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comments/comment1.xml" ContentType="application/vnd.openxmlformats-officedocument.spreadsheetml.comments+xml"/>
  <Override PartName="/xl/worksheets/sheet3.xml" ContentType="application/vnd.openxmlformats-officedocument.spreadsheetml.worksheet+xml"/>
  <Override PartName="/xl/comments/comment2.xml" ContentType="application/vnd.openxmlformats-officedocument.spreadsheetml.comments+xml"/>
  <Override PartName="/xl/worksheets/sheet4.xml" ContentType="application/vnd.openxmlformats-officedocument.spreadsheetml.worksheet+xml"/>
  <Override PartName="/xl/comments/comment3.xml" ContentType="application/vnd.openxmlformats-officedocument.spreadsheetml.comments+xml"/>
  <Override PartName="/xl/worksheets/sheet5.xml" ContentType="application/vnd.openxmlformats-officedocument.spreadsheetml.worksheet+xml"/>
  <Override PartName="/xl/comments/comment4.xml" ContentType="application/vnd.openxmlformats-officedocument.spreadsheetml.comments+xml"/>
  <Override PartName="/xl/worksheets/sheet6.xml" ContentType="application/vnd.openxmlformats-officedocument.spreadsheetml.worksheet+xml"/>
  <Override PartName="/xl/worksheets/sheet7.xml" ContentType="application/vnd.openxmlformats-officedocument.spreadsheetml.worksheet+xml"/>
  <Override PartName="/xl/comments/comment5.xml" ContentType="application/vnd.openxmlformats-officedocument.spreadsheetml.comments+xml"/>
  <Override PartName="/xl/worksheets/sheet8.xml" ContentType="application/vnd.openxmlformats-officedocument.spreadsheetml.worksheet+xml"/>
  <Override PartName="/xl/comments/comment6.xml" ContentType="application/vnd.openxmlformats-officedocument.spreadsheetml.comments+xml"/>
  <Override PartName="/xl/worksheets/sheet9.xml" ContentType="application/vnd.openxmlformats-officedocument.spreadsheetml.worksheet+xml"/>
  <Override PartName="/xl/comments/comment7.xml" ContentType="application/vnd.openxmlformats-officedocument.spreadsheetml.comments+xml"/>
  <Override PartName="/xl/worksheets/sheet10.xml" ContentType="application/vnd.openxmlformats-officedocument.spreadsheetml.worksheet+xml"/>
  <Override PartName="/xl/comments/comment8.xml" ContentType="application/vnd.openxmlformats-officedocument.spreadsheetml.comments+xml"/>
  <Override PartName="/xl/worksheets/sheet11.xml" ContentType="application/vnd.openxmlformats-officedocument.spreadsheetml.worksheet+xml"/>
  <Override PartName="/xl/comments/comment9.xml" ContentType="application/vnd.openxmlformats-officedocument.spreadsheetml.comments+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comments/comment10.xml" ContentType="application/vnd.openxmlformats-officedocument.spreadsheetml.comments+xml"/>
  <Override PartName="/xl/worksheets/sheet26.xml" ContentType="application/vnd.openxmlformats-officedocument.spreadsheetml.worksheet+xml"/>
  <Override PartName="/xl/worksheets/sheet27.xml" ContentType="application/vnd.openxmlformats-officedocument.spreadsheetml.worksheet+xml"/>
  <Override PartName="/xl/comments/comment11.xml" ContentType="application/vnd.openxmlformats-officedocument.spreadsheetml.comments+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comments/comment12.xml" ContentType="application/vnd.openxmlformats-officedocument.spreadsheetml.comments+xml"/>
  <Override PartName="/xl/worksheets/sheet34.xml" ContentType="application/vnd.openxmlformats-officedocument.spreadsheetml.worksheet+xml"/>
  <Override PartName="/xl/comments/comment13.xml" ContentType="application/vnd.openxmlformats-officedocument.spreadsheetml.comments+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bookViews>
    <workbookView visibility="visible" minimized="0" showHorizontalScroll="1" showVerticalScroll="1" showSheetTabs="1" xWindow="-98" yWindow="-98" windowWidth="28996" windowHeight="15796" tabRatio="935" firstSheet="17" activeTab="24" autoFilterDateGrouping="1"/>
  </bookViews>
  <sheets>
    <sheet xmlns:r="http://schemas.openxmlformats.org/officeDocument/2006/relationships" name="READ ME" sheetId="1" state="hidden" r:id="rId1"/>
    <sheet xmlns:r="http://schemas.openxmlformats.org/officeDocument/2006/relationships" name="Etiquettes" sheetId="2" state="visible" r:id="rId2"/>
    <sheet xmlns:r="http://schemas.openxmlformats.org/officeDocument/2006/relationships" name="Produits" sheetId="3" state="visible" r:id="rId3"/>
    <sheet xmlns:r="http://schemas.openxmlformats.org/officeDocument/2006/relationships" name="Secteurs" sheetId="4" state="visible" r:id="rId4"/>
    <sheet xmlns:r="http://schemas.openxmlformats.org/officeDocument/2006/relationships" name="Echanges territoires" sheetId="5" state="visible" r:id="rId5"/>
    <sheet xmlns:r="http://schemas.openxmlformats.org/officeDocument/2006/relationships" name="Table emplois ressources" sheetId="6" state="visible" r:id="rId6"/>
    <sheet xmlns:r="http://schemas.openxmlformats.org/officeDocument/2006/relationships" name="Données" sheetId="7" state="visible" r:id="rId7"/>
    <sheet xmlns:r="http://schemas.openxmlformats.org/officeDocument/2006/relationships" name="Min Max" sheetId="8" state="visible" r:id="rId8"/>
    <sheet xmlns:r="http://schemas.openxmlformats.org/officeDocument/2006/relationships" name="Contraintes" sheetId="9" state="visible" r:id="rId9"/>
    <sheet xmlns:r="http://schemas.openxmlformats.org/officeDocument/2006/relationships" name="Résultats" sheetId="10" state="visible" r:id="rId10"/>
    <sheet xmlns:r="http://schemas.openxmlformats.org/officeDocument/2006/relationships" name="Analyses des résultats" sheetId="11" state="visible" r:id="rId11"/>
    <sheet xmlns:r="http://schemas.openxmlformats.org/officeDocument/2006/relationships" name="Informations générales" sheetId="12" state="visible" r:id="rId12"/>
    <sheet xmlns:r="http://schemas.openxmlformats.org/officeDocument/2006/relationships" name="SOMMAIRE" sheetId="13" state="visible" r:id="rId13"/>
    <sheet xmlns:r="http://schemas.openxmlformats.org/officeDocument/2006/relationships" name="Méthodologie" sheetId="14" state="hidden" r:id="rId14"/>
    <sheet xmlns:r="http://schemas.openxmlformats.org/officeDocument/2006/relationships" name="Lecture du fichier" sheetId="15" state="visible" r:id="rId15"/>
    <sheet xmlns:r="http://schemas.openxmlformats.org/officeDocument/2006/relationships" name="Matrices de passage" sheetId="16" state="visible" r:id="rId16"/>
    <sheet xmlns:r="http://schemas.openxmlformats.org/officeDocument/2006/relationships" name="Source n°1 - SAA" sheetId="17" state="visible" r:id="rId17"/>
    <sheet xmlns:r="http://schemas.openxmlformats.org/officeDocument/2006/relationships" name="Source n°2 - Prodcom" sheetId="18" state="visible" r:id="rId18"/>
    <sheet xmlns:r="http://schemas.openxmlformats.org/officeDocument/2006/relationships" name="Source n°3 - Comtrade" sheetId="19" state="visible" r:id="rId19"/>
    <sheet xmlns:r="http://schemas.openxmlformats.org/officeDocument/2006/relationships" name="Source n°4 - ré-export" sheetId="20" state="visible" r:id="rId20"/>
    <sheet xmlns:r="http://schemas.openxmlformats.org/officeDocument/2006/relationships" name="Ratios ré-export - CTIFL" sheetId="21" state="visible" r:id="rId21"/>
    <sheet xmlns:r="http://schemas.openxmlformats.org/officeDocument/2006/relationships" name="Fruits vers transformation" sheetId="22" state="visible" r:id="rId22"/>
    <sheet xmlns:r="http://schemas.openxmlformats.org/officeDocument/2006/relationships" name="Légumes vers transformation (1)" sheetId="23" state="visible" r:id="rId23"/>
    <sheet xmlns:r="http://schemas.openxmlformats.org/officeDocument/2006/relationships" name="Légumes vers transformation (2)" sheetId="24" state="visible" r:id="rId24"/>
    <sheet xmlns:r="http://schemas.openxmlformats.org/officeDocument/2006/relationships" name="Circuits de distribution- CTIFL" sheetId="25" state="visible" r:id="rId25"/>
    <sheet xmlns:r="http://schemas.openxmlformats.org/officeDocument/2006/relationships" name="Nomenclature CTIFL" sheetId="26" state="visible" r:id="rId26"/>
    <sheet xmlns:r="http://schemas.openxmlformats.org/officeDocument/2006/relationships" name="Comparaison projet TCF" sheetId="27" state="visible" r:id="rId27"/>
    <sheet xmlns:r="http://schemas.openxmlformats.org/officeDocument/2006/relationships" name="Spécifique aux autres filières" sheetId="28" state="hidden" r:id="rId28"/>
    <sheet xmlns:r="http://schemas.openxmlformats.org/officeDocument/2006/relationships" name="Ancienne Source n°1 - Prodcom" sheetId="29" state="hidden" r:id="rId29"/>
    <sheet xmlns:r="http://schemas.openxmlformats.org/officeDocument/2006/relationships" name="Ancienne Source n°2 - FAO stats" sheetId="30" state="hidden" r:id="rId30"/>
    <sheet xmlns:r="http://schemas.openxmlformats.org/officeDocument/2006/relationships" name="Ancienne Source n°3 - Douanes" sheetId="31" state="hidden" r:id="rId31"/>
    <sheet xmlns:r="http://schemas.openxmlformats.org/officeDocument/2006/relationships" name="Ancienne Tableau d'équivalence" sheetId="32" state="hidden" r:id="rId32"/>
    <sheet xmlns:r="http://schemas.openxmlformats.org/officeDocument/2006/relationships" name="Ancienne C" sheetId="33" state="hidden" r:id="rId33"/>
    <sheet xmlns:r="http://schemas.openxmlformats.org/officeDocument/2006/relationships" name="Ancien S" sheetId="34" state="hidden" r:id="rId34"/>
    <sheet xmlns:r="http://schemas.openxmlformats.org/officeDocument/2006/relationships" name="PRC2CN_2015" sheetId="35" state="hidden" r:id="rId35"/>
    <sheet xmlns:r="http://schemas.openxmlformats.org/officeDocument/2006/relationships" name="Coef kg-&gt;tec" sheetId="36" state="hidden" r:id="rId36"/>
    <sheet xmlns:r="http://schemas.openxmlformats.org/officeDocument/2006/relationships" name="PRODCOM_CSV_2015_Extracted" sheetId="37" state="hidden" r:id="rId37"/>
  </sheets>
  <externalReferences>
    <externalReference xmlns:r="http://schemas.openxmlformats.org/officeDocument/2006/relationships" r:id="rId38"/>
    <externalReference xmlns:r="http://schemas.openxmlformats.org/officeDocument/2006/relationships" r:id="rId39"/>
  </externalReferences>
  <definedNames>
    <definedName name="\A">"""""""""""""""#REF!2surface_utisol!#REF!"""""""""""""""</definedName>
    <definedName name="\B">"""""""""""""""#REF!1zones_fixes_0!#REF!"""""""""""""""</definedName>
    <definedName name="A">"""""""""""""""#REF!2surface_utisol!#REF!"""""""""""""""</definedName>
    <definedName name="CULTURES">"""""""""""""""#REF!1zones_fixes_0!#REF!"""""""""""""""</definedName>
    <definedName name="Fin_source_de_donnes">'READ ME'!$A$54</definedName>
    <definedName name="FLEURS">"""""""""""""""#REF!1zones_fixes_0!#REF!"""""""""""""""</definedName>
    <definedName name="FOURRAGE2">"""""""""""""""#REF!1zones_fixes_0!#REF!"""""""""""""""</definedName>
    <definedName name="FOURRAGES">"""""""""""""""#REF!1zones_fixes_0!#REF!"""""""""""""""</definedName>
    <definedName name="FRUIT">"""""""""""""""#REF!1zones_fixes_0!#REF!"""""""""""""""</definedName>
    <definedName name="FRUITS">"""""""""""""""#REF!1zones_fixes_0!#REF!"""""""""""""""</definedName>
    <definedName name="LAIT">"""""""""""""""#REF!2surface_utisol!#REF!"""""""""""""""</definedName>
    <definedName name="LÉGUMES">"""""""""""""""#REF!1zones_fixes_0!#REF!"""""""""""""""</definedName>
    <definedName name="PRC2CN_2015">PRC2CN_2015!$A$1:$E$9841</definedName>
    <definedName name="Sources_de_donnees">'READ ME'!$34:$34</definedName>
    <definedName name="TERRI">"""""""""""""""#REF!1zones_fixes_0!#REF!"""""""""""""""</definedName>
    <definedName name="VINS">"""""""""""""""#REF!1zones_fixes_0!#REF!"""""""""""""""</definedName>
    <definedName name="PRC2CN_2015" localSheetId="14">#REF!</definedName>
    <definedName name="\A" localSheetId="23">"""""""""""""""'leg1_n-1&amp;n'!#REF!"""""""""""""""</definedName>
    <definedName name="LÉGUMES" localSheetId="23">"""""""""""""""'leg1_n-1&amp;n'!#REF!"""""""""""""""</definedName>
    <definedName name="_xlnm._FilterDatabase" localSheetId="29" hidden="1">'Ancienne Source n°2 - FAO stats'!$I$4:$V$469</definedName>
    <definedName name="_xlnm._FilterDatabase" localSheetId="32" hidden="1">'Ancienne C'!$A$1:$AK$159</definedName>
  </definedNames>
  <calcPr calcId="191029" fullCalcOnLoad="1"/>
</workbook>
</file>

<file path=xl/styles.xml><?xml version="1.0" encoding="utf-8"?>
<styleSheet xmlns="http://schemas.openxmlformats.org/spreadsheetml/2006/main">
  <numFmts count="10">
    <numFmt numFmtId="164" formatCode="0.000"/>
    <numFmt numFmtId="165" formatCode="0.0"/>
    <numFmt numFmtId="166" formatCode="0.000000000"/>
    <numFmt numFmtId="167" formatCode="_-* #,##0_-;\-* #,##0_-;_-* &quot;-&quot;??_-;_-@_-"/>
    <numFmt numFmtId="168" formatCode="0&quot; &quot;"/>
    <numFmt numFmtId="169" formatCode=";;;@"/>
    <numFmt numFmtId="170" formatCode="#,##0.0&quot; &quot;"/>
    <numFmt numFmtId="171" formatCode="\&quot;;\&quot;;;@"/>
    <numFmt numFmtId="172" formatCode="0.0%"/>
    <numFmt numFmtId="173" formatCode="0.0000"/>
  </numFmts>
  <fonts count="104">
    <font>
      <name val="Calibri"/>
      <color theme="1"/>
      <sz val="11"/>
    </font>
    <font>
      <name val="Calibri"/>
      <family val="2"/>
      <color theme="1"/>
      <sz val="11"/>
      <scheme val="minor"/>
    </font>
    <font>
      <name val="Calibri"/>
      <family val="2"/>
      <color theme="1"/>
      <sz val="11"/>
      <scheme val="minor"/>
    </font>
    <font>
      <name val="Calibri"/>
      <family val="2"/>
      <color theme="1"/>
      <sz val="11"/>
      <scheme val="minor"/>
    </font>
    <font>
      <name val="Calibri"/>
      <family val="2"/>
      <color theme="1"/>
      <sz val="11"/>
      <scheme val="minor"/>
    </font>
    <font>
      <name val="Calibri"/>
      <family val="2"/>
      <color theme="1"/>
      <sz val="11"/>
      <scheme val="minor"/>
    </font>
    <font>
      <name val="Calibri"/>
      <family val="2"/>
      <color theme="1"/>
      <sz val="11"/>
      <scheme val="minor"/>
    </font>
    <font>
      <name val="Calibri"/>
      <family val="2"/>
      <color theme="1"/>
      <sz val="11"/>
      <scheme val="minor"/>
    </font>
    <font>
      <name val="Calibri"/>
      <family val="2"/>
      <color theme="1"/>
      <sz val="11"/>
      <scheme val="minor"/>
    </font>
    <font>
      <name val="Calibri"/>
      <family val="2"/>
      <color theme="1"/>
      <sz val="11"/>
      <scheme val="minor"/>
    </font>
    <font>
      <name val="Calibri"/>
      <family val="2"/>
      <color theme="1"/>
      <sz val="11"/>
      <scheme val="minor"/>
    </font>
    <font>
      <name val="Calibri"/>
      <family val="2"/>
      <color theme="1"/>
      <sz val="11"/>
      <scheme val="minor"/>
    </font>
    <font>
      <name val="Calibri"/>
      <family val="2"/>
      <color theme="1"/>
      <sz val="11"/>
      <scheme val="minor"/>
    </font>
    <font>
      <name val="Calibri"/>
      <family val="2"/>
      <b val="1"/>
      <sz val="11"/>
      <u val="single"/>
    </font>
    <font>
      <name val="Calibri"/>
      <family val="2"/>
      <b val="1"/>
      <sz val="11"/>
    </font>
    <font>
      <name val="Calibri"/>
      <family val="2"/>
      <b val="1"/>
      <color indexed="2"/>
      <sz val="11"/>
    </font>
    <font>
      <name val="Arial"/>
      <family val="2"/>
      <b val="1"/>
      <sz val="12"/>
    </font>
    <font>
      <name val="Arial"/>
      <family val="2"/>
      <b val="1"/>
      <sz val="9"/>
    </font>
    <font>
      <name val="Arial"/>
      <family val="2"/>
      <sz val="11"/>
    </font>
    <font>
      <name val="Times New Roman"/>
      <family val="1"/>
      <sz val="11"/>
    </font>
    <font>
      <name val="Times New Roman"/>
      <family val="1"/>
      <i val="1"/>
      <sz val="11"/>
    </font>
    <font>
      <name val="Arial"/>
      <family val="2"/>
      <i val="1"/>
      <sz val="9"/>
    </font>
    <font>
      <name val="Calibri"/>
      <family val="2"/>
      <color theme="1"/>
      <sz val="11"/>
    </font>
    <font>
      <name val="Calibri"/>
      <family val="2"/>
      <color theme="1"/>
      <sz val="11"/>
    </font>
    <font>
      <name val="Calibri"/>
      <family val="2"/>
      <b val="1"/>
      <color theme="4"/>
      <sz val="11"/>
    </font>
    <font>
      <name val="Calibri"/>
      <family val="2"/>
      <color theme="1"/>
      <sz val="14"/>
    </font>
    <font>
      <name val="Calibri"/>
      <family val="2"/>
      <color theme="1"/>
      <sz val="12"/>
    </font>
    <font>
      <name val="Calibri"/>
      <family val="2"/>
      <color rgb="FFC00000"/>
      <sz val="11"/>
    </font>
    <font>
      <name val="Calibri"/>
      <family val="2"/>
      <b val="1"/>
      <color theme="1"/>
      <sz val="11"/>
    </font>
    <font>
      <name val="Calibri"/>
      <family val="2"/>
      <b val="1"/>
      <color theme="4"/>
      <sz val="12"/>
    </font>
    <font>
      <name val="Calibri"/>
      <family val="2"/>
      <sz val="11"/>
    </font>
    <font>
      <name val="Calibri"/>
      <family val="2"/>
      <color theme="10"/>
      <sz val="11"/>
      <u val="single"/>
    </font>
    <font>
      <name val="Verdana"/>
      <family val="2"/>
      <b val="1"/>
      <color theme="0"/>
      <sz val="10"/>
    </font>
    <font>
      <name val="Verdana"/>
      <family val="2"/>
      <b val="1"/>
      <color theme="3"/>
      <sz val="10"/>
    </font>
    <font>
      <name val="Calibri"/>
      <family val="2"/>
      <b val="1"/>
      <color theme="8"/>
      <sz val="12"/>
      <scheme val="minor"/>
    </font>
    <font>
      <name val="Calibri"/>
      <family val="2"/>
      <b val="1"/>
      <color theme="0"/>
      <sz val="14"/>
      <scheme val="minor"/>
    </font>
    <font>
      <name val="Calibri"/>
      <family val="2"/>
      <b val="1"/>
      <sz val="12"/>
    </font>
    <font>
      <name val="Calibri"/>
      <family val="2"/>
      <b val="1"/>
      <color theme="6"/>
      <sz val="12"/>
    </font>
    <font>
      <name val="Calibri"/>
      <family val="2"/>
      <b val="1"/>
      <color theme="7"/>
      <sz val="12"/>
    </font>
    <font>
      <name val="Verdana"/>
      <family val="2"/>
      <b val="1"/>
      <color theme="3"/>
      <sz val="12"/>
    </font>
    <font>
      <name val="Calibri"/>
      <family val="2"/>
      <b val="1"/>
      <color theme="8"/>
      <sz val="12"/>
    </font>
    <font>
      <name val="Verdana"/>
      <family val="2"/>
      <b val="1"/>
      <color theme="3"/>
      <sz val="12"/>
      <u val="single"/>
    </font>
    <font>
      <name val="Calibri"/>
      <family val="2"/>
      <b val="1"/>
      <sz val="12"/>
      <u val="single"/>
    </font>
    <font>
      <name val="Calibri"/>
      <family val="2"/>
      <i val="1"/>
      <color theme="1"/>
      <sz val="12"/>
    </font>
    <font>
      <name val="Calibri"/>
      <family val="2"/>
      <color theme="1"/>
      <sz val="11"/>
      <u val="single"/>
    </font>
    <font>
      <name val="Calibri"/>
      <family val="2"/>
      <b val="1"/>
      <color theme="1"/>
      <sz val="11"/>
      <scheme val="minor"/>
    </font>
    <font>
      <name val="Arial"/>
      <family val="2"/>
      <color rgb="FF000000"/>
      <sz val="6"/>
    </font>
    <font>
      <name val="Arial"/>
      <family val="2"/>
      <color rgb="FF000000"/>
      <sz val="7"/>
    </font>
    <font>
      <name val="Calibri"/>
      <family val="2"/>
      <color rgb="FFFF0000"/>
      <sz val="11"/>
    </font>
    <font>
      <name val="Calibri"/>
      <family val="2"/>
      <sz val="12"/>
    </font>
    <font>
      <name val="Calibri"/>
      <family val="2"/>
      <color rgb="FFFF0000"/>
      <sz val="11"/>
      <scheme val="minor"/>
    </font>
    <font>
      <name val="Calibri"/>
      <family val="2"/>
      <b val="1"/>
      <sz val="11"/>
      <scheme val="minor"/>
    </font>
    <font>
      <name val="Calibri"/>
      <family val="2"/>
      <sz val="11"/>
      <scheme val="minor"/>
    </font>
    <font>
      <name val="Calibri"/>
      <family val="2"/>
      <color theme="9"/>
      <sz val="11"/>
    </font>
    <font>
      <name val="Calibri"/>
      <family val="2"/>
      <color theme="9"/>
      <sz val="11"/>
      <scheme val="minor"/>
    </font>
    <font>
      <name val="Calibri"/>
      <family val="2"/>
      <sz val="8"/>
    </font>
    <font>
      <name val="Calibri"/>
      <family val="2"/>
      <color rgb="FF000000"/>
      <sz val="11"/>
    </font>
    <font>
      <name val="Calibri"/>
      <family val="2"/>
      <b val="1"/>
      <color rgb="FFFFFFFF"/>
      <sz val="14"/>
    </font>
    <font>
      <name val="Times New Roman"/>
      <family val="1"/>
      <sz val="9"/>
    </font>
    <font>
      <name val="Times New Roman"/>
      <family val="1"/>
      <b val="1"/>
      <sz val="10"/>
    </font>
    <font>
      <name val="Times New Roman"/>
      <family val="1"/>
      <sz val="10"/>
    </font>
    <font>
      <name val="MS Sans Serif"/>
      <sz val="10"/>
    </font>
    <font>
      <name val="Times New Roman"/>
      <family val="1"/>
      <color rgb="FFFF0000"/>
      <sz val="10"/>
    </font>
    <font>
      <name val="Calibri"/>
      <family val="2"/>
      <b val="1"/>
      <color rgb="FFFFFFFF"/>
      <sz val="11"/>
    </font>
    <font>
      <name val="Tahoma"/>
      <family val="2"/>
      <color indexed="81"/>
      <sz val="9"/>
    </font>
    <font>
      <name val="Liberation Sans"/>
      <color theme="1"/>
      <sz val="11"/>
    </font>
    <font>
      <name val="Arial"/>
      <family val="2"/>
      <b val="1"/>
      <color theme="1"/>
      <sz val="11"/>
    </font>
    <font>
      <name val="Arial1"/>
      <family val="2"/>
      <color theme="1"/>
      <sz val="11"/>
    </font>
    <font>
      <name val="Arial1"/>
      <color rgb="FF000000"/>
      <sz val="11"/>
    </font>
    <font>
      <name val="Arial2"/>
      <b val="1"/>
      <color rgb="FF000000"/>
      <sz val="14"/>
    </font>
    <font>
      <name val="Arial2"/>
      <i val="1"/>
      <color rgb="FF000000"/>
      <sz val="11"/>
    </font>
    <font>
      <name val="Arial2"/>
      <color rgb="FF000000"/>
      <sz val="11"/>
    </font>
    <font>
      <name val="Arial2"/>
      <b val="1"/>
      <color rgb="FF000000"/>
      <sz val="18"/>
    </font>
    <font>
      <name val="Courier"/>
      <color rgb="FF000000"/>
      <sz val="10"/>
    </font>
    <font>
      <name val="Arial2"/>
      <b val="1"/>
      <color rgb="FF000000"/>
      <sz val="11"/>
    </font>
    <font>
      <name val="Arial2"/>
      <color rgb="FF000000"/>
      <sz val="9"/>
    </font>
    <font>
      <name val="Arial2"/>
      <b val="1"/>
      <color rgb="FFFFFFFF"/>
      <sz val="9"/>
    </font>
    <font>
      <name val="Arial2"/>
      <b val="1"/>
      <color rgb="FF000000"/>
      <sz val="10"/>
    </font>
    <font>
      <name val="Arial2"/>
      <color rgb="FF000000"/>
      <sz val="10"/>
    </font>
    <font>
      <name val="Arial2"/>
      <i val="1"/>
      <color rgb="FF000000"/>
      <sz val="8"/>
    </font>
    <font>
      <name val="Arial2"/>
      <i val="1"/>
      <color rgb="FF000000"/>
      <sz val="10"/>
    </font>
    <font>
      <name val="Arial2"/>
      <i val="1"/>
      <color rgb="FF000000"/>
      <sz val="9"/>
    </font>
    <font>
      <name val="Calibri"/>
      <family val="2"/>
      <i val="1"/>
      <color rgb="FF7F7F7F"/>
      <sz val="11"/>
    </font>
    <font>
      <name val="Calibri"/>
      <family val="2"/>
      <i val="1"/>
      <color theme="1"/>
      <sz val="11"/>
    </font>
    <font>
      <name val="Tahoma"/>
      <family val="2"/>
      <b val="1"/>
      <color indexed="81"/>
      <sz val="9"/>
    </font>
    <font>
      <name val="Calibri"/>
      <family val="2"/>
      <b val="1"/>
      <color theme="1"/>
      <sz val="12"/>
    </font>
    <font>
      <name val="Calibri"/>
      <family val="2"/>
      <color theme="1"/>
      <sz val="12"/>
      <u val="single"/>
    </font>
    <font>
      <name val="Calibri"/>
      <family val="2"/>
      <b val="1"/>
      <color theme="1"/>
      <sz val="18"/>
    </font>
    <font>
      <name val="Calibri"/>
      <family val="2"/>
      <b val="1"/>
      <color theme="1"/>
      <sz val="11"/>
      <u val="single"/>
    </font>
    <font>
      <name val="Calibri"/>
      <family val="2"/>
      <b val="1"/>
      <i val="1"/>
      <color theme="1"/>
      <sz val="11"/>
    </font>
    <font>
      <name val="Calibri"/>
      <family val="2"/>
      <b val="1"/>
      <color rgb="FFD7D200"/>
      <sz val="11"/>
    </font>
    <font>
      <name val="Calibri"/>
      <family val="2"/>
      <b val="1"/>
      <color rgb="FF0070C0"/>
      <sz val="12"/>
    </font>
    <font>
      <name val="Calibri"/>
      <family val="2"/>
      <b val="1"/>
      <color rgb="FF92D050"/>
      <sz val="12"/>
    </font>
    <font>
      <name val="Calibri"/>
      <family val="2"/>
      <b val="1"/>
      <color rgb="FFFF0000"/>
      <sz val="12"/>
    </font>
    <font>
      <name val="Calibri"/>
      <family val="2"/>
      <color rgb="FF0000FF"/>
      <sz val="12"/>
    </font>
    <font>
      <name val="Calibri"/>
      <family val="2"/>
      <b val="1"/>
      <color rgb="FFEAB200"/>
      <sz val="11"/>
    </font>
    <font>
      <name val="Calibri"/>
      <family val="2"/>
      <color rgb="FF0000FF"/>
      <sz val="11"/>
    </font>
    <font>
      <name val="Calibri"/>
      <family val="2"/>
      <b val="1"/>
      <color theme="1"/>
      <sz val="12"/>
      <u val="single"/>
    </font>
    <font>
      <name val="Verdana"/>
      <family val="2"/>
      <b val="1"/>
      <color rgb="FFFFFFFF"/>
      <sz val="10"/>
    </font>
    <font>
      <name val="Tahoma"/>
      <charset val="1"/>
      <color indexed="81"/>
      <sz val="9"/>
    </font>
    <font>
      <name val="Tahoma"/>
      <charset val="1"/>
      <b val="1"/>
      <color indexed="81"/>
      <sz val="9"/>
    </font>
    <font>
      <b val="1"/>
    </font>
    <font>
      <b val="1"/>
      <color rgb="00FFFFFF"/>
    </font>
    <font>
      <b val="1"/>
      <color rgb="00000000"/>
    </font>
  </fonts>
  <fills count="74">
    <fill>
      <patternFill/>
    </fill>
    <fill>
      <patternFill patternType="gray125"/>
    </fill>
    <fill>
      <patternFill patternType="solid">
        <fgColor indexed="65"/>
        <bgColor rgb="FFF9F9F9"/>
      </patternFill>
    </fill>
    <fill>
      <patternFill patternType="solid">
        <fgColor indexed="5"/>
        <bgColor rgb="FFE6E905"/>
      </patternFill>
    </fill>
    <fill>
      <patternFill patternType="solid">
        <fgColor rgb="FFDDE8CB"/>
        <bgColor rgb="FFDDDDDD"/>
      </patternFill>
    </fill>
    <fill>
      <patternFill patternType="solid">
        <fgColor rgb="FFF6F9D4"/>
        <bgColor rgb="FFFFF5CE"/>
      </patternFill>
    </fill>
    <fill>
      <patternFill patternType="solid">
        <fgColor theme="0"/>
        <bgColor indexed="64"/>
      </patternFill>
    </fill>
    <fill>
      <patternFill patternType="solid">
        <fgColor theme="4"/>
        <bgColor rgb="FFB4C7DC"/>
      </patternFill>
    </fill>
    <fill>
      <patternFill patternType="solid">
        <fgColor theme="4"/>
        <bgColor indexed="64"/>
      </patternFill>
    </fill>
    <fill>
      <patternFill patternType="solid">
        <fgColor rgb="FF87A9D2"/>
        <bgColor indexed="64"/>
      </patternFill>
    </fill>
    <fill>
      <patternFill patternType="solid">
        <fgColor rgb="FFACC4E0"/>
        <bgColor indexed="64"/>
      </patternFill>
    </fill>
    <fill>
      <patternFill patternType="solid">
        <fgColor theme="6"/>
        <bgColor rgb="FFB4C7DC"/>
      </patternFill>
    </fill>
    <fill>
      <patternFill patternType="solid">
        <fgColor theme="6"/>
        <bgColor indexed="64"/>
      </patternFill>
    </fill>
    <fill>
      <patternFill patternType="solid">
        <fgColor theme="0"/>
        <bgColor rgb="FFB4C7DC"/>
      </patternFill>
    </fill>
    <fill>
      <patternFill patternType="solid">
        <fgColor theme="8"/>
        <bgColor indexed="64"/>
      </patternFill>
    </fill>
    <fill>
      <patternFill patternType="solid">
        <fgColor rgb="FF799939"/>
        <bgColor rgb="FFB4C7DC"/>
      </patternFill>
    </fill>
    <fill>
      <patternFill patternType="solid">
        <fgColor theme="4" tint="0.7999816888943144"/>
        <bgColor indexed="64"/>
      </patternFill>
    </fill>
    <fill>
      <patternFill patternType="solid">
        <fgColor rgb="FFD1DEEE"/>
        <bgColor indexed="64"/>
      </patternFill>
    </fill>
    <fill>
      <patternFill patternType="solid">
        <fgColor rgb="FFF1F1F1"/>
        <bgColor indexed="64"/>
      </patternFill>
    </fill>
    <fill>
      <patternFill patternType="solid">
        <fgColor theme="0" tint="-0.3499862666707358"/>
        <bgColor indexed="64"/>
      </patternFill>
    </fill>
    <fill>
      <patternFill patternType="solid">
        <fgColor theme="8" tint="0.7999816888943144"/>
        <bgColor indexed="64"/>
      </patternFill>
    </fill>
    <fill>
      <patternFill patternType="solid">
        <fgColor rgb="FFFFFF00"/>
        <bgColor indexed="64"/>
      </patternFill>
    </fill>
    <fill>
      <patternFill patternType="solid">
        <fgColor theme="4" tint="-0.499984740745262"/>
        <bgColor rgb="FFB4C7DC"/>
      </patternFill>
    </fill>
    <fill>
      <patternFill patternType="solid">
        <fgColor theme="4" tint="-0.499984740745262"/>
        <bgColor indexed="64"/>
      </patternFill>
    </fill>
    <fill>
      <patternFill patternType="solid">
        <fgColor theme="4" tint="-0.249977111117893"/>
        <bgColor indexed="64"/>
      </patternFill>
    </fill>
    <fill>
      <patternFill patternType="solid">
        <fgColor rgb="FFBDD7EE"/>
        <bgColor rgb="FF000000"/>
      </patternFill>
    </fill>
    <fill>
      <patternFill patternType="solid">
        <fgColor rgb="FFE2EFDA"/>
        <bgColor rgb="FF000000"/>
      </patternFill>
    </fill>
    <fill>
      <patternFill patternType="solid">
        <fgColor rgb="FFFFE699"/>
        <bgColor rgb="FF000000"/>
      </patternFill>
    </fill>
    <fill>
      <patternFill patternType="solid">
        <fgColor rgb="FFFFE699"/>
        <bgColor indexed="64"/>
      </patternFill>
    </fill>
    <fill>
      <patternFill patternType="solid">
        <fgColor rgb="FF4BACC6"/>
        <bgColor rgb="FF000000"/>
      </patternFill>
    </fill>
    <fill>
      <patternFill patternType="solid">
        <fgColor rgb="FFFFFF00"/>
        <bgColor rgb="FFFFFF00"/>
      </patternFill>
    </fill>
    <fill>
      <patternFill patternType="solid">
        <fgColor rgb="FFB4C6E7"/>
        <bgColor rgb="FF000000"/>
      </patternFill>
    </fill>
    <fill>
      <patternFill patternType="solid">
        <fgColor rgb="FF799939"/>
      </patternFill>
    </fill>
    <fill>
      <patternFill patternType="solid">
        <fgColor rgb="FFFF0000"/>
        <bgColor indexed="64"/>
      </patternFill>
    </fill>
    <fill>
      <patternFill patternType="solid">
        <fgColor rgb="FFFF0000"/>
        <bgColor rgb="FF000000"/>
      </patternFill>
    </fill>
    <fill>
      <patternFill patternType="solid">
        <fgColor theme="8" tint="0.5999938962981048"/>
        <bgColor indexed="64"/>
      </patternFill>
    </fill>
    <fill>
      <patternFill patternType="solid">
        <fgColor theme="7" tint="0.5999938962981048"/>
        <bgColor indexed="64"/>
      </patternFill>
    </fill>
    <fill>
      <patternFill patternType="solid">
        <fgColor rgb="FF92D050"/>
        <bgColor indexed="64"/>
      </patternFill>
    </fill>
    <fill>
      <patternFill patternType="solid">
        <fgColor rgb="FF00B0F0"/>
        <bgColor indexed="64"/>
      </patternFill>
    </fill>
    <fill>
      <patternFill patternType="solid">
        <fgColor rgb="FFFFC000"/>
        <bgColor indexed="64"/>
      </patternFill>
    </fill>
    <fill>
      <patternFill patternType="solid">
        <fgColor theme="0" tint="-0.249977111117893"/>
        <bgColor indexed="64"/>
      </patternFill>
    </fill>
    <fill>
      <patternFill patternType="solid">
        <fgColor rgb="FFB2B2B2"/>
        <bgColor rgb="FFB2B2B2"/>
      </patternFill>
    </fill>
    <fill>
      <patternFill patternType="solid">
        <fgColor rgb="FFB2004C"/>
        <bgColor rgb="FFB2004C"/>
      </patternFill>
    </fill>
    <fill>
      <patternFill patternType="solid">
        <fgColor rgb="FFD16694"/>
        <bgColor rgb="FFD16694"/>
      </patternFill>
    </fill>
    <fill>
      <patternFill patternType="solid">
        <fgColor rgb="FFC00000"/>
        <bgColor indexed="64"/>
      </patternFill>
    </fill>
    <fill>
      <patternFill patternType="solid">
        <fgColor rgb="FF0070C0"/>
        <bgColor indexed="64"/>
      </patternFill>
    </fill>
    <fill>
      <patternFill patternType="solid">
        <fgColor rgb="FFFFFF99"/>
        <bgColor indexed="64"/>
      </patternFill>
    </fill>
    <fill>
      <patternFill patternType="solid">
        <fgColor theme="5" tint="0.7999816888943144"/>
        <bgColor indexed="64"/>
      </patternFill>
    </fill>
    <fill>
      <patternFill patternType="solid">
        <fgColor theme="6" tint="0.7999816888943144"/>
        <bgColor indexed="64"/>
      </patternFill>
    </fill>
    <fill>
      <patternFill patternType="solid">
        <fgColor theme="9" tint="0.7999816888943144"/>
        <bgColor indexed="64"/>
      </patternFill>
    </fill>
    <fill>
      <patternFill patternType="solid">
        <fgColor theme="5"/>
        <bgColor indexed="64"/>
      </patternFill>
    </fill>
    <fill>
      <patternFill patternType="solid">
        <fgColor theme="3" tint="0.3999755851924192"/>
        <bgColor indexed="64"/>
      </patternFill>
    </fill>
    <fill>
      <patternFill patternType="solid">
        <fgColor theme="2" tint="-0.249977111117893"/>
        <bgColor indexed="64"/>
      </patternFill>
    </fill>
    <fill>
      <patternFill patternType="solid">
        <fgColor rgb="FF87A9D2"/>
      </patternFill>
    </fill>
    <fill>
      <patternFill patternType="solid">
        <fgColor theme="1"/>
        <bgColor indexed="64"/>
      </patternFill>
    </fill>
    <fill>
      <patternFill patternType="solid">
        <fgColor theme="5" tint="0.5999938962981048"/>
        <bgColor indexed="64"/>
      </patternFill>
    </fill>
    <fill>
      <patternFill patternType="solid">
        <fgColor theme="4" tint="0.3999755851924192"/>
        <bgColor indexed="64"/>
      </patternFill>
    </fill>
    <fill>
      <patternFill patternType="solid">
        <fgColor rgb="009BBB59"/>
      </patternFill>
    </fill>
    <fill>
      <patternFill patternType="solid">
        <fgColor rgb="004F81BD"/>
      </patternFill>
    </fill>
    <fill>
      <patternFill patternType="solid">
        <fgColor rgb="00ffffff"/>
      </patternFill>
    </fill>
    <fill>
      <patternFill patternType="solid">
        <fgColor rgb="00e9eef3"/>
      </patternFill>
    </fill>
    <fill>
      <patternFill patternType="solid">
        <fgColor rgb="00d3dce7"/>
      </patternFill>
    </fill>
    <fill>
      <patternFill patternType="solid">
        <fgColor rgb="00bccadb"/>
      </patternFill>
    </fill>
    <fill>
      <patternFill patternType="solid">
        <fgColor rgb="00a6b9cf"/>
      </patternFill>
    </fill>
    <fill>
      <patternFill patternType="solid">
        <fgColor rgb="008fa6c2"/>
      </patternFill>
    </fill>
    <fill>
      <patternFill patternType="solid">
        <fgColor rgb="007995b6"/>
      </patternFill>
    </fill>
    <fill>
      <patternFill patternType="solid">
        <fgColor rgb="006283aa"/>
      </patternFill>
    </fill>
    <fill>
      <patternFill patternType="solid">
        <fgColor rgb="004c719e"/>
      </patternFill>
    </fill>
    <fill>
      <patternFill patternType="solid">
        <fgColor rgb="00366092"/>
      </patternFill>
    </fill>
    <fill>
      <patternFill patternType="solid">
        <fgColor rgb="00cdd7e4"/>
      </patternFill>
    </fill>
    <fill>
      <patternFill patternType="solid">
        <fgColor rgb="009aafc8"/>
      </patternFill>
    </fill>
    <fill>
      <patternFill patternType="solid">
        <fgColor rgb="006887ad"/>
      </patternFill>
    </fill>
    <fill>
      <patternFill patternType="solid">
        <fgColor rgb="0087A9D2"/>
      </patternFill>
    </fill>
    <fill>
      <patternFill patternType="solid">
        <fgColor rgb="008064A2"/>
      </patternFill>
    </fill>
  </fills>
  <borders count="101">
    <border>
      <left/>
      <right/>
      <top/>
      <bottom/>
      <diagonal/>
    </border>
    <border>
      <left/>
      <right/>
      <top/>
      <bottom style="hair">
        <color theme="1"/>
      </bottom>
      <diagonal/>
    </border>
    <border>
      <left style="hair">
        <color rgb="FFCCCCCC"/>
      </left>
      <right style="hair">
        <color rgb="FFCCCCCC"/>
      </right>
      <top style="hair">
        <color rgb="FFCCCCCC"/>
      </top>
      <bottom style="hair">
        <color rgb="FFCCCCCC"/>
      </bottom>
      <diagonal/>
    </border>
    <border>
      <left/>
      <right/>
      <top/>
      <bottom style="hair">
        <color rgb="FFCCCCCC"/>
      </bottom>
      <diagonal/>
    </border>
    <border>
      <left/>
      <right/>
      <top/>
      <bottom style="thin">
        <color theme="1"/>
      </bottom>
      <diagonal/>
    </border>
    <border>
      <left style="thin">
        <color theme="1"/>
      </left>
      <right/>
      <top style="thin">
        <color theme="1"/>
      </top>
      <bottom style="thin">
        <color theme="1"/>
      </bottom>
      <diagonal/>
    </border>
    <border>
      <left style="thin">
        <color theme="1"/>
      </left>
      <right style="thin">
        <color theme="1"/>
      </right>
      <top/>
      <bottom style="thin">
        <color theme="1"/>
      </bottom>
      <diagonal/>
    </border>
    <border>
      <left/>
      <right style="thin">
        <color theme="1"/>
      </right>
      <top/>
      <bottom style="thin">
        <color theme="1"/>
      </bottom>
      <diagonal/>
    </border>
    <border>
      <left style="thin">
        <color theme="1"/>
      </left>
      <right style="thin">
        <color theme="1"/>
      </right>
      <top style="thin">
        <color theme="1"/>
      </top>
      <bottom style="thin">
        <color theme="1"/>
      </bottom>
      <diagonal/>
    </border>
    <border>
      <left style="medium">
        <color theme="1"/>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style="hair">
        <color rgb="FFCCCCCC"/>
      </top>
      <bottom style="hair">
        <color rgb="FFCCCCCC"/>
      </bottom>
      <diagonal/>
    </border>
    <border>
      <left style="thin">
        <color indexed="64"/>
      </left>
      <right style="thin">
        <color indexed="64"/>
      </right>
      <top/>
      <bottom style="hair">
        <color rgb="FFCCCCCC"/>
      </bottom>
      <diagonal/>
    </border>
    <border>
      <left style="thin">
        <color indexed="64"/>
      </left>
      <right style="thin">
        <color indexed="64"/>
      </right>
      <top style="thin">
        <color indexed="64"/>
      </top>
      <bottom style="double">
        <color indexed="64"/>
      </bottom>
      <diagonal/>
    </border>
    <border>
      <left/>
      <right/>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style="double">
        <color indexed="64"/>
      </top>
      <bottom/>
      <diagonal/>
    </border>
    <border>
      <left style="thin">
        <color indexed="64"/>
      </left>
      <right style="thin">
        <color indexed="64"/>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diagonal/>
    </border>
    <border>
      <left/>
      <right style="medium">
        <color indexed="64"/>
      </right>
      <top/>
      <bottom/>
      <diagonal/>
    </border>
    <border>
      <left/>
      <right/>
      <top style="medium">
        <color indexed="64"/>
      </top>
      <bottom style="double">
        <color indexed="64"/>
      </bottom>
      <diagonal/>
    </border>
    <border>
      <left style="thin">
        <color indexed="64"/>
      </left>
      <right style="medium">
        <color indexed="64"/>
      </right>
      <top/>
      <bottom/>
      <diagonal/>
    </border>
    <border>
      <left style="medium">
        <color indexed="64"/>
      </left>
      <right/>
      <top/>
      <bottom/>
      <diagonal/>
    </border>
    <border>
      <left/>
      <right style="thin">
        <color indexed="64"/>
      </right>
      <top style="double">
        <color indexed="64"/>
      </top>
      <bottom/>
      <diagonal/>
    </border>
    <border>
      <left/>
      <right style="thin">
        <color indexed="64"/>
      </right>
      <top style="hair">
        <color rgb="FFCCCCCC"/>
      </top>
      <bottom style="hair">
        <color rgb="FFCCCCCC"/>
      </bottom>
      <diagonal/>
    </border>
    <border>
      <left/>
      <right style="thin">
        <color indexed="64"/>
      </right>
      <top/>
      <bottom style="hair">
        <color rgb="FFCCCCCC"/>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right/>
      <top/>
      <bottom style="thin">
        <color indexed="64"/>
      </bottom>
      <diagonal/>
    </border>
    <border>
      <left style="thin">
        <color indexed="64"/>
      </left>
      <right style="thin">
        <color indexed="64"/>
      </right>
      <top/>
      <bottom style="dashDot">
        <color indexed="64"/>
      </bottom>
      <diagonal/>
    </border>
    <border>
      <left/>
      <right/>
      <top/>
      <bottom style="dashDot">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dashDot">
        <color indexed="64"/>
      </top>
      <bottom style="dashDot">
        <color indexed="64"/>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style="medium">
        <color indexed="64"/>
      </left>
      <right/>
      <top/>
      <bottom style="medium">
        <color indexed="64"/>
      </bottom>
      <diagonal/>
    </border>
    <border>
      <left style="thin">
        <color indexed="64"/>
      </left>
      <right style="thin">
        <color indexed="64"/>
      </right>
      <top style="thin">
        <color indexed="64"/>
      </top>
      <bottom style="dashDot">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diagonal/>
    </border>
    <border>
      <left/>
      <right style="medium">
        <color indexed="64"/>
      </right>
      <top style="thin">
        <color indexed="64"/>
      </top>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right/>
      <top style="thin">
        <color indexed="64"/>
      </top>
      <bottom style="dashDot">
        <color indexed="64"/>
      </bottom>
      <diagonal/>
    </border>
    <border>
      <left style="thin">
        <color indexed="64"/>
      </left>
      <right/>
      <top/>
      <bottom style="dashDot">
        <color indexed="64"/>
      </bottom>
      <diagonal/>
    </border>
    <border>
      <left style="medium">
        <color indexed="64"/>
      </left>
      <right style="thin">
        <color indexed="64"/>
      </right>
      <top/>
      <bottom style="medium">
        <color indexed="64"/>
      </bottom>
      <diagonal/>
    </border>
    <border>
      <left style="thin">
        <color indexed="64"/>
      </left>
      <right style="thin">
        <color indexed="64"/>
      </right>
      <top style="dashDot">
        <color indexed="64"/>
      </top>
      <bottom/>
      <diagonal/>
    </border>
    <border>
      <left style="thin">
        <color indexed="64"/>
      </left>
      <right style="medium">
        <color indexed="64"/>
      </right>
      <top style="medium">
        <color indexed="64"/>
      </top>
      <bottom style="medium">
        <color indexed="64"/>
      </bottom>
      <diagonal/>
    </border>
    <border>
      <left/>
      <right style="thin">
        <color indexed="64"/>
      </right>
      <top style="thin">
        <color indexed="64"/>
      </top>
      <bottom style="dashDot">
        <color indexed="64"/>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indexed="8"/>
      </left>
      <right style="thin">
        <color indexed="8"/>
      </right>
      <top style="thin">
        <color indexed="8"/>
      </top>
      <bottom style="thin">
        <color indexed="8"/>
      </bottom>
      <diagonal/>
    </border>
    <border>
      <left/>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top/>
      <bottom style="thin">
        <color rgb="FF000000"/>
      </bottom>
      <diagonal/>
    </border>
    <border>
      <left style="thin">
        <color rgb="FF000000"/>
      </left>
      <right style="thin">
        <color rgb="FF000000"/>
      </right>
      <top/>
      <bottom style="thin">
        <color rgb="FF000000"/>
      </bottom>
      <diagonal/>
    </border>
    <border>
      <left/>
      <right/>
      <top style="thin">
        <color rgb="FF000000"/>
      </top>
      <bottom style="thin">
        <color rgb="FF000000"/>
      </bottom>
      <diagonal/>
    </border>
    <border>
      <left/>
      <right style="thin">
        <color rgb="FF000000"/>
      </right>
      <top style="thin">
        <color rgb="FF000000"/>
      </top>
      <bottom/>
      <diagonal/>
    </border>
    <border>
      <left style="thin">
        <color rgb="FF000000"/>
      </left>
      <right/>
      <top style="thin">
        <color rgb="FF000000"/>
      </top>
      <bottom/>
      <diagonal/>
    </border>
    <border>
      <left/>
      <right style="thin">
        <color rgb="FF000000"/>
      </right>
      <top/>
      <bottom/>
      <diagonal/>
    </border>
    <border>
      <left style="thin">
        <color rgb="FF000000"/>
      </left>
      <right/>
      <top/>
      <bottom/>
      <diagonal/>
    </border>
    <border>
      <left style="thin">
        <color rgb="FF000000"/>
      </left>
      <right/>
      <top style="thin">
        <color rgb="FF000000"/>
      </top>
      <bottom style="thin">
        <color rgb="FF000000"/>
      </bottom>
      <diagonal/>
    </border>
    <border>
      <left/>
      <right style="thin">
        <color rgb="FF000000"/>
      </right>
      <top/>
      <bottom style="thin">
        <color rgb="FF000000"/>
      </bottom>
      <diagonal/>
    </border>
    <border>
      <left/>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style="medium">
        <color indexed="64"/>
      </top>
      <bottom style="thick">
        <color indexed="64"/>
      </bottom>
      <diagonal/>
    </border>
    <border>
      <left style="thin">
        <color indexed="64"/>
      </left>
      <right style="thin">
        <color indexed="64"/>
      </right>
      <top style="medium">
        <color indexed="64"/>
      </top>
      <bottom style="thick">
        <color indexed="64"/>
      </bottom>
      <diagonal/>
    </border>
    <border>
      <left style="thin">
        <color indexed="64"/>
      </left>
      <right/>
      <top style="medium">
        <color indexed="64"/>
      </top>
      <bottom style="thick">
        <color indexed="64"/>
      </bottom>
      <diagonal/>
    </border>
    <border>
      <left/>
      <right style="thin">
        <color indexed="64"/>
      </right>
      <top style="medium">
        <color indexed="64"/>
      </top>
      <bottom style="medium">
        <color indexed="64"/>
      </bottom>
      <diagonal/>
    </border>
    <border>
      <left/>
      <right/>
      <top style="thin">
        <color auto="1"/>
      </top>
      <bottom/>
      <diagonal/>
    </border>
    <border>
      <left style="thin">
        <color rgb="FF999999"/>
      </left>
      <right/>
      <top style="thin">
        <color rgb="FF999999"/>
      </top>
      <bottom/>
      <diagonal/>
    </border>
    <border>
      <left style="thin">
        <color indexed="65"/>
      </left>
      <right/>
      <top style="thin">
        <color rgb="FF999999"/>
      </top>
      <bottom/>
      <diagonal/>
    </border>
    <border>
      <left style="thin">
        <color rgb="FF999999"/>
      </left>
      <right/>
      <top style="thin">
        <color indexed="65"/>
      </top>
      <bottom/>
      <diagonal/>
    </border>
    <border>
      <left style="thin">
        <color rgb="FF999999"/>
      </left>
      <right/>
      <top/>
      <bottom/>
      <diagonal/>
    </border>
    <border>
      <left/>
      <right style="thin">
        <color indexed="64"/>
      </right>
      <top style="medium">
        <color indexed="64"/>
      </top>
      <bottom/>
      <diagonal/>
    </border>
    <border>
      <left/>
      <right/>
      <top style="thin">
        <color rgb="FF000000"/>
      </top>
      <bottom/>
      <diagonal/>
    </border>
    <border>
      <left style="thin"/>
      <right style="thin"/>
      <top style="thin"/>
      <bottom style="thin"/>
    </border>
    <border>
      <left style="thin">
        <color rgb="00000000"/>
      </left>
      <right style="thin">
        <color rgb="00000000"/>
      </right>
    </border>
    <border>
      <left style="thin">
        <color rgb="00000000"/>
      </left>
      <right style="thin">
        <color rgb="00000000"/>
      </right>
      <top style="dashDot">
        <color rgb="00000000"/>
      </top>
    </border>
    <border>
      <left style="thin">
        <color rgb="00000000"/>
      </left>
      <right style="thin">
        <color rgb="00000000"/>
      </right>
      <top style="thin">
        <color rgb="00000000"/>
      </top>
    </border>
  </borders>
  <cellStyleXfs count="26">
    <xf numFmtId="0" fontId="0" fillId="0" borderId="0"/>
    <xf numFmtId="0" fontId="23" fillId="0" borderId="0"/>
    <xf numFmtId="0" fontId="12" fillId="0" borderId="0"/>
    <xf numFmtId="0" fontId="12" fillId="0" borderId="0"/>
    <xf numFmtId="0" fontId="23" fillId="0" borderId="0"/>
    <xf numFmtId="0" fontId="31" fillId="0" borderId="0"/>
    <xf numFmtId="9" fontId="23" fillId="0" borderId="0"/>
    <xf numFmtId="43" fontId="23" fillId="0" borderId="0"/>
    <xf numFmtId="0" fontId="12" fillId="0" borderId="0"/>
    <xf numFmtId="0" fontId="12" fillId="0" borderId="0"/>
    <xf numFmtId="0" fontId="23" fillId="0" borderId="0"/>
    <xf numFmtId="0" fontId="65" fillId="0" borderId="0"/>
    <xf numFmtId="0" fontId="66" fillId="41" borderId="67"/>
    <xf numFmtId="0" fontId="67" fillId="0" borderId="67"/>
    <xf numFmtId="0" fontId="68" fillId="0" borderId="0"/>
    <xf numFmtId="0" fontId="73" fillId="0" borderId="0"/>
    <xf numFmtId="1" fontId="73" fillId="0" borderId="0"/>
    <xf numFmtId="1" fontId="73" fillId="0" borderId="0"/>
    <xf numFmtId="0" fontId="73" fillId="0" borderId="0"/>
    <xf numFmtId="1" fontId="73" fillId="0" borderId="0"/>
    <xf numFmtId="1" fontId="73" fillId="0" borderId="0"/>
    <xf numFmtId="1" fontId="73" fillId="0" borderId="0"/>
    <xf numFmtId="0" fontId="82" fillId="0" borderId="0"/>
    <xf numFmtId="0" fontId="31" fillId="0" borderId="0"/>
    <xf numFmtId="0" fontId="23" fillId="0" borderId="0"/>
    <xf numFmtId="0" fontId="12" fillId="0" borderId="0"/>
  </cellStyleXfs>
  <cellXfs count="996">
    <xf numFmtId="0" fontId="0" fillId="0" borderId="0" pivotButton="0" quotePrefix="0" xfId="0"/>
    <xf numFmtId="0" fontId="0" fillId="2" borderId="0" pivotButton="0" quotePrefix="0" xfId="0"/>
    <xf numFmtId="0" fontId="13" fillId="2" borderId="0" pivotButton="0" quotePrefix="0" xfId="0"/>
    <xf numFmtId="0" fontId="14" fillId="2" borderId="0" pivotButton="0" quotePrefix="0" xfId="0"/>
    <xf numFmtId="49" fontId="0" fillId="2" borderId="0" pivotButton="0" quotePrefix="0" xfId="0"/>
    <xf numFmtId="0" fontId="0" fillId="0" borderId="3" pivotButton="0" quotePrefix="0" xfId="0"/>
    <xf numFmtId="164" fontId="0" fillId="0" borderId="1" pivotButton="0" quotePrefix="0" xfId="0"/>
    <xf numFmtId="0" fontId="15" fillId="3" borderId="0" applyAlignment="1" pivotButton="0" quotePrefix="0" xfId="0">
      <alignment vertical="top" wrapText="1"/>
    </xf>
    <xf numFmtId="0" fontId="0" fillId="4" borderId="0" applyAlignment="1" pivotButton="0" quotePrefix="0" xfId="0">
      <alignment vertical="top"/>
    </xf>
    <xf numFmtId="0" fontId="0" fillId="5" borderId="0" applyAlignment="1" pivotButton="0" quotePrefix="0" xfId="0">
      <alignment vertical="top"/>
    </xf>
    <xf numFmtId="0" fontId="0" fillId="0" borderId="0" applyAlignment="1" pivotButton="0" quotePrefix="0" xfId="0">
      <alignment vertical="top" wrapText="1"/>
    </xf>
    <xf numFmtId="0" fontId="17" fillId="0" borderId="4" applyAlignment="1" pivotButton="0" quotePrefix="0" xfId="0">
      <alignment horizontal="center" vertical="center" wrapText="1"/>
    </xf>
    <xf numFmtId="0" fontId="17" fillId="0" borderId="4" applyAlignment="1" pivotButton="0" quotePrefix="0" xfId="0">
      <alignment horizontal="center" vertical="center"/>
    </xf>
    <xf numFmtId="0" fontId="16" fillId="0" borderId="5" applyAlignment="1" pivotButton="0" quotePrefix="0" xfId="0">
      <alignment horizontal="center" vertical="center" wrapText="1"/>
    </xf>
    <xf numFmtId="0" fontId="16" fillId="0" borderId="6" applyAlignment="1" pivotButton="0" quotePrefix="0" xfId="0">
      <alignment horizontal="center" vertical="center" wrapText="1"/>
    </xf>
    <xf numFmtId="0" fontId="18" fillId="0" borderId="8" applyAlignment="1" pivotButton="0" quotePrefix="0" xfId="0">
      <alignment horizontal="center" vertical="center"/>
    </xf>
    <xf numFmtId="0" fontId="0" fillId="0" borderId="0" applyAlignment="1" pivotButton="0" quotePrefix="0" xfId="0">
      <alignment horizontal="left" vertical="top" wrapText="1"/>
    </xf>
    <xf numFmtId="0" fontId="19" fillId="0" borderId="8" applyAlignment="1" pivotButton="0" quotePrefix="0" xfId="0">
      <alignment horizontal="left" vertical="top" wrapText="1"/>
    </xf>
    <xf numFmtId="49" fontId="18" fillId="0" borderId="8" applyAlignment="1" pivotButton="0" quotePrefix="0" xfId="0">
      <alignment horizontal="center" vertical="center"/>
    </xf>
    <xf numFmtId="0" fontId="18" fillId="4" borderId="8" applyAlignment="1" pivotButton="0" quotePrefix="0" xfId="0">
      <alignment horizontal="center" vertical="center"/>
    </xf>
    <xf numFmtId="0" fontId="19" fillId="4" borderId="8" applyAlignment="1" pivotButton="0" quotePrefix="0" xfId="0">
      <alignment horizontal="left" vertical="top" wrapText="1"/>
    </xf>
    <xf numFmtId="0" fontId="20" fillId="0" borderId="8" applyAlignment="1" pivotButton="0" quotePrefix="0" xfId="0">
      <alignment horizontal="left" vertical="top" wrapText="1"/>
    </xf>
    <xf numFmtId="0" fontId="21" fillId="0" borderId="9" pivotButton="0" quotePrefix="0" xfId="0"/>
    <xf numFmtId="0" fontId="0" fillId="3" borderId="0" pivotButton="0" quotePrefix="0" xfId="0"/>
    <xf numFmtId="49" fontId="0" fillId="0" borderId="1" pivotButton="0" quotePrefix="0" xfId="0"/>
    <xf numFmtId="0" fontId="0" fillId="0" borderId="1" pivotButton="0" quotePrefix="0" xfId="0"/>
    <xf numFmtId="0" fontId="0" fillId="0" borderId="2" pivotButton="0" quotePrefix="0" xfId="0"/>
    <xf numFmtId="0" fontId="24" fillId="2" borderId="0" pivotButton="0" quotePrefix="0" xfId="0"/>
    <xf numFmtId="0" fontId="25" fillId="2" borderId="0" pivotButton="0" quotePrefix="0" xfId="0"/>
    <xf numFmtId="0" fontId="26" fillId="2" borderId="0" pivotButton="0" quotePrefix="0" xfId="0"/>
    <xf numFmtId="0" fontId="27" fillId="2" borderId="0" pivotButton="0" quotePrefix="0" xfId="0"/>
    <xf numFmtId="0" fontId="23" fillId="2" borderId="0" pivotButton="0" quotePrefix="0" xfId="0"/>
    <xf numFmtId="0" fontId="28" fillId="2" borderId="0" pivotButton="0" quotePrefix="0" xfId="0"/>
    <xf numFmtId="0" fontId="29" fillId="2" borderId="0" pivotButton="0" quotePrefix="0" xfId="0"/>
    <xf numFmtId="0" fontId="0" fillId="0" borderId="14" pivotButton="0" quotePrefix="0" xfId="0"/>
    <xf numFmtId="0" fontId="0" fillId="0" borderId="15" pivotButton="0" quotePrefix="0" xfId="0"/>
    <xf numFmtId="0" fontId="33" fillId="6" borderId="0" applyAlignment="1" pivotButton="0" quotePrefix="0" xfId="0">
      <alignment horizontal="left"/>
    </xf>
    <xf numFmtId="0" fontId="33" fillId="13" borderId="0" applyAlignment="1" pivotButton="0" quotePrefix="0" xfId="0">
      <alignment horizontal="left"/>
    </xf>
    <xf numFmtId="0" fontId="11" fillId="14" borderId="0" pivotButton="0" quotePrefix="0" xfId="3"/>
    <xf numFmtId="0" fontId="34" fillId="0" borderId="0" applyAlignment="1" pivotButton="0" quotePrefix="0" xfId="3">
      <alignment horizontal="center" vertical="center"/>
    </xf>
    <xf numFmtId="0" fontId="32" fillId="7" borderId="16" applyAlignment="1" pivotButton="0" quotePrefix="0" xfId="0">
      <alignment horizontal="center" vertical="center" wrapText="1"/>
    </xf>
    <xf numFmtId="0" fontId="32" fillId="11" borderId="16" applyAlignment="1" pivotButton="0" quotePrefix="0" xfId="0">
      <alignment horizontal="center" vertical="center" wrapText="1"/>
    </xf>
    <xf numFmtId="0" fontId="0" fillId="12" borderId="17" pivotButton="0" quotePrefix="0" xfId="0"/>
    <xf numFmtId="0" fontId="0" fillId="0" borderId="15" applyAlignment="1" pivotButton="0" quotePrefix="0" xfId="0">
      <alignment horizontal="center" vertical="center"/>
    </xf>
    <xf numFmtId="0" fontId="0" fillId="0" borderId="14" applyAlignment="1" pivotButton="0" quotePrefix="0" xfId="0">
      <alignment horizontal="center" vertical="center"/>
    </xf>
    <xf numFmtId="0" fontId="10" fillId="0" borderId="0" pivotButton="0" quotePrefix="0" xfId="3"/>
    <xf numFmtId="0" fontId="37" fillId="2" borderId="0" pivotButton="0" quotePrefix="0" xfId="0"/>
    <xf numFmtId="0" fontId="38" fillId="2" borderId="0" pivotButton="0" quotePrefix="0" xfId="0"/>
    <xf numFmtId="0" fontId="39" fillId="13" borderId="0" applyAlignment="1" pivotButton="0" quotePrefix="0" xfId="0">
      <alignment horizontal="left"/>
    </xf>
    <xf numFmtId="0" fontId="40" fillId="2" borderId="0" pivotButton="0" quotePrefix="0" xfId="0"/>
    <xf numFmtId="0" fontId="41" fillId="6" borderId="0" applyAlignment="1" pivotButton="0" quotePrefix="0" xfId="0">
      <alignment horizontal="left"/>
    </xf>
    <xf numFmtId="0" fontId="41" fillId="13" borderId="0" applyAlignment="1" pivotButton="0" quotePrefix="0" xfId="0">
      <alignment horizontal="left"/>
    </xf>
    <xf numFmtId="0" fontId="42" fillId="2" borderId="0" pivotButton="0" quotePrefix="0" xfId="0"/>
    <xf numFmtId="0" fontId="36" fillId="2" borderId="0" pivotButton="0" quotePrefix="0" xfId="0"/>
    <xf numFmtId="0" fontId="43" fillId="2" borderId="0" pivotButton="0" quotePrefix="0" xfId="0"/>
    <xf numFmtId="9" fontId="0" fillId="0" borderId="0" applyAlignment="1" pivotButton="0" quotePrefix="0" xfId="6">
      <alignment horizontal="center"/>
    </xf>
    <xf numFmtId="1" fontId="0" fillId="0" borderId="13" applyAlignment="1" pivotButton="0" quotePrefix="0" xfId="0">
      <alignment horizontal="center"/>
    </xf>
    <xf numFmtId="164" fontId="0" fillId="0" borderId="13" applyAlignment="1" pivotButton="0" quotePrefix="0" xfId="0">
      <alignment horizontal="left"/>
    </xf>
    <xf numFmtId="0" fontId="32" fillId="11" borderId="19" applyAlignment="1" pivotButton="0" quotePrefix="0" xfId="0">
      <alignment horizontal="center" vertical="center" wrapText="1"/>
    </xf>
    <xf numFmtId="0" fontId="32" fillId="15" borderId="21" applyAlignment="1" pivotButton="0" quotePrefix="0" xfId="0">
      <alignment horizontal="center" vertical="center"/>
    </xf>
    <xf numFmtId="0" fontId="32" fillId="15" borderId="25" applyAlignment="1" pivotButton="0" quotePrefix="0" xfId="0">
      <alignment horizontal="center" vertical="center" wrapText="1"/>
    </xf>
    <xf numFmtId="0" fontId="23" fillId="0" borderId="0" pivotButton="0" quotePrefix="0" xfId="0"/>
    <xf numFmtId="1" fontId="0" fillId="0" borderId="13" applyAlignment="1" pivotButton="0" quotePrefix="0" xfId="0">
      <alignment horizontal="center" vertical="center"/>
    </xf>
    <xf numFmtId="0" fontId="0" fillId="0" borderId="12" applyAlignment="1" pivotButton="0" quotePrefix="0" xfId="0">
      <alignment horizontal="center" vertical="center"/>
    </xf>
    <xf numFmtId="0" fontId="0" fillId="0" borderId="24" applyAlignment="1" pivotButton="0" quotePrefix="0" xfId="0">
      <alignment horizontal="center" vertical="center"/>
    </xf>
    <xf numFmtId="0" fontId="0" fillId="0" borderId="13" applyAlignment="1" pivotButton="0" quotePrefix="0" xfId="0">
      <alignment horizontal="left" vertical="center"/>
    </xf>
    <xf numFmtId="0" fontId="31" fillId="2" borderId="0" pivotButton="0" quotePrefix="0" xfId="5"/>
    <xf numFmtId="0" fontId="44" fillId="2" borderId="0" pivotButton="0" quotePrefix="0" xfId="0"/>
    <xf numFmtId="0" fontId="32" fillId="7" borderId="19" applyAlignment="1" pivotButton="0" quotePrefix="0" xfId="0">
      <alignment horizontal="center" vertical="center" wrapText="1"/>
    </xf>
    <xf numFmtId="0" fontId="0" fillId="0" borderId="29" pivotButton="0" quotePrefix="0" xfId="0"/>
    <xf numFmtId="0" fontId="0" fillId="0" borderId="30" pivotButton="0" quotePrefix="0" xfId="0"/>
    <xf numFmtId="0" fontId="31" fillId="0" borderId="0" pivotButton="0" quotePrefix="0" xfId="5"/>
    <xf numFmtId="0" fontId="12" fillId="0" borderId="0" pivotButton="0" quotePrefix="0" xfId="3"/>
    <xf numFmtId="0" fontId="35" fillId="14" borderId="0" applyAlignment="1" pivotButton="0" quotePrefix="0" xfId="3">
      <alignment horizontal="left" vertical="center"/>
    </xf>
    <xf numFmtId="0" fontId="9" fillId="0" borderId="0" pivotButton="0" quotePrefix="0" xfId="3"/>
    <xf numFmtId="0" fontId="9" fillId="0" borderId="0" applyAlignment="1" pivotButton="0" quotePrefix="0" xfId="3">
      <alignment horizontal="center"/>
    </xf>
    <xf numFmtId="0" fontId="8" fillId="0" borderId="0" pivotButton="0" quotePrefix="0" xfId="3"/>
    <xf numFmtId="1" fontId="8" fillId="16" borderId="10" applyAlignment="1" pivotButton="0" quotePrefix="0" xfId="3">
      <alignment horizontal="center" vertical="center"/>
    </xf>
    <xf numFmtId="0" fontId="12" fillId="16" borderId="34" pivotButton="0" quotePrefix="0" xfId="3"/>
    <xf numFmtId="1" fontId="8" fillId="16" borderId="35" applyAlignment="1" pivotButton="0" quotePrefix="0" xfId="3">
      <alignment horizontal="center" vertical="center"/>
    </xf>
    <xf numFmtId="0" fontId="12" fillId="16" borderId="0" pivotButton="0" quotePrefix="0" xfId="3"/>
    <xf numFmtId="0" fontId="12" fillId="16" borderId="36" pivotButton="0" quotePrefix="0" xfId="3"/>
    <xf numFmtId="1" fontId="8" fillId="16" borderId="37" applyAlignment="1" pivotButton="0" quotePrefix="0" xfId="3">
      <alignment horizontal="center" vertical="center"/>
    </xf>
    <xf numFmtId="165" fontId="16" fillId="0" borderId="7" applyAlignment="1" pivotButton="0" quotePrefix="0" xfId="0">
      <alignment horizontal="center" vertical="center" wrapText="1"/>
    </xf>
    <xf numFmtId="165" fontId="18" fillId="0" borderId="8" applyAlignment="1" pivotButton="0" quotePrefix="0" xfId="0">
      <alignment horizontal="center" vertical="center"/>
    </xf>
    <xf numFmtId="165" fontId="18" fillId="4" borderId="8" applyAlignment="1" pivotButton="0" quotePrefix="0" xfId="0">
      <alignment horizontal="center" vertical="center"/>
    </xf>
    <xf numFmtId="0" fontId="0" fillId="0" borderId="13" applyAlignment="1" pivotButton="0" quotePrefix="0" xfId="0">
      <alignment horizontal="left"/>
    </xf>
    <xf numFmtId="0" fontId="0" fillId="0" borderId="13" applyAlignment="1" pivotButton="0" quotePrefix="0" xfId="0">
      <alignment horizontal="right"/>
    </xf>
    <xf numFmtId="0" fontId="11" fillId="0" borderId="0" pivotButton="0" quotePrefix="0" xfId="3"/>
    <xf numFmtId="0" fontId="34" fillId="0" borderId="0" applyAlignment="1" pivotButton="0" quotePrefix="0" xfId="3">
      <alignment horizontal="left" vertical="center"/>
    </xf>
    <xf numFmtId="1" fontId="11" fillId="0" borderId="0" pivotButton="0" quotePrefix="0" xfId="3"/>
    <xf numFmtId="166" fontId="11" fillId="0" borderId="0" pivotButton="0" quotePrefix="0" xfId="3"/>
    <xf numFmtId="0" fontId="0" fillId="0" borderId="43" pivotButton="0" quotePrefix="0" xfId="0"/>
    <xf numFmtId="0" fontId="0" fillId="0" borderId="11" pivotButton="0" quotePrefix="0" xfId="0"/>
    <xf numFmtId="0" fontId="32" fillId="15" borderId="16" applyAlignment="1" pivotButton="0" quotePrefix="0" xfId="0">
      <alignment horizontal="center" vertical="center"/>
    </xf>
    <xf numFmtId="0" fontId="0" fillId="0" borderId="0" applyAlignment="1" pivotButton="0" quotePrefix="0" xfId="0">
      <alignment vertical="center"/>
    </xf>
    <xf numFmtId="1" fontId="0" fillId="0" borderId="0" applyAlignment="1" pivotButton="0" quotePrefix="0" xfId="0">
      <alignment vertical="center"/>
    </xf>
    <xf numFmtId="0" fontId="28" fillId="0" borderId="0" applyAlignment="1" pivotButton="0" quotePrefix="0" xfId="0">
      <alignment horizontal="center" vertical="center"/>
    </xf>
    <xf numFmtId="0" fontId="34" fillId="0" borderId="0" applyAlignment="1" pivotButton="0" quotePrefix="0" xfId="8">
      <alignment horizontal="center" vertical="center"/>
    </xf>
    <xf numFmtId="0" fontId="7" fillId="14" borderId="0" pivotButton="0" quotePrefix="0" xfId="8"/>
    <xf numFmtId="0" fontId="35" fillId="14" borderId="0" applyAlignment="1" pivotButton="0" quotePrefix="0" xfId="8">
      <alignment horizontal="left" vertical="center"/>
    </xf>
    <xf numFmtId="0" fontId="12" fillId="16" borderId="51" pivotButton="0" quotePrefix="0" xfId="3"/>
    <xf numFmtId="0" fontId="12" fillId="16" borderId="27" pivotButton="0" quotePrefix="0" xfId="3"/>
    <xf numFmtId="0" fontId="12" fillId="16" borderId="52" pivotButton="0" quotePrefix="0" xfId="3"/>
    <xf numFmtId="0" fontId="30" fillId="9" borderId="53" pivotButton="0" quotePrefix="0" xfId="0"/>
    <xf numFmtId="0" fontId="0" fillId="0" borderId="39" pivotButton="0" quotePrefix="0" xfId="0"/>
    <xf numFmtId="0" fontId="0" fillId="0" borderId="12" pivotButton="0" quotePrefix="0" xfId="0"/>
    <xf numFmtId="0" fontId="0" fillId="0" borderId="50" applyAlignment="1" pivotButton="0" quotePrefix="0" xfId="0">
      <alignment horizontal="center" vertical="center"/>
    </xf>
    <xf numFmtId="0" fontId="0" fillId="0" borderId="10" applyAlignment="1" pivotButton="0" quotePrefix="0" xfId="0">
      <alignment horizontal="center" vertical="center"/>
    </xf>
    <xf numFmtId="0" fontId="0" fillId="0" borderId="10" pivotButton="0" quotePrefix="0" xfId="0"/>
    <xf numFmtId="0" fontId="28" fillId="0" borderId="10" applyAlignment="1" pivotButton="0" quotePrefix="0" xfId="0">
      <alignment horizontal="center" vertical="center"/>
    </xf>
    <xf numFmtId="0" fontId="23" fillId="0" borderId="0" applyAlignment="1" pivotButton="0" quotePrefix="0" xfId="0">
      <alignment horizontal="center" vertical="center"/>
    </xf>
    <xf numFmtId="0" fontId="0" fillId="0" borderId="56" applyAlignment="1" pivotButton="0" quotePrefix="0" xfId="0">
      <alignment horizontal="center" vertical="center"/>
    </xf>
    <xf numFmtId="0" fontId="23" fillId="0" borderId="10" applyAlignment="1" pivotButton="0" quotePrefix="0" xfId="0">
      <alignment horizontal="center" vertical="center" wrapText="1"/>
    </xf>
    <xf numFmtId="0" fontId="0" fillId="0" borderId="24" pivotButton="0" quotePrefix="0" xfId="0"/>
    <xf numFmtId="0" fontId="32" fillId="11" borderId="18" applyAlignment="1" pivotButton="0" quotePrefix="0" xfId="0">
      <alignment horizontal="center" vertical="center" wrapText="1"/>
    </xf>
    <xf numFmtId="0" fontId="0" fillId="0" borderId="50" pivotButton="0" quotePrefix="0" xfId="0"/>
    <xf numFmtId="0" fontId="0" fillId="0" borderId="48" pivotButton="0" quotePrefix="0" xfId="0"/>
    <xf numFmtId="0" fontId="32" fillId="15" borderId="22" applyAlignment="1" pivotButton="0" quotePrefix="0" xfId="0">
      <alignment horizontal="center" vertical="center" wrapText="1"/>
    </xf>
    <xf numFmtId="0" fontId="0" fillId="0" borderId="58" pivotButton="0" quotePrefix="0" xfId="0"/>
    <xf numFmtId="0" fontId="0" fillId="0" borderId="59" pivotButton="0" quotePrefix="0" xfId="0"/>
    <xf numFmtId="0" fontId="0" fillId="0" borderId="50" applyAlignment="1" pivotButton="0" quotePrefix="0" xfId="0">
      <alignment vertical="center"/>
    </xf>
    <xf numFmtId="0" fontId="0" fillId="0" borderId="50" applyAlignment="1" pivotButton="0" quotePrefix="0" xfId="0">
      <alignment horizontal="center"/>
    </xf>
    <xf numFmtId="0" fontId="0" fillId="0" borderId="48" applyAlignment="1" pivotButton="0" quotePrefix="0" xfId="0">
      <alignment horizontal="center"/>
    </xf>
    <xf numFmtId="0" fontId="0" fillId="0" borderId="58" applyAlignment="1" pivotButton="0" quotePrefix="0" xfId="0">
      <alignment horizontal="center" vertical="center"/>
    </xf>
    <xf numFmtId="0" fontId="0" fillId="0" borderId="59" applyAlignment="1" pivotButton="0" quotePrefix="0" xfId="0">
      <alignment horizontal="center" vertical="center"/>
    </xf>
    <xf numFmtId="0" fontId="49" fillId="2" borderId="0" pivotButton="0" quotePrefix="0" xfId="0"/>
    <xf numFmtId="0" fontId="7" fillId="0" borderId="0" pivotButton="0" quotePrefix="0" xfId="8"/>
    <xf numFmtId="0" fontId="47" fillId="0" borderId="0" applyAlignment="1" pivotButton="0" quotePrefix="0" xfId="8">
      <alignment horizontal="center" vertical="center" wrapText="1"/>
    </xf>
    <xf numFmtId="0" fontId="46" fillId="0" borderId="0" applyAlignment="1" pivotButton="0" quotePrefix="0" xfId="8">
      <alignment horizontal="right" vertical="center"/>
    </xf>
    <xf numFmtId="0" fontId="47" fillId="0" borderId="0" applyAlignment="1" pivotButton="0" quotePrefix="0" xfId="8">
      <alignment vertical="center" wrapText="1"/>
    </xf>
    <xf numFmtId="1" fontId="50" fillId="16" borderId="10" applyAlignment="1" pivotButton="0" quotePrefix="0" xfId="3">
      <alignment horizontal="center" vertical="center"/>
    </xf>
    <xf numFmtId="0" fontId="23" fillId="0" borderId="0" applyAlignment="1" pivotButton="0" quotePrefix="0" xfId="0">
      <alignment vertical="center"/>
    </xf>
    <xf numFmtId="0" fontId="28" fillId="0" borderId="0" applyAlignment="1" pivotButton="0" quotePrefix="0" xfId="0">
      <alignment vertical="center" wrapText="1"/>
    </xf>
    <xf numFmtId="1" fontId="0" fillId="0" borderId="50" pivotButton="0" quotePrefix="0" xfId="0"/>
    <xf numFmtId="1" fontId="0" fillId="0" borderId="43" pivotButton="0" quotePrefix="0" xfId="0"/>
    <xf numFmtId="0" fontId="52" fillId="0" borderId="48" applyAlignment="1" pivotButton="0" quotePrefix="0" xfId="0">
      <alignment horizontal="center" vertical="center"/>
    </xf>
    <xf numFmtId="1" fontId="0" fillId="0" borderId="48" pivotButton="0" quotePrefix="0" xfId="0"/>
    <xf numFmtId="1" fontId="0" fillId="0" borderId="39" pivotButton="0" quotePrefix="0" xfId="0"/>
    <xf numFmtId="1" fontId="0" fillId="0" borderId="13" pivotButton="0" quotePrefix="0" xfId="0"/>
    <xf numFmtId="0" fontId="0" fillId="0" borderId="55" pivotButton="0" quotePrefix="0" xfId="0"/>
    <xf numFmtId="1" fontId="0" fillId="0" borderId="10" pivotButton="0" quotePrefix="0" xfId="0"/>
    <xf numFmtId="1" fontId="0" fillId="0" borderId="55" pivotButton="0" quotePrefix="0" xfId="0"/>
    <xf numFmtId="0" fontId="0" fillId="0" borderId="60" applyAlignment="1" pivotButton="0" quotePrefix="0" xfId="0">
      <alignment horizontal="center" vertical="center" wrapText="1"/>
    </xf>
    <xf numFmtId="0" fontId="23" fillId="0" borderId="0" applyAlignment="1" pivotButton="0" quotePrefix="0" xfId="0">
      <alignment horizontal="center"/>
    </xf>
    <xf numFmtId="1" fontId="0" fillId="20" borderId="13" pivotButton="0" quotePrefix="0" xfId="0"/>
    <xf numFmtId="1" fontId="0" fillId="20" borderId="0" pivotButton="0" quotePrefix="0" xfId="0"/>
    <xf numFmtId="1" fontId="0" fillId="20" borderId="48" pivotButton="0" quotePrefix="0" xfId="0"/>
    <xf numFmtId="1" fontId="0" fillId="20" borderId="39" pivotButton="0" quotePrefix="0" xfId="0"/>
    <xf numFmtId="1" fontId="0" fillId="20" borderId="50" pivotButton="0" quotePrefix="0" xfId="0"/>
    <xf numFmtId="1" fontId="0" fillId="20" borderId="43" pivotButton="0" quotePrefix="0" xfId="0"/>
    <xf numFmtId="1" fontId="0" fillId="20" borderId="10" pivotButton="0" quotePrefix="0" xfId="0"/>
    <xf numFmtId="1" fontId="0" fillId="20" borderId="55" pivotButton="0" quotePrefix="0" xfId="0"/>
    <xf numFmtId="0" fontId="22" fillId="10" borderId="13" pivotButton="0" quotePrefix="0" xfId="0"/>
    <xf numFmtId="0" fontId="48" fillId="0" borderId="13" pivotButton="0" quotePrefix="0" xfId="0"/>
    <xf numFmtId="0" fontId="30" fillId="19" borderId="13" applyAlignment="1" pivotButton="0" quotePrefix="0" xfId="0">
      <alignment horizontal="center" vertical="center"/>
    </xf>
    <xf numFmtId="0" fontId="30" fillId="0" borderId="13" applyAlignment="1" pivotButton="0" quotePrefix="0" xfId="0">
      <alignment horizontal="center" vertical="center"/>
    </xf>
    <xf numFmtId="0" fontId="30" fillId="19" borderId="50" applyAlignment="1" pivotButton="0" quotePrefix="0" xfId="0">
      <alignment horizontal="center" vertical="center"/>
    </xf>
    <xf numFmtId="0" fontId="30" fillId="0" borderId="48" applyAlignment="1" pivotButton="0" quotePrefix="0" xfId="0">
      <alignment horizontal="center" vertical="center"/>
    </xf>
    <xf numFmtId="0" fontId="30" fillId="0" borderId="10" applyAlignment="1" pivotButton="0" quotePrefix="0" xfId="0">
      <alignment horizontal="center" vertical="center"/>
    </xf>
    <xf numFmtId="0" fontId="48" fillId="0" borderId="13" applyAlignment="1" pivotButton="0" quotePrefix="0" xfId="0">
      <alignment horizontal="center" vertical="center"/>
    </xf>
    <xf numFmtId="0" fontId="22" fillId="0" borderId="48" applyAlignment="1" pivotButton="0" quotePrefix="0" xfId="0">
      <alignment horizontal="center" vertical="center"/>
    </xf>
    <xf numFmtId="0" fontId="22" fillId="10" borderId="40" pivotButton="0" quotePrefix="0" xfId="0"/>
    <xf numFmtId="0" fontId="22" fillId="10" borderId="0" pivotButton="0" quotePrefix="0" xfId="0"/>
    <xf numFmtId="0" fontId="30" fillId="19" borderId="12" applyAlignment="1" pivotButton="0" quotePrefix="0" xfId="0">
      <alignment horizontal="center" vertical="center"/>
    </xf>
    <xf numFmtId="0" fontId="48" fillId="0" borderId="12" applyAlignment="1" pivotButton="0" quotePrefix="0" xfId="0">
      <alignment horizontal="center" vertical="center"/>
    </xf>
    <xf numFmtId="0" fontId="22" fillId="17" borderId="13" pivotButton="0" quotePrefix="0" xfId="0"/>
    <xf numFmtId="0" fontId="22" fillId="17" borderId="40" pivotButton="0" quotePrefix="0" xfId="0"/>
    <xf numFmtId="0" fontId="22" fillId="0" borderId="10" applyAlignment="1" pivotButton="0" quotePrefix="0" xfId="0">
      <alignment horizontal="center" vertical="center" wrapText="1"/>
    </xf>
    <xf numFmtId="0" fontId="22" fillId="17" borderId="48" pivotButton="0" quotePrefix="0" xfId="0"/>
    <xf numFmtId="0" fontId="30" fillId="9" borderId="61" pivotButton="0" quotePrefix="0" xfId="0"/>
    <xf numFmtId="0" fontId="22" fillId="10" borderId="41" pivotButton="0" quotePrefix="0" xfId="0"/>
    <xf numFmtId="0" fontId="22" fillId="17" borderId="11" pivotButton="0" quotePrefix="0" xfId="0"/>
    <xf numFmtId="0" fontId="22" fillId="17" borderId="62" pivotButton="0" quotePrefix="0" xfId="0"/>
    <xf numFmtId="0" fontId="22" fillId="17" borderId="45" pivotButton="0" quotePrefix="0" xfId="0"/>
    <xf numFmtId="0" fontId="48" fillId="0" borderId="13" applyAlignment="1" pivotButton="0" quotePrefix="0" xfId="0">
      <alignment horizontal="center"/>
    </xf>
    <xf numFmtId="0" fontId="28" fillId="0" borderId="10" applyAlignment="1" pivotButton="0" quotePrefix="0" xfId="0">
      <alignment horizontal="center" vertical="center" wrapText="1"/>
    </xf>
    <xf numFmtId="0" fontId="0" fillId="0" borderId="54" applyAlignment="1" pivotButton="0" quotePrefix="0" xfId="0">
      <alignment horizontal="center" vertical="center"/>
    </xf>
    <xf numFmtId="0" fontId="23" fillId="0" borderId="13" applyAlignment="1" pivotButton="0" quotePrefix="0" xfId="0">
      <alignment horizontal="center" vertical="center"/>
    </xf>
    <xf numFmtId="0" fontId="0" fillId="0" borderId="10" applyAlignment="1" pivotButton="0" quotePrefix="0" xfId="0">
      <alignment horizontal="center" vertical="center" wrapText="1"/>
    </xf>
    <xf numFmtId="0" fontId="30" fillId="0" borderId="0" pivotButton="0" quotePrefix="0" xfId="0"/>
    <xf numFmtId="1" fontId="0" fillId="0" borderId="0" applyAlignment="1" pivotButton="0" quotePrefix="0" xfId="0">
      <alignment horizontal="center" vertical="center" wrapText="1"/>
    </xf>
    <xf numFmtId="0" fontId="22" fillId="0" borderId="0" applyAlignment="1" pivotButton="0" quotePrefix="0" xfId="0">
      <alignment vertical="center"/>
    </xf>
    <xf numFmtId="1" fontId="0" fillId="0" borderId="0" applyAlignment="1" pivotButton="0" quotePrefix="0" xfId="0">
      <alignment vertical="center" wrapText="1"/>
    </xf>
    <xf numFmtId="164" fontId="0" fillId="0" borderId="0" pivotButton="0" quotePrefix="0" xfId="0"/>
    <xf numFmtId="0" fontId="22" fillId="0" borderId="60" applyAlignment="1" pivotButton="0" quotePrefix="0" xfId="0">
      <alignment horizontal="center" vertical="center" wrapText="1"/>
    </xf>
    <xf numFmtId="0" fontId="48" fillId="0" borderId="13" applyAlignment="1" pivotButton="0" quotePrefix="0" xfId="0">
      <alignment horizontal="center" vertical="center" wrapText="1"/>
    </xf>
    <xf numFmtId="1" fontId="0" fillId="0" borderId="0" pivotButton="0" quotePrefix="0" xfId="0"/>
    <xf numFmtId="0" fontId="22" fillId="0" borderId="0" pivotButton="0" quotePrefix="0" xfId="0"/>
    <xf numFmtId="1" fontId="22" fillId="0" borderId="0" pivotButton="0" quotePrefix="0" xfId="0"/>
    <xf numFmtId="0" fontId="22" fillId="0" borderId="60" pivotButton="0" quotePrefix="0" xfId="0"/>
    <xf numFmtId="0" fontId="22" fillId="0" borderId="23" pivotButton="0" quotePrefix="0" xfId="0"/>
    <xf numFmtId="0" fontId="22" fillId="0" borderId="12" applyAlignment="1" pivotButton="0" quotePrefix="0" xfId="0">
      <alignment horizontal="center" vertical="center"/>
    </xf>
    <xf numFmtId="0" fontId="53" fillId="0" borderId="0" pivotButton="0" quotePrefix="0" xfId="0"/>
    <xf numFmtId="0" fontId="51" fillId="0" borderId="46" applyAlignment="1" pivotButton="0" quotePrefix="0" xfId="0">
      <alignment horizontal="center" vertical="center"/>
    </xf>
    <xf numFmtId="0" fontId="45" fillId="0" borderId="48" applyAlignment="1" pivotButton="0" quotePrefix="0" xfId="0">
      <alignment horizontal="center" vertical="center"/>
    </xf>
    <xf numFmtId="0" fontId="51" fillId="0" borderId="48" applyAlignment="1" pivotButton="0" quotePrefix="0" xfId="0">
      <alignment horizontal="center" vertical="center"/>
    </xf>
    <xf numFmtId="0" fontId="45" fillId="0" borderId="50" pivotButton="0" quotePrefix="0" xfId="0"/>
    <xf numFmtId="0" fontId="45" fillId="0" borderId="44" pivotButton="0" quotePrefix="0" xfId="0"/>
    <xf numFmtId="0" fontId="45" fillId="0" borderId="42" pivotButton="0" quotePrefix="0" xfId="0"/>
    <xf numFmtId="0" fontId="52" fillId="0" borderId="50" applyAlignment="1" pivotButton="0" quotePrefix="0" xfId="0">
      <alignment horizontal="center" vertical="center"/>
    </xf>
    <xf numFmtId="0" fontId="52" fillId="0" borderId="42" applyAlignment="1" pivotButton="0" quotePrefix="0" xfId="0">
      <alignment horizontal="center" vertical="center"/>
    </xf>
    <xf numFmtId="0" fontId="52" fillId="0" borderId="45" applyAlignment="1" pivotButton="0" quotePrefix="0" xfId="0">
      <alignment horizontal="center" vertical="center"/>
    </xf>
    <xf numFmtId="0" fontId="0" fillId="0" borderId="11" applyAlignment="1" pivotButton="0" quotePrefix="0" xfId="0">
      <alignment horizontal="center" vertical="center"/>
    </xf>
    <xf numFmtId="0" fontId="0" fillId="0" borderId="45" applyAlignment="1" pivotButton="0" quotePrefix="0" xfId="0">
      <alignment horizontal="center" vertical="center"/>
    </xf>
    <xf numFmtId="0" fontId="0" fillId="0" borderId="42" applyAlignment="1" pivotButton="0" quotePrefix="0" xfId="0">
      <alignment horizontal="center" vertical="center"/>
    </xf>
    <xf numFmtId="0" fontId="0" fillId="0" borderId="11" applyAlignment="1" pivotButton="0" quotePrefix="0" xfId="0">
      <alignment horizontal="left"/>
    </xf>
    <xf numFmtId="0" fontId="0" fillId="0" borderId="42" applyAlignment="1" pivotButton="0" quotePrefix="0" xfId="0">
      <alignment horizontal="left"/>
    </xf>
    <xf numFmtId="0" fontId="0" fillId="0" borderId="45" applyAlignment="1" pivotButton="0" quotePrefix="0" xfId="0">
      <alignment horizontal="left"/>
    </xf>
    <xf numFmtId="0" fontId="0" fillId="0" borderId="56" applyAlignment="1" pivotButton="0" quotePrefix="0" xfId="0">
      <alignment horizontal="left"/>
    </xf>
    <xf numFmtId="0" fontId="12" fillId="0" borderId="50" pivotButton="0" quotePrefix="0" xfId="8"/>
    <xf numFmtId="0" fontId="12" fillId="0" borderId="48" pivotButton="0" quotePrefix="0" xfId="8"/>
    <xf numFmtId="0" fontId="12" fillId="0" borderId="10" pivotButton="0" quotePrefix="0" xfId="8"/>
    <xf numFmtId="0" fontId="22" fillId="0" borderId="10" pivotButton="0" quotePrefix="0" xfId="0"/>
    <xf numFmtId="0" fontId="51" fillId="0" borderId="63" applyAlignment="1" pivotButton="0" quotePrefix="0" xfId="0">
      <alignment horizontal="center" vertical="center"/>
    </xf>
    <xf numFmtId="1" fontId="0" fillId="20" borderId="42" pivotButton="0" quotePrefix="0" xfId="0"/>
    <xf numFmtId="1" fontId="0" fillId="20" borderId="44" pivotButton="0" quotePrefix="0" xfId="0"/>
    <xf numFmtId="1" fontId="0" fillId="20" borderId="45" pivotButton="0" quotePrefix="0" xfId="0"/>
    <xf numFmtId="1" fontId="0" fillId="20" borderId="46" pivotButton="0" quotePrefix="0" xfId="0"/>
    <xf numFmtId="1" fontId="0" fillId="20" borderId="11" pivotButton="0" quotePrefix="0" xfId="0"/>
    <xf numFmtId="1" fontId="0" fillId="20" borderId="12" pivotButton="0" quotePrefix="0" xfId="0"/>
    <xf numFmtId="1" fontId="0" fillId="20" borderId="56" pivotButton="0" quotePrefix="0" xfId="0"/>
    <xf numFmtId="1" fontId="0" fillId="20" borderId="54" pivotButton="0" quotePrefix="0" xfId="0"/>
    <xf numFmtId="0" fontId="45" fillId="0" borderId="43" pivotButton="0" quotePrefix="0" xfId="0"/>
    <xf numFmtId="0" fontId="45" fillId="0" borderId="10" applyAlignment="1" pivotButton="0" quotePrefix="0" xfId="0">
      <alignment horizontal="center"/>
    </xf>
    <xf numFmtId="0" fontId="45" fillId="0" borderId="54" applyAlignment="1" pivotButton="0" quotePrefix="0" xfId="0">
      <alignment horizontal="center"/>
    </xf>
    <xf numFmtId="0" fontId="45" fillId="0" borderId="55" applyAlignment="1" pivotButton="0" quotePrefix="0" xfId="0">
      <alignment horizontal="center"/>
    </xf>
    <xf numFmtId="0" fontId="0" fillId="0" borderId="0" applyAlignment="1" pivotButton="0" quotePrefix="0" xfId="0">
      <alignment horizontal="center"/>
    </xf>
    <xf numFmtId="1" fontId="48" fillId="0" borderId="50" pivotButton="0" quotePrefix="0" xfId="0"/>
    <xf numFmtId="1" fontId="48" fillId="0" borderId="43" pivotButton="0" quotePrefix="0" xfId="0"/>
    <xf numFmtId="1" fontId="48" fillId="0" borderId="13" pivotButton="0" quotePrefix="0" xfId="0"/>
    <xf numFmtId="1" fontId="48" fillId="0" borderId="0" pivotButton="0" quotePrefix="0" xfId="0"/>
    <xf numFmtId="1" fontId="48" fillId="0" borderId="48" pivotButton="0" quotePrefix="0" xfId="0"/>
    <xf numFmtId="1" fontId="48" fillId="0" borderId="39" pivotButton="0" quotePrefix="0" xfId="0"/>
    <xf numFmtId="1" fontId="48" fillId="20" borderId="42" pivotButton="0" quotePrefix="0" xfId="0"/>
    <xf numFmtId="1" fontId="48" fillId="20" borderId="50" pivotButton="0" quotePrefix="0" xfId="0"/>
    <xf numFmtId="1" fontId="48" fillId="20" borderId="43" pivotButton="0" quotePrefix="0" xfId="0"/>
    <xf numFmtId="1" fontId="48" fillId="20" borderId="44" pivotButton="0" quotePrefix="0" xfId="0"/>
    <xf numFmtId="1" fontId="48" fillId="20" borderId="11" pivotButton="0" quotePrefix="0" xfId="0"/>
    <xf numFmtId="1" fontId="48" fillId="20" borderId="13" pivotButton="0" quotePrefix="0" xfId="0"/>
    <xf numFmtId="1" fontId="48" fillId="20" borderId="0" pivotButton="0" quotePrefix="0" xfId="0"/>
    <xf numFmtId="1" fontId="48" fillId="20" borderId="12" pivotButton="0" quotePrefix="0" xfId="0"/>
    <xf numFmtId="1" fontId="48" fillId="20" borderId="45" pivotButton="0" quotePrefix="0" xfId="0"/>
    <xf numFmtId="1" fontId="48" fillId="20" borderId="48" pivotButton="0" quotePrefix="0" xfId="0"/>
    <xf numFmtId="1" fontId="48" fillId="20" borderId="39" pivotButton="0" quotePrefix="0" xfId="0"/>
    <xf numFmtId="1" fontId="48" fillId="20" borderId="46" pivotButton="0" quotePrefix="0" xfId="0"/>
    <xf numFmtId="0" fontId="4" fillId="0" borderId="10" pivotButton="0" quotePrefix="0" xfId="8"/>
    <xf numFmtId="0" fontId="48" fillId="0" borderId="11" applyAlignment="1" pivotButton="0" quotePrefix="0" xfId="0">
      <alignment horizontal="left"/>
    </xf>
    <xf numFmtId="0" fontId="48" fillId="0" borderId="60" applyAlignment="1" pivotButton="0" quotePrefix="0" xfId="0">
      <alignment horizontal="center" vertical="center" wrapText="1"/>
    </xf>
    <xf numFmtId="0" fontId="48" fillId="0" borderId="10" pivotButton="0" quotePrefix="0" xfId="0"/>
    <xf numFmtId="0" fontId="48" fillId="0" borderId="55" pivotButton="0" quotePrefix="0" xfId="0"/>
    <xf numFmtId="0" fontId="48" fillId="0" borderId="56" applyAlignment="1" pivotButton="0" quotePrefix="0" xfId="0">
      <alignment horizontal="left"/>
    </xf>
    <xf numFmtId="0" fontId="54" fillId="16" borderId="34" pivotButton="0" quotePrefix="0" xfId="3"/>
    <xf numFmtId="1" fontId="54" fillId="16" borderId="35" applyAlignment="1" pivotButton="0" quotePrefix="0" xfId="3">
      <alignment horizontal="center" vertical="center"/>
    </xf>
    <xf numFmtId="0" fontId="54" fillId="16" borderId="0" pivotButton="0" quotePrefix="0" xfId="3"/>
    <xf numFmtId="1" fontId="54" fillId="16" borderId="10" applyAlignment="1" pivotButton="0" quotePrefix="0" xfId="3">
      <alignment horizontal="center" vertical="center"/>
    </xf>
    <xf numFmtId="0" fontId="54" fillId="16" borderId="36" pivotButton="0" quotePrefix="0" xfId="3"/>
    <xf numFmtId="0" fontId="22" fillId="0" borderId="43" pivotButton="0" quotePrefix="0" xfId="0"/>
    <xf numFmtId="0" fontId="22" fillId="0" borderId="23" applyAlignment="1" pivotButton="0" quotePrefix="0" xfId="0">
      <alignment horizontal="center" wrapText="1"/>
    </xf>
    <xf numFmtId="0" fontId="30" fillId="19" borderId="44" applyAlignment="1" pivotButton="0" quotePrefix="0" xfId="0">
      <alignment horizontal="center" vertical="center"/>
    </xf>
    <xf numFmtId="1" fontId="22" fillId="0" borderId="0" applyAlignment="1" pivotButton="0" quotePrefix="0" xfId="0">
      <alignment horizontal="center" vertical="center"/>
    </xf>
    <xf numFmtId="1" fontId="48" fillId="0" borderId="0" applyAlignment="1" pivotButton="0" quotePrefix="0" xfId="0">
      <alignment horizontal="center" vertical="center" wrapText="1"/>
    </xf>
    <xf numFmtId="0" fontId="22" fillId="0" borderId="12" applyAlignment="1" pivotButton="0" quotePrefix="0" xfId="0">
      <alignment horizontal="center" vertical="center" wrapText="1"/>
    </xf>
    <xf numFmtId="0" fontId="30" fillId="9" borderId="53" applyAlignment="1" pivotButton="0" quotePrefix="0" xfId="0">
      <alignment horizontal="left"/>
    </xf>
    <xf numFmtId="0" fontId="22" fillId="10" borderId="13" applyAlignment="1" pivotButton="0" quotePrefix="0" xfId="0">
      <alignment horizontal="left"/>
    </xf>
    <xf numFmtId="0" fontId="22" fillId="17" borderId="13" applyAlignment="1" pivotButton="0" quotePrefix="0" xfId="0">
      <alignment horizontal="left"/>
    </xf>
    <xf numFmtId="0" fontId="22" fillId="17" borderId="13" applyAlignment="1" pivotButton="0" quotePrefix="0" xfId="0">
      <alignment horizontal="left" wrapText="1"/>
    </xf>
    <xf numFmtId="0" fontId="23" fillId="18" borderId="13" applyAlignment="1" pivotButton="0" quotePrefix="0" xfId="0">
      <alignment horizontal="left"/>
    </xf>
    <xf numFmtId="0" fontId="22" fillId="10" borderId="13" applyAlignment="1" pivotButton="0" quotePrefix="0" xfId="0">
      <alignment horizontal="left" vertical="center" wrapText="1"/>
    </xf>
    <xf numFmtId="0" fontId="22" fillId="10" borderId="13" applyAlignment="1" pivotButton="0" quotePrefix="0" xfId="0">
      <alignment horizontal="left" vertical="center"/>
    </xf>
    <xf numFmtId="0" fontId="22" fillId="17" borderId="13" applyAlignment="1" pivotButton="0" quotePrefix="0" xfId="0">
      <alignment horizontal="left" vertical="center" wrapText="1"/>
    </xf>
    <xf numFmtId="0" fontId="22" fillId="10" borderId="47" applyAlignment="1" pivotButton="0" quotePrefix="0" xfId="0">
      <alignment horizontal="left"/>
    </xf>
    <xf numFmtId="0" fontId="22" fillId="17" borderId="40" applyAlignment="1" pivotButton="0" quotePrefix="0" xfId="0">
      <alignment horizontal="left"/>
    </xf>
    <xf numFmtId="0" fontId="22" fillId="17" borderId="40" applyAlignment="1" pivotButton="0" quotePrefix="0" xfId="0">
      <alignment horizontal="left" wrapText="1"/>
    </xf>
    <xf numFmtId="0" fontId="23" fillId="18" borderId="40" applyAlignment="1" pivotButton="0" quotePrefix="0" xfId="0">
      <alignment horizontal="left"/>
    </xf>
    <xf numFmtId="0" fontId="22" fillId="10" borderId="47" applyAlignment="1" pivotButton="0" quotePrefix="0" xfId="0">
      <alignment horizontal="left" wrapText="1"/>
    </xf>
    <xf numFmtId="0" fontId="22" fillId="10" borderId="40" applyAlignment="1" pivotButton="0" quotePrefix="0" xfId="0">
      <alignment horizontal="left" vertical="center"/>
    </xf>
    <xf numFmtId="0" fontId="22" fillId="10" borderId="40" applyAlignment="1" pivotButton="0" quotePrefix="0" xfId="0">
      <alignment horizontal="left" vertical="center" wrapText="1"/>
    </xf>
    <xf numFmtId="0" fontId="22" fillId="17" borderId="40" applyAlignment="1" pivotButton="0" quotePrefix="0" xfId="0">
      <alignment horizontal="left" vertical="center" wrapText="1"/>
    </xf>
    <xf numFmtId="0" fontId="22" fillId="10" borderId="40" applyAlignment="1" pivotButton="0" quotePrefix="0" xfId="0">
      <alignment horizontal="left"/>
    </xf>
    <xf numFmtId="0" fontId="22" fillId="17" borderId="48" applyAlignment="1" pivotButton="0" quotePrefix="0" xfId="0">
      <alignment horizontal="left"/>
    </xf>
    <xf numFmtId="0" fontId="22" fillId="17" borderId="48" applyAlignment="1" pivotButton="0" quotePrefix="0" xfId="0">
      <alignment horizontal="left" vertical="center" wrapText="1"/>
    </xf>
    <xf numFmtId="0" fontId="22" fillId="0" borderId="10" applyAlignment="1" pivotButton="0" quotePrefix="0" xfId="0">
      <alignment horizontal="center" vertical="center"/>
    </xf>
    <xf numFmtId="0" fontId="22" fillId="0" borderId="54" applyAlignment="1" pivotButton="0" quotePrefix="0" xfId="0">
      <alignment horizontal="center" vertical="center"/>
    </xf>
    <xf numFmtId="0" fontId="0" fillId="0" borderId="13" applyAlignment="1" pivotButton="0" quotePrefix="0" xfId="0">
      <alignment horizontal="center"/>
    </xf>
    <xf numFmtId="49" fontId="0" fillId="0" borderId="0" pivotButton="0" quotePrefix="0" xfId="0"/>
    <xf numFmtId="0" fontId="0" fillId="0" borderId="13" pivotButton="0" quotePrefix="0" xfId="0"/>
    <xf numFmtId="1" fontId="22" fillId="0" borderId="13" applyAlignment="1" pivotButton="0" quotePrefix="0" xfId="0">
      <alignment horizontal="center" vertical="center"/>
    </xf>
    <xf numFmtId="0" fontId="22" fillId="0" borderId="13" applyAlignment="1" pivotButton="0" quotePrefix="0" xfId="0">
      <alignment horizontal="center"/>
    </xf>
    <xf numFmtId="0" fontId="0" fillId="0" borderId="13" applyAlignment="1" pivotButton="0" quotePrefix="0" xfId="0">
      <alignment horizontal="center" vertical="center"/>
    </xf>
    <xf numFmtId="0" fontId="0" fillId="0" borderId="48" applyAlignment="1" pivotButton="0" quotePrefix="0" xfId="0">
      <alignment horizontal="center" vertical="center"/>
    </xf>
    <xf numFmtId="0" fontId="30" fillId="19" borderId="0" applyAlignment="1" pivotButton="0" quotePrefix="0" xfId="0">
      <alignment horizontal="center" vertical="center"/>
    </xf>
    <xf numFmtId="0" fontId="22" fillId="0" borderId="0" applyAlignment="1" pivotButton="0" quotePrefix="0" xfId="0">
      <alignment horizontal="center" vertical="center" wrapText="1"/>
    </xf>
    <xf numFmtId="0" fontId="48" fillId="0" borderId="0" applyAlignment="1" pivotButton="0" quotePrefix="0" xfId="0">
      <alignment horizontal="center" vertical="center" wrapText="1"/>
    </xf>
    <xf numFmtId="0" fontId="48" fillId="0" borderId="0" pivotButton="0" quotePrefix="0" xfId="0"/>
    <xf numFmtId="0" fontId="48" fillId="0" borderId="0" applyAlignment="1" pivotButton="0" quotePrefix="0" xfId="0">
      <alignment wrapText="1"/>
    </xf>
    <xf numFmtId="0" fontId="22" fillId="0" borderId="0" applyAlignment="1" pivotButton="0" quotePrefix="0" xfId="0">
      <alignment wrapText="1"/>
    </xf>
    <xf numFmtId="1" fontId="22" fillId="0" borderId="0" applyAlignment="1" pivotButton="0" quotePrefix="0" xfId="0">
      <alignment horizontal="center" vertical="center" wrapText="1"/>
    </xf>
    <xf numFmtId="0" fontId="30" fillId="0" borderId="55" applyAlignment="1" pivotButton="0" quotePrefix="0" xfId="0">
      <alignment horizontal="center" vertical="center"/>
    </xf>
    <xf numFmtId="0" fontId="22" fillId="10" borderId="47" applyAlignment="1" pivotButton="0" quotePrefix="0" xfId="0">
      <alignment horizontal="left" vertical="center"/>
    </xf>
    <xf numFmtId="0" fontId="22" fillId="10" borderId="64" applyAlignment="1" pivotButton="0" quotePrefix="0" xfId="0">
      <alignment horizontal="left"/>
    </xf>
    <xf numFmtId="0" fontId="22" fillId="10" borderId="64" applyAlignment="1" pivotButton="0" quotePrefix="0" xfId="0">
      <alignment horizontal="center" vertical="center"/>
    </xf>
    <xf numFmtId="0" fontId="30" fillId="9" borderId="10" applyAlignment="1" pivotButton="0" quotePrefix="0" xfId="0">
      <alignment horizontal="left"/>
    </xf>
    <xf numFmtId="0" fontId="22" fillId="0" borderId="13" pivotButton="0" quotePrefix="0" xfId="0"/>
    <xf numFmtId="0" fontId="0" fillId="0" borderId="23" applyAlignment="1" pivotButton="0" quotePrefix="0" xfId="0">
      <alignment horizontal="left"/>
    </xf>
    <xf numFmtId="0" fontId="0" fillId="0" borderId="50" applyAlignment="1" pivotButton="0" quotePrefix="0" xfId="0">
      <alignment horizontal="center" vertical="center" wrapText="1"/>
    </xf>
    <xf numFmtId="0" fontId="0" fillId="0" borderId="23" applyAlignment="1" pivotButton="0" quotePrefix="0" xfId="0">
      <alignment horizontal="center" vertical="center" wrapText="1"/>
    </xf>
    <xf numFmtId="1" fontId="0" fillId="0" borderId="0" applyAlignment="1" pivotButton="0" quotePrefix="0" xfId="0">
      <alignment horizontal="center" vertical="center"/>
    </xf>
    <xf numFmtId="0" fontId="22" fillId="0" borderId="23" applyAlignment="1" pivotButton="0" quotePrefix="0" xfId="0">
      <alignment horizontal="center" vertical="center" wrapText="1"/>
    </xf>
    <xf numFmtId="0" fontId="22" fillId="0" borderId="13" applyAlignment="1" pivotButton="0" quotePrefix="0" xfId="0">
      <alignment horizontal="center" vertical="center" wrapText="1"/>
    </xf>
    <xf numFmtId="0" fontId="22" fillId="0" borderId="13" applyAlignment="1" pivotButton="0" quotePrefix="0" xfId="0">
      <alignment horizontal="center" vertical="center"/>
    </xf>
    <xf numFmtId="0" fontId="0" fillId="0" borderId="0" applyAlignment="1" pivotButton="0" quotePrefix="0" xfId="0">
      <alignment horizontal="center" vertical="center"/>
    </xf>
    <xf numFmtId="0" fontId="0" fillId="0" borderId="0" applyAlignment="1" pivotButton="0" quotePrefix="0" xfId="0">
      <alignment vertical="top"/>
    </xf>
    <xf numFmtId="1" fontId="7" fillId="0" borderId="0" pivotButton="0" quotePrefix="0" xfId="8"/>
    <xf numFmtId="0" fontId="0" fillId="0" borderId="26" applyAlignment="1" pivotButton="0" quotePrefix="0" xfId="0">
      <alignment horizontal="center" vertical="center"/>
    </xf>
    <xf numFmtId="1" fontId="0" fillId="0" borderId="26" applyAlignment="1" pivotButton="0" quotePrefix="0" xfId="0">
      <alignment horizontal="center" vertical="center"/>
    </xf>
    <xf numFmtId="167" fontId="0" fillId="0" borderId="0" pivotButton="0" quotePrefix="0" xfId="7"/>
    <xf numFmtId="167" fontId="0" fillId="0" borderId="0" pivotButton="0" quotePrefix="0" xfId="0"/>
    <xf numFmtId="0" fontId="0" fillId="0" borderId="0" applyAlignment="1" pivotButton="0" quotePrefix="0" xfId="0">
      <alignment horizontal="center" vertical="center" wrapText="1"/>
    </xf>
    <xf numFmtId="0" fontId="0" fillId="0" borderId="48" applyAlignment="1" pivotButton="0" quotePrefix="0" xfId="0">
      <alignment horizontal="center" vertical="center" wrapText="1"/>
    </xf>
    <xf numFmtId="0" fontId="0" fillId="0" borderId="13" applyAlignment="1" pivotButton="0" quotePrefix="0" xfId="0">
      <alignment horizontal="center" vertical="center" wrapText="1"/>
    </xf>
    <xf numFmtId="0" fontId="0" fillId="0" borderId="44" applyAlignment="1" pivotButton="0" quotePrefix="0" xfId="0">
      <alignment horizontal="center" vertical="center" wrapText="1"/>
    </xf>
    <xf numFmtId="0" fontId="0" fillId="0" borderId="46" applyAlignment="1" pivotButton="0" quotePrefix="0" xfId="0">
      <alignment horizontal="center" vertical="center" wrapText="1"/>
    </xf>
    <xf numFmtId="0" fontId="0" fillId="0" borderId="12" applyAlignment="1" pivotButton="0" quotePrefix="0" xfId="0">
      <alignment horizontal="center" vertical="center" wrapText="1"/>
    </xf>
    <xf numFmtId="0" fontId="0" fillId="0" borderId="39" applyAlignment="1" pivotButton="0" quotePrefix="0" xfId="0">
      <alignment horizontal="center" vertical="center" wrapText="1"/>
    </xf>
    <xf numFmtId="0" fontId="32" fillId="15" borderId="16" applyAlignment="1" pivotButton="0" quotePrefix="0" xfId="0">
      <alignment horizontal="center" vertical="center" wrapText="1"/>
    </xf>
    <xf numFmtId="0" fontId="23" fillId="0" borderId="50" applyAlignment="1" pivotButton="0" quotePrefix="0" xfId="0">
      <alignment horizontal="center" vertical="center" wrapText="1"/>
    </xf>
    <xf numFmtId="0" fontId="0" fillId="0" borderId="43" applyAlignment="1" pivotButton="0" quotePrefix="0" xfId="0">
      <alignment horizontal="center" vertical="center" wrapText="1"/>
    </xf>
    <xf numFmtId="0" fontId="22" fillId="2" borderId="0" pivotButton="0" quotePrefix="0" xfId="0"/>
    <xf numFmtId="0" fontId="0" fillId="21" borderId="0" pivotButton="0" quotePrefix="0" xfId="0"/>
    <xf numFmtId="0" fontId="0" fillId="0" borderId="54" applyAlignment="1" pivotButton="0" quotePrefix="0" xfId="0">
      <alignment horizontal="center" vertical="center" wrapText="1"/>
    </xf>
    <xf numFmtId="0" fontId="22" fillId="0" borderId="54" applyAlignment="1" pivotButton="0" quotePrefix="0" xfId="0">
      <alignment horizontal="center" vertical="center" wrapText="1"/>
    </xf>
    <xf numFmtId="0" fontId="32" fillId="22" borderId="16" applyAlignment="1" pivotButton="0" quotePrefix="0" xfId="0">
      <alignment horizontal="center" vertical="center" wrapText="1"/>
    </xf>
    <xf numFmtId="0" fontId="32" fillId="22" borderId="18" applyAlignment="1" pivotButton="0" quotePrefix="0" xfId="0">
      <alignment horizontal="center" vertical="center" wrapText="1"/>
    </xf>
    <xf numFmtId="0" fontId="32" fillId="22" borderId="19" applyAlignment="1" pivotButton="0" quotePrefix="0" xfId="0">
      <alignment horizontal="center" vertical="center" wrapText="1"/>
    </xf>
    <xf numFmtId="0" fontId="30" fillId="24" borderId="53" pivotButton="0" quotePrefix="0" xfId="0"/>
    <xf numFmtId="0" fontId="0" fillId="24" borderId="0" pivotButton="0" quotePrefix="0" xfId="0"/>
    <xf numFmtId="0" fontId="0" fillId="8" borderId="0" pivotButton="0" quotePrefix="0" xfId="0"/>
    <xf numFmtId="0" fontId="32" fillId="7" borderId="17" applyAlignment="1" pivotButton="0" quotePrefix="0" xfId="0">
      <alignment horizontal="center" vertical="center" wrapText="1"/>
    </xf>
    <xf numFmtId="1" fontId="0" fillId="0" borderId="0" applyAlignment="1" pivotButton="0" quotePrefix="0" xfId="0">
      <alignment horizontal="right"/>
    </xf>
    <xf numFmtId="0" fontId="52" fillId="0" borderId="27" applyAlignment="1" pivotButton="0" quotePrefix="0" xfId="0">
      <alignment vertical="center"/>
    </xf>
    <xf numFmtId="0" fontId="0" fillId="0" borderId="27" pivotButton="0" quotePrefix="0" xfId="0"/>
    <xf numFmtId="164" fontId="0" fillId="0" borderId="13" pivotButton="0" quotePrefix="0" xfId="0"/>
    <xf numFmtId="164" fontId="0" fillId="0" borderId="0" applyAlignment="1" pivotButton="0" quotePrefix="0" xfId="0">
      <alignment horizontal="left"/>
    </xf>
    <xf numFmtId="0" fontId="0" fillId="0" borderId="55" applyAlignment="1" pivotButton="0" quotePrefix="0" xfId="0">
      <alignment horizontal="center" vertical="center" wrapText="1"/>
    </xf>
    <xf numFmtId="0" fontId="30" fillId="8" borderId="53" applyAlignment="1" pivotButton="0" quotePrefix="0" xfId="0">
      <alignment horizontal="left"/>
    </xf>
    <xf numFmtId="0" fontId="30" fillId="24" borderId="13" pivotButton="0" quotePrefix="0" xfId="0"/>
    <xf numFmtId="0" fontId="30" fillId="24" borderId="12" pivotButton="0" quotePrefix="0" xfId="0"/>
    <xf numFmtId="0" fontId="30" fillId="24" borderId="0" pivotButton="0" quotePrefix="0" xfId="0"/>
    <xf numFmtId="0" fontId="30" fillId="24" borderId="53" applyAlignment="1" pivotButton="0" quotePrefix="0" xfId="0">
      <alignment horizontal="left"/>
    </xf>
    <xf numFmtId="0" fontId="30" fillId="24" borderId="13" applyAlignment="1" pivotButton="0" quotePrefix="0" xfId="0">
      <alignment horizontal="center"/>
    </xf>
    <xf numFmtId="0" fontId="30" fillId="24" borderId="53" applyAlignment="1" pivotButton="0" quotePrefix="0" xfId="0">
      <alignment horizontal="center"/>
    </xf>
    <xf numFmtId="0" fontId="30" fillId="24" borderId="10" pivotButton="0" quotePrefix="0" xfId="0"/>
    <xf numFmtId="0" fontId="30" fillId="24" borderId="54" pivotButton="0" quotePrefix="0" xfId="0"/>
    <xf numFmtId="0" fontId="30" fillId="24" borderId="10" applyAlignment="1" pivotButton="0" quotePrefix="0" xfId="0">
      <alignment horizontal="center"/>
    </xf>
    <xf numFmtId="0" fontId="30" fillId="24" borderId="11" pivotButton="0" quotePrefix="0" xfId="0"/>
    <xf numFmtId="0" fontId="0" fillId="24" borderId="11" pivotButton="0" quotePrefix="0" xfId="0"/>
    <xf numFmtId="0" fontId="30" fillId="24" borderId="66" pivotButton="0" quotePrefix="0" xfId="0"/>
    <xf numFmtId="0" fontId="32" fillId="22" borderId="16" applyAlignment="1" pivotButton="0" quotePrefix="0" xfId="0">
      <alignment horizontal="center" vertical="center"/>
    </xf>
    <xf numFmtId="0" fontId="0" fillId="23" borderId="18" pivotButton="0" quotePrefix="0" xfId="0"/>
    <xf numFmtId="0" fontId="30" fillId="8" borderId="20" pivotButton="0" quotePrefix="0" xfId="0"/>
    <xf numFmtId="0" fontId="30" fillId="8" borderId="28" pivotButton="0" quotePrefix="0" xfId="0"/>
    <xf numFmtId="0" fontId="30" fillId="8" borderId="13" applyAlignment="1" pivotButton="0" quotePrefix="0" xfId="0">
      <alignment horizontal="center"/>
    </xf>
    <xf numFmtId="0" fontId="30" fillId="8" borderId="0" pivotButton="0" quotePrefix="0" xfId="0"/>
    <xf numFmtId="0" fontId="22" fillId="8" borderId="13" pivotButton="0" quotePrefix="0" xfId="0"/>
    <xf numFmtId="0" fontId="22" fillId="8" borderId="0" pivotButton="0" quotePrefix="0" xfId="0"/>
    <xf numFmtId="0" fontId="22" fillId="8" borderId="13" applyAlignment="1" pivotButton="0" quotePrefix="0" xfId="0">
      <alignment horizontal="center"/>
    </xf>
    <xf numFmtId="0" fontId="22" fillId="8" borderId="48" pivotButton="0" quotePrefix="0" xfId="0"/>
    <xf numFmtId="0" fontId="22" fillId="8" borderId="39" pivotButton="0" quotePrefix="0" xfId="0"/>
    <xf numFmtId="0" fontId="22" fillId="8" borderId="48" applyAlignment="1" pivotButton="0" quotePrefix="0" xfId="0">
      <alignment horizontal="center"/>
    </xf>
    <xf numFmtId="0" fontId="30" fillId="24" borderId="0" applyAlignment="1" pivotButton="0" quotePrefix="0" xfId="0">
      <alignment horizontal="center"/>
    </xf>
    <xf numFmtId="0" fontId="30" fillId="8" borderId="0" applyAlignment="1" pivotButton="0" quotePrefix="0" xfId="0">
      <alignment horizontal="center"/>
    </xf>
    <xf numFmtId="0" fontId="30" fillId="24" borderId="11" applyAlignment="1" pivotButton="0" quotePrefix="0" xfId="0">
      <alignment horizontal="center"/>
    </xf>
    <xf numFmtId="0" fontId="22" fillId="8" borderId="0" applyAlignment="1" pivotButton="0" quotePrefix="0" xfId="0">
      <alignment horizontal="center"/>
    </xf>
    <xf numFmtId="0" fontId="35" fillId="14" borderId="0" applyAlignment="1" pivotButton="0" quotePrefix="0" xfId="9">
      <alignment horizontal="left" vertical="center"/>
    </xf>
    <xf numFmtId="0" fontId="2" fillId="14" borderId="0" pivotButton="0" quotePrefix="0" xfId="9"/>
    <xf numFmtId="0" fontId="22" fillId="0" borderId="0" pivotButton="0" quotePrefix="0" xfId="10"/>
    <xf numFmtId="0" fontId="56" fillId="25" borderId="0" pivotButton="0" quotePrefix="0" xfId="10"/>
    <xf numFmtId="0" fontId="56" fillId="0" borderId="0" pivotButton="0" quotePrefix="0" xfId="10"/>
    <xf numFmtId="0" fontId="56" fillId="26" borderId="0" pivotButton="0" quotePrefix="0" xfId="10"/>
    <xf numFmtId="0" fontId="56" fillId="27" borderId="0" pivotButton="0" quotePrefix="0" xfId="10"/>
    <xf numFmtId="0" fontId="56" fillId="28" borderId="0" pivotButton="0" quotePrefix="0" xfId="10"/>
    <xf numFmtId="0" fontId="56" fillId="0" borderId="0" applyAlignment="1" pivotButton="0" quotePrefix="0" xfId="10">
      <alignment horizontal="left"/>
    </xf>
    <xf numFmtId="0" fontId="57" fillId="29" borderId="0" pivotButton="0" quotePrefix="0" xfId="10"/>
    <xf numFmtId="0" fontId="19" fillId="30" borderId="67" applyAlignment="1" pivotButton="0" quotePrefix="0" xfId="10">
      <alignment wrapText="1"/>
    </xf>
    <xf numFmtId="0" fontId="19" fillId="30" borderId="68" applyAlignment="1" pivotButton="0" quotePrefix="0" xfId="10">
      <alignment wrapText="1"/>
    </xf>
    <xf numFmtId="0" fontId="58" fillId="30" borderId="68" applyAlignment="1" pivotButton="0" quotePrefix="0" xfId="10">
      <alignment wrapText="1"/>
    </xf>
    <xf numFmtId="0" fontId="59" fillId="0" borderId="0" pivotButton="0" quotePrefix="0" xfId="10"/>
    <xf numFmtId="0" fontId="60" fillId="0" borderId="0" pivotButton="0" quotePrefix="0" xfId="10"/>
    <xf numFmtId="0" fontId="59" fillId="0" borderId="0" applyAlignment="1" pivotButton="0" quotePrefix="0" xfId="10">
      <alignment wrapText="1"/>
    </xf>
    <xf numFmtId="0" fontId="60" fillId="0" borderId="0" applyAlignment="1" pivotButton="0" quotePrefix="0" xfId="10">
      <alignment wrapText="1"/>
    </xf>
    <xf numFmtId="0" fontId="61" fillId="0" borderId="0" pivotButton="0" quotePrefix="0" xfId="10"/>
    <xf numFmtId="0" fontId="60" fillId="31" borderId="67" applyAlignment="1" pivotButton="0" quotePrefix="0" xfId="10">
      <alignment wrapText="1"/>
    </xf>
    <xf numFmtId="0" fontId="60" fillId="31" borderId="67" applyAlignment="1" pivotButton="0" quotePrefix="1" xfId="10">
      <alignment wrapText="1"/>
    </xf>
    <xf numFmtId="0" fontId="61" fillId="31" borderId="67" pivotButton="0" quotePrefix="0" xfId="10"/>
    <xf numFmtId="0" fontId="60" fillId="31" borderId="0" pivotButton="0" quotePrefix="0" xfId="10"/>
    <xf numFmtId="0" fontId="62" fillId="0" borderId="0" pivotButton="0" quotePrefix="0" xfId="10"/>
    <xf numFmtId="0" fontId="61" fillId="31" borderId="67" pivotButton="0" quotePrefix="1" xfId="10"/>
    <xf numFmtId="11" fontId="60" fillId="0" borderId="0" pivotButton="0" quotePrefix="0" xfId="10"/>
    <xf numFmtId="0" fontId="56" fillId="33" borderId="0" pivotButton="0" quotePrefix="0" xfId="10"/>
    <xf numFmtId="0" fontId="22" fillId="33" borderId="0" pivotButton="0" quotePrefix="0" xfId="10"/>
    <xf numFmtId="0" fontId="56" fillId="21" borderId="0" pivotButton="0" quotePrefix="0" xfId="10"/>
    <xf numFmtId="0" fontId="56" fillId="34" borderId="0" pivotButton="0" quotePrefix="0" xfId="10"/>
    <xf numFmtId="0" fontId="0" fillId="35" borderId="0" pivotButton="0" quotePrefix="0" xfId="0"/>
    <xf numFmtId="0" fontId="0" fillId="36" borderId="0" pivotButton="0" quotePrefix="0" xfId="0"/>
    <xf numFmtId="49" fontId="22" fillId="0" borderId="0" pivotButton="0" quotePrefix="0" xfId="0"/>
    <xf numFmtId="0" fontId="30" fillId="0" borderId="0" applyAlignment="1" pivotButton="0" quotePrefix="0" xfId="0">
      <alignment horizontal="right"/>
    </xf>
    <xf numFmtId="0" fontId="22" fillId="0" borderId="0" applyAlignment="1" pivotButton="0" quotePrefix="0" xfId="0">
      <alignment horizontal="right"/>
    </xf>
    <xf numFmtId="0" fontId="23" fillId="0" borderId="0" applyAlignment="1" pivotButton="0" quotePrefix="0" xfId="0">
      <alignment horizontal="right"/>
    </xf>
    <xf numFmtId="0" fontId="60" fillId="0" borderId="69" applyAlignment="1" pivotButton="0" quotePrefix="0" xfId="0">
      <alignment horizontal="left" vertical="center" wrapText="1"/>
    </xf>
    <xf numFmtId="0" fontId="0" fillId="0" borderId="69" applyAlignment="1" pivotButton="0" quotePrefix="0" xfId="0">
      <alignment horizontal="center"/>
    </xf>
    <xf numFmtId="0" fontId="60" fillId="0" borderId="0" pivotButton="0" quotePrefix="0" xfId="0"/>
    <xf numFmtId="49" fontId="0" fillId="0" borderId="0" applyAlignment="1" pivotButton="0" quotePrefix="0" xfId="0">
      <alignment horizontal="center" vertical="center"/>
    </xf>
    <xf numFmtId="49" fontId="0" fillId="0" borderId="13" applyAlignment="1" pivotButton="0" quotePrefix="0" xfId="0">
      <alignment horizontal="center"/>
    </xf>
    <xf numFmtId="164" fontId="22" fillId="0" borderId="0" applyAlignment="1" pivotButton="0" quotePrefix="0" xfId="0">
      <alignment horizontal="center" vertical="center" wrapText="1"/>
    </xf>
    <xf numFmtId="0" fontId="0" fillId="37" borderId="0" pivotButton="0" quotePrefix="0" xfId="0"/>
    <xf numFmtId="0" fontId="0" fillId="38" borderId="0" pivotButton="0" quotePrefix="0" xfId="0"/>
    <xf numFmtId="0" fontId="0" fillId="39" borderId="0" pivotButton="0" quotePrefix="0" xfId="0"/>
    <xf numFmtId="0" fontId="0" fillId="40" borderId="0" pivotButton="0" quotePrefix="0" xfId="0"/>
    <xf numFmtId="0" fontId="22" fillId="24" borderId="0" pivotButton="0" quotePrefix="0" xfId="0"/>
    <xf numFmtId="0" fontId="30" fillId="8" borderId="13" pivotButton="0" quotePrefix="0" xfId="0"/>
    <xf numFmtId="0" fontId="30" fillId="8" borderId="12" pivotButton="0" quotePrefix="0" xfId="0"/>
    <xf numFmtId="0" fontId="22" fillId="23" borderId="18" pivotButton="0" quotePrefix="0" xfId="0"/>
    <xf numFmtId="49" fontId="30" fillId="24" borderId="0" pivotButton="0" quotePrefix="0" xfId="0"/>
    <xf numFmtId="49" fontId="30" fillId="8" borderId="0" pivotButton="0" quotePrefix="0" xfId="0"/>
    <xf numFmtId="49" fontId="30" fillId="24" borderId="11" pivotButton="0" quotePrefix="0" xfId="0"/>
    <xf numFmtId="49" fontId="22" fillId="8" borderId="0" pivotButton="0" quotePrefix="0" xfId="0"/>
    <xf numFmtId="0" fontId="60" fillId="34" borderId="67" applyAlignment="1" pivotButton="0" quotePrefix="0" xfId="10">
      <alignment wrapText="1"/>
    </xf>
    <xf numFmtId="0" fontId="60" fillId="34" borderId="67" applyAlignment="1" pivotButton="0" quotePrefix="1" xfId="10">
      <alignment wrapText="1"/>
    </xf>
    <xf numFmtId="0" fontId="61" fillId="34" borderId="67" pivotButton="0" quotePrefix="0" xfId="10"/>
    <xf numFmtId="0" fontId="60" fillId="34" borderId="0" pivotButton="0" quotePrefix="0" xfId="10"/>
    <xf numFmtId="0" fontId="60" fillId="33" borderId="0" pivotButton="0" quotePrefix="0" xfId="10"/>
    <xf numFmtId="0" fontId="30" fillId="24" borderId="50" pivotButton="0" quotePrefix="0" xfId="0"/>
    <xf numFmtId="0" fontId="30" fillId="24" borderId="50" applyAlignment="1" pivotButton="0" quotePrefix="0" xfId="0">
      <alignment horizontal="center"/>
    </xf>
    <xf numFmtId="49" fontId="30" fillId="24" borderId="10" pivotButton="0" quotePrefix="0" xfId="0"/>
    <xf numFmtId="49" fontId="30" fillId="24" borderId="50" pivotButton="0" quotePrefix="0" xfId="0"/>
    <xf numFmtId="0" fontId="48" fillId="0" borderId="0" pivotButton="0" quotePrefix="0" xfId="10"/>
    <xf numFmtId="0" fontId="65" fillId="0" borderId="0" pivotButton="0" quotePrefix="0" xfId="11"/>
    <xf numFmtId="0" fontId="66" fillId="41" borderId="67" pivotButton="0" quotePrefix="0" xfId="12"/>
    <xf numFmtId="0" fontId="67" fillId="0" borderId="67" pivotButton="0" quotePrefix="0" xfId="13"/>
    <xf numFmtId="0" fontId="69" fillId="0" borderId="0" applyAlignment="1" pivotButton="0" quotePrefix="0" xfId="14">
      <alignment horizontal="left" indent="3"/>
    </xf>
    <xf numFmtId="168" fontId="70" fillId="0" borderId="0" applyAlignment="1" pivotButton="0" quotePrefix="0" xfId="14">
      <alignment vertical="center"/>
    </xf>
    <xf numFmtId="0" fontId="70" fillId="0" borderId="0" pivotButton="0" quotePrefix="0" xfId="14"/>
    <xf numFmtId="0" fontId="71" fillId="0" borderId="0" pivotButton="0" quotePrefix="0" xfId="14"/>
    <xf numFmtId="168" fontId="72" fillId="0" borderId="0" pivotButton="0" quotePrefix="0" xfId="14"/>
    <xf numFmtId="168" fontId="71" fillId="0" borderId="0" applyAlignment="1" pivotButton="0" quotePrefix="0" xfId="14">
      <alignment vertical="center"/>
    </xf>
    <xf numFmtId="0" fontId="71" fillId="0" borderId="0" applyAlignment="1" pivotButton="0" quotePrefix="0" xfId="14">
      <alignment horizontal="right" vertical="center"/>
    </xf>
    <xf numFmtId="3" fontId="75" fillId="0" borderId="0" applyAlignment="1" pivotButton="0" quotePrefix="0" xfId="15">
      <alignment vertical="center"/>
    </xf>
    <xf numFmtId="3" fontId="76" fillId="42" borderId="71" applyAlignment="1" pivotButton="0" quotePrefix="0" xfId="16">
      <alignment vertical="center"/>
    </xf>
    <xf numFmtId="3" fontId="76" fillId="42" borderId="71" applyAlignment="1" pivotButton="0" quotePrefix="0" xfId="16">
      <alignment horizontal="center" vertical="center"/>
    </xf>
    <xf numFmtId="3" fontId="76" fillId="42" borderId="72" applyAlignment="1" pivotButton="0" quotePrefix="0" xfId="16">
      <alignment horizontal="center" vertical="center"/>
    </xf>
    <xf numFmtId="3" fontId="76" fillId="42" borderId="70" applyAlignment="1" pivotButton="0" quotePrefix="0" xfId="17">
      <alignment horizontal="center" vertical="center"/>
    </xf>
    <xf numFmtId="3" fontId="76" fillId="42" borderId="72" applyAlignment="1" pivotButton="0" quotePrefix="0" xfId="16">
      <alignment vertical="center"/>
    </xf>
    <xf numFmtId="3" fontId="76" fillId="42" borderId="71" applyAlignment="1" pivotButton="0" quotePrefix="0" xfId="18">
      <alignment vertical="center"/>
    </xf>
    <xf numFmtId="0" fontId="76" fillId="42" borderId="71" applyAlignment="1" pivotButton="0" quotePrefix="0" xfId="18">
      <alignment horizontal="center" vertical="center"/>
    </xf>
    <xf numFmtId="1" fontId="76" fillId="42" borderId="74" applyAlignment="1" pivotButton="0" quotePrefix="0" xfId="16">
      <alignment vertical="center"/>
    </xf>
    <xf numFmtId="1" fontId="76" fillId="42" borderId="74" applyAlignment="1" pivotButton="0" quotePrefix="0" xfId="15">
      <alignment horizontal="center" vertical="center"/>
    </xf>
    <xf numFmtId="1" fontId="75" fillId="0" borderId="0" applyAlignment="1" pivotButton="0" quotePrefix="0" xfId="16">
      <alignment vertical="center"/>
    </xf>
    <xf numFmtId="3" fontId="75" fillId="0" borderId="0" applyAlignment="1" pivotButton="0" quotePrefix="0" xfId="16">
      <alignment vertical="center"/>
    </xf>
    <xf numFmtId="169" fontId="75" fillId="0" borderId="71" applyAlignment="1" pivotButton="0" quotePrefix="0" xfId="17">
      <alignment horizontal="left" vertical="center"/>
    </xf>
    <xf numFmtId="3" fontId="75" fillId="0" borderId="71" applyAlignment="1" pivotButton="0" quotePrefix="0" xfId="19">
      <alignment vertical="center"/>
    </xf>
    <xf numFmtId="170" fontId="75" fillId="0" borderId="71" applyAlignment="1" pivotButton="0" quotePrefix="0" xfId="16">
      <alignment horizontal="right" vertical="center"/>
    </xf>
    <xf numFmtId="168" fontId="75" fillId="0" borderId="71" applyAlignment="1" pivotButton="0" quotePrefix="0" xfId="16">
      <alignment horizontal="right" vertical="center"/>
    </xf>
    <xf numFmtId="3" fontId="75" fillId="0" borderId="76" applyAlignment="1" pivotButton="0" quotePrefix="0" xfId="19">
      <alignment vertical="center"/>
    </xf>
    <xf numFmtId="170" fontId="75" fillId="0" borderId="77" applyAlignment="1" pivotButton="0" quotePrefix="0" xfId="16">
      <alignment horizontal="right" vertical="center"/>
    </xf>
    <xf numFmtId="3" fontId="75" fillId="0" borderId="77" applyAlignment="1" pivotButton="0" quotePrefix="0" xfId="19">
      <alignment vertical="center"/>
    </xf>
    <xf numFmtId="169" fontId="75" fillId="0" borderId="72" applyAlignment="1" pivotButton="0" quotePrefix="0" xfId="17">
      <alignment horizontal="left" vertical="top"/>
    </xf>
    <xf numFmtId="3" fontId="75" fillId="0" borderId="72" pivotButton="0" quotePrefix="0" xfId="19"/>
    <xf numFmtId="170" fontId="75" fillId="0" borderId="72" applyAlignment="1" pivotButton="0" quotePrefix="0" xfId="16">
      <alignment horizontal="right"/>
    </xf>
    <xf numFmtId="168" fontId="75" fillId="0" borderId="72" applyAlignment="1" pivotButton="0" quotePrefix="0" xfId="16">
      <alignment horizontal="right"/>
    </xf>
    <xf numFmtId="3" fontId="75" fillId="0" borderId="78" pivotButton="0" quotePrefix="0" xfId="19"/>
    <xf numFmtId="170" fontId="75" fillId="0" borderId="79" applyAlignment="1" pivotButton="0" quotePrefix="0" xfId="16">
      <alignment horizontal="right"/>
    </xf>
    <xf numFmtId="3" fontId="75" fillId="0" borderId="79" pivotButton="0" quotePrefix="0" xfId="19"/>
    <xf numFmtId="169" fontId="75" fillId="0" borderId="72" applyAlignment="1" pivotButton="0" quotePrefix="0" xfId="17">
      <alignment horizontal="left" vertical="center"/>
    </xf>
    <xf numFmtId="3" fontId="75" fillId="0" borderId="72" applyAlignment="1" pivotButton="0" quotePrefix="0" xfId="19">
      <alignment vertical="center"/>
    </xf>
    <xf numFmtId="170" fontId="75" fillId="0" borderId="72" applyAlignment="1" pivotButton="0" quotePrefix="0" xfId="16">
      <alignment horizontal="right" vertical="center"/>
    </xf>
    <xf numFmtId="168" fontId="75" fillId="0" borderId="72" applyAlignment="1" pivotButton="0" quotePrefix="0" xfId="16">
      <alignment horizontal="right" vertical="center"/>
    </xf>
    <xf numFmtId="3" fontId="75" fillId="0" borderId="78" applyAlignment="1" pivotButton="0" quotePrefix="0" xfId="19">
      <alignment vertical="center"/>
    </xf>
    <xf numFmtId="170" fontId="75" fillId="0" borderId="79" applyAlignment="1" pivotButton="0" quotePrefix="0" xfId="16">
      <alignment horizontal="right" vertical="center"/>
    </xf>
    <xf numFmtId="3" fontId="75" fillId="0" borderId="79" applyAlignment="1" pivotButton="0" quotePrefix="0" xfId="19">
      <alignment vertical="center"/>
    </xf>
    <xf numFmtId="3" fontId="75" fillId="0" borderId="72" applyAlignment="1" applyProtection="1" pivotButton="0" quotePrefix="0" xfId="19">
      <alignment horizontal="center"/>
      <protection locked="0" hidden="0"/>
    </xf>
    <xf numFmtId="170" fontId="75" fillId="0" borderId="72" applyAlignment="1" pivotButton="0" quotePrefix="0" xfId="16">
      <alignment horizontal="center"/>
    </xf>
    <xf numFmtId="3" fontId="75" fillId="0" borderId="72" applyAlignment="1" applyProtection="1" pivotButton="0" quotePrefix="0" xfId="19">
      <alignment horizontal="center" vertical="center"/>
      <protection locked="0" hidden="0"/>
    </xf>
    <xf numFmtId="170" fontId="75" fillId="0" borderId="72" applyAlignment="1" pivotButton="0" quotePrefix="0" xfId="16">
      <alignment horizontal="center" vertical="center"/>
    </xf>
    <xf numFmtId="3" fontId="75" fillId="0" borderId="72" applyAlignment="1" pivotButton="0" quotePrefix="0" xfId="16">
      <alignment horizontal="center" vertical="center"/>
    </xf>
    <xf numFmtId="168" fontId="75" fillId="0" borderId="72" applyAlignment="1" pivotButton="0" quotePrefix="0" xfId="16">
      <alignment horizontal="center" vertical="center"/>
    </xf>
    <xf numFmtId="168" fontId="75" fillId="0" borderId="79" applyAlignment="1" pivotButton="0" quotePrefix="0" xfId="16">
      <alignment horizontal="right" vertical="center"/>
    </xf>
    <xf numFmtId="169" fontId="75" fillId="0" borderId="74" applyAlignment="1" pivotButton="0" quotePrefix="0" xfId="17">
      <alignment horizontal="left" vertical="center"/>
    </xf>
    <xf numFmtId="170" fontId="75" fillId="0" borderId="74" applyAlignment="1" pivotButton="0" quotePrefix="0" xfId="16">
      <alignment horizontal="right" vertical="center"/>
    </xf>
    <xf numFmtId="168" fontId="75" fillId="0" borderId="74" applyAlignment="1" pivotButton="0" quotePrefix="0" xfId="16">
      <alignment horizontal="right" vertical="center"/>
    </xf>
    <xf numFmtId="168" fontId="75" fillId="0" borderId="73" applyAlignment="1" pivotButton="0" quotePrefix="0" xfId="16">
      <alignment horizontal="right" vertical="center"/>
    </xf>
    <xf numFmtId="3" fontId="75" fillId="0" borderId="74" applyAlignment="1" pivotButton="0" quotePrefix="0" xfId="19">
      <alignment vertical="center"/>
    </xf>
    <xf numFmtId="169" fontId="75" fillId="0" borderId="79" applyAlignment="1" pivotButton="0" quotePrefix="0" xfId="17">
      <alignment horizontal="left" vertical="center"/>
    </xf>
    <xf numFmtId="3" fontId="75" fillId="0" borderId="71" applyAlignment="1" pivotButton="0" quotePrefix="0" xfId="20">
      <alignment horizontal="right" vertical="center"/>
    </xf>
    <xf numFmtId="170" fontId="75" fillId="0" borderId="71" applyAlignment="1" pivotButton="0" quotePrefix="0" xfId="20">
      <alignment horizontal="right" vertical="center"/>
    </xf>
    <xf numFmtId="3" fontId="75" fillId="0" borderId="71" applyAlignment="1" pivotButton="0" quotePrefix="0" xfId="21">
      <alignment vertical="center"/>
    </xf>
    <xf numFmtId="3" fontId="78" fillId="0" borderId="0" applyAlignment="1" pivotButton="0" quotePrefix="0" xfId="20">
      <alignment vertical="center"/>
    </xf>
    <xf numFmtId="3" fontId="75" fillId="0" borderId="72" applyAlignment="1" pivotButton="0" quotePrefix="0" xfId="20">
      <alignment horizontal="right" vertical="center"/>
    </xf>
    <xf numFmtId="170" fontId="75" fillId="0" borderId="72" applyAlignment="1" pivotButton="0" quotePrefix="0" xfId="20">
      <alignment horizontal="right" vertical="center"/>
    </xf>
    <xf numFmtId="3" fontId="75" fillId="0" borderId="78" applyAlignment="1" pivotButton="0" quotePrefix="0" xfId="21">
      <alignment vertical="center"/>
    </xf>
    <xf numFmtId="3" fontId="75" fillId="0" borderId="72" applyAlignment="1" applyProtection="1" pivotButton="0" quotePrefix="0" xfId="19">
      <alignment horizontal="right" vertical="center"/>
      <protection locked="0" hidden="0"/>
    </xf>
    <xf numFmtId="3" fontId="79" fillId="0" borderId="0" applyAlignment="1" pivotButton="0" quotePrefix="0" xfId="20">
      <alignment vertical="center"/>
    </xf>
    <xf numFmtId="169" fontId="76" fillId="43" borderId="80" applyAlignment="1" pivotButton="0" quotePrefix="0" xfId="17">
      <alignment horizontal="left" vertical="center"/>
    </xf>
    <xf numFmtId="3" fontId="76" fillId="43" borderId="67" applyAlignment="1" pivotButton="0" quotePrefix="0" xfId="20">
      <alignment horizontal="right" vertical="center"/>
    </xf>
    <xf numFmtId="170" fontId="76" fillId="43" borderId="67" applyAlignment="1" pivotButton="0" quotePrefix="0" xfId="20">
      <alignment horizontal="right" vertical="center"/>
    </xf>
    <xf numFmtId="3" fontId="76" fillId="43" borderId="68" applyAlignment="1" pivotButton="0" quotePrefix="0" xfId="21">
      <alignment vertical="center"/>
    </xf>
    <xf numFmtId="3" fontId="76" fillId="43" borderId="67" applyAlignment="1" applyProtection="1" pivotButton="0" quotePrefix="0" xfId="19">
      <alignment horizontal="right" vertical="center"/>
      <protection locked="0" hidden="0"/>
    </xf>
    <xf numFmtId="170" fontId="76" fillId="43" borderId="67" applyAlignment="1" pivotButton="0" quotePrefix="0" xfId="16">
      <alignment horizontal="center" vertical="center"/>
    </xf>
    <xf numFmtId="169" fontId="75" fillId="0" borderId="79" applyAlignment="1" pivotButton="0" quotePrefix="0" xfId="17">
      <alignment horizontal="left" vertical="top" wrapText="1"/>
    </xf>
    <xf numFmtId="3" fontId="75" fillId="0" borderId="72" applyAlignment="1" pivotButton="0" quotePrefix="0" xfId="20">
      <alignment horizontal="right"/>
    </xf>
    <xf numFmtId="170" fontId="75" fillId="0" borderId="72" applyAlignment="1" pivotButton="0" quotePrefix="0" xfId="20">
      <alignment horizontal="right"/>
    </xf>
    <xf numFmtId="3" fontId="75" fillId="0" borderId="78" pivotButton="0" quotePrefix="0" xfId="21"/>
    <xf numFmtId="3" fontId="80" fillId="0" borderId="0" applyAlignment="1" pivotButton="0" quotePrefix="0" xfId="20">
      <alignment vertical="center"/>
    </xf>
    <xf numFmtId="169" fontId="75" fillId="0" borderId="79" applyAlignment="1" pivotButton="0" quotePrefix="0" xfId="17">
      <alignment horizontal="left" vertical="top"/>
    </xf>
    <xf numFmtId="3" fontId="75" fillId="0" borderId="79" applyProtection="1" pivotButton="0" quotePrefix="0" xfId="19">
      <protection locked="0" hidden="0"/>
    </xf>
    <xf numFmtId="3" fontId="76" fillId="43" borderId="67" applyAlignment="1" applyProtection="1" pivotButton="0" quotePrefix="0" xfId="19">
      <alignment horizontal="center" vertical="center"/>
      <protection locked="0" hidden="0"/>
    </xf>
    <xf numFmtId="11" fontId="75" fillId="0" borderId="72" applyAlignment="1" applyProtection="1" pivotButton="0" quotePrefix="0" xfId="19">
      <alignment horizontal="center" vertical="center"/>
      <protection locked="0" hidden="0"/>
    </xf>
    <xf numFmtId="3" fontId="75" fillId="0" borderId="78" applyAlignment="1" applyProtection="1" pivotButton="0" quotePrefix="0" xfId="19">
      <alignment horizontal="center" vertical="center"/>
      <protection locked="0" hidden="0"/>
    </xf>
    <xf numFmtId="169" fontId="75" fillId="0" borderId="79" applyAlignment="1" pivotButton="0" quotePrefix="0" xfId="17">
      <alignment horizontal="left" vertical="center" wrapText="1"/>
    </xf>
    <xf numFmtId="3" fontId="75" fillId="0" borderId="72" applyAlignment="1" pivotButton="0" quotePrefix="0" xfId="20">
      <alignment horizontal="right" vertical="center" wrapText="1"/>
    </xf>
    <xf numFmtId="170" fontId="75" fillId="0" borderId="72" applyAlignment="1" pivotButton="0" quotePrefix="0" xfId="20">
      <alignment horizontal="right" vertical="center" wrapText="1"/>
    </xf>
    <xf numFmtId="3" fontId="75" fillId="0" borderId="78" applyAlignment="1" pivotButton="0" quotePrefix="0" xfId="21">
      <alignment vertical="center" wrapText="1"/>
    </xf>
    <xf numFmtId="3" fontId="75" fillId="0" borderId="78" applyAlignment="1" applyProtection="1" pivotButton="0" quotePrefix="0" xfId="19">
      <alignment horizontal="center" vertical="center" wrapText="1"/>
      <protection locked="0" hidden="0"/>
    </xf>
    <xf numFmtId="170" fontId="75" fillId="0" borderId="72" applyAlignment="1" pivotButton="0" quotePrefix="0" xfId="16">
      <alignment horizontal="center" vertical="center" wrapText="1"/>
    </xf>
    <xf numFmtId="3" fontId="79" fillId="0" borderId="0" applyAlignment="1" pivotButton="0" quotePrefix="0" xfId="20">
      <alignment vertical="center" wrapText="1"/>
    </xf>
    <xf numFmtId="3" fontId="75" fillId="0" borderId="72" applyAlignment="1" applyProtection="1" pivotButton="0" quotePrefix="0" xfId="19">
      <alignment horizontal="center" vertical="center" wrapText="1"/>
      <protection locked="0" hidden="0"/>
    </xf>
    <xf numFmtId="3" fontId="75" fillId="0" borderId="72" applyAlignment="1" applyProtection="1" pivotButton="0" quotePrefix="0" xfId="19">
      <alignment horizontal="right" vertical="center" wrapText="1"/>
      <protection locked="0" hidden="0"/>
    </xf>
    <xf numFmtId="170" fontId="75" fillId="0" borderId="72" applyAlignment="1" pivotButton="0" quotePrefix="0" xfId="16">
      <alignment horizontal="right" vertical="center" wrapText="1"/>
    </xf>
    <xf numFmtId="169" fontId="75" fillId="0" borderId="79" applyAlignment="1" pivotButton="0" quotePrefix="0" xfId="17">
      <alignment vertical="top" wrapText="1"/>
    </xf>
    <xf numFmtId="11" fontId="75" fillId="0" borderId="72" applyAlignment="1" applyProtection="1" pivotButton="0" quotePrefix="0" xfId="19">
      <alignment horizontal="center"/>
      <protection locked="0" hidden="0"/>
    </xf>
    <xf numFmtId="170" fontId="76" fillId="43" borderId="67" applyAlignment="1" pivotButton="0" quotePrefix="0" xfId="16">
      <alignment horizontal="right" vertical="center"/>
    </xf>
    <xf numFmtId="3" fontId="78" fillId="0" borderId="0" pivotButton="0" quotePrefix="0" xfId="20"/>
    <xf numFmtId="3" fontId="81" fillId="0" borderId="0" applyAlignment="1" pivotButton="0" quotePrefix="0" xfId="15">
      <alignment horizontal="left" vertical="center"/>
    </xf>
    <xf numFmtId="168" fontId="75" fillId="0" borderId="0" applyAlignment="1" pivotButton="0" quotePrefix="0" xfId="16">
      <alignment vertical="center"/>
    </xf>
    <xf numFmtId="165" fontId="75" fillId="0" borderId="0" applyAlignment="1" pivotButton="0" quotePrefix="0" xfId="16">
      <alignment vertical="center"/>
    </xf>
    <xf numFmtId="165" fontId="75" fillId="0" borderId="0" applyAlignment="1" pivotButton="0" quotePrefix="0" xfId="16">
      <alignment horizontal="center" vertical="center"/>
    </xf>
    <xf numFmtId="1" fontId="78" fillId="0" borderId="0" pivotButton="0" quotePrefix="0" xfId="16"/>
    <xf numFmtId="0" fontId="68" fillId="0" borderId="0" pivotButton="0" quotePrefix="0" xfId="14"/>
    <xf numFmtId="3" fontId="75" fillId="0" borderId="72" applyAlignment="1" pivotButton="0" quotePrefix="0" xfId="21">
      <alignment vertical="center"/>
    </xf>
    <xf numFmtId="168" fontId="75" fillId="0" borderId="72" applyAlignment="1" pivotButton="0" quotePrefix="0" xfId="20">
      <alignment horizontal="right" vertical="center"/>
    </xf>
    <xf numFmtId="3" fontId="75" fillId="0" borderId="72" applyAlignment="1" applyProtection="1" pivotButton="0" quotePrefix="0" xfId="21">
      <alignment vertical="center"/>
      <protection locked="0" hidden="0"/>
    </xf>
    <xf numFmtId="168" fontId="75" fillId="0" borderId="72" applyAlignment="1" applyProtection="1" pivotButton="0" quotePrefix="0" xfId="19">
      <alignment horizontal="center" vertical="center"/>
      <protection locked="0" hidden="0"/>
    </xf>
    <xf numFmtId="169" fontId="75" fillId="0" borderId="72" applyAlignment="1" pivotButton="0" quotePrefix="0" xfId="17">
      <alignment horizontal="left" vertical="top" wrapText="1"/>
    </xf>
    <xf numFmtId="3" fontId="75" fillId="0" borderId="72" applyAlignment="1" applyProtection="1" pivotButton="0" quotePrefix="0" xfId="19">
      <alignment vertical="center"/>
      <protection locked="0" hidden="0"/>
    </xf>
    <xf numFmtId="169" fontId="75" fillId="0" borderId="72" applyAlignment="1" pivotButton="0" quotePrefix="0" xfId="17">
      <alignment horizontal="left" vertical="center" wrapText="1"/>
    </xf>
    <xf numFmtId="3" fontId="75" fillId="0" borderId="72" applyAlignment="1" pivotButton="0" quotePrefix="0" xfId="21">
      <alignment vertical="center" wrapText="1"/>
    </xf>
    <xf numFmtId="168" fontId="75" fillId="0" borderId="72" applyAlignment="1" pivotButton="0" quotePrefix="0" xfId="20">
      <alignment horizontal="right" vertical="center" wrapText="1"/>
    </xf>
    <xf numFmtId="3" fontId="75" fillId="0" borderId="72" applyAlignment="1" applyProtection="1" pivotButton="0" quotePrefix="0" xfId="21">
      <alignment vertical="center" wrapText="1"/>
      <protection locked="0" hidden="0"/>
    </xf>
    <xf numFmtId="3" fontId="75" fillId="0" borderId="72" applyAlignment="1" applyProtection="1" pivotButton="0" quotePrefix="0" xfId="19">
      <alignment vertical="center" wrapText="1"/>
      <protection locked="0" hidden="0"/>
    </xf>
    <xf numFmtId="169" fontId="76" fillId="43" borderId="67" applyAlignment="1" pivotButton="0" quotePrefix="0" xfId="17">
      <alignment horizontal="left" vertical="center"/>
    </xf>
    <xf numFmtId="3" fontId="76" fillId="43" borderId="67" applyAlignment="1" pivotButton="0" quotePrefix="0" xfId="21">
      <alignment vertical="center"/>
    </xf>
    <xf numFmtId="168" fontId="76" fillId="43" borderId="67" applyAlignment="1" pivotButton="0" quotePrefix="0" xfId="20">
      <alignment horizontal="right" vertical="center"/>
    </xf>
    <xf numFmtId="3" fontId="76" fillId="43" borderId="67" applyAlignment="1" applyProtection="1" pivotButton="0" quotePrefix="0" xfId="21">
      <alignment vertical="center"/>
      <protection locked="0" hidden="0"/>
    </xf>
    <xf numFmtId="3" fontId="76" fillId="43" borderId="67" applyAlignment="1" applyProtection="1" pivotButton="0" quotePrefix="0" xfId="19">
      <alignment vertical="center"/>
      <protection locked="0" hidden="0"/>
    </xf>
    <xf numFmtId="168" fontId="75" fillId="0" borderId="72" applyAlignment="1" applyProtection="1" pivotButton="0" quotePrefix="0" xfId="19">
      <alignment horizontal="right" vertical="center"/>
      <protection locked="0" hidden="0"/>
    </xf>
    <xf numFmtId="3" fontId="75" fillId="0" borderId="0" applyAlignment="1" pivotButton="0" quotePrefix="0" xfId="14">
      <alignment vertical="center"/>
    </xf>
    <xf numFmtId="170" fontId="75" fillId="0" borderId="74" applyAlignment="1" pivotButton="0" quotePrefix="0" xfId="20">
      <alignment horizontal="right" vertical="center"/>
    </xf>
    <xf numFmtId="168" fontId="75" fillId="0" borderId="74" applyAlignment="1" pivotButton="0" quotePrefix="0" xfId="20">
      <alignment horizontal="right" vertical="center"/>
    </xf>
    <xf numFmtId="3" fontId="75" fillId="0" borderId="74" applyAlignment="1" applyProtection="1" pivotButton="0" quotePrefix="0" xfId="19">
      <alignment vertical="center"/>
      <protection locked="0" hidden="0"/>
    </xf>
    <xf numFmtId="1" fontId="78" fillId="0" borderId="0" applyAlignment="1" pivotButton="0" quotePrefix="0" xfId="16">
      <alignment vertical="center"/>
    </xf>
    <xf numFmtId="0" fontId="71" fillId="0" borderId="0" applyAlignment="1" pivotButton="0" quotePrefix="0" xfId="14">
      <alignment vertical="center"/>
    </xf>
    <xf numFmtId="3" fontId="75" fillId="0" borderId="71" applyAlignment="1" pivotButton="0" quotePrefix="0" xfId="21">
      <alignment vertical="center" wrapText="1"/>
    </xf>
    <xf numFmtId="170" fontId="75" fillId="0" borderId="71" applyAlignment="1" pivotButton="0" quotePrefix="0" xfId="20">
      <alignment horizontal="right" vertical="center" wrapText="1"/>
    </xf>
    <xf numFmtId="168" fontId="75" fillId="0" borderId="71" applyAlignment="1" pivotButton="0" quotePrefix="0" xfId="20">
      <alignment horizontal="right" vertical="center" wrapText="1"/>
    </xf>
    <xf numFmtId="3" fontId="75" fillId="0" borderId="71" applyAlignment="1" applyProtection="1" pivotButton="0" quotePrefix="0" xfId="21">
      <alignment vertical="center" wrapText="1"/>
      <protection locked="0" hidden="0"/>
    </xf>
    <xf numFmtId="170" fontId="75" fillId="0" borderId="71" applyAlignment="1" pivotButton="0" quotePrefix="0" xfId="16">
      <alignment horizontal="right" vertical="center" wrapText="1"/>
    </xf>
    <xf numFmtId="170" fontId="75" fillId="0" borderId="79" applyAlignment="1" pivotButton="0" quotePrefix="0" xfId="20">
      <alignment horizontal="right" vertical="center" wrapText="1"/>
    </xf>
    <xf numFmtId="170" fontId="75" fillId="0" borderId="78" applyAlignment="1" pivotButton="0" quotePrefix="0" xfId="16">
      <alignment horizontal="right" vertical="center" wrapText="1"/>
    </xf>
    <xf numFmtId="171" fontId="75" fillId="0" borderId="72" applyAlignment="1" pivotButton="0" quotePrefix="0" xfId="22">
      <alignment horizontal="left" vertical="center" wrapText="1"/>
    </xf>
    <xf numFmtId="3" fontId="75" fillId="0" borderId="74" applyAlignment="1" pivotButton="0" quotePrefix="0" xfId="21">
      <alignment vertical="center" wrapText="1"/>
    </xf>
    <xf numFmtId="170" fontId="75" fillId="0" borderId="74" applyAlignment="1" pivotButton="0" quotePrefix="0" xfId="20">
      <alignment horizontal="right" vertical="center" wrapText="1"/>
    </xf>
    <xf numFmtId="168" fontId="75" fillId="0" borderId="74" applyAlignment="1" pivotButton="0" quotePrefix="0" xfId="20">
      <alignment horizontal="right" vertical="center" wrapText="1"/>
    </xf>
    <xf numFmtId="168" fontId="75" fillId="0" borderId="72" applyAlignment="1" pivotButton="0" quotePrefix="0" xfId="21">
      <alignment vertical="center" wrapText="1"/>
    </xf>
    <xf numFmtId="3" fontId="75" fillId="0" borderId="67" applyAlignment="1" pivotButton="0" quotePrefix="0" xfId="21">
      <alignment vertical="center"/>
    </xf>
    <xf numFmtId="170" fontId="75" fillId="0" borderId="67" applyAlignment="1" pivotButton="0" quotePrefix="0" xfId="20">
      <alignment horizontal="right" vertical="center"/>
    </xf>
    <xf numFmtId="168" fontId="75" fillId="0" borderId="67" applyAlignment="1" pivotButton="0" quotePrefix="0" xfId="20">
      <alignment horizontal="right" vertical="center"/>
    </xf>
    <xf numFmtId="3" fontId="75" fillId="0" borderId="67" applyAlignment="1" applyProtection="1" pivotButton="0" quotePrefix="0" xfId="21">
      <alignment vertical="center"/>
      <protection locked="0" hidden="0"/>
    </xf>
    <xf numFmtId="3" fontId="75" fillId="0" borderId="76" applyAlignment="1" pivotButton="0" quotePrefix="0" xfId="21">
      <alignment vertical="center"/>
    </xf>
    <xf numFmtId="168" fontId="75" fillId="0" borderId="71" applyAlignment="1" pivotButton="0" quotePrefix="0" xfId="20">
      <alignment horizontal="right" vertical="center"/>
    </xf>
    <xf numFmtId="3" fontId="75" fillId="0" borderId="71" applyAlignment="1" applyProtection="1" pivotButton="0" quotePrefix="0" xfId="21">
      <alignment vertical="center"/>
      <protection locked="0" hidden="0"/>
    </xf>
    <xf numFmtId="168" fontId="75" fillId="0" borderId="71" applyAlignment="1" pivotButton="0" quotePrefix="0" xfId="16">
      <alignment horizontal="center" vertical="center"/>
    </xf>
    <xf numFmtId="168" fontId="75" fillId="0" borderId="71" applyAlignment="1" applyProtection="1" pivotButton="0" quotePrefix="0" xfId="19">
      <alignment horizontal="center" vertical="center"/>
      <protection locked="0" hidden="0"/>
    </xf>
    <xf numFmtId="170" fontId="75" fillId="0" borderId="71" applyAlignment="1" pivotButton="0" quotePrefix="0" xfId="16">
      <alignment horizontal="center" vertical="center"/>
    </xf>
    <xf numFmtId="3" fontId="75" fillId="0" borderId="74" applyAlignment="1" pivotButton="0" quotePrefix="0" xfId="21">
      <alignment vertical="center"/>
    </xf>
    <xf numFmtId="3" fontId="75" fillId="0" borderId="81" applyAlignment="1" pivotButton="0" quotePrefix="0" xfId="21">
      <alignment vertical="center"/>
    </xf>
    <xf numFmtId="3" fontId="75" fillId="0" borderId="74" applyAlignment="1" applyProtection="1" pivotButton="0" quotePrefix="0" xfId="21">
      <alignment vertical="center"/>
      <protection locked="0" hidden="0"/>
    </xf>
    <xf numFmtId="3" fontId="75" fillId="0" borderId="71" applyAlignment="1" pivotButton="0" quotePrefix="0" xfId="21">
      <alignment horizontal="center" vertical="center"/>
    </xf>
    <xf numFmtId="165" fontId="75" fillId="0" borderId="71" applyAlignment="1" pivotButton="0" quotePrefix="0" xfId="21">
      <alignment horizontal="center" vertical="center"/>
    </xf>
    <xf numFmtId="3" fontId="75" fillId="0" borderId="71" applyAlignment="1" applyProtection="1" pivotButton="0" quotePrefix="0" xfId="21">
      <alignment horizontal="right" vertical="center"/>
      <protection locked="0" hidden="0"/>
    </xf>
    <xf numFmtId="170" fontId="75" fillId="0" borderId="71" applyAlignment="1" pivotButton="0" quotePrefix="0" xfId="21">
      <alignment horizontal="right" vertical="center"/>
    </xf>
    <xf numFmtId="3" fontId="75" fillId="0" borderId="71" applyAlignment="1" applyProtection="1" pivotButton="0" quotePrefix="0" xfId="19">
      <alignment horizontal="right" vertical="center"/>
      <protection locked="0" hidden="0"/>
    </xf>
    <xf numFmtId="3" fontId="75" fillId="0" borderId="74" applyAlignment="1" pivotButton="0" quotePrefix="0" xfId="21">
      <alignment horizontal="center" vertical="center"/>
    </xf>
    <xf numFmtId="165" fontId="75" fillId="0" borderId="74" applyAlignment="1" pivotButton="0" quotePrefix="0" xfId="21">
      <alignment horizontal="center" vertical="center"/>
    </xf>
    <xf numFmtId="3" fontId="75" fillId="0" borderId="73" applyAlignment="1" pivotButton="0" quotePrefix="0" xfId="21">
      <alignment horizontal="center" vertical="center"/>
    </xf>
    <xf numFmtId="168" fontId="75" fillId="0" borderId="74" applyAlignment="1" applyProtection="1" pivotButton="0" quotePrefix="0" xfId="21">
      <alignment horizontal="right" vertical="center"/>
      <protection locked="0" hidden="0"/>
    </xf>
    <xf numFmtId="168" fontId="75" fillId="0" borderId="81" applyAlignment="1" applyProtection="1" pivotButton="0" quotePrefix="0" xfId="21">
      <alignment horizontal="right" vertical="center"/>
      <protection locked="0" hidden="0"/>
    </xf>
    <xf numFmtId="170" fontId="75" fillId="0" borderId="74" applyAlignment="1" pivotButton="0" quotePrefix="0" xfId="21">
      <alignment horizontal="right" vertical="center"/>
    </xf>
    <xf numFmtId="168" fontId="75" fillId="0" borderId="74" applyAlignment="1" pivotButton="0" quotePrefix="0" xfId="16">
      <alignment horizontal="center" vertical="center"/>
    </xf>
    <xf numFmtId="170" fontId="75" fillId="0" borderId="74" applyAlignment="1" pivotButton="0" quotePrefix="0" xfId="16">
      <alignment horizontal="center" vertical="center"/>
    </xf>
    <xf numFmtId="0" fontId="83" fillId="0" borderId="0" pivotButton="0" quotePrefix="0" xfId="10"/>
    <xf numFmtId="0" fontId="67" fillId="21" borderId="67" pivotButton="0" quotePrefix="0" xfId="13"/>
    <xf numFmtId="0" fontId="22" fillId="0" borderId="23" applyAlignment="1" pivotButton="0" quotePrefix="0" xfId="0">
      <alignment horizontal="left"/>
    </xf>
    <xf numFmtId="164" fontId="22" fillId="0" borderId="13" applyAlignment="1" pivotButton="0" quotePrefix="0" xfId="0">
      <alignment horizontal="left"/>
    </xf>
    <xf numFmtId="9" fontId="22" fillId="0" borderId="0" applyAlignment="1" pivotButton="0" quotePrefix="0" xfId="6">
      <alignment horizontal="center"/>
    </xf>
    <xf numFmtId="0" fontId="22" fillId="0" borderId="13" applyAlignment="1" pivotButton="0" quotePrefix="0" xfId="0">
      <alignment horizontal="left"/>
    </xf>
    <xf numFmtId="0" fontId="23" fillId="0" borderId="0" pivotButton="0" quotePrefix="0" xfId="6"/>
    <xf numFmtId="3" fontId="75" fillId="21" borderId="77" applyAlignment="1" pivotButton="0" quotePrefix="0" xfId="19">
      <alignment vertical="center"/>
    </xf>
    <xf numFmtId="3" fontId="75" fillId="21" borderId="79" pivotButton="0" quotePrefix="0" xfId="19"/>
    <xf numFmtId="3" fontId="75" fillId="21" borderId="79" applyAlignment="1" pivotButton="0" quotePrefix="0" xfId="19">
      <alignment vertical="center"/>
    </xf>
    <xf numFmtId="3" fontId="75" fillId="21" borderId="72" applyAlignment="1" pivotButton="0" quotePrefix="0" xfId="19">
      <alignment vertical="center"/>
    </xf>
    <xf numFmtId="3" fontId="75" fillId="21" borderId="71" applyAlignment="1" pivotButton="0" quotePrefix="0" xfId="19">
      <alignment vertical="center"/>
    </xf>
    <xf numFmtId="3" fontId="75" fillId="21" borderId="72" applyAlignment="1" applyProtection="1" pivotButton="0" quotePrefix="0" xfId="19">
      <alignment horizontal="right" vertical="center"/>
      <protection locked="0" hidden="0"/>
    </xf>
    <xf numFmtId="3" fontId="75" fillId="21" borderId="72" applyAlignment="1" applyProtection="1" pivotButton="0" quotePrefix="0" xfId="19">
      <alignment horizontal="center" vertical="center"/>
      <protection locked="0" hidden="0"/>
    </xf>
    <xf numFmtId="3" fontId="75" fillId="21" borderId="72" applyAlignment="1" applyProtection="1" pivotButton="0" quotePrefix="0" xfId="19">
      <alignment horizontal="center" vertical="center" wrapText="1"/>
      <protection locked="0" hidden="0"/>
    </xf>
    <xf numFmtId="3" fontId="75" fillId="21" borderId="72" applyAlignment="1" applyProtection="1" pivotButton="0" quotePrefix="0" xfId="19">
      <alignment horizontal="right" vertical="center" wrapText="1"/>
      <protection locked="0" hidden="0"/>
    </xf>
    <xf numFmtId="3" fontId="75" fillId="21" borderId="72" applyAlignment="1" applyProtection="1" pivotButton="0" quotePrefix="0" xfId="19">
      <alignment horizontal="center"/>
      <protection locked="0" hidden="0"/>
    </xf>
    <xf numFmtId="3" fontId="75" fillId="21" borderId="72" applyAlignment="1" applyProtection="1" pivotButton="0" quotePrefix="0" xfId="19">
      <alignment vertical="center"/>
      <protection locked="0" hidden="0"/>
    </xf>
    <xf numFmtId="3" fontId="75" fillId="21" borderId="72" applyAlignment="1" applyProtection="1" pivotButton="0" quotePrefix="0" xfId="19">
      <alignment vertical="center" wrapText="1"/>
      <protection locked="0" hidden="0"/>
    </xf>
    <xf numFmtId="168" fontId="75" fillId="21" borderId="72" applyAlignment="1" applyProtection="1" pivotButton="0" quotePrefix="0" xfId="19">
      <alignment horizontal="right" vertical="center"/>
      <protection locked="0" hidden="0"/>
    </xf>
    <xf numFmtId="3" fontId="75" fillId="21" borderId="74" applyAlignment="1" applyProtection="1" pivotButton="0" quotePrefix="0" xfId="19">
      <alignment vertical="center"/>
      <protection locked="0" hidden="0"/>
    </xf>
    <xf numFmtId="3" fontId="75" fillId="21" borderId="71" applyAlignment="1" pivotButton="0" quotePrefix="0" xfId="21">
      <alignment vertical="center" wrapText="1"/>
    </xf>
    <xf numFmtId="3" fontId="75" fillId="21" borderId="72" applyAlignment="1" pivotButton="0" quotePrefix="0" xfId="21">
      <alignment vertical="center" wrapText="1"/>
    </xf>
    <xf numFmtId="3" fontId="75" fillId="21" borderId="67" applyAlignment="1" pivotButton="0" quotePrefix="0" xfId="21">
      <alignment vertical="center"/>
    </xf>
    <xf numFmtId="3" fontId="75" fillId="21" borderId="71" applyAlignment="1" applyProtection="1" pivotButton="0" quotePrefix="0" xfId="19">
      <alignment horizontal="right" vertical="center"/>
      <protection locked="0" hidden="0"/>
    </xf>
    <xf numFmtId="0" fontId="83" fillId="0" borderId="0" pivotButton="0" quotePrefix="0" xfId="0"/>
    <xf numFmtId="172" fontId="23" fillId="0" borderId="0" pivotButton="0" quotePrefix="0" xfId="6"/>
    <xf numFmtId="172" fontId="23" fillId="21" borderId="0" pivotButton="0" quotePrefix="0" xfId="6"/>
    <xf numFmtId="172" fontId="0" fillId="0" borderId="0" pivotButton="0" quotePrefix="0" xfId="0"/>
    <xf numFmtId="0" fontId="28" fillId="0" borderId="0" pivotButton="0" quotePrefix="0" xfId="0"/>
    <xf numFmtId="0" fontId="0" fillId="44" borderId="0" pivotButton="0" quotePrefix="0" xfId="0"/>
    <xf numFmtId="1" fontId="0" fillId="0" borderId="0" applyAlignment="1" pivotButton="0" quotePrefix="0" xfId="0">
      <alignment horizontal="center"/>
    </xf>
    <xf numFmtId="49" fontId="0" fillId="0" borderId="0" applyAlignment="1" pivotButton="0" quotePrefix="0" xfId="0">
      <alignment horizontal="center"/>
    </xf>
    <xf numFmtId="1" fontId="22" fillId="0" borderId="0" applyAlignment="1" pivotButton="0" quotePrefix="0" xfId="0">
      <alignment horizontal="center"/>
    </xf>
    <xf numFmtId="1" fontId="22" fillId="0" borderId="13" applyAlignment="1" pivotButton="0" quotePrefix="0" xfId="0">
      <alignment horizontal="center"/>
    </xf>
    <xf numFmtId="49" fontId="22" fillId="0" borderId="0" applyAlignment="1" pivotButton="0" quotePrefix="0" xfId="0">
      <alignment horizontal="center" vertical="center"/>
    </xf>
    <xf numFmtId="0" fontId="22" fillId="0" borderId="20" applyAlignment="1" pivotButton="0" quotePrefix="0" xfId="0">
      <alignment horizontal="center" vertical="center" wrapText="1"/>
    </xf>
    <xf numFmtId="0" fontId="22" fillId="0" borderId="24" pivotButton="0" quotePrefix="0" xfId="0"/>
    <xf numFmtId="0" fontId="22" fillId="0" borderId="0" applyAlignment="1" pivotButton="0" quotePrefix="0" xfId="0">
      <alignment horizontal="center"/>
    </xf>
    <xf numFmtId="0" fontId="33" fillId="6" borderId="0" applyAlignment="1" pivotButton="0" quotePrefix="0" xfId="10">
      <alignment horizontal="left"/>
    </xf>
    <xf numFmtId="0" fontId="26" fillId="2" borderId="0" pivotButton="0" quotePrefix="0" xfId="10"/>
    <xf numFmtId="0" fontId="25" fillId="2" borderId="0" pivotButton="0" quotePrefix="0" xfId="10"/>
    <xf numFmtId="0" fontId="22" fillId="2" borderId="0" pivotButton="0" quotePrefix="0" xfId="10"/>
    <xf numFmtId="0" fontId="27" fillId="2" borderId="0" pivotButton="0" quotePrefix="0" xfId="10"/>
    <xf numFmtId="0" fontId="85" fillId="2" borderId="0" pivotButton="0" quotePrefix="0" xfId="10"/>
    <xf numFmtId="0" fontId="86" fillId="2" borderId="0" pivotButton="0" quotePrefix="0" xfId="10"/>
    <xf numFmtId="0" fontId="83" fillId="2" borderId="0" pivotButton="0" quotePrefix="0" xfId="10"/>
    <xf numFmtId="0" fontId="83" fillId="2" borderId="0" pivotButton="0" quotePrefix="1" xfId="10"/>
    <xf numFmtId="0" fontId="87" fillId="0" borderId="0" applyAlignment="1" pivotButton="0" quotePrefix="0" xfId="10">
      <alignment horizontal="center"/>
    </xf>
    <xf numFmtId="0" fontId="88" fillId="0" borderId="0" pivotButton="0" quotePrefix="0" xfId="10"/>
    <xf numFmtId="0" fontId="31" fillId="0" borderId="0" pivotButton="0" quotePrefix="0" xfId="23"/>
    <xf numFmtId="0" fontId="41" fillId="13" borderId="0" applyAlignment="1" pivotButton="0" quotePrefix="0" xfId="10">
      <alignment horizontal="left"/>
    </xf>
    <xf numFmtId="0" fontId="33" fillId="13" borderId="0" applyAlignment="1" pivotButton="0" quotePrefix="0" xfId="10">
      <alignment horizontal="left"/>
    </xf>
    <xf numFmtId="0" fontId="31" fillId="2" borderId="0" applyAlignment="1" pivotButton="0" quotePrefix="0" xfId="23">
      <alignment horizontal="left"/>
    </xf>
    <xf numFmtId="0" fontId="31" fillId="2" borderId="0" pivotButton="0" quotePrefix="0" xfId="23"/>
    <xf numFmtId="0" fontId="97" fillId="2" borderId="0" pivotButton="0" quotePrefix="0" xfId="10"/>
    <xf numFmtId="0" fontId="26" fillId="2" borderId="0" pivotButton="0" quotePrefix="1" xfId="10"/>
    <xf numFmtId="0" fontId="40" fillId="2" borderId="0" applyAlignment="1" pivotButton="0" quotePrefix="0" xfId="10">
      <alignment horizontal="left" vertical="top"/>
    </xf>
    <xf numFmtId="0" fontId="43" fillId="2" borderId="0" pivotButton="0" quotePrefix="0" xfId="10"/>
    <xf numFmtId="0" fontId="43" fillId="6" borderId="0" pivotButton="0" quotePrefix="0" xfId="10"/>
    <xf numFmtId="0" fontId="26" fillId="6" borderId="0" pivotButton="0" quotePrefix="0" xfId="10"/>
    <xf numFmtId="0" fontId="43" fillId="6" borderId="0" pivotButton="0" quotePrefix="1" xfId="10"/>
    <xf numFmtId="0" fontId="83" fillId="6" borderId="0" pivotButton="0" quotePrefix="0" xfId="10"/>
    <xf numFmtId="0" fontId="43" fillId="0" borderId="0" pivotButton="0" quotePrefix="1" xfId="10"/>
    <xf numFmtId="0" fontId="26" fillId="6" borderId="0" pivotButton="0" quotePrefix="1" xfId="10"/>
    <xf numFmtId="0" fontId="26" fillId="0" borderId="0" pivotButton="0" quotePrefix="0" xfId="10"/>
    <xf numFmtId="0" fontId="98" fillId="45" borderId="83" applyAlignment="1" pivotButton="0" quotePrefix="0" xfId="0">
      <alignment horizontal="center" vertical="center" wrapText="1" shrinkToFit="1"/>
    </xf>
    <xf numFmtId="0" fontId="98" fillId="45" borderId="84" applyAlignment="1" pivotButton="0" quotePrefix="0" xfId="0">
      <alignment horizontal="center" vertical="center" wrapText="1" shrinkToFit="1"/>
    </xf>
    <xf numFmtId="0" fontId="0" fillId="46" borderId="0" applyAlignment="1" pivotButton="0" quotePrefix="0" xfId="0">
      <alignment horizontal="center" vertical="center"/>
    </xf>
    <xf numFmtId="0" fontId="0" fillId="47" borderId="0" applyAlignment="1" pivotButton="0" quotePrefix="0" xfId="0">
      <alignment horizontal="center" vertical="center"/>
    </xf>
    <xf numFmtId="0" fontId="0" fillId="48" borderId="0" applyAlignment="1" pivotButton="0" quotePrefix="0" xfId="0">
      <alignment horizontal="center" vertical="center"/>
    </xf>
    <xf numFmtId="0" fontId="22" fillId="49" borderId="0" applyAlignment="1" pivotButton="0" quotePrefix="0" xfId="0">
      <alignment horizontal="center"/>
    </xf>
    <xf numFmtId="0" fontId="22" fillId="0" borderId="0" applyAlignment="1" pivotButton="0" quotePrefix="0" xfId="0">
      <alignment horizontal="left"/>
    </xf>
    <xf numFmtId="0" fontId="22" fillId="0" borderId="0" applyAlignment="1" pivotButton="0" quotePrefix="0" xfId="0">
      <alignment horizontal="left" vertical="center"/>
    </xf>
    <xf numFmtId="49" fontId="22" fillId="0" borderId="0" applyAlignment="1" pivotButton="0" quotePrefix="0" xfId="0">
      <alignment horizontal="left"/>
    </xf>
    <xf numFmtId="0" fontId="0" fillId="0" borderId="0" applyAlignment="1" pivotButton="0" quotePrefix="0" xfId="0">
      <alignment horizontal="left"/>
    </xf>
    <xf numFmtId="0" fontId="98" fillId="50" borderId="83" applyAlignment="1" pivotButton="0" quotePrefix="0" xfId="0">
      <alignment horizontal="center" vertical="center" wrapText="1" shrinkToFit="1"/>
    </xf>
    <xf numFmtId="0" fontId="98" fillId="50" borderId="84" applyAlignment="1" pivotButton="0" quotePrefix="0" xfId="0">
      <alignment horizontal="center" vertical="center" wrapText="1" shrinkToFit="1"/>
    </xf>
    <xf numFmtId="0" fontId="98" fillId="50" borderId="85" applyAlignment="1" pivotButton="0" quotePrefix="0" xfId="0">
      <alignment horizontal="center" vertical="center" wrapText="1" shrinkToFit="1"/>
    </xf>
    <xf numFmtId="0" fontId="22" fillId="0" borderId="13" applyAlignment="1" pivotButton="0" quotePrefix="0" xfId="0">
      <alignment horizontal="left" vertical="center"/>
    </xf>
    <xf numFmtId="0" fontId="98" fillId="45" borderId="65" applyAlignment="1" pivotButton="0" quotePrefix="0" xfId="0">
      <alignment horizontal="center" vertical="center" wrapText="1" shrinkToFit="1"/>
    </xf>
    <xf numFmtId="0" fontId="98" fillId="45" borderId="85" applyAlignment="1" pivotButton="0" quotePrefix="0" xfId="0">
      <alignment horizontal="center" vertical="center" wrapText="1" shrinkToFit="1"/>
    </xf>
    <xf numFmtId="0" fontId="98" fillId="51" borderId="84" applyAlignment="1" pivotButton="0" quotePrefix="0" xfId="0">
      <alignment horizontal="center" vertical="center" wrapText="1" shrinkToFit="1"/>
    </xf>
    <xf numFmtId="0" fontId="30" fillId="48" borderId="53" applyAlignment="1" pivotButton="0" quotePrefix="0" xfId="0">
      <alignment horizontal="center"/>
    </xf>
    <xf numFmtId="0" fontId="30" fillId="48" borderId="61" pivotButton="0" quotePrefix="0" xfId="0"/>
    <xf numFmtId="0" fontId="0" fillId="48" borderId="0" pivotButton="0" quotePrefix="0" xfId="0"/>
    <xf numFmtId="0" fontId="22" fillId="48" borderId="40" applyAlignment="1" pivotButton="0" quotePrefix="0" xfId="0">
      <alignment horizontal="center"/>
    </xf>
    <xf numFmtId="0" fontId="22" fillId="48" borderId="41" pivotButton="0" quotePrefix="0" xfId="0"/>
    <xf numFmtId="0" fontId="22" fillId="48" borderId="13" applyAlignment="1" pivotButton="0" quotePrefix="0" xfId="0">
      <alignment horizontal="center"/>
    </xf>
    <xf numFmtId="0" fontId="22" fillId="48" borderId="0" pivotButton="0" quotePrefix="0" xfId="0"/>
    <xf numFmtId="0" fontId="22" fillId="48" borderId="41" applyAlignment="1" pivotButton="0" quotePrefix="0" xfId="0">
      <alignment horizontal="center"/>
    </xf>
    <xf numFmtId="0" fontId="0" fillId="48" borderId="0" applyAlignment="1" pivotButton="0" quotePrefix="0" xfId="0">
      <alignment vertical="center"/>
    </xf>
    <xf numFmtId="0" fontId="22" fillId="48" borderId="41" applyAlignment="1" pivotButton="0" quotePrefix="0" xfId="0">
      <alignment wrapText="1"/>
    </xf>
    <xf numFmtId="0" fontId="22" fillId="48" borderId="0" pivotButton="0" quotePrefix="1" xfId="0"/>
    <xf numFmtId="0" fontId="0" fillId="47" borderId="13" applyAlignment="1" pivotButton="0" quotePrefix="0" xfId="0">
      <alignment horizontal="center"/>
    </xf>
    <xf numFmtId="0" fontId="22" fillId="47" borderId="0" pivotButton="0" quotePrefix="0" xfId="0"/>
    <xf numFmtId="0" fontId="0" fillId="47" borderId="0" pivotButton="0" quotePrefix="0" xfId="0"/>
    <xf numFmtId="49" fontId="0" fillId="47" borderId="13" applyAlignment="1" pivotButton="0" quotePrefix="0" xfId="0">
      <alignment horizontal="center"/>
    </xf>
    <xf numFmtId="49" fontId="0" fillId="47" borderId="0" applyAlignment="1" pivotButton="0" quotePrefix="0" xfId="0">
      <alignment horizontal="center"/>
    </xf>
    <xf numFmtId="0" fontId="56" fillId="47" borderId="0" pivotButton="0" quotePrefix="0" xfId="10"/>
    <xf numFmtId="49" fontId="22" fillId="47" borderId="13" applyAlignment="1" pivotButton="0" quotePrefix="0" xfId="0">
      <alignment horizontal="center"/>
    </xf>
    <xf numFmtId="49" fontId="22" fillId="47" borderId="0" applyAlignment="1" pivotButton="0" quotePrefix="0" xfId="0">
      <alignment horizontal="center"/>
    </xf>
    <xf numFmtId="0" fontId="22" fillId="47" borderId="41" applyAlignment="1" pivotButton="0" quotePrefix="0" xfId="0">
      <alignment horizontal="center"/>
    </xf>
    <xf numFmtId="0" fontId="22" fillId="47" borderId="41" pivotButton="0" quotePrefix="0" xfId="0"/>
    <xf numFmtId="0" fontId="22" fillId="47" borderId="40" applyAlignment="1" pivotButton="0" quotePrefix="0" xfId="0">
      <alignment horizontal="center"/>
    </xf>
    <xf numFmtId="0" fontId="22" fillId="47" borderId="0" applyAlignment="1" pivotButton="0" quotePrefix="0" xfId="0">
      <alignment horizontal="center"/>
    </xf>
    <xf numFmtId="0" fontId="22" fillId="47" borderId="13" applyAlignment="1" pivotButton="0" quotePrefix="0" xfId="0">
      <alignment horizontal="center"/>
    </xf>
    <xf numFmtId="0" fontId="30" fillId="47" borderId="50" applyAlignment="1" pivotButton="0" quotePrefix="0" xfId="0">
      <alignment horizontal="center"/>
    </xf>
    <xf numFmtId="0" fontId="30" fillId="47" borderId="50" applyAlignment="1" pivotButton="0" quotePrefix="0" xfId="0">
      <alignment horizontal="left" vertical="center"/>
    </xf>
    <xf numFmtId="0" fontId="22" fillId="16" borderId="0" pivotButton="0" quotePrefix="0" xfId="0"/>
    <xf numFmtId="0" fontId="0" fillId="16" borderId="0" pivotButton="0" quotePrefix="0" xfId="0"/>
    <xf numFmtId="0" fontId="0" fillId="52" borderId="0" applyAlignment="1" pivotButton="0" quotePrefix="0" xfId="0">
      <alignment horizontal="center"/>
    </xf>
    <xf numFmtId="0" fontId="22" fillId="52" borderId="0" pivotButton="0" quotePrefix="0" xfId="0"/>
    <xf numFmtId="49" fontId="0" fillId="52" borderId="0" applyAlignment="1" pivotButton="0" quotePrefix="0" xfId="0">
      <alignment horizontal="center"/>
    </xf>
    <xf numFmtId="0" fontId="0" fillId="52" borderId="0" pivotButton="0" quotePrefix="0" xfId="0"/>
    <xf numFmtId="0" fontId="22" fillId="52" borderId="0" applyAlignment="1" pivotButton="0" quotePrefix="0" xfId="0">
      <alignment horizontal="center"/>
    </xf>
    <xf numFmtId="3" fontId="0" fillId="52" borderId="0" pivotButton="0" quotePrefix="0" xfId="0"/>
    <xf numFmtId="0" fontId="22" fillId="52" borderId="10" pivotButton="0" quotePrefix="0" xfId="0"/>
    <xf numFmtId="0" fontId="0" fillId="0" borderId="29" applyAlignment="1" pivotButton="0" quotePrefix="0" xfId="0">
      <alignment horizontal="center"/>
    </xf>
    <xf numFmtId="0" fontId="0" fillId="0" borderId="12" applyAlignment="1" pivotButton="0" quotePrefix="0" xfId="0">
      <alignment horizontal="center"/>
    </xf>
    <xf numFmtId="0" fontId="0" fillId="0" borderId="30" applyAlignment="1" pivotButton="0" quotePrefix="0" xfId="0">
      <alignment horizontal="center"/>
    </xf>
    <xf numFmtId="0" fontId="30" fillId="48" borderId="0" applyAlignment="1" pivotButton="0" quotePrefix="0" xfId="0">
      <alignment horizontal="center"/>
    </xf>
    <xf numFmtId="0" fontId="30" fillId="16" borderId="0" applyAlignment="1" pivotButton="0" quotePrefix="0" xfId="0">
      <alignment horizontal="center"/>
    </xf>
    <xf numFmtId="0" fontId="30" fillId="47" borderId="0" applyAlignment="1" pivotButton="0" quotePrefix="0" xfId="0">
      <alignment horizontal="center"/>
    </xf>
    <xf numFmtId="0" fontId="30" fillId="48" borderId="0" pivotButton="0" quotePrefix="0" xfId="0"/>
    <xf numFmtId="0" fontId="30" fillId="16" borderId="0" pivotButton="0" quotePrefix="0" xfId="0"/>
    <xf numFmtId="0" fontId="0" fillId="16" borderId="0" applyAlignment="1" pivotButton="0" quotePrefix="0" xfId="0">
      <alignment horizontal="center" vertical="center"/>
    </xf>
    <xf numFmtId="0" fontId="0" fillId="16" borderId="0" applyAlignment="1" pivotButton="0" quotePrefix="0" xfId="0">
      <alignment horizontal="center"/>
    </xf>
    <xf numFmtId="0" fontId="30" fillId="47" borderId="0" pivotButton="0" quotePrefix="0" xfId="0"/>
    <xf numFmtId="0" fontId="98" fillId="45" borderId="86" applyAlignment="1" pivotButton="0" quotePrefix="0" xfId="0">
      <alignment horizontal="center" vertical="center" wrapText="1" shrinkToFit="1"/>
    </xf>
    <xf numFmtId="0" fontId="98" fillId="45" borderId="87" applyAlignment="1" pivotButton="0" quotePrefix="0" xfId="0">
      <alignment horizontal="center" vertical="center" wrapText="1" shrinkToFit="1"/>
    </xf>
    <xf numFmtId="0" fontId="98" fillId="45" borderId="88" applyAlignment="1" pivotButton="0" quotePrefix="0" xfId="0">
      <alignment horizontal="center" vertical="center" wrapText="1" shrinkToFit="1"/>
    </xf>
    <xf numFmtId="0" fontId="30" fillId="0" borderId="0" applyAlignment="1" pivotButton="0" quotePrefix="0" xfId="0">
      <alignment horizontal="left"/>
    </xf>
    <xf numFmtId="0" fontId="98" fillId="51" borderId="87" applyAlignment="1" pivotButton="0" quotePrefix="0" xfId="0">
      <alignment horizontal="center" vertical="center" wrapText="1" shrinkToFit="1"/>
    </xf>
    <xf numFmtId="49" fontId="30" fillId="48" borderId="0" applyAlignment="1" pivotButton="0" quotePrefix="0" xfId="0">
      <alignment horizontal="center"/>
    </xf>
    <xf numFmtId="49" fontId="30" fillId="16" borderId="0" applyAlignment="1" pivotButton="0" quotePrefix="0" xfId="0">
      <alignment horizontal="center"/>
    </xf>
    <xf numFmtId="49" fontId="22" fillId="16" borderId="0" applyAlignment="1" pivotButton="0" quotePrefix="0" xfId="0">
      <alignment horizontal="center"/>
    </xf>
    <xf numFmtId="49" fontId="30" fillId="47" borderId="0" applyAlignment="1" pivotButton="0" quotePrefix="0" xfId="0">
      <alignment horizontal="center"/>
    </xf>
    <xf numFmtId="0" fontId="0" fillId="0" borderId="15" applyAlignment="1" pivotButton="0" quotePrefix="0" xfId="0">
      <alignment horizontal="center"/>
    </xf>
    <xf numFmtId="0" fontId="0" fillId="0" borderId="14" applyAlignment="1" pivotButton="0" quotePrefix="0" xfId="0">
      <alignment horizontal="center"/>
    </xf>
    <xf numFmtId="49" fontId="30" fillId="48" borderId="53" applyAlignment="1" pivotButton="0" quotePrefix="0" xfId="0">
      <alignment horizontal="center"/>
    </xf>
    <xf numFmtId="0" fontId="0" fillId="48" borderId="0" applyAlignment="1" pivotButton="0" quotePrefix="0" xfId="0">
      <alignment horizontal="center"/>
    </xf>
    <xf numFmtId="49" fontId="22" fillId="48" borderId="40" applyAlignment="1" pivotButton="0" quotePrefix="0" xfId="0">
      <alignment horizontal="center"/>
    </xf>
    <xf numFmtId="49" fontId="22" fillId="48" borderId="13" applyAlignment="1" pivotButton="0" quotePrefix="0" xfId="0">
      <alignment horizontal="center"/>
    </xf>
    <xf numFmtId="49" fontId="22" fillId="48" borderId="41" applyAlignment="1" pivotButton="0" quotePrefix="0" xfId="0">
      <alignment horizontal="center"/>
    </xf>
    <xf numFmtId="0" fontId="22" fillId="48" borderId="0" applyAlignment="1" pivotButton="0" quotePrefix="0" xfId="0">
      <alignment horizontal="center"/>
    </xf>
    <xf numFmtId="0" fontId="0" fillId="47" borderId="0" applyAlignment="1" pivotButton="0" quotePrefix="0" xfId="0">
      <alignment horizontal="center"/>
    </xf>
    <xf numFmtId="49" fontId="22" fillId="47" borderId="41" applyAlignment="1" pivotButton="0" quotePrefix="0" xfId="0">
      <alignment horizontal="center"/>
    </xf>
    <xf numFmtId="49" fontId="22" fillId="52" borderId="0" applyAlignment="1" pivotButton="0" quotePrefix="0" xfId="0">
      <alignment horizontal="center"/>
    </xf>
    <xf numFmtId="0" fontId="63" fillId="53" borderId="10" applyAlignment="1" pivotButton="0" quotePrefix="0" xfId="0">
      <alignment horizontal="center" textRotation="90"/>
    </xf>
    <xf numFmtId="0" fontId="63" fillId="53" borderId="56" applyAlignment="1" pivotButton="0" quotePrefix="0" xfId="0">
      <alignment horizontal="left" vertical="top"/>
    </xf>
    <xf numFmtId="0" fontId="63" fillId="53" borderId="50" applyAlignment="1" pivotButton="0" quotePrefix="0" xfId="0">
      <alignment horizontal="center" textRotation="90"/>
    </xf>
    <xf numFmtId="0" fontId="14" fillId="0" borderId="10" applyAlignment="1" pivotButton="0" quotePrefix="0" xfId="0">
      <alignment horizontal="center" vertical="center"/>
    </xf>
    <xf numFmtId="0" fontId="98" fillId="32" borderId="83" applyAlignment="1" pivotButton="0" quotePrefix="0" xfId="0">
      <alignment horizontal="center" vertical="center" wrapText="1" shrinkToFit="1"/>
    </xf>
    <xf numFmtId="0" fontId="98" fillId="32" borderId="84" applyAlignment="1" pivotButton="0" quotePrefix="0" xfId="0">
      <alignment horizontal="center" vertical="center" wrapText="1" shrinkToFit="1"/>
    </xf>
    <xf numFmtId="0" fontId="32" fillId="11" borderId="84" applyAlignment="1" pivotButton="0" quotePrefix="0" xfId="0">
      <alignment horizontal="center" vertical="center" wrapText="1"/>
    </xf>
    <xf numFmtId="0" fontId="98" fillId="32" borderId="85" applyAlignment="1" pivotButton="0" quotePrefix="0" xfId="0">
      <alignment horizontal="center" vertical="center" wrapText="1" shrinkToFit="1"/>
    </xf>
    <xf numFmtId="0" fontId="98" fillId="32" borderId="65" applyAlignment="1" pivotButton="0" quotePrefix="0" xfId="0">
      <alignment horizontal="center" vertical="center" wrapText="1" shrinkToFit="1"/>
    </xf>
    <xf numFmtId="0" fontId="32" fillId="15" borderId="83" applyAlignment="1" pivotButton="0" quotePrefix="0" xfId="0">
      <alignment horizontal="center" vertical="center"/>
    </xf>
    <xf numFmtId="0" fontId="32" fillId="15" borderId="84" applyAlignment="1" pivotButton="0" quotePrefix="0" xfId="0">
      <alignment horizontal="center" vertical="center"/>
    </xf>
    <xf numFmtId="0" fontId="32" fillId="15" borderId="84" applyAlignment="1" pivotButton="0" quotePrefix="0" xfId="0">
      <alignment horizontal="center" vertical="center" wrapText="1"/>
    </xf>
    <xf numFmtId="0" fontId="0" fillId="0" borderId="13" applyAlignment="1" pivotButton="0" quotePrefix="0" xfId="0">
      <alignment horizontal="left" vertical="center" wrapText="1"/>
    </xf>
    <xf numFmtId="0" fontId="0" fillId="0" borderId="0" applyAlignment="1" pivotButton="0" quotePrefix="0" xfId="0">
      <alignment horizontal="left" vertical="center" wrapText="1"/>
    </xf>
    <xf numFmtId="0" fontId="30" fillId="0" borderId="0" applyAlignment="1" pivotButton="0" quotePrefix="0" xfId="0">
      <alignment horizontal="center"/>
    </xf>
    <xf numFmtId="0" fontId="85" fillId="2" borderId="0" pivotButton="0" quotePrefix="0" xfId="0"/>
    <xf numFmtId="0" fontId="86" fillId="2" borderId="0" pivotButton="0" quotePrefix="0" xfId="0"/>
    <xf numFmtId="14" fontId="83" fillId="2" borderId="0" applyAlignment="1" pivotButton="0" quotePrefix="0" xfId="0">
      <alignment horizontal="left"/>
    </xf>
    <xf numFmtId="0" fontId="88" fillId="0" borderId="0" pivotButton="0" quotePrefix="0" xfId="0"/>
    <xf numFmtId="0" fontId="41" fillId="13" borderId="0" applyAlignment="1" pivotButton="0" quotePrefix="0" xfId="24">
      <alignment horizontal="left"/>
    </xf>
    <xf numFmtId="0" fontId="33" fillId="13" borderId="0" applyAlignment="1" pivotButton="0" quotePrefix="0" xfId="24">
      <alignment horizontal="left"/>
    </xf>
    <xf numFmtId="0" fontId="22" fillId="2" borderId="0" pivotButton="0" quotePrefix="0" xfId="24"/>
    <xf numFmtId="0" fontId="28" fillId="2" borderId="0" pivotButton="0" quotePrefix="0" xfId="24"/>
    <xf numFmtId="0" fontId="27" fillId="2" borderId="0" pivotButton="0" quotePrefix="0" xfId="24"/>
    <xf numFmtId="0" fontId="89" fillId="2" borderId="0" pivotButton="0" quotePrefix="0" xfId="24"/>
    <xf numFmtId="0" fontId="89" fillId="2" borderId="0" applyAlignment="1" pivotButton="0" quotePrefix="0" xfId="24">
      <alignment wrapText="1"/>
    </xf>
    <xf numFmtId="0" fontId="89" fillId="2" borderId="0" applyAlignment="1" pivotButton="0" quotePrefix="0" xfId="24">
      <alignment horizontal="left" wrapText="1"/>
    </xf>
    <xf numFmtId="0" fontId="90" fillId="2" borderId="0" applyAlignment="1" pivotButton="0" quotePrefix="0" xfId="24">
      <alignment horizontal="left"/>
    </xf>
    <xf numFmtId="0" fontId="22" fillId="2" borderId="0" applyAlignment="1" pivotButton="0" quotePrefix="0" xfId="24">
      <alignment horizontal="left"/>
    </xf>
    <xf numFmtId="0" fontId="91" fillId="2" borderId="0" pivotButton="0" quotePrefix="0" xfId="24"/>
    <xf numFmtId="0" fontId="24" fillId="2" borderId="0" pivotButton="0" quotePrefix="0" xfId="24"/>
    <xf numFmtId="0" fontId="85" fillId="2" borderId="0" pivotButton="0" quotePrefix="0" xfId="24"/>
    <xf numFmtId="0" fontId="13" fillId="2" borderId="0" pivotButton="0" quotePrefix="0" xfId="24"/>
    <xf numFmtId="0" fontId="30" fillId="2" borderId="0" pivotButton="0" quotePrefix="0" xfId="24"/>
    <xf numFmtId="0" fontId="14" fillId="2" borderId="0" pivotButton="0" quotePrefix="0" xfId="24"/>
    <xf numFmtId="0" fontId="92" fillId="2" borderId="0" pivotButton="0" quotePrefix="0" xfId="24"/>
    <xf numFmtId="0" fontId="36" fillId="2" borderId="0" pivotButton="0" quotePrefix="0" xfId="24"/>
    <xf numFmtId="0" fontId="26" fillId="2" borderId="0" pivotButton="0" quotePrefix="0" xfId="24"/>
    <xf numFmtId="0" fontId="93" fillId="2" borderId="0" pivotButton="0" quotePrefix="0" xfId="24"/>
    <xf numFmtId="0" fontId="38" fillId="2" borderId="0" pivotButton="0" quotePrefix="0" xfId="24"/>
    <xf numFmtId="0" fontId="94" fillId="2" borderId="0" pivotButton="0" quotePrefix="0" xfId="24"/>
    <xf numFmtId="0" fontId="95" fillId="0" borderId="0" pivotButton="0" quotePrefix="0" xfId="24"/>
    <xf numFmtId="0" fontId="22" fillId="0" borderId="0" pivotButton="0" quotePrefix="0" xfId="24"/>
    <xf numFmtId="0" fontId="22" fillId="2" borderId="90" pivotButton="0" quotePrefix="0" xfId="24"/>
    <xf numFmtId="0" fontId="22" fillId="0" borderId="90" pivotButton="0" quotePrefix="0" xfId="24"/>
    <xf numFmtId="0" fontId="44" fillId="2" borderId="0" pivotButton="0" quotePrefix="0" xfId="24"/>
    <xf numFmtId="0" fontId="22" fillId="2" borderId="0" pivotButton="0" quotePrefix="1" xfId="24"/>
    <xf numFmtId="0" fontId="83" fillId="2" borderId="0" pivotButton="0" quotePrefix="0" xfId="24"/>
    <xf numFmtId="0" fontId="96" fillId="2" borderId="0" pivotButton="0" quotePrefix="0" xfId="24"/>
    <xf numFmtId="0" fontId="0" fillId="54" borderId="0" applyAlignment="1" pivotButton="0" quotePrefix="0" xfId="0">
      <alignment horizontal="center"/>
    </xf>
    <xf numFmtId="0" fontId="0" fillId="52" borderId="13" applyAlignment="1" pivotButton="0" quotePrefix="0" xfId="0">
      <alignment horizontal="center"/>
    </xf>
    <xf numFmtId="49" fontId="22" fillId="48" borderId="0" applyAlignment="1" pivotButton="0" quotePrefix="0" xfId="0">
      <alignment horizontal="center"/>
    </xf>
    <xf numFmtId="0" fontId="1" fillId="0" borderId="0" pivotButton="0" quotePrefix="0" xfId="25"/>
    <xf numFmtId="0" fontId="1" fillId="0" borderId="91" pivotButton="0" quotePrefix="0" xfId="25"/>
    <xf numFmtId="0" fontId="1" fillId="0" borderId="92" pivotButton="0" quotePrefix="0" xfId="25"/>
    <xf numFmtId="0" fontId="1" fillId="0" borderId="93" pivotButton="0" quotePrefix="0" xfId="25"/>
    <xf numFmtId="0" fontId="1" fillId="0" borderId="94" pivotButton="0" quotePrefix="0" xfId="25"/>
    <xf numFmtId="0" fontId="1" fillId="54" borderId="0" pivotButton="0" quotePrefix="0" xfId="25"/>
    <xf numFmtId="0" fontId="1" fillId="21" borderId="91" pivotButton="0" quotePrefix="0" xfId="25"/>
    <xf numFmtId="0" fontId="1" fillId="21" borderId="0" pivotButton="0" quotePrefix="0" xfId="25"/>
    <xf numFmtId="0" fontId="1" fillId="21" borderId="94" pivotButton="0" quotePrefix="0" xfId="25"/>
    <xf numFmtId="173" fontId="22" fillId="0" borderId="13" applyAlignment="1" pivotButton="0" quotePrefix="0" xfId="0">
      <alignment horizontal="center" vertical="center"/>
    </xf>
    <xf numFmtId="0" fontId="22" fillId="21" borderId="0" pivotButton="0" quotePrefix="0" xfId="10"/>
    <xf numFmtId="3" fontId="75" fillId="21" borderId="79" applyProtection="1" pivotButton="0" quotePrefix="0" xfId="19">
      <protection locked="0" hidden="0"/>
    </xf>
    <xf numFmtId="3" fontId="75" fillId="21" borderId="78" applyAlignment="1" applyProtection="1" pivotButton="0" quotePrefix="0" xfId="19">
      <alignment horizontal="center" vertical="center"/>
      <protection locked="0" hidden="0"/>
    </xf>
    <xf numFmtId="3" fontId="75" fillId="21" borderId="78" applyAlignment="1" applyProtection="1" pivotButton="0" quotePrefix="0" xfId="19">
      <alignment horizontal="center" vertical="center" wrapText="1"/>
      <protection locked="0" hidden="0"/>
    </xf>
    <xf numFmtId="168" fontId="75" fillId="21" borderId="72" applyAlignment="1" applyProtection="1" pivotButton="0" quotePrefix="0" xfId="19">
      <alignment horizontal="center" vertical="center"/>
      <protection locked="0" hidden="0"/>
    </xf>
    <xf numFmtId="168" fontId="75" fillId="21" borderId="72" applyAlignment="1" pivotButton="0" quotePrefix="0" xfId="21">
      <alignment vertical="center" wrapText="1"/>
    </xf>
    <xf numFmtId="168" fontId="75" fillId="21" borderId="74" applyAlignment="1" applyProtection="1" pivotButton="0" quotePrefix="0" xfId="19">
      <alignment horizontal="center" vertical="center"/>
      <protection locked="0" hidden="0"/>
    </xf>
    <xf numFmtId="49" fontId="98" fillId="51" borderId="84" applyAlignment="1" pivotButton="0" quotePrefix="0" xfId="0">
      <alignment horizontal="center" vertical="center" wrapText="1" shrinkToFit="1"/>
    </xf>
    <xf numFmtId="49" fontId="0" fillId="48" borderId="0" applyAlignment="1" pivotButton="0" quotePrefix="0" xfId="0">
      <alignment horizontal="center"/>
    </xf>
    <xf numFmtId="0" fontId="63" fillId="53" borderId="0" applyAlignment="1" pivotButton="0" quotePrefix="0" xfId="0">
      <alignment horizontal="left" vertical="top"/>
    </xf>
    <xf numFmtId="0" fontId="32" fillId="15" borderId="84" applyAlignment="1" pivotButton="0" quotePrefix="0" xfId="0">
      <alignment horizontal="center" vertical="top" wrapText="1"/>
    </xf>
    <xf numFmtId="0" fontId="22" fillId="52" borderId="50" pivotButton="0" quotePrefix="0" xfId="0"/>
    <xf numFmtId="0" fontId="22" fillId="52" borderId="0" applyAlignment="1" pivotButton="0" quotePrefix="0" xfId="0">
      <alignment horizontal="left"/>
    </xf>
    <xf numFmtId="0" fontId="0" fillId="52" borderId="0" applyAlignment="1" pivotButton="0" quotePrefix="0" xfId="0">
      <alignment horizontal="left"/>
    </xf>
    <xf numFmtId="0" fontId="30" fillId="48" borderId="53" applyAlignment="1" pivotButton="0" quotePrefix="0" xfId="0">
      <alignment horizontal="left"/>
    </xf>
    <xf numFmtId="0" fontId="22" fillId="48" borderId="40" applyAlignment="1" pivotButton="0" quotePrefix="0" xfId="0">
      <alignment horizontal="left"/>
    </xf>
    <xf numFmtId="0" fontId="22" fillId="48" borderId="0" applyAlignment="1" pivotButton="0" quotePrefix="0" xfId="0">
      <alignment horizontal="left"/>
    </xf>
    <xf numFmtId="0" fontId="22" fillId="48" borderId="13" applyAlignment="1" pivotButton="0" quotePrefix="0" xfId="0">
      <alignment horizontal="left"/>
    </xf>
    <xf numFmtId="0" fontId="0" fillId="47" borderId="13" applyAlignment="1" pivotButton="0" quotePrefix="0" xfId="0">
      <alignment horizontal="left"/>
    </xf>
    <xf numFmtId="0" fontId="22" fillId="47" borderId="13" applyAlignment="1" pivotButton="0" quotePrefix="0" xfId="0">
      <alignment horizontal="left"/>
    </xf>
    <xf numFmtId="0" fontId="22" fillId="47" borderId="40" applyAlignment="1" pivotButton="0" quotePrefix="0" xfId="0">
      <alignment horizontal="left"/>
    </xf>
    <xf numFmtId="0" fontId="30" fillId="47" borderId="50" applyAlignment="1" pivotButton="0" quotePrefix="0" xfId="0">
      <alignment horizontal="left"/>
    </xf>
    <xf numFmtId="0" fontId="0" fillId="54" borderId="0" applyAlignment="1" pivotButton="0" quotePrefix="0" xfId="0">
      <alignment horizontal="left"/>
    </xf>
    <xf numFmtId="0" fontId="22" fillId="52" borderId="43" applyAlignment="1" pivotButton="0" quotePrefix="0" xfId="0">
      <alignment horizontal="center"/>
    </xf>
    <xf numFmtId="0" fontId="22" fillId="52" borderId="43" pivotButton="0" quotePrefix="0" xfId="0"/>
    <xf numFmtId="49" fontId="22" fillId="52" borderId="43" applyAlignment="1" pivotButton="0" quotePrefix="0" xfId="0">
      <alignment horizontal="center"/>
    </xf>
    <xf numFmtId="0" fontId="0" fillId="52" borderId="43" applyAlignment="1" pivotButton="0" quotePrefix="0" xfId="0">
      <alignment horizontal="center"/>
    </xf>
    <xf numFmtId="0" fontId="0" fillId="52" borderId="43" pivotButton="0" quotePrefix="0" xfId="0"/>
    <xf numFmtId="49" fontId="0" fillId="52" borderId="43" applyAlignment="1" pivotButton="0" quotePrefix="0" xfId="0">
      <alignment horizontal="center"/>
    </xf>
    <xf numFmtId="0" fontId="0" fillId="54" borderId="43" applyAlignment="1" pivotButton="0" quotePrefix="0" xfId="0">
      <alignment horizontal="center"/>
    </xf>
    <xf numFmtId="0" fontId="0" fillId="54" borderId="43" applyAlignment="1" pivotButton="0" quotePrefix="0" xfId="0">
      <alignment horizontal="left"/>
    </xf>
    <xf numFmtId="0" fontId="22" fillId="0" borderId="15" applyAlignment="1" pivotButton="0" quotePrefix="0" xfId="0">
      <alignment horizontal="center"/>
    </xf>
    <xf numFmtId="49" fontId="22" fillId="0" borderId="0" applyAlignment="1" pivotButton="0" quotePrefix="0" xfId="0">
      <alignment horizontal="center"/>
    </xf>
    <xf numFmtId="0" fontId="30" fillId="56" borderId="0" applyAlignment="1" pivotButton="0" quotePrefix="0" xfId="0">
      <alignment horizontal="center"/>
    </xf>
    <xf numFmtId="0" fontId="30" fillId="56" borderId="0" applyAlignment="1" pivotButton="0" quotePrefix="0" xfId="0">
      <alignment horizontal="left"/>
    </xf>
    <xf numFmtId="0" fontId="30" fillId="56" borderId="0" pivotButton="0" quotePrefix="0" xfId="0"/>
    <xf numFmtId="0" fontId="0" fillId="56" borderId="0" pivotButton="0" quotePrefix="0" xfId="0"/>
    <xf numFmtId="0" fontId="22" fillId="56" borderId="0" pivotButton="0" quotePrefix="0" xfId="0"/>
    <xf numFmtId="0" fontId="0" fillId="56" borderId="0" applyAlignment="1" pivotButton="0" quotePrefix="0" xfId="0">
      <alignment horizontal="center" vertical="center"/>
    </xf>
    <xf numFmtId="0" fontId="22" fillId="56" borderId="10" pivotButton="0" quotePrefix="0" xfId="0"/>
    <xf numFmtId="0" fontId="0" fillId="56" borderId="0" applyAlignment="1" pivotButton="0" quotePrefix="0" xfId="0">
      <alignment horizontal="center"/>
    </xf>
    <xf numFmtId="49" fontId="22" fillId="56" borderId="0" applyAlignment="1" pivotButton="0" quotePrefix="0" xfId="0">
      <alignment horizontal="center"/>
    </xf>
    <xf numFmtId="0" fontId="22" fillId="56" borderId="0" applyAlignment="1" pivotButton="0" quotePrefix="0" xfId="0">
      <alignment horizontal="center"/>
    </xf>
    <xf numFmtId="3" fontId="0" fillId="0" borderId="0" pivotButton="0" quotePrefix="0" xfId="0"/>
    <xf numFmtId="0" fontId="0" fillId="48" borderId="0" applyAlignment="1" pivotButton="0" quotePrefix="0" xfId="0">
      <alignment horizontal="center" vertical="center"/>
    </xf>
    <xf numFmtId="0" fontId="22" fillId="48" borderId="0" applyAlignment="1" pivotButton="0" quotePrefix="0" xfId="0">
      <alignment horizontal="left" vertical="center"/>
    </xf>
    <xf numFmtId="0" fontId="0" fillId="48" borderId="0" applyAlignment="1" pivotButton="0" quotePrefix="0" xfId="0">
      <alignment horizontal="left" vertical="center"/>
    </xf>
    <xf numFmtId="0" fontId="22" fillId="0" borderId="11" applyAlignment="1" pivotButton="0" quotePrefix="0" xfId="0">
      <alignment horizontal="center" vertical="center" wrapText="1"/>
    </xf>
    <xf numFmtId="1" fontId="22" fillId="0" borderId="13" applyAlignment="1" pivotButton="0" quotePrefix="0" xfId="0">
      <alignment horizontal="center" vertical="center" wrapText="1"/>
    </xf>
    <xf numFmtId="1" fontId="0" fillId="0" borderId="13" applyAlignment="1" pivotButton="0" quotePrefix="0" xfId="0">
      <alignment horizontal="center" vertical="center" wrapText="1"/>
    </xf>
    <xf numFmtId="0" fontId="98" fillId="32" borderId="85" applyAlignment="1" pivotButton="0" quotePrefix="0" xfId="0">
      <alignment horizontal="center" vertical="center" wrapText="1" shrinkToFit="1"/>
    </xf>
    <xf numFmtId="0" fontId="98" fillId="32" borderId="89" applyAlignment="1" pivotButton="0" quotePrefix="0" xfId="0">
      <alignment horizontal="center" vertical="center" wrapText="1" shrinkToFit="1"/>
    </xf>
    <xf numFmtId="0" fontId="22" fillId="0" borderId="11" applyAlignment="1" pivotButton="0" quotePrefix="0" xfId="0">
      <alignment horizontal="center" vertical="center"/>
    </xf>
    <xf numFmtId="0" fontId="0" fillId="0" borderId="11" applyAlignment="1" pivotButton="0" quotePrefix="0" xfId="0">
      <alignment horizontal="center" vertical="center" wrapText="1"/>
    </xf>
    <xf numFmtId="0" fontId="22" fillId="0" borderId="82" applyAlignment="1" pivotButton="0" quotePrefix="0" xfId="0">
      <alignment horizontal="center" vertical="center" wrapText="1"/>
    </xf>
    <xf numFmtId="0" fontId="0" fillId="0" borderId="0" applyAlignment="1" pivotButton="0" quotePrefix="0" xfId="0">
      <alignment horizontal="center" vertical="center" wrapText="1"/>
    </xf>
    <xf numFmtId="0" fontId="22" fillId="0" borderId="0" applyAlignment="1" pivotButton="0" quotePrefix="0" xfId="0">
      <alignment horizontal="center" vertical="center" wrapText="1"/>
    </xf>
    <xf numFmtId="0" fontId="22" fillId="0" borderId="20" applyAlignment="1" pivotButton="0" quotePrefix="0" xfId="0">
      <alignment horizontal="center" vertical="center" wrapText="1"/>
    </xf>
    <xf numFmtId="0" fontId="22" fillId="0" borderId="13" applyAlignment="1" pivotButton="0" quotePrefix="0" xfId="0">
      <alignment horizontal="center" vertical="center" wrapText="1"/>
    </xf>
    <xf numFmtId="0" fontId="22" fillId="0" borderId="82" applyAlignment="1" pivotButton="0" quotePrefix="0" xfId="0">
      <alignment horizontal="center" wrapText="1"/>
    </xf>
    <xf numFmtId="0" fontId="0" fillId="0" borderId="0" applyAlignment="1" pivotButton="0" quotePrefix="0" xfId="0">
      <alignment horizontal="center" wrapText="1"/>
    </xf>
    <xf numFmtId="0" fontId="0" fillId="0" borderId="13" applyAlignment="1" pivotButton="0" quotePrefix="0" xfId="0">
      <alignment horizontal="center" vertical="center" wrapText="1"/>
    </xf>
    <xf numFmtId="0" fontId="22" fillId="0" borderId="0" applyAlignment="1" pivotButton="0" quotePrefix="0" xfId="0">
      <alignment horizontal="center"/>
    </xf>
    <xf numFmtId="0" fontId="0" fillId="0" borderId="0" applyAlignment="1" pivotButton="0" quotePrefix="0" xfId="0">
      <alignment horizontal="center"/>
    </xf>
    <xf numFmtId="3" fontId="77" fillId="0" borderId="75" applyAlignment="1" pivotButton="0" quotePrefix="0" xfId="20">
      <alignment horizontal="center" vertical="center"/>
    </xf>
    <xf numFmtId="3" fontId="77" fillId="0" borderId="75" applyAlignment="1" pivotButton="0" quotePrefix="0" xfId="21">
      <alignment horizontal="center" vertical="center"/>
    </xf>
    <xf numFmtId="3" fontId="77" fillId="0" borderId="75" applyAlignment="1" pivotButton="0" quotePrefix="0" xfId="16">
      <alignment horizontal="center" vertical="center"/>
    </xf>
    <xf numFmtId="3" fontId="74" fillId="0" borderId="0" applyAlignment="1" pivotButton="0" quotePrefix="0" xfId="15">
      <alignment horizontal="center" vertical="center"/>
    </xf>
    <xf numFmtId="3" fontId="75" fillId="0" borderId="70" applyAlignment="1" pivotButton="0" quotePrefix="0" xfId="16">
      <alignment horizontal="center" vertical="center"/>
    </xf>
    <xf numFmtId="3" fontId="76" fillId="42" borderId="71" applyAlignment="1" pivotButton="0" quotePrefix="0" xfId="17">
      <alignment horizontal="center" vertical="center"/>
    </xf>
    <xf numFmtId="3" fontId="76" fillId="42" borderId="71" applyAlignment="1" pivotButton="0" quotePrefix="0" xfId="16">
      <alignment horizontal="center" vertical="center"/>
    </xf>
    <xf numFmtId="3" fontId="76" fillId="42" borderId="71" applyAlignment="1" pivotButton="0" quotePrefix="0" xfId="17">
      <alignment horizontal="center" vertical="center" wrapText="1"/>
    </xf>
    <xf numFmtId="3" fontId="76" fillId="42" borderId="73" applyAlignment="1" pivotButton="0" quotePrefix="0" xfId="17">
      <alignment horizontal="center" vertical="center"/>
    </xf>
    <xf numFmtId="3" fontId="76" fillId="42" borderId="74" applyAlignment="1" pivotButton="0" quotePrefix="0" xfId="16">
      <alignment horizontal="center" vertical="center"/>
    </xf>
    <xf numFmtId="3" fontId="76" fillId="42" borderId="74" applyAlignment="1" pivotButton="0" quotePrefix="0" xfId="17">
      <alignment horizontal="center" vertical="center"/>
    </xf>
    <xf numFmtId="3" fontId="76" fillId="42" borderId="74" applyAlignment="1" pivotButton="0" quotePrefix="0" xfId="17">
      <alignment horizontal="center" vertical="center" wrapText="1"/>
    </xf>
    <xf numFmtId="0" fontId="1" fillId="55" borderId="0" applyAlignment="1" pivotButton="0" quotePrefix="0" xfId="25">
      <alignment horizontal="center"/>
    </xf>
    <xf numFmtId="0" fontId="1" fillId="0" borderId="0" applyAlignment="1" pivotButton="0" quotePrefix="0" xfId="25">
      <alignment horizontal="center" vertical="center" wrapText="1"/>
    </xf>
    <xf numFmtId="0" fontId="0" fillId="0" borderId="0" applyAlignment="1" pivotButton="0" quotePrefix="0" xfId="0">
      <alignment horizontal="center" vertical="center"/>
    </xf>
    <xf numFmtId="0" fontId="6" fillId="16" borderId="31" applyAlignment="1" pivotButton="0" quotePrefix="0" xfId="3">
      <alignment horizontal="center" vertical="center" wrapText="1"/>
    </xf>
    <xf numFmtId="0" fontId="0" fillId="0" borderId="32" pivotButton="0" quotePrefix="0" xfId="0"/>
    <xf numFmtId="0" fontId="0" fillId="0" borderId="33" pivotButton="0" quotePrefix="0" xfId="0"/>
    <xf numFmtId="1" fontId="8" fillId="16" borderId="65" applyAlignment="1" pivotButton="0" quotePrefix="0" xfId="3">
      <alignment horizontal="center" vertical="center"/>
    </xf>
    <xf numFmtId="0" fontId="0" fillId="0" borderId="26" pivotButton="0" quotePrefix="0" xfId="0"/>
    <xf numFmtId="0" fontId="0" fillId="0" borderId="38" pivotButton="0" quotePrefix="0" xfId="0"/>
    <xf numFmtId="0" fontId="54" fillId="16" borderId="31" applyAlignment="1" pivotButton="0" quotePrefix="0" xfId="3">
      <alignment horizontal="center" vertical="center" wrapText="1"/>
    </xf>
    <xf numFmtId="1" fontId="54" fillId="16" borderId="65" applyAlignment="1" pivotButton="0" quotePrefix="0" xfId="3">
      <alignment horizontal="center" vertical="center"/>
    </xf>
    <xf numFmtId="0" fontId="4" fillId="16" borderId="31" applyAlignment="1" pivotButton="0" quotePrefix="0" xfId="3">
      <alignment horizontal="center" vertical="center" wrapText="1"/>
    </xf>
    <xf numFmtId="0" fontId="45" fillId="16" borderId="31" applyAlignment="1" pivotButton="0" quotePrefix="0" xfId="3">
      <alignment horizontal="center" vertical="center"/>
    </xf>
    <xf numFmtId="0" fontId="3" fillId="16" borderId="31" applyAlignment="1" pivotButton="0" quotePrefix="0" xfId="3">
      <alignment horizontal="center" vertical="center" wrapText="1"/>
    </xf>
    <xf numFmtId="0" fontId="5" fillId="16" borderId="31" applyAlignment="1" pivotButton="0" quotePrefix="0" xfId="3">
      <alignment horizontal="center" vertical="center" wrapText="1"/>
    </xf>
    <xf numFmtId="0" fontId="28" fillId="0" borderId="0" applyAlignment="1" pivotButton="0" quotePrefix="0" xfId="0">
      <alignment horizontal="center" vertical="center" wrapText="1"/>
    </xf>
    <xf numFmtId="0" fontId="0" fillId="0" borderId="0" pivotButton="0" quotePrefix="0" xfId="0"/>
    <xf numFmtId="1" fontId="0" fillId="0" borderId="0" applyAlignment="1" pivotButton="0" quotePrefix="0" xfId="0">
      <alignment horizontal="center" vertical="center"/>
    </xf>
    <xf numFmtId="0" fontId="22" fillId="0" borderId="60" applyAlignment="1" pivotButton="0" quotePrefix="0" xfId="0">
      <alignment horizontal="center" vertical="center" wrapText="1"/>
    </xf>
    <xf numFmtId="0" fontId="0" fillId="0" borderId="23" pivotButton="0" quotePrefix="0" xfId="0"/>
    <xf numFmtId="0" fontId="0" fillId="0" borderId="49" pivotButton="0" quotePrefix="0" xfId="0"/>
    <xf numFmtId="0" fontId="0" fillId="0" borderId="23" applyAlignment="1" pivotButton="0" quotePrefix="0" xfId="0">
      <alignment horizontal="center" vertical="center" wrapText="1"/>
    </xf>
    <xf numFmtId="0" fontId="22" fillId="0" borderId="60" applyAlignment="1" pivotButton="0" quotePrefix="0" xfId="0">
      <alignment horizontal="center" vertical="center"/>
    </xf>
    <xf numFmtId="0" fontId="0" fillId="0" borderId="60" applyAlignment="1" pivotButton="0" quotePrefix="0" xfId="0">
      <alignment horizontal="center" vertical="center" wrapText="1"/>
    </xf>
    <xf numFmtId="0" fontId="0" fillId="0" borderId="10" applyAlignment="1" pivotButton="0" quotePrefix="0" xfId="0">
      <alignment horizontal="center" vertical="center" wrapText="1"/>
    </xf>
    <xf numFmtId="0" fontId="0" fillId="0" borderId="48" pivotButton="0" quotePrefix="0" xfId="0"/>
    <xf numFmtId="0" fontId="22" fillId="0" borderId="23" applyAlignment="1" pivotButton="0" quotePrefix="0" xfId="0">
      <alignment horizontal="center" vertical="center" wrapText="1"/>
    </xf>
    <xf numFmtId="0" fontId="48" fillId="0" borderId="23" applyAlignment="1" pivotButton="0" quotePrefix="0" xfId="0">
      <alignment horizontal="center" vertical="center" wrapText="1"/>
    </xf>
    <xf numFmtId="0" fontId="4" fillId="0" borderId="10" applyAlignment="1" pivotButton="0" quotePrefix="0" xfId="8">
      <alignment horizontal="center" vertical="center" wrapText="1"/>
    </xf>
    <xf numFmtId="0" fontId="45" fillId="0" borderId="50" applyAlignment="1" pivotButton="0" quotePrefix="0" xfId="0">
      <alignment horizontal="center" vertical="center" wrapText="1"/>
    </xf>
    <xf numFmtId="0" fontId="0" fillId="0" borderId="43" pivotButton="0" quotePrefix="0" xfId="0"/>
    <xf numFmtId="0" fontId="0" fillId="0" borderId="44" pivotButton="0" quotePrefix="0" xfId="0"/>
    <xf numFmtId="0" fontId="45" fillId="0" borderId="50" applyAlignment="1" pivotButton="0" quotePrefix="0" xfId="0">
      <alignment horizontal="center" vertical="top"/>
    </xf>
    <xf numFmtId="0" fontId="45" fillId="0" borderId="54" applyAlignment="1" pivotButton="0" quotePrefix="0" xfId="0">
      <alignment horizontal="center" vertical="center" wrapText="1"/>
    </xf>
    <xf numFmtId="0" fontId="0" fillId="0" borderId="55" pivotButton="0" quotePrefix="0" xfId="0"/>
    <xf numFmtId="0" fontId="0" fillId="0" borderId="54" pivotButton="0" quotePrefix="0" xfId="0"/>
    <xf numFmtId="0" fontId="45" fillId="0" borderId="56" applyAlignment="1" pivotButton="0" quotePrefix="0" xfId="0">
      <alignment horizontal="center" vertical="top"/>
    </xf>
    <xf numFmtId="0" fontId="52" fillId="0" borderId="49" applyAlignment="1" pivotButton="0" quotePrefix="0" xfId="0">
      <alignment horizontal="center" vertical="center" wrapText="1"/>
    </xf>
    <xf numFmtId="0" fontId="28" fillId="0" borderId="10" applyAlignment="1" pivotButton="0" quotePrefix="0" xfId="0">
      <alignment horizontal="center" vertical="center"/>
    </xf>
    <xf numFmtId="0" fontId="22" fillId="0" borderId="13" applyAlignment="1" pivotButton="0" quotePrefix="0" xfId="0">
      <alignment horizontal="center" vertical="center"/>
    </xf>
    <xf numFmtId="0" fontId="0" fillId="0" borderId="54" applyAlignment="1" pivotButton="0" quotePrefix="0" xfId="0">
      <alignment horizontal="center" vertical="center" wrapText="1"/>
    </xf>
    <xf numFmtId="0" fontId="0" fillId="0" borderId="46" applyAlignment="1" pivotButton="0" quotePrefix="0" xfId="0">
      <alignment horizontal="center" vertical="center" wrapText="1"/>
    </xf>
    <xf numFmtId="0" fontId="23" fillId="0" borderId="10" applyAlignment="1" pivotButton="0" quotePrefix="0" xfId="0">
      <alignment horizontal="center" vertical="center" wrapText="1"/>
    </xf>
    <xf numFmtId="0" fontId="0" fillId="0" borderId="48" applyAlignment="1" pivotButton="0" quotePrefix="0" xfId="0">
      <alignment horizontal="center" vertical="center" wrapText="1"/>
    </xf>
    <xf numFmtId="0" fontId="0" fillId="0" borderId="44" applyAlignment="1" pivotButton="0" quotePrefix="0" xfId="0">
      <alignment horizontal="center" vertical="center" wrapText="1"/>
    </xf>
    <xf numFmtId="0" fontId="0" fillId="0" borderId="50" applyAlignment="1" pivotButton="0" quotePrefix="0" xfId="0">
      <alignment horizontal="center" vertical="center" wrapText="1"/>
    </xf>
    <xf numFmtId="0" fontId="0" fillId="0" borderId="12" applyAlignment="1" pivotButton="0" quotePrefix="0" xfId="0">
      <alignment horizontal="center" vertical="center" wrapText="1"/>
    </xf>
    <xf numFmtId="0" fontId="22" fillId="0" borderId="54" applyAlignment="1" pivotButton="0" quotePrefix="0" xfId="0">
      <alignment horizontal="center" vertical="center" wrapText="1"/>
    </xf>
    <xf numFmtId="0" fontId="0" fillId="0" borderId="20" applyAlignment="1" pivotButton="0" quotePrefix="0" xfId="0">
      <alignment horizontal="center" vertical="center" wrapText="1"/>
    </xf>
    <xf numFmtId="0" fontId="23" fillId="0" borderId="56" applyAlignment="1" pivotButton="0" quotePrefix="0" xfId="0">
      <alignment horizontal="center" vertical="center" wrapText="1"/>
    </xf>
    <xf numFmtId="0" fontId="0" fillId="0" borderId="45" applyAlignment="1" pivotButton="0" quotePrefix="0" xfId="0">
      <alignment horizontal="center" vertical="center" wrapText="1"/>
    </xf>
    <xf numFmtId="0" fontId="0" fillId="0" borderId="57" applyAlignment="1" pivotButton="0" quotePrefix="0" xfId="0">
      <alignment horizontal="center" vertical="center" wrapText="1"/>
    </xf>
    <xf numFmtId="0" fontId="0" fillId="0" borderId="49" applyAlignment="1" pivotButton="0" quotePrefix="0" xfId="0">
      <alignment horizontal="center" vertical="center" wrapText="1"/>
    </xf>
    <xf numFmtId="0" fontId="0" fillId="0" borderId="0" applyAlignment="1" pivotButton="0" quotePrefix="0" xfId="0">
      <alignment vertical="top"/>
    </xf>
    <xf numFmtId="0" fontId="16" fillId="0" borderId="0" applyAlignment="1" pivotButton="0" quotePrefix="0" xfId="0">
      <alignment horizontal="center" vertical="center" wrapText="1"/>
    </xf>
    <xf numFmtId="0" fontId="102" fillId="57" borderId="97" applyAlignment="1" pivotButton="0" quotePrefix="0" xfId="0">
      <alignment horizontal="general" vertical="top" wrapText="1" shrinkToFit="1"/>
    </xf>
    <xf numFmtId="0" fontId="0" fillId="0" borderId="98" applyAlignment="1" pivotButton="0" quotePrefix="0" xfId="0">
      <alignment horizontal="center" vertical="center"/>
    </xf>
    <xf numFmtId="0" fontId="102" fillId="58" borderId="97" applyAlignment="1" pivotButton="0" quotePrefix="0" xfId="0">
      <alignment horizontal="general" vertical="top" wrapText="1" shrinkToFit="1"/>
    </xf>
    <xf numFmtId="0" fontId="0" fillId="59" borderId="100" applyAlignment="1" pivotButton="0" quotePrefix="0" xfId="0">
      <alignment horizontal="center" vertical="center"/>
    </xf>
    <xf numFmtId="0" fontId="0" fillId="60" borderId="99" applyAlignment="1" pivotButton="0" quotePrefix="0" xfId="0">
      <alignment horizontal="center" vertical="center"/>
    </xf>
    <xf numFmtId="0" fontId="0" fillId="61" borderId="99" applyAlignment="1" pivotButton="0" quotePrefix="0" xfId="0">
      <alignment horizontal="center" vertical="center"/>
    </xf>
    <xf numFmtId="0" fontId="0" fillId="62" borderId="99" applyAlignment="1" pivotButton="0" quotePrefix="0" xfId="0">
      <alignment horizontal="center" vertical="center"/>
    </xf>
    <xf numFmtId="0" fontId="0" fillId="63" borderId="99" applyAlignment="1" pivotButton="0" quotePrefix="0" xfId="0">
      <alignment horizontal="center" vertical="center"/>
    </xf>
    <xf numFmtId="0" fontId="0" fillId="64" borderId="99" applyAlignment="1" pivotButton="0" quotePrefix="0" xfId="0">
      <alignment horizontal="center" vertical="center"/>
    </xf>
    <xf numFmtId="0" fontId="0" fillId="64" borderId="98" applyAlignment="1" pivotButton="0" quotePrefix="0" xfId="0">
      <alignment horizontal="center" vertical="center"/>
    </xf>
    <xf numFmtId="0" fontId="0" fillId="63" borderId="98" applyAlignment="1" pivotButton="0" quotePrefix="0" xfId="0">
      <alignment horizontal="center" vertical="center"/>
    </xf>
    <xf numFmtId="0" fontId="0" fillId="65" borderId="99" applyAlignment="1" pivotButton="0" quotePrefix="0" xfId="0">
      <alignment horizontal="center" vertical="center"/>
    </xf>
    <xf numFmtId="0" fontId="0" fillId="65" borderId="98" applyAlignment="1" pivotButton="0" quotePrefix="0" xfId="0">
      <alignment horizontal="center" vertical="center"/>
    </xf>
    <xf numFmtId="0" fontId="0" fillId="62" borderId="98" applyAlignment="1" pivotButton="0" quotePrefix="0" xfId="0">
      <alignment horizontal="center" vertical="center"/>
    </xf>
    <xf numFmtId="0" fontId="0" fillId="60" borderId="98" applyAlignment="1" pivotButton="0" quotePrefix="0" xfId="0">
      <alignment horizontal="center" vertical="center"/>
    </xf>
    <xf numFmtId="0" fontId="0" fillId="66" borderId="99" applyAlignment="1" pivotButton="0" quotePrefix="0" xfId="0">
      <alignment horizontal="center" vertical="center"/>
    </xf>
    <xf numFmtId="0" fontId="0" fillId="67" borderId="99" applyAlignment="1" pivotButton="0" quotePrefix="0" xfId="0">
      <alignment horizontal="center" vertical="center"/>
    </xf>
    <xf numFmtId="0" fontId="0" fillId="67" borderId="98" applyAlignment="1" pivotButton="0" quotePrefix="0" xfId="0">
      <alignment horizontal="center" vertical="center"/>
    </xf>
    <xf numFmtId="0" fontId="0" fillId="68" borderId="99" applyAlignment="1" pivotButton="0" quotePrefix="0" xfId="0">
      <alignment horizontal="center" vertical="center"/>
    </xf>
    <xf numFmtId="0" fontId="0" fillId="68" borderId="98" applyAlignment="1" pivotButton="0" quotePrefix="0" xfId="0">
      <alignment horizontal="center" vertical="center"/>
    </xf>
    <xf numFmtId="0" fontId="0" fillId="66" borderId="98" applyAlignment="1" pivotButton="0" quotePrefix="0" xfId="0">
      <alignment horizontal="center" vertical="center"/>
    </xf>
    <xf numFmtId="0" fontId="0" fillId="61" borderId="98" applyAlignment="1" pivotButton="0" quotePrefix="0" xfId="0">
      <alignment horizontal="center" vertical="center"/>
    </xf>
    <xf numFmtId="0" fontId="0" fillId="69" borderId="99" applyAlignment="1" pivotButton="0" quotePrefix="0" xfId="0">
      <alignment horizontal="center" vertical="center"/>
    </xf>
    <xf numFmtId="0" fontId="0" fillId="70" borderId="99" applyAlignment="1" pivotButton="0" quotePrefix="0" xfId="0">
      <alignment horizontal="center" vertical="center"/>
    </xf>
    <xf numFmtId="0" fontId="0" fillId="70" borderId="98" applyAlignment="1" pivotButton="0" quotePrefix="0" xfId="0">
      <alignment horizontal="center" vertical="center"/>
    </xf>
    <xf numFmtId="0" fontId="0" fillId="69" borderId="98" applyAlignment="1" pivotButton="0" quotePrefix="0" xfId="0">
      <alignment horizontal="center" vertical="center"/>
    </xf>
    <xf numFmtId="0" fontId="0" fillId="71" borderId="99" applyAlignment="1" pivotButton="0" quotePrefix="0" xfId="0">
      <alignment horizontal="center" vertical="center"/>
    </xf>
    <xf numFmtId="0" fontId="0" fillId="71" borderId="98" applyAlignment="1" pivotButton="0" quotePrefix="0" xfId="0">
      <alignment horizontal="center" vertical="center"/>
    </xf>
    <xf numFmtId="0" fontId="0" fillId="0" borderId="0" applyAlignment="1" pivotButton="0" quotePrefix="0" xfId="0">
      <alignment horizontal="left" vertical="bottom" textRotation="90"/>
    </xf>
    <xf numFmtId="0" fontId="103" fillId="59" borderId="97" applyAlignment="1" pivotButton="0" quotePrefix="0" xfId="0">
      <alignment horizontal="left" vertical="bottom" textRotation="90"/>
    </xf>
    <xf numFmtId="0" fontId="103" fillId="69" borderId="97" applyAlignment="1" pivotButton="0" quotePrefix="0" xfId="0">
      <alignment horizontal="left" vertical="bottom" textRotation="90"/>
    </xf>
    <xf numFmtId="0" fontId="103" fillId="70" borderId="97" applyAlignment="1" pivotButton="0" quotePrefix="0" xfId="0">
      <alignment horizontal="left" vertical="bottom" textRotation="90"/>
    </xf>
    <xf numFmtId="0" fontId="103" fillId="71" borderId="97" applyAlignment="1" pivotButton="0" quotePrefix="0" xfId="0">
      <alignment horizontal="left" vertical="bottom" textRotation="90"/>
    </xf>
    <xf numFmtId="0" fontId="103" fillId="68" borderId="97" applyAlignment="1" pivotButton="0" quotePrefix="0" xfId="0">
      <alignment horizontal="left" vertical="bottom" textRotation="90"/>
    </xf>
    <xf numFmtId="0" fontId="103" fillId="59" borderId="97" applyAlignment="1" pivotButton="0" quotePrefix="0" xfId="0">
      <alignment horizontal="center" vertical="top"/>
    </xf>
    <xf numFmtId="0" fontId="103" fillId="60" borderId="97" applyAlignment="1" pivotButton="0" quotePrefix="0" xfId="0">
      <alignment horizontal="center" vertical="top"/>
    </xf>
    <xf numFmtId="0" fontId="103" fillId="61" borderId="97" applyAlignment="1" pivotButton="0" quotePrefix="0" xfId="0">
      <alignment horizontal="center" vertical="top"/>
    </xf>
    <xf numFmtId="0" fontId="103" fillId="62" borderId="97" applyAlignment="1" pivotButton="0" quotePrefix="0" xfId="0">
      <alignment horizontal="center" vertical="top"/>
    </xf>
    <xf numFmtId="0" fontId="103" fillId="63" borderId="97" applyAlignment="1" pivotButton="0" quotePrefix="0" xfId="0">
      <alignment horizontal="center" vertical="top"/>
    </xf>
    <xf numFmtId="0" fontId="103" fillId="64" borderId="97" applyAlignment="1" pivotButton="0" quotePrefix="0" xfId="0">
      <alignment horizontal="center" vertical="top"/>
    </xf>
    <xf numFmtId="0" fontId="103" fillId="65" borderId="97" applyAlignment="1" pivotButton="0" quotePrefix="0" xfId="0">
      <alignment horizontal="center" vertical="top"/>
    </xf>
    <xf numFmtId="0" fontId="103" fillId="66" borderId="97" applyAlignment="1" pivotButton="0" quotePrefix="0" xfId="0">
      <alignment horizontal="center" vertical="top"/>
    </xf>
    <xf numFmtId="0" fontId="103" fillId="67" borderId="97" applyAlignment="1" pivotButton="0" quotePrefix="0" xfId="0">
      <alignment horizontal="center" vertical="top"/>
    </xf>
    <xf numFmtId="0" fontId="103" fillId="68" borderId="97" applyAlignment="1" pivotButton="0" quotePrefix="0" xfId="0">
      <alignment horizontal="center" vertical="top"/>
    </xf>
    <xf numFmtId="0" fontId="101" fillId="0" borderId="97" applyAlignment="1" pivotButton="0" quotePrefix="0" xfId="0">
      <alignment horizontal="center" vertical="top"/>
    </xf>
    <xf numFmtId="0" fontId="102" fillId="72" borderId="0" pivotButton="0" quotePrefix="0" xfId="0"/>
    <xf numFmtId="0" fontId="0" fillId="0" borderId="100" applyAlignment="1" pivotButton="0" quotePrefix="0" xfId="0">
      <alignment horizontal="center" vertical="center"/>
    </xf>
    <xf numFmtId="0" fontId="102" fillId="73" borderId="97" applyAlignment="1" pivotButton="0" quotePrefix="0" xfId="0">
      <alignment horizontal="general" vertical="top" wrapText="1" shrinkToFit="1"/>
    </xf>
    <xf numFmtId="0" fontId="0" fillId="0" borderId="70" pivotButton="0" quotePrefix="0" xfId="0"/>
    <xf numFmtId="0" fontId="0" fillId="0" borderId="96" pivotButton="0" quotePrefix="0" xfId="0"/>
    <xf numFmtId="0" fontId="0" fillId="0" borderId="76" pivotButton="0" quotePrefix="0" xfId="0"/>
    <xf numFmtId="0" fontId="0" fillId="0" borderId="81" pivotButton="0" quotePrefix="0" xfId="0"/>
    <xf numFmtId="0" fontId="0" fillId="0" borderId="75" pivotButton="0" quotePrefix="0" xfId="0"/>
    <xf numFmtId="0" fontId="0" fillId="0" borderId="46" pivotButton="0" quotePrefix="0" xfId="0"/>
    <xf numFmtId="0" fontId="0" fillId="0" borderId="45" pivotButton="0" quotePrefix="0" xfId="0"/>
  </cellXfs>
  <cellStyles count="26">
    <cellStyle name="Normal" xfId="0" builtinId="0"/>
    <cellStyle name="Normal 2" xfId="1"/>
    <cellStyle name="Normal 3" xfId="2"/>
    <cellStyle name="Normal 3 2" xfId="3"/>
    <cellStyle name="Normal 2 2" xfId="4"/>
    <cellStyle name="Lien hypertexte" xfId="5" builtinId="8"/>
    <cellStyle name="Pourcentage" xfId="6" builtinId="5"/>
    <cellStyle name="Milliers" xfId="7" builtinId="3"/>
    <cellStyle name="Normal 3 2 2" xfId="8"/>
    <cellStyle name="Normal 3 2 3" xfId="9"/>
    <cellStyle name="Normal 4" xfId="10"/>
    <cellStyle name="Normal 5" xfId="11"/>
    <cellStyle name="Header" xfId="12"/>
    <cellStyle name="Body" xfId="13"/>
    <cellStyle name="Normal 6" xfId="14"/>
    <cellStyle name="Normal_NTTERR9899P" xfId="15"/>
    <cellStyle name="Normal_NTLEG19899P" xfId="16"/>
    <cellStyle name="Normal_NTFOUR9899P" xfId="17"/>
    <cellStyle name="Normal_NTEFEX9899P" xfId="18"/>
    <cellStyle name="Normal_NTLEG19899" xfId="19"/>
    <cellStyle name="Normal_NTLEG29899P" xfId="20"/>
    <cellStyle name="Normal_NTLEG29899" xfId="21"/>
    <cellStyle name="Excel Built-in Explanatory Text" xfId="22"/>
    <cellStyle name="Lien hypertexte 2" xfId="23"/>
    <cellStyle name="Normal 2 3" xfId="24"/>
    <cellStyle name="Normal 7" xfId="25"/>
  </cellStyles>
  <dxfs count="8">
    <dxf>
      <font>
        <color rgb="FF9C5700"/>
      </font>
      <fill>
        <patternFill>
          <bgColor rgb="FFFFEB9C"/>
        </patternFill>
      </fill>
    </dxf>
    <dxf>
      <font>
        <color rgb="FF9C5700"/>
      </font>
      <fill>
        <patternFill>
          <bgColor rgb="FFFFEB9C"/>
        </patternFill>
      </fill>
    </dxf>
    <dxf>
      <fill>
        <patternFill>
          <bgColor theme="4" tint="0.5999633777886288"/>
        </patternFill>
      </fill>
    </dxf>
    <dxf>
      <fill>
        <patternFill>
          <bgColor theme="4" tint="0.5999633777886288"/>
        </patternFill>
      </fill>
    </dxf>
    <dxf>
      <fill>
        <patternFill patternType="solid">
          <fgColor rgb="FFCCCCCC"/>
          <bgColor rgb="FFCCCCCC"/>
        </patternFill>
      </fill>
    </dxf>
    <dxf>
      <fill>
        <patternFill patternType="solid">
          <fgColor rgb="FFCCCCCC"/>
          <bgColor rgb="FFCCCCCC"/>
        </patternFill>
      </fill>
    </dxf>
    <dxf>
      <font>
        <color rgb="FFD1DEEE"/>
      </font>
      <fill>
        <patternFill>
          <fgColor rgb="FFD1DEEE"/>
          <bgColor rgb="FFD1DEEE"/>
        </patternFill>
      </fill>
    </dxf>
    <dxf>
      <font>
        <color rgb="00D1DEEE"/>
      </font>
      <fill>
        <patternFill>
          <bgColor rgb="00D1DEEE"/>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worksheet" Target="/xl/worksheets/sheet7.xml" Id="rId7"/><Relationship Type="http://schemas.openxmlformats.org/officeDocument/2006/relationships/worksheet" Target="/xl/worksheets/sheet8.xml" Id="rId8"/><Relationship Type="http://schemas.openxmlformats.org/officeDocument/2006/relationships/worksheet" Target="/xl/worksheets/sheet9.xml" Id="rId9"/><Relationship Type="http://schemas.openxmlformats.org/officeDocument/2006/relationships/worksheet" Target="/xl/worksheets/sheet10.xml" Id="rId10"/><Relationship Type="http://schemas.openxmlformats.org/officeDocument/2006/relationships/worksheet" Target="/xl/worksheets/sheet11.xml" Id="rId11"/><Relationship Type="http://schemas.openxmlformats.org/officeDocument/2006/relationships/worksheet" Target="/xl/worksheets/sheet12.xml" Id="rId12"/><Relationship Type="http://schemas.openxmlformats.org/officeDocument/2006/relationships/worksheet" Target="/xl/worksheets/sheet13.xml" Id="rId13"/><Relationship Type="http://schemas.openxmlformats.org/officeDocument/2006/relationships/worksheet" Target="/xl/worksheets/sheet14.xml" Id="rId14"/><Relationship Type="http://schemas.openxmlformats.org/officeDocument/2006/relationships/worksheet" Target="/xl/worksheets/sheet15.xml" Id="rId15"/><Relationship Type="http://schemas.openxmlformats.org/officeDocument/2006/relationships/worksheet" Target="/xl/worksheets/sheet16.xml" Id="rId16"/><Relationship Type="http://schemas.openxmlformats.org/officeDocument/2006/relationships/worksheet" Target="/xl/worksheets/sheet17.xml" Id="rId17"/><Relationship Type="http://schemas.openxmlformats.org/officeDocument/2006/relationships/worksheet" Target="/xl/worksheets/sheet18.xml" Id="rId18"/><Relationship Type="http://schemas.openxmlformats.org/officeDocument/2006/relationships/worksheet" Target="/xl/worksheets/sheet19.xml" Id="rId19"/><Relationship Type="http://schemas.openxmlformats.org/officeDocument/2006/relationships/worksheet" Target="/xl/worksheets/sheet20.xml" Id="rId20"/><Relationship Type="http://schemas.openxmlformats.org/officeDocument/2006/relationships/worksheet" Target="/xl/worksheets/sheet21.xml" Id="rId21"/><Relationship Type="http://schemas.openxmlformats.org/officeDocument/2006/relationships/worksheet" Target="/xl/worksheets/sheet22.xml" Id="rId22"/><Relationship Type="http://schemas.openxmlformats.org/officeDocument/2006/relationships/worksheet" Target="/xl/worksheets/sheet23.xml" Id="rId23"/><Relationship Type="http://schemas.openxmlformats.org/officeDocument/2006/relationships/worksheet" Target="/xl/worksheets/sheet24.xml" Id="rId24"/><Relationship Type="http://schemas.openxmlformats.org/officeDocument/2006/relationships/worksheet" Target="/xl/worksheets/sheet25.xml" Id="rId25"/><Relationship Type="http://schemas.openxmlformats.org/officeDocument/2006/relationships/worksheet" Target="/xl/worksheets/sheet26.xml" Id="rId26"/><Relationship Type="http://schemas.openxmlformats.org/officeDocument/2006/relationships/worksheet" Target="/xl/worksheets/sheet27.xml" Id="rId27"/><Relationship Type="http://schemas.openxmlformats.org/officeDocument/2006/relationships/worksheet" Target="/xl/worksheets/sheet28.xml" Id="rId28"/><Relationship Type="http://schemas.openxmlformats.org/officeDocument/2006/relationships/worksheet" Target="/xl/worksheets/sheet29.xml" Id="rId29"/><Relationship Type="http://schemas.openxmlformats.org/officeDocument/2006/relationships/worksheet" Target="/xl/worksheets/sheet30.xml" Id="rId30"/><Relationship Type="http://schemas.openxmlformats.org/officeDocument/2006/relationships/worksheet" Target="/xl/worksheets/sheet31.xml" Id="rId31"/><Relationship Type="http://schemas.openxmlformats.org/officeDocument/2006/relationships/worksheet" Target="/xl/worksheets/sheet32.xml" Id="rId32"/><Relationship Type="http://schemas.openxmlformats.org/officeDocument/2006/relationships/worksheet" Target="/xl/worksheets/sheet33.xml" Id="rId33"/><Relationship Type="http://schemas.openxmlformats.org/officeDocument/2006/relationships/worksheet" Target="/xl/worksheets/sheet34.xml" Id="rId34"/><Relationship Type="http://schemas.openxmlformats.org/officeDocument/2006/relationships/worksheet" Target="/xl/worksheets/sheet35.xml" Id="rId35"/><Relationship Type="http://schemas.openxmlformats.org/officeDocument/2006/relationships/worksheet" Target="/xl/worksheets/sheet36.xml" Id="rId36"/><Relationship Type="http://schemas.openxmlformats.org/officeDocument/2006/relationships/worksheet" Target="/xl/worksheets/sheet37.xml" Id="rId37"/><Relationship Type="http://schemas.openxmlformats.org/officeDocument/2006/relationships/externalLink" Target="/xl/externalLinks/externalLink1.xml" Id="rId38"/><Relationship Type="http://schemas.openxmlformats.org/officeDocument/2006/relationships/externalLink" Target="/xl/externalLinks/externalLink2.xml" Id="rId39"/><Relationship Type="http://schemas.openxmlformats.org/officeDocument/2006/relationships/styles" Target="styles.xml" Id="rId40"/><Relationship Type="http://schemas.openxmlformats.org/officeDocument/2006/relationships/theme" Target="theme/theme1.xml" Id="rId41"/></Relationships>
</file>

<file path=xl/comments/comment1.xml><?xml version="1.0" encoding="utf-8"?>
<comments xmlns="http://schemas.openxmlformats.org/spreadsheetml/2006/main">
  <authors>
    <author/>
  </authors>
  <commentList>
    <comment ref="A1" authorId="0" shapeId="0">
      <text>
        <t>Cette colonne permet de lister les différents noms de groupe d'étiquettes                   présents pour présenter de façon différente les données sur les diagrammes de Sankey.</t>
      </text>
    </comment>
    <comment ref="B1" authorId="0" shapeId="0">
      <text>
        <t>Il existe trois types d'étiquettes qui peuvent êter utilisées: 
                   Etiquette_dimension: Cette étiquette permet de rajouter des dimensions                   de temps ou d'espace pour avoir plusieurs représentations (spatiales ou temporelles)                   de la filière.
 Pour donner un exemple, plusieurs années peuvent être renseignées dans                   le même fichier pour toutes les données, et ces données sur la même filière pourront                   être affichées indépendamment pour chaque année. 
 Etiquette_noeud: Cette étiquette                   permet de rajouter une information sur des noeuds pour, par la suite, pouvoir les filtrer                   sur le diagramme de Sankey. Il pourra ainsi être choisi de n'afficher que certaines                   sous-parties de la filière étudiée. 
 Etiquette_flux: Cette étiquette permet de rajouter                   une information sur les flux pour pouvoir afficher des informations sur les flux et sur                   les données utilisées grâce à des codes couleurs différents. Un exemple serait le degré                    d'incertitude de la donnée, ou encore les sources utilisées.</t>
      </text>
    </comment>
    <comment ref="C1" authorId="0" shapeId="0">
      <text>
        <t>Cette colonne rassemble toutes les étiquettes appartenant aux groupes                   d'étiquette définis en colonne A. 
 Il faut lister tous les noms d'étiquettes                   en les séparant un double point. 
 Exemple: nom1:nom2:nom3.</t>
      </text>
    </comment>
    <comment ref="D1" authorId="0" shapeId="0">
      <text>
        <t>Cette colonne permet de déterminer quelle palette de couleur                         (étant associée à un groupe d'étiquette) sera pris en compte pour                         la représentation graphique sous forme de diagramme de Sankey. 
                         Pour ce faire, il faut placer un 1 sur la ligne du groupe d'étiquette                         choisi comme référence.</t>
      </text>
    </comment>
    <comment ref="E1" authorId="0" shapeId="0">
      <text>
        <t>Palette de couleur</t>
      </text>
    </comment>
    <comment ref="F1" authorId="0" shapeId="0">
      <text>
        <t>Couleurs</t>
      </text>
    </comment>
  </commentList>
</comments>
</file>

<file path=xl/comments/comment2.xml><?xml version="1.0" encoding="utf-8"?>
<comments xmlns="http://schemas.openxmlformats.org/spreadsheetml/2006/main">
  <authors>
    <author/>
  </authors>
  <commentList>
    <comment ref="A1" authorId="0" shapeId="0">
      <text>
        <t>Le niveau d'aggrégation rend compte du détail d'un produit. Il faut le lire                      comme étant, pour un niveau d’agrégation donné d'un produit n, la somme de                      ses produits désagrégés au niveau n+1.</t>
      </text>
    </comment>
    <comment ref="B1" authorId="0" shapeId="0">
      <text>
        <t>Liste des produits présents dans l'analyse de flux matière. 
 Ceux-ci doivent                     êtreprésentés dans l'ordre logique d'aggrégation des produits et doivent donc être                     compatibles avec les niveaux d'aggrégation donnés sur la colonne de gauche.</t>
      </text>
    </comment>
    <comment ref="C1" authorId="0" shapeId="0">
      <text>
        <t>Cette colonne permet d'indiquer si la conservation de la masse doit être                            appliquée aux données concernant le produit considéré lors de la réconciliation.                            
 Si c'est le cas, un 1 doit être renseigné sur la ligne du produit.</t>
      </text>
    </comment>
    <comment ref="Q1" authorId="0" shapeId="0">
      <text>
        <t>Définitions</t>
      </text>
    </comment>
  </commentList>
</comments>
</file>

<file path=xl/comments/comment3.xml><?xml version="1.0" encoding="utf-8"?>
<comments xmlns="http://schemas.openxmlformats.org/spreadsheetml/2006/main">
  <authors>
    <author/>
  </authors>
  <commentList>
    <comment ref="A1" authorId="0" shapeId="0">
      <text>
        <t>Le niveau d'aggrégation rend compte du détail d'un secteur.                      Il faut le lire comme étant, pour un niveau d’agrégation donné d'un                      secteur n, la somme de ses secteurs désagrégés au niveau n+1.</t>
      </text>
    </comment>
    <comment ref="B1" authorId="0" shapeId="0">
      <text>
        <t>Liste des secteurs présents dans l'analyse de flux matière.                     
 Ceux-ci doivent être conformes aux niveaux d'aggrégation donnés sur la colonne de gauche.</t>
      </text>
    </comment>
    <comment ref="C1" authorId="0" shapeId="0">
      <text>
        <t>Cette colonne permet d'indiquer si la conservation de                            la masse doit être appliquée aux données concernant le secteur lors de la                            réconciliation.
 Si c'est le cas, un 1 doit être renseigné sur la ligne de ce secteur.</t>
      </text>
    </comment>
    <comment ref="Q1" authorId="0" shapeId="0">
      <text>
        <t>Définitions</t>
      </text>
    </comment>
  </commentList>
</comments>
</file>

<file path=xl/comments/comment4.xml><?xml version="1.0" encoding="utf-8"?>
<comments xmlns="http://schemas.openxmlformats.org/spreadsheetml/2006/main">
  <authors>
    <author/>
  </authors>
  <commentList>
    <comment ref="A1" authorId="0" shapeId="0">
      <text>
        <t>Le niveau d'aggrégation rend compte du détail d'un échange.                      Il faut le lire comme étant, pour un niveau d’agrégation donné d'un                      échange n, la somme de ses échanges désagrégés au niveau n+1.</t>
      </text>
    </comment>
    <comment ref="B1" authorId="0" shapeId="0">
      <text>
        <t>Liste des échanges présents dans l'analyse de flux matière. 
                     Ceux-ci doivent être conformes aux niveaux d'aggrégation donnés sur la colonne de gauche.</t>
      </text>
    </comment>
    <comment ref="P1" authorId="0" shapeId="0">
      <text>
        <t>Définitions</t>
      </text>
    </comment>
  </commentList>
</comments>
</file>

<file path=xl/comments/comment5.xml><?xml version="1.0" encoding="utf-8"?>
<comments xmlns="http://schemas.openxmlformats.org/spreadsheetml/2006/main">
  <authors>
    <author/>
  </authors>
  <commentList>
    <comment ref="A1" authorId="0" shapeId="0">
      <text>
        <t>Origine du flux.
Donnée obligatoire pour réaliser l'AFM.</t>
      </text>
    </comment>
    <comment ref="B1" authorId="0" shapeId="0">
      <text>
        <t>Destination du flux.
Donnée obligatoire pour réaliser l'AFM.</t>
      </text>
    </comment>
    <comment ref="D1" authorId="0" shapeId="0">
      <text>
        <t>Valeur du flux dans l'unité de référence de l'AFM.
Donnée                     obligatoire pour réaliser l'AFM.</t>
      </text>
    </comment>
    <comment ref="E1" authorId="0" shapeId="0">
      <text>
        <t>La quantité naturelle fait référence à la quantité exprimée                        dans l'unité utilisée dans la source de la donnée.</t>
      </text>
    </comment>
    <comment ref="F1" authorId="0" shapeId="0">
      <text>
        <t>La quantité naturelle fait référence à la quantité exprimée                            dans l'unité utilisée dans la source de la donnée.</t>
      </text>
    </comment>
    <comment ref="G1" authorId="0" shapeId="0">
      <text>
        <t>Facteur de conversion</t>
      </text>
    </comment>
    <comment ref="H1" authorId="0" shapeId="0">
      <text>
        <t>L'incertitude porte sur les données. Elle est soit renseignée par                      la source et recopiée ici, soit renseignée de manière arbitraire par                      la personne faisant l'AFM en fonction de la confiance dans les                      données présentées par la source, selon la méthodologie décrite                      dans la première feuille de cet Excel.</t>
      </text>
    </comment>
    <comment ref="I1" authorId="0" shapeId="0">
      <text>
        <t>La source peut ici faire référence à une source de données externe                      au fichier Excel, ou à des données recopiées dans                      celui-ci dans les pages annexes à la fin de l'excel.</t>
      </text>
    </comment>
    <comment ref="J1" authorId="0" shapeId="0">
      <text>
        <t>La colonne hypothèse permet de renseinger les hypothèses prises                          pour obtenir la donnée en unité de référence.</t>
      </text>
    </comment>
  </commentList>
</comments>
</file>

<file path=xl/comments/comment6.xml><?xml version="1.0" encoding="utf-8"?>
<comments xmlns="http://schemas.openxmlformats.org/spreadsheetml/2006/main">
  <authors>
    <author/>
  </authors>
  <commentList>
    <comment ref="A1" authorId="0" shapeId="0">
      <text>
        <t>Origine du flux.
Donnée obligatoire pour réaliser l'AFM.</t>
      </text>
    </comment>
    <comment ref="B1" authorId="0" shapeId="0">
      <text>
        <t>Destination du flux.
Donnée obligatoire pour réaliser l'AFM.</t>
      </text>
    </comment>
    <comment ref="C1" authorId="0" shapeId="0">
      <text>
        <t>Borne inférieure de la valeur possible du flux en unité de référence de l'AFM. 
                      Donnée obligatoire pour réaliser l'AFM.</t>
      </text>
    </comment>
    <comment ref="D1" authorId="0" shapeId="0">
      <text>
        <t>Borne supérieur de la valeur possible du flux en unité de référence de l'AFM. 
                      Donnée obligatoire pour réaliser l'AFM.</t>
      </text>
    </comment>
    <comment ref="I1" authorId="0" shapeId="0">
      <text>
        <t>La source peut ici faire référence à une source de données externe au fichier                         Excel, ou à des données recopiées dans celui-ci dans les pages annexes à la fin de l'excel.</t>
      </text>
    </comment>
    <comment ref="L1" authorId="0" shapeId="0">
      <text>
        <t>La colonne hypothèse permet de renseinger les hypothèses prises pour obtenir                         la donnée en unité de référence.</t>
      </text>
    </comment>
  </commentList>
</comments>
</file>

<file path=xl/comments/comment7.xml><?xml version="1.0" encoding="utf-8"?>
<comments xmlns="http://schemas.openxmlformats.org/spreadsheetml/2006/main">
  <authors>
    <author/>
  </authors>
  <commentList>
    <comment ref="A1" authorId="0" shapeId="0">
      <text>
        <t>L'identifiant permet de lier les flux appartenant à la même relation contrainte.</t>
      </text>
    </comment>
    <comment ref="B1" authorId="0" shapeId="0">
      <text>
        <t>Origine du flux. 
 Donnée obligatoire pour réaliser l'AFM</t>
      </text>
    </comment>
    <comment ref="C1" authorId="0" shapeId="0">
      <text>
        <t>Destination du flux. 
 Donnée obligatoire pour réaliser l'AFM</t>
      </text>
    </comment>
    <comment ref="D1" authorId="0" shapeId="0">
      <text>
        <t>Cette colonne permet d'insérer une contrainte d'égalité sur les flux ayant le                        même identifiant. 
 Pour donner un exemple, si il y a deux flux de valeur X et Y étant                        lié par une contrainte a*X = b*Y, eq = 0 doit se lire comme étant: 
 a*X - b*Y = 0 
                        Il faut donc renseigner a pour le flux de valeur X et -b pour le flux de valeur Y dans la                        colonne D.
 Donnée obligatoire pour réaliser l'AFM si la contrainte est                        une contrainte d'égalité.</t>
      </text>
    </comment>
    <comment ref="E1" authorId="0" shapeId="0">
      <text>
        <t>Cette colonne permet d'insérer une contrainte d'inégalité sur les flux                               ayant le même identifiant. 
 Pour donner un exemple, si il y a deux flux                               de valeur X et Y étant lié par une contrainte a*X &lt;= b*Y, eq  &lt;= 0 doit se                              lire comme étant: 
 a*X - b*Y &lt;= 0 
 Il faut donc renseigner a pour le flux                              de valeur X et -b pour le flux de valeur Y dans la colonne F. 
                              Donnée obligatoire pour réaliser l'AFM si la contrainte est une                                contrainte d'inégalité haute.</t>
      </text>
    </comment>
    <comment ref="F1" authorId="0" shapeId="0">
      <text>
        <t>Cette colonne permet d'insérer une contrainte d'inégalité sur les flux                               ayant le même identifiant. 
 Pour donner un exemple, si il y a deux flux                               de valeur X et Y étant lié par une contrainte a*X &gt;= b*Y, eq &gt;= 0 doit se                               lire comme étant: 
 a*X - b*Y &gt;= 0 
 Il faut donc renseigner a pour le flux                              de valeur X et -b pour le flux de valeur Y dans la colonne E. 
 Donnée obligatoire                              pour réaliser l'AFM si la contrainte est une contrainte d'inégalité basse.</t>
      </text>
    </comment>
    <comment ref="H1" authorId="0" shapeId="0">
      <text>
        <t>Traduction</t>
      </text>
    </comment>
    <comment ref="I1" authorId="0" shapeId="0">
      <text>
        <t>La source peut ici faire référence à une source de données externe au fichier                             Excel, ou à des données recopiées dans celui-ci dans les pages annexes                            à la fin de l'excel.</t>
      </text>
    </comment>
    <comment ref="L1" authorId="0" shapeId="0">
      <text>
        <t>La colonne hypothèse permet de renseinger les hypothèses prises pour obtenir                                 la donnée en unité de référence.</t>
      </text>
    </comment>
  </commentList>
</comments>
</file>

<file path=xl/comments/comment8.xml><?xml version="1.0" encoding="utf-8"?>
<comments xmlns="http://schemas.openxmlformats.org/spreadsheetml/2006/main">
  <authors>
    <author/>
  </authors>
  <commentList>
    <comment ref="B1" authorId="0" shapeId="0">
      <text>
        <t>Origine</t>
      </text>
    </comment>
    <comment ref="C1" authorId="0" shapeId="0">
      <text>
        <t>Destination</t>
      </text>
    </comment>
    <comment ref="D1" authorId="0" shapeId="0">
      <text>
        <t>Valeur de sortie du modèle</t>
      </text>
    </comment>
    <comment ref="E1" authorId="0" shapeId="0">
      <text>
        <t>Borne inférieure des variables libres</t>
      </text>
    </comment>
    <comment ref="F1" authorId="0" shapeId="0">
      <text>
        <t>Borne supérieure des variables libres</t>
      </text>
    </comment>
  </commentList>
</comments>
</file>

<file path=xl/comments/comment9.xml><?xml version="1.0" encoding="utf-8"?>
<comments xmlns="http://schemas.openxmlformats.org/spreadsheetml/2006/main">
  <authors>
    <author/>
  </authors>
  <commentList>
    <comment ref="B1" authorId="0" shapeId="0">
      <text>
        <t>Origine</t>
      </text>
    </comment>
    <comment ref="C1" authorId="0" shapeId="0">
      <text>
        <t>Destination</t>
      </text>
    </comment>
    <comment ref="D1" authorId="0" shapeId="0">
      <text>
        <t>Valeur de sortie du modèle</t>
      </text>
    </comment>
    <comment ref="E1" authorId="0" shapeId="0">
      <text>
        <t>Valeur d'entrée</t>
      </text>
    </comment>
    <comment ref="F1" authorId="0" shapeId="0">
      <text>
        <t>Incertitude d'entrée</t>
      </text>
    </comment>
    <comment ref="H1" authorId="0" shapeId="0">
      <text>
        <t>Minimum d'entrée</t>
      </text>
    </comment>
    <comment ref="I1" authorId="0" shapeId="0">
      <text>
        <t>Maximum d'entrée</t>
      </text>
    </comment>
    <comment ref="J1" authorId="0" shapeId="0">
      <text>
        <t>Ecart entrée/sortie exprimé en nombre d'écart-type</t>
      </text>
    </comment>
    <comment ref="K1" authorId="0" shapeId="0">
      <text>
        <t>Type de variable</t>
      </text>
    </comment>
  </commentList>
</comments>
</file>

<file path=xl/comments/comment10.xml><?xml version="1.0" encoding="utf-8"?>
<comments xmlns="http://schemas.openxmlformats.org/spreadsheetml/2006/main">
  <authors>
    <author>alexbis</author>
  </authors>
  <commentList>
    <comment ref="H12" authorId="0" shapeId="0">
      <text>
        <t>alexbis:
Il y a d'ailleurs une erreur dans la source, la RHD vaut plutôt 4,5 % (voir schéma de flux).</t>
      </text>
    </comment>
  </commentList>
</comments>
</file>

<file path=xl/comments/comment11.xml><?xml version="1.0" encoding="utf-8"?>
<comments xmlns="http://schemas.openxmlformats.org/spreadsheetml/2006/main">
  <authors>
    <author>alexbis</author>
  </authors>
  <commentList>
    <comment ref="E6" authorId="0" shapeId="0">
      <text>
        <t>alexbis:
Pas sûr que tous les échanges aient été comptabilisés dans les données des étudiants</t>
      </text>
    </comment>
  </commentList>
</comments>
</file>

<file path=xl/comments/comment12.xml><?xml version="1.0" encoding="utf-8"?>
<comments xmlns="http://schemas.openxmlformats.org/spreadsheetml/2006/main">
  <authors>
    <author>Emmanuel Krieger</author>
  </authors>
  <commentList>
    <comment ref="A1" authorId="0" shapeId="0">
      <text>
        <t>L'identifiant permet de lier les flux appartenant à la même relation contrainte.</t>
      </text>
    </comment>
    <comment ref="B1" authorId="0" shapeId="0">
      <text>
        <t>Origine du flux.
Donnée obligatoire pour réaliser l'AFM.</t>
      </text>
    </comment>
    <comment ref="C1" authorId="0" shapeId="0">
      <text>
        <t>Destination du flux.
Donnée obligatoire pour réaliser l'AFM.</t>
      </text>
    </comment>
    <comment ref="D1" authorId="0" shapeId="0">
      <text>
        <t>Cette colonne permet d'insérer une contrainte d'égalité sur les flux ayant le même identifiant.
Pour donner un exemple, si il y a deux flux de valeur X et Y étant lié par une contrainte a*X = b*Y, eq = 0 doit se lire comme étant :
a*X - b*Y = 0
Il faut donc renseigner a pour le flux de valeur X et -b pour le flux de valeur Y dans la colonne D.
Donnée obligatoire pour réaliser l'AFM si la contrainte est une contrainte d'égalité.</t>
      </text>
    </comment>
    <comment ref="E1" authorId="0" shapeId="0">
      <text>
        <t>Cette colonne permet d'insérer une contrainte d'inégalité sur les flux ayant le même identifiant.
Pour donner un exemple, si il y a deux flux de valeur X et Y étant lié par une contrainte a*X &gt;= b*Y, eq &gt;= 0 doit se lire comme étant :
a*X - b*Y &gt;= 0
Il faut donc renseigner a pour le flux de valeur X et -b pour le flux de valeur Y dans la colonne E.
Donnée obligatoire pour réaliser l'AFM si la contrainte est une contrainte d'inégalité basse.</t>
      </text>
    </comment>
    <comment ref="F1" authorId="0" shapeId="0">
      <text>
        <t xml:space="preserve">Cette colonne permet d'insérer une contrainte d'inégalité sur les flux ayant le même identifiant.
Pour donner un exemple, si il y a deux flux de valeur X et Y étant lié par une contrainte a*X &lt;= b*Y, eq  &lt;= 0 doit se lire comme étant :
a*X - b*Y &lt;= 0
Il faut donc renseigner a pour le flux de valeur X et -b pour le flux de valeur Y dans la colonne F.
Donnée obligatoire pour réaliser l'AFM si la contrainte est une contrainte d'inégalité haute.
</t>
      </text>
    </comment>
    <comment ref="H1" authorId="0" shapeId="0">
      <text>
        <t xml:space="preserve">Colonne permettant d'expliciter de manière écrite la relation décrite dans les cinq cases sur la gauche.
</t>
      </text>
    </comment>
    <comment ref="I1" authorId="0" shapeId="0">
      <text>
        <t>La source peut ici faire référence à une source de données externe au fichier Excel, ou à des données recopiées dans celui-ci dans les pages annexes à la fin de l'excel.</t>
      </text>
    </comment>
    <comment ref="J1" authorId="0" shapeId="0">
      <text>
        <t xml:space="preserve">La colonne hypothèse permet de renseinger les hypothèses prises pour obtenir la donnée en unité de référence.
</t>
      </text>
    </comment>
  </commentList>
</comments>
</file>

<file path=xl/comments/comment13.xml><?xml version="1.0" encoding="utf-8"?>
<comments xmlns="http://schemas.openxmlformats.org/spreadsheetml/2006/main">
  <authors>
    <author>Emmanuel Krieger</author>
  </authors>
  <commentList>
    <comment ref="A1" authorId="0" shapeId="0">
      <text>
        <t>Le niveau d'aggrégation rend compte du détail d'un secteur. Il faut le lire comme étant, pour un niveau d’agrégation donné d'un secteur n, la somme de ses secteurs désagrégés au niveau n+1.</t>
      </text>
    </comment>
    <comment ref="B1" authorId="0" shapeId="0">
      <text>
        <t>Liste des secteurs présents dans l'analyse de flux matière. 
Ceux-ci doivent être conformes aux niveaux d'aggrégation donnés sur la colonne de gauche.</t>
      </text>
    </comment>
    <comment ref="C1" authorId="0" shapeId="0">
      <text>
        <t>Cette colonne permet d'indiquer si la conservation de la masse doit être appliquée aux données concernant le secteur lors de la réconciliation.
Si c'est le cas, un 1 doit être renseigné sur la ligne de ce secteur.</t>
      </text>
    </comment>
    <comment ref="E1" authorId="0" shapeId="0">
      <text>
        <t>La partie sous-filières permet sur le site afm-sankey.fr de filtrer l'AFM par sous-filières définies ici.
Lorsqu'un échange est présent dans plusieurs sous-filières, il faut les mettre à la suite et les séparer par un double point.</t>
      </text>
    </comment>
  </commentList>
</comments>
</file>

<file path=xl/externalLinks/_rels/externalLink1.xml.rels><Relationships xmlns="http://schemas.openxmlformats.org/package/2006/relationships"><Relationship Type="http://schemas.openxmlformats.org/officeDocument/2006/relationships/externalLinkPath" Target="file:///C:\Excel\Pack%20de%20fonctions%20XLP.xlam" TargetMode="External" Id="rId2"/></Relationships>
</file>

<file path=xl/externalLinks/_rels/externalLink2.xml.rels><Relationships xmlns="http://schemas.openxmlformats.org/package/2006/relationships"><Relationship Type="http://schemas.openxmlformats.org/officeDocument/2006/relationships/externalLinkPath" Target="file:///C:\Users\alexbis\Downloads\Projets\RefFlux\Donn&#233;es%20statistiques%20BASIC\PRODCOM_FR%202021%20-%20Attribution%20fili&#232;res%20alimentaires.xlsx" TargetMode="External" Id="rId1"/></Relationships>
</file>

<file path=xl/externalLinks/externalLink1.xml><?xml version="1.0" encoding="utf-8"?>
<externalLink xmlns="http://schemas.openxmlformats.org/spreadsheetml/2006/main">
  <externalBook xmlns:r="http://schemas.openxmlformats.org/officeDocument/2006/relationships" r:id="rId1">
    <sheetNames>
      <sheetName val="Feuille_vide"/>
      <sheetName val="Pack de fonctions XLP"/>
    </sheetNames>
    <definedNames>
      <definedName name="NO_COULEUR_HEX_CELL"/>
    </definedNames>
    <sheetDataSet>
      <sheetData sheetId="0"/>
      <sheetData sheetId="1"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Nomenclature PRODCOM"/>
      <sheetName val="Choix des produits"/>
      <sheetName val="PRODCOM BASIC"/>
    </sheetNames>
    <sheetDataSet>
      <sheetData sheetId="0"/>
      <sheetData sheetId="1"/>
      <sheetData sheetId="2">
        <row r="2">
          <cell r="A2" t="str">
            <v>100000Z1</v>
          </cell>
          <cell r="B2">
            <v>2015</v>
          </cell>
          <cell r="C2" t="str">
            <v>Prepared and preserved meat, meat offal or blood, including prepared meat and offal dishes</v>
          </cell>
          <cell r="D2" t="str">
            <v>PRODQNT</v>
          </cell>
          <cell r="E2">
            <v>1579044805</v>
          </cell>
          <cell r="F2" t="str">
            <v>kg</v>
          </cell>
          <cell r="G2" t="e">
            <v>#N/A</v>
          </cell>
          <cell r="K2" t="str">
            <v>100000Z1</v>
          </cell>
          <cell r="L2">
            <v>2019</v>
          </cell>
          <cell r="M2" t="str">
            <v>Prepared and preserved meat, meat offal or blood, including prepared meat and offal dishes</v>
          </cell>
          <cell r="N2" t="str">
            <v>PRODQNT</v>
          </cell>
          <cell r="O2">
            <v>1635989307</v>
          </cell>
          <cell r="P2" t="str">
            <v>kg</v>
          </cell>
          <cell r="Q2" t="e">
            <v>#N/A</v>
          </cell>
        </row>
        <row r="3">
          <cell r="A3" t="str">
            <v>100000Z2</v>
          </cell>
          <cell r="B3">
            <v>2015</v>
          </cell>
          <cell r="C3" t="str">
            <v>Fish, crustaceans, molluscs, other aquatic invertebrates and seaweed, otherwise prepared or preserved, including prepared meals and dishes</v>
          </cell>
          <cell r="D3" t="str">
            <v>PRODQNT</v>
          </cell>
          <cell r="E3">
            <v>311153261</v>
          </cell>
          <cell r="F3" t="str">
            <v>kg</v>
          </cell>
          <cell r="G3" t="e">
            <v>#N/A</v>
          </cell>
          <cell r="K3" t="str">
            <v>100000Z3</v>
          </cell>
          <cell r="L3">
            <v>2019</v>
          </cell>
          <cell r="M3" t="str">
            <v>Vegetables (except potatoes), preserved otherwise than by vinegar or acetic acid, including prepared vegetable dishes</v>
          </cell>
          <cell r="N3" t="str">
            <v>PRODQNT</v>
          </cell>
          <cell r="O3">
            <v>1160923849</v>
          </cell>
          <cell r="P3" t="str">
            <v>kg</v>
          </cell>
          <cell r="Q3" t="e">
            <v>#N/A</v>
          </cell>
        </row>
        <row r="4">
          <cell r="A4" t="str">
            <v>100000Z3</v>
          </cell>
          <cell r="B4">
            <v>2015</v>
          </cell>
          <cell r="C4" t="str">
            <v>Vegetables (except potatoes), preserved otherwise than by vinegar or acetic acid, including prepared vegetable dishes</v>
          </cell>
          <cell r="D4" t="str">
            <v>PRODQNT</v>
          </cell>
          <cell r="E4">
            <v>1322126738</v>
          </cell>
          <cell r="F4" t="str">
            <v>kg</v>
          </cell>
          <cell r="G4" t="e">
            <v>#N/A</v>
          </cell>
          <cell r="K4" t="str">
            <v>100000Z4</v>
          </cell>
          <cell r="L4">
            <v>2019</v>
          </cell>
          <cell r="M4" t="str">
            <v>Crustaceans, molluscs and other aquatic invertebrates and seaweed, frozen, dried, salted, in brine or otherwise prepared or preserved; Fish, otherwise prepared or preserved; Prepared meals and dishes based on fish, crustaceans and molluscs</v>
          </cell>
          <cell r="N4" t="str">
            <v>PRODQNT</v>
          </cell>
          <cell r="O4">
            <v>163012118</v>
          </cell>
          <cell r="P4" t="str">
            <v>kg</v>
          </cell>
          <cell r="Q4" t="e">
            <v>#N/A</v>
          </cell>
        </row>
        <row r="5">
          <cell r="A5">
            <v>10111140</v>
          </cell>
          <cell r="B5">
            <v>2015</v>
          </cell>
          <cell r="C5" t="str">
            <v>Fresh or chilled carcases, half-carcases and quarters with bone in, of beef and veal</v>
          </cell>
          <cell r="D5" t="str">
            <v>PRODQNT</v>
          </cell>
          <cell r="E5">
            <v>449314166</v>
          </cell>
          <cell r="F5" t="str">
            <v>kg</v>
          </cell>
          <cell r="G5" t="e">
            <v>#N/A</v>
          </cell>
          <cell r="K5">
            <v>10111140</v>
          </cell>
          <cell r="L5">
            <v>2019</v>
          </cell>
          <cell r="M5" t="str">
            <v>Fresh or chilled carcases, half-carcases and quarters with bone in, of beef and veal</v>
          </cell>
          <cell r="N5" t="str">
            <v>PRODQNT</v>
          </cell>
          <cell r="O5">
            <v>394389993</v>
          </cell>
          <cell r="P5" t="str">
            <v>kg</v>
          </cell>
          <cell r="Q5" t="e">
            <v>#N/A</v>
          </cell>
        </row>
        <row r="6">
          <cell r="A6">
            <v>10111190</v>
          </cell>
          <cell r="B6">
            <v>2015</v>
          </cell>
          <cell r="C6" t="str">
            <v>Fresh or chilled cuts, of beef and veal</v>
          </cell>
          <cell r="D6" t="str">
            <v>PRODQNT</v>
          </cell>
          <cell r="E6">
            <v>474277933</v>
          </cell>
          <cell r="F6" t="str">
            <v>kg</v>
          </cell>
          <cell r="G6" t="e">
            <v>#N/A</v>
          </cell>
          <cell r="K6">
            <v>10111190</v>
          </cell>
          <cell r="L6">
            <v>2019</v>
          </cell>
          <cell r="M6" t="str">
            <v>Fresh or chilled cuts, of beef and veal</v>
          </cell>
          <cell r="N6" t="str">
            <v>PRODQNT</v>
          </cell>
          <cell r="O6">
            <v>454537080</v>
          </cell>
          <cell r="P6" t="str">
            <v>kg</v>
          </cell>
          <cell r="Q6" t="e">
            <v>#N/A</v>
          </cell>
        </row>
        <row r="7">
          <cell r="A7">
            <v>10111230</v>
          </cell>
          <cell r="B7">
            <v>2015</v>
          </cell>
          <cell r="C7" t="str">
            <v>Fresh or chilled carcases and half-carcases, of pig meat (including fresh meat packed with salt as a temporary preservative)</v>
          </cell>
          <cell r="D7" t="str">
            <v>PRODQNT</v>
          </cell>
          <cell r="E7">
            <v>329561129</v>
          </cell>
          <cell r="F7" t="str">
            <v>kg</v>
          </cell>
          <cell r="G7" t="e">
            <v>#N/A</v>
          </cell>
          <cell r="K7">
            <v>10111230</v>
          </cell>
          <cell r="L7">
            <v>2019</v>
          </cell>
          <cell r="M7" t="str">
            <v>Fresh or chilled carcases and half-carcases, of pig meat (including fresh meat packed with salt as a temporary preservative)</v>
          </cell>
          <cell r="N7" t="str">
            <v>PRODQNT</v>
          </cell>
          <cell r="O7">
            <v>297254497</v>
          </cell>
          <cell r="P7" t="str">
            <v>kg</v>
          </cell>
          <cell r="Q7" t="e">
            <v>#N/A</v>
          </cell>
        </row>
        <row r="8">
          <cell r="A8">
            <v>10111250</v>
          </cell>
          <cell r="B8">
            <v>2015</v>
          </cell>
          <cell r="C8" t="str">
            <v>Fresh or chilled hams, shoulders and cuts thereof with bone in, of pig meat (including fresh meat packed with salt as a temporary preservative)</v>
          </cell>
          <cell r="D8" t="str">
            <v>PRODQNT</v>
          </cell>
          <cell r="E8">
            <v>617978347</v>
          </cell>
          <cell r="F8" t="str">
            <v>kg</v>
          </cell>
          <cell r="G8" t="e">
            <v>#N/A</v>
          </cell>
          <cell r="K8">
            <v>10111250</v>
          </cell>
          <cell r="L8">
            <v>2019</v>
          </cell>
          <cell r="M8" t="str">
            <v>Fresh or chilled hams, shoulders and cuts thereof with bone in, of pig meat (including fresh meat packed with salt as a temporary preservative)</v>
          </cell>
          <cell r="N8" t="str">
            <v>PRODQNT</v>
          </cell>
          <cell r="O8">
            <v>591494174</v>
          </cell>
          <cell r="P8" t="str">
            <v>kg</v>
          </cell>
          <cell r="Q8" t="e">
            <v>#N/A</v>
          </cell>
        </row>
        <row r="9">
          <cell r="A9">
            <v>10111290</v>
          </cell>
          <cell r="B9">
            <v>2015</v>
          </cell>
          <cell r="C9" t="str">
            <v>Fresh or chilled pig meat (including fresh meat packed with salt as a temporary preservative; excluding carcases and half-carcases, hams, shoulders and cuts thereof with bone in)</v>
          </cell>
          <cell r="D9" t="str">
            <v>PRODQNT</v>
          </cell>
          <cell r="E9">
            <v>674539699</v>
          </cell>
          <cell r="F9" t="str">
            <v>kg</v>
          </cell>
          <cell r="G9" t="e">
            <v>#N/A</v>
          </cell>
          <cell r="K9">
            <v>10111290</v>
          </cell>
          <cell r="L9">
            <v>2019</v>
          </cell>
          <cell r="M9" t="str">
            <v>Fresh or chilled pig meat (including fresh meat packed with salt as a temporary preservative; excluding carcases and half-carcases, hams, shoulders and cuts thereof with bone in)</v>
          </cell>
          <cell r="N9" t="str">
            <v>PRODQNT</v>
          </cell>
          <cell r="O9">
            <v>740379251</v>
          </cell>
          <cell r="P9" t="str">
            <v>kg</v>
          </cell>
          <cell r="Q9" t="e">
            <v>#N/A</v>
          </cell>
        </row>
        <row r="10">
          <cell r="A10">
            <v>10111300</v>
          </cell>
          <cell r="B10">
            <v>2015</v>
          </cell>
          <cell r="C10" t="str">
            <v>Fresh or chilled carcases, half-carcases and cuts, of lamb or sheep</v>
          </cell>
          <cell r="D10" t="str">
            <v>PRODQNT</v>
          </cell>
          <cell r="E10">
            <v>98796416</v>
          </cell>
          <cell r="F10" t="str">
            <v>kg</v>
          </cell>
          <cell r="G10" t="e">
            <v>#N/A</v>
          </cell>
          <cell r="K10">
            <v>10111300</v>
          </cell>
          <cell r="L10">
            <v>2019</v>
          </cell>
          <cell r="M10" t="str">
            <v>Fresh or chilled carcases, half-carcases and cuts, of lamb or sheep</v>
          </cell>
          <cell r="N10" t="str">
            <v>PRODQNT</v>
          </cell>
          <cell r="O10">
            <v>91091484</v>
          </cell>
          <cell r="P10" t="str">
            <v>kg</v>
          </cell>
          <cell r="Q10" t="e">
            <v>#N/A</v>
          </cell>
        </row>
        <row r="11">
          <cell r="A11">
            <v>10111400</v>
          </cell>
          <cell r="B11">
            <v>2015</v>
          </cell>
          <cell r="C11" t="str">
            <v>Meat of goats, fresh or chilled</v>
          </cell>
          <cell r="D11" t="str">
            <v>PRODQNT</v>
          </cell>
          <cell r="E11">
            <v>2681468</v>
          </cell>
          <cell r="F11" t="str">
            <v>kg</v>
          </cell>
          <cell r="G11" t="e">
            <v>#N/A</v>
          </cell>
          <cell r="K11">
            <v>10111400</v>
          </cell>
          <cell r="L11">
            <v>2019</v>
          </cell>
          <cell r="M11" t="str">
            <v>Meat of goats, fresh or chilled</v>
          </cell>
          <cell r="N11" t="str">
            <v>PRODQNT</v>
          </cell>
          <cell r="O11">
            <v>2771435</v>
          </cell>
          <cell r="P11" t="str">
            <v>kg</v>
          </cell>
          <cell r="Q11" t="e">
            <v>#N/A</v>
          </cell>
        </row>
        <row r="12">
          <cell r="A12">
            <v>10111500</v>
          </cell>
          <cell r="B12">
            <v>2015</v>
          </cell>
          <cell r="C12" t="str">
            <v>Meat of horses and other equines, fresh or chilled</v>
          </cell>
          <cell r="D12" t="str">
            <v>PRODQNT</v>
          </cell>
          <cell r="E12">
            <v>1463448</v>
          </cell>
          <cell r="F12" t="str">
            <v>kg</v>
          </cell>
          <cell r="G12" t="e">
            <v>#N/A</v>
          </cell>
          <cell r="K12">
            <v>10111500</v>
          </cell>
          <cell r="L12">
            <v>2019</v>
          </cell>
          <cell r="M12" t="str">
            <v>Meat of horses and other equines, fresh or chilled</v>
          </cell>
          <cell r="N12" t="str">
            <v>PRODQNT</v>
          </cell>
          <cell r="O12">
            <v>933229</v>
          </cell>
          <cell r="P12" t="str">
            <v>kg</v>
          </cell>
          <cell r="Q12" t="e">
            <v>#N/A</v>
          </cell>
        </row>
        <row r="13">
          <cell r="A13">
            <v>10112000</v>
          </cell>
          <cell r="B13">
            <v>2015</v>
          </cell>
          <cell r="C13" t="str">
            <v>Edible offal of bovine animals, swine, sheep, goats, horses and other equines, fresh or chilled</v>
          </cell>
          <cell r="D13" t="str">
            <v>PRODQNT</v>
          </cell>
          <cell r="E13">
            <v>184870706</v>
          </cell>
          <cell r="F13" t="str">
            <v>kg</v>
          </cell>
          <cell r="G13" t="str">
            <v>Abats (hors volaille)</v>
          </cell>
          <cell r="K13">
            <v>10112000</v>
          </cell>
          <cell r="L13">
            <v>2019</v>
          </cell>
          <cell r="M13" t="str">
            <v>Edible offal of bovine animals, swine, sheep, goats, horses and other equines, fresh or chilled</v>
          </cell>
          <cell r="N13" t="str">
            <v>PRODQNT</v>
          </cell>
          <cell r="O13">
            <v>164375850</v>
          </cell>
          <cell r="P13" t="str">
            <v>kg</v>
          </cell>
          <cell r="Q13" t="str">
            <v>Abats (hors volaille)</v>
          </cell>
        </row>
        <row r="14">
          <cell r="A14">
            <v>10113100</v>
          </cell>
          <cell r="B14">
            <v>2015</v>
          </cell>
          <cell r="C14" t="str">
            <v>Frozen carcases, half-carcases, quarters and cuts, of beef and veal</v>
          </cell>
          <cell r="D14" t="str">
            <v>PRODQNT</v>
          </cell>
          <cell r="E14">
            <v>223107567</v>
          </cell>
          <cell r="F14" t="str">
            <v>kg</v>
          </cell>
          <cell r="G14" t="str">
            <v>Abats (hors volaille)</v>
          </cell>
          <cell r="K14">
            <v>10113100</v>
          </cell>
          <cell r="L14">
            <v>2019</v>
          </cell>
          <cell r="M14" t="str">
            <v>Frozen carcases, half-carcases, quarters and cuts, of beef and veal</v>
          </cell>
          <cell r="N14" t="str">
            <v>PRODQNT</v>
          </cell>
          <cell r="O14">
            <v>224052248</v>
          </cell>
          <cell r="P14" t="str">
            <v>kg</v>
          </cell>
          <cell r="Q14" t="str">
            <v>Abats (hors volaille)</v>
          </cell>
        </row>
        <row r="15">
          <cell r="A15">
            <v>10113230</v>
          </cell>
          <cell r="B15">
            <v>2015</v>
          </cell>
          <cell r="C15" t="str">
            <v>Frozen carcases and half-carcases, of pig meat</v>
          </cell>
          <cell r="D15" t="str">
            <v>PRODQNT</v>
          </cell>
          <cell r="E15">
            <v>3663585</v>
          </cell>
          <cell r="F15" t="str">
            <v>kg</v>
          </cell>
          <cell r="G15" t="str">
            <v>Abats (hors volaille)</v>
          </cell>
          <cell r="K15">
            <v>10113230</v>
          </cell>
          <cell r="L15">
            <v>2019</v>
          </cell>
          <cell r="M15" t="str">
            <v>Frozen carcases and half-carcases, of pig meat</v>
          </cell>
          <cell r="N15" t="str">
            <v>PRODQNT</v>
          </cell>
          <cell r="O15">
            <v>4547178</v>
          </cell>
          <cell r="P15" t="str">
            <v>kg</v>
          </cell>
          <cell r="Q15" t="str">
            <v>Abats (hors volaille)</v>
          </cell>
        </row>
        <row r="16">
          <cell r="A16">
            <v>10113250</v>
          </cell>
          <cell r="B16">
            <v>2015</v>
          </cell>
          <cell r="C16" t="str">
            <v>Frozen hams, shoulders and cuts with bone in, of pig meat</v>
          </cell>
          <cell r="D16" t="str">
            <v>PRODQNT</v>
          </cell>
          <cell r="E16">
            <v>83012691</v>
          </cell>
          <cell r="F16" t="str">
            <v>kg</v>
          </cell>
          <cell r="G16" t="str">
            <v>Abats (hors volaille)</v>
          </cell>
          <cell r="K16">
            <v>10113250</v>
          </cell>
          <cell r="L16">
            <v>2019</v>
          </cell>
          <cell r="M16" t="str">
            <v>Frozen hams, shoulders and cuts with bone in, of pig meat</v>
          </cell>
          <cell r="N16" t="str">
            <v>PRODQNT</v>
          </cell>
          <cell r="O16">
            <v>76299016</v>
          </cell>
          <cell r="P16" t="str">
            <v>kg</v>
          </cell>
          <cell r="Q16" t="str">
            <v>Abats (hors volaille)</v>
          </cell>
        </row>
        <row r="17">
          <cell r="A17">
            <v>10113290</v>
          </cell>
          <cell r="B17">
            <v>2015</v>
          </cell>
          <cell r="C17" t="str">
            <v>Frozen pig meat (excluding carcases and half-carcases, hams, shoulders and cuts thereof with bone in)</v>
          </cell>
          <cell r="D17" t="str">
            <v>PRODQNT</v>
          </cell>
          <cell r="E17">
            <v>173566894</v>
          </cell>
          <cell r="F17" t="str">
            <v>kg</v>
          </cell>
          <cell r="G17" t="str">
            <v>Abats (hors volaille)</v>
          </cell>
          <cell r="K17">
            <v>10113290</v>
          </cell>
          <cell r="L17">
            <v>2019</v>
          </cell>
          <cell r="M17" t="str">
            <v>Frozen pig meat (excluding carcases and half-carcases, hams, shoulders and cuts thereof with bone in)</v>
          </cell>
          <cell r="N17" t="str">
            <v>PRODQNT</v>
          </cell>
          <cell r="O17">
            <v>237996605</v>
          </cell>
          <cell r="P17" t="str">
            <v>kg</v>
          </cell>
          <cell r="Q17" t="str">
            <v>Abats (hors volaille)</v>
          </cell>
        </row>
        <row r="18">
          <cell r="A18">
            <v>10113300</v>
          </cell>
          <cell r="B18">
            <v>2015</v>
          </cell>
          <cell r="C18" t="str">
            <v>Frozen carcases, half-carcases and cuts, of lamb or sheep</v>
          </cell>
          <cell r="D18" t="str">
            <v>PRODQNT</v>
          </cell>
          <cell r="E18">
            <v>3852726</v>
          </cell>
          <cell r="F18" t="str">
            <v>kg</v>
          </cell>
          <cell r="G18" t="str">
            <v>Abats (hors volaille)</v>
          </cell>
          <cell r="K18">
            <v>10113300</v>
          </cell>
          <cell r="L18">
            <v>2019</v>
          </cell>
          <cell r="M18" t="str">
            <v>Frozen carcases, half-carcases and cuts, of lamb or sheep</v>
          </cell>
          <cell r="N18" t="str">
            <v>PRODQNT</v>
          </cell>
          <cell r="O18">
            <v>3166660</v>
          </cell>
          <cell r="P18" t="str">
            <v>kg</v>
          </cell>
          <cell r="Q18" t="str">
            <v>Abats (hors volaille)</v>
          </cell>
        </row>
        <row r="19">
          <cell r="A19">
            <v>10113400</v>
          </cell>
          <cell r="B19">
            <v>2015</v>
          </cell>
          <cell r="C19" t="str">
            <v>Frozen meat, of goats</v>
          </cell>
          <cell r="D19" t="str">
            <v>PRODQNT</v>
          </cell>
          <cell r="E19">
            <v>762617</v>
          </cell>
          <cell r="F19" t="str">
            <v>kg</v>
          </cell>
          <cell r="G19" t="str">
            <v>Abats (hors volaille)</v>
          </cell>
          <cell r="K19">
            <v>10113400</v>
          </cell>
          <cell r="L19">
            <v>2019</v>
          </cell>
          <cell r="M19" t="str">
            <v>Frozen meat, of goats</v>
          </cell>
          <cell r="N19" t="str">
            <v>PRODQNT</v>
          </cell>
          <cell r="O19">
            <v>857382</v>
          </cell>
          <cell r="P19" t="str">
            <v>kg</v>
          </cell>
          <cell r="Q19" t="str">
            <v>Abats (hors volaille)</v>
          </cell>
        </row>
        <row r="20">
          <cell r="A20">
            <v>10113910</v>
          </cell>
          <cell r="B20">
            <v>2015</v>
          </cell>
          <cell r="C20" t="str">
            <v>Edible offal of bovine animals, swine, sheep, goats, horses and other equines, frozen</v>
          </cell>
          <cell r="D20" t="str">
            <v>PRODQNT</v>
          </cell>
          <cell r="E20">
            <v>58037269</v>
          </cell>
          <cell r="F20" t="str">
            <v>kg</v>
          </cell>
          <cell r="G20" t="str">
            <v>Abats (hors volaille)</v>
          </cell>
          <cell r="K20">
            <v>10113910</v>
          </cell>
          <cell r="L20">
            <v>2019</v>
          </cell>
          <cell r="M20" t="str">
            <v>Edible offal of bovine animals, swine, sheep, goats, horses and other equines, frozen</v>
          </cell>
          <cell r="N20" t="str">
            <v>PRODQNT</v>
          </cell>
          <cell r="O20">
            <v>63758097</v>
          </cell>
          <cell r="P20" t="str">
            <v>kg</v>
          </cell>
          <cell r="Q20" t="str">
            <v>Abats (hors volaille)</v>
          </cell>
        </row>
        <row r="21">
          <cell r="A21">
            <v>10113930</v>
          </cell>
          <cell r="B21">
            <v>2015</v>
          </cell>
          <cell r="C21" t="str">
            <v>Fresh, chilled or frozen edible meat and offal (including meat and offal of rabbits, hares and game; excluding frog legs, and meat and offal of poultry, bovine and equine animals, swine, sheep and goat)</v>
          </cell>
          <cell r="D21" t="str">
            <v>PRODQNT</v>
          </cell>
          <cell r="E21">
            <v>53154778</v>
          </cell>
          <cell r="F21" t="str">
            <v>kg</v>
          </cell>
          <cell r="G21" t="str">
            <v>Abats (hors volaille)</v>
          </cell>
          <cell r="K21">
            <v>10113930</v>
          </cell>
          <cell r="L21">
            <v>2019</v>
          </cell>
          <cell r="M21" t="str">
            <v>Fresh, chilled or frozen edible meat and offal (including meat and offal of rabbits, hares and game; excluding frog legs, and meat and offal of poultry, bovine and equine animals, swine, sheep and goat)</v>
          </cell>
          <cell r="N21" t="str">
            <v>PRODQNT</v>
          </cell>
          <cell r="O21">
            <v>41535287</v>
          </cell>
          <cell r="P21" t="str">
            <v>kg</v>
          </cell>
          <cell r="Q21" t="str">
            <v>Abats (hors volaille)</v>
          </cell>
        </row>
        <row r="22">
          <cell r="A22">
            <v>10114100</v>
          </cell>
          <cell r="B22">
            <v>2015</v>
          </cell>
          <cell r="C22" t="str">
            <v>Greasy wool not carded or combed (including fleece-washed wool) (excluding shorn wool)</v>
          </cell>
          <cell r="D22" t="str">
            <v>PRODQNT</v>
          </cell>
          <cell r="E22">
            <v>0</v>
          </cell>
          <cell r="F22" t="str">
            <v>kg</v>
          </cell>
          <cell r="G22" t="str">
            <v>Abats (hors volaille)</v>
          </cell>
          <cell r="K22">
            <v>10114100</v>
          </cell>
          <cell r="L22">
            <v>2019</v>
          </cell>
          <cell r="M22" t="str">
            <v>Greasy wool not carded or combed (including fleece-washed wool) (excluding shorn wool)</v>
          </cell>
          <cell r="N22" t="str">
            <v>PRODQNT</v>
          </cell>
          <cell r="O22">
            <v>0</v>
          </cell>
          <cell r="P22" t="str">
            <v>kg</v>
          </cell>
          <cell r="Q22" t="str">
            <v>Abats (hors volaille)</v>
          </cell>
        </row>
        <row r="23">
          <cell r="A23">
            <v>10114200</v>
          </cell>
          <cell r="B23">
            <v>2015</v>
          </cell>
          <cell r="C23" t="str">
            <v>Raw hides and skins of bovine or equine animals, whole (except those linked to HS 4101 90)</v>
          </cell>
          <cell r="D23" t="str">
            <v>PRODQNT</v>
          </cell>
          <cell r="E23">
            <v>4508467</v>
          </cell>
          <cell r="F23" t="str">
            <v>p/st</v>
          </cell>
          <cell r="G23" t="str">
            <v>Peaux bovines</v>
          </cell>
          <cell r="K23">
            <v>10114200</v>
          </cell>
          <cell r="L23">
            <v>2019</v>
          </cell>
          <cell r="M23" t="str">
            <v>Raw hides and skins of bovine or equine animals, whole (except those linked to HS 4101 90)</v>
          </cell>
          <cell r="N23" t="str">
            <v>PRODQNT</v>
          </cell>
          <cell r="O23">
            <v>3966742</v>
          </cell>
          <cell r="P23" t="str">
            <v>p/st</v>
          </cell>
          <cell r="Q23" t="str">
            <v>Peaux bovines</v>
          </cell>
        </row>
        <row r="24">
          <cell r="A24">
            <v>10114300</v>
          </cell>
          <cell r="B24">
            <v>2015</v>
          </cell>
          <cell r="C24" t="str">
            <v>Other raw hides and skins of bovine and equine animals</v>
          </cell>
          <cell r="D24" t="str">
            <v>PRODQNT</v>
          </cell>
          <cell r="E24">
            <v>489835</v>
          </cell>
          <cell r="F24" t="str">
            <v>kg</v>
          </cell>
          <cell r="G24" t="str">
            <v>Peaux bovines</v>
          </cell>
          <cell r="K24">
            <v>10114400</v>
          </cell>
          <cell r="L24">
            <v>2019</v>
          </cell>
          <cell r="M24" t="str">
            <v>Skins of sheep or lambs</v>
          </cell>
          <cell r="N24" t="str">
            <v>PRODQNT</v>
          </cell>
          <cell r="O24">
            <v>2872465</v>
          </cell>
          <cell r="P24" t="str">
            <v>p/st</v>
          </cell>
          <cell r="Q24" t="str">
            <v>Peaux ovines</v>
          </cell>
        </row>
        <row r="25">
          <cell r="A25">
            <v>10114400</v>
          </cell>
          <cell r="B25">
            <v>2015</v>
          </cell>
          <cell r="C25" t="str">
            <v>Skins of sheep or lambs</v>
          </cell>
          <cell r="D25" t="str">
            <v>PRODQNT</v>
          </cell>
          <cell r="E25">
            <v>2747383</v>
          </cell>
          <cell r="F25" t="str">
            <v>p/st</v>
          </cell>
          <cell r="G25" t="str">
            <v>Peaux ovines</v>
          </cell>
          <cell r="K25">
            <v>10114500</v>
          </cell>
          <cell r="L25">
            <v>2019</v>
          </cell>
          <cell r="M25" t="str">
            <v>Raw hides and skins of goats or kids but not tanned, fresh or preserved</v>
          </cell>
          <cell r="N25" t="str">
            <v>PRODQNT</v>
          </cell>
          <cell r="O25">
            <v>270020</v>
          </cell>
          <cell r="P25" t="str">
            <v>p/st</v>
          </cell>
          <cell r="Q25" t="str">
            <v>Peaux caprines</v>
          </cell>
        </row>
        <row r="26">
          <cell r="A26">
            <v>10114500</v>
          </cell>
          <cell r="B26">
            <v>2015</v>
          </cell>
          <cell r="C26" t="str">
            <v>Raw hides and skins of goats or kids but not tanned, fresh or preserved</v>
          </cell>
          <cell r="D26" t="str">
            <v>PRODQNT</v>
          </cell>
          <cell r="E26">
            <v>347489</v>
          </cell>
          <cell r="F26" t="str">
            <v>p/st</v>
          </cell>
          <cell r="G26" t="str">
            <v>Peaux caprines</v>
          </cell>
          <cell r="K26">
            <v>10115040</v>
          </cell>
          <cell r="L26">
            <v>2019</v>
          </cell>
          <cell r="M26" t="str">
            <v>Pig fat free of lean meat; fresh; chilled; frozen; salted; in brine or smoked (excluding rendered)</v>
          </cell>
          <cell r="N26" t="str">
            <v>PRODQNT</v>
          </cell>
          <cell r="O26">
            <v>88397672</v>
          </cell>
          <cell r="P26" t="str">
            <v>kg</v>
          </cell>
          <cell r="Q26" t="str">
            <v>Graisse porcine</v>
          </cell>
        </row>
        <row r="27">
          <cell r="A27">
            <v>10115040</v>
          </cell>
          <cell r="B27">
            <v>2015</v>
          </cell>
          <cell r="C27" t="str">
            <v>Pig fat free of lean meat; fresh; chilled; frozen; salted; in brine or smoked (excluding rendered)</v>
          </cell>
          <cell r="D27" t="str">
            <v>PRODQNT</v>
          </cell>
          <cell r="E27">
            <v>81711640</v>
          </cell>
          <cell r="F27" t="str">
            <v>kg</v>
          </cell>
          <cell r="G27" t="str">
            <v>Graisse porcine</v>
          </cell>
          <cell r="K27">
            <v>10115060</v>
          </cell>
          <cell r="L27">
            <v>2019</v>
          </cell>
          <cell r="M27" t="str">
            <v>Lard and other pig fat; rendered</v>
          </cell>
          <cell r="N27" t="str">
            <v>PRODQNT</v>
          </cell>
          <cell r="O27">
            <v>87240512</v>
          </cell>
          <cell r="P27" t="str">
            <v>kg</v>
          </cell>
          <cell r="Q27" t="str">
            <v>Graisse porcine</v>
          </cell>
        </row>
        <row r="28">
          <cell r="A28">
            <v>10115060</v>
          </cell>
          <cell r="B28">
            <v>2015</v>
          </cell>
          <cell r="C28" t="str">
            <v>Lard and other pig fat; rendered</v>
          </cell>
          <cell r="D28" t="str">
            <v>PRODQNT</v>
          </cell>
          <cell r="E28">
            <v>107844716</v>
          </cell>
          <cell r="F28" t="str">
            <v>kg</v>
          </cell>
          <cell r="G28" t="str">
            <v>Graisse porcine</v>
          </cell>
          <cell r="K28">
            <v>10115070</v>
          </cell>
          <cell r="L28">
            <v>2019</v>
          </cell>
          <cell r="M28" t="str">
            <v>Fats of bovine animals; sheep or goats; raw or rendered</v>
          </cell>
          <cell r="N28" t="str">
            <v>PRODQNT</v>
          </cell>
          <cell r="O28">
            <v>236138223</v>
          </cell>
          <cell r="P28" t="str">
            <v>kg</v>
          </cell>
          <cell r="Q28" t="str">
            <v>Graisse bovine</v>
          </cell>
        </row>
        <row r="29">
          <cell r="A29">
            <v>10115070</v>
          </cell>
          <cell r="B29">
            <v>2015</v>
          </cell>
          <cell r="C29" t="str">
            <v>Fats of bovine animals; sheep or goats; raw or rendered</v>
          </cell>
          <cell r="D29" t="str">
            <v>PRODQNT</v>
          </cell>
          <cell r="E29">
            <v>246690671</v>
          </cell>
          <cell r="F29" t="str">
            <v>kg</v>
          </cell>
          <cell r="G29" t="str">
            <v>Graisse bovine</v>
          </cell>
          <cell r="K29">
            <v>10116030</v>
          </cell>
          <cell r="L29">
            <v>2019</v>
          </cell>
          <cell r="M29" t="str">
            <v>Guts, bladders and stomachs of animals, whole or in pieces (excluding fish)</v>
          </cell>
          <cell r="N29" t="str">
            <v>PRODQNT</v>
          </cell>
          <cell r="O29">
            <v>82003897</v>
          </cell>
          <cell r="P29" t="str">
            <v>kg</v>
          </cell>
          <cell r="Q29" t="str">
            <v>Graisse bovine</v>
          </cell>
        </row>
        <row r="30">
          <cell r="A30">
            <v>10116030</v>
          </cell>
          <cell r="B30">
            <v>2015</v>
          </cell>
          <cell r="C30" t="str">
            <v>Guts, bladders and stomachs of animals, whole or in pieces (excluding fish)</v>
          </cell>
          <cell r="D30" t="str">
            <v>PRODQNT</v>
          </cell>
          <cell r="E30">
            <v>76302659</v>
          </cell>
          <cell r="F30" t="str">
            <v>kg</v>
          </cell>
          <cell r="G30" t="str">
            <v>Graisse bovine</v>
          </cell>
          <cell r="K30">
            <v>10116090</v>
          </cell>
          <cell r="L30">
            <v>2019</v>
          </cell>
          <cell r="M30" t="str">
            <v>Animal disposal, unfit for human consumption (excluding fish, guts, bladders and stomachs)</v>
          </cell>
          <cell r="N30" t="str">
            <v>PRODQNT</v>
          </cell>
          <cell r="O30">
            <v>1032161140</v>
          </cell>
          <cell r="P30" t="str">
            <v>kg</v>
          </cell>
          <cell r="Q30" t="str">
            <v>Graisse bovine</v>
          </cell>
        </row>
        <row r="31">
          <cell r="A31">
            <v>10116090</v>
          </cell>
          <cell r="B31">
            <v>2015</v>
          </cell>
          <cell r="C31" t="str">
            <v>Animal disposal, unfit for human consumption (excluding fish, guts, bladders and stomachs)</v>
          </cell>
          <cell r="D31" t="str">
            <v>PRODQNT</v>
          </cell>
          <cell r="E31">
            <v>1074189976</v>
          </cell>
          <cell r="F31" t="str">
            <v>kg</v>
          </cell>
          <cell r="G31" t="str">
            <v>Graisse bovine</v>
          </cell>
          <cell r="K31" t="str">
            <v>101200Z1</v>
          </cell>
          <cell r="L31">
            <v>2019</v>
          </cell>
          <cell r="M31" t="str">
            <v>Fresh or chilled or frozen whole geese, ducks and guinea fowls</v>
          </cell>
          <cell r="N31" t="str">
            <v>PRODQNT</v>
          </cell>
          <cell r="O31">
            <v>30677392</v>
          </cell>
          <cell r="P31" t="str">
            <v>kg</v>
          </cell>
          <cell r="Q31" t="e">
            <v>#N/A</v>
          </cell>
        </row>
        <row r="32">
          <cell r="A32" t="str">
            <v>101200Z1</v>
          </cell>
          <cell r="B32">
            <v>2015</v>
          </cell>
          <cell r="C32" t="str">
            <v>Fresh or chilled or frozen whole geese, ducks and guinea fowls</v>
          </cell>
          <cell r="D32" t="str">
            <v>PRODQNT</v>
          </cell>
          <cell r="E32">
            <v>31064516</v>
          </cell>
          <cell r="F32" t="str">
            <v>kg</v>
          </cell>
          <cell r="G32" t="e">
            <v>#N/A</v>
          </cell>
          <cell r="K32" t="str">
            <v>101200Z2</v>
          </cell>
          <cell r="L32">
            <v>2019</v>
          </cell>
          <cell r="M32" t="str">
            <v>Fresh or chilled or frozen cuts of geese, ducks and guinea fowls</v>
          </cell>
          <cell r="N32" t="str">
            <v>PRODQNT</v>
          </cell>
          <cell r="O32">
            <v>77379214</v>
          </cell>
          <cell r="P32" t="str">
            <v>kg</v>
          </cell>
          <cell r="Q32" t="e">
            <v>#N/A</v>
          </cell>
        </row>
        <row r="33">
          <cell r="A33" t="str">
            <v>101200Z2</v>
          </cell>
          <cell r="B33">
            <v>2015</v>
          </cell>
          <cell r="C33" t="str">
            <v>Fresh or chilled or frozen cuts of geese, ducks and guinea fowls</v>
          </cell>
          <cell r="D33" t="str">
            <v>PRODQNT</v>
          </cell>
          <cell r="E33">
            <v>111977927</v>
          </cell>
          <cell r="F33" t="str">
            <v>kg</v>
          </cell>
          <cell r="G33" t="e">
            <v>#N/A</v>
          </cell>
          <cell r="K33">
            <v>10121010</v>
          </cell>
          <cell r="L33">
            <v>2019</v>
          </cell>
          <cell r="M33" t="str">
            <v>Fresh or chilled whole chickens</v>
          </cell>
          <cell r="N33" t="str">
            <v>PRODQNT</v>
          </cell>
          <cell r="O33">
            <v>259300711</v>
          </cell>
          <cell r="P33" t="str">
            <v>kg</v>
          </cell>
          <cell r="Q33" t="str">
            <v>Graisse bovine</v>
          </cell>
        </row>
        <row r="34">
          <cell r="A34" t="str">
            <v>101200Z3</v>
          </cell>
          <cell r="B34">
            <v>2015</v>
          </cell>
          <cell r="C34" t="str">
            <v>Fresh or chilled or frozen poultry offal (excluding fresh or chilled fatty livers of geese and ducks)</v>
          </cell>
          <cell r="D34" t="str">
            <v>PRODQNT</v>
          </cell>
          <cell r="E34">
            <v>37706730</v>
          </cell>
          <cell r="F34" t="str">
            <v>kg</v>
          </cell>
          <cell r="G34" t="e">
            <v>#N/A</v>
          </cell>
          <cell r="K34">
            <v>10121020</v>
          </cell>
          <cell r="L34">
            <v>2019</v>
          </cell>
          <cell r="M34" t="str">
            <v>Fresh or chilled whole turkeys</v>
          </cell>
          <cell r="N34" t="str">
            <v>PRODQNT</v>
          </cell>
          <cell r="O34">
            <v>4789070</v>
          </cell>
          <cell r="P34" t="str">
            <v>kg</v>
          </cell>
          <cell r="Q34" t="str">
            <v>Graisse bovine</v>
          </cell>
        </row>
        <row r="35">
          <cell r="A35">
            <v>10121010</v>
          </cell>
          <cell r="B35">
            <v>2015</v>
          </cell>
          <cell r="C35" t="str">
            <v>Fresh or chilled whole chickens</v>
          </cell>
          <cell r="D35" t="str">
            <v>PRODQNT</v>
          </cell>
          <cell r="E35">
            <v>305008982</v>
          </cell>
          <cell r="F35" t="str">
            <v>kg</v>
          </cell>
          <cell r="G35" t="str">
            <v>Graisse bovine</v>
          </cell>
          <cell r="K35">
            <v>10121030</v>
          </cell>
          <cell r="L35">
            <v>2019</v>
          </cell>
          <cell r="M35" t="str">
            <v>Fresh or chilled whole geese, ducks and guinea fowls</v>
          </cell>
          <cell r="N35" t="str">
            <v>PRODQNT</v>
          </cell>
          <cell r="O35">
            <v>25904995</v>
          </cell>
          <cell r="P35" t="str">
            <v>kg</v>
          </cell>
          <cell r="Q35" t="str">
            <v>Graisse bovine</v>
          </cell>
        </row>
        <row r="36">
          <cell r="A36">
            <v>10121020</v>
          </cell>
          <cell r="B36">
            <v>2015</v>
          </cell>
          <cell r="C36" t="str">
            <v>Fresh or chilled whole turkeys</v>
          </cell>
          <cell r="D36" t="str">
            <v>PRODQNT</v>
          </cell>
          <cell r="E36">
            <v>7006200</v>
          </cell>
          <cell r="F36" t="str">
            <v>kg</v>
          </cell>
          <cell r="G36" t="str">
            <v>Graisse bovine</v>
          </cell>
          <cell r="K36">
            <v>10121050</v>
          </cell>
          <cell r="L36">
            <v>2019</v>
          </cell>
          <cell r="M36" t="str">
            <v>Fresh or chilled cuts of chicken</v>
          </cell>
          <cell r="N36" t="str">
            <v>PRODQNT</v>
          </cell>
          <cell r="O36">
            <v>422019061</v>
          </cell>
          <cell r="P36" t="str">
            <v>kg</v>
          </cell>
          <cell r="Q36" t="str">
            <v>Abats volaille</v>
          </cell>
        </row>
        <row r="37">
          <cell r="A37">
            <v>10121030</v>
          </cell>
          <cell r="B37">
            <v>2015</v>
          </cell>
          <cell r="C37" t="str">
            <v>Fresh or chilled whole geese, ducks and guinea fowls</v>
          </cell>
          <cell r="D37" t="str">
            <v>PRODQNT</v>
          </cell>
          <cell r="E37">
            <v>27350462</v>
          </cell>
          <cell r="F37" t="str">
            <v>kg</v>
          </cell>
          <cell r="G37" t="str">
            <v>Graisse bovine</v>
          </cell>
          <cell r="K37">
            <v>10121060</v>
          </cell>
          <cell r="L37">
            <v>2019</v>
          </cell>
          <cell r="M37" t="str">
            <v>Fresh or chilled cuts of turkey</v>
          </cell>
          <cell r="N37" t="str">
            <v>PRODQNT</v>
          </cell>
          <cell r="O37">
            <v>122439496</v>
          </cell>
          <cell r="P37" t="str">
            <v>kg</v>
          </cell>
          <cell r="Q37" t="str">
            <v>Abats volaille</v>
          </cell>
        </row>
        <row r="38">
          <cell r="A38">
            <v>10121040</v>
          </cell>
          <cell r="B38">
            <v>2015</v>
          </cell>
          <cell r="C38" t="str">
            <v>Fresh or chilled fatty livers of geese and ducks</v>
          </cell>
          <cell r="D38" t="str">
            <v>PRODQNT</v>
          </cell>
          <cell r="E38">
            <v>7819661</v>
          </cell>
          <cell r="F38" t="str">
            <v>kg</v>
          </cell>
          <cell r="G38" t="str">
            <v>Abats volaille</v>
          </cell>
          <cell r="K38">
            <v>10121070</v>
          </cell>
          <cell r="L38">
            <v>2019</v>
          </cell>
          <cell r="M38" t="str">
            <v>Fresh or chilled cuts of geese, ducks and guinea fowls</v>
          </cell>
          <cell r="N38" t="str">
            <v>PRODQNT</v>
          </cell>
          <cell r="O38">
            <v>44642369</v>
          </cell>
          <cell r="P38" t="str">
            <v>kg</v>
          </cell>
          <cell r="Q38" t="str">
            <v>Abats volaille</v>
          </cell>
        </row>
        <row r="39">
          <cell r="A39">
            <v>10121050</v>
          </cell>
          <cell r="B39">
            <v>2015</v>
          </cell>
          <cell r="C39" t="str">
            <v>Fresh or chilled cuts of chicken</v>
          </cell>
          <cell r="D39" t="str">
            <v>PRODQNT</v>
          </cell>
          <cell r="E39">
            <v>327611061</v>
          </cell>
          <cell r="F39" t="str">
            <v>kg</v>
          </cell>
          <cell r="G39" t="str">
            <v>Abats volaille</v>
          </cell>
          <cell r="K39">
            <v>10122013</v>
          </cell>
          <cell r="L39">
            <v>2019</v>
          </cell>
          <cell r="M39" t="str">
            <v>Frozen whole chickens</v>
          </cell>
          <cell r="N39" t="str">
            <v>PRODQNT</v>
          </cell>
          <cell r="O39">
            <v>24734550</v>
          </cell>
          <cell r="P39" t="str">
            <v>kg</v>
          </cell>
          <cell r="Q39" t="str">
            <v>Abats volaille</v>
          </cell>
        </row>
        <row r="40">
          <cell r="A40">
            <v>10121060</v>
          </cell>
          <cell r="B40">
            <v>2015</v>
          </cell>
          <cell r="C40" t="str">
            <v>Fresh or chilled cuts of turkey</v>
          </cell>
          <cell r="D40" t="str">
            <v>PRODQNT</v>
          </cell>
          <cell r="E40">
            <v>160615096</v>
          </cell>
          <cell r="F40" t="str">
            <v>kg</v>
          </cell>
          <cell r="G40" t="str">
            <v>Abats volaille</v>
          </cell>
          <cell r="K40">
            <v>10122015</v>
          </cell>
          <cell r="L40">
            <v>2019</v>
          </cell>
          <cell r="M40" t="str">
            <v>Frozen whole turkeys</v>
          </cell>
          <cell r="N40" t="str">
            <v>PRODQNT</v>
          </cell>
          <cell r="O40">
            <v>3536594</v>
          </cell>
          <cell r="P40" t="str">
            <v>kg</v>
          </cell>
          <cell r="Q40" t="str">
            <v>Abats volaille</v>
          </cell>
        </row>
        <row r="41">
          <cell r="A41">
            <v>10121070</v>
          </cell>
          <cell r="B41">
            <v>2015</v>
          </cell>
          <cell r="C41" t="str">
            <v>Fresh or chilled cuts of geese, ducks and guinea fowls</v>
          </cell>
          <cell r="D41" t="str">
            <v>PRODQNT</v>
          </cell>
          <cell r="E41">
            <v>83438086</v>
          </cell>
          <cell r="F41" t="str">
            <v>kg</v>
          </cell>
          <cell r="G41" t="str">
            <v>Abats volaille</v>
          </cell>
          <cell r="K41">
            <v>10122017</v>
          </cell>
          <cell r="L41">
            <v>2019</v>
          </cell>
          <cell r="M41" t="str">
            <v>Frozen whole geese, ducks and guinea fowls</v>
          </cell>
          <cell r="N41" t="str">
            <v>PRODQNT</v>
          </cell>
          <cell r="O41">
            <v>4772397</v>
          </cell>
          <cell r="P41" t="str">
            <v>kg</v>
          </cell>
          <cell r="Q41" t="str">
            <v>Abats volaille</v>
          </cell>
        </row>
        <row r="42">
          <cell r="A42">
            <v>10122017</v>
          </cell>
          <cell r="B42">
            <v>2015</v>
          </cell>
          <cell r="C42" t="str">
            <v>Frozen whole geese, ducks and guinea fowls</v>
          </cell>
          <cell r="D42" t="str">
            <v>PRODQNT</v>
          </cell>
          <cell r="E42">
            <v>3714054</v>
          </cell>
          <cell r="F42" t="str">
            <v>kg</v>
          </cell>
          <cell r="G42" t="str">
            <v>Abats volaille</v>
          </cell>
          <cell r="K42">
            <v>10122053</v>
          </cell>
          <cell r="L42">
            <v>2019</v>
          </cell>
          <cell r="M42" t="str">
            <v>Frozen cuts of chicken</v>
          </cell>
          <cell r="N42" t="str">
            <v>PRODQNT</v>
          </cell>
          <cell r="O42">
            <v>108727601</v>
          </cell>
          <cell r="P42" t="str">
            <v>kg</v>
          </cell>
          <cell r="Q42" t="str">
            <v>Abats volaille</v>
          </cell>
        </row>
        <row r="43">
          <cell r="A43">
            <v>10122053</v>
          </cell>
          <cell r="B43">
            <v>2015</v>
          </cell>
          <cell r="C43" t="str">
            <v>Frozen cuts of chicken</v>
          </cell>
          <cell r="D43" t="str">
            <v>PRODQNT</v>
          </cell>
          <cell r="E43">
            <v>90771917</v>
          </cell>
          <cell r="F43" t="str">
            <v>kg</v>
          </cell>
          <cell r="G43" t="str">
            <v>Abats volaille</v>
          </cell>
          <cell r="K43">
            <v>10122055</v>
          </cell>
          <cell r="L43">
            <v>2019</v>
          </cell>
          <cell r="M43" t="str">
            <v>Frozen cuts of turkey</v>
          </cell>
          <cell r="N43" t="str">
            <v>PRODQNT</v>
          </cell>
          <cell r="O43">
            <v>39561719</v>
          </cell>
          <cell r="P43" t="str">
            <v>kg</v>
          </cell>
          <cell r="Q43" t="str">
            <v>Abats volaille</v>
          </cell>
        </row>
        <row r="44">
          <cell r="A44">
            <v>10122055</v>
          </cell>
          <cell r="B44">
            <v>2015</v>
          </cell>
          <cell r="C44" t="str">
            <v>Frozen cuts of turkey</v>
          </cell>
          <cell r="D44" t="str">
            <v>PRODQNT</v>
          </cell>
          <cell r="E44">
            <v>40443204</v>
          </cell>
          <cell r="F44" t="str">
            <v>kg</v>
          </cell>
          <cell r="G44" t="str">
            <v>Abats volaille</v>
          </cell>
          <cell r="K44">
            <v>10122057</v>
          </cell>
          <cell r="L44">
            <v>2019</v>
          </cell>
          <cell r="M44" t="str">
            <v>Frozen cuts of ducks, geese and guinea fowls</v>
          </cell>
          <cell r="N44" t="str">
            <v>PRODQNT</v>
          </cell>
          <cell r="O44">
            <v>32736845</v>
          </cell>
          <cell r="P44" t="str">
            <v>kg</v>
          </cell>
          <cell r="Q44" t="str">
            <v>Abats volaille</v>
          </cell>
        </row>
        <row r="45">
          <cell r="A45">
            <v>10122057</v>
          </cell>
          <cell r="B45">
            <v>2015</v>
          </cell>
          <cell r="C45" t="str">
            <v>Frozen cuts of ducks, geese and guinea fowls</v>
          </cell>
          <cell r="D45" t="str">
            <v>PRODQNT</v>
          </cell>
          <cell r="E45">
            <v>28539841</v>
          </cell>
          <cell r="F45" t="str">
            <v>kg</v>
          </cell>
          <cell r="G45" t="str">
            <v>Abats volaille</v>
          </cell>
          <cell r="K45">
            <v>10123000</v>
          </cell>
          <cell r="L45">
            <v>2019</v>
          </cell>
          <cell r="M45" t="str">
            <v>Fats of poultry</v>
          </cell>
          <cell r="N45" t="str">
            <v>PRODQNT</v>
          </cell>
          <cell r="O45">
            <v>79281730</v>
          </cell>
          <cell r="P45" t="str">
            <v>kg</v>
          </cell>
          <cell r="Q45" t="str">
            <v>Graisse volaille</v>
          </cell>
        </row>
        <row r="46">
          <cell r="A46">
            <v>10122080</v>
          </cell>
          <cell r="B46">
            <v>2015</v>
          </cell>
          <cell r="C46" t="str">
            <v>Frozen poultry livers</v>
          </cell>
          <cell r="D46" t="str">
            <v>PRODQNT</v>
          </cell>
          <cell r="E46">
            <v>2871814</v>
          </cell>
          <cell r="F46" t="str">
            <v>kg</v>
          </cell>
          <cell r="G46" t="str">
            <v>Abats volaille</v>
          </cell>
          <cell r="K46">
            <v>10125000</v>
          </cell>
          <cell r="L46">
            <v>2019</v>
          </cell>
          <cell r="M46" t="str">
            <v>Prepared skins of birds with feathers or down, feathers, etc.</v>
          </cell>
          <cell r="N46" t="str">
            <v>PRODQNT</v>
          </cell>
          <cell r="O46">
            <v>71383319</v>
          </cell>
          <cell r="P46" t="str">
            <v>kg</v>
          </cell>
          <cell r="Q46" t="str">
            <v>Peaux volaille</v>
          </cell>
        </row>
        <row r="47">
          <cell r="A47">
            <v>10123000</v>
          </cell>
          <cell r="B47">
            <v>2015</v>
          </cell>
          <cell r="C47" t="str">
            <v>Fats of poultry</v>
          </cell>
          <cell r="D47" t="str">
            <v>PRODQNT</v>
          </cell>
          <cell r="E47">
            <v>82530227</v>
          </cell>
          <cell r="F47" t="str">
            <v>kg</v>
          </cell>
          <cell r="G47" t="str">
            <v>Graisse volaille</v>
          </cell>
          <cell r="K47">
            <v>10131120</v>
          </cell>
          <cell r="L47">
            <v>2019</v>
          </cell>
          <cell r="M47" t="str">
            <v>Hams, shoulders and cuts thereof with bone in, of swine, salted, in brine, dried or smoked</v>
          </cell>
          <cell r="N47" t="str">
            <v>PRODQNT</v>
          </cell>
          <cell r="O47">
            <v>9965000</v>
          </cell>
          <cell r="P47" t="str">
            <v>kg</v>
          </cell>
          <cell r="Q47" t="str">
            <v>Produits de charcuterie</v>
          </cell>
        </row>
        <row r="48">
          <cell r="A48">
            <v>10124020</v>
          </cell>
          <cell r="B48">
            <v>2015</v>
          </cell>
          <cell r="C48" t="str">
            <v>Fresh or chilled poultry offal (excluding fatty livers of geese and ducks)</v>
          </cell>
          <cell r="D48" t="str">
            <v>PRODQNT</v>
          </cell>
          <cell r="E48">
            <v>18715165</v>
          </cell>
          <cell r="F48" t="str">
            <v>kg</v>
          </cell>
          <cell r="G48" t="str">
            <v>Abats volaille</v>
          </cell>
          <cell r="K48">
            <v>10131150</v>
          </cell>
          <cell r="L48">
            <v>2019</v>
          </cell>
          <cell r="M48" t="str">
            <v>Bellies and cuts thereof of swine, salted, in brine, dried or smoked</v>
          </cell>
          <cell r="N48" t="str">
            <v>PRODQNT</v>
          </cell>
          <cell r="O48">
            <v>110084000</v>
          </cell>
          <cell r="P48" t="str">
            <v>kg</v>
          </cell>
          <cell r="Q48" t="str">
            <v>Produits de charcuterie</v>
          </cell>
        </row>
        <row r="49">
          <cell r="A49">
            <v>10124050</v>
          </cell>
          <cell r="B49">
            <v>2015</v>
          </cell>
          <cell r="C49" t="str">
            <v>Frozen poultry offal (excluding liver)</v>
          </cell>
          <cell r="D49" t="str">
            <v>PRODQNT</v>
          </cell>
          <cell r="E49">
            <v>16119751</v>
          </cell>
          <cell r="F49" t="str">
            <v>kg</v>
          </cell>
          <cell r="G49" t="str">
            <v>Abats volaille</v>
          </cell>
          <cell r="K49">
            <v>10131180</v>
          </cell>
          <cell r="L49">
            <v>2019</v>
          </cell>
          <cell r="M49" t="str">
            <v>Pig meat salted, in brine, dried or smoked (including bacon, 3/4 sides/middles, fore-ends, loins and cuts thereof; excluding hams, shoulders and cuts thereof with bone in, bellies and cuts thereof)</v>
          </cell>
          <cell r="N49" t="str">
            <v>PRODQNT</v>
          </cell>
          <cell r="O49">
            <v>57219000</v>
          </cell>
          <cell r="P49" t="str">
            <v>kg</v>
          </cell>
          <cell r="Q49" t="str">
            <v>Produits de charcuterie</v>
          </cell>
        </row>
        <row r="50">
          <cell r="A50">
            <v>10125000</v>
          </cell>
          <cell r="B50">
            <v>2015</v>
          </cell>
          <cell r="C50" t="str">
            <v>Prepared skins of birds with feathers or down, feathers, etc.</v>
          </cell>
          <cell r="D50" t="str">
            <v>PRODQNT</v>
          </cell>
          <cell r="E50">
            <v>59208094</v>
          </cell>
          <cell r="F50" t="str">
            <v>kg</v>
          </cell>
          <cell r="G50" t="str">
            <v>Peaux volaille</v>
          </cell>
          <cell r="K50">
            <v>10131200</v>
          </cell>
          <cell r="L50">
            <v>2019</v>
          </cell>
          <cell r="M50" t="str">
            <v>Beef and veal salted, in brine, dried or smoked</v>
          </cell>
          <cell r="N50" t="str">
            <v>PRODQNT</v>
          </cell>
          <cell r="O50">
            <v>1648000</v>
          </cell>
          <cell r="P50" t="str">
            <v>kg</v>
          </cell>
          <cell r="Q50" t="str">
            <v>Viande préparée bovine</v>
          </cell>
        </row>
        <row r="51">
          <cell r="A51">
            <v>10131120</v>
          </cell>
          <cell r="B51">
            <v>2015</v>
          </cell>
          <cell r="C51" t="str">
            <v>Hams, shoulders and cuts thereof with bone in, of swine, salted, in brine, dried or smoked</v>
          </cell>
          <cell r="D51" t="str">
            <v>PRODQNT</v>
          </cell>
          <cell r="E51">
            <v>10841000</v>
          </cell>
          <cell r="F51" t="str">
            <v>kg</v>
          </cell>
          <cell r="G51" t="str">
            <v>Produits de charcuterie</v>
          </cell>
          <cell r="K51">
            <v>10131430</v>
          </cell>
          <cell r="L51">
            <v>2019</v>
          </cell>
          <cell r="M51" t="str">
            <v>Liver sausages and similar products and food preparations based thereon (excluding prepared meals and dishes)</v>
          </cell>
          <cell r="N51" t="str">
            <v>PRODQNT</v>
          </cell>
          <cell r="O51">
            <v>1640000</v>
          </cell>
          <cell r="P51" t="str">
            <v>kg</v>
          </cell>
          <cell r="Q51" t="str">
            <v>Abats préparé</v>
          </cell>
        </row>
        <row r="52">
          <cell r="A52">
            <v>10131150</v>
          </cell>
          <cell r="B52">
            <v>2015</v>
          </cell>
          <cell r="C52" t="str">
            <v>Bellies and cuts thereof of swine, salted, in brine, dried or smoked</v>
          </cell>
          <cell r="D52" t="str">
            <v>PRODQNT</v>
          </cell>
          <cell r="E52">
            <v>112339000</v>
          </cell>
          <cell r="F52" t="str">
            <v>kg</v>
          </cell>
          <cell r="G52" t="str">
            <v>Produits de charcuterie</v>
          </cell>
          <cell r="K52">
            <v>10131460</v>
          </cell>
          <cell r="L52">
            <v>2019</v>
          </cell>
          <cell r="M52" t="str">
            <v>Sausages and similar products of meat, offal or blood and food preparations based thereon (excluding liver sausages and prepared meals and dishes)</v>
          </cell>
          <cell r="N52" t="str">
            <v>PRODQNT</v>
          </cell>
          <cell r="O52">
            <v>446007891</v>
          </cell>
          <cell r="P52" t="str">
            <v>kg</v>
          </cell>
          <cell r="Q52" t="str">
            <v>Produits de charcuterie</v>
          </cell>
        </row>
        <row r="53">
          <cell r="A53">
            <v>10131180</v>
          </cell>
          <cell r="B53">
            <v>2015</v>
          </cell>
          <cell r="C53" t="str">
            <v>Pig meat salted, in brine, dried or smoked (including bacon, 3/4 sides/middles, fore-ends, loins and cuts thereof; excluding hams, shoulders and cuts thereof with bone in, bellies and cuts thereof)</v>
          </cell>
          <cell r="D53" t="str">
            <v>PRODQNT</v>
          </cell>
          <cell r="E53">
            <v>55894000</v>
          </cell>
          <cell r="F53" t="str">
            <v>kg</v>
          </cell>
          <cell r="G53" t="str">
            <v>Produits de charcuterie</v>
          </cell>
          <cell r="K53">
            <v>10131505</v>
          </cell>
          <cell r="L53">
            <v>2019</v>
          </cell>
          <cell r="M53" t="str">
            <v>Prepared or preserved goose or duck liver (excluding sausages and prepared meals and dishes)</v>
          </cell>
          <cell r="N53" t="str">
            <v>PRODQNT</v>
          </cell>
          <cell r="O53">
            <v>34549315</v>
          </cell>
          <cell r="P53" t="str">
            <v>kg</v>
          </cell>
          <cell r="Q53" t="str">
            <v>Abats volaille</v>
          </cell>
        </row>
        <row r="54">
          <cell r="A54">
            <v>10131200</v>
          </cell>
          <cell r="B54">
            <v>2015</v>
          </cell>
          <cell r="C54" t="str">
            <v>Beef and veal salted, in brine, dried or smoked</v>
          </cell>
          <cell r="D54" t="str">
            <v>PRODQNT</v>
          </cell>
          <cell r="E54">
            <v>1488000</v>
          </cell>
          <cell r="F54" t="str">
            <v>kg</v>
          </cell>
          <cell r="G54" t="str">
            <v>Viande préparée bovine</v>
          </cell>
          <cell r="K54">
            <v>10131515</v>
          </cell>
          <cell r="L54">
            <v>2019</v>
          </cell>
          <cell r="M54" t="str">
            <v>Prepared or preserved liver of other animals (excluding sausages and prepared meals and dishes)</v>
          </cell>
          <cell r="N54" t="str">
            <v>PRODQNT</v>
          </cell>
          <cell r="O54">
            <v>12995451</v>
          </cell>
          <cell r="P54" t="str">
            <v>kg</v>
          </cell>
          <cell r="Q54" t="str">
            <v>Abats préparé</v>
          </cell>
        </row>
        <row r="55">
          <cell r="A55">
            <v>10131300</v>
          </cell>
          <cell r="B55">
            <v>2015</v>
          </cell>
          <cell r="C55" t="str">
            <v>Meat salted, in brine, dried or smoked; edible flours and meals of meat or meat offal (excluding pig meat, beef and veal salted, in brine, dried or smoked)</v>
          </cell>
          <cell r="D55" t="str">
            <v>PRODQNT</v>
          </cell>
          <cell r="E55">
            <v>8068701</v>
          </cell>
          <cell r="F55" t="str">
            <v>kg</v>
          </cell>
          <cell r="G55" t="str">
            <v>Viande préparée volaille</v>
          </cell>
          <cell r="K55">
            <v>10131525</v>
          </cell>
          <cell r="L55">
            <v>2019</v>
          </cell>
          <cell r="M55" t="str">
            <v>Prepared or preserved meat or offal of turkeys (excluding sausages, preparations of liver and prepared meals and dishes)</v>
          </cell>
          <cell r="N55" t="str">
            <v>PRODQNT</v>
          </cell>
          <cell r="O55">
            <v>42507187</v>
          </cell>
          <cell r="P55" t="str">
            <v>kg</v>
          </cell>
          <cell r="Q55" t="str">
            <v>Viande préparée volaille</v>
          </cell>
        </row>
        <row r="56">
          <cell r="A56">
            <v>10131430</v>
          </cell>
          <cell r="B56">
            <v>2015</v>
          </cell>
          <cell r="C56" t="str">
            <v>Liver sausages and similar products and food preparations based thereon (excluding prepared meals and dishes)</v>
          </cell>
          <cell r="D56" t="str">
            <v>PRODQNT</v>
          </cell>
          <cell r="E56">
            <v>1043000</v>
          </cell>
          <cell r="F56" t="str">
            <v>kg</v>
          </cell>
          <cell r="G56" t="str">
            <v>Abats préparé</v>
          </cell>
          <cell r="K56">
            <v>10131535</v>
          </cell>
          <cell r="L56">
            <v>2019</v>
          </cell>
          <cell r="M56" t="str">
            <v>Other prepared or preserved poultry meat (excluding sausages, preparations of liver and prepared meals and dishes)</v>
          </cell>
          <cell r="N56" t="str">
            <v>PRODQNT</v>
          </cell>
          <cell r="O56">
            <v>158579193</v>
          </cell>
          <cell r="P56" t="str">
            <v>kg</v>
          </cell>
          <cell r="Q56" t="str">
            <v>Viande préparée volaille</v>
          </cell>
        </row>
        <row r="57">
          <cell r="A57">
            <v>10131460</v>
          </cell>
          <cell r="B57">
            <v>2015</v>
          </cell>
          <cell r="C57" t="str">
            <v>Sausages and similar products of meat, offal or blood and food preparations based thereon (excluding liver sausages and prepared meals and dishes)</v>
          </cell>
          <cell r="D57" t="str">
            <v>PRODQNT</v>
          </cell>
          <cell r="E57">
            <v>441630415</v>
          </cell>
          <cell r="F57" t="str">
            <v>kg</v>
          </cell>
          <cell r="G57" t="str">
            <v>Produits de charcuterie</v>
          </cell>
          <cell r="K57">
            <v>10131545</v>
          </cell>
          <cell r="L57">
            <v>2019</v>
          </cell>
          <cell r="M57" t="str">
            <v>Prepared or preserved meat of swine: hams and cuts thereof (excluding prepared meals and dishes)</v>
          </cell>
          <cell r="N57" t="str">
            <v>PRODQNT</v>
          </cell>
          <cell r="O57">
            <v>228424000</v>
          </cell>
          <cell r="P57" t="str">
            <v>kg</v>
          </cell>
          <cell r="Q57" t="str">
            <v>Viande préparée porcine</v>
          </cell>
        </row>
        <row r="58">
          <cell r="A58">
            <v>10131505</v>
          </cell>
          <cell r="B58">
            <v>2015</v>
          </cell>
          <cell r="C58" t="str">
            <v>Prepared or preserved goose or duck liver (excluding sausages and prepared meals and dishes)</v>
          </cell>
          <cell r="D58" t="str">
            <v>PRODQNT</v>
          </cell>
          <cell r="E58">
            <v>32526868</v>
          </cell>
          <cell r="F58" t="str">
            <v>kg</v>
          </cell>
          <cell r="G58" t="str">
            <v>Abats volaille</v>
          </cell>
          <cell r="K58">
            <v>10131555</v>
          </cell>
          <cell r="L58">
            <v>2019</v>
          </cell>
          <cell r="M58" t="str">
            <v>Prepared or preserved meat of swine: shoulders and cuts thereof, of swine (excluding prepared meals and dishes)</v>
          </cell>
          <cell r="N58" t="str">
            <v>PRODQNT</v>
          </cell>
          <cell r="O58">
            <v>13406000</v>
          </cell>
          <cell r="P58" t="str">
            <v>kg</v>
          </cell>
          <cell r="Q58" t="str">
            <v>Viande préparée porcine</v>
          </cell>
        </row>
        <row r="59">
          <cell r="A59">
            <v>10131515</v>
          </cell>
          <cell r="B59">
            <v>2015</v>
          </cell>
          <cell r="C59" t="str">
            <v>Prepared or preserved liver of other animals (excluding sausages and prepared meals and dishes)</v>
          </cell>
          <cell r="D59" t="str">
            <v>PRODQNT</v>
          </cell>
          <cell r="E59">
            <v>15080758</v>
          </cell>
          <cell r="F59" t="str">
            <v>kg</v>
          </cell>
          <cell r="G59" t="str">
            <v>Abats préparé</v>
          </cell>
          <cell r="K59">
            <v>10131565</v>
          </cell>
          <cell r="L59">
            <v>2019</v>
          </cell>
          <cell r="M59" t="str">
            <v>Prepared or preserved meat, offal and mixtures of domestic swine, including mixtures, containing &lt;à‚Â 40à‚Â % meat or offal of any kind and fats of any kind (excluding sausages and similar products, homogenised preparations, preparations of liver and prepared meals and dishes)</v>
          </cell>
          <cell r="N59" t="str">
            <v>PRODQNT</v>
          </cell>
          <cell r="O59">
            <v>0</v>
          </cell>
          <cell r="P59" t="str">
            <v>kg</v>
          </cell>
          <cell r="Q59" t="str">
            <v>Viande préparée porcine</v>
          </cell>
        </row>
        <row r="60">
          <cell r="A60">
            <v>10131525</v>
          </cell>
          <cell r="B60">
            <v>2015</v>
          </cell>
          <cell r="C60" t="str">
            <v>Prepared or preserved meat or offal of turkeys (excluding sausages, preparations of liver and prepared meals and dishes)</v>
          </cell>
          <cell r="D60" t="str">
            <v>PRODQNT</v>
          </cell>
          <cell r="E60">
            <v>48529721</v>
          </cell>
          <cell r="F60" t="str">
            <v>kg</v>
          </cell>
          <cell r="G60" t="str">
            <v>Viande préparée volaille</v>
          </cell>
          <cell r="K60">
            <v>10131575</v>
          </cell>
          <cell r="L60">
            <v>2019</v>
          </cell>
          <cell r="M60" t="str">
            <v>Other prepared or preserved meat, offal and mixtures of swine, including mixtures (excluding sausages and similar products, homogenised preparations, preparations of liver and prepared meals and dishes)</v>
          </cell>
          <cell r="N60" t="str">
            <v>PRODQNT</v>
          </cell>
          <cell r="O60">
            <v>117539437</v>
          </cell>
          <cell r="P60" t="str">
            <v>kg</v>
          </cell>
          <cell r="Q60" t="str">
            <v>Viande préparée porcine</v>
          </cell>
        </row>
        <row r="61">
          <cell r="A61">
            <v>10131535</v>
          </cell>
          <cell r="B61">
            <v>2015</v>
          </cell>
          <cell r="C61" t="str">
            <v>Other prepared or preserved poultry meat (excluding sausages, preparations of liver and prepared meals and dishes)</v>
          </cell>
          <cell r="D61" t="str">
            <v>PRODQNT</v>
          </cell>
          <cell r="E61">
            <v>147164422</v>
          </cell>
          <cell r="F61" t="str">
            <v>kg</v>
          </cell>
          <cell r="G61" t="str">
            <v>Viande préparée volaille</v>
          </cell>
          <cell r="K61">
            <v>10131585</v>
          </cell>
          <cell r="L61">
            <v>2019</v>
          </cell>
          <cell r="M61" t="str">
            <v>Prepared or preserved meat or offal of bovine animals (excluding sausages and similar products, homogenised preparations, preparations of liver and prepared meals and dishes)</v>
          </cell>
          <cell r="N61" t="str">
            <v>PRODQNT</v>
          </cell>
          <cell r="O61">
            <v>32888000</v>
          </cell>
          <cell r="P61" t="str">
            <v>kg</v>
          </cell>
          <cell r="Q61" t="str">
            <v>Viande préparée bovine</v>
          </cell>
        </row>
        <row r="62">
          <cell r="A62">
            <v>10131545</v>
          </cell>
          <cell r="B62">
            <v>2015</v>
          </cell>
          <cell r="C62" t="str">
            <v>Prepared or preserved meat of swine: hams and cuts thereof (excluding prepared meals and dishes)</v>
          </cell>
          <cell r="D62" t="str">
            <v>PRODQNT</v>
          </cell>
          <cell r="E62">
            <v>260453000</v>
          </cell>
          <cell r="F62" t="str">
            <v>kg</v>
          </cell>
          <cell r="G62" t="str">
            <v>Viande préparée porcine</v>
          </cell>
          <cell r="K62">
            <v>10131595</v>
          </cell>
          <cell r="L62">
            <v>2019</v>
          </cell>
          <cell r="M62" t="str">
            <v>Other prepared or preserved meat or offal, including blood (excluding sausages and similar products, homogenised preparations, preparations of liver and prepared meals and dishes)</v>
          </cell>
          <cell r="N62" t="str">
            <v>PRODQNT</v>
          </cell>
          <cell r="O62">
            <v>8464844</v>
          </cell>
          <cell r="P62" t="str">
            <v>kg</v>
          </cell>
          <cell r="Q62" t="str">
            <v>Viande préparée ovine</v>
          </cell>
        </row>
        <row r="63">
          <cell r="A63">
            <v>10131555</v>
          </cell>
          <cell r="B63">
            <v>2015</v>
          </cell>
          <cell r="C63" t="str">
            <v>Prepared or preserved meat of swine: shoulders and cuts thereof, of swine (excluding prepared meals and dishes)</v>
          </cell>
          <cell r="D63" t="str">
            <v>PRODQNT</v>
          </cell>
          <cell r="E63">
            <v>15618000</v>
          </cell>
          <cell r="F63" t="str">
            <v>kg</v>
          </cell>
          <cell r="G63" t="str">
            <v>Viande préparée porcine</v>
          </cell>
          <cell r="K63">
            <v>10131600</v>
          </cell>
          <cell r="L63">
            <v>2019</v>
          </cell>
          <cell r="M63" t="str">
            <v>Flours, meals and pellets of meat or meat offal unfit for human consumption; greaves</v>
          </cell>
          <cell r="N63" t="str">
            <v>PRODQNT</v>
          </cell>
          <cell r="O63">
            <v>572531702</v>
          </cell>
          <cell r="P63" t="str">
            <v>kg</v>
          </cell>
          <cell r="Q63" t="str">
            <v>Viande préparée ovine</v>
          </cell>
        </row>
        <row r="64">
          <cell r="A64">
            <v>10131565</v>
          </cell>
          <cell r="B64">
            <v>2015</v>
          </cell>
          <cell r="C64" t="str">
            <v>Prepared or preserved meat, offal and mixtures of domestic swine, including mixtures, containing &lt;à‚Â 40à‚Â % meat or offal of any kind and fats of any kind (excluding sausages and similar products, homogenised preparations, preparations of liver and prepared meals and dishes)</v>
          </cell>
          <cell r="D64" t="str">
            <v>PRODQNT</v>
          </cell>
          <cell r="E64">
            <v>0</v>
          </cell>
          <cell r="F64" t="str">
            <v>kg</v>
          </cell>
          <cell r="G64" t="str">
            <v>Viande préparée porcine</v>
          </cell>
          <cell r="K64">
            <v>10201110</v>
          </cell>
          <cell r="L64">
            <v>2019</v>
          </cell>
          <cell r="M64" t="str">
            <v>Fresh or chilled fish fillets and fish meat (including shark fins), whether or not minced</v>
          </cell>
          <cell r="N64" t="str">
            <v>PRODQNT</v>
          </cell>
          <cell r="O64">
            <v>67387913</v>
          </cell>
          <cell r="P64" t="str">
            <v>kg</v>
          </cell>
          <cell r="Q64" t="str">
            <v>Viande préparée ovine</v>
          </cell>
        </row>
        <row r="65">
          <cell r="A65">
            <v>10131575</v>
          </cell>
          <cell r="B65">
            <v>2015</v>
          </cell>
          <cell r="C65" t="str">
            <v>Other prepared or preserved meat, offal and mixtures of swine, including mixtures (excluding sausages and similar products, homogenised preparations, preparations of liver and prepared meals and dishes)</v>
          </cell>
          <cell r="D65" t="str">
            <v>PRODQNT</v>
          </cell>
          <cell r="E65">
            <v>116542692</v>
          </cell>
          <cell r="F65" t="str">
            <v>kg</v>
          </cell>
          <cell r="G65" t="str">
            <v>Viande préparée porcine</v>
          </cell>
          <cell r="K65">
            <v>10201200</v>
          </cell>
          <cell r="L65">
            <v>2019</v>
          </cell>
          <cell r="M65" t="str">
            <v>Fresh or chilled fish livers and roes</v>
          </cell>
          <cell r="N65" t="str">
            <v>PRODQNT</v>
          </cell>
          <cell r="O65">
            <v>50058</v>
          </cell>
          <cell r="P65" t="str">
            <v>kg</v>
          </cell>
          <cell r="Q65" t="str">
            <v>Viande préparée ovine</v>
          </cell>
        </row>
        <row r="66">
          <cell r="A66">
            <v>10131585</v>
          </cell>
          <cell r="B66">
            <v>2015</v>
          </cell>
          <cell r="C66" t="str">
            <v>Prepared or preserved meat or offal of bovine animals (excluding sausages and similar products, homogenised preparations, preparations of liver and prepared meals and dishes)</v>
          </cell>
          <cell r="D66" t="str">
            <v>PRODQNT</v>
          </cell>
          <cell r="E66">
            <v>29135000</v>
          </cell>
          <cell r="F66" t="str">
            <v>kg</v>
          </cell>
          <cell r="G66" t="str">
            <v>Viande préparée bovine</v>
          </cell>
          <cell r="K66">
            <v>10201330</v>
          </cell>
          <cell r="L66">
            <v>2019</v>
          </cell>
          <cell r="M66" t="str">
            <v>Frozen whole salt water fish</v>
          </cell>
          <cell r="N66" t="str">
            <v>PRODQNT</v>
          </cell>
          <cell r="O66">
            <v>6301283</v>
          </cell>
          <cell r="P66" t="str">
            <v>kg</v>
          </cell>
          <cell r="Q66" t="str">
            <v>Viande préparée ovine</v>
          </cell>
        </row>
        <row r="67">
          <cell r="A67">
            <v>10131595</v>
          </cell>
          <cell r="B67">
            <v>2015</v>
          </cell>
          <cell r="C67" t="str">
            <v>Other prepared or preserved meat or offal, including blood (excluding sausages and similar products, homogenised preparations, preparations of liver and prepared meals and dishes)</v>
          </cell>
          <cell r="D67" t="str">
            <v>PRODQNT</v>
          </cell>
          <cell r="E67">
            <v>7836072</v>
          </cell>
          <cell r="F67" t="str">
            <v>kg</v>
          </cell>
          <cell r="G67" t="str">
            <v>Viande préparée ovine</v>
          </cell>
          <cell r="K67">
            <v>10201360</v>
          </cell>
          <cell r="L67">
            <v>2019</v>
          </cell>
          <cell r="M67" t="str">
            <v>Frozen whole fresh water fish</v>
          </cell>
          <cell r="N67" t="str">
            <v>PRODQNT</v>
          </cell>
          <cell r="O67">
            <v>265043</v>
          </cell>
          <cell r="P67" t="str">
            <v>kg</v>
          </cell>
          <cell r="Q67" t="str">
            <v>Viande préparée ovine</v>
          </cell>
        </row>
        <row r="68">
          <cell r="A68">
            <v>10131600</v>
          </cell>
          <cell r="B68">
            <v>2015</v>
          </cell>
          <cell r="C68" t="str">
            <v>Flours, meals and pellets of meat or meat offal unfit for human consumption; greaves</v>
          </cell>
          <cell r="D68" t="str">
            <v>PRODQNT</v>
          </cell>
          <cell r="E68">
            <v>627937609</v>
          </cell>
          <cell r="F68" t="str">
            <v>kg</v>
          </cell>
          <cell r="G68" t="str">
            <v>Viande préparée ovine</v>
          </cell>
          <cell r="K68">
            <v>10201400</v>
          </cell>
          <cell r="L68">
            <v>2019</v>
          </cell>
          <cell r="M68" t="str">
            <v>Frozen fish fillets</v>
          </cell>
          <cell r="N68" t="str">
            <v>PRODQNT</v>
          </cell>
          <cell r="O68">
            <v>15583535</v>
          </cell>
          <cell r="P68" t="str">
            <v>kg</v>
          </cell>
          <cell r="Q68" t="str">
            <v>Viande préparée ovine</v>
          </cell>
        </row>
        <row r="69">
          <cell r="A69">
            <v>10201100</v>
          </cell>
          <cell r="B69">
            <v>2015</v>
          </cell>
          <cell r="C69" t="str">
            <v>Fresh or chilled fish fillets and fish meat, whether or not minced</v>
          </cell>
          <cell r="D69" t="str">
            <v>PRODQNT</v>
          </cell>
          <cell r="E69">
            <v>71916901</v>
          </cell>
          <cell r="F69" t="str">
            <v>kg</v>
          </cell>
          <cell r="G69" t="str">
            <v>Viande préparée ovine</v>
          </cell>
          <cell r="K69">
            <v>10201510</v>
          </cell>
          <cell r="L69">
            <v>2019</v>
          </cell>
          <cell r="M69" t="str">
            <v>Frozen fish meat, whether or not minced (excluding fillets and surimi)</v>
          </cell>
          <cell r="N69" t="str">
            <v>PRODQNT</v>
          </cell>
          <cell r="O69">
            <v>3118583</v>
          </cell>
          <cell r="P69" t="str">
            <v>kg</v>
          </cell>
          <cell r="Q69" t="str">
            <v>Viande préparée ovine</v>
          </cell>
        </row>
        <row r="70">
          <cell r="A70">
            <v>10201200</v>
          </cell>
          <cell r="B70">
            <v>2015</v>
          </cell>
          <cell r="C70" t="str">
            <v>Fresh or chilled fish livers and roes</v>
          </cell>
          <cell r="D70" t="str">
            <v>PRODQNT</v>
          </cell>
          <cell r="E70">
            <v>55740</v>
          </cell>
          <cell r="F70" t="str">
            <v>kg</v>
          </cell>
          <cell r="G70" t="str">
            <v>Viande préparée ovine</v>
          </cell>
          <cell r="K70">
            <v>10202455</v>
          </cell>
          <cell r="L70">
            <v>2019</v>
          </cell>
          <cell r="M70" t="str">
            <v>Smoked herrings (including fillets, excluding heads, tails and maws)</v>
          </cell>
          <cell r="N70" t="str">
            <v>PRODQNT</v>
          </cell>
          <cell r="O70">
            <v>1407844</v>
          </cell>
          <cell r="P70" t="str">
            <v>kg</v>
          </cell>
          <cell r="Q70" t="str">
            <v>Viande préparée ovine</v>
          </cell>
        </row>
        <row r="71">
          <cell r="A71">
            <v>10201330</v>
          </cell>
          <cell r="B71">
            <v>2015</v>
          </cell>
          <cell r="C71" t="str">
            <v>Frozen whole salt water fish</v>
          </cell>
          <cell r="D71" t="str">
            <v>PRODQNT</v>
          </cell>
          <cell r="E71">
            <v>3218825</v>
          </cell>
          <cell r="F71" t="str">
            <v>kg</v>
          </cell>
          <cell r="G71" t="str">
            <v>Viande préparée ovine</v>
          </cell>
          <cell r="K71">
            <v>10202470</v>
          </cell>
          <cell r="L71">
            <v>2019</v>
          </cell>
          <cell r="M71" t="str">
            <v>Smoked trout (incl. fillets, excluding heads, tails and maws)</v>
          </cell>
          <cell r="N71" t="str">
            <v>PRODQNT</v>
          </cell>
          <cell r="O71">
            <v>772691</v>
          </cell>
          <cell r="P71" t="str">
            <v>kg</v>
          </cell>
          <cell r="Q71" t="str">
            <v>Viande préparée ovine</v>
          </cell>
        </row>
        <row r="72">
          <cell r="A72">
            <v>10201360</v>
          </cell>
          <cell r="B72">
            <v>2015</v>
          </cell>
          <cell r="C72" t="str">
            <v>Frozen whole fresh water fish</v>
          </cell>
          <cell r="D72" t="str">
            <v>PRODQNT</v>
          </cell>
          <cell r="E72">
            <v>414448</v>
          </cell>
          <cell r="F72" t="str">
            <v>kg</v>
          </cell>
          <cell r="G72" t="str">
            <v>Viande préparée ovine</v>
          </cell>
          <cell r="K72">
            <v>10202510</v>
          </cell>
          <cell r="L72">
            <v>2019</v>
          </cell>
          <cell r="M72" t="str">
            <v>Prepared or preserved salmon, whole or in pieces (excluding minced products and prepared meals and dishes)</v>
          </cell>
          <cell r="N72" t="str">
            <v>PRODQNT</v>
          </cell>
          <cell r="O72">
            <v>1598600</v>
          </cell>
          <cell r="P72" t="str">
            <v>kg</v>
          </cell>
          <cell r="Q72" t="str">
            <v>Viande préparée ovine</v>
          </cell>
        </row>
        <row r="73">
          <cell r="A73">
            <v>10201400</v>
          </cell>
          <cell r="B73">
            <v>2015</v>
          </cell>
          <cell r="C73" t="str">
            <v>Frozen fish fillets</v>
          </cell>
          <cell r="D73" t="str">
            <v>PRODQNT</v>
          </cell>
          <cell r="E73">
            <v>11430904</v>
          </cell>
          <cell r="F73" t="str">
            <v>kg</v>
          </cell>
          <cell r="G73" t="str">
            <v>Viande préparée ovine</v>
          </cell>
          <cell r="K73">
            <v>10202520</v>
          </cell>
          <cell r="L73">
            <v>2019</v>
          </cell>
          <cell r="M73" t="str">
            <v>Prepared or preserved herrings, whole or in pieces (excluding minced products and prepared meals and dishes)</v>
          </cell>
          <cell r="N73" t="str">
            <v>PRODQNT</v>
          </cell>
          <cell r="O73">
            <v>1126610</v>
          </cell>
          <cell r="P73" t="str">
            <v>kg</v>
          </cell>
          <cell r="Q73" t="str">
            <v>Viande préparée ovine</v>
          </cell>
        </row>
        <row r="74">
          <cell r="A74">
            <v>10201500</v>
          </cell>
          <cell r="B74">
            <v>2015</v>
          </cell>
          <cell r="C74" t="str">
            <v>Frozen fish meat, whether or not minced (excluding fillets)</v>
          </cell>
          <cell r="D74" t="str">
            <v>PRODQNT</v>
          </cell>
          <cell r="E74">
            <v>904630</v>
          </cell>
          <cell r="F74" t="str">
            <v>kg</v>
          </cell>
          <cell r="G74" t="str">
            <v>Viande préparée ovine</v>
          </cell>
          <cell r="K74">
            <v>10202530</v>
          </cell>
          <cell r="L74">
            <v>2019</v>
          </cell>
          <cell r="M74" t="str">
            <v>Prepared or preserved sardines, sardinella, brisling and sprats, whole or in pieces (excluding minced products and prepared meals and dishes)</v>
          </cell>
          <cell r="N74" t="str">
            <v>PRODQNT</v>
          </cell>
          <cell r="O74">
            <v>8782585</v>
          </cell>
          <cell r="P74" t="str">
            <v>kg</v>
          </cell>
          <cell r="Q74" t="str">
            <v>Viande préparée ovine</v>
          </cell>
        </row>
        <row r="75">
          <cell r="A75">
            <v>10202200</v>
          </cell>
          <cell r="B75">
            <v>2015</v>
          </cell>
          <cell r="C75" t="str">
            <v>Flours, meals and pellets of fish, fit for human consumption; fish livers and roes, dried, smoked, salted or in brine</v>
          </cell>
          <cell r="D75" t="str">
            <v>PRODQNT</v>
          </cell>
          <cell r="E75">
            <v>337673</v>
          </cell>
          <cell r="F75" t="str">
            <v>kg</v>
          </cell>
          <cell r="G75" t="str">
            <v>Viande préparée ovine</v>
          </cell>
          <cell r="K75">
            <v>10202540</v>
          </cell>
          <cell r="L75">
            <v>2019</v>
          </cell>
          <cell r="M75" t="str">
            <v>Prepared or preserved tuna, skipjack and Atlantic bonito, whole or in pieces (excluding minced products and prepared meals and dishes)</v>
          </cell>
          <cell r="N75" t="str">
            <v>PRODQNT</v>
          </cell>
          <cell r="O75">
            <v>17688562</v>
          </cell>
          <cell r="P75" t="str">
            <v>kg</v>
          </cell>
          <cell r="Q75" t="str">
            <v>Viande préparée ovine</v>
          </cell>
        </row>
        <row r="76">
          <cell r="A76">
            <v>10202425</v>
          </cell>
          <cell r="B76">
            <v>2015</v>
          </cell>
          <cell r="C76" t="str">
            <v>Smoked Pacific, Atlantic and Danube salmon (including fillets, excluding heads, tails and maws)</v>
          </cell>
          <cell r="D76" t="str">
            <v>PRODQNT</v>
          </cell>
          <cell r="E76">
            <v>23024935</v>
          </cell>
          <cell r="F76" t="str">
            <v>kg</v>
          </cell>
          <cell r="G76" t="str">
            <v>Viande préparée ovine</v>
          </cell>
          <cell r="K76">
            <v>10202550</v>
          </cell>
          <cell r="L76">
            <v>2019</v>
          </cell>
          <cell r="M76" t="str">
            <v>Prepared or preserved mackerel, whole or in pieces (excluding minced products and prepared meals and dishes)</v>
          </cell>
          <cell r="N76" t="str">
            <v>PRODQNT</v>
          </cell>
          <cell r="O76">
            <v>15928033</v>
          </cell>
          <cell r="P76" t="str">
            <v>kg</v>
          </cell>
          <cell r="Q76" t="str">
            <v>Viande préparée ovine</v>
          </cell>
        </row>
        <row r="77">
          <cell r="A77">
            <v>10202455</v>
          </cell>
          <cell r="B77">
            <v>2015</v>
          </cell>
          <cell r="C77" t="str">
            <v>Smoked herrings (including fillets, excluding heads, tails and maws)</v>
          </cell>
          <cell r="D77" t="str">
            <v>PRODQNT</v>
          </cell>
          <cell r="E77">
            <v>1720131</v>
          </cell>
          <cell r="F77" t="str">
            <v>kg</v>
          </cell>
          <cell r="G77" t="str">
            <v>Viande préparée ovine</v>
          </cell>
          <cell r="K77">
            <v>10202560</v>
          </cell>
          <cell r="L77">
            <v>2019</v>
          </cell>
          <cell r="M77" t="str">
            <v>Prepared or preserved anchovies, whole or in pieces (excluding minced products and prepared meals and dishes)</v>
          </cell>
          <cell r="N77" t="str">
            <v>PRODQNT</v>
          </cell>
          <cell r="O77">
            <v>205472</v>
          </cell>
          <cell r="P77" t="str">
            <v>kg</v>
          </cell>
          <cell r="Q77" t="str">
            <v>Viande préparée ovine</v>
          </cell>
        </row>
        <row r="78">
          <cell r="A78">
            <v>10202485</v>
          </cell>
          <cell r="B78">
            <v>2015</v>
          </cell>
          <cell r="C78" t="str">
            <v>Smoked fish (excluding herrings, Pacific, Atlantic and Danube salmon), including fillets, excluding head, tails and maws</v>
          </cell>
          <cell r="D78" t="str">
            <v>PRODQNT</v>
          </cell>
          <cell r="E78">
            <v>2311415</v>
          </cell>
          <cell r="F78" t="str">
            <v>kg</v>
          </cell>
          <cell r="G78" t="str">
            <v>Viande préparée ovine</v>
          </cell>
          <cell r="K78">
            <v>10202570</v>
          </cell>
          <cell r="L78">
            <v>2019</v>
          </cell>
          <cell r="M78" t="str">
            <v>Fish fillets in batter or breadcrumbs including fish fingers (excluding prepared meals and dishes)</v>
          </cell>
          <cell r="N78" t="str">
            <v>PRODQNT</v>
          </cell>
          <cell r="O78">
            <v>54514495</v>
          </cell>
          <cell r="P78" t="str">
            <v>kg</v>
          </cell>
          <cell r="Q78" t="str">
            <v>Viande préparée ovine</v>
          </cell>
        </row>
        <row r="79">
          <cell r="A79">
            <v>10202510</v>
          </cell>
          <cell r="B79">
            <v>2015</v>
          </cell>
          <cell r="C79" t="str">
            <v>Prepared or preserved salmon, whole or in pieces (excluding minced products and prepared meals and dishes)</v>
          </cell>
          <cell r="D79" t="str">
            <v>PRODQNT</v>
          </cell>
          <cell r="E79">
            <v>1129454</v>
          </cell>
          <cell r="F79" t="str">
            <v>kg</v>
          </cell>
          <cell r="G79" t="str">
            <v>Viande préparée ovine</v>
          </cell>
          <cell r="K79">
            <v>10202590</v>
          </cell>
          <cell r="L79">
            <v>2019</v>
          </cell>
          <cell r="M79" t="str">
            <v>Prepared or preserved fish (excluding whole or in pieces and prepared meals and dishes)</v>
          </cell>
          <cell r="N79" t="str">
            <v>PRODQNT</v>
          </cell>
          <cell r="O79">
            <v>44395335</v>
          </cell>
          <cell r="P79" t="str">
            <v>kg</v>
          </cell>
          <cell r="Q79" t="str">
            <v>Viande préparée ovine</v>
          </cell>
        </row>
        <row r="80">
          <cell r="A80">
            <v>10202520</v>
          </cell>
          <cell r="B80">
            <v>2015</v>
          </cell>
          <cell r="C80" t="str">
            <v>Prepared or preserved herrings, whole or in pieces (excluding minced products and prepared meals and dishes)</v>
          </cell>
          <cell r="D80" t="str">
            <v>PRODQNT</v>
          </cell>
          <cell r="E80">
            <v>3369349</v>
          </cell>
          <cell r="F80" t="str">
            <v>kg</v>
          </cell>
          <cell r="G80" t="str">
            <v>Viande préparée ovine</v>
          </cell>
          <cell r="K80">
            <v>10203100</v>
          </cell>
          <cell r="L80">
            <v>2019</v>
          </cell>
          <cell r="M80" t="str">
            <v>Crustaceans frozen, dried, salted or in brine</v>
          </cell>
          <cell r="N80" t="str">
            <v>PRODQNT</v>
          </cell>
          <cell r="O80">
            <v>8886740</v>
          </cell>
          <cell r="P80" t="str">
            <v>kg</v>
          </cell>
          <cell r="Q80" t="str">
            <v>Viande préparée ovine</v>
          </cell>
        </row>
        <row r="81">
          <cell r="A81">
            <v>10202530</v>
          </cell>
          <cell r="B81">
            <v>2015</v>
          </cell>
          <cell r="C81" t="str">
            <v>Prepared or preserved sardines, sardinella, brisling and sprats, whole or in pieces (excluding minced products and prepared meals and dishes)</v>
          </cell>
          <cell r="D81" t="str">
            <v>PRODQNT</v>
          </cell>
          <cell r="E81">
            <v>8367529</v>
          </cell>
          <cell r="F81" t="str">
            <v>kg</v>
          </cell>
          <cell r="G81" t="str">
            <v>Viande préparée ovine</v>
          </cell>
          <cell r="K81">
            <v>10203250</v>
          </cell>
          <cell r="L81">
            <v>2019</v>
          </cell>
          <cell r="M81" t="str">
            <v>Molluscs (scallops, mussels, cuttle fish, squid and octopus), frozen, dried, salted or in brine</v>
          </cell>
          <cell r="N81" t="str">
            <v>PRODQNT</v>
          </cell>
          <cell r="O81">
            <v>4448886</v>
          </cell>
          <cell r="P81" t="str">
            <v>kg</v>
          </cell>
          <cell r="Q81" t="str">
            <v>Viande préparée ovine</v>
          </cell>
        </row>
        <row r="82">
          <cell r="A82">
            <v>10202540</v>
          </cell>
          <cell r="B82">
            <v>2015</v>
          </cell>
          <cell r="C82" t="str">
            <v>Prepared or preserved tuna, skipjack and Atlantic bonito, whole or in pieces (excluding minced products and prepared meals and dishes)</v>
          </cell>
          <cell r="D82" t="str">
            <v>PRODQNT</v>
          </cell>
          <cell r="E82">
            <v>20184280</v>
          </cell>
          <cell r="F82" t="str">
            <v>kg</v>
          </cell>
          <cell r="G82" t="str">
            <v>Viande préparée ovine</v>
          </cell>
          <cell r="K82">
            <v>10203400</v>
          </cell>
          <cell r="L82">
            <v>2019</v>
          </cell>
          <cell r="M82" t="str">
            <v>Crustaceans, molluscs and other aquatic invertebrates and seaweed, otherwise prepared or preserved</v>
          </cell>
          <cell r="N82" t="str">
            <v>PRODQNT</v>
          </cell>
          <cell r="O82">
            <v>47943333</v>
          </cell>
          <cell r="P82" t="str">
            <v>kg</v>
          </cell>
          <cell r="Q82" t="str">
            <v>Viande préparée ovine</v>
          </cell>
        </row>
        <row r="83">
          <cell r="A83">
            <v>10202550</v>
          </cell>
          <cell r="B83">
            <v>2015</v>
          </cell>
          <cell r="C83" t="str">
            <v>Prepared or preserved mackerel, whole or in pieces (excluding minced products and prepared meals and dishes)</v>
          </cell>
          <cell r="D83" t="str">
            <v>PRODQNT</v>
          </cell>
          <cell r="E83">
            <v>20672254</v>
          </cell>
          <cell r="F83" t="str">
            <v>kg</v>
          </cell>
          <cell r="G83" t="str">
            <v>Viande préparée ovine</v>
          </cell>
          <cell r="K83">
            <v>10204100</v>
          </cell>
          <cell r="L83">
            <v>2019</v>
          </cell>
          <cell r="M83" t="str">
            <v>Flours, meals and pellets of fish or of crustaceans, molluscs or other aquatic invertebrates, unfit for human consumption</v>
          </cell>
          <cell r="N83" t="str">
            <v>PRODQNT</v>
          </cell>
          <cell r="O83">
            <v>20976314</v>
          </cell>
          <cell r="P83" t="str">
            <v>kg</v>
          </cell>
          <cell r="Q83" t="str">
            <v>Viande préparée ovine</v>
          </cell>
        </row>
        <row r="84">
          <cell r="A84">
            <v>10202560</v>
          </cell>
          <cell r="B84">
            <v>2015</v>
          </cell>
          <cell r="C84" t="str">
            <v>Prepared or preserved anchovies, whole or in pieces (excluding minced products and prepared meals and dishes)</v>
          </cell>
          <cell r="D84" t="str">
            <v>PRODQNT</v>
          </cell>
          <cell r="E84">
            <v>110048</v>
          </cell>
          <cell r="F84" t="str">
            <v>kg</v>
          </cell>
          <cell r="G84" t="str">
            <v>Viande préparée ovine</v>
          </cell>
          <cell r="K84">
            <v>10204200</v>
          </cell>
          <cell r="L84">
            <v>2019</v>
          </cell>
          <cell r="M84" t="str">
            <v>Other inedible products of fish, crustaceans, molluscs or other aquatic invertebrates or seaweed (including fish waste; excluding whalebone and whalebone hair, coral or similar materials, shells an cuttle-bone, unworked or simply prepared/natural sponges)</v>
          </cell>
          <cell r="N84" t="str">
            <v>PRODQNT</v>
          </cell>
          <cell r="O84">
            <v>9741567</v>
          </cell>
          <cell r="P84" t="str">
            <v>kg</v>
          </cell>
          <cell r="Q84" t="str">
            <v>Viande préparée ovine</v>
          </cell>
        </row>
        <row r="85">
          <cell r="A85">
            <v>10202570</v>
          </cell>
          <cell r="B85">
            <v>2015</v>
          </cell>
          <cell r="C85" t="str">
            <v>Fish fillets in batter or breadcrumbs including fish fingers (excluding prepared meals and dishes)</v>
          </cell>
          <cell r="D85" t="str">
            <v>PRODQNT</v>
          </cell>
          <cell r="E85">
            <v>49311369</v>
          </cell>
          <cell r="F85" t="str">
            <v>kg</v>
          </cell>
          <cell r="G85" t="str">
            <v>Viande préparée ovine</v>
          </cell>
          <cell r="K85">
            <v>10311200</v>
          </cell>
          <cell r="L85">
            <v>2019</v>
          </cell>
          <cell r="M85" t="str">
            <v>Dried potatoes whether or not cut or sliced but not further prepared</v>
          </cell>
          <cell r="N85" t="str">
            <v>PRODQNT</v>
          </cell>
          <cell r="O85">
            <v>0</v>
          </cell>
          <cell r="P85" t="str">
            <v>kg</v>
          </cell>
          <cell r="Q85" t="str">
            <v>Pommes de terre déshydratées</v>
          </cell>
        </row>
        <row r="86">
          <cell r="A86">
            <v>10202590</v>
          </cell>
          <cell r="B86">
            <v>2015</v>
          </cell>
          <cell r="C86" t="str">
            <v>Prepared or preserved fish (excluding whole or in pieces and prepared meals and dishes)</v>
          </cell>
          <cell r="D86" t="str">
            <v>PRODQNT</v>
          </cell>
          <cell r="E86">
            <v>56000547</v>
          </cell>
          <cell r="F86" t="str">
            <v>kg</v>
          </cell>
          <cell r="G86" t="str">
            <v>Viande préparée ovine</v>
          </cell>
          <cell r="K86">
            <v>10311460</v>
          </cell>
          <cell r="L86">
            <v>2019</v>
          </cell>
          <cell r="M86" t="str">
            <v>Potatoes prepared or preserved, including crisps (excluding frozen, dried, by vinegar or acetic acid, in the form of flour, meal or flakes)</v>
          </cell>
          <cell r="N86" t="str">
            <v>PRODQNT</v>
          </cell>
          <cell r="O86">
            <v>137588901</v>
          </cell>
          <cell r="P86" t="str">
            <v>kg</v>
          </cell>
          <cell r="Q86" t="str">
            <v>Pommes de terre préparées</v>
          </cell>
        </row>
        <row r="87">
          <cell r="A87">
            <v>10202630</v>
          </cell>
          <cell r="B87">
            <v>2015</v>
          </cell>
          <cell r="C87" t="str">
            <v>Caviar (sturgeon roe)</v>
          </cell>
          <cell r="D87" t="str">
            <v>PRODQNT</v>
          </cell>
          <cell r="E87">
            <v>23105</v>
          </cell>
          <cell r="F87" t="str">
            <v>kg</v>
          </cell>
          <cell r="G87" t="str">
            <v>Viande préparée ovine</v>
          </cell>
          <cell r="K87">
            <v>10321100</v>
          </cell>
          <cell r="L87">
            <v>2019</v>
          </cell>
          <cell r="M87" t="str">
            <v>Tomato juice</v>
          </cell>
          <cell r="N87" t="str">
            <v>PRODQNT</v>
          </cell>
          <cell r="O87">
            <v>8030241</v>
          </cell>
          <cell r="P87" t="str">
            <v>l</v>
          </cell>
          <cell r="Q87" t="str">
            <v>Jus de légumes</v>
          </cell>
        </row>
        <row r="88">
          <cell r="A88">
            <v>10203100</v>
          </cell>
          <cell r="B88">
            <v>2015</v>
          </cell>
          <cell r="C88" t="str">
            <v>Crustaceans frozen, dried, salted or in brine</v>
          </cell>
          <cell r="D88" t="str">
            <v>PRODQNT</v>
          </cell>
          <cell r="E88">
            <v>6190518</v>
          </cell>
          <cell r="F88" t="str">
            <v>kg</v>
          </cell>
          <cell r="G88" t="str">
            <v>Viande préparée ovine</v>
          </cell>
          <cell r="K88">
            <v>10321220</v>
          </cell>
          <cell r="L88">
            <v>2019</v>
          </cell>
          <cell r="M88" t="str">
            <v>Unconcentrated orange juice (excluding frozen)</v>
          </cell>
          <cell r="N88" t="str">
            <v>PRODQNT</v>
          </cell>
          <cell r="O88">
            <v>444355891</v>
          </cell>
          <cell r="P88" t="str">
            <v>l</v>
          </cell>
          <cell r="Q88" t="str">
            <v>Jus de fruits</v>
          </cell>
        </row>
        <row r="89">
          <cell r="A89">
            <v>10203200</v>
          </cell>
          <cell r="B89">
            <v>2015</v>
          </cell>
          <cell r="C89" t="str">
            <v>Molluscs (scallops, mussels, cuttle fish, squid and octopus), frozen, dried, smoked, salted or in brine</v>
          </cell>
          <cell r="D89" t="str">
            <v>PRODQNT</v>
          </cell>
          <cell r="E89">
            <v>4954074</v>
          </cell>
          <cell r="F89" t="str">
            <v>kg</v>
          </cell>
          <cell r="G89" t="str">
            <v>Viande préparée ovine</v>
          </cell>
          <cell r="K89">
            <v>10321230</v>
          </cell>
          <cell r="L89">
            <v>2019</v>
          </cell>
          <cell r="M89" t="str">
            <v>Orange juice n.e.c.</v>
          </cell>
          <cell r="N89" t="str">
            <v>PRODQNT</v>
          </cell>
          <cell r="O89">
            <v>0</v>
          </cell>
          <cell r="P89" t="str">
            <v>l</v>
          </cell>
          <cell r="Q89" t="str">
            <v>Jus de fruits</v>
          </cell>
        </row>
        <row r="90">
          <cell r="A90">
            <v>10203400</v>
          </cell>
          <cell r="B90">
            <v>2015</v>
          </cell>
          <cell r="C90" t="str">
            <v>Crustaceans, molluscs and other aquatic invertebrates and seaweed, otherwise prepared or preserved</v>
          </cell>
          <cell r="D90" t="str">
            <v>PRODQNT</v>
          </cell>
          <cell r="E90">
            <v>57994694</v>
          </cell>
          <cell r="F90" t="str">
            <v>kg</v>
          </cell>
          <cell r="G90" t="str">
            <v>Viande préparée ovine</v>
          </cell>
          <cell r="K90">
            <v>10321300</v>
          </cell>
          <cell r="L90">
            <v>2019</v>
          </cell>
          <cell r="M90" t="str">
            <v>Grapefruit juice</v>
          </cell>
          <cell r="N90" t="str">
            <v>PRODQNT</v>
          </cell>
          <cell r="O90">
            <v>22580616</v>
          </cell>
          <cell r="P90" t="str">
            <v>l</v>
          </cell>
          <cell r="Q90" t="str">
            <v>Jus de fruits</v>
          </cell>
        </row>
        <row r="91">
          <cell r="A91">
            <v>10204200</v>
          </cell>
          <cell r="B91">
            <v>2015</v>
          </cell>
          <cell r="C91" t="str">
            <v>Other inedible products of fish, crustaceans, molluscs or other aquatic invertebrates or seaweed (including fish waste; excluding whalebone and whalebone hair, coral or similar materials, shells an cuttle-bone, unworked or simply prepared/natural sponges)</v>
          </cell>
          <cell r="D91" t="str">
            <v>PRODQNT</v>
          </cell>
          <cell r="E91">
            <v>8975514</v>
          </cell>
          <cell r="F91" t="str">
            <v>kg</v>
          </cell>
          <cell r="G91" t="str">
            <v>Viande préparée ovine</v>
          </cell>
          <cell r="K91">
            <v>10321400</v>
          </cell>
          <cell r="L91">
            <v>2019</v>
          </cell>
          <cell r="M91" t="str">
            <v>Pineapple juice</v>
          </cell>
          <cell r="N91" t="str">
            <v>PRODQNT</v>
          </cell>
          <cell r="O91">
            <v>43793631</v>
          </cell>
          <cell r="P91" t="str">
            <v>l</v>
          </cell>
          <cell r="Q91" t="str">
            <v>Jus de fruits</v>
          </cell>
        </row>
        <row r="92">
          <cell r="A92">
            <v>10204250</v>
          </cell>
          <cell r="B92">
            <v>2015</v>
          </cell>
          <cell r="C92" t="str">
            <v>Fish heads, tails and maws, other edible fish offal: dried, salted or in brine, smoked</v>
          </cell>
          <cell r="D92" t="str">
            <v>PRODQNT</v>
          </cell>
          <cell r="E92">
            <v>9242764</v>
          </cell>
          <cell r="F92" t="str">
            <v>kg</v>
          </cell>
          <cell r="G92" t="str">
            <v>Viande préparée ovine</v>
          </cell>
          <cell r="K92">
            <v>10321500</v>
          </cell>
          <cell r="L92">
            <v>2019</v>
          </cell>
          <cell r="M92" t="str">
            <v>Grape juice (including grape must)</v>
          </cell>
          <cell r="N92" t="str">
            <v>PRODQNT</v>
          </cell>
          <cell r="O92">
            <v>21912371</v>
          </cell>
          <cell r="P92" t="str">
            <v>l</v>
          </cell>
          <cell r="Q92" t="str">
            <v>Jus de fruits</v>
          </cell>
        </row>
        <row r="93">
          <cell r="A93">
            <v>10311200</v>
          </cell>
          <cell r="B93">
            <v>2015</v>
          </cell>
          <cell r="C93" t="str">
            <v>Dried potatoes whether or not cut or sliced but not further prepared</v>
          </cell>
          <cell r="D93" t="str">
            <v>PRODQNT</v>
          </cell>
          <cell r="E93">
            <v>0</v>
          </cell>
          <cell r="F93" t="str">
            <v>kg</v>
          </cell>
          <cell r="G93" t="str">
            <v>Pommes de terre déshydratées</v>
          </cell>
          <cell r="K93">
            <v>10321600</v>
          </cell>
          <cell r="L93">
            <v>2019</v>
          </cell>
          <cell r="M93" t="str">
            <v>Apple juice</v>
          </cell>
          <cell r="N93" t="str">
            <v>PRODQNT</v>
          </cell>
          <cell r="O93">
            <v>129232972</v>
          </cell>
          <cell r="P93" t="str">
            <v>l</v>
          </cell>
          <cell r="Q93" t="str">
            <v>Jus de fruits</v>
          </cell>
        </row>
        <row r="94">
          <cell r="A94">
            <v>10311460</v>
          </cell>
          <cell r="B94">
            <v>2015</v>
          </cell>
          <cell r="C94" t="str">
            <v>Potatoes prepared or preserved, including crisps (excluding frozen, dried, by vinegar or acetic acid, in the form of flour, meal or flakes)</v>
          </cell>
          <cell r="D94" t="str">
            <v>PRODQNT</v>
          </cell>
          <cell r="E94">
            <v>121337322</v>
          </cell>
          <cell r="F94" t="str">
            <v>kg</v>
          </cell>
          <cell r="G94" t="str">
            <v>Pommes de terre préparées</v>
          </cell>
          <cell r="K94">
            <v>10321700</v>
          </cell>
          <cell r="L94">
            <v>2019</v>
          </cell>
          <cell r="M94" t="str">
            <v>Mixtures of fruit and vegetable juices</v>
          </cell>
          <cell r="N94" t="str">
            <v>PRODQNT</v>
          </cell>
          <cell r="O94">
            <v>188699633</v>
          </cell>
          <cell r="P94" t="str">
            <v>l</v>
          </cell>
          <cell r="Q94" t="str">
            <v>Jus de fruits</v>
          </cell>
        </row>
        <row r="95">
          <cell r="A95">
            <v>10321100</v>
          </cell>
          <cell r="B95">
            <v>2015</v>
          </cell>
          <cell r="C95" t="str">
            <v>Tomato juice</v>
          </cell>
          <cell r="D95" t="str">
            <v>PRODQNT</v>
          </cell>
          <cell r="E95">
            <v>10369925</v>
          </cell>
          <cell r="F95" t="str">
            <v>l</v>
          </cell>
          <cell r="G95" t="str">
            <v>Jus de légumes</v>
          </cell>
          <cell r="K95">
            <v>10321910</v>
          </cell>
          <cell r="L95">
            <v>2019</v>
          </cell>
          <cell r="M95" t="str">
            <v>Unconcentrated juice of any single citrus fruit (excluding orange and grapefruit)</v>
          </cell>
          <cell r="N95" t="str">
            <v>PRODQNT</v>
          </cell>
          <cell r="O95">
            <v>37866416</v>
          </cell>
          <cell r="P95" t="str">
            <v>l</v>
          </cell>
          <cell r="Q95" t="str">
            <v>Jus de fruits</v>
          </cell>
        </row>
        <row r="96">
          <cell r="A96">
            <v>10321220</v>
          </cell>
          <cell r="B96">
            <v>2015</v>
          </cell>
          <cell r="C96" t="str">
            <v>Unconcentrated orange juice (excluding frozen)</v>
          </cell>
          <cell r="D96" t="str">
            <v>PRODQNT</v>
          </cell>
          <cell r="E96">
            <v>575020396</v>
          </cell>
          <cell r="F96" t="str">
            <v>l</v>
          </cell>
          <cell r="G96" t="str">
            <v>Jus de fruits</v>
          </cell>
          <cell r="K96">
            <v>10321920</v>
          </cell>
          <cell r="L96">
            <v>2019</v>
          </cell>
          <cell r="M96" t="str">
            <v>Unconcentrated juice of any single fruit or vegetable, not fermented and not containing added spirit (excluding orange, grapefruit, pineapple, tomato, grape and apple juices)</v>
          </cell>
          <cell r="N96" t="str">
            <v>PRODQNT</v>
          </cell>
          <cell r="O96">
            <v>25221767</v>
          </cell>
          <cell r="P96" t="str">
            <v>l</v>
          </cell>
          <cell r="Q96" t="str">
            <v>Jus de fruits</v>
          </cell>
        </row>
        <row r="97">
          <cell r="A97">
            <v>10321300</v>
          </cell>
          <cell r="B97">
            <v>2015</v>
          </cell>
          <cell r="C97" t="str">
            <v>Grapefruit juice</v>
          </cell>
          <cell r="D97" t="str">
            <v>PRODQNT</v>
          </cell>
          <cell r="E97">
            <v>31000570</v>
          </cell>
          <cell r="F97" t="str">
            <v>l</v>
          </cell>
          <cell r="G97" t="str">
            <v>Jus de fruits</v>
          </cell>
          <cell r="K97">
            <v>10321930</v>
          </cell>
          <cell r="L97">
            <v>2019</v>
          </cell>
          <cell r="M97" t="str">
            <v>Other fruit and vegetable juices n.e.c.</v>
          </cell>
          <cell r="N97" t="str">
            <v>PRODQNT</v>
          </cell>
          <cell r="O97">
            <v>0</v>
          </cell>
          <cell r="P97" t="str">
            <v>l</v>
          </cell>
          <cell r="Q97" t="str">
            <v>Jus de fruits</v>
          </cell>
        </row>
        <row r="98">
          <cell r="A98">
            <v>10321400</v>
          </cell>
          <cell r="B98">
            <v>2015</v>
          </cell>
          <cell r="C98" t="str">
            <v>Pineapple juice</v>
          </cell>
          <cell r="D98" t="str">
            <v>PRODQNT</v>
          </cell>
          <cell r="E98">
            <v>45632626</v>
          </cell>
          <cell r="F98" t="str">
            <v>l</v>
          </cell>
          <cell r="G98" t="str">
            <v>Jus de fruits</v>
          </cell>
          <cell r="K98">
            <v>10391100</v>
          </cell>
          <cell r="L98">
            <v>2019</v>
          </cell>
          <cell r="M98" t="str">
            <v>Frozen vegetables and mixtures of vegetables, uncooked or cooked by steaming or boiling in water (excluding potatoes)</v>
          </cell>
          <cell r="N98" t="str">
            <v>PRODQNT</v>
          </cell>
          <cell r="O98">
            <v>472000831</v>
          </cell>
          <cell r="P98" t="str">
            <v>kg</v>
          </cell>
          <cell r="Q98" t="str">
            <v>Légumes peu préparés</v>
          </cell>
        </row>
        <row r="99">
          <cell r="A99">
            <v>10321500</v>
          </cell>
          <cell r="B99">
            <v>2015</v>
          </cell>
          <cell r="C99" t="str">
            <v>Grape juice (including grape must)</v>
          </cell>
          <cell r="D99" t="str">
            <v>PRODQNT</v>
          </cell>
          <cell r="E99">
            <v>29631288</v>
          </cell>
          <cell r="F99" t="str">
            <v>l</v>
          </cell>
          <cell r="G99" t="str">
            <v>Jus de fruits</v>
          </cell>
          <cell r="K99">
            <v>10391200</v>
          </cell>
          <cell r="L99">
            <v>2019</v>
          </cell>
          <cell r="M99" t="str">
            <v>Vegetables provisionally preserved by sulphur dioxide gas, in brine, in sulphur water or in other preservative solutions, but unsuitable in that state for immediate consumption</v>
          </cell>
          <cell r="N99" t="str">
            <v>PRODQNT</v>
          </cell>
          <cell r="O99">
            <v>0</v>
          </cell>
          <cell r="P99" t="str">
            <v>kg</v>
          </cell>
          <cell r="Q99" t="str">
            <v>Légumes peu préparés</v>
          </cell>
        </row>
        <row r="100">
          <cell r="A100">
            <v>10321600</v>
          </cell>
          <cell r="B100">
            <v>2015</v>
          </cell>
          <cell r="C100" t="str">
            <v>Apple juice</v>
          </cell>
          <cell r="D100" t="str">
            <v>PRODQNT</v>
          </cell>
          <cell r="E100">
            <v>142975687</v>
          </cell>
          <cell r="F100" t="str">
            <v>l</v>
          </cell>
          <cell r="G100" t="str">
            <v>Jus de fruits</v>
          </cell>
          <cell r="K100">
            <v>10391350</v>
          </cell>
          <cell r="L100">
            <v>2019</v>
          </cell>
          <cell r="M100" t="str">
            <v>Dried mushrooms and truffles, whole, cut, sliced, broken or in powder, but not further prepared</v>
          </cell>
          <cell r="N100" t="str">
            <v>PRODQNT</v>
          </cell>
          <cell r="O100">
            <v>1427813</v>
          </cell>
          <cell r="P100" t="str">
            <v>kg</v>
          </cell>
          <cell r="Q100" t="str">
            <v>Légumes séchés</v>
          </cell>
        </row>
        <row r="101">
          <cell r="A101">
            <v>10321700</v>
          </cell>
          <cell r="B101">
            <v>2015</v>
          </cell>
          <cell r="C101" t="str">
            <v>Mixtures of fruit and vegetable juices</v>
          </cell>
          <cell r="D101" t="str">
            <v>PRODQNT</v>
          </cell>
          <cell r="E101">
            <v>229875206</v>
          </cell>
          <cell r="F101" t="str">
            <v>l</v>
          </cell>
          <cell r="G101" t="str">
            <v>Jus de fruits</v>
          </cell>
          <cell r="K101">
            <v>10391390</v>
          </cell>
          <cell r="L101">
            <v>2019</v>
          </cell>
          <cell r="M101" t="str">
            <v>Dried vegetables (excluding potatoes, onions, mushrooms and truffles) and mixtures of vegetables, whole, cut, sliced, broken or in powder, but not further prepared</v>
          </cell>
          <cell r="N101" t="str">
            <v>PRODQNT</v>
          </cell>
          <cell r="O101">
            <v>7143000</v>
          </cell>
          <cell r="P101" t="str">
            <v>kg</v>
          </cell>
          <cell r="Q101" t="str">
            <v>Légumes séchés</v>
          </cell>
        </row>
        <row r="102">
          <cell r="A102">
            <v>10321910</v>
          </cell>
          <cell r="B102">
            <v>2015</v>
          </cell>
          <cell r="C102" t="str">
            <v>Unconcentrated juice of any single citrus fruit (excluding orange and grapefruit)</v>
          </cell>
          <cell r="D102" t="str">
            <v>PRODQNT</v>
          </cell>
          <cell r="E102">
            <v>25541004</v>
          </cell>
          <cell r="F102" t="str">
            <v>l</v>
          </cell>
          <cell r="G102" t="str">
            <v>Jus de fruits</v>
          </cell>
          <cell r="K102">
            <v>10391500</v>
          </cell>
          <cell r="L102">
            <v>2019</v>
          </cell>
          <cell r="M102" t="str">
            <v>Beans, preserved otherwise than by vinegar or acetic acid, except prepared vegetable dishes</v>
          </cell>
          <cell r="N102" t="str">
            <v>PRODQNT</v>
          </cell>
          <cell r="O102">
            <v>225637002</v>
          </cell>
          <cell r="P102" t="str">
            <v>kg</v>
          </cell>
          <cell r="Q102" t="str">
            <v>Légumineuses peu préparées</v>
          </cell>
        </row>
        <row r="103">
          <cell r="A103">
            <v>10321920</v>
          </cell>
          <cell r="B103">
            <v>2015</v>
          </cell>
          <cell r="C103" t="str">
            <v>Unconcentrated juice of any single fruit or vegetable, not fermented and not containing added spirit (excluding orange, grapefruit, pineapple, tomato, grape and apple juices)</v>
          </cell>
          <cell r="D103" t="str">
            <v>PRODQNT</v>
          </cell>
          <cell r="E103">
            <v>12738570</v>
          </cell>
          <cell r="F103" t="str">
            <v>l</v>
          </cell>
          <cell r="G103" t="str">
            <v>Jus de fruits</v>
          </cell>
          <cell r="K103">
            <v>10391600</v>
          </cell>
          <cell r="L103">
            <v>2019</v>
          </cell>
          <cell r="M103" t="str">
            <v>Peas, preserved otherwise than by vinegar or acetic acid, except prepared vegetable dishes</v>
          </cell>
          <cell r="N103" t="str">
            <v>PRODQNT</v>
          </cell>
          <cell r="O103">
            <v>92994280</v>
          </cell>
          <cell r="P103" t="str">
            <v>kg</v>
          </cell>
          <cell r="Q103" t="str">
            <v>Légumineuses peu préparées</v>
          </cell>
        </row>
        <row r="104">
          <cell r="A104">
            <v>10321930</v>
          </cell>
          <cell r="B104">
            <v>2015</v>
          </cell>
          <cell r="C104" t="str">
            <v>Other fruit and vegetable juices n.e.c.</v>
          </cell>
          <cell r="D104" t="str">
            <v>PRODQNT</v>
          </cell>
          <cell r="E104">
            <v>0</v>
          </cell>
          <cell r="F104" t="str">
            <v>l</v>
          </cell>
          <cell r="G104" t="str">
            <v>Jus de fruits</v>
          </cell>
          <cell r="K104">
            <v>10391740</v>
          </cell>
          <cell r="L104">
            <v>2019</v>
          </cell>
          <cell r="M104" t="str">
            <v>Frozen vegetables and mixtures of vegetables (excluding prepared vegetable dishes, frozen vegetables and mixtures of vegetables uncooked or cooked by steaming or boiling in water, or preserved by vinegar or acetic acid)</v>
          </cell>
          <cell r="N104" t="str">
            <v>PRODQNT</v>
          </cell>
          <cell r="O104">
            <v>75776337</v>
          </cell>
          <cell r="P104" t="str">
            <v>kg</v>
          </cell>
          <cell r="Q104" t="str">
            <v>Légumes préparés</v>
          </cell>
        </row>
        <row r="105">
          <cell r="A105">
            <v>10391100</v>
          </cell>
          <cell r="B105">
            <v>2015</v>
          </cell>
          <cell r="C105" t="str">
            <v>Frozen vegetables and mixtures of vegetables, uncooked or cooked by steaming or boiling in water (excluding potatoes)</v>
          </cell>
          <cell r="D105" t="str">
            <v>PRODQNT</v>
          </cell>
          <cell r="E105">
            <v>490360495</v>
          </cell>
          <cell r="F105" t="str">
            <v>kg</v>
          </cell>
          <cell r="G105" t="str">
            <v>Légumes peu préparés</v>
          </cell>
          <cell r="K105">
            <v>10391750</v>
          </cell>
          <cell r="L105">
            <v>2019</v>
          </cell>
          <cell r="M105" t="str">
            <v>Preserved sauerkraut (excluding prepared vegetable dishes and sauerkraut dried, frozen or preserved by vinegar or acetic acid)</v>
          </cell>
          <cell r="N105" t="str">
            <v>PRODQNT</v>
          </cell>
          <cell r="O105">
            <v>4739117</v>
          </cell>
          <cell r="P105" t="str">
            <v>kg</v>
          </cell>
          <cell r="Q105" t="str">
            <v>Légumes préparés</v>
          </cell>
        </row>
        <row r="106">
          <cell r="A106">
            <v>10391200</v>
          </cell>
          <cell r="B106">
            <v>2015</v>
          </cell>
          <cell r="C106" t="str">
            <v>Vegetables provisionally preserved by sulphur dioxide gas, in brine, in sulphur water or in other preservative solutions, but unsuitable in that state for immediate consumption</v>
          </cell>
          <cell r="D106" t="str">
            <v>PRODQNT</v>
          </cell>
          <cell r="E106">
            <v>0</v>
          </cell>
          <cell r="F106" t="str">
            <v>kg</v>
          </cell>
          <cell r="G106" t="str">
            <v>Légumes peu préparés</v>
          </cell>
          <cell r="K106">
            <v>10391770</v>
          </cell>
          <cell r="L106">
            <v>2019</v>
          </cell>
          <cell r="M106" t="str">
            <v>Prepared or preserved olives (excluding prepared vegetable dishes and olives dried, frozen or preserved by vinegar or acetic acid)</v>
          </cell>
          <cell r="N106" t="str">
            <v>PRODQNT</v>
          </cell>
          <cell r="O106">
            <v>12738084</v>
          </cell>
          <cell r="P106" t="str">
            <v>kg</v>
          </cell>
          <cell r="Q106" t="str">
            <v>Fruits préparés</v>
          </cell>
        </row>
        <row r="107">
          <cell r="A107">
            <v>10391330</v>
          </cell>
          <cell r="B107">
            <v>2015</v>
          </cell>
          <cell r="C107" t="str">
            <v>Dried onions, whole, cut, sliced, broken or in powder, but not further prepared</v>
          </cell>
          <cell r="D107" t="str">
            <v>PRODQNT</v>
          </cell>
          <cell r="E107">
            <v>14110000</v>
          </cell>
          <cell r="F107" t="str">
            <v>kg</v>
          </cell>
          <cell r="G107" t="str">
            <v>Légumes séchés</v>
          </cell>
          <cell r="K107">
            <v>10391780</v>
          </cell>
          <cell r="L107">
            <v>2019</v>
          </cell>
          <cell r="M107" t="str">
            <v>Prepared or preserved sweetcorn (excluding prepared vegetable dishes and sweetcorn dried, frozen or preserved by vinegar or acetic acid)</v>
          </cell>
          <cell r="N107" t="str">
            <v>PRODQNT</v>
          </cell>
          <cell r="O107">
            <v>209117743</v>
          </cell>
          <cell r="P107" t="str">
            <v>kg</v>
          </cell>
          <cell r="Q107" t="str">
            <v>Légumes préparés</v>
          </cell>
        </row>
        <row r="108">
          <cell r="A108">
            <v>10391350</v>
          </cell>
          <cell r="B108">
            <v>2015</v>
          </cell>
          <cell r="C108" t="str">
            <v>Dried mushrooms and truffles, whole, cut, sliced, broken or in powder, but not further prepared</v>
          </cell>
          <cell r="D108" t="str">
            <v>PRODQNT</v>
          </cell>
          <cell r="E108">
            <v>1343101</v>
          </cell>
          <cell r="F108" t="str">
            <v>kg</v>
          </cell>
          <cell r="G108" t="str">
            <v>Légumes séchés</v>
          </cell>
          <cell r="K108">
            <v>10391790</v>
          </cell>
          <cell r="L108">
            <v>2019</v>
          </cell>
          <cell r="M108" t="str">
            <v>Vegetables and mixtures of vegetables, n.e.c. (excluding prepared vegetable dishes and frozen vegetables and mixtures of vegetables)</v>
          </cell>
          <cell r="N108" t="str">
            <v>PRODQNT</v>
          </cell>
          <cell r="O108">
            <v>438768956</v>
          </cell>
          <cell r="P108" t="str">
            <v>kg</v>
          </cell>
          <cell r="Q108" t="str">
            <v>Légumes préparés</v>
          </cell>
        </row>
        <row r="109">
          <cell r="A109">
            <v>10391390</v>
          </cell>
          <cell r="B109">
            <v>2015</v>
          </cell>
          <cell r="C109" t="str">
            <v>Dried vegetables (excluding potatoes, onions, mushrooms and truffles) and mixtures of vegetables, whole, cut, sliced, broken or in powder, but not further prepared</v>
          </cell>
          <cell r="D109" t="str">
            <v>PRODQNT</v>
          </cell>
          <cell r="E109">
            <v>6133000</v>
          </cell>
          <cell r="F109" t="str">
            <v>kg</v>
          </cell>
          <cell r="G109" t="str">
            <v>Légumes séchés</v>
          </cell>
          <cell r="K109">
            <v>10392100</v>
          </cell>
          <cell r="L109">
            <v>2019</v>
          </cell>
          <cell r="M109" t="str">
            <v>Frozen fruit and nuts uncooked or cooked by steaming or boiling in water</v>
          </cell>
          <cell r="N109" t="str">
            <v>PRODQNT</v>
          </cell>
          <cell r="O109">
            <v>17628253</v>
          </cell>
          <cell r="P109" t="str">
            <v>kg</v>
          </cell>
          <cell r="Q109" t="str">
            <v>Fruits peu préparés</v>
          </cell>
        </row>
        <row r="110">
          <cell r="A110">
            <v>10391500</v>
          </cell>
          <cell r="B110">
            <v>2015</v>
          </cell>
          <cell r="C110" t="str">
            <v>Beans, preserved otherwise than by vinegar or acetic acid, except prepared vegetable dishes</v>
          </cell>
          <cell r="D110" t="str">
            <v>PRODQNT</v>
          </cell>
          <cell r="E110">
            <v>259021336</v>
          </cell>
          <cell r="F110" t="str">
            <v>kg</v>
          </cell>
          <cell r="G110" t="str">
            <v>Légumineuses peu préparées</v>
          </cell>
          <cell r="K110">
            <v>10392230</v>
          </cell>
          <cell r="L110">
            <v>2019</v>
          </cell>
          <cell r="M110" t="str">
            <v>Citrus fruit jams, marmalades, jellies, purees or pastes, being cooked preparations (excluding homogenised preparations)</v>
          </cell>
          <cell r="N110" t="str">
            <v>PRODQNT</v>
          </cell>
          <cell r="O110">
            <v>8553445</v>
          </cell>
          <cell r="P110" t="str">
            <v>kg</v>
          </cell>
          <cell r="Q110" t="str">
            <v>Fruits préparés</v>
          </cell>
        </row>
        <row r="111">
          <cell r="A111">
            <v>10391600</v>
          </cell>
          <cell r="B111">
            <v>2015</v>
          </cell>
          <cell r="C111" t="str">
            <v>Peas, preserved otherwise than by vinegar or acetic acid, except prepared vegetable dishes</v>
          </cell>
          <cell r="D111" t="str">
            <v>PRODQNT</v>
          </cell>
          <cell r="E111">
            <v>115149716</v>
          </cell>
          <cell r="F111" t="str">
            <v>kg</v>
          </cell>
          <cell r="G111" t="str">
            <v>Légumineuses peu préparées</v>
          </cell>
          <cell r="K111">
            <v>10392290</v>
          </cell>
          <cell r="L111">
            <v>2019</v>
          </cell>
          <cell r="M111" t="str">
            <v>Jams, marmalades, fruit jellies, fruit or nut purees and pastes, being cooked preparations (excluding of citrus fruit, homogenised preparations)</v>
          </cell>
          <cell r="N111" t="str">
            <v>PRODQNT</v>
          </cell>
          <cell r="O111">
            <v>546179659</v>
          </cell>
          <cell r="P111" t="str">
            <v>kg</v>
          </cell>
          <cell r="Q111" t="str">
            <v>Fruits préparés</v>
          </cell>
        </row>
        <row r="112">
          <cell r="A112">
            <v>10391721</v>
          </cell>
          <cell r="B112">
            <v>2015</v>
          </cell>
          <cell r="C112" t="str">
            <v>Unconcentrated tomato puree and paste</v>
          </cell>
          <cell r="D112" t="str">
            <v>PRODQNT</v>
          </cell>
          <cell r="E112">
            <v>24570767</v>
          </cell>
          <cell r="F112" t="str">
            <v>kg</v>
          </cell>
          <cell r="G112" t="str">
            <v>Légumes préparés</v>
          </cell>
          <cell r="K112">
            <v>10392410</v>
          </cell>
          <cell r="L112">
            <v>2019</v>
          </cell>
          <cell r="M112" t="str">
            <v>Peel of citrus fruit or melons, fresh, frozen, dried or provisionally preserved in brine, in sulphur water or in other preservative solutions</v>
          </cell>
          <cell r="N112" t="str">
            <v>PRODQNT</v>
          </cell>
          <cell r="O112">
            <v>0</v>
          </cell>
          <cell r="P112" t="str">
            <v>kg</v>
          </cell>
          <cell r="Q112" t="str">
            <v>Fruits préparés</v>
          </cell>
        </row>
        <row r="113">
          <cell r="A113">
            <v>10391725</v>
          </cell>
          <cell r="B113">
            <v>2015</v>
          </cell>
          <cell r="C113" t="str">
            <v>Concentrated tomato puree and paste</v>
          </cell>
          <cell r="D113" t="str">
            <v>PRODQNT</v>
          </cell>
          <cell r="E113">
            <v>16689710</v>
          </cell>
          <cell r="F113" t="str">
            <v>kg</v>
          </cell>
          <cell r="G113" t="str">
            <v>Légumes préparés</v>
          </cell>
          <cell r="K113">
            <v>10392430</v>
          </cell>
          <cell r="L113">
            <v>2019</v>
          </cell>
          <cell r="M113" t="str">
            <v>Other fruit and nuts provisionally preserved by sulphur dioxide gas, in brine, sulphur water or in other preservative solutions, but unsuitable for immediate consumption</v>
          </cell>
          <cell r="N113" t="str">
            <v>PRODQNT</v>
          </cell>
          <cell r="O113">
            <v>0</v>
          </cell>
          <cell r="P113" t="str">
            <v>kg</v>
          </cell>
          <cell r="Q113" t="str">
            <v>Fruits peu préparés</v>
          </cell>
        </row>
        <row r="114">
          <cell r="A114">
            <v>10391740</v>
          </cell>
          <cell r="B114">
            <v>2015</v>
          </cell>
          <cell r="C114" t="str">
            <v>Frozen vegetables and mixtures of vegetables (excluding prepared vegetable dishes, frozen vegetables and mixtures of vegetables uncooked or cooked by steaming or boiling in water, or preserved by vinegar or acetic acid)</v>
          </cell>
          <cell r="D114" t="str">
            <v>PRODQNT</v>
          </cell>
          <cell r="E114">
            <v>79348595</v>
          </cell>
          <cell r="F114" t="str">
            <v>kg</v>
          </cell>
          <cell r="G114" t="str">
            <v>Légumes préparés</v>
          </cell>
          <cell r="K114">
            <v>10392930</v>
          </cell>
          <cell r="L114">
            <v>2019</v>
          </cell>
          <cell r="M114" t="str">
            <v>Dried fruit (excluding grapes); mixtures of dried nuts and/or dried fruits</v>
          </cell>
          <cell r="N114" t="str">
            <v>PRODQNT</v>
          </cell>
          <cell r="O114">
            <v>32965135</v>
          </cell>
          <cell r="P114" t="str">
            <v>kg</v>
          </cell>
          <cell r="Q114" t="str">
            <v>Fruits séchés</v>
          </cell>
        </row>
        <row r="115">
          <cell r="A115">
            <v>10391750</v>
          </cell>
          <cell r="B115">
            <v>2015</v>
          </cell>
          <cell r="C115" t="str">
            <v>Preserved sauerkraut (excluding prepared vegetable dishes and sauerkraut dried, frozen or preserved by vinegar or acetic acid)</v>
          </cell>
          <cell r="D115" t="str">
            <v>PRODQNT</v>
          </cell>
          <cell r="E115">
            <v>1953871</v>
          </cell>
          <cell r="F115" t="str">
            <v>kg</v>
          </cell>
          <cell r="G115" t="str">
            <v>Légumes préparés</v>
          </cell>
          <cell r="K115">
            <v>10392950</v>
          </cell>
          <cell r="L115">
            <v>2019</v>
          </cell>
          <cell r="M115" t="str">
            <v>Fruit, prepared or preserved, n.e.c. (excluding MàƒÂ¼sli)</v>
          </cell>
          <cell r="N115" t="str">
            <v>PRODQNT</v>
          </cell>
          <cell r="O115">
            <v>48818701</v>
          </cell>
          <cell r="P115" t="str">
            <v>kg</v>
          </cell>
          <cell r="Q115" t="str">
            <v>Fruits séchés</v>
          </cell>
        </row>
        <row r="116">
          <cell r="A116">
            <v>10391770</v>
          </cell>
          <cell r="B116">
            <v>2015</v>
          </cell>
          <cell r="C116" t="str">
            <v>Prepared or preserved olives (excluding prepared vegetable dishes and olives dried, frozen or preserved by vinegar or acetic acid)</v>
          </cell>
          <cell r="D116" t="str">
            <v>PRODQNT</v>
          </cell>
          <cell r="E116">
            <v>11323810</v>
          </cell>
          <cell r="F116" t="str">
            <v>kg</v>
          </cell>
          <cell r="G116" t="str">
            <v>Fruits préparés</v>
          </cell>
          <cell r="K116">
            <v>10393000</v>
          </cell>
          <cell r="L116">
            <v>2019</v>
          </cell>
          <cell r="M116" t="str">
            <v>Vegetable by-products and waste for animal consumption, n.e.c.</v>
          </cell>
          <cell r="N116" t="str">
            <v>PRODQNT</v>
          </cell>
          <cell r="O116">
            <v>0</v>
          </cell>
          <cell r="P116" t="str">
            <v>kg</v>
          </cell>
          <cell r="Q116" t="str">
            <v>Co-produits fruits et légumes</v>
          </cell>
        </row>
        <row r="117">
          <cell r="A117">
            <v>10391780</v>
          </cell>
          <cell r="B117">
            <v>2015</v>
          </cell>
          <cell r="C117" t="str">
            <v>Prepared or preserved sweetcorn (excluding prepared vegetable dishes and sweetcorn dried, frozen or preserved by vinegar or acetic acid)</v>
          </cell>
          <cell r="D117" t="str">
            <v>PRODQNT</v>
          </cell>
          <cell r="E117">
            <v>290862585</v>
          </cell>
          <cell r="F117" t="str">
            <v>kg</v>
          </cell>
          <cell r="G117" t="str">
            <v>Légumes préparés</v>
          </cell>
          <cell r="K117">
            <v>10411100</v>
          </cell>
          <cell r="L117">
            <v>2019</v>
          </cell>
          <cell r="M117" t="str">
            <v>Lard stearin, lard oil, oleostearin, oleo-oil and tallow oil (excluding emulsified, mixed or otherwise prepared)</v>
          </cell>
          <cell r="N117" t="str">
            <v>PRODQNT</v>
          </cell>
          <cell r="O117">
            <v>0</v>
          </cell>
          <cell r="P117" t="str">
            <v>kg</v>
          </cell>
          <cell r="Q117" t="str">
            <v>Graisse porcine</v>
          </cell>
        </row>
        <row r="118">
          <cell r="A118">
            <v>10391790</v>
          </cell>
          <cell r="B118">
            <v>2015</v>
          </cell>
          <cell r="C118" t="str">
            <v>Vegetables and mixtures of vegetables, n.e.c. (excluding prepared vegetable dishes and frozen vegetables and mixtures of vegetables)</v>
          </cell>
          <cell r="D118" t="str">
            <v>PRODQNT</v>
          </cell>
          <cell r="E118">
            <v>451270191</v>
          </cell>
          <cell r="F118" t="str">
            <v>kg</v>
          </cell>
          <cell r="G118" t="str">
            <v>Légumes préparés</v>
          </cell>
          <cell r="K118">
            <v>10412210</v>
          </cell>
          <cell r="L118">
            <v>2019</v>
          </cell>
          <cell r="M118" t="str">
            <v>Virgin olive oil and its fractions (excluding chemically modified)</v>
          </cell>
          <cell r="N118" t="str">
            <v>PRODQNT</v>
          </cell>
          <cell r="O118">
            <v>0</v>
          </cell>
          <cell r="P118" t="str">
            <v>kg</v>
          </cell>
          <cell r="Q118" t="str">
            <v>Huile brute d'olive</v>
          </cell>
        </row>
        <row r="119">
          <cell r="A119">
            <v>10391800</v>
          </cell>
          <cell r="B119">
            <v>2015</v>
          </cell>
          <cell r="C119" t="str">
            <v>Vegetables (excluding potatoes), fruit, nuts and other edible parts of plants, prepared or preserved by vinegar or acetic acid</v>
          </cell>
          <cell r="D119" t="str">
            <v>PRODQNT</v>
          </cell>
          <cell r="E119">
            <v>22395490</v>
          </cell>
          <cell r="F119" t="str">
            <v>kg</v>
          </cell>
          <cell r="G119" t="str">
            <v>Légumes préparés</v>
          </cell>
          <cell r="K119">
            <v>10412220</v>
          </cell>
          <cell r="L119">
            <v>2019</v>
          </cell>
          <cell r="M119" t="str">
            <v>Oils and their fractions obtained solely from olives, crude (including those blended with virgin olive oil, refined) (excluding virgin olive oil and chemically modified oils)</v>
          </cell>
          <cell r="N119" t="str">
            <v>PRODQNT</v>
          </cell>
          <cell r="O119">
            <v>0</v>
          </cell>
          <cell r="P119" t="str">
            <v>kg</v>
          </cell>
          <cell r="Q119" t="str">
            <v>Huile brute d'olive</v>
          </cell>
        </row>
        <row r="120">
          <cell r="A120">
            <v>10392100</v>
          </cell>
          <cell r="B120">
            <v>2015</v>
          </cell>
          <cell r="C120" t="str">
            <v>Frozen fruit and nuts uncooked or cooked by steaming or boiling in water</v>
          </cell>
          <cell r="D120" t="str">
            <v>PRODQNT</v>
          </cell>
          <cell r="E120">
            <v>14283450</v>
          </cell>
          <cell r="F120" t="str">
            <v>kg</v>
          </cell>
          <cell r="G120" t="str">
            <v>Fruits peu préparés</v>
          </cell>
          <cell r="K120">
            <v>10412410</v>
          </cell>
          <cell r="L120">
            <v>2019</v>
          </cell>
          <cell r="M120" t="str">
            <v>Crude rape, colza or mustard oil and their fractions (excluding chemically modified)</v>
          </cell>
          <cell r="N120" t="str">
            <v>PRODQNT</v>
          </cell>
          <cell r="O120">
            <v>508830000</v>
          </cell>
          <cell r="P120" t="str">
            <v>kg</v>
          </cell>
          <cell r="Q120" t="str">
            <v>Huile brute de colza</v>
          </cell>
        </row>
        <row r="121">
          <cell r="A121">
            <v>10392230</v>
          </cell>
          <cell r="B121">
            <v>2015</v>
          </cell>
          <cell r="C121" t="str">
            <v>Citrus fruit jams, marmalades, jellies, purees or pastes, being cooked preparations (excluding homogenised preparations)</v>
          </cell>
          <cell r="D121" t="str">
            <v>PRODQNT</v>
          </cell>
          <cell r="E121">
            <v>13414520</v>
          </cell>
          <cell r="F121" t="str">
            <v>kg</v>
          </cell>
          <cell r="G121" t="str">
            <v>Fruits préparés</v>
          </cell>
          <cell r="K121">
            <v>10412510</v>
          </cell>
          <cell r="L121">
            <v>2019</v>
          </cell>
          <cell r="M121" t="str">
            <v>Crude palm oil and its fractions (excluding chemically modified)</v>
          </cell>
          <cell r="N121" t="str">
            <v>PRODQNT</v>
          </cell>
          <cell r="O121">
            <v>0</v>
          </cell>
          <cell r="P121" t="str">
            <v>kg</v>
          </cell>
          <cell r="Q121" t="str">
            <v>Huile brute de palme</v>
          </cell>
        </row>
        <row r="122">
          <cell r="A122">
            <v>10392290</v>
          </cell>
          <cell r="B122">
            <v>2015</v>
          </cell>
          <cell r="C122" t="str">
            <v>Jams, marmalades, fruit jellies, fruit or nut purees and pastes, being cooked preparations (excluding of citrus fruit, homogenised preparations)</v>
          </cell>
          <cell r="D122" t="str">
            <v>PRODQNT</v>
          </cell>
          <cell r="E122">
            <v>530752095</v>
          </cell>
          <cell r="F122" t="str">
            <v>kg</v>
          </cell>
          <cell r="G122" t="str">
            <v>Fruits préparés</v>
          </cell>
          <cell r="K122">
            <v>10413000</v>
          </cell>
          <cell r="L122">
            <v>2019</v>
          </cell>
          <cell r="M122" t="str">
            <v>Cotton linters</v>
          </cell>
          <cell r="N122" t="str">
            <v>PRODQNT</v>
          </cell>
          <cell r="O122">
            <v>0</v>
          </cell>
          <cell r="P122" t="str">
            <v>kg</v>
          </cell>
          <cell r="Q122" t="str">
            <v>Huile brute autre</v>
          </cell>
        </row>
        <row r="123">
          <cell r="A123">
            <v>10392410</v>
          </cell>
          <cell r="B123">
            <v>2015</v>
          </cell>
          <cell r="C123" t="str">
            <v>Peel of citrus fruit or melons, fresh, frozen, dried or provisionally preserved in brine, in sulphur water or in other preservative solutions</v>
          </cell>
          <cell r="D123" t="str">
            <v>PRODQNT</v>
          </cell>
          <cell r="E123">
            <v>0</v>
          </cell>
          <cell r="F123" t="str">
            <v>kg</v>
          </cell>
          <cell r="G123" t="str">
            <v>Fruits préparés</v>
          </cell>
          <cell r="K123">
            <v>10414200</v>
          </cell>
          <cell r="L123">
            <v>2019</v>
          </cell>
          <cell r="M123" t="str">
            <v>Flours and meals of oil seeds or oleaginous fruits (excluding of mustard)</v>
          </cell>
          <cell r="N123" t="str">
            <v>PRODQNT</v>
          </cell>
          <cell r="O123">
            <v>0</v>
          </cell>
          <cell r="P123" t="str">
            <v>kg</v>
          </cell>
          <cell r="Q123" t="str">
            <v>Farines de fruits à  coque</v>
          </cell>
        </row>
        <row r="124">
          <cell r="A124">
            <v>10392430</v>
          </cell>
          <cell r="B124">
            <v>2015</v>
          </cell>
          <cell r="C124" t="str">
            <v>Other fruit and nuts provisionally preserved by sulphur dioxide gas, in brine, sulphur water or in other preservative solutions, but unsuitable for immediate consumption</v>
          </cell>
          <cell r="D124" t="str">
            <v>PRODQNT</v>
          </cell>
          <cell r="E124">
            <v>0</v>
          </cell>
          <cell r="F124" t="str">
            <v>kg</v>
          </cell>
          <cell r="G124" t="str">
            <v>Fruits peu préparés</v>
          </cell>
          <cell r="K124">
            <v>10415310</v>
          </cell>
          <cell r="L124">
            <v>2019</v>
          </cell>
          <cell r="M124" t="str">
            <v>Refined olive oil and its fractions (excluding chemically modified)</v>
          </cell>
          <cell r="N124" t="str">
            <v>PRODQNT</v>
          </cell>
          <cell r="O124">
            <v>0</v>
          </cell>
          <cell r="P124" t="str">
            <v>kg</v>
          </cell>
          <cell r="Q124" t="str">
            <v>Huile raffinée d'olive</v>
          </cell>
        </row>
        <row r="125">
          <cell r="A125">
            <v>10392520</v>
          </cell>
          <cell r="B125">
            <v>2015</v>
          </cell>
          <cell r="C125" t="str">
            <v>Dried fruit (excluding bananas, dates, figs, pineapples, avocados, guavas, mangoes, mangosteens, citrus fruit and grapes); mixtures of nuts or dried fruits</v>
          </cell>
          <cell r="D125" t="str">
            <v>PRODQNT</v>
          </cell>
          <cell r="E125">
            <v>36246754</v>
          </cell>
          <cell r="F125" t="str">
            <v>kg</v>
          </cell>
          <cell r="G125">
            <v>0</v>
          </cell>
          <cell r="K125">
            <v>10415330</v>
          </cell>
          <cell r="L125">
            <v>2019</v>
          </cell>
          <cell r="M125" t="str">
            <v>Oils and their fractions obtained solely from olives (including those blended with virgin olive oil, refined) (excluding crude oils, virgin olive oil and chemically modified oils)</v>
          </cell>
          <cell r="N125" t="str">
            <v>PRODQNT</v>
          </cell>
          <cell r="O125">
            <v>0</v>
          </cell>
          <cell r="P125" t="str">
            <v>kg</v>
          </cell>
          <cell r="Q125" t="str">
            <v>Huile raffinée d'olive</v>
          </cell>
        </row>
        <row r="126">
          <cell r="A126">
            <v>10392550</v>
          </cell>
          <cell r="B126">
            <v>2015</v>
          </cell>
          <cell r="C126" t="str">
            <v>Fruit, prepared or preserved, n.e.c. (excluding MàƒÂ¼sli)</v>
          </cell>
          <cell r="D126" t="str">
            <v>PRODQNT</v>
          </cell>
          <cell r="E126">
            <v>50343366</v>
          </cell>
          <cell r="F126" t="str">
            <v>kg</v>
          </cell>
          <cell r="G126" t="str">
            <v>Fruits peu préparés</v>
          </cell>
          <cell r="K126">
            <v>10415500</v>
          </cell>
          <cell r="L126">
            <v>2019</v>
          </cell>
          <cell r="M126" t="str">
            <v>Refined cotton-seed oil and its fractions (excluding chemically modified)</v>
          </cell>
          <cell r="N126" t="str">
            <v>PRODQNT</v>
          </cell>
          <cell r="O126">
            <v>0</v>
          </cell>
          <cell r="P126" t="str">
            <v>kg</v>
          </cell>
          <cell r="Q126" t="str">
            <v>Huile raffinée de tournesol</v>
          </cell>
        </row>
        <row r="127">
          <cell r="A127">
            <v>10393000</v>
          </cell>
          <cell r="B127">
            <v>2015</v>
          </cell>
          <cell r="C127" t="str">
            <v>Vegetable by-products and waste for animal consumption, n.e.c.</v>
          </cell>
          <cell r="D127" t="str">
            <v>PRODQNT</v>
          </cell>
          <cell r="E127">
            <v>0</v>
          </cell>
          <cell r="F127" t="str">
            <v>kg</v>
          </cell>
          <cell r="G127" t="str">
            <v>Co-produits fruits et légumes</v>
          </cell>
          <cell r="K127">
            <v>10416030</v>
          </cell>
          <cell r="L127">
            <v>2019</v>
          </cell>
          <cell r="M127" t="str">
            <v>Animal fats and oils and their fractions partly or wholly hydrogenated, inter-esterified, re-esterified or elaidinised, but not further prepared (including refined)</v>
          </cell>
          <cell r="N127" t="str">
            <v>PRODQNT</v>
          </cell>
          <cell r="O127">
            <v>0</v>
          </cell>
          <cell r="P127" t="str">
            <v>kg</v>
          </cell>
          <cell r="Q127" t="str">
            <v>Graisse bovine</v>
          </cell>
        </row>
        <row r="128">
          <cell r="A128">
            <v>10411100</v>
          </cell>
          <cell r="B128">
            <v>2015</v>
          </cell>
          <cell r="C128" t="str">
            <v>Lard stearin, lard oil, oleostearin, oleo-oil and tallow oil (excluding emulsified, mixed or otherwise prepared)</v>
          </cell>
          <cell r="D128" t="str">
            <v>PRODQNT</v>
          </cell>
          <cell r="E128">
            <v>0</v>
          </cell>
          <cell r="F128" t="str">
            <v>kg</v>
          </cell>
          <cell r="G128" t="str">
            <v>Graisse porcine</v>
          </cell>
          <cell r="K128">
            <v>10416050</v>
          </cell>
          <cell r="L128">
            <v>2019</v>
          </cell>
          <cell r="M128" t="str">
            <v>Vegetable fats and oils and their fractions partly or wholly hydrogenated, inter-esterified, re-esterified or elaidinised, but not further prepared (including refined)</v>
          </cell>
          <cell r="N128" t="str">
            <v>PRODQNT</v>
          </cell>
          <cell r="O128">
            <v>0</v>
          </cell>
          <cell r="P128" t="str">
            <v>kg</v>
          </cell>
          <cell r="Q128" t="str">
            <v>Graisse bovine</v>
          </cell>
        </row>
        <row r="129">
          <cell r="A129">
            <v>10411900</v>
          </cell>
          <cell r="B129">
            <v>2015</v>
          </cell>
          <cell r="C129" t="str">
            <v>Other animal fats and oils and their fractions, whether or not refined (excluding chemically modified)</v>
          </cell>
          <cell r="D129" t="str">
            <v>PRODQNT</v>
          </cell>
          <cell r="E129">
            <v>196676430</v>
          </cell>
          <cell r="F129" t="str">
            <v>kg</v>
          </cell>
          <cell r="G129" t="str">
            <v>Graisse bovine</v>
          </cell>
          <cell r="K129">
            <v>10417100</v>
          </cell>
          <cell r="L129">
            <v>2019</v>
          </cell>
          <cell r="M129" t="str">
            <v>Vegetable waxes (including refined) (excluding triglycerides)</v>
          </cell>
          <cell r="N129" t="str">
            <v>PRODQNT</v>
          </cell>
          <cell r="O129">
            <v>0</v>
          </cell>
          <cell r="P129" t="str">
            <v>kg</v>
          </cell>
          <cell r="Q129" t="str">
            <v>Graisse bovine</v>
          </cell>
        </row>
        <row r="130">
          <cell r="A130">
            <v>10412330</v>
          </cell>
          <cell r="B130">
            <v>2015</v>
          </cell>
          <cell r="C130" t="str">
            <v>Oils and their fractions obtained solely from olives, crude (including those blended with virgin olive oil, refined) (excluding virgin olive oil and chemically modified oils)</v>
          </cell>
          <cell r="D130" t="str">
            <v>PRODQNT</v>
          </cell>
          <cell r="E130">
            <v>0</v>
          </cell>
          <cell r="F130" t="str">
            <v>kg</v>
          </cell>
          <cell r="G130" t="str">
            <v>Huile brute d'olive</v>
          </cell>
          <cell r="K130">
            <v>10417200</v>
          </cell>
          <cell r="L130">
            <v>2019</v>
          </cell>
          <cell r="M130" t="str">
            <v>Degras; residues resulting from the treatment of fatty substances or animal or vegetable waxes</v>
          </cell>
          <cell r="N130" t="str">
            <v>PRODQNT</v>
          </cell>
          <cell r="O130">
            <v>0</v>
          </cell>
          <cell r="P130" t="str">
            <v>kg</v>
          </cell>
          <cell r="Q130" t="str">
            <v>Graisse bovine</v>
          </cell>
        </row>
        <row r="131">
          <cell r="A131">
            <v>10412400</v>
          </cell>
          <cell r="B131">
            <v>2015</v>
          </cell>
          <cell r="C131" t="str">
            <v>Crude sunflower-seed and safflower oil and their fractions (excluding chemically modified)</v>
          </cell>
          <cell r="D131" t="str">
            <v>PRODQNT</v>
          </cell>
          <cell r="E131">
            <v>544580000</v>
          </cell>
          <cell r="F131" t="str">
            <v>kg</v>
          </cell>
          <cell r="G131" t="str">
            <v>Huile brute de tournesol</v>
          </cell>
          <cell r="K131">
            <v>10511133</v>
          </cell>
          <cell r="L131">
            <v>2019</v>
          </cell>
          <cell r="M131" t="str">
            <v>Milk and cream of a fat content by weight of &lt;=à‚Â 1à‚Â %, not concentrated nor containing added sugar or other sweetening matter, in immediate packings of a net content &lt;=à‚Â 2 l</v>
          </cell>
          <cell r="N131" t="str">
            <v>PRODQNT</v>
          </cell>
          <cell r="O131">
            <v>148733512</v>
          </cell>
          <cell r="P131" t="str">
            <v>kg</v>
          </cell>
          <cell r="Q131" t="str">
            <v>Lait standardisé</v>
          </cell>
        </row>
        <row r="132">
          <cell r="A132">
            <v>10412500</v>
          </cell>
          <cell r="B132">
            <v>2015</v>
          </cell>
          <cell r="C132" t="str">
            <v>Crude cotton-seed oil and its fractions (excluding chemically modified)</v>
          </cell>
          <cell r="D132" t="str">
            <v>PRODQNT</v>
          </cell>
          <cell r="E132">
            <v>0</v>
          </cell>
          <cell r="F132" t="str">
            <v>kg</v>
          </cell>
          <cell r="G132" t="str">
            <v>Huile brute de colza</v>
          </cell>
          <cell r="K132">
            <v>10511137</v>
          </cell>
          <cell r="L132">
            <v>2019</v>
          </cell>
          <cell r="M132" t="str">
            <v>Milk and cream of a fat content by weight of &lt;=à‚Â 1à‚Â %, not concentrated nor containing added sugar or other sweetening matter, in immediate packings of a net content &gt; 2 l</v>
          </cell>
          <cell r="N132" t="str">
            <v>PRODQNT</v>
          </cell>
          <cell r="O132">
            <v>228635561</v>
          </cell>
          <cell r="P132" t="str">
            <v>kg</v>
          </cell>
          <cell r="Q132" t="str">
            <v>Lait standardisé</v>
          </cell>
        </row>
        <row r="133">
          <cell r="A133">
            <v>10412600</v>
          </cell>
          <cell r="B133">
            <v>2015</v>
          </cell>
          <cell r="C133" t="str">
            <v>Crude rape, colza or mustard oil and their fractions (excluding chemically modified)</v>
          </cell>
          <cell r="D133" t="str">
            <v>PRODQNT</v>
          </cell>
          <cell r="E133">
            <v>592724000</v>
          </cell>
          <cell r="F133" t="str">
            <v>kg</v>
          </cell>
          <cell r="G133" t="str">
            <v>Huile brute de colza</v>
          </cell>
          <cell r="K133">
            <v>10511142</v>
          </cell>
          <cell r="L133">
            <v>2019</v>
          </cell>
          <cell r="M133" t="str">
            <v>Milk and cream of a fat content by weight of &gt; 1à‚Â % but &lt;=à‚Â 6à‚Â %, not concentrated nor containing added sugar or other sweetening matter, in immediate packings of a net content &lt;=à‚Â 2 l</v>
          </cell>
          <cell r="N133" t="str">
            <v>PRODQNT</v>
          </cell>
          <cell r="O133">
            <v>2740675749</v>
          </cell>
          <cell r="P133" t="str">
            <v>kg</v>
          </cell>
          <cell r="Q133" t="str">
            <v>Lait standardisé</v>
          </cell>
        </row>
        <row r="134">
          <cell r="A134">
            <v>10412900</v>
          </cell>
          <cell r="B134">
            <v>2015</v>
          </cell>
          <cell r="C134" t="str">
            <v>Other vegetable oils, crude (excluding chemically modified oils)</v>
          </cell>
          <cell r="D134" t="str">
            <v>PRODQNT</v>
          </cell>
          <cell r="E134">
            <v>1724000</v>
          </cell>
          <cell r="F134" t="str">
            <v>kg</v>
          </cell>
          <cell r="G134" t="str">
            <v>Huile brute autre</v>
          </cell>
          <cell r="K134">
            <v>10511148</v>
          </cell>
          <cell r="L134">
            <v>2019</v>
          </cell>
          <cell r="M134" t="str">
            <v>Milk and cream of a fat content by weight of &gt; 1à‚Â % but &lt;=à‚Â 6à‚Â %, not concentrated nor containing added sugar or other sweetening matter, in immediate packings of a net content &gt; 2 l</v>
          </cell>
          <cell r="N134" t="str">
            <v>PRODQNT</v>
          </cell>
          <cell r="O134">
            <v>314700492</v>
          </cell>
          <cell r="P134" t="str">
            <v>kg</v>
          </cell>
          <cell r="Q134" t="str">
            <v>Lait standardisé</v>
          </cell>
        </row>
        <row r="135">
          <cell r="A135">
            <v>10413000</v>
          </cell>
          <cell r="B135">
            <v>2015</v>
          </cell>
          <cell r="C135" t="str">
            <v>Cotton linters</v>
          </cell>
          <cell r="D135" t="str">
            <v>PRODQNT</v>
          </cell>
          <cell r="E135">
            <v>0</v>
          </cell>
          <cell r="F135" t="str">
            <v>kg</v>
          </cell>
          <cell r="G135" t="str">
            <v>Huile brute autre</v>
          </cell>
          <cell r="K135">
            <v>10511210</v>
          </cell>
          <cell r="L135">
            <v>2019</v>
          </cell>
          <cell r="M135" t="str">
            <v>Milk and cream of a fat content by weight of &gt; 6à‚Â % but &lt;=à‚Â 21à‚Â %, not concentrated nor containing added sugar or other sweetening matter, in immediate packings of &lt;=à‚Â 2 l</v>
          </cell>
          <cell r="N135" t="str">
            <v>PRODQNT</v>
          </cell>
          <cell r="O135">
            <v>163285553</v>
          </cell>
          <cell r="P135" t="str">
            <v>kg</v>
          </cell>
          <cell r="Q135" t="str">
            <v>Lait standardisé</v>
          </cell>
        </row>
        <row r="136">
          <cell r="A136">
            <v>10414150</v>
          </cell>
          <cell r="B136">
            <v>2015</v>
          </cell>
          <cell r="C136" t="str">
            <v>Oilcake and other solid residues resulting from the extraction of sunflower seed fats or oils</v>
          </cell>
          <cell r="D136" t="str">
            <v>PRODQNT</v>
          </cell>
          <cell r="E136">
            <v>936861000</v>
          </cell>
          <cell r="F136" t="str">
            <v>kg</v>
          </cell>
          <cell r="G136" t="str">
            <v>Tourteaux de tournesol</v>
          </cell>
          <cell r="K136">
            <v>10511220</v>
          </cell>
          <cell r="L136">
            <v>2019</v>
          </cell>
          <cell r="M136" t="str">
            <v>Milk and cream of a fat content by weight of &gt; 6à‚Â % but &lt;=à‚Â 21à‚Â %, not concentrated nor containing added sugar or other sweetening matter, in immediate packings of &gt; 2 l</v>
          </cell>
          <cell r="N136" t="str">
            <v>PRODQNT</v>
          </cell>
          <cell r="O136">
            <v>1261717</v>
          </cell>
          <cell r="P136" t="str">
            <v>kg</v>
          </cell>
          <cell r="Q136" t="str">
            <v>Lait standardisé</v>
          </cell>
        </row>
        <row r="137">
          <cell r="A137">
            <v>10414170</v>
          </cell>
          <cell r="B137">
            <v>2015</v>
          </cell>
          <cell r="C137" t="str">
            <v>Oilcake and other solid residues resulting from the extraction of rape or colza seed fats or oils</v>
          </cell>
          <cell r="D137" t="str">
            <v>PRODQNT</v>
          </cell>
          <cell r="E137">
            <v>2498365000</v>
          </cell>
          <cell r="F137" t="str">
            <v>kg</v>
          </cell>
          <cell r="G137" t="str">
            <v>Tourteaux de colza</v>
          </cell>
          <cell r="K137">
            <v>10511230</v>
          </cell>
          <cell r="L137">
            <v>2019</v>
          </cell>
          <cell r="M137" t="str">
            <v>Milk and cream of a fat content by weight of &gt; 21à‚Â %, not concentrated nor containing added sugar or other sweetening matter, in immediate packings of &lt;=à‚Â 2 l</v>
          </cell>
          <cell r="N137" t="str">
            <v>PRODQNT</v>
          </cell>
          <cell r="O137">
            <v>333151747</v>
          </cell>
          <cell r="P137" t="str">
            <v>kg</v>
          </cell>
          <cell r="Q137" t="str">
            <v>Lait standardisé</v>
          </cell>
        </row>
        <row r="138">
          <cell r="A138">
            <v>10414190</v>
          </cell>
          <cell r="B138">
            <v>2015</v>
          </cell>
          <cell r="C138" t="str">
            <v>Oilcake and other solid residues from extraction of vegetable fats/oils (including cotton seeds, linseed, coconut, copra, palm nuts or kernels; excluding soya beans, sunflower, rape or colza seeds)</v>
          </cell>
          <cell r="D138" t="str">
            <v>PRODQNT</v>
          </cell>
          <cell r="E138">
            <v>104360000</v>
          </cell>
          <cell r="F138" t="str">
            <v>kg</v>
          </cell>
          <cell r="G138" t="str">
            <v>Tourteaux de plantes diverses</v>
          </cell>
          <cell r="K138">
            <v>10511240</v>
          </cell>
          <cell r="L138">
            <v>2019</v>
          </cell>
          <cell r="M138" t="str">
            <v>Milk and cream of a fat content by weight of &gt; 21à‚Â %, not concentrated nor containing added sugar or other sweetening matter, in immediate packings of &gt; 2 l</v>
          </cell>
          <cell r="N138" t="str">
            <v>PRODQNT</v>
          </cell>
          <cell r="O138">
            <v>128074731</v>
          </cell>
          <cell r="P138" t="str">
            <v>kg</v>
          </cell>
          <cell r="Q138" t="str">
            <v>Crème</v>
          </cell>
        </row>
        <row r="139">
          <cell r="A139">
            <v>10414200</v>
          </cell>
          <cell r="B139">
            <v>2015</v>
          </cell>
          <cell r="C139" t="str">
            <v>Flours and meals of oil seeds or oleaginous fruits (excluding of mustard)</v>
          </cell>
          <cell r="D139" t="str">
            <v>PRODQNT</v>
          </cell>
          <cell r="E139">
            <v>0</v>
          </cell>
          <cell r="F139" t="str">
            <v>kg</v>
          </cell>
          <cell r="G139" t="str">
            <v>Farines de fruits à  coque</v>
          </cell>
          <cell r="K139">
            <v>10512130</v>
          </cell>
          <cell r="L139">
            <v>2019</v>
          </cell>
          <cell r="M139" t="str">
            <v>Skimmed milk powder (milk and cream in solid forms, of a fat content by weight of &lt;=à‚Â 1,5à‚Â %), in immediate packings of &lt;=à‚Â 2,5 kg</v>
          </cell>
          <cell r="N139" t="str">
            <v>PRODQNT</v>
          </cell>
          <cell r="O139">
            <v>10305020</v>
          </cell>
          <cell r="P139" t="str">
            <v>kg</v>
          </cell>
          <cell r="Q139" t="str">
            <v>Lait en poudre</v>
          </cell>
        </row>
        <row r="140">
          <cell r="A140">
            <v>10415310</v>
          </cell>
          <cell r="B140">
            <v>2015</v>
          </cell>
          <cell r="C140" t="str">
            <v>Refined olive oil and its fractions (excluding chemically modified)</v>
          </cell>
          <cell r="D140" t="str">
            <v>PRODQNT</v>
          </cell>
          <cell r="E140">
            <v>0</v>
          </cell>
          <cell r="F140" t="str">
            <v>kg</v>
          </cell>
          <cell r="G140" t="str">
            <v>Huile raffinée d'olive</v>
          </cell>
          <cell r="K140">
            <v>10512160</v>
          </cell>
          <cell r="L140">
            <v>2019</v>
          </cell>
          <cell r="M140" t="str">
            <v>Skimmed milk powder (milk and cream in solid forms, of a fat content by weight of &lt;=à‚Â 1,5à‚Â %), in immediate packings of &gt; 2,5 kg</v>
          </cell>
          <cell r="N140" t="str">
            <v>PRODQNT</v>
          </cell>
          <cell r="O140">
            <v>311459700</v>
          </cell>
          <cell r="P140" t="str">
            <v>kg</v>
          </cell>
          <cell r="Q140" t="str">
            <v>Lait en poudre</v>
          </cell>
        </row>
        <row r="141">
          <cell r="A141">
            <v>10415330</v>
          </cell>
          <cell r="B141">
            <v>2015</v>
          </cell>
          <cell r="C141" t="str">
            <v>Oils and their fractions obtained solely from olives (including those blended with virgin olive oil, refined) (excluding crude oils, virgin olive oil and chemically modified oils)</v>
          </cell>
          <cell r="D141" t="str">
            <v>PRODQNT</v>
          </cell>
          <cell r="E141">
            <v>0</v>
          </cell>
          <cell r="F141" t="str">
            <v>kg</v>
          </cell>
          <cell r="G141" t="str">
            <v>Huile raffinée d'olive</v>
          </cell>
          <cell r="K141">
            <v>10512230</v>
          </cell>
          <cell r="L141">
            <v>2019</v>
          </cell>
          <cell r="M141" t="str">
            <v>Whole milk powder or full cream powder (milk and cream in solid forms, of a fat content by weight of &gt; 1,5à‚Â %), in immediate packings of &lt;=à‚Â 2,5 kg</v>
          </cell>
          <cell r="N141" t="str">
            <v>PRODQNT</v>
          </cell>
          <cell r="O141">
            <v>3598831</v>
          </cell>
          <cell r="P141" t="str">
            <v>kg</v>
          </cell>
          <cell r="Q141" t="str">
            <v>Lait en poudre</v>
          </cell>
        </row>
        <row r="142">
          <cell r="A142">
            <v>10415400</v>
          </cell>
          <cell r="B142">
            <v>2015</v>
          </cell>
          <cell r="C142" t="str">
            <v>Refined sunflower-seed and safflower oil and their fractions (excluding chemically modified)</v>
          </cell>
          <cell r="D142" t="str">
            <v>PRODQNT</v>
          </cell>
          <cell r="E142">
            <v>255178000</v>
          </cell>
          <cell r="F142" t="str">
            <v>kg</v>
          </cell>
          <cell r="G142" t="str">
            <v>Huile raffinée de tournesol</v>
          </cell>
          <cell r="K142">
            <v>10512260</v>
          </cell>
          <cell r="L142">
            <v>2019</v>
          </cell>
          <cell r="M142" t="str">
            <v>Whole milk powder or full cream powder (milk and cream in solid forms, of a fat content by weight of &gt; 1,5à‚Â %), in immediate packings of &gt; 2,5 kg</v>
          </cell>
          <cell r="N142" t="str">
            <v>PRODQNT</v>
          </cell>
          <cell r="O142">
            <v>95914566</v>
          </cell>
          <cell r="P142" t="str">
            <v>kg</v>
          </cell>
          <cell r="Q142" t="str">
            <v>Lait en poudre</v>
          </cell>
        </row>
        <row r="143">
          <cell r="A143">
            <v>10415500</v>
          </cell>
          <cell r="B143">
            <v>2015</v>
          </cell>
          <cell r="C143" t="str">
            <v>Refined cotton-seed oil and its fractions (excluding chemically modified)</v>
          </cell>
          <cell r="D143" t="str">
            <v>PRODQNT</v>
          </cell>
          <cell r="E143">
            <v>0</v>
          </cell>
          <cell r="F143" t="str">
            <v>kg</v>
          </cell>
          <cell r="G143" t="str">
            <v>Huile raffinée de tournesol</v>
          </cell>
          <cell r="K143">
            <v>10513030</v>
          </cell>
          <cell r="L143">
            <v>2019</v>
          </cell>
          <cell r="M143" t="str">
            <v>Butter of a fat content by weight &lt;=à‚Â 85à‚Â %</v>
          </cell>
          <cell r="N143" t="str">
            <v>PRODQNT</v>
          </cell>
          <cell r="O143">
            <v>350703927</v>
          </cell>
          <cell r="P143" t="str">
            <v>kg</v>
          </cell>
          <cell r="Q143" t="str">
            <v>Beurre</v>
          </cell>
        </row>
        <row r="144">
          <cell r="A144">
            <v>10415600</v>
          </cell>
          <cell r="B144">
            <v>2015</v>
          </cell>
          <cell r="C144" t="str">
            <v>Refined rape, colza or mustard oil and their fractions (excluding chemically modified)</v>
          </cell>
          <cell r="D144" t="str">
            <v>PRODQNT</v>
          </cell>
          <cell r="E144">
            <v>256419000</v>
          </cell>
          <cell r="F144" t="str">
            <v>kg</v>
          </cell>
          <cell r="G144" t="str">
            <v>Huile raffinée de colza</v>
          </cell>
          <cell r="K144">
            <v>10513050</v>
          </cell>
          <cell r="L144">
            <v>2019</v>
          </cell>
          <cell r="M144" t="str">
            <v>Butter of a fat content by weight &gt; 85à‚Â % and other fats and oils derived from milk (excluding dairy spreads of a fat content by weight &lt;à‚Â 80à‚Â %)</v>
          </cell>
          <cell r="N144" t="str">
            <v>PRODQNT</v>
          </cell>
          <cell r="O144">
            <v>50124855</v>
          </cell>
          <cell r="P144" t="str">
            <v>kg</v>
          </cell>
          <cell r="Q144" t="str">
            <v>Beurre</v>
          </cell>
        </row>
        <row r="145">
          <cell r="A145">
            <v>10416030</v>
          </cell>
          <cell r="B145">
            <v>2015</v>
          </cell>
          <cell r="C145" t="str">
            <v>Animal fats and oils and their fractions partly or wholly hydrogenated, inter-esterified, re-esterified or elaidinised, but not further prepared (including refined)</v>
          </cell>
          <cell r="D145" t="str">
            <v>PRODQNT</v>
          </cell>
          <cell r="E145">
            <v>0</v>
          </cell>
          <cell r="F145" t="str">
            <v>kg</v>
          </cell>
          <cell r="G145" t="str">
            <v>Graisse bovine</v>
          </cell>
          <cell r="K145">
            <v>10513070</v>
          </cell>
          <cell r="L145">
            <v>2019</v>
          </cell>
          <cell r="M145" t="str">
            <v>Dairy spreads of a fat content by weight &lt;à‚Â 80à‚Â %</v>
          </cell>
          <cell r="N145" t="str">
            <v>PRODQNT</v>
          </cell>
          <cell r="O145">
            <v>22125140</v>
          </cell>
          <cell r="P145" t="str">
            <v>kg</v>
          </cell>
          <cell r="Q145" t="str">
            <v>Beurre</v>
          </cell>
        </row>
        <row r="146">
          <cell r="A146">
            <v>10416050</v>
          </cell>
          <cell r="B146">
            <v>2015</v>
          </cell>
          <cell r="C146" t="str">
            <v>Vegetable fats and oils and their fractions partly or wholly hydrogenated, inter-esterified, re-esterified or elaidinised, but not further prepared (including refined)</v>
          </cell>
          <cell r="D146" t="str">
            <v>PRODQNT</v>
          </cell>
          <cell r="E146">
            <v>0</v>
          </cell>
          <cell r="F146" t="str">
            <v>kg</v>
          </cell>
          <cell r="G146" t="str">
            <v>Graisse bovine</v>
          </cell>
          <cell r="K146">
            <v>10514050</v>
          </cell>
          <cell r="L146">
            <v>2019</v>
          </cell>
          <cell r="M146" t="str">
            <v>Grated, powdered, blue-veined and other non-processed cheese (excluding fresh cheese, whey cheese and curd)</v>
          </cell>
          <cell r="N146" t="str">
            <v>PRODQNT</v>
          </cell>
          <cell r="O146">
            <v>1268461450</v>
          </cell>
          <cell r="P146" t="str">
            <v>kg</v>
          </cell>
          <cell r="Q146" t="str">
            <v>Fromage</v>
          </cell>
        </row>
        <row r="147">
          <cell r="A147">
            <v>10417100</v>
          </cell>
          <cell r="B147">
            <v>2015</v>
          </cell>
          <cell r="C147" t="str">
            <v>Vegetable waxes (including refined) (excluding triglycerides)</v>
          </cell>
          <cell r="D147" t="str">
            <v>PRODQNT</v>
          </cell>
          <cell r="E147">
            <v>0</v>
          </cell>
          <cell r="F147" t="str">
            <v>kg</v>
          </cell>
          <cell r="G147" t="str">
            <v>Graisse bovine</v>
          </cell>
          <cell r="K147">
            <v>10515104</v>
          </cell>
          <cell r="L147">
            <v>2019</v>
          </cell>
          <cell r="M147" t="str">
            <v>Condensed or evaporated milk, unsweetened</v>
          </cell>
          <cell r="N147" t="str">
            <v>PRODQNT</v>
          </cell>
          <cell r="O147">
            <v>115884477</v>
          </cell>
          <cell r="P147" t="str">
            <v>kg</v>
          </cell>
          <cell r="Q147" t="str">
            <v>Lait concentré</v>
          </cell>
        </row>
        <row r="148">
          <cell r="A148">
            <v>10417200</v>
          </cell>
          <cell r="B148">
            <v>2015</v>
          </cell>
          <cell r="C148" t="str">
            <v>Degras; residues resulting from the treatment of fatty substances or animal or vegetable waxes</v>
          </cell>
          <cell r="D148" t="str">
            <v>PRODQNT</v>
          </cell>
          <cell r="E148">
            <v>0</v>
          </cell>
          <cell r="F148" t="str">
            <v>kg</v>
          </cell>
          <cell r="G148" t="str">
            <v>Graisse bovine</v>
          </cell>
          <cell r="K148">
            <v>10515241</v>
          </cell>
          <cell r="L148">
            <v>2019</v>
          </cell>
          <cell r="M148" t="str">
            <v>Curdled milk, cream, yogurt and other fermented products</v>
          </cell>
          <cell r="N148" t="str">
            <v>PRODQNT</v>
          </cell>
          <cell r="O148">
            <v>505435383</v>
          </cell>
          <cell r="P148" t="str">
            <v>kg</v>
          </cell>
          <cell r="Q148" t="str">
            <v>Yaourt et autres desserts lactés</v>
          </cell>
        </row>
        <row r="149">
          <cell r="A149">
            <v>10421030</v>
          </cell>
          <cell r="B149">
            <v>2015</v>
          </cell>
          <cell r="C149" t="str">
            <v>Margarine and reduced and low fat spreads (excluding liquid margarine)</v>
          </cell>
          <cell r="D149" t="str">
            <v>PRODQNT</v>
          </cell>
          <cell r="E149">
            <v>57277993</v>
          </cell>
          <cell r="F149" t="str">
            <v>kg</v>
          </cell>
          <cell r="G149" t="str">
            <v>Margarine</v>
          </cell>
          <cell r="K149">
            <v>10515245</v>
          </cell>
          <cell r="L149">
            <v>2019</v>
          </cell>
          <cell r="M149" t="str">
            <v>Flavoured liquid yoghurt or acidified milk (curdled milk; cream; yoghurt and other fermented products flavoured or containing added fruit; nuts or cocoa)</v>
          </cell>
          <cell r="N149" t="str">
            <v>PRODQNT</v>
          </cell>
          <cell r="O149">
            <v>1634981728</v>
          </cell>
          <cell r="P149" t="str">
            <v>kg</v>
          </cell>
          <cell r="Q149" t="str">
            <v>Yaourt et autres desserts lactés</v>
          </cell>
        </row>
        <row r="150">
          <cell r="A150">
            <v>10511133</v>
          </cell>
          <cell r="B150">
            <v>2015</v>
          </cell>
          <cell r="C150" t="str">
            <v>Milk and cream of a fat content by weight of &lt;=à‚Â 1à‚Â %, not concentrated nor containing added sugar or other sweetening matter, in immediate packings of a net content &lt;=à‚Â 2 l</v>
          </cell>
          <cell r="D150" t="str">
            <v>PRODQNT</v>
          </cell>
          <cell r="E150">
            <v>189223452</v>
          </cell>
          <cell r="F150" t="str">
            <v>kg</v>
          </cell>
          <cell r="G150" t="str">
            <v>Lait standardisé</v>
          </cell>
          <cell r="K150">
            <v>10515263</v>
          </cell>
          <cell r="L150">
            <v>2019</v>
          </cell>
          <cell r="M150" t="str">
            <v>Buttermilk powder</v>
          </cell>
          <cell r="N150" t="str">
            <v>PRODQNT</v>
          </cell>
          <cell r="O150">
            <v>24625765</v>
          </cell>
          <cell r="P150" t="str">
            <v>kg</v>
          </cell>
          <cell r="Q150" t="str">
            <v>Poudre de babeurre</v>
          </cell>
        </row>
        <row r="151">
          <cell r="A151">
            <v>10511137</v>
          </cell>
          <cell r="B151">
            <v>2015</v>
          </cell>
          <cell r="C151" t="str">
            <v>Milk and cream of a fat content by weight of &lt;=à‚Â 1à‚Â %, not concentrated nor containing added sugar or other sweetening matter, in immediate packings of a net content &gt; 2 l</v>
          </cell>
          <cell r="D151" t="str">
            <v>PRODQNT</v>
          </cell>
          <cell r="E151">
            <v>631848488</v>
          </cell>
          <cell r="F151" t="str">
            <v>kg</v>
          </cell>
          <cell r="G151" t="str">
            <v>Lait standardisé</v>
          </cell>
          <cell r="K151">
            <v>10515265</v>
          </cell>
          <cell r="L151">
            <v>2019</v>
          </cell>
          <cell r="M151" t="str">
            <v>Buttermilk</v>
          </cell>
          <cell r="N151" t="str">
            <v>PRODQNT</v>
          </cell>
          <cell r="O151">
            <v>35704765</v>
          </cell>
          <cell r="P151" t="str">
            <v>kg</v>
          </cell>
          <cell r="Q151" t="str">
            <v>Poudre de babeurre</v>
          </cell>
        </row>
        <row r="152">
          <cell r="A152">
            <v>10511142</v>
          </cell>
          <cell r="B152">
            <v>2015</v>
          </cell>
          <cell r="C152" t="str">
            <v>Milk and cream of a fat content by weight of &gt; 1à‚Â % but &lt;=à‚Â 6à‚Â %, not concentrated nor containing added sugar or other sweetening matter, in immediate packings of a net content &lt;=à‚Â 2 l</v>
          </cell>
          <cell r="D152" t="str">
            <v>PRODQNT</v>
          </cell>
          <cell r="E152">
            <v>3219053485</v>
          </cell>
          <cell r="F152" t="str">
            <v>kg</v>
          </cell>
          <cell r="G152" t="str">
            <v>Lait standardisé</v>
          </cell>
          <cell r="K152">
            <v>10515300</v>
          </cell>
          <cell r="L152">
            <v>2019</v>
          </cell>
          <cell r="M152" t="str">
            <v>Casein and caseinates</v>
          </cell>
          <cell r="N152" t="str">
            <v>PRODQNT</v>
          </cell>
          <cell r="O152">
            <v>30192666</v>
          </cell>
          <cell r="P152" t="str">
            <v>kg</v>
          </cell>
          <cell r="Q152" t="str">
            <v>Caséine</v>
          </cell>
        </row>
        <row r="153">
          <cell r="A153">
            <v>10511148</v>
          </cell>
          <cell r="B153">
            <v>2015</v>
          </cell>
          <cell r="C153" t="str">
            <v>Milk and cream of a fat content by weight of &gt; 1à‚Â % but &lt;=à‚Â 6à‚Â %, not concentrated nor containing added sugar or other sweetening matter, in immediate packings of a net content &gt; 2 l</v>
          </cell>
          <cell r="D153" t="str">
            <v>PRODQNT</v>
          </cell>
          <cell r="E153">
            <v>687760807</v>
          </cell>
          <cell r="F153" t="str">
            <v>kg</v>
          </cell>
          <cell r="G153" t="str">
            <v>Lait standardisé</v>
          </cell>
          <cell r="K153">
            <v>10515530</v>
          </cell>
          <cell r="L153">
            <v>2019</v>
          </cell>
          <cell r="M153" t="str">
            <v>Whey and modified whey in powder, granules or other solid forms, whether or not concentrated or containing added sweetening matter</v>
          </cell>
          <cell r="N153" t="str">
            <v>PRODQNT</v>
          </cell>
          <cell r="O153">
            <v>427203700</v>
          </cell>
          <cell r="P153" t="str">
            <v>kg</v>
          </cell>
          <cell r="Q153" t="str">
            <v>Lactoserum</v>
          </cell>
        </row>
        <row r="154">
          <cell r="A154">
            <v>10511210</v>
          </cell>
          <cell r="B154">
            <v>2015</v>
          </cell>
          <cell r="C154" t="str">
            <v>Milk and cream of a fat content by weight of &gt; 6à‚Â % but &lt;=à‚Â 21à‚Â %, not concentrated nor containing added sugar or other sweetening matter, in immediate packings of &lt;=à‚Â 2 l</v>
          </cell>
          <cell r="D154" t="str">
            <v>PRODQNT</v>
          </cell>
          <cell r="E154">
            <v>130230026</v>
          </cell>
          <cell r="F154" t="str">
            <v>kg</v>
          </cell>
          <cell r="G154" t="str">
            <v>Lait standardisé</v>
          </cell>
          <cell r="K154">
            <v>10515560</v>
          </cell>
          <cell r="L154">
            <v>2019</v>
          </cell>
          <cell r="M154" t="str">
            <v>Whey and modified whey in liquid or paste forms; whether or not concentrated or containing added sweetening matter</v>
          </cell>
          <cell r="N154" t="str">
            <v>PRODQNT</v>
          </cell>
          <cell r="O154">
            <v>439744393</v>
          </cell>
          <cell r="P154" t="str">
            <v>kg</v>
          </cell>
          <cell r="Q154" t="str">
            <v>Lactoserum</v>
          </cell>
        </row>
        <row r="155">
          <cell r="A155">
            <v>10511220</v>
          </cell>
          <cell r="B155">
            <v>2015</v>
          </cell>
          <cell r="C155" t="str">
            <v>Milk and cream of a fat content by weight of &gt; 6à‚Â % but &lt;=à‚Â 21à‚Â %, not concentrated nor containing added sugar or other sweetening matter, in immediate packings of &gt; 2 l</v>
          </cell>
          <cell r="D155" t="str">
            <v>PRODQNT</v>
          </cell>
          <cell r="E155">
            <v>2656711</v>
          </cell>
          <cell r="F155" t="str">
            <v>kg</v>
          </cell>
          <cell r="G155" t="str">
            <v>Lait standardisé</v>
          </cell>
          <cell r="K155">
            <v>10611230</v>
          </cell>
          <cell r="L155">
            <v>2019</v>
          </cell>
          <cell r="M155" t="str">
            <v>Semi-milled or wholly milled (bleached) rice, whether or not polished or glazed</v>
          </cell>
          <cell r="N155" t="str">
            <v>PRODQNT</v>
          </cell>
          <cell r="O155">
            <v>132755408</v>
          </cell>
          <cell r="P155" t="str">
            <v>kg</v>
          </cell>
          <cell r="Q155" t="str">
            <v>Riz blanc</v>
          </cell>
        </row>
        <row r="156">
          <cell r="A156">
            <v>10511230</v>
          </cell>
          <cell r="B156">
            <v>2015</v>
          </cell>
          <cell r="C156" t="str">
            <v>Milk and cream of a fat content by weight of &gt; 21à‚Â %, not concentrated nor containing added sugar or other sweetening matter, in immediate packings of &lt;=à‚Â 2 l</v>
          </cell>
          <cell r="D156" t="str">
            <v>PRODQNT</v>
          </cell>
          <cell r="E156">
            <v>292791819</v>
          </cell>
          <cell r="F156" t="str">
            <v>kg</v>
          </cell>
          <cell r="G156" t="str">
            <v>Lait standardisé</v>
          </cell>
          <cell r="K156">
            <v>10612100</v>
          </cell>
          <cell r="L156">
            <v>2019</v>
          </cell>
          <cell r="M156" t="str">
            <v>Wheat or meslin flour</v>
          </cell>
          <cell r="N156" t="str">
            <v>PRODQNT</v>
          </cell>
          <cell r="O156">
            <v>3947723392</v>
          </cell>
          <cell r="P156" t="str">
            <v>kg</v>
          </cell>
          <cell r="Q156" t="str">
            <v>Farine de céréales</v>
          </cell>
        </row>
        <row r="157">
          <cell r="A157">
            <v>10511240</v>
          </cell>
          <cell r="B157">
            <v>2015</v>
          </cell>
          <cell r="C157" t="str">
            <v>Milk and cream of a fat content by weight of &gt; 21à‚Â %, not concentrated nor containing added sugar or other sweetening matter, in immediate packings of &gt; 2 l</v>
          </cell>
          <cell r="D157" t="str">
            <v>PRODQNT</v>
          </cell>
          <cell r="E157">
            <v>385868291</v>
          </cell>
          <cell r="F157" t="str">
            <v>kg</v>
          </cell>
          <cell r="G157" t="str">
            <v>Crème</v>
          </cell>
          <cell r="K157">
            <v>10612200</v>
          </cell>
          <cell r="L157">
            <v>2019</v>
          </cell>
          <cell r="M157" t="str">
            <v>Cereal flours (excluding wheat or meslin)</v>
          </cell>
          <cell r="N157" t="str">
            <v>PRODQNT</v>
          </cell>
          <cell r="O157">
            <v>129739152</v>
          </cell>
          <cell r="P157" t="str">
            <v>kg</v>
          </cell>
          <cell r="Q157" t="str">
            <v>Farine de céréales</v>
          </cell>
        </row>
        <row r="158">
          <cell r="A158">
            <v>10512130</v>
          </cell>
          <cell r="B158">
            <v>2015</v>
          </cell>
          <cell r="C158" t="str">
            <v>Skimmed milk powder (milk and cream in solid forms, of a fat content by weight of &lt;=à‚Â 1,5à‚Â %), in immediate packings of &lt;=à‚Â 2,5 kg</v>
          </cell>
          <cell r="D158" t="str">
            <v>PRODQNT</v>
          </cell>
          <cell r="E158">
            <v>23804037</v>
          </cell>
          <cell r="F158" t="str">
            <v>kg</v>
          </cell>
          <cell r="G158" t="str">
            <v>Lait en poudre</v>
          </cell>
          <cell r="K158">
            <v>10612300</v>
          </cell>
          <cell r="L158">
            <v>2019</v>
          </cell>
          <cell r="M158" t="str">
            <v>Flour and meal of dried peas, beans, lentils, sago, manioc, arrowroot, salep, jerusalem artichokes, sweet potatoes or similar roots or tubers; flour, meal, powder of edible fruit, nuts</v>
          </cell>
          <cell r="N158" t="str">
            <v>PRODQNT</v>
          </cell>
          <cell r="O158">
            <v>0</v>
          </cell>
          <cell r="P158" t="str">
            <v>kg</v>
          </cell>
          <cell r="Q158" t="str">
            <v>Farines de légumes secs</v>
          </cell>
        </row>
        <row r="159">
          <cell r="A159">
            <v>10512160</v>
          </cell>
          <cell r="B159">
            <v>2015</v>
          </cell>
          <cell r="C159" t="str">
            <v>Skimmed milk powder (milk and cream in solid forms, of a fat content by weight of &lt;=à‚Â 1,5à‚Â %), in immediate packings of &gt; 2,5 kg</v>
          </cell>
          <cell r="D159" t="str">
            <v>PRODQNT</v>
          </cell>
          <cell r="E159">
            <v>428899900</v>
          </cell>
          <cell r="F159" t="str">
            <v>kg</v>
          </cell>
          <cell r="G159" t="str">
            <v>Lait en poudre</v>
          </cell>
          <cell r="K159">
            <v>10612400</v>
          </cell>
          <cell r="L159">
            <v>2019</v>
          </cell>
          <cell r="M159" t="str">
            <v>Mixes and doughs for the preparation of bread, cakes, pastry, crispbread, biscuits, waffles, wafers, rusks, toasted bread and similar toasted products and other bakersââ‚¬â„¢ wares</v>
          </cell>
          <cell r="N159" t="str">
            <v>PRODQNT</v>
          </cell>
          <cell r="O159">
            <v>151635595</v>
          </cell>
          <cell r="P159" t="str">
            <v>kg</v>
          </cell>
          <cell r="Q159" t="str">
            <v>Pain industriel</v>
          </cell>
        </row>
        <row r="160">
          <cell r="A160">
            <v>10512230</v>
          </cell>
          <cell r="B160">
            <v>2015</v>
          </cell>
          <cell r="C160" t="str">
            <v>Whole milk powder or full cream powder (milk and cream in solid forms, of a fat content by weight of &gt; 1,5à‚Â %), in immediate packings of &lt;=à‚Â 2,5 kg</v>
          </cell>
          <cell r="D160" t="str">
            <v>PRODQNT</v>
          </cell>
          <cell r="E160">
            <v>9579954</v>
          </cell>
          <cell r="F160" t="str">
            <v>kg</v>
          </cell>
          <cell r="G160" t="str">
            <v>Lait en poudre</v>
          </cell>
          <cell r="K160">
            <v>10613133</v>
          </cell>
          <cell r="L160">
            <v>2019</v>
          </cell>
          <cell r="M160" t="str">
            <v>Groats and meal of durum wheat</v>
          </cell>
          <cell r="N160" t="str">
            <v>PRODQNT</v>
          </cell>
          <cell r="O160">
            <v>149331919</v>
          </cell>
          <cell r="P160" t="str">
            <v>kg</v>
          </cell>
          <cell r="Q160" t="str">
            <v>Semoule</v>
          </cell>
        </row>
        <row r="161">
          <cell r="A161">
            <v>10512260</v>
          </cell>
          <cell r="B161">
            <v>2015</v>
          </cell>
          <cell r="C161" t="str">
            <v>Whole milk powder or full cream powder (milk and cream in solid forms, of a fat content by weight of &gt; 1,5à‚Â %), in immediate packings of &gt; 2,5 kg</v>
          </cell>
          <cell r="D161" t="str">
            <v>PRODQNT</v>
          </cell>
          <cell r="E161">
            <v>105396549</v>
          </cell>
          <cell r="F161" t="str">
            <v>kg</v>
          </cell>
          <cell r="G161" t="str">
            <v>Lait en poudre</v>
          </cell>
          <cell r="K161">
            <v>10613230</v>
          </cell>
          <cell r="L161">
            <v>2019</v>
          </cell>
          <cell r="M161" t="str">
            <v>Groats and meal of oats, maize, rice, rye, barley and other cereals (excluding wheat)</v>
          </cell>
          <cell r="N161" t="str">
            <v>PRODQNT</v>
          </cell>
          <cell r="O161">
            <v>113181789</v>
          </cell>
          <cell r="P161" t="str">
            <v>kg</v>
          </cell>
          <cell r="Q161" t="str">
            <v>Semoule</v>
          </cell>
        </row>
        <row r="162">
          <cell r="A162">
            <v>10513030</v>
          </cell>
          <cell r="B162">
            <v>2015</v>
          </cell>
          <cell r="C162" t="str">
            <v>Butter of a fat content by weight &lt;=à‚Â 85à‚Â %</v>
          </cell>
          <cell r="D162" t="str">
            <v>PRODQNT</v>
          </cell>
          <cell r="E162">
            <v>353759570</v>
          </cell>
          <cell r="F162" t="str">
            <v>kg</v>
          </cell>
          <cell r="G162" t="str">
            <v>Beurre</v>
          </cell>
          <cell r="K162">
            <v>10613333</v>
          </cell>
          <cell r="L162">
            <v>2019</v>
          </cell>
          <cell r="M162" t="str">
            <v>Rolled, flaked, hulled, pearled, sliced or kibbled cereal grains (excluding rice)</v>
          </cell>
          <cell r="N162" t="str">
            <v>PRODQNT</v>
          </cell>
          <cell r="O162">
            <v>12358099</v>
          </cell>
          <cell r="P162" t="str">
            <v>kg</v>
          </cell>
          <cell r="Q162" t="str">
            <v>Préparations à  base de céréales (dont petit dej)</v>
          </cell>
        </row>
        <row r="163">
          <cell r="A163">
            <v>10513050</v>
          </cell>
          <cell r="B163">
            <v>2015</v>
          </cell>
          <cell r="C163" t="str">
            <v>Butter of a fat content by weight &gt; 85à‚Â % and other fats and oils derived from milk (excluding dairy spreads of a fat content by weight &lt;à‚Â 80à‚Â %)</v>
          </cell>
          <cell r="D163" t="str">
            <v>PRODQNT</v>
          </cell>
          <cell r="E163">
            <v>62934001</v>
          </cell>
          <cell r="F163" t="str">
            <v>kg</v>
          </cell>
          <cell r="G163" t="str">
            <v>Beurre</v>
          </cell>
          <cell r="K163">
            <v>10613335</v>
          </cell>
          <cell r="L163">
            <v>2019</v>
          </cell>
          <cell r="M163" t="str">
            <v>Germ of cereals, whole, rolled, flaked or ground (excluding rice)</v>
          </cell>
          <cell r="N163" t="str">
            <v>PRODQNT</v>
          </cell>
          <cell r="O163">
            <v>11991454</v>
          </cell>
          <cell r="P163" t="str">
            <v>kg</v>
          </cell>
          <cell r="Q163" t="str">
            <v>Préparations à  base de céréales (dont petit dej)</v>
          </cell>
        </row>
        <row r="164">
          <cell r="A164">
            <v>10513070</v>
          </cell>
          <cell r="B164">
            <v>2015</v>
          </cell>
          <cell r="C164" t="str">
            <v>Dairy spreads of a fat content by weight &lt;à‚Â 80à‚Â %</v>
          </cell>
          <cell r="D164" t="str">
            <v>PRODQNT</v>
          </cell>
          <cell r="E164">
            <v>22093034</v>
          </cell>
          <cell r="F164" t="str">
            <v>kg</v>
          </cell>
          <cell r="G164" t="str">
            <v>Beurre</v>
          </cell>
          <cell r="K164">
            <v>10613353</v>
          </cell>
          <cell r="L164">
            <v>2019</v>
          </cell>
          <cell r="M164" t="str">
            <v>Other prepared foods obtained by the swelling or roasting of cereals</v>
          </cell>
          <cell r="N164" t="str">
            <v>PRODQNT</v>
          </cell>
          <cell r="O164">
            <v>222340738</v>
          </cell>
          <cell r="P164" t="str">
            <v>kg</v>
          </cell>
          <cell r="Q164" t="str">
            <v>Préparations à  base de céréales (dont petit dej)</v>
          </cell>
        </row>
        <row r="165">
          <cell r="A165">
            <v>10514030</v>
          </cell>
          <cell r="B165">
            <v>2015</v>
          </cell>
          <cell r="C165" t="str">
            <v>Unripened or uncured cheese (fresh cheese) (including whey cheese and curd)</v>
          </cell>
          <cell r="D165" t="str">
            <v>PRODQNT</v>
          </cell>
          <cell r="E165">
            <v>710875578</v>
          </cell>
          <cell r="F165" t="str">
            <v>kg</v>
          </cell>
          <cell r="G165" t="str">
            <v>Fromage</v>
          </cell>
          <cell r="K165">
            <v>10614010</v>
          </cell>
          <cell r="L165">
            <v>2019</v>
          </cell>
          <cell r="M165" t="str">
            <v>Bran, sharps and other residues from the sifting, milling or other working of maize (corn)</v>
          </cell>
          <cell r="N165" t="str">
            <v>PRODQNT</v>
          </cell>
          <cell r="O165">
            <v>71784315</v>
          </cell>
          <cell r="P165" t="str">
            <v>kg</v>
          </cell>
          <cell r="Q165" t="str">
            <v>Co-produits farine</v>
          </cell>
        </row>
        <row r="166">
          <cell r="A166">
            <v>10514050</v>
          </cell>
          <cell r="B166">
            <v>2015</v>
          </cell>
          <cell r="C166" t="str">
            <v>Grated, powdered, blue-veined and other non-processed cheese (excluding fresh cheese, whey cheese and curd)</v>
          </cell>
          <cell r="D166" t="str">
            <v>PRODQNT</v>
          </cell>
          <cell r="E166">
            <v>1186166448</v>
          </cell>
          <cell r="F166" t="str">
            <v>kg</v>
          </cell>
          <cell r="G166" t="str">
            <v>Fromage</v>
          </cell>
          <cell r="K166">
            <v>10614030</v>
          </cell>
          <cell r="L166">
            <v>2019</v>
          </cell>
          <cell r="M166" t="str">
            <v>Bran, sharps and other residues from the sifting, milling or other working of rice</v>
          </cell>
          <cell r="N166" t="str">
            <v>PRODQNT</v>
          </cell>
          <cell r="O166">
            <v>10595943</v>
          </cell>
          <cell r="P166" t="str">
            <v>kg</v>
          </cell>
          <cell r="Q166" t="str">
            <v>Co-produits farine</v>
          </cell>
        </row>
        <row r="167">
          <cell r="A167">
            <v>10514070</v>
          </cell>
          <cell r="B167">
            <v>2015</v>
          </cell>
          <cell r="C167" t="str">
            <v>Processed cheese (excluding grated or powdered)</v>
          </cell>
          <cell r="D167" t="str">
            <v>PRODQNT</v>
          </cell>
          <cell r="E167">
            <v>135825335</v>
          </cell>
          <cell r="F167" t="str">
            <v>kg</v>
          </cell>
          <cell r="G167" t="str">
            <v>Fromage</v>
          </cell>
          <cell r="K167">
            <v>10614050</v>
          </cell>
          <cell r="L167">
            <v>2019</v>
          </cell>
          <cell r="M167" t="str">
            <v>Bran, sharps and other residues from the sifting, milling or other working of wheat</v>
          </cell>
          <cell r="N167" t="str">
            <v>PRODQNT</v>
          </cell>
          <cell r="O167">
            <v>1128988366</v>
          </cell>
          <cell r="P167" t="str">
            <v>kg</v>
          </cell>
          <cell r="Q167" t="str">
            <v>Co-produits farine</v>
          </cell>
        </row>
        <row r="168">
          <cell r="A168">
            <v>10515104</v>
          </cell>
          <cell r="B168">
            <v>2015</v>
          </cell>
          <cell r="C168" t="str">
            <v>Condensed or evaporated milk, unsweetened</v>
          </cell>
          <cell r="D168" t="str">
            <v>PRODQNT</v>
          </cell>
          <cell r="E168">
            <v>366748145</v>
          </cell>
          <cell r="F168" t="str">
            <v>kg</v>
          </cell>
          <cell r="G168" t="str">
            <v>Lait concentré</v>
          </cell>
          <cell r="K168">
            <v>10614090</v>
          </cell>
          <cell r="L168">
            <v>2019</v>
          </cell>
          <cell r="M168" t="str">
            <v>Bran, sharps and other residues from the sifting, milling or other working of cereals (excluding maize (corn), rice, wheat)</v>
          </cell>
          <cell r="N168" t="str">
            <v>PRODQNT</v>
          </cell>
          <cell r="O168">
            <v>3483789</v>
          </cell>
          <cell r="P168" t="str">
            <v>kg</v>
          </cell>
          <cell r="Q168" t="str">
            <v>Co-produits farine</v>
          </cell>
        </row>
        <row r="169">
          <cell r="A169">
            <v>10515241</v>
          </cell>
          <cell r="B169">
            <v>2015</v>
          </cell>
          <cell r="C169" t="str">
            <v>Curdled milk, cream, yogurt and other fermented products</v>
          </cell>
          <cell r="D169" t="str">
            <v>PRODQNT</v>
          </cell>
          <cell r="E169">
            <v>554453786</v>
          </cell>
          <cell r="F169" t="str">
            <v>kg</v>
          </cell>
          <cell r="G169" t="str">
            <v>Yaourt et autres desserts lactés</v>
          </cell>
          <cell r="K169">
            <v>10621113</v>
          </cell>
          <cell r="L169">
            <v>2019</v>
          </cell>
          <cell r="M169" t="str">
            <v>Maize (corn) starch</v>
          </cell>
          <cell r="N169" t="str">
            <v>PRODQNT</v>
          </cell>
          <cell r="O169">
            <v>232108000</v>
          </cell>
          <cell r="P169" t="str">
            <v>kg</v>
          </cell>
          <cell r="Q169" t="str">
            <v>Amidon</v>
          </cell>
        </row>
        <row r="170">
          <cell r="A170">
            <v>10515245</v>
          </cell>
          <cell r="B170">
            <v>2015</v>
          </cell>
          <cell r="C170" t="str">
            <v>Flavoured liquid yoghurt or acidified milk (curdled milk; cream; yoghurt and other fermented products flavoured or containing added fruit; nuts or cocoa)</v>
          </cell>
          <cell r="D170" t="str">
            <v>PRODQNT</v>
          </cell>
          <cell r="E170">
            <v>1626620158</v>
          </cell>
          <cell r="F170" t="str">
            <v>kg</v>
          </cell>
          <cell r="G170" t="str">
            <v>Yaourt et autres desserts lactés</v>
          </cell>
          <cell r="K170">
            <v>10621130</v>
          </cell>
          <cell r="L170">
            <v>2019</v>
          </cell>
          <cell r="M170" t="str">
            <v>Inulin</v>
          </cell>
          <cell r="N170" t="str">
            <v>PRODQNT</v>
          </cell>
          <cell r="O170">
            <v>0</v>
          </cell>
          <cell r="P170" t="str">
            <v>kg</v>
          </cell>
          <cell r="Q170" t="str">
            <v>Produits amylacés</v>
          </cell>
        </row>
        <row r="171">
          <cell r="A171">
            <v>10515263</v>
          </cell>
          <cell r="B171">
            <v>2015</v>
          </cell>
          <cell r="C171" t="str">
            <v>Buttermilk powder</v>
          </cell>
          <cell r="D171" t="str">
            <v>PRODQNT</v>
          </cell>
          <cell r="E171">
            <v>20530049</v>
          </cell>
          <cell r="F171" t="str">
            <v>kg</v>
          </cell>
          <cell r="G171" t="str">
            <v>Poudre de babeurre</v>
          </cell>
          <cell r="K171">
            <v>10621150</v>
          </cell>
          <cell r="L171">
            <v>2019</v>
          </cell>
          <cell r="M171" t="str">
            <v>Wheat gluten (excluding wheat gluten prepared for use as a glue or as a glazing or dressing for the textile industry)</v>
          </cell>
          <cell r="N171" t="str">
            <v>PRODQNT</v>
          </cell>
          <cell r="O171">
            <v>265198000</v>
          </cell>
          <cell r="P171" t="str">
            <v>kg</v>
          </cell>
          <cell r="Q171" t="str">
            <v>Produits amylacés</v>
          </cell>
        </row>
        <row r="172">
          <cell r="A172">
            <v>10515265</v>
          </cell>
          <cell r="B172">
            <v>2015</v>
          </cell>
          <cell r="C172" t="str">
            <v>Buttermilk</v>
          </cell>
          <cell r="D172" t="str">
            <v>PRODQNT</v>
          </cell>
          <cell r="E172">
            <v>21808959</v>
          </cell>
          <cell r="F172" t="str">
            <v>kg</v>
          </cell>
          <cell r="G172" t="str">
            <v>Poudre de babeurre</v>
          </cell>
          <cell r="K172">
            <v>10621310</v>
          </cell>
          <cell r="L172">
            <v>2019</v>
          </cell>
          <cell r="M172" t="str">
            <v>Glucose and glucose syrup (excluding with added flavouring or colouring matter)</v>
          </cell>
          <cell r="N172" t="str">
            <v>PRODQNT</v>
          </cell>
          <cell r="O172">
            <v>1163164000</v>
          </cell>
          <cell r="P172" t="str">
            <v>kg</v>
          </cell>
          <cell r="Q172" t="str">
            <v>Produits amylacés</v>
          </cell>
        </row>
        <row r="173">
          <cell r="A173">
            <v>10515300</v>
          </cell>
          <cell r="B173">
            <v>2015</v>
          </cell>
          <cell r="C173" t="str">
            <v>Casein and caseinates</v>
          </cell>
          <cell r="D173" t="str">
            <v>PRODQNT</v>
          </cell>
          <cell r="E173">
            <v>34292132</v>
          </cell>
          <cell r="F173" t="str">
            <v>kg</v>
          </cell>
          <cell r="G173" t="str">
            <v>Caséine</v>
          </cell>
          <cell r="K173">
            <v>10621320</v>
          </cell>
          <cell r="L173">
            <v>2019</v>
          </cell>
          <cell r="M173" t="str">
            <v>Chemically pure fructose in solid form; fructose and fructose syrup, containing in the dry state &gt; 50à‚Â % of fructose; isoglucose excluding with added flavouring or colouring matter</v>
          </cell>
          <cell r="N173" t="str">
            <v>PRODQNT</v>
          </cell>
          <cell r="O173">
            <v>0</v>
          </cell>
          <cell r="P173" t="str">
            <v>kg</v>
          </cell>
          <cell r="Q173" t="str">
            <v>Produits amylacés</v>
          </cell>
        </row>
        <row r="174">
          <cell r="A174">
            <v>10515530</v>
          </cell>
          <cell r="B174">
            <v>2015</v>
          </cell>
          <cell r="C174" t="str">
            <v>Whey and modified whey in powder, granules or other solid forms, whether or not concentrated or containing added sweetening matter</v>
          </cell>
          <cell r="D174" t="str">
            <v>PRODQNT</v>
          </cell>
          <cell r="E174">
            <v>562327400</v>
          </cell>
          <cell r="F174" t="str">
            <v>kg</v>
          </cell>
          <cell r="G174" t="str">
            <v>Lactoserum</v>
          </cell>
          <cell r="K174">
            <v>10622000</v>
          </cell>
          <cell r="L174">
            <v>2019</v>
          </cell>
          <cell r="M174" t="str">
            <v>Residues of starch manufacture and similar residues</v>
          </cell>
          <cell r="N174" t="str">
            <v>PRODQNT</v>
          </cell>
          <cell r="O174">
            <v>2571474000</v>
          </cell>
          <cell r="P174" t="str">
            <v>kg</v>
          </cell>
          <cell r="Q174" t="str">
            <v>Co-produits de l'amidonnerie</v>
          </cell>
        </row>
        <row r="175">
          <cell r="A175">
            <v>10515560</v>
          </cell>
          <cell r="B175">
            <v>2015</v>
          </cell>
          <cell r="C175" t="str">
            <v>Whey and modified whey in liquid or paste forms; whether or not concentrated or containing added sweetening matter</v>
          </cell>
          <cell r="D175" t="str">
            <v>PRODQNT</v>
          </cell>
          <cell r="E175">
            <v>393207803</v>
          </cell>
          <cell r="F175" t="str">
            <v>kg</v>
          </cell>
          <cell r="G175" t="str">
            <v>Lactoserum</v>
          </cell>
          <cell r="K175">
            <v>10711100</v>
          </cell>
          <cell r="L175">
            <v>2019</v>
          </cell>
          <cell r="M175" t="str">
            <v>Fresh bread containing by weight in the dry matter state &lt;=à‚Â 5à‚Â % of sugars and &lt;=à‚Â 5à‚Â % of fat (excluding with added honey; eggs; cheese or fruit)</v>
          </cell>
          <cell r="N175" t="str">
            <v>PRODQNT</v>
          </cell>
          <cell r="O175">
            <v>1285356220</v>
          </cell>
          <cell r="P175" t="str">
            <v>kg</v>
          </cell>
          <cell r="Q175" t="str">
            <v>Pain artisanal</v>
          </cell>
        </row>
        <row r="176">
          <cell r="A176">
            <v>10515600</v>
          </cell>
          <cell r="B176">
            <v>2015</v>
          </cell>
          <cell r="C176" t="str">
            <v>Products consisting of natural milk constituents, n.e.c.</v>
          </cell>
          <cell r="D176" t="str">
            <v>PRODQNT</v>
          </cell>
          <cell r="E176">
            <v>23347664</v>
          </cell>
          <cell r="F176" t="str">
            <v>kg</v>
          </cell>
          <cell r="G176" t="str">
            <v>Caséine</v>
          </cell>
          <cell r="K176">
            <v>10711200</v>
          </cell>
          <cell r="L176">
            <v>2019</v>
          </cell>
          <cell r="M176" t="str">
            <v>Cake and pastry products; other bakersââ‚¬â„¢ wares with added sweetening matter</v>
          </cell>
          <cell r="N176" t="str">
            <v>PRODQNT</v>
          </cell>
          <cell r="O176">
            <v>1508756389</v>
          </cell>
          <cell r="P176" t="str">
            <v>kg</v>
          </cell>
          <cell r="Q176">
            <v>0</v>
          </cell>
        </row>
        <row r="177">
          <cell r="A177">
            <v>10521000</v>
          </cell>
          <cell r="B177">
            <v>2015</v>
          </cell>
          <cell r="C177" t="str">
            <v>Ice cream and other edible ice (including sherbet, lollipops) (excluding mixes and bases for ice cream)</v>
          </cell>
          <cell r="D177" t="str">
            <v>PRODQNT</v>
          </cell>
          <cell r="E177">
            <v>455071726</v>
          </cell>
          <cell r="F177" t="str">
            <v>l</v>
          </cell>
          <cell r="G177" t="str">
            <v>Caséine</v>
          </cell>
          <cell r="K177">
            <v>10721130</v>
          </cell>
          <cell r="L177">
            <v>2019</v>
          </cell>
          <cell r="M177" t="str">
            <v>Crispbread</v>
          </cell>
          <cell r="N177" t="str">
            <v>PRODQNT</v>
          </cell>
          <cell r="O177">
            <v>0</v>
          </cell>
          <cell r="P177" t="str">
            <v>kg</v>
          </cell>
          <cell r="Q177" t="str">
            <v>Biscuits et autres</v>
          </cell>
        </row>
        <row r="178">
          <cell r="A178">
            <v>10611100</v>
          </cell>
          <cell r="B178">
            <v>2015</v>
          </cell>
          <cell r="C178" t="str">
            <v>Husked (brown) rice</v>
          </cell>
          <cell r="D178" t="str">
            <v>PRODQNT</v>
          </cell>
          <cell r="E178">
            <v>6130119</v>
          </cell>
          <cell r="F178" t="str">
            <v>kg</v>
          </cell>
          <cell r="G178" t="str">
            <v>Riz blanc</v>
          </cell>
          <cell r="K178">
            <v>10721150</v>
          </cell>
          <cell r="L178">
            <v>2019</v>
          </cell>
          <cell r="M178" t="str">
            <v>Rusks, toasted bread and similar toasted products</v>
          </cell>
          <cell r="N178" t="str">
            <v>PRODQNT</v>
          </cell>
          <cell r="O178">
            <v>53523918</v>
          </cell>
          <cell r="P178" t="str">
            <v>kg</v>
          </cell>
          <cell r="Q178" t="str">
            <v>Biscuits et autres</v>
          </cell>
        </row>
        <row r="179">
          <cell r="A179">
            <v>10611230</v>
          </cell>
          <cell r="B179">
            <v>2015</v>
          </cell>
          <cell r="C179" t="str">
            <v>Semi-milled or wholly milled (bleached) rice, whether or not polished or glazed</v>
          </cell>
          <cell r="D179" t="str">
            <v>PRODQNT</v>
          </cell>
          <cell r="E179">
            <v>141970861</v>
          </cell>
          <cell r="F179" t="str">
            <v>kg</v>
          </cell>
          <cell r="G179" t="str">
            <v>Riz blanc</v>
          </cell>
          <cell r="K179">
            <v>10721230</v>
          </cell>
          <cell r="L179">
            <v>2019</v>
          </cell>
          <cell r="M179" t="str">
            <v>Gingerbread and the like</v>
          </cell>
          <cell r="N179" t="str">
            <v>PRODQNT</v>
          </cell>
          <cell r="O179">
            <v>2098371</v>
          </cell>
          <cell r="P179" t="str">
            <v>kg</v>
          </cell>
          <cell r="Q179" t="str">
            <v>Biscuits et autres</v>
          </cell>
        </row>
        <row r="180">
          <cell r="A180">
            <v>10611250</v>
          </cell>
          <cell r="B180">
            <v>2015</v>
          </cell>
          <cell r="C180" t="str">
            <v>Broken rice</v>
          </cell>
          <cell r="D180" t="str">
            <v>PRODQNT</v>
          </cell>
          <cell r="E180">
            <v>25051696</v>
          </cell>
          <cell r="F180" t="str">
            <v>kg</v>
          </cell>
          <cell r="G180" t="str">
            <v>Brisures de riz</v>
          </cell>
          <cell r="K180">
            <v>10721253</v>
          </cell>
          <cell r="L180">
            <v>2019</v>
          </cell>
          <cell r="M180" t="str">
            <v>Sweet biscuits; waffles and wafers completely or partially coated or covered with chocolate or other preparations containing cocoa</v>
          </cell>
          <cell r="N180" t="str">
            <v>PRODQNT</v>
          </cell>
          <cell r="O180">
            <v>70835239</v>
          </cell>
          <cell r="P180" t="str">
            <v>kg</v>
          </cell>
          <cell r="Q180">
            <v>0</v>
          </cell>
        </row>
        <row r="181">
          <cell r="A181">
            <v>10612100</v>
          </cell>
          <cell r="B181">
            <v>2015</v>
          </cell>
          <cell r="C181" t="str">
            <v>Wheat or meslin flour</v>
          </cell>
          <cell r="D181" t="str">
            <v>PRODQNT</v>
          </cell>
          <cell r="E181">
            <v>4391434609</v>
          </cell>
          <cell r="F181" t="str">
            <v>kg</v>
          </cell>
          <cell r="G181" t="str">
            <v>Farine de céréales</v>
          </cell>
          <cell r="K181">
            <v>10721255</v>
          </cell>
          <cell r="L181">
            <v>2019</v>
          </cell>
          <cell r="M181" t="str">
            <v>Sweet biscuits (including sandwich biscuits; excluding those completely or partially coated or covered with chocolate or other preparations containing cocoa)</v>
          </cell>
          <cell r="N181" t="str">
            <v>PRODQNT</v>
          </cell>
          <cell r="O181">
            <v>241619893</v>
          </cell>
          <cell r="P181" t="str">
            <v>kg</v>
          </cell>
          <cell r="Q181">
            <v>0</v>
          </cell>
        </row>
        <row r="182">
          <cell r="A182">
            <v>10612200</v>
          </cell>
          <cell r="B182">
            <v>2015</v>
          </cell>
          <cell r="C182" t="str">
            <v>Cereal flours (excluding wheat or meslin)</v>
          </cell>
          <cell r="D182" t="str">
            <v>PRODQNT</v>
          </cell>
          <cell r="E182">
            <v>98763996</v>
          </cell>
          <cell r="F182" t="str">
            <v>kg</v>
          </cell>
          <cell r="G182" t="str">
            <v>Farine de céréales</v>
          </cell>
          <cell r="K182">
            <v>10721910</v>
          </cell>
          <cell r="L182">
            <v>2019</v>
          </cell>
          <cell r="M182" t="str">
            <v>Matzos</v>
          </cell>
          <cell r="N182" t="str">
            <v>PRODQNT</v>
          </cell>
          <cell r="O182">
            <v>2014425</v>
          </cell>
          <cell r="P182" t="str">
            <v>kg</v>
          </cell>
          <cell r="Q182" t="str">
            <v>Biscuits et autres</v>
          </cell>
        </row>
        <row r="183">
          <cell r="A183">
            <v>10612300</v>
          </cell>
          <cell r="B183">
            <v>2015</v>
          </cell>
          <cell r="C183" t="str">
            <v>Flour and meal of dried peas, beans, lentils, sago, manioc, arrowroot, salep, jerusalem artichokes, sweet potatoes or similar roots or tubers; flour, meal, powder of edible fruit, nuts</v>
          </cell>
          <cell r="D183" t="str">
            <v>PRODQNT</v>
          </cell>
          <cell r="E183">
            <v>0</v>
          </cell>
          <cell r="F183" t="str">
            <v>kg</v>
          </cell>
          <cell r="G183" t="str">
            <v>Farines de légumes secs</v>
          </cell>
          <cell r="K183">
            <v>10721920</v>
          </cell>
          <cell r="L183">
            <v>2019</v>
          </cell>
          <cell r="M183" t="str">
            <v>Communion wafers, empty cachets of a kind suitable for pharmaceutical use, sealing wafers, rice paper and similar products</v>
          </cell>
          <cell r="N183" t="str">
            <v>PRODQNT</v>
          </cell>
          <cell r="O183">
            <v>0</v>
          </cell>
          <cell r="P183" t="str">
            <v>kg</v>
          </cell>
          <cell r="Q183" t="str">
            <v>Biscuits et autres</v>
          </cell>
        </row>
        <row r="184">
          <cell r="A184">
            <v>10612400</v>
          </cell>
          <cell r="B184">
            <v>2015</v>
          </cell>
          <cell r="C184" t="str">
            <v>Mixes and doughs for the preparation of bread, cakes, pastry, crispbread, biscuits, waffles, wafers, rusks, toasted bread and similar toasted products and other bakersââ‚¬â„¢ wares</v>
          </cell>
          <cell r="D184" t="str">
            <v>PRODQNT</v>
          </cell>
          <cell r="E184">
            <v>143967085</v>
          </cell>
          <cell r="F184" t="str">
            <v>kg</v>
          </cell>
          <cell r="G184" t="str">
            <v>Pain industriel</v>
          </cell>
          <cell r="K184">
            <v>10721950</v>
          </cell>
          <cell r="L184">
            <v>2019</v>
          </cell>
          <cell r="M184" t="str">
            <v>Savoury or salted extruded or expanded products</v>
          </cell>
          <cell r="N184" t="str">
            <v>PRODQNT</v>
          </cell>
          <cell r="O184">
            <v>37855319</v>
          </cell>
          <cell r="P184" t="str">
            <v>kg</v>
          </cell>
          <cell r="Q184" t="str">
            <v>Biscuits et autres</v>
          </cell>
        </row>
        <row r="185">
          <cell r="A185">
            <v>10613133</v>
          </cell>
          <cell r="B185">
            <v>2015</v>
          </cell>
          <cell r="C185" t="str">
            <v>Groats and meal of durum wheat</v>
          </cell>
          <cell r="D185" t="str">
            <v>PRODQNT</v>
          </cell>
          <cell r="E185">
            <v>234125316</v>
          </cell>
          <cell r="F185" t="str">
            <v>kg</v>
          </cell>
          <cell r="G185" t="str">
            <v>Semoule</v>
          </cell>
          <cell r="K185">
            <v>10721990</v>
          </cell>
          <cell r="L185">
            <v>2019</v>
          </cell>
          <cell r="M185" t="str">
            <v>Bakersââ‚¬â„¢ wares, no added sweetening (including crepes, pancakes, quiche, pizza; excluding sandwiches, crispbread, waffles, wafers, rusks, toasted, savoury or salted extruded/expanded products)</v>
          </cell>
          <cell r="N185" t="str">
            <v>PRODQNT</v>
          </cell>
          <cell r="O185">
            <v>208400633</v>
          </cell>
          <cell r="P185" t="str">
            <v>kg</v>
          </cell>
          <cell r="Q185">
            <v>0</v>
          </cell>
        </row>
        <row r="186">
          <cell r="A186">
            <v>10613135</v>
          </cell>
          <cell r="B186">
            <v>2015</v>
          </cell>
          <cell r="C186" t="str">
            <v>Groats and meal of common wheat and spelt</v>
          </cell>
          <cell r="D186" t="str">
            <v>PRODQNT</v>
          </cell>
          <cell r="E186">
            <v>1075748</v>
          </cell>
          <cell r="F186" t="str">
            <v>kg</v>
          </cell>
          <cell r="G186" t="str">
            <v>Semoule</v>
          </cell>
          <cell r="K186">
            <v>10731130</v>
          </cell>
          <cell r="L186">
            <v>2019</v>
          </cell>
          <cell r="M186" t="str">
            <v>Uncooked pasta, containing eggs (excluding stuffed or otherwise prepared)</v>
          </cell>
          <cell r="N186" t="str">
            <v>PRODQNT</v>
          </cell>
          <cell r="O186">
            <v>45252376</v>
          </cell>
          <cell r="P186" t="str">
            <v>kg</v>
          </cell>
          <cell r="Q186" t="str">
            <v>Pâtes alimentaires</v>
          </cell>
        </row>
        <row r="187">
          <cell r="A187">
            <v>10613230</v>
          </cell>
          <cell r="B187">
            <v>2015</v>
          </cell>
          <cell r="C187" t="str">
            <v>Groats and meal of oats, maize, rice, rye, barley and other cereals (excluding wheat)</v>
          </cell>
          <cell r="D187" t="str">
            <v>PRODQNT</v>
          </cell>
          <cell r="E187">
            <v>163055499</v>
          </cell>
          <cell r="F187" t="str">
            <v>kg</v>
          </cell>
          <cell r="G187" t="str">
            <v>Semoule</v>
          </cell>
          <cell r="K187">
            <v>10731150</v>
          </cell>
          <cell r="L187">
            <v>2019</v>
          </cell>
          <cell r="M187" t="str">
            <v>Uncooked pasta (excluding containing eggs, stuffed or otherwise prepared)</v>
          </cell>
          <cell r="N187" t="str">
            <v>PRODQNT</v>
          </cell>
          <cell r="O187">
            <v>201274000</v>
          </cell>
          <cell r="P187" t="str">
            <v>kg</v>
          </cell>
          <cell r="Q187" t="str">
            <v>Pâtes alimentaires</v>
          </cell>
        </row>
        <row r="188">
          <cell r="A188">
            <v>10613333</v>
          </cell>
          <cell r="B188">
            <v>2015</v>
          </cell>
          <cell r="C188" t="str">
            <v>Rolled, flaked, hulled, pearled, sliced or kibbled cereal grains (excluding rice)</v>
          </cell>
          <cell r="D188" t="str">
            <v>PRODQNT</v>
          </cell>
          <cell r="E188">
            <v>6570504</v>
          </cell>
          <cell r="F188" t="str">
            <v>kg</v>
          </cell>
          <cell r="G188" t="str">
            <v>Préparations à  base de céréales (dont petit dej)</v>
          </cell>
          <cell r="K188">
            <v>10731200</v>
          </cell>
          <cell r="L188">
            <v>2019</v>
          </cell>
          <cell r="M188" t="str">
            <v>Couscous</v>
          </cell>
          <cell r="N188" t="str">
            <v>PRODQNT</v>
          </cell>
          <cell r="O188">
            <v>132482582</v>
          </cell>
          <cell r="P188" t="str">
            <v>kg</v>
          </cell>
          <cell r="Q188" t="str">
            <v>Couscous</v>
          </cell>
        </row>
        <row r="189">
          <cell r="A189">
            <v>10613335</v>
          </cell>
          <cell r="B189">
            <v>2015</v>
          </cell>
          <cell r="C189" t="str">
            <v>Germ of cereals, whole, rolled, flaked or ground (excluding rice)</v>
          </cell>
          <cell r="D189" t="str">
            <v>PRODQNT</v>
          </cell>
          <cell r="E189">
            <v>5233043</v>
          </cell>
          <cell r="F189" t="str">
            <v>kg</v>
          </cell>
          <cell r="G189" t="str">
            <v>Préparations à  base de céréales (dont petit dej)</v>
          </cell>
          <cell r="K189">
            <v>10811100</v>
          </cell>
          <cell r="L189">
            <v>2019</v>
          </cell>
          <cell r="M189" t="str">
            <v>Raw cane and beet sugar in solid form, not containing added flavouring or colouring matter</v>
          </cell>
          <cell r="N189" t="str">
            <v>PRODQNT</v>
          </cell>
          <cell r="O189">
            <v>303486732</v>
          </cell>
          <cell r="P189" t="str">
            <v>kg</v>
          </cell>
          <cell r="Q189" t="str">
            <v>Sucre</v>
          </cell>
        </row>
        <row r="190">
          <cell r="A190">
            <v>10613351</v>
          </cell>
          <cell r="B190">
            <v>2015</v>
          </cell>
          <cell r="C190" t="str">
            <v>Muesli type preparations based on unroasted cereal flakes</v>
          </cell>
          <cell r="D190" t="str">
            <v>PRODQNT</v>
          </cell>
          <cell r="E190">
            <v>2263039</v>
          </cell>
          <cell r="F190" t="str">
            <v>kg</v>
          </cell>
          <cell r="G190" t="str">
            <v>Préparations à  base de céréales (dont petit dej)</v>
          </cell>
          <cell r="K190">
            <v>10811230</v>
          </cell>
          <cell r="L190">
            <v>2019</v>
          </cell>
          <cell r="M190" t="str">
            <v>Refined white cane or beet sugar in solid form</v>
          </cell>
          <cell r="N190" t="str">
            <v>PRODQNT</v>
          </cell>
          <cell r="O190">
            <v>4054123484</v>
          </cell>
          <cell r="P190" t="str">
            <v>kg</v>
          </cell>
          <cell r="Q190" t="str">
            <v>Sucre</v>
          </cell>
        </row>
        <row r="191">
          <cell r="A191">
            <v>10613353</v>
          </cell>
          <cell r="B191">
            <v>2015</v>
          </cell>
          <cell r="C191" t="str">
            <v>Other prepared foods obtained by the swelling or roasting of cereals</v>
          </cell>
          <cell r="D191" t="str">
            <v>PRODQNT</v>
          </cell>
          <cell r="E191">
            <v>223766721</v>
          </cell>
          <cell r="F191" t="str">
            <v>kg</v>
          </cell>
          <cell r="G191" t="str">
            <v>Préparations à  base de céréales (dont petit dej)</v>
          </cell>
          <cell r="K191">
            <v>10811430</v>
          </cell>
          <cell r="L191">
            <v>2019</v>
          </cell>
          <cell r="M191" t="str">
            <v>Cane molasses</v>
          </cell>
          <cell r="N191" t="str">
            <v>PRODQNT</v>
          </cell>
          <cell r="O191">
            <v>85785906</v>
          </cell>
          <cell r="P191" t="str">
            <v>kg</v>
          </cell>
          <cell r="Q191" t="str">
            <v>Co-produits sucre</v>
          </cell>
        </row>
        <row r="192">
          <cell r="A192">
            <v>10613355</v>
          </cell>
          <cell r="B192">
            <v>2015</v>
          </cell>
          <cell r="C192" t="str">
            <v>Cereals in grain form, precooked or otherwise prepared (excluding maize)</v>
          </cell>
          <cell r="D192" t="str">
            <v>PRODQNT</v>
          </cell>
          <cell r="E192">
            <v>16727004</v>
          </cell>
          <cell r="F192" t="str">
            <v>kg</v>
          </cell>
          <cell r="G192" t="str">
            <v>Préparations à  base de céréales (dont petit dej)</v>
          </cell>
          <cell r="K192">
            <v>10811450</v>
          </cell>
          <cell r="L192">
            <v>2019</v>
          </cell>
          <cell r="M192" t="str">
            <v>Molasses obtained from the extraction or refining of sugar (excluding cane molasses)</v>
          </cell>
          <cell r="N192" t="str">
            <v>PRODQNT</v>
          </cell>
          <cell r="O192">
            <v>293467426</v>
          </cell>
          <cell r="P192" t="str">
            <v>kg</v>
          </cell>
          <cell r="Q192" t="str">
            <v>Co-produits sucre</v>
          </cell>
        </row>
        <row r="193">
          <cell r="A193">
            <v>10614010</v>
          </cell>
          <cell r="B193">
            <v>2015</v>
          </cell>
          <cell r="C193" t="str">
            <v>Bran, sharps and other residues from the sifting, milling or other working of maize (corn)</v>
          </cell>
          <cell r="D193" t="str">
            <v>PRODQNT</v>
          </cell>
          <cell r="E193">
            <v>147962043</v>
          </cell>
          <cell r="F193" t="str">
            <v>kg</v>
          </cell>
          <cell r="G193" t="str">
            <v>Co-produits farine</v>
          </cell>
          <cell r="K193">
            <v>10821100</v>
          </cell>
          <cell r="L193">
            <v>2019</v>
          </cell>
          <cell r="M193" t="str">
            <v>Cocoa paste (excluding containing added sugar or other sweetening matter)</v>
          </cell>
          <cell r="N193" t="str">
            <v>PRODQNT</v>
          </cell>
          <cell r="O193">
            <v>9003382</v>
          </cell>
          <cell r="P193" t="str">
            <v>kg</v>
          </cell>
          <cell r="Q193" t="str">
            <v>Co-produits sucre</v>
          </cell>
        </row>
        <row r="194">
          <cell r="A194">
            <v>10614050</v>
          </cell>
          <cell r="B194">
            <v>2015</v>
          </cell>
          <cell r="C194" t="str">
            <v>Bran, sharps and other residues from the sifting, milling or other working of wheat</v>
          </cell>
          <cell r="D194" t="str">
            <v>PRODQNT</v>
          </cell>
          <cell r="E194">
            <v>1252910138</v>
          </cell>
          <cell r="F194" t="str">
            <v>kg</v>
          </cell>
          <cell r="G194" t="str">
            <v>Co-produits farine</v>
          </cell>
          <cell r="K194">
            <v>10821300</v>
          </cell>
          <cell r="L194">
            <v>2019</v>
          </cell>
          <cell r="M194" t="str">
            <v>Cocoa powder, not containing added sugar or other sweetening matter</v>
          </cell>
          <cell r="N194" t="str">
            <v>PRODQNT</v>
          </cell>
          <cell r="O194">
            <v>21760949</v>
          </cell>
          <cell r="P194" t="str">
            <v>kg</v>
          </cell>
          <cell r="Q194" t="str">
            <v>Co-produits sucre</v>
          </cell>
        </row>
        <row r="195">
          <cell r="A195">
            <v>10614090</v>
          </cell>
          <cell r="B195">
            <v>2015</v>
          </cell>
          <cell r="C195" t="str">
            <v>Bran, sharps and other residues from the sifting, milling or other working of cereals (excluding maize (corn), rice, wheat)</v>
          </cell>
          <cell r="D195" t="str">
            <v>PRODQNT</v>
          </cell>
          <cell r="E195">
            <v>2481036</v>
          </cell>
          <cell r="F195" t="str">
            <v>kg</v>
          </cell>
          <cell r="G195" t="str">
            <v>Co-produits farine</v>
          </cell>
          <cell r="K195">
            <v>10822130</v>
          </cell>
          <cell r="L195">
            <v>2019</v>
          </cell>
          <cell r="M195" t="str">
            <v>Chocolate and other food preparations containing cocoa, in blocks, slabs or bars &gt; 2 kg or in liquid, paste, powder, granular or other bulk form, in containers or immediate packings of a content &gt; 2 kg, containing &gt;=à‚Â 18à‚Â % by weight of cocoa butter</v>
          </cell>
          <cell r="N195" t="str">
            <v>PRODQNT</v>
          </cell>
          <cell r="O195">
            <v>199461716</v>
          </cell>
          <cell r="P195" t="str">
            <v>kg</v>
          </cell>
          <cell r="Q195" t="str">
            <v>Co-produits sucre</v>
          </cell>
        </row>
        <row r="196">
          <cell r="A196">
            <v>10621113</v>
          </cell>
          <cell r="B196">
            <v>2015</v>
          </cell>
          <cell r="C196" t="str">
            <v>Maize (corn) starch</v>
          </cell>
          <cell r="D196" t="str">
            <v>PRODQNT</v>
          </cell>
          <cell r="E196">
            <v>187843000</v>
          </cell>
          <cell r="F196" t="str">
            <v>kg</v>
          </cell>
          <cell r="G196" t="str">
            <v>Amidon</v>
          </cell>
          <cell r="K196">
            <v>10822150</v>
          </cell>
          <cell r="L196">
            <v>2019</v>
          </cell>
          <cell r="M196" t="str">
            <v>Chocolate milk crumb containing 18à‚Â % or more by weight of cocoa butter and in packings weighing &gt; 2 kg</v>
          </cell>
          <cell r="N196" t="str">
            <v>PRODQNT</v>
          </cell>
          <cell r="O196">
            <v>0</v>
          </cell>
          <cell r="P196" t="str">
            <v>kg</v>
          </cell>
          <cell r="Q196" t="str">
            <v>Co-produits sucre</v>
          </cell>
        </row>
        <row r="197">
          <cell r="A197">
            <v>10621130</v>
          </cell>
          <cell r="B197">
            <v>2015</v>
          </cell>
          <cell r="C197" t="str">
            <v>Inulin</v>
          </cell>
          <cell r="D197" t="str">
            <v>PRODQNT</v>
          </cell>
          <cell r="E197">
            <v>0</v>
          </cell>
          <cell r="F197" t="str">
            <v>kg</v>
          </cell>
          <cell r="G197" t="str">
            <v>Produits amylacés</v>
          </cell>
          <cell r="K197">
            <v>10822233</v>
          </cell>
          <cell r="L197">
            <v>2019</v>
          </cell>
          <cell r="M197" t="str">
            <v>Filled chocolate blocks, slabs or bars consisting of a centre (including of cream, liqueur or fruit paste; excluding chocolate biscuits)</v>
          </cell>
          <cell r="N197" t="str">
            <v>PRODQNT</v>
          </cell>
          <cell r="O197">
            <v>19735163</v>
          </cell>
          <cell r="P197" t="str">
            <v>kg</v>
          </cell>
          <cell r="Q197" t="str">
            <v>Co-produits sucre</v>
          </cell>
        </row>
        <row r="198">
          <cell r="A198">
            <v>10621150</v>
          </cell>
          <cell r="B198">
            <v>2015</v>
          </cell>
          <cell r="C198" t="str">
            <v>Wheat gluten (excluding wheat gluten prepared for use as a glue or as a glazing or dressing for the textile industry)</v>
          </cell>
          <cell r="D198" t="str">
            <v>PRODQNT</v>
          </cell>
          <cell r="E198">
            <v>209624000</v>
          </cell>
          <cell r="F198" t="str">
            <v>kg</v>
          </cell>
          <cell r="G198" t="str">
            <v>Produits amylacés</v>
          </cell>
          <cell r="K198">
            <v>10822235</v>
          </cell>
          <cell r="L198">
            <v>2019</v>
          </cell>
          <cell r="M198" t="str">
            <v>Chocolate blocks, slabs or bars with added cereal, fruit or nuts (excluding filled, chocolate biscuits)</v>
          </cell>
          <cell r="N198" t="str">
            <v>PRODQNT</v>
          </cell>
          <cell r="O198">
            <v>21595076</v>
          </cell>
          <cell r="P198" t="str">
            <v>kg</v>
          </cell>
          <cell r="Q198" t="str">
            <v>Co-produits sucre</v>
          </cell>
        </row>
        <row r="199">
          <cell r="A199">
            <v>10621310</v>
          </cell>
          <cell r="B199">
            <v>2015</v>
          </cell>
          <cell r="C199" t="str">
            <v>Glucose and glucose syrup (excluding with added flavouring or colouring matter)</v>
          </cell>
          <cell r="D199" t="str">
            <v>PRODQNT</v>
          </cell>
          <cell r="E199">
            <v>1480073000</v>
          </cell>
          <cell r="F199" t="str">
            <v>kg</v>
          </cell>
          <cell r="G199" t="str">
            <v>Produits amylacés</v>
          </cell>
          <cell r="K199">
            <v>10822239</v>
          </cell>
          <cell r="L199">
            <v>2019</v>
          </cell>
          <cell r="M199" t="str">
            <v>Chocolate blocks, slabs or bars (excluding filled, with added cereal; fruit or nuts, chocolate biscuits)</v>
          </cell>
          <cell r="N199" t="str">
            <v>PRODQNT</v>
          </cell>
          <cell r="O199">
            <v>67930642</v>
          </cell>
          <cell r="P199" t="str">
            <v>kg</v>
          </cell>
          <cell r="Q199" t="str">
            <v>Co-produits sucre</v>
          </cell>
        </row>
        <row r="200">
          <cell r="A200">
            <v>10621320</v>
          </cell>
          <cell r="B200">
            <v>2015</v>
          </cell>
          <cell r="C200" t="str">
            <v>Chemically pure fructose in solid form; fructose and fructose syrup, containing in the dry state &gt; 50à‚Â % of fructose; isoglucose excluding with added flavouring or colouring matter</v>
          </cell>
          <cell r="D200" t="str">
            <v>PRODQNT</v>
          </cell>
          <cell r="E200">
            <v>0</v>
          </cell>
          <cell r="F200" t="str">
            <v>kg</v>
          </cell>
          <cell r="G200" t="str">
            <v>Produits amylacés</v>
          </cell>
          <cell r="K200">
            <v>10822243</v>
          </cell>
          <cell r="L200">
            <v>2019</v>
          </cell>
          <cell r="M200" t="str">
            <v>Chocolates (including pralines) containing alcohol (excluding in blocks, slabs or bars)</v>
          </cell>
          <cell r="N200" t="str">
            <v>PRODQNT</v>
          </cell>
          <cell r="O200">
            <v>1024385</v>
          </cell>
          <cell r="P200" t="str">
            <v>kg</v>
          </cell>
          <cell r="Q200" t="str">
            <v>Co-produits sucre</v>
          </cell>
        </row>
        <row r="201">
          <cell r="A201">
            <v>10621330</v>
          </cell>
          <cell r="B201">
            <v>2015</v>
          </cell>
          <cell r="C201" t="str">
            <v>Maltodextrine and maltodextine syrup (excluding with added flavouring or colouring matter)</v>
          </cell>
          <cell r="D201" t="str">
            <v>PRODQNT</v>
          </cell>
          <cell r="E201">
            <v>296760000</v>
          </cell>
          <cell r="F201" t="str">
            <v>kg</v>
          </cell>
          <cell r="G201" t="str">
            <v>Produits amylacés</v>
          </cell>
          <cell r="K201">
            <v>10822245</v>
          </cell>
          <cell r="L201">
            <v>2019</v>
          </cell>
          <cell r="M201" t="str">
            <v>Chocolates (excluding those containing alcohol, in blocks, slabs or bars)</v>
          </cell>
          <cell r="N201" t="str">
            <v>PRODQNT</v>
          </cell>
          <cell r="O201">
            <v>50883032</v>
          </cell>
          <cell r="P201" t="str">
            <v>kg</v>
          </cell>
          <cell r="Q201" t="str">
            <v>Co-produits sucre</v>
          </cell>
        </row>
        <row r="202">
          <cell r="A202">
            <v>10621390</v>
          </cell>
          <cell r="B202">
            <v>2015</v>
          </cell>
          <cell r="C202" t="str">
            <v>Other sugars (including invert sugar) n.e.c.</v>
          </cell>
          <cell r="D202" t="str">
            <v>PRODQNT</v>
          </cell>
          <cell r="E202">
            <v>298782171</v>
          </cell>
          <cell r="F202" t="str">
            <v>kg</v>
          </cell>
          <cell r="G202" t="str">
            <v>Produits amylacés</v>
          </cell>
          <cell r="K202">
            <v>10822260</v>
          </cell>
          <cell r="L202">
            <v>2019</v>
          </cell>
          <cell r="M202" t="str">
            <v>Sugar confectionery and substitutes therefor made from sugar substitution products, containing cocoa (including chocolate nougat) (excluding white chocolate)</v>
          </cell>
          <cell r="N202" t="str">
            <v>PRODQNT</v>
          </cell>
          <cell r="O202">
            <v>1963350</v>
          </cell>
          <cell r="P202" t="str">
            <v>kg</v>
          </cell>
          <cell r="Q202" t="str">
            <v>Co-produits sucre</v>
          </cell>
        </row>
        <row r="203">
          <cell r="A203">
            <v>10622000</v>
          </cell>
          <cell r="B203">
            <v>2015</v>
          </cell>
          <cell r="C203" t="str">
            <v>Residues of starch manufacture and similar residues</v>
          </cell>
          <cell r="D203" t="str">
            <v>PRODQNT</v>
          </cell>
          <cell r="E203">
            <v>2896427000</v>
          </cell>
          <cell r="F203" t="str">
            <v>kg</v>
          </cell>
          <cell r="G203" t="str">
            <v>Co-produits de l'amidonnerie</v>
          </cell>
          <cell r="K203">
            <v>10822280</v>
          </cell>
          <cell r="L203">
            <v>2019</v>
          </cell>
          <cell r="M203" t="str">
            <v>Preparations containing cocoa for making beverages</v>
          </cell>
          <cell r="N203" t="str">
            <v>PRODQNT</v>
          </cell>
          <cell r="O203">
            <v>0</v>
          </cell>
          <cell r="P203" t="str">
            <v>kg</v>
          </cell>
          <cell r="Q203" t="str">
            <v>Co-produits sucre</v>
          </cell>
        </row>
        <row r="204">
          <cell r="A204">
            <v>10711100</v>
          </cell>
          <cell r="B204">
            <v>2015</v>
          </cell>
          <cell r="C204" t="str">
            <v>Fresh bread containing by weight in the dry matter state &lt;=à‚Â 5à‚Â % of sugars and &lt;=à‚Â 5à‚Â % of fat (excluding with added honey; eggs; cheese or fruit)</v>
          </cell>
          <cell r="D204" t="str">
            <v>PRODQNT</v>
          </cell>
          <cell r="E204">
            <v>1172874252</v>
          </cell>
          <cell r="F204" t="str">
            <v>kg</v>
          </cell>
          <cell r="G204" t="str">
            <v>Pain artisanal</v>
          </cell>
          <cell r="K204">
            <v>10822290</v>
          </cell>
          <cell r="L204">
            <v>2019</v>
          </cell>
          <cell r="M204" t="str">
            <v>Food products with cocoa (excluding cocoa paste, butter, powder, blocks, slabs, bars, liquid, paste, powder, granular, other bulk form in packings &gt; 2à‚Â kg, to make beverages, chocolate spreads)</v>
          </cell>
          <cell r="N204" t="str">
            <v>PRODQNT</v>
          </cell>
          <cell r="O204">
            <v>1533000</v>
          </cell>
          <cell r="P204" t="str">
            <v>kg</v>
          </cell>
          <cell r="Q204" t="str">
            <v>Co-produits sucre</v>
          </cell>
        </row>
        <row r="205">
          <cell r="A205">
            <v>10711200</v>
          </cell>
          <cell r="B205">
            <v>2015</v>
          </cell>
          <cell r="C205" t="str">
            <v>Cake and pastry products; other bakersââ‚¬â„¢ wares with added sweetening matter</v>
          </cell>
          <cell r="D205" t="str">
            <v>PRODQNT</v>
          </cell>
          <cell r="E205">
            <v>1237995980</v>
          </cell>
          <cell r="F205" t="str">
            <v>kg</v>
          </cell>
          <cell r="G205">
            <v>0</v>
          </cell>
          <cell r="K205">
            <v>10822310</v>
          </cell>
          <cell r="L205">
            <v>2019</v>
          </cell>
          <cell r="M205" t="str">
            <v>Chewing gum</v>
          </cell>
          <cell r="N205" t="str">
            <v>PRODQNT</v>
          </cell>
          <cell r="O205">
            <v>9291000</v>
          </cell>
          <cell r="P205" t="str">
            <v>kg</v>
          </cell>
          <cell r="Q205" t="str">
            <v>Co-produits sucre</v>
          </cell>
        </row>
        <row r="206">
          <cell r="A206">
            <v>10721130</v>
          </cell>
          <cell r="B206">
            <v>2015</v>
          </cell>
          <cell r="C206" t="str">
            <v>Crispbread</v>
          </cell>
          <cell r="D206" t="str">
            <v>PRODQNT</v>
          </cell>
          <cell r="E206">
            <v>0</v>
          </cell>
          <cell r="F206" t="str">
            <v>kg</v>
          </cell>
          <cell r="G206" t="str">
            <v>Biscuits et autres</v>
          </cell>
          <cell r="K206">
            <v>10822320</v>
          </cell>
          <cell r="L206">
            <v>2019</v>
          </cell>
          <cell r="M206" t="str">
            <v>Liquorice cakes, blocks, sticks and pastilles containing &gt; 10à‚Â % by weight of sucrose, but not containing any other substances</v>
          </cell>
          <cell r="N206" t="str">
            <v>PRODQNT</v>
          </cell>
          <cell r="O206">
            <v>9676270</v>
          </cell>
          <cell r="P206" t="str">
            <v>kg</v>
          </cell>
          <cell r="Q206" t="str">
            <v>Co-produits sucre</v>
          </cell>
        </row>
        <row r="207">
          <cell r="A207">
            <v>10721150</v>
          </cell>
          <cell r="B207">
            <v>2015</v>
          </cell>
          <cell r="C207" t="str">
            <v>Rusks, toasted bread and similar toasted products</v>
          </cell>
          <cell r="D207" t="str">
            <v>PRODQNT</v>
          </cell>
          <cell r="E207">
            <v>75420800</v>
          </cell>
          <cell r="F207" t="str">
            <v>kg</v>
          </cell>
          <cell r="G207" t="str">
            <v>Biscuits et autres</v>
          </cell>
          <cell r="K207">
            <v>10822330</v>
          </cell>
          <cell r="L207">
            <v>2019</v>
          </cell>
          <cell r="M207" t="str">
            <v>White chocolate</v>
          </cell>
          <cell r="N207" t="str">
            <v>PRODQNT</v>
          </cell>
          <cell r="O207">
            <v>3396066</v>
          </cell>
          <cell r="P207" t="str">
            <v>kg</v>
          </cell>
          <cell r="Q207" t="str">
            <v>Co-produits sucre</v>
          </cell>
        </row>
        <row r="208">
          <cell r="A208">
            <v>10721230</v>
          </cell>
          <cell r="B208">
            <v>2015</v>
          </cell>
          <cell r="C208" t="str">
            <v>Gingerbread and the like</v>
          </cell>
          <cell r="D208" t="str">
            <v>PRODQNT</v>
          </cell>
          <cell r="E208">
            <v>2454300</v>
          </cell>
          <cell r="F208" t="str">
            <v>kg</v>
          </cell>
          <cell r="G208" t="str">
            <v>Biscuits et autres</v>
          </cell>
          <cell r="K208">
            <v>10822363</v>
          </cell>
          <cell r="L208">
            <v>2019</v>
          </cell>
          <cell r="M208" t="str">
            <v>Sugar-coated (panned) goods (including sugar almonds)</v>
          </cell>
          <cell r="N208" t="str">
            <v>PRODQNT</v>
          </cell>
          <cell r="O208">
            <v>14283520</v>
          </cell>
          <cell r="P208" t="str">
            <v>kg</v>
          </cell>
          <cell r="Q208" t="str">
            <v>Co-produits sucre</v>
          </cell>
        </row>
        <row r="209">
          <cell r="A209">
            <v>10721253</v>
          </cell>
          <cell r="B209">
            <v>2015</v>
          </cell>
          <cell r="C209" t="str">
            <v>Sweet biscuits; waffles and wafers completely or partially coated or covered with chocolate or other preparations containing cocoa</v>
          </cell>
          <cell r="D209" t="str">
            <v>PRODQNT</v>
          </cell>
          <cell r="E209">
            <v>83145732</v>
          </cell>
          <cell r="F209" t="str">
            <v>kg</v>
          </cell>
          <cell r="G209">
            <v>0</v>
          </cell>
          <cell r="K209">
            <v>10822365</v>
          </cell>
          <cell r="L209">
            <v>2019</v>
          </cell>
          <cell r="M209" t="str">
            <v>Gums, fruit jellies and fruit pastes in the form of sugar confectionery (excluding chewing gum)</v>
          </cell>
          <cell r="N209" t="str">
            <v>PRODQNT</v>
          </cell>
          <cell r="O209">
            <v>60167485</v>
          </cell>
          <cell r="P209" t="str">
            <v>kg</v>
          </cell>
          <cell r="Q209" t="str">
            <v>Co-produits sucre</v>
          </cell>
        </row>
        <row r="210">
          <cell r="A210">
            <v>10721255</v>
          </cell>
          <cell r="B210">
            <v>2015</v>
          </cell>
          <cell r="C210" t="str">
            <v>Sweet biscuits (including sandwich biscuits; excluding those completely or partially coated or covered with chocolate or other preparations containing cocoa)</v>
          </cell>
          <cell r="D210" t="str">
            <v>PRODQNT</v>
          </cell>
          <cell r="E210">
            <v>210130634</v>
          </cell>
          <cell r="F210" t="str">
            <v>kg</v>
          </cell>
          <cell r="G210">
            <v>0</v>
          </cell>
          <cell r="K210">
            <v>10822373</v>
          </cell>
          <cell r="L210">
            <v>2019</v>
          </cell>
          <cell r="M210" t="str">
            <v>Boiled sweets</v>
          </cell>
          <cell r="N210" t="str">
            <v>PRODQNT</v>
          </cell>
          <cell r="O210">
            <v>17416968</v>
          </cell>
          <cell r="P210" t="str">
            <v>kg</v>
          </cell>
          <cell r="Q210" t="str">
            <v>Co-produits sucre</v>
          </cell>
        </row>
        <row r="211">
          <cell r="A211">
            <v>10721259</v>
          </cell>
          <cell r="B211">
            <v>2015</v>
          </cell>
          <cell r="C211" t="str">
            <v>Waffles and wafers (including salted) (excluding those completely or partially coated or covered with chocolate or other preparations containing cocoa)</v>
          </cell>
          <cell r="D211" t="str">
            <v>PRODQNT</v>
          </cell>
          <cell r="E211">
            <v>12323642</v>
          </cell>
          <cell r="F211" t="str">
            <v>kg</v>
          </cell>
          <cell r="G211" t="str">
            <v>Biscuits et autres</v>
          </cell>
          <cell r="K211">
            <v>10822400</v>
          </cell>
          <cell r="L211">
            <v>2019</v>
          </cell>
          <cell r="M211" t="str">
            <v>Drained, glace or crystallised fruit, nuts, fruit-peel and other parts of plants</v>
          </cell>
          <cell r="N211" t="str">
            <v>PRODQNT</v>
          </cell>
          <cell r="O211">
            <v>9448753</v>
          </cell>
          <cell r="P211" t="str">
            <v>kg</v>
          </cell>
          <cell r="Q211" t="str">
            <v>Co-produits sucre</v>
          </cell>
        </row>
        <row r="212">
          <cell r="A212">
            <v>10721910</v>
          </cell>
          <cell r="B212">
            <v>2015</v>
          </cell>
          <cell r="C212" t="str">
            <v>Matzos</v>
          </cell>
          <cell r="D212" t="str">
            <v>PRODQNT</v>
          </cell>
          <cell r="E212">
            <v>2376350</v>
          </cell>
          <cell r="F212" t="str">
            <v>kg</v>
          </cell>
          <cell r="G212" t="str">
            <v>Biscuits et autres</v>
          </cell>
          <cell r="K212">
            <v>10831150</v>
          </cell>
          <cell r="L212">
            <v>2019</v>
          </cell>
          <cell r="M212" t="str">
            <v>Roasted coffee, not decaffeinated</v>
          </cell>
          <cell r="N212" t="str">
            <v>PRODQNT</v>
          </cell>
          <cell r="O212">
            <v>130576439</v>
          </cell>
          <cell r="P212" t="str">
            <v>kg</v>
          </cell>
          <cell r="Q212" t="str">
            <v>Co-produits sucre</v>
          </cell>
        </row>
        <row r="213">
          <cell r="A213">
            <v>10721920</v>
          </cell>
          <cell r="B213">
            <v>2015</v>
          </cell>
          <cell r="C213" t="str">
            <v>Communion wafers, empty cachets of a kind suitable for pharmaceutical use, sealing wafers, rice paper and similar products</v>
          </cell>
          <cell r="D213" t="str">
            <v>PRODQNT</v>
          </cell>
          <cell r="E213">
            <v>0</v>
          </cell>
          <cell r="F213" t="str">
            <v>kg</v>
          </cell>
          <cell r="G213" t="str">
            <v>Biscuits et autres</v>
          </cell>
          <cell r="K213">
            <v>10831170</v>
          </cell>
          <cell r="L213">
            <v>2019</v>
          </cell>
          <cell r="M213" t="str">
            <v>Roasted decaffeinated coffee</v>
          </cell>
          <cell r="N213" t="str">
            <v>PRODQNT</v>
          </cell>
          <cell r="O213">
            <v>2026509</v>
          </cell>
          <cell r="P213" t="str">
            <v>kg</v>
          </cell>
          <cell r="Q213" t="str">
            <v>Co-produits sucre</v>
          </cell>
        </row>
        <row r="214">
          <cell r="A214">
            <v>10721940</v>
          </cell>
          <cell r="B214">
            <v>2015</v>
          </cell>
          <cell r="C214" t="str">
            <v>Biscuits (excluding those completely or partially coated or covered with chocolate or other preparations containing cocoa, sweet biscuits, waffles and wafers)</v>
          </cell>
          <cell r="D214" t="str">
            <v>PRODQNT</v>
          </cell>
          <cell r="E214">
            <v>34215095</v>
          </cell>
          <cell r="F214" t="str">
            <v>kg</v>
          </cell>
          <cell r="G214" t="str">
            <v>Biscuits et autres</v>
          </cell>
          <cell r="K214">
            <v>10831300</v>
          </cell>
          <cell r="L214">
            <v>2019</v>
          </cell>
          <cell r="M214" t="str">
            <v>Tea in immediate packings of a content &lt;=à‚Â 3 kg</v>
          </cell>
          <cell r="N214" t="str">
            <v>PRODQNT</v>
          </cell>
          <cell r="O214">
            <v>9067889</v>
          </cell>
          <cell r="P214" t="str">
            <v>kg</v>
          </cell>
          <cell r="Q214" t="str">
            <v>Co-produits sucre</v>
          </cell>
        </row>
        <row r="215">
          <cell r="A215">
            <v>10721950</v>
          </cell>
          <cell r="B215">
            <v>2015</v>
          </cell>
          <cell r="C215" t="str">
            <v>Savoury or salted extruded or expanded products</v>
          </cell>
          <cell r="D215" t="str">
            <v>PRODQNT</v>
          </cell>
          <cell r="E215">
            <v>32918270</v>
          </cell>
          <cell r="F215" t="str">
            <v>kg</v>
          </cell>
          <cell r="G215" t="str">
            <v>Biscuits et autres</v>
          </cell>
          <cell r="K215">
            <v>10841130</v>
          </cell>
          <cell r="L215">
            <v>2019</v>
          </cell>
          <cell r="M215" t="str">
            <v>Wine vinegar</v>
          </cell>
          <cell r="N215" t="str">
            <v>PRODQNT</v>
          </cell>
          <cell r="O215">
            <v>19061350</v>
          </cell>
          <cell r="P215" t="str">
            <v>l</v>
          </cell>
          <cell r="Q215" t="str">
            <v>Co-produits sucre</v>
          </cell>
        </row>
        <row r="216">
          <cell r="A216">
            <v>10721990</v>
          </cell>
          <cell r="B216">
            <v>2015</v>
          </cell>
          <cell r="C216" t="str">
            <v>Bakersââ‚¬â„¢ wares, no added sweetening (including crepes, pancakes, quiche, pizza; excluding sandwiches, crispbread, waffles, wafers, rusks, toasted, savoury or salted extruded/expanded products)</v>
          </cell>
          <cell r="D216" t="str">
            <v>PRODQNT</v>
          </cell>
          <cell r="E216">
            <v>164621399</v>
          </cell>
          <cell r="F216" t="str">
            <v>kg</v>
          </cell>
          <cell r="G216">
            <v>0</v>
          </cell>
          <cell r="K216">
            <v>10841190</v>
          </cell>
          <cell r="L216">
            <v>2019</v>
          </cell>
          <cell r="M216" t="str">
            <v>Vinegar and substitutes for vinegar (excluding made from wine)</v>
          </cell>
          <cell r="N216" t="str">
            <v>PRODQNT</v>
          </cell>
          <cell r="O216">
            <v>175430000</v>
          </cell>
          <cell r="P216" t="str">
            <v>l</v>
          </cell>
          <cell r="Q216" t="str">
            <v>Co-produits sucre</v>
          </cell>
        </row>
        <row r="217">
          <cell r="A217">
            <v>10731130</v>
          </cell>
          <cell r="B217">
            <v>2015</v>
          </cell>
          <cell r="C217" t="str">
            <v>Uncooked pasta, containing eggs (excluding stuffed or otherwise prepared)</v>
          </cell>
          <cell r="D217" t="str">
            <v>PRODQNT</v>
          </cell>
          <cell r="E217">
            <v>61855359</v>
          </cell>
          <cell r="F217" t="str">
            <v>kg</v>
          </cell>
          <cell r="G217" t="str">
            <v>Pâtes alimentaires</v>
          </cell>
          <cell r="K217">
            <v>10841210</v>
          </cell>
          <cell r="L217">
            <v>2019</v>
          </cell>
          <cell r="M217" t="str">
            <v>Soya sauce</v>
          </cell>
          <cell r="N217" t="str">
            <v>PRODQNT</v>
          </cell>
          <cell r="O217">
            <v>1676823</v>
          </cell>
          <cell r="P217" t="str">
            <v>kg</v>
          </cell>
          <cell r="Q217" t="str">
            <v>Co-produits sucre</v>
          </cell>
        </row>
        <row r="218">
          <cell r="A218">
            <v>10731200</v>
          </cell>
          <cell r="B218">
            <v>2015</v>
          </cell>
          <cell r="C218" t="str">
            <v>Couscous</v>
          </cell>
          <cell r="D218" t="str">
            <v>PRODQNT</v>
          </cell>
          <cell r="E218">
            <v>138338384</v>
          </cell>
          <cell r="F218" t="str">
            <v>kg</v>
          </cell>
          <cell r="G218" t="str">
            <v>Couscous</v>
          </cell>
          <cell r="K218">
            <v>10841230</v>
          </cell>
          <cell r="L218">
            <v>2019</v>
          </cell>
          <cell r="M218" t="str">
            <v>Tomato ketchup and other tomato sauces</v>
          </cell>
          <cell r="N218" t="str">
            <v>PRODQNT</v>
          </cell>
          <cell r="O218">
            <v>86986875</v>
          </cell>
          <cell r="P218" t="str">
            <v>kg</v>
          </cell>
          <cell r="Q218" t="str">
            <v>Légumes préparés</v>
          </cell>
        </row>
        <row r="219">
          <cell r="A219">
            <v>10811100</v>
          </cell>
          <cell r="B219">
            <v>2015</v>
          </cell>
          <cell r="C219" t="str">
            <v>Raw cane and beet sugar in solid form, not containing added flavouring or colouring matter</v>
          </cell>
          <cell r="D219" t="str">
            <v>PRODQNT</v>
          </cell>
          <cell r="E219">
            <v>293955756</v>
          </cell>
          <cell r="F219" t="str">
            <v>kg</v>
          </cell>
          <cell r="G219" t="str">
            <v>Sucre</v>
          </cell>
          <cell r="K219">
            <v>10841253</v>
          </cell>
          <cell r="L219">
            <v>2019</v>
          </cell>
          <cell r="M219" t="str">
            <v>Mustard flour and meal</v>
          </cell>
          <cell r="N219" t="str">
            <v>PRODQNT</v>
          </cell>
          <cell r="O219">
            <v>0</v>
          </cell>
          <cell r="P219" t="str">
            <v>kg</v>
          </cell>
          <cell r="Q219" t="str">
            <v>Légumes préparés</v>
          </cell>
        </row>
        <row r="220">
          <cell r="A220">
            <v>10811230</v>
          </cell>
          <cell r="B220">
            <v>2015</v>
          </cell>
          <cell r="C220" t="str">
            <v>Refined white cane or beet sugar in solid form</v>
          </cell>
          <cell r="D220" t="str">
            <v>PRODQNT</v>
          </cell>
          <cell r="E220">
            <v>3845727846</v>
          </cell>
          <cell r="F220" t="str">
            <v>kg</v>
          </cell>
          <cell r="G220" t="str">
            <v>Sucre</v>
          </cell>
          <cell r="K220">
            <v>10841255</v>
          </cell>
          <cell r="L220">
            <v>2019</v>
          </cell>
          <cell r="M220" t="str">
            <v>Prepared mustard</v>
          </cell>
          <cell r="N220" t="str">
            <v>PRODQNT</v>
          </cell>
          <cell r="O220">
            <v>96547525</v>
          </cell>
          <cell r="P220" t="str">
            <v>kg</v>
          </cell>
          <cell r="Q220" t="str">
            <v>Légumes préparés</v>
          </cell>
        </row>
        <row r="221">
          <cell r="A221">
            <v>10811430</v>
          </cell>
          <cell r="B221">
            <v>2015</v>
          </cell>
          <cell r="C221" t="str">
            <v>Cane molasses</v>
          </cell>
          <cell r="D221" t="str">
            <v>PRODQNT</v>
          </cell>
          <cell r="E221">
            <v>77025300</v>
          </cell>
          <cell r="F221" t="str">
            <v>kg</v>
          </cell>
          <cell r="G221" t="str">
            <v>Co-produits sucre</v>
          </cell>
          <cell r="K221">
            <v>10841270</v>
          </cell>
          <cell r="L221">
            <v>2019</v>
          </cell>
          <cell r="M221" t="str">
            <v>Sauces and preparations therefor, mixed condiments and mixed seasonings (excluding soya sauce, tomato ketchup, other tomato sauces, mustard flour or meal and prepared mustard)</v>
          </cell>
          <cell r="N221" t="str">
            <v>PRODQNT</v>
          </cell>
          <cell r="O221">
            <v>183870525</v>
          </cell>
          <cell r="P221" t="str">
            <v>kg</v>
          </cell>
          <cell r="Q221" t="str">
            <v>Légumes préparés</v>
          </cell>
        </row>
        <row r="222">
          <cell r="A222">
            <v>10811450</v>
          </cell>
          <cell r="B222">
            <v>2015</v>
          </cell>
          <cell r="C222" t="str">
            <v>Molasses obtained from the extraction or refining of sugar (excluding cane molasses)</v>
          </cell>
          <cell r="D222" t="str">
            <v>PRODQNT</v>
          </cell>
          <cell r="E222">
            <v>246836476</v>
          </cell>
          <cell r="F222" t="str">
            <v>kg</v>
          </cell>
          <cell r="G222" t="str">
            <v>Co-produits sucre</v>
          </cell>
          <cell r="K222">
            <v>10851100</v>
          </cell>
          <cell r="L222">
            <v>2019</v>
          </cell>
          <cell r="M222" t="str">
            <v>Prepared meals and dishes based on meat, meat offal or blood</v>
          </cell>
          <cell r="N222" t="str">
            <v>PRODQNT</v>
          </cell>
          <cell r="O222">
            <v>538987989</v>
          </cell>
          <cell r="P222" t="str">
            <v>kg</v>
          </cell>
          <cell r="Q222" t="str">
            <v>Légumes préparés</v>
          </cell>
        </row>
        <row r="223">
          <cell r="A223">
            <v>10812000</v>
          </cell>
          <cell r="B223">
            <v>2015</v>
          </cell>
          <cell r="C223" t="str">
            <v>Beet-pulp, bagasse and other sugar manufacturing waste (including defecation scum and filter press residues)</v>
          </cell>
          <cell r="D223" t="str">
            <v>PRODQNT</v>
          </cell>
          <cell r="E223">
            <v>2196406560</v>
          </cell>
          <cell r="F223" t="str">
            <v>kg</v>
          </cell>
          <cell r="G223" t="str">
            <v>Co-produits sucre</v>
          </cell>
          <cell r="K223">
            <v>10851200</v>
          </cell>
          <cell r="L223">
            <v>2019</v>
          </cell>
          <cell r="M223" t="str">
            <v>Prepared meals and dishes based on fish, crustaceans and molluscs</v>
          </cell>
          <cell r="N223" t="str">
            <v>PRODQNT</v>
          </cell>
          <cell r="O223">
            <v>101732390</v>
          </cell>
          <cell r="P223" t="str">
            <v>kg</v>
          </cell>
          <cell r="Q223" t="str">
            <v>Légumes préparés</v>
          </cell>
        </row>
        <row r="224">
          <cell r="A224">
            <v>10821100</v>
          </cell>
          <cell r="B224">
            <v>2015</v>
          </cell>
          <cell r="C224" t="str">
            <v>Cocoa paste (excluding containing added sugar or other sweetening matter)</v>
          </cell>
          <cell r="D224" t="str">
            <v>PRODQNT</v>
          </cell>
          <cell r="E224">
            <v>6620305</v>
          </cell>
          <cell r="F224" t="str">
            <v>kg</v>
          </cell>
          <cell r="G224" t="str">
            <v>Co-produits sucre</v>
          </cell>
          <cell r="K224">
            <v>10851300</v>
          </cell>
          <cell r="L224">
            <v>2019</v>
          </cell>
          <cell r="M224" t="str">
            <v>Prepared meals and dishes based on vegetables</v>
          </cell>
          <cell r="N224" t="str">
            <v>PRODQNT</v>
          </cell>
          <cell r="O224">
            <v>29004163</v>
          </cell>
          <cell r="P224" t="str">
            <v>kg</v>
          </cell>
          <cell r="Q224" t="str">
            <v>Légumes préparés</v>
          </cell>
        </row>
        <row r="225">
          <cell r="A225">
            <v>10821200</v>
          </cell>
          <cell r="B225">
            <v>2015</v>
          </cell>
          <cell r="C225" t="str">
            <v>Cocoa butter, fat and oil</v>
          </cell>
          <cell r="D225" t="str">
            <v>PRODQNT</v>
          </cell>
          <cell r="E225">
            <v>42566239</v>
          </cell>
          <cell r="F225" t="str">
            <v>kg</v>
          </cell>
          <cell r="G225" t="str">
            <v>Co-produits sucre</v>
          </cell>
          <cell r="K225">
            <v>10851410</v>
          </cell>
          <cell r="L225">
            <v>2019</v>
          </cell>
          <cell r="M225" t="str">
            <v>Cooked or uncooked pasta stuffed with meat, fish, cheese or other substances in any proportion</v>
          </cell>
          <cell r="N225" t="str">
            <v>PRODQNT</v>
          </cell>
          <cell r="O225">
            <v>207033721</v>
          </cell>
          <cell r="P225" t="str">
            <v>kg</v>
          </cell>
          <cell r="Q225" t="str">
            <v>Légumes préparés</v>
          </cell>
        </row>
        <row r="226">
          <cell r="A226">
            <v>10821300</v>
          </cell>
          <cell r="B226">
            <v>2015</v>
          </cell>
          <cell r="C226" t="str">
            <v>Cocoa powder, not containing added sugar or other sweetening matter</v>
          </cell>
          <cell r="D226" t="str">
            <v>PRODQNT</v>
          </cell>
          <cell r="E226">
            <v>21544726</v>
          </cell>
          <cell r="F226" t="str">
            <v>kg</v>
          </cell>
          <cell r="G226" t="str">
            <v>Co-produits sucre</v>
          </cell>
          <cell r="K226">
            <v>10851430</v>
          </cell>
          <cell r="L226">
            <v>2019</v>
          </cell>
          <cell r="M226" t="str">
            <v>Dried, undried and frozen pasta and pasta products (including prepared dishes) (excluding uncooked pasta, stuffed pasta)</v>
          </cell>
          <cell r="N226" t="str">
            <v>PRODQNT</v>
          </cell>
          <cell r="O226">
            <v>51729165</v>
          </cell>
          <cell r="P226" t="str">
            <v>kg</v>
          </cell>
          <cell r="Q226" t="str">
            <v>Légumes préparés</v>
          </cell>
        </row>
        <row r="227">
          <cell r="A227">
            <v>10821400</v>
          </cell>
          <cell r="B227">
            <v>2015</v>
          </cell>
          <cell r="C227" t="str">
            <v>Cocoa powder, containing added sugar or other sweetening matter</v>
          </cell>
          <cell r="D227" t="str">
            <v>PRODQNT</v>
          </cell>
          <cell r="E227">
            <v>18181859</v>
          </cell>
          <cell r="F227" t="str">
            <v>kg</v>
          </cell>
          <cell r="G227" t="str">
            <v>Co-produits sucre</v>
          </cell>
          <cell r="K227">
            <v>10851910</v>
          </cell>
          <cell r="L227">
            <v>2019</v>
          </cell>
          <cell r="M227" t="str">
            <v>Other prepared dishes and meals, including frozen pizza, excluding fresh pizza</v>
          </cell>
          <cell r="N227" t="str">
            <v>PRODQNT</v>
          </cell>
          <cell r="O227">
            <v>407205965</v>
          </cell>
          <cell r="P227" t="str">
            <v>kg</v>
          </cell>
          <cell r="Q227" t="str">
            <v>Légumes préparés</v>
          </cell>
        </row>
        <row r="228">
          <cell r="A228">
            <v>10822130</v>
          </cell>
          <cell r="B228">
            <v>2015</v>
          </cell>
          <cell r="C228" t="str">
            <v>Chocolate and other food preparations containing cocoa, in blocks, slabs or bars &gt; 2 kg or in liquid, paste, powder, granular or other bulk form, in containers or immediate packings of a content &gt; 2 kg, containing &gt;=à‚Â 18à‚Â % by weight of cocoa butter</v>
          </cell>
          <cell r="D228" t="str">
            <v>PRODQNT</v>
          </cell>
          <cell r="E228">
            <v>191463381</v>
          </cell>
          <cell r="F228" t="str">
            <v>kg</v>
          </cell>
          <cell r="G228" t="str">
            <v>Co-produits sucre</v>
          </cell>
          <cell r="K228">
            <v>10861010</v>
          </cell>
          <cell r="L228">
            <v>2019</v>
          </cell>
          <cell r="M228" t="str">
            <v>Homogenised preparations of meat, meat offal or blood (excluding sausages and similar products of meat; food preparations based on these products)</v>
          </cell>
          <cell r="N228" t="str">
            <v>PRODQNT</v>
          </cell>
          <cell r="O228">
            <v>0</v>
          </cell>
          <cell r="P228" t="str">
            <v>kg</v>
          </cell>
          <cell r="Q228" t="str">
            <v>Légumes préparés</v>
          </cell>
        </row>
        <row r="229">
          <cell r="A229">
            <v>10822150</v>
          </cell>
          <cell r="B229">
            <v>2015</v>
          </cell>
          <cell r="C229" t="str">
            <v>Chocolate milk crumb containing 18à‚Â % or more by weight of cocoa butter and in packings weighing &gt; 2 kg</v>
          </cell>
          <cell r="D229" t="str">
            <v>PRODQNT</v>
          </cell>
          <cell r="E229">
            <v>0</v>
          </cell>
          <cell r="F229" t="str">
            <v>kg</v>
          </cell>
          <cell r="G229" t="str">
            <v>Co-produits sucre</v>
          </cell>
          <cell r="K229">
            <v>10861030</v>
          </cell>
          <cell r="L229">
            <v>2019</v>
          </cell>
          <cell r="M229" t="str">
            <v>Homogenised vegetables (excluding frozen, preserved by vinegar or acetic acid)</v>
          </cell>
          <cell r="N229" t="str">
            <v>PRODQNT</v>
          </cell>
          <cell r="O229">
            <v>8011169</v>
          </cell>
          <cell r="P229" t="str">
            <v>kg</v>
          </cell>
          <cell r="Q229" t="str">
            <v>Légumes préparés</v>
          </cell>
        </row>
        <row r="230">
          <cell r="A230">
            <v>10822233</v>
          </cell>
          <cell r="B230">
            <v>2015</v>
          </cell>
          <cell r="C230" t="str">
            <v>Filled chocolate blocks, slabs or bars consisting of a centre (including of cream, liqueur or fruit paste; excluding chocolate biscuits)</v>
          </cell>
          <cell r="D230" t="str">
            <v>PRODQNT</v>
          </cell>
          <cell r="E230">
            <v>27517272</v>
          </cell>
          <cell r="F230" t="str">
            <v>kg</v>
          </cell>
          <cell r="G230" t="str">
            <v>Co-produits sucre</v>
          </cell>
          <cell r="K230">
            <v>10861050</v>
          </cell>
          <cell r="L230">
            <v>2019</v>
          </cell>
          <cell r="M230" t="str">
            <v>Homogenised preparations of jams, fruit jellies, marmalades, fruit or nut puree and fruit or nut pastes</v>
          </cell>
          <cell r="N230" t="str">
            <v>PRODQNT</v>
          </cell>
          <cell r="O230">
            <v>10826095</v>
          </cell>
          <cell r="P230" t="str">
            <v>kg</v>
          </cell>
          <cell r="Q230" t="str">
            <v>Fruits préparés</v>
          </cell>
        </row>
        <row r="231">
          <cell r="A231">
            <v>10822235</v>
          </cell>
          <cell r="B231">
            <v>2015</v>
          </cell>
          <cell r="C231" t="str">
            <v>Chocolate blocks, slabs or bars with added cereal, fruit or nuts (excluding filled, chocolate biscuits)</v>
          </cell>
          <cell r="D231" t="str">
            <v>PRODQNT</v>
          </cell>
          <cell r="E231">
            <v>17480011</v>
          </cell>
          <cell r="F231" t="str">
            <v>kg</v>
          </cell>
          <cell r="G231" t="str">
            <v>Co-produits sucre</v>
          </cell>
          <cell r="K231">
            <v>10861060</v>
          </cell>
          <cell r="L231">
            <v>2019</v>
          </cell>
          <cell r="M231" t="str">
            <v>Homogenised composite food preparations for infant food or dietetic purposes p.r.s. in containers &lt;=à‚Â 250 g</v>
          </cell>
          <cell r="N231" t="str">
            <v>PRODQNT</v>
          </cell>
          <cell r="O231">
            <v>98665628</v>
          </cell>
          <cell r="P231" t="str">
            <v>kg</v>
          </cell>
          <cell r="Q231" t="str">
            <v>Légumes préparés</v>
          </cell>
        </row>
        <row r="232">
          <cell r="A232">
            <v>10822239</v>
          </cell>
          <cell r="B232">
            <v>2015</v>
          </cell>
          <cell r="C232" t="str">
            <v>Chocolate blocks, slabs or bars (excluding filled, with added cereal; fruit or nuts, chocolate biscuits)</v>
          </cell>
          <cell r="D232" t="str">
            <v>PRODQNT</v>
          </cell>
          <cell r="E232">
            <v>60140184</v>
          </cell>
          <cell r="F232" t="str">
            <v>kg</v>
          </cell>
          <cell r="G232" t="str">
            <v>Co-produits sucre</v>
          </cell>
          <cell r="K232">
            <v>10861070</v>
          </cell>
          <cell r="L232">
            <v>2019</v>
          </cell>
          <cell r="M232" t="str">
            <v>Food preparations for infants, p.r.s. (excluding homogenised composite food preparations)</v>
          </cell>
          <cell r="N232" t="str">
            <v>PRODQNT</v>
          </cell>
          <cell r="O232">
            <v>216529990</v>
          </cell>
          <cell r="P232" t="str">
            <v>kg</v>
          </cell>
          <cell r="Q232" t="str">
            <v>Légumes préparés</v>
          </cell>
        </row>
        <row r="233">
          <cell r="A233">
            <v>10822245</v>
          </cell>
          <cell r="B233">
            <v>2015</v>
          </cell>
          <cell r="C233" t="str">
            <v>Chocolates (excluding those containing alcohol, in blocks, slabs or bars)</v>
          </cell>
          <cell r="D233" t="str">
            <v>PRODQNT</v>
          </cell>
          <cell r="E233">
            <v>56477547</v>
          </cell>
          <cell r="F233" t="str">
            <v>kg</v>
          </cell>
          <cell r="G233" t="str">
            <v>Co-produits sucre</v>
          </cell>
          <cell r="K233">
            <v>10891100</v>
          </cell>
          <cell r="L233">
            <v>2019</v>
          </cell>
          <cell r="M233" t="str">
            <v>Soups and broths and preparations therefor</v>
          </cell>
          <cell r="N233" t="str">
            <v>PRODQNT</v>
          </cell>
          <cell r="O233">
            <v>181094410</v>
          </cell>
          <cell r="P233" t="str">
            <v>kg</v>
          </cell>
          <cell r="Q233" t="str">
            <v>Légumes préparés</v>
          </cell>
        </row>
        <row r="234">
          <cell r="A234">
            <v>10822255</v>
          </cell>
          <cell r="B234">
            <v>2015</v>
          </cell>
          <cell r="C234" t="str">
            <v>Chocolate confectionery (excluding filled, in blocks, slabs or bars, chocolate biscuits, chocolates)</v>
          </cell>
          <cell r="D234" t="str">
            <v>PRODQNT</v>
          </cell>
          <cell r="E234">
            <v>7617956</v>
          </cell>
          <cell r="F234" t="str">
            <v>kg</v>
          </cell>
          <cell r="G234" t="str">
            <v>Co-produits sucre</v>
          </cell>
          <cell r="K234">
            <v>10891230</v>
          </cell>
          <cell r="L234">
            <v>2019</v>
          </cell>
          <cell r="M234" t="str">
            <v>Egg products, fresh, dried, cooked by steaming or by boiling in water, moulded, frozen or otherwise preserved (excluding albumin, in the shell)</v>
          </cell>
          <cell r="N234" t="str">
            <v>PRODQNT</v>
          </cell>
          <cell r="O234">
            <v>240010510</v>
          </cell>
          <cell r="P234" t="str">
            <v>kg</v>
          </cell>
          <cell r="Q234" t="str">
            <v>œufs préparés</v>
          </cell>
        </row>
        <row r="235">
          <cell r="A235">
            <v>10822310</v>
          </cell>
          <cell r="B235">
            <v>2015</v>
          </cell>
          <cell r="C235" t="str">
            <v>Chewing gum</v>
          </cell>
          <cell r="D235" t="str">
            <v>PRODQNT</v>
          </cell>
          <cell r="E235">
            <v>16482000</v>
          </cell>
          <cell r="F235" t="str">
            <v>kg</v>
          </cell>
          <cell r="G235" t="str">
            <v>Co-produits sucre</v>
          </cell>
          <cell r="K235">
            <v>10891250</v>
          </cell>
          <cell r="L235">
            <v>2019</v>
          </cell>
          <cell r="M235" t="str">
            <v>Egg albumin</v>
          </cell>
          <cell r="N235" t="str">
            <v>PRODQNT</v>
          </cell>
          <cell r="O235">
            <v>61166400</v>
          </cell>
          <cell r="P235" t="str">
            <v>kg</v>
          </cell>
          <cell r="Q235" t="str">
            <v>œufs préparés</v>
          </cell>
        </row>
        <row r="236">
          <cell r="A236">
            <v>10822320</v>
          </cell>
          <cell r="B236">
            <v>2015</v>
          </cell>
          <cell r="C236" t="str">
            <v>Liquorice cakes, blocks, sticks and pastilles containing &gt; 10à‚Â % by weight of sucrose, but not containing any other substances</v>
          </cell>
          <cell r="D236" t="str">
            <v>PRODQNT</v>
          </cell>
          <cell r="E236">
            <v>9379000</v>
          </cell>
          <cell r="F236" t="str">
            <v>kg</v>
          </cell>
          <cell r="G236" t="str">
            <v>Co-produits sucre</v>
          </cell>
          <cell r="K236">
            <v>10891370</v>
          </cell>
          <cell r="L236">
            <v>2019</v>
          </cell>
          <cell r="M236" t="str">
            <v>Prepared baking powders</v>
          </cell>
          <cell r="N236" t="str">
            <v>PRODQNT</v>
          </cell>
          <cell r="O236">
            <v>3055178</v>
          </cell>
          <cell r="P236" t="str">
            <v>kg</v>
          </cell>
          <cell r="Q236" t="str">
            <v>œufs préparés</v>
          </cell>
        </row>
        <row r="237">
          <cell r="A237">
            <v>10822330</v>
          </cell>
          <cell r="B237">
            <v>2015</v>
          </cell>
          <cell r="C237" t="str">
            <v>White chocolate</v>
          </cell>
          <cell r="D237" t="str">
            <v>PRODQNT</v>
          </cell>
          <cell r="E237">
            <v>2926403</v>
          </cell>
          <cell r="F237" t="str">
            <v>kg</v>
          </cell>
          <cell r="G237" t="str">
            <v>Co-produits sucre</v>
          </cell>
          <cell r="K237">
            <v>10891400</v>
          </cell>
          <cell r="L237">
            <v>2019</v>
          </cell>
          <cell r="M237" t="str">
            <v>Extracts and juices of meat, fish, crustaceans, molluscs or other aquatic invertebrates</v>
          </cell>
          <cell r="N237" t="str">
            <v>PRODQNT</v>
          </cell>
          <cell r="O237">
            <v>0</v>
          </cell>
          <cell r="P237" t="str">
            <v>kg</v>
          </cell>
          <cell r="Q237" t="str">
            <v>œufs préparés</v>
          </cell>
        </row>
        <row r="238">
          <cell r="A238">
            <v>10822353</v>
          </cell>
          <cell r="B238">
            <v>2015</v>
          </cell>
          <cell r="C238" t="str">
            <v>Sugar confectionery pastes in immediate packings of a net content &gt;=à‚Â 1 kg (including marzipan, fondant, nougat and almond pastes)</v>
          </cell>
          <cell r="D238" t="str">
            <v>PRODQNT</v>
          </cell>
          <cell r="E238">
            <v>0</v>
          </cell>
          <cell r="F238" t="str">
            <v>kg</v>
          </cell>
          <cell r="G238" t="str">
            <v>Co-produits sucre</v>
          </cell>
          <cell r="K238">
            <v>10891910</v>
          </cell>
          <cell r="L238">
            <v>2019</v>
          </cell>
          <cell r="M238" t="str">
            <v>Caramel</v>
          </cell>
          <cell r="N238" t="str">
            <v>PRODQNT</v>
          </cell>
          <cell r="O238">
            <v>125551000</v>
          </cell>
          <cell r="P238" t="str">
            <v>kg</v>
          </cell>
          <cell r="Q238" t="str">
            <v>œufs préparés</v>
          </cell>
        </row>
        <row r="239">
          <cell r="A239">
            <v>10822355</v>
          </cell>
          <cell r="B239">
            <v>2015</v>
          </cell>
          <cell r="C239" t="str">
            <v>Throat pastilles and cough drops consisting essentially of sugars and flavouring agents (excluding pastilles or drops with flavouring agents containing medicinal properties)</v>
          </cell>
          <cell r="D239" t="str">
            <v>PRODQNT</v>
          </cell>
          <cell r="E239">
            <v>0</v>
          </cell>
          <cell r="F239" t="str">
            <v>kg</v>
          </cell>
          <cell r="G239" t="str">
            <v>Co-produits sucre</v>
          </cell>
          <cell r="K239">
            <v>10891925</v>
          </cell>
          <cell r="L239">
            <v>2019</v>
          </cell>
          <cell r="M239" t="str">
            <v>Malt extract</v>
          </cell>
          <cell r="N239" t="str">
            <v>PRODQNT</v>
          </cell>
          <cell r="O239">
            <v>0</v>
          </cell>
          <cell r="P239" t="str">
            <v>kg</v>
          </cell>
          <cell r="Q239" t="str">
            <v>Malt</v>
          </cell>
        </row>
        <row r="240">
          <cell r="A240">
            <v>10822363</v>
          </cell>
          <cell r="B240">
            <v>2015</v>
          </cell>
          <cell r="C240" t="str">
            <v>Sugar-coated (panned) goods (including sugar almonds)</v>
          </cell>
          <cell r="D240" t="str">
            <v>PRODQNT</v>
          </cell>
          <cell r="E240">
            <v>16118899</v>
          </cell>
          <cell r="F240" t="str">
            <v>kg</v>
          </cell>
          <cell r="G240" t="str">
            <v>Co-produits sucre</v>
          </cell>
          <cell r="K240">
            <v>10891930</v>
          </cell>
          <cell r="L240">
            <v>2019</v>
          </cell>
          <cell r="M240" t="str">
            <v>Food preparations of flour, meal, starch, etc.</v>
          </cell>
          <cell r="N240" t="str">
            <v>PRODQNT</v>
          </cell>
          <cell r="O240">
            <v>68609715</v>
          </cell>
          <cell r="P240" t="str">
            <v>kg</v>
          </cell>
          <cell r="Q240" t="str">
            <v>Pain industriel</v>
          </cell>
        </row>
        <row r="241">
          <cell r="A241">
            <v>10822365</v>
          </cell>
          <cell r="B241">
            <v>2015</v>
          </cell>
          <cell r="C241" t="str">
            <v>Gums, fruit jellies and fruit pastes in the form of sugar confectionery (excluding chewing gum)</v>
          </cell>
          <cell r="D241" t="str">
            <v>PRODQNT</v>
          </cell>
          <cell r="E241">
            <v>52236150</v>
          </cell>
          <cell r="F241" t="str">
            <v>kg</v>
          </cell>
          <cell r="G241" t="str">
            <v>Co-produits sucre</v>
          </cell>
          <cell r="K241">
            <v>10891950</v>
          </cell>
          <cell r="L241">
            <v>2019</v>
          </cell>
          <cell r="M241" t="str">
            <v>Other food preparations n.e.c.</v>
          </cell>
          <cell r="N241" t="str">
            <v>PRODQNT</v>
          </cell>
          <cell r="O241">
            <v>113662521</v>
          </cell>
          <cell r="P241" t="str">
            <v>kg</v>
          </cell>
          <cell r="Q241" t="str">
            <v>Pain industriel</v>
          </cell>
        </row>
        <row r="242">
          <cell r="A242">
            <v>10822373</v>
          </cell>
          <cell r="B242">
            <v>2015</v>
          </cell>
          <cell r="C242" t="str">
            <v>Boiled sweets</v>
          </cell>
          <cell r="D242" t="str">
            <v>PRODQNT</v>
          </cell>
          <cell r="E242">
            <v>16921700</v>
          </cell>
          <cell r="F242" t="str">
            <v>kg</v>
          </cell>
          <cell r="G242" t="str">
            <v>Co-produits sucre</v>
          </cell>
          <cell r="K242" t="str">
            <v>109010Z0</v>
          </cell>
          <cell r="L242">
            <v>2019</v>
          </cell>
          <cell r="M242" t="str">
            <v>Preparations for animal feeds (excluding dog or cat food, p.r.s.)</v>
          </cell>
          <cell r="N242" t="str">
            <v>PRODQNT</v>
          </cell>
          <cell r="O242">
            <v>21323532000</v>
          </cell>
          <cell r="P242" t="str">
            <v>kg</v>
          </cell>
          <cell r="Q242" t="e">
            <v>#N/A</v>
          </cell>
        </row>
        <row r="243">
          <cell r="A243">
            <v>10822375</v>
          </cell>
          <cell r="B243">
            <v>2015</v>
          </cell>
          <cell r="C243" t="str">
            <v>Toffees, caramels and similar sweets</v>
          </cell>
          <cell r="D243" t="str">
            <v>PRODQNT</v>
          </cell>
          <cell r="E243">
            <v>5224470</v>
          </cell>
          <cell r="F243" t="str">
            <v>kg</v>
          </cell>
          <cell r="G243" t="str">
            <v>Co-produits sucre</v>
          </cell>
          <cell r="K243">
            <v>10911010</v>
          </cell>
          <cell r="L243">
            <v>2019</v>
          </cell>
          <cell r="M243" t="str">
            <v>Premixtures for farm animal feeds</v>
          </cell>
          <cell r="N243" t="str">
            <v>PRODQNT</v>
          </cell>
          <cell r="O243">
            <v>150308000</v>
          </cell>
          <cell r="P243" t="str">
            <v>kg</v>
          </cell>
          <cell r="Q243" t="str">
            <v>Pain industriel</v>
          </cell>
        </row>
        <row r="244">
          <cell r="A244">
            <v>10822383</v>
          </cell>
          <cell r="B244">
            <v>2015</v>
          </cell>
          <cell r="C244" t="str">
            <v>Compressed tablets of sugar confectionery (including cachous)</v>
          </cell>
          <cell r="D244" t="str">
            <v>PRODQNT</v>
          </cell>
          <cell r="E244">
            <v>2218000</v>
          </cell>
          <cell r="F244" t="str">
            <v>kg</v>
          </cell>
          <cell r="G244" t="str">
            <v>Co-produits sucre</v>
          </cell>
          <cell r="K244">
            <v>10911033</v>
          </cell>
          <cell r="L244">
            <v>2019</v>
          </cell>
          <cell r="M244" t="str">
            <v>Preparations used for farm animal feeding (excluding premixtures): pigs</v>
          </cell>
          <cell r="N244" t="str">
            <v>PRODQNT</v>
          </cell>
          <cell r="O244">
            <v>4848071000</v>
          </cell>
          <cell r="P244" t="str">
            <v>kg</v>
          </cell>
          <cell r="Q244" t="str">
            <v>Pain industriel</v>
          </cell>
        </row>
        <row r="245">
          <cell r="A245">
            <v>10822390</v>
          </cell>
          <cell r="B245">
            <v>2015</v>
          </cell>
          <cell r="C245" t="str">
            <v>Sugar confectionery, n.e.c.</v>
          </cell>
          <cell r="D245" t="str">
            <v>PRODQNT</v>
          </cell>
          <cell r="E245">
            <v>37180347</v>
          </cell>
          <cell r="F245" t="str">
            <v>kg</v>
          </cell>
          <cell r="G245" t="str">
            <v>Co-produits sucre</v>
          </cell>
          <cell r="K245">
            <v>10911035</v>
          </cell>
          <cell r="L245">
            <v>2019</v>
          </cell>
          <cell r="M245" t="str">
            <v>Preparations used for farm animal feeding (excluding premixtures): cattle</v>
          </cell>
          <cell r="N245" t="str">
            <v>PRODQNT</v>
          </cell>
          <cell r="O245">
            <v>5798663000</v>
          </cell>
          <cell r="P245" t="str">
            <v>kg</v>
          </cell>
          <cell r="Q245" t="str">
            <v>Pain industriel</v>
          </cell>
        </row>
        <row r="246">
          <cell r="A246">
            <v>10822400</v>
          </cell>
          <cell r="B246">
            <v>2015</v>
          </cell>
          <cell r="C246" t="str">
            <v>Drained, glace or crystallised fruit, nuts, fruit-peel and other parts of plants</v>
          </cell>
          <cell r="D246" t="str">
            <v>PRODQNT</v>
          </cell>
          <cell r="E246">
            <v>11666283</v>
          </cell>
          <cell r="F246" t="str">
            <v>kg</v>
          </cell>
          <cell r="G246" t="str">
            <v>Co-produits sucre</v>
          </cell>
          <cell r="K246">
            <v>10911037</v>
          </cell>
          <cell r="L246">
            <v>2019</v>
          </cell>
          <cell r="M246" t="str">
            <v>Preparations used for farm animal feeding (excluding premixtures): poultry</v>
          </cell>
          <cell r="N246" t="str">
            <v>PRODQNT</v>
          </cell>
          <cell r="O246">
            <v>8969992000</v>
          </cell>
          <cell r="P246" t="str">
            <v>kg</v>
          </cell>
          <cell r="Q246" t="str">
            <v>Pain industriel</v>
          </cell>
        </row>
        <row r="247">
          <cell r="A247">
            <v>10831150</v>
          </cell>
          <cell r="B247">
            <v>2015</v>
          </cell>
          <cell r="C247" t="str">
            <v>Roasted coffee, not decaffeinated</v>
          </cell>
          <cell r="D247" t="str">
            <v>PRODQNT</v>
          </cell>
          <cell r="E247">
            <v>130879377</v>
          </cell>
          <cell r="F247" t="str">
            <v>kg</v>
          </cell>
          <cell r="G247" t="str">
            <v>Co-produits sucre</v>
          </cell>
          <cell r="K247">
            <v>10911039</v>
          </cell>
          <cell r="L247">
            <v>2019</v>
          </cell>
          <cell r="M247" t="str">
            <v>Preparations used for farm animal feeding (excluding premixtures): n.e.c.</v>
          </cell>
          <cell r="N247" t="str">
            <v>PRODQNT</v>
          </cell>
          <cell r="O247">
            <v>1543557000</v>
          </cell>
          <cell r="P247" t="str">
            <v>kg</v>
          </cell>
          <cell r="Q247" t="str">
            <v>Pain industriel</v>
          </cell>
        </row>
        <row r="248">
          <cell r="A248">
            <v>10831170</v>
          </cell>
          <cell r="B248">
            <v>2015</v>
          </cell>
          <cell r="C248" t="str">
            <v>Roasted decaffeinated coffee</v>
          </cell>
          <cell r="D248" t="str">
            <v>PRODQNT</v>
          </cell>
          <cell r="E248">
            <v>3756597</v>
          </cell>
          <cell r="F248" t="str">
            <v>kg</v>
          </cell>
          <cell r="G248" t="str">
            <v>Co-produits sucre</v>
          </cell>
          <cell r="K248">
            <v>10912000</v>
          </cell>
          <cell r="L248">
            <v>2019</v>
          </cell>
          <cell r="M248" t="str">
            <v>Lucerne (alfalfa) meal and pellets</v>
          </cell>
          <cell r="N248" t="str">
            <v>PRODQNT</v>
          </cell>
          <cell r="O248">
            <v>737128000</v>
          </cell>
          <cell r="P248" t="str">
            <v>kg</v>
          </cell>
          <cell r="Q248" t="str">
            <v>Fourrages</v>
          </cell>
        </row>
        <row r="249">
          <cell r="A249">
            <v>10831210</v>
          </cell>
          <cell r="B249">
            <v>2015</v>
          </cell>
          <cell r="C249" t="str">
            <v>Coffee substitutes containing coffee</v>
          </cell>
          <cell r="D249" t="str">
            <v>PRODQNT</v>
          </cell>
          <cell r="E249">
            <v>10326643</v>
          </cell>
          <cell r="F249" t="str">
            <v>kg</v>
          </cell>
          <cell r="G249" t="str">
            <v>Co-produits sucre</v>
          </cell>
          <cell r="K249">
            <v>10921030</v>
          </cell>
          <cell r="L249">
            <v>2019</v>
          </cell>
          <cell r="M249" t="str">
            <v>Dog or cat food, p.r.s.</v>
          </cell>
          <cell r="N249" t="str">
            <v>PRODQNT</v>
          </cell>
          <cell r="O249">
            <v>1883395000</v>
          </cell>
          <cell r="P249" t="str">
            <v>kg</v>
          </cell>
          <cell r="Q249" t="str">
            <v>Fourrages</v>
          </cell>
        </row>
        <row r="250">
          <cell r="A250">
            <v>10831300</v>
          </cell>
          <cell r="B250">
            <v>2015</v>
          </cell>
          <cell r="C250" t="str">
            <v>Tea in immediate packings of a content &lt;=à‚Â 3 kg</v>
          </cell>
          <cell r="D250" t="str">
            <v>PRODQNT</v>
          </cell>
          <cell r="E250">
            <v>2515160</v>
          </cell>
          <cell r="F250" t="str">
            <v>kg</v>
          </cell>
          <cell r="G250" t="str">
            <v>Co-produits sucre</v>
          </cell>
          <cell r="K250">
            <v>10921060</v>
          </cell>
          <cell r="L250">
            <v>2019</v>
          </cell>
          <cell r="M250" t="str">
            <v>Preparation used for feeding pets (excluding dog or cat food, p.r.s.)</v>
          </cell>
          <cell r="N250" t="str">
            <v>PRODQNT</v>
          </cell>
          <cell r="O250">
            <v>12941000</v>
          </cell>
          <cell r="P250" t="str">
            <v>kg</v>
          </cell>
          <cell r="Q250" t="str">
            <v>Fourrages</v>
          </cell>
        </row>
        <row r="251">
          <cell r="A251">
            <v>10841130</v>
          </cell>
          <cell r="B251">
            <v>2015</v>
          </cell>
          <cell r="C251" t="str">
            <v>Wine vinegar</v>
          </cell>
          <cell r="D251" t="str">
            <v>PRODQNT</v>
          </cell>
          <cell r="E251">
            <v>20319008</v>
          </cell>
          <cell r="F251" t="str">
            <v>l</v>
          </cell>
          <cell r="G251" t="str">
            <v>Co-produits sucre</v>
          </cell>
          <cell r="K251" t="str">
            <v>109900Z0</v>
          </cell>
          <cell r="L251">
            <v>2019</v>
          </cell>
          <cell r="M251" t="str">
            <v>Herbal infusions ,Food  supplements, perishable food, other prepared dishes and meals, other food preparations n.e.c.</v>
          </cell>
          <cell r="N251" t="str">
            <v>PRODQNT</v>
          </cell>
          <cell r="O251">
            <v>573350459</v>
          </cell>
          <cell r="P251" t="str">
            <v>kg</v>
          </cell>
          <cell r="Q251" t="e">
            <v>#N/A</v>
          </cell>
        </row>
        <row r="252">
          <cell r="A252">
            <v>10841190</v>
          </cell>
          <cell r="B252">
            <v>2015</v>
          </cell>
          <cell r="C252" t="str">
            <v>Vinegar and substitutes for vinegar (excluding made from wine)</v>
          </cell>
          <cell r="D252" t="str">
            <v>PRODQNT</v>
          </cell>
          <cell r="E252">
            <v>115337560</v>
          </cell>
          <cell r="F252" t="str">
            <v>l</v>
          </cell>
          <cell r="G252" t="str">
            <v>Co-produits sucre</v>
          </cell>
          <cell r="K252">
            <v>11011020</v>
          </cell>
          <cell r="L252">
            <v>2019</v>
          </cell>
          <cell r="M252" t="str">
            <v>Spirits obtained from distilled grape wine or grape marc (important: excluding alcohol duty)</v>
          </cell>
          <cell r="N252" t="str">
            <v>PRODQNT</v>
          </cell>
          <cell r="O252">
            <v>60623800</v>
          </cell>
          <cell r="P252" t="str">
            <v>l alc 100%</v>
          </cell>
          <cell r="Q252" t="str">
            <v>Fourrages</v>
          </cell>
        </row>
        <row r="253">
          <cell r="A253">
            <v>10841210</v>
          </cell>
          <cell r="B253">
            <v>2015</v>
          </cell>
          <cell r="C253" t="str">
            <v>Soya sauce</v>
          </cell>
          <cell r="D253" t="str">
            <v>PRODQNT</v>
          </cell>
          <cell r="E253">
            <v>443000</v>
          </cell>
          <cell r="F253" t="str">
            <v>kg</v>
          </cell>
          <cell r="G253" t="str">
            <v>Co-produits sucre</v>
          </cell>
          <cell r="K253">
            <v>11011030</v>
          </cell>
          <cell r="L253">
            <v>2019</v>
          </cell>
          <cell r="M253" t="str">
            <v>Whisky (important: excluding alcohol duty)</v>
          </cell>
          <cell r="N253" t="str">
            <v>PRODQNT</v>
          </cell>
          <cell r="O253">
            <v>214662</v>
          </cell>
          <cell r="P253" t="str">
            <v>l alc 100%</v>
          </cell>
          <cell r="Q253" t="str">
            <v>Fourrages</v>
          </cell>
        </row>
        <row r="254">
          <cell r="A254">
            <v>10841230</v>
          </cell>
          <cell r="B254">
            <v>2015</v>
          </cell>
          <cell r="C254" t="str">
            <v>Tomato ketchup and other tomato sauces</v>
          </cell>
          <cell r="D254" t="str">
            <v>PRODQNT</v>
          </cell>
          <cell r="E254">
            <v>107766432</v>
          </cell>
          <cell r="F254" t="str">
            <v>kg</v>
          </cell>
          <cell r="G254" t="str">
            <v>Légumes préparés</v>
          </cell>
          <cell r="K254">
            <v>11011040</v>
          </cell>
          <cell r="L254">
            <v>2019</v>
          </cell>
          <cell r="M254" t="str">
            <v>Rum and other spirits obtained by distilling fermented sugar-cane products (important: excluding alcohol duty)</v>
          </cell>
          <cell r="N254" t="str">
            <v>PRODQNT</v>
          </cell>
          <cell r="O254">
            <v>38746281</v>
          </cell>
          <cell r="P254" t="str">
            <v>l alc 100%</v>
          </cell>
          <cell r="Q254" t="str">
            <v>Fourrages</v>
          </cell>
        </row>
        <row r="255">
          <cell r="A255">
            <v>10841253</v>
          </cell>
          <cell r="B255">
            <v>2015</v>
          </cell>
          <cell r="C255" t="str">
            <v>Mustard flour and meal</v>
          </cell>
          <cell r="D255" t="str">
            <v>PRODQNT</v>
          </cell>
          <cell r="E255">
            <v>0</v>
          </cell>
          <cell r="F255" t="str">
            <v>kg</v>
          </cell>
          <cell r="G255" t="str">
            <v>Légumes préparés</v>
          </cell>
          <cell r="K255">
            <v>11011050</v>
          </cell>
          <cell r="L255">
            <v>2019</v>
          </cell>
          <cell r="M255" t="str">
            <v>Gin and geneva (important: excluding alcohol duty)</v>
          </cell>
          <cell r="N255" t="str">
            <v>PRODQNT</v>
          </cell>
          <cell r="O255">
            <v>3641581</v>
          </cell>
          <cell r="P255" t="str">
            <v>l alc 100%</v>
          </cell>
          <cell r="Q255" t="str">
            <v>Fourrages</v>
          </cell>
        </row>
        <row r="256">
          <cell r="A256">
            <v>10841255</v>
          </cell>
          <cell r="B256">
            <v>2015</v>
          </cell>
          <cell r="C256" t="str">
            <v>Prepared mustard</v>
          </cell>
          <cell r="D256" t="str">
            <v>PRODQNT</v>
          </cell>
          <cell r="E256">
            <v>91113000</v>
          </cell>
          <cell r="F256" t="str">
            <v>kg</v>
          </cell>
          <cell r="G256" t="str">
            <v>Légumes préparés</v>
          </cell>
          <cell r="K256">
            <v>11011063</v>
          </cell>
          <cell r="L256">
            <v>2019</v>
          </cell>
          <cell r="M256" t="str">
            <v>Vodka of an alcoholic strength by volume of &lt;=à‚Â 45,4à‚Â % (important: excluding alcohol duty)</v>
          </cell>
          <cell r="N256" t="str">
            <v>PRODQNT</v>
          </cell>
          <cell r="O256">
            <v>32976961</v>
          </cell>
          <cell r="P256" t="str">
            <v>l alc 100%</v>
          </cell>
          <cell r="Q256" t="str">
            <v>Fourrages</v>
          </cell>
        </row>
        <row r="257">
          <cell r="A257">
            <v>10841270</v>
          </cell>
          <cell r="B257">
            <v>2015</v>
          </cell>
          <cell r="C257" t="str">
            <v>Sauces and preparations therefor, mixed condiments and mixed seasonings (excluding soya sauce, tomato ketchup, other tomato sauces, mustard flour or meal and prepared mustard)</v>
          </cell>
          <cell r="D257" t="str">
            <v>PRODQNT</v>
          </cell>
          <cell r="E257">
            <v>172783716</v>
          </cell>
          <cell r="F257" t="str">
            <v>kg</v>
          </cell>
          <cell r="G257" t="str">
            <v>Légumes préparés</v>
          </cell>
          <cell r="K257">
            <v>11011065</v>
          </cell>
          <cell r="L257">
            <v>2019</v>
          </cell>
          <cell r="M257" t="str">
            <v>Spirits distilled from fruit (excluding liqueurs, gin, geneva; grape wine or grape marc (important: excluding alcohol duty))</v>
          </cell>
          <cell r="N257" t="str">
            <v>PRODQNT</v>
          </cell>
          <cell r="O257">
            <v>3101597</v>
          </cell>
          <cell r="P257" t="str">
            <v>l alc 100%</v>
          </cell>
          <cell r="Q257" t="str">
            <v>Fourrages</v>
          </cell>
        </row>
        <row r="258">
          <cell r="A258">
            <v>10851100</v>
          </cell>
          <cell r="B258">
            <v>2015</v>
          </cell>
          <cell r="C258" t="str">
            <v>Prepared meals and dishes based on meat, meat offal or blood</v>
          </cell>
          <cell r="D258" t="str">
            <v>PRODQNT</v>
          </cell>
          <cell r="E258">
            <v>463484857</v>
          </cell>
          <cell r="F258" t="str">
            <v>kg</v>
          </cell>
          <cell r="G258" t="str">
            <v>Légumes préparés</v>
          </cell>
          <cell r="K258">
            <v>11011070</v>
          </cell>
          <cell r="L258">
            <v>2019</v>
          </cell>
          <cell r="M258" t="str">
            <v>Pure alcohols (important: excluding alcohol duty)</v>
          </cell>
          <cell r="N258" t="str">
            <v>PRODQNT</v>
          </cell>
          <cell r="O258">
            <v>0</v>
          </cell>
          <cell r="P258" t="str">
            <v>l alc 100%</v>
          </cell>
          <cell r="Q258" t="str">
            <v>Fourrages</v>
          </cell>
        </row>
        <row r="259">
          <cell r="A259">
            <v>10851200</v>
          </cell>
          <cell r="B259">
            <v>2015</v>
          </cell>
          <cell r="C259" t="str">
            <v>Prepared meals and dishes based on fish, crustaceans and molluscs</v>
          </cell>
          <cell r="D259" t="str">
            <v>PRODQNT</v>
          </cell>
          <cell r="E259">
            <v>87766272</v>
          </cell>
          <cell r="F259" t="str">
            <v>kg</v>
          </cell>
          <cell r="G259" t="str">
            <v>Légumes préparés</v>
          </cell>
          <cell r="K259">
            <v>11021130</v>
          </cell>
          <cell r="L259">
            <v>2019</v>
          </cell>
          <cell r="M259" t="str">
            <v>Champagne (important: excluding alcohol duty)</v>
          </cell>
          <cell r="N259" t="str">
            <v>PRODQNT</v>
          </cell>
          <cell r="O259">
            <v>223183321</v>
          </cell>
          <cell r="P259" t="str">
            <v>l</v>
          </cell>
          <cell r="Q259" t="str">
            <v>Fourrages</v>
          </cell>
        </row>
        <row r="260">
          <cell r="A260">
            <v>10851300</v>
          </cell>
          <cell r="B260">
            <v>2015</v>
          </cell>
          <cell r="C260" t="str">
            <v>Prepared meals and dishes based on vegetables</v>
          </cell>
          <cell r="D260" t="str">
            <v>PRODQNT</v>
          </cell>
          <cell r="E260">
            <v>27503154</v>
          </cell>
          <cell r="F260" t="str">
            <v>kg</v>
          </cell>
          <cell r="G260" t="str">
            <v>Légumes préparés</v>
          </cell>
          <cell r="K260">
            <v>11021190</v>
          </cell>
          <cell r="L260">
            <v>2019</v>
          </cell>
          <cell r="M260" t="str">
            <v>Sparkling wine from fresh grapes (excluding champagne; alcohol duty)</v>
          </cell>
          <cell r="N260" t="str">
            <v>PRODQNT</v>
          </cell>
          <cell r="O260">
            <v>84202800</v>
          </cell>
          <cell r="P260" t="str">
            <v>l</v>
          </cell>
          <cell r="Q260" t="str">
            <v>Fourrages</v>
          </cell>
        </row>
        <row r="261">
          <cell r="A261">
            <v>10851410</v>
          </cell>
          <cell r="B261">
            <v>2015</v>
          </cell>
          <cell r="C261" t="str">
            <v>Cooked or uncooked pasta stuffed with meat, fish, cheese or other substances in any proportion</v>
          </cell>
          <cell r="D261" t="str">
            <v>PRODQNT</v>
          </cell>
          <cell r="E261">
            <v>190085532</v>
          </cell>
          <cell r="F261" t="str">
            <v>kg</v>
          </cell>
          <cell r="G261" t="str">
            <v>Légumes préparés</v>
          </cell>
          <cell r="K261">
            <v>11021211</v>
          </cell>
          <cell r="L261">
            <v>2019</v>
          </cell>
          <cell r="M261" t="str">
            <v>White wine with a protected designation of origin (PDO)</v>
          </cell>
          <cell r="N261" t="str">
            <v>PRODQNT</v>
          </cell>
          <cell r="O261">
            <v>389955200</v>
          </cell>
          <cell r="P261" t="str">
            <v>l</v>
          </cell>
          <cell r="Q261" t="str">
            <v>Fourrages</v>
          </cell>
        </row>
        <row r="262">
          <cell r="A262">
            <v>10851430</v>
          </cell>
          <cell r="B262">
            <v>2015</v>
          </cell>
          <cell r="C262" t="str">
            <v>Dried, undried and frozen pasta and pasta products (including prepared dishes) (excluding uncooked pasta, stuffed pasta)</v>
          </cell>
          <cell r="D262" t="str">
            <v>PRODQNT</v>
          </cell>
          <cell r="E262">
            <v>37743788</v>
          </cell>
          <cell r="F262" t="str">
            <v>kg</v>
          </cell>
          <cell r="G262" t="str">
            <v>Légumes préparés</v>
          </cell>
          <cell r="K262">
            <v>11021215</v>
          </cell>
          <cell r="L262">
            <v>2019</v>
          </cell>
          <cell r="M262" t="str">
            <v>Wine and grape must with fermentation prevented or arrested by the addition of alcohol, put up with pressure of CO2 in solution &gt;=à‚Â 1 bar &lt;à‚Â 3, at 20à‚Â à‚Â°C (excluding sparkling wine)</v>
          </cell>
          <cell r="N262" t="str">
            <v>PRODQNT</v>
          </cell>
          <cell r="O262">
            <v>0</v>
          </cell>
          <cell r="P262" t="str">
            <v>l</v>
          </cell>
          <cell r="Q262" t="str">
            <v>Fourrages</v>
          </cell>
        </row>
        <row r="263">
          <cell r="A263">
            <v>10851900</v>
          </cell>
          <cell r="B263">
            <v>2015</v>
          </cell>
          <cell r="C263" t="str">
            <v>Other prepared dishes and meals (including frozen pizza)</v>
          </cell>
          <cell r="D263" t="str">
            <v>PRODQNT</v>
          </cell>
          <cell r="E263">
            <v>311305737</v>
          </cell>
          <cell r="F263" t="str">
            <v>kg</v>
          </cell>
          <cell r="G263" t="str">
            <v>Légumes préparés</v>
          </cell>
          <cell r="K263">
            <v>11021217</v>
          </cell>
          <cell r="L263">
            <v>2019</v>
          </cell>
          <cell r="M263" t="str">
            <v>Quality wine and grape must with fermentation prevented or arrested by the addition of alcohol, with a protected designation of origin (PDO) produced of an alcoholic strength of &lt;=à‚Â 15à‚Â % (excluding white wine and sparkling wine)</v>
          </cell>
          <cell r="N263" t="str">
            <v>PRODQNT</v>
          </cell>
          <cell r="O263">
            <v>1075127200</v>
          </cell>
          <cell r="P263" t="str">
            <v>l</v>
          </cell>
          <cell r="Q263" t="str">
            <v>Fourrages</v>
          </cell>
        </row>
        <row r="264">
          <cell r="A264">
            <v>10861010</v>
          </cell>
          <cell r="B264">
            <v>2015</v>
          </cell>
          <cell r="C264" t="str">
            <v>Homogenised preparations of meat, meat offal or blood (excluding sausages and similar products of meat; food preparations based on these products)</v>
          </cell>
          <cell r="D264" t="str">
            <v>PRODQNT</v>
          </cell>
          <cell r="E264">
            <v>0</v>
          </cell>
          <cell r="F264" t="str">
            <v>kg</v>
          </cell>
          <cell r="G264" t="str">
            <v>Légumes préparés</v>
          </cell>
          <cell r="K264">
            <v>11021220</v>
          </cell>
          <cell r="L264">
            <v>2019</v>
          </cell>
          <cell r="M264" t="str">
            <v>Wine and grape must with fermentation prevented or arrested by the addition of alcohol, of an alcoholic strength &lt;=à‚Â 15à‚Â % (excluding sparkling wine and wine (PDO))</v>
          </cell>
          <cell r="N264" t="str">
            <v>PRODQNT</v>
          </cell>
          <cell r="O264">
            <v>1575022400</v>
          </cell>
          <cell r="P264" t="str">
            <v>l</v>
          </cell>
          <cell r="Q264" t="str">
            <v>Fourrages</v>
          </cell>
        </row>
        <row r="265">
          <cell r="A265">
            <v>10861030</v>
          </cell>
          <cell r="B265">
            <v>2015</v>
          </cell>
          <cell r="C265" t="str">
            <v>Homogenised vegetables (excluding frozen, preserved by vinegar or acetic acid)</v>
          </cell>
          <cell r="D265" t="str">
            <v>PRODQNT</v>
          </cell>
          <cell r="E265">
            <v>9703744</v>
          </cell>
          <cell r="F265" t="str">
            <v>kg</v>
          </cell>
          <cell r="G265" t="str">
            <v>Légumes préparés</v>
          </cell>
          <cell r="K265">
            <v>11021231</v>
          </cell>
          <cell r="L265">
            <v>2019</v>
          </cell>
          <cell r="M265" t="str">
            <v>Port, Madeira, Sherry and other &gt; 15à‚Â % alcohol</v>
          </cell>
          <cell r="N265" t="str">
            <v>PRODQNT</v>
          </cell>
          <cell r="O265">
            <v>9022600</v>
          </cell>
          <cell r="P265" t="str">
            <v>l</v>
          </cell>
          <cell r="Q265" t="str">
            <v>Fourrages</v>
          </cell>
        </row>
        <row r="266">
          <cell r="A266">
            <v>10861060</v>
          </cell>
          <cell r="B266">
            <v>2015</v>
          </cell>
          <cell r="C266" t="str">
            <v>Homogenised composite food preparations for infant food or dietetic purposes p.r.s. in containers &lt;=à‚Â 250 g</v>
          </cell>
          <cell r="D266" t="str">
            <v>PRODQNT</v>
          </cell>
          <cell r="E266">
            <v>82648225</v>
          </cell>
          <cell r="F266" t="str">
            <v>kg</v>
          </cell>
          <cell r="G266" t="str">
            <v>Légumes préparés</v>
          </cell>
          <cell r="K266" t="str">
            <v>110212Z0</v>
          </cell>
          <cell r="L266">
            <v>2019</v>
          </cell>
          <cell r="M266" t="str">
            <v>Wine and grape must with fermentation prevented or arrested by the addition of alcohol, with a protected designation of origin (PDO) produced of an alcoholic strength of &lt;= 15 % (excluding sparkling wine)</v>
          </cell>
          <cell r="N266" t="str">
            <v>PRODQNT</v>
          </cell>
          <cell r="O266">
            <v>1465082400</v>
          </cell>
          <cell r="P266" t="str">
            <v>l</v>
          </cell>
          <cell r="Q266" t="e">
            <v>#N/A</v>
          </cell>
        </row>
        <row r="267">
          <cell r="A267">
            <v>10861070</v>
          </cell>
          <cell r="B267">
            <v>2015</v>
          </cell>
          <cell r="C267" t="str">
            <v>Food preparations for infants, p.r.s. (excluding homogenised composite food preparations)</v>
          </cell>
          <cell r="D267" t="str">
            <v>PRODQNT</v>
          </cell>
          <cell r="E267">
            <v>228608197</v>
          </cell>
          <cell r="F267" t="str">
            <v>kg</v>
          </cell>
          <cell r="G267" t="str">
            <v>Légumes préparés</v>
          </cell>
          <cell r="K267">
            <v>11041000</v>
          </cell>
          <cell r="L267">
            <v>2019</v>
          </cell>
          <cell r="M267" t="str">
            <v>Vermouth and other wine of fresh grapes flavoured with plants or aromatic substances (excluding alcohol duty)</v>
          </cell>
          <cell r="N267" t="str">
            <v>PRODQNT</v>
          </cell>
          <cell r="O267">
            <v>53318300</v>
          </cell>
          <cell r="P267" t="str">
            <v>l</v>
          </cell>
          <cell r="Q267">
            <v>0</v>
          </cell>
        </row>
        <row r="268">
          <cell r="A268">
            <v>10891100</v>
          </cell>
          <cell r="B268">
            <v>2015</v>
          </cell>
          <cell r="C268" t="str">
            <v>Soups and broths and preparations therefor</v>
          </cell>
          <cell r="D268" t="str">
            <v>PRODQNT</v>
          </cell>
          <cell r="E268">
            <v>198195854</v>
          </cell>
          <cell r="F268" t="str">
            <v>kg</v>
          </cell>
          <cell r="G268" t="str">
            <v>Légumes préparés</v>
          </cell>
          <cell r="K268">
            <v>11051000</v>
          </cell>
          <cell r="L268">
            <v>2019</v>
          </cell>
          <cell r="M268" t="str">
            <v>Beer made from malt (excluding non-alcoholic beer, beer containing &lt;=à‚Â 0,5à‚Â % by volume of alcohol, alcohol duty)</v>
          </cell>
          <cell r="N268" t="str">
            <v>PRODQNT</v>
          </cell>
          <cell r="O268">
            <v>1986558200</v>
          </cell>
          <cell r="P268" t="str">
            <v>l</v>
          </cell>
          <cell r="Q268" t="str">
            <v>Bière</v>
          </cell>
        </row>
        <row r="269">
          <cell r="A269">
            <v>10891230</v>
          </cell>
          <cell r="B269">
            <v>2015</v>
          </cell>
          <cell r="C269" t="str">
            <v>Egg products, fresh, dried, cooked by steaming or by boiling in water, moulded, frozen or otherwise preserved (excluding albumin, in the shell)</v>
          </cell>
          <cell r="D269" t="str">
            <v>PRODQNT</v>
          </cell>
          <cell r="E269">
            <v>229788400</v>
          </cell>
          <cell r="F269" t="str">
            <v>kg</v>
          </cell>
          <cell r="G269" t="str">
            <v>œufs préparés</v>
          </cell>
          <cell r="K269">
            <v>11052000</v>
          </cell>
          <cell r="L269">
            <v>2019</v>
          </cell>
          <cell r="M269" t="str">
            <v>Brewing or distilling dregs and waste (excluding alcohol duty)</v>
          </cell>
          <cell r="N269" t="str">
            <v>PRODQNT</v>
          </cell>
          <cell r="O269">
            <v>271499000</v>
          </cell>
          <cell r="P269" t="str">
            <v>kg</v>
          </cell>
          <cell r="Q269" t="str">
            <v>Co-produits bière</v>
          </cell>
        </row>
        <row r="270">
          <cell r="A270">
            <v>10891250</v>
          </cell>
          <cell r="B270">
            <v>2015</v>
          </cell>
          <cell r="C270" t="str">
            <v>Egg albumin</v>
          </cell>
          <cell r="D270" t="str">
            <v>PRODQNT</v>
          </cell>
          <cell r="E270">
            <v>71934600</v>
          </cell>
          <cell r="F270" t="str">
            <v>kg</v>
          </cell>
          <cell r="G270" t="str">
            <v>œufs préparés</v>
          </cell>
          <cell r="K270">
            <v>11061030</v>
          </cell>
          <cell r="L270">
            <v>2019</v>
          </cell>
          <cell r="M270" t="str">
            <v>Malt, not roasted (excluding alcohol duty)</v>
          </cell>
          <cell r="N270" t="str">
            <v>PRODQNT</v>
          </cell>
          <cell r="O270">
            <v>1352950000</v>
          </cell>
          <cell r="P270" t="str">
            <v>kg</v>
          </cell>
          <cell r="Q270" t="str">
            <v>Malt</v>
          </cell>
        </row>
        <row r="271">
          <cell r="A271">
            <v>10891370</v>
          </cell>
          <cell r="B271">
            <v>2015</v>
          </cell>
          <cell r="C271" t="str">
            <v>Prepared baking powders</v>
          </cell>
          <cell r="D271" t="str">
            <v>PRODQNT</v>
          </cell>
          <cell r="E271">
            <v>2758601</v>
          </cell>
          <cell r="F271" t="str">
            <v>kg</v>
          </cell>
          <cell r="G271" t="str">
            <v>œufs préparés</v>
          </cell>
          <cell r="K271">
            <v>11071130</v>
          </cell>
          <cell r="L271">
            <v>2019</v>
          </cell>
          <cell r="M271" t="str">
            <v>Mineral waters and aerated waters, unsweetened</v>
          </cell>
          <cell r="N271" t="str">
            <v>PRODQNT</v>
          </cell>
          <cell r="O271">
            <v>6868069609</v>
          </cell>
          <cell r="P271" t="str">
            <v>l</v>
          </cell>
          <cell r="Q271" t="str">
            <v>Malt</v>
          </cell>
        </row>
        <row r="272">
          <cell r="A272">
            <v>10891400</v>
          </cell>
          <cell r="B272">
            <v>2015</v>
          </cell>
          <cell r="C272" t="str">
            <v>Extracts and juices of meat, fish, crustaceans, molluscs or other aquatic invertebrates</v>
          </cell>
          <cell r="D272" t="str">
            <v>PRODQNT</v>
          </cell>
          <cell r="E272">
            <v>0</v>
          </cell>
          <cell r="F272" t="str">
            <v>kg</v>
          </cell>
          <cell r="G272" t="str">
            <v>œufs préparés</v>
          </cell>
          <cell r="K272">
            <v>11071150</v>
          </cell>
          <cell r="L272">
            <v>2019</v>
          </cell>
          <cell r="M272" t="str">
            <v>Unsweetened and non-flavoured waters; ice and snow (excluding mineral and aerated waters)</v>
          </cell>
          <cell r="N272" t="str">
            <v>PRODQNT</v>
          </cell>
          <cell r="O272">
            <v>5531460622</v>
          </cell>
          <cell r="P272" t="str">
            <v>l</v>
          </cell>
          <cell r="Q272" t="str">
            <v>Malt</v>
          </cell>
        </row>
        <row r="273">
          <cell r="A273">
            <v>10891910</v>
          </cell>
          <cell r="B273">
            <v>2015</v>
          </cell>
          <cell r="C273" t="str">
            <v>Caramel</v>
          </cell>
          <cell r="D273" t="str">
            <v>PRODQNT</v>
          </cell>
          <cell r="E273">
            <v>109605000</v>
          </cell>
          <cell r="F273" t="str">
            <v>kg</v>
          </cell>
          <cell r="G273" t="str">
            <v>œufs préparés</v>
          </cell>
          <cell r="K273">
            <v>11071930</v>
          </cell>
          <cell r="L273">
            <v>2019</v>
          </cell>
          <cell r="M273" t="str">
            <v>Waters, with added sugar, other sweetening matter or flavoured, i.e. soft drinks (including mineral and aerated)</v>
          </cell>
          <cell r="N273" t="str">
            <v>PRODQNT</v>
          </cell>
          <cell r="O273">
            <v>4214790393</v>
          </cell>
          <cell r="P273" t="str">
            <v>l</v>
          </cell>
          <cell r="Q273" t="str">
            <v>Malt</v>
          </cell>
        </row>
        <row r="274">
          <cell r="A274">
            <v>10891925</v>
          </cell>
          <cell r="B274">
            <v>2015</v>
          </cell>
          <cell r="C274" t="str">
            <v>Malt extract</v>
          </cell>
          <cell r="D274" t="str">
            <v>PRODQNT</v>
          </cell>
          <cell r="E274">
            <v>0</v>
          </cell>
          <cell r="F274" t="str">
            <v>kg</v>
          </cell>
          <cell r="G274" t="str">
            <v>Malt</v>
          </cell>
          <cell r="K274">
            <v>11071950</v>
          </cell>
          <cell r="L274">
            <v>2019</v>
          </cell>
          <cell r="M274" t="str">
            <v>Non-alcoholic beverages not containing milk fat (excluding sweetened or unsweetened mineral, aerated or flavoured waters)</v>
          </cell>
          <cell r="N274" t="str">
            <v>PRODQNT</v>
          </cell>
          <cell r="O274">
            <v>840696793</v>
          </cell>
          <cell r="P274" t="str">
            <v>l</v>
          </cell>
          <cell r="Q274" t="str">
            <v>Malt</v>
          </cell>
        </row>
        <row r="275">
          <cell r="A275">
            <v>10891930</v>
          </cell>
          <cell r="B275">
            <v>2015</v>
          </cell>
          <cell r="C275" t="str">
            <v>Food preparations of flour, meal, starch, etc.</v>
          </cell>
          <cell r="D275" t="str">
            <v>PRODQNT</v>
          </cell>
          <cell r="E275">
            <v>67857600</v>
          </cell>
          <cell r="F275" t="str">
            <v>kg</v>
          </cell>
          <cell r="G275" t="str">
            <v>Pain industriel</v>
          </cell>
          <cell r="K275">
            <v>11071970</v>
          </cell>
          <cell r="L275">
            <v>2019</v>
          </cell>
          <cell r="M275" t="str">
            <v>Non-alcoholic beverages containing milk fat</v>
          </cell>
          <cell r="N275" t="str">
            <v>PRODQNT</v>
          </cell>
          <cell r="O275">
            <v>63069722</v>
          </cell>
          <cell r="P275" t="str">
            <v>l</v>
          </cell>
          <cell r="Q275" t="str">
            <v>Malt</v>
          </cell>
        </row>
        <row r="276">
          <cell r="A276">
            <v>10891940</v>
          </cell>
          <cell r="B276">
            <v>2015</v>
          </cell>
          <cell r="C276" t="str">
            <v>Other food preparations n.e.c.</v>
          </cell>
          <cell r="D276" t="str">
            <v>PRODQNT</v>
          </cell>
          <cell r="E276">
            <v>234677854</v>
          </cell>
          <cell r="F276" t="str">
            <v>kg</v>
          </cell>
          <cell r="G276" t="str">
            <v>Pain industriel</v>
          </cell>
        </row>
        <row r="277">
          <cell r="A277" t="str">
            <v>109010Z0</v>
          </cell>
          <cell r="B277">
            <v>2015</v>
          </cell>
          <cell r="C277" t="str">
            <v>Preparations for animal feeds (excluding dog or cat food, p.r.s.)</v>
          </cell>
          <cell r="D277" t="str">
            <v>PRODQNT</v>
          </cell>
          <cell r="E277">
            <v>21602440000</v>
          </cell>
          <cell r="F277" t="str">
            <v>kg</v>
          </cell>
          <cell r="G277" t="e">
            <v>#N/A</v>
          </cell>
        </row>
        <row r="278">
          <cell r="A278">
            <v>10911010</v>
          </cell>
          <cell r="B278">
            <v>2015</v>
          </cell>
          <cell r="C278" t="str">
            <v>Premixtures for farm animal feeds</v>
          </cell>
          <cell r="D278" t="str">
            <v>PRODQNT</v>
          </cell>
          <cell r="E278">
            <v>176810000</v>
          </cell>
          <cell r="F278" t="str">
            <v>kg</v>
          </cell>
          <cell r="G278" t="str">
            <v>Pain industriel</v>
          </cell>
        </row>
        <row r="279">
          <cell r="A279">
            <v>10911033</v>
          </cell>
          <cell r="B279">
            <v>2015</v>
          </cell>
          <cell r="C279" t="str">
            <v>Preparations used for farm animal feeding (excluding premixtures): pigs</v>
          </cell>
          <cell r="D279" t="str">
            <v>PRODQNT</v>
          </cell>
          <cell r="E279">
            <v>5177888000</v>
          </cell>
          <cell r="F279" t="str">
            <v>kg</v>
          </cell>
          <cell r="G279" t="str">
            <v>Pain industriel</v>
          </cell>
        </row>
        <row r="280">
          <cell r="A280">
            <v>10911035</v>
          </cell>
          <cell r="B280">
            <v>2015</v>
          </cell>
          <cell r="C280" t="str">
            <v>Preparations used for farm animal feeding (excluding premixtures): cattle</v>
          </cell>
          <cell r="D280" t="str">
            <v>PRODQNT</v>
          </cell>
          <cell r="E280">
            <v>5954755000</v>
          </cell>
          <cell r="F280" t="str">
            <v>kg</v>
          </cell>
          <cell r="G280" t="str">
            <v>Pain industriel</v>
          </cell>
        </row>
        <row r="281">
          <cell r="A281">
            <v>10911037</v>
          </cell>
          <cell r="B281">
            <v>2015</v>
          </cell>
          <cell r="C281" t="str">
            <v>Preparations used for farm animal feeding (excluding premixtures): poultry</v>
          </cell>
          <cell r="D281" t="str">
            <v>PRODQNT</v>
          </cell>
          <cell r="E281">
            <v>8724700000</v>
          </cell>
          <cell r="F281" t="str">
            <v>kg</v>
          </cell>
          <cell r="G281" t="str">
            <v>Pain industriel</v>
          </cell>
        </row>
        <row r="282">
          <cell r="A282">
            <v>10911039</v>
          </cell>
          <cell r="B282">
            <v>2015</v>
          </cell>
          <cell r="C282" t="str">
            <v>Preparations used for farm animal feeding (excluding premixtures): n.e.c.</v>
          </cell>
          <cell r="D282" t="str">
            <v>PRODQNT</v>
          </cell>
          <cell r="E282">
            <v>1555963000</v>
          </cell>
          <cell r="F282" t="str">
            <v>kg</v>
          </cell>
          <cell r="G282" t="str">
            <v>Pain industriel</v>
          </cell>
        </row>
        <row r="283">
          <cell r="A283">
            <v>10912000</v>
          </cell>
          <cell r="B283">
            <v>2015</v>
          </cell>
          <cell r="C283" t="str">
            <v>Lucerne (alfalfa) meal and pellets</v>
          </cell>
          <cell r="D283" t="str">
            <v>PRODQNT</v>
          </cell>
          <cell r="E283">
            <v>746892000</v>
          </cell>
          <cell r="F283" t="str">
            <v>kg</v>
          </cell>
          <cell r="G283" t="str">
            <v>Fourrages</v>
          </cell>
        </row>
        <row r="284">
          <cell r="A284">
            <v>10921030</v>
          </cell>
          <cell r="B284">
            <v>2015</v>
          </cell>
          <cell r="C284" t="str">
            <v>Dog or cat food, p.r.s.</v>
          </cell>
          <cell r="D284" t="str">
            <v>PRODQNT</v>
          </cell>
          <cell r="E284">
            <v>1850804000</v>
          </cell>
          <cell r="F284" t="str">
            <v>kg</v>
          </cell>
          <cell r="G284" t="str">
            <v>Fourrages</v>
          </cell>
        </row>
        <row r="285">
          <cell r="A285">
            <v>10921060</v>
          </cell>
          <cell r="B285">
            <v>2015</v>
          </cell>
          <cell r="C285" t="str">
            <v>Preparation used for feeding pets (excluding dog or cat food, p.r.s.)</v>
          </cell>
          <cell r="D285" t="str">
            <v>PRODQNT</v>
          </cell>
          <cell r="E285">
            <v>12324000</v>
          </cell>
          <cell r="F285" t="str">
            <v>kg</v>
          </cell>
          <cell r="G285" t="str">
            <v>Fourrages</v>
          </cell>
        </row>
        <row r="286">
          <cell r="A286" t="str">
            <v>110000Z1</v>
          </cell>
          <cell r="B286">
            <v>2015</v>
          </cell>
          <cell r="C286" t="str">
            <v>Non-alcoholic beverages, not containing milk, milk products and fats derived therefrom (excl. water, fruit or vegetable juices)</v>
          </cell>
          <cell r="D286" t="str">
            <v>PRODQNT</v>
          </cell>
          <cell r="E286">
            <v>865614020</v>
          </cell>
          <cell r="F286" t="str">
            <v>l</v>
          </cell>
          <cell r="G286" t="e">
            <v>#N/A</v>
          </cell>
        </row>
        <row r="287">
          <cell r="A287">
            <v>11011020</v>
          </cell>
          <cell r="B287">
            <v>2015</v>
          </cell>
          <cell r="C287" t="str">
            <v>Spirits obtained from distilled grape wine or grape marc (important: excluding alcohol duty)</v>
          </cell>
          <cell r="D287" t="str">
            <v>PRODQNT</v>
          </cell>
          <cell r="E287">
            <v>47281500</v>
          </cell>
          <cell r="F287" t="str">
            <v>l alc 100%</v>
          </cell>
          <cell r="G287" t="str">
            <v>Fourrages</v>
          </cell>
        </row>
        <row r="288">
          <cell r="A288">
            <v>11011040</v>
          </cell>
          <cell r="B288">
            <v>2015</v>
          </cell>
          <cell r="C288" t="str">
            <v>Rum and other spirits obtained by distilling fermented sugar-cane products (important: excluding alcohol duty)</v>
          </cell>
          <cell r="D288" t="str">
            <v>PRODQNT</v>
          </cell>
          <cell r="E288">
            <v>35490143</v>
          </cell>
          <cell r="F288" t="str">
            <v>l alc 100%</v>
          </cell>
          <cell r="G288" t="str">
            <v>Fourrages</v>
          </cell>
        </row>
        <row r="289">
          <cell r="A289">
            <v>11011050</v>
          </cell>
          <cell r="B289">
            <v>2015</v>
          </cell>
          <cell r="C289" t="str">
            <v>Gin and geneva (important: excluding alcohol duty)</v>
          </cell>
          <cell r="D289" t="str">
            <v>PRODQNT</v>
          </cell>
          <cell r="E289">
            <v>2550907</v>
          </cell>
          <cell r="F289" t="str">
            <v>l alc 100%</v>
          </cell>
          <cell r="G289" t="str">
            <v>Fourrages</v>
          </cell>
        </row>
        <row r="290">
          <cell r="A290">
            <v>11011063</v>
          </cell>
          <cell r="B290">
            <v>2015</v>
          </cell>
          <cell r="C290" t="str">
            <v>Vodka of an alcoholic strength by volume of &lt;=à‚Â 45,4à‚Â % (important: excluding alcohol duty)</v>
          </cell>
          <cell r="D290" t="str">
            <v>PRODQNT</v>
          </cell>
          <cell r="E290">
            <v>35511280</v>
          </cell>
          <cell r="F290" t="str">
            <v>l alc 100%</v>
          </cell>
          <cell r="G290" t="str">
            <v>Fourrages</v>
          </cell>
        </row>
        <row r="291">
          <cell r="A291">
            <v>11011065</v>
          </cell>
          <cell r="B291">
            <v>2015</v>
          </cell>
          <cell r="C291" t="str">
            <v>Spirits distilled from fruit (excluding liqueurs, gin, geneva; grape wine or grape marc (important: excluding alcohol duty))</v>
          </cell>
          <cell r="D291" t="str">
            <v>PRODQNT</v>
          </cell>
          <cell r="E291">
            <v>3822136</v>
          </cell>
          <cell r="F291" t="str">
            <v>l alc 100%</v>
          </cell>
          <cell r="G291" t="str">
            <v>Fourrages</v>
          </cell>
        </row>
        <row r="292">
          <cell r="A292">
            <v>11011070</v>
          </cell>
          <cell r="B292">
            <v>2015</v>
          </cell>
          <cell r="C292" t="str">
            <v>Pure alcohols (important: excluding alcohol duty)</v>
          </cell>
          <cell r="D292" t="str">
            <v>PRODQNT</v>
          </cell>
          <cell r="E292">
            <v>0</v>
          </cell>
          <cell r="F292" t="str">
            <v>l alc 100%</v>
          </cell>
          <cell r="G292" t="str">
            <v>Fourrages</v>
          </cell>
        </row>
        <row r="293">
          <cell r="A293">
            <v>11011080</v>
          </cell>
          <cell r="B293">
            <v>2015</v>
          </cell>
          <cell r="C293" t="str">
            <v>Spirits, liqueurs and other spirituous beverages (excluding spirits distilled from grape wine, grape marc or fruit/whisky, rum, tafia, gin and geneva, Vodka of an alcoholic strength by volume of &lt;= 45.4%, spirits distilled from fruit) (important: excluding alcohol duty)</v>
          </cell>
          <cell r="D293" t="str">
            <v>PRODQNT</v>
          </cell>
          <cell r="E293">
            <v>67605805</v>
          </cell>
          <cell r="F293" t="str">
            <v>l alc 100%</v>
          </cell>
          <cell r="G293" t="str">
            <v>Fourrages</v>
          </cell>
        </row>
        <row r="294">
          <cell r="A294">
            <v>11021130</v>
          </cell>
          <cell r="B294">
            <v>2015</v>
          </cell>
          <cell r="C294" t="str">
            <v>Champagne (important: excluding alcohol duty)</v>
          </cell>
          <cell r="D294" t="str">
            <v>PRODQNT</v>
          </cell>
          <cell r="E294">
            <v>234401182</v>
          </cell>
          <cell r="F294" t="str">
            <v>l</v>
          </cell>
          <cell r="G294" t="str">
            <v>Fourrages</v>
          </cell>
        </row>
        <row r="295">
          <cell r="A295">
            <v>11021190</v>
          </cell>
          <cell r="B295">
            <v>2015</v>
          </cell>
          <cell r="C295" t="str">
            <v>Sparkling wine from fresh grapes (excluding champagne; alcohol duty)</v>
          </cell>
          <cell r="D295" t="str">
            <v>PRODQNT</v>
          </cell>
          <cell r="E295">
            <v>112754900</v>
          </cell>
          <cell r="F295" t="str">
            <v>l</v>
          </cell>
          <cell r="G295" t="str">
            <v>Fourrages</v>
          </cell>
        </row>
        <row r="296">
          <cell r="A296">
            <v>11021211</v>
          </cell>
          <cell r="B296">
            <v>2015</v>
          </cell>
          <cell r="C296" t="str">
            <v>White wine with a protected designation of origin (PDO)</v>
          </cell>
          <cell r="D296" t="str">
            <v>PRODQNT</v>
          </cell>
          <cell r="E296">
            <v>528451500</v>
          </cell>
          <cell r="F296" t="str">
            <v>l</v>
          </cell>
          <cell r="G296" t="str">
            <v>Fourrages</v>
          </cell>
        </row>
        <row r="297">
          <cell r="A297">
            <v>11021215</v>
          </cell>
          <cell r="B297">
            <v>2015</v>
          </cell>
          <cell r="C297" t="str">
            <v>Wine and grape must with fermentation prevented or arrested by the addition of alcohol, put up with pressure of CO2 in solution &gt;=à‚Â 1 bar &lt;à‚Â 3, at 20à‚Â à‚Â°C (excluding sparkling wine)</v>
          </cell>
          <cell r="D297" t="str">
            <v>PRODQNT</v>
          </cell>
          <cell r="E297">
            <v>0</v>
          </cell>
          <cell r="F297" t="str">
            <v>l</v>
          </cell>
          <cell r="G297" t="str">
            <v>Fourrages</v>
          </cell>
        </row>
        <row r="298">
          <cell r="A298">
            <v>11021217</v>
          </cell>
          <cell r="B298">
            <v>2015</v>
          </cell>
          <cell r="C298" t="str">
            <v>Quality wine and grape must with fermentation prevented or arrested by the addition of alcohol, with a protected designation of origin (PDO) produced of an alcoholic strength of &lt;=à‚Â 15à‚Â % (excluding white wine and sparkling wine)</v>
          </cell>
          <cell r="D298" t="str">
            <v>PRODQNT</v>
          </cell>
          <cell r="E298">
            <v>1430193800</v>
          </cell>
          <cell r="F298" t="str">
            <v>l</v>
          </cell>
          <cell r="G298" t="str">
            <v>Fourrages</v>
          </cell>
        </row>
        <row r="299">
          <cell r="A299">
            <v>11021220</v>
          </cell>
          <cell r="B299">
            <v>2015</v>
          </cell>
          <cell r="C299" t="str">
            <v>Wine and grape must with fermentation prevented or arrested by the addition of alcohol, of an alcoholic strength &lt;=à‚Â 15à‚Â % (excluding sparkling wine and wine (PDO))</v>
          </cell>
          <cell r="D299" t="str">
            <v>PRODQNT</v>
          </cell>
          <cell r="E299">
            <v>1444128500</v>
          </cell>
          <cell r="F299" t="str">
            <v>l</v>
          </cell>
          <cell r="G299" t="str">
            <v>Fourrages</v>
          </cell>
        </row>
        <row r="300">
          <cell r="A300">
            <v>11021231</v>
          </cell>
          <cell r="B300">
            <v>2015</v>
          </cell>
          <cell r="C300" t="str">
            <v>Port, Madeira, Sherry and other &gt; 15à‚Â % alcohol</v>
          </cell>
          <cell r="D300" t="str">
            <v>PRODQNT</v>
          </cell>
          <cell r="E300">
            <v>14987600</v>
          </cell>
          <cell r="F300" t="str">
            <v>l</v>
          </cell>
          <cell r="G300" t="str">
            <v>Fourrages</v>
          </cell>
        </row>
        <row r="301">
          <cell r="A301">
            <v>11031000</v>
          </cell>
          <cell r="B301">
            <v>2015</v>
          </cell>
          <cell r="C301" t="str">
            <v>Fermented beverages and mixtures thereof (including with non-alcoholic beverages, cider, perry and mead; excluding malt beer, wine of grapes flavoured with plants or aromatic substances)</v>
          </cell>
          <cell r="D301" t="str">
            <v>PRODQNT</v>
          </cell>
          <cell r="E301">
            <v>143141100</v>
          </cell>
          <cell r="F301" t="str">
            <v>l</v>
          </cell>
          <cell r="G301">
            <v>0</v>
          </cell>
        </row>
        <row r="302">
          <cell r="A302">
            <v>11041000</v>
          </cell>
          <cell r="B302">
            <v>2015</v>
          </cell>
          <cell r="C302" t="str">
            <v>Vermouth and other wine of fresh grapes flavoured with plants or aromatic substances (excluding alcohol duty)</v>
          </cell>
          <cell r="D302" t="str">
            <v>PRODQNT</v>
          </cell>
          <cell r="E302">
            <v>53234400</v>
          </cell>
          <cell r="F302" t="str">
            <v>l</v>
          </cell>
          <cell r="G302">
            <v>0</v>
          </cell>
        </row>
        <row r="303">
          <cell r="A303">
            <v>11051000</v>
          </cell>
          <cell r="B303">
            <v>2015</v>
          </cell>
          <cell r="C303" t="str">
            <v>Beer made from malt (excluding non-alcoholic beer, beer containing &lt;=à‚Â 0,5à‚Â % by volume of alcohol, alcohol duty)</v>
          </cell>
          <cell r="D303" t="str">
            <v>PRODQNT</v>
          </cell>
          <cell r="E303">
            <v>1902546200</v>
          </cell>
          <cell r="F303" t="str">
            <v>l</v>
          </cell>
          <cell r="G303" t="str">
            <v>Bière</v>
          </cell>
        </row>
        <row r="304">
          <cell r="A304">
            <v>11051010</v>
          </cell>
          <cell r="B304">
            <v>2015</v>
          </cell>
          <cell r="C304" t="str">
            <v>Non-alcoholic beer and beer containing &lt;= 0.5% alcohol</v>
          </cell>
          <cell r="D304" t="str">
            <v>PRODQNT</v>
          </cell>
          <cell r="E304">
            <v>0</v>
          </cell>
          <cell r="F304" t="str">
            <v>l</v>
          </cell>
          <cell r="G304" t="str">
            <v>Bière</v>
          </cell>
        </row>
        <row r="305">
          <cell r="A305">
            <v>11052000</v>
          </cell>
          <cell r="B305">
            <v>2015</v>
          </cell>
          <cell r="C305" t="str">
            <v>Brewing or distilling dregs and waste (excluding alcohol duty)</v>
          </cell>
          <cell r="D305" t="str">
            <v>PRODQNT</v>
          </cell>
          <cell r="E305">
            <v>273757000</v>
          </cell>
          <cell r="F305" t="str">
            <v>kg</v>
          </cell>
          <cell r="G305" t="str">
            <v>Co-produits bière</v>
          </cell>
        </row>
        <row r="306">
          <cell r="A306">
            <v>11061030</v>
          </cell>
          <cell r="B306">
            <v>2015</v>
          </cell>
          <cell r="C306" t="str">
            <v>Malt, not roasted (excluding alcohol duty)</v>
          </cell>
          <cell r="D306" t="str">
            <v>PRODQNT</v>
          </cell>
          <cell r="E306">
            <v>1446959000</v>
          </cell>
          <cell r="F306" t="str">
            <v>kg</v>
          </cell>
          <cell r="G306" t="str">
            <v>Malt</v>
          </cell>
        </row>
        <row r="307">
          <cell r="A307">
            <v>11071130</v>
          </cell>
          <cell r="B307">
            <v>2015</v>
          </cell>
          <cell r="C307" t="str">
            <v>Mineral waters and aerated waters, unsweetened</v>
          </cell>
          <cell r="D307" t="str">
            <v>PRODQNT</v>
          </cell>
          <cell r="E307">
            <v>6896803936</v>
          </cell>
          <cell r="F307" t="str">
            <v>l</v>
          </cell>
          <cell r="G307" t="str">
            <v>Malt</v>
          </cell>
        </row>
        <row r="308">
          <cell r="A308">
            <v>11071150</v>
          </cell>
          <cell r="B308">
            <v>2015</v>
          </cell>
          <cell r="C308" t="str">
            <v>Unsweetened and non-flavoured waters; ice and snow (excluding mineral and aerated waters)</v>
          </cell>
          <cell r="D308" t="str">
            <v>PRODQNT</v>
          </cell>
          <cell r="E308">
            <v>5138434601</v>
          </cell>
          <cell r="F308" t="str">
            <v>l</v>
          </cell>
          <cell r="G308" t="str">
            <v>Malt</v>
          </cell>
        </row>
        <row r="309">
          <cell r="A309">
            <v>11071930</v>
          </cell>
          <cell r="B309">
            <v>2015</v>
          </cell>
          <cell r="C309" t="str">
            <v>Waters, with added sugar, other sweetening matter or flavoured, i.e. soft drinks (including mineral and aerated)</v>
          </cell>
          <cell r="D309" t="str">
            <v>PRODQNT</v>
          </cell>
          <cell r="E309">
            <v>4681976448</v>
          </cell>
          <cell r="F309" t="str">
            <v>l</v>
          </cell>
          <cell r="G309" t="str">
            <v>Malt</v>
          </cell>
        </row>
        <row r="310">
          <cell r="A310">
            <v>11071950</v>
          </cell>
          <cell r="B310">
            <v>2015</v>
          </cell>
          <cell r="C310" t="str">
            <v>Non-alcoholic beverages not containing milk fat (excluding sweetened or unsweetened mineral, aerated or flavoured waters)</v>
          </cell>
          <cell r="D310" t="str">
            <v>PRODQNT</v>
          </cell>
          <cell r="E310">
            <v>865614020</v>
          </cell>
          <cell r="F310" t="str">
            <v>l</v>
          </cell>
          <cell r="G310" t="str">
            <v>Malt</v>
          </cell>
        </row>
        <row r="311">
          <cell r="A311">
            <v>11071970</v>
          </cell>
          <cell r="B311">
            <v>2015</v>
          </cell>
          <cell r="C311" t="str">
            <v>Non-alcoholic beverages containing milk fat</v>
          </cell>
          <cell r="D311" t="str">
            <v>PRODQNT</v>
          </cell>
          <cell r="E311">
            <v>54583864</v>
          </cell>
          <cell r="F311" t="str">
            <v>l</v>
          </cell>
          <cell r="G311" t="str">
            <v>Malt</v>
          </cell>
        </row>
      </sheetData>
    </sheetDataSet>
  </externalBook>
</externalLink>
</file>

<file path=xl/theme/theme1.xml><?xml version="1.0" encoding="utf-8"?>
<a:theme xmlns:a="http://schemas.openxmlformats.org/drawingml/2006/main">
  <a:themeElements>
    <a:clrScheme na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
      <a:majorFont>
        <a:latin typeface="Calibri"/>
        <a:ea typeface="Arial"/>
        <a:cs typeface="Arial"/>
      </a:majorFont>
      <a:minorFont>
        <a:latin typeface="Calibri"/>
        <a:ea typeface="Arial"/>
        <a:cs typeface="Arial"/>
      </a:minorFont>
    </a:fontScheme>
    <a:fmtScheme>
      <a:fillStyleLst>
        <a:solidFill>
          <a:schemeClr val="phClr"/>
        </a:solidFill>
        <a:solidFill/>
        <a:solidFill/>
      </a:fillStyleLst>
      <a:lnStyleLst>
        <a:ln w="9525">
          <a:solidFill>
            <a:schemeClr val="phClr">
              <a:shade val="95000"/>
              <a:satMod val="105000"/>
            </a:schemeClr>
          </a:solidFill>
        </a:ln>
        <a:ln w="25400">
          <a:solidFill>
            <a:schemeClr val="phClr"/>
          </a:solidFill>
        </a:ln>
        <a:ln w="38100">
          <a:solidFill>
            <a:schemeClr val="phClr"/>
          </a:solidFill>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rgbClr val="000000"/>
        </a:solidFill>
        <a:solidFill>
          <a:srgbClr val="000000"/>
        </a:solidFill>
      </a:bgFillStyleLst>
    </a:fmtScheme>
  </a:themeElements>
  <a:objectDefaults/>
  <a:extraClrSchemeLst/>
</a:theme>
</file>

<file path=xl/worksheets/_rels/sheet1.xml.rels><Relationships xmlns="http://schemas.openxmlformats.org/package/2006/relationships"><Relationship Type="http://schemas.openxmlformats.org/officeDocument/2006/relationships/hyperlink" Target="https://ec.europa.eu/eurostat/fr/web/prodcom/data/database" TargetMode="External" Id="rId1"/><Relationship Type="http://schemas.openxmlformats.org/officeDocument/2006/relationships/hyperlink" Target="https://www.fao.org/faostat/fr/" TargetMode="External" Id="rId2"/><Relationship Type="http://schemas.openxmlformats.org/officeDocument/2006/relationships/hyperlink" Target="https://www.douane.gouv.fr/la-douane/opendata?f%5B0%5D=categorie_opendata_facet%3A458&amp;recherche_opendata=&amp;op=&amp;page=13" TargetMode="External" Id="rId3"/></Relationships>
</file>

<file path=xl/worksheets/_rels/sheet2.xml.rels><Relationships xmlns="http://schemas.openxmlformats.org/package/2006/relationships"><Relationship Type="http://schemas.openxmlformats.org/officeDocument/2006/relationships/comments" Target="/xl/comments/comment1.xml" Id="comments"/><Relationship Type="http://schemas.openxmlformats.org/officeDocument/2006/relationships/vmlDrawing" Target="/xl/drawings/commentsDrawing1.vml" Id="anysvml"/></Relationships>
</file>

<file path=xl/worksheets/_rels/sheet3.xml.rels><Relationships xmlns="http://schemas.openxmlformats.org/package/2006/relationships"><Relationship Type="http://schemas.openxmlformats.org/officeDocument/2006/relationships/comments" Target="/xl/comments/comment2.xml" Id="comments"/><Relationship Type="http://schemas.openxmlformats.org/officeDocument/2006/relationships/vmlDrawing" Target="/xl/drawings/commentsDrawing2.vml" Id="anysvml"/></Relationships>
</file>

<file path=xl/worksheets/_rels/sheet4.xml.rels><Relationships xmlns="http://schemas.openxmlformats.org/package/2006/relationships"><Relationship Type="http://schemas.openxmlformats.org/officeDocument/2006/relationships/comments" Target="/xl/comments/comment3.xml" Id="comments"/><Relationship Type="http://schemas.openxmlformats.org/officeDocument/2006/relationships/vmlDrawing" Target="/xl/drawings/commentsDrawing3.vml" Id="anysvml"/></Relationships>
</file>

<file path=xl/worksheets/_rels/sheet5.xml.rels><Relationships xmlns="http://schemas.openxmlformats.org/package/2006/relationships"><Relationship Type="http://schemas.openxmlformats.org/officeDocument/2006/relationships/comments" Target="/xl/comments/comment4.xml" Id="comments"/><Relationship Type="http://schemas.openxmlformats.org/officeDocument/2006/relationships/vmlDrawing" Target="/xl/drawings/commentsDrawing4.vml" Id="anysvml"/></Relationships>
</file>

<file path=xl/worksheets/_rels/sheet7.xml.rels><Relationships xmlns="http://schemas.openxmlformats.org/package/2006/relationships"><Relationship Type="http://schemas.openxmlformats.org/officeDocument/2006/relationships/comments" Target="/xl/comments/comment5.xml" Id="comments"/><Relationship Type="http://schemas.openxmlformats.org/officeDocument/2006/relationships/vmlDrawing" Target="/xl/drawings/commentsDrawing5.vml" Id="anysvml"/></Relationships>
</file>

<file path=xl/worksheets/_rels/sheet8.xml.rels><Relationships xmlns="http://schemas.openxmlformats.org/package/2006/relationships"><Relationship Type="http://schemas.openxmlformats.org/officeDocument/2006/relationships/comments" Target="/xl/comments/comment6.xml" Id="comments"/><Relationship Type="http://schemas.openxmlformats.org/officeDocument/2006/relationships/vmlDrawing" Target="/xl/drawings/commentsDrawing6.vml" Id="anysvml"/></Relationships>
</file>

<file path=xl/worksheets/_rels/sheet9.xml.rels><Relationships xmlns="http://schemas.openxmlformats.org/package/2006/relationships"><Relationship Type="http://schemas.openxmlformats.org/officeDocument/2006/relationships/comments" Target="/xl/comments/comment7.xml" Id="comments"/><Relationship Type="http://schemas.openxmlformats.org/officeDocument/2006/relationships/vmlDrawing" Target="/xl/drawings/commentsDrawing7.vml" Id="anysvml"/></Relationships>
</file>

<file path=xl/worksheets/_rels/sheet10.xml.rels><Relationships xmlns="http://schemas.openxmlformats.org/package/2006/relationships"><Relationship Type="http://schemas.openxmlformats.org/officeDocument/2006/relationships/comments" Target="/xl/comments/comment8.xml" Id="comments"/><Relationship Type="http://schemas.openxmlformats.org/officeDocument/2006/relationships/vmlDrawing" Target="/xl/drawings/commentsDrawing8.vml" Id="anysvml"/></Relationships>
</file>

<file path=xl/worksheets/_rels/sheet11.xml.rels><Relationships xmlns="http://schemas.openxmlformats.org/package/2006/relationships"><Relationship Type="http://schemas.openxmlformats.org/officeDocument/2006/relationships/comments" Target="/xl/comments/comment9.xml" Id="comments"/><Relationship Type="http://schemas.openxmlformats.org/officeDocument/2006/relationships/vmlDrawing" Target="/xl/drawings/commentsDrawing9.vml" Id="anysvml"/></Relationships>
</file>

<file path=xl/worksheets/_rels/sheet25.xml.rels><Relationships xmlns="http://schemas.openxmlformats.org/package/2006/relationships"><Relationship Type="http://schemas.openxmlformats.org/officeDocument/2006/relationships/comments" Target="/xl/comments/comment10.xml" Id="comments"/><Relationship Type="http://schemas.openxmlformats.org/officeDocument/2006/relationships/vmlDrawing" Target="/xl/drawings/commentsDrawing10.vml" Id="anysvml"/></Relationships>
</file>

<file path=xl/worksheets/_rels/sheet27.xml.rels><Relationships xmlns="http://schemas.openxmlformats.org/package/2006/relationships"><Relationship Type="http://schemas.openxmlformats.org/officeDocument/2006/relationships/comments" Target="/xl/comments/comment11.xml" Id="comments"/><Relationship Type="http://schemas.openxmlformats.org/officeDocument/2006/relationships/vmlDrawing" Target="/xl/drawings/commentsDrawing11.vml" Id="anysvml"/></Relationships>
</file>

<file path=xl/worksheets/_rels/sheet33.xml.rels><Relationships xmlns="http://schemas.openxmlformats.org/package/2006/relationships"><Relationship Type="http://schemas.openxmlformats.org/officeDocument/2006/relationships/comments" Target="/xl/comments/comment12.xml" Id="comments"/><Relationship Type="http://schemas.openxmlformats.org/officeDocument/2006/relationships/vmlDrawing" Target="/xl/drawings/commentsDrawing12.vml" Id="anysvml"/></Relationships>
</file>

<file path=xl/worksheets/_rels/sheet34.xml.rels><Relationships xmlns="http://schemas.openxmlformats.org/package/2006/relationships"><Relationship Type="http://schemas.openxmlformats.org/officeDocument/2006/relationships/comments" Target="/xl/comments/comment13.xml" Id="comments"/><Relationship Type="http://schemas.openxmlformats.org/officeDocument/2006/relationships/vmlDrawing" Target="/xl/drawings/commentsDrawing13.vml" Id="anysvml"/></Relationships>
</file>

<file path=xl/worksheets/sheet1.xml><?xml version="1.0" encoding="utf-8"?>
<worksheet xmlns="http://schemas.openxmlformats.org/spreadsheetml/2006/main">
  <sheetPr>
    <outlinePr summaryBelow="1" summaryRight="1"/>
    <pageSetUpPr/>
  </sheetPr>
  <dimension ref="A1:U100"/>
  <sheetViews>
    <sheetView workbookViewId="0">
      <selection activeCell="A1" sqref="A1"/>
    </sheetView>
  </sheetViews>
  <sheetFormatPr baseColWidth="10" defaultColWidth="9.1328125" defaultRowHeight="14.25"/>
  <cols>
    <col width="12.33203125" customWidth="1" style="1" min="1" max="1"/>
    <col width="16.46484375" customWidth="1" style="1" min="2" max="2"/>
    <col width="9.1328125" customWidth="1" style="1" min="3" max="1024"/>
  </cols>
  <sheetData>
    <row r="1" ht="16.25" customFormat="1" customHeight="1" s="36">
      <c r="A1" s="50" t="inlineStr">
        <is>
          <t>Informations générales :</t>
        </is>
      </c>
    </row>
    <row r="2" ht="14" customHeight="1" s="902">
      <c r="A2" s="29" t="n"/>
      <c r="B2" s="28" t="n"/>
      <c r="J2" s="30" t="n"/>
      <c r="P2" s="30" t="n"/>
      <c r="Q2" s="30" t="n"/>
      <c r="R2" s="30" t="n"/>
      <c r="S2" s="30" t="n"/>
      <c r="T2" s="30" t="n"/>
      <c r="U2" s="30" t="n"/>
    </row>
    <row r="3" ht="14" customHeight="1" s="902">
      <c r="A3" s="29" t="inlineStr">
        <is>
          <t>Ce fichier permet de réaliser l’Analyse de Flux Matière (AFM) des légumes.</t>
        </is>
      </c>
      <c r="B3" s="28" t="n"/>
      <c r="J3" s="30" t="n"/>
      <c r="P3" s="30" t="n"/>
      <c r="Q3" s="30" t="n"/>
      <c r="R3" s="30" t="n"/>
      <c r="S3" s="30" t="n"/>
      <c r="U3" s="30" t="n"/>
    </row>
    <row r="4" ht="14" customHeight="1" s="902">
      <c r="A4" s="29" t="inlineStr">
        <is>
          <t>Périodes considérées : 2012-2013-2014- Moyenne 2012 à 2014</t>
        </is>
      </c>
      <c r="B4" s="28" t="n"/>
      <c r="J4" s="30" t="n"/>
      <c r="P4" s="30" t="n"/>
      <c r="Q4" s="30" t="n"/>
      <c r="R4" s="30" t="n"/>
      <c r="S4" s="30" t="n"/>
      <c r="U4" s="30" t="n"/>
    </row>
    <row r="5" ht="14" customHeight="1" s="902">
      <c r="A5" s="29" t="inlineStr">
        <is>
          <t>Zone Géographique : France</t>
        </is>
      </c>
      <c r="B5" s="28" t="n"/>
      <c r="J5" s="30" t="n"/>
      <c r="P5" s="30" t="n"/>
      <c r="Q5" s="30" t="n"/>
      <c r="R5" s="30" t="n"/>
      <c r="S5" s="30" t="n"/>
      <c r="U5" s="30" t="n"/>
    </row>
    <row r="6" ht="14" customHeight="1" s="902">
      <c r="A6" s="29" t="inlineStr">
        <is>
          <t>Dernière Mise à jour : 19/04/2022</t>
        </is>
      </c>
      <c r="B6" s="27" t="n"/>
      <c r="J6" s="30" t="n"/>
      <c r="P6" s="30" t="n"/>
      <c r="Q6" s="30" t="n"/>
      <c r="R6" s="30" t="n"/>
      <c r="S6" s="30" t="n"/>
      <c r="U6" s="30" t="n"/>
    </row>
    <row r="7">
      <c r="J7" s="30" t="n"/>
      <c r="N7" s="31" t="n"/>
      <c r="P7" s="30" t="n"/>
      <c r="Q7" s="30" t="n"/>
      <c r="R7" s="30" t="n"/>
      <c r="S7" s="30" t="n"/>
      <c r="T7" s="30" t="n"/>
      <c r="U7" s="30" t="n"/>
    </row>
    <row r="8" ht="14" customFormat="1" customHeight="1" s="37">
      <c r="A8" s="51" t="inlineStr">
        <is>
          <t>Lecture du fichier :</t>
        </is>
      </c>
    </row>
    <row r="9">
      <c r="B9" s="32" t="n"/>
      <c r="C9" s="32" t="n"/>
      <c r="D9" s="32" t="n"/>
      <c r="E9" s="32" t="n"/>
      <c r="F9" s="32" t="n"/>
      <c r="G9" s="32" t="n"/>
      <c r="H9" s="32" t="n"/>
      <c r="N9" s="31" t="n"/>
      <c r="P9" s="30" t="n"/>
      <c r="Q9" s="30" t="n"/>
      <c r="R9" s="30" t="n"/>
      <c r="S9" s="30" t="n"/>
      <c r="T9" s="30" t="n"/>
      <c r="U9" s="30" t="n"/>
    </row>
    <row r="10" ht="14.75" customHeight="1" s="902">
      <c r="A10" s="32" t="inlineStr">
        <is>
          <t>Ce fichier sert à construire l'Analyse de Flux Matière d'une filière. Vous trouverez ci-dessous une explication générale des différentes feuilles composant cet excel.</t>
        </is>
      </c>
      <c r="N10" s="31" t="n"/>
      <c r="P10" s="30" t="n"/>
      <c r="Q10" s="30" t="n"/>
      <c r="R10" s="30" t="n"/>
      <c r="S10" s="30" t="n"/>
      <c r="T10" s="30" t="n"/>
      <c r="U10" s="30" t="n"/>
    </row>
    <row r="11" ht="14" customHeight="1" s="902">
      <c r="P11" s="30" t="n"/>
      <c r="Q11" s="30" t="n"/>
      <c r="R11" s="30" t="n"/>
      <c r="S11" s="30" t="n"/>
      <c r="T11" s="30" t="n"/>
      <c r="U11" s="30" t="n"/>
    </row>
    <row r="12" ht="14" customHeight="1" s="902">
      <c r="A12" s="32" t="inlineStr">
        <is>
          <t>Une première feuille de fonctionnalité permet d'appliquer des fonctionnalités sur le processus de création d'AFM ou sur le représentation de ces AFM avec les diagrammes de Sankey. C'est une feuille qui  est uniquement utilisée par les personnes créant les AFM.</t>
        </is>
      </c>
    </row>
    <row r="13" ht="14" customHeight="1" s="902"/>
    <row r="14" ht="14" customHeight="1" s="902">
      <c r="A14" s="33" t="inlineStr">
        <is>
          <t>Ensuite, ce fichier présente quatre feuilles permettant de déterminer la structure de la filière, à savoir :</t>
        </is>
      </c>
      <c r="B14" s="27" t="n"/>
    </row>
    <row r="15" ht="15.5" customHeight="1" s="902">
      <c r="A15" s="29" t="inlineStr">
        <is>
          <t>Produits : liste tous les produits présents dans l'analyse de flux matière.</t>
        </is>
      </c>
      <c r="B15" s="32" t="n"/>
      <c r="C15" s="32" t="n"/>
      <c r="D15" s="32" t="n"/>
      <c r="E15" s="32" t="n"/>
      <c r="F15" s="32" t="n"/>
    </row>
    <row r="16" ht="14" customFormat="1" customHeight="1" s="2">
      <c r="A16" s="29" t="inlineStr">
        <is>
          <t>Secteurs : liste tous les secteurs présents dans l'analyse de flux matière.</t>
        </is>
      </c>
      <c r="B16" s="1" t="n"/>
      <c r="C16" s="1" t="n"/>
      <c r="D16" s="1" t="n"/>
      <c r="E16" s="1" t="n"/>
      <c r="F16" s="1" t="n"/>
      <c r="G16" s="1" t="n"/>
      <c r="H16" s="1" t="n"/>
      <c r="I16" s="1" t="n"/>
      <c r="J16" s="1" t="n"/>
    </row>
    <row r="17" ht="15.5" customHeight="1" s="902">
      <c r="A17" s="29" t="inlineStr">
        <is>
          <t>Echanges : permet de lister les échanges avec l'extérieur de la zone géographique étudiée.</t>
        </is>
      </c>
      <c r="B17" s="2" t="n"/>
      <c r="C17" s="2" t="n"/>
      <c r="D17" s="2" t="n"/>
      <c r="E17" s="2" t="n"/>
      <c r="F17" s="2" t="n"/>
      <c r="G17" s="2" t="n"/>
      <c r="H17" s="2" t="n"/>
      <c r="I17" s="2" t="n"/>
      <c r="J17" s="2" t="n"/>
    </row>
    <row r="18" ht="14" customHeight="1" s="902">
      <c r="A18" s="29" t="inlineStr">
        <is>
          <t>Structure des flux : permet de répertorier les flux existants entre produits et secteurs grâce à deux tableaux, un tableau ressource et un tableau emploi.</t>
        </is>
      </c>
    </row>
    <row r="19" ht="14" customHeight="1" s="902">
      <c r="A19" s="31" t="n"/>
      <c r="B19" s="3" t="n"/>
    </row>
    <row r="20" ht="15.5" customHeight="1" s="902">
      <c r="A20" s="46" t="inlineStr">
        <is>
          <t>Par la suite, le fichier présente 5 feuilles qui permettent de renseigner les données relatives à cette filière :</t>
        </is>
      </c>
    </row>
    <row r="21" ht="14" customHeight="1" s="902">
      <c r="A21" s="29" t="inlineStr">
        <is>
          <t>Données : liste toutes les valeurs de flux connues reliant un produit à un secteur.</t>
        </is>
      </c>
    </row>
    <row r="22" ht="14" customHeight="1" s="902">
      <c r="A22" s="29" t="inlineStr">
        <is>
          <t>Min et max : permet de borner avec une valeur minimale et maximale les flux listés dans cette feuille.</t>
        </is>
      </c>
    </row>
    <row r="23" ht="14" customHeight="1" s="902">
      <c r="A23" s="29" t="inlineStr">
        <is>
          <t>Contraintes : permet d'ajouter des contraintes additionnelles d'égalité, ou d'inégalité, sur les flux entrants et sortants d'un secteur.</t>
        </is>
      </c>
    </row>
    <row r="24" ht="15.5" customHeight="1" s="902">
      <c r="A24" s="126" t="inlineStr">
        <is>
          <t>Conversions : permet d'exprimer en plusieurs unités l'AFM.</t>
        </is>
      </c>
    </row>
    <row r="25" ht="14" customHeight="1" s="902">
      <c r="A25" s="126" t="inlineStr">
        <is>
          <t>Etiquettes : permet d'appliquer des étiquettes sur les nœuds, flux et sur des dimensions supplémentaires à apporter à l'analyse de flux matière (plusieurs régions, plusieurs années, …).</t>
        </is>
      </c>
    </row>
    <row r="26" ht="14" customFormat="1" customHeight="1" s="37"/>
    <row r="27" ht="14" customHeight="1" s="902">
      <c r="A27" s="47" t="inlineStr">
        <is>
          <t>Finalement, le fichier présente 4 feuilles de résultat donnant:</t>
        </is>
      </c>
    </row>
    <row r="28" ht="14" customHeight="1" s="902">
      <c r="A28" s="29" t="inlineStr">
        <is>
          <t>Résultats : liste tous les flux ayant été déterminés grâce aux données d'entrées et au processus de réconciliation. C'est cette feuille qui permet de construire les diagrammes de Sankey.</t>
        </is>
      </c>
    </row>
    <row r="29" ht="14" customHeight="1" s="902">
      <c r="A29" s="29" t="inlineStr">
        <is>
          <t>Ai : liste toutes les relations entre flux en considérant un nœud.</t>
        </is>
      </c>
      <c r="B29" s="27" t="n"/>
    </row>
    <row r="30" ht="14" customHeight="1" s="902">
      <c r="A30" s="29" t="inlineStr">
        <is>
          <t>Result ter moyen : tableau emploi ressources spécifiant les données réconciliées de l'AFM.</t>
        </is>
      </c>
    </row>
    <row r="31" ht="14" customHeight="1" s="902">
      <c r="A31" s="29" t="inlineStr">
        <is>
          <t>Result ter incert : tableau emploi ressources spécifiant les incertitudes sur chaque donnée une fois qu'elles ont été propagées le long de l'AFM.</t>
        </is>
      </c>
    </row>
    <row r="32" ht="14" customFormat="1" customHeight="1" s="37">
      <c r="A32" s="48" t="n"/>
    </row>
    <row r="33" ht="14" customHeight="1" s="902">
      <c r="A33" s="49" t="inlineStr">
        <is>
          <t>En supplément sont présent en annexes les différentes sources de données brutes utilisées.</t>
        </is>
      </c>
      <c r="B33" s="2" t="n"/>
    </row>
    <row r="34" ht="14" customHeight="1" s="902">
      <c r="A34" s="37" t="n"/>
      <c r="B34" s="27" t="n"/>
      <c r="J34" s="4" t="n"/>
    </row>
    <row r="35" ht="14" customHeight="1" s="902">
      <c r="A35" s="51" t="inlineStr">
        <is>
          <t>Méthodologie :</t>
        </is>
      </c>
      <c r="B35" s="3" t="n"/>
      <c r="J35" s="4" t="n"/>
    </row>
    <row r="36" ht="14" customHeight="1" s="902">
      <c r="B36" s="31" t="n"/>
      <c r="J36" s="4" t="n"/>
    </row>
    <row r="37" ht="14" customHeight="1" s="902">
      <c r="A37" s="29" t="inlineStr">
        <is>
          <t>Etablissement de la structure de la filière : basé sur les données Prodcom, FAO et les données douanières.</t>
        </is>
      </c>
      <c r="J37" s="4" t="n"/>
    </row>
    <row r="38" ht="14" customHeight="1" s="902">
      <c r="A38" s="29" t="inlineStr">
        <is>
          <t>Etablissement des données de la filière : basé sur les données Prodcom, FAO et les données douanières.</t>
        </is>
      </c>
      <c r="B38" s="27" t="n"/>
      <c r="J38" s="4" t="n"/>
    </row>
    <row r="39" ht="14" customHeight="1" s="902">
      <c r="A39" s="29" t="inlineStr">
        <is>
          <t xml:space="preserve">Détermination des incertitudes : 10-15% : donnée importante, bien définie ne devant pas beaucoup bouger, 20-25 % : donnée plus lâche, 30 % et plus : donnée incertaine. </t>
        </is>
      </c>
      <c r="J39" s="4" t="n"/>
    </row>
    <row r="40" ht="14" customHeight="1" s="902">
      <c r="A40" s="52" t="n"/>
      <c r="F40" s="31" t="n"/>
      <c r="J40" s="4" t="n"/>
    </row>
    <row r="41" ht="14" customHeight="1" s="902">
      <c r="A41" s="51" t="inlineStr">
        <is>
          <t xml:space="preserve">Sources de données : </t>
        </is>
      </c>
      <c r="F41" s="31" t="n"/>
    </row>
    <row r="42" ht="15.5" customHeight="1" s="902">
      <c r="A42" s="29" t="n"/>
    </row>
    <row r="43" ht="14.75" customHeight="1" s="902">
      <c r="A43" s="29" t="inlineStr">
        <is>
          <t>Les sources de données utilisées pour l'AFM des légumes sont : Prodcom, FAO et les données douanières.</t>
        </is>
      </c>
    </row>
    <row r="44" ht="14.75" customHeight="1" s="902">
      <c r="A44" s="29" t="n"/>
    </row>
    <row r="45" ht="15.5" customHeight="1" s="902">
      <c r="A45" s="53" t="inlineStr">
        <is>
          <t>Source n°1 - Prodcom</t>
        </is>
      </c>
    </row>
    <row r="46" ht="14" customHeight="1" s="902">
      <c r="A46" s="29" t="inlineStr">
        <is>
          <t>Utilisé pour la production de produits transformés, ainsi que pour l'importation et l'exportation de certains produits transformés à base de légumes.</t>
        </is>
      </c>
    </row>
    <row r="47" ht="14" customHeight="1" s="902">
      <c r="A47" s="29" t="n"/>
    </row>
    <row r="48" ht="15.5" customHeight="1" s="902">
      <c r="A48" s="53" t="inlineStr">
        <is>
          <t>Source n°2 - FAO</t>
        </is>
      </c>
    </row>
    <row r="49" ht="14" customHeight="1" s="902">
      <c r="A49" s="29" t="inlineStr">
        <is>
          <t>Utilisé pour la production de légumes et légumineuses frais sur le territoire français, mais aussi pour l'importation et les exportations de légumes frais.</t>
        </is>
      </c>
    </row>
    <row r="50" ht="14" customHeight="1" s="902">
      <c r="A50" s="29" t="n"/>
    </row>
    <row r="51" ht="14" customHeight="1" s="902">
      <c r="A51" s="53" t="inlineStr">
        <is>
          <t>Source n°3 - Douanes</t>
        </is>
      </c>
      <c r="G51" s="31" t="n"/>
    </row>
    <row r="52" ht="14" customHeight="1" s="902">
      <c r="A52" s="29" t="inlineStr">
        <is>
          <t>Utilisé pour l'importation et l'exportation de la majorité des produits transformés à base de légumes.</t>
        </is>
      </c>
    </row>
    <row r="53" ht="14" customHeight="1" s="902">
      <c r="G53" s="31" t="n"/>
    </row>
    <row r="54" ht="15.5" customHeight="1" s="902">
      <c r="A54" s="54" t="inlineStr">
        <is>
          <t>Dans le détail :</t>
        </is>
      </c>
    </row>
    <row r="55" ht="14" customHeight="1" s="902"/>
    <row r="56" ht="15.5" customHeight="1" s="902">
      <c r="A56" s="53" t="inlineStr">
        <is>
          <t>Source n°1 - Prodcom</t>
        </is>
      </c>
    </row>
    <row r="57" ht="14" customHeight="1" s="902">
      <c r="A57" s="31" t="inlineStr">
        <is>
          <t>Utilisé pour la production de produits transformés, ainsi que pour l'importation et l'exportation de certains produits transformés à base de légumes.</t>
        </is>
      </c>
    </row>
    <row r="58" ht="14" customHeight="1" s="902">
      <c r="A58" s="328" t="inlineStr">
        <is>
          <t>Données répliquées dans ce fichier sur la feuille "Source n°1 - Prodcom" avec deux parties, une partie "Données brutes" qui représente les données extraites telles quelles, et une partie "données traitées" qui représente les données utilisées pour l'AFM des légumes.</t>
        </is>
      </c>
    </row>
    <row r="59" ht="14" customHeight="1" s="902">
      <c r="A59" s="31" t="inlineStr">
        <is>
          <t>Données provenant de : Prodcom &lt; Base de données &lt; Statistiques sur la production des produits manufacturés &lt; Production vendue, exportations et importations par liste PRODCOM - données annuelles (DS - 066341).</t>
        </is>
      </c>
    </row>
    <row r="60" ht="14" customHeight="1" s="902">
      <c r="A60" s="31" t="inlineStr">
        <is>
          <t>Lien d'accès aux données: (il faut ensuite suivre le chemin d'accès ci-dessus)</t>
        </is>
      </c>
    </row>
    <row r="61" ht="15.5" customHeight="1" s="902">
      <c r="A61" s="66" t="inlineStr">
        <is>
          <t>https://ec.europa.eu/eurostat/fr/web/prodcom/data/database</t>
        </is>
      </c>
    </row>
    <row r="62" ht="14" customHeight="1" s="902">
      <c r="A62" s="328" t="inlineStr">
        <is>
          <t>Les paramètres à entrer pour avoir le bon jeu de donnée sont: DECL : France /  INDICATORS : EXPQNT, IMPQNT, PRODQNT, QNTUNIT / PERIOD : 2012, 2013, 2014 / PRCCCODE : 10321100, 10391100, 10391200, 10391330, 10391350, 10391390, 10391500, 10391600, 10391710, 10391721, 10391725, 10391730, 10391740, 10391750, 10391760, 10391770, 10391780, 10391790, 10391800, 10393000, 10412310, 10412330, 10415310, 10415330, 10415900, 10416050, 10417100, 10612300, 10811230, 10811450, 10812000, 10841230, 10851300, 10861030, 10861060, 10861070, 10891100.</t>
        </is>
      </c>
    </row>
    <row r="63" ht="15.5" customHeight="1" s="902">
      <c r="A63" s="67" t="n"/>
    </row>
    <row r="64" ht="14" customHeight="1" s="902">
      <c r="A64" s="67" t="inlineStr">
        <is>
          <t>Notes:</t>
        </is>
      </c>
    </row>
    <row r="65" ht="14" customHeight="1" s="902">
      <c r="A65" s="328" t="inlineStr">
        <is>
          <t xml:space="preserve">Certaines données sont absentes pour des codes car il y a clairement des doublons dans les listes PRCCODES (ex : huile d'olive). D'autres sont soumises à la confidentialité et ne sont donc pas renseignées, notamment pour la production ce qui est assez agaçant. </t>
        </is>
      </c>
    </row>
    <row r="66" ht="14" customHeight="1" s="902">
      <c r="A66" s="328" t="inlineStr">
        <is>
          <t xml:space="preserve">Comme les catégories ne collent pas exactement à celles de la FAO et des Douanes, il a fallut faire un tableau d'équivalence pour savoir quelles catégories étaient identiques. Les catégories utilisées dans cette AFM regroupent donc les données de Prodcom et des douanes avec des différences, dans l'ensemble d'un maximum de 15% environ, ce qui semble indiquer une bonne correspondance. </t>
        </is>
      </c>
    </row>
    <row r="67" ht="14" customHeight="1" s="902">
      <c r="A67" s="31" t="inlineStr">
        <is>
          <t>Des facteurs de conversions techniques de la FAO ont été utilisés pour passer des tonnages de produits frais aux tonnages de produits préparés donnés par PRODCOM.</t>
        </is>
      </c>
    </row>
    <row r="68" ht="14" customHeight="1" s="902"/>
    <row r="69" ht="14" customHeight="1" s="902">
      <c r="A69" s="53" t="inlineStr">
        <is>
          <t>Source n°2 - FAO</t>
        </is>
      </c>
    </row>
    <row r="70" ht="15.5" customHeight="1" s="902">
      <c r="A70" s="29" t="inlineStr">
        <is>
          <t>Utilisé pour la production de légumes et légumineuses frais sur le territoire français, mais aussi pour l'importation et les exportations de légumes frais.</t>
        </is>
      </c>
    </row>
    <row r="71" ht="14" customHeight="1" s="902">
      <c r="A71" s="328" t="inlineStr">
        <is>
          <t>Données répliquées dans ce fichier sur la feuille "Source n°2 - FAO stats" avec deux parties, une partie "Données brutes" qui représente les données extraites telles quelles, et une partie "données traitées" qui représente les données utilisées pour l'AFM des légumes.</t>
        </is>
      </c>
    </row>
    <row r="72" ht="15.5" customHeight="1" s="902">
      <c r="A72" s="31" t="inlineStr">
        <is>
          <t>Données provenant de : FAOStat &lt; Données &lt; Commerce &lt; Matrices du commerce détaillées</t>
        </is>
      </c>
    </row>
    <row r="73" ht="14" customHeight="1" s="902">
      <c r="A73" s="31" t="inlineStr">
        <is>
          <t>Lien d'accès aux données:</t>
        </is>
      </c>
    </row>
    <row r="74" ht="14" customHeight="1" s="902">
      <c r="A74" s="71" t="inlineStr">
        <is>
          <t>https://www.fao.org/faostat/fr/#data/TM</t>
        </is>
      </c>
    </row>
    <row r="75" ht="14" customHeight="1" s="902">
      <c r="A75" s="328" t="inlineStr">
        <is>
          <t>Les paramètres à entrer pour avoir le bon jeu de donnée sont: Pays Déclarants : France / Pays partneraires : Tous / Elements : Importations - Quantité, Exportations - Quantité / Produits : Ail, Artichauts, Asperges, Aubergines, Avocats, Betterave, pulpe, Carottes et navets, Champignons et truffes, Choux et autres brassicacée, Choux-fleurs et brocolis, Citrouilles, courges et potirons, Concombres, cornichons, Epinards, Fèves sèches, Haricots frais, Haricots secs, Jus de tomates, Laitue et chicorée, Légumes au vinaigre, Légumes conservés (surgelés), Légumes déshydratés, légumes en conserve nda, légumes frais nda, Légumes surgelés, Légumes, préparation de homogénéisés, Légumes, produits vegetaux frais ou secs nda, Légumes, provisoirement conservés, Manioc séché, Oignons secs, Oignons, échalotes, frais, Olives, Patates douces, Piments doux et épicé, Piments forts, piments doux frais, Poireaux et autres légumes alliacés, Pois bambara, Pois chiches, Pois frais, Pois secs, racines et tubercules nda, Sucre, betterave, Tomates, fraiches, Tomates, pelées, Tomates, purée, Haricots verts, Légumineuses nda, Légumineuses nda (dont fèves, caroubes), Racines de chicorée, Amidon de manioc, Lentilles, Maïs doux, congelé, Maïs doux, préparé ou en conserve, Maïs frais / Années : 2012 - 2013 - 2014</t>
        </is>
      </c>
    </row>
    <row r="76" ht="14" customHeight="1" s="902"/>
    <row r="77" ht="14" customHeight="1" s="902">
      <c r="A77" s="67" t="inlineStr">
        <is>
          <t>Notes:</t>
        </is>
      </c>
    </row>
    <row r="78" ht="15.5" customHeight="1" s="902">
      <c r="A78" s="328" t="inlineStr">
        <is>
          <t>Comme les catégories ne collent pas exactement à celles de prodcom et des douanes, il a fallut faire un tableau d'équivalence pour savoir quelles catégories étaient identiques. Les catégories utilisées dans cette AFM regroupent donc les données de Prodcom et de la FAO avec des différences, dans l'ensemble d'un maximum de 15%, ce qui semble indiquer une bonne correspondance.</t>
        </is>
      </c>
    </row>
    <row r="79" ht="14" customHeight="1" s="902"/>
    <row r="80" ht="14" customHeight="1" s="902">
      <c r="A80" s="53" t="inlineStr">
        <is>
          <t>Source n°3 - Douanes</t>
        </is>
      </c>
    </row>
    <row r="81" ht="14" customHeight="1" s="902">
      <c r="A81" s="31" t="inlineStr">
        <is>
          <t>Utilisé pour l'importation et l'exportation de la majorité des produits transformés à base de légumes.</t>
        </is>
      </c>
    </row>
    <row r="82" ht="14" customHeight="1" s="902">
      <c r="A82" s="328" t="inlineStr">
        <is>
          <t xml:space="preserve">Données </t>
        </is>
      </c>
    </row>
    <row r="83" ht="14" customHeight="1" s="902">
      <c r="A83" s="1" t="inlineStr">
        <is>
          <t>La feuille "Source n°3 - Douanes" présente une première partie où la correspondance entre les nomenclatures prodcom et celles des douanes est établie, puis les données sont répliquées à droite avec deux parties, une partie "Données brutes" qui représente les données extraites telles quelles, et une partie "données traitées" qui représente les données utilisées pour l'AFM des légumes.</t>
        </is>
      </c>
    </row>
    <row r="84" ht="14" customHeight="1" s="902">
      <c r="A84" s="328" t="inlineStr">
        <is>
          <t>Données provenant de : douane.gouv.fr / la douane / commerce extérieur /  statistiques nationales du commerce extérieur (Importations/Exportations/2012/2013/2014)</t>
        </is>
      </c>
    </row>
    <row r="85" ht="15.5" customHeight="1" s="902">
      <c r="A85" s="31" t="inlineStr">
        <is>
          <t>Lien d'accès aux données:</t>
        </is>
      </c>
    </row>
    <row r="86" ht="14" customHeight="1" s="902">
      <c r="A86" s="71" t="inlineStr">
        <is>
          <t>https://www.douane.gouv.fr/la-douane/opendata?f%5B0%5D=categorie_opendata_facet%3A458&amp;recherche_opendata=&amp;op=&amp;page=13</t>
        </is>
      </c>
    </row>
    <row r="87" ht="15.5" customHeight="1" s="902">
      <c r="A87" s="1" t="inlineStr">
        <is>
          <t>Les données douanières extraites sont celles ayant les CODE NCA8 correspondant aux codes prodcom listés ci-dessus.</t>
        </is>
      </c>
    </row>
    <row r="88" ht="14" customHeight="1" s="902"/>
    <row r="89" ht="14" customHeight="1" s="902">
      <c r="A89" s="67" t="inlineStr">
        <is>
          <t>Notes:</t>
        </is>
      </c>
    </row>
    <row r="90" ht="15.5" customHeight="1" s="902">
      <c r="A90" s="328" t="inlineStr">
        <is>
          <t>Des données sont présentes en double dans les données douanières (certains produits transformés conservés et l'huile) et pour certaines, seulement pour certaines années.</t>
        </is>
      </c>
    </row>
    <row r="91" ht="14" customHeight="1" s="902">
      <c r="A91" s="1" t="inlineStr">
        <is>
          <t>De plus, certaines données douanières ne sont pas disponibles sans passer par celles de prodcom (tels que les imports et exports de "Légumes conservés provisoirement").</t>
        </is>
      </c>
    </row>
    <row r="92" ht="15.5" customHeight="1" s="902">
      <c r="A92" s="29" t="n"/>
    </row>
    <row r="93" ht="14" customHeight="1" s="902">
      <c r="A93" s="29" t="n"/>
    </row>
    <row r="94" ht="14" customHeight="1" s="902">
      <c r="A94" s="29" t="n"/>
    </row>
    <row r="95" ht="15.5" customHeight="1" s="902">
      <c r="A95" s="29" t="n"/>
    </row>
    <row r="96" ht="14" customHeight="1" s="902">
      <c r="A96" s="29" t="n"/>
    </row>
    <row r="97" ht="15.5" customHeight="1" s="902">
      <c r="A97" s="29" t="n"/>
    </row>
    <row r="98" ht="14" customHeight="1" s="902">
      <c r="A98" s="29" t="n"/>
    </row>
    <row r="99" ht="14" customHeight="1" s="902">
      <c r="A99" s="29" t="n"/>
    </row>
    <row r="100" ht="14" customHeight="1" s="902">
      <c r="A100" s="29" t="n"/>
    </row>
    <row r="101" ht="14" customHeight="1" s="902"/>
    <row r="103" ht="14" customHeight="1" s="902"/>
    <row r="104" ht="14" customHeight="1" s="902"/>
    <row r="105" ht="14" customHeight="1" s="902"/>
    <row r="106" ht="14" customHeight="1" s="902"/>
    <row r="107" ht="14" customHeight="1" s="902"/>
    <row r="108" ht="14" customHeight="1" s="902"/>
  </sheetData>
  <hyperlinks>
    <hyperlink xmlns:r="http://schemas.openxmlformats.org/officeDocument/2006/relationships" ref="A61" r:id="rId1"/>
    <hyperlink xmlns:r="http://schemas.openxmlformats.org/officeDocument/2006/relationships" ref="A74" location="data/TM" r:id="rId2"/>
    <hyperlink xmlns:r="http://schemas.openxmlformats.org/officeDocument/2006/relationships" ref="A86" r:id="rId3"/>
  </hyperlinks>
  <pageMargins left="0.7875000000000001" right="0.7875000000000001" top="1.05277777777778" bottom="1.05277777777778" header="0.7875000000000001" footer="0.7875000000000001"/>
  <pageSetup orientation="portrait" paperSize="9" firstPageNumber="0" horizontalDpi="300" verticalDpi="300"/>
  <headerFooter>
    <oddHeader>&amp;C&amp;"Times New Roman,Regular"&amp;12 &amp;A</oddHeader>
    <oddFooter>&amp;C&amp;"Times New Roman,Regular"&amp;12 Page &amp;P</oddFooter>
    <evenHeader/>
    <evenFooter/>
    <firstHeader/>
    <firstFooter/>
  </headerFooter>
</worksheet>
</file>

<file path=xl/worksheets/sheet2.xml><?xml version="1.0" encoding="utf-8"?>
<worksheet xmlns="http://schemas.openxmlformats.org/spreadsheetml/2006/main">
  <sheetPr>
    <tabColor rgb="009BBB59"/>
    <outlinePr summaryBelow="1" summaryRight="1"/>
    <pageSetUpPr/>
  </sheetPr>
  <dimension ref="A1:G16"/>
  <sheetViews>
    <sheetView workbookViewId="0">
      <selection activeCell="A1" sqref="A1"/>
    </sheetView>
  </sheetViews>
  <sheetFormatPr baseColWidth="8" defaultRowHeight="15"/>
  <cols>
    <col width="88" customWidth="1" style="902" min="1" max="1"/>
    <col width="17" customWidth="1" style="902" min="2" max="2"/>
    <col width="310" customWidth="1" style="902" min="3" max="3"/>
    <col width="15" customWidth="1" style="902" min="4" max="4"/>
    <col width="16" customWidth="1" style="902" min="5" max="5"/>
    <col width="13" customWidth="1" style="902" min="6" max="6"/>
    <col width="104" customWidth="1" style="902" min="7" max="7"/>
  </cols>
  <sheetData>
    <row r="1">
      <c r="A1" s="941" t="inlineStr">
        <is>
          <t>Name</t>
        </is>
      </c>
      <c r="B1" s="941" t="inlineStr">
        <is>
          <t>Type</t>
        </is>
      </c>
      <c r="C1" s="941" t="inlineStr">
        <is>
          <t>Tags</t>
        </is>
      </c>
      <c r="D1" s="941" t="inlineStr">
        <is>
          <t>Palette</t>
        </is>
      </c>
      <c r="E1" s="941" t="inlineStr">
        <is>
          <t>Colormap</t>
        </is>
      </c>
      <c r="F1" s="941" t="inlineStr">
        <is>
          <t>Color</t>
        </is>
      </c>
      <c r="G1" s="941" t="inlineStr">
        <is>
          <t>utilité</t>
        </is>
      </c>
    </row>
    <row r="2">
      <c r="A2" s="942" t="inlineStr">
        <is>
          <t>Par fruit ou légume frais (CPF)/Par fruit ou légume frais (classification CTIFL)</t>
        </is>
      </c>
      <c r="B2" s="942" t="inlineStr">
        <is>
          <t>levelTags</t>
        </is>
      </c>
      <c r="C2" s="942" t="inlineStr">
        <is>
          <t>1:2:3:4:5:6:7/1:2:3:4:5:6</t>
        </is>
      </c>
      <c r="D2" s="942" t="n">
        <v>0</v>
      </c>
      <c r="E2" s="942" t="inlineStr"/>
      <c r="F2" s="942" t="inlineStr"/>
      <c r="G2" s="942" t="inlineStr">
        <is>
          <t>Permet de gérer le niveau d'agrégation des fruits et légumes frais.</t>
        </is>
      </c>
    </row>
    <row r="3">
      <c r="A3" s="942" t="inlineStr">
        <is>
          <t>Par fruit ou légume transformé</t>
        </is>
      </c>
      <c r="B3" s="942" t="inlineStr">
        <is>
          <t>levelTags</t>
        </is>
      </c>
      <c r="C3" s="942" t="inlineStr">
        <is>
          <t>1:2:3:4:5:6:7:8:9:10</t>
        </is>
      </c>
      <c r="D3" s="942" t="n">
        <v>0</v>
      </c>
      <c r="E3" s="942" t="inlineStr"/>
      <c r="F3" s="942" t="inlineStr"/>
      <c r="G3" s="942" t="inlineStr">
        <is>
          <t>Permet de gérer le niveau d'agrégation des fruits et légumes transformés.</t>
        </is>
      </c>
    </row>
    <row r="4">
      <c r="A4" s="942" t="inlineStr">
        <is>
          <t>Par secteur de transformation (ordre 1)/Par secteur de transformation (ordre 2)</t>
        </is>
      </c>
      <c r="B4" s="942" t="inlineStr">
        <is>
          <t>levelTags</t>
        </is>
      </c>
      <c r="C4" s="942" t="inlineStr">
        <is>
          <t>1:2:3/1:2:3</t>
        </is>
      </c>
      <c r="D4" s="942" t="n">
        <v>0</v>
      </c>
      <c r="E4" s="942" t="inlineStr"/>
      <c r="F4" s="942" t="inlineStr"/>
      <c r="G4" s="942" t="inlineStr">
        <is>
          <t>Permet de gérer le niveau d'agrégation des secteurs de transformation selon 2 ordres différents.</t>
        </is>
      </c>
    </row>
    <row r="5">
      <c r="A5" s="942" t="inlineStr">
        <is>
          <t>Par marché du frais</t>
        </is>
      </c>
      <c r="B5" s="942" t="inlineStr">
        <is>
          <t>levelTags</t>
        </is>
      </c>
      <c r="C5" s="942" t="inlineStr">
        <is>
          <t>1:2</t>
        </is>
      </c>
      <c r="D5" s="942" t="n">
        <v>0</v>
      </c>
      <c r="E5" s="942" t="inlineStr"/>
      <c r="F5" s="942" t="inlineStr"/>
      <c r="G5" s="942" t="inlineStr">
        <is>
          <t>Permet de gérer le niveau d'agrégation du marché du frais.</t>
        </is>
      </c>
    </row>
    <row r="6">
      <c r="A6" s="942" t="inlineStr">
        <is>
          <t>Par débouché</t>
        </is>
      </c>
      <c r="B6" s="942" t="inlineStr">
        <is>
          <t>levelTags</t>
        </is>
      </c>
      <c r="C6" s="942" t="inlineStr">
        <is>
          <t>1:2:3:4:5</t>
        </is>
      </c>
      <c r="D6" s="942" t="n">
        <v>0</v>
      </c>
      <c r="E6" s="942" t="inlineStr"/>
      <c r="F6" s="942" t="inlineStr"/>
      <c r="G6" s="942" t="inlineStr">
        <is>
          <t>Permet de gérer le niveau d'agrégation des débouchés.</t>
        </is>
      </c>
    </row>
    <row r="7">
      <c r="A7" s="942" t="inlineStr">
        <is>
          <t>Par type d'échange</t>
        </is>
      </c>
      <c r="B7" s="942" t="inlineStr">
        <is>
          <t>levelTags</t>
        </is>
      </c>
      <c r="C7" s="942" t="inlineStr">
        <is>
          <t>1:2</t>
        </is>
      </c>
      <c r="D7" s="942" t="n">
        <v>0</v>
      </c>
      <c r="E7" s="942" t="inlineStr"/>
      <c r="F7" s="942" t="inlineStr"/>
      <c r="G7" s="942" t="inlineStr">
        <is>
          <t>Permet de gérer le niveau d'agrégation des échanges.</t>
        </is>
      </c>
    </row>
    <row r="8">
      <c r="A8" s="942" t="inlineStr">
        <is>
          <t>Famille de fruit ou légume</t>
        </is>
      </c>
      <c r="B8" s="942" t="inlineStr">
        <is>
          <t>nodeTags</t>
        </is>
      </c>
      <c r="C8" s="942" t="inlineStr">
        <is>
          <t>Pommes de terre:Autres légumes frais:Champignons et truffes:Légumes à cosse:Légumes cultivés pour le fruit:Légumes feuillus et à tige:Racines, bulbes et tubercules:Autres fruits métropolitains:Fruits à coque:Fruits à noyau:Fruits à pépins:Agrumes:Fruits exotiques:Fruits exotiques à coque:Fruits rouges</t>
        </is>
      </c>
      <c r="D8" s="942" t="n">
        <v>0</v>
      </c>
      <c r="E8" s="942" t="inlineStr"/>
      <c r="F8" s="942" t="inlineStr"/>
      <c r="G8" s="942" t="inlineStr">
        <is>
          <t>Permet de filtrer par famille d'espèce.</t>
        </is>
      </c>
    </row>
    <row r="9">
      <c r="A9" s="942" t="inlineStr">
        <is>
          <t>Type de matière</t>
        </is>
      </c>
      <c r="B9" s="942" t="inlineStr">
        <is>
          <t>nodeTags</t>
        </is>
      </c>
      <c r="C9" s="942" t="inlineStr">
        <is>
          <t>Matière première:Produit:Co-produit:Secteur</t>
        </is>
      </c>
      <c r="D9" s="942" t="n">
        <v>0</v>
      </c>
      <c r="E9" s="942" t="inlineStr"/>
      <c r="F9" s="942" t="inlineStr"/>
      <c r="G9" s="942" t="inlineStr">
        <is>
          <t>Permet de filtrer par type de matière.</t>
        </is>
      </c>
    </row>
    <row r="10">
      <c r="A10" s="942" t="inlineStr">
        <is>
          <t>Etape de transformation</t>
        </is>
      </c>
      <c r="B10" s="942" t="inlineStr">
        <is>
          <t>nodeTags</t>
        </is>
      </c>
      <c r="C10" s="942" t="inlineStr">
        <is>
          <t>Frais:Transformé</t>
        </is>
      </c>
      <c r="D10" s="942" t="n">
        <v>0</v>
      </c>
      <c r="E10" s="942" t="inlineStr"/>
      <c r="F10" s="942" t="inlineStr"/>
      <c r="G10" s="942" t="inlineStr">
        <is>
          <t>Permet de filtrer par étape de transformation.</t>
        </is>
      </c>
    </row>
    <row r="11">
      <c r="A11" s="942" t="inlineStr">
        <is>
          <t>Echange</t>
        </is>
      </c>
      <c r="B11" s="942" t="inlineStr">
        <is>
          <t>nodeTags</t>
        </is>
      </c>
      <c r="C11" s="942" t="inlineStr">
        <is>
          <t>Net:Ré-export</t>
        </is>
      </c>
      <c r="D11" s="942" t="n">
        <v>0</v>
      </c>
      <c r="E11" s="942" t="inlineStr"/>
      <c r="F11" s="942" t="inlineStr"/>
      <c r="G11" s="942" t="inlineStr">
        <is>
          <t>Permet de visualiser avec ou sans les ré-exports.</t>
        </is>
      </c>
    </row>
    <row r="12">
      <c r="A12" s="942" t="inlineStr">
        <is>
          <t>Acteur concerné</t>
        </is>
      </c>
      <c r="B12" s="942" t="inlineStr">
        <is>
          <t>nodeTags</t>
        </is>
      </c>
      <c r="C12" s="942" t="inlineStr">
        <is>
          <t>CTIFL</t>
        </is>
      </c>
      <c r="D12" s="942" t="n">
        <v>0</v>
      </c>
      <c r="E12" s="942" t="inlineStr"/>
      <c r="F12" s="942" t="inlineStr"/>
      <c r="G12" s="942" t="inlineStr">
        <is>
          <t>Permet de filtrer par acteur de la filière.</t>
        </is>
      </c>
    </row>
    <row r="13">
      <c r="A13" s="942" t="inlineStr">
        <is>
          <t>Type de noeud</t>
        </is>
      </c>
      <c r="B13" s="942" t="inlineStr">
        <is>
          <t>nodeTags</t>
        </is>
      </c>
      <c r="C13" s="942" t="inlineStr">
        <is>
          <t>produit:secteur:échange</t>
        </is>
      </c>
      <c r="D13" s="942" t="inlineStr"/>
      <c r="E13" s="942" t="inlineStr"/>
      <c r="F13" s="942" t="inlineStr"/>
      <c r="G13" s="942" t="inlineStr"/>
    </row>
    <row r="14">
      <c r="A14" s="942" t="inlineStr">
        <is>
          <t>Période</t>
        </is>
      </c>
      <c r="B14" s="942" t="inlineStr">
        <is>
          <t>dataTags</t>
        </is>
      </c>
      <c r="C14" s="942" t="inlineStr">
        <is>
          <t>2015:2019</t>
        </is>
      </c>
      <c r="D14" s="942" t="n">
        <v>0</v>
      </c>
      <c r="E14" s="942" t="inlineStr"/>
      <c r="F14" s="942" t="inlineStr"/>
      <c r="G14" s="942" t="inlineStr">
        <is>
          <t>Permet d'afficher le diagramme pour la période sélectionnée.</t>
        </is>
      </c>
    </row>
    <row r="15">
      <c r="A15" s="942" t="inlineStr">
        <is>
          <t>Fiabilité</t>
        </is>
      </c>
      <c r="B15" s="942" t="inlineStr">
        <is>
          <t>fluxTags</t>
        </is>
      </c>
      <c r="C15" s="942" t="inlineStr">
        <is>
          <t>Faible:Moyenne:Elevée</t>
        </is>
      </c>
      <c r="D15" s="942" t="n">
        <v>0</v>
      </c>
      <c r="E15" s="942" t="inlineStr"/>
      <c r="F15" s="942" t="inlineStr"/>
      <c r="G15" s="942" t="inlineStr">
        <is>
          <t>Permet de filtrer les flux par niveau de fiabilité.</t>
        </is>
      </c>
    </row>
    <row r="16">
      <c r="A16" s="942" t="inlineStr">
        <is>
          <t>Type de donnée</t>
        </is>
      </c>
      <c r="B16" s="942" t="inlineStr">
        <is>
          <t>fluxTags</t>
        </is>
      </c>
      <c r="C16" s="942" t="inlineStr">
        <is>
          <t>Donnée calculée:Donnée collectée</t>
        </is>
      </c>
      <c r="D16" s="942" t="inlineStr"/>
      <c r="E16" s="942" t="inlineStr"/>
      <c r="F16" s="942" t="inlineStr"/>
      <c r="G16" s="942" t="inlineStr"/>
    </row>
  </sheetData>
  <pageMargins left="0.75" right="0.75" top="1" bottom="1" header="0.5" footer="0.5"/>
  <legacyDrawing xmlns:r="http://schemas.openxmlformats.org/officeDocument/2006/relationships" r:id="anysvml"/>
</worksheet>
</file>

<file path=xl/worksheets/sheet3.xml><?xml version="1.0" encoding="utf-8"?>
<worksheet xmlns="http://schemas.openxmlformats.org/spreadsheetml/2006/main">
  <sheetPr>
    <tabColor rgb="004F81BD"/>
    <outlinePr summaryBelow="1" summaryRight="1"/>
    <pageSetUpPr/>
  </sheetPr>
  <dimension ref="A1:AC485"/>
  <sheetViews>
    <sheetView workbookViewId="0">
      <selection activeCell="A1" sqref="A1"/>
    </sheetView>
  </sheetViews>
  <sheetFormatPr baseColWidth="8" defaultRowHeight="15"/>
  <cols>
    <col width="28" customWidth="1" style="902" min="1" max="1"/>
    <col width="126" customWidth="1" style="902" min="2" max="2"/>
    <col width="27" customWidth="1" style="902" min="3" max="3"/>
    <col width="267" customWidth="1" style="902" min="4" max="4"/>
    <col width="24" customWidth="1" style="902" min="5" max="5"/>
    <col width="31" customWidth="1" style="902" min="6" max="6"/>
    <col width="15" customWidth="1" style="902" min="7" max="7"/>
    <col width="23" customWidth="1" style="902" min="8" max="8"/>
    <col width="39" customWidth="1" style="902" min="9" max="9"/>
    <col width="56" customWidth="1" style="902" min="10" max="10"/>
    <col width="38" customWidth="1" style="902" min="11" max="11"/>
    <col width="47" customWidth="1" style="902" min="12" max="12"/>
    <col width="47" customWidth="1" style="902" min="13" max="13"/>
    <col width="27" customWidth="1" style="902" min="14" max="14"/>
    <col width="20" customWidth="1" style="902" min="15" max="15"/>
    <col width="26" customWidth="1" style="902" min="16" max="16"/>
    <col width="42" customWidth="1" style="902" min="17" max="17"/>
    <col width="50" customWidth="1" style="902" min="18" max="18"/>
    <col width="16" customWidth="1" style="902" min="19" max="19"/>
    <col width="263" customWidth="1" style="902" min="20" max="20"/>
    <col width="39" customWidth="1" style="902" min="21" max="21"/>
    <col width="118" customWidth="1" style="902" min="22" max="22"/>
    <col width="19" customWidth="1" style="902" min="23" max="23"/>
    <col width="106" customWidth="1" style="902" min="24" max="24"/>
    <col width="30" customWidth="1" style="902" min="25" max="25"/>
    <col width="19" customWidth="1" style="902" min="26" max="26"/>
    <col width="19" customWidth="1" style="902" min="27" max="27"/>
    <col width="19" customWidth="1" style="902" min="28" max="28"/>
    <col width="28" customWidth="1" style="902" min="29" max="29"/>
  </cols>
  <sheetData>
    <row r="1">
      <c r="A1" s="943" t="inlineStr">
        <is>
          <t>Niveau d'aggrégation</t>
        </is>
      </c>
      <c r="B1" s="943" t="inlineStr">
        <is>
          <t>Noeuds</t>
        </is>
      </c>
      <c r="C1" s="943" t="inlineStr">
        <is>
          <t>Equilibre matière ?</t>
        </is>
      </c>
      <c r="D1" s="943" t="inlineStr">
        <is>
          <t>Famille de fruit ou légume</t>
        </is>
      </c>
      <c r="E1" s="943" t="inlineStr">
        <is>
          <t>Type de matière</t>
        </is>
      </c>
      <c r="F1" s="943" t="inlineStr">
        <is>
          <t>Etape de transformation</t>
        </is>
      </c>
      <c r="G1" s="943" t="inlineStr">
        <is>
          <t>Echange</t>
        </is>
      </c>
      <c r="H1" s="943" t="inlineStr">
        <is>
          <t>Acteur concerné</t>
        </is>
      </c>
      <c r="I1" s="943" t="inlineStr">
        <is>
          <t>Par fruit ou légume frais (CPF)</t>
        </is>
      </c>
      <c r="J1" s="943" t="inlineStr">
        <is>
          <t>Par fruit ou légume frais (classification CTIFL)</t>
        </is>
      </c>
      <c r="K1" s="943" t="inlineStr">
        <is>
          <t>Par fruit ou légume transformé</t>
        </is>
      </c>
      <c r="L1" s="943" t="inlineStr">
        <is>
          <t>Par secteur de transformation (ordre 1)</t>
        </is>
      </c>
      <c r="M1" s="943" t="inlineStr">
        <is>
          <t>Par secteur de transformation (ordre 2)</t>
        </is>
      </c>
      <c r="N1" s="943" t="inlineStr">
        <is>
          <t>Par marché du frais</t>
        </is>
      </c>
      <c r="O1" s="943" t="inlineStr">
        <is>
          <t>Par débouché</t>
        </is>
      </c>
      <c r="P1" s="943" t="inlineStr">
        <is>
          <t>Par type d'échange</t>
        </is>
      </c>
      <c r="Q1" s="943" t="inlineStr">
        <is>
          <t>Définitions</t>
        </is>
      </c>
      <c r="R1" s="943" t="inlineStr">
        <is>
          <t>code cpf</t>
        </is>
      </c>
      <c r="S1" s="943" t="inlineStr">
        <is>
          <t>code naf</t>
        </is>
      </c>
      <c r="T1" s="943" t="inlineStr">
        <is>
          <t>code nc8</t>
        </is>
      </c>
      <c r="U1" s="943" t="inlineStr">
        <is>
          <t>code prodcom</t>
        </is>
      </c>
      <c r="V1" s="943" t="inlineStr">
        <is>
          <t>code sh6</t>
        </is>
      </c>
      <c r="W1" s="943" t="inlineStr">
        <is>
          <t>libellé naf</t>
        </is>
      </c>
      <c r="X1" s="943" t="inlineStr">
        <is>
          <t>remarque</t>
        </is>
      </c>
      <c r="Y1" s="943" t="inlineStr">
        <is>
          <t>suivies partiellement</t>
        </is>
      </c>
      <c r="Z1" s="943" t="inlineStr">
        <is>
          <t>unnamed: 33</t>
        </is>
      </c>
      <c r="AA1" s="943" t="inlineStr">
        <is>
          <t>unnamed: 34</t>
        </is>
      </c>
      <c r="AB1" s="943" t="inlineStr">
        <is>
          <t>unnamed: 35</t>
        </is>
      </c>
      <c r="AC1" s="943" t="inlineStr">
        <is>
          <t>unnamed: 36</t>
        </is>
      </c>
    </row>
    <row r="2">
      <c r="A2" s="944" t="n">
        <v>1</v>
      </c>
      <c r="B2" s="944" t="inlineStr">
        <is>
          <t>Fruits et légumes</t>
        </is>
      </c>
      <c r="C2" s="944" t="n">
        <v>1</v>
      </c>
      <c r="D2" s="944" t="inlineStr"/>
      <c r="E2" s="944" t="inlineStr">
        <is>
          <t>Matière première</t>
        </is>
      </c>
      <c r="F2" s="944" t="inlineStr">
        <is>
          <t>Frais</t>
        </is>
      </c>
      <c r="G2" s="944" t="inlineStr"/>
      <c r="H2" s="944" t="inlineStr"/>
      <c r="I2" s="944" t="inlineStr">
        <is>
          <t>1</t>
        </is>
      </c>
      <c r="J2" s="944" t="inlineStr">
        <is>
          <t>1</t>
        </is>
      </c>
      <c r="K2" s="944" t="inlineStr"/>
      <c r="L2" s="944" t="inlineStr"/>
      <c r="M2" s="944" t="inlineStr"/>
      <c r="N2" s="944" t="inlineStr"/>
      <c r="O2" s="944" t="inlineStr"/>
      <c r="P2" s="944" t="inlineStr"/>
      <c r="Q2" s="944" t="inlineStr"/>
      <c r="R2" s="944" t="inlineStr"/>
      <c r="S2" s="944" t="inlineStr"/>
      <c r="T2" s="944" t="inlineStr"/>
      <c r="U2" s="944" t="inlineStr"/>
      <c r="V2" s="944" t="inlineStr"/>
      <c r="W2" s="944" t="inlineStr"/>
      <c r="X2" s="944" t="inlineStr"/>
      <c r="Y2" s="944" t="inlineStr"/>
      <c r="Z2" s="944" t="inlineStr"/>
      <c r="AA2" s="944" t="inlineStr"/>
      <c r="AB2" s="944" t="inlineStr"/>
      <c r="AC2" s="944" t="inlineStr"/>
    </row>
    <row r="3">
      <c r="A3" s="945" t="n">
        <v>2</v>
      </c>
      <c r="B3" s="945" t="inlineStr">
        <is>
          <t>Légumes</t>
        </is>
      </c>
      <c r="C3" s="945" t="n">
        <v>1</v>
      </c>
      <c r="D3" s="945" t="inlineStr">
        <is>
          <t>Pommes de terre:Autres légumes frais:Champignons et truffes:Légumes à cosse:Légumes cultivés pour le fruit:Racines, bulbes et tubercules:Fruits exotiques à coque</t>
        </is>
      </c>
      <c r="E3" s="945" t="inlineStr">
        <is>
          <t>Matière première</t>
        </is>
      </c>
      <c r="F3" s="945" t="inlineStr">
        <is>
          <t>Frais</t>
        </is>
      </c>
      <c r="G3" s="945" t="inlineStr"/>
      <c r="H3" s="945" t="inlineStr"/>
      <c r="I3" s="945" t="inlineStr">
        <is>
          <t>2</t>
        </is>
      </c>
      <c r="J3" s="945" t="inlineStr">
        <is>
          <t>0</t>
        </is>
      </c>
      <c r="K3" s="945" t="inlineStr"/>
      <c r="L3" s="945" t="inlineStr"/>
      <c r="M3" s="945" t="inlineStr"/>
      <c r="N3" s="945" t="inlineStr"/>
      <c r="O3" s="945" t="inlineStr"/>
      <c r="P3" s="945" t="inlineStr"/>
      <c r="Q3" s="945" t="inlineStr">
        <is>
          <t>Cultures non permanentes (Légumes)</t>
        </is>
      </c>
      <c r="R3" s="945" t="inlineStr">
        <is>
          <t>01.1 (une partie seulement)</t>
        </is>
      </c>
      <c r="S3" s="945" t="inlineStr"/>
      <c r="T3" s="945" t="inlineStr"/>
      <c r="U3" s="945" t="inlineStr"/>
      <c r="V3" s="945" t="inlineStr"/>
      <c r="W3" s="945" t="inlineStr"/>
      <c r="X3" s="945" t="inlineStr"/>
      <c r="Y3" s="945" t="inlineStr"/>
      <c r="Z3" s="945" t="inlineStr"/>
      <c r="AA3" s="945" t="inlineStr"/>
      <c r="AB3" s="945" t="inlineStr"/>
      <c r="AC3" s="945" t="inlineStr"/>
    </row>
    <row r="4">
      <c r="A4" s="946" t="n">
        <v>3</v>
      </c>
      <c r="B4" s="946" t="inlineStr">
        <is>
          <t>Légumineuses et oléagineux</t>
        </is>
      </c>
      <c r="C4" s="946" t="n">
        <v>1</v>
      </c>
      <c r="D4" s="946" t="inlineStr">
        <is>
          <t>Légumes à cosse:Fruits exotiques à coque</t>
        </is>
      </c>
      <c r="E4" s="946" t="inlineStr">
        <is>
          <t>Matière première</t>
        </is>
      </c>
      <c r="F4" s="946" t="inlineStr">
        <is>
          <t>Frais</t>
        </is>
      </c>
      <c r="G4" s="946" t="inlineStr"/>
      <c r="H4" s="946" t="inlineStr"/>
      <c r="I4" s="946" t="inlineStr">
        <is>
          <t>3</t>
        </is>
      </c>
      <c r="J4" s="946" t="inlineStr">
        <is>
          <t>0</t>
        </is>
      </c>
      <c r="K4" s="946" t="inlineStr"/>
      <c r="L4" s="946" t="inlineStr"/>
      <c r="M4" s="946" t="inlineStr"/>
      <c r="N4" s="946" t="inlineStr"/>
      <c r="O4" s="946" t="inlineStr"/>
      <c r="P4" s="946" t="inlineStr"/>
      <c r="Q4" s="946" t="inlineStr"/>
      <c r="R4" s="946" t="inlineStr">
        <is>
          <t>01.11 (une partie seulement)</t>
        </is>
      </c>
      <c r="S4" s="946" t="inlineStr"/>
      <c r="T4" s="946" t="inlineStr"/>
      <c r="U4" s="946" t="inlineStr"/>
      <c r="V4" s="946" t="inlineStr"/>
      <c r="W4" s="946" t="inlineStr"/>
      <c r="X4" s="946" t="inlineStr"/>
      <c r="Y4" s="946" t="inlineStr"/>
      <c r="Z4" s="946" t="inlineStr"/>
      <c r="AA4" s="946" t="inlineStr"/>
      <c r="AB4" s="946" t="inlineStr"/>
      <c r="AC4" s="946" t="inlineStr"/>
    </row>
    <row r="5">
      <c r="A5" s="947" t="n">
        <v>4</v>
      </c>
      <c r="B5" s="947" t="inlineStr">
        <is>
          <t>Légumes à cosse verts</t>
        </is>
      </c>
      <c r="C5" s="947" t="n">
        <v>1</v>
      </c>
      <c r="D5" s="947" t="inlineStr">
        <is>
          <t>Légumes à cosse</t>
        </is>
      </c>
      <c r="E5" s="947" t="inlineStr">
        <is>
          <t>Matière première</t>
        </is>
      </c>
      <c r="F5" s="947" t="inlineStr">
        <is>
          <t>Frais</t>
        </is>
      </c>
      <c r="G5" s="947" t="inlineStr"/>
      <c r="H5" s="947" t="inlineStr"/>
      <c r="I5" s="947" t="inlineStr">
        <is>
          <t>4</t>
        </is>
      </c>
      <c r="J5" s="947" t="inlineStr">
        <is>
          <t>0</t>
        </is>
      </c>
      <c r="K5" s="947" t="inlineStr"/>
      <c r="L5" s="947" t="inlineStr"/>
      <c r="M5" s="947" t="inlineStr"/>
      <c r="N5" s="947" t="inlineStr"/>
      <c r="O5" s="947" t="inlineStr"/>
      <c r="P5" s="947" t="inlineStr"/>
      <c r="Q5" s="947" t="inlineStr"/>
      <c r="R5" s="947" t="inlineStr">
        <is>
          <t>01.11.6</t>
        </is>
      </c>
      <c r="S5" s="947" t="inlineStr"/>
      <c r="T5" s="947" t="inlineStr"/>
      <c r="U5" s="947" t="inlineStr"/>
      <c r="V5" s="947" t="inlineStr"/>
      <c r="W5" s="947" t="inlineStr"/>
      <c r="X5" s="947" t="inlineStr"/>
      <c r="Y5" s="947" t="inlineStr"/>
      <c r="Z5" s="947" t="inlineStr"/>
      <c r="AA5" s="947" t="inlineStr"/>
      <c r="AB5" s="947" t="inlineStr"/>
      <c r="AC5" s="947" t="inlineStr"/>
    </row>
    <row r="6">
      <c r="A6" s="948" t="n">
        <v>5</v>
      </c>
      <c r="B6" s="948" t="inlineStr">
        <is>
          <t>Haricots</t>
        </is>
      </c>
      <c r="C6" s="948" t="n">
        <v>1</v>
      </c>
      <c r="D6" s="948" t="inlineStr">
        <is>
          <t>Légumes à cosse</t>
        </is>
      </c>
      <c r="E6" s="948" t="inlineStr">
        <is>
          <t>Matière première</t>
        </is>
      </c>
      <c r="F6" s="948" t="inlineStr">
        <is>
          <t>Frais</t>
        </is>
      </c>
      <c r="G6" s="948" t="inlineStr"/>
      <c r="H6" s="948" t="inlineStr"/>
      <c r="I6" s="948" t="inlineStr">
        <is>
          <t>5</t>
        </is>
      </c>
      <c r="J6" s="948" t="inlineStr">
        <is>
          <t>0</t>
        </is>
      </c>
      <c r="K6" s="948" t="inlineStr"/>
      <c r="L6" s="948" t="inlineStr"/>
      <c r="M6" s="948" t="inlineStr"/>
      <c r="N6" s="948" t="inlineStr"/>
      <c r="O6" s="948" t="inlineStr"/>
      <c r="P6" s="948" t="inlineStr"/>
      <c r="Q6" s="948" t="inlineStr"/>
      <c r="R6" s="948" t="inlineStr">
        <is>
          <t>01.11.61</t>
        </is>
      </c>
      <c r="S6" s="948" t="inlineStr"/>
      <c r="T6" s="948" t="inlineStr"/>
      <c r="U6" s="948" t="inlineStr"/>
      <c r="V6" s="948" t="inlineStr">
        <is>
          <t>0708 20 00</t>
        </is>
      </c>
      <c r="W6" s="948" t="inlineStr"/>
      <c r="X6" s="948" t="inlineStr"/>
      <c r="Y6" s="948" t="inlineStr"/>
      <c r="Z6" s="948" t="inlineStr"/>
      <c r="AA6" s="948" t="inlineStr"/>
      <c r="AB6" s="948" t="inlineStr"/>
      <c r="AC6" s="948" t="inlineStr"/>
    </row>
    <row r="7">
      <c r="A7" s="949" t="n">
        <v>6</v>
      </c>
      <c r="B7" s="949" t="inlineStr">
        <is>
          <t>Haricots à écosser et demi-secs (grains)</t>
        </is>
      </c>
      <c r="C7" s="949" t="n">
        <v>1</v>
      </c>
      <c r="D7" s="949" t="inlineStr">
        <is>
          <t>Légumes à cosse</t>
        </is>
      </c>
      <c r="E7" s="949" t="inlineStr">
        <is>
          <t>Matière première</t>
        </is>
      </c>
      <c r="F7" s="949" t="inlineStr">
        <is>
          <t>Frais</t>
        </is>
      </c>
      <c r="G7" s="949" t="inlineStr"/>
      <c r="H7" s="949" t="inlineStr"/>
      <c r="I7" s="949" t="inlineStr">
        <is>
          <t>6:7</t>
        </is>
      </c>
      <c r="J7" s="949" t="inlineStr">
        <is>
          <t>6</t>
        </is>
      </c>
      <c r="K7" s="949" t="inlineStr"/>
      <c r="L7" s="949" t="inlineStr"/>
      <c r="M7" s="949" t="inlineStr"/>
      <c r="N7" s="949" t="inlineStr"/>
      <c r="O7" s="949" t="inlineStr"/>
      <c r="P7" s="949" t="inlineStr"/>
      <c r="Q7" s="949" t="inlineStr"/>
      <c r="R7" s="949" t="inlineStr"/>
      <c r="S7" s="949" t="inlineStr"/>
      <c r="T7" s="949" t="inlineStr"/>
      <c r="U7" s="949" t="inlineStr"/>
      <c r="V7" s="949" t="inlineStr"/>
      <c r="W7" s="949" t="inlineStr"/>
      <c r="X7" s="949" t="inlineStr"/>
      <c r="Y7" s="949" t="inlineStr"/>
      <c r="Z7" s="949" t="inlineStr"/>
      <c r="AA7" s="949" t="inlineStr"/>
      <c r="AB7" s="949" t="inlineStr"/>
      <c r="AC7" s="949" t="inlineStr"/>
    </row>
    <row r="8">
      <c r="A8" s="950" t="n">
        <v>6</v>
      </c>
      <c r="B8" s="950" t="inlineStr">
        <is>
          <t>Haricots verts (y.c. haricots beurre)</t>
        </is>
      </c>
      <c r="C8" s="950" t="n">
        <v>1</v>
      </c>
      <c r="D8" s="950" t="inlineStr">
        <is>
          <t>Légumes à cosse</t>
        </is>
      </c>
      <c r="E8" s="950" t="inlineStr">
        <is>
          <t>Matière première</t>
        </is>
      </c>
      <c r="F8" s="950" t="inlineStr">
        <is>
          <t>Frais</t>
        </is>
      </c>
      <c r="G8" s="950" t="inlineStr"/>
      <c r="H8" s="950" t="inlineStr"/>
      <c r="I8" s="950" t="inlineStr">
        <is>
          <t>6:7</t>
        </is>
      </c>
      <c r="J8" s="950" t="inlineStr">
        <is>
          <t>6</t>
        </is>
      </c>
      <c r="K8" s="950" t="inlineStr"/>
      <c r="L8" s="950" t="inlineStr"/>
      <c r="M8" s="950" t="inlineStr"/>
      <c r="N8" s="950" t="inlineStr"/>
      <c r="O8" s="950" t="inlineStr"/>
      <c r="P8" s="950" t="inlineStr"/>
      <c r="Q8" s="950" t="inlineStr"/>
      <c r="R8" s="950" t="inlineStr"/>
      <c r="S8" s="950" t="inlineStr"/>
      <c r="T8" s="950" t="inlineStr"/>
      <c r="U8" s="950" t="inlineStr"/>
      <c r="V8" s="950" t="inlineStr"/>
      <c r="W8" s="950" t="inlineStr"/>
      <c r="X8" s="950" t="inlineStr"/>
      <c r="Y8" s="950" t="inlineStr"/>
      <c r="Z8" s="950" t="inlineStr"/>
      <c r="AA8" s="950" t="inlineStr"/>
      <c r="AB8" s="950" t="inlineStr"/>
      <c r="AC8" s="950" t="inlineStr"/>
    </row>
    <row r="9">
      <c r="A9" s="948" t="n">
        <v>5</v>
      </c>
      <c r="B9" s="948" t="inlineStr">
        <is>
          <t>Petits pois</t>
        </is>
      </c>
      <c r="C9" s="948" t="n">
        <v>1</v>
      </c>
      <c r="D9" s="948" t="inlineStr">
        <is>
          <t>Légumes à cosse</t>
        </is>
      </c>
      <c r="E9" s="948" t="inlineStr">
        <is>
          <t>Matière première</t>
        </is>
      </c>
      <c r="F9" s="948" t="inlineStr">
        <is>
          <t>Frais</t>
        </is>
      </c>
      <c r="G9" s="948" t="inlineStr"/>
      <c r="H9" s="948" t="inlineStr"/>
      <c r="I9" s="948" t="inlineStr">
        <is>
          <t>5:6:7</t>
        </is>
      </c>
      <c r="J9" s="948" t="inlineStr">
        <is>
          <t>5</t>
        </is>
      </c>
      <c r="K9" s="948" t="inlineStr"/>
      <c r="L9" s="948" t="inlineStr"/>
      <c r="M9" s="948" t="inlineStr"/>
      <c r="N9" s="948" t="inlineStr"/>
      <c r="O9" s="948" t="inlineStr"/>
      <c r="P9" s="948" t="inlineStr"/>
      <c r="Q9" s="948" t="inlineStr"/>
      <c r="R9" s="948" t="inlineStr"/>
      <c r="S9" s="948" t="inlineStr"/>
      <c r="T9" s="948" t="inlineStr"/>
      <c r="U9" s="948" t="inlineStr"/>
      <c r="V9" s="948" t="inlineStr"/>
      <c r="W9" s="948" t="inlineStr"/>
      <c r="X9" s="948" t="inlineStr"/>
      <c r="Y9" s="948" t="inlineStr"/>
      <c r="Z9" s="948" t="inlineStr"/>
      <c r="AA9" s="948" t="inlineStr"/>
      <c r="AB9" s="948" t="inlineStr"/>
      <c r="AC9" s="948" t="inlineStr"/>
    </row>
    <row r="10">
      <c r="A10" s="951" t="n">
        <v>5</v>
      </c>
      <c r="B10" s="951" t="inlineStr">
        <is>
          <t>Autres légumes à cosse verts</t>
        </is>
      </c>
      <c r="C10" s="951" t="n">
        <v>1</v>
      </c>
      <c r="D10" s="951" t="inlineStr">
        <is>
          <t>Légumes à cosse</t>
        </is>
      </c>
      <c r="E10" s="951" t="inlineStr">
        <is>
          <t>Matière première</t>
        </is>
      </c>
      <c r="F10" s="951" t="inlineStr">
        <is>
          <t>Frais</t>
        </is>
      </c>
      <c r="G10" s="951" t="inlineStr"/>
      <c r="H10" s="951" t="inlineStr"/>
      <c r="I10" s="951" t="inlineStr">
        <is>
          <t>5</t>
        </is>
      </c>
      <c r="J10" s="951" t="inlineStr">
        <is>
          <t>6</t>
        </is>
      </c>
      <c r="K10" s="951" t="inlineStr"/>
      <c r="L10" s="951" t="inlineStr"/>
      <c r="M10" s="951" t="inlineStr"/>
      <c r="N10" s="951" t="inlineStr"/>
      <c r="O10" s="951" t="inlineStr"/>
      <c r="P10" s="951" t="inlineStr"/>
      <c r="Q10" s="951" t="inlineStr"/>
      <c r="R10" s="951" t="inlineStr"/>
      <c r="S10" s="951" t="inlineStr"/>
      <c r="T10" s="951" t="inlineStr"/>
      <c r="U10" s="951" t="inlineStr"/>
      <c r="V10" s="951" t="inlineStr"/>
      <c r="W10" s="951" t="inlineStr"/>
      <c r="X10" s="951" t="inlineStr"/>
      <c r="Y10" s="951" t="inlineStr"/>
      <c r="Z10" s="951" t="inlineStr"/>
      <c r="AA10" s="951" t="inlineStr"/>
      <c r="AB10" s="951" t="inlineStr"/>
      <c r="AC10" s="951" t="inlineStr"/>
    </row>
    <row r="11">
      <c r="A11" s="949" t="n">
        <v>6</v>
      </c>
      <c r="B11" s="949" t="inlineStr">
        <is>
          <t>Légumes à cosse d'origine tropicale</t>
        </is>
      </c>
      <c r="C11" s="949" t="n">
        <v>1</v>
      </c>
      <c r="D11" s="949" t="inlineStr">
        <is>
          <t>Légumes à cosse</t>
        </is>
      </c>
      <c r="E11" s="949" t="inlineStr">
        <is>
          <t>Matière première</t>
        </is>
      </c>
      <c r="F11" s="949" t="inlineStr">
        <is>
          <t>Frais</t>
        </is>
      </c>
      <c r="G11" s="949" t="inlineStr"/>
      <c r="H11" s="949" t="inlineStr"/>
      <c r="I11" s="949" t="inlineStr">
        <is>
          <t>6:7</t>
        </is>
      </c>
      <c r="J11" s="949" t="inlineStr">
        <is>
          <t>0</t>
        </is>
      </c>
      <c r="K11" s="949" t="inlineStr"/>
      <c r="L11" s="949" t="inlineStr"/>
      <c r="M11" s="949" t="inlineStr"/>
      <c r="N11" s="949" t="inlineStr"/>
      <c r="O11" s="949" t="inlineStr"/>
      <c r="P11" s="949" t="inlineStr"/>
      <c r="Q11" s="949" t="inlineStr"/>
      <c r="R11" s="949" t="inlineStr">
        <is>
          <t>Agreste</t>
        </is>
      </c>
      <c r="S11" s="949" t="inlineStr"/>
      <c r="T11" s="949" t="inlineStr"/>
      <c r="U11" s="949" t="inlineStr"/>
      <c r="V11" s="949" t="inlineStr"/>
      <c r="W11" s="949" t="inlineStr"/>
      <c r="X11" s="949" t="inlineStr"/>
      <c r="Y11" s="949" t="inlineStr"/>
      <c r="Z11" s="949" t="inlineStr"/>
      <c r="AA11" s="949" t="inlineStr"/>
      <c r="AB11" s="949" t="inlineStr"/>
      <c r="AC11" s="949" t="inlineStr"/>
    </row>
    <row r="12">
      <c r="A12" s="947" t="n">
        <v>4</v>
      </c>
      <c r="B12" s="947" t="inlineStr">
        <is>
          <t>Arachides, en coque</t>
        </is>
      </c>
      <c r="C12" s="947" t="n">
        <v>1</v>
      </c>
      <c r="D12" s="947" t="inlineStr">
        <is>
          <t>Fruits exotiques à coque</t>
        </is>
      </c>
      <c r="E12" s="947" t="inlineStr">
        <is>
          <t>Matière première</t>
        </is>
      </c>
      <c r="F12" s="947" t="inlineStr">
        <is>
          <t>Frais</t>
        </is>
      </c>
      <c r="G12" s="947" t="inlineStr"/>
      <c r="H12" s="947" t="inlineStr"/>
      <c r="I12" s="947" t="inlineStr">
        <is>
          <t>4:5:6:7</t>
        </is>
      </c>
      <c r="J12" s="947" t="inlineStr">
        <is>
          <t>5</t>
        </is>
      </c>
      <c r="K12" s="947" t="inlineStr"/>
      <c r="L12" s="947" t="inlineStr"/>
      <c r="M12" s="947" t="inlineStr"/>
      <c r="N12" s="947" t="inlineStr"/>
      <c r="O12" s="947" t="inlineStr"/>
      <c r="P12" s="947" t="inlineStr"/>
      <c r="Q12" s="947" t="inlineStr"/>
      <c r="R12" s="947" t="inlineStr"/>
      <c r="S12" s="947" t="inlineStr"/>
      <c r="T12" s="947" t="inlineStr"/>
      <c r="U12" s="947" t="inlineStr"/>
      <c r="V12" s="947" t="inlineStr"/>
      <c r="W12" s="947" t="inlineStr"/>
      <c r="X12" s="947" t="inlineStr"/>
      <c r="Y12" s="947" t="inlineStr"/>
      <c r="Z12" s="947" t="inlineStr"/>
      <c r="AA12" s="947" t="inlineStr"/>
      <c r="AB12" s="947" t="inlineStr"/>
      <c r="AC12" s="947" t="inlineStr"/>
    </row>
    <row r="13">
      <c r="A13" s="946" t="n">
        <v>3</v>
      </c>
      <c r="B13" s="946" t="inlineStr">
        <is>
          <t>Légumes et melons, racines et tubercules</t>
        </is>
      </c>
      <c r="C13" s="946" t="n">
        <v>1</v>
      </c>
      <c r="D13" s="946" t="inlineStr">
        <is>
          <t>Pommes de terre:Autres légumes frais:Champignons et truffes:Légumes cultivés pour le fruit:Racines, bulbes et tubercules</t>
        </is>
      </c>
      <c r="E13" s="946" t="inlineStr">
        <is>
          <t>Matière première</t>
        </is>
      </c>
      <c r="F13" s="946" t="inlineStr">
        <is>
          <t>Frais</t>
        </is>
      </c>
      <c r="G13" s="946" t="inlineStr"/>
      <c r="H13" s="946" t="inlineStr"/>
      <c r="I13" s="946" t="inlineStr">
        <is>
          <t>3</t>
        </is>
      </c>
      <c r="J13" s="946" t="inlineStr">
        <is>
          <t>0</t>
        </is>
      </c>
      <c r="K13" s="946" t="inlineStr"/>
      <c r="L13" s="946" t="inlineStr"/>
      <c r="M13" s="946" t="inlineStr"/>
      <c r="N13" s="946" t="inlineStr"/>
      <c r="O13" s="946" t="inlineStr"/>
      <c r="P13" s="946" t="inlineStr"/>
      <c r="Q13" s="946" t="inlineStr"/>
      <c r="R13" s="946" t="inlineStr">
        <is>
          <t>01.13</t>
        </is>
      </c>
      <c r="S13" s="946" t="inlineStr"/>
      <c r="T13" s="946" t="inlineStr"/>
      <c r="U13" s="946" t="inlineStr"/>
      <c r="V13" s="946" t="inlineStr"/>
      <c r="W13" s="946" t="inlineStr"/>
      <c r="X13" s="946" t="inlineStr"/>
      <c r="Y13" s="946" t="inlineStr"/>
      <c r="Z13" s="946" t="inlineStr"/>
      <c r="AA13" s="946" t="inlineStr"/>
      <c r="AB13" s="946" t="inlineStr"/>
      <c r="AC13" s="946" t="inlineStr"/>
    </row>
    <row r="14">
      <c r="A14" s="947" t="n">
        <v>4</v>
      </c>
      <c r="B14" s="947" t="inlineStr">
        <is>
          <t>Légumes à feuilles ou à tiges</t>
        </is>
      </c>
      <c r="C14" s="947" t="n">
        <v>1</v>
      </c>
      <c r="D14" s="947" t="inlineStr">
        <is>
          <t>Légumes feuillus et à tige</t>
        </is>
      </c>
      <c r="E14" s="947" t="inlineStr">
        <is>
          <t>Matière première</t>
        </is>
      </c>
      <c r="F14" s="947" t="inlineStr">
        <is>
          <t>Frais</t>
        </is>
      </c>
      <c r="G14" s="947" t="inlineStr"/>
      <c r="H14" s="947" t="inlineStr"/>
      <c r="I14" s="947" t="inlineStr">
        <is>
          <t>4</t>
        </is>
      </c>
      <c r="J14" s="947" t="inlineStr">
        <is>
          <t>0</t>
        </is>
      </c>
      <c r="K14" s="947" t="inlineStr"/>
      <c r="L14" s="947" t="inlineStr"/>
      <c r="M14" s="947" t="inlineStr"/>
      <c r="N14" s="947" t="inlineStr"/>
      <c r="O14" s="947" t="inlineStr"/>
      <c r="P14" s="947" t="inlineStr"/>
      <c r="Q14" s="947" t="inlineStr"/>
      <c r="R14" s="947" t="inlineStr">
        <is>
          <t>01.13.1</t>
        </is>
      </c>
      <c r="S14" s="947" t="inlineStr"/>
      <c r="T14" s="947" t="inlineStr"/>
      <c r="U14" s="947" t="inlineStr"/>
      <c r="V14" s="947" t="inlineStr"/>
      <c r="W14" s="947" t="inlineStr"/>
      <c r="X14" s="947" t="inlineStr"/>
      <c r="Y14" s="947" t="inlineStr"/>
      <c r="Z14" s="947" t="inlineStr"/>
      <c r="AA14" s="947" t="inlineStr"/>
      <c r="AB14" s="947" t="inlineStr"/>
      <c r="AC14" s="947" t="inlineStr"/>
    </row>
    <row r="15">
      <c r="A15" s="948" t="n">
        <v>5</v>
      </c>
      <c r="B15" s="948" t="inlineStr">
        <is>
          <t>Asperges</t>
        </is>
      </c>
      <c r="C15" s="948" t="n">
        <v>1</v>
      </c>
      <c r="D15" s="948" t="inlineStr">
        <is>
          <t>Légumes feuillus et à tige</t>
        </is>
      </c>
      <c r="E15" s="948" t="inlineStr">
        <is>
          <t>Matière première</t>
        </is>
      </c>
      <c r="F15" s="948" t="inlineStr">
        <is>
          <t>Frais</t>
        </is>
      </c>
      <c r="G15" s="948" t="inlineStr"/>
      <c r="H15" s="948" t="inlineStr">
        <is>
          <t>CTIFL</t>
        </is>
      </c>
      <c r="I15" s="948" t="inlineStr">
        <is>
          <t>5:6:7</t>
        </is>
      </c>
      <c r="J15" s="948" t="inlineStr">
        <is>
          <t>5</t>
        </is>
      </c>
      <c r="K15" s="948" t="inlineStr"/>
      <c r="L15" s="948" t="inlineStr"/>
      <c r="M15" s="948" t="inlineStr"/>
      <c r="N15" s="948" t="inlineStr"/>
      <c r="O15" s="948" t="inlineStr"/>
      <c r="P15" s="948" t="inlineStr"/>
      <c r="Q15" s="948" t="inlineStr"/>
      <c r="R15" s="948" t="inlineStr"/>
      <c r="S15" s="948" t="inlineStr"/>
      <c r="T15" s="948" t="inlineStr"/>
      <c r="U15" s="948" t="inlineStr"/>
      <c r="V15" s="948" t="inlineStr"/>
      <c r="W15" s="948" t="inlineStr"/>
      <c r="X15" s="948" t="inlineStr"/>
      <c r="Y15" s="948" t="inlineStr"/>
      <c r="Z15" s="948" t="inlineStr"/>
      <c r="AA15" s="948" t="inlineStr"/>
      <c r="AB15" s="948" t="inlineStr"/>
      <c r="AC15" s="948" t="inlineStr"/>
    </row>
    <row r="16">
      <c r="A16" s="951" t="n">
        <v>5</v>
      </c>
      <c r="B16" s="951" t="inlineStr">
        <is>
          <t>Choux</t>
        </is>
      </c>
      <c r="C16" s="951" t="n">
        <v>1</v>
      </c>
      <c r="D16" s="951" t="inlineStr">
        <is>
          <t>Légumes feuillus et à tige</t>
        </is>
      </c>
      <c r="E16" s="951" t="inlineStr">
        <is>
          <t>Matière première</t>
        </is>
      </c>
      <c r="F16" s="951" t="inlineStr">
        <is>
          <t>Frais</t>
        </is>
      </c>
      <c r="G16" s="951" t="inlineStr"/>
      <c r="H16" s="951" t="inlineStr"/>
      <c r="I16" s="951" t="inlineStr">
        <is>
          <t>5</t>
        </is>
      </c>
      <c r="J16" s="951" t="inlineStr">
        <is>
          <t>0</t>
        </is>
      </c>
      <c r="K16" s="951" t="inlineStr"/>
      <c r="L16" s="951" t="inlineStr"/>
      <c r="M16" s="951" t="inlineStr"/>
      <c r="N16" s="951" t="inlineStr"/>
      <c r="O16" s="951" t="inlineStr"/>
      <c r="P16" s="951" t="inlineStr"/>
      <c r="Q16" s="951" t="inlineStr"/>
      <c r="R16" s="951" t="inlineStr">
        <is>
          <t>01.13.12</t>
        </is>
      </c>
      <c r="S16" s="951" t="inlineStr"/>
      <c r="T16" s="951" t="inlineStr"/>
      <c r="U16" s="951" t="inlineStr"/>
      <c r="V16" s="951" t="inlineStr"/>
      <c r="W16" s="951" t="inlineStr"/>
      <c r="X16" s="951" t="inlineStr"/>
      <c r="Y16" s="951" t="inlineStr"/>
      <c r="Z16" s="951" t="inlineStr"/>
      <c r="AA16" s="951" t="inlineStr"/>
      <c r="AB16" s="951" t="inlineStr"/>
      <c r="AC16" s="951" t="inlineStr"/>
    </row>
    <row r="17">
      <c r="A17" s="949" t="n">
        <v>6</v>
      </c>
      <c r="B17" s="949" t="inlineStr">
        <is>
          <t>Choux de Bruxelles</t>
        </is>
      </c>
      <c r="C17" s="949" t="n">
        <v>1</v>
      </c>
      <c r="D17" s="949" t="inlineStr">
        <is>
          <t>Légumes feuillus et à tige</t>
        </is>
      </c>
      <c r="E17" s="949" t="inlineStr">
        <is>
          <t>Matière première</t>
        </is>
      </c>
      <c r="F17" s="949" t="inlineStr">
        <is>
          <t>Frais</t>
        </is>
      </c>
      <c r="G17" s="949" t="inlineStr"/>
      <c r="H17" s="949" t="inlineStr"/>
      <c r="I17" s="949" t="inlineStr">
        <is>
          <t>6:7</t>
        </is>
      </c>
      <c r="J17" s="949" t="inlineStr">
        <is>
          <t>5</t>
        </is>
      </c>
      <c r="K17" s="949" t="inlineStr"/>
      <c r="L17" s="949" t="inlineStr"/>
      <c r="M17" s="949" t="inlineStr"/>
      <c r="N17" s="949" t="inlineStr"/>
      <c r="O17" s="949" t="inlineStr"/>
      <c r="P17" s="949" t="inlineStr"/>
      <c r="Q17" s="949" t="inlineStr"/>
      <c r="R17" s="949" t="inlineStr"/>
      <c r="S17" s="949" t="inlineStr"/>
      <c r="T17" s="949" t="inlineStr"/>
      <c r="U17" s="949" t="inlineStr"/>
      <c r="V17" s="949" t="inlineStr"/>
      <c r="W17" s="949" t="inlineStr"/>
      <c r="X17" s="949" t="inlineStr"/>
      <c r="Y17" s="949" t="inlineStr"/>
      <c r="Z17" s="949" t="inlineStr"/>
      <c r="AA17" s="949" t="inlineStr"/>
      <c r="AB17" s="949" t="inlineStr"/>
      <c r="AC17" s="949" t="inlineStr"/>
    </row>
    <row r="18">
      <c r="A18" s="950" t="n">
        <v>6</v>
      </c>
      <c r="B18" s="950" t="inlineStr">
        <is>
          <t>Autres choux</t>
        </is>
      </c>
      <c r="C18" s="950" t="n">
        <v>1</v>
      </c>
      <c r="D18" s="950" t="inlineStr">
        <is>
          <t>Légumes feuillus et à tige</t>
        </is>
      </c>
      <c r="E18" s="950" t="inlineStr">
        <is>
          <t>Matière première</t>
        </is>
      </c>
      <c r="F18" s="950" t="inlineStr">
        <is>
          <t>Frais</t>
        </is>
      </c>
      <c r="G18" s="950" t="inlineStr"/>
      <c r="H18" s="950" t="inlineStr"/>
      <c r="I18" s="950" t="inlineStr">
        <is>
          <t>6</t>
        </is>
      </c>
      <c r="J18" s="950" t="inlineStr">
        <is>
          <t>5</t>
        </is>
      </c>
      <c r="K18" s="950" t="inlineStr"/>
      <c r="L18" s="950" t="inlineStr"/>
      <c r="M18" s="950" t="inlineStr"/>
      <c r="N18" s="950" t="inlineStr"/>
      <c r="O18" s="950" t="inlineStr"/>
      <c r="P18" s="950" t="inlineStr"/>
      <c r="Q18" s="950" t="inlineStr"/>
      <c r="R18" s="950" t="inlineStr"/>
      <c r="S18" s="950" t="inlineStr"/>
      <c r="T18" s="950" t="inlineStr"/>
      <c r="U18" s="950" t="inlineStr"/>
      <c r="V18" s="950" t="inlineStr"/>
      <c r="W18" s="950" t="inlineStr"/>
      <c r="X18" s="950" t="inlineStr"/>
      <c r="Y18" s="950" t="inlineStr"/>
      <c r="Z18" s="950" t="inlineStr"/>
      <c r="AA18" s="950" t="inlineStr"/>
      <c r="AB18" s="950" t="inlineStr"/>
      <c r="AC18" s="950" t="inlineStr"/>
    </row>
    <row r="19">
      <c r="A19" s="952" t="n">
        <v>7</v>
      </c>
      <c r="B19" s="952" t="inlineStr">
        <is>
          <t>Choux à choucroute</t>
        </is>
      </c>
      <c r="C19" s="952" t="n">
        <v>1</v>
      </c>
      <c r="D19" s="952" t="inlineStr">
        <is>
          <t>Légumes feuillus et à tige</t>
        </is>
      </c>
      <c r="E19" s="952" t="inlineStr">
        <is>
          <t>Matière première</t>
        </is>
      </c>
      <c r="F19" s="952" t="inlineStr">
        <is>
          <t>Frais</t>
        </is>
      </c>
      <c r="G19" s="952" t="inlineStr"/>
      <c r="H19" s="952" t="inlineStr"/>
      <c r="I19" s="952" t="inlineStr">
        <is>
          <t>7</t>
        </is>
      </c>
      <c r="J19" s="952" t="inlineStr">
        <is>
          <t>0</t>
        </is>
      </c>
      <c r="K19" s="952" t="inlineStr"/>
      <c r="L19" s="952" t="inlineStr"/>
      <c r="M19" s="952" t="inlineStr"/>
      <c r="N19" s="952" t="inlineStr"/>
      <c r="O19" s="952" t="inlineStr"/>
      <c r="P19" s="952" t="inlineStr"/>
      <c r="Q19" s="952" t="inlineStr"/>
      <c r="R19" s="952" t="inlineStr">
        <is>
          <t>Agreste</t>
        </is>
      </c>
      <c r="S19" s="952" t="inlineStr"/>
      <c r="T19" s="952" t="inlineStr"/>
      <c r="U19" s="952" t="inlineStr"/>
      <c r="V19" s="952" t="inlineStr"/>
      <c r="W19" s="952" t="inlineStr"/>
      <c r="X19" s="952" t="inlineStr"/>
      <c r="Y19" s="952" t="inlineStr"/>
      <c r="Z19" s="952" t="inlineStr"/>
      <c r="AA19" s="952" t="inlineStr"/>
      <c r="AB19" s="952" t="inlineStr"/>
      <c r="AC19" s="952" t="inlineStr"/>
    </row>
    <row r="20">
      <c r="A20" s="953" t="n">
        <v>7</v>
      </c>
      <c r="B20" s="953" t="inlineStr">
        <is>
          <t>Autres choux, n.c.a.</t>
        </is>
      </c>
      <c r="C20" s="953" t="n">
        <v>1</v>
      </c>
      <c r="D20" s="953" t="inlineStr">
        <is>
          <t>Légumes feuillus et à tige</t>
        </is>
      </c>
      <c r="E20" s="953" t="inlineStr">
        <is>
          <t>Matière première</t>
        </is>
      </c>
      <c r="F20" s="953" t="inlineStr">
        <is>
          <t>Frais</t>
        </is>
      </c>
      <c r="G20" s="953" t="inlineStr"/>
      <c r="H20" s="953" t="inlineStr"/>
      <c r="I20" s="953" t="inlineStr">
        <is>
          <t>7</t>
        </is>
      </c>
      <c r="J20" s="953" t="inlineStr">
        <is>
          <t>0</t>
        </is>
      </c>
      <c r="K20" s="953" t="inlineStr"/>
      <c r="L20" s="953" t="inlineStr"/>
      <c r="M20" s="953" t="inlineStr"/>
      <c r="N20" s="953" t="inlineStr"/>
      <c r="O20" s="953" t="inlineStr"/>
      <c r="P20" s="953" t="inlineStr"/>
      <c r="Q20" s="953" t="inlineStr"/>
      <c r="R20" s="953" t="inlineStr">
        <is>
          <t>Agreste</t>
        </is>
      </c>
      <c r="S20" s="953" t="inlineStr"/>
      <c r="T20" s="953" t="inlineStr"/>
      <c r="U20" s="953" t="inlineStr"/>
      <c r="V20" s="953" t="inlineStr"/>
      <c r="W20" s="953" t="inlineStr"/>
      <c r="X20" s="953" t="inlineStr"/>
      <c r="Y20" s="953" t="inlineStr"/>
      <c r="Z20" s="953" t="inlineStr"/>
      <c r="AA20" s="953" t="inlineStr"/>
      <c r="AB20" s="953" t="inlineStr"/>
      <c r="AC20" s="953" t="inlineStr"/>
    </row>
    <row r="21">
      <c r="A21" s="948" t="n">
        <v>5</v>
      </c>
      <c r="B21" s="948" t="inlineStr">
        <is>
          <t>Choux-fleurs et brocolis</t>
        </is>
      </c>
      <c r="C21" s="948" t="n">
        <v>1</v>
      </c>
      <c r="D21" s="948" t="inlineStr">
        <is>
          <t>Légumes feuillus et à tige</t>
        </is>
      </c>
      <c r="E21" s="948" t="inlineStr">
        <is>
          <t>Matière première</t>
        </is>
      </c>
      <c r="F21" s="948" t="inlineStr">
        <is>
          <t>Frais</t>
        </is>
      </c>
      <c r="G21" s="948" t="inlineStr"/>
      <c r="H21" s="948" t="inlineStr"/>
      <c r="I21" s="948" t="inlineStr">
        <is>
          <t>5</t>
        </is>
      </c>
      <c r="J21" s="948" t="inlineStr">
        <is>
          <t>0</t>
        </is>
      </c>
      <c r="K21" s="948" t="inlineStr"/>
      <c r="L21" s="948" t="inlineStr"/>
      <c r="M21" s="948" t="inlineStr"/>
      <c r="N21" s="948" t="inlineStr"/>
      <c r="O21" s="948" t="inlineStr"/>
      <c r="P21" s="948" t="inlineStr"/>
      <c r="Q21" s="948" t="inlineStr"/>
      <c r="R21" s="948" t="inlineStr">
        <is>
          <t>01.13.13</t>
        </is>
      </c>
      <c r="S21" s="948" t="inlineStr"/>
      <c r="T21" s="948" t="inlineStr"/>
      <c r="U21" s="948" t="inlineStr"/>
      <c r="V21" s="948" t="inlineStr">
        <is>
          <t>0704 10 00</t>
        </is>
      </c>
      <c r="W21" s="948" t="inlineStr"/>
      <c r="X21" s="948" t="inlineStr"/>
      <c r="Y21" s="948" t="inlineStr"/>
      <c r="Z21" s="948" t="inlineStr"/>
      <c r="AA21" s="948" t="inlineStr"/>
      <c r="AB21" s="948" t="inlineStr"/>
      <c r="AC21" s="948" t="inlineStr"/>
    </row>
    <row r="22">
      <c r="A22" s="949" t="n">
        <v>6</v>
      </c>
      <c r="B22" s="949" t="inlineStr">
        <is>
          <t>Choux-fleurs</t>
        </is>
      </c>
      <c r="C22" s="949" t="n">
        <v>1</v>
      </c>
      <c r="D22" s="949" t="inlineStr">
        <is>
          <t>Légumes feuillus et à tige</t>
        </is>
      </c>
      <c r="E22" s="949" t="inlineStr">
        <is>
          <t>Matière première</t>
        </is>
      </c>
      <c r="F22" s="949" t="inlineStr">
        <is>
          <t>Frais</t>
        </is>
      </c>
      <c r="G22" s="949" t="inlineStr"/>
      <c r="H22" s="949" t="inlineStr">
        <is>
          <t>CTIFL</t>
        </is>
      </c>
      <c r="I22" s="949" t="inlineStr">
        <is>
          <t>6:7</t>
        </is>
      </c>
      <c r="J22" s="949" t="inlineStr">
        <is>
          <t>5</t>
        </is>
      </c>
      <c r="K22" s="949" t="inlineStr"/>
      <c r="L22" s="949" t="inlineStr"/>
      <c r="M22" s="949" t="inlineStr"/>
      <c r="N22" s="949" t="inlineStr"/>
      <c r="O22" s="949" t="inlineStr"/>
      <c r="P22" s="949" t="inlineStr"/>
      <c r="Q22" s="949" t="inlineStr"/>
      <c r="R22" s="949" t="inlineStr"/>
      <c r="S22" s="949" t="inlineStr"/>
      <c r="T22" s="949" t="inlineStr"/>
      <c r="U22" s="949" t="inlineStr"/>
      <c r="V22" s="949" t="inlineStr"/>
      <c r="W22" s="949" t="inlineStr"/>
      <c r="X22" s="949" t="inlineStr"/>
      <c r="Y22" s="949" t="inlineStr"/>
      <c r="Z22" s="949" t="inlineStr"/>
      <c r="AA22" s="949" t="inlineStr"/>
      <c r="AB22" s="949" t="inlineStr"/>
      <c r="AC22" s="949" t="inlineStr"/>
    </row>
    <row r="23">
      <c r="A23" s="950" t="n">
        <v>6</v>
      </c>
      <c r="B23" s="950" t="inlineStr">
        <is>
          <t>Choux brocolis à jets</t>
        </is>
      </c>
      <c r="C23" s="950" t="n">
        <v>1</v>
      </c>
      <c r="D23" s="950" t="inlineStr">
        <is>
          <t>Légumes feuillus et à tige</t>
        </is>
      </c>
      <c r="E23" s="950" t="inlineStr">
        <is>
          <t>Matière première</t>
        </is>
      </c>
      <c r="F23" s="950" t="inlineStr">
        <is>
          <t>Frais</t>
        </is>
      </c>
      <c r="G23" s="950" t="inlineStr"/>
      <c r="H23" s="950" t="inlineStr"/>
      <c r="I23" s="950" t="inlineStr">
        <is>
          <t>6:7</t>
        </is>
      </c>
      <c r="J23" s="950" t="inlineStr">
        <is>
          <t>6</t>
        </is>
      </c>
      <c r="K23" s="950" t="inlineStr"/>
      <c r="L23" s="950" t="inlineStr"/>
      <c r="M23" s="950" t="inlineStr"/>
      <c r="N23" s="950" t="inlineStr"/>
      <c r="O23" s="950" t="inlineStr"/>
      <c r="P23" s="950" t="inlineStr"/>
      <c r="Q23" s="950" t="inlineStr"/>
      <c r="R23" s="950" t="inlineStr"/>
      <c r="S23" s="950" t="inlineStr"/>
      <c r="T23" s="950" t="inlineStr"/>
      <c r="U23" s="950" t="inlineStr"/>
      <c r="V23" s="950" t="inlineStr"/>
      <c r="W23" s="950" t="inlineStr"/>
      <c r="X23" s="950" t="inlineStr"/>
      <c r="Y23" s="950" t="inlineStr"/>
      <c r="Z23" s="950" t="inlineStr"/>
      <c r="AA23" s="950" t="inlineStr"/>
      <c r="AB23" s="950" t="inlineStr"/>
      <c r="AC23" s="950" t="inlineStr"/>
    </row>
    <row r="24">
      <c r="A24" s="948" t="n">
        <v>5</v>
      </c>
      <c r="B24" s="948" t="inlineStr">
        <is>
          <t>Laitues</t>
        </is>
      </c>
      <c r="C24" s="948" t="n">
        <v>1</v>
      </c>
      <c r="D24" s="948" t="inlineStr">
        <is>
          <t>Légumes feuillus et à tige</t>
        </is>
      </c>
      <c r="E24" s="948" t="inlineStr">
        <is>
          <t>Matière première</t>
        </is>
      </c>
      <c r="F24" s="948" t="inlineStr">
        <is>
          <t>Frais</t>
        </is>
      </c>
      <c r="G24" s="948" t="inlineStr"/>
      <c r="H24" s="948" t="inlineStr">
        <is>
          <t>CTIFL</t>
        </is>
      </c>
      <c r="I24" s="948" t="inlineStr">
        <is>
          <t>5</t>
        </is>
      </c>
      <c r="J24" s="948" t="inlineStr">
        <is>
          <t>5</t>
        </is>
      </c>
      <c r="K24" s="948" t="inlineStr"/>
      <c r="L24" s="948" t="inlineStr"/>
      <c r="M24" s="948" t="inlineStr"/>
      <c r="N24" s="948" t="inlineStr"/>
      <c r="O24" s="948" t="inlineStr"/>
      <c r="P24" s="948" t="inlineStr"/>
      <c r="Q24" s="948" t="inlineStr"/>
      <c r="R24" s="948" t="inlineStr"/>
      <c r="S24" s="948" t="inlineStr"/>
      <c r="T24" s="948" t="inlineStr"/>
      <c r="U24" s="948" t="inlineStr"/>
      <c r="V24" s="948" t="inlineStr"/>
      <c r="W24" s="948" t="inlineStr"/>
      <c r="X24" s="948" t="inlineStr"/>
      <c r="Y24" s="948" t="inlineStr"/>
      <c r="Z24" s="948" t="inlineStr"/>
      <c r="AA24" s="948" t="inlineStr"/>
      <c r="AB24" s="948" t="inlineStr"/>
      <c r="AC24" s="948" t="inlineStr"/>
    </row>
    <row r="25">
      <c r="A25" s="949" t="n">
        <v>6</v>
      </c>
      <c r="B25" s="949" t="inlineStr">
        <is>
          <t>Laitues pommées</t>
        </is>
      </c>
      <c r="C25" s="949" t="n">
        <v>1</v>
      </c>
      <c r="D25" s="949" t="inlineStr">
        <is>
          <t>Légumes feuillus et à tige</t>
        </is>
      </c>
      <c r="E25" s="949" t="inlineStr">
        <is>
          <t>Matière première</t>
        </is>
      </c>
      <c r="F25" s="949" t="inlineStr">
        <is>
          <t>Frais</t>
        </is>
      </c>
      <c r="G25" s="949" t="inlineStr"/>
      <c r="H25" s="949" t="inlineStr"/>
      <c r="I25" s="949" t="inlineStr">
        <is>
          <t>6:7</t>
        </is>
      </c>
      <c r="J25" s="949" t="inlineStr">
        <is>
          <t>0</t>
        </is>
      </c>
      <c r="K25" s="949" t="inlineStr"/>
      <c r="L25" s="949" t="inlineStr"/>
      <c r="M25" s="949" t="inlineStr"/>
      <c r="N25" s="949" t="inlineStr"/>
      <c r="O25" s="949" t="inlineStr"/>
      <c r="P25" s="949" t="inlineStr"/>
      <c r="Q25" s="949" t="inlineStr"/>
      <c r="R25" s="949" t="inlineStr"/>
      <c r="S25" s="949" t="inlineStr"/>
      <c r="T25" s="949" t="inlineStr"/>
      <c r="U25" s="949" t="inlineStr"/>
      <c r="V25" s="949" t="inlineStr">
        <is>
          <t>0705 11 00</t>
        </is>
      </c>
      <c r="W25" s="949" t="inlineStr"/>
      <c r="X25" s="949" t="inlineStr"/>
      <c r="Y25" s="949" t="inlineStr"/>
      <c r="Z25" s="949" t="inlineStr"/>
      <c r="AA25" s="949" t="inlineStr"/>
      <c r="AB25" s="949" t="inlineStr"/>
      <c r="AC25" s="949" t="inlineStr"/>
    </row>
    <row r="26">
      <c r="A26" s="950" t="n">
        <v>6</v>
      </c>
      <c r="B26" s="950" t="inlineStr">
        <is>
          <t>Autres laitues</t>
        </is>
      </c>
      <c r="C26" s="950" t="n">
        <v>1</v>
      </c>
      <c r="D26" s="950" t="inlineStr">
        <is>
          <t>Légumes feuillus et à tige</t>
        </is>
      </c>
      <c r="E26" s="950" t="inlineStr">
        <is>
          <t>Matière première</t>
        </is>
      </c>
      <c r="F26" s="950" t="inlineStr">
        <is>
          <t>Frais</t>
        </is>
      </c>
      <c r="G26" s="950" t="inlineStr"/>
      <c r="H26" s="950" t="inlineStr"/>
      <c r="I26" s="950" t="inlineStr">
        <is>
          <t>6:7</t>
        </is>
      </c>
      <c r="J26" s="950" t="inlineStr">
        <is>
          <t>0</t>
        </is>
      </c>
      <c r="K26" s="950" t="inlineStr"/>
      <c r="L26" s="950" t="inlineStr"/>
      <c r="M26" s="950" t="inlineStr"/>
      <c r="N26" s="950" t="inlineStr"/>
      <c r="O26" s="950" t="inlineStr"/>
      <c r="P26" s="950" t="inlineStr"/>
      <c r="Q26" s="950" t="inlineStr"/>
      <c r="R26" s="950" t="inlineStr"/>
      <c r="S26" s="950" t="inlineStr"/>
      <c r="T26" s="950" t="inlineStr"/>
      <c r="U26" s="950" t="inlineStr"/>
      <c r="V26" s="950" t="inlineStr">
        <is>
          <t>0705 19 00</t>
        </is>
      </c>
      <c r="W26" s="950" t="inlineStr"/>
      <c r="X26" s="950" t="inlineStr"/>
      <c r="Y26" s="950" t="inlineStr"/>
      <c r="Z26" s="950" t="inlineStr"/>
      <c r="AA26" s="950" t="inlineStr"/>
      <c r="AB26" s="950" t="inlineStr"/>
      <c r="AC26" s="950" t="inlineStr"/>
    </row>
    <row r="27">
      <c r="A27" s="948" t="n">
        <v>5</v>
      </c>
      <c r="B27" s="948" t="inlineStr">
        <is>
          <t>Chicorées</t>
        </is>
      </c>
      <c r="C27" s="948" t="n">
        <v>1</v>
      </c>
      <c r="D27" s="948" t="inlineStr">
        <is>
          <t>Légumes feuillus et à tige</t>
        </is>
      </c>
      <c r="E27" s="948" t="inlineStr">
        <is>
          <t>Matière première</t>
        </is>
      </c>
      <c r="F27" s="948" t="inlineStr">
        <is>
          <t>Frais</t>
        </is>
      </c>
      <c r="G27" s="948" t="inlineStr"/>
      <c r="H27" s="948" t="inlineStr"/>
      <c r="I27" s="948" t="inlineStr">
        <is>
          <t>5</t>
        </is>
      </c>
      <c r="J27" s="948" t="inlineStr">
        <is>
          <t>5</t>
        </is>
      </c>
      <c r="K27" s="948" t="inlineStr"/>
      <c r="L27" s="948" t="inlineStr"/>
      <c r="M27" s="948" t="inlineStr"/>
      <c r="N27" s="948" t="inlineStr"/>
      <c r="O27" s="948" t="inlineStr"/>
      <c r="P27" s="948" t="inlineStr"/>
      <c r="Q27" s="948" t="inlineStr"/>
      <c r="R27" s="948" t="inlineStr"/>
      <c r="S27" s="948" t="inlineStr"/>
      <c r="T27" s="948" t="inlineStr"/>
      <c r="U27" s="948" t="inlineStr"/>
      <c r="V27" s="948" t="inlineStr"/>
      <c r="W27" s="948" t="inlineStr"/>
      <c r="X27" s="948" t="inlineStr"/>
      <c r="Y27" s="948" t="inlineStr"/>
      <c r="Z27" s="948" t="inlineStr"/>
      <c r="AA27" s="948" t="inlineStr"/>
      <c r="AB27" s="948" t="inlineStr"/>
      <c r="AC27" s="948" t="inlineStr"/>
    </row>
    <row r="28">
      <c r="A28" s="949" t="n">
        <v>6</v>
      </c>
      <c r="B28" s="949" t="inlineStr">
        <is>
          <t>Chicorées frisées</t>
        </is>
      </c>
      <c r="C28" s="949" t="n">
        <v>1</v>
      </c>
      <c r="D28" s="949" t="inlineStr">
        <is>
          <t>Légumes feuillus et à tige</t>
        </is>
      </c>
      <c r="E28" s="949" t="inlineStr">
        <is>
          <t>Matière première</t>
        </is>
      </c>
      <c r="F28" s="949" t="inlineStr">
        <is>
          <t>Frais</t>
        </is>
      </c>
      <c r="G28" s="949" t="inlineStr"/>
      <c r="H28" s="949" t="inlineStr">
        <is>
          <t>CTIFL</t>
        </is>
      </c>
      <c r="I28" s="949" t="inlineStr">
        <is>
          <t>6:7</t>
        </is>
      </c>
      <c r="J28" s="949" t="inlineStr">
        <is>
          <t>0</t>
        </is>
      </c>
      <c r="K28" s="949" t="inlineStr"/>
      <c r="L28" s="949" t="inlineStr"/>
      <c r="M28" s="949" t="inlineStr"/>
      <c r="N28" s="949" t="inlineStr"/>
      <c r="O28" s="949" t="inlineStr"/>
      <c r="P28" s="949" t="inlineStr"/>
      <c r="Q28" s="949" t="inlineStr"/>
      <c r="R28" s="949" t="inlineStr">
        <is>
          <t>Agreste</t>
        </is>
      </c>
      <c r="S28" s="949" t="inlineStr"/>
      <c r="T28" s="949" t="inlineStr"/>
      <c r="U28" s="949" t="inlineStr"/>
      <c r="V28" s="949" t="inlineStr"/>
      <c r="W28" s="949" t="inlineStr"/>
      <c r="X28" s="949" t="inlineStr"/>
      <c r="Y28" s="949" t="inlineStr"/>
      <c r="Z28" s="949" t="inlineStr"/>
      <c r="AA28" s="949" t="inlineStr"/>
      <c r="AB28" s="949" t="inlineStr"/>
      <c r="AC28" s="949" t="inlineStr"/>
    </row>
    <row r="29">
      <c r="A29" s="950" t="n">
        <v>6</v>
      </c>
      <c r="B29" s="950" t="inlineStr">
        <is>
          <t>Chicorées scaroles</t>
        </is>
      </c>
      <c r="C29" s="950" t="n">
        <v>1</v>
      </c>
      <c r="D29" s="950" t="inlineStr">
        <is>
          <t>Légumes feuillus et à tige</t>
        </is>
      </c>
      <c r="E29" s="950" t="inlineStr">
        <is>
          <t>Matière première</t>
        </is>
      </c>
      <c r="F29" s="950" t="inlineStr">
        <is>
          <t>Frais</t>
        </is>
      </c>
      <c r="G29" s="950" t="inlineStr"/>
      <c r="H29" s="950" t="inlineStr">
        <is>
          <t>CTIFL</t>
        </is>
      </c>
      <c r="I29" s="950" t="inlineStr">
        <is>
          <t>6:7</t>
        </is>
      </c>
      <c r="J29" s="950" t="inlineStr">
        <is>
          <t>0</t>
        </is>
      </c>
      <c r="K29" s="950" t="inlineStr"/>
      <c r="L29" s="950" t="inlineStr"/>
      <c r="M29" s="950" t="inlineStr"/>
      <c r="N29" s="950" t="inlineStr"/>
      <c r="O29" s="950" t="inlineStr"/>
      <c r="P29" s="950" t="inlineStr"/>
      <c r="Q29" s="950" t="inlineStr"/>
      <c r="R29" s="950" t="inlineStr">
        <is>
          <t>Agreste</t>
        </is>
      </c>
      <c r="S29" s="950" t="inlineStr"/>
      <c r="T29" s="950" t="inlineStr"/>
      <c r="U29" s="950" t="inlineStr"/>
      <c r="V29" s="950" t="inlineStr"/>
      <c r="W29" s="950" t="inlineStr"/>
      <c r="X29" s="950" t="inlineStr"/>
      <c r="Y29" s="950" t="inlineStr"/>
      <c r="Z29" s="950" t="inlineStr"/>
      <c r="AA29" s="950" t="inlineStr"/>
      <c r="AB29" s="950" t="inlineStr"/>
      <c r="AC29" s="950" t="inlineStr"/>
    </row>
    <row r="30">
      <c r="A30" s="948" t="n">
        <v>5</v>
      </c>
      <c r="B30" s="948" t="inlineStr">
        <is>
          <t>Épinards</t>
        </is>
      </c>
      <c r="C30" s="948" t="n">
        <v>1</v>
      </c>
      <c r="D30" s="948" t="inlineStr">
        <is>
          <t>Légumes feuillus et à tige</t>
        </is>
      </c>
      <c r="E30" s="948" t="inlineStr">
        <is>
          <t>Matière première</t>
        </is>
      </c>
      <c r="F30" s="948" t="inlineStr">
        <is>
          <t>Frais</t>
        </is>
      </c>
      <c r="G30" s="948" t="inlineStr"/>
      <c r="H30" s="948" t="inlineStr"/>
      <c r="I30" s="948" t="inlineStr">
        <is>
          <t>5:6:7</t>
        </is>
      </c>
      <c r="J30" s="948" t="inlineStr">
        <is>
          <t>5</t>
        </is>
      </c>
      <c r="K30" s="948" t="inlineStr"/>
      <c r="L30" s="948" t="inlineStr"/>
      <c r="M30" s="948" t="inlineStr"/>
      <c r="N30" s="948" t="inlineStr"/>
      <c r="O30" s="948" t="inlineStr"/>
      <c r="P30" s="948" t="inlineStr"/>
      <c r="Q30" s="948" t="inlineStr"/>
      <c r="R30" s="948" t="inlineStr"/>
      <c r="S30" s="948" t="inlineStr"/>
      <c r="T30" s="948" t="inlineStr"/>
      <c r="U30" s="948" t="inlineStr"/>
      <c r="V30" s="948" t="inlineStr"/>
      <c r="W30" s="948" t="inlineStr"/>
      <c r="X30" s="948" t="inlineStr"/>
      <c r="Y30" s="948" t="inlineStr"/>
      <c r="Z30" s="948" t="inlineStr"/>
      <c r="AA30" s="948" t="inlineStr"/>
      <c r="AB30" s="948" t="inlineStr"/>
      <c r="AC30" s="948" t="inlineStr"/>
    </row>
    <row r="31">
      <c r="A31" s="951" t="n">
        <v>5</v>
      </c>
      <c r="B31" s="951" t="inlineStr">
        <is>
          <t>Artichauts</t>
        </is>
      </c>
      <c r="C31" s="951" t="n">
        <v>1</v>
      </c>
      <c r="D31" s="951" t="inlineStr">
        <is>
          <t>Légumes feuillus et à tige</t>
        </is>
      </c>
      <c r="E31" s="951" t="inlineStr">
        <is>
          <t>Matière première</t>
        </is>
      </c>
      <c r="F31" s="951" t="inlineStr">
        <is>
          <t>Frais</t>
        </is>
      </c>
      <c r="G31" s="951" t="inlineStr"/>
      <c r="H31" s="951" t="inlineStr">
        <is>
          <t>CTIFL</t>
        </is>
      </c>
      <c r="I31" s="951" t="inlineStr">
        <is>
          <t>5:6:7</t>
        </is>
      </c>
      <c r="J31" s="951" t="inlineStr">
        <is>
          <t>5</t>
        </is>
      </c>
      <c r="K31" s="951" t="inlineStr"/>
      <c r="L31" s="951" t="inlineStr"/>
      <c r="M31" s="951" t="inlineStr"/>
      <c r="N31" s="951" t="inlineStr"/>
      <c r="O31" s="951" t="inlineStr"/>
      <c r="P31" s="951" t="inlineStr"/>
      <c r="Q31" s="951" t="inlineStr"/>
      <c r="R31" s="951" t="inlineStr"/>
      <c r="S31" s="951" t="inlineStr"/>
      <c r="T31" s="951" t="inlineStr"/>
      <c r="U31" s="951" t="inlineStr"/>
      <c r="V31" s="951" t="inlineStr"/>
      <c r="W31" s="951" t="inlineStr"/>
      <c r="X31" s="951" t="inlineStr"/>
      <c r="Y31" s="951" t="inlineStr"/>
      <c r="Z31" s="951" t="inlineStr"/>
      <c r="AA31" s="951" t="inlineStr"/>
      <c r="AB31" s="951" t="inlineStr"/>
      <c r="AC31" s="951" t="inlineStr"/>
    </row>
    <row r="32">
      <c r="A32" s="951" t="n">
        <v>5</v>
      </c>
      <c r="B32" s="951" t="inlineStr">
        <is>
          <t>Autres légumes à feuilles ou à tiges</t>
        </is>
      </c>
      <c r="C32" s="951" t="n">
        <v>1</v>
      </c>
      <c r="D32" s="951" t="inlineStr">
        <is>
          <t>Légumes feuillus et à tige</t>
        </is>
      </c>
      <c r="E32" s="951" t="inlineStr">
        <is>
          <t>Matière première</t>
        </is>
      </c>
      <c r="F32" s="951" t="inlineStr">
        <is>
          <t>Frais</t>
        </is>
      </c>
      <c r="G32" s="951" t="inlineStr"/>
      <c r="H32" s="951" t="inlineStr"/>
      <c r="I32" s="951" t="inlineStr">
        <is>
          <t>5</t>
        </is>
      </c>
      <c r="J32" s="951" t="inlineStr">
        <is>
          <t>0</t>
        </is>
      </c>
      <c r="K32" s="951" t="inlineStr"/>
      <c r="L32" s="951" t="inlineStr"/>
      <c r="M32" s="951" t="inlineStr"/>
      <c r="N32" s="951" t="inlineStr"/>
      <c r="O32" s="951" t="inlineStr"/>
      <c r="P32" s="951" t="inlineStr"/>
      <c r="Q32" s="951" t="inlineStr"/>
      <c r="R32" s="951" t="inlineStr">
        <is>
          <t>01.13.19 (une partie seulement)</t>
        </is>
      </c>
      <c r="S32" s="951" t="inlineStr"/>
      <c r="T32" s="951" t="inlineStr"/>
      <c r="U32" s="951" t="inlineStr"/>
      <c r="V32" s="951" t="inlineStr"/>
      <c r="W32" s="951" t="inlineStr"/>
      <c r="X32" s="951" t="inlineStr"/>
      <c r="Y32" s="951" t="inlineStr"/>
      <c r="Z32" s="951" t="inlineStr"/>
      <c r="AA32" s="951" t="inlineStr"/>
      <c r="AB32" s="951" t="inlineStr"/>
      <c r="AC32" s="951" t="inlineStr"/>
    </row>
    <row r="33">
      <c r="A33" s="949" t="n">
        <v>6</v>
      </c>
      <c r="B33" s="949" t="inlineStr">
        <is>
          <t>Salades</t>
        </is>
      </c>
      <c r="C33" s="949" t="n">
        <v>1</v>
      </c>
      <c r="D33" s="949" t="inlineStr">
        <is>
          <t>Légumes feuillus et à tige</t>
        </is>
      </c>
      <c r="E33" s="949" t="inlineStr">
        <is>
          <t>Matière première</t>
        </is>
      </c>
      <c r="F33" s="949" t="inlineStr">
        <is>
          <t>Frais</t>
        </is>
      </c>
      <c r="G33" s="949" t="inlineStr"/>
      <c r="H33" s="949" t="inlineStr"/>
      <c r="I33" s="949" t="inlineStr">
        <is>
          <t>6:7</t>
        </is>
      </c>
      <c r="J33" s="949" t="inlineStr">
        <is>
          <t>5</t>
        </is>
      </c>
      <c r="K33" s="949" t="inlineStr"/>
      <c r="L33" s="949" t="inlineStr"/>
      <c r="M33" s="949" t="inlineStr"/>
      <c r="N33" s="949" t="inlineStr"/>
      <c r="O33" s="949" t="inlineStr"/>
      <c r="P33" s="949" t="inlineStr"/>
      <c r="Q33" s="949" t="inlineStr"/>
      <c r="R33" s="949" t="inlineStr"/>
      <c r="S33" s="949" t="inlineStr"/>
      <c r="T33" s="949" t="inlineStr"/>
      <c r="U33" s="949" t="inlineStr"/>
      <c r="V33" s="949" t="inlineStr"/>
      <c r="W33" s="949" t="inlineStr"/>
      <c r="X33" s="949" t="inlineStr"/>
      <c r="Y33" s="949" t="inlineStr"/>
      <c r="Z33" s="949" t="inlineStr"/>
      <c r="AA33" s="949" t="inlineStr"/>
      <c r="AB33" s="949" t="inlineStr"/>
      <c r="AC33" s="949" t="inlineStr"/>
    </row>
    <row r="34">
      <c r="A34" s="952" t="n">
        <v>7</v>
      </c>
      <c r="B34" s="952" t="inlineStr">
        <is>
          <t>Cresson</t>
        </is>
      </c>
      <c r="C34" s="952" t="n">
        <v>1</v>
      </c>
      <c r="D34" s="952" t="inlineStr">
        <is>
          <t>Légumes feuillus et à tige</t>
        </is>
      </c>
      <c r="E34" s="952" t="inlineStr">
        <is>
          <t>Matière première</t>
        </is>
      </c>
      <c r="F34" s="952" t="inlineStr">
        <is>
          <t>Frais</t>
        </is>
      </c>
      <c r="G34" s="952" t="inlineStr"/>
      <c r="H34" s="952" t="inlineStr"/>
      <c r="I34" s="952" t="inlineStr">
        <is>
          <t>7</t>
        </is>
      </c>
      <c r="J34" s="952" t="inlineStr">
        <is>
          <t>0</t>
        </is>
      </c>
      <c r="K34" s="952" t="inlineStr"/>
      <c r="L34" s="952" t="inlineStr"/>
      <c r="M34" s="952" t="inlineStr"/>
      <c r="N34" s="952" t="inlineStr"/>
      <c r="O34" s="952" t="inlineStr"/>
      <c r="P34" s="952" t="inlineStr"/>
      <c r="Q34" s="952" t="inlineStr"/>
      <c r="R34" s="952" t="inlineStr">
        <is>
          <t>Agreste</t>
        </is>
      </c>
      <c r="S34" s="952" t="inlineStr"/>
      <c r="T34" s="952" t="inlineStr"/>
      <c r="U34" s="952" t="inlineStr"/>
      <c r="V34" s="952" t="inlineStr"/>
      <c r="W34" s="952" t="inlineStr"/>
      <c r="X34" s="952" t="inlineStr"/>
      <c r="Y34" s="952" t="inlineStr"/>
      <c r="Z34" s="952" t="inlineStr"/>
      <c r="AA34" s="952" t="inlineStr"/>
      <c r="AB34" s="952" t="inlineStr"/>
      <c r="AC34" s="952" t="inlineStr"/>
    </row>
    <row r="35">
      <c r="A35" s="953" t="n">
        <v>7</v>
      </c>
      <c r="B35" s="953" t="inlineStr">
        <is>
          <t>Mâche</t>
        </is>
      </c>
      <c r="C35" s="953" t="n">
        <v>1</v>
      </c>
      <c r="D35" s="953" t="inlineStr">
        <is>
          <t>Légumes feuillus et à tige</t>
        </is>
      </c>
      <c r="E35" s="953" t="inlineStr">
        <is>
          <t>Matière première</t>
        </is>
      </c>
      <c r="F35" s="953" t="inlineStr">
        <is>
          <t>Frais</t>
        </is>
      </c>
      <c r="G35" s="953" t="inlineStr"/>
      <c r="H35" s="953" t="inlineStr">
        <is>
          <t>CTIFL</t>
        </is>
      </c>
      <c r="I35" s="953" t="inlineStr">
        <is>
          <t>7</t>
        </is>
      </c>
      <c r="J35" s="953" t="inlineStr">
        <is>
          <t>0</t>
        </is>
      </c>
      <c r="K35" s="953" t="inlineStr"/>
      <c r="L35" s="953" t="inlineStr"/>
      <c r="M35" s="953" t="inlineStr"/>
      <c r="N35" s="953" t="inlineStr"/>
      <c r="O35" s="953" t="inlineStr"/>
      <c r="P35" s="953" t="inlineStr"/>
      <c r="Q35" s="953" t="inlineStr"/>
      <c r="R35" s="953" t="inlineStr">
        <is>
          <t>Agreste</t>
        </is>
      </c>
      <c r="S35" s="953" t="inlineStr"/>
      <c r="T35" s="953" t="inlineStr"/>
      <c r="U35" s="953" t="inlineStr"/>
      <c r="V35" s="953" t="inlineStr"/>
      <c r="W35" s="953" t="inlineStr"/>
      <c r="X35" s="953" t="inlineStr"/>
      <c r="Y35" s="953" t="inlineStr"/>
      <c r="Z35" s="953" t="inlineStr"/>
      <c r="AA35" s="953" t="inlineStr"/>
      <c r="AB35" s="953" t="inlineStr"/>
      <c r="AC35" s="953" t="inlineStr"/>
    </row>
    <row r="36">
      <c r="A36" s="953" t="n">
        <v>7</v>
      </c>
      <c r="B36" s="953" t="inlineStr">
        <is>
          <t>Autres salades, n.c.a.</t>
        </is>
      </c>
      <c r="C36" s="953" t="n">
        <v>1</v>
      </c>
      <c r="D36" s="953" t="inlineStr">
        <is>
          <t>Légumes feuillus et à tige</t>
        </is>
      </c>
      <c r="E36" s="953" t="inlineStr">
        <is>
          <t>Matière première</t>
        </is>
      </c>
      <c r="F36" s="953" t="inlineStr">
        <is>
          <t>Frais</t>
        </is>
      </c>
      <c r="G36" s="953" t="inlineStr"/>
      <c r="H36" s="953" t="inlineStr">
        <is>
          <t>CTIFL</t>
        </is>
      </c>
      <c r="I36" s="953" t="inlineStr">
        <is>
          <t>7</t>
        </is>
      </c>
      <c r="J36" s="953" t="inlineStr">
        <is>
          <t>0</t>
        </is>
      </c>
      <c r="K36" s="953" t="inlineStr"/>
      <c r="L36" s="953" t="inlineStr"/>
      <c r="M36" s="953" t="inlineStr"/>
      <c r="N36" s="953" t="inlineStr"/>
      <c r="O36" s="953" t="inlineStr"/>
      <c r="P36" s="953" t="inlineStr"/>
      <c r="Q36" s="953" t="inlineStr"/>
      <c r="R36" s="953" t="inlineStr">
        <is>
          <t>Agreste</t>
        </is>
      </c>
      <c r="S36" s="953" t="inlineStr"/>
      <c r="T36" s="953" t="inlineStr"/>
      <c r="U36" s="953" t="inlineStr"/>
      <c r="V36" s="953" t="inlineStr"/>
      <c r="W36" s="953" t="inlineStr"/>
      <c r="X36" s="953" t="inlineStr"/>
      <c r="Y36" s="953" t="inlineStr">
        <is>
          <t>CTIFL (Jeunes pousses)</t>
        </is>
      </c>
      <c r="Z36" s="953" t="inlineStr"/>
      <c r="AA36" s="953" t="inlineStr"/>
      <c r="AB36" s="953" t="inlineStr"/>
      <c r="AC36" s="953" t="inlineStr"/>
    </row>
    <row r="37">
      <c r="A37" s="949" t="n">
        <v>6</v>
      </c>
      <c r="B37" s="949" t="inlineStr">
        <is>
          <t>Endives</t>
        </is>
      </c>
      <c r="C37" s="949" t="n">
        <v>1</v>
      </c>
      <c r="D37" s="949" t="inlineStr">
        <is>
          <t>Légumes feuillus et à tige</t>
        </is>
      </c>
      <c r="E37" s="949" t="inlineStr">
        <is>
          <t>Matière première</t>
        </is>
      </c>
      <c r="F37" s="949" t="inlineStr">
        <is>
          <t>Frais</t>
        </is>
      </c>
      <c r="G37" s="949" t="inlineStr"/>
      <c r="H37" s="949" t="inlineStr">
        <is>
          <t>CTIFL</t>
        </is>
      </c>
      <c r="I37" s="949" t="inlineStr">
        <is>
          <t>6</t>
        </is>
      </c>
      <c r="J37" s="949" t="inlineStr">
        <is>
          <t>5</t>
        </is>
      </c>
      <c r="K37" s="949" t="inlineStr"/>
      <c r="L37" s="949" t="inlineStr"/>
      <c r="M37" s="949" t="inlineStr"/>
      <c r="N37" s="949" t="inlineStr"/>
      <c r="O37" s="949" t="inlineStr"/>
      <c r="P37" s="949" t="inlineStr"/>
      <c r="Q37" s="949" t="inlineStr"/>
      <c r="R37" s="949" t="inlineStr"/>
      <c r="S37" s="949" t="inlineStr"/>
      <c r="T37" s="949" t="inlineStr"/>
      <c r="U37" s="949" t="inlineStr"/>
      <c r="V37" s="949" t="inlineStr"/>
      <c r="W37" s="949" t="inlineStr"/>
      <c r="X37" s="949" t="inlineStr"/>
      <c r="Y37" s="949" t="inlineStr"/>
      <c r="Z37" s="949" t="inlineStr"/>
      <c r="AA37" s="949" t="inlineStr"/>
      <c r="AB37" s="949" t="inlineStr"/>
      <c r="AC37" s="949" t="inlineStr"/>
    </row>
    <row r="38">
      <c r="A38" s="952" t="n">
        <v>7</v>
      </c>
      <c r="B38" s="952" t="inlineStr">
        <is>
          <t>Endives chicons</t>
        </is>
      </c>
      <c r="C38" s="952" t="n">
        <v>1</v>
      </c>
      <c r="D38" s="952" t="inlineStr">
        <is>
          <t>Légumes feuillus et à tige</t>
        </is>
      </c>
      <c r="E38" s="952" t="inlineStr">
        <is>
          <t>Matière première</t>
        </is>
      </c>
      <c r="F38" s="952" t="inlineStr">
        <is>
          <t>Frais</t>
        </is>
      </c>
      <c r="G38" s="952" t="inlineStr"/>
      <c r="H38" s="952" t="inlineStr"/>
      <c r="I38" s="952" t="inlineStr">
        <is>
          <t>7</t>
        </is>
      </c>
      <c r="J38" s="952" t="inlineStr">
        <is>
          <t>0</t>
        </is>
      </c>
      <c r="K38" s="952" t="inlineStr"/>
      <c r="L38" s="952" t="inlineStr"/>
      <c r="M38" s="952" t="inlineStr"/>
      <c r="N38" s="952" t="inlineStr"/>
      <c r="O38" s="952" t="inlineStr"/>
      <c r="P38" s="952" t="inlineStr"/>
      <c r="Q38" s="952" t="inlineStr"/>
      <c r="R38" s="952" t="inlineStr">
        <is>
          <t>Agreste</t>
        </is>
      </c>
      <c r="S38" s="952" t="inlineStr"/>
      <c r="T38" s="952" t="inlineStr"/>
      <c r="U38" s="952" t="inlineStr"/>
      <c r="V38" s="952" t="inlineStr">
        <is>
          <t>0705 21 00</t>
        </is>
      </c>
      <c r="W38" s="952" t="inlineStr"/>
      <c r="X38" s="952" t="inlineStr"/>
      <c r="Y38" s="952" t="inlineStr"/>
      <c r="Z38" s="952" t="inlineStr"/>
      <c r="AA38" s="952" t="inlineStr"/>
      <c r="AB38" s="952" t="inlineStr"/>
      <c r="AC38" s="952" t="inlineStr"/>
    </row>
    <row r="39">
      <c r="A39" s="949" t="n">
        <v>6</v>
      </c>
      <c r="B39" s="949" t="inlineStr">
        <is>
          <t>Bettes et cardes</t>
        </is>
      </c>
      <c r="C39" s="949" t="n">
        <v>1</v>
      </c>
      <c r="D39" s="949" t="inlineStr">
        <is>
          <t>Légumes feuillus et à tige</t>
        </is>
      </c>
      <c r="E39" s="949" t="inlineStr">
        <is>
          <t>Matière première</t>
        </is>
      </c>
      <c r="F39" s="949" t="inlineStr">
        <is>
          <t>Frais</t>
        </is>
      </c>
      <c r="G39" s="949" t="inlineStr"/>
      <c r="H39" s="949" t="inlineStr"/>
      <c r="I39" s="949" t="inlineStr">
        <is>
          <t>6:7</t>
        </is>
      </c>
      <c r="J39" s="949" t="inlineStr">
        <is>
          <t>6</t>
        </is>
      </c>
      <c r="K39" s="949" t="inlineStr"/>
      <c r="L39" s="949" t="inlineStr"/>
      <c r="M39" s="949" t="inlineStr"/>
      <c r="N39" s="949" t="inlineStr"/>
      <c r="O39" s="949" t="inlineStr"/>
      <c r="P39" s="949" t="inlineStr"/>
      <c r="Q39" s="949" t="inlineStr"/>
      <c r="R39" s="949" t="inlineStr"/>
      <c r="S39" s="949" t="inlineStr"/>
      <c r="T39" s="949" t="inlineStr"/>
      <c r="U39" s="949" t="inlineStr"/>
      <c r="V39" s="949" t="inlineStr"/>
      <c r="W39" s="949" t="inlineStr"/>
      <c r="X39" s="949" t="inlineStr"/>
      <c r="Y39" s="949" t="inlineStr"/>
      <c r="Z39" s="949" t="inlineStr"/>
      <c r="AA39" s="949" t="inlineStr"/>
      <c r="AB39" s="949" t="inlineStr"/>
      <c r="AC39" s="949" t="inlineStr"/>
    </row>
    <row r="40">
      <c r="A40" s="950" t="n">
        <v>6</v>
      </c>
      <c r="B40" s="950" t="inlineStr">
        <is>
          <t>Brèdes</t>
        </is>
      </c>
      <c r="C40" s="950" t="n">
        <v>1</v>
      </c>
      <c r="D40" s="950" t="inlineStr">
        <is>
          <t>Légumes feuillus et à tige</t>
        </is>
      </c>
      <c r="E40" s="950" t="inlineStr">
        <is>
          <t>Matière première</t>
        </is>
      </c>
      <c r="F40" s="950" t="inlineStr">
        <is>
          <t>Frais</t>
        </is>
      </c>
      <c r="G40" s="950" t="inlineStr"/>
      <c r="H40" s="950" t="inlineStr"/>
      <c r="I40" s="950" t="inlineStr">
        <is>
          <t>6:7</t>
        </is>
      </c>
      <c r="J40" s="950" t="inlineStr">
        <is>
          <t>6</t>
        </is>
      </c>
      <c r="K40" s="950" t="inlineStr"/>
      <c r="L40" s="950" t="inlineStr"/>
      <c r="M40" s="950" t="inlineStr"/>
      <c r="N40" s="950" t="inlineStr"/>
      <c r="O40" s="950" t="inlineStr"/>
      <c r="P40" s="950" t="inlineStr"/>
      <c r="Q40" s="950" t="inlineStr"/>
      <c r="R40" s="950" t="inlineStr"/>
      <c r="S40" s="950" t="inlineStr"/>
      <c r="T40" s="950" t="inlineStr"/>
      <c r="U40" s="950" t="inlineStr"/>
      <c r="V40" s="950" t="inlineStr"/>
      <c r="W40" s="950" t="inlineStr"/>
      <c r="X40" s="950" t="inlineStr"/>
      <c r="Y40" s="950" t="inlineStr"/>
      <c r="Z40" s="950" t="inlineStr"/>
      <c r="AA40" s="950" t="inlineStr"/>
      <c r="AB40" s="950" t="inlineStr"/>
      <c r="AC40" s="950" t="inlineStr"/>
    </row>
    <row r="41">
      <c r="A41" s="950" t="n">
        <v>6</v>
      </c>
      <c r="B41" s="950" t="inlineStr">
        <is>
          <t>Persil</t>
        </is>
      </c>
      <c r="C41" s="950" t="n">
        <v>1</v>
      </c>
      <c r="D41" s="950" t="inlineStr">
        <is>
          <t>Légumes feuillus et à tige</t>
        </is>
      </c>
      <c r="E41" s="950" t="inlineStr">
        <is>
          <t>Matière première</t>
        </is>
      </c>
      <c r="F41" s="950" t="inlineStr">
        <is>
          <t>Frais</t>
        </is>
      </c>
      <c r="G41" s="950" t="inlineStr"/>
      <c r="H41" s="950" t="inlineStr"/>
      <c r="I41" s="950" t="inlineStr">
        <is>
          <t>6:7</t>
        </is>
      </c>
      <c r="J41" s="950" t="inlineStr">
        <is>
          <t>6</t>
        </is>
      </c>
      <c r="K41" s="950" t="inlineStr"/>
      <c r="L41" s="950" t="inlineStr"/>
      <c r="M41" s="950" t="inlineStr"/>
      <c r="N41" s="950" t="inlineStr"/>
      <c r="O41" s="950" t="inlineStr"/>
      <c r="P41" s="950" t="inlineStr"/>
      <c r="Q41" s="950" t="inlineStr"/>
      <c r="R41" s="950" t="inlineStr"/>
      <c r="S41" s="950" t="inlineStr"/>
      <c r="T41" s="950" t="inlineStr"/>
      <c r="U41" s="950" t="inlineStr"/>
      <c r="V41" s="950" t="inlineStr"/>
      <c r="W41" s="950" t="inlineStr"/>
      <c r="X41" s="950" t="inlineStr"/>
      <c r="Y41" s="950" t="inlineStr"/>
      <c r="Z41" s="950" t="inlineStr"/>
      <c r="AA41" s="950" t="inlineStr"/>
      <c r="AB41" s="950" t="inlineStr"/>
      <c r="AC41" s="950" t="inlineStr"/>
    </row>
    <row r="42">
      <c r="A42" s="950" t="n">
        <v>6</v>
      </c>
      <c r="B42" s="950" t="inlineStr">
        <is>
          <t>Fenouil</t>
        </is>
      </c>
      <c r="C42" s="950" t="n">
        <v>1</v>
      </c>
      <c r="D42" s="950" t="inlineStr">
        <is>
          <t>Légumes feuillus et à tige</t>
        </is>
      </c>
      <c r="E42" s="950" t="inlineStr">
        <is>
          <t>Matière première</t>
        </is>
      </c>
      <c r="F42" s="950" t="inlineStr">
        <is>
          <t>Frais</t>
        </is>
      </c>
      <c r="G42" s="950" t="inlineStr"/>
      <c r="H42" s="950" t="inlineStr"/>
      <c r="I42" s="950" t="inlineStr">
        <is>
          <t>6:7</t>
        </is>
      </c>
      <c r="J42" s="950" t="inlineStr">
        <is>
          <t>5</t>
        </is>
      </c>
      <c r="K42" s="950" t="inlineStr"/>
      <c r="L42" s="950" t="inlineStr"/>
      <c r="M42" s="950" t="inlineStr"/>
      <c r="N42" s="950" t="inlineStr"/>
      <c r="O42" s="950" t="inlineStr"/>
      <c r="P42" s="950" t="inlineStr"/>
      <c r="Q42" s="950" t="inlineStr"/>
      <c r="R42" s="950" t="inlineStr"/>
      <c r="S42" s="950" t="inlineStr"/>
      <c r="T42" s="950" t="inlineStr"/>
      <c r="U42" s="950" t="inlineStr"/>
      <c r="V42" s="950" t="inlineStr"/>
      <c r="W42" s="950" t="inlineStr"/>
      <c r="X42" s="950" t="inlineStr"/>
      <c r="Y42" s="950" t="inlineStr"/>
      <c r="Z42" s="950" t="inlineStr"/>
      <c r="AA42" s="950" t="inlineStr"/>
      <c r="AB42" s="950" t="inlineStr"/>
      <c r="AC42" s="950" t="inlineStr"/>
    </row>
    <row r="43">
      <c r="A43" s="947" t="n">
        <v>4</v>
      </c>
      <c r="B43" s="947" t="inlineStr">
        <is>
          <t>Melons</t>
        </is>
      </c>
      <c r="C43" s="947" t="n">
        <v>1</v>
      </c>
      <c r="D43" s="947" t="inlineStr">
        <is>
          <t>Légumes cultivés pour le fruit</t>
        </is>
      </c>
      <c r="E43" s="947" t="inlineStr">
        <is>
          <t>Matière première</t>
        </is>
      </c>
      <c r="F43" s="947" t="inlineStr">
        <is>
          <t>Frais</t>
        </is>
      </c>
      <c r="G43" s="947" t="inlineStr"/>
      <c r="H43" s="947" t="inlineStr"/>
      <c r="I43" s="947" t="inlineStr">
        <is>
          <t>4</t>
        </is>
      </c>
      <c r="J43" s="947" t="inlineStr">
        <is>
          <t>0</t>
        </is>
      </c>
      <c r="K43" s="947" t="inlineStr"/>
      <c r="L43" s="947" t="inlineStr"/>
      <c r="M43" s="947" t="inlineStr"/>
      <c r="N43" s="947" t="inlineStr"/>
      <c r="O43" s="947" t="inlineStr"/>
      <c r="P43" s="947" t="inlineStr"/>
      <c r="Q43" s="947" t="inlineStr"/>
      <c r="R43" s="947" t="inlineStr">
        <is>
          <t>01.13.2</t>
        </is>
      </c>
      <c r="S43" s="947" t="inlineStr"/>
      <c r="T43" s="947" t="inlineStr"/>
      <c r="U43" s="947" t="inlineStr"/>
      <c r="V43" s="947" t="inlineStr"/>
      <c r="W43" s="947" t="inlineStr"/>
      <c r="X43" s="947" t="inlineStr"/>
      <c r="Y43" s="947" t="inlineStr"/>
      <c r="Z43" s="947" t="inlineStr"/>
      <c r="AA43" s="947" t="inlineStr"/>
      <c r="AB43" s="947" t="inlineStr"/>
      <c r="AC43" s="947" t="inlineStr"/>
    </row>
    <row r="44">
      <c r="A44" s="948" t="n">
        <v>5</v>
      </c>
      <c r="B44" s="948" t="inlineStr">
        <is>
          <t>Pastèques</t>
        </is>
      </c>
      <c r="C44" s="948" t="n">
        <v>1</v>
      </c>
      <c r="D44" s="948" t="inlineStr">
        <is>
          <t>Légumes cultivés pour le fruit</t>
        </is>
      </c>
      <c r="E44" s="948" t="inlineStr">
        <is>
          <t>Matière première</t>
        </is>
      </c>
      <c r="F44" s="948" t="inlineStr">
        <is>
          <t>Frais</t>
        </is>
      </c>
      <c r="G44" s="948" t="inlineStr"/>
      <c r="H44" s="948" t="inlineStr">
        <is>
          <t>CTIFL</t>
        </is>
      </c>
      <c r="I44" s="948" t="inlineStr">
        <is>
          <t>5:6:7</t>
        </is>
      </c>
      <c r="J44" s="948" t="inlineStr">
        <is>
          <t>6</t>
        </is>
      </c>
      <c r="K44" s="948" t="inlineStr"/>
      <c r="L44" s="948" t="inlineStr"/>
      <c r="M44" s="948" t="inlineStr"/>
      <c r="N44" s="948" t="inlineStr"/>
      <c r="O44" s="948" t="inlineStr"/>
      <c r="P44" s="948" t="inlineStr"/>
      <c r="Q44" s="948" t="inlineStr"/>
      <c r="R44" s="948" t="inlineStr"/>
      <c r="S44" s="948" t="inlineStr"/>
      <c r="T44" s="948" t="inlineStr"/>
      <c r="U44" s="948" t="inlineStr"/>
      <c r="V44" s="948" t="inlineStr"/>
      <c r="W44" s="948" t="inlineStr"/>
      <c r="X44" s="948" t="inlineStr"/>
      <c r="Y44" s="948" t="inlineStr"/>
      <c r="Z44" s="948" t="inlineStr"/>
      <c r="AA44" s="948" t="inlineStr"/>
      <c r="AB44" s="948" t="inlineStr"/>
      <c r="AC44" s="948" t="inlineStr"/>
    </row>
    <row r="45">
      <c r="A45" s="951" t="n">
        <v>5</v>
      </c>
      <c r="B45" s="951" t="inlineStr">
        <is>
          <t>Autres melons</t>
        </is>
      </c>
      <c r="C45" s="951" t="n">
        <v>1</v>
      </c>
      <c r="D45" s="951" t="inlineStr">
        <is>
          <t>Légumes cultivés pour le fruit</t>
        </is>
      </c>
      <c r="E45" s="951" t="inlineStr">
        <is>
          <t>Matière première</t>
        </is>
      </c>
      <c r="F45" s="951" t="inlineStr">
        <is>
          <t>Frais</t>
        </is>
      </c>
      <c r="G45" s="951" t="inlineStr"/>
      <c r="H45" s="951" t="inlineStr">
        <is>
          <t>CTIFL</t>
        </is>
      </c>
      <c r="I45" s="951" t="inlineStr">
        <is>
          <t>5</t>
        </is>
      </c>
      <c r="J45" s="951" t="inlineStr">
        <is>
          <t>6</t>
        </is>
      </c>
      <c r="K45" s="951" t="inlineStr"/>
      <c r="L45" s="951" t="inlineStr"/>
      <c r="M45" s="951" t="inlineStr"/>
      <c r="N45" s="951" t="inlineStr"/>
      <c r="O45" s="951" t="inlineStr"/>
      <c r="P45" s="951" t="inlineStr"/>
      <c r="Q45" s="951" t="inlineStr"/>
      <c r="R45" s="951" t="inlineStr"/>
      <c r="S45" s="951" t="inlineStr"/>
      <c r="T45" s="951" t="inlineStr"/>
      <c r="U45" s="951" t="inlineStr"/>
      <c r="V45" s="951" t="inlineStr"/>
      <c r="W45" s="951" t="inlineStr"/>
      <c r="X45" s="951" t="inlineStr"/>
      <c r="Y45" s="951" t="inlineStr"/>
      <c r="Z45" s="951" t="inlineStr"/>
      <c r="AA45" s="951" t="inlineStr"/>
      <c r="AB45" s="951" t="inlineStr"/>
      <c r="AC45" s="951" t="inlineStr"/>
    </row>
    <row r="46">
      <c r="A46" s="949" t="n">
        <v>6</v>
      </c>
      <c r="B46" s="949" t="inlineStr">
        <is>
          <t>Cantaloups et autres melons sous serres</t>
        </is>
      </c>
      <c r="C46" s="949" t="n">
        <v>1</v>
      </c>
      <c r="D46" s="949" t="inlineStr">
        <is>
          <t>Légumes cultivés pour le fruit</t>
        </is>
      </c>
      <c r="E46" s="949" t="inlineStr">
        <is>
          <t>Matière première</t>
        </is>
      </c>
      <c r="F46" s="949" t="inlineStr">
        <is>
          <t>Frais</t>
        </is>
      </c>
      <c r="G46" s="949" t="inlineStr"/>
      <c r="H46" s="949" t="inlineStr"/>
      <c r="I46" s="949" t="inlineStr">
        <is>
          <t>6:7</t>
        </is>
      </c>
      <c r="J46" s="949" t="inlineStr">
        <is>
          <t>0</t>
        </is>
      </c>
      <c r="K46" s="949" t="inlineStr"/>
      <c r="L46" s="949" t="inlineStr"/>
      <c r="M46" s="949" t="inlineStr"/>
      <c r="N46" s="949" t="inlineStr"/>
      <c r="O46" s="949" t="inlineStr"/>
      <c r="P46" s="949" t="inlineStr"/>
      <c r="Q46" s="949" t="inlineStr"/>
      <c r="R46" s="949" t="inlineStr">
        <is>
          <t>Agreste</t>
        </is>
      </c>
      <c r="S46" s="949" t="inlineStr"/>
      <c r="T46" s="949" t="inlineStr"/>
      <c r="U46" s="949" t="inlineStr"/>
      <c r="V46" s="949" t="inlineStr"/>
      <c r="W46" s="949" t="inlineStr"/>
      <c r="X46" s="949" t="inlineStr"/>
      <c r="Y46" s="949" t="inlineStr"/>
      <c r="Z46" s="949" t="inlineStr"/>
      <c r="AA46" s="949" t="inlineStr"/>
      <c r="AB46" s="949" t="inlineStr"/>
      <c r="AC46" s="949" t="inlineStr"/>
    </row>
    <row r="47">
      <c r="A47" s="950" t="n">
        <v>6</v>
      </c>
      <c r="B47" s="950" t="inlineStr">
        <is>
          <t>Cantaloups et autres melons en plein air</t>
        </is>
      </c>
      <c r="C47" s="950" t="n">
        <v>1</v>
      </c>
      <c r="D47" s="950" t="inlineStr">
        <is>
          <t>Légumes cultivés pour le fruit</t>
        </is>
      </c>
      <c r="E47" s="950" t="inlineStr">
        <is>
          <t>Matière première</t>
        </is>
      </c>
      <c r="F47" s="950" t="inlineStr">
        <is>
          <t>Frais</t>
        </is>
      </c>
      <c r="G47" s="950" t="inlineStr"/>
      <c r="H47" s="950" t="inlineStr"/>
      <c r="I47" s="950" t="inlineStr">
        <is>
          <t>6:7</t>
        </is>
      </c>
      <c r="J47" s="950" t="inlineStr">
        <is>
          <t>0</t>
        </is>
      </c>
      <c r="K47" s="950" t="inlineStr"/>
      <c r="L47" s="950" t="inlineStr"/>
      <c r="M47" s="950" t="inlineStr"/>
      <c r="N47" s="950" t="inlineStr"/>
      <c r="O47" s="950" t="inlineStr"/>
      <c r="P47" s="950" t="inlineStr"/>
      <c r="Q47" s="950" t="inlineStr"/>
      <c r="R47" s="950" t="inlineStr">
        <is>
          <t>Agreste</t>
        </is>
      </c>
      <c r="S47" s="950" t="inlineStr"/>
      <c r="T47" s="950" t="inlineStr"/>
      <c r="U47" s="950" t="inlineStr"/>
      <c r="V47" s="950" t="inlineStr"/>
      <c r="W47" s="950" t="inlineStr"/>
      <c r="X47" s="950" t="inlineStr"/>
      <c r="Y47" s="950" t="inlineStr"/>
      <c r="Z47" s="950" t="inlineStr"/>
      <c r="AA47" s="950" t="inlineStr"/>
      <c r="AB47" s="950" t="inlineStr"/>
      <c r="AC47" s="950" t="inlineStr"/>
    </row>
    <row r="48">
      <c r="A48" s="947" t="n">
        <v>4</v>
      </c>
      <c r="B48" s="947" t="inlineStr">
        <is>
          <t>Autres légumes à fruits</t>
        </is>
      </c>
      <c r="C48" s="947" t="n">
        <v>1</v>
      </c>
      <c r="D48" s="947" t="inlineStr">
        <is>
          <t>Légumes cultivés pour le fruit:Autres légumes frais</t>
        </is>
      </c>
      <c r="E48" s="947" t="inlineStr">
        <is>
          <t>Matière première</t>
        </is>
      </c>
      <c r="F48" s="947" t="inlineStr">
        <is>
          <t>Frais</t>
        </is>
      </c>
      <c r="G48" s="947" t="inlineStr"/>
      <c r="H48" s="947" t="inlineStr">
        <is>
          <t>CTIFL</t>
        </is>
      </c>
      <c r="I48" s="947" t="inlineStr">
        <is>
          <t>4</t>
        </is>
      </c>
      <c r="J48" s="947" t="inlineStr">
        <is>
          <t>0</t>
        </is>
      </c>
      <c r="K48" s="947" t="inlineStr"/>
      <c r="L48" s="947" t="inlineStr"/>
      <c r="M48" s="947" t="inlineStr"/>
      <c r="N48" s="947" t="inlineStr"/>
      <c r="O48" s="947" t="inlineStr"/>
      <c r="P48" s="947" t="inlineStr"/>
      <c r="Q48" s="947" t="inlineStr"/>
      <c r="R48" s="947" t="inlineStr">
        <is>
          <t>01.13.3</t>
        </is>
      </c>
      <c r="S48" s="947" t="inlineStr"/>
      <c r="T48" s="947" t="inlineStr"/>
      <c r="U48" s="947" t="inlineStr"/>
      <c r="V48" s="947" t="inlineStr"/>
      <c r="W48" s="947" t="inlineStr"/>
      <c r="X48" s="947" t="inlineStr"/>
      <c r="Y48" s="947" t="inlineStr"/>
      <c r="Z48" s="947" t="inlineStr"/>
      <c r="AA48" s="947" t="inlineStr"/>
      <c r="AB48" s="947" t="inlineStr"/>
      <c r="AC48" s="947" t="inlineStr"/>
    </row>
    <row r="49">
      <c r="A49" s="948" t="n">
        <v>5</v>
      </c>
      <c r="B49" s="948" t="inlineStr">
        <is>
          <t>Piments et poivrons verts</t>
        </is>
      </c>
      <c r="C49" s="948" t="n">
        <v>1</v>
      </c>
      <c r="D49" s="948" t="inlineStr">
        <is>
          <t>Légumes cultivés pour le fruit</t>
        </is>
      </c>
      <c r="E49" s="948" t="inlineStr">
        <is>
          <t>Matière première</t>
        </is>
      </c>
      <c r="F49" s="948" t="inlineStr">
        <is>
          <t>Frais</t>
        </is>
      </c>
      <c r="G49" s="948" t="inlineStr"/>
      <c r="H49" s="948" t="inlineStr"/>
      <c r="I49" s="948" t="inlineStr">
        <is>
          <t>5:6:7</t>
        </is>
      </c>
      <c r="J49" s="948" t="inlineStr">
        <is>
          <t>6</t>
        </is>
      </c>
      <c r="K49" s="948" t="inlineStr"/>
      <c r="L49" s="948" t="inlineStr"/>
      <c r="M49" s="948" t="inlineStr"/>
      <c r="N49" s="948" t="inlineStr"/>
      <c r="O49" s="948" t="inlineStr"/>
      <c r="P49" s="948" t="inlineStr"/>
      <c r="Q49" s="948" t="inlineStr"/>
      <c r="R49" s="948" t="inlineStr"/>
      <c r="S49" s="948" t="inlineStr"/>
      <c r="T49" s="948" t="inlineStr"/>
      <c r="U49" s="948" t="inlineStr"/>
      <c r="V49" s="948" t="inlineStr"/>
      <c r="W49" s="948" t="inlineStr"/>
      <c r="X49" s="948" t="inlineStr"/>
      <c r="Y49" s="948" t="inlineStr"/>
      <c r="Z49" s="948" t="inlineStr"/>
      <c r="AA49" s="948" t="inlineStr"/>
      <c r="AB49" s="948" t="inlineStr"/>
      <c r="AC49" s="948" t="inlineStr"/>
    </row>
    <row r="50">
      <c r="A50" s="951" t="n">
        <v>5</v>
      </c>
      <c r="B50" s="951" t="inlineStr">
        <is>
          <t>Concombres et cornichons</t>
        </is>
      </c>
      <c r="C50" s="951" t="n">
        <v>1</v>
      </c>
      <c r="D50" s="951" t="inlineStr">
        <is>
          <t>Légumes cultivés pour le fruit</t>
        </is>
      </c>
      <c r="E50" s="951" t="inlineStr">
        <is>
          <t>Matière première</t>
        </is>
      </c>
      <c r="F50" s="951" t="inlineStr">
        <is>
          <t>Frais</t>
        </is>
      </c>
      <c r="G50" s="951" t="inlineStr"/>
      <c r="H50" s="951" t="inlineStr"/>
      <c r="I50" s="951" t="inlineStr">
        <is>
          <t>5</t>
        </is>
      </c>
      <c r="J50" s="951" t="inlineStr">
        <is>
          <t>0</t>
        </is>
      </c>
      <c r="K50" s="951" t="inlineStr"/>
      <c r="L50" s="951" t="inlineStr"/>
      <c r="M50" s="951" t="inlineStr"/>
      <c r="N50" s="951" t="inlineStr"/>
      <c r="O50" s="951" t="inlineStr"/>
      <c r="P50" s="951" t="inlineStr"/>
      <c r="Q50" s="951" t="inlineStr"/>
      <c r="R50" s="951" t="inlineStr">
        <is>
          <t>01.13.32</t>
        </is>
      </c>
      <c r="S50" s="951" t="inlineStr"/>
      <c r="T50" s="951" t="inlineStr"/>
      <c r="U50" s="951" t="inlineStr"/>
      <c r="V50" s="951" t="inlineStr">
        <is>
          <t>0707 00</t>
        </is>
      </c>
      <c r="W50" s="951" t="inlineStr"/>
      <c r="X50" s="951" t="inlineStr"/>
      <c r="Y50" s="951" t="inlineStr"/>
      <c r="Z50" s="951" t="inlineStr"/>
      <c r="AA50" s="951" t="inlineStr"/>
      <c r="AB50" s="951" t="inlineStr"/>
      <c r="AC50" s="951" t="inlineStr"/>
    </row>
    <row r="51">
      <c r="A51" s="949" t="n">
        <v>6</v>
      </c>
      <c r="B51" s="949" t="inlineStr">
        <is>
          <t>Concombres</t>
        </is>
      </c>
      <c r="C51" s="949" t="n">
        <v>1</v>
      </c>
      <c r="D51" s="949" t="inlineStr">
        <is>
          <t>Légumes cultivés pour le fruit</t>
        </is>
      </c>
      <c r="E51" s="949" t="inlineStr">
        <is>
          <t>Matière première</t>
        </is>
      </c>
      <c r="F51" s="949" t="inlineStr">
        <is>
          <t>Frais</t>
        </is>
      </c>
      <c r="G51" s="949" t="inlineStr"/>
      <c r="H51" s="949" t="inlineStr">
        <is>
          <t>CTIFL</t>
        </is>
      </c>
      <c r="I51" s="949" t="inlineStr">
        <is>
          <t>6</t>
        </is>
      </c>
      <c r="J51" s="949" t="inlineStr">
        <is>
          <t>5</t>
        </is>
      </c>
      <c r="K51" s="949" t="inlineStr"/>
      <c r="L51" s="949" t="inlineStr"/>
      <c r="M51" s="949" t="inlineStr"/>
      <c r="N51" s="949" t="inlineStr"/>
      <c r="O51" s="949" t="inlineStr"/>
      <c r="P51" s="949" t="inlineStr"/>
      <c r="Q51" s="949" t="inlineStr"/>
      <c r="R51" s="949" t="inlineStr"/>
      <c r="S51" s="949" t="inlineStr"/>
      <c r="T51" s="949" t="inlineStr"/>
      <c r="U51" s="949" t="inlineStr"/>
      <c r="V51" s="949" t="inlineStr"/>
      <c r="W51" s="949" t="inlineStr"/>
      <c r="X51" s="949" t="inlineStr"/>
      <c r="Y51" s="949" t="inlineStr"/>
      <c r="Z51" s="949" t="inlineStr"/>
      <c r="AA51" s="949" t="inlineStr"/>
      <c r="AB51" s="949" t="inlineStr"/>
      <c r="AC51" s="949" t="inlineStr"/>
    </row>
    <row r="52">
      <c r="A52" s="952" t="n">
        <v>7</v>
      </c>
      <c r="B52" s="952" t="inlineStr">
        <is>
          <t>Concombre sous serres</t>
        </is>
      </c>
      <c r="C52" s="952" t="n">
        <v>1</v>
      </c>
      <c r="D52" s="952" t="inlineStr">
        <is>
          <t>Légumes cultivés pour le fruit</t>
        </is>
      </c>
      <c r="E52" s="952" t="inlineStr">
        <is>
          <t>Matière première</t>
        </is>
      </c>
      <c r="F52" s="952" t="inlineStr">
        <is>
          <t>Frais</t>
        </is>
      </c>
      <c r="G52" s="952" t="inlineStr"/>
      <c r="H52" s="952" t="inlineStr"/>
      <c r="I52" s="952" t="inlineStr">
        <is>
          <t>7</t>
        </is>
      </c>
      <c r="J52" s="952" t="inlineStr">
        <is>
          <t>0</t>
        </is>
      </c>
      <c r="K52" s="952" t="inlineStr"/>
      <c r="L52" s="952" t="inlineStr"/>
      <c r="M52" s="952" t="inlineStr"/>
      <c r="N52" s="952" t="inlineStr"/>
      <c r="O52" s="952" t="inlineStr"/>
      <c r="P52" s="952" t="inlineStr"/>
      <c r="Q52" s="952" t="inlineStr"/>
      <c r="R52" s="952" t="inlineStr">
        <is>
          <t>Agreste</t>
        </is>
      </c>
      <c r="S52" s="952" t="inlineStr"/>
      <c r="T52" s="952" t="inlineStr"/>
      <c r="U52" s="952" t="inlineStr"/>
      <c r="V52" s="952" t="inlineStr"/>
      <c r="W52" s="952" t="inlineStr"/>
      <c r="X52" s="952" t="inlineStr"/>
      <c r="Y52" s="952" t="inlineStr"/>
      <c r="Z52" s="952" t="inlineStr"/>
      <c r="AA52" s="952" t="inlineStr"/>
      <c r="AB52" s="952" t="inlineStr"/>
      <c r="AC52" s="952" t="inlineStr"/>
    </row>
    <row r="53">
      <c r="A53" s="953" t="n">
        <v>7</v>
      </c>
      <c r="B53" s="953" t="inlineStr">
        <is>
          <t>Concombre en plein air</t>
        </is>
      </c>
      <c r="C53" s="953" t="n">
        <v>1</v>
      </c>
      <c r="D53" s="953" t="inlineStr">
        <is>
          <t>Légumes cultivés pour le fruit</t>
        </is>
      </c>
      <c r="E53" s="953" t="inlineStr">
        <is>
          <t>Matière première</t>
        </is>
      </c>
      <c r="F53" s="953" t="inlineStr">
        <is>
          <t>Frais</t>
        </is>
      </c>
      <c r="G53" s="953" t="inlineStr"/>
      <c r="H53" s="953" t="inlineStr"/>
      <c r="I53" s="953" t="inlineStr">
        <is>
          <t>7</t>
        </is>
      </c>
      <c r="J53" s="953" t="inlineStr">
        <is>
          <t>0</t>
        </is>
      </c>
      <c r="K53" s="953" t="inlineStr"/>
      <c r="L53" s="953" t="inlineStr"/>
      <c r="M53" s="953" t="inlineStr"/>
      <c r="N53" s="953" t="inlineStr"/>
      <c r="O53" s="953" t="inlineStr"/>
      <c r="P53" s="953" t="inlineStr"/>
      <c r="Q53" s="953" t="inlineStr"/>
      <c r="R53" s="953" t="inlineStr">
        <is>
          <t>Agreste</t>
        </is>
      </c>
      <c r="S53" s="953" t="inlineStr"/>
      <c r="T53" s="953" t="inlineStr"/>
      <c r="U53" s="953" t="inlineStr"/>
      <c r="V53" s="953" t="inlineStr"/>
      <c r="W53" s="953" t="inlineStr"/>
      <c r="X53" s="953" t="inlineStr"/>
      <c r="Y53" s="953" t="inlineStr"/>
      <c r="Z53" s="953" t="inlineStr"/>
      <c r="AA53" s="953" t="inlineStr"/>
      <c r="AB53" s="953" t="inlineStr"/>
      <c r="AC53" s="953" t="inlineStr"/>
    </row>
    <row r="54">
      <c r="A54" s="949" t="n">
        <v>6</v>
      </c>
      <c r="B54" s="949" t="inlineStr">
        <is>
          <t>Cornichons</t>
        </is>
      </c>
      <c r="C54" s="949" t="n">
        <v>1</v>
      </c>
      <c r="D54" s="949" t="inlineStr">
        <is>
          <t>Légumes cultivés pour le fruit</t>
        </is>
      </c>
      <c r="E54" s="949" t="inlineStr">
        <is>
          <t>Matière première</t>
        </is>
      </c>
      <c r="F54" s="949" t="inlineStr">
        <is>
          <t>Frais</t>
        </is>
      </c>
      <c r="G54" s="949" t="inlineStr"/>
      <c r="H54" s="949" t="inlineStr"/>
      <c r="I54" s="949" t="inlineStr">
        <is>
          <t>6:7</t>
        </is>
      </c>
      <c r="J54" s="949" t="inlineStr">
        <is>
          <t>6</t>
        </is>
      </c>
      <c r="K54" s="949" t="inlineStr"/>
      <c r="L54" s="949" t="inlineStr"/>
      <c r="M54" s="949" t="inlineStr"/>
      <c r="N54" s="949" t="inlineStr"/>
      <c r="O54" s="949" t="inlineStr"/>
      <c r="P54" s="949" t="inlineStr"/>
      <c r="Q54" s="949" t="inlineStr"/>
      <c r="R54" s="949" t="inlineStr"/>
      <c r="S54" s="949" t="inlineStr"/>
      <c r="T54" s="949" t="inlineStr"/>
      <c r="U54" s="949" t="inlineStr"/>
      <c r="V54" s="949" t="inlineStr"/>
      <c r="W54" s="949" t="inlineStr"/>
      <c r="X54" s="949" t="inlineStr"/>
      <c r="Y54" s="949" t="inlineStr"/>
      <c r="Z54" s="949" t="inlineStr"/>
      <c r="AA54" s="949" t="inlineStr"/>
      <c r="AB54" s="949" t="inlineStr"/>
      <c r="AC54" s="949" t="inlineStr"/>
    </row>
    <row r="55">
      <c r="A55" s="948" t="n">
        <v>5</v>
      </c>
      <c r="B55" s="948" t="inlineStr">
        <is>
          <t>Aubergines</t>
        </is>
      </c>
      <c r="C55" s="948" t="n">
        <v>1</v>
      </c>
      <c r="D55" s="948" t="inlineStr">
        <is>
          <t>Légumes cultivés pour le fruit</t>
        </is>
      </c>
      <c r="E55" s="948" t="inlineStr">
        <is>
          <t>Matière première</t>
        </is>
      </c>
      <c r="F55" s="948" t="inlineStr">
        <is>
          <t>Frais</t>
        </is>
      </c>
      <c r="G55" s="948" t="inlineStr"/>
      <c r="H55" s="948" t="inlineStr">
        <is>
          <t>CTIFL</t>
        </is>
      </c>
      <c r="I55" s="948" t="inlineStr">
        <is>
          <t>5:6:7</t>
        </is>
      </c>
      <c r="J55" s="948" t="inlineStr">
        <is>
          <t>5</t>
        </is>
      </c>
      <c r="K55" s="948" t="inlineStr"/>
      <c r="L55" s="948" t="inlineStr"/>
      <c r="M55" s="948" t="inlineStr"/>
      <c r="N55" s="948" t="inlineStr"/>
      <c r="O55" s="948" t="inlineStr"/>
      <c r="P55" s="948" t="inlineStr"/>
      <c r="Q55" s="948" t="inlineStr"/>
      <c r="R55" s="948" t="inlineStr"/>
      <c r="S55" s="948" t="inlineStr"/>
      <c r="T55" s="948" t="inlineStr"/>
      <c r="U55" s="948" t="inlineStr"/>
      <c r="V55" s="948" t="inlineStr"/>
      <c r="W55" s="948" t="inlineStr"/>
      <c r="X55" s="948" t="inlineStr"/>
      <c r="Y55" s="948" t="inlineStr"/>
      <c r="Z55" s="948" t="inlineStr"/>
      <c r="AA55" s="948" t="inlineStr"/>
      <c r="AB55" s="948" t="inlineStr"/>
      <c r="AC55" s="948" t="inlineStr"/>
    </row>
    <row r="56">
      <c r="A56" s="951" t="n">
        <v>5</v>
      </c>
      <c r="B56" s="951" t="inlineStr">
        <is>
          <t>Tomates</t>
        </is>
      </c>
      <c r="C56" s="951" t="n">
        <v>1</v>
      </c>
      <c r="D56" s="951" t="inlineStr">
        <is>
          <t>Légumes cultivés pour le fruit</t>
        </is>
      </c>
      <c r="E56" s="951" t="inlineStr">
        <is>
          <t>Matière première</t>
        </is>
      </c>
      <c r="F56" s="951" t="inlineStr">
        <is>
          <t>Frais</t>
        </is>
      </c>
      <c r="G56" s="951" t="inlineStr"/>
      <c r="H56" s="951" t="inlineStr">
        <is>
          <t>CTIFL</t>
        </is>
      </c>
      <c r="I56" s="951" t="inlineStr">
        <is>
          <t>5</t>
        </is>
      </c>
      <c r="J56" s="951" t="inlineStr">
        <is>
          <t>5</t>
        </is>
      </c>
      <c r="K56" s="951" t="inlineStr"/>
      <c r="L56" s="951" t="inlineStr"/>
      <c r="M56" s="951" t="inlineStr"/>
      <c r="N56" s="951" t="inlineStr"/>
      <c r="O56" s="951" t="inlineStr"/>
      <c r="P56" s="951" t="inlineStr"/>
      <c r="Q56" s="951" t="inlineStr"/>
      <c r="R56" s="951" t="inlineStr"/>
      <c r="S56" s="951" t="inlineStr"/>
      <c r="T56" s="951" t="inlineStr"/>
      <c r="U56" s="951" t="inlineStr"/>
      <c r="V56" s="951" t="inlineStr"/>
      <c r="W56" s="951" t="inlineStr"/>
      <c r="X56" s="951" t="inlineStr"/>
      <c r="Y56" s="951" t="inlineStr"/>
      <c r="Z56" s="951" t="inlineStr"/>
      <c r="AA56" s="951" t="inlineStr"/>
      <c r="AB56" s="951" t="inlineStr"/>
      <c r="AC56" s="951" t="inlineStr"/>
    </row>
    <row r="57">
      <c r="A57" s="949" t="n">
        <v>6</v>
      </c>
      <c r="B57" s="949" t="inlineStr">
        <is>
          <t>Tomates sous serres</t>
        </is>
      </c>
      <c r="C57" s="949" t="n">
        <v>1</v>
      </c>
      <c r="D57" s="949" t="inlineStr">
        <is>
          <t>Légumes cultivés pour le fruit</t>
        </is>
      </c>
      <c r="E57" s="949" t="inlineStr">
        <is>
          <t>Matière première</t>
        </is>
      </c>
      <c r="F57" s="949" t="inlineStr">
        <is>
          <t>Frais</t>
        </is>
      </c>
      <c r="G57" s="949" t="inlineStr"/>
      <c r="H57" s="949" t="inlineStr"/>
      <c r="I57" s="949" t="inlineStr">
        <is>
          <t>6:7</t>
        </is>
      </c>
      <c r="J57" s="949" t="inlineStr">
        <is>
          <t>0</t>
        </is>
      </c>
      <c r="K57" s="949" t="inlineStr"/>
      <c r="L57" s="949" t="inlineStr"/>
      <c r="M57" s="949" t="inlineStr"/>
      <c r="N57" s="949" t="inlineStr"/>
      <c r="O57" s="949" t="inlineStr"/>
      <c r="P57" s="949" t="inlineStr"/>
      <c r="Q57" s="949" t="inlineStr"/>
      <c r="R57" s="949" t="inlineStr">
        <is>
          <t>Agreste</t>
        </is>
      </c>
      <c r="S57" s="949" t="inlineStr"/>
      <c r="T57" s="949" t="inlineStr"/>
      <c r="U57" s="949" t="inlineStr"/>
      <c r="V57" s="949" t="inlineStr"/>
      <c r="W57" s="949" t="inlineStr"/>
      <c r="X57" s="949" t="inlineStr"/>
      <c r="Y57" s="949" t="inlineStr"/>
      <c r="Z57" s="949" t="inlineStr"/>
      <c r="AA57" s="949" t="inlineStr"/>
      <c r="AB57" s="949" t="inlineStr"/>
      <c r="AC57" s="949" t="inlineStr"/>
    </row>
    <row r="58">
      <c r="A58" s="950" t="n">
        <v>6</v>
      </c>
      <c r="B58" s="950" t="inlineStr">
        <is>
          <t>Tomates en plein air</t>
        </is>
      </c>
      <c r="C58" s="950" t="n">
        <v>1</v>
      </c>
      <c r="D58" s="950" t="inlineStr">
        <is>
          <t>Légumes cultivés pour le fruit</t>
        </is>
      </c>
      <c r="E58" s="950" t="inlineStr">
        <is>
          <t>Matière première</t>
        </is>
      </c>
      <c r="F58" s="950" t="inlineStr">
        <is>
          <t>Frais</t>
        </is>
      </c>
      <c r="G58" s="950" t="inlineStr"/>
      <c r="H58" s="950" t="inlineStr"/>
      <c r="I58" s="950" t="inlineStr">
        <is>
          <t>6:7</t>
        </is>
      </c>
      <c r="J58" s="950" t="inlineStr">
        <is>
          <t>0</t>
        </is>
      </c>
      <c r="K58" s="950" t="inlineStr"/>
      <c r="L58" s="950" t="inlineStr"/>
      <c r="M58" s="950" t="inlineStr"/>
      <c r="N58" s="950" t="inlineStr"/>
      <c r="O58" s="950" t="inlineStr"/>
      <c r="P58" s="950" t="inlineStr"/>
      <c r="Q58" s="950" t="inlineStr"/>
      <c r="R58" s="950" t="inlineStr">
        <is>
          <t>Agreste</t>
        </is>
      </c>
      <c r="S58" s="950" t="inlineStr"/>
      <c r="T58" s="950" t="inlineStr"/>
      <c r="U58" s="950" t="inlineStr"/>
      <c r="V58" s="950" t="inlineStr"/>
      <c r="W58" s="950" t="inlineStr"/>
      <c r="X58" s="950" t="inlineStr"/>
      <c r="Y58" s="950" t="inlineStr"/>
      <c r="Z58" s="950" t="inlineStr"/>
      <c r="AA58" s="950" t="inlineStr"/>
      <c r="AB58" s="950" t="inlineStr"/>
      <c r="AC58" s="950" t="inlineStr"/>
    </row>
    <row r="59">
      <c r="A59" s="948" t="n">
        <v>5</v>
      </c>
      <c r="B59" s="948" t="inlineStr">
        <is>
          <t>Autres légumes à fruits n.c.a.</t>
        </is>
      </c>
      <c r="C59" s="948" t="n">
        <v>1</v>
      </c>
      <c r="D59" s="948" t="inlineStr">
        <is>
          <t>Légumes cultivés pour le fruit:Autres légumes frais</t>
        </is>
      </c>
      <c r="E59" s="948" t="inlineStr">
        <is>
          <t>Matière première</t>
        </is>
      </c>
      <c r="F59" s="948" t="inlineStr">
        <is>
          <t>Frais</t>
        </is>
      </c>
      <c r="G59" s="948" t="inlineStr"/>
      <c r="H59" s="948" t="inlineStr"/>
      <c r="I59" s="948" t="inlineStr">
        <is>
          <t>5</t>
        </is>
      </c>
      <c r="J59" s="948" t="inlineStr">
        <is>
          <t>0</t>
        </is>
      </c>
      <c r="K59" s="948" t="inlineStr"/>
      <c r="L59" s="948" t="inlineStr"/>
      <c r="M59" s="948" t="inlineStr"/>
      <c r="N59" s="948" t="inlineStr"/>
      <c r="O59" s="948" t="inlineStr"/>
      <c r="P59" s="948" t="inlineStr"/>
      <c r="Q59" s="948" t="inlineStr"/>
      <c r="R59" s="948" t="inlineStr">
        <is>
          <t>01.13.39 (une partie seulement)</t>
        </is>
      </c>
      <c r="S59" s="948" t="inlineStr"/>
      <c r="T59" s="948" t="inlineStr"/>
      <c r="U59" s="948" t="inlineStr"/>
      <c r="V59" s="948" t="inlineStr"/>
      <c r="W59" s="948" t="inlineStr"/>
      <c r="X59" s="948" t="inlineStr"/>
      <c r="Y59" s="948" t="inlineStr"/>
      <c r="Z59" s="948" t="inlineStr"/>
      <c r="AA59" s="948" t="inlineStr"/>
      <c r="AB59" s="948" t="inlineStr"/>
      <c r="AC59" s="948" t="inlineStr"/>
    </row>
    <row r="60">
      <c r="A60" s="949" t="n">
        <v>6</v>
      </c>
      <c r="B60" s="949" t="inlineStr">
        <is>
          <t>Chayote ou christophine</t>
        </is>
      </c>
      <c r="C60" s="949" t="n">
        <v>1</v>
      </c>
      <c r="D60" s="949" t="inlineStr">
        <is>
          <t>Légumes cultivés pour le fruit</t>
        </is>
      </c>
      <c r="E60" s="949" t="inlineStr">
        <is>
          <t>Matière première</t>
        </is>
      </c>
      <c r="F60" s="949" t="inlineStr">
        <is>
          <t>Frais</t>
        </is>
      </c>
      <c r="G60" s="949" t="inlineStr"/>
      <c r="H60" s="949" t="inlineStr"/>
      <c r="I60" s="949" t="inlineStr">
        <is>
          <t>6:7</t>
        </is>
      </c>
      <c r="J60" s="949" t="inlineStr">
        <is>
          <t>6</t>
        </is>
      </c>
      <c r="K60" s="949" t="inlineStr"/>
      <c r="L60" s="949" t="inlineStr"/>
      <c r="M60" s="949" t="inlineStr"/>
      <c r="N60" s="949" t="inlineStr"/>
      <c r="O60" s="949" t="inlineStr"/>
      <c r="P60" s="949" t="inlineStr"/>
      <c r="Q60" s="949" t="inlineStr"/>
      <c r="R60" s="949" t="inlineStr"/>
      <c r="S60" s="949" t="inlineStr"/>
      <c r="T60" s="949" t="inlineStr"/>
      <c r="U60" s="949" t="inlineStr"/>
      <c r="V60" s="949" t="inlineStr"/>
      <c r="W60" s="949" t="inlineStr"/>
      <c r="X60" s="949" t="inlineStr"/>
      <c r="Y60" s="949" t="inlineStr"/>
      <c r="Z60" s="949" t="inlineStr"/>
      <c r="AA60" s="949" t="inlineStr"/>
      <c r="AB60" s="949" t="inlineStr"/>
      <c r="AC60" s="949" t="inlineStr"/>
    </row>
    <row r="61">
      <c r="A61" s="950" t="n">
        <v>6</v>
      </c>
      <c r="B61" s="950" t="inlineStr">
        <is>
          <t>Citrouilles, potirons, courgettes</t>
        </is>
      </c>
      <c r="C61" s="950" t="n">
        <v>1</v>
      </c>
      <c r="D61" s="950" t="inlineStr">
        <is>
          <t>Légumes cultivés pour le fruit</t>
        </is>
      </c>
      <c r="E61" s="950" t="inlineStr">
        <is>
          <t>Matière première</t>
        </is>
      </c>
      <c r="F61" s="950" t="inlineStr">
        <is>
          <t>Frais</t>
        </is>
      </c>
      <c r="G61" s="950" t="inlineStr"/>
      <c r="H61" s="950" t="inlineStr"/>
      <c r="I61" s="950" t="inlineStr">
        <is>
          <t>6</t>
        </is>
      </c>
      <c r="J61" s="950" t="inlineStr">
        <is>
          <t>0</t>
        </is>
      </c>
      <c r="K61" s="950" t="inlineStr"/>
      <c r="L61" s="950" t="inlineStr"/>
      <c r="M61" s="950" t="inlineStr"/>
      <c r="N61" s="950" t="inlineStr"/>
      <c r="O61" s="950" t="inlineStr"/>
      <c r="P61" s="950" t="inlineStr"/>
      <c r="Q61" s="950" t="inlineStr"/>
      <c r="R61" s="950" t="inlineStr">
        <is>
          <t>Agreste</t>
        </is>
      </c>
      <c r="S61" s="950" t="inlineStr"/>
      <c r="T61" s="950" t="inlineStr"/>
      <c r="U61" s="950" t="inlineStr"/>
      <c r="V61" s="950" t="inlineStr">
        <is>
          <t>0709 93</t>
        </is>
      </c>
      <c r="W61" s="950" t="inlineStr"/>
      <c r="X61" s="950" t="inlineStr"/>
      <c r="Y61" s="950" t="inlineStr"/>
      <c r="Z61" s="950" t="inlineStr"/>
      <c r="AA61" s="950" t="inlineStr"/>
      <c r="AB61" s="950" t="inlineStr"/>
      <c r="AC61" s="950" t="inlineStr"/>
    </row>
    <row r="62">
      <c r="A62" s="952" t="n">
        <v>7</v>
      </c>
      <c r="B62" s="952" t="inlineStr">
        <is>
          <t>Courgette</t>
        </is>
      </c>
      <c r="C62" s="952" t="n">
        <v>1</v>
      </c>
      <c r="D62" s="952" t="inlineStr">
        <is>
          <t>Légumes cultivés pour le fruit</t>
        </is>
      </c>
      <c r="E62" s="952" t="inlineStr">
        <is>
          <t>Matière première</t>
        </is>
      </c>
      <c r="F62" s="952" t="inlineStr">
        <is>
          <t>Frais</t>
        </is>
      </c>
      <c r="G62" s="952" t="inlineStr"/>
      <c r="H62" s="952" t="inlineStr">
        <is>
          <t>CTIFL</t>
        </is>
      </c>
      <c r="I62" s="952" t="inlineStr">
        <is>
          <t>7</t>
        </is>
      </c>
      <c r="J62" s="952" t="inlineStr">
        <is>
          <t>5</t>
        </is>
      </c>
      <c r="K62" s="952" t="inlineStr"/>
      <c r="L62" s="952" t="inlineStr"/>
      <c r="M62" s="952" t="inlineStr"/>
      <c r="N62" s="952" t="inlineStr"/>
      <c r="O62" s="952" t="inlineStr"/>
      <c r="P62" s="952" t="inlineStr"/>
      <c r="Q62" s="952" t="inlineStr"/>
      <c r="R62" s="952" t="inlineStr"/>
      <c r="S62" s="952" t="inlineStr"/>
      <c r="T62" s="952" t="inlineStr"/>
      <c r="U62" s="952" t="inlineStr"/>
      <c r="V62" s="952" t="inlineStr"/>
      <c r="W62" s="952" t="inlineStr"/>
      <c r="X62" s="952" t="inlineStr"/>
      <c r="Y62" s="952" t="inlineStr"/>
      <c r="Z62" s="952" t="inlineStr"/>
      <c r="AA62" s="952" t="inlineStr"/>
      <c r="AB62" s="952" t="inlineStr"/>
      <c r="AC62" s="952" t="inlineStr"/>
    </row>
    <row r="63">
      <c r="A63" s="953" t="n">
        <v>7</v>
      </c>
      <c r="B63" s="953" t="inlineStr">
        <is>
          <t>Autres citrouilles [Courge], potirons, n.c.a.</t>
        </is>
      </c>
      <c r="C63" s="953" t="n">
        <v>1</v>
      </c>
      <c r="D63" s="953" t="inlineStr">
        <is>
          <t>Légumes cultivés pour le fruit</t>
        </is>
      </c>
      <c r="E63" s="953" t="inlineStr">
        <is>
          <t>Matière première</t>
        </is>
      </c>
      <c r="F63" s="953" t="inlineStr">
        <is>
          <t>Frais</t>
        </is>
      </c>
      <c r="G63" s="953" t="inlineStr"/>
      <c r="H63" s="953" t="inlineStr">
        <is>
          <t>CTIFL</t>
        </is>
      </c>
      <c r="I63" s="953" t="inlineStr">
        <is>
          <t>7</t>
        </is>
      </c>
      <c r="J63" s="953" t="inlineStr">
        <is>
          <t>6</t>
        </is>
      </c>
      <c r="K63" s="953" t="inlineStr"/>
      <c r="L63" s="953" t="inlineStr"/>
      <c r="M63" s="953" t="inlineStr"/>
      <c r="N63" s="953" t="inlineStr"/>
      <c r="O63" s="953" t="inlineStr"/>
      <c r="P63" s="953" t="inlineStr"/>
      <c r="Q63" s="953" t="inlineStr"/>
      <c r="R63" s="953" t="inlineStr"/>
      <c r="S63" s="953" t="inlineStr"/>
      <c r="T63" s="953" t="inlineStr"/>
      <c r="U63" s="953" t="inlineStr"/>
      <c r="V63" s="953" t="inlineStr"/>
      <c r="W63" s="953" t="inlineStr"/>
      <c r="X63" s="953" t="inlineStr"/>
      <c r="Y63" s="953" t="inlineStr"/>
      <c r="Z63" s="953" t="inlineStr"/>
      <c r="AA63" s="953" t="inlineStr"/>
      <c r="AB63" s="953" t="inlineStr"/>
      <c r="AC63" s="953" t="inlineStr"/>
    </row>
    <row r="64">
      <c r="A64" s="949" t="n">
        <v>6</v>
      </c>
      <c r="B64" s="949" t="inlineStr">
        <is>
          <t>Gombo</t>
        </is>
      </c>
      <c r="C64" s="949" t="n">
        <v>1</v>
      </c>
      <c r="D64" s="949" t="inlineStr">
        <is>
          <t>Légumes cultivés pour le fruit</t>
        </is>
      </c>
      <c r="E64" s="949" t="inlineStr">
        <is>
          <t>Matière première</t>
        </is>
      </c>
      <c r="F64" s="949" t="inlineStr">
        <is>
          <t>Frais</t>
        </is>
      </c>
      <c r="G64" s="949" t="inlineStr"/>
      <c r="H64" s="949" t="inlineStr"/>
      <c r="I64" s="949" t="inlineStr">
        <is>
          <t>6:7</t>
        </is>
      </c>
      <c r="J64" s="949" t="inlineStr">
        <is>
          <t>6</t>
        </is>
      </c>
      <c r="K64" s="949" t="inlineStr"/>
      <c r="L64" s="949" t="inlineStr"/>
      <c r="M64" s="949" t="inlineStr"/>
      <c r="N64" s="949" t="inlineStr"/>
      <c r="O64" s="949" t="inlineStr"/>
      <c r="P64" s="949" t="inlineStr"/>
      <c r="Q64" s="949" t="inlineStr"/>
      <c r="R64" s="949" t="inlineStr"/>
      <c r="S64" s="949" t="inlineStr"/>
      <c r="T64" s="949" t="inlineStr"/>
      <c r="U64" s="949" t="inlineStr"/>
      <c r="V64" s="949" t="inlineStr"/>
      <c r="W64" s="949" t="inlineStr"/>
      <c r="X64" s="949" t="inlineStr"/>
      <c r="Y64" s="949" t="inlineStr"/>
      <c r="Z64" s="949" t="inlineStr"/>
      <c r="AA64" s="949" t="inlineStr"/>
      <c r="AB64" s="949" t="inlineStr"/>
      <c r="AC64" s="949" t="inlineStr"/>
    </row>
    <row r="65">
      <c r="A65" s="950" t="n">
        <v>6</v>
      </c>
      <c r="B65" s="950" t="inlineStr">
        <is>
          <t>Maïs doux</t>
        </is>
      </c>
      <c r="C65" s="950" t="n">
        <v>1</v>
      </c>
      <c r="D65" s="950" t="inlineStr">
        <is>
          <t>Autres légumes frais</t>
        </is>
      </c>
      <c r="E65" s="950" t="inlineStr">
        <is>
          <t>Matière première</t>
        </is>
      </c>
      <c r="F65" s="950" t="inlineStr">
        <is>
          <t>Frais</t>
        </is>
      </c>
      <c r="G65" s="950" t="inlineStr"/>
      <c r="H65" s="950" t="inlineStr">
        <is>
          <t>CTIFL</t>
        </is>
      </c>
      <c r="I65" s="950" t="inlineStr">
        <is>
          <t>6:7</t>
        </is>
      </c>
      <c r="J65" s="950" t="inlineStr">
        <is>
          <t>5</t>
        </is>
      </c>
      <c r="K65" s="950" t="inlineStr"/>
      <c r="L65" s="950" t="inlineStr"/>
      <c r="M65" s="950" t="inlineStr"/>
      <c r="N65" s="950" t="inlineStr"/>
      <c r="O65" s="950" t="inlineStr"/>
      <c r="P65" s="950" t="inlineStr"/>
      <c r="Q65" s="950" t="inlineStr"/>
      <c r="R65" s="950" t="inlineStr"/>
      <c r="S65" s="950" t="inlineStr"/>
      <c r="T65" s="950" t="inlineStr"/>
      <c r="U65" s="950" t="inlineStr"/>
      <c r="V65" s="950" t="inlineStr"/>
      <c r="W65" s="950" t="inlineStr"/>
      <c r="X65" s="950" t="inlineStr"/>
      <c r="Y65" s="950" t="inlineStr"/>
      <c r="Z65" s="950" t="inlineStr"/>
      <c r="AA65" s="950" t="inlineStr"/>
      <c r="AB65" s="950" t="inlineStr"/>
      <c r="AC65" s="950" t="inlineStr"/>
    </row>
    <row r="66">
      <c r="A66" s="947" t="n">
        <v>4</v>
      </c>
      <c r="B66" s="947" t="inlineStr">
        <is>
          <t>Légumes à racine, à bulbe ou à tubercules</t>
        </is>
      </c>
      <c r="C66" s="947" t="n">
        <v>1</v>
      </c>
      <c r="D66" s="947" t="inlineStr">
        <is>
          <t>Racines, bulbes et tubercules:Légumes feuillus et à tige</t>
        </is>
      </c>
      <c r="E66" s="947" t="inlineStr">
        <is>
          <t>Matière première</t>
        </is>
      </c>
      <c r="F66" s="947" t="inlineStr">
        <is>
          <t>Frais</t>
        </is>
      </c>
      <c r="G66" s="947" t="inlineStr"/>
      <c r="H66" s="947" t="inlineStr"/>
      <c r="I66" s="947" t="inlineStr">
        <is>
          <t>4</t>
        </is>
      </c>
      <c r="J66" s="947" t="inlineStr">
        <is>
          <t>0</t>
        </is>
      </c>
      <c r="K66" s="947" t="inlineStr"/>
      <c r="L66" s="947" t="inlineStr"/>
      <c r="M66" s="947" t="inlineStr"/>
      <c r="N66" s="947" t="inlineStr"/>
      <c r="O66" s="947" t="inlineStr"/>
      <c r="P66" s="947" t="inlineStr"/>
      <c r="Q66" s="947" t="inlineStr"/>
      <c r="R66" s="947" t="inlineStr">
        <is>
          <t>01.13.4</t>
        </is>
      </c>
      <c r="S66" s="947" t="inlineStr"/>
      <c r="T66" s="947" t="inlineStr"/>
      <c r="U66" s="947" t="inlineStr"/>
      <c r="V66" s="947" t="inlineStr"/>
      <c r="W66" s="947" t="inlineStr"/>
      <c r="X66" s="947" t="inlineStr"/>
      <c r="Y66" s="947" t="inlineStr"/>
      <c r="Z66" s="947" t="inlineStr"/>
      <c r="AA66" s="947" t="inlineStr"/>
      <c r="AB66" s="947" t="inlineStr"/>
      <c r="AC66" s="947" t="inlineStr"/>
    </row>
    <row r="67">
      <c r="A67" s="948" t="n">
        <v>5</v>
      </c>
      <c r="B67" s="948" t="inlineStr">
        <is>
          <t>Carottes et navets</t>
        </is>
      </c>
      <c r="C67" s="948" t="n">
        <v>1</v>
      </c>
      <c r="D67" s="948" t="inlineStr">
        <is>
          <t>Racines, bulbes et tubercules</t>
        </is>
      </c>
      <c r="E67" s="948" t="inlineStr">
        <is>
          <t>Matière première</t>
        </is>
      </c>
      <c r="F67" s="948" t="inlineStr">
        <is>
          <t>Frais</t>
        </is>
      </c>
      <c r="G67" s="948" t="inlineStr"/>
      <c r="H67" s="948" t="inlineStr"/>
      <c r="I67" s="948" t="inlineStr">
        <is>
          <t>5</t>
        </is>
      </c>
      <c r="J67" s="948" t="inlineStr">
        <is>
          <t>5</t>
        </is>
      </c>
      <c r="K67" s="948" t="inlineStr"/>
      <c r="L67" s="948" t="inlineStr"/>
      <c r="M67" s="948" t="inlineStr"/>
      <c r="N67" s="948" t="inlineStr"/>
      <c r="O67" s="948" t="inlineStr"/>
      <c r="P67" s="948" t="inlineStr"/>
      <c r="Q67" s="948" t="inlineStr"/>
      <c r="R67" s="948" t="inlineStr"/>
      <c r="S67" s="948" t="inlineStr"/>
      <c r="T67" s="948" t="inlineStr"/>
      <c r="U67" s="948" t="inlineStr"/>
      <c r="V67" s="948" t="inlineStr"/>
      <c r="W67" s="948" t="inlineStr"/>
      <c r="X67" s="948" t="inlineStr"/>
      <c r="Y67" s="948" t="inlineStr"/>
      <c r="Z67" s="948" t="inlineStr"/>
      <c r="AA67" s="948" t="inlineStr"/>
      <c r="AB67" s="948" t="inlineStr"/>
      <c r="AC67" s="948" t="inlineStr"/>
    </row>
    <row r="68">
      <c r="A68" s="949" t="n">
        <v>6</v>
      </c>
      <c r="B68" s="949" t="inlineStr">
        <is>
          <t>Carottes</t>
        </is>
      </c>
      <c r="C68" s="949" t="n">
        <v>1</v>
      </c>
      <c r="D68" s="949" t="inlineStr">
        <is>
          <t>Racines, bulbes et tubercules</t>
        </is>
      </c>
      <c r="E68" s="949" t="inlineStr">
        <is>
          <t>Matière première</t>
        </is>
      </c>
      <c r="F68" s="949" t="inlineStr">
        <is>
          <t>Frais</t>
        </is>
      </c>
      <c r="G68" s="949" t="inlineStr"/>
      <c r="H68" s="949" t="inlineStr">
        <is>
          <t>CTIFL</t>
        </is>
      </c>
      <c r="I68" s="949" t="inlineStr">
        <is>
          <t>6</t>
        </is>
      </c>
      <c r="J68" s="949" t="inlineStr">
        <is>
          <t>0</t>
        </is>
      </c>
      <c r="K68" s="949" t="inlineStr"/>
      <c r="L68" s="949" t="inlineStr"/>
      <c r="M68" s="949" t="inlineStr"/>
      <c r="N68" s="949" t="inlineStr"/>
      <c r="O68" s="949" t="inlineStr"/>
      <c r="P68" s="949" t="inlineStr"/>
      <c r="Q68" s="949" t="inlineStr"/>
      <c r="R68" s="949" t="inlineStr">
        <is>
          <t>Agreste</t>
        </is>
      </c>
      <c r="S68" s="949" t="inlineStr"/>
      <c r="T68" s="949" t="inlineStr"/>
      <c r="U68" s="949" t="inlineStr"/>
      <c r="V68" s="949" t="inlineStr"/>
      <c r="W68" s="949" t="inlineStr"/>
      <c r="X68" s="949" t="inlineStr"/>
      <c r="Y68" s="949" t="inlineStr"/>
      <c r="Z68" s="949" t="inlineStr"/>
      <c r="AA68" s="949" t="inlineStr"/>
      <c r="AB68" s="949" t="inlineStr"/>
      <c r="AC68" s="949" t="inlineStr"/>
    </row>
    <row r="69">
      <c r="A69" s="952" t="n">
        <v>7</v>
      </c>
      <c r="B69" s="952" t="inlineStr">
        <is>
          <t>Carottes pour le frais</t>
        </is>
      </c>
      <c r="C69" s="952" t="n">
        <v>1</v>
      </c>
      <c r="D69" s="952" t="inlineStr">
        <is>
          <t>Racines, bulbes et tubercules</t>
        </is>
      </c>
      <c r="E69" s="952" t="inlineStr">
        <is>
          <t>Matière première</t>
        </is>
      </c>
      <c r="F69" s="952" t="inlineStr">
        <is>
          <t>Frais</t>
        </is>
      </c>
      <c r="G69" s="952" t="inlineStr"/>
      <c r="H69" s="952" t="inlineStr"/>
      <c r="I69" s="952" t="inlineStr">
        <is>
          <t>7</t>
        </is>
      </c>
      <c r="J69" s="952" t="inlineStr">
        <is>
          <t>0</t>
        </is>
      </c>
      <c r="K69" s="952" t="inlineStr"/>
      <c r="L69" s="952" t="inlineStr"/>
      <c r="M69" s="952" t="inlineStr"/>
      <c r="N69" s="952" t="inlineStr"/>
      <c r="O69" s="952" t="inlineStr"/>
      <c r="P69" s="952" t="inlineStr"/>
      <c r="Q69" s="952" t="inlineStr"/>
      <c r="R69" s="952" t="inlineStr">
        <is>
          <t>Agreste</t>
        </is>
      </c>
      <c r="S69" s="952" t="inlineStr"/>
      <c r="T69" s="952" t="inlineStr"/>
      <c r="U69" s="952" t="inlineStr"/>
      <c r="V69" s="952" t="inlineStr"/>
      <c r="W69" s="952" t="inlineStr"/>
      <c r="X69" s="952" t="inlineStr"/>
      <c r="Y69" s="952" t="inlineStr"/>
      <c r="Z69" s="952" t="inlineStr"/>
      <c r="AA69" s="952" t="inlineStr"/>
      <c r="AB69" s="952" t="inlineStr"/>
      <c r="AC69" s="952" t="inlineStr"/>
    </row>
    <row r="70">
      <c r="A70" s="953" t="n">
        <v>7</v>
      </c>
      <c r="B70" s="953" t="inlineStr">
        <is>
          <t>Carottes pour l'industrie</t>
        </is>
      </c>
      <c r="C70" s="953" t="n">
        <v>1</v>
      </c>
      <c r="D70" s="953" t="inlineStr">
        <is>
          <t>Racines, bulbes et tubercules</t>
        </is>
      </c>
      <c r="E70" s="953" t="inlineStr">
        <is>
          <t>Matière première</t>
        </is>
      </c>
      <c r="F70" s="953" t="inlineStr">
        <is>
          <t>Frais</t>
        </is>
      </c>
      <c r="G70" s="953" t="inlineStr"/>
      <c r="H70" s="953" t="inlineStr"/>
      <c r="I70" s="953" t="inlineStr">
        <is>
          <t>7</t>
        </is>
      </c>
      <c r="J70" s="953" t="inlineStr">
        <is>
          <t>0</t>
        </is>
      </c>
      <c r="K70" s="953" t="inlineStr"/>
      <c r="L70" s="953" t="inlineStr"/>
      <c r="M70" s="953" t="inlineStr"/>
      <c r="N70" s="953" t="inlineStr"/>
      <c r="O70" s="953" t="inlineStr"/>
      <c r="P70" s="953" t="inlineStr"/>
      <c r="Q70" s="953" t="inlineStr"/>
      <c r="R70" s="953" t="inlineStr">
        <is>
          <t>Agreste</t>
        </is>
      </c>
      <c r="S70" s="953" t="inlineStr"/>
      <c r="T70" s="953" t="inlineStr"/>
      <c r="U70" s="953" t="inlineStr"/>
      <c r="V70" s="953" t="inlineStr"/>
      <c r="W70" s="953" t="inlineStr"/>
      <c r="X70" s="953" t="inlineStr"/>
      <c r="Y70" s="953" t="inlineStr"/>
      <c r="Z70" s="953" t="inlineStr"/>
      <c r="AA70" s="953" t="inlineStr"/>
      <c r="AB70" s="953" t="inlineStr"/>
      <c r="AC70" s="953" t="inlineStr"/>
    </row>
    <row r="71">
      <c r="A71" s="949" t="n">
        <v>6</v>
      </c>
      <c r="B71" s="949" t="inlineStr">
        <is>
          <t>Navet potager</t>
        </is>
      </c>
      <c r="C71" s="949" t="n">
        <v>1</v>
      </c>
      <c r="D71" s="949" t="inlineStr">
        <is>
          <t>Racines, bulbes et tubercules</t>
        </is>
      </c>
      <c r="E71" s="949" t="inlineStr">
        <is>
          <t>Matière première</t>
        </is>
      </c>
      <c r="F71" s="949" t="inlineStr">
        <is>
          <t>Frais</t>
        </is>
      </c>
      <c r="G71" s="949" t="inlineStr"/>
      <c r="H71" s="949" t="inlineStr">
        <is>
          <t>CTIFL</t>
        </is>
      </c>
      <c r="I71" s="949" t="inlineStr">
        <is>
          <t>6:7</t>
        </is>
      </c>
      <c r="J71" s="949" t="inlineStr">
        <is>
          <t>0</t>
        </is>
      </c>
      <c r="K71" s="949" t="inlineStr"/>
      <c r="L71" s="949" t="inlineStr"/>
      <c r="M71" s="949" t="inlineStr"/>
      <c r="N71" s="949" t="inlineStr"/>
      <c r="O71" s="949" t="inlineStr"/>
      <c r="P71" s="949" t="inlineStr"/>
      <c r="Q71" s="949" t="inlineStr"/>
      <c r="R71" s="949" t="inlineStr">
        <is>
          <t>Agreste</t>
        </is>
      </c>
      <c r="S71" s="949" t="inlineStr"/>
      <c r="T71" s="949" t="inlineStr"/>
      <c r="U71" s="949" t="inlineStr"/>
      <c r="V71" s="949" t="inlineStr"/>
      <c r="W71" s="949" t="inlineStr"/>
      <c r="X71" s="949" t="inlineStr"/>
      <c r="Y71" s="949" t="inlineStr"/>
      <c r="Z71" s="949" t="inlineStr"/>
      <c r="AA71" s="949" t="inlineStr"/>
      <c r="AB71" s="949" t="inlineStr"/>
      <c r="AC71" s="949" t="inlineStr"/>
    </row>
    <row r="72">
      <c r="A72" s="948" t="n">
        <v>5</v>
      </c>
      <c r="B72" s="948" t="inlineStr">
        <is>
          <t>Ail</t>
        </is>
      </c>
      <c r="C72" s="948" t="n">
        <v>1</v>
      </c>
      <c r="D72" s="948" t="inlineStr">
        <is>
          <t>Racines, bulbes et tubercules</t>
        </is>
      </c>
      <c r="E72" s="948" t="inlineStr">
        <is>
          <t>Matière première</t>
        </is>
      </c>
      <c r="F72" s="948" t="inlineStr">
        <is>
          <t>Frais</t>
        </is>
      </c>
      <c r="G72" s="948" t="inlineStr"/>
      <c r="H72" s="948" t="inlineStr">
        <is>
          <t>CTIFL</t>
        </is>
      </c>
      <c r="I72" s="948" t="inlineStr">
        <is>
          <t>5</t>
        </is>
      </c>
      <c r="J72" s="948" t="inlineStr">
        <is>
          <t>5</t>
        </is>
      </c>
      <c r="K72" s="948" t="inlineStr"/>
      <c r="L72" s="948" t="inlineStr"/>
      <c r="M72" s="948" t="inlineStr"/>
      <c r="N72" s="948" t="inlineStr"/>
      <c r="O72" s="948" t="inlineStr"/>
      <c r="P72" s="948" t="inlineStr"/>
      <c r="Q72" s="948" t="inlineStr"/>
      <c r="R72" s="948" t="inlineStr"/>
      <c r="S72" s="948" t="inlineStr"/>
      <c r="T72" s="948" t="inlineStr"/>
      <c r="U72" s="948" t="inlineStr"/>
      <c r="V72" s="948" t="inlineStr"/>
      <c r="W72" s="948" t="inlineStr"/>
      <c r="X72" s="948" t="inlineStr"/>
      <c r="Y72" s="948" t="inlineStr"/>
      <c r="Z72" s="948" t="inlineStr"/>
      <c r="AA72" s="948" t="inlineStr"/>
      <c r="AB72" s="948" t="inlineStr"/>
      <c r="AC72" s="948" t="inlineStr"/>
    </row>
    <row r="73">
      <c r="A73" s="949" t="n">
        <v>6</v>
      </c>
      <c r="B73" s="949" t="inlineStr">
        <is>
          <t>Ail, vert</t>
        </is>
      </c>
      <c r="C73" s="949" t="n">
        <v>1</v>
      </c>
      <c r="D73" s="949" t="inlineStr">
        <is>
          <t>Racines, bulbes et tubercules</t>
        </is>
      </c>
      <c r="E73" s="949" t="inlineStr">
        <is>
          <t>Matière première</t>
        </is>
      </c>
      <c r="F73" s="949" t="inlineStr">
        <is>
          <t>Frais</t>
        </is>
      </c>
      <c r="G73" s="949" t="inlineStr"/>
      <c r="H73" s="949" t="inlineStr"/>
      <c r="I73" s="949" t="inlineStr">
        <is>
          <t>6:7</t>
        </is>
      </c>
      <c r="J73" s="949" t="inlineStr">
        <is>
          <t>0</t>
        </is>
      </c>
      <c r="K73" s="949" t="inlineStr"/>
      <c r="L73" s="949" t="inlineStr"/>
      <c r="M73" s="949" t="inlineStr"/>
      <c r="N73" s="949" t="inlineStr"/>
      <c r="O73" s="949" t="inlineStr"/>
      <c r="P73" s="949" t="inlineStr"/>
      <c r="Q73" s="949" t="inlineStr"/>
      <c r="R73" s="949" t="inlineStr">
        <is>
          <t>Agreste</t>
        </is>
      </c>
      <c r="S73" s="949" t="inlineStr"/>
      <c r="T73" s="949" t="inlineStr"/>
      <c r="U73" s="949" t="inlineStr"/>
      <c r="V73" s="949" t="inlineStr"/>
      <c r="W73" s="949" t="inlineStr"/>
      <c r="X73" s="949" t="inlineStr"/>
      <c r="Y73" s="949" t="inlineStr"/>
      <c r="Z73" s="949" t="inlineStr"/>
      <c r="AA73" s="949" t="inlineStr"/>
      <c r="AB73" s="949" t="inlineStr"/>
      <c r="AC73" s="949" t="inlineStr"/>
    </row>
    <row r="74">
      <c r="A74" s="950" t="n">
        <v>6</v>
      </c>
      <c r="B74" s="950" t="inlineStr">
        <is>
          <t>Ail, sec</t>
        </is>
      </c>
      <c r="C74" s="950" t="n">
        <v>1</v>
      </c>
      <c r="D74" s="950" t="inlineStr">
        <is>
          <t>Racines, bulbes et tubercules</t>
        </is>
      </c>
      <c r="E74" s="950" t="inlineStr">
        <is>
          <t>Matière première</t>
        </is>
      </c>
      <c r="F74" s="950" t="inlineStr">
        <is>
          <t>Frais</t>
        </is>
      </c>
      <c r="G74" s="950" t="inlineStr"/>
      <c r="H74" s="950" t="inlineStr"/>
      <c r="I74" s="950" t="inlineStr">
        <is>
          <t>6:7</t>
        </is>
      </c>
      <c r="J74" s="950" t="inlineStr">
        <is>
          <t>0</t>
        </is>
      </c>
      <c r="K74" s="950" t="inlineStr"/>
      <c r="L74" s="950" t="inlineStr"/>
      <c r="M74" s="950" t="inlineStr"/>
      <c r="N74" s="950" t="inlineStr"/>
      <c r="O74" s="950" t="inlineStr"/>
      <c r="P74" s="950" t="inlineStr"/>
      <c r="Q74" s="950" t="inlineStr"/>
      <c r="R74" s="950" t="inlineStr">
        <is>
          <t>Agreste</t>
        </is>
      </c>
      <c r="S74" s="950" t="inlineStr"/>
      <c r="T74" s="950" t="inlineStr"/>
      <c r="U74" s="950" t="inlineStr"/>
      <c r="V74" s="950" t="inlineStr"/>
      <c r="W74" s="950" t="inlineStr"/>
      <c r="X74" s="950" t="inlineStr"/>
      <c r="Y74" s="950" t="inlineStr"/>
      <c r="Z74" s="950" t="inlineStr"/>
      <c r="AA74" s="950" t="inlineStr"/>
      <c r="AB74" s="950" t="inlineStr"/>
      <c r="AC74" s="950" t="inlineStr"/>
    </row>
    <row r="75">
      <c r="A75" s="948" t="n">
        <v>5</v>
      </c>
      <c r="B75" s="948" t="inlineStr">
        <is>
          <t>Oignons et échalotes</t>
        </is>
      </c>
      <c r="C75" s="948" t="n">
        <v>1</v>
      </c>
      <c r="D75" s="948" t="inlineStr">
        <is>
          <t>Racines, bulbes et tubercules</t>
        </is>
      </c>
      <c r="E75" s="948" t="inlineStr">
        <is>
          <t>Matière première</t>
        </is>
      </c>
      <c r="F75" s="948" t="inlineStr">
        <is>
          <t>Frais</t>
        </is>
      </c>
      <c r="G75" s="948" t="inlineStr"/>
      <c r="H75" s="948" t="inlineStr"/>
      <c r="I75" s="948" t="inlineStr">
        <is>
          <t>5</t>
        </is>
      </c>
      <c r="J75" s="948" t="inlineStr">
        <is>
          <t>0</t>
        </is>
      </c>
      <c r="K75" s="948" t="inlineStr"/>
      <c r="L75" s="948" t="inlineStr"/>
      <c r="M75" s="948" t="inlineStr"/>
      <c r="N75" s="948" t="inlineStr"/>
      <c r="O75" s="948" t="inlineStr"/>
      <c r="P75" s="948" t="inlineStr"/>
      <c r="Q75" s="948" t="inlineStr"/>
      <c r="R75" s="948" t="inlineStr">
        <is>
          <t>01.13.43</t>
        </is>
      </c>
      <c r="S75" s="948" t="inlineStr"/>
      <c r="T75" s="948" t="inlineStr"/>
      <c r="U75" s="948" t="inlineStr"/>
      <c r="V75" s="948" t="inlineStr">
        <is>
          <t>0703 10 (une partie seulement)</t>
        </is>
      </c>
      <c r="W75" s="948" t="inlineStr"/>
      <c r="X75" s="948" t="inlineStr">
        <is>
          <t>Mélange avec les oignons de semence</t>
        </is>
      </c>
      <c r="Y75" s="948" t="inlineStr"/>
      <c r="Z75" s="948" t="inlineStr"/>
      <c r="AA75" s="948" t="inlineStr"/>
      <c r="AB75" s="948" t="inlineStr"/>
      <c r="AC75" s="948" t="inlineStr"/>
    </row>
    <row r="76">
      <c r="A76" s="949" t="n">
        <v>6</v>
      </c>
      <c r="B76" s="949" t="inlineStr">
        <is>
          <t>Oignon</t>
        </is>
      </c>
      <c r="C76" s="949" t="n">
        <v>1</v>
      </c>
      <c r="D76" s="949" t="inlineStr">
        <is>
          <t>Racines, bulbes et tubercules</t>
        </is>
      </c>
      <c r="E76" s="949" t="inlineStr">
        <is>
          <t>Matière première</t>
        </is>
      </c>
      <c r="F76" s="949" t="inlineStr">
        <is>
          <t>Frais</t>
        </is>
      </c>
      <c r="G76" s="949" t="inlineStr"/>
      <c r="H76" s="949" t="inlineStr">
        <is>
          <t>CTIFL</t>
        </is>
      </c>
      <c r="I76" s="949" t="inlineStr">
        <is>
          <t>6</t>
        </is>
      </c>
      <c r="J76" s="949" t="inlineStr">
        <is>
          <t>5</t>
        </is>
      </c>
      <c r="K76" s="949" t="inlineStr"/>
      <c r="L76" s="949" t="inlineStr"/>
      <c r="M76" s="949" t="inlineStr"/>
      <c r="N76" s="949" t="inlineStr"/>
      <c r="O76" s="949" t="inlineStr"/>
      <c r="P76" s="949" t="inlineStr"/>
      <c r="Q76" s="949" t="inlineStr"/>
      <c r="R76" s="949" t="inlineStr"/>
      <c r="S76" s="949" t="inlineStr"/>
      <c r="T76" s="949" t="inlineStr"/>
      <c r="U76" s="949" t="inlineStr"/>
      <c r="V76" s="949" t="inlineStr"/>
      <c r="W76" s="949" t="inlineStr"/>
      <c r="X76" s="949" t="inlineStr"/>
      <c r="Y76" s="949" t="inlineStr"/>
      <c r="Z76" s="949" t="inlineStr"/>
      <c r="AA76" s="949" t="inlineStr"/>
      <c r="AB76" s="949" t="inlineStr"/>
      <c r="AC76" s="949" t="inlineStr"/>
    </row>
    <row r="77">
      <c r="A77" s="952" t="n">
        <v>7</v>
      </c>
      <c r="B77" s="952" t="inlineStr">
        <is>
          <t>Oignon blanc</t>
        </is>
      </c>
      <c r="C77" s="952" t="n">
        <v>1</v>
      </c>
      <c r="D77" s="952" t="inlineStr">
        <is>
          <t>Racines, bulbes et tubercules</t>
        </is>
      </c>
      <c r="E77" s="952" t="inlineStr">
        <is>
          <t>Matière première</t>
        </is>
      </c>
      <c r="F77" s="952" t="inlineStr">
        <is>
          <t>Frais</t>
        </is>
      </c>
      <c r="G77" s="952" t="inlineStr"/>
      <c r="H77" s="952" t="inlineStr"/>
      <c r="I77" s="952" t="inlineStr">
        <is>
          <t>7</t>
        </is>
      </c>
      <c r="J77" s="952" t="inlineStr">
        <is>
          <t>0</t>
        </is>
      </c>
      <c r="K77" s="952" t="inlineStr"/>
      <c r="L77" s="952" t="inlineStr"/>
      <c r="M77" s="952" t="inlineStr"/>
      <c r="N77" s="952" t="inlineStr"/>
      <c r="O77" s="952" t="inlineStr"/>
      <c r="P77" s="952" t="inlineStr"/>
      <c r="Q77" s="952" t="inlineStr"/>
      <c r="R77" s="952" t="inlineStr">
        <is>
          <t>Agreste</t>
        </is>
      </c>
      <c r="S77" s="952" t="inlineStr"/>
      <c r="T77" s="952" t="inlineStr"/>
      <c r="U77" s="952" t="inlineStr"/>
      <c r="V77" s="952" t="inlineStr"/>
      <c r="W77" s="952" t="inlineStr"/>
      <c r="X77" s="952" t="inlineStr"/>
      <c r="Y77" s="952" t="inlineStr"/>
      <c r="Z77" s="952" t="inlineStr"/>
      <c r="AA77" s="952" t="inlineStr"/>
      <c r="AB77" s="952" t="inlineStr"/>
      <c r="AC77" s="952" t="inlineStr"/>
    </row>
    <row r="78">
      <c r="A78" s="953" t="n">
        <v>7</v>
      </c>
      <c r="B78" s="953" t="inlineStr">
        <is>
          <t>Oignon de couleur</t>
        </is>
      </c>
      <c r="C78" s="953" t="n">
        <v>1</v>
      </c>
      <c r="D78" s="953" t="inlineStr">
        <is>
          <t>Racines, bulbes et tubercules</t>
        </is>
      </c>
      <c r="E78" s="953" t="inlineStr">
        <is>
          <t>Matière première</t>
        </is>
      </c>
      <c r="F78" s="953" t="inlineStr">
        <is>
          <t>Frais</t>
        </is>
      </c>
      <c r="G78" s="953" t="inlineStr"/>
      <c r="H78" s="953" t="inlineStr"/>
      <c r="I78" s="953" t="inlineStr">
        <is>
          <t>7</t>
        </is>
      </c>
      <c r="J78" s="953" t="inlineStr">
        <is>
          <t>0</t>
        </is>
      </c>
      <c r="K78" s="953" t="inlineStr"/>
      <c r="L78" s="953" t="inlineStr"/>
      <c r="M78" s="953" t="inlineStr"/>
      <c r="N78" s="953" t="inlineStr"/>
      <c r="O78" s="953" t="inlineStr"/>
      <c r="P78" s="953" t="inlineStr"/>
      <c r="Q78" s="953" t="inlineStr"/>
      <c r="R78" s="953" t="inlineStr">
        <is>
          <t>Agreste</t>
        </is>
      </c>
      <c r="S78" s="953" t="inlineStr"/>
      <c r="T78" s="953" t="inlineStr"/>
      <c r="U78" s="953" t="inlineStr"/>
      <c r="V78" s="953" t="inlineStr"/>
      <c r="W78" s="953" t="inlineStr"/>
      <c r="X78" s="953" t="inlineStr"/>
      <c r="Y78" s="953" t="inlineStr"/>
      <c r="Z78" s="953" t="inlineStr"/>
      <c r="AA78" s="953" t="inlineStr"/>
      <c r="AB78" s="953" t="inlineStr"/>
      <c r="AC78" s="953" t="inlineStr"/>
    </row>
    <row r="79">
      <c r="A79" s="949" t="n">
        <v>6</v>
      </c>
      <c r="B79" s="949" t="inlineStr">
        <is>
          <t>Echalote</t>
        </is>
      </c>
      <c r="C79" s="949" t="n">
        <v>1</v>
      </c>
      <c r="D79" s="949" t="inlineStr">
        <is>
          <t>Racines, bulbes et tubercules</t>
        </is>
      </c>
      <c r="E79" s="949" t="inlineStr">
        <is>
          <t>Matière première</t>
        </is>
      </c>
      <c r="F79" s="949" t="inlineStr">
        <is>
          <t>Frais</t>
        </is>
      </c>
      <c r="G79" s="949" t="inlineStr"/>
      <c r="H79" s="949" t="inlineStr">
        <is>
          <t>CTIFL</t>
        </is>
      </c>
      <c r="I79" s="949" t="inlineStr">
        <is>
          <t>6:7</t>
        </is>
      </c>
      <c r="J79" s="949" t="inlineStr">
        <is>
          <t>5</t>
        </is>
      </c>
      <c r="K79" s="949" t="inlineStr"/>
      <c r="L79" s="949" t="inlineStr"/>
      <c r="M79" s="949" t="inlineStr"/>
      <c r="N79" s="949" t="inlineStr"/>
      <c r="O79" s="949" t="inlineStr"/>
      <c r="P79" s="949" t="inlineStr"/>
      <c r="Q79" s="949" t="inlineStr"/>
      <c r="R79" s="949" t="inlineStr"/>
      <c r="S79" s="949" t="inlineStr"/>
      <c r="T79" s="949" t="inlineStr"/>
      <c r="U79" s="949" t="inlineStr"/>
      <c r="V79" s="949" t="inlineStr"/>
      <c r="W79" s="949" t="inlineStr"/>
      <c r="X79" s="949" t="inlineStr"/>
      <c r="Y79" s="949" t="inlineStr"/>
      <c r="Z79" s="949" t="inlineStr"/>
      <c r="AA79" s="949" t="inlineStr"/>
      <c r="AB79" s="949" t="inlineStr"/>
      <c r="AC79" s="949" t="inlineStr"/>
    </row>
    <row r="80">
      <c r="A80" s="948" t="n">
        <v>5</v>
      </c>
      <c r="B80" s="948" t="inlineStr">
        <is>
          <t>Poireaux</t>
        </is>
      </c>
      <c r="C80" s="948" t="n">
        <v>1</v>
      </c>
      <c r="D80" s="948" t="inlineStr">
        <is>
          <t>Légumes feuillus et à tige</t>
        </is>
      </c>
      <c r="E80" s="948" t="inlineStr">
        <is>
          <t>Matière première</t>
        </is>
      </c>
      <c r="F80" s="948" t="inlineStr">
        <is>
          <t>Frais</t>
        </is>
      </c>
      <c r="G80" s="948" t="inlineStr"/>
      <c r="H80" s="948" t="inlineStr">
        <is>
          <t>CTIFL</t>
        </is>
      </c>
      <c r="I80" s="948" t="inlineStr">
        <is>
          <t>5:6:7</t>
        </is>
      </c>
      <c r="J80" s="948" t="inlineStr">
        <is>
          <t>5</t>
        </is>
      </c>
      <c r="K80" s="948" t="inlineStr"/>
      <c r="L80" s="948" t="inlineStr"/>
      <c r="M80" s="948" t="inlineStr"/>
      <c r="N80" s="948" t="inlineStr"/>
      <c r="O80" s="948" t="inlineStr"/>
      <c r="P80" s="948" t="inlineStr"/>
      <c r="Q80" s="948" t="inlineStr"/>
      <c r="R80" s="948" t="inlineStr"/>
      <c r="S80" s="948" t="inlineStr"/>
      <c r="T80" s="948" t="inlineStr"/>
      <c r="U80" s="948" t="inlineStr"/>
      <c r="V80" s="948" t="inlineStr"/>
      <c r="W80" s="948" t="inlineStr"/>
      <c r="X80" s="948" t="inlineStr"/>
      <c r="Y80" s="948" t="inlineStr"/>
      <c r="Z80" s="948" t="inlineStr"/>
      <c r="AA80" s="948" t="inlineStr"/>
      <c r="AB80" s="948" t="inlineStr"/>
      <c r="AC80" s="948" t="inlineStr"/>
    </row>
    <row r="81">
      <c r="A81" s="951" t="n">
        <v>5</v>
      </c>
      <c r="B81" s="951" t="inlineStr">
        <is>
          <t>Autres légumes à racine, à bulbe ou à tubercules (ne présentant pas une forte teneur en amidon ou inuline)</t>
        </is>
      </c>
      <c r="C81" s="951" t="n">
        <v>1</v>
      </c>
      <c r="D81" s="951" t="inlineStr">
        <is>
          <t>Racines, bulbes et tubercules</t>
        </is>
      </c>
      <c r="E81" s="951" t="inlineStr">
        <is>
          <t>Matière première</t>
        </is>
      </c>
      <c r="F81" s="951" t="inlineStr">
        <is>
          <t>Frais</t>
        </is>
      </c>
      <c r="G81" s="951" t="inlineStr"/>
      <c r="H81" s="951" t="inlineStr"/>
      <c r="I81" s="951" t="inlineStr">
        <is>
          <t>5</t>
        </is>
      </c>
      <c r="J81" s="951" t="inlineStr">
        <is>
          <t>0</t>
        </is>
      </c>
      <c r="K81" s="951" t="inlineStr"/>
      <c r="L81" s="951" t="inlineStr"/>
      <c r="M81" s="951" t="inlineStr"/>
      <c r="N81" s="951" t="inlineStr"/>
      <c r="O81" s="951" t="inlineStr"/>
      <c r="P81" s="951" t="inlineStr"/>
      <c r="Q81" s="951" t="inlineStr"/>
      <c r="R81" s="951" t="inlineStr">
        <is>
          <t>01.13.49 (une partie seulement)</t>
        </is>
      </c>
      <c r="S81" s="951" t="inlineStr"/>
      <c r="T81" s="951" t="inlineStr"/>
      <c r="U81" s="951" t="inlineStr"/>
      <c r="V81" s="951" t="inlineStr">
        <is>
          <t>0706 90</t>
        </is>
      </c>
      <c r="W81" s="951" t="inlineStr"/>
      <c r="X81" s="951" t="inlineStr"/>
      <c r="Y81" s="951" t="inlineStr"/>
      <c r="Z81" s="951" t="inlineStr"/>
      <c r="AA81" s="951" t="inlineStr"/>
      <c r="AB81" s="951" t="inlineStr"/>
      <c r="AC81" s="951" t="inlineStr"/>
    </row>
    <row r="82">
      <c r="A82" s="949" t="n">
        <v>6</v>
      </c>
      <c r="B82" s="949" t="inlineStr">
        <is>
          <t>Betterave potagère</t>
        </is>
      </c>
      <c r="C82" s="949" t="n">
        <v>1</v>
      </c>
      <c r="D82" s="949" t="inlineStr">
        <is>
          <t>Racines, bulbes et tubercules</t>
        </is>
      </c>
      <c r="E82" s="949" t="inlineStr">
        <is>
          <t>Matière première</t>
        </is>
      </c>
      <c r="F82" s="949" t="inlineStr">
        <is>
          <t>Frais</t>
        </is>
      </c>
      <c r="G82" s="949" t="inlineStr"/>
      <c r="H82" s="949" t="inlineStr">
        <is>
          <t>CTIFL</t>
        </is>
      </c>
      <c r="I82" s="949" t="inlineStr">
        <is>
          <t>6:7</t>
        </is>
      </c>
      <c r="J82" s="949" t="inlineStr">
        <is>
          <t>6</t>
        </is>
      </c>
      <c r="K82" s="949" t="inlineStr"/>
      <c r="L82" s="949" t="inlineStr"/>
      <c r="M82" s="949" t="inlineStr"/>
      <c r="N82" s="949" t="inlineStr"/>
      <c r="O82" s="949" t="inlineStr"/>
      <c r="P82" s="949" t="inlineStr"/>
      <c r="Q82" s="949" t="inlineStr"/>
      <c r="R82" s="949" t="inlineStr"/>
      <c r="S82" s="949" t="inlineStr"/>
      <c r="T82" s="949" t="inlineStr"/>
      <c r="U82" s="949" t="inlineStr"/>
      <c r="V82" s="949" t="inlineStr"/>
      <c r="W82" s="949" t="inlineStr"/>
      <c r="X82" s="949" t="inlineStr"/>
      <c r="Y82" s="949" t="inlineStr"/>
      <c r="Z82" s="949" t="inlineStr"/>
      <c r="AA82" s="949" t="inlineStr"/>
      <c r="AB82" s="949" t="inlineStr"/>
      <c r="AC82" s="949" t="inlineStr"/>
    </row>
    <row r="83">
      <c r="A83" s="950" t="n">
        <v>6</v>
      </c>
      <c r="B83" s="950" t="inlineStr">
        <is>
          <t>Radis</t>
        </is>
      </c>
      <c r="C83" s="950" t="n">
        <v>1</v>
      </c>
      <c r="D83" s="950" t="inlineStr">
        <is>
          <t>Racines, bulbes et tubercules</t>
        </is>
      </c>
      <c r="E83" s="950" t="inlineStr">
        <is>
          <t>Matière première</t>
        </is>
      </c>
      <c r="F83" s="950" t="inlineStr">
        <is>
          <t>Frais</t>
        </is>
      </c>
      <c r="G83" s="950" t="inlineStr"/>
      <c r="H83" s="950" t="inlineStr">
        <is>
          <t>CTIFL</t>
        </is>
      </c>
      <c r="I83" s="950" t="inlineStr">
        <is>
          <t>6:7</t>
        </is>
      </c>
      <c r="J83" s="950" t="inlineStr">
        <is>
          <t>6</t>
        </is>
      </c>
      <c r="K83" s="950" t="inlineStr"/>
      <c r="L83" s="950" t="inlineStr"/>
      <c r="M83" s="950" t="inlineStr"/>
      <c r="N83" s="950" t="inlineStr"/>
      <c r="O83" s="950" t="inlineStr"/>
      <c r="P83" s="950" t="inlineStr"/>
      <c r="Q83" s="950" t="inlineStr"/>
      <c r="R83" s="950" t="inlineStr"/>
      <c r="S83" s="950" t="inlineStr"/>
      <c r="T83" s="950" t="inlineStr"/>
      <c r="U83" s="950" t="inlineStr"/>
      <c r="V83" s="950" t="inlineStr"/>
      <c r="W83" s="950" t="inlineStr"/>
      <c r="X83" s="950" t="inlineStr"/>
      <c r="Y83" s="950" t="inlineStr"/>
      <c r="Z83" s="950" t="inlineStr"/>
      <c r="AA83" s="950" t="inlineStr"/>
      <c r="AB83" s="950" t="inlineStr"/>
      <c r="AC83" s="950" t="inlineStr"/>
    </row>
    <row r="84">
      <c r="A84" s="950" t="n">
        <v>6</v>
      </c>
      <c r="B84" s="950" t="inlineStr">
        <is>
          <t>Céleri rave</t>
        </is>
      </c>
      <c r="C84" s="950" t="n">
        <v>1</v>
      </c>
      <c r="D84" s="950" t="inlineStr">
        <is>
          <t>Racines, bulbes et tubercules</t>
        </is>
      </c>
      <c r="E84" s="950" t="inlineStr">
        <is>
          <t>Matière première</t>
        </is>
      </c>
      <c r="F84" s="950" t="inlineStr">
        <is>
          <t>Frais</t>
        </is>
      </c>
      <c r="G84" s="950" t="inlineStr"/>
      <c r="H84" s="950" t="inlineStr">
        <is>
          <t>CTIFL</t>
        </is>
      </c>
      <c r="I84" s="950" t="inlineStr">
        <is>
          <t>6:7</t>
        </is>
      </c>
      <c r="J84" s="950" t="inlineStr">
        <is>
          <t>5</t>
        </is>
      </c>
      <c r="K84" s="950" t="inlineStr"/>
      <c r="L84" s="950" t="inlineStr"/>
      <c r="M84" s="950" t="inlineStr"/>
      <c r="N84" s="950" t="inlineStr"/>
      <c r="O84" s="950" t="inlineStr"/>
      <c r="P84" s="950" t="inlineStr"/>
      <c r="Q84" s="950" t="inlineStr"/>
      <c r="R84" s="950" t="inlineStr"/>
      <c r="S84" s="950" t="inlineStr"/>
      <c r="T84" s="950" t="inlineStr"/>
      <c r="U84" s="950" t="inlineStr"/>
      <c r="V84" s="950" t="inlineStr"/>
      <c r="W84" s="950" t="inlineStr"/>
      <c r="X84" s="950" t="inlineStr"/>
      <c r="Y84" s="950" t="inlineStr"/>
      <c r="Z84" s="950" t="inlineStr"/>
      <c r="AA84" s="950" t="inlineStr"/>
      <c r="AB84" s="950" t="inlineStr"/>
      <c r="AC84" s="950" t="inlineStr"/>
    </row>
    <row r="85">
      <c r="A85" s="950" t="n">
        <v>6</v>
      </c>
      <c r="B85" s="950" t="inlineStr">
        <is>
          <t>Salsifis et scorsonère</t>
        </is>
      </c>
      <c r="C85" s="950" t="n">
        <v>1</v>
      </c>
      <c r="D85" s="950" t="inlineStr">
        <is>
          <t>Racines, bulbes et tubercules</t>
        </is>
      </c>
      <c r="E85" s="950" t="inlineStr">
        <is>
          <t>Matière première</t>
        </is>
      </c>
      <c r="F85" s="950" t="inlineStr">
        <is>
          <t>Frais</t>
        </is>
      </c>
      <c r="G85" s="950" t="inlineStr"/>
      <c r="H85" s="950" t="inlineStr"/>
      <c r="I85" s="950" t="inlineStr">
        <is>
          <t>6:7</t>
        </is>
      </c>
      <c r="J85" s="950" t="inlineStr">
        <is>
          <t>6</t>
        </is>
      </c>
      <c r="K85" s="950" t="inlineStr"/>
      <c r="L85" s="950" t="inlineStr"/>
      <c r="M85" s="950" t="inlineStr"/>
      <c r="N85" s="950" t="inlineStr"/>
      <c r="O85" s="950" t="inlineStr"/>
      <c r="P85" s="950" t="inlineStr"/>
      <c r="Q85" s="950" t="inlineStr"/>
      <c r="R85" s="950" t="inlineStr"/>
      <c r="S85" s="950" t="inlineStr"/>
      <c r="T85" s="950" t="inlineStr"/>
      <c r="U85" s="950" t="inlineStr"/>
      <c r="V85" s="950" t="inlineStr"/>
      <c r="W85" s="950" t="inlineStr"/>
      <c r="X85" s="950" t="inlineStr"/>
      <c r="Y85" s="950" t="inlineStr"/>
      <c r="Z85" s="950" t="inlineStr"/>
      <c r="AA85" s="950" t="inlineStr"/>
      <c r="AB85" s="950" t="inlineStr"/>
      <c r="AC85" s="950" t="inlineStr"/>
    </row>
    <row r="86">
      <c r="A86" s="947" t="n">
        <v>4</v>
      </c>
      <c r="B86" s="947" t="inlineStr">
        <is>
          <t>Racines et tubercules à amidon ou inuline comestibles</t>
        </is>
      </c>
      <c r="C86" s="947" t="n">
        <v>1</v>
      </c>
      <c r="D86" s="947" t="inlineStr">
        <is>
          <t>Racines, bulbes et tubercules:Pommes de terre</t>
        </is>
      </c>
      <c r="E86" s="947" t="inlineStr">
        <is>
          <t>Matière première</t>
        </is>
      </c>
      <c r="F86" s="947" t="inlineStr">
        <is>
          <t>Frais</t>
        </is>
      </c>
      <c r="G86" s="947" t="inlineStr"/>
      <c r="H86" s="947" t="inlineStr"/>
      <c r="I86" s="947" t="inlineStr">
        <is>
          <t>4</t>
        </is>
      </c>
      <c r="J86" s="947" t="inlineStr">
        <is>
          <t>0</t>
        </is>
      </c>
      <c r="K86" s="947" t="inlineStr"/>
      <c r="L86" s="947" t="inlineStr"/>
      <c r="M86" s="947" t="inlineStr"/>
      <c r="N86" s="947" t="inlineStr"/>
      <c r="O86" s="947" t="inlineStr"/>
      <c r="P86" s="947" t="inlineStr"/>
      <c r="Q86" s="947" t="inlineStr"/>
      <c r="R86" s="947" t="inlineStr">
        <is>
          <t>01.13.5</t>
        </is>
      </c>
      <c r="S86" s="947" t="inlineStr"/>
      <c r="T86" s="947" t="inlineStr"/>
      <c r="U86" s="947" t="inlineStr"/>
      <c r="V86" s="947" t="inlineStr"/>
      <c r="W86" s="947" t="inlineStr"/>
      <c r="X86" s="947" t="inlineStr"/>
      <c r="Y86" s="947" t="inlineStr"/>
      <c r="Z86" s="947" t="inlineStr"/>
      <c r="AA86" s="947" t="inlineStr"/>
      <c r="AB86" s="947" t="inlineStr"/>
      <c r="AC86" s="947" t="inlineStr"/>
    </row>
    <row r="87">
      <c r="A87" s="948" t="n">
        <v>5</v>
      </c>
      <c r="B87" s="948" t="inlineStr">
        <is>
          <t>Pommes de terre</t>
        </is>
      </c>
      <c r="C87" s="948" t="n">
        <v>1</v>
      </c>
      <c r="D87" s="948" t="inlineStr">
        <is>
          <t>Pommes de terre</t>
        </is>
      </c>
      <c r="E87" s="948" t="inlineStr">
        <is>
          <t>Matière première</t>
        </is>
      </c>
      <c r="F87" s="948" t="inlineStr">
        <is>
          <t>Frais</t>
        </is>
      </c>
      <c r="G87" s="948" t="inlineStr"/>
      <c r="H87" s="948" t="inlineStr">
        <is>
          <t>CTIFL</t>
        </is>
      </c>
      <c r="I87" s="948" t="inlineStr">
        <is>
          <t>5</t>
        </is>
      </c>
      <c r="J87" s="948" t="inlineStr">
        <is>
          <t>2:3:4:5:6</t>
        </is>
      </c>
      <c r="K87" s="948" t="inlineStr"/>
      <c r="L87" s="948" t="inlineStr"/>
      <c r="M87" s="948" t="inlineStr"/>
      <c r="N87" s="948" t="inlineStr"/>
      <c r="O87" s="948" t="inlineStr"/>
      <c r="P87" s="948" t="inlineStr"/>
      <c r="Q87" s="948" t="inlineStr"/>
      <c r="R87" s="948" t="inlineStr"/>
      <c r="S87" s="948" t="inlineStr"/>
      <c r="T87" s="948" t="inlineStr"/>
      <c r="U87" s="948" t="inlineStr"/>
      <c r="V87" s="948" t="inlineStr"/>
      <c r="W87" s="948" t="inlineStr"/>
      <c r="X87" s="948" t="inlineStr"/>
      <c r="Y87" s="948" t="inlineStr"/>
      <c r="Z87" s="948" t="inlineStr"/>
      <c r="AA87" s="948" t="inlineStr"/>
      <c r="AB87" s="948" t="inlineStr"/>
      <c r="AC87" s="948" t="inlineStr"/>
    </row>
    <row r="88">
      <c r="A88" s="949" t="n">
        <v>6</v>
      </c>
      <c r="B88" s="949" t="inlineStr">
        <is>
          <t>Pommes de terre de consommation</t>
        </is>
      </c>
      <c r="C88" s="949" t="n">
        <v>1</v>
      </c>
      <c r="D88" s="949" t="inlineStr">
        <is>
          <t>Pommes de terre</t>
        </is>
      </c>
      <c r="E88" s="949" t="inlineStr">
        <is>
          <t>Matière première</t>
        </is>
      </c>
      <c r="F88" s="949" t="inlineStr">
        <is>
          <t>Frais</t>
        </is>
      </c>
      <c r="G88" s="949" t="inlineStr"/>
      <c r="H88" s="949" t="inlineStr"/>
      <c r="I88" s="949" t="inlineStr">
        <is>
          <t>6</t>
        </is>
      </c>
      <c r="J88" s="949" t="inlineStr">
        <is>
          <t>0</t>
        </is>
      </c>
      <c r="K88" s="949" t="inlineStr"/>
      <c r="L88" s="949" t="inlineStr"/>
      <c r="M88" s="949" t="inlineStr"/>
      <c r="N88" s="949" t="inlineStr"/>
      <c r="O88" s="949" t="inlineStr"/>
      <c r="P88" s="949" t="inlineStr"/>
      <c r="Q88" s="949" t="inlineStr"/>
      <c r="R88" s="949" t="inlineStr">
        <is>
          <t>Agreste</t>
        </is>
      </c>
      <c r="S88" s="949" t="inlineStr"/>
      <c r="T88" s="949" t="inlineStr"/>
      <c r="U88" s="949" t="inlineStr"/>
      <c r="V88" s="949" t="inlineStr"/>
      <c r="W88" s="949" t="inlineStr"/>
      <c r="X88" s="949" t="inlineStr"/>
      <c r="Y88" s="949" t="inlineStr"/>
      <c r="Z88" s="949" t="inlineStr"/>
      <c r="AA88" s="949" t="inlineStr"/>
      <c r="AB88" s="949" t="inlineStr"/>
      <c r="AC88" s="949" t="inlineStr"/>
    </row>
    <row r="89">
      <c r="A89" s="952" t="n">
        <v>7</v>
      </c>
      <c r="B89" s="952" t="inlineStr">
        <is>
          <t>Pommes de terre primeurs ou nouvelles</t>
        </is>
      </c>
      <c r="C89" s="952" t="n">
        <v>1</v>
      </c>
      <c r="D89" s="952" t="inlineStr">
        <is>
          <t>Pommes de terre</t>
        </is>
      </c>
      <c r="E89" s="952" t="inlineStr">
        <is>
          <t>Matière première</t>
        </is>
      </c>
      <c r="F89" s="952" t="inlineStr">
        <is>
          <t>Frais</t>
        </is>
      </c>
      <c r="G89" s="952" t="inlineStr"/>
      <c r="H89" s="952" t="inlineStr"/>
      <c r="I89" s="952" t="inlineStr">
        <is>
          <t>7</t>
        </is>
      </c>
      <c r="J89" s="952" t="inlineStr">
        <is>
          <t>0</t>
        </is>
      </c>
      <c r="K89" s="952" t="inlineStr"/>
      <c r="L89" s="952" t="inlineStr"/>
      <c r="M89" s="952" t="inlineStr"/>
      <c r="N89" s="952" t="inlineStr"/>
      <c r="O89" s="952" t="inlineStr"/>
      <c r="P89" s="952" t="inlineStr"/>
      <c r="Q89" s="952" t="inlineStr"/>
      <c r="R89" s="952" t="inlineStr">
        <is>
          <t>Agreste</t>
        </is>
      </c>
      <c r="S89" s="952" t="inlineStr"/>
      <c r="T89" s="952" t="inlineStr">
        <is>
          <t>0701 90 50</t>
        </is>
      </c>
      <c r="U89" s="952" t="inlineStr"/>
      <c r="V89" s="952" t="inlineStr"/>
      <c r="W89" s="952" t="inlineStr"/>
      <c r="X89" s="952" t="inlineStr"/>
      <c r="Y89" s="952" t="inlineStr"/>
      <c r="Z89" s="952" t="inlineStr"/>
      <c r="AA89" s="952" t="inlineStr"/>
      <c r="AB89" s="952" t="inlineStr"/>
      <c r="AC89" s="952" t="inlineStr"/>
    </row>
    <row r="90">
      <c r="A90" s="953" t="n">
        <v>7</v>
      </c>
      <c r="B90" s="953" t="inlineStr">
        <is>
          <t>Pommes de terre de conservation ou demi-saison</t>
        </is>
      </c>
      <c r="C90" s="953" t="n">
        <v>1</v>
      </c>
      <c r="D90" s="953" t="inlineStr">
        <is>
          <t>Pommes de terre</t>
        </is>
      </c>
      <c r="E90" s="953" t="inlineStr">
        <is>
          <t>Matière première</t>
        </is>
      </c>
      <c r="F90" s="953" t="inlineStr">
        <is>
          <t>Frais</t>
        </is>
      </c>
      <c r="G90" s="953" t="inlineStr"/>
      <c r="H90" s="953" t="inlineStr"/>
      <c r="I90" s="953" t="inlineStr">
        <is>
          <t>7</t>
        </is>
      </c>
      <c r="J90" s="953" t="inlineStr">
        <is>
          <t>0</t>
        </is>
      </c>
      <c r="K90" s="953" t="inlineStr"/>
      <c r="L90" s="953" t="inlineStr"/>
      <c r="M90" s="953" t="inlineStr"/>
      <c r="N90" s="953" t="inlineStr"/>
      <c r="O90" s="953" t="inlineStr"/>
      <c r="P90" s="953" t="inlineStr"/>
      <c r="Q90" s="953" t="inlineStr"/>
      <c r="R90" s="953" t="inlineStr">
        <is>
          <t>Agreste</t>
        </is>
      </c>
      <c r="S90" s="953" t="inlineStr"/>
      <c r="T90" s="953" t="inlineStr">
        <is>
          <t>0701 90 90</t>
        </is>
      </c>
      <c r="U90" s="953" t="inlineStr"/>
      <c r="V90" s="953" t="inlineStr"/>
      <c r="W90" s="953" t="inlineStr"/>
      <c r="X90" s="953" t="inlineStr"/>
      <c r="Y90" s="953" t="inlineStr"/>
      <c r="Z90" s="953" t="inlineStr"/>
      <c r="AA90" s="953" t="inlineStr"/>
      <c r="AB90" s="953" t="inlineStr"/>
      <c r="AC90" s="953" t="inlineStr"/>
    </row>
    <row r="91">
      <c r="A91" s="948" t="n">
        <v>5</v>
      </c>
      <c r="B91" s="948" t="inlineStr">
        <is>
          <t>Patates douces</t>
        </is>
      </c>
      <c r="C91" s="948" t="n">
        <v>1</v>
      </c>
      <c r="D91" s="948" t="inlineStr">
        <is>
          <t>Racines, bulbes et tubercules</t>
        </is>
      </c>
      <c r="E91" s="948" t="inlineStr">
        <is>
          <t>Matière première</t>
        </is>
      </c>
      <c r="F91" s="948" t="inlineStr">
        <is>
          <t>Frais</t>
        </is>
      </c>
      <c r="G91" s="948" t="inlineStr"/>
      <c r="H91" s="948" t="inlineStr">
        <is>
          <t>CTIFL</t>
        </is>
      </c>
      <c r="I91" s="948" t="inlineStr">
        <is>
          <t>5:6:7</t>
        </is>
      </c>
      <c r="J91" s="948" t="inlineStr">
        <is>
          <t>6</t>
        </is>
      </c>
      <c r="K91" s="948" t="inlineStr"/>
      <c r="L91" s="948" t="inlineStr"/>
      <c r="M91" s="948" t="inlineStr"/>
      <c r="N91" s="948" t="inlineStr"/>
      <c r="O91" s="948" t="inlineStr"/>
      <c r="P91" s="948" t="inlineStr"/>
      <c r="Q91" s="948" t="inlineStr"/>
      <c r="R91" s="948" t="inlineStr"/>
      <c r="S91" s="948" t="inlineStr"/>
      <c r="T91" s="948" t="inlineStr"/>
      <c r="U91" s="948" t="inlineStr"/>
      <c r="V91" s="948" t="inlineStr"/>
      <c r="W91" s="948" t="inlineStr"/>
      <c r="X91" s="948" t="inlineStr"/>
      <c r="Y91" s="948" t="inlineStr"/>
      <c r="Z91" s="948" t="inlineStr"/>
      <c r="AA91" s="948" t="inlineStr"/>
      <c r="AB91" s="948" t="inlineStr"/>
      <c r="AC91" s="948" t="inlineStr"/>
    </row>
    <row r="92">
      <c r="A92" s="951" t="n">
        <v>5</v>
      </c>
      <c r="B92" s="951" t="inlineStr">
        <is>
          <t>Manioc</t>
        </is>
      </c>
      <c r="C92" s="951" t="n">
        <v>1</v>
      </c>
      <c r="D92" s="951" t="inlineStr">
        <is>
          <t>Racines, bulbes et tubercules</t>
        </is>
      </c>
      <c r="E92" s="951" t="inlineStr">
        <is>
          <t>Matière première</t>
        </is>
      </c>
      <c r="F92" s="951" t="inlineStr">
        <is>
          <t>Frais</t>
        </is>
      </c>
      <c r="G92" s="951" t="inlineStr"/>
      <c r="H92" s="951" t="inlineStr"/>
      <c r="I92" s="951" t="inlineStr">
        <is>
          <t>5:6:7</t>
        </is>
      </c>
      <c r="J92" s="951" t="inlineStr">
        <is>
          <t>6</t>
        </is>
      </c>
      <c r="K92" s="951" t="inlineStr"/>
      <c r="L92" s="951" t="inlineStr"/>
      <c r="M92" s="951" t="inlineStr"/>
      <c r="N92" s="951" t="inlineStr"/>
      <c r="O92" s="951" t="inlineStr"/>
      <c r="P92" s="951" t="inlineStr"/>
      <c r="Q92" s="951" t="inlineStr"/>
      <c r="R92" s="951" t="inlineStr"/>
      <c r="S92" s="951" t="inlineStr"/>
      <c r="T92" s="951" t="inlineStr"/>
      <c r="U92" s="951" t="inlineStr"/>
      <c r="V92" s="951" t="inlineStr"/>
      <c r="W92" s="951" t="inlineStr"/>
      <c r="X92" s="951" t="inlineStr"/>
      <c r="Y92" s="951" t="inlineStr"/>
      <c r="Z92" s="951" t="inlineStr"/>
      <c r="AA92" s="951" t="inlineStr"/>
      <c r="AB92" s="951" t="inlineStr"/>
      <c r="AC92" s="951" t="inlineStr"/>
    </row>
    <row r="93">
      <c r="A93" s="951" t="n">
        <v>5</v>
      </c>
      <c r="B93" s="951" t="inlineStr">
        <is>
          <t>Colocases</t>
        </is>
      </c>
      <c r="C93" s="951" t="n">
        <v>1</v>
      </c>
      <c r="D93" s="951" t="inlineStr">
        <is>
          <t>Racines, bulbes et tubercules</t>
        </is>
      </c>
      <c r="E93" s="951" t="inlineStr">
        <is>
          <t>Matière première</t>
        </is>
      </c>
      <c r="F93" s="951" t="inlineStr">
        <is>
          <t>Frais</t>
        </is>
      </c>
      <c r="G93" s="951" t="inlineStr"/>
      <c r="H93" s="951" t="inlineStr"/>
      <c r="I93" s="951" t="inlineStr">
        <is>
          <t>5:6:7</t>
        </is>
      </c>
      <c r="J93" s="951" t="inlineStr">
        <is>
          <t>6</t>
        </is>
      </c>
      <c r="K93" s="951" t="inlineStr"/>
      <c r="L93" s="951" t="inlineStr"/>
      <c r="M93" s="951" t="inlineStr"/>
      <c r="N93" s="951" t="inlineStr"/>
      <c r="O93" s="951" t="inlineStr"/>
      <c r="P93" s="951" t="inlineStr"/>
      <c r="Q93" s="951" t="inlineStr"/>
      <c r="R93" s="951" t="inlineStr"/>
      <c r="S93" s="951" t="inlineStr"/>
      <c r="T93" s="951" t="inlineStr"/>
      <c r="U93" s="951" t="inlineStr"/>
      <c r="V93" s="951" t="inlineStr"/>
      <c r="W93" s="951" t="inlineStr"/>
      <c r="X93" s="951" t="inlineStr"/>
      <c r="Y93" s="951" t="inlineStr"/>
      <c r="Z93" s="951" t="inlineStr"/>
      <c r="AA93" s="951" t="inlineStr"/>
      <c r="AB93" s="951" t="inlineStr"/>
      <c r="AC93" s="951" t="inlineStr"/>
    </row>
    <row r="94">
      <c r="A94" s="951" t="n">
        <v>5</v>
      </c>
      <c r="B94" s="951" t="inlineStr">
        <is>
          <t>Autres racines et tubercules à amidon ou inuline comestibles</t>
        </is>
      </c>
      <c r="C94" s="951" t="n">
        <v>1</v>
      </c>
      <c r="D94" s="951" t="inlineStr">
        <is>
          <t>Racines, bulbes et tubercules</t>
        </is>
      </c>
      <c r="E94" s="951" t="inlineStr">
        <is>
          <t>Matière première</t>
        </is>
      </c>
      <c r="F94" s="951" t="inlineStr">
        <is>
          <t>Frais</t>
        </is>
      </c>
      <c r="G94" s="951" t="inlineStr"/>
      <c r="H94" s="951" t="inlineStr"/>
      <c r="I94" s="951" t="inlineStr">
        <is>
          <t>5</t>
        </is>
      </c>
      <c r="J94" s="951" t="inlineStr">
        <is>
          <t>6</t>
        </is>
      </c>
      <c r="K94" s="951" t="inlineStr"/>
      <c r="L94" s="951" t="inlineStr"/>
      <c r="M94" s="951" t="inlineStr"/>
      <c r="N94" s="951" t="inlineStr"/>
      <c r="O94" s="951" t="inlineStr"/>
      <c r="P94" s="951" t="inlineStr"/>
      <c r="Q94" s="951" t="inlineStr"/>
      <c r="R94" s="951" t="inlineStr"/>
      <c r="S94" s="951" t="inlineStr"/>
      <c r="T94" s="951" t="inlineStr"/>
      <c r="U94" s="951" t="inlineStr"/>
      <c r="V94" s="951" t="inlineStr"/>
      <c r="W94" s="951" t="inlineStr"/>
      <c r="X94" s="951" t="inlineStr"/>
      <c r="Y94" s="951" t="inlineStr"/>
      <c r="Z94" s="951" t="inlineStr"/>
      <c r="AA94" s="951" t="inlineStr"/>
      <c r="AB94" s="951" t="inlineStr"/>
      <c r="AC94" s="951" t="inlineStr"/>
    </row>
    <row r="95">
      <c r="A95" s="949" t="n">
        <v>6</v>
      </c>
      <c r="B95" s="949" t="inlineStr">
        <is>
          <t>Igname</t>
        </is>
      </c>
      <c r="C95" s="949" t="n">
        <v>1</v>
      </c>
      <c r="D95" s="949" t="inlineStr">
        <is>
          <t>Racines, bulbes et tubercules</t>
        </is>
      </c>
      <c r="E95" s="949" t="inlineStr">
        <is>
          <t>Matière première</t>
        </is>
      </c>
      <c r="F95" s="949" t="inlineStr">
        <is>
          <t>Frais</t>
        </is>
      </c>
      <c r="G95" s="949" t="inlineStr"/>
      <c r="H95" s="949" t="inlineStr">
        <is>
          <t>CTIFL</t>
        </is>
      </c>
      <c r="I95" s="949" t="inlineStr">
        <is>
          <t>6:7</t>
        </is>
      </c>
      <c r="J95" s="949" t="inlineStr">
        <is>
          <t>0</t>
        </is>
      </c>
      <c r="K95" s="949" t="inlineStr"/>
      <c r="L95" s="949" t="inlineStr"/>
      <c r="M95" s="949" t="inlineStr"/>
      <c r="N95" s="949" t="inlineStr"/>
      <c r="O95" s="949" t="inlineStr"/>
      <c r="P95" s="949" t="inlineStr"/>
      <c r="Q95" s="949" t="inlineStr"/>
      <c r="R95" s="949" t="inlineStr">
        <is>
          <t>Agreste</t>
        </is>
      </c>
      <c r="S95" s="949" t="inlineStr"/>
      <c r="T95" s="949" t="inlineStr"/>
      <c r="U95" s="949" t="inlineStr"/>
      <c r="V95" s="949" t="inlineStr">
        <is>
          <t>0714 30 00 (une partie seulement)</t>
        </is>
      </c>
      <c r="W95" s="949" t="inlineStr"/>
      <c r="X95" s="949" t="inlineStr">
        <is>
          <t>Mélange de ces produits frais mais aussi transformés (congelés, séchés, débités en morceaux, etc.)</t>
        </is>
      </c>
      <c r="Y95" s="949" t="inlineStr"/>
      <c r="Z95" s="949" t="inlineStr"/>
      <c r="AA95" s="949" t="inlineStr"/>
      <c r="AB95" s="949" t="inlineStr"/>
      <c r="AC95" s="949" t="inlineStr"/>
    </row>
    <row r="96">
      <c r="A96" s="950" t="n">
        <v>6</v>
      </c>
      <c r="B96" s="950" t="inlineStr">
        <is>
          <t>Autres tubercules, n.c.a.</t>
        </is>
      </c>
      <c r="C96" s="950" t="n">
        <v>1</v>
      </c>
      <c r="D96" s="950" t="inlineStr">
        <is>
          <t>Racines, bulbes et tubercules</t>
        </is>
      </c>
      <c r="E96" s="950" t="inlineStr">
        <is>
          <t>Matière première</t>
        </is>
      </c>
      <c r="F96" s="950" t="inlineStr">
        <is>
          <t>Frais</t>
        </is>
      </c>
      <c r="G96" s="950" t="inlineStr"/>
      <c r="H96" s="950" t="inlineStr"/>
      <c r="I96" s="950" t="inlineStr">
        <is>
          <t>6:7</t>
        </is>
      </c>
      <c r="J96" s="950" t="inlineStr">
        <is>
          <t>0</t>
        </is>
      </c>
      <c r="K96" s="950" t="inlineStr"/>
      <c r="L96" s="950" t="inlineStr"/>
      <c r="M96" s="950" t="inlineStr"/>
      <c r="N96" s="950" t="inlineStr"/>
      <c r="O96" s="950" t="inlineStr"/>
      <c r="P96" s="950" t="inlineStr"/>
      <c r="Q96" s="950" t="inlineStr"/>
      <c r="R96" s="950" t="inlineStr">
        <is>
          <t>Agreste</t>
        </is>
      </c>
      <c r="S96" s="950" t="inlineStr"/>
      <c r="T96" s="950" t="inlineStr"/>
      <c r="U96" s="950" t="inlineStr"/>
      <c r="V96" s="950" t="inlineStr">
        <is>
          <t>0714 50 00 + 0714 90 (une partie seulement)</t>
        </is>
      </c>
      <c r="W96" s="950" t="inlineStr"/>
      <c r="X96" s="950" t="inlineStr">
        <is>
          <t>Mélange de ces produits frais mais aussi transformés (congelés, séchés, débités en morceaux, etc.)</t>
        </is>
      </c>
      <c r="Y96" s="950" t="inlineStr"/>
      <c r="Z96" s="950" t="inlineStr"/>
      <c r="AA96" s="950" t="inlineStr"/>
      <c r="AB96" s="950" t="inlineStr"/>
      <c r="AC96" s="950" t="inlineStr"/>
    </row>
    <row r="97">
      <c r="A97" s="947" t="n">
        <v>4</v>
      </c>
      <c r="B97" s="947" t="inlineStr">
        <is>
          <t>Champignons et truffes</t>
        </is>
      </c>
      <c r="C97" s="947" t="n">
        <v>1</v>
      </c>
      <c r="D97" s="947" t="inlineStr">
        <is>
          <t>Champignons et truffes</t>
        </is>
      </c>
      <c r="E97" s="947" t="inlineStr">
        <is>
          <t>Matière première</t>
        </is>
      </c>
      <c r="F97" s="947" t="inlineStr">
        <is>
          <t>Frais</t>
        </is>
      </c>
      <c r="G97" s="947" t="inlineStr"/>
      <c r="H97" s="947" t="inlineStr"/>
      <c r="I97" s="947" t="inlineStr">
        <is>
          <t>4</t>
        </is>
      </c>
      <c r="J97" s="947" t="inlineStr">
        <is>
          <t>0</t>
        </is>
      </c>
      <c r="K97" s="947" t="inlineStr"/>
      <c r="L97" s="947" t="inlineStr"/>
      <c r="M97" s="947" t="inlineStr"/>
      <c r="N97" s="947" t="inlineStr"/>
      <c r="O97" s="947" t="inlineStr"/>
      <c r="P97" s="947" t="inlineStr"/>
      <c r="Q97" s="947" t="inlineStr"/>
      <c r="R97" s="947" t="inlineStr">
        <is>
          <t>01.13.8 et 01.13.80</t>
        </is>
      </c>
      <c r="S97" s="947" t="inlineStr"/>
      <c r="T97" s="947" t="inlineStr"/>
      <c r="U97" s="947" t="inlineStr"/>
      <c r="V97" s="947" t="inlineStr"/>
      <c r="W97" s="947" t="inlineStr"/>
      <c r="X97" s="947" t="inlineStr"/>
      <c r="Y97" s="947" t="inlineStr"/>
      <c r="Z97" s="947" t="inlineStr"/>
      <c r="AA97" s="947" t="inlineStr"/>
      <c r="AB97" s="947" t="inlineStr"/>
      <c r="AC97" s="947" t="inlineStr"/>
    </row>
    <row r="98">
      <c r="A98" s="948" t="n">
        <v>5</v>
      </c>
      <c r="B98" s="948" t="inlineStr">
        <is>
          <t>Champignons cultivés</t>
        </is>
      </c>
      <c r="C98" s="948" t="n">
        <v>1</v>
      </c>
      <c r="D98" s="948" t="inlineStr">
        <is>
          <t>Champignons et truffes</t>
        </is>
      </c>
      <c r="E98" s="948" t="inlineStr">
        <is>
          <t>Matière première</t>
        </is>
      </c>
      <c r="F98" s="948" t="inlineStr">
        <is>
          <t>Frais</t>
        </is>
      </c>
      <c r="G98" s="948" t="inlineStr"/>
      <c r="H98" s="948" t="inlineStr">
        <is>
          <t>CTIFL</t>
        </is>
      </c>
      <c r="I98" s="948" t="inlineStr">
        <is>
          <t>5</t>
        </is>
      </c>
      <c r="J98" s="948" t="inlineStr">
        <is>
          <t>0</t>
        </is>
      </c>
      <c r="K98" s="948" t="inlineStr"/>
      <c r="L98" s="948" t="inlineStr"/>
      <c r="M98" s="948" t="inlineStr"/>
      <c r="N98" s="948" t="inlineStr"/>
      <c r="O98" s="948" t="inlineStr"/>
      <c r="P98" s="948" t="inlineStr"/>
      <c r="Q98" s="948" t="inlineStr"/>
      <c r="R98" s="948" t="inlineStr">
        <is>
          <t>Agreste</t>
        </is>
      </c>
      <c r="S98" s="948" t="inlineStr"/>
      <c r="T98" s="948" t="inlineStr"/>
      <c r="U98" s="948" t="inlineStr"/>
      <c r="V98" s="948" t="inlineStr"/>
      <c r="W98" s="948" t="inlineStr"/>
      <c r="X98" s="948" t="inlineStr"/>
      <c r="Y98" s="948" t="inlineStr"/>
      <c r="Z98" s="948" t="inlineStr"/>
      <c r="AA98" s="948" t="inlineStr"/>
      <c r="AB98" s="948" t="inlineStr"/>
      <c r="AC98" s="948" t="inlineStr"/>
    </row>
    <row r="99">
      <c r="A99" s="949" t="n">
        <v>6</v>
      </c>
      <c r="B99" s="949" t="inlineStr">
        <is>
          <t>Champignons du genre Agaricus</t>
        </is>
      </c>
      <c r="C99" s="949" t="n">
        <v>1</v>
      </c>
      <c r="D99" s="949" t="inlineStr">
        <is>
          <t>Champignons et truffes</t>
        </is>
      </c>
      <c r="E99" s="949" t="inlineStr">
        <is>
          <t>Matière première</t>
        </is>
      </c>
      <c r="F99" s="949" t="inlineStr">
        <is>
          <t>Frais</t>
        </is>
      </c>
      <c r="G99" s="949" t="inlineStr"/>
      <c r="H99" s="949" t="inlineStr"/>
      <c r="I99" s="949" t="inlineStr">
        <is>
          <t>6:7</t>
        </is>
      </c>
      <c r="J99" s="949" t="inlineStr">
        <is>
          <t>0</t>
        </is>
      </c>
      <c r="K99" s="949" t="inlineStr"/>
      <c r="L99" s="949" t="inlineStr"/>
      <c r="M99" s="949" t="inlineStr"/>
      <c r="N99" s="949" t="inlineStr"/>
      <c r="O99" s="949" t="inlineStr"/>
      <c r="P99" s="949" t="inlineStr"/>
      <c r="Q99" s="949" t="inlineStr"/>
      <c r="R99" s="949" t="inlineStr"/>
      <c r="S99" s="949" t="inlineStr"/>
      <c r="T99" s="949" t="inlineStr"/>
      <c r="U99" s="949" t="inlineStr"/>
      <c r="V99" s="949" t="inlineStr"/>
      <c r="W99" s="949" t="inlineStr"/>
      <c r="X99" s="949" t="inlineStr"/>
      <c r="Y99" s="949" t="inlineStr"/>
      <c r="Z99" s="949" t="inlineStr"/>
      <c r="AA99" s="949" t="inlineStr"/>
      <c r="AB99" s="949" t="inlineStr"/>
      <c r="AC99" s="949" t="inlineStr"/>
    </row>
    <row r="100">
      <c r="A100" s="948" t="n">
        <v>5</v>
      </c>
      <c r="B100" s="948" t="inlineStr">
        <is>
          <t>Champignons non-cultivés et truffes</t>
        </is>
      </c>
      <c r="C100" s="948" t="n">
        <v>1</v>
      </c>
      <c r="D100" s="948" t="inlineStr">
        <is>
          <t>Champignons et truffes</t>
        </is>
      </c>
      <c r="E100" s="948" t="inlineStr">
        <is>
          <t>Matière première</t>
        </is>
      </c>
      <c r="F100" s="948" t="inlineStr">
        <is>
          <t>Frais</t>
        </is>
      </c>
      <c r="G100" s="948" t="inlineStr"/>
      <c r="H100" s="948" t="inlineStr"/>
      <c r="I100" s="948" t="inlineStr">
        <is>
          <t>5</t>
        </is>
      </c>
      <c r="J100" s="948" t="inlineStr">
        <is>
          <t>0</t>
        </is>
      </c>
      <c r="K100" s="948" t="inlineStr"/>
      <c r="L100" s="948" t="inlineStr"/>
      <c r="M100" s="948" t="inlineStr"/>
      <c r="N100" s="948" t="inlineStr"/>
      <c r="O100" s="948" t="inlineStr"/>
      <c r="P100" s="948" t="inlineStr"/>
      <c r="Q100" s="948" t="inlineStr"/>
      <c r="R100" s="948" t="inlineStr"/>
      <c r="S100" s="948" t="inlineStr"/>
      <c r="T100" s="948" t="inlineStr"/>
      <c r="U100" s="948" t="inlineStr"/>
      <c r="V100" s="948" t="inlineStr">
        <is>
          <t>0709 59</t>
        </is>
      </c>
      <c r="W100" s="948" t="inlineStr"/>
      <c r="X100" s="948" t="inlineStr">
        <is>
          <t>Inventé pour correspondre à la nomenclature NC</t>
        </is>
      </c>
      <c r="Y100" s="948" t="inlineStr"/>
      <c r="Z100" s="948" t="inlineStr"/>
      <c r="AA100" s="948" t="inlineStr"/>
      <c r="AB100" s="948" t="inlineStr"/>
      <c r="AC100" s="948" t="inlineStr"/>
    </row>
    <row r="101">
      <c r="A101" s="949" t="n">
        <v>6</v>
      </c>
      <c r="B101" s="949" t="inlineStr">
        <is>
          <t>Champignons non-cultivés</t>
        </is>
      </c>
      <c r="C101" s="949" t="n">
        <v>1</v>
      </c>
      <c r="D101" s="949" t="inlineStr">
        <is>
          <t>Champignons et truffes</t>
        </is>
      </c>
      <c r="E101" s="949" t="inlineStr">
        <is>
          <t>Matière première</t>
        </is>
      </c>
      <c r="F101" s="949" t="inlineStr">
        <is>
          <t>Frais</t>
        </is>
      </c>
      <c r="G101" s="949" t="inlineStr"/>
      <c r="H101" s="949" t="inlineStr"/>
      <c r="I101" s="949" t="inlineStr">
        <is>
          <t>6</t>
        </is>
      </c>
      <c r="J101" s="949" t="inlineStr">
        <is>
          <t>0</t>
        </is>
      </c>
      <c r="K101" s="949" t="inlineStr"/>
      <c r="L101" s="949" t="inlineStr"/>
      <c r="M101" s="949" t="inlineStr"/>
      <c r="N101" s="949" t="inlineStr"/>
      <c r="O101" s="949" t="inlineStr"/>
      <c r="P101" s="949" t="inlineStr"/>
      <c r="Q101" s="949" t="inlineStr"/>
      <c r="R101" s="949" t="inlineStr"/>
      <c r="S101" s="949" t="inlineStr"/>
      <c r="T101" s="949" t="inlineStr"/>
      <c r="U101" s="949" t="inlineStr"/>
      <c r="V101" s="949" t="inlineStr"/>
      <c r="W101" s="949" t="inlineStr"/>
      <c r="X101" s="949" t="inlineStr"/>
      <c r="Y101" s="949" t="inlineStr"/>
      <c r="Z101" s="949" t="inlineStr"/>
      <c r="AA101" s="949" t="inlineStr"/>
      <c r="AB101" s="949" t="inlineStr"/>
      <c r="AC101" s="949" t="inlineStr"/>
    </row>
    <row r="102">
      <c r="A102" s="952" t="n">
        <v>7</v>
      </c>
      <c r="B102" s="952" t="inlineStr">
        <is>
          <t>Chanterelles</t>
        </is>
      </c>
      <c r="C102" s="952" t="n">
        <v>1</v>
      </c>
      <c r="D102" s="952" t="inlineStr">
        <is>
          <t>Champignons et truffes</t>
        </is>
      </c>
      <c r="E102" s="952" t="inlineStr">
        <is>
          <t>Matière première</t>
        </is>
      </c>
      <c r="F102" s="952" t="inlineStr">
        <is>
          <t>Frais</t>
        </is>
      </c>
      <c r="G102" s="952" t="inlineStr"/>
      <c r="H102" s="952" t="inlineStr"/>
      <c r="I102" s="952" t="inlineStr">
        <is>
          <t>7</t>
        </is>
      </c>
      <c r="J102" s="952" t="inlineStr">
        <is>
          <t>0</t>
        </is>
      </c>
      <c r="K102" s="952" t="inlineStr"/>
      <c r="L102" s="952" t="inlineStr"/>
      <c r="M102" s="952" t="inlineStr"/>
      <c r="N102" s="952" t="inlineStr"/>
      <c r="O102" s="952" t="inlineStr"/>
      <c r="P102" s="952" t="inlineStr"/>
      <c r="Q102" s="952" t="inlineStr"/>
      <c r="R102" s="952" t="inlineStr"/>
      <c r="S102" s="952" t="inlineStr"/>
      <c r="T102" s="952" t="inlineStr">
        <is>
          <t>0709 59 10</t>
        </is>
      </c>
      <c r="U102" s="952" t="inlineStr"/>
      <c r="V102" s="952" t="inlineStr"/>
      <c r="W102" s="952" t="inlineStr"/>
      <c r="X102" s="952" t="inlineStr"/>
      <c r="Y102" s="952" t="inlineStr"/>
      <c r="Z102" s="952" t="inlineStr"/>
      <c r="AA102" s="952" t="inlineStr"/>
      <c r="AB102" s="952" t="inlineStr"/>
      <c r="AC102" s="952" t="inlineStr"/>
    </row>
    <row r="103">
      <c r="A103" s="953" t="n">
        <v>7</v>
      </c>
      <c r="B103" s="953" t="inlineStr">
        <is>
          <t>Cèpes</t>
        </is>
      </c>
      <c r="C103" s="953" t="n">
        <v>1</v>
      </c>
      <c r="D103" s="953" t="inlineStr">
        <is>
          <t>Champignons et truffes</t>
        </is>
      </c>
      <c r="E103" s="953" t="inlineStr">
        <is>
          <t>Matière première</t>
        </is>
      </c>
      <c r="F103" s="953" t="inlineStr">
        <is>
          <t>Frais</t>
        </is>
      </c>
      <c r="G103" s="953" t="inlineStr"/>
      <c r="H103" s="953" t="inlineStr"/>
      <c r="I103" s="953" t="inlineStr">
        <is>
          <t>7</t>
        </is>
      </c>
      <c r="J103" s="953" t="inlineStr">
        <is>
          <t>0</t>
        </is>
      </c>
      <c r="K103" s="953" t="inlineStr"/>
      <c r="L103" s="953" t="inlineStr"/>
      <c r="M103" s="953" t="inlineStr"/>
      <c r="N103" s="953" t="inlineStr"/>
      <c r="O103" s="953" t="inlineStr"/>
      <c r="P103" s="953" t="inlineStr"/>
      <c r="Q103" s="953" t="inlineStr"/>
      <c r="R103" s="953" t="inlineStr"/>
      <c r="S103" s="953" t="inlineStr"/>
      <c r="T103" s="953" t="inlineStr">
        <is>
          <t>0709 59 30</t>
        </is>
      </c>
      <c r="U103" s="953" t="inlineStr"/>
      <c r="V103" s="953" t="inlineStr"/>
      <c r="W103" s="953" t="inlineStr"/>
      <c r="X103" s="953" t="inlineStr"/>
      <c r="Y103" s="953" t="inlineStr"/>
      <c r="Z103" s="953" t="inlineStr"/>
      <c r="AA103" s="953" t="inlineStr"/>
      <c r="AB103" s="953" t="inlineStr"/>
      <c r="AC103" s="953" t="inlineStr"/>
    </row>
    <row r="104">
      <c r="A104" s="953" t="n">
        <v>7</v>
      </c>
      <c r="B104" s="953" t="inlineStr">
        <is>
          <t>Autres champignons</t>
        </is>
      </c>
      <c r="C104" s="953" t="n">
        <v>1</v>
      </c>
      <c r="D104" s="953" t="inlineStr">
        <is>
          <t>Champignons et truffes</t>
        </is>
      </c>
      <c r="E104" s="953" t="inlineStr">
        <is>
          <t>Matière première</t>
        </is>
      </c>
      <c r="F104" s="953" t="inlineStr">
        <is>
          <t>Frais</t>
        </is>
      </c>
      <c r="G104" s="953" t="inlineStr"/>
      <c r="H104" s="953" t="inlineStr"/>
      <c r="I104" s="953" t="inlineStr">
        <is>
          <t>7</t>
        </is>
      </c>
      <c r="J104" s="953" t="inlineStr">
        <is>
          <t>0</t>
        </is>
      </c>
      <c r="K104" s="953" t="inlineStr"/>
      <c r="L104" s="953" t="inlineStr"/>
      <c r="M104" s="953" t="inlineStr"/>
      <c r="N104" s="953" t="inlineStr"/>
      <c r="O104" s="953" t="inlineStr"/>
      <c r="P104" s="953" t="inlineStr"/>
      <c r="Q104" s="953" t="inlineStr"/>
      <c r="R104" s="953" t="inlineStr"/>
      <c r="S104" s="953" t="inlineStr"/>
      <c r="T104" s="953" t="inlineStr">
        <is>
          <t>0709 59 90</t>
        </is>
      </c>
      <c r="U104" s="953" t="inlineStr"/>
      <c r="V104" s="953" t="inlineStr"/>
      <c r="W104" s="953" t="inlineStr"/>
      <c r="X104" s="953" t="inlineStr"/>
      <c r="Y104" s="953" t="inlineStr"/>
      <c r="Z104" s="953" t="inlineStr"/>
      <c r="AA104" s="953" t="inlineStr"/>
      <c r="AB104" s="953" t="inlineStr"/>
      <c r="AC104" s="953" t="inlineStr"/>
    </row>
    <row r="105">
      <c r="A105" s="949" t="n">
        <v>6</v>
      </c>
      <c r="B105" s="949" t="inlineStr">
        <is>
          <t>Truffes</t>
        </is>
      </c>
      <c r="C105" s="949" t="n">
        <v>1</v>
      </c>
      <c r="D105" s="949" t="inlineStr">
        <is>
          <t>Champignons et truffes</t>
        </is>
      </c>
      <c r="E105" s="949" t="inlineStr">
        <is>
          <t>Matière première</t>
        </is>
      </c>
      <c r="F105" s="949" t="inlineStr">
        <is>
          <t>Frais</t>
        </is>
      </c>
      <c r="G105" s="949" t="inlineStr"/>
      <c r="H105" s="949" t="inlineStr">
        <is>
          <t>CTIFL</t>
        </is>
      </c>
      <c r="I105" s="949" t="inlineStr">
        <is>
          <t>6:7</t>
        </is>
      </c>
      <c r="J105" s="949" t="inlineStr">
        <is>
          <t>5</t>
        </is>
      </c>
      <c r="K105" s="949" t="inlineStr"/>
      <c r="L105" s="949" t="inlineStr"/>
      <c r="M105" s="949" t="inlineStr"/>
      <c r="N105" s="949" t="inlineStr"/>
      <c r="O105" s="949" t="inlineStr"/>
      <c r="P105" s="949" t="inlineStr"/>
      <c r="Q105" s="949" t="inlineStr"/>
      <c r="R105" s="949" t="inlineStr"/>
      <c r="S105" s="949" t="inlineStr"/>
      <c r="T105" s="949" t="inlineStr"/>
      <c r="U105" s="949" t="inlineStr"/>
      <c r="V105" s="949" t="inlineStr"/>
      <c r="W105" s="949" t="inlineStr"/>
      <c r="X105" s="949" t="inlineStr"/>
      <c r="Y105" s="949" t="inlineStr"/>
      <c r="Z105" s="949" t="inlineStr"/>
      <c r="AA105" s="949" t="inlineStr"/>
      <c r="AB105" s="949" t="inlineStr"/>
      <c r="AC105" s="949" t="inlineStr"/>
    </row>
    <row r="106">
      <c r="A106" s="947" t="n">
        <v>4</v>
      </c>
      <c r="B106" s="947" t="inlineStr">
        <is>
          <t>Légumes frais n.c.a.</t>
        </is>
      </c>
      <c r="C106" s="947" t="n">
        <v>1</v>
      </c>
      <c r="D106" s="947" t="inlineStr">
        <is>
          <t>Légumes feuillus et à tige</t>
        </is>
      </c>
      <c r="E106" s="947" t="inlineStr">
        <is>
          <t>Matière première</t>
        </is>
      </c>
      <c r="F106" s="947" t="inlineStr">
        <is>
          <t>Frais</t>
        </is>
      </c>
      <c r="G106" s="947" t="inlineStr"/>
      <c r="H106" s="947" t="inlineStr"/>
      <c r="I106" s="947" t="inlineStr">
        <is>
          <t>4</t>
        </is>
      </c>
      <c r="J106" s="947" t="inlineStr">
        <is>
          <t>0</t>
        </is>
      </c>
      <c r="K106" s="947" t="inlineStr"/>
      <c r="L106" s="947" t="inlineStr"/>
      <c r="M106" s="947" t="inlineStr"/>
      <c r="N106" s="947" t="inlineStr"/>
      <c r="O106" s="947" t="inlineStr"/>
      <c r="P106" s="947" t="inlineStr"/>
      <c r="Q106" s="947" t="inlineStr"/>
      <c r="R106" s="947" t="inlineStr">
        <is>
          <t>01.13.9 et 01.13.90 (une partie seulement)</t>
        </is>
      </c>
      <c r="S106" s="947" t="inlineStr"/>
      <c r="T106" s="947" t="inlineStr"/>
      <c r="U106" s="947" t="inlineStr"/>
      <c r="V106" s="947" t="inlineStr"/>
      <c r="W106" s="947" t="inlineStr"/>
      <c r="X106" s="947" t="inlineStr"/>
      <c r="Y106" s="947" t="inlineStr"/>
      <c r="Z106" s="947" t="inlineStr"/>
      <c r="AA106" s="947" t="inlineStr"/>
      <c r="AB106" s="947" t="inlineStr"/>
      <c r="AC106" s="947" t="inlineStr"/>
    </row>
    <row r="107">
      <c r="A107" s="948" t="n">
        <v>5</v>
      </c>
      <c r="B107" s="948" t="inlineStr">
        <is>
          <t>Céleris branches</t>
        </is>
      </c>
      <c r="C107" s="948" t="n">
        <v>1</v>
      </c>
      <c r="D107" s="948" t="inlineStr">
        <is>
          <t>Légumes feuillus et à tige</t>
        </is>
      </c>
      <c r="E107" s="948" t="inlineStr">
        <is>
          <t>Matière première</t>
        </is>
      </c>
      <c r="F107" s="948" t="inlineStr">
        <is>
          <t>Frais</t>
        </is>
      </c>
      <c r="G107" s="948" t="inlineStr"/>
      <c r="H107" s="948" t="inlineStr">
        <is>
          <t>CTIFL</t>
        </is>
      </c>
      <c r="I107" s="948" t="inlineStr">
        <is>
          <t>5:6:7</t>
        </is>
      </c>
      <c r="J107" s="948" t="inlineStr">
        <is>
          <t>5</t>
        </is>
      </c>
      <c r="K107" s="948" t="inlineStr"/>
      <c r="L107" s="948" t="inlineStr"/>
      <c r="M107" s="948" t="inlineStr"/>
      <c r="N107" s="948" t="inlineStr"/>
      <c r="O107" s="948" t="inlineStr"/>
      <c r="P107" s="948" t="inlineStr"/>
      <c r="Q107" s="948" t="inlineStr"/>
      <c r="R107" s="948" t="inlineStr"/>
      <c r="S107" s="948" t="inlineStr"/>
      <c r="T107" s="948" t="inlineStr"/>
      <c r="U107" s="948" t="inlineStr"/>
      <c r="V107" s="948" t="inlineStr"/>
      <c r="W107" s="948" t="inlineStr"/>
      <c r="X107" s="948" t="inlineStr"/>
      <c r="Y107" s="948" t="inlineStr"/>
      <c r="Z107" s="948" t="inlineStr"/>
      <c r="AA107" s="948" t="inlineStr"/>
      <c r="AB107" s="948" t="inlineStr"/>
      <c r="AC107" s="948" t="inlineStr"/>
    </row>
    <row r="108">
      <c r="A108" s="945" t="n">
        <v>2</v>
      </c>
      <c r="B108" s="945" t="inlineStr">
        <is>
          <t>Fruits</t>
        </is>
      </c>
      <c r="C108" s="945" t="n">
        <v>1</v>
      </c>
      <c r="D108" s="945" t="inlineStr">
        <is>
          <t>Autres fruits métropolitains:Fruits à coque:Fruits à noyau:Fruits à pépins:Agrumes:Fruits exotiques:Fruits exotiques à coque:Fruits rouges</t>
        </is>
      </c>
      <c r="E108" s="945" t="inlineStr">
        <is>
          <t>Matière première</t>
        </is>
      </c>
      <c r="F108" s="945" t="inlineStr">
        <is>
          <t>Frais</t>
        </is>
      </c>
      <c r="G108" s="945" t="inlineStr"/>
      <c r="H108" s="945" t="inlineStr"/>
      <c r="I108" s="945" t="inlineStr">
        <is>
          <t>2</t>
        </is>
      </c>
      <c r="J108" s="945" t="inlineStr">
        <is>
          <t>3</t>
        </is>
      </c>
      <c r="K108" s="945" t="inlineStr"/>
      <c r="L108" s="945" t="inlineStr"/>
      <c r="M108" s="945" t="inlineStr"/>
      <c r="N108" s="945" t="inlineStr"/>
      <c r="O108" s="945" t="inlineStr"/>
      <c r="P108" s="945" t="inlineStr"/>
      <c r="Q108" s="945" t="inlineStr"/>
      <c r="R108" s="945" t="inlineStr"/>
      <c r="S108" s="945" t="inlineStr"/>
      <c r="T108" s="945" t="inlineStr"/>
      <c r="U108" s="945" t="inlineStr"/>
      <c r="V108" s="945" t="inlineStr"/>
      <c r="W108" s="945" t="inlineStr"/>
      <c r="X108" s="945" t="inlineStr"/>
      <c r="Y108" s="945" t="inlineStr"/>
      <c r="Z108" s="945" t="inlineStr"/>
      <c r="AA108" s="945" t="inlineStr"/>
      <c r="AB108" s="945" t="inlineStr"/>
      <c r="AC108" s="945" t="inlineStr"/>
    </row>
    <row r="109">
      <c r="A109" s="946" t="n">
        <v>3</v>
      </c>
      <c r="B109" s="946" t="inlineStr">
        <is>
          <t>Raisin</t>
        </is>
      </c>
      <c r="C109" s="946" t="n">
        <v>1</v>
      </c>
      <c r="D109" s="946" t="inlineStr">
        <is>
          <t>Autres fruits métropolitains</t>
        </is>
      </c>
      <c r="E109" s="946" t="inlineStr">
        <is>
          <t>Matière première</t>
        </is>
      </c>
      <c r="F109" s="946" t="inlineStr">
        <is>
          <t>Frais</t>
        </is>
      </c>
      <c r="G109" s="946" t="inlineStr"/>
      <c r="H109" s="946" t="inlineStr">
        <is>
          <t>CTIFL</t>
        </is>
      </c>
      <c r="I109" s="946" t="inlineStr">
        <is>
          <t>3</t>
        </is>
      </c>
      <c r="J109" s="946" t="inlineStr">
        <is>
          <t>5</t>
        </is>
      </c>
      <c r="K109" s="946" t="inlineStr"/>
      <c r="L109" s="946" t="inlineStr"/>
      <c r="M109" s="946" t="inlineStr"/>
      <c r="N109" s="946" t="inlineStr"/>
      <c r="O109" s="946" t="inlineStr"/>
      <c r="P109" s="946" t="inlineStr"/>
      <c r="Q109" s="946" t="inlineStr"/>
      <c r="R109" s="946" t="inlineStr"/>
      <c r="S109" s="946" t="inlineStr"/>
      <c r="T109" s="946" t="inlineStr"/>
      <c r="U109" s="946" t="inlineStr"/>
      <c r="V109" s="946" t="inlineStr"/>
      <c r="W109" s="946" t="inlineStr"/>
      <c r="X109" s="946" t="inlineStr"/>
      <c r="Y109" s="946" t="inlineStr"/>
      <c r="Z109" s="946" t="inlineStr"/>
      <c r="AA109" s="946" t="inlineStr"/>
      <c r="AB109" s="946" t="inlineStr"/>
      <c r="AC109" s="946" t="inlineStr"/>
    </row>
    <row r="110">
      <c r="A110" s="947" t="n">
        <v>4</v>
      </c>
      <c r="B110" s="947" t="inlineStr">
        <is>
          <t>Raisin de table</t>
        </is>
      </c>
      <c r="C110" s="947" t="n">
        <v>1</v>
      </c>
      <c r="D110" s="947" t="inlineStr">
        <is>
          <t>Autres fruits métropolitains</t>
        </is>
      </c>
      <c r="E110" s="947" t="inlineStr">
        <is>
          <t>Matière première</t>
        </is>
      </c>
      <c r="F110" s="947" t="inlineStr">
        <is>
          <t>Frais</t>
        </is>
      </c>
      <c r="G110" s="947" t="inlineStr"/>
      <c r="H110" s="947" t="inlineStr"/>
      <c r="I110" s="947" t="inlineStr">
        <is>
          <t>4:5:6:7</t>
        </is>
      </c>
      <c r="J110" s="947" t="inlineStr">
        <is>
          <t>0</t>
        </is>
      </c>
      <c r="K110" s="947" t="inlineStr"/>
      <c r="L110" s="947" t="inlineStr"/>
      <c r="M110" s="947" t="inlineStr"/>
      <c r="N110" s="947" t="inlineStr"/>
      <c r="O110" s="947" t="inlineStr"/>
      <c r="P110" s="947" t="inlineStr"/>
      <c r="Q110" s="947" t="inlineStr"/>
      <c r="R110" s="947" t="inlineStr">
        <is>
          <t>01.21.11</t>
        </is>
      </c>
      <c r="S110" s="947" t="inlineStr"/>
      <c r="T110" s="947" t="inlineStr">
        <is>
          <t>0806 10 10</t>
        </is>
      </c>
      <c r="U110" s="947" t="inlineStr"/>
      <c r="V110" s="947" t="inlineStr"/>
      <c r="W110" s="947" t="inlineStr"/>
      <c r="X110" s="947" t="inlineStr"/>
      <c r="Y110" s="947" t="inlineStr"/>
      <c r="Z110" s="947" t="inlineStr"/>
      <c r="AA110" s="947" t="inlineStr"/>
      <c r="AB110" s="947" t="inlineStr"/>
      <c r="AC110" s="947" t="inlineStr"/>
    </row>
    <row r="111">
      <c r="A111" s="954" t="n">
        <v>4</v>
      </c>
      <c r="B111" s="954" t="inlineStr">
        <is>
          <t>Autre raisin frais</t>
        </is>
      </c>
      <c r="C111" s="954" t="n">
        <v>1</v>
      </c>
      <c r="D111" s="954" t="inlineStr">
        <is>
          <t>Autres fruits métropolitains</t>
        </is>
      </c>
      <c r="E111" s="954" t="inlineStr">
        <is>
          <t>Matière première</t>
        </is>
      </c>
      <c r="F111" s="954" t="inlineStr">
        <is>
          <t>Frais</t>
        </is>
      </c>
      <c r="G111" s="954" t="inlineStr"/>
      <c r="H111" s="954" t="inlineStr"/>
      <c r="I111" s="954" t="inlineStr">
        <is>
          <t>4:5:6:7</t>
        </is>
      </c>
      <c r="J111" s="954" t="inlineStr">
        <is>
          <t>0</t>
        </is>
      </c>
      <c r="K111" s="954" t="inlineStr"/>
      <c r="L111" s="954" t="inlineStr"/>
      <c r="M111" s="954" t="inlineStr"/>
      <c r="N111" s="954" t="inlineStr"/>
      <c r="O111" s="954" t="inlineStr"/>
      <c r="P111" s="954" t="inlineStr"/>
      <c r="Q111" s="954" t="inlineStr">
        <is>
          <t>Destiné à faire du jus de raisin</t>
        </is>
      </c>
      <c r="R111" s="954" t="inlineStr">
        <is>
          <t>01.21.12</t>
        </is>
      </c>
      <c r="S111" s="954" t="inlineStr"/>
      <c r="T111" s="954" t="inlineStr">
        <is>
          <t>0806 10 90 (une partie seulement)</t>
        </is>
      </c>
      <c r="U111" s="954" t="inlineStr"/>
      <c r="V111" s="954" t="inlineStr"/>
      <c r="W111" s="954" t="inlineStr"/>
      <c r="X111" s="954" t="inlineStr">
        <is>
          <t>Mélange avec les raisins de cuve</t>
        </is>
      </c>
      <c r="Y111" s="954" t="inlineStr"/>
      <c r="Z111" s="954" t="inlineStr"/>
      <c r="AA111" s="954" t="inlineStr"/>
      <c r="AB111" s="954" t="inlineStr"/>
      <c r="AC111" s="954" t="inlineStr"/>
    </row>
    <row r="112">
      <c r="A112" s="946" t="n">
        <v>3</v>
      </c>
      <c r="B112" s="946" t="inlineStr">
        <is>
          <t>Fruits tropicaux et subtropicaux</t>
        </is>
      </c>
      <c r="C112" s="946" t="n">
        <v>1</v>
      </c>
      <c r="D112" s="946" t="inlineStr">
        <is>
          <t>Fruits exotiques:Autres fruits métropolitains</t>
        </is>
      </c>
      <c r="E112" s="946" t="inlineStr">
        <is>
          <t>Matière première</t>
        </is>
      </c>
      <c r="F112" s="946" t="inlineStr">
        <is>
          <t>Frais</t>
        </is>
      </c>
      <c r="G112" s="946" t="inlineStr"/>
      <c r="H112" s="946" t="inlineStr"/>
      <c r="I112" s="946" t="inlineStr">
        <is>
          <t>3</t>
        </is>
      </c>
      <c r="J112" s="946" t="inlineStr">
        <is>
          <t>0</t>
        </is>
      </c>
      <c r="K112" s="946" t="inlineStr"/>
      <c r="L112" s="946" t="inlineStr"/>
      <c r="M112" s="946" t="inlineStr"/>
      <c r="N112" s="946" t="inlineStr"/>
      <c r="O112" s="946" t="inlineStr"/>
      <c r="P112" s="946" t="inlineStr"/>
      <c r="Q112" s="946" t="inlineStr"/>
      <c r="R112" s="946" t="inlineStr">
        <is>
          <t>01.22 et 01.22.1</t>
        </is>
      </c>
      <c r="S112" s="946" t="inlineStr"/>
      <c r="T112" s="946" t="inlineStr"/>
      <c r="U112" s="946" t="inlineStr"/>
      <c r="V112" s="946" t="inlineStr"/>
      <c r="W112" s="946" t="inlineStr"/>
      <c r="X112" s="946" t="inlineStr"/>
      <c r="Y112" s="946" t="inlineStr"/>
      <c r="Z112" s="946" t="inlineStr"/>
      <c r="AA112" s="946" t="inlineStr"/>
      <c r="AB112" s="946" t="inlineStr"/>
      <c r="AC112" s="946" t="inlineStr"/>
    </row>
    <row r="113">
      <c r="A113" s="947" t="n">
        <v>4</v>
      </c>
      <c r="B113" s="947" t="inlineStr">
        <is>
          <t>Avocats</t>
        </is>
      </c>
      <c r="C113" s="947" t="n">
        <v>1</v>
      </c>
      <c r="D113" s="947" t="inlineStr">
        <is>
          <t>Fruits exotiques</t>
        </is>
      </c>
      <c r="E113" s="947" t="inlineStr">
        <is>
          <t>Matière première</t>
        </is>
      </c>
      <c r="F113" s="947" t="inlineStr">
        <is>
          <t>Frais</t>
        </is>
      </c>
      <c r="G113" s="947" t="inlineStr"/>
      <c r="H113" s="947" t="inlineStr">
        <is>
          <t>CTIFL</t>
        </is>
      </c>
      <c r="I113" s="947" t="inlineStr">
        <is>
          <t>4:5:6:7</t>
        </is>
      </c>
      <c r="J113" s="947" t="inlineStr">
        <is>
          <t>5</t>
        </is>
      </c>
      <c r="K113" s="947" t="inlineStr"/>
      <c r="L113" s="947" t="inlineStr"/>
      <c r="M113" s="947" t="inlineStr"/>
      <c r="N113" s="947" t="inlineStr"/>
      <c r="O113" s="947" t="inlineStr"/>
      <c r="P113" s="947" t="inlineStr"/>
      <c r="Q113" s="947" t="inlineStr"/>
      <c r="R113" s="947" t="inlineStr"/>
      <c r="S113" s="947" t="inlineStr"/>
      <c r="T113" s="947" t="inlineStr"/>
      <c r="U113" s="947" t="inlineStr"/>
      <c r="V113" s="947" t="inlineStr"/>
      <c r="W113" s="947" t="inlineStr"/>
      <c r="X113" s="947" t="inlineStr"/>
      <c r="Y113" s="947" t="inlineStr"/>
      <c r="Z113" s="947" t="inlineStr"/>
      <c r="AA113" s="947" t="inlineStr"/>
      <c r="AB113" s="947" t="inlineStr"/>
      <c r="AC113" s="947" t="inlineStr"/>
    </row>
    <row r="114">
      <c r="A114" s="954" t="n">
        <v>4</v>
      </c>
      <c r="B114" s="954" t="inlineStr">
        <is>
          <t>Bananes, bananes plantains et assimilés</t>
        </is>
      </c>
      <c r="C114" s="954" t="n">
        <v>1</v>
      </c>
      <c r="D114" s="954" t="inlineStr">
        <is>
          <t>Fruits exotiques</t>
        </is>
      </c>
      <c r="E114" s="954" t="inlineStr">
        <is>
          <t>Matière première</t>
        </is>
      </c>
      <c r="F114" s="954" t="inlineStr">
        <is>
          <t>Frais</t>
        </is>
      </c>
      <c r="G114" s="954" t="inlineStr"/>
      <c r="H114" s="954" t="inlineStr"/>
      <c r="I114" s="954" t="inlineStr">
        <is>
          <t>4</t>
        </is>
      </c>
      <c r="J114" s="954" t="inlineStr">
        <is>
          <t>0</t>
        </is>
      </c>
      <c r="K114" s="954" t="inlineStr"/>
      <c r="L114" s="954" t="inlineStr"/>
      <c r="M114" s="954" t="inlineStr"/>
      <c r="N114" s="954" t="inlineStr"/>
      <c r="O114" s="954" t="inlineStr"/>
      <c r="P114" s="954" t="inlineStr"/>
      <c r="Q114" s="954" t="inlineStr"/>
      <c r="R114" s="954" t="inlineStr">
        <is>
          <t>01.22.12 (une partie seulement)</t>
        </is>
      </c>
      <c r="S114" s="954" t="inlineStr"/>
      <c r="T114" s="954" t="inlineStr"/>
      <c r="U114" s="954" t="inlineStr"/>
      <c r="V114" s="954" t="inlineStr"/>
      <c r="W114" s="954" t="inlineStr"/>
      <c r="X114" s="954" t="inlineStr"/>
      <c r="Y114" s="954" t="inlineStr"/>
      <c r="Z114" s="954" t="inlineStr"/>
      <c r="AA114" s="954" t="inlineStr"/>
      <c r="AB114" s="954" t="inlineStr"/>
      <c r="AC114" s="954" t="inlineStr"/>
    </row>
    <row r="115">
      <c r="A115" s="948" t="n">
        <v>5</v>
      </c>
      <c r="B115" s="948" t="inlineStr">
        <is>
          <t>Bananes fruits</t>
        </is>
      </c>
      <c r="C115" s="948" t="n">
        <v>1</v>
      </c>
      <c r="D115" s="948" t="inlineStr">
        <is>
          <t>Fruits exotiques</t>
        </is>
      </c>
      <c r="E115" s="948" t="inlineStr">
        <is>
          <t>Matière première</t>
        </is>
      </c>
      <c r="F115" s="948" t="inlineStr">
        <is>
          <t>Frais</t>
        </is>
      </c>
      <c r="G115" s="948" t="inlineStr"/>
      <c r="H115" s="948" t="inlineStr">
        <is>
          <t>CTIFL</t>
        </is>
      </c>
      <c r="I115" s="948" t="inlineStr">
        <is>
          <t>5:6:7</t>
        </is>
      </c>
      <c r="J115" s="948" t="inlineStr">
        <is>
          <t>5</t>
        </is>
      </c>
      <c r="K115" s="948" t="inlineStr"/>
      <c r="L115" s="948" t="inlineStr"/>
      <c r="M115" s="948" t="inlineStr"/>
      <c r="N115" s="948" t="inlineStr"/>
      <c r="O115" s="948" t="inlineStr"/>
      <c r="P115" s="948" t="inlineStr"/>
      <c r="Q115" s="948" t="inlineStr"/>
      <c r="R115" s="948" t="inlineStr"/>
      <c r="S115" s="948" t="inlineStr"/>
      <c r="T115" s="948" t="inlineStr"/>
      <c r="U115" s="948" t="inlineStr"/>
      <c r="V115" s="948" t="inlineStr"/>
      <c r="W115" s="948" t="inlineStr"/>
      <c r="X115" s="948" t="inlineStr"/>
      <c r="Y115" s="948" t="inlineStr"/>
      <c r="Z115" s="948" t="inlineStr"/>
      <c r="AA115" s="948" t="inlineStr"/>
      <c r="AB115" s="948" t="inlineStr"/>
      <c r="AC115" s="948" t="inlineStr"/>
    </row>
    <row r="116">
      <c r="A116" s="951" t="n">
        <v>5</v>
      </c>
      <c r="B116" s="951" t="inlineStr">
        <is>
          <t>Bananes plantains</t>
        </is>
      </c>
      <c r="C116" s="951" t="n">
        <v>1</v>
      </c>
      <c r="D116" s="951" t="inlineStr">
        <is>
          <t>Fruits exotiques</t>
        </is>
      </c>
      <c r="E116" s="951" t="inlineStr">
        <is>
          <t>Matière première</t>
        </is>
      </c>
      <c r="F116" s="951" t="inlineStr">
        <is>
          <t>Frais</t>
        </is>
      </c>
      <c r="G116" s="951" t="inlineStr"/>
      <c r="H116" s="951" t="inlineStr"/>
      <c r="I116" s="951" t="inlineStr">
        <is>
          <t>5:6:7</t>
        </is>
      </c>
      <c r="J116" s="951" t="inlineStr">
        <is>
          <t>6</t>
        </is>
      </c>
      <c r="K116" s="951" t="inlineStr"/>
      <c r="L116" s="951" t="inlineStr"/>
      <c r="M116" s="951" t="inlineStr"/>
      <c r="N116" s="951" t="inlineStr"/>
      <c r="O116" s="951" t="inlineStr"/>
      <c r="P116" s="951" t="inlineStr"/>
      <c r="Q116" s="951" t="inlineStr"/>
      <c r="R116" s="951" t="inlineStr"/>
      <c r="S116" s="951" t="inlineStr"/>
      <c r="T116" s="951" t="inlineStr"/>
      <c r="U116" s="951" t="inlineStr"/>
      <c r="V116" s="951" t="inlineStr"/>
      <c r="W116" s="951" t="inlineStr"/>
      <c r="X116" s="951" t="inlineStr"/>
      <c r="Y116" s="951" t="inlineStr"/>
      <c r="Z116" s="951" t="inlineStr"/>
      <c r="AA116" s="951" t="inlineStr"/>
      <c r="AB116" s="951" t="inlineStr"/>
      <c r="AC116" s="951" t="inlineStr"/>
    </row>
    <row r="117">
      <c r="A117" s="947" t="n">
        <v>4</v>
      </c>
      <c r="B117" s="947" t="inlineStr">
        <is>
          <t>Dattes</t>
        </is>
      </c>
      <c r="C117" s="947" t="n">
        <v>1</v>
      </c>
      <c r="D117" s="947" t="inlineStr">
        <is>
          <t>Fruits exotiques</t>
        </is>
      </c>
      <c r="E117" s="947" t="inlineStr">
        <is>
          <t>Matière première</t>
        </is>
      </c>
      <c r="F117" s="947" t="inlineStr">
        <is>
          <t>Frais</t>
        </is>
      </c>
      <c r="G117" s="947" t="inlineStr"/>
      <c r="H117" s="947" t="inlineStr">
        <is>
          <t>CTIFL</t>
        </is>
      </c>
      <c r="I117" s="947" t="inlineStr">
        <is>
          <t>4:5:6:7</t>
        </is>
      </c>
      <c r="J117" s="947" t="inlineStr">
        <is>
          <t>5</t>
        </is>
      </c>
      <c r="K117" s="947" t="inlineStr"/>
      <c r="L117" s="947" t="inlineStr"/>
      <c r="M117" s="947" t="inlineStr"/>
      <c r="N117" s="947" t="inlineStr"/>
      <c r="O117" s="947" t="inlineStr"/>
      <c r="P117" s="947" t="inlineStr"/>
      <c r="Q117" s="947" t="inlineStr"/>
      <c r="R117" s="947" t="inlineStr"/>
      <c r="S117" s="947" t="inlineStr"/>
      <c r="T117" s="947" t="inlineStr"/>
      <c r="U117" s="947" t="inlineStr"/>
      <c r="V117" s="947" t="inlineStr"/>
      <c r="W117" s="947" t="inlineStr"/>
      <c r="X117" s="947" t="inlineStr"/>
      <c r="Y117" s="947" t="inlineStr"/>
      <c r="Z117" s="947" t="inlineStr"/>
      <c r="AA117" s="947" t="inlineStr"/>
      <c r="AB117" s="947" t="inlineStr"/>
      <c r="AC117" s="947" t="inlineStr"/>
    </row>
    <row r="118">
      <c r="A118" s="954" t="n">
        <v>4</v>
      </c>
      <c r="B118" s="954" t="inlineStr">
        <is>
          <t>Figues</t>
        </is>
      </c>
      <c r="C118" s="954" t="n">
        <v>1</v>
      </c>
      <c r="D118" s="954" t="inlineStr">
        <is>
          <t>Autres fruits métropolitains</t>
        </is>
      </c>
      <c r="E118" s="954" t="inlineStr">
        <is>
          <t>Matière première</t>
        </is>
      </c>
      <c r="F118" s="954" t="inlineStr">
        <is>
          <t>Frais</t>
        </is>
      </c>
      <c r="G118" s="954" t="inlineStr"/>
      <c r="H118" s="954" t="inlineStr">
        <is>
          <t>CTIFL</t>
        </is>
      </c>
      <c r="I118" s="954" t="inlineStr">
        <is>
          <t>4:5:6:7</t>
        </is>
      </c>
      <c r="J118" s="954" t="inlineStr">
        <is>
          <t>5</t>
        </is>
      </c>
      <c r="K118" s="954" t="inlineStr"/>
      <c r="L118" s="954" t="inlineStr"/>
      <c r="M118" s="954" t="inlineStr"/>
      <c r="N118" s="954" t="inlineStr"/>
      <c r="O118" s="954" t="inlineStr"/>
      <c r="P118" s="954" t="inlineStr"/>
      <c r="Q118" s="954" t="inlineStr"/>
      <c r="R118" s="954" t="inlineStr"/>
      <c r="S118" s="954" t="inlineStr"/>
      <c r="T118" s="954" t="inlineStr"/>
      <c r="U118" s="954" t="inlineStr"/>
      <c r="V118" s="954" t="inlineStr"/>
      <c r="W118" s="954" t="inlineStr"/>
      <c r="X118" s="954" t="inlineStr"/>
      <c r="Y118" s="954" t="inlineStr"/>
      <c r="Z118" s="954" t="inlineStr"/>
      <c r="AA118" s="954" t="inlineStr"/>
      <c r="AB118" s="954" t="inlineStr"/>
      <c r="AC118" s="954" t="inlineStr"/>
    </row>
    <row r="119">
      <c r="A119" s="954" t="n">
        <v>4</v>
      </c>
      <c r="B119" s="954" t="inlineStr">
        <is>
          <t>Autres fruits tropicaux et subtropicaux</t>
        </is>
      </c>
      <c r="C119" s="954" t="n">
        <v>1</v>
      </c>
      <c r="D119" s="954" t="inlineStr">
        <is>
          <t>Fruits exotiques</t>
        </is>
      </c>
      <c r="E119" s="954" t="inlineStr">
        <is>
          <t>Matière première</t>
        </is>
      </c>
      <c r="F119" s="954" t="inlineStr">
        <is>
          <t>Frais</t>
        </is>
      </c>
      <c r="G119" s="954" t="inlineStr"/>
      <c r="H119" s="954" t="inlineStr"/>
      <c r="I119" s="954" t="inlineStr">
        <is>
          <t>4</t>
        </is>
      </c>
      <c r="J119" s="954" t="inlineStr">
        <is>
          <t>0</t>
        </is>
      </c>
      <c r="K119" s="954" t="inlineStr"/>
      <c r="L119" s="954" t="inlineStr"/>
      <c r="M119" s="954" t="inlineStr"/>
      <c r="N119" s="954" t="inlineStr"/>
      <c r="O119" s="954" t="inlineStr"/>
      <c r="P119" s="954" t="inlineStr"/>
      <c r="Q119" s="954" t="inlineStr"/>
      <c r="R119" s="954" t="inlineStr">
        <is>
          <t>01.22.19 (une partie seulement)</t>
        </is>
      </c>
      <c r="S119" s="954" t="inlineStr"/>
      <c r="T119" s="954" t="inlineStr"/>
      <c r="U119" s="954" t="inlineStr"/>
      <c r="V119" s="954" t="inlineStr"/>
      <c r="W119" s="954" t="inlineStr"/>
      <c r="X119" s="954" t="inlineStr"/>
      <c r="Y119" s="954" t="inlineStr"/>
      <c r="Z119" s="954" t="inlineStr"/>
      <c r="AA119" s="954" t="inlineStr"/>
      <c r="AB119" s="954" t="inlineStr"/>
      <c r="AC119" s="954" t="inlineStr"/>
    </row>
    <row r="120">
      <c r="A120" s="948" t="n">
        <v>5</v>
      </c>
      <c r="B120" s="948" t="inlineStr">
        <is>
          <t>Mangue</t>
        </is>
      </c>
      <c r="C120" s="948" t="n">
        <v>1</v>
      </c>
      <c r="D120" s="948" t="inlineStr">
        <is>
          <t>Fruits exotiques</t>
        </is>
      </c>
      <c r="E120" s="948" t="inlineStr">
        <is>
          <t>Matière première</t>
        </is>
      </c>
      <c r="F120" s="948" t="inlineStr">
        <is>
          <t>Frais</t>
        </is>
      </c>
      <c r="G120" s="948" t="inlineStr"/>
      <c r="H120" s="948" t="inlineStr">
        <is>
          <t>CTIFL</t>
        </is>
      </c>
      <c r="I120" s="948" t="inlineStr">
        <is>
          <t>5:6:7</t>
        </is>
      </c>
      <c r="J120" s="948" t="inlineStr">
        <is>
          <t>5</t>
        </is>
      </c>
      <c r="K120" s="948" t="inlineStr"/>
      <c r="L120" s="948" t="inlineStr"/>
      <c r="M120" s="948" t="inlineStr"/>
      <c r="N120" s="948" t="inlineStr"/>
      <c r="O120" s="948" t="inlineStr"/>
      <c r="P120" s="948" t="inlineStr"/>
      <c r="Q120" s="948" t="inlineStr"/>
      <c r="R120" s="948" t="inlineStr"/>
      <c r="S120" s="948" t="inlineStr"/>
      <c r="T120" s="948" t="inlineStr"/>
      <c r="U120" s="948" t="inlineStr"/>
      <c r="V120" s="948" t="inlineStr"/>
      <c r="W120" s="948" t="inlineStr"/>
      <c r="X120" s="948" t="inlineStr"/>
      <c r="Y120" s="948" t="inlineStr"/>
      <c r="Z120" s="948" t="inlineStr"/>
      <c r="AA120" s="948" t="inlineStr"/>
      <c r="AB120" s="948" t="inlineStr"/>
      <c r="AC120" s="948" t="inlineStr"/>
    </row>
    <row r="121">
      <c r="A121" s="951" t="n">
        <v>5</v>
      </c>
      <c r="B121" s="951" t="inlineStr">
        <is>
          <t>Goyave, Goyavier</t>
        </is>
      </c>
      <c r="C121" s="951" t="n">
        <v>1</v>
      </c>
      <c r="D121" s="951" t="inlineStr">
        <is>
          <t>Fruits exotiques</t>
        </is>
      </c>
      <c r="E121" s="951" t="inlineStr">
        <is>
          <t>Matière première</t>
        </is>
      </c>
      <c r="F121" s="951" t="inlineStr">
        <is>
          <t>Frais</t>
        </is>
      </c>
      <c r="G121" s="951" t="inlineStr"/>
      <c r="H121" s="951" t="inlineStr"/>
      <c r="I121" s="951" t="inlineStr">
        <is>
          <t>5:6:7</t>
        </is>
      </c>
      <c r="J121" s="951" t="inlineStr">
        <is>
          <t>6</t>
        </is>
      </c>
      <c r="K121" s="951" t="inlineStr"/>
      <c r="L121" s="951" t="inlineStr"/>
      <c r="M121" s="951" t="inlineStr"/>
      <c r="N121" s="951" t="inlineStr"/>
      <c r="O121" s="951" t="inlineStr"/>
      <c r="P121" s="951" t="inlineStr"/>
      <c r="Q121" s="951" t="inlineStr"/>
      <c r="R121" s="951" t="inlineStr"/>
      <c r="S121" s="951" t="inlineStr"/>
      <c r="T121" s="951" t="inlineStr"/>
      <c r="U121" s="951" t="inlineStr"/>
      <c r="V121" s="951" t="inlineStr"/>
      <c r="W121" s="951" t="inlineStr"/>
      <c r="X121" s="951" t="inlineStr"/>
      <c r="Y121" s="951" t="inlineStr"/>
      <c r="Z121" s="951" t="inlineStr"/>
      <c r="AA121" s="951" t="inlineStr"/>
      <c r="AB121" s="951" t="inlineStr"/>
      <c r="AC121" s="951" t="inlineStr"/>
    </row>
    <row r="122">
      <c r="A122" s="951" t="n">
        <v>5</v>
      </c>
      <c r="B122" s="951" t="inlineStr">
        <is>
          <t>Ananas</t>
        </is>
      </c>
      <c r="C122" s="951" t="n">
        <v>1</v>
      </c>
      <c r="D122" s="951" t="inlineStr">
        <is>
          <t>Fruits exotiques</t>
        </is>
      </c>
      <c r="E122" s="951" t="inlineStr">
        <is>
          <t>Matière première</t>
        </is>
      </c>
      <c r="F122" s="951" t="inlineStr">
        <is>
          <t>Frais</t>
        </is>
      </c>
      <c r="G122" s="951" t="inlineStr"/>
      <c r="H122" s="951" t="inlineStr">
        <is>
          <t>CTIFL</t>
        </is>
      </c>
      <c r="I122" s="951" t="inlineStr">
        <is>
          <t>5:6:7</t>
        </is>
      </c>
      <c r="J122" s="951" t="inlineStr">
        <is>
          <t>5</t>
        </is>
      </c>
      <c r="K122" s="951" t="inlineStr"/>
      <c r="L122" s="951" t="inlineStr"/>
      <c r="M122" s="951" t="inlineStr"/>
      <c r="N122" s="951" t="inlineStr"/>
      <c r="O122" s="951" t="inlineStr"/>
      <c r="P122" s="951" t="inlineStr"/>
      <c r="Q122" s="951" t="inlineStr"/>
      <c r="R122" s="951" t="inlineStr"/>
      <c r="S122" s="951" t="inlineStr"/>
      <c r="T122" s="951" t="inlineStr"/>
      <c r="U122" s="951" t="inlineStr"/>
      <c r="V122" s="951" t="inlineStr"/>
      <c r="W122" s="951" t="inlineStr"/>
      <c r="X122" s="951" t="inlineStr"/>
      <c r="Y122" s="951" t="inlineStr"/>
      <c r="Z122" s="951" t="inlineStr"/>
      <c r="AA122" s="951" t="inlineStr"/>
      <c r="AB122" s="951" t="inlineStr"/>
      <c r="AC122" s="951" t="inlineStr"/>
    </row>
    <row r="123">
      <c r="A123" s="951" t="n">
        <v>5</v>
      </c>
      <c r="B123" s="951" t="inlineStr">
        <is>
          <t>Autres fruits tropicaux et subtropicaux, n.c.a</t>
        </is>
      </c>
      <c r="C123" s="951" t="n">
        <v>1</v>
      </c>
      <c r="D123" s="951" t="inlineStr">
        <is>
          <t>Fruits exotiques</t>
        </is>
      </c>
      <c r="E123" s="951" t="inlineStr">
        <is>
          <t>Matière première</t>
        </is>
      </c>
      <c r="F123" s="951" t="inlineStr">
        <is>
          <t>Frais</t>
        </is>
      </c>
      <c r="G123" s="951" t="inlineStr"/>
      <c r="H123" s="951" t="inlineStr"/>
      <c r="I123" s="951" t="inlineStr">
        <is>
          <t>5</t>
        </is>
      </c>
      <c r="J123" s="951" t="inlineStr">
        <is>
          <t>0</t>
        </is>
      </c>
      <c r="K123" s="951" t="inlineStr"/>
      <c r="L123" s="951" t="inlineStr"/>
      <c r="M123" s="951" t="inlineStr"/>
      <c r="N123" s="951" t="inlineStr"/>
      <c r="O123" s="951" t="inlineStr"/>
      <c r="P123" s="951" t="inlineStr"/>
      <c r="Q123" s="951" t="inlineStr"/>
      <c r="R123" s="951" t="inlineStr"/>
      <c r="S123" s="951" t="inlineStr"/>
      <c r="T123" s="951" t="inlineStr"/>
      <c r="U123" s="951" t="inlineStr"/>
      <c r="V123" s="951" t="inlineStr">
        <is>
          <t>0810 60 00 + 0810 90</t>
        </is>
      </c>
      <c r="W123" s="951" t="inlineStr"/>
      <c r="X123" s="951" t="inlineStr"/>
      <c r="Y123" s="951" t="inlineStr"/>
      <c r="Z123" s="951" t="inlineStr"/>
      <c r="AA123" s="951" t="inlineStr"/>
      <c r="AB123" s="951" t="inlineStr"/>
      <c r="AC123" s="951" t="inlineStr"/>
    </row>
    <row r="124">
      <c r="A124" s="949" t="n">
        <v>6</v>
      </c>
      <c r="B124" s="949" t="inlineStr">
        <is>
          <t>Letchi, longani, ramboutan</t>
        </is>
      </c>
      <c r="C124" s="949" t="n">
        <v>1</v>
      </c>
      <c r="D124" s="949" t="inlineStr">
        <is>
          <t>Fruits exotiques</t>
        </is>
      </c>
      <c r="E124" s="949" t="inlineStr">
        <is>
          <t>Matière première</t>
        </is>
      </c>
      <c r="F124" s="949" t="inlineStr">
        <is>
          <t>Frais</t>
        </is>
      </c>
      <c r="G124" s="949" t="inlineStr"/>
      <c r="H124" s="949" t="inlineStr"/>
      <c r="I124" s="949" t="inlineStr">
        <is>
          <t>6:7</t>
        </is>
      </c>
      <c r="J124" s="949" t="inlineStr">
        <is>
          <t>6</t>
        </is>
      </c>
      <c r="K124" s="949" t="inlineStr"/>
      <c r="L124" s="949" t="inlineStr"/>
      <c r="M124" s="949" t="inlineStr"/>
      <c r="N124" s="949" t="inlineStr"/>
      <c r="O124" s="949" t="inlineStr"/>
      <c r="P124" s="949" t="inlineStr"/>
      <c r="Q124" s="949" t="inlineStr"/>
      <c r="R124" s="949" t="inlineStr"/>
      <c r="S124" s="949" t="inlineStr"/>
      <c r="T124" s="949" t="inlineStr"/>
      <c r="U124" s="949" t="inlineStr"/>
      <c r="V124" s="949" t="inlineStr"/>
      <c r="W124" s="949" t="inlineStr"/>
      <c r="X124" s="949" t="inlineStr"/>
      <c r="Y124" s="949" t="inlineStr"/>
      <c r="Z124" s="949" t="inlineStr"/>
      <c r="AA124" s="949" t="inlineStr"/>
      <c r="AB124" s="949" t="inlineStr"/>
      <c r="AC124" s="949" t="inlineStr"/>
    </row>
    <row r="125">
      <c r="A125" s="950" t="n">
        <v>6</v>
      </c>
      <c r="B125" s="950" t="inlineStr">
        <is>
          <t>Abricot pays ou mamey</t>
        </is>
      </c>
      <c r="C125" s="950" t="n">
        <v>1</v>
      </c>
      <c r="D125" s="950" t="inlineStr">
        <is>
          <t>Fruits exotiques</t>
        </is>
      </c>
      <c r="E125" s="950" t="inlineStr">
        <is>
          <t>Matière première</t>
        </is>
      </c>
      <c r="F125" s="950" t="inlineStr">
        <is>
          <t>Frais</t>
        </is>
      </c>
      <c r="G125" s="950" t="inlineStr"/>
      <c r="H125" s="950" t="inlineStr"/>
      <c r="I125" s="950" t="inlineStr">
        <is>
          <t>6:7</t>
        </is>
      </c>
      <c r="J125" s="950" t="inlineStr">
        <is>
          <t>6</t>
        </is>
      </c>
      <c r="K125" s="950" t="inlineStr"/>
      <c r="L125" s="950" t="inlineStr"/>
      <c r="M125" s="950" t="inlineStr"/>
      <c r="N125" s="950" t="inlineStr"/>
      <c r="O125" s="950" t="inlineStr"/>
      <c r="P125" s="950" t="inlineStr"/>
      <c r="Q125" s="950" t="inlineStr"/>
      <c r="R125" s="950" t="inlineStr"/>
      <c r="S125" s="950" t="inlineStr"/>
      <c r="T125" s="950" t="inlineStr"/>
      <c r="U125" s="950" t="inlineStr"/>
      <c r="V125" s="950" t="inlineStr"/>
      <c r="W125" s="950" t="inlineStr"/>
      <c r="X125" s="950" t="inlineStr"/>
      <c r="Y125" s="950" t="inlineStr"/>
      <c r="Z125" s="950" t="inlineStr"/>
      <c r="AA125" s="950" t="inlineStr"/>
      <c r="AB125" s="950" t="inlineStr"/>
      <c r="AC125" s="950" t="inlineStr"/>
    </row>
    <row r="126">
      <c r="A126" s="950" t="n">
        <v>6</v>
      </c>
      <c r="B126" s="950" t="inlineStr">
        <is>
          <t>Corossol, pomme cannelle</t>
        </is>
      </c>
      <c r="C126" s="950" t="n">
        <v>1</v>
      </c>
      <c r="D126" s="950" t="inlineStr">
        <is>
          <t>Fruits exotiques</t>
        </is>
      </c>
      <c r="E126" s="950" t="inlineStr">
        <is>
          <t>Matière première</t>
        </is>
      </c>
      <c r="F126" s="950" t="inlineStr">
        <is>
          <t>Frais</t>
        </is>
      </c>
      <c r="G126" s="950" t="inlineStr"/>
      <c r="H126" s="950" t="inlineStr"/>
      <c r="I126" s="950" t="inlineStr">
        <is>
          <t>6:7</t>
        </is>
      </c>
      <c r="J126" s="950" t="inlineStr">
        <is>
          <t>6</t>
        </is>
      </c>
      <c r="K126" s="950" t="inlineStr"/>
      <c r="L126" s="950" t="inlineStr"/>
      <c r="M126" s="950" t="inlineStr"/>
      <c r="N126" s="950" t="inlineStr"/>
      <c r="O126" s="950" t="inlineStr"/>
      <c r="P126" s="950" t="inlineStr"/>
      <c r="Q126" s="950" t="inlineStr"/>
      <c r="R126" s="950" t="inlineStr"/>
      <c r="S126" s="950" t="inlineStr"/>
      <c r="T126" s="950" t="inlineStr"/>
      <c r="U126" s="950" t="inlineStr"/>
      <c r="V126" s="950" t="inlineStr"/>
      <c r="W126" s="950" t="inlineStr"/>
      <c r="X126" s="950" t="inlineStr"/>
      <c r="Y126" s="950" t="inlineStr"/>
      <c r="Z126" s="950" t="inlineStr"/>
      <c r="AA126" s="950" t="inlineStr"/>
      <c r="AB126" s="950" t="inlineStr"/>
      <c r="AC126" s="950" t="inlineStr"/>
    </row>
    <row r="127">
      <c r="A127" s="950" t="n">
        <v>6</v>
      </c>
      <c r="B127" s="950" t="inlineStr">
        <is>
          <t>Maracuja, fruits de la passion, grenadille</t>
        </is>
      </c>
      <c r="C127" s="950" t="n">
        <v>1</v>
      </c>
      <c r="D127" s="950" t="inlineStr">
        <is>
          <t>Fruits exotiques</t>
        </is>
      </c>
      <c r="E127" s="950" t="inlineStr">
        <is>
          <t>Matière première</t>
        </is>
      </c>
      <c r="F127" s="950" t="inlineStr">
        <is>
          <t>Frais</t>
        </is>
      </c>
      <c r="G127" s="950" t="inlineStr"/>
      <c r="H127" s="950" t="inlineStr">
        <is>
          <t>CTIFL</t>
        </is>
      </c>
      <c r="I127" s="950" t="inlineStr">
        <is>
          <t>6:7</t>
        </is>
      </c>
      <c r="J127" s="950" t="inlineStr">
        <is>
          <t>6</t>
        </is>
      </c>
      <c r="K127" s="950" t="inlineStr"/>
      <c r="L127" s="950" t="inlineStr"/>
      <c r="M127" s="950" t="inlineStr"/>
      <c r="N127" s="950" t="inlineStr"/>
      <c r="O127" s="950" t="inlineStr"/>
      <c r="P127" s="950" t="inlineStr"/>
      <c r="Q127" s="950" t="inlineStr"/>
      <c r="R127" s="950" t="inlineStr"/>
      <c r="S127" s="950" t="inlineStr"/>
      <c r="T127" s="950" t="inlineStr"/>
      <c r="U127" s="950" t="inlineStr"/>
      <c r="V127" s="950" t="inlineStr"/>
      <c r="W127" s="950" t="inlineStr"/>
      <c r="X127" s="950" t="inlineStr"/>
      <c r="Y127" s="950" t="inlineStr"/>
      <c r="Z127" s="950" t="inlineStr"/>
      <c r="AA127" s="950" t="inlineStr"/>
      <c r="AB127" s="950" t="inlineStr"/>
      <c r="AC127" s="950" t="inlineStr"/>
    </row>
    <row r="128">
      <c r="A128" s="950" t="n">
        <v>6</v>
      </c>
      <c r="B128" s="950" t="inlineStr">
        <is>
          <t>Papaye</t>
        </is>
      </c>
      <c r="C128" s="950" t="n">
        <v>1</v>
      </c>
      <c r="D128" s="950" t="inlineStr">
        <is>
          <t>Fruits exotiques</t>
        </is>
      </c>
      <c r="E128" s="950" t="inlineStr">
        <is>
          <t>Matière première</t>
        </is>
      </c>
      <c r="F128" s="950" t="inlineStr">
        <is>
          <t>Frais</t>
        </is>
      </c>
      <c r="G128" s="950" t="inlineStr"/>
      <c r="H128" s="950" t="inlineStr"/>
      <c r="I128" s="950" t="inlineStr">
        <is>
          <t>6:7</t>
        </is>
      </c>
      <c r="J128" s="950" t="inlineStr">
        <is>
          <t>5</t>
        </is>
      </c>
      <c r="K128" s="950" t="inlineStr"/>
      <c r="L128" s="950" t="inlineStr"/>
      <c r="M128" s="950" t="inlineStr"/>
      <c r="N128" s="950" t="inlineStr"/>
      <c r="O128" s="950" t="inlineStr"/>
      <c r="P128" s="950" t="inlineStr"/>
      <c r="Q128" s="950" t="inlineStr"/>
      <c r="R128" s="950" t="inlineStr"/>
      <c r="S128" s="950" t="inlineStr"/>
      <c r="T128" s="950" t="inlineStr"/>
      <c r="U128" s="950" t="inlineStr"/>
      <c r="V128" s="950" t="inlineStr"/>
      <c r="W128" s="950" t="inlineStr"/>
      <c r="X128" s="950" t="inlineStr"/>
      <c r="Y128" s="950" t="inlineStr"/>
      <c r="Z128" s="950" t="inlineStr"/>
      <c r="AA128" s="950" t="inlineStr"/>
      <c r="AB128" s="950" t="inlineStr"/>
      <c r="AC128" s="950" t="inlineStr"/>
    </row>
    <row r="129">
      <c r="A129" s="946" t="n">
        <v>3</v>
      </c>
      <c r="B129" s="946" t="inlineStr">
        <is>
          <t>Agrumes</t>
        </is>
      </c>
      <c r="C129" s="946" t="n">
        <v>1</v>
      </c>
      <c r="D129" s="946" t="inlineStr">
        <is>
          <t>Agrumes</t>
        </is>
      </c>
      <c r="E129" s="946" t="inlineStr">
        <is>
          <t>Matière première</t>
        </is>
      </c>
      <c r="F129" s="946" t="inlineStr">
        <is>
          <t>Frais</t>
        </is>
      </c>
      <c r="G129" s="946" t="inlineStr"/>
      <c r="H129" s="946" t="inlineStr"/>
      <c r="I129" s="946" t="inlineStr">
        <is>
          <t>3</t>
        </is>
      </c>
      <c r="J129" s="946" t="inlineStr">
        <is>
          <t>0</t>
        </is>
      </c>
      <c r="K129" s="946" t="inlineStr"/>
      <c r="L129" s="946" t="inlineStr"/>
      <c r="M129" s="946" t="inlineStr"/>
      <c r="N129" s="946" t="inlineStr"/>
      <c r="O129" s="946" t="inlineStr"/>
      <c r="P129" s="946" t="inlineStr"/>
      <c r="Q129" s="946" t="inlineStr"/>
      <c r="R129" s="946" t="inlineStr">
        <is>
          <t>01.23 et 01.23.1 (une partie seulement)</t>
        </is>
      </c>
      <c r="S129" s="946" t="inlineStr"/>
      <c r="T129" s="946" t="inlineStr"/>
      <c r="U129" s="946" t="inlineStr"/>
      <c r="V129" s="946" t="inlineStr"/>
      <c r="W129" s="946" t="inlineStr"/>
      <c r="X129" s="946" t="inlineStr"/>
      <c r="Y129" s="946" t="inlineStr"/>
      <c r="Z129" s="946" t="inlineStr"/>
      <c r="AA129" s="946" t="inlineStr"/>
      <c r="AB129" s="946" t="inlineStr"/>
      <c r="AC129" s="946" t="inlineStr"/>
    </row>
    <row r="130">
      <c r="A130" s="947" t="n">
        <v>4</v>
      </c>
      <c r="B130" s="947" t="inlineStr">
        <is>
          <t>Pomelos et pamplemousses</t>
        </is>
      </c>
      <c r="C130" s="947" t="n">
        <v>1</v>
      </c>
      <c r="D130" s="947" t="inlineStr">
        <is>
          <t>Agrumes</t>
        </is>
      </c>
      <c r="E130" s="947" t="inlineStr">
        <is>
          <t>Matière première</t>
        </is>
      </c>
      <c r="F130" s="947" t="inlineStr">
        <is>
          <t>Frais</t>
        </is>
      </c>
      <c r="G130" s="947" t="inlineStr"/>
      <c r="H130" s="947" t="inlineStr">
        <is>
          <t>CTIFL</t>
        </is>
      </c>
      <c r="I130" s="947" t="inlineStr">
        <is>
          <t>4:5:6:7</t>
        </is>
      </c>
      <c r="J130" s="947" t="inlineStr">
        <is>
          <t>5</t>
        </is>
      </c>
      <c r="K130" s="947" t="inlineStr"/>
      <c r="L130" s="947" t="inlineStr"/>
      <c r="M130" s="947" t="inlineStr"/>
      <c r="N130" s="947" t="inlineStr"/>
      <c r="O130" s="947" t="inlineStr"/>
      <c r="P130" s="947" t="inlineStr"/>
      <c r="Q130" s="947" t="inlineStr"/>
      <c r="R130" s="947" t="inlineStr"/>
      <c r="S130" s="947" t="inlineStr"/>
      <c r="T130" s="947" t="inlineStr"/>
      <c r="U130" s="947" t="inlineStr"/>
      <c r="V130" s="947" t="inlineStr"/>
      <c r="W130" s="947" t="inlineStr"/>
      <c r="X130" s="947" t="inlineStr"/>
      <c r="Y130" s="947" t="inlineStr"/>
      <c r="Z130" s="947" t="inlineStr"/>
      <c r="AA130" s="947" t="inlineStr"/>
      <c r="AB130" s="947" t="inlineStr"/>
      <c r="AC130" s="947" t="inlineStr"/>
    </row>
    <row r="131">
      <c r="A131" s="954" t="n">
        <v>4</v>
      </c>
      <c r="B131" s="954" t="inlineStr">
        <is>
          <t>Citrons et limes</t>
        </is>
      </c>
      <c r="C131" s="954" t="n">
        <v>1</v>
      </c>
      <c r="D131" s="954" t="inlineStr">
        <is>
          <t>Agrumes</t>
        </is>
      </c>
      <c r="E131" s="954" t="inlineStr">
        <is>
          <t>Matière première</t>
        </is>
      </c>
      <c r="F131" s="954" t="inlineStr">
        <is>
          <t>Frais</t>
        </is>
      </c>
      <c r="G131" s="954" t="inlineStr"/>
      <c r="H131" s="954" t="inlineStr">
        <is>
          <t>CTIFL</t>
        </is>
      </c>
      <c r="I131" s="954" t="inlineStr">
        <is>
          <t>4:5:6:7</t>
        </is>
      </c>
      <c r="J131" s="954" t="inlineStr">
        <is>
          <t>5</t>
        </is>
      </c>
      <c r="K131" s="954" t="inlineStr"/>
      <c r="L131" s="954" t="inlineStr"/>
      <c r="M131" s="954" t="inlineStr"/>
      <c r="N131" s="954" t="inlineStr"/>
      <c r="O131" s="954" t="inlineStr"/>
      <c r="P131" s="954" t="inlineStr"/>
      <c r="Q131" s="954" t="inlineStr"/>
      <c r="R131" s="954" t="inlineStr"/>
      <c r="S131" s="954" t="inlineStr"/>
      <c r="T131" s="954" t="inlineStr"/>
      <c r="U131" s="954" t="inlineStr"/>
      <c r="V131" s="954" t="inlineStr"/>
      <c r="W131" s="954" t="inlineStr"/>
      <c r="X131" s="954" t="inlineStr"/>
      <c r="Y131" s="954" t="inlineStr"/>
      <c r="Z131" s="954" t="inlineStr"/>
      <c r="AA131" s="954" t="inlineStr"/>
      <c r="AB131" s="954" t="inlineStr"/>
      <c r="AC131" s="954" t="inlineStr"/>
    </row>
    <row r="132">
      <c r="A132" s="954" t="n">
        <v>4</v>
      </c>
      <c r="B132" s="954" t="inlineStr">
        <is>
          <t>Oranges</t>
        </is>
      </c>
      <c r="C132" s="954" t="n">
        <v>1</v>
      </c>
      <c r="D132" s="954" t="inlineStr">
        <is>
          <t>Agrumes</t>
        </is>
      </c>
      <c r="E132" s="954" t="inlineStr">
        <is>
          <t>Matière première</t>
        </is>
      </c>
      <c r="F132" s="954" t="inlineStr">
        <is>
          <t>Frais</t>
        </is>
      </c>
      <c r="G132" s="954" t="inlineStr"/>
      <c r="H132" s="954" t="inlineStr">
        <is>
          <t>CTIFL</t>
        </is>
      </c>
      <c r="I132" s="954" t="inlineStr">
        <is>
          <t>4:5:6:7</t>
        </is>
      </c>
      <c r="J132" s="954" t="inlineStr">
        <is>
          <t>5</t>
        </is>
      </c>
      <c r="K132" s="954" t="inlineStr"/>
      <c r="L132" s="954" t="inlineStr"/>
      <c r="M132" s="954" t="inlineStr"/>
      <c r="N132" s="954" t="inlineStr"/>
      <c r="O132" s="954" t="inlineStr"/>
      <c r="P132" s="954" t="inlineStr"/>
      <c r="Q132" s="954" t="inlineStr"/>
      <c r="R132" s="954" t="inlineStr"/>
      <c r="S132" s="954" t="inlineStr"/>
      <c r="T132" s="954" t="inlineStr"/>
      <c r="U132" s="954" t="inlineStr"/>
      <c r="V132" s="954" t="inlineStr"/>
      <c r="W132" s="954" t="inlineStr"/>
      <c r="X132" s="954" t="inlineStr"/>
      <c r="Y132" s="954" t="inlineStr"/>
      <c r="Z132" s="954" t="inlineStr"/>
      <c r="AA132" s="954" t="inlineStr"/>
      <c r="AB132" s="954" t="inlineStr"/>
      <c r="AC132" s="954" t="inlineStr"/>
    </row>
    <row r="133">
      <c r="A133" s="954" t="n">
        <v>4</v>
      </c>
      <c r="B133" s="954" t="inlineStr">
        <is>
          <t>Mandarines et clémentines</t>
        </is>
      </c>
      <c r="C133" s="954" t="n">
        <v>1</v>
      </c>
      <c r="D133" s="954" t="inlineStr">
        <is>
          <t>Agrumes</t>
        </is>
      </c>
      <c r="E133" s="954" t="inlineStr">
        <is>
          <t>Matière première</t>
        </is>
      </c>
      <c r="F133" s="954" t="inlineStr">
        <is>
          <t>Frais</t>
        </is>
      </c>
      <c r="G133" s="954" t="inlineStr"/>
      <c r="H133" s="954" t="inlineStr">
        <is>
          <t>CTIFL</t>
        </is>
      </c>
      <c r="I133" s="954" t="inlineStr">
        <is>
          <t>4:5:6:7</t>
        </is>
      </c>
      <c r="J133" s="954" t="inlineStr">
        <is>
          <t>5</t>
        </is>
      </c>
      <c r="K133" s="954" t="inlineStr"/>
      <c r="L133" s="954" t="inlineStr"/>
      <c r="M133" s="954" t="inlineStr"/>
      <c r="N133" s="954" t="inlineStr"/>
      <c r="O133" s="954" t="inlineStr"/>
      <c r="P133" s="954" t="inlineStr"/>
      <c r="Q133" s="954" t="inlineStr"/>
      <c r="R133" s="954" t="inlineStr"/>
      <c r="S133" s="954" t="inlineStr"/>
      <c r="T133" s="954" t="inlineStr"/>
      <c r="U133" s="954" t="inlineStr"/>
      <c r="V133" s="954" t="inlineStr"/>
      <c r="W133" s="954" t="inlineStr"/>
      <c r="X133" s="954" t="inlineStr"/>
      <c r="Y133" s="954" t="inlineStr"/>
      <c r="Z133" s="954" t="inlineStr"/>
      <c r="AA133" s="954" t="inlineStr"/>
      <c r="AB133" s="954" t="inlineStr"/>
      <c r="AC133" s="954" t="inlineStr"/>
    </row>
    <row r="134">
      <c r="A134" s="954" t="n">
        <v>4</v>
      </c>
      <c r="B134" s="954" t="inlineStr">
        <is>
          <t>Autres agrumes</t>
        </is>
      </c>
      <c r="C134" s="954" t="n">
        <v>1</v>
      </c>
      <c r="D134" s="954" t="inlineStr">
        <is>
          <t>Agrumes</t>
        </is>
      </c>
      <c r="E134" s="954" t="inlineStr">
        <is>
          <t>Matière première</t>
        </is>
      </c>
      <c r="F134" s="954" t="inlineStr">
        <is>
          <t>Frais</t>
        </is>
      </c>
      <c r="G134" s="954" t="inlineStr"/>
      <c r="H134" s="954" t="inlineStr"/>
      <c r="I134" s="954" t="inlineStr">
        <is>
          <t>4:5:6:7</t>
        </is>
      </c>
      <c r="J134" s="954" t="inlineStr">
        <is>
          <t>5</t>
        </is>
      </c>
      <c r="K134" s="954" t="inlineStr"/>
      <c r="L134" s="954" t="inlineStr"/>
      <c r="M134" s="954" t="inlineStr"/>
      <c r="N134" s="954" t="inlineStr"/>
      <c r="O134" s="954" t="inlineStr"/>
      <c r="P134" s="954" t="inlineStr"/>
      <c r="Q134" s="954" t="inlineStr"/>
      <c r="R134" s="954" t="inlineStr"/>
      <c r="S134" s="954" t="inlineStr"/>
      <c r="T134" s="954" t="inlineStr"/>
      <c r="U134" s="954" t="inlineStr"/>
      <c r="V134" s="954" t="inlineStr"/>
      <c r="W134" s="954" t="inlineStr"/>
      <c r="X134" s="954" t="inlineStr"/>
      <c r="Y134" s="954" t="inlineStr"/>
      <c r="Z134" s="954" t="inlineStr"/>
      <c r="AA134" s="954" t="inlineStr"/>
      <c r="AB134" s="954" t="inlineStr"/>
      <c r="AC134" s="954" t="inlineStr"/>
    </row>
    <row r="135">
      <c r="A135" s="946" t="n">
        <v>3</v>
      </c>
      <c r="B135" s="946" t="inlineStr">
        <is>
          <t>Fruits à pépins et à noyau</t>
        </is>
      </c>
      <c r="C135" s="946" t="n">
        <v>1</v>
      </c>
      <c r="D135" s="946" t="inlineStr">
        <is>
          <t>Fruits à pépins:Fruits à noyau</t>
        </is>
      </c>
      <c r="E135" s="946" t="inlineStr">
        <is>
          <t>Matière première</t>
        </is>
      </c>
      <c r="F135" s="946" t="inlineStr">
        <is>
          <t>Frais</t>
        </is>
      </c>
      <c r="G135" s="946" t="inlineStr"/>
      <c r="H135" s="946" t="inlineStr"/>
      <c r="I135" s="946" t="inlineStr">
        <is>
          <t>3</t>
        </is>
      </c>
      <c r="J135" s="946" t="inlineStr">
        <is>
          <t>0</t>
        </is>
      </c>
      <c r="K135" s="946" t="inlineStr"/>
      <c r="L135" s="946" t="inlineStr"/>
      <c r="M135" s="946" t="inlineStr"/>
      <c r="N135" s="946" t="inlineStr"/>
      <c r="O135" s="946" t="inlineStr"/>
      <c r="P135" s="946" t="inlineStr"/>
      <c r="Q135" s="946" t="inlineStr"/>
      <c r="R135" s="946" t="inlineStr">
        <is>
          <t>01.24</t>
        </is>
      </c>
      <c r="S135" s="946" t="inlineStr"/>
      <c r="T135" s="946" t="inlineStr"/>
      <c r="U135" s="946" t="inlineStr"/>
      <c r="V135" s="946" t="inlineStr"/>
      <c r="W135" s="946" t="inlineStr"/>
      <c r="X135" s="946" t="inlineStr"/>
      <c r="Y135" s="946" t="inlineStr"/>
      <c r="Z135" s="946" t="inlineStr"/>
      <c r="AA135" s="946" t="inlineStr"/>
      <c r="AB135" s="946" t="inlineStr"/>
      <c r="AC135" s="946" t="inlineStr"/>
    </row>
    <row r="136">
      <c r="A136" s="947" t="n">
        <v>4</v>
      </c>
      <c r="B136" s="947" t="inlineStr">
        <is>
          <t>Pommes</t>
        </is>
      </c>
      <c r="C136" s="947" t="n">
        <v>1</v>
      </c>
      <c r="D136" s="947" t="inlineStr">
        <is>
          <t>Fruits à pépins</t>
        </is>
      </c>
      <c r="E136" s="947" t="inlineStr">
        <is>
          <t>Matière première</t>
        </is>
      </c>
      <c r="F136" s="947" t="inlineStr">
        <is>
          <t>Frais</t>
        </is>
      </c>
      <c r="G136" s="947" t="inlineStr"/>
      <c r="H136" s="947" t="inlineStr">
        <is>
          <t>CTIFL</t>
        </is>
      </c>
      <c r="I136" s="947" t="inlineStr">
        <is>
          <t>4</t>
        </is>
      </c>
      <c r="J136" s="947" t="inlineStr">
        <is>
          <t>5</t>
        </is>
      </c>
      <c r="K136" s="947" t="inlineStr"/>
      <c r="L136" s="947" t="inlineStr"/>
      <c r="M136" s="947" t="inlineStr"/>
      <c r="N136" s="947" t="inlineStr"/>
      <c r="O136" s="947" t="inlineStr"/>
      <c r="P136" s="947" t="inlineStr"/>
      <c r="Q136" s="947" t="inlineStr"/>
      <c r="R136" s="947" t="inlineStr"/>
      <c r="S136" s="947" t="inlineStr"/>
      <c r="T136" s="947" t="inlineStr"/>
      <c r="U136" s="947" t="inlineStr"/>
      <c r="V136" s="947" t="inlineStr"/>
      <c r="W136" s="947" t="inlineStr"/>
      <c r="X136" s="947" t="inlineStr"/>
      <c r="Y136" s="947" t="inlineStr"/>
      <c r="Z136" s="947" t="inlineStr"/>
      <c r="AA136" s="947" t="inlineStr"/>
      <c r="AB136" s="947" t="inlineStr"/>
      <c r="AC136" s="947" t="inlineStr"/>
    </row>
    <row r="137">
      <c r="A137" s="948" t="n">
        <v>5</v>
      </c>
      <c r="B137" s="948" t="inlineStr">
        <is>
          <t>Pommes de table</t>
        </is>
      </c>
      <c r="C137" s="948" t="n">
        <v>1</v>
      </c>
      <c r="D137" s="948" t="inlineStr">
        <is>
          <t>Fruits à pépins</t>
        </is>
      </c>
      <c r="E137" s="948" t="inlineStr">
        <is>
          <t>Matière première</t>
        </is>
      </c>
      <c r="F137" s="948" t="inlineStr">
        <is>
          <t>Frais</t>
        </is>
      </c>
      <c r="G137" s="948" t="inlineStr"/>
      <c r="H137" s="948" t="inlineStr"/>
      <c r="I137" s="948" t="inlineStr">
        <is>
          <t>5</t>
        </is>
      </c>
      <c r="J137" s="948" t="inlineStr">
        <is>
          <t>0</t>
        </is>
      </c>
      <c r="K137" s="948" t="inlineStr"/>
      <c r="L137" s="948" t="inlineStr"/>
      <c r="M137" s="948" t="inlineStr"/>
      <c r="N137" s="948" t="inlineStr"/>
      <c r="O137" s="948" t="inlineStr"/>
      <c r="P137" s="948" t="inlineStr"/>
      <c r="Q137" s="948" t="inlineStr"/>
      <c r="R137" s="948" t="inlineStr">
        <is>
          <t>Agreste</t>
        </is>
      </c>
      <c r="S137" s="948" t="inlineStr"/>
      <c r="T137" s="948" t="inlineStr">
        <is>
          <t>0808 10 80</t>
        </is>
      </c>
      <c r="U137" s="948" t="inlineStr"/>
      <c r="V137" s="948" t="inlineStr"/>
      <c r="W137" s="948" t="inlineStr"/>
      <c r="X137" s="948" t="inlineStr"/>
      <c r="Y137" s="948" t="inlineStr"/>
      <c r="Z137" s="948" t="inlineStr"/>
      <c r="AA137" s="948" t="inlineStr"/>
      <c r="AB137" s="948" t="inlineStr"/>
      <c r="AC137" s="948" t="inlineStr"/>
    </row>
    <row r="138">
      <c r="A138" s="949" t="n">
        <v>6</v>
      </c>
      <c r="B138" s="949" t="inlineStr">
        <is>
          <t>Golden</t>
        </is>
      </c>
      <c r="C138" s="949" t="n">
        <v>1</v>
      </c>
      <c r="D138" s="949" t="inlineStr">
        <is>
          <t>Fruits à pépins</t>
        </is>
      </c>
      <c r="E138" s="949" t="inlineStr">
        <is>
          <t>Matière première</t>
        </is>
      </c>
      <c r="F138" s="949" t="inlineStr">
        <is>
          <t>Frais</t>
        </is>
      </c>
      <c r="G138" s="949" t="inlineStr"/>
      <c r="H138" s="949" t="inlineStr"/>
      <c r="I138" s="949" t="inlineStr">
        <is>
          <t>6:7</t>
        </is>
      </c>
      <c r="J138" s="949" t="inlineStr">
        <is>
          <t>0</t>
        </is>
      </c>
      <c r="K138" s="949" t="inlineStr"/>
      <c r="L138" s="949" t="inlineStr"/>
      <c r="M138" s="949" t="inlineStr"/>
      <c r="N138" s="949" t="inlineStr"/>
      <c r="O138" s="949" t="inlineStr"/>
      <c r="P138" s="949" t="inlineStr"/>
      <c r="Q138" s="949" t="inlineStr"/>
      <c r="R138" s="949" t="inlineStr">
        <is>
          <t>Agreste</t>
        </is>
      </c>
      <c r="S138" s="949" t="inlineStr"/>
      <c r="T138" s="949" t="inlineStr"/>
      <c r="U138" s="949" t="inlineStr"/>
      <c r="V138" s="949" t="inlineStr"/>
      <c r="W138" s="949" t="inlineStr"/>
      <c r="X138" s="949" t="inlineStr"/>
      <c r="Y138" s="949" t="inlineStr"/>
      <c r="Z138" s="949" t="inlineStr"/>
      <c r="AA138" s="949" t="inlineStr"/>
      <c r="AB138" s="949" t="inlineStr"/>
      <c r="AC138" s="949" t="inlineStr"/>
    </row>
    <row r="139">
      <c r="A139" s="950" t="n">
        <v>6</v>
      </c>
      <c r="B139" s="950" t="inlineStr">
        <is>
          <t>Gala</t>
        </is>
      </c>
      <c r="C139" s="950" t="n">
        <v>1</v>
      </c>
      <c r="D139" s="950" t="inlineStr">
        <is>
          <t>Fruits à pépins</t>
        </is>
      </c>
      <c r="E139" s="950" t="inlineStr">
        <is>
          <t>Matière première</t>
        </is>
      </c>
      <c r="F139" s="950" t="inlineStr">
        <is>
          <t>Frais</t>
        </is>
      </c>
      <c r="G139" s="950" t="inlineStr"/>
      <c r="H139" s="950" t="inlineStr"/>
      <c r="I139" s="950" t="inlineStr">
        <is>
          <t>6:7</t>
        </is>
      </c>
      <c r="J139" s="950" t="inlineStr">
        <is>
          <t>0</t>
        </is>
      </c>
      <c r="K139" s="950" t="inlineStr"/>
      <c r="L139" s="950" t="inlineStr"/>
      <c r="M139" s="950" t="inlineStr"/>
      <c r="N139" s="950" t="inlineStr"/>
      <c r="O139" s="950" t="inlineStr"/>
      <c r="P139" s="950" t="inlineStr"/>
      <c r="Q139" s="950" t="inlineStr"/>
      <c r="R139" s="950" t="inlineStr">
        <is>
          <t>Agreste</t>
        </is>
      </c>
      <c r="S139" s="950" t="inlineStr"/>
      <c r="T139" s="950" t="inlineStr"/>
      <c r="U139" s="950" t="inlineStr"/>
      <c r="V139" s="950" t="inlineStr"/>
      <c r="W139" s="950" t="inlineStr"/>
      <c r="X139" s="950" t="inlineStr"/>
      <c r="Y139" s="950" t="inlineStr"/>
      <c r="Z139" s="950" t="inlineStr"/>
      <c r="AA139" s="950" t="inlineStr"/>
      <c r="AB139" s="950" t="inlineStr"/>
      <c r="AC139" s="950" t="inlineStr"/>
    </row>
    <row r="140">
      <c r="A140" s="950" t="n">
        <v>6</v>
      </c>
      <c r="B140" s="950" t="inlineStr">
        <is>
          <t>Granny Smith</t>
        </is>
      </c>
      <c r="C140" s="950" t="n">
        <v>1</v>
      </c>
      <c r="D140" s="950" t="inlineStr">
        <is>
          <t>Fruits à pépins</t>
        </is>
      </c>
      <c r="E140" s="950" t="inlineStr">
        <is>
          <t>Matière première</t>
        </is>
      </c>
      <c r="F140" s="950" t="inlineStr">
        <is>
          <t>Frais</t>
        </is>
      </c>
      <c r="G140" s="950" t="inlineStr"/>
      <c r="H140" s="950" t="inlineStr"/>
      <c r="I140" s="950" t="inlineStr">
        <is>
          <t>6:7</t>
        </is>
      </c>
      <c r="J140" s="950" t="inlineStr">
        <is>
          <t>0</t>
        </is>
      </c>
      <c r="K140" s="950" t="inlineStr"/>
      <c r="L140" s="950" t="inlineStr"/>
      <c r="M140" s="950" t="inlineStr"/>
      <c r="N140" s="950" t="inlineStr"/>
      <c r="O140" s="950" t="inlineStr"/>
      <c r="P140" s="950" t="inlineStr"/>
      <c r="Q140" s="950" t="inlineStr"/>
      <c r="R140" s="950" t="inlineStr">
        <is>
          <t>Agreste</t>
        </is>
      </c>
      <c r="S140" s="950" t="inlineStr"/>
      <c r="T140" s="950" t="inlineStr"/>
      <c r="U140" s="950" t="inlineStr"/>
      <c r="V140" s="950" t="inlineStr"/>
      <c r="W140" s="950" t="inlineStr"/>
      <c r="X140" s="950" t="inlineStr"/>
      <c r="Y140" s="950" t="inlineStr"/>
      <c r="Z140" s="950" t="inlineStr"/>
      <c r="AA140" s="950" t="inlineStr"/>
      <c r="AB140" s="950" t="inlineStr"/>
      <c r="AC140" s="950" t="inlineStr"/>
    </row>
    <row r="141">
      <c r="A141" s="950" t="n">
        <v>6</v>
      </c>
      <c r="B141" s="950" t="inlineStr">
        <is>
          <t>Autres variétés de pommes, n.c.a.</t>
        </is>
      </c>
      <c r="C141" s="950" t="n">
        <v>1</v>
      </c>
      <c r="D141" s="950" t="inlineStr">
        <is>
          <t>Fruits à pépins</t>
        </is>
      </c>
      <c r="E141" s="950" t="inlineStr">
        <is>
          <t>Matière première</t>
        </is>
      </c>
      <c r="F141" s="950" t="inlineStr">
        <is>
          <t>Frais</t>
        </is>
      </c>
      <c r="G141" s="950" t="inlineStr"/>
      <c r="H141" s="950" t="inlineStr"/>
      <c r="I141" s="950" t="inlineStr">
        <is>
          <t>6:7</t>
        </is>
      </c>
      <c r="J141" s="950" t="inlineStr">
        <is>
          <t>0</t>
        </is>
      </c>
      <c r="K141" s="950" t="inlineStr"/>
      <c r="L141" s="950" t="inlineStr"/>
      <c r="M141" s="950" t="inlineStr"/>
      <c r="N141" s="950" t="inlineStr"/>
      <c r="O141" s="950" t="inlineStr"/>
      <c r="P141" s="950" t="inlineStr"/>
      <c r="Q141" s="950" t="inlineStr"/>
      <c r="R141" s="950" t="inlineStr">
        <is>
          <t>Agreste</t>
        </is>
      </c>
      <c r="S141" s="950" t="inlineStr"/>
      <c r="T141" s="950" t="inlineStr"/>
      <c r="U141" s="950" t="inlineStr"/>
      <c r="V141" s="950" t="inlineStr"/>
      <c r="W141" s="950" t="inlineStr"/>
      <c r="X141" s="950" t="inlineStr"/>
      <c r="Y141" s="950" t="inlineStr"/>
      <c r="Z141" s="950" t="inlineStr"/>
      <c r="AA141" s="950" t="inlineStr"/>
      <c r="AB141" s="950" t="inlineStr"/>
      <c r="AC141" s="950" t="inlineStr"/>
    </row>
    <row r="142">
      <c r="A142" s="947" t="n">
        <v>4</v>
      </c>
      <c r="B142" s="947" t="inlineStr">
        <is>
          <t>Autres fruits à pépins et à noyau</t>
        </is>
      </c>
      <c r="C142" s="947" t="n">
        <v>1</v>
      </c>
      <c r="D142" s="947" t="inlineStr">
        <is>
          <t>Fruits à pépins</t>
        </is>
      </c>
      <c r="E142" s="947" t="inlineStr">
        <is>
          <t>Matière première</t>
        </is>
      </c>
      <c r="F142" s="947" t="inlineStr">
        <is>
          <t>Frais</t>
        </is>
      </c>
      <c r="G142" s="947" t="inlineStr"/>
      <c r="H142" s="947" t="inlineStr"/>
      <c r="I142" s="947" t="inlineStr">
        <is>
          <t>4</t>
        </is>
      </c>
      <c r="J142" s="947" t="inlineStr">
        <is>
          <t>0</t>
        </is>
      </c>
      <c r="K142" s="947" t="inlineStr"/>
      <c r="L142" s="947" t="inlineStr"/>
      <c r="M142" s="947" t="inlineStr"/>
      <c r="N142" s="947" t="inlineStr"/>
      <c r="O142" s="947" t="inlineStr"/>
      <c r="P142" s="947" t="inlineStr"/>
      <c r="Q142" s="947" t="inlineStr"/>
      <c r="R142" s="947" t="inlineStr">
        <is>
          <t>01.24.2</t>
        </is>
      </c>
      <c r="S142" s="947" t="inlineStr"/>
      <c r="T142" s="947" t="inlineStr"/>
      <c r="U142" s="947" t="inlineStr"/>
      <c r="V142" s="947" t="inlineStr"/>
      <c r="W142" s="947" t="inlineStr"/>
      <c r="X142" s="947" t="inlineStr"/>
      <c r="Y142" s="947" t="inlineStr"/>
      <c r="Z142" s="947" t="inlineStr"/>
      <c r="AA142" s="947" t="inlineStr"/>
      <c r="AB142" s="947" t="inlineStr"/>
      <c r="AC142" s="947" t="inlineStr"/>
    </row>
    <row r="143">
      <c r="A143" s="948" t="n">
        <v>5</v>
      </c>
      <c r="B143" s="948" t="inlineStr">
        <is>
          <t>Poires</t>
        </is>
      </c>
      <c r="C143" s="948" t="n">
        <v>1</v>
      </c>
      <c r="D143" s="948" t="inlineStr">
        <is>
          <t>Fruits à pépins</t>
        </is>
      </c>
      <c r="E143" s="948" t="inlineStr">
        <is>
          <t>Matière première</t>
        </is>
      </c>
      <c r="F143" s="948" t="inlineStr">
        <is>
          <t>Frais</t>
        </is>
      </c>
      <c r="G143" s="948" t="inlineStr"/>
      <c r="H143" s="948" t="inlineStr">
        <is>
          <t>CTIFL</t>
        </is>
      </c>
      <c r="I143" s="948" t="inlineStr">
        <is>
          <t>5</t>
        </is>
      </c>
      <c r="J143" s="948" t="inlineStr">
        <is>
          <t>5</t>
        </is>
      </c>
      <c r="K143" s="948" t="inlineStr"/>
      <c r="L143" s="948" t="inlineStr"/>
      <c r="M143" s="948" t="inlineStr"/>
      <c r="N143" s="948" t="inlineStr"/>
      <c r="O143" s="948" t="inlineStr"/>
      <c r="P143" s="948" t="inlineStr"/>
      <c r="Q143" s="948" t="inlineStr"/>
      <c r="R143" s="948" t="inlineStr"/>
      <c r="S143" s="948" t="inlineStr"/>
      <c r="T143" s="948" t="inlineStr"/>
      <c r="U143" s="948" t="inlineStr"/>
      <c r="V143" s="948" t="inlineStr"/>
      <c r="W143" s="948" t="inlineStr"/>
      <c r="X143" s="948" t="inlineStr"/>
      <c r="Y143" s="948" t="inlineStr"/>
      <c r="Z143" s="948" t="inlineStr"/>
      <c r="AA143" s="948" t="inlineStr"/>
      <c r="AB143" s="948" t="inlineStr"/>
      <c r="AC143" s="948" t="inlineStr"/>
    </row>
    <row r="144">
      <c r="A144" s="949" t="n">
        <v>6</v>
      </c>
      <c r="B144" s="949" t="inlineStr">
        <is>
          <t>Poires d'été</t>
        </is>
      </c>
      <c r="C144" s="949" t="n">
        <v>1</v>
      </c>
      <c r="D144" s="949" t="inlineStr">
        <is>
          <t>Fruits à pépins</t>
        </is>
      </c>
      <c r="E144" s="949" t="inlineStr">
        <is>
          <t>Matière première</t>
        </is>
      </c>
      <c r="F144" s="949" t="inlineStr">
        <is>
          <t>Frais</t>
        </is>
      </c>
      <c r="G144" s="949" t="inlineStr"/>
      <c r="H144" s="949" t="inlineStr"/>
      <c r="I144" s="949" t="inlineStr">
        <is>
          <t>6</t>
        </is>
      </c>
      <c r="J144" s="949" t="inlineStr">
        <is>
          <t>0</t>
        </is>
      </c>
      <c r="K144" s="949" t="inlineStr"/>
      <c r="L144" s="949" t="inlineStr"/>
      <c r="M144" s="949" t="inlineStr"/>
      <c r="N144" s="949" t="inlineStr"/>
      <c r="O144" s="949" t="inlineStr"/>
      <c r="P144" s="949" t="inlineStr"/>
      <c r="Q144" s="949" t="inlineStr"/>
      <c r="R144" s="949" t="inlineStr">
        <is>
          <t>Agreste</t>
        </is>
      </c>
      <c r="S144" s="949" t="inlineStr"/>
      <c r="T144" s="949" t="inlineStr">
        <is>
          <t>0808 30 90</t>
        </is>
      </c>
      <c r="U144" s="949" t="inlineStr"/>
      <c r="V144" s="949" t="inlineStr"/>
      <c r="W144" s="949" t="inlineStr"/>
      <c r="X144" s="949" t="inlineStr"/>
      <c r="Y144" s="949" t="inlineStr"/>
      <c r="Z144" s="949" t="inlineStr"/>
      <c r="AA144" s="949" t="inlineStr"/>
      <c r="AB144" s="949" t="inlineStr"/>
      <c r="AC144" s="949" t="inlineStr"/>
    </row>
    <row r="145">
      <c r="A145" s="952" t="n">
        <v>7</v>
      </c>
      <c r="B145" s="952" t="inlineStr">
        <is>
          <t>William's</t>
        </is>
      </c>
      <c r="C145" s="952" t="n">
        <v>1</v>
      </c>
      <c r="D145" s="952" t="inlineStr">
        <is>
          <t>Fruits à pépins</t>
        </is>
      </c>
      <c r="E145" s="952" t="inlineStr">
        <is>
          <t>Matière première</t>
        </is>
      </c>
      <c r="F145" s="952" t="inlineStr">
        <is>
          <t>Frais</t>
        </is>
      </c>
      <c r="G145" s="952" t="inlineStr"/>
      <c r="H145" s="952" t="inlineStr"/>
      <c r="I145" s="952" t="inlineStr">
        <is>
          <t>7</t>
        </is>
      </c>
      <c r="J145" s="952" t="inlineStr">
        <is>
          <t>0</t>
        </is>
      </c>
      <c r="K145" s="952" t="inlineStr"/>
      <c r="L145" s="952" t="inlineStr"/>
      <c r="M145" s="952" t="inlineStr"/>
      <c r="N145" s="952" t="inlineStr"/>
      <c r="O145" s="952" t="inlineStr"/>
      <c r="P145" s="952" t="inlineStr"/>
      <c r="Q145" s="952" t="inlineStr"/>
      <c r="R145" s="952" t="inlineStr">
        <is>
          <t>Agreste</t>
        </is>
      </c>
      <c r="S145" s="952" t="inlineStr"/>
      <c r="T145" s="952" t="inlineStr"/>
      <c r="U145" s="952" t="inlineStr"/>
      <c r="V145" s="952" t="inlineStr"/>
      <c r="W145" s="952" t="inlineStr"/>
      <c r="X145" s="952" t="inlineStr"/>
      <c r="Y145" s="952" t="inlineStr"/>
      <c r="Z145" s="952" t="inlineStr"/>
      <c r="AA145" s="952" t="inlineStr"/>
      <c r="AB145" s="952" t="inlineStr"/>
      <c r="AC145" s="952" t="inlineStr"/>
    </row>
    <row r="146">
      <c r="A146" s="953" t="n">
        <v>7</v>
      </c>
      <c r="B146" s="953" t="inlineStr">
        <is>
          <t>Jules Guyot</t>
        </is>
      </c>
      <c r="C146" s="953" t="n">
        <v>1</v>
      </c>
      <c r="D146" s="953" t="inlineStr">
        <is>
          <t>Fruits à pépins</t>
        </is>
      </c>
      <c r="E146" s="953" t="inlineStr">
        <is>
          <t>Matière première</t>
        </is>
      </c>
      <c r="F146" s="953" t="inlineStr">
        <is>
          <t>Frais</t>
        </is>
      </c>
      <c r="G146" s="953" t="inlineStr"/>
      <c r="H146" s="953" t="inlineStr"/>
      <c r="I146" s="953" t="inlineStr">
        <is>
          <t>7</t>
        </is>
      </c>
      <c r="J146" s="953" t="inlineStr">
        <is>
          <t>0</t>
        </is>
      </c>
      <c r="K146" s="953" t="inlineStr"/>
      <c r="L146" s="953" t="inlineStr"/>
      <c r="M146" s="953" t="inlineStr"/>
      <c r="N146" s="953" t="inlineStr"/>
      <c r="O146" s="953" t="inlineStr"/>
      <c r="P146" s="953" t="inlineStr"/>
      <c r="Q146" s="953" t="inlineStr"/>
      <c r="R146" s="953" t="inlineStr">
        <is>
          <t>Agreste</t>
        </is>
      </c>
      <c r="S146" s="953" t="inlineStr"/>
      <c r="T146" s="953" t="inlineStr"/>
      <c r="U146" s="953" t="inlineStr"/>
      <c r="V146" s="953" t="inlineStr"/>
      <c r="W146" s="953" t="inlineStr"/>
      <c r="X146" s="953" t="inlineStr"/>
      <c r="Y146" s="953" t="inlineStr"/>
      <c r="Z146" s="953" t="inlineStr"/>
      <c r="AA146" s="953" t="inlineStr"/>
      <c r="AB146" s="953" t="inlineStr"/>
      <c r="AC146" s="953" t="inlineStr"/>
    </row>
    <row r="147">
      <c r="A147" s="953" t="n">
        <v>7</v>
      </c>
      <c r="B147" s="953" t="inlineStr">
        <is>
          <t>Autres variétés de poires d'été, n.c.a.</t>
        </is>
      </c>
      <c r="C147" s="953" t="n">
        <v>1</v>
      </c>
      <c r="D147" s="953" t="inlineStr">
        <is>
          <t>Fruits à pépins</t>
        </is>
      </c>
      <c r="E147" s="953" t="inlineStr">
        <is>
          <t>Matière première</t>
        </is>
      </c>
      <c r="F147" s="953" t="inlineStr">
        <is>
          <t>Frais</t>
        </is>
      </c>
      <c r="G147" s="953" t="inlineStr"/>
      <c r="H147" s="953" t="inlineStr"/>
      <c r="I147" s="953" t="inlineStr">
        <is>
          <t>7</t>
        </is>
      </c>
      <c r="J147" s="953" t="inlineStr">
        <is>
          <t>0</t>
        </is>
      </c>
      <c r="K147" s="953" t="inlineStr"/>
      <c r="L147" s="953" t="inlineStr"/>
      <c r="M147" s="953" t="inlineStr"/>
      <c r="N147" s="953" t="inlineStr"/>
      <c r="O147" s="953" t="inlineStr"/>
      <c r="P147" s="953" t="inlineStr"/>
      <c r="Q147" s="953" t="inlineStr"/>
      <c r="R147" s="953" t="inlineStr">
        <is>
          <t>Agreste</t>
        </is>
      </c>
      <c r="S147" s="953" t="inlineStr"/>
      <c r="T147" s="953" t="inlineStr"/>
      <c r="U147" s="953" t="inlineStr"/>
      <c r="V147" s="953" t="inlineStr"/>
      <c r="W147" s="953" t="inlineStr"/>
      <c r="X147" s="953" t="inlineStr"/>
      <c r="Y147" s="953" t="inlineStr"/>
      <c r="Z147" s="953" t="inlineStr"/>
      <c r="AA147" s="953" t="inlineStr"/>
      <c r="AB147" s="953" t="inlineStr"/>
      <c r="AC147" s="953" t="inlineStr"/>
    </row>
    <row r="148">
      <c r="A148" s="949" t="n">
        <v>6</v>
      </c>
      <c r="B148" s="949" t="inlineStr">
        <is>
          <t>Poires d'automne</t>
        </is>
      </c>
      <c r="C148" s="949" t="n">
        <v>1</v>
      </c>
      <c r="D148" s="949" t="inlineStr">
        <is>
          <t>Fruits à pépins</t>
        </is>
      </c>
      <c r="E148" s="949" t="inlineStr">
        <is>
          <t>Matière première</t>
        </is>
      </c>
      <c r="F148" s="949" t="inlineStr">
        <is>
          <t>Frais</t>
        </is>
      </c>
      <c r="G148" s="949" t="inlineStr"/>
      <c r="H148" s="949" t="inlineStr"/>
      <c r="I148" s="949" t="inlineStr">
        <is>
          <t>6:7</t>
        </is>
      </c>
      <c r="J148" s="949" t="inlineStr">
        <is>
          <t>0</t>
        </is>
      </c>
      <c r="K148" s="949" t="inlineStr"/>
      <c r="L148" s="949" t="inlineStr"/>
      <c r="M148" s="949" t="inlineStr"/>
      <c r="N148" s="949" t="inlineStr"/>
      <c r="O148" s="949" t="inlineStr"/>
      <c r="P148" s="949" t="inlineStr"/>
      <c r="Q148" s="949" t="inlineStr"/>
      <c r="R148" s="949" t="inlineStr">
        <is>
          <t>Agreste</t>
        </is>
      </c>
      <c r="S148" s="949" t="inlineStr"/>
      <c r="T148" s="949" t="inlineStr">
        <is>
          <t>0808 30 10</t>
        </is>
      </c>
      <c r="U148" s="949" t="inlineStr"/>
      <c r="V148" s="949" t="inlineStr"/>
      <c r="W148" s="949" t="inlineStr"/>
      <c r="X148" s="949" t="inlineStr">
        <is>
          <t>Hypothèse : les poires à poirées sont celles d'automne et d'hiver</t>
        </is>
      </c>
      <c r="Y148" s="949" t="inlineStr"/>
      <c r="Z148" s="949" t="inlineStr"/>
      <c r="AA148" s="949" t="inlineStr"/>
      <c r="AB148" s="949" t="inlineStr"/>
      <c r="AC148" s="949" t="inlineStr"/>
    </row>
    <row r="149">
      <c r="A149" s="950" t="n">
        <v>6</v>
      </c>
      <c r="B149" s="950" t="inlineStr">
        <is>
          <t>Poires d'hiver</t>
        </is>
      </c>
      <c r="C149" s="950" t="n">
        <v>1</v>
      </c>
      <c r="D149" s="950" t="inlineStr">
        <is>
          <t>Fruits à pépins</t>
        </is>
      </c>
      <c r="E149" s="950" t="inlineStr">
        <is>
          <t>Matière première</t>
        </is>
      </c>
      <c r="F149" s="950" t="inlineStr">
        <is>
          <t>Frais</t>
        </is>
      </c>
      <c r="G149" s="950" t="inlineStr"/>
      <c r="H149" s="950" t="inlineStr"/>
      <c r="I149" s="950" t="inlineStr">
        <is>
          <t>6:7</t>
        </is>
      </c>
      <c r="J149" s="950" t="inlineStr">
        <is>
          <t>0</t>
        </is>
      </c>
      <c r="K149" s="950" t="inlineStr"/>
      <c r="L149" s="950" t="inlineStr"/>
      <c r="M149" s="950" t="inlineStr"/>
      <c r="N149" s="950" t="inlineStr"/>
      <c r="O149" s="950" t="inlineStr"/>
      <c r="P149" s="950" t="inlineStr"/>
      <c r="Q149" s="950" t="inlineStr"/>
      <c r="R149" s="950" t="inlineStr">
        <is>
          <t>Agreste</t>
        </is>
      </c>
      <c r="S149" s="950" t="inlineStr"/>
      <c r="T149" s="950" t="inlineStr"/>
      <c r="U149" s="950" t="inlineStr"/>
      <c r="V149" s="950" t="inlineStr"/>
      <c r="W149" s="950" t="inlineStr"/>
      <c r="X149" s="950" t="inlineStr"/>
      <c r="Y149" s="950" t="inlineStr"/>
      <c r="Z149" s="950" t="inlineStr"/>
      <c r="AA149" s="950" t="inlineStr"/>
      <c r="AB149" s="950" t="inlineStr"/>
      <c r="AC149" s="950" t="inlineStr"/>
    </row>
    <row r="150">
      <c r="A150" s="948" t="n">
        <v>5</v>
      </c>
      <c r="B150" s="948" t="inlineStr">
        <is>
          <t>Coings</t>
        </is>
      </c>
      <c r="C150" s="948" t="n">
        <v>1</v>
      </c>
      <c r="D150" s="948" t="inlineStr">
        <is>
          <t>Fruits à pépins</t>
        </is>
      </c>
      <c r="E150" s="948" t="inlineStr">
        <is>
          <t>Matière première</t>
        </is>
      </c>
      <c r="F150" s="948" t="inlineStr">
        <is>
          <t>Frais</t>
        </is>
      </c>
      <c r="G150" s="948" t="inlineStr"/>
      <c r="H150" s="948" t="inlineStr"/>
      <c r="I150" s="948" t="inlineStr">
        <is>
          <t>5:6:7</t>
        </is>
      </c>
      <c r="J150" s="948" t="inlineStr">
        <is>
          <t>5</t>
        </is>
      </c>
      <c r="K150" s="948" t="inlineStr"/>
      <c r="L150" s="948" t="inlineStr"/>
      <c r="M150" s="948" t="inlineStr"/>
      <c r="N150" s="948" t="inlineStr"/>
      <c r="O150" s="948" t="inlineStr"/>
      <c r="P150" s="948" t="inlineStr"/>
      <c r="Q150" s="948" t="inlineStr"/>
      <c r="R150" s="948" t="inlineStr"/>
      <c r="S150" s="948" t="inlineStr"/>
      <c r="T150" s="948" t="inlineStr"/>
      <c r="U150" s="948" t="inlineStr"/>
      <c r="V150" s="948" t="inlineStr"/>
      <c r="W150" s="948" t="inlineStr"/>
      <c r="X150" s="948" t="inlineStr"/>
      <c r="Y150" s="948" t="inlineStr"/>
      <c r="Z150" s="948" t="inlineStr"/>
      <c r="AA150" s="948" t="inlineStr"/>
      <c r="AB150" s="948" t="inlineStr"/>
      <c r="AC150" s="948" t="inlineStr"/>
    </row>
    <row r="151">
      <c r="A151" s="951" t="n">
        <v>5</v>
      </c>
      <c r="B151" s="951" t="inlineStr">
        <is>
          <t>Abricots</t>
        </is>
      </c>
      <c r="C151" s="951" t="n">
        <v>1</v>
      </c>
      <c r="D151" s="951" t="inlineStr">
        <is>
          <t>Fruits à noyau</t>
        </is>
      </c>
      <c r="E151" s="951" t="inlineStr">
        <is>
          <t>Matière première</t>
        </is>
      </c>
      <c r="F151" s="951" t="inlineStr">
        <is>
          <t>Frais</t>
        </is>
      </c>
      <c r="G151" s="951" t="inlineStr"/>
      <c r="H151" s="951" t="inlineStr">
        <is>
          <t>CTIFL</t>
        </is>
      </c>
      <c r="I151" s="951" t="inlineStr">
        <is>
          <t>5:6:7</t>
        </is>
      </c>
      <c r="J151" s="951" t="inlineStr">
        <is>
          <t>5</t>
        </is>
      </c>
      <c r="K151" s="951" t="inlineStr"/>
      <c r="L151" s="951" t="inlineStr"/>
      <c r="M151" s="951" t="inlineStr"/>
      <c r="N151" s="951" t="inlineStr"/>
      <c r="O151" s="951" t="inlineStr"/>
      <c r="P151" s="951" t="inlineStr"/>
      <c r="Q151" s="951" t="inlineStr"/>
      <c r="R151" s="951" t="inlineStr"/>
      <c r="S151" s="951" t="inlineStr"/>
      <c r="T151" s="951" t="inlineStr"/>
      <c r="U151" s="951" t="inlineStr"/>
      <c r="V151" s="951" t="inlineStr"/>
      <c r="W151" s="951" t="inlineStr"/>
      <c r="X151" s="951" t="inlineStr"/>
      <c r="Y151" s="951" t="inlineStr"/>
      <c r="Z151" s="951" t="inlineStr"/>
      <c r="AA151" s="951" t="inlineStr"/>
      <c r="AB151" s="951" t="inlineStr"/>
      <c r="AC151" s="951" t="inlineStr"/>
    </row>
    <row r="152">
      <c r="A152" s="951" t="n">
        <v>5</v>
      </c>
      <c r="B152" s="951" t="inlineStr">
        <is>
          <t>Cerises</t>
        </is>
      </c>
      <c r="C152" s="951" t="n">
        <v>1</v>
      </c>
      <c r="D152" s="951" t="inlineStr">
        <is>
          <t>Fruits à noyau</t>
        </is>
      </c>
      <c r="E152" s="951" t="inlineStr">
        <is>
          <t>Matière première</t>
        </is>
      </c>
      <c r="F152" s="951" t="inlineStr">
        <is>
          <t>Frais</t>
        </is>
      </c>
      <c r="G152" s="951" t="inlineStr"/>
      <c r="H152" s="951" t="inlineStr">
        <is>
          <t>CTIFL</t>
        </is>
      </c>
      <c r="I152" s="951" t="inlineStr">
        <is>
          <t>5</t>
        </is>
      </c>
      <c r="J152" s="951" t="inlineStr">
        <is>
          <t>5</t>
        </is>
      </c>
      <c r="K152" s="951" t="inlineStr"/>
      <c r="L152" s="951" t="inlineStr"/>
      <c r="M152" s="951" t="inlineStr"/>
      <c r="N152" s="951" t="inlineStr"/>
      <c r="O152" s="951" t="inlineStr"/>
      <c r="P152" s="951" t="inlineStr"/>
      <c r="Q152" s="951" t="inlineStr"/>
      <c r="R152" s="951" t="inlineStr"/>
      <c r="S152" s="951" t="inlineStr"/>
      <c r="T152" s="951" t="inlineStr"/>
      <c r="U152" s="951" t="inlineStr"/>
      <c r="V152" s="951" t="inlineStr"/>
      <c r="W152" s="951" t="inlineStr"/>
      <c r="X152" s="951" t="inlineStr"/>
      <c r="Y152" s="951" t="inlineStr"/>
      <c r="Z152" s="951" t="inlineStr"/>
      <c r="AA152" s="951" t="inlineStr"/>
      <c r="AB152" s="951" t="inlineStr"/>
      <c r="AC152" s="951" t="inlineStr"/>
    </row>
    <row r="153">
      <c r="A153" s="949" t="n">
        <v>6</v>
      </c>
      <c r="B153" s="949" t="inlineStr">
        <is>
          <t>Bigarreau</t>
        </is>
      </c>
      <c r="C153" s="949" t="n">
        <v>1</v>
      </c>
      <c r="D153" s="949" t="inlineStr">
        <is>
          <t>Fruits à noyau</t>
        </is>
      </c>
      <c r="E153" s="949" t="inlineStr">
        <is>
          <t>Matière première</t>
        </is>
      </c>
      <c r="F153" s="949" t="inlineStr">
        <is>
          <t>Frais</t>
        </is>
      </c>
      <c r="G153" s="949" t="inlineStr"/>
      <c r="H153" s="949" t="inlineStr"/>
      <c r="I153" s="949" t="inlineStr">
        <is>
          <t>6:7</t>
        </is>
      </c>
      <c r="J153" s="949" t="inlineStr">
        <is>
          <t>0</t>
        </is>
      </c>
      <c r="K153" s="949" t="inlineStr"/>
      <c r="L153" s="949" t="inlineStr"/>
      <c r="M153" s="949" t="inlineStr"/>
      <c r="N153" s="949" t="inlineStr"/>
      <c r="O153" s="949" t="inlineStr"/>
      <c r="P153" s="949" t="inlineStr"/>
      <c r="Q153" s="949" t="inlineStr"/>
      <c r="R153" s="949" t="inlineStr">
        <is>
          <t>Agreste</t>
        </is>
      </c>
      <c r="S153" s="949" t="inlineStr"/>
      <c r="T153" s="949" t="inlineStr"/>
      <c r="U153" s="949" t="inlineStr"/>
      <c r="V153" s="949" t="inlineStr"/>
      <c r="W153" s="949" t="inlineStr"/>
      <c r="X153" s="949" t="inlineStr"/>
      <c r="Y153" s="949" t="inlineStr"/>
      <c r="Z153" s="949" t="inlineStr"/>
      <c r="AA153" s="949" t="inlineStr"/>
      <c r="AB153" s="949" t="inlineStr"/>
      <c r="AC153" s="949" t="inlineStr"/>
    </row>
    <row r="154">
      <c r="A154" s="950" t="n">
        <v>6</v>
      </c>
      <c r="B154" s="950" t="inlineStr">
        <is>
          <t>Autre variété de cerises, n.c.a.</t>
        </is>
      </c>
      <c r="C154" s="950" t="n">
        <v>1</v>
      </c>
      <c r="D154" s="950" t="inlineStr">
        <is>
          <t>Fruits à noyau</t>
        </is>
      </c>
      <c r="E154" s="950" t="inlineStr">
        <is>
          <t>Matière première</t>
        </is>
      </c>
      <c r="F154" s="950" t="inlineStr">
        <is>
          <t>Frais</t>
        </is>
      </c>
      <c r="G154" s="950" t="inlineStr"/>
      <c r="H154" s="950" t="inlineStr"/>
      <c r="I154" s="950" t="inlineStr">
        <is>
          <t>6:7</t>
        </is>
      </c>
      <c r="J154" s="950" t="inlineStr">
        <is>
          <t>0</t>
        </is>
      </c>
      <c r="K154" s="950" t="inlineStr"/>
      <c r="L154" s="950" t="inlineStr"/>
      <c r="M154" s="950" t="inlineStr"/>
      <c r="N154" s="950" t="inlineStr"/>
      <c r="O154" s="950" t="inlineStr"/>
      <c r="P154" s="950" t="inlineStr"/>
      <c r="Q154" s="950" t="inlineStr"/>
      <c r="R154" s="950" t="inlineStr">
        <is>
          <t>Agreste</t>
        </is>
      </c>
      <c r="S154" s="950" t="inlineStr"/>
      <c r="T154" s="950" t="inlineStr"/>
      <c r="U154" s="950" t="inlineStr"/>
      <c r="V154" s="950" t="inlineStr"/>
      <c r="W154" s="950" t="inlineStr"/>
      <c r="X154" s="950" t="inlineStr"/>
      <c r="Y154" s="950" t="inlineStr"/>
      <c r="Z154" s="950" t="inlineStr"/>
      <c r="AA154" s="950" t="inlineStr"/>
      <c r="AB154" s="950" t="inlineStr"/>
      <c r="AC154" s="950" t="inlineStr"/>
    </row>
    <row r="155">
      <c r="A155" s="948" t="n">
        <v>5</v>
      </c>
      <c r="B155" s="948" t="inlineStr">
        <is>
          <t>Pêches, nectarines et brugnons</t>
        </is>
      </c>
      <c r="C155" s="948" t="n">
        <v>1</v>
      </c>
      <c r="D155" s="948" t="inlineStr">
        <is>
          <t>Fruits à noyau</t>
        </is>
      </c>
      <c r="E155" s="948" t="inlineStr">
        <is>
          <t>Matière première</t>
        </is>
      </c>
      <c r="F155" s="948" t="inlineStr">
        <is>
          <t>Frais</t>
        </is>
      </c>
      <c r="G155" s="948" t="inlineStr"/>
      <c r="H155" s="948" t="inlineStr"/>
      <c r="I155" s="948" t="inlineStr">
        <is>
          <t>5</t>
        </is>
      </c>
      <c r="J155" s="948" t="inlineStr">
        <is>
          <t>0</t>
        </is>
      </c>
      <c r="K155" s="948" t="inlineStr"/>
      <c r="L155" s="948" t="inlineStr"/>
      <c r="M155" s="948" t="inlineStr"/>
      <c r="N155" s="948" t="inlineStr"/>
      <c r="O155" s="948" t="inlineStr"/>
      <c r="P155" s="948" t="inlineStr"/>
      <c r="Q155" s="948" t="inlineStr"/>
      <c r="R155" s="948" t="inlineStr"/>
      <c r="S155" s="948" t="inlineStr"/>
      <c r="T155" s="948" t="inlineStr"/>
      <c r="U155" s="948" t="inlineStr"/>
      <c r="V155" s="948" t="inlineStr">
        <is>
          <t>0809 30</t>
        </is>
      </c>
      <c r="W155" s="948" t="inlineStr"/>
      <c r="X155" s="948" t="inlineStr"/>
      <c r="Y155" s="948" t="inlineStr"/>
      <c r="Z155" s="948" t="inlineStr"/>
      <c r="AA155" s="948" t="inlineStr"/>
      <c r="AB155" s="948" t="inlineStr"/>
      <c r="AC155" s="948" t="inlineStr"/>
    </row>
    <row r="156">
      <c r="A156" s="949" t="n">
        <v>6</v>
      </c>
      <c r="B156" s="949" t="inlineStr">
        <is>
          <t>Pêches</t>
        </is>
      </c>
      <c r="C156" s="949" t="n">
        <v>1</v>
      </c>
      <c r="D156" s="949" t="inlineStr">
        <is>
          <t>Fruits à noyau</t>
        </is>
      </c>
      <c r="E156" s="949" t="inlineStr">
        <is>
          <t>Matière première</t>
        </is>
      </c>
      <c r="F156" s="949" t="inlineStr">
        <is>
          <t>Frais</t>
        </is>
      </c>
      <c r="G156" s="949" t="inlineStr"/>
      <c r="H156" s="949" t="inlineStr">
        <is>
          <t>CTIFL</t>
        </is>
      </c>
      <c r="I156" s="949" t="inlineStr">
        <is>
          <t>6:7</t>
        </is>
      </c>
      <c r="J156" s="949" t="inlineStr">
        <is>
          <t>5</t>
        </is>
      </c>
      <c r="K156" s="949" t="inlineStr"/>
      <c r="L156" s="949" t="inlineStr"/>
      <c r="M156" s="949" t="inlineStr"/>
      <c r="N156" s="949" t="inlineStr"/>
      <c r="O156" s="949" t="inlineStr"/>
      <c r="P156" s="949" t="inlineStr"/>
      <c r="Q156" s="949" t="inlineStr"/>
      <c r="R156" s="949" t="inlineStr"/>
      <c r="S156" s="949" t="inlineStr"/>
      <c r="T156" s="949" t="inlineStr"/>
      <c r="U156" s="949" t="inlineStr"/>
      <c r="V156" s="949" t="inlineStr"/>
      <c r="W156" s="949" t="inlineStr"/>
      <c r="X156" s="949" t="inlineStr"/>
      <c r="Y156" s="949" t="inlineStr"/>
      <c r="Z156" s="949" t="inlineStr"/>
      <c r="AA156" s="949" t="inlineStr"/>
      <c r="AB156" s="949" t="inlineStr"/>
      <c r="AC156" s="949" t="inlineStr"/>
    </row>
    <row r="157">
      <c r="A157" s="950" t="n">
        <v>6</v>
      </c>
      <c r="B157" s="950" t="inlineStr">
        <is>
          <t>Nectarines et brugnons</t>
        </is>
      </c>
      <c r="C157" s="950" t="n">
        <v>1</v>
      </c>
      <c r="D157" s="950" t="inlineStr">
        <is>
          <t>Fruits à noyau</t>
        </is>
      </c>
      <c r="E157" s="950" t="inlineStr">
        <is>
          <t>Matière première</t>
        </is>
      </c>
      <c r="F157" s="950" t="inlineStr">
        <is>
          <t>Frais</t>
        </is>
      </c>
      <c r="G157" s="950" t="inlineStr"/>
      <c r="H157" s="950" t="inlineStr">
        <is>
          <t>CTIFL</t>
        </is>
      </c>
      <c r="I157" s="950" t="inlineStr">
        <is>
          <t>6:7</t>
        </is>
      </c>
      <c r="J157" s="950" t="inlineStr">
        <is>
          <t>5</t>
        </is>
      </c>
      <c r="K157" s="950" t="inlineStr"/>
      <c r="L157" s="950" t="inlineStr"/>
      <c r="M157" s="950" t="inlineStr"/>
      <c r="N157" s="950" t="inlineStr"/>
      <c r="O157" s="950" t="inlineStr"/>
      <c r="P157" s="950" t="inlineStr"/>
      <c r="Q157" s="950" t="inlineStr"/>
      <c r="R157" s="950" t="inlineStr"/>
      <c r="S157" s="950" t="inlineStr"/>
      <c r="T157" s="950" t="inlineStr"/>
      <c r="U157" s="950" t="inlineStr"/>
      <c r="V157" s="950" t="inlineStr"/>
      <c r="W157" s="950" t="inlineStr"/>
      <c r="X157" s="950" t="inlineStr"/>
      <c r="Y157" s="950" t="inlineStr"/>
      <c r="Z157" s="950" t="inlineStr"/>
      <c r="AA157" s="950" t="inlineStr"/>
      <c r="AB157" s="950" t="inlineStr"/>
      <c r="AC157" s="950" t="inlineStr"/>
    </row>
    <row r="158">
      <c r="A158" s="948" t="n">
        <v>5</v>
      </c>
      <c r="B158" s="948" t="inlineStr">
        <is>
          <t>Prunes</t>
        </is>
      </c>
      <c r="C158" s="948" t="n">
        <v>1</v>
      </c>
      <c r="D158" s="948" t="inlineStr">
        <is>
          <t>Fruits à noyau</t>
        </is>
      </c>
      <c r="E158" s="948" t="inlineStr">
        <is>
          <t>Matière première</t>
        </is>
      </c>
      <c r="F158" s="948" t="inlineStr">
        <is>
          <t>Frais</t>
        </is>
      </c>
      <c r="G158" s="948" t="inlineStr"/>
      <c r="H158" s="948" t="inlineStr">
        <is>
          <t>CTIFL</t>
        </is>
      </c>
      <c r="I158" s="948" t="inlineStr">
        <is>
          <t>5</t>
        </is>
      </c>
      <c r="J158" s="948" t="inlineStr">
        <is>
          <t>5</t>
        </is>
      </c>
      <c r="K158" s="948" t="inlineStr"/>
      <c r="L158" s="948" t="inlineStr"/>
      <c r="M158" s="948" t="inlineStr"/>
      <c r="N158" s="948" t="inlineStr"/>
      <c r="O158" s="948" t="inlineStr"/>
      <c r="P158" s="948" t="inlineStr"/>
      <c r="Q158" s="948" t="inlineStr"/>
      <c r="R158" s="948" t="inlineStr"/>
      <c r="S158" s="948" t="inlineStr"/>
      <c r="T158" s="948" t="inlineStr"/>
      <c r="U158" s="948" t="inlineStr"/>
      <c r="V158" s="948" t="inlineStr"/>
      <c r="W158" s="948" t="inlineStr"/>
      <c r="X158" s="948" t="inlineStr"/>
      <c r="Y158" s="948" t="inlineStr"/>
      <c r="Z158" s="948" t="inlineStr"/>
      <c r="AA158" s="948" t="inlineStr"/>
      <c r="AB158" s="948" t="inlineStr"/>
      <c r="AC158" s="948" t="inlineStr"/>
    </row>
    <row r="159">
      <c r="A159" s="949" t="n">
        <v>6</v>
      </c>
      <c r="B159" s="949" t="inlineStr">
        <is>
          <t>Prune d'ente et hybride</t>
        </is>
      </c>
      <c r="C159" s="949" t="n">
        <v>1</v>
      </c>
      <c r="D159" s="949" t="inlineStr">
        <is>
          <t>Fruits à noyau</t>
        </is>
      </c>
      <c r="E159" s="949" t="inlineStr">
        <is>
          <t>Matière première</t>
        </is>
      </c>
      <c r="F159" s="949" t="inlineStr">
        <is>
          <t>Frais</t>
        </is>
      </c>
      <c r="G159" s="949" t="inlineStr"/>
      <c r="H159" s="949" t="inlineStr"/>
      <c r="I159" s="949" t="inlineStr">
        <is>
          <t>6:7</t>
        </is>
      </c>
      <c r="J159" s="949" t="inlineStr">
        <is>
          <t>0</t>
        </is>
      </c>
      <c r="K159" s="949" t="inlineStr"/>
      <c r="L159" s="949" t="inlineStr"/>
      <c r="M159" s="949" t="inlineStr"/>
      <c r="N159" s="949" t="inlineStr"/>
      <c r="O159" s="949" t="inlineStr"/>
      <c r="P159" s="949" t="inlineStr"/>
      <c r="Q159" s="949" t="inlineStr"/>
      <c r="R159" s="949" t="inlineStr">
        <is>
          <t>Agreste</t>
        </is>
      </c>
      <c r="S159" s="949" t="inlineStr"/>
      <c r="T159" s="949" t="inlineStr"/>
      <c r="U159" s="949" t="inlineStr"/>
      <c r="V159" s="949" t="inlineStr"/>
      <c r="W159" s="949" t="inlineStr"/>
      <c r="X159" s="949" t="inlineStr"/>
      <c r="Y159" s="949" t="inlineStr"/>
      <c r="Z159" s="949" t="inlineStr"/>
      <c r="AA159" s="949" t="inlineStr"/>
      <c r="AB159" s="949" t="inlineStr"/>
      <c r="AC159" s="949" t="inlineStr"/>
    </row>
    <row r="160">
      <c r="A160" s="950" t="n">
        <v>6</v>
      </c>
      <c r="B160" s="950" t="inlineStr">
        <is>
          <t>Mirabelle</t>
        </is>
      </c>
      <c r="C160" s="950" t="n">
        <v>1</v>
      </c>
      <c r="D160" s="950" t="inlineStr">
        <is>
          <t>Fruits à noyau</t>
        </is>
      </c>
      <c r="E160" s="950" t="inlineStr">
        <is>
          <t>Matière première</t>
        </is>
      </c>
      <c r="F160" s="950" t="inlineStr">
        <is>
          <t>Frais</t>
        </is>
      </c>
      <c r="G160" s="950" t="inlineStr"/>
      <c r="H160" s="950" t="inlineStr">
        <is>
          <t>CTIFL</t>
        </is>
      </c>
      <c r="I160" s="950" t="inlineStr">
        <is>
          <t>6:7</t>
        </is>
      </c>
      <c r="J160" s="950" t="inlineStr">
        <is>
          <t>0</t>
        </is>
      </c>
      <c r="K160" s="950" t="inlineStr"/>
      <c r="L160" s="950" t="inlineStr"/>
      <c r="M160" s="950" t="inlineStr"/>
      <c r="N160" s="950" t="inlineStr"/>
      <c r="O160" s="950" t="inlineStr"/>
      <c r="P160" s="950" t="inlineStr"/>
      <c r="Q160" s="950" t="inlineStr"/>
      <c r="R160" s="950" t="inlineStr">
        <is>
          <t>Agreste</t>
        </is>
      </c>
      <c r="S160" s="950" t="inlineStr"/>
      <c r="T160" s="950" t="inlineStr"/>
      <c r="U160" s="950" t="inlineStr"/>
      <c r="V160" s="950" t="inlineStr"/>
      <c r="W160" s="950" t="inlineStr"/>
      <c r="X160" s="950" t="inlineStr"/>
      <c r="Y160" s="950" t="inlineStr"/>
      <c r="Z160" s="950" t="inlineStr"/>
      <c r="AA160" s="950" t="inlineStr"/>
      <c r="AB160" s="950" t="inlineStr"/>
      <c r="AC160" s="950" t="inlineStr"/>
    </row>
    <row r="161">
      <c r="A161" s="950" t="n">
        <v>6</v>
      </c>
      <c r="B161" s="950" t="inlineStr">
        <is>
          <t>Reine-claude</t>
        </is>
      </c>
      <c r="C161" s="950" t="n">
        <v>1</v>
      </c>
      <c r="D161" s="950" t="inlineStr">
        <is>
          <t>Fruits à noyau</t>
        </is>
      </c>
      <c r="E161" s="950" t="inlineStr">
        <is>
          <t>Matière première</t>
        </is>
      </c>
      <c r="F161" s="950" t="inlineStr">
        <is>
          <t>Frais</t>
        </is>
      </c>
      <c r="G161" s="950" t="inlineStr"/>
      <c r="H161" s="950" t="inlineStr"/>
      <c r="I161" s="950" t="inlineStr">
        <is>
          <t>6:7</t>
        </is>
      </c>
      <c r="J161" s="950" t="inlineStr">
        <is>
          <t>0</t>
        </is>
      </c>
      <c r="K161" s="950" t="inlineStr"/>
      <c r="L161" s="950" t="inlineStr"/>
      <c r="M161" s="950" t="inlineStr"/>
      <c r="N161" s="950" t="inlineStr"/>
      <c r="O161" s="950" t="inlineStr"/>
      <c r="P161" s="950" t="inlineStr"/>
      <c r="Q161" s="950" t="inlineStr"/>
      <c r="R161" s="950" t="inlineStr">
        <is>
          <t>Agreste</t>
        </is>
      </c>
      <c r="S161" s="950" t="inlineStr"/>
      <c r="T161" s="950" t="inlineStr"/>
      <c r="U161" s="950" t="inlineStr"/>
      <c r="V161" s="950" t="inlineStr"/>
      <c r="W161" s="950" t="inlineStr"/>
      <c r="X161" s="950" t="inlineStr"/>
      <c r="Y161" s="950" t="inlineStr"/>
      <c r="Z161" s="950" t="inlineStr"/>
      <c r="AA161" s="950" t="inlineStr"/>
      <c r="AB161" s="950" t="inlineStr"/>
      <c r="AC161" s="950" t="inlineStr"/>
    </row>
    <row r="162">
      <c r="A162" s="950" t="n">
        <v>6</v>
      </c>
      <c r="B162" s="950" t="inlineStr">
        <is>
          <t>Quetsche</t>
        </is>
      </c>
      <c r="C162" s="950" t="n">
        <v>1</v>
      </c>
      <c r="D162" s="950" t="inlineStr">
        <is>
          <t>Fruits à noyau</t>
        </is>
      </c>
      <c r="E162" s="950" t="inlineStr">
        <is>
          <t>Matière première</t>
        </is>
      </c>
      <c r="F162" s="950" t="inlineStr">
        <is>
          <t>Frais</t>
        </is>
      </c>
      <c r="G162" s="950" t="inlineStr"/>
      <c r="H162" s="950" t="inlineStr"/>
      <c r="I162" s="950" t="inlineStr">
        <is>
          <t>6:7</t>
        </is>
      </c>
      <c r="J162" s="950" t="inlineStr">
        <is>
          <t>0</t>
        </is>
      </c>
      <c r="K162" s="950" t="inlineStr"/>
      <c r="L162" s="950" t="inlineStr"/>
      <c r="M162" s="950" t="inlineStr"/>
      <c r="N162" s="950" t="inlineStr"/>
      <c r="O162" s="950" t="inlineStr"/>
      <c r="P162" s="950" t="inlineStr"/>
      <c r="Q162" s="950" t="inlineStr"/>
      <c r="R162" s="950" t="inlineStr">
        <is>
          <t>Agreste</t>
        </is>
      </c>
      <c r="S162" s="950" t="inlineStr"/>
      <c r="T162" s="950" t="inlineStr"/>
      <c r="U162" s="950" t="inlineStr"/>
      <c r="V162" s="950" t="inlineStr"/>
      <c r="W162" s="950" t="inlineStr"/>
      <c r="X162" s="950" t="inlineStr"/>
      <c r="Y162" s="950" t="inlineStr"/>
      <c r="Z162" s="950" t="inlineStr"/>
      <c r="AA162" s="950" t="inlineStr"/>
      <c r="AB162" s="950" t="inlineStr"/>
      <c r="AC162" s="950" t="inlineStr"/>
    </row>
    <row r="163">
      <c r="A163" s="950" t="n">
        <v>6</v>
      </c>
      <c r="B163" s="950" t="inlineStr">
        <is>
          <t>Autres variétés prunes n.c.a.</t>
        </is>
      </c>
      <c r="C163" s="950" t="n">
        <v>1</v>
      </c>
      <c r="D163" s="950" t="inlineStr">
        <is>
          <t>Fruits à noyau</t>
        </is>
      </c>
      <c r="E163" s="950" t="inlineStr">
        <is>
          <t>Matière première</t>
        </is>
      </c>
      <c r="F163" s="950" t="inlineStr">
        <is>
          <t>Frais</t>
        </is>
      </c>
      <c r="G163" s="950" t="inlineStr"/>
      <c r="H163" s="950" t="inlineStr"/>
      <c r="I163" s="950" t="inlineStr">
        <is>
          <t>6:7</t>
        </is>
      </c>
      <c r="J163" s="950" t="inlineStr">
        <is>
          <t>0</t>
        </is>
      </c>
      <c r="K163" s="950" t="inlineStr"/>
      <c r="L163" s="950" t="inlineStr"/>
      <c r="M163" s="950" t="inlineStr"/>
      <c r="N163" s="950" t="inlineStr"/>
      <c r="O163" s="950" t="inlineStr"/>
      <c r="P163" s="950" t="inlineStr"/>
      <c r="Q163" s="950" t="inlineStr"/>
      <c r="R163" s="950" t="inlineStr">
        <is>
          <t>Agreste</t>
        </is>
      </c>
      <c r="S163" s="950" t="inlineStr"/>
      <c r="T163" s="950" t="inlineStr"/>
      <c r="U163" s="950" t="inlineStr"/>
      <c r="V163" s="950" t="inlineStr"/>
      <c r="W163" s="950" t="inlineStr"/>
      <c r="X163" s="950" t="inlineStr"/>
      <c r="Y163" s="950" t="inlineStr"/>
      <c r="Z163" s="950" t="inlineStr"/>
      <c r="AA163" s="950" t="inlineStr"/>
      <c r="AB163" s="950" t="inlineStr"/>
      <c r="AC163" s="950" t="inlineStr"/>
    </row>
    <row r="164">
      <c r="A164" s="948" t="n">
        <v>5</v>
      </c>
      <c r="B164" s="948" t="inlineStr">
        <is>
          <t>Prunelles</t>
        </is>
      </c>
      <c r="C164" s="948" t="n">
        <v>1</v>
      </c>
      <c r="D164" s="948" t="inlineStr">
        <is>
          <t>Fruits à noyau</t>
        </is>
      </c>
      <c r="E164" s="948" t="inlineStr">
        <is>
          <t>Matière première</t>
        </is>
      </c>
      <c r="F164" s="948" t="inlineStr">
        <is>
          <t>Frais</t>
        </is>
      </c>
      <c r="G164" s="948" t="inlineStr"/>
      <c r="H164" s="948" t="inlineStr"/>
      <c r="I164" s="948" t="inlineStr">
        <is>
          <t>5:6:7</t>
        </is>
      </c>
      <c r="J164" s="948" t="inlineStr">
        <is>
          <t>5</t>
        </is>
      </c>
      <c r="K164" s="948" t="inlineStr"/>
      <c r="L164" s="948" t="inlineStr"/>
      <c r="M164" s="948" t="inlineStr"/>
      <c r="N164" s="948" t="inlineStr"/>
      <c r="O164" s="948" t="inlineStr"/>
      <c r="P164" s="948" t="inlineStr"/>
      <c r="Q164" s="948" t="inlineStr"/>
      <c r="R164" s="948" t="inlineStr"/>
      <c r="S164" s="948" t="inlineStr"/>
      <c r="T164" s="948" t="inlineStr"/>
      <c r="U164" s="948" t="inlineStr"/>
      <c r="V164" s="948" t="inlineStr"/>
      <c r="W164" s="948" t="inlineStr"/>
      <c r="X164" s="948" t="inlineStr"/>
      <c r="Y164" s="948" t="inlineStr"/>
      <c r="Z164" s="948" t="inlineStr"/>
      <c r="AA164" s="948" t="inlineStr"/>
      <c r="AB164" s="948" t="inlineStr"/>
      <c r="AC164" s="948" t="inlineStr"/>
    </row>
    <row r="165">
      <c r="A165" s="951" t="n">
        <v>5</v>
      </c>
      <c r="B165" s="951" t="inlineStr">
        <is>
          <t>Autres fruits à pépins et à noyau n.c.a.</t>
        </is>
      </c>
      <c r="C165" s="951" t="n">
        <v>1</v>
      </c>
      <c r="D165" s="951" t="inlineStr">
        <is>
          <t>Fruits à noyau</t>
        </is>
      </c>
      <c r="E165" s="951" t="inlineStr">
        <is>
          <t>Matière première</t>
        </is>
      </c>
      <c r="F165" s="951" t="inlineStr">
        <is>
          <t>Frais</t>
        </is>
      </c>
      <c r="G165" s="951" t="inlineStr"/>
      <c r="H165" s="951" t="inlineStr"/>
      <c r="I165" s="951" t="inlineStr">
        <is>
          <t>5</t>
        </is>
      </c>
      <c r="J165" s="951" t="inlineStr">
        <is>
          <t>0</t>
        </is>
      </c>
      <c r="K165" s="951" t="inlineStr"/>
      <c r="L165" s="951" t="inlineStr"/>
      <c r="M165" s="951" t="inlineStr"/>
      <c r="N165" s="951" t="inlineStr"/>
      <c r="O165" s="951" t="inlineStr"/>
      <c r="P165" s="951" t="inlineStr"/>
      <c r="Q165" s="951" t="inlineStr"/>
      <c r="R165" s="951" t="inlineStr">
        <is>
          <t>01.24.29 (une partie seulement)</t>
        </is>
      </c>
      <c r="S165" s="951" t="inlineStr"/>
      <c r="T165" s="951" t="inlineStr"/>
      <c r="U165" s="951" t="inlineStr"/>
      <c r="V165" s="951" t="inlineStr"/>
      <c r="W165" s="951" t="inlineStr"/>
      <c r="X165" s="951" t="inlineStr"/>
      <c r="Y165" s="951" t="inlineStr"/>
      <c r="Z165" s="951" t="inlineStr"/>
      <c r="AA165" s="951" t="inlineStr"/>
      <c r="AB165" s="951" t="inlineStr"/>
      <c r="AC165" s="951" t="inlineStr"/>
    </row>
    <row r="166">
      <c r="A166" s="949" t="n">
        <v>6</v>
      </c>
      <c r="B166" s="949" t="inlineStr">
        <is>
          <t>Pavie</t>
        </is>
      </c>
      <c r="C166" s="949" t="n">
        <v>1</v>
      </c>
      <c r="D166" s="949" t="inlineStr">
        <is>
          <t>Fruits à noyau</t>
        </is>
      </c>
      <c r="E166" s="949" t="inlineStr">
        <is>
          <t>Matière première</t>
        </is>
      </c>
      <c r="F166" s="949" t="inlineStr">
        <is>
          <t>Frais</t>
        </is>
      </c>
      <c r="G166" s="949" t="inlineStr"/>
      <c r="H166" s="949" t="inlineStr"/>
      <c r="I166" s="949" t="inlineStr">
        <is>
          <t>6:7</t>
        </is>
      </c>
      <c r="J166" s="949" t="inlineStr">
        <is>
          <t>5</t>
        </is>
      </c>
      <c r="K166" s="949" t="inlineStr"/>
      <c r="L166" s="949" t="inlineStr"/>
      <c r="M166" s="949" t="inlineStr"/>
      <c r="N166" s="949" t="inlineStr"/>
      <c r="O166" s="949" t="inlineStr"/>
      <c r="P166" s="949" t="inlineStr"/>
      <c r="Q166" s="949" t="inlineStr"/>
      <c r="R166" s="949" t="inlineStr"/>
      <c r="S166" s="949" t="inlineStr"/>
      <c r="T166" s="949" t="inlineStr"/>
      <c r="U166" s="949" t="inlineStr"/>
      <c r="V166" s="949" t="inlineStr"/>
      <c r="W166" s="949" t="inlineStr"/>
      <c r="X166" s="949" t="inlineStr"/>
      <c r="Y166" s="949" t="inlineStr"/>
      <c r="Z166" s="949" t="inlineStr"/>
      <c r="AA166" s="949" t="inlineStr"/>
      <c r="AB166" s="949" t="inlineStr"/>
      <c r="AC166" s="949" t="inlineStr"/>
    </row>
    <row r="167">
      <c r="A167" s="946" t="n">
        <v>3</v>
      </c>
      <c r="B167" s="946" t="inlineStr">
        <is>
          <t>Autres fruits d'arbres ou d'arbustes et fruits à coque</t>
        </is>
      </c>
      <c r="C167" s="946" t="n">
        <v>1</v>
      </c>
      <c r="D167" s="946" t="inlineStr">
        <is>
          <t>Fruits exotiques:Autres fruits métropolitains:Fruits rouges:Fruits à coque:Fruits exotiques à coque</t>
        </is>
      </c>
      <c r="E167" s="946" t="inlineStr">
        <is>
          <t>Matière première</t>
        </is>
      </c>
      <c r="F167" s="946" t="inlineStr">
        <is>
          <t>Frais</t>
        </is>
      </c>
      <c r="G167" s="946" t="inlineStr"/>
      <c r="H167" s="946" t="inlineStr"/>
      <c r="I167" s="946" t="inlineStr">
        <is>
          <t>3</t>
        </is>
      </c>
      <c r="J167" s="946" t="inlineStr">
        <is>
          <t>0</t>
        </is>
      </c>
      <c r="K167" s="946" t="inlineStr"/>
      <c r="L167" s="946" t="inlineStr"/>
      <c r="M167" s="946" t="inlineStr"/>
      <c r="N167" s="946" t="inlineStr"/>
      <c r="O167" s="946" t="inlineStr"/>
      <c r="P167" s="946" t="inlineStr"/>
      <c r="Q167" s="946" t="inlineStr"/>
      <c r="R167" s="946" t="inlineStr">
        <is>
          <t>01.25 (une partie seulement)</t>
        </is>
      </c>
      <c r="S167" s="946" t="inlineStr"/>
      <c r="T167" s="946" t="inlineStr"/>
      <c r="U167" s="946" t="inlineStr"/>
      <c r="V167" s="946" t="inlineStr"/>
      <c r="W167" s="946" t="inlineStr"/>
      <c r="X167" s="946" t="inlineStr"/>
      <c r="Y167" s="946" t="inlineStr"/>
      <c r="Z167" s="946" t="inlineStr"/>
      <c r="AA167" s="946" t="inlineStr"/>
      <c r="AB167" s="946" t="inlineStr"/>
      <c r="AC167" s="946" t="inlineStr"/>
    </row>
    <row r="168">
      <c r="A168" s="947" t="n">
        <v>4</v>
      </c>
      <c r="B168" s="947" t="inlineStr">
        <is>
          <t>Kakis</t>
        </is>
      </c>
      <c r="C168" s="947" t="n">
        <v>1</v>
      </c>
      <c r="D168" s="947" t="inlineStr">
        <is>
          <t>Fruits exotiques</t>
        </is>
      </c>
      <c r="E168" s="947" t="inlineStr">
        <is>
          <t>Matière première</t>
        </is>
      </c>
      <c r="F168" s="947" t="inlineStr">
        <is>
          <t>Frais</t>
        </is>
      </c>
      <c r="G168" s="947" t="inlineStr"/>
      <c r="H168" s="947" t="inlineStr"/>
      <c r="I168" s="947" t="inlineStr">
        <is>
          <t>4:5:6:7</t>
        </is>
      </c>
      <c r="J168" s="947" t="inlineStr">
        <is>
          <t>6</t>
        </is>
      </c>
      <c r="K168" s="947" t="inlineStr"/>
      <c r="L168" s="947" t="inlineStr"/>
      <c r="M168" s="947" t="inlineStr"/>
      <c r="N168" s="947" t="inlineStr"/>
      <c r="O168" s="947" t="inlineStr"/>
      <c r="P168" s="947" t="inlineStr"/>
      <c r="Q168" s="947" t="inlineStr"/>
      <c r="R168" s="947" t="inlineStr"/>
      <c r="S168" s="947" t="inlineStr"/>
      <c r="T168" s="947" t="inlineStr"/>
      <c r="U168" s="947" t="inlineStr"/>
      <c r="V168" s="947" t="inlineStr"/>
      <c r="W168" s="947" t="inlineStr"/>
      <c r="X168" s="947" t="inlineStr"/>
      <c r="Y168" s="947" t="inlineStr"/>
      <c r="Z168" s="947" t="inlineStr"/>
      <c r="AA168" s="947" t="inlineStr"/>
      <c r="AB168" s="947" t="inlineStr"/>
      <c r="AC168" s="947" t="inlineStr"/>
    </row>
    <row r="169">
      <c r="A169" s="954" t="n">
        <v>4</v>
      </c>
      <c r="B169" s="954" t="inlineStr">
        <is>
          <t>Baies et fruits du genre vaccinium</t>
        </is>
      </c>
      <c r="C169" s="954" t="n">
        <v>1</v>
      </c>
      <c r="D169" s="954" t="inlineStr">
        <is>
          <t>Autres fruits métropolitains:Fruits rouges</t>
        </is>
      </c>
      <c r="E169" s="954" t="inlineStr">
        <is>
          <t>Matière première</t>
        </is>
      </c>
      <c r="F169" s="954" t="inlineStr">
        <is>
          <t>Frais</t>
        </is>
      </c>
      <c r="G169" s="954" t="inlineStr"/>
      <c r="H169" s="954" t="inlineStr"/>
      <c r="I169" s="954" t="inlineStr">
        <is>
          <t>4</t>
        </is>
      </c>
      <c r="J169" s="954" t="inlineStr">
        <is>
          <t>0</t>
        </is>
      </c>
      <c r="K169" s="954" t="inlineStr"/>
      <c r="L169" s="954" t="inlineStr"/>
      <c r="M169" s="954" t="inlineStr"/>
      <c r="N169" s="954" t="inlineStr"/>
      <c r="O169" s="954" t="inlineStr"/>
      <c r="P169" s="954" t="inlineStr"/>
      <c r="Q169" s="954" t="inlineStr"/>
      <c r="R169" s="954" t="inlineStr">
        <is>
          <t>01.25.1</t>
        </is>
      </c>
      <c r="S169" s="954" t="inlineStr"/>
      <c r="T169" s="954" t="inlineStr"/>
      <c r="U169" s="954" t="inlineStr"/>
      <c r="V169" s="954" t="inlineStr"/>
      <c r="W169" s="954" t="inlineStr"/>
      <c r="X169" s="954" t="inlineStr"/>
      <c r="Y169" s="954" t="inlineStr"/>
      <c r="Z169" s="954" t="inlineStr"/>
      <c r="AA169" s="954" t="inlineStr"/>
      <c r="AB169" s="954" t="inlineStr"/>
      <c r="AC169" s="954" t="inlineStr"/>
    </row>
    <row r="170">
      <c r="A170" s="948" t="n">
        <v>5</v>
      </c>
      <c r="B170" s="948" t="inlineStr">
        <is>
          <t>Kiwis</t>
        </is>
      </c>
      <c r="C170" s="948" t="n">
        <v>1</v>
      </c>
      <c r="D170" s="948" t="inlineStr">
        <is>
          <t>Autres fruits métropolitains</t>
        </is>
      </c>
      <c r="E170" s="948" t="inlineStr">
        <is>
          <t>Matière première</t>
        </is>
      </c>
      <c r="F170" s="948" t="inlineStr">
        <is>
          <t>Frais</t>
        </is>
      </c>
      <c r="G170" s="948" t="inlineStr"/>
      <c r="H170" s="948" t="inlineStr">
        <is>
          <t>CTIFL</t>
        </is>
      </c>
      <c r="I170" s="948" t="inlineStr">
        <is>
          <t>5:6:7</t>
        </is>
      </c>
      <c r="J170" s="948" t="inlineStr">
        <is>
          <t>5</t>
        </is>
      </c>
      <c r="K170" s="948" t="inlineStr"/>
      <c r="L170" s="948" t="inlineStr"/>
      <c r="M170" s="948" t="inlineStr"/>
      <c r="N170" s="948" t="inlineStr"/>
      <c r="O170" s="948" t="inlineStr"/>
      <c r="P170" s="948" t="inlineStr"/>
      <c r="Q170" s="948" t="inlineStr"/>
      <c r="R170" s="948" t="inlineStr"/>
      <c r="S170" s="948" t="inlineStr"/>
      <c r="T170" s="948" t="inlineStr"/>
      <c r="U170" s="948" t="inlineStr"/>
      <c r="V170" s="948" t="inlineStr"/>
      <c r="W170" s="948" t="inlineStr"/>
      <c r="X170" s="948" t="inlineStr"/>
      <c r="Y170" s="948" t="inlineStr"/>
      <c r="Z170" s="948" t="inlineStr"/>
      <c r="AA170" s="948" t="inlineStr"/>
      <c r="AB170" s="948" t="inlineStr"/>
      <c r="AC170" s="948" t="inlineStr"/>
    </row>
    <row r="171">
      <c r="A171" s="951" t="n">
        <v>5</v>
      </c>
      <c r="B171" s="951" t="inlineStr">
        <is>
          <t>Framboises</t>
        </is>
      </c>
      <c r="C171" s="951" t="n">
        <v>1</v>
      </c>
      <c r="D171" s="951" t="inlineStr">
        <is>
          <t>Fruits rouges</t>
        </is>
      </c>
      <c r="E171" s="951" t="inlineStr">
        <is>
          <t>Matière première</t>
        </is>
      </c>
      <c r="F171" s="951" t="inlineStr">
        <is>
          <t>Frais</t>
        </is>
      </c>
      <c r="G171" s="951" t="inlineStr"/>
      <c r="H171" s="951" t="inlineStr">
        <is>
          <t>CTIFL</t>
        </is>
      </c>
      <c r="I171" s="951" t="inlineStr">
        <is>
          <t>5:6:7</t>
        </is>
      </c>
      <c r="J171" s="951" t="inlineStr">
        <is>
          <t>5</t>
        </is>
      </c>
      <c r="K171" s="951" t="inlineStr"/>
      <c r="L171" s="951" t="inlineStr"/>
      <c r="M171" s="951" t="inlineStr"/>
      <c r="N171" s="951" t="inlineStr"/>
      <c r="O171" s="951" t="inlineStr"/>
      <c r="P171" s="951" t="inlineStr"/>
      <c r="Q171" s="951" t="inlineStr"/>
      <c r="R171" s="951" t="inlineStr"/>
      <c r="S171" s="951" t="inlineStr"/>
      <c r="T171" s="951" t="inlineStr"/>
      <c r="U171" s="951" t="inlineStr"/>
      <c r="V171" s="951" t="inlineStr"/>
      <c r="W171" s="951" t="inlineStr"/>
      <c r="X171" s="951" t="inlineStr"/>
      <c r="Y171" s="951" t="inlineStr"/>
      <c r="Z171" s="951" t="inlineStr"/>
      <c r="AA171" s="951" t="inlineStr"/>
      <c r="AB171" s="951" t="inlineStr"/>
      <c r="AC171" s="951" t="inlineStr"/>
    </row>
    <row r="172">
      <c r="A172" s="951" t="n">
        <v>5</v>
      </c>
      <c r="B172" s="951" t="inlineStr">
        <is>
          <t>Fraises</t>
        </is>
      </c>
      <c r="C172" s="951" t="n">
        <v>1</v>
      </c>
      <c r="D172" s="951" t="inlineStr">
        <is>
          <t>Fruits rouges</t>
        </is>
      </c>
      <c r="E172" s="951" t="inlineStr">
        <is>
          <t>Matière première</t>
        </is>
      </c>
      <c r="F172" s="951" t="inlineStr">
        <is>
          <t>Frais</t>
        </is>
      </c>
      <c r="G172" s="951" t="inlineStr"/>
      <c r="H172" s="951" t="inlineStr">
        <is>
          <t>CTIFL</t>
        </is>
      </c>
      <c r="I172" s="951" t="inlineStr">
        <is>
          <t>5</t>
        </is>
      </c>
      <c r="J172" s="951" t="inlineStr">
        <is>
          <t>5</t>
        </is>
      </c>
      <c r="K172" s="951" t="inlineStr"/>
      <c r="L172" s="951" t="inlineStr"/>
      <c r="M172" s="951" t="inlineStr"/>
      <c r="N172" s="951" t="inlineStr"/>
      <c r="O172" s="951" t="inlineStr"/>
      <c r="P172" s="951" t="inlineStr"/>
      <c r="Q172" s="951" t="inlineStr"/>
      <c r="R172" s="951" t="inlineStr"/>
      <c r="S172" s="951" t="inlineStr"/>
      <c r="T172" s="951" t="inlineStr"/>
      <c r="U172" s="951" t="inlineStr"/>
      <c r="V172" s="951" t="inlineStr"/>
      <c r="W172" s="951" t="inlineStr"/>
      <c r="X172" s="951" t="inlineStr"/>
      <c r="Y172" s="951" t="inlineStr"/>
      <c r="Z172" s="951" t="inlineStr"/>
      <c r="AA172" s="951" t="inlineStr"/>
      <c r="AB172" s="951" t="inlineStr"/>
      <c r="AC172" s="951" t="inlineStr"/>
    </row>
    <row r="173">
      <c r="A173" s="949" t="n">
        <v>6</v>
      </c>
      <c r="B173" s="949" t="inlineStr">
        <is>
          <t>Fraises sous serres</t>
        </is>
      </c>
      <c r="C173" s="949" t="n">
        <v>1</v>
      </c>
      <c r="D173" s="949" t="inlineStr">
        <is>
          <t>Fruits rouges</t>
        </is>
      </c>
      <c r="E173" s="949" t="inlineStr">
        <is>
          <t>Matière première</t>
        </is>
      </c>
      <c r="F173" s="949" t="inlineStr">
        <is>
          <t>Frais</t>
        </is>
      </c>
      <c r="G173" s="949" t="inlineStr"/>
      <c r="H173" s="949" t="inlineStr"/>
      <c r="I173" s="949" t="inlineStr">
        <is>
          <t>6:7</t>
        </is>
      </c>
      <c r="J173" s="949" t="inlineStr">
        <is>
          <t>0</t>
        </is>
      </c>
      <c r="K173" s="949" t="inlineStr"/>
      <c r="L173" s="949" t="inlineStr"/>
      <c r="M173" s="949" t="inlineStr"/>
      <c r="N173" s="949" t="inlineStr"/>
      <c r="O173" s="949" t="inlineStr"/>
      <c r="P173" s="949" t="inlineStr"/>
      <c r="Q173" s="949" t="inlineStr"/>
      <c r="R173" s="949" t="inlineStr">
        <is>
          <t>Agreste</t>
        </is>
      </c>
      <c r="S173" s="949" t="inlineStr"/>
      <c r="T173" s="949" t="inlineStr"/>
      <c r="U173" s="949" t="inlineStr"/>
      <c r="V173" s="949" t="inlineStr"/>
      <c r="W173" s="949" t="inlineStr"/>
      <c r="X173" s="949" t="inlineStr"/>
      <c r="Y173" s="949" t="inlineStr"/>
      <c r="Z173" s="949" t="inlineStr"/>
      <c r="AA173" s="949" t="inlineStr"/>
      <c r="AB173" s="949" t="inlineStr"/>
      <c r="AC173" s="949" t="inlineStr"/>
    </row>
    <row r="174">
      <c r="A174" s="950" t="n">
        <v>6</v>
      </c>
      <c r="B174" s="950" t="inlineStr">
        <is>
          <t>Fraises en plein air</t>
        </is>
      </c>
      <c r="C174" s="950" t="n">
        <v>1</v>
      </c>
      <c r="D174" s="950" t="inlineStr">
        <is>
          <t>Fruits rouges</t>
        </is>
      </c>
      <c r="E174" s="950" t="inlineStr">
        <is>
          <t>Matière première</t>
        </is>
      </c>
      <c r="F174" s="950" t="inlineStr">
        <is>
          <t>Frais</t>
        </is>
      </c>
      <c r="G174" s="950" t="inlineStr"/>
      <c r="H174" s="950" t="inlineStr"/>
      <c r="I174" s="950" t="inlineStr">
        <is>
          <t>6:7</t>
        </is>
      </c>
      <c r="J174" s="950" t="inlineStr">
        <is>
          <t>0</t>
        </is>
      </c>
      <c r="K174" s="950" t="inlineStr"/>
      <c r="L174" s="950" t="inlineStr"/>
      <c r="M174" s="950" t="inlineStr"/>
      <c r="N174" s="950" t="inlineStr"/>
      <c r="O174" s="950" t="inlineStr"/>
      <c r="P174" s="950" t="inlineStr"/>
      <c r="Q174" s="950" t="inlineStr"/>
      <c r="R174" s="950" t="inlineStr">
        <is>
          <t>Agreste</t>
        </is>
      </c>
      <c r="S174" s="950" t="inlineStr"/>
      <c r="T174" s="950" t="inlineStr"/>
      <c r="U174" s="950" t="inlineStr"/>
      <c r="V174" s="950" t="inlineStr"/>
      <c r="W174" s="950" t="inlineStr"/>
      <c r="X174" s="950" t="inlineStr"/>
      <c r="Y174" s="950" t="inlineStr"/>
      <c r="Z174" s="950" t="inlineStr"/>
      <c r="AA174" s="950" t="inlineStr"/>
      <c r="AB174" s="950" t="inlineStr"/>
      <c r="AC174" s="950" t="inlineStr"/>
    </row>
    <row r="175">
      <c r="A175" s="948" t="n">
        <v>5</v>
      </c>
      <c r="B175" s="948" t="inlineStr">
        <is>
          <t>Autres baies, fruits du genre vaccinium n.c.a.</t>
        </is>
      </c>
      <c r="C175" s="948" t="n">
        <v>1</v>
      </c>
      <c r="D175" s="948" t="inlineStr">
        <is>
          <t>Fruits rouges</t>
        </is>
      </c>
      <c r="E175" s="948" t="inlineStr">
        <is>
          <t>Matière première</t>
        </is>
      </c>
      <c r="F175" s="948" t="inlineStr">
        <is>
          <t>Frais</t>
        </is>
      </c>
      <c r="G175" s="948" t="inlineStr"/>
      <c r="H175" s="948" t="inlineStr"/>
      <c r="I175" s="948" t="inlineStr">
        <is>
          <t>5</t>
        </is>
      </c>
      <c r="J175" s="948" t="inlineStr">
        <is>
          <t>0</t>
        </is>
      </c>
      <c r="K175" s="948" t="inlineStr"/>
      <c r="L175" s="948" t="inlineStr"/>
      <c r="M175" s="948" t="inlineStr"/>
      <c r="N175" s="948" t="inlineStr"/>
      <c r="O175" s="948" t="inlineStr"/>
      <c r="P175" s="948" t="inlineStr"/>
      <c r="Q175" s="948" t="inlineStr"/>
      <c r="R175" s="948" t="inlineStr">
        <is>
          <t>01.25.19 (une partie seulement)</t>
        </is>
      </c>
      <c r="S175" s="948" t="inlineStr"/>
      <c r="T175" s="948" t="inlineStr"/>
      <c r="U175" s="948" t="inlineStr"/>
      <c r="V175" s="948" t="inlineStr"/>
      <c r="W175" s="948" t="inlineStr"/>
      <c r="X175" s="948" t="inlineStr"/>
      <c r="Y175" s="948" t="inlineStr"/>
      <c r="Z175" s="948" t="inlineStr"/>
      <c r="AA175" s="948" t="inlineStr"/>
      <c r="AB175" s="948" t="inlineStr"/>
      <c r="AC175" s="948" t="inlineStr"/>
    </row>
    <row r="176">
      <c r="A176" s="949" t="n">
        <v>6</v>
      </c>
      <c r="B176" s="949" t="inlineStr">
        <is>
          <t>Groseilles</t>
        </is>
      </c>
      <c r="C176" s="949" t="n">
        <v>1</v>
      </c>
      <c r="D176" s="949" t="inlineStr">
        <is>
          <t>Fruits rouges</t>
        </is>
      </c>
      <c r="E176" s="949" t="inlineStr">
        <is>
          <t>Matière première</t>
        </is>
      </c>
      <c r="F176" s="949" t="inlineStr">
        <is>
          <t>Frais</t>
        </is>
      </c>
      <c r="G176" s="949" t="inlineStr"/>
      <c r="H176" s="949" t="inlineStr">
        <is>
          <t>CTIFL</t>
        </is>
      </c>
      <c r="I176" s="949" t="inlineStr">
        <is>
          <t>6:7</t>
        </is>
      </c>
      <c r="J176" s="949" t="inlineStr">
        <is>
          <t>5</t>
        </is>
      </c>
      <c r="K176" s="949" t="inlineStr"/>
      <c r="L176" s="949" t="inlineStr"/>
      <c r="M176" s="949" t="inlineStr"/>
      <c r="N176" s="949" t="inlineStr"/>
      <c r="O176" s="949" t="inlineStr"/>
      <c r="P176" s="949" t="inlineStr"/>
      <c r="Q176" s="949" t="inlineStr"/>
      <c r="R176" s="949" t="inlineStr"/>
      <c r="S176" s="949" t="inlineStr"/>
      <c r="T176" s="949" t="inlineStr"/>
      <c r="U176" s="949" t="inlineStr"/>
      <c r="V176" s="949" t="inlineStr"/>
      <c r="W176" s="949" t="inlineStr"/>
      <c r="X176" s="949" t="inlineStr"/>
      <c r="Y176" s="949" t="inlineStr"/>
      <c r="Z176" s="949" t="inlineStr"/>
      <c r="AA176" s="949" t="inlineStr"/>
      <c r="AB176" s="949" t="inlineStr"/>
      <c r="AC176" s="949" t="inlineStr"/>
    </row>
    <row r="177">
      <c r="A177" s="950" t="n">
        <v>6</v>
      </c>
      <c r="B177" s="950" t="inlineStr">
        <is>
          <t>Cassis et myrtilles</t>
        </is>
      </c>
      <c r="C177" s="950" t="n">
        <v>1</v>
      </c>
      <c r="D177" s="950" t="inlineStr">
        <is>
          <t>Fruits rouges</t>
        </is>
      </c>
      <c r="E177" s="950" t="inlineStr">
        <is>
          <t>Matière première</t>
        </is>
      </c>
      <c r="F177" s="950" t="inlineStr">
        <is>
          <t>Frais</t>
        </is>
      </c>
      <c r="G177" s="950" t="inlineStr"/>
      <c r="H177" s="950" t="inlineStr">
        <is>
          <t>CTIFL</t>
        </is>
      </c>
      <c r="I177" s="950" t="inlineStr">
        <is>
          <t>6:7</t>
        </is>
      </c>
      <c r="J177" s="950" t="inlineStr">
        <is>
          <t>5</t>
        </is>
      </c>
      <c r="K177" s="950" t="inlineStr"/>
      <c r="L177" s="950" t="inlineStr"/>
      <c r="M177" s="950" t="inlineStr"/>
      <c r="N177" s="950" t="inlineStr"/>
      <c r="O177" s="950" t="inlineStr"/>
      <c r="P177" s="950" t="inlineStr"/>
      <c r="Q177" s="950" t="inlineStr"/>
      <c r="R177" s="950" t="inlineStr"/>
      <c r="S177" s="950" t="inlineStr"/>
      <c r="T177" s="950" t="inlineStr"/>
      <c r="U177" s="950" t="inlineStr"/>
      <c r="V177" s="950" t="inlineStr"/>
      <c r="W177" s="950" t="inlineStr"/>
      <c r="X177" s="950" t="inlineStr"/>
      <c r="Y177" s="950" t="inlineStr"/>
      <c r="Z177" s="950" t="inlineStr"/>
      <c r="AA177" s="950" t="inlineStr"/>
      <c r="AB177" s="950" t="inlineStr"/>
      <c r="AC177" s="950" t="inlineStr"/>
    </row>
    <row r="178">
      <c r="A178" s="947" t="n">
        <v>4</v>
      </c>
      <c r="B178" s="947" t="inlineStr">
        <is>
          <t>Fruits à coque</t>
        </is>
      </c>
      <c r="C178" s="947" t="n">
        <v>1</v>
      </c>
      <c r="D178" s="947" t="inlineStr">
        <is>
          <t>Fruits à coque:Fruits exotiques à coque</t>
        </is>
      </c>
      <c r="E178" s="947" t="inlineStr">
        <is>
          <t>Matière première</t>
        </is>
      </c>
      <c r="F178" s="947" t="inlineStr">
        <is>
          <t>Frais</t>
        </is>
      </c>
      <c r="G178" s="947" t="inlineStr"/>
      <c r="H178" s="947" t="inlineStr"/>
      <c r="I178" s="947" t="inlineStr">
        <is>
          <t>4</t>
        </is>
      </c>
      <c r="J178" s="947" t="inlineStr">
        <is>
          <t>0</t>
        </is>
      </c>
      <c r="K178" s="947" t="inlineStr"/>
      <c r="L178" s="947" t="inlineStr"/>
      <c r="M178" s="947" t="inlineStr"/>
      <c r="N178" s="947" t="inlineStr"/>
      <c r="O178" s="947" t="inlineStr"/>
      <c r="P178" s="947" t="inlineStr"/>
      <c r="Q178" s="947" t="inlineStr"/>
      <c r="R178" s="947" t="inlineStr">
        <is>
          <t>01.25.3</t>
        </is>
      </c>
      <c r="S178" s="947" t="inlineStr"/>
      <c r="T178" s="947" t="inlineStr"/>
      <c r="U178" s="947" t="inlineStr"/>
      <c r="V178" s="947" t="inlineStr"/>
      <c r="W178" s="947" t="inlineStr"/>
      <c r="X178" s="947" t="inlineStr"/>
      <c r="Y178" s="947" t="inlineStr"/>
      <c r="Z178" s="947" t="inlineStr"/>
      <c r="AA178" s="947" t="inlineStr"/>
      <c r="AB178" s="947" t="inlineStr"/>
      <c r="AC178" s="947" t="inlineStr"/>
    </row>
    <row r="179">
      <c r="A179" s="948" t="n">
        <v>5</v>
      </c>
      <c r="B179" s="948" t="inlineStr">
        <is>
          <t>Amandes</t>
        </is>
      </c>
      <c r="C179" s="948" t="n">
        <v>1</v>
      </c>
      <c r="D179" s="948" t="inlineStr">
        <is>
          <t>Fruits à coque</t>
        </is>
      </c>
      <c r="E179" s="948" t="inlineStr">
        <is>
          <t>Matière première</t>
        </is>
      </c>
      <c r="F179" s="948" t="inlineStr">
        <is>
          <t>Frais</t>
        </is>
      </c>
      <c r="G179" s="948" t="inlineStr"/>
      <c r="H179" s="948" t="inlineStr">
        <is>
          <t>CTIFL</t>
        </is>
      </c>
      <c r="I179" s="948" t="inlineStr">
        <is>
          <t>5:6:7</t>
        </is>
      </c>
      <c r="J179" s="948" t="inlineStr">
        <is>
          <t>5</t>
        </is>
      </c>
      <c r="K179" s="948" t="inlineStr"/>
      <c r="L179" s="948" t="inlineStr"/>
      <c r="M179" s="948" t="inlineStr"/>
      <c r="N179" s="948" t="inlineStr"/>
      <c r="O179" s="948" t="inlineStr"/>
      <c r="P179" s="948" t="inlineStr"/>
      <c r="Q179" s="948" t="inlineStr"/>
      <c r="R179" s="948" t="inlineStr"/>
      <c r="S179" s="948" t="inlineStr"/>
      <c r="T179" s="948" t="inlineStr"/>
      <c r="U179" s="948" t="inlineStr"/>
      <c r="V179" s="948" t="inlineStr"/>
      <c r="W179" s="948" t="inlineStr"/>
      <c r="X179" s="948" t="inlineStr"/>
      <c r="Y179" s="948" t="inlineStr"/>
      <c r="Z179" s="948" t="inlineStr"/>
      <c r="AA179" s="948" t="inlineStr"/>
      <c r="AB179" s="948" t="inlineStr"/>
      <c r="AC179" s="948" t="inlineStr"/>
    </row>
    <row r="180">
      <c r="A180" s="951" t="n">
        <v>5</v>
      </c>
      <c r="B180" s="951" t="inlineStr">
        <is>
          <t>Châtaignes et marrons</t>
        </is>
      </c>
      <c r="C180" s="951" t="n">
        <v>1</v>
      </c>
      <c r="D180" s="951" t="inlineStr">
        <is>
          <t>Fruits à coque</t>
        </is>
      </c>
      <c r="E180" s="951" t="inlineStr">
        <is>
          <t>Matière première</t>
        </is>
      </c>
      <c r="F180" s="951" t="inlineStr">
        <is>
          <t>Frais</t>
        </is>
      </c>
      <c r="G180" s="951" t="inlineStr"/>
      <c r="H180" s="951" t="inlineStr">
        <is>
          <t>CTIFL</t>
        </is>
      </c>
      <c r="I180" s="951" t="inlineStr">
        <is>
          <t>5:6:7</t>
        </is>
      </c>
      <c r="J180" s="951" t="inlineStr">
        <is>
          <t>5</t>
        </is>
      </c>
      <c r="K180" s="951" t="inlineStr"/>
      <c r="L180" s="951" t="inlineStr"/>
      <c r="M180" s="951" t="inlineStr"/>
      <c r="N180" s="951" t="inlineStr"/>
      <c r="O180" s="951" t="inlineStr"/>
      <c r="P180" s="951" t="inlineStr"/>
      <c r="Q180" s="951" t="inlineStr"/>
      <c r="R180" s="951" t="inlineStr"/>
      <c r="S180" s="951" t="inlineStr"/>
      <c r="T180" s="951" t="inlineStr"/>
      <c r="U180" s="951" t="inlineStr"/>
      <c r="V180" s="951" t="inlineStr"/>
      <c r="W180" s="951" t="inlineStr"/>
      <c r="X180" s="951" t="inlineStr"/>
      <c r="Y180" s="951" t="inlineStr"/>
      <c r="Z180" s="951" t="inlineStr"/>
      <c r="AA180" s="951" t="inlineStr"/>
      <c r="AB180" s="951" t="inlineStr"/>
      <c r="AC180" s="951" t="inlineStr"/>
    </row>
    <row r="181">
      <c r="A181" s="951" t="n">
        <v>5</v>
      </c>
      <c r="B181" s="951" t="inlineStr">
        <is>
          <t>Noisettes</t>
        </is>
      </c>
      <c r="C181" s="951" t="n">
        <v>1</v>
      </c>
      <c r="D181" s="951" t="inlineStr">
        <is>
          <t>Fruits à coque</t>
        </is>
      </c>
      <c r="E181" s="951" t="inlineStr">
        <is>
          <t>Matière première</t>
        </is>
      </c>
      <c r="F181" s="951" t="inlineStr">
        <is>
          <t>Frais</t>
        </is>
      </c>
      <c r="G181" s="951" t="inlineStr"/>
      <c r="H181" s="951" t="inlineStr">
        <is>
          <t>CTIFL</t>
        </is>
      </c>
      <c r="I181" s="951" t="inlineStr">
        <is>
          <t>5:6:7</t>
        </is>
      </c>
      <c r="J181" s="951" t="inlineStr">
        <is>
          <t>5</t>
        </is>
      </c>
      <c r="K181" s="951" t="inlineStr"/>
      <c r="L181" s="951" t="inlineStr"/>
      <c r="M181" s="951" t="inlineStr"/>
      <c r="N181" s="951" t="inlineStr"/>
      <c r="O181" s="951" t="inlineStr"/>
      <c r="P181" s="951" t="inlineStr"/>
      <c r="Q181" s="951" t="inlineStr"/>
      <c r="R181" s="951" t="inlineStr"/>
      <c r="S181" s="951" t="inlineStr"/>
      <c r="T181" s="951" t="inlineStr"/>
      <c r="U181" s="951" t="inlineStr"/>
      <c r="V181" s="951" t="inlineStr"/>
      <c r="W181" s="951" t="inlineStr"/>
      <c r="X181" s="951" t="inlineStr"/>
      <c r="Y181" s="951" t="inlineStr"/>
      <c r="Z181" s="951" t="inlineStr"/>
      <c r="AA181" s="951" t="inlineStr"/>
      <c r="AB181" s="951" t="inlineStr"/>
      <c r="AC181" s="951" t="inlineStr"/>
    </row>
    <row r="182">
      <c r="A182" s="951" t="n">
        <v>5</v>
      </c>
      <c r="B182" s="951" t="inlineStr">
        <is>
          <t>Pistaches</t>
        </is>
      </c>
      <c r="C182" s="951" t="n">
        <v>1</v>
      </c>
      <c r="D182" s="951" t="inlineStr">
        <is>
          <t>Fruits exotiques à coque</t>
        </is>
      </c>
      <c r="E182" s="951" t="inlineStr">
        <is>
          <t>Matière première</t>
        </is>
      </c>
      <c r="F182" s="951" t="inlineStr">
        <is>
          <t>Frais</t>
        </is>
      </c>
      <c r="G182" s="951" t="inlineStr"/>
      <c r="H182" s="951" t="inlineStr"/>
      <c r="I182" s="951" t="inlineStr">
        <is>
          <t>5:6:7</t>
        </is>
      </c>
      <c r="J182" s="951" t="inlineStr">
        <is>
          <t>5</t>
        </is>
      </c>
      <c r="K182" s="951" t="inlineStr"/>
      <c r="L182" s="951" t="inlineStr"/>
      <c r="M182" s="951" t="inlineStr"/>
      <c r="N182" s="951" t="inlineStr"/>
      <c r="O182" s="951" t="inlineStr"/>
      <c r="P182" s="951" t="inlineStr"/>
      <c r="Q182" s="951" t="inlineStr"/>
      <c r="R182" s="951" t="inlineStr"/>
      <c r="S182" s="951" t="inlineStr"/>
      <c r="T182" s="951" t="inlineStr"/>
      <c r="U182" s="951" t="inlineStr"/>
      <c r="V182" s="951" t="inlineStr"/>
      <c r="W182" s="951" t="inlineStr"/>
      <c r="X182" s="951" t="inlineStr"/>
      <c r="Y182" s="951" t="inlineStr"/>
      <c r="Z182" s="951" t="inlineStr"/>
      <c r="AA182" s="951" t="inlineStr"/>
      <c r="AB182" s="951" t="inlineStr"/>
      <c r="AC182" s="951" t="inlineStr"/>
    </row>
    <row r="183">
      <c r="A183" s="951" t="n">
        <v>5</v>
      </c>
      <c r="B183" s="951" t="inlineStr">
        <is>
          <t>Noix</t>
        </is>
      </c>
      <c r="C183" s="951" t="n">
        <v>1</v>
      </c>
      <c r="D183" s="951" t="inlineStr">
        <is>
          <t>Fruits à coque</t>
        </is>
      </c>
      <c r="E183" s="951" t="inlineStr">
        <is>
          <t>Matière première</t>
        </is>
      </c>
      <c r="F183" s="951" t="inlineStr">
        <is>
          <t>Frais</t>
        </is>
      </c>
      <c r="G183" s="951" t="inlineStr"/>
      <c r="H183" s="951" t="inlineStr">
        <is>
          <t>CTIFL</t>
        </is>
      </c>
      <c r="I183" s="951" t="inlineStr">
        <is>
          <t>5:6:7</t>
        </is>
      </c>
      <c r="J183" s="951" t="inlineStr">
        <is>
          <t>5</t>
        </is>
      </c>
      <c r="K183" s="951" t="inlineStr"/>
      <c r="L183" s="951" t="inlineStr"/>
      <c r="M183" s="951" t="inlineStr"/>
      <c r="N183" s="951" t="inlineStr"/>
      <c r="O183" s="951" t="inlineStr"/>
      <c r="P183" s="951" t="inlineStr"/>
      <c r="Q183" s="951" t="inlineStr"/>
      <c r="R183" s="951" t="inlineStr"/>
      <c r="S183" s="951" t="inlineStr"/>
      <c r="T183" s="951" t="inlineStr"/>
      <c r="U183" s="951" t="inlineStr"/>
      <c r="V183" s="951" t="inlineStr"/>
      <c r="W183" s="951" t="inlineStr"/>
      <c r="X183" s="951" t="inlineStr"/>
      <c r="Y183" s="951" t="inlineStr"/>
      <c r="Z183" s="951" t="inlineStr"/>
      <c r="AA183" s="951" t="inlineStr"/>
      <c r="AB183" s="951" t="inlineStr"/>
      <c r="AC183" s="951" t="inlineStr"/>
    </row>
    <row r="184">
      <c r="A184" s="951" t="n">
        <v>5</v>
      </c>
      <c r="B184" s="951" t="inlineStr">
        <is>
          <t>Autres fruits à coque</t>
        </is>
      </c>
      <c r="C184" s="951" t="n">
        <v>1</v>
      </c>
      <c r="D184" s="951" t="inlineStr">
        <is>
          <t>Fruits exotiques à coque</t>
        </is>
      </c>
      <c r="E184" s="951" t="inlineStr">
        <is>
          <t>Matière première</t>
        </is>
      </c>
      <c r="F184" s="951" t="inlineStr">
        <is>
          <t>Frais</t>
        </is>
      </c>
      <c r="G184" s="951" t="inlineStr"/>
      <c r="H184" s="951" t="inlineStr"/>
      <c r="I184" s="951" t="inlineStr">
        <is>
          <t>5</t>
        </is>
      </c>
      <c r="J184" s="951" t="inlineStr">
        <is>
          <t>0</t>
        </is>
      </c>
      <c r="K184" s="951" t="inlineStr"/>
      <c r="L184" s="951" t="inlineStr"/>
      <c r="M184" s="951" t="inlineStr"/>
      <c r="N184" s="951" t="inlineStr"/>
      <c r="O184" s="951" t="inlineStr"/>
      <c r="P184" s="951" t="inlineStr"/>
      <c r="Q184" s="951" t="inlineStr"/>
      <c r="R184" s="951" t="inlineStr">
        <is>
          <t>01.25.39</t>
        </is>
      </c>
      <c r="S184" s="951" t="inlineStr"/>
      <c r="T184" s="951" t="inlineStr"/>
      <c r="U184" s="951" t="inlineStr"/>
      <c r="V184" s="951" t="inlineStr"/>
      <c r="W184" s="951" t="inlineStr"/>
      <c r="X184" s="951" t="inlineStr"/>
      <c r="Y184" s="951" t="inlineStr"/>
      <c r="Z184" s="951" t="inlineStr"/>
      <c r="AA184" s="951" t="inlineStr"/>
      <c r="AB184" s="951" t="inlineStr"/>
      <c r="AC184" s="951" t="inlineStr"/>
    </row>
    <row r="185">
      <c r="A185" s="949" t="n">
        <v>6</v>
      </c>
      <c r="B185" s="949" t="inlineStr">
        <is>
          <t>Noix du Brésil</t>
        </is>
      </c>
      <c r="C185" s="949" t="n">
        <v>1</v>
      </c>
      <c r="D185" s="949" t="inlineStr">
        <is>
          <t>Fruits exotiques à coque</t>
        </is>
      </c>
      <c r="E185" s="949" t="inlineStr">
        <is>
          <t>Matière première</t>
        </is>
      </c>
      <c r="F185" s="949" t="inlineStr">
        <is>
          <t>Frais</t>
        </is>
      </c>
      <c r="G185" s="949" t="inlineStr"/>
      <c r="H185" s="949" t="inlineStr"/>
      <c r="I185" s="949" t="inlineStr">
        <is>
          <t>6:7</t>
        </is>
      </c>
      <c r="J185" s="949" t="inlineStr">
        <is>
          <t>5</t>
        </is>
      </c>
      <c r="K185" s="949" t="inlineStr"/>
      <c r="L185" s="949" t="inlineStr"/>
      <c r="M185" s="949" t="inlineStr"/>
      <c r="N185" s="949" t="inlineStr"/>
      <c r="O185" s="949" t="inlineStr"/>
      <c r="P185" s="949" t="inlineStr"/>
      <c r="Q185" s="949" t="inlineStr"/>
      <c r="R185" s="949" t="inlineStr"/>
      <c r="S185" s="949" t="inlineStr"/>
      <c r="T185" s="949" t="inlineStr"/>
      <c r="U185" s="949" t="inlineStr"/>
      <c r="V185" s="949" t="inlineStr"/>
      <c r="W185" s="949" t="inlineStr"/>
      <c r="X185" s="949" t="inlineStr"/>
      <c r="Y185" s="949" t="inlineStr"/>
      <c r="Z185" s="949" t="inlineStr"/>
      <c r="AA185" s="949" t="inlineStr"/>
      <c r="AB185" s="949" t="inlineStr"/>
      <c r="AC185" s="949" t="inlineStr"/>
    </row>
    <row r="186">
      <c r="A186" s="950" t="n">
        <v>6</v>
      </c>
      <c r="B186" s="950" t="inlineStr">
        <is>
          <t>Noix de cajou</t>
        </is>
      </c>
      <c r="C186" s="950" t="n">
        <v>1</v>
      </c>
      <c r="D186" s="950" t="inlineStr">
        <is>
          <t>Fruits exotiques à coque</t>
        </is>
      </c>
      <c r="E186" s="950" t="inlineStr">
        <is>
          <t>Matière première</t>
        </is>
      </c>
      <c r="F186" s="950" t="inlineStr">
        <is>
          <t>Frais</t>
        </is>
      </c>
      <c r="G186" s="950" t="inlineStr"/>
      <c r="H186" s="950" t="inlineStr"/>
      <c r="I186" s="950" t="inlineStr">
        <is>
          <t>6:7</t>
        </is>
      </c>
      <c r="J186" s="950" t="inlineStr">
        <is>
          <t>5</t>
        </is>
      </c>
      <c r="K186" s="950" t="inlineStr"/>
      <c r="L186" s="950" t="inlineStr"/>
      <c r="M186" s="950" t="inlineStr"/>
      <c r="N186" s="950" t="inlineStr"/>
      <c r="O186" s="950" t="inlineStr"/>
      <c r="P186" s="950" t="inlineStr"/>
      <c r="Q186" s="950" t="inlineStr"/>
      <c r="R186" s="950" t="inlineStr"/>
      <c r="S186" s="950" t="inlineStr"/>
      <c r="T186" s="950" t="inlineStr"/>
      <c r="U186" s="950" t="inlineStr"/>
      <c r="V186" s="950" t="inlineStr"/>
      <c r="W186" s="950" t="inlineStr"/>
      <c r="X186" s="950" t="inlineStr"/>
      <c r="Y186" s="950" t="inlineStr"/>
      <c r="Z186" s="950" t="inlineStr"/>
      <c r="AA186" s="950" t="inlineStr"/>
      <c r="AB186" s="950" t="inlineStr"/>
      <c r="AC186" s="950" t="inlineStr"/>
    </row>
    <row r="187">
      <c r="A187" s="950" t="n">
        <v>6</v>
      </c>
      <c r="B187" s="950" t="inlineStr">
        <is>
          <t>Noix macadamia</t>
        </is>
      </c>
      <c r="C187" s="950" t="n">
        <v>1</v>
      </c>
      <c r="D187" s="950" t="inlineStr">
        <is>
          <t>Fruits exotiques à coque</t>
        </is>
      </c>
      <c r="E187" s="950" t="inlineStr">
        <is>
          <t>Matière première</t>
        </is>
      </c>
      <c r="F187" s="950" t="inlineStr">
        <is>
          <t>Frais</t>
        </is>
      </c>
      <c r="G187" s="950" t="inlineStr"/>
      <c r="H187" s="950" t="inlineStr"/>
      <c r="I187" s="950" t="inlineStr">
        <is>
          <t>6:7</t>
        </is>
      </c>
      <c r="J187" s="950" t="inlineStr">
        <is>
          <t>5</t>
        </is>
      </c>
      <c r="K187" s="950" t="inlineStr"/>
      <c r="L187" s="950" t="inlineStr"/>
      <c r="M187" s="950" t="inlineStr"/>
      <c r="N187" s="950" t="inlineStr"/>
      <c r="O187" s="950" t="inlineStr"/>
      <c r="P187" s="950" t="inlineStr"/>
      <c r="Q187" s="950" t="inlineStr"/>
      <c r="R187" s="950" t="inlineStr"/>
      <c r="S187" s="950" t="inlineStr"/>
      <c r="T187" s="950" t="inlineStr"/>
      <c r="U187" s="950" t="inlineStr"/>
      <c r="V187" s="950" t="inlineStr"/>
      <c r="W187" s="950" t="inlineStr"/>
      <c r="X187" s="950" t="inlineStr"/>
      <c r="Y187" s="950" t="inlineStr"/>
      <c r="Z187" s="950" t="inlineStr"/>
      <c r="AA187" s="950" t="inlineStr"/>
      <c r="AB187" s="950" t="inlineStr"/>
      <c r="AC187" s="950" t="inlineStr"/>
    </row>
    <row r="188">
      <c r="A188" s="950" t="n">
        <v>6</v>
      </c>
      <c r="B188" s="950" t="inlineStr">
        <is>
          <t>Autres fruits à coque, n.c.a</t>
        </is>
      </c>
      <c r="C188" s="950" t="n">
        <v>1</v>
      </c>
      <c r="D188" s="950" t="inlineStr">
        <is>
          <t>Fruits exotiques à coque</t>
        </is>
      </c>
      <c r="E188" s="950" t="inlineStr">
        <is>
          <t>Matière première</t>
        </is>
      </c>
      <c r="F188" s="950" t="inlineStr">
        <is>
          <t>Frais</t>
        </is>
      </c>
      <c r="G188" s="950" t="inlineStr"/>
      <c r="H188" s="950" t="inlineStr"/>
      <c r="I188" s="950" t="inlineStr">
        <is>
          <t>6</t>
        </is>
      </c>
      <c r="J188" s="950" t="inlineStr">
        <is>
          <t>5</t>
        </is>
      </c>
      <c r="K188" s="950" t="inlineStr"/>
      <c r="L188" s="950" t="inlineStr"/>
      <c r="M188" s="950" t="inlineStr"/>
      <c r="N188" s="950" t="inlineStr"/>
      <c r="O188" s="950" t="inlineStr"/>
      <c r="P188" s="950" t="inlineStr"/>
      <c r="Q188" s="950" t="inlineStr"/>
      <c r="R188" s="950" t="inlineStr"/>
      <c r="S188" s="950" t="inlineStr"/>
      <c r="T188" s="950" t="inlineStr"/>
      <c r="U188" s="950" t="inlineStr"/>
      <c r="V188" s="950" t="inlineStr"/>
      <c r="W188" s="950" t="inlineStr"/>
      <c r="X188" s="950" t="inlineStr"/>
      <c r="Y188" s="950" t="inlineStr"/>
      <c r="Z188" s="950" t="inlineStr"/>
      <c r="AA188" s="950" t="inlineStr"/>
      <c r="AB188" s="950" t="inlineStr"/>
      <c r="AC188" s="950" t="inlineStr"/>
    </row>
    <row r="189">
      <c r="A189" s="952" t="n">
        <v>7</v>
      </c>
      <c r="B189" s="952" t="inlineStr">
        <is>
          <t>Noix de cola</t>
        </is>
      </c>
      <c r="C189" s="952" t="n">
        <v>1</v>
      </c>
      <c r="D189" s="952" t="inlineStr">
        <is>
          <t>Fruits exotiques à coque</t>
        </is>
      </c>
      <c r="E189" s="952" t="inlineStr">
        <is>
          <t>Matière première</t>
        </is>
      </c>
      <c r="F189" s="952" t="inlineStr">
        <is>
          <t>Frais</t>
        </is>
      </c>
      <c r="G189" s="952" t="inlineStr"/>
      <c r="H189" s="952" t="inlineStr"/>
      <c r="I189" s="952" t="inlineStr">
        <is>
          <t>7</t>
        </is>
      </c>
      <c r="J189" s="952" t="inlineStr">
        <is>
          <t>0</t>
        </is>
      </c>
      <c r="K189" s="952" t="inlineStr"/>
      <c r="L189" s="952" t="inlineStr"/>
      <c r="M189" s="952" t="inlineStr"/>
      <c r="N189" s="952" t="inlineStr"/>
      <c r="O189" s="952" t="inlineStr"/>
      <c r="P189" s="952" t="inlineStr"/>
      <c r="Q189" s="952" t="inlineStr"/>
      <c r="R189" s="952" t="inlineStr"/>
      <c r="S189" s="952" t="inlineStr"/>
      <c r="T189" s="952" t="inlineStr"/>
      <c r="U189" s="952" t="inlineStr"/>
      <c r="V189" s="952" t="inlineStr">
        <is>
          <t>0802 70 00 (une partie seulement)</t>
        </is>
      </c>
      <c r="W189" s="952" t="inlineStr"/>
      <c r="X189" s="952" t="inlineStr">
        <is>
          <t>Mélange avec les sèches et les décortiquées</t>
        </is>
      </c>
      <c r="Y189" s="952" t="inlineStr"/>
      <c r="Z189" s="952" t="inlineStr"/>
      <c r="AA189" s="952" t="inlineStr"/>
      <c r="AB189" s="952" t="inlineStr"/>
      <c r="AC189" s="952" t="inlineStr"/>
    </row>
    <row r="190">
      <c r="A190" s="953" t="n">
        <v>7</v>
      </c>
      <c r="B190" s="953" t="inlineStr">
        <is>
          <t>Noix d'arec</t>
        </is>
      </c>
      <c r="C190" s="953" t="n">
        <v>1</v>
      </c>
      <c r="D190" s="953" t="inlineStr">
        <is>
          <t>Fruits exotiques à coque</t>
        </is>
      </c>
      <c r="E190" s="953" t="inlineStr">
        <is>
          <t>Matière première</t>
        </is>
      </c>
      <c r="F190" s="953" t="inlineStr">
        <is>
          <t>Frais</t>
        </is>
      </c>
      <c r="G190" s="953" t="inlineStr"/>
      <c r="H190" s="953" t="inlineStr"/>
      <c r="I190" s="953" t="inlineStr">
        <is>
          <t>7</t>
        </is>
      </c>
      <c r="J190" s="953" t="inlineStr">
        <is>
          <t>0</t>
        </is>
      </c>
      <c r="K190" s="953" t="inlineStr"/>
      <c r="L190" s="953" t="inlineStr"/>
      <c r="M190" s="953" t="inlineStr"/>
      <c r="N190" s="953" t="inlineStr"/>
      <c r="O190" s="953" t="inlineStr"/>
      <c r="P190" s="953" t="inlineStr"/>
      <c r="Q190" s="953" t="inlineStr"/>
      <c r="R190" s="953" t="inlineStr"/>
      <c r="S190" s="953" t="inlineStr"/>
      <c r="T190" s="953" t="inlineStr"/>
      <c r="U190" s="953" t="inlineStr"/>
      <c r="V190" s="953" t="inlineStr">
        <is>
          <t>0802 80 00 (une partie seulement)</t>
        </is>
      </c>
      <c r="W190" s="953" t="inlineStr"/>
      <c r="X190" s="953" t="inlineStr">
        <is>
          <t>Mélange avec les sèches et les décortiquées</t>
        </is>
      </c>
      <c r="Y190" s="953" t="inlineStr"/>
      <c r="Z190" s="953" t="inlineStr"/>
      <c r="AA190" s="953" t="inlineStr"/>
      <c r="AB190" s="953" t="inlineStr"/>
      <c r="AC190" s="953" t="inlineStr"/>
    </row>
    <row r="191">
      <c r="A191" s="953" t="n">
        <v>7</v>
      </c>
      <c r="B191" s="953" t="inlineStr">
        <is>
          <t>Autres fruits à coque, n.c.a, n.c.a</t>
        </is>
      </c>
      <c r="C191" s="953" t="n">
        <v>1</v>
      </c>
      <c r="D191" s="953" t="inlineStr">
        <is>
          <t>Fruits exotiques à coque</t>
        </is>
      </c>
      <c r="E191" s="953" t="inlineStr">
        <is>
          <t>Matière première</t>
        </is>
      </c>
      <c r="F191" s="953" t="inlineStr">
        <is>
          <t>Frais</t>
        </is>
      </c>
      <c r="G191" s="953" t="inlineStr"/>
      <c r="H191" s="953" t="inlineStr"/>
      <c r="I191" s="953" t="inlineStr">
        <is>
          <t>7</t>
        </is>
      </c>
      <c r="J191" s="953" t="inlineStr">
        <is>
          <t>0</t>
        </is>
      </c>
      <c r="K191" s="953" t="inlineStr"/>
      <c r="L191" s="953" t="inlineStr"/>
      <c r="M191" s="953" t="inlineStr"/>
      <c r="N191" s="953" t="inlineStr"/>
      <c r="O191" s="953" t="inlineStr"/>
      <c r="P191" s="953" t="inlineStr"/>
      <c r="Q191" s="953" t="inlineStr"/>
      <c r="R191" s="953" t="inlineStr"/>
      <c r="S191" s="953" t="inlineStr"/>
      <c r="T191" s="953" t="inlineStr"/>
      <c r="U191" s="953" t="inlineStr"/>
      <c r="V191" s="953" t="inlineStr">
        <is>
          <t>0802 90 (une partie seulement)</t>
        </is>
      </c>
      <c r="W191" s="953" t="inlineStr"/>
      <c r="X191" s="953" t="inlineStr">
        <is>
          <t>Mélange avec les sèches et les décortiquées</t>
        </is>
      </c>
      <c r="Y191" s="953" t="inlineStr"/>
      <c r="Z191" s="953" t="inlineStr"/>
      <c r="AA191" s="953" t="inlineStr"/>
      <c r="AB191" s="953" t="inlineStr"/>
      <c r="AC191" s="953" t="inlineStr"/>
    </row>
    <row r="192">
      <c r="A192" s="946" t="n">
        <v>3</v>
      </c>
      <c r="B192" s="946" t="inlineStr">
        <is>
          <t>Fruits oléagineux</t>
        </is>
      </c>
      <c r="C192" s="946" t="n">
        <v>1</v>
      </c>
      <c r="D192" s="946" t="inlineStr">
        <is>
          <t>Fruits exotiques à coque</t>
        </is>
      </c>
      <c r="E192" s="946" t="inlineStr">
        <is>
          <t>Matière première</t>
        </is>
      </c>
      <c r="F192" s="946" t="inlineStr">
        <is>
          <t>Frais</t>
        </is>
      </c>
      <c r="G192" s="946" t="inlineStr"/>
      <c r="H192" s="946" t="inlineStr"/>
      <c r="I192" s="946" t="inlineStr">
        <is>
          <t>3</t>
        </is>
      </c>
      <c r="J192" s="946" t="inlineStr">
        <is>
          <t>0</t>
        </is>
      </c>
      <c r="K192" s="946" t="inlineStr"/>
      <c r="L192" s="946" t="inlineStr"/>
      <c r="M192" s="946" t="inlineStr"/>
      <c r="N192" s="946" t="inlineStr"/>
      <c r="O192" s="946" t="inlineStr"/>
      <c r="P192" s="946" t="inlineStr"/>
      <c r="Q192" s="946" t="inlineStr"/>
      <c r="R192" s="946" t="inlineStr">
        <is>
          <t>01.26 (une partie seulement)</t>
        </is>
      </c>
      <c r="S192" s="946" t="inlineStr"/>
      <c r="T192" s="946" t="inlineStr"/>
      <c r="U192" s="946" t="inlineStr"/>
      <c r="V192" s="946" t="inlineStr"/>
      <c r="W192" s="946" t="inlineStr"/>
      <c r="X192" s="946" t="inlineStr"/>
      <c r="Y192" s="946" t="inlineStr"/>
      <c r="Z192" s="946" t="inlineStr"/>
      <c r="AA192" s="946" t="inlineStr"/>
      <c r="AB192" s="946" t="inlineStr"/>
      <c r="AC192" s="946" t="inlineStr"/>
    </row>
    <row r="193">
      <c r="A193" s="947" t="n">
        <v>4</v>
      </c>
      <c r="B193" s="947" t="inlineStr">
        <is>
          <t>Noix de coco</t>
        </is>
      </c>
      <c r="C193" s="947" t="n">
        <v>1</v>
      </c>
      <c r="D193" s="947" t="inlineStr">
        <is>
          <t>Fruits exotiques à coque</t>
        </is>
      </c>
      <c r="E193" s="947" t="inlineStr">
        <is>
          <t>Matière première</t>
        </is>
      </c>
      <c r="F193" s="947" t="inlineStr">
        <is>
          <t>Frais</t>
        </is>
      </c>
      <c r="G193" s="947" t="inlineStr"/>
      <c r="H193" s="947" t="inlineStr"/>
      <c r="I193" s="947" t="inlineStr">
        <is>
          <t>4:5:6:7</t>
        </is>
      </c>
      <c r="J193" s="947" t="inlineStr">
        <is>
          <t>5</t>
        </is>
      </c>
      <c r="K193" s="947" t="inlineStr"/>
      <c r="L193" s="947" t="inlineStr"/>
      <c r="M193" s="947" t="inlineStr"/>
      <c r="N193" s="947" t="inlineStr"/>
      <c r="O193" s="947" t="inlineStr"/>
      <c r="P193" s="947" t="inlineStr"/>
      <c r="Q193" s="947" t="inlineStr"/>
      <c r="R193" s="947" t="inlineStr"/>
      <c r="S193" s="947" t="inlineStr"/>
      <c r="T193" s="947" t="inlineStr"/>
      <c r="U193" s="947" t="inlineStr"/>
      <c r="V193" s="947" t="inlineStr"/>
      <c r="W193" s="947" t="inlineStr"/>
      <c r="X193" s="947" t="inlineStr"/>
      <c r="Y193" s="947" t="inlineStr"/>
      <c r="Z193" s="947" t="inlineStr"/>
      <c r="AA193" s="947" t="inlineStr"/>
      <c r="AB193" s="947" t="inlineStr"/>
      <c r="AC193" s="947" t="inlineStr"/>
    </row>
    <row r="194">
      <c r="A194" s="945" t="n">
        <v>2</v>
      </c>
      <c r="B194" s="945" t="inlineStr">
        <is>
          <t>Fruits</t>
        </is>
      </c>
      <c r="C194" s="945" t="n">
        <v>1</v>
      </c>
      <c r="D194" s="945" t="inlineStr">
        <is>
          <t>Autres fruits métropolitains:Fruits à coque:Fruits à noyau:Fruits à pépins:Agrumes:Fruits exotiques:Fruits exotiques à coque:Fruits rouges</t>
        </is>
      </c>
      <c r="E194" s="945" t="inlineStr">
        <is>
          <t>Matière première</t>
        </is>
      </c>
      <c r="F194" s="945" t="inlineStr">
        <is>
          <t>Frais</t>
        </is>
      </c>
      <c r="G194" s="945" t="inlineStr"/>
      <c r="H194" s="945" t="inlineStr"/>
      <c r="I194" s="945" t="inlineStr">
        <is>
          <t>2</t>
        </is>
      </c>
      <c r="J194" s="945" t="inlineStr">
        <is>
          <t>3</t>
        </is>
      </c>
      <c r="K194" s="945" t="inlineStr"/>
      <c r="L194" s="945" t="inlineStr"/>
      <c r="M194" s="945" t="inlineStr"/>
      <c r="N194" s="945" t="inlineStr"/>
      <c r="O194" s="945" t="inlineStr"/>
      <c r="P194" s="945" t="inlineStr"/>
      <c r="Q194" s="945" t="inlineStr"/>
      <c r="R194" s="945" t="inlineStr"/>
      <c r="S194" s="945" t="inlineStr"/>
      <c r="T194" s="945" t="inlineStr"/>
      <c r="U194" s="945" t="inlineStr"/>
      <c r="V194" s="945" t="inlineStr"/>
      <c r="W194" s="945" t="inlineStr"/>
      <c r="X194" s="945" t="inlineStr"/>
      <c r="Y194" s="945" t="inlineStr"/>
      <c r="Z194" s="945" t="inlineStr"/>
      <c r="AA194" s="945" t="inlineStr"/>
      <c r="AB194" s="945" t="inlineStr"/>
      <c r="AC194" s="945" t="inlineStr"/>
    </row>
    <row r="195">
      <c r="A195" s="946" t="n">
        <v>3</v>
      </c>
      <c r="B195" s="946" t="inlineStr">
        <is>
          <t>Autres fruits métropolitains - CTIFL</t>
        </is>
      </c>
      <c r="C195" s="946" t="n">
        <v>0</v>
      </c>
      <c r="D195" s="946" t="inlineStr">
        <is>
          <t>Autres fruits métropolitains</t>
        </is>
      </c>
      <c r="E195" s="946" t="inlineStr">
        <is>
          <t>Matière première</t>
        </is>
      </c>
      <c r="F195" s="946" t="inlineStr">
        <is>
          <t>Frais</t>
        </is>
      </c>
      <c r="G195" s="946" t="inlineStr"/>
      <c r="H195" s="946" t="inlineStr"/>
      <c r="I195" s="946" t="inlineStr">
        <is>
          <t>0</t>
        </is>
      </c>
      <c r="J195" s="946" t="inlineStr">
        <is>
          <t>4</t>
        </is>
      </c>
      <c r="K195" s="946" t="inlineStr"/>
      <c r="L195" s="946" t="inlineStr"/>
      <c r="M195" s="946" t="inlineStr"/>
      <c r="N195" s="946" t="inlineStr"/>
      <c r="O195" s="946" t="inlineStr"/>
      <c r="P195" s="946" t="inlineStr"/>
      <c r="Q195" s="946" t="inlineStr"/>
      <c r="R195" s="946" t="inlineStr"/>
      <c r="S195" s="946" t="inlineStr"/>
      <c r="T195" s="946" t="inlineStr"/>
      <c r="U195" s="946" t="inlineStr"/>
      <c r="V195" s="946" t="inlineStr"/>
      <c r="W195" s="946" t="inlineStr"/>
      <c r="X195" s="946" t="inlineStr"/>
      <c r="Y195" s="946" t="inlineStr"/>
      <c r="Z195" s="946" t="inlineStr"/>
      <c r="AA195" s="946" t="inlineStr"/>
      <c r="AB195" s="946" t="inlineStr"/>
      <c r="AC195" s="946" t="inlineStr"/>
    </row>
    <row r="196">
      <c r="A196" s="947" t="n">
        <v>4</v>
      </c>
      <c r="B196" s="947" t="inlineStr">
        <is>
          <t>Figues</t>
        </is>
      </c>
      <c r="C196" s="947" t="n">
        <v>1</v>
      </c>
      <c r="D196" s="947" t="inlineStr">
        <is>
          <t>Autres fruits métropolitains</t>
        </is>
      </c>
      <c r="E196" s="947" t="inlineStr">
        <is>
          <t>Matière première</t>
        </is>
      </c>
      <c r="F196" s="947" t="inlineStr">
        <is>
          <t>Frais</t>
        </is>
      </c>
      <c r="G196" s="947" t="inlineStr"/>
      <c r="H196" s="947" t="inlineStr">
        <is>
          <t>CTIFL</t>
        </is>
      </c>
      <c r="I196" s="947" t="inlineStr">
        <is>
          <t>4:5:6:7</t>
        </is>
      </c>
      <c r="J196" s="947" t="inlineStr">
        <is>
          <t>5</t>
        </is>
      </c>
      <c r="K196" s="947" t="inlineStr"/>
      <c r="L196" s="947" t="inlineStr"/>
      <c r="M196" s="947" t="inlineStr"/>
      <c r="N196" s="947" t="inlineStr"/>
      <c r="O196" s="947" t="inlineStr"/>
      <c r="P196" s="947" t="inlineStr"/>
      <c r="Q196" s="947" t="inlineStr"/>
      <c r="R196" s="947" t="inlineStr"/>
      <c r="S196" s="947" t="inlineStr"/>
      <c r="T196" s="947" t="inlineStr"/>
      <c r="U196" s="947" t="inlineStr"/>
      <c r="V196" s="947" t="inlineStr"/>
      <c r="W196" s="947" t="inlineStr"/>
      <c r="X196" s="947" t="inlineStr"/>
      <c r="Y196" s="947" t="inlineStr"/>
      <c r="Z196" s="947" t="inlineStr"/>
      <c r="AA196" s="947" t="inlineStr"/>
      <c r="AB196" s="947" t="inlineStr"/>
      <c r="AC196" s="947" t="inlineStr"/>
    </row>
    <row r="197">
      <c r="A197" s="954" t="n">
        <v>4</v>
      </c>
      <c r="B197" s="954" t="inlineStr">
        <is>
          <t>Kiwis</t>
        </is>
      </c>
      <c r="C197" s="954" t="n">
        <v>1</v>
      </c>
      <c r="D197" s="954" t="inlineStr">
        <is>
          <t>Autres fruits métropolitains</t>
        </is>
      </c>
      <c r="E197" s="954" t="inlineStr">
        <is>
          <t>Matière première</t>
        </is>
      </c>
      <c r="F197" s="954" t="inlineStr">
        <is>
          <t>Frais</t>
        </is>
      </c>
      <c r="G197" s="954" t="inlineStr"/>
      <c r="H197" s="954" t="inlineStr">
        <is>
          <t>CTIFL</t>
        </is>
      </c>
      <c r="I197" s="954" t="inlineStr">
        <is>
          <t>5:6:7</t>
        </is>
      </c>
      <c r="J197" s="954" t="inlineStr">
        <is>
          <t>5</t>
        </is>
      </c>
      <c r="K197" s="954" t="inlineStr"/>
      <c r="L197" s="954" t="inlineStr"/>
      <c r="M197" s="954" t="inlineStr"/>
      <c r="N197" s="954" t="inlineStr"/>
      <c r="O197" s="954" t="inlineStr"/>
      <c r="P197" s="954" t="inlineStr"/>
      <c r="Q197" s="954" t="inlineStr"/>
      <c r="R197" s="954" t="inlineStr"/>
      <c r="S197" s="954" t="inlineStr"/>
      <c r="T197" s="954" t="inlineStr"/>
      <c r="U197" s="954" t="inlineStr"/>
      <c r="V197" s="954" t="inlineStr"/>
      <c r="W197" s="954" t="inlineStr"/>
      <c r="X197" s="954" t="inlineStr"/>
      <c r="Y197" s="954" t="inlineStr"/>
      <c r="Z197" s="954" t="inlineStr"/>
      <c r="AA197" s="954" t="inlineStr"/>
      <c r="AB197" s="954" t="inlineStr"/>
      <c r="AC197" s="954" t="inlineStr"/>
    </row>
    <row r="198">
      <c r="A198" s="954" t="n">
        <v>4</v>
      </c>
      <c r="B198" s="954" t="inlineStr">
        <is>
          <t>Raisin</t>
        </is>
      </c>
      <c r="C198" s="954" t="n">
        <v>1</v>
      </c>
      <c r="D198" s="954" t="inlineStr">
        <is>
          <t>Autres fruits métropolitains</t>
        </is>
      </c>
      <c r="E198" s="954" t="inlineStr">
        <is>
          <t>Matière première</t>
        </is>
      </c>
      <c r="F198" s="954" t="inlineStr">
        <is>
          <t>Frais</t>
        </is>
      </c>
      <c r="G198" s="954" t="inlineStr"/>
      <c r="H198" s="954" t="inlineStr">
        <is>
          <t>CTIFL</t>
        </is>
      </c>
      <c r="I198" s="954" t="inlineStr">
        <is>
          <t>3</t>
        </is>
      </c>
      <c r="J198" s="954" t="inlineStr">
        <is>
          <t>5</t>
        </is>
      </c>
      <c r="K198" s="954" t="inlineStr"/>
      <c r="L198" s="954" t="inlineStr"/>
      <c r="M198" s="954" t="inlineStr"/>
      <c r="N198" s="954" t="inlineStr"/>
      <c r="O198" s="954" t="inlineStr"/>
      <c r="P198" s="954" t="inlineStr"/>
      <c r="Q198" s="954" t="inlineStr"/>
      <c r="R198" s="954" t="inlineStr"/>
      <c r="S198" s="954" t="inlineStr"/>
      <c r="T198" s="954" t="inlineStr"/>
      <c r="U198" s="954" t="inlineStr"/>
      <c r="V198" s="954" t="inlineStr"/>
      <c r="W198" s="954" t="inlineStr"/>
      <c r="X198" s="954" t="inlineStr"/>
      <c r="Y198" s="954" t="inlineStr"/>
      <c r="Z198" s="954" t="inlineStr"/>
      <c r="AA198" s="954" t="inlineStr"/>
      <c r="AB198" s="954" t="inlineStr"/>
      <c r="AC198" s="954" t="inlineStr"/>
    </row>
    <row r="199">
      <c r="A199" s="946" t="n">
        <v>3</v>
      </c>
      <c r="B199" s="946" t="inlineStr">
        <is>
          <t>Fruits à coque - CTIFL</t>
        </is>
      </c>
      <c r="C199" s="946" t="n">
        <v>0</v>
      </c>
      <c r="D199" s="946" t="inlineStr">
        <is>
          <t>Fruits à coque</t>
        </is>
      </c>
      <c r="E199" s="946" t="inlineStr">
        <is>
          <t>Matière première</t>
        </is>
      </c>
      <c r="F199" s="946" t="inlineStr">
        <is>
          <t>Frais</t>
        </is>
      </c>
      <c r="G199" s="946" t="inlineStr"/>
      <c r="H199" s="946" t="inlineStr"/>
      <c r="I199" s="946" t="inlineStr">
        <is>
          <t>0</t>
        </is>
      </c>
      <c r="J199" s="946" t="inlineStr">
        <is>
          <t>4</t>
        </is>
      </c>
      <c r="K199" s="946" t="inlineStr"/>
      <c r="L199" s="946" t="inlineStr"/>
      <c r="M199" s="946" t="inlineStr"/>
      <c r="N199" s="946" t="inlineStr"/>
      <c r="O199" s="946" t="inlineStr"/>
      <c r="P199" s="946" t="inlineStr"/>
      <c r="Q199" s="946" t="inlineStr"/>
      <c r="R199" s="946" t="inlineStr"/>
      <c r="S199" s="946" t="inlineStr"/>
      <c r="T199" s="946" t="inlineStr"/>
      <c r="U199" s="946" t="inlineStr"/>
      <c r="V199" s="946" t="inlineStr"/>
      <c r="W199" s="946" t="inlineStr"/>
      <c r="X199" s="946" t="inlineStr"/>
      <c r="Y199" s="946" t="inlineStr"/>
      <c r="Z199" s="946" t="inlineStr"/>
      <c r="AA199" s="946" t="inlineStr"/>
      <c r="AB199" s="946" t="inlineStr"/>
      <c r="AC199" s="946" t="inlineStr"/>
    </row>
    <row r="200">
      <c r="A200" s="947" t="n">
        <v>4</v>
      </c>
      <c r="B200" s="947" t="inlineStr">
        <is>
          <t>Amandes</t>
        </is>
      </c>
      <c r="C200" s="947" t="n">
        <v>1</v>
      </c>
      <c r="D200" s="947" t="inlineStr">
        <is>
          <t>Fruits à coque</t>
        </is>
      </c>
      <c r="E200" s="947" t="inlineStr">
        <is>
          <t>Matière première</t>
        </is>
      </c>
      <c r="F200" s="947" t="inlineStr">
        <is>
          <t>Frais</t>
        </is>
      </c>
      <c r="G200" s="947" t="inlineStr"/>
      <c r="H200" s="947" t="inlineStr">
        <is>
          <t>CTIFL</t>
        </is>
      </c>
      <c r="I200" s="947" t="inlineStr">
        <is>
          <t>5:6:7</t>
        </is>
      </c>
      <c r="J200" s="947" t="inlineStr">
        <is>
          <t>5</t>
        </is>
      </c>
      <c r="K200" s="947" t="inlineStr"/>
      <c r="L200" s="947" t="inlineStr"/>
      <c r="M200" s="947" t="inlineStr"/>
      <c r="N200" s="947" t="inlineStr"/>
      <c r="O200" s="947" t="inlineStr"/>
      <c r="P200" s="947" t="inlineStr"/>
      <c r="Q200" s="947" t="inlineStr"/>
      <c r="R200" s="947" t="inlineStr"/>
      <c r="S200" s="947" t="inlineStr"/>
      <c r="T200" s="947" t="inlineStr"/>
      <c r="U200" s="947" t="inlineStr"/>
      <c r="V200" s="947" t="inlineStr"/>
      <c r="W200" s="947" t="inlineStr"/>
      <c r="X200" s="947" t="inlineStr"/>
      <c r="Y200" s="947" t="inlineStr"/>
      <c r="Z200" s="947" t="inlineStr"/>
      <c r="AA200" s="947" t="inlineStr"/>
      <c r="AB200" s="947" t="inlineStr"/>
      <c r="AC200" s="947" t="inlineStr"/>
    </row>
    <row r="201">
      <c r="A201" s="954" t="n">
        <v>4</v>
      </c>
      <c r="B201" s="954" t="inlineStr">
        <is>
          <t>Châtaignes et marrons</t>
        </is>
      </c>
      <c r="C201" s="954" t="n">
        <v>1</v>
      </c>
      <c r="D201" s="954" t="inlineStr">
        <is>
          <t>Fruits à coque</t>
        </is>
      </c>
      <c r="E201" s="954" t="inlineStr">
        <is>
          <t>Matière première</t>
        </is>
      </c>
      <c r="F201" s="954" t="inlineStr">
        <is>
          <t>Frais</t>
        </is>
      </c>
      <c r="G201" s="954" t="inlineStr"/>
      <c r="H201" s="954" t="inlineStr">
        <is>
          <t>CTIFL</t>
        </is>
      </c>
      <c r="I201" s="954" t="inlineStr">
        <is>
          <t>5:6:7</t>
        </is>
      </c>
      <c r="J201" s="954" t="inlineStr">
        <is>
          <t>5</t>
        </is>
      </c>
      <c r="K201" s="954" t="inlineStr"/>
      <c r="L201" s="954" t="inlineStr"/>
      <c r="M201" s="954" t="inlineStr"/>
      <c r="N201" s="954" t="inlineStr"/>
      <c r="O201" s="954" t="inlineStr"/>
      <c r="P201" s="954" t="inlineStr"/>
      <c r="Q201" s="954" t="inlineStr"/>
      <c r="R201" s="954" t="inlineStr"/>
      <c r="S201" s="954" t="inlineStr"/>
      <c r="T201" s="954" t="inlineStr"/>
      <c r="U201" s="954" t="inlineStr"/>
      <c r="V201" s="954" t="inlineStr"/>
      <c r="W201" s="954" t="inlineStr"/>
      <c r="X201" s="954" t="inlineStr"/>
      <c r="Y201" s="954" t="inlineStr"/>
      <c r="Z201" s="954" t="inlineStr"/>
      <c r="AA201" s="954" t="inlineStr"/>
      <c r="AB201" s="954" t="inlineStr"/>
      <c r="AC201" s="954" t="inlineStr"/>
    </row>
    <row r="202">
      <c r="A202" s="954" t="n">
        <v>4</v>
      </c>
      <c r="B202" s="954" t="inlineStr">
        <is>
          <t>Noisettes</t>
        </is>
      </c>
      <c r="C202" s="954" t="n">
        <v>1</v>
      </c>
      <c r="D202" s="954" t="inlineStr">
        <is>
          <t>Fruits à coque</t>
        </is>
      </c>
      <c r="E202" s="954" t="inlineStr">
        <is>
          <t>Matière première</t>
        </is>
      </c>
      <c r="F202" s="954" t="inlineStr">
        <is>
          <t>Frais</t>
        </is>
      </c>
      <c r="G202" s="954" t="inlineStr"/>
      <c r="H202" s="954" t="inlineStr">
        <is>
          <t>CTIFL</t>
        </is>
      </c>
      <c r="I202" s="954" t="inlineStr">
        <is>
          <t>5:6:7</t>
        </is>
      </c>
      <c r="J202" s="954" t="inlineStr">
        <is>
          <t>5</t>
        </is>
      </c>
      <c r="K202" s="954" t="inlineStr"/>
      <c r="L202" s="954" t="inlineStr"/>
      <c r="M202" s="954" t="inlineStr"/>
      <c r="N202" s="954" t="inlineStr"/>
      <c r="O202" s="954" t="inlineStr"/>
      <c r="P202" s="954" t="inlineStr"/>
      <c r="Q202" s="954" t="inlineStr"/>
      <c r="R202" s="954" t="inlineStr"/>
      <c r="S202" s="954" t="inlineStr"/>
      <c r="T202" s="954" t="inlineStr"/>
      <c r="U202" s="954" t="inlineStr"/>
      <c r="V202" s="954" t="inlineStr"/>
      <c r="W202" s="954" t="inlineStr"/>
      <c r="X202" s="954" t="inlineStr"/>
      <c r="Y202" s="954" t="inlineStr"/>
      <c r="Z202" s="954" t="inlineStr"/>
      <c r="AA202" s="954" t="inlineStr"/>
      <c r="AB202" s="954" t="inlineStr"/>
      <c r="AC202" s="954" t="inlineStr"/>
    </row>
    <row r="203">
      <c r="A203" s="954" t="n">
        <v>4</v>
      </c>
      <c r="B203" s="954" t="inlineStr">
        <is>
          <t>Noix</t>
        </is>
      </c>
      <c r="C203" s="954" t="n">
        <v>1</v>
      </c>
      <c r="D203" s="954" t="inlineStr">
        <is>
          <t>Fruits à coque</t>
        </is>
      </c>
      <c r="E203" s="954" t="inlineStr">
        <is>
          <t>Matière première</t>
        </is>
      </c>
      <c r="F203" s="954" t="inlineStr">
        <is>
          <t>Frais</t>
        </is>
      </c>
      <c r="G203" s="954" t="inlineStr"/>
      <c r="H203" s="954" t="inlineStr">
        <is>
          <t>CTIFL</t>
        </is>
      </c>
      <c r="I203" s="954" t="inlineStr">
        <is>
          <t>5:6:7</t>
        </is>
      </c>
      <c r="J203" s="954" t="inlineStr">
        <is>
          <t>5</t>
        </is>
      </c>
      <c r="K203" s="954" t="inlineStr"/>
      <c r="L203" s="954" t="inlineStr"/>
      <c r="M203" s="954" t="inlineStr"/>
      <c r="N203" s="954" t="inlineStr"/>
      <c r="O203" s="954" t="inlineStr"/>
      <c r="P203" s="954" t="inlineStr"/>
      <c r="Q203" s="954" t="inlineStr"/>
      <c r="R203" s="954" t="inlineStr"/>
      <c r="S203" s="954" t="inlineStr"/>
      <c r="T203" s="954" t="inlineStr"/>
      <c r="U203" s="954" t="inlineStr"/>
      <c r="V203" s="954" t="inlineStr"/>
      <c r="W203" s="954" t="inlineStr"/>
      <c r="X203" s="954" t="inlineStr"/>
      <c r="Y203" s="954" t="inlineStr"/>
      <c r="Z203" s="954" t="inlineStr"/>
      <c r="AA203" s="954" t="inlineStr"/>
      <c r="AB203" s="954" t="inlineStr"/>
      <c r="AC203" s="954" t="inlineStr"/>
    </row>
    <row r="204">
      <c r="A204" s="946" t="n">
        <v>3</v>
      </c>
      <c r="B204" s="946" t="inlineStr">
        <is>
          <t>Fruits à noyau - CTIFL</t>
        </is>
      </c>
      <c r="C204" s="946" t="n">
        <v>0</v>
      </c>
      <c r="D204" s="946" t="inlineStr">
        <is>
          <t>Fruits à noyau</t>
        </is>
      </c>
      <c r="E204" s="946" t="inlineStr">
        <is>
          <t>Matière première</t>
        </is>
      </c>
      <c r="F204" s="946" t="inlineStr">
        <is>
          <t>Frais</t>
        </is>
      </c>
      <c r="G204" s="946" t="inlineStr"/>
      <c r="H204" s="946" t="inlineStr"/>
      <c r="I204" s="946" t="inlineStr">
        <is>
          <t>0</t>
        </is>
      </c>
      <c r="J204" s="946" t="inlineStr">
        <is>
          <t>4</t>
        </is>
      </c>
      <c r="K204" s="946" t="inlineStr"/>
      <c r="L204" s="946" t="inlineStr"/>
      <c r="M204" s="946" t="inlineStr"/>
      <c r="N204" s="946" t="inlineStr"/>
      <c r="O204" s="946" t="inlineStr"/>
      <c r="P204" s="946" t="inlineStr"/>
      <c r="Q204" s="946" t="inlineStr"/>
      <c r="R204" s="946" t="inlineStr"/>
      <c r="S204" s="946" t="inlineStr"/>
      <c r="T204" s="946" t="inlineStr"/>
      <c r="U204" s="946" t="inlineStr"/>
      <c r="V204" s="946" t="inlineStr"/>
      <c r="W204" s="946" t="inlineStr"/>
      <c r="X204" s="946" t="inlineStr"/>
      <c r="Y204" s="946" t="inlineStr"/>
      <c r="Z204" s="946" t="inlineStr"/>
      <c r="AA204" s="946" t="inlineStr"/>
      <c r="AB204" s="946" t="inlineStr"/>
      <c r="AC204" s="946" t="inlineStr"/>
    </row>
    <row r="205">
      <c r="A205" s="947" t="n">
        <v>4</v>
      </c>
      <c r="B205" s="947" t="inlineStr">
        <is>
          <t>Abricots</t>
        </is>
      </c>
      <c r="C205" s="947" t="n">
        <v>1</v>
      </c>
      <c r="D205" s="947" t="inlineStr">
        <is>
          <t>Fruits à noyau</t>
        </is>
      </c>
      <c r="E205" s="947" t="inlineStr">
        <is>
          <t>Matière première</t>
        </is>
      </c>
      <c r="F205" s="947" t="inlineStr">
        <is>
          <t>Frais</t>
        </is>
      </c>
      <c r="G205" s="947" t="inlineStr"/>
      <c r="H205" s="947" t="inlineStr">
        <is>
          <t>CTIFL</t>
        </is>
      </c>
      <c r="I205" s="947" t="inlineStr">
        <is>
          <t>5:6:7</t>
        </is>
      </c>
      <c r="J205" s="947" t="inlineStr">
        <is>
          <t>5</t>
        </is>
      </c>
      <c r="K205" s="947" t="inlineStr"/>
      <c r="L205" s="947" t="inlineStr"/>
      <c r="M205" s="947" t="inlineStr"/>
      <c r="N205" s="947" t="inlineStr"/>
      <c r="O205" s="947" t="inlineStr"/>
      <c r="P205" s="947" t="inlineStr"/>
      <c r="Q205" s="947" t="inlineStr"/>
      <c r="R205" s="947" t="inlineStr"/>
      <c r="S205" s="947" t="inlineStr"/>
      <c r="T205" s="947" t="inlineStr"/>
      <c r="U205" s="947" t="inlineStr"/>
      <c r="V205" s="947" t="inlineStr"/>
      <c r="W205" s="947" t="inlineStr"/>
      <c r="X205" s="947" t="inlineStr"/>
      <c r="Y205" s="947" t="inlineStr"/>
      <c r="Z205" s="947" t="inlineStr"/>
      <c r="AA205" s="947" t="inlineStr"/>
      <c r="AB205" s="947" t="inlineStr"/>
      <c r="AC205" s="947" t="inlineStr"/>
    </row>
    <row r="206">
      <c r="A206" s="954" t="n">
        <v>4</v>
      </c>
      <c r="B206" s="954" t="inlineStr">
        <is>
          <t>Cerises</t>
        </is>
      </c>
      <c r="C206" s="954" t="n">
        <v>1</v>
      </c>
      <c r="D206" s="954" t="inlineStr">
        <is>
          <t>Fruits à noyau</t>
        </is>
      </c>
      <c r="E206" s="954" t="inlineStr">
        <is>
          <t>Matière première</t>
        </is>
      </c>
      <c r="F206" s="954" t="inlineStr">
        <is>
          <t>Frais</t>
        </is>
      </c>
      <c r="G206" s="954" t="inlineStr"/>
      <c r="H206" s="954" t="inlineStr">
        <is>
          <t>CTIFL</t>
        </is>
      </c>
      <c r="I206" s="954" t="inlineStr">
        <is>
          <t>5</t>
        </is>
      </c>
      <c r="J206" s="954" t="inlineStr">
        <is>
          <t>5</t>
        </is>
      </c>
      <c r="K206" s="954" t="inlineStr"/>
      <c r="L206" s="954" t="inlineStr"/>
      <c r="M206" s="954" t="inlineStr"/>
      <c r="N206" s="954" t="inlineStr"/>
      <c r="O206" s="954" t="inlineStr"/>
      <c r="P206" s="954" t="inlineStr"/>
      <c r="Q206" s="954" t="inlineStr"/>
      <c r="R206" s="954" t="inlineStr"/>
      <c r="S206" s="954" t="inlineStr"/>
      <c r="T206" s="954" t="inlineStr"/>
      <c r="U206" s="954" t="inlineStr"/>
      <c r="V206" s="954" t="inlineStr"/>
      <c r="W206" s="954" t="inlineStr"/>
      <c r="X206" s="954" t="inlineStr"/>
      <c r="Y206" s="954" t="inlineStr"/>
      <c r="Z206" s="954" t="inlineStr"/>
      <c r="AA206" s="954" t="inlineStr"/>
      <c r="AB206" s="954" t="inlineStr"/>
      <c r="AC206" s="954" t="inlineStr"/>
    </row>
    <row r="207">
      <c r="A207" s="954" t="n">
        <v>4</v>
      </c>
      <c r="B207" s="954" t="inlineStr">
        <is>
          <t>Nectarines et brugnons</t>
        </is>
      </c>
      <c r="C207" s="954" t="n">
        <v>1</v>
      </c>
      <c r="D207" s="954" t="inlineStr">
        <is>
          <t>Fruits à noyau</t>
        </is>
      </c>
      <c r="E207" s="954" t="inlineStr">
        <is>
          <t>Matière première</t>
        </is>
      </c>
      <c r="F207" s="954" t="inlineStr">
        <is>
          <t>Frais</t>
        </is>
      </c>
      <c r="G207" s="954" t="inlineStr"/>
      <c r="H207" s="954" t="inlineStr">
        <is>
          <t>CTIFL</t>
        </is>
      </c>
      <c r="I207" s="954" t="inlineStr">
        <is>
          <t>6:7</t>
        </is>
      </c>
      <c r="J207" s="954" t="inlineStr">
        <is>
          <t>5</t>
        </is>
      </c>
      <c r="K207" s="954" t="inlineStr"/>
      <c r="L207" s="954" t="inlineStr"/>
      <c r="M207" s="954" t="inlineStr"/>
      <c r="N207" s="954" t="inlineStr"/>
      <c r="O207" s="954" t="inlineStr"/>
      <c r="P207" s="954" t="inlineStr"/>
      <c r="Q207" s="954" t="inlineStr"/>
      <c r="R207" s="954" t="inlineStr"/>
      <c r="S207" s="954" t="inlineStr"/>
      <c r="T207" s="954" t="inlineStr"/>
      <c r="U207" s="954" t="inlineStr"/>
      <c r="V207" s="954" t="inlineStr"/>
      <c r="W207" s="954" t="inlineStr"/>
      <c r="X207" s="954" t="inlineStr"/>
      <c r="Y207" s="954" t="inlineStr"/>
      <c r="Z207" s="954" t="inlineStr"/>
      <c r="AA207" s="954" t="inlineStr"/>
      <c r="AB207" s="954" t="inlineStr"/>
      <c r="AC207" s="954" t="inlineStr"/>
    </row>
    <row r="208">
      <c r="A208" s="954" t="n">
        <v>4</v>
      </c>
      <c r="B208" s="954" t="inlineStr">
        <is>
          <t>Pêches</t>
        </is>
      </c>
      <c r="C208" s="954" t="n">
        <v>1</v>
      </c>
      <c r="D208" s="954" t="inlineStr">
        <is>
          <t>Fruits à noyau</t>
        </is>
      </c>
      <c r="E208" s="954" t="inlineStr">
        <is>
          <t>Matière première</t>
        </is>
      </c>
      <c r="F208" s="954" t="inlineStr">
        <is>
          <t>Frais</t>
        </is>
      </c>
      <c r="G208" s="954" t="inlineStr"/>
      <c r="H208" s="954" t="inlineStr">
        <is>
          <t>CTIFL</t>
        </is>
      </c>
      <c r="I208" s="954" t="inlineStr">
        <is>
          <t>6:7</t>
        </is>
      </c>
      <c r="J208" s="954" t="inlineStr">
        <is>
          <t>5</t>
        </is>
      </c>
      <c r="K208" s="954" t="inlineStr"/>
      <c r="L208" s="954" t="inlineStr"/>
      <c r="M208" s="954" t="inlineStr"/>
      <c r="N208" s="954" t="inlineStr"/>
      <c r="O208" s="954" t="inlineStr"/>
      <c r="P208" s="954" t="inlineStr"/>
      <c r="Q208" s="954" t="inlineStr"/>
      <c r="R208" s="954" t="inlineStr"/>
      <c r="S208" s="954" t="inlineStr"/>
      <c r="T208" s="954" t="inlineStr"/>
      <c r="U208" s="954" t="inlineStr"/>
      <c r="V208" s="954" t="inlineStr"/>
      <c r="W208" s="954" t="inlineStr"/>
      <c r="X208" s="954" t="inlineStr"/>
      <c r="Y208" s="954" t="inlineStr"/>
      <c r="Z208" s="954" t="inlineStr"/>
      <c r="AA208" s="954" t="inlineStr"/>
      <c r="AB208" s="954" t="inlineStr"/>
      <c r="AC208" s="954" t="inlineStr"/>
    </row>
    <row r="209">
      <c r="A209" s="954" t="n">
        <v>4</v>
      </c>
      <c r="B209" s="954" t="inlineStr">
        <is>
          <t>Prunes</t>
        </is>
      </c>
      <c r="C209" s="954" t="n">
        <v>1</v>
      </c>
      <c r="D209" s="954" t="inlineStr">
        <is>
          <t>Fruits à noyau</t>
        </is>
      </c>
      <c r="E209" s="954" t="inlineStr">
        <is>
          <t>Matière première</t>
        </is>
      </c>
      <c r="F209" s="954" t="inlineStr">
        <is>
          <t>Frais</t>
        </is>
      </c>
      <c r="G209" s="954" t="inlineStr"/>
      <c r="H209" s="954" t="inlineStr">
        <is>
          <t>CTIFL</t>
        </is>
      </c>
      <c r="I209" s="954" t="inlineStr">
        <is>
          <t>5</t>
        </is>
      </c>
      <c r="J209" s="954" t="inlineStr">
        <is>
          <t>5</t>
        </is>
      </c>
      <c r="K209" s="954" t="inlineStr"/>
      <c r="L209" s="954" t="inlineStr"/>
      <c r="M209" s="954" t="inlineStr"/>
      <c r="N209" s="954" t="inlineStr"/>
      <c r="O209" s="954" t="inlineStr"/>
      <c r="P209" s="954" t="inlineStr"/>
      <c r="Q209" s="954" t="inlineStr"/>
      <c r="R209" s="954" t="inlineStr"/>
      <c r="S209" s="954" t="inlineStr"/>
      <c r="T209" s="954" t="inlineStr"/>
      <c r="U209" s="954" t="inlineStr"/>
      <c r="V209" s="954" t="inlineStr"/>
      <c r="W209" s="954" t="inlineStr"/>
      <c r="X209" s="954" t="inlineStr"/>
      <c r="Y209" s="954" t="inlineStr"/>
      <c r="Z209" s="954" t="inlineStr"/>
      <c r="AA209" s="954" t="inlineStr"/>
      <c r="AB209" s="954" t="inlineStr"/>
      <c r="AC209" s="954" t="inlineStr"/>
    </row>
    <row r="210">
      <c r="A210" s="954" t="n">
        <v>4</v>
      </c>
      <c r="B210" s="954" t="inlineStr">
        <is>
          <t>Prunelles</t>
        </is>
      </c>
      <c r="C210" s="954" t="n">
        <v>1</v>
      </c>
      <c r="D210" s="954" t="inlineStr">
        <is>
          <t>Fruits à noyau</t>
        </is>
      </c>
      <c r="E210" s="954" t="inlineStr">
        <is>
          <t>Matière première</t>
        </is>
      </c>
      <c r="F210" s="954" t="inlineStr">
        <is>
          <t>Frais</t>
        </is>
      </c>
      <c r="G210" s="954" t="inlineStr"/>
      <c r="H210" s="954" t="inlineStr"/>
      <c r="I210" s="954" t="inlineStr">
        <is>
          <t>5:6:7</t>
        </is>
      </c>
      <c r="J210" s="954" t="inlineStr">
        <is>
          <t>5</t>
        </is>
      </c>
      <c r="K210" s="954" t="inlineStr"/>
      <c r="L210" s="954" t="inlineStr"/>
      <c r="M210" s="954" t="inlineStr"/>
      <c r="N210" s="954" t="inlineStr"/>
      <c r="O210" s="954" t="inlineStr"/>
      <c r="P210" s="954" t="inlineStr"/>
      <c r="Q210" s="954" t="inlineStr"/>
      <c r="R210" s="954" t="inlineStr"/>
      <c r="S210" s="954" t="inlineStr"/>
      <c r="T210" s="954" t="inlineStr"/>
      <c r="U210" s="954" t="inlineStr"/>
      <c r="V210" s="954" t="inlineStr"/>
      <c r="W210" s="954" t="inlineStr"/>
      <c r="X210" s="954" t="inlineStr"/>
      <c r="Y210" s="954" t="inlineStr"/>
      <c r="Z210" s="954" t="inlineStr"/>
      <c r="AA210" s="954" t="inlineStr"/>
      <c r="AB210" s="954" t="inlineStr"/>
      <c r="AC210" s="954" t="inlineStr"/>
    </row>
    <row r="211">
      <c r="A211" s="954" t="n">
        <v>4</v>
      </c>
      <c r="B211" s="954" t="inlineStr">
        <is>
          <t>Pavie</t>
        </is>
      </c>
      <c r="C211" s="954" t="n">
        <v>1</v>
      </c>
      <c r="D211" s="954" t="inlineStr">
        <is>
          <t>Fruits à noyau</t>
        </is>
      </c>
      <c r="E211" s="954" t="inlineStr">
        <is>
          <t>Matière première</t>
        </is>
      </c>
      <c r="F211" s="954" t="inlineStr">
        <is>
          <t>Frais</t>
        </is>
      </c>
      <c r="G211" s="954" t="inlineStr"/>
      <c r="H211" s="954" t="inlineStr"/>
      <c r="I211" s="954" t="inlineStr">
        <is>
          <t>6:7</t>
        </is>
      </c>
      <c r="J211" s="954" t="inlineStr">
        <is>
          <t>5</t>
        </is>
      </c>
      <c r="K211" s="954" t="inlineStr"/>
      <c r="L211" s="954" t="inlineStr"/>
      <c r="M211" s="954" t="inlineStr"/>
      <c r="N211" s="954" t="inlineStr"/>
      <c r="O211" s="954" t="inlineStr"/>
      <c r="P211" s="954" t="inlineStr"/>
      <c r="Q211" s="954" t="inlineStr"/>
      <c r="R211" s="954" t="inlineStr"/>
      <c r="S211" s="954" t="inlineStr"/>
      <c r="T211" s="954" t="inlineStr"/>
      <c r="U211" s="954" t="inlineStr"/>
      <c r="V211" s="954" t="inlineStr"/>
      <c r="W211" s="954" t="inlineStr"/>
      <c r="X211" s="954" t="inlineStr"/>
      <c r="Y211" s="954" t="inlineStr"/>
      <c r="Z211" s="954" t="inlineStr"/>
      <c r="AA211" s="954" t="inlineStr"/>
      <c r="AB211" s="954" t="inlineStr"/>
      <c r="AC211" s="954" t="inlineStr"/>
    </row>
    <row r="212">
      <c r="A212" s="946" t="n">
        <v>3</v>
      </c>
      <c r="B212" s="946" t="inlineStr">
        <is>
          <t>Fruits à pépins - CTIFL</t>
        </is>
      </c>
      <c r="C212" s="946" t="n">
        <v>0</v>
      </c>
      <c r="D212" s="946" t="inlineStr">
        <is>
          <t>Fruits à pépins</t>
        </is>
      </c>
      <c r="E212" s="946" t="inlineStr">
        <is>
          <t>Matière première</t>
        </is>
      </c>
      <c r="F212" s="946" t="inlineStr">
        <is>
          <t>Frais</t>
        </is>
      </c>
      <c r="G212" s="946" t="inlineStr"/>
      <c r="H212" s="946" t="inlineStr"/>
      <c r="I212" s="946" t="inlineStr">
        <is>
          <t>0</t>
        </is>
      </c>
      <c r="J212" s="946" t="inlineStr">
        <is>
          <t>4</t>
        </is>
      </c>
      <c r="K212" s="946" t="inlineStr"/>
      <c r="L212" s="946" t="inlineStr"/>
      <c r="M212" s="946" t="inlineStr"/>
      <c r="N212" s="946" t="inlineStr"/>
      <c r="O212" s="946" t="inlineStr"/>
      <c r="P212" s="946" t="inlineStr"/>
      <c r="Q212" s="946" t="inlineStr"/>
      <c r="R212" s="946" t="inlineStr"/>
      <c r="S212" s="946" t="inlineStr"/>
      <c r="T212" s="946" t="inlineStr"/>
      <c r="U212" s="946" t="inlineStr"/>
      <c r="V212" s="946" t="inlineStr"/>
      <c r="W212" s="946" t="inlineStr"/>
      <c r="X212" s="946" t="inlineStr"/>
      <c r="Y212" s="946" t="inlineStr"/>
      <c r="Z212" s="946" t="inlineStr"/>
      <c r="AA212" s="946" t="inlineStr"/>
      <c r="AB212" s="946" t="inlineStr"/>
      <c r="AC212" s="946" t="inlineStr"/>
    </row>
    <row r="213">
      <c r="A213" s="947" t="n">
        <v>4</v>
      </c>
      <c r="B213" s="947" t="inlineStr">
        <is>
          <t>Poires</t>
        </is>
      </c>
      <c r="C213" s="947" t="n">
        <v>1</v>
      </c>
      <c r="D213" s="947" t="inlineStr">
        <is>
          <t>Fruits à pépins</t>
        </is>
      </c>
      <c r="E213" s="947" t="inlineStr">
        <is>
          <t>Matière première</t>
        </is>
      </c>
      <c r="F213" s="947" t="inlineStr">
        <is>
          <t>Frais</t>
        </is>
      </c>
      <c r="G213" s="947" t="inlineStr"/>
      <c r="H213" s="947" t="inlineStr">
        <is>
          <t>CTIFL</t>
        </is>
      </c>
      <c r="I213" s="947" t="inlineStr">
        <is>
          <t>5</t>
        </is>
      </c>
      <c r="J213" s="947" t="inlineStr">
        <is>
          <t>5</t>
        </is>
      </c>
      <c r="K213" s="947" t="inlineStr"/>
      <c r="L213" s="947" t="inlineStr"/>
      <c r="M213" s="947" t="inlineStr"/>
      <c r="N213" s="947" t="inlineStr"/>
      <c r="O213" s="947" t="inlineStr"/>
      <c r="P213" s="947" t="inlineStr"/>
      <c r="Q213" s="947" t="inlineStr"/>
      <c r="R213" s="947" t="inlineStr"/>
      <c r="S213" s="947" t="inlineStr"/>
      <c r="T213" s="947" t="inlineStr"/>
      <c r="U213" s="947" t="inlineStr"/>
      <c r="V213" s="947" t="inlineStr"/>
      <c r="W213" s="947" t="inlineStr"/>
      <c r="X213" s="947" t="inlineStr"/>
      <c r="Y213" s="947" t="inlineStr"/>
      <c r="Z213" s="947" t="inlineStr"/>
      <c r="AA213" s="947" t="inlineStr"/>
      <c r="AB213" s="947" t="inlineStr"/>
      <c r="AC213" s="947" t="inlineStr"/>
    </row>
    <row r="214">
      <c r="A214" s="954" t="n">
        <v>4</v>
      </c>
      <c r="B214" s="954" t="inlineStr">
        <is>
          <t>Pommes</t>
        </is>
      </c>
      <c r="C214" s="954" t="n">
        <v>1</v>
      </c>
      <c r="D214" s="954" t="inlineStr">
        <is>
          <t>Fruits à pépins</t>
        </is>
      </c>
      <c r="E214" s="954" t="inlineStr">
        <is>
          <t>Matière première</t>
        </is>
      </c>
      <c r="F214" s="954" t="inlineStr">
        <is>
          <t>Frais</t>
        </is>
      </c>
      <c r="G214" s="954" t="inlineStr"/>
      <c r="H214" s="954" t="inlineStr">
        <is>
          <t>CTIFL</t>
        </is>
      </c>
      <c r="I214" s="954" t="inlineStr">
        <is>
          <t>4</t>
        </is>
      </c>
      <c r="J214" s="954" t="inlineStr">
        <is>
          <t>5</t>
        </is>
      </c>
      <c r="K214" s="954" t="inlineStr"/>
      <c r="L214" s="954" t="inlineStr"/>
      <c r="M214" s="954" t="inlineStr"/>
      <c r="N214" s="954" t="inlineStr"/>
      <c r="O214" s="954" t="inlineStr"/>
      <c r="P214" s="954" t="inlineStr"/>
      <c r="Q214" s="954" t="inlineStr"/>
      <c r="R214" s="954" t="inlineStr"/>
      <c r="S214" s="954" t="inlineStr"/>
      <c r="T214" s="954" t="inlineStr"/>
      <c r="U214" s="954" t="inlineStr"/>
      <c r="V214" s="954" t="inlineStr"/>
      <c r="W214" s="954" t="inlineStr"/>
      <c r="X214" s="954" t="inlineStr"/>
      <c r="Y214" s="954" t="inlineStr"/>
      <c r="Z214" s="954" t="inlineStr"/>
      <c r="AA214" s="954" t="inlineStr"/>
      <c r="AB214" s="954" t="inlineStr"/>
      <c r="AC214" s="954" t="inlineStr"/>
    </row>
    <row r="215">
      <c r="A215" s="954" t="n">
        <v>4</v>
      </c>
      <c r="B215" s="954" t="inlineStr">
        <is>
          <t>Coings</t>
        </is>
      </c>
      <c r="C215" s="954" t="n">
        <v>1</v>
      </c>
      <c r="D215" s="954" t="inlineStr">
        <is>
          <t>Fruits à pépins</t>
        </is>
      </c>
      <c r="E215" s="954" t="inlineStr">
        <is>
          <t>Matière première</t>
        </is>
      </c>
      <c r="F215" s="954" t="inlineStr">
        <is>
          <t>Frais</t>
        </is>
      </c>
      <c r="G215" s="954" t="inlineStr"/>
      <c r="H215" s="954" t="inlineStr"/>
      <c r="I215" s="954" t="inlineStr">
        <is>
          <t>5:6:7</t>
        </is>
      </c>
      <c r="J215" s="954" t="inlineStr">
        <is>
          <t>5</t>
        </is>
      </c>
      <c r="K215" s="954" t="inlineStr"/>
      <c r="L215" s="954" t="inlineStr"/>
      <c r="M215" s="954" t="inlineStr"/>
      <c r="N215" s="954" t="inlineStr"/>
      <c r="O215" s="954" t="inlineStr"/>
      <c r="P215" s="954" t="inlineStr"/>
      <c r="Q215" s="954" t="inlineStr"/>
      <c r="R215" s="954" t="inlineStr"/>
      <c r="S215" s="954" t="inlineStr"/>
      <c r="T215" s="954" t="inlineStr"/>
      <c r="U215" s="954" t="inlineStr"/>
      <c r="V215" s="954" t="inlineStr"/>
      <c r="W215" s="954" t="inlineStr"/>
      <c r="X215" s="954" t="inlineStr"/>
      <c r="Y215" s="954" t="inlineStr"/>
      <c r="Z215" s="954" t="inlineStr"/>
      <c r="AA215" s="954" t="inlineStr"/>
      <c r="AB215" s="954" t="inlineStr"/>
      <c r="AC215" s="954" t="inlineStr"/>
    </row>
    <row r="216">
      <c r="A216" s="946" t="n">
        <v>3</v>
      </c>
      <c r="B216" s="946" t="inlineStr">
        <is>
          <t>Agrumes - CTIFL</t>
        </is>
      </c>
      <c r="C216" s="946" t="n">
        <v>0</v>
      </c>
      <c r="D216" s="946" t="inlineStr">
        <is>
          <t>Agrumes</t>
        </is>
      </c>
      <c r="E216" s="946" t="inlineStr">
        <is>
          <t>Matière première</t>
        </is>
      </c>
      <c r="F216" s="946" t="inlineStr">
        <is>
          <t>Frais</t>
        </is>
      </c>
      <c r="G216" s="946" t="inlineStr"/>
      <c r="H216" s="946" t="inlineStr"/>
      <c r="I216" s="946" t="inlineStr">
        <is>
          <t>0</t>
        </is>
      </c>
      <c r="J216" s="946" t="inlineStr">
        <is>
          <t>4</t>
        </is>
      </c>
      <c r="K216" s="946" t="inlineStr"/>
      <c r="L216" s="946" t="inlineStr"/>
      <c r="M216" s="946" t="inlineStr"/>
      <c r="N216" s="946" t="inlineStr"/>
      <c r="O216" s="946" t="inlineStr"/>
      <c r="P216" s="946" t="inlineStr"/>
      <c r="Q216" s="946" t="inlineStr"/>
      <c r="R216" s="946" t="inlineStr"/>
      <c r="S216" s="946" t="inlineStr"/>
      <c r="T216" s="946" t="inlineStr"/>
      <c r="U216" s="946" t="inlineStr"/>
      <c r="V216" s="946" t="inlineStr"/>
      <c r="W216" s="946" t="inlineStr"/>
      <c r="X216" s="946" t="inlineStr"/>
      <c r="Y216" s="946" t="inlineStr"/>
      <c r="Z216" s="946" t="inlineStr"/>
      <c r="AA216" s="946" t="inlineStr"/>
      <c r="AB216" s="946" t="inlineStr"/>
      <c r="AC216" s="946" t="inlineStr"/>
    </row>
    <row r="217">
      <c r="A217" s="947" t="n">
        <v>4</v>
      </c>
      <c r="B217" s="947" t="inlineStr">
        <is>
          <t>Autres agrumes</t>
        </is>
      </c>
      <c r="C217" s="947" t="n">
        <v>1</v>
      </c>
      <c r="D217" s="947" t="inlineStr">
        <is>
          <t>Agrumes</t>
        </is>
      </c>
      <c r="E217" s="947" t="inlineStr">
        <is>
          <t>Matière première</t>
        </is>
      </c>
      <c r="F217" s="947" t="inlineStr">
        <is>
          <t>Frais</t>
        </is>
      </c>
      <c r="G217" s="947" t="inlineStr"/>
      <c r="H217" s="947" t="inlineStr"/>
      <c r="I217" s="947" t="inlineStr">
        <is>
          <t>4:5:6:7</t>
        </is>
      </c>
      <c r="J217" s="947" t="inlineStr">
        <is>
          <t>5</t>
        </is>
      </c>
      <c r="K217" s="947" t="inlineStr"/>
      <c r="L217" s="947" t="inlineStr"/>
      <c r="M217" s="947" t="inlineStr"/>
      <c r="N217" s="947" t="inlineStr"/>
      <c r="O217" s="947" t="inlineStr"/>
      <c r="P217" s="947" t="inlineStr"/>
      <c r="Q217" s="947" t="inlineStr"/>
      <c r="R217" s="947" t="inlineStr"/>
      <c r="S217" s="947" t="inlineStr"/>
      <c r="T217" s="947" t="inlineStr"/>
      <c r="U217" s="947" t="inlineStr"/>
      <c r="V217" s="947" t="inlineStr"/>
      <c r="W217" s="947" t="inlineStr"/>
      <c r="X217" s="947" t="inlineStr"/>
      <c r="Y217" s="947" t="inlineStr"/>
      <c r="Z217" s="947" t="inlineStr"/>
      <c r="AA217" s="947" t="inlineStr"/>
      <c r="AB217" s="947" t="inlineStr"/>
      <c r="AC217" s="947" t="inlineStr"/>
    </row>
    <row r="218">
      <c r="A218" s="954" t="n">
        <v>4</v>
      </c>
      <c r="B218" s="954" t="inlineStr">
        <is>
          <t>Citrons et limes</t>
        </is>
      </c>
      <c r="C218" s="954" t="n">
        <v>1</v>
      </c>
      <c r="D218" s="954" t="inlineStr">
        <is>
          <t>Agrumes</t>
        </is>
      </c>
      <c r="E218" s="954" t="inlineStr">
        <is>
          <t>Matière première</t>
        </is>
      </c>
      <c r="F218" s="954" t="inlineStr">
        <is>
          <t>Frais</t>
        </is>
      </c>
      <c r="G218" s="954" t="inlineStr"/>
      <c r="H218" s="954" t="inlineStr">
        <is>
          <t>CTIFL</t>
        </is>
      </c>
      <c r="I218" s="954" t="inlineStr">
        <is>
          <t>4:5:6:7</t>
        </is>
      </c>
      <c r="J218" s="954" t="inlineStr">
        <is>
          <t>5</t>
        </is>
      </c>
      <c r="K218" s="954" t="inlineStr"/>
      <c r="L218" s="954" t="inlineStr"/>
      <c r="M218" s="954" t="inlineStr"/>
      <c r="N218" s="954" t="inlineStr"/>
      <c r="O218" s="954" t="inlineStr"/>
      <c r="P218" s="954" t="inlineStr"/>
      <c r="Q218" s="954" t="inlineStr"/>
      <c r="R218" s="954" t="inlineStr"/>
      <c r="S218" s="954" t="inlineStr"/>
      <c r="T218" s="954" t="inlineStr"/>
      <c r="U218" s="954" t="inlineStr"/>
      <c r="V218" s="954" t="inlineStr"/>
      <c r="W218" s="954" t="inlineStr"/>
      <c r="X218" s="954" t="inlineStr"/>
      <c r="Y218" s="954" t="inlineStr"/>
      <c r="Z218" s="954" t="inlineStr"/>
      <c r="AA218" s="954" t="inlineStr"/>
      <c r="AB218" s="954" t="inlineStr"/>
      <c r="AC218" s="954" t="inlineStr"/>
    </row>
    <row r="219">
      <c r="A219" s="954" t="n">
        <v>4</v>
      </c>
      <c r="B219" s="954" t="inlineStr">
        <is>
          <t>Mandarines et clémentines</t>
        </is>
      </c>
      <c r="C219" s="954" t="n">
        <v>1</v>
      </c>
      <c r="D219" s="954" t="inlineStr">
        <is>
          <t>Agrumes</t>
        </is>
      </c>
      <c r="E219" s="954" t="inlineStr">
        <is>
          <t>Matière première</t>
        </is>
      </c>
      <c r="F219" s="954" t="inlineStr">
        <is>
          <t>Frais</t>
        </is>
      </c>
      <c r="G219" s="954" t="inlineStr"/>
      <c r="H219" s="954" t="inlineStr">
        <is>
          <t>CTIFL</t>
        </is>
      </c>
      <c r="I219" s="954" t="inlineStr">
        <is>
          <t>4:5:6:7</t>
        </is>
      </c>
      <c r="J219" s="954" t="inlineStr">
        <is>
          <t>5</t>
        </is>
      </c>
      <c r="K219" s="954" t="inlineStr"/>
      <c r="L219" s="954" t="inlineStr"/>
      <c r="M219" s="954" t="inlineStr"/>
      <c r="N219" s="954" t="inlineStr"/>
      <c r="O219" s="954" t="inlineStr"/>
      <c r="P219" s="954" t="inlineStr"/>
      <c r="Q219" s="954" t="inlineStr"/>
      <c r="R219" s="954" t="inlineStr"/>
      <c r="S219" s="954" t="inlineStr"/>
      <c r="T219" s="954" t="inlineStr"/>
      <c r="U219" s="954" t="inlineStr"/>
      <c r="V219" s="954" t="inlineStr"/>
      <c r="W219" s="954" t="inlineStr"/>
      <c r="X219" s="954" t="inlineStr"/>
      <c r="Y219" s="954" t="inlineStr"/>
      <c r="Z219" s="954" t="inlineStr"/>
      <c r="AA219" s="954" t="inlineStr"/>
      <c r="AB219" s="954" t="inlineStr"/>
      <c r="AC219" s="954" t="inlineStr"/>
    </row>
    <row r="220">
      <c r="A220" s="954" t="n">
        <v>4</v>
      </c>
      <c r="B220" s="954" t="inlineStr">
        <is>
          <t>Oranges</t>
        </is>
      </c>
      <c r="C220" s="954" t="n">
        <v>1</v>
      </c>
      <c r="D220" s="954" t="inlineStr">
        <is>
          <t>Agrumes</t>
        </is>
      </c>
      <c r="E220" s="954" t="inlineStr">
        <is>
          <t>Matière première</t>
        </is>
      </c>
      <c r="F220" s="954" t="inlineStr">
        <is>
          <t>Frais</t>
        </is>
      </c>
      <c r="G220" s="954" t="inlineStr"/>
      <c r="H220" s="954" t="inlineStr">
        <is>
          <t>CTIFL</t>
        </is>
      </c>
      <c r="I220" s="954" t="inlineStr">
        <is>
          <t>4:5:6:7</t>
        </is>
      </c>
      <c r="J220" s="954" t="inlineStr">
        <is>
          <t>5</t>
        </is>
      </c>
      <c r="K220" s="954" t="inlineStr"/>
      <c r="L220" s="954" t="inlineStr"/>
      <c r="M220" s="954" t="inlineStr"/>
      <c r="N220" s="954" t="inlineStr"/>
      <c r="O220" s="954" t="inlineStr"/>
      <c r="P220" s="954" t="inlineStr"/>
      <c r="Q220" s="954" t="inlineStr"/>
      <c r="R220" s="954" t="inlineStr"/>
      <c r="S220" s="954" t="inlineStr"/>
      <c r="T220" s="954" t="inlineStr"/>
      <c r="U220" s="954" t="inlineStr"/>
      <c r="V220" s="954" t="inlineStr"/>
      <c r="W220" s="954" t="inlineStr"/>
      <c r="X220" s="954" t="inlineStr"/>
      <c r="Y220" s="954" t="inlineStr"/>
      <c r="Z220" s="954" t="inlineStr"/>
      <c r="AA220" s="954" t="inlineStr"/>
      <c r="AB220" s="954" t="inlineStr"/>
      <c r="AC220" s="954" t="inlineStr"/>
    </row>
    <row r="221">
      <c r="A221" s="954" t="n">
        <v>4</v>
      </c>
      <c r="B221" s="954" t="inlineStr">
        <is>
          <t>Pomelos et pamplemousses</t>
        </is>
      </c>
      <c r="C221" s="954" t="n">
        <v>1</v>
      </c>
      <c r="D221" s="954" t="inlineStr">
        <is>
          <t>Agrumes</t>
        </is>
      </c>
      <c r="E221" s="954" t="inlineStr">
        <is>
          <t>Matière première</t>
        </is>
      </c>
      <c r="F221" s="954" t="inlineStr">
        <is>
          <t>Frais</t>
        </is>
      </c>
      <c r="G221" s="954" t="inlineStr"/>
      <c r="H221" s="954" t="inlineStr">
        <is>
          <t>CTIFL</t>
        </is>
      </c>
      <c r="I221" s="954" t="inlineStr">
        <is>
          <t>4:5:6:7</t>
        </is>
      </c>
      <c r="J221" s="954" t="inlineStr">
        <is>
          <t>5</t>
        </is>
      </c>
      <c r="K221" s="954" t="inlineStr"/>
      <c r="L221" s="954" t="inlineStr"/>
      <c r="M221" s="954" t="inlineStr"/>
      <c r="N221" s="954" t="inlineStr"/>
      <c r="O221" s="954" t="inlineStr"/>
      <c r="P221" s="954" t="inlineStr"/>
      <c r="Q221" s="954" t="inlineStr"/>
      <c r="R221" s="954" t="inlineStr"/>
      <c r="S221" s="954" t="inlineStr"/>
      <c r="T221" s="954" t="inlineStr"/>
      <c r="U221" s="954" t="inlineStr"/>
      <c r="V221" s="954" t="inlineStr"/>
      <c r="W221" s="954" t="inlineStr"/>
      <c r="X221" s="954" t="inlineStr"/>
      <c r="Y221" s="954" t="inlineStr"/>
      <c r="Z221" s="954" t="inlineStr"/>
      <c r="AA221" s="954" t="inlineStr"/>
      <c r="AB221" s="954" t="inlineStr"/>
      <c r="AC221" s="954" t="inlineStr"/>
    </row>
    <row r="222">
      <c r="A222" s="946" t="n">
        <v>3</v>
      </c>
      <c r="B222" s="946" t="inlineStr">
        <is>
          <t>Fruits exotiques - CTIFL</t>
        </is>
      </c>
      <c r="C222" s="946" t="n">
        <v>0</v>
      </c>
      <c r="D222" s="946" t="inlineStr">
        <is>
          <t>Fruits exotiques</t>
        </is>
      </c>
      <c r="E222" s="946" t="inlineStr">
        <is>
          <t>Matière première</t>
        </is>
      </c>
      <c r="F222" s="946" t="inlineStr">
        <is>
          <t>Frais</t>
        </is>
      </c>
      <c r="G222" s="946" t="inlineStr"/>
      <c r="H222" s="946" t="inlineStr"/>
      <c r="I222" s="946" t="inlineStr">
        <is>
          <t>0</t>
        </is>
      </c>
      <c r="J222" s="946" t="inlineStr">
        <is>
          <t>4</t>
        </is>
      </c>
      <c r="K222" s="946" t="inlineStr"/>
      <c r="L222" s="946" t="inlineStr"/>
      <c r="M222" s="946" t="inlineStr"/>
      <c r="N222" s="946" t="inlineStr"/>
      <c r="O222" s="946" t="inlineStr"/>
      <c r="P222" s="946" t="inlineStr"/>
      <c r="Q222" s="946" t="inlineStr"/>
      <c r="R222" s="946" t="inlineStr"/>
      <c r="S222" s="946" t="inlineStr"/>
      <c r="T222" s="946" t="inlineStr"/>
      <c r="U222" s="946" t="inlineStr"/>
      <c r="V222" s="946" t="inlineStr"/>
      <c r="W222" s="946" t="inlineStr"/>
      <c r="X222" s="946" t="inlineStr"/>
      <c r="Y222" s="946" t="inlineStr"/>
      <c r="Z222" s="946" t="inlineStr"/>
      <c r="AA222" s="946" t="inlineStr"/>
      <c r="AB222" s="946" t="inlineStr"/>
      <c r="AC222" s="946" t="inlineStr"/>
    </row>
    <row r="223">
      <c r="A223" s="947" t="n">
        <v>4</v>
      </c>
      <c r="B223" s="947" t="inlineStr">
        <is>
          <t>Ananas</t>
        </is>
      </c>
      <c r="C223" s="947" t="n">
        <v>1</v>
      </c>
      <c r="D223" s="947" t="inlineStr">
        <is>
          <t>Fruits exotiques</t>
        </is>
      </c>
      <c r="E223" s="947" t="inlineStr">
        <is>
          <t>Matière première</t>
        </is>
      </c>
      <c r="F223" s="947" t="inlineStr">
        <is>
          <t>Frais</t>
        </is>
      </c>
      <c r="G223" s="947" t="inlineStr"/>
      <c r="H223" s="947" t="inlineStr">
        <is>
          <t>CTIFL</t>
        </is>
      </c>
      <c r="I223" s="947" t="inlineStr">
        <is>
          <t>5:6:7</t>
        </is>
      </c>
      <c r="J223" s="947" t="inlineStr">
        <is>
          <t>5</t>
        </is>
      </c>
      <c r="K223" s="947" t="inlineStr"/>
      <c r="L223" s="947" t="inlineStr"/>
      <c r="M223" s="947" t="inlineStr"/>
      <c r="N223" s="947" t="inlineStr"/>
      <c r="O223" s="947" t="inlineStr"/>
      <c r="P223" s="947" t="inlineStr"/>
      <c r="Q223" s="947" t="inlineStr"/>
      <c r="R223" s="947" t="inlineStr"/>
      <c r="S223" s="947" t="inlineStr"/>
      <c r="T223" s="947" t="inlineStr"/>
      <c r="U223" s="947" t="inlineStr"/>
      <c r="V223" s="947" t="inlineStr"/>
      <c r="W223" s="947" t="inlineStr"/>
      <c r="X223" s="947" t="inlineStr"/>
      <c r="Y223" s="947" t="inlineStr"/>
      <c r="Z223" s="947" t="inlineStr"/>
      <c r="AA223" s="947" t="inlineStr"/>
      <c r="AB223" s="947" t="inlineStr"/>
      <c r="AC223" s="947" t="inlineStr"/>
    </row>
    <row r="224">
      <c r="A224" s="954" t="n">
        <v>4</v>
      </c>
      <c r="B224" s="954" t="inlineStr">
        <is>
          <t>Autres fruits exotiques - CTIFL</t>
        </is>
      </c>
      <c r="C224" s="954" t="n">
        <v>0</v>
      </c>
      <c r="D224" s="954" t="inlineStr">
        <is>
          <t>Fruits exotiques</t>
        </is>
      </c>
      <c r="E224" s="954" t="inlineStr">
        <is>
          <t>Matière première</t>
        </is>
      </c>
      <c r="F224" s="954" t="inlineStr">
        <is>
          <t>Frais</t>
        </is>
      </c>
      <c r="G224" s="954" t="inlineStr"/>
      <c r="H224" s="954" t="inlineStr"/>
      <c r="I224" s="954" t="inlineStr">
        <is>
          <t>0</t>
        </is>
      </c>
      <c r="J224" s="954" t="inlineStr">
        <is>
          <t>5</t>
        </is>
      </c>
      <c r="K224" s="954" t="inlineStr"/>
      <c r="L224" s="954" t="inlineStr"/>
      <c r="M224" s="954" t="inlineStr"/>
      <c r="N224" s="954" t="inlineStr"/>
      <c r="O224" s="954" t="inlineStr"/>
      <c r="P224" s="954" t="inlineStr"/>
      <c r="Q224" s="954" t="inlineStr"/>
      <c r="R224" s="954" t="inlineStr"/>
      <c r="S224" s="954" t="inlineStr"/>
      <c r="T224" s="954" t="inlineStr"/>
      <c r="U224" s="954" t="inlineStr"/>
      <c r="V224" s="954" t="inlineStr"/>
      <c r="W224" s="954" t="inlineStr"/>
      <c r="X224" s="954" t="inlineStr"/>
      <c r="Y224" s="954" t="inlineStr"/>
      <c r="Z224" s="954" t="inlineStr"/>
      <c r="AA224" s="954" t="inlineStr"/>
      <c r="AB224" s="954" t="inlineStr"/>
      <c r="AC224" s="954" t="inlineStr"/>
    </row>
    <row r="225">
      <c r="A225" s="948" t="n">
        <v>5</v>
      </c>
      <c r="B225" s="948" t="inlineStr">
        <is>
          <t>Bananes plantains</t>
        </is>
      </c>
      <c r="C225" s="948" t="n">
        <v>1</v>
      </c>
      <c r="D225" s="948" t="inlineStr">
        <is>
          <t>Fruits exotiques</t>
        </is>
      </c>
      <c r="E225" s="948" t="inlineStr">
        <is>
          <t>Matière première</t>
        </is>
      </c>
      <c r="F225" s="948" t="inlineStr">
        <is>
          <t>Frais</t>
        </is>
      </c>
      <c r="G225" s="948" t="inlineStr"/>
      <c r="H225" s="948" t="inlineStr"/>
      <c r="I225" s="948" t="inlineStr">
        <is>
          <t>5:6:7</t>
        </is>
      </c>
      <c r="J225" s="948" t="inlineStr">
        <is>
          <t>6</t>
        </is>
      </c>
      <c r="K225" s="948" t="inlineStr"/>
      <c r="L225" s="948" t="inlineStr"/>
      <c r="M225" s="948" t="inlineStr"/>
      <c r="N225" s="948" t="inlineStr"/>
      <c r="O225" s="948" t="inlineStr"/>
      <c r="P225" s="948" t="inlineStr"/>
      <c r="Q225" s="948" t="inlineStr"/>
      <c r="R225" s="948" t="inlineStr"/>
      <c r="S225" s="948" t="inlineStr"/>
      <c r="T225" s="948" t="inlineStr"/>
      <c r="U225" s="948" t="inlineStr"/>
      <c r="V225" s="948" t="inlineStr"/>
      <c r="W225" s="948" t="inlineStr"/>
      <c r="X225" s="948" t="inlineStr"/>
      <c r="Y225" s="948" t="inlineStr"/>
      <c r="Z225" s="948" t="inlineStr"/>
      <c r="AA225" s="948" t="inlineStr"/>
      <c r="AB225" s="948" t="inlineStr"/>
      <c r="AC225" s="948" t="inlineStr"/>
    </row>
    <row r="226">
      <c r="A226" s="951" t="n">
        <v>5</v>
      </c>
      <c r="B226" s="951" t="inlineStr">
        <is>
          <t>Goyave, Goyavier</t>
        </is>
      </c>
      <c r="C226" s="951" t="n">
        <v>1</v>
      </c>
      <c r="D226" s="951" t="inlineStr">
        <is>
          <t>Fruits exotiques</t>
        </is>
      </c>
      <c r="E226" s="951" t="inlineStr">
        <is>
          <t>Matière première</t>
        </is>
      </c>
      <c r="F226" s="951" t="inlineStr">
        <is>
          <t>Frais</t>
        </is>
      </c>
      <c r="G226" s="951" t="inlineStr"/>
      <c r="H226" s="951" t="inlineStr"/>
      <c r="I226" s="951" t="inlineStr">
        <is>
          <t>5:6:7</t>
        </is>
      </c>
      <c r="J226" s="951" t="inlineStr">
        <is>
          <t>6</t>
        </is>
      </c>
      <c r="K226" s="951" t="inlineStr"/>
      <c r="L226" s="951" t="inlineStr"/>
      <c r="M226" s="951" t="inlineStr"/>
      <c r="N226" s="951" t="inlineStr"/>
      <c r="O226" s="951" t="inlineStr"/>
      <c r="P226" s="951" t="inlineStr"/>
      <c r="Q226" s="951" t="inlineStr"/>
      <c r="R226" s="951" t="inlineStr"/>
      <c r="S226" s="951" t="inlineStr"/>
      <c r="T226" s="951" t="inlineStr"/>
      <c r="U226" s="951" t="inlineStr"/>
      <c r="V226" s="951" t="inlineStr"/>
      <c r="W226" s="951" t="inlineStr"/>
      <c r="X226" s="951" t="inlineStr"/>
      <c r="Y226" s="951" t="inlineStr"/>
      <c r="Z226" s="951" t="inlineStr"/>
      <c r="AA226" s="951" t="inlineStr"/>
      <c r="AB226" s="951" t="inlineStr"/>
      <c r="AC226" s="951" t="inlineStr"/>
    </row>
    <row r="227">
      <c r="A227" s="951" t="n">
        <v>5</v>
      </c>
      <c r="B227" s="951" t="inlineStr">
        <is>
          <t>Letchi, longani, ramboutan</t>
        </is>
      </c>
      <c r="C227" s="951" t="n">
        <v>1</v>
      </c>
      <c r="D227" s="951" t="inlineStr">
        <is>
          <t>Fruits exotiques</t>
        </is>
      </c>
      <c r="E227" s="951" t="inlineStr">
        <is>
          <t>Matière première</t>
        </is>
      </c>
      <c r="F227" s="951" t="inlineStr">
        <is>
          <t>Frais</t>
        </is>
      </c>
      <c r="G227" s="951" t="inlineStr"/>
      <c r="H227" s="951" t="inlineStr"/>
      <c r="I227" s="951" t="inlineStr">
        <is>
          <t>6:7</t>
        </is>
      </c>
      <c r="J227" s="951" t="inlineStr">
        <is>
          <t>6</t>
        </is>
      </c>
      <c r="K227" s="951" t="inlineStr"/>
      <c r="L227" s="951" t="inlineStr"/>
      <c r="M227" s="951" t="inlineStr"/>
      <c r="N227" s="951" t="inlineStr"/>
      <c r="O227" s="951" t="inlineStr"/>
      <c r="P227" s="951" t="inlineStr"/>
      <c r="Q227" s="951" t="inlineStr"/>
      <c r="R227" s="951" t="inlineStr"/>
      <c r="S227" s="951" t="inlineStr"/>
      <c r="T227" s="951" t="inlineStr"/>
      <c r="U227" s="951" t="inlineStr"/>
      <c r="V227" s="951" t="inlineStr"/>
      <c r="W227" s="951" t="inlineStr"/>
      <c r="X227" s="951" t="inlineStr"/>
      <c r="Y227" s="951" t="inlineStr"/>
      <c r="Z227" s="951" t="inlineStr"/>
      <c r="AA227" s="951" t="inlineStr"/>
      <c r="AB227" s="951" t="inlineStr"/>
      <c r="AC227" s="951" t="inlineStr"/>
    </row>
    <row r="228">
      <c r="A228" s="951" t="n">
        <v>5</v>
      </c>
      <c r="B228" s="951" t="inlineStr">
        <is>
          <t>Abricot pays ou mamey</t>
        </is>
      </c>
      <c r="C228" s="951" t="n">
        <v>1</v>
      </c>
      <c r="D228" s="951" t="inlineStr">
        <is>
          <t>Fruits exotiques</t>
        </is>
      </c>
      <c r="E228" s="951" t="inlineStr">
        <is>
          <t>Matière première</t>
        </is>
      </c>
      <c r="F228" s="951" t="inlineStr">
        <is>
          <t>Frais</t>
        </is>
      </c>
      <c r="G228" s="951" t="inlineStr"/>
      <c r="H228" s="951" t="inlineStr"/>
      <c r="I228" s="951" t="inlineStr">
        <is>
          <t>6:7</t>
        </is>
      </c>
      <c r="J228" s="951" t="inlineStr">
        <is>
          <t>6</t>
        </is>
      </c>
      <c r="K228" s="951" t="inlineStr"/>
      <c r="L228" s="951" t="inlineStr"/>
      <c r="M228" s="951" t="inlineStr"/>
      <c r="N228" s="951" t="inlineStr"/>
      <c r="O228" s="951" t="inlineStr"/>
      <c r="P228" s="951" t="inlineStr"/>
      <c r="Q228" s="951" t="inlineStr"/>
      <c r="R228" s="951" t="inlineStr"/>
      <c r="S228" s="951" t="inlineStr"/>
      <c r="T228" s="951" t="inlineStr"/>
      <c r="U228" s="951" t="inlineStr"/>
      <c r="V228" s="951" t="inlineStr"/>
      <c r="W228" s="951" t="inlineStr"/>
      <c r="X228" s="951" t="inlineStr"/>
      <c r="Y228" s="951" t="inlineStr"/>
      <c r="Z228" s="951" t="inlineStr"/>
      <c r="AA228" s="951" t="inlineStr"/>
      <c r="AB228" s="951" t="inlineStr"/>
      <c r="AC228" s="951" t="inlineStr"/>
    </row>
    <row r="229">
      <c r="A229" s="951" t="n">
        <v>5</v>
      </c>
      <c r="B229" s="951" t="inlineStr">
        <is>
          <t>Corossol, pomme cannelle</t>
        </is>
      </c>
      <c r="C229" s="951" t="n">
        <v>1</v>
      </c>
      <c r="D229" s="951" t="inlineStr">
        <is>
          <t>Fruits exotiques</t>
        </is>
      </c>
      <c r="E229" s="951" t="inlineStr">
        <is>
          <t>Matière première</t>
        </is>
      </c>
      <c r="F229" s="951" t="inlineStr">
        <is>
          <t>Frais</t>
        </is>
      </c>
      <c r="G229" s="951" t="inlineStr"/>
      <c r="H229" s="951" t="inlineStr"/>
      <c r="I229" s="951" t="inlineStr">
        <is>
          <t>6:7</t>
        </is>
      </c>
      <c r="J229" s="951" t="inlineStr">
        <is>
          <t>6</t>
        </is>
      </c>
      <c r="K229" s="951" t="inlineStr"/>
      <c r="L229" s="951" t="inlineStr"/>
      <c r="M229" s="951" t="inlineStr"/>
      <c r="N229" s="951" t="inlineStr"/>
      <c r="O229" s="951" t="inlineStr"/>
      <c r="P229" s="951" t="inlineStr"/>
      <c r="Q229" s="951" t="inlineStr"/>
      <c r="R229" s="951" t="inlineStr"/>
      <c r="S229" s="951" t="inlineStr"/>
      <c r="T229" s="951" t="inlineStr"/>
      <c r="U229" s="951" t="inlineStr"/>
      <c r="V229" s="951" t="inlineStr"/>
      <c r="W229" s="951" t="inlineStr"/>
      <c r="X229" s="951" t="inlineStr"/>
      <c r="Y229" s="951" t="inlineStr"/>
      <c r="Z229" s="951" t="inlineStr"/>
      <c r="AA229" s="951" t="inlineStr"/>
      <c r="AB229" s="951" t="inlineStr"/>
      <c r="AC229" s="951" t="inlineStr"/>
    </row>
    <row r="230">
      <c r="A230" s="951" t="n">
        <v>5</v>
      </c>
      <c r="B230" s="951" t="inlineStr">
        <is>
          <t>Maracuja, fruits de la passion, grenadille</t>
        </is>
      </c>
      <c r="C230" s="951" t="n">
        <v>1</v>
      </c>
      <c r="D230" s="951" t="inlineStr">
        <is>
          <t>Fruits exotiques</t>
        </is>
      </c>
      <c r="E230" s="951" t="inlineStr">
        <is>
          <t>Matière première</t>
        </is>
      </c>
      <c r="F230" s="951" t="inlineStr">
        <is>
          <t>Frais</t>
        </is>
      </c>
      <c r="G230" s="951" t="inlineStr"/>
      <c r="H230" s="951" t="inlineStr">
        <is>
          <t>CTIFL</t>
        </is>
      </c>
      <c r="I230" s="951" t="inlineStr">
        <is>
          <t>6:7</t>
        </is>
      </c>
      <c r="J230" s="951" t="inlineStr">
        <is>
          <t>6</t>
        </is>
      </c>
      <c r="K230" s="951" t="inlineStr"/>
      <c r="L230" s="951" t="inlineStr"/>
      <c r="M230" s="951" t="inlineStr"/>
      <c r="N230" s="951" t="inlineStr"/>
      <c r="O230" s="951" t="inlineStr"/>
      <c r="P230" s="951" t="inlineStr"/>
      <c r="Q230" s="951" t="inlineStr"/>
      <c r="R230" s="951" t="inlineStr"/>
      <c r="S230" s="951" t="inlineStr"/>
      <c r="T230" s="951" t="inlineStr"/>
      <c r="U230" s="951" t="inlineStr"/>
      <c r="V230" s="951" t="inlineStr"/>
      <c r="W230" s="951" t="inlineStr"/>
      <c r="X230" s="951" t="inlineStr"/>
      <c r="Y230" s="951" t="inlineStr"/>
      <c r="Z230" s="951" t="inlineStr"/>
      <c r="AA230" s="951" t="inlineStr"/>
      <c r="AB230" s="951" t="inlineStr"/>
      <c r="AC230" s="951" t="inlineStr"/>
    </row>
    <row r="231">
      <c r="A231" s="951" t="n">
        <v>5</v>
      </c>
      <c r="B231" s="951" t="inlineStr">
        <is>
          <t>Kakis</t>
        </is>
      </c>
      <c r="C231" s="951" t="n">
        <v>1</v>
      </c>
      <c r="D231" s="951" t="inlineStr">
        <is>
          <t>Fruits exotiques</t>
        </is>
      </c>
      <c r="E231" s="951" t="inlineStr">
        <is>
          <t>Matière première</t>
        </is>
      </c>
      <c r="F231" s="951" t="inlineStr">
        <is>
          <t>Frais</t>
        </is>
      </c>
      <c r="G231" s="951" t="inlineStr"/>
      <c r="H231" s="951" t="inlineStr"/>
      <c r="I231" s="951" t="inlineStr">
        <is>
          <t>4:5:6:7</t>
        </is>
      </c>
      <c r="J231" s="951" t="inlineStr">
        <is>
          <t>6</t>
        </is>
      </c>
      <c r="K231" s="951" t="inlineStr"/>
      <c r="L231" s="951" t="inlineStr"/>
      <c r="M231" s="951" t="inlineStr"/>
      <c r="N231" s="951" t="inlineStr"/>
      <c r="O231" s="951" t="inlineStr"/>
      <c r="P231" s="951" t="inlineStr"/>
      <c r="Q231" s="951" t="inlineStr"/>
      <c r="R231" s="951" t="inlineStr"/>
      <c r="S231" s="951" t="inlineStr"/>
      <c r="T231" s="951" t="inlineStr"/>
      <c r="U231" s="951" t="inlineStr"/>
      <c r="V231" s="951" t="inlineStr"/>
      <c r="W231" s="951" t="inlineStr"/>
      <c r="X231" s="951" t="inlineStr"/>
      <c r="Y231" s="951" t="inlineStr"/>
      <c r="Z231" s="951" t="inlineStr"/>
      <c r="AA231" s="951" t="inlineStr"/>
      <c r="AB231" s="951" t="inlineStr"/>
      <c r="AC231" s="951" t="inlineStr"/>
    </row>
    <row r="232">
      <c r="A232" s="947" t="n">
        <v>4</v>
      </c>
      <c r="B232" s="947" t="inlineStr">
        <is>
          <t>Avocats</t>
        </is>
      </c>
      <c r="C232" s="947" t="n">
        <v>1</v>
      </c>
      <c r="D232" s="947" t="inlineStr">
        <is>
          <t>Fruits exotiques</t>
        </is>
      </c>
      <c r="E232" s="947" t="inlineStr">
        <is>
          <t>Matière première</t>
        </is>
      </c>
      <c r="F232" s="947" t="inlineStr">
        <is>
          <t>Frais</t>
        </is>
      </c>
      <c r="G232" s="947" t="inlineStr"/>
      <c r="H232" s="947" t="inlineStr">
        <is>
          <t>CTIFL</t>
        </is>
      </c>
      <c r="I232" s="947" t="inlineStr">
        <is>
          <t>4:5:6:7</t>
        </is>
      </c>
      <c r="J232" s="947" t="inlineStr">
        <is>
          <t>5</t>
        </is>
      </c>
      <c r="K232" s="947" t="inlineStr"/>
      <c r="L232" s="947" t="inlineStr"/>
      <c r="M232" s="947" t="inlineStr"/>
      <c r="N232" s="947" t="inlineStr"/>
      <c r="O232" s="947" t="inlineStr"/>
      <c r="P232" s="947" t="inlineStr"/>
      <c r="Q232" s="947" t="inlineStr"/>
      <c r="R232" s="947" t="inlineStr"/>
      <c r="S232" s="947" t="inlineStr"/>
      <c r="T232" s="947" t="inlineStr"/>
      <c r="U232" s="947" t="inlineStr"/>
      <c r="V232" s="947" t="inlineStr"/>
      <c r="W232" s="947" t="inlineStr"/>
      <c r="X232" s="947" t="inlineStr"/>
      <c r="Y232" s="947" t="inlineStr"/>
      <c r="Z232" s="947" t="inlineStr"/>
      <c r="AA232" s="947" t="inlineStr"/>
      <c r="AB232" s="947" t="inlineStr"/>
      <c r="AC232" s="947" t="inlineStr"/>
    </row>
    <row r="233">
      <c r="A233" s="954" t="n">
        <v>4</v>
      </c>
      <c r="B233" s="954" t="inlineStr">
        <is>
          <t>Bananes fruits</t>
        </is>
      </c>
      <c r="C233" s="954" t="n">
        <v>1</v>
      </c>
      <c r="D233" s="954" t="inlineStr">
        <is>
          <t>Fruits exotiques</t>
        </is>
      </c>
      <c r="E233" s="954" t="inlineStr">
        <is>
          <t>Matière première</t>
        </is>
      </c>
      <c r="F233" s="954" t="inlineStr">
        <is>
          <t>Frais</t>
        </is>
      </c>
      <c r="G233" s="954" t="inlineStr"/>
      <c r="H233" s="954" t="inlineStr">
        <is>
          <t>CTIFL</t>
        </is>
      </c>
      <c r="I233" s="954" t="inlineStr">
        <is>
          <t>5:6:7</t>
        </is>
      </c>
      <c r="J233" s="954" t="inlineStr">
        <is>
          <t>5</t>
        </is>
      </c>
      <c r="K233" s="954" t="inlineStr"/>
      <c r="L233" s="954" t="inlineStr"/>
      <c r="M233" s="954" t="inlineStr"/>
      <c r="N233" s="954" t="inlineStr"/>
      <c r="O233" s="954" t="inlineStr"/>
      <c r="P233" s="954" t="inlineStr"/>
      <c r="Q233" s="954" t="inlineStr"/>
      <c r="R233" s="954" t="inlineStr"/>
      <c r="S233" s="954" t="inlineStr"/>
      <c r="T233" s="954" t="inlineStr"/>
      <c r="U233" s="954" t="inlineStr"/>
      <c r="V233" s="954" t="inlineStr"/>
      <c r="W233" s="954" t="inlineStr"/>
      <c r="X233" s="954" t="inlineStr"/>
      <c r="Y233" s="954" t="inlineStr"/>
      <c r="Z233" s="954" t="inlineStr"/>
      <c r="AA233" s="954" t="inlineStr"/>
      <c r="AB233" s="954" t="inlineStr"/>
      <c r="AC233" s="954" t="inlineStr"/>
    </row>
    <row r="234">
      <c r="A234" s="954" t="n">
        <v>4</v>
      </c>
      <c r="B234" s="954" t="inlineStr">
        <is>
          <t>Dattes</t>
        </is>
      </c>
      <c r="C234" s="954" t="n">
        <v>1</v>
      </c>
      <c r="D234" s="954" t="inlineStr">
        <is>
          <t>Fruits exotiques</t>
        </is>
      </c>
      <c r="E234" s="954" t="inlineStr">
        <is>
          <t>Matière première</t>
        </is>
      </c>
      <c r="F234" s="954" t="inlineStr">
        <is>
          <t>Frais</t>
        </is>
      </c>
      <c r="G234" s="954" t="inlineStr"/>
      <c r="H234" s="954" t="inlineStr">
        <is>
          <t>CTIFL</t>
        </is>
      </c>
      <c r="I234" s="954" t="inlineStr">
        <is>
          <t>4:5:6:7</t>
        </is>
      </c>
      <c r="J234" s="954" t="inlineStr">
        <is>
          <t>5</t>
        </is>
      </c>
      <c r="K234" s="954" t="inlineStr"/>
      <c r="L234" s="954" t="inlineStr"/>
      <c r="M234" s="954" t="inlineStr"/>
      <c r="N234" s="954" t="inlineStr"/>
      <c r="O234" s="954" t="inlineStr"/>
      <c r="P234" s="954" t="inlineStr"/>
      <c r="Q234" s="954" t="inlineStr"/>
      <c r="R234" s="954" t="inlineStr"/>
      <c r="S234" s="954" t="inlineStr"/>
      <c r="T234" s="954" t="inlineStr"/>
      <c r="U234" s="954" t="inlineStr"/>
      <c r="V234" s="954" t="inlineStr"/>
      <c r="W234" s="954" t="inlineStr"/>
      <c r="X234" s="954" t="inlineStr"/>
      <c r="Y234" s="954" t="inlineStr"/>
      <c r="Z234" s="954" t="inlineStr"/>
      <c r="AA234" s="954" t="inlineStr"/>
      <c r="AB234" s="954" t="inlineStr"/>
      <c r="AC234" s="954" t="inlineStr"/>
    </row>
    <row r="235">
      <c r="A235" s="954" t="n">
        <v>4</v>
      </c>
      <c r="B235" s="954" t="inlineStr">
        <is>
          <t>Mangue</t>
        </is>
      </c>
      <c r="C235" s="954" t="n">
        <v>1</v>
      </c>
      <c r="D235" s="954" t="inlineStr">
        <is>
          <t>Fruits exotiques</t>
        </is>
      </c>
      <c r="E235" s="954" t="inlineStr">
        <is>
          <t>Matière première</t>
        </is>
      </c>
      <c r="F235" s="954" t="inlineStr">
        <is>
          <t>Frais</t>
        </is>
      </c>
      <c r="G235" s="954" t="inlineStr"/>
      <c r="H235" s="954" t="inlineStr">
        <is>
          <t>CTIFL</t>
        </is>
      </c>
      <c r="I235" s="954" t="inlineStr">
        <is>
          <t>5:6:7</t>
        </is>
      </c>
      <c r="J235" s="954" t="inlineStr">
        <is>
          <t>5</t>
        </is>
      </c>
      <c r="K235" s="954" t="inlineStr"/>
      <c r="L235" s="954" t="inlineStr"/>
      <c r="M235" s="954" t="inlineStr"/>
      <c r="N235" s="954" t="inlineStr"/>
      <c r="O235" s="954" t="inlineStr"/>
      <c r="P235" s="954" t="inlineStr"/>
      <c r="Q235" s="954" t="inlineStr"/>
      <c r="R235" s="954" t="inlineStr"/>
      <c r="S235" s="954" t="inlineStr"/>
      <c r="T235" s="954" t="inlineStr"/>
      <c r="U235" s="954" t="inlineStr"/>
      <c r="V235" s="954" t="inlineStr"/>
      <c r="W235" s="954" t="inlineStr"/>
      <c r="X235" s="954" t="inlineStr"/>
      <c r="Y235" s="954" t="inlineStr"/>
      <c r="Z235" s="954" t="inlineStr"/>
      <c r="AA235" s="954" t="inlineStr"/>
      <c r="AB235" s="954" t="inlineStr"/>
      <c r="AC235" s="954" t="inlineStr"/>
    </row>
    <row r="236">
      <c r="A236" s="954" t="n">
        <v>4</v>
      </c>
      <c r="B236" s="954" t="inlineStr">
        <is>
          <t>Papaye</t>
        </is>
      </c>
      <c r="C236" s="954" t="n">
        <v>1</v>
      </c>
      <c r="D236" s="954" t="inlineStr">
        <is>
          <t>Fruits exotiques</t>
        </is>
      </c>
      <c r="E236" s="954" t="inlineStr">
        <is>
          <t>Matière première</t>
        </is>
      </c>
      <c r="F236" s="954" t="inlineStr">
        <is>
          <t>Frais</t>
        </is>
      </c>
      <c r="G236" s="954" t="inlineStr"/>
      <c r="H236" s="954" t="inlineStr"/>
      <c r="I236" s="954" t="inlineStr">
        <is>
          <t>6:7</t>
        </is>
      </c>
      <c r="J236" s="954" t="inlineStr">
        <is>
          <t>5</t>
        </is>
      </c>
      <c r="K236" s="954" t="inlineStr"/>
      <c r="L236" s="954" t="inlineStr"/>
      <c r="M236" s="954" t="inlineStr"/>
      <c r="N236" s="954" t="inlineStr"/>
      <c r="O236" s="954" t="inlineStr"/>
      <c r="P236" s="954" t="inlineStr"/>
      <c r="Q236" s="954" t="inlineStr"/>
      <c r="R236" s="954" t="inlineStr"/>
      <c r="S236" s="954" t="inlineStr"/>
      <c r="T236" s="954" t="inlineStr"/>
      <c r="U236" s="954" t="inlineStr"/>
      <c r="V236" s="954" t="inlineStr"/>
      <c r="W236" s="954" t="inlineStr"/>
      <c r="X236" s="954" t="inlineStr"/>
      <c r="Y236" s="954" t="inlineStr"/>
      <c r="Z236" s="954" t="inlineStr"/>
      <c r="AA236" s="954" t="inlineStr"/>
      <c r="AB236" s="954" t="inlineStr"/>
      <c r="AC236" s="954" t="inlineStr"/>
    </row>
    <row r="237">
      <c r="A237" s="946" t="n">
        <v>3</v>
      </c>
      <c r="B237" s="946" t="inlineStr">
        <is>
          <t>Fruits exotiques à coque - CTIFL</t>
        </is>
      </c>
      <c r="C237" s="946" t="n">
        <v>0</v>
      </c>
      <c r="D237" s="946" t="inlineStr">
        <is>
          <t>Fruits exotiques à coque</t>
        </is>
      </c>
      <c r="E237" s="946" t="inlineStr">
        <is>
          <t>Matière première</t>
        </is>
      </c>
      <c r="F237" s="946" t="inlineStr">
        <is>
          <t>Frais</t>
        </is>
      </c>
      <c r="G237" s="946" t="inlineStr"/>
      <c r="H237" s="946" t="inlineStr"/>
      <c r="I237" s="946" t="inlineStr">
        <is>
          <t>0</t>
        </is>
      </c>
      <c r="J237" s="946" t="inlineStr">
        <is>
          <t>4</t>
        </is>
      </c>
      <c r="K237" s="946" t="inlineStr"/>
      <c r="L237" s="946" t="inlineStr"/>
      <c r="M237" s="946" t="inlineStr"/>
      <c r="N237" s="946" t="inlineStr"/>
      <c r="O237" s="946" t="inlineStr"/>
      <c r="P237" s="946" t="inlineStr"/>
      <c r="Q237" s="946" t="inlineStr"/>
      <c r="R237" s="946" t="inlineStr"/>
      <c r="S237" s="946" t="inlineStr"/>
      <c r="T237" s="946" t="inlineStr"/>
      <c r="U237" s="946" t="inlineStr"/>
      <c r="V237" s="946" t="inlineStr"/>
      <c r="W237" s="946" t="inlineStr"/>
      <c r="X237" s="946" t="inlineStr"/>
      <c r="Y237" s="946" t="inlineStr"/>
      <c r="Z237" s="946" t="inlineStr"/>
      <c r="AA237" s="946" t="inlineStr"/>
      <c r="AB237" s="946" t="inlineStr"/>
      <c r="AC237" s="946" t="inlineStr"/>
    </row>
    <row r="238">
      <c r="A238" s="947" t="n">
        <v>4</v>
      </c>
      <c r="B238" s="947" t="inlineStr">
        <is>
          <t>Autres fruits à coque, n.c.a</t>
        </is>
      </c>
      <c r="C238" s="947" t="n">
        <v>1</v>
      </c>
      <c r="D238" s="947" t="inlineStr">
        <is>
          <t>Fruits exotiques à coque</t>
        </is>
      </c>
      <c r="E238" s="947" t="inlineStr">
        <is>
          <t>Matière première</t>
        </is>
      </c>
      <c r="F238" s="947" t="inlineStr">
        <is>
          <t>Frais</t>
        </is>
      </c>
      <c r="G238" s="947" t="inlineStr"/>
      <c r="H238" s="947" t="inlineStr"/>
      <c r="I238" s="947" t="inlineStr">
        <is>
          <t>6</t>
        </is>
      </c>
      <c r="J238" s="947" t="inlineStr">
        <is>
          <t>5</t>
        </is>
      </c>
      <c r="K238" s="947" t="inlineStr"/>
      <c r="L238" s="947" t="inlineStr"/>
      <c r="M238" s="947" t="inlineStr"/>
      <c r="N238" s="947" t="inlineStr"/>
      <c r="O238" s="947" t="inlineStr"/>
      <c r="P238" s="947" t="inlineStr"/>
      <c r="Q238" s="947" t="inlineStr"/>
      <c r="R238" s="947" t="inlineStr"/>
      <c r="S238" s="947" t="inlineStr"/>
      <c r="T238" s="947" t="inlineStr"/>
      <c r="U238" s="947" t="inlineStr"/>
      <c r="V238" s="947" t="inlineStr"/>
      <c r="W238" s="947" t="inlineStr"/>
      <c r="X238" s="947" t="inlineStr"/>
      <c r="Y238" s="947" t="inlineStr"/>
      <c r="Z238" s="947" t="inlineStr"/>
      <c r="AA238" s="947" t="inlineStr"/>
      <c r="AB238" s="947" t="inlineStr"/>
      <c r="AC238" s="947" t="inlineStr"/>
    </row>
    <row r="239">
      <c r="A239" s="954" t="n">
        <v>4</v>
      </c>
      <c r="B239" s="954" t="inlineStr">
        <is>
          <t>Noix de cajou</t>
        </is>
      </c>
      <c r="C239" s="954" t="n">
        <v>1</v>
      </c>
      <c r="D239" s="954" t="inlineStr">
        <is>
          <t>Fruits exotiques à coque</t>
        </is>
      </c>
      <c r="E239" s="954" t="inlineStr">
        <is>
          <t>Matière première</t>
        </is>
      </c>
      <c r="F239" s="954" t="inlineStr">
        <is>
          <t>Frais</t>
        </is>
      </c>
      <c r="G239" s="954" t="inlineStr"/>
      <c r="H239" s="954" t="inlineStr"/>
      <c r="I239" s="954" t="inlineStr">
        <is>
          <t>6:7</t>
        </is>
      </c>
      <c r="J239" s="954" t="inlineStr">
        <is>
          <t>5</t>
        </is>
      </c>
      <c r="K239" s="954" t="inlineStr"/>
      <c r="L239" s="954" t="inlineStr"/>
      <c r="M239" s="954" t="inlineStr"/>
      <c r="N239" s="954" t="inlineStr"/>
      <c r="O239" s="954" t="inlineStr"/>
      <c r="P239" s="954" t="inlineStr"/>
      <c r="Q239" s="954" t="inlineStr"/>
      <c r="R239" s="954" t="inlineStr"/>
      <c r="S239" s="954" t="inlineStr"/>
      <c r="T239" s="954" t="inlineStr"/>
      <c r="U239" s="954" t="inlineStr"/>
      <c r="V239" s="954" t="inlineStr"/>
      <c r="W239" s="954" t="inlineStr"/>
      <c r="X239" s="954" t="inlineStr"/>
      <c r="Y239" s="954" t="inlineStr"/>
      <c r="Z239" s="954" t="inlineStr"/>
      <c r="AA239" s="954" t="inlineStr"/>
      <c r="AB239" s="954" t="inlineStr"/>
      <c r="AC239" s="954" t="inlineStr"/>
    </row>
    <row r="240">
      <c r="A240" s="954" t="n">
        <v>4</v>
      </c>
      <c r="B240" s="954" t="inlineStr">
        <is>
          <t>Noix de coco</t>
        </is>
      </c>
      <c r="C240" s="954" t="n">
        <v>1</v>
      </c>
      <c r="D240" s="954" t="inlineStr">
        <is>
          <t>Fruits exotiques à coque</t>
        </is>
      </c>
      <c r="E240" s="954" t="inlineStr">
        <is>
          <t>Matière première</t>
        </is>
      </c>
      <c r="F240" s="954" t="inlineStr">
        <is>
          <t>Frais</t>
        </is>
      </c>
      <c r="G240" s="954" t="inlineStr"/>
      <c r="H240" s="954" t="inlineStr"/>
      <c r="I240" s="954" t="inlineStr">
        <is>
          <t>4:5:6:7</t>
        </is>
      </c>
      <c r="J240" s="954" t="inlineStr">
        <is>
          <t>5</t>
        </is>
      </c>
      <c r="K240" s="954" t="inlineStr"/>
      <c r="L240" s="954" t="inlineStr"/>
      <c r="M240" s="954" t="inlineStr"/>
      <c r="N240" s="954" t="inlineStr"/>
      <c r="O240" s="954" t="inlineStr"/>
      <c r="P240" s="954" t="inlineStr"/>
      <c r="Q240" s="954" t="inlineStr"/>
      <c r="R240" s="954" t="inlineStr"/>
      <c r="S240" s="954" t="inlineStr"/>
      <c r="T240" s="954" t="inlineStr"/>
      <c r="U240" s="954" t="inlineStr"/>
      <c r="V240" s="954" t="inlineStr"/>
      <c r="W240" s="954" t="inlineStr"/>
      <c r="X240" s="954" t="inlineStr"/>
      <c r="Y240" s="954" t="inlineStr"/>
      <c r="Z240" s="954" t="inlineStr"/>
      <c r="AA240" s="954" t="inlineStr"/>
      <c r="AB240" s="954" t="inlineStr"/>
      <c r="AC240" s="954" t="inlineStr"/>
    </row>
    <row r="241">
      <c r="A241" s="954" t="n">
        <v>4</v>
      </c>
      <c r="B241" s="954" t="inlineStr">
        <is>
          <t>Noix du Brésil</t>
        </is>
      </c>
      <c r="C241" s="954" t="n">
        <v>1</v>
      </c>
      <c r="D241" s="954" t="inlineStr">
        <is>
          <t>Fruits exotiques à coque</t>
        </is>
      </c>
      <c r="E241" s="954" t="inlineStr">
        <is>
          <t>Matière première</t>
        </is>
      </c>
      <c r="F241" s="954" t="inlineStr">
        <is>
          <t>Frais</t>
        </is>
      </c>
      <c r="G241" s="954" t="inlineStr"/>
      <c r="H241" s="954" t="inlineStr"/>
      <c r="I241" s="954" t="inlineStr">
        <is>
          <t>6:7</t>
        </is>
      </c>
      <c r="J241" s="954" t="inlineStr">
        <is>
          <t>5</t>
        </is>
      </c>
      <c r="K241" s="954" t="inlineStr"/>
      <c r="L241" s="954" t="inlineStr"/>
      <c r="M241" s="954" t="inlineStr"/>
      <c r="N241" s="954" t="inlineStr"/>
      <c r="O241" s="954" t="inlineStr"/>
      <c r="P241" s="954" t="inlineStr"/>
      <c r="Q241" s="954" t="inlineStr"/>
      <c r="R241" s="954" t="inlineStr"/>
      <c r="S241" s="954" t="inlineStr"/>
      <c r="T241" s="954" t="inlineStr"/>
      <c r="U241" s="954" t="inlineStr"/>
      <c r="V241" s="954" t="inlineStr"/>
      <c r="W241" s="954" t="inlineStr"/>
      <c r="X241" s="954" t="inlineStr"/>
      <c r="Y241" s="954" t="inlineStr"/>
      <c r="Z241" s="954" t="inlineStr"/>
      <c r="AA241" s="954" t="inlineStr"/>
      <c r="AB241" s="954" t="inlineStr"/>
      <c r="AC241" s="954" t="inlineStr"/>
    </row>
    <row r="242">
      <c r="A242" s="954" t="n">
        <v>4</v>
      </c>
      <c r="B242" s="954" t="inlineStr">
        <is>
          <t>Noix macadamia</t>
        </is>
      </c>
      <c r="C242" s="954" t="n">
        <v>1</v>
      </c>
      <c r="D242" s="954" t="inlineStr">
        <is>
          <t>Fruits exotiques à coque</t>
        </is>
      </c>
      <c r="E242" s="954" t="inlineStr">
        <is>
          <t>Matière première</t>
        </is>
      </c>
      <c r="F242" s="954" t="inlineStr">
        <is>
          <t>Frais</t>
        </is>
      </c>
      <c r="G242" s="954" t="inlineStr"/>
      <c r="H242" s="954" t="inlineStr"/>
      <c r="I242" s="954" t="inlineStr">
        <is>
          <t>6:7</t>
        </is>
      </c>
      <c r="J242" s="954" t="inlineStr">
        <is>
          <t>5</t>
        </is>
      </c>
      <c r="K242" s="954" t="inlineStr"/>
      <c r="L242" s="954" t="inlineStr"/>
      <c r="M242" s="954" t="inlineStr"/>
      <c r="N242" s="954" t="inlineStr"/>
      <c r="O242" s="954" t="inlineStr"/>
      <c r="P242" s="954" t="inlineStr"/>
      <c r="Q242" s="954" t="inlineStr"/>
      <c r="R242" s="954" t="inlineStr"/>
      <c r="S242" s="954" t="inlineStr"/>
      <c r="T242" s="954" t="inlineStr"/>
      <c r="U242" s="954" t="inlineStr"/>
      <c r="V242" s="954" t="inlineStr"/>
      <c r="W242" s="954" t="inlineStr"/>
      <c r="X242" s="954" t="inlineStr"/>
      <c r="Y242" s="954" t="inlineStr"/>
      <c r="Z242" s="954" t="inlineStr"/>
      <c r="AA242" s="954" t="inlineStr"/>
      <c r="AB242" s="954" t="inlineStr"/>
      <c r="AC242" s="954" t="inlineStr"/>
    </row>
    <row r="243">
      <c r="A243" s="954" t="n">
        <v>4</v>
      </c>
      <c r="B243" s="954" t="inlineStr">
        <is>
          <t>Pistaches</t>
        </is>
      </c>
      <c r="C243" s="954" t="n">
        <v>1</v>
      </c>
      <c r="D243" s="954" t="inlineStr">
        <is>
          <t>Fruits exotiques à coque</t>
        </is>
      </c>
      <c r="E243" s="954" t="inlineStr">
        <is>
          <t>Matière première</t>
        </is>
      </c>
      <c r="F243" s="954" t="inlineStr">
        <is>
          <t>Frais</t>
        </is>
      </c>
      <c r="G243" s="954" t="inlineStr"/>
      <c r="H243" s="954" t="inlineStr"/>
      <c r="I243" s="954" t="inlineStr">
        <is>
          <t>5:6:7</t>
        </is>
      </c>
      <c r="J243" s="954" t="inlineStr">
        <is>
          <t>5</t>
        </is>
      </c>
      <c r="K243" s="954" t="inlineStr"/>
      <c r="L243" s="954" t="inlineStr"/>
      <c r="M243" s="954" t="inlineStr"/>
      <c r="N243" s="954" t="inlineStr"/>
      <c r="O243" s="954" t="inlineStr"/>
      <c r="P243" s="954" t="inlineStr"/>
      <c r="Q243" s="954" t="inlineStr"/>
      <c r="R243" s="954" t="inlineStr"/>
      <c r="S243" s="954" t="inlineStr"/>
      <c r="T243" s="954" t="inlineStr"/>
      <c r="U243" s="954" t="inlineStr"/>
      <c r="V243" s="954" t="inlineStr"/>
      <c r="W243" s="954" t="inlineStr"/>
      <c r="X243" s="954" t="inlineStr"/>
      <c r="Y243" s="954" t="inlineStr"/>
      <c r="Z243" s="954" t="inlineStr"/>
      <c r="AA243" s="954" t="inlineStr"/>
      <c r="AB243" s="954" t="inlineStr"/>
      <c r="AC243" s="954" t="inlineStr"/>
    </row>
    <row r="244">
      <c r="A244" s="954" t="n">
        <v>4</v>
      </c>
      <c r="B244" s="954" t="inlineStr">
        <is>
          <t>Arachides, en coque</t>
        </is>
      </c>
      <c r="C244" s="954" t="n">
        <v>1</v>
      </c>
      <c r="D244" s="954" t="inlineStr">
        <is>
          <t>Fruits exotiques à coque</t>
        </is>
      </c>
      <c r="E244" s="954" t="inlineStr">
        <is>
          <t>Matière première</t>
        </is>
      </c>
      <c r="F244" s="954" t="inlineStr">
        <is>
          <t>Frais</t>
        </is>
      </c>
      <c r="G244" s="954" t="inlineStr"/>
      <c r="H244" s="954" t="inlineStr"/>
      <c r="I244" s="954" t="inlineStr">
        <is>
          <t>4:5:6:7</t>
        </is>
      </c>
      <c r="J244" s="954" t="inlineStr">
        <is>
          <t>5</t>
        </is>
      </c>
      <c r="K244" s="954" t="inlineStr"/>
      <c r="L244" s="954" t="inlineStr"/>
      <c r="M244" s="954" t="inlineStr"/>
      <c r="N244" s="954" t="inlineStr"/>
      <c r="O244" s="954" t="inlineStr"/>
      <c r="P244" s="954" t="inlineStr"/>
      <c r="Q244" s="954" t="inlineStr"/>
      <c r="R244" s="954" t="inlineStr"/>
      <c r="S244" s="954" t="inlineStr"/>
      <c r="T244" s="954" t="inlineStr"/>
      <c r="U244" s="954" t="inlineStr"/>
      <c r="V244" s="954" t="inlineStr"/>
      <c r="W244" s="954" t="inlineStr"/>
      <c r="X244" s="954" t="inlineStr"/>
      <c r="Y244" s="954" t="inlineStr"/>
      <c r="Z244" s="954" t="inlineStr"/>
      <c r="AA244" s="954" t="inlineStr"/>
      <c r="AB244" s="954" t="inlineStr"/>
      <c r="AC244" s="954" t="inlineStr"/>
    </row>
    <row r="245">
      <c r="A245" s="946" t="n">
        <v>3</v>
      </c>
      <c r="B245" s="946" t="inlineStr">
        <is>
          <t>Fruits rouges - CTIFL</t>
        </is>
      </c>
      <c r="C245" s="946" t="n">
        <v>0</v>
      </c>
      <c r="D245" s="946" t="inlineStr">
        <is>
          <t>Fruits rouges</t>
        </is>
      </c>
      <c r="E245" s="946" t="inlineStr">
        <is>
          <t>Matière première</t>
        </is>
      </c>
      <c r="F245" s="946" t="inlineStr">
        <is>
          <t>Frais</t>
        </is>
      </c>
      <c r="G245" s="946" t="inlineStr"/>
      <c r="H245" s="946" t="inlineStr"/>
      <c r="I245" s="946" t="inlineStr">
        <is>
          <t>0</t>
        </is>
      </c>
      <c r="J245" s="946" t="inlineStr">
        <is>
          <t>4</t>
        </is>
      </c>
      <c r="K245" s="946" t="inlineStr"/>
      <c r="L245" s="946" t="inlineStr"/>
      <c r="M245" s="946" t="inlineStr"/>
      <c r="N245" s="946" t="inlineStr"/>
      <c r="O245" s="946" t="inlineStr"/>
      <c r="P245" s="946" t="inlineStr"/>
      <c r="Q245" s="946" t="inlineStr"/>
      <c r="R245" s="946" t="inlineStr"/>
      <c r="S245" s="946" t="inlineStr"/>
      <c r="T245" s="946" t="inlineStr"/>
      <c r="U245" s="946" t="inlineStr"/>
      <c r="V245" s="946" t="inlineStr"/>
      <c r="W245" s="946" t="inlineStr"/>
      <c r="X245" s="946" t="inlineStr"/>
      <c r="Y245" s="946" t="inlineStr"/>
      <c r="Z245" s="946" t="inlineStr"/>
      <c r="AA245" s="946" t="inlineStr"/>
      <c r="AB245" s="946" t="inlineStr"/>
      <c r="AC245" s="946" t="inlineStr"/>
    </row>
    <row r="246">
      <c r="A246" s="947" t="n">
        <v>4</v>
      </c>
      <c r="B246" s="947" t="inlineStr">
        <is>
          <t>Cassis et myrtilles</t>
        </is>
      </c>
      <c r="C246" s="947" t="n">
        <v>1</v>
      </c>
      <c r="D246" s="947" t="inlineStr">
        <is>
          <t>Fruits rouges</t>
        </is>
      </c>
      <c r="E246" s="947" t="inlineStr">
        <is>
          <t>Matière première</t>
        </is>
      </c>
      <c r="F246" s="947" t="inlineStr">
        <is>
          <t>Frais</t>
        </is>
      </c>
      <c r="G246" s="947" t="inlineStr"/>
      <c r="H246" s="947" t="inlineStr">
        <is>
          <t>CTIFL</t>
        </is>
      </c>
      <c r="I246" s="947" t="inlineStr">
        <is>
          <t>6:7</t>
        </is>
      </c>
      <c r="J246" s="947" t="inlineStr">
        <is>
          <t>5</t>
        </is>
      </c>
      <c r="K246" s="947" t="inlineStr"/>
      <c r="L246" s="947" t="inlineStr"/>
      <c r="M246" s="947" t="inlineStr"/>
      <c r="N246" s="947" t="inlineStr"/>
      <c r="O246" s="947" t="inlineStr"/>
      <c r="P246" s="947" t="inlineStr"/>
      <c r="Q246" s="947" t="inlineStr"/>
      <c r="R246" s="947" t="inlineStr"/>
      <c r="S246" s="947" t="inlineStr"/>
      <c r="T246" s="947" t="inlineStr"/>
      <c r="U246" s="947" t="inlineStr"/>
      <c r="V246" s="947" t="inlineStr"/>
      <c r="W246" s="947" t="inlineStr"/>
      <c r="X246" s="947" t="inlineStr"/>
      <c r="Y246" s="947" t="inlineStr"/>
      <c r="Z246" s="947" t="inlineStr"/>
      <c r="AA246" s="947" t="inlineStr"/>
      <c r="AB246" s="947" t="inlineStr"/>
      <c r="AC246" s="947" t="inlineStr"/>
    </row>
    <row r="247">
      <c r="A247" s="954" t="n">
        <v>4</v>
      </c>
      <c r="B247" s="954" t="inlineStr">
        <is>
          <t>Fraises</t>
        </is>
      </c>
      <c r="C247" s="954" t="n">
        <v>1</v>
      </c>
      <c r="D247" s="954" t="inlineStr">
        <is>
          <t>Fruits rouges</t>
        </is>
      </c>
      <c r="E247" s="954" t="inlineStr">
        <is>
          <t>Matière première</t>
        </is>
      </c>
      <c r="F247" s="954" t="inlineStr">
        <is>
          <t>Frais</t>
        </is>
      </c>
      <c r="G247" s="954" t="inlineStr"/>
      <c r="H247" s="954" t="inlineStr">
        <is>
          <t>CTIFL</t>
        </is>
      </c>
      <c r="I247" s="954" t="inlineStr">
        <is>
          <t>5</t>
        </is>
      </c>
      <c r="J247" s="954" t="inlineStr">
        <is>
          <t>5</t>
        </is>
      </c>
      <c r="K247" s="954" t="inlineStr"/>
      <c r="L247" s="954" t="inlineStr"/>
      <c r="M247" s="954" t="inlineStr"/>
      <c r="N247" s="954" t="inlineStr"/>
      <c r="O247" s="954" t="inlineStr"/>
      <c r="P247" s="954" t="inlineStr"/>
      <c r="Q247" s="954" t="inlineStr"/>
      <c r="R247" s="954" t="inlineStr"/>
      <c r="S247" s="954" t="inlineStr"/>
      <c r="T247" s="954" t="inlineStr"/>
      <c r="U247" s="954" t="inlineStr"/>
      <c r="V247" s="954" t="inlineStr"/>
      <c r="W247" s="954" t="inlineStr"/>
      <c r="X247" s="954" t="inlineStr"/>
      <c r="Y247" s="954" t="inlineStr"/>
      <c r="Z247" s="954" t="inlineStr"/>
      <c r="AA247" s="954" t="inlineStr"/>
      <c r="AB247" s="954" t="inlineStr"/>
      <c r="AC247" s="954" t="inlineStr"/>
    </row>
    <row r="248">
      <c r="A248" s="954" t="n">
        <v>4</v>
      </c>
      <c r="B248" s="954" t="inlineStr">
        <is>
          <t>Framboises</t>
        </is>
      </c>
      <c r="C248" s="954" t="n">
        <v>1</v>
      </c>
      <c r="D248" s="954" t="inlineStr">
        <is>
          <t>Fruits rouges</t>
        </is>
      </c>
      <c r="E248" s="954" t="inlineStr">
        <is>
          <t>Matière première</t>
        </is>
      </c>
      <c r="F248" s="954" t="inlineStr">
        <is>
          <t>Frais</t>
        </is>
      </c>
      <c r="G248" s="954" t="inlineStr"/>
      <c r="H248" s="954" t="inlineStr">
        <is>
          <t>CTIFL</t>
        </is>
      </c>
      <c r="I248" s="954" t="inlineStr">
        <is>
          <t>5:6:7</t>
        </is>
      </c>
      <c r="J248" s="954" t="inlineStr">
        <is>
          <t>5</t>
        </is>
      </c>
      <c r="K248" s="954" t="inlineStr"/>
      <c r="L248" s="954" t="inlineStr"/>
      <c r="M248" s="954" t="inlineStr"/>
      <c r="N248" s="954" t="inlineStr"/>
      <c r="O248" s="954" t="inlineStr"/>
      <c r="P248" s="954" t="inlineStr"/>
      <c r="Q248" s="954" t="inlineStr"/>
      <c r="R248" s="954" t="inlineStr"/>
      <c r="S248" s="954" t="inlineStr"/>
      <c r="T248" s="954" t="inlineStr"/>
      <c r="U248" s="954" t="inlineStr"/>
      <c r="V248" s="954" t="inlineStr"/>
      <c r="W248" s="954" t="inlineStr"/>
      <c r="X248" s="954" t="inlineStr"/>
      <c r="Y248" s="954" t="inlineStr"/>
      <c r="Z248" s="954" t="inlineStr"/>
      <c r="AA248" s="954" t="inlineStr"/>
      <c r="AB248" s="954" t="inlineStr"/>
      <c r="AC248" s="954" t="inlineStr"/>
    </row>
    <row r="249">
      <c r="A249" s="954" t="n">
        <v>4</v>
      </c>
      <c r="B249" s="954" t="inlineStr">
        <is>
          <t>Groseilles</t>
        </is>
      </c>
      <c r="C249" s="954" t="n">
        <v>1</v>
      </c>
      <c r="D249" s="954" t="inlineStr">
        <is>
          <t>Fruits rouges</t>
        </is>
      </c>
      <c r="E249" s="954" t="inlineStr">
        <is>
          <t>Matière première</t>
        </is>
      </c>
      <c r="F249" s="954" t="inlineStr">
        <is>
          <t>Frais</t>
        </is>
      </c>
      <c r="G249" s="954" t="inlineStr"/>
      <c r="H249" s="954" t="inlineStr">
        <is>
          <t>CTIFL</t>
        </is>
      </c>
      <c r="I249" s="954" t="inlineStr">
        <is>
          <t>6:7</t>
        </is>
      </c>
      <c r="J249" s="954" t="inlineStr">
        <is>
          <t>5</t>
        </is>
      </c>
      <c r="K249" s="954" t="inlineStr"/>
      <c r="L249" s="954" t="inlineStr"/>
      <c r="M249" s="954" t="inlineStr"/>
      <c r="N249" s="954" t="inlineStr"/>
      <c r="O249" s="954" t="inlineStr"/>
      <c r="P249" s="954" t="inlineStr"/>
      <c r="Q249" s="954" t="inlineStr"/>
      <c r="R249" s="954" t="inlineStr"/>
      <c r="S249" s="954" t="inlineStr"/>
      <c r="T249" s="954" t="inlineStr"/>
      <c r="U249" s="954" t="inlineStr"/>
      <c r="V249" s="954" t="inlineStr"/>
      <c r="W249" s="954" t="inlineStr"/>
      <c r="X249" s="954" t="inlineStr"/>
      <c r="Y249" s="954" t="inlineStr"/>
      <c r="Z249" s="954" t="inlineStr"/>
      <c r="AA249" s="954" t="inlineStr"/>
      <c r="AB249" s="954" t="inlineStr"/>
      <c r="AC249" s="954" t="inlineStr"/>
    </row>
    <row r="250">
      <c r="A250" s="944" t="n">
        <v>1</v>
      </c>
      <c r="B250" s="944" t="inlineStr">
        <is>
          <t>Fruits et légumes</t>
        </is>
      </c>
      <c r="C250" s="944" t="n">
        <v>1</v>
      </c>
      <c r="D250" s="944" t="inlineStr"/>
      <c r="E250" s="944" t="inlineStr">
        <is>
          <t>Matière première</t>
        </is>
      </c>
      <c r="F250" s="944" t="inlineStr">
        <is>
          <t>Frais</t>
        </is>
      </c>
      <c r="G250" s="944" t="inlineStr"/>
      <c r="H250" s="944" t="inlineStr"/>
      <c r="I250" s="944" t="inlineStr">
        <is>
          <t>1</t>
        </is>
      </c>
      <c r="J250" s="944" t="inlineStr">
        <is>
          <t>1</t>
        </is>
      </c>
      <c r="K250" s="944" t="inlineStr"/>
      <c r="L250" s="944" t="inlineStr"/>
      <c r="M250" s="944" t="inlineStr"/>
      <c r="N250" s="944" t="inlineStr"/>
      <c r="O250" s="944" t="inlineStr"/>
      <c r="P250" s="944" t="inlineStr"/>
      <c r="Q250" s="944" t="inlineStr"/>
      <c r="R250" s="944" t="inlineStr"/>
      <c r="S250" s="944" t="inlineStr"/>
      <c r="T250" s="944" t="inlineStr"/>
      <c r="U250" s="944" t="inlineStr"/>
      <c r="V250" s="944" t="inlineStr"/>
      <c r="W250" s="944" t="inlineStr"/>
      <c r="X250" s="944" t="inlineStr"/>
      <c r="Y250" s="944" t="inlineStr"/>
      <c r="Z250" s="944" t="inlineStr"/>
      <c r="AA250" s="944" t="inlineStr"/>
      <c r="AB250" s="944" t="inlineStr"/>
      <c r="AC250" s="944" t="inlineStr"/>
    </row>
    <row r="251">
      <c r="A251" s="945" t="n">
        <v>2</v>
      </c>
      <c r="B251" s="945" t="inlineStr">
        <is>
          <t>Pommes de terre</t>
        </is>
      </c>
      <c r="C251" s="945" t="n">
        <v>1</v>
      </c>
      <c r="D251" s="945" t="inlineStr">
        <is>
          <t>Pommes de terre</t>
        </is>
      </c>
      <c r="E251" s="945" t="inlineStr">
        <is>
          <t>Matière première</t>
        </is>
      </c>
      <c r="F251" s="945" t="inlineStr">
        <is>
          <t>Frais</t>
        </is>
      </c>
      <c r="G251" s="945" t="inlineStr"/>
      <c r="H251" s="945" t="inlineStr">
        <is>
          <t>CTIFL</t>
        </is>
      </c>
      <c r="I251" s="945" t="inlineStr">
        <is>
          <t>5</t>
        </is>
      </c>
      <c r="J251" s="945" t="inlineStr">
        <is>
          <t>2:3:4:5:6</t>
        </is>
      </c>
      <c r="K251" s="945" t="inlineStr"/>
      <c r="L251" s="945" t="inlineStr"/>
      <c r="M251" s="945" t="inlineStr"/>
      <c r="N251" s="945" t="inlineStr"/>
      <c r="O251" s="945" t="inlineStr"/>
      <c r="P251" s="945" t="inlineStr"/>
      <c r="Q251" s="945" t="inlineStr"/>
      <c r="R251" s="945" t="inlineStr"/>
      <c r="S251" s="945" t="inlineStr"/>
      <c r="T251" s="945" t="inlineStr"/>
      <c r="U251" s="945" t="inlineStr"/>
      <c r="V251" s="945" t="inlineStr"/>
      <c r="W251" s="945" t="inlineStr"/>
      <c r="X251" s="945" t="inlineStr"/>
      <c r="Y251" s="945" t="inlineStr"/>
      <c r="Z251" s="945" t="inlineStr"/>
      <c r="AA251" s="945" t="inlineStr"/>
      <c r="AB251" s="945" t="inlineStr"/>
      <c r="AC251" s="945" t="inlineStr"/>
    </row>
    <row r="252">
      <c r="A252" s="955" t="n">
        <v>2</v>
      </c>
      <c r="B252" s="955" t="inlineStr">
        <is>
          <t>Fruits et légumes (hors PdT)</t>
        </is>
      </c>
      <c r="C252" s="955" t="n">
        <v>0</v>
      </c>
      <c r="D252" s="955" t="inlineStr">
        <is>
          <t>Autres légumes frais:Champignons et truffes:Légumes à cosse:Légumes cultivés pour le fruit:Racines, bulbes et tubercules:Autres fruits métropolitains:Fruits à coque:Fruits à noyau:Fruits à pépins:Agrumes:Fruits exotiques:Fruits exotiques à coque:Fruits rouges</t>
        </is>
      </c>
      <c r="E252" s="955" t="inlineStr">
        <is>
          <t>Matière première</t>
        </is>
      </c>
      <c r="F252" s="955" t="inlineStr">
        <is>
          <t>Frais</t>
        </is>
      </c>
      <c r="G252" s="955" t="inlineStr"/>
      <c r="H252" s="955" t="inlineStr"/>
      <c r="I252" s="955" t="inlineStr">
        <is>
          <t>0</t>
        </is>
      </c>
      <c r="J252" s="955" t="inlineStr">
        <is>
          <t>2</t>
        </is>
      </c>
      <c r="K252" s="955" t="inlineStr"/>
      <c r="L252" s="955" t="inlineStr"/>
      <c r="M252" s="955" t="inlineStr"/>
      <c r="N252" s="955" t="inlineStr"/>
      <c r="O252" s="955" t="inlineStr"/>
      <c r="P252" s="955" t="inlineStr"/>
      <c r="Q252" s="955" t="inlineStr"/>
      <c r="R252" s="955" t="inlineStr"/>
      <c r="S252" s="955" t="inlineStr"/>
      <c r="T252" s="955" t="inlineStr"/>
      <c r="U252" s="955" t="inlineStr"/>
      <c r="V252" s="955" t="inlineStr"/>
      <c r="W252" s="955" t="inlineStr"/>
      <c r="X252" s="955" t="inlineStr">
        <is>
          <t>Permet de séparer les PdT et de suivre la classification du CTIFL qui est un peu différente.</t>
        </is>
      </c>
      <c r="Y252" s="955" t="inlineStr"/>
      <c r="Z252" s="955" t="inlineStr"/>
      <c r="AA252" s="955" t="inlineStr"/>
      <c r="AB252" s="955" t="inlineStr"/>
      <c r="AC252" s="955" t="inlineStr"/>
    </row>
    <row r="253">
      <c r="A253" s="946" t="n">
        <v>3</v>
      </c>
      <c r="B253" s="946" t="inlineStr">
        <is>
          <t>Légumes (hors PdT)</t>
        </is>
      </c>
      <c r="C253" s="946" t="n">
        <v>0</v>
      </c>
      <c r="D253" s="946" t="inlineStr">
        <is>
          <t>Autres légumes frais:Champignons et truffes:Légumes à cosse:Légumes cultivés pour le fruit:Racines, bulbes et tubercules:Fruits exotiques à coque</t>
        </is>
      </c>
      <c r="E253" s="946" t="inlineStr">
        <is>
          <t>Matière première</t>
        </is>
      </c>
      <c r="F253" s="946" t="inlineStr">
        <is>
          <t>Frais</t>
        </is>
      </c>
      <c r="G253" s="946" t="inlineStr"/>
      <c r="H253" s="946" t="inlineStr"/>
      <c r="I253" s="946" t="inlineStr">
        <is>
          <t>0</t>
        </is>
      </c>
      <c r="J253" s="946" t="inlineStr">
        <is>
          <t>3</t>
        </is>
      </c>
      <c r="K253" s="946" t="inlineStr"/>
      <c r="L253" s="946" t="inlineStr"/>
      <c r="M253" s="946" t="inlineStr"/>
      <c r="N253" s="946" t="inlineStr"/>
      <c r="O253" s="946" t="inlineStr"/>
      <c r="P253" s="946" t="inlineStr"/>
      <c r="Q253" s="946" t="inlineStr"/>
      <c r="R253" s="946" t="inlineStr"/>
      <c r="S253" s="946" t="inlineStr"/>
      <c r="T253" s="946" t="inlineStr"/>
      <c r="U253" s="946" t="inlineStr"/>
      <c r="V253" s="946" t="inlineStr"/>
      <c r="W253" s="946" t="inlineStr"/>
      <c r="X253" s="946" t="inlineStr"/>
      <c r="Y253" s="946" t="inlineStr"/>
      <c r="Z253" s="946" t="inlineStr"/>
      <c r="AA253" s="946" t="inlineStr"/>
      <c r="AB253" s="946" t="inlineStr"/>
      <c r="AC253" s="946" t="inlineStr"/>
    </row>
    <row r="254">
      <c r="A254" s="947" t="n">
        <v>4</v>
      </c>
      <c r="B254" s="947" t="inlineStr">
        <is>
          <t>Autres légumes frais - CTIFL</t>
        </is>
      </c>
      <c r="C254" s="947" t="n">
        <v>0</v>
      </c>
      <c r="D254" s="947" t="inlineStr">
        <is>
          <t>Autres légumes frais</t>
        </is>
      </c>
      <c r="E254" s="947" t="inlineStr">
        <is>
          <t>Matière première</t>
        </is>
      </c>
      <c r="F254" s="947" t="inlineStr">
        <is>
          <t>Frais</t>
        </is>
      </c>
      <c r="G254" s="947" t="inlineStr"/>
      <c r="H254" s="947" t="inlineStr"/>
      <c r="I254" s="947" t="inlineStr">
        <is>
          <t>0</t>
        </is>
      </c>
      <c r="J254" s="947" t="inlineStr">
        <is>
          <t>4</t>
        </is>
      </c>
      <c r="K254" s="947" t="inlineStr"/>
      <c r="L254" s="947" t="inlineStr"/>
      <c r="M254" s="947" t="inlineStr"/>
      <c r="N254" s="947" t="inlineStr"/>
      <c r="O254" s="947" t="inlineStr"/>
      <c r="P254" s="947" t="inlineStr"/>
      <c r="Q254" s="947" t="inlineStr"/>
      <c r="R254" s="947" t="inlineStr"/>
      <c r="S254" s="947" t="inlineStr"/>
      <c r="T254" s="947" t="inlineStr"/>
      <c r="U254" s="947" t="inlineStr"/>
      <c r="V254" s="947" t="inlineStr"/>
      <c r="W254" s="947" t="inlineStr"/>
      <c r="X254" s="947" t="inlineStr"/>
      <c r="Y254" s="947" t="inlineStr"/>
      <c r="Z254" s="947" t="inlineStr"/>
      <c r="AA254" s="947" t="inlineStr"/>
      <c r="AB254" s="947" t="inlineStr"/>
      <c r="AC254" s="947" t="inlineStr"/>
    </row>
    <row r="255">
      <c r="A255" s="948" t="n">
        <v>5</v>
      </c>
      <c r="B255" s="948" t="inlineStr">
        <is>
          <t>Maïs doux</t>
        </is>
      </c>
      <c r="C255" s="948" t="n">
        <v>1</v>
      </c>
      <c r="D255" s="948" t="inlineStr">
        <is>
          <t>Autres légumes frais</t>
        </is>
      </c>
      <c r="E255" s="948" t="inlineStr">
        <is>
          <t>Matière première</t>
        </is>
      </c>
      <c r="F255" s="948" t="inlineStr">
        <is>
          <t>Frais</t>
        </is>
      </c>
      <c r="G255" s="948" t="inlineStr"/>
      <c r="H255" s="948" t="inlineStr">
        <is>
          <t>CTIFL</t>
        </is>
      </c>
      <c r="I255" s="948" t="inlineStr">
        <is>
          <t>6:7</t>
        </is>
      </c>
      <c r="J255" s="948" t="inlineStr">
        <is>
          <t>5</t>
        </is>
      </c>
      <c r="K255" s="948" t="inlineStr"/>
      <c r="L255" s="948" t="inlineStr"/>
      <c r="M255" s="948" t="inlineStr"/>
      <c r="N255" s="948" t="inlineStr"/>
      <c r="O255" s="948" t="inlineStr"/>
      <c r="P255" s="948" t="inlineStr"/>
      <c r="Q255" s="948" t="inlineStr"/>
      <c r="R255" s="948" t="inlineStr"/>
      <c r="S255" s="948" t="inlineStr"/>
      <c r="T255" s="948" t="inlineStr"/>
      <c r="U255" s="948" t="inlineStr"/>
      <c r="V255" s="948" t="inlineStr"/>
      <c r="W255" s="948" t="inlineStr"/>
      <c r="X255" s="948" t="inlineStr"/>
      <c r="Y255" s="948" t="inlineStr"/>
      <c r="Z255" s="948" t="inlineStr"/>
      <c r="AA255" s="948" t="inlineStr"/>
      <c r="AB255" s="948" t="inlineStr"/>
      <c r="AC255" s="948" t="inlineStr"/>
    </row>
    <row r="256">
      <c r="A256" s="947" t="n">
        <v>4</v>
      </c>
      <c r="B256" s="947" t="inlineStr">
        <is>
          <t>Champignons et truffes - CTIFL</t>
        </is>
      </c>
      <c r="C256" s="947" t="n">
        <v>0</v>
      </c>
      <c r="D256" s="947" t="inlineStr">
        <is>
          <t>Champignons et truffes</t>
        </is>
      </c>
      <c r="E256" s="947" t="inlineStr">
        <is>
          <t>Matière première</t>
        </is>
      </c>
      <c r="F256" s="947" t="inlineStr">
        <is>
          <t>Frais</t>
        </is>
      </c>
      <c r="G256" s="947" t="inlineStr"/>
      <c r="H256" s="947" t="inlineStr"/>
      <c r="I256" s="947" t="inlineStr">
        <is>
          <t>0</t>
        </is>
      </c>
      <c r="J256" s="947" t="inlineStr">
        <is>
          <t>4</t>
        </is>
      </c>
      <c r="K256" s="947" t="inlineStr"/>
      <c r="L256" s="947" t="inlineStr"/>
      <c r="M256" s="947" t="inlineStr"/>
      <c r="N256" s="947" t="inlineStr"/>
      <c r="O256" s="947" t="inlineStr"/>
      <c r="P256" s="947" t="inlineStr"/>
      <c r="Q256" s="947" t="inlineStr"/>
      <c r="R256" s="947" t="inlineStr"/>
      <c r="S256" s="947" t="inlineStr"/>
      <c r="T256" s="947" t="inlineStr"/>
      <c r="U256" s="947" t="inlineStr"/>
      <c r="V256" s="947" t="inlineStr"/>
      <c r="W256" s="947" t="inlineStr"/>
      <c r="X256" s="947" t="inlineStr"/>
      <c r="Y256" s="947" t="inlineStr"/>
      <c r="Z256" s="947" t="inlineStr"/>
      <c r="AA256" s="947" t="inlineStr"/>
      <c r="AB256" s="947" t="inlineStr"/>
      <c r="AC256" s="947" t="inlineStr"/>
    </row>
    <row r="257">
      <c r="A257" s="948" t="n">
        <v>5</v>
      </c>
      <c r="B257" s="948" t="inlineStr">
        <is>
          <t>Champignons - CTIFL</t>
        </is>
      </c>
      <c r="C257" s="948" t="n">
        <v>0</v>
      </c>
      <c r="D257" s="948" t="inlineStr">
        <is>
          <t>Champignons et truffes</t>
        </is>
      </c>
      <c r="E257" s="948" t="inlineStr">
        <is>
          <t>Matière première</t>
        </is>
      </c>
      <c r="F257" s="948" t="inlineStr">
        <is>
          <t>Frais</t>
        </is>
      </c>
      <c r="G257" s="948" t="inlineStr"/>
      <c r="H257" s="948" t="inlineStr"/>
      <c r="I257" s="948" t="inlineStr">
        <is>
          <t>0</t>
        </is>
      </c>
      <c r="J257" s="948" t="inlineStr">
        <is>
          <t>5</t>
        </is>
      </c>
      <c r="K257" s="948" t="inlineStr"/>
      <c r="L257" s="948" t="inlineStr"/>
      <c r="M257" s="948" t="inlineStr"/>
      <c r="N257" s="948" t="inlineStr"/>
      <c r="O257" s="948" t="inlineStr"/>
      <c r="P257" s="948" t="inlineStr"/>
      <c r="Q257" s="948" t="inlineStr"/>
      <c r="R257" s="948" t="inlineStr"/>
      <c r="S257" s="948" t="inlineStr"/>
      <c r="T257" s="948" t="inlineStr"/>
      <c r="U257" s="948" t="inlineStr"/>
      <c r="V257" s="948" t="inlineStr"/>
      <c r="W257" s="948" t="inlineStr"/>
      <c r="X257" s="948" t="inlineStr"/>
      <c r="Y257" s="948" t="inlineStr"/>
      <c r="Z257" s="948" t="inlineStr"/>
      <c r="AA257" s="948" t="inlineStr"/>
      <c r="AB257" s="948" t="inlineStr"/>
      <c r="AC257" s="948" t="inlineStr"/>
    </row>
    <row r="258">
      <c r="A258" s="949" t="n">
        <v>6</v>
      </c>
      <c r="B258" s="949" t="inlineStr">
        <is>
          <t>Champignons de Couche - CTIFL</t>
        </is>
      </c>
      <c r="C258" s="949" t="n">
        <v>0</v>
      </c>
      <c r="D258" s="949" t="inlineStr">
        <is>
          <t>Champignons et truffes</t>
        </is>
      </c>
      <c r="E258" s="949" t="inlineStr">
        <is>
          <t>Matière première</t>
        </is>
      </c>
      <c r="F258" s="949" t="inlineStr">
        <is>
          <t>Frais</t>
        </is>
      </c>
      <c r="G258" s="949" t="inlineStr"/>
      <c r="H258" s="949" t="inlineStr"/>
      <c r="I258" s="949" t="inlineStr">
        <is>
          <t>0</t>
        </is>
      </c>
      <c r="J258" s="949" t="inlineStr">
        <is>
          <t>6</t>
        </is>
      </c>
      <c r="K258" s="949" t="inlineStr"/>
      <c r="L258" s="949" t="inlineStr"/>
      <c r="M258" s="949" t="inlineStr"/>
      <c r="N258" s="949" t="inlineStr"/>
      <c r="O258" s="949" t="inlineStr"/>
      <c r="P258" s="949" t="inlineStr"/>
      <c r="Q258" s="949" t="inlineStr"/>
      <c r="R258" s="949" t="inlineStr"/>
      <c r="S258" s="949" t="inlineStr"/>
      <c r="T258" s="949" t="inlineStr"/>
      <c r="U258" s="949" t="inlineStr"/>
      <c r="V258" s="949" t="inlineStr"/>
      <c r="W258" s="949" t="inlineStr"/>
      <c r="X258" s="949" t="inlineStr"/>
      <c r="Y258" s="949" t="inlineStr"/>
      <c r="Z258" s="949" t="inlineStr"/>
      <c r="AA258" s="949" t="inlineStr"/>
      <c r="AB258" s="949" t="inlineStr"/>
      <c r="AC258" s="949" t="inlineStr"/>
    </row>
    <row r="259">
      <c r="A259" s="952" t="n">
        <v>7</v>
      </c>
      <c r="B259" s="952" t="inlineStr">
        <is>
          <t>Champignons du genre Agaricus</t>
        </is>
      </c>
      <c r="C259" s="952" t="n">
        <v>1</v>
      </c>
      <c r="D259" s="952" t="inlineStr">
        <is>
          <t>Champignons et truffes</t>
        </is>
      </c>
      <c r="E259" s="952" t="inlineStr">
        <is>
          <t>Matière première</t>
        </is>
      </c>
      <c r="F259" s="952" t="inlineStr">
        <is>
          <t>Frais</t>
        </is>
      </c>
      <c r="G259" s="952" t="inlineStr"/>
      <c r="H259" s="952" t="inlineStr"/>
      <c r="I259" s="952" t="inlineStr">
        <is>
          <t>6:7</t>
        </is>
      </c>
      <c r="J259" s="952" t="inlineStr">
        <is>
          <t>0</t>
        </is>
      </c>
      <c r="K259" s="952" t="inlineStr"/>
      <c r="L259" s="952" t="inlineStr"/>
      <c r="M259" s="952" t="inlineStr"/>
      <c r="N259" s="952" t="inlineStr"/>
      <c r="O259" s="952" t="inlineStr"/>
      <c r="P259" s="952" t="inlineStr"/>
      <c r="Q259" s="952" t="inlineStr"/>
      <c r="R259" s="952" t="inlineStr"/>
      <c r="S259" s="952" t="inlineStr"/>
      <c r="T259" s="952" t="inlineStr"/>
      <c r="U259" s="952" t="inlineStr"/>
      <c r="V259" s="952" t="inlineStr"/>
      <c r="W259" s="952" t="inlineStr"/>
      <c r="X259" s="952" t="inlineStr"/>
      <c r="Y259" s="952" t="inlineStr"/>
      <c r="Z259" s="952" t="inlineStr"/>
      <c r="AA259" s="952" t="inlineStr"/>
      <c r="AB259" s="952" t="inlineStr"/>
      <c r="AC259" s="952" t="inlineStr"/>
    </row>
    <row r="260">
      <c r="A260" s="949" t="n">
        <v>6</v>
      </c>
      <c r="B260" s="949" t="inlineStr">
        <is>
          <t>Autres champignons - CTIFL</t>
        </is>
      </c>
      <c r="C260" s="949" t="n">
        <v>0</v>
      </c>
      <c r="D260" s="949" t="inlineStr">
        <is>
          <t>Champignons et truffes</t>
        </is>
      </c>
      <c r="E260" s="949" t="inlineStr">
        <is>
          <t>Matière première</t>
        </is>
      </c>
      <c r="F260" s="949" t="inlineStr">
        <is>
          <t>Frais</t>
        </is>
      </c>
      <c r="G260" s="949" t="inlineStr"/>
      <c r="H260" s="949" t="inlineStr"/>
      <c r="I260" s="949" t="inlineStr">
        <is>
          <t>0</t>
        </is>
      </c>
      <c r="J260" s="949" t="inlineStr">
        <is>
          <t>6</t>
        </is>
      </c>
      <c r="K260" s="949" t="inlineStr"/>
      <c r="L260" s="949" t="inlineStr"/>
      <c r="M260" s="949" t="inlineStr"/>
      <c r="N260" s="949" t="inlineStr"/>
      <c r="O260" s="949" t="inlineStr"/>
      <c r="P260" s="949" t="inlineStr"/>
      <c r="Q260" s="949" t="inlineStr"/>
      <c r="R260" s="949" t="inlineStr"/>
      <c r="S260" s="949" t="inlineStr"/>
      <c r="T260" s="949" t="inlineStr"/>
      <c r="U260" s="949" t="inlineStr"/>
      <c r="V260" s="949" t="inlineStr"/>
      <c r="W260" s="949" t="inlineStr"/>
      <c r="X260" s="949" t="inlineStr"/>
      <c r="Y260" s="949" t="inlineStr"/>
      <c r="Z260" s="949" t="inlineStr"/>
      <c r="AA260" s="949" t="inlineStr"/>
      <c r="AB260" s="949" t="inlineStr"/>
      <c r="AC260" s="949" t="inlineStr"/>
    </row>
    <row r="261">
      <c r="A261" s="952" t="n">
        <v>7</v>
      </c>
      <c r="B261" s="952" t="inlineStr">
        <is>
          <t>Champignons non-cultivés</t>
        </is>
      </c>
      <c r="C261" s="952" t="n">
        <v>1</v>
      </c>
      <c r="D261" s="952" t="inlineStr">
        <is>
          <t>Champignons et truffes</t>
        </is>
      </c>
      <c r="E261" s="952" t="inlineStr">
        <is>
          <t>Matière première</t>
        </is>
      </c>
      <c r="F261" s="952" t="inlineStr">
        <is>
          <t>Frais</t>
        </is>
      </c>
      <c r="G261" s="952" t="inlineStr"/>
      <c r="H261" s="952" t="inlineStr"/>
      <c r="I261" s="952" t="inlineStr">
        <is>
          <t>6</t>
        </is>
      </c>
      <c r="J261" s="952" t="inlineStr">
        <is>
          <t>0</t>
        </is>
      </c>
      <c r="K261" s="952" t="inlineStr"/>
      <c r="L261" s="952" t="inlineStr"/>
      <c r="M261" s="952" t="inlineStr"/>
      <c r="N261" s="952" t="inlineStr"/>
      <c r="O261" s="952" t="inlineStr"/>
      <c r="P261" s="952" t="inlineStr"/>
      <c r="Q261" s="952" t="inlineStr"/>
      <c r="R261" s="952" t="inlineStr"/>
      <c r="S261" s="952" t="inlineStr"/>
      <c r="T261" s="952" t="inlineStr"/>
      <c r="U261" s="952" t="inlineStr"/>
      <c r="V261" s="952" t="inlineStr"/>
      <c r="W261" s="952" t="inlineStr"/>
      <c r="X261" s="952" t="inlineStr"/>
      <c r="Y261" s="952" t="inlineStr"/>
      <c r="Z261" s="952" t="inlineStr"/>
      <c r="AA261" s="952" t="inlineStr"/>
      <c r="AB261" s="952" t="inlineStr"/>
      <c r="AC261" s="952" t="inlineStr"/>
    </row>
    <row r="262">
      <c r="A262" s="948" t="n">
        <v>5</v>
      </c>
      <c r="B262" s="948" t="inlineStr">
        <is>
          <t>Truffes</t>
        </is>
      </c>
      <c r="C262" s="948" t="n">
        <v>1</v>
      </c>
      <c r="D262" s="948" t="inlineStr">
        <is>
          <t>Champignons et truffes</t>
        </is>
      </c>
      <c r="E262" s="948" t="inlineStr">
        <is>
          <t>Matière première</t>
        </is>
      </c>
      <c r="F262" s="948" t="inlineStr">
        <is>
          <t>Frais</t>
        </is>
      </c>
      <c r="G262" s="948" t="inlineStr"/>
      <c r="H262" s="948" t="inlineStr">
        <is>
          <t>CTIFL</t>
        </is>
      </c>
      <c r="I262" s="948" t="inlineStr">
        <is>
          <t>6:7</t>
        </is>
      </c>
      <c r="J262" s="948" t="inlineStr">
        <is>
          <t>5</t>
        </is>
      </c>
      <c r="K262" s="948" t="inlineStr"/>
      <c r="L262" s="948" t="inlineStr"/>
      <c r="M262" s="948" t="inlineStr"/>
      <c r="N262" s="948" t="inlineStr"/>
      <c r="O262" s="948" t="inlineStr"/>
      <c r="P262" s="948" t="inlineStr"/>
      <c r="Q262" s="948" t="inlineStr"/>
      <c r="R262" s="948" t="inlineStr"/>
      <c r="S262" s="948" t="inlineStr"/>
      <c r="T262" s="948" t="inlineStr"/>
      <c r="U262" s="948" t="inlineStr"/>
      <c r="V262" s="948" t="inlineStr"/>
      <c r="W262" s="948" t="inlineStr"/>
      <c r="X262" s="948" t="inlineStr"/>
      <c r="Y262" s="948" t="inlineStr"/>
      <c r="Z262" s="948" t="inlineStr"/>
      <c r="AA262" s="948" t="inlineStr"/>
      <c r="AB262" s="948" t="inlineStr"/>
      <c r="AC262" s="948" t="inlineStr"/>
    </row>
    <row r="263">
      <c r="A263" s="947" t="n">
        <v>4</v>
      </c>
      <c r="B263" s="947" t="inlineStr">
        <is>
          <t>Légumes à cosse - CTIFL</t>
        </is>
      </c>
      <c r="C263" s="947" t="n">
        <v>0</v>
      </c>
      <c r="D263" s="947" t="inlineStr">
        <is>
          <t>Légumes à cosse</t>
        </is>
      </c>
      <c r="E263" s="947" t="inlineStr">
        <is>
          <t>Matière première</t>
        </is>
      </c>
      <c r="F263" s="947" t="inlineStr">
        <is>
          <t>Frais</t>
        </is>
      </c>
      <c r="G263" s="947" t="inlineStr"/>
      <c r="H263" s="947" t="inlineStr"/>
      <c r="I263" s="947" t="inlineStr">
        <is>
          <t>0</t>
        </is>
      </c>
      <c r="J263" s="947" t="inlineStr">
        <is>
          <t>4</t>
        </is>
      </c>
      <c r="K263" s="947" t="inlineStr"/>
      <c r="L263" s="947" t="inlineStr"/>
      <c r="M263" s="947" t="inlineStr"/>
      <c r="N263" s="947" t="inlineStr"/>
      <c r="O263" s="947" t="inlineStr"/>
      <c r="P263" s="947" t="inlineStr"/>
      <c r="Q263" s="947" t="inlineStr"/>
      <c r="R263" s="947" t="inlineStr"/>
      <c r="S263" s="947" t="inlineStr"/>
      <c r="T263" s="947" t="inlineStr"/>
      <c r="U263" s="947" t="inlineStr"/>
      <c r="V263" s="947" t="inlineStr"/>
      <c r="W263" s="947" t="inlineStr"/>
      <c r="X263" s="947" t="inlineStr"/>
      <c r="Y263" s="947" t="inlineStr"/>
      <c r="Z263" s="947" t="inlineStr"/>
      <c r="AA263" s="947" t="inlineStr"/>
      <c r="AB263" s="947" t="inlineStr"/>
      <c r="AC263" s="947" t="inlineStr"/>
    </row>
    <row r="264">
      <c r="A264" s="948" t="n">
        <v>5</v>
      </c>
      <c r="B264" s="948" t="inlineStr">
        <is>
          <t>Autres légumes à cosse et haricots à écosser - CTIFL</t>
        </is>
      </c>
      <c r="C264" s="948" t="n">
        <v>0</v>
      </c>
      <c r="D264" s="948" t="inlineStr">
        <is>
          <t>Légumes à cosse</t>
        </is>
      </c>
      <c r="E264" s="948" t="inlineStr">
        <is>
          <t>Matière première</t>
        </is>
      </c>
      <c r="F264" s="948" t="inlineStr">
        <is>
          <t>Frais</t>
        </is>
      </c>
      <c r="G264" s="948" t="inlineStr"/>
      <c r="H264" s="948" t="inlineStr"/>
      <c r="I264" s="948" t="inlineStr">
        <is>
          <t>0</t>
        </is>
      </c>
      <c r="J264" s="948" t="inlineStr">
        <is>
          <t>5</t>
        </is>
      </c>
      <c r="K264" s="948" t="inlineStr"/>
      <c r="L264" s="948" t="inlineStr"/>
      <c r="M264" s="948" t="inlineStr"/>
      <c r="N264" s="948" t="inlineStr"/>
      <c r="O264" s="948" t="inlineStr"/>
      <c r="P264" s="948" t="inlineStr"/>
      <c r="Q264" s="948" t="inlineStr"/>
      <c r="R264" s="948" t="inlineStr"/>
      <c r="S264" s="948" t="inlineStr"/>
      <c r="T264" s="948" t="inlineStr"/>
      <c r="U264" s="948" t="inlineStr"/>
      <c r="V264" s="948" t="inlineStr"/>
      <c r="W264" s="948" t="inlineStr"/>
      <c r="X264" s="948" t="inlineStr"/>
      <c r="Y264" s="948" t="inlineStr"/>
      <c r="Z264" s="948" t="inlineStr"/>
      <c r="AA264" s="948" t="inlineStr"/>
      <c r="AB264" s="948" t="inlineStr"/>
      <c r="AC264" s="948" t="inlineStr"/>
    </row>
    <row r="265">
      <c r="A265" s="949" t="n">
        <v>6</v>
      </c>
      <c r="B265" s="949" t="inlineStr">
        <is>
          <t>Autres légumes à cosse verts</t>
        </is>
      </c>
      <c r="C265" s="949" t="n">
        <v>1</v>
      </c>
      <c r="D265" s="949" t="inlineStr">
        <is>
          <t>Légumes à cosse</t>
        </is>
      </c>
      <c r="E265" s="949" t="inlineStr">
        <is>
          <t>Matière première</t>
        </is>
      </c>
      <c r="F265" s="949" t="inlineStr">
        <is>
          <t>Frais</t>
        </is>
      </c>
      <c r="G265" s="949" t="inlineStr"/>
      <c r="H265" s="949" t="inlineStr"/>
      <c r="I265" s="949" t="inlineStr">
        <is>
          <t>5</t>
        </is>
      </c>
      <c r="J265" s="949" t="inlineStr">
        <is>
          <t>6</t>
        </is>
      </c>
      <c r="K265" s="949" t="inlineStr"/>
      <c r="L265" s="949" t="inlineStr"/>
      <c r="M265" s="949" t="inlineStr"/>
      <c r="N265" s="949" t="inlineStr"/>
      <c r="O265" s="949" t="inlineStr"/>
      <c r="P265" s="949" t="inlineStr"/>
      <c r="Q265" s="949" t="inlineStr"/>
      <c r="R265" s="949" t="inlineStr"/>
      <c r="S265" s="949" t="inlineStr"/>
      <c r="T265" s="949" t="inlineStr"/>
      <c r="U265" s="949" t="inlineStr"/>
      <c r="V265" s="949" t="inlineStr"/>
      <c r="W265" s="949" t="inlineStr"/>
      <c r="X265" s="949" t="inlineStr"/>
      <c r="Y265" s="949" t="inlineStr"/>
      <c r="Z265" s="949" t="inlineStr"/>
      <c r="AA265" s="949" t="inlineStr"/>
      <c r="AB265" s="949" t="inlineStr"/>
      <c r="AC265" s="949" t="inlineStr"/>
    </row>
    <row r="266">
      <c r="A266" s="950" t="n">
        <v>6</v>
      </c>
      <c r="B266" s="950" t="inlineStr">
        <is>
          <t>Haricots à écosser et demi-secs (grains)</t>
        </is>
      </c>
      <c r="C266" s="950" t="n">
        <v>1</v>
      </c>
      <c r="D266" s="950" t="inlineStr">
        <is>
          <t>Légumes à cosse</t>
        </is>
      </c>
      <c r="E266" s="950" t="inlineStr">
        <is>
          <t>Matière première</t>
        </is>
      </c>
      <c r="F266" s="950" t="inlineStr">
        <is>
          <t>Frais</t>
        </is>
      </c>
      <c r="G266" s="950" t="inlineStr"/>
      <c r="H266" s="950" t="inlineStr"/>
      <c r="I266" s="950" t="inlineStr">
        <is>
          <t>6:7</t>
        </is>
      </c>
      <c r="J266" s="950" t="inlineStr">
        <is>
          <t>6</t>
        </is>
      </c>
      <c r="K266" s="950" t="inlineStr"/>
      <c r="L266" s="950" t="inlineStr"/>
      <c r="M266" s="950" t="inlineStr"/>
      <c r="N266" s="950" t="inlineStr"/>
      <c r="O266" s="950" t="inlineStr"/>
      <c r="P266" s="950" t="inlineStr"/>
      <c r="Q266" s="950" t="inlineStr"/>
      <c r="R266" s="950" t="inlineStr"/>
      <c r="S266" s="950" t="inlineStr"/>
      <c r="T266" s="950" t="inlineStr"/>
      <c r="U266" s="950" t="inlineStr"/>
      <c r="V266" s="950" t="inlineStr"/>
      <c r="W266" s="950" t="inlineStr"/>
      <c r="X266" s="950" t="inlineStr"/>
      <c r="Y266" s="950" t="inlineStr"/>
      <c r="Z266" s="950" t="inlineStr"/>
      <c r="AA266" s="950" t="inlineStr"/>
      <c r="AB266" s="950" t="inlineStr"/>
      <c r="AC266" s="950" t="inlineStr"/>
    </row>
    <row r="267">
      <c r="A267" s="948" t="n">
        <v>5</v>
      </c>
      <c r="B267" s="948" t="inlineStr">
        <is>
          <t>Haricots verts - CTIFL</t>
        </is>
      </c>
      <c r="C267" s="948" t="n">
        <v>0</v>
      </c>
      <c r="D267" s="948" t="inlineStr">
        <is>
          <t>Légumes à cosse</t>
        </is>
      </c>
      <c r="E267" s="948" t="inlineStr">
        <is>
          <t>Matière première</t>
        </is>
      </c>
      <c r="F267" s="948" t="inlineStr">
        <is>
          <t>Frais</t>
        </is>
      </c>
      <c r="G267" s="948" t="inlineStr"/>
      <c r="H267" s="948" t="inlineStr"/>
      <c r="I267" s="948" t="inlineStr">
        <is>
          <t>0</t>
        </is>
      </c>
      <c r="J267" s="948" t="inlineStr">
        <is>
          <t>5</t>
        </is>
      </c>
      <c r="K267" s="948" t="inlineStr"/>
      <c r="L267" s="948" t="inlineStr"/>
      <c r="M267" s="948" t="inlineStr"/>
      <c r="N267" s="948" t="inlineStr"/>
      <c r="O267" s="948" t="inlineStr"/>
      <c r="P267" s="948" t="inlineStr"/>
      <c r="Q267" s="948" t="inlineStr"/>
      <c r="R267" s="948" t="inlineStr"/>
      <c r="S267" s="948" t="inlineStr"/>
      <c r="T267" s="948" t="inlineStr"/>
      <c r="U267" s="948" t="inlineStr"/>
      <c r="V267" s="948" t="inlineStr"/>
      <c r="W267" s="948" t="inlineStr"/>
      <c r="X267" s="948" t="inlineStr"/>
      <c r="Y267" s="948" t="inlineStr"/>
      <c r="Z267" s="948" t="inlineStr"/>
      <c r="AA267" s="948" t="inlineStr"/>
      <c r="AB267" s="948" t="inlineStr"/>
      <c r="AC267" s="948" t="inlineStr"/>
    </row>
    <row r="268">
      <c r="A268" s="949" t="n">
        <v>6</v>
      </c>
      <c r="B268" s="949" t="inlineStr">
        <is>
          <t>Haricots verts (y.c. haricots beurre)</t>
        </is>
      </c>
      <c r="C268" s="949" t="n">
        <v>1</v>
      </c>
      <c r="D268" s="949" t="inlineStr">
        <is>
          <t>Légumes à cosse</t>
        </is>
      </c>
      <c r="E268" s="949" t="inlineStr">
        <is>
          <t>Matière première</t>
        </is>
      </c>
      <c r="F268" s="949" t="inlineStr">
        <is>
          <t>Frais</t>
        </is>
      </c>
      <c r="G268" s="949" t="inlineStr"/>
      <c r="H268" s="949" t="inlineStr"/>
      <c r="I268" s="949" t="inlineStr">
        <is>
          <t>6:7</t>
        </is>
      </c>
      <c r="J268" s="949" t="inlineStr">
        <is>
          <t>6</t>
        </is>
      </c>
      <c r="K268" s="949" t="inlineStr"/>
      <c r="L268" s="949" t="inlineStr"/>
      <c r="M268" s="949" t="inlineStr"/>
      <c r="N268" s="949" t="inlineStr"/>
      <c r="O268" s="949" t="inlineStr"/>
      <c r="P268" s="949" t="inlineStr"/>
      <c r="Q268" s="949" t="inlineStr"/>
      <c r="R268" s="949" t="inlineStr"/>
      <c r="S268" s="949" t="inlineStr"/>
      <c r="T268" s="949" t="inlineStr"/>
      <c r="U268" s="949" t="inlineStr"/>
      <c r="V268" s="949" t="inlineStr"/>
      <c r="W268" s="949" t="inlineStr"/>
      <c r="X268" s="949" t="inlineStr"/>
      <c r="Y268" s="949" t="inlineStr"/>
      <c r="Z268" s="949" t="inlineStr"/>
      <c r="AA268" s="949" t="inlineStr"/>
      <c r="AB268" s="949" t="inlineStr"/>
      <c r="AC268" s="949" t="inlineStr"/>
    </row>
    <row r="269">
      <c r="A269" s="948" t="n">
        <v>5</v>
      </c>
      <c r="B269" s="948" t="inlineStr">
        <is>
          <t>Petits pois</t>
        </is>
      </c>
      <c r="C269" s="948" t="n">
        <v>1</v>
      </c>
      <c r="D269" s="948" t="inlineStr">
        <is>
          <t>Légumes à cosse</t>
        </is>
      </c>
      <c r="E269" s="948" t="inlineStr">
        <is>
          <t>Matière première</t>
        </is>
      </c>
      <c r="F269" s="948" t="inlineStr">
        <is>
          <t>Frais</t>
        </is>
      </c>
      <c r="G269" s="948" t="inlineStr"/>
      <c r="H269" s="948" t="inlineStr"/>
      <c r="I269" s="948" t="inlineStr">
        <is>
          <t>5:6:7</t>
        </is>
      </c>
      <c r="J269" s="948" t="inlineStr">
        <is>
          <t>5</t>
        </is>
      </c>
      <c r="K269" s="948" t="inlineStr"/>
      <c r="L269" s="948" t="inlineStr"/>
      <c r="M269" s="948" t="inlineStr"/>
      <c r="N269" s="948" t="inlineStr"/>
      <c r="O269" s="948" t="inlineStr"/>
      <c r="P269" s="948" t="inlineStr"/>
      <c r="Q269" s="948" t="inlineStr"/>
      <c r="R269" s="948" t="inlineStr"/>
      <c r="S269" s="948" t="inlineStr"/>
      <c r="T269" s="948" t="inlineStr"/>
      <c r="U269" s="948" t="inlineStr"/>
      <c r="V269" s="948" t="inlineStr"/>
      <c r="W269" s="948" t="inlineStr"/>
      <c r="X269" s="948" t="inlineStr"/>
      <c r="Y269" s="948" t="inlineStr"/>
      <c r="Z269" s="948" t="inlineStr"/>
      <c r="AA269" s="948" t="inlineStr"/>
      <c r="AB269" s="948" t="inlineStr"/>
      <c r="AC269" s="948" t="inlineStr"/>
    </row>
    <row r="270">
      <c r="A270" s="947" t="n">
        <v>4</v>
      </c>
      <c r="B270" s="947" t="inlineStr">
        <is>
          <t>Légumes cultivés pour le fruit - CTIFL</t>
        </is>
      </c>
      <c r="C270" s="947" t="n">
        <v>0</v>
      </c>
      <c r="D270" s="947" t="inlineStr">
        <is>
          <t>Légumes cultivés pour le fruit</t>
        </is>
      </c>
      <c r="E270" s="947" t="inlineStr">
        <is>
          <t>Matière première</t>
        </is>
      </c>
      <c r="F270" s="947" t="inlineStr">
        <is>
          <t>Frais</t>
        </is>
      </c>
      <c r="G270" s="947" t="inlineStr"/>
      <c r="H270" s="947" t="inlineStr"/>
      <c r="I270" s="947" t="inlineStr">
        <is>
          <t>0</t>
        </is>
      </c>
      <c r="J270" s="947" t="inlineStr">
        <is>
          <t>4</t>
        </is>
      </c>
      <c r="K270" s="947" t="inlineStr"/>
      <c r="L270" s="947" t="inlineStr"/>
      <c r="M270" s="947" t="inlineStr"/>
      <c r="N270" s="947" t="inlineStr"/>
      <c r="O270" s="947" t="inlineStr"/>
      <c r="P270" s="947" t="inlineStr"/>
      <c r="Q270" s="947" t="inlineStr"/>
      <c r="R270" s="947" t="inlineStr"/>
      <c r="S270" s="947" t="inlineStr"/>
      <c r="T270" s="947" t="inlineStr"/>
      <c r="U270" s="947" t="inlineStr"/>
      <c r="V270" s="947" t="inlineStr"/>
      <c r="W270" s="947" t="inlineStr"/>
      <c r="X270" s="947" t="inlineStr"/>
      <c r="Y270" s="947" t="inlineStr"/>
      <c r="Z270" s="947" t="inlineStr"/>
      <c r="AA270" s="947" t="inlineStr"/>
      <c r="AB270" s="947" t="inlineStr"/>
      <c r="AC270" s="947" t="inlineStr"/>
    </row>
    <row r="271">
      <c r="A271" s="948" t="n">
        <v>5</v>
      </c>
      <c r="B271" s="948" t="inlineStr">
        <is>
          <t>Aubergines</t>
        </is>
      </c>
      <c r="C271" s="948" t="n">
        <v>1</v>
      </c>
      <c r="D271" s="948" t="inlineStr">
        <is>
          <t>Légumes cultivés pour le fruit</t>
        </is>
      </c>
      <c r="E271" s="948" t="inlineStr">
        <is>
          <t>Matière première</t>
        </is>
      </c>
      <c r="F271" s="948" t="inlineStr">
        <is>
          <t>Frais</t>
        </is>
      </c>
      <c r="G271" s="948" t="inlineStr"/>
      <c r="H271" s="948" t="inlineStr">
        <is>
          <t>CTIFL</t>
        </is>
      </c>
      <c r="I271" s="948" t="inlineStr">
        <is>
          <t>5:6:7</t>
        </is>
      </c>
      <c r="J271" s="948" t="inlineStr">
        <is>
          <t>5</t>
        </is>
      </c>
      <c r="K271" s="948" t="inlineStr"/>
      <c r="L271" s="948" t="inlineStr"/>
      <c r="M271" s="948" t="inlineStr"/>
      <c r="N271" s="948" t="inlineStr"/>
      <c r="O271" s="948" t="inlineStr"/>
      <c r="P271" s="948" t="inlineStr"/>
      <c r="Q271" s="948" t="inlineStr"/>
      <c r="R271" s="948" t="inlineStr"/>
      <c r="S271" s="948" t="inlineStr"/>
      <c r="T271" s="948" t="inlineStr"/>
      <c r="U271" s="948" t="inlineStr"/>
      <c r="V271" s="948" t="inlineStr"/>
      <c r="W271" s="948" t="inlineStr"/>
      <c r="X271" s="948" t="inlineStr"/>
      <c r="Y271" s="948" t="inlineStr"/>
      <c r="Z271" s="948" t="inlineStr"/>
      <c r="AA271" s="948" t="inlineStr"/>
      <c r="AB271" s="948" t="inlineStr"/>
      <c r="AC271" s="948" t="inlineStr"/>
    </row>
    <row r="272">
      <c r="A272" s="951" t="n">
        <v>5</v>
      </c>
      <c r="B272" s="951" t="inlineStr">
        <is>
          <t>Autres légumes cultivés pour le fruit - CTIFL</t>
        </is>
      </c>
      <c r="C272" s="951" t="n">
        <v>0</v>
      </c>
      <c r="D272" s="951" t="inlineStr">
        <is>
          <t>Légumes cultivés pour le fruit</t>
        </is>
      </c>
      <c r="E272" s="951" t="inlineStr">
        <is>
          <t>Matière première</t>
        </is>
      </c>
      <c r="F272" s="951" t="inlineStr">
        <is>
          <t>Frais</t>
        </is>
      </c>
      <c r="G272" s="951" t="inlineStr"/>
      <c r="H272" s="951" t="inlineStr"/>
      <c r="I272" s="951" t="inlineStr">
        <is>
          <t>0</t>
        </is>
      </c>
      <c r="J272" s="951" t="inlineStr">
        <is>
          <t>5</t>
        </is>
      </c>
      <c r="K272" s="951" t="inlineStr"/>
      <c r="L272" s="951" t="inlineStr"/>
      <c r="M272" s="951" t="inlineStr"/>
      <c r="N272" s="951" t="inlineStr"/>
      <c r="O272" s="951" t="inlineStr"/>
      <c r="P272" s="951" t="inlineStr"/>
      <c r="Q272" s="951" t="inlineStr"/>
      <c r="R272" s="951" t="inlineStr"/>
      <c r="S272" s="951" t="inlineStr"/>
      <c r="T272" s="951" t="inlineStr"/>
      <c r="U272" s="951" t="inlineStr"/>
      <c r="V272" s="951" t="inlineStr"/>
      <c r="W272" s="951" t="inlineStr"/>
      <c r="X272" s="951" t="inlineStr"/>
      <c r="Y272" s="951" t="inlineStr"/>
      <c r="Z272" s="951" t="inlineStr"/>
      <c r="AA272" s="951" t="inlineStr"/>
      <c r="AB272" s="951" t="inlineStr"/>
      <c r="AC272" s="951" t="inlineStr"/>
    </row>
    <row r="273">
      <c r="A273" s="949" t="n">
        <v>6</v>
      </c>
      <c r="B273" s="949" t="inlineStr">
        <is>
          <t>Cornichons</t>
        </is>
      </c>
      <c r="C273" s="949" t="n">
        <v>1</v>
      </c>
      <c r="D273" s="949" t="inlineStr">
        <is>
          <t>Légumes cultivés pour le fruit</t>
        </is>
      </c>
      <c r="E273" s="949" t="inlineStr">
        <is>
          <t>Matière première</t>
        </is>
      </c>
      <c r="F273" s="949" t="inlineStr">
        <is>
          <t>Frais</t>
        </is>
      </c>
      <c r="G273" s="949" t="inlineStr"/>
      <c r="H273" s="949" t="inlineStr"/>
      <c r="I273" s="949" t="inlineStr">
        <is>
          <t>6:7</t>
        </is>
      </c>
      <c r="J273" s="949" t="inlineStr">
        <is>
          <t>6</t>
        </is>
      </c>
      <c r="K273" s="949" t="inlineStr"/>
      <c r="L273" s="949" t="inlineStr"/>
      <c r="M273" s="949" t="inlineStr"/>
      <c r="N273" s="949" t="inlineStr"/>
      <c r="O273" s="949" t="inlineStr"/>
      <c r="P273" s="949" t="inlineStr"/>
      <c r="Q273" s="949" t="inlineStr"/>
      <c r="R273" s="949" t="inlineStr"/>
      <c r="S273" s="949" t="inlineStr"/>
      <c r="T273" s="949" t="inlineStr"/>
      <c r="U273" s="949" t="inlineStr"/>
      <c r="V273" s="949" t="inlineStr"/>
      <c r="W273" s="949" t="inlineStr"/>
      <c r="X273" s="949" t="inlineStr"/>
      <c r="Y273" s="949" t="inlineStr"/>
      <c r="Z273" s="949" t="inlineStr"/>
      <c r="AA273" s="949" t="inlineStr"/>
      <c r="AB273" s="949" t="inlineStr"/>
      <c r="AC273" s="949" t="inlineStr"/>
    </row>
    <row r="274">
      <c r="A274" s="950" t="n">
        <v>6</v>
      </c>
      <c r="B274" s="950" t="inlineStr">
        <is>
          <t>Chayote ou christophine</t>
        </is>
      </c>
      <c r="C274" s="950" t="n">
        <v>1</v>
      </c>
      <c r="D274" s="950" t="inlineStr">
        <is>
          <t>Légumes cultivés pour le fruit</t>
        </is>
      </c>
      <c r="E274" s="950" t="inlineStr">
        <is>
          <t>Matière première</t>
        </is>
      </c>
      <c r="F274" s="950" t="inlineStr">
        <is>
          <t>Frais</t>
        </is>
      </c>
      <c r="G274" s="950" t="inlineStr"/>
      <c r="H274" s="950" t="inlineStr"/>
      <c r="I274" s="950" t="inlineStr">
        <is>
          <t>6:7</t>
        </is>
      </c>
      <c r="J274" s="950" t="inlineStr">
        <is>
          <t>6</t>
        </is>
      </c>
      <c r="K274" s="950" t="inlineStr"/>
      <c r="L274" s="950" t="inlineStr"/>
      <c r="M274" s="950" t="inlineStr"/>
      <c r="N274" s="950" t="inlineStr"/>
      <c r="O274" s="950" t="inlineStr"/>
      <c r="P274" s="950" t="inlineStr"/>
      <c r="Q274" s="950" t="inlineStr"/>
      <c r="R274" s="950" t="inlineStr"/>
      <c r="S274" s="950" t="inlineStr"/>
      <c r="T274" s="950" t="inlineStr"/>
      <c r="U274" s="950" t="inlineStr"/>
      <c r="V274" s="950" t="inlineStr"/>
      <c r="W274" s="950" t="inlineStr"/>
      <c r="X274" s="950" t="inlineStr"/>
      <c r="Y274" s="950" t="inlineStr"/>
      <c r="Z274" s="950" t="inlineStr"/>
      <c r="AA274" s="950" t="inlineStr"/>
      <c r="AB274" s="950" t="inlineStr"/>
      <c r="AC274" s="950" t="inlineStr"/>
    </row>
    <row r="275">
      <c r="A275" s="950" t="n">
        <v>6</v>
      </c>
      <c r="B275" s="950" t="inlineStr">
        <is>
          <t>Gombo</t>
        </is>
      </c>
      <c r="C275" s="950" t="n">
        <v>1</v>
      </c>
      <c r="D275" s="950" t="inlineStr">
        <is>
          <t>Légumes cultivés pour le fruit</t>
        </is>
      </c>
      <c r="E275" s="950" t="inlineStr">
        <is>
          <t>Matière première</t>
        </is>
      </c>
      <c r="F275" s="950" t="inlineStr">
        <is>
          <t>Frais</t>
        </is>
      </c>
      <c r="G275" s="950" t="inlineStr"/>
      <c r="H275" s="950" t="inlineStr"/>
      <c r="I275" s="950" t="inlineStr">
        <is>
          <t>6:7</t>
        </is>
      </c>
      <c r="J275" s="950" t="inlineStr">
        <is>
          <t>6</t>
        </is>
      </c>
      <c r="K275" s="950" t="inlineStr"/>
      <c r="L275" s="950" t="inlineStr"/>
      <c r="M275" s="950" t="inlineStr"/>
      <c r="N275" s="950" t="inlineStr"/>
      <c r="O275" s="950" t="inlineStr"/>
      <c r="P275" s="950" t="inlineStr"/>
      <c r="Q275" s="950" t="inlineStr"/>
      <c r="R275" s="950" t="inlineStr"/>
      <c r="S275" s="950" t="inlineStr"/>
      <c r="T275" s="950" t="inlineStr"/>
      <c r="U275" s="950" t="inlineStr"/>
      <c r="V275" s="950" t="inlineStr"/>
      <c r="W275" s="950" t="inlineStr"/>
      <c r="X275" s="950" t="inlineStr"/>
      <c r="Y275" s="950" t="inlineStr"/>
      <c r="Z275" s="950" t="inlineStr"/>
      <c r="AA275" s="950" t="inlineStr"/>
      <c r="AB275" s="950" t="inlineStr"/>
      <c r="AC275" s="950" t="inlineStr"/>
    </row>
    <row r="276">
      <c r="A276" s="948" t="n">
        <v>5</v>
      </c>
      <c r="B276" s="948" t="inlineStr">
        <is>
          <t>Citrouilles, courges et calebasses - CTIFL</t>
        </is>
      </c>
      <c r="C276" s="948" t="n">
        <v>0</v>
      </c>
      <c r="D276" s="948" t="inlineStr">
        <is>
          <t>Légumes cultivés pour le fruit</t>
        </is>
      </c>
      <c r="E276" s="948" t="inlineStr">
        <is>
          <t>Matière première</t>
        </is>
      </c>
      <c r="F276" s="948" t="inlineStr">
        <is>
          <t>Frais</t>
        </is>
      </c>
      <c r="G276" s="948" t="inlineStr"/>
      <c r="H276" s="948" t="inlineStr"/>
      <c r="I276" s="948" t="inlineStr">
        <is>
          <t>0</t>
        </is>
      </c>
      <c r="J276" s="948" t="inlineStr">
        <is>
          <t>5</t>
        </is>
      </c>
      <c r="K276" s="948" t="inlineStr"/>
      <c r="L276" s="948" t="inlineStr"/>
      <c r="M276" s="948" t="inlineStr"/>
      <c r="N276" s="948" t="inlineStr"/>
      <c r="O276" s="948" t="inlineStr"/>
      <c r="P276" s="948" t="inlineStr"/>
      <c r="Q276" s="948" t="inlineStr"/>
      <c r="R276" s="948" t="inlineStr"/>
      <c r="S276" s="948" t="inlineStr"/>
      <c r="T276" s="948" t="inlineStr"/>
      <c r="U276" s="948" t="inlineStr"/>
      <c r="V276" s="948" t="inlineStr"/>
      <c r="W276" s="948" t="inlineStr"/>
      <c r="X276" s="948" t="inlineStr"/>
      <c r="Y276" s="948" t="inlineStr"/>
      <c r="Z276" s="948" t="inlineStr"/>
      <c r="AA276" s="948" t="inlineStr"/>
      <c r="AB276" s="948" t="inlineStr"/>
      <c r="AC276" s="948" t="inlineStr"/>
    </row>
    <row r="277">
      <c r="A277" s="949" t="n">
        <v>6</v>
      </c>
      <c r="B277" s="949" t="inlineStr">
        <is>
          <t>Autres citrouilles [Courge], potirons, n.c.a.</t>
        </is>
      </c>
      <c r="C277" s="949" t="n">
        <v>1</v>
      </c>
      <c r="D277" s="949" t="inlineStr">
        <is>
          <t>Légumes cultivés pour le fruit</t>
        </is>
      </c>
      <c r="E277" s="949" t="inlineStr">
        <is>
          <t>Matière première</t>
        </is>
      </c>
      <c r="F277" s="949" t="inlineStr">
        <is>
          <t>Frais</t>
        </is>
      </c>
      <c r="G277" s="949" t="inlineStr"/>
      <c r="H277" s="949" t="inlineStr">
        <is>
          <t>CTIFL</t>
        </is>
      </c>
      <c r="I277" s="949" t="inlineStr">
        <is>
          <t>7</t>
        </is>
      </c>
      <c r="J277" s="949" t="inlineStr">
        <is>
          <t>6</t>
        </is>
      </c>
      <c r="K277" s="949" t="inlineStr"/>
      <c r="L277" s="949" t="inlineStr"/>
      <c r="M277" s="949" t="inlineStr"/>
      <c r="N277" s="949" t="inlineStr"/>
      <c r="O277" s="949" t="inlineStr"/>
      <c r="P277" s="949" t="inlineStr"/>
      <c r="Q277" s="949" t="inlineStr"/>
      <c r="R277" s="949" t="inlineStr"/>
      <c r="S277" s="949" t="inlineStr"/>
      <c r="T277" s="949" t="inlineStr"/>
      <c r="U277" s="949" t="inlineStr"/>
      <c r="V277" s="949" t="inlineStr"/>
      <c r="W277" s="949" t="inlineStr"/>
      <c r="X277" s="949" t="inlineStr"/>
      <c r="Y277" s="949" t="inlineStr"/>
      <c r="Z277" s="949" t="inlineStr"/>
      <c r="AA277" s="949" t="inlineStr"/>
      <c r="AB277" s="949" t="inlineStr"/>
      <c r="AC277" s="949" t="inlineStr"/>
    </row>
    <row r="278">
      <c r="A278" s="948" t="n">
        <v>5</v>
      </c>
      <c r="B278" s="948" t="inlineStr">
        <is>
          <t>Concombres</t>
        </is>
      </c>
      <c r="C278" s="948" t="n">
        <v>1</v>
      </c>
      <c r="D278" s="948" t="inlineStr">
        <is>
          <t>Légumes cultivés pour le fruit</t>
        </is>
      </c>
      <c r="E278" s="948" t="inlineStr">
        <is>
          <t>Matière première</t>
        </is>
      </c>
      <c r="F278" s="948" t="inlineStr">
        <is>
          <t>Frais</t>
        </is>
      </c>
      <c r="G278" s="948" t="inlineStr"/>
      <c r="H278" s="948" t="inlineStr">
        <is>
          <t>CTIFL</t>
        </is>
      </c>
      <c r="I278" s="948" t="inlineStr">
        <is>
          <t>6</t>
        </is>
      </c>
      <c r="J278" s="948" t="inlineStr">
        <is>
          <t>5</t>
        </is>
      </c>
      <c r="K278" s="948" t="inlineStr"/>
      <c r="L278" s="948" t="inlineStr"/>
      <c r="M278" s="948" t="inlineStr"/>
      <c r="N278" s="948" t="inlineStr"/>
      <c r="O278" s="948" t="inlineStr"/>
      <c r="P278" s="948" t="inlineStr"/>
      <c r="Q278" s="948" t="inlineStr"/>
      <c r="R278" s="948" t="inlineStr"/>
      <c r="S278" s="948" t="inlineStr"/>
      <c r="T278" s="948" t="inlineStr"/>
      <c r="U278" s="948" t="inlineStr"/>
      <c r="V278" s="948" t="inlineStr"/>
      <c r="W278" s="948" t="inlineStr"/>
      <c r="X278" s="948" t="inlineStr"/>
      <c r="Y278" s="948" t="inlineStr"/>
      <c r="Z278" s="948" t="inlineStr"/>
      <c r="AA278" s="948" t="inlineStr"/>
      <c r="AB278" s="948" t="inlineStr"/>
      <c r="AC278" s="948" t="inlineStr"/>
    </row>
    <row r="279">
      <c r="A279" s="951" t="n">
        <v>5</v>
      </c>
      <c r="B279" s="951" t="inlineStr">
        <is>
          <t>Courgette</t>
        </is>
      </c>
      <c r="C279" s="951" t="n">
        <v>1</v>
      </c>
      <c r="D279" s="951" t="inlineStr">
        <is>
          <t>Légumes cultivés pour le fruit</t>
        </is>
      </c>
      <c r="E279" s="951" t="inlineStr">
        <is>
          <t>Matière première</t>
        </is>
      </c>
      <c r="F279" s="951" t="inlineStr">
        <is>
          <t>Frais</t>
        </is>
      </c>
      <c r="G279" s="951" t="inlineStr"/>
      <c r="H279" s="951" t="inlineStr">
        <is>
          <t>CTIFL</t>
        </is>
      </c>
      <c r="I279" s="951" t="inlineStr">
        <is>
          <t>7</t>
        </is>
      </c>
      <c r="J279" s="951" t="inlineStr">
        <is>
          <t>5</t>
        </is>
      </c>
      <c r="K279" s="951" t="inlineStr"/>
      <c r="L279" s="951" t="inlineStr"/>
      <c r="M279" s="951" t="inlineStr"/>
      <c r="N279" s="951" t="inlineStr"/>
      <c r="O279" s="951" t="inlineStr"/>
      <c r="P279" s="951" t="inlineStr"/>
      <c r="Q279" s="951" t="inlineStr"/>
      <c r="R279" s="951" t="inlineStr"/>
      <c r="S279" s="951" t="inlineStr"/>
      <c r="T279" s="951" t="inlineStr"/>
      <c r="U279" s="951" t="inlineStr"/>
      <c r="V279" s="951" t="inlineStr"/>
      <c r="W279" s="951" t="inlineStr"/>
      <c r="X279" s="951" t="inlineStr"/>
      <c r="Y279" s="951" t="inlineStr"/>
      <c r="Z279" s="951" t="inlineStr"/>
      <c r="AA279" s="951" t="inlineStr"/>
      <c r="AB279" s="951" t="inlineStr"/>
      <c r="AC279" s="951" t="inlineStr"/>
    </row>
    <row r="280">
      <c r="A280" s="951" t="n">
        <v>5</v>
      </c>
      <c r="B280" s="951" t="inlineStr">
        <is>
          <t>Melons - CTIFL</t>
        </is>
      </c>
      <c r="C280" s="951" t="n">
        <v>0</v>
      </c>
      <c r="D280" s="951" t="inlineStr">
        <is>
          <t>Légumes cultivés pour le fruit</t>
        </is>
      </c>
      <c r="E280" s="951" t="inlineStr">
        <is>
          <t>Matière première</t>
        </is>
      </c>
      <c r="F280" s="951" t="inlineStr">
        <is>
          <t>Frais</t>
        </is>
      </c>
      <c r="G280" s="951" t="inlineStr"/>
      <c r="H280" s="951" t="inlineStr"/>
      <c r="I280" s="951" t="inlineStr">
        <is>
          <t>0</t>
        </is>
      </c>
      <c r="J280" s="951" t="inlineStr">
        <is>
          <t>5</t>
        </is>
      </c>
      <c r="K280" s="951" t="inlineStr"/>
      <c r="L280" s="951" t="inlineStr"/>
      <c r="M280" s="951" t="inlineStr"/>
      <c r="N280" s="951" t="inlineStr"/>
      <c r="O280" s="951" t="inlineStr"/>
      <c r="P280" s="951" t="inlineStr"/>
      <c r="Q280" s="951" t="inlineStr"/>
      <c r="R280" s="951" t="inlineStr"/>
      <c r="S280" s="951" t="inlineStr"/>
      <c r="T280" s="951" t="inlineStr"/>
      <c r="U280" s="951" t="inlineStr"/>
      <c r="V280" s="951" t="inlineStr"/>
      <c r="W280" s="951" t="inlineStr"/>
      <c r="X280" s="951" t="inlineStr"/>
      <c r="Y280" s="951" t="inlineStr"/>
      <c r="Z280" s="951" t="inlineStr"/>
      <c r="AA280" s="951" t="inlineStr"/>
      <c r="AB280" s="951" t="inlineStr"/>
      <c r="AC280" s="951" t="inlineStr"/>
    </row>
    <row r="281">
      <c r="A281" s="949" t="n">
        <v>6</v>
      </c>
      <c r="B281" s="949" t="inlineStr">
        <is>
          <t>Autres melons</t>
        </is>
      </c>
      <c r="C281" s="949" t="n">
        <v>1</v>
      </c>
      <c r="D281" s="949" t="inlineStr">
        <is>
          <t>Légumes cultivés pour le fruit</t>
        </is>
      </c>
      <c r="E281" s="949" t="inlineStr">
        <is>
          <t>Matière première</t>
        </is>
      </c>
      <c r="F281" s="949" t="inlineStr">
        <is>
          <t>Frais</t>
        </is>
      </c>
      <c r="G281" s="949" t="inlineStr"/>
      <c r="H281" s="949" t="inlineStr">
        <is>
          <t>CTIFL</t>
        </is>
      </c>
      <c r="I281" s="949" t="inlineStr">
        <is>
          <t>5</t>
        </is>
      </c>
      <c r="J281" s="949" t="inlineStr">
        <is>
          <t>6</t>
        </is>
      </c>
      <c r="K281" s="949" t="inlineStr"/>
      <c r="L281" s="949" t="inlineStr"/>
      <c r="M281" s="949" t="inlineStr"/>
      <c r="N281" s="949" t="inlineStr"/>
      <c r="O281" s="949" t="inlineStr"/>
      <c r="P281" s="949" t="inlineStr"/>
      <c r="Q281" s="949" t="inlineStr"/>
      <c r="R281" s="949" t="inlineStr"/>
      <c r="S281" s="949" t="inlineStr"/>
      <c r="T281" s="949" t="inlineStr"/>
      <c r="U281" s="949" t="inlineStr"/>
      <c r="V281" s="949" t="inlineStr"/>
      <c r="W281" s="949" t="inlineStr"/>
      <c r="X281" s="949" t="inlineStr"/>
      <c r="Y281" s="949" t="inlineStr"/>
      <c r="Z281" s="949" t="inlineStr"/>
      <c r="AA281" s="949" t="inlineStr"/>
      <c r="AB281" s="949" t="inlineStr"/>
      <c r="AC281" s="949" t="inlineStr"/>
    </row>
    <row r="282">
      <c r="A282" s="948" t="n">
        <v>5</v>
      </c>
      <c r="B282" s="948" t="inlineStr">
        <is>
          <t>Melons d'eau et pastèques - CTIFL</t>
        </is>
      </c>
      <c r="C282" s="948" t="n">
        <v>0</v>
      </c>
      <c r="D282" s="948" t="inlineStr">
        <is>
          <t>Légumes cultivés pour le fruit</t>
        </is>
      </c>
      <c r="E282" s="948" t="inlineStr">
        <is>
          <t>Matière première</t>
        </is>
      </c>
      <c r="F282" s="948" t="inlineStr">
        <is>
          <t>Frais</t>
        </is>
      </c>
      <c r="G282" s="948" t="inlineStr"/>
      <c r="H282" s="948" t="inlineStr"/>
      <c r="I282" s="948" t="inlineStr">
        <is>
          <t>0</t>
        </is>
      </c>
      <c r="J282" s="948" t="inlineStr">
        <is>
          <t>5</t>
        </is>
      </c>
      <c r="K282" s="948" t="inlineStr"/>
      <c r="L282" s="948" t="inlineStr"/>
      <c r="M282" s="948" t="inlineStr"/>
      <c r="N282" s="948" t="inlineStr"/>
      <c r="O282" s="948" t="inlineStr"/>
      <c r="P282" s="948" t="inlineStr"/>
      <c r="Q282" s="948" t="inlineStr"/>
      <c r="R282" s="948" t="inlineStr"/>
      <c r="S282" s="948" t="inlineStr"/>
      <c r="T282" s="948" t="inlineStr"/>
      <c r="U282" s="948" t="inlineStr"/>
      <c r="V282" s="948" t="inlineStr"/>
      <c r="W282" s="948" t="inlineStr"/>
      <c r="X282" s="948" t="inlineStr"/>
      <c r="Y282" s="948" t="inlineStr"/>
      <c r="Z282" s="948" t="inlineStr"/>
      <c r="AA282" s="948" t="inlineStr"/>
      <c r="AB282" s="948" t="inlineStr"/>
      <c r="AC282" s="948" t="inlineStr"/>
    </row>
    <row r="283">
      <c r="A283" s="949" t="n">
        <v>6</v>
      </c>
      <c r="B283" s="949" t="inlineStr">
        <is>
          <t>Pastèques</t>
        </is>
      </c>
      <c r="C283" s="949" t="n">
        <v>1</v>
      </c>
      <c r="D283" s="949" t="inlineStr">
        <is>
          <t>Légumes cultivés pour le fruit</t>
        </is>
      </c>
      <c r="E283" s="949" t="inlineStr">
        <is>
          <t>Matière première</t>
        </is>
      </c>
      <c r="F283" s="949" t="inlineStr">
        <is>
          <t>Frais</t>
        </is>
      </c>
      <c r="G283" s="949" t="inlineStr"/>
      <c r="H283" s="949" t="inlineStr">
        <is>
          <t>CTIFL</t>
        </is>
      </c>
      <c r="I283" s="949" t="inlineStr">
        <is>
          <t>5:6:7</t>
        </is>
      </c>
      <c r="J283" s="949" t="inlineStr">
        <is>
          <t>6</t>
        </is>
      </c>
      <c r="K283" s="949" t="inlineStr"/>
      <c r="L283" s="949" t="inlineStr"/>
      <c r="M283" s="949" t="inlineStr"/>
      <c r="N283" s="949" t="inlineStr"/>
      <c r="O283" s="949" t="inlineStr"/>
      <c r="P283" s="949" t="inlineStr"/>
      <c r="Q283" s="949" t="inlineStr"/>
      <c r="R283" s="949" t="inlineStr"/>
      <c r="S283" s="949" t="inlineStr"/>
      <c r="T283" s="949" t="inlineStr"/>
      <c r="U283" s="949" t="inlineStr"/>
      <c r="V283" s="949" t="inlineStr"/>
      <c r="W283" s="949" t="inlineStr"/>
      <c r="X283" s="949" t="inlineStr"/>
      <c r="Y283" s="949" t="inlineStr"/>
      <c r="Z283" s="949" t="inlineStr"/>
      <c r="AA283" s="949" t="inlineStr"/>
      <c r="AB283" s="949" t="inlineStr"/>
      <c r="AC283" s="949" t="inlineStr"/>
    </row>
    <row r="284">
      <c r="A284" s="948" t="n">
        <v>5</v>
      </c>
      <c r="B284" s="948" t="inlineStr">
        <is>
          <t>Poivrons et piments doux - CTIFL</t>
        </is>
      </c>
      <c r="C284" s="948" t="n">
        <v>0</v>
      </c>
      <c r="D284" s="948" t="inlineStr">
        <is>
          <t>Légumes cultivés pour le fruit</t>
        </is>
      </c>
      <c r="E284" s="948" t="inlineStr">
        <is>
          <t>Matière première</t>
        </is>
      </c>
      <c r="F284" s="948" t="inlineStr">
        <is>
          <t>Frais</t>
        </is>
      </c>
      <c r="G284" s="948" t="inlineStr"/>
      <c r="H284" s="948" t="inlineStr"/>
      <c r="I284" s="948" t="inlineStr">
        <is>
          <t>0</t>
        </is>
      </c>
      <c r="J284" s="948" t="inlineStr">
        <is>
          <t>5</t>
        </is>
      </c>
      <c r="K284" s="948" t="inlineStr"/>
      <c r="L284" s="948" t="inlineStr"/>
      <c r="M284" s="948" t="inlineStr"/>
      <c r="N284" s="948" t="inlineStr"/>
      <c r="O284" s="948" t="inlineStr"/>
      <c r="P284" s="948" t="inlineStr"/>
      <c r="Q284" s="948" t="inlineStr"/>
      <c r="R284" s="948" t="inlineStr"/>
      <c r="S284" s="948" t="inlineStr"/>
      <c r="T284" s="948" t="inlineStr"/>
      <c r="U284" s="948" t="inlineStr"/>
      <c r="V284" s="948" t="inlineStr"/>
      <c r="W284" s="948" t="inlineStr"/>
      <c r="X284" s="948" t="inlineStr"/>
      <c r="Y284" s="948" t="inlineStr"/>
      <c r="Z284" s="948" t="inlineStr"/>
      <c r="AA284" s="948" t="inlineStr"/>
      <c r="AB284" s="948" t="inlineStr"/>
      <c r="AC284" s="948" t="inlineStr"/>
    </row>
    <row r="285">
      <c r="A285" s="949" t="n">
        <v>6</v>
      </c>
      <c r="B285" s="949" t="inlineStr">
        <is>
          <t>Piments et poivrons verts</t>
        </is>
      </c>
      <c r="C285" s="949" t="n">
        <v>1</v>
      </c>
      <c r="D285" s="949" t="inlineStr">
        <is>
          <t>Légumes cultivés pour le fruit</t>
        </is>
      </c>
      <c r="E285" s="949" t="inlineStr">
        <is>
          <t>Matière première</t>
        </is>
      </c>
      <c r="F285" s="949" t="inlineStr">
        <is>
          <t>Frais</t>
        </is>
      </c>
      <c r="G285" s="949" t="inlineStr"/>
      <c r="H285" s="949" t="inlineStr"/>
      <c r="I285" s="949" t="inlineStr">
        <is>
          <t>5:6:7</t>
        </is>
      </c>
      <c r="J285" s="949" t="inlineStr">
        <is>
          <t>6</t>
        </is>
      </c>
      <c r="K285" s="949" t="inlineStr"/>
      <c r="L285" s="949" t="inlineStr"/>
      <c r="M285" s="949" t="inlineStr"/>
      <c r="N285" s="949" t="inlineStr"/>
      <c r="O285" s="949" t="inlineStr"/>
      <c r="P285" s="949" t="inlineStr"/>
      <c r="Q285" s="949" t="inlineStr"/>
      <c r="R285" s="949" t="inlineStr"/>
      <c r="S285" s="949" t="inlineStr"/>
      <c r="T285" s="949" t="inlineStr"/>
      <c r="U285" s="949" t="inlineStr"/>
      <c r="V285" s="949" t="inlineStr"/>
      <c r="W285" s="949" t="inlineStr"/>
      <c r="X285" s="949" t="inlineStr"/>
      <c r="Y285" s="949" t="inlineStr"/>
      <c r="Z285" s="949" t="inlineStr"/>
      <c r="AA285" s="949" t="inlineStr"/>
      <c r="AB285" s="949" t="inlineStr"/>
      <c r="AC285" s="949" t="inlineStr"/>
    </row>
    <row r="286">
      <c r="A286" s="948" t="n">
        <v>5</v>
      </c>
      <c r="B286" s="948" t="inlineStr">
        <is>
          <t>Tomates</t>
        </is>
      </c>
      <c r="C286" s="948" t="n">
        <v>1</v>
      </c>
      <c r="D286" s="948" t="inlineStr">
        <is>
          <t>Légumes cultivés pour le fruit</t>
        </is>
      </c>
      <c r="E286" s="948" t="inlineStr">
        <is>
          <t>Matière première</t>
        </is>
      </c>
      <c r="F286" s="948" t="inlineStr">
        <is>
          <t>Frais</t>
        </is>
      </c>
      <c r="G286" s="948" t="inlineStr"/>
      <c r="H286" s="948" t="inlineStr">
        <is>
          <t>CTIFL</t>
        </is>
      </c>
      <c r="I286" s="948" t="inlineStr">
        <is>
          <t>5</t>
        </is>
      </c>
      <c r="J286" s="948" t="inlineStr">
        <is>
          <t>5</t>
        </is>
      </c>
      <c r="K286" s="948" t="inlineStr"/>
      <c r="L286" s="948" t="inlineStr"/>
      <c r="M286" s="948" t="inlineStr"/>
      <c r="N286" s="948" t="inlineStr"/>
      <c r="O286" s="948" t="inlineStr"/>
      <c r="P286" s="948" t="inlineStr"/>
      <c r="Q286" s="948" t="inlineStr"/>
      <c r="R286" s="948" t="inlineStr"/>
      <c r="S286" s="948" t="inlineStr"/>
      <c r="T286" s="948" t="inlineStr"/>
      <c r="U286" s="948" t="inlineStr"/>
      <c r="V286" s="948" t="inlineStr"/>
      <c r="W286" s="948" t="inlineStr"/>
      <c r="X286" s="948" t="inlineStr"/>
      <c r="Y286" s="948" t="inlineStr"/>
      <c r="Z286" s="948" t="inlineStr"/>
      <c r="AA286" s="948" t="inlineStr"/>
      <c r="AB286" s="948" t="inlineStr"/>
      <c r="AC286" s="948" t="inlineStr"/>
    </row>
    <row r="287">
      <c r="A287" s="947" t="n">
        <v>4</v>
      </c>
      <c r="B287" s="947" t="inlineStr">
        <is>
          <t>Légumes feuillus et à tige - CTIFL</t>
        </is>
      </c>
      <c r="C287" s="947" t="n">
        <v>0</v>
      </c>
      <c r="D287" s="947" t="inlineStr">
        <is>
          <t>Légumes feuillus et à tige</t>
        </is>
      </c>
      <c r="E287" s="947" t="inlineStr">
        <is>
          <t>Matière première</t>
        </is>
      </c>
      <c r="F287" s="947" t="inlineStr">
        <is>
          <t>Frais</t>
        </is>
      </c>
      <c r="G287" s="947" t="inlineStr"/>
      <c r="H287" s="947" t="inlineStr"/>
      <c r="I287" s="947" t="inlineStr">
        <is>
          <t>0</t>
        </is>
      </c>
      <c r="J287" s="947" t="inlineStr">
        <is>
          <t>4</t>
        </is>
      </c>
      <c r="K287" s="947" t="inlineStr"/>
      <c r="L287" s="947" t="inlineStr"/>
      <c r="M287" s="947" t="inlineStr"/>
      <c r="N287" s="947" t="inlineStr"/>
      <c r="O287" s="947" t="inlineStr"/>
      <c r="P287" s="947" t="inlineStr"/>
      <c r="Q287" s="947" t="inlineStr"/>
      <c r="R287" s="947" t="inlineStr"/>
      <c r="S287" s="947" t="inlineStr"/>
      <c r="T287" s="947" t="inlineStr"/>
      <c r="U287" s="947" t="inlineStr"/>
      <c r="V287" s="947" t="inlineStr"/>
      <c r="W287" s="947" t="inlineStr"/>
      <c r="X287" s="947" t="inlineStr"/>
      <c r="Y287" s="947" t="inlineStr"/>
      <c r="Z287" s="947" t="inlineStr"/>
      <c r="AA287" s="947" t="inlineStr"/>
      <c r="AB287" s="947" t="inlineStr"/>
      <c r="AC287" s="947" t="inlineStr"/>
    </row>
    <row r="288">
      <c r="A288" s="948" t="n">
        <v>5</v>
      </c>
      <c r="B288" s="948" t="inlineStr">
        <is>
          <t>Artichauts</t>
        </is>
      </c>
      <c r="C288" s="948" t="n">
        <v>1</v>
      </c>
      <c r="D288" s="948" t="inlineStr">
        <is>
          <t>Légumes feuillus et à tige</t>
        </is>
      </c>
      <c r="E288" s="948" t="inlineStr">
        <is>
          <t>Matière première</t>
        </is>
      </c>
      <c r="F288" s="948" t="inlineStr">
        <is>
          <t>Frais</t>
        </is>
      </c>
      <c r="G288" s="948" t="inlineStr"/>
      <c r="H288" s="948" t="inlineStr">
        <is>
          <t>CTIFL</t>
        </is>
      </c>
      <c r="I288" s="948" t="inlineStr">
        <is>
          <t>5:6:7</t>
        </is>
      </c>
      <c r="J288" s="948" t="inlineStr">
        <is>
          <t>5</t>
        </is>
      </c>
      <c r="K288" s="948" t="inlineStr"/>
      <c r="L288" s="948" t="inlineStr"/>
      <c r="M288" s="948" t="inlineStr"/>
      <c r="N288" s="948" t="inlineStr"/>
      <c r="O288" s="948" t="inlineStr"/>
      <c r="P288" s="948" t="inlineStr"/>
      <c r="Q288" s="948" t="inlineStr"/>
      <c r="R288" s="948" t="inlineStr"/>
      <c r="S288" s="948" t="inlineStr"/>
      <c r="T288" s="948" t="inlineStr"/>
      <c r="U288" s="948" t="inlineStr"/>
      <c r="V288" s="948" t="inlineStr"/>
      <c r="W288" s="948" t="inlineStr"/>
      <c r="X288" s="948" t="inlineStr"/>
      <c r="Y288" s="948" t="inlineStr"/>
      <c r="Z288" s="948" t="inlineStr"/>
      <c r="AA288" s="948" t="inlineStr"/>
      <c r="AB288" s="948" t="inlineStr"/>
      <c r="AC288" s="948" t="inlineStr"/>
    </row>
    <row r="289">
      <c r="A289" s="951" t="n">
        <v>5</v>
      </c>
      <c r="B289" s="951" t="inlineStr">
        <is>
          <t>Asperges</t>
        </is>
      </c>
      <c r="C289" s="951" t="n">
        <v>1</v>
      </c>
      <c r="D289" s="951" t="inlineStr">
        <is>
          <t>Légumes feuillus et à tige</t>
        </is>
      </c>
      <c r="E289" s="951" t="inlineStr">
        <is>
          <t>Matière première</t>
        </is>
      </c>
      <c r="F289" s="951" t="inlineStr">
        <is>
          <t>Frais</t>
        </is>
      </c>
      <c r="G289" s="951" t="inlineStr"/>
      <c r="H289" s="951" t="inlineStr">
        <is>
          <t>CTIFL</t>
        </is>
      </c>
      <c r="I289" s="951" t="inlineStr">
        <is>
          <t>5:6:7</t>
        </is>
      </c>
      <c r="J289" s="951" t="inlineStr">
        <is>
          <t>5</t>
        </is>
      </c>
      <c r="K289" s="951" t="inlineStr"/>
      <c r="L289" s="951" t="inlineStr"/>
      <c r="M289" s="951" t="inlineStr"/>
      <c r="N289" s="951" t="inlineStr"/>
      <c r="O289" s="951" t="inlineStr"/>
      <c r="P289" s="951" t="inlineStr"/>
      <c r="Q289" s="951" t="inlineStr"/>
      <c r="R289" s="951" t="inlineStr"/>
      <c r="S289" s="951" t="inlineStr"/>
      <c r="T289" s="951" t="inlineStr"/>
      <c r="U289" s="951" t="inlineStr"/>
      <c r="V289" s="951" t="inlineStr"/>
      <c r="W289" s="951" t="inlineStr"/>
      <c r="X289" s="951" t="inlineStr"/>
      <c r="Y289" s="951" t="inlineStr"/>
      <c r="Z289" s="951" t="inlineStr"/>
      <c r="AA289" s="951" t="inlineStr"/>
      <c r="AB289" s="951" t="inlineStr"/>
      <c r="AC289" s="951" t="inlineStr"/>
    </row>
    <row r="290">
      <c r="A290" s="951" t="n">
        <v>5</v>
      </c>
      <c r="B290" s="951" t="inlineStr">
        <is>
          <t>Autres légumes feuillus et à tiges - CTIFL</t>
        </is>
      </c>
      <c r="C290" s="951" t="n">
        <v>0</v>
      </c>
      <c r="D290" s="951" t="inlineStr">
        <is>
          <t>Légumes feuillus et à tige</t>
        </is>
      </c>
      <c r="E290" s="951" t="inlineStr">
        <is>
          <t>Matière première</t>
        </is>
      </c>
      <c r="F290" s="951" t="inlineStr">
        <is>
          <t>Frais</t>
        </is>
      </c>
      <c r="G290" s="951" t="inlineStr"/>
      <c r="H290" s="951" t="inlineStr"/>
      <c r="I290" s="951" t="inlineStr">
        <is>
          <t>0</t>
        </is>
      </c>
      <c r="J290" s="951" t="inlineStr">
        <is>
          <t>5</t>
        </is>
      </c>
      <c r="K290" s="951" t="inlineStr"/>
      <c r="L290" s="951" t="inlineStr"/>
      <c r="M290" s="951" t="inlineStr"/>
      <c r="N290" s="951" t="inlineStr"/>
      <c r="O290" s="951" t="inlineStr"/>
      <c r="P290" s="951" t="inlineStr"/>
      <c r="Q290" s="951" t="inlineStr"/>
      <c r="R290" s="951" t="inlineStr"/>
      <c r="S290" s="951" t="inlineStr"/>
      <c r="T290" s="951" t="inlineStr"/>
      <c r="U290" s="951" t="inlineStr"/>
      <c r="V290" s="951" t="inlineStr"/>
      <c r="W290" s="951" t="inlineStr"/>
      <c r="X290" s="951" t="inlineStr"/>
      <c r="Y290" s="951" t="inlineStr"/>
      <c r="Z290" s="951" t="inlineStr"/>
      <c r="AA290" s="951" t="inlineStr"/>
      <c r="AB290" s="951" t="inlineStr"/>
      <c r="AC290" s="951" t="inlineStr"/>
    </row>
    <row r="291">
      <c r="A291" s="949" t="n">
        <v>6</v>
      </c>
      <c r="B291" s="949" t="inlineStr">
        <is>
          <t>Choux brocolis à jets</t>
        </is>
      </c>
      <c r="C291" s="949" t="n">
        <v>1</v>
      </c>
      <c r="D291" s="949" t="inlineStr">
        <is>
          <t>Légumes feuillus et à tige</t>
        </is>
      </c>
      <c r="E291" s="949" t="inlineStr">
        <is>
          <t>Matière première</t>
        </is>
      </c>
      <c r="F291" s="949" t="inlineStr">
        <is>
          <t>Frais</t>
        </is>
      </c>
      <c r="G291" s="949" t="inlineStr"/>
      <c r="H291" s="949" t="inlineStr"/>
      <c r="I291" s="949" t="inlineStr">
        <is>
          <t>6:7</t>
        </is>
      </c>
      <c r="J291" s="949" t="inlineStr">
        <is>
          <t>6</t>
        </is>
      </c>
      <c r="K291" s="949" t="inlineStr"/>
      <c r="L291" s="949" t="inlineStr"/>
      <c r="M291" s="949" t="inlineStr"/>
      <c r="N291" s="949" t="inlineStr"/>
      <c r="O291" s="949" t="inlineStr"/>
      <c r="P291" s="949" t="inlineStr"/>
      <c r="Q291" s="949" t="inlineStr"/>
      <c r="R291" s="949" t="inlineStr"/>
      <c r="S291" s="949" t="inlineStr"/>
      <c r="T291" s="949" t="inlineStr"/>
      <c r="U291" s="949" t="inlineStr"/>
      <c r="V291" s="949" t="inlineStr"/>
      <c r="W291" s="949" t="inlineStr"/>
      <c r="X291" s="949" t="inlineStr"/>
      <c r="Y291" s="949" t="inlineStr"/>
      <c r="Z291" s="949" t="inlineStr"/>
      <c r="AA291" s="949" t="inlineStr"/>
      <c r="AB291" s="949" t="inlineStr"/>
      <c r="AC291" s="949" t="inlineStr"/>
    </row>
    <row r="292">
      <c r="A292" s="950" t="n">
        <v>6</v>
      </c>
      <c r="B292" s="950" t="inlineStr">
        <is>
          <t>Bettes et cardes</t>
        </is>
      </c>
      <c r="C292" s="950" t="n">
        <v>1</v>
      </c>
      <c r="D292" s="950" t="inlineStr">
        <is>
          <t>Légumes feuillus et à tige</t>
        </is>
      </c>
      <c r="E292" s="950" t="inlineStr">
        <is>
          <t>Matière première</t>
        </is>
      </c>
      <c r="F292" s="950" t="inlineStr">
        <is>
          <t>Frais</t>
        </is>
      </c>
      <c r="G292" s="950" t="inlineStr"/>
      <c r="H292" s="950" t="inlineStr"/>
      <c r="I292" s="950" t="inlineStr">
        <is>
          <t>6:7</t>
        </is>
      </c>
      <c r="J292" s="950" t="inlineStr">
        <is>
          <t>6</t>
        </is>
      </c>
      <c r="K292" s="950" t="inlineStr"/>
      <c r="L292" s="950" t="inlineStr"/>
      <c r="M292" s="950" t="inlineStr"/>
      <c r="N292" s="950" t="inlineStr"/>
      <c r="O292" s="950" t="inlineStr"/>
      <c r="P292" s="950" t="inlineStr"/>
      <c r="Q292" s="950" t="inlineStr"/>
      <c r="R292" s="950" t="inlineStr"/>
      <c r="S292" s="950" t="inlineStr"/>
      <c r="T292" s="950" t="inlineStr"/>
      <c r="U292" s="950" t="inlineStr"/>
      <c r="V292" s="950" t="inlineStr"/>
      <c r="W292" s="950" t="inlineStr"/>
      <c r="X292" s="950" t="inlineStr"/>
      <c r="Y292" s="950" t="inlineStr"/>
      <c r="Z292" s="950" t="inlineStr"/>
      <c r="AA292" s="950" t="inlineStr"/>
      <c r="AB292" s="950" t="inlineStr"/>
      <c r="AC292" s="950" t="inlineStr"/>
    </row>
    <row r="293">
      <c r="A293" s="950" t="n">
        <v>6</v>
      </c>
      <c r="B293" s="950" t="inlineStr">
        <is>
          <t>Brèdes</t>
        </is>
      </c>
      <c r="C293" s="950" t="n">
        <v>1</v>
      </c>
      <c r="D293" s="950" t="inlineStr">
        <is>
          <t>Légumes feuillus et à tige</t>
        </is>
      </c>
      <c r="E293" s="950" t="inlineStr">
        <is>
          <t>Matière première</t>
        </is>
      </c>
      <c r="F293" s="950" t="inlineStr">
        <is>
          <t>Frais</t>
        </is>
      </c>
      <c r="G293" s="950" t="inlineStr"/>
      <c r="H293" s="950" t="inlineStr"/>
      <c r="I293" s="950" t="inlineStr">
        <is>
          <t>6:7</t>
        </is>
      </c>
      <c r="J293" s="950" t="inlineStr">
        <is>
          <t>6</t>
        </is>
      </c>
      <c r="K293" s="950" t="inlineStr"/>
      <c r="L293" s="950" t="inlineStr"/>
      <c r="M293" s="950" t="inlineStr"/>
      <c r="N293" s="950" t="inlineStr"/>
      <c r="O293" s="950" t="inlineStr"/>
      <c r="P293" s="950" t="inlineStr"/>
      <c r="Q293" s="950" t="inlineStr"/>
      <c r="R293" s="950" t="inlineStr"/>
      <c r="S293" s="950" t="inlineStr"/>
      <c r="T293" s="950" t="inlineStr"/>
      <c r="U293" s="950" t="inlineStr"/>
      <c r="V293" s="950" t="inlineStr"/>
      <c r="W293" s="950" t="inlineStr"/>
      <c r="X293" s="950" t="inlineStr"/>
      <c r="Y293" s="950" t="inlineStr"/>
      <c r="Z293" s="950" t="inlineStr"/>
      <c r="AA293" s="950" t="inlineStr"/>
      <c r="AB293" s="950" t="inlineStr"/>
      <c r="AC293" s="950" t="inlineStr"/>
    </row>
    <row r="294">
      <c r="A294" s="950" t="n">
        <v>6</v>
      </c>
      <c r="B294" s="950" t="inlineStr">
        <is>
          <t>Persil</t>
        </is>
      </c>
      <c r="C294" s="950" t="n">
        <v>1</v>
      </c>
      <c r="D294" s="950" t="inlineStr">
        <is>
          <t>Légumes feuillus et à tige</t>
        </is>
      </c>
      <c r="E294" s="950" t="inlineStr">
        <is>
          <t>Matière première</t>
        </is>
      </c>
      <c r="F294" s="950" t="inlineStr">
        <is>
          <t>Frais</t>
        </is>
      </c>
      <c r="G294" s="950" t="inlineStr"/>
      <c r="H294" s="950" t="inlineStr"/>
      <c r="I294" s="950" t="inlineStr">
        <is>
          <t>6:7</t>
        </is>
      </c>
      <c r="J294" s="950" t="inlineStr">
        <is>
          <t>6</t>
        </is>
      </c>
      <c r="K294" s="950" t="inlineStr"/>
      <c r="L294" s="950" t="inlineStr"/>
      <c r="M294" s="950" t="inlineStr"/>
      <c r="N294" s="950" t="inlineStr"/>
      <c r="O294" s="950" t="inlineStr"/>
      <c r="P294" s="950" t="inlineStr"/>
      <c r="Q294" s="950" t="inlineStr"/>
      <c r="R294" s="950" t="inlineStr"/>
      <c r="S294" s="950" t="inlineStr"/>
      <c r="T294" s="950" t="inlineStr"/>
      <c r="U294" s="950" t="inlineStr"/>
      <c r="V294" s="950" t="inlineStr"/>
      <c r="W294" s="950" t="inlineStr"/>
      <c r="X294" s="950" t="inlineStr"/>
      <c r="Y294" s="950" t="inlineStr"/>
      <c r="Z294" s="950" t="inlineStr"/>
      <c r="AA294" s="950" t="inlineStr"/>
      <c r="AB294" s="950" t="inlineStr"/>
      <c r="AC294" s="950" t="inlineStr"/>
    </row>
    <row r="295">
      <c r="A295" s="948" t="n">
        <v>5</v>
      </c>
      <c r="B295" s="948" t="inlineStr">
        <is>
          <t>Céleris branches</t>
        </is>
      </c>
      <c r="C295" s="948" t="n">
        <v>1</v>
      </c>
      <c r="D295" s="948" t="inlineStr">
        <is>
          <t>Légumes feuillus et à tige</t>
        </is>
      </c>
      <c r="E295" s="948" t="inlineStr">
        <is>
          <t>Matière première</t>
        </is>
      </c>
      <c r="F295" s="948" t="inlineStr">
        <is>
          <t>Frais</t>
        </is>
      </c>
      <c r="G295" s="948" t="inlineStr"/>
      <c r="H295" s="948" t="inlineStr">
        <is>
          <t>CTIFL</t>
        </is>
      </c>
      <c r="I295" s="948" t="inlineStr">
        <is>
          <t>5:6:7</t>
        </is>
      </c>
      <c r="J295" s="948" t="inlineStr">
        <is>
          <t>5</t>
        </is>
      </c>
      <c r="K295" s="948" t="inlineStr"/>
      <c r="L295" s="948" t="inlineStr"/>
      <c r="M295" s="948" t="inlineStr"/>
      <c r="N295" s="948" t="inlineStr"/>
      <c r="O295" s="948" t="inlineStr"/>
      <c r="P295" s="948" t="inlineStr"/>
      <c r="Q295" s="948" t="inlineStr"/>
      <c r="R295" s="948" t="inlineStr"/>
      <c r="S295" s="948" t="inlineStr"/>
      <c r="T295" s="948" t="inlineStr"/>
      <c r="U295" s="948" t="inlineStr"/>
      <c r="V295" s="948" t="inlineStr"/>
      <c r="W295" s="948" t="inlineStr"/>
      <c r="X295" s="948" t="inlineStr"/>
      <c r="Y295" s="948" t="inlineStr"/>
      <c r="Z295" s="948" t="inlineStr"/>
      <c r="AA295" s="948" t="inlineStr"/>
      <c r="AB295" s="948" t="inlineStr"/>
      <c r="AC295" s="948" t="inlineStr"/>
    </row>
    <row r="296">
      <c r="A296" s="951" t="n">
        <v>5</v>
      </c>
      <c r="B296" s="951" t="inlineStr">
        <is>
          <t>Chicorées</t>
        </is>
      </c>
      <c r="C296" s="951" t="n">
        <v>1</v>
      </c>
      <c r="D296" s="951" t="inlineStr">
        <is>
          <t>Légumes feuillus et à tige</t>
        </is>
      </c>
      <c r="E296" s="951" t="inlineStr">
        <is>
          <t>Matière première</t>
        </is>
      </c>
      <c r="F296" s="951" t="inlineStr">
        <is>
          <t>Frais</t>
        </is>
      </c>
      <c r="G296" s="951" t="inlineStr"/>
      <c r="H296" s="951" t="inlineStr"/>
      <c r="I296" s="951" t="inlineStr">
        <is>
          <t>5</t>
        </is>
      </c>
      <c r="J296" s="951" t="inlineStr">
        <is>
          <t>5</t>
        </is>
      </c>
      <c r="K296" s="951" t="inlineStr"/>
      <c r="L296" s="951" t="inlineStr"/>
      <c r="M296" s="951" t="inlineStr"/>
      <c r="N296" s="951" t="inlineStr"/>
      <c r="O296" s="951" t="inlineStr"/>
      <c r="P296" s="951" t="inlineStr"/>
      <c r="Q296" s="951" t="inlineStr"/>
      <c r="R296" s="951" t="inlineStr"/>
      <c r="S296" s="951" t="inlineStr"/>
      <c r="T296" s="951" t="inlineStr"/>
      <c r="U296" s="951" t="inlineStr"/>
      <c r="V296" s="951" t="inlineStr"/>
      <c r="W296" s="951" t="inlineStr"/>
      <c r="X296" s="951" t="inlineStr"/>
      <c r="Y296" s="951" t="inlineStr"/>
      <c r="Z296" s="951" t="inlineStr"/>
      <c r="AA296" s="951" t="inlineStr"/>
      <c r="AB296" s="951" t="inlineStr"/>
      <c r="AC296" s="951" t="inlineStr"/>
    </row>
    <row r="297">
      <c r="A297" s="951" t="n">
        <v>5</v>
      </c>
      <c r="B297" s="951" t="inlineStr">
        <is>
          <t>Choux de Bruxelles</t>
        </is>
      </c>
      <c r="C297" s="951" t="n">
        <v>1</v>
      </c>
      <c r="D297" s="951" t="inlineStr">
        <is>
          <t>Légumes feuillus et à tige</t>
        </is>
      </c>
      <c r="E297" s="951" t="inlineStr">
        <is>
          <t>Matière première</t>
        </is>
      </c>
      <c r="F297" s="951" t="inlineStr">
        <is>
          <t>Frais</t>
        </is>
      </c>
      <c r="G297" s="951" t="inlineStr"/>
      <c r="H297" s="951" t="inlineStr"/>
      <c r="I297" s="951" t="inlineStr">
        <is>
          <t>6:7</t>
        </is>
      </c>
      <c r="J297" s="951" t="inlineStr">
        <is>
          <t>5</t>
        </is>
      </c>
      <c r="K297" s="951" t="inlineStr"/>
      <c r="L297" s="951" t="inlineStr"/>
      <c r="M297" s="951" t="inlineStr"/>
      <c r="N297" s="951" t="inlineStr"/>
      <c r="O297" s="951" t="inlineStr"/>
      <c r="P297" s="951" t="inlineStr"/>
      <c r="Q297" s="951" t="inlineStr"/>
      <c r="R297" s="951" t="inlineStr"/>
      <c r="S297" s="951" t="inlineStr"/>
      <c r="T297" s="951" t="inlineStr"/>
      <c r="U297" s="951" t="inlineStr"/>
      <c r="V297" s="951" t="inlineStr"/>
      <c r="W297" s="951" t="inlineStr"/>
      <c r="X297" s="951" t="inlineStr"/>
      <c r="Y297" s="951" t="inlineStr"/>
      <c r="Z297" s="951" t="inlineStr"/>
      <c r="AA297" s="951" t="inlineStr"/>
      <c r="AB297" s="951" t="inlineStr"/>
      <c r="AC297" s="951" t="inlineStr"/>
    </row>
    <row r="298">
      <c r="A298" s="951" t="n">
        <v>5</v>
      </c>
      <c r="B298" s="951" t="inlineStr">
        <is>
          <t>Choux-fleurs</t>
        </is>
      </c>
      <c r="C298" s="951" t="n">
        <v>1</v>
      </c>
      <c r="D298" s="951" t="inlineStr">
        <is>
          <t>Légumes feuillus et à tige</t>
        </is>
      </c>
      <c r="E298" s="951" t="inlineStr">
        <is>
          <t>Matière première</t>
        </is>
      </c>
      <c r="F298" s="951" t="inlineStr">
        <is>
          <t>Frais</t>
        </is>
      </c>
      <c r="G298" s="951" t="inlineStr"/>
      <c r="H298" s="951" t="inlineStr">
        <is>
          <t>CTIFL</t>
        </is>
      </c>
      <c r="I298" s="951" t="inlineStr">
        <is>
          <t>6:7</t>
        </is>
      </c>
      <c r="J298" s="951" t="inlineStr">
        <is>
          <t>5</t>
        </is>
      </c>
      <c r="K298" s="951" t="inlineStr"/>
      <c r="L298" s="951" t="inlineStr"/>
      <c r="M298" s="951" t="inlineStr"/>
      <c r="N298" s="951" t="inlineStr"/>
      <c r="O298" s="951" t="inlineStr"/>
      <c r="P298" s="951" t="inlineStr"/>
      <c r="Q298" s="951" t="inlineStr"/>
      <c r="R298" s="951" t="inlineStr"/>
      <c r="S298" s="951" t="inlineStr"/>
      <c r="T298" s="951" t="inlineStr"/>
      <c r="U298" s="951" t="inlineStr"/>
      <c r="V298" s="951" t="inlineStr"/>
      <c r="W298" s="951" t="inlineStr"/>
      <c r="X298" s="951" t="inlineStr"/>
      <c r="Y298" s="951" t="inlineStr"/>
      <c r="Z298" s="951" t="inlineStr"/>
      <c r="AA298" s="951" t="inlineStr"/>
      <c r="AB298" s="951" t="inlineStr"/>
      <c r="AC298" s="951" t="inlineStr"/>
    </row>
    <row r="299">
      <c r="A299" s="951" t="n">
        <v>5</v>
      </c>
      <c r="B299" s="951" t="inlineStr">
        <is>
          <t>Autres choux</t>
        </is>
      </c>
      <c r="C299" s="951" t="n">
        <v>1</v>
      </c>
      <c r="D299" s="951" t="inlineStr">
        <is>
          <t>Légumes feuillus et à tige</t>
        </is>
      </c>
      <c r="E299" s="951" t="inlineStr">
        <is>
          <t>Matière première</t>
        </is>
      </c>
      <c r="F299" s="951" t="inlineStr">
        <is>
          <t>Frais</t>
        </is>
      </c>
      <c r="G299" s="951" t="inlineStr"/>
      <c r="H299" s="951" t="inlineStr"/>
      <c r="I299" s="951" t="inlineStr">
        <is>
          <t>6</t>
        </is>
      </c>
      <c r="J299" s="951" t="inlineStr">
        <is>
          <t>5</t>
        </is>
      </c>
      <c r="K299" s="951" t="inlineStr"/>
      <c r="L299" s="951" t="inlineStr"/>
      <c r="M299" s="951" t="inlineStr"/>
      <c r="N299" s="951" t="inlineStr"/>
      <c r="O299" s="951" t="inlineStr"/>
      <c r="P299" s="951" t="inlineStr"/>
      <c r="Q299" s="951" t="inlineStr"/>
      <c r="R299" s="951" t="inlineStr"/>
      <c r="S299" s="951" t="inlineStr"/>
      <c r="T299" s="951" t="inlineStr"/>
      <c r="U299" s="951" t="inlineStr"/>
      <c r="V299" s="951" t="inlineStr"/>
      <c r="W299" s="951" t="inlineStr"/>
      <c r="X299" s="951" t="inlineStr"/>
      <c r="Y299" s="951" t="inlineStr"/>
      <c r="Z299" s="951" t="inlineStr"/>
      <c r="AA299" s="951" t="inlineStr"/>
      <c r="AB299" s="951" t="inlineStr"/>
      <c r="AC299" s="951" t="inlineStr"/>
    </row>
    <row r="300">
      <c r="A300" s="951" t="n">
        <v>5</v>
      </c>
      <c r="B300" s="951" t="inlineStr">
        <is>
          <t>Endives</t>
        </is>
      </c>
      <c r="C300" s="951" t="n">
        <v>1</v>
      </c>
      <c r="D300" s="951" t="inlineStr">
        <is>
          <t>Légumes feuillus et à tige</t>
        </is>
      </c>
      <c r="E300" s="951" t="inlineStr">
        <is>
          <t>Matière première</t>
        </is>
      </c>
      <c r="F300" s="951" t="inlineStr">
        <is>
          <t>Frais</t>
        </is>
      </c>
      <c r="G300" s="951" t="inlineStr"/>
      <c r="H300" s="951" t="inlineStr">
        <is>
          <t>CTIFL</t>
        </is>
      </c>
      <c r="I300" s="951" t="inlineStr">
        <is>
          <t>6</t>
        </is>
      </c>
      <c r="J300" s="951" t="inlineStr">
        <is>
          <t>5</t>
        </is>
      </c>
      <c r="K300" s="951" t="inlineStr"/>
      <c r="L300" s="951" t="inlineStr"/>
      <c r="M300" s="951" t="inlineStr"/>
      <c r="N300" s="951" t="inlineStr"/>
      <c r="O300" s="951" t="inlineStr"/>
      <c r="P300" s="951" t="inlineStr"/>
      <c r="Q300" s="951" t="inlineStr"/>
      <c r="R300" s="951" t="inlineStr"/>
      <c r="S300" s="951" t="inlineStr"/>
      <c r="T300" s="951" t="inlineStr"/>
      <c r="U300" s="951" t="inlineStr"/>
      <c r="V300" s="951" t="inlineStr"/>
      <c r="W300" s="951" t="inlineStr"/>
      <c r="X300" s="951" t="inlineStr"/>
      <c r="Y300" s="951" t="inlineStr"/>
      <c r="Z300" s="951" t="inlineStr"/>
      <c r="AA300" s="951" t="inlineStr"/>
      <c r="AB300" s="951" t="inlineStr"/>
      <c r="AC300" s="951" t="inlineStr"/>
    </row>
    <row r="301">
      <c r="A301" s="951" t="n">
        <v>5</v>
      </c>
      <c r="B301" s="951" t="inlineStr">
        <is>
          <t>Épinards</t>
        </is>
      </c>
      <c r="C301" s="951" t="n">
        <v>1</v>
      </c>
      <c r="D301" s="951" t="inlineStr">
        <is>
          <t>Légumes feuillus et à tige</t>
        </is>
      </c>
      <c r="E301" s="951" t="inlineStr">
        <is>
          <t>Matière première</t>
        </is>
      </c>
      <c r="F301" s="951" t="inlineStr">
        <is>
          <t>Frais</t>
        </is>
      </c>
      <c r="G301" s="951" t="inlineStr"/>
      <c r="H301" s="951" t="inlineStr"/>
      <c r="I301" s="951" t="inlineStr">
        <is>
          <t>5:6:7</t>
        </is>
      </c>
      <c r="J301" s="951" t="inlineStr">
        <is>
          <t>5</t>
        </is>
      </c>
      <c r="K301" s="951" t="inlineStr"/>
      <c r="L301" s="951" t="inlineStr"/>
      <c r="M301" s="951" t="inlineStr"/>
      <c r="N301" s="951" t="inlineStr"/>
      <c r="O301" s="951" t="inlineStr"/>
      <c r="P301" s="951" t="inlineStr"/>
      <c r="Q301" s="951" t="inlineStr"/>
      <c r="R301" s="951" t="inlineStr"/>
      <c r="S301" s="951" t="inlineStr"/>
      <c r="T301" s="951" t="inlineStr"/>
      <c r="U301" s="951" t="inlineStr"/>
      <c r="V301" s="951" t="inlineStr"/>
      <c r="W301" s="951" t="inlineStr"/>
      <c r="X301" s="951" t="inlineStr"/>
      <c r="Y301" s="951" t="inlineStr"/>
      <c r="Z301" s="951" t="inlineStr"/>
      <c r="AA301" s="951" t="inlineStr"/>
      <c r="AB301" s="951" t="inlineStr"/>
      <c r="AC301" s="951" t="inlineStr"/>
    </row>
    <row r="302">
      <c r="A302" s="951" t="n">
        <v>5</v>
      </c>
      <c r="B302" s="951" t="inlineStr">
        <is>
          <t>Fenouil</t>
        </is>
      </c>
      <c r="C302" s="951" t="n">
        <v>1</v>
      </c>
      <c r="D302" s="951" t="inlineStr">
        <is>
          <t>Légumes feuillus et à tige</t>
        </is>
      </c>
      <c r="E302" s="951" t="inlineStr">
        <is>
          <t>Matière première</t>
        </is>
      </c>
      <c r="F302" s="951" t="inlineStr">
        <is>
          <t>Frais</t>
        </is>
      </c>
      <c r="G302" s="951" t="inlineStr"/>
      <c r="H302" s="951" t="inlineStr"/>
      <c r="I302" s="951" t="inlineStr">
        <is>
          <t>6:7</t>
        </is>
      </c>
      <c r="J302" s="951" t="inlineStr">
        <is>
          <t>5</t>
        </is>
      </c>
      <c r="K302" s="951" t="inlineStr"/>
      <c r="L302" s="951" t="inlineStr"/>
      <c r="M302" s="951" t="inlineStr"/>
      <c r="N302" s="951" t="inlineStr"/>
      <c r="O302" s="951" t="inlineStr"/>
      <c r="P302" s="951" t="inlineStr"/>
      <c r="Q302" s="951" t="inlineStr"/>
      <c r="R302" s="951" t="inlineStr"/>
      <c r="S302" s="951" t="inlineStr"/>
      <c r="T302" s="951" t="inlineStr"/>
      <c r="U302" s="951" t="inlineStr"/>
      <c r="V302" s="951" t="inlineStr"/>
      <c r="W302" s="951" t="inlineStr"/>
      <c r="X302" s="951" t="inlineStr"/>
      <c r="Y302" s="951" t="inlineStr"/>
      <c r="Z302" s="951" t="inlineStr"/>
      <c r="AA302" s="951" t="inlineStr"/>
      <c r="AB302" s="951" t="inlineStr"/>
      <c r="AC302" s="951" t="inlineStr"/>
    </row>
    <row r="303">
      <c r="A303" s="951" t="n">
        <v>5</v>
      </c>
      <c r="B303" s="951" t="inlineStr">
        <is>
          <t>Laitues</t>
        </is>
      </c>
      <c r="C303" s="951" t="n">
        <v>1</v>
      </c>
      <c r="D303" s="951" t="inlineStr">
        <is>
          <t>Légumes feuillus et à tige</t>
        </is>
      </c>
      <c r="E303" s="951" t="inlineStr">
        <is>
          <t>Matière première</t>
        </is>
      </c>
      <c r="F303" s="951" t="inlineStr">
        <is>
          <t>Frais</t>
        </is>
      </c>
      <c r="G303" s="951" t="inlineStr"/>
      <c r="H303" s="951" t="inlineStr">
        <is>
          <t>CTIFL</t>
        </is>
      </c>
      <c r="I303" s="951" t="inlineStr">
        <is>
          <t>5</t>
        </is>
      </c>
      <c r="J303" s="951" t="inlineStr">
        <is>
          <t>5</t>
        </is>
      </c>
      <c r="K303" s="951" t="inlineStr"/>
      <c r="L303" s="951" t="inlineStr"/>
      <c r="M303" s="951" t="inlineStr"/>
      <c r="N303" s="951" t="inlineStr"/>
      <c r="O303" s="951" t="inlineStr"/>
      <c r="P303" s="951" t="inlineStr"/>
      <c r="Q303" s="951" t="inlineStr"/>
      <c r="R303" s="951" t="inlineStr"/>
      <c r="S303" s="951" t="inlineStr"/>
      <c r="T303" s="951" t="inlineStr"/>
      <c r="U303" s="951" t="inlineStr"/>
      <c r="V303" s="951" t="inlineStr"/>
      <c r="W303" s="951" t="inlineStr"/>
      <c r="X303" s="951" t="inlineStr"/>
      <c r="Y303" s="951" t="inlineStr"/>
      <c r="Z303" s="951" t="inlineStr"/>
      <c r="AA303" s="951" t="inlineStr"/>
      <c r="AB303" s="951" t="inlineStr"/>
      <c r="AC303" s="951" t="inlineStr"/>
    </row>
    <row r="304">
      <c r="A304" s="951" t="n">
        <v>5</v>
      </c>
      <c r="B304" s="951" t="inlineStr">
        <is>
          <t>Salades</t>
        </is>
      </c>
      <c r="C304" s="951" t="n">
        <v>1</v>
      </c>
      <c r="D304" s="951" t="inlineStr">
        <is>
          <t>Légumes feuillus et à tige</t>
        </is>
      </c>
      <c r="E304" s="951" t="inlineStr">
        <is>
          <t>Matière première</t>
        </is>
      </c>
      <c r="F304" s="951" t="inlineStr">
        <is>
          <t>Frais</t>
        </is>
      </c>
      <c r="G304" s="951" t="inlineStr"/>
      <c r="H304" s="951" t="inlineStr"/>
      <c r="I304" s="951" t="inlineStr">
        <is>
          <t>6:7</t>
        </is>
      </c>
      <c r="J304" s="951" t="inlineStr">
        <is>
          <t>5</t>
        </is>
      </c>
      <c r="K304" s="951" t="inlineStr"/>
      <c r="L304" s="951" t="inlineStr"/>
      <c r="M304" s="951" t="inlineStr"/>
      <c r="N304" s="951" t="inlineStr"/>
      <c r="O304" s="951" t="inlineStr"/>
      <c r="P304" s="951" t="inlineStr"/>
      <c r="Q304" s="951" t="inlineStr"/>
      <c r="R304" s="951" t="inlineStr"/>
      <c r="S304" s="951" t="inlineStr"/>
      <c r="T304" s="951" t="inlineStr"/>
      <c r="U304" s="951" t="inlineStr"/>
      <c r="V304" s="951" t="inlineStr"/>
      <c r="W304" s="951" t="inlineStr"/>
      <c r="X304" s="951" t="inlineStr"/>
      <c r="Y304" s="951" t="inlineStr"/>
      <c r="Z304" s="951" t="inlineStr"/>
      <c r="AA304" s="951" t="inlineStr"/>
      <c r="AB304" s="951" t="inlineStr"/>
      <c r="AC304" s="951" t="inlineStr"/>
    </row>
    <row r="305">
      <c r="A305" s="951" t="n">
        <v>5</v>
      </c>
      <c r="B305" s="951" t="inlineStr">
        <is>
          <t>Poireaux</t>
        </is>
      </c>
      <c r="C305" s="951" t="n">
        <v>1</v>
      </c>
      <c r="D305" s="951" t="inlineStr">
        <is>
          <t>Légumes feuillus et à tige</t>
        </is>
      </c>
      <c r="E305" s="951" t="inlineStr">
        <is>
          <t>Matière première</t>
        </is>
      </c>
      <c r="F305" s="951" t="inlineStr">
        <is>
          <t>Frais</t>
        </is>
      </c>
      <c r="G305" s="951" t="inlineStr"/>
      <c r="H305" s="951" t="inlineStr">
        <is>
          <t>CTIFL</t>
        </is>
      </c>
      <c r="I305" s="951" t="inlineStr">
        <is>
          <t>5:6:7</t>
        </is>
      </c>
      <c r="J305" s="951" t="inlineStr">
        <is>
          <t>5</t>
        </is>
      </c>
      <c r="K305" s="951" t="inlineStr"/>
      <c r="L305" s="951" t="inlineStr"/>
      <c r="M305" s="951" t="inlineStr"/>
      <c r="N305" s="951" t="inlineStr"/>
      <c r="O305" s="951" t="inlineStr"/>
      <c r="P305" s="951" t="inlineStr"/>
      <c r="Q305" s="951" t="inlineStr"/>
      <c r="R305" s="951" t="inlineStr"/>
      <c r="S305" s="951" t="inlineStr"/>
      <c r="T305" s="951" t="inlineStr"/>
      <c r="U305" s="951" t="inlineStr"/>
      <c r="V305" s="951" t="inlineStr"/>
      <c r="W305" s="951" t="inlineStr"/>
      <c r="X305" s="951" t="inlineStr"/>
      <c r="Y305" s="951" t="inlineStr"/>
      <c r="Z305" s="951" t="inlineStr"/>
      <c r="AA305" s="951" t="inlineStr"/>
      <c r="AB305" s="951" t="inlineStr"/>
      <c r="AC305" s="951" t="inlineStr"/>
    </row>
    <row r="306">
      <c r="A306" s="947" t="n">
        <v>4</v>
      </c>
      <c r="B306" s="947" t="inlineStr">
        <is>
          <t>Racines, bulbes et tubercules - CTIFL</t>
        </is>
      </c>
      <c r="C306" s="947" t="n">
        <v>0</v>
      </c>
      <c r="D306" s="947" t="inlineStr">
        <is>
          <t>Racines, bulbes et tubercules</t>
        </is>
      </c>
      <c r="E306" s="947" t="inlineStr">
        <is>
          <t>Matière première</t>
        </is>
      </c>
      <c r="F306" s="947" t="inlineStr">
        <is>
          <t>Frais</t>
        </is>
      </c>
      <c r="G306" s="947" t="inlineStr"/>
      <c r="H306" s="947" t="inlineStr"/>
      <c r="I306" s="947" t="inlineStr">
        <is>
          <t>0</t>
        </is>
      </c>
      <c r="J306" s="947" t="inlineStr">
        <is>
          <t>4</t>
        </is>
      </c>
      <c r="K306" s="947" t="inlineStr"/>
      <c r="L306" s="947" t="inlineStr"/>
      <c r="M306" s="947" t="inlineStr"/>
      <c r="N306" s="947" t="inlineStr"/>
      <c r="O306" s="947" t="inlineStr"/>
      <c r="P306" s="947" t="inlineStr"/>
      <c r="Q306" s="947" t="inlineStr"/>
      <c r="R306" s="947" t="inlineStr"/>
      <c r="S306" s="947" t="inlineStr"/>
      <c r="T306" s="947" t="inlineStr"/>
      <c r="U306" s="947" t="inlineStr"/>
      <c r="V306" s="947" t="inlineStr"/>
      <c r="W306" s="947" t="inlineStr"/>
      <c r="X306" s="947" t="inlineStr"/>
      <c r="Y306" s="947" t="inlineStr"/>
      <c r="Z306" s="947" t="inlineStr"/>
      <c r="AA306" s="947" t="inlineStr"/>
      <c r="AB306" s="947" t="inlineStr"/>
      <c r="AC306" s="947" t="inlineStr"/>
    </row>
    <row r="307">
      <c r="A307" s="948" t="n">
        <v>5</v>
      </c>
      <c r="B307" s="948" t="inlineStr">
        <is>
          <t>Ail</t>
        </is>
      </c>
      <c r="C307" s="948" t="n">
        <v>1</v>
      </c>
      <c r="D307" s="948" t="inlineStr">
        <is>
          <t>Racines, bulbes et tubercules</t>
        </is>
      </c>
      <c r="E307" s="948" t="inlineStr">
        <is>
          <t>Matière première</t>
        </is>
      </c>
      <c r="F307" s="948" t="inlineStr">
        <is>
          <t>Frais</t>
        </is>
      </c>
      <c r="G307" s="948" t="inlineStr"/>
      <c r="H307" s="948" t="inlineStr">
        <is>
          <t>CTIFL</t>
        </is>
      </c>
      <c r="I307" s="948" t="inlineStr">
        <is>
          <t>5</t>
        </is>
      </c>
      <c r="J307" s="948" t="inlineStr">
        <is>
          <t>5</t>
        </is>
      </c>
      <c r="K307" s="948" t="inlineStr"/>
      <c r="L307" s="948" t="inlineStr"/>
      <c r="M307" s="948" t="inlineStr"/>
      <c r="N307" s="948" t="inlineStr"/>
      <c r="O307" s="948" t="inlineStr"/>
      <c r="P307" s="948" t="inlineStr"/>
      <c r="Q307" s="948" t="inlineStr"/>
      <c r="R307" s="948" t="inlineStr"/>
      <c r="S307" s="948" t="inlineStr"/>
      <c r="T307" s="948" t="inlineStr"/>
      <c r="U307" s="948" t="inlineStr"/>
      <c r="V307" s="948" t="inlineStr"/>
      <c r="W307" s="948" t="inlineStr"/>
      <c r="X307" s="948" t="inlineStr"/>
      <c r="Y307" s="948" t="inlineStr"/>
      <c r="Z307" s="948" t="inlineStr"/>
      <c r="AA307" s="948" t="inlineStr"/>
      <c r="AB307" s="948" t="inlineStr"/>
      <c r="AC307" s="948" t="inlineStr"/>
    </row>
    <row r="308">
      <c r="A308" s="951" t="n">
        <v>5</v>
      </c>
      <c r="B308" s="951" t="inlineStr">
        <is>
          <t>Autres légumes racines - CTIFL</t>
        </is>
      </c>
      <c r="C308" s="951" t="n">
        <v>0</v>
      </c>
      <c r="D308" s="951" t="inlineStr">
        <is>
          <t>Racines, bulbes et tubercules</t>
        </is>
      </c>
      <c r="E308" s="951" t="inlineStr">
        <is>
          <t>Matière première</t>
        </is>
      </c>
      <c r="F308" s="951" t="inlineStr">
        <is>
          <t>Frais</t>
        </is>
      </c>
      <c r="G308" s="951" t="inlineStr"/>
      <c r="H308" s="951" t="inlineStr"/>
      <c r="I308" s="951" t="inlineStr">
        <is>
          <t>0</t>
        </is>
      </c>
      <c r="J308" s="951" t="inlineStr">
        <is>
          <t>5</t>
        </is>
      </c>
      <c r="K308" s="951" t="inlineStr"/>
      <c r="L308" s="951" t="inlineStr"/>
      <c r="M308" s="951" t="inlineStr"/>
      <c r="N308" s="951" t="inlineStr"/>
      <c r="O308" s="951" t="inlineStr"/>
      <c r="P308" s="951" t="inlineStr"/>
      <c r="Q308" s="951" t="inlineStr"/>
      <c r="R308" s="951" t="inlineStr"/>
      <c r="S308" s="951" t="inlineStr"/>
      <c r="T308" s="951" t="inlineStr"/>
      <c r="U308" s="951" t="inlineStr"/>
      <c r="V308" s="951" t="inlineStr"/>
      <c r="W308" s="951" t="inlineStr"/>
      <c r="X308" s="951" t="inlineStr"/>
      <c r="Y308" s="951" t="inlineStr"/>
      <c r="Z308" s="951" t="inlineStr"/>
      <c r="AA308" s="951" t="inlineStr"/>
      <c r="AB308" s="951" t="inlineStr"/>
      <c r="AC308" s="951" t="inlineStr"/>
    </row>
    <row r="309">
      <c r="A309" s="949" t="n">
        <v>6</v>
      </c>
      <c r="B309" s="949" t="inlineStr">
        <is>
          <t>Betterave potagère</t>
        </is>
      </c>
      <c r="C309" s="949" t="n">
        <v>1</v>
      </c>
      <c r="D309" s="949" t="inlineStr">
        <is>
          <t>Racines, bulbes et tubercules</t>
        </is>
      </c>
      <c r="E309" s="949" t="inlineStr">
        <is>
          <t>Matière première</t>
        </is>
      </c>
      <c r="F309" s="949" t="inlineStr">
        <is>
          <t>Frais</t>
        </is>
      </c>
      <c r="G309" s="949" t="inlineStr"/>
      <c r="H309" s="949" t="inlineStr">
        <is>
          <t>CTIFL</t>
        </is>
      </c>
      <c r="I309" s="949" t="inlineStr">
        <is>
          <t>6:7</t>
        </is>
      </c>
      <c r="J309" s="949" t="inlineStr">
        <is>
          <t>6</t>
        </is>
      </c>
      <c r="K309" s="949" t="inlineStr"/>
      <c r="L309" s="949" t="inlineStr"/>
      <c r="M309" s="949" t="inlineStr"/>
      <c r="N309" s="949" t="inlineStr"/>
      <c r="O309" s="949" t="inlineStr"/>
      <c r="P309" s="949" t="inlineStr"/>
      <c r="Q309" s="949" t="inlineStr"/>
      <c r="R309" s="949" t="inlineStr"/>
      <c r="S309" s="949" t="inlineStr"/>
      <c r="T309" s="949" t="inlineStr"/>
      <c r="U309" s="949" t="inlineStr"/>
      <c r="V309" s="949" t="inlineStr"/>
      <c r="W309" s="949" t="inlineStr"/>
      <c r="X309" s="949" t="inlineStr"/>
      <c r="Y309" s="949" t="inlineStr"/>
      <c r="Z309" s="949" t="inlineStr"/>
      <c r="AA309" s="949" t="inlineStr"/>
      <c r="AB309" s="949" t="inlineStr"/>
      <c r="AC309" s="949" t="inlineStr"/>
    </row>
    <row r="310">
      <c r="A310" s="950" t="n">
        <v>6</v>
      </c>
      <c r="B310" s="950" t="inlineStr">
        <is>
          <t>Radis</t>
        </is>
      </c>
      <c r="C310" s="950" t="n">
        <v>1</v>
      </c>
      <c r="D310" s="950" t="inlineStr">
        <is>
          <t>Racines, bulbes et tubercules</t>
        </is>
      </c>
      <c r="E310" s="950" t="inlineStr">
        <is>
          <t>Matière première</t>
        </is>
      </c>
      <c r="F310" s="950" t="inlineStr">
        <is>
          <t>Frais</t>
        </is>
      </c>
      <c r="G310" s="950" t="inlineStr"/>
      <c r="H310" s="950" t="inlineStr">
        <is>
          <t>CTIFL</t>
        </is>
      </c>
      <c r="I310" s="950" t="inlineStr">
        <is>
          <t>6:7</t>
        </is>
      </c>
      <c r="J310" s="950" t="inlineStr">
        <is>
          <t>6</t>
        </is>
      </c>
      <c r="K310" s="950" t="inlineStr"/>
      <c r="L310" s="950" t="inlineStr"/>
      <c r="M310" s="950" t="inlineStr"/>
      <c r="N310" s="950" t="inlineStr"/>
      <c r="O310" s="950" t="inlineStr"/>
      <c r="P310" s="950" t="inlineStr"/>
      <c r="Q310" s="950" t="inlineStr"/>
      <c r="R310" s="950" t="inlineStr"/>
      <c r="S310" s="950" t="inlineStr"/>
      <c r="T310" s="950" t="inlineStr"/>
      <c r="U310" s="950" t="inlineStr"/>
      <c r="V310" s="950" t="inlineStr"/>
      <c r="W310" s="950" t="inlineStr"/>
      <c r="X310" s="950" t="inlineStr"/>
      <c r="Y310" s="950" t="inlineStr"/>
      <c r="Z310" s="950" t="inlineStr"/>
      <c r="AA310" s="950" t="inlineStr"/>
      <c r="AB310" s="950" t="inlineStr"/>
      <c r="AC310" s="950" t="inlineStr"/>
    </row>
    <row r="311">
      <c r="A311" s="950" t="n">
        <v>6</v>
      </c>
      <c r="B311" s="950" t="inlineStr">
        <is>
          <t>Salsifis et scorsonère</t>
        </is>
      </c>
      <c r="C311" s="950" t="n">
        <v>1</v>
      </c>
      <c r="D311" s="950" t="inlineStr">
        <is>
          <t>Racines, bulbes et tubercules</t>
        </is>
      </c>
      <c r="E311" s="950" t="inlineStr">
        <is>
          <t>Matière première</t>
        </is>
      </c>
      <c r="F311" s="950" t="inlineStr">
        <is>
          <t>Frais</t>
        </is>
      </c>
      <c r="G311" s="950" t="inlineStr"/>
      <c r="H311" s="950" t="inlineStr"/>
      <c r="I311" s="950" t="inlineStr">
        <is>
          <t>6:7</t>
        </is>
      </c>
      <c r="J311" s="950" t="inlineStr">
        <is>
          <t>6</t>
        </is>
      </c>
      <c r="K311" s="950" t="inlineStr"/>
      <c r="L311" s="950" t="inlineStr"/>
      <c r="M311" s="950" t="inlineStr"/>
      <c r="N311" s="950" t="inlineStr"/>
      <c r="O311" s="950" t="inlineStr"/>
      <c r="P311" s="950" t="inlineStr"/>
      <c r="Q311" s="950" t="inlineStr"/>
      <c r="R311" s="950" t="inlineStr"/>
      <c r="S311" s="950" t="inlineStr"/>
      <c r="T311" s="950" t="inlineStr"/>
      <c r="U311" s="950" t="inlineStr"/>
      <c r="V311" s="950" t="inlineStr"/>
      <c r="W311" s="950" t="inlineStr"/>
      <c r="X311" s="950" t="inlineStr"/>
      <c r="Y311" s="950" t="inlineStr"/>
      <c r="Z311" s="950" t="inlineStr"/>
      <c r="AA311" s="950" t="inlineStr"/>
      <c r="AB311" s="950" t="inlineStr"/>
      <c r="AC311" s="950" t="inlineStr"/>
    </row>
    <row r="312">
      <c r="A312" s="948" t="n">
        <v>5</v>
      </c>
      <c r="B312" s="948" t="inlineStr">
        <is>
          <t>Autres racines et tubercules - CTIFL</t>
        </is>
      </c>
      <c r="C312" s="948" t="n">
        <v>0</v>
      </c>
      <c r="D312" s="948" t="inlineStr">
        <is>
          <t>Racines, bulbes et tubercules</t>
        </is>
      </c>
      <c r="E312" s="948" t="inlineStr">
        <is>
          <t>Matière première</t>
        </is>
      </c>
      <c r="F312" s="948" t="inlineStr">
        <is>
          <t>Frais</t>
        </is>
      </c>
      <c r="G312" s="948" t="inlineStr"/>
      <c r="H312" s="948" t="inlineStr"/>
      <c r="I312" s="948" t="inlineStr">
        <is>
          <t>0</t>
        </is>
      </c>
      <c r="J312" s="948" t="inlineStr">
        <is>
          <t>5</t>
        </is>
      </c>
      <c r="K312" s="948" t="inlineStr"/>
      <c r="L312" s="948" t="inlineStr"/>
      <c r="M312" s="948" t="inlineStr"/>
      <c r="N312" s="948" t="inlineStr"/>
      <c r="O312" s="948" t="inlineStr"/>
      <c r="P312" s="948" t="inlineStr"/>
      <c r="Q312" s="948" t="inlineStr"/>
      <c r="R312" s="948" t="inlineStr"/>
      <c r="S312" s="948" t="inlineStr"/>
      <c r="T312" s="948" t="inlineStr"/>
      <c r="U312" s="948" t="inlineStr"/>
      <c r="V312" s="948" t="inlineStr"/>
      <c r="W312" s="948" t="inlineStr"/>
      <c r="X312" s="948" t="inlineStr"/>
      <c r="Y312" s="948" t="inlineStr"/>
      <c r="Z312" s="948" t="inlineStr"/>
      <c r="AA312" s="948" t="inlineStr"/>
      <c r="AB312" s="948" t="inlineStr"/>
      <c r="AC312" s="948" t="inlineStr"/>
    </row>
    <row r="313">
      <c r="A313" s="949" t="n">
        <v>6</v>
      </c>
      <c r="B313" s="949" t="inlineStr">
        <is>
          <t>Patates douces</t>
        </is>
      </c>
      <c r="C313" s="949" t="n">
        <v>1</v>
      </c>
      <c r="D313" s="949" t="inlineStr">
        <is>
          <t>Racines, bulbes et tubercules</t>
        </is>
      </c>
      <c r="E313" s="949" t="inlineStr">
        <is>
          <t>Matière première</t>
        </is>
      </c>
      <c r="F313" s="949" t="inlineStr">
        <is>
          <t>Frais</t>
        </is>
      </c>
      <c r="G313" s="949" t="inlineStr"/>
      <c r="H313" s="949" t="inlineStr">
        <is>
          <t>CTIFL</t>
        </is>
      </c>
      <c r="I313" s="949" t="inlineStr">
        <is>
          <t>5:6:7</t>
        </is>
      </c>
      <c r="J313" s="949" t="inlineStr">
        <is>
          <t>6</t>
        </is>
      </c>
      <c r="K313" s="949" t="inlineStr"/>
      <c r="L313" s="949" t="inlineStr"/>
      <c r="M313" s="949" t="inlineStr"/>
      <c r="N313" s="949" t="inlineStr"/>
      <c r="O313" s="949" t="inlineStr"/>
      <c r="P313" s="949" t="inlineStr"/>
      <c r="Q313" s="949" t="inlineStr"/>
      <c r="R313" s="949" t="inlineStr"/>
      <c r="S313" s="949" t="inlineStr"/>
      <c r="T313" s="949" t="inlineStr"/>
      <c r="U313" s="949" t="inlineStr"/>
      <c r="V313" s="949" t="inlineStr"/>
      <c r="W313" s="949" t="inlineStr"/>
      <c r="X313" s="949" t="inlineStr"/>
      <c r="Y313" s="949" t="inlineStr"/>
      <c r="Z313" s="949" t="inlineStr"/>
      <c r="AA313" s="949" t="inlineStr"/>
      <c r="AB313" s="949" t="inlineStr"/>
      <c r="AC313" s="949" t="inlineStr"/>
    </row>
    <row r="314">
      <c r="A314" s="950" t="n">
        <v>6</v>
      </c>
      <c r="B314" s="950" t="inlineStr">
        <is>
          <t>Manioc</t>
        </is>
      </c>
      <c r="C314" s="950" t="n">
        <v>1</v>
      </c>
      <c r="D314" s="950" t="inlineStr">
        <is>
          <t>Racines, bulbes et tubercules</t>
        </is>
      </c>
      <c r="E314" s="950" t="inlineStr">
        <is>
          <t>Matière première</t>
        </is>
      </c>
      <c r="F314" s="950" t="inlineStr">
        <is>
          <t>Frais</t>
        </is>
      </c>
      <c r="G314" s="950" t="inlineStr"/>
      <c r="H314" s="950" t="inlineStr"/>
      <c r="I314" s="950" t="inlineStr">
        <is>
          <t>5:6:7</t>
        </is>
      </c>
      <c r="J314" s="950" t="inlineStr">
        <is>
          <t>6</t>
        </is>
      </c>
      <c r="K314" s="950" t="inlineStr"/>
      <c r="L314" s="950" t="inlineStr"/>
      <c r="M314" s="950" t="inlineStr"/>
      <c r="N314" s="950" t="inlineStr"/>
      <c r="O314" s="950" t="inlineStr"/>
      <c r="P314" s="950" t="inlineStr"/>
      <c r="Q314" s="950" t="inlineStr"/>
      <c r="R314" s="950" t="inlineStr"/>
      <c r="S314" s="950" t="inlineStr"/>
      <c r="T314" s="950" t="inlineStr"/>
      <c r="U314" s="950" t="inlineStr"/>
      <c r="V314" s="950" t="inlineStr"/>
      <c r="W314" s="950" t="inlineStr"/>
      <c r="X314" s="950" t="inlineStr"/>
      <c r="Y314" s="950" t="inlineStr"/>
      <c r="Z314" s="950" t="inlineStr"/>
      <c r="AA314" s="950" t="inlineStr"/>
      <c r="AB314" s="950" t="inlineStr"/>
      <c r="AC314" s="950" t="inlineStr"/>
    </row>
    <row r="315">
      <c r="A315" s="950" t="n">
        <v>6</v>
      </c>
      <c r="B315" s="950" t="inlineStr">
        <is>
          <t>Colocases</t>
        </is>
      </c>
      <c r="C315" s="950" t="n">
        <v>1</v>
      </c>
      <c r="D315" s="950" t="inlineStr">
        <is>
          <t>Racines, bulbes et tubercules</t>
        </is>
      </c>
      <c r="E315" s="950" t="inlineStr">
        <is>
          <t>Matière première</t>
        </is>
      </c>
      <c r="F315" s="950" t="inlineStr">
        <is>
          <t>Frais</t>
        </is>
      </c>
      <c r="G315" s="950" t="inlineStr"/>
      <c r="H315" s="950" t="inlineStr"/>
      <c r="I315" s="950" t="inlineStr">
        <is>
          <t>5:6:7</t>
        </is>
      </c>
      <c r="J315" s="950" t="inlineStr">
        <is>
          <t>6</t>
        </is>
      </c>
      <c r="K315" s="950" t="inlineStr"/>
      <c r="L315" s="950" t="inlineStr"/>
      <c r="M315" s="950" t="inlineStr"/>
      <c r="N315" s="950" t="inlineStr"/>
      <c r="O315" s="950" t="inlineStr"/>
      <c r="P315" s="950" t="inlineStr"/>
      <c r="Q315" s="950" t="inlineStr"/>
      <c r="R315" s="950" t="inlineStr"/>
      <c r="S315" s="950" t="inlineStr"/>
      <c r="T315" s="950" t="inlineStr"/>
      <c r="U315" s="950" t="inlineStr"/>
      <c r="V315" s="950" t="inlineStr"/>
      <c r="W315" s="950" t="inlineStr"/>
      <c r="X315" s="950" t="inlineStr"/>
      <c r="Y315" s="950" t="inlineStr"/>
      <c r="Z315" s="950" t="inlineStr"/>
      <c r="AA315" s="950" t="inlineStr"/>
      <c r="AB315" s="950" t="inlineStr"/>
      <c r="AC315" s="950" t="inlineStr"/>
    </row>
    <row r="316">
      <c r="A316" s="950" t="n">
        <v>6</v>
      </c>
      <c r="B316" s="950" t="inlineStr">
        <is>
          <t>Autres racines et tubercules à amidon ou inuline comestibles</t>
        </is>
      </c>
      <c r="C316" s="950" t="n">
        <v>1</v>
      </c>
      <c r="D316" s="950" t="inlineStr">
        <is>
          <t>Racines, bulbes et tubercules</t>
        </is>
      </c>
      <c r="E316" s="950" t="inlineStr">
        <is>
          <t>Matière première</t>
        </is>
      </c>
      <c r="F316" s="950" t="inlineStr">
        <is>
          <t>Frais</t>
        </is>
      </c>
      <c r="G316" s="950" t="inlineStr"/>
      <c r="H316" s="950" t="inlineStr"/>
      <c r="I316" s="950" t="inlineStr">
        <is>
          <t>5</t>
        </is>
      </c>
      <c r="J316" s="950" t="inlineStr">
        <is>
          <t>6</t>
        </is>
      </c>
      <c r="K316" s="950" t="inlineStr"/>
      <c r="L316" s="950" t="inlineStr"/>
      <c r="M316" s="950" t="inlineStr"/>
      <c r="N316" s="950" t="inlineStr"/>
      <c r="O316" s="950" t="inlineStr"/>
      <c r="P316" s="950" t="inlineStr"/>
      <c r="Q316" s="950" t="inlineStr"/>
      <c r="R316" s="950" t="inlineStr"/>
      <c r="S316" s="950" t="inlineStr"/>
      <c r="T316" s="950" t="inlineStr"/>
      <c r="U316" s="950" t="inlineStr"/>
      <c r="V316" s="950" t="inlineStr"/>
      <c r="W316" s="950" t="inlineStr"/>
      <c r="X316" s="950" t="inlineStr"/>
      <c r="Y316" s="950" t="inlineStr"/>
      <c r="Z316" s="950" t="inlineStr"/>
      <c r="AA316" s="950" t="inlineStr"/>
      <c r="AB316" s="950" t="inlineStr"/>
      <c r="AC316" s="950" t="inlineStr"/>
    </row>
    <row r="317">
      <c r="A317" s="948" t="n">
        <v>5</v>
      </c>
      <c r="B317" s="948" t="inlineStr">
        <is>
          <t>Carottes et navets</t>
        </is>
      </c>
      <c r="C317" s="948" t="n">
        <v>1</v>
      </c>
      <c r="D317" s="948" t="inlineStr">
        <is>
          <t>Racines, bulbes et tubercules</t>
        </is>
      </c>
      <c r="E317" s="948" t="inlineStr">
        <is>
          <t>Matière première</t>
        </is>
      </c>
      <c r="F317" s="948" t="inlineStr">
        <is>
          <t>Frais</t>
        </is>
      </c>
      <c r="G317" s="948" t="inlineStr"/>
      <c r="H317" s="948" t="inlineStr"/>
      <c r="I317" s="948" t="inlineStr">
        <is>
          <t>5</t>
        </is>
      </c>
      <c r="J317" s="948" t="inlineStr">
        <is>
          <t>5</t>
        </is>
      </c>
      <c r="K317" s="948" t="inlineStr"/>
      <c r="L317" s="948" t="inlineStr"/>
      <c r="M317" s="948" t="inlineStr"/>
      <c r="N317" s="948" t="inlineStr"/>
      <c r="O317" s="948" t="inlineStr"/>
      <c r="P317" s="948" t="inlineStr"/>
      <c r="Q317" s="948" t="inlineStr"/>
      <c r="R317" s="948" t="inlineStr"/>
      <c r="S317" s="948" t="inlineStr"/>
      <c r="T317" s="948" t="inlineStr"/>
      <c r="U317" s="948" t="inlineStr"/>
      <c r="V317" s="948" t="inlineStr"/>
      <c r="W317" s="948" t="inlineStr"/>
      <c r="X317" s="948" t="inlineStr"/>
      <c r="Y317" s="948" t="inlineStr"/>
      <c r="Z317" s="948" t="inlineStr"/>
      <c r="AA317" s="948" t="inlineStr"/>
      <c r="AB317" s="948" t="inlineStr"/>
      <c r="AC317" s="948" t="inlineStr"/>
    </row>
    <row r="318">
      <c r="A318" s="951" t="n">
        <v>5</v>
      </c>
      <c r="B318" s="951" t="inlineStr">
        <is>
          <t>Céleri rave</t>
        </is>
      </c>
      <c r="C318" s="951" t="n">
        <v>1</v>
      </c>
      <c r="D318" s="951" t="inlineStr">
        <is>
          <t>Racines, bulbes et tubercules</t>
        </is>
      </c>
      <c r="E318" s="951" t="inlineStr">
        <is>
          <t>Matière première</t>
        </is>
      </c>
      <c r="F318" s="951" t="inlineStr">
        <is>
          <t>Frais</t>
        </is>
      </c>
      <c r="G318" s="951" t="inlineStr"/>
      <c r="H318" s="951" t="inlineStr">
        <is>
          <t>CTIFL</t>
        </is>
      </c>
      <c r="I318" s="951" t="inlineStr">
        <is>
          <t>6:7</t>
        </is>
      </c>
      <c r="J318" s="951" t="inlineStr">
        <is>
          <t>5</t>
        </is>
      </c>
      <c r="K318" s="951" t="inlineStr"/>
      <c r="L318" s="951" t="inlineStr"/>
      <c r="M318" s="951" t="inlineStr"/>
      <c r="N318" s="951" t="inlineStr"/>
      <c r="O318" s="951" t="inlineStr"/>
      <c r="P318" s="951" t="inlineStr"/>
      <c r="Q318" s="951" t="inlineStr"/>
      <c r="R318" s="951" t="inlineStr"/>
      <c r="S318" s="951" t="inlineStr"/>
      <c r="T318" s="951" t="inlineStr"/>
      <c r="U318" s="951" t="inlineStr"/>
      <c r="V318" s="951" t="inlineStr"/>
      <c r="W318" s="951" t="inlineStr"/>
      <c r="X318" s="951" t="inlineStr"/>
      <c r="Y318" s="951" t="inlineStr"/>
      <c r="Z318" s="951" t="inlineStr"/>
      <c r="AA318" s="951" t="inlineStr"/>
      <c r="AB318" s="951" t="inlineStr"/>
      <c r="AC318" s="951" t="inlineStr"/>
    </row>
    <row r="319">
      <c r="A319" s="951" t="n">
        <v>5</v>
      </c>
      <c r="B319" s="951" t="inlineStr">
        <is>
          <t>Echalote</t>
        </is>
      </c>
      <c r="C319" s="951" t="n">
        <v>1</v>
      </c>
      <c r="D319" s="951" t="inlineStr">
        <is>
          <t>Racines, bulbes et tubercules</t>
        </is>
      </c>
      <c r="E319" s="951" t="inlineStr">
        <is>
          <t>Matière première</t>
        </is>
      </c>
      <c r="F319" s="951" t="inlineStr">
        <is>
          <t>Frais</t>
        </is>
      </c>
      <c r="G319" s="951" t="inlineStr"/>
      <c r="H319" s="951" t="inlineStr">
        <is>
          <t>CTIFL</t>
        </is>
      </c>
      <c r="I319" s="951" t="inlineStr">
        <is>
          <t>6:7</t>
        </is>
      </c>
      <c r="J319" s="951" t="inlineStr">
        <is>
          <t>5</t>
        </is>
      </c>
      <c r="K319" s="951" t="inlineStr"/>
      <c r="L319" s="951" t="inlineStr"/>
      <c r="M319" s="951" t="inlineStr"/>
      <c r="N319" s="951" t="inlineStr"/>
      <c r="O319" s="951" t="inlineStr"/>
      <c r="P319" s="951" t="inlineStr"/>
      <c r="Q319" s="951" t="inlineStr"/>
      <c r="R319" s="951" t="inlineStr"/>
      <c r="S319" s="951" t="inlineStr"/>
      <c r="T319" s="951" t="inlineStr"/>
      <c r="U319" s="951" t="inlineStr"/>
      <c r="V319" s="951" t="inlineStr"/>
      <c r="W319" s="951" t="inlineStr"/>
      <c r="X319" s="951" t="inlineStr"/>
      <c r="Y319" s="951" t="inlineStr"/>
      <c r="Z319" s="951" t="inlineStr"/>
      <c r="AA319" s="951" t="inlineStr"/>
      <c r="AB319" s="951" t="inlineStr"/>
      <c r="AC319" s="951" t="inlineStr"/>
    </row>
    <row r="320">
      <c r="A320" s="951" t="n">
        <v>5</v>
      </c>
      <c r="B320" s="951" t="inlineStr">
        <is>
          <t>Oignon</t>
        </is>
      </c>
      <c r="C320" s="951" t="n">
        <v>1</v>
      </c>
      <c r="D320" s="951" t="inlineStr">
        <is>
          <t>Racines, bulbes et tubercules</t>
        </is>
      </c>
      <c r="E320" s="951" t="inlineStr">
        <is>
          <t>Matière première</t>
        </is>
      </c>
      <c r="F320" s="951" t="inlineStr">
        <is>
          <t>Frais</t>
        </is>
      </c>
      <c r="G320" s="951" t="inlineStr"/>
      <c r="H320" s="951" t="inlineStr">
        <is>
          <t>CTIFL</t>
        </is>
      </c>
      <c r="I320" s="951" t="inlineStr">
        <is>
          <t>6</t>
        </is>
      </c>
      <c r="J320" s="951" t="inlineStr">
        <is>
          <t>5</t>
        </is>
      </c>
      <c r="K320" s="951" t="inlineStr"/>
      <c r="L320" s="951" t="inlineStr"/>
      <c r="M320" s="951" t="inlineStr"/>
      <c r="N320" s="951" t="inlineStr"/>
      <c r="O320" s="951" t="inlineStr"/>
      <c r="P320" s="951" t="inlineStr"/>
      <c r="Q320" s="951" t="inlineStr"/>
      <c r="R320" s="951" t="inlineStr"/>
      <c r="S320" s="951" t="inlineStr"/>
      <c r="T320" s="951" t="inlineStr"/>
      <c r="U320" s="951" t="inlineStr"/>
      <c r="V320" s="951" t="inlineStr"/>
      <c r="W320" s="951" t="inlineStr"/>
      <c r="X320" s="951" t="inlineStr"/>
      <c r="Y320" s="951" t="inlineStr"/>
      <c r="Z320" s="951" t="inlineStr"/>
      <c r="AA320" s="951" t="inlineStr"/>
      <c r="AB320" s="951" t="inlineStr"/>
      <c r="AC320" s="951" t="inlineStr"/>
    </row>
    <row r="321">
      <c r="A321" s="946" t="n">
        <v>3</v>
      </c>
      <c r="B321" s="946" t="inlineStr">
        <is>
          <t>Fruits</t>
        </is>
      </c>
      <c r="C321" s="946" t="n">
        <v>1</v>
      </c>
      <c r="D321" s="946" t="inlineStr">
        <is>
          <t>Autres fruits métropolitains:Fruits à coque:Fruits à noyau:Fruits à pépins:Agrumes:Fruits exotiques:Fruits exotiques à coque:Fruits rouges</t>
        </is>
      </c>
      <c r="E321" s="946" t="inlineStr">
        <is>
          <t>Matière première</t>
        </is>
      </c>
      <c r="F321" s="946" t="inlineStr">
        <is>
          <t>Frais</t>
        </is>
      </c>
      <c r="G321" s="946" t="inlineStr"/>
      <c r="H321" s="946" t="inlineStr"/>
      <c r="I321" s="946" t="inlineStr">
        <is>
          <t>2</t>
        </is>
      </c>
      <c r="J321" s="946" t="inlineStr">
        <is>
          <t>3</t>
        </is>
      </c>
      <c r="K321" s="946" t="inlineStr"/>
      <c r="L321" s="946" t="inlineStr"/>
      <c r="M321" s="946" t="inlineStr"/>
      <c r="N321" s="946" t="inlineStr"/>
      <c r="O321" s="946" t="inlineStr"/>
      <c r="P321" s="946" t="inlineStr"/>
      <c r="Q321" s="946" t="inlineStr"/>
      <c r="R321" s="946" t="inlineStr"/>
      <c r="S321" s="946" t="inlineStr"/>
      <c r="T321" s="946" t="inlineStr"/>
      <c r="U321" s="946" t="inlineStr"/>
      <c r="V321" s="946" t="inlineStr"/>
      <c r="W321" s="946" t="inlineStr"/>
      <c r="X321" s="946" t="inlineStr"/>
      <c r="Y321" s="946" t="inlineStr"/>
      <c r="Z321" s="946" t="inlineStr"/>
      <c r="AA321" s="946" t="inlineStr"/>
      <c r="AB321" s="946" t="inlineStr"/>
      <c r="AC321" s="946" t="inlineStr"/>
    </row>
    <row r="322">
      <c r="A322" s="944" t="n">
        <v>1</v>
      </c>
      <c r="B322" s="944" t="inlineStr">
        <is>
          <t>Pertes liées à la production</t>
        </is>
      </c>
      <c r="C322" s="944" t="n">
        <v>1</v>
      </c>
      <c r="D322" s="944" t="inlineStr"/>
      <c r="E322" s="944" t="inlineStr">
        <is>
          <t>Matière première</t>
        </is>
      </c>
      <c r="F322" s="944" t="inlineStr">
        <is>
          <t>Frais</t>
        </is>
      </c>
      <c r="G322" s="944" t="inlineStr"/>
      <c r="H322" s="944" t="inlineStr"/>
      <c r="I322" s="944" t="inlineStr"/>
      <c r="J322" s="944" t="inlineStr"/>
      <c r="K322" s="944" t="inlineStr"/>
      <c r="L322" s="944" t="inlineStr"/>
      <c r="M322" s="944" t="inlineStr"/>
      <c r="N322" s="944" t="inlineStr"/>
      <c r="O322" s="944" t="inlineStr"/>
      <c r="P322" s="944" t="inlineStr"/>
      <c r="Q322" s="944" t="inlineStr"/>
      <c r="R322" s="944" t="inlineStr"/>
      <c r="S322" s="944" t="inlineStr"/>
      <c r="T322" s="944" t="inlineStr"/>
      <c r="U322" s="944" t="inlineStr"/>
      <c r="V322" s="944" t="inlineStr"/>
      <c r="W322" s="944" t="inlineStr"/>
      <c r="X322" s="944" t="inlineStr"/>
      <c r="Y322" s="944" t="inlineStr"/>
      <c r="Z322" s="944" t="inlineStr"/>
      <c r="AA322" s="944" t="inlineStr"/>
      <c r="AB322" s="944" t="inlineStr"/>
      <c r="AC322" s="944" t="inlineStr"/>
    </row>
    <row r="323">
      <c r="A323" s="944" t="n">
        <v>1</v>
      </c>
      <c r="B323" s="944" t="inlineStr">
        <is>
          <t>Produits manufacturés</t>
        </is>
      </c>
      <c r="C323" s="944" t="n">
        <v>1</v>
      </c>
      <c r="D323" s="944" t="inlineStr"/>
      <c r="E323" s="944" t="inlineStr">
        <is>
          <t>Produit</t>
        </is>
      </c>
      <c r="F323" s="944" t="inlineStr">
        <is>
          <t>Transformé</t>
        </is>
      </c>
      <c r="G323" s="944" t="inlineStr"/>
      <c r="H323" s="944" t="inlineStr"/>
      <c r="I323" s="944" t="inlineStr"/>
      <c r="J323" s="944" t="inlineStr"/>
      <c r="K323" s="944" t="inlineStr">
        <is>
          <t>1</t>
        </is>
      </c>
      <c r="L323" s="944" t="inlineStr"/>
      <c r="M323" s="944" t="inlineStr"/>
      <c r="N323" s="944" t="inlineStr"/>
      <c r="O323" s="944" t="inlineStr"/>
      <c r="P323" s="944" t="inlineStr"/>
      <c r="Q323" s="944" t="inlineStr"/>
      <c r="R323" s="944" t="inlineStr">
        <is>
          <t>Section C</t>
        </is>
      </c>
      <c r="S323" s="944" t="inlineStr"/>
      <c r="T323" s="944" t="inlineStr"/>
      <c r="U323" s="944" t="inlineStr"/>
      <c r="V323" s="944" t="inlineStr"/>
      <c r="W323" s="944" t="inlineStr"/>
      <c r="X323" s="944" t="inlineStr"/>
      <c r="Y323" s="944" t="inlineStr"/>
      <c r="Z323" s="944" t="inlineStr"/>
      <c r="AA323" s="944" t="inlineStr"/>
      <c r="AB323" s="944" t="inlineStr"/>
      <c r="AC323" s="944" t="inlineStr"/>
    </row>
    <row r="324">
      <c r="A324" s="945" t="n">
        <v>2</v>
      </c>
      <c r="B324" s="945" t="inlineStr">
        <is>
          <t>Produits des industries alimentaires</t>
        </is>
      </c>
      <c r="C324" s="945" t="n">
        <v>1</v>
      </c>
      <c r="D324" s="945" t="inlineStr"/>
      <c r="E324" s="945" t="inlineStr">
        <is>
          <t>Produit</t>
        </is>
      </c>
      <c r="F324" s="945" t="inlineStr">
        <is>
          <t>Transformé</t>
        </is>
      </c>
      <c r="G324" s="945" t="inlineStr"/>
      <c r="H324" s="945" t="inlineStr"/>
      <c r="I324" s="945" t="inlineStr"/>
      <c r="J324" s="945" t="inlineStr"/>
      <c r="K324" s="945" t="inlineStr">
        <is>
          <t>2</t>
        </is>
      </c>
      <c r="L324" s="945" t="inlineStr"/>
      <c r="M324" s="945" t="inlineStr"/>
      <c r="N324" s="945" t="inlineStr"/>
      <c r="O324" s="945" t="inlineStr"/>
      <c r="P324" s="945" t="inlineStr"/>
      <c r="Q324" s="945" t="inlineStr"/>
      <c r="R324" s="945" t="n">
        <v>10</v>
      </c>
      <c r="S324" s="945" t="inlineStr"/>
      <c r="T324" s="945" t="inlineStr"/>
      <c r="U324" s="945" t="inlineStr"/>
      <c r="V324" s="945" t="inlineStr"/>
      <c r="W324" s="945" t="inlineStr"/>
      <c r="X324" s="945" t="inlineStr"/>
      <c r="Y324" s="945" t="inlineStr"/>
      <c r="Z324" s="945" t="inlineStr"/>
      <c r="AA324" s="945" t="inlineStr"/>
      <c r="AB324" s="945" t="inlineStr"/>
      <c r="AC324" s="945" t="inlineStr"/>
    </row>
    <row r="325">
      <c r="A325" s="946" t="n">
        <v>3</v>
      </c>
      <c r="B325" s="946" t="inlineStr">
        <is>
          <t>Produits à base de fruits et légumes</t>
        </is>
      </c>
      <c r="C325" s="946" t="n">
        <v>1</v>
      </c>
      <c r="D325" s="946" t="inlineStr"/>
      <c r="E325" s="946" t="inlineStr">
        <is>
          <t>Produit</t>
        </is>
      </c>
      <c r="F325" s="946" t="inlineStr">
        <is>
          <t>Transformé</t>
        </is>
      </c>
      <c r="G325" s="946" t="inlineStr"/>
      <c r="H325" s="946" t="inlineStr"/>
      <c r="I325" s="946" t="inlineStr"/>
      <c r="J325" s="946" t="inlineStr"/>
      <c r="K325" s="946" t="inlineStr">
        <is>
          <t>3</t>
        </is>
      </c>
      <c r="L325" s="946" t="inlineStr"/>
      <c r="M325" s="946" t="inlineStr"/>
      <c r="N325" s="946" t="inlineStr"/>
      <c r="O325" s="946" t="inlineStr"/>
      <c r="P325" s="946" t="inlineStr"/>
      <c r="Q325" s="946" t="inlineStr"/>
      <c r="R325" s="946" t="inlineStr">
        <is>
          <t>10.3</t>
        </is>
      </c>
      <c r="S325" s="946" t="inlineStr"/>
      <c r="T325" s="946" t="inlineStr"/>
      <c r="U325" s="946" t="inlineStr"/>
      <c r="V325" s="946" t="inlineStr"/>
      <c r="W325" s="946" t="inlineStr"/>
      <c r="X325" s="946" t="inlineStr"/>
      <c r="Y325" s="946" t="inlineStr"/>
      <c r="Z325" s="946" t="inlineStr"/>
      <c r="AA325" s="946" t="inlineStr"/>
      <c r="AB325" s="946" t="inlineStr"/>
      <c r="AC325" s="946" t="inlineStr"/>
    </row>
    <row r="326">
      <c r="A326" s="947" t="n">
        <v>4</v>
      </c>
      <c r="B326" s="947" t="inlineStr">
        <is>
          <t>Préparations et conserves à base de pommes de terre</t>
        </is>
      </c>
      <c r="C326" s="947" t="n">
        <v>1</v>
      </c>
      <c r="D326" s="947" t="inlineStr">
        <is>
          <t>Pommes de terre</t>
        </is>
      </c>
      <c r="E326" s="947" t="inlineStr">
        <is>
          <t>Produit</t>
        </is>
      </c>
      <c r="F326" s="947" t="inlineStr">
        <is>
          <t>Transformé</t>
        </is>
      </c>
      <c r="G326" s="947" t="inlineStr"/>
      <c r="H326" s="947" t="inlineStr"/>
      <c r="I326" s="947" t="inlineStr"/>
      <c r="J326" s="947" t="inlineStr"/>
      <c r="K326" s="947" t="inlineStr">
        <is>
          <t>4</t>
        </is>
      </c>
      <c r="L326" s="947" t="inlineStr"/>
      <c r="M326" s="947" t="inlineStr"/>
      <c r="N326" s="947" t="inlineStr"/>
      <c r="O326" s="947" t="inlineStr"/>
      <c r="P326" s="947" t="inlineStr"/>
      <c r="Q326" s="947" t="inlineStr"/>
      <c r="R326" s="947" t="inlineStr">
        <is>
          <t>10.31 et 10.31.1</t>
        </is>
      </c>
      <c r="S326" s="947" t="inlineStr"/>
      <c r="T326" s="947" t="inlineStr"/>
      <c r="U326" s="947" t="inlineStr"/>
      <c r="V326" s="947" t="inlineStr"/>
      <c r="W326" s="947" t="inlineStr"/>
      <c r="X326" s="947" t="inlineStr"/>
      <c r="Y326" s="947" t="inlineStr"/>
      <c r="Z326" s="947" t="inlineStr"/>
      <c r="AA326" s="947" t="inlineStr"/>
      <c r="AB326" s="947" t="inlineStr"/>
      <c r="AC326" s="947" t="inlineStr"/>
    </row>
    <row r="327">
      <c r="A327" s="948" t="n">
        <v>5</v>
      </c>
      <c r="B327" s="948" t="inlineStr">
        <is>
          <t>Pommes de terre, congelées ou surgelées</t>
        </is>
      </c>
      <c r="C327" s="948" t="n">
        <v>1</v>
      </c>
      <c r="D327" s="948" t="inlineStr">
        <is>
          <t>Pommes de terre</t>
        </is>
      </c>
      <c r="E327" s="948" t="inlineStr">
        <is>
          <t>Produit</t>
        </is>
      </c>
      <c r="F327" s="948" t="inlineStr">
        <is>
          <t>Transformé</t>
        </is>
      </c>
      <c r="G327" s="948" t="inlineStr"/>
      <c r="H327" s="948" t="inlineStr"/>
      <c r="I327" s="948" t="inlineStr"/>
      <c r="J327" s="948" t="inlineStr"/>
      <c r="K327" s="948" t="inlineStr">
        <is>
          <t>5</t>
        </is>
      </c>
      <c r="L327" s="948" t="inlineStr"/>
      <c r="M327" s="948" t="inlineStr"/>
      <c r="N327" s="948" t="inlineStr"/>
      <c r="O327" s="948" t="inlineStr"/>
      <c r="P327" s="948" t="inlineStr"/>
      <c r="Q327" s="948" t="inlineStr"/>
      <c r="R327" s="948" t="inlineStr">
        <is>
          <t>10.31.11</t>
        </is>
      </c>
      <c r="S327" s="948" t="inlineStr"/>
      <c r="T327" s="948" t="inlineStr"/>
      <c r="U327" s="948" t="inlineStr"/>
      <c r="V327" s="948" t="inlineStr"/>
      <c r="W327" s="948" t="inlineStr"/>
      <c r="X327" s="948" t="inlineStr"/>
      <c r="Y327" s="948" t="inlineStr"/>
      <c r="Z327" s="948" t="inlineStr"/>
      <c r="AA327" s="948" t="inlineStr"/>
      <c r="AB327" s="948" t="inlineStr"/>
      <c r="AC327" s="948" t="inlineStr"/>
    </row>
    <row r="328">
      <c r="A328" s="949" t="n">
        <v>6</v>
      </c>
      <c r="B328" s="949" t="inlineStr">
        <is>
          <t>Pommes de terre, non cuites ou cuites à l'eau ou à la vapeur, congelées ou surgelées</t>
        </is>
      </c>
      <c r="C328" s="949" t="n">
        <v>1</v>
      </c>
      <c r="D328" s="949" t="inlineStr">
        <is>
          <t>Pommes de terre</t>
        </is>
      </c>
      <c r="E328" s="949" t="inlineStr">
        <is>
          <t>Produit</t>
        </is>
      </c>
      <c r="F328" s="949" t="inlineStr">
        <is>
          <t>Transformé</t>
        </is>
      </c>
      <c r="G328" s="949" t="inlineStr"/>
      <c r="H328" s="949" t="inlineStr"/>
      <c r="I328" s="949" t="inlineStr"/>
      <c r="J328" s="949" t="inlineStr"/>
      <c r="K328" s="949" t="inlineStr">
        <is>
          <t>6:7:8:9:10</t>
        </is>
      </c>
      <c r="L328" s="949" t="inlineStr"/>
      <c r="M328" s="949" t="inlineStr"/>
      <c r="N328" s="949" t="inlineStr"/>
      <c r="O328" s="949" t="inlineStr"/>
      <c r="P328" s="949" t="inlineStr"/>
      <c r="Q328" s="949" t="inlineStr"/>
      <c r="R328" s="949" t="inlineStr"/>
      <c r="S328" s="949" t="inlineStr"/>
      <c r="T328" s="949" t="inlineStr"/>
      <c r="U328" s="949" t="n">
        <v>10311110</v>
      </c>
      <c r="V328" s="949" t="inlineStr">
        <is>
          <t>0710 10 00</t>
        </is>
      </c>
      <c r="W328" s="949" t="inlineStr"/>
      <c r="X328" s="949" t="inlineStr"/>
      <c r="Y328" s="949" t="inlineStr"/>
      <c r="Z328" s="949" t="inlineStr"/>
      <c r="AA328" s="949" t="inlineStr"/>
      <c r="AB328" s="949" t="inlineStr"/>
      <c r="AC328" s="949" t="inlineStr"/>
    </row>
    <row r="329">
      <c r="A329" s="950" t="n">
        <v>6</v>
      </c>
      <c r="B329" s="950" t="inlineStr">
        <is>
          <t>Pommes de terre préparées ou conservées autrement, congelées ou surgelées</t>
        </is>
      </c>
      <c r="C329" s="950" t="n">
        <v>1</v>
      </c>
      <c r="D329" s="950" t="inlineStr">
        <is>
          <t>Pommes de terre</t>
        </is>
      </c>
      <c r="E329" s="950" t="inlineStr">
        <is>
          <t>Produit</t>
        </is>
      </c>
      <c r="F329" s="950" t="inlineStr">
        <is>
          <t>Transformé</t>
        </is>
      </c>
      <c r="G329" s="950" t="inlineStr"/>
      <c r="H329" s="950" t="inlineStr"/>
      <c r="I329" s="950" t="inlineStr"/>
      <c r="J329" s="950" t="inlineStr"/>
      <c r="K329" s="950" t="inlineStr">
        <is>
          <t>6:7:8:9:10</t>
        </is>
      </c>
      <c r="L329" s="950" t="inlineStr"/>
      <c r="M329" s="950" t="inlineStr"/>
      <c r="N329" s="950" t="inlineStr"/>
      <c r="O329" s="950" t="inlineStr"/>
      <c r="P329" s="950" t="inlineStr"/>
      <c r="Q329" s="950" t="inlineStr"/>
      <c r="R329" s="950" t="inlineStr"/>
      <c r="S329" s="950" t="inlineStr"/>
      <c r="T329" s="950" t="inlineStr">
        <is>
          <t>2004[.10(.10 + .91 + .99)]</t>
        </is>
      </c>
      <c r="U329" s="950" t="n">
        <v>10311130</v>
      </c>
      <c r="V329" s="950" t="inlineStr">
        <is>
          <t>2004 10</t>
        </is>
      </c>
      <c r="W329" s="950" t="inlineStr"/>
      <c r="X329" s="950" t="inlineStr"/>
      <c r="Y329" s="950" t="inlineStr"/>
      <c r="Z329" s="950" t="inlineStr"/>
      <c r="AA329" s="950" t="inlineStr"/>
      <c r="AB329" s="950" t="inlineStr"/>
      <c r="AC329" s="950" t="inlineStr"/>
    </row>
    <row r="330">
      <c r="A330" s="948" t="n">
        <v>5</v>
      </c>
      <c r="B330" s="948" t="inlineStr">
        <is>
          <t>Pommes de terre, déshydratées, coupées ou non, mais sans autre préparation</t>
        </is>
      </c>
      <c r="C330" s="948" t="n">
        <v>1</v>
      </c>
      <c r="D330" s="948" t="inlineStr">
        <is>
          <t>Pommes de terre</t>
        </is>
      </c>
      <c r="E330" s="948" t="inlineStr">
        <is>
          <t>Produit</t>
        </is>
      </c>
      <c r="F330" s="948" t="inlineStr">
        <is>
          <t>Transformé</t>
        </is>
      </c>
      <c r="G330" s="948" t="inlineStr"/>
      <c r="H330" s="948" t="inlineStr"/>
      <c r="I330" s="948" t="inlineStr"/>
      <c r="J330" s="948" t="inlineStr"/>
      <c r="K330" s="948" t="inlineStr">
        <is>
          <t>5:6:7:8:9:10</t>
        </is>
      </c>
      <c r="L330" s="948" t="inlineStr"/>
      <c r="M330" s="948" t="inlineStr"/>
      <c r="N330" s="948" t="inlineStr"/>
      <c r="O330" s="948" t="inlineStr"/>
      <c r="P330" s="948" t="inlineStr"/>
      <c r="Q330" s="948" t="inlineStr"/>
      <c r="R330" s="948" t="inlineStr">
        <is>
          <t>10.31.12</t>
        </is>
      </c>
      <c r="S330" s="948" t="inlineStr"/>
      <c r="T330" s="948" t="inlineStr">
        <is>
          <t>0712 90 05</t>
        </is>
      </c>
      <c r="U330" s="948" t="n">
        <v>10311200</v>
      </c>
      <c r="V330" s="948" t="inlineStr">
        <is>
          <t>0712 90 (max)</t>
        </is>
      </c>
      <c r="W330" s="948" t="inlineStr"/>
      <c r="X330" s="948" t="inlineStr">
        <is>
          <t>Mélange avec d'autres légumes</t>
        </is>
      </c>
      <c r="Y330" s="948" t="inlineStr"/>
      <c r="Z330" s="948" t="inlineStr"/>
      <c r="AA330" s="948" t="inlineStr"/>
      <c r="AB330" s="948" t="inlineStr"/>
      <c r="AC330" s="948" t="inlineStr"/>
    </row>
    <row r="331">
      <c r="A331" s="951" t="n">
        <v>5</v>
      </c>
      <c r="B331" s="951" t="inlineStr">
        <is>
          <t>Pommes de terre déshydratées sous forme de farine, de poudre, de flocons, de granulés ou de pellets</t>
        </is>
      </c>
      <c r="C331" s="951" t="n">
        <v>1</v>
      </c>
      <c r="D331" s="951" t="inlineStr">
        <is>
          <t>Pommes de terre</t>
        </is>
      </c>
      <c r="E331" s="951" t="inlineStr">
        <is>
          <t>Produit</t>
        </is>
      </c>
      <c r="F331" s="951" t="inlineStr">
        <is>
          <t>Transformé</t>
        </is>
      </c>
      <c r="G331" s="951" t="inlineStr"/>
      <c r="H331" s="951" t="inlineStr"/>
      <c r="I331" s="951" t="inlineStr"/>
      <c r="J331" s="951" t="inlineStr"/>
      <c r="K331" s="951" t="inlineStr">
        <is>
          <t>5:6:7:8:9:10</t>
        </is>
      </c>
      <c r="L331" s="951" t="inlineStr"/>
      <c r="M331" s="951" t="inlineStr"/>
      <c r="N331" s="951" t="inlineStr"/>
      <c r="O331" s="951" t="inlineStr"/>
      <c r="P331" s="951" t="inlineStr"/>
      <c r="Q331" s="951" t="inlineStr"/>
      <c r="R331" s="951" t="inlineStr">
        <is>
          <t>10.31.13</t>
        </is>
      </c>
      <c r="S331" s="951" t="inlineStr"/>
      <c r="T331" s="951" t="inlineStr"/>
      <c r="U331" s="951" t="n">
        <v>10311300</v>
      </c>
      <c r="V331" s="951" t="inlineStr">
        <is>
          <t>1105[.10 + .20]</t>
        </is>
      </c>
      <c r="W331" s="951" t="inlineStr"/>
      <c r="X331" s="951" t="inlineStr"/>
      <c r="Y331" s="951" t="inlineStr"/>
      <c r="Z331" s="951" t="inlineStr"/>
      <c r="AA331" s="951" t="inlineStr"/>
      <c r="AB331" s="951" t="inlineStr"/>
      <c r="AC331" s="951" t="inlineStr"/>
    </row>
    <row r="332">
      <c r="A332" s="951" t="n">
        <v>5</v>
      </c>
      <c r="B332" s="951" t="inlineStr">
        <is>
          <t>Autres préparations et conserves à base de pommes de terre</t>
        </is>
      </c>
      <c r="C332" s="951" t="n">
        <v>1</v>
      </c>
      <c r="D332" s="951" t="inlineStr">
        <is>
          <t>Pommes de terre</t>
        </is>
      </c>
      <c r="E332" s="951" t="inlineStr">
        <is>
          <t>Produit</t>
        </is>
      </c>
      <c r="F332" s="951" t="inlineStr">
        <is>
          <t>Transformé</t>
        </is>
      </c>
      <c r="G332" s="951" t="inlineStr"/>
      <c r="H332" s="951" t="inlineStr"/>
      <c r="I332" s="951" t="inlineStr"/>
      <c r="J332" s="951" t="inlineStr"/>
      <c r="K332" s="951" t="inlineStr">
        <is>
          <t>5</t>
        </is>
      </c>
      <c r="L332" s="951" t="inlineStr"/>
      <c r="M332" s="951" t="inlineStr"/>
      <c r="N332" s="951" t="inlineStr"/>
      <c r="O332" s="951" t="inlineStr"/>
      <c r="P332" s="951" t="inlineStr"/>
      <c r="Q332" s="951" t="inlineStr"/>
      <c r="R332" s="951" t="inlineStr">
        <is>
          <t>10.31.14</t>
        </is>
      </c>
      <c r="S332" s="951" t="inlineStr"/>
      <c r="T332" s="951" t="inlineStr"/>
      <c r="U332" s="951" t="inlineStr"/>
      <c r="V332" s="951" t="inlineStr">
        <is>
          <t>2005 20</t>
        </is>
      </c>
      <c r="W332" s="951" t="inlineStr"/>
      <c r="X332" s="951" t="inlineStr"/>
      <c r="Y332" s="951" t="inlineStr"/>
      <c r="Z332" s="951" t="inlineStr"/>
      <c r="AA332" s="951" t="inlineStr"/>
      <c r="AB332" s="951" t="inlineStr"/>
      <c r="AC332" s="951" t="inlineStr"/>
    </row>
    <row r="333">
      <c r="A333" s="949" t="n">
        <v>6</v>
      </c>
      <c r="B333" s="949" t="inlineStr">
        <is>
          <t>Pommes de terre préparées ou conservées, sous forme de farine, semoule ou flocons</t>
        </is>
      </c>
      <c r="C333" s="949" t="n">
        <v>1</v>
      </c>
      <c r="D333" s="949" t="inlineStr">
        <is>
          <t>Pommes de terre</t>
        </is>
      </c>
      <c r="E333" s="949" t="inlineStr">
        <is>
          <t>Produit</t>
        </is>
      </c>
      <c r="F333" s="949" t="inlineStr">
        <is>
          <t>Transformé</t>
        </is>
      </c>
      <c r="G333" s="949" t="inlineStr"/>
      <c r="H333" s="949" t="inlineStr"/>
      <c r="I333" s="949" t="inlineStr"/>
      <c r="J333" s="949" t="inlineStr"/>
      <c r="K333" s="949" t="inlineStr">
        <is>
          <t>6:7:8:9:10</t>
        </is>
      </c>
      <c r="L333" s="949" t="inlineStr"/>
      <c r="M333" s="949" t="inlineStr"/>
      <c r="N333" s="949" t="inlineStr"/>
      <c r="O333" s="949" t="inlineStr"/>
      <c r="P333" s="949" t="inlineStr"/>
      <c r="Q333" s="949" t="inlineStr"/>
      <c r="R333" s="949" t="inlineStr"/>
      <c r="S333" s="949" t="inlineStr"/>
      <c r="T333" s="949" t="inlineStr">
        <is>
          <t>2005 20 10</t>
        </is>
      </c>
      <c r="U333" s="949" t="n">
        <v>10311430</v>
      </c>
      <c r="V333" s="949" t="inlineStr"/>
      <c r="W333" s="949" t="inlineStr"/>
      <c r="X333" s="949" t="inlineStr"/>
      <c r="Y333" s="949" t="inlineStr"/>
      <c r="Z333" s="949" t="inlineStr"/>
      <c r="AA333" s="949" t="inlineStr"/>
      <c r="AB333" s="949" t="inlineStr"/>
      <c r="AC333" s="949" t="inlineStr"/>
    </row>
    <row r="334">
      <c r="A334" s="950" t="n">
        <v>6</v>
      </c>
      <c r="B334" s="950" t="inlineStr">
        <is>
          <t>Autres préparations ou conserves de pommes de terre, y compris les chips</t>
        </is>
      </c>
      <c r="C334" s="950" t="n">
        <v>1</v>
      </c>
      <c r="D334" s="950" t="inlineStr">
        <is>
          <t>Pommes de terre</t>
        </is>
      </c>
      <c r="E334" s="950" t="inlineStr">
        <is>
          <t>Produit</t>
        </is>
      </c>
      <c r="F334" s="950" t="inlineStr">
        <is>
          <t>Transformé</t>
        </is>
      </c>
      <c r="G334" s="950" t="inlineStr"/>
      <c r="H334" s="950" t="inlineStr"/>
      <c r="I334" s="950" t="inlineStr"/>
      <c r="J334" s="950" t="inlineStr"/>
      <c r="K334" s="950" t="inlineStr">
        <is>
          <t>6:7:8:9:10</t>
        </is>
      </c>
      <c r="L334" s="950" t="inlineStr"/>
      <c r="M334" s="950" t="inlineStr"/>
      <c r="N334" s="950" t="inlineStr"/>
      <c r="O334" s="950" t="inlineStr"/>
      <c r="P334" s="950" t="inlineStr"/>
      <c r="Q334" s="950" t="inlineStr"/>
      <c r="R334" s="950" t="inlineStr"/>
      <c r="S334" s="950" t="inlineStr"/>
      <c r="T334" s="950" t="inlineStr">
        <is>
          <t>2005[.20(.20 + .80)]</t>
        </is>
      </c>
      <c r="U334" s="950" t="n">
        <v>10311460</v>
      </c>
      <c r="V334" s="950" t="inlineStr"/>
      <c r="W334" s="950" t="inlineStr"/>
      <c r="X334" s="950" t="inlineStr"/>
      <c r="Y334" s="950" t="inlineStr"/>
      <c r="Z334" s="950" t="inlineStr"/>
      <c r="AA334" s="950" t="inlineStr"/>
      <c r="AB334" s="950" t="inlineStr"/>
      <c r="AC334" s="950" t="inlineStr"/>
    </row>
    <row r="335">
      <c r="A335" s="947" t="n">
        <v>4</v>
      </c>
      <c r="B335" s="947" t="inlineStr">
        <is>
          <t>Jus de fruits et légumes</t>
        </is>
      </c>
      <c r="C335" s="947" t="n">
        <v>1</v>
      </c>
      <c r="D335" s="947" t="inlineStr"/>
      <c r="E335" s="947" t="inlineStr">
        <is>
          <t>Produit</t>
        </is>
      </c>
      <c r="F335" s="947" t="inlineStr">
        <is>
          <t>Transformé</t>
        </is>
      </c>
      <c r="G335" s="947" t="inlineStr"/>
      <c r="H335" s="947" t="inlineStr"/>
      <c r="I335" s="947" t="inlineStr"/>
      <c r="J335" s="947" t="inlineStr"/>
      <c r="K335" s="947" t="inlineStr">
        <is>
          <t>4</t>
        </is>
      </c>
      <c r="L335" s="947" t="inlineStr"/>
      <c r="M335" s="947" t="inlineStr"/>
      <c r="N335" s="947" t="inlineStr"/>
      <c r="O335" s="947" t="inlineStr"/>
      <c r="P335" s="947" t="inlineStr"/>
      <c r="Q335" s="947" t="inlineStr"/>
      <c r="R335" s="947" t="inlineStr">
        <is>
          <t>10.32 et 10.32.1</t>
        </is>
      </c>
      <c r="S335" s="947" t="inlineStr"/>
      <c r="T335" s="947" t="inlineStr"/>
      <c r="U335" s="947" t="inlineStr"/>
      <c r="V335" s="947" t="inlineStr"/>
      <c r="W335" s="947" t="inlineStr"/>
      <c r="X335" s="947" t="inlineStr"/>
      <c r="Y335" s="947" t="inlineStr"/>
      <c r="Z335" s="947" t="inlineStr"/>
      <c r="AA335" s="947" t="inlineStr"/>
      <c r="AB335" s="947" t="inlineStr"/>
      <c r="AC335" s="947" t="inlineStr"/>
    </row>
    <row r="336">
      <c r="A336" s="948" t="n">
        <v>5</v>
      </c>
      <c r="B336" s="948" t="inlineStr">
        <is>
          <t>Jus de tomate</t>
        </is>
      </c>
      <c r="C336" s="948" t="n">
        <v>1</v>
      </c>
      <c r="D336" s="948" t="inlineStr"/>
      <c r="E336" s="948" t="inlineStr">
        <is>
          <t>Produit</t>
        </is>
      </c>
      <c r="F336" s="948" t="inlineStr">
        <is>
          <t>Transformé</t>
        </is>
      </c>
      <c r="G336" s="948" t="inlineStr"/>
      <c r="H336" s="948" t="inlineStr"/>
      <c r="I336" s="948" t="inlineStr"/>
      <c r="J336" s="948" t="inlineStr"/>
      <c r="K336" s="948" t="inlineStr">
        <is>
          <t>5:6:7:8:9:10</t>
        </is>
      </c>
      <c r="L336" s="948" t="inlineStr"/>
      <c r="M336" s="948" t="inlineStr"/>
      <c r="N336" s="948" t="inlineStr"/>
      <c r="O336" s="948" t="inlineStr"/>
      <c r="P336" s="948" t="inlineStr"/>
      <c r="Q336" s="948" t="inlineStr"/>
      <c r="R336" s="948" t="inlineStr">
        <is>
          <t>10.32.11</t>
        </is>
      </c>
      <c r="S336" s="948" t="inlineStr"/>
      <c r="T336" s="948" t="inlineStr">
        <is>
          <t>2009[.50(.10 + .90)]</t>
        </is>
      </c>
      <c r="U336" s="948" t="n">
        <v>10321100</v>
      </c>
      <c r="V336" s="948" t="inlineStr">
        <is>
          <t>2009 50</t>
        </is>
      </c>
      <c r="W336" s="948" t="inlineStr"/>
      <c r="X336" s="948" t="inlineStr"/>
      <c r="Y336" s="948" t="inlineStr"/>
      <c r="Z336" s="948" t="inlineStr"/>
      <c r="AA336" s="948" t="inlineStr"/>
      <c r="AB336" s="948" t="inlineStr"/>
      <c r="AC336" s="948" t="inlineStr"/>
    </row>
    <row r="337">
      <c r="A337" s="951" t="n">
        <v>5</v>
      </c>
      <c r="B337" s="951" t="inlineStr">
        <is>
          <t>Jus d'orange</t>
        </is>
      </c>
      <c r="C337" s="951" t="n">
        <v>1</v>
      </c>
      <c r="D337" s="951" t="inlineStr"/>
      <c r="E337" s="951" t="inlineStr">
        <is>
          <t>Produit</t>
        </is>
      </c>
      <c r="F337" s="951" t="inlineStr">
        <is>
          <t>Transformé</t>
        </is>
      </c>
      <c r="G337" s="951" t="inlineStr"/>
      <c r="H337" s="951" t="inlineStr"/>
      <c r="I337" s="951" t="inlineStr"/>
      <c r="J337" s="951" t="inlineStr"/>
      <c r="K337" s="951" t="inlineStr">
        <is>
          <t>5</t>
        </is>
      </c>
      <c r="L337" s="951" t="inlineStr"/>
      <c r="M337" s="951" t="inlineStr"/>
      <c r="N337" s="951" t="inlineStr"/>
      <c r="O337" s="951" t="inlineStr"/>
      <c r="P337" s="951" t="inlineStr"/>
      <c r="Q337" s="951" t="inlineStr"/>
      <c r="R337" s="951" t="inlineStr">
        <is>
          <t>10.32.12</t>
        </is>
      </c>
      <c r="S337" s="951" t="inlineStr"/>
      <c r="T337" s="951" t="inlineStr"/>
      <c r="U337" s="951" t="inlineStr"/>
      <c r="V337" s="951" t="inlineStr"/>
      <c r="W337" s="951" t="inlineStr"/>
      <c r="X337" s="951" t="inlineStr"/>
      <c r="Y337" s="951" t="inlineStr"/>
      <c r="Z337" s="951" t="inlineStr"/>
      <c r="AA337" s="951" t="inlineStr"/>
      <c r="AB337" s="951" t="inlineStr"/>
      <c r="AC337" s="951" t="inlineStr"/>
    </row>
    <row r="338">
      <c r="A338" s="949" t="n">
        <v>6</v>
      </c>
      <c r="B338" s="949" t="inlineStr">
        <is>
          <t>Jus d'orange, non concentré</t>
        </is>
      </c>
      <c r="C338" s="949" t="n">
        <v>1</v>
      </c>
      <c r="D338" s="949" t="inlineStr"/>
      <c r="E338" s="949" t="inlineStr">
        <is>
          <t>Produit</t>
        </is>
      </c>
      <c r="F338" s="949" t="inlineStr">
        <is>
          <t>Transformé</t>
        </is>
      </c>
      <c r="G338" s="949" t="inlineStr"/>
      <c r="H338" s="949" t="inlineStr"/>
      <c r="I338" s="949" t="inlineStr"/>
      <c r="J338" s="949" t="inlineStr"/>
      <c r="K338" s="949" t="inlineStr">
        <is>
          <t>6</t>
        </is>
      </c>
      <c r="L338" s="949" t="inlineStr"/>
      <c r="M338" s="949" t="inlineStr"/>
      <c r="N338" s="949" t="inlineStr"/>
      <c r="O338" s="949" t="inlineStr"/>
      <c r="P338" s="949" t="inlineStr"/>
      <c r="Q338" s="949" t="inlineStr"/>
      <c r="R338" s="949" t="inlineStr"/>
      <c r="S338" s="949" t="inlineStr"/>
      <c r="T338" s="949" t="inlineStr"/>
      <c r="U338" s="949" t="inlineStr"/>
      <c r="V338" s="949" t="inlineStr">
        <is>
          <t>2009 11 + 2009 12 00 + 2009 19</t>
        </is>
      </c>
      <c r="W338" s="949" t="inlineStr"/>
      <c r="X338" s="949" t="inlineStr"/>
      <c r="Y338" s="949" t="inlineStr"/>
      <c r="Z338" s="949" t="inlineStr"/>
      <c r="AA338" s="949" t="inlineStr"/>
      <c r="AB338" s="949" t="inlineStr"/>
      <c r="AC338" s="949" t="inlineStr"/>
    </row>
    <row r="339">
      <c r="A339" s="952" t="n">
        <v>7</v>
      </c>
      <c r="B339" s="952" t="inlineStr">
        <is>
          <t>Jus d'orange, non concentré, congelé</t>
        </is>
      </c>
      <c r="C339" s="952" t="n">
        <v>1</v>
      </c>
      <c r="D339" s="952" t="inlineStr"/>
      <c r="E339" s="952" t="inlineStr">
        <is>
          <t>Produit</t>
        </is>
      </c>
      <c r="F339" s="952" t="inlineStr">
        <is>
          <t>Transformé</t>
        </is>
      </c>
      <c r="G339" s="952" t="inlineStr"/>
      <c r="H339" s="952" t="inlineStr"/>
      <c r="I339" s="952" t="inlineStr"/>
      <c r="J339" s="952" t="inlineStr"/>
      <c r="K339" s="952" t="inlineStr">
        <is>
          <t>7:8:9:10</t>
        </is>
      </c>
      <c r="L339" s="952" t="inlineStr"/>
      <c r="M339" s="952" t="inlineStr"/>
      <c r="N339" s="952" t="inlineStr"/>
      <c r="O339" s="952" t="inlineStr"/>
      <c r="P339" s="952" t="inlineStr"/>
      <c r="Q339" s="952" t="inlineStr"/>
      <c r="R339" s="952" t="inlineStr"/>
      <c r="S339" s="952" t="inlineStr"/>
      <c r="T339" s="952" t="inlineStr">
        <is>
          <t>2009[.11(.91 + .99)]</t>
        </is>
      </c>
      <c r="U339" s="952" t="n">
        <v>10321210</v>
      </c>
      <c r="V339" s="952" t="inlineStr">
        <is>
          <t>2009 11 (max)</t>
        </is>
      </c>
      <c r="W339" s="952" t="inlineStr"/>
      <c r="X339" s="952" t="inlineStr"/>
      <c r="Y339" s="952" t="inlineStr"/>
      <c r="Z339" s="952" t="inlineStr"/>
      <c r="AA339" s="952" t="inlineStr"/>
      <c r="AB339" s="952" t="inlineStr"/>
      <c r="AC339" s="952" t="inlineStr"/>
    </row>
    <row r="340">
      <c r="A340" s="953" t="n">
        <v>7</v>
      </c>
      <c r="B340" s="953" t="inlineStr">
        <is>
          <t>Jus d'orange, non concentré, non congelé</t>
        </is>
      </c>
      <c r="C340" s="953" t="n">
        <v>1</v>
      </c>
      <c r="D340" s="953" t="inlineStr"/>
      <c r="E340" s="953" t="inlineStr">
        <is>
          <t>Produit</t>
        </is>
      </c>
      <c r="F340" s="953" t="inlineStr">
        <is>
          <t>Transformé</t>
        </is>
      </c>
      <c r="G340" s="953" t="inlineStr"/>
      <c r="H340" s="953" t="inlineStr"/>
      <c r="I340" s="953" t="inlineStr"/>
      <c r="J340" s="953" t="inlineStr"/>
      <c r="K340" s="953" t="inlineStr">
        <is>
          <t>7:8:9:10</t>
        </is>
      </c>
      <c r="L340" s="953" t="inlineStr"/>
      <c r="M340" s="953" t="inlineStr"/>
      <c r="N340" s="953" t="inlineStr"/>
      <c r="O340" s="953" t="inlineStr"/>
      <c r="P340" s="953" t="inlineStr"/>
      <c r="Q340" s="953" t="inlineStr"/>
      <c r="R340" s="953" t="inlineStr"/>
      <c r="S340" s="953" t="inlineStr"/>
      <c r="T340" s="953" t="inlineStr">
        <is>
          <t>2009[.12 + .19(.91 + .98)]</t>
        </is>
      </c>
      <c r="U340" s="953" t="n">
        <v>10321220</v>
      </c>
      <c r="V340" s="953" t="inlineStr">
        <is>
          <t>2009 12 (min) et + 2009 19 (max)</t>
        </is>
      </c>
      <c r="W340" s="953" t="inlineStr"/>
      <c r="X340" s="953" t="inlineStr"/>
      <c r="Y340" s="953" t="inlineStr"/>
      <c r="Z340" s="953" t="inlineStr"/>
      <c r="AA340" s="953" t="inlineStr"/>
      <c r="AB340" s="953" t="inlineStr"/>
      <c r="AC340" s="953" t="inlineStr"/>
    </row>
    <row r="341">
      <c r="A341" s="949" t="n">
        <v>6</v>
      </c>
      <c r="B341" s="949" t="inlineStr">
        <is>
          <t>Jus d'orange, autre</t>
        </is>
      </c>
      <c r="C341" s="949" t="n">
        <v>1</v>
      </c>
      <c r="D341" s="949" t="inlineStr"/>
      <c r="E341" s="949" t="inlineStr">
        <is>
          <t>Produit</t>
        </is>
      </c>
      <c r="F341" s="949" t="inlineStr">
        <is>
          <t>Transformé</t>
        </is>
      </c>
      <c r="G341" s="949" t="inlineStr"/>
      <c r="H341" s="949" t="inlineStr"/>
      <c r="I341" s="949" t="inlineStr"/>
      <c r="J341" s="949" t="inlineStr"/>
      <c r="K341" s="949" t="inlineStr">
        <is>
          <t>6:7:8:9:10</t>
        </is>
      </c>
      <c r="L341" s="949" t="inlineStr"/>
      <c r="M341" s="949" t="inlineStr"/>
      <c r="N341" s="949" t="inlineStr"/>
      <c r="O341" s="949" t="inlineStr"/>
      <c r="P341" s="949" t="inlineStr"/>
      <c r="Q341" s="949" t="inlineStr"/>
      <c r="R341" s="949" t="inlineStr"/>
      <c r="S341" s="949" t="inlineStr"/>
      <c r="T341" s="949" t="inlineStr">
        <is>
          <t>2009[.11(.11 + .19) + .19(.11 + .19)]</t>
        </is>
      </c>
      <c r="U341" s="949" t="n">
        <v>10321230</v>
      </c>
      <c r="V341" s="949" t="inlineStr">
        <is>
          <t>2009 11 + 2009 19 (max)</t>
        </is>
      </c>
      <c r="W341" s="949" t="inlineStr"/>
      <c r="X341" s="949" t="inlineStr"/>
      <c r="Y341" s="949" t="inlineStr"/>
      <c r="Z341" s="949" t="inlineStr"/>
      <c r="AA341" s="949" t="inlineStr"/>
      <c r="AB341" s="949" t="inlineStr"/>
      <c r="AC341" s="949" t="inlineStr"/>
    </row>
    <row r="342">
      <c r="A342" s="948" t="n">
        <v>5</v>
      </c>
      <c r="B342" s="948" t="inlineStr">
        <is>
          <t>Jus de pamplemousse</t>
        </is>
      </c>
      <c r="C342" s="948" t="n">
        <v>1</v>
      </c>
      <c r="D342" s="948" t="inlineStr"/>
      <c r="E342" s="948" t="inlineStr">
        <is>
          <t>Produit</t>
        </is>
      </c>
      <c r="F342" s="948" t="inlineStr">
        <is>
          <t>Transformé</t>
        </is>
      </c>
      <c r="G342" s="948" t="inlineStr"/>
      <c r="H342" s="948" t="inlineStr"/>
      <c r="I342" s="948" t="inlineStr"/>
      <c r="J342" s="948" t="inlineStr"/>
      <c r="K342" s="948" t="inlineStr">
        <is>
          <t>5:6:7:8:9:10</t>
        </is>
      </c>
      <c r="L342" s="948" t="inlineStr"/>
      <c r="M342" s="948" t="inlineStr"/>
      <c r="N342" s="948" t="inlineStr"/>
      <c r="O342" s="948" t="inlineStr"/>
      <c r="P342" s="948" t="inlineStr"/>
      <c r="Q342" s="948" t="inlineStr"/>
      <c r="R342" s="948" t="inlineStr">
        <is>
          <t>10.32.13</t>
        </is>
      </c>
      <c r="S342" s="948" t="inlineStr"/>
      <c r="T342" s="948" t="inlineStr">
        <is>
          <t>2009[.21 + .29(.11 + .19 + .91 + .99)]</t>
        </is>
      </c>
      <c r="U342" s="948" t="n">
        <v>10321300</v>
      </c>
      <c r="V342" s="948" t="inlineStr">
        <is>
          <t>2009 21 00 + 2009 29</t>
        </is>
      </c>
      <c r="W342" s="948" t="inlineStr"/>
      <c r="X342" s="948" t="inlineStr"/>
      <c r="Y342" s="948" t="inlineStr"/>
      <c r="Z342" s="948" t="inlineStr"/>
      <c r="AA342" s="948" t="inlineStr"/>
      <c r="AB342" s="948" t="inlineStr"/>
      <c r="AC342" s="948" t="inlineStr"/>
    </row>
    <row r="343">
      <c r="A343" s="951" t="n">
        <v>5</v>
      </c>
      <c r="B343" s="951" t="inlineStr">
        <is>
          <t>Jus d'ananas</t>
        </is>
      </c>
      <c r="C343" s="951" t="n">
        <v>1</v>
      </c>
      <c r="D343" s="951" t="inlineStr"/>
      <c r="E343" s="951" t="inlineStr">
        <is>
          <t>Produit</t>
        </is>
      </c>
      <c r="F343" s="951" t="inlineStr">
        <is>
          <t>Transformé</t>
        </is>
      </c>
      <c r="G343" s="951" t="inlineStr"/>
      <c r="H343" s="951" t="inlineStr"/>
      <c r="I343" s="951" t="inlineStr"/>
      <c r="J343" s="951" t="inlineStr"/>
      <c r="K343" s="951" t="inlineStr">
        <is>
          <t>5:6:7:8:9:10</t>
        </is>
      </c>
      <c r="L343" s="951" t="inlineStr"/>
      <c r="M343" s="951" t="inlineStr"/>
      <c r="N343" s="951" t="inlineStr"/>
      <c r="O343" s="951" t="inlineStr"/>
      <c r="P343" s="951" t="inlineStr"/>
      <c r="Q343" s="951" t="inlineStr"/>
      <c r="R343" s="951" t="inlineStr">
        <is>
          <t>10.32.14</t>
        </is>
      </c>
      <c r="S343" s="951" t="inlineStr"/>
      <c r="T343" s="951" t="inlineStr">
        <is>
          <t>2009[.41(.92 + .99) + .49(.11 + .19 + .30 + .91 + .93 + .99)]</t>
        </is>
      </c>
      <c r="U343" s="951" t="n">
        <v>10321400</v>
      </c>
      <c r="V343" s="951" t="inlineStr">
        <is>
          <t>2009 41 + 2009 49</t>
        </is>
      </c>
      <c r="W343" s="951" t="inlineStr"/>
      <c r="X343" s="951" t="inlineStr"/>
      <c r="Y343" s="951" t="inlineStr"/>
      <c r="Z343" s="951" t="inlineStr"/>
      <c r="AA343" s="951" t="inlineStr"/>
      <c r="AB343" s="951" t="inlineStr"/>
      <c r="AC343" s="951" t="inlineStr"/>
    </row>
    <row r="344">
      <c r="A344" s="951" t="n">
        <v>5</v>
      </c>
      <c r="B344" s="951" t="inlineStr">
        <is>
          <t>Jus de raisin</t>
        </is>
      </c>
      <c r="C344" s="951" t="n">
        <v>1</v>
      </c>
      <c r="D344" s="951" t="inlineStr"/>
      <c r="E344" s="951" t="inlineStr">
        <is>
          <t>Produit</t>
        </is>
      </c>
      <c r="F344" s="951" t="inlineStr">
        <is>
          <t>Transformé</t>
        </is>
      </c>
      <c r="G344" s="951" t="inlineStr"/>
      <c r="H344" s="951" t="inlineStr"/>
      <c r="I344" s="951" t="inlineStr"/>
      <c r="J344" s="951" t="inlineStr"/>
      <c r="K344" s="951" t="inlineStr">
        <is>
          <t>5:6:7:8:9:10</t>
        </is>
      </c>
      <c r="L344" s="951" t="inlineStr"/>
      <c r="M344" s="951" t="inlineStr"/>
      <c r="N344" s="951" t="inlineStr"/>
      <c r="O344" s="951" t="inlineStr"/>
      <c r="P344" s="951" t="inlineStr"/>
      <c r="Q344" s="951" t="inlineStr"/>
      <c r="R344" s="951" t="inlineStr">
        <is>
          <t>10.32.15</t>
        </is>
      </c>
      <c r="S344" s="951" t="inlineStr"/>
      <c r="T344" s="951" t="inlineStr">
        <is>
          <t>2009[.61(.10 + .90) + .69(.11 + .19 + .51 + .59 + .71 + .79 + .90)]</t>
        </is>
      </c>
      <c r="U344" s="951" t="n">
        <v>10321500</v>
      </c>
      <c r="V344" s="951" t="inlineStr">
        <is>
          <t>2009 61 + 2009 69</t>
        </is>
      </c>
      <c r="W344" s="951" t="inlineStr"/>
      <c r="X344" s="951" t="inlineStr"/>
      <c r="Y344" s="951" t="inlineStr"/>
      <c r="Z344" s="951" t="inlineStr"/>
      <c r="AA344" s="951" t="inlineStr"/>
      <c r="AB344" s="951" t="inlineStr"/>
      <c r="AC344" s="951" t="inlineStr"/>
    </row>
    <row r="345">
      <c r="A345" s="951" t="n">
        <v>5</v>
      </c>
      <c r="B345" s="951" t="inlineStr">
        <is>
          <t>Jus de pomme</t>
        </is>
      </c>
      <c r="C345" s="951" t="n">
        <v>1</v>
      </c>
      <c r="D345" s="951" t="inlineStr"/>
      <c r="E345" s="951" t="inlineStr">
        <is>
          <t>Produit</t>
        </is>
      </c>
      <c r="F345" s="951" t="inlineStr">
        <is>
          <t>Transformé</t>
        </is>
      </c>
      <c r="G345" s="951" t="inlineStr"/>
      <c r="H345" s="951" t="inlineStr"/>
      <c r="I345" s="951" t="inlineStr"/>
      <c r="J345" s="951" t="inlineStr"/>
      <c r="K345" s="951" t="inlineStr">
        <is>
          <t>5:6:7:8:9:10</t>
        </is>
      </c>
      <c r="L345" s="951" t="inlineStr"/>
      <c r="M345" s="951" t="inlineStr"/>
      <c r="N345" s="951" t="inlineStr"/>
      <c r="O345" s="951" t="inlineStr"/>
      <c r="P345" s="951" t="inlineStr"/>
      <c r="Q345" s="951" t="inlineStr"/>
      <c r="R345" s="951" t="inlineStr">
        <is>
          <t>10.32.16</t>
        </is>
      </c>
      <c r="S345" s="951" t="inlineStr"/>
      <c r="T345" s="951" t="inlineStr">
        <is>
          <t>2009[.71(.20 + .99) + .79(.11 + .19 + .30 + .91 + .98)]</t>
        </is>
      </c>
      <c r="U345" s="951" t="n">
        <v>10321600</v>
      </c>
      <c r="V345" s="951" t="inlineStr">
        <is>
          <t>2009 71 + 2009 79</t>
        </is>
      </c>
      <c r="W345" s="951" t="inlineStr"/>
      <c r="X345" s="951" t="inlineStr"/>
      <c r="Y345" s="951" t="inlineStr"/>
      <c r="Z345" s="951" t="inlineStr"/>
      <c r="AA345" s="951" t="inlineStr"/>
      <c r="AB345" s="951" t="inlineStr"/>
      <c r="AC345" s="951" t="inlineStr"/>
    </row>
    <row r="346">
      <c r="A346" s="951" t="n">
        <v>5</v>
      </c>
      <c r="B346" s="951" t="inlineStr">
        <is>
          <t>Mélanges de jus de fruits et légumes</t>
        </is>
      </c>
      <c r="C346" s="951" t="n">
        <v>1</v>
      </c>
      <c r="D346" s="951" t="inlineStr"/>
      <c r="E346" s="951" t="inlineStr">
        <is>
          <t>Produit</t>
        </is>
      </c>
      <c r="F346" s="951" t="inlineStr">
        <is>
          <t>Transformé</t>
        </is>
      </c>
      <c r="G346" s="951" t="inlineStr"/>
      <c r="H346" s="951" t="inlineStr"/>
      <c r="I346" s="951" t="inlineStr"/>
      <c r="J346" s="951" t="inlineStr"/>
      <c r="K346" s="951" t="inlineStr">
        <is>
          <t>5:6:7:8:9:10</t>
        </is>
      </c>
      <c r="L346" s="951" t="inlineStr"/>
      <c r="M346" s="951" t="inlineStr"/>
      <c r="N346" s="951" t="inlineStr"/>
      <c r="O346" s="951" t="inlineStr"/>
      <c r="P346" s="951" t="inlineStr"/>
      <c r="Q346" s="951" t="inlineStr"/>
      <c r="R346" s="951" t="inlineStr">
        <is>
          <t>10.32.17</t>
        </is>
      </c>
      <c r="S346" s="951" t="inlineStr"/>
      <c r="T346" s="951" t="inlineStr">
        <is>
          <t>2009[.90(.11 + .19 + .21 + .29 + .31 + .39 + .41 + .49 + .51 + .59 + .71 + .73 + .79 + .92 + .94 + .95 + .96 + .97 + .98)]</t>
        </is>
      </c>
      <c r="U346" s="951" t="n">
        <v>10321700</v>
      </c>
      <c r="V346" s="951" t="inlineStr">
        <is>
          <t>2009 90</t>
        </is>
      </c>
      <c r="W346" s="951" t="inlineStr"/>
      <c r="X346" s="951" t="inlineStr"/>
      <c r="Y346" s="951" t="inlineStr"/>
      <c r="Z346" s="951" t="inlineStr"/>
      <c r="AA346" s="951" t="inlineStr"/>
      <c r="AB346" s="951" t="inlineStr"/>
      <c r="AC346" s="951" t="inlineStr"/>
    </row>
    <row r="347">
      <c r="A347" s="951" t="n">
        <v>5</v>
      </c>
      <c r="B347" s="951" t="inlineStr">
        <is>
          <t>Autres jus de fruits et légumes</t>
        </is>
      </c>
      <c r="C347" s="951" t="n">
        <v>1</v>
      </c>
      <c r="D347" s="951" t="inlineStr"/>
      <c r="E347" s="951" t="inlineStr">
        <is>
          <t>Produit</t>
        </is>
      </c>
      <c r="F347" s="951" t="inlineStr">
        <is>
          <t>Transformé</t>
        </is>
      </c>
      <c r="G347" s="951" t="inlineStr"/>
      <c r="H347" s="951" t="inlineStr"/>
      <c r="I347" s="951" t="inlineStr"/>
      <c r="J347" s="951" t="inlineStr"/>
      <c r="K347" s="951" t="inlineStr">
        <is>
          <t>5</t>
        </is>
      </c>
      <c r="L347" s="951" t="inlineStr"/>
      <c r="M347" s="951" t="inlineStr"/>
      <c r="N347" s="951" t="inlineStr"/>
      <c r="O347" s="951" t="inlineStr"/>
      <c r="P347" s="951" t="inlineStr"/>
      <c r="Q347" s="951" t="inlineStr"/>
      <c r="R347" s="951" t="inlineStr">
        <is>
          <t>10.32.19</t>
        </is>
      </c>
      <c r="S347" s="951" t="inlineStr"/>
      <c r="T347" s="951" t="inlineStr"/>
      <c r="U347" s="951" t="inlineStr"/>
      <c r="V347" s="951" t="inlineStr">
        <is>
          <t>2009 31 + 2009 39 + 2009 81 + 2009 89</t>
        </is>
      </c>
      <c r="W347" s="951" t="inlineStr"/>
      <c r="X347" s="951" t="inlineStr"/>
      <c r="Y347" s="951" t="inlineStr"/>
      <c r="Z347" s="951" t="inlineStr"/>
      <c r="AA347" s="951" t="inlineStr"/>
      <c r="AB347" s="951" t="inlineStr"/>
      <c r="AC347" s="951" t="inlineStr"/>
    </row>
    <row r="348">
      <c r="A348" s="949" t="n">
        <v>6</v>
      </c>
      <c r="B348" s="949" t="inlineStr">
        <is>
          <t>Jus d'agrume, autres, non concentré</t>
        </is>
      </c>
      <c r="C348" s="949" t="n">
        <v>1</v>
      </c>
      <c r="D348" s="949" t="inlineStr"/>
      <c r="E348" s="949" t="inlineStr">
        <is>
          <t>Produit</t>
        </is>
      </c>
      <c r="F348" s="949" t="inlineStr">
        <is>
          <t>Transformé</t>
        </is>
      </c>
      <c r="G348" s="949" t="inlineStr"/>
      <c r="H348" s="949" t="inlineStr"/>
      <c r="I348" s="949" t="inlineStr"/>
      <c r="J348" s="949" t="inlineStr"/>
      <c r="K348" s="949" t="inlineStr">
        <is>
          <t>6:7:8:9:10</t>
        </is>
      </c>
      <c r="L348" s="949" t="inlineStr"/>
      <c r="M348" s="949" t="inlineStr"/>
      <c r="N348" s="949" t="inlineStr"/>
      <c r="O348" s="949" t="inlineStr"/>
      <c r="P348" s="949" t="inlineStr"/>
      <c r="Q348" s="949" t="inlineStr"/>
      <c r="R348" s="949" t="inlineStr"/>
      <c r="S348" s="949" t="inlineStr"/>
      <c r="T348" s="949" t="inlineStr">
        <is>
          <t>2009[.31(.11 + .19 + .51 + .59 + .91 + .99) + .39(.31 + .39 + .51 + .55 + .59 + .91 + .95 + .99)]</t>
        </is>
      </c>
      <c r="U348" s="949" t="n">
        <v>10321910</v>
      </c>
      <c r="V348" s="949" t="inlineStr">
        <is>
          <t>2009 31 (min) et + 2009 39 (max)</t>
        </is>
      </c>
      <c r="W348" s="949" t="inlineStr"/>
      <c r="X348" s="949" t="inlineStr"/>
      <c r="Y348" s="949" t="inlineStr"/>
      <c r="Z348" s="949" t="inlineStr"/>
      <c r="AA348" s="949" t="inlineStr"/>
      <c r="AB348" s="949" t="inlineStr"/>
      <c r="AC348" s="949" t="inlineStr"/>
    </row>
    <row r="349">
      <c r="A349" s="950" t="n">
        <v>6</v>
      </c>
      <c r="B349" s="950" t="inlineStr">
        <is>
          <t>Jus de fruit ou légume, autres,  non concentré, non fermenté, sans addition d'alcool</t>
        </is>
      </c>
      <c r="C349" s="950" t="n">
        <v>1</v>
      </c>
      <c r="D349" s="950" t="inlineStr"/>
      <c r="E349" s="950" t="inlineStr">
        <is>
          <t>Produit</t>
        </is>
      </c>
      <c r="F349" s="950" t="inlineStr">
        <is>
          <t>Transformé</t>
        </is>
      </c>
      <c r="G349" s="950" t="inlineStr"/>
      <c r="H349" s="950" t="inlineStr"/>
      <c r="I349" s="950" t="inlineStr"/>
      <c r="J349" s="950" t="inlineStr"/>
      <c r="K349" s="950" t="inlineStr">
        <is>
          <t>6:7:8:9:10</t>
        </is>
      </c>
      <c r="L349" s="950" t="inlineStr"/>
      <c r="M349" s="950" t="inlineStr"/>
      <c r="N349" s="950" t="inlineStr"/>
      <c r="O349" s="950" t="inlineStr"/>
      <c r="P349" s="950" t="inlineStr"/>
      <c r="Q349" s="950" t="inlineStr"/>
      <c r="R349" s="950" t="inlineStr"/>
      <c r="S349" s="950" t="inlineStr"/>
      <c r="T349" s="950" t="inlineStr">
        <is>
          <t>2009[.81(.31 + .51 + .59 + .95 + .99) + .89(.50 + .61 + .63 + .69 + .71 + .73 + .79 + .85 + .86 + .88 + .89 + .96 + .97 + .99)]</t>
        </is>
      </c>
      <c r="U349" s="950" t="n">
        <v>10321920</v>
      </c>
      <c r="V349" s="950" t="inlineStr">
        <is>
          <t>2009 81 + 2009 89 (max)</t>
        </is>
      </c>
      <c r="W349" s="950" t="inlineStr"/>
      <c r="X349" s="950" t="inlineStr"/>
      <c r="Y349" s="950" t="inlineStr"/>
      <c r="Z349" s="950" t="inlineStr"/>
      <c r="AA349" s="950" t="inlineStr"/>
      <c r="AB349" s="950" t="inlineStr"/>
      <c r="AC349" s="950" t="inlineStr"/>
    </row>
    <row r="350">
      <c r="A350" s="950" t="n">
        <v>6</v>
      </c>
      <c r="B350" s="950" t="inlineStr">
        <is>
          <t>Jus de fruits ou légumes, autres</t>
        </is>
      </c>
      <c r="C350" s="950" t="n">
        <v>1</v>
      </c>
      <c r="D350" s="950" t="inlineStr"/>
      <c r="E350" s="950" t="inlineStr">
        <is>
          <t>Produit</t>
        </is>
      </c>
      <c r="F350" s="950" t="inlineStr">
        <is>
          <t>Transformé</t>
        </is>
      </c>
      <c r="G350" s="950" t="inlineStr"/>
      <c r="H350" s="950" t="inlineStr"/>
      <c r="I350" s="950" t="inlineStr"/>
      <c r="J350" s="950" t="inlineStr"/>
      <c r="K350" s="950" t="inlineStr">
        <is>
          <t>6:7:8:9:10</t>
        </is>
      </c>
      <c r="L350" s="950" t="inlineStr"/>
      <c r="M350" s="950" t="inlineStr"/>
      <c r="N350" s="950" t="inlineStr"/>
      <c r="O350" s="950" t="inlineStr"/>
      <c r="P350" s="950" t="inlineStr"/>
      <c r="Q350" s="950" t="inlineStr"/>
      <c r="R350" s="950" t="inlineStr"/>
      <c r="S350" s="950" t="inlineStr"/>
      <c r="T350" s="950" t="inlineStr">
        <is>
          <t>2009[.39(.11 + .19) + .81(.11 + .19) + .89(.11 + .19 + .34 + .35 + .36 + .38)]</t>
        </is>
      </c>
      <c r="U350" s="950" t="n">
        <v>10321930</v>
      </c>
      <c r="V350" s="950" t="inlineStr">
        <is>
          <t>2009 39 + 2009 81 + 2009 89 (max)</t>
        </is>
      </c>
      <c r="W350" s="950" t="inlineStr"/>
      <c r="X350" s="950" t="inlineStr"/>
      <c r="Y350" s="950" t="inlineStr"/>
      <c r="Z350" s="950" t="inlineStr"/>
      <c r="AA350" s="950" t="inlineStr"/>
      <c r="AB350" s="950" t="inlineStr"/>
      <c r="AC350" s="950" t="inlineStr"/>
    </row>
    <row r="351">
      <c r="A351" s="947" t="n">
        <v>4</v>
      </c>
      <c r="B351" s="947" t="inlineStr">
        <is>
          <t>Autres préparations et conserves à base de fruits et légumes</t>
        </is>
      </c>
      <c r="C351" s="947" t="n">
        <v>1</v>
      </c>
      <c r="D351" s="947" t="inlineStr"/>
      <c r="E351" s="947" t="inlineStr">
        <is>
          <t>Produit</t>
        </is>
      </c>
      <c r="F351" s="947" t="inlineStr">
        <is>
          <t>Transformé</t>
        </is>
      </c>
      <c r="G351" s="947" t="inlineStr"/>
      <c r="H351" s="947" t="inlineStr"/>
      <c r="I351" s="947" t="inlineStr"/>
      <c r="J351" s="947" t="inlineStr"/>
      <c r="K351" s="947" t="inlineStr">
        <is>
          <t>4</t>
        </is>
      </c>
      <c r="L351" s="947" t="inlineStr"/>
      <c r="M351" s="947" t="inlineStr"/>
      <c r="N351" s="947" t="inlineStr"/>
      <c r="O351" s="947" t="inlineStr"/>
      <c r="P351" s="947" t="inlineStr"/>
      <c r="Q351" s="947" t="inlineStr"/>
      <c r="R351" s="947" t="inlineStr">
        <is>
          <t>10.39</t>
        </is>
      </c>
      <c r="S351" s="947" t="inlineStr"/>
      <c r="T351" s="947" t="inlineStr"/>
      <c r="U351" s="947" t="inlineStr"/>
      <c r="V351" s="947" t="inlineStr"/>
      <c r="W351" s="947" t="inlineStr"/>
      <c r="X351" s="947" t="inlineStr"/>
      <c r="Y351" s="947" t="inlineStr"/>
      <c r="Z351" s="947" t="inlineStr"/>
      <c r="AA351" s="947" t="inlineStr"/>
      <c r="AB351" s="947" t="inlineStr"/>
      <c r="AC351" s="947" t="inlineStr"/>
    </row>
    <row r="352">
      <c r="A352" s="948" t="n">
        <v>5</v>
      </c>
      <c r="B352" s="948" t="inlineStr">
        <is>
          <t>Préparations et conserves de légumes</t>
        </is>
      </c>
      <c r="C352" s="948" t="n">
        <v>1</v>
      </c>
      <c r="D352" s="948" t="inlineStr"/>
      <c r="E352" s="948" t="inlineStr">
        <is>
          <t>Produit</t>
        </is>
      </c>
      <c r="F352" s="948" t="inlineStr">
        <is>
          <t>Transformé</t>
        </is>
      </c>
      <c r="G352" s="948" t="inlineStr"/>
      <c r="H352" s="948" t="inlineStr"/>
      <c r="I352" s="948" t="inlineStr"/>
      <c r="J352" s="948" t="inlineStr"/>
      <c r="K352" s="948" t="inlineStr">
        <is>
          <t>5</t>
        </is>
      </c>
      <c r="L352" s="948" t="inlineStr"/>
      <c r="M352" s="948" t="inlineStr"/>
      <c r="N352" s="948" t="inlineStr"/>
      <c r="O352" s="948" t="inlineStr"/>
      <c r="P352" s="948" t="inlineStr"/>
      <c r="Q352" s="948" t="inlineStr"/>
      <c r="R352" s="948" t="inlineStr">
        <is>
          <t>10.39.1</t>
        </is>
      </c>
      <c r="S352" s="948" t="inlineStr"/>
      <c r="T352" s="948" t="inlineStr"/>
      <c r="U352" s="948" t="inlineStr"/>
      <c r="V352" s="948" t="inlineStr"/>
      <c r="W352" s="948" t="inlineStr"/>
      <c r="X352" s="948" t="inlineStr"/>
      <c r="Y352" s="948" t="inlineStr"/>
      <c r="Z352" s="948" t="inlineStr"/>
      <c r="AA352" s="948" t="inlineStr"/>
      <c r="AB352" s="948" t="inlineStr"/>
      <c r="AC352" s="948" t="inlineStr"/>
    </row>
    <row r="353">
      <c r="A353" s="949" t="n">
        <v>6</v>
      </c>
      <c r="B353" s="949" t="inlineStr">
        <is>
          <t>Légumes congelés ou surgelés</t>
        </is>
      </c>
      <c r="C353" s="949" t="n">
        <v>1</v>
      </c>
      <c r="D353" s="949" t="inlineStr"/>
      <c r="E353" s="949" t="inlineStr">
        <is>
          <t>Produit</t>
        </is>
      </c>
      <c r="F353" s="949" t="inlineStr">
        <is>
          <t>Transformé</t>
        </is>
      </c>
      <c r="G353" s="949" t="inlineStr"/>
      <c r="H353" s="949" t="inlineStr"/>
      <c r="I353" s="949" t="inlineStr"/>
      <c r="J353" s="949" t="inlineStr"/>
      <c r="K353" s="949" t="inlineStr">
        <is>
          <t>6:7:8:9:10</t>
        </is>
      </c>
      <c r="L353" s="949" t="inlineStr"/>
      <c r="M353" s="949" t="inlineStr"/>
      <c r="N353" s="949" t="inlineStr"/>
      <c r="O353" s="949" t="inlineStr"/>
      <c r="P353" s="949" t="inlineStr"/>
      <c r="Q353" s="949" t="inlineStr"/>
      <c r="R353" s="949" t="inlineStr">
        <is>
          <t>10.39.11</t>
        </is>
      </c>
      <c r="S353" s="949" t="inlineStr"/>
      <c r="T353" s="949" t="inlineStr">
        <is>
          <t>0710[.21 + .22 + .29 + .30 + .40 + .80(.10 + .51 + .59 + .61 + .69 + .70 + .80 + .85 + .95) + .90]</t>
        </is>
      </c>
      <c r="U353" s="949" t="n">
        <v>10391100</v>
      </c>
      <c r="V353" s="949" t="inlineStr">
        <is>
          <t>0710 21 00 + 0710 22 00 + 0710 29 00 + 0710 30 00 + 0710 40 00 + 0710 80 + 0710 90 00</t>
        </is>
      </c>
      <c r="W353" s="949" t="inlineStr"/>
      <c r="X353" s="949" t="inlineStr"/>
      <c r="Y353" s="949" t="inlineStr"/>
      <c r="Z353" s="949" t="inlineStr"/>
      <c r="AA353" s="949" t="inlineStr"/>
      <c r="AB353" s="949" t="inlineStr"/>
      <c r="AC353" s="949" t="inlineStr"/>
    </row>
    <row r="354">
      <c r="A354" s="950" t="n">
        <v>6</v>
      </c>
      <c r="B354" s="950" t="inlineStr">
        <is>
          <t>Légumes traités pour une conservation temporaire</t>
        </is>
      </c>
      <c r="C354" s="950" t="n">
        <v>1</v>
      </c>
      <c r="D354" s="950" t="inlineStr"/>
      <c r="E354" s="950" t="inlineStr">
        <is>
          <t>Produit</t>
        </is>
      </c>
      <c r="F354" s="950" t="inlineStr">
        <is>
          <t>Transformé</t>
        </is>
      </c>
      <c r="G354" s="950" t="inlineStr"/>
      <c r="H354" s="950" t="inlineStr"/>
      <c r="I354" s="950" t="inlineStr"/>
      <c r="J354" s="950" t="inlineStr"/>
      <c r="K354" s="950" t="inlineStr">
        <is>
          <t>6:7:8:9:10</t>
        </is>
      </c>
      <c r="L354" s="950" t="inlineStr"/>
      <c r="M354" s="950" t="inlineStr"/>
      <c r="N354" s="950" t="inlineStr"/>
      <c r="O354" s="950" t="inlineStr"/>
      <c r="P354" s="950" t="inlineStr"/>
      <c r="Q354" s="950" t="inlineStr"/>
      <c r="R354" s="950" t="inlineStr">
        <is>
          <t>10.39.12</t>
        </is>
      </c>
      <c r="S354" s="950" t="inlineStr"/>
      <c r="T354" s="950" t="inlineStr">
        <is>
          <t>0711[.40 + .51 + .59 + .90(.10 + .30 + .50 + .70 + .80 + .90)]</t>
        </is>
      </c>
      <c r="U354" s="950" t="n">
        <v>10391200</v>
      </c>
      <c r="V354" s="950" t="inlineStr">
        <is>
          <t>0711 40 00 + 0711 51 00 + 0711 59 00 + 0711 90</t>
        </is>
      </c>
      <c r="W354" s="950" t="inlineStr"/>
      <c r="X354" s="950" t="inlineStr"/>
      <c r="Y354" s="950" t="inlineStr"/>
      <c r="Z354" s="950" t="inlineStr"/>
      <c r="AA354" s="950" t="inlineStr"/>
      <c r="AB354" s="950" t="inlineStr"/>
      <c r="AC354" s="950" t="inlineStr"/>
    </row>
    <row r="355">
      <c r="A355" s="950" t="n">
        <v>6</v>
      </c>
      <c r="B355" s="950" t="inlineStr">
        <is>
          <t>Légumes, déshydratés</t>
        </is>
      </c>
      <c r="C355" s="950" t="n">
        <v>1</v>
      </c>
      <c r="D355" s="950" t="inlineStr"/>
      <c r="E355" s="950" t="inlineStr">
        <is>
          <t>Produit</t>
        </is>
      </c>
      <c r="F355" s="950" t="inlineStr">
        <is>
          <t>Transformé</t>
        </is>
      </c>
      <c r="G355" s="950" t="inlineStr"/>
      <c r="H355" s="950" t="inlineStr"/>
      <c r="I355" s="950" t="inlineStr"/>
      <c r="J355" s="950" t="inlineStr"/>
      <c r="K355" s="950" t="inlineStr">
        <is>
          <t>6</t>
        </is>
      </c>
      <c r="L355" s="950" t="inlineStr"/>
      <c r="M355" s="950" t="inlineStr"/>
      <c r="N355" s="950" t="inlineStr"/>
      <c r="O355" s="950" t="inlineStr"/>
      <c r="P355" s="950" t="inlineStr"/>
      <c r="Q355" s="950" t="inlineStr"/>
      <c r="R355" s="950" t="inlineStr">
        <is>
          <t>10.39.13</t>
        </is>
      </c>
      <c r="S355" s="950" t="inlineStr"/>
      <c r="T355" s="950" t="inlineStr"/>
      <c r="U355" s="950" t="inlineStr"/>
      <c r="V355" s="950" t="inlineStr"/>
      <c r="W355" s="950" t="inlineStr"/>
      <c r="X355" s="950" t="inlineStr"/>
      <c r="Y355" s="950" t="inlineStr"/>
      <c r="Z355" s="950" t="inlineStr"/>
      <c r="AA355" s="950" t="inlineStr"/>
      <c r="AB355" s="950" t="inlineStr"/>
      <c r="AC355" s="950" t="inlineStr"/>
    </row>
    <row r="356">
      <c r="A356" s="952" t="n">
        <v>7</v>
      </c>
      <c r="B356" s="952" t="inlineStr">
        <is>
          <t>Oignons, séchés</t>
        </is>
      </c>
      <c r="C356" s="952" t="n">
        <v>1</v>
      </c>
      <c r="D356" s="952" t="inlineStr"/>
      <c r="E356" s="952" t="inlineStr">
        <is>
          <t>Produit</t>
        </is>
      </c>
      <c r="F356" s="952" t="inlineStr">
        <is>
          <t>Transformé</t>
        </is>
      </c>
      <c r="G356" s="952" t="inlineStr"/>
      <c r="H356" s="952" t="inlineStr"/>
      <c r="I356" s="952" t="inlineStr"/>
      <c r="J356" s="952" t="inlineStr"/>
      <c r="K356" s="952" t="inlineStr">
        <is>
          <t>7:8:9:10</t>
        </is>
      </c>
      <c r="L356" s="952" t="inlineStr"/>
      <c r="M356" s="952" t="inlineStr"/>
      <c r="N356" s="952" t="inlineStr"/>
      <c r="O356" s="952" t="inlineStr"/>
      <c r="P356" s="952" t="inlineStr"/>
      <c r="Q356" s="952" t="inlineStr"/>
      <c r="R356" s="952" t="inlineStr"/>
      <c r="S356" s="952" t="inlineStr"/>
      <c r="T356" s="952" t="inlineStr"/>
      <c r="U356" s="952" t="n">
        <v>10391330</v>
      </c>
      <c r="V356" s="952" t="inlineStr">
        <is>
          <t>0712 20 00</t>
        </is>
      </c>
      <c r="W356" s="952" t="inlineStr"/>
      <c r="X356" s="952" t="inlineStr"/>
      <c r="Y356" s="952" t="inlineStr"/>
      <c r="Z356" s="952" t="inlineStr"/>
      <c r="AA356" s="952" t="inlineStr"/>
      <c r="AB356" s="952" t="inlineStr"/>
      <c r="AC356" s="952" t="inlineStr"/>
    </row>
    <row r="357">
      <c r="A357" s="953" t="n">
        <v>7</v>
      </c>
      <c r="B357" s="953" t="inlineStr">
        <is>
          <t>Champignons et truffes, séchés</t>
        </is>
      </c>
      <c r="C357" s="953" t="n">
        <v>1</v>
      </c>
      <c r="D357" s="953" t="inlineStr"/>
      <c r="E357" s="953" t="inlineStr">
        <is>
          <t>Produit</t>
        </is>
      </c>
      <c r="F357" s="953" t="inlineStr">
        <is>
          <t>Transformé</t>
        </is>
      </c>
      <c r="G357" s="953" t="inlineStr"/>
      <c r="H357" s="953" t="inlineStr"/>
      <c r="I357" s="953" t="inlineStr"/>
      <c r="J357" s="953" t="inlineStr"/>
      <c r="K357" s="953" t="inlineStr">
        <is>
          <t>7:8:9:10</t>
        </is>
      </c>
      <c r="L357" s="953" t="inlineStr"/>
      <c r="M357" s="953" t="inlineStr"/>
      <c r="N357" s="953" t="inlineStr"/>
      <c r="O357" s="953" t="inlineStr"/>
      <c r="P357" s="953" t="inlineStr"/>
      <c r="Q357" s="953" t="inlineStr"/>
      <c r="R357" s="953" t="inlineStr"/>
      <c r="S357" s="953" t="inlineStr"/>
      <c r="T357" s="953" t="inlineStr">
        <is>
          <t>0712[.31 + .32 + .33 + .39]</t>
        </is>
      </c>
      <c r="U357" s="953" t="n">
        <v>10391350</v>
      </c>
      <c r="V357" s="953" t="inlineStr">
        <is>
          <t>0712 31 00 + 0712 32 00 + 0712 33 00 + 0712 39 00</t>
        </is>
      </c>
      <c r="W357" s="953" t="inlineStr"/>
      <c r="X357" s="953" t="inlineStr"/>
      <c r="Y357" s="953" t="inlineStr"/>
      <c r="Z357" s="953" t="inlineStr"/>
      <c r="AA357" s="953" t="inlineStr"/>
      <c r="AB357" s="953" t="inlineStr"/>
      <c r="AC357" s="953" t="inlineStr"/>
    </row>
    <row r="358">
      <c r="A358" s="953" t="n">
        <v>7</v>
      </c>
      <c r="B358" s="953" t="inlineStr">
        <is>
          <t>Autres légumes et mélanges de légumes, séchés</t>
        </is>
      </c>
      <c r="C358" s="953" t="n">
        <v>1</v>
      </c>
      <c r="D358" s="953" t="inlineStr"/>
      <c r="E358" s="953" t="inlineStr">
        <is>
          <t>Produit</t>
        </is>
      </c>
      <c r="F358" s="953" t="inlineStr">
        <is>
          <t>Transformé</t>
        </is>
      </c>
      <c r="G358" s="953" t="inlineStr"/>
      <c r="H358" s="953" t="inlineStr"/>
      <c r="I358" s="953" t="inlineStr"/>
      <c r="J358" s="953" t="inlineStr"/>
      <c r="K358" s="953" t="inlineStr">
        <is>
          <t>7:8:9:10</t>
        </is>
      </c>
      <c r="L358" s="953" t="inlineStr"/>
      <c r="M358" s="953" t="inlineStr"/>
      <c r="N358" s="953" t="inlineStr"/>
      <c r="O358" s="953" t="inlineStr"/>
      <c r="P358" s="953" t="inlineStr"/>
      <c r="Q358" s="953" t="inlineStr"/>
      <c r="R358" s="953" t="inlineStr"/>
      <c r="S358" s="953" t="inlineStr"/>
      <c r="T358" s="953" t="inlineStr">
        <is>
          <t>0712[.90(.11 + .19 + .30 + .50 + .90)]</t>
        </is>
      </c>
      <c r="U358" s="953" t="n">
        <v>10391390</v>
      </c>
      <c r="V358" s="953" t="inlineStr">
        <is>
          <t>0712 90 (max)</t>
        </is>
      </c>
      <c r="W358" s="953" t="inlineStr"/>
      <c r="X358" s="953" t="inlineStr">
        <is>
          <t>Mélange avec pommes de terre</t>
        </is>
      </c>
      <c r="Y358" s="953" t="inlineStr"/>
      <c r="Z358" s="953" t="inlineStr"/>
      <c r="AA358" s="953" t="inlineStr"/>
      <c r="AB358" s="953" t="inlineStr"/>
      <c r="AC358" s="953" t="inlineStr"/>
    </row>
    <row r="359">
      <c r="A359" s="949" t="n">
        <v>6</v>
      </c>
      <c r="B359" s="949" t="inlineStr">
        <is>
          <t>Fruits et légumes coupés et emballés</t>
        </is>
      </c>
      <c r="C359" s="949" t="n">
        <v>1</v>
      </c>
      <c r="D359" s="949" t="inlineStr"/>
      <c r="E359" s="949" t="inlineStr">
        <is>
          <t>Produit</t>
        </is>
      </c>
      <c r="F359" s="949" t="inlineStr">
        <is>
          <t>Transformé</t>
        </is>
      </c>
      <c r="G359" s="949" t="inlineStr"/>
      <c r="H359" s="949" t="inlineStr"/>
      <c r="I359" s="949" t="inlineStr"/>
      <c r="J359" s="949" t="inlineStr"/>
      <c r="K359" s="949" t="inlineStr">
        <is>
          <t>6:7:8:9:10</t>
        </is>
      </c>
      <c r="L359" s="949" t="inlineStr"/>
      <c r="M359" s="949" t="inlineStr"/>
      <c r="N359" s="949" t="inlineStr"/>
      <c r="O359" s="949" t="inlineStr"/>
      <c r="P359" s="949" t="inlineStr"/>
      <c r="Q359" s="949" t="inlineStr"/>
      <c r="R359" s="949" t="inlineStr">
        <is>
          <t>10.39.14</t>
        </is>
      </c>
      <c r="S359" s="949" t="inlineStr"/>
      <c r="T359" s="949" t="inlineStr"/>
      <c r="U359" s="949" t="inlineStr"/>
      <c r="V359" s="949" t="inlineStr"/>
      <c r="W359" s="949" t="inlineStr"/>
      <c r="X359" s="949" t="inlineStr"/>
      <c r="Y359" s="949" t="inlineStr"/>
      <c r="Z359" s="949" t="inlineStr"/>
      <c r="AA359" s="949" t="inlineStr"/>
      <c r="AB359" s="949" t="inlineStr"/>
      <c r="AC359" s="949" t="inlineStr"/>
    </row>
    <row r="360">
      <c r="A360" s="950" t="n">
        <v>6</v>
      </c>
      <c r="B360" s="950" t="inlineStr">
        <is>
          <t>Légumes, appertisés</t>
        </is>
      </c>
      <c r="C360" s="950" t="n">
        <v>1</v>
      </c>
      <c r="D360" s="950" t="inlineStr"/>
      <c r="E360" s="950" t="inlineStr">
        <is>
          <t>Produit</t>
        </is>
      </c>
      <c r="F360" s="950" t="inlineStr">
        <is>
          <t>Transformé</t>
        </is>
      </c>
      <c r="G360" s="950" t="inlineStr"/>
      <c r="H360" s="950" t="inlineStr"/>
      <c r="I360" s="950" t="inlineStr"/>
      <c r="J360" s="950" t="inlineStr"/>
      <c r="K360" s="950" t="inlineStr">
        <is>
          <t>6</t>
        </is>
      </c>
      <c r="L360" s="950" t="inlineStr"/>
      <c r="M360" s="950" t="inlineStr"/>
      <c r="N360" s="950" t="inlineStr"/>
      <c r="O360" s="950" t="inlineStr"/>
      <c r="P360" s="950" t="inlineStr"/>
      <c r="Q360" s="950" t="inlineStr"/>
      <c r="R360" s="950" t="inlineStr"/>
      <c r="S360" s="950" t="inlineStr"/>
      <c r="T360" s="950" t="inlineStr"/>
      <c r="U360" s="950" t="inlineStr"/>
      <c r="V360" s="950" t="inlineStr"/>
      <c r="W360" s="950" t="inlineStr"/>
      <c r="X360" s="950" t="inlineStr"/>
      <c r="Y360" s="950" t="inlineStr"/>
      <c r="Z360" s="950" t="inlineStr"/>
      <c r="AA360" s="950" t="inlineStr"/>
      <c r="AB360" s="950" t="inlineStr"/>
      <c r="AC360" s="950" t="inlineStr"/>
    </row>
    <row r="361">
      <c r="A361" s="952" t="n">
        <v>7</v>
      </c>
      <c r="B361" s="952" t="inlineStr">
        <is>
          <t>Haricots, appertisés</t>
        </is>
      </c>
      <c r="C361" s="952" t="n">
        <v>1</v>
      </c>
      <c r="D361" s="952" t="inlineStr"/>
      <c r="E361" s="952" t="inlineStr">
        <is>
          <t>Produit</t>
        </is>
      </c>
      <c r="F361" s="952" t="inlineStr">
        <is>
          <t>Transformé</t>
        </is>
      </c>
      <c r="G361" s="952" t="inlineStr"/>
      <c r="H361" s="952" t="inlineStr"/>
      <c r="I361" s="952" t="inlineStr"/>
      <c r="J361" s="952" t="inlineStr"/>
      <c r="K361" s="952" t="inlineStr">
        <is>
          <t>7:8:9:10</t>
        </is>
      </c>
      <c r="L361" s="952" t="inlineStr"/>
      <c r="M361" s="952" t="inlineStr"/>
      <c r="N361" s="952" t="inlineStr"/>
      <c r="O361" s="952" t="inlineStr"/>
      <c r="P361" s="952" t="inlineStr"/>
      <c r="Q361" s="952" t="inlineStr"/>
      <c r="R361" s="952" t="inlineStr">
        <is>
          <t>10.39.15</t>
        </is>
      </c>
      <c r="S361" s="952" t="inlineStr"/>
      <c r="T361" s="952" t="inlineStr">
        <is>
          <t>2005[.51(.00a) + .59(.00a)]</t>
        </is>
      </c>
      <c r="U361" s="952" t="n">
        <v>10391500</v>
      </c>
      <c r="V361" s="952" t="inlineStr">
        <is>
          <t>2005 51 00 + 2005 59 00</t>
        </is>
      </c>
      <c r="W361" s="952" t="inlineStr"/>
      <c r="X361" s="952" t="inlineStr"/>
      <c r="Y361" s="952" t="inlineStr"/>
      <c r="Z361" s="952" t="inlineStr"/>
      <c r="AA361" s="952" t="inlineStr"/>
      <c r="AB361" s="952" t="inlineStr"/>
      <c r="AC361" s="952" t="inlineStr"/>
    </row>
    <row r="362">
      <c r="A362" s="953" t="n">
        <v>7</v>
      </c>
      <c r="B362" s="953" t="inlineStr">
        <is>
          <t>Pois, appertisés</t>
        </is>
      </c>
      <c r="C362" s="953" t="n">
        <v>1</v>
      </c>
      <c r="D362" s="953" t="inlineStr"/>
      <c r="E362" s="953" t="inlineStr">
        <is>
          <t>Produit</t>
        </is>
      </c>
      <c r="F362" s="953" t="inlineStr">
        <is>
          <t>Transformé</t>
        </is>
      </c>
      <c r="G362" s="953" t="inlineStr"/>
      <c r="H362" s="953" t="inlineStr"/>
      <c r="I362" s="953" t="inlineStr"/>
      <c r="J362" s="953" t="inlineStr"/>
      <c r="K362" s="953" t="inlineStr">
        <is>
          <t>7:8:9:10</t>
        </is>
      </c>
      <c r="L362" s="953" t="inlineStr"/>
      <c r="M362" s="953" t="inlineStr"/>
      <c r="N362" s="953" t="inlineStr"/>
      <c r="O362" s="953" t="inlineStr"/>
      <c r="P362" s="953" t="inlineStr"/>
      <c r="Q362" s="953" t="inlineStr"/>
      <c r="R362" s="953" t="inlineStr">
        <is>
          <t>10.39.16</t>
        </is>
      </c>
      <c r="S362" s="953" t="inlineStr"/>
      <c r="T362" s="953" t="inlineStr">
        <is>
          <t>2005 40 00a</t>
        </is>
      </c>
      <c r="U362" s="953" t="n">
        <v>10391600</v>
      </c>
      <c r="V362" s="953" t="inlineStr">
        <is>
          <t>2005 40 00</t>
        </is>
      </c>
      <c r="W362" s="953" t="inlineStr"/>
      <c r="X362" s="953" t="inlineStr"/>
      <c r="Y362" s="953" t="inlineStr"/>
      <c r="Z362" s="953" t="inlineStr"/>
      <c r="AA362" s="953" t="inlineStr"/>
      <c r="AB362" s="953" t="inlineStr"/>
      <c r="AC362" s="953" t="inlineStr"/>
    </row>
    <row r="363">
      <c r="A363" s="953" t="n">
        <v>7</v>
      </c>
      <c r="B363" s="953" t="inlineStr">
        <is>
          <t>Autres légumes, appertisés</t>
        </is>
      </c>
      <c r="C363" s="953" t="n">
        <v>1</v>
      </c>
      <c r="D363" s="953" t="inlineStr"/>
      <c r="E363" s="953" t="inlineStr">
        <is>
          <t>Produit</t>
        </is>
      </c>
      <c r="F363" s="953" t="inlineStr">
        <is>
          <t>Transformé</t>
        </is>
      </c>
      <c r="G363" s="953" t="inlineStr"/>
      <c r="H363" s="953" t="inlineStr"/>
      <c r="I363" s="953" t="inlineStr"/>
      <c r="J363" s="953" t="inlineStr"/>
      <c r="K363" s="953" t="inlineStr">
        <is>
          <t>7</t>
        </is>
      </c>
      <c r="L363" s="953" t="inlineStr"/>
      <c r="M363" s="953" t="inlineStr"/>
      <c r="N363" s="953" t="inlineStr"/>
      <c r="O363" s="953" t="inlineStr"/>
      <c r="P363" s="953" t="inlineStr"/>
      <c r="Q363" s="953" t="inlineStr"/>
      <c r="R363" s="953" t="inlineStr">
        <is>
          <t>10.39.17 (une partie seulement)</t>
        </is>
      </c>
      <c r="S363" s="953" t="inlineStr"/>
      <c r="T363" s="953" t="inlineStr"/>
      <c r="U363" s="953" t="inlineStr"/>
      <c r="V363" s="953" t="inlineStr"/>
      <c r="W363" s="953" t="inlineStr"/>
      <c r="X363" s="953" t="inlineStr"/>
      <c r="Y363" s="953" t="inlineStr"/>
      <c r="Z363" s="953" t="inlineStr"/>
      <c r="AA363" s="953" t="inlineStr"/>
      <c r="AB363" s="953" t="inlineStr"/>
      <c r="AC363" s="953" t="inlineStr"/>
    </row>
    <row r="364">
      <c r="A364" s="956" t="n">
        <v>8</v>
      </c>
      <c r="B364" s="956" t="inlineStr">
        <is>
          <t>Tomates et leurs produits, appertisés</t>
        </is>
      </c>
      <c r="C364" s="956" t="n">
        <v>1</v>
      </c>
      <c r="D364" s="956" t="inlineStr"/>
      <c r="E364" s="956" t="inlineStr">
        <is>
          <t>Produit</t>
        </is>
      </c>
      <c r="F364" s="956" t="inlineStr">
        <is>
          <t>Transformé</t>
        </is>
      </c>
      <c r="G364" s="956" t="inlineStr"/>
      <c r="H364" s="956" t="inlineStr"/>
      <c r="I364" s="956" t="inlineStr"/>
      <c r="J364" s="956" t="inlineStr"/>
      <c r="K364" s="956" t="inlineStr">
        <is>
          <t>8</t>
        </is>
      </c>
      <c r="L364" s="956" t="inlineStr"/>
      <c r="M364" s="956" t="inlineStr"/>
      <c r="N364" s="956" t="inlineStr"/>
      <c r="O364" s="956" t="inlineStr"/>
      <c r="P364" s="956" t="inlineStr"/>
      <c r="Q364" s="956" t="inlineStr"/>
      <c r="R364" s="956" t="inlineStr"/>
      <c r="S364" s="956" t="inlineStr"/>
      <c r="T364" s="956" t="inlineStr"/>
      <c r="U364" s="956" t="inlineStr"/>
      <c r="V364" s="956" t="inlineStr"/>
      <c r="W364" s="956" t="inlineStr"/>
      <c r="X364" s="956" t="inlineStr"/>
      <c r="Y364" s="956" t="inlineStr"/>
      <c r="Z364" s="956" t="inlineStr"/>
      <c r="AA364" s="956" t="inlineStr"/>
      <c r="AB364" s="956" t="inlineStr"/>
      <c r="AC364" s="956" t="inlineStr"/>
    </row>
    <row r="365">
      <c r="A365" s="957" t="n">
        <v>9</v>
      </c>
      <c r="B365" s="957" t="inlineStr">
        <is>
          <t>Tomates, entières ou en morceaux, appertisées</t>
        </is>
      </c>
      <c r="C365" s="957" t="n">
        <v>1</v>
      </c>
      <c r="D365" s="957" t="inlineStr"/>
      <c r="E365" s="957" t="inlineStr">
        <is>
          <t>Produit</t>
        </is>
      </c>
      <c r="F365" s="957" t="inlineStr">
        <is>
          <t>Transformé</t>
        </is>
      </c>
      <c r="G365" s="957" t="inlineStr"/>
      <c r="H365" s="957" t="inlineStr"/>
      <c r="I365" s="957" t="inlineStr"/>
      <c r="J365" s="957" t="inlineStr"/>
      <c r="K365" s="957" t="inlineStr">
        <is>
          <t>9:10</t>
        </is>
      </c>
      <c r="L365" s="957" t="inlineStr"/>
      <c r="M365" s="957" t="inlineStr"/>
      <c r="N365" s="957" t="inlineStr"/>
      <c r="O365" s="957" t="inlineStr"/>
      <c r="P365" s="957" t="inlineStr"/>
      <c r="Q365" s="957" t="inlineStr"/>
      <c r="R365" s="957" t="inlineStr"/>
      <c r="S365" s="957" t="inlineStr"/>
      <c r="T365" s="957" t="inlineStr">
        <is>
          <t>2002[.10(.10a + .90a)]</t>
        </is>
      </c>
      <c r="U365" s="957" t="n">
        <v>10391710</v>
      </c>
      <c r="V365" s="957" t="inlineStr">
        <is>
          <t>2002 10</t>
        </is>
      </c>
      <c r="W365" s="957" t="inlineStr"/>
      <c r="X365" s="957" t="inlineStr"/>
      <c r="Y365" s="957" t="inlineStr"/>
      <c r="Z365" s="957" t="inlineStr"/>
      <c r="AA365" s="957" t="inlineStr"/>
      <c r="AB365" s="957" t="inlineStr"/>
      <c r="AC365" s="957" t="inlineStr"/>
    </row>
    <row r="366">
      <c r="A366" s="958" t="n">
        <v>9</v>
      </c>
      <c r="B366" s="958" t="inlineStr">
        <is>
          <t>Produits des tomates</t>
        </is>
      </c>
      <c r="C366" s="958" t="n">
        <v>1</v>
      </c>
      <c r="D366" s="958" t="inlineStr"/>
      <c r="E366" s="958" t="inlineStr">
        <is>
          <t>Produit</t>
        </is>
      </c>
      <c r="F366" s="958" t="inlineStr">
        <is>
          <t>Transformé</t>
        </is>
      </c>
      <c r="G366" s="958" t="inlineStr"/>
      <c r="H366" s="958" t="inlineStr"/>
      <c r="I366" s="958" t="inlineStr"/>
      <c r="J366" s="958" t="inlineStr"/>
      <c r="K366" s="958" t="inlineStr">
        <is>
          <t>9</t>
        </is>
      </c>
      <c r="L366" s="958" t="inlineStr"/>
      <c r="M366" s="958" t="inlineStr"/>
      <c r="N366" s="958" t="inlineStr"/>
      <c r="O366" s="958" t="inlineStr"/>
      <c r="P366" s="958" t="inlineStr"/>
      <c r="Q366" s="958" t="inlineStr"/>
      <c r="R366" s="958" t="inlineStr"/>
      <c r="S366" s="958" t="inlineStr"/>
      <c r="T366" s="958" t="inlineStr"/>
      <c r="U366" s="958" t="inlineStr"/>
      <c r="V366" s="958" t="inlineStr">
        <is>
          <t>2002 90</t>
        </is>
      </c>
      <c r="W366" s="958" t="inlineStr"/>
      <c r="X366" s="958" t="inlineStr"/>
      <c r="Y366" s="958" t="inlineStr"/>
      <c r="Z366" s="958" t="inlineStr"/>
      <c r="AA366" s="958" t="inlineStr"/>
      <c r="AB366" s="958" t="inlineStr"/>
      <c r="AC366" s="958" t="inlineStr"/>
    </row>
    <row r="367">
      <c r="A367" s="959" t="n">
        <v>10</v>
      </c>
      <c r="B367" s="959" t="inlineStr">
        <is>
          <t>Coulis et purées de tomates</t>
        </is>
      </c>
      <c r="C367" s="959" t="n">
        <v>1</v>
      </c>
      <c r="D367" s="959" t="inlineStr"/>
      <c r="E367" s="959" t="inlineStr">
        <is>
          <t>Produit</t>
        </is>
      </c>
      <c r="F367" s="959" t="inlineStr">
        <is>
          <t>Transformé</t>
        </is>
      </c>
      <c r="G367" s="959" t="inlineStr"/>
      <c r="H367" s="959" t="inlineStr"/>
      <c r="I367" s="959" t="inlineStr"/>
      <c r="J367" s="959" t="inlineStr"/>
      <c r="K367" s="959" t="inlineStr">
        <is>
          <t>10</t>
        </is>
      </c>
      <c r="L367" s="959" t="inlineStr"/>
      <c r="M367" s="959" t="inlineStr"/>
      <c r="N367" s="959" t="inlineStr"/>
      <c r="O367" s="959" t="inlineStr"/>
      <c r="P367" s="959" t="inlineStr"/>
      <c r="Q367" s="959" t="inlineStr"/>
      <c r="R367" s="959" t="inlineStr"/>
      <c r="S367" s="959" t="inlineStr"/>
      <c r="T367" s="959" t="inlineStr">
        <is>
          <t>2002[.90(.11 + .19)]</t>
        </is>
      </c>
      <c r="U367" s="959" t="n">
        <v>10391721</v>
      </c>
      <c r="V367" s="959" t="inlineStr"/>
      <c r="W367" s="959" t="inlineStr"/>
      <c r="X367" s="959" t="inlineStr"/>
      <c r="Y367" s="959" t="inlineStr"/>
      <c r="Z367" s="959" t="inlineStr"/>
      <c r="AA367" s="959" t="inlineStr"/>
      <c r="AB367" s="959" t="inlineStr"/>
      <c r="AC367" s="959" t="inlineStr"/>
    </row>
    <row r="368">
      <c r="A368" s="960" t="n">
        <v>10</v>
      </c>
      <c r="B368" s="960" t="inlineStr">
        <is>
          <t>Concentré de tomates</t>
        </is>
      </c>
      <c r="C368" s="960" t="n">
        <v>1</v>
      </c>
      <c r="D368" s="960" t="inlineStr"/>
      <c r="E368" s="960" t="inlineStr">
        <is>
          <t>Produit</t>
        </is>
      </c>
      <c r="F368" s="960" t="inlineStr">
        <is>
          <t>Transformé</t>
        </is>
      </c>
      <c r="G368" s="960" t="inlineStr"/>
      <c r="H368" s="960" t="inlineStr"/>
      <c r="I368" s="960" t="inlineStr"/>
      <c r="J368" s="960" t="inlineStr"/>
      <c r="K368" s="960" t="inlineStr">
        <is>
          <t>10</t>
        </is>
      </c>
      <c r="L368" s="960" t="inlineStr"/>
      <c r="M368" s="960" t="inlineStr"/>
      <c r="N368" s="960" t="inlineStr"/>
      <c r="O368" s="960" t="inlineStr"/>
      <c r="P368" s="960" t="inlineStr"/>
      <c r="Q368" s="960" t="inlineStr"/>
      <c r="R368" s="960" t="inlineStr"/>
      <c r="S368" s="960" t="inlineStr"/>
      <c r="T368" s="960" t="inlineStr">
        <is>
          <t>2002[.90(.31 + .39 + .91 + .99)]</t>
        </is>
      </c>
      <c r="U368" s="960" t="n">
        <v>10391725</v>
      </c>
      <c r="V368" s="960" t="inlineStr"/>
      <c r="W368" s="960" t="inlineStr"/>
      <c r="X368" s="960" t="inlineStr"/>
      <c r="Y368" s="960" t="inlineStr"/>
      <c r="Z368" s="960" t="inlineStr"/>
      <c r="AA368" s="960" t="inlineStr"/>
      <c r="AB368" s="960" t="inlineStr"/>
      <c r="AC368" s="960" t="inlineStr"/>
    </row>
    <row r="369">
      <c r="A369" s="956" t="n">
        <v>8</v>
      </c>
      <c r="B369" s="956" t="inlineStr">
        <is>
          <t>Champignons et truffes, appertisés</t>
        </is>
      </c>
      <c r="C369" s="956" t="n">
        <v>1</v>
      </c>
      <c r="D369" s="956" t="inlineStr"/>
      <c r="E369" s="956" t="inlineStr">
        <is>
          <t>Produit</t>
        </is>
      </c>
      <c r="F369" s="956" t="inlineStr">
        <is>
          <t>Transformé</t>
        </is>
      </c>
      <c r="G369" s="956" t="inlineStr"/>
      <c r="H369" s="956" t="inlineStr"/>
      <c r="I369" s="956" t="inlineStr"/>
      <c r="J369" s="956" t="inlineStr"/>
      <c r="K369" s="956" t="inlineStr">
        <is>
          <t>8</t>
        </is>
      </c>
      <c r="L369" s="956" t="inlineStr"/>
      <c r="M369" s="956" t="inlineStr"/>
      <c r="N369" s="956" t="inlineStr"/>
      <c r="O369" s="956" t="inlineStr"/>
      <c r="P369" s="956" t="inlineStr"/>
      <c r="Q369" s="956" t="inlineStr"/>
      <c r="R369" s="956" t="inlineStr"/>
      <c r="S369" s="956" t="inlineStr"/>
      <c r="T369" s="956" t="inlineStr"/>
      <c r="U369" s="956" t="n">
        <v>10391730</v>
      </c>
      <c r="V369" s="956" t="inlineStr"/>
      <c r="W369" s="956" t="inlineStr"/>
      <c r="X369" s="956" t="inlineStr"/>
      <c r="Y369" s="956" t="inlineStr"/>
      <c r="Z369" s="956" t="inlineStr"/>
      <c r="AA369" s="956" t="inlineStr"/>
      <c r="AB369" s="956" t="inlineStr"/>
      <c r="AC369" s="956" t="inlineStr"/>
    </row>
    <row r="370">
      <c r="A370" s="957" t="n">
        <v>9</v>
      </c>
      <c r="B370" s="957" t="inlineStr">
        <is>
          <t>Champignons cultivés, appertisés</t>
        </is>
      </c>
      <c r="C370" s="957" t="n">
        <v>1</v>
      </c>
      <c r="D370" s="957" t="inlineStr"/>
      <c r="E370" s="957" t="inlineStr">
        <is>
          <t>Produit</t>
        </is>
      </c>
      <c r="F370" s="957" t="inlineStr">
        <is>
          <t>Transformé</t>
        </is>
      </c>
      <c r="G370" s="957" t="inlineStr"/>
      <c r="H370" s="957" t="inlineStr">
        <is>
          <t>CTIFL</t>
        </is>
      </c>
      <c r="I370" s="957" t="inlineStr"/>
      <c r="J370" s="957" t="inlineStr"/>
      <c r="K370" s="957" t="inlineStr">
        <is>
          <t>9</t>
        </is>
      </c>
      <c r="L370" s="957" t="inlineStr"/>
      <c r="M370" s="957" t="inlineStr"/>
      <c r="N370" s="957" t="inlineStr"/>
      <c r="O370" s="957" t="inlineStr"/>
      <c r="P370" s="957" t="inlineStr"/>
      <c r="Q370" s="957" t="inlineStr"/>
      <c r="R370" s="957" t="inlineStr">
        <is>
          <t>Agreste</t>
        </is>
      </c>
      <c r="S370" s="957" t="inlineStr"/>
      <c r="T370" s="957" t="inlineStr"/>
      <c r="U370" s="957" t="inlineStr"/>
      <c r="V370" s="957" t="inlineStr"/>
      <c r="W370" s="957" t="inlineStr"/>
      <c r="X370" s="957" t="inlineStr"/>
      <c r="Y370" s="957" t="inlineStr"/>
      <c r="Z370" s="957" t="inlineStr"/>
      <c r="AA370" s="957" t="inlineStr"/>
      <c r="AB370" s="957" t="inlineStr"/>
      <c r="AC370" s="957" t="inlineStr"/>
    </row>
    <row r="371">
      <c r="A371" s="959" t="n">
        <v>10</v>
      </c>
      <c r="B371" s="959" t="inlineStr">
        <is>
          <t>Champignons du genre Agaricus, appertisés</t>
        </is>
      </c>
      <c r="C371" s="959" t="n">
        <v>1</v>
      </c>
      <c r="D371" s="959" t="inlineStr"/>
      <c r="E371" s="959" t="inlineStr">
        <is>
          <t>Produit</t>
        </is>
      </c>
      <c r="F371" s="959" t="inlineStr">
        <is>
          <t>Transformé</t>
        </is>
      </c>
      <c r="G371" s="959" t="inlineStr"/>
      <c r="H371" s="959" t="inlineStr"/>
      <c r="I371" s="959" t="inlineStr"/>
      <c r="J371" s="959" t="inlineStr"/>
      <c r="K371" s="959" t="inlineStr">
        <is>
          <t>10</t>
        </is>
      </c>
      <c r="L371" s="959" t="inlineStr"/>
      <c r="M371" s="959" t="inlineStr"/>
      <c r="N371" s="959" t="inlineStr"/>
      <c r="O371" s="959" t="inlineStr"/>
      <c r="P371" s="959" t="inlineStr"/>
      <c r="Q371" s="959" t="inlineStr"/>
      <c r="R371" s="959" t="inlineStr"/>
      <c r="S371" s="959" t="inlineStr"/>
      <c r="T371" s="959" t="inlineStr">
        <is>
          <t>2003[.10(.20a + .30a)]</t>
        </is>
      </c>
      <c r="U371" s="959" t="inlineStr"/>
      <c r="V371" s="959" t="inlineStr">
        <is>
          <t>2003 10</t>
        </is>
      </c>
      <c r="W371" s="959" t="inlineStr"/>
      <c r="X371" s="959" t="inlineStr"/>
      <c r="Y371" s="959" t="inlineStr"/>
      <c r="Z371" s="959" t="inlineStr"/>
      <c r="AA371" s="959" t="inlineStr"/>
      <c r="AB371" s="959" t="inlineStr"/>
      <c r="AC371" s="959" t="inlineStr"/>
    </row>
    <row r="372">
      <c r="A372" s="957" t="n">
        <v>9</v>
      </c>
      <c r="B372" s="957" t="inlineStr">
        <is>
          <t>Champignons non-cultivés et truffes, appertisés</t>
        </is>
      </c>
      <c r="C372" s="957" t="n">
        <v>1</v>
      </c>
      <c r="D372" s="957" t="inlineStr"/>
      <c r="E372" s="957" t="inlineStr">
        <is>
          <t>Produit</t>
        </is>
      </c>
      <c r="F372" s="957" t="inlineStr">
        <is>
          <t>Transformé</t>
        </is>
      </c>
      <c r="G372" s="957" t="inlineStr"/>
      <c r="H372" s="957" t="inlineStr"/>
      <c r="I372" s="957" t="inlineStr"/>
      <c r="J372" s="957" t="inlineStr"/>
      <c r="K372" s="957" t="inlineStr">
        <is>
          <t>9:10</t>
        </is>
      </c>
      <c r="L372" s="957" t="inlineStr"/>
      <c r="M372" s="957" t="inlineStr"/>
      <c r="N372" s="957" t="inlineStr"/>
      <c r="O372" s="957" t="inlineStr"/>
      <c r="P372" s="957" t="inlineStr"/>
      <c r="Q372" s="957" t="inlineStr"/>
      <c r="R372" s="957" t="inlineStr"/>
      <c r="S372" s="957" t="inlineStr"/>
      <c r="T372" s="957" t="inlineStr">
        <is>
          <t>2003[.90(.10a + .90a)]</t>
        </is>
      </c>
      <c r="U372" s="957" t="inlineStr"/>
      <c r="V372" s="957" t="inlineStr">
        <is>
          <t>2003 90</t>
        </is>
      </c>
      <c r="W372" s="957" t="inlineStr"/>
      <c r="X372" s="957" t="inlineStr"/>
      <c r="Y372" s="957" t="inlineStr"/>
      <c r="Z372" s="957" t="inlineStr"/>
      <c r="AA372" s="957" t="inlineStr"/>
      <c r="AB372" s="957" t="inlineStr"/>
      <c r="AC372" s="957" t="inlineStr"/>
    </row>
    <row r="373">
      <c r="A373" s="956" t="n">
        <v>8</v>
      </c>
      <c r="B373" s="956" t="inlineStr">
        <is>
          <t>Autres légumes et mélanges de légumes, appertisés</t>
        </is>
      </c>
      <c r="C373" s="956" t="n">
        <v>1</v>
      </c>
      <c r="D373" s="956" t="inlineStr"/>
      <c r="E373" s="956" t="inlineStr">
        <is>
          <t>Produit</t>
        </is>
      </c>
      <c r="F373" s="956" t="inlineStr">
        <is>
          <t>Transformé</t>
        </is>
      </c>
      <c r="G373" s="956" t="inlineStr"/>
      <c r="H373" s="956" t="inlineStr"/>
      <c r="I373" s="956" t="inlineStr"/>
      <c r="J373" s="956" t="inlineStr"/>
      <c r="K373" s="956" t="inlineStr">
        <is>
          <t>8:9:10</t>
        </is>
      </c>
      <c r="L373" s="956" t="inlineStr"/>
      <c r="M373" s="956" t="inlineStr"/>
      <c r="N373" s="956" t="inlineStr"/>
      <c r="O373" s="956" t="inlineStr"/>
      <c r="P373" s="956" t="inlineStr"/>
      <c r="Q373" s="956" t="inlineStr"/>
      <c r="R373" s="956" t="inlineStr"/>
      <c r="S373" s="956" t="inlineStr"/>
      <c r="T373" s="956" t="inlineStr">
        <is>
          <t>2004[.90(.10a + .30a + .50a + .91a + .98a)]</t>
        </is>
      </c>
      <c r="U373" s="956" t="n">
        <v>10391740</v>
      </c>
      <c r="V373" s="956" t="inlineStr">
        <is>
          <t>2004 90</t>
        </is>
      </c>
      <c r="W373" s="956" t="inlineStr"/>
      <c r="X373" s="956" t="inlineStr"/>
      <c r="Y373" s="956" t="inlineStr"/>
      <c r="Z373" s="956" t="inlineStr"/>
      <c r="AA373" s="956" t="inlineStr"/>
      <c r="AB373" s="956" t="inlineStr"/>
      <c r="AC373" s="956" t="inlineStr"/>
    </row>
    <row r="374">
      <c r="A374" s="961" t="n">
        <v>8</v>
      </c>
      <c r="B374" s="961" t="inlineStr">
        <is>
          <t>Choucroute, non congelée, appertisée</t>
        </is>
      </c>
      <c r="C374" s="961" t="n">
        <v>1</v>
      </c>
      <c r="D374" s="961" t="inlineStr"/>
      <c r="E374" s="961" t="inlineStr">
        <is>
          <t>Produit</t>
        </is>
      </c>
      <c r="F374" s="961" t="inlineStr">
        <is>
          <t>Transformé</t>
        </is>
      </c>
      <c r="G374" s="961" t="inlineStr"/>
      <c r="H374" s="961" t="inlineStr"/>
      <c r="I374" s="961" t="inlineStr"/>
      <c r="J374" s="961" t="inlineStr"/>
      <c r="K374" s="961" t="inlineStr">
        <is>
          <t>8:9:10</t>
        </is>
      </c>
      <c r="L374" s="961" t="inlineStr"/>
      <c r="M374" s="961" t="inlineStr"/>
      <c r="N374" s="961" t="inlineStr"/>
      <c r="O374" s="961" t="inlineStr"/>
      <c r="P374" s="961" t="inlineStr"/>
      <c r="Q374" s="961" t="inlineStr"/>
      <c r="R374" s="961" t="inlineStr"/>
      <c r="S374" s="961" t="inlineStr"/>
      <c r="T374" s="961" t="inlineStr">
        <is>
          <t>2005 99 60a</t>
        </is>
      </c>
      <c r="U374" s="961" t="n">
        <v>10391750</v>
      </c>
      <c r="V374" s="961" t="inlineStr">
        <is>
          <t>2005 99 (max)</t>
        </is>
      </c>
      <c r="W374" s="961" t="inlineStr"/>
      <c r="X374" s="961" t="inlineStr">
        <is>
          <t>Mélange avec les autres légumes et mélanges de légumes</t>
        </is>
      </c>
      <c r="Y374" s="961" t="inlineStr"/>
      <c r="Z374" s="961" t="inlineStr"/>
      <c r="AA374" s="961" t="inlineStr"/>
      <c r="AB374" s="961" t="inlineStr"/>
      <c r="AC374" s="961" t="inlineStr"/>
    </row>
    <row r="375">
      <c r="A375" s="961" t="n">
        <v>8</v>
      </c>
      <c r="B375" s="961" t="inlineStr">
        <is>
          <t>Asperges, non congelées, appertisées</t>
        </is>
      </c>
      <c r="C375" s="961" t="n">
        <v>1</v>
      </c>
      <c r="D375" s="961" t="inlineStr"/>
      <c r="E375" s="961" t="inlineStr">
        <is>
          <t>Produit</t>
        </is>
      </c>
      <c r="F375" s="961" t="inlineStr">
        <is>
          <t>Transformé</t>
        </is>
      </c>
      <c r="G375" s="961" t="inlineStr"/>
      <c r="H375" s="961" t="inlineStr"/>
      <c r="I375" s="961" t="inlineStr"/>
      <c r="J375" s="961" t="inlineStr"/>
      <c r="K375" s="961" t="inlineStr">
        <is>
          <t>8:9:10</t>
        </is>
      </c>
      <c r="L375" s="961" t="inlineStr"/>
      <c r="M375" s="961" t="inlineStr"/>
      <c r="N375" s="961" t="inlineStr"/>
      <c r="O375" s="961" t="inlineStr"/>
      <c r="P375" s="961" t="inlineStr"/>
      <c r="Q375" s="961" t="inlineStr"/>
      <c r="R375" s="961" t="inlineStr"/>
      <c r="S375" s="961" t="inlineStr"/>
      <c r="T375" s="961" t="inlineStr">
        <is>
          <t>2005 60 00a</t>
        </is>
      </c>
      <c r="U375" s="961" t="n">
        <v>10391760</v>
      </c>
      <c r="V375" s="961" t="inlineStr">
        <is>
          <t>2005 60 00</t>
        </is>
      </c>
      <c r="W375" s="961" t="inlineStr"/>
      <c r="X375" s="961" t="inlineStr"/>
      <c r="Y375" s="961" t="inlineStr"/>
      <c r="Z375" s="961" t="inlineStr"/>
      <c r="AA375" s="961" t="inlineStr"/>
      <c r="AB375" s="961" t="inlineStr"/>
      <c r="AC375" s="961" t="inlineStr"/>
    </row>
    <row r="376">
      <c r="A376" s="961" t="n">
        <v>8</v>
      </c>
      <c r="B376" s="961" t="inlineStr">
        <is>
          <t>Maïs doux, non congelé, appertisé</t>
        </is>
      </c>
      <c r="C376" s="961" t="n">
        <v>1</v>
      </c>
      <c r="D376" s="961" t="inlineStr"/>
      <c r="E376" s="961" t="inlineStr">
        <is>
          <t>Produit</t>
        </is>
      </c>
      <c r="F376" s="961" t="inlineStr">
        <is>
          <t>Transformé</t>
        </is>
      </c>
      <c r="G376" s="961" t="inlineStr"/>
      <c r="H376" s="961" t="inlineStr"/>
      <c r="I376" s="961" t="inlineStr"/>
      <c r="J376" s="961" t="inlineStr"/>
      <c r="K376" s="961" t="inlineStr">
        <is>
          <t>8:9:10</t>
        </is>
      </c>
      <c r="L376" s="961" t="inlineStr"/>
      <c r="M376" s="961" t="inlineStr"/>
      <c r="N376" s="961" t="inlineStr"/>
      <c r="O376" s="961" t="inlineStr"/>
      <c r="P376" s="961" t="inlineStr"/>
      <c r="Q376" s="961" t="inlineStr"/>
      <c r="R376" s="961" t="inlineStr"/>
      <c r="S376" s="961" t="inlineStr"/>
      <c r="T376" s="961" t="inlineStr">
        <is>
          <t>2005 80 00a</t>
        </is>
      </c>
      <c r="U376" s="961" t="n">
        <v>10391780</v>
      </c>
      <c r="V376" s="961" t="inlineStr">
        <is>
          <t>2005 80 00</t>
        </is>
      </c>
      <c r="W376" s="961" t="inlineStr"/>
      <c r="X376" s="961" t="inlineStr"/>
      <c r="Y376" s="961" t="inlineStr"/>
      <c r="Z376" s="961" t="inlineStr"/>
      <c r="AA376" s="961" t="inlineStr"/>
      <c r="AB376" s="961" t="inlineStr"/>
      <c r="AC376" s="961" t="inlineStr"/>
    </row>
    <row r="377">
      <c r="A377" s="961" t="n">
        <v>8</v>
      </c>
      <c r="B377" s="961" t="inlineStr">
        <is>
          <t>Autres légumes et mélanges de légumes, non congelés</t>
        </is>
      </c>
      <c r="C377" s="961" t="n">
        <v>1</v>
      </c>
      <c r="D377" s="961" t="inlineStr"/>
      <c r="E377" s="961" t="inlineStr">
        <is>
          <t>Produit</t>
        </is>
      </c>
      <c r="F377" s="961" t="inlineStr">
        <is>
          <t>Transformé</t>
        </is>
      </c>
      <c r="G377" s="961" t="inlineStr"/>
      <c r="H377" s="961" t="inlineStr"/>
      <c r="I377" s="961" t="inlineStr"/>
      <c r="J377" s="961" t="inlineStr"/>
      <c r="K377" s="961" t="inlineStr">
        <is>
          <t>8:9:10</t>
        </is>
      </c>
      <c r="L377" s="961" t="inlineStr"/>
      <c r="M377" s="961" t="inlineStr"/>
      <c r="N377" s="961" t="inlineStr"/>
      <c r="O377" s="961" t="inlineStr"/>
      <c r="P377" s="961" t="inlineStr"/>
      <c r="Q377" s="961" t="inlineStr"/>
      <c r="R377" s="961" t="inlineStr"/>
      <c r="S377" s="961" t="inlineStr"/>
      <c r="T377" s="961" t="inlineStr">
        <is>
          <t>2005[.91(.00a) + .99(.10a + .20a + .30a + .50a + .80a)]</t>
        </is>
      </c>
      <c r="U377" s="961" t="n">
        <v>10391790</v>
      </c>
      <c r="V377" s="961" t="inlineStr">
        <is>
          <t>2005 91 00 (min) et + 2005 99 (max)</t>
        </is>
      </c>
      <c r="W377" s="961" t="inlineStr"/>
      <c r="X377" s="961" t="inlineStr">
        <is>
          <t>Mélange avec la choucroute</t>
        </is>
      </c>
      <c r="Y377" s="961" t="inlineStr"/>
      <c r="Z377" s="961" t="inlineStr"/>
      <c r="AA377" s="961" t="inlineStr"/>
      <c r="AB377" s="961" t="inlineStr"/>
      <c r="AC377" s="961" t="inlineStr"/>
    </row>
    <row r="378">
      <c r="A378" s="949" t="n">
        <v>6</v>
      </c>
      <c r="B378" s="949" t="inlineStr">
        <is>
          <t>Fruits et légumes conservés dans le vinaigre</t>
        </is>
      </c>
      <c r="C378" s="949" t="n">
        <v>1</v>
      </c>
      <c r="D378" s="949" t="inlineStr"/>
      <c r="E378" s="949" t="inlineStr">
        <is>
          <t>Produit</t>
        </is>
      </c>
      <c r="F378" s="949" t="inlineStr">
        <is>
          <t>Transformé</t>
        </is>
      </c>
      <c r="G378" s="949" t="inlineStr"/>
      <c r="H378" s="949" t="inlineStr"/>
      <c r="I378" s="949" t="inlineStr"/>
      <c r="J378" s="949" t="inlineStr"/>
      <c r="K378" s="949" t="inlineStr">
        <is>
          <t>6:7:8:9:10</t>
        </is>
      </c>
      <c r="L378" s="949" t="inlineStr"/>
      <c r="M378" s="949" t="inlineStr"/>
      <c r="N378" s="949" t="inlineStr"/>
      <c r="O378" s="949" t="inlineStr"/>
      <c r="P378" s="949" t="inlineStr"/>
      <c r="Q378" s="949" t="inlineStr"/>
      <c r="R378" s="949" t="inlineStr">
        <is>
          <t>10.39.18</t>
        </is>
      </c>
      <c r="S378" s="949" t="inlineStr"/>
      <c r="T378" s="949" t="inlineStr">
        <is>
          <t>2001[.10 + .90(.10 + .20 + .30 + .40 + .50 + .65 + .70 + .92 + .97)]</t>
        </is>
      </c>
      <c r="U378" s="949" t="n">
        <v>10391800</v>
      </c>
      <c r="V378" s="949" t="inlineStr">
        <is>
          <t>2001 10 00 + 2001 90</t>
        </is>
      </c>
      <c r="W378" s="949" t="inlineStr"/>
      <c r="X378" s="949" t="inlineStr"/>
      <c r="Y378" s="949" t="inlineStr"/>
      <c r="Z378" s="949" t="inlineStr"/>
      <c r="AA378" s="949" t="inlineStr"/>
      <c r="AB378" s="949" t="inlineStr"/>
      <c r="AC378" s="949" t="inlineStr"/>
    </row>
    <row r="379">
      <c r="A379" s="948" t="n">
        <v>5</v>
      </c>
      <c r="B379" s="948" t="inlineStr">
        <is>
          <t>Préparations et conserves de fruits</t>
        </is>
      </c>
      <c r="C379" s="948" t="n">
        <v>1</v>
      </c>
      <c r="D379" s="948" t="inlineStr"/>
      <c r="E379" s="948" t="inlineStr">
        <is>
          <t>Produit</t>
        </is>
      </c>
      <c r="F379" s="948" t="inlineStr">
        <is>
          <t>Transformé</t>
        </is>
      </c>
      <c r="G379" s="948" t="inlineStr"/>
      <c r="H379" s="948" t="inlineStr"/>
      <c r="I379" s="948" t="inlineStr"/>
      <c r="J379" s="948" t="inlineStr"/>
      <c r="K379" s="948" t="inlineStr">
        <is>
          <t>5</t>
        </is>
      </c>
      <c r="L379" s="948" t="inlineStr"/>
      <c r="M379" s="948" t="inlineStr"/>
      <c r="N379" s="948" t="inlineStr"/>
      <c r="O379" s="948" t="inlineStr"/>
      <c r="P379" s="948" t="inlineStr"/>
      <c r="Q379" s="948" t="inlineStr"/>
      <c r="R379" s="948" t="inlineStr">
        <is>
          <t>10.39.2</t>
        </is>
      </c>
      <c r="S379" s="948" t="inlineStr"/>
      <c r="T379" s="948" t="inlineStr"/>
      <c r="U379" s="948" t="inlineStr"/>
      <c r="V379" s="948" t="inlineStr"/>
      <c r="W379" s="948" t="inlineStr"/>
      <c r="X379" s="948" t="inlineStr"/>
      <c r="Y379" s="948" t="inlineStr"/>
      <c r="Z379" s="948" t="inlineStr"/>
      <c r="AA379" s="948" t="inlineStr"/>
      <c r="AB379" s="948" t="inlineStr"/>
      <c r="AC379" s="948" t="inlineStr"/>
    </row>
    <row r="380">
      <c r="A380" s="949" t="n">
        <v>6</v>
      </c>
      <c r="B380" s="949" t="inlineStr">
        <is>
          <t>Fruits crus ou cuits, congelés ou surgelés</t>
        </is>
      </c>
      <c r="C380" s="949" t="n">
        <v>1</v>
      </c>
      <c r="D380" s="949" t="inlineStr"/>
      <c r="E380" s="949" t="inlineStr">
        <is>
          <t>Produit</t>
        </is>
      </c>
      <c r="F380" s="949" t="inlineStr">
        <is>
          <t>Transformé</t>
        </is>
      </c>
      <c r="G380" s="949" t="inlineStr"/>
      <c r="H380" s="949" t="inlineStr"/>
      <c r="I380" s="949" t="inlineStr"/>
      <c r="J380" s="949" t="inlineStr"/>
      <c r="K380" s="949" t="inlineStr">
        <is>
          <t>6:7:8:9:10</t>
        </is>
      </c>
      <c r="L380" s="949" t="inlineStr"/>
      <c r="M380" s="949" t="inlineStr"/>
      <c r="N380" s="949" t="inlineStr"/>
      <c r="O380" s="949" t="inlineStr"/>
      <c r="P380" s="949" t="inlineStr"/>
      <c r="Q380" s="949" t="inlineStr"/>
      <c r="R380" s="949" t="inlineStr">
        <is>
          <t>10.39.21</t>
        </is>
      </c>
      <c r="S380" s="949" t="inlineStr"/>
      <c r="T380" s="949" t="inlineStr">
        <is>
          <t>0811[.10(.11 + .19 + .90) + .20(.11 + .19 + .31 + .39 + .51 + .59 + .90) + .90(.11 + .19 + .31 + .39 + .50 + .70 + .75 + .80 + .85 + .95)]</t>
        </is>
      </c>
      <c r="U380" s="949" t="n">
        <v>10392100</v>
      </c>
      <c r="V380" s="949" t="inlineStr">
        <is>
          <t>0811 10 + 0811 20 + 0811 90</t>
        </is>
      </c>
      <c r="W380" s="949" t="inlineStr"/>
      <c r="X380" s="949" t="inlineStr"/>
      <c r="Y380" s="949" t="inlineStr"/>
      <c r="Z380" s="949" t="inlineStr"/>
      <c r="AA380" s="949" t="inlineStr"/>
      <c r="AB380" s="949" t="inlineStr"/>
      <c r="AC380" s="949" t="inlineStr"/>
    </row>
    <row r="381">
      <c r="A381" s="950" t="n">
        <v>6</v>
      </c>
      <c r="B381" s="950" t="inlineStr">
        <is>
          <t>Confitures, gelées, compotes et purées de fruits</t>
        </is>
      </c>
      <c r="C381" s="950" t="n">
        <v>1</v>
      </c>
      <c r="D381" s="950" t="inlineStr"/>
      <c r="E381" s="950" t="inlineStr">
        <is>
          <t>Produit</t>
        </is>
      </c>
      <c r="F381" s="950" t="inlineStr">
        <is>
          <t>Transformé</t>
        </is>
      </c>
      <c r="G381" s="950" t="inlineStr"/>
      <c r="H381" s="950" t="inlineStr"/>
      <c r="I381" s="950" t="inlineStr"/>
      <c r="J381" s="950" t="inlineStr"/>
      <c r="K381" s="950" t="inlineStr">
        <is>
          <t>6</t>
        </is>
      </c>
      <c r="L381" s="950" t="inlineStr"/>
      <c r="M381" s="950" t="inlineStr"/>
      <c r="N381" s="950" t="inlineStr"/>
      <c r="O381" s="950" t="inlineStr"/>
      <c r="P381" s="950" t="inlineStr"/>
      <c r="Q381" s="950" t="inlineStr"/>
      <c r="R381" s="950" t="inlineStr">
        <is>
          <t>10.39.22</t>
        </is>
      </c>
      <c r="S381" s="950" t="inlineStr"/>
      <c r="T381" s="950" t="inlineStr"/>
      <c r="U381" s="950" t="inlineStr"/>
      <c r="V381" s="950" t="inlineStr"/>
      <c r="W381" s="950" t="inlineStr"/>
      <c r="X381" s="950" t="inlineStr"/>
      <c r="Y381" s="950" t="inlineStr"/>
      <c r="Z381" s="950" t="inlineStr"/>
      <c r="AA381" s="950" t="inlineStr"/>
      <c r="AB381" s="950" t="inlineStr"/>
      <c r="AC381" s="950" t="inlineStr"/>
    </row>
    <row r="382">
      <c r="A382" s="952" t="n">
        <v>7</v>
      </c>
      <c r="B382" s="952" t="inlineStr">
        <is>
          <t>Confitures, marmelades, gelées, purées et pâtes d'agrumes, obtenues par cuisson</t>
        </is>
      </c>
      <c r="C382" s="952" t="n">
        <v>1</v>
      </c>
      <c r="D382" s="952" t="inlineStr"/>
      <c r="E382" s="952" t="inlineStr">
        <is>
          <t>Produit</t>
        </is>
      </c>
      <c r="F382" s="952" t="inlineStr">
        <is>
          <t>Transformé</t>
        </is>
      </c>
      <c r="G382" s="952" t="inlineStr"/>
      <c r="H382" s="952" t="inlineStr"/>
      <c r="I382" s="952" t="inlineStr"/>
      <c r="J382" s="952" t="inlineStr"/>
      <c r="K382" s="952" t="inlineStr">
        <is>
          <t>7:8:9:10</t>
        </is>
      </c>
      <c r="L382" s="952" t="inlineStr"/>
      <c r="M382" s="952" t="inlineStr"/>
      <c r="N382" s="952" t="inlineStr"/>
      <c r="O382" s="952" t="inlineStr"/>
      <c r="P382" s="952" t="inlineStr"/>
      <c r="Q382" s="952" t="inlineStr"/>
      <c r="R382" s="952" t="inlineStr"/>
      <c r="S382" s="952" t="inlineStr"/>
      <c r="T382" s="952" t="inlineStr">
        <is>
          <t>2007[.91(.10 + .30 + .90)]</t>
        </is>
      </c>
      <c r="U382" s="952" t="n">
        <v>10392230</v>
      </c>
      <c r="V382" s="952" t="inlineStr">
        <is>
          <t>2007 91</t>
        </is>
      </c>
      <c r="W382" s="952" t="inlineStr"/>
      <c r="X382" s="952" t="inlineStr"/>
      <c r="Y382" s="952" t="inlineStr"/>
      <c r="Z382" s="952" t="inlineStr"/>
      <c r="AA382" s="952" t="inlineStr"/>
      <c r="AB382" s="952" t="inlineStr"/>
      <c r="AC382" s="952" t="inlineStr"/>
    </row>
    <row r="383">
      <c r="A383" s="953" t="n">
        <v>7</v>
      </c>
      <c r="B383" s="953" t="inlineStr">
        <is>
          <t>Confitures, marmelades, gelées, purées et pâtes de fruits à coque et de fruits autres qu'agrumes, obtenues par cuisson</t>
        </is>
      </c>
      <c r="C383" s="953" t="n">
        <v>1</v>
      </c>
      <c r="D383" s="953" t="inlineStr"/>
      <c r="E383" s="953" t="inlineStr">
        <is>
          <t>Produit</t>
        </is>
      </c>
      <c r="F383" s="953" t="inlineStr">
        <is>
          <t>Transformé</t>
        </is>
      </c>
      <c r="G383" s="953" t="inlineStr"/>
      <c r="H383" s="953" t="inlineStr"/>
      <c r="I383" s="953" t="inlineStr"/>
      <c r="J383" s="953" t="inlineStr"/>
      <c r="K383" s="953" t="inlineStr">
        <is>
          <t>7:8:9:10</t>
        </is>
      </c>
      <c r="L383" s="953" t="inlineStr"/>
      <c r="M383" s="953" t="inlineStr"/>
      <c r="N383" s="953" t="inlineStr"/>
      <c r="O383" s="953" t="inlineStr"/>
      <c r="P383" s="953" t="inlineStr"/>
      <c r="Q383" s="953" t="inlineStr"/>
      <c r="R383" s="953" t="inlineStr"/>
      <c r="S383" s="953" t="inlineStr"/>
      <c r="T383" s="953" t="inlineStr">
        <is>
          <t>2007[.99(.10 + .20 + .31 + .33 + .35 + .39 + .50 + .93 + .97)]</t>
        </is>
      </c>
      <c r="U383" s="953" t="n">
        <v>10392290</v>
      </c>
      <c r="V383" s="953" t="inlineStr">
        <is>
          <t>2007 99</t>
        </is>
      </c>
      <c r="W383" s="953" t="inlineStr"/>
      <c r="X383" s="953" t="inlineStr"/>
      <c r="Y383" s="953" t="inlineStr"/>
      <c r="Z383" s="953" t="inlineStr"/>
      <c r="AA383" s="953" t="inlineStr"/>
      <c r="AB383" s="953" t="inlineStr"/>
      <c r="AC383" s="953" t="inlineStr"/>
    </row>
    <row r="384">
      <c r="A384" s="949" t="n">
        <v>6</v>
      </c>
      <c r="B384" s="949" t="inlineStr">
        <is>
          <t>Fruits à coque, grillés, salés ou autrement préparés</t>
        </is>
      </c>
      <c r="C384" s="949" t="n">
        <v>1</v>
      </c>
      <c r="D384" s="949" t="inlineStr"/>
      <c r="E384" s="949" t="inlineStr">
        <is>
          <t>Produit</t>
        </is>
      </c>
      <c r="F384" s="949" t="inlineStr">
        <is>
          <t>Transformé</t>
        </is>
      </c>
      <c r="G384" s="949" t="inlineStr"/>
      <c r="H384" s="949" t="inlineStr"/>
      <c r="I384" s="949" t="inlineStr"/>
      <c r="J384" s="949" t="inlineStr"/>
      <c r="K384" s="949" t="inlineStr">
        <is>
          <t>6</t>
        </is>
      </c>
      <c r="L384" s="949" t="inlineStr"/>
      <c r="M384" s="949" t="inlineStr"/>
      <c r="N384" s="949" t="inlineStr"/>
      <c r="O384" s="949" t="inlineStr"/>
      <c r="P384" s="949" t="inlineStr"/>
      <c r="Q384" s="949" t="inlineStr"/>
      <c r="R384" s="949" t="inlineStr">
        <is>
          <t>10.39.23</t>
        </is>
      </c>
      <c r="S384" s="949" t="inlineStr"/>
      <c r="T384" s="949" t="inlineStr"/>
      <c r="U384" s="949" t="inlineStr"/>
      <c r="V384" s="949" t="inlineStr"/>
      <c r="W384" s="949" t="inlineStr"/>
      <c r="X384" s="949" t="inlineStr"/>
      <c r="Y384" s="949" t="inlineStr"/>
      <c r="Z384" s="949" t="inlineStr"/>
      <c r="AA384" s="949" t="inlineStr"/>
      <c r="AB384" s="949" t="inlineStr"/>
      <c r="AC384" s="949" t="inlineStr"/>
    </row>
    <row r="385">
      <c r="A385" s="952" t="n">
        <v>7</v>
      </c>
      <c r="B385" s="952" t="inlineStr">
        <is>
          <t>Arachides, grillées, salées ou autrement préparées et beurre d'arachide</t>
        </is>
      </c>
      <c r="C385" s="952" t="n">
        <v>1</v>
      </c>
      <c r="D385" s="952" t="inlineStr"/>
      <c r="E385" s="952" t="inlineStr">
        <is>
          <t>Produit</t>
        </is>
      </c>
      <c r="F385" s="952" t="inlineStr">
        <is>
          <t>Transformé</t>
        </is>
      </c>
      <c r="G385" s="952" t="inlineStr"/>
      <c r="H385" s="952" t="inlineStr"/>
      <c r="I385" s="952" t="inlineStr"/>
      <c r="J385" s="952" t="inlineStr"/>
      <c r="K385" s="952" t="inlineStr">
        <is>
          <t>7:8:9:10</t>
        </is>
      </c>
      <c r="L385" s="952" t="inlineStr"/>
      <c r="M385" s="952" t="inlineStr"/>
      <c r="N385" s="952" t="inlineStr"/>
      <c r="O385" s="952" t="inlineStr"/>
      <c r="P385" s="952" t="inlineStr"/>
      <c r="Q385" s="952" t="inlineStr"/>
      <c r="R385" s="952" t="inlineStr"/>
      <c r="S385" s="952" t="inlineStr"/>
      <c r="T385" s="952" t="inlineStr">
        <is>
          <t>2008[.11(.10 + .91 + .96 + .98)]</t>
        </is>
      </c>
      <c r="U385" s="952" t="n">
        <v>10392330</v>
      </c>
      <c r="V385" s="952" t="inlineStr">
        <is>
          <t>2008 11</t>
        </is>
      </c>
      <c r="W385" s="952" t="inlineStr"/>
      <c r="X385" s="952" t="inlineStr"/>
      <c r="Y385" s="952" t="inlineStr"/>
      <c r="Z385" s="952" t="inlineStr"/>
      <c r="AA385" s="952" t="inlineStr"/>
      <c r="AB385" s="952" t="inlineStr"/>
      <c r="AC385" s="952" t="inlineStr"/>
    </row>
    <row r="386">
      <c r="A386" s="953" t="n">
        <v>7</v>
      </c>
      <c r="B386" s="953" t="inlineStr">
        <is>
          <t>Autres fruits à coque et autres graines, y compris les mélanges, grillés, salés ou autrement préparés</t>
        </is>
      </c>
      <c r="C386" s="953" t="n">
        <v>1</v>
      </c>
      <c r="D386" s="953" t="inlineStr"/>
      <c r="E386" s="953" t="inlineStr">
        <is>
          <t>Produit</t>
        </is>
      </c>
      <c r="F386" s="953" t="inlineStr">
        <is>
          <t>Transformé</t>
        </is>
      </c>
      <c r="G386" s="953" t="inlineStr"/>
      <c r="H386" s="953" t="inlineStr"/>
      <c r="I386" s="953" t="inlineStr"/>
      <c r="J386" s="953" t="inlineStr"/>
      <c r="K386" s="953" t="inlineStr">
        <is>
          <t>7:8:9:10</t>
        </is>
      </c>
      <c r="L386" s="953" t="inlineStr"/>
      <c r="M386" s="953" t="inlineStr"/>
      <c r="N386" s="953" t="inlineStr"/>
      <c r="O386" s="953" t="inlineStr"/>
      <c r="P386" s="953" t="inlineStr"/>
      <c r="Q386" s="953" t="inlineStr"/>
      <c r="R386" s="953" t="inlineStr"/>
      <c r="S386" s="953" t="inlineStr"/>
      <c r="T386" s="953" t="inlineStr">
        <is>
          <t>2008[.19(.12 + .13 + .19 + .92 + .93 + .95 + .99) + .97(.03 + .05)]</t>
        </is>
      </c>
      <c r="U386" s="953" t="n">
        <v>10392390</v>
      </c>
      <c r="V386" s="953" t="inlineStr">
        <is>
          <t>2008 19 (min) et + 2008 97 (max)</t>
        </is>
      </c>
      <c r="W386" s="953" t="inlineStr"/>
      <c r="X386" s="953" t="inlineStr"/>
      <c r="Y386" s="953" t="inlineStr"/>
      <c r="Z386" s="953" t="inlineStr"/>
      <c r="AA386" s="953" t="inlineStr"/>
      <c r="AB386" s="953" t="inlineStr"/>
      <c r="AC386" s="953" t="inlineStr"/>
    </row>
    <row r="387">
      <c r="A387" s="949" t="n">
        <v>6</v>
      </c>
      <c r="B387" s="949" t="inlineStr">
        <is>
          <t>Fruits, traités pour une conservation temporaire, impropres à une consommation immédiate</t>
        </is>
      </c>
      <c r="C387" s="949" t="n">
        <v>1</v>
      </c>
      <c r="D387" s="949" t="inlineStr"/>
      <c r="E387" s="949" t="inlineStr">
        <is>
          <t>Produit</t>
        </is>
      </c>
      <c r="F387" s="949" t="inlineStr">
        <is>
          <t>Transformé</t>
        </is>
      </c>
      <c r="G387" s="949" t="inlineStr"/>
      <c r="H387" s="949" t="inlineStr"/>
      <c r="I387" s="949" t="inlineStr"/>
      <c r="J387" s="949" t="inlineStr"/>
      <c r="K387" s="949" t="inlineStr">
        <is>
          <t>6</t>
        </is>
      </c>
      <c r="L387" s="949" t="inlineStr"/>
      <c r="M387" s="949" t="inlineStr"/>
      <c r="N387" s="949" t="inlineStr"/>
      <c r="O387" s="949" t="inlineStr"/>
      <c r="P387" s="949" t="inlineStr"/>
      <c r="Q387" s="949" t="inlineStr"/>
      <c r="R387" s="949" t="inlineStr">
        <is>
          <t>10.39.24</t>
        </is>
      </c>
      <c r="S387" s="949" t="inlineStr"/>
      <c r="T387" s="949" t="inlineStr"/>
      <c r="U387" s="949" t="inlineStr"/>
      <c r="V387" s="949" t="inlineStr"/>
      <c r="W387" s="949" t="inlineStr"/>
      <c r="X387" s="949" t="inlineStr"/>
      <c r="Y387" s="949" t="inlineStr"/>
      <c r="Z387" s="949" t="inlineStr"/>
      <c r="AA387" s="949" t="inlineStr"/>
      <c r="AB387" s="949" t="inlineStr"/>
      <c r="AC387" s="949" t="inlineStr"/>
    </row>
    <row r="388">
      <c r="A388" s="952" t="n">
        <v>7</v>
      </c>
      <c r="B388" s="952" t="inlineStr">
        <is>
          <t>Écorces d'agrumes ou de melons, traitées pour une conservation temporaire, impropres à une consommation immédiate</t>
        </is>
      </c>
      <c r="C388" s="952" t="n">
        <v>1</v>
      </c>
      <c r="D388" s="952" t="inlineStr"/>
      <c r="E388" s="952" t="inlineStr">
        <is>
          <t>Produit</t>
        </is>
      </c>
      <c r="F388" s="952" t="inlineStr">
        <is>
          <t>Transformé</t>
        </is>
      </c>
      <c r="G388" s="952" t="inlineStr"/>
      <c r="H388" s="952" t="inlineStr"/>
      <c r="I388" s="952" t="inlineStr"/>
      <c r="J388" s="952" t="inlineStr"/>
      <c r="K388" s="952" t="inlineStr">
        <is>
          <t>7:8:9:10</t>
        </is>
      </c>
      <c r="L388" s="952" t="inlineStr"/>
      <c r="M388" s="952" t="inlineStr"/>
      <c r="N388" s="952" t="inlineStr"/>
      <c r="O388" s="952" t="inlineStr"/>
      <c r="P388" s="952" t="inlineStr"/>
      <c r="Q388" s="952" t="inlineStr"/>
      <c r="R388" s="952" t="inlineStr"/>
      <c r="S388" s="952" t="inlineStr"/>
      <c r="T388" s="952" t="inlineStr">
        <is>
          <t>0814 00 00</t>
        </is>
      </c>
      <c r="U388" s="952" t="n">
        <v>10392410</v>
      </c>
      <c r="V388" s="952" t="inlineStr">
        <is>
          <t>0814 00 00</t>
        </is>
      </c>
      <c r="W388" s="952" t="inlineStr"/>
      <c r="X388" s="952" t="inlineStr"/>
      <c r="Y388" s="952" t="inlineStr"/>
      <c r="Z388" s="952" t="inlineStr"/>
      <c r="AA388" s="952" t="inlineStr"/>
      <c r="AB388" s="952" t="inlineStr"/>
      <c r="AC388" s="952" t="inlineStr"/>
    </row>
    <row r="389">
      <c r="A389" s="953" t="n">
        <v>7</v>
      </c>
      <c r="B389" s="953" t="inlineStr">
        <is>
          <t>Autres fruits et fruits à coque, traités pour une conservation temporaire, impropres à une consommation immédiate</t>
        </is>
      </c>
      <c r="C389" s="953" t="n">
        <v>1</v>
      </c>
      <c r="D389" s="953" t="inlineStr"/>
      <c r="E389" s="953" t="inlineStr">
        <is>
          <t>Produit</t>
        </is>
      </c>
      <c r="F389" s="953" t="inlineStr">
        <is>
          <t>Transformé</t>
        </is>
      </c>
      <c r="G389" s="953" t="inlineStr"/>
      <c r="H389" s="953" t="inlineStr"/>
      <c r="I389" s="953" t="inlineStr"/>
      <c r="J389" s="953" t="inlineStr"/>
      <c r="K389" s="953" t="inlineStr">
        <is>
          <t>7:8:9:10</t>
        </is>
      </c>
      <c r="L389" s="953" t="inlineStr"/>
      <c r="M389" s="953" t="inlineStr"/>
      <c r="N389" s="953" t="inlineStr"/>
      <c r="O389" s="953" t="inlineStr"/>
      <c r="P389" s="953" t="inlineStr"/>
      <c r="Q389" s="953" t="inlineStr"/>
      <c r="R389" s="953" t="inlineStr"/>
      <c r="S389" s="953" t="inlineStr"/>
      <c r="T389" s="953" t="inlineStr">
        <is>
          <t>0812[.10 + .90(.25 + .30 + .40 + .70 + .98)]</t>
        </is>
      </c>
      <c r="U389" s="953" t="n">
        <v>10392430</v>
      </c>
      <c r="V389" s="953" t="inlineStr">
        <is>
          <t>0812 10 00  + 0812 90</t>
        </is>
      </c>
      <c r="W389" s="953" t="inlineStr"/>
      <c r="X389" s="953" t="inlineStr"/>
      <c r="Y389" s="953" t="inlineStr"/>
      <c r="Z389" s="953" t="inlineStr"/>
      <c r="AA389" s="953" t="inlineStr"/>
      <c r="AB389" s="953" t="inlineStr"/>
      <c r="AC389" s="953" t="inlineStr"/>
    </row>
    <row r="390">
      <c r="A390" s="949" t="n">
        <v>6</v>
      </c>
      <c r="B390" s="949" t="inlineStr">
        <is>
          <t>Arachides et fruits à coque, sans coques</t>
        </is>
      </c>
      <c r="C390" s="949" t="n">
        <v>1</v>
      </c>
      <c r="D390" s="949" t="inlineStr"/>
      <c r="E390" s="949" t="inlineStr">
        <is>
          <t>Produit</t>
        </is>
      </c>
      <c r="F390" s="949" t="inlineStr">
        <is>
          <t>Transformé</t>
        </is>
      </c>
      <c r="G390" s="949" t="inlineStr"/>
      <c r="H390" s="949" t="inlineStr"/>
      <c r="I390" s="949" t="inlineStr"/>
      <c r="J390" s="949" t="inlineStr"/>
      <c r="K390" s="949" t="inlineStr">
        <is>
          <t>6</t>
        </is>
      </c>
      <c r="L390" s="949" t="inlineStr"/>
      <c r="M390" s="949" t="inlineStr"/>
      <c r="N390" s="949" t="inlineStr"/>
      <c r="O390" s="949" t="inlineStr"/>
      <c r="P390" s="949" t="inlineStr"/>
      <c r="Q390" s="949" t="inlineStr"/>
      <c r="R390" s="949" t="inlineStr">
        <is>
          <t>10.39.25</t>
        </is>
      </c>
      <c r="S390" s="949" t="inlineStr"/>
      <c r="T390" s="949" t="inlineStr"/>
      <c r="U390" s="949" t="inlineStr">
        <is>
          <t>10392500 (max)</t>
        </is>
      </c>
      <c r="V390" s="949" t="inlineStr"/>
      <c r="W390" s="949" t="inlineStr"/>
      <c r="X390" s="949" t="inlineStr">
        <is>
          <t>Mélange avec graines de tournesol décortiquées</t>
        </is>
      </c>
      <c r="Y390" s="949" t="inlineStr"/>
      <c r="Z390" s="949" t="inlineStr"/>
      <c r="AA390" s="949" t="inlineStr"/>
      <c r="AB390" s="949" t="inlineStr"/>
      <c r="AC390" s="949" t="inlineStr"/>
    </row>
    <row r="391">
      <c r="A391" s="952" t="n">
        <v>7</v>
      </c>
      <c r="B391" s="952" t="inlineStr">
        <is>
          <t>Arachides, sans coques</t>
        </is>
      </c>
      <c r="C391" s="952" t="n">
        <v>1</v>
      </c>
      <c r="D391" s="952" t="inlineStr"/>
      <c r="E391" s="952" t="inlineStr">
        <is>
          <t>Produit</t>
        </is>
      </c>
      <c r="F391" s="952" t="inlineStr">
        <is>
          <t>Transformé</t>
        </is>
      </c>
      <c r="G391" s="952" t="inlineStr"/>
      <c r="H391" s="952" t="inlineStr"/>
      <c r="I391" s="952" t="inlineStr"/>
      <c r="J391" s="952" t="inlineStr"/>
      <c r="K391" s="952" t="inlineStr">
        <is>
          <t>7:8:9:10</t>
        </is>
      </c>
      <c r="L391" s="952" t="inlineStr"/>
      <c r="M391" s="952" t="inlineStr"/>
      <c r="N391" s="952" t="inlineStr"/>
      <c r="O391" s="952" t="inlineStr"/>
      <c r="P391" s="952" t="inlineStr"/>
      <c r="Q391" s="952" t="inlineStr"/>
      <c r="R391" s="952" t="inlineStr"/>
      <c r="S391" s="952" t="inlineStr"/>
      <c r="T391" s="952" t="inlineStr">
        <is>
          <t>1202 42 00</t>
        </is>
      </c>
      <c r="U391" s="952" t="inlineStr"/>
      <c r="V391" s="952" t="inlineStr">
        <is>
          <t>1202 42 00</t>
        </is>
      </c>
      <c r="W391" s="952" t="inlineStr"/>
      <c r="X391" s="952" t="inlineStr"/>
      <c r="Y391" s="952" t="inlineStr"/>
      <c r="Z391" s="952" t="inlineStr"/>
      <c r="AA391" s="952" t="inlineStr"/>
      <c r="AB391" s="952" t="inlineStr"/>
      <c r="AC391" s="952" t="inlineStr"/>
    </row>
    <row r="392">
      <c r="A392" s="953" t="n">
        <v>7</v>
      </c>
      <c r="B392" s="953" t="inlineStr">
        <is>
          <t>Noix du Brésil, sans coques</t>
        </is>
      </c>
      <c r="C392" s="953" t="n">
        <v>1</v>
      </c>
      <c r="D392" s="953" t="inlineStr"/>
      <c r="E392" s="953" t="inlineStr">
        <is>
          <t>Produit</t>
        </is>
      </c>
      <c r="F392" s="953" t="inlineStr">
        <is>
          <t>Transformé</t>
        </is>
      </c>
      <c r="G392" s="953" t="inlineStr"/>
      <c r="H392" s="953" t="inlineStr"/>
      <c r="I392" s="953" t="inlineStr"/>
      <c r="J392" s="953" t="inlineStr"/>
      <c r="K392" s="953" t="inlineStr">
        <is>
          <t>7:8:9:10</t>
        </is>
      </c>
      <c r="L392" s="953" t="inlineStr"/>
      <c r="M392" s="953" t="inlineStr"/>
      <c r="N392" s="953" t="inlineStr"/>
      <c r="O392" s="953" t="inlineStr"/>
      <c r="P392" s="953" t="inlineStr"/>
      <c r="Q392" s="953" t="inlineStr"/>
      <c r="R392" s="953" t="inlineStr"/>
      <c r="S392" s="953" t="inlineStr"/>
      <c r="T392" s="953" t="inlineStr">
        <is>
          <t>0801 22 00</t>
        </is>
      </c>
      <c r="U392" s="953" t="inlineStr"/>
      <c r="V392" s="953" t="inlineStr">
        <is>
          <t>0801 22 00</t>
        </is>
      </c>
      <c r="W392" s="953" t="inlineStr"/>
      <c r="X392" s="953" t="inlineStr"/>
      <c r="Y392" s="953" t="inlineStr"/>
      <c r="Z392" s="953" t="inlineStr"/>
      <c r="AA392" s="953" t="inlineStr"/>
      <c r="AB392" s="953" t="inlineStr"/>
      <c r="AC392" s="953" t="inlineStr"/>
    </row>
    <row r="393">
      <c r="A393" s="953" t="n">
        <v>7</v>
      </c>
      <c r="B393" s="953" t="inlineStr">
        <is>
          <t>Noix de cajou, sans coques</t>
        </is>
      </c>
      <c r="C393" s="953" t="n">
        <v>1</v>
      </c>
      <c r="D393" s="953" t="inlineStr"/>
      <c r="E393" s="953" t="inlineStr">
        <is>
          <t>Produit</t>
        </is>
      </c>
      <c r="F393" s="953" t="inlineStr">
        <is>
          <t>Transformé</t>
        </is>
      </c>
      <c r="G393" s="953" t="inlineStr"/>
      <c r="H393" s="953" t="inlineStr"/>
      <c r="I393" s="953" t="inlineStr"/>
      <c r="J393" s="953" t="inlineStr"/>
      <c r="K393" s="953" t="inlineStr">
        <is>
          <t>7:8:9:10</t>
        </is>
      </c>
      <c r="L393" s="953" t="inlineStr"/>
      <c r="M393" s="953" t="inlineStr"/>
      <c r="N393" s="953" t="inlineStr"/>
      <c r="O393" s="953" t="inlineStr"/>
      <c r="P393" s="953" t="inlineStr"/>
      <c r="Q393" s="953" t="inlineStr"/>
      <c r="R393" s="953" t="inlineStr"/>
      <c r="S393" s="953" t="inlineStr"/>
      <c r="T393" s="953" t="inlineStr">
        <is>
          <t>0801 32 00</t>
        </is>
      </c>
      <c r="U393" s="953" t="inlineStr"/>
      <c r="V393" s="953" t="inlineStr">
        <is>
          <t>0801 32 00</t>
        </is>
      </c>
      <c r="W393" s="953" t="inlineStr"/>
      <c r="X393" s="953" t="inlineStr"/>
      <c r="Y393" s="953" t="inlineStr"/>
      <c r="Z393" s="953" t="inlineStr"/>
      <c r="AA393" s="953" t="inlineStr"/>
      <c r="AB393" s="953" t="inlineStr"/>
      <c r="AC393" s="953" t="inlineStr"/>
    </row>
    <row r="394">
      <c r="A394" s="953" t="n">
        <v>7</v>
      </c>
      <c r="B394" s="953" t="inlineStr">
        <is>
          <t>Amandes, sans coques</t>
        </is>
      </c>
      <c r="C394" s="953" t="n">
        <v>1</v>
      </c>
      <c r="D394" s="953" t="inlineStr"/>
      <c r="E394" s="953" t="inlineStr">
        <is>
          <t>Produit</t>
        </is>
      </c>
      <c r="F394" s="953" t="inlineStr">
        <is>
          <t>Transformé</t>
        </is>
      </c>
      <c r="G394" s="953" t="inlineStr"/>
      <c r="H394" s="953" t="inlineStr"/>
      <c r="I394" s="953" t="inlineStr"/>
      <c r="J394" s="953" t="inlineStr"/>
      <c r="K394" s="953" t="inlineStr">
        <is>
          <t>7:8:9:10</t>
        </is>
      </c>
      <c r="L394" s="953" t="inlineStr"/>
      <c r="M394" s="953" t="inlineStr"/>
      <c r="N394" s="953" t="inlineStr"/>
      <c r="O394" s="953" t="inlineStr"/>
      <c r="P394" s="953" t="inlineStr"/>
      <c r="Q394" s="953" t="inlineStr"/>
      <c r="R394" s="953" t="inlineStr"/>
      <c r="S394" s="953" t="inlineStr"/>
      <c r="T394" s="953" t="inlineStr">
        <is>
          <t>0802[.12(.10+.90)]</t>
        </is>
      </c>
      <c r="U394" s="953" t="inlineStr"/>
      <c r="V394" s="953" t="inlineStr">
        <is>
          <t>0802 12</t>
        </is>
      </c>
      <c r="W394" s="953" t="inlineStr"/>
      <c r="X394" s="953" t="inlineStr"/>
      <c r="Y394" s="953" t="inlineStr"/>
      <c r="Z394" s="953" t="inlineStr"/>
      <c r="AA394" s="953" t="inlineStr"/>
      <c r="AB394" s="953" t="inlineStr"/>
      <c r="AC394" s="953" t="inlineStr"/>
    </row>
    <row r="395">
      <c r="A395" s="953" t="n">
        <v>7</v>
      </c>
      <c r="B395" s="953" t="inlineStr">
        <is>
          <t>Noisettes, sans coques</t>
        </is>
      </c>
      <c r="C395" s="953" t="n">
        <v>1</v>
      </c>
      <c r="D395" s="953" t="inlineStr"/>
      <c r="E395" s="953" t="inlineStr">
        <is>
          <t>Produit</t>
        </is>
      </c>
      <c r="F395" s="953" t="inlineStr">
        <is>
          <t>Transformé</t>
        </is>
      </c>
      <c r="G395" s="953" t="inlineStr"/>
      <c r="H395" s="953" t="inlineStr"/>
      <c r="I395" s="953" t="inlineStr"/>
      <c r="J395" s="953" t="inlineStr"/>
      <c r="K395" s="953" t="inlineStr">
        <is>
          <t>7:8:9:10</t>
        </is>
      </c>
      <c r="L395" s="953" t="inlineStr"/>
      <c r="M395" s="953" t="inlineStr"/>
      <c r="N395" s="953" t="inlineStr"/>
      <c r="O395" s="953" t="inlineStr"/>
      <c r="P395" s="953" t="inlineStr"/>
      <c r="Q395" s="953" t="inlineStr"/>
      <c r="R395" s="953" t="inlineStr"/>
      <c r="S395" s="953" t="inlineStr"/>
      <c r="T395" s="953" t="inlineStr">
        <is>
          <t>0802 22 00</t>
        </is>
      </c>
      <c r="U395" s="953" t="inlineStr"/>
      <c r="V395" s="953" t="inlineStr">
        <is>
          <t>0802 22 00</t>
        </is>
      </c>
      <c r="W395" s="953" t="inlineStr"/>
      <c r="X395" s="953" t="inlineStr"/>
      <c r="Y395" s="953" t="inlineStr"/>
      <c r="Z395" s="953" t="inlineStr"/>
      <c r="AA395" s="953" t="inlineStr"/>
      <c r="AB395" s="953" t="inlineStr"/>
      <c r="AC395" s="953" t="inlineStr"/>
    </row>
    <row r="396">
      <c r="A396" s="953" t="n">
        <v>7</v>
      </c>
      <c r="B396" s="953" t="inlineStr">
        <is>
          <t>Noix, sans coques</t>
        </is>
      </c>
      <c r="C396" s="953" t="n">
        <v>1</v>
      </c>
      <c r="D396" s="953" t="inlineStr"/>
      <c r="E396" s="953" t="inlineStr">
        <is>
          <t>Produit</t>
        </is>
      </c>
      <c r="F396" s="953" t="inlineStr">
        <is>
          <t>Transformé</t>
        </is>
      </c>
      <c r="G396" s="953" t="inlineStr"/>
      <c r="H396" s="953" t="inlineStr"/>
      <c r="I396" s="953" t="inlineStr"/>
      <c r="J396" s="953" t="inlineStr"/>
      <c r="K396" s="953" t="inlineStr">
        <is>
          <t>7:8:9:10</t>
        </is>
      </c>
      <c r="L396" s="953" t="inlineStr"/>
      <c r="M396" s="953" t="inlineStr"/>
      <c r="N396" s="953" t="inlineStr"/>
      <c r="O396" s="953" t="inlineStr"/>
      <c r="P396" s="953" t="inlineStr"/>
      <c r="Q396" s="953" t="inlineStr"/>
      <c r="R396" s="953" t="inlineStr"/>
      <c r="S396" s="953" t="inlineStr"/>
      <c r="T396" s="953" t="inlineStr">
        <is>
          <t>0802 32 00</t>
        </is>
      </c>
      <c r="U396" s="953" t="inlineStr"/>
      <c r="V396" s="953" t="inlineStr">
        <is>
          <t>0802 32 00</t>
        </is>
      </c>
      <c r="W396" s="953" t="inlineStr"/>
      <c r="X396" s="953" t="inlineStr"/>
      <c r="Y396" s="953" t="inlineStr"/>
      <c r="Z396" s="953" t="inlineStr"/>
      <c r="AA396" s="953" t="inlineStr"/>
      <c r="AB396" s="953" t="inlineStr"/>
      <c r="AC396" s="953" t="inlineStr"/>
    </row>
    <row r="397">
      <c r="A397" s="953" t="n">
        <v>7</v>
      </c>
      <c r="B397" s="953" t="inlineStr">
        <is>
          <t>Châtaignes et marrons, sans coques</t>
        </is>
      </c>
      <c r="C397" s="953" t="n">
        <v>1</v>
      </c>
      <c r="D397" s="953" t="inlineStr"/>
      <c r="E397" s="953" t="inlineStr">
        <is>
          <t>Produit</t>
        </is>
      </c>
      <c r="F397" s="953" t="inlineStr">
        <is>
          <t>Transformé</t>
        </is>
      </c>
      <c r="G397" s="953" t="inlineStr"/>
      <c r="H397" s="953" t="inlineStr"/>
      <c r="I397" s="953" t="inlineStr"/>
      <c r="J397" s="953" t="inlineStr"/>
      <c r="K397" s="953" t="inlineStr">
        <is>
          <t>7:8:9:10</t>
        </is>
      </c>
      <c r="L397" s="953" t="inlineStr"/>
      <c r="M397" s="953" t="inlineStr"/>
      <c r="N397" s="953" t="inlineStr"/>
      <c r="O397" s="953" t="inlineStr"/>
      <c r="P397" s="953" t="inlineStr"/>
      <c r="Q397" s="953" t="inlineStr"/>
      <c r="R397" s="953" t="inlineStr"/>
      <c r="S397" s="953" t="inlineStr"/>
      <c r="T397" s="953" t="inlineStr">
        <is>
          <t>0802 42 00</t>
        </is>
      </c>
      <c r="U397" s="953" t="inlineStr"/>
      <c r="V397" s="953" t="inlineStr">
        <is>
          <t>0802 42 00</t>
        </is>
      </c>
      <c r="W397" s="953" t="inlineStr"/>
      <c r="X397" s="953" t="inlineStr"/>
      <c r="Y397" s="953" t="inlineStr"/>
      <c r="Z397" s="953" t="inlineStr"/>
      <c r="AA397" s="953" t="inlineStr"/>
      <c r="AB397" s="953" t="inlineStr"/>
      <c r="AC397" s="953" t="inlineStr"/>
    </row>
    <row r="398">
      <c r="A398" s="953" t="n">
        <v>7</v>
      </c>
      <c r="B398" s="953" t="inlineStr">
        <is>
          <t>Pistaches, sans coques</t>
        </is>
      </c>
      <c r="C398" s="953" t="n">
        <v>1</v>
      </c>
      <c r="D398" s="953" t="inlineStr"/>
      <c r="E398" s="953" t="inlineStr">
        <is>
          <t>Produit</t>
        </is>
      </c>
      <c r="F398" s="953" t="inlineStr">
        <is>
          <t>Transformé</t>
        </is>
      </c>
      <c r="G398" s="953" t="inlineStr"/>
      <c r="H398" s="953" t="inlineStr"/>
      <c r="I398" s="953" t="inlineStr"/>
      <c r="J398" s="953" t="inlineStr"/>
      <c r="K398" s="953" t="inlineStr">
        <is>
          <t>7:8:9:10</t>
        </is>
      </c>
      <c r="L398" s="953" t="inlineStr"/>
      <c r="M398" s="953" t="inlineStr"/>
      <c r="N398" s="953" t="inlineStr"/>
      <c r="O398" s="953" t="inlineStr"/>
      <c r="P398" s="953" t="inlineStr"/>
      <c r="Q398" s="953" t="inlineStr"/>
      <c r="R398" s="953" t="inlineStr"/>
      <c r="S398" s="953" t="inlineStr"/>
      <c r="T398" s="953" t="inlineStr">
        <is>
          <t>0802 52 00</t>
        </is>
      </c>
      <c r="U398" s="953" t="inlineStr"/>
      <c r="V398" s="953" t="inlineStr">
        <is>
          <t>0802 52 00</t>
        </is>
      </c>
      <c r="W398" s="953" t="inlineStr"/>
      <c r="X398" s="953" t="inlineStr"/>
      <c r="Y398" s="953" t="inlineStr"/>
      <c r="Z398" s="953" t="inlineStr"/>
      <c r="AA398" s="953" t="inlineStr"/>
      <c r="AB398" s="953" t="inlineStr"/>
      <c r="AC398" s="953" t="inlineStr"/>
    </row>
    <row r="399">
      <c r="A399" s="953" t="n">
        <v>7</v>
      </c>
      <c r="B399" s="953" t="inlineStr">
        <is>
          <t>Noix macadamia, sans coques</t>
        </is>
      </c>
      <c r="C399" s="953" t="n">
        <v>1</v>
      </c>
      <c r="D399" s="953" t="inlineStr"/>
      <c r="E399" s="953" t="inlineStr">
        <is>
          <t>Produit</t>
        </is>
      </c>
      <c r="F399" s="953" t="inlineStr">
        <is>
          <t>Transformé</t>
        </is>
      </c>
      <c r="G399" s="953" t="inlineStr"/>
      <c r="H399" s="953" t="inlineStr"/>
      <c r="I399" s="953" t="inlineStr"/>
      <c r="J399" s="953" t="inlineStr"/>
      <c r="K399" s="953" t="inlineStr">
        <is>
          <t>7:8:9:10</t>
        </is>
      </c>
      <c r="L399" s="953" t="inlineStr"/>
      <c r="M399" s="953" t="inlineStr"/>
      <c r="N399" s="953" t="inlineStr"/>
      <c r="O399" s="953" t="inlineStr"/>
      <c r="P399" s="953" t="inlineStr"/>
      <c r="Q399" s="953" t="inlineStr"/>
      <c r="R399" s="953" t="inlineStr"/>
      <c r="S399" s="953" t="inlineStr"/>
      <c r="T399" s="953" t="inlineStr">
        <is>
          <t>0802 62 00</t>
        </is>
      </c>
      <c r="U399" s="953" t="inlineStr"/>
      <c r="V399" s="953" t="inlineStr">
        <is>
          <t>0802 62 00</t>
        </is>
      </c>
      <c r="W399" s="953" t="inlineStr"/>
      <c r="X399" s="953" t="inlineStr"/>
      <c r="Y399" s="953" t="inlineStr"/>
      <c r="Z399" s="953" t="inlineStr"/>
      <c r="AA399" s="953" t="inlineStr"/>
      <c r="AB399" s="953" t="inlineStr"/>
      <c r="AC399" s="953" t="inlineStr"/>
    </row>
    <row r="400">
      <c r="A400" s="949" t="n">
        <v>6</v>
      </c>
      <c r="B400" s="949" t="inlineStr">
        <is>
          <t>Noix et amandes de plamiste, même concassées</t>
        </is>
      </c>
      <c r="C400" s="949" t="n">
        <v>1</v>
      </c>
      <c r="D400" s="949" t="inlineStr"/>
      <c r="E400" s="949" t="inlineStr">
        <is>
          <t>Produit</t>
        </is>
      </c>
      <c r="F400" s="949" t="inlineStr">
        <is>
          <t>Transformé</t>
        </is>
      </c>
      <c r="G400" s="949" t="inlineStr"/>
      <c r="H400" s="949" t="inlineStr"/>
      <c r="I400" s="949" t="inlineStr"/>
      <c r="J400" s="949" t="inlineStr"/>
      <c r="K400" s="949" t="inlineStr">
        <is>
          <t>6:7:8:9:10</t>
        </is>
      </c>
      <c r="L400" s="949" t="inlineStr"/>
      <c r="M400" s="949" t="inlineStr"/>
      <c r="N400" s="949" t="inlineStr"/>
      <c r="O400" s="949" t="inlineStr"/>
      <c r="P400" s="949" t="inlineStr"/>
      <c r="Q400" s="949" t="inlineStr"/>
      <c r="R400" s="949" t="inlineStr"/>
      <c r="S400" s="949" t="inlineStr"/>
      <c r="T400" s="949" t="inlineStr">
        <is>
          <t>1207 10 00</t>
        </is>
      </c>
      <c r="U400" s="949" t="inlineStr"/>
      <c r="V400" s="949" t="inlineStr">
        <is>
          <t>1207 10 00</t>
        </is>
      </c>
      <c r="W400" s="949" t="inlineStr"/>
      <c r="X400" s="949" t="inlineStr">
        <is>
          <t>Produit qui se différencie peut-être des autres par le fait qu'il puisse être concassé</t>
        </is>
      </c>
      <c r="Y400" s="949" t="inlineStr"/>
      <c r="Z400" s="949" t="inlineStr"/>
      <c r="AA400" s="949" t="inlineStr"/>
      <c r="AB400" s="949" t="inlineStr"/>
      <c r="AC400" s="949" t="inlineStr"/>
    </row>
    <row r="401">
      <c r="A401" s="950" t="n">
        <v>6</v>
      </c>
      <c r="B401" s="950" t="inlineStr">
        <is>
          <t>Autres conserves et préparations à base de fruits et de fruits à coque</t>
        </is>
      </c>
      <c r="C401" s="950" t="n">
        <v>1</v>
      </c>
      <c r="D401" s="950" t="inlineStr"/>
      <c r="E401" s="950" t="inlineStr">
        <is>
          <t>Produit</t>
        </is>
      </c>
      <c r="F401" s="950" t="inlineStr">
        <is>
          <t>Transformé</t>
        </is>
      </c>
      <c r="G401" s="950" t="inlineStr"/>
      <c r="H401" s="950" t="inlineStr"/>
      <c r="I401" s="950" t="inlineStr"/>
      <c r="J401" s="950" t="inlineStr"/>
      <c r="K401" s="950" t="inlineStr">
        <is>
          <t>6</t>
        </is>
      </c>
      <c r="L401" s="950" t="inlineStr"/>
      <c r="M401" s="950" t="inlineStr"/>
      <c r="N401" s="950" t="inlineStr"/>
      <c r="O401" s="950" t="inlineStr"/>
      <c r="P401" s="950" t="inlineStr"/>
      <c r="Q401" s="950" t="inlineStr"/>
      <c r="R401" s="950" t="inlineStr">
        <is>
          <t>10.39.29</t>
        </is>
      </c>
      <c r="S401" s="950" t="inlineStr"/>
      <c r="T401" s="950" t="inlineStr"/>
      <c r="U401" s="950" t="inlineStr"/>
      <c r="V401" s="950" t="inlineStr"/>
      <c r="W401" s="950" t="inlineStr"/>
      <c r="X401" s="950" t="inlineStr"/>
      <c r="Y401" s="950" t="inlineStr"/>
      <c r="Z401" s="950" t="inlineStr"/>
      <c r="AA401" s="950" t="inlineStr"/>
      <c r="AB401" s="950" t="inlineStr"/>
      <c r="AC401" s="950" t="inlineStr"/>
    </row>
    <row r="402">
      <c r="A402" s="952" t="n">
        <v>7</v>
      </c>
      <c r="B402" s="952" t="inlineStr">
        <is>
          <t>Fruits secs</t>
        </is>
      </c>
      <c r="C402" s="952" t="n">
        <v>1</v>
      </c>
      <c r="D402" s="952" t="inlineStr"/>
      <c r="E402" s="952" t="inlineStr">
        <is>
          <t>Produit</t>
        </is>
      </c>
      <c r="F402" s="952" t="inlineStr">
        <is>
          <t>Transformé</t>
        </is>
      </c>
      <c r="G402" s="952" t="inlineStr"/>
      <c r="H402" s="952" t="inlineStr"/>
      <c r="I402" s="952" t="inlineStr"/>
      <c r="J402" s="952" t="inlineStr"/>
      <c r="K402" s="952" t="inlineStr">
        <is>
          <t>7</t>
        </is>
      </c>
      <c r="L402" s="952" t="inlineStr"/>
      <c r="M402" s="952" t="inlineStr"/>
      <c r="N402" s="952" t="inlineStr"/>
      <c r="O402" s="952" t="inlineStr"/>
      <c r="P402" s="952" t="inlineStr"/>
      <c r="Q402" s="952" t="inlineStr"/>
      <c r="R402" s="952" t="inlineStr"/>
      <c r="S402" s="952" t="inlineStr"/>
      <c r="T402" s="952" t="inlineStr"/>
      <c r="U402" s="952" t="inlineStr"/>
      <c r="V402" s="952" t="inlineStr"/>
      <c r="W402" s="952" t="inlineStr"/>
      <c r="X402" s="952" t="inlineStr"/>
      <c r="Y402" s="952" t="inlineStr"/>
      <c r="Z402" s="952" t="inlineStr"/>
      <c r="AA402" s="952" t="inlineStr"/>
      <c r="AB402" s="952" t="inlineStr"/>
      <c r="AC402" s="952" t="inlineStr"/>
    </row>
    <row r="403">
      <c r="A403" s="956" t="n">
        <v>8</v>
      </c>
      <c r="B403" s="956" t="inlineStr">
        <is>
          <t>Raisins, séchés</t>
        </is>
      </c>
      <c r="C403" s="956" t="n">
        <v>1</v>
      </c>
      <c r="D403" s="956" t="inlineStr"/>
      <c r="E403" s="956" t="inlineStr">
        <is>
          <t>Produit</t>
        </is>
      </c>
      <c r="F403" s="956" t="inlineStr">
        <is>
          <t>Transformé</t>
        </is>
      </c>
      <c r="G403" s="956" t="inlineStr"/>
      <c r="H403" s="956" t="inlineStr"/>
      <c r="I403" s="956" t="inlineStr"/>
      <c r="J403" s="956" t="inlineStr"/>
      <c r="K403" s="956" t="inlineStr">
        <is>
          <t>8:9:10</t>
        </is>
      </c>
      <c r="L403" s="956" t="inlineStr"/>
      <c r="M403" s="956" t="inlineStr"/>
      <c r="N403" s="956" t="inlineStr"/>
      <c r="O403" s="956" t="inlineStr"/>
      <c r="P403" s="956" t="inlineStr"/>
      <c r="Q403" s="956" t="inlineStr"/>
      <c r="R403" s="956" t="inlineStr"/>
      <c r="S403" s="956" t="inlineStr"/>
      <c r="T403" s="956" t="inlineStr">
        <is>
          <t>0806[.20(.10 + .30 + .90)]</t>
        </is>
      </c>
      <c r="U403" s="956" t="n">
        <v>10392910</v>
      </c>
      <c r="V403" s="956" t="inlineStr">
        <is>
          <t>0806 20</t>
        </is>
      </c>
      <c r="W403" s="956" t="inlineStr"/>
      <c r="X403" s="956" t="inlineStr"/>
      <c r="Y403" s="956" t="inlineStr"/>
      <c r="Z403" s="956" t="inlineStr"/>
      <c r="AA403" s="956" t="inlineStr"/>
      <c r="AB403" s="956" t="inlineStr"/>
      <c r="AC403" s="956" t="inlineStr"/>
    </row>
    <row r="404">
      <c r="A404" s="961" t="n">
        <v>8</v>
      </c>
      <c r="B404" s="961" t="inlineStr">
        <is>
          <t>Autres fruits secs ; mélanges de noix séchées et/ou de fruits secs</t>
        </is>
      </c>
      <c r="C404" s="961" t="n">
        <v>1</v>
      </c>
      <c r="D404" s="961" t="inlineStr"/>
      <c r="E404" s="961" t="inlineStr">
        <is>
          <t>Produit</t>
        </is>
      </c>
      <c r="F404" s="961" t="inlineStr">
        <is>
          <t>Transformé</t>
        </is>
      </c>
      <c r="G404" s="961" t="inlineStr"/>
      <c r="H404" s="961" t="inlineStr"/>
      <c r="I404" s="961" t="inlineStr"/>
      <c r="J404" s="961" t="inlineStr"/>
      <c r="K404" s="961" t="inlineStr">
        <is>
          <t>8</t>
        </is>
      </c>
      <c r="L404" s="961" t="inlineStr"/>
      <c r="M404" s="961" t="inlineStr"/>
      <c r="N404" s="961" t="inlineStr"/>
      <c r="O404" s="961" t="inlineStr"/>
      <c r="P404" s="961" t="inlineStr"/>
      <c r="Q404" s="961" t="inlineStr"/>
      <c r="R404" s="961" t="inlineStr"/>
      <c r="S404" s="961" t="inlineStr"/>
      <c r="T404" s="961" t="inlineStr">
        <is>
          <t>0803[.10(.90) + .90(.90)] + 0804[.10(.00a) + .20(.90a) + .30(.00a) + .40(.00a) + .50(.00a)] + 0805[.10(.80a) + .21(.90a) + .22(.00a)] + 0813[.10(.00a) + .20(.00a) + .30(.00a) + .40(.10a + .30a + .50a + .65a + .95a) + .50(.12a + .15a + .19a + .31a + .39a +</t>
        </is>
      </c>
      <c r="U404" s="961" t="n">
        <v>10392930</v>
      </c>
      <c r="V404" s="961" t="inlineStr"/>
      <c r="W404" s="961" t="inlineStr"/>
      <c r="X404" s="961" t="inlineStr"/>
      <c r="Y404" s="961" t="inlineStr"/>
      <c r="Z404" s="961" t="inlineStr"/>
      <c r="AA404" s="961" t="inlineStr"/>
      <c r="AB404" s="961" t="inlineStr"/>
      <c r="AC404" s="961" t="inlineStr"/>
    </row>
    <row r="405">
      <c r="A405" s="957" t="n">
        <v>9</v>
      </c>
      <c r="B405" s="957" t="inlineStr">
        <is>
          <t>Bananes fruits, sèches</t>
        </is>
      </c>
      <c r="C405" s="957" t="n">
        <v>1</v>
      </c>
      <c r="D405" s="957" t="inlineStr"/>
      <c r="E405" s="957" t="inlineStr">
        <is>
          <t>Produit</t>
        </is>
      </c>
      <c r="F405" s="957" t="inlineStr">
        <is>
          <t>Transformé</t>
        </is>
      </c>
      <c r="G405" s="957" t="inlineStr"/>
      <c r="H405" s="957" t="inlineStr">
        <is>
          <t>CTIFL</t>
        </is>
      </c>
      <c r="I405" s="957" t="inlineStr"/>
      <c r="J405" s="957" t="inlineStr"/>
      <c r="K405" s="957" t="inlineStr">
        <is>
          <t>9:10</t>
        </is>
      </c>
      <c r="L405" s="957" t="inlineStr"/>
      <c r="M405" s="957" t="inlineStr"/>
      <c r="N405" s="957" t="inlineStr"/>
      <c r="O405" s="957" t="inlineStr"/>
      <c r="P405" s="957" t="inlineStr"/>
      <c r="Q405" s="957" t="inlineStr"/>
      <c r="R405" s="957" t="inlineStr">
        <is>
          <t>Agreste</t>
        </is>
      </c>
      <c r="S405" s="957" t="inlineStr"/>
      <c r="T405" s="957" t="inlineStr">
        <is>
          <t>0803 90 90</t>
        </is>
      </c>
      <c r="U405" s="957" t="inlineStr"/>
      <c r="V405" s="957" t="inlineStr"/>
      <c r="W405" s="957" t="inlineStr"/>
      <c r="X405" s="957" t="inlineStr"/>
      <c r="Y405" s="957" t="inlineStr"/>
      <c r="Z405" s="957" t="inlineStr"/>
      <c r="AA405" s="957" t="inlineStr"/>
      <c r="AB405" s="957" t="inlineStr"/>
      <c r="AC405" s="957" t="inlineStr"/>
    </row>
    <row r="406">
      <c r="A406" s="958" t="n">
        <v>9</v>
      </c>
      <c r="B406" s="958" t="inlineStr">
        <is>
          <t>Bananes plantains, secs</t>
        </is>
      </c>
      <c r="C406" s="958" t="n">
        <v>1</v>
      </c>
      <c r="D406" s="958" t="inlineStr"/>
      <c r="E406" s="958" t="inlineStr">
        <is>
          <t>Produit</t>
        </is>
      </c>
      <c r="F406" s="958" t="inlineStr">
        <is>
          <t>Transformé</t>
        </is>
      </c>
      <c r="G406" s="958" t="inlineStr"/>
      <c r="H406" s="958" t="inlineStr"/>
      <c r="I406" s="958" t="inlineStr"/>
      <c r="J406" s="958" t="inlineStr"/>
      <c r="K406" s="958" t="inlineStr">
        <is>
          <t>9:10</t>
        </is>
      </c>
      <c r="L406" s="958" t="inlineStr"/>
      <c r="M406" s="958" t="inlineStr"/>
      <c r="N406" s="958" t="inlineStr"/>
      <c r="O406" s="958" t="inlineStr"/>
      <c r="P406" s="958" t="inlineStr"/>
      <c r="Q406" s="958" t="inlineStr"/>
      <c r="R406" s="958" t="inlineStr">
        <is>
          <t>Agreste</t>
        </is>
      </c>
      <c r="S406" s="958" t="inlineStr"/>
      <c r="T406" s="958" t="inlineStr">
        <is>
          <t>0803 10 90</t>
        </is>
      </c>
      <c r="U406" s="958" t="inlineStr"/>
      <c r="V406" s="958" t="inlineStr"/>
      <c r="W406" s="958" t="inlineStr"/>
      <c r="X406" s="958" t="inlineStr"/>
      <c r="Y406" s="958" t="inlineStr"/>
      <c r="Z406" s="958" t="inlineStr"/>
      <c r="AA406" s="958" t="inlineStr"/>
      <c r="AB406" s="958" t="inlineStr"/>
      <c r="AC406" s="958" t="inlineStr"/>
    </row>
    <row r="407">
      <c r="A407" s="958" t="n">
        <v>9</v>
      </c>
      <c r="B407" s="958" t="inlineStr">
        <is>
          <t>Dattes, sèches</t>
        </is>
      </c>
      <c r="C407" s="958" t="n">
        <v>1</v>
      </c>
      <c r="D407" s="958" t="inlineStr"/>
      <c r="E407" s="958" t="inlineStr">
        <is>
          <t>Produit</t>
        </is>
      </c>
      <c r="F407" s="958" t="inlineStr">
        <is>
          <t>Transformé</t>
        </is>
      </c>
      <c r="G407" s="958" t="inlineStr"/>
      <c r="H407" s="958" t="inlineStr"/>
      <c r="I407" s="958" t="inlineStr"/>
      <c r="J407" s="958" t="inlineStr"/>
      <c r="K407" s="958" t="inlineStr">
        <is>
          <t>9:10</t>
        </is>
      </c>
      <c r="L407" s="958" t="inlineStr"/>
      <c r="M407" s="958" t="inlineStr"/>
      <c r="N407" s="958" t="inlineStr"/>
      <c r="O407" s="958" t="inlineStr"/>
      <c r="P407" s="958" t="inlineStr"/>
      <c r="Q407" s="958" t="inlineStr"/>
      <c r="R407" s="958" t="inlineStr"/>
      <c r="S407" s="958" t="inlineStr"/>
      <c r="T407" s="958" t="inlineStr">
        <is>
          <t>0804 10 00a</t>
        </is>
      </c>
      <c r="U407" s="958" t="inlineStr"/>
      <c r="V407" s="958" t="inlineStr"/>
      <c r="W407" s="958" t="inlineStr"/>
      <c r="X407" s="958" t="inlineStr"/>
      <c r="Y407" s="958" t="inlineStr"/>
      <c r="Z407" s="958" t="inlineStr"/>
      <c r="AA407" s="958" t="inlineStr"/>
      <c r="AB407" s="958" t="inlineStr"/>
      <c r="AC407" s="958" t="inlineStr"/>
    </row>
    <row r="408">
      <c r="A408" s="958" t="n">
        <v>9</v>
      </c>
      <c r="B408" s="958" t="inlineStr">
        <is>
          <t>Figues, sèches</t>
        </is>
      </c>
      <c r="C408" s="958" t="n">
        <v>1</v>
      </c>
      <c r="D408" s="958" t="inlineStr"/>
      <c r="E408" s="958" t="inlineStr">
        <is>
          <t>Produit</t>
        </is>
      </c>
      <c r="F408" s="958" t="inlineStr">
        <is>
          <t>Transformé</t>
        </is>
      </c>
      <c r="G408" s="958" t="inlineStr"/>
      <c r="H408" s="958" t="inlineStr"/>
      <c r="I408" s="958" t="inlineStr"/>
      <c r="J408" s="958" t="inlineStr"/>
      <c r="K408" s="958" t="inlineStr">
        <is>
          <t>9:10</t>
        </is>
      </c>
      <c r="L408" s="958" t="inlineStr"/>
      <c r="M408" s="958" t="inlineStr"/>
      <c r="N408" s="958" t="inlineStr"/>
      <c r="O408" s="958" t="inlineStr"/>
      <c r="P408" s="958" t="inlineStr"/>
      <c r="Q408" s="958" t="inlineStr"/>
      <c r="R408" s="958" t="inlineStr"/>
      <c r="S408" s="958" t="inlineStr"/>
      <c r="T408" s="958" t="inlineStr">
        <is>
          <t>0804 20 90</t>
        </is>
      </c>
      <c r="U408" s="958" t="inlineStr"/>
      <c r="V408" s="958" t="inlineStr"/>
      <c r="W408" s="958" t="inlineStr"/>
      <c r="X408" s="958" t="inlineStr"/>
      <c r="Y408" s="958" t="inlineStr"/>
      <c r="Z408" s="958" t="inlineStr"/>
      <c r="AA408" s="958" t="inlineStr"/>
      <c r="AB408" s="958" t="inlineStr"/>
      <c r="AC408" s="958" t="inlineStr"/>
    </row>
    <row r="409">
      <c r="A409" s="958" t="n">
        <v>9</v>
      </c>
      <c r="B409" s="958" t="inlineStr">
        <is>
          <t>Ananas, secs</t>
        </is>
      </c>
      <c r="C409" s="958" t="n">
        <v>1</v>
      </c>
      <c r="D409" s="958" t="inlineStr"/>
      <c r="E409" s="958" t="inlineStr">
        <is>
          <t>Produit</t>
        </is>
      </c>
      <c r="F409" s="958" t="inlineStr">
        <is>
          <t>Transformé</t>
        </is>
      </c>
      <c r="G409" s="958" t="inlineStr"/>
      <c r="H409" s="958" t="inlineStr"/>
      <c r="I409" s="958" t="inlineStr"/>
      <c r="J409" s="958" t="inlineStr"/>
      <c r="K409" s="958" t="inlineStr">
        <is>
          <t>9:10</t>
        </is>
      </c>
      <c r="L409" s="958" t="inlineStr"/>
      <c r="M409" s="958" t="inlineStr"/>
      <c r="N409" s="958" t="inlineStr"/>
      <c r="O409" s="958" t="inlineStr"/>
      <c r="P409" s="958" t="inlineStr"/>
      <c r="Q409" s="958" t="inlineStr"/>
      <c r="R409" s="958" t="inlineStr"/>
      <c r="S409" s="958" t="inlineStr"/>
      <c r="T409" s="958" t="inlineStr">
        <is>
          <t>0804 30 00a</t>
        </is>
      </c>
      <c r="U409" s="958" t="inlineStr"/>
      <c r="V409" s="958" t="inlineStr"/>
      <c r="W409" s="958" t="inlineStr"/>
      <c r="X409" s="958" t="inlineStr"/>
      <c r="Y409" s="958" t="inlineStr"/>
      <c r="Z409" s="958" t="inlineStr"/>
      <c r="AA409" s="958" t="inlineStr"/>
      <c r="AB409" s="958" t="inlineStr"/>
      <c r="AC409" s="958" t="inlineStr"/>
    </row>
    <row r="410">
      <c r="A410" s="958" t="n">
        <v>9</v>
      </c>
      <c r="B410" s="958" t="inlineStr">
        <is>
          <t>Avocats, secs</t>
        </is>
      </c>
      <c r="C410" s="958" t="n">
        <v>1</v>
      </c>
      <c r="D410" s="958" t="inlineStr"/>
      <c r="E410" s="958" t="inlineStr">
        <is>
          <t>Produit</t>
        </is>
      </c>
      <c r="F410" s="958" t="inlineStr">
        <is>
          <t>Transformé</t>
        </is>
      </c>
      <c r="G410" s="958" t="inlineStr"/>
      <c r="H410" s="958" t="inlineStr"/>
      <c r="I410" s="958" t="inlineStr"/>
      <c r="J410" s="958" t="inlineStr"/>
      <c r="K410" s="958" t="inlineStr">
        <is>
          <t>9:10</t>
        </is>
      </c>
      <c r="L410" s="958" t="inlineStr"/>
      <c r="M410" s="958" t="inlineStr"/>
      <c r="N410" s="958" t="inlineStr"/>
      <c r="O410" s="958" t="inlineStr"/>
      <c r="P410" s="958" t="inlineStr"/>
      <c r="Q410" s="958" t="inlineStr"/>
      <c r="R410" s="958" t="inlineStr"/>
      <c r="S410" s="958" t="inlineStr"/>
      <c r="T410" s="958" t="inlineStr">
        <is>
          <t>0804 40 00a</t>
        </is>
      </c>
      <c r="U410" s="958" t="inlineStr"/>
      <c r="V410" s="958" t="inlineStr"/>
      <c r="W410" s="958" t="inlineStr"/>
      <c r="X410" s="958" t="inlineStr"/>
      <c r="Y410" s="958" t="inlineStr"/>
      <c r="Z410" s="958" t="inlineStr"/>
      <c r="AA410" s="958" t="inlineStr"/>
      <c r="AB410" s="958" t="inlineStr"/>
      <c r="AC410" s="958" t="inlineStr"/>
    </row>
    <row r="411">
      <c r="A411" s="958" t="n">
        <v>9</v>
      </c>
      <c r="B411" s="958" t="inlineStr">
        <is>
          <t>Goyaves, mangues et mangoustans, secs</t>
        </is>
      </c>
      <c r="C411" s="958" t="n">
        <v>1</v>
      </c>
      <c r="D411" s="958" t="inlineStr"/>
      <c r="E411" s="958" t="inlineStr">
        <is>
          <t>Produit</t>
        </is>
      </c>
      <c r="F411" s="958" t="inlineStr">
        <is>
          <t>Transformé</t>
        </is>
      </c>
      <c r="G411" s="958" t="inlineStr"/>
      <c r="H411" s="958" t="inlineStr"/>
      <c r="I411" s="958" t="inlineStr"/>
      <c r="J411" s="958" t="inlineStr"/>
      <c r="K411" s="958" t="inlineStr">
        <is>
          <t>9:10</t>
        </is>
      </c>
      <c r="L411" s="958" t="inlineStr"/>
      <c r="M411" s="958" t="inlineStr"/>
      <c r="N411" s="958" t="inlineStr"/>
      <c r="O411" s="958" t="inlineStr"/>
      <c r="P411" s="958" t="inlineStr"/>
      <c r="Q411" s="958" t="inlineStr"/>
      <c r="R411" s="958" t="inlineStr"/>
      <c r="S411" s="958" t="inlineStr"/>
      <c r="T411" s="958" t="inlineStr">
        <is>
          <t>0804 50 00a</t>
        </is>
      </c>
      <c r="U411" s="958" t="inlineStr"/>
      <c r="V411" s="958" t="inlineStr"/>
      <c r="W411" s="958" t="inlineStr"/>
      <c r="X411" s="958" t="inlineStr"/>
      <c r="Y411" s="958" t="inlineStr"/>
      <c r="Z411" s="958" t="inlineStr"/>
      <c r="AA411" s="958" t="inlineStr"/>
      <c r="AB411" s="958" t="inlineStr"/>
      <c r="AC411" s="958" t="inlineStr"/>
    </row>
    <row r="412">
      <c r="A412" s="958" t="n">
        <v>9</v>
      </c>
      <c r="B412" s="958" t="inlineStr">
        <is>
          <t>Oranges, sèches</t>
        </is>
      </c>
      <c r="C412" s="958" t="n">
        <v>1</v>
      </c>
      <c r="D412" s="958" t="inlineStr"/>
      <c r="E412" s="958" t="inlineStr">
        <is>
          <t>Produit</t>
        </is>
      </c>
      <c r="F412" s="958" t="inlineStr">
        <is>
          <t>Transformé</t>
        </is>
      </c>
      <c r="G412" s="958" t="inlineStr"/>
      <c r="H412" s="958" t="inlineStr"/>
      <c r="I412" s="958" t="inlineStr"/>
      <c r="J412" s="958" t="inlineStr"/>
      <c r="K412" s="958" t="inlineStr">
        <is>
          <t>9:10</t>
        </is>
      </c>
      <c r="L412" s="958" t="inlineStr"/>
      <c r="M412" s="958" t="inlineStr"/>
      <c r="N412" s="958" t="inlineStr"/>
      <c r="O412" s="958" t="inlineStr"/>
      <c r="P412" s="958" t="inlineStr"/>
      <c r="Q412" s="958" t="inlineStr"/>
      <c r="R412" s="958" t="inlineStr"/>
      <c r="S412" s="958" t="inlineStr"/>
      <c r="T412" s="958" t="inlineStr">
        <is>
          <t>0805 10 80a</t>
        </is>
      </c>
      <c r="U412" s="958" t="inlineStr"/>
      <c r="V412" s="958" t="inlineStr"/>
      <c r="W412" s="958" t="inlineStr"/>
      <c r="X412" s="958" t="inlineStr"/>
      <c r="Y412" s="958" t="inlineStr"/>
      <c r="Z412" s="958" t="inlineStr"/>
      <c r="AA412" s="958" t="inlineStr"/>
      <c r="AB412" s="958" t="inlineStr"/>
      <c r="AC412" s="958" t="inlineStr"/>
    </row>
    <row r="413">
      <c r="A413" s="958" t="n">
        <v>9</v>
      </c>
      <c r="B413" s="958" t="inlineStr">
        <is>
          <t>Mandarines et clémentines, sèches</t>
        </is>
      </c>
      <c r="C413" s="958" t="n">
        <v>1</v>
      </c>
      <c r="D413" s="958" t="inlineStr"/>
      <c r="E413" s="958" t="inlineStr">
        <is>
          <t>Produit</t>
        </is>
      </c>
      <c r="F413" s="958" t="inlineStr">
        <is>
          <t>Transformé</t>
        </is>
      </c>
      <c r="G413" s="958" t="inlineStr"/>
      <c r="H413" s="958" t="inlineStr"/>
      <c r="I413" s="958" t="inlineStr"/>
      <c r="J413" s="958" t="inlineStr"/>
      <c r="K413" s="958" t="inlineStr">
        <is>
          <t>9:10</t>
        </is>
      </c>
      <c r="L413" s="958" t="inlineStr"/>
      <c r="M413" s="958" t="inlineStr"/>
      <c r="N413" s="958" t="inlineStr"/>
      <c r="O413" s="958" t="inlineStr"/>
      <c r="P413" s="958" t="inlineStr"/>
      <c r="Q413" s="958" t="inlineStr"/>
      <c r="R413" s="958" t="inlineStr"/>
      <c r="S413" s="958" t="inlineStr"/>
      <c r="T413" s="958" t="inlineStr">
        <is>
          <t>0805[.21(.90a) + .22(.00a)]</t>
        </is>
      </c>
      <c r="U413" s="958" t="inlineStr"/>
      <c r="V413" s="958" t="inlineStr"/>
      <c r="W413" s="958" t="inlineStr"/>
      <c r="X413" s="958" t="inlineStr"/>
      <c r="Y413" s="958" t="inlineStr"/>
      <c r="Z413" s="958" t="inlineStr"/>
      <c r="AA413" s="958" t="inlineStr"/>
      <c r="AB413" s="958" t="inlineStr"/>
      <c r="AC413" s="958" t="inlineStr"/>
    </row>
    <row r="414">
      <c r="A414" s="958" t="n">
        <v>9</v>
      </c>
      <c r="B414" s="958" t="inlineStr">
        <is>
          <t>Pamplemousses et pomelos, secs</t>
        </is>
      </c>
      <c r="C414" s="958" t="n">
        <v>1</v>
      </c>
      <c r="D414" s="958" t="inlineStr"/>
      <c r="E414" s="958" t="inlineStr">
        <is>
          <t>Produit</t>
        </is>
      </c>
      <c r="F414" s="958" t="inlineStr">
        <is>
          <t>Transformé</t>
        </is>
      </c>
      <c r="G414" s="958" t="inlineStr"/>
      <c r="H414" s="958" t="inlineStr"/>
      <c r="I414" s="958" t="inlineStr"/>
      <c r="J414" s="958" t="inlineStr"/>
      <c r="K414" s="958" t="inlineStr">
        <is>
          <t>9:10</t>
        </is>
      </c>
      <c r="L414" s="958" t="inlineStr"/>
      <c r="M414" s="958" t="inlineStr"/>
      <c r="N414" s="958" t="inlineStr"/>
      <c r="O414" s="958" t="inlineStr"/>
      <c r="P414" s="958" t="inlineStr"/>
      <c r="Q414" s="958" t="inlineStr"/>
      <c r="R414" s="958" t="inlineStr"/>
      <c r="S414" s="958" t="inlineStr"/>
      <c r="T414" s="958" t="inlineStr"/>
      <c r="U414" s="958" t="inlineStr"/>
      <c r="V414" s="958" t="inlineStr"/>
      <c r="W414" s="958" t="inlineStr"/>
      <c r="X414" s="958" t="inlineStr"/>
      <c r="Y414" s="958" t="inlineStr"/>
      <c r="Z414" s="958" t="inlineStr"/>
      <c r="AA414" s="958" t="inlineStr"/>
      <c r="AB414" s="958" t="inlineStr"/>
      <c r="AC414" s="958" t="inlineStr"/>
    </row>
    <row r="415">
      <c r="A415" s="958" t="n">
        <v>9</v>
      </c>
      <c r="B415" s="958" t="inlineStr">
        <is>
          <t>Citrons et limes, secs</t>
        </is>
      </c>
      <c r="C415" s="958" t="n">
        <v>1</v>
      </c>
      <c r="D415" s="958" t="inlineStr"/>
      <c r="E415" s="958" t="inlineStr">
        <is>
          <t>Produit</t>
        </is>
      </c>
      <c r="F415" s="958" t="inlineStr">
        <is>
          <t>Transformé</t>
        </is>
      </c>
      <c r="G415" s="958" t="inlineStr"/>
      <c r="H415" s="958" t="inlineStr"/>
      <c r="I415" s="958" t="inlineStr"/>
      <c r="J415" s="958" t="inlineStr"/>
      <c r="K415" s="958" t="inlineStr">
        <is>
          <t>9:10</t>
        </is>
      </c>
      <c r="L415" s="958" t="inlineStr"/>
      <c r="M415" s="958" t="inlineStr"/>
      <c r="N415" s="958" t="inlineStr"/>
      <c r="O415" s="958" t="inlineStr"/>
      <c r="P415" s="958" t="inlineStr"/>
      <c r="Q415" s="958" t="inlineStr"/>
      <c r="R415" s="958" t="inlineStr"/>
      <c r="S415" s="958" t="inlineStr"/>
      <c r="T415" s="958" t="inlineStr"/>
      <c r="U415" s="958" t="inlineStr"/>
      <c r="V415" s="958" t="inlineStr">
        <is>
          <t>Ils existent en sec ? Car pas mentionnés dans les NC du produit agrégé…</t>
        </is>
      </c>
      <c r="W415" s="958" t="inlineStr"/>
      <c r="X415" s="958" t="inlineStr"/>
      <c r="Y415" s="958" t="inlineStr"/>
      <c r="Z415" s="958" t="inlineStr"/>
      <c r="AA415" s="958" t="inlineStr"/>
      <c r="AB415" s="958" t="inlineStr"/>
      <c r="AC415" s="958" t="inlineStr"/>
    </row>
    <row r="416">
      <c r="A416" s="958" t="n">
        <v>9</v>
      </c>
      <c r="B416" s="958" t="inlineStr">
        <is>
          <t>Autres agrumes, secs</t>
        </is>
      </c>
      <c r="C416" s="958" t="n">
        <v>1</v>
      </c>
      <c r="D416" s="958" t="inlineStr"/>
      <c r="E416" s="958" t="inlineStr">
        <is>
          <t>Produit</t>
        </is>
      </c>
      <c r="F416" s="958" t="inlineStr">
        <is>
          <t>Transformé</t>
        </is>
      </c>
      <c r="G416" s="958" t="inlineStr"/>
      <c r="H416" s="958" t="inlineStr"/>
      <c r="I416" s="958" t="inlineStr"/>
      <c r="J416" s="958" t="inlineStr"/>
      <c r="K416" s="958" t="inlineStr">
        <is>
          <t>9:10</t>
        </is>
      </c>
      <c r="L416" s="958" t="inlineStr"/>
      <c r="M416" s="958" t="inlineStr"/>
      <c r="N416" s="958" t="inlineStr"/>
      <c r="O416" s="958" t="inlineStr"/>
      <c r="P416" s="958" t="inlineStr"/>
      <c r="Q416" s="958" t="inlineStr"/>
      <c r="R416" s="958" t="inlineStr"/>
      <c r="S416" s="958" t="inlineStr"/>
      <c r="T416" s="958" t="inlineStr"/>
      <c r="U416" s="958" t="inlineStr"/>
      <c r="V416" s="958" t="inlineStr"/>
      <c r="W416" s="958" t="inlineStr"/>
      <c r="X416" s="958" t="inlineStr"/>
      <c r="Y416" s="958" t="inlineStr"/>
      <c r="Z416" s="958" t="inlineStr"/>
      <c r="AA416" s="958" t="inlineStr"/>
      <c r="AB416" s="958" t="inlineStr"/>
      <c r="AC416" s="958" t="inlineStr"/>
    </row>
    <row r="417">
      <c r="A417" s="958" t="n">
        <v>9</v>
      </c>
      <c r="B417" s="958" t="inlineStr">
        <is>
          <t>Coprah</t>
        </is>
      </c>
      <c r="C417" s="958" t="n">
        <v>1</v>
      </c>
      <c r="D417" s="958" t="inlineStr"/>
      <c r="E417" s="958" t="inlineStr">
        <is>
          <t>Produit</t>
        </is>
      </c>
      <c r="F417" s="958" t="inlineStr">
        <is>
          <t>Transformé</t>
        </is>
      </c>
      <c r="G417" s="958" t="inlineStr"/>
      <c r="H417" s="958" t="inlineStr"/>
      <c r="I417" s="958" t="inlineStr"/>
      <c r="J417" s="958" t="inlineStr"/>
      <c r="K417" s="958" t="inlineStr">
        <is>
          <t>9:10</t>
        </is>
      </c>
      <c r="L417" s="958" t="inlineStr"/>
      <c r="M417" s="958" t="inlineStr"/>
      <c r="N417" s="958" t="inlineStr"/>
      <c r="O417" s="958" t="inlineStr"/>
      <c r="P417" s="958" t="inlineStr"/>
      <c r="Q417" s="958" t="inlineStr"/>
      <c r="R417" s="958" t="inlineStr"/>
      <c r="S417" s="958" t="inlineStr"/>
      <c r="T417" s="958" t="inlineStr"/>
      <c r="U417" s="958" t="inlineStr"/>
      <c r="V417" s="958" t="inlineStr">
        <is>
          <t>1203 00 00</t>
        </is>
      </c>
      <c r="W417" s="958" t="inlineStr"/>
      <c r="X417" s="958" t="inlineStr">
        <is>
          <t>Amande désséchée de la noix de coco</t>
        </is>
      </c>
      <c r="Y417" s="958" t="inlineStr"/>
      <c r="Z417" s="958" t="inlineStr"/>
      <c r="AA417" s="958" t="inlineStr"/>
      <c r="AB417" s="958" t="inlineStr"/>
      <c r="AC417" s="958" t="inlineStr"/>
    </row>
    <row r="418">
      <c r="A418" s="958" t="n">
        <v>9</v>
      </c>
      <c r="B418" s="958" t="inlineStr">
        <is>
          <t>Autres fruits secs, n.c.a</t>
        </is>
      </c>
      <c r="C418" s="958" t="n">
        <v>1</v>
      </c>
      <c r="D418" s="958" t="inlineStr"/>
      <c r="E418" s="958" t="inlineStr">
        <is>
          <t>Produit</t>
        </is>
      </c>
      <c r="F418" s="958" t="inlineStr">
        <is>
          <t>Transformé</t>
        </is>
      </c>
      <c r="G418" s="958" t="inlineStr"/>
      <c r="H418" s="958" t="inlineStr"/>
      <c r="I418" s="958" t="inlineStr"/>
      <c r="J418" s="958" t="inlineStr"/>
      <c r="K418" s="958" t="inlineStr">
        <is>
          <t>9:10</t>
        </is>
      </c>
      <c r="L418" s="958" t="inlineStr"/>
      <c r="M418" s="958" t="inlineStr"/>
      <c r="N418" s="958" t="inlineStr"/>
      <c r="O418" s="958" t="inlineStr"/>
      <c r="P418" s="958" t="inlineStr"/>
      <c r="Q418" s="958" t="inlineStr"/>
      <c r="R418" s="958" t="inlineStr"/>
      <c r="S418" s="958" t="inlineStr"/>
      <c r="T418" s="958" t="inlineStr"/>
      <c r="U418" s="958" t="inlineStr"/>
      <c r="V418" s="958" t="inlineStr">
        <is>
          <t>0813 10 00 + 0813 20 00 + 0813 30 00 + 0813 40</t>
        </is>
      </c>
      <c r="W418" s="958" t="inlineStr"/>
      <c r="X418" s="958" t="inlineStr"/>
      <c r="Y418" s="958" t="inlineStr"/>
      <c r="Z418" s="958" t="inlineStr"/>
      <c r="AA418" s="958" t="inlineStr"/>
      <c r="AB418" s="958" t="inlineStr"/>
      <c r="AC418" s="958" t="inlineStr"/>
    </row>
    <row r="419">
      <c r="A419" s="958" t="n">
        <v>9</v>
      </c>
      <c r="B419" s="958" t="inlineStr">
        <is>
          <t>Mélanges de fruits secs</t>
        </is>
      </c>
      <c r="C419" s="958" t="n">
        <v>1</v>
      </c>
      <c r="D419" s="958" t="inlineStr"/>
      <c r="E419" s="958" t="inlineStr">
        <is>
          <t>Produit</t>
        </is>
      </c>
      <c r="F419" s="958" t="inlineStr">
        <is>
          <t>Transformé</t>
        </is>
      </c>
      <c r="G419" s="958" t="inlineStr"/>
      <c r="H419" s="958" t="inlineStr"/>
      <c r="I419" s="958" t="inlineStr"/>
      <c r="J419" s="958" t="inlineStr"/>
      <c r="K419" s="958" t="inlineStr">
        <is>
          <t>9:10</t>
        </is>
      </c>
      <c r="L419" s="958" t="inlineStr"/>
      <c r="M419" s="958" t="inlineStr"/>
      <c r="N419" s="958" t="inlineStr"/>
      <c r="O419" s="958" t="inlineStr"/>
      <c r="P419" s="958" t="inlineStr"/>
      <c r="Q419" s="958" t="inlineStr"/>
      <c r="R419" s="958" t="inlineStr"/>
      <c r="S419" s="958" t="inlineStr"/>
      <c r="T419" s="958" t="inlineStr"/>
      <c r="U419" s="958" t="inlineStr"/>
      <c r="V419" s="958" t="inlineStr">
        <is>
          <t>0813 50</t>
        </is>
      </c>
      <c r="W419" s="958" t="inlineStr"/>
      <c r="X419" s="958" t="inlineStr"/>
      <c r="Y419" s="958" t="inlineStr"/>
      <c r="Z419" s="958" t="inlineStr"/>
      <c r="AA419" s="958" t="inlineStr"/>
      <c r="AB419" s="958" t="inlineStr"/>
      <c r="AC419" s="958" t="inlineStr"/>
    </row>
    <row r="420">
      <c r="A420" s="952" t="n">
        <v>7</v>
      </c>
      <c r="B420" s="952" t="inlineStr">
        <is>
          <t>Autres fruits, préparés ou conservés (à l’exclusion du Müsli)</t>
        </is>
      </c>
      <c r="C420" s="952" t="n">
        <v>1</v>
      </c>
      <c r="D420" s="952" t="inlineStr"/>
      <c r="E420" s="952" t="inlineStr">
        <is>
          <t>Produit</t>
        </is>
      </c>
      <c r="F420" s="952" t="inlineStr">
        <is>
          <t>Transformé</t>
        </is>
      </c>
      <c r="G420" s="952" t="inlineStr"/>
      <c r="H420" s="952" t="inlineStr"/>
      <c r="I420" s="952" t="inlineStr"/>
      <c r="J420" s="952" t="inlineStr"/>
      <c r="K420" s="952" t="inlineStr">
        <is>
          <t>7:8:9:10</t>
        </is>
      </c>
      <c r="L420" s="952" t="inlineStr"/>
      <c r="M420" s="952" t="inlineStr"/>
      <c r="N420" s="952" t="inlineStr"/>
      <c r="O420" s="952" t="inlineStr"/>
      <c r="P420" s="952" t="inlineStr"/>
      <c r="Q420" s="952" t="inlineStr"/>
      <c r="R420" s="952" t="inlineStr"/>
      <c r="S420" s="952" t="inlineStr"/>
      <c r="T420" s="952" t="inlineStr">
        <is>
          <t>2008[.20(.11 + .19 + .31 + .39 + .51 + .59 + .71 + .79 + .90) + .30(.11 + .19 + .31 + .39 + .51 + .55 + .59 + .71 + .75 + .79 + .90) + .40(.11 + .19 + .21 + .29 + .31 + .39 + .51 + .59 + .71 + .79 + .90) + .50(.11 + .19 + .31 + .39 + .51 + .59 + .61 + .69</t>
        </is>
      </c>
      <c r="U420" s="952" t="n">
        <v>10392950</v>
      </c>
      <c r="V420" s="952" t="inlineStr">
        <is>
          <t>2008 20 + 2008 30 + 2008 40 + 2008 50 + 2008 60 + 2008 70 + 2008 80 + 2008 91 00 + 2008 93 + 2008 97 + 2008 99</t>
        </is>
      </c>
      <c r="W420" s="952" t="inlineStr"/>
      <c r="X420" s="952" t="inlineStr"/>
      <c r="Y420" s="952" t="inlineStr"/>
      <c r="Z420" s="952" t="inlineStr"/>
      <c r="AA420" s="952" t="inlineStr"/>
      <c r="AB420" s="952" t="inlineStr"/>
      <c r="AC420" s="952" t="inlineStr"/>
    </row>
    <row r="421">
      <c r="A421" s="948" t="n">
        <v>5</v>
      </c>
      <c r="B421" s="948" t="inlineStr">
        <is>
          <t>Fécules</t>
        </is>
      </c>
      <c r="C421" s="948" t="n">
        <v>1</v>
      </c>
      <c r="D421" s="948" t="inlineStr"/>
      <c r="E421" s="948" t="inlineStr">
        <is>
          <t>Produit</t>
        </is>
      </c>
      <c r="F421" s="948" t="inlineStr">
        <is>
          <t>Transformé</t>
        </is>
      </c>
      <c r="G421" s="948" t="inlineStr"/>
      <c r="H421" s="948" t="inlineStr"/>
      <c r="I421" s="948" t="inlineStr"/>
      <c r="J421" s="948" t="inlineStr"/>
      <c r="K421" s="948" t="inlineStr">
        <is>
          <t>5</t>
        </is>
      </c>
      <c r="L421" s="948" t="inlineStr"/>
      <c r="M421" s="948" t="inlineStr"/>
      <c r="N421" s="948" t="inlineStr"/>
      <c r="O421" s="948" t="inlineStr"/>
      <c r="P421" s="948" t="inlineStr"/>
      <c r="Q421" s="948" t="inlineStr"/>
      <c r="R421" s="948" t="inlineStr"/>
      <c r="S421" s="948" t="inlineStr"/>
      <c r="T421" s="948" t="inlineStr"/>
      <c r="U421" s="948" t="inlineStr"/>
      <c r="V421" s="948" t="inlineStr"/>
      <c r="W421" s="948" t="inlineStr"/>
      <c r="X421" s="948" t="inlineStr"/>
      <c r="Y421" s="948" t="inlineStr"/>
      <c r="Z421" s="948" t="inlineStr"/>
      <c r="AA421" s="948" t="inlineStr"/>
      <c r="AB421" s="948" t="inlineStr"/>
      <c r="AC421" s="948" t="inlineStr"/>
    </row>
    <row r="422">
      <c r="A422" s="949" t="n">
        <v>6</v>
      </c>
      <c r="B422" s="949" t="inlineStr">
        <is>
          <t>Fécule de manioc</t>
        </is>
      </c>
      <c r="C422" s="949" t="n">
        <v>1</v>
      </c>
      <c r="D422" s="949" t="inlineStr"/>
      <c r="E422" s="949" t="inlineStr">
        <is>
          <t>Produit</t>
        </is>
      </c>
      <c r="F422" s="949" t="inlineStr">
        <is>
          <t>Transformé</t>
        </is>
      </c>
      <c r="G422" s="949" t="inlineStr"/>
      <c r="H422" s="949" t="inlineStr"/>
      <c r="I422" s="949" t="inlineStr"/>
      <c r="J422" s="949" t="inlineStr"/>
      <c r="K422" s="949" t="inlineStr">
        <is>
          <t>6:7:8:9:10</t>
        </is>
      </c>
      <c r="L422" s="949" t="inlineStr"/>
      <c r="M422" s="949" t="inlineStr"/>
      <c r="N422" s="949" t="inlineStr"/>
      <c r="O422" s="949" t="inlineStr"/>
      <c r="P422" s="949" t="inlineStr"/>
      <c r="Q422" s="949" t="inlineStr"/>
      <c r="R422" s="949" t="inlineStr"/>
      <c r="S422" s="949" t="inlineStr"/>
      <c r="T422" s="949" t="inlineStr"/>
      <c r="U422" s="949" t="inlineStr"/>
      <c r="V422" s="949" t="inlineStr">
        <is>
          <t>1108 14 00</t>
        </is>
      </c>
      <c r="W422" s="949" t="inlineStr"/>
      <c r="X422" s="949" t="inlineStr"/>
      <c r="Y422" s="949" t="inlineStr"/>
      <c r="Z422" s="949" t="inlineStr"/>
      <c r="AA422" s="949" t="inlineStr"/>
      <c r="AB422" s="949" t="inlineStr"/>
      <c r="AC422" s="949" t="inlineStr"/>
    </row>
    <row r="423">
      <c r="A423" s="950" t="n">
        <v>6</v>
      </c>
      <c r="B423" s="950" t="inlineStr">
        <is>
          <t>Fécule d'autres racines et tubercules</t>
        </is>
      </c>
      <c r="C423" s="950" t="n">
        <v>1</v>
      </c>
      <c r="D423" s="950" t="inlineStr"/>
      <c r="E423" s="950" t="inlineStr">
        <is>
          <t>Produit</t>
        </is>
      </c>
      <c r="F423" s="950" t="inlineStr">
        <is>
          <t>Transformé</t>
        </is>
      </c>
      <c r="G423" s="950" t="inlineStr"/>
      <c r="H423" s="950" t="inlineStr"/>
      <c r="I423" s="950" t="inlineStr"/>
      <c r="J423" s="950" t="inlineStr"/>
      <c r="K423" s="950" t="inlineStr">
        <is>
          <t>6:7:8:9:10</t>
        </is>
      </c>
      <c r="L423" s="950" t="inlineStr"/>
      <c r="M423" s="950" t="inlineStr"/>
      <c r="N423" s="950" t="inlineStr"/>
      <c r="O423" s="950" t="inlineStr"/>
      <c r="P423" s="950" t="inlineStr"/>
      <c r="Q423" s="950" t="inlineStr"/>
      <c r="R423" s="950" t="inlineStr"/>
      <c r="S423" s="950" t="inlineStr"/>
      <c r="T423" s="950" t="inlineStr"/>
      <c r="U423" s="950" t="inlineStr"/>
      <c r="V423" s="950" t="inlineStr">
        <is>
          <t>1108 19 (une partie seulement)</t>
        </is>
      </c>
      <c r="W423" s="950" t="inlineStr"/>
      <c r="X423" s="950" t="inlineStr">
        <is>
          <t>Mélange avec des amidons d'autres filières</t>
        </is>
      </c>
      <c r="Y423" s="950" t="inlineStr"/>
      <c r="Z423" s="950" t="inlineStr"/>
      <c r="AA423" s="950" t="inlineStr"/>
      <c r="AB423" s="950" t="inlineStr"/>
      <c r="AC423" s="950" t="inlineStr"/>
    </row>
    <row r="424">
      <c r="A424" s="948" t="n">
        <v>5</v>
      </c>
      <c r="B424" s="948" t="inlineStr">
        <is>
          <t>Farines, semoules et poudres de fruits et légumes</t>
        </is>
      </c>
      <c r="C424" s="948" t="n">
        <v>1</v>
      </c>
      <c r="D424" s="948" t="inlineStr"/>
      <c r="E424" s="948" t="inlineStr">
        <is>
          <t>Produit</t>
        </is>
      </c>
      <c r="F424" s="948" t="inlineStr">
        <is>
          <t>Transformé</t>
        </is>
      </c>
      <c r="G424" s="948" t="inlineStr"/>
      <c r="H424" s="948" t="inlineStr"/>
      <c r="I424" s="948" t="inlineStr"/>
      <c r="J424" s="948" t="inlineStr"/>
      <c r="K424" s="948" t="inlineStr">
        <is>
          <t>5</t>
        </is>
      </c>
      <c r="L424" s="948" t="inlineStr"/>
      <c r="M424" s="948" t="inlineStr"/>
      <c r="N424" s="948" t="inlineStr"/>
      <c r="O424" s="948" t="inlineStr"/>
      <c r="P424" s="948" t="inlineStr"/>
      <c r="Q424" s="948" t="inlineStr"/>
      <c r="R424" s="948" t="inlineStr"/>
      <c r="S424" s="948" t="inlineStr"/>
      <c r="T424" s="948" t="inlineStr"/>
      <c r="U424" s="948" t="inlineStr"/>
      <c r="V424" s="948" t="inlineStr"/>
      <c r="W424" s="948" t="inlineStr"/>
      <c r="X424" s="948" t="inlineStr"/>
      <c r="Y424" s="948" t="inlineStr"/>
      <c r="Z424" s="948" t="inlineStr"/>
      <c r="AA424" s="948" t="inlineStr"/>
      <c r="AB424" s="948" t="inlineStr"/>
      <c r="AC424" s="948" t="inlineStr"/>
    </row>
    <row r="425">
      <c r="A425" s="949" t="n">
        <v>6</v>
      </c>
      <c r="B425" s="949" t="inlineStr">
        <is>
          <t>Farines, semooules et poudres de racines et tubercules</t>
        </is>
      </c>
      <c r="C425" s="949" t="n">
        <v>1</v>
      </c>
      <c r="D425" s="949" t="inlineStr"/>
      <c r="E425" s="949" t="inlineStr">
        <is>
          <t>Produit</t>
        </is>
      </c>
      <c r="F425" s="949" t="inlineStr">
        <is>
          <t>Transformé</t>
        </is>
      </c>
      <c r="G425" s="949" t="inlineStr"/>
      <c r="H425" s="949" t="inlineStr"/>
      <c r="I425" s="949" t="inlineStr"/>
      <c r="J425" s="949" t="inlineStr"/>
      <c r="K425" s="949" t="inlineStr">
        <is>
          <t>6</t>
        </is>
      </c>
      <c r="L425" s="949" t="inlineStr"/>
      <c r="M425" s="949" t="inlineStr"/>
      <c r="N425" s="949" t="inlineStr"/>
      <c r="O425" s="949" t="inlineStr"/>
      <c r="P425" s="949" t="inlineStr"/>
      <c r="Q425" s="949" t="inlineStr"/>
      <c r="R425" s="949" t="inlineStr"/>
      <c r="S425" s="949" t="inlineStr"/>
      <c r="T425" s="949" t="inlineStr"/>
      <c r="U425" s="949" t="inlineStr"/>
      <c r="V425" s="949" t="inlineStr">
        <is>
          <t>1106 20</t>
        </is>
      </c>
      <c r="W425" s="949" t="inlineStr"/>
      <c r="X425" s="949" t="inlineStr"/>
      <c r="Y425" s="949" t="inlineStr"/>
      <c r="Z425" s="949" t="inlineStr"/>
      <c r="AA425" s="949" t="inlineStr"/>
      <c r="AB425" s="949" t="inlineStr"/>
      <c r="AC425" s="949" t="inlineStr"/>
    </row>
    <row r="426">
      <c r="A426" s="950" t="n">
        <v>6</v>
      </c>
      <c r="B426" s="950" t="inlineStr">
        <is>
          <t>Farines, semoules et poudres de fruits</t>
        </is>
      </c>
      <c r="C426" s="950" t="n">
        <v>1</v>
      </c>
      <c r="D426" s="950" t="inlineStr"/>
      <c r="E426" s="950" t="inlineStr">
        <is>
          <t>Produit</t>
        </is>
      </c>
      <c r="F426" s="950" t="inlineStr">
        <is>
          <t>Transformé</t>
        </is>
      </c>
      <c r="G426" s="950" t="inlineStr"/>
      <c r="H426" s="950" t="inlineStr"/>
      <c r="I426" s="950" t="inlineStr"/>
      <c r="J426" s="950" t="inlineStr"/>
      <c r="K426" s="950" t="inlineStr">
        <is>
          <t>6:7:8:9:10</t>
        </is>
      </c>
      <c r="L426" s="950" t="inlineStr"/>
      <c r="M426" s="950" t="inlineStr"/>
      <c r="N426" s="950" t="inlineStr"/>
      <c r="O426" s="950" t="inlineStr"/>
      <c r="P426" s="950" t="inlineStr"/>
      <c r="Q426" s="950" t="inlineStr"/>
      <c r="R426" s="950" t="inlineStr"/>
      <c r="S426" s="950" t="inlineStr"/>
      <c r="T426" s="950" t="inlineStr"/>
      <c r="U426" s="950" t="inlineStr"/>
      <c r="V426" s="950" t="inlineStr">
        <is>
          <t>1106 30</t>
        </is>
      </c>
      <c r="W426" s="950" t="inlineStr"/>
      <c r="X426" s="950" t="inlineStr"/>
      <c r="Y426" s="950" t="inlineStr"/>
      <c r="Z426" s="950" t="inlineStr"/>
      <c r="AA426" s="950" t="inlineStr"/>
      <c r="AB426" s="950" t="inlineStr"/>
      <c r="AC426" s="950" t="inlineStr"/>
    </row>
    <row r="427">
      <c r="A427" s="946" t="n">
        <v>3</v>
      </c>
      <c r="B427" s="946" t="inlineStr">
        <is>
          <t>Huiles</t>
        </is>
      </c>
      <c r="C427" s="946" t="n">
        <v>1</v>
      </c>
      <c r="D427" s="946" t="inlineStr"/>
      <c r="E427" s="946" t="inlineStr">
        <is>
          <t>Produit</t>
        </is>
      </c>
      <c r="F427" s="946" t="inlineStr">
        <is>
          <t>Transformé</t>
        </is>
      </c>
      <c r="G427" s="946" t="inlineStr"/>
      <c r="H427" s="946" t="inlineStr"/>
      <c r="I427" s="946" t="inlineStr"/>
      <c r="J427" s="946" t="inlineStr"/>
      <c r="K427" s="946" t="inlineStr">
        <is>
          <t>3</t>
        </is>
      </c>
      <c r="L427" s="946" t="inlineStr"/>
      <c r="M427" s="946" t="inlineStr"/>
      <c r="N427" s="946" t="inlineStr"/>
      <c r="O427" s="946" t="inlineStr"/>
      <c r="P427" s="946" t="inlineStr"/>
      <c r="Q427" s="946" t="inlineStr"/>
      <c r="R427" s="946" t="inlineStr"/>
      <c r="S427" s="946" t="inlineStr"/>
      <c r="T427" s="946" t="inlineStr"/>
      <c r="U427" s="946" t="inlineStr"/>
      <c r="V427" s="946" t="inlineStr"/>
      <c r="W427" s="946" t="inlineStr"/>
      <c r="X427" s="946" t="inlineStr"/>
      <c r="Y427" s="946" t="inlineStr"/>
      <c r="Z427" s="946" t="inlineStr"/>
      <c r="AA427" s="946" t="inlineStr"/>
      <c r="AB427" s="946" t="inlineStr"/>
      <c r="AC427" s="946" t="inlineStr"/>
    </row>
    <row r="428">
      <c r="A428" s="947" t="n">
        <v>4</v>
      </c>
      <c r="B428" s="947" t="inlineStr">
        <is>
          <t>Huiles, brutes</t>
        </is>
      </c>
      <c r="C428" s="947" t="n">
        <v>1</v>
      </c>
      <c r="D428" s="947" t="inlineStr"/>
      <c r="E428" s="947" t="inlineStr">
        <is>
          <t>Produit</t>
        </is>
      </c>
      <c r="F428" s="947" t="inlineStr">
        <is>
          <t>Transformé</t>
        </is>
      </c>
      <c r="G428" s="947" t="inlineStr"/>
      <c r="H428" s="947" t="inlineStr"/>
      <c r="I428" s="947" t="inlineStr"/>
      <c r="J428" s="947" t="inlineStr"/>
      <c r="K428" s="947" t="inlineStr">
        <is>
          <t>4</t>
        </is>
      </c>
      <c r="L428" s="947" t="inlineStr"/>
      <c r="M428" s="947" t="inlineStr"/>
      <c r="N428" s="947" t="inlineStr"/>
      <c r="O428" s="947" t="inlineStr"/>
      <c r="P428" s="947" t="inlineStr"/>
      <c r="Q428" s="947" t="inlineStr"/>
      <c r="R428" s="947" t="inlineStr">
        <is>
          <t>10.41.2 (une partie seulement)</t>
        </is>
      </c>
      <c r="S428" s="947" t="inlineStr"/>
      <c r="T428" s="947" t="inlineStr"/>
      <c r="U428" s="947" t="inlineStr"/>
      <c r="V428" s="947" t="inlineStr"/>
      <c r="W428" s="947" t="inlineStr"/>
      <c r="X428" s="947" t="inlineStr"/>
      <c r="Y428" s="947" t="inlineStr"/>
      <c r="Z428" s="947" t="inlineStr"/>
      <c r="AA428" s="947" t="inlineStr"/>
      <c r="AB428" s="947" t="inlineStr"/>
      <c r="AC428" s="947" t="inlineStr"/>
    </row>
    <row r="429">
      <c r="A429" s="948" t="n">
        <v>5</v>
      </c>
      <c r="B429" s="948" t="inlineStr">
        <is>
          <t>Huile d'arachide, brute</t>
        </is>
      </c>
      <c r="C429" s="948" t="n">
        <v>1</v>
      </c>
      <c r="D429" s="948" t="inlineStr"/>
      <c r="E429" s="948" t="inlineStr">
        <is>
          <t>Produit</t>
        </is>
      </c>
      <c r="F429" s="948" t="inlineStr">
        <is>
          <t>Transformé</t>
        </is>
      </c>
      <c r="G429" s="948" t="inlineStr"/>
      <c r="H429" s="948" t="inlineStr"/>
      <c r="I429" s="948" t="inlineStr"/>
      <c r="J429" s="948" t="inlineStr"/>
      <c r="K429" s="948" t="inlineStr">
        <is>
          <t>5:6:7:8:9:10</t>
        </is>
      </c>
      <c r="L429" s="948" t="inlineStr"/>
      <c r="M429" s="948" t="inlineStr"/>
      <c r="N429" s="948" t="inlineStr"/>
      <c r="O429" s="948" t="inlineStr"/>
      <c r="P429" s="948" t="inlineStr"/>
      <c r="Q429" s="948" t="inlineStr"/>
      <c r="R429" s="948" t="inlineStr">
        <is>
          <t>10.41.21</t>
        </is>
      </c>
      <c r="S429" s="948" t="inlineStr"/>
      <c r="T429" s="948" t="inlineStr">
        <is>
          <t>1508[.10(.10 + .90)]</t>
        </is>
      </c>
      <c r="U429" s="948" t="n">
        <v>10412110</v>
      </c>
      <c r="V429" s="948" t="inlineStr">
        <is>
          <t>1508 10</t>
        </is>
      </c>
      <c r="W429" s="948" t="inlineStr"/>
      <c r="X429" s="948" t="inlineStr"/>
      <c r="Y429" s="948" t="inlineStr"/>
      <c r="Z429" s="948" t="inlineStr"/>
      <c r="AA429" s="948" t="inlineStr"/>
      <c r="AB429" s="948" t="inlineStr"/>
      <c r="AC429" s="948" t="inlineStr"/>
    </row>
    <row r="430">
      <c r="A430" s="951" t="n">
        <v>5</v>
      </c>
      <c r="B430" s="951" t="inlineStr">
        <is>
          <t>Huile de palme, brute</t>
        </is>
      </c>
      <c r="C430" s="951" t="n">
        <v>1</v>
      </c>
      <c r="D430" s="951" t="inlineStr"/>
      <c r="E430" s="951" t="inlineStr">
        <is>
          <t>Produit</t>
        </is>
      </c>
      <c r="F430" s="951" t="inlineStr">
        <is>
          <t>Transformé</t>
        </is>
      </c>
      <c r="G430" s="951" t="inlineStr"/>
      <c r="H430" s="951" t="inlineStr"/>
      <c r="I430" s="951" t="inlineStr"/>
      <c r="J430" s="951" t="inlineStr"/>
      <c r="K430" s="951" t="inlineStr">
        <is>
          <t>5:6:7:8:9:10</t>
        </is>
      </c>
      <c r="L430" s="951" t="inlineStr"/>
      <c r="M430" s="951" t="inlineStr"/>
      <c r="N430" s="951" t="inlineStr"/>
      <c r="O430" s="951" t="inlineStr"/>
      <c r="P430" s="951" t="inlineStr"/>
      <c r="Q430" s="951" t="inlineStr"/>
      <c r="R430" s="951" t="inlineStr">
        <is>
          <t>10.41.25</t>
        </is>
      </c>
      <c r="S430" s="951" t="inlineStr"/>
      <c r="T430" s="951" t="inlineStr">
        <is>
          <t>1511[.10(.10 + .90)]</t>
        </is>
      </c>
      <c r="U430" s="951" t="n">
        <v>10412510</v>
      </c>
      <c r="V430" s="951" t="inlineStr">
        <is>
          <t>1511 10</t>
        </is>
      </c>
      <c r="W430" s="951" t="inlineStr"/>
      <c r="X430" s="951" t="inlineStr">
        <is>
          <t>Attention : le fruit (noix de palme) n'est pas présent dans les productions</t>
        </is>
      </c>
      <c r="Y430" s="951" t="inlineStr"/>
      <c r="Z430" s="951" t="inlineStr"/>
      <c r="AA430" s="951" t="inlineStr"/>
      <c r="AB430" s="951" t="inlineStr"/>
      <c r="AC430" s="951" t="inlineStr"/>
    </row>
    <row r="431">
      <c r="A431" s="951" t="n">
        <v>5</v>
      </c>
      <c r="B431" s="951" t="inlineStr">
        <is>
          <t>Autres huiles végétales, brutes</t>
        </is>
      </c>
      <c r="C431" s="951" t="n">
        <v>1</v>
      </c>
      <c r="D431" s="951" t="inlineStr"/>
      <c r="E431" s="951" t="inlineStr">
        <is>
          <t>Produit</t>
        </is>
      </c>
      <c r="F431" s="951" t="inlineStr">
        <is>
          <t>Transformé</t>
        </is>
      </c>
      <c r="G431" s="951" t="inlineStr"/>
      <c r="H431" s="951" t="inlineStr"/>
      <c r="I431" s="951" t="inlineStr"/>
      <c r="J431" s="951" t="inlineStr"/>
      <c r="K431" s="951" t="inlineStr">
        <is>
          <t>5:6:7:8:9:10</t>
        </is>
      </c>
      <c r="L431" s="951" t="inlineStr"/>
      <c r="M431" s="951" t="inlineStr"/>
      <c r="N431" s="951" t="inlineStr"/>
      <c r="O431" s="951" t="inlineStr"/>
      <c r="P431" s="951" t="inlineStr"/>
      <c r="Q431" s="951" t="inlineStr"/>
      <c r="R431" s="951" t="inlineStr">
        <is>
          <t>10.41.29 (une partie seulement)</t>
        </is>
      </c>
      <c r="S431" s="951" t="inlineStr"/>
      <c r="T431" s="951" t="inlineStr"/>
      <c r="U431" s="951" t="inlineStr">
        <is>
          <t>10412910 (une partie seulement)</t>
        </is>
      </c>
      <c r="V431" s="951" t="inlineStr">
        <is>
          <t>1513 11 (noix de coco uniquement = min)</t>
        </is>
      </c>
      <c r="W431" s="951" t="inlineStr"/>
      <c r="X431" s="951" t="inlineStr"/>
      <c r="Y431" s="951" t="inlineStr"/>
      <c r="Z431" s="951" t="inlineStr"/>
      <c r="AA431" s="951" t="inlineStr"/>
      <c r="AB431" s="951" t="inlineStr"/>
      <c r="AC431" s="951" t="inlineStr"/>
    </row>
    <row r="432">
      <c r="A432" s="947" t="n">
        <v>4</v>
      </c>
      <c r="B432" s="947" t="inlineStr">
        <is>
          <t>Huiles, raffinées</t>
        </is>
      </c>
      <c r="C432" s="947" t="n">
        <v>1</v>
      </c>
      <c r="D432" s="947" t="inlineStr"/>
      <c r="E432" s="947" t="inlineStr">
        <is>
          <t>Produit</t>
        </is>
      </c>
      <c r="F432" s="947" t="inlineStr">
        <is>
          <t>Transformé</t>
        </is>
      </c>
      <c r="G432" s="947" t="inlineStr"/>
      <c r="H432" s="947" t="inlineStr"/>
      <c r="I432" s="947" t="inlineStr"/>
      <c r="J432" s="947" t="inlineStr"/>
      <c r="K432" s="947" t="inlineStr">
        <is>
          <t>4</t>
        </is>
      </c>
      <c r="L432" s="947" t="inlineStr"/>
      <c r="M432" s="947" t="inlineStr"/>
      <c r="N432" s="947" t="inlineStr"/>
      <c r="O432" s="947" t="inlineStr"/>
      <c r="P432" s="947" t="inlineStr"/>
      <c r="Q432" s="947" t="inlineStr"/>
      <c r="R432" s="947" t="inlineStr">
        <is>
          <t>10.41.5 (une partie seulement)</t>
        </is>
      </c>
      <c r="S432" s="947" t="inlineStr"/>
      <c r="T432" s="947" t="inlineStr"/>
      <c r="U432" s="947" t="inlineStr"/>
      <c r="V432" s="947" t="inlineStr"/>
      <c r="W432" s="947" t="inlineStr"/>
      <c r="X432" s="947" t="inlineStr"/>
      <c r="Y432" s="947" t="inlineStr"/>
      <c r="Z432" s="947" t="inlineStr"/>
      <c r="AA432" s="947" t="inlineStr"/>
      <c r="AB432" s="947" t="inlineStr"/>
      <c r="AC432" s="947" t="inlineStr"/>
    </row>
    <row r="433">
      <c r="A433" s="948" t="n">
        <v>5</v>
      </c>
      <c r="B433" s="948" t="inlineStr">
        <is>
          <t>Huile d'arachide, raffinée</t>
        </is>
      </c>
      <c r="C433" s="948" t="n">
        <v>1</v>
      </c>
      <c r="D433" s="948" t="inlineStr"/>
      <c r="E433" s="948" t="inlineStr">
        <is>
          <t>Produit</t>
        </is>
      </c>
      <c r="F433" s="948" t="inlineStr">
        <is>
          <t>Transformé</t>
        </is>
      </c>
      <c r="G433" s="948" t="inlineStr"/>
      <c r="H433" s="948" t="inlineStr"/>
      <c r="I433" s="948" t="inlineStr"/>
      <c r="J433" s="948" t="inlineStr"/>
      <c r="K433" s="948" t="inlineStr">
        <is>
          <t>5:6:7:8:9:10</t>
        </is>
      </c>
      <c r="L433" s="948" t="inlineStr"/>
      <c r="M433" s="948" t="inlineStr"/>
      <c r="N433" s="948" t="inlineStr"/>
      <c r="O433" s="948" t="inlineStr"/>
      <c r="P433" s="948" t="inlineStr"/>
      <c r="Q433" s="948" t="inlineStr"/>
      <c r="R433" s="948" t="inlineStr">
        <is>
          <t>10.41.52</t>
        </is>
      </c>
      <c r="S433" s="948" t="inlineStr"/>
      <c r="T433" s="948" t="inlineStr">
        <is>
          <t>1508[.90(.10 + .90)]</t>
        </is>
      </c>
      <c r="U433" s="948" t="n">
        <v>10415200</v>
      </c>
      <c r="V433" s="948" t="inlineStr">
        <is>
          <t>1508 90</t>
        </is>
      </c>
      <c r="W433" s="948" t="inlineStr"/>
      <c r="X433" s="948" t="inlineStr"/>
      <c r="Y433" s="948" t="inlineStr"/>
      <c r="Z433" s="948" t="inlineStr"/>
      <c r="AA433" s="948" t="inlineStr"/>
      <c r="AB433" s="948" t="inlineStr"/>
      <c r="AC433" s="948" t="inlineStr"/>
    </row>
    <row r="434">
      <c r="A434" s="951" t="n">
        <v>5</v>
      </c>
      <c r="B434" s="951" t="inlineStr">
        <is>
          <t>Huile de palme, raffinée</t>
        </is>
      </c>
      <c r="C434" s="951" t="n">
        <v>1</v>
      </c>
      <c r="D434" s="951" t="inlineStr"/>
      <c r="E434" s="951" t="inlineStr">
        <is>
          <t>Produit</t>
        </is>
      </c>
      <c r="F434" s="951" t="inlineStr">
        <is>
          <t>Transformé</t>
        </is>
      </c>
      <c r="G434" s="951" t="inlineStr"/>
      <c r="H434" s="951" t="inlineStr"/>
      <c r="I434" s="951" t="inlineStr"/>
      <c r="J434" s="951" t="inlineStr"/>
      <c r="K434" s="951" t="inlineStr">
        <is>
          <t>5:6:7:8:9:10</t>
        </is>
      </c>
      <c r="L434" s="951" t="inlineStr"/>
      <c r="M434" s="951" t="inlineStr"/>
      <c r="N434" s="951" t="inlineStr"/>
      <c r="O434" s="951" t="inlineStr"/>
      <c r="P434" s="951" t="inlineStr"/>
      <c r="Q434" s="951" t="inlineStr"/>
      <c r="R434" s="951" t="inlineStr">
        <is>
          <t>10.41.57</t>
        </is>
      </c>
      <c r="S434" s="951" t="inlineStr"/>
      <c r="T434" s="951" t="inlineStr">
        <is>
          <t>1511[.90(.11 + .19 + .91 + .99)]</t>
        </is>
      </c>
      <c r="U434" s="951" t="n">
        <v>10415700</v>
      </c>
      <c r="V434" s="951" t="inlineStr">
        <is>
          <t>1511 90</t>
        </is>
      </c>
      <c r="W434" s="951" t="inlineStr"/>
      <c r="X434" s="951" t="inlineStr">
        <is>
          <t>Attention : le fruit (noix de palme) n'est pas présent dans les productions</t>
        </is>
      </c>
      <c r="Y434" s="951" t="inlineStr"/>
      <c r="Z434" s="951" t="inlineStr"/>
      <c r="AA434" s="951" t="inlineStr"/>
      <c r="AB434" s="951" t="inlineStr"/>
      <c r="AC434" s="951" t="inlineStr"/>
    </row>
    <row r="435">
      <c r="A435" s="951" t="n">
        <v>5</v>
      </c>
      <c r="B435" s="951" t="inlineStr">
        <is>
          <t>Huile de coco (coprah), raffinée</t>
        </is>
      </c>
      <c r="C435" s="951" t="n">
        <v>1</v>
      </c>
      <c r="D435" s="951" t="inlineStr"/>
      <c r="E435" s="951" t="inlineStr">
        <is>
          <t>Produit</t>
        </is>
      </c>
      <c r="F435" s="951" t="inlineStr">
        <is>
          <t>Transformé</t>
        </is>
      </c>
      <c r="G435" s="951" t="inlineStr"/>
      <c r="H435" s="951" t="inlineStr"/>
      <c r="I435" s="951" t="inlineStr"/>
      <c r="J435" s="951" t="inlineStr"/>
      <c r="K435" s="951" t="inlineStr">
        <is>
          <t>5:6:7:8:9:10</t>
        </is>
      </c>
      <c r="L435" s="951" t="inlineStr"/>
      <c r="M435" s="951" t="inlineStr"/>
      <c r="N435" s="951" t="inlineStr"/>
      <c r="O435" s="951" t="inlineStr"/>
      <c r="P435" s="951" t="inlineStr"/>
      <c r="Q435" s="951" t="inlineStr"/>
      <c r="R435" s="951" t="inlineStr">
        <is>
          <t>10.41.58</t>
        </is>
      </c>
      <c r="S435" s="951" t="inlineStr"/>
      <c r="T435" s="951" t="inlineStr">
        <is>
          <t>1513[.19(.11 + .19 + .30 + .91 + .99)]</t>
        </is>
      </c>
      <c r="U435" s="951" t="n">
        <v>10415800</v>
      </c>
      <c r="V435" s="951" t="inlineStr">
        <is>
          <t>1513 19</t>
        </is>
      </c>
      <c r="W435" s="951" t="inlineStr"/>
      <c r="X435" s="951" t="inlineStr"/>
      <c r="Y435" s="951" t="inlineStr"/>
      <c r="Z435" s="951" t="inlineStr"/>
      <c r="AA435" s="951" t="inlineStr"/>
      <c r="AB435" s="951" t="inlineStr"/>
      <c r="AC435" s="951" t="inlineStr"/>
    </row>
    <row r="436">
      <c r="A436" s="944" t="n">
        <v>1</v>
      </c>
      <c r="B436" s="944" t="inlineStr">
        <is>
          <t>Déchets et sous-produits de fruits et légumes</t>
        </is>
      </c>
      <c r="C436" s="944" t="n">
        <v>1</v>
      </c>
      <c r="D436" s="944" t="inlineStr"/>
      <c r="E436" s="944" t="inlineStr">
        <is>
          <t>Co-produit</t>
        </is>
      </c>
      <c r="F436" s="944" t="inlineStr">
        <is>
          <t>Transformé</t>
        </is>
      </c>
      <c r="G436" s="944" t="inlineStr"/>
      <c r="H436" s="944" t="inlineStr"/>
      <c r="I436" s="944" t="inlineStr"/>
      <c r="J436" s="944" t="inlineStr"/>
      <c r="K436" s="944" t="inlineStr"/>
      <c r="L436" s="944" t="inlineStr"/>
      <c r="M436" s="944" t="inlineStr"/>
      <c r="N436" s="944" t="inlineStr"/>
      <c r="O436" s="944" t="inlineStr"/>
      <c r="P436" s="944" t="inlineStr"/>
      <c r="Q436" s="944" t="inlineStr"/>
      <c r="R436" s="944" t="inlineStr">
        <is>
          <t>10.39.3 et 10.39.30</t>
        </is>
      </c>
      <c r="S436" s="944" t="inlineStr"/>
      <c r="T436" s="944" t="inlineStr">
        <is>
          <t>2308[.00(.11 + .19 + .40 + .90)]</t>
        </is>
      </c>
      <c r="U436" s="944" t="n">
        <v>10393000</v>
      </c>
      <c r="V436" s="944" t="inlineStr">
        <is>
          <t>2308 00</t>
        </is>
      </c>
      <c r="W436" s="944" t="inlineStr"/>
      <c r="X436" s="944" t="inlineStr"/>
      <c r="Y436" s="944" t="inlineStr"/>
      <c r="Z436" s="944" t="inlineStr"/>
      <c r="AA436" s="944" t="inlineStr"/>
      <c r="AB436" s="944" t="inlineStr"/>
      <c r="AC436" s="944" t="inlineStr"/>
    </row>
    <row r="437">
      <c r="A437" s="944" t="n">
        <v>1</v>
      </c>
      <c r="B437" s="944" t="inlineStr">
        <is>
          <t>Pertes liées à la transformation</t>
        </is>
      </c>
      <c r="C437" s="944" t="n">
        <v>1</v>
      </c>
      <c r="D437" s="944" t="inlineStr"/>
      <c r="E437" s="944" t="inlineStr">
        <is>
          <t>Co-produit</t>
        </is>
      </c>
      <c r="F437" s="944" t="inlineStr">
        <is>
          <t>Transformé</t>
        </is>
      </c>
      <c r="G437" s="944" t="inlineStr"/>
      <c r="H437" s="944" t="inlineStr"/>
      <c r="I437" s="944" t="inlineStr"/>
      <c r="J437" s="944" t="inlineStr"/>
      <c r="K437" s="944" t="inlineStr"/>
      <c r="L437" s="944" t="inlineStr"/>
      <c r="M437" s="944" t="inlineStr"/>
      <c r="N437" s="944" t="inlineStr"/>
      <c r="O437" s="944" t="inlineStr"/>
      <c r="P437" s="944" t="inlineStr"/>
      <c r="Q437" s="944" t="inlineStr"/>
      <c r="R437" s="944" t="inlineStr"/>
      <c r="S437" s="944" t="inlineStr"/>
      <c r="T437" s="944" t="inlineStr"/>
      <c r="U437" s="944" t="inlineStr"/>
      <c r="V437" s="944" t="inlineStr"/>
      <c r="W437" s="944" t="inlineStr"/>
      <c r="X437" s="944" t="inlineStr"/>
      <c r="Y437" s="944" t="inlineStr"/>
      <c r="Z437" s="944" t="inlineStr"/>
      <c r="AA437" s="944" t="inlineStr"/>
      <c r="AB437" s="944" t="inlineStr"/>
      <c r="AC437" s="944" t="inlineStr"/>
    </row>
    <row r="438">
      <c r="A438" s="944" t="n">
        <v>1</v>
      </c>
      <c r="B438" s="944" t="inlineStr">
        <is>
          <t>Autres légumes frais</t>
        </is>
      </c>
      <c r="C438" s="944" t="n">
        <v>1</v>
      </c>
      <c r="D438" s="944" t="inlineStr"/>
      <c r="E438" s="944" t="inlineStr"/>
      <c r="F438" s="944" t="inlineStr"/>
      <c r="G438" s="944" t="inlineStr"/>
      <c r="H438" s="944" t="inlineStr"/>
      <c r="I438" s="944" t="inlineStr">
        <is>
          <t>0</t>
        </is>
      </c>
      <c r="J438" s="944" t="inlineStr"/>
      <c r="K438" s="944" t="inlineStr">
        <is>
          <t>0</t>
        </is>
      </c>
      <c r="L438" s="944" t="inlineStr"/>
      <c r="M438" s="944" t="inlineStr"/>
      <c r="N438" s="944" t="inlineStr"/>
      <c r="O438" s="944" t="inlineStr"/>
      <c r="P438" s="944" t="inlineStr"/>
      <c r="Q438" s="944" t="inlineStr"/>
      <c r="R438" s="944" t="inlineStr"/>
      <c r="S438" s="944" t="inlineStr"/>
      <c r="T438" s="944" t="inlineStr"/>
      <c r="U438" s="944" t="inlineStr"/>
      <c r="V438" s="944" t="inlineStr">
        <is>
          <t>0709 99 (une partie seulement)</t>
        </is>
      </c>
      <c r="W438" s="944" t="inlineStr"/>
      <c r="X438" s="944" t="inlineStr">
        <is>
          <t>Inventé pour correspondre à la nomenclature NC ; Mélange avec fenouil et câpres notamment</t>
        </is>
      </c>
      <c r="Y438" s="944" t="inlineStr"/>
      <c r="Z438" s="944" t="inlineStr"/>
      <c r="AA438" s="944" t="inlineStr"/>
      <c r="AB438" s="944" t="inlineStr"/>
      <c r="AC438" s="944" t="inlineStr"/>
    </row>
    <row r="439">
      <c r="A439" s="945" t="n">
        <v>2</v>
      </c>
      <c r="B439" s="945" t="inlineStr">
        <is>
          <t>Salades</t>
        </is>
      </c>
      <c r="C439" s="945" t="n">
        <v>1</v>
      </c>
      <c r="D439" s="945" t="inlineStr">
        <is>
          <t>Légumes feuillus et à tige</t>
        </is>
      </c>
      <c r="E439" s="945" t="inlineStr">
        <is>
          <t>Matière première</t>
        </is>
      </c>
      <c r="F439" s="945" t="inlineStr">
        <is>
          <t>Frais</t>
        </is>
      </c>
      <c r="G439" s="945" t="inlineStr"/>
      <c r="H439" s="945" t="inlineStr"/>
      <c r="I439" s="945" t="inlineStr">
        <is>
          <t>6:7</t>
        </is>
      </c>
      <c r="J439" s="945" t="inlineStr">
        <is>
          <t>5</t>
        </is>
      </c>
      <c r="K439" s="945" t="inlineStr"/>
      <c r="L439" s="945" t="inlineStr"/>
      <c r="M439" s="945" t="inlineStr"/>
      <c r="N439" s="945" t="inlineStr"/>
      <c r="O439" s="945" t="inlineStr"/>
      <c r="P439" s="945" t="inlineStr"/>
      <c r="Q439" s="945" t="inlineStr"/>
      <c r="R439" s="945" t="inlineStr"/>
      <c r="S439" s="945" t="inlineStr"/>
      <c r="T439" s="945" t="inlineStr"/>
      <c r="U439" s="945" t="inlineStr"/>
      <c r="V439" s="945" t="inlineStr"/>
      <c r="W439" s="945" t="inlineStr"/>
      <c r="X439" s="945" t="inlineStr"/>
      <c r="Y439" s="945" t="inlineStr"/>
      <c r="Z439" s="945" t="inlineStr"/>
      <c r="AA439" s="945" t="inlineStr"/>
      <c r="AB439" s="945" t="inlineStr"/>
      <c r="AC439" s="945" t="inlineStr"/>
    </row>
    <row r="440">
      <c r="A440" s="955" t="n">
        <v>2</v>
      </c>
      <c r="B440" s="955" t="inlineStr">
        <is>
          <t>Bettes et cardes</t>
        </is>
      </c>
      <c r="C440" s="955" t="n">
        <v>1</v>
      </c>
      <c r="D440" s="955" t="inlineStr">
        <is>
          <t>Légumes feuillus et à tige</t>
        </is>
      </c>
      <c r="E440" s="955" t="inlineStr">
        <is>
          <t>Matière première</t>
        </is>
      </c>
      <c r="F440" s="955" t="inlineStr">
        <is>
          <t>Frais</t>
        </is>
      </c>
      <c r="G440" s="955" t="inlineStr"/>
      <c r="H440" s="955" t="inlineStr"/>
      <c r="I440" s="955" t="inlineStr">
        <is>
          <t>6:7</t>
        </is>
      </c>
      <c r="J440" s="955" t="inlineStr">
        <is>
          <t>6</t>
        </is>
      </c>
      <c r="K440" s="955" t="inlineStr"/>
      <c r="L440" s="955" t="inlineStr"/>
      <c r="M440" s="955" t="inlineStr"/>
      <c r="N440" s="955" t="inlineStr"/>
      <c r="O440" s="955" t="inlineStr"/>
      <c r="P440" s="955" t="inlineStr"/>
      <c r="Q440" s="955" t="inlineStr"/>
      <c r="R440" s="955" t="inlineStr"/>
      <c r="S440" s="955" t="inlineStr"/>
      <c r="T440" s="955" t="inlineStr"/>
      <c r="U440" s="955" t="inlineStr"/>
      <c r="V440" s="955" t="inlineStr"/>
      <c r="W440" s="955" t="inlineStr"/>
      <c r="X440" s="955" t="inlineStr"/>
      <c r="Y440" s="955" t="inlineStr"/>
      <c r="Z440" s="955" t="inlineStr"/>
      <c r="AA440" s="955" t="inlineStr"/>
      <c r="AB440" s="955" t="inlineStr"/>
      <c r="AC440" s="955" t="inlineStr"/>
    </row>
    <row r="441">
      <c r="A441" s="955" t="n">
        <v>2</v>
      </c>
      <c r="B441" s="955" t="inlineStr">
        <is>
          <t>Maïs doux</t>
        </is>
      </c>
      <c r="C441" s="955" t="n">
        <v>1</v>
      </c>
      <c r="D441" s="955" t="inlineStr">
        <is>
          <t>Autres légumes frais</t>
        </is>
      </c>
      <c r="E441" s="955" t="inlineStr">
        <is>
          <t>Matière première</t>
        </is>
      </c>
      <c r="F441" s="955" t="inlineStr">
        <is>
          <t>Frais</t>
        </is>
      </c>
      <c r="G441" s="955" t="inlineStr"/>
      <c r="H441" s="955" t="inlineStr">
        <is>
          <t>CTIFL</t>
        </is>
      </c>
      <c r="I441" s="955" t="inlineStr">
        <is>
          <t>6:7</t>
        </is>
      </c>
      <c r="J441" s="955" t="inlineStr">
        <is>
          <t>5</t>
        </is>
      </c>
      <c r="K441" s="955" t="inlineStr"/>
      <c r="L441" s="955" t="inlineStr"/>
      <c r="M441" s="955" t="inlineStr"/>
      <c r="N441" s="955" t="inlineStr"/>
      <c r="O441" s="955" t="inlineStr"/>
      <c r="P441" s="955" t="inlineStr"/>
      <c r="Q441" s="955" t="inlineStr"/>
      <c r="R441" s="955" t="inlineStr"/>
      <c r="S441" s="955" t="inlineStr"/>
      <c r="T441" s="955" t="inlineStr"/>
      <c r="U441" s="955" t="inlineStr"/>
      <c r="V441" s="955" t="inlineStr"/>
      <c r="W441" s="955" t="inlineStr"/>
      <c r="X441" s="955" t="inlineStr"/>
      <c r="Y441" s="955" t="inlineStr"/>
      <c r="Z441" s="955" t="inlineStr"/>
      <c r="AA441" s="955" t="inlineStr"/>
      <c r="AB441" s="955" t="inlineStr"/>
      <c r="AC441" s="955" t="inlineStr"/>
    </row>
    <row r="442">
      <c r="A442" s="944" t="n">
        <v>1</v>
      </c>
      <c r="B442" s="944" t="inlineStr">
        <is>
          <t>Autres légumes et pommes de terres, séchés</t>
        </is>
      </c>
      <c r="C442" s="944" t="n">
        <v>1</v>
      </c>
      <c r="D442" s="944" t="inlineStr"/>
      <c r="E442" s="944" t="inlineStr"/>
      <c r="F442" s="944" t="inlineStr"/>
      <c r="G442" s="944" t="inlineStr"/>
      <c r="H442" s="944" t="inlineStr"/>
      <c r="I442" s="944" t="inlineStr">
        <is>
          <t>0</t>
        </is>
      </c>
      <c r="J442" s="944" t="inlineStr"/>
      <c r="K442" s="944" t="inlineStr">
        <is>
          <t>0</t>
        </is>
      </c>
      <c r="L442" s="944" t="inlineStr"/>
      <c r="M442" s="944" t="inlineStr"/>
      <c r="N442" s="944" t="inlineStr"/>
      <c r="O442" s="944" t="inlineStr"/>
      <c r="P442" s="944" t="inlineStr"/>
      <c r="Q442" s="944" t="inlineStr"/>
      <c r="R442" s="944" t="inlineStr"/>
      <c r="S442" s="944" t="inlineStr"/>
      <c r="T442" s="944" t="inlineStr"/>
      <c r="U442" s="944" t="inlineStr"/>
      <c r="V442" s="944" t="inlineStr">
        <is>
          <t>0712 90</t>
        </is>
      </c>
      <c r="W442" s="944" t="inlineStr"/>
      <c r="X442" s="944" t="inlineStr"/>
      <c r="Y442" s="944" t="inlineStr"/>
      <c r="Z442" s="944" t="inlineStr"/>
      <c r="AA442" s="944" t="inlineStr"/>
      <c r="AB442" s="944" t="inlineStr"/>
      <c r="AC442" s="944" t="inlineStr"/>
    </row>
    <row r="443">
      <c r="A443" s="945" t="n">
        <v>2</v>
      </c>
      <c r="B443" s="945" t="inlineStr">
        <is>
          <t>Pommes de terre, déshydratées, coupées ou non, mais sans autre préparation</t>
        </is>
      </c>
      <c r="C443" s="945" t="n">
        <v>1</v>
      </c>
      <c r="D443" s="945" t="inlineStr">
        <is>
          <t>Pommes de terre</t>
        </is>
      </c>
      <c r="E443" s="945" t="inlineStr">
        <is>
          <t>Produit</t>
        </is>
      </c>
      <c r="F443" s="945" t="inlineStr">
        <is>
          <t>Transformé</t>
        </is>
      </c>
      <c r="G443" s="945" t="inlineStr"/>
      <c r="H443" s="945" t="inlineStr"/>
      <c r="I443" s="945" t="inlineStr"/>
      <c r="J443" s="945" t="inlineStr"/>
      <c r="K443" s="945" t="inlineStr">
        <is>
          <t>5:6:7:8:9:10</t>
        </is>
      </c>
      <c r="L443" s="945" t="inlineStr"/>
      <c r="M443" s="945" t="inlineStr"/>
      <c r="N443" s="945" t="inlineStr"/>
      <c r="O443" s="945" t="inlineStr"/>
      <c r="P443" s="945" t="inlineStr"/>
      <c r="Q443" s="945" t="inlineStr"/>
      <c r="R443" s="945" t="inlineStr">
        <is>
          <t>10.31.12</t>
        </is>
      </c>
      <c r="S443" s="945" t="inlineStr"/>
      <c r="T443" s="945" t="inlineStr">
        <is>
          <t>0712 90 05</t>
        </is>
      </c>
      <c r="U443" s="945" t="n">
        <v>10311200</v>
      </c>
      <c r="V443" s="945" t="inlineStr">
        <is>
          <t>0712 90 (max)</t>
        </is>
      </c>
      <c r="W443" s="945" t="inlineStr"/>
      <c r="X443" s="945" t="inlineStr">
        <is>
          <t>Mélange avec d'autres légumes</t>
        </is>
      </c>
      <c r="Y443" s="945" t="inlineStr"/>
      <c r="Z443" s="945" t="inlineStr"/>
      <c r="AA443" s="945" t="inlineStr"/>
      <c r="AB443" s="945" t="inlineStr"/>
      <c r="AC443" s="945" t="inlineStr"/>
    </row>
    <row r="444">
      <c r="A444" s="955" t="n">
        <v>2</v>
      </c>
      <c r="B444" s="955" t="inlineStr">
        <is>
          <t>Autres légumes et mélanges de légumes, séchés</t>
        </is>
      </c>
      <c r="C444" s="955" t="n">
        <v>1</v>
      </c>
      <c r="D444" s="955" t="inlineStr"/>
      <c r="E444" s="955" t="inlineStr">
        <is>
          <t>Produit</t>
        </is>
      </c>
      <c r="F444" s="955" t="inlineStr">
        <is>
          <t>Transformé</t>
        </is>
      </c>
      <c r="G444" s="955" t="inlineStr"/>
      <c r="H444" s="955" t="inlineStr"/>
      <c r="I444" s="955" t="inlineStr"/>
      <c r="J444" s="955" t="inlineStr"/>
      <c r="K444" s="955" t="inlineStr">
        <is>
          <t>7:8:9:10</t>
        </is>
      </c>
      <c r="L444" s="955" t="inlineStr"/>
      <c r="M444" s="955" t="inlineStr"/>
      <c r="N444" s="955" t="inlineStr"/>
      <c r="O444" s="955" t="inlineStr"/>
      <c r="P444" s="955" t="inlineStr"/>
      <c r="Q444" s="955" t="inlineStr"/>
      <c r="R444" s="955" t="inlineStr"/>
      <c r="S444" s="955" t="inlineStr"/>
      <c r="T444" s="955" t="inlineStr">
        <is>
          <t>0712[.90(.11 + .19 + .30 + .50 + .90)]</t>
        </is>
      </c>
      <c r="U444" s="955" t="n">
        <v>10391390</v>
      </c>
      <c r="V444" s="955" t="inlineStr">
        <is>
          <t>0712 90 (max)</t>
        </is>
      </c>
      <c r="W444" s="955" t="inlineStr"/>
      <c r="X444" s="955" t="inlineStr">
        <is>
          <t>Mélange avec pommes de terre</t>
        </is>
      </c>
      <c r="Y444" s="955" t="inlineStr"/>
      <c r="Z444" s="955" t="inlineStr"/>
      <c r="AA444" s="955" t="inlineStr"/>
      <c r="AB444" s="955" t="inlineStr"/>
      <c r="AC444" s="955" t="inlineStr"/>
    </row>
    <row r="445">
      <c r="A445" s="944" t="n">
        <v>1</v>
      </c>
      <c r="B445" s="944" t="inlineStr">
        <is>
          <t>Fruits, frais ou secs</t>
        </is>
      </c>
      <c r="C445" s="944" t="n">
        <v>1</v>
      </c>
      <c r="D445" s="944" t="inlineStr"/>
      <c r="E445" s="944" t="inlineStr"/>
      <c r="F445" s="944" t="inlineStr"/>
      <c r="G445" s="944" t="inlineStr"/>
      <c r="H445" s="944" t="inlineStr"/>
      <c r="I445" s="944" t="inlineStr">
        <is>
          <t>0</t>
        </is>
      </c>
      <c r="J445" s="944" t="inlineStr"/>
      <c r="K445" s="944" t="inlineStr">
        <is>
          <t>0</t>
        </is>
      </c>
      <c r="L445" s="944" t="inlineStr"/>
      <c r="M445" s="944" t="inlineStr"/>
      <c r="N445" s="944" t="inlineStr"/>
      <c r="O445" s="944" t="inlineStr"/>
      <c r="P445" s="944" t="inlineStr"/>
      <c r="Q445" s="944" t="inlineStr"/>
      <c r="R445" s="944" t="inlineStr"/>
      <c r="S445" s="944" t="inlineStr"/>
      <c r="T445" s="944" t="inlineStr"/>
      <c r="U445" s="944" t="inlineStr"/>
      <c r="V445" s="944" t="inlineStr"/>
      <c r="W445" s="944" t="inlineStr"/>
      <c r="X445" s="944" t="inlineStr"/>
      <c r="Y445" s="944" t="inlineStr"/>
      <c r="Z445" s="944" t="inlineStr"/>
      <c r="AA445" s="944" t="inlineStr"/>
      <c r="AB445" s="944" t="inlineStr"/>
      <c r="AC445" s="944" t="inlineStr"/>
    </row>
    <row r="446">
      <c r="A446" s="945" t="n">
        <v>2</v>
      </c>
      <c r="B446" s="945" t="inlineStr">
        <is>
          <t>Bananes plantains, frais ou secs</t>
        </is>
      </c>
      <c r="C446" s="945" t="n">
        <v>1</v>
      </c>
      <c r="D446" s="945" t="inlineStr"/>
      <c r="E446" s="945" t="inlineStr"/>
      <c r="F446" s="945" t="inlineStr"/>
      <c r="G446" s="945" t="inlineStr"/>
      <c r="H446" s="945" t="inlineStr"/>
      <c r="I446" s="945" t="inlineStr">
        <is>
          <t>0</t>
        </is>
      </c>
      <c r="J446" s="945" t="inlineStr"/>
      <c r="K446" s="945" t="inlineStr">
        <is>
          <t>0</t>
        </is>
      </c>
      <c r="L446" s="945" t="inlineStr"/>
      <c r="M446" s="945" t="inlineStr"/>
      <c r="N446" s="945" t="inlineStr"/>
      <c r="O446" s="945" t="inlineStr"/>
      <c r="P446" s="945" t="inlineStr"/>
      <c r="Q446" s="945" t="inlineStr"/>
      <c r="R446" s="945" t="inlineStr"/>
      <c r="S446" s="945" t="inlineStr"/>
      <c r="T446" s="945" t="inlineStr"/>
      <c r="U446" s="945" t="inlineStr"/>
      <c r="V446" s="945" t="inlineStr">
        <is>
          <t>0803 10</t>
        </is>
      </c>
      <c r="W446" s="945" t="inlineStr"/>
      <c r="X446" s="945" t="inlineStr">
        <is>
          <t>Agrégation horizontale autorisée car cela ne concerne que les imports/exports</t>
        </is>
      </c>
      <c r="Y446" s="945" t="inlineStr"/>
      <c r="Z446" s="945" t="inlineStr"/>
      <c r="AA446" s="945" t="inlineStr"/>
      <c r="AB446" s="945" t="inlineStr"/>
      <c r="AC446" s="945" t="inlineStr"/>
    </row>
    <row r="447">
      <c r="A447" s="946" t="n">
        <v>3</v>
      </c>
      <c r="B447" s="946" t="inlineStr">
        <is>
          <t>Bananes plantains</t>
        </is>
      </c>
      <c r="C447" s="946" t="n">
        <v>1</v>
      </c>
      <c r="D447" s="946" t="inlineStr">
        <is>
          <t>Fruits exotiques</t>
        </is>
      </c>
      <c r="E447" s="946" t="inlineStr">
        <is>
          <t>Matière première</t>
        </is>
      </c>
      <c r="F447" s="946" t="inlineStr">
        <is>
          <t>Frais</t>
        </is>
      </c>
      <c r="G447" s="946" t="inlineStr"/>
      <c r="H447" s="946" t="inlineStr"/>
      <c r="I447" s="946" t="inlineStr">
        <is>
          <t>5:6:7</t>
        </is>
      </c>
      <c r="J447" s="946" t="inlineStr">
        <is>
          <t>6</t>
        </is>
      </c>
      <c r="K447" s="946" t="inlineStr"/>
      <c r="L447" s="946" t="inlineStr"/>
      <c r="M447" s="946" t="inlineStr"/>
      <c r="N447" s="946" t="inlineStr"/>
      <c r="O447" s="946" t="inlineStr"/>
      <c r="P447" s="946" t="inlineStr"/>
      <c r="Q447" s="946" t="inlineStr"/>
      <c r="R447" s="946" t="inlineStr"/>
      <c r="S447" s="946" t="inlineStr"/>
      <c r="T447" s="946" t="inlineStr"/>
      <c r="U447" s="946" t="inlineStr"/>
      <c r="V447" s="946" t="inlineStr"/>
      <c r="W447" s="946" t="inlineStr"/>
      <c r="X447" s="946" t="inlineStr"/>
      <c r="Y447" s="946" t="inlineStr"/>
      <c r="Z447" s="946" t="inlineStr"/>
      <c r="AA447" s="946" t="inlineStr"/>
      <c r="AB447" s="946" t="inlineStr"/>
      <c r="AC447" s="946" t="inlineStr"/>
    </row>
    <row r="448">
      <c r="A448" s="962" t="n">
        <v>3</v>
      </c>
      <c r="B448" s="962" t="inlineStr">
        <is>
          <t>Bananes plantains, secs</t>
        </is>
      </c>
      <c r="C448" s="962" t="n">
        <v>1</v>
      </c>
      <c r="D448" s="962" t="inlineStr"/>
      <c r="E448" s="962" t="inlineStr">
        <is>
          <t>Produit</t>
        </is>
      </c>
      <c r="F448" s="962" t="inlineStr">
        <is>
          <t>Transformé</t>
        </is>
      </c>
      <c r="G448" s="962" t="inlineStr"/>
      <c r="H448" s="962" t="inlineStr"/>
      <c r="I448" s="962" t="inlineStr"/>
      <c r="J448" s="962" t="inlineStr"/>
      <c r="K448" s="962" t="inlineStr">
        <is>
          <t>9:10</t>
        </is>
      </c>
      <c r="L448" s="962" t="inlineStr"/>
      <c r="M448" s="962" t="inlineStr"/>
      <c r="N448" s="962" t="inlineStr"/>
      <c r="O448" s="962" t="inlineStr"/>
      <c r="P448" s="962" t="inlineStr"/>
      <c r="Q448" s="962" t="inlineStr"/>
      <c r="R448" s="962" t="inlineStr">
        <is>
          <t>Agreste</t>
        </is>
      </c>
      <c r="S448" s="962" t="inlineStr"/>
      <c r="T448" s="962" t="inlineStr">
        <is>
          <t>0803 10 90</t>
        </is>
      </c>
      <c r="U448" s="962" t="inlineStr"/>
      <c r="V448" s="962" t="inlineStr"/>
      <c r="W448" s="962" t="inlineStr"/>
      <c r="X448" s="962" t="inlineStr"/>
      <c r="Y448" s="962" t="inlineStr"/>
      <c r="Z448" s="962" t="inlineStr"/>
      <c r="AA448" s="962" t="inlineStr"/>
      <c r="AB448" s="962" t="inlineStr"/>
      <c r="AC448" s="962" t="inlineStr"/>
    </row>
    <row r="449">
      <c r="A449" s="945" t="n">
        <v>2</v>
      </c>
      <c r="B449" s="945" t="inlineStr">
        <is>
          <t>Bananes fruits, fraîches ou sèches</t>
        </is>
      </c>
      <c r="C449" s="945" t="n">
        <v>1</v>
      </c>
      <c r="D449" s="945" t="inlineStr"/>
      <c r="E449" s="945" t="inlineStr"/>
      <c r="F449" s="945" t="inlineStr"/>
      <c r="G449" s="945" t="inlineStr"/>
      <c r="H449" s="945" t="inlineStr"/>
      <c r="I449" s="945" t="inlineStr">
        <is>
          <t>0</t>
        </is>
      </c>
      <c r="J449" s="945" t="inlineStr"/>
      <c r="K449" s="945" t="inlineStr">
        <is>
          <t>0</t>
        </is>
      </c>
      <c r="L449" s="945" t="inlineStr"/>
      <c r="M449" s="945" t="inlineStr"/>
      <c r="N449" s="945" t="inlineStr"/>
      <c r="O449" s="945" t="inlineStr"/>
      <c r="P449" s="945" t="inlineStr"/>
      <c r="Q449" s="945" t="inlineStr"/>
      <c r="R449" s="945" t="inlineStr"/>
      <c r="S449" s="945" t="inlineStr"/>
      <c r="T449" s="945" t="inlineStr"/>
      <c r="U449" s="945" t="inlineStr"/>
      <c r="V449" s="945" t="inlineStr">
        <is>
          <t>0803 90</t>
        </is>
      </c>
      <c r="W449" s="945" t="inlineStr"/>
      <c r="X449" s="945" t="inlineStr">
        <is>
          <t>Agrégation horizontale autorisée car cela ne concerne que les imports/exports</t>
        </is>
      </c>
      <c r="Y449" s="945" t="inlineStr"/>
      <c r="Z449" s="945" t="inlineStr"/>
      <c r="AA449" s="945" t="inlineStr"/>
      <c r="AB449" s="945" t="inlineStr"/>
      <c r="AC449" s="945" t="inlineStr"/>
    </row>
    <row r="450">
      <c r="A450" s="946" t="n">
        <v>3</v>
      </c>
      <c r="B450" s="946" t="inlineStr">
        <is>
          <t>Bananes fruits</t>
        </is>
      </c>
      <c r="C450" s="946" t="n">
        <v>1</v>
      </c>
      <c r="D450" s="946" t="inlineStr">
        <is>
          <t>Fruits exotiques</t>
        </is>
      </c>
      <c r="E450" s="946" t="inlineStr">
        <is>
          <t>Matière première</t>
        </is>
      </c>
      <c r="F450" s="946" t="inlineStr">
        <is>
          <t>Frais</t>
        </is>
      </c>
      <c r="G450" s="946" t="inlineStr"/>
      <c r="H450" s="946" t="inlineStr">
        <is>
          <t>CTIFL</t>
        </is>
      </c>
      <c r="I450" s="946" t="inlineStr">
        <is>
          <t>5:6:7</t>
        </is>
      </c>
      <c r="J450" s="946" t="inlineStr">
        <is>
          <t>5</t>
        </is>
      </c>
      <c r="K450" s="946" t="inlineStr"/>
      <c r="L450" s="946" t="inlineStr"/>
      <c r="M450" s="946" t="inlineStr"/>
      <c r="N450" s="946" t="inlineStr"/>
      <c r="O450" s="946" t="inlineStr"/>
      <c r="P450" s="946" t="inlineStr"/>
      <c r="Q450" s="946" t="inlineStr"/>
      <c r="R450" s="946" t="inlineStr"/>
      <c r="S450" s="946" t="inlineStr"/>
      <c r="T450" s="946" t="inlineStr"/>
      <c r="U450" s="946" t="inlineStr"/>
      <c r="V450" s="946" t="inlineStr"/>
      <c r="W450" s="946" t="inlineStr"/>
      <c r="X450" s="946" t="inlineStr"/>
      <c r="Y450" s="946" t="inlineStr"/>
      <c r="Z450" s="946" t="inlineStr"/>
      <c r="AA450" s="946" t="inlineStr"/>
      <c r="AB450" s="946" t="inlineStr"/>
      <c r="AC450" s="946" t="inlineStr"/>
    </row>
    <row r="451">
      <c r="A451" s="962" t="n">
        <v>3</v>
      </c>
      <c r="B451" s="962" t="inlineStr">
        <is>
          <t>Bananes fruits, sèches</t>
        </is>
      </c>
      <c r="C451" s="962" t="n">
        <v>1</v>
      </c>
      <c r="D451" s="962" t="inlineStr"/>
      <c r="E451" s="962" t="inlineStr">
        <is>
          <t>Produit</t>
        </is>
      </c>
      <c r="F451" s="962" t="inlineStr">
        <is>
          <t>Transformé</t>
        </is>
      </c>
      <c r="G451" s="962" t="inlineStr"/>
      <c r="H451" s="962" t="inlineStr">
        <is>
          <t>CTIFL</t>
        </is>
      </c>
      <c r="I451" s="962" t="inlineStr"/>
      <c r="J451" s="962" t="inlineStr"/>
      <c r="K451" s="962" t="inlineStr">
        <is>
          <t>9:10</t>
        </is>
      </c>
      <c r="L451" s="962" t="inlineStr"/>
      <c r="M451" s="962" t="inlineStr"/>
      <c r="N451" s="962" t="inlineStr"/>
      <c r="O451" s="962" t="inlineStr"/>
      <c r="P451" s="962" t="inlineStr"/>
      <c r="Q451" s="962" t="inlineStr"/>
      <c r="R451" s="962" t="inlineStr">
        <is>
          <t>Agreste</t>
        </is>
      </c>
      <c r="S451" s="962" t="inlineStr"/>
      <c r="T451" s="962" t="inlineStr">
        <is>
          <t>0803 90 90</t>
        </is>
      </c>
      <c r="U451" s="962" t="inlineStr"/>
      <c r="V451" s="962" t="inlineStr"/>
      <c r="W451" s="962" t="inlineStr"/>
      <c r="X451" s="962" t="inlineStr"/>
      <c r="Y451" s="962" t="inlineStr"/>
      <c r="Z451" s="962" t="inlineStr"/>
      <c r="AA451" s="962" t="inlineStr"/>
      <c r="AB451" s="962" t="inlineStr"/>
      <c r="AC451" s="962" t="inlineStr"/>
    </row>
    <row r="452">
      <c r="A452" s="945" t="n">
        <v>2</v>
      </c>
      <c r="B452" s="945" t="inlineStr">
        <is>
          <t>Dattes, fraîches ou sèches</t>
        </is>
      </c>
      <c r="C452" s="945" t="n">
        <v>1</v>
      </c>
      <c r="D452" s="945" t="inlineStr"/>
      <c r="E452" s="945" t="inlineStr"/>
      <c r="F452" s="945" t="inlineStr"/>
      <c r="G452" s="945" t="inlineStr"/>
      <c r="H452" s="945" t="inlineStr"/>
      <c r="I452" s="945" t="inlineStr">
        <is>
          <t>0</t>
        </is>
      </c>
      <c r="J452" s="945" t="inlineStr"/>
      <c r="K452" s="945" t="inlineStr">
        <is>
          <t>0</t>
        </is>
      </c>
      <c r="L452" s="945" t="inlineStr"/>
      <c r="M452" s="945" t="inlineStr"/>
      <c r="N452" s="945" t="inlineStr"/>
      <c r="O452" s="945" t="inlineStr"/>
      <c r="P452" s="945" t="inlineStr"/>
      <c r="Q452" s="945" t="inlineStr"/>
      <c r="R452" s="945" t="inlineStr"/>
      <c r="S452" s="945" t="inlineStr"/>
      <c r="T452" s="945" t="inlineStr"/>
      <c r="U452" s="945" t="inlineStr"/>
      <c r="V452" s="945" t="inlineStr">
        <is>
          <t>0804 10 00</t>
        </is>
      </c>
      <c r="W452" s="945" t="inlineStr"/>
      <c r="X452" s="945" t="inlineStr">
        <is>
          <t>Agrégation horizontale autorisée car cela ne concerne que les imports/exports</t>
        </is>
      </c>
      <c r="Y452" s="945" t="inlineStr"/>
      <c r="Z452" s="945" t="inlineStr"/>
      <c r="AA452" s="945" t="inlineStr"/>
      <c r="AB452" s="945" t="inlineStr"/>
      <c r="AC452" s="945" t="inlineStr"/>
    </row>
    <row r="453">
      <c r="A453" s="946" t="n">
        <v>3</v>
      </c>
      <c r="B453" s="946" t="inlineStr">
        <is>
          <t>Dattes</t>
        </is>
      </c>
      <c r="C453" s="946" t="n">
        <v>1</v>
      </c>
      <c r="D453" s="946" t="inlineStr">
        <is>
          <t>Fruits exotiques</t>
        </is>
      </c>
      <c r="E453" s="946" t="inlineStr">
        <is>
          <t>Matière première</t>
        </is>
      </c>
      <c r="F453" s="946" t="inlineStr">
        <is>
          <t>Frais</t>
        </is>
      </c>
      <c r="G453" s="946" t="inlineStr"/>
      <c r="H453" s="946" t="inlineStr">
        <is>
          <t>CTIFL</t>
        </is>
      </c>
      <c r="I453" s="946" t="inlineStr">
        <is>
          <t>4:5:6:7</t>
        </is>
      </c>
      <c r="J453" s="946" t="inlineStr">
        <is>
          <t>5</t>
        </is>
      </c>
      <c r="K453" s="946" t="inlineStr"/>
      <c r="L453" s="946" t="inlineStr"/>
      <c r="M453" s="946" t="inlineStr"/>
      <c r="N453" s="946" t="inlineStr"/>
      <c r="O453" s="946" t="inlineStr"/>
      <c r="P453" s="946" t="inlineStr"/>
      <c r="Q453" s="946" t="inlineStr"/>
      <c r="R453" s="946" t="inlineStr"/>
      <c r="S453" s="946" t="inlineStr"/>
      <c r="T453" s="946" t="inlineStr"/>
      <c r="U453" s="946" t="inlineStr"/>
      <c r="V453" s="946" t="inlineStr"/>
      <c r="W453" s="946" t="inlineStr"/>
      <c r="X453" s="946" t="inlineStr"/>
      <c r="Y453" s="946" t="inlineStr"/>
      <c r="Z453" s="946" t="inlineStr"/>
      <c r="AA453" s="946" t="inlineStr"/>
      <c r="AB453" s="946" t="inlineStr"/>
      <c r="AC453" s="946" t="inlineStr"/>
    </row>
    <row r="454">
      <c r="A454" s="962" t="n">
        <v>3</v>
      </c>
      <c r="B454" s="962" t="inlineStr">
        <is>
          <t>Dattes, sèches</t>
        </is>
      </c>
      <c r="C454" s="962" t="n">
        <v>1</v>
      </c>
      <c r="D454" s="962" t="inlineStr"/>
      <c r="E454" s="962" t="inlineStr">
        <is>
          <t>Produit</t>
        </is>
      </c>
      <c r="F454" s="962" t="inlineStr">
        <is>
          <t>Transformé</t>
        </is>
      </c>
      <c r="G454" s="962" t="inlineStr"/>
      <c r="H454" s="962" t="inlineStr"/>
      <c r="I454" s="962" t="inlineStr"/>
      <c r="J454" s="962" t="inlineStr"/>
      <c r="K454" s="962" t="inlineStr">
        <is>
          <t>9:10</t>
        </is>
      </c>
      <c r="L454" s="962" t="inlineStr"/>
      <c r="M454" s="962" t="inlineStr"/>
      <c r="N454" s="962" t="inlineStr"/>
      <c r="O454" s="962" t="inlineStr"/>
      <c r="P454" s="962" t="inlineStr"/>
      <c r="Q454" s="962" t="inlineStr"/>
      <c r="R454" s="962" t="inlineStr"/>
      <c r="S454" s="962" t="inlineStr"/>
      <c r="T454" s="962" t="inlineStr">
        <is>
          <t>0804 10 00a</t>
        </is>
      </c>
      <c r="U454" s="962" t="inlineStr"/>
      <c r="V454" s="962" t="inlineStr"/>
      <c r="W454" s="962" t="inlineStr"/>
      <c r="X454" s="962" t="inlineStr"/>
      <c r="Y454" s="962" t="inlineStr"/>
      <c r="Z454" s="962" t="inlineStr"/>
      <c r="AA454" s="962" t="inlineStr"/>
      <c r="AB454" s="962" t="inlineStr"/>
      <c r="AC454" s="962" t="inlineStr"/>
    </row>
    <row r="455">
      <c r="A455" s="945" t="n">
        <v>2</v>
      </c>
      <c r="B455" s="945" t="inlineStr">
        <is>
          <t>Figues, fraîches ou sèches</t>
        </is>
      </c>
      <c r="C455" s="945" t="n">
        <v>1</v>
      </c>
      <c r="D455" s="945" t="inlineStr"/>
      <c r="E455" s="945" t="inlineStr"/>
      <c r="F455" s="945" t="inlineStr"/>
      <c r="G455" s="945" t="inlineStr"/>
      <c r="H455" s="945" t="inlineStr"/>
      <c r="I455" s="945" t="inlineStr">
        <is>
          <t>0</t>
        </is>
      </c>
      <c r="J455" s="945" t="inlineStr"/>
      <c r="K455" s="945" t="inlineStr">
        <is>
          <t>0</t>
        </is>
      </c>
      <c r="L455" s="945" t="inlineStr"/>
      <c r="M455" s="945" t="inlineStr"/>
      <c r="N455" s="945" t="inlineStr"/>
      <c r="O455" s="945" t="inlineStr"/>
      <c r="P455" s="945" t="inlineStr"/>
      <c r="Q455" s="945" t="inlineStr"/>
      <c r="R455" s="945" t="inlineStr"/>
      <c r="S455" s="945" t="inlineStr"/>
      <c r="T455" s="945" t="inlineStr"/>
      <c r="U455" s="945" t="inlineStr"/>
      <c r="V455" s="945" t="inlineStr">
        <is>
          <t>0804 20</t>
        </is>
      </c>
      <c r="W455" s="945" t="inlineStr"/>
      <c r="X455" s="945" t="inlineStr">
        <is>
          <t>Agrégation horizontale autorisée car cela ne concerne que les imports/exports</t>
        </is>
      </c>
      <c r="Y455" s="945" t="inlineStr"/>
      <c r="Z455" s="945" t="inlineStr"/>
      <c r="AA455" s="945" t="inlineStr"/>
      <c r="AB455" s="945" t="inlineStr"/>
      <c r="AC455" s="945" t="inlineStr"/>
    </row>
    <row r="456">
      <c r="A456" s="946" t="n">
        <v>3</v>
      </c>
      <c r="B456" s="946" t="inlineStr">
        <is>
          <t>Figues</t>
        </is>
      </c>
      <c r="C456" s="946" t="n">
        <v>1</v>
      </c>
      <c r="D456" s="946" t="inlineStr">
        <is>
          <t>Autres fruits métropolitains</t>
        </is>
      </c>
      <c r="E456" s="946" t="inlineStr">
        <is>
          <t>Matière première</t>
        </is>
      </c>
      <c r="F456" s="946" t="inlineStr">
        <is>
          <t>Frais</t>
        </is>
      </c>
      <c r="G456" s="946" t="inlineStr"/>
      <c r="H456" s="946" t="inlineStr">
        <is>
          <t>CTIFL</t>
        </is>
      </c>
      <c r="I456" s="946" t="inlineStr">
        <is>
          <t>4:5:6:7</t>
        </is>
      </c>
      <c r="J456" s="946" t="inlineStr">
        <is>
          <t>5</t>
        </is>
      </c>
      <c r="K456" s="946" t="inlineStr"/>
      <c r="L456" s="946" t="inlineStr"/>
      <c r="M456" s="946" t="inlineStr"/>
      <c r="N456" s="946" t="inlineStr"/>
      <c r="O456" s="946" t="inlineStr"/>
      <c r="P456" s="946" t="inlineStr"/>
      <c r="Q456" s="946" t="inlineStr"/>
      <c r="R456" s="946" t="inlineStr"/>
      <c r="S456" s="946" t="inlineStr"/>
      <c r="T456" s="946" t="inlineStr"/>
      <c r="U456" s="946" t="inlineStr"/>
      <c r="V456" s="946" t="inlineStr"/>
      <c r="W456" s="946" t="inlineStr"/>
      <c r="X456" s="946" t="inlineStr"/>
      <c r="Y456" s="946" t="inlineStr"/>
      <c r="Z456" s="946" t="inlineStr"/>
      <c r="AA456" s="946" t="inlineStr"/>
      <c r="AB456" s="946" t="inlineStr"/>
      <c r="AC456" s="946" t="inlineStr"/>
    </row>
    <row r="457">
      <c r="A457" s="962" t="n">
        <v>3</v>
      </c>
      <c r="B457" s="962" t="inlineStr">
        <is>
          <t>Figues, sèches</t>
        </is>
      </c>
      <c r="C457" s="962" t="n">
        <v>1</v>
      </c>
      <c r="D457" s="962" t="inlineStr"/>
      <c r="E457" s="962" t="inlineStr">
        <is>
          <t>Produit</t>
        </is>
      </c>
      <c r="F457" s="962" t="inlineStr">
        <is>
          <t>Transformé</t>
        </is>
      </c>
      <c r="G457" s="962" t="inlineStr"/>
      <c r="H457" s="962" t="inlineStr"/>
      <c r="I457" s="962" t="inlineStr"/>
      <c r="J457" s="962" t="inlineStr"/>
      <c r="K457" s="962" t="inlineStr">
        <is>
          <t>9:10</t>
        </is>
      </c>
      <c r="L457" s="962" t="inlineStr"/>
      <c r="M457" s="962" t="inlineStr"/>
      <c r="N457" s="962" t="inlineStr"/>
      <c r="O457" s="962" t="inlineStr"/>
      <c r="P457" s="962" t="inlineStr"/>
      <c r="Q457" s="962" t="inlineStr"/>
      <c r="R457" s="962" t="inlineStr"/>
      <c r="S457" s="962" t="inlineStr"/>
      <c r="T457" s="962" t="inlineStr">
        <is>
          <t>0804 20 90</t>
        </is>
      </c>
      <c r="U457" s="962" t="inlineStr"/>
      <c r="V457" s="962" t="inlineStr"/>
      <c r="W457" s="962" t="inlineStr"/>
      <c r="X457" s="962" t="inlineStr"/>
      <c r="Y457" s="962" t="inlineStr"/>
      <c r="Z457" s="962" t="inlineStr"/>
      <c r="AA457" s="962" t="inlineStr"/>
      <c r="AB457" s="962" t="inlineStr"/>
      <c r="AC457" s="962" t="inlineStr"/>
    </row>
    <row r="458">
      <c r="A458" s="945" t="n">
        <v>2</v>
      </c>
      <c r="B458" s="945" t="inlineStr">
        <is>
          <t>Ananas, frais ou secs</t>
        </is>
      </c>
      <c r="C458" s="945" t="n">
        <v>1</v>
      </c>
      <c r="D458" s="945" t="inlineStr"/>
      <c r="E458" s="945" t="inlineStr"/>
      <c r="F458" s="945" t="inlineStr"/>
      <c r="G458" s="945" t="inlineStr"/>
      <c r="H458" s="945" t="inlineStr"/>
      <c r="I458" s="945" t="inlineStr">
        <is>
          <t>0</t>
        </is>
      </c>
      <c r="J458" s="945" t="inlineStr"/>
      <c r="K458" s="945" t="inlineStr">
        <is>
          <t>0</t>
        </is>
      </c>
      <c r="L458" s="945" t="inlineStr"/>
      <c r="M458" s="945" t="inlineStr"/>
      <c r="N458" s="945" t="inlineStr"/>
      <c r="O458" s="945" t="inlineStr"/>
      <c r="P458" s="945" t="inlineStr"/>
      <c r="Q458" s="945" t="inlineStr"/>
      <c r="R458" s="945" t="inlineStr"/>
      <c r="S458" s="945" t="inlineStr"/>
      <c r="T458" s="945" t="inlineStr"/>
      <c r="U458" s="945" t="inlineStr"/>
      <c r="V458" s="945" t="inlineStr">
        <is>
          <t>0804 30 00</t>
        </is>
      </c>
      <c r="W458" s="945" t="inlineStr"/>
      <c r="X458" s="945" t="inlineStr">
        <is>
          <t>Agrégation horizontale autorisée car cela ne concerne que les imports/exports</t>
        </is>
      </c>
      <c r="Y458" s="945" t="inlineStr"/>
      <c r="Z458" s="945" t="inlineStr"/>
      <c r="AA458" s="945" t="inlineStr"/>
      <c r="AB458" s="945" t="inlineStr"/>
      <c r="AC458" s="945" t="inlineStr"/>
    </row>
    <row r="459">
      <c r="A459" s="946" t="n">
        <v>3</v>
      </c>
      <c r="B459" s="946" t="inlineStr">
        <is>
          <t>Ananas</t>
        </is>
      </c>
      <c r="C459" s="946" t="n">
        <v>1</v>
      </c>
      <c r="D459" s="946" t="inlineStr">
        <is>
          <t>Fruits exotiques</t>
        </is>
      </c>
      <c r="E459" s="946" t="inlineStr">
        <is>
          <t>Matière première</t>
        </is>
      </c>
      <c r="F459" s="946" t="inlineStr">
        <is>
          <t>Frais</t>
        </is>
      </c>
      <c r="G459" s="946" t="inlineStr"/>
      <c r="H459" s="946" t="inlineStr">
        <is>
          <t>CTIFL</t>
        </is>
      </c>
      <c r="I459" s="946" t="inlineStr">
        <is>
          <t>5:6:7</t>
        </is>
      </c>
      <c r="J459" s="946" t="inlineStr">
        <is>
          <t>5</t>
        </is>
      </c>
      <c r="K459" s="946" t="inlineStr"/>
      <c r="L459" s="946" t="inlineStr"/>
      <c r="M459" s="946" t="inlineStr"/>
      <c r="N459" s="946" t="inlineStr"/>
      <c r="O459" s="946" t="inlineStr"/>
      <c r="P459" s="946" t="inlineStr"/>
      <c r="Q459" s="946" t="inlineStr"/>
      <c r="R459" s="946" t="inlineStr"/>
      <c r="S459" s="946" t="inlineStr"/>
      <c r="T459" s="946" t="inlineStr"/>
      <c r="U459" s="946" t="inlineStr"/>
      <c r="V459" s="946" t="inlineStr"/>
      <c r="W459" s="946" t="inlineStr"/>
      <c r="X459" s="946" t="inlineStr"/>
      <c r="Y459" s="946" t="inlineStr"/>
      <c r="Z459" s="946" t="inlineStr"/>
      <c r="AA459" s="946" t="inlineStr"/>
      <c r="AB459" s="946" t="inlineStr"/>
      <c r="AC459" s="946" t="inlineStr"/>
    </row>
    <row r="460">
      <c r="A460" s="962" t="n">
        <v>3</v>
      </c>
      <c r="B460" s="962" t="inlineStr">
        <is>
          <t>Ananas, secs</t>
        </is>
      </c>
      <c r="C460" s="962" t="n">
        <v>1</v>
      </c>
      <c r="D460" s="962" t="inlineStr"/>
      <c r="E460" s="962" t="inlineStr">
        <is>
          <t>Produit</t>
        </is>
      </c>
      <c r="F460" s="962" t="inlineStr">
        <is>
          <t>Transformé</t>
        </is>
      </c>
      <c r="G460" s="962" t="inlineStr"/>
      <c r="H460" s="962" t="inlineStr"/>
      <c r="I460" s="962" t="inlineStr"/>
      <c r="J460" s="962" t="inlineStr"/>
      <c r="K460" s="962" t="inlineStr">
        <is>
          <t>9:10</t>
        </is>
      </c>
      <c r="L460" s="962" t="inlineStr"/>
      <c r="M460" s="962" t="inlineStr"/>
      <c r="N460" s="962" t="inlineStr"/>
      <c r="O460" s="962" t="inlineStr"/>
      <c r="P460" s="962" t="inlineStr"/>
      <c r="Q460" s="962" t="inlineStr"/>
      <c r="R460" s="962" t="inlineStr"/>
      <c r="S460" s="962" t="inlineStr"/>
      <c r="T460" s="962" t="inlineStr">
        <is>
          <t>0804 30 00a</t>
        </is>
      </c>
      <c r="U460" s="962" t="inlineStr"/>
      <c r="V460" s="962" t="inlineStr"/>
      <c r="W460" s="962" t="inlineStr"/>
      <c r="X460" s="962" t="inlineStr"/>
      <c r="Y460" s="962" t="inlineStr"/>
      <c r="Z460" s="962" t="inlineStr"/>
      <c r="AA460" s="962" t="inlineStr"/>
      <c r="AB460" s="962" t="inlineStr"/>
      <c r="AC460" s="962" t="inlineStr"/>
    </row>
    <row r="461">
      <c r="A461" s="945" t="n">
        <v>2</v>
      </c>
      <c r="B461" s="945" t="inlineStr">
        <is>
          <t>Avocats, frais ou secs</t>
        </is>
      </c>
      <c r="C461" s="945" t="n">
        <v>1</v>
      </c>
      <c r="D461" s="945" t="inlineStr"/>
      <c r="E461" s="945" t="inlineStr"/>
      <c r="F461" s="945" t="inlineStr"/>
      <c r="G461" s="945" t="inlineStr"/>
      <c r="H461" s="945" t="inlineStr"/>
      <c r="I461" s="945" t="inlineStr">
        <is>
          <t>0</t>
        </is>
      </c>
      <c r="J461" s="945" t="inlineStr"/>
      <c r="K461" s="945" t="inlineStr">
        <is>
          <t>0</t>
        </is>
      </c>
      <c r="L461" s="945" t="inlineStr"/>
      <c r="M461" s="945" t="inlineStr"/>
      <c r="N461" s="945" t="inlineStr"/>
      <c r="O461" s="945" t="inlineStr"/>
      <c r="P461" s="945" t="inlineStr"/>
      <c r="Q461" s="945" t="inlineStr"/>
      <c r="R461" s="945" t="inlineStr"/>
      <c r="S461" s="945" t="inlineStr"/>
      <c r="T461" s="945" t="inlineStr"/>
      <c r="U461" s="945" t="inlineStr"/>
      <c r="V461" s="945" t="inlineStr">
        <is>
          <t>0804 40 00</t>
        </is>
      </c>
      <c r="W461" s="945" t="inlineStr"/>
      <c r="X461" s="945" t="inlineStr">
        <is>
          <t>Agrégation horizontale autorisée car cela ne concerne que les imports/exports</t>
        </is>
      </c>
      <c r="Y461" s="945" t="inlineStr"/>
      <c r="Z461" s="945" t="inlineStr"/>
      <c r="AA461" s="945" t="inlineStr"/>
      <c r="AB461" s="945" t="inlineStr"/>
      <c r="AC461" s="945" t="inlineStr"/>
    </row>
    <row r="462">
      <c r="A462" s="946" t="n">
        <v>3</v>
      </c>
      <c r="B462" s="946" t="inlineStr">
        <is>
          <t>Avocats</t>
        </is>
      </c>
      <c r="C462" s="946" t="n">
        <v>1</v>
      </c>
      <c r="D462" s="946" t="inlineStr">
        <is>
          <t>Fruits exotiques</t>
        </is>
      </c>
      <c r="E462" s="946" t="inlineStr">
        <is>
          <t>Matière première</t>
        </is>
      </c>
      <c r="F462" s="946" t="inlineStr">
        <is>
          <t>Frais</t>
        </is>
      </c>
      <c r="G462" s="946" t="inlineStr"/>
      <c r="H462" s="946" t="inlineStr">
        <is>
          <t>CTIFL</t>
        </is>
      </c>
      <c r="I462" s="946" t="inlineStr">
        <is>
          <t>4:5:6:7</t>
        </is>
      </c>
      <c r="J462" s="946" t="inlineStr">
        <is>
          <t>5</t>
        </is>
      </c>
      <c r="K462" s="946" t="inlineStr"/>
      <c r="L462" s="946" t="inlineStr"/>
      <c r="M462" s="946" t="inlineStr"/>
      <c r="N462" s="946" t="inlineStr"/>
      <c r="O462" s="946" t="inlineStr"/>
      <c r="P462" s="946" t="inlineStr"/>
      <c r="Q462" s="946" t="inlineStr"/>
      <c r="R462" s="946" t="inlineStr"/>
      <c r="S462" s="946" t="inlineStr"/>
      <c r="T462" s="946" t="inlineStr"/>
      <c r="U462" s="946" t="inlineStr"/>
      <c r="V462" s="946" t="inlineStr"/>
      <c r="W462" s="946" t="inlineStr"/>
      <c r="X462" s="946" t="inlineStr"/>
      <c r="Y462" s="946" t="inlineStr"/>
      <c r="Z462" s="946" t="inlineStr"/>
      <c r="AA462" s="946" t="inlineStr"/>
      <c r="AB462" s="946" t="inlineStr"/>
      <c r="AC462" s="946" t="inlineStr"/>
    </row>
    <row r="463">
      <c r="A463" s="962" t="n">
        <v>3</v>
      </c>
      <c r="B463" s="962" t="inlineStr">
        <is>
          <t>Avocats, secs</t>
        </is>
      </c>
      <c r="C463" s="962" t="n">
        <v>1</v>
      </c>
      <c r="D463" s="962" t="inlineStr"/>
      <c r="E463" s="962" t="inlineStr">
        <is>
          <t>Produit</t>
        </is>
      </c>
      <c r="F463" s="962" t="inlineStr">
        <is>
          <t>Transformé</t>
        </is>
      </c>
      <c r="G463" s="962" t="inlineStr"/>
      <c r="H463" s="962" t="inlineStr"/>
      <c r="I463" s="962" t="inlineStr"/>
      <c r="J463" s="962" t="inlineStr"/>
      <c r="K463" s="962" t="inlineStr">
        <is>
          <t>9:10</t>
        </is>
      </c>
      <c r="L463" s="962" t="inlineStr"/>
      <c r="M463" s="962" t="inlineStr"/>
      <c r="N463" s="962" t="inlineStr"/>
      <c r="O463" s="962" t="inlineStr"/>
      <c r="P463" s="962" t="inlineStr"/>
      <c r="Q463" s="962" t="inlineStr"/>
      <c r="R463" s="962" t="inlineStr"/>
      <c r="S463" s="962" t="inlineStr"/>
      <c r="T463" s="962" t="inlineStr">
        <is>
          <t>0804 40 00a</t>
        </is>
      </c>
      <c r="U463" s="962" t="inlineStr"/>
      <c r="V463" s="962" t="inlineStr"/>
      <c r="W463" s="962" t="inlineStr"/>
      <c r="X463" s="962" t="inlineStr"/>
      <c r="Y463" s="962" t="inlineStr"/>
      <c r="Z463" s="962" t="inlineStr"/>
      <c r="AA463" s="962" t="inlineStr"/>
      <c r="AB463" s="962" t="inlineStr"/>
      <c r="AC463" s="962" t="inlineStr"/>
    </row>
    <row r="464">
      <c r="A464" s="945" t="n">
        <v>2</v>
      </c>
      <c r="B464" s="945" t="inlineStr">
        <is>
          <t>Goyaves, mangues et mangoustans, frais ou secs</t>
        </is>
      </c>
      <c r="C464" s="945" t="n">
        <v>1</v>
      </c>
      <c r="D464" s="945" t="inlineStr"/>
      <c r="E464" s="945" t="inlineStr"/>
      <c r="F464" s="945" t="inlineStr"/>
      <c r="G464" s="945" t="inlineStr"/>
      <c r="H464" s="945" t="inlineStr"/>
      <c r="I464" s="945" t="inlineStr">
        <is>
          <t>0</t>
        </is>
      </c>
      <c r="J464" s="945" t="inlineStr"/>
      <c r="K464" s="945" t="inlineStr">
        <is>
          <t>0</t>
        </is>
      </c>
      <c r="L464" s="945" t="inlineStr"/>
      <c r="M464" s="945" t="inlineStr"/>
      <c r="N464" s="945" t="inlineStr"/>
      <c r="O464" s="945" t="inlineStr"/>
      <c r="P464" s="945" t="inlineStr"/>
      <c r="Q464" s="945" t="inlineStr"/>
      <c r="R464" s="945" t="inlineStr"/>
      <c r="S464" s="945" t="inlineStr"/>
      <c r="T464" s="945" t="inlineStr"/>
      <c r="U464" s="945" t="inlineStr"/>
      <c r="V464" s="945" t="inlineStr">
        <is>
          <t>0804 50 00</t>
        </is>
      </c>
      <c r="W464" s="945" t="inlineStr"/>
      <c r="X464" s="945" t="inlineStr">
        <is>
          <t>Agrégation horizontale autorisée car cela ne concerne que les imports/exports</t>
        </is>
      </c>
      <c r="Y464" s="945" t="inlineStr"/>
      <c r="Z464" s="945" t="inlineStr"/>
      <c r="AA464" s="945" t="inlineStr"/>
      <c r="AB464" s="945" t="inlineStr"/>
      <c r="AC464" s="945" t="inlineStr"/>
    </row>
    <row r="465">
      <c r="A465" s="946" t="n">
        <v>3</v>
      </c>
      <c r="B465" s="946" t="inlineStr">
        <is>
          <t>Goyave, Goyavier</t>
        </is>
      </c>
      <c r="C465" s="946" t="n">
        <v>1</v>
      </c>
      <c r="D465" s="946" t="inlineStr">
        <is>
          <t>Fruits exotiques</t>
        </is>
      </c>
      <c r="E465" s="946" t="inlineStr">
        <is>
          <t>Matière première</t>
        </is>
      </c>
      <c r="F465" s="946" t="inlineStr">
        <is>
          <t>Frais</t>
        </is>
      </c>
      <c r="G465" s="946" t="inlineStr"/>
      <c r="H465" s="946" t="inlineStr"/>
      <c r="I465" s="946" t="inlineStr">
        <is>
          <t>5:6:7</t>
        </is>
      </c>
      <c r="J465" s="946" t="inlineStr">
        <is>
          <t>6</t>
        </is>
      </c>
      <c r="K465" s="946" t="inlineStr"/>
      <c r="L465" s="946" t="inlineStr"/>
      <c r="M465" s="946" t="inlineStr"/>
      <c r="N465" s="946" t="inlineStr"/>
      <c r="O465" s="946" t="inlineStr"/>
      <c r="P465" s="946" t="inlineStr"/>
      <c r="Q465" s="946" t="inlineStr"/>
      <c r="R465" s="946" t="inlineStr"/>
      <c r="S465" s="946" t="inlineStr"/>
      <c r="T465" s="946" t="inlineStr"/>
      <c r="U465" s="946" t="inlineStr"/>
      <c r="V465" s="946" t="inlineStr"/>
      <c r="W465" s="946" t="inlineStr"/>
      <c r="X465" s="946" t="inlineStr"/>
      <c r="Y465" s="946" t="inlineStr"/>
      <c r="Z465" s="946" t="inlineStr"/>
      <c r="AA465" s="946" t="inlineStr"/>
      <c r="AB465" s="946" t="inlineStr"/>
      <c r="AC465" s="946" t="inlineStr"/>
    </row>
    <row r="466">
      <c r="A466" s="962" t="n">
        <v>3</v>
      </c>
      <c r="B466" s="962" t="inlineStr">
        <is>
          <t>Mangue</t>
        </is>
      </c>
      <c r="C466" s="962" t="n">
        <v>1</v>
      </c>
      <c r="D466" s="962" t="inlineStr">
        <is>
          <t>Fruits exotiques</t>
        </is>
      </c>
      <c r="E466" s="962" t="inlineStr">
        <is>
          <t>Matière première</t>
        </is>
      </c>
      <c r="F466" s="962" t="inlineStr">
        <is>
          <t>Frais</t>
        </is>
      </c>
      <c r="G466" s="962" t="inlineStr"/>
      <c r="H466" s="962" t="inlineStr">
        <is>
          <t>CTIFL</t>
        </is>
      </c>
      <c r="I466" s="962" t="inlineStr">
        <is>
          <t>5:6:7</t>
        </is>
      </c>
      <c r="J466" s="962" t="inlineStr">
        <is>
          <t>5</t>
        </is>
      </c>
      <c r="K466" s="962" t="inlineStr"/>
      <c r="L466" s="962" t="inlineStr"/>
      <c r="M466" s="962" t="inlineStr"/>
      <c r="N466" s="962" t="inlineStr"/>
      <c r="O466" s="962" t="inlineStr"/>
      <c r="P466" s="962" t="inlineStr"/>
      <c r="Q466" s="962" t="inlineStr"/>
      <c r="R466" s="962" t="inlineStr"/>
      <c r="S466" s="962" t="inlineStr"/>
      <c r="T466" s="962" t="inlineStr"/>
      <c r="U466" s="962" t="inlineStr"/>
      <c r="V466" s="962" t="inlineStr"/>
      <c r="W466" s="962" t="inlineStr"/>
      <c r="X466" s="962" t="inlineStr"/>
      <c r="Y466" s="962" t="inlineStr"/>
      <c r="Z466" s="962" t="inlineStr"/>
      <c r="AA466" s="962" t="inlineStr"/>
      <c r="AB466" s="962" t="inlineStr"/>
      <c r="AC466" s="962" t="inlineStr"/>
    </row>
    <row r="467">
      <c r="A467" s="962" t="n">
        <v>3</v>
      </c>
      <c r="B467" s="962" t="inlineStr">
        <is>
          <t>Goyaves, mangues et mangoustans, secs</t>
        </is>
      </c>
      <c r="C467" s="962" t="n">
        <v>1</v>
      </c>
      <c r="D467" s="962" t="inlineStr"/>
      <c r="E467" s="962" t="inlineStr">
        <is>
          <t>Produit</t>
        </is>
      </c>
      <c r="F467" s="962" t="inlineStr">
        <is>
          <t>Transformé</t>
        </is>
      </c>
      <c r="G467" s="962" t="inlineStr"/>
      <c r="H467" s="962" t="inlineStr"/>
      <c r="I467" s="962" t="inlineStr"/>
      <c r="J467" s="962" t="inlineStr"/>
      <c r="K467" s="962" t="inlineStr">
        <is>
          <t>9:10</t>
        </is>
      </c>
      <c r="L467" s="962" t="inlineStr"/>
      <c r="M467" s="962" t="inlineStr"/>
      <c r="N467" s="962" t="inlineStr"/>
      <c r="O467" s="962" t="inlineStr"/>
      <c r="P467" s="962" t="inlineStr"/>
      <c r="Q467" s="962" t="inlineStr"/>
      <c r="R467" s="962" t="inlineStr"/>
      <c r="S467" s="962" t="inlineStr"/>
      <c r="T467" s="962" t="inlineStr">
        <is>
          <t>0804 50 00a</t>
        </is>
      </c>
      <c r="U467" s="962" t="inlineStr"/>
      <c r="V467" s="962" t="inlineStr"/>
      <c r="W467" s="962" t="inlineStr"/>
      <c r="X467" s="962" t="inlineStr"/>
      <c r="Y467" s="962" t="inlineStr"/>
      <c r="Z467" s="962" t="inlineStr"/>
      <c r="AA467" s="962" t="inlineStr"/>
      <c r="AB467" s="962" t="inlineStr"/>
      <c r="AC467" s="962" t="inlineStr"/>
    </row>
    <row r="468">
      <c r="A468" s="945" t="n">
        <v>2</v>
      </c>
      <c r="B468" s="945" t="inlineStr">
        <is>
          <t>Oranges, fraîches ou sèches</t>
        </is>
      </c>
      <c r="C468" s="945" t="n">
        <v>1</v>
      </c>
      <c r="D468" s="945" t="inlineStr"/>
      <c r="E468" s="945" t="inlineStr"/>
      <c r="F468" s="945" t="inlineStr"/>
      <c r="G468" s="945" t="inlineStr"/>
      <c r="H468" s="945" t="inlineStr"/>
      <c r="I468" s="945" t="inlineStr">
        <is>
          <t>0</t>
        </is>
      </c>
      <c r="J468" s="945" t="inlineStr"/>
      <c r="K468" s="945" t="inlineStr">
        <is>
          <t>0</t>
        </is>
      </c>
      <c r="L468" s="945" t="inlineStr"/>
      <c r="M468" s="945" t="inlineStr"/>
      <c r="N468" s="945" t="inlineStr"/>
      <c r="O468" s="945" t="inlineStr"/>
      <c r="P468" s="945" t="inlineStr"/>
      <c r="Q468" s="945" t="inlineStr"/>
      <c r="R468" s="945" t="inlineStr"/>
      <c r="S468" s="945" t="inlineStr"/>
      <c r="T468" s="945" t="inlineStr"/>
      <c r="U468" s="945" t="inlineStr"/>
      <c r="V468" s="945" t="inlineStr">
        <is>
          <t>0805 10</t>
        </is>
      </c>
      <c r="W468" s="945" t="inlineStr"/>
      <c r="X468" s="945" t="inlineStr">
        <is>
          <t>Agrégation horizontale autorisée car cela ne concerne que les imports/exports</t>
        </is>
      </c>
      <c r="Y468" s="945" t="inlineStr"/>
      <c r="Z468" s="945" t="inlineStr"/>
      <c r="AA468" s="945" t="inlineStr"/>
      <c r="AB468" s="945" t="inlineStr"/>
      <c r="AC468" s="945" t="inlineStr"/>
    </row>
    <row r="469">
      <c r="A469" s="946" t="n">
        <v>3</v>
      </c>
      <c r="B469" s="946" t="inlineStr">
        <is>
          <t>Oranges</t>
        </is>
      </c>
      <c r="C469" s="946" t="n">
        <v>1</v>
      </c>
      <c r="D469" s="946" t="inlineStr">
        <is>
          <t>Agrumes</t>
        </is>
      </c>
      <c r="E469" s="946" t="inlineStr">
        <is>
          <t>Matière première</t>
        </is>
      </c>
      <c r="F469" s="946" t="inlineStr">
        <is>
          <t>Frais</t>
        </is>
      </c>
      <c r="G469" s="946" t="inlineStr"/>
      <c r="H469" s="946" t="inlineStr">
        <is>
          <t>CTIFL</t>
        </is>
      </c>
      <c r="I469" s="946" t="inlineStr">
        <is>
          <t>4:5:6:7</t>
        </is>
      </c>
      <c r="J469" s="946" t="inlineStr">
        <is>
          <t>5</t>
        </is>
      </c>
      <c r="K469" s="946" t="inlineStr"/>
      <c r="L469" s="946" t="inlineStr"/>
      <c r="M469" s="946" t="inlineStr"/>
      <c r="N469" s="946" t="inlineStr"/>
      <c r="O469" s="946" t="inlineStr"/>
      <c r="P469" s="946" t="inlineStr"/>
      <c r="Q469" s="946" t="inlineStr"/>
      <c r="R469" s="946" t="inlineStr"/>
      <c r="S469" s="946" t="inlineStr"/>
      <c r="T469" s="946" t="inlineStr"/>
      <c r="U469" s="946" t="inlineStr"/>
      <c r="V469" s="946" t="inlineStr"/>
      <c r="W469" s="946" t="inlineStr"/>
      <c r="X469" s="946" t="inlineStr"/>
      <c r="Y469" s="946" t="inlineStr"/>
      <c r="Z469" s="946" t="inlineStr"/>
      <c r="AA469" s="946" t="inlineStr"/>
      <c r="AB469" s="946" t="inlineStr"/>
      <c r="AC469" s="946" t="inlineStr"/>
    </row>
    <row r="470">
      <c r="A470" s="962" t="n">
        <v>3</v>
      </c>
      <c r="B470" s="962" t="inlineStr">
        <is>
          <t>Oranges, sèches</t>
        </is>
      </c>
      <c r="C470" s="962" t="n">
        <v>1</v>
      </c>
      <c r="D470" s="962" t="inlineStr"/>
      <c r="E470" s="962" t="inlineStr">
        <is>
          <t>Produit</t>
        </is>
      </c>
      <c r="F470" s="962" t="inlineStr">
        <is>
          <t>Transformé</t>
        </is>
      </c>
      <c r="G470" s="962" t="inlineStr"/>
      <c r="H470" s="962" t="inlineStr"/>
      <c r="I470" s="962" t="inlineStr"/>
      <c r="J470" s="962" t="inlineStr"/>
      <c r="K470" s="962" t="inlineStr">
        <is>
          <t>9:10</t>
        </is>
      </c>
      <c r="L470" s="962" t="inlineStr"/>
      <c r="M470" s="962" t="inlineStr"/>
      <c r="N470" s="962" t="inlineStr"/>
      <c r="O470" s="962" t="inlineStr"/>
      <c r="P470" s="962" t="inlineStr"/>
      <c r="Q470" s="962" t="inlineStr"/>
      <c r="R470" s="962" t="inlineStr"/>
      <c r="S470" s="962" t="inlineStr"/>
      <c r="T470" s="962" t="inlineStr">
        <is>
          <t>0805 10 80a</t>
        </is>
      </c>
      <c r="U470" s="962" t="inlineStr"/>
      <c r="V470" s="962" t="inlineStr"/>
      <c r="W470" s="962" t="inlineStr"/>
      <c r="X470" s="962" t="inlineStr"/>
      <c r="Y470" s="962" t="inlineStr"/>
      <c r="Z470" s="962" t="inlineStr"/>
      <c r="AA470" s="962" t="inlineStr"/>
      <c r="AB470" s="962" t="inlineStr"/>
      <c r="AC470" s="962" t="inlineStr"/>
    </row>
    <row r="471">
      <c r="A471" s="945" t="n">
        <v>2</v>
      </c>
      <c r="B471" s="945" t="inlineStr">
        <is>
          <t>Mandarines et clémentines, fraîches ou sèches</t>
        </is>
      </c>
      <c r="C471" s="945" t="n">
        <v>1</v>
      </c>
      <c r="D471" s="945" t="inlineStr"/>
      <c r="E471" s="945" t="inlineStr"/>
      <c r="F471" s="945" t="inlineStr"/>
      <c r="G471" s="945" t="inlineStr"/>
      <c r="H471" s="945" t="inlineStr"/>
      <c r="I471" s="945" t="inlineStr">
        <is>
          <t>0</t>
        </is>
      </c>
      <c r="J471" s="945" t="inlineStr"/>
      <c r="K471" s="945" t="inlineStr">
        <is>
          <t>0</t>
        </is>
      </c>
      <c r="L471" s="945" t="inlineStr"/>
      <c r="M471" s="945" t="inlineStr"/>
      <c r="N471" s="945" t="inlineStr"/>
      <c r="O471" s="945" t="inlineStr"/>
      <c r="P471" s="945" t="inlineStr"/>
      <c r="Q471" s="945" t="inlineStr"/>
      <c r="R471" s="945" t="inlineStr"/>
      <c r="S471" s="945" t="inlineStr"/>
      <c r="T471" s="945" t="inlineStr"/>
      <c r="U471" s="945" t="inlineStr"/>
      <c r="V471" s="945" t="inlineStr">
        <is>
          <t>0805 21 + 0805 22 00 + 0805 29 00</t>
        </is>
      </c>
      <c r="W471" s="945" t="inlineStr"/>
      <c r="X471" s="945" t="inlineStr">
        <is>
          <t>Agrégation horizontale autorisée car cela ne concerne que les imports/exports</t>
        </is>
      </c>
      <c r="Y471" s="945" t="inlineStr"/>
      <c r="Z471" s="945" t="inlineStr"/>
      <c r="AA471" s="945" t="inlineStr">
        <is>
          <t>1/2 t brut</t>
        </is>
      </c>
      <c r="AB471" s="945" t="inlineStr">
        <is>
          <t>t net.eg</t>
        </is>
      </c>
      <c r="AC471" s="945" t="inlineStr">
        <is>
          <t>Rapport 1/2 / net.eg</t>
        </is>
      </c>
    </row>
    <row r="472">
      <c r="A472" s="946" t="n">
        <v>3</v>
      </c>
      <c r="B472" s="946" t="inlineStr">
        <is>
          <t>Mandarines et clémentines</t>
        </is>
      </c>
      <c r="C472" s="946" t="n">
        <v>1</v>
      </c>
      <c r="D472" s="946" t="inlineStr">
        <is>
          <t>Agrumes</t>
        </is>
      </c>
      <c r="E472" s="946" t="inlineStr">
        <is>
          <t>Matière première</t>
        </is>
      </c>
      <c r="F472" s="946" t="inlineStr">
        <is>
          <t>Frais</t>
        </is>
      </c>
      <c r="G472" s="946" t="inlineStr"/>
      <c r="H472" s="946" t="inlineStr">
        <is>
          <t>CTIFL</t>
        </is>
      </c>
      <c r="I472" s="946" t="inlineStr">
        <is>
          <t>4:5:6:7</t>
        </is>
      </c>
      <c r="J472" s="946" t="inlineStr">
        <is>
          <t>5</t>
        </is>
      </c>
      <c r="K472" s="946" t="inlineStr"/>
      <c r="L472" s="946" t="inlineStr"/>
      <c r="M472" s="946" t="inlineStr"/>
      <c r="N472" s="946" t="inlineStr"/>
      <c r="O472" s="946" t="inlineStr"/>
      <c r="P472" s="946" t="inlineStr"/>
      <c r="Q472" s="946" t="inlineStr"/>
      <c r="R472" s="946" t="inlineStr"/>
      <c r="S472" s="946" t="inlineStr"/>
      <c r="T472" s="946" t="inlineStr"/>
      <c r="U472" s="946" t="inlineStr"/>
      <c r="V472" s="946" t="inlineStr"/>
      <c r="W472" s="946" t="inlineStr"/>
      <c r="X472" s="946" t="inlineStr"/>
      <c r="Y472" s="946" t="inlineStr"/>
      <c r="Z472" s="946" t="inlineStr"/>
      <c r="AA472" s="946" t="inlineStr"/>
      <c r="AB472" s="946" t="inlineStr"/>
      <c r="AC472" s="946" t="inlineStr"/>
    </row>
    <row r="473">
      <c r="A473" s="962" t="n">
        <v>3</v>
      </c>
      <c r="B473" s="962" t="inlineStr">
        <is>
          <t>Mandarines et clémentines, sèches</t>
        </is>
      </c>
      <c r="C473" s="962" t="n">
        <v>1</v>
      </c>
      <c r="D473" s="962" t="inlineStr"/>
      <c r="E473" s="962" t="inlineStr">
        <is>
          <t>Produit</t>
        </is>
      </c>
      <c r="F473" s="962" t="inlineStr">
        <is>
          <t>Transformé</t>
        </is>
      </c>
      <c r="G473" s="962" t="inlineStr"/>
      <c r="H473" s="962" t="inlineStr"/>
      <c r="I473" s="962" t="inlineStr"/>
      <c r="J473" s="962" t="inlineStr"/>
      <c r="K473" s="962" t="inlineStr">
        <is>
          <t>9:10</t>
        </is>
      </c>
      <c r="L473" s="962" t="inlineStr"/>
      <c r="M473" s="962" t="inlineStr"/>
      <c r="N473" s="962" t="inlineStr"/>
      <c r="O473" s="962" t="inlineStr"/>
      <c r="P473" s="962" t="inlineStr"/>
      <c r="Q473" s="962" t="inlineStr"/>
      <c r="R473" s="962" t="inlineStr"/>
      <c r="S473" s="962" t="inlineStr"/>
      <c r="T473" s="962" t="inlineStr">
        <is>
          <t>0805[.21(.90a) + .22(.00a)]</t>
        </is>
      </c>
      <c r="U473" s="962" t="inlineStr"/>
      <c r="V473" s="962" t="inlineStr"/>
      <c r="W473" s="962" t="inlineStr"/>
      <c r="X473" s="962" t="inlineStr"/>
      <c r="Y473" s="962" t="inlineStr"/>
      <c r="Z473" s="962" t="inlineStr"/>
      <c r="AA473" s="962" t="inlineStr"/>
      <c r="AB473" s="962" t="inlineStr"/>
      <c r="AC473" s="962" t="inlineStr"/>
    </row>
    <row r="474">
      <c r="A474" s="945" t="n">
        <v>2</v>
      </c>
      <c r="B474" s="945" t="inlineStr">
        <is>
          <t>Pamplemousses et pomelos, frais ou secs</t>
        </is>
      </c>
      <c r="C474" s="945" t="n">
        <v>1</v>
      </c>
      <c r="D474" s="945" t="inlineStr"/>
      <c r="E474" s="945" t="inlineStr"/>
      <c r="F474" s="945" t="inlineStr"/>
      <c r="G474" s="945" t="inlineStr"/>
      <c r="H474" s="945" t="inlineStr"/>
      <c r="I474" s="945" t="inlineStr">
        <is>
          <t>0</t>
        </is>
      </c>
      <c r="J474" s="945" t="inlineStr"/>
      <c r="K474" s="945" t="inlineStr">
        <is>
          <t>0</t>
        </is>
      </c>
      <c r="L474" s="945" t="inlineStr"/>
      <c r="M474" s="945" t="inlineStr"/>
      <c r="N474" s="945" t="inlineStr"/>
      <c r="O474" s="945" t="inlineStr"/>
      <c r="P474" s="945" t="inlineStr"/>
      <c r="Q474" s="945" t="inlineStr"/>
      <c r="R474" s="945" t="inlineStr"/>
      <c r="S474" s="945" t="inlineStr"/>
      <c r="T474" s="945" t="inlineStr"/>
      <c r="U474" s="945" t="inlineStr"/>
      <c r="V474" s="945" t="inlineStr">
        <is>
          <t>0805 40 00</t>
        </is>
      </c>
      <c r="W474" s="945" t="inlineStr"/>
      <c r="X474" s="945" t="inlineStr">
        <is>
          <t>Agrégation horizontale autorisée car cela ne concerne que les imports/exports</t>
        </is>
      </c>
      <c r="Y474" s="945" t="inlineStr"/>
      <c r="Z474" s="945" t="inlineStr">
        <is>
          <t>Epinards</t>
        </is>
      </c>
      <c r="AA474" s="945" t="n">
        <v>10900</v>
      </c>
      <c r="AB474" s="945" t="n">
        <v>7500</v>
      </c>
      <c r="AC474" s="945" t="n">
        <v>1.453333333333333</v>
      </c>
    </row>
    <row r="475">
      <c r="A475" s="946" t="n">
        <v>3</v>
      </c>
      <c r="B475" s="946" t="inlineStr">
        <is>
          <t>Pomelos et pamplemousses</t>
        </is>
      </c>
      <c r="C475" s="946" t="n">
        <v>1</v>
      </c>
      <c r="D475" s="946" t="inlineStr">
        <is>
          <t>Agrumes</t>
        </is>
      </c>
      <c r="E475" s="946" t="inlineStr">
        <is>
          <t>Matière première</t>
        </is>
      </c>
      <c r="F475" s="946" t="inlineStr">
        <is>
          <t>Frais</t>
        </is>
      </c>
      <c r="G475" s="946" t="inlineStr"/>
      <c r="H475" s="946" t="inlineStr">
        <is>
          <t>CTIFL</t>
        </is>
      </c>
      <c r="I475" s="946" t="inlineStr">
        <is>
          <t>4:5:6:7</t>
        </is>
      </c>
      <c r="J475" s="946" t="inlineStr">
        <is>
          <t>5</t>
        </is>
      </c>
      <c r="K475" s="946" t="inlineStr"/>
      <c r="L475" s="946" t="inlineStr"/>
      <c r="M475" s="946" t="inlineStr"/>
      <c r="N475" s="946" t="inlineStr"/>
      <c r="O475" s="946" t="inlineStr"/>
      <c r="P475" s="946" t="inlineStr"/>
      <c r="Q475" s="946" t="inlineStr"/>
      <c r="R475" s="946" t="inlineStr"/>
      <c r="S475" s="946" t="inlineStr"/>
      <c r="T475" s="946" t="inlineStr"/>
      <c r="U475" s="946" t="inlineStr"/>
      <c r="V475" s="946" t="inlineStr"/>
      <c r="W475" s="946" t="inlineStr"/>
      <c r="X475" s="946" t="inlineStr"/>
      <c r="Y475" s="946" t="inlineStr"/>
      <c r="Z475" s="946" t="inlineStr"/>
      <c r="AA475" s="946" t="inlineStr"/>
      <c r="AB475" s="946" t="inlineStr"/>
      <c r="AC475" s="946" t="inlineStr"/>
    </row>
    <row r="476">
      <c r="A476" s="962" t="n">
        <v>3</v>
      </c>
      <c r="B476" s="962" t="inlineStr">
        <is>
          <t>Pamplemousses et pomelos, secs</t>
        </is>
      </c>
      <c r="C476" s="962" t="n">
        <v>1</v>
      </c>
      <c r="D476" s="962" t="inlineStr"/>
      <c r="E476" s="962" t="inlineStr">
        <is>
          <t>Produit</t>
        </is>
      </c>
      <c r="F476" s="962" t="inlineStr">
        <is>
          <t>Transformé</t>
        </is>
      </c>
      <c r="G476" s="962" t="inlineStr"/>
      <c r="H476" s="962" t="inlineStr"/>
      <c r="I476" s="962" t="inlineStr"/>
      <c r="J476" s="962" t="inlineStr"/>
      <c r="K476" s="962" t="inlineStr">
        <is>
          <t>9:10</t>
        </is>
      </c>
      <c r="L476" s="962" t="inlineStr"/>
      <c r="M476" s="962" t="inlineStr"/>
      <c r="N476" s="962" t="inlineStr"/>
      <c r="O476" s="962" t="inlineStr"/>
      <c r="P476" s="962" t="inlineStr"/>
      <c r="Q476" s="962" t="inlineStr"/>
      <c r="R476" s="962" t="inlineStr"/>
      <c r="S476" s="962" t="inlineStr"/>
      <c r="T476" s="962" t="inlineStr"/>
      <c r="U476" s="962" t="inlineStr"/>
      <c r="V476" s="962" t="inlineStr"/>
      <c r="W476" s="962" t="inlineStr"/>
      <c r="X476" s="962" t="inlineStr"/>
      <c r="Y476" s="962" t="inlineStr"/>
      <c r="Z476" s="962" t="inlineStr"/>
      <c r="AA476" s="962" t="inlineStr"/>
      <c r="AB476" s="962" t="inlineStr"/>
      <c r="AC476" s="962" t="inlineStr"/>
    </row>
    <row r="477">
      <c r="A477" s="945" t="n">
        <v>2</v>
      </c>
      <c r="B477" s="945" t="inlineStr">
        <is>
          <t>Citrons et limes, frais ou secs</t>
        </is>
      </c>
      <c r="C477" s="945" t="n">
        <v>1</v>
      </c>
      <c r="D477" s="945" t="inlineStr"/>
      <c r="E477" s="945" t="inlineStr"/>
      <c r="F477" s="945" t="inlineStr"/>
      <c r="G477" s="945" t="inlineStr"/>
      <c r="H477" s="945" t="inlineStr"/>
      <c r="I477" s="945" t="inlineStr">
        <is>
          <t>0</t>
        </is>
      </c>
      <c r="J477" s="945" t="inlineStr"/>
      <c r="K477" s="945" t="inlineStr">
        <is>
          <t>0</t>
        </is>
      </c>
      <c r="L477" s="945" t="inlineStr"/>
      <c r="M477" s="945" t="inlineStr"/>
      <c r="N477" s="945" t="inlineStr"/>
      <c r="O477" s="945" t="inlineStr"/>
      <c r="P477" s="945" t="inlineStr"/>
      <c r="Q477" s="945" t="inlineStr"/>
      <c r="R477" s="945" t="inlineStr"/>
      <c r="S477" s="945" t="inlineStr"/>
      <c r="T477" s="945" t="inlineStr"/>
      <c r="U477" s="945" t="inlineStr"/>
      <c r="V477" s="945" t="inlineStr">
        <is>
          <t>0805 50</t>
        </is>
      </c>
      <c r="W477" s="945" t="inlineStr"/>
      <c r="X477" s="945" t="inlineStr">
        <is>
          <t>Agrégation horizontale autorisée car cela ne concerne que les imports/exports</t>
        </is>
      </c>
      <c r="Y477" s="945" t="inlineStr"/>
      <c r="Z477" s="945" t="inlineStr">
        <is>
          <t>Salsifis</t>
        </is>
      </c>
      <c r="AA477" s="945" t="n">
        <v>16000</v>
      </c>
      <c r="AB477" s="945" t="n">
        <v>8000</v>
      </c>
      <c r="AC477" s="945" t="n">
        <v>2</v>
      </c>
    </row>
    <row r="478">
      <c r="A478" s="946" t="n">
        <v>3</v>
      </c>
      <c r="B478" s="946" t="inlineStr">
        <is>
          <t>Citrons et limes</t>
        </is>
      </c>
      <c r="C478" s="946" t="n">
        <v>1</v>
      </c>
      <c r="D478" s="946" t="inlineStr">
        <is>
          <t>Agrumes</t>
        </is>
      </c>
      <c r="E478" s="946" t="inlineStr">
        <is>
          <t>Matière première</t>
        </is>
      </c>
      <c r="F478" s="946" t="inlineStr">
        <is>
          <t>Frais</t>
        </is>
      </c>
      <c r="G478" s="946" t="inlineStr"/>
      <c r="H478" s="946" t="inlineStr">
        <is>
          <t>CTIFL</t>
        </is>
      </c>
      <c r="I478" s="946" t="inlineStr">
        <is>
          <t>4:5:6:7</t>
        </is>
      </c>
      <c r="J478" s="946" t="inlineStr">
        <is>
          <t>5</t>
        </is>
      </c>
      <c r="K478" s="946" t="inlineStr"/>
      <c r="L478" s="946" t="inlineStr"/>
      <c r="M478" s="946" t="inlineStr"/>
      <c r="N478" s="946" t="inlineStr"/>
      <c r="O478" s="946" t="inlineStr"/>
      <c r="P478" s="946" t="inlineStr"/>
      <c r="Q478" s="946" t="inlineStr"/>
      <c r="R478" s="946" t="inlineStr"/>
      <c r="S478" s="946" t="inlineStr"/>
      <c r="T478" s="946" t="inlineStr"/>
      <c r="U478" s="946" t="inlineStr"/>
      <c r="V478" s="946" t="inlineStr"/>
      <c r="W478" s="946" t="inlineStr"/>
      <c r="X478" s="946" t="inlineStr"/>
      <c r="Y478" s="946" t="inlineStr"/>
      <c r="Z478" s="946" t="inlineStr"/>
      <c r="AA478" s="946" t="inlineStr"/>
      <c r="AB478" s="946" t="inlineStr"/>
      <c r="AC478" s="946" t="inlineStr"/>
    </row>
    <row r="479">
      <c r="A479" s="962" t="n">
        <v>3</v>
      </c>
      <c r="B479" s="962" t="inlineStr">
        <is>
          <t>Citrons et limes, secs</t>
        </is>
      </c>
      <c r="C479" s="962" t="n">
        <v>1</v>
      </c>
      <c r="D479" s="962" t="inlineStr"/>
      <c r="E479" s="962" t="inlineStr">
        <is>
          <t>Produit</t>
        </is>
      </c>
      <c r="F479" s="962" t="inlineStr">
        <is>
          <t>Transformé</t>
        </is>
      </c>
      <c r="G479" s="962" t="inlineStr"/>
      <c r="H479" s="962" t="inlineStr"/>
      <c r="I479" s="962" t="inlineStr"/>
      <c r="J479" s="962" t="inlineStr"/>
      <c r="K479" s="962" t="inlineStr">
        <is>
          <t>9:10</t>
        </is>
      </c>
      <c r="L479" s="962" t="inlineStr"/>
      <c r="M479" s="962" t="inlineStr"/>
      <c r="N479" s="962" t="inlineStr"/>
      <c r="O479" s="962" t="inlineStr"/>
      <c r="P479" s="962" t="inlineStr"/>
      <c r="Q479" s="962" t="inlineStr"/>
      <c r="R479" s="962" t="inlineStr"/>
      <c r="S479" s="962" t="inlineStr"/>
      <c r="T479" s="962" t="inlineStr"/>
      <c r="U479" s="962" t="inlineStr"/>
      <c r="V479" s="962" t="inlineStr">
        <is>
          <t>Ils existent en sec ? Car pas mentionnés dans les NC du produit agrégé…</t>
        </is>
      </c>
      <c r="W479" s="962" t="inlineStr"/>
      <c r="X479" s="962" t="inlineStr"/>
      <c r="Y479" s="962" t="inlineStr"/>
      <c r="Z479" s="962" t="inlineStr"/>
      <c r="AA479" s="962" t="inlineStr"/>
      <c r="AB479" s="962" t="inlineStr"/>
      <c r="AC479" s="962" t="inlineStr"/>
    </row>
    <row r="480">
      <c r="A480" s="945" t="n">
        <v>2</v>
      </c>
      <c r="B480" s="945" t="inlineStr">
        <is>
          <t>Autres agrumes, frais ou secs</t>
        </is>
      </c>
      <c r="C480" s="945" t="n">
        <v>1</v>
      </c>
      <c r="D480" s="945" t="inlineStr"/>
      <c r="E480" s="945" t="inlineStr"/>
      <c r="F480" s="945" t="inlineStr"/>
      <c r="G480" s="945" t="inlineStr"/>
      <c r="H480" s="945" t="inlineStr"/>
      <c r="I480" s="945" t="inlineStr">
        <is>
          <t>0</t>
        </is>
      </c>
      <c r="J480" s="945" t="inlineStr"/>
      <c r="K480" s="945" t="inlineStr">
        <is>
          <t>0</t>
        </is>
      </c>
      <c r="L480" s="945" t="inlineStr"/>
      <c r="M480" s="945" t="inlineStr"/>
      <c r="N480" s="945" t="inlineStr"/>
      <c r="O480" s="945" t="inlineStr"/>
      <c r="P480" s="945" t="inlineStr"/>
      <c r="Q480" s="945" t="inlineStr"/>
      <c r="R480" s="945" t="inlineStr"/>
      <c r="S480" s="945" t="inlineStr"/>
      <c r="T480" s="945" t="inlineStr"/>
      <c r="U480" s="945" t="inlineStr"/>
      <c r="V480" s="945" t="inlineStr">
        <is>
          <t>0805 90 00</t>
        </is>
      </c>
      <c r="W480" s="945" t="inlineStr"/>
      <c r="X480" s="945" t="inlineStr">
        <is>
          <t>Agrégation horizontale autorisée car cela ne concerne que les imports/exports</t>
        </is>
      </c>
      <c r="Y480" s="945" t="inlineStr"/>
      <c r="Z480" s="945" t="inlineStr"/>
      <c r="AA480" s="945" t="inlineStr"/>
      <c r="AB480" s="945" t="inlineStr"/>
      <c r="AC480" s="945" t="inlineStr"/>
    </row>
    <row r="481">
      <c r="A481" s="946" t="n">
        <v>3</v>
      </c>
      <c r="B481" s="946" t="inlineStr">
        <is>
          <t>Autres agrumes</t>
        </is>
      </c>
      <c r="C481" s="946" t="n">
        <v>1</v>
      </c>
      <c r="D481" s="946" t="inlineStr">
        <is>
          <t>Agrumes</t>
        </is>
      </c>
      <c r="E481" s="946" t="inlineStr">
        <is>
          <t>Matière première</t>
        </is>
      </c>
      <c r="F481" s="946" t="inlineStr">
        <is>
          <t>Frais</t>
        </is>
      </c>
      <c r="G481" s="946" t="inlineStr"/>
      <c r="H481" s="946" t="inlineStr"/>
      <c r="I481" s="946" t="inlineStr">
        <is>
          <t>4:5:6:7</t>
        </is>
      </c>
      <c r="J481" s="946" t="inlineStr">
        <is>
          <t>5</t>
        </is>
      </c>
      <c r="K481" s="946" t="inlineStr"/>
      <c r="L481" s="946" t="inlineStr"/>
      <c r="M481" s="946" t="inlineStr"/>
      <c r="N481" s="946" t="inlineStr"/>
      <c r="O481" s="946" t="inlineStr"/>
      <c r="P481" s="946" t="inlineStr"/>
      <c r="Q481" s="946" t="inlineStr"/>
      <c r="R481" s="946" t="inlineStr"/>
      <c r="S481" s="946" t="inlineStr"/>
      <c r="T481" s="946" t="inlineStr"/>
      <c r="U481" s="946" t="inlineStr"/>
      <c r="V481" s="946" t="inlineStr"/>
      <c r="W481" s="946" t="inlineStr"/>
      <c r="X481" s="946" t="inlineStr"/>
      <c r="Y481" s="946" t="inlineStr"/>
      <c r="Z481" s="946" t="inlineStr"/>
      <c r="AA481" s="946" t="inlineStr"/>
      <c r="AB481" s="946" t="inlineStr"/>
      <c r="AC481" s="946" t="inlineStr"/>
    </row>
    <row r="482">
      <c r="A482" s="962" t="n">
        <v>3</v>
      </c>
      <c r="B482" s="962" t="inlineStr">
        <is>
          <t>Autres agrumes, secs</t>
        </is>
      </c>
      <c r="C482" s="962" t="n">
        <v>1</v>
      </c>
      <c r="D482" s="962" t="inlineStr"/>
      <c r="E482" s="962" t="inlineStr">
        <is>
          <t>Produit</t>
        </is>
      </c>
      <c r="F482" s="962" t="inlineStr">
        <is>
          <t>Transformé</t>
        </is>
      </c>
      <c r="G482" s="962" t="inlineStr"/>
      <c r="H482" s="962" t="inlineStr"/>
      <c r="I482" s="962" t="inlineStr"/>
      <c r="J482" s="962" t="inlineStr"/>
      <c r="K482" s="962" t="inlineStr">
        <is>
          <t>9:10</t>
        </is>
      </c>
      <c r="L482" s="962" t="inlineStr"/>
      <c r="M482" s="962" t="inlineStr"/>
      <c r="N482" s="962" t="inlineStr"/>
      <c r="O482" s="962" t="inlineStr"/>
      <c r="P482" s="962" t="inlineStr"/>
      <c r="Q482" s="962" t="inlineStr"/>
      <c r="R482" s="962" t="inlineStr"/>
      <c r="S482" s="962" t="inlineStr"/>
      <c r="T482" s="962" t="inlineStr"/>
      <c r="U482" s="962" t="inlineStr"/>
      <c r="V482" s="962" t="inlineStr"/>
      <c r="W482" s="962" t="inlineStr"/>
      <c r="X482" s="962" t="inlineStr"/>
      <c r="Y482" s="962" t="inlineStr"/>
      <c r="Z482" s="962" t="inlineStr"/>
      <c r="AA482" s="962" t="inlineStr"/>
      <c r="AB482" s="962" t="inlineStr"/>
      <c r="AC482" s="962" t="inlineStr"/>
    </row>
    <row r="483">
      <c r="A483" s="944" t="n">
        <v>1</v>
      </c>
      <c r="B483" s="944" t="inlineStr">
        <is>
          <t>Fruis et légumes, frais</t>
        </is>
      </c>
      <c r="C483" s="944" t="n">
        <v>1</v>
      </c>
      <c r="D483" s="944" t="inlineStr"/>
      <c r="E483" s="944" t="inlineStr">
        <is>
          <t>Matière première</t>
        </is>
      </c>
      <c r="F483" s="944" t="inlineStr">
        <is>
          <t>Frais</t>
        </is>
      </c>
      <c r="G483" s="944" t="inlineStr"/>
      <c r="H483" s="944" t="inlineStr">
        <is>
          <t>CTIFL</t>
        </is>
      </c>
      <c r="I483" s="944" t="inlineStr"/>
      <c r="J483" s="944" t="inlineStr"/>
      <c r="K483" s="944" t="inlineStr"/>
      <c r="L483" s="944" t="inlineStr"/>
      <c r="M483" s="944" t="inlineStr"/>
      <c r="N483" s="944" t="inlineStr">
        <is>
          <t>1</t>
        </is>
      </c>
      <c r="O483" s="944" t="inlineStr"/>
      <c r="P483" s="944" t="inlineStr"/>
      <c r="Q483" s="944" t="inlineStr"/>
      <c r="R483" s="944" t="inlineStr"/>
      <c r="S483" s="944" t="inlineStr"/>
      <c r="T483" s="944" t="inlineStr"/>
      <c r="U483" s="944" t="inlineStr"/>
      <c r="V483" s="944" t="inlineStr"/>
      <c r="W483" s="944" t="inlineStr"/>
      <c r="X483" s="944" t="inlineStr"/>
      <c r="Y483" s="944" t="inlineStr"/>
      <c r="Z483" s="944" t="inlineStr"/>
      <c r="AA483" s="944" t="inlineStr"/>
      <c r="AB483" s="944" t="inlineStr"/>
      <c r="AC483" s="944" t="inlineStr"/>
    </row>
    <row r="484">
      <c r="A484" s="945" t="n">
        <v>2</v>
      </c>
      <c r="B484" s="945" t="inlineStr">
        <is>
          <t>Pommes de terre, fraîches</t>
        </is>
      </c>
      <c r="C484" s="945" t="n">
        <v>1</v>
      </c>
      <c r="D484" s="945" t="inlineStr">
        <is>
          <t>Pommes de terre</t>
        </is>
      </c>
      <c r="E484" s="945" t="inlineStr">
        <is>
          <t>Matière première</t>
        </is>
      </c>
      <c r="F484" s="945" t="inlineStr">
        <is>
          <t>Frais</t>
        </is>
      </c>
      <c r="G484" s="945" t="inlineStr"/>
      <c r="H484" s="945" t="inlineStr">
        <is>
          <t>CTIFL</t>
        </is>
      </c>
      <c r="I484" s="945" t="inlineStr"/>
      <c r="J484" s="945" t="inlineStr"/>
      <c r="K484" s="945" t="inlineStr"/>
      <c r="L484" s="945" t="inlineStr"/>
      <c r="M484" s="945" t="inlineStr"/>
      <c r="N484" s="945" t="inlineStr">
        <is>
          <t>2</t>
        </is>
      </c>
      <c r="O484" s="945" t="inlineStr"/>
      <c r="P484" s="945" t="inlineStr"/>
      <c r="Q484" s="945" t="inlineStr"/>
      <c r="R484" s="945" t="inlineStr"/>
      <c r="S484" s="945" t="inlineStr"/>
      <c r="T484" s="945" t="inlineStr"/>
      <c r="U484" s="945" t="inlineStr"/>
      <c r="V484" s="945" t="inlineStr"/>
      <c r="W484" s="945" t="inlineStr"/>
      <c r="X484" s="945" t="inlineStr"/>
      <c r="Y484" s="945" t="inlineStr"/>
      <c r="Z484" s="945" t="inlineStr"/>
      <c r="AA484" s="945" t="inlineStr"/>
      <c r="AB484" s="945" t="inlineStr"/>
      <c r="AC484" s="945" t="inlineStr"/>
    </row>
    <row r="485">
      <c r="A485" s="955" t="n">
        <v>2</v>
      </c>
      <c r="B485" s="955" t="inlineStr">
        <is>
          <t>Fruits et légumes (hors PdT), frais</t>
        </is>
      </c>
      <c r="C485" s="955" t="n">
        <v>1</v>
      </c>
      <c r="D485" s="955" t="inlineStr">
        <is>
          <t>Autres légumes frais:Champignons et truffes:Légumes à cosse:Légumes cultivés pour le fruit:Racines, bulbes et tubercules:Autres fruits métropolitains:Fruits à coque:Fruits à noyau:Fruits à pépins:Agrumes:Fruits exotiques:Fruits exotiques à coque:Fruits rouges</t>
        </is>
      </c>
      <c r="E485" s="955" t="inlineStr">
        <is>
          <t>Matière première</t>
        </is>
      </c>
      <c r="F485" s="955" t="inlineStr">
        <is>
          <t>Frais</t>
        </is>
      </c>
      <c r="G485" s="955" t="inlineStr"/>
      <c r="H485" s="955" t="inlineStr">
        <is>
          <t>CTIFL</t>
        </is>
      </c>
      <c r="I485" s="955" t="inlineStr"/>
      <c r="J485" s="955" t="inlineStr"/>
      <c r="K485" s="955" t="inlineStr"/>
      <c r="L485" s="955" t="inlineStr"/>
      <c r="M485" s="955" t="inlineStr"/>
      <c r="N485" s="955" t="inlineStr">
        <is>
          <t>2</t>
        </is>
      </c>
      <c r="O485" s="955" t="inlineStr"/>
      <c r="P485" s="955" t="inlineStr"/>
      <c r="Q485" s="955" t="inlineStr"/>
      <c r="R485" s="955" t="inlineStr"/>
      <c r="S485" s="955" t="inlineStr"/>
      <c r="T485" s="955" t="inlineStr"/>
      <c r="U485" s="955" t="inlineStr"/>
      <c r="V485" s="955" t="inlineStr"/>
      <c r="W485" s="955" t="inlineStr"/>
      <c r="X485" s="955" t="inlineStr"/>
      <c r="Y485" s="955" t="inlineStr"/>
      <c r="Z485" s="955" t="inlineStr"/>
      <c r="AA485" s="955" t="inlineStr"/>
      <c r="AB485" s="955" t="inlineStr"/>
      <c r="AC485" s="955" t="inlineStr"/>
    </row>
  </sheetData>
  <pageMargins left="0.75" right="0.75" top="1" bottom="1" header="0.5" footer="0.5"/>
  <legacyDrawing xmlns:r="http://schemas.openxmlformats.org/officeDocument/2006/relationships" r:id="anysvml"/>
</worksheet>
</file>

<file path=xl/worksheets/sheet4.xml><?xml version="1.0" encoding="utf-8"?>
<worksheet xmlns="http://schemas.openxmlformats.org/spreadsheetml/2006/main">
  <sheetPr>
    <tabColor rgb="004F81BD"/>
    <outlinePr summaryBelow="1" summaryRight="1"/>
    <pageSetUpPr/>
  </sheetPr>
  <dimension ref="A1:AC34"/>
  <sheetViews>
    <sheetView workbookViewId="0">
      <selection activeCell="A1" sqref="A1"/>
    </sheetView>
  </sheetViews>
  <sheetFormatPr baseColWidth="8" defaultRowHeight="15"/>
  <cols>
    <col width="28" customWidth="1" style="902" min="1" max="1"/>
    <col width="65" customWidth="1" style="902" min="2" max="2"/>
    <col width="27" customWidth="1" style="902" min="3" max="3"/>
    <col width="34" customWidth="1" style="902" min="4" max="4"/>
    <col width="23" customWidth="1" style="902" min="5" max="5"/>
    <col width="31" customWidth="1" style="902" min="6" max="6"/>
    <col width="15" customWidth="1" style="902" min="7" max="7"/>
    <col width="23" customWidth="1" style="902" min="8" max="8"/>
    <col width="39" customWidth="1" style="902" min="9" max="9"/>
    <col width="56" customWidth="1" style="902" min="10" max="10"/>
    <col width="38" customWidth="1" style="902" min="11" max="11"/>
    <col width="47" customWidth="1" style="902" min="12" max="12"/>
    <col width="47" customWidth="1" style="902" min="13" max="13"/>
    <col width="27" customWidth="1" style="902" min="14" max="14"/>
    <col width="20" customWidth="1" style="902" min="15" max="15"/>
    <col width="26" customWidth="1" style="902" min="16" max="16"/>
    <col width="93" customWidth="1" style="902" min="17" max="17"/>
    <col width="16" customWidth="1" style="902" min="18" max="18"/>
    <col width="169" customWidth="1" style="902" min="19" max="19"/>
    <col width="16" customWidth="1" style="902" min="20" max="20"/>
    <col width="20" customWidth="1" style="902" min="21" max="21"/>
    <col width="16" customWidth="1" style="902" min="22" max="22"/>
    <col width="177" customWidth="1" style="902" min="23" max="23"/>
    <col width="85" customWidth="1" style="902" min="24" max="24"/>
    <col width="29" customWidth="1" style="902" min="25" max="25"/>
    <col width="19" customWidth="1" style="902" min="26" max="26"/>
    <col width="19" customWidth="1" style="902" min="27" max="27"/>
    <col width="19" customWidth="1" style="902" min="28" max="28"/>
    <col width="19" customWidth="1" style="902" min="29" max="29"/>
  </cols>
  <sheetData>
    <row r="1">
      <c r="A1" s="943" t="inlineStr">
        <is>
          <t>Niveau d'aggrégation</t>
        </is>
      </c>
      <c r="B1" s="943" t="inlineStr">
        <is>
          <t>Noeuds</t>
        </is>
      </c>
      <c r="C1" s="943" t="inlineStr">
        <is>
          <t>Equilibre matière ?</t>
        </is>
      </c>
      <c r="D1" s="943" t="inlineStr">
        <is>
          <t>Famille de fruit ou légume</t>
        </is>
      </c>
      <c r="E1" s="943" t="inlineStr">
        <is>
          <t>Type de matière</t>
        </is>
      </c>
      <c r="F1" s="943" t="inlineStr">
        <is>
          <t>Etape de transformation</t>
        </is>
      </c>
      <c r="G1" s="943" t="inlineStr">
        <is>
          <t>Echange</t>
        </is>
      </c>
      <c r="H1" s="943" t="inlineStr">
        <is>
          <t>Acteur concerné</t>
        </is>
      </c>
      <c r="I1" s="943" t="inlineStr">
        <is>
          <t>Par fruit ou légume frais (CPF)</t>
        </is>
      </c>
      <c r="J1" s="943" t="inlineStr">
        <is>
          <t>Par fruit ou légume frais (classification CTIFL)</t>
        </is>
      </c>
      <c r="K1" s="943" t="inlineStr">
        <is>
          <t>Par fruit ou légume transformé</t>
        </is>
      </c>
      <c r="L1" s="943" t="inlineStr">
        <is>
          <t>Par secteur de transformation (ordre 1)</t>
        </is>
      </c>
      <c r="M1" s="943" t="inlineStr">
        <is>
          <t>Par secteur de transformation (ordre 2)</t>
        </is>
      </c>
      <c r="N1" s="943" t="inlineStr">
        <is>
          <t>Par marché du frais</t>
        </is>
      </c>
      <c r="O1" s="943" t="inlineStr">
        <is>
          <t>Par débouché</t>
        </is>
      </c>
      <c r="P1" s="943" t="inlineStr">
        <is>
          <t>Par type d'échange</t>
        </is>
      </c>
      <c r="Q1" s="943" t="inlineStr">
        <is>
          <t>Définitions</t>
        </is>
      </c>
      <c r="R1" s="943" t="inlineStr">
        <is>
          <t>code cpf</t>
        </is>
      </c>
      <c r="S1" s="943" t="inlineStr">
        <is>
          <t>code naf</t>
        </is>
      </c>
      <c r="T1" s="943" t="inlineStr">
        <is>
          <t>code nc8</t>
        </is>
      </c>
      <c r="U1" s="943" t="inlineStr">
        <is>
          <t>code prodcom</t>
        </is>
      </c>
      <c r="V1" s="943" t="inlineStr">
        <is>
          <t>code sh6</t>
        </is>
      </c>
      <c r="W1" s="943" t="inlineStr">
        <is>
          <t>libellé naf</t>
        </is>
      </c>
      <c r="X1" s="943" t="inlineStr">
        <is>
          <t>remarque</t>
        </is>
      </c>
      <c r="Y1" s="943" t="inlineStr">
        <is>
          <t>suivies partiellement</t>
        </is>
      </c>
      <c r="Z1" s="943" t="inlineStr">
        <is>
          <t>unnamed: 33</t>
        </is>
      </c>
      <c r="AA1" s="943" t="inlineStr">
        <is>
          <t>unnamed: 34</t>
        </is>
      </c>
      <c r="AB1" s="943" t="inlineStr">
        <is>
          <t>unnamed: 35</t>
        </is>
      </c>
      <c r="AC1" s="943" t="inlineStr">
        <is>
          <t>unnamed: 36</t>
        </is>
      </c>
    </row>
    <row r="2">
      <c r="A2" s="944" t="n">
        <v>1</v>
      </c>
      <c r="B2" s="944" t="inlineStr">
        <is>
          <t>Cultures</t>
        </is>
      </c>
      <c r="C2" s="944" t="n">
        <v>0</v>
      </c>
      <c r="D2" s="944" t="inlineStr"/>
      <c r="E2" s="944" t="inlineStr">
        <is>
          <t>Secteur</t>
        </is>
      </c>
      <c r="F2" s="944" t="inlineStr"/>
      <c r="G2" s="944" t="inlineStr"/>
      <c r="H2" s="944" t="inlineStr">
        <is>
          <t>CTIFL</t>
        </is>
      </c>
      <c r="I2" s="944" t="inlineStr"/>
      <c r="J2" s="944" t="inlineStr"/>
      <c r="K2" s="944" t="inlineStr"/>
      <c r="L2" s="944" t="inlineStr"/>
      <c r="M2" s="944" t="inlineStr"/>
      <c r="N2" s="944" t="inlineStr"/>
      <c r="O2" s="944" t="inlineStr"/>
      <c r="P2" s="944" t="inlineStr"/>
      <c r="Q2" s="944" t="inlineStr"/>
      <c r="R2" s="944" t="inlineStr"/>
      <c r="S2" s="944" t="inlineStr">
        <is>
          <t>01 (une partie seulement)</t>
        </is>
      </c>
      <c r="T2" s="944" t="inlineStr"/>
      <c r="U2" s="944" t="inlineStr"/>
      <c r="V2" s="944" t="inlineStr"/>
      <c r="W2" s="944" t="inlineStr"/>
      <c r="X2" s="944" t="inlineStr"/>
      <c r="Y2" s="944" t="inlineStr"/>
      <c r="Z2" s="944" t="inlineStr"/>
      <c r="AA2" s="944" t="inlineStr"/>
      <c r="AB2" s="944" t="inlineStr"/>
      <c r="AC2" s="944" t="inlineStr"/>
    </row>
    <row r="3">
      <c r="A3" s="944" t="n">
        <v>1</v>
      </c>
      <c r="B3" s="944" t="inlineStr">
        <is>
          <t>1ère Transformation</t>
        </is>
      </c>
      <c r="C3" s="944" t="n">
        <v>1</v>
      </c>
      <c r="D3" s="944" t="inlineStr"/>
      <c r="E3" s="944" t="inlineStr">
        <is>
          <t>Secteur</t>
        </is>
      </c>
      <c r="F3" s="944" t="inlineStr"/>
      <c r="G3" s="944" t="inlineStr"/>
      <c r="H3" s="944" t="inlineStr"/>
      <c r="I3" s="944" t="inlineStr"/>
      <c r="J3" s="944" t="inlineStr"/>
      <c r="K3" s="944" t="inlineStr"/>
      <c r="L3" s="944" t="inlineStr">
        <is>
          <t>1</t>
        </is>
      </c>
      <c r="M3" s="944" t="inlineStr">
        <is>
          <t>1</t>
        </is>
      </c>
      <c r="N3" s="944" t="inlineStr"/>
      <c r="O3" s="944" t="inlineStr"/>
      <c r="P3" s="944" t="inlineStr"/>
      <c r="Q3" s="944" t="inlineStr"/>
      <c r="R3" s="944" t="inlineStr"/>
      <c r="S3" s="944" t="inlineStr"/>
      <c r="T3" s="944" t="inlineStr"/>
      <c r="U3" s="944" t="inlineStr"/>
      <c r="V3" s="944" t="inlineStr"/>
      <c r="W3" s="944" t="inlineStr"/>
      <c r="X3" s="944" t="inlineStr"/>
      <c r="Y3" s="944" t="inlineStr"/>
      <c r="Z3" s="944" t="inlineStr"/>
      <c r="AA3" s="944" t="inlineStr"/>
      <c r="AB3" s="944" t="inlineStr"/>
      <c r="AC3" s="944" t="inlineStr"/>
    </row>
    <row r="4">
      <c r="A4" s="963" t="n">
        <v>2</v>
      </c>
      <c r="B4" s="963" t="inlineStr">
        <is>
          <t>Transformation et conservation de fruits et légumes</t>
        </is>
      </c>
      <c r="C4" s="963" t="n">
        <v>1</v>
      </c>
      <c r="D4" s="963" t="inlineStr"/>
      <c r="E4" s="963" t="inlineStr">
        <is>
          <t>Secteur</t>
        </is>
      </c>
      <c r="F4" s="963" t="inlineStr"/>
      <c r="G4" s="963" t="inlineStr"/>
      <c r="H4" s="963" t="inlineStr"/>
      <c r="I4" s="963" t="inlineStr"/>
      <c r="J4" s="963" t="inlineStr"/>
      <c r="K4" s="963" t="inlineStr"/>
      <c r="L4" s="963" t="inlineStr">
        <is>
          <t>2</t>
        </is>
      </c>
      <c r="M4" s="963" t="inlineStr">
        <is>
          <t>0</t>
        </is>
      </c>
      <c r="N4" s="963" t="inlineStr"/>
      <c r="O4" s="963" t="inlineStr"/>
      <c r="P4" s="963" t="inlineStr"/>
      <c r="Q4" s="963" t="inlineStr"/>
      <c r="R4" s="963" t="inlineStr"/>
      <c r="S4" s="963" t="inlineStr">
        <is>
          <t>10.3</t>
        </is>
      </c>
      <c r="T4" s="963" t="inlineStr"/>
      <c r="U4" s="963" t="inlineStr"/>
      <c r="V4" s="963" t="inlineStr"/>
      <c r="W4" s="963" t="inlineStr"/>
      <c r="X4" s="963" t="inlineStr"/>
      <c r="Y4" s="963" t="inlineStr"/>
      <c r="Z4" s="963" t="inlineStr"/>
      <c r="AA4" s="963" t="inlineStr"/>
      <c r="AB4" s="963" t="inlineStr"/>
      <c r="AC4" s="963" t="inlineStr"/>
    </row>
    <row r="5">
      <c r="A5" s="964" t="n">
        <v>3</v>
      </c>
      <c r="B5" s="964" t="inlineStr">
        <is>
          <t>Transformation et conservation de pommes de terre</t>
        </is>
      </c>
      <c r="C5" s="964" t="n">
        <v>1</v>
      </c>
      <c r="D5" s="964" t="inlineStr"/>
      <c r="E5" s="964" t="inlineStr">
        <is>
          <t>Secteur</t>
        </is>
      </c>
      <c r="F5" s="964" t="inlineStr"/>
      <c r="G5" s="964" t="inlineStr"/>
      <c r="H5" s="964" t="inlineStr"/>
      <c r="I5" s="964" t="inlineStr"/>
      <c r="J5" s="964" t="inlineStr"/>
      <c r="K5" s="964" t="inlineStr"/>
      <c r="L5" s="964" t="inlineStr">
        <is>
          <t>3</t>
        </is>
      </c>
      <c r="M5" s="964" t="inlineStr">
        <is>
          <t>3</t>
        </is>
      </c>
      <c r="N5" s="964" t="inlineStr"/>
      <c r="O5" s="964" t="inlineStr"/>
      <c r="P5" s="964" t="inlineStr"/>
      <c r="Q5" s="964" t="inlineStr"/>
      <c r="R5" s="964" t="inlineStr"/>
      <c r="S5" s="964" t="inlineStr"/>
      <c r="T5" s="964" t="inlineStr"/>
      <c r="U5" s="964" t="inlineStr"/>
      <c r="V5" s="964" t="inlineStr"/>
      <c r="W5" s="964" t="inlineStr"/>
      <c r="X5" s="964" t="inlineStr"/>
      <c r="Y5" s="964" t="inlineStr"/>
      <c r="Z5" s="964" t="inlineStr"/>
      <c r="AA5" s="964" t="inlineStr"/>
      <c r="AB5" s="964" t="inlineStr"/>
      <c r="AC5" s="964" t="inlineStr"/>
    </row>
    <row r="6">
      <c r="A6" s="965" t="n">
        <v>3</v>
      </c>
      <c r="B6" s="965" t="inlineStr">
        <is>
          <t>Préparation de jus de fruits et légumes</t>
        </is>
      </c>
      <c r="C6" s="965" t="n">
        <v>1</v>
      </c>
      <c r="D6" s="965" t="inlineStr"/>
      <c r="E6" s="965" t="inlineStr">
        <is>
          <t>Secteur</t>
        </is>
      </c>
      <c r="F6" s="965" t="inlineStr"/>
      <c r="G6" s="965" t="inlineStr"/>
      <c r="H6" s="965" t="inlineStr"/>
      <c r="I6" s="965" t="inlineStr"/>
      <c r="J6" s="965" t="inlineStr"/>
      <c r="K6" s="965" t="inlineStr"/>
      <c r="L6" s="965" t="inlineStr">
        <is>
          <t>3</t>
        </is>
      </c>
      <c r="M6" s="965" t="inlineStr">
        <is>
          <t>3</t>
        </is>
      </c>
      <c r="N6" s="965" t="inlineStr"/>
      <c r="O6" s="965" t="inlineStr"/>
      <c r="P6" s="965" t="inlineStr"/>
      <c r="Q6" s="965" t="inlineStr"/>
      <c r="R6" s="965" t="inlineStr"/>
      <c r="S6" s="965" t="inlineStr"/>
      <c r="T6" s="965" t="inlineStr"/>
      <c r="U6" s="965" t="inlineStr"/>
      <c r="V6" s="965" t="inlineStr"/>
      <c r="W6" s="965" t="inlineStr"/>
      <c r="X6" s="965" t="inlineStr"/>
      <c r="Y6" s="965" t="inlineStr"/>
      <c r="Z6" s="965" t="inlineStr"/>
      <c r="AA6" s="965" t="inlineStr"/>
      <c r="AB6" s="965" t="inlineStr"/>
      <c r="AC6" s="965" t="inlineStr"/>
    </row>
    <row r="7">
      <c r="A7" s="965" t="n">
        <v>3</v>
      </c>
      <c r="B7" s="965" t="inlineStr">
        <is>
          <t>Autre transformation et conservation de fruits et légumes</t>
        </is>
      </c>
      <c r="C7" s="965" t="n">
        <v>1</v>
      </c>
      <c r="D7" s="965" t="inlineStr"/>
      <c r="E7" s="965" t="inlineStr">
        <is>
          <t>Secteur</t>
        </is>
      </c>
      <c r="F7" s="965" t="inlineStr"/>
      <c r="G7" s="965" t="inlineStr"/>
      <c r="H7" s="965" t="inlineStr"/>
      <c r="I7" s="965" t="inlineStr"/>
      <c r="J7" s="965" t="inlineStr"/>
      <c r="K7" s="965" t="inlineStr"/>
      <c r="L7" s="965" t="inlineStr">
        <is>
          <t>3</t>
        </is>
      </c>
      <c r="M7" s="965" t="inlineStr">
        <is>
          <t>3</t>
        </is>
      </c>
      <c r="N7" s="965" t="inlineStr"/>
      <c r="O7" s="965" t="inlineStr"/>
      <c r="P7" s="965" t="inlineStr"/>
      <c r="Q7" s="965" t="inlineStr"/>
      <c r="R7" s="965" t="inlineStr"/>
      <c r="S7" s="965" t="inlineStr"/>
      <c r="T7" s="965" t="inlineStr"/>
      <c r="U7" s="965" t="inlineStr"/>
      <c r="V7" s="965" t="inlineStr"/>
      <c r="W7" s="965" t="inlineStr"/>
      <c r="X7" s="965" t="inlineStr"/>
      <c r="Y7" s="965" t="inlineStr"/>
      <c r="Z7" s="965" t="inlineStr"/>
      <c r="AA7" s="965" t="inlineStr"/>
      <c r="AB7" s="965" t="inlineStr"/>
      <c r="AC7" s="965" t="inlineStr"/>
    </row>
    <row r="8">
      <c r="A8" s="963" t="n">
        <v>2</v>
      </c>
      <c r="B8" s="963" t="inlineStr">
        <is>
          <t>Fabrication d'huile</t>
        </is>
      </c>
      <c r="C8" s="963" t="n">
        <v>1</v>
      </c>
      <c r="D8" s="963" t="inlineStr"/>
      <c r="E8" s="963" t="inlineStr">
        <is>
          <t>Secteur</t>
        </is>
      </c>
      <c r="F8" s="963" t="inlineStr"/>
      <c r="G8" s="963" t="inlineStr"/>
      <c r="H8" s="963" t="inlineStr"/>
      <c r="I8" s="963" t="inlineStr"/>
      <c r="J8" s="963" t="inlineStr"/>
      <c r="K8" s="963" t="inlineStr"/>
      <c r="L8" s="963" t="inlineStr">
        <is>
          <t>2</t>
        </is>
      </c>
      <c r="M8" s="963" t="inlineStr">
        <is>
          <t>3</t>
        </is>
      </c>
      <c r="N8" s="963" t="inlineStr"/>
      <c r="O8" s="963" t="inlineStr"/>
      <c r="P8" s="963" t="inlineStr"/>
      <c r="Q8" s="963" t="inlineStr"/>
      <c r="R8" s="963" t="inlineStr"/>
      <c r="S8" s="963" t="inlineStr"/>
      <c r="T8" s="963" t="inlineStr"/>
      <c r="U8" s="963" t="inlineStr"/>
      <c r="V8" s="963" t="inlineStr"/>
      <c r="W8" s="963" t="inlineStr"/>
      <c r="X8" s="963" t="inlineStr"/>
      <c r="Y8" s="963" t="inlineStr"/>
      <c r="Z8" s="963" t="inlineStr"/>
      <c r="AA8" s="963" t="inlineStr"/>
      <c r="AB8" s="963" t="inlineStr"/>
      <c r="AC8" s="963" t="inlineStr"/>
    </row>
    <row r="9">
      <c r="A9" s="964" t="n">
        <v>3</v>
      </c>
      <c r="B9" s="964" t="inlineStr">
        <is>
          <t>Fabrication d'huile brute</t>
        </is>
      </c>
      <c r="C9" s="964" t="n">
        <v>1</v>
      </c>
      <c r="D9" s="964" t="inlineStr"/>
      <c r="E9" s="964" t="inlineStr">
        <is>
          <t>Secteur</t>
        </is>
      </c>
      <c r="F9" s="964" t="inlineStr"/>
      <c r="G9" s="964" t="inlineStr"/>
      <c r="H9" s="964" t="inlineStr"/>
      <c r="I9" s="964" t="inlineStr"/>
      <c r="J9" s="964" t="inlineStr"/>
      <c r="K9" s="964" t="inlineStr"/>
      <c r="L9" s="964" t="inlineStr">
        <is>
          <t>3</t>
        </is>
      </c>
      <c r="M9" s="964" t="inlineStr">
        <is>
          <t>0</t>
        </is>
      </c>
      <c r="N9" s="964" t="inlineStr"/>
      <c r="O9" s="964" t="inlineStr"/>
      <c r="P9" s="964" t="inlineStr"/>
      <c r="Q9" s="964" t="inlineStr"/>
      <c r="R9" s="964" t="inlineStr"/>
      <c r="S9" s="964" t="inlineStr">
        <is>
          <t>10.41A (une partie seulement)</t>
        </is>
      </c>
      <c r="T9" s="964" t="inlineStr"/>
      <c r="U9" s="964" t="inlineStr"/>
      <c r="V9" s="964" t="inlineStr"/>
      <c r="W9" s="964" t="inlineStr"/>
      <c r="X9" s="964" t="inlineStr"/>
      <c r="Y9" s="964" t="inlineStr"/>
      <c r="Z9" s="964" t="inlineStr"/>
      <c r="AA9" s="964" t="inlineStr"/>
      <c r="AB9" s="964" t="inlineStr"/>
      <c r="AC9" s="964" t="inlineStr"/>
    </row>
    <row r="10">
      <c r="A10" s="965" t="n">
        <v>3</v>
      </c>
      <c r="B10" s="965" t="inlineStr">
        <is>
          <t>Fabrication d'huile raffinée</t>
        </is>
      </c>
      <c r="C10" s="965" t="n">
        <v>1</v>
      </c>
      <c r="D10" s="965" t="inlineStr"/>
      <c r="E10" s="965" t="inlineStr">
        <is>
          <t>Secteur</t>
        </is>
      </c>
      <c r="F10" s="965" t="inlineStr"/>
      <c r="G10" s="965" t="inlineStr"/>
      <c r="H10" s="965" t="inlineStr"/>
      <c r="I10" s="965" t="inlineStr"/>
      <c r="J10" s="965" t="inlineStr"/>
      <c r="K10" s="965" t="inlineStr"/>
      <c r="L10" s="965" t="inlineStr">
        <is>
          <t>3</t>
        </is>
      </c>
      <c r="M10" s="965" t="inlineStr">
        <is>
          <t>0</t>
        </is>
      </c>
      <c r="N10" s="965" t="inlineStr"/>
      <c r="O10" s="965" t="inlineStr"/>
      <c r="P10" s="965" t="inlineStr"/>
      <c r="Q10" s="965" t="inlineStr"/>
      <c r="R10" s="965" t="inlineStr"/>
      <c r="S10" s="965" t="inlineStr">
        <is>
          <t>10.41B (une partie seulement)</t>
        </is>
      </c>
      <c r="T10" s="965" t="inlineStr"/>
      <c r="U10" s="965" t="inlineStr"/>
      <c r="V10" s="965" t="inlineStr"/>
      <c r="W10" s="965" t="inlineStr"/>
      <c r="X10" s="965" t="inlineStr"/>
      <c r="Y10" s="965" t="inlineStr"/>
      <c r="Z10" s="965" t="inlineStr"/>
      <c r="AA10" s="965" t="inlineStr"/>
      <c r="AB10" s="965" t="inlineStr"/>
      <c r="AC10" s="965" t="inlineStr"/>
    </row>
    <row r="11">
      <c r="A11" s="944" t="n">
        <v>1</v>
      </c>
      <c r="B11" s="944" t="inlineStr">
        <is>
          <t>1ère Transformation</t>
        </is>
      </c>
      <c r="C11" s="944" t="n">
        <v>1</v>
      </c>
      <c r="D11" s="944" t="inlineStr"/>
      <c r="E11" s="944" t="inlineStr">
        <is>
          <t>Secteur</t>
        </is>
      </c>
      <c r="F11" s="944" t="inlineStr"/>
      <c r="G11" s="944" t="inlineStr"/>
      <c r="H11" s="944" t="inlineStr"/>
      <c r="I11" s="944" t="inlineStr"/>
      <c r="J11" s="944" t="inlineStr"/>
      <c r="K11" s="944" t="inlineStr"/>
      <c r="L11" s="944" t="inlineStr">
        <is>
          <t>1</t>
        </is>
      </c>
      <c r="M11" s="944" t="inlineStr">
        <is>
          <t>1</t>
        </is>
      </c>
      <c r="N11" s="944" t="inlineStr"/>
      <c r="O11" s="944" t="inlineStr"/>
      <c r="P11" s="944" t="inlineStr"/>
      <c r="Q11" s="944" t="inlineStr"/>
      <c r="R11" s="944" t="inlineStr"/>
      <c r="S11" s="944" t="inlineStr"/>
      <c r="T11" s="944" t="inlineStr"/>
      <c r="U11" s="944" t="inlineStr"/>
      <c r="V11" s="944" t="inlineStr"/>
      <c r="W11" s="944" t="inlineStr"/>
      <c r="X11" s="944" t="inlineStr"/>
      <c r="Y11" s="944" t="inlineStr"/>
      <c r="Z11" s="944" t="inlineStr"/>
      <c r="AA11" s="944" t="inlineStr"/>
      <c r="AB11" s="944" t="inlineStr"/>
      <c r="AC11" s="944" t="inlineStr"/>
    </row>
    <row r="12">
      <c r="A12" s="963" t="n">
        <v>2</v>
      </c>
      <c r="B12" s="963" t="inlineStr">
        <is>
          <t>1ère Transformation (PdT)</t>
        </is>
      </c>
      <c r="C12" s="963" t="n">
        <v>0</v>
      </c>
      <c r="D12" s="963" t="inlineStr"/>
      <c r="E12" s="963" t="inlineStr"/>
      <c r="F12" s="963" t="inlineStr"/>
      <c r="G12" s="963" t="inlineStr"/>
      <c r="H12" s="963" t="inlineStr"/>
      <c r="I12" s="963" t="inlineStr"/>
      <c r="J12" s="963" t="inlineStr"/>
      <c r="K12" s="963" t="inlineStr"/>
      <c r="L12" s="963" t="inlineStr">
        <is>
          <t>0</t>
        </is>
      </c>
      <c r="M12" s="963" t="inlineStr">
        <is>
          <t>2</t>
        </is>
      </c>
      <c r="N12" s="963" t="inlineStr"/>
      <c r="O12" s="963" t="inlineStr"/>
      <c r="P12" s="963" t="inlineStr"/>
      <c r="Q12" s="963" t="inlineStr"/>
      <c r="R12" s="963" t="inlineStr"/>
      <c r="S12" s="963" t="inlineStr"/>
      <c r="T12" s="963" t="inlineStr"/>
      <c r="U12" s="963" t="inlineStr"/>
      <c r="V12" s="963" t="inlineStr"/>
      <c r="W12" s="963" t="inlineStr"/>
      <c r="X12" s="963" t="inlineStr"/>
      <c r="Y12" s="963" t="inlineStr"/>
      <c r="Z12" s="963" t="inlineStr"/>
      <c r="AA12" s="963" t="inlineStr"/>
      <c r="AB12" s="963" t="inlineStr"/>
      <c r="AC12" s="963" t="inlineStr"/>
    </row>
    <row r="13">
      <c r="A13" s="964" t="n">
        <v>3</v>
      </c>
      <c r="B13" s="964" t="inlineStr">
        <is>
          <t>Transformation et conservation de pommes de terre</t>
        </is>
      </c>
      <c r="C13" s="964" t="n">
        <v>1</v>
      </c>
      <c r="D13" s="964" t="inlineStr"/>
      <c r="E13" s="964" t="inlineStr">
        <is>
          <t>Secteur</t>
        </is>
      </c>
      <c r="F13" s="964" t="inlineStr"/>
      <c r="G13" s="964" t="inlineStr"/>
      <c r="H13" s="964" t="inlineStr"/>
      <c r="I13" s="964" t="inlineStr"/>
      <c r="J13" s="964" t="inlineStr"/>
      <c r="K13" s="964" t="inlineStr"/>
      <c r="L13" s="964" t="inlineStr">
        <is>
          <t>3</t>
        </is>
      </c>
      <c r="M13" s="964" t="inlineStr">
        <is>
          <t>3</t>
        </is>
      </c>
      <c r="N13" s="964" t="inlineStr"/>
      <c r="O13" s="964" t="inlineStr"/>
      <c r="P13" s="964" t="inlineStr"/>
      <c r="Q13" s="964" t="inlineStr"/>
      <c r="R13" s="964" t="inlineStr"/>
      <c r="S13" s="964" t="inlineStr"/>
      <c r="T13" s="964" t="inlineStr"/>
      <c r="U13" s="964" t="inlineStr"/>
      <c r="V13" s="964" t="inlineStr"/>
      <c r="W13" s="964" t="inlineStr"/>
      <c r="X13" s="964" t="inlineStr"/>
      <c r="Y13" s="964" t="inlineStr"/>
      <c r="Z13" s="964" t="inlineStr"/>
      <c r="AA13" s="964" t="inlineStr"/>
      <c r="AB13" s="964" t="inlineStr"/>
      <c r="AC13" s="964" t="inlineStr"/>
    </row>
    <row r="14">
      <c r="A14" s="963" t="n">
        <v>2</v>
      </c>
      <c r="B14" s="963" t="inlineStr">
        <is>
          <t>1ère Transformation (hors PdT)</t>
        </is>
      </c>
      <c r="C14" s="963" t="n">
        <v>0</v>
      </c>
      <c r="D14" s="963" t="inlineStr"/>
      <c r="E14" s="963" t="inlineStr"/>
      <c r="F14" s="963" t="inlineStr"/>
      <c r="G14" s="963" t="inlineStr"/>
      <c r="H14" s="963" t="inlineStr"/>
      <c r="I14" s="963" t="inlineStr"/>
      <c r="J14" s="963" t="inlineStr"/>
      <c r="K14" s="963" t="inlineStr"/>
      <c r="L14" s="963" t="inlineStr">
        <is>
          <t>0</t>
        </is>
      </c>
      <c r="M14" s="963" t="inlineStr">
        <is>
          <t>2</t>
        </is>
      </c>
      <c r="N14" s="963" t="inlineStr"/>
      <c r="O14" s="963" t="inlineStr"/>
      <c r="P14" s="963" t="inlineStr"/>
      <c r="Q14" s="963" t="inlineStr"/>
      <c r="R14" s="963" t="inlineStr"/>
      <c r="S14" s="963" t="inlineStr"/>
      <c r="T14" s="963" t="inlineStr"/>
      <c r="U14" s="963" t="inlineStr"/>
      <c r="V14" s="963" t="inlineStr"/>
      <c r="W14" s="963" t="inlineStr"/>
      <c r="X14" s="963" t="inlineStr"/>
      <c r="Y14" s="963" t="inlineStr"/>
      <c r="Z14" s="963" t="inlineStr"/>
      <c r="AA14" s="963" t="inlineStr"/>
      <c r="AB14" s="963" t="inlineStr"/>
      <c r="AC14" s="963" t="inlineStr"/>
    </row>
    <row r="15">
      <c r="A15" s="964" t="n">
        <v>3</v>
      </c>
      <c r="B15" s="964" t="inlineStr">
        <is>
          <t>Préparation de jus de fruits et légumes</t>
        </is>
      </c>
      <c r="C15" s="964" t="n">
        <v>1</v>
      </c>
      <c r="D15" s="964" t="inlineStr"/>
      <c r="E15" s="964" t="inlineStr">
        <is>
          <t>Secteur</t>
        </is>
      </c>
      <c r="F15" s="964" t="inlineStr"/>
      <c r="G15" s="964" t="inlineStr"/>
      <c r="H15" s="964" t="inlineStr"/>
      <c r="I15" s="964" t="inlineStr"/>
      <c r="J15" s="964" t="inlineStr"/>
      <c r="K15" s="964" t="inlineStr"/>
      <c r="L15" s="964" t="inlineStr">
        <is>
          <t>3</t>
        </is>
      </c>
      <c r="M15" s="964" t="inlineStr">
        <is>
          <t>3</t>
        </is>
      </c>
      <c r="N15" s="964" t="inlineStr"/>
      <c r="O15" s="964" t="inlineStr"/>
      <c r="P15" s="964" t="inlineStr"/>
      <c r="Q15" s="964" t="inlineStr"/>
      <c r="R15" s="964" t="inlineStr"/>
      <c r="S15" s="964" t="inlineStr"/>
      <c r="T15" s="964" t="inlineStr"/>
      <c r="U15" s="964" t="inlineStr"/>
      <c r="V15" s="964" t="inlineStr"/>
      <c r="W15" s="964" t="inlineStr"/>
      <c r="X15" s="964" t="inlineStr"/>
      <c r="Y15" s="964" t="inlineStr"/>
      <c r="Z15" s="964" t="inlineStr"/>
      <c r="AA15" s="964" t="inlineStr"/>
      <c r="AB15" s="964" t="inlineStr"/>
      <c r="AC15" s="964" t="inlineStr"/>
    </row>
    <row r="16">
      <c r="A16" s="965" t="n">
        <v>3</v>
      </c>
      <c r="B16" s="965" t="inlineStr">
        <is>
          <t>Autre transformation et conservation de fruits et légumes</t>
        </is>
      </c>
      <c r="C16" s="965" t="n">
        <v>1</v>
      </c>
      <c r="D16" s="965" t="inlineStr"/>
      <c r="E16" s="965" t="inlineStr">
        <is>
          <t>Secteur</t>
        </is>
      </c>
      <c r="F16" s="965" t="inlineStr"/>
      <c r="G16" s="965" t="inlineStr"/>
      <c r="H16" s="965" t="inlineStr"/>
      <c r="I16" s="965" t="inlineStr"/>
      <c r="J16" s="965" t="inlineStr"/>
      <c r="K16" s="965" t="inlineStr"/>
      <c r="L16" s="965" t="inlineStr">
        <is>
          <t>3</t>
        </is>
      </c>
      <c r="M16" s="965" t="inlineStr">
        <is>
          <t>3</t>
        </is>
      </c>
      <c r="N16" s="965" t="inlineStr"/>
      <c r="O16" s="965" t="inlineStr"/>
      <c r="P16" s="965" t="inlineStr"/>
      <c r="Q16" s="965" t="inlineStr"/>
      <c r="R16" s="965" t="inlineStr"/>
      <c r="S16" s="965" t="inlineStr"/>
      <c r="T16" s="965" t="inlineStr"/>
      <c r="U16" s="965" t="inlineStr"/>
      <c r="V16" s="965" t="inlineStr"/>
      <c r="W16" s="965" t="inlineStr"/>
      <c r="X16" s="965" t="inlineStr"/>
      <c r="Y16" s="965" t="inlineStr"/>
      <c r="Z16" s="965" t="inlineStr"/>
      <c r="AA16" s="965" t="inlineStr"/>
      <c r="AB16" s="965" t="inlineStr"/>
      <c r="AC16" s="965" t="inlineStr"/>
    </row>
    <row r="17">
      <c r="A17" s="965" t="n">
        <v>3</v>
      </c>
      <c r="B17" s="965" t="inlineStr">
        <is>
          <t>Fabrication d'huile</t>
        </is>
      </c>
      <c r="C17" s="965" t="n">
        <v>1</v>
      </c>
      <c r="D17" s="965" t="inlineStr"/>
      <c r="E17" s="965" t="inlineStr">
        <is>
          <t>Secteur</t>
        </is>
      </c>
      <c r="F17" s="965" t="inlineStr"/>
      <c r="G17" s="965" t="inlineStr"/>
      <c r="H17" s="965" t="inlineStr"/>
      <c r="I17" s="965" t="inlineStr"/>
      <c r="J17" s="965" t="inlineStr"/>
      <c r="K17" s="965" t="inlineStr"/>
      <c r="L17" s="965" t="inlineStr">
        <is>
          <t>2</t>
        </is>
      </c>
      <c r="M17" s="965" t="inlineStr">
        <is>
          <t>3</t>
        </is>
      </c>
      <c r="N17" s="965" t="inlineStr"/>
      <c r="O17" s="965" t="inlineStr"/>
      <c r="P17" s="965" t="inlineStr"/>
      <c r="Q17" s="965" t="inlineStr"/>
      <c r="R17" s="965" t="inlineStr"/>
      <c r="S17" s="965" t="inlineStr"/>
      <c r="T17" s="965" t="inlineStr"/>
      <c r="U17" s="965" t="inlineStr"/>
      <c r="V17" s="965" t="inlineStr"/>
      <c r="W17" s="965" t="inlineStr"/>
      <c r="X17" s="965" t="inlineStr"/>
      <c r="Y17" s="965" t="inlineStr"/>
      <c r="Z17" s="965" t="inlineStr"/>
      <c r="AA17" s="965" t="inlineStr"/>
      <c r="AB17" s="965" t="inlineStr"/>
      <c r="AC17" s="965" t="inlineStr"/>
    </row>
    <row r="18">
      <c r="A18" s="944" t="n">
        <v>1</v>
      </c>
      <c r="B18" s="944" t="inlineStr">
        <is>
          <t>Marché du frais</t>
        </is>
      </c>
      <c r="C18" s="944" t="n">
        <v>1</v>
      </c>
      <c r="D18" s="944" t="inlineStr"/>
      <c r="E18" s="944" t="inlineStr">
        <is>
          <t>Secteur</t>
        </is>
      </c>
      <c r="F18" s="944" t="inlineStr"/>
      <c r="G18" s="944" t="inlineStr"/>
      <c r="H18" s="944" t="inlineStr">
        <is>
          <t>CTIFL</t>
        </is>
      </c>
      <c r="I18" s="944" t="inlineStr"/>
      <c r="J18" s="944" t="inlineStr"/>
      <c r="K18" s="944" t="inlineStr"/>
      <c r="L18" s="944" t="inlineStr"/>
      <c r="M18" s="944" t="inlineStr"/>
      <c r="N18" s="944" t="inlineStr">
        <is>
          <t>1</t>
        </is>
      </c>
      <c r="O18" s="944" t="inlineStr"/>
      <c r="P18" s="944" t="inlineStr"/>
      <c r="Q18" s="944" t="inlineStr">
        <is>
          <t>Fruits et légumes commercialisés sans transformation</t>
        </is>
      </c>
      <c r="R18" s="944" t="inlineStr"/>
      <c r="S18" s="944" t="inlineStr"/>
      <c r="T18" s="944" t="inlineStr"/>
      <c r="U18" s="944" t="inlineStr"/>
      <c r="V18" s="944" t="inlineStr"/>
      <c r="W18" s="944" t="inlineStr"/>
      <c r="X18" s="944" t="inlineStr"/>
      <c r="Y18" s="944" t="inlineStr"/>
      <c r="Z18" s="944" t="inlineStr"/>
      <c r="AA18" s="944" t="inlineStr"/>
      <c r="AB18" s="944" t="inlineStr"/>
      <c r="AC18" s="944" t="inlineStr"/>
    </row>
    <row r="19">
      <c r="A19" s="963" t="n">
        <v>2</v>
      </c>
      <c r="B19" s="963" t="inlineStr">
        <is>
          <t>Marché du frais (PdT)</t>
        </is>
      </c>
      <c r="C19" s="963" t="n">
        <v>1</v>
      </c>
      <c r="D19" s="963" t="inlineStr"/>
      <c r="E19" s="963" t="inlineStr">
        <is>
          <t>Secteur</t>
        </is>
      </c>
      <c r="F19" s="963" t="inlineStr"/>
      <c r="G19" s="963" t="inlineStr"/>
      <c r="H19" s="963" t="inlineStr">
        <is>
          <t>CTIFL</t>
        </is>
      </c>
      <c r="I19" s="963" t="inlineStr"/>
      <c r="J19" s="963" t="inlineStr"/>
      <c r="K19" s="963" t="inlineStr"/>
      <c r="L19" s="963" t="inlineStr"/>
      <c r="M19" s="963" t="inlineStr"/>
      <c r="N19" s="963" t="inlineStr">
        <is>
          <t>2</t>
        </is>
      </c>
      <c r="O19" s="963" t="inlineStr"/>
      <c r="P19" s="963" t="inlineStr"/>
      <c r="Q19" s="963" t="inlineStr"/>
      <c r="R19" s="963" t="inlineStr"/>
      <c r="S19" s="963" t="inlineStr"/>
      <c r="T19" s="963" t="inlineStr"/>
      <c r="U19" s="963" t="inlineStr"/>
      <c r="V19" s="963" t="inlineStr"/>
      <c r="W19" s="963" t="inlineStr"/>
      <c r="X19" s="963" t="inlineStr"/>
      <c r="Y19" s="963" t="inlineStr"/>
      <c r="Z19" s="963" t="inlineStr"/>
      <c r="AA19" s="963" t="inlineStr"/>
      <c r="AB19" s="963" t="inlineStr"/>
      <c r="AC19" s="963" t="inlineStr"/>
    </row>
    <row r="20">
      <c r="A20" s="966" t="n">
        <v>2</v>
      </c>
      <c r="B20" s="966" t="inlineStr">
        <is>
          <t>Marché du frais (hors PdT)</t>
        </is>
      </c>
      <c r="C20" s="966" t="n">
        <v>1</v>
      </c>
      <c r="D20" s="966" t="inlineStr"/>
      <c r="E20" s="966" t="inlineStr">
        <is>
          <t>Secteur</t>
        </is>
      </c>
      <c r="F20" s="966" t="inlineStr"/>
      <c r="G20" s="966" t="inlineStr"/>
      <c r="H20" s="966" t="inlineStr">
        <is>
          <t>CTIFL</t>
        </is>
      </c>
      <c r="I20" s="966" t="inlineStr"/>
      <c r="J20" s="966" t="inlineStr"/>
      <c r="K20" s="966" t="inlineStr"/>
      <c r="L20" s="966" t="inlineStr"/>
      <c r="M20" s="966" t="inlineStr"/>
      <c r="N20" s="966" t="inlineStr">
        <is>
          <t>2</t>
        </is>
      </c>
      <c r="O20" s="966" t="inlineStr"/>
      <c r="P20" s="966" t="inlineStr"/>
      <c r="Q20" s="966" t="inlineStr"/>
      <c r="R20" s="966" t="inlineStr"/>
      <c r="S20" s="966" t="inlineStr"/>
      <c r="T20" s="966" t="inlineStr"/>
      <c r="U20" s="966" t="inlineStr"/>
      <c r="V20" s="966" t="inlineStr"/>
      <c r="W20" s="966" t="inlineStr"/>
      <c r="X20" s="966" t="inlineStr"/>
      <c r="Y20" s="966" t="inlineStr"/>
      <c r="Z20" s="966" t="inlineStr"/>
      <c r="AA20" s="966" t="inlineStr"/>
      <c r="AB20" s="966" t="inlineStr"/>
      <c r="AC20" s="966" t="inlineStr"/>
    </row>
    <row r="21">
      <c r="A21" s="944" t="n">
        <v>1</v>
      </c>
      <c r="B21" s="944" t="inlineStr">
        <is>
          <t>Débouchés</t>
        </is>
      </c>
      <c r="C21" s="944" t="n">
        <v>0</v>
      </c>
      <c r="D21" s="944" t="inlineStr"/>
      <c r="E21" s="944" t="inlineStr">
        <is>
          <t>Secteur</t>
        </is>
      </c>
      <c r="F21" s="944" t="inlineStr"/>
      <c r="G21" s="944" t="inlineStr"/>
      <c r="H21" s="944" t="inlineStr">
        <is>
          <t>CTIFL</t>
        </is>
      </c>
      <c r="I21" s="944" t="inlineStr"/>
      <c r="J21" s="944" t="inlineStr"/>
      <c r="K21" s="944" t="inlineStr"/>
      <c r="L21" s="944" t="inlineStr"/>
      <c r="M21" s="944" t="inlineStr"/>
      <c r="N21" s="944" t="inlineStr"/>
      <c r="O21" s="944" t="inlineStr">
        <is>
          <t>1</t>
        </is>
      </c>
      <c r="P21" s="944" t="inlineStr"/>
      <c r="Q21" s="944" t="inlineStr"/>
      <c r="R21" s="944" t="inlineStr"/>
      <c r="S21" s="944" t="inlineStr"/>
      <c r="T21" s="944" t="inlineStr"/>
      <c r="U21" s="944" t="inlineStr"/>
      <c r="V21" s="944" t="inlineStr"/>
      <c r="W21" s="944" t="inlineStr"/>
      <c r="X21" s="944" t="inlineStr"/>
      <c r="Y21" s="944" t="inlineStr"/>
      <c r="Z21" s="944" t="inlineStr"/>
      <c r="AA21" s="944" t="inlineStr"/>
      <c r="AB21" s="944" t="inlineStr"/>
      <c r="AC21" s="944" t="inlineStr"/>
    </row>
    <row r="22">
      <c r="A22" s="963" t="n">
        <v>2</v>
      </c>
      <c r="B22" s="963" t="inlineStr">
        <is>
          <t>Alimentation humaine</t>
        </is>
      </c>
      <c r="C22" s="963" t="n">
        <v>0</v>
      </c>
      <c r="D22" s="963" t="inlineStr"/>
      <c r="E22" s="963" t="inlineStr">
        <is>
          <t>Secteur</t>
        </is>
      </c>
      <c r="F22" s="963" t="inlineStr"/>
      <c r="G22" s="963" t="inlineStr"/>
      <c r="H22" s="963" t="inlineStr">
        <is>
          <t>CTIFL</t>
        </is>
      </c>
      <c r="I22" s="963" t="inlineStr"/>
      <c r="J22" s="963" t="inlineStr"/>
      <c r="K22" s="963" t="inlineStr"/>
      <c r="L22" s="963" t="inlineStr"/>
      <c r="M22" s="963" t="inlineStr"/>
      <c r="N22" s="963" t="inlineStr"/>
      <c r="O22" s="963" t="inlineStr">
        <is>
          <t>2</t>
        </is>
      </c>
      <c r="P22" s="963" t="inlineStr"/>
      <c r="Q22" s="963" t="inlineStr"/>
      <c r="R22" s="963" t="inlineStr"/>
      <c r="S22" s="963" t="inlineStr"/>
      <c r="T22" s="963" t="inlineStr"/>
      <c r="U22" s="963" t="inlineStr"/>
      <c r="V22" s="963" t="inlineStr"/>
      <c r="W22" s="963" t="inlineStr"/>
      <c r="X22" s="963" t="inlineStr"/>
      <c r="Y22" s="963" t="inlineStr"/>
      <c r="Z22" s="963" t="inlineStr"/>
      <c r="AA22" s="963" t="inlineStr"/>
      <c r="AB22" s="963" t="inlineStr"/>
      <c r="AC22" s="963" t="inlineStr"/>
    </row>
    <row r="23">
      <c r="A23" s="964" t="n">
        <v>3</v>
      </c>
      <c r="B23" s="964" t="inlineStr">
        <is>
          <t>A domicile</t>
        </is>
      </c>
      <c r="C23" s="964" t="n">
        <v>0</v>
      </c>
      <c r="D23" s="964" t="inlineStr"/>
      <c r="E23" s="964" t="inlineStr">
        <is>
          <t>Secteur</t>
        </is>
      </c>
      <c r="F23" s="964" t="inlineStr"/>
      <c r="G23" s="964" t="inlineStr"/>
      <c r="H23" s="964" t="inlineStr">
        <is>
          <t>CTIFL</t>
        </is>
      </c>
      <c r="I23" s="964" t="inlineStr"/>
      <c r="J23" s="964" t="inlineStr"/>
      <c r="K23" s="964" t="inlineStr"/>
      <c r="L23" s="964" t="inlineStr"/>
      <c r="M23" s="964" t="inlineStr"/>
      <c r="N23" s="964" t="inlineStr"/>
      <c r="O23" s="964" t="inlineStr">
        <is>
          <t>3</t>
        </is>
      </c>
      <c r="P23" s="964" t="inlineStr"/>
      <c r="Q23" s="964" t="inlineStr">
        <is>
          <t>Achats des ménages</t>
        </is>
      </c>
      <c r="R23" s="964" t="inlineStr"/>
      <c r="S23" s="964" t="inlineStr"/>
      <c r="T23" s="964" t="inlineStr"/>
      <c r="U23" s="964" t="inlineStr"/>
      <c r="V23" s="964" t="inlineStr"/>
      <c r="W23" s="964" t="inlineStr"/>
      <c r="X23" s="964" t="inlineStr"/>
      <c r="Y23" s="964" t="inlineStr"/>
      <c r="Z23" s="964" t="inlineStr"/>
      <c r="AA23" s="964" t="inlineStr"/>
      <c r="AB23" s="964" t="inlineStr"/>
      <c r="AC23" s="964" t="inlineStr"/>
    </row>
    <row r="24">
      <c r="A24" s="967" t="n">
        <v>4</v>
      </c>
      <c r="B24" s="967" t="inlineStr">
        <is>
          <t>Vente directe</t>
        </is>
      </c>
      <c r="C24" s="967" t="n">
        <v>0</v>
      </c>
      <c r="D24" s="967" t="inlineStr"/>
      <c r="E24" s="967" t="inlineStr">
        <is>
          <t>Secteur</t>
        </is>
      </c>
      <c r="F24" s="967" t="inlineStr"/>
      <c r="G24" s="967" t="inlineStr"/>
      <c r="H24" s="967" t="inlineStr">
        <is>
          <t>CTIFL</t>
        </is>
      </c>
      <c r="I24" s="967" t="inlineStr"/>
      <c r="J24" s="967" t="inlineStr"/>
      <c r="K24" s="967" t="inlineStr"/>
      <c r="L24" s="967" t="inlineStr"/>
      <c r="M24" s="967" t="inlineStr"/>
      <c r="N24" s="967" t="inlineStr"/>
      <c r="O24" s="967" t="inlineStr">
        <is>
          <t>4:5</t>
        </is>
      </c>
      <c r="P24" s="967" t="inlineStr"/>
      <c r="Q24" s="967" t="inlineStr"/>
      <c r="R24" s="967" t="inlineStr"/>
      <c r="S24" s="967" t="inlineStr"/>
      <c r="T24" s="967" t="inlineStr"/>
      <c r="U24" s="967" t="inlineStr"/>
      <c r="V24" s="967" t="inlineStr"/>
      <c r="W24" s="967" t="inlineStr"/>
      <c r="X24" s="967" t="inlineStr"/>
      <c r="Y24" s="967" t="inlineStr"/>
      <c r="Z24" s="967" t="inlineStr"/>
      <c r="AA24" s="967" t="inlineStr"/>
      <c r="AB24" s="967" t="inlineStr"/>
      <c r="AC24" s="967" t="inlineStr"/>
    </row>
    <row r="25">
      <c r="A25" s="968" t="n">
        <v>4</v>
      </c>
      <c r="B25" s="968" t="inlineStr">
        <is>
          <t>GMS</t>
        </is>
      </c>
      <c r="C25" s="968" t="n">
        <v>0</v>
      </c>
      <c r="D25" s="968" t="inlineStr"/>
      <c r="E25" s="968" t="inlineStr">
        <is>
          <t>Secteur</t>
        </is>
      </c>
      <c r="F25" s="968" t="inlineStr"/>
      <c r="G25" s="968" t="inlineStr"/>
      <c r="H25" s="968" t="inlineStr">
        <is>
          <t>CTIFL</t>
        </is>
      </c>
      <c r="I25" s="968" t="inlineStr"/>
      <c r="J25" s="968" t="inlineStr"/>
      <c r="K25" s="968" t="inlineStr"/>
      <c r="L25" s="968" t="inlineStr"/>
      <c r="M25" s="968" t="inlineStr"/>
      <c r="N25" s="968" t="inlineStr"/>
      <c r="O25" s="968" t="inlineStr">
        <is>
          <t>4:5</t>
        </is>
      </c>
      <c r="P25" s="968" t="inlineStr"/>
      <c r="Q25" s="968" t="inlineStr">
        <is>
          <t>Grande distribution</t>
        </is>
      </c>
      <c r="R25" s="968" t="inlineStr"/>
      <c r="S25" s="968" t="inlineStr"/>
      <c r="T25" s="968" t="inlineStr"/>
      <c r="U25" s="968" t="inlineStr"/>
      <c r="V25" s="968" t="inlineStr"/>
      <c r="W25" s="968" t="inlineStr"/>
      <c r="X25" s="968" t="inlineStr"/>
      <c r="Y25" s="968" t="inlineStr"/>
      <c r="Z25" s="968" t="inlineStr"/>
      <c r="AA25" s="968" t="inlineStr"/>
      <c r="AB25" s="968" t="inlineStr"/>
      <c r="AC25" s="968" t="inlineStr"/>
    </row>
    <row r="26">
      <c r="A26" s="968" t="n">
        <v>4</v>
      </c>
      <c r="B26" s="968" t="inlineStr">
        <is>
          <t>Circuits spécialisés</t>
        </is>
      </c>
      <c r="C26" s="968" t="n">
        <v>0</v>
      </c>
      <c r="D26" s="968" t="inlineStr"/>
      <c r="E26" s="968" t="inlineStr">
        <is>
          <t>Secteur</t>
        </is>
      </c>
      <c r="F26" s="968" t="inlineStr"/>
      <c r="G26" s="968" t="inlineStr"/>
      <c r="H26" s="968" t="inlineStr">
        <is>
          <t>CTIFL</t>
        </is>
      </c>
      <c r="I26" s="968" t="inlineStr"/>
      <c r="J26" s="968" t="inlineStr"/>
      <c r="K26" s="968" t="inlineStr"/>
      <c r="L26" s="968" t="inlineStr"/>
      <c r="M26" s="968" t="inlineStr"/>
      <c r="N26" s="968" t="inlineStr"/>
      <c r="O26" s="968" t="inlineStr">
        <is>
          <t>4</t>
        </is>
      </c>
      <c r="P26" s="968" t="inlineStr"/>
      <c r="Q26" s="968" t="inlineStr"/>
      <c r="R26" s="968" t="inlineStr"/>
      <c r="S26" s="968" t="inlineStr"/>
      <c r="T26" s="968" t="inlineStr"/>
      <c r="U26" s="968" t="inlineStr"/>
      <c r="V26" s="968" t="inlineStr"/>
      <c r="W26" s="968" t="inlineStr"/>
      <c r="X26" s="968" t="inlineStr"/>
      <c r="Y26" s="968" t="inlineStr"/>
      <c r="Z26" s="968" t="inlineStr"/>
      <c r="AA26" s="968" t="inlineStr"/>
      <c r="AB26" s="968" t="inlineStr"/>
      <c r="AC26" s="968" t="inlineStr"/>
    </row>
    <row r="27">
      <c r="A27" s="959" t="n">
        <v>5</v>
      </c>
      <c r="B27" s="959" t="inlineStr">
        <is>
          <t>Magasins spécialisés</t>
        </is>
      </c>
      <c r="C27" s="959" t="n">
        <v>0</v>
      </c>
      <c r="D27" s="959" t="inlineStr"/>
      <c r="E27" s="959" t="inlineStr">
        <is>
          <t>Secteur</t>
        </is>
      </c>
      <c r="F27" s="959" t="inlineStr"/>
      <c r="G27" s="959" t="inlineStr"/>
      <c r="H27" s="959" t="inlineStr">
        <is>
          <t>CTIFL</t>
        </is>
      </c>
      <c r="I27" s="959" t="inlineStr"/>
      <c r="J27" s="959" t="inlineStr"/>
      <c r="K27" s="959" t="inlineStr"/>
      <c r="L27" s="959" t="inlineStr"/>
      <c r="M27" s="959" t="inlineStr"/>
      <c r="N27" s="959" t="inlineStr"/>
      <c r="O27" s="959" t="inlineStr">
        <is>
          <t>5</t>
        </is>
      </c>
      <c r="P27" s="959" t="inlineStr"/>
      <c r="Q27" s="959" t="inlineStr">
        <is>
          <t>Primeurs, GSF, bio…</t>
        </is>
      </c>
      <c r="R27" s="959" t="inlineStr"/>
      <c r="S27" s="959" t="inlineStr"/>
      <c r="T27" s="959" t="inlineStr"/>
      <c r="U27" s="959" t="inlineStr"/>
      <c r="V27" s="959" t="inlineStr"/>
      <c r="W27" s="959" t="inlineStr"/>
      <c r="X27" s="959" t="inlineStr"/>
      <c r="Y27" s="959" t="inlineStr"/>
      <c r="Z27" s="959" t="inlineStr"/>
      <c r="AA27" s="959" t="inlineStr"/>
      <c r="AB27" s="959" t="inlineStr"/>
      <c r="AC27" s="959" t="inlineStr"/>
    </row>
    <row r="28">
      <c r="A28" s="960" t="n">
        <v>5</v>
      </c>
      <c r="B28" s="960" t="inlineStr">
        <is>
          <t>Marchés</t>
        </is>
      </c>
      <c r="C28" s="960" t="n">
        <v>0</v>
      </c>
      <c r="D28" s="960" t="inlineStr"/>
      <c r="E28" s="960" t="inlineStr">
        <is>
          <t>Secteur</t>
        </is>
      </c>
      <c r="F28" s="960" t="inlineStr"/>
      <c r="G28" s="960" t="inlineStr"/>
      <c r="H28" s="960" t="inlineStr">
        <is>
          <t>CTIFL</t>
        </is>
      </c>
      <c r="I28" s="960" t="inlineStr"/>
      <c r="J28" s="960" t="inlineStr"/>
      <c r="K28" s="960" t="inlineStr"/>
      <c r="L28" s="960" t="inlineStr"/>
      <c r="M28" s="960" t="inlineStr"/>
      <c r="N28" s="960" t="inlineStr"/>
      <c r="O28" s="960" t="inlineStr">
        <is>
          <t>5</t>
        </is>
      </c>
      <c r="P28" s="960" t="inlineStr"/>
      <c r="Q28" s="960" t="inlineStr"/>
      <c r="R28" s="960" t="inlineStr"/>
      <c r="S28" s="960" t="inlineStr"/>
      <c r="T28" s="960" t="inlineStr"/>
      <c r="U28" s="960" t="inlineStr"/>
      <c r="V28" s="960" t="inlineStr"/>
      <c r="W28" s="960" t="inlineStr"/>
      <c r="X28" s="960" t="inlineStr"/>
      <c r="Y28" s="960" t="inlineStr"/>
      <c r="Z28" s="960" t="inlineStr"/>
      <c r="AA28" s="960" t="inlineStr"/>
      <c r="AB28" s="960" t="inlineStr"/>
      <c r="AC28" s="960" t="inlineStr"/>
    </row>
    <row r="29">
      <c r="A29" s="964" t="n">
        <v>3</v>
      </c>
      <c r="B29" s="964" t="inlineStr">
        <is>
          <t>RHD</t>
        </is>
      </c>
      <c r="C29" s="964" t="n">
        <v>0</v>
      </c>
      <c r="D29" s="964" t="inlineStr"/>
      <c r="E29" s="964" t="inlineStr">
        <is>
          <t>Secteur</t>
        </is>
      </c>
      <c r="F29" s="964" t="inlineStr"/>
      <c r="G29" s="964" t="inlineStr"/>
      <c r="H29" s="964" t="inlineStr">
        <is>
          <t>CTIFL</t>
        </is>
      </c>
      <c r="I29" s="964" t="inlineStr"/>
      <c r="J29" s="964" t="inlineStr"/>
      <c r="K29" s="964" t="inlineStr"/>
      <c r="L29" s="964" t="inlineStr"/>
      <c r="M29" s="964" t="inlineStr"/>
      <c r="N29" s="964" t="inlineStr"/>
      <c r="O29" s="964" t="inlineStr">
        <is>
          <t>3:4:5</t>
        </is>
      </c>
      <c r="P29" s="964" t="inlineStr"/>
      <c r="Q29" s="964" t="inlineStr">
        <is>
          <t>Restauration Hors Domicile</t>
        </is>
      </c>
      <c r="R29" s="964" t="inlineStr"/>
      <c r="S29" s="964" t="inlineStr"/>
      <c r="T29" s="964" t="inlineStr"/>
      <c r="U29" s="964" t="inlineStr"/>
      <c r="V29" s="964" t="inlineStr"/>
      <c r="W29" s="964" t="inlineStr"/>
      <c r="X29" s="964" t="inlineStr"/>
      <c r="Y29" s="964" t="inlineStr"/>
      <c r="Z29" s="964" t="inlineStr"/>
      <c r="AA29" s="964" t="inlineStr"/>
      <c r="AB29" s="964" t="inlineStr"/>
      <c r="AC29" s="964" t="inlineStr"/>
    </row>
    <row r="30">
      <c r="A30" s="965" t="n">
        <v>3</v>
      </c>
      <c r="B30" s="965" t="inlineStr">
        <is>
          <t>Autres IAA</t>
        </is>
      </c>
      <c r="C30" s="965" t="n">
        <v>0</v>
      </c>
      <c r="D30" s="965" t="inlineStr"/>
      <c r="E30" s="965" t="inlineStr">
        <is>
          <t>Secteur</t>
        </is>
      </c>
      <c r="F30" s="965" t="inlineStr"/>
      <c r="G30" s="965" t="inlineStr"/>
      <c r="H30" s="965" t="inlineStr">
        <is>
          <t>CTIFL</t>
        </is>
      </c>
      <c r="I30" s="965" t="inlineStr"/>
      <c r="J30" s="965" t="inlineStr"/>
      <c r="K30" s="965" t="inlineStr"/>
      <c r="L30" s="965" t="inlineStr"/>
      <c r="M30" s="965" t="inlineStr"/>
      <c r="N30" s="965" t="inlineStr"/>
      <c r="O30" s="965" t="inlineStr">
        <is>
          <t>3:4:5</t>
        </is>
      </c>
      <c r="P30" s="965" t="inlineStr"/>
      <c r="Q30" s="965" t="inlineStr">
        <is>
          <t>Ultra-transformation des produits, mélanges avec des produits d'autres filières, etc.</t>
        </is>
      </c>
      <c r="R30" s="965" t="inlineStr"/>
      <c r="S30" s="965" t="inlineStr">
        <is>
          <t>10.82 et 10.82Z (une partie seulement) + 10.84 et 10.84Z (une partie seulement) + 10.85 et 10.85Z (une partie seulement) + 10.86 et 10.86Z (une partie seulement)</t>
        </is>
      </c>
      <c r="T30" s="965" t="inlineStr"/>
      <c r="U30" s="965" t="inlineStr"/>
      <c r="V30" s="965" t="inlineStr"/>
      <c r="W30" s="965" t="inlineStr">
        <is>
          <t>Fabrication de produits de confiserie + Fabrication de condiments et assaisonnements + Fabrication de plats préparés + Fabrication d'aliments homogénéisés et diététiques</t>
        </is>
      </c>
      <c r="X30" s="965" t="inlineStr"/>
      <c r="Y30" s="965" t="inlineStr"/>
      <c r="Z30" s="965" t="inlineStr"/>
      <c r="AA30" s="965" t="inlineStr"/>
      <c r="AB30" s="965" t="inlineStr"/>
      <c r="AC30" s="965" t="inlineStr"/>
    </row>
    <row r="31">
      <c r="A31" s="944" t="n">
        <v>1</v>
      </c>
      <c r="B31" s="944" t="inlineStr">
        <is>
          <t>Pertes</t>
        </is>
      </c>
      <c r="C31" s="944" t="n">
        <v>0</v>
      </c>
      <c r="D31" s="944" t="inlineStr"/>
      <c r="E31" s="944" t="inlineStr">
        <is>
          <t>Secteur</t>
        </is>
      </c>
      <c r="F31" s="944" t="inlineStr"/>
      <c r="G31" s="944" t="inlineStr"/>
      <c r="H31" s="944" t="inlineStr">
        <is>
          <t>CTIFL</t>
        </is>
      </c>
      <c r="I31" s="944" t="inlineStr"/>
      <c r="J31" s="944" t="inlineStr"/>
      <c r="K31" s="944" t="inlineStr"/>
      <c r="L31" s="944" t="inlineStr"/>
      <c r="M31" s="944" t="inlineStr"/>
      <c r="N31" s="944" t="inlineStr"/>
      <c r="O31" s="944" t="inlineStr">
        <is>
          <t>1</t>
        </is>
      </c>
      <c r="P31" s="944" t="inlineStr"/>
      <c r="Q31" s="944" t="inlineStr"/>
      <c r="R31" s="944" t="inlineStr"/>
      <c r="S31" s="944" t="inlineStr"/>
      <c r="T31" s="944" t="inlineStr"/>
      <c r="U31" s="944" t="inlineStr"/>
      <c r="V31" s="944" t="inlineStr"/>
      <c r="W31" s="944" t="inlineStr"/>
      <c r="X31" s="944" t="inlineStr"/>
      <c r="Y31" s="944" t="inlineStr"/>
      <c r="Z31" s="944" t="inlineStr"/>
      <c r="AA31" s="944" t="inlineStr"/>
      <c r="AB31" s="944" t="inlineStr"/>
      <c r="AC31" s="944" t="inlineStr"/>
    </row>
    <row r="32">
      <c r="A32" s="963" t="n">
        <v>2</v>
      </c>
      <c r="B32" s="963" t="inlineStr">
        <is>
          <t>Pertes en production</t>
        </is>
      </c>
      <c r="C32" s="963" t="n">
        <v>0</v>
      </c>
      <c r="D32" s="963" t="inlineStr"/>
      <c r="E32" s="963" t="inlineStr">
        <is>
          <t>Secteur</t>
        </is>
      </c>
      <c r="F32" s="963" t="inlineStr"/>
      <c r="G32" s="963" t="inlineStr"/>
      <c r="H32" s="963" t="inlineStr">
        <is>
          <t>CTIFL</t>
        </is>
      </c>
      <c r="I32" s="963" t="inlineStr"/>
      <c r="J32" s="963" t="inlineStr"/>
      <c r="K32" s="963" t="inlineStr"/>
      <c r="L32" s="963" t="inlineStr"/>
      <c r="M32" s="963" t="inlineStr"/>
      <c r="N32" s="963" t="inlineStr"/>
      <c r="O32" s="963" t="inlineStr">
        <is>
          <t>2:3:4:5</t>
        </is>
      </c>
      <c r="P32" s="963" t="inlineStr"/>
      <c r="Q32" s="963" t="inlineStr">
        <is>
          <t>Pertes avant récolte (ex : aléas climatiques, etc.)</t>
        </is>
      </c>
      <c r="R32" s="963" t="inlineStr"/>
      <c r="S32" s="963" t="inlineStr"/>
      <c r="T32" s="963" t="inlineStr"/>
      <c r="U32" s="963" t="inlineStr"/>
      <c r="V32" s="963" t="inlineStr"/>
      <c r="W32" s="963" t="inlineStr"/>
      <c r="X32" s="963" t="inlineStr"/>
      <c r="Y32" s="963" t="inlineStr"/>
      <c r="Z32" s="963" t="inlineStr"/>
      <c r="AA32" s="963" t="inlineStr"/>
      <c r="AB32" s="963" t="inlineStr"/>
      <c r="AC32" s="963" t="inlineStr"/>
    </row>
    <row r="33">
      <c r="A33" s="966" t="n">
        <v>2</v>
      </c>
      <c r="B33" s="966" t="inlineStr">
        <is>
          <t>Pertes en distribution</t>
        </is>
      </c>
      <c r="C33" s="966" t="n">
        <v>0</v>
      </c>
      <c r="D33" s="966" t="inlineStr"/>
      <c r="E33" s="966" t="inlineStr">
        <is>
          <t>Secteur</t>
        </is>
      </c>
      <c r="F33" s="966" t="inlineStr"/>
      <c r="G33" s="966" t="inlineStr"/>
      <c r="H33" s="966" t="inlineStr">
        <is>
          <t>CTIFL</t>
        </is>
      </c>
      <c r="I33" s="966" t="inlineStr"/>
      <c r="J33" s="966" t="inlineStr"/>
      <c r="K33" s="966" t="inlineStr"/>
      <c r="L33" s="966" t="inlineStr"/>
      <c r="M33" s="966" t="inlineStr"/>
      <c r="N33" s="966" t="inlineStr"/>
      <c r="O33" s="966" t="inlineStr">
        <is>
          <t>2:3:4:5</t>
        </is>
      </c>
      <c r="P33" s="966" t="inlineStr"/>
      <c r="Q33" s="966" t="inlineStr">
        <is>
          <t>Pertes dues au transport, stockage, tri des fruits et légumes frais</t>
        </is>
      </c>
      <c r="R33" s="966" t="inlineStr"/>
      <c r="S33" s="966" t="inlineStr"/>
      <c r="T33" s="966" t="inlineStr"/>
      <c r="U33" s="966" t="inlineStr"/>
      <c r="V33" s="966" t="inlineStr"/>
      <c r="W33" s="966" t="inlineStr"/>
      <c r="X33" s="966" t="inlineStr">
        <is>
          <t>Elles sont négligées dans ce projet, ce qui gonfle un peu le marché du frais.</t>
        </is>
      </c>
      <c r="Y33" s="966" t="inlineStr"/>
      <c r="Z33" s="966" t="inlineStr"/>
      <c r="AA33" s="966" t="inlineStr"/>
      <c r="AB33" s="966" t="inlineStr"/>
      <c r="AC33" s="966" t="inlineStr"/>
    </row>
    <row r="34">
      <c r="A34" s="966" t="n">
        <v>2</v>
      </c>
      <c r="B34" s="966" t="inlineStr">
        <is>
          <t>Pertes en transformation</t>
        </is>
      </c>
      <c r="C34" s="966" t="n">
        <v>0</v>
      </c>
      <c r="D34" s="966" t="inlineStr"/>
      <c r="E34" s="966" t="inlineStr">
        <is>
          <t>Secteur</t>
        </is>
      </c>
      <c r="F34" s="966" t="inlineStr"/>
      <c r="G34" s="966" t="inlineStr"/>
      <c r="H34" s="966" t="inlineStr"/>
      <c r="I34" s="966" t="inlineStr"/>
      <c r="J34" s="966" t="inlineStr"/>
      <c r="K34" s="966" t="inlineStr"/>
      <c r="L34" s="966" t="inlineStr"/>
      <c r="M34" s="966" t="inlineStr"/>
      <c r="N34" s="966" t="inlineStr"/>
      <c r="O34" s="966" t="inlineStr">
        <is>
          <t>2:3:4:5</t>
        </is>
      </c>
      <c r="P34" s="966" t="inlineStr"/>
      <c r="Q34" s="966" t="inlineStr">
        <is>
          <t>Pertes dues à la transformation (co-produits, eau, gaspillage, etc.)</t>
        </is>
      </c>
      <c r="R34" s="966" t="inlineStr"/>
      <c r="S34" s="966" t="inlineStr"/>
      <c r="T34" s="966" t="inlineStr"/>
      <c r="U34" s="966" t="inlineStr"/>
      <c r="V34" s="966" t="inlineStr"/>
      <c r="W34" s="966" t="inlineStr"/>
      <c r="X34" s="966" t="inlineStr"/>
      <c r="Y34" s="966" t="inlineStr"/>
      <c r="Z34" s="966" t="inlineStr"/>
      <c r="AA34" s="966" t="inlineStr"/>
      <c r="AB34" s="966" t="inlineStr"/>
      <c r="AC34" s="966" t="inlineStr"/>
    </row>
  </sheetData>
  <pageMargins left="0.75" right="0.75" top="1" bottom="1" header="0.5" footer="0.5"/>
  <legacyDrawing xmlns:r="http://schemas.openxmlformats.org/officeDocument/2006/relationships" r:id="anysvml"/>
</worksheet>
</file>

<file path=xl/worksheets/sheet5.xml><?xml version="1.0" encoding="utf-8"?>
<worksheet xmlns="http://schemas.openxmlformats.org/spreadsheetml/2006/main">
  <sheetPr>
    <tabColor rgb="004F81BD"/>
    <outlinePr summaryBelow="1" summaryRight="1"/>
    <pageSetUpPr/>
  </sheetPr>
  <dimension ref="A1:AB4"/>
  <sheetViews>
    <sheetView workbookViewId="0">
      <selection activeCell="A1" sqref="A1"/>
    </sheetView>
  </sheetViews>
  <sheetFormatPr baseColWidth="8" defaultRowHeight="15"/>
  <cols>
    <col width="28" customWidth="1" style="902" min="1" max="1"/>
    <col width="39" customWidth="1" style="902" min="2" max="2"/>
    <col width="34" customWidth="1" style="902" min="3" max="3"/>
    <col width="23" customWidth="1" style="902" min="4" max="4"/>
    <col width="31" customWidth="1" style="902" min="5" max="5"/>
    <col width="17" customWidth="1" style="902" min="6" max="6"/>
    <col width="23" customWidth="1" style="902" min="7" max="7"/>
    <col width="39" customWidth="1" style="902" min="8" max="8"/>
    <col width="56" customWidth="1" style="902" min="9" max="9"/>
    <col width="38" customWidth="1" style="902" min="10" max="10"/>
    <col width="47" customWidth="1" style="902" min="11" max="11"/>
    <col width="47" customWidth="1" style="902" min="12" max="12"/>
    <col width="27" customWidth="1" style="902" min="13" max="13"/>
    <col width="20" customWidth="1" style="902" min="14" max="14"/>
    <col width="26" customWidth="1" style="902" min="15" max="15"/>
    <col width="33" customWidth="1" style="902" min="16" max="16"/>
    <col width="16" customWidth="1" style="902" min="17" max="17"/>
    <col width="16" customWidth="1" style="902" min="18" max="18"/>
    <col width="16" customWidth="1" style="902" min="19" max="19"/>
    <col width="20" customWidth="1" style="902" min="20" max="20"/>
    <col width="16" customWidth="1" style="902" min="21" max="21"/>
    <col width="19" customWidth="1" style="902" min="22" max="22"/>
    <col width="16" customWidth="1" style="902" min="23" max="23"/>
    <col width="29" customWidth="1" style="902" min="24" max="24"/>
    <col width="19" customWidth="1" style="902" min="25" max="25"/>
    <col width="19" customWidth="1" style="902" min="26" max="26"/>
    <col width="19" customWidth="1" style="902" min="27" max="27"/>
    <col width="19" customWidth="1" style="902" min="28" max="28"/>
  </cols>
  <sheetData>
    <row r="1">
      <c r="A1" s="943" t="inlineStr">
        <is>
          <t>Niveau d'aggrégation</t>
        </is>
      </c>
      <c r="B1" s="943" t="inlineStr">
        <is>
          <t>Noeuds</t>
        </is>
      </c>
      <c r="C1" s="943" t="inlineStr">
        <is>
          <t>Famille de fruit ou légume</t>
        </is>
      </c>
      <c r="D1" s="943" t="inlineStr">
        <is>
          <t>Type de matière</t>
        </is>
      </c>
      <c r="E1" s="943" t="inlineStr">
        <is>
          <t>Etape de transformation</t>
        </is>
      </c>
      <c r="F1" s="943" t="inlineStr">
        <is>
          <t>Echange</t>
        </is>
      </c>
      <c r="G1" s="943" t="inlineStr">
        <is>
          <t>Acteur concerné</t>
        </is>
      </c>
      <c r="H1" s="943" t="inlineStr">
        <is>
          <t>Par fruit ou légume frais (CPF)</t>
        </is>
      </c>
      <c r="I1" s="943" t="inlineStr">
        <is>
          <t>Par fruit ou légume frais (classification CTIFL)</t>
        </is>
      </c>
      <c r="J1" s="943" t="inlineStr">
        <is>
          <t>Par fruit ou légume transformé</t>
        </is>
      </c>
      <c r="K1" s="943" t="inlineStr">
        <is>
          <t>Par secteur de transformation (ordre 1)</t>
        </is>
      </c>
      <c r="L1" s="943" t="inlineStr">
        <is>
          <t>Par secteur de transformation (ordre 2)</t>
        </is>
      </c>
      <c r="M1" s="943" t="inlineStr">
        <is>
          <t>Par marché du frais</t>
        </is>
      </c>
      <c r="N1" s="943" t="inlineStr">
        <is>
          <t>Par débouché</t>
        </is>
      </c>
      <c r="O1" s="943" t="inlineStr">
        <is>
          <t>Par type d'échange</t>
        </is>
      </c>
      <c r="P1" s="943" t="inlineStr">
        <is>
          <t>Définitions</t>
        </is>
      </c>
      <c r="Q1" s="943" t="inlineStr">
        <is>
          <t>code cpf</t>
        </is>
      </c>
      <c r="R1" s="943" t="inlineStr">
        <is>
          <t>code naf</t>
        </is>
      </c>
      <c r="S1" s="943" t="inlineStr">
        <is>
          <t>code nc8</t>
        </is>
      </c>
      <c r="T1" s="943" t="inlineStr">
        <is>
          <t>code prodcom</t>
        </is>
      </c>
      <c r="U1" s="943" t="inlineStr">
        <is>
          <t>code sh6</t>
        </is>
      </c>
      <c r="V1" s="943" t="inlineStr">
        <is>
          <t>libellé naf</t>
        </is>
      </c>
      <c r="W1" s="943" t="inlineStr">
        <is>
          <t>remarque</t>
        </is>
      </c>
      <c r="X1" s="943" t="inlineStr">
        <is>
          <t>suivies partiellement</t>
        </is>
      </c>
      <c r="Y1" s="943" t="inlineStr">
        <is>
          <t>unnamed: 33</t>
        </is>
      </c>
      <c r="Z1" s="943" t="inlineStr">
        <is>
          <t>unnamed: 34</t>
        </is>
      </c>
      <c r="AA1" s="943" t="inlineStr">
        <is>
          <t>unnamed: 35</t>
        </is>
      </c>
      <c r="AB1" s="943" t="inlineStr">
        <is>
          <t>unnamed: 36</t>
        </is>
      </c>
    </row>
    <row r="2">
      <c r="A2" s="944" t="n">
        <v>1</v>
      </c>
      <c r="B2" s="944" t="inlineStr">
        <is>
          <t>Echanges</t>
        </is>
      </c>
      <c r="C2" s="944" t="inlineStr"/>
      <c r="D2" s="944" t="inlineStr">
        <is>
          <t>Secteur</t>
        </is>
      </c>
      <c r="E2" s="944" t="inlineStr"/>
      <c r="F2" s="944" t="inlineStr"/>
      <c r="G2" s="944" t="inlineStr">
        <is>
          <t>CTIFL</t>
        </is>
      </c>
      <c r="H2" s="944" t="inlineStr"/>
      <c r="I2" s="944" t="inlineStr"/>
      <c r="J2" s="944" t="inlineStr"/>
      <c r="K2" s="944" t="inlineStr"/>
      <c r="L2" s="944" t="inlineStr"/>
      <c r="M2" s="944" t="inlineStr"/>
      <c r="N2" s="944" t="inlineStr"/>
      <c r="O2" s="944" t="inlineStr">
        <is>
          <t>1</t>
        </is>
      </c>
      <c r="P2" s="944" t="inlineStr">
        <is>
          <t>Autres pays que la France</t>
        </is>
      </c>
      <c r="Q2" s="944" t="inlineStr"/>
      <c r="R2" s="944" t="inlineStr"/>
      <c r="S2" s="944" t="inlineStr"/>
      <c r="T2" s="944" t="inlineStr"/>
      <c r="U2" s="944" t="inlineStr"/>
      <c r="V2" s="944" t="inlineStr"/>
      <c r="W2" s="944" t="inlineStr"/>
      <c r="X2" s="944" t="inlineStr"/>
      <c r="Y2" s="944" t="inlineStr"/>
      <c r="Z2" s="944" t="inlineStr"/>
      <c r="AA2" s="944" t="inlineStr"/>
      <c r="AB2" s="944" t="inlineStr"/>
    </row>
    <row r="3">
      <c r="A3" s="959" t="n">
        <v>2</v>
      </c>
      <c r="B3" s="959" t="inlineStr">
        <is>
          <t>Echanges nets (sans ré-exports)</t>
        </is>
      </c>
      <c r="C3" s="959" t="inlineStr"/>
      <c r="D3" s="959" t="inlineStr">
        <is>
          <t>Secteur</t>
        </is>
      </c>
      <c r="E3" s="959" t="inlineStr"/>
      <c r="F3" s="959" t="inlineStr">
        <is>
          <t>Net</t>
        </is>
      </c>
      <c r="G3" s="959" t="inlineStr">
        <is>
          <t>CTIFL</t>
        </is>
      </c>
      <c r="H3" s="959" t="inlineStr"/>
      <c r="I3" s="959" t="inlineStr"/>
      <c r="J3" s="959" t="inlineStr"/>
      <c r="K3" s="959" t="inlineStr"/>
      <c r="L3" s="959" t="inlineStr"/>
      <c r="M3" s="959" t="inlineStr"/>
      <c r="N3" s="959" t="inlineStr"/>
      <c r="O3" s="959" t="inlineStr">
        <is>
          <t>2</t>
        </is>
      </c>
      <c r="P3" s="959" t="inlineStr"/>
      <c r="Q3" s="959" t="inlineStr"/>
      <c r="R3" s="959" t="inlineStr"/>
      <c r="S3" s="959" t="inlineStr"/>
      <c r="T3" s="959" t="inlineStr"/>
      <c r="U3" s="959" t="inlineStr"/>
      <c r="V3" s="959" t="inlineStr"/>
      <c r="W3" s="959" t="inlineStr"/>
      <c r="X3" s="959" t="inlineStr"/>
      <c r="Y3" s="959" t="inlineStr"/>
      <c r="Z3" s="959" t="inlineStr"/>
      <c r="AA3" s="959" t="inlineStr"/>
      <c r="AB3" s="959" t="inlineStr"/>
    </row>
    <row r="4">
      <c r="A4" s="960" t="n">
        <v>2</v>
      </c>
      <c r="B4" s="960" t="inlineStr">
        <is>
          <t>Ré-exports</t>
        </is>
      </c>
      <c r="C4" s="960" t="inlineStr"/>
      <c r="D4" s="960" t="inlineStr">
        <is>
          <t>Secteur</t>
        </is>
      </c>
      <c r="E4" s="960" t="inlineStr"/>
      <c r="F4" s="960" t="inlineStr">
        <is>
          <t>Ré-export</t>
        </is>
      </c>
      <c r="G4" s="960" t="inlineStr">
        <is>
          <t>CTIFL</t>
        </is>
      </c>
      <c r="H4" s="960" t="inlineStr"/>
      <c r="I4" s="960" t="inlineStr"/>
      <c r="J4" s="960" t="inlineStr"/>
      <c r="K4" s="960" t="inlineStr"/>
      <c r="L4" s="960" t="inlineStr"/>
      <c r="M4" s="960" t="inlineStr"/>
      <c r="N4" s="960" t="inlineStr"/>
      <c r="O4" s="960" t="inlineStr">
        <is>
          <t>2</t>
        </is>
      </c>
      <c r="P4" s="960" t="inlineStr"/>
      <c r="Q4" s="960" t="inlineStr"/>
      <c r="R4" s="960" t="inlineStr"/>
      <c r="S4" s="960" t="inlineStr"/>
      <c r="T4" s="960" t="inlineStr"/>
      <c r="U4" s="960" t="inlineStr"/>
      <c r="V4" s="960" t="inlineStr"/>
      <c r="W4" s="960" t="inlineStr"/>
      <c r="X4" s="960" t="inlineStr"/>
      <c r="Y4" s="960" t="inlineStr"/>
      <c r="Z4" s="960" t="inlineStr"/>
      <c r="AA4" s="960" t="inlineStr"/>
      <c r="AB4" s="960" t="inlineStr"/>
    </row>
  </sheetData>
  <pageMargins left="0.75" right="0.75" top="1" bottom="1" header="0.5" footer="0.5"/>
  <legacyDrawing xmlns:r="http://schemas.openxmlformats.org/officeDocument/2006/relationships" r:id="anysvml"/>
</worksheet>
</file>

<file path=xl/worksheets/sheet6.xml><?xml version="1.0" encoding="utf-8"?>
<worksheet xmlns="http://schemas.openxmlformats.org/spreadsheetml/2006/main">
  <sheetPr>
    <tabColor rgb="004F81BD"/>
    <outlinePr summaryBelow="1" summaryRight="1"/>
    <pageSetUpPr/>
  </sheetPr>
  <dimension ref="A1:AL973"/>
  <sheetViews>
    <sheetView workbookViewId="0">
      <selection activeCell="A1" sqref="A1"/>
    </sheetView>
  </sheetViews>
  <sheetFormatPr baseColWidth="8" defaultRowHeight="15"/>
  <cols>
    <col width="118" customWidth="1" style="902" min="2" max="2"/>
    <col width="3" customWidth="1" style="902" min="3" max="3"/>
    <col width="3" customWidth="1" style="902" min="4" max="4"/>
    <col width="3" customWidth="1" style="902" min="5" max="5"/>
    <col width="3" customWidth="1" style="902" min="6" max="6"/>
    <col width="3" customWidth="1" style="902" min="7" max="7"/>
    <col width="3" customWidth="1" style="902" min="8" max="8"/>
    <col width="3" customWidth="1" style="902" min="9" max="9"/>
    <col width="3" customWidth="1" style="902" min="10" max="10"/>
    <col width="3" customWidth="1" style="902" min="11" max="11"/>
    <col width="3" customWidth="1" style="902" min="12" max="12"/>
    <col width="3" customWidth="1" style="902" min="13" max="13"/>
    <col width="3" customWidth="1" style="902" min="14" max="14"/>
    <col width="3" customWidth="1" style="902" min="15" max="15"/>
    <col width="3" customWidth="1" style="902" min="16" max="16"/>
    <col width="3" customWidth="1" style="902" min="17" max="17"/>
    <col width="3" customWidth="1" style="902" min="18" max="18"/>
    <col width="3" customWidth="1" style="902" min="19" max="19"/>
    <col width="3" customWidth="1" style="902" min="20" max="20"/>
    <col width="3" customWidth="1" style="902" min="21" max="21"/>
    <col width="3" customWidth="1" style="902" min="22" max="22"/>
    <col width="3" customWidth="1" style="902" min="23" max="23"/>
    <col width="3" customWidth="1" style="902" min="24" max="24"/>
    <col width="3" customWidth="1" style="902" min="25" max="25"/>
    <col width="3" customWidth="1" style="902" min="26" max="26"/>
    <col width="3" customWidth="1" style="902" min="27" max="27"/>
    <col width="3" customWidth="1" style="902" min="28" max="28"/>
    <col width="3" customWidth="1" style="902" min="29" max="29"/>
    <col width="3" customWidth="1" style="902" min="30" max="30"/>
    <col width="3" customWidth="1" style="902" min="31" max="31"/>
    <col width="3" customWidth="1" style="902" min="32" max="32"/>
    <col width="3" customWidth="1" style="902" min="33" max="33"/>
    <col width="3" customWidth="1" style="902" min="34" max="34"/>
    <col width="3" customWidth="1" style="902" min="35" max="35"/>
    <col width="3" customWidth="1" style="902" min="36" max="36"/>
    <col width="3" customWidth="1" style="902" min="37" max="37"/>
    <col width="3" customWidth="1" style="902" min="38" max="38"/>
  </cols>
  <sheetData>
    <row r="1"/>
    <row r="2">
      <c r="A2" s="969" t="n"/>
      <c r="B2" s="969" t="n"/>
      <c r="C2" s="970" t="inlineStr">
        <is>
          <t>Cultures</t>
        </is>
      </c>
      <c r="D2" s="970" t="inlineStr">
        <is>
          <t>1ère Transformation</t>
        </is>
      </c>
      <c r="E2" s="971" t="inlineStr">
        <is>
          <t>Transformation et conservation de fruits et légumes</t>
        </is>
      </c>
      <c r="F2" s="972" t="inlineStr">
        <is>
          <t>Transformation et conservation de pommes de terre</t>
        </is>
      </c>
      <c r="G2" s="972" t="inlineStr">
        <is>
          <t>Préparation de jus de fruits et légumes</t>
        </is>
      </c>
      <c r="H2" s="972" t="inlineStr">
        <is>
          <t>Autre transformation et conservation de fruits et légumes</t>
        </is>
      </c>
      <c r="I2" s="971" t="inlineStr">
        <is>
          <t>Fabrication d'huile</t>
        </is>
      </c>
      <c r="J2" s="972" t="inlineStr">
        <is>
          <t>Fabrication d'huile brute</t>
        </is>
      </c>
      <c r="K2" s="972" t="inlineStr">
        <is>
          <t>Fabrication d'huile raffinée</t>
        </is>
      </c>
      <c r="L2" s="970" t="inlineStr">
        <is>
          <t>1ère Transformation</t>
        </is>
      </c>
      <c r="M2" s="971" t="inlineStr">
        <is>
          <t>1ère Transformation (PdT)</t>
        </is>
      </c>
      <c r="N2" s="972" t="inlineStr">
        <is>
          <t>Transformation et conservation de pommes de terre</t>
        </is>
      </c>
      <c r="O2" s="971" t="inlineStr">
        <is>
          <t>1ère Transformation (hors PdT)</t>
        </is>
      </c>
      <c r="P2" s="972" t="inlineStr">
        <is>
          <t>Préparation de jus de fruits et légumes</t>
        </is>
      </c>
      <c r="Q2" s="972" t="inlineStr">
        <is>
          <t>Autre transformation et conservation de fruits et légumes</t>
        </is>
      </c>
      <c r="R2" s="971" t="inlineStr">
        <is>
          <t>Fabrication d'huile</t>
        </is>
      </c>
      <c r="S2" s="970" t="inlineStr">
        <is>
          <t>Marché du frais</t>
        </is>
      </c>
      <c r="T2" s="971" t="inlineStr">
        <is>
          <t>Marché du frais (PdT)</t>
        </is>
      </c>
      <c r="U2" s="971" t="inlineStr">
        <is>
          <t>Marché du frais (hors PdT)</t>
        </is>
      </c>
      <c r="V2" s="970" t="inlineStr">
        <is>
          <t>Débouchés</t>
        </is>
      </c>
      <c r="W2" s="971" t="inlineStr">
        <is>
          <t>Alimentation humaine</t>
        </is>
      </c>
      <c r="X2" s="972" t="inlineStr">
        <is>
          <t>A domicile</t>
        </is>
      </c>
      <c r="Y2" s="973" t="inlineStr">
        <is>
          <t>Vente directe</t>
        </is>
      </c>
      <c r="Z2" s="973" t="inlineStr">
        <is>
          <t>GMS</t>
        </is>
      </c>
      <c r="AA2" s="973" t="inlineStr">
        <is>
          <t>Circuits spécialisés</t>
        </is>
      </c>
      <c r="AB2" s="974" t="inlineStr">
        <is>
          <t>Magasins spécialisés</t>
        </is>
      </c>
      <c r="AC2" s="974" t="inlineStr">
        <is>
          <t>Marchés</t>
        </is>
      </c>
      <c r="AD2" s="972" t="inlineStr">
        <is>
          <t>RHD</t>
        </is>
      </c>
      <c r="AE2" s="972" t="inlineStr">
        <is>
          <t>Autres IAA</t>
        </is>
      </c>
      <c r="AF2" s="970" t="inlineStr">
        <is>
          <t>Pertes</t>
        </is>
      </c>
      <c r="AG2" s="971" t="inlineStr">
        <is>
          <t>Pertes en production</t>
        </is>
      </c>
      <c r="AH2" s="971" t="inlineStr">
        <is>
          <t>Pertes en distribution</t>
        </is>
      </c>
      <c r="AI2" s="971" t="inlineStr">
        <is>
          <t>Pertes en transformation</t>
        </is>
      </c>
      <c r="AJ2" s="970" t="inlineStr">
        <is>
          <t>Echanges</t>
        </is>
      </c>
      <c r="AK2" s="970" t="inlineStr">
        <is>
          <t>Echanges nets (sans ré-exports)</t>
        </is>
      </c>
      <c r="AL2" s="970" t="inlineStr">
        <is>
          <t>Ré-exports</t>
        </is>
      </c>
    </row>
    <row r="3">
      <c r="B3" s="975" t="inlineStr">
        <is>
          <t>Fruits et légumes</t>
        </is>
      </c>
      <c r="C3" t="n">
        <v>1</v>
      </c>
      <c r="D3" t="n">
        <v>0</v>
      </c>
      <c r="E3" t="n">
        <v>0</v>
      </c>
      <c r="F3" t="n">
        <v>0</v>
      </c>
      <c r="G3" t="n">
        <v>0</v>
      </c>
      <c r="H3" t="n">
        <v>0</v>
      </c>
      <c r="I3" t="n">
        <v>0</v>
      </c>
      <c r="J3" t="n">
        <v>0</v>
      </c>
      <c r="K3" t="n">
        <v>0</v>
      </c>
      <c r="L3" t="n">
        <v>0</v>
      </c>
      <c r="M3" t="n">
        <v>0</v>
      </c>
      <c r="N3" t="n">
        <v>0</v>
      </c>
      <c r="O3" t="n">
        <v>0</v>
      </c>
      <c r="P3" t="n">
        <v>0</v>
      </c>
      <c r="Q3" t="n">
        <v>0</v>
      </c>
      <c r="R3" t="n">
        <v>0</v>
      </c>
      <c r="S3" t="n">
        <v>0</v>
      </c>
      <c r="T3" t="n">
        <v>0</v>
      </c>
      <c r="U3" t="n">
        <v>0</v>
      </c>
      <c r="V3" t="n">
        <v>0</v>
      </c>
      <c r="W3" t="n">
        <v>0</v>
      </c>
      <c r="X3" t="n">
        <v>0</v>
      </c>
      <c r="Y3" t="n">
        <v>0</v>
      </c>
      <c r="Z3" t="n">
        <v>0</v>
      </c>
      <c r="AA3" t="n">
        <v>0</v>
      </c>
      <c r="AB3" t="n">
        <v>0</v>
      </c>
      <c r="AC3" t="n">
        <v>0</v>
      </c>
      <c r="AD3" t="n">
        <v>0</v>
      </c>
      <c r="AE3" t="n">
        <v>0</v>
      </c>
      <c r="AF3" t="n">
        <v>0</v>
      </c>
      <c r="AG3" t="n">
        <v>0</v>
      </c>
      <c r="AH3" t="n">
        <v>0</v>
      </c>
      <c r="AI3" t="n">
        <v>0</v>
      </c>
      <c r="AJ3" t="n">
        <v>1</v>
      </c>
      <c r="AK3" t="n">
        <v>1</v>
      </c>
      <c r="AL3" t="n">
        <v>1</v>
      </c>
    </row>
    <row r="4">
      <c r="B4" s="976" t="inlineStr">
        <is>
          <t>Légumes</t>
        </is>
      </c>
      <c r="C4" t="n">
        <v>1</v>
      </c>
      <c r="D4" t="n">
        <v>0</v>
      </c>
      <c r="E4" t="n">
        <v>0</v>
      </c>
      <c r="F4" t="n">
        <v>0</v>
      </c>
      <c r="G4" t="n">
        <v>0</v>
      </c>
      <c r="H4" t="n">
        <v>0</v>
      </c>
      <c r="I4" t="n">
        <v>0</v>
      </c>
      <c r="J4" t="n">
        <v>0</v>
      </c>
      <c r="K4" t="n">
        <v>0</v>
      </c>
      <c r="L4" t="n">
        <v>0</v>
      </c>
      <c r="M4" t="n">
        <v>0</v>
      </c>
      <c r="N4" t="n">
        <v>0</v>
      </c>
      <c r="O4" t="n">
        <v>0</v>
      </c>
      <c r="P4" t="n">
        <v>0</v>
      </c>
      <c r="Q4" t="n">
        <v>0</v>
      </c>
      <c r="R4" t="n">
        <v>0</v>
      </c>
      <c r="S4" t="n">
        <v>0</v>
      </c>
      <c r="T4" t="n">
        <v>0</v>
      </c>
      <c r="U4" t="n">
        <v>0</v>
      </c>
      <c r="V4" t="n">
        <v>0</v>
      </c>
      <c r="W4" t="n">
        <v>0</v>
      </c>
      <c r="X4" t="n">
        <v>0</v>
      </c>
      <c r="Y4" t="n">
        <v>0</v>
      </c>
      <c r="Z4" t="n">
        <v>0</v>
      </c>
      <c r="AA4" t="n">
        <v>0</v>
      </c>
      <c r="AB4" t="n">
        <v>0</v>
      </c>
      <c r="AC4" t="n">
        <v>0</v>
      </c>
      <c r="AD4" t="n">
        <v>0</v>
      </c>
      <c r="AE4" t="n">
        <v>0</v>
      </c>
      <c r="AF4" t="n">
        <v>0</v>
      </c>
      <c r="AG4" t="n">
        <v>0</v>
      </c>
      <c r="AH4" t="n">
        <v>0</v>
      </c>
      <c r="AI4" t="n">
        <v>0</v>
      </c>
      <c r="AJ4" t="n">
        <v>1</v>
      </c>
      <c r="AK4" t="n">
        <v>1</v>
      </c>
      <c r="AL4" t="n">
        <v>1</v>
      </c>
    </row>
    <row r="5">
      <c r="B5" s="977" t="inlineStr">
        <is>
          <t>Légumineuses et oléagineux</t>
        </is>
      </c>
      <c r="C5" t="n">
        <v>1</v>
      </c>
      <c r="D5" t="n">
        <v>0</v>
      </c>
      <c r="E5" t="n">
        <v>0</v>
      </c>
      <c r="F5" t="n">
        <v>0</v>
      </c>
      <c r="G5" t="n">
        <v>0</v>
      </c>
      <c r="H5" t="n">
        <v>0</v>
      </c>
      <c r="I5" t="n">
        <v>0</v>
      </c>
      <c r="J5" t="n">
        <v>0</v>
      </c>
      <c r="K5" t="n">
        <v>0</v>
      </c>
      <c r="L5" t="n">
        <v>0</v>
      </c>
      <c r="M5" t="n">
        <v>0</v>
      </c>
      <c r="N5" t="n">
        <v>0</v>
      </c>
      <c r="O5" t="n">
        <v>0</v>
      </c>
      <c r="P5" t="n">
        <v>0</v>
      </c>
      <c r="Q5" t="n">
        <v>0</v>
      </c>
      <c r="R5" t="n">
        <v>0</v>
      </c>
      <c r="S5" t="n">
        <v>0</v>
      </c>
      <c r="T5" t="n">
        <v>0</v>
      </c>
      <c r="U5" t="n">
        <v>0</v>
      </c>
      <c r="V5" t="n">
        <v>0</v>
      </c>
      <c r="W5" t="n">
        <v>0</v>
      </c>
      <c r="X5" t="n">
        <v>0</v>
      </c>
      <c r="Y5" t="n">
        <v>0</v>
      </c>
      <c r="Z5" t="n">
        <v>0</v>
      </c>
      <c r="AA5" t="n">
        <v>0</v>
      </c>
      <c r="AB5" t="n">
        <v>0</v>
      </c>
      <c r="AC5" t="n">
        <v>0</v>
      </c>
      <c r="AD5" t="n">
        <v>0</v>
      </c>
      <c r="AE5" t="n">
        <v>0</v>
      </c>
      <c r="AF5" t="n">
        <v>0</v>
      </c>
      <c r="AG5" t="n">
        <v>0</v>
      </c>
      <c r="AH5" t="n">
        <v>0</v>
      </c>
      <c r="AI5" t="n">
        <v>0</v>
      </c>
      <c r="AJ5" t="n">
        <v>1</v>
      </c>
      <c r="AK5" t="n">
        <v>1</v>
      </c>
      <c r="AL5" t="n">
        <v>0</v>
      </c>
    </row>
    <row r="6">
      <c r="B6" s="978" t="inlineStr">
        <is>
          <t>Légumes à cosse verts</t>
        </is>
      </c>
      <c r="C6" t="n">
        <v>1</v>
      </c>
      <c r="D6" t="n">
        <v>0</v>
      </c>
      <c r="E6" t="n">
        <v>0</v>
      </c>
      <c r="F6" t="n">
        <v>0</v>
      </c>
      <c r="G6" t="n">
        <v>0</v>
      </c>
      <c r="H6" t="n">
        <v>0</v>
      </c>
      <c r="I6" t="n">
        <v>0</v>
      </c>
      <c r="J6" t="n">
        <v>0</v>
      </c>
      <c r="K6" t="n">
        <v>0</v>
      </c>
      <c r="L6" t="n">
        <v>0</v>
      </c>
      <c r="M6" t="n">
        <v>0</v>
      </c>
      <c r="N6" t="n">
        <v>0</v>
      </c>
      <c r="O6" t="n">
        <v>0</v>
      </c>
      <c r="P6" t="n">
        <v>0</v>
      </c>
      <c r="Q6" t="n">
        <v>0</v>
      </c>
      <c r="R6" t="n">
        <v>0</v>
      </c>
      <c r="S6" t="n">
        <v>0</v>
      </c>
      <c r="T6" t="n">
        <v>0</v>
      </c>
      <c r="U6" t="n">
        <v>0</v>
      </c>
      <c r="V6" t="n">
        <v>0</v>
      </c>
      <c r="W6" t="n">
        <v>0</v>
      </c>
      <c r="X6" t="n">
        <v>0</v>
      </c>
      <c r="Y6" t="n">
        <v>0</v>
      </c>
      <c r="Z6" t="n">
        <v>0</v>
      </c>
      <c r="AA6" t="n">
        <v>0</v>
      </c>
      <c r="AB6" t="n">
        <v>0</v>
      </c>
      <c r="AC6" t="n">
        <v>0</v>
      </c>
      <c r="AD6" t="n">
        <v>0</v>
      </c>
      <c r="AE6" t="n">
        <v>0</v>
      </c>
      <c r="AF6" t="n">
        <v>0</v>
      </c>
      <c r="AG6" t="n">
        <v>0</v>
      </c>
      <c r="AH6" t="n">
        <v>0</v>
      </c>
      <c r="AI6" t="n">
        <v>0</v>
      </c>
      <c r="AJ6" t="n">
        <v>1</v>
      </c>
      <c r="AK6" t="n">
        <v>1</v>
      </c>
      <c r="AL6" t="n">
        <v>0</v>
      </c>
    </row>
    <row r="7">
      <c r="B7" s="979" t="inlineStr">
        <is>
          <t>Haricots</t>
        </is>
      </c>
      <c r="C7" t="n">
        <v>1</v>
      </c>
      <c r="D7" t="n">
        <v>0</v>
      </c>
      <c r="E7" t="n">
        <v>0</v>
      </c>
      <c r="F7" t="n">
        <v>0</v>
      </c>
      <c r="G7" t="n">
        <v>0</v>
      </c>
      <c r="H7" t="n">
        <v>0</v>
      </c>
      <c r="I7" t="n">
        <v>0</v>
      </c>
      <c r="J7" t="n">
        <v>0</v>
      </c>
      <c r="K7" t="n">
        <v>0</v>
      </c>
      <c r="L7" t="n">
        <v>0</v>
      </c>
      <c r="M7" t="n">
        <v>0</v>
      </c>
      <c r="N7" t="n">
        <v>0</v>
      </c>
      <c r="O7" t="n">
        <v>0</v>
      </c>
      <c r="P7" t="n">
        <v>0</v>
      </c>
      <c r="Q7" t="n">
        <v>0</v>
      </c>
      <c r="R7" t="n">
        <v>0</v>
      </c>
      <c r="S7" t="n">
        <v>0</v>
      </c>
      <c r="T7" t="n">
        <v>0</v>
      </c>
      <c r="U7" t="n">
        <v>0</v>
      </c>
      <c r="V7" t="n">
        <v>0</v>
      </c>
      <c r="W7" t="n">
        <v>0</v>
      </c>
      <c r="X7" t="n">
        <v>0</v>
      </c>
      <c r="Y7" t="n">
        <v>0</v>
      </c>
      <c r="Z7" t="n">
        <v>0</v>
      </c>
      <c r="AA7" t="n">
        <v>0</v>
      </c>
      <c r="AB7" t="n">
        <v>0</v>
      </c>
      <c r="AC7" t="n">
        <v>0</v>
      </c>
      <c r="AD7" t="n">
        <v>0</v>
      </c>
      <c r="AE7" t="n">
        <v>0</v>
      </c>
      <c r="AF7" t="n">
        <v>0</v>
      </c>
      <c r="AG7" t="n">
        <v>0</v>
      </c>
      <c r="AH7" t="n">
        <v>0</v>
      </c>
      <c r="AI7" t="n">
        <v>0</v>
      </c>
      <c r="AJ7" t="n">
        <v>1</v>
      </c>
      <c r="AK7" t="n">
        <v>1</v>
      </c>
      <c r="AL7" t="n">
        <v>0</v>
      </c>
    </row>
    <row r="8">
      <c r="B8" s="980" t="inlineStr">
        <is>
          <t>Haricots à écosser et demi-secs (grains)</t>
        </is>
      </c>
      <c r="C8" t="n">
        <v>1</v>
      </c>
      <c r="D8" t="n">
        <v>0</v>
      </c>
      <c r="E8" t="n">
        <v>0</v>
      </c>
      <c r="F8" t="n">
        <v>0</v>
      </c>
      <c r="G8" t="n">
        <v>0</v>
      </c>
      <c r="H8" t="n">
        <v>0</v>
      </c>
      <c r="I8" t="n">
        <v>0</v>
      </c>
      <c r="J8" t="n">
        <v>0</v>
      </c>
      <c r="K8" t="n">
        <v>0</v>
      </c>
      <c r="L8" t="n">
        <v>0</v>
      </c>
      <c r="M8" t="n">
        <v>0</v>
      </c>
      <c r="N8" t="n">
        <v>0</v>
      </c>
      <c r="O8" t="n">
        <v>0</v>
      </c>
      <c r="P8" t="n">
        <v>0</v>
      </c>
      <c r="Q8" t="n">
        <v>0</v>
      </c>
      <c r="R8" t="n">
        <v>0</v>
      </c>
      <c r="S8" t="n">
        <v>0</v>
      </c>
      <c r="T8" t="n">
        <v>0</v>
      </c>
      <c r="U8" t="n">
        <v>0</v>
      </c>
      <c r="V8" t="n">
        <v>0</v>
      </c>
      <c r="W8" t="n">
        <v>0</v>
      </c>
      <c r="X8" t="n">
        <v>0</v>
      </c>
      <c r="Y8" t="n">
        <v>0</v>
      </c>
      <c r="Z8" t="n">
        <v>0</v>
      </c>
      <c r="AA8" t="n">
        <v>0</v>
      </c>
      <c r="AB8" t="n">
        <v>0</v>
      </c>
      <c r="AC8" t="n">
        <v>0</v>
      </c>
      <c r="AD8" t="n">
        <v>0</v>
      </c>
      <c r="AE8" t="n">
        <v>0</v>
      </c>
      <c r="AF8" t="n">
        <v>0</v>
      </c>
      <c r="AG8" t="n">
        <v>0</v>
      </c>
      <c r="AH8" t="n">
        <v>0</v>
      </c>
      <c r="AI8" t="n">
        <v>0</v>
      </c>
      <c r="AJ8" t="n">
        <v>1</v>
      </c>
      <c r="AK8" t="n">
        <v>1</v>
      </c>
      <c r="AL8" t="n">
        <v>0</v>
      </c>
    </row>
    <row r="9">
      <c r="B9" s="980" t="inlineStr">
        <is>
          <t>Haricots verts (y.c. haricots beurre)</t>
        </is>
      </c>
      <c r="C9" t="n">
        <v>1</v>
      </c>
      <c r="D9" t="n">
        <v>0</v>
      </c>
      <c r="E9" t="n">
        <v>0</v>
      </c>
      <c r="F9" t="n">
        <v>0</v>
      </c>
      <c r="G9" t="n">
        <v>0</v>
      </c>
      <c r="H9" t="n">
        <v>0</v>
      </c>
      <c r="I9" t="n">
        <v>0</v>
      </c>
      <c r="J9" t="n">
        <v>0</v>
      </c>
      <c r="K9" t="n">
        <v>0</v>
      </c>
      <c r="L9" t="n">
        <v>0</v>
      </c>
      <c r="M9" t="n">
        <v>0</v>
      </c>
      <c r="N9" t="n">
        <v>0</v>
      </c>
      <c r="O9" t="n">
        <v>0</v>
      </c>
      <c r="P9" t="n">
        <v>0</v>
      </c>
      <c r="Q9" t="n">
        <v>0</v>
      </c>
      <c r="R9" t="n">
        <v>0</v>
      </c>
      <c r="S9" t="n">
        <v>0</v>
      </c>
      <c r="T9" t="n">
        <v>0</v>
      </c>
      <c r="U9" t="n">
        <v>0</v>
      </c>
      <c r="V9" t="n">
        <v>0</v>
      </c>
      <c r="W9" t="n">
        <v>0</v>
      </c>
      <c r="X9" t="n">
        <v>0</v>
      </c>
      <c r="Y9" t="n">
        <v>0</v>
      </c>
      <c r="Z9" t="n">
        <v>0</v>
      </c>
      <c r="AA9" t="n">
        <v>0</v>
      </c>
      <c r="AB9" t="n">
        <v>0</v>
      </c>
      <c r="AC9" t="n">
        <v>0</v>
      </c>
      <c r="AD9" t="n">
        <v>0</v>
      </c>
      <c r="AE9" t="n">
        <v>0</v>
      </c>
      <c r="AF9" t="n">
        <v>0</v>
      </c>
      <c r="AG9" t="n">
        <v>0</v>
      </c>
      <c r="AH9" t="n">
        <v>0</v>
      </c>
      <c r="AI9" t="n">
        <v>0</v>
      </c>
      <c r="AJ9" t="n">
        <v>1</v>
      </c>
      <c r="AK9" t="n">
        <v>1</v>
      </c>
      <c r="AL9" t="n">
        <v>0</v>
      </c>
    </row>
    <row r="10">
      <c r="B10" s="979" t="inlineStr">
        <is>
          <t>Petits pois</t>
        </is>
      </c>
      <c r="C10" t="n">
        <v>1</v>
      </c>
      <c r="D10" t="n">
        <v>0</v>
      </c>
      <c r="E10" t="n">
        <v>0</v>
      </c>
      <c r="F10" t="n">
        <v>0</v>
      </c>
      <c r="G10" t="n">
        <v>0</v>
      </c>
      <c r="H10" t="n">
        <v>0</v>
      </c>
      <c r="I10" t="n">
        <v>0</v>
      </c>
      <c r="J10" t="n">
        <v>0</v>
      </c>
      <c r="K10" t="n">
        <v>0</v>
      </c>
      <c r="L10" t="n">
        <v>0</v>
      </c>
      <c r="M10" t="n">
        <v>0</v>
      </c>
      <c r="N10" t="n">
        <v>0</v>
      </c>
      <c r="O10" t="n">
        <v>0</v>
      </c>
      <c r="P10" t="n">
        <v>0</v>
      </c>
      <c r="Q10" t="n">
        <v>0</v>
      </c>
      <c r="R10" t="n">
        <v>0</v>
      </c>
      <c r="S10" t="n">
        <v>0</v>
      </c>
      <c r="T10" t="n">
        <v>0</v>
      </c>
      <c r="U10" t="n">
        <v>0</v>
      </c>
      <c r="V10" t="n">
        <v>0</v>
      </c>
      <c r="W10" t="n">
        <v>0</v>
      </c>
      <c r="X10" t="n">
        <v>0</v>
      </c>
      <c r="Y10" t="n">
        <v>0</v>
      </c>
      <c r="Z10" t="n">
        <v>0</v>
      </c>
      <c r="AA10" t="n">
        <v>0</v>
      </c>
      <c r="AB10" t="n">
        <v>0</v>
      </c>
      <c r="AC10" t="n">
        <v>0</v>
      </c>
      <c r="AD10" t="n">
        <v>0</v>
      </c>
      <c r="AE10" t="n">
        <v>0</v>
      </c>
      <c r="AF10" t="n">
        <v>0</v>
      </c>
      <c r="AG10" t="n">
        <v>0</v>
      </c>
      <c r="AH10" t="n">
        <v>0</v>
      </c>
      <c r="AI10" t="n">
        <v>0</v>
      </c>
      <c r="AJ10" t="n">
        <v>1</v>
      </c>
      <c r="AK10" t="n">
        <v>1</v>
      </c>
      <c r="AL10" t="n">
        <v>0</v>
      </c>
    </row>
    <row r="11">
      <c r="B11" s="979" t="inlineStr">
        <is>
          <t>Autres légumes à cosse verts</t>
        </is>
      </c>
      <c r="C11" t="n">
        <v>1</v>
      </c>
      <c r="D11" t="n">
        <v>0</v>
      </c>
      <c r="E11" t="n">
        <v>0</v>
      </c>
      <c r="F11" t="n">
        <v>0</v>
      </c>
      <c r="G11" t="n">
        <v>0</v>
      </c>
      <c r="H11" t="n">
        <v>0</v>
      </c>
      <c r="I11" t="n">
        <v>0</v>
      </c>
      <c r="J11" t="n">
        <v>0</v>
      </c>
      <c r="K11" t="n">
        <v>0</v>
      </c>
      <c r="L11" t="n">
        <v>0</v>
      </c>
      <c r="M11" t="n">
        <v>0</v>
      </c>
      <c r="N11" t="n">
        <v>0</v>
      </c>
      <c r="O11" t="n">
        <v>0</v>
      </c>
      <c r="P11" t="n">
        <v>0</v>
      </c>
      <c r="Q11" t="n">
        <v>0</v>
      </c>
      <c r="R11" t="n">
        <v>0</v>
      </c>
      <c r="S11" t="n">
        <v>0</v>
      </c>
      <c r="T11" t="n">
        <v>0</v>
      </c>
      <c r="U11" t="n">
        <v>0</v>
      </c>
      <c r="V11" t="n">
        <v>0</v>
      </c>
      <c r="W11" t="n">
        <v>0</v>
      </c>
      <c r="X11" t="n">
        <v>0</v>
      </c>
      <c r="Y11" t="n">
        <v>0</v>
      </c>
      <c r="Z11" t="n">
        <v>0</v>
      </c>
      <c r="AA11" t="n">
        <v>0</v>
      </c>
      <c r="AB11" t="n">
        <v>0</v>
      </c>
      <c r="AC11" t="n">
        <v>0</v>
      </c>
      <c r="AD11" t="n">
        <v>0</v>
      </c>
      <c r="AE11" t="n">
        <v>0</v>
      </c>
      <c r="AF11" t="n">
        <v>0</v>
      </c>
      <c r="AG11" t="n">
        <v>0</v>
      </c>
      <c r="AH11" t="n">
        <v>0</v>
      </c>
      <c r="AI11" t="n">
        <v>0</v>
      </c>
      <c r="AJ11" t="n">
        <v>1</v>
      </c>
      <c r="AK11" t="n">
        <v>1</v>
      </c>
      <c r="AL11" t="n">
        <v>0</v>
      </c>
    </row>
    <row r="12">
      <c r="B12" s="980" t="inlineStr">
        <is>
          <t>Légumes à cosse d'origine tropicale</t>
        </is>
      </c>
      <c r="C12" t="n">
        <v>1</v>
      </c>
      <c r="D12" t="n">
        <v>0</v>
      </c>
      <c r="E12" t="n">
        <v>0</v>
      </c>
      <c r="F12" t="n">
        <v>0</v>
      </c>
      <c r="G12" t="n">
        <v>0</v>
      </c>
      <c r="H12" t="n">
        <v>0</v>
      </c>
      <c r="I12" t="n">
        <v>0</v>
      </c>
      <c r="J12" t="n">
        <v>0</v>
      </c>
      <c r="K12" t="n">
        <v>0</v>
      </c>
      <c r="L12" t="n">
        <v>0</v>
      </c>
      <c r="M12" t="n">
        <v>0</v>
      </c>
      <c r="N12" t="n">
        <v>0</v>
      </c>
      <c r="O12" t="n">
        <v>0</v>
      </c>
      <c r="P12" t="n">
        <v>0</v>
      </c>
      <c r="Q12" t="n">
        <v>0</v>
      </c>
      <c r="R12" t="n">
        <v>0</v>
      </c>
      <c r="S12" t="n">
        <v>0</v>
      </c>
      <c r="T12" t="n">
        <v>0</v>
      </c>
      <c r="U12" t="n">
        <v>0</v>
      </c>
      <c r="V12" t="n">
        <v>0</v>
      </c>
      <c r="W12" t="n">
        <v>0</v>
      </c>
      <c r="X12" t="n">
        <v>0</v>
      </c>
      <c r="Y12" t="n">
        <v>0</v>
      </c>
      <c r="Z12" t="n">
        <v>0</v>
      </c>
      <c r="AA12" t="n">
        <v>0</v>
      </c>
      <c r="AB12" t="n">
        <v>0</v>
      </c>
      <c r="AC12" t="n">
        <v>0</v>
      </c>
      <c r="AD12" t="n">
        <v>0</v>
      </c>
      <c r="AE12" t="n">
        <v>0</v>
      </c>
      <c r="AF12" t="n">
        <v>0</v>
      </c>
      <c r="AG12" t="n">
        <v>0</v>
      </c>
      <c r="AH12" t="n">
        <v>0</v>
      </c>
      <c r="AI12" t="n">
        <v>0</v>
      </c>
      <c r="AJ12" t="n">
        <v>1</v>
      </c>
      <c r="AK12" t="n">
        <v>1</v>
      </c>
      <c r="AL12" t="n">
        <v>0</v>
      </c>
    </row>
    <row r="13">
      <c r="B13" s="978" t="inlineStr">
        <is>
          <t>Arachides, en coque</t>
        </is>
      </c>
      <c r="C13" t="n">
        <v>1</v>
      </c>
      <c r="D13" t="n">
        <v>0</v>
      </c>
      <c r="E13" t="n">
        <v>0</v>
      </c>
      <c r="F13" t="n">
        <v>0</v>
      </c>
      <c r="G13" t="n">
        <v>0</v>
      </c>
      <c r="H13" t="n">
        <v>0</v>
      </c>
      <c r="I13" t="n">
        <v>0</v>
      </c>
      <c r="J13" t="n">
        <v>0</v>
      </c>
      <c r="K13" t="n">
        <v>0</v>
      </c>
      <c r="L13" t="n">
        <v>0</v>
      </c>
      <c r="M13" t="n">
        <v>0</v>
      </c>
      <c r="N13" t="n">
        <v>0</v>
      </c>
      <c r="O13" t="n">
        <v>0</v>
      </c>
      <c r="P13" t="n">
        <v>0</v>
      </c>
      <c r="Q13" t="n">
        <v>0</v>
      </c>
      <c r="R13" t="n">
        <v>0</v>
      </c>
      <c r="S13" t="n">
        <v>0</v>
      </c>
      <c r="T13" t="n">
        <v>0</v>
      </c>
      <c r="U13" t="n">
        <v>0</v>
      </c>
      <c r="V13" t="n">
        <v>0</v>
      </c>
      <c r="W13" t="n">
        <v>0</v>
      </c>
      <c r="X13" t="n">
        <v>0</v>
      </c>
      <c r="Y13" t="n">
        <v>0</v>
      </c>
      <c r="Z13" t="n">
        <v>0</v>
      </c>
      <c r="AA13" t="n">
        <v>0</v>
      </c>
      <c r="AB13" t="n">
        <v>0</v>
      </c>
      <c r="AC13" t="n">
        <v>0</v>
      </c>
      <c r="AD13" t="n">
        <v>0</v>
      </c>
      <c r="AE13" t="n">
        <v>0</v>
      </c>
      <c r="AF13" t="n">
        <v>0</v>
      </c>
      <c r="AG13" t="n">
        <v>0</v>
      </c>
      <c r="AH13" t="n">
        <v>0</v>
      </c>
      <c r="AI13" t="n">
        <v>0</v>
      </c>
      <c r="AJ13" t="n">
        <v>1</v>
      </c>
      <c r="AK13" t="n">
        <v>1</v>
      </c>
      <c r="AL13" t="n">
        <v>0</v>
      </c>
    </row>
    <row r="14">
      <c r="B14" s="977" t="inlineStr">
        <is>
          <t>Légumes et melons, racines et tubercules</t>
        </is>
      </c>
      <c r="C14" t="n">
        <v>1</v>
      </c>
      <c r="D14" t="n">
        <v>0</v>
      </c>
      <c r="E14" t="n">
        <v>0</v>
      </c>
      <c r="F14" t="n">
        <v>0</v>
      </c>
      <c r="G14" t="n">
        <v>0</v>
      </c>
      <c r="H14" t="n">
        <v>0</v>
      </c>
      <c r="I14" t="n">
        <v>0</v>
      </c>
      <c r="J14" t="n">
        <v>0</v>
      </c>
      <c r="K14" t="n">
        <v>0</v>
      </c>
      <c r="L14" t="n">
        <v>0</v>
      </c>
      <c r="M14" t="n">
        <v>0</v>
      </c>
      <c r="N14" t="n">
        <v>0</v>
      </c>
      <c r="O14" t="n">
        <v>0</v>
      </c>
      <c r="P14" t="n">
        <v>0</v>
      </c>
      <c r="Q14" t="n">
        <v>0</v>
      </c>
      <c r="R14" t="n">
        <v>0</v>
      </c>
      <c r="S14" t="n">
        <v>0</v>
      </c>
      <c r="T14" t="n">
        <v>0</v>
      </c>
      <c r="U14" t="n">
        <v>0</v>
      </c>
      <c r="V14" t="n">
        <v>0</v>
      </c>
      <c r="W14" t="n">
        <v>0</v>
      </c>
      <c r="X14" t="n">
        <v>0</v>
      </c>
      <c r="Y14" t="n">
        <v>0</v>
      </c>
      <c r="Z14" t="n">
        <v>0</v>
      </c>
      <c r="AA14" t="n">
        <v>0</v>
      </c>
      <c r="AB14" t="n">
        <v>0</v>
      </c>
      <c r="AC14" t="n">
        <v>0</v>
      </c>
      <c r="AD14" t="n">
        <v>0</v>
      </c>
      <c r="AE14" t="n">
        <v>0</v>
      </c>
      <c r="AF14" t="n">
        <v>0</v>
      </c>
      <c r="AG14" t="n">
        <v>0</v>
      </c>
      <c r="AH14" t="n">
        <v>0</v>
      </c>
      <c r="AI14" t="n">
        <v>0</v>
      </c>
      <c r="AJ14" t="n">
        <v>1</v>
      </c>
      <c r="AK14" t="n">
        <v>1</v>
      </c>
      <c r="AL14" t="n">
        <v>1</v>
      </c>
    </row>
    <row r="15">
      <c r="B15" s="978" t="inlineStr">
        <is>
          <t>Légumes à feuilles ou à tiges</t>
        </is>
      </c>
      <c r="C15" t="n">
        <v>1</v>
      </c>
      <c r="D15" t="n">
        <v>0</v>
      </c>
      <c r="E15" t="n">
        <v>0</v>
      </c>
      <c r="F15" t="n">
        <v>0</v>
      </c>
      <c r="G15" t="n">
        <v>0</v>
      </c>
      <c r="H15" t="n">
        <v>0</v>
      </c>
      <c r="I15" t="n">
        <v>0</v>
      </c>
      <c r="J15" t="n">
        <v>0</v>
      </c>
      <c r="K15" t="n">
        <v>0</v>
      </c>
      <c r="L15" t="n">
        <v>0</v>
      </c>
      <c r="M15" t="n">
        <v>0</v>
      </c>
      <c r="N15" t="n">
        <v>0</v>
      </c>
      <c r="O15" t="n">
        <v>0</v>
      </c>
      <c r="P15" t="n">
        <v>0</v>
      </c>
      <c r="Q15" t="n">
        <v>0</v>
      </c>
      <c r="R15" t="n">
        <v>0</v>
      </c>
      <c r="S15" t="n">
        <v>0</v>
      </c>
      <c r="T15" t="n">
        <v>0</v>
      </c>
      <c r="U15" t="n">
        <v>0</v>
      </c>
      <c r="V15" t="n">
        <v>0</v>
      </c>
      <c r="W15" t="n">
        <v>0</v>
      </c>
      <c r="X15" t="n">
        <v>0</v>
      </c>
      <c r="Y15" t="n">
        <v>0</v>
      </c>
      <c r="Z15" t="n">
        <v>0</v>
      </c>
      <c r="AA15" t="n">
        <v>0</v>
      </c>
      <c r="AB15" t="n">
        <v>0</v>
      </c>
      <c r="AC15" t="n">
        <v>0</v>
      </c>
      <c r="AD15" t="n">
        <v>0</v>
      </c>
      <c r="AE15" t="n">
        <v>0</v>
      </c>
      <c r="AF15" t="n">
        <v>0</v>
      </c>
      <c r="AG15" t="n">
        <v>0</v>
      </c>
      <c r="AH15" t="n">
        <v>0</v>
      </c>
      <c r="AI15" t="n">
        <v>0</v>
      </c>
      <c r="AJ15" t="n">
        <v>1</v>
      </c>
      <c r="AK15" t="n">
        <v>1</v>
      </c>
      <c r="AL15" t="n">
        <v>1</v>
      </c>
    </row>
    <row r="16">
      <c r="B16" s="979" t="inlineStr">
        <is>
          <t>Asperges</t>
        </is>
      </c>
      <c r="C16" t="n">
        <v>1</v>
      </c>
      <c r="D16" t="n">
        <v>0</v>
      </c>
      <c r="E16" t="n">
        <v>0</v>
      </c>
      <c r="F16" t="n">
        <v>0</v>
      </c>
      <c r="G16" t="n">
        <v>0</v>
      </c>
      <c r="H16" t="n">
        <v>0</v>
      </c>
      <c r="I16" t="n">
        <v>0</v>
      </c>
      <c r="J16" t="n">
        <v>0</v>
      </c>
      <c r="K16" t="n">
        <v>0</v>
      </c>
      <c r="L16" t="n">
        <v>0</v>
      </c>
      <c r="M16" t="n">
        <v>0</v>
      </c>
      <c r="N16" t="n">
        <v>0</v>
      </c>
      <c r="O16" t="n">
        <v>0</v>
      </c>
      <c r="P16" t="n">
        <v>0</v>
      </c>
      <c r="Q16" t="n">
        <v>0</v>
      </c>
      <c r="R16" t="n">
        <v>0</v>
      </c>
      <c r="S16" t="n">
        <v>0</v>
      </c>
      <c r="T16" t="n">
        <v>0</v>
      </c>
      <c r="U16" t="n">
        <v>0</v>
      </c>
      <c r="V16" t="n">
        <v>0</v>
      </c>
      <c r="W16" t="n">
        <v>0</v>
      </c>
      <c r="X16" t="n">
        <v>0</v>
      </c>
      <c r="Y16" t="n">
        <v>0</v>
      </c>
      <c r="Z16" t="n">
        <v>0</v>
      </c>
      <c r="AA16" t="n">
        <v>0</v>
      </c>
      <c r="AB16" t="n">
        <v>0</v>
      </c>
      <c r="AC16" t="n">
        <v>0</v>
      </c>
      <c r="AD16" t="n">
        <v>0</v>
      </c>
      <c r="AE16" t="n">
        <v>0</v>
      </c>
      <c r="AF16" t="n">
        <v>0</v>
      </c>
      <c r="AG16" t="n">
        <v>0</v>
      </c>
      <c r="AH16" t="n">
        <v>0</v>
      </c>
      <c r="AI16" t="n">
        <v>0</v>
      </c>
      <c r="AJ16" t="n">
        <v>1</v>
      </c>
      <c r="AK16" t="n">
        <v>1</v>
      </c>
      <c r="AL16" t="n">
        <v>0</v>
      </c>
    </row>
    <row r="17">
      <c r="B17" s="979" t="inlineStr">
        <is>
          <t>Choux</t>
        </is>
      </c>
      <c r="C17" t="n">
        <v>1</v>
      </c>
      <c r="D17" t="n">
        <v>0</v>
      </c>
      <c r="E17" t="n">
        <v>0</v>
      </c>
      <c r="F17" t="n">
        <v>0</v>
      </c>
      <c r="G17" t="n">
        <v>0</v>
      </c>
      <c r="H17" t="n">
        <v>0</v>
      </c>
      <c r="I17" t="n">
        <v>0</v>
      </c>
      <c r="J17" t="n">
        <v>0</v>
      </c>
      <c r="K17" t="n">
        <v>0</v>
      </c>
      <c r="L17" t="n">
        <v>0</v>
      </c>
      <c r="M17" t="n">
        <v>0</v>
      </c>
      <c r="N17" t="n">
        <v>0</v>
      </c>
      <c r="O17" t="n">
        <v>0</v>
      </c>
      <c r="P17" t="n">
        <v>0</v>
      </c>
      <c r="Q17" t="n">
        <v>0</v>
      </c>
      <c r="R17" t="n">
        <v>0</v>
      </c>
      <c r="S17" t="n">
        <v>0</v>
      </c>
      <c r="T17" t="n">
        <v>0</v>
      </c>
      <c r="U17" t="n">
        <v>0</v>
      </c>
      <c r="V17" t="n">
        <v>0</v>
      </c>
      <c r="W17" t="n">
        <v>0</v>
      </c>
      <c r="X17" t="n">
        <v>0</v>
      </c>
      <c r="Y17" t="n">
        <v>0</v>
      </c>
      <c r="Z17" t="n">
        <v>0</v>
      </c>
      <c r="AA17" t="n">
        <v>0</v>
      </c>
      <c r="AB17" t="n">
        <v>0</v>
      </c>
      <c r="AC17" t="n">
        <v>0</v>
      </c>
      <c r="AD17" t="n">
        <v>0</v>
      </c>
      <c r="AE17" t="n">
        <v>0</v>
      </c>
      <c r="AF17" t="n">
        <v>0</v>
      </c>
      <c r="AG17" t="n">
        <v>0</v>
      </c>
      <c r="AH17" t="n">
        <v>0</v>
      </c>
      <c r="AI17" t="n">
        <v>0</v>
      </c>
      <c r="AJ17" t="n">
        <v>1</v>
      </c>
      <c r="AK17" t="n">
        <v>1</v>
      </c>
      <c r="AL17" t="n">
        <v>1</v>
      </c>
    </row>
    <row r="18">
      <c r="B18" s="980" t="inlineStr">
        <is>
          <t>Choux de Bruxelles</t>
        </is>
      </c>
      <c r="C18" t="n">
        <v>1</v>
      </c>
      <c r="D18" t="n">
        <v>0</v>
      </c>
      <c r="E18" t="n">
        <v>0</v>
      </c>
      <c r="F18" t="n">
        <v>0</v>
      </c>
      <c r="G18" t="n">
        <v>0</v>
      </c>
      <c r="H18" t="n">
        <v>0</v>
      </c>
      <c r="I18" t="n">
        <v>0</v>
      </c>
      <c r="J18" t="n">
        <v>0</v>
      </c>
      <c r="K18" t="n">
        <v>0</v>
      </c>
      <c r="L18" t="n">
        <v>0</v>
      </c>
      <c r="M18" t="n">
        <v>0</v>
      </c>
      <c r="N18" t="n">
        <v>0</v>
      </c>
      <c r="O18" t="n">
        <v>0</v>
      </c>
      <c r="P18" t="n">
        <v>0</v>
      </c>
      <c r="Q18" t="n">
        <v>0</v>
      </c>
      <c r="R18" t="n">
        <v>0</v>
      </c>
      <c r="S18" t="n">
        <v>0</v>
      </c>
      <c r="T18" t="n">
        <v>0</v>
      </c>
      <c r="U18" t="n">
        <v>0</v>
      </c>
      <c r="V18" t="n">
        <v>0</v>
      </c>
      <c r="W18" t="n">
        <v>0</v>
      </c>
      <c r="X18" t="n">
        <v>0</v>
      </c>
      <c r="Y18" t="n">
        <v>0</v>
      </c>
      <c r="Z18" t="n">
        <v>0</v>
      </c>
      <c r="AA18" t="n">
        <v>0</v>
      </c>
      <c r="AB18" t="n">
        <v>0</v>
      </c>
      <c r="AC18" t="n">
        <v>0</v>
      </c>
      <c r="AD18" t="n">
        <v>0</v>
      </c>
      <c r="AE18" t="n">
        <v>0</v>
      </c>
      <c r="AF18" t="n">
        <v>0</v>
      </c>
      <c r="AG18" t="n">
        <v>0</v>
      </c>
      <c r="AH18" t="n">
        <v>0</v>
      </c>
      <c r="AI18" t="n">
        <v>0</v>
      </c>
      <c r="AJ18" t="n">
        <v>1</v>
      </c>
      <c r="AK18" t="n">
        <v>1</v>
      </c>
      <c r="AL18" t="n">
        <v>1</v>
      </c>
    </row>
    <row r="19">
      <c r="B19" s="980" t="inlineStr">
        <is>
          <t>Autres choux</t>
        </is>
      </c>
      <c r="C19" t="n">
        <v>1</v>
      </c>
      <c r="D19" t="n">
        <v>0</v>
      </c>
      <c r="E19" t="n">
        <v>0</v>
      </c>
      <c r="F19" t="n">
        <v>0</v>
      </c>
      <c r="G19" t="n">
        <v>0</v>
      </c>
      <c r="H19" t="n">
        <v>0</v>
      </c>
      <c r="I19" t="n">
        <v>0</v>
      </c>
      <c r="J19" t="n">
        <v>0</v>
      </c>
      <c r="K19" t="n">
        <v>0</v>
      </c>
      <c r="L19" t="n">
        <v>0</v>
      </c>
      <c r="M19" t="n">
        <v>0</v>
      </c>
      <c r="N19" t="n">
        <v>0</v>
      </c>
      <c r="O19" t="n">
        <v>0</v>
      </c>
      <c r="P19" t="n">
        <v>0</v>
      </c>
      <c r="Q19" t="n">
        <v>0</v>
      </c>
      <c r="R19" t="n">
        <v>0</v>
      </c>
      <c r="S19" t="n">
        <v>0</v>
      </c>
      <c r="T19" t="n">
        <v>0</v>
      </c>
      <c r="U19" t="n">
        <v>0</v>
      </c>
      <c r="V19" t="n">
        <v>0</v>
      </c>
      <c r="W19" t="n">
        <v>0</v>
      </c>
      <c r="X19" t="n">
        <v>0</v>
      </c>
      <c r="Y19" t="n">
        <v>0</v>
      </c>
      <c r="Z19" t="n">
        <v>0</v>
      </c>
      <c r="AA19" t="n">
        <v>0</v>
      </c>
      <c r="AB19" t="n">
        <v>0</v>
      </c>
      <c r="AC19" t="n">
        <v>0</v>
      </c>
      <c r="AD19" t="n">
        <v>0</v>
      </c>
      <c r="AE19" t="n">
        <v>0</v>
      </c>
      <c r="AF19" t="n">
        <v>0</v>
      </c>
      <c r="AG19" t="n">
        <v>0</v>
      </c>
      <c r="AH19" t="n">
        <v>0</v>
      </c>
      <c r="AI19" t="n">
        <v>0</v>
      </c>
      <c r="AJ19" t="n">
        <v>1</v>
      </c>
      <c r="AK19" t="n">
        <v>1</v>
      </c>
      <c r="AL19" t="n">
        <v>0</v>
      </c>
    </row>
    <row r="20">
      <c r="B20" s="981" t="inlineStr">
        <is>
          <t>Choux à choucroute</t>
        </is>
      </c>
      <c r="C20" t="n">
        <v>1</v>
      </c>
      <c r="D20" t="n">
        <v>0</v>
      </c>
      <c r="E20" t="n">
        <v>0</v>
      </c>
      <c r="F20" t="n">
        <v>0</v>
      </c>
      <c r="G20" t="n">
        <v>0</v>
      </c>
      <c r="H20" t="n">
        <v>0</v>
      </c>
      <c r="I20" t="n">
        <v>0</v>
      </c>
      <c r="J20" t="n">
        <v>0</v>
      </c>
      <c r="K20" t="n">
        <v>0</v>
      </c>
      <c r="L20" t="n">
        <v>0</v>
      </c>
      <c r="M20" t="n">
        <v>0</v>
      </c>
      <c r="N20" t="n">
        <v>0</v>
      </c>
      <c r="O20" t="n">
        <v>0</v>
      </c>
      <c r="P20" t="n">
        <v>0</v>
      </c>
      <c r="Q20" t="n">
        <v>0</v>
      </c>
      <c r="R20" t="n">
        <v>0</v>
      </c>
      <c r="S20" t="n">
        <v>0</v>
      </c>
      <c r="T20" t="n">
        <v>0</v>
      </c>
      <c r="U20" t="n">
        <v>0</v>
      </c>
      <c r="V20" t="n">
        <v>0</v>
      </c>
      <c r="W20" t="n">
        <v>0</v>
      </c>
      <c r="X20" t="n">
        <v>0</v>
      </c>
      <c r="Y20" t="n">
        <v>0</v>
      </c>
      <c r="Z20" t="n">
        <v>0</v>
      </c>
      <c r="AA20" t="n">
        <v>0</v>
      </c>
      <c r="AB20" t="n">
        <v>0</v>
      </c>
      <c r="AC20" t="n">
        <v>0</v>
      </c>
      <c r="AD20" t="n">
        <v>0</v>
      </c>
      <c r="AE20" t="n">
        <v>0</v>
      </c>
      <c r="AF20" t="n">
        <v>0</v>
      </c>
      <c r="AG20" t="n">
        <v>0</v>
      </c>
      <c r="AH20" t="n">
        <v>0</v>
      </c>
      <c r="AI20" t="n">
        <v>0</v>
      </c>
      <c r="AJ20" t="n">
        <v>1</v>
      </c>
      <c r="AK20" t="n">
        <v>1</v>
      </c>
      <c r="AL20" t="n">
        <v>0</v>
      </c>
    </row>
    <row r="21">
      <c r="B21" s="981" t="inlineStr">
        <is>
          <t>Autres choux, n.c.a.</t>
        </is>
      </c>
      <c r="C21" t="n">
        <v>1</v>
      </c>
      <c r="D21" t="n">
        <v>0</v>
      </c>
      <c r="E21" t="n">
        <v>0</v>
      </c>
      <c r="F21" t="n">
        <v>0</v>
      </c>
      <c r="G21" t="n">
        <v>0</v>
      </c>
      <c r="H21" t="n">
        <v>0</v>
      </c>
      <c r="I21" t="n">
        <v>0</v>
      </c>
      <c r="J21" t="n">
        <v>0</v>
      </c>
      <c r="K21" t="n">
        <v>0</v>
      </c>
      <c r="L21" t="n">
        <v>0</v>
      </c>
      <c r="M21" t="n">
        <v>0</v>
      </c>
      <c r="N21" t="n">
        <v>0</v>
      </c>
      <c r="O21" t="n">
        <v>0</v>
      </c>
      <c r="P21" t="n">
        <v>0</v>
      </c>
      <c r="Q21" t="n">
        <v>0</v>
      </c>
      <c r="R21" t="n">
        <v>0</v>
      </c>
      <c r="S21" t="n">
        <v>0</v>
      </c>
      <c r="T21" t="n">
        <v>0</v>
      </c>
      <c r="U21" t="n">
        <v>0</v>
      </c>
      <c r="V21" t="n">
        <v>0</v>
      </c>
      <c r="W21" t="n">
        <v>0</v>
      </c>
      <c r="X21" t="n">
        <v>0</v>
      </c>
      <c r="Y21" t="n">
        <v>0</v>
      </c>
      <c r="Z21" t="n">
        <v>0</v>
      </c>
      <c r="AA21" t="n">
        <v>0</v>
      </c>
      <c r="AB21" t="n">
        <v>0</v>
      </c>
      <c r="AC21" t="n">
        <v>0</v>
      </c>
      <c r="AD21" t="n">
        <v>0</v>
      </c>
      <c r="AE21" t="n">
        <v>0</v>
      </c>
      <c r="AF21" t="n">
        <v>0</v>
      </c>
      <c r="AG21" t="n">
        <v>0</v>
      </c>
      <c r="AH21" t="n">
        <v>0</v>
      </c>
      <c r="AI21" t="n">
        <v>0</v>
      </c>
      <c r="AJ21" t="n">
        <v>1</v>
      </c>
      <c r="AK21" t="n">
        <v>1</v>
      </c>
      <c r="AL21" t="n">
        <v>0</v>
      </c>
    </row>
    <row r="22">
      <c r="B22" s="979" t="inlineStr">
        <is>
          <t>Choux-fleurs et brocolis</t>
        </is>
      </c>
      <c r="C22" t="n">
        <v>1</v>
      </c>
      <c r="D22" t="n">
        <v>0</v>
      </c>
      <c r="E22" t="n">
        <v>0</v>
      </c>
      <c r="F22" t="n">
        <v>0</v>
      </c>
      <c r="G22" t="n">
        <v>0</v>
      </c>
      <c r="H22" t="n">
        <v>0</v>
      </c>
      <c r="I22" t="n">
        <v>0</v>
      </c>
      <c r="J22" t="n">
        <v>0</v>
      </c>
      <c r="K22" t="n">
        <v>0</v>
      </c>
      <c r="L22" t="n">
        <v>0</v>
      </c>
      <c r="M22" t="n">
        <v>0</v>
      </c>
      <c r="N22" t="n">
        <v>0</v>
      </c>
      <c r="O22" t="n">
        <v>0</v>
      </c>
      <c r="P22" t="n">
        <v>0</v>
      </c>
      <c r="Q22" t="n">
        <v>0</v>
      </c>
      <c r="R22" t="n">
        <v>0</v>
      </c>
      <c r="S22" t="n">
        <v>0</v>
      </c>
      <c r="T22" t="n">
        <v>0</v>
      </c>
      <c r="U22" t="n">
        <v>0</v>
      </c>
      <c r="V22" t="n">
        <v>0</v>
      </c>
      <c r="W22" t="n">
        <v>0</v>
      </c>
      <c r="X22" t="n">
        <v>0</v>
      </c>
      <c r="Y22" t="n">
        <v>0</v>
      </c>
      <c r="Z22" t="n">
        <v>0</v>
      </c>
      <c r="AA22" t="n">
        <v>0</v>
      </c>
      <c r="AB22" t="n">
        <v>0</v>
      </c>
      <c r="AC22" t="n">
        <v>0</v>
      </c>
      <c r="AD22" t="n">
        <v>0</v>
      </c>
      <c r="AE22" t="n">
        <v>0</v>
      </c>
      <c r="AF22" t="n">
        <v>0</v>
      </c>
      <c r="AG22" t="n">
        <v>0</v>
      </c>
      <c r="AH22" t="n">
        <v>0</v>
      </c>
      <c r="AI22" t="n">
        <v>0</v>
      </c>
      <c r="AJ22" t="n">
        <v>1</v>
      </c>
      <c r="AK22" t="n">
        <v>1</v>
      </c>
      <c r="AL22" t="n">
        <v>0</v>
      </c>
    </row>
    <row r="23">
      <c r="B23" s="980" t="inlineStr">
        <is>
          <t>Choux-fleurs</t>
        </is>
      </c>
      <c r="C23" t="n">
        <v>1</v>
      </c>
      <c r="D23" t="n">
        <v>0</v>
      </c>
      <c r="E23" t="n">
        <v>0</v>
      </c>
      <c r="F23" t="n">
        <v>0</v>
      </c>
      <c r="G23" t="n">
        <v>0</v>
      </c>
      <c r="H23" t="n">
        <v>0</v>
      </c>
      <c r="I23" t="n">
        <v>0</v>
      </c>
      <c r="J23" t="n">
        <v>0</v>
      </c>
      <c r="K23" t="n">
        <v>0</v>
      </c>
      <c r="L23" t="n">
        <v>0</v>
      </c>
      <c r="M23" t="n">
        <v>0</v>
      </c>
      <c r="N23" t="n">
        <v>0</v>
      </c>
      <c r="O23" t="n">
        <v>0</v>
      </c>
      <c r="P23" t="n">
        <v>0</v>
      </c>
      <c r="Q23" t="n">
        <v>0</v>
      </c>
      <c r="R23" t="n">
        <v>0</v>
      </c>
      <c r="S23" t="n">
        <v>0</v>
      </c>
      <c r="T23" t="n">
        <v>0</v>
      </c>
      <c r="U23" t="n">
        <v>0</v>
      </c>
      <c r="V23" t="n">
        <v>0</v>
      </c>
      <c r="W23" t="n">
        <v>0</v>
      </c>
      <c r="X23" t="n">
        <v>0</v>
      </c>
      <c r="Y23" t="n">
        <v>0</v>
      </c>
      <c r="Z23" t="n">
        <v>0</v>
      </c>
      <c r="AA23" t="n">
        <v>0</v>
      </c>
      <c r="AB23" t="n">
        <v>0</v>
      </c>
      <c r="AC23" t="n">
        <v>0</v>
      </c>
      <c r="AD23" t="n">
        <v>0</v>
      </c>
      <c r="AE23" t="n">
        <v>0</v>
      </c>
      <c r="AF23" t="n">
        <v>0</v>
      </c>
      <c r="AG23" t="n">
        <v>0</v>
      </c>
      <c r="AH23" t="n">
        <v>0</v>
      </c>
      <c r="AI23" t="n">
        <v>0</v>
      </c>
      <c r="AJ23" t="n">
        <v>1</v>
      </c>
      <c r="AK23" t="n">
        <v>1</v>
      </c>
      <c r="AL23" t="n">
        <v>0</v>
      </c>
    </row>
    <row r="24">
      <c r="B24" s="980" t="inlineStr">
        <is>
          <t>Choux brocolis à jets</t>
        </is>
      </c>
      <c r="C24" t="n">
        <v>1</v>
      </c>
      <c r="D24" t="n">
        <v>0</v>
      </c>
      <c r="E24" t="n">
        <v>0</v>
      </c>
      <c r="F24" t="n">
        <v>0</v>
      </c>
      <c r="G24" t="n">
        <v>0</v>
      </c>
      <c r="H24" t="n">
        <v>0</v>
      </c>
      <c r="I24" t="n">
        <v>0</v>
      </c>
      <c r="J24" t="n">
        <v>0</v>
      </c>
      <c r="K24" t="n">
        <v>0</v>
      </c>
      <c r="L24" t="n">
        <v>0</v>
      </c>
      <c r="M24" t="n">
        <v>0</v>
      </c>
      <c r="N24" t="n">
        <v>0</v>
      </c>
      <c r="O24" t="n">
        <v>0</v>
      </c>
      <c r="P24" t="n">
        <v>0</v>
      </c>
      <c r="Q24" t="n">
        <v>0</v>
      </c>
      <c r="R24" t="n">
        <v>0</v>
      </c>
      <c r="S24" t="n">
        <v>0</v>
      </c>
      <c r="T24" t="n">
        <v>0</v>
      </c>
      <c r="U24" t="n">
        <v>0</v>
      </c>
      <c r="V24" t="n">
        <v>0</v>
      </c>
      <c r="W24" t="n">
        <v>0</v>
      </c>
      <c r="X24" t="n">
        <v>0</v>
      </c>
      <c r="Y24" t="n">
        <v>0</v>
      </c>
      <c r="Z24" t="n">
        <v>0</v>
      </c>
      <c r="AA24" t="n">
        <v>0</v>
      </c>
      <c r="AB24" t="n">
        <v>0</v>
      </c>
      <c r="AC24" t="n">
        <v>0</v>
      </c>
      <c r="AD24" t="n">
        <v>0</v>
      </c>
      <c r="AE24" t="n">
        <v>0</v>
      </c>
      <c r="AF24" t="n">
        <v>0</v>
      </c>
      <c r="AG24" t="n">
        <v>0</v>
      </c>
      <c r="AH24" t="n">
        <v>0</v>
      </c>
      <c r="AI24" t="n">
        <v>0</v>
      </c>
      <c r="AJ24" t="n">
        <v>1</v>
      </c>
      <c r="AK24" t="n">
        <v>1</v>
      </c>
      <c r="AL24" t="n">
        <v>0</v>
      </c>
    </row>
    <row r="25">
      <c r="B25" s="979" t="inlineStr">
        <is>
          <t>Laitues</t>
        </is>
      </c>
      <c r="C25" t="n">
        <v>1</v>
      </c>
      <c r="D25" t="n">
        <v>0</v>
      </c>
      <c r="E25" t="n">
        <v>0</v>
      </c>
      <c r="F25" t="n">
        <v>0</v>
      </c>
      <c r="G25" t="n">
        <v>0</v>
      </c>
      <c r="H25" t="n">
        <v>0</v>
      </c>
      <c r="I25" t="n">
        <v>0</v>
      </c>
      <c r="J25" t="n">
        <v>0</v>
      </c>
      <c r="K25" t="n">
        <v>0</v>
      </c>
      <c r="L25" t="n">
        <v>0</v>
      </c>
      <c r="M25" t="n">
        <v>0</v>
      </c>
      <c r="N25" t="n">
        <v>0</v>
      </c>
      <c r="O25" t="n">
        <v>0</v>
      </c>
      <c r="P25" t="n">
        <v>0</v>
      </c>
      <c r="Q25" t="n">
        <v>0</v>
      </c>
      <c r="R25" t="n">
        <v>0</v>
      </c>
      <c r="S25" t="n">
        <v>0</v>
      </c>
      <c r="T25" t="n">
        <v>0</v>
      </c>
      <c r="U25" t="n">
        <v>0</v>
      </c>
      <c r="V25" t="n">
        <v>0</v>
      </c>
      <c r="W25" t="n">
        <v>0</v>
      </c>
      <c r="X25" t="n">
        <v>0</v>
      </c>
      <c r="Y25" t="n">
        <v>0</v>
      </c>
      <c r="Z25" t="n">
        <v>0</v>
      </c>
      <c r="AA25" t="n">
        <v>0</v>
      </c>
      <c r="AB25" t="n">
        <v>0</v>
      </c>
      <c r="AC25" t="n">
        <v>0</v>
      </c>
      <c r="AD25" t="n">
        <v>0</v>
      </c>
      <c r="AE25" t="n">
        <v>0</v>
      </c>
      <c r="AF25" t="n">
        <v>0</v>
      </c>
      <c r="AG25" t="n">
        <v>0</v>
      </c>
      <c r="AH25" t="n">
        <v>0</v>
      </c>
      <c r="AI25" t="n">
        <v>0</v>
      </c>
      <c r="AJ25" t="n">
        <v>1</v>
      </c>
      <c r="AK25" t="n">
        <v>1</v>
      </c>
      <c r="AL25" t="n">
        <v>0</v>
      </c>
    </row>
    <row r="26">
      <c r="B26" s="980" t="inlineStr">
        <is>
          <t>Laitues pommées</t>
        </is>
      </c>
      <c r="C26" t="n">
        <v>1</v>
      </c>
      <c r="D26" t="n">
        <v>0</v>
      </c>
      <c r="E26" t="n">
        <v>0</v>
      </c>
      <c r="F26" t="n">
        <v>0</v>
      </c>
      <c r="G26" t="n">
        <v>0</v>
      </c>
      <c r="H26" t="n">
        <v>0</v>
      </c>
      <c r="I26" t="n">
        <v>0</v>
      </c>
      <c r="J26" t="n">
        <v>0</v>
      </c>
      <c r="K26" t="n">
        <v>0</v>
      </c>
      <c r="L26" t="n">
        <v>0</v>
      </c>
      <c r="M26" t="n">
        <v>0</v>
      </c>
      <c r="N26" t="n">
        <v>0</v>
      </c>
      <c r="O26" t="n">
        <v>0</v>
      </c>
      <c r="P26" t="n">
        <v>0</v>
      </c>
      <c r="Q26" t="n">
        <v>0</v>
      </c>
      <c r="R26" t="n">
        <v>0</v>
      </c>
      <c r="S26" t="n">
        <v>0</v>
      </c>
      <c r="T26" t="n">
        <v>0</v>
      </c>
      <c r="U26" t="n">
        <v>0</v>
      </c>
      <c r="V26" t="n">
        <v>0</v>
      </c>
      <c r="W26" t="n">
        <v>0</v>
      </c>
      <c r="X26" t="n">
        <v>0</v>
      </c>
      <c r="Y26" t="n">
        <v>0</v>
      </c>
      <c r="Z26" t="n">
        <v>0</v>
      </c>
      <c r="AA26" t="n">
        <v>0</v>
      </c>
      <c r="AB26" t="n">
        <v>0</v>
      </c>
      <c r="AC26" t="n">
        <v>0</v>
      </c>
      <c r="AD26" t="n">
        <v>0</v>
      </c>
      <c r="AE26" t="n">
        <v>0</v>
      </c>
      <c r="AF26" t="n">
        <v>0</v>
      </c>
      <c r="AG26" t="n">
        <v>0</v>
      </c>
      <c r="AH26" t="n">
        <v>0</v>
      </c>
      <c r="AI26" t="n">
        <v>0</v>
      </c>
      <c r="AJ26" t="n">
        <v>1</v>
      </c>
      <c r="AK26" t="n">
        <v>1</v>
      </c>
      <c r="AL26" t="n">
        <v>0</v>
      </c>
    </row>
    <row r="27">
      <c r="B27" s="980" t="inlineStr">
        <is>
          <t>Autres laitues</t>
        </is>
      </c>
      <c r="C27" t="n">
        <v>1</v>
      </c>
      <c r="D27" t="n">
        <v>0</v>
      </c>
      <c r="E27" t="n">
        <v>0</v>
      </c>
      <c r="F27" t="n">
        <v>0</v>
      </c>
      <c r="G27" t="n">
        <v>0</v>
      </c>
      <c r="H27" t="n">
        <v>0</v>
      </c>
      <c r="I27" t="n">
        <v>0</v>
      </c>
      <c r="J27" t="n">
        <v>0</v>
      </c>
      <c r="K27" t="n">
        <v>0</v>
      </c>
      <c r="L27" t="n">
        <v>0</v>
      </c>
      <c r="M27" t="n">
        <v>0</v>
      </c>
      <c r="N27" t="n">
        <v>0</v>
      </c>
      <c r="O27" t="n">
        <v>0</v>
      </c>
      <c r="P27" t="n">
        <v>0</v>
      </c>
      <c r="Q27" t="n">
        <v>0</v>
      </c>
      <c r="R27" t="n">
        <v>0</v>
      </c>
      <c r="S27" t="n">
        <v>0</v>
      </c>
      <c r="T27" t="n">
        <v>0</v>
      </c>
      <c r="U27" t="n">
        <v>0</v>
      </c>
      <c r="V27" t="n">
        <v>0</v>
      </c>
      <c r="W27" t="n">
        <v>0</v>
      </c>
      <c r="X27" t="n">
        <v>0</v>
      </c>
      <c r="Y27" t="n">
        <v>0</v>
      </c>
      <c r="Z27" t="n">
        <v>0</v>
      </c>
      <c r="AA27" t="n">
        <v>0</v>
      </c>
      <c r="AB27" t="n">
        <v>0</v>
      </c>
      <c r="AC27" t="n">
        <v>0</v>
      </c>
      <c r="AD27" t="n">
        <v>0</v>
      </c>
      <c r="AE27" t="n">
        <v>0</v>
      </c>
      <c r="AF27" t="n">
        <v>0</v>
      </c>
      <c r="AG27" t="n">
        <v>0</v>
      </c>
      <c r="AH27" t="n">
        <v>0</v>
      </c>
      <c r="AI27" t="n">
        <v>0</v>
      </c>
      <c r="AJ27" t="n">
        <v>1</v>
      </c>
      <c r="AK27" t="n">
        <v>1</v>
      </c>
      <c r="AL27" t="n">
        <v>0</v>
      </c>
    </row>
    <row r="28">
      <c r="B28" s="979" t="inlineStr">
        <is>
          <t>Chicorées</t>
        </is>
      </c>
      <c r="C28" t="n">
        <v>1</v>
      </c>
      <c r="D28" t="n">
        <v>0</v>
      </c>
      <c r="E28" t="n">
        <v>0</v>
      </c>
      <c r="F28" t="n">
        <v>0</v>
      </c>
      <c r="G28" t="n">
        <v>0</v>
      </c>
      <c r="H28" t="n">
        <v>0</v>
      </c>
      <c r="I28" t="n">
        <v>0</v>
      </c>
      <c r="J28" t="n">
        <v>0</v>
      </c>
      <c r="K28" t="n">
        <v>0</v>
      </c>
      <c r="L28" t="n">
        <v>0</v>
      </c>
      <c r="M28" t="n">
        <v>0</v>
      </c>
      <c r="N28" t="n">
        <v>0</v>
      </c>
      <c r="O28" t="n">
        <v>0</v>
      </c>
      <c r="P28" t="n">
        <v>0</v>
      </c>
      <c r="Q28" t="n">
        <v>0</v>
      </c>
      <c r="R28" t="n">
        <v>0</v>
      </c>
      <c r="S28" t="n">
        <v>0</v>
      </c>
      <c r="T28" t="n">
        <v>0</v>
      </c>
      <c r="U28" t="n">
        <v>0</v>
      </c>
      <c r="V28" t="n">
        <v>0</v>
      </c>
      <c r="W28" t="n">
        <v>0</v>
      </c>
      <c r="X28" t="n">
        <v>0</v>
      </c>
      <c r="Y28" t="n">
        <v>0</v>
      </c>
      <c r="Z28" t="n">
        <v>0</v>
      </c>
      <c r="AA28" t="n">
        <v>0</v>
      </c>
      <c r="AB28" t="n">
        <v>0</v>
      </c>
      <c r="AC28" t="n">
        <v>0</v>
      </c>
      <c r="AD28" t="n">
        <v>0</v>
      </c>
      <c r="AE28" t="n">
        <v>0</v>
      </c>
      <c r="AF28" t="n">
        <v>0</v>
      </c>
      <c r="AG28" t="n">
        <v>0</v>
      </c>
      <c r="AH28" t="n">
        <v>0</v>
      </c>
      <c r="AI28" t="n">
        <v>0</v>
      </c>
      <c r="AJ28" t="n">
        <v>1</v>
      </c>
      <c r="AK28" t="n">
        <v>1</v>
      </c>
      <c r="AL28" t="n">
        <v>0</v>
      </c>
    </row>
    <row r="29">
      <c r="B29" s="980" t="inlineStr">
        <is>
          <t>Chicorées frisées</t>
        </is>
      </c>
      <c r="C29" t="n">
        <v>1</v>
      </c>
      <c r="D29" t="n">
        <v>0</v>
      </c>
      <c r="E29" t="n">
        <v>0</v>
      </c>
      <c r="F29" t="n">
        <v>0</v>
      </c>
      <c r="G29" t="n">
        <v>0</v>
      </c>
      <c r="H29" t="n">
        <v>0</v>
      </c>
      <c r="I29" t="n">
        <v>0</v>
      </c>
      <c r="J29" t="n">
        <v>0</v>
      </c>
      <c r="K29" t="n">
        <v>0</v>
      </c>
      <c r="L29" t="n">
        <v>0</v>
      </c>
      <c r="M29" t="n">
        <v>0</v>
      </c>
      <c r="N29" t="n">
        <v>0</v>
      </c>
      <c r="O29" t="n">
        <v>0</v>
      </c>
      <c r="P29" t="n">
        <v>0</v>
      </c>
      <c r="Q29" t="n">
        <v>0</v>
      </c>
      <c r="R29" t="n">
        <v>0</v>
      </c>
      <c r="S29" t="n">
        <v>0</v>
      </c>
      <c r="T29" t="n">
        <v>0</v>
      </c>
      <c r="U29" t="n">
        <v>0</v>
      </c>
      <c r="V29" t="n">
        <v>0</v>
      </c>
      <c r="W29" t="n">
        <v>0</v>
      </c>
      <c r="X29" t="n">
        <v>0</v>
      </c>
      <c r="Y29" t="n">
        <v>0</v>
      </c>
      <c r="Z29" t="n">
        <v>0</v>
      </c>
      <c r="AA29" t="n">
        <v>0</v>
      </c>
      <c r="AB29" t="n">
        <v>0</v>
      </c>
      <c r="AC29" t="n">
        <v>0</v>
      </c>
      <c r="AD29" t="n">
        <v>0</v>
      </c>
      <c r="AE29" t="n">
        <v>0</v>
      </c>
      <c r="AF29" t="n">
        <v>0</v>
      </c>
      <c r="AG29" t="n">
        <v>0</v>
      </c>
      <c r="AH29" t="n">
        <v>0</v>
      </c>
      <c r="AI29" t="n">
        <v>0</v>
      </c>
      <c r="AJ29" t="n">
        <v>1</v>
      </c>
      <c r="AK29" t="n">
        <v>1</v>
      </c>
      <c r="AL29" t="n">
        <v>0</v>
      </c>
    </row>
    <row r="30">
      <c r="B30" s="980" t="inlineStr">
        <is>
          <t>Chicorées scaroles</t>
        </is>
      </c>
      <c r="C30" t="n">
        <v>1</v>
      </c>
      <c r="D30" t="n">
        <v>0</v>
      </c>
      <c r="E30" t="n">
        <v>0</v>
      </c>
      <c r="F30" t="n">
        <v>0</v>
      </c>
      <c r="G30" t="n">
        <v>0</v>
      </c>
      <c r="H30" t="n">
        <v>0</v>
      </c>
      <c r="I30" t="n">
        <v>0</v>
      </c>
      <c r="J30" t="n">
        <v>0</v>
      </c>
      <c r="K30" t="n">
        <v>0</v>
      </c>
      <c r="L30" t="n">
        <v>0</v>
      </c>
      <c r="M30" t="n">
        <v>0</v>
      </c>
      <c r="N30" t="n">
        <v>0</v>
      </c>
      <c r="O30" t="n">
        <v>0</v>
      </c>
      <c r="P30" t="n">
        <v>0</v>
      </c>
      <c r="Q30" t="n">
        <v>0</v>
      </c>
      <c r="R30" t="n">
        <v>0</v>
      </c>
      <c r="S30" t="n">
        <v>0</v>
      </c>
      <c r="T30" t="n">
        <v>0</v>
      </c>
      <c r="U30" t="n">
        <v>0</v>
      </c>
      <c r="V30" t="n">
        <v>0</v>
      </c>
      <c r="W30" t="n">
        <v>0</v>
      </c>
      <c r="X30" t="n">
        <v>0</v>
      </c>
      <c r="Y30" t="n">
        <v>0</v>
      </c>
      <c r="Z30" t="n">
        <v>0</v>
      </c>
      <c r="AA30" t="n">
        <v>0</v>
      </c>
      <c r="AB30" t="n">
        <v>0</v>
      </c>
      <c r="AC30" t="n">
        <v>0</v>
      </c>
      <c r="AD30" t="n">
        <v>0</v>
      </c>
      <c r="AE30" t="n">
        <v>0</v>
      </c>
      <c r="AF30" t="n">
        <v>0</v>
      </c>
      <c r="AG30" t="n">
        <v>0</v>
      </c>
      <c r="AH30" t="n">
        <v>0</v>
      </c>
      <c r="AI30" t="n">
        <v>0</v>
      </c>
      <c r="AJ30" t="n">
        <v>1</v>
      </c>
      <c r="AK30" t="n">
        <v>1</v>
      </c>
      <c r="AL30" t="n">
        <v>0</v>
      </c>
    </row>
    <row r="31">
      <c r="B31" s="979" t="inlineStr">
        <is>
          <t>Épinards</t>
        </is>
      </c>
      <c r="C31" t="n">
        <v>1</v>
      </c>
      <c r="D31" t="n">
        <v>0</v>
      </c>
      <c r="E31" t="n">
        <v>0</v>
      </c>
      <c r="F31" t="n">
        <v>0</v>
      </c>
      <c r="G31" t="n">
        <v>0</v>
      </c>
      <c r="H31" t="n">
        <v>0</v>
      </c>
      <c r="I31" t="n">
        <v>0</v>
      </c>
      <c r="J31" t="n">
        <v>0</v>
      </c>
      <c r="K31" t="n">
        <v>0</v>
      </c>
      <c r="L31" t="n">
        <v>0</v>
      </c>
      <c r="M31" t="n">
        <v>0</v>
      </c>
      <c r="N31" t="n">
        <v>0</v>
      </c>
      <c r="O31" t="n">
        <v>0</v>
      </c>
      <c r="P31" t="n">
        <v>0</v>
      </c>
      <c r="Q31" t="n">
        <v>0</v>
      </c>
      <c r="R31" t="n">
        <v>0</v>
      </c>
      <c r="S31" t="n">
        <v>0</v>
      </c>
      <c r="T31" t="n">
        <v>0</v>
      </c>
      <c r="U31" t="n">
        <v>0</v>
      </c>
      <c r="V31" t="n">
        <v>0</v>
      </c>
      <c r="W31" t="n">
        <v>0</v>
      </c>
      <c r="X31" t="n">
        <v>0</v>
      </c>
      <c r="Y31" t="n">
        <v>0</v>
      </c>
      <c r="Z31" t="n">
        <v>0</v>
      </c>
      <c r="AA31" t="n">
        <v>0</v>
      </c>
      <c r="AB31" t="n">
        <v>0</v>
      </c>
      <c r="AC31" t="n">
        <v>0</v>
      </c>
      <c r="AD31" t="n">
        <v>0</v>
      </c>
      <c r="AE31" t="n">
        <v>0</v>
      </c>
      <c r="AF31" t="n">
        <v>0</v>
      </c>
      <c r="AG31" t="n">
        <v>0</v>
      </c>
      <c r="AH31" t="n">
        <v>0</v>
      </c>
      <c r="AI31" t="n">
        <v>0</v>
      </c>
      <c r="AJ31" t="n">
        <v>1</v>
      </c>
      <c r="AK31" t="n">
        <v>1</v>
      </c>
      <c r="AL31" t="n">
        <v>0</v>
      </c>
    </row>
    <row r="32">
      <c r="B32" s="979" t="inlineStr">
        <is>
          <t>Artichauts</t>
        </is>
      </c>
      <c r="C32" t="n">
        <v>1</v>
      </c>
      <c r="D32" t="n">
        <v>0</v>
      </c>
      <c r="E32" t="n">
        <v>0</v>
      </c>
      <c r="F32" t="n">
        <v>0</v>
      </c>
      <c r="G32" t="n">
        <v>0</v>
      </c>
      <c r="H32" t="n">
        <v>0</v>
      </c>
      <c r="I32" t="n">
        <v>0</v>
      </c>
      <c r="J32" t="n">
        <v>0</v>
      </c>
      <c r="K32" t="n">
        <v>0</v>
      </c>
      <c r="L32" t="n">
        <v>0</v>
      </c>
      <c r="M32" t="n">
        <v>0</v>
      </c>
      <c r="N32" t="n">
        <v>0</v>
      </c>
      <c r="O32" t="n">
        <v>0</v>
      </c>
      <c r="P32" t="n">
        <v>0</v>
      </c>
      <c r="Q32" t="n">
        <v>0</v>
      </c>
      <c r="R32" t="n">
        <v>0</v>
      </c>
      <c r="S32" t="n">
        <v>0</v>
      </c>
      <c r="T32" t="n">
        <v>0</v>
      </c>
      <c r="U32" t="n">
        <v>0</v>
      </c>
      <c r="V32" t="n">
        <v>0</v>
      </c>
      <c r="W32" t="n">
        <v>0</v>
      </c>
      <c r="X32" t="n">
        <v>0</v>
      </c>
      <c r="Y32" t="n">
        <v>0</v>
      </c>
      <c r="Z32" t="n">
        <v>0</v>
      </c>
      <c r="AA32" t="n">
        <v>0</v>
      </c>
      <c r="AB32" t="n">
        <v>0</v>
      </c>
      <c r="AC32" t="n">
        <v>0</v>
      </c>
      <c r="AD32" t="n">
        <v>0</v>
      </c>
      <c r="AE32" t="n">
        <v>0</v>
      </c>
      <c r="AF32" t="n">
        <v>0</v>
      </c>
      <c r="AG32" t="n">
        <v>0</v>
      </c>
      <c r="AH32" t="n">
        <v>0</v>
      </c>
      <c r="AI32" t="n">
        <v>0</v>
      </c>
      <c r="AJ32" t="n">
        <v>1</v>
      </c>
      <c r="AK32" t="n">
        <v>1</v>
      </c>
      <c r="AL32" t="n">
        <v>0</v>
      </c>
    </row>
    <row r="33">
      <c r="B33" s="979" t="inlineStr">
        <is>
          <t>Autres légumes à feuilles ou à tiges</t>
        </is>
      </c>
      <c r="C33" t="n">
        <v>1</v>
      </c>
      <c r="D33" t="n">
        <v>0</v>
      </c>
      <c r="E33" t="n">
        <v>0</v>
      </c>
      <c r="F33" t="n">
        <v>0</v>
      </c>
      <c r="G33" t="n">
        <v>0</v>
      </c>
      <c r="H33" t="n">
        <v>0</v>
      </c>
      <c r="I33" t="n">
        <v>0</v>
      </c>
      <c r="J33" t="n">
        <v>0</v>
      </c>
      <c r="K33" t="n">
        <v>0</v>
      </c>
      <c r="L33" t="n">
        <v>0</v>
      </c>
      <c r="M33" t="n">
        <v>0</v>
      </c>
      <c r="N33" t="n">
        <v>0</v>
      </c>
      <c r="O33" t="n">
        <v>0</v>
      </c>
      <c r="P33" t="n">
        <v>0</v>
      </c>
      <c r="Q33" t="n">
        <v>0</v>
      </c>
      <c r="R33" t="n">
        <v>0</v>
      </c>
      <c r="S33" t="n">
        <v>0</v>
      </c>
      <c r="T33" t="n">
        <v>0</v>
      </c>
      <c r="U33" t="n">
        <v>0</v>
      </c>
      <c r="V33" t="n">
        <v>0</v>
      </c>
      <c r="W33" t="n">
        <v>0</v>
      </c>
      <c r="X33" t="n">
        <v>0</v>
      </c>
      <c r="Y33" t="n">
        <v>0</v>
      </c>
      <c r="Z33" t="n">
        <v>0</v>
      </c>
      <c r="AA33" t="n">
        <v>0</v>
      </c>
      <c r="AB33" t="n">
        <v>0</v>
      </c>
      <c r="AC33" t="n">
        <v>0</v>
      </c>
      <c r="AD33" t="n">
        <v>0</v>
      </c>
      <c r="AE33" t="n">
        <v>0</v>
      </c>
      <c r="AF33" t="n">
        <v>0</v>
      </c>
      <c r="AG33" t="n">
        <v>0</v>
      </c>
      <c r="AH33" t="n">
        <v>0</v>
      </c>
      <c r="AI33" t="n">
        <v>0</v>
      </c>
      <c r="AJ33" t="n">
        <v>1</v>
      </c>
      <c r="AK33" t="n">
        <v>1</v>
      </c>
      <c r="AL33" t="n">
        <v>0</v>
      </c>
    </row>
    <row r="34">
      <c r="B34" s="980" t="inlineStr">
        <is>
          <t>Salades</t>
        </is>
      </c>
      <c r="C34" t="n">
        <v>1</v>
      </c>
      <c r="D34" t="n">
        <v>0</v>
      </c>
      <c r="E34" t="n">
        <v>0</v>
      </c>
      <c r="F34" t="n">
        <v>0</v>
      </c>
      <c r="G34" t="n">
        <v>0</v>
      </c>
      <c r="H34" t="n">
        <v>0</v>
      </c>
      <c r="I34" t="n">
        <v>0</v>
      </c>
      <c r="J34" t="n">
        <v>0</v>
      </c>
      <c r="K34" t="n">
        <v>0</v>
      </c>
      <c r="L34" t="n">
        <v>0</v>
      </c>
      <c r="M34" t="n">
        <v>0</v>
      </c>
      <c r="N34" t="n">
        <v>0</v>
      </c>
      <c r="O34" t="n">
        <v>0</v>
      </c>
      <c r="P34" t="n">
        <v>0</v>
      </c>
      <c r="Q34" t="n">
        <v>0</v>
      </c>
      <c r="R34" t="n">
        <v>0</v>
      </c>
      <c r="S34" t="n">
        <v>0</v>
      </c>
      <c r="T34" t="n">
        <v>0</v>
      </c>
      <c r="U34" t="n">
        <v>0</v>
      </c>
      <c r="V34" t="n">
        <v>0</v>
      </c>
      <c r="W34" t="n">
        <v>0</v>
      </c>
      <c r="X34" t="n">
        <v>0</v>
      </c>
      <c r="Y34" t="n">
        <v>0</v>
      </c>
      <c r="Z34" t="n">
        <v>0</v>
      </c>
      <c r="AA34" t="n">
        <v>0</v>
      </c>
      <c r="AB34" t="n">
        <v>0</v>
      </c>
      <c r="AC34" t="n">
        <v>0</v>
      </c>
      <c r="AD34" t="n">
        <v>0</v>
      </c>
      <c r="AE34" t="n">
        <v>0</v>
      </c>
      <c r="AF34" t="n">
        <v>0</v>
      </c>
      <c r="AG34" t="n">
        <v>0</v>
      </c>
      <c r="AH34" t="n">
        <v>0</v>
      </c>
      <c r="AI34" t="n">
        <v>0</v>
      </c>
      <c r="AJ34" t="n">
        <v>1</v>
      </c>
      <c r="AK34" t="n">
        <v>1</v>
      </c>
      <c r="AL34" t="n">
        <v>0</v>
      </c>
    </row>
    <row r="35">
      <c r="B35" s="981" t="inlineStr">
        <is>
          <t>Cresson</t>
        </is>
      </c>
      <c r="C35" t="n">
        <v>1</v>
      </c>
      <c r="D35" t="n">
        <v>0</v>
      </c>
      <c r="E35" t="n">
        <v>0</v>
      </c>
      <c r="F35" t="n">
        <v>0</v>
      </c>
      <c r="G35" t="n">
        <v>0</v>
      </c>
      <c r="H35" t="n">
        <v>0</v>
      </c>
      <c r="I35" t="n">
        <v>0</v>
      </c>
      <c r="J35" t="n">
        <v>0</v>
      </c>
      <c r="K35" t="n">
        <v>0</v>
      </c>
      <c r="L35" t="n">
        <v>0</v>
      </c>
      <c r="M35" t="n">
        <v>0</v>
      </c>
      <c r="N35" t="n">
        <v>0</v>
      </c>
      <c r="O35" t="n">
        <v>0</v>
      </c>
      <c r="P35" t="n">
        <v>0</v>
      </c>
      <c r="Q35" t="n">
        <v>0</v>
      </c>
      <c r="R35" t="n">
        <v>0</v>
      </c>
      <c r="S35" t="n">
        <v>0</v>
      </c>
      <c r="T35" t="n">
        <v>0</v>
      </c>
      <c r="U35" t="n">
        <v>0</v>
      </c>
      <c r="V35" t="n">
        <v>0</v>
      </c>
      <c r="W35" t="n">
        <v>0</v>
      </c>
      <c r="X35" t="n">
        <v>0</v>
      </c>
      <c r="Y35" t="n">
        <v>0</v>
      </c>
      <c r="Z35" t="n">
        <v>0</v>
      </c>
      <c r="AA35" t="n">
        <v>0</v>
      </c>
      <c r="AB35" t="n">
        <v>0</v>
      </c>
      <c r="AC35" t="n">
        <v>0</v>
      </c>
      <c r="AD35" t="n">
        <v>0</v>
      </c>
      <c r="AE35" t="n">
        <v>0</v>
      </c>
      <c r="AF35" t="n">
        <v>0</v>
      </c>
      <c r="AG35" t="n">
        <v>0</v>
      </c>
      <c r="AH35" t="n">
        <v>0</v>
      </c>
      <c r="AI35" t="n">
        <v>0</v>
      </c>
      <c r="AJ35" t="n">
        <v>1</v>
      </c>
      <c r="AK35" t="n">
        <v>1</v>
      </c>
      <c r="AL35" t="n">
        <v>0</v>
      </c>
    </row>
    <row r="36">
      <c r="B36" s="981" t="inlineStr">
        <is>
          <t>Mâche</t>
        </is>
      </c>
      <c r="C36" t="n">
        <v>1</v>
      </c>
      <c r="D36" t="n">
        <v>0</v>
      </c>
      <c r="E36" t="n">
        <v>0</v>
      </c>
      <c r="F36" t="n">
        <v>0</v>
      </c>
      <c r="G36" t="n">
        <v>0</v>
      </c>
      <c r="H36" t="n">
        <v>0</v>
      </c>
      <c r="I36" t="n">
        <v>0</v>
      </c>
      <c r="J36" t="n">
        <v>0</v>
      </c>
      <c r="K36" t="n">
        <v>0</v>
      </c>
      <c r="L36" t="n">
        <v>0</v>
      </c>
      <c r="M36" t="n">
        <v>0</v>
      </c>
      <c r="N36" t="n">
        <v>0</v>
      </c>
      <c r="O36" t="n">
        <v>0</v>
      </c>
      <c r="P36" t="n">
        <v>0</v>
      </c>
      <c r="Q36" t="n">
        <v>0</v>
      </c>
      <c r="R36" t="n">
        <v>0</v>
      </c>
      <c r="S36" t="n">
        <v>0</v>
      </c>
      <c r="T36" t="n">
        <v>0</v>
      </c>
      <c r="U36" t="n">
        <v>0</v>
      </c>
      <c r="V36" t="n">
        <v>0</v>
      </c>
      <c r="W36" t="n">
        <v>0</v>
      </c>
      <c r="X36" t="n">
        <v>0</v>
      </c>
      <c r="Y36" t="n">
        <v>0</v>
      </c>
      <c r="Z36" t="n">
        <v>0</v>
      </c>
      <c r="AA36" t="n">
        <v>0</v>
      </c>
      <c r="AB36" t="n">
        <v>0</v>
      </c>
      <c r="AC36" t="n">
        <v>0</v>
      </c>
      <c r="AD36" t="n">
        <v>0</v>
      </c>
      <c r="AE36" t="n">
        <v>0</v>
      </c>
      <c r="AF36" t="n">
        <v>0</v>
      </c>
      <c r="AG36" t="n">
        <v>0</v>
      </c>
      <c r="AH36" t="n">
        <v>0</v>
      </c>
      <c r="AI36" t="n">
        <v>0</v>
      </c>
      <c r="AJ36" t="n">
        <v>1</v>
      </c>
      <c r="AK36" t="n">
        <v>1</v>
      </c>
      <c r="AL36" t="n">
        <v>0</v>
      </c>
    </row>
    <row r="37">
      <c r="B37" s="981" t="inlineStr">
        <is>
          <t>Autres salades, n.c.a.</t>
        </is>
      </c>
      <c r="C37" t="n">
        <v>1</v>
      </c>
      <c r="D37" t="n">
        <v>0</v>
      </c>
      <c r="E37" t="n">
        <v>0</v>
      </c>
      <c r="F37" t="n">
        <v>0</v>
      </c>
      <c r="G37" t="n">
        <v>0</v>
      </c>
      <c r="H37" t="n">
        <v>0</v>
      </c>
      <c r="I37" t="n">
        <v>0</v>
      </c>
      <c r="J37" t="n">
        <v>0</v>
      </c>
      <c r="K37" t="n">
        <v>0</v>
      </c>
      <c r="L37" t="n">
        <v>0</v>
      </c>
      <c r="M37" t="n">
        <v>0</v>
      </c>
      <c r="N37" t="n">
        <v>0</v>
      </c>
      <c r="O37" t="n">
        <v>0</v>
      </c>
      <c r="P37" t="n">
        <v>0</v>
      </c>
      <c r="Q37" t="n">
        <v>0</v>
      </c>
      <c r="R37" t="n">
        <v>0</v>
      </c>
      <c r="S37" t="n">
        <v>0</v>
      </c>
      <c r="T37" t="n">
        <v>0</v>
      </c>
      <c r="U37" t="n">
        <v>0</v>
      </c>
      <c r="V37" t="n">
        <v>0</v>
      </c>
      <c r="W37" t="n">
        <v>0</v>
      </c>
      <c r="X37" t="n">
        <v>0</v>
      </c>
      <c r="Y37" t="n">
        <v>0</v>
      </c>
      <c r="Z37" t="n">
        <v>0</v>
      </c>
      <c r="AA37" t="n">
        <v>0</v>
      </c>
      <c r="AB37" t="n">
        <v>0</v>
      </c>
      <c r="AC37" t="n">
        <v>0</v>
      </c>
      <c r="AD37" t="n">
        <v>0</v>
      </c>
      <c r="AE37" t="n">
        <v>0</v>
      </c>
      <c r="AF37" t="n">
        <v>0</v>
      </c>
      <c r="AG37" t="n">
        <v>0</v>
      </c>
      <c r="AH37" t="n">
        <v>0</v>
      </c>
      <c r="AI37" t="n">
        <v>0</v>
      </c>
      <c r="AJ37" t="n">
        <v>1</v>
      </c>
      <c r="AK37" t="n">
        <v>1</v>
      </c>
      <c r="AL37" t="n">
        <v>0</v>
      </c>
    </row>
    <row r="38">
      <c r="B38" s="980" t="inlineStr">
        <is>
          <t>Endives</t>
        </is>
      </c>
      <c r="C38" t="n">
        <v>1</v>
      </c>
      <c r="D38" t="n">
        <v>0</v>
      </c>
      <c r="E38" t="n">
        <v>0</v>
      </c>
      <c r="F38" t="n">
        <v>0</v>
      </c>
      <c r="G38" t="n">
        <v>0</v>
      </c>
      <c r="H38" t="n">
        <v>0</v>
      </c>
      <c r="I38" t="n">
        <v>0</v>
      </c>
      <c r="J38" t="n">
        <v>0</v>
      </c>
      <c r="K38" t="n">
        <v>0</v>
      </c>
      <c r="L38" t="n">
        <v>0</v>
      </c>
      <c r="M38" t="n">
        <v>0</v>
      </c>
      <c r="N38" t="n">
        <v>0</v>
      </c>
      <c r="O38" t="n">
        <v>0</v>
      </c>
      <c r="P38" t="n">
        <v>0</v>
      </c>
      <c r="Q38" t="n">
        <v>0</v>
      </c>
      <c r="R38" t="n">
        <v>0</v>
      </c>
      <c r="S38" t="n">
        <v>0</v>
      </c>
      <c r="T38" t="n">
        <v>0</v>
      </c>
      <c r="U38" t="n">
        <v>0</v>
      </c>
      <c r="V38" t="n">
        <v>0</v>
      </c>
      <c r="W38" t="n">
        <v>0</v>
      </c>
      <c r="X38" t="n">
        <v>0</v>
      </c>
      <c r="Y38" t="n">
        <v>0</v>
      </c>
      <c r="Z38" t="n">
        <v>0</v>
      </c>
      <c r="AA38" t="n">
        <v>0</v>
      </c>
      <c r="AB38" t="n">
        <v>0</v>
      </c>
      <c r="AC38" t="n">
        <v>0</v>
      </c>
      <c r="AD38" t="n">
        <v>0</v>
      </c>
      <c r="AE38" t="n">
        <v>0</v>
      </c>
      <c r="AF38" t="n">
        <v>0</v>
      </c>
      <c r="AG38" t="n">
        <v>0</v>
      </c>
      <c r="AH38" t="n">
        <v>0</v>
      </c>
      <c r="AI38" t="n">
        <v>0</v>
      </c>
      <c r="AJ38" t="n">
        <v>1</v>
      </c>
      <c r="AK38" t="n">
        <v>1</v>
      </c>
      <c r="AL38" t="n">
        <v>0</v>
      </c>
    </row>
    <row r="39">
      <c r="B39" s="981" t="inlineStr">
        <is>
          <t>Endives chicons</t>
        </is>
      </c>
      <c r="C39" t="n">
        <v>1</v>
      </c>
      <c r="D39" t="n">
        <v>0</v>
      </c>
      <c r="E39" t="n">
        <v>0</v>
      </c>
      <c r="F39" t="n">
        <v>0</v>
      </c>
      <c r="G39" t="n">
        <v>0</v>
      </c>
      <c r="H39" t="n">
        <v>0</v>
      </c>
      <c r="I39" t="n">
        <v>0</v>
      </c>
      <c r="J39" t="n">
        <v>0</v>
      </c>
      <c r="K39" t="n">
        <v>0</v>
      </c>
      <c r="L39" t="n">
        <v>0</v>
      </c>
      <c r="M39" t="n">
        <v>0</v>
      </c>
      <c r="N39" t="n">
        <v>0</v>
      </c>
      <c r="O39" t="n">
        <v>0</v>
      </c>
      <c r="P39" t="n">
        <v>0</v>
      </c>
      <c r="Q39" t="n">
        <v>0</v>
      </c>
      <c r="R39" t="n">
        <v>0</v>
      </c>
      <c r="S39" t="n">
        <v>0</v>
      </c>
      <c r="T39" t="n">
        <v>0</v>
      </c>
      <c r="U39" t="n">
        <v>0</v>
      </c>
      <c r="V39" t="n">
        <v>0</v>
      </c>
      <c r="W39" t="n">
        <v>0</v>
      </c>
      <c r="X39" t="n">
        <v>0</v>
      </c>
      <c r="Y39" t="n">
        <v>0</v>
      </c>
      <c r="Z39" t="n">
        <v>0</v>
      </c>
      <c r="AA39" t="n">
        <v>0</v>
      </c>
      <c r="AB39" t="n">
        <v>0</v>
      </c>
      <c r="AC39" t="n">
        <v>0</v>
      </c>
      <c r="AD39" t="n">
        <v>0</v>
      </c>
      <c r="AE39" t="n">
        <v>0</v>
      </c>
      <c r="AF39" t="n">
        <v>0</v>
      </c>
      <c r="AG39" t="n">
        <v>0</v>
      </c>
      <c r="AH39" t="n">
        <v>0</v>
      </c>
      <c r="AI39" t="n">
        <v>0</v>
      </c>
      <c r="AJ39" t="n">
        <v>1</v>
      </c>
      <c r="AK39" t="n">
        <v>1</v>
      </c>
      <c r="AL39" t="n">
        <v>0</v>
      </c>
    </row>
    <row r="40">
      <c r="B40" s="980" t="inlineStr">
        <is>
          <t>Bettes et cardes</t>
        </is>
      </c>
      <c r="C40" t="n">
        <v>1</v>
      </c>
      <c r="D40" t="n">
        <v>0</v>
      </c>
      <c r="E40" t="n">
        <v>0</v>
      </c>
      <c r="F40" t="n">
        <v>0</v>
      </c>
      <c r="G40" t="n">
        <v>0</v>
      </c>
      <c r="H40" t="n">
        <v>0</v>
      </c>
      <c r="I40" t="n">
        <v>0</v>
      </c>
      <c r="J40" t="n">
        <v>0</v>
      </c>
      <c r="K40" t="n">
        <v>0</v>
      </c>
      <c r="L40" t="n">
        <v>0</v>
      </c>
      <c r="M40" t="n">
        <v>0</v>
      </c>
      <c r="N40" t="n">
        <v>0</v>
      </c>
      <c r="O40" t="n">
        <v>0</v>
      </c>
      <c r="P40" t="n">
        <v>0</v>
      </c>
      <c r="Q40" t="n">
        <v>0</v>
      </c>
      <c r="R40" t="n">
        <v>0</v>
      </c>
      <c r="S40" t="n">
        <v>0</v>
      </c>
      <c r="T40" t="n">
        <v>0</v>
      </c>
      <c r="U40" t="n">
        <v>0</v>
      </c>
      <c r="V40" t="n">
        <v>0</v>
      </c>
      <c r="W40" t="n">
        <v>0</v>
      </c>
      <c r="X40" t="n">
        <v>0</v>
      </c>
      <c r="Y40" t="n">
        <v>0</v>
      </c>
      <c r="Z40" t="n">
        <v>0</v>
      </c>
      <c r="AA40" t="n">
        <v>0</v>
      </c>
      <c r="AB40" t="n">
        <v>0</v>
      </c>
      <c r="AC40" t="n">
        <v>0</v>
      </c>
      <c r="AD40" t="n">
        <v>0</v>
      </c>
      <c r="AE40" t="n">
        <v>0</v>
      </c>
      <c r="AF40" t="n">
        <v>0</v>
      </c>
      <c r="AG40" t="n">
        <v>0</v>
      </c>
      <c r="AH40" t="n">
        <v>0</v>
      </c>
      <c r="AI40" t="n">
        <v>0</v>
      </c>
      <c r="AJ40" t="n">
        <v>1</v>
      </c>
      <c r="AK40" t="n">
        <v>1</v>
      </c>
      <c r="AL40" t="n">
        <v>0</v>
      </c>
    </row>
    <row r="41">
      <c r="B41" s="980" t="inlineStr">
        <is>
          <t>Brèdes</t>
        </is>
      </c>
      <c r="C41" t="n">
        <v>1</v>
      </c>
      <c r="D41" t="n">
        <v>0</v>
      </c>
      <c r="E41" t="n">
        <v>0</v>
      </c>
      <c r="F41" t="n">
        <v>0</v>
      </c>
      <c r="G41" t="n">
        <v>0</v>
      </c>
      <c r="H41" t="n">
        <v>0</v>
      </c>
      <c r="I41" t="n">
        <v>0</v>
      </c>
      <c r="J41" t="n">
        <v>0</v>
      </c>
      <c r="K41" t="n">
        <v>0</v>
      </c>
      <c r="L41" t="n">
        <v>0</v>
      </c>
      <c r="M41" t="n">
        <v>0</v>
      </c>
      <c r="N41" t="n">
        <v>0</v>
      </c>
      <c r="O41" t="n">
        <v>0</v>
      </c>
      <c r="P41" t="n">
        <v>0</v>
      </c>
      <c r="Q41" t="n">
        <v>0</v>
      </c>
      <c r="R41" t="n">
        <v>0</v>
      </c>
      <c r="S41" t="n">
        <v>0</v>
      </c>
      <c r="T41" t="n">
        <v>0</v>
      </c>
      <c r="U41" t="n">
        <v>0</v>
      </c>
      <c r="V41" t="n">
        <v>0</v>
      </c>
      <c r="W41" t="n">
        <v>0</v>
      </c>
      <c r="X41" t="n">
        <v>0</v>
      </c>
      <c r="Y41" t="n">
        <v>0</v>
      </c>
      <c r="Z41" t="n">
        <v>0</v>
      </c>
      <c r="AA41" t="n">
        <v>0</v>
      </c>
      <c r="AB41" t="n">
        <v>0</v>
      </c>
      <c r="AC41" t="n">
        <v>0</v>
      </c>
      <c r="AD41" t="n">
        <v>0</v>
      </c>
      <c r="AE41" t="n">
        <v>0</v>
      </c>
      <c r="AF41" t="n">
        <v>0</v>
      </c>
      <c r="AG41" t="n">
        <v>0</v>
      </c>
      <c r="AH41" t="n">
        <v>0</v>
      </c>
      <c r="AI41" t="n">
        <v>0</v>
      </c>
      <c r="AJ41" t="n">
        <v>1</v>
      </c>
      <c r="AK41" t="n">
        <v>1</v>
      </c>
      <c r="AL41" t="n">
        <v>0</v>
      </c>
    </row>
    <row r="42">
      <c r="B42" s="980" t="inlineStr">
        <is>
          <t>Persil</t>
        </is>
      </c>
      <c r="C42" t="n">
        <v>1</v>
      </c>
      <c r="D42" t="n">
        <v>0</v>
      </c>
      <c r="E42" t="n">
        <v>0</v>
      </c>
      <c r="F42" t="n">
        <v>0</v>
      </c>
      <c r="G42" t="n">
        <v>0</v>
      </c>
      <c r="H42" t="n">
        <v>0</v>
      </c>
      <c r="I42" t="n">
        <v>0</v>
      </c>
      <c r="J42" t="n">
        <v>0</v>
      </c>
      <c r="K42" t="n">
        <v>0</v>
      </c>
      <c r="L42" t="n">
        <v>0</v>
      </c>
      <c r="M42" t="n">
        <v>0</v>
      </c>
      <c r="N42" t="n">
        <v>0</v>
      </c>
      <c r="O42" t="n">
        <v>0</v>
      </c>
      <c r="P42" t="n">
        <v>0</v>
      </c>
      <c r="Q42" t="n">
        <v>0</v>
      </c>
      <c r="R42" t="n">
        <v>0</v>
      </c>
      <c r="S42" t="n">
        <v>0</v>
      </c>
      <c r="T42" t="n">
        <v>0</v>
      </c>
      <c r="U42" t="n">
        <v>0</v>
      </c>
      <c r="V42" t="n">
        <v>0</v>
      </c>
      <c r="W42" t="n">
        <v>0</v>
      </c>
      <c r="X42" t="n">
        <v>0</v>
      </c>
      <c r="Y42" t="n">
        <v>0</v>
      </c>
      <c r="Z42" t="n">
        <v>0</v>
      </c>
      <c r="AA42" t="n">
        <v>0</v>
      </c>
      <c r="AB42" t="n">
        <v>0</v>
      </c>
      <c r="AC42" t="n">
        <v>0</v>
      </c>
      <c r="AD42" t="n">
        <v>0</v>
      </c>
      <c r="AE42" t="n">
        <v>0</v>
      </c>
      <c r="AF42" t="n">
        <v>0</v>
      </c>
      <c r="AG42" t="n">
        <v>0</v>
      </c>
      <c r="AH42" t="n">
        <v>0</v>
      </c>
      <c r="AI42" t="n">
        <v>0</v>
      </c>
      <c r="AJ42" t="n">
        <v>1</v>
      </c>
      <c r="AK42" t="n">
        <v>1</v>
      </c>
      <c r="AL42" t="n">
        <v>0</v>
      </c>
    </row>
    <row r="43">
      <c r="B43" s="980" t="inlineStr">
        <is>
          <t>Fenouil</t>
        </is>
      </c>
      <c r="C43" t="n">
        <v>1</v>
      </c>
      <c r="D43" t="n">
        <v>0</v>
      </c>
      <c r="E43" t="n">
        <v>0</v>
      </c>
      <c r="F43" t="n">
        <v>0</v>
      </c>
      <c r="G43" t="n">
        <v>0</v>
      </c>
      <c r="H43" t="n">
        <v>0</v>
      </c>
      <c r="I43" t="n">
        <v>0</v>
      </c>
      <c r="J43" t="n">
        <v>0</v>
      </c>
      <c r="K43" t="n">
        <v>0</v>
      </c>
      <c r="L43" t="n">
        <v>0</v>
      </c>
      <c r="M43" t="n">
        <v>0</v>
      </c>
      <c r="N43" t="n">
        <v>0</v>
      </c>
      <c r="O43" t="n">
        <v>0</v>
      </c>
      <c r="P43" t="n">
        <v>0</v>
      </c>
      <c r="Q43" t="n">
        <v>0</v>
      </c>
      <c r="R43" t="n">
        <v>0</v>
      </c>
      <c r="S43" t="n">
        <v>0</v>
      </c>
      <c r="T43" t="n">
        <v>0</v>
      </c>
      <c r="U43" t="n">
        <v>0</v>
      </c>
      <c r="V43" t="n">
        <v>0</v>
      </c>
      <c r="W43" t="n">
        <v>0</v>
      </c>
      <c r="X43" t="n">
        <v>0</v>
      </c>
      <c r="Y43" t="n">
        <v>0</v>
      </c>
      <c r="Z43" t="n">
        <v>0</v>
      </c>
      <c r="AA43" t="n">
        <v>0</v>
      </c>
      <c r="AB43" t="n">
        <v>0</v>
      </c>
      <c r="AC43" t="n">
        <v>0</v>
      </c>
      <c r="AD43" t="n">
        <v>0</v>
      </c>
      <c r="AE43" t="n">
        <v>0</v>
      </c>
      <c r="AF43" t="n">
        <v>0</v>
      </c>
      <c r="AG43" t="n">
        <v>0</v>
      </c>
      <c r="AH43" t="n">
        <v>0</v>
      </c>
      <c r="AI43" t="n">
        <v>0</v>
      </c>
      <c r="AJ43" t="n">
        <v>1</v>
      </c>
      <c r="AK43" t="n">
        <v>1</v>
      </c>
      <c r="AL43" t="n">
        <v>0</v>
      </c>
    </row>
    <row r="44">
      <c r="B44" s="978" t="inlineStr">
        <is>
          <t>Melons</t>
        </is>
      </c>
      <c r="C44" t="n">
        <v>1</v>
      </c>
      <c r="D44" t="n">
        <v>0</v>
      </c>
      <c r="E44" t="n">
        <v>0</v>
      </c>
      <c r="F44" t="n">
        <v>0</v>
      </c>
      <c r="G44" t="n">
        <v>0</v>
      </c>
      <c r="H44" t="n">
        <v>0</v>
      </c>
      <c r="I44" t="n">
        <v>0</v>
      </c>
      <c r="J44" t="n">
        <v>0</v>
      </c>
      <c r="K44" t="n">
        <v>0</v>
      </c>
      <c r="L44" t="n">
        <v>0</v>
      </c>
      <c r="M44" t="n">
        <v>0</v>
      </c>
      <c r="N44" t="n">
        <v>0</v>
      </c>
      <c r="O44" t="n">
        <v>0</v>
      </c>
      <c r="P44" t="n">
        <v>0</v>
      </c>
      <c r="Q44" t="n">
        <v>0</v>
      </c>
      <c r="R44" t="n">
        <v>0</v>
      </c>
      <c r="S44" t="n">
        <v>0</v>
      </c>
      <c r="T44" t="n">
        <v>0</v>
      </c>
      <c r="U44" t="n">
        <v>0</v>
      </c>
      <c r="V44" t="n">
        <v>0</v>
      </c>
      <c r="W44" t="n">
        <v>0</v>
      </c>
      <c r="X44" t="n">
        <v>0</v>
      </c>
      <c r="Y44" t="n">
        <v>0</v>
      </c>
      <c r="Z44" t="n">
        <v>0</v>
      </c>
      <c r="AA44" t="n">
        <v>0</v>
      </c>
      <c r="AB44" t="n">
        <v>0</v>
      </c>
      <c r="AC44" t="n">
        <v>0</v>
      </c>
      <c r="AD44" t="n">
        <v>0</v>
      </c>
      <c r="AE44" t="n">
        <v>0</v>
      </c>
      <c r="AF44" t="n">
        <v>0</v>
      </c>
      <c r="AG44" t="n">
        <v>0</v>
      </c>
      <c r="AH44" t="n">
        <v>0</v>
      </c>
      <c r="AI44" t="n">
        <v>0</v>
      </c>
      <c r="AJ44" t="n">
        <v>1</v>
      </c>
      <c r="AK44" t="n">
        <v>1</v>
      </c>
      <c r="AL44" t="n">
        <v>1</v>
      </c>
    </row>
    <row r="45">
      <c r="B45" s="979" t="inlineStr">
        <is>
          <t>Pastèques</t>
        </is>
      </c>
      <c r="C45" t="n">
        <v>1</v>
      </c>
      <c r="D45" t="n">
        <v>0</v>
      </c>
      <c r="E45" t="n">
        <v>0</v>
      </c>
      <c r="F45" t="n">
        <v>0</v>
      </c>
      <c r="G45" t="n">
        <v>0</v>
      </c>
      <c r="H45" t="n">
        <v>0</v>
      </c>
      <c r="I45" t="n">
        <v>0</v>
      </c>
      <c r="J45" t="n">
        <v>0</v>
      </c>
      <c r="K45" t="n">
        <v>0</v>
      </c>
      <c r="L45" t="n">
        <v>0</v>
      </c>
      <c r="M45" t="n">
        <v>0</v>
      </c>
      <c r="N45" t="n">
        <v>0</v>
      </c>
      <c r="O45" t="n">
        <v>0</v>
      </c>
      <c r="P45" t="n">
        <v>0</v>
      </c>
      <c r="Q45" t="n">
        <v>0</v>
      </c>
      <c r="R45" t="n">
        <v>0</v>
      </c>
      <c r="S45" t="n">
        <v>0</v>
      </c>
      <c r="T45" t="n">
        <v>0</v>
      </c>
      <c r="U45" t="n">
        <v>0</v>
      </c>
      <c r="V45" t="n">
        <v>0</v>
      </c>
      <c r="W45" t="n">
        <v>0</v>
      </c>
      <c r="X45" t="n">
        <v>0</v>
      </c>
      <c r="Y45" t="n">
        <v>0</v>
      </c>
      <c r="Z45" t="n">
        <v>0</v>
      </c>
      <c r="AA45" t="n">
        <v>0</v>
      </c>
      <c r="AB45" t="n">
        <v>0</v>
      </c>
      <c r="AC45" t="n">
        <v>0</v>
      </c>
      <c r="AD45" t="n">
        <v>0</v>
      </c>
      <c r="AE45" t="n">
        <v>0</v>
      </c>
      <c r="AF45" t="n">
        <v>0</v>
      </c>
      <c r="AG45" t="n">
        <v>0</v>
      </c>
      <c r="AH45" t="n">
        <v>0</v>
      </c>
      <c r="AI45" t="n">
        <v>0</v>
      </c>
      <c r="AJ45" t="n">
        <v>1</v>
      </c>
      <c r="AK45" t="n">
        <v>1</v>
      </c>
      <c r="AL45" t="n">
        <v>1</v>
      </c>
    </row>
    <row r="46">
      <c r="B46" s="979" t="inlineStr">
        <is>
          <t>Autres melons</t>
        </is>
      </c>
      <c r="C46" t="n">
        <v>1</v>
      </c>
      <c r="D46" t="n">
        <v>0</v>
      </c>
      <c r="E46" t="n">
        <v>0</v>
      </c>
      <c r="F46" t="n">
        <v>0</v>
      </c>
      <c r="G46" t="n">
        <v>0</v>
      </c>
      <c r="H46" t="n">
        <v>0</v>
      </c>
      <c r="I46" t="n">
        <v>0</v>
      </c>
      <c r="J46" t="n">
        <v>0</v>
      </c>
      <c r="K46" t="n">
        <v>0</v>
      </c>
      <c r="L46" t="n">
        <v>0</v>
      </c>
      <c r="M46" t="n">
        <v>0</v>
      </c>
      <c r="N46" t="n">
        <v>0</v>
      </c>
      <c r="O46" t="n">
        <v>0</v>
      </c>
      <c r="P46" t="n">
        <v>0</v>
      </c>
      <c r="Q46" t="n">
        <v>0</v>
      </c>
      <c r="R46" t="n">
        <v>0</v>
      </c>
      <c r="S46" t="n">
        <v>0</v>
      </c>
      <c r="T46" t="n">
        <v>0</v>
      </c>
      <c r="U46" t="n">
        <v>0</v>
      </c>
      <c r="V46" t="n">
        <v>0</v>
      </c>
      <c r="W46" t="n">
        <v>0</v>
      </c>
      <c r="X46" t="n">
        <v>0</v>
      </c>
      <c r="Y46" t="n">
        <v>0</v>
      </c>
      <c r="Z46" t="n">
        <v>0</v>
      </c>
      <c r="AA46" t="n">
        <v>0</v>
      </c>
      <c r="AB46" t="n">
        <v>0</v>
      </c>
      <c r="AC46" t="n">
        <v>0</v>
      </c>
      <c r="AD46" t="n">
        <v>0</v>
      </c>
      <c r="AE46" t="n">
        <v>0</v>
      </c>
      <c r="AF46" t="n">
        <v>0</v>
      </c>
      <c r="AG46" t="n">
        <v>0</v>
      </c>
      <c r="AH46" t="n">
        <v>0</v>
      </c>
      <c r="AI46" t="n">
        <v>0</v>
      </c>
      <c r="AJ46" t="n">
        <v>1</v>
      </c>
      <c r="AK46" t="n">
        <v>1</v>
      </c>
      <c r="AL46" t="n">
        <v>0</v>
      </c>
    </row>
    <row r="47">
      <c r="B47" s="980" t="inlineStr">
        <is>
          <t>Cantaloups et autres melons sous serres</t>
        </is>
      </c>
      <c r="C47" t="n">
        <v>1</v>
      </c>
      <c r="D47" t="n">
        <v>0</v>
      </c>
      <c r="E47" t="n">
        <v>0</v>
      </c>
      <c r="F47" t="n">
        <v>0</v>
      </c>
      <c r="G47" t="n">
        <v>0</v>
      </c>
      <c r="H47" t="n">
        <v>0</v>
      </c>
      <c r="I47" t="n">
        <v>0</v>
      </c>
      <c r="J47" t="n">
        <v>0</v>
      </c>
      <c r="K47" t="n">
        <v>0</v>
      </c>
      <c r="L47" t="n">
        <v>0</v>
      </c>
      <c r="M47" t="n">
        <v>0</v>
      </c>
      <c r="N47" t="n">
        <v>0</v>
      </c>
      <c r="O47" t="n">
        <v>0</v>
      </c>
      <c r="P47" t="n">
        <v>0</v>
      </c>
      <c r="Q47" t="n">
        <v>0</v>
      </c>
      <c r="R47" t="n">
        <v>0</v>
      </c>
      <c r="S47" t="n">
        <v>0</v>
      </c>
      <c r="T47" t="n">
        <v>0</v>
      </c>
      <c r="U47" t="n">
        <v>0</v>
      </c>
      <c r="V47" t="n">
        <v>0</v>
      </c>
      <c r="W47" t="n">
        <v>0</v>
      </c>
      <c r="X47" t="n">
        <v>0</v>
      </c>
      <c r="Y47" t="n">
        <v>0</v>
      </c>
      <c r="Z47" t="n">
        <v>0</v>
      </c>
      <c r="AA47" t="n">
        <v>0</v>
      </c>
      <c r="AB47" t="n">
        <v>0</v>
      </c>
      <c r="AC47" t="n">
        <v>0</v>
      </c>
      <c r="AD47" t="n">
        <v>0</v>
      </c>
      <c r="AE47" t="n">
        <v>0</v>
      </c>
      <c r="AF47" t="n">
        <v>0</v>
      </c>
      <c r="AG47" t="n">
        <v>0</v>
      </c>
      <c r="AH47" t="n">
        <v>0</v>
      </c>
      <c r="AI47" t="n">
        <v>0</v>
      </c>
      <c r="AJ47" t="n">
        <v>1</v>
      </c>
      <c r="AK47" t="n">
        <v>1</v>
      </c>
      <c r="AL47" t="n">
        <v>0</v>
      </c>
    </row>
    <row r="48">
      <c r="B48" s="980" t="inlineStr">
        <is>
          <t>Cantaloups et autres melons en plein air</t>
        </is>
      </c>
      <c r="C48" t="n">
        <v>1</v>
      </c>
      <c r="D48" t="n">
        <v>0</v>
      </c>
      <c r="E48" t="n">
        <v>0</v>
      </c>
      <c r="F48" t="n">
        <v>0</v>
      </c>
      <c r="G48" t="n">
        <v>0</v>
      </c>
      <c r="H48" t="n">
        <v>0</v>
      </c>
      <c r="I48" t="n">
        <v>0</v>
      </c>
      <c r="J48" t="n">
        <v>0</v>
      </c>
      <c r="K48" t="n">
        <v>0</v>
      </c>
      <c r="L48" t="n">
        <v>0</v>
      </c>
      <c r="M48" t="n">
        <v>0</v>
      </c>
      <c r="N48" t="n">
        <v>0</v>
      </c>
      <c r="O48" t="n">
        <v>0</v>
      </c>
      <c r="P48" t="n">
        <v>0</v>
      </c>
      <c r="Q48" t="n">
        <v>0</v>
      </c>
      <c r="R48" t="n">
        <v>0</v>
      </c>
      <c r="S48" t="n">
        <v>0</v>
      </c>
      <c r="T48" t="n">
        <v>0</v>
      </c>
      <c r="U48" t="n">
        <v>0</v>
      </c>
      <c r="V48" t="n">
        <v>0</v>
      </c>
      <c r="W48" t="n">
        <v>0</v>
      </c>
      <c r="X48" t="n">
        <v>0</v>
      </c>
      <c r="Y48" t="n">
        <v>0</v>
      </c>
      <c r="Z48" t="n">
        <v>0</v>
      </c>
      <c r="AA48" t="n">
        <v>0</v>
      </c>
      <c r="AB48" t="n">
        <v>0</v>
      </c>
      <c r="AC48" t="n">
        <v>0</v>
      </c>
      <c r="AD48" t="n">
        <v>0</v>
      </c>
      <c r="AE48" t="n">
        <v>0</v>
      </c>
      <c r="AF48" t="n">
        <v>0</v>
      </c>
      <c r="AG48" t="n">
        <v>0</v>
      </c>
      <c r="AH48" t="n">
        <v>0</v>
      </c>
      <c r="AI48" t="n">
        <v>0</v>
      </c>
      <c r="AJ48" t="n">
        <v>1</v>
      </c>
      <c r="AK48" t="n">
        <v>1</v>
      </c>
      <c r="AL48" t="n">
        <v>0</v>
      </c>
    </row>
    <row r="49">
      <c r="B49" s="978" t="inlineStr">
        <is>
          <t>Autres légumes à fruits</t>
        </is>
      </c>
      <c r="C49" t="n">
        <v>1</v>
      </c>
      <c r="D49" t="n">
        <v>0</v>
      </c>
      <c r="E49" t="n">
        <v>0</v>
      </c>
      <c r="F49" t="n">
        <v>0</v>
      </c>
      <c r="G49" t="n">
        <v>0</v>
      </c>
      <c r="H49" t="n">
        <v>0</v>
      </c>
      <c r="I49" t="n">
        <v>0</v>
      </c>
      <c r="J49" t="n">
        <v>0</v>
      </c>
      <c r="K49" t="n">
        <v>0</v>
      </c>
      <c r="L49" t="n">
        <v>0</v>
      </c>
      <c r="M49" t="n">
        <v>0</v>
      </c>
      <c r="N49" t="n">
        <v>0</v>
      </c>
      <c r="O49" t="n">
        <v>0</v>
      </c>
      <c r="P49" t="n">
        <v>0</v>
      </c>
      <c r="Q49" t="n">
        <v>0</v>
      </c>
      <c r="R49" t="n">
        <v>0</v>
      </c>
      <c r="S49" t="n">
        <v>0</v>
      </c>
      <c r="T49" t="n">
        <v>0</v>
      </c>
      <c r="U49" t="n">
        <v>0</v>
      </c>
      <c r="V49" t="n">
        <v>0</v>
      </c>
      <c r="W49" t="n">
        <v>0</v>
      </c>
      <c r="X49" t="n">
        <v>0</v>
      </c>
      <c r="Y49" t="n">
        <v>0</v>
      </c>
      <c r="Z49" t="n">
        <v>0</v>
      </c>
      <c r="AA49" t="n">
        <v>0</v>
      </c>
      <c r="AB49" t="n">
        <v>0</v>
      </c>
      <c r="AC49" t="n">
        <v>0</v>
      </c>
      <c r="AD49" t="n">
        <v>0</v>
      </c>
      <c r="AE49" t="n">
        <v>0</v>
      </c>
      <c r="AF49" t="n">
        <v>0</v>
      </c>
      <c r="AG49" t="n">
        <v>0</v>
      </c>
      <c r="AH49" t="n">
        <v>0</v>
      </c>
      <c r="AI49" t="n">
        <v>0</v>
      </c>
      <c r="AJ49" t="n">
        <v>1</v>
      </c>
      <c r="AK49" t="n">
        <v>1</v>
      </c>
      <c r="AL49" t="n">
        <v>1</v>
      </c>
    </row>
    <row r="50">
      <c r="B50" s="979" t="inlineStr">
        <is>
          <t>Piments et poivrons verts</t>
        </is>
      </c>
      <c r="C50" t="n">
        <v>1</v>
      </c>
      <c r="D50" t="n">
        <v>0</v>
      </c>
      <c r="E50" t="n">
        <v>0</v>
      </c>
      <c r="F50" t="n">
        <v>0</v>
      </c>
      <c r="G50" t="n">
        <v>0</v>
      </c>
      <c r="H50" t="n">
        <v>0</v>
      </c>
      <c r="I50" t="n">
        <v>0</v>
      </c>
      <c r="J50" t="n">
        <v>0</v>
      </c>
      <c r="K50" t="n">
        <v>0</v>
      </c>
      <c r="L50" t="n">
        <v>0</v>
      </c>
      <c r="M50" t="n">
        <v>0</v>
      </c>
      <c r="N50" t="n">
        <v>0</v>
      </c>
      <c r="O50" t="n">
        <v>0</v>
      </c>
      <c r="P50" t="n">
        <v>0</v>
      </c>
      <c r="Q50" t="n">
        <v>0</v>
      </c>
      <c r="R50" t="n">
        <v>0</v>
      </c>
      <c r="S50" t="n">
        <v>0</v>
      </c>
      <c r="T50" t="n">
        <v>0</v>
      </c>
      <c r="U50" t="n">
        <v>0</v>
      </c>
      <c r="V50" t="n">
        <v>0</v>
      </c>
      <c r="W50" t="n">
        <v>0</v>
      </c>
      <c r="X50" t="n">
        <v>0</v>
      </c>
      <c r="Y50" t="n">
        <v>0</v>
      </c>
      <c r="Z50" t="n">
        <v>0</v>
      </c>
      <c r="AA50" t="n">
        <v>0</v>
      </c>
      <c r="AB50" t="n">
        <v>0</v>
      </c>
      <c r="AC50" t="n">
        <v>0</v>
      </c>
      <c r="AD50" t="n">
        <v>0</v>
      </c>
      <c r="AE50" t="n">
        <v>0</v>
      </c>
      <c r="AF50" t="n">
        <v>0</v>
      </c>
      <c r="AG50" t="n">
        <v>0</v>
      </c>
      <c r="AH50" t="n">
        <v>0</v>
      </c>
      <c r="AI50" t="n">
        <v>0</v>
      </c>
      <c r="AJ50" t="n">
        <v>1</v>
      </c>
      <c r="AK50" t="n">
        <v>1</v>
      </c>
      <c r="AL50" t="n">
        <v>0</v>
      </c>
    </row>
    <row r="51">
      <c r="B51" s="979" t="inlineStr">
        <is>
          <t>Concombres et cornichons</t>
        </is>
      </c>
      <c r="C51" t="n">
        <v>1</v>
      </c>
      <c r="D51" t="n">
        <v>0</v>
      </c>
      <c r="E51" t="n">
        <v>0</v>
      </c>
      <c r="F51" t="n">
        <v>0</v>
      </c>
      <c r="G51" t="n">
        <v>0</v>
      </c>
      <c r="H51" t="n">
        <v>0</v>
      </c>
      <c r="I51" t="n">
        <v>0</v>
      </c>
      <c r="J51" t="n">
        <v>0</v>
      </c>
      <c r="K51" t="n">
        <v>0</v>
      </c>
      <c r="L51" t="n">
        <v>0</v>
      </c>
      <c r="M51" t="n">
        <v>0</v>
      </c>
      <c r="N51" t="n">
        <v>0</v>
      </c>
      <c r="O51" t="n">
        <v>0</v>
      </c>
      <c r="P51" t="n">
        <v>0</v>
      </c>
      <c r="Q51" t="n">
        <v>0</v>
      </c>
      <c r="R51" t="n">
        <v>0</v>
      </c>
      <c r="S51" t="n">
        <v>0</v>
      </c>
      <c r="T51" t="n">
        <v>0</v>
      </c>
      <c r="U51" t="n">
        <v>0</v>
      </c>
      <c r="V51" t="n">
        <v>0</v>
      </c>
      <c r="W51" t="n">
        <v>0</v>
      </c>
      <c r="X51" t="n">
        <v>0</v>
      </c>
      <c r="Y51" t="n">
        <v>0</v>
      </c>
      <c r="Z51" t="n">
        <v>0</v>
      </c>
      <c r="AA51" t="n">
        <v>0</v>
      </c>
      <c r="AB51" t="n">
        <v>0</v>
      </c>
      <c r="AC51" t="n">
        <v>0</v>
      </c>
      <c r="AD51" t="n">
        <v>0</v>
      </c>
      <c r="AE51" t="n">
        <v>0</v>
      </c>
      <c r="AF51" t="n">
        <v>0</v>
      </c>
      <c r="AG51" t="n">
        <v>0</v>
      </c>
      <c r="AH51" t="n">
        <v>0</v>
      </c>
      <c r="AI51" t="n">
        <v>0</v>
      </c>
      <c r="AJ51" t="n">
        <v>1</v>
      </c>
      <c r="AK51" t="n">
        <v>1</v>
      </c>
      <c r="AL51" t="n">
        <v>1</v>
      </c>
    </row>
    <row r="52">
      <c r="B52" s="980" t="inlineStr">
        <is>
          <t>Concombres</t>
        </is>
      </c>
      <c r="C52" t="n">
        <v>1</v>
      </c>
      <c r="D52" t="n">
        <v>0</v>
      </c>
      <c r="E52" t="n">
        <v>0</v>
      </c>
      <c r="F52" t="n">
        <v>0</v>
      </c>
      <c r="G52" t="n">
        <v>0</v>
      </c>
      <c r="H52" t="n">
        <v>0</v>
      </c>
      <c r="I52" t="n">
        <v>0</v>
      </c>
      <c r="J52" t="n">
        <v>0</v>
      </c>
      <c r="K52" t="n">
        <v>0</v>
      </c>
      <c r="L52" t="n">
        <v>0</v>
      </c>
      <c r="M52" t="n">
        <v>0</v>
      </c>
      <c r="N52" t="n">
        <v>0</v>
      </c>
      <c r="O52" t="n">
        <v>0</v>
      </c>
      <c r="P52" t="n">
        <v>0</v>
      </c>
      <c r="Q52" t="n">
        <v>0</v>
      </c>
      <c r="R52" t="n">
        <v>0</v>
      </c>
      <c r="S52" t="n">
        <v>0</v>
      </c>
      <c r="T52" t="n">
        <v>0</v>
      </c>
      <c r="U52" t="n">
        <v>0</v>
      </c>
      <c r="V52" t="n">
        <v>0</v>
      </c>
      <c r="W52" t="n">
        <v>0</v>
      </c>
      <c r="X52" t="n">
        <v>0</v>
      </c>
      <c r="Y52" t="n">
        <v>0</v>
      </c>
      <c r="Z52" t="n">
        <v>0</v>
      </c>
      <c r="AA52" t="n">
        <v>0</v>
      </c>
      <c r="AB52" t="n">
        <v>0</v>
      </c>
      <c r="AC52" t="n">
        <v>0</v>
      </c>
      <c r="AD52" t="n">
        <v>0</v>
      </c>
      <c r="AE52" t="n">
        <v>0</v>
      </c>
      <c r="AF52" t="n">
        <v>0</v>
      </c>
      <c r="AG52" t="n">
        <v>0</v>
      </c>
      <c r="AH52" t="n">
        <v>0</v>
      </c>
      <c r="AI52" t="n">
        <v>0</v>
      </c>
      <c r="AJ52" t="n">
        <v>1</v>
      </c>
      <c r="AK52" t="n">
        <v>1</v>
      </c>
      <c r="AL52" t="n">
        <v>1</v>
      </c>
    </row>
    <row r="53">
      <c r="B53" s="981" t="inlineStr">
        <is>
          <t>Concombre sous serres</t>
        </is>
      </c>
      <c r="C53" t="n">
        <v>1</v>
      </c>
      <c r="D53" t="n">
        <v>0</v>
      </c>
      <c r="E53" t="n">
        <v>0</v>
      </c>
      <c r="F53" t="n">
        <v>0</v>
      </c>
      <c r="G53" t="n">
        <v>0</v>
      </c>
      <c r="H53" t="n">
        <v>0</v>
      </c>
      <c r="I53" t="n">
        <v>0</v>
      </c>
      <c r="J53" t="n">
        <v>0</v>
      </c>
      <c r="K53" t="n">
        <v>0</v>
      </c>
      <c r="L53" t="n">
        <v>0</v>
      </c>
      <c r="M53" t="n">
        <v>0</v>
      </c>
      <c r="N53" t="n">
        <v>0</v>
      </c>
      <c r="O53" t="n">
        <v>0</v>
      </c>
      <c r="P53" t="n">
        <v>0</v>
      </c>
      <c r="Q53" t="n">
        <v>0</v>
      </c>
      <c r="R53" t="n">
        <v>0</v>
      </c>
      <c r="S53" t="n">
        <v>0</v>
      </c>
      <c r="T53" t="n">
        <v>0</v>
      </c>
      <c r="U53" t="n">
        <v>0</v>
      </c>
      <c r="V53" t="n">
        <v>0</v>
      </c>
      <c r="W53" t="n">
        <v>0</v>
      </c>
      <c r="X53" t="n">
        <v>0</v>
      </c>
      <c r="Y53" t="n">
        <v>0</v>
      </c>
      <c r="Z53" t="n">
        <v>0</v>
      </c>
      <c r="AA53" t="n">
        <v>0</v>
      </c>
      <c r="AB53" t="n">
        <v>0</v>
      </c>
      <c r="AC53" t="n">
        <v>0</v>
      </c>
      <c r="AD53" t="n">
        <v>0</v>
      </c>
      <c r="AE53" t="n">
        <v>0</v>
      </c>
      <c r="AF53" t="n">
        <v>0</v>
      </c>
      <c r="AG53" t="n">
        <v>0</v>
      </c>
      <c r="AH53" t="n">
        <v>0</v>
      </c>
      <c r="AI53" t="n">
        <v>0</v>
      </c>
      <c r="AJ53" t="n">
        <v>1</v>
      </c>
      <c r="AK53" t="n">
        <v>1</v>
      </c>
      <c r="AL53" t="n">
        <v>1</v>
      </c>
    </row>
    <row r="54">
      <c r="B54" s="981" t="inlineStr">
        <is>
          <t>Concombre en plein air</t>
        </is>
      </c>
      <c r="C54" t="n">
        <v>1</v>
      </c>
      <c r="D54" t="n">
        <v>0</v>
      </c>
      <c r="E54" t="n">
        <v>0</v>
      </c>
      <c r="F54" t="n">
        <v>0</v>
      </c>
      <c r="G54" t="n">
        <v>0</v>
      </c>
      <c r="H54" t="n">
        <v>0</v>
      </c>
      <c r="I54" t="n">
        <v>0</v>
      </c>
      <c r="J54" t="n">
        <v>0</v>
      </c>
      <c r="K54" t="n">
        <v>0</v>
      </c>
      <c r="L54" t="n">
        <v>0</v>
      </c>
      <c r="M54" t="n">
        <v>0</v>
      </c>
      <c r="N54" t="n">
        <v>0</v>
      </c>
      <c r="O54" t="n">
        <v>0</v>
      </c>
      <c r="P54" t="n">
        <v>0</v>
      </c>
      <c r="Q54" t="n">
        <v>0</v>
      </c>
      <c r="R54" t="n">
        <v>0</v>
      </c>
      <c r="S54" t="n">
        <v>0</v>
      </c>
      <c r="T54" t="n">
        <v>0</v>
      </c>
      <c r="U54" t="n">
        <v>0</v>
      </c>
      <c r="V54" t="n">
        <v>0</v>
      </c>
      <c r="W54" t="n">
        <v>0</v>
      </c>
      <c r="X54" t="n">
        <v>0</v>
      </c>
      <c r="Y54" t="n">
        <v>0</v>
      </c>
      <c r="Z54" t="n">
        <v>0</v>
      </c>
      <c r="AA54" t="n">
        <v>0</v>
      </c>
      <c r="AB54" t="n">
        <v>0</v>
      </c>
      <c r="AC54" t="n">
        <v>0</v>
      </c>
      <c r="AD54" t="n">
        <v>0</v>
      </c>
      <c r="AE54" t="n">
        <v>0</v>
      </c>
      <c r="AF54" t="n">
        <v>0</v>
      </c>
      <c r="AG54" t="n">
        <v>0</v>
      </c>
      <c r="AH54" t="n">
        <v>0</v>
      </c>
      <c r="AI54" t="n">
        <v>0</v>
      </c>
      <c r="AJ54" t="n">
        <v>1</v>
      </c>
      <c r="AK54" t="n">
        <v>1</v>
      </c>
      <c r="AL54" t="n">
        <v>1</v>
      </c>
    </row>
    <row r="55">
      <c r="B55" s="980" t="inlineStr">
        <is>
          <t>Cornichons</t>
        </is>
      </c>
      <c r="C55" t="n">
        <v>1</v>
      </c>
      <c r="D55" t="n">
        <v>0</v>
      </c>
      <c r="E55" t="n">
        <v>0</v>
      </c>
      <c r="F55" t="n">
        <v>0</v>
      </c>
      <c r="G55" t="n">
        <v>0</v>
      </c>
      <c r="H55" t="n">
        <v>0</v>
      </c>
      <c r="I55" t="n">
        <v>0</v>
      </c>
      <c r="J55" t="n">
        <v>0</v>
      </c>
      <c r="K55" t="n">
        <v>0</v>
      </c>
      <c r="L55" t="n">
        <v>0</v>
      </c>
      <c r="M55" t="n">
        <v>0</v>
      </c>
      <c r="N55" t="n">
        <v>0</v>
      </c>
      <c r="O55" t="n">
        <v>0</v>
      </c>
      <c r="P55" t="n">
        <v>0</v>
      </c>
      <c r="Q55" t="n">
        <v>0</v>
      </c>
      <c r="R55" t="n">
        <v>0</v>
      </c>
      <c r="S55" t="n">
        <v>0</v>
      </c>
      <c r="T55" t="n">
        <v>0</v>
      </c>
      <c r="U55" t="n">
        <v>0</v>
      </c>
      <c r="V55" t="n">
        <v>0</v>
      </c>
      <c r="W55" t="n">
        <v>0</v>
      </c>
      <c r="X55" t="n">
        <v>0</v>
      </c>
      <c r="Y55" t="n">
        <v>0</v>
      </c>
      <c r="Z55" t="n">
        <v>0</v>
      </c>
      <c r="AA55" t="n">
        <v>0</v>
      </c>
      <c r="AB55" t="n">
        <v>0</v>
      </c>
      <c r="AC55" t="n">
        <v>0</v>
      </c>
      <c r="AD55" t="n">
        <v>0</v>
      </c>
      <c r="AE55" t="n">
        <v>0</v>
      </c>
      <c r="AF55" t="n">
        <v>0</v>
      </c>
      <c r="AG55" t="n">
        <v>0</v>
      </c>
      <c r="AH55" t="n">
        <v>0</v>
      </c>
      <c r="AI55" t="n">
        <v>0</v>
      </c>
      <c r="AJ55" t="n">
        <v>1</v>
      </c>
      <c r="AK55" t="n">
        <v>1</v>
      </c>
      <c r="AL55" t="n">
        <v>1</v>
      </c>
    </row>
    <row r="56">
      <c r="B56" s="979" t="inlineStr">
        <is>
          <t>Aubergines</t>
        </is>
      </c>
      <c r="C56" t="n">
        <v>1</v>
      </c>
      <c r="D56" t="n">
        <v>0</v>
      </c>
      <c r="E56" t="n">
        <v>0</v>
      </c>
      <c r="F56" t="n">
        <v>0</v>
      </c>
      <c r="G56" t="n">
        <v>0</v>
      </c>
      <c r="H56" t="n">
        <v>0</v>
      </c>
      <c r="I56" t="n">
        <v>0</v>
      </c>
      <c r="J56" t="n">
        <v>0</v>
      </c>
      <c r="K56" t="n">
        <v>0</v>
      </c>
      <c r="L56" t="n">
        <v>0</v>
      </c>
      <c r="M56" t="n">
        <v>0</v>
      </c>
      <c r="N56" t="n">
        <v>0</v>
      </c>
      <c r="O56" t="n">
        <v>0</v>
      </c>
      <c r="P56" t="n">
        <v>0</v>
      </c>
      <c r="Q56" t="n">
        <v>0</v>
      </c>
      <c r="R56" t="n">
        <v>0</v>
      </c>
      <c r="S56" t="n">
        <v>0</v>
      </c>
      <c r="T56" t="n">
        <v>0</v>
      </c>
      <c r="U56" t="n">
        <v>0</v>
      </c>
      <c r="V56" t="n">
        <v>0</v>
      </c>
      <c r="W56" t="n">
        <v>0</v>
      </c>
      <c r="X56" t="n">
        <v>0</v>
      </c>
      <c r="Y56" t="n">
        <v>0</v>
      </c>
      <c r="Z56" t="n">
        <v>0</v>
      </c>
      <c r="AA56" t="n">
        <v>0</v>
      </c>
      <c r="AB56" t="n">
        <v>0</v>
      </c>
      <c r="AC56" t="n">
        <v>0</v>
      </c>
      <c r="AD56" t="n">
        <v>0</v>
      </c>
      <c r="AE56" t="n">
        <v>0</v>
      </c>
      <c r="AF56" t="n">
        <v>0</v>
      </c>
      <c r="AG56" t="n">
        <v>0</v>
      </c>
      <c r="AH56" t="n">
        <v>0</v>
      </c>
      <c r="AI56" t="n">
        <v>0</v>
      </c>
      <c r="AJ56" t="n">
        <v>1</v>
      </c>
      <c r="AK56" t="n">
        <v>1</v>
      </c>
      <c r="AL56" t="n">
        <v>1</v>
      </c>
    </row>
    <row r="57">
      <c r="B57" s="979" t="inlineStr">
        <is>
          <t>Tomates</t>
        </is>
      </c>
      <c r="C57" t="n">
        <v>1</v>
      </c>
      <c r="D57" t="n">
        <v>0</v>
      </c>
      <c r="E57" t="n">
        <v>0</v>
      </c>
      <c r="F57" t="n">
        <v>0</v>
      </c>
      <c r="G57" t="n">
        <v>0</v>
      </c>
      <c r="H57" t="n">
        <v>0</v>
      </c>
      <c r="I57" t="n">
        <v>0</v>
      </c>
      <c r="J57" t="n">
        <v>0</v>
      </c>
      <c r="K57" t="n">
        <v>0</v>
      </c>
      <c r="L57" t="n">
        <v>0</v>
      </c>
      <c r="M57" t="n">
        <v>0</v>
      </c>
      <c r="N57" t="n">
        <v>0</v>
      </c>
      <c r="O57" t="n">
        <v>0</v>
      </c>
      <c r="P57" t="n">
        <v>0</v>
      </c>
      <c r="Q57" t="n">
        <v>0</v>
      </c>
      <c r="R57" t="n">
        <v>0</v>
      </c>
      <c r="S57" t="n">
        <v>0</v>
      </c>
      <c r="T57" t="n">
        <v>0</v>
      </c>
      <c r="U57" t="n">
        <v>0</v>
      </c>
      <c r="V57" t="n">
        <v>0</v>
      </c>
      <c r="W57" t="n">
        <v>0</v>
      </c>
      <c r="X57" t="n">
        <v>0</v>
      </c>
      <c r="Y57" t="n">
        <v>0</v>
      </c>
      <c r="Z57" t="n">
        <v>0</v>
      </c>
      <c r="AA57" t="n">
        <v>0</v>
      </c>
      <c r="AB57" t="n">
        <v>0</v>
      </c>
      <c r="AC57" t="n">
        <v>0</v>
      </c>
      <c r="AD57" t="n">
        <v>0</v>
      </c>
      <c r="AE57" t="n">
        <v>0</v>
      </c>
      <c r="AF57" t="n">
        <v>0</v>
      </c>
      <c r="AG57" t="n">
        <v>0</v>
      </c>
      <c r="AH57" t="n">
        <v>0</v>
      </c>
      <c r="AI57" t="n">
        <v>0</v>
      </c>
      <c r="AJ57" t="n">
        <v>1</v>
      </c>
      <c r="AK57" t="n">
        <v>1</v>
      </c>
      <c r="AL57" t="n">
        <v>1</v>
      </c>
    </row>
    <row r="58">
      <c r="B58" s="980" t="inlineStr">
        <is>
          <t>Tomates sous serres</t>
        </is>
      </c>
      <c r="C58" t="n">
        <v>1</v>
      </c>
      <c r="D58" t="n">
        <v>0</v>
      </c>
      <c r="E58" t="n">
        <v>0</v>
      </c>
      <c r="F58" t="n">
        <v>0</v>
      </c>
      <c r="G58" t="n">
        <v>0</v>
      </c>
      <c r="H58" t="n">
        <v>0</v>
      </c>
      <c r="I58" t="n">
        <v>0</v>
      </c>
      <c r="J58" t="n">
        <v>0</v>
      </c>
      <c r="K58" t="n">
        <v>0</v>
      </c>
      <c r="L58" t="n">
        <v>0</v>
      </c>
      <c r="M58" t="n">
        <v>0</v>
      </c>
      <c r="N58" t="n">
        <v>0</v>
      </c>
      <c r="O58" t="n">
        <v>0</v>
      </c>
      <c r="P58" t="n">
        <v>0</v>
      </c>
      <c r="Q58" t="n">
        <v>0</v>
      </c>
      <c r="R58" t="n">
        <v>0</v>
      </c>
      <c r="S58" t="n">
        <v>0</v>
      </c>
      <c r="T58" t="n">
        <v>0</v>
      </c>
      <c r="U58" t="n">
        <v>0</v>
      </c>
      <c r="V58" t="n">
        <v>0</v>
      </c>
      <c r="W58" t="n">
        <v>0</v>
      </c>
      <c r="X58" t="n">
        <v>0</v>
      </c>
      <c r="Y58" t="n">
        <v>0</v>
      </c>
      <c r="Z58" t="n">
        <v>0</v>
      </c>
      <c r="AA58" t="n">
        <v>0</v>
      </c>
      <c r="AB58" t="n">
        <v>0</v>
      </c>
      <c r="AC58" t="n">
        <v>0</v>
      </c>
      <c r="AD58" t="n">
        <v>0</v>
      </c>
      <c r="AE58" t="n">
        <v>0</v>
      </c>
      <c r="AF58" t="n">
        <v>0</v>
      </c>
      <c r="AG58" t="n">
        <v>0</v>
      </c>
      <c r="AH58" t="n">
        <v>0</v>
      </c>
      <c r="AI58" t="n">
        <v>0</v>
      </c>
      <c r="AJ58" t="n">
        <v>1</v>
      </c>
      <c r="AK58" t="n">
        <v>1</v>
      </c>
      <c r="AL58" t="n">
        <v>1</v>
      </c>
    </row>
    <row r="59">
      <c r="B59" s="980" t="inlineStr">
        <is>
          <t>Tomates en plein air</t>
        </is>
      </c>
      <c r="C59" t="n">
        <v>1</v>
      </c>
      <c r="D59" t="n">
        <v>0</v>
      </c>
      <c r="E59" t="n">
        <v>0</v>
      </c>
      <c r="F59" t="n">
        <v>0</v>
      </c>
      <c r="G59" t="n">
        <v>0</v>
      </c>
      <c r="H59" t="n">
        <v>0</v>
      </c>
      <c r="I59" t="n">
        <v>0</v>
      </c>
      <c r="J59" t="n">
        <v>0</v>
      </c>
      <c r="K59" t="n">
        <v>0</v>
      </c>
      <c r="L59" t="n">
        <v>0</v>
      </c>
      <c r="M59" t="n">
        <v>0</v>
      </c>
      <c r="N59" t="n">
        <v>0</v>
      </c>
      <c r="O59" t="n">
        <v>0</v>
      </c>
      <c r="P59" t="n">
        <v>0</v>
      </c>
      <c r="Q59" t="n">
        <v>0</v>
      </c>
      <c r="R59" t="n">
        <v>0</v>
      </c>
      <c r="S59" t="n">
        <v>0</v>
      </c>
      <c r="T59" t="n">
        <v>0</v>
      </c>
      <c r="U59" t="n">
        <v>0</v>
      </c>
      <c r="V59" t="n">
        <v>0</v>
      </c>
      <c r="W59" t="n">
        <v>0</v>
      </c>
      <c r="X59" t="n">
        <v>0</v>
      </c>
      <c r="Y59" t="n">
        <v>0</v>
      </c>
      <c r="Z59" t="n">
        <v>0</v>
      </c>
      <c r="AA59" t="n">
        <v>0</v>
      </c>
      <c r="AB59" t="n">
        <v>0</v>
      </c>
      <c r="AC59" t="n">
        <v>0</v>
      </c>
      <c r="AD59" t="n">
        <v>0</v>
      </c>
      <c r="AE59" t="n">
        <v>0</v>
      </c>
      <c r="AF59" t="n">
        <v>0</v>
      </c>
      <c r="AG59" t="n">
        <v>0</v>
      </c>
      <c r="AH59" t="n">
        <v>0</v>
      </c>
      <c r="AI59" t="n">
        <v>0</v>
      </c>
      <c r="AJ59" t="n">
        <v>1</v>
      </c>
      <c r="AK59" t="n">
        <v>1</v>
      </c>
      <c r="AL59" t="n">
        <v>1</v>
      </c>
    </row>
    <row r="60">
      <c r="B60" s="979" t="inlineStr">
        <is>
          <t>Autres légumes à fruits n.c.a.</t>
        </is>
      </c>
      <c r="C60" t="n">
        <v>1</v>
      </c>
      <c r="D60" t="n">
        <v>0</v>
      </c>
      <c r="E60" t="n">
        <v>0</v>
      </c>
      <c r="F60" t="n">
        <v>0</v>
      </c>
      <c r="G60" t="n">
        <v>0</v>
      </c>
      <c r="H60" t="n">
        <v>0</v>
      </c>
      <c r="I60" t="n">
        <v>0</v>
      </c>
      <c r="J60" t="n">
        <v>0</v>
      </c>
      <c r="K60" t="n">
        <v>0</v>
      </c>
      <c r="L60" t="n">
        <v>0</v>
      </c>
      <c r="M60" t="n">
        <v>0</v>
      </c>
      <c r="N60" t="n">
        <v>0</v>
      </c>
      <c r="O60" t="n">
        <v>0</v>
      </c>
      <c r="P60" t="n">
        <v>0</v>
      </c>
      <c r="Q60" t="n">
        <v>0</v>
      </c>
      <c r="R60" t="n">
        <v>0</v>
      </c>
      <c r="S60" t="n">
        <v>0</v>
      </c>
      <c r="T60" t="n">
        <v>0</v>
      </c>
      <c r="U60" t="n">
        <v>0</v>
      </c>
      <c r="V60" t="n">
        <v>0</v>
      </c>
      <c r="W60" t="n">
        <v>0</v>
      </c>
      <c r="X60" t="n">
        <v>0</v>
      </c>
      <c r="Y60" t="n">
        <v>0</v>
      </c>
      <c r="Z60" t="n">
        <v>0</v>
      </c>
      <c r="AA60" t="n">
        <v>0</v>
      </c>
      <c r="AB60" t="n">
        <v>0</v>
      </c>
      <c r="AC60" t="n">
        <v>0</v>
      </c>
      <c r="AD60" t="n">
        <v>0</v>
      </c>
      <c r="AE60" t="n">
        <v>0</v>
      </c>
      <c r="AF60" t="n">
        <v>0</v>
      </c>
      <c r="AG60" t="n">
        <v>0</v>
      </c>
      <c r="AH60" t="n">
        <v>0</v>
      </c>
      <c r="AI60" t="n">
        <v>0</v>
      </c>
      <c r="AJ60" t="n">
        <v>1</v>
      </c>
      <c r="AK60" t="n">
        <v>1</v>
      </c>
      <c r="AL60" t="n">
        <v>0</v>
      </c>
    </row>
    <row r="61">
      <c r="B61" s="980" t="inlineStr">
        <is>
          <t>Chayote ou christophine</t>
        </is>
      </c>
      <c r="C61" t="n">
        <v>1</v>
      </c>
      <c r="D61" t="n">
        <v>0</v>
      </c>
      <c r="E61" t="n">
        <v>0</v>
      </c>
      <c r="F61" t="n">
        <v>0</v>
      </c>
      <c r="G61" t="n">
        <v>0</v>
      </c>
      <c r="H61" t="n">
        <v>0</v>
      </c>
      <c r="I61" t="n">
        <v>0</v>
      </c>
      <c r="J61" t="n">
        <v>0</v>
      </c>
      <c r="K61" t="n">
        <v>0</v>
      </c>
      <c r="L61" t="n">
        <v>0</v>
      </c>
      <c r="M61" t="n">
        <v>0</v>
      </c>
      <c r="N61" t="n">
        <v>0</v>
      </c>
      <c r="O61" t="n">
        <v>0</v>
      </c>
      <c r="P61" t="n">
        <v>0</v>
      </c>
      <c r="Q61" t="n">
        <v>0</v>
      </c>
      <c r="R61" t="n">
        <v>0</v>
      </c>
      <c r="S61" t="n">
        <v>0</v>
      </c>
      <c r="T61" t="n">
        <v>0</v>
      </c>
      <c r="U61" t="n">
        <v>0</v>
      </c>
      <c r="V61" t="n">
        <v>0</v>
      </c>
      <c r="W61" t="n">
        <v>0</v>
      </c>
      <c r="X61" t="n">
        <v>0</v>
      </c>
      <c r="Y61" t="n">
        <v>0</v>
      </c>
      <c r="Z61" t="n">
        <v>0</v>
      </c>
      <c r="AA61" t="n">
        <v>0</v>
      </c>
      <c r="AB61" t="n">
        <v>0</v>
      </c>
      <c r="AC61" t="n">
        <v>0</v>
      </c>
      <c r="AD61" t="n">
        <v>0</v>
      </c>
      <c r="AE61" t="n">
        <v>0</v>
      </c>
      <c r="AF61" t="n">
        <v>0</v>
      </c>
      <c r="AG61" t="n">
        <v>0</v>
      </c>
      <c r="AH61" t="n">
        <v>0</v>
      </c>
      <c r="AI61" t="n">
        <v>0</v>
      </c>
      <c r="AJ61" t="n">
        <v>1</v>
      </c>
      <c r="AK61" t="n">
        <v>1</v>
      </c>
      <c r="AL61" t="n">
        <v>0</v>
      </c>
    </row>
    <row r="62">
      <c r="B62" s="980" t="inlineStr">
        <is>
          <t>Citrouilles, potirons, courgettes</t>
        </is>
      </c>
      <c r="C62" t="n">
        <v>1</v>
      </c>
      <c r="D62" t="n">
        <v>0</v>
      </c>
      <c r="E62" t="n">
        <v>0</v>
      </c>
      <c r="F62" t="n">
        <v>0</v>
      </c>
      <c r="G62" t="n">
        <v>0</v>
      </c>
      <c r="H62" t="n">
        <v>0</v>
      </c>
      <c r="I62" t="n">
        <v>0</v>
      </c>
      <c r="J62" t="n">
        <v>0</v>
      </c>
      <c r="K62" t="n">
        <v>0</v>
      </c>
      <c r="L62" t="n">
        <v>0</v>
      </c>
      <c r="M62" t="n">
        <v>0</v>
      </c>
      <c r="N62" t="n">
        <v>0</v>
      </c>
      <c r="O62" t="n">
        <v>0</v>
      </c>
      <c r="P62" t="n">
        <v>0</v>
      </c>
      <c r="Q62" t="n">
        <v>0</v>
      </c>
      <c r="R62" t="n">
        <v>0</v>
      </c>
      <c r="S62" t="n">
        <v>0</v>
      </c>
      <c r="T62" t="n">
        <v>0</v>
      </c>
      <c r="U62" t="n">
        <v>0</v>
      </c>
      <c r="V62" t="n">
        <v>0</v>
      </c>
      <c r="W62" t="n">
        <v>0</v>
      </c>
      <c r="X62" t="n">
        <v>0</v>
      </c>
      <c r="Y62" t="n">
        <v>0</v>
      </c>
      <c r="Z62" t="n">
        <v>0</v>
      </c>
      <c r="AA62" t="n">
        <v>0</v>
      </c>
      <c r="AB62" t="n">
        <v>0</v>
      </c>
      <c r="AC62" t="n">
        <v>0</v>
      </c>
      <c r="AD62" t="n">
        <v>0</v>
      </c>
      <c r="AE62" t="n">
        <v>0</v>
      </c>
      <c r="AF62" t="n">
        <v>0</v>
      </c>
      <c r="AG62" t="n">
        <v>0</v>
      </c>
      <c r="AH62" t="n">
        <v>0</v>
      </c>
      <c r="AI62" t="n">
        <v>0</v>
      </c>
      <c r="AJ62" t="n">
        <v>1</v>
      </c>
      <c r="AK62" t="n">
        <v>1</v>
      </c>
      <c r="AL62" t="n">
        <v>0</v>
      </c>
    </row>
    <row r="63">
      <c r="B63" s="981" t="inlineStr">
        <is>
          <t>Courgette</t>
        </is>
      </c>
      <c r="C63" t="n">
        <v>1</v>
      </c>
      <c r="D63" t="n">
        <v>0</v>
      </c>
      <c r="E63" t="n">
        <v>0</v>
      </c>
      <c r="F63" t="n">
        <v>0</v>
      </c>
      <c r="G63" t="n">
        <v>0</v>
      </c>
      <c r="H63" t="n">
        <v>0</v>
      </c>
      <c r="I63" t="n">
        <v>0</v>
      </c>
      <c r="J63" t="n">
        <v>0</v>
      </c>
      <c r="K63" t="n">
        <v>0</v>
      </c>
      <c r="L63" t="n">
        <v>0</v>
      </c>
      <c r="M63" t="n">
        <v>0</v>
      </c>
      <c r="N63" t="n">
        <v>0</v>
      </c>
      <c r="O63" t="n">
        <v>0</v>
      </c>
      <c r="P63" t="n">
        <v>0</v>
      </c>
      <c r="Q63" t="n">
        <v>0</v>
      </c>
      <c r="R63" t="n">
        <v>0</v>
      </c>
      <c r="S63" t="n">
        <v>0</v>
      </c>
      <c r="T63" t="n">
        <v>0</v>
      </c>
      <c r="U63" t="n">
        <v>0</v>
      </c>
      <c r="V63" t="n">
        <v>0</v>
      </c>
      <c r="W63" t="n">
        <v>0</v>
      </c>
      <c r="X63" t="n">
        <v>0</v>
      </c>
      <c r="Y63" t="n">
        <v>0</v>
      </c>
      <c r="Z63" t="n">
        <v>0</v>
      </c>
      <c r="AA63" t="n">
        <v>0</v>
      </c>
      <c r="AB63" t="n">
        <v>0</v>
      </c>
      <c r="AC63" t="n">
        <v>0</v>
      </c>
      <c r="AD63" t="n">
        <v>0</v>
      </c>
      <c r="AE63" t="n">
        <v>0</v>
      </c>
      <c r="AF63" t="n">
        <v>0</v>
      </c>
      <c r="AG63" t="n">
        <v>0</v>
      </c>
      <c r="AH63" t="n">
        <v>0</v>
      </c>
      <c r="AI63" t="n">
        <v>0</v>
      </c>
      <c r="AJ63" t="n">
        <v>1</v>
      </c>
      <c r="AK63" t="n">
        <v>1</v>
      </c>
      <c r="AL63" t="n">
        <v>0</v>
      </c>
    </row>
    <row r="64">
      <c r="B64" s="981" t="inlineStr">
        <is>
          <t>Autres citrouilles [Courge], potirons, n.c.a.</t>
        </is>
      </c>
      <c r="C64" t="n">
        <v>1</v>
      </c>
      <c r="D64" t="n">
        <v>0</v>
      </c>
      <c r="E64" t="n">
        <v>0</v>
      </c>
      <c r="F64" t="n">
        <v>0</v>
      </c>
      <c r="G64" t="n">
        <v>0</v>
      </c>
      <c r="H64" t="n">
        <v>0</v>
      </c>
      <c r="I64" t="n">
        <v>0</v>
      </c>
      <c r="J64" t="n">
        <v>0</v>
      </c>
      <c r="K64" t="n">
        <v>0</v>
      </c>
      <c r="L64" t="n">
        <v>0</v>
      </c>
      <c r="M64" t="n">
        <v>0</v>
      </c>
      <c r="N64" t="n">
        <v>0</v>
      </c>
      <c r="O64" t="n">
        <v>0</v>
      </c>
      <c r="P64" t="n">
        <v>0</v>
      </c>
      <c r="Q64" t="n">
        <v>0</v>
      </c>
      <c r="R64" t="n">
        <v>0</v>
      </c>
      <c r="S64" t="n">
        <v>0</v>
      </c>
      <c r="T64" t="n">
        <v>0</v>
      </c>
      <c r="U64" t="n">
        <v>0</v>
      </c>
      <c r="V64" t="n">
        <v>0</v>
      </c>
      <c r="W64" t="n">
        <v>0</v>
      </c>
      <c r="X64" t="n">
        <v>0</v>
      </c>
      <c r="Y64" t="n">
        <v>0</v>
      </c>
      <c r="Z64" t="n">
        <v>0</v>
      </c>
      <c r="AA64" t="n">
        <v>0</v>
      </c>
      <c r="AB64" t="n">
        <v>0</v>
      </c>
      <c r="AC64" t="n">
        <v>0</v>
      </c>
      <c r="AD64" t="n">
        <v>0</v>
      </c>
      <c r="AE64" t="n">
        <v>0</v>
      </c>
      <c r="AF64" t="n">
        <v>0</v>
      </c>
      <c r="AG64" t="n">
        <v>0</v>
      </c>
      <c r="AH64" t="n">
        <v>0</v>
      </c>
      <c r="AI64" t="n">
        <v>0</v>
      </c>
      <c r="AJ64" t="n">
        <v>1</v>
      </c>
      <c r="AK64" t="n">
        <v>1</v>
      </c>
      <c r="AL64" t="n">
        <v>0</v>
      </c>
    </row>
    <row r="65">
      <c r="B65" s="980" t="inlineStr">
        <is>
          <t>Gombo</t>
        </is>
      </c>
      <c r="C65" t="n">
        <v>1</v>
      </c>
      <c r="D65" t="n">
        <v>0</v>
      </c>
      <c r="E65" t="n">
        <v>0</v>
      </c>
      <c r="F65" t="n">
        <v>0</v>
      </c>
      <c r="G65" t="n">
        <v>0</v>
      </c>
      <c r="H65" t="n">
        <v>0</v>
      </c>
      <c r="I65" t="n">
        <v>0</v>
      </c>
      <c r="J65" t="n">
        <v>0</v>
      </c>
      <c r="K65" t="n">
        <v>0</v>
      </c>
      <c r="L65" t="n">
        <v>0</v>
      </c>
      <c r="M65" t="n">
        <v>0</v>
      </c>
      <c r="N65" t="n">
        <v>0</v>
      </c>
      <c r="O65" t="n">
        <v>0</v>
      </c>
      <c r="P65" t="n">
        <v>0</v>
      </c>
      <c r="Q65" t="n">
        <v>0</v>
      </c>
      <c r="R65" t="n">
        <v>0</v>
      </c>
      <c r="S65" t="n">
        <v>0</v>
      </c>
      <c r="T65" t="n">
        <v>0</v>
      </c>
      <c r="U65" t="n">
        <v>0</v>
      </c>
      <c r="V65" t="n">
        <v>0</v>
      </c>
      <c r="W65" t="n">
        <v>0</v>
      </c>
      <c r="X65" t="n">
        <v>0</v>
      </c>
      <c r="Y65" t="n">
        <v>0</v>
      </c>
      <c r="Z65" t="n">
        <v>0</v>
      </c>
      <c r="AA65" t="n">
        <v>0</v>
      </c>
      <c r="AB65" t="n">
        <v>0</v>
      </c>
      <c r="AC65" t="n">
        <v>0</v>
      </c>
      <c r="AD65" t="n">
        <v>0</v>
      </c>
      <c r="AE65" t="n">
        <v>0</v>
      </c>
      <c r="AF65" t="n">
        <v>0</v>
      </c>
      <c r="AG65" t="n">
        <v>0</v>
      </c>
      <c r="AH65" t="n">
        <v>0</v>
      </c>
      <c r="AI65" t="n">
        <v>0</v>
      </c>
      <c r="AJ65" t="n">
        <v>1</v>
      </c>
      <c r="AK65" t="n">
        <v>1</v>
      </c>
      <c r="AL65" t="n">
        <v>0</v>
      </c>
    </row>
    <row r="66">
      <c r="B66" s="980" t="inlineStr">
        <is>
          <t>Maïs doux</t>
        </is>
      </c>
      <c r="C66" t="n">
        <v>1</v>
      </c>
      <c r="D66" t="n">
        <v>0</v>
      </c>
      <c r="E66" t="n">
        <v>0</v>
      </c>
      <c r="F66" t="n">
        <v>0</v>
      </c>
      <c r="G66" t="n">
        <v>0</v>
      </c>
      <c r="H66" t="n">
        <v>0</v>
      </c>
      <c r="I66" t="n">
        <v>0</v>
      </c>
      <c r="J66" t="n">
        <v>0</v>
      </c>
      <c r="K66" t="n">
        <v>0</v>
      </c>
      <c r="L66" t="n">
        <v>0</v>
      </c>
      <c r="M66" t="n">
        <v>0</v>
      </c>
      <c r="N66" t="n">
        <v>0</v>
      </c>
      <c r="O66" t="n">
        <v>0</v>
      </c>
      <c r="P66" t="n">
        <v>0</v>
      </c>
      <c r="Q66" t="n">
        <v>0</v>
      </c>
      <c r="R66" t="n">
        <v>0</v>
      </c>
      <c r="S66" t="n">
        <v>0</v>
      </c>
      <c r="T66" t="n">
        <v>0</v>
      </c>
      <c r="U66" t="n">
        <v>0</v>
      </c>
      <c r="V66" t="n">
        <v>0</v>
      </c>
      <c r="W66" t="n">
        <v>0</v>
      </c>
      <c r="X66" t="n">
        <v>0</v>
      </c>
      <c r="Y66" t="n">
        <v>0</v>
      </c>
      <c r="Z66" t="n">
        <v>0</v>
      </c>
      <c r="AA66" t="n">
        <v>0</v>
      </c>
      <c r="AB66" t="n">
        <v>0</v>
      </c>
      <c r="AC66" t="n">
        <v>0</v>
      </c>
      <c r="AD66" t="n">
        <v>0</v>
      </c>
      <c r="AE66" t="n">
        <v>0</v>
      </c>
      <c r="AF66" t="n">
        <v>0</v>
      </c>
      <c r="AG66" t="n">
        <v>0</v>
      </c>
      <c r="AH66" t="n">
        <v>0</v>
      </c>
      <c r="AI66" t="n">
        <v>0</v>
      </c>
      <c r="AJ66" t="n">
        <v>1</v>
      </c>
      <c r="AK66" t="n">
        <v>1</v>
      </c>
      <c r="AL66" t="n">
        <v>0</v>
      </c>
    </row>
    <row r="67">
      <c r="B67" s="978" t="inlineStr">
        <is>
          <t>Légumes à racine, à bulbe ou à tubercules</t>
        </is>
      </c>
      <c r="C67" t="n">
        <v>1</v>
      </c>
      <c r="D67" t="n">
        <v>0</v>
      </c>
      <c r="E67" t="n">
        <v>0</v>
      </c>
      <c r="F67" t="n">
        <v>0</v>
      </c>
      <c r="G67" t="n">
        <v>0</v>
      </c>
      <c r="H67" t="n">
        <v>0</v>
      </c>
      <c r="I67" t="n">
        <v>0</v>
      </c>
      <c r="J67" t="n">
        <v>0</v>
      </c>
      <c r="K67" t="n">
        <v>0</v>
      </c>
      <c r="L67" t="n">
        <v>0</v>
      </c>
      <c r="M67" t="n">
        <v>0</v>
      </c>
      <c r="N67" t="n">
        <v>0</v>
      </c>
      <c r="O67" t="n">
        <v>0</v>
      </c>
      <c r="P67" t="n">
        <v>0</v>
      </c>
      <c r="Q67" t="n">
        <v>0</v>
      </c>
      <c r="R67" t="n">
        <v>0</v>
      </c>
      <c r="S67" t="n">
        <v>0</v>
      </c>
      <c r="T67" t="n">
        <v>0</v>
      </c>
      <c r="U67" t="n">
        <v>0</v>
      </c>
      <c r="V67" t="n">
        <v>0</v>
      </c>
      <c r="W67" t="n">
        <v>0</v>
      </c>
      <c r="X67" t="n">
        <v>0</v>
      </c>
      <c r="Y67" t="n">
        <v>0</v>
      </c>
      <c r="Z67" t="n">
        <v>0</v>
      </c>
      <c r="AA67" t="n">
        <v>0</v>
      </c>
      <c r="AB67" t="n">
        <v>0</v>
      </c>
      <c r="AC67" t="n">
        <v>0</v>
      </c>
      <c r="AD67" t="n">
        <v>0</v>
      </c>
      <c r="AE67" t="n">
        <v>0</v>
      </c>
      <c r="AF67" t="n">
        <v>0</v>
      </c>
      <c r="AG67" t="n">
        <v>0</v>
      </c>
      <c r="AH67" t="n">
        <v>0</v>
      </c>
      <c r="AI67" t="n">
        <v>0</v>
      </c>
      <c r="AJ67" t="n">
        <v>1</v>
      </c>
      <c r="AK67" t="n">
        <v>1</v>
      </c>
      <c r="AL67" t="n">
        <v>1</v>
      </c>
    </row>
    <row r="68">
      <c r="B68" s="979" t="inlineStr">
        <is>
          <t>Carottes et navets</t>
        </is>
      </c>
      <c r="C68" t="n">
        <v>1</v>
      </c>
      <c r="D68" t="n">
        <v>0</v>
      </c>
      <c r="E68" t="n">
        <v>0</v>
      </c>
      <c r="F68" t="n">
        <v>0</v>
      </c>
      <c r="G68" t="n">
        <v>0</v>
      </c>
      <c r="H68" t="n">
        <v>0</v>
      </c>
      <c r="I68" t="n">
        <v>0</v>
      </c>
      <c r="J68" t="n">
        <v>0</v>
      </c>
      <c r="K68" t="n">
        <v>0</v>
      </c>
      <c r="L68" t="n">
        <v>0</v>
      </c>
      <c r="M68" t="n">
        <v>0</v>
      </c>
      <c r="N68" t="n">
        <v>0</v>
      </c>
      <c r="O68" t="n">
        <v>0</v>
      </c>
      <c r="P68" t="n">
        <v>0</v>
      </c>
      <c r="Q68" t="n">
        <v>0</v>
      </c>
      <c r="R68" t="n">
        <v>0</v>
      </c>
      <c r="S68" t="n">
        <v>0</v>
      </c>
      <c r="T68" t="n">
        <v>0</v>
      </c>
      <c r="U68" t="n">
        <v>0</v>
      </c>
      <c r="V68" t="n">
        <v>0</v>
      </c>
      <c r="W68" t="n">
        <v>0</v>
      </c>
      <c r="X68" t="n">
        <v>0</v>
      </c>
      <c r="Y68" t="n">
        <v>0</v>
      </c>
      <c r="Z68" t="n">
        <v>0</v>
      </c>
      <c r="AA68" t="n">
        <v>0</v>
      </c>
      <c r="AB68" t="n">
        <v>0</v>
      </c>
      <c r="AC68" t="n">
        <v>0</v>
      </c>
      <c r="AD68" t="n">
        <v>0</v>
      </c>
      <c r="AE68" t="n">
        <v>0</v>
      </c>
      <c r="AF68" t="n">
        <v>0</v>
      </c>
      <c r="AG68" t="n">
        <v>0</v>
      </c>
      <c r="AH68" t="n">
        <v>0</v>
      </c>
      <c r="AI68" t="n">
        <v>0</v>
      </c>
      <c r="AJ68" t="n">
        <v>1</v>
      </c>
      <c r="AK68" t="n">
        <v>1</v>
      </c>
      <c r="AL68" t="n">
        <v>1</v>
      </c>
    </row>
    <row r="69">
      <c r="B69" s="980" t="inlineStr">
        <is>
          <t>Carottes</t>
        </is>
      </c>
      <c r="C69" t="n">
        <v>1</v>
      </c>
      <c r="D69" t="n">
        <v>0</v>
      </c>
      <c r="E69" t="n">
        <v>0</v>
      </c>
      <c r="F69" t="n">
        <v>0</v>
      </c>
      <c r="G69" t="n">
        <v>0</v>
      </c>
      <c r="H69" t="n">
        <v>0</v>
      </c>
      <c r="I69" t="n">
        <v>0</v>
      </c>
      <c r="J69" t="n">
        <v>0</v>
      </c>
      <c r="K69" t="n">
        <v>0</v>
      </c>
      <c r="L69" t="n">
        <v>0</v>
      </c>
      <c r="M69" t="n">
        <v>0</v>
      </c>
      <c r="N69" t="n">
        <v>0</v>
      </c>
      <c r="O69" t="n">
        <v>0</v>
      </c>
      <c r="P69" t="n">
        <v>0</v>
      </c>
      <c r="Q69" t="n">
        <v>0</v>
      </c>
      <c r="R69" t="n">
        <v>0</v>
      </c>
      <c r="S69" t="n">
        <v>0</v>
      </c>
      <c r="T69" t="n">
        <v>0</v>
      </c>
      <c r="U69" t="n">
        <v>0</v>
      </c>
      <c r="V69" t="n">
        <v>0</v>
      </c>
      <c r="W69" t="n">
        <v>0</v>
      </c>
      <c r="X69" t="n">
        <v>0</v>
      </c>
      <c r="Y69" t="n">
        <v>0</v>
      </c>
      <c r="Z69" t="n">
        <v>0</v>
      </c>
      <c r="AA69" t="n">
        <v>0</v>
      </c>
      <c r="AB69" t="n">
        <v>0</v>
      </c>
      <c r="AC69" t="n">
        <v>0</v>
      </c>
      <c r="AD69" t="n">
        <v>0</v>
      </c>
      <c r="AE69" t="n">
        <v>0</v>
      </c>
      <c r="AF69" t="n">
        <v>0</v>
      </c>
      <c r="AG69" t="n">
        <v>0</v>
      </c>
      <c r="AH69" t="n">
        <v>0</v>
      </c>
      <c r="AI69" t="n">
        <v>0</v>
      </c>
      <c r="AJ69" t="n">
        <v>1</v>
      </c>
      <c r="AK69" t="n">
        <v>1</v>
      </c>
      <c r="AL69" t="n">
        <v>1</v>
      </c>
    </row>
    <row r="70">
      <c r="B70" s="981" t="inlineStr">
        <is>
          <t>Carottes pour le frais</t>
        </is>
      </c>
      <c r="C70" t="n">
        <v>1</v>
      </c>
      <c r="D70" t="n">
        <v>0</v>
      </c>
      <c r="E70" t="n">
        <v>0</v>
      </c>
      <c r="F70" t="n">
        <v>0</v>
      </c>
      <c r="G70" t="n">
        <v>0</v>
      </c>
      <c r="H70" t="n">
        <v>0</v>
      </c>
      <c r="I70" t="n">
        <v>0</v>
      </c>
      <c r="J70" t="n">
        <v>0</v>
      </c>
      <c r="K70" t="n">
        <v>0</v>
      </c>
      <c r="L70" t="n">
        <v>0</v>
      </c>
      <c r="M70" t="n">
        <v>0</v>
      </c>
      <c r="N70" t="n">
        <v>0</v>
      </c>
      <c r="O70" t="n">
        <v>0</v>
      </c>
      <c r="P70" t="n">
        <v>0</v>
      </c>
      <c r="Q70" t="n">
        <v>0</v>
      </c>
      <c r="R70" t="n">
        <v>0</v>
      </c>
      <c r="S70" t="n">
        <v>0</v>
      </c>
      <c r="T70" t="n">
        <v>0</v>
      </c>
      <c r="U70" t="n">
        <v>0</v>
      </c>
      <c r="V70" t="n">
        <v>0</v>
      </c>
      <c r="W70" t="n">
        <v>0</v>
      </c>
      <c r="X70" t="n">
        <v>0</v>
      </c>
      <c r="Y70" t="n">
        <v>0</v>
      </c>
      <c r="Z70" t="n">
        <v>0</v>
      </c>
      <c r="AA70" t="n">
        <v>0</v>
      </c>
      <c r="AB70" t="n">
        <v>0</v>
      </c>
      <c r="AC70" t="n">
        <v>0</v>
      </c>
      <c r="AD70" t="n">
        <v>0</v>
      </c>
      <c r="AE70" t="n">
        <v>0</v>
      </c>
      <c r="AF70" t="n">
        <v>0</v>
      </c>
      <c r="AG70" t="n">
        <v>0</v>
      </c>
      <c r="AH70" t="n">
        <v>0</v>
      </c>
      <c r="AI70" t="n">
        <v>0</v>
      </c>
      <c r="AJ70" t="n">
        <v>1</v>
      </c>
      <c r="AK70" t="n">
        <v>1</v>
      </c>
      <c r="AL70" t="n">
        <v>1</v>
      </c>
    </row>
    <row r="71">
      <c r="B71" s="981" t="inlineStr">
        <is>
          <t>Carottes pour l'industrie</t>
        </is>
      </c>
      <c r="C71" t="n">
        <v>1</v>
      </c>
      <c r="D71" t="n">
        <v>0</v>
      </c>
      <c r="E71" t="n">
        <v>0</v>
      </c>
      <c r="F71" t="n">
        <v>0</v>
      </c>
      <c r="G71" t="n">
        <v>0</v>
      </c>
      <c r="H71" t="n">
        <v>0</v>
      </c>
      <c r="I71" t="n">
        <v>0</v>
      </c>
      <c r="J71" t="n">
        <v>0</v>
      </c>
      <c r="K71" t="n">
        <v>0</v>
      </c>
      <c r="L71" t="n">
        <v>0</v>
      </c>
      <c r="M71" t="n">
        <v>0</v>
      </c>
      <c r="N71" t="n">
        <v>0</v>
      </c>
      <c r="O71" t="n">
        <v>0</v>
      </c>
      <c r="P71" t="n">
        <v>0</v>
      </c>
      <c r="Q71" t="n">
        <v>0</v>
      </c>
      <c r="R71" t="n">
        <v>0</v>
      </c>
      <c r="S71" t="n">
        <v>0</v>
      </c>
      <c r="T71" t="n">
        <v>0</v>
      </c>
      <c r="U71" t="n">
        <v>0</v>
      </c>
      <c r="V71" t="n">
        <v>0</v>
      </c>
      <c r="W71" t="n">
        <v>0</v>
      </c>
      <c r="X71" t="n">
        <v>0</v>
      </c>
      <c r="Y71" t="n">
        <v>0</v>
      </c>
      <c r="Z71" t="n">
        <v>0</v>
      </c>
      <c r="AA71" t="n">
        <v>0</v>
      </c>
      <c r="AB71" t="n">
        <v>0</v>
      </c>
      <c r="AC71" t="n">
        <v>0</v>
      </c>
      <c r="AD71" t="n">
        <v>0</v>
      </c>
      <c r="AE71" t="n">
        <v>0</v>
      </c>
      <c r="AF71" t="n">
        <v>0</v>
      </c>
      <c r="AG71" t="n">
        <v>0</v>
      </c>
      <c r="AH71" t="n">
        <v>0</v>
      </c>
      <c r="AI71" t="n">
        <v>0</v>
      </c>
      <c r="AJ71" t="n">
        <v>1</v>
      </c>
      <c r="AK71" t="n">
        <v>1</v>
      </c>
      <c r="AL71" t="n">
        <v>1</v>
      </c>
    </row>
    <row r="72">
      <c r="B72" s="980" t="inlineStr">
        <is>
          <t>Navet potager</t>
        </is>
      </c>
      <c r="C72" t="n">
        <v>1</v>
      </c>
      <c r="D72" t="n">
        <v>0</v>
      </c>
      <c r="E72" t="n">
        <v>0</v>
      </c>
      <c r="F72" t="n">
        <v>0</v>
      </c>
      <c r="G72" t="n">
        <v>0</v>
      </c>
      <c r="H72" t="n">
        <v>0</v>
      </c>
      <c r="I72" t="n">
        <v>0</v>
      </c>
      <c r="J72" t="n">
        <v>0</v>
      </c>
      <c r="K72" t="n">
        <v>0</v>
      </c>
      <c r="L72" t="n">
        <v>0</v>
      </c>
      <c r="M72" t="n">
        <v>0</v>
      </c>
      <c r="N72" t="n">
        <v>0</v>
      </c>
      <c r="O72" t="n">
        <v>0</v>
      </c>
      <c r="P72" t="n">
        <v>0</v>
      </c>
      <c r="Q72" t="n">
        <v>0</v>
      </c>
      <c r="R72" t="n">
        <v>0</v>
      </c>
      <c r="S72" t="n">
        <v>0</v>
      </c>
      <c r="T72" t="n">
        <v>0</v>
      </c>
      <c r="U72" t="n">
        <v>0</v>
      </c>
      <c r="V72" t="n">
        <v>0</v>
      </c>
      <c r="W72" t="n">
        <v>0</v>
      </c>
      <c r="X72" t="n">
        <v>0</v>
      </c>
      <c r="Y72" t="n">
        <v>0</v>
      </c>
      <c r="Z72" t="n">
        <v>0</v>
      </c>
      <c r="AA72" t="n">
        <v>0</v>
      </c>
      <c r="AB72" t="n">
        <v>0</v>
      </c>
      <c r="AC72" t="n">
        <v>0</v>
      </c>
      <c r="AD72" t="n">
        <v>0</v>
      </c>
      <c r="AE72" t="n">
        <v>0</v>
      </c>
      <c r="AF72" t="n">
        <v>0</v>
      </c>
      <c r="AG72" t="n">
        <v>0</v>
      </c>
      <c r="AH72" t="n">
        <v>0</v>
      </c>
      <c r="AI72" t="n">
        <v>0</v>
      </c>
      <c r="AJ72" t="n">
        <v>1</v>
      </c>
      <c r="AK72" t="n">
        <v>1</v>
      </c>
      <c r="AL72" t="n">
        <v>1</v>
      </c>
    </row>
    <row r="73">
      <c r="B73" s="979" t="inlineStr">
        <is>
          <t>Ail</t>
        </is>
      </c>
      <c r="C73" t="n">
        <v>1</v>
      </c>
      <c r="D73" t="n">
        <v>0</v>
      </c>
      <c r="E73" t="n">
        <v>0</v>
      </c>
      <c r="F73" t="n">
        <v>0</v>
      </c>
      <c r="G73" t="n">
        <v>0</v>
      </c>
      <c r="H73" t="n">
        <v>0</v>
      </c>
      <c r="I73" t="n">
        <v>0</v>
      </c>
      <c r="J73" t="n">
        <v>0</v>
      </c>
      <c r="K73" t="n">
        <v>0</v>
      </c>
      <c r="L73" t="n">
        <v>0</v>
      </c>
      <c r="M73" t="n">
        <v>0</v>
      </c>
      <c r="N73" t="n">
        <v>0</v>
      </c>
      <c r="O73" t="n">
        <v>0</v>
      </c>
      <c r="P73" t="n">
        <v>0</v>
      </c>
      <c r="Q73" t="n">
        <v>0</v>
      </c>
      <c r="R73" t="n">
        <v>0</v>
      </c>
      <c r="S73" t="n">
        <v>0</v>
      </c>
      <c r="T73" t="n">
        <v>0</v>
      </c>
      <c r="U73" t="n">
        <v>0</v>
      </c>
      <c r="V73" t="n">
        <v>0</v>
      </c>
      <c r="W73" t="n">
        <v>0</v>
      </c>
      <c r="X73" t="n">
        <v>0</v>
      </c>
      <c r="Y73" t="n">
        <v>0</v>
      </c>
      <c r="Z73" t="n">
        <v>0</v>
      </c>
      <c r="AA73" t="n">
        <v>0</v>
      </c>
      <c r="AB73" t="n">
        <v>0</v>
      </c>
      <c r="AC73" t="n">
        <v>0</v>
      </c>
      <c r="AD73" t="n">
        <v>0</v>
      </c>
      <c r="AE73" t="n">
        <v>0</v>
      </c>
      <c r="AF73" t="n">
        <v>0</v>
      </c>
      <c r="AG73" t="n">
        <v>0</v>
      </c>
      <c r="AH73" t="n">
        <v>0</v>
      </c>
      <c r="AI73" t="n">
        <v>0</v>
      </c>
      <c r="AJ73" t="n">
        <v>1</v>
      </c>
      <c r="AK73" t="n">
        <v>1</v>
      </c>
      <c r="AL73" t="n">
        <v>1</v>
      </c>
    </row>
    <row r="74">
      <c r="B74" s="980" t="inlineStr">
        <is>
          <t>Ail, vert</t>
        </is>
      </c>
      <c r="C74" t="n">
        <v>1</v>
      </c>
      <c r="D74" t="n">
        <v>0</v>
      </c>
      <c r="E74" t="n">
        <v>0</v>
      </c>
      <c r="F74" t="n">
        <v>0</v>
      </c>
      <c r="G74" t="n">
        <v>0</v>
      </c>
      <c r="H74" t="n">
        <v>0</v>
      </c>
      <c r="I74" t="n">
        <v>0</v>
      </c>
      <c r="J74" t="n">
        <v>0</v>
      </c>
      <c r="K74" t="n">
        <v>0</v>
      </c>
      <c r="L74" t="n">
        <v>0</v>
      </c>
      <c r="M74" t="n">
        <v>0</v>
      </c>
      <c r="N74" t="n">
        <v>0</v>
      </c>
      <c r="O74" t="n">
        <v>0</v>
      </c>
      <c r="P74" t="n">
        <v>0</v>
      </c>
      <c r="Q74" t="n">
        <v>0</v>
      </c>
      <c r="R74" t="n">
        <v>0</v>
      </c>
      <c r="S74" t="n">
        <v>0</v>
      </c>
      <c r="T74" t="n">
        <v>0</v>
      </c>
      <c r="U74" t="n">
        <v>0</v>
      </c>
      <c r="V74" t="n">
        <v>0</v>
      </c>
      <c r="W74" t="n">
        <v>0</v>
      </c>
      <c r="X74" t="n">
        <v>0</v>
      </c>
      <c r="Y74" t="n">
        <v>0</v>
      </c>
      <c r="Z74" t="n">
        <v>0</v>
      </c>
      <c r="AA74" t="n">
        <v>0</v>
      </c>
      <c r="AB74" t="n">
        <v>0</v>
      </c>
      <c r="AC74" t="n">
        <v>0</v>
      </c>
      <c r="AD74" t="n">
        <v>0</v>
      </c>
      <c r="AE74" t="n">
        <v>0</v>
      </c>
      <c r="AF74" t="n">
        <v>0</v>
      </c>
      <c r="AG74" t="n">
        <v>0</v>
      </c>
      <c r="AH74" t="n">
        <v>0</v>
      </c>
      <c r="AI74" t="n">
        <v>0</v>
      </c>
      <c r="AJ74" t="n">
        <v>1</v>
      </c>
      <c r="AK74" t="n">
        <v>1</v>
      </c>
      <c r="AL74" t="n">
        <v>1</v>
      </c>
    </row>
    <row r="75">
      <c r="B75" s="980" t="inlineStr">
        <is>
          <t>Ail, sec</t>
        </is>
      </c>
      <c r="C75" t="n">
        <v>1</v>
      </c>
      <c r="D75" t="n">
        <v>0</v>
      </c>
      <c r="E75" t="n">
        <v>0</v>
      </c>
      <c r="F75" t="n">
        <v>0</v>
      </c>
      <c r="G75" t="n">
        <v>0</v>
      </c>
      <c r="H75" t="n">
        <v>0</v>
      </c>
      <c r="I75" t="n">
        <v>0</v>
      </c>
      <c r="J75" t="n">
        <v>0</v>
      </c>
      <c r="K75" t="n">
        <v>0</v>
      </c>
      <c r="L75" t="n">
        <v>0</v>
      </c>
      <c r="M75" t="n">
        <v>0</v>
      </c>
      <c r="N75" t="n">
        <v>0</v>
      </c>
      <c r="O75" t="n">
        <v>0</v>
      </c>
      <c r="P75" t="n">
        <v>0</v>
      </c>
      <c r="Q75" t="n">
        <v>0</v>
      </c>
      <c r="R75" t="n">
        <v>0</v>
      </c>
      <c r="S75" t="n">
        <v>0</v>
      </c>
      <c r="T75" t="n">
        <v>0</v>
      </c>
      <c r="U75" t="n">
        <v>0</v>
      </c>
      <c r="V75" t="n">
        <v>0</v>
      </c>
      <c r="W75" t="n">
        <v>0</v>
      </c>
      <c r="X75" t="n">
        <v>0</v>
      </c>
      <c r="Y75" t="n">
        <v>0</v>
      </c>
      <c r="Z75" t="n">
        <v>0</v>
      </c>
      <c r="AA75" t="n">
        <v>0</v>
      </c>
      <c r="AB75" t="n">
        <v>0</v>
      </c>
      <c r="AC75" t="n">
        <v>0</v>
      </c>
      <c r="AD75" t="n">
        <v>0</v>
      </c>
      <c r="AE75" t="n">
        <v>0</v>
      </c>
      <c r="AF75" t="n">
        <v>0</v>
      </c>
      <c r="AG75" t="n">
        <v>0</v>
      </c>
      <c r="AH75" t="n">
        <v>0</v>
      </c>
      <c r="AI75" t="n">
        <v>0</v>
      </c>
      <c r="AJ75" t="n">
        <v>1</v>
      </c>
      <c r="AK75" t="n">
        <v>1</v>
      </c>
      <c r="AL75" t="n">
        <v>1</v>
      </c>
    </row>
    <row r="76">
      <c r="B76" s="979" t="inlineStr">
        <is>
          <t>Oignons et échalotes</t>
        </is>
      </c>
      <c r="C76" t="n">
        <v>1</v>
      </c>
      <c r="D76" t="n">
        <v>0</v>
      </c>
      <c r="E76" t="n">
        <v>0</v>
      </c>
      <c r="F76" t="n">
        <v>0</v>
      </c>
      <c r="G76" t="n">
        <v>0</v>
      </c>
      <c r="H76" t="n">
        <v>0</v>
      </c>
      <c r="I76" t="n">
        <v>0</v>
      </c>
      <c r="J76" t="n">
        <v>0</v>
      </c>
      <c r="K76" t="n">
        <v>0</v>
      </c>
      <c r="L76" t="n">
        <v>0</v>
      </c>
      <c r="M76" t="n">
        <v>0</v>
      </c>
      <c r="N76" t="n">
        <v>0</v>
      </c>
      <c r="O76" t="n">
        <v>0</v>
      </c>
      <c r="P76" t="n">
        <v>0</v>
      </c>
      <c r="Q76" t="n">
        <v>0</v>
      </c>
      <c r="R76" t="n">
        <v>0</v>
      </c>
      <c r="S76" t="n">
        <v>0</v>
      </c>
      <c r="T76" t="n">
        <v>0</v>
      </c>
      <c r="U76" t="n">
        <v>0</v>
      </c>
      <c r="V76" t="n">
        <v>0</v>
      </c>
      <c r="W76" t="n">
        <v>0</v>
      </c>
      <c r="X76" t="n">
        <v>0</v>
      </c>
      <c r="Y76" t="n">
        <v>0</v>
      </c>
      <c r="Z76" t="n">
        <v>0</v>
      </c>
      <c r="AA76" t="n">
        <v>0</v>
      </c>
      <c r="AB76" t="n">
        <v>0</v>
      </c>
      <c r="AC76" t="n">
        <v>0</v>
      </c>
      <c r="AD76" t="n">
        <v>0</v>
      </c>
      <c r="AE76" t="n">
        <v>0</v>
      </c>
      <c r="AF76" t="n">
        <v>0</v>
      </c>
      <c r="AG76" t="n">
        <v>0</v>
      </c>
      <c r="AH76" t="n">
        <v>0</v>
      </c>
      <c r="AI76" t="n">
        <v>0</v>
      </c>
      <c r="AJ76" t="n">
        <v>1</v>
      </c>
      <c r="AK76" t="n">
        <v>1</v>
      </c>
      <c r="AL76" t="n">
        <v>1</v>
      </c>
    </row>
    <row r="77">
      <c r="B77" s="980" t="inlineStr">
        <is>
          <t>Oignon</t>
        </is>
      </c>
      <c r="C77" t="n">
        <v>1</v>
      </c>
      <c r="D77" t="n">
        <v>0</v>
      </c>
      <c r="E77" t="n">
        <v>0</v>
      </c>
      <c r="F77" t="n">
        <v>0</v>
      </c>
      <c r="G77" t="n">
        <v>0</v>
      </c>
      <c r="H77" t="n">
        <v>0</v>
      </c>
      <c r="I77" t="n">
        <v>0</v>
      </c>
      <c r="J77" t="n">
        <v>0</v>
      </c>
      <c r="K77" t="n">
        <v>0</v>
      </c>
      <c r="L77" t="n">
        <v>0</v>
      </c>
      <c r="M77" t="n">
        <v>0</v>
      </c>
      <c r="N77" t="n">
        <v>0</v>
      </c>
      <c r="O77" t="n">
        <v>0</v>
      </c>
      <c r="P77" t="n">
        <v>0</v>
      </c>
      <c r="Q77" t="n">
        <v>0</v>
      </c>
      <c r="R77" t="n">
        <v>0</v>
      </c>
      <c r="S77" t="n">
        <v>0</v>
      </c>
      <c r="T77" t="n">
        <v>0</v>
      </c>
      <c r="U77" t="n">
        <v>0</v>
      </c>
      <c r="V77" t="n">
        <v>0</v>
      </c>
      <c r="W77" t="n">
        <v>0</v>
      </c>
      <c r="X77" t="n">
        <v>0</v>
      </c>
      <c r="Y77" t="n">
        <v>0</v>
      </c>
      <c r="Z77" t="n">
        <v>0</v>
      </c>
      <c r="AA77" t="n">
        <v>0</v>
      </c>
      <c r="AB77" t="n">
        <v>0</v>
      </c>
      <c r="AC77" t="n">
        <v>0</v>
      </c>
      <c r="AD77" t="n">
        <v>0</v>
      </c>
      <c r="AE77" t="n">
        <v>0</v>
      </c>
      <c r="AF77" t="n">
        <v>0</v>
      </c>
      <c r="AG77" t="n">
        <v>0</v>
      </c>
      <c r="AH77" t="n">
        <v>0</v>
      </c>
      <c r="AI77" t="n">
        <v>0</v>
      </c>
      <c r="AJ77" t="n">
        <v>1</v>
      </c>
      <c r="AK77" t="n">
        <v>1</v>
      </c>
      <c r="AL77" t="n">
        <v>1</v>
      </c>
    </row>
    <row r="78">
      <c r="B78" s="981" t="inlineStr">
        <is>
          <t>Oignon blanc</t>
        </is>
      </c>
      <c r="C78" t="n">
        <v>1</v>
      </c>
      <c r="D78" t="n">
        <v>0</v>
      </c>
      <c r="E78" t="n">
        <v>0</v>
      </c>
      <c r="F78" t="n">
        <v>0</v>
      </c>
      <c r="G78" t="n">
        <v>0</v>
      </c>
      <c r="H78" t="n">
        <v>0</v>
      </c>
      <c r="I78" t="n">
        <v>0</v>
      </c>
      <c r="J78" t="n">
        <v>0</v>
      </c>
      <c r="K78" t="n">
        <v>0</v>
      </c>
      <c r="L78" t="n">
        <v>0</v>
      </c>
      <c r="M78" t="n">
        <v>0</v>
      </c>
      <c r="N78" t="n">
        <v>0</v>
      </c>
      <c r="O78" t="n">
        <v>0</v>
      </c>
      <c r="P78" t="n">
        <v>0</v>
      </c>
      <c r="Q78" t="n">
        <v>0</v>
      </c>
      <c r="R78" t="n">
        <v>0</v>
      </c>
      <c r="S78" t="n">
        <v>0</v>
      </c>
      <c r="T78" t="n">
        <v>0</v>
      </c>
      <c r="U78" t="n">
        <v>0</v>
      </c>
      <c r="V78" t="n">
        <v>0</v>
      </c>
      <c r="W78" t="n">
        <v>0</v>
      </c>
      <c r="X78" t="n">
        <v>0</v>
      </c>
      <c r="Y78" t="n">
        <v>0</v>
      </c>
      <c r="Z78" t="n">
        <v>0</v>
      </c>
      <c r="AA78" t="n">
        <v>0</v>
      </c>
      <c r="AB78" t="n">
        <v>0</v>
      </c>
      <c r="AC78" t="n">
        <v>0</v>
      </c>
      <c r="AD78" t="n">
        <v>0</v>
      </c>
      <c r="AE78" t="n">
        <v>0</v>
      </c>
      <c r="AF78" t="n">
        <v>0</v>
      </c>
      <c r="AG78" t="n">
        <v>0</v>
      </c>
      <c r="AH78" t="n">
        <v>0</v>
      </c>
      <c r="AI78" t="n">
        <v>0</v>
      </c>
      <c r="AJ78" t="n">
        <v>1</v>
      </c>
      <c r="AK78" t="n">
        <v>1</v>
      </c>
      <c r="AL78" t="n">
        <v>1</v>
      </c>
    </row>
    <row r="79">
      <c r="B79" s="981" t="inlineStr">
        <is>
          <t>Oignon de couleur</t>
        </is>
      </c>
      <c r="C79" t="n">
        <v>1</v>
      </c>
      <c r="D79" t="n">
        <v>0</v>
      </c>
      <c r="E79" t="n">
        <v>0</v>
      </c>
      <c r="F79" t="n">
        <v>0</v>
      </c>
      <c r="G79" t="n">
        <v>0</v>
      </c>
      <c r="H79" t="n">
        <v>0</v>
      </c>
      <c r="I79" t="n">
        <v>0</v>
      </c>
      <c r="J79" t="n">
        <v>0</v>
      </c>
      <c r="K79" t="n">
        <v>0</v>
      </c>
      <c r="L79" t="n">
        <v>0</v>
      </c>
      <c r="M79" t="n">
        <v>0</v>
      </c>
      <c r="N79" t="n">
        <v>0</v>
      </c>
      <c r="O79" t="n">
        <v>0</v>
      </c>
      <c r="P79" t="n">
        <v>0</v>
      </c>
      <c r="Q79" t="n">
        <v>0</v>
      </c>
      <c r="R79" t="n">
        <v>0</v>
      </c>
      <c r="S79" t="n">
        <v>0</v>
      </c>
      <c r="T79" t="n">
        <v>0</v>
      </c>
      <c r="U79" t="n">
        <v>0</v>
      </c>
      <c r="V79" t="n">
        <v>0</v>
      </c>
      <c r="W79" t="n">
        <v>0</v>
      </c>
      <c r="X79" t="n">
        <v>0</v>
      </c>
      <c r="Y79" t="n">
        <v>0</v>
      </c>
      <c r="Z79" t="n">
        <v>0</v>
      </c>
      <c r="AA79" t="n">
        <v>0</v>
      </c>
      <c r="AB79" t="n">
        <v>0</v>
      </c>
      <c r="AC79" t="n">
        <v>0</v>
      </c>
      <c r="AD79" t="n">
        <v>0</v>
      </c>
      <c r="AE79" t="n">
        <v>0</v>
      </c>
      <c r="AF79" t="n">
        <v>0</v>
      </c>
      <c r="AG79" t="n">
        <v>0</v>
      </c>
      <c r="AH79" t="n">
        <v>0</v>
      </c>
      <c r="AI79" t="n">
        <v>0</v>
      </c>
      <c r="AJ79" t="n">
        <v>1</v>
      </c>
      <c r="AK79" t="n">
        <v>1</v>
      </c>
      <c r="AL79" t="n">
        <v>1</v>
      </c>
    </row>
    <row r="80">
      <c r="B80" s="980" t="inlineStr">
        <is>
          <t>Echalote</t>
        </is>
      </c>
      <c r="C80" t="n">
        <v>1</v>
      </c>
      <c r="D80" t="n">
        <v>0</v>
      </c>
      <c r="E80" t="n">
        <v>0</v>
      </c>
      <c r="F80" t="n">
        <v>0</v>
      </c>
      <c r="G80" t="n">
        <v>0</v>
      </c>
      <c r="H80" t="n">
        <v>0</v>
      </c>
      <c r="I80" t="n">
        <v>0</v>
      </c>
      <c r="J80" t="n">
        <v>0</v>
      </c>
      <c r="K80" t="n">
        <v>0</v>
      </c>
      <c r="L80" t="n">
        <v>0</v>
      </c>
      <c r="M80" t="n">
        <v>0</v>
      </c>
      <c r="N80" t="n">
        <v>0</v>
      </c>
      <c r="O80" t="n">
        <v>0</v>
      </c>
      <c r="P80" t="n">
        <v>0</v>
      </c>
      <c r="Q80" t="n">
        <v>0</v>
      </c>
      <c r="R80" t="n">
        <v>0</v>
      </c>
      <c r="S80" t="n">
        <v>0</v>
      </c>
      <c r="T80" t="n">
        <v>0</v>
      </c>
      <c r="U80" t="n">
        <v>0</v>
      </c>
      <c r="V80" t="n">
        <v>0</v>
      </c>
      <c r="W80" t="n">
        <v>0</v>
      </c>
      <c r="X80" t="n">
        <v>0</v>
      </c>
      <c r="Y80" t="n">
        <v>0</v>
      </c>
      <c r="Z80" t="n">
        <v>0</v>
      </c>
      <c r="AA80" t="n">
        <v>0</v>
      </c>
      <c r="AB80" t="n">
        <v>0</v>
      </c>
      <c r="AC80" t="n">
        <v>0</v>
      </c>
      <c r="AD80" t="n">
        <v>0</v>
      </c>
      <c r="AE80" t="n">
        <v>0</v>
      </c>
      <c r="AF80" t="n">
        <v>0</v>
      </c>
      <c r="AG80" t="n">
        <v>0</v>
      </c>
      <c r="AH80" t="n">
        <v>0</v>
      </c>
      <c r="AI80" t="n">
        <v>0</v>
      </c>
      <c r="AJ80" t="n">
        <v>1</v>
      </c>
      <c r="AK80" t="n">
        <v>1</v>
      </c>
      <c r="AL80" t="n">
        <v>1</v>
      </c>
    </row>
    <row r="81">
      <c r="B81" s="979" t="inlineStr">
        <is>
          <t>Poireaux</t>
        </is>
      </c>
      <c r="C81" t="n">
        <v>1</v>
      </c>
      <c r="D81" t="n">
        <v>0</v>
      </c>
      <c r="E81" t="n">
        <v>0</v>
      </c>
      <c r="F81" t="n">
        <v>0</v>
      </c>
      <c r="G81" t="n">
        <v>0</v>
      </c>
      <c r="H81" t="n">
        <v>0</v>
      </c>
      <c r="I81" t="n">
        <v>0</v>
      </c>
      <c r="J81" t="n">
        <v>0</v>
      </c>
      <c r="K81" t="n">
        <v>0</v>
      </c>
      <c r="L81" t="n">
        <v>0</v>
      </c>
      <c r="M81" t="n">
        <v>0</v>
      </c>
      <c r="N81" t="n">
        <v>0</v>
      </c>
      <c r="O81" t="n">
        <v>0</v>
      </c>
      <c r="P81" t="n">
        <v>0</v>
      </c>
      <c r="Q81" t="n">
        <v>0</v>
      </c>
      <c r="R81" t="n">
        <v>0</v>
      </c>
      <c r="S81" t="n">
        <v>0</v>
      </c>
      <c r="T81" t="n">
        <v>0</v>
      </c>
      <c r="U81" t="n">
        <v>0</v>
      </c>
      <c r="V81" t="n">
        <v>0</v>
      </c>
      <c r="W81" t="n">
        <v>0</v>
      </c>
      <c r="X81" t="n">
        <v>0</v>
      </c>
      <c r="Y81" t="n">
        <v>0</v>
      </c>
      <c r="Z81" t="n">
        <v>0</v>
      </c>
      <c r="AA81" t="n">
        <v>0</v>
      </c>
      <c r="AB81" t="n">
        <v>0</v>
      </c>
      <c r="AC81" t="n">
        <v>0</v>
      </c>
      <c r="AD81" t="n">
        <v>0</v>
      </c>
      <c r="AE81" t="n">
        <v>0</v>
      </c>
      <c r="AF81" t="n">
        <v>0</v>
      </c>
      <c r="AG81" t="n">
        <v>0</v>
      </c>
      <c r="AH81" t="n">
        <v>0</v>
      </c>
      <c r="AI81" t="n">
        <v>0</v>
      </c>
      <c r="AJ81" t="n">
        <v>1</v>
      </c>
      <c r="AK81" t="n">
        <v>1</v>
      </c>
      <c r="AL81" t="n">
        <v>0</v>
      </c>
    </row>
    <row r="82">
      <c r="B82" s="979" t="inlineStr">
        <is>
          <t>Autres légumes à racine, à bulbe ou à tubercules (ne présentant pas une forte teneur en amidon ou inuline)</t>
        </is>
      </c>
      <c r="C82" t="n">
        <v>1</v>
      </c>
      <c r="D82" t="n">
        <v>0</v>
      </c>
      <c r="E82" t="n">
        <v>0</v>
      </c>
      <c r="F82" t="n">
        <v>0</v>
      </c>
      <c r="G82" t="n">
        <v>0</v>
      </c>
      <c r="H82" t="n">
        <v>0</v>
      </c>
      <c r="I82" t="n">
        <v>0</v>
      </c>
      <c r="J82" t="n">
        <v>0</v>
      </c>
      <c r="K82" t="n">
        <v>0</v>
      </c>
      <c r="L82" t="n">
        <v>0</v>
      </c>
      <c r="M82" t="n">
        <v>0</v>
      </c>
      <c r="N82" t="n">
        <v>0</v>
      </c>
      <c r="O82" t="n">
        <v>0</v>
      </c>
      <c r="P82" t="n">
        <v>0</v>
      </c>
      <c r="Q82" t="n">
        <v>0</v>
      </c>
      <c r="R82" t="n">
        <v>0</v>
      </c>
      <c r="S82" t="n">
        <v>0</v>
      </c>
      <c r="T82" t="n">
        <v>0</v>
      </c>
      <c r="U82" t="n">
        <v>0</v>
      </c>
      <c r="V82" t="n">
        <v>0</v>
      </c>
      <c r="W82" t="n">
        <v>0</v>
      </c>
      <c r="X82" t="n">
        <v>0</v>
      </c>
      <c r="Y82" t="n">
        <v>0</v>
      </c>
      <c r="Z82" t="n">
        <v>0</v>
      </c>
      <c r="AA82" t="n">
        <v>0</v>
      </c>
      <c r="AB82" t="n">
        <v>0</v>
      </c>
      <c r="AC82" t="n">
        <v>0</v>
      </c>
      <c r="AD82" t="n">
        <v>0</v>
      </c>
      <c r="AE82" t="n">
        <v>0</v>
      </c>
      <c r="AF82" t="n">
        <v>0</v>
      </c>
      <c r="AG82" t="n">
        <v>0</v>
      </c>
      <c r="AH82" t="n">
        <v>0</v>
      </c>
      <c r="AI82" t="n">
        <v>0</v>
      </c>
      <c r="AJ82" t="n">
        <v>1</v>
      </c>
      <c r="AK82" t="n">
        <v>1</v>
      </c>
      <c r="AL82" t="n">
        <v>0</v>
      </c>
    </row>
    <row r="83">
      <c r="B83" s="980" t="inlineStr">
        <is>
          <t>Betterave potagère</t>
        </is>
      </c>
      <c r="C83" t="n">
        <v>1</v>
      </c>
      <c r="D83" t="n">
        <v>0</v>
      </c>
      <c r="E83" t="n">
        <v>0</v>
      </c>
      <c r="F83" t="n">
        <v>0</v>
      </c>
      <c r="G83" t="n">
        <v>0</v>
      </c>
      <c r="H83" t="n">
        <v>0</v>
      </c>
      <c r="I83" t="n">
        <v>0</v>
      </c>
      <c r="J83" t="n">
        <v>0</v>
      </c>
      <c r="K83" t="n">
        <v>0</v>
      </c>
      <c r="L83" t="n">
        <v>0</v>
      </c>
      <c r="M83" t="n">
        <v>0</v>
      </c>
      <c r="N83" t="n">
        <v>0</v>
      </c>
      <c r="O83" t="n">
        <v>0</v>
      </c>
      <c r="P83" t="n">
        <v>0</v>
      </c>
      <c r="Q83" t="n">
        <v>0</v>
      </c>
      <c r="R83" t="n">
        <v>0</v>
      </c>
      <c r="S83" t="n">
        <v>0</v>
      </c>
      <c r="T83" t="n">
        <v>0</v>
      </c>
      <c r="U83" t="n">
        <v>0</v>
      </c>
      <c r="V83" t="n">
        <v>0</v>
      </c>
      <c r="W83" t="n">
        <v>0</v>
      </c>
      <c r="X83" t="n">
        <v>0</v>
      </c>
      <c r="Y83" t="n">
        <v>0</v>
      </c>
      <c r="Z83" t="n">
        <v>0</v>
      </c>
      <c r="AA83" t="n">
        <v>0</v>
      </c>
      <c r="AB83" t="n">
        <v>0</v>
      </c>
      <c r="AC83" t="n">
        <v>0</v>
      </c>
      <c r="AD83" t="n">
        <v>0</v>
      </c>
      <c r="AE83" t="n">
        <v>0</v>
      </c>
      <c r="AF83" t="n">
        <v>0</v>
      </c>
      <c r="AG83" t="n">
        <v>0</v>
      </c>
      <c r="AH83" t="n">
        <v>0</v>
      </c>
      <c r="AI83" t="n">
        <v>0</v>
      </c>
      <c r="AJ83" t="n">
        <v>1</v>
      </c>
      <c r="AK83" t="n">
        <v>1</v>
      </c>
      <c r="AL83" t="n">
        <v>0</v>
      </c>
    </row>
    <row r="84">
      <c r="B84" s="980" t="inlineStr">
        <is>
          <t>Radis</t>
        </is>
      </c>
      <c r="C84" t="n">
        <v>1</v>
      </c>
      <c r="D84" t="n">
        <v>0</v>
      </c>
      <c r="E84" t="n">
        <v>0</v>
      </c>
      <c r="F84" t="n">
        <v>0</v>
      </c>
      <c r="G84" t="n">
        <v>0</v>
      </c>
      <c r="H84" t="n">
        <v>0</v>
      </c>
      <c r="I84" t="n">
        <v>0</v>
      </c>
      <c r="J84" t="n">
        <v>0</v>
      </c>
      <c r="K84" t="n">
        <v>0</v>
      </c>
      <c r="L84" t="n">
        <v>0</v>
      </c>
      <c r="M84" t="n">
        <v>0</v>
      </c>
      <c r="N84" t="n">
        <v>0</v>
      </c>
      <c r="O84" t="n">
        <v>0</v>
      </c>
      <c r="P84" t="n">
        <v>0</v>
      </c>
      <c r="Q84" t="n">
        <v>0</v>
      </c>
      <c r="R84" t="n">
        <v>0</v>
      </c>
      <c r="S84" t="n">
        <v>0</v>
      </c>
      <c r="T84" t="n">
        <v>0</v>
      </c>
      <c r="U84" t="n">
        <v>0</v>
      </c>
      <c r="V84" t="n">
        <v>0</v>
      </c>
      <c r="W84" t="n">
        <v>0</v>
      </c>
      <c r="X84" t="n">
        <v>0</v>
      </c>
      <c r="Y84" t="n">
        <v>0</v>
      </c>
      <c r="Z84" t="n">
        <v>0</v>
      </c>
      <c r="AA84" t="n">
        <v>0</v>
      </c>
      <c r="AB84" t="n">
        <v>0</v>
      </c>
      <c r="AC84" t="n">
        <v>0</v>
      </c>
      <c r="AD84" t="n">
        <v>0</v>
      </c>
      <c r="AE84" t="n">
        <v>0</v>
      </c>
      <c r="AF84" t="n">
        <v>0</v>
      </c>
      <c r="AG84" t="n">
        <v>0</v>
      </c>
      <c r="AH84" t="n">
        <v>0</v>
      </c>
      <c r="AI84" t="n">
        <v>0</v>
      </c>
      <c r="AJ84" t="n">
        <v>1</v>
      </c>
      <c r="AK84" t="n">
        <v>1</v>
      </c>
      <c r="AL84" t="n">
        <v>0</v>
      </c>
    </row>
    <row r="85">
      <c r="B85" s="980" t="inlineStr">
        <is>
          <t>Céleri rave</t>
        </is>
      </c>
      <c r="C85" t="n">
        <v>1</v>
      </c>
      <c r="D85" t="n">
        <v>0</v>
      </c>
      <c r="E85" t="n">
        <v>0</v>
      </c>
      <c r="F85" t="n">
        <v>0</v>
      </c>
      <c r="G85" t="n">
        <v>0</v>
      </c>
      <c r="H85" t="n">
        <v>0</v>
      </c>
      <c r="I85" t="n">
        <v>0</v>
      </c>
      <c r="J85" t="n">
        <v>0</v>
      </c>
      <c r="K85" t="n">
        <v>0</v>
      </c>
      <c r="L85" t="n">
        <v>0</v>
      </c>
      <c r="M85" t="n">
        <v>0</v>
      </c>
      <c r="N85" t="n">
        <v>0</v>
      </c>
      <c r="O85" t="n">
        <v>0</v>
      </c>
      <c r="P85" t="n">
        <v>0</v>
      </c>
      <c r="Q85" t="n">
        <v>0</v>
      </c>
      <c r="R85" t="n">
        <v>0</v>
      </c>
      <c r="S85" t="n">
        <v>0</v>
      </c>
      <c r="T85" t="n">
        <v>0</v>
      </c>
      <c r="U85" t="n">
        <v>0</v>
      </c>
      <c r="V85" t="n">
        <v>0</v>
      </c>
      <c r="W85" t="n">
        <v>0</v>
      </c>
      <c r="X85" t="n">
        <v>0</v>
      </c>
      <c r="Y85" t="n">
        <v>0</v>
      </c>
      <c r="Z85" t="n">
        <v>0</v>
      </c>
      <c r="AA85" t="n">
        <v>0</v>
      </c>
      <c r="AB85" t="n">
        <v>0</v>
      </c>
      <c r="AC85" t="n">
        <v>0</v>
      </c>
      <c r="AD85" t="n">
        <v>0</v>
      </c>
      <c r="AE85" t="n">
        <v>0</v>
      </c>
      <c r="AF85" t="n">
        <v>0</v>
      </c>
      <c r="AG85" t="n">
        <v>0</v>
      </c>
      <c r="AH85" t="n">
        <v>0</v>
      </c>
      <c r="AI85" t="n">
        <v>0</v>
      </c>
      <c r="AJ85" t="n">
        <v>1</v>
      </c>
      <c r="AK85" t="n">
        <v>1</v>
      </c>
      <c r="AL85" t="n">
        <v>0</v>
      </c>
    </row>
    <row r="86">
      <c r="B86" s="980" t="inlineStr">
        <is>
          <t>Salsifis et scorsonère</t>
        </is>
      </c>
      <c r="C86" t="n">
        <v>1</v>
      </c>
      <c r="D86" t="n">
        <v>0</v>
      </c>
      <c r="E86" t="n">
        <v>0</v>
      </c>
      <c r="F86" t="n">
        <v>0</v>
      </c>
      <c r="G86" t="n">
        <v>0</v>
      </c>
      <c r="H86" t="n">
        <v>0</v>
      </c>
      <c r="I86" t="n">
        <v>0</v>
      </c>
      <c r="J86" t="n">
        <v>0</v>
      </c>
      <c r="K86" t="n">
        <v>0</v>
      </c>
      <c r="L86" t="n">
        <v>0</v>
      </c>
      <c r="M86" t="n">
        <v>0</v>
      </c>
      <c r="N86" t="n">
        <v>0</v>
      </c>
      <c r="O86" t="n">
        <v>0</v>
      </c>
      <c r="P86" t="n">
        <v>0</v>
      </c>
      <c r="Q86" t="n">
        <v>0</v>
      </c>
      <c r="R86" t="n">
        <v>0</v>
      </c>
      <c r="S86" t="n">
        <v>0</v>
      </c>
      <c r="T86" t="n">
        <v>0</v>
      </c>
      <c r="U86" t="n">
        <v>0</v>
      </c>
      <c r="V86" t="n">
        <v>0</v>
      </c>
      <c r="W86" t="n">
        <v>0</v>
      </c>
      <c r="X86" t="n">
        <v>0</v>
      </c>
      <c r="Y86" t="n">
        <v>0</v>
      </c>
      <c r="Z86" t="n">
        <v>0</v>
      </c>
      <c r="AA86" t="n">
        <v>0</v>
      </c>
      <c r="AB86" t="n">
        <v>0</v>
      </c>
      <c r="AC86" t="n">
        <v>0</v>
      </c>
      <c r="AD86" t="n">
        <v>0</v>
      </c>
      <c r="AE86" t="n">
        <v>0</v>
      </c>
      <c r="AF86" t="n">
        <v>0</v>
      </c>
      <c r="AG86" t="n">
        <v>0</v>
      </c>
      <c r="AH86" t="n">
        <v>0</v>
      </c>
      <c r="AI86" t="n">
        <v>0</v>
      </c>
      <c r="AJ86" t="n">
        <v>1</v>
      </c>
      <c r="AK86" t="n">
        <v>1</v>
      </c>
      <c r="AL86" t="n">
        <v>0</v>
      </c>
    </row>
    <row r="87">
      <c r="B87" s="978" t="inlineStr">
        <is>
          <t>Racines et tubercules à amidon ou inuline comestibles</t>
        </is>
      </c>
      <c r="C87" t="n">
        <v>1</v>
      </c>
      <c r="D87" t="n">
        <v>0</v>
      </c>
      <c r="E87" t="n">
        <v>0</v>
      </c>
      <c r="F87" t="n">
        <v>0</v>
      </c>
      <c r="G87" t="n">
        <v>0</v>
      </c>
      <c r="H87" t="n">
        <v>0</v>
      </c>
      <c r="I87" t="n">
        <v>0</v>
      </c>
      <c r="J87" t="n">
        <v>0</v>
      </c>
      <c r="K87" t="n">
        <v>0</v>
      </c>
      <c r="L87" t="n">
        <v>0</v>
      </c>
      <c r="M87" t="n">
        <v>0</v>
      </c>
      <c r="N87" t="n">
        <v>0</v>
      </c>
      <c r="O87" t="n">
        <v>0</v>
      </c>
      <c r="P87" t="n">
        <v>0</v>
      </c>
      <c r="Q87" t="n">
        <v>0</v>
      </c>
      <c r="R87" t="n">
        <v>0</v>
      </c>
      <c r="S87" t="n">
        <v>0</v>
      </c>
      <c r="T87" t="n">
        <v>0</v>
      </c>
      <c r="U87" t="n">
        <v>0</v>
      </c>
      <c r="V87" t="n">
        <v>0</v>
      </c>
      <c r="W87" t="n">
        <v>0</v>
      </c>
      <c r="X87" t="n">
        <v>0</v>
      </c>
      <c r="Y87" t="n">
        <v>0</v>
      </c>
      <c r="Z87" t="n">
        <v>0</v>
      </c>
      <c r="AA87" t="n">
        <v>0</v>
      </c>
      <c r="AB87" t="n">
        <v>0</v>
      </c>
      <c r="AC87" t="n">
        <v>0</v>
      </c>
      <c r="AD87" t="n">
        <v>0</v>
      </c>
      <c r="AE87" t="n">
        <v>0</v>
      </c>
      <c r="AF87" t="n">
        <v>0</v>
      </c>
      <c r="AG87" t="n">
        <v>0</v>
      </c>
      <c r="AH87" t="n">
        <v>0</v>
      </c>
      <c r="AI87" t="n">
        <v>0</v>
      </c>
      <c r="AJ87" t="n">
        <v>1</v>
      </c>
      <c r="AK87" t="n">
        <v>1</v>
      </c>
      <c r="AL87" t="n">
        <v>0</v>
      </c>
    </row>
    <row r="88">
      <c r="B88" s="979" t="inlineStr">
        <is>
          <t>Pommes de terre</t>
        </is>
      </c>
      <c r="C88" t="n">
        <v>1</v>
      </c>
      <c r="D88" t="n">
        <v>0</v>
      </c>
      <c r="E88" t="n">
        <v>0</v>
      </c>
      <c r="F88" t="n">
        <v>0</v>
      </c>
      <c r="G88" t="n">
        <v>0</v>
      </c>
      <c r="H88" t="n">
        <v>0</v>
      </c>
      <c r="I88" t="n">
        <v>0</v>
      </c>
      <c r="J88" t="n">
        <v>0</v>
      </c>
      <c r="K88" t="n">
        <v>0</v>
      </c>
      <c r="L88" t="n">
        <v>0</v>
      </c>
      <c r="M88" t="n">
        <v>0</v>
      </c>
      <c r="N88" t="n">
        <v>0</v>
      </c>
      <c r="O88" t="n">
        <v>0</v>
      </c>
      <c r="P88" t="n">
        <v>0</v>
      </c>
      <c r="Q88" t="n">
        <v>0</v>
      </c>
      <c r="R88" t="n">
        <v>0</v>
      </c>
      <c r="S88" t="n">
        <v>0</v>
      </c>
      <c r="T88" t="n">
        <v>0</v>
      </c>
      <c r="U88" t="n">
        <v>0</v>
      </c>
      <c r="V88" t="n">
        <v>0</v>
      </c>
      <c r="W88" t="n">
        <v>0</v>
      </c>
      <c r="X88" t="n">
        <v>0</v>
      </c>
      <c r="Y88" t="n">
        <v>0</v>
      </c>
      <c r="Z88" t="n">
        <v>0</v>
      </c>
      <c r="AA88" t="n">
        <v>0</v>
      </c>
      <c r="AB88" t="n">
        <v>0</v>
      </c>
      <c r="AC88" t="n">
        <v>0</v>
      </c>
      <c r="AD88" t="n">
        <v>0</v>
      </c>
      <c r="AE88" t="n">
        <v>0</v>
      </c>
      <c r="AF88" t="n">
        <v>0</v>
      </c>
      <c r="AG88" t="n">
        <v>0</v>
      </c>
      <c r="AH88" t="n">
        <v>0</v>
      </c>
      <c r="AI88" t="n">
        <v>0</v>
      </c>
      <c r="AJ88" t="n">
        <v>1</v>
      </c>
      <c r="AK88" t="n">
        <v>1</v>
      </c>
      <c r="AL88" t="n">
        <v>0</v>
      </c>
    </row>
    <row r="89">
      <c r="B89" s="980" t="inlineStr">
        <is>
          <t>Pommes de terre de consommation</t>
        </is>
      </c>
      <c r="C89" t="n">
        <v>1</v>
      </c>
      <c r="D89" t="n">
        <v>0</v>
      </c>
      <c r="E89" t="n">
        <v>0</v>
      </c>
      <c r="F89" t="n">
        <v>0</v>
      </c>
      <c r="G89" t="n">
        <v>0</v>
      </c>
      <c r="H89" t="n">
        <v>0</v>
      </c>
      <c r="I89" t="n">
        <v>0</v>
      </c>
      <c r="J89" t="n">
        <v>0</v>
      </c>
      <c r="K89" t="n">
        <v>0</v>
      </c>
      <c r="L89" t="n">
        <v>0</v>
      </c>
      <c r="M89" t="n">
        <v>0</v>
      </c>
      <c r="N89" t="n">
        <v>0</v>
      </c>
      <c r="O89" t="n">
        <v>0</v>
      </c>
      <c r="P89" t="n">
        <v>0</v>
      </c>
      <c r="Q89" t="n">
        <v>0</v>
      </c>
      <c r="R89" t="n">
        <v>0</v>
      </c>
      <c r="S89" t="n">
        <v>0</v>
      </c>
      <c r="T89" t="n">
        <v>0</v>
      </c>
      <c r="U89" t="n">
        <v>0</v>
      </c>
      <c r="V89" t="n">
        <v>0</v>
      </c>
      <c r="W89" t="n">
        <v>0</v>
      </c>
      <c r="X89" t="n">
        <v>0</v>
      </c>
      <c r="Y89" t="n">
        <v>0</v>
      </c>
      <c r="Z89" t="n">
        <v>0</v>
      </c>
      <c r="AA89" t="n">
        <v>0</v>
      </c>
      <c r="AB89" t="n">
        <v>0</v>
      </c>
      <c r="AC89" t="n">
        <v>0</v>
      </c>
      <c r="AD89" t="n">
        <v>0</v>
      </c>
      <c r="AE89" t="n">
        <v>0</v>
      </c>
      <c r="AF89" t="n">
        <v>0</v>
      </c>
      <c r="AG89" t="n">
        <v>0</v>
      </c>
      <c r="AH89" t="n">
        <v>0</v>
      </c>
      <c r="AI89" t="n">
        <v>0</v>
      </c>
      <c r="AJ89" t="n">
        <v>1</v>
      </c>
      <c r="AK89" t="n">
        <v>1</v>
      </c>
      <c r="AL89" t="n">
        <v>0</v>
      </c>
    </row>
    <row r="90">
      <c r="B90" s="981" t="inlineStr">
        <is>
          <t>Pommes de terre primeurs ou nouvelles</t>
        </is>
      </c>
      <c r="C90" t="n">
        <v>1</v>
      </c>
      <c r="D90" t="n">
        <v>0</v>
      </c>
      <c r="E90" t="n">
        <v>0</v>
      </c>
      <c r="F90" t="n">
        <v>0</v>
      </c>
      <c r="G90" t="n">
        <v>0</v>
      </c>
      <c r="H90" t="n">
        <v>0</v>
      </c>
      <c r="I90" t="n">
        <v>0</v>
      </c>
      <c r="J90" t="n">
        <v>0</v>
      </c>
      <c r="K90" t="n">
        <v>0</v>
      </c>
      <c r="L90" t="n">
        <v>0</v>
      </c>
      <c r="M90" t="n">
        <v>0</v>
      </c>
      <c r="N90" t="n">
        <v>0</v>
      </c>
      <c r="O90" t="n">
        <v>0</v>
      </c>
      <c r="P90" t="n">
        <v>0</v>
      </c>
      <c r="Q90" t="n">
        <v>0</v>
      </c>
      <c r="R90" t="n">
        <v>0</v>
      </c>
      <c r="S90" t="n">
        <v>0</v>
      </c>
      <c r="T90" t="n">
        <v>0</v>
      </c>
      <c r="U90" t="n">
        <v>0</v>
      </c>
      <c r="V90" t="n">
        <v>0</v>
      </c>
      <c r="W90" t="n">
        <v>0</v>
      </c>
      <c r="X90" t="n">
        <v>0</v>
      </c>
      <c r="Y90" t="n">
        <v>0</v>
      </c>
      <c r="Z90" t="n">
        <v>0</v>
      </c>
      <c r="AA90" t="n">
        <v>0</v>
      </c>
      <c r="AB90" t="n">
        <v>0</v>
      </c>
      <c r="AC90" t="n">
        <v>0</v>
      </c>
      <c r="AD90" t="n">
        <v>0</v>
      </c>
      <c r="AE90" t="n">
        <v>0</v>
      </c>
      <c r="AF90" t="n">
        <v>0</v>
      </c>
      <c r="AG90" t="n">
        <v>0</v>
      </c>
      <c r="AH90" t="n">
        <v>0</v>
      </c>
      <c r="AI90" t="n">
        <v>0</v>
      </c>
      <c r="AJ90" t="n">
        <v>1</v>
      </c>
      <c r="AK90" t="n">
        <v>1</v>
      </c>
      <c r="AL90" t="n">
        <v>0</v>
      </c>
    </row>
    <row r="91">
      <c r="B91" s="981" t="inlineStr">
        <is>
          <t>Pommes de terre de conservation ou demi-saison</t>
        </is>
      </c>
      <c r="C91" t="n">
        <v>1</v>
      </c>
      <c r="D91" t="n">
        <v>0</v>
      </c>
      <c r="E91" t="n">
        <v>0</v>
      </c>
      <c r="F91" t="n">
        <v>0</v>
      </c>
      <c r="G91" t="n">
        <v>0</v>
      </c>
      <c r="H91" t="n">
        <v>0</v>
      </c>
      <c r="I91" t="n">
        <v>0</v>
      </c>
      <c r="J91" t="n">
        <v>0</v>
      </c>
      <c r="K91" t="n">
        <v>0</v>
      </c>
      <c r="L91" t="n">
        <v>0</v>
      </c>
      <c r="M91" t="n">
        <v>0</v>
      </c>
      <c r="N91" t="n">
        <v>0</v>
      </c>
      <c r="O91" t="n">
        <v>0</v>
      </c>
      <c r="P91" t="n">
        <v>0</v>
      </c>
      <c r="Q91" t="n">
        <v>0</v>
      </c>
      <c r="R91" t="n">
        <v>0</v>
      </c>
      <c r="S91" t="n">
        <v>0</v>
      </c>
      <c r="T91" t="n">
        <v>0</v>
      </c>
      <c r="U91" t="n">
        <v>0</v>
      </c>
      <c r="V91" t="n">
        <v>0</v>
      </c>
      <c r="W91" t="n">
        <v>0</v>
      </c>
      <c r="X91" t="n">
        <v>0</v>
      </c>
      <c r="Y91" t="n">
        <v>0</v>
      </c>
      <c r="Z91" t="n">
        <v>0</v>
      </c>
      <c r="AA91" t="n">
        <v>0</v>
      </c>
      <c r="AB91" t="n">
        <v>0</v>
      </c>
      <c r="AC91" t="n">
        <v>0</v>
      </c>
      <c r="AD91" t="n">
        <v>0</v>
      </c>
      <c r="AE91" t="n">
        <v>0</v>
      </c>
      <c r="AF91" t="n">
        <v>0</v>
      </c>
      <c r="AG91" t="n">
        <v>0</v>
      </c>
      <c r="AH91" t="n">
        <v>0</v>
      </c>
      <c r="AI91" t="n">
        <v>0</v>
      </c>
      <c r="AJ91" t="n">
        <v>1</v>
      </c>
      <c r="AK91" t="n">
        <v>1</v>
      </c>
      <c r="AL91" t="n">
        <v>0</v>
      </c>
    </row>
    <row r="92">
      <c r="B92" s="979" t="inlineStr">
        <is>
          <t>Patates douces</t>
        </is>
      </c>
      <c r="C92" t="n">
        <v>1</v>
      </c>
      <c r="D92" t="n">
        <v>0</v>
      </c>
      <c r="E92" t="n">
        <v>0</v>
      </c>
      <c r="F92" t="n">
        <v>0</v>
      </c>
      <c r="G92" t="n">
        <v>0</v>
      </c>
      <c r="H92" t="n">
        <v>0</v>
      </c>
      <c r="I92" t="n">
        <v>0</v>
      </c>
      <c r="J92" t="n">
        <v>0</v>
      </c>
      <c r="K92" t="n">
        <v>0</v>
      </c>
      <c r="L92" t="n">
        <v>0</v>
      </c>
      <c r="M92" t="n">
        <v>0</v>
      </c>
      <c r="N92" t="n">
        <v>0</v>
      </c>
      <c r="O92" t="n">
        <v>0</v>
      </c>
      <c r="P92" t="n">
        <v>0</v>
      </c>
      <c r="Q92" t="n">
        <v>0</v>
      </c>
      <c r="R92" t="n">
        <v>0</v>
      </c>
      <c r="S92" t="n">
        <v>0</v>
      </c>
      <c r="T92" t="n">
        <v>0</v>
      </c>
      <c r="U92" t="n">
        <v>0</v>
      </c>
      <c r="V92" t="n">
        <v>0</v>
      </c>
      <c r="W92" t="n">
        <v>0</v>
      </c>
      <c r="X92" t="n">
        <v>0</v>
      </c>
      <c r="Y92" t="n">
        <v>0</v>
      </c>
      <c r="Z92" t="n">
        <v>0</v>
      </c>
      <c r="AA92" t="n">
        <v>0</v>
      </c>
      <c r="AB92" t="n">
        <v>0</v>
      </c>
      <c r="AC92" t="n">
        <v>0</v>
      </c>
      <c r="AD92" t="n">
        <v>0</v>
      </c>
      <c r="AE92" t="n">
        <v>0</v>
      </c>
      <c r="AF92" t="n">
        <v>0</v>
      </c>
      <c r="AG92" t="n">
        <v>0</v>
      </c>
      <c r="AH92" t="n">
        <v>0</v>
      </c>
      <c r="AI92" t="n">
        <v>0</v>
      </c>
      <c r="AJ92" t="n">
        <v>1</v>
      </c>
      <c r="AK92" t="n">
        <v>1</v>
      </c>
      <c r="AL92" t="n">
        <v>0</v>
      </c>
    </row>
    <row r="93">
      <c r="B93" s="979" t="inlineStr">
        <is>
          <t>Manioc</t>
        </is>
      </c>
      <c r="C93" t="n">
        <v>1</v>
      </c>
      <c r="D93" t="n">
        <v>0</v>
      </c>
      <c r="E93" t="n">
        <v>0</v>
      </c>
      <c r="F93" t="n">
        <v>0</v>
      </c>
      <c r="G93" t="n">
        <v>0</v>
      </c>
      <c r="H93" t="n">
        <v>0</v>
      </c>
      <c r="I93" t="n">
        <v>0</v>
      </c>
      <c r="J93" t="n">
        <v>0</v>
      </c>
      <c r="K93" t="n">
        <v>0</v>
      </c>
      <c r="L93" t="n">
        <v>0</v>
      </c>
      <c r="M93" t="n">
        <v>0</v>
      </c>
      <c r="N93" t="n">
        <v>0</v>
      </c>
      <c r="O93" t="n">
        <v>0</v>
      </c>
      <c r="P93" t="n">
        <v>0</v>
      </c>
      <c r="Q93" t="n">
        <v>0</v>
      </c>
      <c r="R93" t="n">
        <v>0</v>
      </c>
      <c r="S93" t="n">
        <v>0</v>
      </c>
      <c r="T93" t="n">
        <v>0</v>
      </c>
      <c r="U93" t="n">
        <v>0</v>
      </c>
      <c r="V93" t="n">
        <v>0</v>
      </c>
      <c r="W93" t="n">
        <v>0</v>
      </c>
      <c r="X93" t="n">
        <v>0</v>
      </c>
      <c r="Y93" t="n">
        <v>0</v>
      </c>
      <c r="Z93" t="n">
        <v>0</v>
      </c>
      <c r="AA93" t="n">
        <v>0</v>
      </c>
      <c r="AB93" t="n">
        <v>0</v>
      </c>
      <c r="AC93" t="n">
        <v>0</v>
      </c>
      <c r="AD93" t="n">
        <v>0</v>
      </c>
      <c r="AE93" t="n">
        <v>0</v>
      </c>
      <c r="AF93" t="n">
        <v>0</v>
      </c>
      <c r="AG93" t="n">
        <v>0</v>
      </c>
      <c r="AH93" t="n">
        <v>0</v>
      </c>
      <c r="AI93" t="n">
        <v>0</v>
      </c>
      <c r="AJ93" t="n">
        <v>1</v>
      </c>
      <c r="AK93" t="n">
        <v>1</v>
      </c>
      <c r="AL93" t="n">
        <v>0</v>
      </c>
    </row>
    <row r="94">
      <c r="B94" s="979" t="inlineStr">
        <is>
          <t>Colocases</t>
        </is>
      </c>
      <c r="C94" t="n">
        <v>1</v>
      </c>
      <c r="D94" t="n">
        <v>0</v>
      </c>
      <c r="E94" t="n">
        <v>0</v>
      </c>
      <c r="F94" t="n">
        <v>0</v>
      </c>
      <c r="G94" t="n">
        <v>0</v>
      </c>
      <c r="H94" t="n">
        <v>0</v>
      </c>
      <c r="I94" t="n">
        <v>0</v>
      </c>
      <c r="J94" t="n">
        <v>0</v>
      </c>
      <c r="K94" t="n">
        <v>0</v>
      </c>
      <c r="L94" t="n">
        <v>0</v>
      </c>
      <c r="M94" t="n">
        <v>0</v>
      </c>
      <c r="N94" t="n">
        <v>0</v>
      </c>
      <c r="O94" t="n">
        <v>0</v>
      </c>
      <c r="P94" t="n">
        <v>0</v>
      </c>
      <c r="Q94" t="n">
        <v>0</v>
      </c>
      <c r="R94" t="n">
        <v>0</v>
      </c>
      <c r="S94" t="n">
        <v>0</v>
      </c>
      <c r="T94" t="n">
        <v>0</v>
      </c>
      <c r="U94" t="n">
        <v>0</v>
      </c>
      <c r="V94" t="n">
        <v>0</v>
      </c>
      <c r="W94" t="n">
        <v>0</v>
      </c>
      <c r="X94" t="n">
        <v>0</v>
      </c>
      <c r="Y94" t="n">
        <v>0</v>
      </c>
      <c r="Z94" t="n">
        <v>0</v>
      </c>
      <c r="AA94" t="n">
        <v>0</v>
      </c>
      <c r="AB94" t="n">
        <v>0</v>
      </c>
      <c r="AC94" t="n">
        <v>0</v>
      </c>
      <c r="AD94" t="n">
        <v>0</v>
      </c>
      <c r="AE94" t="n">
        <v>0</v>
      </c>
      <c r="AF94" t="n">
        <v>0</v>
      </c>
      <c r="AG94" t="n">
        <v>0</v>
      </c>
      <c r="AH94" t="n">
        <v>0</v>
      </c>
      <c r="AI94" t="n">
        <v>0</v>
      </c>
      <c r="AJ94" t="n">
        <v>1</v>
      </c>
      <c r="AK94" t="n">
        <v>1</v>
      </c>
      <c r="AL94" t="n">
        <v>0</v>
      </c>
    </row>
    <row r="95">
      <c r="B95" s="979" t="inlineStr">
        <is>
          <t>Autres racines et tubercules à amidon ou inuline comestibles</t>
        </is>
      </c>
      <c r="C95" t="n">
        <v>1</v>
      </c>
      <c r="D95" t="n">
        <v>0</v>
      </c>
      <c r="E95" t="n">
        <v>0</v>
      </c>
      <c r="F95" t="n">
        <v>0</v>
      </c>
      <c r="G95" t="n">
        <v>0</v>
      </c>
      <c r="H95" t="n">
        <v>0</v>
      </c>
      <c r="I95" t="n">
        <v>0</v>
      </c>
      <c r="J95" t="n">
        <v>0</v>
      </c>
      <c r="K95" t="n">
        <v>0</v>
      </c>
      <c r="L95" t="n">
        <v>0</v>
      </c>
      <c r="M95" t="n">
        <v>0</v>
      </c>
      <c r="N95" t="n">
        <v>0</v>
      </c>
      <c r="O95" t="n">
        <v>0</v>
      </c>
      <c r="P95" t="n">
        <v>0</v>
      </c>
      <c r="Q95" t="n">
        <v>0</v>
      </c>
      <c r="R95" t="n">
        <v>0</v>
      </c>
      <c r="S95" t="n">
        <v>0</v>
      </c>
      <c r="T95" t="n">
        <v>0</v>
      </c>
      <c r="U95" t="n">
        <v>0</v>
      </c>
      <c r="V95" t="n">
        <v>0</v>
      </c>
      <c r="W95" t="n">
        <v>0</v>
      </c>
      <c r="X95" t="n">
        <v>0</v>
      </c>
      <c r="Y95" t="n">
        <v>0</v>
      </c>
      <c r="Z95" t="n">
        <v>0</v>
      </c>
      <c r="AA95" t="n">
        <v>0</v>
      </c>
      <c r="AB95" t="n">
        <v>0</v>
      </c>
      <c r="AC95" t="n">
        <v>0</v>
      </c>
      <c r="AD95" t="n">
        <v>0</v>
      </c>
      <c r="AE95" t="n">
        <v>0</v>
      </c>
      <c r="AF95" t="n">
        <v>0</v>
      </c>
      <c r="AG95" t="n">
        <v>0</v>
      </c>
      <c r="AH95" t="n">
        <v>0</v>
      </c>
      <c r="AI95" t="n">
        <v>0</v>
      </c>
      <c r="AJ95" t="n">
        <v>1</v>
      </c>
      <c r="AK95" t="n">
        <v>1</v>
      </c>
      <c r="AL95" t="n">
        <v>0</v>
      </c>
    </row>
    <row r="96">
      <c r="B96" s="980" t="inlineStr">
        <is>
          <t>Igname</t>
        </is>
      </c>
      <c r="C96" t="n">
        <v>1</v>
      </c>
      <c r="D96" t="n">
        <v>0</v>
      </c>
      <c r="E96" t="n">
        <v>0</v>
      </c>
      <c r="F96" t="n">
        <v>0</v>
      </c>
      <c r="G96" t="n">
        <v>0</v>
      </c>
      <c r="H96" t="n">
        <v>0</v>
      </c>
      <c r="I96" t="n">
        <v>0</v>
      </c>
      <c r="J96" t="n">
        <v>0</v>
      </c>
      <c r="K96" t="n">
        <v>0</v>
      </c>
      <c r="L96" t="n">
        <v>0</v>
      </c>
      <c r="M96" t="n">
        <v>0</v>
      </c>
      <c r="N96" t="n">
        <v>0</v>
      </c>
      <c r="O96" t="n">
        <v>0</v>
      </c>
      <c r="P96" t="n">
        <v>0</v>
      </c>
      <c r="Q96" t="n">
        <v>0</v>
      </c>
      <c r="R96" t="n">
        <v>0</v>
      </c>
      <c r="S96" t="n">
        <v>0</v>
      </c>
      <c r="T96" t="n">
        <v>0</v>
      </c>
      <c r="U96" t="n">
        <v>0</v>
      </c>
      <c r="V96" t="n">
        <v>0</v>
      </c>
      <c r="W96" t="n">
        <v>0</v>
      </c>
      <c r="X96" t="n">
        <v>0</v>
      </c>
      <c r="Y96" t="n">
        <v>0</v>
      </c>
      <c r="Z96" t="n">
        <v>0</v>
      </c>
      <c r="AA96" t="n">
        <v>0</v>
      </c>
      <c r="AB96" t="n">
        <v>0</v>
      </c>
      <c r="AC96" t="n">
        <v>0</v>
      </c>
      <c r="AD96" t="n">
        <v>0</v>
      </c>
      <c r="AE96" t="n">
        <v>0</v>
      </c>
      <c r="AF96" t="n">
        <v>0</v>
      </c>
      <c r="AG96" t="n">
        <v>0</v>
      </c>
      <c r="AH96" t="n">
        <v>0</v>
      </c>
      <c r="AI96" t="n">
        <v>0</v>
      </c>
      <c r="AJ96" t="n">
        <v>1</v>
      </c>
      <c r="AK96" t="n">
        <v>1</v>
      </c>
      <c r="AL96" t="n">
        <v>0</v>
      </c>
    </row>
    <row r="97">
      <c r="B97" s="980" t="inlineStr">
        <is>
          <t>Autres tubercules, n.c.a.</t>
        </is>
      </c>
      <c r="C97" t="n">
        <v>1</v>
      </c>
      <c r="D97" t="n">
        <v>0</v>
      </c>
      <c r="E97" t="n">
        <v>0</v>
      </c>
      <c r="F97" t="n">
        <v>0</v>
      </c>
      <c r="G97" t="n">
        <v>0</v>
      </c>
      <c r="H97" t="n">
        <v>0</v>
      </c>
      <c r="I97" t="n">
        <v>0</v>
      </c>
      <c r="J97" t="n">
        <v>0</v>
      </c>
      <c r="K97" t="n">
        <v>0</v>
      </c>
      <c r="L97" t="n">
        <v>0</v>
      </c>
      <c r="M97" t="n">
        <v>0</v>
      </c>
      <c r="N97" t="n">
        <v>0</v>
      </c>
      <c r="O97" t="n">
        <v>0</v>
      </c>
      <c r="P97" t="n">
        <v>0</v>
      </c>
      <c r="Q97" t="n">
        <v>0</v>
      </c>
      <c r="R97" t="n">
        <v>0</v>
      </c>
      <c r="S97" t="n">
        <v>0</v>
      </c>
      <c r="T97" t="n">
        <v>0</v>
      </c>
      <c r="U97" t="n">
        <v>0</v>
      </c>
      <c r="V97" t="n">
        <v>0</v>
      </c>
      <c r="W97" t="n">
        <v>0</v>
      </c>
      <c r="X97" t="n">
        <v>0</v>
      </c>
      <c r="Y97" t="n">
        <v>0</v>
      </c>
      <c r="Z97" t="n">
        <v>0</v>
      </c>
      <c r="AA97" t="n">
        <v>0</v>
      </c>
      <c r="AB97" t="n">
        <v>0</v>
      </c>
      <c r="AC97" t="n">
        <v>0</v>
      </c>
      <c r="AD97" t="n">
        <v>0</v>
      </c>
      <c r="AE97" t="n">
        <v>0</v>
      </c>
      <c r="AF97" t="n">
        <v>0</v>
      </c>
      <c r="AG97" t="n">
        <v>0</v>
      </c>
      <c r="AH97" t="n">
        <v>0</v>
      </c>
      <c r="AI97" t="n">
        <v>0</v>
      </c>
      <c r="AJ97" t="n">
        <v>1</v>
      </c>
      <c r="AK97" t="n">
        <v>1</v>
      </c>
      <c r="AL97" t="n">
        <v>0</v>
      </c>
    </row>
    <row r="98">
      <c r="B98" s="978" t="inlineStr">
        <is>
          <t>Champignons et truffes</t>
        </is>
      </c>
      <c r="C98" t="n">
        <v>1</v>
      </c>
      <c r="D98" t="n">
        <v>0</v>
      </c>
      <c r="E98" t="n">
        <v>0</v>
      </c>
      <c r="F98" t="n">
        <v>0</v>
      </c>
      <c r="G98" t="n">
        <v>0</v>
      </c>
      <c r="H98" t="n">
        <v>0</v>
      </c>
      <c r="I98" t="n">
        <v>0</v>
      </c>
      <c r="J98" t="n">
        <v>0</v>
      </c>
      <c r="K98" t="n">
        <v>0</v>
      </c>
      <c r="L98" t="n">
        <v>0</v>
      </c>
      <c r="M98" t="n">
        <v>0</v>
      </c>
      <c r="N98" t="n">
        <v>0</v>
      </c>
      <c r="O98" t="n">
        <v>0</v>
      </c>
      <c r="P98" t="n">
        <v>0</v>
      </c>
      <c r="Q98" t="n">
        <v>0</v>
      </c>
      <c r="R98" t="n">
        <v>0</v>
      </c>
      <c r="S98" t="n">
        <v>0</v>
      </c>
      <c r="T98" t="n">
        <v>0</v>
      </c>
      <c r="U98" t="n">
        <v>0</v>
      </c>
      <c r="V98" t="n">
        <v>0</v>
      </c>
      <c r="W98" t="n">
        <v>0</v>
      </c>
      <c r="X98" t="n">
        <v>0</v>
      </c>
      <c r="Y98" t="n">
        <v>0</v>
      </c>
      <c r="Z98" t="n">
        <v>0</v>
      </c>
      <c r="AA98" t="n">
        <v>0</v>
      </c>
      <c r="AB98" t="n">
        <v>0</v>
      </c>
      <c r="AC98" t="n">
        <v>0</v>
      </c>
      <c r="AD98" t="n">
        <v>0</v>
      </c>
      <c r="AE98" t="n">
        <v>0</v>
      </c>
      <c r="AF98" t="n">
        <v>0</v>
      </c>
      <c r="AG98" t="n">
        <v>0</v>
      </c>
      <c r="AH98" t="n">
        <v>0</v>
      </c>
      <c r="AI98" t="n">
        <v>0</v>
      </c>
      <c r="AJ98" t="n">
        <v>1</v>
      </c>
      <c r="AK98" t="n">
        <v>1</v>
      </c>
      <c r="AL98" t="n">
        <v>0</v>
      </c>
    </row>
    <row r="99">
      <c r="B99" s="979" t="inlineStr">
        <is>
          <t>Champignons cultivés</t>
        </is>
      </c>
      <c r="C99" t="n">
        <v>1</v>
      </c>
      <c r="D99" t="n">
        <v>0</v>
      </c>
      <c r="E99" t="n">
        <v>0</v>
      </c>
      <c r="F99" t="n">
        <v>0</v>
      </c>
      <c r="G99" t="n">
        <v>0</v>
      </c>
      <c r="H99" t="n">
        <v>0</v>
      </c>
      <c r="I99" t="n">
        <v>0</v>
      </c>
      <c r="J99" t="n">
        <v>0</v>
      </c>
      <c r="K99" t="n">
        <v>0</v>
      </c>
      <c r="L99" t="n">
        <v>0</v>
      </c>
      <c r="M99" t="n">
        <v>0</v>
      </c>
      <c r="N99" t="n">
        <v>0</v>
      </c>
      <c r="O99" t="n">
        <v>0</v>
      </c>
      <c r="P99" t="n">
        <v>0</v>
      </c>
      <c r="Q99" t="n">
        <v>0</v>
      </c>
      <c r="R99" t="n">
        <v>0</v>
      </c>
      <c r="S99" t="n">
        <v>0</v>
      </c>
      <c r="T99" t="n">
        <v>0</v>
      </c>
      <c r="U99" t="n">
        <v>0</v>
      </c>
      <c r="V99" t="n">
        <v>0</v>
      </c>
      <c r="W99" t="n">
        <v>0</v>
      </c>
      <c r="X99" t="n">
        <v>0</v>
      </c>
      <c r="Y99" t="n">
        <v>0</v>
      </c>
      <c r="Z99" t="n">
        <v>0</v>
      </c>
      <c r="AA99" t="n">
        <v>0</v>
      </c>
      <c r="AB99" t="n">
        <v>0</v>
      </c>
      <c r="AC99" t="n">
        <v>0</v>
      </c>
      <c r="AD99" t="n">
        <v>0</v>
      </c>
      <c r="AE99" t="n">
        <v>0</v>
      </c>
      <c r="AF99" t="n">
        <v>0</v>
      </c>
      <c r="AG99" t="n">
        <v>0</v>
      </c>
      <c r="AH99" t="n">
        <v>0</v>
      </c>
      <c r="AI99" t="n">
        <v>0</v>
      </c>
      <c r="AJ99" t="n">
        <v>1</v>
      </c>
      <c r="AK99" t="n">
        <v>1</v>
      </c>
      <c r="AL99" t="n">
        <v>0</v>
      </c>
    </row>
    <row r="100">
      <c r="B100" s="980" t="inlineStr">
        <is>
          <t>Champignons du genre Agaricus</t>
        </is>
      </c>
      <c r="C100" t="n">
        <v>1</v>
      </c>
      <c r="D100" t="n">
        <v>0</v>
      </c>
      <c r="E100" t="n">
        <v>0</v>
      </c>
      <c r="F100" t="n">
        <v>0</v>
      </c>
      <c r="G100" t="n">
        <v>0</v>
      </c>
      <c r="H100" t="n">
        <v>0</v>
      </c>
      <c r="I100" t="n">
        <v>0</v>
      </c>
      <c r="J100" t="n">
        <v>0</v>
      </c>
      <c r="K100" t="n">
        <v>0</v>
      </c>
      <c r="L100" t="n">
        <v>0</v>
      </c>
      <c r="M100" t="n">
        <v>0</v>
      </c>
      <c r="N100" t="n">
        <v>0</v>
      </c>
      <c r="O100" t="n">
        <v>0</v>
      </c>
      <c r="P100" t="n">
        <v>0</v>
      </c>
      <c r="Q100" t="n">
        <v>0</v>
      </c>
      <c r="R100" t="n">
        <v>0</v>
      </c>
      <c r="S100" t="n">
        <v>0</v>
      </c>
      <c r="T100" t="n">
        <v>0</v>
      </c>
      <c r="U100" t="n">
        <v>0</v>
      </c>
      <c r="V100" t="n">
        <v>0</v>
      </c>
      <c r="W100" t="n">
        <v>0</v>
      </c>
      <c r="X100" t="n">
        <v>0</v>
      </c>
      <c r="Y100" t="n">
        <v>0</v>
      </c>
      <c r="Z100" t="n">
        <v>0</v>
      </c>
      <c r="AA100" t="n">
        <v>0</v>
      </c>
      <c r="AB100" t="n">
        <v>0</v>
      </c>
      <c r="AC100" t="n">
        <v>0</v>
      </c>
      <c r="AD100" t="n">
        <v>0</v>
      </c>
      <c r="AE100" t="n">
        <v>0</v>
      </c>
      <c r="AF100" t="n">
        <v>0</v>
      </c>
      <c r="AG100" t="n">
        <v>0</v>
      </c>
      <c r="AH100" t="n">
        <v>0</v>
      </c>
      <c r="AI100" t="n">
        <v>0</v>
      </c>
      <c r="AJ100" t="n">
        <v>1</v>
      </c>
      <c r="AK100" t="n">
        <v>1</v>
      </c>
      <c r="AL100" t="n">
        <v>0</v>
      </c>
    </row>
    <row r="101">
      <c r="B101" s="979" t="inlineStr">
        <is>
          <t>Champignons non-cultivés et truffes</t>
        </is>
      </c>
      <c r="C101" t="n">
        <v>1</v>
      </c>
      <c r="D101" t="n">
        <v>0</v>
      </c>
      <c r="E101" t="n">
        <v>0</v>
      </c>
      <c r="F101" t="n">
        <v>0</v>
      </c>
      <c r="G101" t="n">
        <v>0</v>
      </c>
      <c r="H101" t="n">
        <v>0</v>
      </c>
      <c r="I101" t="n">
        <v>0</v>
      </c>
      <c r="J101" t="n">
        <v>0</v>
      </c>
      <c r="K101" t="n">
        <v>0</v>
      </c>
      <c r="L101" t="n">
        <v>0</v>
      </c>
      <c r="M101" t="n">
        <v>0</v>
      </c>
      <c r="N101" t="n">
        <v>0</v>
      </c>
      <c r="O101" t="n">
        <v>0</v>
      </c>
      <c r="P101" t="n">
        <v>0</v>
      </c>
      <c r="Q101" t="n">
        <v>0</v>
      </c>
      <c r="R101" t="n">
        <v>0</v>
      </c>
      <c r="S101" t="n">
        <v>0</v>
      </c>
      <c r="T101" t="n">
        <v>0</v>
      </c>
      <c r="U101" t="n">
        <v>0</v>
      </c>
      <c r="V101" t="n">
        <v>0</v>
      </c>
      <c r="W101" t="n">
        <v>0</v>
      </c>
      <c r="X101" t="n">
        <v>0</v>
      </c>
      <c r="Y101" t="n">
        <v>0</v>
      </c>
      <c r="Z101" t="n">
        <v>0</v>
      </c>
      <c r="AA101" t="n">
        <v>0</v>
      </c>
      <c r="AB101" t="n">
        <v>0</v>
      </c>
      <c r="AC101" t="n">
        <v>0</v>
      </c>
      <c r="AD101" t="n">
        <v>0</v>
      </c>
      <c r="AE101" t="n">
        <v>0</v>
      </c>
      <c r="AF101" t="n">
        <v>0</v>
      </c>
      <c r="AG101" t="n">
        <v>0</v>
      </c>
      <c r="AH101" t="n">
        <v>0</v>
      </c>
      <c r="AI101" t="n">
        <v>0</v>
      </c>
      <c r="AJ101" t="n">
        <v>1</v>
      </c>
      <c r="AK101" t="n">
        <v>1</v>
      </c>
      <c r="AL101" t="n">
        <v>0</v>
      </c>
    </row>
    <row r="102">
      <c r="B102" s="980" t="inlineStr">
        <is>
          <t>Champignons non-cultivés</t>
        </is>
      </c>
      <c r="C102" t="n">
        <v>1</v>
      </c>
      <c r="D102" t="n">
        <v>0</v>
      </c>
      <c r="E102" t="n">
        <v>0</v>
      </c>
      <c r="F102" t="n">
        <v>0</v>
      </c>
      <c r="G102" t="n">
        <v>0</v>
      </c>
      <c r="H102" t="n">
        <v>0</v>
      </c>
      <c r="I102" t="n">
        <v>0</v>
      </c>
      <c r="J102" t="n">
        <v>0</v>
      </c>
      <c r="K102" t="n">
        <v>0</v>
      </c>
      <c r="L102" t="n">
        <v>0</v>
      </c>
      <c r="M102" t="n">
        <v>0</v>
      </c>
      <c r="N102" t="n">
        <v>0</v>
      </c>
      <c r="O102" t="n">
        <v>0</v>
      </c>
      <c r="P102" t="n">
        <v>0</v>
      </c>
      <c r="Q102" t="n">
        <v>0</v>
      </c>
      <c r="R102" t="n">
        <v>0</v>
      </c>
      <c r="S102" t="n">
        <v>0</v>
      </c>
      <c r="T102" t="n">
        <v>0</v>
      </c>
      <c r="U102" t="n">
        <v>0</v>
      </c>
      <c r="V102" t="n">
        <v>0</v>
      </c>
      <c r="W102" t="n">
        <v>0</v>
      </c>
      <c r="X102" t="n">
        <v>0</v>
      </c>
      <c r="Y102" t="n">
        <v>0</v>
      </c>
      <c r="Z102" t="n">
        <v>0</v>
      </c>
      <c r="AA102" t="n">
        <v>0</v>
      </c>
      <c r="AB102" t="n">
        <v>0</v>
      </c>
      <c r="AC102" t="n">
        <v>0</v>
      </c>
      <c r="AD102" t="n">
        <v>0</v>
      </c>
      <c r="AE102" t="n">
        <v>0</v>
      </c>
      <c r="AF102" t="n">
        <v>0</v>
      </c>
      <c r="AG102" t="n">
        <v>0</v>
      </c>
      <c r="AH102" t="n">
        <v>0</v>
      </c>
      <c r="AI102" t="n">
        <v>0</v>
      </c>
      <c r="AJ102" t="n">
        <v>1</v>
      </c>
      <c r="AK102" t="n">
        <v>1</v>
      </c>
      <c r="AL102" t="n">
        <v>0</v>
      </c>
    </row>
    <row r="103">
      <c r="B103" s="981" t="inlineStr">
        <is>
          <t>Chanterelles</t>
        </is>
      </c>
      <c r="C103" t="n">
        <v>1</v>
      </c>
      <c r="D103" t="n">
        <v>0</v>
      </c>
      <c r="E103" t="n">
        <v>0</v>
      </c>
      <c r="F103" t="n">
        <v>0</v>
      </c>
      <c r="G103" t="n">
        <v>0</v>
      </c>
      <c r="H103" t="n">
        <v>0</v>
      </c>
      <c r="I103" t="n">
        <v>0</v>
      </c>
      <c r="J103" t="n">
        <v>0</v>
      </c>
      <c r="K103" t="n">
        <v>0</v>
      </c>
      <c r="L103" t="n">
        <v>0</v>
      </c>
      <c r="M103" t="n">
        <v>0</v>
      </c>
      <c r="N103" t="n">
        <v>0</v>
      </c>
      <c r="O103" t="n">
        <v>0</v>
      </c>
      <c r="P103" t="n">
        <v>0</v>
      </c>
      <c r="Q103" t="n">
        <v>0</v>
      </c>
      <c r="R103" t="n">
        <v>0</v>
      </c>
      <c r="S103" t="n">
        <v>0</v>
      </c>
      <c r="T103" t="n">
        <v>0</v>
      </c>
      <c r="U103" t="n">
        <v>0</v>
      </c>
      <c r="V103" t="n">
        <v>0</v>
      </c>
      <c r="W103" t="n">
        <v>0</v>
      </c>
      <c r="X103" t="n">
        <v>0</v>
      </c>
      <c r="Y103" t="n">
        <v>0</v>
      </c>
      <c r="Z103" t="n">
        <v>0</v>
      </c>
      <c r="AA103" t="n">
        <v>0</v>
      </c>
      <c r="AB103" t="n">
        <v>0</v>
      </c>
      <c r="AC103" t="n">
        <v>0</v>
      </c>
      <c r="AD103" t="n">
        <v>0</v>
      </c>
      <c r="AE103" t="n">
        <v>0</v>
      </c>
      <c r="AF103" t="n">
        <v>0</v>
      </c>
      <c r="AG103" t="n">
        <v>0</v>
      </c>
      <c r="AH103" t="n">
        <v>0</v>
      </c>
      <c r="AI103" t="n">
        <v>0</v>
      </c>
      <c r="AJ103" t="n">
        <v>1</v>
      </c>
      <c r="AK103" t="n">
        <v>1</v>
      </c>
      <c r="AL103" t="n">
        <v>0</v>
      </c>
    </row>
    <row r="104">
      <c r="B104" s="981" t="inlineStr">
        <is>
          <t>Cèpes</t>
        </is>
      </c>
      <c r="C104" t="n">
        <v>1</v>
      </c>
      <c r="D104" t="n">
        <v>0</v>
      </c>
      <c r="E104" t="n">
        <v>0</v>
      </c>
      <c r="F104" t="n">
        <v>0</v>
      </c>
      <c r="G104" t="n">
        <v>0</v>
      </c>
      <c r="H104" t="n">
        <v>0</v>
      </c>
      <c r="I104" t="n">
        <v>0</v>
      </c>
      <c r="J104" t="n">
        <v>0</v>
      </c>
      <c r="K104" t="n">
        <v>0</v>
      </c>
      <c r="L104" t="n">
        <v>0</v>
      </c>
      <c r="M104" t="n">
        <v>0</v>
      </c>
      <c r="N104" t="n">
        <v>0</v>
      </c>
      <c r="O104" t="n">
        <v>0</v>
      </c>
      <c r="P104" t="n">
        <v>0</v>
      </c>
      <c r="Q104" t="n">
        <v>0</v>
      </c>
      <c r="R104" t="n">
        <v>0</v>
      </c>
      <c r="S104" t="n">
        <v>0</v>
      </c>
      <c r="T104" t="n">
        <v>0</v>
      </c>
      <c r="U104" t="n">
        <v>0</v>
      </c>
      <c r="V104" t="n">
        <v>0</v>
      </c>
      <c r="W104" t="n">
        <v>0</v>
      </c>
      <c r="X104" t="n">
        <v>0</v>
      </c>
      <c r="Y104" t="n">
        <v>0</v>
      </c>
      <c r="Z104" t="n">
        <v>0</v>
      </c>
      <c r="AA104" t="n">
        <v>0</v>
      </c>
      <c r="AB104" t="n">
        <v>0</v>
      </c>
      <c r="AC104" t="n">
        <v>0</v>
      </c>
      <c r="AD104" t="n">
        <v>0</v>
      </c>
      <c r="AE104" t="n">
        <v>0</v>
      </c>
      <c r="AF104" t="n">
        <v>0</v>
      </c>
      <c r="AG104" t="n">
        <v>0</v>
      </c>
      <c r="AH104" t="n">
        <v>0</v>
      </c>
      <c r="AI104" t="n">
        <v>0</v>
      </c>
      <c r="AJ104" t="n">
        <v>1</v>
      </c>
      <c r="AK104" t="n">
        <v>1</v>
      </c>
      <c r="AL104" t="n">
        <v>0</v>
      </c>
    </row>
    <row r="105">
      <c r="B105" s="981" t="inlineStr">
        <is>
          <t>Autres champignons</t>
        </is>
      </c>
      <c r="C105" t="n">
        <v>1</v>
      </c>
      <c r="D105" t="n">
        <v>0</v>
      </c>
      <c r="E105" t="n">
        <v>0</v>
      </c>
      <c r="F105" t="n">
        <v>0</v>
      </c>
      <c r="G105" t="n">
        <v>0</v>
      </c>
      <c r="H105" t="n">
        <v>0</v>
      </c>
      <c r="I105" t="n">
        <v>0</v>
      </c>
      <c r="J105" t="n">
        <v>0</v>
      </c>
      <c r="K105" t="n">
        <v>0</v>
      </c>
      <c r="L105" t="n">
        <v>0</v>
      </c>
      <c r="M105" t="n">
        <v>0</v>
      </c>
      <c r="N105" t="n">
        <v>0</v>
      </c>
      <c r="O105" t="n">
        <v>0</v>
      </c>
      <c r="P105" t="n">
        <v>0</v>
      </c>
      <c r="Q105" t="n">
        <v>0</v>
      </c>
      <c r="R105" t="n">
        <v>0</v>
      </c>
      <c r="S105" t="n">
        <v>0</v>
      </c>
      <c r="T105" t="n">
        <v>0</v>
      </c>
      <c r="U105" t="n">
        <v>0</v>
      </c>
      <c r="V105" t="n">
        <v>0</v>
      </c>
      <c r="W105" t="n">
        <v>0</v>
      </c>
      <c r="X105" t="n">
        <v>0</v>
      </c>
      <c r="Y105" t="n">
        <v>0</v>
      </c>
      <c r="Z105" t="n">
        <v>0</v>
      </c>
      <c r="AA105" t="n">
        <v>0</v>
      </c>
      <c r="AB105" t="n">
        <v>0</v>
      </c>
      <c r="AC105" t="n">
        <v>0</v>
      </c>
      <c r="AD105" t="n">
        <v>0</v>
      </c>
      <c r="AE105" t="n">
        <v>0</v>
      </c>
      <c r="AF105" t="n">
        <v>0</v>
      </c>
      <c r="AG105" t="n">
        <v>0</v>
      </c>
      <c r="AH105" t="n">
        <v>0</v>
      </c>
      <c r="AI105" t="n">
        <v>0</v>
      </c>
      <c r="AJ105" t="n">
        <v>1</v>
      </c>
      <c r="AK105" t="n">
        <v>1</v>
      </c>
      <c r="AL105" t="n">
        <v>0</v>
      </c>
    </row>
    <row r="106">
      <c r="B106" s="980" t="inlineStr">
        <is>
          <t>Truffes</t>
        </is>
      </c>
      <c r="C106" t="n">
        <v>1</v>
      </c>
      <c r="D106" t="n">
        <v>0</v>
      </c>
      <c r="E106" t="n">
        <v>0</v>
      </c>
      <c r="F106" t="n">
        <v>0</v>
      </c>
      <c r="G106" t="n">
        <v>0</v>
      </c>
      <c r="H106" t="n">
        <v>0</v>
      </c>
      <c r="I106" t="n">
        <v>0</v>
      </c>
      <c r="J106" t="n">
        <v>0</v>
      </c>
      <c r="K106" t="n">
        <v>0</v>
      </c>
      <c r="L106" t="n">
        <v>0</v>
      </c>
      <c r="M106" t="n">
        <v>0</v>
      </c>
      <c r="N106" t="n">
        <v>0</v>
      </c>
      <c r="O106" t="n">
        <v>0</v>
      </c>
      <c r="P106" t="n">
        <v>0</v>
      </c>
      <c r="Q106" t="n">
        <v>0</v>
      </c>
      <c r="R106" t="n">
        <v>0</v>
      </c>
      <c r="S106" t="n">
        <v>0</v>
      </c>
      <c r="T106" t="n">
        <v>0</v>
      </c>
      <c r="U106" t="n">
        <v>0</v>
      </c>
      <c r="V106" t="n">
        <v>0</v>
      </c>
      <c r="W106" t="n">
        <v>0</v>
      </c>
      <c r="X106" t="n">
        <v>0</v>
      </c>
      <c r="Y106" t="n">
        <v>0</v>
      </c>
      <c r="Z106" t="n">
        <v>0</v>
      </c>
      <c r="AA106" t="n">
        <v>0</v>
      </c>
      <c r="AB106" t="n">
        <v>0</v>
      </c>
      <c r="AC106" t="n">
        <v>0</v>
      </c>
      <c r="AD106" t="n">
        <v>0</v>
      </c>
      <c r="AE106" t="n">
        <v>0</v>
      </c>
      <c r="AF106" t="n">
        <v>0</v>
      </c>
      <c r="AG106" t="n">
        <v>0</v>
      </c>
      <c r="AH106" t="n">
        <v>0</v>
      </c>
      <c r="AI106" t="n">
        <v>0</v>
      </c>
      <c r="AJ106" t="n">
        <v>1</v>
      </c>
      <c r="AK106" t="n">
        <v>1</v>
      </c>
      <c r="AL106" t="n">
        <v>0</v>
      </c>
    </row>
    <row r="107">
      <c r="B107" s="978" t="inlineStr">
        <is>
          <t>Légumes frais n.c.a.</t>
        </is>
      </c>
      <c r="C107" t="n">
        <v>1</v>
      </c>
      <c r="D107" t="n">
        <v>0</v>
      </c>
      <c r="E107" t="n">
        <v>0</v>
      </c>
      <c r="F107" t="n">
        <v>0</v>
      </c>
      <c r="G107" t="n">
        <v>0</v>
      </c>
      <c r="H107" t="n">
        <v>0</v>
      </c>
      <c r="I107" t="n">
        <v>0</v>
      </c>
      <c r="J107" t="n">
        <v>0</v>
      </c>
      <c r="K107" t="n">
        <v>0</v>
      </c>
      <c r="L107" t="n">
        <v>0</v>
      </c>
      <c r="M107" t="n">
        <v>0</v>
      </c>
      <c r="N107" t="n">
        <v>0</v>
      </c>
      <c r="O107" t="n">
        <v>0</v>
      </c>
      <c r="P107" t="n">
        <v>0</v>
      </c>
      <c r="Q107" t="n">
        <v>0</v>
      </c>
      <c r="R107" t="n">
        <v>0</v>
      </c>
      <c r="S107" t="n">
        <v>0</v>
      </c>
      <c r="T107" t="n">
        <v>0</v>
      </c>
      <c r="U107" t="n">
        <v>0</v>
      </c>
      <c r="V107" t="n">
        <v>0</v>
      </c>
      <c r="W107" t="n">
        <v>0</v>
      </c>
      <c r="X107" t="n">
        <v>0</v>
      </c>
      <c r="Y107" t="n">
        <v>0</v>
      </c>
      <c r="Z107" t="n">
        <v>0</v>
      </c>
      <c r="AA107" t="n">
        <v>0</v>
      </c>
      <c r="AB107" t="n">
        <v>0</v>
      </c>
      <c r="AC107" t="n">
        <v>0</v>
      </c>
      <c r="AD107" t="n">
        <v>0</v>
      </c>
      <c r="AE107" t="n">
        <v>0</v>
      </c>
      <c r="AF107" t="n">
        <v>0</v>
      </c>
      <c r="AG107" t="n">
        <v>0</v>
      </c>
      <c r="AH107" t="n">
        <v>0</v>
      </c>
      <c r="AI107" t="n">
        <v>0</v>
      </c>
      <c r="AJ107" t="n">
        <v>1</v>
      </c>
      <c r="AK107" t="n">
        <v>1</v>
      </c>
      <c r="AL107" t="n">
        <v>0</v>
      </c>
    </row>
    <row r="108">
      <c r="B108" s="979" t="inlineStr">
        <is>
          <t>Céleris branches</t>
        </is>
      </c>
      <c r="C108" t="n">
        <v>1</v>
      </c>
      <c r="D108" t="n">
        <v>0</v>
      </c>
      <c r="E108" t="n">
        <v>0</v>
      </c>
      <c r="F108" t="n">
        <v>0</v>
      </c>
      <c r="G108" t="n">
        <v>0</v>
      </c>
      <c r="H108" t="n">
        <v>0</v>
      </c>
      <c r="I108" t="n">
        <v>0</v>
      </c>
      <c r="J108" t="n">
        <v>0</v>
      </c>
      <c r="K108" t="n">
        <v>0</v>
      </c>
      <c r="L108" t="n">
        <v>0</v>
      </c>
      <c r="M108" t="n">
        <v>0</v>
      </c>
      <c r="N108" t="n">
        <v>0</v>
      </c>
      <c r="O108" t="n">
        <v>0</v>
      </c>
      <c r="P108" t="n">
        <v>0</v>
      </c>
      <c r="Q108" t="n">
        <v>0</v>
      </c>
      <c r="R108" t="n">
        <v>0</v>
      </c>
      <c r="S108" t="n">
        <v>0</v>
      </c>
      <c r="T108" t="n">
        <v>0</v>
      </c>
      <c r="U108" t="n">
        <v>0</v>
      </c>
      <c r="V108" t="n">
        <v>0</v>
      </c>
      <c r="W108" t="n">
        <v>0</v>
      </c>
      <c r="X108" t="n">
        <v>0</v>
      </c>
      <c r="Y108" t="n">
        <v>0</v>
      </c>
      <c r="Z108" t="n">
        <v>0</v>
      </c>
      <c r="AA108" t="n">
        <v>0</v>
      </c>
      <c r="AB108" t="n">
        <v>0</v>
      </c>
      <c r="AC108" t="n">
        <v>0</v>
      </c>
      <c r="AD108" t="n">
        <v>0</v>
      </c>
      <c r="AE108" t="n">
        <v>0</v>
      </c>
      <c r="AF108" t="n">
        <v>0</v>
      </c>
      <c r="AG108" t="n">
        <v>0</v>
      </c>
      <c r="AH108" t="n">
        <v>0</v>
      </c>
      <c r="AI108" t="n">
        <v>0</v>
      </c>
      <c r="AJ108" t="n">
        <v>1</v>
      </c>
      <c r="AK108" t="n">
        <v>1</v>
      </c>
      <c r="AL108" t="n">
        <v>0</v>
      </c>
    </row>
    <row r="109">
      <c r="B109" s="976" t="inlineStr">
        <is>
          <t>Fruits</t>
        </is>
      </c>
      <c r="C109" t="n">
        <v>1</v>
      </c>
      <c r="D109" t="n">
        <v>0</v>
      </c>
      <c r="E109" t="n">
        <v>0</v>
      </c>
      <c r="F109" t="n">
        <v>0</v>
      </c>
      <c r="G109" t="n">
        <v>0</v>
      </c>
      <c r="H109" t="n">
        <v>0</v>
      </c>
      <c r="I109" t="n">
        <v>0</v>
      </c>
      <c r="J109" t="n">
        <v>0</v>
      </c>
      <c r="K109" t="n">
        <v>0</v>
      </c>
      <c r="L109" t="n">
        <v>0</v>
      </c>
      <c r="M109" t="n">
        <v>0</v>
      </c>
      <c r="N109" t="n">
        <v>0</v>
      </c>
      <c r="O109" t="n">
        <v>0</v>
      </c>
      <c r="P109" t="n">
        <v>0</v>
      </c>
      <c r="Q109" t="n">
        <v>0</v>
      </c>
      <c r="R109" t="n">
        <v>0</v>
      </c>
      <c r="S109" t="n">
        <v>0</v>
      </c>
      <c r="T109" t="n">
        <v>0</v>
      </c>
      <c r="U109" t="n">
        <v>0</v>
      </c>
      <c r="V109" t="n">
        <v>0</v>
      </c>
      <c r="W109" t="n">
        <v>0</v>
      </c>
      <c r="X109" t="n">
        <v>0</v>
      </c>
      <c r="Y109" t="n">
        <v>0</v>
      </c>
      <c r="Z109" t="n">
        <v>0</v>
      </c>
      <c r="AA109" t="n">
        <v>0</v>
      </c>
      <c r="AB109" t="n">
        <v>0</v>
      </c>
      <c r="AC109" t="n">
        <v>0</v>
      </c>
      <c r="AD109" t="n">
        <v>0</v>
      </c>
      <c r="AE109" t="n">
        <v>0</v>
      </c>
      <c r="AF109" t="n">
        <v>0</v>
      </c>
      <c r="AG109" t="n">
        <v>0</v>
      </c>
      <c r="AH109" t="n">
        <v>0</v>
      </c>
      <c r="AI109" t="n">
        <v>0</v>
      </c>
      <c r="AJ109" t="n">
        <v>1</v>
      </c>
      <c r="AK109" t="n">
        <v>1</v>
      </c>
      <c r="AL109" t="n">
        <v>1</v>
      </c>
    </row>
    <row r="110">
      <c r="B110" s="977" t="inlineStr">
        <is>
          <t>Raisin</t>
        </is>
      </c>
      <c r="C110" t="n">
        <v>1</v>
      </c>
      <c r="D110" t="n">
        <v>0</v>
      </c>
      <c r="E110" t="n">
        <v>0</v>
      </c>
      <c r="F110" t="n">
        <v>0</v>
      </c>
      <c r="G110" t="n">
        <v>0</v>
      </c>
      <c r="H110" t="n">
        <v>0</v>
      </c>
      <c r="I110" t="n">
        <v>0</v>
      </c>
      <c r="J110" t="n">
        <v>0</v>
      </c>
      <c r="K110" t="n">
        <v>0</v>
      </c>
      <c r="L110" t="n">
        <v>0</v>
      </c>
      <c r="M110" t="n">
        <v>0</v>
      </c>
      <c r="N110" t="n">
        <v>0</v>
      </c>
      <c r="O110" t="n">
        <v>0</v>
      </c>
      <c r="P110" t="n">
        <v>0</v>
      </c>
      <c r="Q110" t="n">
        <v>0</v>
      </c>
      <c r="R110" t="n">
        <v>0</v>
      </c>
      <c r="S110" t="n">
        <v>0</v>
      </c>
      <c r="T110" t="n">
        <v>0</v>
      </c>
      <c r="U110" t="n">
        <v>0</v>
      </c>
      <c r="V110" t="n">
        <v>0</v>
      </c>
      <c r="W110" t="n">
        <v>0</v>
      </c>
      <c r="X110" t="n">
        <v>0</v>
      </c>
      <c r="Y110" t="n">
        <v>0</v>
      </c>
      <c r="Z110" t="n">
        <v>0</v>
      </c>
      <c r="AA110" t="n">
        <v>0</v>
      </c>
      <c r="AB110" t="n">
        <v>0</v>
      </c>
      <c r="AC110" t="n">
        <v>0</v>
      </c>
      <c r="AD110" t="n">
        <v>0</v>
      </c>
      <c r="AE110" t="n">
        <v>0</v>
      </c>
      <c r="AF110" t="n">
        <v>0</v>
      </c>
      <c r="AG110" t="n">
        <v>0</v>
      </c>
      <c r="AH110" t="n">
        <v>0</v>
      </c>
      <c r="AI110" t="n">
        <v>0</v>
      </c>
      <c r="AJ110" t="n">
        <v>1</v>
      </c>
      <c r="AK110" t="n">
        <v>1</v>
      </c>
      <c r="AL110" t="n">
        <v>0</v>
      </c>
    </row>
    <row r="111">
      <c r="B111" s="978" t="inlineStr">
        <is>
          <t>Raisin de table</t>
        </is>
      </c>
      <c r="C111" t="n">
        <v>1</v>
      </c>
      <c r="D111" t="n">
        <v>0</v>
      </c>
      <c r="E111" t="n">
        <v>0</v>
      </c>
      <c r="F111" t="n">
        <v>0</v>
      </c>
      <c r="G111" t="n">
        <v>0</v>
      </c>
      <c r="H111" t="n">
        <v>0</v>
      </c>
      <c r="I111" t="n">
        <v>0</v>
      </c>
      <c r="J111" t="n">
        <v>0</v>
      </c>
      <c r="K111" t="n">
        <v>0</v>
      </c>
      <c r="L111" t="n">
        <v>0</v>
      </c>
      <c r="M111" t="n">
        <v>0</v>
      </c>
      <c r="N111" t="n">
        <v>0</v>
      </c>
      <c r="O111" t="n">
        <v>0</v>
      </c>
      <c r="P111" t="n">
        <v>0</v>
      </c>
      <c r="Q111" t="n">
        <v>0</v>
      </c>
      <c r="R111" t="n">
        <v>0</v>
      </c>
      <c r="S111" t="n">
        <v>0</v>
      </c>
      <c r="T111" t="n">
        <v>0</v>
      </c>
      <c r="U111" t="n">
        <v>0</v>
      </c>
      <c r="V111" t="n">
        <v>0</v>
      </c>
      <c r="W111" t="n">
        <v>0</v>
      </c>
      <c r="X111" t="n">
        <v>0</v>
      </c>
      <c r="Y111" t="n">
        <v>0</v>
      </c>
      <c r="Z111" t="n">
        <v>0</v>
      </c>
      <c r="AA111" t="n">
        <v>0</v>
      </c>
      <c r="AB111" t="n">
        <v>0</v>
      </c>
      <c r="AC111" t="n">
        <v>0</v>
      </c>
      <c r="AD111" t="n">
        <v>0</v>
      </c>
      <c r="AE111" t="n">
        <v>0</v>
      </c>
      <c r="AF111" t="n">
        <v>0</v>
      </c>
      <c r="AG111" t="n">
        <v>0</v>
      </c>
      <c r="AH111" t="n">
        <v>0</v>
      </c>
      <c r="AI111" t="n">
        <v>0</v>
      </c>
      <c r="AJ111" t="n">
        <v>1</v>
      </c>
      <c r="AK111" t="n">
        <v>1</v>
      </c>
      <c r="AL111" t="n">
        <v>0</v>
      </c>
    </row>
    <row r="112">
      <c r="B112" s="978" t="inlineStr">
        <is>
          <t>Autre raisin frais</t>
        </is>
      </c>
      <c r="C112" t="n">
        <v>1</v>
      </c>
      <c r="D112" t="n">
        <v>0</v>
      </c>
      <c r="E112" t="n">
        <v>0</v>
      </c>
      <c r="F112" t="n">
        <v>0</v>
      </c>
      <c r="G112" t="n">
        <v>0</v>
      </c>
      <c r="H112" t="n">
        <v>0</v>
      </c>
      <c r="I112" t="n">
        <v>0</v>
      </c>
      <c r="J112" t="n">
        <v>0</v>
      </c>
      <c r="K112" t="n">
        <v>0</v>
      </c>
      <c r="L112" t="n">
        <v>0</v>
      </c>
      <c r="M112" t="n">
        <v>0</v>
      </c>
      <c r="N112" t="n">
        <v>0</v>
      </c>
      <c r="O112" t="n">
        <v>0</v>
      </c>
      <c r="P112" t="n">
        <v>0</v>
      </c>
      <c r="Q112" t="n">
        <v>0</v>
      </c>
      <c r="R112" t="n">
        <v>0</v>
      </c>
      <c r="S112" t="n">
        <v>0</v>
      </c>
      <c r="T112" t="n">
        <v>0</v>
      </c>
      <c r="U112" t="n">
        <v>0</v>
      </c>
      <c r="V112" t="n">
        <v>0</v>
      </c>
      <c r="W112" t="n">
        <v>0</v>
      </c>
      <c r="X112" t="n">
        <v>0</v>
      </c>
      <c r="Y112" t="n">
        <v>0</v>
      </c>
      <c r="Z112" t="n">
        <v>0</v>
      </c>
      <c r="AA112" t="n">
        <v>0</v>
      </c>
      <c r="AB112" t="n">
        <v>0</v>
      </c>
      <c r="AC112" t="n">
        <v>0</v>
      </c>
      <c r="AD112" t="n">
        <v>0</v>
      </c>
      <c r="AE112" t="n">
        <v>0</v>
      </c>
      <c r="AF112" t="n">
        <v>0</v>
      </c>
      <c r="AG112" t="n">
        <v>0</v>
      </c>
      <c r="AH112" t="n">
        <v>0</v>
      </c>
      <c r="AI112" t="n">
        <v>0</v>
      </c>
      <c r="AJ112" t="n">
        <v>1</v>
      </c>
      <c r="AK112" t="n">
        <v>1</v>
      </c>
      <c r="AL112" t="n">
        <v>0</v>
      </c>
    </row>
    <row r="113">
      <c r="B113" s="977" t="inlineStr">
        <is>
          <t>Fruits tropicaux et subtropicaux</t>
        </is>
      </c>
      <c r="C113" t="n">
        <v>1</v>
      </c>
      <c r="D113" t="n">
        <v>0</v>
      </c>
      <c r="E113" t="n">
        <v>0</v>
      </c>
      <c r="F113" t="n">
        <v>0</v>
      </c>
      <c r="G113" t="n">
        <v>0</v>
      </c>
      <c r="H113" t="n">
        <v>0</v>
      </c>
      <c r="I113" t="n">
        <v>0</v>
      </c>
      <c r="J113" t="n">
        <v>0</v>
      </c>
      <c r="K113" t="n">
        <v>0</v>
      </c>
      <c r="L113" t="n">
        <v>0</v>
      </c>
      <c r="M113" t="n">
        <v>0</v>
      </c>
      <c r="N113" t="n">
        <v>0</v>
      </c>
      <c r="O113" t="n">
        <v>0</v>
      </c>
      <c r="P113" t="n">
        <v>0</v>
      </c>
      <c r="Q113" t="n">
        <v>0</v>
      </c>
      <c r="R113" t="n">
        <v>0</v>
      </c>
      <c r="S113" t="n">
        <v>0</v>
      </c>
      <c r="T113" t="n">
        <v>0</v>
      </c>
      <c r="U113" t="n">
        <v>0</v>
      </c>
      <c r="V113" t="n">
        <v>0</v>
      </c>
      <c r="W113" t="n">
        <v>0</v>
      </c>
      <c r="X113" t="n">
        <v>0</v>
      </c>
      <c r="Y113" t="n">
        <v>0</v>
      </c>
      <c r="Z113" t="n">
        <v>0</v>
      </c>
      <c r="AA113" t="n">
        <v>0</v>
      </c>
      <c r="AB113" t="n">
        <v>0</v>
      </c>
      <c r="AC113" t="n">
        <v>0</v>
      </c>
      <c r="AD113" t="n">
        <v>0</v>
      </c>
      <c r="AE113" t="n">
        <v>0</v>
      </c>
      <c r="AF113" t="n">
        <v>0</v>
      </c>
      <c r="AG113" t="n">
        <v>0</v>
      </c>
      <c r="AH113" t="n">
        <v>0</v>
      </c>
      <c r="AI113" t="n">
        <v>0</v>
      </c>
      <c r="AJ113" t="n">
        <v>1</v>
      </c>
      <c r="AK113" t="n">
        <v>1</v>
      </c>
      <c r="AL113" t="n">
        <v>1</v>
      </c>
    </row>
    <row r="114">
      <c r="B114" s="978" t="inlineStr">
        <is>
          <t>Avocats</t>
        </is>
      </c>
      <c r="C114" t="n">
        <v>1</v>
      </c>
      <c r="D114" t="n">
        <v>0</v>
      </c>
      <c r="E114" t="n">
        <v>0</v>
      </c>
      <c r="F114" t="n">
        <v>0</v>
      </c>
      <c r="G114" t="n">
        <v>0</v>
      </c>
      <c r="H114" t="n">
        <v>0</v>
      </c>
      <c r="I114" t="n">
        <v>0</v>
      </c>
      <c r="J114" t="n">
        <v>0</v>
      </c>
      <c r="K114" t="n">
        <v>0</v>
      </c>
      <c r="L114" t="n">
        <v>0</v>
      </c>
      <c r="M114" t="n">
        <v>0</v>
      </c>
      <c r="N114" t="n">
        <v>0</v>
      </c>
      <c r="O114" t="n">
        <v>0</v>
      </c>
      <c r="P114" t="n">
        <v>0</v>
      </c>
      <c r="Q114" t="n">
        <v>0</v>
      </c>
      <c r="R114" t="n">
        <v>0</v>
      </c>
      <c r="S114" t="n">
        <v>0</v>
      </c>
      <c r="T114" t="n">
        <v>0</v>
      </c>
      <c r="U114" t="n">
        <v>0</v>
      </c>
      <c r="V114" t="n">
        <v>0</v>
      </c>
      <c r="W114" t="n">
        <v>0</v>
      </c>
      <c r="X114" t="n">
        <v>0</v>
      </c>
      <c r="Y114" t="n">
        <v>0</v>
      </c>
      <c r="Z114" t="n">
        <v>0</v>
      </c>
      <c r="AA114" t="n">
        <v>0</v>
      </c>
      <c r="AB114" t="n">
        <v>0</v>
      </c>
      <c r="AC114" t="n">
        <v>0</v>
      </c>
      <c r="AD114" t="n">
        <v>0</v>
      </c>
      <c r="AE114" t="n">
        <v>0</v>
      </c>
      <c r="AF114" t="n">
        <v>0</v>
      </c>
      <c r="AG114" t="n">
        <v>0</v>
      </c>
      <c r="AH114" t="n">
        <v>0</v>
      </c>
      <c r="AI114" t="n">
        <v>0</v>
      </c>
      <c r="AJ114" t="n">
        <v>1</v>
      </c>
      <c r="AK114" t="n">
        <v>1</v>
      </c>
      <c r="AL114" t="n">
        <v>1</v>
      </c>
    </row>
    <row r="115">
      <c r="B115" s="978" t="inlineStr">
        <is>
          <t>Bananes, bananes plantains et assimilés</t>
        </is>
      </c>
      <c r="C115" t="n">
        <v>1</v>
      </c>
      <c r="D115" t="n">
        <v>0</v>
      </c>
      <c r="E115" t="n">
        <v>0</v>
      </c>
      <c r="F115" t="n">
        <v>0</v>
      </c>
      <c r="G115" t="n">
        <v>0</v>
      </c>
      <c r="H115" t="n">
        <v>0</v>
      </c>
      <c r="I115" t="n">
        <v>0</v>
      </c>
      <c r="J115" t="n">
        <v>0</v>
      </c>
      <c r="K115" t="n">
        <v>0</v>
      </c>
      <c r="L115" t="n">
        <v>0</v>
      </c>
      <c r="M115" t="n">
        <v>0</v>
      </c>
      <c r="N115" t="n">
        <v>0</v>
      </c>
      <c r="O115" t="n">
        <v>0</v>
      </c>
      <c r="P115" t="n">
        <v>0</v>
      </c>
      <c r="Q115" t="n">
        <v>0</v>
      </c>
      <c r="R115" t="n">
        <v>0</v>
      </c>
      <c r="S115" t="n">
        <v>0</v>
      </c>
      <c r="T115" t="n">
        <v>0</v>
      </c>
      <c r="U115" t="n">
        <v>0</v>
      </c>
      <c r="V115" t="n">
        <v>0</v>
      </c>
      <c r="W115" t="n">
        <v>0</v>
      </c>
      <c r="X115" t="n">
        <v>0</v>
      </c>
      <c r="Y115" t="n">
        <v>0</v>
      </c>
      <c r="Z115" t="n">
        <v>0</v>
      </c>
      <c r="AA115" t="n">
        <v>0</v>
      </c>
      <c r="AB115" t="n">
        <v>0</v>
      </c>
      <c r="AC115" t="n">
        <v>0</v>
      </c>
      <c r="AD115" t="n">
        <v>0</v>
      </c>
      <c r="AE115" t="n">
        <v>0</v>
      </c>
      <c r="AF115" t="n">
        <v>0</v>
      </c>
      <c r="AG115" t="n">
        <v>0</v>
      </c>
      <c r="AH115" t="n">
        <v>0</v>
      </c>
      <c r="AI115" t="n">
        <v>0</v>
      </c>
      <c r="AJ115" t="n">
        <v>1</v>
      </c>
      <c r="AK115" t="n">
        <v>1</v>
      </c>
      <c r="AL115" t="n">
        <v>0</v>
      </c>
    </row>
    <row r="116">
      <c r="B116" s="979" t="inlineStr">
        <is>
          <t>Bananes fruits</t>
        </is>
      </c>
      <c r="C116" t="n">
        <v>1</v>
      </c>
      <c r="D116" t="n">
        <v>0</v>
      </c>
      <c r="E116" t="n">
        <v>0</v>
      </c>
      <c r="F116" t="n">
        <v>0</v>
      </c>
      <c r="G116" t="n">
        <v>0</v>
      </c>
      <c r="H116" t="n">
        <v>0</v>
      </c>
      <c r="I116" t="n">
        <v>0</v>
      </c>
      <c r="J116" t="n">
        <v>0</v>
      </c>
      <c r="K116" t="n">
        <v>0</v>
      </c>
      <c r="L116" t="n">
        <v>0</v>
      </c>
      <c r="M116" t="n">
        <v>0</v>
      </c>
      <c r="N116" t="n">
        <v>0</v>
      </c>
      <c r="O116" t="n">
        <v>0</v>
      </c>
      <c r="P116" t="n">
        <v>0</v>
      </c>
      <c r="Q116" t="n">
        <v>0</v>
      </c>
      <c r="R116" t="n">
        <v>0</v>
      </c>
      <c r="S116" t="n">
        <v>0</v>
      </c>
      <c r="T116" t="n">
        <v>0</v>
      </c>
      <c r="U116" t="n">
        <v>0</v>
      </c>
      <c r="V116" t="n">
        <v>0</v>
      </c>
      <c r="W116" t="n">
        <v>0</v>
      </c>
      <c r="X116" t="n">
        <v>0</v>
      </c>
      <c r="Y116" t="n">
        <v>0</v>
      </c>
      <c r="Z116" t="n">
        <v>0</v>
      </c>
      <c r="AA116" t="n">
        <v>0</v>
      </c>
      <c r="AB116" t="n">
        <v>0</v>
      </c>
      <c r="AC116" t="n">
        <v>0</v>
      </c>
      <c r="AD116" t="n">
        <v>0</v>
      </c>
      <c r="AE116" t="n">
        <v>0</v>
      </c>
      <c r="AF116" t="n">
        <v>0</v>
      </c>
      <c r="AG116" t="n">
        <v>0</v>
      </c>
      <c r="AH116" t="n">
        <v>0</v>
      </c>
      <c r="AI116" t="n">
        <v>0</v>
      </c>
      <c r="AJ116" t="n">
        <v>1</v>
      </c>
      <c r="AK116" t="n">
        <v>1</v>
      </c>
      <c r="AL116" t="n">
        <v>0</v>
      </c>
    </row>
    <row r="117">
      <c r="B117" s="979" t="inlineStr">
        <is>
          <t>Bananes plantains</t>
        </is>
      </c>
      <c r="C117" t="n">
        <v>1</v>
      </c>
      <c r="D117" t="n">
        <v>0</v>
      </c>
      <c r="E117" t="n">
        <v>0</v>
      </c>
      <c r="F117" t="n">
        <v>0</v>
      </c>
      <c r="G117" t="n">
        <v>0</v>
      </c>
      <c r="H117" t="n">
        <v>0</v>
      </c>
      <c r="I117" t="n">
        <v>0</v>
      </c>
      <c r="J117" t="n">
        <v>0</v>
      </c>
      <c r="K117" t="n">
        <v>0</v>
      </c>
      <c r="L117" t="n">
        <v>0</v>
      </c>
      <c r="M117" t="n">
        <v>0</v>
      </c>
      <c r="N117" t="n">
        <v>0</v>
      </c>
      <c r="O117" t="n">
        <v>0</v>
      </c>
      <c r="P117" t="n">
        <v>0</v>
      </c>
      <c r="Q117" t="n">
        <v>0</v>
      </c>
      <c r="R117" t="n">
        <v>0</v>
      </c>
      <c r="S117" t="n">
        <v>0</v>
      </c>
      <c r="T117" t="n">
        <v>0</v>
      </c>
      <c r="U117" t="n">
        <v>0</v>
      </c>
      <c r="V117" t="n">
        <v>0</v>
      </c>
      <c r="W117" t="n">
        <v>0</v>
      </c>
      <c r="X117" t="n">
        <v>0</v>
      </c>
      <c r="Y117" t="n">
        <v>0</v>
      </c>
      <c r="Z117" t="n">
        <v>0</v>
      </c>
      <c r="AA117" t="n">
        <v>0</v>
      </c>
      <c r="AB117" t="n">
        <v>0</v>
      </c>
      <c r="AC117" t="n">
        <v>0</v>
      </c>
      <c r="AD117" t="n">
        <v>0</v>
      </c>
      <c r="AE117" t="n">
        <v>0</v>
      </c>
      <c r="AF117" t="n">
        <v>0</v>
      </c>
      <c r="AG117" t="n">
        <v>0</v>
      </c>
      <c r="AH117" t="n">
        <v>0</v>
      </c>
      <c r="AI117" t="n">
        <v>0</v>
      </c>
      <c r="AJ117" t="n">
        <v>1</v>
      </c>
      <c r="AK117" t="n">
        <v>1</v>
      </c>
      <c r="AL117" t="n">
        <v>0</v>
      </c>
    </row>
    <row r="118">
      <c r="B118" s="978" t="inlineStr">
        <is>
          <t>Dattes</t>
        </is>
      </c>
      <c r="C118" t="n">
        <v>1</v>
      </c>
      <c r="D118" t="n">
        <v>0</v>
      </c>
      <c r="E118" t="n">
        <v>0</v>
      </c>
      <c r="F118" t="n">
        <v>0</v>
      </c>
      <c r="G118" t="n">
        <v>0</v>
      </c>
      <c r="H118" t="n">
        <v>0</v>
      </c>
      <c r="I118" t="n">
        <v>0</v>
      </c>
      <c r="J118" t="n">
        <v>0</v>
      </c>
      <c r="K118" t="n">
        <v>0</v>
      </c>
      <c r="L118" t="n">
        <v>0</v>
      </c>
      <c r="M118" t="n">
        <v>0</v>
      </c>
      <c r="N118" t="n">
        <v>0</v>
      </c>
      <c r="O118" t="n">
        <v>0</v>
      </c>
      <c r="P118" t="n">
        <v>0</v>
      </c>
      <c r="Q118" t="n">
        <v>0</v>
      </c>
      <c r="R118" t="n">
        <v>0</v>
      </c>
      <c r="S118" t="n">
        <v>0</v>
      </c>
      <c r="T118" t="n">
        <v>0</v>
      </c>
      <c r="U118" t="n">
        <v>0</v>
      </c>
      <c r="V118" t="n">
        <v>0</v>
      </c>
      <c r="W118" t="n">
        <v>0</v>
      </c>
      <c r="X118" t="n">
        <v>0</v>
      </c>
      <c r="Y118" t="n">
        <v>0</v>
      </c>
      <c r="Z118" t="n">
        <v>0</v>
      </c>
      <c r="AA118" t="n">
        <v>0</v>
      </c>
      <c r="AB118" t="n">
        <v>0</v>
      </c>
      <c r="AC118" t="n">
        <v>0</v>
      </c>
      <c r="AD118" t="n">
        <v>0</v>
      </c>
      <c r="AE118" t="n">
        <v>0</v>
      </c>
      <c r="AF118" t="n">
        <v>0</v>
      </c>
      <c r="AG118" t="n">
        <v>0</v>
      </c>
      <c r="AH118" t="n">
        <v>0</v>
      </c>
      <c r="AI118" t="n">
        <v>0</v>
      </c>
      <c r="AJ118" t="n">
        <v>1</v>
      </c>
      <c r="AK118" t="n">
        <v>1</v>
      </c>
      <c r="AL118" t="n">
        <v>0</v>
      </c>
    </row>
    <row r="119">
      <c r="B119" s="978" t="inlineStr">
        <is>
          <t>Figues</t>
        </is>
      </c>
      <c r="C119" t="n">
        <v>1</v>
      </c>
      <c r="D119" t="n">
        <v>0</v>
      </c>
      <c r="E119" t="n">
        <v>0</v>
      </c>
      <c r="F119" t="n">
        <v>0</v>
      </c>
      <c r="G119" t="n">
        <v>0</v>
      </c>
      <c r="H119" t="n">
        <v>0</v>
      </c>
      <c r="I119" t="n">
        <v>0</v>
      </c>
      <c r="J119" t="n">
        <v>0</v>
      </c>
      <c r="K119" t="n">
        <v>0</v>
      </c>
      <c r="L119" t="n">
        <v>0</v>
      </c>
      <c r="M119" t="n">
        <v>0</v>
      </c>
      <c r="N119" t="n">
        <v>0</v>
      </c>
      <c r="O119" t="n">
        <v>0</v>
      </c>
      <c r="P119" t="n">
        <v>0</v>
      </c>
      <c r="Q119" t="n">
        <v>0</v>
      </c>
      <c r="R119" t="n">
        <v>0</v>
      </c>
      <c r="S119" t="n">
        <v>0</v>
      </c>
      <c r="T119" t="n">
        <v>0</v>
      </c>
      <c r="U119" t="n">
        <v>0</v>
      </c>
      <c r="V119" t="n">
        <v>0</v>
      </c>
      <c r="W119" t="n">
        <v>0</v>
      </c>
      <c r="X119" t="n">
        <v>0</v>
      </c>
      <c r="Y119" t="n">
        <v>0</v>
      </c>
      <c r="Z119" t="n">
        <v>0</v>
      </c>
      <c r="AA119" t="n">
        <v>0</v>
      </c>
      <c r="AB119" t="n">
        <v>0</v>
      </c>
      <c r="AC119" t="n">
        <v>0</v>
      </c>
      <c r="AD119" t="n">
        <v>0</v>
      </c>
      <c r="AE119" t="n">
        <v>0</v>
      </c>
      <c r="AF119" t="n">
        <v>0</v>
      </c>
      <c r="AG119" t="n">
        <v>0</v>
      </c>
      <c r="AH119" t="n">
        <v>0</v>
      </c>
      <c r="AI119" t="n">
        <v>0</v>
      </c>
      <c r="AJ119" t="n">
        <v>1</v>
      </c>
      <c r="AK119" t="n">
        <v>1</v>
      </c>
      <c r="AL119" t="n">
        <v>1</v>
      </c>
    </row>
    <row r="120">
      <c r="B120" s="978" t="inlineStr">
        <is>
          <t>Autres fruits tropicaux et subtropicaux</t>
        </is>
      </c>
      <c r="C120" t="n">
        <v>1</v>
      </c>
      <c r="D120" t="n">
        <v>0</v>
      </c>
      <c r="E120" t="n">
        <v>0</v>
      </c>
      <c r="F120" t="n">
        <v>0</v>
      </c>
      <c r="G120" t="n">
        <v>0</v>
      </c>
      <c r="H120" t="n">
        <v>0</v>
      </c>
      <c r="I120" t="n">
        <v>0</v>
      </c>
      <c r="J120" t="n">
        <v>0</v>
      </c>
      <c r="K120" t="n">
        <v>0</v>
      </c>
      <c r="L120" t="n">
        <v>0</v>
      </c>
      <c r="M120" t="n">
        <v>0</v>
      </c>
      <c r="N120" t="n">
        <v>0</v>
      </c>
      <c r="O120" t="n">
        <v>0</v>
      </c>
      <c r="P120" t="n">
        <v>0</v>
      </c>
      <c r="Q120" t="n">
        <v>0</v>
      </c>
      <c r="R120" t="n">
        <v>0</v>
      </c>
      <c r="S120" t="n">
        <v>0</v>
      </c>
      <c r="T120" t="n">
        <v>0</v>
      </c>
      <c r="U120" t="n">
        <v>0</v>
      </c>
      <c r="V120" t="n">
        <v>0</v>
      </c>
      <c r="W120" t="n">
        <v>0</v>
      </c>
      <c r="X120" t="n">
        <v>0</v>
      </c>
      <c r="Y120" t="n">
        <v>0</v>
      </c>
      <c r="Z120" t="n">
        <v>0</v>
      </c>
      <c r="AA120" t="n">
        <v>0</v>
      </c>
      <c r="AB120" t="n">
        <v>0</v>
      </c>
      <c r="AC120" t="n">
        <v>0</v>
      </c>
      <c r="AD120" t="n">
        <v>0</v>
      </c>
      <c r="AE120" t="n">
        <v>0</v>
      </c>
      <c r="AF120" t="n">
        <v>0</v>
      </c>
      <c r="AG120" t="n">
        <v>0</v>
      </c>
      <c r="AH120" t="n">
        <v>0</v>
      </c>
      <c r="AI120" t="n">
        <v>0</v>
      </c>
      <c r="AJ120" t="n">
        <v>1</v>
      </c>
      <c r="AK120" t="n">
        <v>1</v>
      </c>
      <c r="AL120" t="n">
        <v>1</v>
      </c>
    </row>
    <row r="121">
      <c r="B121" s="979" t="inlineStr">
        <is>
          <t>Mangue</t>
        </is>
      </c>
      <c r="C121" t="n">
        <v>1</v>
      </c>
      <c r="D121" t="n">
        <v>0</v>
      </c>
      <c r="E121" t="n">
        <v>0</v>
      </c>
      <c r="F121" t="n">
        <v>0</v>
      </c>
      <c r="G121" t="n">
        <v>0</v>
      </c>
      <c r="H121" t="n">
        <v>0</v>
      </c>
      <c r="I121" t="n">
        <v>0</v>
      </c>
      <c r="J121" t="n">
        <v>0</v>
      </c>
      <c r="K121" t="n">
        <v>0</v>
      </c>
      <c r="L121" t="n">
        <v>0</v>
      </c>
      <c r="M121" t="n">
        <v>0</v>
      </c>
      <c r="N121" t="n">
        <v>0</v>
      </c>
      <c r="O121" t="n">
        <v>0</v>
      </c>
      <c r="P121" t="n">
        <v>0</v>
      </c>
      <c r="Q121" t="n">
        <v>0</v>
      </c>
      <c r="R121" t="n">
        <v>0</v>
      </c>
      <c r="S121" t="n">
        <v>0</v>
      </c>
      <c r="T121" t="n">
        <v>0</v>
      </c>
      <c r="U121" t="n">
        <v>0</v>
      </c>
      <c r="V121" t="n">
        <v>0</v>
      </c>
      <c r="W121" t="n">
        <v>0</v>
      </c>
      <c r="X121" t="n">
        <v>0</v>
      </c>
      <c r="Y121" t="n">
        <v>0</v>
      </c>
      <c r="Z121" t="n">
        <v>0</v>
      </c>
      <c r="AA121" t="n">
        <v>0</v>
      </c>
      <c r="AB121" t="n">
        <v>0</v>
      </c>
      <c r="AC121" t="n">
        <v>0</v>
      </c>
      <c r="AD121" t="n">
        <v>0</v>
      </c>
      <c r="AE121" t="n">
        <v>0</v>
      </c>
      <c r="AF121" t="n">
        <v>0</v>
      </c>
      <c r="AG121" t="n">
        <v>0</v>
      </c>
      <c r="AH121" t="n">
        <v>0</v>
      </c>
      <c r="AI121" t="n">
        <v>0</v>
      </c>
      <c r="AJ121" t="n">
        <v>1</v>
      </c>
      <c r="AK121" t="n">
        <v>1</v>
      </c>
      <c r="AL121" t="n">
        <v>1</v>
      </c>
    </row>
    <row r="122">
      <c r="B122" s="979" t="inlineStr">
        <is>
          <t>Goyave, Goyavier</t>
        </is>
      </c>
      <c r="C122" t="n">
        <v>1</v>
      </c>
      <c r="D122" t="n">
        <v>0</v>
      </c>
      <c r="E122" t="n">
        <v>0</v>
      </c>
      <c r="F122" t="n">
        <v>0</v>
      </c>
      <c r="G122" t="n">
        <v>0</v>
      </c>
      <c r="H122" t="n">
        <v>0</v>
      </c>
      <c r="I122" t="n">
        <v>0</v>
      </c>
      <c r="J122" t="n">
        <v>0</v>
      </c>
      <c r="K122" t="n">
        <v>0</v>
      </c>
      <c r="L122" t="n">
        <v>0</v>
      </c>
      <c r="M122" t="n">
        <v>0</v>
      </c>
      <c r="N122" t="n">
        <v>0</v>
      </c>
      <c r="O122" t="n">
        <v>0</v>
      </c>
      <c r="P122" t="n">
        <v>0</v>
      </c>
      <c r="Q122" t="n">
        <v>0</v>
      </c>
      <c r="R122" t="n">
        <v>0</v>
      </c>
      <c r="S122" t="n">
        <v>0</v>
      </c>
      <c r="T122" t="n">
        <v>0</v>
      </c>
      <c r="U122" t="n">
        <v>0</v>
      </c>
      <c r="V122" t="n">
        <v>0</v>
      </c>
      <c r="W122" t="n">
        <v>0</v>
      </c>
      <c r="X122" t="n">
        <v>0</v>
      </c>
      <c r="Y122" t="n">
        <v>0</v>
      </c>
      <c r="Z122" t="n">
        <v>0</v>
      </c>
      <c r="AA122" t="n">
        <v>0</v>
      </c>
      <c r="AB122" t="n">
        <v>0</v>
      </c>
      <c r="AC122" t="n">
        <v>0</v>
      </c>
      <c r="AD122" t="n">
        <v>0</v>
      </c>
      <c r="AE122" t="n">
        <v>0</v>
      </c>
      <c r="AF122" t="n">
        <v>0</v>
      </c>
      <c r="AG122" t="n">
        <v>0</v>
      </c>
      <c r="AH122" t="n">
        <v>0</v>
      </c>
      <c r="AI122" t="n">
        <v>0</v>
      </c>
      <c r="AJ122" t="n">
        <v>1</v>
      </c>
      <c r="AK122" t="n">
        <v>1</v>
      </c>
      <c r="AL122" t="n">
        <v>1</v>
      </c>
    </row>
    <row r="123">
      <c r="B123" s="979" t="inlineStr">
        <is>
          <t>Ananas</t>
        </is>
      </c>
      <c r="C123" t="n">
        <v>1</v>
      </c>
      <c r="D123" t="n">
        <v>0</v>
      </c>
      <c r="E123" t="n">
        <v>0</v>
      </c>
      <c r="F123" t="n">
        <v>0</v>
      </c>
      <c r="G123" t="n">
        <v>0</v>
      </c>
      <c r="H123" t="n">
        <v>0</v>
      </c>
      <c r="I123" t="n">
        <v>0</v>
      </c>
      <c r="J123" t="n">
        <v>0</v>
      </c>
      <c r="K123" t="n">
        <v>0</v>
      </c>
      <c r="L123" t="n">
        <v>0</v>
      </c>
      <c r="M123" t="n">
        <v>0</v>
      </c>
      <c r="N123" t="n">
        <v>0</v>
      </c>
      <c r="O123" t="n">
        <v>0</v>
      </c>
      <c r="P123" t="n">
        <v>0</v>
      </c>
      <c r="Q123" t="n">
        <v>0</v>
      </c>
      <c r="R123" t="n">
        <v>0</v>
      </c>
      <c r="S123" t="n">
        <v>0</v>
      </c>
      <c r="T123" t="n">
        <v>0</v>
      </c>
      <c r="U123" t="n">
        <v>0</v>
      </c>
      <c r="V123" t="n">
        <v>0</v>
      </c>
      <c r="W123" t="n">
        <v>0</v>
      </c>
      <c r="X123" t="n">
        <v>0</v>
      </c>
      <c r="Y123" t="n">
        <v>0</v>
      </c>
      <c r="Z123" t="n">
        <v>0</v>
      </c>
      <c r="AA123" t="n">
        <v>0</v>
      </c>
      <c r="AB123" t="n">
        <v>0</v>
      </c>
      <c r="AC123" t="n">
        <v>0</v>
      </c>
      <c r="AD123" t="n">
        <v>0</v>
      </c>
      <c r="AE123" t="n">
        <v>0</v>
      </c>
      <c r="AF123" t="n">
        <v>0</v>
      </c>
      <c r="AG123" t="n">
        <v>0</v>
      </c>
      <c r="AH123" t="n">
        <v>0</v>
      </c>
      <c r="AI123" t="n">
        <v>0</v>
      </c>
      <c r="AJ123" t="n">
        <v>1</v>
      </c>
      <c r="AK123" t="n">
        <v>1</v>
      </c>
      <c r="AL123" t="n">
        <v>1</v>
      </c>
    </row>
    <row r="124">
      <c r="B124" s="979" t="inlineStr">
        <is>
          <t>Autres fruits tropicaux et subtropicaux, n.c.a</t>
        </is>
      </c>
      <c r="C124" t="n">
        <v>1</v>
      </c>
      <c r="D124" t="n">
        <v>0</v>
      </c>
      <c r="E124" t="n">
        <v>0</v>
      </c>
      <c r="F124" t="n">
        <v>0</v>
      </c>
      <c r="G124" t="n">
        <v>0</v>
      </c>
      <c r="H124" t="n">
        <v>0</v>
      </c>
      <c r="I124" t="n">
        <v>0</v>
      </c>
      <c r="J124" t="n">
        <v>0</v>
      </c>
      <c r="K124" t="n">
        <v>0</v>
      </c>
      <c r="L124" t="n">
        <v>0</v>
      </c>
      <c r="M124" t="n">
        <v>0</v>
      </c>
      <c r="N124" t="n">
        <v>0</v>
      </c>
      <c r="O124" t="n">
        <v>0</v>
      </c>
      <c r="P124" t="n">
        <v>0</v>
      </c>
      <c r="Q124" t="n">
        <v>0</v>
      </c>
      <c r="R124" t="n">
        <v>0</v>
      </c>
      <c r="S124" t="n">
        <v>0</v>
      </c>
      <c r="T124" t="n">
        <v>0</v>
      </c>
      <c r="U124" t="n">
        <v>0</v>
      </c>
      <c r="V124" t="n">
        <v>0</v>
      </c>
      <c r="W124" t="n">
        <v>0</v>
      </c>
      <c r="X124" t="n">
        <v>0</v>
      </c>
      <c r="Y124" t="n">
        <v>0</v>
      </c>
      <c r="Z124" t="n">
        <v>0</v>
      </c>
      <c r="AA124" t="n">
        <v>0</v>
      </c>
      <c r="AB124" t="n">
        <v>0</v>
      </c>
      <c r="AC124" t="n">
        <v>0</v>
      </c>
      <c r="AD124" t="n">
        <v>0</v>
      </c>
      <c r="AE124" t="n">
        <v>0</v>
      </c>
      <c r="AF124" t="n">
        <v>0</v>
      </c>
      <c r="AG124" t="n">
        <v>0</v>
      </c>
      <c r="AH124" t="n">
        <v>0</v>
      </c>
      <c r="AI124" t="n">
        <v>0</v>
      </c>
      <c r="AJ124" t="n">
        <v>1</v>
      </c>
      <c r="AK124" t="n">
        <v>1</v>
      </c>
      <c r="AL124" t="n">
        <v>0</v>
      </c>
    </row>
    <row r="125">
      <c r="B125" s="980" t="inlineStr">
        <is>
          <t>Letchi, longani, ramboutan</t>
        </is>
      </c>
      <c r="C125" t="n">
        <v>1</v>
      </c>
      <c r="D125" t="n">
        <v>0</v>
      </c>
      <c r="E125" t="n">
        <v>0</v>
      </c>
      <c r="F125" t="n">
        <v>0</v>
      </c>
      <c r="G125" t="n">
        <v>0</v>
      </c>
      <c r="H125" t="n">
        <v>0</v>
      </c>
      <c r="I125" t="n">
        <v>0</v>
      </c>
      <c r="J125" t="n">
        <v>0</v>
      </c>
      <c r="K125" t="n">
        <v>0</v>
      </c>
      <c r="L125" t="n">
        <v>0</v>
      </c>
      <c r="M125" t="n">
        <v>0</v>
      </c>
      <c r="N125" t="n">
        <v>0</v>
      </c>
      <c r="O125" t="n">
        <v>0</v>
      </c>
      <c r="P125" t="n">
        <v>0</v>
      </c>
      <c r="Q125" t="n">
        <v>0</v>
      </c>
      <c r="R125" t="n">
        <v>0</v>
      </c>
      <c r="S125" t="n">
        <v>0</v>
      </c>
      <c r="T125" t="n">
        <v>0</v>
      </c>
      <c r="U125" t="n">
        <v>0</v>
      </c>
      <c r="V125" t="n">
        <v>0</v>
      </c>
      <c r="W125" t="n">
        <v>0</v>
      </c>
      <c r="X125" t="n">
        <v>0</v>
      </c>
      <c r="Y125" t="n">
        <v>0</v>
      </c>
      <c r="Z125" t="n">
        <v>0</v>
      </c>
      <c r="AA125" t="n">
        <v>0</v>
      </c>
      <c r="AB125" t="n">
        <v>0</v>
      </c>
      <c r="AC125" t="n">
        <v>0</v>
      </c>
      <c r="AD125" t="n">
        <v>0</v>
      </c>
      <c r="AE125" t="n">
        <v>0</v>
      </c>
      <c r="AF125" t="n">
        <v>0</v>
      </c>
      <c r="AG125" t="n">
        <v>0</v>
      </c>
      <c r="AH125" t="n">
        <v>0</v>
      </c>
      <c r="AI125" t="n">
        <v>0</v>
      </c>
      <c r="AJ125" t="n">
        <v>1</v>
      </c>
      <c r="AK125" t="n">
        <v>1</v>
      </c>
      <c r="AL125" t="n">
        <v>0</v>
      </c>
    </row>
    <row r="126">
      <c r="B126" s="980" t="inlineStr">
        <is>
          <t>Abricot pays ou mamey</t>
        </is>
      </c>
      <c r="C126" t="n">
        <v>1</v>
      </c>
      <c r="D126" t="n">
        <v>0</v>
      </c>
      <c r="E126" t="n">
        <v>0</v>
      </c>
      <c r="F126" t="n">
        <v>0</v>
      </c>
      <c r="G126" t="n">
        <v>0</v>
      </c>
      <c r="H126" t="n">
        <v>0</v>
      </c>
      <c r="I126" t="n">
        <v>0</v>
      </c>
      <c r="J126" t="n">
        <v>0</v>
      </c>
      <c r="K126" t="n">
        <v>0</v>
      </c>
      <c r="L126" t="n">
        <v>0</v>
      </c>
      <c r="M126" t="n">
        <v>0</v>
      </c>
      <c r="N126" t="n">
        <v>0</v>
      </c>
      <c r="O126" t="n">
        <v>0</v>
      </c>
      <c r="P126" t="n">
        <v>0</v>
      </c>
      <c r="Q126" t="n">
        <v>0</v>
      </c>
      <c r="R126" t="n">
        <v>0</v>
      </c>
      <c r="S126" t="n">
        <v>0</v>
      </c>
      <c r="T126" t="n">
        <v>0</v>
      </c>
      <c r="U126" t="n">
        <v>0</v>
      </c>
      <c r="V126" t="n">
        <v>0</v>
      </c>
      <c r="W126" t="n">
        <v>0</v>
      </c>
      <c r="X126" t="n">
        <v>0</v>
      </c>
      <c r="Y126" t="n">
        <v>0</v>
      </c>
      <c r="Z126" t="n">
        <v>0</v>
      </c>
      <c r="AA126" t="n">
        <v>0</v>
      </c>
      <c r="AB126" t="n">
        <v>0</v>
      </c>
      <c r="AC126" t="n">
        <v>0</v>
      </c>
      <c r="AD126" t="n">
        <v>0</v>
      </c>
      <c r="AE126" t="n">
        <v>0</v>
      </c>
      <c r="AF126" t="n">
        <v>0</v>
      </c>
      <c r="AG126" t="n">
        <v>0</v>
      </c>
      <c r="AH126" t="n">
        <v>0</v>
      </c>
      <c r="AI126" t="n">
        <v>0</v>
      </c>
      <c r="AJ126" t="n">
        <v>1</v>
      </c>
      <c r="AK126" t="n">
        <v>1</v>
      </c>
      <c r="AL126" t="n">
        <v>0</v>
      </c>
    </row>
    <row r="127">
      <c r="B127" s="980" t="inlineStr">
        <is>
          <t>Corossol, pomme cannelle</t>
        </is>
      </c>
      <c r="C127" t="n">
        <v>1</v>
      </c>
      <c r="D127" t="n">
        <v>0</v>
      </c>
      <c r="E127" t="n">
        <v>0</v>
      </c>
      <c r="F127" t="n">
        <v>0</v>
      </c>
      <c r="G127" t="n">
        <v>0</v>
      </c>
      <c r="H127" t="n">
        <v>0</v>
      </c>
      <c r="I127" t="n">
        <v>0</v>
      </c>
      <c r="J127" t="n">
        <v>0</v>
      </c>
      <c r="K127" t="n">
        <v>0</v>
      </c>
      <c r="L127" t="n">
        <v>0</v>
      </c>
      <c r="M127" t="n">
        <v>0</v>
      </c>
      <c r="N127" t="n">
        <v>0</v>
      </c>
      <c r="O127" t="n">
        <v>0</v>
      </c>
      <c r="P127" t="n">
        <v>0</v>
      </c>
      <c r="Q127" t="n">
        <v>0</v>
      </c>
      <c r="R127" t="n">
        <v>0</v>
      </c>
      <c r="S127" t="n">
        <v>0</v>
      </c>
      <c r="T127" t="n">
        <v>0</v>
      </c>
      <c r="U127" t="n">
        <v>0</v>
      </c>
      <c r="V127" t="n">
        <v>0</v>
      </c>
      <c r="W127" t="n">
        <v>0</v>
      </c>
      <c r="X127" t="n">
        <v>0</v>
      </c>
      <c r="Y127" t="n">
        <v>0</v>
      </c>
      <c r="Z127" t="n">
        <v>0</v>
      </c>
      <c r="AA127" t="n">
        <v>0</v>
      </c>
      <c r="AB127" t="n">
        <v>0</v>
      </c>
      <c r="AC127" t="n">
        <v>0</v>
      </c>
      <c r="AD127" t="n">
        <v>0</v>
      </c>
      <c r="AE127" t="n">
        <v>0</v>
      </c>
      <c r="AF127" t="n">
        <v>0</v>
      </c>
      <c r="AG127" t="n">
        <v>0</v>
      </c>
      <c r="AH127" t="n">
        <v>0</v>
      </c>
      <c r="AI127" t="n">
        <v>0</v>
      </c>
      <c r="AJ127" t="n">
        <v>1</v>
      </c>
      <c r="AK127" t="n">
        <v>1</v>
      </c>
      <c r="AL127" t="n">
        <v>0</v>
      </c>
    </row>
    <row r="128">
      <c r="B128" s="980" t="inlineStr">
        <is>
          <t>Maracuja, fruits de la passion, grenadille</t>
        </is>
      </c>
      <c r="C128" t="n">
        <v>1</v>
      </c>
      <c r="D128" t="n">
        <v>0</v>
      </c>
      <c r="E128" t="n">
        <v>0</v>
      </c>
      <c r="F128" t="n">
        <v>0</v>
      </c>
      <c r="G128" t="n">
        <v>0</v>
      </c>
      <c r="H128" t="n">
        <v>0</v>
      </c>
      <c r="I128" t="n">
        <v>0</v>
      </c>
      <c r="J128" t="n">
        <v>0</v>
      </c>
      <c r="K128" t="n">
        <v>0</v>
      </c>
      <c r="L128" t="n">
        <v>0</v>
      </c>
      <c r="M128" t="n">
        <v>0</v>
      </c>
      <c r="N128" t="n">
        <v>0</v>
      </c>
      <c r="O128" t="n">
        <v>0</v>
      </c>
      <c r="P128" t="n">
        <v>0</v>
      </c>
      <c r="Q128" t="n">
        <v>0</v>
      </c>
      <c r="R128" t="n">
        <v>0</v>
      </c>
      <c r="S128" t="n">
        <v>0</v>
      </c>
      <c r="T128" t="n">
        <v>0</v>
      </c>
      <c r="U128" t="n">
        <v>0</v>
      </c>
      <c r="V128" t="n">
        <v>0</v>
      </c>
      <c r="W128" t="n">
        <v>0</v>
      </c>
      <c r="X128" t="n">
        <v>0</v>
      </c>
      <c r="Y128" t="n">
        <v>0</v>
      </c>
      <c r="Z128" t="n">
        <v>0</v>
      </c>
      <c r="AA128" t="n">
        <v>0</v>
      </c>
      <c r="AB128" t="n">
        <v>0</v>
      </c>
      <c r="AC128" t="n">
        <v>0</v>
      </c>
      <c r="AD128" t="n">
        <v>0</v>
      </c>
      <c r="AE128" t="n">
        <v>0</v>
      </c>
      <c r="AF128" t="n">
        <v>0</v>
      </c>
      <c r="AG128" t="n">
        <v>0</v>
      </c>
      <c r="AH128" t="n">
        <v>0</v>
      </c>
      <c r="AI128" t="n">
        <v>0</v>
      </c>
      <c r="AJ128" t="n">
        <v>1</v>
      </c>
      <c r="AK128" t="n">
        <v>1</v>
      </c>
      <c r="AL128" t="n">
        <v>0</v>
      </c>
    </row>
    <row r="129">
      <c r="B129" s="980" t="inlineStr">
        <is>
          <t>Papaye</t>
        </is>
      </c>
      <c r="C129" t="n">
        <v>1</v>
      </c>
      <c r="D129" t="n">
        <v>0</v>
      </c>
      <c r="E129" t="n">
        <v>0</v>
      </c>
      <c r="F129" t="n">
        <v>0</v>
      </c>
      <c r="G129" t="n">
        <v>0</v>
      </c>
      <c r="H129" t="n">
        <v>0</v>
      </c>
      <c r="I129" t="n">
        <v>0</v>
      </c>
      <c r="J129" t="n">
        <v>0</v>
      </c>
      <c r="K129" t="n">
        <v>0</v>
      </c>
      <c r="L129" t="n">
        <v>0</v>
      </c>
      <c r="M129" t="n">
        <v>0</v>
      </c>
      <c r="N129" t="n">
        <v>0</v>
      </c>
      <c r="O129" t="n">
        <v>0</v>
      </c>
      <c r="P129" t="n">
        <v>0</v>
      </c>
      <c r="Q129" t="n">
        <v>0</v>
      </c>
      <c r="R129" t="n">
        <v>0</v>
      </c>
      <c r="S129" t="n">
        <v>0</v>
      </c>
      <c r="T129" t="n">
        <v>0</v>
      </c>
      <c r="U129" t="n">
        <v>0</v>
      </c>
      <c r="V129" t="n">
        <v>0</v>
      </c>
      <c r="W129" t="n">
        <v>0</v>
      </c>
      <c r="X129" t="n">
        <v>0</v>
      </c>
      <c r="Y129" t="n">
        <v>0</v>
      </c>
      <c r="Z129" t="n">
        <v>0</v>
      </c>
      <c r="AA129" t="n">
        <v>0</v>
      </c>
      <c r="AB129" t="n">
        <v>0</v>
      </c>
      <c r="AC129" t="n">
        <v>0</v>
      </c>
      <c r="AD129" t="n">
        <v>0</v>
      </c>
      <c r="AE129" t="n">
        <v>0</v>
      </c>
      <c r="AF129" t="n">
        <v>0</v>
      </c>
      <c r="AG129" t="n">
        <v>0</v>
      </c>
      <c r="AH129" t="n">
        <v>0</v>
      </c>
      <c r="AI129" t="n">
        <v>0</v>
      </c>
      <c r="AJ129" t="n">
        <v>1</v>
      </c>
      <c r="AK129" t="n">
        <v>1</v>
      </c>
      <c r="AL129" t="n">
        <v>0</v>
      </c>
    </row>
    <row r="130">
      <c r="B130" s="977" t="inlineStr">
        <is>
          <t>Agrumes</t>
        </is>
      </c>
      <c r="C130" t="n">
        <v>1</v>
      </c>
      <c r="D130" t="n">
        <v>0</v>
      </c>
      <c r="E130" t="n">
        <v>0</v>
      </c>
      <c r="F130" t="n">
        <v>0</v>
      </c>
      <c r="G130" t="n">
        <v>0</v>
      </c>
      <c r="H130" t="n">
        <v>0</v>
      </c>
      <c r="I130" t="n">
        <v>0</v>
      </c>
      <c r="J130" t="n">
        <v>0</v>
      </c>
      <c r="K130" t="n">
        <v>0</v>
      </c>
      <c r="L130" t="n">
        <v>0</v>
      </c>
      <c r="M130" t="n">
        <v>0</v>
      </c>
      <c r="N130" t="n">
        <v>0</v>
      </c>
      <c r="O130" t="n">
        <v>0</v>
      </c>
      <c r="P130" t="n">
        <v>0</v>
      </c>
      <c r="Q130" t="n">
        <v>0</v>
      </c>
      <c r="R130" t="n">
        <v>0</v>
      </c>
      <c r="S130" t="n">
        <v>0</v>
      </c>
      <c r="T130" t="n">
        <v>0</v>
      </c>
      <c r="U130" t="n">
        <v>0</v>
      </c>
      <c r="V130" t="n">
        <v>0</v>
      </c>
      <c r="W130" t="n">
        <v>0</v>
      </c>
      <c r="X130" t="n">
        <v>0</v>
      </c>
      <c r="Y130" t="n">
        <v>0</v>
      </c>
      <c r="Z130" t="n">
        <v>0</v>
      </c>
      <c r="AA130" t="n">
        <v>0</v>
      </c>
      <c r="AB130" t="n">
        <v>0</v>
      </c>
      <c r="AC130" t="n">
        <v>0</v>
      </c>
      <c r="AD130" t="n">
        <v>0</v>
      </c>
      <c r="AE130" t="n">
        <v>0</v>
      </c>
      <c r="AF130" t="n">
        <v>0</v>
      </c>
      <c r="AG130" t="n">
        <v>0</v>
      </c>
      <c r="AH130" t="n">
        <v>0</v>
      </c>
      <c r="AI130" t="n">
        <v>0</v>
      </c>
      <c r="AJ130" t="n">
        <v>1</v>
      </c>
      <c r="AK130" t="n">
        <v>1</v>
      </c>
      <c r="AL130" t="n">
        <v>1</v>
      </c>
    </row>
    <row r="131">
      <c r="B131" s="978" t="inlineStr">
        <is>
          <t>Pomelos et pamplemousses</t>
        </is>
      </c>
      <c r="C131" t="n">
        <v>1</v>
      </c>
      <c r="D131" t="n">
        <v>0</v>
      </c>
      <c r="E131" t="n">
        <v>0</v>
      </c>
      <c r="F131" t="n">
        <v>0</v>
      </c>
      <c r="G131" t="n">
        <v>0</v>
      </c>
      <c r="H131" t="n">
        <v>0</v>
      </c>
      <c r="I131" t="n">
        <v>0</v>
      </c>
      <c r="J131" t="n">
        <v>0</v>
      </c>
      <c r="K131" t="n">
        <v>0</v>
      </c>
      <c r="L131" t="n">
        <v>0</v>
      </c>
      <c r="M131" t="n">
        <v>0</v>
      </c>
      <c r="N131" t="n">
        <v>0</v>
      </c>
      <c r="O131" t="n">
        <v>0</v>
      </c>
      <c r="P131" t="n">
        <v>0</v>
      </c>
      <c r="Q131" t="n">
        <v>0</v>
      </c>
      <c r="R131" t="n">
        <v>0</v>
      </c>
      <c r="S131" t="n">
        <v>0</v>
      </c>
      <c r="T131" t="n">
        <v>0</v>
      </c>
      <c r="U131" t="n">
        <v>0</v>
      </c>
      <c r="V131" t="n">
        <v>0</v>
      </c>
      <c r="W131" t="n">
        <v>0</v>
      </c>
      <c r="X131" t="n">
        <v>0</v>
      </c>
      <c r="Y131" t="n">
        <v>0</v>
      </c>
      <c r="Z131" t="n">
        <v>0</v>
      </c>
      <c r="AA131" t="n">
        <v>0</v>
      </c>
      <c r="AB131" t="n">
        <v>0</v>
      </c>
      <c r="AC131" t="n">
        <v>0</v>
      </c>
      <c r="AD131" t="n">
        <v>0</v>
      </c>
      <c r="AE131" t="n">
        <v>0</v>
      </c>
      <c r="AF131" t="n">
        <v>0</v>
      </c>
      <c r="AG131" t="n">
        <v>0</v>
      </c>
      <c r="AH131" t="n">
        <v>0</v>
      </c>
      <c r="AI131" t="n">
        <v>0</v>
      </c>
      <c r="AJ131" t="n">
        <v>1</v>
      </c>
      <c r="AK131" t="n">
        <v>1</v>
      </c>
      <c r="AL131" t="n">
        <v>1</v>
      </c>
    </row>
    <row r="132">
      <c r="B132" s="978" t="inlineStr">
        <is>
          <t>Citrons et limes</t>
        </is>
      </c>
      <c r="C132" t="n">
        <v>1</v>
      </c>
      <c r="D132" t="n">
        <v>0</v>
      </c>
      <c r="E132" t="n">
        <v>0</v>
      </c>
      <c r="F132" t="n">
        <v>0</v>
      </c>
      <c r="G132" t="n">
        <v>0</v>
      </c>
      <c r="H132" t="n">
        <v>0</v>
      </c>
      <c r="I132" t="n">
        <v>0</v>
      </c>
      <c r="J132" t="n">
        <v>0</v>
      </c>
      <c r="K132" t="n">
        <v>0</v>
      </c>
      <c r="L132" t="n">
        <v>0</v>
      </c>
      <c r="M132" t="n">
        <v>0</v>
      </c>
      <c r="N132" t="n">
        <v>0</v>
      </c>
      <c r="O132" t="n">
        <v>0</v>
      </c>
      <c r="P132" t="n">
        <v>0</v>
      </c>
      <c r="Q132" t="n">
        <v>0</v>
      </c>
      <c r="R132" t="n">
        <v>0</v>
      </c>
      <c r="S132" t="n">
        <v>0</v>
      </c>
      <c r="T132" t="n">
        <v>0</v>
      </c>
      <c r="U132" t="n">
        <v>0</v>
      </c>
      <c r="V132" t="n">
        <v>0</v>
      </c>
      <c r="W132" t="n">
        <v>0</v>
      </c>
      <c r="X132" t="n">
        <v>0</v>
      </c>
      <c r="Y132" t="n">
        <v>0</v>
      </c>
      <c r="Z132" t="n">
        <v>0</v>
      </c>
      <c r="AA132" t="n">
        <v>0</v>
      </c>
      <c r="AB132" t="n">
        <v>0</v>
      </c>
      <c r="AC132" t="n">
        <v>0</v>
      </c>
      <c r="AD132" t="n">
        <v>0</v>
      </c>
      <c r="AE132" t="n">
        <v>0</v>
      </c>
      <c r="AF132" t="n">
        <v>0</v>
      </c>
      <c r="AG132" t="n">
        <v>0</v>
      </c>
      <c r="AH132" t="n">
        <v>0</v>
      </c>
      <c r="AI132" t="n">
        <v>0</v>
      </c>
      <c r="AJ132" t="n">
        <v>1</v>
      </c>
      <c r="AK132" t="n">
        <v>1</v>
      </c>
      <c r="AL132" t="n">
        <v>1</v>
      </c>
    </row>
    <row r="133">
      <c r="B133" s="978" t="inlineStr">
        <is>
          <t>Oranges</t>
        </is>
      </c>
      <c r="C133" t="n">
        <v>1</v>
      </c>
      <c r="D133" t="n">
        <v>0</v>
      </c>
      <c r="E133" t="n">
        <v>0</v>
      </c>
      <c r="F133" t="n">
        <v>0</v>
      </c>
      <c r="G133" t="n">
        <v>0</v>
      </c>
      <c r="H133" t="n">
        <v>0</v>
      </c>
      <c r="I133" t="n">
        <v>0</v>
      </c>
      <c r="J133" t="n">
        <v>0</v>
      </c>
      <c r="K133" t="n">
        <v>0</v>
      </c>
      <c r="L133" t="n">
        <v>0</v>
      </c>
      <c r="M133" t="n">
        <v>0</v>
      </c>
      <c r="N133" t="n">
        <v>0</v>
      </c>
      <c r="O133" t="n">
        <v>0</v>
      </c>
      <c r="P133" t="n">
        <v>0</v>
      </c>
      <c r="Q133" t="n">
        <v>0</v>
      </c>
      <c r="R133" t="n">
        <v>0</v>
      </c>
      <c r="S133" t="n">
        <v>0</v>
      </c>
      <c r="T133" t="n">
        <v>0</v>
      </c>
      <c r="U133" t="n">
        <v>0</v>
      </c>
      <c r="V133" t="n">
        <v>0</v>
      </c>
      <c r="W133" t="n">
        <v>0</v>
      </c>
      <c r="X133" t="n">
        <v>0</v>
      </c>
      <c r="Y133" t="n">
        <v>0</v>
      </c>
      <c r="Z133" t="n">
        <v>0</v>
      </c>
      <c r="AA133" t="n">
        <v>0</v>
      </c>
      <c r="AB133" t="n">
        <v>0</v>
      </c>
      <c r="AC133" t="n">
        <v>0</v>
      </c>
      <c r="AD133" t="n">
        <v>0</v>
      </c>
      <c r="AE133" t="n">
        <v>0</v>
      </c>
      <c r="AF133" t="n">
        <v>0</v>
      </c>
      <c r="AG133" t="n">
        <v>0</v>
      </c>
      <c r="AH133" t="n">
        <v>0</v>
      </c>
      <c r="AI133" t="n">
        <v>0</v>
      </c>
      <c r="AJ133" t="n">
        <v>1</v>
      </c>
      <c r="AK133" t="n">
        <v>1</v>
      </c>
      <c r="AL133" t="n">
        <v>1</v>
      </c>
    </row>
    <row r="134">
      <c r="B134" s="978" t="inlineStr">
        <is>
          <t>Mandarines et clémentines</t>
        </is>
      </c>
      <c r="C134" t="n">
        <v>1</v>
      </c>
      <c r="D134" t="n">
        <v>0</v>
      </c>
      <c r="E134" t="n">
        <v>0</v>
      </c>
      <c r="F134" t="n">
        <v>0</v>
      </c>
      <c r="G134" t="n">
        <v>0</v>
      </c>
      <c r="H134" t="n">
        <v>0</v>
      </c>
      <c r="I134" t="n">
        <v>0</v>
      </c>
      <c r="J134" t="n">
        <v>0</v>
      </c>
      <c r="K134" t="n">
        <v>0</v>
      </c>
      <c r="L134" t="n">
        <v>0</v>
      </c>
      <c r="M134" t="n">
        <v>0</v>
      </c>
      <c r="N134" t="n">
        <v>0</v>
      </c>
      <c r="O134" t="n">
        <v>0</v>
      </c>
      <c r="P134" t="n">
        <v>0</v>
      </c>
      <c r="Q134" t="n">
        <v>0</v>
      </c>
      <c r="R134" t="n">
        <v>0</v>
      </c>
      <c r="S134" t="n">
        <v>0</v>
      </c>
      <c r="T134" t="n">
        <v>0</v>
      </c>
      <c r="U134" t="n">
        <v>0</v>
      </c>
      <c r="V134" t="n">
        <v>0</v>
      </c>
      <c r="W134" t="n">
        <v>0</v>
      </c>
      <c r="X134" t="n">
        <v>0</v>
      </c>
      <c r="Y134" t="n">
        <v>0</v>
      </c>
      <c r="Z134" t="n">
        <v>0</v>
      </c>
      <c r="AA134" t="n">
        <v>0</v>
      </c>
      <c r="AB134" t="n">
        <v>0</v>
      </c>
      <c r="AC134" t="n">
        <v>0</v>
      </c>
      <c r="AD134" t="n">
        <v>0</v>
      </c>
      <c r="AE134" t="n">
        <v>0</v>
      </c>
      <c r="AF134" t="n">
        <v>0</v>
      </c>
      <c r="AG134" t="n">
        <v>0</v>
      </c>
      <c r="AH134" t="n">
        <v>0</v>
      </c>
      <c r="AI134" t="n">
        <v>0</v>
      </c>
      <c r="AJ134" t="n">
        <v>1</v>
      </c>
      <c r="AK134" t="n">
        <v>1</v>
      </c>
      <c r="AL134" t="n">
        <v>0</v>
      </c>
    </row>
    <row r="135">
      <c r="B135" s="978" t="inlineStr">
        <is>
          <t>Autres agrumes</t>
        </is>
      </c>
      <c r="C135" t="n">
        <v>1</v>
      </c>
      <c r="D135" t="n">
        <v>0</v>
      </c>
      <c r="E135" t="n">
        <v>0</v>
      </c>
      <c r="F135" t="n">
        <v>0</v>
      </c>
      <c r="G135" t="n">
        <v>0</v>
      </c>
      <c r="H135" t="n">
        <v>0</v>
      </c>
      <c r="I135" t="n">
        <v>0</v>
      </c>
      <c r="J135" t="n">
        <v>0</v>
      </c>
      <c r="K135" t="n">
        <v>0</v>
      </c>
      <c r="L135" t="n">
        <v>0</v>
      </c>
      <c r="M135" t="n">
        <v>0</v>
      </c>
      <c r="N135" t="n">
        <v>0</v>
      </c>
      <c r="O135" t="n">
        <v>0</v>
      </c>
      <c r="P135" t="n">
        <v>0</v>
      </c>
      <c r="Q135" t="n">
        <v>0</v>
      </c>
      <c r="R135" t="n">
        <v>0</v>
      </c>
      <c r="S135" t="n">
        <v>0</v>
      </c>
      <c r="T135" t="n">
        <v>0</v>
      </c>
      <c r="U135" t="n">
        <v>0</v>
      </c>
      <c r="V135" t="n">
        <v>0</v>
      </c>
      <c r="W135" t="n">
        <v>0</v>
      </c>
      <c r="X135" t="n">
        <v>0</v>
      </c>
      <c r="Y135" t="n">
        <v>0</v>
      </c>
      <c r="Z135" t="n">
        <v>0</v>
      </c>
      <c r="AA135" t="n">
        <v>0</v>
      </c>
      <c r="AB135" t="n">
        <v>0</v>
      </c>
      <c r="AC135" t="n">
        <v>0</v>
      </c>
      <c r="AD135" t="n">
        <v>0</v>
      </c>
      <c r="AE135" t="n">
        <v>0</v>
      </c>
      <c r="AF135" t="n">
        <v>0</v>
      </c>
      <c r="AG135" t="n">
        <v>0</v>
      </c>
      <c r="AH135" t="n">
        <v>0</v>
      </c>
      <c r="AI135" t="n">
        <v>0</v>
      </c>
      <c r="AJ135" t="n">
        <v>1</v>
      </c>
      <c r="AK135" t="n">
        <v>1</v>
      </c>
      <c r="AL135" t="n">
        <v>0</v>
      </c>
    </row>
    <row r="136">
      <c r="B136" s="977" t="inlineStr">
        <is>
          <t>Fruits à pépins et à noyau</t>
        </is>
      </c>
      <c r="C136" t="n">
        <v>1</v>
      </c>
      <c r="D136" t="n">
        <v>0</v>
      </c>
      <c r="E136" t="n">
        <v>0</v>
      </c>
      <c r="F136" t="n">
        <v>0</v>
      </c>
      <c r="G136" t="n">
        <v>0</v>
      </c>
      <c r="H136" t="n">
        <v>0</v>
      </c>
      <c r="I136" t="n">
        <v>0</v>
      </c>
      <c r="J136" t="n">
        <v>0</v>
      </c>
      <c r="K136" t="n">
        <v>0</v>
      </c>
      <c r="L136" t="n">
        <v>0</v>
      </c>
      <c r="M136" t="n">
        <v>0</v>
      </c>
      <c r="N136" t="n">
        <v>0</v>
      </c>
      <c r="O136" t="n">
        <v>0</v>
      </c>
      <c r="P136" t="n">
        <v>0</v>
      </c>
      <c r="Q136" t="n">
        <v>0</v>
      </c>
      <c r="R136" t="n">
        <v>0</v>
      </c>
      <c r="S136" t="n">
        <v>0</v>
      </c>
      <c r="T136" t="n">
        <v>0</v>
      </c>
      <c r="U136" t="n">
        <v>0</v>
      </c>
      <c r="V136" t="n">
        <v>0</v>
      </c>
      <c r="W136" t="n">
        <v>0</v>
      </c>
      <c r="X136" t="n">
        <v>0</v>
      </c>
      <c r="Y136" t="n">
        <v>0</v>
      </c>
      <c r="Z136" t="n">
        <v>0</v>
      </c>
      <c r="AA136" t="n">
        <v>0</v>
      </c>
      <c r="AB136" t="n">
        <v>0</v>
      </c>
      <c r="AC136" t="n">
        <v>0</v>
      </c>
      <c r="AD136" t="n">
        <v>0</v>
      </c>
      <c r="AE136" t="n">
        <v>0</v>
      </c>
      <c r="AF136" t="n">
        <v>0</v>
      </c>
      <c r="AG136" t="n">
        <v>0</v>
      </c>
      <c r="AH136" t="n">
        <v>0</v>
      </c>
      <c r="AI136" t="n">
        <v>0</v>
      </c>
      <c r="AJ136" t="n">
        <v>1</v>
      </c>
      <c r="AK136" t="n">
        <v>1</v>
      </c>
      <c r="AL136" t="n">
        <v>1</v>
      </c>
    </row>
    <row r="137">
      <c r="B137" s="978" t="inlineStr">
        <is>
          <t>Pommes</t>
        </is>
      </c>
      <c r="C137" t="n">
        <v>1</v>
      </c>
      <c r="D137" t="n">
        <v>0</v>
      </c>
      <c r="E137" t="n">
        <v>0</v>
      </c>
      <c r="F137" t="n">
        <v>0</v>
      </c>
      <c r="G137" t="n">
        <v>0</v>
      </c>
      <c r="H137" t="n">
        <v>0</v>
      </c>
      <c r="I137" t="n">
        <v>0</v>
      </c>
      <c r="J137" t="n">
        <v>0</v>
      </c>
      <c r="K137" t="n">
        <v>0</v>
      </c>
      <c r="L137" t="n">
        <v>0</v>
      </c>
      <c r="M137" t="n">
        <v>0</v>
      </c>
      <c r="N137" t="n">
        <v>0</v>
      </c>
      <c r="O137" t="n">
        <v>0</v>
      </c>
      <c r="P137" t="n">
        <v>0</v>
      </c>
      <c r="Q137" t="n">
        <v>0</v>
      </c>
      <c r="R137" t="n">
        <v>0</v>
      </c>
      <c r="S137" t="n">
        <v>0</v>
      </c>
      <c r="T137" t="n">
        <v>0</v>
      </c>
      <c r="U137" t="n">
        <v>0</v>
      </c>
      <c r="V137" t="n">
        <v>0</v>
      </c>
      <c r="W137" t="n">
        <v>0</v>
      </c>
      <c r="X137" t="n">
        <v>0</v>
      </c>
      <c r="Y137" t="n">
        <v>0</v>
      </c>
      <c r="Z137" t="n">
        <v>0</v>
      </c>
      <c r="AA137" t="n">
        <v>0</v>
      </c>
      <c r="AB137" t="n">
        <v>0</v>
      </c>
      <c r="AC137" t="n">
        <v>0</v>
      </c>
      <c r="AD137" t="n">
        <v>0</v>
      </c>
      <c r="AE137" t="n">
        <v>0</v>
      </c>
      <c r="AF137" t="n">
        <v>0</v>
      </c>
      <c r="AG137" t="n">
        <v>0</v>
      </c>
      <c r="AH137" t="n">
        <v>0</v>
      </c>
      <c r="AI137" t="n">
        <v>0</v>
      </c>
      <c r="AJ137" t="n">
        <v>1</v>
      </c>
      <c r="AK137" t="n">
        <v>1</v>
      </c>
      <c r="AL137" t="n">
        <v>0</v>
      </c>
    </row>
    <row r="138">
      <c r="B138" s="979" t="inlineStr">
        <is>
          <t>Pommes de table</t>
        </is>
      </c>
      <c r="C138" t="n">
        <v>1</v>
      </c>
      <c r="D138" t="n">
        <v>0</v>
      </c>
      <c r="E138" t="n">
        <v>0</v>
      </c>
      <c r="F138" t="n">
        <v>0</v>
      </c>
      <c r="G138" t="n">
        <v>0</v>
      </c>
      <c r="H138" t="n">
        <v>0</v>
      </c>
      <c r="I138" t="n">
        <v>0</v>
      </c>
      <c r="J138" t="n">
        <v>0</v>
      </c>
      <c r="K138" t="n">
        <v>0</v>
      </c>
      <c r="L138" t="n">
        <v>0</v>
      </c>
      <c r="M138" t="n">
        <v>0</v>
      </c>
      <c r="N138" t="n">
        <v>0</v>
      </c>
      <c r="O138" t="n">
        <v>0</v>
      </c>
      <c r="P138" t="n">
        <v>0</v>
      </c>
      <c r="Q138" t="n">
        <v>0</v>
      </c>
      <c r="R138" t="n">
        <v>0</v>
      </c>
      <c r="S138" t="n">
        <v>0</v>
      </c>
      <c r="T138" t="n">
        <v>0</v>
      </c>
      <c r="U138" t="n">
        <v>0</v>
      </c>
      <c r="V138" t="n">
        <v>0</v>
      </c>
      <c r="W138" t="n">
        <v>0</v>
      </c>
      <c r="X138" t="n">
        <v>0</v>
      </c>
      <c r="Y138" t="n">
        <v>0</v>
      </c>
      <c r="Z138" t="n">
        <v>0</v>
      </c>
      <c r="AA138" t="n">
        <v>0</v>
      </c>
      <c r="AB138" t="n">
        <v>0</v>
      </c>
      <c r="AC138" t="n">
        <v>0</v>
      </c>
      <c r="AD138" t="n">
        <v>0</v>
      </c>
      <c r="AE138" t="n">
        <v>0</v>
      </c>
      <c r="AF138" t="n">
        <v>0</v>
      </c>
      <c r="AG138" t="n">
        <v>0</v>
      </c>
      <c r="AH138" t="n">
        <v>0</v>
      </c>
      <c r="AI138" t="n">
        <v>0</v>
      </c>
      <c r="AJ138" t="n">
        <v>1</v>
      </c>
      <c r="AK138" t="n">
        <v>1</v>
      </c>
      <c r="AL138" t="n">
        <v>0</v>
      </c>
    </row>
    <row r="139">
      <c r="B139" s="980" t="inlineStr">
        <is>
          <t>Golden</t>
        </is>
      </c>
      <c r="C139" t="n">
        <v>1</v>
      </c>
      <c r="D139" t="n">
        <v>0</v>
      </c>
      <c r="E139" t="n">
        <v>0</v>
      </c>
      <c r="F139" t="n">
        <v>0</v>
      </c>
      <c r="G139" t="n">
        <v>0</v>
      </c>
      <c r="H139" t="n">
        <v>0</v>
      </c>
      <c r="I139" t="n">
        <v>0</v>
      </c>
      <c r="J139" t="n">
        <v>0</v>
      </c>
      <c r="K139" t="n">
        <v>0</v>
      </c>
      <c r="L139" t="n">
        <v>0</v>
      </c>
      <c r="M139" t="n">
        <v>0</v>
      </c>
      <c r="N139" t="n">
        <v>0</v>
      </c>
      <c r="O139" t="n">
        <v>0</v>
      </c>
      <c r="P139" t="n">
        <v>0</v>
      </c>
      <c r="Q139" t="n">
        <v>0</v>
      </c>
      <c r="R139" t="n">
        <v>0</v>
      </c>
      <c r="S139" t="n">
        <v>0</v>
      </c>
      <c r="T139" t="n">
        <v>0</v>
      </c>
      <c r="U139" t="n">
        <v>0</v>
      </c>
      <c r="V139" t="n">
        <v>0</v>
      </c>
      <c r="W139" t="n">
        <v>0</v>
      </c>
      <c r="X139" t="n">
        <v>0</v>
      </c>
      <c r="Y139" t="n">
        <v>0</v>
      </c>
      <c r="Z139" t="n">
        <v>0</v>
      </c>
      <c r="AA139" t="n">
        <v>0</v>
      </c>
      <c r="AB139" t="n">
        <v>0</v>
      </c>
      <c r="AC139" t="n">
        <v>0</v>
      </c>
      <c r="AD139" t="n">
        <v>0</v>
      </c>
      <c r="AE139" t="n">
        <v>0</v>
      </c>
      <c r="AF139" t="n">
        <v>0</v>
      </c>
      <c r="AG139" t="n">
        <v>0</v>
      </c>
      <c r="AH139" t="n">
        <v>0</v>
      </c>
      <c r="AI139" t="n">
        <v>0</v>
      </c>
      <c r="AJ139" t="n">
        <v>1</v>
      </c>
      <c r="AK139" t="n">
        <v>1</v>
      </c>
      <c r="AL139" t="n">
        <v>0</v>
      </c>
    </row>
    <row r="140">
      <c r="B140" s="980" t="inlineStr">
        <is>
          <t>Gala</t>
        </is>
      </c>
      <c r="C140" t="n">
        <v>1</v>
      </c>
      <c r="D140" t="n">
        <v>0</v>
      </c>
      <c r="E140" t="n">
        <v>0</v>
      </c>
      <c r="F140" t="n">
        <v>0</v>
      </c>
      <c r="G140" t="n">
        <v>0</v>
      </c>
      <c r="H140" t="n">
        <v>0</v>
      </c>
      <c r="I140" t="n">
        <v>0</v>
      </c>
      <c r="J140" t="n">
        <v>0</v>
      </c>
      <c r="K140" t="n">
        <v>0</v>
      </c>
      <c r="L140" t="n">
        <v>0</v>
      </c>
      <c r="M140" t="n">
        <v>0</v>
      </c>
      <c r="N140" t="n">
        <v>0</v>
      </c>
      <c r="O140" t="n">
        <v>0</v>
      </c>
      <c r="P140" t="n">
        <v>0</v>
      </c>
      <c r="Q140" t="n">
        <v>0</v>
      </c>
      <c r="R140" t="n">
        <v>0</v>
      </c>
      <c r="S140" t="n">
        <v>0</v>
      </c>
      <c r="T140" t="n">
        <v>0</v>
      </c>
      <c r="U140" t="n">
        <v>0</v>
      </c>
      <c r="V140" t="n">
        <v>0</v>
      </c>
      <c r="W140" t="n">
        <v>0</v>
      </c>
      <c r="X140" t="n">
        <v>0</v>
      </c>
      <c r="Y140" t="n">
        <v>0</v>
      </c>
      <c r="Z140" t="n">
        <v>0</v>
      </c>
      <c r="AA140" t="n">
        <v>0</v>
      </c>
      <c r="AB140" t="n">
        <v>0</v>
      </c>
      <c r="AC140" t="n">
        <v>0</v>
      </c>
      <c r="AD140" t="n">
        <v>0</v>
      </c>
      <c r="AE140" t="n">
        <v>0</v>
      </c>
      <c r="AF140" t="n">
        <v>0</v>
      </c>
      <c r="AG140" t="n">
        <v>0</v>
      </c>
      <c r="AH140" t="n">
        <v>0</v>
      </c>
      <c r="AI140" t="n">
        <v>0</v>
      </c>
      <c r="AJ140" t="n">
        <v>1</v>
      </c>
      <c r="AK140" t="n">
        <v>1</v>
      </c>
      <c r="AL140" t="n">
        <v>0</v>
      </c>
    </row>
    <row r="141">
      <c r="B141" s="980" t="inlineStr">
        <is>
          <t>Granny Smith</t>
        </is>
      </c>
      <c r="C141" t="n">
        <v>1</v>
      </c>
      <c r="D141" t="n">
        <v>0</v>
      </c>
      <c r="E141" t="n">
        <v>0</v>
      </c>
      <c r="F141" t="n">
        <v>0</v>
      </c>
      <c r="G141" t="n">
        <v>0</v>
      </c>
      <c r="H141" t="n">
        <v>0</v>
      </c>
      <c r="I141" t="n">
        <v>0</v>
      </c>
      <c r="J141" t="n">
        <v>0</v>
      </c>
      <c r="K141" t="n">
        <v>0</v>
      </c>
      <c r="L141" t="n">
        <v>0</v>
      </c>
      <c r="M141" t="n">
        <v>0</v>
      </c>
      <c r="N141" t="n">
        <v>0</v>
      </c>
      <c r="O141" t="n">
        <v>0</v>
      </c>
      <c r="P141" t="n">
        <v>0</v>
      </c>
      <c r="Q141" t="n">
        <v>0</v>
      </c>
      <c r="R141" t="n">
        <v>0</v>
      </c>
      <c r="S141" t="n">
        <v>0</v>
      </c>
      <c r="T141" t="n">
        <v>0</v>
      </c>
      <c r="U141" t="n">
        <v>0</v>
      </c>
      <c r="V141" t="n">
        <v>0</v>
      </c>
      <c r="W141" t="n">
        <v>0</v>
      </c>
      <c r="X141" t="n">
        <v>0</v>
      </c>
      <c r="Y141" t="n">
        <v>0</v>
      </c>
      <c r="Z141" t="n">
        <v>0</v>
      </c>
      <c r="AA141" t="n">
        <v>0</v>
      </c>
      <c r="AB141" t="n">
        <v>0</v>
      </c>
      <c r="AC141" t="n">
        <v>0</v>
      </c>
      <c r="AD141" t="n">
        <v>0</v>
      </c>
      <c r="AE141" t="n">
        <v>0</v>
      </c>
      <c r="AF141" t="n">
        <v>0</v>
      </c>
      <c r="AG141" t="n">
        <v>0</v>
      </c>
      <c r="AH141" t="n">
        <v>0</v>
      </c>
      <c r="AI141" t="n">
        <v>0</v>
      </c>
      <c r="AJ141" t="n">
        <v>1</v>
      </c>
      <c r="AK141" t="n">
        <v>1</v>
      </c>
      <c r="AL141" t="n">
        <v>0</v>
      </c>
    </row>
    <row r="142">
      <c r="B142" s="980" t="inlineStr">
        <is>
          <t>Autres variétés de pommes, n.c.a.</t>
        </is>
      </c>
      <c r="C142" t="n">
        <v>1</v>
      </c>
      <c r="D142" t="n">
        <v>0</v>
      </c>
      <c r="E142" t="n">
        <v>0</v>
      </c>
      <c r="F142" t="n">
        <v>0</v>
      </c>
      <c r="G142" t="n">
        <v>0</v>
      </c>
      <c r="H142" t="n">
        <v>0</v>
      </c>
      <c r="I142" t="n">
        <v>0</v>
      </c>
      <c r="J142" t="n">
        <v>0</v>
      </c>
      <c r="K142" t="n">
        <v>0</v>
      </c>
      <c r="L142" t="n">
        <v>0</v>
      </c>
      <c r="M142" t="n">
        <v>0</v>
      </c>
      <c r="N142" t="n">
        <v>0</v>
      </c>
      <c r="O142" t="n">
        <v>0</v>
      </c>
      <c r="P142" t="n">
        <v>0</v>
      </c>
      <c r="Q142" t="n">
        <v>0</v>
      </c>
      <c r="R142" t="n">
        <v>0</v>
      </c>
      <c r="S142" t="n">
        <v>0</v>
      </c>
      <c r="T142" t="n">
        <v>0</v>
      </c>
      <c r="U142" t="n">
        <v>0</v>
      </c>
      <c r="V142" t="n">
        <v>0</v>
      </c>
      <c r="W142" t="n">
        <v>0</v>
      </c>
      <c r="X142" t="n">
        <v>0</v>
      </c>
      <c r="Y142" t="n">
        <v>0</v>
      </c>
      <c r="Z142" t="n">
        <v>0</v>
      </c>
      <c r="AA142" t="n">
        <v>0</v>
      </c>
      <c r="AB142" t="n">
        <v>0</v>
      </c>
      <c r="AC142" t="n">
        <v>0</v>
      </c>
      <c r="AD142" t="n">
        <v>0</v>
      </c>
      <c r="AE142" t="n">
        <v>0</v>
      </c>
      <c r="AF142" t="n">
        <v>0</v>
      </c>
      <c r="AG142" t="n">
        <v>0</v>
      </c>
      <c r="AH142" t="n">
        <v>0</v>
      </c>
      <c r="AI142" t="n">
        <v>0</v>
      </c>
      <c r="AJ142" t="n">
        <v>1</v>
      </c>
      <c r="AK142" t="n">
        <v>1</v>
      </c>
      <c r="AL142" t="n">
        <v>0</v>
      </c>
    </row>
    <row r="143">
      <c r="B143" s="978" t="inlineStr">
        <is>
          <t>Autres fruits à pépins et à noyau</t>
        </is>
      </c>
      <c r="C143" t="n">
        <v>1</v>
      </c>
      <c r="D143" t="n">
        <v>0</v>
      </c>
      <c r="E143" t="n">
        <v>0</v>
      </c>
      <c r="F143" t="n">
        <v>0</v>
      </c>
      <c r="G143" t="n">
        <v>0</v>
      </c>
      <c r="H143" t="n">
        <v>0</v>
      </c>
      <c r="I143" t="n">
        <v>0</v>
      </c>
      <c r="J143" t="n">
        <v>0</v>
      </c>
      <c r="K143" t="n">
        <v>0</v>
      </c>
      <c r="L143" t="n">
        <v>0</v>
      </c>
      <c r="M143" t="n">
        <v>0</v>
      </c>
      <c r="N143" t="n">
        <v>0</v>
      </c>
      <c r="O143" t="n">
        <v>0</v>
      </c>
      <c r="P143" t="n">
        <v>0</v>
      </c>
      <c r="Q143" t="n">
        <v>0</v>
      </c>
      <c r="R143" t="n">
        <v>0</v>
      </c>
      <c r="S143" t="n">
        <v>0</v>
      </c>
      <c r="T143" t="n">
        <v>0</v>
      </c>
      <c r="U143" t="n">
        <v>0</v>
      </c>
      <c r="V143" t="n">
        <v>0</v>
      </c>
      <c r="W143" t="n">
        <v>0</v>
      </c>
      <c r="X143" t="n">
        <v>0</v>
      </c>
      <c r="Y143" t="n">
        <v>0</v>
      </c>
      <c r="Z143" t="n">
        <v>0</v>
      </c>
      <c r="AA143" t="n">
        <v>0</v>
      </c>
      <c r="AB143" t="n">
        <v>0</v>
      </c>
      <c r="AC143" t="n">
        <v>0</v>
      </c>
      <c r="AD143" t="n">
        <v>0</v>
      </c>
      <c r="AE143" t="n">
        <v>0</v>
      </c>
      <c r="AF143" t="n">
        <v>0</v>
      </c>
      <c r="AG143" t="n">
        <v>0</v>
      </c>
      <c r="AH143" t="n">
        <v>0</v>
      </c>
      <c r="AI143" t="n">
        <v>0</v>
      </c>
      <c r="AJ143" t="n">
        <v>1</v>
      </c>
      <c r="AK143" t="n">
        <v>1</v>
      </c>
      <c r="AL143" t="n">
        <v>1</v>
      </c>
    </row>
    <row r="144">
      <c r="B144" s="979" t="inlineStr">
        <is>
          <t>Poires</t>
        </is>
      </c>
      <c r="C144" t="n">
        <v>1</v>
      </c>
      <c r="D144" t="n">
        <v>0</v>
      </c>
      <c r="E144" t="n">
        <v>0</v>
      </c>
      <c r="F144" t="n">
        <v>0</v>
      </c>
      <c r="G144" t="n">
        <v>0</v>
      </c>
      <c r="H144" t="n">
        <v>0</v>
      </c>
      <c r="I144" t="n">
        <v>0</v>
      </c>
      <c r="J144" t="n">
        <v>0</v>
      </c>
      <c r="K144" t="n">
        <v>0</v>
      </c>
      <c r="L144" t="n">
        <v>0</v>
      </c>
      <c r="M144" t="n">
        <v>0</v>
      </c>
      <c r="N144" t="n">
        <v>0</v>
      </c>
      <c r="O144" t="n">
        <v>0</v>
      </c>
      <c r="P144" t="n">
        <v>0</v>
      </c>
      <c r="Q144" t="n">
        <v>0</v>
      </c>
      <c r="R144" t="n">
        <v>0</v>
      </c>
      <c r="S144" t="n">
        <v>0</v>
      </c>
      <c r="T144" t="n">
        <v>0</v>
      </c>
      <c r="U144" t="n">
        <v>0</v>
      </c>
      <c r="V144" t="n">
        <v>0</v>
      </c>
      <c r="W144" t="n">
        <v>0</v>
      </c>
      <c r="X144" t="n">
        <v>0</v>
      </c>
      <c r="Y144" t="n">
        <v>0</v>
      </c>
      <c r="Z144" t="n">
        <v>0</v>
      </c>
      <c r="AA144" t="n">
        <v>0</v>
      </c>
      <c r="AB144" t="n">
        <v>0</v>
      </c>
      <c r="AC144" t="n">
        <v>0</v>
      </c>
      <c r="AD144" t="n">
        <v>0</v>
      </c>
      <c r="AE144" t="n">
        <v>0</v>
      </c>
      <c r="AF144" t="n">
        <v>0</v>
      </c>
      <c r="AG144" t="n">
        <v>0</v>
      </c>
      <c r="AH144" t="n">
        <v>0</v>
      </c>
      <c r="AI144" t="n">
        <v>0</v>
      </c>
      <c r="AJ144" t="n">
        <v>1</v>
      </c>
      <c r="AK144" t="n">
        <v>1</v>
      </c>
      <c r="AL144" t="n">
        <v>0</v>
      </c>
    </row>
    <row r="145">
      <c r="B145" s="980" t="inlineStr">
        <is>
          <t>Poires d'été</t>
        </is>
      </c>
      <c r="C145" t="n">
        <v>1</v>
      </c>
      <c r="D145" t="n">
        <v>0</v>
      </c>
      <c r="E145" t="n">
        <v>0</v>
      </c>
      <c r="F145" t="n">
        <v>0</v>
      </c>
      <c r="G145" t="n">
        <v>0</v>
      </c>
      <c r="H145" t="n">
        <v>0</v>
      </c>
      <c r="I145" t="n">
        <v>0</v>
      </c>
      <c r="J145" t="n">
        <v>0</v>
      </c>
      <c r="K145" t="n">
        <v>0</v>
      </c>
      <c r="L145" t="n">
        <v>0</v>
      </c>
      <c r="M145" t="n">
        <v>0</v>
      </c>
      <c r="N145" t="n">
        <v>0</v>
      </c>
      <c r="O145" t="n">
        <v>0</v>
      </c>
      <c r="P145" t="n">
        <v>0</v>
      </c>
      <c r="Q145" t="n">
        <v>0</v>
      </c>
      <c r="R145" t="n">
        <v>0</v>
      </c>
      <c r="S145" t="n">
        <v>0</v>
      </c>
      <c r="T145" t="n">
        <v>0</v>
      </c>
      <c r="U145" t="n">
        <v>0</v>
      </c>
      <c r="V145" t="n">
        <v>0</v>
      </c>
      <c r="W145" t="n">
        <v>0</v>
      </c>
      <c r="X145" t="n">
        <v>0</v>
      </c>
      <c r="Y145" t="n">
        <v>0</v>
      </c>
      <c r="Z145" t="n">
        <v>0</v>
      </c>
      <c r="AA145" t="n">
        <v>0</v>
      </c>
      <c r="AB145" t="n">
        <v>0</v>
      </c>
      <c r="AC145" t="n">
        <v>0</v>
      </c>
      <c r="AD145" t="n">
        <v>0</v>
      </c>
      <c r="AE145" t="n">
        <v>0</v>
      </c>
      <c r="AF145" t="n">
        <v>0</v>
      </c>
      <c r="AG145" t="n">
        <v>0</v>
      </c>
      <c r="AH145" t="n">
        <v>0</v>
      </c>
      <c r="AI145" t="n">
        <v>0</v>
      </c>
      <c r="AJ145" t="n">
        <v>1</v>
      </c>
      <c r="AK145" t="n">
        <v>1</v>
      </c>
      <c r="AL145" t="n">
        <v>0</v>
      </c>
    </row>
    <row r="146">
      <c r="B146" s="981" t="inlineStr">
        <is>
          <t>William's</t>
        </is>
      </c>
      <c r="C146" t="n">
        <v>1</v>
      </c>
      <c r="D146" t="n">
        <v>0</v>
      </c>
      <c r="E146" t="n">
        <v>0</v>
      </c>
      <c r="F146" t="n">
        <v>0</v>
      </c>
      <c r="G146" t="n">
        <v>0</v>
      </c>
      <c r="H146" t="n">
        <v>0</v>
      </c>
      <c r="I146" t="n">
        <v>0</v>
      </c>
      <c r="J146" t="n">
        <v>0</v>
      </c>
      <c r="K146" t="n">
        <v>0</v>
      </c>
      <c r="L146" t="n">
        <v>0</v>
      </c>
      <c r="M146" t="n">
        <v>0</v>
      </c>
      <c r="N146" t="n">
        <v>0</v>
      </c>
      <c r="O146" t="n">
        <v>0</v>
      </c>
      <c r="P146" t="n">
        <v>0</v>
      </c>
      <c r="Q146" t="n">
        <v>0</v>
      </c>
      <c r="R146" t="n">
        <v>0</v>
      </c>
      <c r="S146" t="n">
        <v>0</v>
      </c>
      <c r="T146" t="n">
        <v>0</v>
      </c>
      <c r="U146" t="n">
        <v>0</v>
      </c>
      <c r="V146" t="n">
        <v>0</v>
      </c>
      <c r="W146" t="n">
        <v>0</v>
      </c>
      <c r="X146" t="n">
        <v>0</v>
      </c>
      <c r="Y146" t="n">
        <v>0</v>
      </c>
      <c r="Z146" t="n">
        <v>0</v>
      </c>
      <c r="AA146" t="n">
        <v>0</v>
      </c>
      <c r="AB146" t="n">
        <v>0</v>
      </c>
      <c r="AC146" t="n">
        <v>0</v>
      </c>
      <c r="AD146" t="n">
        <v>0</v>
      </c>
      <c r="AE146" t="n">
        <v>0</v>
      </c>
      <c r="AF146" t="n">
        <v>0</v>
      </c>
      <c r="AG146" t="n">
        <v>0</v>
      </c>
      <c r="AH146" t="n">
        <v>0</v>
      </c>
      <c r="AI146" t="n">
        <v>0</v>
      </c>
      <c r="AJ146" t="n">
        <v>1</v>
      </c>
      <c r="AK146" t="n">
        <v>1</v>
      </c>
      <c r="AL146" t="n">
        <v>0</v>
      </c>
    </row>
    <row r="147">
      <c r="B147" s="981" t="inlineStr">
        <is>
          <t>Jules Guyot</t>
        </is>
      </c>
      <c r="C147" t="n">
        <v>1</v>
      </c>
      <c r="D147" t="n">
        <v>0</v>
      </c>
      <c r="E147" t="n">
        <v>0</v>
      </c>
      <c r="F147" t="n">
        <v>0</v>
      </c>
      <c r="G147" t="n">
        <v>0</v>
      </c>
      <c r="H147" t="n">
        <v>0</v>
      </c>
      <c r="I147" t="n">
        <v>0</v>
      </c>
      <c r="J147" t="n">
        <v>0</v>
      </c>
      <c r="K147" t="n">
        <v>0</v>
      </c>
      <c r="L147" t="n">
        <v>0</v>
      </c>
      <c r="M147" t="n">
        <v>0</v>
      </c>
      <c r="N147" t="n">
        <v>0</v>
      </c>
      <c r="O147" t="n">
        <v>0</v>
      </c>
      <c r="P147" t="n">
        <v>0</v>
      </c>
      <c r="Q147" t="n">
        <v>0</v>
      </c>
      <c r="R147" t="n">
        <v>0</v>
      </c>
      <c r="S147" t="n">
        <v>0</v>
      </c>
      <c r="T147" t="n">
        <v>0</v>
      </c>
      <c r="U147" t="n">
        <v>0</v>
      </c>
      <c r="V147" t="n">
        <v>0</v>
      </c>
      <c r="W147" t="n">
        <v>0</v>
      </c>
      <c r="X147" t="n">
        <v>0</v>
      </c>
      <c r="Y147" t="n">
        <v>0</v>
      </c>
      <c r="Z147" t="n">
        <v>0</v>
      </c>
      <c r="AA147" t="n">
        <v>0</v>
      </c>
      <c r="AB147" t="n">
        <v>0</v>
      </c>
      <c r="AC147" t="n">
        <v>0</v>
      </c>
      <c r="AD147" t="n">
        <v>0</v>
      </c>
      <c r="AE147" t="n">
        <v>0</v>
      </c>
      <c r="AF147" t="n">
        <v>0</v>
      </c>
      <c r="AG147" t="n">
        <v>0</v>
      </c>
      <c r="AH147" t="n">
        <v>0</v>
      </c>
      <c r="AI147" t="n">
        <v>0</v>
      </c>
      <c r="AJ147" t="n">
        <v>1</v>
      </c>
      <c r="AK147" t="n">
        <v>1</v>
      </c>
      <c r="AL147" t="n">
        <v>0</v>
      </c>
    </row>
    <row r="148">
      <c r="B148" s="981" t="inlineStr">
        <is>
          <t>Autres variétés de poires d'été, n.c.a.</t>
        </is>
      </c>
      <c r="C148" t="n">
        <v>1</v>
      </c>
      <c r="D148" t="n">
        <v>0</v>
      </c>
      <c r="E148" t="n">
        <v>0</v>
      </c>
      <c r="F148" t="n">
        <v>0</v>
      </c>
      <c r="G148" t="n">
        <v>0</v>
      </c>
      <c r="H148" t="n">
        <v>0</v>
      </c>
      <c r="I148" t="n">
        <v>0</v>
      </c>
      <c r="J148" t="n">
        <v>0</v>
      </c>
      <c r="K148" t="n">
        <v>0</v>
      </c>
      <c r="L148" t="n">
        <v>0</v>
      </c>
      <c r="M148" t="n">
        <v>0</v>
      </c>
      <c r="N148" t="n">
        <v>0</v>
      </c>
      <c r="O148" t="n">
        <v>0</v>
      </c>
      <c r="P148" t="n">
        <v>0</v>
      </c>
      <c r="Q148" t="n">
        <v>0</v>
      </c>
      <c r="R148" t="n">
        <v>0</v>
      </c>
      <c r="S148" t="n">
        <v>0</v>
      </c>
      <c r="T148" t="n">
        <v>0</v>
      </c>
      <c r="U148" t="n">
        <v>0</v>
      </c>
      <c r="V148" t="n">
        <v>0</v>
      </c>
      <c r="W148" t="n">
        <v>0</v>
      </c>
      <c r="X148" t="n">
        <v>0</v>
      </c>
      <c r="Y148" t="n">
        <v>0</v>
      </c>
      <c r="Z148" t="n">
        <v>0</v>
      </c>
      <c r="AA148" t="n">
        <v>0</v>
      </c>
      <c r="AB148" t="n">
        <v>0</v>
      </c>
      <c r="AC148" t="n">
        <v>0</v>
      </c>
      <c r="AD148" t="n">
        <v>0</v>
      </c>
      <c r="AE148" t="n">
        <v>0</v>
      </c>
      <c r="AF148" t="n">
        <v>0</v>
      </c>
      <c r="AG148" t="n">
        <v>0</v>
      </c>
      <c r="AH148" t="n">
        <v>0</v>
      </c>
      <c r="AI148" t="n">
        <v>0</v>
      </c>
      <c r="AJ148" t="n">
        <v>1</v>
      </c>
      <c r="AK148" t="n">
        <v>1</v>
      </c>
      <c r="AL148" t="n">
        <v>0</v>
      </c>
    </row>
    <row r="149">
      <c r="B149" s="980" t="inlineStr">
        <is>
          <t>Poires d'automne</t>
        </is>
      </c>
      <c r="C149" t="n">
        <v>1</v>
      </c>
      <c r="D149" t="n">
        <v>0</v>
      </c>
      <c r="E149" t="n">
        <v>0</v>
      </c>
      <c r="F149" t="n">
        <v>0</v>
      </c>
      <c r="G149" t="n">
        <v>0</v>
      </c>
      <c r="H149" t="n">
        <v>0</v>
      </c>
      <c r="I149" t="n">
        <v>0</v>
      </c>
      <c r="J149" t="n">
        <v>0</v>
      </c>
      <c r="K149" t="n">
        <v>0</v>
      </c>
      <c r="L149" t="n">
        <v>0</v>
      </c>
      <c r="M149" t="n">
        <v>0</v>
      </c>
      <c r="N149" t="n">
        <v>0</v>
      </c>
      <c r="O149" t="n">
        <v>0</v>
      </c>
      <c r="P149" t="n">
        <v>0</v>
      </c>
      <c r="Q149" t="n">
        <v>0</v>
      </c>
      <c r="R149" t="n">
        <v>0</v>
      </c>
      <c r="S149" t="n">
        <v>0</v>
      </c>
      <c r="T149" t="n">
        <v>0</v>
      </c>
      <c r="U149" t="n">
        <v>0</v>
      </c>
      <c r="V149" t="n">
        <v>0</v>
      </c>
      <c r="W149" t="n">
        <v>0</v>
      </c>
      <c r="X149" t="n">
        <v>0</v>
      </c>
      <c r="Y149" t="n">
        <v>0</v>
      </c>
      <c r="Z149" t="n">
        <v>0</v>
      </c>
      <c r="AA149" t="n">
        <v>0</v>
      </c>
      <c r="AB149" t="n">
        <v>0</v>
      </c>
      <c r="AC149" t="n">
        <v>0</v>
      </c>
      <c r="AD149" t="n">
        <v>0</v>
      </c>
      <c r="AE149" t="n">
        <v>0</v>
      </c>
      <c r="AF149" t="n">
        <v>0</v>
      </c>
      <c r="AG149" t="n">
        <v>0</v>
      </c>
      <c r="AH149" t="n">
        <v>0</v>
      </c>
      <c r="AI149" t="n">
        <v>0</v>
      </c>
      <c r="AJ149" t="n">
        <v>1</v>
      </c>
      <c r="AK149" t="n">
        <v>1</v>
      </c>
      <c r="AL149" t="n">
        <v>0</v>
      </c>
    </row>
    <row r="150">
      <c r="B150" s="980" t="inlineStr">
        <is>
          <t>Poires d'hiver</t>
        </is>
      </c>
      <c r="C150" t="n">
        <v>1</v>
      </c>
      <c r="D150" t="n">
        <v>0</v>
      </c>
      <c r="E150" t="n">
        <v>0</v>
      </c>
      <c r="F150" t="n">
        <v>0</v>
      </c>
      <c r="G150" t="n">
        <v>0</v>
      </c>
      <c r="H150" t="n">
        <v>0</v>
      </c>
      <c r="I150" t="n">
        <v>0</v>
      </c>
      <c r="J150" t="n">
        <v>0</v>
      </c>
      <c r="K150" t="n">
        <v>0</v>
      </c>
      <c r="L150" t="n">
        <v>0</v>
      </c>
      <c r="M150" t="n">
        <v>0</v>
      </c>
      <c r="N150" t="n">
        <v>0</v>
      </c>
      <c r="O150" t="n">
        <v>0</v>
      </c>
      <c r="P150" t="n">
        <v>0</v>
      </c>
      <c r="Q150" t="n">
        <v>0</v>
      </c>
      <c r="R150" t="n">
        <v>0</v>
      </c>
      <c r="S150" t="n">
        <v>0</v>
      </c>
      <c r="T150" t="n">
        <v>0</v>
      </c>
      <c r="U150" t="n">
        <v>0</v>
      </c>
      <c r="V150" t="n">
        <v>0</v>
      </c>
      <c r="W150" t="n">
        <v>0</v>
      </c>
      <c r="X150" t="n">
        <v>0</v>
      </c>
      <c r="Y150" t="n">
        <v>0</v>
      </c>
      <c r="Z150" t="n">
        <v>0</v>
      </c>
      <c r="AA150" t="n">
        <v>0</v>
      </c>
      <c r="AB150" t="n">
        <v>0</v>
      </c>
      <c r="AC150" t="n">
        <v>0</v>
      </c>
      <c r="AD150" t="n">
        <v>0</v>
      </c>
      <c r="AE150" t="n">
        <v>0</v>
      </c>
      <c r="AF150" t="n">
        <v>0</v>
      </c>
      <c r="AG150" t="n">
        <v>0</v>
      </c>
      <c r="AH150" t="n">
        <v>0</v>
      </c>
      <c r="AI150" t="n">
        <v>0</v>
      </c>
      <c r="AJ150" t="n">
        <v>1</v>
      </c>
      <c r="AK150" t="n">
        <v>1</v>
      </c>
      <c r="AL150" t="n">
        <v>0</v>
      </c>
    </row>
    <row r="151">
      <c r="B151" s="979" t="inlineStr">
        <is>
          <t>Coings</t>
        </is>
      </c>
      <c r="C151" t="n">
        <v>1</v>
      </c>
      <c r="D151" t="n">
        <v>0</v>
      </c>
      <c r="E151" t="n">
        <v>0</v>
      </c>
      <c r="F151" t="n">
        <v>0</v>
      </c>
      <c r="G151" t="n">
        <v>0</v>
      </c>
      <c r="H151" t="n">
        <v>0</v>
      </c>
      <c r="I151" t="n">
        <v>0</v>
      </c>
      <c r="J151" t="n">
        <v>0</v>
      </c>
      <c r="K151" t="n">
        <v>0</v>
      </c>
      <c r="L151" t="n">
        <v>0</v>
      </c>
      <c r="M151" t="n">
        <v>0</v>
      </c>
      <c r="N151" t="n">
        <v>0</v>
      </c>
      <c r="O151" t="n">
        <v>0</v>
      </c>
      <c r="P151" t="n">
        <v>0</v>
      </c>
      <c r="Q151" t="n">
        <v>0</v>
      </c>
      <c r="R151" t="n">
        <v>0</v>
      </c>
      <c r="S151" t="n">
        <v>0</v>
      </c>
      <c r="T151" t="n">
        <v>0</v>
      </c>
      <c r="U151" t="n">
        <v>0</v>
      </c>
      <c r="V151" t="n">
        <v>0</v>
      </c>
      <c r="W151" t="n">
        <v>0</v>
      </c>
      <c r="X151" t="n">
        <v>0</v>
      </c>
      <c r="Y151" t="n">
        <v>0</v>
      </c>
      <c r="Z151" t="n">
        <v>0</v>
      </c>
      <c r="AA151" t="n">
        <v>0</v>
      </c>
      <c r="AB151" t="n">
        <v>0</v>
      </c>
      <c r="AC151" t="n">
        <v>0</v>
      </c>
      <c r="AD151" t="n">
        <v>0</v>
      </c>
      <c r="AE151" t="n">
        <v>0</v>
      </c>
      <c r="AF151" t="n">
        <v>0</v>
      </c>
      <c r="AG151" t="n">
        <v>0</v>
      </c>
      <c r="AH151" t="n">
        <v>0</v>
      </c>
      <c r="AI151" t="n">
        <v>0</v>
      </c>
      <c r="AJ151" t="n">
        <v>1</v>
      </c>
      <c r="AK151" t="n">
        <v>1</v>
      </c>
      <c r="AL151" t="n">
        <v>0</v>
      </c>
    </row>
    <row r="152">
      <c r="B152" s="979" t="inlineStr">
        <is>
          <t>Abricots</t>
        </is>
      </c>
      <c r="C152" t="n">
        <v>1</v>
      </c>
      <c r="D152" t="n">
        <v>0</v>
      </c>
      <c r="E152" t="n">
        <v>0</v>
      </c>
      <c r="F152" t="n">
        <v>0</v>
      </c>
      <c r="G152" t="n">
        <v>0</v>
      </c>
      <c r="H152" t="n">
        <v>0</v>
      </c>
      <c r="I152" t="n">
        <v>0</v>
      </c>
      <c r="J152" t="n">
        <v>0</v>
      </c>
      <c r="K152" t="n">
        <v>0</v>
      </c>
      <c r="L152" t="n">
        <v>0</v>
      </c>
      <c r="M152" t="n">
        <v>0</v>
      </c>
      <c r="N152" t="n">
        <v>0</v>
      </c>
      <c r="O152" t="n">
        <v>0</v>
      </c>
      <c r="P152" t="n">
        <v>0</v>
      </c>
      <c r="Q152" t="n">
        <v>0</v>
      </c>
      <c r="R152" t="n">
        <v>0</v>
      </c>
      <c r="S152" t="n">
        <v>0</v>
      </c>
      <c r="T152" t="n">
        <v>0</v>
      </c>
      <c r="U152" t="n">
        <v>0</v>
      </c>
      <c r="V152" t="n">
        <v>0</v>
      </c>
      <c r="W152" t="n">
        <v>0</v>
      </c>
      <c r="X152" t="n">
        <v>0</v>
      </c>
      <c r="Y152" t="n">
        <v>0</v>
      </c>
      <c r="Z152" t="n">
        <v>0</v>
      </c>
      <c r="AA152" t="n">
        <v>0</v>
      </c>
      <c r="AB152" t="n">
        <v>0</v>
      </c>
      <c r="AC152" t="n">
        <v>0</v>
      </c>
      <c r="AD152" t="n">
        <v>0</v>
      </c>
      <c r="AE152" t="n">
        <v>0</v>
      </c>
      <c r="AF152" t="n">
        <v>0</v>
      </c>
      <c r="AG152" t="n">
        <v>0</v>
      </c>
      <c r="AH152" t="n">
        <v>0</v>
      </c>
      <c r="AI152" t="n">
        <v>0</v>
      </c>
      <c r="AJ152" t="n">
        <v>1</v>
      </c>
      <c r="AK152" t="n">
        <v>1</v>
      </c>
      <c r="AL152" t="n">
        <v>0</v>
      </c>
    </row>
    <row r="153">
      <c r="B153" s="979" t="inlineStr">
        <is>
          <t>Cerises</t>
        </is>
      </c>
      <c r="C153" t="n">
        <v>1</v>
      </c>
      <c r="D153" t="n">
        <v>0</v>
      </c>
      <c r="E153" t="n">
        <v>0</v>
      </c>
      <c r="F153" t="n">
        <v>0</v>
      </c>
      <c r="G153" t="n">
        <v>0</v>
      </c>
      <c r="H153" t="n">
        <v>0</v>
      </c>
      <c r="I153" t="n">
        <v>0</v>
      </c>
      <c r="J153" t="n">
        <v>0</v>
      </c>
      <c r="K153" t="n">
        <v>0</v>
      </c>
      <c r="L153" t="n">
        <v>0</v>
      </c>
      <c r="M153" t="n">
        <v>0</v>
      </c>
      <c r="N153" t="n">
        <v>0</v>
      </c>
      <c r="O153" t="n">
        <v>0</v>
      </c>
      <c r="P153" t="n">
        <v>0</v>
      </c>
      <c r="Q153" t="n">
        <v>0</v>
      </c>
      <c r="R153" t="n">
        <v>0</v>
      </c>
      <c r="S153" t="n">
        <v>0</v>
      </c>
      <c r="T153" t="n">
        <v>0</v>
      </c>
      <c r="U153" t="n">
        <v>0</v>
      </c>
      <c r="V153" t="n">
        <v>0</v>
      </c>
      <c r="W153" t="n">
        <v>0</v>
      </c>
      <c r="X153" t="n">
        <v>0</v>
      </c>
      <c r="Y153" t="n">
        <v>0</v>
      </c>
      <c r="Z153" t="n">
        <v>0</v>
      </c>
      <c r="AA153" t="n">
        <v>0</v>
      </c>
      <c r="AB153" t="n">
        <v>0</v>
      </c>
      <c r="AC153" t="n">
        <v>0</v>
      </c>
      <c r="AD153" t="n">
        <v>0</v>
      </c>
      <c r="AE153" t="n">
        <v>0</v>
      </c>
      <c r="AF153" t="n">
        <v>0</v>
      </c>
      <c r="AG153" t="n">
        <v>0</v>
      </c>
      <c r="AH153" t="n">
        <v>0</v>
      </c>
      <c r="AI153" t="n">
        <v>0</v>
      </c>
      <c r="AJ153" t="n">
        <v>1</v>
      </c>
      <c r="AK153" t="n">
        <v>1</v>
      </c>
      <c r="AL153" t="n">
        <v>0</v>
      </c>
    </row>
    <row r="154">
      <c r="B154" s="980" t="inlineStr">
        <is>
          <t>Bigarreau</t>
        </is>
      </c>
      <c r="C154" t="n">
        <v>1</v>
      </c>
      <c r="D154" t="n">
        <v>0</v>
      </c>
      <c r="E154" t="n">
        <v>0</v>
      </c>
      <c r="F154" t="n">
        <v>0</v>
      </c>
      <c r="G154" t="n">
        <v>0</v>
      </c>
      <c r="H154" t="n">
        <v>0</v>
      </c>
      <c r="I154" t="n">
        <v>0</v>
      </c>
      <c r="J154" t="n">
        <v>0</v>
      </c>
      <c r="K154" t="n">
        <v>0</v>
      </c>
      <c r="L154" t="n">
        <v>0</v>
      </c>
      <c r="M154" t="n">
        <v>0</v>
      </c>
      <c r="N154" t="n">
        <v>0</v>
      </c>
      <c r="O154" t="n">
        <v>0</v>
      </c>
      <c r="P154" t="n">
        <v>0</v>
      </c>
      <c r="Q154" t="n">
        <v>0</v>
      </c>
      <c r="R154" t="n">
        <v>0</v>
      </c>
      <c r="S154" t="n">
        <v>0</v>
      </c>
      <c r="T154" t="n">
        <v>0</v>
      </c>
      <c r="U154" t="n">
        <v>0</v>
      </c>
      <c r="V154" t="n">
        <v>0</v>
      </c>
      <c r="W154" t="n">
        <v>0</v>
      </c>
      <c r="X154" t="n">
        <v>0</v>
      </c>
      <c r="Y154" t="n">
        <v>0</v>
      </c>
      <c r="Z154" t="n">
        <v>0</v>
      </c>
      <c r="AA154" t="n">
        <v>0</v>
      </c>
      <c r="AB154" t="n">
        <v>0</v>
      </c>
      <c r="AC154" t="n">
        <v>0</v>
      </c>
      <c r="AD154" t="n">
        <v>0</v>
      </c>
      <c r="AE154" t="n">
        <v>0</v>
      </c>
      <c r="AF154" t="n">
        <v>0</v>
      </c>
      <c r="AG154" t="n">
        <v>0</v>
      </c>
      <c r="AH154" t="n">
        <v>0</v>
      </c>
      <c r="AI154" t="n">
        <v>0</v>
      </c>
      <c r="AJ154" t="n">
        <v>1</v>
      </c>
      <c r="AK154" t="n">
        <v>1</v>
      </c>
      <c r="AL154" t="n">
        <v>0</v>
      </c>
    </row>
    <row r="155">
      <c r="B155" s="980" t="inlineStr">
        <is>
          <t>Autre variété de cerises, n.c.a.</t>
        </is>
      </c>
      <c r="C155" t="n">
        <v>1</v>
      </c>
      <c r="D155" t="n">
        <v>0</v>
      </c>
      <c r="E155" t="n">
        <v>0</v>
      </c>
      <c r="F155" t="n">
        <v>0</v>
      </c>
      <c r="G155" t="n">
        <v>0</v>
      </c>
      <c r="H155" t="n">
        <v>0</v>
      </c>
      <c r="I155" t="n">
        <v>0</v>
      </c>
      <c r="J155" t="n">
        <v>0</v>
      </c>
      <c r="K155" t="n">
        <v>0</v>
      </c>
      <c r="L155" t="n">
        <v>0</v>
      </c>
      <c r="M155" t="n">
        <v>0</v>
      </c>
      <c r="N155" t="n">
        <v>0</v>
      </c>
      <c r="O155" t="n">
        <v>0</v>
      </c>
      <c r="P155" t="n">
        <v>0</v>
      </c>
      <c r="Q155" t="n">
        <v>0</v>
      </c>
      <c r="R155" t="n">
        <v>0</v>
      </c>
      <c r="S155" t="n">
        <v>0</v>
      </c>
      <c r="T155" t="n">
        <v>0</v>
      </c>
      <c r="U155" t="n">
        <v>0</v>
      </c>
      <c r="V155" t="n">
        <v>0</v>
      </c>
      <c r="W155" t="n">
        <v>0</v>
      </c>
      <c r="X155" t="n">
        <v>0</v>
      </c>
      <c r="Y155" t="n">
        <v>0</v>
      </c>
      <c r="Z155" t="n">
        <v>0</v>
      </c>
      <c r="AA155" t="n">
        <v>0</v>
      </c>
      <c r="AB155" t="n">
        <v>0</v>
      </c>
      <c r="AC155" t="n">
        <v>0</v>
      </c>
      <c r="AD155" t="n">
        <v>0</v>
      </c>
      <c r="AE155" t="n">
        <v>0</v>
      </c>
      <c r="AF155" t="n">
        <v>0</v>
      </c>
      <c r="AG155" t="n">
        <v>0</v>
      </c>
      <c r="AH155" t="n">
        <v>0</v>
      </c>
      <c r="AI155" t="n">
        <v>0</v>
      </c>
      <c r="AJ155" t="n">
        <v>1</v>
      </c>
      <c r="AK155" t="n">
        <v>1</v>
      </c>
      <c r="AL155" t="n">
        <v>0</v>
      </c>
    </row>
    <row r="156">
      <c r="B156" s="979" t="inlineStr">
        <is>
          <t>Pêches, nectarines et brugnons</t>
        </is>
      </c>
      <c r="C156" t="n">
        <v>1</v>
      </c>
      <c r="D156" t="n">
        <v>0</v>
      </c>
      <c r="E156" t="n">
        <v>0</v>
      </c>
      <c r="F156" t="n">
        <v>0</v>
      </c>
      <c r="G156" t="n">
        <v>0</v>
      </c>
      <c r="H156" t="n">
        <v>0</v>
      </c>
      <c r="I156" t="n">
        <v>0</v>
      </c>
      <c r="J156" t="n">
        <v>0</v>
      </c>
      <c r="K156" t="n">
        <v>0</v>
      </c>
      <c r="L156" t="n">
        <v>0</v>
      </c>
      <c r="M156" t="n">
        <v>0</v>
      </c>
      <c r="N156" t="n">
        <v>0</v>
      </c>
      <c r="O156" t="n">
        <v>0</v>
      </c>
      <c r="P156" t="n">
        <v>0</v>
      </c>
      <c r="Q156" t="n">
        <v>0</v>
      </c>
      <c r="R156" t="n">
        <v>0</v>
      </c>
      <c r="S156" t="n">
        <v>0</v>
      </c>
      <c r="T156" t="n">
        <v>0</v>
      </c>
      <c r="U156" t="n">
        <v>0</v>
      </c>
      <c r="V156" t="n">
        <v>0</v>
      </c>
      <c r="W156" t="n">
        <v>0</v>
      </c>
      <c r="X156" t="n">
        <v>0</v>
      </c>
      <c r="Y156" t="n">
        <v>0</v>
      </c>
      <c r="Z156" t="n">
        <v>0</v>
      </c>
      <c r="AA156" t="n">
        <v>0</v>
      </c>
      <c r="AB156" t="n">
        <v>0</v>
      </c>
      <c r="AC156" t="n">
        <v>0</v>
      </c>
      <c r="AD156" t="n">
        <v>0</v>
      </c>
      <c r="AE156" t="n">
        <v>0</v>
      </c>
      <c r="AF156" t="n">
        <v>0</v>
      </c>
      <c r="AG156" t="n">
        <v>0</v>
      </c>
      <c r="AH156" t="n">
        <v>0</v>
      </c>
      <c r="AI156" t="n">
        <v>0</v>
      </c>
      <c r="AJ156" t="n">
        <v>1</v>
      </c>
      <c r="AK156" t="n">
        <v>1</v>
      </c>
      <c r="AL156" t="n">
        <v>1</v>
      </c>
    </row>
    <row r="157">
      <c r="B157" s="980" t="inlineStr">
        <is>
          <t>Pêches</t>
        </is>
      </c>
      <c r="C157" t="n">
        <v>1</v>
      </c>
      <c r="D157" t="n">
        <v>0</v>
      </c>
      <c r="E157" t="n">
        <v>0</v>
      </c>
      <c r="F157" t="n">
        <v>0</v>
      </c>
      <c r="G157" t="n">
        <v>0</v>
      </c>
      <c r="H157" t="n">
        <v>0</v>
      </c>
      <c r="I157" t="n">
        <v>0</v>
      </c>
      <c r="J157" t="n">
        <v>0</v>
      </c>
      <c r="K157" t="n">
        <v>0</v>
      </c>
      <c r="L157" t="n">
        <v>0</v>
      </c>
      <c r="M157" t="n">
        <v>0</v>
      </c>
      <c r="N157" t="n">
        <v>0</v>
      </c>
      <c r="O157" t="n">
        <v>0</v>
      </c>
      <c r="P157" t="n">
        <v>0</v>
      </c>
      <c r="Q157" t="n">
        <v>0</v>
      </c>
      <c r="R157" t="n">
        <v>0</v>
      </c>
      <c r="S157" t="n">
        <v>0</v>
      </c>
      <c r="T157" t="n">
        <v>0</v>
      </c>
      <c r="U157" t="n">
        <v>0</v>
      </c>
      <c r="V157" t="n">
        <v>0</v>
      </c>
      <c r="W157" t="n">
        <v>0</v>
      </c>
      <c r="X157" t="n">
        <v>0</v>
      </c>
      <c r="Y157" t="n">
        <v>0</v>
      </c>
      <c r="Z157" t="n">
        <v>0</v>
      </c>
      <c r="AA157" t="n">
        <v>0</v>
      </c>
      <c r="AB157" t="n">
        <v>0</v>
      </c>
      <c r="AC157" t="n">
        <v>0</v>
      </c>
      <c r="AD157" t="n">
        <v>0</v>
      </c>
      <c r="AE157" t="n">
        <v>0</v>
      </c>
      <c r="AF157" t="n">
        <v>0</v>
      </c>
      <c r="AG157" t="n">
        <v>0</v>
      </c>
      <c r="AH157" t="n">
        <v>0</v>
      </c>
      <c r="AI157" t="n">
        <v>0</v>
      </c>
      <c r="AJ157" t="n">
        <v>1</v>
      </c>
      <c r="AK157" t="n">
        <v>1</v>
      </c>
      <c r="AL157" t="n">
        <v>1</v>
      </c>
    </row>
    <row r="158">
      <c r="B158" s="980" t="inlineStr">
        <is>
          <t>Nectarines et brugnons</t>
        </is>
      </c>
      <c r="C158" t="n">
        <v>1</v>
      </c>
      <c r="D158" t="n">
        <v>0</v>
      </c>
      <c r="E158" t="n">
        <v>0</v>
      </c>
      <c r="F158" t="n">
        <v>0</v>
      </c>
      <c r="G158" t="n">
        <v>0</v>
      </c>
      <c r="H158" t="n">
        <v>0</v>
      </c>
      <c r="I158" t="n">
        <v>0</v>
      </c>
      <c r="J158" t="n">
        <v>0</v>
      </c>
      <c r="K158" t="n">
        <v>0</v>
      </c>
      <c r="L158" t="n">
        <v>0</v>
      </c>
      <c r="M158" t="n">
        <v>0</v>
      </c>
      <c r="N158" t="n">
        <v>0</v>
      </c>
      <c r="O158" t="n">
        <v>0</v>
      </c>
      <c r="P158" t="n">
        <v>0</v>
      </c>
      <c r="Q158" t="n">
        <v>0</v>
      </c>
      <c r="R158" t="n">
        <v>0</v>
      </c>
      <c r="S158" t="n">
        <v>0</v>
      </c>
      <c r="T158" t="n">
        <v>0</v>
      </c>
      <c r="U158" t="n">
        <v>0</v>
      </c>
      <c r="V158" t="n">
        <v>0</v>
      </c>
      <c r="W158" t="n">
        <v>0</v>
      </c>
      <c r="X158" t="n">
        <v>0</v>
      </c>
      <c r="Y158" t="n">
        <v>0</v>
      </c>
      <c r="Z158" t="n">
        <v>0</v>
      </c>
      <c r="AA158" t="n">
        <v>0</v>
      </c>
      <c r="AB158" t="n">
        <v>0</v>
      </c>
      <c r="AC158" t="n">
        <v>0</v>
      </c>
      <c r="AD158" t="n">
        <v>0</v>
      </c>
      <c r="AE158" t="n">
        <v>0</v>
      </c>
      <c r="AF158" t="n">
        <v>0</v>
      </c>
      <c r="AG158" t="n">
        <v>0</v>
      </c>
      <c r="AH158" t="n">
        <v>0</v>
      </c>
      <c r="AI158" t="n">
        <v>0</v>
      </c>
      <c r="AJ158" t="n">
        <v>1</v>
      </c>
      <c r="AK158" t="n">
        <v>1</v>
      </c>
      <c r="AL158" t="n">
        <v>1</v>
      </c>
    </row>
    <row r="159">
      <c r="B159" s="979" t="inlineStr">
        <is>
          <t>Prunes</t>
        </is>
      </c>
      <c r="C159" t="n">
        <v>1</v>
      </c>
      <c r="D159" t="n">
        <v>0</v>
      </c>
      <c r="E159" t="n">
        <v>0</v>
      </c>
      <c r="F159" t="n">
        <v>0</v>
      </c>
      <c r="G159" t="n">
        <v>0</v>
      </c>
      <c r="H159" t="n">
        <v>0</v>
      </c>
      <c r="I159" t="n">
        <v>0</v>
      </c>
      <c r="J159" t="n">
        <v>0</v>
      </c>
      <c r="K159" t="n">
        <v>0</v>
      </c>
      <c r="L159" t="n">
        <v>0</v>
      </c>
      <c r="M159" t="n">
        <v>0</v>
      </c>
      <c r="N159" t="n">
        <v>0</v>
      </c>
      <c r="O159" t="n">
        <v>0</v>
      </c>
      <c r="P159" t="n">
        <v>0</v>
      </c>
      <c r="Q159" t="n">
        <v>0</v>
      </c>
      <c r="R159" t="n">
        <v>0</v>
      </c>
      <c r="S159" t="n">
        <v>0</v>
      </c>
      <c r="T159" t="n">
        <v>0</v>
      </c>
      <c r="U159" t="n">
        <v>0</v>
      </c>
      <c r="V159" t="n">
        <v>0</v>
      </c>
      <c r="W159" t="n">
        <v>0</v>
      </c>
      <c r="X159" t="n">
        <v>0</v>
      </c>
      <c r="Y159" t="n">
        <v>0</v>
      </c>
      <c r="Z159" t="n">
        <v>0</v>
      </c>
      <c r="AA159" t="n">
        <v>0</v>
      </c>
      <c r="AB159" t="n">
        <v>0</v>
      </c>
      <c r="AC159" t="n">
        <v>0</v>
      </c>
      <c r="AD159" t="n">
        <v>0</v>
      </c>
      <c r="AE159" t="n">
        <v>0</v>
      </c>
      <c r="AF159" t="n">
        <v>0</v>
      </c>
      <c r="AG159" t="n">
        <v>0</v>
      </c>
      <c r="AH159" t="n">
        <v>0</v>
      </c>
      <c r="AI159" t="n">
        <v>0</v>
      </c>
      <c r="AJ159" t="n">
        <v>1</v>
      </c>
      <c r="AK159" t="n">
        <v>1</v>
      </c>
      <c r="AL159" t="n">
        <v>1</v>
      </c>
    </row>
    <row r="160">
      <c r="B160" s="980" t="inlineStr">
        <is>
          <t>Prune d'ente et hybride</t>
        </is>
      </c>
      <c r="C160" t="n">
        <v>1</v>
      </c>
      <c r="D160" t="n">
        <v>0</v>
      </c>
      <c r="E160" t="n">
        <v>0</v>
      </c>
      <c r="F160" t="n">
        <v>0</v>
      </c>
      <c r="G160" t="n">
        <v>0</v>
      </c>
      <c r="H160" t="n">
        <v>0</v>
      </c>
      <c r="I160" t="n">
        <v>0</v>
      </c>
      <c r="J160" t="n">
        <v>0</v>
      </c>
      <c r="K160" t="n">
        <v>0</v>
      </c>
      <c r="L160" t="n">
        <v>0</v>
      </c>
      <c r="M160" t="n">
        <v>0</v>
      </c>
      <c r="N160" t="n">
        <v>0</v>
      </c>
      <c r="O160" t="n">
        <v>0</v>
      </c>
      <c r="P160" t="n">
        <v>0</v>
      </c>
      <c r="Q160" t="n">
        <v>0</v>
      </c>
      <c r="R160" t="n">
        <v>0</v>
      </c>
      <c r="S160" t="n">
        <v>0</v>
      </c>
      <c r="T160" t="n">
        <v>0</v>
      </c>
      <c r="U160" t="n">
        <v>0</v>
      </c>
      <c r="V160" t="n">
        <v>0</v>
      </c>
      <c r="W160" t="n">
        <v>0</v>
      </c>
      <c r="X160" t="n">
        <v>0</v>
      </c>
      <c r="Y160" t="n">
        <v>0</v>
      </c>
      <c r="Z160" t="n">
        <v>0</v>
      </c>
      <c r="AA160" t="n">
        <v>0</v>
      </c>
      <c r="AB160" t="n">
        <v>0</v>
      </c>
      <c r="AC160" t="n">
        <v>0</v>
      </c>
      <c r="AD160" t="n">
        <v>0</v>
      </c>
      <c r="AE160" t="n">
        <v>0</v>
      </c>
      <c r="AF160" t="n">
        <v>0</v>
      </c>
      <c r="AG160" t="n">
        <v>0</v>
      </c>
      <c r="AH160" t="n">
        <v>0</v>
      </c>
      <c r="AI160" t="n">
        <v>0</v>
      </c>
      <c r="AJ160" t="n">
        <v>1</v>
      </c>
      <c r="AK160" t="n">
        <v>1</v>
      </c>
      <c r="AL160" t="n">
        <v>1</v>
      </c>
    </row>
    <row r="161">
      <c r="B161" s="980" t="inlineStr">
        <is>
          <t>Mirabelle</t>
        </is>
      </c>
      <c r="C161" t="n">
        <v>1</v>
      </c>
      <c r="D161" t="n">
        <v>0</v>
      </c>
      <c r="E161" t="n">
        <v>0</v>
      </c>
      <c r="F161" t="n">
        <v>0</v>
      </c>
      <c r="G161" t="n">
        <v>0</v>
      </c>
      <c r="H161" t="n">
        <v>0</v>
      </c>
      <c r="I161" t="n">
        <v>0</v>
      </c>
      <c r="J161" t="n">
        <v>0</v>
      </c>
      <c r="K161" t="n">
        <v>0</v>
      </c>
      <c r="L161" t="n">
        <v>0</v>
      </c>
      <c r="M161" t="n">
        <v>0</v>
      </c>
      <c r="N161" t="n">
        <v>0</v>
      </c>
      <c r="O161" t="n">
        <v>0</v>
      </c>
      <c r="P161" t="n">
        <v>0</v>
      </c>
      <c r="Q161" t="n">
        <v>0</v>
      </c>
      <c r="R161" t="n">
        <v>0</v>
      </c>
      <c r="S161" t="n">
        <v>0</v>
      </c>
      <c r="T161" t="n">
        <v>0</v>
      </c>
      <c r="U161" t="n">
        <v>0</v>
      </c>
      <c r="V161" t="n">
        <v>0</v>
      </c>
      <c r="W161" t="n">
        <v>0</v>
      </c>
      <c r="X161" t="n">
        <v>0</v>
      </c>
      <c r="Y161" t="n">
        <v>0</v>
      </c>
      <c r="Z161" t="n">
        <v>0</v>
      </c>
      <c r="AA161" t="n">
        <v>0</v>
      </c>
      <c r="AB161" t="n">
        <v>0</v>
      </c>
      <c r="AC161" t="n">
        <v>0</v>
      </c>
      <c r="AD161" t="n">
        <v>0</v>
      </c>
      <c r="AE161" t="n">
        <v>0</v>
      </c>
      <c r="AF161" t="n">
        <v>0</v>
      </c>
      <c r="AG161" t="n">
        <v>0</v>
      </c>
      <c r="AH161" t="n">
        <v>0</v>
      </c>
      <c r="AI161" t="n">
        <v>0</v>
      </c>
      <c r="AJ161" t="n">
        <v>1</v>
      </c>
      <c r="AK161" t="n">
        <v>1</v>
      </c>
      <c r="AL161" t="n">
        <v>1</v>
      </c>
    </row>
    <row r="162">
      <c r="B162" s="980" t="inlineStr">
        <is>
          <t>Reine-claude</t>
        </is>
      </c>
      <c r="C162" t="n">
        <v>1</v>
      </c>
      <c r="D162" t="n">
        <v>0</v>
      </c>
      <c r="E162" t="n">
        <v>0</v>
      </c>
      <c r="F162" t="n">
        <v>0</v>
      </c>
      <c r="G162" t="n">
        <v>0</v>
      </c>
      <c r="H162" t="n">
        <v>0</v>
      </c>
      <c r="I162" t="n">
        <v>0</v>
      </c>
      <c r="J162" t="n">
        <v>0</v>
      </c>
      <c r="K162" t="n">
        <v>0</v>
      </c>
      <c r="L162" t="n">
        <v>0</v>
      </c>
      <c r="M162" t="n">
        <v>0</v>
      </c>
      <c r="N162" t="n">
        <v>0</v>
      </c>
      <c r="O162" t="n">
        <v>0</v>
      </c>
      <c r="P162" t="n">
        <v>0</v>
      </c>
      <c r="Q162" t="n">
        <v>0</v>
      </c>
      <c r="R162" t="n">
        <v>0</v>
      </c>
      <c r="S162" t="n">
        <v>0</v>
      </c>
      <c r="T162" t="n">
        <v>0</v>
      </c>
      <c r="U162" t="n">
        <v>0</v>
      </c>
      <c r="V162" t="n">
        <v>0</v>
      </c>
      <c r="W162" t="n">
        <v>0</v>
      </c>
      <c r="X162" t="n">
        <v>0</v>
      </c>
      <c r="Y162" t="n">
        <v>0</v>
      </c>
      <c r="Z162" t="n">
        <v>0</v>
      </c>
      <c r="AA162" t="n">
        <v>0</v>
      </c>
      <c r="AB162" t="n">
        <v>0</v>
      </c>
      <c r="AC162" t="n">
        <v>0</v>
      </c>
      <c r="AD162" t="n">
        <v>0</v>
      </c>
      <c r="AE162" t="n">
        <v>0</v>
      </c>
      <c r="AF162" t="n">
        <v>0</v>
      </c>
      <c r="AG162" t="n">
        <v>0</v>
      </c>
      <c r="AH162" t="n">
        <v>0</v>
      </c>
      <c r="AI162" t="n">
        <v>0</v>
      </c>
      <c r="AJ162" t="n">
        <v>1</v>
      </c>
      <c r="AK162" t="n">
        <v>1</v>
      </c>
      <c r="AL162" t="n">
        <v>1</v>
      </c>
    </row>
    <row r="163">
      <c r="B163" s="980" t="inlineStr">
        <is>
          <t>Quetsche</t>
        </is>
      </c>
      <c r="C163" t="n">
        <v>1</v>
      </c>
      <c r="D163" t="n">
        <v>0</v>
      </c>
      <c r="E163" t="n">
        <v>0</v>
      </c>
      <c r="F163" t="n">
        <v>0</v>
      </c>
      <c r="G163" t="n">
        <v>0</v>
      </c>
      <c r="H163" t="n">
        <v>0</v>
      </c>
      <c r="I163" t="n">
        <v>0</v>
      </c>
      <c r="J163" t="n">
        <v>0</v>
      </c>
      <c r="K163" t="n">
        <v>0</v>
      </c>
      <c r="L163" t="n">
        <v>0</v>
      </c>
      <c r="M163" t="n">
        <v>0</v>
      </c>
      <c r="N163" t="n">
        <v>0</v>
      </c>
      <c r="O163" t="n">
        <v>0</v>
      </c>
      <c r="P163" t="n">
        <v>0</v>
      </c>
      <c r="Q163" t="n">
        <v>0</v>
      </c>
      <c r="R163" t="n">
        <v>0</v>
      </c>
      <c r="S163" t="n">
        <v>0</v>
      </c>
      <c r="T163" t="n">
        <v>0</v>
      </c>
      <c r="U163" t="n">
        <v>0</v>
      </c>
      <c r="V163" t="n">
        <v>0</v>
      </c>
      <c r="W163" t="n">
        <v>0</v>
      </c>
      <c r="X163" t="n">
        <v>0</v>
      </c>
      <c r="Y163" t="n">
        <v>0</v>
      </c>
      <c r="Z163" t="n">
        <v>0</v>
      </c>
      <c r="AA163" t="n">
        <v>0</v>
      </c>
      <c r="AB163" t="n">
        <v>0</v>
      </c>
      <c r="AC163" t="n">
        <v>0</v>
      </c>
      <c r="AD163" t="n">
        <v>0</v>
      </c>
      <c r="AE163" t="n">
        <v>0</v>
      </c>
      <c r="AF163" t="n">
        <v>0</v>
      </c>
      <c r="AG163" t="n">
        <v>0</v>
      </c>
      <c r="AH163" t="n">
        <v>0</v>
      </c>
      <c r="AI163" t="n">
        <v>0</v>
      </c>
      <c r="AJ163" t="n">
        <v>1</v>
      </c>
      <c r="AK163" t="n">
        <v>1</v>
      </c>
      <c r="AL163" t="n">
        <v>1</v>
      </c>
    </row>
    <row r="164">
      <c r="B164" s="980" t="inlineStr">
        <is>
          <t>Autres variétés prunes n.c.a.</t>
        </is>
      </c>
      <c r="C164" t="n">
        <v>1</v>
      </c>
      <c r="D164" t="n">
        <v>0</v>
      </c>
      <c r="E164" t="n">
        <v>0</v>
      </c>
      <c r="F164" t="n">
        <v>0</v>
      </c>
      <c r="G164" t="n">
        <v>0</v>
      </c>
      <c r="H164" t="n">
        <v>0</v>
      </c>
      <c r="I164" t="n">
        <v>0</v>
      </c>
      <c r="J164" t="n">
        <v>0</v>
      </c>
      <c r="K164" t="n">
        <v>0</v>
      </c>
      <c r="L164" t="n">
        <v>0</v>
      </c>
      <c r="M164" t="n">
        <v>0</v>
      </c>
      <c r="N164" t="n">
        <v>0</v>
      </c>
      <c r="O164" t="n">
        <v>0</v>
      </c>
      <c r="P164" t="n">
        <v>0</v>
      </c>
      <c r="Q164" t="n">
        <v>0</v>
      </c>
      <c r="R164" t="n">
        <v>0</v>
      </c>
      <c r="S164" t="n">
        <v>0</v>
      </c>
      <c r="T164" t="n">
        <v>0</v>
      </c>
      <c r="U164" t="n">
        <v>0</v>
      </c>
      <c r="V164" t="n">
        <v>0</v>
      </c>
      <c r="W164" t="n">
        <v>0</v>
      </c>
      <c r="X164" t="n">
        <v>0</v>
      </c>
      <c r="Y164" t="n">
        <v>0</v>
      </c>
      <c r="Z164" t="n">
        <v>0</v>
      </c>
      <c r="AA164" t="n">
        <v>0</v>
      </c>
      <c r="AB164" t="n">
        <v>0</v>
      </c>
      <c r="AC164" t="n">
        <v>0</v>
      </c>
      <c r="AD164" t="n">
        <v>0</v>
      </c>
      <c r="AE164" t="n">
        <v>0</v>
      </c>
      <c r="AF164" t="n">
        <v>0</v>
      </c>
      <c r="AG164" t="n">
        <v>0</v>
      </c>
      <c r="AH164" t="n">
        <v>0</v>
      </c>
      <c r="AI164" t="n">
        <v>0</v>
      </c>
      <c r="AJ164" t="n">
        <v>1</v>
      </c>
      <c r="AK164" t="n">
        <v>1</v>
      </c>
      <c r="AL164" t="n">
        <v>1</v>
      </c>
    </row>
    <row r="165">
      <c r="B165" s="979" t="inlineStr">
        <is>
          <t>Prunelles</t>
        </is>
      </c>
      <c r="C165" t="n">
        <v>1</v>
      </c>
      <c r="D165" t="n">
        <v>0</v>
      </c>
      <c r="E165" t="n">
        <v>0</v>
      </c>
      <c r="F165" t="n">
        <v>0</v>
      </c>
      <c r="G165" t="n">
        <v>0</v>
      </c>
      <c r="H165" t="n">
        <v>0</v>
      </c>
      <c r="I165" t="n">
        <v>0</v>
      </c>
      <c r="J165" t="n">
        <v>0</v>
      </c>
      <c r="K165" t="n">
        <v>0</v>
      </c>
      <c r="L165" t="n">
        <v>0</v>
      </c>
      <c r="M165" t="n">
        <v>0</v>
      </c>
      <c r="N165" t="n">
        <v>0</v>
      </c>
      <c r="O165" t="n">
        <v>0</v>
      </c>
      <c r="P165" t="n">
        <v>0</v>
      </c>
      <c r="Q165" t="n">
        <v>0</v>
      </c>
      <c r="R165" t="n">
        <v>0</v>
      </c>
      <c r="S165" t="n">
        <v>0</v>
      </c>
      <c r="T165" t="n">
        <v>0</v>
      </c>
      <c r="U165" t="n">
        <v>0</v>
      </c>
      <c r="V165" t="n">
        <v>0</v>
      </c>
      <c r="W165" t="n">
        <v>0</v>
      </c>
      <c r="X165" t="n">
        <v>0</v>
      </c>
      <c r="Y165" t="n">
        <v>0</v>
      </c>
      <c r="Z165" t="n">
        <v>0</v>
      </c>
      <c r="AA165" t="n">
        <v>0</v>
      </c>
      <c r="AB165" t="n">
        <v>0</v>
      </c>
      <c r="AC165" t="n">
        <v>0</v>
      </c>
      <c r="AD165" t="n">
        <v>0</v>
      </c>
      <c r="AE165" t="n">
        <v>0</v>
      </c>
      <c r="AF165" t="n">
        <v>0</v>
      </c>
      <c r="AG165" t="n">
        <v>0</v>
      </c>
      <c r="AH165" t="n">
        <v>0</v>
      </c>
      <c r="AI165" t="n">
        <v>0</v>
      </c>
      <c r="AJ165" t="n">
        <v>1</v>
      </c>
      <c r="AK165" t="n">
        <v>1</v>
      </c>
      <c r="AL165" t="n">
        <v>0</v>
      </c>
    </row>
    <row r="166">
      <c r="B166" s="979" t="inlineStr">
        <is>
          <t>Autres fruits à pépins et à noyau n.c.a.</t>
        </is>
      </c>
      <c r="C166" t="n">
        <v>1</v>
      </c>
      <c r="D166" t="n">
        <v>0</v>
      </c>
      <c r="E166" t="n">
        <v>0</v>
      </c>
      <c r="F166" t="n">
        <v>0</v>
      </c>
      <c r="G166" t="n">
        <v>0</v>
      </c>
      <c r="H166" t="n">
        <v>0</v>
      </c>
      <c r="I166" t="n">
        <v>0</v>
      </c>
      <c r="J166" t="n">
        <v>0</v>
      </c>
      <c r="K166" t="n">
        <v>0</v>
      </c>
      <c r="L166" t="n">
        <v>0</v>
      </c>
      <c r="M166" t="n">
        <v>0</v>
      </c>
      <c r="N166" t="n">
        <v>0</v>
      </c>
      <c r="O166" t="n">
        <v>0</v>
      </c>
      <c r="P166" t="n">
        <v>0</v>
      </c>
      <c r="Q166" t="n">
        <v>0</v>
      </c>
      <c r="R166" t="n">
        <v>0</v>
      </c>
      <c r="S166" t="n">
        <v>0</v>
      </c>
      <c r="T166" t="n">
        <v>0</v>
      </c>
      <c r="U166" t="n">
        <v>0</v>
      </c>
      <c r="V166" t="n">
        <v>0</v>
      </c>
      <c r="W166" t="n">
        <v>0</v>
      </c>
      <c r="X166" t="n">
        <v>0</v>
      </c>
      <c r="Y166" t="n">
        <v>0</v>
      </c>
      <c r="Z166" t="n">
        <v>0</v>
      </c>
      <c r="AA166" t="n">
        <v>0</v>
      </c>
      <c r="AB166" t="n">
        <v>0</v>
      </c>
      <c r="AC166" t="n">
        <v>0</v>
      </c>
      <c r="AD166" t="n">
        <v>0</v>
      </c>
      <c r="AE166" t="n">
        <v>0</v>
      </c>
      <c r="AF166" t="n">
        <v>0</v>
      </c>
      <c r="AG166" t="n">
        <v>0</v>
      </c>
      <c r="AH166" t="n">
        <v>0</v>
      </c>
      <c r="AI166" t="n">
        <v>0</v>
      </c>
      <c r="AJ166" t="n">
        <v>1</v>
      </c>
      <c r="AK166" t="n">
        <v>1</v>
      </c>
      <c r="AL166" t="n">
        <v>0</v>
      </c>
    </row>
    <row r="167">
      <c r="B167" s="980" t="inlineStr">
        <is>
          <t>Pavie</t>
        </is>
      </c>
      <c r="C167" t="n">
        <v>1</v>
      </c>
      <c r="D167" t="n">
        <v>0</v>
      </c>
      <c r="E167" t="n">
        <v>0</v>
      </c>
      <c r="F167" t="n">
        <v>0</v>
      </c>
      <c r="G167" t="n">
        <v>0</v>
      </c>
      <c r="H167" t="n">
        <v>0</v>
      </c>
      <c r="I167" t="n">
        <v>0</v>
      </c>
      <c r="J167" t="n">
        <v>0</v>
      </c>
      <c r="K167" t="n">
        <v>0</v>
      </c>
      <c r="L167" t="n">
        <v>0</v>
      </c>
      <c r="M167" t="n">
        <v>0</v>
      </c>
      <c r="N167" t="n">
        <v>0</v>
      </c>
      <c r="O167" t="n">
        <v>0</v>
      </c>
      <c r="P167" t="n">
        <v>0</v>
      </c>
      <c r="Q167" t="n">
        <v>0</v>
      </c>
      <c r="R167" t="n">
        <v>0</v>
      </c>
      <c r="S167" t="n">
        <v>0</v>
      </c>
      <c r="T167" t="n">
        <v>0</v>
      </c>
      <c r="U167" t="n">
        <v>0</v>
      </c>
      <c r="V167" t="n">
        <v>0</v>
      </c>
      <c r="W167" t="n">
        <v>0</v>
      </c>
      <c r="X167" t="n">
        <v>0</v>
      </c>
      <c r="Y167" t="n">
        <v>0</v>
      </c>
      <c r="Z167" t="n">
        <v>0</v>
      </c>
      <c r="AA167" t="n">
        <v>0</v>
      </c>
      <c r="AB167" t="n">
        <v>0</v>
      </c>
      <c r="AC167" t="n">
        <v>0</v>
      </c>
      <c r="AD167" t="n">
        <v>0</v>
      </c>
      <c r="AE167" t="n">
        <v>0</v>
      </c>
      <c r="AF167" t="n">
        <v>0</v>
      </c>
      <c r="AG167" t="n">
        <v>0</v>
      </c>
      <c r="AH167" t="n">
        <v>0</v>
      </c>
      <c r="AI167" t="n">
        <v>0</v>
      </c>
      <c r="AJ167" t="n">
        <v>1</v>
      </c>
      <c r="AK167" t="n">
        <v>1</v>
      </c>
      <c r="AL167" t="n">
        <v>0</v>
      </c>
    </row>
    <row r="168">
      <c r="B168" s="977" t="inlineStr">
        <is>
          <t>Autres fruits d'arbres ou d'arbustes et fruits à coque</t>
        </is>
      </c>
      <c r="C168" t="n">
        <v>1</v>
      </c>
      <c r="D168" t="n">
        <v>0</v>
      </c>
      <c r="E168" t="n">
        <v>0</v>
      </c>
      <c r="F168" t="n">
        <v>0</v>
      </c>
      <c r="G168" t="n">
        <v>0</v>
      </c>
      <c r="H168" t="n">
        <v>0</v>
      </c>
      <c r="I168" t="n">
        <v>0</v>
      </c>
      <c r="J168" t="n">
        <v>0</v>
      </c>
      <c r="K168" t="n">
        <v>0</v>
      </c>
      <c r="L168" t="n">
        <v>0</v>
      </c>
      <c r="M168" t="n">
        <v>0</v>
      </c>
      <c r="N168" t="n">
        <v>0</v>
      </c>
      <c r="O168" t="n">
        <v>0</v>
      </c>
      <c r="P168" t="n">
        <v>0</v>
      </c>
      <c r="Q168" t="n">
        <v>0</v>
      </c>
      <c r="R168" t="n">
        <v>0</v>
      </c>
      <c r="S168" t="n">
        <v>0</v>
      </c>
      <c r="T168" t="n">
        <v>0</v>
      </c>
      <c r="U168" t="n">
        <v>0</v>
      </c>
      <c r="V168" t="n">
        <v>0</v>
      </c>
      <c r="W168" t="n">
        <v>0</v>
      </c>
      <c r="X168" t="n">
        <v>0</v>
      </c>
      <c r="Y168" t="n">
        <v>0</v>
      </c>
      <c r="Z168" t="n">
        <v>0</v>
      </c>
      <c r="AA168" t="n">
        <v>0</v>
      </c>
      <c r="AB168" t="n">
        <v>0</v>
      </c>
      <c r="AC168" t="n">
        <v>0</v>
      </c>
      <c r="AD168" t="n">
        <v>0</v>
      </c>
      <c r="AE168" t="n">
        <v>0</v>
      </c>
      <c r="AF168" t="n">
        <v>0</v>
      </c>
      <c r="AG168" t="n">
        <v>0</v>
      </c>
      <c r="AH168" t="n">
        <v>0</v>
      </c>
      <c r="AI168" t="n">
        <v>0</v>
      </c>
      <c r="AJ168" t="n">
        <v>1</v>
      </c>
      <c r="AK168" t="n">
        <v>1</v>
      </c>
      <c r="AL168" t="n">
        <v>1</v>
      </c>
    </row>
    <row r="169">
      <c r="B169" s="978" t="inlineStr">
        <is>
          <t>Kakis</t>
        </is>
      </c>
      <c r="C169" t="n">
        <v>1</v>
      </c>
      <c r="D169" t="n">
        <v>0</v>
      </c>
      <c r="E169" t="n">
        <v>0</v>
      </c>
      <c r="F169" t="n">
        <v>0</v>
      </c>
      <c r="G169" t="n">
        <v>0</v>
      </c>
      <c r="H169" t="n">
        <v>0</v>
      </c>
      <c r="I169" t="n">
        <v>0</v>
      </c>
      <c r="J169" t="n">
        <v>0</v>
      </c>
      <c r="K169" t="n">
        <v>0</v>
      </c>
      <c r="L169" t="n">
        <v>0</v>
      </c>
      <c r="M169" t="n">
        <v>0</v>
      </c>
      <c r="N169" t="n">
        <v>0</v>
      </c>
      <c r="O169" t="n">
        <v>0</v>
      </c>
      <c r="P169" t="n">
        <v>0</v>
      </c>
      <c r="Q169" t="n">
        <v>0</v>
      </c>
      <c r="R169" t="n">
        <v>0</v>
      </c>
      <c r="S169" t="n">
        <v>0</v>
      </c>
      <c r="T169" t="n">
        <v>0</v>
      </c>
      <c r="U169" t="n">
        <v>0</v>
      </c>
      <c r="V169" t="n">
        <v>0</v>
      </c>
      <c r="W169" t="n">
        <v>0</v>
      </c>
      <c r="X169" t="n">
        <v>0</v>
      </c>
      <c r="Y169" t="n">
        <v>0</v>
      </c>
      <c r="Z169" t="n">
        <v>0</v>
      </c>
      <c r="AA169" t="n">
        <v>0</v>
      </c>
      <c r="AB169" t="n">
        <v>0</v>
      </c>
      <c r="AC169" t="n">
        <v>0</v>
      </c>
      <c r="AD169" t="n">
        <v>0</v>
      </c>
      <c r="AE169" t="n">
        <v>0</v>
      </c>
      <c r="AF169" t="n">
        <v>0</v>
      </c>
      <c r="AG169" t="n">
        <v>0</v>
      </c>
      <c r="AH169" t="n">
        <v>0</v>
      </c>
      <c r="AI169" t="n">
        <v>0</v>
      </c>
      <c r="AJ169" t="n">
        <v>1</v>
      </c>
      <c r="AK169" t="n">
        <v>1</v>
      </c>
      <c r="AL169" t="n">
        <v>0</v>
      </c>
    </row>
    <row r="170">
      <c r="B170" s="978" t="inlineStr">
        <is>
          <t>Baies et fruits du genre vaccinium</t>
        </is>
      </c>
      <c r="C170" t="n">
        <v>1</v>
      </c>
      <c r="D170" t="n">
        <v>0</v>
      </c>
      <c r="E170" t="n">
        <v>0</v>
      </c>
      <c r="F170" t="n">
        <v>0</v>
      </c>
      <c r="G170" t="n">
        <v>0</v>
      </c>
      <c r="H170" t="n">
        <v>0</v>
      </c>
      <c r="I170" t="n">
        <v>0</v>
      </c>
      <c r="J170" t="n">
        <v>0</v>
      </c>
      <c r="K170" t="n">
        <v>0</v>
      </c>
      <c r="L170" t="n">
        <v>0</v>
      </c>
      <c r="M170" t="n">
        <v>0</v>
      </c>
      <c r="N170" t="n">
        <v>0</v>
      </c>
      <c r="O170" t="n">
        <v>0</v>
      </c>
      <c r="P170" t="n">
        <v>0</v>
      </c>
      <c r="Q170" t="n">
        <v>0</v>
      </c>
      <c r="R170" t="n">
        <v>0</v>
      </c>
      <c r="S170" t="n">
        <v>0</v>
      </c>
      <c r="T170" t="n">
        <v>0</v>
      </c>
      <c r="U170" t="n">
        <v>0</v>
      </c>
      <c r="V170" t="n">
        <v>0</v>
      </c>
      <c r="W170" t="n">
        <v>0</v>
      </c>
      <c r="X170" t="n">
        <v>0</v>
      </c>
      <c r="Y170" t="n">
        <v>0</v>
      </c>
      <c r="Z170" t="n">
        <v>0</v>
      </c>
      <c r="AA170" t="n">
        <v>0</v>
      </c>
      <c r="AB170" t="n">
        <v>0</v>
      </c>
      <c r="AC170" t="n">
        <v>0</v>
      </c>
      <c r="AD170" t="n">
        <v>0</v>
      </c>
      <c r="AE170" t="n">
        <v>0</v>
      </c>
      <c r="AF170" t="n">
        <v>0</v>
      </c>
      <c r="AG170" t="n">
        <v>0</v>
      </c>
      <c r="AH170" t="n">
        <v>0</v>
      </c>
      <c r="AI170" t="n">
        <v>0</v>
      </c>
      <c r="AJ170" t="n">
        <v>1</v>
      </c>
      <c r="AK170" t="n">
        <v>1</v>
      </c>
      <c r="AL170" t="n">
        <v>1</v>
      </c>
    </row>
    <row r="171">
      <c r="B171" s="979" t="inlineStr">
        <is>
          <t>Kiwis</t>
        </is>
      </c>
      <c r="C171" t="n">
        <v>1</v>
      </c>
      <c r="D171" t="n">
        <v>0</v>
      </c>
      <c r="E171" t="n">
        <v>0</v>
      </c>
      <c r="F171" t="n">
        <v>0</v>
      </c>
      <c r="G171" t="n">
        <v>0</v>
      </c>
      <c r="H171" t="n">
        <v>0</v>
      </c>
      <c r="I171" t="n">
        <v>0</v>
      </c>
      <c r="J171" t="n">
        <v>0</v>
      </c>
      <c r="K171" t="n">
        <v>0</v>
      </c>
      <c r="L171" t="n">
        <v>0</v>
      </c>
      <c r="M171" t="n">
        <v>0</v>
      </c>
      <c r="N171" t="n">
        <v>0</v>
      </c>
      <c r="O171" t="n">
        <v>0</v>
      </c>
      <c r="P171" t="n">
        <v>0</v>
      </c>
      <c r="Q171" t="n">
        <v>0</v>
      </c>
      <c r="R171" t="n">
        <v>0</v>
      </c>
      <c r="S171" t="n">
        <v>0</v>
      </c>
      <c r="T171" t="n">
        <v>0</v>
      </c>
      <c r="U171" t="n">
        <v>0</v>
      </c>
      <c r="V171" t="n">
        <v>0</v>
      </c>
      <c r="W171" t="n">
        <v>0</v>
      </c>
      <c r="X171" t="n">
        <v>0</v>
      </c>
      <c r="Y171" t="n">
        <v>0</v>
      </c>
      <c r="Z171" t="n">
        <v>0</v>
      </c>
      <c r="AA171" t="n">
        <v>0</v>
      </c>
      <c r="AB171" t="n">
        <v>0</v>
      </c>
      <c r="AC171" t="n">
        <v>0</v>
      </c>
      <c r="AD171" t="n">
        <v>0</v>
      </c>
      <c r="AE171" t="n">
        <v>0</v>
      </c>
      <c r="AF171" t="n">
        <v>0</v>
      </c>
      <c r="AG171" t="n">
        <v>0</v>
      </c>
      <c r="AH171" t="n">
        <v>0</v>
      </c>
      <c r="AI171" t="n">
        <v>0</v>
      </c>
      <c r="AJ171" t="n">
        <v>1</v>
      </c>
      <c r="AK171" t="n">
        <v>1</v>
      </c>
      <c r="AL171" t="n">
        <v>0</v>
      </c>
    </row>
    <row r="172">
      <c r="B172" s="979" t="inlineStr">
        <is>
          <t>Framboises</t>
        </is>
      </c>
      <c r="C172" t="n">
        <v>1</v>
      </c>
      <c r="D172" t="n">
        <v>0</v>
      </c>
      <c r="E172" t="n">
        <v>0</v>
      </c>
      <c r="F172" t="n">
        <v>0</v>
      </c>
      <c r="G172" t="n">
        <v>0</v>
      </c>
      <c r="H172" t="n">
        <v>0</v>
      </c>
      <c r="I172" t="n">
        <v>0</v>
      </c>
      <c r="J172" t="n">
        <v>0</v>
      </c>
      <c r="K172" t="n">
        <v>0</v>
      </c>
      <c r="L172" t="n">
        <v>0</v>
      </c>
      <c r="M172" t="n">
        <v>0</v>
      </c>
      <c r="N172" t="n">
        <v>0</v>
      </c>
      <c r="O172" t="n">
        <v>0</v>
      </c>
      <c r="P172" t="n">
        <v>0</v>
      </c>
      <c r="Q172" t="n">
        <v>0</v>
      </c>
      <c r="R172" t="n">
        <v>0</v>
      </c>
      <c r="S172" t="n">
        <v>0</v>
      </c>
      <c r="T172" t="n">
        <v>0</v>
      </c>
      <c r="U172" t="n">
        <v>0</v>
      </c>
      <c r="V172" t="n">
        <v>0</v>
      </c>
      <c r="W172" t="n">
        <v>0</v>
      </c>
      <c r="X172" t="n">
        <v>0</v>
      </c>
      <c r="Y172" t="n">
        <v>0</v>
      </c>
      <c r="Z172" t="n">
        <v>0</v>
      </c>
      <c r="AA172" t="n">
        <v>0</v>
      </c>
      <c r="AB172" t="n">
        <v>0</v>
      </c>
      <c r="AC172" t="n">
        <v>0</v>
      </c>
      <c r="AD172" t="n">
        <v>0</v>
      </c>
      <c r="AE172" t="n">
        <v>0</v>
      </c>
      <c r="AF172" t="n">
        <v>0</v>
      </c>
      <c r="AG172" t="n">
        <v>0</v>
      </c>
      <c r="AH172" t="n">
        <v>0</v>
      </c>
      <c r="AI172" t="n">
        <v>0</v>
      </c>
      <c r="AJ172" t="n">
        <v>1</v>
      </c>
      <c r="AK172" t="n">
        <v>1</v>
      </c>
      <c r="AL172" t="n">
        <v>1</v>
      </c>
    </row>
    <row r="173">
      <c r="B173" s="979" t="inlineStr">
        <is>
          <t>Fraises</t>
        </is>
      </c>
      <c r="C173" t="n">
        <v>1</v>
      </c>
      <c r="D173" t="n">
        <v>0</v>
      </c>
      <c r="E173" t="n">
        <v>0</v>
      </c>
      <c r="F173" t="n">
        <v>0</v>
      </c>
      <c r="G173" t="n">
        <v>0</v>
      </c>
      <c r="H173" t="n">
        <v>0</v>
      </c>
      <c r="I173" t="n">
        <v>0</v>
      </c>
      <c r="J173" t="n">
        <v>0</v>
      </c>
      <c r="K173" t="n">
        <v>0</v>
      </c>
      <c r="L173" t="n">
        <v>0</v>
      </c>
      <c r="M173" t="n">
        <v>0</v>
      </c>
      <c r="N173" t="n">
        <v>0</v>
      </c>
      <c r="O173" t="n">
        <v>0</v>
      </c>
      <c r="P173" t="n">
        <v>0</v>
      </c>
      <c r="Q173" t="n">
        <v>0</v>
      </c>
      <c r="R173" t="n">
        <v>0</v>
      </c>
      <c r="S173" t="n">
        <v>0</v>
      </c>
      <c r="T173" t="n">
        <v>0</v>
      </c>
      <c r="U173" t="n">
        <v>0</v>
      </c>
      <c r="V173" t="n">
        <v>0</v>
      </c>
      <c r="W173" t="n">
        <v>0</v>
      </c>
      <c r="X173" t="n">
        <v>0</v>
      </c>
      <c r="Y173" t="n">
        <v>0</v>
      </c>
      <c r="Z173" t="n">
        <v>0</v>
      </c>
      <c r="AA173" t="n">
        <v>0</v>
      </c>
      <c r="AB173" t="n">
        <v>0</v>
      </c>
      <c r="AC173" t="n">
        <v>0</v>
      </c>
      <c r="AD173" t="n">
        <v>0</v>
      </c>
      <c r="AE173" t="n">
        <v>0</v>
      </c>
      <c r="AF173" t="n">
        <v>0</v>
      </c>
      <c r="AG173" t="n">
        <v>0</v>
      </c>
      <c r="AH173" t="n">
        <v>0</v>
      </c>
      <c r="AI173" t="n">
        <v>0</v>
      </c>
      <c r="AJ173" t="n">
        <v>1</v>
      </c>
      <c r="AK173" t="n">
        <v>1</v>
      </c>
      <c r="AL173" t="n">
        <v>1</v>
      </c>
    </row>
    <row r="174">
      <c r="B174" s="980" t="inlineStr">
        <is>
          <t>Fraises sous serres</t>
        </is>
      </c>
      <c r="C174" t="n">
        <v>1</v>
      </c>
      <c r="D174" t="n">
        <v>0</v>
      </c>
      <c r="E174" t="n">
        <v>0</v>
      </c>
      <c r="F174" t="n">
        <v>0</v>
      </c>
      <c r="G174" t="n">
        <v>0</v>
      </c>
      <c r="H174" t="n">
        <v>0</v>
      </c>
      <c r="I174" t="n">
        <v>0</v>
      </c>
      <c r="J174" t="n">
        <v>0</v>
      </c>
      <c r="K174" t="n">
        <v>0</v>
      </c>
      <c r="L174" t="n">
        <v>0</v>
      </c>
      <c r="M174" t="n">
        <v>0</v>
      </c>
      <c r="N174" t="n">
        <v>0</v>
      </c>
      <c r="O174" t="n">
        <v>0</v>
      </c>
      <c r="P174" t="n">
        <v>0</v>
      </c>
      <c r="Q174" t="n">
        <v>0</v>
      </c>
      <c r="R174" t="n">
        <v>0</v>
      </c>
      <c r="S174" t="n">
        <v>0</v>
      </c>
      <c r="T174" t="n">
        <v>0</v>
      </c>
      <c r="U174" t="n">
        <v>0</v>
      </c>
      <c r="V174" t="n">
        <v>0</v>
      </c>
      <c r="W174" t="n">
        <v>0</v>
      </c>
      <c r="X174" t="n">
        <v>0</v>
      </c>
      <c r="Y174" t="n">
        <v>0</v>
      </c>
      <c r="Z174" t="n">
        <v>0</v>
      </c>
      <c r="AA174" t="n">
        <v>0</v>
      </c>
      <c r="AB174" t="n">
        <v>0</v>
      </c>
      <c r="AC174" t="n">
        <v>0</v>
      </c>
      <c r="AD174" t="n">
        <v>0</v>
      </c>
      <c r="AE174" t="n">
        <v>0</v>
      </c>
      <c r="AF174" t="n">
        <v>0</v>
      </c>
      <c r="AG174" t="n">
        <v>0</v>
      </c>
      <c r="AH174" t="n">
        <v>0</v>
      </c>
      <c r="AI174" t="n">
        <v>0</v>
      </c>
      <c r="AJ174" t="n">
        <v>1</v>
      </c>
      <c r="AK174" t="n">
        <v>1</v>
      </c>
      <c r="AL174" t="n">
        <v>1</v>
      </c>
    </row>
    <row r="175">
      <c r="B175" s="980" t="inlineStr">
        <is>
          <t>Fraises en plein air</t>
        </is>
      </c>
      <c r="C175" t="n">
        <v>1</v>
      </c>
      <c r="D175" t="n">
        <v>0</v>
      </c>
      <c r="E175" t="n">
        <v>0</v>
      </c>
      <c r="F175" t="n">
        <v>0</v>
      </c>
      <c r="G175" t="n">
        <v>0</v>
      </c>
      <c r="H175" t="n">
        <v>0</v>
      </c>
      <c r="I175" t="n">
        <v>0</v>
      </c>
      <c r="J175" t="n">
        <v>0</v>
      </c>
      <c r="K175" t="n">
        <v>0</v>
      </c>
      <c r="L175" t="n">
        <v>0</v>
      </c>
      <c r="M175" t="n">
        <v>0</v>
      </c>
      <c r="N175" t="n">
        <v>0</v>
      </c>
      <c r="O175" t="n">
        <v>0</v>
      </c>
      <c r="P175" t="n">
        <v>0</v>
      </c>
      <c r="Q175" t="n">
        <v>0</v>
      </c>
      <c r="R175" t="n">
        <v>0</v>
      </c>
      <c r="S175" t="n">
        <v>0</v>
      </c>
      <c r="T175" t="n">
        <v>0</v>
      </c>
      <c r="U175" t="n">
        <v>0</v>
      </c>
      <c r="V175" t="n">
        <v>0</v>
      </c>
      <c r="W175" t="n">
        <v>0</v>
      </c>
      <c r="X175" t="n">
        <v>0</v>
      </c>
      <c r="Y175" t="n">
        <v>0</v>
      </c>
      <c r="Z175" t="n">
        <v>0</v>
      </c>
      <c r="AA175" t="n">
        <v>0</v>
      </c>
      <c r="AB175" t="n">
        <v>0</v>
      </c>
      <c r="AC175" t="n">
        <v>0</v>
      </c>
      <c r="AD175" t="n">
        <v>0</v>
      </c>
      <c r="AE175" t="n">
        <v>0</v>
      </c>
      <c r="AF175" t="n">
        <v>0</v>
      </c>
      <c r="AG175" t="n">
        <v>0</v>
      </c>
      <c r="AH175" t="n">
        <v>0</v>
      </c>
      <c r="AI175" t="n">
        <v>0</v>
      </c>
      <c r="AJ175" t="n">
        <v>1</v>
      </c>
      <c r="AK175" t="n">
        <v>1</v>
      </c>
      <c r="AL175" t="n">
        <v>1</v>
      </c>
    </row>
    <row r="176">
      <c r="B176" s="979" t="inlineStr">
        <is>
          <t>Autres baies, fruits du genre vaccinium n.c.a.</t>
        </is>
      </c>
      <c r="C176" t="n">
        <v>1</v>
      </c>
      <c r="D176" t="n">
        <v>0</v>
      </c>
      <c r="E176" t="n">
        <v>0</v>
      </c>
      <c r="F176" t="n">
        <v>0</v>
      </c>
      <c r="G176" t="n">
        <v>0</v>
      </c>
      <c r="H176" t="n">
        <v>0</v>
      </c>
      <c r="I176" t="n">
        <v>0</v>
      </c>
      <c r="J176" t="n">
        <v>0</v>
      </c>
      <c r="K176" t="n">
        <v>0</v>
      </c>
      <c r="L176" t="n">
        <v>0</v>
      </c>
      <c r="M176" t="n">
        <v>0</v>
      </c>
      <c r="N176" t="n">
        <v>0</v>
      </c>
      <c r="O176" t="n">
        <v>0</v>
      </c>
      <c r="P176" t="n">
        <v>0</v>
      </c>
      <c r="Q176" t="n">
        <v>0</v>
      </c>
      <c r="R176" t="n">
        <v>0</v>
      </c>
      <c r="S176" t="n">
        <v>0</v>
      </c>
      <c r="T176" t="n">
        <v>0</v>
      </c>
      <c r="U176" t="n">
        <v>0</v>
      </c>
      <c r="V176" t="n">
        <v>0</v>
      </c>
      <c r="W176" t="n">
        <v>0</v>
      </c>
      <c r="X176" t="n">
        <v>0</v>
      </c>
      <c r="Y176" t="n">
        <v>0</v>
      </c>
      <c r="Z176" t="n">
        <v>0</v>
      </c>
      <c r="AA176" t="n">
        <v>0</v>
      </c>
      <c r="AB176" t="n">
        <v>0</v>
      </c>
      <c r="AC176" t="n">
        <v>0</v>
      </c>
      <c r="AD176" t="n">
        <v>0</v>
      </c>
      <c r="AE176" t="n">
        <v>0</v>
      </c>
      <c r="AF176" t="n">
        <v>0</v>
      </c>
      <c r="AG176" t="n">
        <v>0</v>
      </c>
      <c r="AH176" t="n">
        <v>0</v>
      </c>
      <c r="AI176" t="n">
        <v>0</v>
      </c>
      <c r="AJ176" t="n">
        <v>1</v>
      </c>
      <c r="AK176" t="n">
        <v>1</v>
      </c>
      <c r="AL176" t="n">
        <v>1</v>
      </c>
    </row>
    <row r="177">
      <c r="B177" s="980" t="inlineStr">
        <is>
          <t>Groseilles</t>
        </is>
      </c>
      <c r="C177" t="n">
        <v>1</v>
      </c>
      <c r="D177" t="n">
        <v>0</v>
      </c>
      <c r="E177" t="n">
        <v>0</v>
      </c>
      <c r="F177" t="n">
        <v>0</v>
      </c>
      <c r="G177" t="n">
        <v>0</v>
      </c>
      <c r="H177" t="n">
        <v>0</v>
      </c>
      <c r="I177" t="n">
        <v>0</v>
      </c>
      <c r="J177" t="n">
        <v>0</v>
      </c>
      <c r="K177" t="n">
        <v>0</v>
      </c>
      <c r="L177" t="n">
        <v>0</v>
      </c>
      <c r="M177" t="n">
        <v>0</v>
      </c>
      <c r="N177" t="n">
        <v>0</v>
      </c>
      <c r="O177" t="n">
        <v>0</v>
      </c>
      <c r="P177" t="n">
        <v>0</v>
      </c>
      <c r="Q177" t="n">
        <v>0</v>
      </c>
      <c r="R177" t="n">
        <v>0</v>
      </c>
      <c r="S177" t="n">
        <v>0</v>
      </c>
      <c r="T177" t="n">
        <v>0</v>
      </c>
      <c r="U177" t="n">
        <v>0</v>
      </c>
      <c r="V177" t="n">
        <v>0</v>
      </c>
      <c r="W177" t="n">
        <v>0</v>
      </c>
      <c r="X177" t="n">
        <v>0</v>
      </c>
      <c r="Y177" t="n">
        <v>0</v>
      </c>
      <c r="Z177" t="n">
        <v>0</v>
      </c>
      <c r="AA177" t="n">
        <v>0</v>
      </c>
      <c r="AB177" t="n">
        <v>0</v>
      </c>
      <c r="AC177" t="n">
        <v>0</v>
      </c>
      <c r="AD177" t="n">
        <v>0</v>
      </c>
      <c r="AE177" t="n">
        <v>0</v>
      </c>
      <c r="AF177" t="n">
        <v>0</v>
      </c>
      <c r="AG177" t="n">
        <v>0</v>
      </c>
      <c r="AH177" t="n">
        <v>0</v>
      </c>
      <c r="AI177" t="n">
        <v>0</v>
      </c>
      <c r="AJ177" t="n">
        <v>1</v>
      </c>
      <c r="AK177" t="n">
        <v>1</v>
      </c>
      <c r="AL177" t="n">
        <v>1</v>
      </c>
    </row>
    <row r="178">
      <c r="B178" s="980" t="inlineStr">
        <is>
          <t>Cassis et myrtilles</t>
        </is>
      </c>
      <c r="C178" t="n">
        <v>1</v>
      </c>
      <c r="D178" t="n">
        <v>0</v>
      </c>
      <c r="E178" t="n">
        <v>0</v>
      </c>
      <c r="F178" t="n">
        <v>0</v>
      </c>
      <c r="G178" t="n">
        <v>0</v>
      </c>
      <c r="H178" t="n">
        <v>0</v>
      </c>
      <c r="I178" t="n">
        <v>0</v>
      </c>
      <c r="J178" t="n">
        <v>0</v>
      </c>
      <c r="K178" t="n">
        <v>0</v>
      </c>
      <c r="L178" t="n">
        <v>0</v>
      </c>
      <c r="M178" t="n">
        <v>0</v>
      </c>
      <c r="N178" t="n">
        <v>0</v>
      </c>
      <c r="O178" t="n">
        <v>0</v>
      </c>
      <c r="P178" t="n">
        <v>0</v>
      </c>
      <c r="Q178" t="n">
        <v>0</v>
      </c>
      <c r="R178" t="n">
        <v>0</v>
      </c>
      <c r="S178" t="n">
        <v>0</v>
      </c>
      <c r="T178" t="n">
        <v>0</v>
      </c>
      <c r="U178" t="n">
        <v>0</v>
      </c>
      <c r="V178" t="n">
        <v>0</v>
      </c>
      <c r="W178" t="n">
        <v>0</v>
      </c>
      <c r="X178" t="n">
        <v>0</v>
      </c>
      <c r="Y178" t="n">
        <v>0</v>
      </c>
      <c r="Z178" t="n">
        <v>0</v>
      </c>
      <c r="AA178" t="n">
        <v>0</v>
      </c>
      <c r="AB178" t="n">
        <v>0</v>
      </c>
      <c r="AC178" t="n">
        <v>0</v>
      </c>
      <c r="AD178" t="n">
        <v>0</v>
      </c>
      <c r="AE178" t="n">
        <v>0</v>
      </c>
      <c r="AF178" t="n">
        <v>0</v>
      </c>
      <c r="AG178" t="n">
        <v>0</v>
      </c>
      <c r="AH178" t="n">
        <v>0</v>
      </c>
      <c r="AI178" t="n">
        <v>0</v>
      </c>
      <c r="AJ178" t="n">
        <v>1</v>
      </c>
      <c r="AK178" t="n">
        <v>1</v>
      </c>
      <c r="AL178" t="n">
        <v>0</v>
      </c>
    </row>
    <row r="179">
      <c r="B179" s="978" t="inlineStr">
        <is>
          <t>Fruits à coque</t>
        </is>
      </c>
      <c r="C179" t="n">
        <v>1</v>
      </c>
      <c r="D179" t="n">
        <v>0</v>
      </c>
      <c r="E179" t="n">
        <v>0</v>
      </c>
      <c r="F179" t="n">
        <v>0</v>
      </c>
      <c r="G179" t="n">
        <v>0</v>
      </c>
      <c r="H179" t="n">
        <v>0</v>
      </c>
      <c r="I179" t="n">
        <v>0</v>
      </c>
      <c r="J179" t="n">
        <v>0</v>
      </c>
      <c r="K179" t="n">
        <v>0</v>
      </c>
      <c r="L179" t="n">
        <v>0</v>
      </c>
      <c r="M179" t="n">
        <v>0</v>
      </c>
      <c r="N179" t="n">
        <v>0</v>
      </c>
      <c r="O179" t="n">
        <v>0</v>
      </c>
      <c r="P179" t="n">
        <v>0</v>
      </c>
      <c r="Q179" t="n">
        <v>0</v>
      </c>
      <c r="R179" t="n">
        <v>0</v>
      </c>
      <c r="S179" t="n">
        <v>0</v>
      </c>
      <c r="T179" t="n">
        <v>0</v>
      </c>
      <c r="U179" t="n">
        <v>0</v>
      </c>
      <c r="V179" t="n">
        <v>0</v>
      </c>
      <c r="W179" t="n">
        <v>0</v>
      </c>
      <c r="X179" t="n">
        <v>0</v>
      </c>
      <c r="Y179" t="n">
        <v>0</v>
      </c>
      <c r="Z179" t="n">
        <v>0</v>
      </c>
      <c r="AA179" t="n">
        <v>0</v>
      </c>
      <c r="AB179" t="n">
        <v>0</v>
      </c>
      <c r="AC179" t="n">
        <v>0</v>
      </c>
      <c r="AD179" t="n">
        <v>0</v>
      </c>
      <c r="AE179" t="n">
        <v>0</v>
      </c>
      <c r="AF179" t="n">
        <v>0</v>
      </c>
      <c r="AG179" t="n">
        <v>0</v>
      </c>
      <c r="AH179" t="n">
        <v>0</v>
      </c>
      <c r="AI179" t="n">
        <v>0</v>
      </c>
      <c r="AJ179" t="n">
        <v>1</v>
      </c>
      <c r="AK179" t="n">
        <v>1</v>
      </c>
      <c r="AL179" t="n">
        <v>0</v>
      </c>
    </row>
    <row r="180">
      <c r="B180" s="979" t="inlineStr">
        <is>
          <t>Amandes</t>
        </is>
      </c>
      <c r="C180" t="n">
        <v>1</v>
      </c>
      <c r="D180" t="n">
        <v>0</v>
      </c>
      <c r="E180" t="n">
        <v>0</v>
      </c>
      <c r="F180" t="n">
        <v>0</v>
      </c>
      <c r="G180" t="n">
        <v>0</v>
      </c>
      <c r="H180" t="n">
        <v>0</v>
      </c>
      <c r="I180" t="n">
        <v>0</v>
      </c>
      <c r="J180" t="n">
        <v>0</v>
      </c>
      <c r="K180" t="n">
        <v>0</v>
      </c>
      <c r="L180" t="n">
        <v>0</v>
      </c>
      <c r="M180" t="n">
        <v>0</v>
      </c>
      <c r="N180" t="n">
        <v>0</v>
      </c>
      <c r="O180" t="n">
        <v>0</v>
      </c>
      <c r="P180" t="n">
        <v>0</v>
      </c>
      <c r="Q180" t="n">
        <v>0</v>
      </c>
      <c r="R180" t="n">
        <v>0</v>
      </c>
      <c r="S180" t="n">
        <v>0</v>
      </c>
      <c r="T180" t="n">
        <v>0</v>
      </c>
      <c r="U180" t="n">
        <v>0</v>
      </c>
      <c r="V180" t="n">
        <v>0</v>
      </c>
      <c r="W180" t="n">
        <v>0</v>
      </c>
      <c r="X180" t="n">
        <v>0</v>
      </c>
      <c r="Y180" t="n">
        <v>0</v>
      </c>
      <c r="Z180" t="n">
        <v>0</v>
      </c>
      <c r="AA180" t="n">
        <v>0</v>
      </c>
      <c r="AB180" t="n">
        <v>0</v>
      </c>
      <c r="AC180" t="n">
        <v>0</v>
      </c>
      <c r="AD180" t="n">
        <v>0</v>
      </c>
      <c r="AE180" t="n">
        <v>0</v>
      </c>
      <c r="AF180" t="n">
        <v>0</v>
      </c>
      <c r="AG180" t="n">
        <v>0</v>
      </c>
      <c r="AH180" t="n">
        <v>0</v>
      </c>
      <c r="AI180" t="n">
        <v>0</v>
      </c>
      <c r="AJ180" t="n">
        <v>1</v>
      </c>
      <c r="AK180" t="n">
        <v>1</v>
      </c>
      <c r="AL180" t="n">
        <v>0</v>
      </c>
    </row>
    <row r="181">
      <c r="B181" s="979" t="inlineStr">
        <is>
          <t>Châtaignes et marrons</t>
        </is>
      </c>
      <c r="C181" t="n">
        <v>1</v>
      </c>
      <c r="D181" t="n">
        <v>0</v>
      </c>
      <c r="E181" t="n">
        <v>0</v>
      </c>
      <c r="F181" t="n">
        <v>0</v>
      </c>
      <c r="G181" t="n">
        <v>0</v>
      </c>
      <c r="H181" t="n">
        <v>0</v>
      </c>
      <c r="I181" t="n">
        <v>0</v>
      </c>
      <c r="J181" t="n">
        <v>0</v>
      </c>
      <c r="K181" t="n">
        <v>0</v>
      </c>
      <c r="L181" t="n">
        <v>0</v>
      </c>
      <c r="M181" t="n">
        <v>0</v>
      </c>
      <c r="N181" t="n">
        <v>0</v>
      </c>
      <c r="O181" t="n">
        <v>0</v>
      </c>
      <c r="P181" t="n">
        <v>0</v>
      </c>
      <c r="Q181" t="n">
        <v>0</v>
      </c>
      <c r="R181" t="n">
        <v>0</v>
      </c>
      <c r="S181" t="n">
        <v>0</v>
      </c>
      <c r="T181" t="n">
        <v>0</v>
      </c>
      <c r="U181" t="n">
        <v>0</v>
      </c>
      <c r="V181" t="n">
        <v>0</v>
      </c>
      <c r="W181" t="n">
        <v>0</v>
      </c>
      <c r="X181" t="n">
        <v>0</v>
      </c>
      <c r="Y181" t="n">
        <v>0</v>
      </c>
      <c r="Z181" t="n">
        <v>0</v>
      </c>
      <c r="AA181" t="n">
        <v>0</v>
      </c>
      <c r="AB181" t="n">
        <v>0</v>
      </c>
      <c r="AC181" t="n">
        <v>0</v>
      </c>
      <c r="AD181" t="n">
        <v>0</v>
      </c>
      <c r="AE181" t="n">
        <v>0</v>
      </c>
      <c r="AF181" t="n">
        <v>0</v>
      </c>
      <c r="AG181" t="n">
        <v>0</v>
      </c>
      <c r="AH181" t="n">
        <v>0</v>
      </c>
      <c r="AI181" t="n">
        <v>0</v>
      </c>
      <c r="AJ181" t="n">
        <v>1</v>
      </c>
      <c r="AK181" t="n">
        <v>1</v>
      </c>
      <c r="AL181" t="n">
        <v>0</v>
      </c>
    </row>
    <row r="182">
      <c r="B182" s="979" t="inlineStr">
        <is>
          <t>Noisettes</t>
        </is>
      </c>
      <c r="C182" t="n">
        <v>1</v>
      </c>
      <c r="D182" t="n">
        <v>0</v>
      </c>
      <c r="E182" t="n">
        <v>0</v>
      </c>
      <c r="F182" t="n">
        <v>0</v>
      </c>
      <c r="G182" t="n">
        <v>0</v>
      </c>
      <c r="H182" t="n">
        <v>0</v>
      </c>
      <c r="I182" t="n">
        <v>0</v>
      </c>
      <c r="J182" t="n">
        <v>0</v>
      </c>
      <c r="K182" t="n">
        <v>0</v>
      </c>
      <c r="L182" t="n">
        <v>0</v>
      </c>
      <c r="M182" t="n">
        <v>0</v>
      </c>
      <c r="N182" t="n">
        <v>0</v>
      </c>
      <c r="O182" t="n">
        <v>0</v>
      </c>
      <c r="P182" t="n">
        <v>0</v>
      </c>
      <c r="Q182" t="n">
        <v>0</v>
      </c>
      <c r="R182" t="n">
        <v>0</v>
      </c>
      <c r="S182" t="n">
        <v>0</v>
      </c>
      <c r="T182" t="n">
        <v>0</v>
      </c>
      <c r="U182" t="n">
        <v>0</v>
      </c>
      <c r="V182" t="n">
        <v>0</v>
      </c>
      <c r="W182" t="n">
        <v>0</v>
      </c>
      <c r="X182" t="n">
        <v>0</v>
      </c>
      <c r="Y182" t="n">
        <v>0</v>
      </c>
      <c r="Z182" t="n">
        <v>0</v>
      </c>
      <c r="AA182" t="n">
        <v>0</v>
      </c>
      <c r="AB182" t="n">
        <v>0</v>
      </c>
      <c r="AC182" t="n">
        <v>0</v>
      </c>
      <c r="AD182" t="n">
        <v>0</v>
      </c>
      <c r="AE182" t="n">
        <v>0</v>
      </c>
      <c r="AF182" t="n">
        <v>0</v>
      </c>
      <c r="AG182" t="n">
        <v>0</v>
      </c>
      <c r="AH182" t="n">
        <v>0</v>
      </c>
      <c r="AI182" t="n">
        <v>0</v>
      </c>
      <c r="AJ182" t="n">
        <v>1</v>
      </c>
      <c r="AK182" t="n">
        <v>1</v>
      </c>
      <c r="AL182" t="n">
        <v>0</v>
      </c>
    </row>
    <row r="183">
      <c r="B183" s="979" t="inlineStr">
        <is>
          <t>Pistaches</t>
        </is>
      </c>
      <c r="C183" t="n">
        <v>1</v>
      </c>
      <c r="D183" t="n">
        <v>0</v>
      </c>
      <c r="E183" t="n">
        <v>0</v>
      </c>
      <c r="F183" t="n">
        <v>0</v>
      </c>
      <c r="G183" t="n">
        <v>0</v>
      </c>
      <c r="H183" t="n">
        <v>0</v>
      </c>
      <c r="I183" t="n">
        <v>0</v>
      </c>
      <c r="J183" t="n">
        <v>0</v>
      </c>
      <c r="K183" t="n">
        <v>0</v>
      </c>
      <c r="L183" t="n">
        <v>0</v>
      </c>
      <c r="M183" t="n">
        <v>0</v>
      </c>
      <c r="N183" t="n">
        <v>0</v>
      </c>
      <c r="O183" t="n">
        <v>0</v>
      </c>
      <c r="P183" t="n">
        <v>0</v>
      </c>
      <c r="Q183" t="n">
        <v>0</v>
      </c>
      <c r="R183" t="n">
        <v>0</v>
      </c>
      <c r="S183" t="n">
        <v>0</v>
      </c>
      <c r="T183" t="n">
        <v>0</v>
      </c>
      <c r="U183" t="n">
        <v>0</v>
      </c>
      <c r="V183" t="n">
        <v>0</v>
      </c>
      <c r="W183" t="n">
        <v>0</v>
      </c>
      <c r="X183" t="n">
        <v>0</v>
      </c>
      <c r="Y183" t="n">
        <v>0</v>
      </c>
      <c r="Z183" t="n">
        <v>0</v>
      </c>
      <c r="AA183" t="n">
        <v>0</v>
      </c>
      <c r="AB183" t="n">
        <v>0</v>
      </c>
      <c r="AC183" t="n">
        <v>0</v>
      </c>
      <c r="AD183" t="n">
        <v>0</v>
      </c>
      <c r="AE183" t="n">
        <v>0</v>
      </c>
      <c r="AF183" t="n">
        <v>0</v>
      </c>
      <c r="AG183" t="n">
        <v>0</v>
      </c>
      <c r="AH183" t="n">
        <v>0</v>
      </c>
      <c r="AI183" t="n">
        <v>0</v>
      </c>
      <c r="AJ183" t="n">
        <v>1</v>
      </c>
      <c r="AK183" t="n">
        <v>1</v>
      </c>
      <c r="AL183" t="n">
        <v>0</v>
      </c>
    </row>
    <row r="184">
      <c r="B184" s="979" t="inlineStr">
        <is>
          <t>Noix</t>
        </is>
      </c>
      <c r="C184" t="n">
        <v>1</v>
      </c>
      <c r="D184" t="n">
        <v>0</v>
      </c>
      <c r="E184" t="n">
        <v>0</v>
      </c>
      <c r="F184" t="n">
        <v>0</v>
      </c>
      <c r="G184" t="n">
        <v>0</v>
      </c>
      <c r="H184" t="n">
        <v>0</v>
      </c>
      <c r="I184" t="n">
        <v>0</v>
      </c>
      <c r="J184" t="n">
        <v>0</v>
      </c>
      <c r="K184" t="n">
        <v>0</v>
      </c>
      <c r="L184" t="n">
        <v>0</v>
      </c>
      <c r="M184" t="n">
        <v>0</v>
      </c>
      <c r="N184" t="n">
        <v>0</v>
      </c>
      <c r="O184" t="n">
        <v>0</v>
      </c>
      <c r="P184" t="n">
        <v>0</v>
      </c>
      <c r="Q184" t="n">
        <v>0</v>
      </c>
      <c r="R184" t="n">
        <v>0</v>
      </c>
      <c r="S184" t="n">
        <v>0</v>
      </c>
      <c r="T184" t="n">
        <v>0</v>
      </c>
      <c r="U184" t="n">
        <v>0</v>
      </c>
      <c r="V184" t="n">
        <v>0</v>
      </c>
      <c r="W184" t="n">
        <v>0</v>
      </c>
      <c r="X184" t="n">
        <v>0</v>
      </c>
      <c r="Y184" t="n">
        <v>0</v>
      </c>
      <c r="Z184" t="n">
        <v>0</v>
      </c>
      <c r="AA184" t="n">
        <v>0</v>
      </c>
      <c r="AB184" t="n">
        <v>0</v>
      </c>
      <c r="AC184" t="n">
        <v>0</v>
      </c>
      <c r="AD184" t="n">
        <v>0</v>
      </c>
      <c r="AE184" t="n">
        <v>0</v>
      </c>
      <c r="AF184" t="n">
        <v>0</v>
      </c>
      <c r="AG184" t="n">
        <v>0</v>
      </c>
      <c r="AH184" t="n">
        <v>0</v>
      </c>
      <c r="AI184" t="n">
        <v>0</v>
      </c>
      <c r="AJ184" t="n">
        <v>1</v>
      </c>
      <c r="AK184" t="n">
        <v>1</v>
      </c>
      <c r="AL184" t="n">
        <v>0</v>
      </c>
    </row>
    <row r="185">
      <c r="B185" s="979" t="inlineStr">
        <is>
          <t>Autres fruits à coque</t>
        </is>
      </c>
      <c r="C185" t="n">
        <v>1</v>
      </c>
      <c r="D185" t="n">
        <v>0</v>
      </c>
      <c r="E185" t="n">
        <v>0</v>
      </c>
      <c r="F185" t="n">
        <v>0</v>
      </c>
      <c r="G185" t="n">
        <v>0</v>
      </c>
      <c r="H185" t="n">
        <v>0</v>
      </c>
      <c r="I185" t="n">
        <v>0</v>
      </c>
      <c r="J185" t="n">
        <v>0</v>
      </c>
      <c r="K185" t="n">
        <v>0</v>
      </c>
      <c r="L185" t="n">
        <v>0</v>
      </c>
      <c r="M185" t="n">
        <v>0</v>
      </c>
      <c r="N185" t="n">
        <v>0</v>
      </c>
      <c r="O185" t="n">
        <v>0</v>
      </c>
      <c r="P185" t="n">
        <v>0</v>
      </c>
      <c r="Q185" t="n">
        <v>0</v>
      </c>
      <c r="R185" t="n">
        <v>0</v>
      </c>
      <c r="S185" t="n">
        <v>0</v>
      </c>
      <c r="T185" t="n">
        <v>0</v>
      </c>
      <c r="U185" t="n">
        <v>0</v>
      </c>
      <c r="V185" t="n">
        <v>0</v>
      </c>
      <c r="W185" t="n">
        <v>0</v>
      </c>
      <c r="X185" t="n">
        <v>0</v>
      </c>
      <c r="Y185" t="n">
        <v>0</v>
      </c>
      <c r="Z185" t="n">
        <v>0</v>
      </c>
      <c r="AA185" t="n">
        <v>0</v>
      </c>
      <c r="AB185" t="n">
        <v>0</v>
      </c>
      <c r="AC185" t="n">
        <v>0</v>
      </c>
      <c r="AD185" t="n">
        <v>0</v>
      </c>
      <c r="AE185" t="n">
        <v>0</v>
      </c>
      <c r="AF185" t="n">
        <v>0</v>
      </c>
      <c r="AG185" t="n">
        <v>0</v>
      </c>
      <c r="AH185" t="n">
        <v>0</v>
      </c>
      <c r="AI185" t="n">
        <v>0</v>
      </c>
      <c r="AJ185" t="n">
        <v>1</v>
      </c>
      <c r="AK185" t="n">
        <v>1</v>
      </c>
      <c r="AL185" t="n">
        <v>0</v>
      </c>
    </row>
    <row r="186">
      <c r="B186" s="980" t="inlineStr">
        <is>
          <t>Noix du Brésil</t>
        </is>
      </c>
      <c r="C186" t="n">
        <v>1</v>
      </c>
      <c r="D186" t="n">
        <v>0</v>
      </c>
      <c r="E186" t="n">
        <v>0</v>
      </c>
      <c r="F186" t="n">
        <v>0</v>
      </c>
      <c r="G186" t="n">
        <v>0</v>
      </c>
      <c r="H186" t="n">
        <v>0</v>
      </c>
      <c r="I186" t="n">
        <v>0</v>
      </c>
      <c r="J186" t="n">
        <v>0</v>
      </c>
      <c r="K186" t="n">
        <v>0</v>
      </c>
      <c r="L186" t="n">
        <v>0</v>
      </c>
      <c r="M186" t="n">
        <v>0</v>
      </c>
      <c r="N186" t="n">
        <v>0</v>
      </c>
      <c r="O186" t="n">
        <v>0</v>
      </c>
      <c r="P186" t="n">
        <v>0</v>
      </c>
      <c r="Q186" t="n">
        <v>0</v>
      </c>
      <c r="R186" t="n">
        <v>0</v>
      </c>
      <c r="S186" t="n">
        <v>0</v>
      </c>
      <c r="T186" t="n">
        <v>0</v>
      </c>
      <c r="U186" t="n">
        <v>0</v>
      </c>
      <c r="V186" t="n">
        <v>0</v>
      </c>
      <c r="W186" t="n">
        <v>0</v>
      </c>
      <c r="X186" t="n">
        <v>0</v>
      </c>
      <c r="Y186" t="n">
        <v>0</v>
      </c>
      <c r="Z186" t="n">
        <v>0</v>
      </c>
      <c r="AA186" t="n">
        <v>0</v>
      </c>
      <c r="AB186" t="n">
        <v>0</v>
      </c>
      <c r="AC186" t="n">
        <v>0</v>
      </c>
      <c r="AD186" t="n">
        <v>0</v>
      </c>
      <c r="AE186" t="n">
        <v>0</v>
      </c>
      <c r="AF186" t="n">
        <v>0</v>
      </c>
      <c r="AG186" t="n">
        <v>0</v>
      </c>
      <c r="AH186" t="n">
        <v>0</v>
      </c>
      <c r="AI186" t="n">
        <v>0</v>
      </c>
      <c r="AJ186" t="n">
        <v>1</v>
      </c>
      <c r="AK186" t="n">
        <v>1</v>
      </c>
      <c r="AL186" t="n">
        <v>0</v>
      </c>
    </row>
    <row r="187">
      <c r="B187" s="980" t="inlineStr">
        <is>
          <t>Noix de cajou</t>
        </is>
      </c>
      <c r="C187" t="n">
        <v>1</v>
      </c>
      <c r="D187" t="n">
        <v>0</v>
      </c>
      <c r="E187" t="n">
        <v>0</v>
      </c>
      <c r="F187" t="n">
        <v>0</v>
      </c>
      <c r="G187" t="n">
        <v>0</v>
      </c>
      <c r="H187" t="n">
        <v>0</v>
      </c>
      <c r="I187" t="n">
        <v>0</v>
      </c>
      <c r="J187" t="n">
        <v>0</v>
      </c>
      <c r="K187" t="n">
        <v>0</v>
      </c>
      <c r="L187" t="n">
        <v>0</v>
      </c>
      <c r="M187" t="n">
        <v>0</v>
      </c>
      <c r="N187" t="n">
        <v>0</v>
      </c>
      <c r="O187" t="n">
        <v>0</v>
      </c>
      <c r="P187" t="n">
        <v>0</v>
      </c>
      <c r="Q187" t="n">
        <v>0</v>
      </c>
      <c r="R187" t="n">
        <v>0</v>
      </c>
      <c r="S187" t="n">
        <v>0</v>
      </c>
      <c r="T187" t="n">
        <v>0</v>
      </c>
      <c r="U187" t="n">
        <v>0</v>
      </c>
      <c r="V187" t="n">
        <v>0</v>
      </c>
      <c r="W187" t="n">
        <v>0</v>
      </c>
      <c r="X187" t="n">
        <v>0</v>
      </c>
      <c r="Y187" t="n">
        <v>0</v>
      </c>
      <c r="Z187" t="n">
        <v>0</v>
      </c>
      <c r="AA187" t="n">
        <v>0</v>
      </c>
      <c r="AB187" t="n">
        <v>0</v>
      </c>
      <c r="AC187" t="n">
        <v>0</v>
      </c>
      <c r="AD187" t="n">
        <v>0</v>
      </c>
      <c r="AE187" t="n">
        <v>0</v>
      </c>
      <c r="AF187" t="n">
        <v>0</v>
      </c>
      <c r="AG187" t="n">
        <v>0</v>
      </c>
      <c r="AH187" t="n">
        <v>0</v>
      </c>
      <c r="AI187" t="n">
        <v>0</v>
      </c>
      <c r="AJ187" t="n">
        <v>1</v>
      </c>
      <c r="AK187" t="n">
        <v>1</v>
      </c>
      <c r="AL187" t="n">
        <v>0</v>
      </c>
    </row>
    <row r="188">
      <c r="B188" s="980" t="inlineStr">
        <is>
          <t>Noix macadamia</t>
        </is>
      </c>
      <c r="C188" t="n">
        <v>1</v>
      </c>
      <c r="D188" t="n">
        <v>0</v>
      </c>
      <c r="E188" t="n">
        <v>0</v>
      </c>
      <c r="F188" t="n">
        <v>0</v>
      </c>
      <c r="G188" t="n">
        <v>0</v>
      </c>
      <c r="H188" t="n">
        <v>0</v>
      </c>
      <c r="I188" t="n">
        <v>0</v>
      </c>
      <c r="J188" t="n">
        <v>0</v>
      </c>
      <c r="K188" t="n">
        <v>0</v>
      </c>
      <c r="L188" t="n">
        <v>0</v>
      </c>
      <c r="M188" t="n">
        <v>0</v>
      </c>
      <c r="N188" t="n">
        <v>0</v>
      </c>
      <c r="O188" t="n">
        <v>0</v>
      </c>
      <c r="P188" t="n">
        <v>0</v>
      </c>
      <c r="Q188" t="n">
        <v>0</v>
      </c>
      <c r="R188" t="n">
        <v>0</v>
      </c>
      <c r="S188" t="n">
        <v>0</v>
      </c>
      <c r="T188" t="n">
        <v>0</v>
      </c>
      <c r="U188" t="n">
        <v>0</v>
      </c>
      <c r="V188" t="n">
        <v>0</v>
      </c>
      <c r="W188" t="n">
        <v>0</v>
      </c>
      <c r="X188" t="n">
        <v>0</v>
      </c>
      <c r="Y188" t="n">
        <v>0</v>
      </c>
      <c r="Z188" t="n">
        <v>0</v>
      </c>
      <c r="AA188" t="n">
        <v>0</v>
      </c>
      <c r="AB188" t="n">
        <v>0</v>
      </c>
      <c r="AC188" t="n">
        <v>0</v>
      </c>
      <c r="AD188" t="n">
        <v>0</v>
      </c>
      <c r="AE188" t="n">
        <v>0</v>
      </c>
      <c r="AF188" t="n">
        <v>0</v>
      </c>
      <c r="AG188" t="n">
        <v>0</v>
      </c>
      <c r="AH188" t="n">
        <v>0</v>
      </c>
      <c r="AI188" t="n">
        <v>0</v>
      </c>
      <c r="AJ188" t="n">
        <v>1</v>
      </c>
      <c r="AK188" t="n">
        <v>1</v>
      </c>
      <c r="AL188" t="n">
        <v>0</v>
      </c>
    </row>
    <row r="189">
      <c r="B189" s="980" t="inlineStr">
        <is>
          <t>Autres fruits à coque, n.c.a</t>
        </is>
      </c>
      <c r="C189" t="n">
        <v>1</v>
      </c>
      <c r="D189" t="n">
        <v>0</v>
      </c>
      <c r="E189" t="n">
        <v>0</v>
      </c>
      <c r="F189" t="n">
        <v>0</v>
      </c>
      <c r="G189" t="n">
        <v>0</v>
      </c>
      <c r="H189" t="n">
        <v>0</v>
      </c>
      <c r="I189" t="n">
        <v>0</v>
      </c>
      <c r="J189" t="n">
        <v>0</v>
      </c>
      <c r="K189" t="n">
        <v>0</v>
      </c>
      <c r="L189" t="n">
        <v>0</v>
      </c>
      <c r="M189" t="n">
        <v>0</v>
      </c>
      <c r="N189" t="n">
        <v>0</v>
      </c>
      <c r="O189" t="n">
        <v>0</v>
      </c>
      <c r="P189" t="n">
        <v>0</v>
      </c>
      <c r="Q189" t="n">
        <v>0</v>
      </c>
      <c r="R189" t="n">
        <v>0</v>
      </c>
      <c r="S189" t="n">
        <v>0</v>
      </c>
      <c r="T189" t="n">
        <v>0</v>
      </c>
      <c r="U189" t="n">
        <v>0</v>
      </c>
      <c r="V189" t="n">
        <v>0</v>
      </c>
      <c r="W189" t="n">
        <v>0</v>
      </c>
      <c r="X189" t="n">
        <v>0</v>
      </c>
      <c r="Y189" t="n">
        <v>0</v>
      </c>
      <c r="Z189" t="n">
        <v>0</v>
      </c>
      <c r="AA189" t="n">
        <v>0</v>
      </c>
      <c r="AB189" t="n">
        <v>0</v>
      </c>
      <c r="AC189" t="n">
        <v>0</v>
      </c>
      <c r="AD189" t="n">
        <v>0</v>
      </c>
      <c r="AE189" t="n">
        <v>0</v>
      </c>
      <c r="AF189" t="n">
        <v>0</v>
      </c>
      <c r="AG189" t="n">
        <v>0</v>
      </c>
      <c r="AH189" t="n">
        <v>0</v>
      </c>
      <c r="AI189" t="n">
        <v>0</v>
      </c>
      <c r="AJ189" t="n">
        <v>1</v>
      </c>
      <c r="AK189" t="n">
        <v>1</v>
      </c>
      <c r="AL189" t="n">
        <v>0</v>
      </c>
    </row>
    <row r="190">
      <c r="B190" s="981" t="inlineStr">
        <is>
          <t>Noix de cola</t>
        </is>
      </c>
      <c r="C190" t="n">
        <v>1</v>
      </c>
      <c r="D190" t="n">
        <v>0</v>
      </c>
      <c r="E190" t="n">
        <v>0</v>
      </c>
      <c r="F190" t="n">
        <v>0</v>
      </c>
      <c r="G190" t="n">
        <v>0</v>
      </c>
      <c r="H190" t="n">
        <v>0</v>
      </c>
      <c r="I190" t="n">
        <v>0</v>
      </c>
      <c r="J190" t="n">
        <v>0</v>
      </c>
      <c r="K190" t="n">
        <v>0</v>
      </c>
      <c r="L190" t="n">
        <v>0</v>
      </c>
      <c r="M190" t="n">
        <v>0</v>
      </c>
      <c r="N190" t="n">
        <v>0</v>
      </c>
      <c r="O190" t="n">
        <v>0</v>
      </c>
      <c r="P190" t="n">
        <v>0</v>
      </c>
      <c r="Q190" t="n">
        <v>0</v>
      </c>
      <c r="R190" t="n">
        <v>0</v>
      </c>
      <c r="S190" t="n">
        <v>0</v>
      </c>
      <c r="T190" t="n">
        <v>0</v>
      </c>
      <c r="U190" t="n">
        <v>0</v>
      </c>
      <c r="V190" t="n">
        <v>0</v>
      </c>
      <c r="W190" t="n">
        <v>0</v>
      </c>
      <c r="X190" t="n">
        <v>0</v>
      </c>
      <c r="Y190" t="n">
        <v>0</v>
      </c>
      <c r="Z190" t="n">
        <v>0</v>
      </c>
      <c r="AA190" t="n">
        <v>0</v>
      </c>
      <c r="AB190" t="n">
        <v>0</v>
      </c>
      <c r="AC190" t="n">
        <v>0</v>
      </c>
      <c r="AD190" t="n">
        <v>0</v>
      </c>
      <c r="AE190" t="n">
        <v>0</v>
      </c>
      <c r="AF190" t="n">
        <v>0</v>
      </c>
      <c r="AG190" t="n">
        <v>0</v>
      </c>
      <c r="AH190" t="n">
        <v>0</v>
      </c>
      <c r="AI190" t="n">
        <v>0</v>
      </c>
      <c r="AJ190" t="n">
        <v>1</v>
      </c>
      <c r="AK190" t="n">
        <v>1</v>
      </c>
      <c r="AL190" t="n">
        <v>0</v>
      </c>
    </row>
    <row r="191">
      <c r="B191" s="981" t="inlineStr">
        <is>
          <t>Noix d'arec</t>
        </is>
      </c>
      <c r="C191" t="n">
        <v>1</v>
      </c>
      <c r="D191" t="n">
        <v>0</v>
      </c>
      <c r="E191" t="n">
        <v>0</v>
      </c>
      <c r="F191" t="n">
        <v>0</v>
      </c>
      <c r="G191" t="n">
        <v>0</v>
      </c>
      <c r="H191" t="n">
        <v>0</v>
      </c>
      <c r="I191" t="n">
        <v>0</v>
      </c>
      <c r="J191" t="n">
        <v>0</v>
      </c>
      <c r="K191" t="n">
        <v>0</v>
      </c>
      <c r="L191" t="n">
        <v>0</v>
      </c>
      <c r="M191" t="n">
        <v>0</v>
      </c>
      <c r="N191" t="n">
        <v>0</v>
      </c>
      <c r="O191" t="n">
        <v>0</v>
      </c>
      <c r="P191" t="n">
        <v>0</v>
      </c>
      <c r="Q191" t="n">
        <v>0</v>
      </c>
      <c r="R191" t="n">
        <v>0</v>
      </c>
      <c r="S191" t="n">
        <v>0</v>
      </c>
      <c r="T191" t="n">
        <v>0</v>
      </c>
      <c r="U191" t="n">
        <v>0</v>
      </c>
      <c r="V191" t="n">
        <v>0</v>
      </c>
      <c r="W191" t="n">
        <v>0</v>
      </c>
      <c r="X191" t="n">
        <v>0</v>
      </c>
      <c r="Y191" t="n">
        <v>0</v>
      </c>
      <c r="Z191" t="n">
        <v>0</v>
      </c>
      <c r="AA191" t="n">
        <v>0</v>
      </c>
      <c r="AB191" t="n">
        <v>0</v>
      </c>
      <c r="AC191" t="n">
        <v>0</v>
      </c>
      <c r="AD191" t="n">
        <v>0</v>
      </c>
      <c r="AE191" t="n">
        <v>0</v>
      </c>
      <c r="AF191" t="n">
        <v>0</v>
      </c>
      <c r="AG191" t="n">
        <v>0</v>
      </c>
      <c r="AH191" t="n">
        <v>0</v>
      </c>
      <c r="AI191" t="n">
        <v>0</v>
      </c>
      <c r="AJ191" t="n">
        <v>1</v>
      </c>
      <c r="AK191" t="n">
        <v>1</v>
      </c>
      <c r="AL191" t="n">
        <v>0</v>
      </c>
    </row>
    <row r="192">
      <c r="B192" s="981" t="inlineStr">
        <is>
          <t>Autres fruits à coque, n.c.a, n.c.a</t>
        </is>
      </c>
      <c r="C192" t="n">
        <v>1</v>
      </c>
      <c r="D192" t="n">
        <v>0</v>
      </c>
      <c r="E192" t="n">
        <v>0</v>
      </c>
      <c r="F192" t="n">
        <v>0</v>
      </c>
      <c r="G192" t="n">
        <v>0</v>
      </c>
      <c r="H192" t="n">
        <v>0</v>
      </c>
      <c r="I192" t="n">
        <v>0</v>
      </c>
      <c r="J192" t="n">
        <v>0</v>
      </c>
      <c r="K192" t="n">
        <v>0</v>
      </c>
      <c r="L192" t="n">
        <v>0</v>
      </c>
      <c r="M192" t="n">
        <v>0</v>
      </c>
      <c r="N192" t="n">
        <v>0</v>
      </c>
      <c r="O192" t="n">
        <v>0</v>
      </c>
      <c r="P192" t="n">
        <v>0</v>
      </c>
      <c r="Q192" t="n">
        <v>0</v>
      </c>
      <c r="R192" t="n">
        <v>0</v>
      </c>
      <c r="S192" t="n">
        <v>0</v>
      </c>
      <c r="T192" t="n">
        <v>0</v>
      </c>
      <c r="U192" t="n">
        <v>0</v>
      </c>
      <c r="V192" t="n">
        <v>0</v>
      </c>
      <c r="W192" t="n">
        <v>0</v>
      </c>
      <c r="X192" t="n">
        <v>0</v>
      </c>
      <c r="Y192" t="n">
        <v>0</v>
      </c>
      <c r="Z192" t="n">
        <v>0</v>
      </c>
      <c r="AA192" t="n">
        <v>0</v>
      </c>
      <c r="AB192" t="n">
        <v>0</v>
      </c>
      <c r="AC192" t="n">
        <v>0</v>
      </c>
      <c r="AD192" t="n">
        <v>0</v>
      </c>
      <c r="AE192" t="n">
        <v>0</v>
      </c>
      <c r="AF192" t="n">
        <v>0</v>
      </c>
      <c r="AG192" t="n">
        <v>0</v>
      </c>
      <c r="AH192" t="n">
        <v>0</v>
      </c>
      <c r="AI192" t="n">
        <v>0</v>
      </c>
      <c r="AJ192" t="n">
        <v>1</v>
      </c>
      <c r="AK192" t="n">
        <v>1</v>
      </c>
      <c r="AL192" t="n">
        <v>0</v>
      </c>
    </row>
    <row r="193">
      <c r="B193" s="977" t="inlineStr">
        <is>
          <t>Fruits oléagineux</t>
        </is>
      </c>
      <c r="C193" t="n">
        <v>1</v>
      </c>
      <c r="D193" t="n">
        <v>0</v>
      </c>
      <c r="E193" t="n">
        <v>0</v>
      </c>
      <c r="F193" t="n">
        <v>0</v>
      </c>
      <c r="G193" t="n">
        <v>0</v>
      </c>
      <c r="H193" t="n">
        <v>0</v>
      </c>
      <c r="I193" t="n">
        <v>0</v>
      </c>
      <c r="J193" t="n">
        <v>0</v>
      </c>
      <c r="K193" t="n">
        <v>0</v>
      </c>
      <c r="L193" t="n">
        <v>0</v>
      </c>
      <c r="M193" t="n">
        <v>0</v>
      </c>
      <c r="N193" t="n">
        <v>0</v>
      </c>
      <c r="O193" t="n">
        <v>0</v>
      </c>
      <c r="P193" t="n">
        <v>0</v>
      </c>
      <c r="Q193" t="n">
        <v>0</v>
      </c>
      <c r="R193" t="n">
        <v>0</v>
      </c>
      <c r="S193" t="n">
        <v>0</v>
      </c>
      <c r="T193" t="n">
        <v>0</v>
      </c>
      <c r="U193" t="n">
        <v>0</v>
      </c>
      <c r="V193" t="n">
        <v>0</v>
      </c>
      <c r="W193" t="n">
        <v>0</v>
      </c>
      <c r="X193" t="n">
        <v>0</v>
      </c>
      <c r="Y193" t="n">
        <v>0</v>
      </c>
      <c r="Z193" t="n">
        <v>0</v>
      </c>
      <c r="AA193" t="n">
        <v>0</v>
      </c>
      <c r="AB193" t="n">
        <v>0</v>
      </c>
      <c r="AC193" t="n">
        <v>0</v>
      </c>
      <c r="AD193" t="n">
        <v>0</v>
      </c>
      <c r="AE193" t="n">
        <v>0</v>
      </c>
      <c r="AF193" t="n">
        <v>0</v>
      </c>
      <c r="AG193" t="n">
        <v>0</v>
      </c>
      <c r="AH193" t="n">
        <v>0</v>
      </c>
      <c r="AI193" t="n">
        <v>0</v>
      </c>
      <c r="AJ193" t="n">
        <v>1</v>
      </c>
      <c r="AK193" t="n">
        <v>1</v>
      </c>
      <c r="AL193" t="n">
        <v>0</v>
      </c>
    </row>
    <row r="194">
      <c r="B194" s="978" t="inlineStr">
        <is>
          <t>Noix de coco</t>
        </is>
      </c>
      <c r="C194" t="n">
        <v>1</v>
      </c>
      <c r="D194" t="n">
        <v>0</v>
      </c>
      <c r="E194" t="n">
        <v>0</v>
      </c>
      <c r="F194" t="n">
        <v>0</v>
      </c>
      <c r="G194" t="n">
        <v>0</v>
      </c>
      <c r="H194" t="n">
        <v>0</v>
      </c>
      <c r="I194" t="n">
        <v>0</v>
      </c>
      <c r="J194" t="n">
        <v>0</v>
      </c>
      <c r="K194" t="n">
        <v>0</v>
      </c>
      <c r="L194" t="n">
        <v>0</v>
      </c>
      <c r="M194" t="n">
        <v>0</v>
      </c>
      <c r="N194" t="n">
        <v>0</v>
      </c>
      <c r="O194" t="n">
        <v>0</v>
      </c>
      <c r="P194" t="n">
        <v>0</v>
      </c>
      <c r="Q194" t="n">
        <v>0</v>
      </c>
      <c r="R194" t="n">
        <v>0</v>
      </c>
      <c r="S194" t="n">
        <v>0</v>
      </c>
      <c r="T194" t="n">
        <v>0</v>
      </c>
      <c r="U194" t="n">
        <v>0</v>
      </c>
      <c r="V194" t="n">
        <v>0</v>
      </c>
      <c r="W194" t="n">
        <v>0</v>
      </c>
      <c r="X194" t="n">
        <v>0</v>
      </c>
      <c r="Y194" t="n">
        <v>0</v>
      </c>
      <c r="Z194" t="n">
        <v>0</v>
      </c>
      <c r="AA194" t="n">
        <v>0</v>
      </c>
      <c r="AB194" t="n">
        <v>0</v>
      </c>
      <c r="AC194" t="n">
        <v>0</v>
      </c>
      <c r="AD194" t="n">
        <v>0</v>
      </c>
      <c r="AE194" t="n">
        <v>0</v>
      </c>
      <c r="AF194" t="n">
        <v>0</v>
      </c>
      <c r="AG194" t="n">
        <v>0</v>
      </c>
      <c r="AH194" t="n">
        <v>0</v>
      </c>
      <c r="AI194" t="n">
        <v>0</v>
      </c>
      <c r="AJ194" t="n">
        <v>1</v>
      </c>
      <c r="AK194" t="n">
        <v>1</v>
      </c>
      <c r="AL194" t="n">
        <v>0</v>
      </c>
    </row>
    <row r="195">
      <c r="B195" s="976" t="inlineStr">
        <is>
          <t>Fruits</t>
        </is>
      </c>
      <c r="C195" t="n">
        <v>1</v>
      </c>
      <c r="D195" t="n">
        <v>0</v>
      </c>
      <c r="E195" t="n">
        <v>0</v>
      </c>
      <c r="F195" t="n">
        <v>0</v>
      </c>
      <c r="G195" t="n">
        <v>0</v>
      </c>
      <c r="H195" t="n">
        <v>0</v>
      </c>
      <c r="I195" t="n">
        <v>0</v>
      </c>
      <c r="J195" t="n">
        <v>0</v>
      </c>
      <c r="K195" t="n">
        <v>0</v>
      </c>
      <c r="L195" t="n">
        <v>0</v>
      </c>
      <c r="M195" t="n">
        <v>0</v>
      </c>
      <c r="N195" t="n">
        <v>0</v>
      </c>
      <c r="O195" t="n">
        <v>0</v>
      </c>
      <c r="P195" t="n">
        <v>0</v>
      </c>
      <c r="Q195" t="n">
        <v>0</v>
      </c>
      <c r="R195" t="n">
        <v>0</v>
      </c>
      <c r="S195" t="n">
        <v>0</v>
      </c>
      <c r="T195" t="n">
        <v>0</v>
      </c>
      <c r="U195" t="n">
        <v>0</v>
      </c>
      <c r="V195" t="n">
        <v>0</v>
      </c>
      <c r="W195" t="n">
        <v>0</v>
      </c>
      <c r="X195" t="n">
        <v>0</v>
      </c>
      <c r="Y195" t="n">
        <v>0</v>
      </c>
      <c r="Z195" t="n">
        <v>0</v>
      </c>
      <c r="AA195" t="n">
        <v>0</v>
      </c>
      <c r="AB195" t="n">
        <v>0</v>
      </c>
      <c r="AC195" t="n">
        <v>0</v>
      </c>
      <c r="AD195" t="n">
        <v>0</v>
      </c>
      <c r="AE195" t="n">
        <v>0</v>
      </c>
      <c r="AF195" t="n">
        <v>0</v>
      </c>
      <c r="AG195" t="n">
        <v>0</v>
      </c>
      <c r="AH195" t="n">
        <v>0</v>
      </c>
      <c r="AI195" t="n">
        <v>0</v>
      </c>
      <c r="AJ195" t="n">
        <v>1</v>
      </c>
      <c r="AK195" t="n">
        <v>1</v>
      </c>
      <c r="AL195" t="n">
        <v>1</v>
      </c>
    </row>
    <row r="196">
      <c r="B196" s="977" t="inlineStr">
        <is>
          <t>Autres fruits métropolitains - CTIFL</t>
        </is>
      </c>
      <c r="C196" t="n">
        <v>1</v>
      </c>
      <c r="D196" t="n">
        <v>0</v>
      </c>
      <c r="E196" t="n">
        <v>0</v>
      </c>
      <c r="F196" t="n">
        <v>0</v>
      </c>
      <c r="G196" t="n">
        <v>0</v>
      </c>
      <c r="H196" t="n">
        <v>0</v>
      </c>
      <c r="I196" t="n">
        <v>0</v>
      </c>
      <c r="J196" t="n">
        <v>0</v>
      </c>
      <c r="K196" t="n">
        <v>0</v>
      </c>
      <c r="L196" t="n">
        <v>0</v>
      </c>
      <c r="M196" t="n">
        <v>0</v>
      </c>
      <c r="N196" t="n">
        <v>0</v>
      </c>
      <c r="O196" t="n">
        <v>0</v>
      </c>
      <c r="P196" t="n">
        <v>0</v>
      </c>
      <c r="Q196" t="n">
        <v>0</v>
      </c>
      <c r="R196" t="n">
        <v>0</v>
      </c>
      <c r="S196" t="n">
        <v>0</v>
      </c>
      <c r="T196" t="n">
        <v>0</v>
      </c>
      <c r="U196" t="n">
        <v>0</v>
      </c>
      <c r="V196" t="n">
        <v>0</v>
      </c>
      <c r="W196" t="n">
        <v>0</v>
      </c>
      <c r="X196" t="n">
        <v>0</v>
      </c>
      <c r="Y196" t="n">
        <v>0</v>
      </c>
      <c r="Z196" t="n">
        <v>0</v>
      </c>
      <c r="AA196" t="n">
        <v>0</v>
      </c>
      <c r="AB196" t="n">
        <v>0</v>
      </c>
      <c r="AC196" t="n">
        <v>0</v>
      </c>
      <c r="AD196" t="n">
        <v>0</v>
      </c>
      <c r="AE196" t="n">
        <v>0</v>
      </c>
      <c r="AF196" t="n">
        <v>0</v>
      </c>
      <c r="AG196" t="n">
        <v>0</v>
      </c>
      <c r="AH196" t="n">
        <v>0</v>
      </c>
      <c r="AI196" t="n">
        <v>0</v>
      </c>
      <c r="AJ196" t="n">
        <v>1</v>
      </c>
      <c r="AK196" t="n">
        <v>1</v>
      </c>
      <c r="AL196" t="n">
        <v>1</v>
      </c>
    </row>
    <row r="197">
      <c r="B197" s="978" t="inlineStr">
        <is>
          <t>Figues</t>
        </is>
      </c>
      <c r="C197" t="n">
        <v>1</v>
      </c>
      <c r="D197" t="n">
        <v>0</v>
      </c>
      <c r="E197" t="n">
        <v>0</v>
      </c>
      <c r="F197" t="n">
        <v>0</v>
      </c>
      <c r="G197" t="n">
        <v>0</v>
      </c>
      <c r="H197" t="n">
        <v>0</v>
      </c>
      <c r="I197" t="n">
        <v>0</v>
      </c>
      <c r="J197" t="n">
        <v>0</v>
      </c>
      <c r="K197" t="n">
        <v>0</v>
      </c>
      <c r="L197" t="n">
        <v>0</v>
      </c>
      <c r="M197" t="n">
        <v>0</v>
      </c>
      <c r="N197" t="n">
        <v>0</v>
      </c>
      <c r="O197" t="n">
        <v>0</v>
      </c>
      <c r="P197" t="n">
        <v>0</v>
      </c>
      <c r="Q197" t="n">
        <v>0</v>
      </c>
      <c r="R197" t="n">
        <v>0</v>
      </c>
      <c r="S197" t="n">
        <v>0</v>
      </c>
      <c r="T197" t="n">
        <v>0</v>
      </c>
      <c r="U197" t="n">
        <v>0</v>
      </c>
      <c r="V197" t="n">
        <v>0</v>
      </c>
      <c r="W197" t="n">
        <v>0</v>
      </c>
      <c r="X197" t="n">
        <v>0</v>
      </c>
      <c r="Y197" t="n">
        <v>0</v>
      </c>
      <c r="Z197" t="n">
        <v>0</v>
      </c>
      <c r="AA197" t="n">
        <v>0</v>
      </c>
      <c r="AB197" t="n">
        <v>0</v>
      </c>
      <c r="AC197" t="n">
        <v>0</v>
      </c>
      <c r="AD197" t="n">
        <v>0</v>
      </c>
      <c r="AE197" t="n">
        <v>0</v>
      </c>
      <c r="AF197" t="n">
        <v>0</v>
      </c>
      <c r="AG197" t="n">
        <v>0</v>
      </c>
      <c r="AH197" t="n">
        <v>0</v>
      </c>
      <c r="AI197" t="n">
        <v>0</v>
      </c>
      <c r="AJ197" t="n">
        <v>1</v>
      </c>
      <c r="AK197" t="n">
        <v>1</v>
      </c>
      <c r="AL197" t="n">
        <v>1</v>
      </c>
    </row>
    <row r="198">
      <c r="B198" s="978" t="inlineStr">
        <is>
          <t>Kiwis</t>
        </is>
      </c>
      <c r="C198" t="n">
        <v>1</v>
      </c>
      <c r="D198" t="n">
        <v>0</v>
      </c>
      <c r="E198" t="n">
        <v>0</v>
      </c>
      <c r="F198" t="n">
        <v>0</v>
      </c>
      <c r="G198" t="n">
        <v>0</v>
      </c>
      <c r="H198" t="n">
        <v>0</v>
      </c>
      <c r="I198" t="n">
        <v>0</v>
      </c>
      <c r="J198" t="n">
        <v>0</v>
      </c>
      <c r="K198" t="n">
        <v>0</v>
      </c>
      <c r="L198" t="n">
        <v>0</v>
      </c>
      <c r="M198" t="n">
        <v>0</v>
      </c>
      <c r="N198" t="n">
        <v>0</v>
      </c>
      <c r="O198" t="n">
        <v>0</v>
      </c>
      <c r="P198" t="n">
        <v>0</v>
      </c>
      <c r="Q198" t="n">
        <v>0</v>
      </c>
      <c r="R198" t="n">
        <v>0</v>
      </c>
      <c r="S198" t="n">
        <v>0</v>
      </c>
      <c r="T198" t="n">
        <v>0</v>
      </c>
      <c r="U198" t="n">
        <v>0</v>
      </c>
      <c r="V198" t="n">
        <v>0</v>
      </c>
      <c r="W198" t="n">
        <v>0</v>
      </c>
      <c r="X198" t="n">
        <v>0</v>
      </c>
      <c r="Y198" t="n">
        <v>0</v>
      </c>
      <c r="Z198" t="n">
        <v>0</v>
      </c>
      <c r="AA198" t="n">
        <v>0</v>
      </c>
      <c r="AB198" t="n">
        <v>0</v>
      </c>
      <c r="AC198" t="n">
        <v>0</v>
      </c>
      <c r="AD198" t="n">
        <v>0</v>
      </c>
      <c r="AE198" t="n">
        <v>0</v>
      </c>
      <c r="AF198" t="n">
        <v>0</v>
      </c>
      <c r="AG198" t="n">
        <v>0</v>
      </c>
      <c r="AH198" t="n">
        <v>0</v>
      </c>
      <c r="AI198" t="n">
        <v>0</v>
      </c>
      <c r="AJ198" t="n">
        <v>1</v>
      </c>
      <c r="AK198" t="n">
        <v>1</v>
      </c>
      <c r="AL198" t="n">
        <v>0</v>
      </c>
    </row>
    <row r="199">
      <c r="B199" s="978" t="inlineStr">
        <is>
          <t>Raisin</t>
        </is>
      </c>
      <c r="C199" t="n">
        <v>1</v>
      </c>
      <c r="D199" t="n">
        <v>0</v>
      </c>
      <c r="E199" t="n">
        <v>0</v>
      </c>
      <c r="F199" t="n">
        <v>0</v>
      </c>
      <c r="G199" t="n">
        <v>0</v>
      </c>
      <c r="H199" t="n">
        <v>0</v>
      </c>
      <c r="I199" t="n">
        <v>0</v>
      </c>
      <c r="J199" t="n">
        <v>0</v>
      </c>
      <c r="K199" t="n">
        <v>0</v>
      </c>
      <c r="L199" t="n">
        <v>0</v>
      </c>
      <c r="M199" t="n">
        <v>0</v>
      </c>
      <c r="N199" t="n">
        <v>0</v>
      </c>
      <c r="O199" t="n">
        <v>0</v>
      </c>
      <c r="P199" t="n">
        <v>0</v>
      </c>
      <c r="Q199" t="n">
        <v>0</v>
      </c>
      <c r="R199" t="n">
        <v>0</v>
      </c>
      <c r="S199" t="n">
        <v>0</v>
      </c>
      <c r="T199" t="n">
        <v>0</v>
      </c>
      <c r="U199" t="n">
        <v>0</v>
      </c>
      <c r="V199" t="n">
        <v>0</v>
      </c>
      <c r="W199" t="n">
        <v>0</v>
      </c>
      <c r="X199" t="n">
        <v>0</v>
      </c>
      <c r="Y199" t="n">
        <v>0</v>
      </c>
      <c r="Z199" t="n">
        <v>0</v>
      </c>
      <c r="AA199" t="n">
        <v>0</v>
      </c>
      <c r="AB199" t="n">
        <v>0</v>
      </c>
      <c r="AC199" t="n">
        <v>0</v>
      </c>
      <c r="AD199" t="n">
        <v>0</v>
      </c>
      <c r="AE199" t="n">
        <v>0</v>
      </c>
      <c r="AF199" t="n">
        <v>0</v>
      </c>
      <c r="AG199" t="n">
        <v>0</v>
      </c>
      <c r="AH199" t="n">
        <v>0</v>
      </c>
      <c r="AI199" t="n">
        <v>0</v>
      </c>
      <c r="AJ199" t="n">
        <v>1</v>
      </c>
      <c r="AK199" t="n">
        <v>1</v>
      </c>
      <c r="AL199" t="n">
        <v>0</v>
      </c>
    </row>
    <row r="200">
      <c r="B200" s="977" t="inlineStr">
        <is>
          <t>Fruits à coque - CTIFL</t>
        </is>
      </c>
      <c r="C200" t="n">
        <v>1</v>
      </c>
      <c r="D200" t="n">
        <v>0</v>
      </c>
      <c r="E200" t="n">
        <v>0</v>
      </c>
      <c r="F200" t="n">
        <v>0</v>
      </c>
      <c r="G200" t="n">
        <v>0</v>
      </c>
      <c r="H200" t="n">
        <v>0</v>
      </c>
      <c r="I200" t="n">
        <v>0</v>
      </c>
      <c r="J200" t="n">
        <v>0</v>
      </c>
      <c r="K200" t="n">
        <v>0</v>
      </c>
      <c r="L200" t="n">
        <v>0</v>
      </c>
      <c r="M200" t="n">
        <v>0</v>
      </c>
      <c r="N200" t="n">
        <v>0</v>
      </c>
      <c r="O200" t="n">
        <v>0</v>
      </c>
      <c r="P200" t="n">
        <v>0</v>
      </c>
      <c r="Q200" t="n">
        <v>0</v>
      </c>
      <c r="R200" t="n">
        <v>0</v>
      </c>
      <c r="S200" t="n">
        <v>0</v>
      </c>
      <c r="T200" t="n">
        <v>0</v>
      </c>
      <c r="U200" t="n">
        <v>0</v>
      </c>
      <c r="V200" t="n">
        <v>0</v>
      </c>
      <c r="W200" t="n">
        <v>0</v>
      </c>
      <c r="X200" t="n">
        <v>0</v>
      </c>
      <c r="Y200" t="n">
        <v>0</v>
      </c>
      <c r="Z200" t="n">
        <v>0</v>
      </c>
      <c r="AA200" t="n">
        <v>0</v>
      </c>
      <c r="AB200" t="n">
        <v>0</v>
      </c>
      <c r="AC200" t="n">
        <v>0</v>
      </c>
      <c r="AD200" t="n">
        <v>0</v>
      </c>
      <c r="AE200" t="n">
        <v>0</v>
      </c>
      <c r="AF200" t="n">
        <v>0</v>
      </c>
      <c r="AG200" t="n">
        <v>0</v>
      </c>
      <c r="AH200" t="n">
        <v>0</v>
      </c>
      <c r="AI200" t="n">
        <v>0</v>
      </c>
      <c r="AJ200" t="n">
        <v>1</v>
      </c>
      <c r="AK200" t="n">
        <v>1</v>
      </c>
      <c r="AL200" t="n">
        <v>0</v>
      </c>
    </row>
    <row r="201">
      <c r="B201" s="978" t="inlineStr">
        <is>
          <t>Amandes</t>
        </is>
      </c>
      <c r="C201" t="n">
        <v>1</v>
      </c>
      <c r="D201" t="n">
        <v>0</v>
      </c>
      <c r="E201" t="n">
        <v>0</v>
      </c>
      <c r="F201" t="n">
        <v>0</v>
      </c>
      <c r="G201" t="n">
        <v>0</v>
      </c>
      <c r="H201" t="n">
        <v>0</v>
      </c>
      <c r="I201" t="n">
        <v>0</v>
      </c>
      <c r="J201" t="n">
        <v>0</v>
      </c>
      <c r="K201" t="n">
        <v>0</v>
      </c>
      <c r="L201" t="n">
        <v>0</v>
      </c>
      <c r="M201" t="n">
        <v>0</v>
      </c>
      <c r="N201" t="n">
        <v>0</v>
      </c>
      <c r="O201" t="n">
        <v>0</v>
      </c>
      <c r="P201" t="n">
        <v>0</v>
      </c>
      <c r="Q201" t="n">
        <v>0</v>
      </c>
      <c r="R201" t="n">
        <v>0</v>
      </c>
      <c r="S201" t="n">
        <v>0</v>
      </c>
      <c r="T201" t="n">
        <v>0</v>
      </c>
      <c r="U201" t="n">
        <v>0</v>
      </c>
      <c r="V201" t="n">
        <v>0</v>
      </c>
      <c r="W201" t="n">
        <v>0</v>
      </c>
      <c r="X201" t="n">
        <v>0</v>
      </c>
      <c r="Y201" t="n">
        <v>0</v>
      </c>
      <c r="Z201" t="n">
        <v>0</v>
      </c>
      <c r="AA201" t="n">
        <v>0</v>
      </c>
      <c r="AB201" t="n">
        <v>0</v>
      </c>
      <c r="AC201" t="n">
        <v>0</v>
      </c>
      <c r="AD201" t="n">
        <v>0</v>
      </c>
      <c r="AE201" t="n">
        <v>0</v>
      </c>
      <c r="AF201" t="n">
        <v>0</v>
      </c>
      <c r="AG201" t="n">
        <v>0</v>
      </c>
      <c r="AH201" t="n">
        <v>0</v>
      </c>
      <c r="AI201" t="n">
        <v>0</v>
      </c>
      <c r="AJ201" t="n">
        <v>1</v>
      </c>
      <c r="AK201" t="n">
        <v>1</v>
      </c>
      <c r="AL201" t="n">
        <v>0</v>
      </c>
    </row>
    <row r="202">
      <c r="B202" s="978" t="inlineStr">
        <is>
          <t>Châtaignes et marrons</t>
        </is>
      </c>
      <c r="C202" t="n">
        <v>1</v>
      </c>
      <c r="D202" t="n">
        <v>0</v>
      </c>
      <c r="E202" t="n">
        <v>0</v>
      </c>
      <c r="F202" t="n">
        <v>0</v>
      </c>
      <c r="G202" t="n">
        <v>0</v>
      </c>
      <c r="H202" t="n">
        <v>0</v>
      </c>
      <c r="I202" t="n">
        <v>0</v>
      </c>
      <c r="J202" t="n">
        <v>0</v>
      </c>
      <c r="K202" t="n">
        <v>0</v>
      </c>
      <c r="L202" t="n">
        <v>0</v>
      </c>
      <c r="M202" t="n">
        <v>0</v>
      </c>
      <c r="N202" t="n">
        <v>0</v>
      </c>
      <c r="O202" t="n">
        <v>0</v>
      </c>
      <c r="P202" t="n">
        <v>0</v>
      </c>
      <c r="Q202" t="n">
        <v>0</v>
      </c>
      <c r="R202" t="n">
        <v>0</v>
      </c>
      <c r="S202" t="n">
        <v>0</v>
      </c>
      <c r="T202" t="n">
        <v>0</v>
      </c>
      <c r="U202" t="n">
        <v>0</v>
      </c>
      <c r="V202" t="n">
        <v>0</v>
      </c>
      <c r="W202" t="n">
        <v>0</v>
      </c>
      <c r="X202" t="n">
        <v>0</v>
      </c>
      <c r="Y202" t="n">
        <v>0</v>
      </c>
      <c r="Z202" t="n">
        <v>0</v>
      </c>
      <c r="AA202" t="n">
        <v>0</v>
      </c>
      <c r="AB202" t="n">
        <v>0</v>
      </c>
      <c r="AC202" t="n">
        <v>0</v>
      </c>
      <c r="AD202" t="n">
        <v>0</v>
      </c>
      <c r="AE202" t="n">
        <v>0</v>
      </c>
      <c r="AF202" t="n">
        <v>0</v>
      </c>
      <c r="AG202" t="n">
        <v>0</v>
      </c>
      <c r="AH202" t="n">
        <v>0</v>
      </c>
      <c r="AI202" t="n">
        <v>0</v>
      </c>
      <c r="AJ202" t="n">
        <v>1</v>
      </c>
      <c r="AK202" t="n">
        <v>1</v>
      </c>
      <c r="AL202" t="n">
        <v>0</v>
      </c>
    </row>
    <row r="203">
      <c r="B203" s="978" t="inlineStr">
        <is>
          <t>Noisettes</t>
        </is>
      </c>
      <c r="C203" t="n">
        <v>1</v>
      </c>
      <c r="D203" t="n">
        <v>0</v>
      </c>
      <c r="E203" t="n">
        <v>0</v>
      </c>
      <c r="F203" t="n">
        <v>0</v>
      </c>
      <c r="G203" t="n">
        <v>0</v>
      </c>
      <c r="H203" t="n">
        <v>0</v>
      </c>
      <c r="I203" t="n">
        <v>0</v>
      </c>
      <c r="J203" t="n">
        <v>0</v>
      </c>
      <c r="K203" t="n">
        <v>0</v>
      </c>
      <c r="L203" t="n">
        <v>0</v>
      </c>
      <c r="M203" t="n">
        <v>0</v>
      </c>
      <c r="N203" t="n">
        <v>0</v>
      </c>
      <c r="O203" t="n">
        <v>0</v>
      </c>
      <c r="P203" t="n">
        <v>0</v>
      </c>
      <c r="Q203" t="n">
        <v>0</v>
      </c>
      <c r="R203" t="n">
        <v>0</v>
      </c>
      <c r="S203" t="n">
        <v>0</v>
      </c>
      <c r="T203" t="n">
        <v>0</v>
      </c>
      <c r="U203" t="n">
        <v>0</v>
      </c>
      <c r="V203" t="n">
        <v>0</v>
      </c>
      <c r="W203" t="n">
        <v>0</v>
      </c>
      <c r="X203" t="n">
        <v>0</v>
      </c>
      <c r="Y203" t="n">
        <v>0</v>
      </c>
      <c r="Z203" t="n">
        <v>0</v>
      </c>
      <c r="AA203" t="n">
        <v>0</v>
      </c>
      <c r="AB203" t="n">
        <v>0</v>
      </c>
      <c r="AC203" t="n">
        <v>0</v>
      </c>
      <c r="AD203" t="n">
        <v>0</v>
      </c>
      <c r="AE203" t="n">
        <v>0</v>
      </c>
      <c r="AF203" t="n">
        <v>0</v>
      </c>
      <c r="AG203" t="n">
        <v>0</v>
      </c>
      <c r="AH203" t="n">
        <v>0</v>
      </c>
      <c r="AI203" t="n">
        <v>0</v>
      </c>
      <c r="AJ203" t="n">
        <v>1</v>
      </c>
      <c r="AK203" t="n">
        <v>1</v>
      </c>
      <c r="AL203" t="n">
        <v>0</v>
      </c>
    </row>
    <row r="204">
      <c r="B204" s="978" t="inlineStr">
        <is>
          <t>Noix</t>
        </is>
      </c>
      <c r="C204" t="n">
        <v>1</v>
      </c>
      <c r="D204" t="n">
        <v>0</v>
      </c>
      <c r="E204" t="n">
        <v>0</v>
      </c>
      <c r="F204" t="n">
        <v>0</v>
      </c>
      <c r="G204" t="n">
        <v>0</v>
      </c>
      <c r="H204" t="n">
        <v>0</v>
      </c>
      <c r="I204" t="n">
        <v>0</v>
      </c>
      <c r="J204" t="n">
        <v>0</v>
      </c>
      <c r="K204" t="n">
        <v>0</v>
      </c>
      <c r="L204" t="n">
        <v>0</v>
      </c>
      <c r="M204" t="n">
        <v>0</v>
      </c>
      <c r="N204" t="n">
        <v>0</v>
      </c>
      <c r="O204" t="n">
        <v>0</v>
      </c>
      <c r="P204" t="n">
        <v>0</v>
      </c>
      <c r="Q204" t="n">
        <v>0</v>
      </c>
      <c r="R204" t="n">
        <v>0</v>
      </c>
      <c r="S204" t="n">
        <v>0</v>
      </c>
      <c r="T204" t="n">
        <v>0</v>
      </c>
      <c r="U204" t="n">
        <v>0</v>
      </c>
      <c r="V204" t="n">
        <v>0</v>
      </c>
      <c r="W204" t="n">
        <v>0</v>
      </c>
      <c r="X204" t="n">
        <v>0</v>
      </c>
      <c r="Y204" t="n">
        <v>0</v>
      </c>
      <c r="Z204" t="n">
        <v>0</v>
      </c>
      <c r="AA204" t="n">
        <v>0</v>
      </c>
      <c r="AB204" t="n">
        <v>0</v>
      </c>
      <c r="AC204" t="n">
        <v>0</v>
      </c>
      <c r="AD204" t="n">
        <v>0</v>
      </c>
      <c r="AE204" t="n">
        <v>0</v>
      </c>
      <c r="AF204" t="n">
        <v>0</v>
      </c>
      <c r="AG204" t="n">
        <v>0</v>
      </c>
      <c r="AH204" t="n">
        <v>0</v>
      </c>
      <c r="AI204" t="n">
        <v>0</v>
      </c>
      <c r="AJ204" t="n">
        <v>1</v>
      </c>
      <c r="AK204" t="n">
        <v>1</v>
      </c>
      <c r="AL204" t="n">
        <v>0</v>
      </c>
    </row>
    <row r="205">
      <c r="B205" s="977" t="inlineStr">
        <is>
          <t>Fruits à noyau - CTIFL</t>
        </is>
      </c>
      <c r="C205" t="n">
        <v>1</v>
      </c>
      <c r="D205" t="n">
        <v>0</v>
      </c>
      <c r="E205" t="n">
        <v>0</v>
      </c>
      <c r="F205" t="n">
        <v>0</v>
      </c>
      <c r="G205" t="n">
        <v>0</v>
      </c>
      <c r="H205" t="n">
        <v>0</v>
      </c>
      <c r="I205" t="n">
        <v>0</v>
      </c>
      <c r="J205" t="n">
        <v>0</v>
      </c>
      <c r="K205" t="n">
        <v>0</v>
      </c>
      <c r="L205" t="n">
        <v>0</v>
      </c>
      <c r="M205" t="n">
        <v>0</v>
      </c>
      <c r="N205" t="n">
        <v>0</v>
      </c>
      <c r="O205" t="n">
        <v>0</v>
      </c>
      <c r="P205" t="n">
        <v>0</v>
      </c>
      <c r="Q205" t="n">
        <v>0</v>
      </c>
      <c r="R205" t="n">
        <v>0</v>
      </c>
      <c r="S205" t="n">
        <v>0</v>
      </c>
      <c r="T205" t="n">
        <v>0</v>
      </c>
      <c r="U205" t="n">
        <v>0</v>
      </c>
      <c r="V205" t="n">
        <v>0</v>
      </c>
      <c r="W205" t="n">
        <v>0</v>
      </c>
      <c r="X205" t="n">
        <v>0</v>
      </c>
      <c r="Y205" t="n">
        <v>0</v>
      </c>
      <c r="Z205" t="n">
        <v>0</v>
      </c>
      <c r="AA205" t="n">
        <v>0</v>
      </c>
      <c r="AB205" t="n">
        <v>0</v>
      </c>
      <c r="AC205" t="n">
        <v>0</v>
      </c>
      <c r="AD205" t="n">
        <v>0</v>
      </c>
      <c r="AE205" t="n">
        <v>0</v>
      </c>
      <c r="AF205" t="n">
        <v>0</v>
      </c>
      <c r="AG205" t="n">
        <v>0</v>
      </c>
      <c r="AH205" t="n">
        <v>0</v>
      </c>
      <c r="AI205" t="n">
        <v>0</v>
      </c>
      <c r="AJ205" t="n">
        <v>1</v>
      </c>
      <c r="AK205" t="n">
        <v>1</v>
      </c>
      <c r="AL205" t="n">
        <v>1</v>
      </c>
    </row>
    <row r="206">
      <c r="B206" s="978" t="inlineStr">
        <is>
          <t>Abricots</t>
        </is>
      </c>
      <c r="C206" t="n">
        <v>1</v>
      </c>
      <c r="D206" t="n">
        <v>0</v>
      </c>
      <c r="E206" t="n">
        <v>0</v>
      </c>
      <c r="F206" t="n">
        <v>0</v>
      </c>
      <c r="G206" t="n">
        <v>0</v>
      </c>
      <c r="H206" t="n">
        <v>0</v>
      </c>
      <c r="I206" t="n">
        <v>0</v>
      </c>
      <c r="J206" t="n">
        <v>0</v>
      </c>
      <c r="K206" t="n">
        <v>0</v>
      </c>
      <c r="L206" t="n">
        <v>0</v>
      </c>
      <c r="M206" t="n">
        <v>0</v>
      </c>
      <c r="N206" t="n">
        <v>0</v>
      </c>
      <c r="O206" t="n">
        <v>0</v>
      </c>
      <c r="P206" t="n">
        <v>0</v>
      </c>
      <c r="Q206" t="n">
        <v>0</v>
      </c>
      <c r="R206" t="n">
        <v>0</v>
      </c>
      <c r="S206" t="n">
        <v>0</v>
      </c>
      <c r="T206" t="n">
        <v>0</v>
      </c>
      <c r="U206" t="n">
        <v>0</v>
      </c>
      <c r="V206" t="n">
        <v>0</v>
      </c>
      <c r="W206" t="n">
        <v>0</v>
      </c>
      <c r="X206" t="n">
        <v>0</v>
      </c>
      <c r="Y206" t="n">
        <v>0</v>
      </c>
      <c r="Z206" t="n">
        <v>0</v>
      </c>
      <c r="AA206" t="n">
        <v>0</v>
      </c>
      <c r="AB206" t="n">
        <v>0</v>
      </c>
      <c r="AC206" t="n">
        <v>0</v>
      </c>
      <c r="AD206" t="n">
        <v>0</v>
      </c>
      <c r="AE206" t="n">
        <v>0</v>
      </c>
      <c r="AF206" t="n">
        <v>0</v>
      </c>
      <c r="AG206" t="n">
        <v>0</v>
      </c>
      <c r="AH206" t="n">
        <v>0</v>
      </c>
      <c r="AI206" t="n">
        <v>0</v>
      </c>
      <c r="AJ206" t="n">
        <v>1</v>
      </c>
      <c r="AK206" t="n">
        <v>1</v>
      </c>
      <c r="AL206" t="n">
        <v>0</v>
      </c>
    </row>
    <row r="207">
      <c r="B207" s="978" t="inlineStr">
        <is>
          <t>Cerises</t>
        </is>
      </c>
      <c r="C207" t="n">
        <v>1</v>
      </c>
      <c r="D207" t="n">
        <v>0</v>
      </c>
      <c r="E207" t="n">
        <v>0</v>
      </c>
      <c r="F207" t="n">
        <v>0</v>
      </c>
      <c r="G207" t="n">
        <v>0</v>
      </c>
      <c r="H207" t="n">
        <v>0</v>
      </c>
      <c r="I207" t="n">
        <v>0</v>
      </c>
      <c r="J207" t="n">
        <v>0</v>
      </c>
      <c r="K207" t="n">
        <v>0</v>
      </c>
      <c r="L207" t="n">
        <v>0</v>
      </c>
      <c r="M207" t="n">
        <v>0</v>
      </c>
      <c r="N207" t="n">
        <v>0</v>
      </c>
      <c r="O207" t="n">
        <v>0</v>
      </c>
      <c r="P207" t="n">
        <v>0</v>
      </c>
      <c r="Q207" t="n">
        <v>0</v>
      </c>
      <c r="R207" t="n">
        <v>0</v>
      </c>
      <c r="S207" t="n">
        <v>0</v>
      </c>
      <c r="T207" t="n">
        <v>0</v>
      </c>
      <c r="U207" t="n">
        <v>0</v>
      </c>
      <c r="V207" t="n">
        <v>0</v>
      </c>
      <c r="W207" t="n">
        <v>0</v>
      </c>
      <c r="X207" t="n">
        <v>0</v>
      </c>
      <c r="Y207" t="n">
        <v>0</v>
      </c>
      <c r="Z207" t="n">
        <v>0</v>
      </c>
      <c r="AA207" t="n">
        <v>0</v>
      </c>
      <c r="AB207" t="n">
        <v>0</v>
      </c>
      <c r="AC207" t="n">
        <v>0</v>
      </c>
      <c r="AD207" t="n">
        <v>0</v>
      </c>
      <c r="AE207" t="n">
        <v>0</v>
      </c>
      <c r="AF207" t="n">
        <v>0</v>
      </c>
      <c r="AG207" t="n">
        <v>0</v>
      </c>
      <c r="AH207" t="n">
        <v>0</v>
      </c>
      <c r="AI207" t="n">
        <v>0</v>
      </c>
      <c r="AJ207" t="n">
        <v>1</v>
      </c>
      <c r="AK207" t="n">
        <v>1</v>
      </c>
      <c r="AL207" t="n">
        <v>0</v>
      </c>
    </row>
    <row r="208">
      <c r="B208" s="978" t="inlineStr">
        <is>
          <t>Nectarines et brugnons</t>
        </is>
      </c>
      <c r="C208" t="n">
        <v>1</v>
      </c>
      <c r="D208" t="n">
        <v>0</v>
      </c>
      <c r="E208" t="n">
        <v>0</v>
      </c>
      <c r="F208" t="n">
        <v>0</v>
      </c>
      <c r="G208" t="n">
        <v>0</v>
      </c>
      <c r="H208" t="n">
        <v>0</v>
      </c>
      <c r="I208" t="n">
        <v>0</v>
      </c>
      <c r="J208" t="n">
        <v>0</v>
      </c>
      <c r="K208" t="n">
        <v>0</v>
      </c>
      <c r="L208" t="n">
        <v>0</v>
      </c>
      <c r="M208" t="n">
        <v>0</v>
      </c>
      <c r="N208" t="n">
        <v>0</v>
      </c>
      <c r="O208" t="n">
        <v>0</v>
      </c>
      <c r="P208" t="n">
        <v>0</v>
      </c>
      <c r="Q208" t="n">
        <v>0</v>
      </c>
      <c r="R208" t="n">
        <v>0</v>
      </c>
      <c r="S208" t="n">
        <v>0</v>
      </c>
      <c r="T208" t="n">
        <v>0</v>
      </c>
      <c r="U208" t="n">
        <v>0</v>
      </c>
      <c r="V208" t="n">
        <v>0</v>
      </c>
      <c r="W208" t="n">
        <v>0</v>
      </c>
      <c r="X208" t="n">
        <v>0</v>
      </c>
      <c r="Y208" t="n">
        <v>0</v>
      </c>
      <c r="Z208" t="n">
        <v>0</v>
      </c>
      <c r="AA208" t="n">
        <v>0</v>
      </c>
      <c r="AB208" t="n">
        <v>0</v>
      </c>
      <c r="AC208" t="n">
        <v>0</v>
      </c>
      <c r="AD208" t="n">
        <v>0</v>
      </c>
      <c r="AE208" t="n">
        <v>0</v>
      </c>
      <c r="AF208" t="n">
        <v>0</v>
      </c>
      <c r="AG208" t="n">
        <v>0</v>
      </c>
      <c r="AH208" t="n">
        <v>0</v>
      </c>
      <c r="AI208" t="n">
        <v>0</v>
      </c>
      <c r="AJ208" t="n">
        <v>1</v>
      </c>
      <c r="AK208" t="n">
        <v>1</v>
      </c>
      <c r="AL208" t="n">
        <v>1</v>
      </c>
    </row>
    <row r="209">
      <c r="B209" s="978" t="inlineStr">
        <is>
          <t>Pêches</t>
        </is>
      </c>
      <c r="C209" t="n">
        <v>1</v>
      </c>
      <c r="D209" t="n">
        <v>0</v>
      </c>
      <c r="E209" t="n">
        <v>0</v>
      </c>
      <c r="F209" t="n">
        <v>0</v>
      </c>
      <c r="G209" t="n">
        <v>0</v>
      </c>
      <c r="H209" t="n">
        <v>0</v>
      </c>
      <c r="I209" t="n">
        <v>0</v>
      </c>
      <c r="J209" t="n">
        <v>0</v>
      </c>
      <c r="K209" t="n">
        <v>0</v>
      </c>
      <c r="L209" t="n">
        <v>0</v>
      </c>
      <c r="M209" t="n">
        <v>0</v>
      </c>
      <c r="N209" t="n">
        <v>0</v>
      </c>
      <c r="O209" t="n">
        <v>0</v>
      </c>
      <c r="P209" t="n">
        <v>0</v>
      </c>
      <c r="Q209" t="n">
        <v>0</v>
      </c>
      <c r="R209" t="n">
        <v>0</v>
      </c>
      <c r="S209" t="n">
        <v>0</v>
      </c>
      <c r="T209" t="n">
        <v>0</v>
      </c>
      <c r="U209" t="n">
        <v>0</v>
      </c>
      <c r="V209" t="n">
        <v>0</v>
      </c>
      <c r="W209" t="n">
        <v>0</v>
      </c>
      <c r="X209" t="n">
        <v>0</v>
      </c>
      <c r="Y209" t="n">
        <v>0</v>
      </c>
      <c r="Z209" t="n">
        <v>0</v>
      </c>
      <c r="AA209" t="n">
        <v>0</v>
      </c>
      <c r="AB209" t="n">
        <v>0</v>
      </c>
      <c r="AC209" t="n">
        <v>0</v>
      </c>
      <c r="AD209" t="n">
        <v>0</v>
      </c>
      <c r="AE209" t="n">
        <v>0</v>
      </c>
      <c r="AF209" t="n">
        <v>0</v>
      </c>
      <c r="AG209" t="n">
        <v>0</v>
      </c>
      <c r="AH209" t="n">
        <v>0</v>
      </c>
      <c r="AI209" t="n">
        <v>0</v>
      </c>
      <c r="AJ209" t="n">
        <v>1</v>
      </c>
      <c r="AK209" t="n">
        <v>1</v>
      </c>
      <c r="AL209" t="n">
        <v>1</v>
      </c>
    </row>
    <row r="210">
      <c r="B210" s="978" t="inlineStr">
        <is>
          <t>Prunes</t>
        </is>
      </c>
      <c r="C210" t="n">
        <v>1</v>
      </c>
      <c r="D210" t="n">
        <v>0</v>
      </c>
      <c r="E210" t="n">
        <v>0</v>
      </c>
      <c r="F210" t="n">
        <v>0</v>
      </c>
      <c r="G210" t="n">
        <v>0</v>
      </c>
      <c r="H210" t="n">
        <v>0</v>
      </c>
      <c r="I210" t="n">
        <v>0</v>
      </c>
      <c r="J210" t="n">
        <v>0</v>
      </c>
      <c r="K210" t="n">
        <v>0</v>
      </c>
      <c r="L210" t="n">
        <v>0</v>
      </c>
      <c r="M210" t="n">
        <v>0</v>
      </c>
      <c r="N210" t="n">
        <v>0</v>
      </c>
      <c r="O210" t="n">
        <v>0</v>
      </c>
      <c r="P210" t="n">
        <v>0</v>
      </c>
      <c r="Q210" t="n">
        <v>0</v>
      </c>
      <c r="R210" t="n">
        <v>0</v>
      </c>
      <c r="S210" t="n">
        <v>0</v>
      </c>
      <c r="T210" t="n">
        <v>0</v>
      </c>
      <c r="U210" t="n">
        <v>0</v>
      </c>
      <c r="V210" t="n">
        <v>0</v>
      </c>
      <c r="W210" t="n">
        <v>0</v>
      </c>
      <c r="X210" t="n">
        <v>0</v>
      </c>
      <c r="Y210" t="n">
        <v>0</v>
      </c>
      <c r="Z210" t="n">
        <v>0</v>
      </c>
      <c r="AA210" t="n">
        <v>0</v>
      </c>
      <c r="AB210" t="n">
        <v>0</v>
      </c>
      <c r="AC210" t="n">
        <v>0</v>
      </c>
      <c r="AD210" t="n">
        <v>0</v>
      </c>
      <c r="AE210" t="n">
        <v>0</v>
      </c>
      <c r="AF210" t="n">
        <v>0</v>
      </c>
      <c r="AG210" t="n">
        <v>0</v>
      </c>
      <c r="AH210" t="n">
        <v>0</v>
      </c>
      <c r="AI210" t="n">
        <v>0</v>
      </c>
      <c r="AJ210" t="n">
        <v>1</v>
      </c>
      <c r="AK210" t="n">
        <v>1</v>
      </c>
      <c r="AL210" t="n">
        <v>1</v>
      </c>
    </row>
    <row r="211">
      <c r="B211" s="978" t="inlineStr">
        <is>
          <t>Prunelles</t>
        </is>
      </c>
      <c r="C211" t="n">
        <v>1</v>
      </c>
      <c r="D211" t="n">
        <v>0</v>
      </c>
      <c r="E211" t="n">
        <v>0</v>
      </c>
      <c r="F211" t="n">
        <v>0</v>
      </c>
      <c r="G211" t="n">
        <v>0</v>
      </c>
      <c r="H211" t="n">
        <v>0</v>
      </c>
      <c r="I211" t="n">
        <v>0</v>
      </c>
      <c r="J211" t="n">
        <v>0</v>
      </c>
      <c r="K211" t="n">
        <v>0</v>
      </c>
      <c r="L211" t="n">
        <v>0</v>
      </c>
      <c r="M211" t="n">
        <v>0</v>
      </c>
      <c r="N211" t="n">
        <v>0</v>
      </c>
      <c r="O211" t="n">
        <v>0</v>
      </c>
      <c r="P211" t="n">
        <v>0</v>
      </c>
      <c r="Q211" t="n">
        <v>0</v>
      </c>
      <c r="R211" t="n">
        <v>0</v>
      </c>
      <c r="S211" t="n">
        <v>0</v>
      </c>
      <c r="T211" t="n">
        <v>0</v>
      </c>
      <c r="U211" t="n">
        <v>0</v>
      </c>
      <c r="V211" t="n">
        <v>0</v>
      </c>
      <c r="W211" t="n">
        <v>0</v>
      </c>
      <c r="X211" t="n">
        <v>0</v>
      </c>
      <c r="Y211" t="n">
        <v>0</v>
      </c>
      <c r="Z211" t="n">
        <v>0</v>
      </c>
      <c r="AA211" t="n">
        <v>0</v>
      </c>
      <c r="AB211" t="n">
        <v>0</v>
      </c>
      <c r="AC211" t="n">
        <v>0</v>
      </c>
      <c r="AD211" t="n">
        <v>0</v>
      </c>
      <c r="AE211" t="n">
        <v>0</v>
      </c>
      <c r="AF211" t="n">
        <v>0</v>
      </c>
      <c r="AG211" t="n">
        <v>0</v>
      </c>
      <c r="AH211" t="n">
        <v>0</v>
      </c>
      <c r="AI211" t="n">
        <v>0</v>
      </c>
      <c r="AJ211" t="n">
        <v>1</v>
      </c>
      <c r="AK211" t="n">
        <v>1</v>
      </c>
      <c r="AL211" t="n">
        <v>0</v>
      </c>
    </row>
    <row r="212">
      <c r="B212" s="978" t="inlineStr">
        <is>
          <t>Pavie</t>
        </is>
      </c>
      <c r="C212" t="n">
        <v>1</v>
      </c>
      <c r="D212" t="n">
        <v>0</v>
      </c>
      <c r="E212" t="n">
        <v>0</v>
      </c>
      <c r="F212" t="n">
        <v>0</v>
      </c>
      <c r="G212" t="n">
        <v>0</v>
      </c>
      <c r="H212" t="n">
        <v>0</v>
      </c>
      <c r="I212" t="n">
        <v>0</v>
      </c>
      <c r="J212" t="n">
        <v>0</v>
      </c>
      <c r="K212" t="n">
        <v>0</v>
      </c>
      <c r="L212" t="n">
        <v>0</v>
      </c>
      <c r="M212" t="n">
        <v>0</v>
      </c>
      <c r="N212" t="n">
        <v>0</v>
      </c>
      <c r="O212" t="n">
        <v>0</v>
      </c>
      <c r="P212" t="n">
        <v>0</v>
      </c>
      <c r="Q212" t="n">
        <v>0</v>
      </c>
      <c r="R212" t="n">
        <v>0</v>
      </c>
      <c r="S212" t="n">
        <v>0</v>
      </c>
      <c r="T212" t="n">
        <v>0</v>
      </c>
      <c r="U212" t="n">
        <v>0</v>
      </c>
      <c r="V212" t="n">
        <v>0</v>
      </c>
      <c r="W212" t="n">
        <v>0</v>
      </c>
      <c r="X212" t="n">
        <v>0</v>
      </c>
      <c r="Y212" t="n">
        <v>0</v>
      </c>
      <c r="Z212" t="n">
        <v>0</v>
      </c>
      <c r="AA212" t="n">
        <v>0</v>
      </c>
      <c r="AB212" t="n">
        <v>0</v>
      </c>
      <c r="AC212" t="n">
        <v>0</v>
      </c>
      <c r="AD212" t="n">
        <v>0</v>
      </c>
      <c r="AE212" t="n">
        <v>0</v>
      </c>
      <c r="AF212" t="n">
        <v>0</v>
      </c>
      <c r="AG212" t="n">
        <v>0</v>
      </c>
      <c r="AH212" t="n">
        <v>0</v>
      </c>
      <c r="AI212" t="n">
        <v>0</v>
      </c>
      <c r="AJ212" t="n">
        <v>1</v>
      </c>
      <c r="AK212" t="n">
        <v>1</v>
      </c>
      <c r="AL212" t="n">
        <v>0</v>
      </c>
    </row>
    <row r="213">
      <c r="B213" s="977" t="inlineStr">
        <is>
          <t>Fruits à pépins - CTIFL</t>
        </is>
      </c>
      <c r="C213" t="n">
        <v>1</v>
      </c>
      <c r="D213" t="n">
        <v>0</v>
      </c>
      <c r="E213" t="n">
        <v>0</v>
      </c>
      <c r="F213" t="n">
        <v>0</v>
      </c>
      <c r="G213" t="n">
        <v>0</v>
      </c>
      <c r="H213" t="n">
        <v>0</v>
      </c>
      <c r="I213" t="n">
        <v>0</v>
      </c>
      <c r="J213" t="n">
        <v>0</v>
      </c>
      <c r="K213" t="n">
        <v>0</v>
      </c>
      <c r="L213" t="n">
        <v>0</v>
      </c>
      <c r="M213" t="n">
        <v>0</v>
      </c>
      <c r="N213" t="n">
        <v>0</v>
      </c>
      <c r="O213" t="n">
        <v>0</v>
      </c>
      <c r="P213" t="n">
        <v>0</v>
      </c>
      <c r="Q213" t="n">
        <v>0</v>
      </c>
      <c r="R213" t="n">
        <v>0</v>
      </c>
      <c r="S213" t="n">
        <v>0</v>
      </c>
      <c r="T213" t="n">
        <v>0</v>
      </c>
      <c r="U213" t="n">
        <v>0</v>
      </c>
      <c r="V213" t="n">
        <v>0</v>
      </c>
      <c r="W213" t="n">
        <v>0</v>
      </c>
      <c r="X213" t="n">
        <v>0</v>
      </c>
      <c r="Y213" t="n">
        <v>0</v>
      </c>
      <c r="Z213" t="n">
        <v>0</v>
      </c>
      <c r="AA213" t="n">
        <v>0</v>
      </c>
      <c r="AB213" t="n">
        <v>0</v>
      </c>
      <c r="AC213" t="n">
        <v>0</v>
      </c>
      <c r="AD213" t="n">
        <v>0</v>
      </c>
      <c r="AE213" t="n">
        <v>0</v>
      </c>
      <c r="AF213" t="n">
        <v>0</v>
      </c>
      <c r="AG213" t="n">
        <v>0</v>
      </c>
      <c r="AH213" t="n">
        <v>0</v>
      </c>
      <c r="AI213" t="n">
        <v>0</v>
      </c>
      <c r="AJ213" t="n">
        <v>1</v>
      </c>
      <c r="AK213" t="n">
        <v>1</v>
      </c>
      <c r="AL213" t="n">
        <v>0</v>
      </c>
    </row>
    <row r="214">
      <c r="B214" s="978" t="inlineStr">
        <is>
          <t>Poires</t>
        </is>
      </c>
      <c r="C214" t="n">
        <v>1</v>
      </c>
      <c r="D214" t="n">
        <v>0</v>
      </c>
      <c r="E214" t="n">
        <v>0</v>
      </c>
      <c r="F214" t="n">
        <v>0</v>
      </c>
      <c r="G214" t="n">
        <v>0</v>
      </c>
      <c r="H214" t="n">
        <v>0</v>
      </c>
      <c r="I214" t="n">
        <v>0</v>
      </c>
      <c r="J214" t="n">
        <v>0</v>
      </c>
      <c r="K214" t="n">
        <v>0</v>
      </c>
      <c r="L214" t="n">
        <v>0</v>
      </c>
      <c r="M214" t="n">
        <v>0</v>
      </c>
      <c r="N214" t="n">
        <v>0</v>
      </c>
      <c r="O214" t="n">
        <v>0</v>
      </c>
      <c r="P214" t="n">
        <v>0</v>
      </c>
      <c r="Q214" t="n">
        <v>0</v>
      </c>
      <c r="R214" t="n">
        <v>0</v>
      </c>
      <c r="S214" t="n">
        <v>0</v>
      </c>
      <c r="T214" t="n">
        <v>0</v>
      </c>
      <c r="U214" t="n">
        <v>0</v>
      </c>
      <c r="V214" t="n">
        <v>0</v>
      </c>
      <c r="W214" t="n">
        <v>0</v>
      </c>
      <c r="X214" t="n">
        <v>0</v>
      </c>
      <c r="Y214" t="n">
        <v>0</v>
      </c>
      <c r="Z214" t="n">
        <v>0</v>
      </c>
      <c r="AA214" t="n">
        <v>0</v>
      </c>
      <c r="AB214" t="n">
        <v>0</v>
      </c>
      <c r="AC214" t="n">
        <v>0</v>
      </c>
      <c r="AD214" t="n">
        <v>0</v>
      </c>
      <c r="AE214" t="n">
        <v>0</v>
      </c>
      <c r="AF214" t="n">
        <v>0</v>
      </c>
      <c r="AG214" t="n">
        <v>0</v>
      </c>
      <c r="AH214" t="n">
        <v>0</v>
      </c>
      <c r="AI214" t="n">
        <v>0</v>
      </c>
      <c r="AJ214" t="n">
        <v>1</v>
      </c>
      <c r="AK214" t="n">
        <v>1</v>
      </c>
      <c r="AL214" t="n">
        <v>0</v>
      </c>
    </row>
    <row r="215">
      <c r="B215" s="978" t="inlineStr">
        <is>
          <t>Pommes</t>
        </is>
      </c>
      <c r="C215" t="n">
        <v>1</v>
      </c>
      <c r="D215" t="n">
        <v>0</v>
      </c>
      <c r="E215" t="n">
        <v>0</v>
      </c>
      <c r="F215" t="n">
        <v>0</v>
      </c>
      <c r="G215" t="n">
        <v>0</v>
      </c>
      <c r="H215" t="n">
        <v>0</v>
      </c>
      <c r="I215" t="n">
        <v>0</v>
      </c>
      <c r="J215" t="n">
        <v>0</v>
      </c>
      <c r="K215" t="n">
        <v>0</v>
      </c>
      <c r="L215" t="n">
        <v>0</v>
      </c>
      <c r="M215" t="n">
        <v>0</v>
      </c>
      <c r="N215" t="n">
        <v>0</v>
      </c>
      <c r="O215" t="n">
        <v>0</v>
      </c>
      <c r="P215" t="n">
        <v>0</v>
      </c>
      <c r="Q215" t="n">
        <v>0</v>
      </c>
      <c r="R215" t="n">
        <v>0</v>
      </c>
      <c r="S215" t="n">
        <v>0</v>
      </c>
      <c r="T215" t="n">
        <v>0</v>
      </c>
      <c r="U215" t="n">
        <v>0</v>
      </c>
      <c r="V215" t="n">
        <v>0</v>
      </c>
      <c r="W215" t="n">
        <v>0</v>
      </c>
      <c r="X215" t="n">
        <v>0</v>
      </c>
      <c r="Y215" t="n">
        <v>0</v>
      </c>
      <c r="Z215" t="n">
        <v>0</v>
      </c>
      <c r="AA215" t="n">
        <v>0</v>
      </c>
      <c r="AB215" t="n">
        <v>0</v>
      </c>
      <c r="AC215" t="n">
        <v>0</v>
      </c>
      <c r="AD215" t="n">
        <v>0</v>
      </c>
      <c r="AE215" t="n">
        <v>0</v>
      </c>
      <c r="AF215" t="n">
        <v>0</v>
      </c>
      <c r="AG215" t="n">
        <v>0</v>
      </c>
      <c r="AH215" t="n">
        <v>0</v>
      </c>
      <c r="AI215" t="n">
        <v>0</v>
      </c>
      <c r="AJ215" t="n">
        <v>1</v>
      </c>
      <c r="AK215" t="n">
        <v>1</v>
      </c>
      <c r="AL215" t="n">
        <v>0</v>
      </c>
    </row>
    <row r="216">
      <c r="B216" s="978" t="inlineStr">
        <is>
          <t>Coings</t>
        </is>
      </c>
      <c r="C216" t="n">
        <v>1</v>
      </c>
      <c r="D216" t="n">
        <v>0</v>
      </c>
      <c r="E216" t="n">
        <v>0</v>
      </c>
      <c r="F216" t="n">
        <v>0</v>
      </c>
      <c r="G216" t="n">
        <v>0</v>
      </c>
      <c r="H216" t="n">
        <v>0</v>
      </c>
      <c r="I216" t="n">
        <v>0</v>
      </c>
      <c r="J216" t="n">
        <v>0</v>
      </c>
      <c r="K216" t="n">
        <v>0</v>
      </c>
      <c r="L216" t="n">
        <v>0</v>
      </c>
      <c r="M216" t="n">
        <v>0</v>
      </c>
      <c r="N216" t="n">
        <v>0</v>
      </c>
      <c r="O216" t="n">
        <v>0</v>
      </c>
      <c r="P216" t="n">
        <v>0</v>
      </c>
      <c r="Q216" t="n">
        <v>0</v>
      </c>
      <c r="R216" t="n">
        <v>0</v>
      </c>
      <c r="S216" t="n">
        <v>0</v>
      </c>
      <c r="T216" t="n">
        <v>0</v>
      </c>
      <c r="U216" t="n">
        <v>0</v>
      </c>
      <c r="V216" t="n">
        <v>0</v>
      </c>
      <c r="W216" t="n">
        <v>0</v>
      </c>
      <c r="X216" t="n">
        <v>0</v>
      </c>
      <c r="Y216" t="n">
        <v>0</v>
      </c>
      <c r="Z216" t="n">
        <v>0</v>
      </c>
      <c r="AA216" t="n">
        <v>0</v>
      </c>
      <c r="AB216" t="n">
        <v>0</v>
      </c>
      <c r="AC216" t="n">
        <v>0</v>
      </c>
      <c r="AD216" t="n">
        <v>0</v>
      </c>
      <c r="AE216" t="n">
        <v>0</v>
      </c>
      <c r="AF216" t="n">
        <v>0</v>
      </c>
      <c r="AG216" t="n">
        <v>0</v>
      </c>
      <c r="AH216" t="n">
        <v>0</v>
      </c>
      <c r="AI216" t="n">
        <v>0</v>
      </c>
      <c r="AJ216" t="n">
        <v>1</v>
      </c>
      <c r="AK216" t="n">
        <v>1</v>
      </c>
      <c r="AL216" t="n">
        <v>0</v>
      </c>
    </row>
    <row r="217">
      <c r="B217" s="977" t="inlineStr">
        <is>
          <t>Agrumes - CTIFL</t>
        </is>
      </c>
      <c r="C217" t="n">
        <v>1</v>
      </c>
      <c r="D217" t="n">
        <v>0</v>
      </c>
      <c r="E217" t="n">
        <v>0</v>
      </c>
      <c r="F217" t="n">
        <v>0</v>
      </c>
      <c r="G217" t="n">
        <v>0</v>
      </c>
      <c r="H217" t="n">
        <v>0</v>
      </c>
      <c r="I217" t="n">
        <v>0</v>
      </c>
      <c r="J217" t="n">
        <v>0</v>
      </c>
      <c r="K217" t="n">
        <v>0</v>
      </c>
      <c r="L217" t="n">
        <v>0</v>
      </c>
      <c r="M217" t="n">
        <v>0</v>
      </c>
      <c r="N217" t="n">
        <v>0</v>
      </c>
      <c r="O217" t="n">
        <v>0</v>
      </c>
      <c r="P217" t="n">
        <v>0</v>
      </c>
      <c r="Q217" t="n">
        <v>0</v>
      </c>
      <c r="R217" t="n">
        <v>0</v>
      </c>
      <c r="S217" t="n">
        <v>0</v>
      </c>
      <c r="T217" t="n">
        <v>0</v>
      </c>
      <c r="U217" t="n">
        <v>0</v>
      </c>
      <c r="V217" t="n">
        <v>0</v>
      </c>
      <c r="W217" t="n">
        <v>0</v>
      </c>
      <c r="X217" t="n">
        <v>0</v>
      </c>
      <c r="Y217" t="n">
        <v>0</v>
      </c>
      <c r="Z217" t="n">
        <v>0</v>
      </c>
      <c r="AA217" t="n">
        <v>0</v>
      </c>
      <c r="AB217" t="n">
        <v>0</v>
      </c>
      <c r="AC217" t="n">
        <v>0</v>
      </c>
      <c r="AD217" t="n">
        <v>0</v>
      </c>
      <c r="AE217" t="n">
        <v>0</v>
      </c>
      <c r="AF217" t="n">
        <v>0</v>
      </c>
      <c r="AG217" t="n">
        <v>0</v>
      </c>
      <c r="AH217" t="n">
        <v>0</v>
      </c>
      <c r="AI217" t="n">
        <v>0</v>
      </c>
      <c r="AJ217" t="n">
        <v>1</v>
      </c>
      <c r="AK217" t="n">
        <v>1</v>
      </c>
      <c r="AL217" t="n">
        <v>1</v>
      </c>
    </row>
    <row r="218">
      <c r="B218" s="978" t="inlineStr">
        <is>
          <t>Autres agrumes</t>
        </is>
      </c>
      <c r="C218" t="n">
        <v>1</v>
      </c>
      <c r="D218" t="n">
        <v>0</v>
      </c>
      <c r="E218" t="n">
        <v>0</v>
      </c>
      <c r="F218" t="n">
        <v>0</v>
      </c>
      <c r="G218" t="n">
        <v>0</v>
      </c>
      <c r="H218" t="n">
        <v>0</v>
      </c>
      <c r="I218" t="n">
        <v>0</v>
      </c>
      <c r="J218" t="n">
        <v>0</v>
      </c>
      <c r="K218" t="n">
        <v>0</v>
      </c>
      <c r="L218" t="n">
        <v>0</v>
      </c>
      <c r="M218" t="n">
        <v>0</v>
      </c>
      <c r="N218" t="n">
        <v>0</v>
      </c>
      <c r="O218" t="n">
        <v>0</v>
      </c>
      <c r="P218" t="n">
        <v>0</v>
      </c>
      <c r="Q218" t="n">
        <v>0</v>
      </c>
      <c r="R218" t="n">
        <v>0</v>
      </c>
      <c r="S218" t="n">
        <v>0</v>
      </c>
      <c r="T218" t="n">
        <v>0</v>
      </c>
      <c r="U218" t="n">
        <v>0</v>
      </c>
      <c r="V218" t="n">
        <v>0</v>
      </c>
      <c r="W218" t="n">
        <v>0</v>
      </c>
      <c r="X218" t="n">
        <v>0</v>
      </c>
      <c r="Y218" t="n">
        <v>0</v>
      </c>
      <c r="Z218" t="n">
        <v>0</v>
      </c>
      <c r="AA218" t="n">
        <v>0</v>
      </c>
      <c r="AB218" t="n">
        <v>0</v>
      </c>
      <c r="AC218" t="n">
        <v>0</v>
      </c>
      <c r="AD218" t="n">
        <v>0</v>
      </c>
      <c r="AE218" t="n">
        <v>0</v>
      </c>
      <c r="AF218" t="n">
        <v>0</v>
      </c>
      <c r="AG218" t="n">
        <v>0</v>
      </c>
      <c r="AH218" t="n">
        <v>0</v>
      </c>
      <c r="AI218" t="n">
        <v>0</v>
      </c>
      <c r="AJ218" t="n">
        <v>1</v>
      </c>
      <c r="AK218" t="n">
        <v>1</v>
      </c>
      <c r="AL218" t="n">
        <v>0</v>
      </c>
    </row>
    <row r="219">
      <c r="B219" s="978" t="inlineStr">
        <is>
          <t>Citrons et limes</t>
        </is>
      </c>
      <c r="C219" t="n">
        <v>1</v>
      </c>
      <c r="D219" t="n">
        <v>0</v>
      </c>
      <c r="E219" t="n">
        <v>0</v>
      </c>
      <c r="F219" t="n">
        <v>0</v>
      </c>
      <c r="G219" t="n">
        <v>0</v>
      </c>
      <c r="H219" t="n">
        <v>0</v>
      </c>
      <c r="I219" t="n">
        <v>0</v>
      </c>
      <c r="J219" t="n">
        <v>0</v>
      </c>
      <c r="K219" t="n">
        <v>0</v>
      </c>
      <c r="L219" t="n">
        <v>0</v>
      </c>
      <c r="M219" t="n">
        <v>0</v>
      </c>
      <c r="N219" t="n">
        <v>0</v>
      </c>
      <c r="O219" t="n">
        <v>0</v>
      </c>
      <c r="P219" t="n">
        <v>0</v>
      </c>
      <c r="Q219" t="n">
        <v>0</v>
      </c>
      <c r="R219" t="n">
        <v>0</v>
      </c>
      <c r="S219" t="n">
        <v>0</v>
      </c>
      <c r="T219" t="n">
        <v>0</v>
      </c>
      <c r="U219" t="n">
        <v>0</v>
      </c>
      <c r="V219" t="n">
        <v>0</v>
      </c>
      <c r="W219" t="n">
        <v>0</v>
      </c>
      <c r="X219" t="n">
        <v>0</v>
      </c>
      <c r="Y219" t="n">
        <v>0</v>
      </c>
      <c r="Z219" t="n">
        <v>0</v>
      </c>
      <c r="AA219" t="n">
        <v>0</v>
      </c>
      <c r="AB219" t="n">
        <v>0</v>
      </c>
      <c r="AC219" t="n">
        <v>0</v>
      </c>
      <c r="AD219" t="n">
        <v>0</v>
      </c>
      <c r="AE219" t="n">
        <v>0</v>
      </c>
      <c r="AF219" t="n">
        <v>0</v>
      </c>
      <c r="AG219" t="n">
        <v>0</v>
      </c>
      <c r="AH219" t="n">
        <v>0</v>
      </c>
      <c r="AI219" t="n">
        <v>0</v>
      </c>
      <c r="AJ219" t="n">
        <v>1</v>
      </c>
      <c r="AK219" t="n">
        <v>1</v>
      </c>
      <c r="AL219" t="n">
        <v>1</v>
      </c>
    </row>
    <row r="220">
      <c r="B220" s="978" t="inlineStr">
        <is>
          <t>Mandarines et clémentines</t>
        </is>
      </c>
      <c r="C220" t="n">
        <v>1</v>
      </c>
      <c r="D220" t="n">
        <v>0</v>
      </c>
      <c r="E220" t="n">
        <v>0</v>
      </c>
      <c r="F220" t="n">
        <v>0</v>
      </c>
      <c r="G220" t="n">
        <v>0</v>
      </c>
      <c r="H220" t="n">
        <v>0</v>
      </c>
      <c r="I220" t="n">
        <v>0</v>
      </c>
      <c r="J220" t="n">
        <v>0</v>
      </c>
      <c r="K220" t="n">
        <v>0</v>
      </c>
      <c r="L220" t="n">
        <v>0</v>
      </c>
      <c r="M220" t="n">
        <v>0</v>
      </c>
      <c r="N220" t="n">
        <v>0</v>
      </c>
      <c r="O220" t="n">
        <v>0</v>
      </c>
      <c r="P220" t="n">
        <v>0</v>
      </c>
      <c r="Q220" t="n">
        <v>0</v>
      </c>
      <c r="R220" t="n">
        <v>0</v>
      </c>
      <c r="S220" t="n">
        <v>0</v>
      </c>
      <c r="T220" t="n">
        <v>0</v>
      </c>
      <c r="U220" t="n">
        <v>0</v>
      </c>
      <c r="V220" t="n">
        <v>0</v>
      </c>
      <c r="W220" t="n">
        <v>0</v>
      </c>
      <c r="X220" t="n">
        <v>0</v>
      </c>
      <c r="Y220" t="n">
        <v>0</v>
      </c>
      <c r="Z220" t="n">
        <v>0</v>
      </c>
      <c r="AA220" t="n">
        <v>0</v>
      </c>
      <c r="AB220" t="n">
        <v>0</v>
      </c>
      <c r="AC220" t="n">
        <v>0</v>
      </c>
      <c r="AD220" t="n">
        <v>0</v>
      </c>
      <c r="AE220" t="n">
        <v>0</v>
      </c>
      <c r="AF220" t="n">
        <v>0</v>
      </c>
      <c r="AG220" t="n">
        <v>0</v>
      </c>
      <c r="AH220" t="n">
        <v>0</v>
      </c>
      <c r="AI220" t="n">
        <v>0</v>
      </c>
      <c r="AJ220" t="n">
        <v>1</v>
      </c>
      <c r="AK220" t="n">
        <v>1</v>
      </c>
      <c r="AL220" t="n">
        <v>0</v>
      </c>
    </row>
    <row r="221">
      <c r="B221" s="978" t="inlineStr">
        <is>
          <t>Oranges</t>
        </is>
      </c>
      <c r="C221" t="n">
        <v>1</v>
      </c>
      <c r="D221" t="n">
        <v>0</v>
      </c>
      <c r="E221" t="n">
        <v>0</v>
      </c>
      <c r="F221" t="n">
        <v>0</v>
      </c>
      <c r="G221" t="n">
        <v>0</v>
      </c>
      <c r="H221" t="n">
        <v>0</v>
      </c>
      <c r="I221" t="n">
        <v>0</v>
      </c>
      <c r="J221" t="n">
        <v>0</v>
      </c>
      <c r="K221" t="n">
        <v>0</v>
      </c>
      <c r="L221" t="n">
        <v>0</v>
      </c>
      <c r="M221" t="n">
        <v>0</v>
      </c>
      <c r="N221" t="n">
        <v>0</v>
      </c>
      <c r="O221" t="n">
        <v>0</v>
      </c>
      <c r="P221" t="n">
        <v>0</v>
      </c>
      <c r="Q221" t="n">
        <v>0</v>
      </c>
      <c r="R221" t="n">
        <v>0</v>
      </c>
      <c r="S221" t="n">
        <v>0</v>
      </c>
      <c r="T221" t="n">
        <v>0</v>
      </c>
      <c r="U221" t="n">
        <v>0</v>
      </c>
      <c r="V221" t="n">
        <v>0</v>
      </c>
      <c r="W221" t="n">
        <v>0</v>
      </c>
      <c r="X221" t="n">
        <v>0</v>
      </c>
      <c r="Y221" t="n">
        <v>0</v>
      </c>
      <c r="Z221" t="n">
        <v>0</v>
      </c>
      <c r="AA221" t="n">
        <v>0</v>
      </c>
      <c r="AB221" t="n">
        <v>0</v>
      </c>
      <c r="AC221" t="n">
        <v>0</v>
      </c>
      <c r="AD221" t="n">
        <v>0</v>
      </c>
      <c r="AE221" t="n">
        <v>0</v>
      </c>
      <c r="AF221" t="n">
        <v>0</v>
      </c>
      <c r="AG221" t="n">
        <v>0</v>
      </c>
      <c r="AH221" t="n">
        <v>0</v>
      </c>
      <c r="AI221" t="n">
        <v>0</v>
      </c>
      <c r="AJ221" t="n">
        <v>1</v>
      </c>
      <c r="AK221" t="n">
        <v>1</v>
      </c>
      <c r="AL221" t="n">
        <v>1</v>
      </c>
    </row>
    <row r="222">
      <c r="B222" s="978" t="inlineStr">
        <is>
          <t>Pomelos et pamplemousses</t>
        </is>
      </c>
      <c r="C222" t="n">
        <v>1</v>
      </c>
      <c r="D222" t="n">
        <v>0</v>
      </c>
      <c r="E222" t="n">
        <v>0</v>
      </c>
      <c r="F222" t="n">
        <v>0</v>
      </c>
      <c r="G222" t="n">
        <v>0</v>
      </c>
      <c r="H222" t="n">
        <v>0</v>
      </c>
      <c r="I222" t="n">
        <v>0</v>
      </c>
      <c r="J222" t="n">
        <v>0</v>
      </c>
      <c r="K222" t="n">
        <v>0</v>
      </c>
      <c r="L222" t="n">
        <v>0</v>
      </c>
      <c r="M222" t="n">
        <v>0</v>
      </c>
      <c r="N222" t="n">
        <v>0</v>
      </c>
      <c r="O222" t="n">
        <v>0</v>
      </c>
      <c r="P222" t="n">
        <v>0</v>
      </c>
      <c r="Q222" t="n">
        <v>0</v>
      </c>
      <c r="R222" t="n">
        <v>0</v>
      </c>
      <c r="S222" t="n">
        <v>0</v>
      </c>
      <c r="T222" t="n">
        <v>0</v>
      </c>
      <c r="U222" t="n">
        <v>0</v>
      </c>
      <c r="V222" t="n">
        <v>0</v>
      </c>
      <c r="W222" t="n">
        <v>0</v>
      </c>
      <c r="X222" t="n">
        <v>0</v>
      </c>
      <c r="Y222" t="n">
        <v>0</v>
      </c>
      <c r="Z222" t="n">
        <v>0</v>
      </c>
      <c r="AA222" t="n">
        <v>0</v>
      </c>
      <c r="AB222" t="n">
        <v>0</v>
      </c>
      <c r="AC222" t="n">
        <v>0</v>
      </c>
      <c r="AD222" t="n">
        <v>0</v>
      </c>
      <c r="AE222" t="n">
        <v>0</v>
      </c>
      <c r="AF222" t="n">
        <v>0</v>
      </c>
      <c r="AG222" t="n">
        <v>0</v>
      </c>
      <c r="AH222" t="n">
        <v>0</v>
      </c>
      <c r="AI222" t="n">
        <v>0</v>
      </c>
      <c r="AJ222" t="n">
        <v>1</v>
      </c>
      <c r="AK222" t="n">
        <v>1</v>
      </c>
      <c r="AL222" t="n">
        <v>1</v>
      </c>
    </row>
    <row r="223">
      <c r="B223" s="977" t="inlineStr">
        <is>
          <t>Fruits exotiques - CTIFL</t>
        </is>
      </c>
      <c r="C223" t="n">
        <v>1</v>
      </c>
      <c r="D223" t="n">
        <v>0</v>
      </c>
      <c r="E223" t="n">
        <v>0</v>
      </c>
      <c r="F223" t="n">
        <v>0</v>
      </c>
      <c r="G223" t="n">
        <v>0</v>
      </c>
      <c r="H223" t="n">
        <v>0</v>
      </c>
      <c r="I223" t="n">
        <v>0</v>
      </c>
      <c r="J223" t="n">
        <v>0</v>
      </c>
      <c r="K223" t="n">
        <v>0</v>
      </c>
      <c r="L223" t="n">
        <v>0</v>
      </c>
      <c r="M223" t="n">
        <v>0</v>
      </c>
      <c r="N223" t="n">
        <v>0</v>
      </c>
      <c r="O223" t="n">
        <v>0</v>
      </c>
      <c r="P223" t="n">
        <v>0</v>
      </c>
      <c r="Q223" t="n">
        <v>0</v>
      </c>
      <c r="R223" t="n">
        <v>0</v>
      </c>
      <c r="S223" t="n">
        <v>0</v>
      </c>
      <c r="T223" t="n">
        <v>0</v>
      </c>
      <c r="U223" t="n">
        <v>0</v>
      </c>
      <c r="V223" t="n">
        <v>0</v>
      </c>
      <c r="W223" t="n">
        <v>0</v>
      </c>
      <c r="X223" t="n">
        <v>0</v>
      </c>
      <c r="Y223" t="n">
        <v>0</v>
      </c>
      <c r="Z223" t="n">
        <v>0</v>
      </c>
      <c r="AA223" t="n">
        <v>0</v>
      </c>
      <c r="AB223" t="n">
        <v>0</v>
      </c>
      <c r="AC223" t="n">
        <v>0</v>
      </c>
      <c r="AD223" t="n">
        <v>0</v>
      </c>
      <c r="AE223" t="n">
        <v>0</v>
      </c>
      <c r="AF223" t="n">
        <v>0</v>
      </c>
      <c r="AG223" t="n">
        <v>0</v>
      </c>
      <c r="AH223" t="n">
        <v>0</v>
      </c>
      <c r="AI223" t="n">
        <v>0</v>
      </c>
      <c r="AJ223" t="n">
        <v>1</v>
      </c>
      <c r="AK223" t="n">
        <v>1</v>
      </c>
      <c r="AL223" t="n">
        <v>1</v>
      </c>
    </row>
    <row r="224">
      <c r="B224" s="978" t="inlineStr">
        <is>
          <t>Ananas</t>
        </is>
      </c>
      <c r="C224" t="n">
        <v>1</v>
      </c>
      <c r="D224" t="n">
        <v>0</v>
      </c>
      <c r="E224" t="n">
        <v>0</v>
      </c>
      <c r="F224" t="n">
        <v>0</v>
      </c>
      <c r="G224" t="n">
        <v>0</v>
      </c>
      <c r="H224" t="n">
        <v>0</v>
      </c>
      <c r="I224" t="n">
        <v>0</v>
      </c>
      <c r="J224" t="n">
        <v>0</v>
      </c>
      <c r="K224" t="n">
        <v>0</v>
      </c>
      <c r="L224" t="n">
        <v>0</v>
      </c>
      <c r="M224" t="n">
        <v>0</v>
      </c>
      <c r="N224" t="n">
        <v>0</v>
      </c>
      <c r="O224" t="n">
        <v>0</v>
      </c>
      <c r="P224" t="n">
        <v>0</v>
      </c>
      <c r="Q224" t="n">
        <v>0</v>
      </c>
      <c r="R224" t="n">
        <v>0</v>
      </c>
      <c r="S224" t="n">
        <v>0</v>
      </c>
      <c r="T224" t="n">
        <v>0</v>
      </c>
      <c r="U224" t="n">
        <v>0</v>
      </c>
      <c r="V224" t="n">
        <v>0</v>
      </c>
      <c r="W224" t="n">
        <v>0</v>
      </c>
      <c r="X224" t="n">
        <v>0</v>
      </c>
      <c r="Y224" t="n">
        <v>0</v>
      </c>
      <c r="Z224" t="n">
        <v>0</v>
      </c>
      <c r="AA224" t="n">
        <v>0</v>
      </c>
      <c r="AB224" t="n">
        <v>0</v>
      </c>
      <c r="AC224" t="n">
        <v>0</v>
      </c>
      <c r="AD224" t="n">
        <v>0</v>
      </c>
      <c r="AE224" t="n">
        <v>0</v>
      </c>
      <c r="AF224" t="n">
        <v>0</v>
      </c>
      <c r="AG224" t="n">
        <v>0</v>
      </c>
      <c r="AH224" t="n">
        <v>0</v>
      </c>
      <c r="AI224" t="n">
        <v>0</v>
      </c>
      <c r="AJ224" t="n">
        <v>1</v>
      </c>
      <c r="AK224" t="n">
        <v>1</v>
      </c>
      <c r="AL224" t="n">
        <v>1</v>
      </c>
    </row>
    <row r="225">
      <c r="B225" s="978" t="inlineStr">
        <is>
          <t>Autres fruits exotiques - CTIFL</t>
        </is>
      </c>
      <c r="C225" t="n">
        <v>1</v>
      </c>
      <c r="D225" t="n">
        <v>0</v>
      </c>
      <c r="E225" t="n">
        <v>0</v>
      </c>
      <c r="F225" t="n">
        <v>0</v>
      </c>
      <c r="G225" t="n">
        <v>0</v>
      </c>
      <c r="H225" t="n">
        <v>0</v>
      </c>
      <c r="I225" t="n">
        <v>0</v>
      </c>
      <c r="J225" t="n">
        <v>0</v>
      </c>
      <c r="K225" t="n">
        <v>0</v>
      </c>
      <c r="L225" t="n">
        <v>0</v>
      </c>
      <c r="M225" t="n">
        <v>0</v>
      </c>
      <c r="N225" t="n">
        <v>0</v>
      </c>
      <c r="O225" t="n">
        <v>0</v>
      </c>
      <c r="P225" t="n">
        <v>0</v>
      </c>
      <c r="Q225" t="n">
        <v>0</v>
      </c>
      <c r="R225" t="n">
        <v>0</v>
      </c>
      <c r="S225" t="n">
        <v>0</v>
      </c>
      <c r="T225" t="n">
        <v>0</v>
      </c>
      <c r="U225" t="n">
        <v>0</v>
      </c>
      <c r="V225" t="n">
        <v>0</v>
      </c>
      <c r="W225" t="n">
        <v>0</v>
      </c>
      <c r="X225" t="n">
        <v>0</v>
      </c>
      <c r="Y225" t="n">
        <v>0</v>
      </c>
      <c r="Z225" t="n">
        <v>0</v>
      </c>
      <c r="AA225" t="n">
        <v>0</v>
      </c>
      <c r="AB225" t="n">
        <v>0</v>
      </c>
      <c r="AC225" t="n">
        <v>0</v>
      </c>
      <c r="AD225" t="n">
        <v>0</v>
      </c>
      <c r="AE225" t="n">
        <v>0</v>
      </c>
      <c r="AF225" t="n">
        <v>0</v>
      </c>
      <c r="AG225" t="n">
        <v>0</v>
      </c>
      <c r="AH225" t="n">
        <v>0</v>
      </c>
      <c r="AI225" t="n">
        <v>0</v>
      </c>
      <c r="AJ225" t="n">
        <v>1</v>
      </c>
      <c r="AK225" t="n">
        <v>1</v>
      </c>
      <c r="AL225" t="n">
        <v>1</v>
      </c>
    </row>
    <row r="226">
      <c r="B226" s="979" t="inlineStr">
        <is>
          <t>Bananes plantains</t>
        </is>
      </c>
      <c r="C226" t="n">
        <v>1</v>
      </c>
      <c r="D226" t="n">
        <v>0</v>
      </c>
      <c r="E226" t="n">
        <v>0</v>
      </c>
      <c r="F226" t="n">
        <v>0</v>
      </c>
      <c r="G226" t="n">
        <v>0</v>
      </c>
      <c r="H226" t="n">
        <v>0</v>
      </c>
      <c r="I226" t="n">
        <v>0</v>
      </c>
      <c r="J226" t="n">
        <v>0</v>
      </c>
      <c r="K226" t="n">
        <v>0</v>
      </c>
      <c r="L226" t="n">
        <v>0</v>
      </c>
      <c r="M226" t="n">
        <v>0</v>
      </c>
      <c r="N226" t="n">
        <v>0</v>
      </c>
      <c r="O226" t="n">
        <v>0</v>
      </c>
      <c r="P226" t="n">
        <v>0</v>
      </c>
      <c r="Q226" t="n">
        <v>0</v>
      </c>
      <c r="R226" t="n">
        <v>0</v>
      </c>
      <c r="S226" t="n">
        <v>0</v>
      </c>
      <c r="T226" t="n">
        <v>0</v>
      </c>
      <c r="U226" t="n">
        <v>0</v>
      </c>
      <c r="V226" t="n">
        <v>0</v>
      </c>
      <c r="W226" t="n">
        <v>0</v>
      </c>
      <c r="X226" t="n">
        <v>0</v>
      </c>
      <c r="Y226" t="n">
        <v>0</v>
      </c>
      <c r="Z226" t="n">
        <v>0</v>
      </c>
      <c r="AA226" t="n">
        <v>0</v>
      </c>
      <c r="AB226" t="n">
        <v>0</v>
      </c>
      <c r="AC226" t="n">
        <v>0</v>
      </c>
      <c r="AD226" t="n">
        <v>0</v>
      </c>
      <c r="AE226" t="n">
        <v>0</v>
      </c>
      <c r="AF226" t="n">
        <v>0</v>
      </c>
      <c r="AG226" t="n">
        <v>0</v>
      </c>
      <c r="AH226" t="n">
        <v>0</v>
      </c>
      <c r="AI226" t="n">
        <v>0</v>
      </c>
      <c r="AJ226" t="n">
        <v>1</v>
      </c>
      <c r="AK226" t="n">
        <v>1</v>
      </c>
      <c r="AL226" t="n">
        <v>0</v>
      </c>
    </row>
    <row r="227">
      <c r="B227" s="979" t="inlineStr">
        <is>
          <t>Goyave, Goyavier</t>
        </is>
      </c>
      <c r="C227" t="n">
        <v>1</v>
      </c>
      <c r="D227" t="n">
        <v>0</v>
      </c>
      <c r="E227" t="n">
        <v>0</v>
      </c>
      <c r="F227" t="n">
        <v>0</v>
      </c>
      <c r="G227" t="n">
        <v>0</v>
      </c>
      <c r="H227" t="n">
        <v>0</v>
      </c>
      <c r="I227" t="n">
        <v>0</v>
      </c>
      <c r="J227" t="n">
        <v>0</v>
      </c>
      <c r="K227" t="n">
        <v>0</v>
      </c>
      <c r="L227" t="n">
        <v>0</v>
      </c>
      <c r="M227" t="n">
        <v>0</v>
      </c>
      <c r="N227" t="n">
        <v>0</v>
      </c>
      <c r="O227" t="n">
        <v>0</v>
      </c>
      <c r="P227" t="n">
        <v>0</v>
      </c>
      <c r="Q227" t="n">
        <v>0</v>
      </c>
      <c r="R227" t="n">
        <v>0</v>
      </c>
      <c r="S227" t="n">
        <v>0</v>
      </c>
      <c r="T227" t="n">
        <v>0</v>
      </c>
      <c r="U227" t="n">
        <v>0</v>
      </c>
      <c r="V227" t="n">
        <v>0</v>
      </c>
      <c r="W227" t="n">
        <v>0</v>
      </c>
      <c r="X227" t="n">
        <v>0</v>
      </c>
      <c r="Y227" t="n">
        <v>0</v>
      </c>
      <c r="Z227" t="n">
        <v>0</v>
      </c>
      <c r="AA227" t="n">
        <v>0</v>
      </c>
      <c r="AB227" t="n">
        <v>0</v>
      </c>
      <c r="AC227" t="n">
        <v>0</v>
      </c>
      <c r="AD227" t="n">
        <v>0</v>
      </c>
      <c r="AE227" t="n">
        <v>0</v>
      </c>
      <c r="AF227" t="n">
        <v>0</v>
      </c>
      <c r="AG227" t="n">
        <v>0</v>
      </c>
      <c r="AH227" t="n">
        <v>0</v>
      </c>
      <c r="AI227" t="n">
        <v>0</v>
      </c>
      <c r="AJ227" t="n">
        <v>1</v>
      </c>
      <c r="AK227" t="n">
        <v>1</v>
      </c>
      <c r="AL227" t="n">
        <v>1</v>
      </c>
    </row>
    <row r="228">
      <c r="B228" s="979" t="inlineStr">
        <is>
          <t>Letchi, longani, ramboutan</t>
        </is>
      </c>
      <c r="C228" t="n">
        <v>1</v>
      </c>
      <c r="D228" t="n">
        <v>0</v>
      </c>
      <c r="E228" t="n">
        <v>0</v>
      </c>
      <c r="F228" t="n">
        <v>0</v>
      </c>
      <c r="G228" t="n">
        <v>0</v>
      </c>
      <c r="H228" t="n">
        <v>0</v>
      </c>
      <c r="I228" t="n">
        <v>0</v>
      </c>
      <c r="J228" t="n">
        <v>0</v>
      </c>
      <c r="K228" t="n">
        <v>0</v>
      </c>
      <c r="L228" t="n">
        <v>0</v>
      </c>
      <c r="M228" t="n">
        <v>0</v>
      </c>
      <c r="N228" t="n">
        <v>0</v>
      </c>
      <c r="O228" t="n">
        <v>0</v>
      </c>
      <c r="P228" t="n">
        <v>0</v>
      </c>
      <c r="Q228" t="n">
        <v>0</v>
      </c>
      <c r="R228" t="n">
        <v>0</v>
      </c>
      <c r="S228" t="n">
        <v>0</v>
      </c>
      <c r="T228" t="n">
        <v>0</v>
      </c>
      <c r="U228" t="n">
        <v>0</v>
      </c>
      <c r="V228" t="n">
        <v>0</v>
      </c>
      <c r="W228" t="n">
        <v>0</v>
      </c>
      <c r="X228" t="n">
        <v>0</v>
      </c>
      <c r="Y228" t="n">
        <v>0</v>
      </c>
      <c r="Z228" t="n">
        <v>0</v>
      </c>
      <c r="AA228" t="n">
        <v>0</v>
      </c>
      <c r="AB228" t="n">
        <v>0</v>
      </c>
      <c r="AC228" t="n">
        <v>0</v>
      </c>
      <c r="AD228" t="n">
        <v>0</v>
      </c>
      <c r="AE228" t="n">
        <v>0</v>
      </c>
      <c r="AF228" t="n">
        <v>0</v>
      </c>
      <c r="AG228" t="n">
        <v>0</v>
      </c>
      <c r="AH228" t="n">
        <v>0</v>
      </c>
      <c r="AI228" t="n">
        <v>0</v>
      </c>
      <c r="AJ228" t="n">
        <v>1</v>
      </c>
      <c r="AK228" t="n">
        <v>1</v>
      </c>
      <c r="AL228" t="n">
        <v>0</v>
      </c>
    </row>
    <row r="229">
      <c r="B229" s="979" t="inlineStr">
        <is>
          <t>Abricot pays ou mamey</t>
        </is>
      </c>
      <c r="C229" t="n">
        <v>1</v>
      </c>
      <c r="D229" t="n">
        <v>0</v>
      </c>
      <c r="E229" t="n">
        <v>0</v>
      </c>
      <c r="F229" t="n">
        <v>0</v>
      </c>
      <c r="G229" t="n">
        <v>0</v>
      </c>
      <c r="H229" t="n">
        <v>0</v>
      </c>
      <c r="I229" t="n">
        <v>0</v>
      </c>
      <c r="J229" t="n">
        <v>0</v>
      </c>
      <c r="K229" t="n">
        <v>0</v>
      </c>
      <c r="L229" t="n">
        <v>0</v>
      </c>
      <c r="M229" t="n">
        <v>0</v>
      </c>
      <c r="N229" t="n">
        <v>0</v>
      </c>
      <c r="O229" t="n">
        <v>0</v>
      </c>
      <c r="P229" t="n">
        <v>0</v>
      </c>
      <c r="Q229" t="n">
        <v>0</v>
      </c>
      <c r="R229" t="n">
        <v>0</v>
      </c>
      <c r="S229" t="n">
        <v>0</v>
      </c>
      <c r="T229" t="n">
        <v>0</v>
      </c>
      <c r="U229" t="n">
        <v>0</v>
      </c>
      <c r="V229" t="n">
        <v>0</v>
      </c>
      <c r="W229" t="n">
        <v>0</v>
      </c>
      <c r="X229" t="n">
        <v>0</v>
      </c>
      <c r="Y229" t="n">
        <v>0</v>
      </c>
      <c r="Z229" t="n">
        <v>0</v>
      </c>
      <c r="AA229" t="n">
        <v>0</v>
      </c>
      <c r="AB229" t="n">
        <v>0</v>
      </c>
      <c r="AC229" t="n">
        <v>0</v>
      </c>
      <c r="AD229" t="n">
        <v>0</v>
      </c>
      <c r="AE229" t="n">
        <v>0</v>
      </c>
      <c r="AF229" t="n">
        <v>0</v>
      </c>
      <c r="AG229" t="n">
        <v>0</v>
      </c>
      <c r="AH229" t="n">
        <v>0</v>
      </c>
      <c r="AI229" t="n">
        <v>0</v>
      </c>
      <c r="AJ229" t="n">
        <v>1</v>
      </c>
      <c r="AK229" t="n">
        <v>1</v>
      </c>
      <c r="AL229" t="n">
        <v>0</v>
      </c>
    </row>
    <row r="230">
      <c r="B230" s="979" t="inlineStr">
        <is>
          <t>Corossol, pomme cannelle</t>
        </is>
      </c>
      <c r="C230" t="n">
        <v>1</v>
      </c>
      <c r="D230" t="n">
        <v>0</v>
      </c>
      <c r="E230" t="n">
        <v>0</v>
      </c>
      <c r="F230" t="n">
        <v>0</v>
      </c>
      <c r="G230" t="n">
        <v>0</v>
      </c>
      <c r="H230" t="n">
        <v>0</v>
      </c>
      <c r="I230" t="n">
        <v>0</v>
      </c>
      <c r="J230" t="n">
        <v>0</v>
      </c>
      <c r="K230" t="n">
        <v>0</v>
      </c>
      <c r="L230" t="n">
        <v>0</v>
      </c>
      <c r="M230" t="n">
        <v>0</v>
      </c>
      <c r="N230" t="n">
        <v>0</v>
      </c>
      <c r="O230" t="n">
        <v>0</v>
      </c>
      <c r="P230" t="n">
        <v>0</v>
      </c>
      <c r="Q230" t="n">
        <v>0</v>
      </c>
      <c r="R230" t="n">
        <v>0</v>
      </c>
      <c r="S230" t="n">
        <v>0</v>
      </c>
      <c r="T230" t="n">
        <v>0</v>
      </c>
      <c r="U230" t="n">
        <v>0</v>
      </c>
      <c r="V230" t="n">
        <v>0</v>
      </c>
      <c r="W230" t="n">
        <v>0</v>
      </c>
      <c r="X230" t="n">
        <v>0</v>
      </c>
      <c r="Y230" t="n">
        <v>0</v>
      </c>
      <c r="Z230" t="n">
        <v>0</v>
      </c>
      <c r="AA230" t="n">
        <v>0</v>
      </c>
      <c r="AB230" t="n">
        <v>0</v>
      </c>
      <c r="AC230" t="n">
        <v>0</v>
      </c>
      <c r="AD230" t="n">
        <v>0</v>
      </c>
      <c r="AE230" t="n">
        <v>0</v>
      </c>
      <c r="AF230" t="n">
        <v>0</v>
      </c>
      <c r="AG230" t="n">
        <v>0</v>
      </c>
      <c r="AH230" t="n">
        <v>0</v>
      </c>
      <c r="AI230" t="n">
        <v>0</v>
      </c>
      <c r="AJ230" t="n">
        <v>1</v>
      </c>
      <c r="AK230" t="n">
        <v>1</v>
      </c>
      <c r="AL230" t="n">
        <v>0</v>
      </c>
    </row>
    <row r="231">
      <c r="B231" s="979" t="inlineStr">
        <is>
          <t>Maracuja, fruits de la passion, grenadille</t>
        </is>
      </c>
      <c r="C231" t="n">
        <v>1</v>
      </c>
      <c r="D231" t="n">
        <v>0</v>
      </c>
      <c r="E231" t="n">
        <v>0</v>
      </c>
      <c r="F231" t="n">
        <v>0</v>
      </c>
      <c r="G231" t="n">
        <v>0</v>
      </c>
      <c r="H231" t="n">
        <v>0</v>
      </c>
      <c r="I231" t="n">
        <v>0</v>
      </c>
      <c r="J231" t="n">
        <v>0</v>
      </c>
      <c r="K231" t="n">
        <v>0</v>
      </c>
      <c r="L231" t="n">
        <v>0</v>
      </c>
      <c r="M231" t="n">
        <v>0</v>
      </c>
      <c r="N231" t="n">
        <v>0</v>
      </c>
      <c r="O231" t="n">
        <v>0</v>
      </c>
      <c r="P231" t="n">
        <v>0</v>
      </c>
      <c r="Q231" t="n">
        <v>0</v>
      </c>
      <c r="R231" t="n">
        <v>0</v>
      </c>
      <c r="S231" t="n">
        <v>0</v>
      </c>
      <c r="T231" t="n">
        <v>0</v>
      </c>
      <c r="U231" t="n">
        <v>0</v>
      </c>
      <c r="V231" t="n">
        <v>0</v>
      </c>
      <c r="W231" t="n">
        <v>0</v>
      </c>
      <c r="X231" t="n">
        <v>0</v>
      </c>
      <c r="Y231" t="n">
        <v>0</v>
      </c>
      <c r="Z231" t="n">
        <v>0</v>
      </c>
      <c r="AA231" t="n">
        <v>0</v>
      </c>
      <c r="AB231" t="n">
        <v>0</v>
      </c>
      <c r="AC231" t="n">
        <v>0</v>
      </c>
      <c r="AD231" t="n">
        <v>0</v>
      </c>
      <c r="AE231" t="n">
        <v>0</v>
      </c>
      <c r="AF231" t="n">
        <v>0</v>
      </c>
      <c r="AG231" t="n">
        <v>0</v>
      </c>
      <c r="AH231" t="n">
        <v>0</v>
      </c>
      <c r="AI231" t="n">
        <v>0</v>
      </c>
      <c r="AJ231" t="n">
        <v>1</v>
      </c>
      <c r="AK231" t="n">
        <v>1</v>
      </c>
      <c r="AL231" t="n">
        <v>0</v>
      </c>
    </row>
    <row r="232">
      <c r="B232" s="979" t="inlineStr">
        <is>
          <t>Kakis</t>
        </is>
      </c>
      <c r="C232" t="n">
        <v>1</v>
      </c>
      <c r="D232" t="n">
        <v>0</v>
      </c>
      <c r="E232" t="n">
        <v>0</v>
      </c>
      <c r="F232" t="n">
        <v>0</v>
      </c>
      <c r="G232" t="n">
        <v>0</v>
      </c>
      <c r="H232" t="n">
        <v>0</v>
      </c>
      <c r="I232" t="n">
        <v>0</v>
      </c>
      <c r="J232" t="n">
        <v>0</v>
      </c>
      <c r="K232" t="n">
        <v>0</v>
      </c>
      <c r="L232" t="n">
        <v>0</v>
      </c>
      <c r="M232" t="n">
        <v>0</v>
      </c>
      <c r="N232" t="n">
        <v>0</v>
      </c>
      <c r="O232" t="n">
        <v>0</v>
      </c>
      <c r="P232" t="n">
        <v>0</v>
      </c>
      <c r="Q232" t="n">
        <v>0</v>
      </c>
      <c r="R232" t="n">
        <v>0</v>
      </c>
      <c r="S232" t="n">
        <v>0</v>
      </c>
      <c r="T232" t="n">
        <v>0</v>
      </c>
      <c r="U232" t="n">
        <v>0</v>
      </c>
      <c r="V232" t="n">
        <v>0</v>
      </c>
      <c r="W232" t="n">
        <v>0</v>
      </c>
      <c r="X232" t="n">
        <v>0</v>
      </c>
      <c r="Y232" t="n">
        <v>0</v>
      </c>
      <c r="Z232" t="n">
        <v>0</v>
      </c>
      <c r="AA232" t="n">
        <v>0</v>
      </c>
      <c r="AB232" t="n">
        <v>0</v>
      </c>
      <c r="AC232" t="n">
        <v>0</v>
      </c>
      <c r="AD232" t="n">
        <v>0</v>
      </c>
      <c r="AE232" t="n">
        <v>0</v>
      </c>
      <c r="AF232" t="n">
        <v>0</v>
      </c>
      <c r="AG232" t="n">
        <v>0</v>
      </c>
      <c r="AH232" t="n">
        <v>0</v>
      </c>
      <c r="AI232" t="n">
        <v>0</v>
      </c>
      <c r="AJ232" t="n">
        <v>1</v>
      </c>
      <c r="AK232" t="n">
        <v>1</v>
      </c>
      <c r="AL232" t="n">
        <v>0</v>
      </c>
    </row>
    <row r="233">
      <c r="B233" s="978" t="inlineStr">
        <is>
          <t>Avocats</t>
        </is>
      </c>
      <c r="C233" t="n">
        <v>1</v>
      </c>
      <c r="D233" t="n">
        <v>0</v>
      </c>
      <c r="E233" t="n">
        <v>0</v>
      </c>
      <c r="F233" t="n">
        <v>0</v>
      </c>
      <c r="G233" t="n">
        <v>0</v>
      </c>
      <c r="H233" t="n">
        <v>0</v>
      </c>
      <c r="I233" t="n">
        <v>0</v>
      </c>
      <c r="J233" t="n">
        <v>0</v>
      </c>
      <c r="K233" t="n">
        <v>0</v>
      </c>
      <c r="L233" t="n">
        <v>0</v>
      </c>
      <c r="M233" t="n">
        <v>0</v>
      </c>
      <c r="N233" t="n">
        <v>0</v>
      </c>
      <c r="O233" t="n">
        <v>0</v>
      </c>
      <c r="P233" t="n">
        <v>0</v>
      </c>
      <c r="Q233" t="n">
        <v>0</v>
      </c>
      <c r="R233" t="n">
        <v>0</v>
      </c>
      <c r="S233" t="n">
        <v>0</v>
      </c>
      <c r="T233" t="n">
        <v>0</v>
      </c>
      <c r="U233" t="n">
        <v>0</v>
      </c>
      <c r="V233" t="n">
        <v>0</v>
      </c>
      <c r="W233" t="n">
        <v>0</v>
      </c>
      <c r="X233" t="n">
        <v>0</v>
      </c>
      <c r="Y233" t="n">
        <v>0</v>
      </c>
      <c r="Z233" t="n">
        <v>0</v>
      </c>
      <c r="AA233" t="n">
        <v>0</v>
      </c>
      <c r="AB233" t="n">
        <v>0</v>
      </c>
      <c r="AC233" t="n">
        <v>0</v>
      </c>
      <c r="AD233" t="n">
        <v>0</v>
      </c>
      <c r="AE233" t="n">
        <v>0</v>
      </c>
      <c r="AF233" t="n">
        <v>0</v>
      </c>
      <c r="AG233" t="n">
        <v>0</v>
      </c>
      <c r="AH233" t="n">
        <v>0</v>
      </c>
      <c r="AI233" t="n">
        <v>0</v>
      </c>
      <c r="AJ233" t="n">
        <v>1</v>
      </c>
      <c r="AK233" t="n">
        <v>1</v>
      </c>
      <c r="AL233" t="n">
        <v>1</v>
      </c>
    </row>
    <row r="234">
      <c r="B234" s="978" t="inlineStr">
        <is>
          <t>Bananes fruits</t>
        </is>
      </c>
      <c r="C234" t="n">
        <v>1</v>
      </c>
      <c r="D234" t="n">
        <v>0</v>
      </c>
      <c r="E234" t="n">
        <v>0</v>
      </c>
      <c r="F234" t="n">
        <v>0</v>
      </c>
      <c r="G234" t="n">
        <v>0</v>
      </c>
      <c r="H234" t="n">
        <v>0</v>
      </c>
      <c r="I234" t="n">
        <v>0</v>
      </c>
      <c r="J234" t="n">
        <v>0</v>
      </c>
      <c r="K234" t="n">
        <v>0</v>
      </c>
      <c r="L234" t="n">
        <v>0</v>
      </c>
      <c r="M234" t="n">
        <v>0</v>
      </c>
      <c r="N234" t="n">
        <v>0</v>
      </c>
      <c r="O234" t="n">
        <v>0</v>
      </c>
      <c r="P234" t="n">
        <v>0</v>
      </c>
      <c r="Q234" t="n">
        <v>0</v>
      </c>
      <c r="R234" t="n">
        <v>0</v>
      </c>
      <c r="S234" t="n">
        <v>0</v>
      </c>
      <c r="T234" t="n">
        <v>0</v>
      </c>
      <c r="U234" t="n">
        <v>0</v>
      </c>
      <c r="V234" t="n">
        <v>0</v>
      </c>
      <c r="W234" t="n">
        <v>0</v>
      </c>
      <c r="X234" t="n">
        <v>0</v>
      </c>
      <c r="Y234" t="n">
        <v>0</v>
      </c>
      <c r="Z234" t="n">
        <v>0</v>
      </c>
      <c r="AA234" t="n">
        <v>0</v>
      </c>
      <c r="AB234" t="n">
        <v>0</v>
      </c>
      <c r="AC234" t="n">
        <v>0</v>
      </c>
      <c r="AD234" t="n">
        <v>0</v>
      </c>
      <c r="AE234" t="n">
        <v>0</v>
      </c>
      <c r="AF234" t="n">
        <v>0</v>
      </c>
      <c r="AG234" t="n">
        <v>0</v>
      </c>
      <c r="AH234" t="n">
        <v>0</v>
      </c>
      <c r="AI234" t="n">
        <v>0</v>
      </c>
      <c r="AJ234" t="n">
        <v>1</v>
      </c>
      <c r="AK234" t="n">
        <v>1</v>
      </c>
      <c r="AL234" t="n">
        <v>0</v>
      </c>
    </row>
    <row r="235">
      <c r="B235" s="978" t="inlineStr">
        <is>
          <t>Dattes</t>
        </is>
      </c>
      <c r="C235" t="n">
        <v>1</v>
      </c>
      <c r="D235" t="n">
        <v>0</v>
      </c>
      <c r="E235" t="n">
        <v>0</v>
      </c>
      <c r="F235" t="n">
        <v>0</v>
      </c>
      <c r="G235" t="n">
        <v>0</v>
      </c>
      <c r="H235" t="n">
        <v>0</v>
      </c>
      <c r="I235" t="n">
        <v>0</v>
      </c>
      <c r="J235" t="n">
        <v>0</v>
      </c>
      <c r="K235" t="n">
        <v>0</v>
      </c>
      <c r="L235" t="n">
        <v>0</v>
      </c>
      <c r="M235" t="n">
        <v>0</v>
      </c>
      <c r="N235" t="n">
        <v>0</v>
      </c>
      <c r="O235" t="n">
        <v>0</v>
      </c>
      <c r="P235" t="n">
        <v>0</v>
      </c>
      <c r="Q235" t="n">
        <v>0</v>
      </c>
      <c r="R235" t="n">
        <v>0</v>
      </c>
      <c r="S235" t="n">
        <v>0</v>
      </c>
      <c r="T235" t="n">
        <v>0</v>
      </c>
      <c r="U235" t="n">
        <v>0</v>
      </c>
      <c r="V235" t="n">
        <v>0</v>
      </c>
      <c r="W235" t="n">
        <v>0</v>
      </c>
      <c r="X235" t="n">
        <v>0</v>
      </c>
      <c r="Y235" t="n">
        <v>0</v>
      </c>
      <c r="Z235" t="n">
        <v>0</v>
      </c>
      <c r="AA235" t="n">
        <v>0</v>
      </c>
      <c r="AB235" t="n">
        <v>0</v>
      </c>
      <c r="AC235" t="n">
        <v>0</v>
      </c>
      <c r="AD235" t="n">
        <v>0</v>
      </c>
      <c r="AE235" t="n">
        <v>0</v>
      </c>
      <c r="AF235" t="n">
        <v>0</v>
      </c>
      <c r="AG235" t="n">
        <v>0</v>
      </c>
      <c r="AH235" t="n">
        <v>0</v>
      </c>
      <c r="AI235" t="n">
        <v>0</v>
      </c>
      <c r="AJ235" t="n">
        <v>1</v>
      </c>
      <c r="AK235" t="n">
        <v>1</v>
      </c>
      <c r="AL235" t="n">
        <v>0</v>
      </c>
    </row>
    <row r="236">
      <c r="B236" s="978" t="inlineStr">
        <is>
          <t>Mangue</t>
        </is>
      </c>
      <c r="C236" t="n">
        <v>1</v>
      </c>
      <c r="D236" t="n">
        <v>0</v>
      </c>
      <c r="E236" t="n">
        <v>0</v>
      </c>
      <c r="F236" t="n">
        <v>0</v>
      </c>
      <c r="G236" t="n">
        <v>0</v>
      </c>
      <c r="H236" t="n">
        <v>0</v>
      </c>
      <c r="I236" t="n">
        <v>0</v>
      </c>
      <c r="J236" t="n">
        <v>0</v>
      </c>
      <c r="K236" t="n">
        <v>0</v>
      </c>
      <c r="L236" t="n">
        <v>0</v>
      </c>
      <c r="M236" t="n">
        <v>0</v>
      </c>
      <c r="N236" t="n">
        <v>0</v>
      </c>
      <c r="O236" t="n">
        <v>0</v>
      </c>
      <c r="P236" t="n">
        <v>0</v>
      </c>
      <c r="Q236" t="n">
        <v>0</v>
      </c>
      <c r="R236" t="n">
        <v>0</v>
      </c>
      <c r="S236" t="n">
        <v>0</v>
      </c>
      <c r="T236" t="n">
        <v>0</v>
      </c>
      <c r="U236" t="n">
        <v>0</v>
      </c>
      <c r="V236" t="n">
        <v>0</v>
      </c>
      <c r="W236" t="n">
        <v>0</v>
      </c>
      <c r="X236" t="n">
        <v>0</v>
      </c>
      <c r="Y236" t="n">
        <v>0</v>
      </c>
      <c r="Z236" t="n">
        <v>0</v>
      </c>
      <c r="AA236" t="n">
        <v>0</v>
      </c>
      <c r="AB236" t="n">
        <v>0</v>
      </c>
      <c r="AC236" t="n">
        <v>0</v>
      </c>
      <c r="AD236" t="n">
        <v>0</v>
      </c>
      <c r="AE236" t="n">
        <v>0</v>
      </c>
      <c r="AF236" t="n">
        <v>0</v>
      </c>
      <c r="AG236" t="n">
        <v>0</v>
      </c>
      <c r="AH236" t="n">
        <v>0</v>
      </c>
      <c r="AI236" t="n">
        <v>0</v>
      </c>
      <c r="AJ236" t="n">
        <v>1</v>
      </c>
      <c r="AK236" t="n">
        <v>1</v>
      </c>
      <c r="AL236" t="n">
        <v>1</v>
      </c>
    </row>
    <row r="237">
      <c r="B237" s="978" t="inlineStr">
        <is>
          <t>Papaye</t>
        </is>
      </c>
      <c r="C237" t="n">
        <v>1</v>
      </c>
      <c r="D237" t="n">
        <v>0</v>
      </c>
      <c r="E237" t="n">
        <v>0</v>
      </c>
      <c r="F237" t="n">
        <v>0</v>
      </c>
      <c r="G237" t="n">
        <v>0</v>
      </c>
      <c r="H237" t="n">
        <v>0</v>
      </c>
      <c r="I237" t="n">
        <v>0</v>
      </c>
      <c r="J237" t="n">
        <v>0</v>
      </c>
      <c r="K237" t="n">
        <v>0</v>
      </c>
      <c r="L237" t="n">
        <v>0</v>
      </c>
      <c r="M237" t="n">
        <v>0</v>
      </c>
      <c r="N237" t="n">
        <v>0</v>
      </c>
      <c r="O237" t="n">
        <v>0</v>
      </c>
      <c r="P237" t="n">
        <v>0</v>
      </c>
      <c r="Q237" t="n">
        <v>0</v>
      </c>
      <c r="R237" t="n">
        <v>0</v>
      </c>
      <c r="S237" t="n">
        <v>0</v>
      </c>
      <c r="T237" t="n">
        <v>0</v>
      </c>
      <c r="U237" t="n">
        <v>0</v>
      </c>
      <c r="V237" t="n">
        <v>0</v>
      </c>
      <c r="W237" t="n">
        <v>0</v>
      </c>
      <c r="X237" t="n">
        <v>0</v>
      </c>
      <c r="Y237" t="n">
        <v>0</v>
      </c>
      <c r="Z237" t="n">
        <v>0</v>
      </c>
      <c r="AA237" t="n">
        <v>0</v>
      </c>
      <c r="AB237" t="n">
        <v>0</v>
      </c>
      <c r="AC237" t="n">
        <v>0</v>
      </c>
      <c r="AD237" t="n">
        <v>0</v>
      </c>
      <c r="AE237" t="n">
        <v>0</v>
      </c>
      <c r="AF237" t="n">
        <v>0</v>
      </c>
      <c r="AG237" t="n">
        <v>0</v>
      </c>
      <c r="AH237" t="n">
        <v>0</v>
      </c>
      <c r="AI237" t="n">
        <v>0</v>
      </c>
      <c r="AJ237" t="n">
        <v>1</v>
      </c>
      <c r="AK237" t="n">
        <v>1</v>
      </c>
      <c r="AL237" t="n">
        <v>0</v>
      </c>
    </row>
    <row r="238">
      <c r="B238" s="977" t="inlineStr">
        <is>
          <t>Fruits exotiques à coque - CTIFL</t>
        </is>
      </c>
      <c r="C238" t="n">
        <v>1</v>
      </c>
      <c r="D238" t="n">
        <v>0</v>
      </c>
      <c r="E238" t="n">
        <v>0</v>
      </c>
      <c r="F238" t="n">
        <v>0</v>
      </c>
      <c r="G238" t="n">
        <v>0</v>
      </c>
      <c r="H238" t="n">
        <v>0</v>
      </c>
      <c r="I238" t="n">
        <v>0</v>
      </c>
      <c r="J238" t="n">
        <v>0</v>
      </c>
      <c r="K238" t="n">
        <v>0</v>
      </c>
      <c r="L238" t="n">
        <v>0</v>
      </c>
      <c r="M238" t="n">
        <v>0</v>
      </c>
      <c r="N238" t="n">
        <v>0</v>
      </c>
      <c r="O238" t="n">
        <v>0</v>
      </c>
      <c r="P238" t="n">
        <v>0</v>
      </c>
      <c r="Q238" t="n">
        <v>0</v>
      </c>
      <c r="R238" t="n">
        <v>0</v>
      </c>
      <c r="S238" t="n">
        <v>0</v>
      </c>
      <c r="T238" t="n">
        <v>0</v>
      </c>
      <c r="U238" t="n">
        <v>0</v>
      </c>
      <c r="V238" t="n">
        <v>0</v>
      </c>
      <c r="W238" t="n">
        <v>0</v>
      </c>
      <c r="X238" t="n">
        <v>0</v>
      </c>
      <c r="Y238" t="n">
        <v>0</v>
      </c>
      <c r="Z238" t="n">
        <v>0</v>
      </c>
      <c r="AA238" t="n">
        <v>0</v>
      </c>
      <c r="AB238" t="n">
        <v>0</v>
      </c>
      <c r="AC238" t="n">
        <v>0</v>
      </c>
      <c r="AD238" t="n">
        <v>0</v>
      </c>
      <c r="AE238" t="n">
        <v>0</v>
      </c>
      <c r="AF238" t="n">
        <v>0</v>
      </c>
      <c r="AG238" t="n">
        <v>0</v>
      </c>
      <c r="AH238" t="n">
        <v>0</v>
      </c>
      <c r="AI238" t="n">
        <v>0</v>
      </c>
      <c r="AJ238" t="n">
        <v>1</v>
      </c>
      <c r="AK238" t="n">
        <v>1</v>
      </c>
      <c r="AL238" t="n">
        <v>0</v>
      </c>
    </row>
    <row r="239">
      <c r="B239" s="978" t="inlineStr">
        <is>
          <t>Autres fruits à coque, n.c.a</t>
        </is>
      </c>
      <c r="C239" t="n">
        <v>1</v>
      </c>
      <c r="D239" t="n">
        <v>0</v>
      </c>
      <c r="E239" t="n">
        <v>0</v>
      </c>
      <c r="F239" t="n">
        <v>0</v>
      </c>
      <c r="G239" t="n">
        <v>0</v>
      </c>
      <c r="H239" t="n">
        <v>0</v>
      </c>
      <c r="I239" t="n">
        <v>0</v>
      </c>
      <c r="J239" t="n">
        <v>0</v>
      </c>
      <c r="K239" t="n">
        <v>0</v>
      </c>
      <c r="L239" t="n">
        <v>0</v>
      </c>
      <c r="M239" t="n">
        <v>0</v>
      </c>
      <c r="N239" t="n">
        <v>0</v>
      </c>
      <c r="O239" t="n">
        <v>0</v>
      </c>
      <c r="P239" t="n">
        <v>0</v>
      </c>
      <c r="Q239" t="n">
        <v>0</v>
      </c>
      <c r="R239" t="n">
        <v>0</v>
      </c>
      <c r="S239" t="n">
        <v>0</v>
      </c>
      <c r="T239" t="n">
        <v>0</v>
      </c>
      <c r="U239" t="n">
        <v>0</v>
      </c>
      <c r="V239" t="n">
        <v>0</v>
      </c>
      <c r="W239" t="n">
        <v>0</v>
      </c>
      <c r="X239" t="n">
        <v>0</v>
      </c>
      <c r="Y239" t="n">
        <v>0</v>
      </c>
      <c r="Z239" t="n">
        <v>0</v>
      </c>
      <c r="AA239" t="n">
        <v>0</v>
      </c>
      <c r="AB239" t="n">
        <v>0</v>
      </c>
      <c r="AC239" t="n">
        <v>0</v>
      </c>
      <c r="AD239" t="n">
        <v>0</v>
      </c>
      <c r="AE239" t="n">
        <v>0</v>
      </c>
      <c r="AF239" t="n">
        <v>0</v>
      </c>
      <c r="AG239" t="n">
        <v>0</v>
      </c>
      <c r="AH239" t="n">
        <v>0</v>
      </c>
      <c r="AI239" t="n">
        <v>0</v>
      </c>
      <c r="AJ239" t="n">
        <v>1</v>
      </c>
      <c r="AK239" t="n">
        <v>1</v>
      </c>
      <c r="AL239" t="n">
        <v>0</v>
      </c>
    </row>
    <row r="240">
      <c r="B240" s="978" t="inlineStr">
        <is>
          <t>Noix de cajou</t>
        </is>
      </c>
      <c r="C240" t="n">
        <v>1</v>
      </c>
      <c r="D240" t="n">
        <v>0</v>
      </c>
      <c r="E240" t="n">
        <v>0</v>
      </c>
      <c r="F240" t="n">
        <v>0</v>
      </c>
      <c r="G240" t="n">
        <v>0</v>
      </c>
      <c r="H240" t="n">
        <v>0</v>
      </c>
      <c r="I240" t="n">
        <v>0</v>
      </c>
      <c r="J240" t="n">
        <v>0</v>
      </c>
      <c r="K240" t="n">
        <v>0</v>
      </c>
      <c r="L240" t="n">
        <v>0</v>
      </c>
      <c r="M240" t="n">
        <v>0</v>
      </c>
      <c r="N240" t="n">
        <v>0</v>
      </c>
      <c r="O240" t="n">
        <v>0</v>
      </c>
      <c r="P240" t="n">
        <v>0</v>
      </c>
      <c r="Q240" t="n">
        <v>0</v>
      </c>
      <c r="R240" t="n">
        <v>0</v>
      </c>
      <c r="S240" t="n">
        <v>0</v>
      </c>
      <c r="T240" t="n">
        <v>0</v>
      </c>
      <c r="U240" t="n">
        <v>0</v>
      </c>
      <c r="V240" t="n">
        <v>0</v>
      </c>
      <c r="W240" t="n">
        <v>0</v>
      </c>
      <c r="X240" t="n">
        <v>0</v>
      </c>
      <c r="Y240" t="n">
        <v>0</v>
      </c>
      <c r="Z240" t="n">
        <v>0</v>
      </c>
      <c r="AA240" t="n">
        <v>0</v>
      </c>
      <c r="AB240" t="n">
        <v>0</v>
      </c>
      <c r="AC240" t="n">
        <v>0</v>
      </c>
      <c r="AD240" t="n">
        <v>0</v>
      </c>
      <c r="AE240" t="n">
        <v>0</v>
      </c>
      <c r="AF240" t="n">
        <v>0</v>
      </c>
      <c r="AG240" t="n">
        <v>0</v>
      </c>
      <c r="AH240" t="n">
        <v>0</v>
      </c>
      <c r="AI240" t="n">
        <v>0</v>
      </c>
      <c r="AJ240" t="n">
        <v>1</v>
      </c>
      <c r="AK240" t="n">
        <v>1</v>
      </c>
      <c r="AL240" t="n">
        <v>0</v>
      </c>
    </row>
    <row r="241">
      <c r="B241" s="978" t="inlineStr">
        <is>
          <t>Noix de coco</t>
        </is>
      </c>
      <c r="C241" t="n">
        <v>1</v>
      </c>
      <c r="D241" t="n">
        <v>0</v>
      </c>
      <c r="E241" t="n">
        <v>0</v>
      </c>
      <c r="F241" t="n">
        <v>0</v>
      </c>
      <c r="G241" t="n">
        <v>0</v>
      </c>
      <c r="H241" t="n">
        <v>0</v>
      </c>
      <c r="I241" t="n">
        <v>0</v>
      </c>
      <c r="J241" t="n">
        <v>0</v>
      </c>
      <c r="K241" t="n">
        <v>0</v>
      </c>
      <c r="L241" t="n">
        <v>0</v>
      </c>
      <c r="M241" t="n">
        <v>0</v>
      </c>
      <c r="N241" t="n">
        <v>0</v>
      </c>
      <c r="O241" t="n">
        <v>0</v>
      </c>
      <c r="P241" t="n">
        <v>0</v>
      </c>
      <c r="Q241" t="n">
        <v>0</v>
      </c>
      <c r="R241" t="n">
        <v>0</v>
      </c>
      <c r="S241" t="n">
        <v>0</v>
      </c>
      <c r="T241" t="n">
        <v>0</v>
      </c>
      <c r="U241" t="n">
        <v>0</v>
      </c>
      <c r="V241" t="n">
        <v>0</v>
      </c>
      <c r="W241" t="n">
        <v>0</v>
      </c>
      <c r="X241" t="n">
        <v>0</v>
      </c>
      <c r="Y241" t="n">
        <v>0</v>
      </c>
      <c r="Z241" t="n">
        <v>0</v>
      </c>
      <c r="AA241" t="n">
        <v>0</v>
      </c>
      <c r="AB241" t="n">
        <v>0</v>
      </c>
      <c r="AC241" t="n">
        <v>0</v>
      </c>
      <c r="AD241" t="n">
        <v>0</v>
      </c>
      <c r="AE241" t="n">
        <v>0</v>
      </c>
      <c r="AF241" t="n">
        <v>0</v>
      </c>
      <c r="AG241" t="n">
        <v>0</v>
      </c>
      <c r="AH241" t="n">
        <v>0</v>
      </c>
      <c r="AI241" t="n">
        <v>0</v>
      </c>
      <c r="AJ241" t="n">
        <v>1</v>
      </c>
      <c r="AK241" t="n">
        <v>1</v>
      </c>
      <c r="AL241" t="n">
        <v>0</v>
      </c>
    </row>
    <row r="242">
      <c r="B242" s="978" t="inlineStr">
        <is>
          <t>Noix du Brésil</t>
        </is>
      </c>
      <c r="C242" t="n">
        <v>1</v>
      </c>
      <c r="D242" t="n">
        <v>0</v>
      </c>
      <c r="E242" t="n">
        <v>0</v>
      </c>
      <c r="F242" t="n">
        <v>0</v>
      </c>
      <c r="G242" t="n">
        <v>0</v>
      </c>
      <c r="H242" t="n">
        <v>0</v>
      </c>
      <c r="I242" t="n">
        <v>0</v>
      </c>
      <c r="J242" t="n">
        <v>0</v>
      </c>
      <c r="K242" t="n">
        <v>0</v>
      </c>
      <c r="L242" t="n">
        <v>0</v>
      </c>
      <c r="M242" t="n">
        <v>0</v>
      </c>
      <c r="N242" t="n">
        <v>0</v>
      </c>
      <c r="O242" t="n">
        <v>0</v>
      </c>
      <c r="P242" t="n">
        <v>0</v>
      </c>
      <c r="Q242" t="n">
        <v>0</v>
      </c>
      <c r="R242" t="n">
        <v>0</v>
      </c>
      <c r="S242" t="n">
        <v>0</v>
      </c>
      <c r="T242" t="n">
        <v>0</v>
      </c>
      <c r="U242" t="n">
        <v>0</v>
      </c>
      <c r="V242" t="n">
        <v>0</v>
      </c>
      <c r="W242" t="n">
        <v>0</v>
      </c>
      <c r="X242" t="n">
        <v>0</v>
      </c>
      <c r="Y242" t="n">
        <v>0</v>
      </c>
      <c r="Z242" t="n">
        <v>0</v>
      </c>
      <c r="AA242" t="n">
        <v>0</v>
      </c>
      <c r="AB242" t="n">
        <v>0</v>
      </c>
      <c r="AC242" t="n">
        <v>0</v>
      </c>
      <c r="AD242" t="n">
        <v>0</v>
      </c>
      <c r="AE242" t="n">
        <v>0</v>
      </c>
      <c r="AF242" t="n">
        <v>0</v>
      </c>
      <c r="AG242" t="n">
        <v>0</v>
      </c>
      <c r="AH242" t="n">
        <v>0</v>
      </c>
      <c r="AI242" t="n">
        <v>0</v>
      </c>
      <c r="AJ242" t="n">
        <v>1</v>
      </c>
      <c r="AK242" t="n">
        <v>1</v>
      </c>
      <c r="AL242" t="n">
        <v>0</v>
      </c>
    </row>
    <row r="243">
      <c r="B243" s="978" t="inlineStr">
        <is>
          <t>Noix macadamia</t>
        </is>
      </c>
      <c r="C243" t="n">
        <v>1</v>
      </c>
      <c r="D243" t="n">
        <v>0</v>
      </c>
      <c r="E243" t="n">
        <v>0</v>
      </c>
      <c r="F243" t="n">
        <v>0</v>
      </c>
      <c r="G243" t="n">
        <v>0</v>
      </c>
      <c r="H243" t="n">
        <v>0</v>
      </c>
      <c r="I243" t="n">
        <v>0</v>
      </c>
      <c r="J243" t="n">
        <v>0</v>
      </c>
      <c r="K243" t="n">
        <v>0</v>
      </c>
      <c r="L243" t="n">
        <v>0</v>
      </c>
      <c r="M243" t="n">
        <v>0</v>
      </c>
      <c r="N243" t="n">
        <v>0</v>
      </c>
      <c r="O243" t="n">
        <v>0</v>
      </c>
      <c r="P243" t="n">
        <v>0</v>
      </c>
      <c r="Q243" t="n">
        <v>0</v>
      </c>
      <c r="R243" t="n">
        <v>0</v>
      </c>
      <c r="S243" t="n">
        <v>0</v>
      </c>
      <c r="T243" t="n">
        <v>0</v>
      </c>
      <c r="U243" t="n">
        <v>0</v>
      </c>
      <c r="V243" t="n">
        <v>0</v>
      </c>
      <c r="W243" t="n">
        <v>0</v>
      </c>
      <c r="X243" t="n">
        <v>0</v>
      </c>
      <c r="Y243" t="n">
        <v>0</v>
      </c>
      <c r="Z243" t="n">
        <v>0</v>
      </c>
      <c r="AA243" t="n">
        <v>0</v>
      </c>
      <c r="AB243" t="n">
        <v>0</v>
      </c>
      <c r="AC243" t="n">
        <v>0</v>
      </c>
      <c r="AD243" t="n">
        <v>0</v>
      </c>
      <c r="AE243" t="n">
        <v>0</v>
      </c>
      <c r="AF243" t="n">
        <v>0</v>
      </c>
      <c r="AG243" t="n">
        <v>0</v>
      </c>
      <c r="AH243" t="n">
        <v>0</v>
      </c>
      <c r="AI243" t="n">
        <v>0</v>
      </c>
      <c r="AJ243" t="n">
        <v>1</v>
      </c>
      <c r="AK243" t="n">
        <v>1</v>
      </c>
      <c r="AL243" t="n">
        <v>0</v>
      </c>
    </row>
    <row r="244">
      <c r="B244" s="978" t="inlineStr">
        <is>
          <t>Pistaches</t>
        </is>
      </c>
      <c r="C244" t="n">
        <v>1</v>
      </c>
      <c r="D244" t="n">
        <v>0</v>
      </c>
      <c r="E244" t="n">
        <v>0</v>
      </c>
      <c r="F244" t="n">
        <v>0</v>
      </c>
      <c r="G244" t="n">
        <v>0</v>
      </c>
      <c r="H244" t="n">
        <v>0</v>
      </c>
      <c r="I244" t="n">
        <v>0</v>
      </c>
      <c r="J244" t="n">
        <v>0</v>
      </c>
      <c r="K244" t="n">
        <v>0</v>
      </c>
      <c r="L244" t="n">
        <v>0</v>
      </c>
      <c r="M244" t="n">
        <v>0</v>
      </c>
      <c r="N244" t="n">
        <v>0</v>
      </c>
      <c r="O244" t="n">
        <v>0</v>
      </c>
      <c r="P244" t="n">
        <v>0</v>
      </c>
      <c r="Q244" t="n">
        <v>0</v>
      </c>
      <c r="R244" t="n">
        <v>0</v>
      </c>
      <c r="S244" t="n">
        <v>0</v>
      </c>
      <c r="T244" t="n">
        <v>0</v>
      </c>
      <c r="U244" t="n">
        <v>0</v>
      </c>
      <c r="V244" t="n">
        <v>0</v>
      </c>
      <c r="W244" t="n">
        <v>0</v>
      </c>
      <c r="X244" t="n">
        <v>0</v>
      </c>
      <c r="Y244" t="n">
        <v>0</v>
      </c>
      <c r="Z244" t="n">
        <v>0</v>
      </c>
      <c r="AA244" t="n">
        <v>0</v>
      </c>
      <c r="AB244" t="n">
        <v>0</v>
      </c>
      <c r="AC244" t="n">
        <v>0</v>
      </c>
      <c r="AD244" t="n">
        <v>0</v>
      </c>
      <c r="AE244" t="n">
        <v>0</v>
      </c>
      <c r="AF244" t="n">
        <v>0</v>
      </c>
      <c r="AG244" t="n">
        <v>0</v>
      </c>
      <c r="AH244" t="n">
        <v>0</v>
      </c>
      <c r="AI244" t="n">
        <v>0</v>
      </c>
      <c r="AJ244" t="n">
        <v>1</v>
      </c>
      <c r="AK244" t="n">
        <v>1</v>
      </c>
      <c r="AL244" t="n">
        <v>0</v>
      </c>
    </row>
    <row r="245">
      <c r="B245" s="978" t="inlineStr">
        <is>
          <t>Arachides, en coque</t>
        </is>
      </c>
      <c r="C245" t="n">
        <v>1</v>
      </c>
      <c r="D245" t="n">
        <v>0</v>
      </c>
      <c r="E245" t="n">
        <v>0</v>
      </c>
      <c r="F245" t="n">
        <v>0</v>
      </c>
      <c r="G245" t="n">
        <v>0</v>
      </c>
      <c r="H245" t="n">
        <v>0</v>
      </c>
      <c r="I245" t="n">
        <v>0</v>
      </c>
      <c r="J245" t="n">
        <v>0</v>
      </c>
      <c r="K245" t="n">
        <v>0</v>
      </c>
      <c r="L245" t="n">
        <v>0</v>
      </c>
      <c r="M245" t="n">
        <v>0</v>
      </c>
      <c r="N245" t="n">
        <v>0</v>
      </c>
      <c r="O245" t="n">
        <v>0</v>
      </c>
      <c r="P245" t="n">
        <v>0</v>
      </c>
      <c r="Q245" t="n">
        <v>0</v>
      </c>
      <c r="R245" t="n">
        <v>0</v>
      </c>
      <c r="S245" t="n">
        <v>0</v>
      </c>
      <c r="T245" t="n">
        <v>0</v>
      </c>
      <c r="U245" t="n">
        <v>0</v>
      </c>
      <c r="V245" t="n">
        <v>0</v>
      </c>
      <c r="W245" t="n">
        <v>0</v>
      </c>
      <c r="X245" t="n">
        <v>0</v>
      </c>
      <c r="Y245" t="n">
        <v>0</v>
      </c>
      <c r="Z245" t="n">
        <v>0</v>
      </c>
      <c r="AA245" t="n">
        <v>0</v>
      </c>
      <c r="AB245" t="n">
        <v>0</v>
      </c>
      <c r="AC245" t="n">
        <v>0</v>
      </c>
      <c r="AD245" t="n">
        <v>0</v>
      </c>
      <c r="AE245" t="n">
        <v>0</v>
      </c>
      <c r="AF245" t="n">
        <v>0</v>
      </c>
      <c r="AG245" t="n">
        <v>0</v>
      </c>
      <c r="AH245" t="n">
        <v>0</v>
      </c>
      <c r="AI245" t="n">
        <v>0</v>
      </c>
      <c r="AJ245" t="n">
        <v>1</v>
      </c>
      <c r="AK245" t="n">
        <v>1</v>
      </c>
      <c r="AL245" t="n">
        <v>0</v>
      </c>
    </row>
    <row r="246">
      <c r="B246" s="977" t="inlineStr">
        <is>
          <t>Fruits rouges - CTIFL</t>
        </is>
      </c>
      <c r="C246" t="n">
        <v>1</v>
      </c>
      <c r="D246" t="n">
        <v>0</v>
      </c>
      <c r="E246" t="n">
        <v>0</v>
      </c>
      <c r="F246" t="n">
        <v>0</v>
      </c>
      <c r="G246" t="n">
        <v>0</v>
      </c>
      <c r="H246" t="n">
        <v>0</v>
      </c>
      <c r="I246" t="n">
        <v>0</v>
      </c>
      <c r="J246" t="n">
        <v>0</v>
      </c>
      <c r="K246" t="n">
        <v>0</v>
      </c>
      <c r="L246" t="n">
        <v>0</v>
      </c>
      <c r="M246" t="n">
        <v>0</v>
      </c>
      <c r="N246" t="n">
        <v>0</v>
      </c>
      <c r="O246" t="n">
        <v>0</v>
      </c>
      <c r="P246" t="n">
        <v>0</v>
      </c>
      <c r="Q246" t="n">
        <v>0</v>
      </c>
      <c r="R246" t="n">
        <v>0</v>
      </c>
      <c r="S246" t="n">
        <v>0</v>
      </c>
      <c r="T246" t="n">
        <v>0</v>
      </c>
      <c r="U246" t="n">
        <v>0</v>
      </c>
      <c r="V246" t="n">
        <v>0</v>
      </c>
      <c r="W246" t="n">
        <v>0</v>
      </c>
      <c r="X246" t="n">
        <v>0</v>
      </c>
      <c r="Y246" t="n">
        <v>0</v>
      </c>
      <c r="Z246" t="n">
        <v>0</v>
      </c>
      <c r="AA246" t="n">
        <v>0</v>
      </c>
      <c r="AB246" t="n">
        <v>0</v>
      </c>
      <c r="AC246" t="n">
        <v>0</v>
      </c>
      <c r="AD246" t="n">
        <v>0</v>
      </c>
      <c r="AE246" t="n">
        <v>0</v>
      </c>
      <c r="AF246" t="n">
        <v>0</v>
      </c>
      <c r="AG246" t="n">
        <v>0</v>
      </c>
      <c r="AH246" t="n">
        <v>0</v>
      </c>
      <c r="AI246" t="n">
        <v>0</v>
      </c>
      <c r="AJ246" t="n">
        <v>1</v>
      </c>
      <c r="AK246" t="n">
        <v>1</v>
      </c>
      <c r="AL246" t="n">
        <v>1</v>
      </c>
    </row>
    <row r="247">
      <c r="B247" s="978" t="inlineStr">
        <is>
          <t>Cassis et myrtilles</t>
        </is>
      </c>
      <c r="C247" t="n">
        <v>1</v>
      </c>
      <c r="D247" t="n">
        <v>0</v>
      </c>
      <c r="E247" t="n">
        <v>0</v>
      </c>
      <c r="F247" t="n">
        <v>0</v>
      </c>
      <c r="G247" t="n">
        <v>0</v>
      </c>
      <c r="H247" t="n">
        <v>0</v>
      </c>
      <c r="I247" t="n">
        <v>0</v>
      </c>
      <c r="J247" t="n">
        <v>0</v>
      </c>
      <c r="K247" t="n">
        <v>0</v>
      </c>
      <c r="L247" t="n">
        <v>0</v>
      </c>
      <c r="M247" t="n">
        <v>0</v>
      </c>
      <c r="N247" t="n">
        <v>0</v>
      </c>
      <c r="O247" t="n">
        <v>0</v>
      </c>
      <c r="P247" t="n">
        <v>0</v>
      </c>
      <c r="Q247" t="n">
        <v>0</v>
      </c>
      <c r="R247" t="n">
        <v>0</v>
      </c>
      <c r="S247" t="n">
        <v>0</v>
      </c>
      <c r="T247" t="n">
        <v>0</v>
      </c>
      <c r="U247" t="n">
        <v>0</v>
      </c>
      <c r="V247" t="n">
        <v>0</v>
      </c>
      <c r="W247" t="n">
        <v>0</v>
      </c>
      <c r="X247" t="n">
        <v>0</v>
      </c>
      <c r="Y247" t="n">
        <v>0</v>
      </c>
      <c r="Z247" t="n">
        <v>0</v>
      </c>
      <c r="AA247" t="n">
        <v>0</v>
      </c>
      <c r="AB247" t="n">
        <v>0</v>
      </c>
      <c r="AC247" t="n">
        <v>0</v>
      </c>
      <c r="AD247" t="n">
        <v>0</v>
      </c>
      <c r="AE247" t="n">
        <v>0</v>
      </c>
      <c r="AF247" t="n">
        <v>0</v>
      </c>
      <c r="AG247" t="n">
        <v>0</v>
      </c>
      <c r="AH247" t="n">
        <v>0</v>
      </c>
      <c r="AI247" t="n">
        <v>0</v>
      </c>
      <c r="AJ247" t="n">
        <v>1</v>
      </c>
      <c r="AK247" t="n">
        <v>1</v>
      </c>
      <c r="AL247" t="n">
        <v>0</v>
      </c>
    </row>
    <row r="248">
      <c r="B248" s="978" t="inlineStr">
        <is>
          <t>Fraises</t>
        </is>
      </c>
      <c r="C248" t="n">
        <v>1</v>
      </c>
      <c r="D248" t="n">
        <v>0</v>
      </c>
      <c r="E248" t="n">
        <v>0</v>
      </c>
      <c r="F248" t="n">
        <v>0</v>
      </c>
      <c r="G248" t="n">
        <v>0</v>
      </c>
      <c r="H248" t="n">
        <v>0</v>
      </c>
      <c r="I248" t="n">
        <v>0</v>
      </c>
      <c r="J248" t="n">
        <v>0</v>
      </c>
      <c r="K248" t="n">
        <v>0</v>
      </c>
      <c r="L248" t="n">
        <v>0</v>
      </c>
      <c r="M248" t="n">
        <v>0</v>
      </c>
      <c r="N248" t="n">
        <v>0</v>
      </c>
      <c r="O248" t="n">
        <v>0</v>
      </c>
      <c r="P248" t="n">
        <v>0</v>
      </c>
      <c r="Q248" t="n">
        <v>0</v>
      </c>
      <c r="R248" t="n">
        <v>0</v>
      </c>
      <c r="S248" t="n">
        <v>0</v>
      </c>
      <c r="T248" t="n">
        <v>0</v>
      </c>
      <c r="U248" t="n">
        <v>0</v>
      </c>
      <c r="V248" t="n">
        <v>0</v>
      </c>
      <c r="W248" t="n">
        <v>0</v>
      </c>
      <c r="X248" t="n">
        <v>0</v>
      </c>
      <c r="Y248" t="n">
        <v>0</v>
      </c>
      <c r="Z248" t="n">
        <v>0</v>
      </c>
      <c r="AA248" t="n">
        <v>0</v>
      </c>
      <c r="AB248" t="n">
        <v>0</v>
      </c>
      <c r="AC248" t="n">
        <v>0</v>
      </c>
      <c r="AD248" t="n">
        <v>0</v>
      </c>
      <c r="AE248" t="n">
        <v>0</v>
      </c>
      <c r="AF248" t="n">
        <v>0</v>
      </c>
      <c r="AG248" t="n">
        <v>0</v>
      </c>
      <c r="AH248" t="n">
        <v>0</v>
      </c>
      <c r="AI248" t="n">
        <v>0</v>
      </c>
      <c r="AJ248" t="n">
        <v>1</v>
      </c>
      <c r="AK248" t="n">
        <v>1</v>
      </c>
      <c r="AL248" t="n">
        <v>1</v>
      </c>
    </row>
    <row r="249">
      <c r="B249" s="978" t="inlineStr">
        <is>
          <t>Framboises</t>
        </is>
      </c>
      <c r="C249" t="n">
        <v>1</v>
      </c>
      <c r="D249" t="n">
        <v>0</v>
      </c>
      <c r="E249" t="n">
        <v>0</v>
      </c>
      <c r="F249" t="n">
        <v>0</v>
      </c>
      <c r="G249" t="n">
        <v>0</v>
      </c>
      <c r="H249" t="n">
        <v>0</v>
      </c>
      <c r="I249" t="n">
        <v>0</v>
      </c>
      <c r="J249" t="n">
        <v>0</v>
      </c>
      <c r="K249" t="n">
        <v>0</v>
      </c>
      <c r="L249" t="n">
        <v>0</v>
      </c>
      <c r="M249" t="n">
        <v>0</v>
      </c>
      <c r="N249" t="n">
        <v>0</v>
      </c>
      <c r="O249" t="n">
        <v>0</v>
      </c>
      <c r="P249" t="n">
        <v>0</v>
      </c>
      <c r="Q249" t="n">
        <v>0</v>
      </c>
      <c r="R249" t="n">
        <v>0</v>
      </c>
      <c r="S249" t="n">
        <v>0</v>
      </c>
      <c r="T249" t="n">
        <v>0</v>
      </c>
      <c r="U249" t="n">
        <v>0</v>
      </c>
      <c r="V249" t="n">
        <v>0</v>
      </c>
      <c r="W249" t="n">
        <v>0</v>
      </c>
      <c r="X249" t="n">
        <v>0</v>
      </c>
      <c r="Y249" t="n">
        <v>0</v>
      </c>
      <c r="Z249" t="n">
        <v>0</v>
      </c>
      <c r="AA249" t="n">
        <v>0</v>
      </c>
      <c r="AB249" t="n">
        <v>0</v>
      </c>
      <c r="AC249" t="n">
        <v>0</v>
      </c>
      <c r="AD249" t="n">
        <v>0</v>
      </c>
      <c r="AE249" t="n">
        <v>0</v>
      </c>
      <c r="AF249" t="n">
        <v>0</v>
      </c>
      <c r="AG249" t="n">
        <v>0</v>
      </c>
      <c r="AH249" t="n">
        <v>0</v>
      </c>
      <c r="AI249" t="n">
        <v>0</v>
      </c>
      <c r="AJ249" t="n">
        <v>1</v>
      </c>
      <c r="AK249" t="n">
        <v>1</v>
      </c>
      <c r="AL249" t="n">
        <v>1</v>
      </c>
    </row>
    <row r="250">
      <c r="B250" s="978" t="inlineStr">
        <is>
          <t>Groseilles</t>
        </is>
      </c>
      <c r="C250" t="n">
        <v>1</v>
      </c>
      <c r="D250" t="n">
        <v>0</v>
      </c>
      <c r="E250" t="n">
        <v>0</v>
      </c>
      <c r="F250" t="n">
        <v>0</v>
      </c>
      <c r="G250" t="n">
        <v>0</v>
      </c>
      <c r="H250" t="n">
        <v>0</v>
      </c>
      <c r="I250" t="n">
        <v>0</v>
      </c>
      <c r="J250" t="n">
        <v>0</v>
      </c>
      <c r="K250" t="n">
        <v>0</v>
      </c>
      <c r="L250" t="n">
        <v>0</v>
      </c>
      <c r="M250" t="n">
        <v>0</v>
      </c>
      <c r="N250" t="n">
        <v>0</v>
      </c>
      <c r="O250" t="n">
        <v>0</v>
      </c>
      <c r="P250" t="n">
        <v>0</v>
      </c>
      <c r="Q250" t="n">
        <v>0</v>
      </c>
      <c r="R250" t="n">
        <v>0</v>
      </c>
      <c r="S250" t="n">
        <v>0</v>
      </c>
      <c r="T250" t="n">
        <v>0</v>
      </c>
      <c r="U250" t="n">
        <v>0</v>
      </c>
      <c r="V250" t="n">
        <v>0</v>
      </c>
      <c r="W250" t="n">
        <v>0</v>
      </c>
      <c r="X250" t="n">
        <v>0</v>
      </c>
      <c r="Y250" t="n">
        <v>0</v>
      </c>
      <c r="Z250" t="n">
        <v>0</v>
      </c>
      <c r="AA250" t="n">
        <v>0</v>
      </c>
      <c r="AB250" t="n">
        <v>0</v>
      </c>
      <c r="AC250" t="n">
        <v>0</v>
      </c>
      <c r="AD250" t="n">
        <v>0</v>
      </c>
      <c r="AE250" t="n">
        <v>0</v>
      </c>
      <c r="AF250" t="n">
        <v>0</v>
      </c>
      <c r="AG250" t="n">
        <v>0</v>
      </c>
      <c r="AH250" t="n">
        <v>0</v>
      </c>
      <c r="AI250" t="n">
        <v>0</v>
      </c>
      <c r="AJ250" t="n">
        <v>1</v>
      </c>
      <c r="AK250" t="n">
        <v>1</v>
      </c>
      <c r="AL250" t="n">
        <v>1</v>
      </c>
    </row>
    <row r="251">
      <c r="B251" s="975" t="inlineStr">
        <is>
          <t>Fruits et légumes</t>
        </is>
      </c>
      <c r="C251" t="n">
        <v>1</v>
      </c>
      <c r="D251" t="n">
        <v>0</v>
      </c>
      <c r="E251" t="n">
        <v>0</v>
      </c>
      <c r="F251" t="n">
        <v>0</v>
      </c>
      <c r="G251" t="n">
        <v>0</v>
      </c>
      <c r="H251" t="n">
        <v>0</v>
      </c>
      <c r="I251" t="n">
        <v>0</v>
      </c>
      <c r="J251" t="n">
        <v>0</v>
      </c>
      <c r="K251" t="n">
        <v>0</v>
      </c>
      <c r="L251" t="n">
        <v>0</v>
      </c>
      <c r="M251" t="n">
        <v>0</v>
      </c>
      <c r="N251" t="n">
        <v>0</v>
      </c>
      <c r="O251" t="n">
        <v>0</v>
      </c>
      <c r="P251" t="n">
        <v>0</v>
      </c>
      <c r="Q251" t="n">
        <v>0</v>
      </c>
      <c r="R251" t="n">
        <v>0</v>
      </c>
      <c r="S251" t="n">
        <v>0</v>
      </c>
      <c r="T251" t="n">
        <v>0</v>
      </c>
      <c r="U251" t="n">
        <v>0</v>
      </c>
      <c r="V251" t="n">
        <v>0</v>
      </c>
      <c r="W251" t="n">
        <v>0</v>
      </c>
      <c r="X251" t="n">
        <v>0</v>
      </c>
      <c r="Y251" t="n">
        <v>0</v>
      </c>
      <c r="Z251" t="n">
        <v>0</v>
      </c>
      <c r="AA251" t="n">
        <v>0</v>
      </c>
      <c r="AB251" t="n">
        <v>0</v>
      </c>
      <c r="AC251" t="n">
        <v>0</v>
      </c>
      <c r="AD251" t="n">
        <v>0</v>
      </c>
      <c r="AE251" t="n">
        <v>0</v>
      </c>
      <c r="AF251" t="n">
        <v>0</v>
      </c>
      <c r="AG251" t="n">
        <v>0</v>
      </c>
      <c r="AH251" t="n">
        <v>0</v>
      </c>
      <c r="AI251" t="n">
        <v>0</v>
      </c>
      <c r="AJ251" t="n">
        <v>1</v>
      </c>
      <c r="AK251" t="n">
        <v>1</v>
      </c>
      <c r="AL251" t="n">
        <v>1</v>
      </c>
    </row>
    <row r="252">
      <c r="B252" s="976" t="inlineStr">
        <is>
          <t>Pommes de terre</t>
        </is>
      </c>
      <c r="C252" t="n">
        <v>1</v>
      </c>
      <c r="D252" t="n">
        <v>0</v>
      </c>
      <c r="E252" t="n">
        <v>0</v>
      </c>
      <c r="F252" t="n">
        <v>0</v>
      </c>
      <c r="G252" t="n">
        <v>0</v>
      </c>
      <c r="H252" t="n">
        <v>0</v>
      </c>
      <c r="I252" t="n">
        <v>0</v>
      </c>
      <c r="J252" t="n">
        <v>0</v>
      </c>
      <c r="K252" t="n">
        <v>0</v>
      </c>
      <c r="L252" t="n">
        <v>0</v>
      </c>
      <c r="M252" t="n">
        <v>0</v>
      </c>
      <c r="N252" t="n">
        <v>0</v>
      </c>
      <c r="O252" t="n">
        <v>0</v>
      </c>
      <c r="P252" t="n">
        <v>0</v>
      </c>
      <c r="Q252" t="n">
        <v>0</v>
      </c>
      <c r="R252" t="n">
        <v>0</v>
      </c>
      <c r="S252" t="n">
        <v>0</v>
      </c>
      <c r="T252" t="n">
        <v>0</v>
      </c>
      <c r="U252" t="n">
        <v>0</v>
      </c>
      <c r="V252" t="n">
        <v>0</v>
      </c>
      <c r="W252" t="n">
        <v>0</v>
      </c>
      <c r="X252" t="n">
        <v>0</v>
      </c>
      <c r="Y252" t="n">
        <v>0</v>
      </c>
      <c r="Z252" t="n">
        <v>0</v>
      </c>
      <c r="AA252" t="n">
        <v>0</v>
      </c>
      <c r="AB252" t="n">
        <v>0</v>
      </c>
      <c r="AC252" t="n">
        <v>0</v>
      </c>
      <c r="AD252" t="n">
        <v>0</v>
      </c>
      <c r="AE252" t="n">
        <v>0</v>
      </c>
      <c r="AF252" t="n">
        <v>0</v>
      </c>
      <c r="AG252" t="n">
        <v>0</v>
      </c>
      <c r="AH252" t="n">
        <v>0</v>
      </c>
      <c r="AI252" t="n">
        <v>0</v>
      </c>
      <c r="AJ252" t="n">
        <v>1</v>
      </c>
      <c r="AK252" t="n">
        <v>1</v>
      </c>
      <c r="AL252" t="n">
        <v>0</v>
      </c>
    </row>
    <row r="253">
      <c r="B253" s="976" t="inlineStr">
        <is>
          <t>Fruits et légumes (hors PdT)</t>
        </is>
      </c>
      <c r="C253" t="n">
        <v>1</v>
      </c>
      <c r="D253" t="n">
        <v>0</v>
      </c>
      <c r="E253" t="n">
        <v>0</v>
      </c>
      <c r="F253" t="n">
        <v>0</v>
      </c>
      <c r="G253" t="n">
        <v>0</v>
      </c>
      <c r="H253" t="n">
        <v>0</v>
      </c>
      <c r="I253" t="n">
        <v>0</v>
      </c>
      <c r="J253" t="n">
        <v>0</v>
      </c>
      <c r="K253" t="n">
        <v>0</v>
      </c>
      <c r="L253" t="n">
        <v>0</v>
      </c>
      <c r="M253" t="n">
        <v>0</v>
      </c>
      <c r="N253" t="n">
        <v>0</v>
      </c>
      <c r="O253" t="n">
        <v>0</v>
      </c>
      <c r="P253" t="n">
        <v>0</v>
      </c>
      <c r="Q253" t="n">
        <v>0</v>
      </c>
      <c r="R253" t="n">
        <v>0</v>
      </c>
      <c r="S253" t="n">
        <v>0</v>
      </c>
      <c r="T253" t="n">
        <v>0</v>
      </c>
      <c r="U253" t="n">
        <v>0</v>
      </c>
      <c r="V253" t="n">
        <v>0</v>
      </c>
      <c r="W253" t="n">
        <v>0</v>
      </c>
      <c r="X253" t="n">
        <v>0</v>
      </c>
      <c r="Y253" t="n">
        <v>0</v>
      </c>
      <c r="Z253" t="n">
        <v>0</v>
      </c>
      <c r="AA253" t="n">
        <v>0</v>
      </c>
      <c r="AB253" t="n">
        <v>0</v>
      </c>
      <c r="AC253" t="n">
        <v>0</v>
      </c>
      <c r="AD253" t="n">
        <v>0</v>
      </c>
      <c r="AE253" t="n">
        <v>0</v>
      </c>
      <c r="AF253" t="n">
        <v>0</v>
      </c>
      <c r="AG253" t="n">
        <v>0</v>
      </c>
      <c r="AH253" t="n">
        <v>0</v>
      </c>
      <c r="AI253" t="n">
        <v>0</v>
      </c>
      <c r="AJ253" t="n">
        <v>1</v>
      </c>
      <c r="AK253" t="n">
        <v>1</v>
      </c>
      <c r="AL253" t="n">
        <v>1</v>
      </c>
    </row>
    <row r="254">
      <c r="B254" s="977" t="inlineStr">
        <is>
          <t>Légumes (hors PdT)</t>
        </is>
      </c>
      <c r="C254" t="n">
        <v>1</v>
      </c>
      <c r="D254" t="n">
        <v>0</v>
      </c>
      <c r="E254" t="n">
        <v>0</v>
      </c>
      <c r="F254" t="n">
        <v>0</v>
      </c>
      <c r="G254" t="n">
        <v>0</v>
      </c>
      <c r="H254" t="n">
        <v>0</v>
      </c>
      <c r="I254" t="n">
        <v>0</v>
      </c>
      <c r="J254" t="n">
        <v>0</v>
      </c>
      <c r="K254" t="n">
        <v>0</v>
      </c>
      <c r="L254" t="n">
        <v>0</v>
      </c>
      <c r="M254" t="n">
        <v>0</v>
      </c>
      <c r="N254" t="n">
        <v>0</v>
      </c>
      <c r="O254" t="n">
        <v>0</v>
      </c>
      <c r="P254" t="n">
        <v>0</v>
      </c>
      <c r="Q254" t="n">
        <v>0</v>
      </c>
      <c r="R254" t="n">
        <v>0</v>
      </c>
      <c r="S254" t="n">
        <v>0</v>
      </c>
      <c r="T254" t="n">
        <v>0</v>
      </c>
      <c r="U254" t="n">
        <v>0</v>
      </c>
      <c r="V254" t="n">
        <v>0</v>
      </c>
      <c r="W254" t="n">
        <v>0</v>
      </c>
      <c r="X254" t="n">
        <v>0</v>
      </c>
      <c r="Y254" t="n">
        <v>0</v>
      </c>
      <c r="Z254" t="n">
        <v>0</v>
      </c>
      <c r="AA254" t="n">
        <v>0</v>
      </c>
      <c r="AB254" t="n">
        <v>0</v>
      </c>
      <c r="AC254" t="n">
        <v>0</v>
      </c>
      <c r="AD254" t="n">
        <v>0</v>
      </c>
      <c r="AE254" t="n">
        <v>0</v>
      </c>
      <c r="AF254" t="n">
        <v>0</v>
      </c>
      <c r="AG254" t="n">
        <v>0</v>
      </c>
      <c r="AH254" t="n">
        <v>0</v>
      </c>
      <c r="AI254" t="n">
        <v>0</v>
      </c>
      <c r="AJ254" t="n">
        <v>1</v>
      </c>
      <c r="AK254" t="n">
        <v>1</v>
      </c>
      <c r="AL254" t="n">
        <v>1</v>
      </c>
    </row>
    <row r="255">
      <c r="B255" s="978" t="inlineStr">
        <is>
          <t>Autres légumes frais - CTIFL</t>
        </is>
      </c>
      <c r="C255" t="n">
        <v>1</v>
      </c>
      <c r="D255" t="n">
        <v>0</v>
      </c>
      <c r="E255" t="n">
        <v>0</v>
      </c>
      <c r="F255" t="n">
        <v>0</v>
      </c>
      <c r="G255" t="n">
        <v>0</v>
      </c>
      <c r="H255" t="n">
        <v>0</v>
      </c>
      <c r="I255" t="n">
        <v>0</v>
      </c>
      <c r="J255" t="n">
        <v>0</v>
      </c>
      <c r="K255" t="n">
        <v>0</v>
      </c>
      <c r="L255" t="n">
        <v>0</v>
      </c>
      <c r="M255" t="n">
        <v>0</v>
      </c>
      <c r="N255" t="n">
        <v>0</v>
      </c>
      <c r="O255" t="n">
        <v>0</v>
      </c>
      <c r="P255" t="n">
        <v>0</v>
      </c>
      <c r="Q255" t="n">
        <v>0</v>
      </c>
      <c r="R255" t="n">
        <v>0</v>
      </c>
      <c r="S255" t="n">
        <v>0</v>
      </c>
      <c r="T255" t="n">
        <v>0</v>
      </c>
      <c r="U255" t="n">
        <v>0</v>
      </c>
      <c r="V255" t="n">
        <v>0</v>
      </c>
      <c r="W255" t="n">
        <v>0</v>
      </c>
      <c r="X255" t="n">
        <v>0</v>
      </c>
      <c r="Y255" t="n">
        <v>0</v>
      </c>
      <c r="Z255" t="n">
        <v>0</v>
      </c>
      <c r="AA255" t="n">
        <v>0</v>
      </c>
      <c r="AB255" t="n">
        <v>0</v>
      </c>
      <c r="AC255" t="n">
        <v>0</v>
      </c>
      <c r="AD255" t="n">
        <v>0</v>
      </c>
      <c r="AE255" t="n">
        <v>0</v>
      </c>
      <c r="AF255" t="n">
        <v>0</v>
      </c>
      <c r="AG255" t="n">
        <v>0</v>
      </c>
      <c r="AH255" t="n">
        <v>0</v>
      </c>
      <c r="AI255" t="n">
        <v>0</v>
      </c>
      <c r="AJ255" t="n">
        <v>1</v>
      </c>
      <c r="AK255" t="n">
        <v>1</v>
      </c>
      <c r="AL255" t="n">
        <v>0</v>
      </c>
    </row>
    <row r="256">
      <c r="B256" s="979" t="inlineStr">
        <is>
          <t>Maïs doux</t>
        </is>
      </c>
      <c r="C256" t="n">
        <v>1</v>
      </c>
      <c r="D256" t="n">
        <v>0</v>
      </c>
      <c r="E256" t="n">
        <v>0</v>
      </c>
      <c r="F256" t="n">
        <v>0</v>
      </c>
      <c r="G256" t="n">
        <v>0</v>
      </c>
      <c r="H256" t="n">
        <v>0</v>
      </c>
      <c r="I256" t="n">
        <v>0</v>
      </c>
      <c r="J256" t="n">
        <v>0</v>
      </c>
      <c r="K256" t="n">
        <v>0</v>
      </c>
      <c r="L256" t="n">
        <v>0</v>
      </c>
      <c r="M256" t="n">
        <v>0</v>
      </c>
      <c r="N256" t="n">
        <v>0</v>
      </c>
      <c r="O256" t="n">
        <v>0</v>
      </c>
      <c r="P256" t="n">
        <v>0</v>
      </c>
      <c r="Q256" t="n">
        <v>0</v>
      </c>
      <c r="R256" t="n">
        <v>0</v>
      </c>
      <c r="S256" t="n">
        <v>0</v>
      </c>
      <c r="T256" t="n">
        <v>0</v>
      </c>
      <c r="U256" t="n">
        <v>0</v>
      </c>
      <c r="V256" t="n">
        <v>0</v>
      </c>
      <c r="W256" t="n">
        <v>0</v>
      </c>
      <c r="X256" t="n">
        <v>0</v>
      </c>
      <c r="Y256" t="n">
        <v>0</v>
      </c>
      <c r="Z256" t="n">
        <v>0</v>
      </c>
      <c r="AA256" t="n">
        <v>0</v>
      </c>
      <c r="AB256" t="n">
        <v>0</v>
      </c>
      <c r="AC256" t="n">
        <v>0</v>
      </c>
      <c r="AD256" t="n">
        <v>0</v>
      </c>
      <c r="AE256" t="n">
        <v>0</v>
      </c>
      <c r="AF256" t="n">
        <v>0</v>
      </c>
      <c r="AG256" t="n">
        <v>0</v>
      </c>
      <c r="AH256" t="n">
        <v>0</v>
      </c>
      <c r="AI256" t="n">
        <v>0</v>
      </c>
      <c r="AJ256" t="n">
        <v>1</v>
      </c>
      <c r="AK256" t="n">
        <v>1</v>
      </c>
      <c r="AL256" t="n">
        <v>0</v>
      </c>
    </row>
    <row r="257">
      <c r="B257" s="978" t="inlineStr">
        <is>
          <t>Champignons et truffes - CTIFL</t>
        </is>
      </c>
      <c r="C257" t="n">
        <v>1</v>
      </c>
      <c r="D257" t="n">
        <v>0</v>
      </c>
      <c r="E257" t="n">
        <v>0</v>
      </c>
      <c r="F257" t="n">
        <v>0</v>
      </c>
      <c r="G257" t="n">
        <v>0</v>
      </c>
      <c r="H257" t="n">
        <v>0</v>
      </c>
      <c r="I257" t="n">
        <v>0</v>
      </c>
      <c r="J257" t="n">
        <v>0</v>
      </c>
      <c r="K257" t="n">
        <v>0</v>
      </c>
      <c r="L257" t="n">
        <v>0</v>
      </c>
      <c r="M257" t="n">
        <v>0</v>
      </c>
      <c r="N257" t="n">
        <v>0</v>
      </c>
      <c r="O257" t="n">
        <v>0</v>
      </c>
      <c r="P257" t="n">
        <v>0</v>
      </c>
      <c r="Q257" t="n">
        <v>0</v>
      </c>
      <c r="R257" t="n">
        <v>0</v>
      </c>
      <c r="S257" t="n">
        <v>0</v>
      </c>
      <c r="T257" t="n">
        <v>0</v>
      </c>
      <c r="U257" t="n">
        <v>0</v>
      </c>
      <c r="V257" t="n">
        <v>0</v>
      </c>
      <c r="W257" t="n">
        <v>0</v>
      </c>
      <c r="X257" t="n">
        <v>0</v>
      </c>
      <c r="Y257" t="n">
        <v>0</v>
      </c>
      <c r="Z257" t="n">
        <v>0</v>
      </c>
      <c r="AA257" t="n">
        <v>0</v>
      </c>
      <c r="AB257" t="n">
        <v>0</v>
      </c>
      <c r="AC257" t="n">
        <v>0</v>
      </c>
      <c r="AD257" t="n">
        <v>0</v>
      </c>
      <c r="AE257" t="n">
        <v>0</v>
      </c>
      <c r="AF257" t="n">
        <v>0</v>
      </c>
      <c r="AG257" t="n">
        <v>0</v>
      </c>
      <c r="AH257" t="n">
        <v>0</v>
      </c>
      <c r="AI257" t="n">
        <v>0</v>
      </c>
      <c r="AJ257" t="n">
        <v>1</v>
      </c>
      <c r="AK257" t="n">
        <v>1</v>
      </c>
      <c r="AL257" t="n">
        <v>0</v>
      </c>
    </row>
    <row r="258">
      <c r="B258" s="979" t="inlineStr">
        <is>
          <t>Champignons - CTIFL</t>
        </is>
      </c>
      <c r="C258" t="n">
        <v>1</v>
      </c>
      <c r="D258" t="n">
        <v>0</v>
      </c>
      <c r="E258" t="n">
        <v>0</v>
      </c>
      <c r="F258" t="n">
        <v>0</v>
      </c>
      <c r="G258" t="n">
        <v>0</v>
      </c>
      <c r="H258" t="n">
        <v>0</v>
      </c>
      <c r="I258" t="n">
        <v>0</v>
      </c>
      <c r="J258" t="n">
        <v>0</v>
      </c>
      <c r="K258" t="n">
        <v>0</v>
      </c>
      <c r="L258" t="n">
        <v>0</v>
      </c>
      <c r="M258" t="n">
        <v>0</v>
      </c>
      <c r="N258" t="n">
        <v>0</v>
      </c>
      <c r="O258" t="n">
        <v>0</v>
      </c>
      <c r="P258" t="n">
        <v>0</v>
      </c>
      <c r="Q258" t="n">
        <v>0</v>
      </c>
      <c r="R258" t="n">
        <v>0</v>
      </c>
      <c r="S258" t="n">
        <v>0</v>
      </c>
      <c r="T258" t="n">
        <v>0</v>
      </c>
      <c r="U258" t="n">
        <v>0</v>
      </c>
      <c r="V258" t="n">
        <v>0</v>
      </c>
      <c r="W258" t="n">
        <v>0</v>
      </c>
      <c r="X258" t="n">
        <v>0</v>
      </c>
      <c r="Y258" t="n">
        <v>0</v>
      </c>
      <c r="Z258" t="n">
        <v>0</v>
      </c>
      <c r="AA258" t="n">
        <v>0</v>
      </c>
      <c r="AB258" t="n">
        <v>0</v>
      </c>
      <c r="AC258" t="n">
        <v>0</v>
      </c>
      <c r="AD258" t="n">
        <v>0</v>
      </c>
      <c r="AE258" t="n">
        <v>0</v>
      </c>
      <c r="AF258" t="n">
        <v>0</v>
      </c>
      <c r="AG258" t="n">
        <v>0</v>
      </c>
      <c r="AH258" t="n">
        <v>0</v>
      </c>
      <c r="AI258" t="n">
        <v>0</v>
      </c>
      <c r="AJ258" t="n">
        <v>1</v>
      </c>
      <c r="AK258" t="n">
        <v>1</v>
      </c>
      <c r="AL258" t="n">
        <v>0</v>
      </c>
    </row>
    <row r="259">
      <c r="B259" s="980" t="inlineStr">
        <is>
          <t>Champignons de Couche - CTIFL</t>
        </is>
      </c>
      <c r="C259" t="n">
        <v>1</v>
      </c>
      <c r="D259" t="n">
        <v>0</v>
      </c>
      <c r="E259" t="n">
        <v>0</v>
      </c>
      <c r="F259" t="n">
        <v>0</v>
      </c>
      <c r="G259" t="n">
        <v>0</v>
      </c>
      <c r="H259" t="n">
        <v>0</v>
      </c>
      <c r="I259" t="n">
        <v>0</v>
      </c>
      <c r="J259" t="n">
        <v>0</v>
      </c>
      <c r="K259" t="n">
        <v>0</v>
      </c>
      <c r="L259" t="n">
        <v>0</v>
      </c>
      <c r="M259" t="n">
        <v>0</v>
      </c>
      <c r="N259" t="n">
        <v>0</v>
      </c>
      <c r="O259" t="n">
        <v>0</v>
      </c>
      <c r="P259" t="n">
        <v>0</v>
      </c>
      <c r="Q259" t="n">
        <v>0</v>
      </c>
      <c r="R259" t="n">
        <v>0</v>
      </c>
      <c r="S259" t="n">
        <v>0</v>
      </c>
      <c r="T259" t="n">
        <v>0</v>
      </c>
      <c r="U259" t="n">
        <v>0</v>
      </c>
      <c r="V259" t="n">
        <v>0</v>
      </c>
      <c r="W259" t="n">
        <v>0</v>
      </c>
      <c r="X259" t="n">
        <v>0</v>
      </c>
      <c r="Y259" t="n">
        <v>0</v>
      </c>
      <c r="Z259" t="n">
        <v>0</v>
      </c>
      <c r="AA259" t="n">
        <v>0</v>
      </c>
      <c r="AB259" t="n">
        <v>0</v>
      </c>
      <c r="AC259" t="n">
        <v>0</v>
      </c>
      <c r="AD259" t="n">
        <v>0</v>
      </c>
      <c r="AE259" t="n">
        <v>0</v>
      </c>
      <c r="AF259" t="n">
        <v>0</v>
      </c>
      <c r="AG259" t="n">
        <v>0</v>
      </c>
      <c r="AH259" t="n">
        <v>0</v>
      </c>
      <c r="AI259" t="n">
        <v>0</v>
      </c>
      <c r="AJ259" t="n">
        <v>1</v>
      </c>
      <c r="AK259" t="n">
        <v>1</v>
      </c>
      <c r="AL259" t="n">
        <v>0</v>
      </c>
    </row>
    <row r="260">
      <c r="B260" s="981" t="inlineStr">
        <is>
          <t>Champignons du genre Agaricus</t>
        </is>
      </c>
      <c r="C260" t="n">
        <v>1</v>
      </c>
      <c r="D260" t="n">
        <v>0</v>
      </c>
      <c r="E260" t="n">
        <v>0</v>
      </c>
      <c r="F260" t="n">
        <v>0</v>
      </c>
      <c r="G260" t="n">
        <v>0</v>
      </c>
      <c r="H260" t="n">
        <v>0</v>
      </c>
      <c r="I260" t="n">
        <v>0</v>
      </c>
      <c r="J260" t="n">
        <v>0</v>
      </c>
      <c r="K260" t="n">
        <v>0</v>
      </c>
      <c r="L260" t="n">
        <v>0</v>
      </c>
      <c r="M260" t="n">
        <v>0</v>
      </c>
      <c r="N260" t="n">
        <v>0</v>
      </c>
      <c r="O260" t="n">
        <v>0</v>
      </c>
      <c r="P260" t="n">
        <v>0</v>
      </c>
      <c r="Q260" t="n">
        <v>0</v>
      </c>
      <c r="R260" t="n">
        <v>0</v>
      </c>
      <c r="S260" t="n">
        <v>0</v>
      </c>
      <c r="T260" t="n">
        <v>0</v>
      </c>
      <c r="U260" t="n">
        <v>0</v>
      </c>
      <c r="V260" t="n">
        <v>0</v>
      </c>
      <c r="W260" t="n">
        <v>0</v>
      </c>
      <c r="X260" t="n">
        <v>0</v>
      </c>
      <c r="Y260" t="n">
        <v>0</v>
      </c>
      <c r="Z260" t="n">
        <v>0</v>
      </c>
      <c r="AA260" t="n">
        <v>0</v>
      </c>
      <c r="AB260" t="n">
        <v>0</v>
      </c>
      <c r="AC260" t="n">
        <v>0</v>
      </c>
      <c r="AD260" t="n">
        <v>0</v>
      </c>
      <c r="AE260" t="n">
        <v>0</v>
      </c>
      <c r="AF260" t="n">
        <v>0</v>
      </c>
      <c r="AG260" t="n">
        <v>0</v>
      </c>
      <c r="AH260" t="n">
        <v>0</v>
      </c>
      <c r="AI260" t="n">
        <v>0</v>
      </c>
      <c r="AJ260" t="n">
        <v>1</v>
      </c>
      <c r="AK260" t="n">
        <v>1</v>
      </c>
      <c r="AL260" t="n">
        <v>0</v>
      </c>
    </row>
    <row r="261">
      <c r="B261" s="980" t="inlineStr">
        <is>
          <t>Autres champignons - CTIFL</t>
        </is>
      </c>
      <c r="C261" t="n">
        <v>1</v>
      </c>
      <c r="D261" t="n">
        <v>0</v>
      </c>
      <c r="E261" t="n">
        <v>0</v>
      </c>
      <c r="F261" t="n">
        <v>0</v>
      </c>
      <c r="G261" t="n">
        <v>0</v>
      </c>
      <c r="H261" t="n">
        <v>0</v>
      </c>
      <c r="I261" t="n">
        <v>0</v>
      </c>
      <c r="J261" t="n">
        <v>0</v>
      </c>
      <c r="K261" t="n">
        <v>0</v>
      </c>
      <c r="L261" t="n">
        <v>0</v>
      </c>
      <c r="M261" t="n">
        <v>0</v>
      </c>
      <c r="N261" t="n">
        <v>0</v>
      </c>
      <c r="O261" t="n">
        <v>0</v>
      </c>
      <c r="P261" t="n">
        <v>0</v>
      </c>
      <c r="Q261" t="n">
        <v>0</v>
      </c>
      <c r="R261" t="n">
        <v>0</v>
      </c>
      <c r="S261" t="n">
        <v>0</v>
      </c>
      <c r="T261" t="n">
        <v>0</v>
      </c>
      <c r="U261" t="n">
        <v>0</v>
      </c>
      <c r="V261" t="n">
        <v>0</v>
      </c>
      <c r="W261" t="n">
        <v>0</v>
      </c>
      <c r="X261" t="n">
        <v>0</v>
      </c>
      <c r="Y261" t="n">
        <v>0</v>
      </c>
      <c r="Z261" t="n">
        <v>0</v>
      </c>
      <c r="AA261" t="n">
        <v>0</v>
      </c>
      <c r="AB261" t="n">
        <v>0</v>
      </c>
      <c r="AC261" t="n">
        <v>0</v>
      </c>
      <c r="AD261" t="n">
        <v>0</v>
      </c>
      <c r="AE261" t="n">
        <v>0</v>
      </c>
      <c r="AF261" t="n">
        <v>0</v>
      </c>
      <c r="AG261" t="n">
        <v>0</v>
      </c>
      <c r="AH261" t="n">
        <v>0</v>
      </c>
      <c r="AI261" t="n">
        <v>0</v>
      </c>
      <c r="AJ261" t="n">
        <v>1</v>
      </c>
      <c r="AK261" t="n">
        <v>1</v>
      </c>
      <c r="AL261" t="n">
        <v>0</v>
      </c>
    </row>
    <row r="262">
      <c r="B262" s="981" t="inlineStr">
        <is>
          <t>Champignons non-cultivés</t>
        </is>
      </c>
      <c r="C262" t="n">
        <v>1</v>
      </c>
      <c r="D262" t="n">
        <v>0</v>
      </c>
      <c r="E262" t="n">
        <v>0</v>
      </c>
      <c r="F262" t="n">
        <v>0</v>
      </c>
      <c r="G262" t="n">
        <v>0</v>
      </c>
      <c r="H262" t="n">
        <v>0</v>
      </c>
      <c r="I262" t="n">
        <v>0</v>
      </c>
      <c r="J262" t="n">
        <v>0</v>
      </c>
      <c r="K262" t="n">
        <v>0</v>
      </c>
      <c r="L262" t="n">
        <v>0</v>
      </c>
      <c r="M262" t="n">
        <v>0</v>
      </c>
      <c r="N262" t="n">
        <v>0</v>
      </c>
      <c r="O262" t="n">
        <v>0</v>
      </c>
      <c r="P262" t="n">
        <v>0</v>
      </c>
      <c r="Q262" t="n">
        <v>0</v>
      </c>
      <c r="R262" t="n">
        <v>0</v>
      </c>
      <c r="S262" t="n">
        <v>0</v>
      </c>
      <c r="T262" t="n">
        <v>0</v>
      </c>
      <c r="U262" t="n">
        <v>0</v>
      </c>
      <c r="V262" t="n">
        <v>0</v>
      </c>
      <c r="W262" t="n">
        <v>0</v>
      </c>
      <c r="X262" t="n">
        <v>0</v>
      </c>
      <c r="Y262" t="n">
        <v>0</v>
      </c>
      <c r="Z262" t="n">
        <v>0</v>
      </c>
      <c r="AA262" t="n">
        <v>0</v>
      </c>
      <c r="AB262" t="n">
        <v>0</v>
      </c>
      <c r="AC262" t="n">
        <v>0</v>
      </c>
      <c r="AD262" t="n">
        <v>0</v>
      </c>
      <c r="AE262" t="n">
        <v>0</v>
      </c>
      <c r="AF262" t="n">
        <v>0</v>
      </c>
      <c r="AG262" t="n">
        <v>0</v>
      </c>
      <c r="AH262" t="n">
        <v>0</v>
      </c>
      <c r="AI262" t="n">
        <v>0</v>
      </c>
      <c r="AJ262" t="n">
        <v>1</v>
      </c>
      <c r="AK262" t="n">
        <v>1</v>
      </c>
      <c r="AL262" t="n">
        <v>0</v>
      </c>
    </row>
    <row r="263">
      <c r="B263" s="979" t="inlineStr">
        <is>
          <t>Truffes</t>
        </is>
      </c>
      <c r="C263" t="n">
        <v>1</v>
      </c>
      <c r="D263" t="n">
        <v>0</v>
      </c>
      <c r="E263" t="n">
        <v>0</v>
      </c>
      <c r="F263" t="n">
        <v>0</v>
      </c>
      <c r="G263" t="n">
        <v>0</v>
      </c>
      <c r="H263" t="n">
        <v>0</v>
      </c>
      <c r="I263" t="n">
        <v>0</v>
      </c>
      <c r="J263" t="n">
        <v>0</v>
      </c>
      <c r="K263" t="n">
        <v>0</v>
      </c>
      <c r="L263" t="n">
        <v>0</v>
      </c>
      <c r="M263" t="n">
        <v>0</v>
      </c>
      <c r="N263" t="n">
        <v>0</v>
      </c>
      <c r="O263" t="n">
        <v>0</v>
      </c>
      <c r="P263" t="n">
        <v>0</v>
      </c>
      <c r="Q263" t="n">
        <v>0</v>
      </c>
      <c r="R263" t="n">
        <v>0</v>
      </c>
      <c r="S263" t="n">
        <v>0</v>
      </c>
      <c r="T263" t="n">
        <v>0</v>
      </c>
      <c r="U263" t="n">
        <v>0</v>
      </c>
      <c r="V263" t="n">
        <v>0</v>
      </c>
      <c r="W263" t="n">
        <v>0</v>
      </c>
      <c r="X263" t="n">
        <v>0</v>
      </c>
      <c r="Y263" t="n">
        <v>0</v>
      </c>
      <c r="Z263" t="n">
        <v>0</v>
      </c>
      <c r="AA263" t="n">
        <v>0</v>
      </c>
      <c r="AB263" t="n">
        <v>0</v>
      </c>
      <c r="AC263" t="n">
        <v>0</v>
      </c>
      <c r="AD263" t="n">
        <v>0</v>
      </c>
      <c r="AE263" t="n">
        <v>0</v>
      </c>
      <c r="AF263" t="n">
        <v>0</v>
      </c>
      <c r="AG263" t="n">
        <v>0</v>
      </c>
      <c r="AH263" t="n">
        <v>0</v>
      </c>
      <c r="AI263" t="n">
        <v>0</v>
      </c>
      <c r="AJ263" t="n">
        <v>1</v>
      </c>
      <c r="AK263" t="n">
        <v>1</v>
      </c>
      <c r="AL263" t="n">
        <v>0</v>
      </c>
    </row>
    <row r="264">
      <c r="B264" s="978" t="inlineStr">
        <is>
          <t>Légumes à cosse - CTIFL</t>
        </is>
      </c>
      <c r="C264" t="n">
        <v>1</v>
      </c>
      <c r="D264" t="n">
        <v>0</v>
      </c>
      <c r="E264" t="n">
        <v>0</v>
      </c>
      <c r="F264" t="n">
        <v>0</v>
      </c>
      <c r="G264" t="n">
        <v>0</v>
      </c>
      <c r="H264" t="n">
        <v>0</v>
      </c>
      <c r="I264" t="n">
        <v>0</v>
      </c>
      <c r="J264" t="n">
        <v>0</v>
      </c>
      <c r="K264" t="n">
        <v>0</v>
      </c>
      <c r="L264" t="n">
        <v>0</v>
      </c>
      <c r="M264" t="n">
        <v>0</v>
      </c>
      <c r="N264" t="n">
        <v>0</v>
      </c>
      <c r="O264" t="n">
        <v>0</v>
      </c>
      <c r="P264" t="n">
        <v>0</v>
      </c>
      <c r="Q264" t="n">
        <v>0</v>
      </c>
      <c r="R264" t="n">
        <v>0</v>
      </c>
      <c r="S264" t="n">
        <v>0</v>
      </c>
      <c r="T264" t="n">
        <v>0</v>
      </c>
      <c r="U264" t="n">
        <v>0</v>
      </c>
      <c r="V264" t="n">
        <v>0</v>
      </c>
      <c r="W264" t="n">
        <v>0</v>
      </c>
      <c r="X264" t="n">
        <v>0</v>
      </c>
      <c r="Y264" t="n">
        <v>0</v>
      </c>
      <c r="Z264" t="n">
        <v>0</v>
      </c>
      <c r="AA264" t="n">
        <v>0</v>
      </c>
      <c r="AB264" t="n">
        <v>0</v>
      </c>
      <c r="AC264" t="n">
        <v>0</v>
      </c>
      <c r="AD264" t="n">
        <v>0</v>
      </c>
      <c r="AE264" t="n">
        <v>0</v>
      </c>
      <c r="AF264" t="n">
        <v>0</v>
      </c>
      <c r="AG264" t="n">
        <v>0</v>
      </c>
      <c r="AH264" t="n">
        <v>0</v>
      </c>
      <c r="AI264" t="n">
        <v>0</v>
      </c>
      <c r="AJ264" t="n">
        <v>1</v>
      </c>
      <c r="AK264" t="n">
        <v>1</v>
      </c>
      <c r="AL264" t="n">
        <v>0</v>
      </c>
    </row>
    <row r="265">
      <c r="B265" s="979" t="inlineStr">
        <is>
          <t>Autres légumes à cosse et haricots à écosser - CTIFL</t>
        </is>
      </c>
      <c r="C265" t="n">
        <v>1</v>
      </c>
      <c r="D265" t="n">
        <v>0</v>
      </c>
      <c r="E265" t="n">
        <v>0</v>
      </c>
      <c r="F265" t="n">
        <v>0</v>
      </c>
      <c r="G265" t="n">
        <v>0</v>
      </c>
      <c r="H265" t="n">
        <v>0</v>
      </c>
      <c r="I265" t="n">
        <v>0</v>
      </c>
      <c r="J265" t="n">
        <v>0</v>
      </c>
      <c r="K265" t="n">
        <v>0</v>
      </c>
      <c r="L265" t="n">
        <v>0</v>
      </c>
      <c r="M265" t="n">
        <v>0</v>
      </c>
      <c r="N265" t="n">
        <v>0</v>
      </c>
      <c r="O265" t="n">
        <v>0</v>
      </c>
      <c r="P265" t="n">
        <v>0</v>
      </c>
      <c r="Q265" t="n">
        <v>0</v>
      </c>
      <c r="R265" t="n">
        <v>0</v>
      </c>
      <c r="S265" t="n">
        <v>0</v>
      </c>
      <c r="T265" t="n">
        <v>0</v>
      </c>
      <c r="U265" t="n">
        <v>0</v>
      </c>
      <c r="V265" t="n">
        <v>0</v>
      </c>
      <c r="W265" t="n">
        <v>0</v>
      </c>
      <c r="X265" t="n">
        <v>0</v>
      </c>
      <c r="Y265" t="n">
        <v>0</v>
      </c>
      <c r="Z265" t="n">
        <v>0</v>
      </c>
      <c r="AA265" t="n">
        <v>0</v>
      </c>
      <c r="AB265" t="n">
        <v>0</v>
      </c>
      <c r="AC265" t="n">
        <v>0</v>
      </c>
      <c r="AD265" t="n">
        <v>0</v>
      </c>
      <c r="AE265" t="n">
        <v>0</v>
      </c>
      <c r="AF265" t="n">
        <v>0</v>
      </c>
      <c r="AG265" t="n">
        <v>0</v>
      </c>
      <c r="AH265" t="n">
        <v>0</v>
      </c>
      <c r="AI265" t="n">
        <v>0</v>
      </c>
      <c r="AJ265" t="n">
        <v>1</v>
      </c>
      <c r="AK265" t="n">
        <v>1</v>
      </c>
      <c r="AL265" t="n">
        <v>0</v>
      </c>
    </row>
    <row r="266">
      <c r="B266" s="980" t="inlineStr">
        <is>
          <t>Autres légumes à cosse verts</t>
        </is>
      </c>
      <c r="C266" t="n">
        <v>1</v>
      </c>
      <c r="D266" t="n">
        <v>0</v>
      </c>
      <c r="E266" t="n">
        <v>0</v>
      </c>
      <c r="F266" t="n">
        <v>0</v>
      </c>
      <c r="G266" t="n">
        <v>0</v>
      </c>
      <c r="H266" t="n">
        <v>0</v>
      </c>
      <c r="I266" t="n">
        <v>0</v>
      </c>
      <c r="J266" t="n">
        <v>0</v>
      </c>
      <c r="K266" t="n">
        <v>0</v>
      </c>
      <c r="L266" t="n">
        <v>0</v>
      </c>
      <c r="M266" t="n">
        <v>0</v>
      </c>
      <c r="N266" t="n">
        <v>0</v>
      </c>
      <c r="O266" t="n">
        <v>0</v>
      </c>
      <c r="P266" t="n">
        <v>0</v>
      </c>
      <c r="Q266" t="n">
        <v>0</v>
      </c>
      <c r="R266" t="n">
        <v>0</v>
      </c>
      <c r="S266" t="n">
        <v>0</v>
      </c>
      <c r="T266" t="n">
        <v>0</v>
      </c>
      <c r="U266" t="n">
        <v>0</v>
      </c>
      <c r="V266" t="n">
        <v>0</v>
      </c>
      <c r="W266" t="n">
        <v>0</v>
      </c>
      <c r="X266" t="n">
        <v>0</v>
      </c>
      <c r="Y266" t="n">
        <v>0</v>
      </c>
      <c r="Z266" t="n">
        <v>0</v>
      </c>
      <c r="AA266" t="n">
        <v>0</v>
      </c>
      <c r="AB266" t="n">
        <v>0</v>
      </c>
      <c r="AC266" t="n">
        <v>0</v>
      </c>
      <c r="AD266" t="n">
        <v>0</v>
      </c>
      <c r="AE266" t="n">
        <v>0</v>
      </c>
      <c r="AF266" t="n">
        <v>0</v>
      </c>
      <c r="AG266" t="n">
        <v>0</v>
      </c>
      <c r="AH266" t="n">
        <v>0</v>
      </c>
      <c r="AI266" t="n">
        <v>0</v>
      </c>
      <c r="AJ266" t="n">
        <v>1</v>
      </c>
      <c r="AK266" t="n">
        <v>1</v>
      </c>
      <c r="AL266" t="n">
        <v>0</v>
      </c>
    </row>
    <row r="267">
      <c r="B267" s="980" t="inlineStr">
        <is>
          <t>Haricots à écosser et demi-secs (grains)</t>
        </is>
      </c>
      <c r="C267" t="n">
        <v>1</v>
      </c>
      <c r="D267" t="n">
        <v>0</v>
      </c>
      <c r="E267" t="n">
        <v>0</v>
      </c>
      <c r="F267" t="n">
        <v>0</v>
      </c>
      <c r="G267" t="n">
        <v>0</v>
      </c>
      <c r="H267" t="n">
        <v>0</v>
      </c>
      <c r="I267" t="n">
        <v>0</v>
      </c>
      <c r="J267" t="n">
        <v>0</v>
      </c>
      <c r="K267" t="n">
        <v>0</v>
      </c>
      <c r="L267" t="n">
        <v>0</v>
      </c>
      <c r="M267" t="n">
        <v>0</v>
      </c>
      <c r="N267" t="n">
        <v>0</v>
      </c>
      <c r="O267" t="n">
        <v>0</v>
      </c>
      <c r="P267" t="n">
        <v>0</v>
      </c>
      <c r="Q267" t="n">
        <v>0</v>
      </c>
      <c r="R267" t="n">
        <v>0</v>
      </c>
      <c r="S267" t="n">
        <v>0</v>
      </c>
      <c r="T267" t="n">
        <v>0</v>
      </c>
      <c r="U267" t="n">
        <v>0</v>
      </c>
      <c r="V267" t="n">
        <v>0</v>
      </c>
      <c r="W267" t="n">
        <v>0</v>
      </c>
      <c r="X267" t="n">
        <v>0</v>
      </c>
      <c r="Y267" t="n">
        <v>0</v>
      </c>
      <c r="Z267" t="n">
        <v>0</v>
      </c>
      <c r="AA267" t="n">
        <v>0</v>
      </c>
      <c r="AB267" t="n">
        <v>0</v>
      </c>
      <c r="AC267" t="n">
        <v>0</v>
      </c>
      <c r="AD267" t="n">
        <v>0</v>
      </c>
      <c r="AE267" t="n">
        <v>0</v>
      </c>
      <c r="AF267" t="n">
        <v>0</v>
      </c>
      <c r="AG267" t="n">
        <v>0</v>
      </c>
      <c r="AH267" t="n">
        <v>0</v>
      </c>
      <c r="AI267" t="n">
        <v>0</v>
      </c>
      <c r="AJ267" t="n">
        <v>1</v>
      </c>
      <c r="AK267" t="n">
        <v>1</v>
      </c>
      <c r="AL267" t="n">
        <v>0</v>
      </c>
    </row>
    <row r="268">
      <c r="B268" s="979" t="inlineStr">
        <is>
          <t>Haricots verts - CTIFL</t>
        </is>
      </c>
      <c r="C268" t="n">
        <v>1</v>
      </c>
      <c r="D268" t="n">
        <v>0</v>
      </c>
      <c r="E268" t="n">
        <v>0</v>
      </c>
      <c r="F268" t="n">
        <v>0</v>
      </c>
      <c r="G268" t="n">
        <v>0</v>
      </c>
      <c r="H268" t="n">
        <v>0</v>
      </c>
      <c r="I268" t="n">
        <v>0</v>
      </c>
      <c r="J268" t="n">
        <v>0</v>
      </c>
      <c r="K268" t="n">
        <v>0</v>
      </c>
      <c r="L268" t="n">
        <v>0</v>
      </c>
      <c r="M268" t="n">
        <v>0</v>
      </c>
      <c r="N268" t="n">
        <v>0</v>
      </c>
      <c r="O268" t="n">
        <v>0</v>
      </c>
      <c r="P268" t="n">
        <v>0</v>
      </c>
      <c r="Q268" t="n">
        <v>0</v>
      </c>
      <c r="R268" t="n">
        <v>0</v>
      </c>
      <c r="S268" t="n">
        <v>0</v>
      </c>
      <c r="T268" t="n">
        <v>0</v>
      </c>
      <c r="U268" t="n">
        <v>0</v>
      </c>
      <c r="V268" t="n">
        <v>0</v>
      </c>
      <c r="W268" t="n">
        <v>0</v>
      </c>
      <c r="X268" t="n">
        <v>0</v>
      </c>
      <c r="Y268" t="n">
        <v>0</v>
      </c>
      <c r="Z268" t="n">
        <v>0</v>
      </c>
      <c r="AA268" t="n">
        <v>0</v>
      </c>
      <c r="AB268" t="n">
        <v>0</v>
      </c>
      <c r="AC268" t="n">
        <v>0</v>
      </c>
      <c r="AD268" t="n">
        <v>0</v>
      </c>
      <c r="AE268" t="n">
        <v>0</v>
      </c>
      <c r="AF268" t="n">
        <v>0</v>
      </c>
      <c r="AG268" t="n">
        <v>0</v>
      </c>
      <c r="AH268" t="n">
        <v>0</v>
      </c>
      <c r="AI268" t="n">
        <v>0</v>
      </c>
      <c r="AJ268" t="n">
        <v>1</v>
      </c>
      <c r="AK268" t="n">
        <v>1</v>
      </c>
      <c r="AL268" t="n">
        <v>0</v>
      </c>
    </row>
    <row r="269">
      <c r="B269" s="980" t="inlineStr">
        <is>
          <t>Haricots verts (y.c. haricots beurre)</t>
        </is>
      </c>
      <c r="C269" t="n">
        <v>1</v>
      </c>
      <c r="D269" t="n">
        <v>0</v>
      </c>
      <c r="E269" t="n">
        <v>0</v>
      </c>
      <c r="F269" t="n">
        <v>0</v>
      </c>
      <c r="G269" t="n">
        <v>0</v>
      </c>
      <c r="H269" t="n">
        <v>0</v>
      </c>
      <c r="I269" t="n">
        <v>0</v>
      </c>
      <c r="J269" t="n">
        <v>0</v>
      </c>
      <c r="K269" t="n">
        <v>0</v>
      </c>
      <c r="L269" t="n">
        <v>0</v>
      </c>
      <c r="M269" t="n">
        <v>0</v>
      </c>
      <c r="N269" t="n">
        <v>0</v>
      </c>
      <c r="O269" t="n">
        <v>0</v>
      </c>
      <c r="P269" t="n">
        <v>0</v>
      </c>
      <c r="Q269" t="n">
        <v>0</v>
      </c>
      <c r="R269" t="n">
        <v>0</v>
      </c>
      <c r="S269" t="n">
        <v>0</v>
      </c>
      <c r="T269" t="n">
        <v>0</v>
      </c>
      <c r="U269" t="n">
        <v>0</v>
      </c>
      <c r="V269" t="n">
        <v>0</v>
      </c>
      <c r="W269" t="n">
        <v>0</v>
      </c>
      <c r="X269" t="n">
        <v>0</v>
      </c>
      <c r="Y269" t="n">
        <v>0</v>
      </c>
      <c r="Z269" t="n">
        <v>0</v>
      </c>
      <c r="AA269" t="n">
        <v>0</v>
      </c>
      <c r="AB269" t="n">
        <v>0</v>
      </c>
      <c r="AC269" t="n">
        <v>0</v>
      </c>
      <c r="AD269" t="n">
        <v>0</v>
      </c>
      <c r="AE269" t="n">
        <v>0</v>
      </c>
      <c r="AF269" t="n">
        <v>0</v>
      </c>
      <c r="AG269" t="n">
        <v>0</v>
      </c>
      <c r="AH269" t="n">
        <v>0</v>
      </c>
      <c r="AI269" t="n">
        <v>0</v>
      </c>
      <c r="AJ269" t="n">
        <v>1</v>
      </c>
      <c r="AK269" t="n">
        <v>1</v>
      </c>
      <c r="AL269" t="n">
        <v>0</v>
      </c>
    </row>
    <row r="270">
      <c r="B270" s="979" t="inlineStr">
        <is>
          <t>Petits pois</t>
        </is>
      </c>
      <c r="C270" t="n">
        <v>1</v>
      </c>
      <c r="D270" t="n">
        <v>0</v>
      </c>
      <c r="E270" t="n">
        <v>0</v>
      </c>
      <c r="F270" t="n">
        <v>0</v>
      </c>
      <c r="G270" t="n">
        <v>0</v>
      </c>
      <c r="H270" t="n">
        <v>0</v>
      </c>
      <c r="I270" t="n">
        <v>0</v>
      </c>
      <c r="J270" t="n">
        <v>0</v>
      </c>
      <c r="K270" t="n">
        <v>0</v>
      </c>
      <c r="L270" t="n">
        <v>0</v>
      </c>
      <c r="M270" t="n">
        <v>0</v>
      </c>
      <c r="N270" t="n">
        <v>0</v>
      </c>
      <c r="O270" t="n">
        <v>0</v>
      </c>
      <c r="P270" t="n">
        <v>0</v>
      </c>
      <c r="Q270" t="n">
        <v>0</v>
      </c>
      <c r="R270" t="n">
        <v>0</v>
      </c>
      <c r="S270" t="n">
        <v>0</v>
      </c>
      <c r="T270" t="n">
        <v>0</v>
      </c>
      <c r="U270" t="n">
        <v>0</v>
      </c>
      <c r="V270" t="n">
        <v>0</v>
      </c>
      <c r="W270" t="n">
        <v>0</v>
      </c>
      <c r="X270" t="n">
        <v>0</v>
      </c>
      <c r="Y270" t="n">
        <v>0</v>
      </c>
      <c r="Z270" t="n">
        <v>0</v>
      </c>
      <c r="AA270" t="n">
        <v>0</v>
      </c>
      <c r="AB270" t="n">
        <v>0</v>
      </c>
      <c r="AC270" t="n">
        <v>0</v>
      </c>
      <c r="AD270" t="n">
        <v>0</v>
      </c>
      <c r="AE270" t="n">
        <v>0</v>
      </c>
      <c r="AF270" t="n">
        <v>0</v>
      </c>
      <c r="AG270" t="n">
        <v>0</v>
      </c>
      <c r="AH270" t="n">
        <v>0</v>
      </c>
      <c r="AI270" t="n">
        <v>0</v>
      </c>
      <c r="AJ270" t="n">
        <v>1</v>
      </c>
      <c r="AK270" t="n">
        <v>1</v>
      </c>
      <c r="AL270" t="n">
        <v>0</v>
      </c>
    </row>
    <row r="271">
      <c r="B271" s="978" t="inlineStr">
        <is>
          <t>Légumes cultivés pour le fruit - CTIFL</t>
        </is>
      </c>
      <c r="C271" t="n">
        <v>1</v>
      </c>
      <c r="D271" t="n">
        <v>0</v>
      </c>
      <c r="E271" t="n">
        <v>0</v>
      </c>
      <c r="F271" t="n">
        <v>0</v>
      </c>
      <c r="G271" t="n">
        <v>0</v>
      </c>
      <c r="H271" t="n">
        <v>0</v>
      </c>
      <c r="I271" t="n">
        <v>0</v>
      </c>
      <c r="J271" t="n">
        <v>0</v>
      </c>
      <c r="K271" t="n">
        <v>0</v>
      </c>
      <c r="L271" t="n">
        <v>0</v>
      </c>
      <c r="M271" t="n">
        <v>0</v>
      </c>
      <c r="N271" t="n">
        <v>0</v>
      </c>
      <c r="O271" t="n">
        <v>0</v>
      </c>
      <c r="P271" t="n">
        <v>0</v>
      </c>
      <c r="Q271" t="n">
        <v>0</v>
      </c>
      <c r="R271" t="n">
        <v>0</v>
      </c>
      <c r="S271" t="n">
        <v>0</v>
      </c>
      <c r="T271" t="n">
        <v>0</v>
      </c>
      <c r="U271" t="n">
        <v>0</v>
      </c>
      <c r="V271" t="n">
        <v>0</v>
      </c>
      <c r="W271" t="n">
        <v>0</v>
      </c>
      <c r="X271" t="n">
        <v>0</v>
      </c>
      <c r="Y271" t="n">
        <v>0</v>
      </c>
      <c r="Z271" t="n">
        <v>0</v>
      </c>
      <c r="AA271" t="n">
        <v>0</v>
      </c>
      <c r="AB271" t="n">
        <v>0</v>
      </c>
      <c r="AC271" t="n">
        <v>0</v>
      </c>
      <c r="AD271" t="n">
        <v>0</v>
      </c>
      <c r="AE271" t="n">
        <v>0</v>
      </c>
      <c r="AF271" t="n">
        <v>0</v>
      </c>
      <c r="AG271" t="n">
        <v>0</v>
      </c>
      <c r="AH271" t="n">
        <v>0</v>
      </c>
      <c r="AI271" t="n">
        <v>0</v>
      </c>
      <c r="AJ271" t="n">
        <v>1</v>
      </c>
      <c r="AK271" t="n">
        <v>1</v>
      </c>
      <c r="AL271" t="n">
        <v>1</v>
      </c>
    </row>
    <row r="272">
      <c r="B272" s="979" t="inlineStr">
        <is>
          <t>Aubergines</t>
        </is>
      </c>
      <c r="C272" t="n">
        <v>1</v>
      </c>
      <c r="D272" t="n">
        <v>0</v>
      </c>
      <c r="E272" t="n">
        <v>0</v>
      </c>
      <c r="F272" t="n">
        <v>0</v>
      </c>
      <c r="G272" t="n">
        <v>0</v>
      </c>
      <c r="H272" t="n">
        <v>0</v>
      </c>
      <c r="I272" t="n">
        <v>0</v>
      </c>
      <c r="J272" t="n">
        <v>0</v>
      </c>
      <c r="K272" t="n">
        <v>0</v>
      </c>
      <c r="L272" t="n">
        <v>0</v>
      </c>
      <c r="M272" t="n">
        <v>0</v>
      </c>
      <c r="N272" t="n">
        <v>0</v>
      </c>
      <c r="O272" t="n">
        <v>0</v>
      </c>
      <c r="P272" t="n">
        <v>0</v>
      </c>
      <c r="Q272" t="n">
        <v>0</v>
      </c>
      <c r="R272" t="n">
        <v>0</v>
      </c>
      <c r="S272" t="n">
        <v>0</v>
      </c>
      <c r="T272" t="n">
        <v>0</v>
      </c>
      <c r="U272" t="n">
        <v>0</v>
      </c>
      <c r="V272" t="n">
        <v>0</v>
      </c>
      <c r="W272" t="n">
        <v>0</v>
      </c>
      <c r="X272" t="n">
        <v>0</v>
      </c>
      <c r="Y272" t="n">
        <v>0</v>
      </c>
      <c r="Z272" t="n">
        <v>0</v>
      </c>
      <c r="AA272" t="n">
        <v>0</v>
      </c>
      <c r="AB272" t="n">
        <v>0</v>
      </c>
      <c r="AC272" t="n">
        <v>0</v>
      </c>
      <c r="AD272" t="n">
        <v>0</v>
      </c>
      <c r="AE272" t="n">
        <v>0</v>
      </c>
      <c r="AF272" t="n">
        <v>0</v>
      </c>
      <c r="AG272" t="n">
        <v>0</v>
      </c>
      <c r="AH272" t="n">
        <v>0</v>
      </c>
      <c r="AI272" t="n">
        <v>0</v>
      </c>
      <c r="AJ272" t="n">
        <v>1</v>
      </c>
      <c r="AK272" t="n">
        <v>1</v>
      </c>
      <c r="AL272" t="n">
        <v>1</v>
      </c>
    </row>
    <row r="273">
      <c r="B273" s="979" t="inlineStr">
        <is>
          <t>Autres légumes cultivés pour le fruit - CTIFL</t>
        </is>
      </c>
      <c r="C273" t="n">
        <v>1</v>
      </c>
      <c r="D273" t="n">
        <v>0</v>
      </c>
      <c r="E273" t="n">
        <v>0</v>
      </c>
      <c r="F273" t="n">
        <v>0</v>
      </c>
      <c r="G273" t="n">
        <v>0</v>
      </c>
      <c r="H273" t="n">
        <v>0</v>
      </c>
      <c r="I273" t="n">
        <v>0</v>
      </c>
      <c r="J273" t="n">
        <v>0</v>
      </c>
      <c r="K273" t="n">
        <v>0</v>
      </c>
      <c r="L273" t="n">
        <v>0</v>
      </c>
      <c r="M273" t="n">
        <v>0</v>
      </c>
      <c r="N273" t="n">
        <v>0</v>
      </c>
      <c r="O273" t="n">
        <v>0</v>
      </c>
      <c r="P273" t="n">
        <v>0</v>
      </c>
      <c r="Q273" t="n">
        <v>0</v>
      </c>
      <c r="R273" t="n">
        <v>0</v>
      </c>
      <c r="S273" t="n">
        <v>0</v>
      </c>
      <c r="T273" t="n">
        <v>0</v>
      </c>
      <c r="U273" t="n">
        <v>0</v>
      </c>
      <c r="V273" t="n">
        <v>0</v>
      </c>
      <c r="W273" t="n">
        <v>0</v>
      </c>
      <c r="X273" t="n">
        <v>0</v>
      </c>
      <c r="Y273" t="n">
        <v>0</v>
      </c>
      <c r="Z273" t="n">
        <v>0</v>
      </c>
      <c r="AA273" t="n">
        <v>0</v>
      </c>
      <c r="AB273" t="n">
        <v>0</v>
      </c>
      <c r="AC273" t="n">
        <v>0</v>
      </c>
      <c r="AD273" t="n">
        <v>0</v>
      </c>
      <c r="AE273" t="n">
        <v>0</v>
      </c>
      <c r="AF273" t="n">
        <v>0</v>
      </c>
      <c r="AG273" t="n">
        <v>0</v>
      </c>
      <c r="AH273" t="n">
        <v>0</v>
      </c>
      <c r="AI273" t="n">
        <v>0</v>
      </c>
      <c r="AJ273" t="n">
        <v>1</v>
      </c>
      <c r="AK273" t="n">
        <v>1</v>
      </c>
      <c r="AL273" t="n">
        <v>1</v>
      </c>
    </row>
    <row r="274">
      <c r="B274" s="980" t="inlineStr">
        <is>
          <t>Cornichons</t>
        </is>
      </c>
      <c r="C274" t="n">
        <v>1</v>
      </c>
      <c r="D274" t="n">
        <v>0</v>
      </c>
      <c r="E274" t="n">
        <v>0</v>
      </c>
      <c r="F274" t="n">
        <v>0</v>
      </c>
      <c r="G274" t="n">
        <v>0</v>
      </c>
      <c r="H274" t="n">
        <v>0</v>
      </c>
      <c r="I274" t="n">
        <v>0</v>
      </c>
      <c r="J274" t="n">
        <v>0</v>
      </c>
      <c r="K274" t="n">
        <v>0</v>
      </c>
      <c r="L274" t="n">
        <v>0</v>
      </c>
      <c r="M274" t="n">
        <v>0</v>
      </c>
      <c r="N274" t="n">
        <v>0</v>
      </c>
      <c r="O274" t="n">
        <v>0</v>
      </c>
      <c r="P274" t="n">
        <v>0</v>
      </c>
      <c r="Q274" t="n">
        <v>0</v>
      </c>
      <c r="R274" t="n">
        <v>0</v>
      </c>
      <c r="S274" t="n">
        <v>0</v>
      </c>
      <c r="T274" t="n">
        <v>0</v>
      </c>
      <c r="U274" t="n">
        <v>0</v>
      </c>
      <c r="V274" t="n">
        <v>0</v>
      </c>
      <c r="W274" t="n">
        <v>0</v>
      </c>
      <c r="X274" t="n">
        <v>0</v>
      </c>
      <c r="Y274" t="n">
        <v>0</v>
      </c>
      <c r="Z274" t="n">
        <v>0</v>
      </c>
      <c r="AA274" t="n">
        <v>0</v>
      </c>
      <c r="AB274" t="n">
        <v>0</v>
      </c>
      <c r="AC274" t="n">
        <v>0</v>
      </c>
      <c r="AD274" t="n">
        <v>0</v>
      </c>
      <c r="AE274" t="n">
        <v>0</v>
      </c>
      <c r="AF274" t="n">
        <v>0</v>
      </c>
      <c r="AG274" t="n">
        <v>0</v>
      </c>
      <c r="AH274" t="n">
        <v>0</v>
      </c>
      <c r="AI274" t="n">
        <v>0</v>
      </c>
      <c r="AJ274" t="n">
        <v>1</v>
      </c>
      <c r="AK274" t="n">
        <v>1</v>
      </c>
      <c r="AL274" t="n">
        <v>1</v>
      </c>
    </row>
    <row r="275">
      <c r="B275" s="980" t="inlineStr">
        <is>
          <t>Chayote ou christophine</t>
        </is>
      </c>
      <c r="C275" t="n">
        <v>1</v>
      </c>
      <c r="D275" t="n">
        <v>0</v>
      </c>
      <c r="E275" t="n">
        <v>0</v>
      </c>
      <c r="F275" t="n">
        <v>0</v>
      </c>
      <c r="G275" t="n">
        <v>0</v>
      </c>
      <c r="H275" t="n">
        <v>0</v>
      </c>
      <c r="I275" t="n">
        <v>0</v>
      </c>
      <c r="J275" t="n">
        <v>0</v>
      </c>
      <c r="K275" t="n">
        <v>0</v>
      </c>
      <c r="L275" t="n">
        <v>0</v>
      </c>
      <c r="M275" t="n">
        <v>0</v>
      </c>
      <c r="N275" t="n">
        <v>0</v>
      </c>
      <c r="O275" t="n">
        <v>0</v>
      </c>
      <c r="P275" t="n">
        <v>0</v>
      </c>
      <c r="Q275" t="n">
        <v>0</v>
      </c>
      <c r="R275" t="n">
        <v>0</v>
      </c>
      <c r="S275" t="n">
        <v>0</v>
      </c>
      <c r="T275" t="n">
        <v>0</v>
      </c>
      <c r="U275" t="n">
        <v>0</v>
      </c>
      <c r="V275" t="n">
        <v>0</v>
      </c>
      <c r="W275" t="n">
        <v>0</v>
      </c>
      <c r="X275" t="n">
        <v>0</v>
      </c>
      <c r="Y275" t="n">
        <v>0</v>
      </c>
      <c r="Z275" t="n">
        <v>0</v>
      </c>
      <c r="AA275" t="n">
        <v>0</v>
      </c>
      <c r="AB275" t="n">
        <v>0</v>
      </c>
      <c r="AC275" t="n">
        <v>0</v>
      </c>
      <c r="AD275" t="n">
        <v>0</v>
      </c>
      <c r="AE275" t="n">
        <v>0</v>
      </c>
      <c r="AF275" t="n">
        <v>0</v>
      </c>
      <c r="AG275" t="n">
        <v>0</v>
      </c>
      <c r="AH275" t="n">
        <v>0</v>
      </c>
      <c r="AI275" t="n">
        <v>0</v>
      </c>
      <c r="AJ275" t="n">
        <v>1</v>
      </c>
      <c r="AK275" t="n">
        <v>1</v>
      </c>
      <c r="AL275" t="n">
        <v>0</v>
      </c>
    </row>
    <row r="276">
      <c r="B276" s="980" t="inlineStr">
        <is>
          <t>Gombo</t>
        </is>
      </c>
      <c r="C276" t="n">
        <v>1</v>
      </c>
      <c r="D276" t="n">
        <v>0</v>
      </c>
      <c r="E276" t="n">
        <v>0</v>
      </c>
      <c r="F276" t="n">
        <v>0</v>
      </c>
      <c r="G276" t="n">
        <v>0</v>
      </c>
      <c r="H276" t="n">
        <v>0</v>
      </c>
      <c r="I276" t="n">
        <v>0</v>
      </c>
      <c r="J276" t="n">
        <v>0</v>
      </c>
      <c r="K276" t="n">
        <v>0</v>
      </c>
      <c r="L276" t="n">
        <v>0</v>
      </c>
      <c r="M276" t="n">
        <v>0</v>
      </c>
      <c r="N276" t="n">
        <v>0</v>
      </c>
      <c r="O276" t="n">
        <v>0</v>
      </c>
      <c r="P276" t="n">
        <v>0</v>
      </c>
      <c r="Q276" t="n">
        <v>0</v>
      </c>
      <c r="R276" t="n">
        <v>0</v>
      </c>
      <c r="S276" t="n">
        <v>0</v>
      </c>
      <c r="T276" t="n">
        <v>0</v>
      </c>
      <c r="U276" t="n">
        <v>0</v>
      </c>
      <c r="V276" t="n">
        <v>0</v>
      </c>
      <c r="W276" t="n">
        <v>0</v>
      </c>
      <c r="X276" t="n">
        <v>0</v>
      </c>
      <c r="Y276" t="n">
        <v>0</v>
      </c>
      <c r="Z276" t="n">
        <v>0</v>
      </c>
      <c r="AA276" t="n">
        <v>0</v>
      </c>
      <c r="AB276" t="n">
        <v>0</v>
      </c>
      <c r="AC276" t="n">
        <v>0</v>
      </c>
      <c r="AD276" t="n">
        <v>0</v>
      </c>
      <c r="AE276" t="n">
        <v>0</v>
      </c>
      <c r="AF276" t="n">
        <v>0</v>
      </c>
      <c r="AG276" t="n">
        <v>0</v>
      </c>
      <c r="AH276" t="n">
        <v>0</v>
      </c>
      <c r="AI276" t="n">
        <v>0</v>
      </c>
      <c r="AJ276" t="n">
        <v>1</v>
      </c>
      <c r="AK276" t="n">
        <v>1</v>
      </c>
      <c r="AL276" t="n">
        <v>0</v>
      </c>
    </row>
    <row r="277">
      <c r="B277" s="979" t="inlineStr">
        <is>
          <t>Citrouilles, courges et calebasses - CTIFL</t>
        </is>
      </c>
      <c r="C277" t="n">
        <v>1</v>
      </c>
      <c r="D277" t="n">
        <v>0</v>
      </c>
      <c r="E277" t="n">
        <v>0</v>
      </c>
      <c r="F277" t="n">
        <v>0</v>
      </c>
      <c r="G277" t="n">
        <v>0</v>
      </c>
      <c r="H277" t="n">
        <v>0</v>
      </c>
      <c r="I277" t="n">
        <v>0</v>
      </c>
      <c r="J277" t="n">
        <v>0</v>
      </c>
      <c r="K277" t="n">
        <v>0</v>
      </c>
      <c r="L277" t="n">
        <v>0</v>
      </c>
      <c r="M277" t="n">
        <v>0</v>
      </c>
      <c r="N277" t="n">
        <v>0</v>
      </c>
      <c r="O277" t="n">
        <v>0</v>
      </c>
      <c r="P277" t="n">
        <v>0</v>
      </c>
      <c r="Q277" t="n">
        <v>0</v>
      </c>
      <c r="R277" t="n">
        <v>0</v>
      </c>
      <c r="S277" t="n">
        <v>0</v>
      </c>
      <c r="T277" t="n">
        <v>0</v>
      </c>
      <c r="U277" t="n">
        <v>0</v>
      </c>
      <c r="V277" t="n">
        <v>0</v>
      </c>
      <c r="W277" t="n">
        <v>0</v>
      </c>
      <c r="X277" t="n">
        <v>0</v>
      </c>
      <c r="Y277" t="n">
        <v>0</v>
      </c>
      <c r="Z277" t="n">
        <v>0</v>
      </c>
      <c r="AA277" t="n">
        <v>0</v>
      </c>
      <c r="AB277" t="n">
        <v>0</v>
      </c>
      <c r="AC277" t="n">
        <v>0</v>
      </c>
      <c r="AD277" t="n">
        <v>0</v>
      </c>
      <c r="AE277" t="n">
        <v>0</v>
      </c>
      <c r="AF277" t="n">
        <v>0</v>
      </c>
      <c r="AG277" t="n">
        <v>0</v>
      </c>
      <c r="AH277" t="n">
        <v>0</v>
      </c>
      <c r="AI277" t="n">
        <v>0</v>
      </c>
      <c r="AJ277" t="n">
        <v>1</v>
      </c>
      <c r="AK277" t="n">
        <v>1</v>
      </c>
      <c r="AL277" t="n">
        <v>0</v>
      </c>
    </row>
    <row r="278">
      <c r="B278" s="980" t="inlineStr">
        <is>
          <t>Autres citrouilles [Courge], potirons, n.c.a.</t>
        </is>
      </c>
      <c r="C278" t="n">
        <v>1</v>
      </c>
      <c r="D278" t="n">
        <v>0</v>
      </c>
      <c r="E278" t="n">
        <v>0</v>
      </c>
      <c r="F278" t="n">
        <v>0</v>
      </c>
      <c r="G278" t="n">
        <v>0</v>
      </c>
      <c r="H278" t="n">
        <v>0</v>
      </c>
      <c r="I278" t="n">
        <v>0</v>
      </c>
      <c r="J278" t="n">
        <v>0</v>
      </c>
      <c r="K278" t="n">
        <v>0</v>
      </c>
      <c r="L278" t="n">
        <v>0</v>
      </c>
      <c r="M278" t="n">
        <v>0</v>
      </c>
      <c r="N278" t="n">
        <v>0</v>
      </c>
      <c r="O278" t="n">
        <v>0</v>
      </c>
      <c r="P278" t="n">
        <v>0</v>
      </c>
      <c r="Q278" t="n">
        <v>0</v>
      </c>
      <c r="R278" t="n">
        <v>0</v>
      </c>
      <c r="S278" t="n">
        <v>0</v>
      </c>
      <c r="T278" t="n">
        <v>0</v>
      </c>
      <c r="U278" t="n">
        <v>0</v>
      </c>
      <c r="V278" t="n">
        <v>0</v>
      </c>
      <c r="W278" t="n">
        <v>0</v>
      </c>
      <c r="X278" t="n">
        <v>0</v>
      </c>
      <c r="Y278" t="n">
        <v>0</v>
      </c>
      <c r="Z278" t="n">
        <v>0</v>
      </c>
      <c r="AA278" t="n">
        <v>0</v>
      </c>
      <c r="AB278" t="n">
        <v>0</v>
      </c>
      <c r="AC278" t="n">
        <v>0</v>
      </c>
      <c r="AD278" t="n">
        <v>0</v>
      </c>
      <c r="AE278" t="n">
        <v>0</v>
      </c>
      <c r="AF278" t="n">
        <v>0</v>
      </c>
      <c r="AG278" t="n">
        <v>0</v>
      </c>
      <c r="AH278" t="n">
        <v>0</v>
      </c>
      <c r="AI278" t="n">
        <v>0</v>
      </c>
      <c r="AJ278" t="n">
        <v>1</v>
      </c>
      <c r="AK278" t="n">
        <v>1</v>
      </c>
      <c r="AL278" t="n">
        <v>0</v>
      </c>
    </row>
    <row r="279">
      <c r="B279" s="979" t="inlineStr">
        <is>
          <t>Concombres</t>
        </is>
      </c>
      <c r="C279" t="n">
        <v>1</v>
      </c>
      <c r="D279" t="n">
        <v>0</v>
      </c>
      <c r="E279" t="n">
        <v>0</v>
      </c>
      <c r="F279" t="n">
        <v>0</v>
      </c>
      <c r="G279" t="n">
        <v>0</v>
      </c>
      <c r="H279" t="n">
        <v>0</v>
      </c>
      <c r="I279" t="n">
        <v>0</v>
      </c>
      <c r="J279" t="n">
        <v>0</v>
      </c>
      <c r="K279" t="n">
        <v>0</v>
      </c>
      <c r="L279" t="n">
        <v>0</v>
      </c>
      <c r="M279" t="n">
        <v>0</v>
      </c>
      <c r="N279" t="n">
        <v>0</v>
      </c>
      <c r="O279" t="n">
        <v>0</v>
      </c>
      <c r="P279" t="n">
        <v>0</v>
      </c>
      <c r="Q279" t="n">
        <v>0</v>
      </c>
      <c r="R279" t="n">
        <v>0</v>
      </c>
      <c r="S279" t="n">
        <v>0</v>
      </c>
      <c r="T279" t="n">
        <v>0</v>
      </c>
      <c r="U279" t="n">
        <v>0</v>
      </c>
      <c r="V279" t="n">
        <v>0</v>
      </c>
      <c r="W279" t="n">
        <v>0</v>
      </c>
      <c r="X279" t="n">
        <v>0</v>
      </c>
      <c r="Y279" t="n">
        <v>0</v>
      </c>
      <c r="Z279" t="n">
        <v>0</v>
      </c>
      <c r="AA279" t="n">
        <v>0</v>
      </c>
      <c r="AB279" t="n">
        <v>0</v>
      </c>
      <c r="AC279" t="n">
        <v>0</v>
      </c>
      <c r="AD279" t="n">
        <v>0</v>
      </c>
      <c r="AE279" t="n">
        <v>0</v>
      </c>
      <c r="AF279" t="n">
        <v>0</v>
      </c>
      <c r="AG279" t="n">
        <v>0</v>
      </c>
      <c r="AH279" t="n">
        <v>0</v>
      </c>
      <c r="AI279" t="n">
        <v>0</v>
      </c>
      <c r="AJ279" t="n">
        <v>1</v>
      </c>
      <c r="AK279" t="n">
        <v>1</v>
      </c>
      <c r="AL279" t="n">
        <v>1</v>
      </c>
    </row>
    <row r="280">
      <c r="B280" s="979" t="inlineStr">
        <is>
          <t>Courgette</t>
        </is>
      </c>
      <c r="C280" t="n">
        <v>1</v>
      </c>
      <c r="D280" t="n">
        <v>0</v>
      </c>
      <c r="E280" t="n">
        <v>0</v>
      </c>
      <c r="F280" t="n">
        <v>0</v>
      </c>
      <c r="G280" t="n">
        <v>0</v>
      </c>
      <c r="H280" t="n">
        <v>0</v>
      </c>
      <c r="I280" t="n">
        <v>0</v>
      </c>
      <c r="J280" t="n">
        <v>0</v>
      </c>
      <c r="K280" t="n">
        <v>0</v>
      </c>
      <c r="L280" t="n">
        <v>0</v>
      </c>
      <c r="M280" t="n">
        <v>0</v>
      </c>
      <c r="N280" t="n">
        <v>0</v>
      </c>
      <c r="O280" t="n">
        <v>0</v>
      </c>
      <c r="P280" t="n">
        <v>0</v>
      </c>
      <c r="Q280" t="n">
        <v>0</v>
      </c>
      <c r="R280" t="n">
        <v>0</v>
      </c>
      <c r="S280" t="n">
        <v>0</v>
      </c>
      <c r="T280" t="n">
        <v>0</v>
      </c>
      <c r="U280" t="n">
        <v>0</v>
      </c>
      <c r="V280" t="n">
        <v>0</v>
      </c>
      <c r="W280" t="n">
        <v>0</v>
      </c>
      <c r="X280" t="n">
        <v>0</v>
      </c>
      <c r="Y280" t="n">
        <v>0</v>
      </c>
      <c r="Z280" t="n">
        <v>0</v>
      </c>
      <c r="AA280" t="n">
        <v>0</v>
      </c>
      <c r="AB280" t="n">
        <v>0</v>
      </c>
      <c r="AC280" t="n">
        <v>0</v>
      </c>
      <c r="AD280" t="n">
        <v>0</v>
      </c>
      <c r="AE280" t="n">
        <v>0</v>
      </c>
      <c r="AF280" t="n">
        <v>0</v>
      </c>
      <c r="AG280" t="n">
        <v>0</v>
      </c>
      <c r="AH280" t="n">
        <v>0</v>
      </c>
      <c r="AI280" t="n">
        <v>0</v>
      </c>
      <c r="AJ280" t="n">
        <v>1</v>
      </c>
      <c r="AK280" t="n">
        <v>1</v>
      </c>
      <c r="AL280" t="n">
        <v>0</v>
      </c>
    </row>
    <row r="281">
      <c r="B281" s="979" t="inlineStr">
        <is>
          <t>Melons - CTIFL</t>
        </is>
      </c>
      <c r="C281" t="n">
        <v>1</v>
      </c>
      <c r="D281" t="n">
        <v>0</v>
      </c>
      <c r="E281" t="n">
        <v>0</v>
      </c>
      <c r="F281" t="n">
        <v>0</v>
      </c>
      <c r="G281" t="n">
        <v>0</v>
      </c>
      <c r="H281" t="n">
        <v>0</v>
      </c>
      <c r="I281" t="n">
        <v>0</v>
      </c>
      <c r="J281" t="n">
        <v>0</v>
      </c>
      <c r="K281" t="n">
        <v>0</v>
      </c>
      <c r="L281" t="n">
        <v>0</v>
      </c>
      <c r="M281" t="n">
        <v>0</v>
      </c>
      <c r="N281" t="n">
        <v>0</v>
      </c>
      <c r="O281" t="n">
        <v>0</v>
      </c>
      <c r="P281" t="n">
        <v>0</v>
      </c>
      <c r="Q281" t="n">
        <v>0</v>
      </c>
      <c r="R281" t="n">
        <v>0</v>
      </c>
      <c r="S281" t="n">
        <v>0</v>
      </c>
      <c r="T281" t="n">
        <v>0</v>
      </c>
      <c r="U281" t="n">
        <v>0</v>
      </c>
      <c r="V281" t="n">
        <v>0</v>
      </c>
      <c r="W281" t="n">
        <v>0</v>
      </c>
      <c r="X281" t="n">
        <v>0</v>
      </c>
      <c r="Y281" t="n">
        <v>0</v>
      </c>
      <c r="Z281" t="n">
        <v>0</v>
      </c>
      <c r="AA281" t="n">
        <v>0</v>
      </c>
      <c r="AB281" t="n">
        <v>0</v>
      </c>
      <c r="AC281" t="n">
        <v>0</v>
      </c>
      <c r="AD281" t="n">
        <v>0</v>
      </c>
      <c r="AE281" t="n">
        <v>0</v>
      </c>
      <c r="AF281" t="n">
        <v>0</v>
      </c>
      <c r="AG281" t="n">
        <v>0</v>
      </c>
      <c r="AH281" t="n">
        <v>0</v>
      </c>
      <c r="AI281" t="n">
        <v>0</v>
      </c>
      <c r="AJ281" t="n">
        <v>1</v>
      </c>
      <c r="AK281" t="n">
        <v>1</v>
      </c>
      <c r="AL281" t="n">
        <v>0</v>
      </c>
    </row>
    <row r="282">
      <c r="B282" s="980" t="inlineStr">
        <is>
          <t>Autres melons</t>
        </is>
      </c>
      <c r="C282" t="n">
        <v>1</v>
      </c>
      <c r="D282" t="n">
        <v>0</v>
      </c>
      <c r="E282" t="n">
        <v>0</v>
      </c>
      <c r="F282" t="n">
        <v>0</v>
      </c>
      <c r="G282" t="n">
        <v>0</v>
      </c>
      <c r="H282" t="n">
        <v>0</v>
      </c>
      <c r="I282" t="n">
        <v>0</v>
      </c>
      <c r="J282" t="n">
        <v>0</v>
      </c>
      <c r="K282" t="n">
        <v>0</v>
      </c>
      <c r="L282" t="n">
        <v>0</v>
      </c>
      <c r="M282" t="n">
        <v>0</v>
      </c>
      <c r="N282" t="n">
        <v>0</v>
      </c>
      <c r="O282" t="n">
        <v>0</v>
      </c>
      <c r="P282" t="n">
        <v>0</v>
      </c>
      <c r="Q282" t="n">
        <v>0</v>
      </c>
      <c r="R282" t="n">
        <v>0</v>
      </c>
      <c r="S282" t="n">
        <v>0</v>
      </c>
      <c r="T282" t="n">
        <v>0</v>
      </c>
      <c r="U282" t="n">
        <v>0</v>
      </c>
      <c r="V282" t="n">
        <v>0</v>
      </c>
      <c r="W282" t="n">
        <v>0</v>
      </c>
      <c r="X282" t="n">
        <v>0</v>
      </c>
      <c r="Y282" t="n">
        <v>0</v>
      </c>
      <c r="Z282" t="n">
        <v>0</v>
      </c>
      <c r="AA282" t="n">
        <v>0</v>
      </c>
      <c r="AB282" t="n">
        <v>0</v>
      </c>
      <c r="AC282" t="n">
        <v>0</v>
      </c>
      <c r="AD282" t="n">
        <v>0</v>
      </c>
      <c r="AE282" t="n">
        <v>0</v>
      </c>
      <c r="AF282" t="n">
        <v>0</v>
      </c>
      <c r="AG282" t="n">
        <v>0</v>
      </c>
      <c r="AH282" t="n">
        <v>0</v>
      </c>
      <c r="AI282" t="n">
        <v>0</v>
      </c>
      <c r="AJ282" t="n">
        <v>1</v>
      </c>
      <c r="AK282" t="n">
        <v>1</v>
      </c>
      <c r="AL282" t="n">
        <v>0</v>
      </c>
    </row>
    <row r="283">
      <c r="B283" s="979" t="inlineStr">
        <is>
          <t>Melons d'eau et pastèques - CTIFL</t>
        </is>
      </c>
      <c r="C283" t="n">
        <v>1</v>
      </c>
      <c r="D283" t="n">
        <v>0</v>
      </c>
      <c r="E283" t="n">
        <v>0</v>
      </c>
      <c r="F283" t="n">
        <v>0</v>
      </c>
      <c r="G283" t="n">
        <v>0</v>
      </c>
      <c r="H283" t="n">
        <v>0</v>
      </c>
      <c r="I283" t="n">
        <v>0</v>
      </c>
      <c r="J283" t="n">
        <v>0</v>
      </c>
      <c r="K283" t="n">
        <v>0</v>
      </c>
      <c r="L283" t="n">
        <v>0</v>
      </c>
      <c r="M283" t="n">
        <v>0</v>
      </c>
      <c r="N283" t="n">
        <v>0</v>
      </c>
      <c r="O283" t="n">
        <v>0</v>
      </c>
      <c r="P283" t="n">
        <v>0</v>
      </c>
      <c r="Q283" t="n">
        <v>0</v>
      </c>
      <c r="R283" t="n">
        <v>0</v>
      </c>
      <c r="S283" t="n">
        <v>0</v>
      </c>
      <c r="T283" t="n">
        <v>0</v>
      </c>
      <c r="U283" t="n">
        <v>0</v>
      </c>
      <c r="V283" t="n">
        <v>0</v>
      </c>
      <c r="W283" t="n">
        <v>0</v>
      </c>
      <c r="X283" t="n">
        <v>0</v>
      </c>
      <c r="Y283" t="n">
        <v>0</v>
      </c>
      <c r="Z283" t="n">
        <v>0</v>
      </c>
      <c r="AA283" t="n">
        <v>0</v>
      </c>
      <c r="AB283" t="n">
        <v>0</v>
      </c>
      <c r="AC283" t="n">
        <v>0</v>
      </c>
      <c r="AD283" t="n">
        <v>0</v>
      </c>
      <c r="AE283" t="n">
        <v>0</v>
      </c>
      <c r="AF283" t="n">
        <v>0</v>
      </c>
      <c r="AG283" t="n">
        <v>0</v>
      </c>
      <c r="AH283" t="n">
        <v>0</v>
      </c>
      <c r="AI283" t="n">
        <v>0</v>
      </c>
      <c r="AJ283" t="n">
        <v>1</v>
      </c>
      <c r="AK283" t="n">
        <v>1</v>
      </c>
      <c r="AL283" t="n">
        <v>1</v>
      </c>
    </row>
    <row r="284">
      <c r="B284" s="980" t="inlineStr">
        <is>
          <t>Pastèques</t>
        </is>
      </c>
      <c r="C284" t="n">
        <v>1</v>
      </c>
      <c r="D284" t="n">
        <v>0</v>
      </c>
      <c r="E284" t="n">
        <v>0</v>
      </c>
      <c r="F284" t="n">
        <v>0</v>
      </c>
      <c r="G284" t="n">
        <v>0</v>
      </c>
      <c r="H284" t="n">
        <v>0</v>
      </c>
      <c r="I284" t="n">
        <v>0</v>
      </c>
      <c r="J284" t="n">
        <v>0</v>
      </c>
      <c r="K284" t="n">
        <v>0</v>
      </c>
      <c r="L284" t="n">
        <v>0</v>
      </c>
      <c r="M284" t="n">
        <v>0</v>
      </c>
      <c r="N284" t="n">
        <v>0</v>
      </c>
      <c r="O284" t="n">
        <v>0</v>
      </c>
      <c r="P284" t="n">
        <v>0</v>
      </c>
      <c r="Q284" t="n">
        <v>0</v>
      </c>
      <c r="R284" t="n">
        <v>0</v>
      </c>
      <c r="S284" t="n">
        <v>0</v>
      </c>
      <c r="T284" t="n">
        <v>0</v>
      </c>
      <c r="U284" t="n">
        <v>0</v>
      </c>
      <c r="V284" t="n">
        <v>0</v>
      </c>
      <c r="W284" t="n">
        <v>0</v>
      </c>
      <c r="X284" t="n">
        <v>0</v>
      </c>
      <c r="Y284" t="n">
        <v>0</v>
      </c>
      <c r="Z284" t="n">
        <v>0</v>
      </c>
      <c r="AA284" t="n">
        <v>0</v>
      </c>
      <c r="AB284" t="n">
        <v>0</v>
      </c>
      <c r="AC284" t="n">
        <v>0</v>
      </c>
      <c r="AD284" t="n">
        <v>0</v>
      </c>
      <c r="AE284" t="n">
        <v>0</v>
      </c>
      <c r="AF284" t="n">
        <v>0</v>
      </c>
      <c r="AG284" t="n">
        <v>0</v>
      </c>
      <c r="AH284" t="n">
        <v>0</v>
      </c>
      <c r="AI284" t="n">
        <v>0</v>
      </c>
      <c r="AJ284" t="n">
        <v>1</v>
      </c>
      <c r="AK284" t="n">
        <v>1</v>
      </c>
      <c r="AL284" t="n">
        <v>1</v>
      </c>
    </row>
    <row r="285">
      <c r="B285" s="979" t="inlineStr">
        <is>
          <t>Poivrons et piments doux - CTIFL</t>
        </is>
      </c>
      <c r="C285" t="n">
        <v>1</v>
      </c>
      <c r="D285" t="n">
        <v>0</v>
      </c>
      <c r="E285" t="n">
        <v>0</v>
      </c>
      <c r="F285" t="n">
        <v>0</v>
      </c>
      <c r="G285" t="n">
        <v>0</v>
      </c>
      <c r="H285" t="n">
        <v>0</v>
      </c>
      <c r="I285" t="n">
        <v>0</v>
      </c>
      <c r="J285" t="n">
        <v>0</v>
      </c>
      <c r="K285" t="n">
        <v>0</v>
      </c>
      <c r="L285" t="n">
        <v>0</v>
      </c>
      <c r="M285" t="n">
        <v>0</v>
      </c>
      <c r="N285" t="n">
        <v>0</v>
      </c>
      <c r="O285" t="n">
        <v>0</v>
      </c>
      <c r="P285" t="n">
        <v>0</v>
      </c>
      <c r="Q285" t="n">
        <v>0</v>
      </c>
      <c r="R285" t="n">
        <v>0</v>
      </c>
      <c r="S285" t="n">
        <v>0</v>
      </c>
      <c r="T285" t="n">
        <v>0</v>
      </c>
      <c r="U285" t="n">
        <v>0</v>
      </c>
      <c r="V285" t="n">
        <v>0</v>
      </c>
      <c r="W285" t="n">
        <v>0</v>
      </c>
      <c r="X285" t="n">
        <v>0</v>
      </c>
      <c r="Y285" t="n">
        <v>0</v>
      </c>
      <c r="Z285" t="n">
        <v>0</v>
      </c>
      <c r="AA285" t="n">
        <v>0</v>
      </c>
      <c r="AB285" t="n">
        <v>0</v>
      </c>
      <c r="AC285" t="n">
        <v>0</v>
      </c>
      <c r="AD285" t="n">
        <v>0</v>
      </c>
      <c r="AE285" t="n">
        <v>0</v>
      </c>
      <c r="AF285" t="n">
        <v>0</v>
      </c>
      <c r="AG285" t="n">
        <v>0</v>
      </c>
      <c r="AH285" t="n">
        <v>0</v>
      </c>
      <c r="AI285" t="n">
        <v>0</v>
      </c>
      <c r="AJ285" t="n">
        <v>1</v>
      </c>
      <c r="AK285" t="n">
        <v>1</v>
      </c>
      <c r="AL285" t="n">
        <v>0</v>
      </c>
    </row>
    <row r="286">
      <c r="B286" s="980" t="inlineStr">
        <is>
          <t>Piments et poivrons verts</t>
        </is>
      </c>
      <c r="C286" t="n">
        <v>1</v>
      </c>
      <c r="D286" t="n">
        <v>0</v>
      </c>
      <c r="E286" t="n">
        <v>0</v>
      </c>
      <c r="F286" t="n">
        <v>0</v>
      </c>
      <c r="G286" t="n">
        <v>0</v>
      </c>
      <c r="H286" t="n">
        <v>0</v>
      </c>
      <c r="I286" t="n">
        <v>0</v>
      </c>
      <c r="J286" t="n">
        <v>0</v>
      </c>
      <c r="K286" t="n">
        <v>0</v>
      </c>
      <c r="L286" t="n">
        <v>0</v>
      </c>
      <c r="M286" t="n">
        <v>0</v>
      </c>
      <c r="N286" t="n">
        <v>0</v>
      </c>
      <c r="O286" t="n">
        <v>0</v>
      </c>
      <c r="P286" t="n">
        <v>0</v>
      </c>
      <c r="Q286" t="n">
        <v>0</v>
      </c>
      <c r="R286" t="n">
        <v>0</v>
      </c>
      <c r="S286" t="n">
        <v>0</v>
      </c>
      <c r="T286" t="n">
        <v>0</v>
      </c>
      <c r="U286" t="n">
        <v>0</v>
      </c>
      <c r="V286" t="n">
        <v>0</v>
      </c>
      <c r="W286" t="n">
        <v>0</v>
      </c>
      <c r="X286" t="n">
        <v>0</v>
      </c>
      <c r="Y286" t="n">
        <v>0</v>
      </c>
      <c r="Z286" t="n">
        <v>0</v>
      </c>
      <c r="AA286" t="n">
        <v>0</v>
      </c>
      <c r="AB286" t="n">
        <v>0</v>
      </c>
      <c r="AC286" t="n">
        <v>0</v>
      </c>
      <c r="AD286" t="n">
        <v>0</v>
      </c>
      <c r="AE286" t="n">
        <v>0</v>
      </c>
      <c r="AF286" t="n">
        <v>0</v>
      </c>
      <c r="AG286" t="n">
        <v>0</v>
      </c>
      <c r="AH286" t="n">
        <v>0</v>
      </c>
      <c r="AI286" t="n">
        <v>0</v>
      </c>
      <c r="AJ286" t="n">
        <v>1</v>
      </c>
      <c r="AK286" t="n">
        <v>1</v>
      </c>
      <c r="AL286" t="n">
        <v>0</v>
      </c>
    </row>
    <row r="287">
      <c r="B287" s="979" t="inlineStr">
        <is>
          <t>Tomates</t>
        </is>
      </c>
      <c r="C287" t="n">
        <v>1</v>
      </c>
      <c r="D287" t="n">
        <v>0</v>
      </c>
      <c r="E287" t="n">
        <v>0</v>
      </c>
      <c r="F287" t="n">
        <v>0</v>
      </c>
      <c r="G287" t="n">
        <v>0</v>
      </c>
      <c r="H287" t="n">
        <v>0</v>
      </c>
      <c r="I287" t="n">
        <v>0</v>
      </c>
      <c r="J287" t="n">
        <v>0</v>
      </c>
      <c r="K287" t="n">
        <v>0</v>
      </c>
      <c r="L287" t="n">
        <v>0</v>
      </c>
      <c r="M287" t="n">
        <v>0</v>
      </c>
      <c r="N287" t="n">
        <v>0</v>
      </c>
      <c r="O287" t="n">
        <v>0</v>
      </c>
      <c r="P287" t="n">
        <v>0</v>
      </c>
      <c r="Q287" t="n">
        <v>0</v>
      </c>
      <c r="R287" t="n">
        <v>0</v>
      </c>
      <c r="S287" t="n">
        <v>0</v>
      </c>
      <c r="T287" t="n">
        <v>0</v>
      </c>
      <c r="U287" t="n">
        <v>0</v>
      </c>
      <c r="V287" t="n">
        <v>0</v>
      </c>
      <c r="W287" t="n">
        <v>0</v>
      </c>
      <c r="X287" t="n">
        <v>0</v>
      </c>
      <c r="Y287" t="n">
        <v>0</v>
      </c>
      <c r="Z287" t="n">
        <v>0</v>
      </c>
      <c r="AA287" t="n">
        <v>0</v>
      </c>
      <c r="AB287" t="n">
        <v>0</v>
      </c>
      <c r="AC287" t="n">
        <v>0</v>
      </c>
      <c r="AD287" t="n">
        <v>0</v>
      </c>
      <c r="AE287" t="n">
        <v>0</v>
      </c>
      <c r="AF287" t="n">
        <v>0</v>
      </c>
      <c r="AG287" t="n">
        <v>0</v>
      </c>
      <c r="AH287" t="n">
        <v>0</v>
      </c>
      <c r="AI287" t="n">
        <v>0</v>
      </c>
      <c r="AJ287" t="n">
        <v>1</v>
      </c>
      <c r="AK287" t="n">
        <v>1</v>
      </c>
      <c r="AL287" t="n">
        <v>1</v>
      </c>
    </row>
    <row r="288">
      <c r="B288" s="978" t="inlineStr">
        <is>
          <t>Légumes feuillus et à tige - CTIFL</t>
        </is>
      </c>
      <c r="C288" t="n">
        <v>1</v>
      </c>
      <c r="D288" t="n">
        <v>0</v>
      </c>
      <c r="E288" t="n">
        <v>0</v>
      </c>
      <c r="F288" t="n">
        <v>0</v>
      </c>
      <c r="G288" t="n">
        <v>0</v>
      </c>
      <c r="H288" t="n">
        <v>0</v>
      </c>
      <c r="I288" t="n">
        <v>0</v>
      </c>
      <c r="J288" t="n">
        <v>0</v>
      </c>
      <c r="K288" t="n">
        <v>0</v>
      </c>
      <c r="L288" t="n">
        <v>0</v>
      </c>
      <c r="M288" t="n">
        <v>0</v>
      </c>
      <c r="N288" t="n">
        <v>0</v>
      </c>
      <c r="O288" t="n">
        <v>0</v>
      </c>
      <c r="P288" t="n">
        <v>0</v>
      </c>
      <c r="Q288" t="n">
        <v>0</v>
      </c>
      <c r="R288" t="n">
        <v>0</v>
      </c>
      <c r="S288" t="n">
        <v>0</v>
      </c>
      <c r="T288" t="n">
        <v>0</v>
      </c>
      <c r="U288" t="n">
        <v>0</v>
      </c>
      <c r="V288" t="n">
        <v>0</v>
      </c>
      <c r="W288" t="n">
        <v>0</v>
      </c>
      <c r="X288" t="n">
        <v>0</v>
      </c>
      <c r="Y288" t="n">
        <v>0</v>
      </c>
      <c r="Z288" t="n">
        <v>0</v>
      </c>
      <c r="AA288" t="n">
        <v>0</v>
      </c>
      <c r="AB288" t="n">
        <v>0</v>
      </c>
      <c r="AC288" t="n">
        <v>0</v>
      </c>
      <c r="AD288" t="n">
        <v>0</v>
      </c>
      <c r="AE288" t="n">
        <v>0</v>
      </c>
      <c r="AF288" t="n">
        <v>0</v>
      </c>
      <c r="AG288" t="n">
        <v>0</v>
      </c>
      <c r="AH288" t="n">
        <v>0</v>
      </c>
      <c r="AI288" t="n">
        <v>0</v>
      </c>
      <c r="AJ288" t="n">
        <v>1</v>
      </c>
      <c r="AK288" t="n">
        <v>1</v>
      </c>
      <c r="AL288" t="n">
        <v>1</v>
      </c>
    </row>
    <row r="289">
      <c r="B289" s="979" t="inlineStr">
        <is>
          <t>Artichauts</t>
        </is>
      </c>
      <c r="C289" t="n">
        <v>1</v>
      </c>
      <c r="D289" t="n">
        <v>0</v>
      </c>
      <c r="E289" t="n">
        <v>0</v>
      </c>
      <c r="F289" t="n">
        <v>0</v>
      </c>
      <c r="G289" t="n">
        <v>0</v>
      </c>
      <c r="H289" t="n">
        <v>0</v>
      </c>
      <c r="I289" t="n">
        <v>0</v>
      </c>
      <c r="J289" t="n">
        <v>0</v>
      </c>
      <c r="K289" t="n">
        <v>0</v>
      </c>
      <c r="L289" t="n">
        <v>0</v>
      </c>
      <c r="M289" t="n">
        <v>0</v>
      </c>
      <c r="N289" t="n">
        <v>0</v>
      </c>
      <c r="O289" t="n">
        <v>0</v>
      </c>
      <c r="P289" t="n">
        <v>0</v>
      </c>
      <c r="Q289" t="n">
        <v>0</v>
      </c>
      <c r="R289" t="n">
        <v>0</v>
      </c>
      <c r="S289" t="n">
        <v>0</v>
      </c>
      <c r="T289" t="n">
        <v>0</v>
      </c>
      <c r="U289" t="n">
        <v>0</v>
      </c>
      <c r="V289" t="n">
        <v>0</v>
      </c>
      <c r="W289" t="n">
        <v>0</v>
      </c>
      <c r="X289" t="n">
        <v>0</v>
      </c>
      <c r="Y289" t="n">
        <v>0</v>
      </c>
      <c r="Z289" t="n">
        <v>0</v>
      </c>
      <c r="AA289" t="n">
        <v>0</v>
      </c>
      <c r="AB289" t="n">
        <v>0</v>
      </c>
      <c r="AC289" t="n">
        <v>0</v>
      </c>
      <c r="AD289" t="n">
        <v>0</v>
      </c>
      <c r="AE289" t="n">
        <v>0</v>
      </c>
      <c r="AF289" t="n">
        <v>0</v>
      </c>
      <c r="AG289" t="n">
        <v>0</v>
      </c>
      <c r="AH289" t="n">
        <v>0</v>
      </c>
      <c r="AI289" t="n">
        <v>0</v>
      </c>
      <c r="AJ289" t="n">
        <v>1</v>
      </c>
      <c r="AK289" t="n">
        <v>1</v>
      </c>
      <c r="AL289" t="n">
        <v>0</v>
      </c>
    </row>
    <row r="290">
      <c r="B290" s="979" t="inlineStr">
        <is>
          <t>Asperges</t>
        </is>
      </c>
      <c r="C290" t="n">
        <v>1</v>
      </c>
      <c r="D290" t="n">
        <v>0</v>
      </c>
      <c r="E290" t="n">
        <v>0</v>
      </c>
      <c r="F290" t="n">
        <v>0</v>
      </c>
      <c r="G290" t="n">
        <v>0</v>
      </c>
      <c r="H290" t="n">
        <v>0</v>
      </c>
      <c r="I290" t="n">
        <v>0</v>
      </c>
      <c r="J290" t="n">
        <v>0</v>
      </c>
      <c r="K290" t="n">
        <v>0</v>
      </c>
      <c r="L290" t="n">
        <v>0</v>
      </c>
      <c r="M290" t="n">
        <v>0</v>
      </c>
      <c r="N290" t="n">
        <v>0</v>
      </c>
      <c r="O290" t="n">
        <v>0</v>
      </c>
      <c r="P290" t="n">
        <v>0</v>
      </c>
      <c r="Q290" t="n">
        <v>0</v>
      </c>
      <c r="R290" t="n">
        <v>0</v>
      </c>
      <c r="S290" t="n">
        <v>0</v>
      </c>
      <c r="T290" t="n">
        <v>0</v>
      </c>
      <c r="U290" t="n">
        <v>0</v>
      </c>
      <c r="V290" t="n">
        <v>0</v>
      </c>
      <c r="W290" t="n">
        <v>0</v>
      </c>
      <c r="X290" t="n">
        <v>0</v>
      </c>
      <c r="Y290" t="n">
        <v>0</v>
      </c>
      <c r="Z290" t="n">
        <v>0</v>
      </c>
      <c r="AA290" t="n">
        <v>0</v>
      </c>
      <c r="AB290" t="n">
        <v>0</v>
      </c>
      <c r="AC290" t="n">
        <v>0</v>
      </c>
      <c r="AD290" t="n">
        <v>0</v>
      </c>
      <c r="AE290" t="n">
        <v>0</v>
      </c>
      <c r="AF290" t="n">
        <v>0</v>
      </c>
      <c r="AG290" t="n">
        <v>0</v>
      </c>
      <c r="AH290" t="n">
        <v>0</v>
      </c>
      <c r="AI290" t="n">
        <v>0</v>
      </c>
      <c r="AJ290" t="n">
        <v>1</v>
      </c>
      <c r="AK290" t="n">
        <v>1</v>
      </c>
      <c r="AL290" t="n">
        <v>0</v>
      </c>
    </row>
    <row r="291">
      <c r="B291" s="979" t="inlineStr">
        <is>
          <t>Autres légumes feuillus et à tiges - CTIFL</t>
        </is>
      </c>
      <c r="C291" t="n">
        <v>1</v>
      </c>
      <c r="D291" t="n">
        <v>0</v>
      </c>
      <c r="E291" t="n">
        <v>0</v>
      </c>
      <c r="F291" t="n">
        <v>0</v>
      </c>
      <c r="G291" t="n">
        <v>0</v>
      </c>
      <c r="H291" t="n">
        <v>0</v>
      </c>
      <c r="I291" t="n">
        <v>0</v>
      </c>
      <c r="J291" t="n">
        <v>0</v>
      </c>
      <c r="K291" t="n">
        <v>0</v>
      </c>
      <c r="L291" t="n">
        <v>0</v>
      </c>
      <c r="M291" t="n">
        <v>0</v>
      </c>
      <c r="N291" t="n">
        <v>0</v>
      </c>
      <c r="O291" t="n">
        <v>0</v>
      </c>
      <c r="P291" t="n">
        <v>0</v>
      </c>
      <c r="Q291" t="n">
        <v>0</v>
      </c>
      <c r="R291" t="n">
        <v>0</v>
      </c>
      <c r="S291" t="n">
        <v>0</v>
      </c>
      <c r="T291" t="n">
        <v>0</v>
      </c>
      <c r="U291" t="n">
        <v>0</v>
      </c>
      <c r="V291" t="n">
        <v>0</v>
      </c>
      <c r="W291" t="n">
        <v>0</v>
      </c>
      <c r="X291" t="n">
        <v>0</v>
      </c>
      <c r="Y291" t="n">
        <v>0</v>
      </c>
      <c r="Z291" t="n">
        <v>0</v>
      </c>
      <c r="AA291" t="n">
        <v>0</v>
      </c>
      <c r="AB291" t="n">
        <v>0</v>
      </c>
      <c r="AC291" t="n">
        <v>0</v>
      </c>
      <c r="AD291" t="n">
        <v>0</v>
      </c>
      <c r="AE291" t="n">
        <v>0</v>
      </c>
      <c r="AF291" t="n">
        <v>0</v>
      </c>
      <c r="AG291" t="n">
        <v>0</v>
      </c>
      <c r="AH291" t="n">
        <v>0</v>
      </c>
      <c r="AI291" t="n">
        <v>0</v>
      </c>
      <c r="AJ291" t="n">
        <v>1</v>
      </c>
      <c r="AK291" t="n">
        <v>1</v>
      </c>
      <c r="AL291" t="n">
        <v>0</v>
      </c>
    </row>
    <row r="292">
      <c r="B292" s="980" t="inlineStr">
        <is>
          <t>Choux brocolis à jets</t>
        </is>
      </c>
      <c r="C292" t="n">
        <v>1</v>
      </c>
      <c r="D292" t="n">
        <v>0</v>
      </c>
      <c r="E292" t="n">
        <v>0</v>
      </c>
      <c r="F292" t="n">
        <v>0</v>
      </c>
      <c r="G292" t="n">
        <v>0</v>
      </c>
      <c r="H292" t="n">
        <v>0</v>
      </c>
      <c r="I292" t="n">
        <v>0</v>
      </c>
      <c r="J292" t="n">
        <v>0</v>
      </c>
      <c r="K292" t="n">
        <v>0</v>
      </c>
      <c r="L292" t="n">
        <v>0</v>
      </c>
      <c r="M292" t="n">
        <v>0</v>
      </c>
      <c r="N292" t="n">
        <v>0</v>
      </c>
      <c r="O292" t="n">
        <v>0</v>
      </c>
      <c r="P292" t="n">
        <v>0</v>
      </c>
      <c r="Q292" t="n">
        <v>0</v>
      </c>
      <c r="R292" t="n">
        <v>0</v>
      </c>
      <c r="S292" t="n">
        <v>0</v>
      </c>
      <c r="T292" t="n">
        <v>0</v>
      </c>
      <c r="U292" t="n">
        <v>0</v>
      </c>
      <c r="V292" t="n">
        <v>0</v>
      </c>
      <c r="W292" t="n">
        <v>0</v>
      </c>
      <c r="X292" t="n">
        <v>0</v>
      </c>
      <c r="Y292" t="n">
        <v>0</v>
      </c>
      <c r="Z292" t="n">
        <v>0</v>
      </c>
      <c r="AA292" t="n">
        <v>0</v>
      </c>
      <c r="AB292" t="n">
        <v>0</v>
      </c>
      <c r="AC292" t="n">
        <v>0</v>
      </c>
      <c r="AD292" t="n">
        <v>0</v>
      </c>
      <c r="AE292" t="n">
        <v>0</v>
      </c>
      <c r="AF292" t="n">
        <v>0</v>
      </c>
      <c r="AG292" t="n">
        <v>0</v>
      </c>
      <c r="AH292" t="n">
        <v>0</v>
      </c>
      <c r="AI292" t="n">
        <v>0</v>
      </c>
      <c r="AJ292" t="n">
        <v>1</v>
      </c>
      <c r="AK292" t="n">
        <v>1</v>
      </c>
      <c r="AL292" t="n">
        <v>0</v>
      </c>
    </row>
    <row r="293">
      <c r="B293" s="980" t="inlineStr">
        <is>
          <t>Bettes et cardes</t>
        </is>
      </c>
      <c r="C293" t="n">
        <v>1</v>
      </c>
      <c r="D293" t="n">
        <v>0</v>
      </c>
      <c r="E293" t="n">
        <v>0</v>
      </c>
      <c r="F293" t="n">
        <v>0</v>
      </c>
      <c r="G293" t="n">
        <v>0</v>
      </c>
      <c r="H293" t="n">
        <v>0</v>
      </c>
      <c r="I293" t="n">
        <v>0</v>
      </c>
      <c r="J293" t="n">
        <v>0</v>
      </c>
      <c r="K293" t="n">
        <v>0</v>
      </c>
      <c r="L293" t="n">
        <v>0</v>
      </c>
      <c r="M293" t="n">
        <v>0</v>
      </c>
      <c r="N293" t="n">
        <v>0</v>
      </c>
      <c r="O293" t="n">
        <v>0</v>
      </c>
      <c r="P293" t="n">
        <v>0</v>
      </c>
      <c r="Q293" t="n">
        <v>0</v>
      </c>
      <c r="R293" t="n">
        <v>0</v>
      </c>
      <c r="S293" t="n">
        <v>0</v>
      </c>
      <c r="T293" t="n">
        <v>0</v>
      </c>
      <c r="U293" t="n">
        <v>0</v>
      </c>
      <c r="V293" t="n">
        <v>0</v>
      </c>
      <c r="W293" t="n">
        <v>0</v>
      </c>
      <c r="X293" t="n">
        <v>0</v>
      </c>
      <c r="Y293" t="n">
        <v>0</v>
      </c>
      <c r="Z293" t="n">
        <v>0</v>
      </c>
      <c r="AA293" t="n">
        <v>0</v>
      </c>
      <c r="AB293" t="n">
        <v>0</v>
      </c>
      <c r="AC293" t="n">
        <v>0</v>
      </c>
      <c r="AD293" t="n">
        <v>0</v>
      </c>
      <c r="AE293" t="n">
        <v>0</v>
      </c>
      <c r="AF293" t="n">
        <v>0</v>
      </c>
      <c r="AG293" t="n">
        <v>0</v>
      </c>
      <c r="AH293" t="n">
        <v>0</v>
      </c>
      <c r="AI293" t="n">
        <v>0</v>
      </c>
      <c r="AJ293" t="n">
        <v>1</v>
      </c>
      <c r="AK293" t="n">
        <v>1</v>
      </c>
      <c r="AL293" t="n">
        <v>0</v>
      </c>
    </row>
    <row r="294">
      <c r="B294" s="980" t="inlineStr">
        <is>
          <t>Brèdes</t>
        </is>
      </c>
      <c r="C294" t="n">
        <v>1</v>
      </c>
      <c r="D294" t="n">
        <v>0</v>
      </c>
      <c r="E294" t="n">
        <v>0</v>
      </c>
      <c r="F294" t="n">
        <v>0</v>
      </c>
      <c r="G294" t="n">
        <v>0</v>
      </c>
      <c r="H294" t="n">
        <v>0</v>
      </c>
      <c r="I294" t="n">
        <v>0</v>
      </c>
      <c r="J294" t="n">
        <v>0</v>
      </c>
      <c r="K294" t="n">
        <v>0</v>
      </c>
      <c r="L294" t="n">
        <v>0</v>
      </c>
      <c r="M294" t="n">
        <v>0</v>
      </c>
      <c r="N294" t="n">
        <v>0</v>
      </c>
      <c r="O294" t="n">
        <v>0</v>
      </c>
      <c r="P294" t="n">
        <v>0</v>
      </c>
      <c r="Q294" t="n">
        <v>0</v>
      </c>
      <c r="R294" t="n">
        <v>0</v>
      </c>
      <c r="S294" t="n">
        <v>0</v>
      </c>
      <c r="T294" t="n">
        <v>0</v>
      </c>
      <c r="U294" t="n">
        <v>0</v>
      </c>
      <c r="V294" t="n">
        <v>0</v>
      </c>
      <c r="W294" t="n">
        <v>0</v>
      </c>
      <c r="X294" t="n">
        <v>0</v>
      </c>
      <c r="Y294" t="n">
        <v>0</v>
      </c>
      <c r="Z294" t="n">
        <v>0</v>
      </c>
      <c r="AA294" t="n">
        <v>0</v>
      </c>
      <c r="AB294" t="n">
        <v>0</v>
      </c>
      <c r="AC294" t="n">
        <v>0</v>
      </c>
      <c r="AD294" t="n">
        <v>0</v>
      </c>
      <c r="AE294" t="n">
        <v>0</v>
      </c>
      <c r="AF294" t="n">
        <v>0</v>
      </c>
      <c r="AG294" t="n">
        <v>0</v>
      </c>
      <c r="AH294" t="n">
        <v>0</v>
      </c>
      <c r="AI294" t="n">
        <v>0</v>
      </c>
      <c r="AJ294" t="n">
        <v>1</v>
      </c>
      <c r="AK294" t="n">
        <v>1</v>
      </c>
      <c r="AL294" t="n">
        <v>0</v>
      </c>
    </row>
    <row r="295">
      <c r="B295" s="980" t="inlineStr">
        <is>
          <t>Persil</t>
        </is>
      </c>
      <c r="C295" t="n">
        <v>1</v>
      </c>
      <c r="D295" t="n">
        <v>0</v>
      </c>
      <c r="E295" t="n">
        <v>0</v>
      </c>
      <c r="F295" t="n">
        <v>0</v>
      </c>
      <c r="G295" t="n">
        <v>0</v>
      </c>
      <c r="H295" t="n">
        <v>0</v>
      </c>
      <c r="I295" t="n">
        <v>0</v>
      </c>
      <c r="J295" t="n">
        <v>0</v>
      </c>
      <c r="K295" t="n">
        <v>0</v>
      </c>
      <c r="L295" t="n">
        <v>0</v>
      </c>
      <c r="M295" t="n">
        <v>0</v>
      </c>
      <c r="N295" t="n">
        <v>0</v>
      </c>
      <c r="O295" t="n">
        <v>0</v>
      </c>
      <c r="P295" t="n">
        <v>0</v>
      </c>
      <c r="Q295" t="n">
        <v>0</v>
      </c>
      <c r="R295" t="n">
        <v>0</v>
      </c>
      <c r="S295" t="n">
        <v>0</v>
      </c>
      <c r="T295" t="n">
        <v>0</v>
      </c>
      <c r="U295" t="n">
        <v>0</v>
      </c>
      <c r="V295" t="n">
        <v>0</v>
      </c>
      <c r="W295" t="n">
        <v>0</v>
      </c>
      <c r="X295" t="n">
        <v>0</v>
      </c>
      <c r="Y295" t="n">
        <v>0</v>
      </c>
      <c r="Z295" t="n">
        <v>0</v>
      </c>
      <c r="AA295" t="n">
        <v>0</v>
      </c>
      <c r="AB295" t="n">
        <v>0</v>
      </c>
      <c r="AC295" t="n">
        <v>0</v>
      </c>
      <c r="AD295" t="n">
        <v>0</v>
      </c>
      <c r="AE295" t="n">
        <v>0</v>
      </c>
      <c r="AF295" t="n">
        <v>0</v>
      </c>
      <c r="AG295" t="n">
        <v>0</v>
      </c>
      <c r="AH295" t="n">
        <v>0</v>
      </c>
      <c r="AI295" t="n">
        <v>0</v>
      </c>
      <c r="AJ295" t="n">
        <v>1</v>
      </c>
      <c r="AK295" t="n">
        <v>1</v>
      </c>
      <c r="AL295" t="n">
        <v>0</v>
      </c>
    </row>
    <row r="296">
      <c r="B296" s="979" t="inlineStr">
        <is>
          <t>Céleris branches</t>
        </is>
      </c>
      <c r="C296" t="n">
        <v>1</v>
      </c>
      <c r="D296" t="n">
        <v>0</v>
      </c>
      <c r="E296" t="n">
        <v>0</v>
      </c>
      <c r="F296" t="n">
        <v>0</v>
      </c>
      <c r="G296" t="n">
        <v>0</v>
      </c>
      <c r="H296" t="n">
        <v>0</v>
      </c>
      <c r="I296" t="n">
        <v>0</v>
      </c>
      <c r="J296" t="n">
        <v>0</v>
      </c>
      <c r="K296" t="n">
        <v>0</v>
      </c>
      <c r="L296" t="n">
        <v>0</v>
      </c>
      <c r="M296" t="n">
        <v>0</v>
      </c>
      <c r="N296" t="n">
        <v>0</v>
      </c>
      <c r="O296" t="n">
        <v>0</v>
      </c>
      <c r="P296" t="n">
        <v>0</v>
      </c>
      <c r="Q296" t="n">
        <v>0</v>
      </c>
      <c r="R296" t="n">
        <v>0</v>
      </c>
      <c r="S296" t="n">
        <v>0</v>
      </c>
      <c r="T296" t="n">
        <v>0</v>
      </c>
      <c r="U296" t="n">
        <v>0</v>
      </c>
      <c r="V296" t="n">
        <v>0</v>
      </c>
      <c r="W296" t="n">
        <v>0</v>
      </c>
      <c r="X296" t="n">
        <v>0</v>
      </c>
      <c r="Y296" t="n">
        <v>0</v>
      </c>
      <c r="Z296" t="n">
        <v>0</v>
      </c>
      <c r="AA296" t="n">
        <v>0</v>
      </c>
      <c r="AB296" t="n">
        <v>0</v>
      </c>
      <c r="AC296" t="n">
        <v>0</v>
      </c>
      <c r="AD296" t="n">
        <v>0</v>
      </c>
      <c r="AE296" t="n">
        <v>0</v>
      </c>
      <c r="AF296" t="n">
        <v>0</v>
      </c>
      <c r="AG296" t="n">
        <v>0</v>
      </c>
      <c r="AH296" t="n">
        <v>0</v>
      </c>
      <c r="AI296" t="n">
        <v>0</v>
      </c>
      <c r="AJ296" t="n">
        <v>1</v>
      </c>
      <c r="AK296" t="n">
        <v>1</v>
      </c>
      <c r="AL296" t="n">
        <v>0</v>
      </c>
    </row>
    <row r="297">
      <c r="B297" s="979" t="inlineStr">
        <is>
          <t>Chicorées</t>
        </is>
      </c>
      <c r="C297" t="n">
        <v>1</v>
      </c>
      <c r="D297" t="n">
        <v>0</v>
      </c>
      <c r="E297" t="n">
        <v>0</v>
      </c>
      <c r="F297" t="n">
        <v>0</v>
      </c>
      <c r="G297" t="n">
        <v>0</v>
      </c>
      <c r="H297" t="n">
        <v>0</v>
      </c>
      <c r="I297" t="n">
        <v>0</v>
      </c>
      <c r="J297" t="n">
        <v>0</v>
      </c>
      <c r="K297" t="n">
        <v>0</v>
      </c>
      <c r="L297" t="n">
        <v>0</v>
      </c>
      <c r="M297" t="n">
        <v>0</v>
      </c>
      <c r="N297" t="n">
        <v>0</v>
      </c>
      <c r="O297" t="n">
        <v>0</v>
      </c>
      <c r="P297" t="n">
        <v>0</v>
      </c>
      <c r="Q297" t="n">
        <v>0</v>
      </c>
      <c r="R297" t="n">
        <v>0</v>
      </c>
      <c r="S297" t="n">
        <v>0</v>
      </c>
      <c r="T297" t="n">
        <v>0</v>
      </c>
      <c r="U297" t="n">
        <v>0</v>
      </c>
      <c r="V297" t="n">
        <v>0</v>
      </c>
      <c r="W297" t="n">
        <v>0</v>
      </c>
      <c r="X297" t="n">
        <v>0</v>
      </c>
      <c r="Y297" t="n">
        <v>0</v>
      </c>
      <c r="Z297" t="n">
        <v>0</v>
      </c>
      <c r="AA297" t="n">
        <v>0</v>
      </c>
      <c r="AB297" t="n">
        <v>0</v>
      </c>
      <c r="AC297" t="n">
        <v>0</v>
      </c>
      <c r="AD297" t="n">
        <v>0</v>
      </c>
      <c r="AE297" t="n">
        <v>0</v>
      </c>
      <c r="AF297" t="n">
        <v>0</v>
      </c>
      <c r="AG297" t="n">
        <v>0</v>
      </c>
      <c r="AH297" t="n">
        <v>0</v>
      </c>
      <c r="AI297" t="n">
        <v>0</v>
      </c>
      <c r="AJ297" t="n">
        <v>1</v>
      </c>
      <c r="AK297" t="n">
        <v>1</v>
      </c>
      <c r="AL297" t="n">
        <v>0</v>
      </c>
    </row>
    <row r="298">
      <c r="B298" s="979" t="inlineStr">
        <is>
          <t>Choux de Bruxelles</t>
        </is>
      </c>
      <c r="C298" t="n">
        <v>1</v>
      </c>
      <c r="D298" t="n">
        <v>0</v>
      </c>
      <c r="E298" t="n">
        <v>0</v>
      </c>
      <c r="F298" t="n">
        <v>0</v>
      </c>
      <c r="G298" t="n">
        <v>0</v>
      </c>
      <c r="H298" t="n">
        <v>0</v>
      </c>
      <c r="I298" t="n">
        <v>0</v>
      </c>
      <c r="J298" t="n">
        <v>0</v>
      </c>
      <c r="K298" t="n">
        <v>0</v>
      </c>
      <c r="L298" t="n">
        <v>0</v>
      </c>
      <c r="M298" t="n">
        <v>0</v>
      </c>
      <c r="N298" t="n">
        <v>0</v>
      </c>
      <c r="O298" t="n">
        <v>0</v>
      </c>
      <c r="P298" t="n">
        <v>0</v>
      </c>
      <c r="Q298" t="n">
        <v>0</v>
      </c>
      <c r="R298" t="n">
        <v>0</v>
      </c>
      <c r="S298" t="n">
        <v>0</v>
      </c>
      <c r="T298" t="n">
        <v>0</v>
      </c>
      <c r="U298" t="n">
        <v>0</v>
      </c>
      <c r="V298" t="n">
        <v>0</v>
      </c>
      <c r="W298" t="n">
        <v>0</v>
      </c>
      <c r="X298" t="n">
        <v>0</v>
      </c>
      <c r="Y298" t="n">
        <v>0</v>
      </c>
      <c r="Z298" t="n">
        <v>0</v>
      </c>
      <c r="AA298" t="n">
        <v>0</v>
      </c>
      <c r="AB298" t="n">
        <v>0</v>
      </c>
      <c r="AC298" t="n">
        <v>0</v>
      </c>
      <c r="AD298" t="n">
        <v>0</v>
      </c>
      <c r="AE298" t="n">
        <v>0</v>
      </c>
      <c r="AF298" t="n">
        <v>0</v>
      </c>
      <c r="AG298" t="n">
        <v>0</v>
      </c>
      <c r="AH298" t="n">
        <v>0</v>
      </c>
      <c r="AI298" t="n">
        <v>0</v>
      </c>
      <c r="AJ298" t="n">
        <v>1</v>
      </c>
      <c r="AK298" t="n">
        <v>1</v>
      </c>
      <c r="AL298" t="n">
        <v>1</v>
      </c>
    </row>
    <row r="299">
      <c r="B299" s="979" t="inlineStr">
        <is>
          <t>Choux-fleurs</t>
        </is>
      </c>
      <c r="C299" t="n">
        <v>1</v>
      </c>
      <c r="D299" t="n">
        <v>0</v>
      </c>
      <c r="E299" t="n">
        <v>0</v>
      </c>
      <c r="F299" t="n">
        <v>0</v>
      </c>
      <c r="G299" t="n">
        <v>0</v>
      </c>
      <c r="H299" t="n">
        <v>0</v>
      </c>
      <c r="I299" t="n">
        <v>0</v>
      </c>
      <c r="J299" t="n">
        <v>0</v>
      </c>
      <c r="K299" t="n">
        <v>0</v>
      </c>
      <c r="L299" t="n">
        <v>0</v>
      </c>
      <c r="M299" t="n">
        <v>0</v>
      </c>
      <c r="N299" t="n">
        <v>0</v>
      </c>
      <c r="O299" t="n">
        <v>0</v>
      </c>
      <c r="P299" t="n">
        <v>0</v>
      </c>
      <c r="Q299" t="n">
        <v>0</v>
      </c>
      <c r="R299" t="n">
        <v>0</v>
      </c>
      <c r="S299" t="n">
        <v>0</v>
      </c>
      <c r="T299" t="n">
        <v>0</v>
      </c>
      <c r="U299" t="n">
        <v>0</v>
      </c>
      <c r="V299" t="n">
        <v>0</v>
      </c>
      <c r="W299" t="n">
        <v>0</v>
      </c>
      <c r="X299" t="n">
        <v>0</v>
      </c>
      <c r="Y299" t="n">
        <v>0</v>
      </c>
      <c r="Z299" t="n">
        <v>0</v>
      </c>
      <c r="AA299" t="n">
        <v>0</v>
      </c>
      <c r="AB299" t="n">
        <v>0</v>
      </c>
      <c r="AC299" t="n">
        <v>0</v>
      </c>
      <c r="AD299" t="n">
        <v>0</v>
      </c>
      <c r="AE299" t="n">
        <v>0</v>
      </c>
      <c r="AF299" t="n">
        <v>0</v>
      </c>
      <c r="AG299" t="n">
        <v>0</v>
      </c>
      <c r="AH299" t="n">
        <v>0</v>
      </c>
      <c r="AI299" t="n">
        <v>0</v>
      </c>
      <c r="AJ299" t="n">
        <v>1</v>
      </c>
      <c r="AK299" t="n">
        <v>1</v>
      </c>
      <c r="AL299" t="n">
        <v>0</v>
      </c>
    </row>
    <row r="300">
      <c r="B300" s="979" t="inlineStr">
        <is>
          <t>Autres choux</t>
        </is>
      </c>
      <c r="C300" t="n">
        <v>1</v>
      </c>
      <c r="D300" t="n">
        <v>0</v>
      </c>
      <c r="E300" t="n">
        <v>0</v>
      </c>
      <c r="F300" t="n">
        <v>0</v>
      </c>
      <c r="G300" t="n">
        <v>0</v>
      </c>
      <c r="H300" t="n">
        <v>0</v>
      </c>
      <c r="I300" t="n">
        <v>0</v>
      </c>
      <c r="J300" t="n">
        <v>0</v>
      </c>
      <c r="K300" t="n">
        <v>0</v>
      </c>
      <c r="L300" t="n">
        <v>0</v>
      </c>
      <c r="M300" t="n">
        <v>0</v>
      </c>
      <c r="N300" t="n">
        <v>0</v>
      </c>
      <c r="O300" t="n">
        <v>0</v>
      </c>
      <c r="P300" t="n">
        <v>0</v>
      </c>
      <c r="Q300" t="n">
        <v>0</v>
      </c>
      <c r="R300" t="n">
        <v>0</v>
      </c>
      <c r="S300" t="n">
        <v>0</v>
      </c>
      <c r="T300" t="n">
        <v>0</v>
      </c>
      <c r="U300" t="n">
        <v>0</v>
      </c>
      <c r="V300" t="n">
        <v>0</v>
      </c>
      <c r="W300" t="n">
        <v>0</v>
      </c>
      <c r="X300" t="n">
        <v>0</v>
      </c>
      <c r="Y300" t="n">
        <v>0</v>
      </c>
      <c r="Z300" t="n">
        <v>0</v>
      </c>
      <c r="AA300" t="n">
        <v>0</v>
      </c>
      <c r="AB300" t="n">
        <v>0</v>
      </c>
      <c r="AC300" t="n">
        <v>0</v>
      </c>
      <c r="AD300" t="n">
        <v>0</v>
      </c>
      <c r="AE300" t="n">
        <v>0</v>
      </c>
      <c r="AF300" t="n">
        <v>0</v>
      </c>
      <c r="AG300" t="n">
        <v>0</v>
      </c>
      <c r="AH300" t="n">
        <v>0</v>
      </c>
      <c r="AI300" t="n">
        <v>0</v>
      </c>
      <c r="AJ300" t="n">
        <v>1</v>
      </c>
      <c r="AK300" t="n">
        <v>1</v>
      </c>
      <c r="AL300" t="n">
        <v>0</v>
      </c>
    </row>
    <row r="301">
      <c r="B301" s="979" t="inlineStr">
        <is>
          <t>Endives</t>
        </is>
      </c>
      <c r="C301" t="n">
        <v>1</v>
      </c>
      <c r="D301" t="n">
        <v>0</v>
      </c>
      <c r="E301" t="n">
        <v>0</v>
      </c>
      <c r="F301" t="n">
        <v>0</v>
      </c>
      <c r="G301" t="n">
        <v>0</v>
      </c>
      <c r="H301" t="n">
        <v>0</v>
      </c>
      <c r="I301" t="n">
        <v>0</v>
      </c>
      <c r="J301" t="n">
        <v>0</v>
      </c>
      <c r="K301" t="n">
        <v>0</v>
      </c>
      <c r="L301" t="n">
        <v>0</v>
      </c>
      <c r="M301" t="n">
        <v>0</v>
      </c>
      <c r="N301" t="n">
        <v>0</v>
      </c>
      <c r="O301" t="n">
        <v>0</v>
      </c>
      <c r="P301" t="n">
        <v>0</v>
      </c>
      <c r="Q301" t="n">
        <v>0</v>
      </c>
      <c r="R301" t="n">
        <v>0</v>
      </c>
      <c r="S301" t="n">
        <v>0</v>
      </c>
      <c r="T301" t="n">
        <v>0</v>
      </c>
      <c r="U301" t="n">
        <v>0</v>
      </c>
      <c r="V301" t="n">
        <v>0</v>
      </c>
      <c r="W301" t="n">
        <v>0</v>
      </c>
      <c r="X301" t="n">
        <v>0</v>
      </c>
      <c r="Y301" t="n">
        <v>0</v>
      </c>
      <c r="Z301" t="n">
        <v>0</v>
      </c>
      <c r="AA301" t="n">
        <v>0</v>
      </c>
      <c r="AB301" t="n">
        <v>0</v>
      </c>
      <c r="AC301" t="n">
        <v>0</v>
      </c>
      <c r="AD301" t="n">
        <v>0</v>
      </c>
      <c r="AE301" t="n">
        <v>0</v>
      </c>
      <c r="AF301" t="n">
        <v>0</v>
      </c>
      <c r="AG301" t="n">
        <v>0</v>
      </c>
      <c r="AH301" t="n">
        <v>0</v>
      </c>
      <c r="AI301" t="n">
        <v>0</v>
      </c>
      <c r="AJ301" t="n">
        <v>1</v>
      </c>
      <c r="AK301" t="n">
        <v>1</v>
      </c>
      <c r="AL301" t="n">
        <v>0</v>
      </c>
    </row>
    <row r="302">
      <c r="B302" s="979" t="inlineStr">
        <is>
          <t>Épinards</t>
        </is>
      </c>
      <c r="C302" t="n">
        <v>1</v>
      </c>
      <c r="D302" t="n">
        <v>0</v>
      </c>
      <c r="E302" t="n">
        <v>0</v>
      </c>
      <c r="F302" t="n">
        <v>0</v>
      </c>
      <c r="G302" t="n">
        <v>0</v>
      </c>
      <c r="H302" t="n">
        <v>0</v>
      </c>
      <c r="I302" t="n">
        <v>0</v>
      </c>
      <c r="J302" t="n">
        <v>0</v>
      </c>
      <c r="K302" t="n">
        <v>0</v>
      </c>
      <c r="L302" t="n">
        <v>0</v>
      </c>
      <c r="M302" t="n">
        <v>0</v>
      </c>
      <c r="N302" t="n">
        <v>0</v>
      </c>
      <c r="O302" t="n">
        <v>0</v>
      </c>
      <c r="P302" t="n">
        <v>0</v>
      </c>
      <c r="Q302" t="n">
        <v>0</v>
      </c>
      <c r="R302" t="n">
        <v>0</v>
      </c>
      <c r="S302" t="n">
        <v>0</v>
      </c>
      <c r="T302" t="n">
        <v>0</v>
      </c>
      <c r="U302" t="n">
        <v>0</v>
      </c>
      <c r="V302" t="n">
        <v>0</v>
      </c>
      <c r="W302" t="n">
        <v>0</v>
      </c>
      <c r="X302" t="n">
        <v>0</v>
      </c>
      <c r="Y302" t="n">
        <v>0</v>
      </c>
      <c r="Z302" t="n">
        <v>0</v>
      </c>
      <c r="AA302" t="n">
        <v>0</v>
      </c>
      <c r="AB302" t="n">
        <v>0</v>
      </c>
      <c r="AC302" t="n">
        <v>0</v>
      </c>
      <c r="AD302" t="n">
        <v>0</v>
      </c>
      <c r="AE302" t="n">
        <v>0</v>
      </c>
      <c r="AF302" t="n">
        <v>0</v>
      </c>
      <c r="AG302" t="n">
        <v>0</v>
      </c>
      <c r="AH302" t="n">
        <v>0</v>
      </c>
      <c r="AI302" t="n">
        <v>0</v>
      </c>
      <c r="AJ302" t="n">
        <v>1</v>
      </c>
      <c r="AK302" t="n">
        <v>1</v>
      </c>
      <c r="AL302" t="n">
        <v>0</v>
      </c>
    </row>
    <row r="303">
      <c r="B303" s="979" t="inlineStr">
        <is>
          <t>Fenouil</t>
        </is>
      </c>
      <c r="C303" t="n">
        <v>1</v>
      </c>
      <c r="D303" t="n">
        <v>0</v>
      </c>
      <c r="E303" t="n">
        <v>0</v>
      </c>
      <c r="F303" t="n">
        <v>0</v>
      </c>
      <c r="G303" t="n">
        <v>0</v>
      </c>
      <c r="H303" t="n">
        <v>0</v>
      </c>
      <c r="I303" t="n">
        <v>0</v>
      </c>
      <c r="J303" t="n">
        <v>0</v>
      </c>
      <c r="K303" t="n">
        <v>0</v>
      </c>
      <c r="L303" t="n">
        <v>0</v>
      </c>
      <c r="M303" t="n">
        <v>0</v>
      </c>
      <c r="N303" t="n">
        <v>0</v>
      </c>
      <c r="O303" t="n">
        <v>0</v>
      </c>
      <c r="P303" t="n">
        <v>0</v>
      </c>
      <c r="Q303" t="n">
        <v>0</v>
      </c>
      <c r="R303" t="n">
        <v>0</v>
      </c>
      <c r="S303" t="n">
        <v>0</v>
      </c>
      <c r="T303" t="n">
        <v>0</v>
      </c>
      <c r="U303" t="n">
        <v>0</v>
      </c>
      <c r="V303" t="n">
        <v>0</v>
      </c>
      <c r="W303" t="n">
        <v>0</v>
      </c>
      <c r="X303" t="n">
        <v>0</v>
      </c>
      <c r="Y303" t="n">
        <v>0</v>
      </c>
      <c r="Z303" t="n">
        <v>0</v>
      </c>
      <c r="AA303" t="n">
        <v>0</v>
      </c>
      <c r="AB303" t="n">
        <v>0</v>
      </c>
      <c r="AC303" t="n">
        <v>0</v>
      </c>
      <c r="AD303" t="n">
        <v>0</v>
      </c>
      <c r="AE303" t="n">
        <v>0</v>
      </c>
      <c r="AF303" t="n">
        <v>0</v>
      </c>
      <c r="AG303" t="n">
        <v>0</v>
      </c>
      <c r="AH303" t="n">
        <v>0</v>
      </c>
      <c r="AI303" t="n">
        <v>0</v>
      </c>
      <c r="AJ303" t="n">
        <v>1</v>
      </c>
      <c r="AK303" t="n">
        <v>1</v>
      </c>
      <c r="AL303" t="n">
        <v>0</v>
      </c>
    </row>
    <row r="304">
      <c r="B304" s="979" t="inlineStr">
        <is>
          <t>Laitues</t>
        </is>
      </c>
      <c r="C304" t="n">
        <v>1</v>
      </c>
      <c r="D304" t="n">
        <v>0</v>
      </c>
      <c r="E304" t="n">
        <v>0</v>
      </c>
      <c r="F304" t="n">
        <v>0</v>
      </c>
      <c r="G304" t="n">
        <v>0</v>
      </c>
      <c r="H304" t="n">
        <v>0</v>
      </c>
      <c r="I304" t="n">
        <v>0</v>
      </c>
      <c r="J304" t="n">
        <v>0</v>
      </c>
      <c r="K304" t="n">
        <v>0</v>
      </c>
      <c r="L304" t="n">
        <v>0</v>
      </c>
      <c r="M304" t="n">
        <v>0</v>
      </c>
      <c r="N304" t="n">
        <v>0</v>
      </c>
      <c r="O304" t="n">
        <v>0</v>
      </c>
      <c r="P304" t="n">
        <v>0</v>
      </c>
      <c r="Q304" t="n">
        <v>0</v>
      </c>
      <c r="R304" t="n">
        <v>0</v>
      </c>
      <c r="S304" t="n">
        <v>0</v>
      </c>
      <c r="T304" t="n">
        <v>0</v>
      </c>
      <c r="U304" t="n">
        <v>0</v>
      </c>
      <c r="V304" t="n">
        <v>0</v>
      </c>
      <c r="W304" t="n">
        <v>0</v>
      </c>
      <c r="X304" t="n">
        <v>0</v>
      </c>
      <c r="Y304" t="n">
        <v>0</v>
      </c>
      <c r="Z304" t="n">
        <v>0</v>
      </c>
      <c r="AA304" t="n">
        <v>0</v>
      </c>
      <c r="AB304" t="n">
        <v>0</v>
      </c>
      <c r="AC304" t="n">
        <v>0</v>
      </c>
      <c r="AD304" t="n">
        <v>0</v>
      </c>
      <c r="AE304" t="n">
        <v>0</v>
      </c>
      <c r="AF304" t="n">
        <v>0</v>
      </c>
      <c r="AG304" t="n">
        <v>0</v>
      </c>
      <c r="AH304" t="n">
        <v>0</v>
      </c>
      <c r="AI304" t="n">
        <v>0</v>
      </c>
      <c r="AJ304" t="n">
        <v>1</v>
      </c>
      <c r="AK304" t="n">
        <v>1</v>
      </c>
      <c r="AL304" t="n">
        <v>0</v>
      </c>
    </row>
    <row r="305">
      <c r="B305" s="979" t="inlineStr">
        <is>
          <t>Salades</t>
        </is>
      </c>
      <c r="C305" t="n">
        <v>1</v>
      </c>
      <c r="D305" t="n">
        <v>0</v>
      </c>
      <c r="E305" t="n">
        <v>0</v>
      </c>
      <c r="F305" t="n">
        <v>0</v>
      </c>
      <c r="G305" t="n">
        <v>0</v>
      </c>
      <c r="H305" t="n">
        <v>0</v>
      </c>
      <c r="I305" t="n">
        <v>0</v>
      </c>
      <c r="J305" t="n">
        <v>0</v>
      </c>
      <c r="K305" t="n">
        <v>0</v>
      </c>
      <c r="L305" t="n">
        <v>0</v>
      </c>
      <c r="M305" t="n">
        <v>0</v>
      </c>
      <c r="N305" t="n">
        <v>0</v>
      </c>
      <c r="O305" t="n">
        <v>0</v>
      </c>
      <c r="P305" t="n">
        <v>0</v>
      </c>
      <c r="Q305" t="n">
        <v>0</v>
      </c>
      <c r="R305" t="n">
        <v>0</v>
      </c>
      <c r="S305" t="n">
        <v>0</v>
      </c>
      <c r="T305" t="n">
        <v>0</v>
      </c>
      <c r="U305" t="n">
        <v>0</v>
      </c>
      <c r="V305" t="n">
        <v>0</v>
      </c>
      <c r="W305" t="n">
        <v>0</v>
      </c>
      <c r="X305" t="n">
        <v>0</v>
      </c>
      <c r="Y305" t="n">
        <v>0</v>
      </c>
      <c r="Z305" t="n">
        <v>0</v>
      </c>
      <c r="AA305" t="n">
        <v>0</v>
      </c>
      <c r="AB305" t="n">
        <v>0</v>
      </c>
      <c r="AC305" t="n">
        <v>0</v>
      </c>
      <c r="AD305" t="n">
        <v>0</v>
      </c>
      <c r="AE305" t="n">
        <v>0</v>
      </c>
      <c r="AF305" t="n">
        <v>0</v>
      </c>
      <c r="AG305" t="n">
        <v>0</v>
      </c>
      <c r="AH305" t="n">
        <v>0</v>
      </c>
      <c r="AI305" t="n">
        <v>0</v>
      </c>
      <c r="AJ305" t="n">
        <v>1</v>
      </c>
      <c r="AK305" t="n">
        <v>1</v>
      </c>
      <c r="AL305" t="n">
        <v>0</v>
      </c>
    </row>
    <row r="306">
      <c r="B306" s="979" t="inlineStr">
        <is>
          <t>Poireaux</t>
        </is>
      </c>
      <c r="C306" t="n">
        <v>1</v>
      </c>
      <c r="D306" t="n">
        <v>0</v>
      </c>
      <c r="E306" t="n">
        <v>0</v>
      </c>
      <c r="F306" t="n">
        <v>0</v>
      </c>
      <c r="G306" t="n">
        <v>0</v>
      </c>
      <c r="H306" t="n">
        <v>0</v>
      </c>
      <c r="I306" t="n">
        <v>0</v>
      </c>
      <c r="J306" t="n">
        <v>0</v>
      </c>
      <c r="K306" t="n">
        <v>0</v>
      </c>
      <c r="L306" t="n">
        <v>0</v>
      </c>
      <c r="M306" t="n">
        <v>0</v>
      </c>
      <c r="N306" t="n">
        <v>0</v>
      </c>
      <c r="O306" t="n">
        <v>0</v>
      </c>
      <c r="P306" t="n">
        <v>0</v>
      </c>
      <c r="Q306" t="n">
        <v>0</v>
      </c>
      <c r="R306" t="n">
        <v>0</v>
      </c>
      <c r="S306" t="n">
        <v>0</v>
      </c>
      <c r="T306" t="n">
        <v>0</v>
      </c>
      <c r="U306" t="n">
        <v>0</v>
      </c>
      <c r="V306" t="n">
        <v>0</v>
      </c>
      <c r="W306" t="n">
        <v>0</v>
      </c>
      <c r="X306" t="n">
        <v>0</v>
      </c>
      <c r="Y306" t="n">
        <v>0</v>
      </c>
      <c r="Z306" t="n">
        <v>0</v>
      </c>
      <c r="AA306" t="n">
        <v>0</v>
      </c>
      <c r="AB306" t="n">
        <v>0</v>
      </c>
      <c r="AC306" t="n">
        <v>0</v>
      </c>
      <c r="AD306" t="n">
        <v>0</v>
      </c>
      <c r="AE306" t="n">
        <v>0</v>
      </c>
      <c r="AF306" t="n">
        <v>0</v>
      </c>
      <c r="AG306" t="n">
        <v>0</v>
      </c>
      <c r="AH306" t="n">
        <v>0</v>
      </c>
      <c r="AI306" t="n">
        <v>0</v>
      </c>
      <c r="AJ306" t="n">
        <v>1</v>
      </c>
      <c r="AK306" t="n">
        <v>1</v>
      </c>
      <c r="AL306" t="n">
        <v>0</v>
      </c>
    </row>
    <row r="307">
      <c r="B307" s="978" t="inlineStr">
        <is>
          <t>Racines, bulbes et tubercules - CTIFL</t>
        </is>
      </c>
      <c r="C307" t="n">
        <v>1</v>
      </c>
      <c r="D307" t="n">
        <v>0</v>
      </c>
      <c r="E307" t="n">
        <v>0</v>
      </c>
      <c r="F307" t="n">
        <v>0</v>
      </c>
      <c r="G307" t="n">
        <v>0</v>
      </c>
      <c r="H307" t="n">
        <v>0</v>
      </c>
      <c r="I307" t="n">
        <v>0</v>
      </c>
      <c r="J307" t="n">
        <v>0</v>
      </c>
      <c r="K307" t="n">
        <v>0</v>
      </c>
      <c r="L307" t="n">
        <v>0</v>
      </c>
      <c r="M307" t="n">
        <v>0</v>
      </c>
      <c r="N307" t="n">
        <v>0</v>
      </c>
      <c r="O307" t="n">
        <v>0</v>
      </c>
      <c r="P307" t="n">
        <v>0</v>
      </c>
      <c r="Q307" t="n">
        <v>0</v>
      </c>
      <c r="R307" t="n">
        <v>0</v>
      </c>
      <c r="S307" t="n">
        <v>0</v>
      </c>
      <c r="T307" t="n">
        <v>0</v>
      </c>
      <c r="U307" t="n">
        <v>0</v>
      </c>
      <c r="V307" t="n">
        <v>0</v>
      </c>
      <c r="W307" t="n">
        <v>0</v>
      </c>
      <c r="X307" t="n">
        <v>0</v>
      </c>
      <c r="Y307" t="n">
        <v>0</v>
      </c>
      <c r="Z307" t="n">
        <v>0</v>
      </c>
      <c r="AA307" t="n">
        <v>0</v>
      </c>
      <c r="AB307" t="n">
        <v>0</v>
      </c>
      <c r="AC307" t="n">
        <v>0</v>
      </c>
      <c r="AD307" t="n">
        <v>0</v>
      </c>
      <c r="AE307" t="n">
        <v>0</v>
      </c>
      <c r="AF307" t="n">
        <v>0</v>
      </c>
      <c r="AG307" t="n">
        <v>0</v>
      </c>
      <c r="AH307" t="n">
        <v>0</v>
      </c>
      <c r="AI307" t="n">
        <v>0</v>
      </c>
      <c r="AJ307" t="n">
        <v>1</v>
      </c>
      <c r="AK307" t="n">
        <v>1</v>
      </c>
      <c r="AL307" t="n">
        <v>1</v>
      </c>
    </row>
    <row r="308">
      <c r="B308" s="979" t="inlineStr">
        <is>
          <t>Ail</t>
        </is>
      </c>
      <c r="C308" t="n">
        <v>1</v>
      </c>
      <c r="D308" t="n">
        <v>0</v>
      </c>
      <c r="E308" t="n">
        <v>0</v>
      </c>
      <c r="F308" t="n">
        <v>0</v>
      </c>
      <c r="G308" t="n">
        <v>0</v>
      </c>
      <c r="H308" t="n">
        <v>0</v>
      </c>
      <c r="I308" t="n">
        <v>0</v>
      </c>
      <c r="J308" t="n">
        <v>0</v>
      </c>
      <c r="K308" t="n">
        <v>0</v>
      </c>
      <c r="L308" t="n">
        <v>0</v>
      </c>
      <c r="M308" t="n">
        <v>0</v>
      </c>
      <c r="N308" t="n">
        <v>0</v>
      </c>
      <c r="O308" t="n">
        <v>0</v>
      </c>
      <c r="P308" t="n">
        <v>0</v>
      </c>
      <c r="Q308" t="n">
        <v>0</v>
      </c>
      <c r="R308" t="n">
        <v>0</v>
      </c>
      <c r="S308" t="n">
        <v>0</v>
      </c>
      <c r="T308" t="n">
        <v>0</v>
      </c>
      <c r="U308" t="n">
        <v>0</v>
      </c>
      <c r="V308" t="n">
        <v>0</v>
      </c>
      <c r="W308" t="n">
        <v>0</v>
      </c>
      <c r="X308" t="n">
        <v>0</v>
      </c>
      <c r="Y308" t="n">
        <v>0</v>
      </c>
      <c r="Z308" t="n">
        <v>0</v>
      </c>
      <c r="AA308" t="n">
        <v>0</v>
      </c>
      <c r="AB308" t="n">
        <v>0</v>
      </c>
      <c r="AC308" t="n">
        <v>0</v>
      </c>
      <c r="AD308" t="n">
        <v>0</v>
      </c>
      <c r="AE308" t="n">
        <v>0</v>
      </c>
      <c r="AF308" t="n">
        <v>0</v>
      </c>
      <c r="AG308" t="n">
        <v>0</v>
      </c>
      <c r="AH308" t="n">
        <v>0</v>
      </c>
      <c r="AI308" t="n">
        <v>0</v>
      </c>
      <c r="AJ308" t="n">
        <v>1</v>
      </c>
      <c r="AK308" t="n">
        <v>1</v>
      </c>
      <c r="AL308" t="n">
        <v>1</v>
      </c>
    </row>
    <row r="309">
      <c r="B309" s="979" t="inlineStr">
        <is>
          <t>Autres légumes racines - CTIFL</t>
        </is>
      </c>
      <c r="C309" t="n">
        <v>1</v>
      </c>
      <c r="D309" t="n">
        <v>0</v>
      </c>
      <c r="E309" t="n">
        <v>0</v>
      </c>
      <c r="F309" t="n">
        <v>0</v>
      </c>
      <c r="G309" t="n">
        <v>0</v>
      </c>
      <c r="H309" t="n">
        <v>0</v>
      </c>
      <c r="I309" t="n">
        <v>0</v>
      </c>
      <c r="J309" t="n">
        <v>0</v>
      </c>
      <c r="K309" t="n">
        <v>0</v>
      </c>
      <c r="L309" t="n">
        <v>0</v>
      </c>
      <c r="M309" t="n">
        <v>0</v>
      </c>
      <c r="N309" t="n">
        <v>0</v>
      </c>
      <c r="O309" t="n">
        <v>0</v>
      </c>
      <c r="P309" t="n">
        <v>0</v>
      </c>
      <c r="Q309" t="n">
        <v>0</v>
      </c>
      <c r="R309" t="n">
        <v>0</v>
      </c>
      <c r="S309" t="n">
        <v>0</v>
      </c>
      <c r="T309" t="n">
        <v>0</v>
      </c>
      <c r="U309" t="n">
        <v>0</v>
      </c>
      <c r="V309" t="n">
        <v>0</v>
      </c>
      <c r="W309" t="n">
        <v>0</v>
      </c>
      <c r="X309" t="n">
        <v>0</v>
      </c>
      <c r="Y309" t="n">
        <v>0</v>
      </c>
      <c r="Z309" t="n">
        <v>0</v>
      </c>
      <c r="AA309" t="n">
        <v>0</v>
      </c>
      <c r="AB309" t="n">
        <v>0</v>
      </c>
      <c r="AC309" t="n">
        <v>0</v>
      </c>
      <c r="AD309" t="n">
        <v>0</v>
      </c>
      <c r="AE309" t="n">
        <v>0</v>
      </c>
      <c r="AF309" t="n">
        <v>0</v>
      </c>
      <c r="AG309" t="n">
        <v>0</v>
      </c>
      <c r="AH309" t="n">
        <v>0</v>
      </c>
      <c r="AI309" t="n">
        <v>0</v>
      </c>
      <c r="AJ309" t="n">
        <v>1</v>
      </c>
      <c r="AK309" t="n">
        <v>1</v>
      </c>
      <c r="AL309" t="n">
        <v>0</v>
      </c>
    </row>
    <row r="310">
      <c r="B310" s="980" t="inlineStr">
        <is>
          <t>Betterave potagère</t>
        </is>
      </c>
      <c r="C310" t="n">
        <v>1</v>
      </c>
      <c r="D310" t="n">
        <v>0</v>
      </c>
      <c r="E310" t="n">
        <v>0</v>
      </c>
      <c r="F310" t="n">
        <v>0</v>
      </c>
      <c r="G310" t="n">
        <v>0</v>
      </c>
      <c r="H310" t="n">
        <v>0</v>
      </c>
      <c r="I310" t="n">
        <v>0</v>
      </c>
      <c r="J310" t="n">
        <v>0</v>
      </c>
      <c r="K310" t="n">
        <v>0</v>
      </c>
      <c r="L310" t="n">
        <v>0</v>
      </c>
      <c r="M310" t="n">
        <v>0</v>
      </c>
      <c r="N310" t="n">
        <v>0</v>
      </c>
      <c r="O310" t="n">
        <v>0</v>
      </c>
      <c r="P310" t="n">
        <v>0</v>
      </c>
      <c r="Q310" t="n">
        <v>0</v>
      </c>
      <c r="R310" t="n">
        <v>0</v>
      </c>
      <c r="S310" t="n">
        <v>0</v>
      </c>
      <c r="T310" t="n">
        <v>0</v>
      </c>
      <c r="U310" t="n">
        <v>0</v>
      </c>
      <c r="V310" t="n">
        <v>0</v>
      </c>
      <c r="W310" t="n">
        <v>0</v>
      </c>
      <c r="X310" t="n">
        <v>0</v>
      </c>
      <c r="Y310" t="n">
        <v>0</v>
      </c>
      <c r="Z310" t="n">
        <v>0</v>
      </c>
      <c r="AA310" t="n">
        <v>0</v>
      </c>
      <c r="AB310" t="n">
        <v>0</v>
      </c>
      <c r="AC310" t="n">
        <v>0</v>
      </c>
      <c r="AD310" t="n">
        <v>0</v>
      </c>
      <c r="AE310" t="n">
        <v>0</v>
      </c>
      <c r="AF310" t="n">
        <v>0</v>
      </c>
      <c r="AG310" t="n">
        <v>0</v>
      </c>
      <c r="AH310" t="n">
        <v>0</v>
      </c>
      <c r="AI310" t="n">
        <v>0</v>
      </c>
      <c r="AJ310" t="n">
        <v>1</v>
      </c>
      <c r="AK310" t="n">
        <v>1</v>
      </c>
      <c r="AL310" t="n">
        <v>0</v>
      </c>
    </row>
    <row r="311">
      <c r="B311" s="980" t="inlineStr">
        <is>
          <t>Radis</t>
        </is>
      </c>
      <c r="C311" t="n">
        <v>1</v>
      </c>
      <c r="D311" t="n">
        <v>0</v>
      </c>
      <c r="E311" t="n">
        <v>0</v>
      </c>
      <c r="F311" t="n">
        <v>0</v>
      </c>
      <c r="G311" t="n">
        <v>0</v>
      </c>
      <c r="H311" t="n">
        <v>0</v>
      </c>
      <c r="I311" t="n">
        <v>0</v>
      </c>
      <c r="J311" t="n">
        <v>0</v>
      </c>
      <c r="K311" t="n">
        <v>0</v>
      </c>
      <c r="L311" t="n">
        <v>0</v>
      </c>
      <c r="M311" t="n">
        <v>0</v>
      </c>
      <c r="N311" t="n">
        <v>0</v>
      </c>
      <c r="O311" t="n">
        <v>0</v>
      </c>
      <c r="P311" t="n">
        <v>0</v>
      </c>
      <c r="Q311" t="n">
        <v>0</v>
      </c>
      <c r="R311" t="n">
        <v>0</v>
      </c>
      <c r="S311" t="n">
        <v>0</v>
      </c>
      <c r="T311" t="n">
        <v>0</v>
      </c>
      <c r="U311" t="n">
        <v>0</v>
      </c>
      <c r="V311" t="n">
        <v>0</v>
      </c>
      <c r="W311" t="n">
        <v>0</v>
      </c>
      <c r="X311" t="n">
        <v>0</v>
      </c>
      <c r="Y311" t="n">
        <v>0</v>
      </c>
      <c r="Z311" t="n">
        <v>0</v>
      </c>
      <c r="AA311" t="n">
        <v>0</v>
      </c>
      <c r="AB311" t="n">
        <v>0</v>
      </c>
      <c r="AC311" t="n">
        <v>0</v>
      </c>
      <c r="AD311" t="n">
        <v>0</v>
      </c>
      <c r="AE311" t="n">
        <v>0</v>
      </c>
      <c r="AF311" t="n">
        <v>0</v>
      </c>
      <c r="AG311" t="n">
        <v>0</v>
      </c>
      <c r="AH311" t="n">
        <v>0</v>
      </c>
      <c r="AI311" t="n">
        <v>0</v>
      </c>
      <c r="AJ311" t="n">
        <v>1</v>
      </c>
      <c r="AK311" t="n">
        <v>1</v>
      </c>
      <c r="AL311" t="n">
        <v>0</v>
      </c>
    </row>
    <row r="312">
      <c r="B312" s="980" t="inlineStr">
        <is>
          <t>Salsifis et scorsonère</t>
        </is>
      </c>
      <c r="C312" t="n">
        <v>1</v>
      </c>
      <c r="D312" t="n">
        <v>0</v>
      </c>
      <c r="E312" t="n">
        <v>0</v>
      </c>
      <c r="F312" t="n">
        <v>0</v>
      </c>
      <c r="G312" t="n">
        <v>0</v>
      </c>
      <c r="H312" t="n">
        <v>0</v>
      </c>
      <c r="I312" t="n">
        <v>0</v>
      </c>
      <c r="J312" t="n">
        <v>0</v>
      </c>
      <c r="K312" t="n">
        <v>0</v>
      </c>
      <c r="L312" t="n">
        <v>0</v>
      </c>
      <c r="M312" t="n">
        <v>0</v>
      </c>
      <c r="N312" t="n">
        <v>0</v>
      </c>
      <c r="O312" t="n">
        <v>0</v>
      </c>
      <c r="P312" t="n">
        <v>0</v>
      </c>
      <c r="Q312" t="n">
        <v>0</v>
      </c>
      <c r="R312" t="n">
        <v>0</v>
      </c>
      <c r="S312" t="n">
        <v>0</v>
      </c>
      <c r="T312" t="n">
        <v>0</v>
      </c>
      <c r="U312" t="n">
        <v>0</v>
      </c>
      <c r="V312" t="n">
        <v>0</v>
      </c>
      <c r="W312" t="n">
        <v>0</v>
      </c>
      <c r="X312" t="n">
        <v>0</v>
      </c>
      <c r="Y312" t="n">
        <v>0</v>
      </c>
      <c r="Z312" t="n">
        <v>0</v>
      </c>
      <c r="AA312" t="n">
        <v>0</v>
      </c>
      <c r="AB312" t="n">
        <v>0</v>
      </c>
      <c r="AC312" t="n">
        <v>0</v>
      </c>
      <c r="AD312" t="n">
        <v>0</v>
      </c>
      <c r="AE312" t="n">
        <v>0</v>
      </c>
      <c r="AF312" t="n">
        <v>0</v>
      </c>
      <c r="AG312" t="n">
        <v>0</v>
      </c>
      <c r="AH312" t="n">
        <v>0</v>
      </c>
      <c r="AI312" t="n">
        <v>0</v>
      </c>
      <c r="AJ312" t="n">
        <v>1</v>
      </c>
      <c r="AK312" t="n">
        <v>1</v>
      </c>
      <c r="AL312" t="n">
        <v>0</v>
      </c>
    </row>
    <row r="313">
      <c r="B313" s="979" t="inlineStr">
        <is>
          <t>Autres racines et tubercules - CTIFL</t>
        </is>
      </c>
      <c r="C313" t="n">
        <v>1</v>
      </c>
      <c r="D313" t="n">
        <v>0</v>
      </c>
      <c r="E313" t="n">
        <v>0</v>
      </c>
      <c r="F313" t="n">
        <v>0</v>
      </c>
      <c r="G313" t="n">
        <v>0</v>
      </c>
      <c r="H313" t="n">
        <v>0</v>
      </c>
      <c r="I313" t="n">
        <v>0</v>
      </c>
      <c r="J313" t="n">
        <v>0</v>
      </c>
      <c r="K313" t="n">
        <v>0</v>
      </c>
      <c r="L313" t="n">
        <v>0</v>
      </c>
      <c r="M313" t="n">
        <v>0</v>
      </c>
      <c r="N313" t="n">
        <v>0</v>
      </c>
      <c r="O313" t="n">
        <v>0</v>
      </c>
      <c r="P313" t="n">
        <v>0</v>
      </c>
      <c r="Q313" t="n">
        <v>0</v>
      </c>
      <c r="R313" t="n">
        <v>0</v>
      </c>
      <c r="S313" t="n">
        <v>0</v>
      </c>
      <c r="T313" t="n">
        <v>0</v>
      </c>
      <c r="U313" t="n">
        <v>0</v>
      </c>
      <c r="V313" t="n">
        <v>0</v>
      </c>
      <c r="W313" t="n">
        <v>0</v>
      </c>
      <c r="X313" t="n">
        <v>0</v>
      </c>
      <c r="Y313" t="n">
        <v>0</v>
      </c>
      <c r="Z313" t="n">
        <v>0</v>
      </c>
      <c r="AA313" t="n">
        <v>0</v>
      </c>
      <c r="AB313" t="n">
        <v>0</v>
      </c>
      <c r="AC313" t="n">
        <v>0</v>
      </c>
      <c r="AD313" t="n">
        <v>0</v>
      </c>
      <c r="AE313" t="n">
        <v>0</v>
      </c>
      <c r="AF313" t="n">
        <v>0</v>
      </c>
      <c r="AG313" t="n">
        <v>0</v>
      </c>
      <c r="AH313" t="n">
        <v>0</v>
      </c>
      <c r="AI313" t="n">
        <v>0</v>
      </c>
      <c r="AJ313" t="n">
        <v>1</v>
      </c>
      <c r="AK313" t="n">
        <v>1</v>
      </c>
      <c r="AL313" t="n">
        <v>0</v>
      </c>
    </row>
    <row r="314">
      <c r="B314" s="980" t="inlineStr">
        <is>
          <t>Patates douces</t>
        </is>
      </c>
      <c r="C314" t="n">
        <v>1</v>
      </c>
      <c r="D314" t="n">
        <v>0</v>
      </c>
      <c r="E314" t="n">
        <v>0</v>
      </c>
      <c r="F314" t="n">
        <v>0</v>
      </c>
      <c r="G314" t="n">
        <v>0</v>
      </c>
      <c r="H314" t="n">
        <v>0</v>
      </c>
      <c r="I314" t="n">
        <v>0</v>
      </c>
      <c r="J314" t="n">
        <v>0</v>
      </c>
      <c r="K314" t="n">
        <v>0</v>
      </c>
      <c r="L314" t="n">
        <v>0</v>
      </c>
      <c r="M314" t="n">
        <v>0</v>
      </c>
      <c r="N314" t="n">
        <v>0</v>
      </c>
      <c r="O314" t="n">
        <v>0</v>
      </c>
      <c r="P314" t="n">
        <v>0</v>
      </c>
      <c r="Q314" t="n">
        <v>0</v>
      </c>
      <c r="R314" t="n">
        <v>0</v>
      </c>
      <c r="S314" t="n">
        <v>0</v>
      </c>
      <c r="T314" t="n">
        <v>0</v>
      </c>
      <c r="U314" t="n">
        <v>0</v>
      </c>
      <c r="V314" t="n">
        <v>0</v>
      </c>
      <c r="W314" t="n">
        <v>0</v>
      </c>
      <c r="X314" t="n">
        <v>0</v>
      </c>
      <c r="Y314" t="n">
        <v>0</v>
      </c>
      <c r="Z314" t="n">
        <v>0</v>
      </c>
      <c r="AA314" t="n">
        <v>0</v>
      </c>
      <c r="AB314" t="n">
        <v>0</v>
      </c>
      <c r="AC314" t="n">
        <v>0</v>
      </c>
      <c r="AD314" t="n">
        <v>0</v>
      </c>
      <c r="AE314" t="n">
        <v>0</v>
      </c>
      <c r="AF314" t="n">
        <v>0</v>
      </c>
      <c r="AG314" t="n">
        <v>0</v>
      </c>
      <c r="AH314" t="n">
        <v>0</v>
      </c>
      <c r="AI314" t="n">
        <v>0</v>
      </c>
      <c r="AJ314" t="n">
        <v>1</v>
      </c>
      <c r="AK314" t="n">
        <v>1</v>
      </c>
      <c r="AL314" t="n">
        <v>0</v>
      </c>
    </row>
    <row r="315">
      <c r="B315" s="980" t="inlineStr">
        <is>
          <t>Manioc</t>
        </is>
      </c>
      <c r="C315" t="n">
        <v>1</v>
      </c>
      <c r="D315" t="n">
        <v>0</v>
      </c>
      <c r="E315" t="n">
        <v>0</v>
      </c>
      <c r="F315" t="n">
        <v>0</v>
      </c>
      <c r="G315" t="n">
        <v>0</v>
      </c>
      <c r="H315" t="n">
        <v>0</v>
      </c>
      <c r="I315" t="n">
        <v>0</v>
      </c>
      <c r="J315" t="n">
        <v>0</v>
      </c>
      <c r="K315" t="n">
        <v>0</v>
      </c>
      <c r="L315" t="n">
        <v>0</v>
      </c>
      <c r="M315" t="n">
        <v>0</v>
      </c>
      <c r="N315" t="n">
        <v>0</v>
      </c>
      <c r="O315" t="n">
        <v>0</v>
      </c>
      <c r="P315" t="n">
        <v>0</v>
      </c>
      <c r="Q315" t="n">
        <v>0</v>
      </c>
      <c r="R315" t="n">
        <v>0</v>
      </c>
      <c r="S315" t="n">
        <v>0</v>
      </c>
      <c r="T315" t="n">
        <v>0</v>
      </c>
      <c r="U315" t="n">
        <v>0</v>
      </c>
      <c r="V315" t="n">
        <v>0</v>
      </c>
      <c r="W315" t="n">
        <v>0</v>
      </c>
      <c r="X315" t="n">
        <v>0</v>
      </c>
      <c r="Y315" t="n">
        <v>0</v>
      </c>
      <c r="Z315" t="n">
        <v>0</v>
      </c>
      <c r="AA315" t="n">
        <v>0</v>
      </c>
      <c r="AB315" t="n">
        <v>0</v>
      </c>
      <c r="AC315" t="n">
        <v>0</v>
      </c>
      <c r="AD315" t="n">
        <v>0</v>
      </c>
      <c r="AE315" t="n">
        <v>0</v>
      </c>
      <c r="AF315" t="n">
        <v>0</v>
      </c>
      <c r="AG315" t="n">
        <v>0</v>
      </c>
      <c r="AH315" t="n">
        <v>0</v>
      </c>
      <c r="AI315" t="n">
        <v>0</v>
      </c>
      <c r="AJ315" t="n">
        <v>1</v>
      </c>
      <c r="AK315" t="n">
        <v>1</v>
      </c>
      <c r="AL315" t="n">
        <v>0</v>
      </c>
    </row>
    <row r="316">
      <c r="B316" s="980" t="inlineStr">
        <is>
          <t>Colocases</t>
        </is>
      </c>
      <c r="C316" t="n">
        <v>1</v>
      </c>
      <c r="D316" t="n">
        <v>0</v>
      </c>
      <c r="E316" t="n">
        <v>0</v>
      </c>
      <c r="F316" t="n">
        <v>0</v>
      </c>
      <c r="G316" t="n">
        <v>0</v>
      </c>
      <c r="H316" t="n">
        <v>0</v>
      </c>
      <c r="I316" t="n">
        <v>0</v>
      </c>
      <c r="J316" t="n">
        <v>0</v>
      </c>
      <c r="K316" t="n">
        <v>0</v>
      </c>
      <c r="L316" t="n">
        <v>0</v>
      </c>
      <c r="M316" t="n">
        <v>0</v>
      </c>
      <c r="N316" t="n">
        <v>0</v>
      </c>
      <c r="O316" t="n">
        <v>0</v>
      </c>
      <c r="P316" t="n">
        <v>0</v>
      </c>
      <c r="Q316" t="n">
        <v>0</v>
      </c>
      <c r="R316" t="n">
        <v>0</v>
      </c>
      <c r="S316" t="n">
        <v>0</v>
      </c>
      <c r="T316" t="n">
        <v>0</v>
      </c>
      <c r="U316" t="n">
        <v>0</v>
      </c>
      <c r="V316" t="n">
        <v>0</v>
      </c>
      <c r="W316" t="n">
        <v>0</v>
      </c>
      <c r="X316" t="n">
        <v>0</v>
      </c>
      <c r="Y316" t="n">
        <v>0</v>
      </c>
      <c r="Z316" t="n">
        <v>0</v>
      </c>
      <c r="AA316" t="n">
        <v>0</v>
      </c>
      <c r="AB316" t="n">
        <v>0</v>
      </c>
      <c r="AC316" t="n">
        <v>0</v>
      </c>
      <c r="AD316" t="n">
        <v>0</v>
      </c>
      <c r="AE316" t="n">
        <v>0</v>
      </c>
      <c r="AF316" t="n">
        <v>0</v>
      </c>
      <c r="AG316" t="n">
        <v>0</v>
      </c>
      <c r="AH316" t="n">
        <v>0</v>
      </c>
      <c r="AI316" t="n">
        <v>0</v>
      </c>
      <c r="AJ316" t="n">
        <v>1</v>
      </c>
      <c r="AK316" t="n">
        <v>1</v>
      </c>
      <c r="AL316" t="n">
        <v>0</v>
      </c>
    </row>
    <row r="317">
      <c r="B317" s="980" t="inlineStr">
        <is>
          <t>Autres racines et tubercules à amidon ou inuline comestibles</t>
        </is>
      </c>
      <c r="C317" t="n">
        <v>1</v>
      </c>
      <c r="D317" t="n">
        <v>0</v>
      </c>
      <c r="E317" t="n">
        <v>0</v>
      </c>
      <c r="F317" t="n">
        <v>0</v>
      </c>
      <c r="G317" t="n">
        <v>0</v>
      </c>
      <c r="H317" t="n">
        <v>0</v>
      </c>
      <c r="I317" t="n">
        <v>0</v>
      </c>
      <c r="J317" t="n">
        <v>0</v>
      </c>
      <c r="K317" t="n">
        <v>0</v>
      </c>
      <c r="L317" t="n">
        <v>0</v>
      </c>
      <c r="M317" t="n">
        <v>0</v>
      </c>
      <c r="N317" t="n">
        <v>0</v>
      </c>
      <c r="O317" t="n">
        <v>0</v>
      </c>
      <c r="P317" t="n">
        <v>0</v>
      </c>
      <c r="Q317" t="n">
        <v>0</v>
      </c>
      <c r="R317" t="n">
        <v>0</v>
      </c>
      <c r="S317" t="n">
        <v>0</v>
      </c>
      <c r="T317" t="n">
        <v>0</v>
      </c>
      <c r="U317" t="n">
        <v>0</v>
      </c>
      <c r="V317" t="n">
        <v>0</v>
      </c>
      <c r="W317" t="n">
        <v>0</v>
      </c>
      <c r="X317" t="n">
        <v>0</v>
      </c>
      <c r="Y317" t="n">
        <v>0</v>
      </c>
      <c r="Z317" t="n">
        <v>0</v>
      </c>
      <c r="AA317" t="n">
        <v>0</v>
      </c>
      <c r="AB317" t="n">
        <v>0</v>
      </c>
      <c r="AC317" t="n">
        <v>0</v>
      </c>
      <c r="AD317" t="n">
        <v>0</v>
      </c>
      <c r="AE317" t="n">
        <v>0</v>
      </c>
      <c r="AF317" t="n">
        <v>0</v>
      </c>
      <c r="AG317" t="n">
        <v>0</v>
      </c>
      <c r="AH317" t="n">
        <v>0</v>
      </c>
      <c r="AI317" t="n">
        <v>0</v>
      </c>
      <c r="AJ317" t="n">
        <v>1</v>
      </c>
      <c r="AK317" t="n">
        <v>1</v>
      </c>
      <c r="AL317" t="n">
        <v>0</v>
      </c>
    </row>
    <row r="318">
      <c r="B318" s="979" t="inlineStr">
        <is>
          <t>Carottes et navets</t>
        </is>
      </c>
      <c r="C318" t="n">
        <v>1</v>
      </c>
      <c r="D318" t="n">
        <v>0</v>
      </c>
      <c r="E318" t="n">
        <v>0</v>
      </c>
      <c r="F318" t="n">
        <v>0</v>
      </c>
      <c r="G318" t="n">
        <v>0</v>
      </c>
      <c r="H318" t="n">
        <v>0</v>
      </c>
      <c r="I318" t="n">
        <v>0</v>
      </c>
      <c r="J318" t="n">
        <v>0</v>
      </c>
      <c r="K318" t="n">
        <v>0</v>
      </c>
      <c r="L318" t="n">
        <v>0</v>
      </c>
      <c r="M318" t="n">
        <v>0</v>
      </c>
      <c r="N318" t="n">
        <v>0</v>
      </c>
      <c r="O318" t="n">
        <v>0</v>
      </c>
      <c r="P318" t="n">
        <v>0</v>
      </c>
      <c r="Q318" t="n">
        <v>0</v>
      </c>
      <c r="R318" t="n">
        <v>0</v>
      </c>
      <c r="S318" t="n">
        <v>0</v>
      </c>
      <c r="T318" t="n">
        <v>0</v>
      </c>
      <c r="U318" t="n">
        <v>0</v>
      </c>
      <c r="V318" t="n">
        <v>0</v>
      </c>
      <c r="W318" t="n">
        <v>0</v>
      </c>
      <c r="X318" t="n">
        <v>0</v>
      </c>
      <c r="Y318" t="n">
        <v>0</v>
      </c>
      <c r="Z318" t="n">
        <v>0</v>
      </c>
      <c r="AA318" t="n">
        <v>0</v>
      </c>
      <c r="AB318" t="n">
        <v>0</v>
      </c>
      <c r="AC318" t="n">
        <v>0</v>
      </c>
      <c r="AD318" t="n">
        <v>0</v>
      </c>
      <c r="AE318" t="n">
        <v>0</v>
      </c>
      <c r="AF318" t="n">
        <v>0</v>
      </c>
      <c r="AG318" t="n">
        <v>0</v>
      </c>
      <c r="AH318" t="n">
        <v>0</v>
      </c>
      <c r="AI318" t="n">
        <v>0</v>
      </c>
      <c r="AJ318" t="n">
        <v>1</v>
      </c>
      <c r="AK318" t="n">
        <v>1</v>
      </c>
      <c r="AL318" t="n">
        <v>1</v>
      </c>
    </row>
    <row r="319">
      <c r="B319" s="979" t="inlineStr">
        <is>
          <t>Céleri rave</t>
        </is>
      </c>
      <c r="C319" t="n">
        <v>1</v>
      </c>
      <c r="D319" t="n">
        <v>0</v>
      </c>
      <c r="E319" t="n">
        <v>0</v>
      </c>
      <c r="F319" t="n">
        <v>0</v>
      </c>
      <c r="G319" t="n">
        <v>0</v>
      </c>
      <c r="H319" t="n">
        <v>0</v>
      </c>
      <c r="I319" t="n">
        <v>0</v>
      </c>
      <c r="J319" t="n">
        <v>0</v>
      </c>
      <c r="K319" t="n">
        <v>0</v>
      </c>
      <c r="L319" t="n">
        <v>0</v>
      </c>
      <c r="M319" t="n">
        <v>0</v>
      </c>
      <c r="N319" t="n">
        <v>0</v>
      </c>
      <c r="O319" t="n">
        <v>0</v>
      </c>
      <c r="P319" t="n">
        <v>0</v>
      </c>
      <c r="Q319" t="n">
        <v>0</v>
      </c>
      <c r="R319" t="n">
        <v>0</v>
      </c>
      <c r="S319" t="n">
        <v>0</v>
      </c>
      <c r="T319" t="n">
        <v>0</v>
      </c>
      <c r="U319" t="n">
        <v>0</v>
      </c>
      <c r="V319" t="n">
        <v>0</v>
      </c>
      <c r="W319" t="n">
        <v>0</v>
      </c>
      <c r="X319" t="n">
        <v>0</v>
      </c>
      <c r="Y319" t="n">
        <v>0</v>
      </c>
      <c r="Z319" t="n">
        <v>0</v>
      </c>
      <c r="AA319" t="n">
        <v>0</v>
      </c>
      <c r="AB319" t="n">
        <v>0</v>
      </c>
      <c r="AC319" t="n">
        <v>0</v>
      </c>
      <c r="AD319" t="n">
        <v>0</v>
      </c>
      <c r="AE319" t="n">
        <v>0</v>
      </c>
      <c r="AF319" t="n">
        <v>0</v>
      </c>
      <c r="AG319" t="n">
        <v>0</v>
      </c>
      <c r="AH319" t="n">
        <v>0</v>
      </c>
      <c r="AI319" t="n">
        <v>0</v>
      </c>
      <c r="AJ319" t="n">
        <v>1</v>
      </c>
      <c r="AK319" t="n">
        <v>1</v>
      </c>
      <c r="AL319" t="n">
        <v>0</v>
      </c>
    </row>
    <row r="320">
      <c r="B320" s="979" t="inlineStr">
        <is>
          <t>Echalote</t>
        </is>
      </c>
      <c r="C320" t="n">
        <v>1</v>
      </c>
      <c r="D320" t="n">
        <v>0</v>
      </c>
      <c r="E320" t="n">
        <v>0</v>
      </c>
      <c r="F320" t="n">
        <v>0</v>
      </c>
      <c r="G320" t="n">
        <v>0</v>
      </c>
      <c r="H320" t="n">
        <v>0</v>
      </c>
      <c r="I320" t="n">
        <v>0</v>
      </c>
      <c r="J320" t="n">
        <v>0</v>
      </c>
      <c r="K320" t="n">
        <v>0</v>
      </c>
      <c r="L320" t="n">
        <v>0</v>
      </c>
      <c r="M320" t="n">
        <v>0</v>
      </c>
      <c r="N320" t="n">
        <v>0</v>
      </c>
      <c r="O320" t="n">
        <v>0</v>
      </c>
      <c r="P320" t="n">
        <v>0</v>
      </c>
      <c r="Q320" t="n">
        <v>0</v>
      </c>
      <c r="R320" t="n">
        <v>0</v>
      </c>
      <c r="S320" t="n">
        <v>0</v>
      </c>
      <c r="T320" t="n">
        <v>0</v>
      </c>
      <c r="U320" t="n">
        <v>0</v>
      </c>
      <c r="V320" t="n">
        <v>0</v>
      </c>
      <c r="W320" t="n">
        <v>0</v>
      </c>
      <c r="X320" t="n">
        <v>0</v>
      </c>
      <c r="Y320" t="n">
        <v>0</v>
      </c>
      <c r="Z320" t="n">
        <v>0</v>
      </c>
      <c r="AA320" t="n">
        <v>0</v>
      </c>
      <c r="AB320" t="n">
        <v>0</v>
      </c>
      <c r="AC320" t="n">
        <v>0</v>
      </c>
      <c r="AD320" t="n">
        <v>0</v>
      </c>
      <c r="AE320" t="n">
        <v>0</v>
      </c>
      <c r="AF320" t="n">
        <v>0</v>
      </c>
      <c r="AG320" t="n">
        <v>0</v>
      </c>
      <c r="AH320" t="n">
        <v>0</v>
      </c>
      <c r="AI320" t="n">
        <v>0</v>
      </c>
      <c r="AJ320" t="n">
        <v>1</v>
      </c>
      <c r="AK320" t="n">
        <v>1</v>
      </c>
      <c r="AL320" t="n">
        <v>1</v>
      </c>
    </row>
    <row r="321">
      <c r="B321" s="979" t="inlineStr">
        <is>
          <t>Oignon</t>
        </is>
      </c>
      <c r="C321" t="n">
        <v>1</v>
      </c>
      <c r="D321" t="n">
        <v>0</v>
      </c>
      <c r="E321" t="n">
        <v>0</v>
      </c>
      <c r="F321" t="n">
        <v>0</v>
      </c>
      <c r="G321" t="n">
        <v>0</v>
      </c>
      <c r="H321" t="n">
        <v>0</v>
      </c>
      <c r="I321" t="n">
        <v>0</v>
      </c>
      <c r="J321" t="n">
        <v>0</v>
      </c>
      <c r="K321" t="n">
        <v>0</v>
      </c>
      <c r="L321" t="n">
        <v>0</v>
      </c>
      <c r="M321" t="n">
        <v>0</v>
      </c>
      <c r="N321" t="n">
        <v>0</v>
      </c>
      <c r="O321" t="n">
        <v>0</v>
      </c>
      <c r="P321" t="n">
        <v>0</v>
      </c>
      <c r="Q321" t="n">
        <v>0</v>
      </c>
      <c r="R321" t="n">
        <v>0</v>
      </c>
      <c r="S321" t="n">
        <v>0</v>
      </c>
      <c r="T321" t="n">
        <v>0</v>
      </c>
      <c r="U321" t="n">
        <v>0</v>
      </c>
      <c r="V321" t="n">
        <v>0</v>
      </c>
      <c r="W321" t="n">
        <v>0</v>
      </c>
      <c r="X321" t="n">
        <v>0</v>
      </c>
      <c r="Y321" t="n">
        <v>0</v>
      </c>
      <c r="Z321" t="n">
        <v>0</v>
      </c>
      <c r="AA321" t="n">
        <v>0</v>
      </c>
      <c r="AB321" t="n">
        <v>0</v>
      </c>
      <c r="AC321" t="n">
        <v>0</v>
      </c>
      <c r="AD321" t="n">
        <v>0</v>
      </c>
      <c r="AE321" t="n">
        <v>0</v>
      </c>
      <c r="AF321" t="n">
        <v>0</v>
      </c>
      <c r="AG321" t="n">
        <v>0</v>
      </c>
      <c r="AH321" t="n">
        <v>0</v>
      </c>
      <c r="AI321" t="n">
        <v>0</v>
      </c>
      <c r="AJ321" t="n">
        <v>1</v>
      </c>
      <c r="AK321" t="n">
        <v>1</v>
      </c>
      <c r="AL321" t="n">
        <v>1</v>
      </c>
    </row>
    <row r="322">
      <c r="B322" s="977" t="inlineStr">
        <is>
          <t>Fruits</t>
        </is>
      </c>
      <c r="C322" t="n">
        <v>1</v>
      </c>
      <c r="D322" t="n">
        <v>0</v>
      </c>
      <c r="E322" t="n">
        <v>0</v>
      </c>
      <c r="F322" t="n">
        <v>0</v>
      </c>
      <c r="G322" t="n">
        <v>0</v>
      </c>
      <c r="H322" t="n">
        <v>0</v>
      </c>
      <c r="I322" t="n">
        <v>0</v>
      </c>
      <c r="J322" t="n">
        <v>0</v>
      </c>
      <c r="K322" t="n">
        <v>0</v>
      </c>
      <c r="L322" t="n">
        <v>0</v>
      </c>
      <c r="M322" t="n">
        <v>0</v>
      </c>
      <c r="N322" t="n">
        <v>0</v>
      </c>
      <c r="O322" t="n">
        <v>0</v>
      </c>
      <c r="P322" t="n">
        <v>0</v>
      </c>
      <c r="Q322" t="n">
        <v>0</v>
      </c>
      <c r="R322" t="n">
        <v>0</v>
      </c>
      <c r="S322" t="n">
        <v>0</v>
      </c>
      <c r="T322" t="n">
        <v>0</v>
      </c>
      <c r="U322" t="n">
        <v>0</v>
      </c>
      <c r="V322" t="n">
        <v>0</v>
      </c>
      <c r="W322" t="n">
        <v>0</v>
      </c>
      <c r="X322" t="n">
        <v>0</v>
      </c>
      <c r="Y322" t="n">
        <v>0</v>
      </c>
      <c r="Z322" t="n">
        <v>0</v>
      </c>
      <c r="AA322" t="n">
        <v>0</v>
      </c>
      <c r="AB322" t="n">
        <v>0</v>
      </c>
      <c r="AC322" t="n">
        <v>0</v>
      </c>
      <c r="AD322" t="n">
        <v>0</v>
      </c>
      <c r="AE322" t="n">
        <v>0</v>
      </c>
      <c r="AF322" t="n">
        <v>0</v>
      </c>
      <c r="AG322" t="n">
        <v>0</v>
      </c>
      <c r="AH322" t="n">
        <v>0</v>
      </c>
      <c r="AI322" t="n">
        <v>0</v>
      </c>
      <c r="AJ322" t="n">
        <v>1</v>
      </c>
      <c r="AK322" t="n">
        <v>1</v>
      </c>
      <c r="AL322" t="n">
        <v>1</v>
      </c>
    </row>
    <row r="323">
      <c r="B323" s="975" t="inlineStr">
        <is>
          <t>Pertes liées à la production</t>
        </is>
      </c>
      <c r="C323" t="n">
        <v>1</v>
      </c>
      <c r="D323" t="n">
        <v>0</v>
      </c>
      <c r="E323" t="n">
        <v>0</v>
      </c>
      <c r="F323" t="n">
        <v>0</v>
      </c>
      <c r="G323" t="n">
        <v>0</v>
      </c>
      <c r="H323" t="n">
        <v>0</v>
      </c>
      <c r="I323" t="n">
        <v>0</v>
      </c>
      <c r="J323" t="n">
        <v>0</v>
      </c>
      <c r="K323" t="n">
        <v>0</v>
      </c>
      <c r="L323" t="n">
        <v>0</v>
      </c>
      <c r="M323" t="n">
        <v>0</v>
      </c>
      <c r="N323" t="n">
        <v>0</v>
      </c>
      <c r="O323" t="n">
        <v>0</v>
      </c>
      <c r="P323" t="n">
        <v>0</v>
      </c>
      <c r="Q323" t="n">
        <v>0</v>
      </c>
      <c r="R323" t="n">
        <v>0</v>
      </c>
      <c r="S323" t="n">
        <v>0</v>
      </c>
      <c r="T323" t="n">
        <v>0</v>
      </c>
      <c r="U323" t="n">
        <v>0</v>
      </c>
      <c r="V323" t="n">
        <v>0</v>
      </c>
      <c r="W323" t="n">
        <v>0</v>
      </c>
      <c r="X323" t="n">
        <v>0</v>
      </c>
      <c r="Y323" t="n">
        <v>0</v>
      </c>
      <c r="Z323" t="n">
        <v>0</v>
      </c>
      <c r="AA323" t="n">
        <v>0</v>
      </c>
      <c r="AB323" t="n">
        <v>0</v>
      </c>
      <c r="AC323" t="n">
        <v>0</v>
      </c>
      <c r="AD323" t="n">
        <v>0</v>
      </c>
      <c r="AE323" t="n">
        <v>0</v>
      </c>
      <c r="AF323" t="n">
        <v>0</v>
      </c>
      <c r="AG323" t="n">
        <v>0</v>
      </c>
      <c r="AH323" t="n">
        <v>0</v>
      </c>
      <c r="AI323" t="n">
        <v>0</v>
      </c>
      <c r="AJ323" t="n">
        <v>0</v>
      </c>
      <c r="AK323" t="n">
        <v>0</v>
      </c>
      <c r="AL323" t="n">
        <v>0</v>
      </c>
    </row>
    <row r="324">
      <c r="B324" s="975" t="inlineStr">
        <is>
          <t>Produits manufacturés</t>
        </is>
      </c>
      <c r="C324" t="n">
        <v>0</v>
      </c>
      <c r="D324" t="n">
        <v>1</v>
      </c>
      <c r="E324" t="n">
        <v>1</v>
      </c>
      <c r="F324" t="n">
        <v>1</v>
      </c>
      <c r="G324" t="n">
        <v>1</v>
      </c>
      <c r="H324" t="n">
        <v>1</v>
      </c>
      <c r="I324" t="n">
        <v>1</v>
      </c>
      <c r="J324" t="n">
        <v>1</v>
      </c>
      <c r="K324" t="n">
        <v>1</v>
      </c>
      <c r="L324" t="n">
        <v>1</v>
      </c>
      <c r="M324" t="n">
        <v>1</v>
      </c>
      <c r="N324" t="n">
        <v>1</v>
      </c>
      <c r="O324" t="n">
        <v>1</v>
      </c>
      <c r="P324" t="n">
        <v>1</v>
      </c>
      <c r="Q324" t="n">
        <v>1</v>
      </c>
      <c r="R324" t="n">
        <v>1</v>
      </c>
      <c r="S324" t="n">
        <v>0</v>
      </c>
      <c r="T324" t="n">
        <v>0</v>
      </c>
      <c r="U324" t="n">
        <v>0</v>
      </c>
      <c r="V324" t="n">
        <v>0</v>
      </c>
      <c r="W324" t="n">
        <v>0</v>
      </c>
      <c r="X324" t="n">
        <v>0</v>
      </c>
      <c r="Y324" t="n">
        <v>0</v>
      </c>
      <c r="Z324" t="n">
        <v>0</v>
      </c>
      <c r="AA324" t="n">
        <v>0</v>
      </c>
      <c r="AB324" t="n">
        <v>0</v>
      </c>
      <c r="AC324" t="n">
        <v>0</v>
      </c>
      <c r="AD324" t="n">
        <v>0</v>
      </c>
      <c r="AE324" t="n">
        <v>0</v>
      </c>
      <c r="AF324" t="n">
        <v>0</v>
      </c>
      <c r="AG324" t="n">
        <v>0</v>
      </c>
      <c r="AH324" t="n">
        <v>0</v>
      </c>
      <c r="AI324" t="n">
        <v>0</v>
      </c>
      <c r="AJ324" t="n">
        <v>1</v>
      </c>
      <c r="AK324" t="n">
        <v>1</v>
      </c>
      <c r="AL324" t="n">
        <v>1</v>
      </c>
    </row>
    <row r="325">
      <c r="B325" s="976" t="inlineStr">
        <is>
          <t>Produits des industries alimentaires</t>
        </is>
      </c>
      <c r="C325" t="n">
        <v>0</v>
      </c>
      <c r="D325" t="n">
        <v>1</v>
      </c>
      <c r="E325" t="n">
        <v>1</v>
      </c>
      <c r="F325" t="n">
        <v>1</v>
      </c>
      <c r="G325" t="n">
        <v>1</v>
      </c>
      <c r="H325" t="n">
        <v>1</v>
      </c>
      <c r="I325" t="n">
        <v>1</v>
      </c>
      <c r="J325" t="n">
        <v>1</v>
      </c>
      <c r="K325" t="n">
        <v>1</v>
      </c>
      <c r="L325" t="n">
        <v>1</v>
      </c>
      <c r="M325" t="n">
        <v>1</v>
      </c>
      <c r="N325" t="n">
        <v>1</v>
      </c>
      <c r="O325" t="n">
        <v>1</v>
      </c>
      <c r="P325" t="n">
        <v>1</v>
      </c>
      <c r="Q325" t="n">
        <v>1</v>
      </c>
      <c r="R325" t="n">
        <v>1</v>
      </c>
      <c r="S325" t="n">
        <v>0</v>
      </c>
      <c r="T325" t="n">
        <v>0</v>
      </c>
      <c r="U325" t="n">
        <v>0</v>
      </c>
      <c r="V325" t="n">
        <v>0</v>
      </c>
      <c r="W325" t="n">
        <v>0</v>
      </c>
      <c r="X325" t="n">
        <v>0</v>
      </c>
      <c r="Y325" t="n">
        <v>0</v>
      </c>
      <c r="Z325" t="n">
        <v>0</v>
      </c>
      <c r="AA325" t="n">
        <v>0</v>
      </c>
      <c r="AB325" t="n">
        <v>0</v>
      </c>
      <c r="AC325" t="n">
        <v>0</v>
      </c>
      <c r="AD325" t="n">
        <v>0</v>
      </c>
      <c r="AE325" t="n">
        <v>0</v>
      </c>
      <c r="AF325" t="n">
        <v>0</v>
      </c>
      <c r="AG325" t="n">
        <v>0</v>
      </c>
      <c r="AH325" t="n">
        <v>0</v>
      </c>
      <c r="AI325" t="n">
        <v>0</v>
      </c>
      <c r="AJ325" t="n">
        <v>1</v>
      </c>
      <c r="AK325" t="n">
        <v>1</v>
      </c>
      <c r="AL325" t="n">
        <v>1</v>
      </c>
    </row>
    <row r="326">
      <c r="B326" s="977" t="inlineStr">
        <is>
          <t>Produits à base de fruits et légumes</t>
        </is>
      </c>
      <c r="C326" t="n">
        <v>0</v>
      </c>
      <c r="D326" t="n">
        <v>1</v>
      </c>
      <c r="E326" t="n">
        <v>1</v>
      </c>
      <c r="F326" t="n">
        <v>1</v>
      </c>
      <c r="G326" t="n">
        <v>1</v>
      </c>
      <c r="H326" t="n">
        <v>1</v>
      </c>
      <c r="I326" t="n">
        <v>0</v>
      </c>
      <c r="J326" t="n">
        <v>0</v>
      </c>
      <c r="K326" t="n">
        <v>0</v>
      </c>
      <c r="L326" t="n">
        <v>1</v>
      </c>
      <c r="M326" t="n">
        <v>1</v>
      </c>
      <c r="N326" t="n">
        <v>1</v>
      </c>
      <c r="O326" t="n">
        <v>1</v>
      </c>
      <c r="P326" t="n">
        <v>1</v>
      </c>
      <c r="Q326" t="n">
        <v>1</v>
      </c>
      <c r="R326" t="n">
        <v>0</v>
      </c>
      <c r="S326" t="n">
        <v>0</v>
      </c>
      <c r="T326" t="n">
        <v>0</v>
      </c>
      <c r="U326" t="n">
        <v>0</v>
      </c>
      <c r="V326" t="n">
        <v>0</v>
      </c>
      <c r="W326" t="n">
        <v>0</v>
      </c>
      <c r="X326" t="n">
        <v>0</v>
      </c>
      <c r="Y326" t="n">
        <v>0</v>
      </c>
      <c r="Z326" t="n">
        <v>0</v>
      </c>
      <c r="AA326" t="n">
        <v>0</v>
      </c>
      <c r="AB326" t="n">
        <v>0</v>
      </c>
      <c r="AC326" t="n">
        <v>0</v>
      </c>
      <c r="AD326" t="n">
        <v>0</v>
      </c>
      <c r="AE326" t="n">
        <v>0</v>
      </c>
      <c r="AF326" t="n">
        <v>0</v>
      </c>
      <c r="AG326" t="n">
        <v>0</v>
      </c>
      <c r="AH326" t="n">
        <v>0</v>
      </c>
      <c r="AI326" t="n">
        <v>0</v>
      </c>
      <c r="AJ326" t="n">
        <v>1</v>
      </c>
      <c r="AK326" t="n">
        <v>1</v>
      </c>
      <c r="AL326" t="n">
        <v>1</v>
      </c>
    </row>
    <row r="327">
      <c r="B327" s="978" t="inlineStr">
        <is>
          <t>Préparations et conserves à base de pommes de terre</t>
        </is>
      </c>
      <c r="C327" t="n">
        <v>0</v>
      </c>
      <c r="D327" t="n">
        <v>1</v>
      </c>
      <c r="E327" t="n">
        <v>1</v>
      </c>
      <c r="F327" t="n">
        <v>1</v>
      </c>
      <c r="G327" t="n">
        <v>0</v>
      </c>
      <c r="H327" t="n">
        <v>0</v>
      </c>
      <c r="I327" t="n">
        <v>0</v>
      </c>
      <c r="J327" t="n">
        <v>0</v>
      </c>
      <c r="K327" t="n">
        <v>0</v>
      </c>
      <c r="L327" t="n">
        <v>1</v>
      </c>
      <c r="M327" t="n">
        <v>1</v>
      </c>
      <c r="N327" t="n">
        <v>1</v>
      </c>
      <c r="O327" t="n">
        <v>0</v>
      </c>
      <c r="P327" t="n">
        <v>0</v>
      </c>
      <c r="Q327" t="n">
        <v>0</v>
      </c>
      <c r="R327" t="n">
        <v>0</v>
      </c>
      <c r="S327" t="n">
        <v>0</v>
      </c>
      <c r="T327" t="n">
        <v>0</v>
      </c>
      <c r="U327" t="n">
        <v>0</v>
      </c>
      <c r="V327" t="n">
        <v>0</v>
      </c>
      <c r="W327" t="n">
        <v>0</v>
      </c>
      <c r="X327" t="n">
        <v>0</v>
      </c>
      <c r="Y327" t="n">
        <v>0</v>
      </c>
      <c r="Z327" t="n">
        <v>0</v>
      </c>
      <c r="AA327" t="n">
        <v>0</v>
      </c>
      <c r="AB327" t="n">
        <v>0</v>
      </c>
      <c r="AC327" t="n">
        <v>0</v>
      </c>
      <c r="AD327" t="n">
        <v>0</v>
      </c>
      <c r="AE327" t="n">
        <v>0</v>
      </c>
      <c r="AF327" t="n">
        <v>0</v>
      </c>
      <c r="AG327" t="n">
        <v>0</v>
      </c>
      <c r="AH327" t="n">
        <v>0</v>
      </c>
      <c r="AI327" t="n">
        <v>0</v>
      </c>
      <c r="AJ327" t="n">
        <v>1</v>
      </c>
      <c r="AK327" t="n">
        <v>1</v>
      </c>
      <c r="AL327" t="n">
        <v>0</v>
      </c>
    </row>
    <row r="328">
      <c r="B328" s="979" t="inlineStr">
        <is>
          <t>Pommes de terre, congelées ou surgelées</t>
        </is>
      </c>
      <c r="C328" t="n">
        <v>0</v>
      </c>
      <c r="D328" t="n">
        <v>1</v>
      </c>
      <c r="E328" t="n">
        <v>1</v>
      </c>
      <c r="F328" t="n">
        <v>1</v>
      </c>
      <c r="G328" t="n">
        <v>0</v>
      </c>
      <c r="H328" t="n">
        <v>0</v>
      </c>
      <c r="I328" t="n">
        <v>0</v>
      </c>
      <c r="J328" t="n">
        <v>0</v>
      </c>
      <c r="K328" t="n">
        <v>0</v>
      </c>
      <c r="L328" t="n">
        <v>1</v>
      </c>
      <c r="M328" t="n">
        <v>1</v>
      </c>
      <c r="N328" t="n">
        <v>1</v>
      </c>
      <c r="O328" t="n">
        <v>0</v>
      </c>
      <c r="P328" t="n">
        <v>0</v>
      </c>
      <c r="Q328" t="n">
        <v>0</v>
      </c>
      <c r="R328" t="n">
        <v>0</v>
      </c>
      <c r="S328" t="n">
        <v>0</v>
      </c>
      <c r="T328" t="n">
        <v>0</v>
      </c>
      <c r="U328" t="n">
        <v>0</v>
      </c>
      <c r="V328" t="n">
        <v>0</v>
      </c>
      <c r="W328" t="n">
        <v>0</v>
      </c>
      <c r="X328" t="n">
        <v>0</v>
      </c>
      <c r="Y328" t="n">
        <v>0</v>
      </c>
      <c r="Z328" t="n">
        <v>0</v>
      </c>
      <c r="AA328" t="n">
        <v>0</v>
      </c>
      <c r="AB328" t="n">
        <v>0</v>
      </c>
      <c r="AC328" t="n">
        <v>0</v>
      </c>
      <c r="AD328" t="n">
        <v>0</v>
      </c>
      <c r="AE328" t="n">
        <v>0</v>
      </c>
      <c r="AF328" t="n">
        <v>0</v>
      </c>
      <c r="AG328" t="n">
        <v>0</v>
      </c>
      <c r="AH328" t="n">
        <v>0</v>
      </c>
      <c r="AI328" t="n">
        <v>0</v>
      </c>
      <c r="AJ328" t="n">
        <v>1</v>
      </c>
      <c r="AK328" t="n">
        <v>1</v>
      </c>
      <c r="AL328" t="n">
        <v>0</v>
      </c>
    </row>
    <row r="329">
      <c r="B329" s="980" t="inlineStr">
        <is>
          <t>Pommes de terre, non cuites ou cuites à l'eau ou à la vapeur, congelées ou surgelées</t>
        </is>
      </c>
      <c r="C329" t="n">
        <v>0</v>
      </c>
      <c r="D329" t="n">
        <v>1</v>
      </c>
      <c r="E329" t="n">
        <v>1</v>
      </c>
      <c r="F329" t="n">
        <v>1</v>
      </c>
      <c r="G329" t="n">
        <v>0</v>
      </c>
      <c r="H329" t="n">
        <v>0</v>
      </c>
      <c r="I329" t="n">
        <v>0</v>
      </c>
      <c r="J329" t="n">
        <v>0</v>
      </c>
      <c r="K329" t="n">
        <v>0</v>
      </c>
      <c r="L329" t="n">
        <v>1</v>
      </c>
      <c r="M329" t="n">
        <v>1</v>
      </c>
      <c r="N329" t="n">
        <v>1</v>
      </c>
      <c r="O329" t="n">
        <v>0</v>
      </c>
      <c r="P329" t="n">
        <v>0</v>
      </c>
      <c r="Q329" t="n">
        <v>0</v>
      </c>
      <c r="R329" t="n">
        <v>0</v>
      </c>
      <c r="S329" t="n">
        <v>0</v>
      </c>
      <c r="T329" t="n">
        <v>0</v>
      </c>
      <c r="U329" t="n">
        <v>0</v>
      </c>
      <c r="V329" t="n">
        <v>0</v>
      </c>
      <c r="W329" t="n">
        <v>0</v>
      </c>
      <c r="X329" t="n">
        <v>0</v>
      </c>
      <c r="Y329" t="n">
        <v>0</v>
      </c>
      <c r="Z329" t="n">
        <v>0</v>
      </c>
      <c r="AA329" t="n">
        <v>0</v>
      </c>
      <c r="AB329" t="n">
        <v>0</v>
      </c>
      <c r="AC329" t="n">
        <v>0</v>
      </c>
      <c r="AD329" t="n">
        <v>0</v>
      </c>
      <c r="AE329" t="n">
        <v>0</v>
      </c>
      <c r="AF329" t="n">
        <v>0</v>
      </c>
      <c r="AG329" t="n">
        <v>0</v>
      </c>
      <c r="AH329" t="n">
        <v>0</v>
      </c>
      <c r="AI329" t="n">
        <v>0</v>
      </c>
      <c r="AJ329" t="n">
        <v>1</v>
      </c>
      <c r="AK329" t="n">
        <v>1</v>
      </c>
      <c r="AL329" t="n">
        <v>0</v>
      </c>
    </row>
    <row r="330">
      <c r="B330" s="980" t="inlineStr">
        <is>
          <t>Pommes de terre préparées ou conservées autrement, congelées ou surgelées</t>
        </is>
      </c>
      <c r="C330" t="n">
        <v>0</v>
      </c>
      <c r="D330" t="n">
        <v>1</v>
      </c>
      <c r="E330" t="n">
        <v>1</v>
      </c>
      <c r="F330" t="n">
        <v>1</v>
      </c>
      <c r="G330" t="n">
        <v>0</v>
      </c>
      <c r="H330" t="n">
        <v>0</v>
      </c>
      <c r="I330" t="n">
        <v>0</v>
      </c>
      <c r="J330" t="n">
        <v>0</v>
      </c>
      <c r="K330" t="n">
        <v>0</v>
      </c>
      <c r="L330" t="n">
        <v>1</v>
      </c>
      <c r="M330" t="n">
        <v>1</v>
      </c>
      <c r="N330" t="n">
        <v>1</v>
      </c>
      <c r="O330" t="n">
        <v>0</v>
      </c>
      <c r="P330" t="n">
        <v>0</v>
      </c>
      <c r="Q330" t="n">
        <v>0</v>
      </c>
      <c r="R330" t="n">
        <v>0</v>
      </c>
      <c r="S330" t="n">
        <v>0</v>
      </c>
      <c r="T330" t="n">
        <v>0</v>
      </c>
      <c r="U330" t="n">
        <v>0</v>
      </c>
      <c r="V330" t="n">
        <v>0</v>
      </c>
      <c r="W330" t="n">
        <v>0</v>
      </c>
      <c r="X330" t="n">
        <v>0</v>
      </c>
      <c r="Y330" t="n">
        <v>0</v>
      </c>
      <c r="Z330" t="n">
        <v>0</v>
      </c>
      <c r="AA330" t="n">
        <v>0</v>
      </c>
      <c r="AB330" t="n">
        <v>0</v>
      </c>
      <c r="AC330" t="n">
        <v>0</v>
      </c>
      <c r="AD330" t="n">
        <v>0</v>
      </c>
      <c r="AE330" t="n">
        <v>0</v>
      </c>
      <c r="AF330" t="n">
        <v>0</v>
      </c>
      <c r="AG330" t="n">
        <v>0</v>
      </c>
      <c r="AH330" t="n">
        <v>0</v>
      </c>
      <c r="AI330" t="n">
        <v>0</v>
      </c>
      <c r="AJ330" t="n">
        <v>1</v>
      </c>
      <c r="AK330" t="n">
        <v>1</v>
      </c>
      <c r="AL330" t="n">
        <v>0</v>
      </c>
    </row>
    <row r="331">
      <c r="B331" s="979" t="inlineStr">
        <is>
          <t>Pommes de terre, déshydratées, coupées ou non, mais sans autre préparation</t>
        </is>
      </c>
      <c r="C331" t="n">
        <v>0</v>
      </c>
      <c r="D331" t="n">
        <v>1</v>
      </c>
      <c r="E331" t="n">
        <v>1</v>
      </c>
      <c r="F331" t="n">
        <v>1</v>
      </c>
      <c r="G331" t="n">
        <v>0</v>
      </c>
      <c r="H331" t="n">
        <v>0</v>
      </c>
      <c r="I331" t="n">
        <v>0</v>
      </c>
      <c r="J331" t="n">
        <v>0</v>
      </c>
      <c r="K331" t="n">
        <v>0</v>
      </c>
      <c r="L331" t="n">
        <v>1</v>
      </c>
      <c r="M331" t="n">
        <v>1</v>
      </c>
      <c r="N331" t="n">
        <v>1</v>
      </c>
      <c r="O331" t="n">
        <v>0</v>
      </c>
      <c r="P331" t="n">
        <v>0</v>
      </c>
      <c r="Q331" t="n">
        <v>0</v>
      </c>
      <c r="R331" t="n">
        <v>0</v>
      </c>
      <c r="S331" t="n">
        <v>0</v>
      </c>
      <c r="T331" t="n">
        <v>0</v>
      </c>
      <c r="U331" t="n">
        <v>0</v>
      </c>
      <c r="V331" t="n">
        <v>0</v>
      </c>
      <c r="W331" t="n">
        <v>0</v>
      </c>
      <c r="X331" t="n">
        <v>0</v>
      </c>
      <c r="Y331" t="n">
        <v>0</v>
      </c>
      <c r="Z331" t="n">
        <v>0</v>
      </c>
      <c r="AA331" t="n">
        <v>0</v>
      </c>
      <c r="AB331" t="n">
        <v>0</v>
      </c>
      <c r="AC331" t="n">
        <v>0</v>
      </c>
      <c r="AD331" t="n">
        <v>0</v>
      </c>
      <c r="AE331" t="n">
        <v>0</v>
      </c>
      <c r="AF331" t="n">
        <v>0</v>
      </c>
      <c r="AG331" t="n">
        <v>0</v>
      </c>
      <c r="AH331" t="n">
        <v>0</v>
      </c>
      <c r="AI331" t="n">
        <v>0</v>
      </c>
      <c r="AJ331" t="n">
        <v>1</v>
      </c>
      <c r="AK331" t="n">
        <v>1</v>
      </c>
      <c r="AL331" t="n">
        <v>0</v>
      </c>
    </row>
    <row r="332">
      <c r="B332" s="979" t="inlineStr">
        <is>
          <t>Pommes de terre déshydratées sous forme de farine, de poudre, de flocons, de granulés ou de pellets</t>
        </is>
      </c>
      <c r="C332" t="n">
        <v>0</v>
      </c>
      <c r="D332" t="n">
        <v>1</v>
      </c>
      <c r="E332" t="n">
        <v>1</v>
      </c>
      <c r="F332" t="n">
        <v>1</v>
      </c>
      <c r="G332" t="n">
        <v>0</v>
      </c>
      <c r="H332" t="n">
        <v>0</v>
      </c>
      <c r="I332" t="n">
        <v>0</v>
      </c>
      <c r="J332" t="n">
        <v>0</v>
      </c>
      <c r="K332" t="n">
        <v>0</v>
      </c>
      <c r="L332" t="n">
        <v>1</v>
      </c>
      <c r="M332" t="n">
        <v>1</v>
      </c>
      <c r="N332" t="n">
        <v>1</v>
      </c>
      <c r="O332" t="n">
        <v>0</v>
      </c>
      <c r="P332" t="n">
        <v>0</v>
      </c>
      <c r="Q332" t="n">
        <v>0</v>
      </c>
      <c r="R332" t="n">
        <v>0</v>
      </c>
      <c r="S332" t="n">
        <v>0</v>
      </c>
      <c r="T332" t="n">
        <v>0</v>
      </c>
      <c r="U332" t="n">
        <v>0</v>
      </c>
      <c r="V332" t="n">
        <v>0</v>
      </c>
      <c r="W332" t="n">
        <v>0</v>
      </c>
      <c r="X332" t="n">
        <v>0</v>
      </c>
      <c r="Y332" t="n">
        <v>0</v>
      </c>
      <c r="Z332" t="n">
        <v>0</v>
      </c>
      <c r="AA332" t="n">
        <v>0</v>
      </c>
      <c r="AB332" t="n">
        <v>0</v>
      </c>
      <c r="AC332" t="n">
        <v>0</v>
      </c>
      <c r="AD332" t="n">
        <v>0</v>
      </c>
      <c r="AE332" t="n">
        <v>0</v>
      </c>
      <c r="AF332" t="n">
        <v>0</v>
      </c>
      <c r="AG332" t="n">
        <v>0</v>
      </c>
      <c r="AH332" t="n">
        <v>0</v>
      </c>
      <c r="AI332" t="n">
        <v>0</v>
      </c>
      <c r="AJ332" t="n">
        <v>1</v>
      </c>
      <c r="AK332" t="n">
        <v>1</v>
      </c>
      <c r="AL332" t="n">
        <v>0</v>
      </c>
    </row>
    <row r="333">
      <c r="B333" s="979" t="inlineStr">
        <is>
          <t>Autres préparations et conserves à base de pommes de terre</t>
        </is>
      </c>
      <c r="C333" t="n">
        <v>0</v>
      </c>
      <c r="D333" t="n">
        <v>1</v>
      </c>
      <c r="E333" t="n">
        <v>1</v>
      </c>
      <c r="F333" t="n">
        <v>1</v>
      </c>
      <c r="G333" t="n">
        <v>0</v>
      </c>
      <c r="H333" t="n">
        <v>0</v>
      </c>
      <c r="I333" t="n">
        <v>0</v>
      </c>
      <c r="J333" t="n">
        <v>0</v>
      </c>
      <c r="K333" t="n">
        <v>0</v>
      </c>
      <c r="L333" t="n">
        <v>1</v>
      </c>
      <c r="M333" t="n">
        <v>1</v>
      </c>
      <c r="N333" t="n">
        <v>1</v>
      </c>
      <c r="O333" t="n">
        <v>0</v>
      </c>
      <c r="P333" t="n">
        <v>0</v>
      </c>
      <c r="Q333" t="n">
        <v>0</v>
      </c>
      <c r="R333" t="n">
        <v>0</v>
      </c>
      <c r="S333" t="n">
        <v>0</v>
      </c>
      <c r="T333" t="n">
        <v>0</v>
      </c>
      <c r="U333" t="n">
        <v>0</v>
      </c>
      <c r="V333" t="n">
        <v>0</v>
      </c>
      <c r="W333" t="n">
        <v>0</v>
      </c>
      <c r="X333" t="n">
        <v>0</v>
      </c>
      <c r="Y333" t="n">
        <v>0</v>
      </c>
      <c r="Z333" t="n">
        <v>0</v>
      </c>
      <c r="AA333" t="n">
        <v>0</v>
      </c>
      <c r="AB333" t="n">
        <v>0</v>
      </c>
      <c r="AC333" t="n">
        <v>0</v>
      </c>
      <c r="AD333" t="n">
        <v>0</v>
      </c>
      <c r="AE333" t="n">
        <v>0</v>
      </c>
      <c r="AF333" t="n">
        <v>0</v>
      </c>
      <c r="AG333" t="n">
        <v>0</v>
      </c>
      <c r="AH333" t="n">
        <v>0</v>
      </c>
      <c r="AI333" t="n">
        <v>0</v>
      </c>
      <c r="AJ333" t="n">
        <v>1</v>
      </c>
      <c r="AK333" t="n">
        <v>1</v>
      </c>
      <c r="AL333" t="n">
        <v>0</v>
      </c>
    </row>
    <row r="334">
      <c r="B334" s="980" t="inlineStr">
        <is>
          <t>Pommes de terre préparées ou conservées, sous forme de farine, semoule ou flocons</t>
        </is>
      </c>
      <c r="C334" t="n">
        <v>0</v>
      </c>
      <c r="D334" t="n">
        <v>1</v>
      </c>
      <c r="E334" t="n">
        <v>1</v>
      </c>
      <c r="F334" t="n">
        <v>1</v>
      </c>
      <c r="G334" t="n">
        <v>0</v>
      </c>
      <c r="H334" t="n">
        <v>0</v>
      </c>
      <c r="I334" t="n">
        <v>0</v>
      </c>
      <c r="J334" t="n">
        <v>0</v>
      </c>
      <c r="K334" t="n">
        <v>0</v>
      </c>
      <c r="L334" t="n">
        <v>1</v>
      </c>
      <c r="M334" t="n">
        <v>1</v>
      </c>
      <c r="N334" t="n">
        <v>1</v>
      </c>
      <c r="O334" t="n">
        <v>0</v>
      </c>
      <c r="P334" t="n">
        <v>0</v>
      </c>
      <c r="Q334" t="n">
        <v>0</v>
      </c>
      <c r="R334" t="n">
        <v>0</v>
      </c>
      <c r="S334" t="n">
        <v>0</v>
      </c>
      <c r="T334" t="n">
        <v>0</v>
      </c>
      <c r="U334" t="n">
        <v>0</v>
      </c>
      <c r="V334" t="n">
        <v>0</v>
      </c>
      <c r="W334" t="n">
        <v>0</v>
      </c>
      <c r="X334" t="n">
        <v>0</v>
      </c>
      <c r="Y334" t="n">
        <v>0</v>
      </c>
      <c r="Z334" t="n">
        <v>0</v>
      </c>
      <c r="AA334" t="n">
        <v>0</v>
      </c>
      <c r="AB334" t="n">
        <v>0</v>
      </c>
      <c r="AC334" t="n">
        <v>0</v>
      </c>
      <c r="AD334" t="n">
        <v>0</v>
      </c>
      <c r="AE334" t="n">
        <v>0</v>
      </c>
      <c r="AF334" t="n">
        <v>0</v>
      </c>
      <c r="AG334" t="n">
        <v>0</v>
      </c>
      <c r="AH334" t="n">
        <v>0</v>
      </c>
      <c r="AI334" t="n">
        <v>0</v>
      </c>
      <c r="AJ334" t="n">
        <v>1</v>
      </c>
      <c r="AK334" t="n">
        <v>1</v>
      </c>
      <c r="AL334" t="n">
        <v>0</v>
      </c>
    </row>
    <row r="335">
      <c r="B335" s="980" t="inlineStr">
        <is>
          <t>Autres préparations ou conserves de pommes de terre, y compris les chips</t>
        </is>
      </c>
      <c r="C335" t="n">
        <v>0</v>
      </c>
      <c r="D335" t="n">
        <v>1</v>
      </c>
      <c r="E335" t="n">
        <v>1</v>
      </c>
      <c r="F335" t="n">
        <v>1</v>
      </c>
      <c r="G335" t="n">
        <v>0</v>
      </c>
      <c r="H335" t="n">
        <v>0</v>
      </c>
      <c r="I335" t="n">
        <v>0</v>
      </c>
      <c r="J335" t="n">
        <v>0</v>
      </c>
      <c r="K335" t="n">
        <v>0</v>
      </c>
      <c r="L335" t="n">
        <v>1</v>
      </c>
      <c r="M335" t="n">
        <v>1</v>
      </c>
      <c r="N335" t="n">
        <v>1</v>
      </c>
      <c r="O335" t="n">
        <v>0</v>
      </c>
      <c r="P335" t="n">
        <v>0</v>
      </c>
      <c r="Q335" t="n">
        <v>0</v>
      </c>
      <c r="R335" t="n">
        <v>0</v>
      </c>
      <c r="S335" t="n">
        <v>0</v>
      </c>
      <c r="T335" t="n">
        <v>0</v>
      </c>
      <c r="U335" t="n">
        <v>0</v>
      </c>
      <c r="V335" t="n">
        <v>0</v>
      </c>
      <c r="W335" t="n">
        <v>0</v>
      </c>
      <c r="X335" t="n">
        <v>0</v>
      </c>
      <c r="Y335" t="n">
        <v>0</v>
      </c>
      <c r="Z335" t="n">
        <v>0</v>
      </c>
      <c r="AA335" t="n">
        <v>0</v>
      </c>
      <c r="AB335" t="n">
        <v>0</v>
      </c>
      <c r="AC335" t="n">
        <v>0</v>
      </c>
      <c r="AD335" t="n">
        <v>0</v>
      </c>
      <c r="AE335" t="n">
        <v>0</v>
      </c>
      <c r="AF335" t="n">
        <v>0</v>
      </c>
      <c r="AG335" t="n">
        <v>0</v>
      </c>
      <c r="AH335" t="n">
        <v>0</v>
      </c>
      <c r="AI335" t="n">
        <v>0</v>
      </c>
      <c r="AJ335" t="n">
        <v>1</v>
      </c>
      <c r="AK335" t="n">
        <v>1</v>
      </c>
      <c r="AL335" t="n">
        <v>0</v>
      </c>
    </row>
    <row r="336">
      <c r="B336" s="978" t="inlineStr">
        <is>
          <t>Jus de fruits et légumes</t>
        </is>
      </c>
      <c r="C336" t="n">
        <v>0</v>
      </c>
      <c r="D336" t="n">
        <v>1</v>
      </c>
      <c r="E336" t="n">
        <v>1</v>
      </c>
      <c r="F336" t="n">
        <v>0</v>
      </c>
      <c r="G336" t="n">
        <v>1</v>
      </c>
      <c r="H336" t="n">
        <v>0</v>
      </c>
      <c r="I336" t="n">
        <v>0</v>
      </c>
      <c r="J336" t="n">
        <v>0</v>
      </c>
      <c r="K336" t="n">
        <v>0</v>
      </c>
      <c r="L336" t="n">
        <v>1</v>
      </c>
      <c r="M336" t="n">
        <v>0</v>
      </c>
      <c r="N336" t="n">
        <v>0</v>
      </c>
      <c r="O336" t="n">
        <v>1</v>
      </c>
      <c r="P336" t="n">
        <v>1</v>
      </c>
      <c r="Q336" t="n">
        <v>0</v>
      </c>
      <c r="R336" t="n">
        <v>0</v>
      </c>
      <c r="S336" t="n">
        <v>0</v>
      </c>
      <c r="T336" t="n">
        <v>0</v>
      </c>
      <c r="U336" t="n">
        <v>0</v>
      </c>
      <c r="V336" t="n">
        <v>0</v>
      </c>
      <c r="W336" t="n">
        <v>0</v>
      </c>
      <c r="X336" t="n">
        <v>0</v>
      </c>
      <c r="Y336" t="n">
        <v>0</v>
      </c>
      <c r="Z336" t="n">
        <v>0</v>
      </c>
      <c r="AA336" t="n">
        <v>0</v>
      </c>
      <c r="AB336" t="n">
        <v>0</v>
      </c>
      <c r="AC336" t="n">
        <v>0</v>
      </c>
      <c r="AD336" t="n">
        <v>0</v>
      </c>
      <c r="AE336" t="n">
        <v>0</v>
      </c>
      <c r="AF336" t="n">
        <v>0</v>
      </c>
      <c r="AG336" t="n">
        <v>0</v>
      </c>
      <c r="AH336" t="n">
        <v>0</v>
      </c>
      <c r="AI336" t="n">
        <v>0</v>
      </c>
      <c r="AJ336" t="n">
        <v>1</v>
      </c>
      <c r="AK336" t="n">
        <v>1</v>
      </c>
      <c r="AL336" t="n">
        <v>0</v>
      </c>
    </row>
    <row r="337">
      <c r="B337" s="979" t="inlineStr">
        <is>
          <t>Jus de tomate</t>
        </is>
      </c>
      <c r="C337" t="n">
        <v>0</v>
      </c>
      <c r="D337" t="n">
        <v>1</v>
      </c>
      <c r="E337" t="n">
        <v>1</v>
      </c>
      <c r="F337" t="n">
        <v>0</v>
      </c>
      <c r="G337" t="n">
        <v>1</v>
      </c>
      <c r="H337" t="n">
        <v>0</v>
      </c>
      <c r="I337" t="n">
        <v>0</v>
      </c>
      <c r="J337" t="n">
        <v>0</v>
      </c>
      <c r="K337" t="n">
        <v>0</v>
      </c>
      <c r="L337" t="n">
        <v>1</v>
      </c>
      <c r="M337" t="n">
        <v>0</v>
      </c>
      <c r="N337" t="n">
        <v>0</v>
      </c>
      <c r="O337" t="n">
        <v>1</v>
      </c>
      <c r="P337" t="n">
        <v>1</v>
      </c>
      <c r="Q337" t="n">
        <v>0</v>
      </c>
      <c r="R337" t="n">
        <v>0</v>
      </c>
      <c r="S337" t="n">
        <v>0</v>
      </c>
      <c r="T337" t="n">
        <v>0</v>
      </c>
      <c r="U337" t="n">
        <v>0</v>
      </c>
      <c r="V337" t="n">
        <v>0</v>
      </c>
      <c r="W337" t="n">
        <v>0</v>
      </c>
      <c r="X337" t="n">
        <v>0</v>
      </c>
      <c r="Y337" t="n">
        <v>0</v>
      </c>
      <c r="Z337" t="n">
        <v>0</v>
      </c>
      <c r="AA337" t="n">
        <v>0</v>
      </c>
      <c r="AB337" t="n">
        <v>0</v>
      </c>
      <c r="AC337" t="n">
        <v>0</v>
      </c>
      <c r="AD337" t="n">
        <v>0</v>
      </c>
      <c r="AE337" t="n">
        <v>0</v>
      </c>
      <c r="AF337" t="n">
        <v>0</v>
      </c>
      <c r="AG337" t="n">
        <v>0</v>
      </c>
      <c r="AH337" t="n">
        <v>0</v>
      </c>
      <c r="AI337" t="n">
        <v>0</v>
      </c>
      <c r="AJ337" t="n">
        <v>1</v>
      </c>
      <c r="AK337" t="n">
        <v>1</v>
      </c>
      <c r="AL337" t="n">
        <v>0</v>
      </c>
    </row>
    <row r="338">
      <c r="B338" s="979" t="inlineStr">
        <is>
          <t>Jus d'orange</t>
        </is>
      </c>
      <c r="C338" t="n">
        <v>0</v>
      </c>
      <c r="D338" t="n">
        <v>1</v>
      </c>
      <c r="E338" t="n">
        <v>1</v>
      </c>
      <c r="F338" t="n">
        <v>0</v>
      </c>
      <c r="G338" t="n">
        <v>1</v>
      </c>
      <c r="H338" t="n">
        <v>0</v>
      </c>
      <c r="I338" t="n">
        <v>0</v>
      </c>
      <c r="J338" t="n">
        <v>0</v>
      </c>
      <c r="K338" t="n">
        <v>0</v>
      </c>
      <c r="L338" t="n">
        <v>1</v>
      </c>
      <c r="M338" t="n">
        <v>0</v>
      </c>
      <c r="N338" t="n">
        <v>0</v>
      </c>
      <c r="O338" t="n">
        <v>1</v>
      </c>
      <c r="P338" t="n">
        <v>1</v>
      </c>
      <c r="Q338" t="n">
        <v>0</v>
      </c>
      <c r="R338" t="n">
        <v>0</v>
      </c>
      <c r="S338" t="n">
        <v>0</v>
      </c>
      <c r="T338" t="n">
        <v>0</v>
      </c>
      <c r="U338" t="n">
        <v>0</v>
      </c>
      <c r="V338" t="n">
        <v>0</v>
      </c>
      <c r="W338" t="n">
        <v>0</v>
      </c>
      <c r="X338" t="n">
        <v>0</v>
      </c>
      <c r="Y338" t="n">
        <v>0</v>
      </c>
      <c r="Z338" t="n">
        <v>0</v>
      </c>
      <c r="AA338" t="n">
        <v>0</v>
      </c>
      <c r="AB338" t="n">
        <v>0</v>
      </c>
      <c r="AC338" t="n">
        <v>0</v>
      </c>
      <c r="AD338" t="n">
        <v>0</v>
      </c>
      <c r="AE338" t="n">
        <v>0</v>
      </c>
      <c r="AF338" t="n">
        <v>0</v>
      </c>
      <c r="AG338" t="n">
        <v>0</v>
      </c>
      <c r="AH338" t="n">
        <v>0</v>
      </c>
      <c r="AI338" t="n">
        <v>0</v>
      </c>
      <c r="AJ338" t="n">
        <v>1</v>
      </c>
      <c r="AK338" t="n">
        <v>1</v>
      </c>
      <c r="AL338" t="n">
        <v>0</v>
      </c>
    </row>
    <row r="339">
      <c r="B339" s="980" t="inlineStr">
        <is>
          <t>Jus d'orange, non concentré</t>
        </is>
      </c>
      <c r="C339" t="n">
        <v>0</v>
      </c>
      <c r="D339" t="n">
        <v>1</v>
      </c>
      <c r="E339" t="n">
        <v>1</v>
      </c>
      <c r="F339" t="n">
        <v>0</v>
      </c>
      <c r="G339" t="n">
        <v>1</v>
      </c>
      <c r="H339" t="n">
        <v>0</v>
      </c>
      <c r="I339" t="n">
        <v>0</v>
      </c>
      <c r="J339" t="n">
        <v>0</v>
      </c>
      <c r="K339" t="n">
        <v>0</v>
      </c>
      <c r="L339" t="n">
        <v>1</v>
      </c>
      <c r="M339" t="n">
        <v>0</v>
      </c>
      <c r="N339" t="n">
        <v>0</v>
      </c>
      <c r="O339" t="n">
        <v>1</v>
      </c>
      <c r="P339" t="n">
        <v>1</v>
      </c>
      <c r="Q339" t="n">
        <v>0</v>
      </c>
      <c r="R339" t="n">
        <v>0</v>
      </c>
      <c r="S339" t="n">
        <v>0</v>
      </c>
      <c r="T339" t="n">
        <v>0</v>
      </c>
      <c r="U339" t="n">
        <v>0</v>
      </c>
      <c r="V339" t="n">
        <v>0</v>
      </c>
      <c r="W339" t="n">
        <v>0</v>
      </c>
      <c r="X339" t="n">
        <v>0</v>
      </c>
      <c r="Y339" t="n">
        <v>0</v>
      </c>
      <c r="Z339" t="n">
        <v>0</v>
      </c>
      <c r="AA339" t="n">
        <v>0</v>
      </c>
      <c r="AB339" t="n">
        <v>0</v>
      </c>
      <c r="AC339" t="n">
        <v>0</v>
      </c>
      <c r="AD339" t="n">
        <v>0</v>
      </c>
      <c r="AE339" t="n">
        <v>0</v>
      </c>
      <c r="AF339" t="n">
        <v>0</v>
      </c>
      <c r="AG339" t="n">
        <v>0</v>
      </c>
      <c r="AH339" t="n">
        <v>0</v>
      </c>
      <c r="AI339" t="n">
        <v>0</v>
      </c>
      <c r="AJ339" t="n">
        <v>1</v>
      </c>
      <c r="AK339" t="n">
        <v>1</v>
      </c>
      <c r="AL339" t="n">
        <v>0</v>
      </c>
    </row>
    <row r="340">
      <c r="B340" s="981" t="inlineStr">
        <is>
          <t>Jus d'orange, non concentré, congelé</t>
        </is>
      </c>
      <c r="C340" t="n">
        <v>0</v>
      </c>
      <c r="D340" t="n">
        <v>1</v>
      </c>
      <c r="E340" t="n">
        <v>1</v>
      </c>
      <c r="F340" t="n">
        <v>0</v>
      </c>
      <c r="G340" t="n">
        <v>1</v>
      </c>
      <c r="H340" t="n">
        <v>0</v>
      </c>
      <c r="I340" t="n">
        <v>0</v>
      </c>
      <c r="J340" t="n">
        <v>0</v>
      </c>
      <c r="K340" t="n">
        <v>0</v>
      </c>
      <c r="L340" t="n">
        <v>1</v>
      </c>
      <c r="M340" t="n">
        <v>0</v>
      </c>
      <c r="N340" t="n">
        <v>0</v>
      </c>
      <c r="O340" t="n">
        <v>1</v>
      </c>
      <c r="P340" t="n">
        <v>1</v>
      </c>
      <c r="Q340" t="n">
        <v>0</v>
      </c>
      <c r="R340" t="n">
        <v>0</v>
      </c>
      <c r="S340" t="n">
        <v>0</v>
      </c>
      <c r="T340" t="n">
        <v>0</v>
      </c>
      <c r="U340" t="n">
        <v>0</v>
      </c>
      <c r="V340" t="n">
        <v>0</v>
      </c>
      <c r="W340" t="n">
        <v>0</v>
      </c>
      <c r="X340" t="n">
        <v>0</v>
      </c>
      <c r="Y340" t="n">
        <v>0</v>
      </c>
      <c r="Z340" t="n">
        <v>0</v>
      </c>
      <c r="AA340" t="n">
        <v>0</v>
      </c>
      <c r="AB340" t="n">
        <v>0</v>
      </c>
      <c r="AC340" t="n">
        <v>0</v>
      </c>
      <c r="AD340" t="n">
        <v>0</v>
      </c>
      <c r="AE340" t="n">
        <v>0</v>
      </c>
      <c r="AF340" t="n">
        <v>0</v>
      </c>
      <c r="AG340" t="n">
        <v>0</v>
      </c>
      <c r="AH340" t="n">
        <v>0</v>
      </c>
      <c r="AI340" t="n">
        <v>0</v>
      </c>
      <c r="AJ340" t="n">
        <v>1</v>
      </c>
      <c r="AK340" t="n">
        <v>1</v>
      </c>
      <c r="AL340" t="n">
        <v>0</v>
      </c>
    </row>
    <row r="341">
      <c r="B341" s="981" t="inlineStr">
        <is>
          <t>Jus d'orange, non concentré, non congelé</t>
        </is>
      </c>
      <c r="C341" t="n">
        <v>0</v>
      </c>
      <c r="D341" t="n">
        <v>1</v>
      </c>
      <c r="E341" t="n">
        <v>1</v>
      </c>
      <c r="F341" t="n">
        <v>0</v>
      </c>
      <c r="G341" t="n">
        <v>1</v>
      </c>
      <c r="H341" t="n">
        <v>0</v>
      </c>
      <c r="I341" t="n">
        <v>0</v>
      </c>
      <c r="J341" t="n">
        <v>0</v>
      </c>
      <c r="K341" t="n">
        <v>0</v>
      </c>
      <c r="L341" t="n">
        <v>1</v>
      </c>
      <c r="M341" t="n">
        <v>0</v>
      </c>
      <c r="N341" t="n">
        <v>0</v>
      </c>
      <c r="O341" t="n">
        <v>1</v>
      </c>
      <c r="P341" t="n">
        <v>1</v>
      </c>
      <c r="Q341" t="n">
        <v>0</v>
      </c>
      <c r="R341" t="n">
        <v>0</v>
      </c>
      <c r="S341" t="n">
        <v>0</v>
      </c>
      <c r="T341" t="n">
        <v>0</v>
      </c>
      <c r="U341" t="n">
        <v>0</v>
      </c>
      <c r="V341" t="n">
        <v>0</v>
      </c>
      <c r="W341" t="n">
        <v>0</v>
      </c>
      <c r="X341" t="n">
        <v>0</v>
      </c>
      <c r="Y341" t="n">
        <v>0</v>
      </c>
      <c r="Z341" t="n">
        <v>0</v>
      </c>
      <c r="AA341" t="n">
        <v>0</v>
      </c>
      <c r="AB341" t="n">
        <v>0</v>
      </c>
      <c r="AC341" t="n">
        <v>0</v>
      </c>
      <c r="AD341" t="n">
        <v>0</v>
      </c>
      <c r="AE341" t="n">
        <v>0</v>
      </c>
      <c r="AF341" t="n">
        <v>0</v>
      </c>
      <c r="AG341" t="n">
        <v>0</v>
      </c>
      <c r="AH341" t="n">
        <v>0</v>
      </c>
      <c r="AI341" t="n">
        <v>0</v>
      </c>
      <c r="AJ341" t="n">
        <v>1</v>
      </c>
      <c r="AK341" t="n">
        <v>1</v>
      </c>
      <c r="AL341" t="n">
        <v>0</v>
      </c>
    </row>
    <row r="342">
      <c r="B342" s="980" t="inlineStr">
        <is>
          <t>Jus d'orange, autre</t>
        </is>
      </c>
      <c r="C342" t="n">
        <v>0</v>
      </c>
      <c r="D342" t="n">
        <v>1</v>
      </c>
      <c r="E342" t="n">
        <v>1</v>
      </c>
      <c r="F342" t="n">
        <v>0</v>
      </c>
      <c r="G342" t="n">
        <v>1</v>
      </c>
      <c r="H342" t="n">
        <v>0</v>
      </c>
      <c r="I342" t="n">
        <v>0</v>
      </c>
      <c r="J342" t="n">
        <v>0</v>
      </c>
      <c r="K342" t="n">
        <v>0</v>
      </c>
      <c r="L342" t="n">
        <v>1</v>
      </c>
      <c r="M342" t="n">
        <v>0</v>
      </c>
      <c r="N342" t="n">
        <v>0</v>
      </c>
      <c r="O342" t="n">
        <v>1</v>
      </c>
      <c r="P342" t="n">
        <v>1</v>
      </c>
      <c r="Q342" t="n">
        <v>0</v>
      </c>
      <c r="R342" t="n">
        <v>0</v>
      </c>
      <c r="S342" t="n">
        <v>0</v>
      </c>
      <c r="T342" t="n">
        <v>0</v>
      </c>
      <c r="U342" t="n">
        <v>0</v>
      </c>
      <c r="V342" t="n">
        <v>0</v>
      </c>
      <c r="W342" t="n">
        <v>0</v>
      </c>
      <c r="X342" t="n">
        <v>0</v>
      </c>
      <c r="Y342" t="n">
        <v>0</v>
      </c>
      <c r="Z342" t="n">
        <v>0</v>
      </c>
      <c r="AA342" t="n">
        <v>0</v>
      </c>
      <c r="AB342" t="n">
        <v>0</v>
      </c>
      <c r="AC342" t="n">
        <v>0</v>
      </c>
      <c r="AD342" t="n">
        <v>0</v>
      </c>
      <c r="AE342" t="n">
        <v>0</v>
      </c>
      <c r="AF342" t="n">
        <v>0</v>
      </c>
      <c r="AG342" t="n">
        <v>0</v>
      </c>
      <c r="AH342" t="n">
        <v>0</v>
      </c>
      <c r="AI342" t="n">
        <v>0</v>
      </c>
      <c r="AJ342" t="n">
        <v>1</v>
      </c>
      <c r="AK342" t="n">
        <v>1</v>
      </c>
      <c r="AL342" t="n">
        <v>0</v>
      </c>
    </row>
    <row r="343">
      <c r="B343" s="979" t="inlineStr">
        <is>
          <t>Jus de pamplemousse</t>
        </is>
      </c>
      <c r="C343" t="n">
        <v>0</v>
      </c>
      <c r="D343" t="n">
        <v>1</v>
      </c>
      <c r="E343" t="n">
        <v>1</v>
      </c>
      <c r="F343" t="n">
        <v>0</v>
      </c>
      <c r="G343" t="n">
        <v>1</v>
      </c>
      <c r="H343" t="n">
        <v>0</v>
      </c>
      <c r="I343" t="n">
        <v>0</v>
      </c>
      <c r="J343" t="n">
        <v>0</v>
      </c>
      <c r="K343" t="n">
        <v>0</v>
      </c>
      <c r="L343" t="n">
        <v>1</v>
      </c>
      <c r="M343" t="n">
        <v>0</v>
      </c>
      <c r="N343" t="n">
        <v>0</v>
      </c>
      <c r="O343" t="n">
        <v>1</v>
      </c>
      <c r="P343" t="n">
        <v>1</v>
      </c>
      <c r="Q343" t="n">
        <v>0</v>
      </c>
      <c r="R343" t="n">
        <v>0</v>
      </c>
      <c r="S343" t="n">
        <v>0</v>
      </c>
      <c r="T343" t="n">
        <v>0</v>
      </c>
      <c r="U343" t="n">
        <v>0</v>
      </c>
      <c r="V343" t="n">
        <v>0</v>
      </c>
      <c r="W343" t="n">
        <v>0</v>
      </c>
      <c r="X343" t="n">
        <v>0</v>
      </c>
      <c r="Y343" t="n">
        <v>0</v>
      </c>
      <c r="Z343" t="n">
        <v>0</v>
      </c>
      <c r="AA343" t="n">
        <v>0</v>
      </c>
      <c r="AB343" t="n">
        <v>0</v>
      </c>
      <c r="AC343" t="n">
        <v>0</v>
      </c>
      <c r="AD343" t="n">
        <v>0</v>
      </c>
      <c r="AE343" t="n">
        <v>0</v>
      </c>
      <c r="AF343" t="n">
        <v>0</v>
      </c>
      <c r="AG343" t="n">
        <v>0</v>
      </c>
      <c r="AH343" t="n">
        <v>0</v>
      </c>
      <c r="AI343" t="n">
        <v>0</v>
      </c>
      <c r="AJ343" t="n">
        <v>1</v>
      </c>
      <c r="AK343" t="n">
        <v>1</v>
      </c>
      <c r="AL343" t="n">
        <v>0</v>
      </c>
    </row>
    <row r="344">
      <c r="B344" s="979" t="inlineStr">
        <is>
          <t>Jus d'ananas</t>
        </is>
      </c>
      <c r="C344" t="n">
        <v>0</v>
      </c>
      <c r="D344" t="n">
        <v>1</v>
      </c>
      <c r="E344" t="n">
        <v>1</v>
      </c>
      <c r="F344" t="n">
        <v>0</v>
      </c>
      <c r="G344" t="n">
        <v>1</v>
      </c>
      <c r="H344" t="n">
        <v>0</v>
      </c>
      <c r="I344" t="n">
        <v>0</v>
      </c>
      <c r="J344" t="n">
        <v>0</v>
      </c>
      <c r="K344" t="n">
        <v>0</v>
      </c>
      <c r="L344" t="n">
        <v>1</v>
      </c>
      <c r="M344" t="n">
        <v>0</v>
      </c>
      <c r="N344" t="n">
        <v>0</v>
      </c>
      <c r="O344" t="n">
        <v>1</v>
      </c>
      <c r="P344" t="n">
        <v>1</v>
      </c>
      <c r="Q344" t="n">
        <v>0</v>
      </c>
      <c r="R344" t="n">
        <v>0</v>
      </c>
      <c r="S344" t="n">
        <v>0</v>
      </c>
      <c r="T344" t="n">
        <v>0</v>
      </c>
      <c r="U344" t="n">
        <v>0</v>
      </c>
      <c r="V344" t="n">
        <v>0</v>
      </c>
      <c r="W344" t="n">
        <v>0</v>
      </c>
      <c r="X344" t="n">
        <v>0</v>
      </c>
      <c r="Y344" t="n">
        <v>0</v>
      </c>
      <c r="Z344" t="n">
        <v>0</v>
      </c>
      <c r="AA344" t="n">
        <v>0</v>
      </c>
      <c r="AB344" t="n">
        <v>0</v>
      </c>
      <c r="AC344" t="n">
        <v>0</v>
      </c>
      <c r="AD344" t="n">
        <v>0</v>
      </c>
      <c r="AE344" t="n">
        <v>0</v>
      </c>
      <c r="AF344" t="n">
        <v>0</v>
      </c>
      <c r="AG344" t="n">
        <v>0</v>
      </c>
      <c r="AH344" t="n">
        <v>0</v>
      </c>
      <c r="AI344" t="n">
        <v>0</v>
      </c>
      <c r="AJ344" t="n">
        <v>1</v>
      </c>
      <c r="AK344" t="n">
        <v>1</v>
      </c>
      <c r="AL344" t="n">
        <v>0</v>
      </c>
    </row>
    <row r="345">
      <c r="B345" s="979" t="inlineStr">
        <is>
          <t>Jus de raisin</t>
        </is>
      </c>
      <c r="C345" t="n">
        <v>0</v>
      </c>
      <c r="D345" t="n">
        <v>1</v>
      </c>
      <c r="E345" t="n">
        <v>1</v>
      </c>
      <c r="F345" t="n">
        <v>0</v>
      </c>
      <c r="G345" t="n">
        <v>1</v>
      </c>
      <c r="H345" t="n">
        <v>0</v>
      </c>
      <c r="I345" t="n">
        <v>0</v>
      </c>
      <c r="J345" t="n">
        <v>0</v>
      </c>
      <c r="K345" t="n">
        <v>0</v>
      </c>
      <c r="L345" t="n">
        <v>1</v>
      </c>
      <c r="M345" t="n">
        <v>0</v>
      </c>
      <c r="N345" t="n">
        <v>0</v>
      </c>
      <c r="O345" t="n">
        <v>1</v>
      </c>
      <c r="P345" t="n">
        <v>1</v>
      </c>
      <c r="Q345" t="n">
        <v>0</v>
      </c>
      <c r="R345" t="n">
        <v>0</v>
      </c>
      <c r="S345" t="n">
        <v>0</v>
      </c>
      <c r="T345" t="n">
        <v>0</v>
      </c>
      <c r="U345" t="n">
        <v>0</v>
      </c>
      <c r="V345" t="n">
        <v>0</v>
      </c>
      <c r="W345" t="n">
        <v>0</v>
      </c>
      <c r="X345" t="n">
        <v>0</v>
      </c>
      <c r="Y345" t="n">
        <v>0</v>
      </c>
      <c r="Z345" t="n">
        <v>0</v>
      </c>
      <c r="AA345" t="n">
        <v>0</v>
      </c>
      <c r="AB345" t="n">
        <v>0</v>
      </c>
      <c r="AC345" t="n">
        <v>0</v>
      </c>
      <c r="AD345" t="n">
        <v>0</v>
      </c>
      <c r="AE345" t="n">
        <v>0</v>
      </c>
      <c r="AF345" t="n">
        <v>0</v>
      </c>
      <c r="AG345" t="n">
        <v>0</v>
      </c>
      <c r="AH345" t="n">
        <v>0</v>
      </c>
      <c r="AI345" t="n">
        <v>0</v>
      </c>
      <c r="AJ345" t="n">
        <v>1</v>
      </c>
      <c r="AK345" t="n">
        <v>1</v>
      </c>
      <c r="AL345" t="n">
        <v>0</v>
      </c>
    </row>
    <row r="346">
      <c r="B346" s="979" t="inlineStr">
        <is>
          <t>Jus de pomme</t>
        </is>
      </c>
      <c r="C346" t="n">
        <v>0</v>
      </c>
      <c r="D346" t="n">
        <v>1</v>
      </c>
      <c r="E346" t="n">
        <v>1</v>
      </c>
      <c r="F346" t="n">
        <v>0</v>
      </c>
      <c r="G346" t="n">
        <v>1</v>
      </c>
      <c r="H346" t="n">
        <v>0</v>
      </c>
      <c r="I346" t="n">
        <v>0</v>
      </c>
      <c r="J346" t="n">
        <v>0</v>
      </c>
      <c r="K346" t="n">
        <v>0</v>
      </c>
      <c r="L346" t="n">
        <v>1</v>
      </c>
      <c r="M346" t="n">
        <v>0</v>
      </c>
      <c r="N346" t="n">
        <v>0</v>
      </c>
      <c r="O346" t="n">
        <v>1</v>
      </c>
      <c r="P346" t="n">
        <v>1</v>
      </c>
      <c r="Q346" t="n">
        <v>0</v>
      </c>
      <c r="R346" t="n">
        <v>0</v>
      </c>
      <c r="S346" t="n">
        <v>0</v>
      </c>
      <c r="T346" t="n">
        <v>0</v>
      </c>
      <c r="U346" t="n">
        <v>0</v>
      </c>
      <c r="V346" t="n">
        <v>0</v>
      </c>
      <c r="W346" t="n">
        <v>0</v>
      </c>
      <c r="X346" t="n">
        <v>0</v>
      </c>
      <c r="Y346" t="n">
        <v>0</v>
      </c>
      <c r="Z346" t="n">
        <v>0</v>
      </c>
      <c r="AA346" t="n">
        <v>0</v>
      </c>
      <c r="AB346" t="n">
        <v>0</v>
      </c>
      <c r="AC346" t="n">
        <v>0</v>
      </c>
      <c r="AD346" t="n">
        <v>0</v>
      </c>
      <c r="AE346" t="n">
        <v>0</v>
      </c>
      <c r="AF346" t="n">
        <v>0</v>
      </c>
      <c r="AG346" t="n">
        <v>0</v>
      </c>
      <c r="AH346" t="n">
        <v>0</v>
      </c>
      <c r="AI346" t="n">
        <v>0</v>
      </c>
      <c r="AJ346" t="n">
        <v>1</v>
      </c>
      <c r="AK346" t="n">
        <v>1</v>
      </c>
      <c r="AL346" t="n">
        <v>0</v>
      </c>
    </row>
    <row r="347">
      <c r="B347" s="979" t="inlineStr">
        <is>
          <t>Mélanges de jus de fruits et légumes</t>
        </is>
      </c>
      <c r="C347" t="n">
        <v>0</v>
      </c>
      <c r="D347" t="n">
        <v>1</v>
      </c>
      <c r="E347" t="n">
        <v>1</v>
      </c>
      <c r="F347" t="n">
        <v>0</v>
      </c>
      <c r="G347" t="n">
        <v>1</v>
      </c>
      <c r="H347" t="n">
        <v>0</v>
      </c>
      <c r="I347" t="n">
        <v>0</v>
      </c>
      <c r="J347" t="n">
        <v>0</v>
      </c>
      <c r="K347" t="n">
        <v>0</v>
      </c>
      <c r="L347" t="n">
        <v>1</v>
      </c>
      <c r="M347" t="n">
        <v>0</v>
      </c>
      <c r="N347" t="n">
        <v>0</v>
      </c>
      <c r="O347" t="n">
        <v>1</v>
      </c>
      <c r="P347" t="n">
        <v>1</v>
      </c>
      <c r="Q347" t="n">
        <v>0</v>
      </c>
      <c r="R347" t="n">
        <v>0</v>
      </c>
      <c r="S347" t="n">
        <v>0</v>
      </c>
      <c r="T347" t="n">
        <v>0</v>
      </c>
      <c r="U347" t="n">
        <v>0</v>
      </c>
      <c r="V347" t="n">
        <v>0</v>
      </c>
      <c r="W347" t="n">
        <v>0</v>
      </c>
      <c r="X347" t="n">
        <v>0</v>
      </c>
      <c r="Y347" t="n">
        <v>0</v>
      </c>
      <c r="Z347" t="n">
        <v>0</v>
      </c>
      <c r="AA347" t="n">
        <v>0</v>
      </c>
      <c r="AB347" t="n">
        <v>0</v>
      </c>
      <c r="AC347" t="n">
        <v>0</v>
      </c>
      <c r="AD347" t="n">
        <v>0</v>
      </c>
      <c r="AE347" t="n">
        <v>0</v>
      </c>
      <c r="AF347" t="n">
        <v>0</v>
      </c>
      <c r="AG347" t="n">
        <v>0</v>
      </c>
      <c r="AH347" t="n">
        <v>0</v>
      </c>
      <c r="AI347" t="n">
        <v>0</v>
      </c>
      <c r="AJ347" t="n">
        <v>1</v>
      </c>
      <c r="AK347" t="n">
        <v>1</v>
      </c>
      <c r="AL347" t="n">
        <v>0</v>
      </c>
    </row>
    <row r="348">
      <c r="B348" s="979" t="inlineStr">
        <is>
          <t>Autres jus de fruits et légumes</t>
        </is>
      </c>
      <c r="C348" t="n">
        <v>0</v>
      </c>
      <c r="D348" t="n">
        <v>1</v>
      </c>
      <c r="E348" t="n">
        <v>1</v>
      </c>
      <c r="F348" t="n">
        <v>0</v>
      </c>
      <c r="G348" t="n">
        <v>1</v>
      </c>
      <c r="H348" t="n">
        <v>0</v>
      </c>
      <c r="I348" t="n">
        <v>0</v>
      </c>
      <c r="J348" t="n">
        <v>0</v>
      </c>
      <c r="K348" t="n">
        <v>0</v>
      </c>
      <c r="L348" t="n">
        <v>1</v>
      </c>
      <c r="M348" t="n">
        <v>0</v>
      </c>
      <c r="N348" t="n">
        <v>0</v>
      </c>
      <c r="O348" t="n">
        <v>1</v>
      </c>
      <c r="P348" t="n">
        <v>1</v>
      </c>
      <c r="Q348" t="n">
        <v>0</v>
      </c>
      <c r="R348" t="n">
        <v>0</v>
      </c>
      <c r="S348" t="n">
        <v>0</v>
      </c>
      <c r="T348" t="n">
        <v>0</v>
      </c>
      <c r="U348" t="n">
        <v>0</v>
      </c>
      <c r="V348" t="n">
        <v>0</v>
      </c>
      <c r="W348" t="n">
        <v>0</v>
      </c>
      <c r="X348" t="n">
        <v>0</v>
      </c>
      <c r="Y348" t="n">
        <v>0</v>
      </c>
      <c r="Z348" t="n">
        <v>0</v>
      </c>
      <c r="AA348" t="n">
        <v>0</v>
      </c>
      <c r="AB348" t="n">
        <v>0</v>
      </c>
      <c r="AC348" t="n">
        <v>0</v>
      </c>
      <c r="AD348" t="n">
        <v>0</v>
      </c>
      <c r="AE348" t="n">
        <v>0</v>
      </c>
      <c r="AF348" t="n">
        <v>0</v>
      </c>
      <c r="AG348" t="n">
        <v>0</v>
      </c>
      <c r="AH348" t="n">
        <v>0</v>
      </c>
      <c r="AI348" t="n">
        <v>0</v>
      </c>
      <c r="AJ348" t="n">
        <v>1</v>
      </c>
      <c r="AK348" t="n">
        <v>1</v>
      </c>
      <c r="AL348" t="n">
        <v>0</v>
      </c>
    </row>
    <row r="349">
      <c r="B349" s="980" t="inlineStr">
        <is>
          <t>Jus d'agrume, autres, non concentré</t>
        </is>
      </c>
      <c r="C349" t="n">
        <v>0</v>
      </c>
      <c r="D349" t="n">
        <v>1</v>
      </c>
      <c r="E349" t="n">
        <v>1</v>
      </c>
      <c r="F349" t="n">
        <v>0</v>
      </c>
      <c r="G349" t="n">
        <v>1</v>
      </c>
      <c r="H349" t="n">
        <v>0</v>
      </c>
      <c r="I349" t="n">
        <v>0</v>
      </c>
      <c r="J349" t="n">
        <v>0</v>
      </c>
      <c r="K349" t="n">
        <v>0</v>
      </c>
      <c r="L349" t="n">
        <v>1</v>
      </c>
      <c r="M349" t="n">
        <v>0</v>
      </c>
      <c r="N349" t="n">
        <v>0</v>
      </c>
      <c r="O349" t="n">
        <v>1</v>
      </c>
      <c r="P349" t="n">
        <v>1</v>
      </c>
      <c r="Q349" t="n">
        <v>0</v>
      </c>
      <c r="R349" t="n">
        <v>0</v>
      </c>
      <c r="S349" t="n">
        <v>0</v>
      </c>
      <c r="T349" t="n">
        <v>0</v>
      </c>
      <c r="U349" t="n">
        <v>0</v>
      </c>
      <c r="V349" t="n">
        <v>0</v>
      </c>
      <c r="W349" t="n">
        <v>0</v>
      </c>
      <c r="X349" t="n">
        <v>0</v>
      </c>
      <c r="Y349" t="n">
        <v>0</v>
      </c>
      <c r="Z349" t="n">
        <v>0</v>
      </c>
      <c r="AA349" t="n">
        <v>0</v>
      </c>
      <c r="AB349" t="n">
        <v>0</v>
      </c>
      <c r="AC349" t="n">
        <v>0</v>
      </c>
      <c r="AD349" t="n">
        <v>0</v>
      </c>
      <c r="AE349" t="n">
        <v>0</v>
      </c>
      <c r="AF349" t="n">
        <v>0</v>
      </c>
      <c r="AG349" t="n">
        <v>0</v>
      </c>
      <c r="AH349" t="n">
        <v>0</v>
      </c>
      <c r="AI349" t="n">
        <v>0</v>
      </c>
      <c r="AJ349" t="n">
        <v>1</v>
      </c>
      <c r="AK349" t="n">
        <v>1</v>
      </c>
      <c r="AL349" t="n">
        <v>0</v>
      </c>
    </row>
    <row r="350">
      <c r="B350" s="980" t="inlineStr">
        <is>
          <t>Jus de fruit ou légume, autres,  non concentré, non fermenté, sans addition d'alcool</t>
        </is>
      </c>
      <c r="C350" t="n">
        <v>0</v>
      </c>
      <c r="D350" t="n">
        <v>1</v>
      </c>
      <c r="E350" t="n">
        <v>1</v>
      </c>
      <c r="F350" t="n">
        <v>0</v>
      </c>
      <c r="G350" t="n">
        <v>1</v>
      </c>
      <c r="H350" t="n">
        <v>0</v>
      </c>
      <c r="I350" t="n">
        <v>0</v>
      </c>
      <c r="J350" t="n">
        <v>0</v>
      </c>
      <c r="K350" t="n">
        <v>0</v>
      </c>
      <c r="L350" t="n">
        <v>1</v>
      </c>
      <c r="M350" t="n">
        <v>0</v>
      </c>
      <c r="N350" t="n">
        <v>0</v>
      </c>
      <c r="O350" t="n">
        <v>1</v>
      </c>
      <c r="P350" t="n">
        <v>1</v>
      </c>
      <c r="Q350" t="n">
        <v>0</v>
      </c>
      <c r="R350" t="n">
        <v>0</v>
      </c>
      <c r="S350" t="n">
        <v>0</v>
      </c>
      <c r="T350" t="n">
        <v>0</v>
      </c>
      <c r="U350" t="n">
        <v>0</v>
      </c>
      <c r="V350" t="n">
        <v>0</v>
      </c>
      <c r="W350" t="n">
        <v>0</v>
      </c>
      <c r="X350" t="n">
        <v>0</v>
      </c>
      <c r="Y350" t="n">
        <v>0</v>
      </c>
      <c r="Z350" t="n">
        <v>0</v>
      </c>
      <c r="AA350" t="n">
        <v>0</v>
      </c>
      <c r="AB350" t="n">
        <v>0</v>
      </c>
      <c r="AC350" t="n">
        <v>0</v>
      </c>
      <c r="AD350" t="n">
        <v>0</v>
      </c>
      <c r="AE350" t="n">
        <v>0</v>
      </c>
      <c r="AF350" t="n">
        <v>0</v>
      </c>
      <c r="AG350" t="n">
        <v>0</v>
      </c>
      <c r="AH350" t="n">
        <v>0</v>
      </c>
      <c r="AI350" t="n">
        <v>0</v>
      </c>
      <c r="AJ350" t="n">
        <v>1</v>
      </c>
      <c r="AK350" t="n">
        <v>1</v>
      </c>
      <c r="AL350" t="n">
        <v>0</v>
      </c>
    </row>
    <row r="351">
      <c r="B351" s="980" t="inlineStr">
        <is>
          <t>Jus de fruits ou légumes, autres</t>
        </is>
      </c>
      <c r="C351" t="n">
        <v>0</v>
      </c>
      <c r="D351" t="n">
        <v>1</v>
      </c>
      <c r="E351" t="n">
        <v>1</v>
      </c>
      <c r="F351" t="n">
        <v>0</v>
      </c>
      <c r="G351" t="n">
        <v>1</v>
      </c>
      <c r="H351" t="n">
        <v>0</v>
      </c>
      <c r="I351" t="n">
        <v>0</v>
      </c>
      <c r="J351" t="n">
        <v>0</v>
      </c>
      <c r="K351" t="n">
        <v>0</v>
      </c>
      <c r="L351" t="n">
        <v>1</v>
      </c>
      <c r="M351" t="n">
        <v>0</v>
      </c>
      <c r="N351" t="n">
        <v>0</v>
      </c>
      <c r="O351" t="n">
        <v>1</v>
      </c>
      <c r="P351" t="n">
        <v>1</v>
      </c>
      <c r="Q351" t="n">
        <v>0</v>
      </c>
      <c r="R351" t="n">
        <v>0</v>
      </c>
      <c r="S351" t="n">
        <v>0</v>
      </c>
      <c r="T351" t="n">
        <v>0</v>
      </c>
      <c r="U351" t="n">
        <v>0</v>
      </c>
      <c r="V351" t="n">
        <v>0</v>
      </c>
      <c r="W351" t="n">
        <v>0</v>
      </c>
      <c r="X351" t="n">
        <v>0</v>
      </c>
      <c r="Y351" t="n">
        <v>0</v>
      </c>
      <c r="Z351" t="n">
        <v>0</v>
      </c>
      <c r="AA351" t="n">
        <v>0</v>
      </c>
      <c r="AB351" t="n">
        <v>0</v>
      </c>
      <c r="AC351" t="n">
        <v>0</v>
      </c>
      <c r="AD351" t="n">
        <v>0</v>
      </c>
      <c r="AE351" t="n">
        <v>0</v>
      </c>
      <c r="AF351" t="n">
        <v>0</v>
      </c>
      <c r="AG351" t="n">
        <v>0</v>
      </c>
      <c r="AH351" t="n">
        <v>0</v>
      </c>
      <c r="AI351" t="n">
        <v>0</v>
      </c>
      <c r="AJ351" t="n">
        <v>1</v>
      </c>
      <c r="AK351" t="n">
        <v>1</v>
      </c>
      <c r="AL351" t="n">
        <v>0</v>
      </c>
    </row>
    <row r="352">
      <c r="B352" s="978" t="inlineStr">
        <is>
          <t>Autres préparations et conserves à base de fruits et légumes</t>
        </is>
      </c>
      <c r="C352" t="n">
        <v>0</v>
      </c>
      <c r="D352" t="n">
        <v>1</v>
      </c>
      <c r="E352" t="n">
        <v>1</v>
      </c>
      <c r="F352" t="n">
        <v>0</v>
      </c>
      <c r="G352" t="n">
        <v>0</v>
      </c>
      <c r="H352" t="n">
        <v>1</v>
      </c>
      <c r="I352" t="n">
        <v>0</v>
      </c>
      <c r="J352" t="n">
        <v>0</v>
      </c>
      <c r="K352" t="n">
        <v>0</v>
      </c>
      <c r="L352" t="n">
        <v>1</v>
      </c>
      <c r="M352" t="n">
        <v>0</v>
      </c>
      <c r="N352" t="n">
        <v>0</v>
      </c>
      <c r="O352" t="n">
        <v>1</v>
      </c>
      <c r="P352" t="n">
        <v>0</v>
      </c>
      <c r="Q352" t="n">
        <v>1</v>
      </c>
      <c r="R352" t="n">
        <v>0</v>
      </c>
      <c r="S352" t="n">
        <v>0</v>
      </c>
      <c r="T352" t="n">
        <v>0</v>
      </c>
      <c r="U352" t="n">
        <v>0</v>
      </c>
      <c r="V352" t="n">
        <v>0</v>
      </c>
      <c r="W352" t="n">
        <v>0</v>
      </c>
      <c r="X352" t="n">
        <v>0</v>
      </c>
      <c r="Y352" t="n">
        <v>0</v>
      </c>
      <c r="Z352" t="n">
        <v>0</v>
      </c>
      <c r="AA352" t="n">
        <v>0</v>
      </c>
      <c r="AB352" t="n">
        <v>0</v>
      </c>
      <c r="AC352" t="n">
        <v>0</v>
      </c>
      <c r="AD352" t="n">
        <v>0</v>
      </c>
      <c r="AE352" t="n">
        <v>0</v>
      </c>
      <c r="AF352" t="n">
        <v>0</v>
      </c>
      <c r="AG352" t="n">
        <v>0</v>
      </c>
      <c r="AH352" t="n">
        <v>0</v>
      </c>
      <c r="AI352" t="n">
        <v>0</v>
      </c>
      <c r="AJ352" t="n">
        <v>1</v>
      </c>
      <c r="AK352" t="n">
        <v>1</v>
      </c>
      <c r="AL352" t="n">
        <v>1</v>
      </c>
    </row>
    <row r="353">
      <c r="B353" s="979" t="inlineStr">
        <is>
          <t>Préparations et conserves de légumes</t>
        </is>
      </c>
      <c r="C353" t="n">
        <v>0</v>
      </c>
      <c r="D353" t="n">
        <v>1</v>
      </c>
      <c r="E353" t="n">
        <v>1</v>
      </c>
      <c r="F353" t="n">
        <v>0</v>
      </c>
      <c r="G353" t="n">
        <v>0</v>
      </c>
      <c r="H353" t="n">
        <v>1</v>
      </c>
      <c r="I353" t="n">
        <v>0</v>
      </c>
      <c r="J353" t="n">
        <v>0</v>
      </c>
      <c r="K353" t="n">
        <v>0</v>
      </c>
      <c r="L353" t="n">
        <v>1</v>
      </c>
      <c r="M353" t="n">
        <v>0</v>
      </c>
      <c r="N353" t="n">
        <v>0</v>
      </c>
      <c r="O353" t="n">
        <v>1</v>
      </c>
      <c r="P353" t="n">
        <v>0</v>
      </c>
      <c r="Q353" t="n">
        <v>1</v>
      </c>
      <c r="R353" t="n">
        <v>0</v>
      </c>
      <c r="S353" t="n">
        <v>0</v>
      </c>
      <c r="T353" t="n">
        <v>0</v>
      </c>
      <c r="U353" t="n">
        <v>0</v>
      </c>
      <c r="V353" t="n">
        <v>0</v>
      </c>
      <c r="W353" t="n">
        <v>0</v>
      </c>
      <c r="X353" t="n">
        <v>0</v>
      </c>
      <c r="Y353" t="n">
        <v>0</v>
      </c>
      <c r="Z353" t="n">
        <v>0</v>
      </c>
      <c r="AA353" t="n">
        <v>0</v>
      </c>
      <c r="AB353" t="n">
        <v>0</v>
      </c>
      <c r="AC353" t="n">
        <v>0</v>
      </c>
      <c r="AD353" t="n">
        <v>0</v>
      </c>
      <c r="AE353" t="n">
        <v>0</v>
      </c>
      <c r="AF353" t="n">
        <v>0</v>
      </c>
      <c r="AG353" t="n">
        <v>0</v>
      </c>
      <c r="AH353" t="n">
        <v>0</v>
      </c>
      <c r="AI353" t="n">
        <v>0</v>
      </c>
      <c r="AJ353" t="n">
        <v>1</v>
      </c>
      <c r="AK353" t="n">
        <v>1</v>
      </c>
      <c r="AL353" t="n">
        <v>0</v>
      </c>
    </row>
    <row r="354">
      <c r="B354" s="980" t="inlineStr">
        <is>
          <t>Légumes congelés ou surgelés</t>
        </is>
      </c>
      <c r="C354" t="n">
        <v>0</v>
      </c>
      <c r="D354" t="n">
        <v>1</v>
      </c>
      <c r="E354" t="n">
        <v>1</v>
      </c>
      <c r="F354" t="n">
        <v>0</v>
      </c>
      <c r="G354" t="n">
        <v>0</v>
      </c>
      <c r="H354" t="n">
        <v>1</v>
      </c>
      <c r="I354" t="n">
        <v>0</v>
      </c>
      <c r="J354" t="n">
        <v>0</v>
      </c>
      <c r="K354" t="n">
        <v>0</v>
      </c>
      <c r="L354" t="n">
        <v>1</v>
      </c>
      <c r="M354" t="n">
        <v>0</v>
      </c>
      <c r="N354" t="n">
        <v>0</v>
      </c>
      <c r="O354" t="n">
        <v>1</v>
      </c>
      <c r="P354" t="n">
        <v>0</v>
      </c>
      <c r="Q354" t="n">
        <v>1</v>
      </c>
      <c r="R354" t="n">
        <v>0</v>
      </c>
      <c r="S354" t="n">
        <v>0</v>
      </c>
      <c r="T354" t="n">
        <v>0</v>
      </c>
      <c r="U354" t="n">
        <v>0</v>
      </c>
      <c r="V354" t="n">
        <v>0</v>
      </c>
      <c r="W354" t="n">
        <v>0</v>
      </c>
      <c r="X354" t="n">
        <v>0</v>
      </c>
      <c r="Y354" t="n">
        <v>0</v>
      </c>
      <c r="Z354" t="n">
        <v>0</v>
      </c>
      <c r="AA354" t="n">
        <v>0</v>
      </c>
      <c r="AB354" t="n">
        <v>0</v>
      </c>
      <c r="AC354" t="n">
        <v>0</v>
      </c>
      <c r="AD354" t="n">
        <v>0</v>
      </c>
      <c r="AE354" t="n">
        <v>0</v>
      </c>
      <c r="AF354" t="n">
        <v>0</v>
      </c>
      <c r="AG354" t="n">
        <v>0</v>
      </c>
      <c r="AH354" t="n">
        <v>0</v>
      </c>
      <c r="AI354" t="n">
        <v>0</v>
      </c>
      <c r="AJ354" t="n">
        <v>1</v>
      </c>
      <c r="AK354" t="n">
        <v>1</v>
      </c>
      <c r="AL354" t="n">
        <v>0</v>
      </c>
    </row>
    <row r="355">
      <c r="B355" s="980" t="inlineStr">
        <is>
          <t>Légumes traités pour une conservation temporaire</t>
        </is>
      </c>
      <c r="C355" t="n">
        <v>0</v>
      </c>
      <c r="D355" t="n">
        <v>1</v>
      </c>
      <c r="E355" t="n">
        <v>1</v>
      </c>
      <c r="F355" t="n">
        <v>0</v>
      </c>
      <c r="G355" t="n">
        <v>0</v>
      </c>
      <c r="H355" t="n">
        <v>1</v>
      </c>
      <c r="I355" t="n">
        <v>0</v>
      </c>
      <c r="J355" t="n">
        <v>0</v>
      </c>
      <c r="K355" t="n">
        <v>0</v>
      </c>
      <c r="L355" t="n">
        <v>1</v>
      </c>
      <c r="M355" t="n">
        <v>0</v>
      </c>
      <c r="N355" t="n">
        <v>0</v>
      </c>
      <c r="O355" t="n">
        <v>1</v>
      </c>
      <c r="P355" t="n">
        <v>0</v>
      </c>
      <c r="Q355" t="n">
        <v>1</v>
      </c>
      <c r="R355" t="n">
        <v>0</v>
      </c>
      <c r="S355" t="n">
        <v>0</v>
      </c>
      <c r="T355" t="n">
        <v>0</v>
      </c>
      <c r="U355" t="n">
        <v>0</v>
      </c>
      <c r="V355" t="n">
        <v>0</v>
      </c>
      <c r="W355" t="n">
        <v>0</v>
      </c>
      <c r="X355" t="n">
        <v>0</v>
      </c>
      <c r="Y355" t="n">
        <v>0</v>
      </c>
      <c r="Z355" t="n">
        <v>0</v>
      </c>
      <c r="AA355" t="n">
        <v>0</v>
      </c>
      <c r="AB355" t="n">
        <v>0</v>
      </c>
      <c r="AC355" t="n">
        <v>0</v>
      </c>
      <c r="AD355" t="n">
        <v>0</v>
      </c>
      <c r="AE355" t="n">
        <v>0</v>
      </c>
      <c r="AF355" t="n">
        <v>0</v>
      </c>
      <c r="AG355" t="n">
        <v>0</v>
      </c>
      <c r="AH355" t="n">
        <v>0</v>
      </c>
      <c r="AI355" t="n">
        <v>0</v>
      </c>
      <c r="AJ355" t="n">
        <v>1</v>
      </c>
      <c r="AK355" t="n">
        <v>1</v>
      </c>
      <c r="AL355" t="n">
        <v>0</v>
      </c>
    </row>
    <row r="356">
      <c r="B356" s="980" t="inlineStr">
        <is>
          <t>Légumes, déshydratés</t>
        </is>
      </c>
      <c r="C356" t="n">
        <v>0</v>
      </c>
      <c r="D356" t="n">
        <v>1</v>
      </c>
      <c r="E356" t="n">
        <v>1</v>
      </c>
      <c r="F356" t="n">
        <v>0</v>
      </c>
      <c r="G356" t="n">
        <v>0</v>
      </c>
      <c r="H356" t="n">
        <v>1</v>
      </c>
      <c r="I356" t="n">
        <v>0</v>
      </c>
      <c r="J356" t="n">
        <v>0</v>
      </c>
      <c r="K356" t="n">
        <v>0</v>
      </c>
      <c r="L356" t="n">
        <v>1</v>
      </c>
      <c r="M356" t="n">
        <v>0</v>
      </c>
      <c r="N356" t="n">
        <v>0</v>
      </c>
      <c r="O356" t="n">
        <v>1</v>
      </c>
      <c r="P356" t="n">
        <v>0</v>
      </c>
      <c r="Q356" t="n">
        <v>1</v>
      </c>
      <c r="R356" t="n">
        <v>0</v>
      </c>
      <c r="S356" t="n">
        <v>0</v>
      </c>
      <c r="T356" t="n">
        <v>0</v>
      </c>
      <c r="U356" t="n">
        <v>0</v>
      </c>
      <c r="V356" t="n">
        <v>0</v>
      </c>
      <c r="W356" t="n">
        <v>0</v>
      </c>
      <c r="X356" t="n">
        <v>0</v>
      </c>
      <c r="Y356" t="n">
        <v>0</v>
      </c>
      <c r="Z356" t="n">
        <v>0</v>
      </c>
      <c r="AA356" t="n">
        <v>0</v>
      </c>
      <c r="AB356" t="n">
        <v>0</v>
      </c>
      <c r="AC356" t="n">
        <v>0</v>
      </c>
      <c r="AD356" t="n">
        <v>0</v>
      </c>
      <c r="AE356" t="n">
        <v>0</v>
      </c>
      <c r="AF356" t="n">
        <v>0</v>
      </c>
      <c r="AG356" t="n">
        <v>0</v>
      </c>
      <c r="AH356" t="n">
        <v>0</v>
      </c>
      <c r="AI356" t="n">
        <v>0</v>
      </c>
      <c r="AJ356" t="n">
        <v>1</v>
      </c>
      <c r="AK356" t="n">
        <v>1</v>
      </c>
      <c r="AL356" t="n">
        <v>0</v>
      </c>
    </row>
    <row r="357">
      <c r="B357" s="981" t="inlineStr">
        <is>
          <t>Oignons, séchés</t>
        </is>
      </c>
      <c r="C357" t="n">
        <v>0</v>
      </c>
      <c r="D357" t="n">
        <v>1</v>
      </c>
      <c r="E357" t="n">
        <v>1</v>
      </c>
      <c r="F357" t="n">
        <v>0</v>
      </c>
      <c r="G357" t="n">
        <v>0</v>
      </c>
      <c r="H357" t="n">
        <v>1</v>
      </c>
      <c r="I357" t="n">
        <v>0</v>
      </c>
      <c r="J357" t="n">
        <v>0</v>
      </c>
      <c r="K357" t="n">
        <v>0</v>
      </c>
      <c r="L357" t="n">
        <v>1</v>
      </c>
      <c r="M357" t="n">
        <v>0</v>
      </c>
      <c r="N357" t="n">
        <v>0</v>
      </c>
      <c r="O357" t="n">
        <v>1</v>
      </c>
      <c r="P357" t="n">
        <v>0</v>
      </c>
      <c r="Q357" t="n">
        <v>1</v>
      </c>
      <c r="R357" t="n">
        <v>0</v>
      </c>
      <c r="S357" t="n">
        <v>0</v>
      </c>
      <c r="T357" t="n">
        <v>0</v>
      </c>
      <c r="U357" t="n">
        <v>0</v>
      </c>
      <c r="V357" t="n">
        <v>0</v>
      </c>
      <c r="W357" t="n">
        <v>0</v>
      </c>
      <c r="X357" t="n">
        <v>0</v>
      </c>
      <c r="Y357" t="n">
        <v>0</v>
      </c>
      <c r="Z357" t="n">
        <v>0</v>
      </c>
      <c r="AA357" t="n">
        <v>0</v>
      </c>
      <c r="AB357" t="n">
        <v>0</v>
      </c>
      <c r="AC357" t="n">
        <v>0</v>
      </c>
      <c r="AD357" t="n">
        <v>0</v>
      </c>
      <c r="AE357" t="n">
        <v>0</v>
      </c>
      <c r="AF357" t="n">
        <v>0</v>
      </c>
      <c r="AG357" t="n">
        <v>0</v>
      </c>
      <c r="AH357" t="n">
        <v>0</v>
      </c>
      <c r="AI357" t="n">
        <v>0</v>
      </c>
      <c r="AJ357" t="n">
        <v>1</v>
      </c>
      <c r="AK357" t="n">
        <v>1</v>
      </c>
      <c r="AL357" t="n">
        <v>0</v>
      </c>
    </row>
    <row r="358">
      <c r="B358" s="981" t="inlineStr">
        <is>
          <t>Champignons et truffes, séchés</t>
        </is>
      </c>
      <c r="C358" t="n">
        <v>0</v>
      </c>
      <c r="D358" t="n">
        <v>1</v>
      </c>
      <c r="E358" t="n">
        <v>1</v>
      </c>
      <c r="F358" t="n">
        <v>0</v>
      </c>
      <c r="G358" t="n">
        <v>0</v>
      </c>
      <c r="H358" t="n">
        <v>1</v>
      </c>
      <c r="I358" t="n">
        <v>0</v>
      </c>
      <c r="J358" t="n">
        <v>0</v>
      </c>
      <c r="K358" t="n">
        <v>0</v>
      </c>
      <c r="L358" t="n">
        <v>1</v>
      </c>
      <c r="M358" t="n">
        <v>0</v>
      </c>
      <c r="N358" t="n">
        <v>0</v>
      </c>
      <c r="O358" t="n">
        <v>1</v>
      </c>
      <c r="P358" t="n">
        <v>0</v>
      </c>
      <c r="Q358" t="n">
        <v>1</v>
      </c>
      <c r="R358" t="n">
        <v>0</v>
      </c>
      <c r="S358" t="n">
        <v>0</v>
      </c>
      <c r="T358" t="n">
        <v>0</v>
      </c>
      <c r="U358" t="n">
        <v>0</v>
      </c>
      <c r="V358" t="n">
        <v>0</v>
      </c>
      <c r="W358" t="n">
        <v>0</v>
      </c>
      <c r="X358" t="n">
        <v>0</v>
      </c>
      <c r="Y358" t="n">
        <v>0</v>
      </c>
      <c r="Z358" t="n">
        <v>0</v>
      </c>
      <c r="AA358" t="n">
        <v>0</v>
      </c>
      <c r="AB358" t="n">
        <v>0</v>
      </c>
      <c r="AC358" t="n">
        <v>0</v>
      </c>
      <c r="AD358" t="n">
        <v>0</v>
      </c>
      <c r="AE358" t="n">
        <v>0</v>
      </c>
      <c r="AF358" t="n">
        <v>0</v>
      </c>
      <c r="AG358" t="n">
        <v>0</v>
      </c>
      <c r="AH358" t="n">
        <v>0</v>
      </c>
      <c r="AI358" t="n">
        <v>0</v>
      </c>
      <c r="AJ358" t="n">
        <v>1</v>
      </c>
      <c r="AK358" t="n">
        <v>1</v>
      </c>
      <c r="AL358" t="n">
        <v>0</v>
      </c>
    </row>
    <row r="359">
      <c r="B359" s="981" t="inlineStr">
        <is>
          <t>Autres légumes et mélanges de légumes, séchés</t>
        </is>
      </c>
      <c r="C359" t="n">
        <v>0</v>
      </c>
      <c r="D359" t="n">
        <v>1</v>
      </c>
      <c r="E359" t="n">
        <v>1</v>
      </c>
      <c r="F359" t="n">
        <v>0</v>
      </c>
      <c r="G359" t="n">
        <v>0</v>
      </c>
      <c r="H359" t="n">
        <v>1</v>
      </c>
      <c r="I359" t="n">
        <v>0</v>
      </c>
      <c r="J359" t="n">
        <v>0</v>
      </c>
      <c r="K359" t="n">
        <v>0</v>
      </c>
      <c r="L359" t="n">
        <v>1</v>
      </c>
      <c r="M359" t="n">
        <v>0</v>
      </c>
      <c r="N359" t="n">
        <v>0</v>
      </c>
      <c r="O359" t="n">
        <v>1</v>
      </c>
      <c r="P359" t="n">
        <v>0</v>
      </c>
      <c r="Q359" t="n">
        <v>1</v>
      </c>
      <c r="R359" t="n">
        <v>0</v>
      </c>
      <c r="S359" t="n">
        <v>0</v>
      </c>
      <c r="T359" t="n">
        <v>0</v>
      </c>
      <c r="U359" t="n">
        <v>0</v>
      </c>
      <c r="V359" t="n">
        <v>0</v>
      </c>
      <c r="W359" t="n">
        <v>0</v>
      </c>
      <c r="X359" t="n">
        <v>0</v>
      </c>
      <c r="Y359" t="n">
        <v>0</v>
      </c>
      <c r="Z359" t="n">
        <v>0</v>
      </c>
      <c r="AA359" t="n">
        <v>0</v>
      </c>
      <c r="AB359" t="n">
        <v>0</v>
      </c>
      <c r="AC359" t="n">
        <v>0</v>
      </c>
      <c r="AD359" t="n">
        <v>0</v>
      </c>
      <c r="AE359" t="n">
        <v>0</v>
      </c>
      <c r="AF359" t="n">
        <v>0</v>
      </c>
      <c r="AG359" t="n">
        <v>0</v>
      </c>
      <c r="AH359" t="n">
        <v>0</v>
      </c>
      <c r="AI359" t="n">
        <v>0</v>
      </c>
      <c r="AJ359" t="n">
        <v>1</v>
      </c>
      <c r="AK359" t="n">
        <v>1</v>
      </c>
      <c r="AL359" t="n">
        <v>0</v>
      </c>
    </row>
    <row r="360">
      <c r="B360" s="980" t="inlineStr">
        <is>
          <t>Fruits et légumes coupés et emballés</t>
        </is>
      </c>
      <c r="C360" t="n">
        <v>0</v>
      </c>
      <c r="D360" t="n">
        <v>1</v>
      </c>
      <c r="E360" t="n">
        <v>1</v>
      </c>
      <c r="F360" t="n">
        <v>0</v>
      </c>
      <c r="G360" t="n">
        <v>0</v>
      </c>
      <c r="H360" t="n">
        <v>1</v>
      </c>
      <c r="I360" t="n">
        <v>0</v>
      </c>
      <c r="J360" t="n">
        <v>0</v>
      </c>
      <c r="K360" t="n">
        <v>0</v>
      </c>
      <c r="L360" t="n">
        <v>1</v>
      </c>
      <c r="M360" t="n">
        <v>0</v>
      </c>
      <c r="N360" t="n">
        <v>0</v>
      </c>
      <c r="O360" t="n">
        <v>1</v>
      </c>
      <c r="P360" t="n">
        <v>0</v>
      </c>
      <c r="Q360" t="n">
        <v>1</v>
      </c>
      <c r="R360" t="n">
        <v>0</v>
      </c>
      <c r="S360" t="n">
        <v>0</v>
      </c>
      <c r="T360" t="n">
        <v>0</v>
      </c>
      <c r="U360" t="n">
        <v>0</v>
      </c>
      <c r="V360" t="n">
        <v>0</v>
      </c>
      <c r="W360" t="n">
        <v>0</v>
      </c>
      <c r="X360" t="n">
        <v>0</v>
      </c>
      <c r="Y360" t="n">
        <v>0</v>
      </c>
      <c r="Z360" t="n">
        <v>0</v>
      </c>
      <c r="AA360" t="n">
        <v>0</v>
      </c>
      <c r="AB360" t="n">
        <v>0</v>
      </c>
      <c r="AC360" t="n">
        <v>0</v>
      </c>
      <c r="AD360" t="n">
        <v>0</v>
      </c>
      <c r="AE360" t="n">
        <v>0</v>
      </c>
      <c r="AF360" t="n">
        <v>0</v>
      </c>
      <c r="AG360" t="n">
        <v>0</v>
      </c>
      <c r="AH360" t="n">
        <v>0</v>
      </c>
      <c r="AI360" t="n">
        <v>0</v>
      </c>
      <c r="AJ360" t="n">
        <v>1</v>
      </c>
      <c r="AK360" t="n">
        <v>1</v>
      </c>
      <c r="AL360" t="n">
        <v>0</v>
      </c>
    </row>
    <row r="361">
      <c r="B361" s="980" t="inlineStr">
        <is>
          <t>Légumes, appertisés</t>
        </is>
      </c>
      <c r="C361" t="n">
        <v>0</v>
      </c>
      <c r="D361" t="n">
        <v>1</v>
      </c>
      <c r="E361" t="n">
        <v>1</v>
      </c>
      <c r="F361" t="n">
        <v>0</v>
      </c>
      <c r="G361" t="n">
        <v>0</v>
      </c>
      <c r="H361" t="n">
        <v>1</v>
      </c>
      <c r="I361" t="n">
        <v>0</v>
      </c>
      <c r="J361" t="n">
        <v>0</v>
      </c>
      <c r="K361" t="n">
        <v>0</v>
      </c>
      <c r="L361" t="n">
        <v>1</v>
      </c>
      <c r="M361" t="n">
        <v>0</v>
      </c>
      <c r="N361" t="n">
        <v>0</v>
      </c>
      <c r="O361" t="n">
        <v>1</v>
      </c>
      <c r="P361" t="n">
        <v>0</v>
      </c>
      <c r="Q361" t="n">
        <v>1</v>
      </c>
      <c r="R361" t="n">
        <v>0</v>
      </c>
      <c r="S361" t="n">
        <v>0</v>
      </c>
      <c r="T361" t="n">
        <v>0</v>
      </c>
      <c r="U361" t="n">
        <v>0</v>
      </c>
      <c r="V361" t="n">
        <v>0</v>
      </c>
      <c r="W361" t="n">
        <v>0</v>
      </c>
      <c r="X361" t="n">
        <v>0</v>
      </c>
      <c r="Y361" t="n">
        <v>0</v>
      </c>
      <c r="Z361" t="n">
        <v>0</v>
      </c>
      <c r="AA361" t="n">
        <v>0</v>
      </c>
      <c r="AB361" t="n">
        <v>0</v>
      </c>
      <c r="AC361" t="n">
        <v>0</v>
      </c>
      <c r="AD361" t="n">
        <v>0</v>
      </c>
      <c r="AE361" t="n">
        <v>0</v>
      </c>
      <c r="AF361" t="n">
        <v>0</v>
      </c>
      <c r="AG361" t="n">
        <v>0</v>
      </c>
      <c r="AH361" t="n">
        <v>0</v>
      </c>
      <c r="AI361" t="n">
        <v>0</v>
      </c>
      <c r="AJ361" t="n">
        <v>1</v>
      </c>
      <c r="AK361" t="n">
        <v>1</v>
      </c>
      <c r="AL361" t="n">
        <v>0</v>
      </c>
    </row>
    <row r="362">
      <c r="B362" s="981" t="inlineStr">
        <is>
          <t>Haricots, appertisés</t>
        </is>
      </c>
      <c r="C362" t="n">
        <v>0</v>
      </c>
      <c r="D362" t="n">
        <v>1</v>
      </c>
      <c r="E362" t="n">
        <v>1</v>
      </c>
      <c r="F362" t="n">
        <v>0</v>
      </c>
      <c r="G362" t="n">
        <v>0</v>
      </c>
      <c r="H362" t="n">
        <v>1</v>
      </c>
      <c r="I362" t="n">
        <v>0</v>
      </c>
      <c r="J362" t="n">
        <v>0</v>
      </c>
      <c r="K362" t="n">
        <v>0</v>
      </c>
      <c r="L362" t="n">
        <v>1</v>
      </c>
      <c r="M362" t="n">
        <v>0</v>
      </c>
      <c r="N362" t="n">
        <v>0</v>
      </c>
      <c r="O362" t="n">
        <v>1</v>
      </c>
      <c r="P362" t="n">
        <v>0</v>
      </c>
      <c r="Q362" t="n">
        <v>1</v>
      </c>
      <c r="R362" t="n">
        <v>0</v>
      </c>
      <c r="S362" t="n">
        <v>0</v>
      </c>
      <c r="T362" t="n">
        <v>0</v>
      </c>
      <c r="U362" t="n">
        <v>0</v>
      </c>
      <c r="V362" t="n">
        <v>0</v>
      </c>
      <c r="W362" t="n">
        <v>0</v>
      </c>
      <c r="X362" t="n">
        <v>0</v>
      </c>
      <c r="Y362" t="n">
        <v>0</v>
      </c>
      <c r="Z362" t="n">
        <v>0</v>
      </c>
      <c r="AA362" t="n">
        <v>0</v>
      </c>
      <c r="AB362" t="n">
        <v>0</v>
      </c>
      <c r="AC362" t="n">
        <v>0</v>
      </c>
      <c r="AD362" t="n">
        <v>0</v>
      </c>
      <c r="AE362" t="n">
        <v>0</v>
      </c>
      <c r="AF362" t="n">
        <v>0</v>
      </c>
      <c r="AG362" t="n">
        <v>0</v>
      </c>
      <c r="AH362" t="n">
        <v>0</v>
      </c>
      <c r="AI362" t="n">
        <v>0</v>
      </c>
      <c r="AJ362" t="n">
        <v>1</v>
      </c>
      <c r="AK362" t="n">
        <v>1</v>
      </c>
      <c r="AL362" t="n">
        <v>0</v>
      </c>
    </row>
    <row r="363">
      <c r="B363" s="981" t="inlineStr">
        <is>
          <t>Pois, appertisés</t>
        </is>
      </c>
      <c r="C363" t="n">
        <v>0</v>
      </c>
      <c r="D363" t="n">
        <v>1</v>
      </c>
      <c r="E363" t="n">
        <v>1</v>
      </c>
      <c r="F363" t="n">
        <v>0</v>
      </c>
      <c r="G363" t="n">
        <v>0</v>
      </c>
      <c r="H363" t="n">
        <v>1</v>
      </c>
      <c r="I363" t="n">
        <v>0</v>
      </c>
      <c r="J363" t="n">
        <v>0</v>
      </c>
      <c r="K363" t="n">
        <v>0</v>
      </c>
      <c r="L363" t="n">
        <v>1</v>
      </c>
      <c r="M363" t="n">
        <v>0</v>
      </c>
      <c r="N363" t="n">
        <v>0</v>
      </c>
      <c r="O363" t="n">
        <v>1</v>
      </c>
      <c r="P363" t="n">
        <v>0</v>
      </c>
      <c r="Q363" t="n">
        <v>1</v>
      </c>
      <c r="R363" t="n">
        <v>0</v>
      </c>
      <c r="S363" t="n">
        <v>0</v>
      </c>
      <c r="T363" t="n">
        <v>0</v>
      </c>
      <c r="U363" t="n">
        <v>0</v>
      </c>
      <c r="V363" t="n">
        <v>0</v>
      </c>
      <c r="W363" t="n">
        <v>0</v>
      </c>
      <c r="X363" t="n">
        <v>0</v>
      </c>
      <c r="Y363" t="n">
        <v>0</v>
      </c>
      <c r="Z363" t="n">
        <v>0</v>
      </c>
      <c r="AA363" t="n">
        <v>0</v>
      </c>
      <c r="AB363" t="n">
        <v>0</v>
      </c>
      <c r="AC363" t="n">
        <v>0</v>
      </c>
      <c r="AD363" t="n">
        <v>0</v>
      </c>
      <c r="AE363" t="n">
        <v>0</v>
      </c>
      <c r="AF363" t="n">
        <v>0</v>
      </c>
      <c r="AG363" t="n">
        <v>0</v>
      </c>
      <c r="AH363" t="n">
        <v>0</v>
      </c>
      <c r="AI363" t="n">
        <v>0</v>
      </c>
      <c r="AJ363" t="n">
        <v>1</v>
      </c>
      <c r="AK363" t="n">
        <v>1</v>
      </c>
      <c r="AL363" t="n">
        <v>0</v>
      </c>
    </row>
    <row r="364">
      <c r="B364" s="981" t="inlineStr">
        <is>
          <t>Autres légumes, appertisés</t>
        </is>
      </c>
      <c r="C364" t="n">
        <v>0</v>
      </c>
      <c r="D364" t="n">
        <v>1</v>
      </c>
      <c r="E364" t="n">
        <v>1</v>
      </c>
      <c r="F364" t="n">
        <v>0</v>
      </c>
      <c r="G364" t="n">
        <v>0</v>
      </c>
      <c r="H364" t="n">
        <v>1</v>
      </c>
      <c r="I364" t="n">
        <v>0</v>
      </c>
      <c r="J364" t="n">
        <v>0</v>
      </c>
      <c r="K364" t="n">
        <v>0</v>
      </c>
      <c r="L364" t="n">
        <v>1</v>
      </c>
      <c r="M364" t="n">
        <v>0</v>
      </c>
      <c r="N364" t="n">
        <v>0</v>
      </c>
      <c r="O364" t="n">
        <v>1</v>
      </c>
      <c r="P364" t="n">
        <v>0</v>
      </c>
      <c r="Q364" t="n">
        <v>1</v>
      </c>
      <c r="R364" t="n">
        <v>0</v>
      </c>
      <c r="S364" t="n">
        <v>0</v>
      </c>
      <c r="T364" t="n">
        <v>0</v>
      </c>
      <c r="U364" t="n">
        <v>0</v>
      </c>
      <c r="V364" t="n">
        <v>0</v>
      </c>
      <c r="W364" t="n">
        <v>0</v>
      </c>
      <c r="X364" t="n">
        <v>0</v>
      </c>
      <c r="Y364" t="n">
        <v>0</v>
      </c>
      <c r="Z364" t="n">
        <v>0</v>
      </c>
      <c r="AA364" t="n">
        <v>0</v>
      </c>
      <c r="AB364" t="n">
        <v>0</v>
      </c>
      <c r="AC364" t="n">
        <v>0</v>
      </c>
      <c r="AD364" t="n">
        <v>0</v>
      </c>
      <c r="AE364" t="n">
        <v>0</v>
      </c>
      <c r="AF364" t="n">
        <v>0</v>
      </c>
      <c r="AG364" t="n">
        <v>0</v>
      </c>
      <c r="AH364" t="n">
        <v>0</v>
      </c>
      <c r="AI364" t="n">
        <v>0</v>
      </c>
      <c r="AJ364" t="n">
        <v>1</v>
      </c>
      <c r="AK364" t="n">
        <v>1</v>
      </c>
      <c r="AL364" t="n">
        <v>0</v>
      </c>
    </row>
    <row r="365">
      <c r="B365" s="982" t="inlineStr">
        <is>
          <t>Tomates et leurs produits, appertisés</t>
        </is>
      </c>
      <c r="C365" t="n">
        <v>0</v>
      </c>
      <c r="D365" t="n">
        <v>1</v>
      </c>
      <c r="E365" t="n">
        <v>1</v>
      </c>
      <c r="F365" t="n">
        <v>0</v>
      </c>
      <c r="G365" t="n">
        <v>0</v>
      </c>
      <c r="H365" t="n">
        <v>1</v>
      </c>
      <c r="I365" t="n">
        <v>0</v>
      </c>
      <c r="J365" t="n">
        <v>0</v>
      </c>
      <c r="K365" t="n">
        <v>0</v>
      </c>
      <c r="L365" t="n">
        <v>1</v>
      </c>
      <c r="M365" t="n">
        <v>0</v>
      </c>
      <c r="N365" t="n">
        <v>0</v>
      </c>
      <c r="O365" t="n">
        <v>1</v>
      </c>
      <c r="P365" t="n">
        <v>0</v>
      </c>
      <c r="Q365" t="n">
        <v>1</v>
      </c>
      <c r="R365" t="n">
        <v>0</v>
      </c>
      <c r="S365" t="n">
        <v>0</v>
      </c>
      <c r="T365" t="n">
        <v>0</v>
      </c>
      <c r="U365" t="n">
        <v>0</v>
      </c>
      <c r="V365" t="n">
        <v>0</v>
      </c>
      <c r="W365" t="n">
        <v>0</v>
      </c>
      <c r="X365" t="n">
        <v>0</v>
      </c>
      <c r="Y365" t="n">
        <v>0</v>
      </c>
      <c r="Z365" t="n">
        <v>0</v>
      </c>
      <c r="AA365" t="n">
        <v>0</v>
      </c>
      <c r="AB365" t="n">
        <v>0</v>
      </c>
      <c r="AC365" t="n">
        <v>0</v>
      </c>
      <c r="AD365" t="n">
        <v>0</v>
      </c>
      <c r="AE365" t="n">
        <v>0</v>
      </c>
      <c r="AF365" t="n">
        <v>0</v>
      </c>
      <c r="AG365" t="n">
        <v>0</v>
      </c>
      <c r="AH365" t="n">
        <v>0</v>
      </c>
      <c r="AI365" t="n">
        <v>0</v>
      </c>
      <c r="AJ365" t="n">
        <v>1</v>
      </c>
      <c r="AK365" t="n">
        <v>1</v>
      </c>
      <c r="AL365" t="n">
        <v>0</v>
      </c>
    </row>
    <row r="366">
      <c r="B366" s="983" t="inlineStr">
        <is>
          <t>Tomates, entières ou en morceaux, appertisées</t>
        </is>
      </c>
      <c r="C366" t="n">
        <v>0</v>
      </c>
      <c r="D366" t="n">
        <v>1</v>
      </c>
      <c r="E366" t="n">
        <v>1</v>
      </c>
      <c r="F366" t="n">
        <v>0</v>
      </c>
      <c r="G366" t="n">
        <v>0</v>
      </c>
      <c r="H366" t="n">
        <v>1</v>
      </c>
      <c r="I366" t="n">
        <v>0</v>
      </c>
      <c r="J366" t="n">
        <v>0</v>
      </c>
      <c r="K366" t="n">
        <v>0</v>
      </c>
      <c r="L366" t="n">
        <v>1</v>
      </c>
      <c r="M366" t="n">
        <v>0</v>
      </c>
      <c r="N366" t="n">
        <v>0</v>
      </c>
      <c r="O366" t="n">
        <v>1</v>
      </c>
      <c r="P366" t="n">
        <v>0</v>
      </c>
      <c r="Q366" t="n">
        <v>1</v>
      </c>
      <c r="R366" t="n">
        <v>0</v>
      </c>
      <c r="S366" t="n">
        <v>0</v>
      </c>
      <c r="T366" t="n">
        <v>0</v>
      </c>
      <c r="U366" t="n">
        <v>0</v>
      </c>
      <c r="V366" t="n">
        <v>0</v>
      </c>
      <c r="W366" t="n">
        <v>0</v>
      </c>
      <c r="X366" t="n">
        <v>0</v>
      </c>
      <c r="Y366" t="n">
        <v>0</v>
      </c>
      <c r="Z366" t="n">
        <v>0</v>
      </c>
      <c r="AA366" t="n">
        <v>0</v>
      </c>
      <c r="AB366" t="n">
        <v>0</v>
      </c>
      <c r="AC366" t="n">
        <v>0</v>
      </c>
      <c r="AD366" t="n">
        <v>0</v>
      </c>
      <c r="AE366" t="n">
        <v>0</v>
      </c>
      <c r="AF366" t="n">
        <v>0</v>
      </c>
      <c r="AG366" t="n">
        <v>0</v>
      </c>
      <c r="AH366" t="n">
        <v>0</v>
      </c>
      <c r="AI366" t="n">
        <v>0</v>
      </c>
      <c r="AJ366" t="n">
        <v>1</v>
      </c>
      <c r="AK366" t="n">
        <v>1</v>
      </c>
      <c r="AL366" t="n">
        <v>0</v>
      </c>
    </row>
    <row r="367">
      <c r="B367" s="983" t="inlineStr">
        <is>
          <t>Produits des tomates</t>
        </is>
      </c>
      <c r="C367" t="n">
        <v>0</v>
      </c>
      <c r="D367" t="n">
        <v>1</v>
      </c>
      <c r="E367" t="n">
        <v>1</v>
      </c>
      <c r="F367" t="n">
        <v>0</v>
      </c>
      <c r="G367" t="n">
        <v>0</v>
      </c>
      <c r="H367" t="n">
        <v>1</v>
      </c>
      <c r="I367" t="n">
        <v>0</v>
      </c>
      <c r="J367" t="n">
        <v>0</v>
      </c>
      <c r="K367" t="n">
        <v>0</v>
      </c>
      <c r="L367" t="n">
        <v>1</v>
      </c>
      <c r="M367" t="n">
        <v>0</v>
      </c>
      <c r="N367" t="n">
        <v>0</v>
      </c>
      <c r="O367" t="n">
        <v>1</v>
      </c>
      <c r="P367" t="n">
        <v>0</v>
      </c>
      <c r="Q367" t="n">
        <v>1</v>
      </c>
      <c r="R367" t="n">
        <v>0</v>
      </c>
      <c r="S367" t="n">
        <v>0</v>
      </c>
      <c r="T367" t="n">
        <v>0</v>
      </c>
      <c r="U367" t="n">
        <v>0</v>
      </c>
      <c r="V367" t="n">
        <v>0</v>
      </c>
      <c r="W367" t="n">
        <v>0</v>
      </c>
      <c r="X367" t="n">
        <v>0</v>
      </c>
      <c r="Y367" t="n">
        <v>0</v>
      </c>
      <c r="Z367" t="n">
        <v>0</v>
      </c>
      <c r="AA367" t="n">
        <v>0</v>
      </c>
      <c r="AB367" t="n">
        <v>0</v>
      </c>
      <c r="AC367" t="n">
        <v>0</v>
      </c>
      <c r="AD367" t="n">
        <v>0</v>
      </c>
      <c r="AE367" t="n">
        <v>0</v>
      </c>
      <c r="AF367" t="n">
        <v>0</v>
      </c>
      <c r="AG367" t="n">
        <v>0</v>
      </c>
      <c r="AH367" t="n">
        <v>0</v>
      </c>
      <c r="AI367" t="n">
        <v>0</v>
      </c>
      <c r="AJ367" t="n">
        <v>1</v>
      </c>
      <c r="AK367" t="n">
        <v>1</v>
      </c>
      <c r="AL367" t="n">
        <v>0</v>
      </c>
    </row>
    <row r="368">
      <c r="B368" s="984" t="inlineStr">
        <is>
          <t>Coulis et purées de tomates</t>
        </is>
      </c>
      <c r="C368" t="n">
        <v>0</v>
      </c>
      <c r="D368" t="n">
        <v>1</v>
      </c>
      <c r="E368" t="n">
        <v>1</v>
      </c>
      <c r="F368" t="n">
        <v>0</v>
      </c>
      <c r="G368" t="n">
        <v>0</v>
      </c>
      <c r="H368" t="n">
        <v>1</v>
      </c>
      <c r="I368" t="n">
        <v>0</v>
      </c>
      <c r="J368" t="n">
        <v>0</v>
      </c>
      <c r="K368" t="n">
        <v>0</v>
      </c>
      <c r="L368" t="n">
        <v>1</v>
      </c>
      <c r="M368" t="n">
        <v>0</v>
      </c>
      <c r="N368" t="n">
        <v>0</v>
      </c>
      <c r="O368" t="n">
        <v>1</v>
      </c>
      <c r="P368" t="n">
        <v>0</v>
      </c>
      <c r="Q368" t="n">
        <v>1</v>
      </c>
      <c r="R368" t="n">
        <v>0</v>
      </c>
      <c r="S368" t="n">
        <v>0</v>
      </c>
      <c r="T368" t="n">
        <v>0</v>
      </c>
      <c r="U368" t="n">
        <v>0</v>
      </c>
      <c r="V368" t="n">
        <v>0</v>
      </c>
      <c r="W368" t="n">
        <v>0</v>
      </c>
      <c r="X368" t="n">
        <v>0</v>
      </c>
      <c r="Y368" t="n">
        <v>0</v>
      </c>
      <c r="Z368" t="n">
        <v>0</v>
      </c>
      <c r="AA368" t="n">
        <v>0</v>
      </c>
      <c r="AB368" t="n">
        <v>0</v>
      </c>
      <c r="AC368" t="n">
        <v>0</v>
      </c>
      <c r="AD368" t="n">
        <v>0</v>
      </c>
      <c r="AE368" t="n">
        <v>0</v>
      </c>
      <c r="AF368" t="n">
        <v>0</v>
      </c>
      <c r="AG368" t="n">
        <v>0</v>
      </c>
      <c r="AH368" t="n">
        <v>0</v>
      </c>
      <c r="AI368" t="n">
        <v>0</v>
      </c>
      <c r="AJ368" t="n">
        <v>1</v>
      </c>
      <c r="AK368" t="n">
        <v>1</v>
      </c>
      <c r="AL368" t="n">
        <v>0</v>
      </c>
    </row>
    <row r="369">
      <c r="B369" s="984" t="inlineStr">
        <is>
          <t>Concentré de tomates</t>
        </is>
      </c>
      <c r="C369" t="n">
        <v>0</v>
      </c>
      <c r="D369" t="n">
        <v>1</v>
      </c>
      <c r="E369" t="n">
        <v>1</v>
      </c>
      <c r="F369" t="n">
        <v>0</v>
      </c>
      <c r="G369" t="n">
        <v>0</v>
      </c>
      <c r="H369" t="n">
        <v>1</v>
      </c>
      <c r="I369" t="n">
        <v>0</v>
      </c>
      <c r="J369" t="n">
        <v>0</v>
      </c>
      <c r="K369" t="n">
        <v>0</v>
      </c>
      <c r="L369" t="n">
        <v>1</v>
      </c>
      <c r="M369" t="n">
        <v>0</v>
      </c>
      <c r="N369" t="n">
        <v>0</v>
      </c>
      <c r="O369" t="n">
        <v>1</v>
      </c>
      <c r="P369" t="n">
        <v>0</v>
      </c>
      <c r="Q369" t="n">
        <v>1</v>
      </c>
      <c r="R369" t="n">
        <v>0</v>
      </c>
      <c r="S369" t="n">
        <v>0</v>
      </c>
      <c r="T369" t="n">
        <v>0</v>
      </c>
      <c r="U369" t="n">
        <v>0</v>
      </c>
      <c r="V369" t="n">
        <v>0</v>
      </c>
      <c r="W369" t="n">
        <v>0</v>
      </c>
      <c r="X369" t="n">
        <v>0</v>
      </c>
      <c r="Y369" t="n">
        <v>0</v>
      </c>
      <c r="Z369" t="n">
        <v>0</v>
      </c>
      <c r="AA369" t="n">
        <v>0</v>
      </c>
      <c r="AB369" t="n">
        <v>0</v>
      </c>
      <c r="AC369" t="n">
        <v>0</v>
      </c>
      <c r="AD369" t="n">
        <v>0</v>
      </c>
      <c r="AE369" t="n">
        <v>0</v>
      </c>
      <c r="AF369" t="n">
        <v>0</v>
      </c>
      <c r="AG369" t="n">
        <v>0</v>
      </c>
      <c r="AH369" t="n">
        <v>0</v>
      </c>
      <c r="AI369" t="n">
        <v>0</v>
      </c>
      <c r="AJ369" t="n">
        <v>1</v>
      </c>
      <c r="AK369" t="n">
        <v>1</v>
      </c>
      <c r="AL369" t="n">
        <v>0</v>
      </c>
    </row>
    <row r="370">
      <c r="B370" s="982" t="inlineStr">
        <is>
          <t>Champignons et truffes, appertisés</t>
        </is>
      </c>
      <c r="C370" t="n">
        <v>0</v>
      </c>
      <c r="D370" t="n">
        <v>1</v>
      </c>
      <c r="E370" t="n">
        <v>1</v>
      </c>
      <c r="F370" t="n">
        <v>0</v>
      </c>
      <c r="G370" t="n">
        <v>0</v>
      </c>
      <c r="H370" t="n">
        <v>1</v>
      </c>
      <c r="I370" t="n">
        <v>0</v>
      </c>
      <c r="J370" t="n">
        <v>0</v>
      </c>
      <c r="K370" t="n">
        <v>0</v>
      </c>
      <c r="L370" t="n">
        <v>1</v>
      </c>
      <c r="M370" t="n">
        <v>0</v>
      </c>
      <c r="N370" t="n">
        <v>0</v>
      </c>
      <c r="O370" t="n">
        <v>1</v>
      </c>
      <c r="P370" t="n">
        <v>0</v>
      </c>
      <c r="Q370" t="n">
        <v>1</v>
      </c>
      <c r="R370" t="n">
        <v>0</v>
      </c>
      <c r="S370" t="n">
        <v>0</v>
      </c>
      <c r="T370" t="n">
        <v>0</v>
      </c>
      <c r="U370" t="n">
        <v>0</v>
      </c>
      <c r="V370" t="n">
        <v>0</v>
      </c>
      <c r="W370" t="n">
        <v>0</v>
      </c>
      <c r="X370" t="n">
        <v>0</v>
      </c>
      <c r="Y370" t="n">
        <v>0</v>
      </c>
      <c r="Z370" t="n">
        <v>0</v>
      </c>
      <c r="AA370" t="n">
        <v>0</v>
      </c>
      <c r="AB370" t="n">
        <v>0</v>
      </c>
      <c r="AC370" t="n">
        <v>0</v>
      </c>
      <c r="AD370" t="n">
        <v>0</v>
      </c>
      <c r="AE370" t="n">
        <v>0</v>
      </c>
      <c r="AF370" t="n">
        <v>0</v>
      </c>
      <c r="AG370" t="n">
        <v>0</v>
      </c>
      <c r="AH370" t="n">
        <v>0</v>
      </c>
      <c r="AI370" t="n">
        <v>0</v>
      </c>
      <c r="AJ370" t="n">
        <v>1</v>
      </c>
      <c r="AK370" t="n">
        <v>1</v>
      </c>
      <c r="AL370" t="n">
        <v>0</v>
      </c>
    </row>
    <row r="371">
      <c r="B371" s="983" t="inlineStr">
        <is>
          <t>Champignons cultivés, appertisés</t>
        </is>
      </c>
      <c r="C371" t="n">
        <v>0</v>
      </c>
      <c r="D371" t="n">
        <v>1</v>
      </c>
      <c r="E371" t="n">
        <v>1</v>
      </c>
      <c r="F371" t="n">
        <v>0</v>
      </c>
      <c r="G371" t="n">
        <v>0</v>
      </c>
      <c r="H371" t="n">
        <v>1</v>
      </c>
      <c r="I371" t="n">
        <v>0</v>
      </c>
      <c r="J371" t="n">
        <v>0</v>
      </c>
      <c r="K371" t="n">
        <v>0</v>
      </c>
      <c r="L371" t="n">
        <v>1</v>
      </c>
      <c r="M371" t="n">
        <v>0</v>
      </c>
      <c r="N371" t="n">
        <v>0</v>
      </c>
      <c r="O371" t="n">
        <v>1</v>
      </c>
      <c r="P371" t="n">
        <v>0</v>
      </c>
      <c r="Q371" t="n">
        <v>1</v>
      </c>
      <c r="R371" t="n">
        <v>0</v>
      </c>
      <c r="S371" t="n">
        <v>0</v>
      </c>
      <c r="T371" t="n">
        <v>0</v>
      </c>
      <c r="U371" t="n">
        <v>0</v>
      </c>
      <c r="V371" t="n">
        <v>0</v>
      </c>
      <c r="W371" t="n">
        <v>0</v>
      </c>
      <c r="X371" t="n">
        <v>0</v>
      </c>
      <c r="Y371" t="n">
        <v>0</v>
      </c>
      <c r="Z371" t="n">
        <v>0</v>
      </c>
      <c r="AA371" t="n">
        <v>0</v>
      </c>
      <c r="AB371" t="n">
        <v>0</v>
      </c>
      <c r="AC371" t="n">
        <v>0</v>
      </c>
      <c r="AD371" t="n">
        <v>0</v>
      </c>
      <c r="AE371" t="n">
        <v>0</v>
      </c>
      <c r="AF371" t="n">
        <v>0</v>
      </c>
      <c r="AG371" t="n">
        <v>0</v>
      </c>
      <c r="AH371" t="n">
        <v>0</v>
      </c>
      <c r="AI371" t="n">
        <v>0</v>
      </c>
      <c r="AJ371" t="n">
        <v>1</v>
      </c>
      <c r="AK371" t="n">
        <v>1</v>
      </c>
      <c r="AL371" t="n">
        <v>0</v>
      </c>
    </row>
    <row r="372">
      <c r="B372" s="984" t="inlineStr">
        <is>
          <t>Champignons du genre Agaricus, appertisés</t>
        </is>
      </c>
      <c r="C372" t="n">
        <v>0</v>
      </c>
      <c r="D372" t="n">
        <v>1</v>
      </c>
      <c r="E372" t="n">
        <v>1</v>
      </c>
      <c r="F372" t="n">
        <v>0</v>
      </c>
      <c r="G372" t="n">
        <v>0</v>
      </c>
      <c r="H372" t="n">
        <v>1</v>
      </c>
      <c r="I372" t="n">
        <v>0</v>
      </c>
      <c r="J372" t="n">
        <v>0</v>
      </c>
      <c r="K372" t="n">
        <v>0</v>
      </c>
      <c r="L372" t="n">
        <v>1</v>
      </c>
      <c r="M372" t="n">
        <v>0</v>
      </c>
      <c r="N372" t="n">
        <v>0</v>
      </c>
      <c r="O372" t="n">
        <v>1</v>
      </c>
      <c r="P372" t="n">
        <v>0</v>
      </c>
      <c r="Q372" t="n">
        <v>1</v>
      </c>
      <c r="R372" t="n">
        <v>0</v>
      </c>
      <c r="S372" t="n">
        <v>0</v>
      </c>
      <c r="T372" t="n">
        <v>0</v>
      </c>
      <c r="U372" t="n">
        <v>0</v>
      </c>
      <c r="V372" t="n">
        <v>0</v>
      </c>
      <c r="W372" t="n">
        <v>0</v>
      </c>
      <c r="X372" t="n">
        <v>0</v>
      </c>
      <c r="Y372" t="n">
        <v>0</v>
      </c>
      <c r="Z372" t="n">
        <v>0</v>
      </c>
      <c r="AA372" t="n">
        <v>0</v>
      </c>
      <c r="AB372" t="n">
        <v>0</v>
      </c>
      <c r="AC372" t="n">
        <v>0</v>
      </c>
      <c r="AD372" t="n">
        <v>0</v>
      </c>
      <c r="AE372" t="n">
        <v>0</v>
      </c>
      <c r="AF372" t="n">
        <v>0</v>
      </c>
      <c r="AG372" t="n">
        <v>0</v>
      </c>
      <c r="AH372" t="n">
        <v>0</v>
      </c>
      <c r="AI372" t="n">
        <v>0</v>
      </c>
      <c r="AJ372" t="n">
        <v>1</v>
      </c>
      <c r="AK372" t="n">
        <v>1</v>
      </c>
      <c r="AL372" t="n">
        <v>0</v>
      </c>
    </row>
    <row r="373">
      <c r="B373" s="983" t="inlineStr">
        <is>
          <t>Champignons non-cultivés et truffes, appertisés</t>
        </is>
      </c>
      <c r="C373" t="n">
        <v>0</v>
      </c>
      <c r="D373" t="n">
        <v>1</v>
      </c>
      <c r="E373" t="n">
        <v>1</v>
      </c>
      <c r="F373" t="n">
        <v>0</v>
      </c>
      <c r="G373" t="n">
        <v>0</v>
      </c>
      <c r="H373" t="n">
        <v>1</v>
      </c>
      <c r="I373" t="n">
        <v>0</v>
      </c>
      <c r="J373" t="n">
        <v>0</v>
      </c>
      <c r="K373" t="n">
        <v>0</v>
      </c>
      <c r="L373" t="n">
        <v>1</v>
      </c>
      <c r="M373" t="n">
        <v>0</v>
      </c>
      <c r="N373" t="n">
        <v>0</v>
      </c>
      <c r="O373" t="n">
        <v>1</v>
      </c>
      <c r="P373" t="n">
        <v>0</v>
      </c>
      <c r="Q373" t="n">
        <v>1</v>
      </c>
      <c r="R373" t="n">
        <v>0</v>
      </c>
      <c r="S373" t="n">
        <v>0</v>
      </c>
      <c r="T373" t="n">
        <v>0</v>
      </c>
      <c r="U373" t="n">
        <v>0</v>
      </c>
      <c r="V373" t="n">
        <v>0</v>
      </c>
      <c r="W373" t="n">
        <v>0</v>
      </c>
      <c r="X373" t="n">
        <v>0</v>
      </c>
      <c r="Y373" t="n">
        <v>0</v>
      </c>
      <c r="Z373" t="n">
        <v>0</v>
      </c>
      <c r="AA373" t="n">
        <v>0</v>
      </c>
      <c r="AB373" t="n">
        <v>0</v>
      </c>
      <c r="AC373" t="n">
        <v>0</v>
      </c>
      <c r="AD373" t="n">
        <v>0</v>
      </c>
      <c r="AE373" t="n">
        <v>0</v>
      </c>
      <c r="AF373" t="n">
        <v>0</v>
      </c>
      <c r="AG373" t="n">
        <v>0</v>
      </c>
      <c r="AH373" t="n">
        <v>0</v>
      </c>
      <c r="AI373" t="n">
        <v>0</v>
      </c>
      <c r="AJ373" t="n">
        <v>1</v>
      </c>
      <c r="AK373" t="n">
        <v>1</v>
      </c>
      <c r="AL373" t="n">
        <v>0</v>
      </c>
    </row>
    <row r="374">
      <c r="B374" s="982" t="inlineStr">
        <is>
          <t>Autres légumes et mélanges de légumes, appertisés</t>
        </is>
      </c>
      <c r="C374" t="n">
        <v>0</v>
      </c>
      <c r="D374" t="n">
        <v>1</v>
      </c>
      <c r="E374" t="n">
        <v>1</v>
      </c>
      <c r="F374" t="n">
        <v>0</v>
      </c>
      <c r="G374" t="n">
        <v>0</v>
      </c>
      <c r="H374" t="n">
        <v>1</v>
      </c>
      <c r="I374" t="n">
        <v>0</v>
      </c>
      <c r="J374" t="n">
        <v>0</v>
      </c>
      <c r="K374" t="n">
        <v>0</v>
      </c>
      <c r="L374" t="n">
        <v>1</v>
      </c>
      <c r="M374" t="n">
        <v>0</v>
      </c>
      <c r="N374" t="n">
        <v>0</v>
      </c>
      <c r="O374" t="n">
        <v>1</v>
      </c>
      <c r="P374" t="n">
        <v>0</v>
      </c>
      <c r="Q374" t="n">
        <v>1</v>
      </c>
      <c r="R374" t="n">
        <v>0</v>
      </c>
      <c r="S374" t="n">
        <v>0</v>
      </c>
      <c r="T374" t="n">
        <v>0</v>
      </c>
      <c r="U374" t="n">
        <v>0</v>
      </c>
      <c r="V374" t="n">
        <v>0</v>
      </c>
      <c r="W374" t="n">
        <v>0</v>
      </c>
      <c r="X374" t="n">
        <v>0</v>
      </c>
      <c r="Y374" t="n">
        <v>0</v>
      </c>
      <c r="Z374" t="n">
        <v>0</v>
      </c>
      <c r="AA374" t="n">
        <v>0</v>
      </c>
      <c r="AB374" t="n">
        <v>0</v>
      </c>
      <c r="AC374" t="n">
        <v>0</v>
      </c>
      <c r="AD374" t="n">
        <v>0</v>
      </c>
      <c r="AE374" t="n">
        <v>0</v>
      </c>
      <c r="AF374" t="n">
        <v>0</v>
      </c>
      <c r="AG374" t="n">
        <v>0</v>
      </c>
      <c r="AH374" t="n">
        <v>0</v>
      </c>
      <c r="AI374" t="n">
        <v>0</v>
      </c>
      <c r="AJ374" t="n">
        <v>1</v>
      </c>
      <c r="AK374" t="n">
        <v>1</v>
      </c>
      <c r="AL374" t="n">
        <v>0</v>
      </c>
    </row>
    <row r="375">
      <c r="B375" s="982" t="inlineStr">
        <is>
          <t>Choucroute, non congelée, appertisée</t>
        </is>
      </c>
      <c r="C375" t="n">
        <v>0</v>
      </c>
      <c r="D375" t="n">
        <v>1</v>
      </c>
      <c r="E375" t="n">
        <v>1</v>
      </c>
      <c r="F375" t="n">
        <v>0</v>
      </c>
      <c r="G375" t="n">
        <v>0</v>
      </c>
      <c r="H375" t="n">
        <v>1</v>
      </c>
      <c r="I375" t="n">
        <v>0</v>
      </c>
      <c r="J375" t="n">
        <v>0</v>
      </c>
      <c r="K375" t="n">
        <v>0</v>
      </c>
      <c r="L375" t="n">
        <v>1</v>
      </c>
      <c r="M375" t="n">
        <v>0</v>
      </c>
      <c r="N375" t="n">
        <v>0</v>
      </c>
      <c r="O375" t="n">
        <v>1</v>
      </c>
      <c r="P375" t="n">
        <v>0</v>
      </c>
      <c r="Q375" t="n">
        <v>1</v>
      </c>
      <c r="R375" t="n">
        <v>0</v>
      </c>
      <c r="S375" t="n">
        <v>0</v>
      </c>
      <c r="T375" t="n">
        <v>0</v>
      </c>
      <c r="U375" t="n">
        <v>0</v>
      </c>
      <c r="V375" t="n">
        <v>0</v>
      </c>
      <c r="W375" t="n">
        <v>0</v>
      </c>
      <c r="X375" t="n">
        <v>0</v>
      </c>
      <c r="Y375" t="n">
        <v>0</v>
      </c>
      <c r="Z375" t="n">
        <v>0</v>
      </c>
      <c r="AA375" t="n">
        <v>0</v>
      </c>
      <c r="AB375" t="n">
        <v>0</v>
      </c>
      <c r="AC375" t="n">
        <v>0</v>
      </c>
      <c r="AD375" t="n">
        <v>0</v>
      </c>
      <c r="AE375" t="n">
        <v>0</v>
      </c>
      <c r="AF375" t="n">
        <v>0</v>
      </c>
      <c r="AG375" t="n">
        <v>0</v>
      </c>
      <c r="AH375" t="n">
        <v>0</v>
      </c>
      <c r="AI375" t="n">
        <v>0</v>
      </c>
      <c r="AJ375" t="n">
        <v>1</v>
      </c>
      <c r="AK375" t="n">
        <v>1</v>
      </c>
      <c r="AL375" t="n">
        <v>0</v>
      </c>
    </row>
    <row r="376">
      <c r="B376" s="982" t="inlineStr">
        <is>
          <t>Asperges, non congelées, appertisées</t>
        </is>
      </c>
      <c r="C376" t="n">
        <v>0</v>
      </c>
      <c r="D376" t="n">
        <v>1</v>
      </c>
      <c r="E376" t="n">
        <v>1</v>
      </c>
      <c r="F376" t="n">
        <v>0</v>
      </c>
      <c r="G376" t="n">
        <v>0</v>
      </c>
      <c r="H376" t="n">
        <v>1</v>
      </c>
      <c r="I376" t="n">
        <v>0</v>
      </c>
      <c r="J376" t="n">
        <v>0</v>
      </c>
      <c r="K376" t="n">
        <v>0</v>
      </c>
      <c r="L376" t="n">
        <v>1</v>
      </c>
      <c r="M376" t="n">
        <v>0</v>
      </c>
      <c r="N376" t="n">
        <v>0</v>
      </c>
      <c r="O376" t="n">
        <v>1</v>
      </c>
      <c r="P376" t="n">
        <v>0</v>
      </c>
      <c r="Q376" t="n">
        <v>1</v>
      </c>
      <c r="R376" t="n">
        <v>0</v>
      </c>
      <c r="S376" t="n">
        <v>0</v>
      </c>
      <c r="T376" t="n">
        <v>0</v>
      </c>
      <c r="U376" t="n">
        <v>0</v>
      </c>
      <c r="V376" t="n">
        <v>0</v>
      </c>
      <c r="W376" t="n">
        <v>0</v>
      </c>
      <c r="X376" t="n">
        <v>0</v>
      </c>
      <c r="Y376" t="n">
        <v>0</v>
      </c>
      <c r="Z376" t="n">
        <v>0</v>
      </c>
      <c r="AA376" t="n">
        <v>0</v>
      </c>
      <c r="AB376" t="n">
        <v>0</v>
      </c>
      <c r="AC376" t="n">
        <v>0</v>
      </c>
      <c r="AD376" t="n">
        <v>0</v>
      </c>
      <c r="AE376" t="n">
        <v>0</v>
      </c>
      <c r="AF376" t="n">
        <v>0</v>
      </c>
      <c r="AG376" t="n">
        <v>0</v>
      </c>
      <c r="AH376" t="n">
        <v>0</v>
      </c>
      <c r="AI376" t="n">
        <v>0</v>
      </c>
      <c r="AJ376" t="n">
        <v>1</v>
      </c>
      <c r="AK376" t="n">
        <v>1</v>
      </c>
      <c r="AL376" t="n">
        <v>0</v>
      </c>
    </row>
    <row r="377">
      <c r="B377" s="982" t="inlineStr">
        <is>
          <t>Maïs doux, non congelé, appertisé</t>
        </is>
      </c>
      <c r="C377" t="n">
        <v>0</v>
      </c>
      <c r="D377" t="n">
        <v>1</v>
      </c>
      <c r="E377" t="n">
        <v>1</v>
      </c>
      <c r="F377" t="n">
        <v>0</v>
      </c>
      <c r="G377" t="n">
        <v>0</v>
      </c>
      <c r="H377" t="n">
        <v>1</v>
      </c>
      <c r="I377" t="n">
        <v>0</v>
      </c>
      <c r="J377" t="n">
        <v>0</v>
      </c>
      <c r="K377" t="n">
        <v>0</v>
      </c>
      <c r="L377" t="n">
        <v>1</v>
      </c>
      <c r="M377" t="n">
        <v>0</v>
      </c>
      <c r="N377" t="n">
        <v>0</v>
      </c>
      <c r="O377" t="n">
        <v>1</v>
      </c>
      <c r="P377" t="n">
        <v>0</v>
      </c>
      <c r="Q377" t="n">
        <v>1</v>
      </c>
      <c r="R377" t="n">
        <v>0</v>
      </c>
      <c r="S377" t="n">
        <v>0</v>
      </c>
      <c r="T377" t="n">
        <v>0</v>
      </c>
      <c r="U377" t="n">
        <v>0</v>
      </c>
      <c r="V377" t="n">
        <v>0</v>
      </c>
      <c r="W377" t="n">
        <v>0</v>
      </c>
      <c r="X377" t="n">
        <v>0</v>
      </c>
      <c r="Y377" t="n">
        <v>0</v>
      </c>
      <c r="Z377" t="n">
        <v>0</v>
      </c>
      <c r="AA377" t="n">
        <v>0</v>
      </c>
      <c r="AB377" t="n">
        <v>0</v>
      </c>
      <c r="AC377" t="n">
        <v>0</v>
      </c>
      <c r="AD377" t="n">
        <v>0</v>
      </c>
      <c r="AE377" t="n">
        <v>0</v>
      </c>
      <c r="AF377" t="n">
        <v>0</v>
      </c>
      <c r="AG377" t="n">
        <v>0</v>
      </c>
      <c r="AH377" t="n">
        <v>0</v>
      </c>
      <c r="AI377" t="n">
        <v>0</v>
      </c>
      <c r="AJ377" t="n">
        <v>1</v>
      </c>
      <c r="AK377" t="n">
        <v>1</v>
      </c>
      <c r="AL377" t="n">
        <v>0</v>
      </c>
    </row>
    <row r="378">
      <c r="B378" s="982" t="inlineStr">
        <is>
          <t>Autres légumes et mélanges de légumes, non congelés</t>
        </is>
      </c>
      <c r="C378" t="n">
        <v>0</v>
      </c>
      <c r="D378" t="n">
        <v>1</v>
      </c>
      <c r="E378" t="n">
        <v>1</v>
      </c>
      <c r="F378" t="n">
        <v>0</v>
      </c>
      <c r="G378" t="n">
        <v>0</v>
      </c>
      <c r="H378" t="n">
        <v>1</v>
      </c>
      <c r="I378" t="n">
        <v>0</v>
      </c>
      <c r="J378" t="n">
        <v>0</v>
      </c>
      <c r="K378" t="n">
        <v>0</v>
      </c>
      <c r="L378" t="n">
        <v>1</v>
      </c>
      <c r="M378" t="n">
        <v>0</v>
      </c>
      <c r="N378" t="n">
        <v>0</v>
      </c>
      <c r="O378" t="n">
        <v>1</v>
      </c>
      <c r="P378" t="n">
        <v>0</v>
      </c>
      <c r="Q378" t="n">
        <v>1</v>
      </c>
      <c r="R378" t="n">
        <v>0</v>
      </c>
      <c r="S378" t="n">
        <v>0</v>
      </c>
      <c r="T378" t="n">
        <v>0</v>
      </c>
      <c r="U378" t="n">
        <v>0</v>
      </c>
      <c r="V378" t="n">
        <v>0</v>
      </c>
      <c r="W378" t="n">
        <v>0</v>
      </c>
      <c r="X378" t="n">
        <v>0</v>
      </c>
      <c r="Y378" t="n">
        <v>0</v>
      </c>
      <c r="Z378" t="n">
        <v>0</v>
      </c>
      <c r="AA378" t="n">
        <v>0</v>
      </c>
      <c r="AB378" t="n">
        <v>0</v>
      </c>
      <c r="AC378" t="n">
        <v>0</v>
      </c>
      <c r="AD378" t="n">
        <v>0</v>
      </c>
      <c r="AE378" t="n">
        <v>0</v>
      </c>
      <c r="AF378" t="n">
        <v>0</v>
      </c>
      <c r="AG378" t="n">
        <v>0</v>
      </c>
      <c r="AH378" t="n">
        <v>0</v>
      </c>
      <c r="AI378" t="n">
        <v>0</v>
      </c>
      <c r="AJ378" t="n">
        <v>1</v>
      </c>
      <c r="AK378" t="n">
        <v>1</v>
      </c>
      <c r="AL378" t="n">
        <v>0</v>
      </c>
    </row>
    <row r="379">
      <c r="B379" s="980" t="inlineStr">
        <is>
          <t>Fruits et légumes conservés dans le vinaigre</t>
        </is>
      </c>
      <c r="C379" t="n">
        <v>0</v>
      </c>
      <c r="D379" t="n">
        <v>1</v>
      </c>
      <c r="E379" t="n">
        <v>1</v>
      </c>
      <c r="F379" t="n">
        <v>0</v>
      </c>
      <c r="G379" t="n">
        <v>0</v>
      </c>
      <c r="H379" t="n">
        <v>1</v>
      </c>
      <c r="I379" t="n">
        <v>0</v>
      </c>
      <c r="J379" t="n">
        <v>0</v>
      </c>
      <c r="K379" t="n">
        <v>0</v>
      </c>
      <c r="L379" t="n">
        <v>1</v>
      </c>
      <c r="M379" t="n">
        <v>0</v>
      </c>
      <c r="N379" t="n">
        <v>0</v>
      </c>
      <c r="O379" t="n">
        <v>1</v>
      </c>
      <c r="P379" t="n">
        <v>0</v>
      </c>
      <c r="Q379" t="n">
        <v>1</v>
      </c>
      <c r="R379" t="n">
        <v>0</v>
      </c>
      <c r="S379" t="n">
        <v>0</v>
      </c>
      <c r="T379" t="n">
        <v>0</v>
      </c>
      <c r="U379" t="n">
        <v>0</v>
      </c>
      <c r="V379" t="n">
        <v>0</v>
      </c>
      <c r="W379" t="n">
        <v>0</v>
      </c>
      <c r="X379" t="n">
        <v>0</v>
      </c>
      <c r="Y379" t="n">
        <v>0</v>
      </c>
      <c r="Z379" t="n">
        <v>0</v>
      </c>
      <c r="AA379" t="n">
        <v>0</v>
      </c>
      <c r="AB379" t="n">
        <v>0</v>
      </c>
      <c r="AC379" t="n">
        <v>0</v>
      </c>
      <c r="AD379" t="n">
        <v>0</v>
      </c>
      <c r="AE379" t="n">
        <v>0</v>
      </c>
      <c r="AF379" t="n">
        <v>0</v>
      </c>
      <c r="AG379" t="n">
        <v>0</v>
      </c>
      <c r="AH379" t="n">
        <v>0</v>
      </c>
      <c r="AI379" t="n">
        <v>0</v>
      </c>
      <c r="AJ379" t="n">
        <v>1</v>
      </c>
      <c r="AK379" t="n">
        <v>1</v>
      </c>
      <c r="AL379" t="n">
        <v>0</v>
      </c>
    </row>
    <row r="380">
      <c r="B380" s="979" t="inlineStr">
        <is>
          <t>Préparations et conserves de fruits</t>
        </is>
      </c>
      <c r="C380" t="n">
        <v>0</v>
      </c>
      <c r="D380" t="n">
        <v>1</v>
      </c>
      <c r="E380" t="n">
        <v>1</v>
      </c>
      <c r="F380" t="n">
        <v>0</v>
      </c>
      <c r="G380" t="n">
        <v>0</v>
      </c>
      <c r="H380" t="n">
        <v>1</v>
      </c>
      <c r="I380" t="n">
        <v>0</v>
      </c>
      <c r="J380" t="n">
        <v>0</v>
      </c>
      <c r="K380" t="n">
        <v>0</v>
      </c>
      <c r="L380" t="n">
        <v>1</v>
      </c>
      <c r="M380" t="n">
        <v>0</v>
      </c>
      <c r="N380" t="n">
        <v>0</v>
      </c>
      <c r="O380" t="n">
        <v>1</v>
      </c>
      <c r="P380" t="n">
        <v>0</v>
      </c>
      <c r="Q380" t="n">
        <v>1</v>
      </c>
      <c r="R380" t="n">
        <v>0</v>
      </c>
      <c r="S380" t="n">
        <v>0</v>
      </c>
      <c r="T380" t="n">
        <v>0</v>
      </c>
      <c r="U380" t="n">
        <v>0</v>
      </c>
      <c r="V380" t="n">
        <v>0</v>
      </c>
      <c r="W380" t="n">
        <v>0</v>
      </c>
      <c r="X380" t="n">
        <v>0</v>
      </c>
      <c r="Y380" t="n">
        <v>0</v>
      </c>
      <c r="Z380" t="n">
        <v>0</v>
      </c>
      <c r="AA380" t="n">
        <v>0</v>
      </c>
      <c r="AB380" t="n">
        <v>0</v>
      </c>
      <c r="AC380" t="n">
        <v>0</v>
      </c>
      <c r="AD380" t="n">
        <v>0</v>
      </c>
      <c r="AE380" t="n">
        <v>0</v>
      </c>
      <c r="AF380" t="n">
        <v>0</v>
      </c>
      <c r="AG380" t="n">
        <v>0</v>
      </c>
      <c r="AH380" t="n">
        <v>0</v>
      </c>
      <c r="AI380" t="n">
        <v>0</v>
      </c>
      <c r="AJ380" t="n">
        <v>1</v>
      </c>
      <c r="AK380" t="n">
        <v>1</v>
      </c>
      <c r="AL380" t="n">
        <v>1</v>
      </c>
    </row>
    <row r="381">
      <c r="B381" s="980" t="inlineStr">
        <is>
          <t>Fruits crus ou cuits, congelés ou surgelés</t>
        </is>
      </c>
      <c r="C381" t="n">
        <v>0</v>
      </c>
      <c r="D381" t="n">
        <v>1</v>
      </c>
      <c r="E381" t="n">
        <v>1</v>
      </c>
      <c r="F381" t="n">
        <v>0</v>
      </c>
      <c r="G381" t="n">
        <v>0</v>
      </c>
      <c r="H381" t="n">
        <v>1</v>
      </c>
      <c r="I381" t="n">
        <v>0</v>
      </c>
      <c r="J381" t="n">
        <v>0</v>
      </c>
      <c r="K381" t="n">
        <v>0</v>
      </c>
      <c r="L381" t="n">
        <v>1</v>
      </c>
      <c r="M381" t="n">
        <v>0</v>
      </c>
      <c r="N381" t="n">
        <v>0</v>
      </c>
      <c r="O381" t="n">
        <v>1</v>
      </c>
      <c r="P381" t="n">
        <v>0</v>
      </c>
      <c r="Q381" t="n">
        <v>1</v>
      </c>
      <c r="R381" t="n">
        <v>0</v>
      </c>
      <c r="S381" t="n">
        <v>0</v>
      </c>
      <c r="T381" t="n">
        <v>0</v>
      </c>
      <c r="U381" t="n">
        <v>0</v>
      </c>
      <c r="V381" t="n">
        <v>0</v>
      </c>
      <c r="W381" t="n">
        <v>0</v>
      </c>
      <c r="X381" t="n">
        <v>0</v>
      </c>
      <c r="Y381" t="n">
        <v>0</v>
      </c>
      <c r="Z381" t="n">
        <v>0</v>
      </c>
      <c r="AA381" t="n">
        <v>0</v>
      </c>
      <c r="AB381" t="n">
        <v>0</v>
      </c>
      <c r="AC381" t="n">
        <v>0</v>
      </c>
      <c r="AD381" t="n">
        <v>0</v>
      </c>
      <c r="AE381" t="n">
        <v>0</v>
      </c>
      <c r="AF381" t="n">
        <v>0</v>
      </c>
      <c r="AG381" t="n">
        <v>0</v>
      </c>
      <c r="AH381" t="n">
        <v>0</v>
      </c>
      <c r="AI381" t="n">
        <v>0</v>
      </c>
      <c r="AJ381" t="n">
        <v>1</v>
      </c>
      <c r="AK381" t="n">
        <v>1</v>
      </c>
      <c r="AL381" t="n">
        <v>0</v>
      </c>
    </row>
    <row r="382">
      <c r="B382" s="980" t="inlineStr">
        <is>
          <t>Confitures, gelées, compotes et purées de fruits</t>
        </is>
      </c>
      <c r="C382" t="n">
        <v>0</v>
      </c>
      <c r="D382" t="n">
        <v>1</v>
      </c>
      <c r="E382" t="n">
        <v>1</v>
      </c>
      <c r="F382" t="n">
        <v>0</v>
      </c>
      <c r="G382" t="n">
        <v>0</v>
      </c>
      <c r="H382" t="n">
        <v>1</v>
      </c>
      <c r="I382" t="n">
        <v>0</v>
      </c>
      <c r="J382" t="n">
        <v>0</v>
      </c>
      <c r="K382" t="n">
        <v>0</v>
      </c>
      <c r="L382" t="n">
        <v>1</v>
      </c>
      <c r="M382" t="n">
        <v>0</v>
      </c>
      <c r="N382" t="n">
        <v>0</v>
      </c>
      <c r="O382" t="n">
        <v>1</v>
      </c>
      <c r="P382" t="n">
        <v>0</v>
      </c>
      <c r="Q382" t="n">
        <v>1</v>
      </c>
      <c r="R382" t="n">
        <v>0</v>
      </c>
      <c r="S382" t="n">
        <v>0</v>
      </c>
      <c r="T382" t="n">
        <v>0</v>
      </c>
      <c r="U382" t="n">
        <v>0</v>
      </c>
      <c r="V382" t="n">
        <v>0</v>
      </c>
      <c r="W382" t="n">
        <v>0</v>
      </c>
      <c r="X382" t="n">
        <v>0</v>
      </c>
      <c r="Y382" t="n">
        <v>0</v>
      </c>
      <c r="Z382" t="n">
        <v>0</v>
      </c>
      <c r="AA382" t="n">
        <v>0</v>
      </c>
      <c r="AB382" t="n">
        <v>0</v>
      </c>
      <c r="AC382" t="n">
        <v>0</v>
      </c>
      <c r="AD382" t="n">
        <v>0</v>
      </c>
      <c r="AE382" t="n">
        <v>0</v>
      </c>
      <c r="AF382" t="n">
        <v>0</v>
      </c>
      <c r="AG382" t="n">
        <v>0</v>
      </c>
      <c r="AH382" t="n">
        <v>0</v>
      </c>
      <c r="AI382" t="n">
        <v>0</v>
      </c>
      <c r="AJ382" t="n">
        <v>1</v>
      </c>
      <c r="AK382" t="n">
        <v>1</v>
      </c>
      <c r="AL382" t="n">
        <v>0</v>
      </c>
    </row>
    <row r="383">
      <c r="B383" s="981" t="inlineStr">
        <is>
          <t>Confitures, marmelades, gelées, purées et pâtes d'agrumes, obtenues par cuisson</t>
        </is>
      </c>
      <c r="C383" t="n">
        <v>0</v>
      </c>
      <c r="D383" t="n">
        <v>1</v>
      </c>
      <c r="E383" t="n">
        <v>1</v>
      </c>
      <c r="F383" t="n">
        <v>0</v>
      </c>
      <c r="G383" t="n">
        <v>0</v>
      </c>
      <c r="H383" t="n">
        <v>1</v>
      </c>
      <c r="I383" t="n">
        <v>0</v>
      </c>
      <c r="J383" t="n">
        <v>0</v>
      </c>
      <c r="K383" t="n">
        <v>0</v>
      </c>
      <c r="L383" t="n">
        <v>1</v>
      </c>
      <c r="M383" t="n">
        <v>0</v>
      </c>
      <c r="N383" t="n">
        <v>0</v>
      </c>
      <c r="O383" t="n">
        <v>1</v>
      </c>
      <c r="P383" t="n">
        <v>0</v>
      </c>
      <c r="Q383" t="n">
        <v>1</v>
      </c>
      <c r="R383" t="n">
        <v>0</v>
      </c>
      <c r="S383" t="n">
        <v>0</v>
      </c>
      <c r="T383" t="n">
        <v>0</v>
      </c>
      <c r="U383" t="n">
        <v>0</v>
      </c>
      <c r="V383" t="n">
        <v>0</v>
      </c>
      <c r="W383" t="n">
        <v>0</v>
      </c>
      <c r="X383" t="n">
        <v>0</v>
      </c>
      <c r="Y383" t="n">
        <v>0</v>
      </c>
      <c r="Z383" t="n">
        <v>0</v>
      </c>
      <c r="AA383" t="n">
        <v>0</v>
      </c>
      <c r="AB383" t="n">
        <v>0</v>
      </c>
      <c r="AC383" t="n">
        <v>0</v>
      </c>
      <c r="AD383" t="n">
        <v>0</v>
      </c>
      <c r="AE383" t="n">
        <v>0</v>
      </c>
      <c r="AF383" t="n">
        <v>0</v>
      </c>
      <c r="AG383" t="n">
        <v>0</v>
      </c>
      <c r="AH383" t="n">
        <v>0</v>
      </c>
      <c r="AI383" t="n">
        <v>0</v>
      </c>
      <c r="AJ383" t="n">
        <v>1</v>
      </c>
      <c r="AK383" t="n">
        <v>1</v>
      </c>
      <c r="AL383" t="n">
        <v>0</v>
      </c>
    </row>
    <row r="384">
      <c r="B384" s="981" t="inlineStr">
        <is>
          <t>Confitures, marmelades, gelées, purées et pâtes de fruits à coque et de fruits autres qu'agrumes, obtenues par cuisson</t>
        </is>
      </c>
      <c r="C384" t="n">
        <v>0</v>
      </c>
      <c r="D384" t="n">
        <v>1</v>
      </c>
      <c r="E384" t="n">
        <v>1</v>
      </c>
      <c r="F384" t="n">
        <v>0</v>
      </c>
      <c r="G384" t="n">
        <v>0</v>
      </c>
      <c r="H384" t="n">
        <v>1</v>
      </c>
      <c r="I384" t="n">
        <v>0</v>
      </c>
      <c r="J384" t="n">
        <v>0</v>
      </c>
      <c r="K384" t="n">
        <v>0</v>
      </c>
      <c r="L384" t="n">
        <v>1</v>
      </c>
      <c r="M384" t="n">
        <v>0</v>
      </c>
      <c r="N384" t="n">
        <v>0</v>
      </c>
      <c r="O384" t="n">
        <v>1</v>
      </c>
      <c r="P384" t="n">
        <v>0</v>
      </c>
      <c r="Q384" t="n">
        <v>1</v>
      </c>
      <c r="R384" t="n">
        <v>0</v>
      </c>
      <c r="S384" t="n">
        <v>0</v>
      </c>
      <c r="T384" t="n">
        <v>0</v>
      </c>
      <c r="U384" t="n">
        <v>0</v>
      </c>
      <c r="V384" t="n">
        <v>0</v>
      </c>
      <c r="W384" t="n">
        <v>0</v>
      </c>
      <c r="X384" t="n">
        <v>0</v>
      </c>
      <c r="Y384" t="n">
        <v>0</v>
      </c>
      <c r="Z384" t="n">
        <v>0</v>
      </c>
      <c r="AA384" t="n">
        <v>0</v>
      </c>
      <c r="AB384" t="n">
        <v>0</v>
      </c>
      <c r="AC384" t="n">
        <v>0</v>
      </c>
      <c r="AD384" t="n">
        <v>0</v>
      </c>
      <c r="AE384" t="n">
        <v>0</v>
      </c>
      <c r="AF384" t="n">
        <v>0</v>
      </c>
      <c r="AG384" t="n">
        <v>0</v>
      </c>
      <c r="AH384" t="n">
        <v>0</v>
      </c>
      <c r="AI384" t="n">
        <v>0</v>
      </c>
      <c r="AJ384" t="n">
        <v>1</v>
      </c>
      <c r="AK384" t="n">
        <v>1</v>
      </c>
      <c r="AL384" t="n">
        <v>0</v>
      </c>
    </row>
    <row r="385">
      <c r="B385" s="980" t="inlineStr">
        <is>
          <t>Fruits à coque, grillés, salés ou autrement préparés</t>
        </is>
      </c>
      <c r="C385" t="n">
        <v>0</v>
      </c>
      <c r="D385" t="n">
        <v>1</v>
      </c>
      <c r="E385" t="n">
        <v>1</v>
      </c>
      <c r="F385" t="n">
        <v>0</v>
      </c>
      <c r="G385" t="n">
        <v>0</v>
      </c>
      <c r="H385" t="n">
        <v>1</v>
      </c>
      <c r="I385" t="n">
        <v>0</v>
      </c>
      <c r="J385" t="n">
        <v>0</v>
      </c>
      <c r="K385" t="n">
        <v>0</v>
      </c>
      <c r="L385" t="n">
        <v>1</v>
      </c>
      <c r="M385" t="n">
        <v>0</v>
      </c>
      <c r="N385" t="n">
        <v>0</v>
      </c>
      <c r="O385" t="n">
        <v>1</v>
      </c>
      <c r="P385" t="n">
        <v>0</v>
      </c>
      <c r="Q385" t="n">
        <v>1</v>
      </c>
      <c r="R385" t="n">
        <v>0</v>
      </c>
      <c r="S385" t="n">
        <v>0</v>
      </c>
      <c r="T385" t="n">
        <v>0</v>
      </c>
      <c r="U385" t="n">
        <v>0</v>
      </c>
      <c r="V385" t="n">
        <v>0</v>
      </c>
      <c r="W385" t="n">
        <v>0</v>
      </c>
      <c r="X385" t="n">
        <v>0</v>
      </c>
      <c r="Y385" t="n">
        <v>0</v>
      </c>
      <c r="Z385" t="n">
        <v>0</v>
      </c>
      <c r="AA385" t="n">
        <v>0</v>
      </c>
      <c r="AB385" t="n">
        <v>0</v>
      </c>
      <c r="AC385" t="n">
        <v>0</v>
      </c>
      <c r="AD385" t="n">
        <v>0</v>
      </c>
      <c r="AE385" t="n">
        <v>0</v>
      </c>
      <c r="AF385" t="n">
        <v>0</v>
      </c>
      <c r="AG385" t="n">
        <v>0</v>
      </c>
      <c r="AH385" t="n">
        <v>0</v>
      </c>
      <c r="AI385" t="n">
        <v>0</v>
      </c>
      <c r="AJ385" t="n">
        <v>1</v>
      </c>
      <c r="AK385" t="n">
        <v>1</v>
      </c>
      <c r="AL385" t="n">
        <v>0</v>
      </c>
    </row>
    <row r="386">
      <c r="B386" s="981" t="inlineStr">
        <is>
          <t>Arachides, grillées, salées ou autrement préparées et beurre d'arachide</t>
        </is>
      </c>
      <c r="C386" t="n">
        <v>0</v>
      </c>
      <c r="D386" t="n">
        <v>1</v>
      </c>
      <c r="E386" t="n">
        <v>1</v>
      </c>
      <c r="F386" t="n">
        <v>0</v>
      </c>
      <c r="G386" t="n">
        <v>0</v>
      </c>
      <c r="H386" t="n">
        <v>1</v>
      </c>
      <c r="I386" t="n">
        <v>0</v>
      </c>
      <c r="J386" t="n">
        <v>0</v>
      </c>
      <c r="K386" t="n">
        <v>0</v>
      </c>
      <c r="L386" t="n">
        <v>1</v>
      </c>
      <c r="M386" t="n">
        <v>0</v>
      </c>
      <c r="N386" t="n">
        <v>0</v>
      </c>
      <c r="O386" t="n">
        <v>1</v>
      </c>
      <c r="P386" t="n">
        <v>0</v>
      </c>
      <c r="Q386" t="n">
        <v>1</v>
      </c>
      <c r="R386" t="n">
        <v>0</v>
      </c>
      <c r="S386" t="n">
        <v>0</v>
      </c>
      <c r="T386" t="n">
        <v>0</v>
      </c>
      <c r="U386" t="n">
        <v>0</v>
      </c>
      <c r="V386" t="n">
        <v>0</v>
      </c>
      <c r="W386" t="n">
        <v>0</v>
      </c>
      <c r="X386" t="n">
        <v>0</v>
      </c>
      <c r="Y386" t="n">
        <v>0</v>
      </c>
      <c r="Z386" t="n">
        <v>0</v>
      </c>
      <c r="AA386" t="n">
        <v>0</v>
      </c>
      <c r="AB386" t="n">
        <v>0</v>
      </c>
      <c r="AC386" t="n">
        <v>0</v>
      </c>
      <c r="AD386" t="n">
        <v>0</v>
      </c>
      <c r="AE386" t="n">
        <v>0</v>
      </c>
      <c r="AF386" t="n">
        <v>0</v>
      </c>
      <c r="AG386" t="n">
        <v>0</v>
      </c>
      <c r="AH386" t="n">
        <v>0</v>
      </c>
      <c r="AI386" t="n">
        <v>0</v>
      </c>
      <c r="AJ386" t="n">
        <v>1</v>
      </c>
      <c r="AK386" t="n">
        <v>1</v>
      </c>
      <c r="AL386" t="n">
        <v>0</v>
      </c>
    </row>
    <row r="387">
      <c r="B387" s="981" t="inlineStr">
        <is>
          <t>Autres fruits à coque et autres graines, y compris les mélanges, grillés, salés ou autrement préparés</t>
        </is>
      </c>
      <c r="C387" t="n">
        <v>0</v>
      </c>
      <c r="D387" t="n">
        <v>1</v>
      </c>
      <c r="E387" t="n">
        <v>1</v>
      </c>
      <c r="F387" t="n">
        <v>0</v>
      </c>
      <c r="G387" t="n">
        <v>0</v>
      </c>
      <c r="H387" t="n">
        <v>1</v>
      </c>
      <c r="I387" t="n">
        <v>0</v>
      </c>
      <c r="J387" t="n">
        <v>0</v>
      </c>
      <c r="K387" t="n">
        <v>0</v>
      </c>
      <c r="L387" t="n">
        <v>1</v>
      </c>
      <c r="M387" t="n">
        <v>0</v>
      </c>
      <c r="N387" t="n">
        <v>0</v>
      </c>
      <c r="O387" t="n">
        <v>1</v>
      </c>
      <c r="P387" t="n">
        <v>0</v>
      </c>
      <c r="Q387" t="n">
        <v>1</v>
      </c>
      <c r="R387" t="n">
        <v>0</v>
      </c>
      <c r="S387" t="n">
        <v>0</v>
      </c>
      <c r="T387" t="n">
        <v>0</v>
      </c>
      <c r="U387" t="n">
        <v>0</v>
      </c>
      <c r="V387" t="n">
        <v>0</v>
      </c>
      <c r="W387" t="n">
        <v>0</v>
      </c>
      <c r="X387" t="n">
        <v>0</v>
      </c>
      <c r="Y387" t="n">
        <v>0</v>
      </c>
      <c r="Z387" t="n">
        <v>0</v>
      </c>
      <c r="AA387" t="n">
        <v>0</v>
      </c>
      <c r="AB387" t="n">
        <v>0</v>
      </c>
      <c r="AC387" t="n">
        <v>0</v>
      </c>
      <c r="AD387" t="n">
        <v>0</v>
      </c>
      <c r="AE387" t="n">
        <v>0</v>
      </c>
      <c r="AF387" t="n">
        <v>0</v>
      </c>
      <c r="AG387" t="n">
        <v>0</v>
      </c>
      <c r="AH387" t="n">
        <v>0</v>
      </c>
      <c r="AI387" t="n">
        <v>0</v>
      </c>
      <c r="AJ387" t="n">
        <v>1</v>
      </c>
      <c r="AK387" t="n">
        <v>1</v>
      </c>
      <c r="AL387" t="n">
        <v>0</v>
      </c>
    </row>
    <row r="388">
      <c r="B388" s="980" t="inlineStr">
        <is>
          <t>Fruits, traités pour une conservation temporaire, impropres à une consommation immédiate</t>
        </is>
      </c>
      <c r="C388" t="n">
        <v>0</v>
      </c>
      <c r="D388" t="n">
        <v>1</v>
      </c>
      <c r="E388" t="n">
        <v>1</v>
      </c>
      <c r="F388" t="n">
        <v>0</v>
      </c>
      <c r="G388" t="n">
        <v>0</v>
      </c>
      <c r="H388" t="n">
        <v>1</v>
      </c>
      <c r="I388" t="n">
        <v>0</v>
      </c>
      <c r="J388" t="n">
        <v>0</v>
      </c>
      <c r="K388" t="n">
        <v>0</v>
      </c>
      <c r="L388" t="n">
        <v>1</v>
      </c>
      <c r="M388" t="n">
        <v>0</v>
      </c>
      <c r="N388" t="n">
        <v>0</v>
      </c>
      <c r="O388" t="n">
        <v>1</v>
      </c>
      <c r="P388" t="n">
        <v>0</v>
      </c>
      <c r="Q388" t="n">
        <v>1</v>
      </c>
      <c r="R388" t="n">
        <v>0</v>
      </c>
      <c r="S388" t="n">
        <v>0</v>
      </c>
      <c r="T388" t="n">
        <v>0</v>
      </c>
      <c r="U388" t="n">
        <v>0</v>
      </c>
      <c r="V388" t="n">
        <v>0</v>
      </c>
      <c r="W388" t="n">
        <v>0</v>
      </c>
      <c r="X388" t="n">
        <v>0</v>
      </c>
      <c r="Y388" t="n">
        <v>0</v>
      </c>
      <c r="Z388" t="n">
        <v>0</v>
      </c>
      <c r="AA388" t="n">
        <v>0</v>
      </c>
      <c r="AB388" t="n">
        <v>0</v>
      </c>
      <c r="AC388" t="n">
        <v>0</v>
      </c>
      <c r="AD388" t="n">
        <v>0</v>
      </c>
      <c r="AE388" t="n">
        <v>0</v>
      </c>
      <c r="AF388" t="n">
        <v>0</v>
      </c>
      <c r="AG388" t="n">
        <v>0</v>
      </c>
      <c r="AH388" t="n">
        <v>0</v>
      </c>
      <c r="AI388" t="n">
        <v>0</v>
      </c>
      <c r="AJ388" t="n">
        <v>1</v>
      </c>
      <c r="AK388" t="n">
        <v>1</v>
      </c>
      <c r="AL388" t="n">
        <v>0</v>
      </c>
    </row>
    <row r="389">
      <c r="B389" s="981" t="inlineStr">
        <is>
          <t>Écorces d'agrumes ou de melons, traitées pour une conservation temporaire, impropres à une consommation immédiate</t>
        </is>
      </c>
      <c r="C389" t="n">
        <v>0</v>
      </c>
      <c r="D389" t="n">
        <v>1</v>
      </c>
      <c r="E389" t="n">
        <v>1</v>
      </c>
      <c r="F389" t="n">
        <v>0</v>
      </c>
      <c r="G389" t="n">
        <v>0</v>
      </c>
      <c r="H389" t="n">
        <v>1</v>
      </c>
      <c r="I389" t="n">
        <v>0</v>
      </c>
      <c r="J389" t="n">
        <v>0</v>
      </c>
      <c r="K389" t="n">
        <v>0</v>
      </c>
      <c r="L389" t="n">
        <v>1</v>
      </c>
      <c r="M389" t="n">
        <v>0</v>
      </c>
      <c r="N389" t="n">
        <v>0</v>
      </c>
      <c r="O389" t="n">
        <v>1</v>
      </c>
      <c r="P389" t="n">
        <v>0</v>
      </c>
      <c r="Q389" t="n">
        <v>1</v>
      </c>
      <c r="R389" t="n">
        <v>0</v>
      </c>
      <c r="S389" t="n">
        <v>0</v>
      </c>
      <c r="T389" t="n">
        <v>0</v>
      </c>
      <c r="U389" t="n">
        <v>0</v>
      </c>
      <c r="V389" t="n">
        <v>0</v>
      </c>
      <c r="W389" t="n">
        <v>0</v>
      </c>
      <c r="X389" t="n">
        <v>0</v>
      </c>
      <c r="Y389" t="n">
        <v>0</v>
      </c>
      <c r="Z389" t="n">
        <v>0</v>
      </c>
      <c r="AA389" t="n">
        <v>0</v>
      </c>
      <c r="AB389" t="n">
        <v>0</v>
      </c>
      <c r="AC389" t="n">
        <v>0</v>
      </c>
      <c r="AD389" t="n">
        <v>0</v>
      </c>
      <c r="AE389" t="n">
        <v>0</v>
      </c>
      <c r="AF389" t="n">
        <v>0</v>
      </c>
      <c r="AG389" t="n">
        <v>0</v>
      </c>
      <c r="AH389" t="n">
        <v>0</v>
      </c>
      <c r="AI389" t="n">
        <v>0</v>
      </c>
      <c r="AJ389" t="n">
        <v>1</v>
      </c>
      <c r="AK389" t="n">
        <v>1</v>
      </c>
      <c r="AL389" t="n">
        <v>0</v>
      </c>
    </row>
    <row r="390">
      <c r="B390" s="981" t="inlineStr">
        <is>
          <t>Autres fruits et fruits à coque, traités pour une conservation temporaire, impropres à une consommation immédiate</t>
        </is>
      </c>
      <c r="C390" t="n">
        <v>0</v>
      </c>
      <c r="D390" t="n">
        <v>1</v>
      </c>
      <c r="E390" t="n">
        <v>1</v>
      </c>
      <c r="F390" t="n">
        <v>0</v>
      </c>
      <c r="G390" t="n">
        <v>0</v>
      </c>
      <c r="H390" t="n">
        <v>1</v>
      </c>
      <c r="I390" t="n">
        <v>0</v>
      </c>
      <c r="J390" t="n">
        <v>0</v>
      </c>
      <c r="K390" t="n">
        <v>0</v>
      </c>
      <c r="L390" t="n">
        <v>1</v>
      </c>
      <c r="M390" t="n">
        <v>0</v>
      </c>
      <c r="N390" t="n">
        <v>0</v>
      </c>
      <c r="O390" t="n">
        <v>1</v>
      </c>
      <c r="P390" t="n">
        <v>0</v>
      </c>
      <c r="Q390" t="n">
        <v>1</v>
      </c>
      <c r="R390" t="n">
        <v>0</v>
      </c>
      <c r="S390" t="n">
        <v>0</v>
      </c>
      <c r="T390" t="n">
        <v>0</v>
      </c>
      <c r="U390" t="n">
        <v>0</v>
      </c>
      <c r="V390" t="n">
        <v>0</v>
      </c>
      <c r="W390" t="n">
        <v>0</v>
      </c>
      <c r="X390" t="n">
        <v>0</v>
      </c>
      <c r="Y390" t="n">
        <v>0</v>
      </c>
      <c r="Z390" t="n">
        <v>0</v>
      </c>
      <c r="AA390" t="n">
        <v>0</v>
      </c>
      <c r="AB390" t="n">
        <v>0</v>
      </c>
      <c r="AC390" t="n">
        <v>0</v>
      </c>
      <c r="AD390" t="n">
        <v>0</v>
      </c>
      <c r="AE390" t="n">
        <v>0</v>
      </c>
      <c r="AF390" t="n">
        <v>0</v>
      </c>
      <c r="AG390" t="n">
        <v>0</v>
      </c>
      <c r="AH390" t="n">
        <v>0</v>
      </c>
      <c r="AI390" t="n">
        <v>0</v>
      </c>
      <c r="AJ390" t="n">
        <v>1</v>
      </c>
      <c r="AK390" t="n">
        <v>1</v>
      </c>
      <c r="AL390" t="n">
        <v>0</v>
      </c>
    </row>
    <row r="391">
      <c r="B391" s="980" t="inlineStr">
        <is>
          <t>Arachides et fruits à coque, sans coques</t>
        </is>
      </c>
      <c r="C391" t="n">
        <v>0</v>
      </c>
      <c r="D391" t="n">
        <v>1</v>
      </c>
      <c r="E391" t="n">
        <v>1</v>
      </c>
      <c r="F391" t="n">
        <v>0</v>
      </c>
      <c r="G391" t="n">
        <v>0</v>
      </c>
      <c r="H391" t="n">
        <v>1</v>
      </c>
      <c r="I391" t="n">
        <v>0</v>
      </c>
      <c r="J391" t="n">
        <v>0</v>
      </c>
      <c r="K391" t="n">
        <v>0</v>
      </c>
      <c r="L391" t="n">
        <v>1</v>
      </c>
      <c r="M391" t="n">
        <v>0</v>
      </c>
      <c r="N391" t="n">
        <v>0</v>
      </c>
      <c r="O391" t="n">
        <v>1</v>
      </c>
      <c r="P391" t="n">
        <v>0</v>
      </c>
      <c r="Q391" t="n">
        <v>1</v>
      </c>
      <c r="R391" t="n">
        <v>0</v>
      </c>
      <c r="S391" t="n">
        <v>0</v>
      </c>
      <c r="T391" t="n">
        <v>0</v>
      </c>
      <c r="U391" t="n">
        <v>0</v>
      </c>
      <c r="V391" t="n">
        <v>0</v>
      </c>
      <c r="W391" t="n">
        <v>0</v>
      </c>
      <c r="X391" t="n">
        <v>0</v>
      </c>
      <c r="Y391" t="n">
        <v>0</v>
      </c>
      <c r="Z391" t="n">
        <v>0</v>
      </c>
      <c r="AA391" t="n">
        <v>0</v>
      </c>
      <c r="AB391" t="n">
        <v>0</v>
      </c>
      <c r="AC391" t="n">
        <v>0</v>
      </c>
      <c r="AD391" t="n">
        <v>0</v>
      </c>
      <c r="AE391" t="n">
        <v>0</v>
      </c>
      <c r="AF391" t="n">
        <v>0</v>
      </c>
      <c r="AG391" t="n">
        <v>0</v>
      </c>
      <c r="AH391" t="n">
        <v>0</v>
      </c>
      <c r="AI391" t="n">
        <v>0</v>
      </c>
      <c r="AJ391" t="n">
        <v>1</v>
      </c>
      <c r="AK391" t="n">
        <v>1</v>
      </c>
      <c r="AL391" t="n">
        <v>0</v>
      </c>
    </row>
    <row r="392">
      <c r="B392" s="981" t="inlineStr">
        <is>
          <t>Arachides, sans coques</t>
        </is>
      </c>
      <c r="C392" t="n">
        <v>0</v>
      </c>
      <c r="D392" t="n">
        <v>1</v>
      </c>
      <c r="E392" t="n">
        <v>1</v>
      </c>
      <c r="F392" t="n">
        <v>0</v>
      </c>
      <c r="G392" t="n">
        <v>0</v>
      </c>
      <c r="H392" t="n">
        <v>1</v>
      </c>
      <c r="I392" t="n">
        <v>0</v>
      </c>
      <c r="J392" t="n">
        <v>0</v>
      </c>
      <c r="K392" t="n">
        <v>0</v>
      </c>
      <c r="L392" t="n">
        <v>1</v>
      </c>
      <c r="M392" t="n">
        <v>0</v>
      </c>
      <c r="N392" t="n">
        <v>0</v>
      </c>
      <c r="O392" t="n">
        <v>1</v>
      </c>
      <c r="P392" t="n">
        <v>0</v>
      </c>
      <c r="Q392" t="n">
        <v>1</v>
      </c>
      <c r="R392" t="n">
        <v>0</v>
      </c>
      <c r="S392" t="n">
        <v>0</v>
      </c>
      <c r="T392" t="n">
        <v>0</v>
      </c>
      <c r="U392" t="n">
        <v>0</v>
      </c>
      <c r="V392" t="n">
        <v>0</v>
      </c>
      <c r="W392" t="n">
        <v>0</v>
      </c>
      <c r="X392" t="n">
        <v>0</v>
      </c>
      <c r="Y392" t="n">
        <v>0</v>
      </c>
      <c r="Z392" t="n">
        <v>0</v>
      </c>
      <c r="AA392" t="n">
        <v>0</v>
      </c>
      <c r="AB392" t="n">
        <v>0</v>
      </c>
      <c r="AC392" t="n">
        <v>0</v>
      </c>
      <c r="AD392" t="n">
        <v>0</v>
      </c>
      <c r="AE392" t="n">
        <v>0</v>
      </c>
      <c r="AF392" t="n">
        <v>0</v>
      </c>
      <c r="AG392" t="n">
        <v>0</v>
      </c>
      <c r="AH392" t="n">
        <v>0</v>
      </c>
      <c r="AI392" t="n">
        <v>0</v>
      </c>
      <c r="AJ392" t="n">
        <v>1</v>
      </c>
      <c r="AK392" t="n">
        <v>1</v>
      </c>
      <c r="AL392" t="n">
        <v>0</v>
      </c>
    </row>
    <row r="393">
      <c r="B393" s="981" t="inlineStr">
        <is>
          <t>Noix du Brésil, sans coques</t>
        </is>
      </c>
      <c r="C393" t="n">
        <v>0</v>
      </c>
      <c r="D393" t="n">
        <v>1</v>
      </c>
      <c r="E393" t="n">
        <v>1</v>
      </c>
      <c r="F393" t="n">
        <v>0</v>
      </c>
      <c r="G393" t="n">
        <v>0</v>
      </c>
      <c r="H393" t="n">
        <v>1</v>
      </c>
      <c r="I393" t="n">
        <v>0</v>
      </c>
      <c r="J393" t="n">
        <v>0</v>
      </c>
      <c r="K393" t="n">
        <v>0</v>
      </c>
      <c r="L393" t="n">
        <v>1</v>
      </c>
      <c r="M393" t="n">
        <v>0</v>
      </c>
      <c r="N393" t="n">
        <v>0</v>
      </c>
      <c r="O393" t="n">
        <v>1</v>
      </c>
      <c r="P393" t="n">
        <v>0</v>
      </c>
      <c r="Q393" t="n">
        <v>1</v>
      </c>
      <c r="R393" t="n">
        <v>0</v>
      </c>
      <c r="S393" t="n">
        <v>0</v>
      </c>
      <c r="T393" t="n">
        <v>0</v>
      </c>
      <c r="U393" t="n">
        <v>0</v>
      </c>
      <c r="V393" t="n">
        <v>0</v>
      </c>
      <c r="W393" t="n">
        <v>0</v>
      </c>
      <c r="X393" t="n">
        <v>0</v>
      </c>
      <c r="Y393" t="n">
        <v>0</v>
      </c>
      <c r="Z393" t="n">
        <v>0</v>
      </c>
      <c r="AA393" t="n">
        <v>0</v>
      </c>
      <c r="AB393" t="n">
        <v>0</v>
      </c>
      <c r="AC393" t="n">
        <v>0</v>
      </c>
      <c r="AD393" t="n">
        <v>0</v>
      </c>
      <c r="AE393" t="n">
        <v>0</v>
      </c>
      <c r="AF393" t="n">
        <v>0</v>
      </c>
      <c r="AG393" t="n">
        <v>0</v>
      </c>
      <c r="AH393" t="n">
        <v>0</v>
      </c>
      <c r="AI393" t="n">
        <v>0</v>
      </c>
      <c r="AJ393" t="n">
        <v>1</v>
      </c>
      <c r="AK393" t="n">
        <v>1</v>
      </c>
      <c r="AL393" t="n">
        <v>0</v>
      </c>
    </row>
    <row r="394">
      <c r="B394" s="981" t="inlineStr">
        <is>
          <t>Noix de cajou, sans coques</t>
        </is>
      </c>
      <c r="C394" t="n">
        <v>0</v>
      </c>
      <c r="D394" t="n">
        <v>1</v>
      </c>
      <c r="E394" t="n">
        <v>1</v>
      </c>
      <c r="F394" t="n">
        <v>0</v>
      </c>
      <c r="G394" t="n">
        <v>0</v>
      </c>
      <c r="H394" t="n">
        <v>1</v>
      </c>
      <c r="I394" t="n">
        <v>0</v>
      </c>
      <c r="J394" t="n">
        <v>0</v>
      </c>
      <c r="K394" t="n">
        <v>0</v>
      </c>
      <c r="L394" t="n">
        <v>1</v>
      </c>
      <c r="M394" t="n">
        <v>0</v>
      </c>
      <c r="N394" t="n">
        <v>0</v>
      </c>
      <c r="O394" t="n">
        <v>1</v>
      </c>
      <c r="P394" t="n">
        <v>0</v>
      </c>
      <c r="Q394" t="n">
        <v>1</v>
      </c>
      <c r="R394" t="n">
        <v>0</v>
      </c>
      <c r="S394" t="n">
        <v>0</v>
      </c>
      <c r="T394" t="n">
        <v>0</v>
      </c>
      <c r="U394" t="n">
        <v>0</v>
      </c>
      <c r="V394" t="n">
        <v>0</v>
      </c>
      <c r="W394" t="n">
        <v>0</v>
      </c>
      <c r="X394" t="n">
        <v>0</v>
      </c>
      <c r="Y394" t="n">
        <v>0</v>
      </c>
      <c r="Z394" t="n">
        <v>0</v>
      </c>
      <c r="AA394" t="n">
        <v>0</v>
      </c>
      <c r="AB394" t="n">
        <v>0</v>
      </c>
      <c r="AC394" t="n">
        <v>0</v>
      </c>
      <c r="AD394" t="n">
        <v>0</v>
      </c>
      <c r="AE394" t="n">
        <v>0</v>
      </c>
      <c r="AF394" t="n">
        <v>0</v>
      </c>
      <c r="AG394" t="n">
        <v>0</v>
      </c>
      <c r="AH394" t="n">
        <v>0</v>
      </c>
      <c r="AI394" t="n">
        <v>0</v>
      </c>
      <c r="AJ394" t="n">
        <v>1</v>
      </c>
      <c r="AK394" t="n">
        <v>1</v>
      </c>
      <c r="AL394" t="n">
        <v>0</v>
      </c>
    </row>
    <row r="395">
      <c r="B395" s="981" t="inlineStr">
        <is>
          <t>Amandes, sans coques</t>
        </is>
      </c>
      <c r="C395" t="n">
        <v>0</v>
      </c>
      <c r="D395" t="n">
        <v>1</v>
      </c>
      <c r="E395" t="n">
        <v>1</v>
      </c>
      <c r="F395" t="n">
        <v>0</v>
      </c>
      <c r="G395" t="n">
        <v>0</v>
      </c>
      <c r="H395" t="n">
        <v>1</v>
      </c>
      <c r="I395" t="n">
        <v>0</v>
      </c>
      <c r="J395" t="n">
        <v>0</v>
      </c>
      <c r="K395" t="n">
        <v>0</v>
      </c>
      <c r="L395" t="n">
        <v>1</v>
      </c>
      <c r="M395" t="n">
        <v>0</v>
      </c>
      <c r="N395" t="n">
        <v>0</v>
      </c>
      <c r="O395" t="n">
        <v>1</v>
      </c>
      <c r="P395" t="n">
        <v>0</v>
      </c>
      <c r="Q395" t="n">
        <v>1</v>
      </c>
      <c r="R395" t="n">
        <v>0</v>
      </c>
      <c r="S395" t="n">
        <v>0</v>
      </c>
      <c r="T395" t="n">
        <v>0</v>
      </c>
      <c r="U395" t="n">
        <v>0</v>
      </c>
      <c r="V395" t="n">
        <v>0</v>
      </c>
      <c r="W395" t="n">
        <v>0</v>
      </c>
      <c r="X395" t="n">
        <v>0</v>
      </c>
      <c r="Y395" t="n">
        <v>0</v>
      </c>
      <c r="Z395" t="n">
        <v>0</v>
      </c>
      <c r="AA395" t="n">
        <v>0</v>
      </c>
      <c r="AB395" t="n">
        <v>0</v>
      </c>
      <c r="AC395" t="n">
        <v>0</v>
      </c>
      <c r="AD395" t="n">
        <v>0</v>
      </c>
      <c r="AE395" t="n">
        <v>0</v>
      </c>
      <c r="AF395" t="n">
        <v>0</v>
      </c>
      <c r="AG395" t="n">
        <v>0</v>
      </c>
      <c r="AH395" t="n">
        <v>0</v>
      </c>
      <c r="AI395" t="n">
        <v>0</v>
      </c>
      <c r="AJ395" t="n">
        <v>1</v>
      </c>
      <c r="AK395" t="n">
        <v>1</v>
      </c>
      <c r="AL395" t="n">
        <v>0</v>
      </c>
    </row>
    <row r="396">
      <c r="B396" s="981" t="inlineStr">
        <is>
          <t>Noisettes, sans coques</t>
        </is>
      </c>
      <c r="C396" t="n">
        <v>0</v>
      </c>
      <c r="D396" t="n">
        <v>1</v>
      </c>
      <c r="E396" t="n">
        <v>1</v>
      </c>
      <c r="F396" t="n">
        <v>0</v>
      </c>
      <c r="G396" t="n">
        <v>0</v>
      </c>
      <c r="H396" t="n">
        <v>1</v>
      </c>
      <c r="I396" t="n">
        <v>0</v>
      </c>
      <c r="J396" t="n">
        <v>0</v>
      </c>
      <c r="K396" t="n">
        <v>0</v>
      </c>
      <c r="L396" t="n">
        <v>1</v>
      </c>
      <c r="M396" t="n">
        <v>0</v>
      </c>
      <c r="N396" t="n">
        <v>0</v>
      </c>
      <c r="O396" t="n">
        <v>1</v>
      </c>
      <c r="P396" t="n">
        <v>0</v>
      </c>
      <c r="Q396" t="n">
        <v>1</v>
      </c>
      <c r="R396" t="n">
        <v>0</v>
      </c>
      <c r="S396" t="n">
        <v>0</v>
      </c>
      <c r="T396" t="n">
        <v>0</v>
      </c>
      <c r="U396" t="n">
        <v>0</v>
      </c>
      <c r="V396" t="n">
        <v>0</v>
      </c>
      <c r="W396" t="n">
        <v>0</v>
      </c>
      <c r="X396" t="n">
        <v>0</v>
      </c>
      <c r="Y396" t="n">
        <v>0</v>
      </c>
      <c r="Z396" t="n">
        <v>0</v>
      </c>
      <c r="AA396" t="n">
        <v>0</v>
      </c>
      <c r="AB396" t="n">
        <v>0</v>
      </c>
      <c r="AC396" t="n">
        <v>0</v>
      </c>
      <c r="AD396" t="n">
        <v>0</v>
      </c>
      <c r="AE396" t="n">
        <v>0</v>
      </c>
      <c r="AF396" t="n">
        <v>0</v>
      </c>
      <c r="AG396" t="n">
        <v>0</v>
      </c>
      <c r="AH396" t="n">
        <v>0</v>
      </c>
      <c r="AI396" t="n">
        <v>0</v>
      </c>
      <c r="AJ396" t="n">
        <v>1</v>
      </c>
      <c r="AK396" t="n">
        <v>1</v>
      </c>
      <c r="AL396" t="n">
        <v>0</v>
      </c>
    </row>
    <row r="397">
      <c r="B397" s="981" t="inlineStr">
        <is>
          <t>Noix, sans coques</t>
        </is>
      </c>
      <c r="C397" t="n">
        <v>0</v>
      </c>
      <c r="D397" t="n">
        <v>1</v>
      </c>
      <c r="E397" t="n">
        <v>1</v>
      </c>
      <c r="F397" t="n">
        <v>0</v>
      </c>
      <c r="G397" t="n">
        <v>0</v>
      </c>
      <c r="H397" t="n">
        <v>1</v>
      </c>
      <c r="I397" t="n">
        <v>0</v>
      </c>
      <c r="J397" t="n">
        <v>0</v>
      </c>
      <c r="K397" t="n">
        <v>0</v>
      </c>
      <c r="L397" t="n">
        <v>1</v>
      </c>
      <c r="M397" t="n">
        <v>0</v>
      </c>
      <c r="N397" t="n">
        <v>0</v>
      </c>
      <c r="O397" t="n">
        <v>1</v>
      </c>
      <c r="P397" t="n">
        <v>0</v>
      </c>
      <c r="Q397" t="n">
        <v>1</v>
      </c>
      <c r="R397" t="n">
        <v>0</v>
      </c>
      <c r="S397" t="n">
        <v>0</v>
      </c>
      <c r="T397" t="n">
        <v>0</v>
      </c>
      <c r="U397" t="n">
        <v>0</v>
      </c>
      <c r="V397" t="n">
        <v>0</v>
      </c>
      <c r="W397" t="n">
        <v>0</v>
      </c>
      <c r="X397" t="n">
        <v>0</v>
      </c>
      <c r="Y397" t="n">
        <v>0</v>
      </c>
      <c r="Z397" t="n">
        <v>0</v>
      </c>
      <c r="AA397" t="n">
        <v>0</v>
      </c>
      <c r="AB397" t="n">
        <v>0</v>
      </c>
      <c r="AC397" t="n">
        <v>0</v>
      </c>
      <c r="AD397" t="n">
        <v>0</v>
      </c>
      <c r="AE397" t="n">
        <v>0</v>
      </c>
      <c r="AF397" t="n">
        <v>0</v>
      </c>
      <c r="AG397" t="n">
        <v>0</v>
      </c>
      <c r="AH397" t="n">
        <v>0</v>
      </c>
      <c r="AI397" t="n">
        <v>0</v>
      </c>
      <c r="AJ397" t="n">
        <v>1</v>
      </c>
      <c r="AK397" t="n">
        <v>1</v>
      </c>
      <c r="AL397" t="n">
        <v>0</v>
      </c>
    </row>
    <row r="398">
      <c r="B398" s="981" t="inlineStr">
        <is>
          <t>Châtaignes et marrons, sans coques</t>
        </is>
      </c>
      <c r="C398" t="n">
        <v>0</v>
      </c>
      <c r="D398" t="n">
        <v>1</v>
      </c>
      <c r="E398" t="n">
        <v>1</v>
      </c>
      <c r="F398" t="n">
        <v>0</v>
      </c>
      <c r="G398" t="n">
        <v>0</v>
      </c>
      <c r="H398" t="n">
        <v>1</v>
      </c>
      <c r="I398" t="n">
        <v>0</v>
      </c>
      <c r="J398" t="n">
        <v>0</v>
      </c>
      <c r="K398" t="n">
        <v>0</v>
      </c>
      <c r="L398" t="n">
        <v>1</v>
      </c>
      <c r="M398" t="n">
        <v>0</v>
      </c>
      <c r="N398" t="n">
        <v>0</v>
      </c>
      <c r="O398" t="n">
        <v>1</v>
      </c>
      <c r="P398" t="n">
        <v>0</v>
      </c>
      <c r="Q398" t="n">
        <v>1</v>
      </c>
      <c r="R398" t="n">
        <v>0</v>
      </c>
      <c r="S398" t="n">
        <v>0</v>
      </c>
      <c r="T398" t="n">
        <v>0</v>
      </c>
      <c r="U398" t="n">
        <v>0</v>
      </c>
      <c r="V398" t="n">
        <v>0</v>
      </c>
      <c r="W398" t="n">
        <v>0</v>
      </c>
      <c r="X398" t="n">
        <v>0</v>
      </c>
      <c r="Y398" t="n">
        <v>0</v>
      </c>
      <c r="Z398" t="n">
        <v>0</v>
      </c>
      <c r="AA398" t="n">
        <v>0</v>
      </c>
      <c r="AB398" t="n">
        <v>0</v>
      </c>
      <c r="AC398" t="n">
        <v>0</v>
      </c>
      <c r="AD398" t="n">
        <v>0</v>
      </c>
      <c r="AE398" t="n">
        <v>0</v>
      </c>
      <c r="AF398" t="n">
        <v>0</v>
      </c>
      <c r="AG398" t="n">
        <v>0</v>
      </c>
      <c r="AH398" t="n">
        <v>0</v>
      </c>
      <c r="AI398" t="n">
        <v>0</v>
      </c>
      <c r="AJ398" t="n">
        <v>1</v>
      </c>
      <c r="AK398" t="n">
        <v>1</v>
      </c>
      <c r="AL398" t="n">
        <v>0</v>
      </c>
    </row>
    <row r="399">
      <c r="B399" s="981" t="inlineStr">
        <is>
          <t>Pistaches, sans coques</t>
        </is>
      </c>
      <c r="C399" t="n">
        <v>0</v>
      </c>
      <c r="D399" t="n">
        <v>1</v>
      </c>
      <c r="E399" t="n">
        <v>1</v>
      </c>
      <c r="F399" t="n">
        <v>0</v>
      </c>
      <c r="G399" t="n">
        <v>0</v>
      </c>
      <c r="H399" t="n">
        <v>1</v>
      </c>
      <c r="I399" t="n">
        <v>0</v>
      </c>
      <c r="J399" t="n">
        <v>0</v>
      </c>
      <c r="K399" t="n">
        <v>0</v>
      </c>
      <c r="L399" t="n">
        <v>1</v>
      </c>
      <c r="M399" t="n">
        <v>0</v>
      </c>
      <c r="N399" t="n">
        <v>0</v>
      </c>
      <c r="O399" t="n">
        <v>1</v>
      </c>
      <c r="P399" t="n">
        <v>0</v>
      </c>
      <c r="Q399" t="n">
        <v>1</v>
      </c>
      <c r="R399" t="n">
        <v>0</v>
      </c>
      <c r="S399" t="n">
        <v>0</v>
      </c>
      <c r="T399" t="n">
        <v>0</v>
      </c>
      <c r="U399" t="n">
        <v>0</v>
      </c>
      <c r="V399" t="n">
        <v>0</v>
      </c>
      <c r="W399" t="n">
        <v>0</v>
      </c>
      <c r="X399" t="n">
        <v>0</v>
      </c>
      <c r="Y399" t="n">
        <v>0</v>
      </c>
      <c r="Z399" t="n">
        <v>0</v>
      </c>
      <c r="AA399" t="n">
        <v>0</v>
      </c>
      <c r="AB399" t="n">
        <v>0</v>
      </c>
      <c r="AC399" t="n">
        <v>0</v>
      </c>
      <c r="AD399" t="n">
        <v>0</v>
      </c>
      <c r="AE399" t="n">
        <v>0</v>
      </c>
      <c r="AF399" t="n">
        <v>0</v>
      </c>
      <c r="AG399" t="n">
        <v>0</v>
      </c>
      <c r="AH399" t="n">
        <v>0</v>
      </c>
      <c r="AI399" t="n">
        <v>0</v>
      </c>
      <c r="AJ399" t="n">
        <v>1</v>
      </c>
      <c r="AK399" t="n">
        <v>1</v>
      </c>
      <c r="AL399" t="n">
        <v>0</v>
      </c>
    </row>
    <row r="400">
      <c r="B400" s="981" t="inlineStr">
        <is>
          <t>Noix macadamia, sans coques</t>
        </is>
      </c>
      <c r="C400" t="n">
        <v>0</v>
      </c>
      <c r="D400" t="n">
        <v>1</v>
      </c>
      <c r="E400" t="n">
        <v>1</v>
      </c>
      <c r="F400" t="n">
        <v>0</v>
      </c>
      <c r="G400" t="n">
        <v>0</v>
      </c>
      <c r="H400" t="n">
        <v>1</v>
      </c>
      <c r="I400" t="n">
        <v>0</v>
      </c>
      <c r="J400" t="n">
        <v>0</v>
      </c>
      <c r="K400" t="n">
        <v>0</v>
      </c>
      <c r="L400" t="n">
        <v>1</v>
      </c>
      <c r="M400" t="n">
        <v>0</v>
      </c>
      <c r="N400" t="n">
        <v>0</v>
      </c>
      <c r="O400" t="n">
        <v>1</v>
      </c>
      <c r="P400" t="n">
        <v>0</v>
      </c>
      <c r="Q400" t="n">
        <v>1</v>
      </c>
      <c r="R400" t="n">
        <v>0</v>
      </c>
      <c r="S400" t="n">
        <v>0</v>
      </c>
      <c r="T400" t="n">
        <v>0</v>
      </c>
      <c r="U400" t="n">
        <v>0</v>
      </c>
      <c r="V400" t="n">
        <v>0</v>
      </c>
      <c r="W400" t="n">
        <v>0</v>
      </c>
      <c r="X400" t="n">
        <v>0</v>
      </c>
      <c r="Y400" t="n">
        <v>0</v>
      </c>
      <c r="Z400" t="n">
        <v>0</v>
      </c>
      <c r="AA400" t="n">
        <v>0</v>
      </c>
      <c r="AB400" t="n">
        <v>0</v>
      </c>
      <c r="AC400" t="n">
        <v>0</v>
      </c>
      <c r="AD400" t="n">
        <v>0</v>
      </c>
      <c r="AE400" t="n">
        <v>0</v>
      </c>
      <c r="AF400" t="n">
        <v>0</v>
      </c>
      <c r="AG400" t="n">
        <v>0</v>
      </c>
      <c r="AH400" t="n">
        <v>0</v>
      </c>
      <c r="AI400" t="n">
        <v>0</v>
      </c>
      <c r="AJ400" t="n">
        <v>1</v>
      </c>
      <c r="AK400" t="n">
        <v>1</v>
      </c>
      <c r="AL400" t="n">
        <v>0</v>
      </c>
    </row>
    <row r="401">
      <c r="B401" s="980" t="inlineStr">
        <is>
          <t>Noix et amandes de plamiste, même concassées</t>
        </is>
      </c>
      <c r="C401" t="n">
        <v>0</v>
      </c>
      <c r="D401" t="n">
        <v>1</v>
      </c>
      <c r="E401" t="n">
        <v>1</v>
      </c>
      <c r="F401" t="n">
        <v>0</v>
      </c>
      <c r="G401" t="n">
        <v>0</v>
      </c>
      <c r="H401" t="n">
        <v>1</v>
      </c>
      <c r="I401" t="n">
        <v>0</v>
      </c>
      <c r="J401" t="n">
        <v>0</v>
      </c>
      <c r="K401" t="n">
        <v>0</v>
      </c>
      <c r="L401" t="n">
        <v>1</v>
      </c>
      <c r="M401" t="n">
        <v>0</v>
      </c>
      <c r="N401" t="n">
        <v>0</v>
      </c>
      <c r="O401" t="n">
        <v>1</v>
      </c>
      <c r="P401" t="n">
        <v>0</v>
      </c>
      <c r="Q401" t="n">
        <v>1</v>
      </c>
      <c r="R401" t="n">
        <v>0</v>
      </c>
      <c r="S401" t="n">
        <v>0</v>
      </c>
      <c r="T401" t="n">
        <v>0</v>
      </c>
      <c r="U401" t="n">
        <v>0</v>
      </c>
      <c r="V401" t="n">
        <v>0</v>
      </c>
      <c r="W401" t="n">
        <v>0</v>
      </c>
      <c r="X401" t="n">
        <v>0</v>
      </c>
      <c r="Y401" t="n">
        <v>0</v>
      </c>
      <c r="Z401" t="n">
        <v>0</v>
      </c>
      <c r="AA401" t="n">
        <v>0</v>
      </c>
      <c r="AB401" t="n">
        <v>0</v>
      </c>
      <c r="AC401" t="n">
        <v>0</v>
      </c>
      <c r="AD401" t="n">
        <v>0</v>
      </c>
      <c r="AE401" t="n">
        <v>0</v>
      </c>
      <c r="AF401" t="n">
        <v>0</v>
      </c>
      <c r="AG401" t="n">
        <v>0</v>
      </c>
      <c r="AH401" t="n">
        <v>0</v>
      </c>
      <c r="AI401" t="n">
        <v>0</v>
      </c>
      <c r="AJ401" t="n">
        <v>1</v>
      </c>
      <c r="AK401" t="n">
        <v>1</v>
      </c>
      <c r="AL401" t="n">
        <v>0</v>
      </c>
    </row>
    <row r="402">
      <c r="B402" s="980" t="inlineStr">
        <is>
          <t>Autres conserves et préparations à base de fruits et de fruits à coque</t>
        </is>
      </c>
      <c r="C402" t="n">
        <v>0</v>
      </c>
      <c r="D402" t="n">
        <v>1</v>
      </c>
      <c r="E402" t="n">
        <v>1</v>
      </c>
      <c r="F402" t="n">
        <v>0</v>
      </c>
      <c r="G402" t="n">
        <v>0</v>
      </c>
      <c r="H402" t="n">
        <v>1</v>
      </c>
      <c r="I402" t="n">
        <v>0</v>
      </c>
      <c r="J402" t="n">
        <v>0</v>
      </c>
      <c r="K402" t="n">
        <v>0</v>
      </c>
      <c r="L402" t="n">
        <v>1</v>
      </c>
      <c r="M402" t="n">
        <v>0</v>
      </c>
      <c r="N402" t="n">
        <v>0</v>
      </c>
      <c r="O402" t="n">
        <v>1</v>
      </c>
      <c r="P402" t="n">
        <v>0</v>
      </c>
      <c r="Q402" t="n">
        <v>1</v>
      </c>
      <c r="R402" t="n">
        <v>0</v>
      </c>
      <c r="S402" t="n">
        <v>0</v>
      </c>
      <c r="T402" t="n">
        <v>0</v>
      </c>
      <c r="U402" t="n">
        <v>0</v>
      </c>
      <c r="V402" t="n">
        <v>0</v>
      </c>
      <c r="W402" t="n">
        <v>0</v>
      </c>
      <c r="X402" t="n">
        <v>0</v>
      </c>
      <c r="Y402" t="n">
        <v>0</v>
      </c>
      <c r="Z402" t="n">
        <v>0</v>
      </c>
      <c r="AA402" t="n">
        <v>0</v>
      </c>
      <c r="AB402" t="n">
        <v>0</v>
      </c>
      <c r="AC402" t="n">
        <v>0</v>
      </c>
      <c r="AD402" t="n">
        <v>0</v>
      </c>
      <c r="AE402" t="n">
        <v>0</v>
      </c>
      <c r="AF402" t="n">
        <v>0</v>
      </c>
      <c r="AG402" t="n">
        <v>0</v>
      </c>
      <c r="AH402" t="n">
        <v>0</v>
      </c>
      <c r="AI402" t="n">
        <v>0</v>
      </c>
      <c r="AJ402" t="n">
        <v>1</v>
      </c>
      <c r="AK402" t="n">
        <v>1</v>
      </c>
      <c r="AL402" t="n">
        <v>1</v>
      </c>
    </row>
    <row r="403">
      <c r="B403" s="981" t="inlineStr">
        <is>
          <t>Fruits secs</t>
        </is>
      </c>
      <c r="C403" t="n">
        <v>0</v>
      </c>
      <c r="D403" t="n">
        <v>1</v>
      </c>
      <c r="E403" t="n">
        <v>1</v>
      </c>
      <c r="F403" t="n">
        <v>0</v>
      </c>
      <c r="G403" t="n">
        <v>0</v>
      </c>
      <c r="H403" t="n">
        <v>1</v>
      </c>
      <c r="I403" t="n">
        <v>0</v>
      </c>
      <c r="J403" t="n">
        <v>0</v>
      </c>
      <c r="K403" t="n">
        <v>0</v>
      </c>
      <c r="L403" t="n">
        <v>1</v>
      </c>
      <c r="M403" t="n">
        <v>0</v>
      </c>
      <c r="N403" t="n">
        <v>0</v>
      </c>
      <c r="O403" t="n">
        <v>1</v>
      </c>
      <c r="P403" t="n">
        <v>0</v>
      </c>
      <c r="Q403" t="n">
        <v>1</v>
      </c>
      <c r="R403" t="n">
        <v>0</v>
      </c>
      <c r="S403" t="n">
        <v>0</v>
      </c>
      <c r="T403" t="n">
        <v>0</v>
      </c>
      <c r="U403" t="n">
        <v>0</v>
      </c>
      <c r="V403" t="n">
        <v>0</v>
      </c>
      <c r="W403" t="n">
        <v>0</v>
      </c>
      <c r="X403" t="n">
        <v>0</v>
      </c>
      <c r="Y403" t="n">
        <v>0</v>
      </c>
      <c r="Z403" t="n">
        <v>0</v>
      </c>
      <c r="AA403" t="n">
        <v>0</v>
      </c>
      <c r="AB403" t="n">
        <v>0</v>
      </c>
      <c r="AC403" t="n">
        <v>0</v>
      </c>
      <c r="AD403" t="n">
        <v>0</v>
      </c>
      <c r="AE403" t="n">
        <v>0</v>
      </c>
      <c r="AF403" t="n">
        <v>0</v>
      </c>
      <c r="AG403" t="n">
        <v>0</v>
      </c>
      <c r="AH403" t="n">
        <v>0</v>
      </c>
      <c r="AI403" t="n">
        <v>0</v>
      </c>
      <c r="AJ403" t="n">
        <v>1</v>
      </c>
      <c r="AK403" t="n">
        <v>1</v>
      </c>
      <c r="AL403" t="n">
        <v>1</v>
      </c>
    </row>
    <row r="404">
      <c r="B404" s="982" t="inlineStr">
        <is>
          <t>Raisins, séchés</t>
        </is>
      </c>
      <c r="C404" t="n">
        <v>0</v>
      </c>
      <c r="D404" t="n">
        <v>1</v>
      </c>
      <c r="E404" t="n">
        <v>1</v>
      </c>
      <c r="F404" t="n">
        <v>0</v>
      </c>
      <c r="G404" t="n">
        <v>0</v>
      </c>
      <c r="H404" t="n">
        <v>1</v>
      </c>
      <c r="I404" t="n">
        <v>0</v>
      </c>
      <c r="J404" t="n">
        <v>0</v>
      </c>
      <c r="K404" t="n">
        <v>0</v>
      </c>
      <c r="L404" t="n">
        <v>1</v>
      </c>
      <c r="M404" t="n">
        <v>0</v>
      </c>
      <c r="N404" t="n">
        <v>0</v>
      </c>
      <c r="O404" t="n">
        <v>1</v>
      </c>
      <c r="P404" t="n">
        <v>0</v>
      </c>
      <c r="Q404" t="n">
        <v>1</v>
      </c>
      <c r="R404" t="n">
        <v>0</v>
      </c>
      <c r="S404" t="n">
        <v>0</v>
      </c>
      <c r="T404" t="n">
        <v>0</v>
      </c>
      <c r="U404" t="n">
        <v>0</v>
      </c>
      <c r="V404" t="n">
        <v>0</v>
      </c>
      <c r="W404" t="n">
        <v>0</v>
      </c>
      <c r="X404" t="n">
        <v>0</v>
      </c>
      <c r="Y404" t="n">
        <v>0</v>
      </c>
      <c r="Z404" t="n">
        <v>0</v>
      </c>
      <c r="AA404" t="n">
        <v>0</v>
      </c>
      <c r="AB404" t="n">
        <v>0</v>
      </c>
      <c r="AC404" t="n">
        <v>0</v>
      </c>
      <c r="AD404" t="n">
        <v>0</v>
      </c>
      <c r="AE404" t="n">
        <v>0</v>
      </c>
      <c r="AF404" t="n">
        <v>0</v>
      </c>
      <c r="AG404" t="n">
        <v>0</v>
      </c>
      <c r="AH404" t="n">
        <v>0</v>
      </c>
      <c r="AI404" t="n">
        <v>0</v>
      </c>
      <c r="AJ404" t="n">
        <v>1</v>
      </c>
      <c r="AK404" t="n">
        <v>1</v>
      </c>
      <c r="AL404" t="n">
        <v>0</v>
      </c>
    </row>
    <row r="405">
      <c r="B405" s="982" t="inlineStr">
        <is>
          <t>Autres fruits secs ; mélanges de noix séchées et/ou de fruits secs</t>
        </is>
      </c>
      <c r="C405" t="n">
        <v>0</v>
      </c>
      <c r="D405" t="n">
        <v>1</v>
      </c>
      <c r="E405" t="n">
        <v>1</v>
      </c>
      <c r="F405" t="n">
        <v>0</v>
      </c>
      <c r="G405" t="n">
        <v>0</v>
      </c>
      <c r="H405" t="n">
        <v>1</v>
      </c>
      <c r="I405" t="n">
        <v>0</v>
      </c>
      <c r="J405" t="n">
        <v>0</v>
      </c>
      <c r="K405" t="n">
        <v>0</v>
      </c>
      <c r="L405" t="n">
        <v>1</v>
      </c>
      <c r="M405" t="n">
        <v>0</v>
      </c>
      <c r="N405" t="n">
        <v>0</v>
      </c>
      <c r="O405" t="n">
        <v>1</v>
      </c>
      <c r="P405" t="n">
        <v>0</v>
      </c>
      <c r="Q405" t="n">
        <v>1</v>
      </c>
      <c r="R405" t="n">
        <v>0</v>
      </c>
      <c r="S405" t="n">
        <v>0</v>
      </c>
      <c r="T405" t="n">
        <v>0</v>
      </c>
      <c r="U405" t="n">
        <v>0</v>
      </c>
      <c r="V405" t="n">
        <v>0</v>
      </c>
      <c r="W405" t="n">
        <v>0</v>
      </c>
      <c r="X405" t="n">
        <v>0</v>
      </c>
      <c r="Y405" t="n">
        <v>0</v>
      </c>
      <c r="Z405" t="n">
        <v>0</v>
      </c>
      <c r="AA405" t="n">
        <v>0</v>
      </c>
      <c r="AB405" t="n">
        <v>0</v>
      </c>
      <c r="AC405" t="n">
        <v>0</v>
      </c>
      <c r="AD405" t="n">
        <v>0</v>
      </c>
      <c r="AE405" t="n">
        <v>0</v>
      </c>
      <c r="AF405" t="n">
        <v>0</v>
      </c>
      <c r="AG405" t="n">
        <v>0</v>
      </c>
      <c r="AH405" t="n">
        <v>0</v>
      </c>
      <c r="AI405" t="n">
        <v>0</v>
      </c>
      <c r="AJ405" t="n">
        <v>1</v>
      </c>
      <c r="AK405" t="n">
        <v>1</v>
      </c>
      <c r="AL405" t="n">
        <v>1</v>
      </c>
    </row>
    <row r="406">
      <c r="B406" s="983" t="inlineStr">
        <is>
          <t>Bananes fruits, sèches</t>
        </is>
      </c>
      <c r="C406" t="n">
        <v>0</v>
      </c>
      <c r="D406" t="n">
        <v>1</v>
      </c>
      <c r="E406" t="n">
        <v>1</v>
      </c>
      <c r="F406" t="n">
        <v>0</v>
      </c>
      <c r="G406" t="n">
        <v>0</v>
      </c>
      <c r="H406" t="n">
        <v>1</v>
      </c>
      <c r="I406" t="n">
        <v>0</v>
      </c>
      <c r="J406" t="n">
        <v>0</v>
      </c>
      <c r="K406" t="n">
        <v>0</v>
      </c>
      <c r="L406" t="n">
        <v>1</v>
      </c>
      <c r="M406" t="n">
        <v>0</v>
      </c>
      <c r="N406" t="n">
        <v>0</v>
      </c>
      <c r="O406" t="n">
        <v>1</v>
      </c>
      <c r="P406" t="n">
        <v>0</v>
      </c>
      <c r="Q406" t="n">
        <v>1</v>
      </c>
      <c r="R406" t="n">
        <v>0</v>
      </c>
      <c r="S406" t="n">
        <v>0</v>
      </c>
      <c r="T406" t="n">
        <v>0</v>
      </c>
      <c r="U406" t="n">
        <v>0</v>
      </c>
      <c r="V406" t="n">
        <v>0</v>
      </c>
      <c r="W406" t="n">
        <v>0</v>
      </c>
      <c r="X406" t="n">
        <v>0</v>
      </c>
      <c r="Y406" t="n">
        <v>0</v>
      </c>
      <c r="Z406" t="n">
        <v>0</v>
      </c>
      <c r="AA406" t="n">
        <v>0</v>
      </c>
      <c r="AB406" t="n">
        <v>0</v>
      </c>
      <c r="AC406" t="n">
        <v>0</v>
      </c>
      <c r="AD406" t="n">
        <v>0</v>
      </c>
      <c r="AE406" t="n">
        <v>0</v>
      </c>
      <c r="AF406" t="n">
        <v>0</v>
      </c>
      <c r="AG406" t="n">
        <v>0</v>
      </c>
      <c r="AH406" t="n">
        <v>0</v>
      </c>
      <c r="AI406" t="n">
        <v>0</v>
      </c>
      <c r="AJ406" t="n">
        <v>1</v>
      </c>
      <c r="AK406" t="n">
        <v>1</v>
      </c>
      <c r="AL406" t="n">
        <v>0</v>
      </c>
    </row>
    <row r="407">
      <c r="B407" s="983" t="inlineStr">
        <is>
          <t>Bananes plantains, secs</t>
        </is>
      </c>
      <c r="C407" t="n">
        <v>0</v>
      </c>
      <c r="D407" t="n">
        <v>1</v>
      </c>
      <c r="E407" t="n">
        <v>1</v>
      </c>
      <c r="F407" t="n">
        <v>0</v>
      </c>
      <c r="G407" t="n">
        <v>0</v>
      </c>
      <c r="H407" t="n">
        <v>1</v>
      </c>
      <c r="I407" t="n">
        <v>0</v>
      </c>
      <c r="J407" t="n">
        <v>0</v>
      </c>
      <c r="K407" t="n">
        <v>0</v>
      </c>
      <c r="L407" t="n">
        <v>1</v>
      </c>
      <c r="M407" t="n">
        <v>0</v>
      </c>
      <c r="N407" t="n">
        <v>0</v>
      </c>
      <c r="O407" t="n">
        <v>1</v>
      </c>
      <c r="P407" t="n">
        <v>0</v>
      </c>
      <c r="Q407" t="n">
        <v>1</v>
      </c>
      <c r="R407" t="n">
        <v>0</v>
      </c>
      <c r="S407" t="n">
        <v>0</v>
      </c>
      <c r="T407" t="n">
        <v>0</v>
      </c>
      <c r="U407" t="n">
        <v>0</v>
      </c>
      <c r="V407" t="n">
        <v>0</v>
      </c>
      <c r="W407" t="n">
        <v>0</v>
      </c>
      <c r="X407" t="n">
        <v>0</v>
      </c>
      <c r="Y407" t="n">
        <v>0</v>
      </c>
      <c r="Z407" t="n">
        <v>0</v>
      </c>
      <c r="AA407" t="n">
        <v>0</v>
      </c>
      <c r="AB407" t="n">
        <v>0</v>
      </c>
      <c r="AC407" t="n">
        <v>0</v>
      </c>
      <c r="AD407" t="n">
        <v>0</v>
      </c>
      <c r="AE407" t="n">
        <v>0</v>
      </c>
      <c r="AF407" t="n">
        <v>0</v>
      </c>
      <c r="AG407" t="n">
        <v>0</v>
      </c>
      <c r="AH407" t="n">
        <v>0</v>
      </c>
      <c r="AI407" t="n">
        <v>0</v>
      </c>
      <c r="AJ407" t="n">
        <v>1</v>
      </c>
      <c r="AK407" t="n">
        <v>1</v>
      </c>
      <c r="AL407" t="n">
        <v>0</v>
      </c>
    </row>
    <row r="408">
      <c r="B408" s="983" t="inlineStr">
        <is>
          <t>Dattes, sèches</t>
        </is>
      </c>
      <c r="C408" t="n">
        <v>0</v>
      </c>
      <c r="D408" t="n">
        <v>1</v>
      </c>
      <c r="E408" t="n">
        <v>1</v>
      </c>
      <c r="F408" t="n">
        <v>0</v>
      </c>
      <c r="G408" t="n">
        <v>0</v>
      </c>
      <c r="H408" t="n">
        <v>1</v>
      </c>
      <c r="I408" t="n">
        <v>0</v>
      </c>
      <c r="J408" t="n">
        <v>0</v>
      </c>
      <c r="K408" t="n">
        <v>0</v>
      </c>
      <c r="L408" t="n">
        <v>1</v>
      </c>
      <c r="M408" t="n">
        <v>0</v>
      </c>
      <c r="N408" t="n">
        <v>0</v>
      </c>
      <c r="O408" t="n">
        <v>1</v>
      </c>
      <c r="P408" t="n">
        <v>0</v>
      </c>
      <c r="Q408" t="n">
        <v>1</v>
      </c>
      <c r="R408" t="n">
        <v>0</v>
      </c>
      <c r="S408" t="n">
        <v>0</v>
      </c>
      <c r="T408" t="n">
        <v>0</v>
      </c>
      <c r="U408" t="n">
        <v>0</v>
      </c>
      <c r="V408" t="n">
        <v>0</v>
      </c>
      <c r="W408" t="n">
        <v>0</v>
      </c>
      <c r="X408" t="n">
        <v>0</v>
      </c>
      <c r="Y408" t="n">
        <v>0</v>
      </c>
      <c r="Z408" t="n">
        <v>0</v>
      </c>
      <c r="AA408" t="n">
        <v>0</v>
      </c>
      <c r="AB408" t="n">
        <v>0</v>
      </c>
      <c r="AC408" t="n">
        <v>0</v>
      </c>
      <c r="AD408" t="n">
        <v>0</v>
      </c>
      <c r="AE408" t="n">
        <v>0</v>
      </c>
      <c r="AF408" t="n">
        <v>0</v>
      </c>
      <c r="AG408" t="n">
        <v>0</v>
      </c>
      <c r="AH408" t="n">
        <v>0</v>
      </c>
      <c r="AI408" t="n">
        <v>0</v>
      </c>
      <c r="AJ408" t="n">
        <v>1</v>
      </c>
      <c r="AK408" t="n">
        <v>1</v>
      </c>
      <c r="AL408" t="n">
        <v>0</v>
      </c>
    </row>
    <row r="409">
      <c r="B409" s="983" t="inlineStr">
        <is>
          <t>Figues, sèches</t>
        </is>
      </c>
      <c r="C409" t="n">
        <v>0</v>
      </c>
      <c r="D409" t="n">
        <v>1</v>
      </c>
      <c r="E409" t="n">
        <v>1</v>
      </c>
      <c r="F409" t="n">
        <v>0</v>
      </c>
      <c r="G409" t="n">
        <v>0</v>
      </c>
      <c r="H409" t="n">
        <v>1</v>
      </c>
      <c r="I409" t="n">
        <v>0</v>
      </c>
      <c r="J409" t="n">
        <v>0</v>
      </c>
      <c r="K409" t="n">
        <v>0</v>
      </c>
      <c r="L409" t="n">
        <v>1</v>
      </c>
      <c r="M409" t="n">
        <v>0</v>
      </c>
      <c r="N409" t="n">
        <v>0</v>
      </c>
      <c r="O409" t="n">
        <v>1</v>
      </c>
      <c r="P409" t="n">
        <v>0</v>
      </c>
      <c r="Q409" t="n">
        <v>1</v>
      </c>
      <c r="R409" t="n">
        <v>0</v>
      </c>
      <c r="S409" t="n">
        <v>0</v>
      </c>
      <c r="T409" t="n">
        <v>0</v>
      </c>
      <c r="U409" t="n">
        <v>0</v>
      </c>
      <c r="V409" t="n">
        <v>0</v>
      </c>
      <c r="W409" t="n">
        <v>0</v>
      </c>
      <c r="X409" t="n">
        <v>0</v>
      </c>
      <c r="Y409" t="n">
        <v>0</v>
      </c>
      <c r="Z409" t="n">
        <v>0</v>
      </c>
      <c r="AA409" t="n">
        <v>0</v>
      </c>
      <c r="AB409" t="n">
        <v>0</v>
      </c>
      <c r="AC409" t="n">
        <v>0</v>
      </c>
      <c r="AD409" t="n">
        <v>0</v>
      </c>
      <c r="AE409" t="n">
        <v>0</v>
      </c>
      <c r="AF409" t="n">
        <v>0</v>
      </c>
      <c r="AG409" t="n">
        <v>0</v>
      </c>
      <c r="AH409" t="n">
        <v>0</v>
      </c>
      <c r="AI409" t="n">
        <v>0</v>
      </c>
      <c r="AJ409" t="n">
        <v>1</v>
      </c>
      <c r="AK409" t="n">
        <v>1</v>
      </c>
      <c r="AL409" t="n">
        <v>1</v>
      </c>
    </row>
    <row r="410">
      <c r="B410" s="983" t="inlineStr">
        <is>
          <t>Ananas, secs</t>
        </is>
      </c>
      <c r="C410" t="n">
        <v>0</v>
      </c>
      <c r="D410" t="n">
        <v>1</v>
      </c>
      <c r="E410" t="n">
        <v>1</v>
      </c>
      <c r="F410" t="n">
        <v>0</v>
      </c>
      <c r="G410" t="n">
        <v>0</v>
      </c>
      <c r="H410" t="n">
        <v>1</v>
      </c>
      <c r="I410" t="n">
        <v>0</v>
      </c>
      <c r="J410" t="n">
        <v>0</v>
      </c>
      <c r="K410" t="n">
        <v>0</v>
      </c>
      <c r="L410" t="n">
        <v>1</v>
      </c>
      <c r="M410" t="n">
        <v>0</v>
      </c>
      <c r="N410" t="n">
        <v>0</v>
      </c>
      <c r="O410" t="n">
        <v>1</v>
      </c>
      <c r="P410" t="n">
        <v>0</v>
      </c>
      <c r="Q410" t="n">
        <v>1</v>
      </c>
      <c r="R410" t="n">
        <v>0</v>
      </c>
      <c r="S410" t="n">
        <v>0</v>
      </c>
      <c r="T410" t="n">
        <v>0</v>
      </c>
      <c r="U410" t="n">
        <v>0</v>
      </c>
      <c r="V410" t="n">
        <v>0</v>
      </c>
      <c r="W410" t="n">
        <v>0</v>
      </c>
      <c r="X410" t="n">
        <v>0</v>
      </c>
      <c r="Y410" t="n">
        <v>0</v>
      </c>
      <c r="Z410" t="n">
        <v>0</v>
      </c>
      <c r="AA410" t="n">
        <v>0</v>
      </c>
      <c r="AB410" t="n">
        <v>0</v>
      </c>
      <c r="AC410" t="n">
        <v>0</v>
      </c>
      <c r="AD410" t="n">
        <v>0</v>
      </c>
      <c r="AE410" t="n">
        <v>0</v>
      </c>
      <c r="AF410" t="n">
        <v>0</v>
      </c>
      <c r="AG410" t="n">
        <v>0</v>
      </c>
      <c r="AH410" t="n">
        <v>0</v>
      </c>
      <c r="AI410" t="n">
        <v>0</v>
      </c>
      <c r="AJ410" t="n">
        <v>1</v>
      </c>
      <c r="AK410" t="n">
        <v>1</v>
      </c>
      <c r="AL410" t="n">
        <v>1</v>
      </c>
    </row>
    <row r="411">
      <c r="B411" s="983" t="inlineStr">
        <is>
          <t>Avocats, secs</t>
        </is>
      </c>
      <c r="C411" t="n">
        <v>0</v>
      </c>
      <c r="D411" t="n">
        <v>1</v>
      </c>
      <c r="E411" t="n">
        <v>1</v>
      </c>
      <c r="F411" t="n">
        <v>0</v>
      </c>
      <c r="G411" t="n">
        <v>0</v>
      </c>
      <c r="H411" t="n">
        <v>1</v>
      </c>
      <c r="I411" t="n">
        <v>0</v>
      </c>
      <c r="J411" t="n">
        <v>0</v>
      </c>
      <c r="K411" t="n">
        <v>0</v>
      </c>
      <c r="L411" t="n">
        <v>1</v>
      </c>
      <c r="M411" t="n">
        <v>0</v>
      </c>
      <c r="N411" t="n">
        <v>0</v>
      </c>
      <c r="O411" t="n">
        <v>1</v>
      </c>
      <c r="P411" t="n">
        <v>0</v>
      </c>
      <c r="Q411" t="n">
        <v>1</v>
      </c>
      <c r="R411" t="n">
        <v>0</v>
      </c>
      <c r="S411" t="n">
        <v>0</v>
      </c>
      <c r="T411" t="n">
        <v>0</v>
      </c>
      <c r="U411" t="n">
        <v>0</v>
      </c>
      <c r="V411" t="n">
        <v>0</v>
      </c>
      <c r="W411" t="n">
        <v>0</v>
      </c>
      <c r="X411" t="n">
        <v>0</v>
      </c>
      <c r="Y411" t="n">
        <v>0</v>
      </c>
      <c r="Z411" t="n">
        <v>0</v>
      </c>
      <c r="AA411" t="n">
        <v>0</v>
      </c>
      <c r="AB411" t="n">
        <v>0</v>
      </c>
      <c r="AC411" t="n">
        <v>0</v>
      </c>
      <c r="AD411" t="n">
        <v>0</v>
      </c>
      <c r="AE411" t="n">
        <v>0</v>
      </c>
      <c r="AF411" t="n">
        <v>0</v>
      </c>
      <c r="AG411" t="n">
        <v>0</v>
      </c>
      <c r="AH411" t="n">
        <v>0</v>
      </c>
      <c r="AI411" t="n">
        <v>0</v>
      </c>
      <c r="AJ411" t="n">
        <v>1</v>
      </c>
      <c r="AK411" t="n">
        <v>1</v>
      </c>
      <c r="AL411" t="n">
        <v>1</v>
      </c>
    </row>
    <row r="412">
      <c r="B412" s="983" t="inlineStr">
        <is>
          <t>Goyaves, mangues et mangoustans, secs</t>
        </is>
      </c>
      <c r="C412" t="n">
        <v>0</v>
      </c>
      <c r="D412" t="n">
        <v>1</v>
      </c>
      <c r="E412" t="n">
        <v>1</v>
      </c>
      <c r="F412" t="n">
        <v>0</v>
      </c>
      <c r="G412" t="n">
        <v>0</v>
      </c>
      <c r="H412" t="n">
        <v>1</v>
      </c>
      <c r="I412" t="n">
        <v>0</v>
      </c>
      <c r="J412" t="n">
        <v>0</v>
      </c>
      <c r="K412" t="n">
        <v>0</v>
      </c>
      <c r="L412" t="n">
        <v>1</v>
      </c>
      <c r="M412" t="n">
        <v>0</v>
      </c>
      <c r="N412" t="n">
        <v>0</v>
      </c>
      <c r="O412" t="n">
        <v>1</v>
      </c>
      <c r="P412" t="n">
        <v>0</v>
      </c>
      <c r="Q412" t="n">
        <v>1</v>
      </c>
      <c r="R412" t="n">
        <v>0</v>
      </c>
      <c r="S412" t="n">
        <v>0</v>
      </c>
      <c r="T412" t="n">
        <v>0</v>
      </c>
      <c r="U412" t="n">
        <v>0</v>
      </c>
      <c r="V412" t="n">
        <v>0</v>
      </c>
      <c r="W412" t="n">
        <v>0</v>
      </c>
      <c r="X412" t="n">
        <v>0</v>
      </c>
      <c r="Y412" t="n">
        <v>0</v>
      </c>
      <c r="Z412" t="n">
        <v>0</v>
      </c>
      <c r="AA412" t="n">
        <v>0</v>
      </c>
      <c r="AB412" t="n">
        <v>0</v>
      </c>
      <c r="AC412" t="n">
        <v>0</v>
      </c>
      <c r="AD412" t="n">
        <v>0</v>
      </c>
      <c r="AE412" t="n">
        <v>0</v>
      </c>
      <c r="AF412" t="n">
        <v>0</v>
      </c>
      <c r="AG412" t="n">
        <v>0</v>
      </c>
      <c r="AH412" t="n">
        <v>0</v>
      </c>
      <c r="AI412" t="n">
        <v>0</v>
      </c>
      <c r="AJ412" t="n">
        <v>1</v>
      </c>
      <c r="AK412" t="n">
        <v>1</v>
      </c>
      <c r="AL412" t="n">
        <v>1</v>
      </c>
    </row>
    <row r="413">
      <c r="B413" s="983" t="inlineStr">
        <is>
          <t>Oranges, sèches</t>
        </is>
      </c>
      <c r="C413" t="n">
        <v>0</v>
      </c>
      <c r="D413" t="n">
        <v>1</v>
      </c>
      <c r="E413" t="n">
        <v>1</v>
      </c>
      <c r="F413" t="n">
        <v>0</v>
      </c>
      <c r="G413" t="n">
        <v>0</v>
      </c>
      <c r="H413" t="n">
        <v>1</v>
      </c>
      <c r="I413" t="n">
        <v>0</v>
      </c>
      <c r="J413" t="n">
        <v>0</v>
      </c>
      <c r="K413" t="n">
        <v>0</v>
      </c>
      <c r="L413" t="n">
        <v>1</v>
      </c>
      <c r="M413" t="n">
        <v>0</v>
      </c>
      <c r="N413" t="n">
        <v>0</v>
      </c>
      <c r="O413" t="n">
        <v>1</v>
      </c>
      <c r="P413" t="n">
        <v>0</v>
      </c>
      <c r="Q413" t="n">
        <v>1</v>
      </c>
      <c r="R413" t="n">
        <v>0</v>
      </c>
      <c r="S413" t="n">
        <v>0</v>
      </c>
      <c r="T413" t="n">
        <v>0</v>
      </c>
      <c r="U413" t="n">
        <v>0</v>
      </c>
      <c r="V413" t="n">
        <v>0</v>
      </c>
      <c r="W413" t="n">
        <v>0</v>
      </c>
      <c r="X413" t="n">
        <v>0</v>
      </c>
      <c r="Y413" t="n">
        <v>0</v>
      </c>
      <c r="Z413" t="n">
        <v>0</v>
      </c>
      <c r="AA413" t="n">
        <v>0</v>
      </c>
      <c r="AB413" t="n">
        <v>0</v>
      </c>
      <c r="AC413" t="n">
        <v>0</v>
      </c>
      <c r="AD413" t="n">
        <v>0</v>
      </c>
      <c r="AE413" t="n">
        <v>0</v>
      </c>
      <c r="AF413" t="n">
        <v>0</v>
      </c>
      <c r="AG413" t="n">
        <v>0</v>
      </c>
      <c r="AH413" t="n">
        <v>0</v>
      </c>
      <c r="AI413" t="n">
        <v>0</v>
      </c>
      <c r="AJ413" t="n">
        <v>1</v>
      </c>
      <c r="AK413" t="n">
        <v>1</v>
      </c>
      <c r="AL413" t="n">
        <v>1</v>
      </c>
    </row>
    <row r="414">
      <c r="B414" s="983" t="inlineStr">
        <is>
          <t>Mandarines et clémentines, sèches</t>
        </is>
      </c>
      <c r="C414" t="n">
        <v>0</v>
      </c>
      <c r="D414" t="n">
        <v>1</v>
      </c>
      <c r="E414" t="n">
        <v>1</v>
      </c>
      <c r="F414" t="n">
        <v>0</v>
      </c>
      <c r="G414" t="n">
        <v>0</v>
      </c>
      <c r="H414" t="n">
        <v>1</v>
      </c>
      <c r="I414" t="n">
        <v>0</v>
      </c>
      <c r="J414" t="n">
        <v>0</v>
      </c>
      <c r="K414" t="n">
        <v>0</v>
      </c>
      <c r="L414" t="n">
        <v>1</v>
      </c>
      <c r="M414" t="n">
        <v>0</v>
      </c>
      <c r="N414" t="n">
        <v>0</v>
      </c>
      <c r="O414" t="n">
        <v>1</v>
      </c>
      <c r="P414" t="n">
        <v>0</v>
      </c>
      <c r="Q414" t="n">
        <v>1</v>
      </c>
      <c r="R414" t="n">
        <v>0</v>
      </c>
      <c r="S414" t="n">
        <v>0</v>
      </c>
      <c r="T414" t="n">
        <v>0</v>
      </c>
      <c r="U414" t="n">
        <v>0</v>
      </c>
      <c r="V414" t="n">
        <v>0</v>
      </c>
      <c r="W414" t="n">
        <v>0</v>
      </c>
      <c r="X414" t="n">
        <v>0</v>
      </c>
      <c r="Y414" t="n">
        <v>0</v>
      </c>
      <c r="Z414" t="n">
        <v>0</v>
      </c>
      <c r="AA414" t="n">
        <v>0</v>
      </c>
      <c r="AB414" t="n">
        <v>0</v>
      </c>
      <c r="AC414" t="n">
        <v>0</v>
      </c>
      <c r="AD414" t="n">
        <v>0</v>
      </c>
      <c r="AE414" t="n">
        <v>0</v>
      </c>
      <c r="AF414" t="n">
        <v>0</v>
      </c>
      <c r="AG414" t="n">
        <v>0</v>
      </c>
      <c r="AH414" t="n">
        <v>0</v>
      </c>
      <c r="AI414" t="n">
        <v>0</v>
      </c>
      <c r="AJ414" t="n">
        <v>1</v>
      </c>
      <c r="AK414" t="n">
        <v>1</v>
      </c>
      <c r="AL414" t="n">
        <v>0</v>
      </c>
    </row>
    <row r="415">
      <c r="B415" s="983" t="inlineStr">
        <is>
          <t>Pamplemousses et pomelos, secs</t>
        </is>
      </c>
      <c r="C415" t="n">
        <v>0</v>
      </c>
      <c r="D415" t="n">
        <v>1</v>
      </c>
      <c r="E415" t="n">
        <v>1</v>
      </c>
      <c r="F415" t="n">
        <v>0</v>
      </c>
      <c r="G415" t="n">
        <v>0</v>
      </c>
      <c r="H415" t="n">
        <v>1</v>
      </c>
      <c r="I415" t="n">
        <v>0</v>
      </c>
      <c r="J415" t="n">
        <v>0</v>
      </c>
      <c r="K415" t="n">
        <v>0</v>
      </c>
      <c r="L415" t="n">
        <v>1</v>
      </c>
      <c r="M415" t="n">
        <v>0</v>
      </c>
      <c r="N415" t="n">
        <v>0</v>
      </c>
      <c r="O415" t="n">
        <v>1</v>
      </c>
      <c r="P415" t="n">
        <v>0</v>
      </c>
      <c r="Q415" t="n">
        <v>1</v>
      </c>
      <c r="R415" t="n">
        <v>0</v>
      </c>
      <c r="S415" t="n">
        <v>0</v>
      </c>
      <c r="T415" t="n">
        <v>0</v>
      </c>
      <c r="U415" t="n">
        <v>0</v>
      </c>
      <c r="V415" t="n">
        <v>0</v>
      </c>
      <c r="W415" t="n">
        <v>0</v>
      </c>
      <c r="X415" t="n">
        <v>0</v>
      </c>
      <c r="Y415" t="n">
        <v>0</v>
      </c>
      <c r="Z415" t="n">
        <v>0</v>
      </c>
      <c r="AA415" t="n">
        <v>0</v>
      </c>
      <c r="AB415" t="n">
        <v>0</v>
      </c>
      <c r="AC415" t="n">
        <v>0</v>
      </c>
      <c r="AD415" t="n">
        <v>0</v>
      </c>
      <c r="AE415" t="n">
        <v>0</v>
      </c>
      <c r="AF415" t="n">
        <v>0</v>
      </c>
      <c r="AG415" t="n">
        <v>0</v>
      </c>
      <c r="AH415" t="n">
        <v>0</v>
      </c>
      <c r="AI415" t="n">
        <v>0</v>
      </c>
      <c r="AJ415" t="n">
        <v>1</v>
      </c>
      <c r="AK415" t="n">
        <v>1</v>
      </c>
      <c r="AL415" t="n">
        <v>1</v>
      </c>
    </row>
    <row r="416">
      <c r="B416" s="983" t="inlineStr">
        <is>
          <t>Citrons et limes, secs</t>
        </is>
      </c>
      <c r="C416" t="n">
        <v>0</v>
      </c>
      <c r="D416" t="n">
        <v>1</v>
      </c>
      <c r="E416" t="n">
        <v>1</v>
      </c>
      <c r="F416" t="n">
        <v>0</v>
      </c>
      <c r="G416" t="n">
        <v>0</v>
      </c>
      <c r="H416" t="n">
        <v>1</v>
      </c>
      <c r="I416" t="n">
        <v>0</v>
      </c>
      <c r="J416" t="n">
        <v>0</v>
      </c>
      <c r="K416" t="n">
        <v>0</v>
      </c>
      <c r="L416" t="n">
        <v>1</v>
      </c>
      <c r="M416" t="n">
        <v>0</v>
      </c>
      <c r="N416" t="n">
        <v>0</v>
      </c>
      <c r="O416" t="n">
        <v>1</v>
      </c>
      <c r="P416" t="n">
        <v>0</v>
      </c>
      <c r="Q416" t="n">
        <v>1</v>
      </c>
      <c r="R416" t="n">
        <v>0</v>
      </c>
      <c r="S416" t="n">
        <v>0</v>
      </c>
      <c r="T416" t="n">
        <v>0</v>
      </c>
      <c r="U416" t="n">
        <v>0</v>
      </c>
      <c r="V416" t="n">
        <v>0</v>
      </c>
      <c r="W416" t="n">
        <v>0</v>
      </c>
      <c r="X416" t="n">
        <v>0</v>
      </c>
      <c r="Y416" t="n">
        <v>0</v>
      </c>
      <c r="Z416" t="n">
        <v>0</v>
      </c>
      <c r="AA416" t="n">
        <v>0</v>
      </c>
      <c r="AB416" t="n">
        <v>0</v>
      </c>
      <c r="AC416" t="n">
        <v>0</v>
      </c>
      <c r="AD416" t="n">
        <v>0</v>
      </c>
      <c r="AE416" t="n">
        <v>0</v>
      </c>
      <c r="AF416" t="n">
        <v>0</v>
      </c>
      <c r="AG416" t="n">
        <v>0</v>
      </c>
      <c r="AH416" t="n">
        <v>0</v>
      </c>
      <c r="AI416" t="n">
        <v>0</v>
      </c>
      <c r="AJ416" t="n">
        <v>1</v>
      </c>
      <c r="AK416" t="n">
        <v>1</v>
      </c>
      <c r="AL416" t="n">
        <v>1</v>
      </c>
    </row>
    <row r="417">
      <c r="B417" s="983" t="inlineStr">
        <is>
          <t>Autres agrumes, secs</t>
        </is>
      </c>
      <c r="C417" t="n">
        <v>0</v>
      </c>
      <c r="D417" t="n">
        <v>1</v>
      </c>
      <c r="E417" t="n">
        <v>1</v>
      </c>
      <c r="F417" t="n">
        <v>0</v>
      </c>
      <c r="G417" t="n">
        <v>0</v>
      </c>
      <c r="H417" t="n">
        <v>1</v>
      </c>
      <c r="I417" t="n">
        <v>0</v>
      </c>
      <c r="J417" t="n">
        <v>0</v>
      </c>
      <c r="K417" t="n">
        <v>0</v>
      </c>
      <c r="L417" t="n">
        <v>1</v>
      </c>
      <c r="M417" t="n">
        <v>0</v>
      </c>
      <c r="N417" t="n">
        <v>0</v>
      </c>
      <c r="O417" t="n">
        <v>1</v>
      </c>
      <c r="P417" t="n">
        <v>0</v>
      </c>
      <c r="Q417" t="n">
        <v>1</v>
      </c>
      <c r="R417" t="n">
        <v>0</v>
      </c>
      <c r="S417" t="n">
        <v>0</v>
      </c>
      <c r="T417" t="n">
        <v>0</v>
      </c>
      <c r="U417" t="n">
        <v>0</v>
      </c>
      <c r="V417" t="n">
        <v>0</v>
      </c>
      <c r="W417" t="n">
        <v>0</v>
      </c>
      <c r="X417" t="n">
        <v>0</v>
      </c>
      <c r="Y417" t="n">
        <v>0</v>
      </c>
      <c r="Z417" t="n">
        <v>0</v>
      </c>
      <c r="AA417" t="n">
        <v>0</v>
      </c>
      <c r="AB417" t="n">
        <v>0</v>
      </c>
      <c r="AC417" t="n">
        <v>0</v>
      </c>
      <c r="AD417" t="n">
        <v>0</v>
      </c>
      <c r="AE417" t="n">
        <v>0</v>
      </c>
      <c r="AF417" t="n">
        <v>0</v>
      </c>
      <c r="AG417" t="n">
        <v>0</v>
      </c>
      <c r="AH417" t="n">
        <v>0</v>
      </c>
      <c r="AI417" t="n">
        <v>0</v>
      </c>
      <c r="AJ417" t="n">
        <v>1</v>
      </c>
      <c r="AK417" t="n">
        <v>1</v>
      </c>
      <c r="AL417" t="n">
        <v>0</v>
      </c>
    </row>
    <row r="418">
      <c r="B418" s="983" t="inlineStr">
        <is>
          <t>Coprah</t>
        </is>
      </c>
      <c r="C418" t="n">
        <v>0</v>
      </c>
      <c r="D418" t="n">
        <v>1</v>
      </c>
      <c r="E418" t="n">
        <v>1</v>
      </c>
      <c r="F418" t="n">
        <v>0</v>
      </c>
      <c r="G418" t="n">
        <v>0</v>
      </c>
      <c r="H418" t="n">
        <v>1</v>
      </c>
      <c r="I418" t="n">
        <v>0</v>
      </c>
      <c r="J418" t="n">
        <v>0</v>
      </c>
      <c r="K418" t="n">
        <v>0</v>
      </c>
      <c r="L418" t="n">
        <v>1</v>
      </c>
      <c r="M418" t="n">
        <v>0</v>
      </c>
      <c r="N418" t="n">
        <v>0</v>
      </c>
      <c r="O418" t="n">
        <v>1</v>
      </c>
      <c r="P418" t="n">
        <v>0</v>
      </c>
      <c r="Q418" t="n">
        <v>1</v>
      </c>
      <c r="R418" t="n">
        <v>0</v>
      </c>
      <c r="S418" t="n">
        <v>0</v>
      </c>
      <c r="T418" t="n">
        <v>0</v>
      </c>
      <c r="U418" t="n">
        <v>0</v>
      </c>
      <c r="V418" t="n">
        <v>0</v>
      </c>
      <c r="W418" t="n">
        <v>0</v>
      </c>
      <c r="X418" t="n">
        <v>0</v>
      </c>
      <c r="Y418" t="n">
        <v>0</v>
      </c>
      <c r="Z418" t="n">
        <v>0</v>
      </c>
      <c r="AA418" t="n">
        <v>0</v>
      </c>
      <c r="AB418" t="n">
        <v>0</v>
      </c>
      <c r="AC418" t="n">
        <v>0</v>
      </c>
      <c r="AD418" t="n">
        <v>0</v>
      </c>
      <c r="AE418" t="n">
        <v>0</v>
      </c>
      <c r="AF418" t="n">
        <v>0</v>
      </c>
      <c r="AG418" t="n">
        <v>0</v>
      </c>
      <c r="AH418" t="n">
        <v>0</v>
      </c>
      <c r="AI418" t="n">
        <v>0</v>
      </c>
      <c r="AJ418" t="n">
        <v>1</v>
      </c>
      <c r="AK418" t="n">
        <v>1</v>
      </c>
      <c r="AL418" t="n">
        <v>0</v>
      </c>
    </row>
    <row r="419">
      <c r="B419" s="983" t="inlineStr">
        <is>
          <t>Autres fruits secs, n.c.a</t>
        </is>
      </c>
      <c r="C419" t="n">
        <v>0</v>
      </c>
      <c r="D419" t="n">
        <v>1</v>
      </c>
      <c r="E419" t="n">
        <v>1</v>
      </c>
      <c r="F419" t="n">
        <v>0</v>
      </c>
      <c r="G419" t="n">
        <v>0</v>
      </c>
      <c r="H419" t="n">
        <v>1</v>
      </c>
      <c r="I419" t="n">
        <v>0</v>
      </c>
      <c r="J419" t="n">
        <v>0</v>
      </c>
      <c r="K419" t="n">
        <v>0</v>
      </c>
      <c r="L419" t="n">
        <v>1</v>
      </c>
      <c r="M419" t="n">
        <v>0</v>
      </c>
      <c r="N419" t="n">
        <v>0</v>
      </c>
      <c r="O419" t="n">
        <v>1</v>
      </c>
      <c r="P419" t="n">
        <v>0</v>
      </c>
      <c r="Q419" t="n">
        <v>1</v>
      </c>
      <c r="R419" t="n">
        <v>0</v>
      </c>
      <c r="S419" t="n">
        <v>0</v>
      </c>
      <c r="T419" t="n">
        <v>0</v>
      </c>
      <c r="U419" t="n">
        <v>0</v>
      </c>
      <c r="V419" t="n">
        <v>0</v>
      </c>
      <c r="W419" t="n">
        <v>0</v>
      </c>
      <c r="X419" t="n">
        <v>0</v>
      </c>
      <c r="Y419" t="n">
        <v>0</v>
      </c>
      <c r="Z419" t="n">
        <v>0</v>
      </c>
      <c r="AA419" t="n">
        <v>0</v>
      </c>
      <c r="AB419" t="n">
        <v>0</v>
      </c>
      <c r="AC419" t="n">
        <v>0</v>
      </c>
      <c r="AD419" t="n">
        <v>0</v>
      </c>
      <c r="AE419" t="n">
        <v>0</v>
      </c>
      <c r="AF419" t="n">
        <v>0</v>
      </c>
      <c r="AG419" t="n">
        <v>0</v>
      </c>
      <c r="AH419" t="n">
        <v>0</v>
      </c>
      <c r="AI419" t="n">
        <v>0</v>
      </c>
      <c r="AJ419" t="n">
        <v>1</v>
      </c>
      <c r="AK419" t="n">
        <v>1</v>
      </c>
      <c r="AL419" t="n">
        <v>0</v>
      </c>
    </row>
    <row r="420">
      <c r="B420" s="983" t="inlineStr">
        <is>
          <t>Mélanges de fruits secs</t>
        </is>
      </c>
      <c r="C420" t="n">
        <v>0</v>
      </c>
      <c r="D420" t="n">
        <v>1</v>
      </c>
      <c r="E420" t="n">
        <v>1</v>
      </c>
      <c r="F420" t="n">
        <v>0</v>
      </c>
      <c r="G420" t="n">
        <v>0</v>
      </c>
      <c r="H420" t="n">
        <v>1</v>
      </c>
      <c r="I420" t="n">
        <v>0</v>
      </c>
      <c r="J420" t="n">
        <v>0</v>
      </c>
      <c r="K420" t="n">
        <v>0</v>
      </c>
      <c r="L420" t="n">
        <v>1</v>
      </c>
      <c r="M420" t="n">
        <v>0</v>
      </c>
      <c r="N420" t="n">
        <v>0</v>
      </c>
      <c r="O420" t="n">
        <v>1</v>
      </c>
      <c r="P420" t="n">
        <v>0</v>
      </c>
      <c r="Q420" t="n">
        <v>1</v>
      </c>
      <c r="R420" t="n">
        <v>0</v>
      </c>
      <c r="S420" t="n">
        <v>0</v>
      </c>
      <c r="T420" t="n">
        <v>0</v>
      </c>
      <c r="U420" t="n">
        <v>0</v>
      </c>
      <c r="V420" t="n">
        <v>0</v>
      </c>
      <c r="W420" t="n">
        <v>0</v>
      </c>
      <c r="X420" t="n">
        <v>0</v>
      </c>
      <c r="Y420" t="n">
        <v>0</v>
      </c>
      <c r="Z420" t="n">
        <v>0</v>
      </c>
      <c r="AA420" t="n">
        <v>0</v>
      </c>
      <c r="AB420" t="n">
        <v>0</v>
      </c>
      <c r="AC420" t="n">
        <v>0</v>
      </c>
      <c r="AD420" t="n">
        <v>0</v>
      </c>
      <c r="AE420" t="n">
        <v>0</v>
      </c>
      <c r="AF420" t="n">
        <v>0</v>
      </c>
      <c r="AG420" t="n">
        <v>0</v>
      </c>
      <c r="AH420" t="n">
        <v>0</v>
      </c>
      <c r="AI420" t="n">
        <v>0</v>
      </c>
      <c r="AJ420" t="n">
        <v>1</v>
      </c>
      <c r="AK420" t="n">
        <v>1</v>
      </c>
      <c r="AL420" t="n">
        <v>0</v>
      </c>
    </row>
    <row r="421">
      <c r="B421" s="981" t="inlineStr">
        <is>
          <t>Autres fruits, préparés ou conservés (à l’exclusion du Müsli)</t>
        </is>
      </c>
      <c r="C421" t="n">
        <v>0</v>
      </c>
      <c r="D421" t="n">
        <v>1</v>
      </c>
      <c r="E421" t="n">
        <v>1</v>
      </c>
      <c r="F421" t="n">
        <v>0</v>
      </c>
      <c r="G421" t="n">
        <v>0</v>
      </c>
      <c r="H421" t="n">
        <v>1</v>
      </c>
      <c r="I421" t="n">
        <v>0</v>
      </c>
      <c r="J421" t="n">
        <v>0</v>
      </c>
      <c r="K421" t="n">
        <v>0</v>
      </c>
      <c r="L421" t="n">
        <v>1</v>
      </c>
      <c r="M421" t="n">
        <v>0</v>
      </c>
      <c r="N421" t="n">
        <v>0</v>
      </c>
      <c r="O421" t="n">
        <v>1</v>
      </c>
      <c r="P421" t="n">
        <v>0</v>
      </c>
      <c r="Q421" t="n">
        <v>1</v>
      </c>
      <c r="R421" t="n">
        <v>0</v>
      </c>
      <c r="S421" t="n">
        <v>0</v>
      </c>
      <c r="T421" t="n">
        <v>0</v>
      </c>
      <c r="U421" t="n">
        <v>0</v>
      </c>
      <c r="V421" t="n">
        <v>0</v>
      </c>
      <c r="W421" t="n">
        <v>0</v>
      </c>
      <c r="X421" t="n">
        <v>0</v>
      </c>
      <c r="Y421" t="n">
        <v>0</v>
      </c>
      <c r="Z421" t="n">
        <v>0</v>
      </c>
      <c r="AA421" t="n">
        <v>0</v>
      </c>
      <c r="AB421" t="n">
        <v>0</v>
      </c>
      <c r="AC421" t="n">
        <v>0</v>
      </c>
      <c r="AD421" t="n">
        <v>0</v>
      </c>
      <c r="AE421" t="n">
        <v>0</v>
      </c>
      <c r="AF421" t="n">
        <v>0</v>
      </c>
      <c r="AG421" t="n">
        <v>0</v>
      </c>
      <c r="AH421" t="n">
        <v>0</v>
      </c>
      <c r="AI421" t="n">
        <v>0</v>
      </c>
      <c r="AJ421" t="n">
        <v>1</v>
      </c>
      <c r="AK421" t="n">
        <v>1</v>
      </c>
      <c r="AL421" t="n">
        <v>0</v>
      </c>
    </row>
    <row r="422">
      <c r="B422" s="979" t="inlineStr">
        <is>
          <t>Fécules</t>
        </is>
      </c>
      <c r="C422" t="n">
        <v>0</v>
      </c>
      <c r="D422" t="n">
        <v>1</v>
      </c>
      <c r="E422" t="n">
        <v>1</v>
      </c>
      <c r="F422" t="n">
        <v>0</v>
      </c>
      <c r="G422" t="n">
        <v>0</v>
      </c>
      <c r="H422" t="n">
        <v>1</v>
      </c>
      <c r="I422" t="n">
        <v>0</v>
      </c>
      <c r="J422" t="n">
        <v>0</v>
      </c>
      <c r="K422" t="n">
        <v>0</v>
      </c>
      <c r="L422" t="n">
        <v>1</v>
      </c>
      <c r="M422" t="n">
        <v>0</v>
      </c>
      <c r="N422" t="n">
        <v>0</v>
      </c>
      <c r="O422" t="n">
        <v>1</v>
      </c>
      <c r="P422" t="n">
        <v>0</v>
      </c>
      <c r="Q422" t="n">
        <v>1</v>
      </c>
      <c r="R422" t="n">
        <v>0</v>
      </c>
      <c r="S422" t="n">
        <v>0</v>
      </c>
      <c r="T422" t="n">
        <v>0</v>
      </c>
      <c r="U422" t="n">
        <v>0</v>
      </c>
      <c r="V422" t="n">
        <v>0</v>
      </c>
      <c r="W422" t="n">
        <v>0</v>
      </c>
      <c r="X422" t="n">
        <v>0</v>
      </c>
      <c r="Y422" t="n">
        <v>0</v>
      </c>
      <c r="Z422" t="n">
        <v>0</v>
      </c>
      <c r="AA422" t="n">
        <v>0</v>
      </c>
      <c r="AB422" t="n">
        <v>0</v>
      </c>
      <c r="AC422" t="n">
        <v>0</v>
      </c>
      <c r="AD422" t="n">
        <v>0</v>
      </c>
      <c r="AE422" t="n">
        <v>0</v>
      </c>
      <c r="AF422" t="n">
        <v>0</v>
      </c>
      <c r="AG422" t="n">
        <v>0</v>
      </c>
      <c r="AH422" t="n">
        <v>0</v>
      </c>
      <c r="AI422" t="n">
        <v>0</v>
      </c>
      <c r="AJ422" t="n">
        <v>1</v>
      </c>
      <c r="AK422" t="n">
        <v>1</v>
      </c>
      <c r="AL422" t="n">
        <v>0</v>
      </c>
    </row>
    <row r="423">
      <c r="B423" s="980" t="inlineStr">
        <is>
          <t>Fécule de manioc</t>
        </is>
      </c>
      <c r="C423" t="n">
        <v>0</v>
      </c>
      <c r="D423" t="n">
        <v>1</v>
      </c>
      <c r="E423" t="n">
        <v>1</v>
      </c>
      <c r="F423" t="n">
        <v>0</v>
      </c>
      <c r="G423" t="n">
        <v>0</v>
      </c>
      <c r="H423" t="n">
        <v>1</v>
      </c>
      <c r="I423" t="n">
        <v>0</v>
      </c>
      <c r="J423" t="n">
        <v>0</v>
      </c>
      <c r="K423" t="n">
        <v>0</v>
      </c>
      <c r="L423" t="n">
        <v>1</v>
      </c>
      <c r="M423" t="n">
        <v>0</v>
      </c>
      <c r="N423" t="n">
        <v>0</v>
      </c>
      <c r="O423" t="n">
        <v>1</v>
      </c>
      <c r="P423" t="n">
        <v>0</v>
      </c>
      <c r="Q423" t="n">
        <v>1</v>
      </c>
      <c r="R423" t="n">
        <v>0</v>
      </c>
      <c r="S423" t="n">
        <v>0</v>
      </c>
      <c r="T423" t="n">
        <v>0</v>
      </c>
      <c r="U423" t="n">
        <v>0</v>
      </c>
      <c r="V423" t="n">
        <v>0</v>
      </c>
      <c r="W423" t="n">
        <v>0</v>
      </c>
      <c r="X423" t="n">
        <v>0</v>
      </c>
      <c r="Y423" t="n">
        <v>0</v>
      </c>
      <c r="Z423" t="n">
        <v>0</v>
      </c>
      <c r="AA423" t="n">
        <v>0</v>
      </c>
      <c r="AB423" t="n">
        <v>0</v>
      </c>
      <c r="AC423" t="n">
        <v>0</v>
      </c>
      <c r="AD423" t="n">
        <v>0</v>
      </c>
      <c r="AE423" t="n">
        <v>0</v>
      </c>
      <c r="AF423" t="n">
        <v>0</v>
      </c>
      <c r="AG423" t="n">
        <v>0</v>
      </c>
      <c r="AH423" t="n">
        <v>0</v>
      </c>
      <c r="AI423" t="n">
        <v>0</v>
      </c>
      <c r="AJ423" t="n">
        <v>1</v>
      </c>
      <c r="AK423" t="n">
        <v>1</v>
      </c>
      <c r="AL423" t="n">
        <v>0</v>
      </c>
    </row>
    <row r="424">
      <c r="B424" s="980" t="inlineStr">
        <is>
          <t>Fécule d'autres racines et tubercules</t>
        </is>
      </c>
      <c r="C424" t="n">
        <v>0</v>
      </c>
      <c r="D424" t="n">
        <v>1</v>
      </c>
      <c r="E424" t="n">
        <v>1</v>
      </c>
      <c r="F424" t="n">
        <v>0</v>
      </c>
      <c r="G424" t="n">
        <v>0</v>
      </c>
      <c r="H424" t="n">
        <v>1</v>
      </c>
      <c r="I424" t="n">
        <v>0</v>
      </c>
      <c r="J424" t="n">
        <v>0</v>
      </c>
      <c r="K424" t="n">
        <v>0</v>
      </c>
      <c r="L424" t="n">
        <v>1</v>
      </c>
      <c r="M424" t="n">
        <v>0</v>
      </c>
      <c r="N424" t="n">
        <v>0</v>
      </c>
      <c r="O424" t="n">
        <v>1</v>
      </c>
      <c r="P424" t="n">
        <v>0</v>
      </c>
      <c r="Q424" t="n">
        <v>1</v>
      </c>
      <c r="R424" t="n">
        <v>0</v>
      </c>
      <c r="S424" t="n">
        <v>0</v>
      </c>
      <c r="T424" t="n">
        <v>0</v>
      </c>
      <c r="U424" t="n">
        <v>0</v>
      </c>
      <c r="V424" t="n">
        <v>0</v>
      </c>
      <c r="W424" t="n">
        <v>0</v>
      </c>
      <c r="X424" t="n">
        <v>0</v>
      </c>
      <c r="Y424" t="n">
        <v>0</v>
      </c>
      <c r="Z424" t="n">
        <v>0</v>
      </c>
      <c r="AA424" t="n">
        <v>0</v>
      </c>
      <c r="AB424" t="n">
        <v>0</v>
      </c>
      <c r="AC424" t="n">
        <v>0</v>
      </c>
      <c r="AD424" t="n">
        <v>0</v>
      </c>
      <c r="AE424" t="n">
        <v>0</v>
      </c>
      <c r="AF424" t="n">
        <v>0</v>
      </c>
      <c r="AG424" t="n">
        <v>0</v>
      </c>
      <c r="AH424" t="n">
        <v>0</v>
      </c>
      <c r="AI424" t="n">
        <v>0</v>
      </c>
      <c r="AJ424" t="n">
        <v>1</v>
      </c>
      <c r="AK424" t="n">
        <v>1</v>
      </c>
      <c r="AL424" t="n">
        <v>0</v>
      </c>
    </row>
    <row r="425">
      <c r="B425" s="979" t="inlineStr">
        <is>
          <t>Farines, semoules et poudres de fruits et légumes</t>
        </is>
      </c>
      <c r="C425" t="n">
        <v>0</v>
      </c>
      <c r="D425" t="n">
        <v>1</v>
      </c>
      <c r="E425" t="n">
        <v>1</v>
      </c>
      <c r="F425" t="n">
        <v>0</v>
      </c>
      <c r="G425" t="n">
        <v>0</v>
      </c>
      <c r="H425" t="n">
        <v>1</v>
      </c>
      <c r="I425" t="n">
        <v>0</v>
      </c>
      <c r="J425" t="n">
        <v>0</v>
      </c>
      <c r="K425" t="n">
        <v>0</v>
      </c>
      <c r="L425" t="n">
        <v>1</v>
      </c>
      <c r="M425" t="n">
        <v>0</v>
      </c>
      <c r="N425" t="n">
        <v>0</v>
      </c>
      <c r="O425" t="n">
        <v>1</v>
      </c>
      <c r="P425" t="n">
        <v>0</v>
      </c>
      <c r="Q425" t="n">
        <v>1</v>
      </c>
      <c r="R425" t="n">
        <v>0</v>
      </c>
      <c r="S425" t="n">
        <v>0</v>
      </c>
      <c r="T425" t="n">
        <v>0</v>
      </c>
      <c r="U425" t="n">
        <v>0</v>
      </c>
      <c r="V425" t="n">
        <v>0</v>
      </c>
      <c r="W425" t="n">
        <v>0</v>
      </c>
      <c r="X425" t="n">
        <v>0</v>
      </c>
      <c r="Y425" t="n">
        <v>0</v>
      </c>
      <c r="Z425" t="n">
        <v>0</v>
      </c>
      <c r="AA425" t="n">
        <v>0</v>
      </c>
      <c r="AB425" t="n">
        <v>0</v>
      </c>
      <c r="AC425" t="n">
        <v>0</v>
      </c>
      <c r="AD425" t="n">
        <v>0</v>
      </c>
      <c r="AE425" t="n">
        <v>0</v>
      </c>
      <c r="AF425" t="n">
        <v>0</v>
      </c>
      <c r="AG425" t="n">
        <v>0</v>
      </c>
      <c r="AH425" t="n">
        <v>0</v>
      </c>
      <c r="AI425" t="n">
        <v>0</v>
      </c>
      <c r="AJ425" t="n">
        <v>1</v>
      </c>
      <c r="AK425" t="n">
        <v>1</v>
      </c>
      <c r="AL425" t="n">
        <v>0</v>
      </c>
    </row>
    <row r="426">
      <c r="B426" s="980" t="inlineStr">
        <is>
          <t>Farines, semooules et poudres de racines et tubercules</t>
        </is>
      </c>
      <c r="C426" t="n">
        <v>0</v>
      </c>
      <c r="D426" t="n">
        <v>1</v>
      </c>
      <c r="E426" t="n">
        <v>1</v>
      </c>
      <c r="F426" t="n">
        <v>0</v>
      </c>
      <c r="G426" t="n">
        <v>0</v>
      </c>
      <c r="H426" t="n">
        <v>1</v>
      </c>
      <c r="I426" t="n">
        <v>0</v>
      </c>
      <c r="J426" t="n">
        <v>0</v>
      </c>
      <c r="K426" t="n">
        <v>0</v>
      </c>
      <c r="L426" t="n">
        <v>1</v>
      </c>
      <c r="M426" t="n">
        <v>0</v>
      </c>
      <c r="N426" t="n">
        <v>0</v>
      </c>
      <c r="O426" t="n">
        <v>1</v>
      </c>
      <c r="P426" t="n">
        <v>0</v>
      </c>
      <c r="Q426" t="n">
        <v>1</v>
      </c>
      <c r="R426" t="n">
        <v>0</v>
      </c>
      <c r="S426" t="n">
        <v>0</v>
      </c>
      <c r="T426" t="n">
        <v>0</v>
      </c>
      <c r="U426" t="n">
        <v>0</v>
      </c>
      <c r="V426" t="n">
        <v>0</v>
      </c>
      <c r="W426" t="n">
        <v>0</v>
      </c>
      <c r="X426" t="n">
        <v>0</v>
      </c>
      <c r="Y426" t="n">
        <v>0</v>
      </c>
      <c r="Z426" t="n">
        <v>0</v>
      </c>
      <c r="AA426" t="n">
        <v>0</v>
      </c>
      <c r="AB426" t="n">
        <v>0</v>
      </c>
      <c r="AC426" t="n">
        <v>0</v>
      </c>
      <c r="AD426" t="n">
        <v>0</v>
      </c>
      <c r="AE426" t="n">
        <v>0</v>
      </c>
      <c r="AF426" t="n">
        <v>0</v>
      </c>
      <c r="AG426" t="n">
        <v>0</v>
      </c>
      <c r="AH426" t="n">
        <v>0</v>
      </c>
      <c r="AI426" t="n">
        <v>0</v>
      </c>
      <c r="AJ426" t="n">
        <v>1</v>
      </c>
      <c r="AK426" t="n">
        <v>1</v>
      </c>
      <c r="AL426" t="n">
        <v>0</v>
      </c>
    </row>
    <row r="427">
      <c r="B427" s="980" t="inlineStr">
        <is>
          <t>Farines, semoules et poudres de fruits</t>
        </is>
      </c>
      <c r="C427" t="n">
        <v>0</v>
      </c>
      <c r="D427" t="n">
        <v>1</v>
      </c>
      <c r="E427" t="n">
        <v>1</v>
      </c>
      <c r="F427" t="n">
        <v>0</v>
      </c>
      <c r="G427" t="n">
        <v>0</v>
      </c>
      <c r="H427" t="n">
        <v>1</v>
      </c>
      <c r="I427" t="n">
        <v>0</v>
      </c>
      <c r="J427" t="n">
        <v>0</v>
      </c>
      <c r="K427" t="n">
        <v>0</v>
      </c>
      <c r="L427" t="n">
        <v>1</v>
      </c>
      <c r="M427" t="n">
        <v>0</v>
      </c>
      <c r="N427" t="n">
        <v>0</v>
      </c>
      <c r="O427" t="n">
        <v>1</v>
      </c>
      <c r="P427" t="n">
        <v>0</v>
      </c>
      <c r="Q427" t="n">
        <v>1</v>
      </c>
      <c r="R427" t="n">
        <v>0</v>
      </c>
      <c r="S427" t="n">
        <v>0</v>
      </c>
      <c r="T427" t="n">
        <v>0</v>
      </c>
      <c r="U427" t="n">
        <v>0</v>
      </c>
      <c r="V427" t="n">
        <v>0</v>
      </c>
      <c r="W427" t="n">
        <v>0</v>
      </c>
      <c r="X427" t="n">
        <v>0</v>
      </c>
      <c r="Y427" t="n">
        <v>0</v>
      </c>
      <c r="Z427" t="n">
        <v>0</v>
      </c>
      <c r="AA427" t="n">
        <v>0</v>
      </c>
      <c r="AB427" t="n">
        <v>0</v>
      </c>
      <c r="AC427" t="n">
        <v>0</v>
      </c>
      <c r="AD427" t="n">
        <v>0</v>
      </c>
      <c r="AE427" t="n">
        <v>0</v>
      </c>
      <c r="AF427" t="n">
        <v>0</v>
      </c>
      <c r="AG427" t="n">
        <v>0</v>
      </c>
      <c r="AH427" t="n">
        <v>0</v>
      </c>
      <c r="AI427" t="n">
        <v>0</v>
      </c>
      <c r="AJ427" t="n">
        <v>1</v>
      </c>
      <c r="AK427" t="n">
        <v>1</v>
      </c>
      <c r="AL427" t="n">
        <v>0</v>
      </c>
    </row>
    <row r="428">
      <c r="B428" s="977" t="inlineStr">
        <is>
          <t>Huiles</t>
        </is>
      </c>
      <c r="C428" t="n">
        <v>0</v>
      </c>
      <c r="D428" t="n">
        <v>1</v>
      </c>
      <c r="E428" t="n">
        <v>0</v>
      </c>
      <c r="F428" t="n">
        <v>0</v>
      </c>
      <c r="G428" t="n">
        <v>0</v>
      </c>
      <c r="H428" t="n">
        <v>0</v>
      </c>
      <c r="I428" t="n">
        <v>1</v>
      </c>
      <c r="J428" t="n">
        <v>1</v>
      </c>
      <c r="K428" t="n">
        <v>1</v>
      </c>
      <c r="L428" t="n">
        <v>1</v>
      </c>
      <c r="M428" t="n">
        <v>0</v>
      </c>
      <c r="N428" t="n">
        <v>0</v>
      </c>
      <c r="O428" t="n">
        <v>1</v>
      </c>
      <c r="P428" t="n">
        <v>0</v>
      </c>
      <c r="Q428" t="n">
        <v>0</v>
      </c>
      <c r="R428" t="n">
        <v>1</v>
      </c>
      <c r="S428" t="n">
        <v>0</v>
      </c>
      <c r="T428" t="n">
        <v>0</v>
      </c>
      <c r="U428" t="n">
        <v>0</v>
      </c>
      <c r="V428" t="n">
        <v>0</v>
      </c>
      <c r="W428" t="n">
        <v>0</v>
      </c>
      <c r="X428" t="n">
        <v>0</v>
      </c>
      <c r="Y428" t="n">
        <v>0</v>
      </c>
      <c r="Z428" t="n">
        <v>0</v>
      </c>
      <c r="AA428" t="n">
        <v>0</v>
      </c>
      <c r="AB428" t="n">
        <v>0</v>
      </c>
      <c r="AC428" t="n">
        <v>0</v>
      </c>
      <c r="AD428" t="n">
        <v>0</v>
      </c>
      <c r="AE428" t="n">
        <v>0</v>
      </c>
      <c r="AF428" t="n">
        <v>0</v>
      </c>
      <c r="AG428" t="n">
        <v>0</v>
      </c>
      <c r="AH428" t="n">
        <v>0</v>
      </c>
      <c r="AI428" t="n">
        <v>0</v>
      </c>
      <c r="AJ428" t="n">
        <v>1</v>
      </c>
      <c r="AK428" t="n">
        <v>1</v>
      </c>
      <c r="AL428" t="n">
        <v>0</v>
      </c>
    </row>
    <row r="429">
      <c r="B429" s="978" t="inlineStr">
        <is>
          <t>Huiles, brutes</t>
        </is>
      </c>
      <c r="C429" t="n">
        <v>0</v>
      </c>
      <c r="D429" t="n">
        <v>1</v>
      </c>
      <c r="E429" t="n">
        <v>0</v>
      </c>
      <c r="F429" t="n">
        <v>0</v>
      </c>
      <c r="G429" t="n">
        <v>0</v>
      </c>
      <c r="H429" t="n">
        <v>0</v>
      </c>
      <c r="I429" t="n">
        <v>1</v>
      </c>
      <c r="J429" t="n">
        <v>1</v>
      </c>
      <c r="K429" t="n">
        <v>0</v>
      </c>
      <c r="L429" t="n">
        <v>1</v>
      </c>
      <c r="M429" t="n">
        <v>0</v>
      </c>
      <c r="N429" t="n">
        <v>0</v>
      </c>
      <c r="O429" t="n">
        <v>1</v>
      </c>
      <c r="P429" t="n">
        <v>0</v>
      </c>
      <c r="Q429" t="n">
        <v>0</v>
      </c>
      <c r="R429" t="n">
        <v>1</v>
      </c>
      <c r="S429" t="n">
        <v>0</v>
      </c>
      <c r="T429" t="n">
        <v>0</v>
      </c>
      <c r="U429" t="n">
        <v>0</v>
      </c>
      <c r="V429" t="n">
        <v>0</v>
      </c>
      <c r="W429" t="n">
        <v>0</v>
      </c>
      <c r="X429" t="n">
        <v>0</v>
      </c>
      <c r="Y429" t="n">
        <v>0</v>
      </c>
      <c r="Z429" t="n">
        <v>0</v>
      </c>
      <c r="AA429" t="n">
        <v>0</v>
      </c>
      <c r="AB429" t="n">
        <v>0</v>
      </c>
      <c r="AC429" t="n">
        <v>0</v>
      </c>
      <c r="AD429" t="n">
        <v>0</v>
      </c>
      <c r="AE429" t="n">
        <v>0</v>
      </c>
      <c r="AF429" t="n">
        <v>0</v>
      </c>
      <c r="AG429" t="n">
        <v>0</v>
      </c>
      <c r="AH429" t="n">
        <v>0</v>
      </c>
      <c r="AI429" t="n">
        <v>0</v>
      </c>
      <c r="AJ429" t="n">
        <v>1</v>
      </c>
      <c r="AK429" t="n">
        <v>1</v>
      </c>
      <c r="AL429" t="n">
        <v>0</v>
      </c>
    </row>
    <row r="430">
      <c r="B430" s="979" t="inlineStr">
        <is>
          <t>Huile d'arachide, brute</t>
        </is>
      </c>
      <c r="C430" t="n">
        <v>0</v>
      </c>
      <c r="D430" t="n">
        <v>1</v>
      </c>
      <c r="E430" t="n">
        <v>0</v>
      </c>
      <c r="F430" t="n">
        <v>0</v>
      </c>
      <c r="G430" t="n">
        <v>0</v>
      </c>
      <c r="H430" t="n">
        <v>0</v>
      </c>
      <c r="I430" t="n">
        <v>1</v>
      </c>
      <c r="J430" t="n">
        <v>1</v>
      </c>
      <c r="K430" t="n">
        <v>0</v>
      </c>
      <c r="L430" t="n">
        <v>1</v>
      </c>
      <c r="M430" t="n">
        <v>0</v>
      </c>
      <c r="N430" t="n">
        <v>0</v>
      </c>
      <c r="O430" t="n">
        <v>1</v>
      </c>
      <c r="P430" t="n">
        <v>0</v>
      </c>
      <c r="Q430" t="n">
        <v>0</v>
      </c>
      <c r="R430" t="n">
        <v>1</v>
      </c>
      <c r="S430" t="n">
        <v>0</v>
      </c>
      <c r="T430" t="n">
        <v>0</v>
      </c>
      <c r="U430" t="n">
        <v>0</v>
      </c>
      <c r="V430" t="n">
        <v>0</v>
      </c>
      <c r="W430" t="n">
        <v>0</v>
      </c>
      <c r="X430" t="n">
        <v>0</v>
      </c>
      <c r="Y430" t="n">
        <v>0</v>
      </c>
      <c r="Z430" t="n">
        <v>0</v>
      </c>
      <c r="AA430" t="n">
        <v>0</v>
      </c>
      <c r="AB430" t="n">
        <v>0</v>
      </c>
      <c r="AC430" t="n">
        <v>0</v>
      </c>
      <c r="AD430" t="n">
        <v>0</v>
      </c>
      <c r="AE430" t="n">
        <v>0</v>
      </c>
      <c r="AF430" t="n">
        <v>0</v>
      </c>
      <c r="AG430" t="n">
        <v>0</v>
      </c>
      <c r="AH430" t="n">
        <v>0</v>
      </c>
      <c r="AI430" t="n">
        <v>0</v>
      </c>
      <c r="AJ430" t="n">
        <v>1</v>
      </c>
      <c r="AK430" t="n">
        <v>1</v>
      </c>
      <c r="AL430" t="n">
        <v>0</v>
      </c>
    </row>
    <row r="431">
      <c r="B431" s="979" t="inlineStr">
        <is>
          <t>Huile de palme, brute</t>
        </is>
      </c>
      <c r="C431" t="n">
        <v>0</v>
      </c>
      <c r="D431" t="n">
        <v>1</v>
      </c>
      <c r="E431" t="n">
        <v>0</v>
      </c>
      <c r="F431" t="n">
        <v>0</v>
      </c>
      <c r="G431" t="n">
        <v>0</v>
      </c>
      <c r="H431" t="n">
        <v>0</v>
      </c>
      <c r="I431" t="n">
        <v>1</v>
      </c>
      <c r="J431" t="n">
        <v>1</v>
      </c>
      <c r="K431" t="n">
        <v>0</v>
      </c>
      <c r="L431" t="n">
        <v>1</v>
      </c>
      <c r="M431" t="n">
        <v>0</v>
      </c>
      <c r="N431" t="n">
        <v>0</v>
      </c>
      <c r="O431" t="n">
        <v>1</v>
      </c>
      <c r="P431" t="n">
        <v>0</v>
      </c>
      <c r="Q431" t="n">
        <v>0</v>
      </c>
      <c r="R431" t="n">
        <v>1</v>
      </c>
      <c r="S431" t="n">
        <v>0</v>
      </c>
      <c r="T431" t="n">
        <v>0</v>
      </c>
      <c r="U431" t="n">
        <v>0</v>
      </c>
      <c r="V431" t="n">
        <v>0</v>
      </c>
      <c r="W431" t="n">
        <v>0</v>
      </c>
      <c r="X431" t="n">
        <v>0</v>
      </c>
      <c r="Y431" t="n">
        <v>0</v>
      </c>
      <c r="Z431" t="n">
        <v>0</v>
      </c>
      <c r="AA431" t="n">
        <v>0</v>
      </c>
      <c r="AB431" t="n">
        <v>0</v>
      </c>
      <c r="AC431" t="n">
        <v>0</v>
      </c>
      <c r="AD431" t="n">
        <v>0</v>
      </c>
      <c r="AE431" t="n">
        <v>0</v>
      </c>
      <c r="AF431" t="n">
        <v>0</v>
      </c>
      <c r="AG431" t="n">
        <v>0</v>
      </c>
      <c r="AH431" t="n">
        <v>0</v>
      </c>
      <c r="AI431" t="n">
        <v>0</v>
      </c>
      <c r="AJ431" t="n">
        <v>1</v>
      </c>
      <c r="AK431" t="n">
        <v>1</v>
      </c>
      <c r="AL431" t="n">
        <v>0</v>
      </c>
    </row>
    <row r="432">
      <c r="B432" s="979" t="inlineStr">
        <is>
          <t>Autres huiles végétales, brutes</t>
        </is>
      </c>
      <c r="C432" t="n">
        <v>0</v>
      </c>
      <c r="D432" t="n">
        <v>1</v>
      </c>
      <c r="E432" t="n">
        <v>0</v>
      </c>
      <c r="F432" t="n">
        <v>0</v>
      </c>
      <c r="G432" t="n">
        <v>0</v>
      </c>
      <c r="H432" t="n">
        <v>0</v>
      </c>
      <c r="I432" t="n">
        <v>1</v>
      </c>
      <c r="J432" t="n">
        <v>1</v>
      </c>
      <c r="K432" t="n">
        <v>0</v>
      </c>
      <c r="L432" t="n">
        <v>1</v>
      </c>
      <c r="M432" t="n">
        <v>0</v>
      </c>
      <c r="N432" t="n">
        <v>0</v>
      </c>
      <c r="O432" t="n">
        <v>1</v>
      </c>
      <c r="P432" t="n">
        <v>0</v>
      </c>
      <c r="Q432" t="n">
        <v>0</v>
      </c>
      <c r="R432" t="n">
        <v>1</v>
      </c>
      <c r="S432" t="n">
        <v>0</v>
      </c>
      <c r="T432" t="n">
        <v>0</v>
      </c>
      <c r="U432" t="n">
        <v>0</v>
      </c>
      <c r="V432" t="n">
        <v>0</v>
      </c>
      <c r="W432" t="n">
        <v>0</v>
      </c>
      <c r="X432" t="n">
        <v>0</v>
      </c>
      <c r="Y432" t="n">
        <v>0</v>
      </c>
      <c r="Z432" t="n">
        <v>0</v>
      </c>
      <c r="AA432" t="n">
        <v>0</v>
      </c>
      <c r="AB432" t="n">
        <v>0</v>
      </c>
      <c r="AC432" t="n">
        <v>0</v>
      </c>
      <c r="AD432" t="n">
        <v>0</v>
      </c>
      <c r="AE432" t="n">
        <v>0</v>
      </c>
      <c r="AF432" t="n">
        <v>0</v>
      </c>
      <c r="AG432" t="n">
        <v>0</v>
      </c>
      <c r="AH432" t="n">
        <v>0</v>
      </c>
      <c r="AI432" t="n">
        <v>0</v>
      </c>
      <c r="AJ432" t="n">
        <v>1</v>
      </c>
      <c r="AK432" t="n">
        <v>1</v>
      </c>
      <c r="AL432" t="n">
        <v>0</v>
      </c>
    </row>
    <row r="433">
      <c r="B433" s="978" t="inlineStr">
        <is>
          <t>Huiles, raffinées</t>
        </is>
      </c>
      <c r="C433" t="n">
        <v>0</v>
      </c>
      <c r="D433" t="n">
        <v>1</v>
      </c>
      <c r="E433" t="n">
        <v>0</v>
      </c>
      <c r="F433" t="n">
        <v>0</v>
      </c>
      <c r="G433" t="n">
        <v>0</v>
      </c>
      <c r="H433" t="n">
        <v>0</v>
      </c>
      <c r="I433" t="n">
        <v>1</v>
      </c>
      <c r="J433" t="n">
        <v>0</v>
      </c>
      <c r="K433" t="n">
        <v>1</v>
      </c>
      <c r="L433" t="n">
        <v>1</v>
      </c>
      <c r="M433" t="n">
        <v>0</v>
      </c>
      <c r="N433" t="n">
        <v>0</v>
      </c>
      <c r="O433" t="n">
        <v>1</v>
      </c>
      <c r="P433" t="n">
        <v>0</v>
      </c>
      <c r="Q433" t="n">
        <v>0</v>
      </c>
      <c r="R433" t="n">
        <v>1</v>
      </c>
      <c r="S433" t="n">
        <v>0</v>
      </c>
      <c r="T433" t="n">
        <v>0</v>
      </c>
      <c r="U433" t="n">
        <v>0</v>
      </c>
      <c r="V433" t="n">
        <v>0</v>
      </c>
      <c r="W433" t="n">
        <v>0</v>
      </c>
      <c r="X433" t="n">
        <v>0</v>
      </c>
      <c r="Y433" t="n">
        <v>0</v>
      </c>
      <c r="Z433" t="n">
        <v>0</v>
      </c>
      <c r="AA433" t="n">
        <v>0</v>
      </c>
      <c r="AB433" t="n">
        <v>0</v>
      </c>
      <c r="AC433" t="n">
        <v>0</v>
      </c>
      <c r="AD433" t="n">
        <v>0</v>
      </c>
      <c r="AE433" t="n">
        <v>0</v>
      </c>
      <c r="AF433" t="n">
        <v>0</v>
      </c>
      <c r="AG433" t="n">
        <v>0</v>
      </c>
      <c r="AH433" t="n">
        <v>0</v>
      </c>
      <c r="AI433" t="n">
        <v>0</v>
      </c>
      <c r="AJ433" t="n">
        <v>1</v>
      </c>
      <c r="AK433" t="n">
        <v>1</v>
      </c>
      <c r="AL433" t="n">
        <v>0</v>
      </c>
    </row>
    <row r="434">
      <c r="B434" s="979" t="inlineStr">
        <is>
          <t>Huile d'arachide, raffinée</t>
        </is>
      </c>
      <c r="C434" t="n">
        <v>0</v>
      </c>
      <c r="D434" t="n">
        <v>1</v>
      </c>
      <c r="E434" t="n">
        <v>0</v>
      </c>
      <c r="F434" t="n">
        <v>0</v>
      </c>
      <c r="G434" t="n">
        <v>0</v>
      </c>
      <c r="H434" t="n">
        <v>0</v>
      </c>
      <c r="I434" t="n">
        <v>1</v>
      </c>
      <c r="J434" t="n">
        <v>0</v>
      </c>
      <c r="K434" t="n">
        <v>1</v>
      </c>
      <c r="L434" t="n">
        <v>1</v>
      </c>
      <c r="M434" t="n">
        <v>0</v>
      </c>
      <c r="N434" t="n">
        <v>0</v>
      </c>
      <c r="O434" t="n">
        <v>1</v>
      </c>
      <c r="P434" t="n">
        <v>0</v>
      </c>
      <c r="Q434" t="n">
        <v>0</v>
      </c>
      <c r="R434" t="n">
        <v>1</v>
      </c>
      <c r="S434" t="n">
        <v>0</v>
      </c>
      <c r="T434" t="n">
        <v>0</v>
      </c>
      <c r="U434" t="n">
        <v>0</v>
      </c>
      <c r="V434" t="n">
        <v>0</v>
      </c>
      <c r="W434" t="n">
        <v>0</v>
      </c>
      <c r="X434" t="n">
        <v>0</v>
      </c>
      <c r="Y434" t="n">
        <v>0</v>
      </c>
      <c r="Z434" t="n">
        <v>0</v>
      </c>
      <c r="AA434" t="n">
        <v>0</v>
      </c>
      <c r="AB434" t="n">
        <v>0</v>
      </c>
      <c r="AC434" t="n">
        <v>0</v>
      </c>
      <c r="AD434" t="n">
        <v>0</v>
      </c>
      <c r="AE434" t="n">
        <v>0</v>
      </c>
      <c r="AF434" t="n">
        <v>0</v>
      </c>
      <c r="AG434" t="n">
        <v>0</v>
      </c>
      <c r="AH434" t="n">
        <v>0</v>
      </c>
      <c r="AI434" t="n">
        <v>0</v>
      </c>
      <c r="AJ434" t="n">
        <v>1</v>
      </c>
      <c r="AK434" t="n">
        <v>1</v>
      </c>
      <c r="AL434" t="n">
        <v>0</v>
      </c>
    </row>
    <row r="435">
      <c r="B435" s="979" t="inlineStr">
        <is>
          <t>Huile de palme, raffinée</t>
        </is>
      </c>
      <c r="C435" t="n">
        <v>0</v>
      </c>
      <c r="D435" t="n">
        <v>1</v>
      </c>
      <c r="E435" t="n">
        <v>0</v>
      </c>
      <c r="F435" t="n">
        <v>0</v>
      </c>
      <c r="G435" t="n">
        <v>0</v>
      </c>
      <c r="H435" t="n">
        <v>0</v>
      </c>
      <c r="I435" t="n">
        <v>1</v>
      </c>
      <c r="J435" t="n">
        <v>0</v>
      </c>
      <c r="K435" t="n">
        <v>1</v>
      </c>
      <c r="L435" t="n">
        <v>1</v>
      </c>
      <c r="M435" t="n">
        <v>0</v>
      </c>
      <c r="N435" t="n">
        <v>0</v>
      </c>
      <c r="O435" t="n">
        <v>1</v>
      </c>
      <c r="P435" t="n">
        <v>0</v>
      </c>
      <c r="Q435" t="n">
        <v>0</v>
      </c>
      <c r="R435" t="n">
        <v>1</v>
      </c>
      <c r="S435" t="n">
        <v>0</v>
      </c>
      <c r="T435" t="n">
        <v>0</v>
      </c>
      <c r="U435" t="n">
        <v>0</v>
      </c>
      <c r="V435" t="n">
        <v>0</v>
      </c>
      <c r="W435" t="n">
        <v>0</v>
      </c>
      <c r="X435" t="n">
        <v>0</v>
      </c>
      <c r="Y435" t="n">
        <v>0</v>
      </c>
      <c r="Z435" t="n">
        <v>0</v>
      </c>
      <c r="AA435" t="n">
        <v>0</v>
      </c>
      <c r="AB435" t="n">
        <v>0</v>
      </c>
      <c r="AC435" t="n">
        <v>0</v>
      </c>
      <c r="AD435" t="n">
        <v>0</v>
      </c>
      <c r="AE435" t="n">
        <v>0</v>
      </c>
      <c r="AF435" t="n">
        <v>0</v>
      </c>
      <c r="AG435" t="n">
        <v>0</v>
      </c>
      <c r="AH435" t="n">
        <v>0</v>
      </c>
      <c r="AI435" t="n">
        <v>0</v>
      </c>
      <c r="AJ435" t="n">
        <v>1</v>
      </c>
      <c r="AK435" t="n">
        <v>1</v>
      </c>
      <c r="AL435" t="n">
        <v>0</v>
      </c>
    </row>
    <row r="436">
      <c r="B436" s="979" t="inlineStr">
        <is>
          <t>Huile de coco (coprah), raffinée</t>
        </is>
      </c>
      <c r="C436" t="n">
        <v>0</v>
      </c>
      <c r="D436" t="n">
        <v>1</v>
      </c>
      <c r="E436" t="n">
        <v>0</v>
      </c>
      <c r="F436" t="n">
        <v>0</v>
      </c>
      <c r="G436" t="n">
        <v>0</v>
      </c>
      <c r="H436" t="n">
        <v>0</v>
      </c>
      <c r="I436" t="n">
        <v>1</v>
      </c>
      <c r="J436" t="n">
        <v>0</v>
      </c>
      <c r="K436" t="n">
        <v>1</v>
      </c>
      <c r="L436" t="n">
        <v>1</v>
      </c>
      <c r="M436" t="n">
        <v>0</v>
      </c>
      <c r="N436" t="n">
        <v>0</v>
      </c>
      <c r="O436" t="n">
        <v>1</v>
      </c>
      <c r="P436" t="n">
        <v>0</v>
      </c>
      <c r="Q436" t="n">
        <v>0</v>
      </c>
      <c r="R436" t="n">
        <v>1</v>
      </c>
      <c r="S436" t="n">
        <v>0</v>
      </c>
      <c r="T436" t="n">
        <v>0</v>
      </c>
      <c r="U436" t="n">
        <v>0</v>
      </c>
      <c r="V436" t="n">
        <v>0</v>
      </c>
      <c r="W436" t="n">
        <v>0</v>
      </c>
      <c r="X436" t="n">
        <v>0</v>
      </c>
      <c r="Y436" t="n">
        <v>0</v>
      </c>
      <c r="Z436" t="n">
        <v>0</v>
      </c>
      <c r="AA436" t="n">
        <v>0</v>
      </c>
      <c r="AB436" t="n">
        <v>0</v>
      </c>
      <c r="AC436" t="n">
        <v>0</v>
      </c>
      <c r="AD436" t="n">
        <v>0</v>
      </c>
      <c r="AE436" t="n">
        <v>0</v>
      </c>
      <c r="AF436" t="n">
        <v>0</v>
      </c>
      <c r="AG436" t="n">
        <v>0</v>
      </c>
      <c r="AH436" t="n">
        <v>0</v>
      </c>
      <c r="AI436" t="n">
        <v>0</v>
      </c>
      <c r="AJ436" t="n">
        <v>1</v>
      </c>
      <c r="AK436" t="n">
        <v>1</v>
      </c>
      <c r="AL436" t="n">
        <v>0</v>
      </c>
    </row>
    <row r="437">
      <c r="B437" s="975" t="inlineStr">
        <is>
          <t>Déchets et sous-produits de fruits et légumes</t>
        </is>
      </c>
      <c r="C437" t="n">
        <v>0</v>
      </c>
      <c r="D437" t="n">
        <v>1</v>
      </c>
      <c r="E437" t="n">
        <v>1</v>
      </c>
      <c r="F437" t="n">
        <v>0</v>
      </c>
      <c r="G437" t="n">
        <v>0</v>
      </c>
      <c r="H437" t="n">
        <v>1</v>
      </c>
      <c r="I437" t="n">
        <v>0</v>
      </c>
      <c r="J437" t="n">
        <v>0</v>
      </c>
      <c r="K437" t="n">
        <v>0</v>
      </c>
      <c r="L437" t="n">
        <v>1</v>
      </c>
      <c r="M437" t="n">
        <v>0</v>
      </c>
      <c r="N437" t="n">
        <v>0</v>
      </c>
      <c r="O437" t="n">
        <v>1</v>
      </c>
      <c r="P437" t="n">
        <v>0</v>
      </c>
      <c r="Q437" t="n">
        <v>1</v>
      </c>
      <c r="R437" t="n">
        <v>0</v>
      </c>
      <c r="S437" t="n">
        <v>0</v>
      </c>
      <c r="T437" t="n">
        <v>0</v>
      </c>
      <c r="U437" t="n">
        <v>0</v>
      </c>
      <c r="V437" t="n">
        <v>0</v>
      </c>
      <c r="W437" t="n">
        <v>0</v>
      </c>
      <c r="X437" t="n">
        <v>0</v>
      </c>
      <c r="Y437" t="n">
        <v>0</v>
      </c>
      <c r="Z437" t="n">
        <v>0</v>
      </c>
      <c r="AA437" t="n">
        <v>0</v>
      </c>
      <c r="AB437" t="n">
        <v>0</v>
      </c>
      <c r="AC437" t="n">
        <v>0</v>
      </c>
      <c r="AD437" t="n">
        <v>0</v>
      </c>
      <c r="AE437" t="n">
        <v>0</v>
      </c>
      <c r="AF437" t="n">
        <v>0</v>
      </c>
      <c r="AG437" t="n">
        <v>0</v>
      </c>
      <c r="AH437" t="n">
        <v>0</v>
      </c>
      <c r="AI437" t="n">
        <v>0</v>
      </c>
      <c r="AJ437" t="n">
        <v>1</v>
      </c>
      <c r="AK437" t="n">
        <v>1</v>
      </c>
      <c r="AL437" t="n">
        <v>0</v>
      </c>
    </row>
    <row r="438">
      <c r="B438" s="975" t="inlineStr">
        <is>
          <t>Pertes liées à la transformation</t>
        </is>
      </c>
      <c r="C438" t="n">
        <v>0</v>
      </c>
      <c r="D438" t="n">
        <v>1</v>
      </c>
      <c r="E438" t="n">
        <v>1</v>
      </c>
      <c r="F438" t="n">
        <v>1</v>
      </c>
      <c r="G438" t="n">
        <v>1</v>
      </c>
      <c r="H438" t="n">
        <v>1</v>
      </c>
      <c r="I438" t="n">
        <v>1</v>
      </c>
      <c r="J438" t="n">
        <v>1</v>
      </c>
      <c r="K438" t="n">
        <v>1</v>
      </c>
      <c r="L438" t="n">
        <v>1</v>
      </c>
      <c r="M438" t="n">
        <v>1</v>
      </c>
      <c r="N438" t="n">
        <v>1</v>
      </c>
      <c r="O438" t="n">
        <v>1</v>
      </c>
      <c r="P438" t="n">
        <v>1</v>
      </c>
      <c r="Q438" t="n">
        <v>1</v>
      </c>
      <c r="R438" t="n">
        <v>1</v>
      </c>
      <c r="S438" t="n">
        <v>0</v>
      </c>
      <c r="T438" t="n">
        <v>0</v>
      </c>
      <c r="U438" t="n">
        <v>0</v>
      </c>
      <c r="V438" t="n">
        <v>0</v>
      </c>
      <c r="W438" t="n">
        <v>0</v>
      </c>
      <c r="X438" t="n">
        <v>0</v>
      </c>
      <c r="Y438" t="n">
        <v>0</v>
      </c>
      <c r="Z438" t="n">
        <v>0</v>
      </c>
      <c r="AA438" t="n">
        <v>0</v>
      </c>
      <c r="AB438" t="n">
        <v>0</v>
      </c>
      <c r="AC438" t="n">
        <v>0</v>
      </c>
      <c r="AD438" t="n">
        <v>0</v>
      </c>
      <c r="AE438" t="n">
        <v>0</v>
      </c>
      <c r="AF438" t="n">
        <v>0</v>
      </c>
      <c r="AG438" t="n">
        <v>0</v>
      </c>
      <c r="AH438" t="n">
        <v>0</v>
      </c>
      <c r="AI438" t="n">
        <v>0</v>
      </c>
      <c r="AJ438" t="n">
        <v>0</v>
      </c>
      <c r="AK438" t="n">
        <v>0</v>
      </c>
      <c r="AL438" t="n">
        <v>0</v>
      </c>
    </row>
    <row r="439">
      <c r="B439" s="975" t="inlineStr">
        <is>
          <t>Autres légumes frais</t>
        </is>
      </c>
      <c r="C439" t="n">
        <v>1</v>
      </c>
      <c r="D439" t="n">
        <v>0</v>
      </c>
      <c r="E439" t="n">
        <v>0</v>
      </c>
      <c r="F439" t="n">
        <v>0</v>
      </c>
      <c r="G439" t="n">
        <v>0</v>
      </c>
      <c r="H439" t="n">
        <v>0</v>
      </c>
      <c r="I439" t="n">
        <v>0</v>
      </c>
      <c r="J439" t="n">
        <v>0</v>
      </c>
      <c r="K439" t="n">
        <v>0</v>
      </c>
      <c r="L439" t="n">
        <v>0</v>
      </c>
      <c r="M439" t="n">
        <v>0</v>
      </c>
      <c r="N439" t="n">
        <v>0</v>
      </c>
      <c r="O439" t="n">
        <v>0</v>
      </c>
      <c r="P439" t="n">
        <v>0</v>
      </c>
      <c r="Q439" t="n">
        <v>0</v>
      </c>
      <c r="R439" t="n">
        <v>0</v>
      </c>
      <c r="S439" t="n">
        <v>0</v>
      </c>
      <c r="T439" t="n">
        <v>0</v>
      </c>
      <c r="U439" t="n">
        <v>0</v>
      </c>
      <c r="V439" t="n">
        <v>0</v>
      </c>
      <c r="W439" t="n">
        <v>0</v>
      </c>
      <c r="X439" t="n">
        <v>0</v>
      </c>
      <c r="Y439" t="n">
        <v>0</v>
      </c>
      <c r="Z439" t="n">
        <v>0</v>
      </c>
      <c r="AA439" t="n">
        <v>0</v>
      </c>
      <c r="AB439" t="n">
        <v>0</v>
      </c>
      <c r="AC439" t="n">
        <v>0</v>
      </c>
      <c r="AD439" t="n">
        <v>0</v>
      </c>
      <c r="AE439" t="n">
        <v>0</v>
      </c>
      <c r="AF439" t="n">
        <v>0</v>
      </c>
      <c r="AG439" t="n">
        <v>0</v>
      </c>
      <c r="AH439" t="n">
        <v>0</v>
      </c>
      <c r="AI439" t="n">
        <v>0</v>
      </c>
      <c r="AJ439" t="n">
        <v>1</v>
      </c>
      <c r="AK439" t="n">
        <v>1</v>
      </c>
      <c r="AL439" t="n">
        <v>0</v>
      </c>
    </row>
    <row r="440">
      <c r="B440" s="976" t="inlineStr">
        <is>
          <t>Salades</t>
        </is>
      </c>
      <c r="C440" t="n">
        <v>1</v>
      </c>
      <c r="D440" t="n">
        <v>0</v>
      </c>
      <c r="E440" t="n">
        <v>0</v>
      </c>
      <c r="F440" t="n">
        <v>0</v>
      </c>
      <c r="G440" t="n">
        <v>0</v>
      </c>
      <c r="H440" t="n">
        <v>0</v>
      </c>
      <c r="I440" t="n">
        <v>0</v>
      </c>
      <c r="J440" t="n">
        <v>0</v>
      </c>
      <c r="K440" t="n">
        <v>0</v>
      </c>
      <c r="L440" t="n">
        <v>0</v>
      </c>
      <c r="M440" t="n">
        <v>0</v>
      </c>
      <c r="N440" t="n">
        <v>0</v>
      </c>
      <c r="O440" t="n">
        <v>0</v>
      </c>
      <c r="P440" t="n">
        <v>0</v>
      </c>
      <c r="Q440" t="n">
        <v>0</v>
      </c>
      <c r="R440" t="n">
        <v>0</v>
      </c>
      <c r="S440" t="n">
        <v>0</v>
      </c>
      <c r="T440" t="n">
        <v>0</v>
      </c>
      <c r="U440" t="n">
        <v>0</v>
      </c>
      <c r="V440" t="n">
        <v>0</v>
      </c>
      <c r="W440" t="n">
        <v>0</v>
      </c>
      <c r="X440" t="n">
        <v>0</v>
      </c>
      <c r="Y440" t="n">
        <v>0</v>
      </c>
      <c r="Z440" t="n">
        <v>0</v>
      </c>
      <c r="AA440" t="n">
        <v>0</v>
      </c>
      <c r="AB440" t="n">
        <v>0</v>
      </c>
      <c r="AC440" t="n">
        <v>0</v>
      </c>
      <c r="AD440" t="n">
        <v>0</v>
      </c>
      <c r="AE440" t="n">
        <v>0</v>
      </c>
      <c r="AF440" t="n">
        <v>0</v>
      </c>
      <c r="AG440" t="n">
        <v>0</v>
      </c>
      <c r="AH440" t="n">
        <v>0</v>
      </c>
      <c r="AI440" t="n">
        <v>0</v>
      </c>
      <c r="AJ440" t="n">
        <v>1</v>
      </c>
      <c r="AK440" t="n">
        <v>1</v>
      </c>
      <c r="AL440" t="n">
        <v>0</v>
      </c>
    </row>
    <row r="441">
      <c r="B441" s="976" t="inlineStr">
        <is>
          <t>Bettes et cardes</t>
        </is>
      </c>
      <c r="C441" t="n">
        <v>1</v>
      </c>
      <c r="D441" t="n">
        <v>0</v>
      </c>
      <c r="E441" t="n">
        <v>0</v>
      </c>
      <c r="F441" t="n">
        <v>0</v>
      </c>
      <c r="G441" t="n">
        <v>0</v>
      </c>
      <c r="H441" t="n">
        <v>0</v>
      </c>
      <c r="I441" t="n">
        <v>0</v>
      </c>
      <c r="J441" t="n">
        <v>0</v>
      </c>
      <c r="K441" t="n">
        <v>0</v>
      </c>
      <c r="L441" t="n">
        <v>0</v>
      </c>
      <c r="M441" t="n">
        <v>0</v>
      </c>
      <c r="N441" t="n">
        <v>0</v>
      </c>
      <c r="O441" t="n">
        <v>0</v>
      </c>
      <c r="P441" t="n">
        <v>0</v>
      </c>
      <c r="Q441" t="n">
        <v>0</v>
      </c>
      <c r="R441" t="n">
        <v>0</v>
      </c>
      <c r="S441" t="n">
        <v>0</v>
      </c>
      <c r="T441" t="n">
        <v>0</v>
      </c>
      <c r="U441" t="n">
        <v>0</v>
      </c>
      <c r="V441" t="n">
        <v>0</v>
      </c>
      <c r="W441" t="n">
        <v>0</v>
      </c>
      <c r="X441" t="n">
        <v>0</v>
      </c>
      <c r="Y441" t="n">
        <v>0</v>
      </c>
      <c r="Z441" t="n">
        <v>0</v>
      </c>
      <c r="AA441" t="n">
        <v>0</v>
      </c>
      <c r="AB441" t="n">
        <v>0</v>
      </c>
      <c r="AC441" t="n">
        <v>0</v>
      </c>
      <c r="AD441" t="n">
        <v>0</v>
      </c>
      <c r="AE441" t="n">
        <v>0</v>
      </c>
      <c r="AF441" t="n">
        <v>0</v>
      </c>
      <c r="AG441" t="n">
        <v>0</v>
      </c>
      <c r="AH441" t="n">
        <v>0</v>
      </c>
      <c r="AI441" t="n">
        <v>0</v>
      </c>
      <c r="AJ441" t="n">
        <v>1</v>
      </c>
      <c r="AK441" t="n">
        <v>1</v>
      </c>
      <c r="AL441" t="n">
        <v>0</v>
      </c>
    </row>
    <row r="442">
      <c r="B442" s="976" t="inlineStr">
        <is>
          <t>Maïs doux</t>
        </is>
      </c>
      <c r="C442" t="n">
        <v>1</v>
      </c>
      <c r="D442" t="n">
        <v>0</v>
      </c>
      <c r="E442" t="n">
        <v>0</v>
      </c>
      <c r="F442" t="n">
        <v>0</v>
      </c>
      <c r="G442" t="n">
        <v>0</v>
      </c>
      <c r="H442" t="n">
        <v>0</v>
      </c>
      <c r="I442" t="n">
        <v>0</v>
      </c>
      <c r="J442" t="n">
        <v>0</v>
      </c>
      <c r="K442" t="n">
        <v>0</v>
      </c>
      <c r="L442" t="n">
        <v>0</v>
      </c>
      <c r="M442" t="n">
        <v>0</v>
      </c>
      <c r="N442" t="n">
        <v>0</v>
      </c>
      <c r="O442" t="n">
        <v>0</v>
      </c>
      <c r="P442" t="n">
        <v>0</v>
      </c>
      <c r="Q442" t="n">
        <v>0</v>
      </c>
      <c r="R442" t="n">
        <v>0</v>
      </c>
      <c r="S442" t="n">
        <v>0</v>
      </c>
      <c r="T442" t="n">
        <v>0</v>
      </c>
      <c r="U442" t="n">
        <v>0</v>
      </c>
      <c r="V442" t="n">
        <v>0</v>
      </c>
      <c r="W442" t="n">
        <v>0</v>
      </c>
      <c r="X442" t="n">
        <v>0</v>
      </c>
      <c r="Y442" t="n">
        <v>0</v>
      </c>
      <c r="Z442" t="n">
        <v>0</v>
      </c>
      <c r="AA442" t="n">
        <v>0</v>
      </c>
      <c r="AB442" t="n">
        <v>0</v>
      </c>
      <c r="AC442" t="n">
        <v>0</v>
      </c>
      <c r="AD442" t="n">
        <v>0</v>
      </c>
      <c r="AE442" t="n">
        <v>0</v>
      </c>
      <c r="AF442" t="n">
        <v>0</v>
      </c>
      <c r="AG442" t="n">
        <v>0</v>
      </c>
      <c r="AH442" t="n">
        <v>0</v>
      </c>
      <c r="AI442" t="n">
        <v>0</v>
      </c>
      <c r="AJ442" t="n">
        <v>1</v>
      </c>
      <c r="AK442" t="n">
        <v>1</v>
      </c>
      <c r="AL442" t="n">
        <v>0</v>
      </c>
    </row>
    <row r="443">
      <c r="B443" s="975" t="inlineStr">
        <is>
          <t>Autres légumes et pommes de terres, séchés</t>
        </is>
      </c>
      <c r="C443" t="n">
        <v>0</v>
      </c>
      <c r="D443" t="n">
        <v>1</v>
      </c>
      <c r="E443" t="n">
        <v>1</v>
      </c>
      <c r="F443" t="n">
        <v>1</v>
      </c>
      <c r="G443" t="n">
        <v>0</v>
      </c>
      <c r="H443" t="n">
        <v>1</v>
      </c>
      <c r="I443" t="n">
        <v>0</v>
      </c>
      <c r="J443" t="n">
        <v>0</v>
      </c>
      <c r="K443" t="n">
        <v>0</v>
      </c>
      <c r="L443" t="n">
        <v>1</v>
      </c>
      <c r="M443" t="n">
        <v>1</v>
      </c>
      <c r="N443" t="n">
        <v>1</v>
      </c>
      <c r="O443" t="n">
        <v>1</v>
      </c>
      <c r="P443" t="n">
        <v>0</v>
      </c>
      <c r="Q443" t="n">
        <v>1</v>
      </c>
      <c r="R443" t="n">
        <v>0</v>
      </c>
      <c r="S443" t="n">
        <v>0</v>
      </c>
      <c r="T443" t="n">
        <v>0</v>
      </c>
      <c r="U443" t="n">
        <v>0</v>
      </c>
      <c r="V443" t="n">
        <v>0</v>
      </c>
      <c r="W443" t="n">
        <v>0</v>
      </c>
      <c r="X443" t="n">
        <v>0</v>
      </c>
      <c r="Y443" t="n">
        <v>0</v>
      </c>
      <c r="Z443" t="n">
        <v>0</v>
      </c>
      <c r="AA443" t="n">
        <v>0</v>
      </c>
      <c r="AB443" t="n">
        <v>0</v>
      </c>
      <c r="AC443" t="n">
        <v>0</v>
      </c>
      <c r="AD443" t="n">
        <v>0</v>
      </c>
      <c r="AE443" t="n">
        <v>0</v>
      </c>
      <c r="AF443" t="n">
        <v>0</v>
      </c>
      <c r="AG443" t="n">
        <v>0</v>
      </c>
      <c r="AH443" t="n">
        <v>0</v>
      </c>
      <c r="AI443" t="n">
        <v>0</v>
      </c>
      <c r="AJ443" t="n">
        <v>1</v>
      </c>
      <c r="AK443" t="n">
        <v>1</v>
      </c>
      <c r="AL443" t="n">
        <v>0</v>
      </c>
    </row>
    <row r="444">
      <c r="B444" s="976" t="inlineStr">
        <is>
          <t>Pommes de terre, déshydratées, coupées ou non, mais sans autre préparation</t>
        </is>
      </c>
      <c r="C444" t="n">
        <v>0</v>
      </c>
      <c r="D444" t="n">
        <v>1</v>
      </c>
      <c r="E444" t="n">
        <v>1</v>
      </c>
      <c r="F444" t="n">
        <v>1</v>
      </c>
      <c r="G444" t="n">
        <v>0</v>
      </c>
      <c r="H444" t="n">
        <v>0</v>
      </c>
      <c r="I444" t="n">
        <v>0</v>
      </c>
      <c r="J444" t="n">
        <v>0</v>
      </c>
      <c r="K444" t="n">
        <v>0</v>
      </c>
      <c r="L444" t="n">
        <v>1</v>
      </c>
      <c r="M444" t="n">
        <v>1</v>
      </c>
      <c r="N444" t="n">
        <v>1</v>
      </c>
      <c r="O444" t="n">
        <v>0</v>
      </c>
      <c r="P444" t="n">
        <v>0</v>
      </c>
      <c r="Q444" t="n">
        <v>0</v>
      </c>
      <c r="R444" t="n">
        <v>0</v>
      </c>
      <c r="S444" t="n">
        <v>0</v>
      </c>
      <c r="T444" t="n">
        <v>0</v>
      </c>
      <c r="U444" t="n">
        <v>0</v>
      </c>
      <c r="V444" t="n">
        <v>0</v>
      </c>
      <c r="W444" t="n">
        <v>0</v>
      </c>
      <c r="X444" t="n">
        <v>0</v>
      </c>
      <c r="Y444" t="n">
        <v>0</v>
      </c>
      <c r="Z444" t="n">
        <v>0</v>
      </c>
      <c r="AA444" t="n">
        <v>0</v>
      </c>
      <c r="AB444" t="n">
        <v>0</v>
      </c>
      <c r="AC444" t="n">
        <v>0</v>
      </c>
      <c r="AD444" t="n">
        <v>0</v>
      </c>
      <c r="AE444" t="n">
        <v>0</v>
      </c>
      <c r="AF444" t="n">
        <v>0</v>
      </c>
      <c r="AG444" t="n">
        <v>0</v>
      </c>
      <c r="AH444" t="n">
        <v>0</v>
      </c>
      <c r="AI444" t="n">
        <v>0</v>
      </c>
      <c r="AJ444" t="n">
        <v>1</v>
      </c>
      <c r="AK444" t="n">
        <v>1</v>
      </c>
      <c r="AL444" t="n">
        <v>0</v>
      </c>
    </row>
    <row r="445">
      <c r="B445" s="976" t="inlineStr">
        <is>
          <t>Autres légumes et mélanges de légumes, séchés</t>
        </is>
      </c>
      <c r="C445" t="n">
        <v>0</v>
      </c>
      <c r="D445" t="n">
        <v>1</v>
      </c>
      <c r="E445" t="n">
        <v>1</v>
      </c>
      <c r="F445" t="n">
        <v>0</v>
      </c>
      <c r="G445" t="n">
        <v>0</v>
      </c>
      <c r="H445" t="n">
        <v>1</v>
      </c>
      <c r="I445" t="n">
        <v>0</v>
      </c>
      <c r="J445" t="n">
        <v>0</v>
      </c>
      <c r="K445" t="n">
        <v>0</v>
      </c>
      <c r="L445" t="n">
        <v>1</v>
      </c>
      <c r="M445" t="n">
        <v>0</v>
      </c>
      <c r="N445" t="n">
        <v>0</v>
      </c>
      <c r="O445" t="n">
        <v>1</v>
      </c>
      <c r="P445" t="n">
        <v>0</v>
      </c>
      <c r="Q445" t="n">
        <v>1</v>
      </c>
      <c r="R445" t="n">
        <v>0</v>
      </c>
      <c r="S445" t="n">
        <v>0</v>
      </c>
      <c r="T445" t="n">
        <v>0</v>
      </c>
      <c r="U445" t="n">
        <v>0</v>
      </c>
      <c r="V445" t="n">
        <v>0</v>
      </c>
      <c r="W445" t="n">
        <v>0</v>
      </c>
      <c r="X445" t="n">
        <v>0</v>
      </c>
      <c r="Y445" t="n">
        <v>0</v>
      </c>
      <c r="Z445" t="n">
        <v>0</v>
      </c>
      <c r="AA445" t="n">
        <v>0</v>
      </c>
      <c r="AB445" t="n">
        <v>0</v>
      </c>
      <c r="AC445" t="n">
        <v>0</v>
      </c>
      <c r="AD445" t="n">
        <v>0</v>
      </c>
      <c r="AE445" t="n">
        <v>0</v>
      </c>
      <c r="AF445" t="n">
        <v>0</v>
      </c>
      <c r="AG445" t="n">
        <v>0</v>
      </c>
      <c r="AH445" t="n">
        <v>0</v>
      </c>
      <c r="AI445" t="n">
        <v>0</v>
      </c>
      <c r="AJ445" t="n">
        <v>1</v>
      </c>
      <c r="AK445" t="n">
        <v>1</v>
      </c>
      <c r="AL445" t="n">
        <v>0</v>
      </c>
    </row>
    <row r="446">
      <c r="B446" s="975" t="inlineStr">
        <is>
          <t>Fruits, frais ou secs</t>
        </is>
      </c>
      <c r="C446" t="n">
        <v>1</v>
      </c>
      <c r="D446" t="n">
        <v>1</v>
      </c>
      <c r="E446" t="n">
        <v>1</v>
      </c>
      <c r="F446" t="n">
        <v>0</v>
      </c>
      <c r="G446" t="n">
        <v>0</v>
      </c>
      <c r="H446" t="n">
        <v>1</v>
      </c>
      <c r="I446" t="n">
        <v>0</v>
      </c>
      <c r="J446" t="n">
        <v>0</v>
      </c>
      <c r="K446" t="n">
        <v>0</v>
      </c>
      <c r="L446" t="n">
        <v>1</v>
      </c>
      <c r="M446" t="n">
        <v>0</v>
      </c>
      <c r="N446" t="n">
        <v>0</v>
      </c>
      <c r="O446" t="n">
        <v>1</v>
      </c>
      <c r="P446" t="n">
        <v>0</v>
      </c>
      <c r="Q446" t="n">
        <v>1</v>
      </c>
      <c r="R446" t="n">
        <v>0</v>
      </c>
      <c r="S446" t="n">
        <v>0</v>
      </c>
      <c r="T446" t="n">
        <v>0</v>
      </c>
      <c r="U446" t="n">
        <v>0</v>
      </c>
      <c r="V446" t="n">
        <v>0</v>
      </c>
      <c r="W446" t="n">
        <v>0</v>
      </c>
      <c r="X446" t="n">
        <v>0</v>
      </c>
      <c r="Y446" t="n">
        <v>0</v>
      </c>
      <c r="Z446" t="n">
        <v>0</v>
      </c>
      <c r="AA446" t="n">
        <v>0</v>
      </c>
      <c r="AB446" t="n">
        <v>0</v>
      </c>
      <c r="AC446" t="n">
        <v>0</v>
      </c>
      <c r="AD446" t="n">
        <v>0</v>
      </c>
      <c r="AE446" t="n">
        <v>0</v>
      </c>
      <c r="AF446" t="n">
        <v>0</v>
      </c>
      <c r="AG446" t="n">
        <v>0</v>
      </c>
      <c r="AH446" t="n">
        <v>0</v>
      </c>
      <c r="AI446" t="n">
        <v>0</v>
      </c>
      <c r="AJ446" t="n">
        <v>1</v>
      </c>
      <c r="AK446" t="n">
        <v>1</v>
      </c>
      <c r="AL446" t="n">
        <v>1</v>
      </c>
    </row>
    <row r="447">
      <c r="B447" s="976" t="inlineStr">
        <is>
          <t>Bananes plantains, frais ou secs</t>
        </is>
      </c>
      <c r="C447" t="n">
        <v>1</v>
      </c>
      <c r="D447" t="n">
        <v>1</v>
      </c>
      <c r="E447" t="n">
        <v>1</v>
      </c>
      <c r="F447" t="n">
        <v>0</v>
      </c>
      <c r="G447" t="n">
        <v>0</v>
      </c>
      <c r="H447" t="n">
        <v>1</v>
      </c>
      <c r="I447" t="n">
        <v>0</v>
      </c>
      <c r="J447" t="n">
        <v>0</v>
      </c>
      <c r="K447" t="n">
        <v>0</v>
      </c>
      <c r="L447" t="n">
        <v>1</v>
      </c>
      <c r="M447" t="n">
        <v>0</v>
      </c>
      <c r="N447" t="n">
        <v>0</v>
      </c>
      <c r="O447" t="n">
        <v>1</v>
      </c>
      <c r="P447" t="n">
        <v>0</v>
      </c>
      <c r="Q447" t="n">
        <v>1</v>
      </c>
      <c r="R447" t="n">
        <v>0</v>
      </c>
      <c r="S447" t="n">
        <v>0</v>
      </c>
      <c r="T447" t="n">
        <v>0</v>
      </c>
      <c r="U447" t="n">
        <v>0</v>
      </c>
      <c r="V447" t="n">
        <v>0</v>
      </c>
      <c r="W447" t="n">
        <v>0</v>
      </c>
      <c r="X447" t="n">
        <v>0</v>
      </c>
      <c r="Y447" t="n">
        <v>0</v>
      </c>
      <c r="Z447" t="n">
        <v>0</v>
      </c>
      <c r="AA447" t="n">
        <v>0</v>
      </c>
      <c r="AB447" t="n">
        <v>0</v>
      </c>
      <c r="AC447" t="n">
        <v>0</v>
      </c>
      <c r="AD447" t="n">
        <v>0</v>
      </c>
      <c r="AE447" t="n">
        <v>0</v>
      </c>
      <c r="AF447" t="n">
        <v>0</v>
      </c>
      <c r="AG447" t="n">
        <v>0</v>
      </c>
      <c r="AH447" t="n">
        <v>0</v>
      </c>
      <c r="AI447" t="n">
        <v>0</v>
      </c>
      <c r="AJ447" t="n">
        <v>1</v>
      </c>
      <c r="AK447" t="n">
        <v>1</v>
      </c>
      <c r="AL447" t="n">
        <v>0</v>
      </c>
    </row>
    <row r="448">
      <c r="B448" s="977" t="inlineStr">
        <is>
          <t>Bananes plantains</t>
        </is>
      </c>
      <c r="C448" t="n">
        <v>1</v>
      </c>
      <c r="D448" t="n">
        <v>0</v>
      </c>
      <c r="E448" t="n">
        <v>0</v>
      </c>
      <c r="F448" t="n">
        <v>0</v>
      </c>
      <c r="G448" t="n">
        <v>0</v>
      </c>
      <c r="H448" t="n">
        <v>0</v>
      </c>
      <c r="I448" t="n">
        <v>0</v>
      </c>
      <c r="J448" t="n">
        <v>0</v>
      </c>
      <c r="K448" t="n">
        <v>0</v>
      </c>
      <c r="L448" t="n">
        <v>0</v>
      </c>
      <c r="M448" t="n">
        <v>0</v>
      </c>
      <c r="N448" t="n">
        <v>0</v>
      </c>
      <c r="O448" t="n">
        <v>0</v>
      </c>
      <c r="P448" t="n">
        <v>0</v>
      </c>
      <c r="Q448" t="n">
        <v>0</v>
      </c>
      <c r="R448" t="n">
        <v>0</v>
      </c>
      <c r="S448" t="n">
        <v>0</v>
      </c>
      <c r="T448" t="n">
        <v>0</v>
      </c>
      <c r="U448" t="n">
        <v>0</v>
      </c>
      <c r="V448" t="n">
        <v>0</v>
      </c>
      <c r="W448" t="n">
        <v>0</v>
      </c>
      <c r="X448" t="n">
        <v>0</v>
      </c>
      <c r="Y448" t="n">
        <v>0</v>
      </c>
      <c r="Z448" t="n">
        <v>0</v>
      </c>
      <c r="AA448" t="n">
        <v>0</v>
      </c>
      <c r="AB448" t="n">
        <v>0</v>
      </c>
      <c r="AC448" t="n">
        <v>0</v>
      </c>
      <c r="AD448" t="n">
        <v>0</v>
      </c>
      <c r="AE448" t="n">
        <v>0</v>
      </c>
      <c r="AF448" t="n">
        <v>0</v>
      </c>
      <c r="AG448" t="n">
        <v>0</v>
      </c>
      <c r="AH448" t="n">
        <v>0</v>
      </c>
      <c r="AI448" t="n">
        <v>0</v>
      </c>
      <c r="AJ448" t="n">
        <v>1</v>
      </c>
      <c r="AK448" t="n">
        <v>1</v>
      </c>
      <c r="AL448" t="n">
        <v>0</v>
      </c>
    </row>
    <row r="449">
      <c r="B449" s="977" t="inlineStr">
        <is>
          <t>Bananes plantains, secs</t>
        </is>
      </c>
      <c r="C449" t="n">
        <v>0</v>
      </c>
      <c r="D449" t="n">
        <v>1</v>
      </c>
      <c r="E449" t="n">
        <v>1</v>
      </c>
      <c r="F449" t="n">
        <v>0</v>
      </c>
      <c r="G449" t="n">
        <v>0</v>
      </c>
      <c r="H449" t="n">
        <v>1</v>
      </c>
      <c r="I449" t="n">
        <v>0</v>
      </c>
      <c r="J449" t="n">
        <v>0</v>
      </c>
      <c r="K449" t="n">
        <v>0</v>
      </c>
      <c r="L449" t="n">
        <v>1</v>
      </c>
      <c r="M449" t="n">
        <v>0</v>
      </c>
      <c r="N449" t="n">
        <v>0</v>
      </c>
      <c r="O449" t="n">
        <v>1</v>
      </c>
      <c r="P449" t="n">
        <v>0</v>
      </c>
      <c r="Q449" t="n">
        <v>1</v>
      </c>
      <c r="R449" t="n">
        <v>0</v>
      </c>
      <c r="S449" t="n">
        <v>0</v>
      </c>
      <c r="T449" t="n">
        <v>0</v>
      </c>
      <c r="U449" t="n">
        <v>0</v>
      </c>
      <c r="V449" t="n">
        <v>0</v>
      </c>
      <c r="W449" t="n">
        <v>0</v>
      </c>
      <c r="X449" t="n">
        <v>0</v>
      </c>
      <c r="Y449" t="n">
        <v>0</v>
      </c>
      <c r="Z449" t="n">
        <v>0</v>
      </c>
      <c r="AA449" t="n">
        <v>0</v>
      </c>
      <c r="AB449" t="n">
        <v>0</v>
      </c>
      <c r="AC449" t="n">
        <v>0</v>
      </c>
      <c r="AD449" t="n">
        <v>0</v>
      </c>
      <c r="AE449" t="n">
        <v>0</v>
      </c>
      <c r="AF449" t="n">
        <v>0</v>
      </c>
      <c r="AG449" t="n">
        <v>0</v>
      </c>
      <c r="AH449" t="n">
        <v>0</v>
      </c>
      <c r="AI449" t="n">
        <v>0</v>
      </c>
      <c r="AJ449" t="n">
        <v>1</v>
      </c>
      <c r="AK449" t="n">
        <v>1</v>
      </c>
      <c r="AL449" t="n">
        <v>0</v>
      </c>
    </row>
    <row r="450">
      <c r="B450" s="976" t="inlineStr">
        <is>
          <t>Bananes fruits, fraîches ou sèches</t>
        </is>
      </c>
      <c r="C450" t="n">
        <v>1</v>
      </c>
      <c r="D450" t="n">
        <v>1</v>
      </c>
      <c r="E450" t="n">
        <v>1</v>
      </c>
      <c r="F450" t="n">
        <v>0</v>
      </c>
      <c r="G450" t="n">
        <v>0</v>
      </c>
      <c r="H450" t="n">
        <v>1</v>
      </c>
      <c r="I450" t="n">
        <v>0</v>
      </c>
      <c r="J450" t="n">
        <v>0</v>
      </c>
      <c r="K450" t="n">
        <v>0</v>
      </c>
      <c r="L450" t="n">
        <v>1</v>
      </c>
      <c r="M450" t="n">
        <v>0</v>
      </c>
      <c r="N450" t="n">
        <v>0</v>
      </c>
      <c r="O450" t="n">
        <v>1</v>
      </c>
      <c r="P450" t="n">
        <v>0</v>
      </c>
      <c r="Q450" t="n">
        <v>1</v>
      </c>
      <c r="R450" t="n">
        <v>0</v>
      </c>
      <c r="S450" t="n">
        <v>0</v>
      </c>
      <c r="T450" t="n">
        <v>0</v>
      </c>
      <c r="U450" t="n">
        <v>0</v>
      </c>
      <c r="V450" t="n">
        <v>0</v>
      </c>
      <c r="W450" t="n">
        <v>0</v>
      </c>
      <c r="X450" t="n">
        <v>0</v>
      </c>
      <c r="Y450" t="n">
        <v>0</v>
      </c>
      <c r="Z450" t="n">
        <v>0</v>
      </c>
      <c r="AA450" t="n">
        <v>0</v>
      </c>
      <c r="AB450" t="n">
        <v>0</v>
      </c>
      <c r="AC450" t="n">
        <v>0</v>
      </c>
      <c r="AD450" t="n">
        <v>0</v>
      </c>
      <c r="AE450" t="n">
        <v>0</v>
      </c>
      <c r="AF450" t="n">
        <v>0</v>
      </c>
      <c r="AG450" t="n">
        <v>0</v>
      </c>
      <c r="AH450" t="n">
        <v>0</v>
      </c>
      <c r="AI450" t="n">
        <v>0</v>
      </c>
      <c r="AJ450" t="n">
        <v>1</v>
      </c>
      <c r="AK450" t="n">
        <v>1</v>
      </c>
      <c r="AL450" t="n">
        <v>0</v>
      </c>
    </row>
    <row r="451">
      <c r="B451" s="977" t="inlineStr">
        <is>
          <t>Bananes fruits</t>
        </is>
      </c>
      <c r="C451" t="n">
        <v>1</v>
      </c>
      <c r="D451" t="n">
        <v>0</v>
      </c>
      <c r="E451" t="n">
        <v>0</v>
      </c>
      <c r="F451" t="n">
        <v>0</v>
      </c>
      <c r="G451" t="n">
        <v>0</v>
      </c>
      <c r="H451" t="n">
        <v>0</v>
      </c>
      <c r="I451" t="n">
        <v>0</v>
      </c>
      <c r="J451" t="n">
        <v>0</v>
      </c>
      <c r="K451" t="n">
        <v>0</v>
      </c>
      <c r="L451" t="n">
        <v>0</v>
      </c>
      <c r="M451" t="n">
        <v>0</v>
      </c>
      <c r="N451" t="n">
        <v>0</v>
      </c>
      <c r="O451" t="n">
        <v>0</v>
      </c>
      <c r="P451" t="n">
        <v>0</v>
      </c>
      <c r="Q451" t="n">
        <v>0</v>
      </c>
      <c r="R451" t="n">
        <v>0</v>
      </c>
      <c r="S451" t="n">
        <v>0</v>
      </c>
      <c r="T451" t="n">
        <v>0</v>
      </c>
      <c r="U451" t="n">
        <v>0</v>
      </c>
      <c r="V451" t="n">
        <v>0</v>
      </c>
      <c r="W451" t="n">
        <v>0</v>
      </c>
      <c r="X451" t="n">
        <v>0</v>
      </c>
      <c r="Y451" t="n">
        <v>0</v>
      </c>
      <c r="Z451" t="n">
        <v>0</v>
      </c>
      <c r="AA451" t="n">
        <v>0</v>
      </c>
      <c r="AB451" t="n">
        <v>0</v>
      </c>
      <c r="AC451" t="n">
        <v>0</v>
      </c>
      <c r="AD451" t="n">
        <v>0</v>
      </c>
      <c r="AE451" t="n">
        <v>0</v>
      </c>
      <c r="AF451" t="n">
        <v>0</v>
      </c>
      <c r="AG451" t="n">
        <v>0</v>
      </c>
      <c r="AH451" t="n">
        <v>0</v>
      </c>
      <c r="AI451" t="n">
        <v>0</v>
      </c>
      <c r="AJ451" t="n">
        <v>1</v>
      </c>
      <c r="AK451" t="n">
        <v>1</v>
      </c>
      <c r="AL451" t="n">
        <v>0</v>
      </c>
    </row>
    <row r="452">
      <c r="B452" s="977" t="inlineStr">
        <is>
          <t>Bananes fruits, sèches</t>
        </is>
      </c>
      <c r="C452" t="n">
        <v>0</v>
      </c>
      <c r="D452" t="n">
        <v>1</v>
      </c>
      <c r="E452" t="n">
        <v>1</v>
      </c>
      <c r="F452" t="n">
        <v>0</v>
      </c>
      <c r="G452" t="n">
        <v>0</v>
      </c>
      <c r="H452" t="n">
        <v>1</v>
      </c>
      <c r="I452" t="n">
        <v>0</v>
      </c>
      <c r="J452" t="n">
        <v>0</v>
      </c>
      <c r="K452" t="n">
        <v>0</v>
      </c>
      <c r="L452" t="n">
        <v>1</v>
      </c>
      <c r="M452" t="n">
        <v>0</v>
      </c>
      <c r="N452" t="n">
        <v>0</v>
      </c>
      <c r="O452" t="n">
        <v>1</v>
      </c>
      <c r="P452" t="n">
        <v>0</v>
      </c>
      <c r="Q452" t="n">
        <v>1</v>
      </c>
      <c r="R452" t="n">
        <v>0</v>
      </c>
      <c r="S452" t="n">
        <v>0</v>
      </c>
      <c r="T452" t="n">
        <v>0</v>
      </c>
      <c r="U452" t="n">
        <v>0</v>
      </c>
      <c r="V452" t="n">
        <v>0</v>
      </c>
      <c r="W452" t="n">
        <v>0</v>
      </c>
      <c r="X452" t="n">
        <v>0</v>
      </c>
      <c r="Y452" t="n">
        <v>0</v>
      </c>
      <c r="Z452" t="n">
        <v>0</v>
      </c>
      <c r="AA452" t="n">
        <v>0</v>
      </c>
      <c r="AB452" t="n">
        <v>0</v>
      </c>
      <c r="AC452" t="n">
        <v>0</v>
      </c>
      <c r="AD452" t="n">
        <v>0</v>
      </c>
      <c r="AE452" t="n">
        <v>0</v>
      </c>
      <c r="AF452" t="n">
        <v>0</v>
      </c>
      <c r="AG452" t="n">
        <v>0</v>
      </c>
      <c r="AH452" t="n">
        <v>0</v>
      </c>
      <c r="AI452" t="n">
        <v>0</v>
      </c>
      <c r="AJ452" t="n">
        <v>1</v>
      </c>
      <c r="AK452" t="n">
        <v>1</v>
      </c>
      <c r="AL452" t="n">
        <v>0</v>
      </c>
    </row>
    <row r="453">
      <c r="B453" s="976" t="inlineStr">
        <is>
          <t>Dattes, fraîches ou sèches</t>
        </is>
      </c>
      <c r="C453" t="n">
        <v>1</v>
      </c>
      <c r="D453" t="n">
        <v>1</v>
      </c>
      <c r="E453" t="n">
        <v>1</v>
      </c>
      <c r="F453" t="n">
        <v>0</v>
      </c>
      <c r="G453" t="n">
        <v>0</v>
      </c>
      <c r="H453" t="n">
        <v>1</v>
      </c>
      <c r="I453" t="n">
        <v>0</v>
      </c>
      <c r="J453" t="n">
        <v>0</v>
      </c>
      <c r="K453" t="n">
        <v>0</v>
      </c>
      <c r="L453" t="n">
        <v>1</v>
      </c>
      <c r="M453" t="n">
        <v>0</v>
      </c>
      <c r="N453" t="n">
        <v>0</v>
      </c>
      <c r="O453" t="n">
        <v>1</v>
      </c>
      <c r="P453" t="n">
        <v>0</v>
      </c>
      <c r="Q453" t="n">
        <v>1</v>
      </c>
      <c r="R453" t="n">
        <v>0</v>
      </c>
      <c r="S453" t="n">
        <v>0</v>
      </c>
      <c r="T453" t="n">
        <v>0</v>
      </c>
      <c r="U453" t="n">
        <v>0</v>
      </c>
      <c r="V453" t="n">
        <v>0</v>
      </c>
      <c r="W453" t="n">
        <v>0</v>
      </c>
      <c r="X453" t="n">
        <v>0</v>
      </c>
      <c r="Y453" t="n">
        <v>0</v>
      </c>
      <c r="Z453" t="n">
        <v>0</v>
      </c>
      <c r="AA453" t="n">
        <v>0</v>
      </c>
      <c r="AB453" t="n">
        <v>0</v>
      </c>
      <c r="AC453" t="n">
        <v>0</v>
      </c>
      <c r="AD453" t="n">
        <v>0</v>
      </c>
      <c r="AE453" t="n">
        <v>0</v>
      </c>
      <c r="AF453" t="n">
        <v>0</v>
      </c>
      <c r="AG453" t="n">
        <v>0</v>
      </c>
      <c r="AH453" t="n">
        <v>0</v>
      </c>
      <c r="AI453" t="n">
        <v>0</v>
      </c>
      <c r="AJ453" t="n">
        <v>1</v>
      </c>
      <c r="AK453" t="n">
        <v>1</v>
      </c>
      <c r="AL453" t="n">
        <v>0</v>
      </c>
    </row>
    <row r="454">
      <c r="B454" s="977" t="inlineStr">
        <is>
          <t>Dattes</t>
        </is>
      </c>
      <c r="C454" t="n">
        <v>1</v>
      </c>
      <c r="D454" t="n">
        <v>0</v>
      </c>
      <c r="E454" t="n">
        <v>0</v>
      </c>
      <c r="F454" t="n">
        <v>0</v>
      </c>
      <c r="G454" t="n">
        <v>0</v>
      </c>
      <c r="H454" t="n">
        <v>0</v>
      </c>
      <c r="I454" t="n">
        <v>0</v>
      </c>
      <c r="J454" t="n">
        <v>0</v>
      </c>
      <c r="K454" t="n">
        <v>0</v>
      </c>
      <c r="L454" t="n">
        <v>0</v>
      </c>
      <c r="M454" t="n">
        <v>0</v>
      </c>
      <c r="N454" t="n">
        <v>0</v>
      </c>
      <c r="O454" t="n">
        <v>0</v>
      </c>
      <c r="P454" t="n">
        <v>0</v>
      </c>
      <c r="Q454" t="n">
        <v>0</v>
      </c>
      <c r="R454" t="n">
        <v>0</v>
      </c>
      <c r="S454" t="n">
        <v>0</v>
      </c>
      <c r="T454" t="n">
        <v>0</v>
      </c>
      <c r="U454" t="n">
        <v>0</v>
      </c>
      <c r="V454" t="n">
        <v>0</v>
      </c>
      <c r="W454" t="n">
        <v>0</v>
      </c>
      <c r="X454" t="n">
        <v>0</v>
      </c>
      <c r="Y454" t="n">
        <v>0</v>
      </c>
      <c r="Z454" t="n">
        <v>0</v>
      </c>
      <c r="AA454" t="n">
        <v>0</v>
      </c>
      <c r="AB454" t="n">
        <v>0</v>
      </c>
      <c r="AC454" t="n">
        <v>0</v>
      </c>
      <c r="AD454" t="n">
        <v>0</v>
      </c>
      <c r="AE454" t="n">
        <v>0</v>
      </c>
      <c r="AF454" t="n">
        <v>0</v>
      </c>
      <c r="AG454" t="n">
        <v>0</v>
      </c>
      <c r="AH454" t="n">
        <v>0</v>
      </c>
      <c r="AI454" t="n">
        <v>0</v>
      </c>
      <c r="AJ454" t="n">
        <v>1</v>
      </c>
      <c r="AK454" t="n">
        <v>1</v>
      </c>
      <c r="AL454" t="n">
        <v>0</v>
      </c>
    </row>
    <row r="455">
      <c r="B455" s="977" t="inlineStr">
        <is>
          <t>Dattes, sèches</t>
        </is>
      </c>
      <c r="C455" t="n">
        <v>0</v>
      </c>
      <c r="D455" t="n">
        <v>1</v>
      </c>
      <c r="E455" t="n">
        <v>1</v>
      </c>
      <c r="F455" t="n">
        <v>0</v>
      </c>
      <c r="G455" t="n">
        <v>0</v>
      </c>
      <c r="H455" t="n">
        <v>1</v>
      </c>
      <c r="I455" t="n">
        <v>0</v>
      </c>
      <c r="J455" t="n">
        <v>0</v>
      </c>
      <c r="K455" t="n">
        <v>0</v>
      </c>
      <c r="L455" t="n">
        <v>1</v>
      </c>
      <c r="M455" t="n">
        <v>0</v>
      </c>
      <c r="N455" t="n">
        <v>0</v>
      </c>
      <c r="O455" t="n">
        <v>1</v>
      </c>
      <c r="P455" t="n">
        <v>0</v>
      </c>
      <c r="Q455" t="n">
        <v>1</v>
      </c>
      <c r="R455" t="n">
        <v>0</v>
      </c>
      <c r="S455" t="n">
        <v>0</v>
      </c>
      <c r="T455" t="n">
        <v>0</v>
      </c>
      <c r="U455" t="n">
        <v>0</v>
      </c>
      <c r="V455" t="n">
        <v>0</v>
      </c>
      <c r="W455" t="n">
        <v>0</v>
      </c>
      <c r="X455" t="n">
        <v>0</v>
      </c>
      <c r="Y455" t="n">
        <v>0</v>
      </c>
      <c r="Z455" t="n">
        <v>0</v>
      </c>
      <c r="AA455" t="n">
        <v>0</v>
      </c>
      <c r="AB455" t="n">
        <v>0</v>
      </c>
      <c r="AC455" t="n">
        <v>0</v>
      </c>
      <c r="AD455" t="n">
        <v>0</v>
      </c>
      <c r="AE455" t="n">
        <v>0</v>
      </c>
      <c r="AF455" t="n">
        <v>0</v>
      </c>
      <c r="AG455" t="n">
        <v>0</v>
      </c>
      <c r="AH455" t="n">
        <v>0</v>
      </c>
      <c r="AI455" t="n">
        <v>0</v>
      </c>
      <c r="AJ455" t="n">
        <v>1</v>
      </c>
      <c r="AK455" t="n">
        <v>1</v>
      </c>
      <c r="AL455" t="n">
        <v>0</v>
      </c>
    </row>
    <row r="456">
      <c r="B456" s="976" t="inlineStr">
        <is>
          <t>Figues, fraîches ou sèches</t>
        </is>
      </c>
      <c r="C456" t="n">
        <v>1</v>
      </c>
      <c r="D456" t="n">
        <v>1</v>
      </c>
      <c r="E456" t="n">
        <v>1</v>
      </c>
      <c r="F456" t="n">
        <v>0</v>
      </c>
      <c r="G456" t="n">
        <v>0</v>
      </c>
      <c r="H456" t="n">
        <v>1</v>
      </c>
      <c r="I456" t="n">
        <v>0</v>
      </c>
      <c r="J456" t="n">
        <v>0</v>
      </c>
      <c r="K456" t="n">
        <v>0</v>
      </c>
      <c r="L456" t="n">
        <v>1</v>
      </c>
      <c r="M456" t="n">
        <v>0</v>
      </c>
      <c r="N456" t="n">
        <v>0</v>
      </c>
      <c r="O456" t="n">
        <v>1</v>
      </c>
      <c r="P456" t="n">
        <v>0</v>
      </c>
      <c r="Q456" t="n">
        <v>1</v>
      </c>
      <c r="R456" t="n">
        <v>0</v>
      </c>
      <c r="S456" t="n">
        <v>0</v>
      </c>
      <c r="T456" t="n">
        <v>0</v>
      </c>
      <c r="U456" t="n">
        <v>0</v>
      </c>
      <c r="V456" t="n">
        <v>0</v>
      </c>
      <c r="W456" t="n">
        <v>0</v>
      </c>
      <c r="X456" t="n">
        <v>0</v>
      </c>
      <c r="Y456" t="n">
        <v>0</v>
      </c>
      <c r="Z456" t="n">
        <v>0</v>
      </c>
      <c r="AA456" t="n">
        <v>0</v>
      </c>
      <c r="AB456" t="n">
        <v>0</v>
      </c>
      <c r="AC456" t="n">
        <v>0</v>
      </c>
      <c r="AD456" t="n">
        <v>0</v>
      </c>
      <c r="AE456" t="n">
        <v>0</v>
      </c>
      <c r="AF456" t="n">
        <v>0</v>
      </c>
      <c r="AG456" t="n">
        <v>0</v>
      </c>
      <c r="AH456" t="n">
        <v>0</v>
      </c>
      <c r="AI456" t="n">
        <v>0</v>
      </c>
      <c r="AJ456" t="n">
        <v>1</v>
      </c>
      <c r="AK456" t="n">
        <v>1</v>
      </c>
      <c r="AL456" t="n">
        <v>1</v>
      </c>
    </row>
    <row r="457">
      <c r="B457" s="977" t="inlineStr">
        <is>
          <t>Figues</t>
        </is>
      </c>
      <c r="C457" t="n">
        <v>1</v>
      </c>
      <c r="D457" t="n">
        <v>0</v>
      </c>
      <c r="E457" t="n">
        <v>0</v>
      </c>
      <c r="F457" t="n">
        <v>0</v>
      </c>
      <c r="G457" t="n">
        <v>0</v>
      </c>
      <c r="H457" t="n">
        <v>0</v>
      </c>
      <c r="I457" t="n">
        <v>0</v>
      </c>
      <c r="J457" t="n">
        <v>0</v>
      </c>
      <c r="K457" t="n">
        <v>0</v>
      </c>
      <c r="L457" t="n">
        <v>0</v>
      </c>
      <c r="M457" t="n">
        <v>0</v>
      </c>
      <c r="N457" t="n">
        <v>0</v>
      </c>
      <c r="O457" t="n">
        <v>0</v>
      </c>
      <c r="P457" t="n">
        <v>0</v>
      </c>
      <c r="Q457" t="n">
        <v>0</v>
      </c>
      <c r="R457" t="n">
        <v>0</v>
      </c>
      <c r="S457" t="n">
        <v>0</v>
      </c>
      <c r="T457" t="n">
        <v>0</v>
      </c>
      <c r="U457" t="n">
        <v>0</v>
      </c>
      <c r="V457" t="n">
        <v>0</v>
      </c>
      <c r="W457" t="n">
        <v>0</v>
      </c>
      <c r="X457" t="n">
        <v>0</v>
      </c>
      <c r="Y457" t="n">
        <v>0</v>
      </c>
      <c r="Z457" t="n">
        <v>0</v>
      </c>
      <c r="AA457" t="n">
        <v>0</v>
      </c>
      <c r="AB457" t="n">
        <v>0</v>
      </c>
      <c r="AC457" t="n">
        <v>0</v>
      </c>
      <c r="AD457" t="n">
        <v>0</v>
      </c>
      <c r="AE457" t="n">
        <v>0</v>
      </c>
      <c r="AF457" t="n">
        <v>0</v>
      </c>
      <c r="AG457" t="n">
        <v>0</v>
      </c>
      <c r="AH457" t="n">
        <v>0</v>
      </c>
      <c r="AI457" t="n">
        <v>0</v>
      </c>
      <c r="AJ457" t="n">
        <v>1</v>
      </c>
      <c r="AK457" t="n">
        <v>1</v>
      </c>
      <c r="AL457" t="n">
        <v>1</v>
      </c>
    </row>
    <row r="458">
      <c r="B458" s="977" t="inlineStr">
        <is>
          <t>Figues, sèches</t>
        </is>
      </c>
      <c r="C458" t="n">
        <v>0</v>
      </c>
      <c r="D458" t="n">
        <v>1</v>
      </c>
      <c r="E458" t="n">
        <v>1</v>
      </c>
      <c r="F458" t="n">
        <v>0</v>
      </c>
      <c r="G458" t="n">
        <v>0</v>
      </c>
      <c r="H458" t="n">
        <v>1</v>
      </c>
      <c r="I458" t="n">
        <v>0</v>
      </c>
      <c r="J458" t="n">
        <v>0</v>
      </c>
      <c r="K458" t="n">
        <v>0</v>
      </c>
      <c r="L458" t="n">
        <v>1</v>
      </c>
      <c r="M458" t="n">
        <v>0</v>
      </c>
      <c r="N458" t="n">
        <v>0</v>
      </c>
      <c r="O458" t="n">
        <v>1</v>
      </c>
      <c r="P458" t="n">
        <v>0</v>
      </c>
      <c r="Q458" t="n">
        <v>1</v>
      </c>
      <c r="R458" t="n">
        <v>0</v>
      </c>
      <c r="S458" t="n">
        <v>0</v>
      </c>
      <c r="T458" t="n">
        <v>0</v>
      </c>
      <c r="U458" t="n">
        <v>0</v>
      </c>
      <c r="V458" t="n">
        <v>0</v>
      </c>
      <c r="W458" t="n">
        <v>0</v>
      </c>
      <c r="X458" t="n">
        <v>0</v>
      </c>
      <c r="Y458" t="n">
        <v>0</v>
      </c>
      <c r="Z458" t="n">
        <v>0</v>
      </c>
      <c r="AA458" t="n">
        <v>0</v>
      </c>
      <c r="AB458" t="n">
        <v>0</v>
      </c>
      <c r="AC458" t="n">
        <v>0</v>
      </c>
      <c r="AD458" t="n">
        <v>0</v>
      </c>
      <c r="AE458" t="n">
        <v>0</v>
      </c>
      <c r="AF458" t="n">
        <v>0</v>
      </c>
      <c r="AG458" t="n">
        <v>0</v>
      </c>
      <c r="AH458" t="n">
        <v>0</v>
      </c>
      <c r="AI458" t="n">
        <v>0</v>
      </c>
      <c r="AJ458" t="n">
        <v>1</v>
      </c>
      <c r="AK458" t="n">
        <v>1</v>
      </c>
      <c r="AL458" t="n">
        <v>1</v>
      </c>
    </row>
    <row r="459">
      <c r="B459" s="976" t="inlineStr">
        <is>
          <t>Ananas, frais ou secs</t>
        </is>
      </c>
      <c r="C459" t="n">
        <v>1</v>
      </c>
      <c r="D459" t="n">
        <v>1</v>
      </c>
      <c r="E459" t="n">
        <v>1</v>
      </c>
      <c r="F459" t="n">
        <v>0</v>
      </c>
      <c r="G459" t="n">
        <v>0</v>
      </c>
      <c r="H459" t="n">
        <v>1</v>
      </c>
      <c r="I459" t="n">
        <v>0</v>
      </c>
      <c r="J459" t="n">
        <v>0</v>
      </c>
      <c r="K459" t="n">
        <v>0</v>
      </c>
      <c r="L459" t="n">
        <v>1</v>
      </c>
      <c r="M459" t="n">
        <v>0</v>
      </c>
      <c r="N459" t="n">
        <v>0</v>
      </c>
      <c r="O459" t="n">
        <v>1</v>
      </c>
      <c r="P459" t="n">
        <v>0</v>
      </c>
      <c r="Q459" t="n">
        <v>1</v>
      </c>
      <c r="R459" t="n">
        <v>0</v>
      </c>
      <c r="S459" t="n">
        <v>0</v>
      </c>
      <c r="T459" t="n">
        <v>0</v>
      </c>
      <c r="U459" t="n">
        <v>0</v>
      </c>
      <c r="V459" t="n">
        <v>0</v>
      </c>
      <c r="W459" t="n">
        <v>0</v>
      </c>
      <c r="X459" t="n">
        <v>0</v>
      </c>
      <c r="Y459" t="n">
        <v>0</v>
      </c>
      <c r="Z459" t="n">
        <v>0</v>
      </c>
      <c r="AA459" t="n">
        <v>0</v>
      </c>
      <c r="AB459" t="n">
        <v>0</v>
      </c>
      <c r="AC459" t="n">
        <v>0</v>
      </c>
      <c r="AD459" t="n">
        <v>0</v>
      </c>
      <c r="AE459" t="n">
        <v>0</v>
      </c>
      <c r="AF459" t="n">
        <v>0</v>
      </c>
      <c r="AG459" t="n">
        <v>0</v>
      </c>
      <c r="AH459" t="n">
        <v>0</v>
      </c>
      <c r="AI459" t="n">
        <v>0</v>
      </c>
      <c r="AJ459" t="n">
        <v>1</v>
      </c>
      <c r="AK459" t="n">
        <v>1</v>
      </c>
      <c r="AL459" t="n">
        <v>1</v>
      </c>
    </row>
    <row r="460">
      <c r="B460" s="977" t="inlineStr">
        <is>
          <t>Ananas</t>
        </is>
      </c>
      <c r="C460" t="n">
        <v>1</v>
      </c>
      <c r="D460" t="n">
        <v>0</v>
      </c>
      <c r="E460" t="n">
        <v>0</v>
      </c>
      <c r="F460" t="n">
        <v>0</v>
      </c>
      <c r="G460" t="n">
        <v>0</v>
      </c>
      <c r="H460" t="n">
        <v>0</v>
      </c>
      <c r="I460" t="n">
        <v>0</v>
      </c>
      <c r="J460" t="n">
        <v>0</v>
      </c>
      <c r="K460" t="n">
        <v>0</v>
      </c>
      <c r="L460" t="n">
        <v>0</v>
      </c>
      <c r="M460" t="n">
        <v>0</v>
      </c>
      <c r="N460" t="n">
        <v>0</v>
      </c>
      <c r="O460" t="n">
        <v>0</v>
      </c>
      <c r="P460" t="n">
        <v>0</v>
      </c>
      <c r="Q460" t="n">
        <v>0</v>
      </c>
      <c r="R460" t="n">
        <v>0</v>
      </c>
      <c r="S460" t="n">
        <v>0</v>
      </c>
      <c r="T460" t="n">
        <v>0</v>
      </c>
      <c r="U460" t="n">
        <v>0</v>
      </c>
      <c r="V460" t="n">
        <v>0</v>
      </c>
      <c r="W460" t="n">
        <v>0</v>
      </c>
      <c r="X460" t="n">
        <v>0</v>
      </c>
      <c r="Y460" t="n">
        <v>0</v>
      </c>
      <c r="Z460" t="n">
        <v>0</v>
      </c>
      <c r="AA460" t="n">
        <v>0</v>
      </c>
      <c r="AB460" t="n">
        <v>0</v>
      </c>
      <c r="AC460" t="n">
        <v>0</v>
      </c>
      <c r="AD460" t="n">
        <v>0</v>
      </c>
      <c r="AE460" t="n">
        <v>0</v>
      </c>
      <c r="AF460" t="n">
        <v>0</v>
      </c>
      <c r="AG460" t="n">
        <v>0</v>
      </c>
      <c r="AH460" t="n">
        <v>0</v>
      </c>
      <c r="AI460" t="n">
        <v>0</v>
      </c>
      <c r="AJ460" t="n">
        <v>1</v>
      </c>
      <c r="AK460" t="n">
        <v>1</v>
      </c>
      <c r="AL460" t="n">
        <v>1</v>
      </c>
    </row>
    <row r="461">
      <c r="B461" s="977" t="inlineStr">
        <is>
          <t>Ananas, secs</t>
        </is>
      </c>
      <c r="C461" t="n">
        <v>0</v>
      </c>
      <c r="D461" t="n">
        <v>1</v>
      </c>
      <c r="E461" t="n">
        <v>1</v>
      </c>
      <c r="F461" t="n">
        <v>0</v>
      </c>
      <c r="G461" t="n">
        <v>0</v>
      </c>
      <c r="H461" t="n">
        <v>1</v>
      </c>
      <c r="I461" t="n">
        <v>0</v>
      </c>
      <c r="J461" t="n">
        <v>0</v>
      </c>
      <c r="K461" t="n">
        <v>0</v>
      </c>
      <c r="L461" t="n">
        <v>1</v>
      </c>
      <c r="M461" t="n">
        <v>0</v>
      </c>
      <c r="N461" t="n">
        <v>0</v>
      </c>
      <c r="O461" t="n">
        <v>1</v>
      </c>
      <c r="P461" t="n">
        <v>0</v>
      </c>
      <c r="Q461" t="n">
        <v>1</v>
      </c>
      <c r="R461" t="n">
        <v>0</v>
      </c>
      <c r="S461" t="n">
        <v>0</v>
      </c>
      <c r="T461" t="n">
        <v>0</v>
      </c>
      <c r="U461" t="n">
        <v>0</v>
      </c>
      <c r="V461" t="n">
        <v>0</v>
      </c>
      <c r="W461" t="n">
        <v>0</v>
      </c>
      <c r="X461" t="n">
        <v>0</v>
      </c>
      <c r="Y461" t="n">
        <v>0</v>
      </c>
      <c r="Z461" t="n">
        <v>0</v>
      </c>
      <c r="AA461" t="n">
        <v>0</v>
      </c>
      <c r="AB461" t="n">
        <v>0</v>
      </c>
      <c r="AC461" t="n">
        <v>0</v>
      </c>
      <c r="AD461" t="n">
        <v>0</v>
      </c>
      <c r="AE461" t="n">
        <v>0</v>
      </c>
      <c r="AF461" t="n">
        <v>0</v>
      </c>
      <c r="AG461" t="n">
        <v>0</v>
      </c>
      <c r="AH461" t="n">
        <v>0</v>
      </c>
      <c r="AI461" t="n">
        <v>0</v>
      </c>
      <c r="AJ461" t="n">
        <v>1</v>
      </c>
      <c r="AK461" t="n">
        <v>1</v>
      </c>
      <c r="AL461" t="n">
        <v>1</v>
      </c>
    </row>
    <row r="462">
      <c r="B462" s="976" t="inlineStr">
        <is>
          <t>Avocats, frais ou secs</t>
        </is>
      </c>
      <c r="C462" t="n">
        <v>1</v>
      </c>
      <c r="D462" t="n">
        <v>1</v>
      </c>
      <c r="E462" t="n">
        <v>1</v>
      </c>
      <c r="F462" t="n">
        <v>0</v>
      </c>
      <c r="G462" t="n">
        <v>0</v>
      </c>
      <c r="H462" t="n">
        <v>1</v>
      </c>
      <c r="I462" t="n">
        <v>0</v>
      </c>
      <c r="J462" t="n">
        <v>0</v>
      </c>
      <c r="K462" t="n">
        <v>0</v>
      </c>
      <c r="L462" t="n">
        <v>1</v>
      </c>
      <c r="M462" t="n">
        <v>0</v>
      </c>
      <c r="N462" t="n">
        <v>0</v>
      </c>
      <c r="O462" t="n">
        <v>1</v>
      </c>
      <c r="P462" t="n">
        <v>0</v>
      </c>
      <c r="Q462" t="n">
        <v>1</v>
      </c>
      <c r="R462" t="n">
        <v>0</v>
      </c>
      <c r="S462" t="n">
        <v>0</v>
      </c>
      <c r="T462" t="n">
        <v>0</v>
      </c>
      <c r="U462" t="n">
        <v>0</v>
      </c>
      <c r="V462" t="n">
        <v>0</v>
      </c>
      <c r="W462" t="n">
        <v>0</v>
      </c>
      <c r="X462" t="n">
        <v>0</v>
      </c>
      <c r="Y462" t="n">
        <v>0</v>
      </c>
      <c r="Z462" t="n">
        <v>0</v>
      </c>
      <c r="AA462" t="n">
        <v>0</v>
      </c>
      <c r="AB462" t="n">
        <v>0</v>
      </c>
      <c r="AC462" t="n">
        <v>0</v>
      </c>
      <c r="AD462" t="n">
        <v>0</v>
      </c>
      <c r="AE462" t="n">
        <v>0</v>
      </c>
      <c r="AF462" t="n">
        <v>0</v>
      </c>
      <c r="AG462" t="n">
        <v>0</v>
      </c>
      <c r="AH462" t="n">
        <v>0</v>
      </c>
      <c r="AI462" t="n">
        <v>0</v>
      </c>
      <c r="AJ462" t="n">
        <v>1</v>
      </c>
      <c r="AK462" t="n">
        <v>1</v>
      </c>
      <c r="AL462" t="n">
        <v>1</v>
      </c>
    </row>
    <row r="463">
      <c r="B463" s="977" t="inlineStr">
        <is>
          <t>Avocats</t>
        </is>
      </c>
      <c r="C463" t="n">
        <v>1</v>
      </c>
      <c r="D463" t="n">
        <v>0</v>
      </c>
      <c r="E463" t="n">
        <v>0</v>
      </c>
      <c r="F463" t="n">
        <v>0</v>
      </c>
      <c r="G463" t="n">
        <v>0</v>
      </c>
      <c r="H463" t="n">
        <v>0</v>
      </c>
      <c r="I463" t="n">
        <v>0</v>
      </c>
      <c r="J463" t="n">
        <v>0</v>
      </c>
      <c r="K463" t="n">
        <v>0</v>
      </c>
      <c r="L463" t="n">
        <v>0</v>
      </c>
      <c r="M463" t="n">
        <v>0</v>
      </c>
      <c r="N463" t="n">
        <v>0</v>
      </c>
      <c r="O463" t="n">
        <v>0</v>
      </c>
      <c r="P463" t="n">
        <v>0</v>
      </c>
      <c r="Q463" t="n">
        <v>0</v>
      </c>
      <c r="R463" t="n">
        <v>0</v>
      </c>
      <c r="S463" t="n">
        <v>0</v>
      </c>
      <c r="T463" t="n">
        <v>0</v>
      </c>
      <c r="U463" t="n">
        <v>0</v>
      </c>
      <c r="V463" t="n">
        <v>0</v>
      </c>
      <c r="W463" t="n">
        <v>0</v>
      </c>
      <c r="X463" t="n">
        <v>0</v>
      </c>
      <c r="Y463" t="n">
        <v>0</v>
      </c>
      <c r="Z463" t="n">
        <v>0</v>
      </c>
      <c r="AA463" t="n">
        <v>0</v>
      </c>
      <c r="AB463" t="n">
        <v>0</v>
      </c>
      <c r="AC463" t="n">
        <v>0</v>
      </c>
      <c r="AD463" t="n">
        <v>0</v>
      </c>
      <c r="AE463" t="n">
        <v>0</v>
      </c>
      <c r="AF463" t="n">
        <v>0</v>
      </c>
      <c r="AG463" t="n">
        <v>0</v>
      </c>
      <c r="AH463" t="n">
        <v>0</v>
      </c>
      <c r="AI463" t="n">
        <v>0</v>
      </c>
      <c r="AJ463" t="n">
        <v>1</v>
      </c>
      <c r="AK463" t="n">
        <v>1</v>
      </c>
      <c r="AL463" t="n">
        <v>1</v>
      </c>
    </row>
    <row r="464">
      <c r="B464" s="977" t="inlineStr">
        <is>
          <t>Avocats, secs</t>
        </is>
      </c>
      <c r="C464" t="n">
        <v>0</v>
      </c>
      <c r="D464" t="n">
        <v>1</v>
      </c>
      <c r="E464" t="n">
        <v>1</v>
      </c>
      <c r="F464" t="n">
        <v>0</v>
      </c>
      <c r="G464" t="n">
        <v>0</v>
      </c>
      <c r="H464" t="n">
        <v>1</v>
      </c>
      <c r="I464" t="n">
        <v>0</v>
      </c>
      <c r="J464" t="n">
        <v>0</v>
      </c>
      <c r="K464" t="n">
        <v>0</v>
      </c>
      <c r="L464" t="n">
        <v>1</v>
      </c>
      <c r="M464" t="n">
        <v>0</v>
      </c>
      <c r="N464" t="n">
        <v>0</v>
      </c>
      <c r="O464" t="n">
        <v>1</v>
      </c>
      <c r="P464" t="n">
        <v>0</v>
      </c>
      <c r="Q464" t="n">
        <v>1</v>
      </c>
      <c r="R464" t="n">
        <v>0</v>
      </c>
      <c r="S464" t="n">
        <v>0</v>
      </c>
      <c r="T464" t="n">
        <v>0</v>
      </c>
      <c r="U464" t="n">
        <v>0</v>
      </c>
      <c r="V464" t="n">
        <v>0</v>
      </c>
      <c r="W464" t="n">
        <v>0</v>
      </c>
      <c r="X464" t="n">
        <v>0</v>
      </c>
      <c r="Y464" t="n">
        <v>0</v>
      </c>
      <c r="Z464" t="n">
        <v>0</v>
      </c>
      <c r="AA464" t="n">
        <v>0</v>
      </c>
      <c r="AB464" t="n">
        <v>0</v>
      </c>
      <c r="AC464" t="n">
        <v>0</v>
      </c>
      <c r="AD464" t="n">
        <v>0</v>
      </c>
      <c r="AE464" t="n">
        <v>0</v>
      </c>
      <c r="AF464" t="n">
        <v>0</v>
      </c>
      <c r="AG464" t="n">
        <v>0</v>
      </c>
      <c r="AH464" t="n">
        <v>0</v>
      </c>
      <c r="AI464" t="n">
        <v>0</v>
      </c>
      <c r="AJ464" t="n">
        <v>1</v>
      </c>
      <c r="AK464" t="n">
        <v>1</v>
      </c>
      <c r="AL464" t="n">
        <v>1</v>
      </c>
    </row>
    <row r="465">
      <c r="B465" s="976" t="inlineStr">
        <is>
          <t>Goyaves, mangues et mangoustans, frais ou secs</t>
        </is>
      </c>
      <c r="C465" t="n">
        <v>1</v>
      </c>
      <c r="D465" t="n">
        <v>1</v>
      </c>
      <c r="E465" t="n">
        <v>1</v>
      </c>
      <c r="F465" t="n">
        <v>0</v>
      </c>
      <c r="G465" t="n">
        <v>0</v>
      </c>
      <c r="H465" t="n">
        <v>1</v>
      </c>
      <c r="I465" t="n">
        <v>0</v>
      </c>
      <c r="J465" t="n">
        <v>0</v>
      </c>
      <c r="K465" t="n">
        <v>0</v>
      </c>
      <c r="L465" t="n">
        <v>1</v>
      </c>
      <c r="M465" t="n">
        <v>0</v>
      </c>
      <c r="N465" t="n">
        <v>0</v>
      </c>
      <c r="O465" t="n">
        <v>1</v>
      </c>
      <c r="P465" t="n">
        <v>0</v>
      </c>
      <c r="Q465" t="n">
        <v>1</v>
      </c>
      <c r="R465" t="n">
        <v>0</v>
      </c>
      <c r="S465" t="n">
        <v>0</v>
      </c>
      <c r="T465" t="n">
        <v>0</v>
      </c>
      <c r="U465" t="n">
        <v>0</v>
      </c>
      <c r="V465" t="n">
        <v>0</v>
      </c>
      <c r="W465" t="n">
        <v>0</v>
      </c>
      <c r="X465" t="n">
        <v>0</v>
      </c>
      <c r="Y465" t="n">
        <v>0</v>
      </c>
      <c r="Z465" t="n">
        <v>0</v>
      </c>
      <c r="AA465" t="n">
        <v>0</v>
      </c>
      <c r="AB465" t="n">
        <v>0</v>
      </c>
      <c r="AC465" t="n">
        <v>0</v>
      </c>
      <c r="AD465" t="n">
        <v>0</v>
      </c>
      <c r="AE465" t="n">
        <v>0</v>
      </c>
      <c r="AF465" t="n">
        <v>0</v>
      </c>
      <c r="AG465" t="n">
        <v>0</v>
      </c>
      <c r="AH465" t="n">
        <v>0</v>
      </c>
      <c r="AI465" t="n">
        <v>0</v>
      </c>
      <c r="AJ465" t="n">
        <v>1</v>
      </c>
      <c r="AK465" t="n">
        <v>1</v>
      </c>
      <c r="AL465" t="n">
        <v>1</v>
      </c>
    </row>
    <row r="466">
      <c r="B466" s="977" t="inlineStr">
        <is>
          <t>Goyave, Goyavier</t>
        </is>
      </c>
      <c r="C466" t="n">
        <v>1</v>
      </c>
      <c r="D466" t="n">
        <v>0</v>
      </c>
      <c r="E466" t="n">
        <v>0</v>
      </c>
      <c r="F466" t="n">
        <v>0</v>
      </c>
      <c r="G466" t="n">
        <v>0</v>
      </c>
      <c r="H466" t="n">
        <v>0</v>
      </c>
      <c r="I466" t="n">
        <v>0</v>
      </c>
      <c r="J466" t="n">
        <v>0</v>
      </c>
      <c r="K466" t="n">
        <v>0</v>
      </c>
      <c r="L466" t="n">
        <v>0</v>
      </c>
      <c r="M466" t="n">
        <v>0</v>
      </c>
      <c r="N466" t="n">
        <v>0</v>
      </c>
      <c r="O466" t="n">
        <v>0</v>
      </c>
      <c r="P466" t="n">
        <v>0</v>
      </c>
      <c r="Q466" t="n">
        <v>0</v>
      </c>
      <c r="R466" t="n">
        <v>0</v>
      </c>
      <c r="S466" t="n">
        <v>0</v>
      </c>
      <c r="T466" t="n">
        <v>0</v>
      </c>
      <c r="U466" t="n">
        <v>0</v>
      </c>
      <c r="V466" t="n">
        <v>0</v>
      </c>
      <c r="W466" t="n">
        <v>0</v>
      </c>
      <c r="X466" t="n">
        <v>0</v>
      </c>
      <c r="Y466" t="n">
        <v>0</v>
      </c>
      <c r="Z466" t="n">
        <v>0</v>
      </c>
      <c r="AA466" t="n">
        <v>0</v>
      </c>
      <c r="AB466" t="n">
        <v>0</v>
      </c>
      <c r="AC466" t="n">
        <v>0</v>
      </c>
      <c r="AD466" t="n">
        <v>0</v>
      </c>
      <c r="AE466" t="n">
        <v>0</v>
      </c>
      <c r="AF466" t="n">
        <v>0</v>
      </c>
      <c r="AG466" t="n">
        <v>0</v>
      </c>
      <c r="AH466" t="n">
        <v>0</v>
      </c>
      <c r="AI466" t="n">
        <v>0</v>
      </c>
      <c r="AJ466" t="n">
        <v>1</v>
      </c>
      <c r="AK466" t="n">
        <v>1</v>
      </c>
      <c r="AL466" t="n">
        <v>1</v>
      </c>
    </row>
    <row r="467">
      <c r="B467" s="977" t="inlineStr">
        <is>
          <t>Mangue</t>
        </is>
      </c>
      <c r="C467" t="n">
        <v>1</v>
      </c>
      <c r="D467" t="n">
        <v>0</v>
      </c>
      <c r="E467" t="n">
        <v>0</v>
      </c>
      <c r="F467" t="n">
        <v>0</v>
      </c>
      <c r="G467" t="n">
        <v>0</v>
      </c>
      <c r="H467" t="n">
        <v>0</v>
      </c>
      <c r="I467" t="n">
        <v>0</v>
      </c>
      <c r="J467" t="n">
        <v>0</v>
      </c>
      <c r="K467" t="n">
        <v>0</v>
      </c>
      <c r="L467" t="n">
        <v>0</v>
      </c>
      <c r="M467" t="n">
        <v>0</v>
      </c>
      <c r="N467" t="n">
        <v>0</v>
      </c>
      <c r="O467" t="n">
        <v>0</v>
      </c>
      <c r="P467" t="n">
        <v>0</v>
      </c>
      <c r="Q467" t="n">
        <v>0</v>
      </c>
      <c r="R467" t="n">
        <v>0</v>
      </c>
      <c r="S467" t="n">
        <v>0</v>
      </c>
      <c r="T467" t="n">
        <v>0</v>
      </c>
      <c r="U467" t="n">
        <v>0</v>
      </c>
      <c r="V467" t="n">
        <v>0</v>
      </c>
      <c r="W467" t="n">
        <v>0</v>
      </c>
      <c r="X467" t="n">
        <v>0</v>
      </c>
      <c r="Y467" t="n">
        <v>0</v>
      </c>
      <c r="Z467" t="n">
        <v>0</v>
      </c>
      <c r="AA467" t="n">
        <v>0</v>
      </c>
      <c r="AB467" t="n">
        <v>0</v>
      </c>
      <c r="AC467" t="n">
        <v>0</v>
      </c>
      <c r="AD467" t="n">
        <v>0</v>
      </c>
      <c r="AE467" t="n">
        <v>0</v>
      </c>
      <c r="AF467" t="n">
        <v>0</v>
      </c>
      <c r="AG467" t="n">
        <v>0</v>
      </c>
      <c r="AH467" t="n">
        <v>0</v>
      </c>
      <c r="AI467" t="n">
        <v>0</v>
      </c>
      <c r="AJ467" t="n">
        <v>1</v>
      </c>
      <c r="AK467" t="n">
        <v>1</v>
      </c>
      <c r="AL467" t="n">
        <v>1</v>
      </c>
    </row>
    <row r="468">
      <c r="B468" s="977" t="inlineStr">
        <is>
          <t>Goyaves, mangues et mangoustans, secs</t>
        </is>
      </c>
      <c r="C468" t="n">
        <v>0</v>
      </c>
      <c r="D468" t="n">
        <v>1</v>
      </c>
      <c r="E468" t="n">
        <v>1</v>
      </c>
      <c r="F468" t="n">
        <v>0</v>
      </c>
      <c r="G468" t="n">
        <v>0</v>
      </c>
      <c r="H468" t="n">
        <v>1</v>
      </c>
      <c r="I468" t="n">
        <v>0</v>
      </c>
      <c r="J468" t="n">
        <v>0</v>
      </c>
      <c r="K468" t="n">
        <v>0</v>
      </c>
      <c r="L468" t="n">
        <v>1</v>
      </c>
      <c r="M468" t="n">
        <v>0</v>
      </c>
      <c r="N468" t="n">
        <v>0</v>
      </c>
      <c r="O468" t="n">
        <v>1</v>
      </c>
      <c r="P468" t="n">
        <v>0</v>
      </c>
      <c r="Q468" t="n">
        <v>1</v>
      </c>
      <c r="R468" t="n">
        <v>0</v>
      </c>
      <c r="S468" t="n">
        <v>0</v>
      </c>
      <c r="T468" t="n">
        <v>0</v>
      </c>
      <c r="U468" t="n">
        <v>0</v>
      </c>
      <c r="V468" t="n">
        <v>0</v>
      </c>
      <c r="W468" t="n">
        <v>0</v>
      </c>
      <c r="X468" t="n">
        <v>0</v>
      </c>
      <c r="Y468" t="n">
        <v>0</v>
      </c>
      <c r="Z468" t="n">
        <v>0</v>
      </c>
      <c r="AA468" t="n">
        <v>0</v>
      </c>
      <c r="AB468" t="n">
        <v>0</v>
      </c>
      <c r="AC468" t="n">
        <v>0</v>
      </c>
      <c r="AD468" t="n">
        <v>0</v>
      </c>
      <c r="AE468" t="n">
        <v>0</v>
      </c>
      <c r="AF468" t="n">
        <v>0</v>
      </c>
      <c r="AG468" t="n">
        <v>0</v>
      </c>
      <c r="AH468" t="n">
        <v>0</v>
      </c>
      <c r="AI468" t="n">
        <v>0</v>
      </c>
      <c r="AJ468" t="n">
        <v>1</v>
      </c>
      <c r="AK468" t="n">
        <v>1</v>
      </c>
      <c r="AL468" t="n">
        <v>1</v>
      </c>
    </row>
    <row r="469">
      <c r="B469" s="976" t="inlineStr">
        <is>
          <t>Oranges, fraîches ou sèches</t>
        </is>
      </c>
      <c r="C469" t="n">
        <v>1</v>
      </c>
      <c r="D469" t="n">
        <v>1</v>
      </c>
      <c r="E469" t="n">
        <v>1</v>
      </c>
      <c r="F469" t="n">
        <v>0</v>
      </c>
      <c r="G469" t="n">
        <v>0</v>
      </c>
      <c r="H469" t="n">
        <v>1</v>
      </c>
      <c r="I469" t="n">
        <v>0</v>
      </c>
      <c r="J469" t="n">
        <v>0</v>
      </c>
      <c r="K469" t="n">
        <v>0</v>
      </c>
      <c r="L469" t="n">
        <v>1</v>
      </c>
      <c r="M469" t="n">
        <v>0</v>
      </c>
      <c r="N469" t="n">
        <v>0</v>
      </c>
      <c r="O469" t="n">
        <v>1</v>
      </c>
      <c r="P469" t="n">
        <v>0</v>
      </c>
      <c r="Q469" t="n">
        <v>1</v>
      </c>
      <c r="R469" t="n">
        <v>0</v>
      </c>
      <c r="S469" t="n">
        <v>0</v>
      </c>
      <c r="T469" t="n">
        <v>0</v>
      </c>
      <c r="U469" t="n">
        <v>0</v>
      </c>
      <c r="V469" t="n">
        <v>0</v>
      </c>
      <c r="W469" t="n">
        <v>0</v>
      </c>
      <c r="X469" t="n">
        <v>0</v>
      </c>
      <c r="Y469" t="n">
        <v>0</v>
      </c>
      <c r="Z469" t="n">
        <v>0</v>
      </c>
      <c r="AA469" t="n">
        <v>0</v>
      </c>
      <c r="AB469" t="n">
        <v>0</v>
      </c>
      <c r="AC469" t="n">
        <v>0</v>
      </c>
      <c r="AD469" t="n">
        <v>0</v>
      </c>
      <c r="AE469" t="n">
        <v>0</v>
      </c>
      <c r="AF469" t="n">
        <v>0</v>
      </c>
      <c r="AG469" t="n">
        <v>0</v>
      </c>
      <c r="AH469" t="n">
        <v>0</v>
      </c>
      <c r="AI469" t="n">
        <v>0</v>
      </c>
      <c r="AJ469" t="n">
        <v>1</v>
      </c>
      <c r="AK469" t="n">
        <v>1</v>
      </c>
      <c r="AL469" t="n">
        <v>1</v>
      </c>
    </row>
    <row r="470">
      <c r="B470" s="977" t="inlineStr">
        <is>
          <t>Oranges</t>
        </is>
      </c>
      <c r="C470" t="n">
        <v>1</v>
      </c>
      <c r="D470" t="n">
        <v>0</v>
      </c>
      <c r="E470" t="n">
        <v>0</v>
      </c>
      <c r="F470" t="n">
        <v>0</v>
      </c>
      <c r="G470" t="n">
        <v>0</v>
      </c>
      <c r="H470" t="n">
        <v>0</v>
      </c>
      <c r="I470" t="n">
        <v>0</v>
      </c>
      <c r="J470" t="n">
        <v>0</v>
      </c>
      <c r="K470" t="n">
        <v>0</v>
      </c>
      <c r="L470" t="n">
        <v>0</v>
      </c>
      <c r="M470" t="n">
        <v>0</v>
      </c>
      <c r="N470" t="n">
        <v>0</v>
      </c>
      <c r="O470" t="n">
        <v>0</v>
      </c>
      <c r="P470" t="n">
        <v>0</v>
      </c>
      <c r="Q470" t="n">
        <v>0</v>
      </c>
      <c r="R470" t="n">
        <v>0</v>
      </c>
      <c r="S470" t="n">
        <v>0</v>
      </c>
      <c r="T470" t="n">
        <v>0</v>
      </c>
      <c r="U470" t="n">
        <v>0</v>
      </c>
      <c r="V470" t="n">
        <v>0</v>
      </c>
      <c r="W470" t="n">
        <v>0</v>
      </c>
      <c r="X470" t="n">
        <v>0</v>
      </c>
      <c r="Y470" t="n">
        <v>0</v>
      </c>
      <c r="Z470" t="n">
        <v>0</v>
      </c>
      <c r="AA470" t="n">
        <v>0</v>
      </c>
      <c r="AB470" t="n">
        <v>0</v>
      </c>
      <c r="AC470" t="n">
        <v>0</v>
      </c>
      <c r="AD470" t="n">
        <v>0</v>
      </c>
      <c r="AE470" t="n">
        <v>0</v>
      </c>
      <c r="AF470" t="n">
        <v>0</v>
      </c>
      <c r="AG470" t="n">
        <v>0</v>
      </c>
      <c r="AH470" t="n">
        <v>0</v>
      </c>
      <c r="AI470" t="n">
        <v>0</v>
      </c>
      <c r="AJ470" t="n">
        <v>1</v>
      </c>
      <c r="AK470" t="n">
        <v>1</v>
      </c>
      <c r="AL470" t="n">
        <v>1</v>
      </c>
    </row>
    <row r="471">
      <c r="B471" s="977" t="inlineStr">
        <is>
          <t>Oranges, sèches</t>
        </is>
      </c>
      <c r="C471" t="n">
        <v>0</v>
      </c>
      <c r="D471" t="n">
        <v>1</v>
      </c>
      <c r="E471" t="n">
        <v>1</v>
      </c>
      <c r="F471" t="n">
        <v>0</v>
      </c>
      <c r="G471" t="n">
        <v>0</v>
      </c>
      <c r="H471" t="n">
        <v>1</v>
      </c>
      <c r="I471" t="n">
        <v>0</v>
      </c>
      <c r="J471" t="n">
        <v>0</v>
      </c>
      <c r="K471" t="n">
        <v>0</v>
      </c>
      <c r="L471" t="n">
        <v>1</v>
      </c>
      <c r="M471" t="n">
        <v>0</v>
      </c>
      <c r="N471" t="n">
        <v>0</v>
      </c>
      <c r="O471" t="n">
        <v>1</v>
      </c>
      <c r="P471" t="n">
        <v>0</v>
      </c>
      <c r="Q471" t="n">
        <v>1</v>
      </c>
      <c r="R471" t="n">
        <v>0</v>
      </c>
      <c r="S471" t="n">
        <v>0</v>
      </c>
      <c r="T471" t="n">
        <v>0</v>
      </c>
      <c r="U471" t="n">
        <v>0</v>
      </c>
      <c r="V471" t="n">
        <v>0</v>
      </c>
      <c r="W471" t="n">
        <v>0</v>
      </c>
      <c r="X471" t="n">
        <v>0</v>
      </c>
      <c r="Y471" t="n">
        <v>0</v>
      </c>
      <c r="Z471" t="n">
        <v>0</v>
      </c>
      <c r="AA471" t="n">
        <v>0</v>
      </c>
      <c r="AB471" t="n">
        <v>0</v>
      </c>
      <c r="AC471" t="n">
        <v>0</v>
      </c>
      <c r="AD471" t="n">
        <v>0</v>
      </c>
      <c r="AE471" t="n">
        <v>0</v>
      </c>
      <c r="AF471" t="n">
        <v>0</v>
      </c>
      <c r="AG471" t="n">
        <v>0</v>
      </c>
      <c r="AH471" t="n">
        <v>0</v>
      </c>
      <c r="AI471" t="n">
        <v>0</v>
      </c>
      <c r="AJ471" t="n">
        <v>1</v>
      </c>
      <c r="AK471" t="n">
        <v>1</v>
      </c>
      <c r="AL471" t="n">
        <v>1</v>
      </c>
    </row>
    <row r="472">
      <c r="B472" s="976" t="inlineStr">
        <is>
          <t>Mandarines et clémentines, fraîches ou sèches</t>
        </is>
      </c>
      <c r="C472" t="n">
        <v>1</v>
      </c>
      <c r="D472" t="n">
        <v>1</v>
      </c>
      <c r="E472" t="n">
        <v>1</v>
      </c>
      <c r="F472" t="n">
        <v>0</v>
      </c>
      <c r="G472" t="n">
        <v>0</v>
      </c>
      <c r="H472" t="n">
        <v>1</v>
      </c>
      <c r="I472" t="n">
        <v>0</v>
      </c>
      <c r="J472" t="n">
        <v>0</v>
      </c>
      <c r="K472" t="n">
        <v>0</v>
      </c>
      <c r="L472" t="n">
        <v>1</v>
      </c>
      <c r="M472" t="n">
        <v>0</v>
      </c>
      <c r="N472" t="n">
        <v>0</v>
      </c>
      <c r="O472" t="n">
        <v>1</v>
      </c>
      <c r="P472" t="n">
        <v>0</v>
      </c>
      <c r="Q472" t="n">
        <v>1</v>
      </c>
      <c r="R472" t="n">
        <v>0</v>
      </c>
      <c r="S472" t="n">
        <v>0</v>
      </c>
      <c r="T472" t="n">
        <v>0</v>
      </c>
      <c r="U472" t="n">
        <v>0</v>
      </c>
      <c r="V472" t="n">
        <v>0</v>
      </c>
      <c r="W472" t="n">
        <v>0</v>
      </c>
      <c r="X472" t="n">
        <v>0</v>
      </c>
      <c r="Y472" t="n">
        <v>0</v>
      </c>
      <c r="Z472" t="n">
        <v>0</v>
      </c>
      <c r="AA472" t="n">
        <v>0</v>
      </c>
      <c r="AB472" t="n">
        <v>0</v>
      </c>
      <c r="AC472" t="n">
        <v>0</v>
      </c>
      <c r="AD472" t="n">
        <v>0</v>
      </c>
      <c r="AE472" t="n">
        <v>0</v>
      </c>
      <c r="AF472" t="n">
        <v>0</v>
      </c>
      <c r="AG472" t="n">
        <v>0</v>
      </c>
      <c r="AH472" t="n">
        <v>0</v>
      </c>
      <c r="AI472" t="n">
        <v>0</v>
      </c>
      <c r="AJ472" t="n">
        <v>1</v>
      </c>
      <c r="AK472" t="n">
        <v>1</v>
      </c>
      <c r="AL472" t="n">
        <v>0</v>
      </c>
    </row>
    <row r="473">
      <c r="B473" s="977" t="inlineStr">
        <is>
          <t>Mandarines et clémentines</t>
        </is>
      </c>
      <c r="C473" t="n">
        <v>1</v>
      </c>
      <c r="D473" t="n">
        <v>0</v>
      </c>
      <c r="E473" t="n">
        <v>0</v>
      </c>
      <c r="F473" t="n">
        <v>0</v>
      </c>
      <c r="G473" t="n">
        <v>0</v>
      </c>
      <c r="H473" t="n">
        <v>0</v>
      </c>
      <c r="I473" t="n">
        <v>0</v>
      </c>
      <c r="J473" t="n">
        <v>0</v>
      </c>
      <c r="K473" t="n">
        <v>0</v>
      </c>
      <c r="L473" t="n">
        <v>0</v>
      </c>
      <c r="M473" t="n">
        <v>0</v>
      </c>
      <c r="N473" t="n">
        <v>0</v>
      </c>
      <c r="O473" t="n">
        <v>0</v>
      </c>
      <c r="P473" t="n">
        <v>0</v>
      </c>
      <c r="Q473" t="n">
        <v>0</v>
      </c>
      <c r="R473" t="n">
        <v>0</v>
      </c>
      <c r="S473" t="n">
        <v>0</v>
      </c>
      <c r="T473" t="n">
        <v>0</v>
      </c>
      <c r="U473" t="n">
        <v>0</v>
      </c>
      <c r="V473" t="n">
        <v>0</v>
      </c>
      <c r="W473" t="n">
        <v>0</v>
      </c>
      <c r="X473" t="n">
        <v>0</v>
      </c>
      <c r="Y473" t="n">
        <v>0</v>
      </c>
      <c r="Z473" t="n">
        <v>0</v>
      </c>
      <c r="AA473" t="n">
        <v>0</v>
      </c>
      <c r="AB473" t="n">
        <v>0</v>
      </c>
      <c r="AC473" t="n">
        <v>0</v>
      </c>
      <c r="AD473" t="n">
        <v>0</v>
      </c>
      <c r="AE473" t="n">
        <v>0</v>
      </c>
      <c r="AF473" t="n">
        <v>0</v>
      </c>
      <c r="AG473" t="n">
        <v>0</v>
      </c>
      <c r="AH473" t="n">
        <v>0</v>
      </c>
      <c r="AI473" t="n">
        <v>0</v>
      </c>
      <c r="AJ473" t="n">
        <v>1</v>
      </c>
      <c r="AK473" t="n">
        <v>1</v>
      </c>
      <c r="AL473" t="n">
        <v>0</v>
      </c>
    </row>
    <row r="474">
      <c r="B474" s="977" t="inlineStr">
        <is>
          <t>Mandarines et clémentines, sèches</t>
        </is>
      </c>
      <c r="C474" t="n">
        <v>0</v>
      </c>
      <c r="D474" t="n">
        <v>1</v>
      </c>
      <c r="E474" t="n">
        <v>1</v>
      </c>
      <c r="F474" t="n">
        <v>0</v>
      </c>
      <c r="G474" t="n">
        <v>0</v>
      </c>
      <c r="H474" t="n">
        <v>1</v>
      </c>
      <c r="I474" t="n">
        <v>0</v>
      </c>
      <c r="J474" t="n">
        <v>0</v>
      </c>
      <c r="K474" t="n">
        <v>0</v>
      </c>
      <c r="L474" t="n">
        <v>1</v>
      </c>
      <c r="M474" t="n">
        <v>0</v>
      </c>
      <c r="N474" t="n">
        <v>0</v>
      </c>
      <c r="O474" t="n">
        <v>1</v>
      </c>
      <c r="P474" t="n">
        <v>0</v>
      </c>
      <c r="Q474" t="n">
        <v>1</v>
      </c>
      <c r="R474" t="n">
        <v>0</v>
      </c>
      <c r="S474" t="n">
        <v>0</v>
      </c>
      <c r="T474" t="n">
        <v>0</v>
      </c>
      <c r="U474" t="n">
        <v>0</v>
      </c>
      <c r="V474" t="n">
        <v>0</v>
      </c>
      <c r="W474" t="n">
        <v>0</v>
      </c>
      <c r="X474" t="n">
        <v>0</v>
      </c>
      <c r="Y474" t="n">
        <v>0</v>
      </c>
      <c r="Z474" t="n">
        <v>0</v>
      </c>
      <c r="AA474" t="n">
        <v>0</v>
      </c>
      <c r="AB474" t="n">
        <v>0</v>
      </c>
      <c r="AC474" t="n">
        <v>0</v>
      </c>
      <c r="AD474" t="n">
        <v>0</v>
      </c>
      <c r="AE474" t="n">
        <v>0</v>
      </c>
      <c r="AF474" t="n">
        <v>0</v>
      </c>
      <c r="AG474" t="n">
        <v>0</v>
      </c>
      <c r="AH474" t="n">
        <v>0</v>
      </c>
      <c r="AI474" t="n">
        <v>0</v>
      </c>
      <c r="AJ474" t="n">
        <v>1</v>
      </c>
      <c r="AK474" t="n">
        <v>1</v>
      </c>
      <c r="AL474" t="n">
        <v>0</v>
      </c>
    </row>
    <row r="475">
      <c r="B475" s="976" t="inlineStr">
        <is>
          <t>Pamplemousses et pomelos, frais ou secs</t>
        </is>
      </c>
      <c r="C475" t="n">
        <v>1</v>
      </c>
      <c r="D475" t="n">
        <v>1</v>
      </c>
      <c r="E475" t="n">
        <v>1</v>
      </c>
      <c r="F475" t="n">
        <v>0</v>
      </c>
      <c r="G475" t="n">
        <v>0</v>
      </c>
      <c r="H475" t="n">
        <v>1</v>
      </c>
      <c r="I475" t="n">
        <v>0</v>
      </c>
      <c r="J475" t="n">
        <v>0</v>
      </c>
      <c r="K475" t="n">
        <v>0</v>
      </c>
      <c r="L475" t="n">
        <v>1</v>
      </c>
      <c r="M475" t="n">
        <v>0</v>
      </c>
      <c r="N475" t="n">
        <v>0</v>
      </c>
      <c r="O475" t="n">
        <v>1</v>
      </c>
      <c r="P475" t="n">
        <v>0</v>
      </c>
      <c r="Q475" t="n">
        <v>1</v>
      </c>
      <c r="R475" t="n">
        <v>0</v>
      </c>
      <c r="S475" t="n">
        <v>0</v>
      </c>
      <c r="T475" t="n">
        <v>0</v>
      </c>
      <c r="U475" t="n">
        <v>0</v>
      </c>
      <c r="V475" t="n">
        <v>0</v>
      </c>
      <c r="W475" t="n">
        <v>0</v>
      </c>
      <c r="X475" t="n">
        <v>0</v>
      </c>
      <c r="Y475" t="n">
        <v>0</v>
      </c>
      <c r="Z475" t="n">
        <v>0</v>
      </c>
      <c r="AA475" t="n">
        <v>0</v>
      </c>
      <c r="AB475" t="n">
        <v>0</v>
      </c>
      <c r="AC475" t="n">
        <v>0</v>
      </c>
      <c r="AD475" t="n">
        <v>0</v>
      </c>
      <c r="AE475" t="n">
        <v>0</v>
      </c>
      <c r="AF475" t="n">
        <v>0</v>
      </c>
      <c r="AG475" t="n">
        <v>0</v>
      </c>
      <c r="AH475" t="n">
        <v>0</v>
      </c>
      <c r="AI475" t="n">
        <v>0</v>
      </c>
      <c r="AJ475" t="n">
        <v>1</v>
      </c>
      <c r="AK475" t="n">
        <v>1</v>
      </c>
      <c r="AL475" t="n">
        <v>1</v>
      </c>
    </row>
    <row r="476">
      <c r="B476" s="977" t="inlineStr">
        <is>
          <t>Pomelos et pamplemousses</t>
        </is>
      </c>
      <c r="C476" t="n">
        <v>1</v>
      </c>
      <c r="D476" t="n">
        <v>0</v>
      </c>
      <c r="E476" t="n">
        <v>0</v>
      </c>
      <c r="F476" t="n">
        <v>0</v>
      </c>
      <c r="G476" t="n">
        <v>0</v>
      </c>
      <c r="H476" t="n">
        <v>0</v>
      </c>
      <c r="I476" t="n">
        <v>0</v>
      </c>
      <c r="J476" t="n">
        <v>0</v>
      </c>
      <c r="K476" t="n">
        <v>0</v>
      </c>
      <c r="L476" t="n">
        <v>0</v>
      </c>
      <c r="M476" t="n">
        <v>0</v>
      </c>
      <c r="N476" t="n">
        <v>0</v>
      </c>
      <c r="O476" t="n">
        <v>0</v>
      </c>
      <c r="P476" t="n">
        <v>0</v>
      </c>
      <c r="Q476" t="n">
        <v>0</v>
      </c>
      <c r="R476" t="n">
        <v>0</v>
      </c>
      <c r="S476" t="n">
        <v>0</v>
      </c>
      <c r="T476" t="n">
        <v>0</v>
      </c>
      <c r="U476" t="n">
        <v>0</v>
      </c>
      <c r="V476" t="n">
        <v>0</v>
      </c>
      <c r="W476" t="n">
        <v>0</v>
      </c>
      <c r="X476" t="n">
        <v>0</v>
      </c>
      <c r="Y476" t="n">
        <v>0</v>
      </c>
      <c r="Z476" t="n">
        <v>0</v>
      </c>
      <c r="AA476" t="n">
        <v>0</v>
      </c>
      <c r="AB476" t="n">
        <v>0</v>
      </c>
      <c r="AC476" t="n">
        <v>0</v>
      </c>
      <c r="AD476" t="n">
        <v>0</v>
      </c>
      <c r="AE476" t="n">
        <v>0</v>
      </c>
      <c r="AF476" t="n">
        <v>0</v>
      </c>
      <c r="AG476" t="n">
        <v>0</v>
      </c>
      <c r="AH476" t="n">
        <v>0</v>
      </c>
      <c r="AI476" t="n">
        <v>0</v>
      </c>
      <c r="AJ476" t="n">
        <v>1</v>
      </c>
      <c r="AK476" t="n">
        <v>1</v>
      </c>
      <c r="AL476" t="n">
        <v>1</v>
      </c>
    </row>
    <row r="477">
      <c r="B477" s="977" t="inlineStr">
        <is>
          <t>Pamplemousses et pomelos, secs</t>
        </is>
      </c>
      <c r="C477" t="n">
        <v>0</v>
      </c>
      <c r="D477" t="n">
        <v>1</v>
      </c>
      <c r="E477" t="n">
        <v>1</v>
      </c>
      <c r="F477" t="n">
        <v>0</v>
      </c>
      <c r="G477" t="n">
        <v>0</v>
      </c>
      <c r="H477" t="n">
        <v>1</v>
      </c>
      <c r="I477" t="n">
        <v>0</v>
      </c>
      <c r="J477" t="n">
        <v>0</v>
      </c>
      <c r="K477" t="n">
        <v>0</v>
      </c>
      <c r="L477" t="n">
        <v>1</v>
      </c>
      <c r="M477" t="n">
        <v>0</v>
      </c>
      <c r="N477" t="n">
        <v>0</v>
      </c>
      <c r="O477" t="n">
        <v>1</v>
      </c>
      <c r="P477" t="n">
        <v>0</v>
      </c>
      <c r="Q477" t="n">
        <v>1</v>
      </c>
      <c r="R477" t="n">
        <v>0</v>
      </c>
      <c r="S477" t="n">
        <v>0</v>
      </c>
      <c r="T477" t="n">
        <v>0</v>
      </c>
      <c r="U477" t="n">
        <v>0</v>
      </c>
      <c r="V477" t="n">
        <v>0</v>
      </c>
      <c r="W477" t="n">
        <v>0</v>
      </c>
      <c r="X477" t="n">
        <v>0</v>
      </c>
      <c r="Y477" t="n">
        <v>0</v>
      </c>
      <c r="Z477" t="n">
        <v>0</v>
      </c>
      <c r="AA477" t="n">
        <v>0</v>
      </c>
      <c r="AB477" t="n">
        <v>0</v>
      </c>
      <c r="AC477" t="n">
        <v>0</v>
      </c>
      <c r="AD477" t="n">
        <v>0</v>
      </c>
      <c r="AE477" t="n">
        <v>0</v>
      </c>
      <c r="AF477" t="n">
        <v>0</v>
      </c>
      <c r="AG477" t="n">
        <v>0</v>
      </c>
      <c r="AH477" t="n">
        <v>0</v>
      </c>
      <c r="AI477" t="n">
        <v>0</v>
      </c>
      <c r="AJ477" t="n">
        <v>1</v>
      </c>
      <c r="AK477" t="n">
        <v>1</v>
      </c>
      <c r="AL477" t="n">
        <v>1</v>
      </c>
    </row>
    <row r="478">
      <c r="B478" s="976" t="inlineStr">
        <is>
          <t>Citrons et limes, frais ou secs</t>
        </is>
      </c>
      <c r="C478" t="n">
        <v>1</v>
      </c>
      <c r="D478" t="n">
        <v>1</v>
      </c>
      <c r="E478" t="n">
        <v>1</v>
      </c>
      <c r="F478" t="n">
        <v>0</v>
      </c>
      <c r="G478" t="n">
        <v>0</v>
      </c>
      <c r="H478" t="n">
        <v>1</v>
      </c>
      <c r="I478" t="n">
        <v>0</v>
      </c>
      <c r="J478" t="n">
        <v>0</v>
      </c>
      <c r="K478" t="n">
        <v>0</v>
      </c>
      <c r="L478" t="n">
        <v>1</v>
      </c>
      <c r="M478" t="n">
        <v>0</v>
      </c>
      <c r="N478" t="n">
        <v>0</v>
      </c>
      <c r="O478" t="n">
        <v>1</v>
      </c>
      <c r="P478" t="n">
        <v>0</v>
      </c>
      <c r="Q478" t="n">
        <v>1</v>
      </c>
      <c r="R478" t="n">
        <v>0</v>
      </c>
      <c r="S478" t="n">
        <v>0</v>
      </c>
      <c r="T478" t="n">
        <v>0</v>
      </c>
      <c r="U478" t="n">
        <v>0</v>
      </c>
      <c r="V478" t="n">
        <v>0</v>
      </c>
      <c r="W478" t="n">
        <v>0</v>
      </c>
      <c r="X478" t="n">
        <v>0</v>
      </c>
      <c r="Y478" t="n">
        <v>0</v>
      </c>
      <c r="Z478" t="n">
        <v>0</v>
      </c>
      <c r="AA478" t="n">
        <v>0</v>
      </c>
      <c r="AB478" t="n">
        <v>0</v>
      </c>
      <c r="AC478" t="n">
        <v>0</v>
      </c>
      <c r="AD478" t="n">
        <v>0</v>
      </c>
      <c r="AE478" t="n">
        <v>0</v>
      </c>
      <c r="AF478" t="n">
        <v>0</v>
      </c>
      <c r="AG478" t="n">
        <v>0</v>
      </c>
      <c r="AH478" t="n">
        <v>0</v>
      </c>
      <c r="AI478" t="n">
        <v>0</v>
      </c>
      <c r="AJ478" t="n">
        <v>1</v>
      </c>
      <c r="AK478" t="n">
        <v>1</v>
      </c>
      <c r="AL478" t="n">
        <v>1</v>
      </c>
    </row>
    <row r="479">
      <c r="B479" s="977" t="inlineStr">
        <is>
          <t>Citrons et limes</t>
        </is>
      </c>
      <c r="C479" t="n">
        <v>1</v>
      </c>
      <c r="D479" t="n">
        <v>0</v>
      </c>
      <c r="E479" t="n">
        <v>0</v>
      </c>
      <c r="F479" t="n">
        <v>0</v>
      </c>
      <c r="G479" t="n">
        <v>0</v>
      </c>
      <c r="H479" t="n">
        <v>0</v>
      </c>
      <c r="I479" t="n">
        <v>0</v>
      </c>
      <c r="J479" t="n">
        <v>0</v>
      </c>
      <c r="K479" t="n">
        <v>0</v>
      </c>
      <c r="L479" t="n">
        <v>0</v>
      </c>
      <c r="M479" t="n">
        <v>0</v>
      </c>
      <c r="N479" t="n">
        <v>0</v>
      </c>
      <c r="O479" t="n">
        <v>0</v>
      </c>
      <c r="P479" t="n">
        <v>0</v>
      </c>
      <c r="Q479" t="n">
        <v>0</v>
      </c>
      <c r="R479" t="n">
        <v>0</v>
      </c>
      <c r="S479" t="n">
        <v>0</v>
      </c>
      <c r="T479" t="n">
        <v>0</v>
      </c>
      <c r="U479" t="n">
        <v>0</v>
      </c>
      <c r="V479" t="n">
        <v>0</v>
      </c>
      <c r="W479" t="n">
        <v>0</v>
      </c>
      <c r="X479" t="n">
        <v>0</v>
      </c>
      <c r="Y479" t="n">
        <v>0</v>
      </c>
      <c r="Z479" t="n">
        <v>0</v>
      </c>
      <c r="AA479" t="n">
        <v>0</v>
      </c>
      <c r="AB479" t="n">
        <v>0</v>
      </c>
      <c r="AC479" t="n">
        <v>0</v>
      </c>
      <c r="AD479" t="n">
        <v>0</v>
      </c>
      <c r="AE479" t="n">
        <v>0</v>
      </c>
      <c r="AF479" t="n">
        <v>0</v>
      </c>
      <c r="AG479" t="n">
        <v>0</v>
      </c>
      <c r="AH479" t="n">
        <v>0</v>
      </c>
      <c r="AI479" t="n">
        <v>0</v>
      </c>
      <c r="AJ479" t="n">
        <v>1</v>
      </c>
      <c r="AK479" t="n">
        <v>1</v>
      </c>
      <c r="AL479" t="n">
        <v>1</v>
      </c>
    </row>
    <row r="480">
      <c r="B480" s="977" t="inlineStr">
        <is>
          <t>Citrons et limes, secs</t>
        </is>
      </c>
      <c r="C480" t="n">
        <v>0</v>
      </c>
      <c r="D480" t="n">
        <v>1</v>
      </c>
      <c r="E480" t="n">
        <v>1</v>
      </c>
      <c r="F480" t="n">
        <v>0</v>
      </c>
      <c r="G480" t="n">
        <v>0</v>
      </c>
      <c r="H480" t="n">
        <v>1</v>
      </c>
      <c r="I480" t="n">
        <v>0</v>
      </c>
      <c r="J480" t="n">
        <v>0</v>
      </c>
      <c r="K480" t="n">
        <v>0</v>
      </c>
      <c r="L480" t="n">
        <v>1</v>
      </c>
      <c r="M480" t="n">
        <v>0</v>
      </c>
      <c r="N480" t="n">
        <v>0</v>
      </c>
      <c r="O480" t="n">
        <v>1</v>
      </c>
      <c r="P480" t="n">
        <v>0</v>
      </c>
      <c r="Q480" t="n">
        <v>1</v>
      </c>
      <c r="R480" t="n">
        <v>0</v>
      </c>
      <c r="S480" t="n">
        <v>0</v>
      </c>
      <c r="T480" t="n">
        <v>0</v>
      </c>
      <c r="U480" t="n">
        <v>0</v>
      </c>
      <c r="V480" t="n">
        <v>0</v>
      </c>
      <c r="W480" t="n">
        <v>0</v>
      </c>
      <c r="X480" t="n">
        <v>0</v>
      </c>
      <c r="Y480" t="n">
        <v>0</v>
      </c>
      <c r="Z480" t="n">
        <v>0</v>
      </c>
      <c r="AA480" t="n">
        <v>0</v>
      </c>
      <c r="AB480" t="n">
        <v>0</v>
      </c>
      <c r="AC480" t="n">
        <v>0</v>
      </c>
      <c r="AD480" t="n">
        <v>0</v>
      </c>
      <c r="AE480" t="n">
        <v>0</v>
      </c>
      <c r="AF480" t="n">
        <v>0</v>
      </c>
      <c r="AG480" t="n">
        <v>0</v>
      </c>
      <c r="AH480" t="n">
        <v>0</v>
      </c>
      <c r="AI480" t="n">
        <v>0</v>
      </c>
      <c r="AJ480" t="n">
        <v>1</v>
      </c>
      <c r="AK480" t="n">
        <v>1</v>
      </c>
      <c r="AL480" t="n">
        <v>1</v>
      </c>
    </row>
    <row r="481">
      <c r="B481" s="976" t="inlineStr">
        <is>
          <t>Autres agrumes, frais ou secs</t>
        </is>
      </c>
      <c r="C481" t="n">
        <v>1</v>
      </c>
      <c r="D481" t="n">
        <v>1</v>
      </c>
      <c r="E481" t="n">
        <v>1</v>
      </c>
      <c r="F481" t="n">
        <v>0</v>
      </c>
      <c r="G481" t="n">
        <v>0</v>
      </c>
      <c r="H481" t="n">
        <v>1</v>
      </c>
      <c r="I481" t="n">
        <v>0</v>
      </c>
      <c r="J481" t="n">
        <v>0</v>
      </c>
      <c r="K481" t="n">
        <v>0</v>
      </c>
      <c r="L481" t="n">
        <v>1</v>
      </c>
      <c r="M481" t="n">
        <v>0</v>
      </c>
      <c r="N481" t="n">
        <v>0</v>
      </c>
      <c r="O481" t="n">
        <v>1</v>
      </c>
      <c r="P481" t="n">
        <v>0</v>
      </c>
      <c r="Q481" t="n">
        <v>1</v>
      </c>
      <c r="R481" t="n">
        <v>0</v>
      </c>
      <c r="S481" t="n">
        <v>0</v>
      </c>
      <c r="T481" t="n">
        <v>0</v>
      </c>
      <c r="U481" t="n">
        <v>0</v>
      </c>
      <c r="V481" t="n">
        <v>0</v>
      </c>
      <c r="W481" t="n">
        <v>0</v>
      </c>
      <c r="X481" t="n">
        <v>0</v>
      </c>
      <c r="Y481" t="n">
        <v>0</v>
      </c>
      <c r="Z481" t="n">
        <v>0</v>
      </c>
      <c r="AA481" t="n">
        <v>0</v>
      </c>
      <c r="AB481" t="n">
        <v>0</v>
      </c>
      <c r="AC481" t="n">
        <v>0</v>
      </c>
      <c r="AD481" t="n">
        <v>0</v>
      </c>
      <c r="AE481" t="n">
        <v>0</v>
      </c>
      <c r="AF481" t="n">
        <v>0</v>
      </c>
      <c r="AG481" t="n">
        <v>0</v>
      </c>
      <c r="AH481" t="n">
        <v>0</v>
      </c>
      <c r="AI481" t="n">
        <v>0</v>
      </c>
      <c r="AJ481" t="n">
        <v>1</v>
      </c>
      <c r="AK481" t="n">
        <v>1</v>
      </c>
      <c r="AL481" t="n">
        <v>0</v>
      </c>
    </row>
    <row r="482">
      <c r="B482" s="977" t="inlineStr">
        <is>
          <t>Autres agrumes</t>
        </is>
      </c>
      <c r="C482" t="n">
        <v>1</v>
      </c>
      <c r="D482" t="n">
        <v>0</v>
      </c>
      <c r="E482" t="n">
        <v>0</v>
      </c>
      <c r="F482" t="n">
        <v>0</v>
      </c>
      <c r="G482" t="n">
        <v>0</v>
      </c>
      <c r="H482" t="n">
        <v>0</v>
      </c>
      <c r="I482" t="n">
        <v>0</v>
      </c>
      <c r="J482" t="n">
        <v>0</v>
      </c>
      <c r="K482" t="n">
        <v>0</v>
      </c>
      <c r="L482" t="n">
        <v>0</v>
      </c>
      <c r="M482" t="n">
        <v>0</v>
      </c>
      <c r="N482" t="n">
        <v>0</v>
      </c>
      <c r="O482" t="n">
        <v>0</v>
      </c>
      <c r="P482" t="n">
        <v>0</v>
      </c>
      <c r="Q482" t="n">
        <v>0</v>
      </c>
      <c r="R482" t="n">
        <v>0</v>
      </c>
      <c r="S482" t="n">
        <v>0</v>
      </c>
      <c r="T482" t="n">
        <v>0</v>
      </c>
      <c r="U482" t="n">
        <v>0</v>
      </c>
      <c r="V482" t="n">
        <v>0</v>
      </c>
      <c r="W482" t="n">
        <v>0</v>
      </c>
      <c r="X482" t="n">
        <v>0</v>
      </c>
      <c r="Y482" t="n">
        <v>0</v>
      </c>
      <c r="Z482" t="n">
        <v>0</v>
      </c>
      <c r="AA482" t="n">
        <v>0</v>
      </c>
      <c r="AB482" t="n">
        <v>0</v>
      </c>
      <c r="AC482" t="n">
        <v>0</v>
      </c>
      <c r="AD482" t="n">
        <v>0</v>
      </c>
      <c r="AE482" t="n">
        <v>0</v>
      </c>
      <c r="AF482" t="n">
        <v>0</v>
      </c>
      <c r="AG482" t="n">
        <v>0</v>
      </c>
      <c r="AH482" t="n">
        <v>0</v>
      </c>
      <c r="AI482" t="n">
        <v>0</v>
      </c>
      <c r="AJ482" t="n">
        <v>1</v>
      </c>
      <c r="AK482" t="n">
        <v>1</v>
      </c>
      <c r="AL482" t="n">
        <v>0</v>
      </c>
    </row>
    <row r="483">
      <c r="B483" s="977" t="inlineStr">
        <is>
          <t>Autres agrumes, secs</t>
        </is>
      </c>
      <c r="C483" t="n">
        <v>0</v>
      </c>
      <c r="D483" t="n">
        <v>1</v>
      </c>
      <c r="E483" t="n">
        <v>1</v>
      </c>
      <c r="F483" t="n">
        <v>0</v>
      </c>
      <c r="G483" t="n">
        <v>0</v>
      </c>
      <c r="H483" t="n">
        <v>1</v>
      </c>
      <c r="I483" t="n">
        <v>0</v>
      </c>
      <c r="J483" t="n">
        <v>0</v>
      </c>
      <c r="K483" t="n">
        <v>0</v>
      </c>
      <c r="L483" t="n">
        <v>1</v>
      </c>
      <c r="M483" t="n">
        <v>0</v>
      </c>
      <c r="N483" t="n">
        <v>0</v>
      </c>
      <c r="O483" t="n">
        <v>1</v>
      </c>
      <c r="P483" t="n">
        <v>0</v>
      </c>
      <c r="Q483" t="n">
        <v>1</v>
      </c>
      <c r="R483" t="n">
        <v>0</v>
      </c>
      <c r="S483" t="n">
        <v>0</v>
      </c>
      <c r="T483" t="n">
        <v>0</v>
      </c>
      <c r="U483" t="n">
        <v>0</v>
      </c>
      <c r="V483" t="n">
        <v>0</v>
      </c>
      <c r="W483" t="n">
        <v>0</v>
      </c>
      <c r="X483" t="n">
        <v>0</v>
      </c>
      <c r="Y483" t="n">
        <v>0</v>
      </c>
      <c r="Z483" t="n">
        <v>0</v>
      </c>
      <c r="AA483" t="n">
        <v>0</v>
      </c>
      <c r="AB483" t="n">
        <v>0</v>
      </c>
      <c r="AC483" t="n">
        <v>0</v>
      </c>
      <c r="AD483" t="n">
        <v>0</v>
      </c>
      <c r="AE483" t="n">
        <v>0</v>
      </c>
      <c r="AF483" t="n">
        <v>0</v>
      </c>
      <c r="AG483" t="n">
        <v>0</v>
      </c>
      <c r="AH483" t="n">
        <v>0</v>
      </c>
      <c r="AI483" t="n">
        <v>0</v>
      </c>
      <c r="AJ483" t="n">
        <v>1</v>
      </c>
      <c r="AK483" t="n">
        <v>1</v>
      </c>
      <c r="AL483" t="n">
        <v>0</v>
      </c>
    </row>
    <row r="484">
      <c r="B484" s="975" t="inlineStr">
        <is>
          <t>Fruis et légumes, frais</t>
        </is>
      </c>
      <c r="C484" t="n">
        <v>0</v>
      </c>
      <c r="D484" t="n">
        <v>0</v>
      </c>
      <c r="E484" t="n">
        <v>0</v>
      </c>
      <c r="F484" t="n">
        <v>0</v>
      </c>
      <c r="G484" t="n">
        <v>0</v>
      </c>
      <c r="H484" t="n">
        <v>0</v>
      </c>
      <c r="I484" t="n">
        <v>0</v>
      </c>
      <c r="J484" t="n">
        <v>0</v>
      </c>
      <c r="K484" t="n">
        <v>0</v>
      </c>
      <c r="L484" t="n">
        <v>0</v>
      </c>
      <c r="M484" t="n">
        <v>0</v>
      </c>
      <c r="N484" t="n">
        <v>0</v>
      </c>
      <c r="O484" t="n">
        <v>0</v>
      </c>
      <c r="P484" t="n">
        <v>0</v>
      </c>
      <c r="Q484" t="n">
        <v>0</v>
      </c>
      <c r="R484" t="n">
        <v>0</v>
      </c>
      <c r="S484" t="n">
        <v>1</v>
      </c>
      <c r="T484" t="n">
        <v>1</v>
      </c>
      <c r="U484" t="n">
        <v>1</v>
      </c>
      <c r="V484" t="n">
        <v>0</v>
      </c>
      <c r="W484" t="n">
        <v>0</v>
      </c>
      <c r="X484" t="n">
        <v>0</v>
      </c>
      <c r="Y484" t="n">
        <v>0</v>
      </c>
      <c r="Z484" t="n">
        <v>0</v>
      </c>
      <c r="AA484" t="n">
        <v>0</v>
      </c>
      <c r="AB484" t="n">
        <v>0</v>
      </c>
      <c r="AC484" t="n">
        <v>0</v>
      </c>
      <c r="AD484" t="n">
        <v>0</v>
      </c>
      <c r="AE484" t="n">
        <v>0</v>
      </c>
      <c r="AF484" t="n">
        <v>0</v>
      </c>
      <c r="AG484" t="n">
        <v>0</v>
      </c>
      <c r="AH484" t="n">
        <v>0</v>
      </c>
      <c r="AI484" t="n">
        <v>0</v>
      </c>
      <c r="AJ484" t="n">
        <v>0</v>
      </c>
      <c r="AK484" t="n">
        <v>0</v>
      </c>
      <c r="AL484" t="n">
        <v>0</v>
      </c>
    </row>
    <row r="485">
      <c r="B485" s="976" t="inlineStr">
        <is>
          <t>Pommes de terre, fraîches</t>
        </is>
      </c>
      <c r="C485" t="n">
        <v>0</v>
      </c>
      <c r="D485" t="n">
        <v>0</v>
      </c>
      <c r="E485" t="n">
        <v>0</v>
      </c>
      <c r="F485" t="n">
        <v>0</v>
      </c>
      <c r="G485" t="n">
        <v>0</v>
      </c>
      <c r="H485" t="n">
        <v>0</v>
      </c>
      <c r="I485" t="n">
        <v>0</v>
      </c>
      <c r="J485" t="n">
        <v>0</v>
      </c>
      <c r="K485" t="n">
        <v>0</v>
      </c>
      <c r="L485" t="n">
        <v>0</v>
      </c>
      <c r="M485" t="n">
        <v>0</v>
      </c>
      <c r="N485" t="n">
        <v>0</v>
      </c>
      <c r="O485" t="n">
        <v>0</v>
      </c>
      <c r="P485" t="n">
        <v>0</v>
      </c>
      <c r="Q485" t="n">
        <v>0</v>
      </c>
      <c r="R485" t="n">
        <v>0</v>
      </c>
      <c r="S485" t="n">
        <v>1</v>
      </c>
      <c r="T485" t="n">
        <v>1</v>
      </c>
      <c r="U485" t="n">
        <v>0</v>
      </c>
      <c r="V485" t="n">
        <v>0</v>
      </c>
      <c r="W485" t="n">
        <v>0</v>
      </c>
      <c r="X485" t="n">
        <v>0</v>
      </c>
      <c r="Y485" t="n">
        <v>0</v>
      </c>
      <c r="Z485" t="n">
        <v>0</v>
      </c>
      <c r="AA485" t="n">
        <v>0</v>
      </c>
      <c r="AB485" t="n">
        <v>0</v>
      </c>
      <c r="AC485" t="n">
        <v>0</v>
      </c>
      <c r="AD485" t="n">
        <v>0</v>
      </c>
      <c r="AE485" t="n">
        <v>0</v>
      </c>
      <c r="AF485" t="n">
        <v>0</v>
      </c>
      <c r="AG485" t="n">
        <v>0</v>
      </c>
      <c r="AH485" t="n">
        <v>0</v>
      </c>
      <c r="AI485" t="n">
        <v>0</v>
      </c>
      <c r="AJ485" t="n">
        <v>0</v>
      </c>
      <c r="AK485" t="n">
        <v>0</v>
      </c>
      <c r="AL485" t="n">
        <v>0</v>
      </c>
    </row>
    <row r="486">
      <c r="B486" s="976" t="inlineStr">
        <is>
          <t>Fruits et légumes (hors PdT), frais</t>
        </is>
      </c>
      <c r="C486" t="n">
        <v>0</v>
      </c>
      <c r="D486" t="n">
        <v>0</v>
      </c>
      <c r="E486" t="n">
        <v>0</v>
      </c>
      <c r="F486" t="n">
        <v>0</v>
      </c>
      <c r="G486" t="n">
        <v>0</v>
      </c>
      <c r="H486" t="n">
        <v>0</v>
      </c>
      <c r="I486" t="n">
        <v>0</v>
      </c>
      <c r="J486" t="n">
        <v>0</v>
      </c>
      <c r="K486" t="n">
        <v>0</v>
      </c>
      <c r="L486" t="n">
        <v>0</v>
      </c>
      <c r="M486" t="n">
        <v>0</v>
      </c>
      <c r="N486" t="n">
        <v>0</v>
      </c>
      <c r="O486" t="n">
        <v>0</v>
      </c>
      <c r="P486" t="n">
        <v>0</v>
      </c>
      <c r="Q486" t="n">
        <v>0</v>
      </c>
      <c r="R486" t="n">
        <v>0</v>
      </c>
      <c r="S486" t="n">
        <v>1</v>
      </c>
      <c r="T486" t="n">
        <v>0</v>
      </c>
      <c r="U486" t="n">
        <v>1</v>
      </c>
      <c r="V486" t="n">
        <v>0</v>
      </c>
      <c r="W486" t="n">
        <v>0</v>
      </c>
      <c r="X486" t="n">
        <v>0</v>
      </c>
      <c r="Y486" t="n">
        <v>0</v>
      </c>
      <c r="Z486" t="n">
        <v>0</v>
      </c>
      <c r="AA486" t="n">
        <v>0</v>
      </c>
      <c r="AB486" t="n">
        <v>0</v>
      </c>
      <c r="AC486" t="n">
        <v>0</v>
      </c>
      <c r="AD486" t="n">
        <v>0</v>
      </c>
      <c r="AE486" t="n">
        <v>0</v>
      </c>
      <c r="AF486" t="n">
        <v>0</v>
      </c>
      <c r="AG486" t="n">
        <v>0</v>
      </c>
      <c r="AH486" t="n">
        <v>0</v>
      </c>
      <c r="AI486" t="n">
        <v>0</v>
      </c>
      <c r="AJ486" t="n">
        <v>0</v>
      </c>
      <c r="AK486" t="n">
        <v>0</v>
      </c>
      <c r="AL486" t="n">
        <v>0</v>
      </c>
    </row>
    <row r="487">
      <c r="B487" s="985" t="inlineStr"/>
      <c r="C487" t="inlineStr"/>
      <c r="D487" t="inlineStr"/>
      <c r="E487" t="inlineStr"/>
      <c r="F487" t="inlineStr"/>
      <c r="G487" t="inlineStr"/>
      <c r="H487" t="inlineStr"/>
      <c r="I487" t="inlineStr"/>
      <c r="J487" t="inlineStr"/>
      <c r="K487" t="inlineStr"/>
      <c r="L487" t="inlineStr"/>
      <c r="M487" t="inlineStr"/>
      <c r="N487" t="inlineStr"/>
      <c r="O487" t="inlineStr"/>
      <c r="P487" t="inlineStr"/>
      <c r="Q487" t="inlineStr"/>
      <c r="R487" t="inlineStr"/>
      <c r="S487" t="inlineStr"/>
      <c r="T487" t="inlineStr"/>
      <c r="U487" t="inlineStr"/>
      <c r="V487" t="inlineStr"/>
      <c r="W487" t="inlineStr"/>
      <c r="X487" t="inlineStr"/>
      <c r="Y487" t="inlineStr"/>
      <c r="Z487" t="inlineStr"/>
      <c r="AA487" t="inlineStr"/>
      <c r="AB487" t="inlineStr"/>
      <c r="AC487" t="inlineStr"/>
      <c r="AD487" t="inlineStr"/>
      <c r="AE487" t="inlineStr"/>
      <c r="AF487" t="inlineStr"/>
      <c r="AG487" t="inlineStr"/>
      <c r="AH487" t="inlineStr"/>
      <c r="AI487" t="inlineStr"/>
      <c r="AJ487" t="inlineStr"/>
      <c r="AK487" t="inlineStr"/>
      <c r="AL487" t="inlineStr"/>
    </row>
    <row r="488">
      <c r="B488" s="985" t="inlineStr"/>
      <c r="C488" t="inlineStr"/>
      <c r="D488" t="inlineStr"/>
      <c r="E488" t="inlineStr"/>
      <c r="F488" t="inlineStr"/>
      <c r="G488" t="inlineStr"/>
      <c r="H488" t="inlineStr"/>
      <c r="I488" t="inlineStr"/>
      <c r="J488" t="inlineStr"/>
      <c r="K488" t="inlineStr"/>
      <c r="L488" t="inlineStr"/>
      <c r="M488" t="inlineStr"/>
      <c r="N488" t="inlineStr"/>
      <c r="O488" t="inlineStr"/>
      <c r="P488" t="inlineStr"/>
      <c r="Q488" t="inlineStr"/>
      <c r="R488" t="inlineStr"/>
      <c r="S488" t="inlineStr"/>
      <c r="T488" t="inlineStr"/>
      <c r="U488" t="inlineStr"/>
      <c r="V488" t="inlineStr"/>
      <c r="W488" t="inlineStr"/>
      <c r="X488" t="inlineStr"/>
      <c r="Y488" t="inlineStr"/>
      <c r="Z488" t="inlineStr"/>
      <c r="AA488" t="inlineStr"/>
      <c r="AB488" t="inlineStr"/>
      <c r="AC488" t="inlineStr"/>
      <c r="AD488" t="inlineStr"/>
      <c r="AE488" t="inlineStr"/>
      <c r="AF488" t="inlineStr"/>
      <c r="AG488" t="inlineStr"/>
      <c r="AH488" t="inlineStr"/>
      <c r="AI488" t="inlineStr"/>
      <c r="AJ488" t="inlineStr"/>
      <c r="AK488" t="inlineStr"/>
      <c r="AL488" t="inlineStr"/>
    </row>
    <row r="489">
      <c r="B489" s="985" t="inlineStr"/>
      <c r="C489" s="986" t="inlineStr">
        <is>
          <t>Cultures</t>
        </is>
      </c>
      <c r="D489" s="986" t="inlineStr">
        <is>
          <t>1ère Transformation</t>
        </is>
      </c>
      <c r="E489" s="986" t="inlineStr">
        <is>
          <t>Transformation et conservation de fruits et légumes</t>
        </is>
      </c>
      <c r="F489" s="986" t="inlineStr">
        <is>
          <t>Transformation et conservation de pommes de terre</t>
        </is>
      </c>
      <c r="G489" s="986" t="inlineStr">
        <is>
          <t>Préparation de jus de fruits et légumes</t>
        </is>
      </c>
      <c r="H489" s="986" t="inlineStr">
        <is>
          <t>Autre transformation et conservation de fruits et légumes</t>
        </is>
      </c>
      <c r="I489" s="986" t="inlineStr">
        <is>
          <t>Fabrication d'huile</t>
        </is>
      </c>
      <c r="J489" s="986" t="inlineStr">
        <is>
          <t>Fabrication d'huile brute</t>
        </is>
      </c>
      <c r="K489" s="986" t="inlineStr">
        <is>
          <t>Fabrication d'huile raffinée</t>
        </is>
      </c>
      <c r="L489" s="986" t="inlineStr">
        <is>
          <t>1ère Transformation</t>
        </is>
      </c>
      <c r="M489" s="986" t="inlineStr">
        <is>
          <t>1ère Transformation (PdT)</t>
        </is>
      </c>
      <c r="N489" s="986" t="inlineStr">
        <is>
          <t>Transformation et conservation de pommes de terre</t>
        </is>
      </c>
      <c r="O489" s="986" t="inlineStr">
        <is>
          <t>1ère Transformation (hors PdT)</t>
        </is>
      </c>
      <c r="P489" s="986" t="inlineStr">
        <is>
          <t>Préparation de jus de fruits et légumes</t>
        </is>
      </c>
      <c r="Q489" s="986" t="inlineStr">
        <is>
          <t>Autre transformation et conservation de fruits et légumes</t>
        </is>
      </c>
      <c r="R489" s="986" t="inlineStr">
        <is>
          <t>Fabrication d'huile</t>
        </is>
      </c>
      <c r="S489" s="986" t="inlineStr">
        <is>
          <t>Marché du frais</t>
        </is>
      </c>
      <c r="T489" s="986" t="inlineStr">
        <is>
          <t>Marché du frais (PdT)</t>
        </is>
      </c>
      <c r="U489" s="986" t="inlineStr">
        <is>
          <t>Marché du frais (hors PdT)</t>
        </is>
      </c>
      <c r="V489" s="986" t="inlineStr">
        <is>
          <t>Débouchés</t>
        </is>
      </c>
      <c r="W489" s="986" t="inlineStr">
        <is>
          <t>Alimentation humaine</t>
        </is>
      </c>
      <c r="X489" s="986" t="inlineStr">
        <is>
          <t>A domicile</t>
        </is>
      </c>
      <c r="Y489" s="986" t="inlineStr">
        <is>
          <t>Vente directe</t>
        </is>
      </c>
      <c r="Z489" s="986" t="inlineStr">
        <is>
          <t>GMS</t>
        </is>
      </c>
      <c r="AA489" s="986" t="inlineStr">
        <is>
          <t>Circuits spécialisés</t>
        </is>
      </c>
      <c r="AB489" s="986" t="inlineStr">
        <is>
          <t>Magasins spécialisés</t>
        </is>
      </c>
      <c r="AC489" s="986" t="inlineStr">
        <is>
          <t>Marchés</t>
        </is>
      </c>
      <c r="AD489" s="986" t="inlineStr">
        <is>
          <t>RHD</t>
        </is>
      </c>
      <c r="AE489" s="986" t="inlineStr">
        <is>
          <t>Autres IAA</t>
        </is>
      </c>
      <c r="AF489" s="986" t="inlineStr">
        <is>
          <t>Pertes</t>
        </is>
      </c>
      <c r="AG489" s="986" t="inlineStr">
        <is>
          <t>Pertes en production</t>
        </is>
      </c>
      <c r="AH489" s="986" t="inlineStr">
        <is>
          <t>Pertes en distribution</t>
        </is>
      </c>
      <c r="AI489" s="986" t="inlineStr">
        <is>
          <t>Pertes en transformation</t>
        </is>
      </c>
      <c r="AJ489" s="986" t="inlineStr">
        <is>
          <t>Echanges</t>
        </is>
      </c>
      <c r="AK489" s="986" t="inlineStr">
        <is>
          <t>Echanges nets (sans ré-exports)</t>
        </is>
      </c>
      <c r="AL489" s="986" t="inlineStr">
        <is>
          <t>Ré-exports</t>
        </is>
      </c>
    </row>
    <row r="490">
      <c r="B490" s="975" t="inlineStr">
        <is>
          <t>Fruits et légumes</t>
        </is>
      </c>
      <c r="C490" t="n">
        <v>0</v>
      </c>
      <c r="D490" t="n">
        <v>1</v>
      </c>
      <c r="E490" t="n">
        <v>1</v>
      </c>
      <c r="F490" t="n">
        <v>1</v>
      </c>
      <c r="G490" t="n">
        <v>1</v>
      </c>
      <c r="H490" t="n">
        <v>1</v>
      </c>
      <c r="I490" t="n">
        <v>1</v>
      </c>
      <c r="J490" t="n">
        <v>1</v>
      </c>
      <c r="K490" t="n">
        <v>1</v>
      </c>
      <c r="L490" t="n">
        <v>1</v>
      </c>
      <c r="M490" t="n">
        <v>1</v>
      </c>
      <c r="N490" t="n">
        <v>1</v>
      </c>
      <c r="O490" t="n">
        <v>1</v>
      </c>
      <c r="P490" t="n">
        <v>1</v>
      </c>
      <c r="Q490" t="n">
        <v>1</v>
      </c>
      <c r="R490" t="n">
        <v>1</v>
      </c>
      <c r="S490" t="n">
        <v>1</v>
      </c>
      <c r="T490" t="n">
        <v>1</v>
      </c>
      <c r="U490" t="n">
        <v>1</v>
      </c>
      <c r="V490" t="n">
        <v>0</v>
      </c>
      <c r="W490" t="n">
        <v>0</v>
      </c>
      <c r="X490" t="n">
        <v>0</v>
      </c>
      <c r="Y490" t="n">
        <v>0</v>
      </c>
      <c r="Z490" t="n">
        <v>0</v>
      </c>
      <c r="AA490" t="n">
        <v>0</v>
      </c>
      <c r="AB490" t="n">
        <v>0</v>
      </c>
      <c r="AC490" t="n">
        <v>0</v>
      </c>
      <c r="AD490" t="n">
        <v>0</v>
      </c>
      <c r="AE490" t="n">
        <v>0</v>
      </c>
      <c r="AF490" t="n">
        <v>1</v>
      </c>
      <c r="AG490" t="n">
        <v>0</v>
      </c>
      <c r="AH490" t="n">
        <v>1</v>
      </c>
      <c r="AI490" t="n">
        <v>0</v>
      </c>
      <c r="AJ490" t="n">
        <v>1</v>
      </c>
      <c r="AK490" t="n">
        <v>1</v>
      </c>
      <c r="AL490" t="n">
        <v>1</v>
      </c>
    </row>
    <row r="491">
      <c r="B491" s="976" t="inlineStr">
        <is>
          <t>Légumes</t>
        </is>
      </c>
      <c r="C491" t="n">
        <v>0</v>
      </c>
      <c r="D491" t="n">
        <v>1</v>
      </c>
      <c r="E491" t="n">
        <v>1</v>
      </c>
      <c r="F491" t="n">
        <v>1</v>
      </c>
      <c r="G491" t="n">
        <v>1</v>
      </c>
      <c r="H491" t="n">
        <v>1</v>
      </c>
      <c r="I491" t="n">
        <v>1</v>
      </c>
      <c r="J491" t="n">
        <v>1</v>
      </c>
      <c r="K491" t="n">
        <v>1</v>
      </c>
      <c r="L491" t="n">
        <v>1</v>
      </c>
      <c r="M491" t="n">
        <v>1</v>
      </c>
      <c r="N491" t="n">
        <v>1</v>
      </c>
      <c r="O491" t="n">
        <v>1</v>
      </c>
      <c r="P491" t="n">
        <v>1</v>
      </c>
      <c r="Q491" t="n">
        <v>1</v>
      </c>
      <c r="R491" t="n">
        <v>1</v>
      </c>
      <c r="S491" t="n">
        <v>1</v>
      </c>
      <c r="T491" t="n">
        <v>1</v>
      </c>
      <c r="U491" t="n">
        <v>1</v>
      </c>
      <c r="V491" t="n">
        <v>0</v>
      </c>
      <c r="W491" t="n">
        <v>0</v>
      </c>
      <c r="X491" t="n">
        <v>0</v>
      </c>
      <c r="Y491" t="n">
        <v>0</v>
      </c>
      <c r="Z491" t="n">
        <v>0</v>
      </c>
      <c r="AA491" t="n">
        <v>0</v>
      </c>
      <c r="AB491" t="n">
        <v>0</v>
      </c>
      <c r="AC491" t="n">
        <v>0</v>
      </c>
      <c r="AD491" t="n">
        <v>0</v>
      </c>
      <c r="AE491" t="n">
        <v>0</v>
      </c>
      <c r="AF491" t="n">
        <v>1</v>
      </c>
      <c r="AG491" t="n">
        <v>0</v>
      </c>
      <c r="AH491" t="n">
        <v>1</v>
      </c>
      <c r="AI491" t="n">
        <v>0</v>
      </c>
      <c r="AJ491" t="n">
        <v>1</v>
      </c>
      <c r="AK491" t="n">
        <v>1</v>
      </c>
      <c r="AL491" t="n">
        <v>1</v>
      </c>
    </row>
    <row r="492">
      <c r="B492" s="977" t="inlineStr">
        <is>
          <t>Légumineuses et oléagineux</t>
        </is>
      </c>
      <c r="C492" t="n">
        <v>0</v>
      </c>
      <c r="D492" t="n">
        <v>1</v>
      </c>
      <c r="E492" t="n">
        <v>1</v>
      </c>
      <c r="F492" t="n">
        <v>0</v>
      </c>
      <c r="G492" t="n">
        <v>1</v>
      </c>
      <c r="H492" t="n">
        <v>1</v>
      </c>
      <c r="I492" t="n">
        <v>1</v>
      </c>
      <c r="J492" t="n">
        <v>1</v>
      </c>
      <c r="K492" t="n">
        <v>1</v>
      </c>
      <c r="L492" t="n">
        <v>1</v>
      </c>
      <c r="M492" t="n">
        <v>0</v>
      </c>
      <c r="N492" t="n">
        <v>0</v>
      </c>
      <c r="O492" t="n">
        <v>1</v>
      </c>
      <c r="P492" t="n">
        <v>1</v>
      </c>
      <c r="Q492" t="n">
        <v>1</v>
      </c>
      <c r="R492" t="n">
        <v>1</v>
      </c>
      <c r="S492" t="n">
        <v>1</v>
      </c>
      <c r="T492" t="n">
        <v>0</v>
      </c>
      <c r="U492" t="n">
        <v>1</v>
      </c>
      <c r="V492" t="n">
        <v>0</v>
      </c>
      <c r="W492" t="n">
        <v>0</v>
      </c>
      <c r="X492" t="n">
        <v>0</v>
      </c>
      <c r="Y492" t="n">
        <v>0</v>
      </c>
      <c r="Z492" t="n">
        <v>0</v>
      </c>
      <c r="AA492" t="n">
        <v>0</v>
      </c>
      <c r="AB492" t="n">
        <v>0</v>
      </c>
      <c r="AC492" t="n">
        <v>0</v>
      </c>
      <c r="AD492" t="n">
        <v>0</v>
      </c>
      <c r="AE492" t="n">
        <v>0</v>
      </c>
      <c r="AF492" t="n">
        <v>1</v>
      </c>
      <c r="AG492" t="n">
        <v>0</v>
      </c>
      <c r="AH492" t="n">
        <v>1</v>
      </c>
      <c r="AI492" t="n">
        <v>0</v>
      </c>
      <c r="AJ492" t="n">
        <v>1</v>
      </c>
      <c r="AK492" t="n">
        <v>1</v>
      </c>
      <c r="AL492" t="n">
        <v>0</v>
      </c>
    </row>
    <row r="493">
      <c r="B493" s="978" t="inlineStr">
        <is>
          <t>Légumes à cosse verts</t>
        </is>
      </c>
      <c r="C493" t="n">
        <v>0</v>
      </c>
      <c r="D493" t="n">
        <v>1</v>
      </c>
      <c r="E493" t="n">
        <v>1</v>
      </c>
      <c r="F493" t="n">
        <v>0</v>
      </c>
      <c r="G493" t="n">
        <v>1</v>
      </c>
      <c r="H493" t="n">
        <v>1</v>
      </c>
      <c r="I493" t="n">
        <v>0</v>
      </c>
      <c r="J493" t="n">
        <v>0</v>
      </c>
      <c r="K493" t="n">
        <v>0</v>
      </c>
      <c r="L493" t="n">
        <v>1</v>
      </c>
      <c r="M493" t="n">
        <v>0</v>
      </c>
      <c r="N493" t="n">
        <v>0</v>
      </c>
      <c r="O493" t="n">
        <v>1</v>
      </c>
      <c r="P493" t="n">
        <v>1</v>
      </c>
      <c r="Q493" t="n">
        <v>1</v>
      </c>
      <c r="R493" t="n">
        <v>0</v>
      </c>
      <c r="S493" t="n">
        <v>1</v>
      </c>
      <c r="T493" t="n">
        <v>0</v>
      </c>
      <c r="U493" t="n">
        <v>1</v>
      </c>
      <c r="V493" t="n">
        <v>0</v>
      </c>
      <c r="W493" t="n">
        <v>0</v>
      </c>
      <c r="X493" t="n">
        <v>0</v>
      </c>
      <c r="Y493" t="n">
        <v>0</v>
      </c>
      <c r="Z493" t="n">
        <v>0</v>
      </c>
      <c r="AA493" t="n">
        <v>0</v>
      </c>
      <c r="AB493" t="n">
        <v>0</v>
      </c>
      <c r="AC493" t="n">
        <v>0</v>
      </c>
      <c r="AD493" t="n">
        <v>0</v>
      </c>
      <c r="AE493" t="n">
        <v>0</v>
      </c>
      <c r="AF493" t="n">
        <v>1</v>
      </c>
      <c r="AG493" t="n">
        <v>0</v>
      </c>
      <c r="AH493" t="n">
        <v>1</v>
      </c>
      <c r="AI493" t="n">
        <v>0</v>
      </c>
      <c r="AJ493" t="n">
        <v>1</v>
      </c>
      <c r="AK493" t="n">
        <v>1</v>
      </c>
      <c r="AL493" t="n">
        <v>0</v>
      </c>
    </row>
    <row r="494">
      <c r="B494" s="979" t="inlineStr">
        <is>
          <t>Haricots</t>
        </is>
      </c>
      <c r="C494" t="n">
        <v>0</v>
      </c>
      <c r="D494" t="n">
        <v>1</v>
      </c>
      <c r="E494" t="n">
        <v>1</v>
      </c>
      <c r="F494" t="n">
        <v>0</v>
      </c>
      <c r="G494" t="n">
        <v>1</v>
      </c>
      <c r="H494" t="n">
        <v>1</v>
      </c>
      <c r="I494" t="n">
        <v>0</v>
      </c>
      <c r="J494" t="n">
        <v>0</v>
      </c>
      <c r="K494" t="n">
        <v>0</v>
      </c>
      <c r="L494" t="n">
        <v>1</v>
      </c>
      <c r="M494" t="n">
        <v>0</v>
      </c>
      <c r="N494" t="n">
        <v>0</v>
      </c>
      <c r="O494" t="n">
        <v>1</v>
      </c>
      <c r="P494" t="n">
        <v>1</v>
      </c>
      <c r="Q494" t="n">
        <v>1</v>
      </c>
      <c r="R494" t="n">
        <v>0</v>
      </c>
      <c r="S494" t="n">
        <v>1</v>
      </c>
      <c r="T494" t="n">
        <v>0</v>
      </c>
      <c r="U494" t="n">
        <v>1</v>
      </c>
      <c r="V494" t="n">
        <v>0</v>
      </c>
      <c r="W494" t="n">
        <v>0</v>
      </c>
      <c r="X494" t="n">
        <v>0</v>
      </c>
      <c r="Y494" t="n">
        <v>0</v>
      </c>
      <c r="Z494" t="n">
        <v>0</v>
      </c>
      <c r="AA494" t="n">
        <v>0</v>
      </c>
      <c r="AB494" t="n">
        <v>0</v>
      </c>
      <c r="AC494" t="n">
        <v>0</v>
      </c>
      <c r="AD494" t="n">
        <v>0</v>
      </c>
      <c r="AE494" t="n">
        <v>0</v>
      </c>
      <c r="AF494" t="n">
        <v>1</v>
      </c>
      <c r="AG494" t="n">
        <v>0</v>
      </c>
      <c r="AH494" t="n">
        <v>1</v>
      </c>
      <c r="AI494" t="n">
        <v>0</v>
      </c>
      <c r="AJ494" t="n">
        <v>1</v>
      </c>
      <c r="AK494" t="n">
        <v>1</v>
      </c>
      <c r="AL494" t="n">
        <v>0</v>
      </c>
    </row>
    <row r="495">
      <c r="B495" s="980" t="inlineStr">
        <is>
          <t>Haricots à écosser et demi-secs (grains)</t>
        </is>
      </c>
      <c r="C495" t="n">
        <v>0</v>
      </c>
      <c r="D495" t="n">
        <v>1</v>
      </c>
      <c r="E495" t="n">
        <v>1</v>
      </c>
      <c r="F495" t="n">
        <v>0</v>
      </c>
      <c r="G495" t="n">
        <v>1</v>
      </c>
      <c r="H495" t="n">
        <v>1</v>
      </c>
      <c r="I495" t="n">
        <v>0</v>
      </c>
      <c r="J495" t="n">
        <v>0</v>
      </c>
      <c r="K495" t="n">
        <v>0</v>
      </c>
      <c r="L495" t="n">
        <v>1</v>
      </c>
      <c r="M495" t="n">
        <v>0</v>
      </c>
      <c r="N495" t="n">
        <v>0</v>
      </c>
      <c r="O495" t="n">
        <v>1</v>
      </c>
      <c r="P495" t="n">
        <v>1</v>
      </c>
      <c r="Q495" t="n">
        <v>1</v>
      </c>
      <c r="R495" t="n">
        <v>0</v>
      </c>
      <c r="S495" t="n">
        <v>1</v>
      </c>
      <c r="T495" t="n">
        <v>0</v>
      </c>
      <c r="U495" t="n">
        <v>1</v>
      </c>
      <c r="V495" t="n">
        <v>0</v>
      </c>
      <c r="W495" t="n">
        <v>0</v>
      </c>
      <c r="X495" t="n">
        <v>0</v>
      </c>
      <c r="Y495" t="n">
        <v>0</v>
      </c>
      <c r="Z495" t="n">
        <v>0</v>
      </c>
      <c r="AA495" t="n">
        <v>0</v>
      </c>
      <c r="AB495" t="n">
        <v>0</v>
      </c>
      <c r="AC495" t="n">
        <v>0</v>
      </c>
      <c r="AD495" t="n">
        <v>0</v>
      </c>
      <c r="AE495" t="n">
        <v>0</v>
      </c>
      <c r="AF495" t="n">
        <v>1</v>
      </c>
      <c r="AG495" t="n">
        <v>0</v>
      </c>
      <c r="AH495" t="n">
        <v>1</v>
      </c>
      <c r="AI495" t="n">
        <v>0</v>
      </c>
      <c r="AJ495" t="n">
        <v>1</v>
      </c>
      <c r="AK495" t="n">
        <v>1</v>
      </c>
      <c r="AL495" t="n">
        <v>0</v>
      </c>
    </row>
    <row r="496">
      <c r="B496" s="980" t="inlineStr">
        <is>
          <t>Haricots verts (y.c. haricots beurre)</t>
        </is>
      </c>
      <c r="C496" t="n">
        <v>0</v>
      </c>
      <c r="D496" t="n">
        <v>1</v>
      </c>
      <c r="E496" t="n">
        <v>1</v>
      </c>
      <c r="F496" t="n">
        <v>0</v>
      </c>
      <c r="G496" t="n">
        <v>1</v>
      </c>
      <c r="H496" t="n">
        <v>1</v>
      </c>
      <c r="I496" t="n">
        <v>0</v>
      </c>
      <c r="J496" t="n">
        <v>0</v>
      </c>
      <c r="K496" t="n">
        <v>0</v>
      </c>
      <c r="L496" t="n">
        <v>1</v>
      </c>
      <c r="M496" t="n">
        <v>0</v>
      </c>
      <c r="N496" t="n">
        <v>0</v>
      </c>
      <c r="O496" t="n">
        <v>1</v>
      </c>
      <c r="P496" t="n">
        <v>1</v>
      </c>
      <c r="Q496" t="n">
        <v>1</v>
      </c>
      <c r="R496" t="n">
        <v>0</v>
      </c>
      <c r="S496" t="n">
        <v>1</v>
      </c>
      <c r="T496" t="n">
        <v>0</v>
      </c>
      <c r="U496" t="n">
        <v>1</v>
      </c>
      <c r="V496" t="n">
        <v>0</v>
      </c>
      <c r="W496" t="n">
        <v>0</v>
      </c>
      <c r="X496" t="n">
        <v>0</v>
      </c>
      <c r="Y496" t="n">
        <v>0</v>
      </c>
      <c r="Z496" t="n">
        <v>0</v>
      </c>
      <c r="AA496" t="n">
        <v>0</v>
      </c>
      <c r="AB496" t="n">
        <v>0</v>
      </c>
      <c r="AC496" t="n">
        <v>0</v>
      </c>
      <c r="AD496" t="n">
        <v>0</v>
      </c>
      <c r="AE496" t="n">
        <v>0</v>
      </c>
      <c r="AF496" t="n">
        <v>1</v>
      </c>
      <c r="AG496" t="n">
        <v>0</v>
      </c>
      <c r="AH496" t="n">
        <v>1</v>
      </c>
      <c r="AI496" t="n">
        <v>0</v>
      </c>
      <c r="AJ496" t="n">
        <v>1</v>
      </c>
      <c r="AK496" t="n">
        <v>1</v>
      </c>
      <c r="AL496" t="n">
        <v>0</v>
      </c>
    </row>
    <row r="497">
      <c r="B497" s="979" t="inlineStr">
        <is>
          <t>Petits pois</t>
        </is>
      </c>
      <c r="C497" t="n">
        <v>0</v>
      </c>
      <c r="D497" t="n">
        <v>1</v>
      </c>
      <c r="E497" t="n">
        <v>1</v>
      </c>
      <c r="F497" t="n">
        <v>0</v>
      </c>
      <c r="G497" t="n">
        <v>1</v>
      </c>
      <c r="H497" t="n">
        <v>1</v>
      </c>
      <c r="I497" t="n">
        <v>0</v>
      </c>
      <c r="J497" t="n">
        <v>0</v>
      </c>
      <c r="K497" t="n">
        <v>0</v>
      </c>
      <c r="L497" t="n">
        <v>1</v>
      </c>
      <c r="M497" t="n">
        <v>0</v>
      </c>
      <c r="N497" t="n">
        <v>0</v>
      </c>
      <c r="O497" t="n">
        <v>1</v>
      </c>
      <c r="P497" t="n">
        <v>1</v>
      </c>
      <c r="Q497" t="n">
        <v>1</v>
      </c>
      <c r="R497" t="n">
        <v>0</v>
      </c>
      <c r="S497" t="n">
        <v>1</v>
      </c>
      <c r="T497" t="n">
        <v>0</v>
      </c>
      <c r="U497" t="n">
        <v>1</v>
      </c>
      <c r="V497" t="n">
        <v>0</v>
      </c>
      <c r="W497" t="n">
        <v>0</v>
      </c>
      <c r="X497" t="n">
        <v>0</v>
      </c>
      <c r="Y497" t="n">
        <v>0</v>
      </c>
      <c r="Z497" t="n">
        <v>0</v>
      </c>
      <c r="AA497" t="n">
        <v>0</v>
      </c>
      <c r="AB497" t="n">
        <v>0</v>
      </c>
      <c r="AC497" t="n">
        <v>0</v>
      </c>
      <c r="AD497" t="n">
        <v>0</v>
      </c>
      <c r="AE497" t="n">
        <v>0</v>
      </c>
      <c r="AF497" t="n">
        <v>1</v>
      </c>
      <c r="AG497" t="n">
        <v>0</v>
      </c>
      <c r="AH497" t="n">
        <v>1</v>
      </c>
      <c r="AI497" t="n">
        <v>0</v>
      </c>
      <c r="AJ497" t="n">
        <v>1</v>
      </c>
      <c r="AK497" t="n">
        <v>1</v>
      </c>
      <c r="AL497" t="n">
        <v>0</v>
      </c>
    </row>
    <row r="498">
      <c r="B498" s="979" t="inlineStr">
        <is>
          <t>Autres légumes à cosse verts</t>
        </is>
      </c>
      <c r="C498" t="n">
        <v>0</v>
      </c>
      <c r="D498" t="n">
        <v>1</v>
      </c>
      <c r="E498" t="n">
        <v>1</v>
      </c>
      <c r="F498" t="n">
        <v>0</v>
      </c>
      <c r="G498" t="n">
        <v>1</v>
      </c>
      <c r="H498" t="n">
        <v>1</v>
      </c>
      <c r="I498" t="n">
        <v>0</v>
      </c>
      <c r="J498" t="n">
        <v>0</v>
      </c>
      <c r="K498" t="n">
        <v>0</v>
      </c>
      <c r="L498" t="n">
        <v>1</v>
      </c>
      <c r="M498" t="n">
        <v>0</v>
      </c>
      <c r="N498" t="n">
        <v>0</v>
      </c>
      <c r="O498" t="n">
        <v>1</v>
      </c>
      <c r="P498" t="n">
        <v>1</v>
      </c>
      <c r="Q498" t="n">
        <v>1</v>
      </c>
      <c r="R498" t="n">
        <v>0</v>
      </c>
      <c r="S498" t="n">
        <v>1</v>
      </c>
      <c r="T498" t="n">
        <v>0</v>
      </c>
      <c r="U498" t="n">
        <v>1</v>
      </c>
      <c r="V498" t="n">
        <v>0</v>
      </c>
      <c r="W498" t="n">
        <v>0</v>
      </c>
      <c r="X498" t="n">
        <v>0</v>
      </c>
      <c r="Y498" t="n">
        <v>0</v>
      </c>
      <c r="Z498" t="n">
        <v>0</v>
      </c>
      <c r="AA498" t="n">
        <v>0</v>
      </c>
      <c r="AB498" t="n">
        <v>0</v>
      </c>
      <c r="AC498" t="n">
        <v>0</v>
      </c>
      <c r="AD498" t="n">
        <v>0</v>
      </c>
      <c r="AE498" t="n">
        <v>0</v>
      </c>
      <c r="AF498" t="n">
        <v>1</v>
      </c>
      <c r="AG498" t="n">
        <v>0</v>
      </c>
      <c r="AH498" t="n">
        <v>1</v>
      </c>
      <c r="AI498" t="n">
        <v>0</v>
      </c>
      <c r="AJ498" t="n">
        <v>1</v>
      </c>
      <c r="AK498" t="n">
        <v>1</v>
      </c>
      <c r="AL498" t="n">
        <v>0</v>
      </c>
    </row>
    <row r="499">
      <c r="B499" s="980" t="inlineStr">
        <is>
          <t>Légumes à cosse d'origine tropicale</t>
        </is>
      </c>
      <c r="C499" t="n">
        <v>0</v>
      </c>
      <c r="D499" t="n">
        <v>1</v>
      </c>
      <c r="E499" t="n">
        <v>1</v>
      </c>
      <c r="F499" t="n">
        <v>0</v>
      </c>
      <c r="G499" t="n">
        <v>1</v>
      </c>
      <c r="H499" t="n">
        <v>1</v>
      </c>
      <c r="I499" t="n">
        <v>0</v>
      </c>
      <c r="J499" t="n">
        <v>0</v>
      </c>
      <c r="K499" t="n">
        <v>0</v>
      </c>
      <c r="L499" t="n">
        <v>1</v>
      </c>
      <c r="M499" t="n">
        <v>0</v>
      </c>
      <c r="N499" t="n">
        <v>0</v>
      </c>
      <c r="O499" t="n">
        <v>1</v>
      </c>
      <c r="P499" t="n">
        <v>1</v>
      </c>
      <c r="Q499" t="n">
        <v>1</v>
      </c>
      <c r="R499" t="n">
        <v>0</v>
      </c>
      <c r="S499" t="n">
        <v>1</v>
      </c>
      <c r="T499" t="n">
        <v>0</v>
      </c>
      <c r="U499" t="n">
        <v>1</v>
      </c>
      <c r="V499" t="n">
        <v>0</v>
      </c>
      <c r="W499" t="n">
        <v>0</v>
      </c>
      <c r="X499" t="n">
        <v>0</v>
      </c>
      <c r="Y499" t="n">
        <v>0</v>
      </c>
      <c r="Z499" t="n">
        <v>0</v>
      </c>
      <c r="AA499" t="n">
        <v>0</v>
      </c>
      <c r="AB499" t="n">
        <v>0</v>
      </c>
      <c r="AC499" t="n">
        <v>0</v>
      </c>
      <c r="AD499" t="n">
        <v>0</v>
      </c>
      <c r="AE499" t="n">
        <v>0</v>
      </c>
      <c r="AF499" t="n">
        <v>1</v>
      </c>
      <c r="AG499" t="n">
        <v>0</v>
      </c>
      <c r="AH499" t="n">
        <v>1</v>
      </c>
      <c r="AI499" t="n">
        <v>0</v>
      </c>
      <c r="AJ499" t="n">
        <v>1</v>
      </c>
      <c r="AK499" t="n">
        <v>1</v>
      </c>
      <c r="AL499" t="n">
        <v>0</v>
      </c>
    </row>
    <row r="500">
      <c r="B500" s="978" t="inlineStr">
        <is>
          <t>Arachides, en coque</t>
        </is>
      </c>
      <c r="C500" t="n">
        <v>0</v>
      </c>
      <c r="D500" t="n">
        <v>1</v>
      </c>
      <c r="E500" t="n">
        <v>1</v>
      </c>
      <c r="F500" t="n">
        <v>0</v>
      </c>
      <c r="G500" t="n">
        <v>1</v>
      </c>
      <c r="H500" t="n">
        <v>1</v>
      </c>
      <c r="I500" t="n">
        <v>1</v>
      </c>
      <c r="J500" t="n">
        <v>1</v>
      </c>
      <c r="K500" t="n">
        <v>1</v>
      </c>
      <c r="L500" t="n">
        <v>1</v>
      </c>
      <c r="M500" t="n">
        <v>0</v>
      </c>
      <c r="N500" t="n">
        <v>0</v>
      </c>
      <c r="O500" t="n">
        <v>1</v>
      </c>
      <c r="P500" t="n">
        <v>1</v>
      </c>
      <c r="Q500" t="n">
        <v>1</v>
      </c>
      <c r="R500" t="n">
        <v>1</v>
      </c>
      <c r="S500" t="n">
        <v>1</v>
      </c>
      <c r="T500" t="n">
        <v>0</v>
      </c>
      <c r="U500" t="n">
        <v>1</v>
      </c>
      <c r="V500" t="n">
        <v>0</v>
      </c>
      <c r="W500" t="n">
        <v>0</v>
      </c>
      <c r="X500" t="n">
        <v>0</v>
      </c>
      <c r="Y500" t="n">
        <v>0</v>
      </c>
      <c r="Z500" t="n">
        <v>0</v>
      </c>
      <c r="AA500" t="n">
        <v>0</v>
      </c>
      <c r="AB500" t="n">
        <v>0</v>
      </c>
      <c r="AC500" t="n">
        <v>0</v>
      </c>
      <c r="AD500" t="n">
        <v>0</v>
      </c>
      <c r="AE500" t="n">
        <v>0</v>
      </c>
      <c r="AF500" t="n">
        <v>1</v>
      </c>
      <c r="AG500" t="n">
        <v>0</v>
      </c>
      <c r="AH500" t="n">
        <v>1</v>
      </c>
      <c r="AI500" t="n">
        <v>0</v>
      </c>
      <c r="AJ500" t="n">
        <v>1</v>
      </c>
      <c r="AK500" t="n">
        <v>1</v>
      </c>
      <c r="AL500" t="n">
        <v>0</v>
      </c>
    </row>
    <row r="501">
      <c r="B501" s="977" t="inlineStr">
        <is>
          <t>Légumes et melons, racines et tubercules</t>
        </is>
      </c>
      <c r="C501" t="n">
        <v>0</v>
      </c>
      <c r="D501" t="n">
        <v>1</v>
      </c>
      <c r="E501" t="n">
        <v>1</v>
      </c>
      <c r="F501" t="n">
        <v>1</v>
      </c>
      <c r="G501" t="n">
        <v>1</v>
      </c>
      <c r="H501" t="n">
        <v>1</v>
      </c>
      <c r="I501" t="n">
        <v>0</v>
      </c>
      <c r="J501" t="n">
        <v>0</v>
      </c>
      <c r="K501" t="n">
        <v>0</v>
      </c>
      <c r="L501" t="n">
        <v>1</v>
      </c>
      <c r="M501" t="n">
        <v>1</v>
      </c>
      <c r="N501" t="n">
        <v>1</v>
      </c>
      <c r="O501" t="n">
        <v>1</v>
      </c>
      <c r="P501" t="n">
        <v>1</v>
      </c>
      <c r="Q501" t="n">
        <v>1</v>
      </c>
      <c r="R501" t="n">
        <v>0</v>
      </c>
      <c r="S501" t="n">
        <v>1</v>
      </c>
      <c r="T501" t="n">
        <v>1</v>
      </c>
      <c r="U501" t="n">
        <v>1</v>
      </c>
      <c r="V501" t="n">
        <v>0</v>
      </c>
      <c r="W501" t="n">
        <v>0</v>
      </c>
      <c r="X501" t="n">
        <v>0</v>
      </c>
      <c r="Y501" t="n">
        <v>0</v>
      </c>
      <c r="Z501" t="n">
        <v>0</v>
      </c>
      <c r="AA501" t="n">
        <v>0</v>
      </c>
      <c r="AB501" t="n">
        <v>0</v>
      </c>
      <c r="AC501" t="n">
        <v>0</v>
      </c>
      <c r="AD501" t="n">
        <v>0</v>
      </c>
      <c r="AE501" t="n">
        <v>0</v>
      </c>
      <c r="AF501" t="n">
        <v>1</v>
      </c>
      <c r="AG501" t="n">
        <v>0</v>
      </c>
      <c r="AH501" t="n">
        <v>1</v>
      </c>
      <c r="AI501" t="n">
        <v>0</v>
      </c>
      <c r="AJ501" t="n">
        <v>1</v>
      </c>
      <c r="AK501" t="n">
        <v>1</v>
      </c>
      <c r="AL501" t="n">
        <v>1</v>
      </c>
    </row>
    <row r="502">
      <c r="B502" s="978" t="inlineStr">
        <is>
          <t>Légumes à feuilles ou à tiges</t>
        </is>
      </c>
      <c r="C502" t="n">
        <v>0</v>
      </c>
      <c r="D502" t="n">
        <v>1</v>
      </c>
      <c r="E502" t="n">
        <v>1</v>
      </c>
      <c r="F502" t="n">
        <v>0</v>
      </c>
      <c r="G502" t="n">
        <v>1</v>
      </c>
      <c r="H502" t="n">
        <v>1</v>
      </c>
      <c r="I502" t="n">
        <v>0</v>
      </c>
      <c r="J502" t="n">
        <v>0</v>
      </c>
      <c r="K502" t="n">
        <v>0</v>
      </c>
      <c r="L502" t="n">
        <v>1</v>
      </c>
      <c r="M502" t="n">
        <v>0</v>
      </c>
      <c r="N502" t="n">
        <v>0</v>
      </c>
      <c r="O502" t="n">
        <v>1</v>
      </c>
      <c r="P502" t="n">
        <v>1</v>
      </c>
      <c r="Q502" t="n">
        <v>1</v>
      </c>
      <c r="R502" t="n">
        <v>0</v>
      </c>
      <c r="S502" t="n">
        <v>1</v>
      </c>
      <c r="T502" t="n">
        <v>0</v>
      </c>
      <c r="U502" t="n">
        <v>1</v>
      </c>
      <c r="V502" t="n">
        <v>0</v>
      </c>
      <c r="W502" t="n">
        <v>0</v>
      </c>
      <c r="X502" t="n">
        <v>0</v>
      </c>
      <c r="Y502" t="n">
        <v>0</v>
      </c>
      <c r="Z502" t="n">
        <v>0</v>
      </c>
      <c r="AA502" t="n">
        <v>0</v>
      </c>
      <c r="AB502" t="n">
        <v>0</v>
      </c>
      <c r="AC502" t="n">
        <v>0</v>
      </c>
      <c r="AD502" t="n">
        <v>0</v>
      </c>
      <c r="AE502" t="n">
        <v>0</v>
      </c>
      <c r="AF502" t="n">
        <v>1</v>
      </c>
      <c r="AG502" t="n">
        <v>0</v>
      </c>
      <c r="AH502" t="n">
        <v>1</v>
      </c>
      <c r="AI502" t="n">
        <v>0</v>
      </c>
      <c r="AJ502" t="n">
        <v>1</v>
      </c>
      <c r="AK502" t="n">
        <v>1</v>
      </c>
      <c r="AL502" t="n">
        <v>1</v>
      </c>
    </row>
    <row r="503">
      <c r="B503" s="979" t="inlineStr">
        <is>
          <t>Asperges</t>
        </is>
      </c>
      <c r="C503" t="n">
        <v>0</v>
      </c>
      <c r="D503" t="n">
        <v>1</v>
      </c>
      <c r="E503" t="n">
        <v>1</v>
      </c>
      <c r="F503" t="n">
        <v>0</v>
      </c>
      <c r="G503" t="n">
        <v>1</v>
      </c>
      <c r="H503" t="n">
        <v>1</v>
      </c>
      <c r="I503" t="n">
        <v>0</v>
      </c>
      <c r="J503" t="n">
        <v>0</v>
      </c>
      <c r="K503" t="n">
        <v>0</v>
      </c>
      <c r="L503" t="n">
        <v>1</v>
      </c>
      <c r="M503" t="n">
        <v>0</v>
      </c>
      <c r="N503" t="n">
        <v>0</v>
      </c>
      <c r="O503" t="n">
        <v>1</v>
      </c>
      <c r="P503" t="n">
        <v>1</v>
      </c>
      <c r="Q503" t="n">
        <v>1</v>
      </c>
      <c r="R503" t="n">
        <v>0</v>
      </c>
      <c r="S503" t="n">
        <v>1</v>
      </c>
      <c r="T503" t="n">
        <v>0</v>
      </c>
      <c r="U503" t="n">
        <v>1</v>
      </c>
      <c r="V503" t="n">
        <v>0</v>
      </c>
      <c r="W503" t="n">
        <v>0</v>
      </c>
      <c r="X503" t="n">
        <v>0</v>
      </c>
      <c r="Y503" t="n">
        <v>0</v>
      </c>
      <c r="Z503" t="n">
        <v>0</v>
      </c>
      <c r="AA503" t="n">
        <v>0</v>
      </c>
      <c r="AB503" t="n">
        <v>0</v>
      </c>
      <c r="AC503" t="n">
        <v>0</v>
      </c>
      <c r="AD503" t="n">
        <v>0</v>
      </c>
      <c r="AE503" t="n">
        <v>0</v>
      </c>
      <c r="AF503" t="n">
        <v>1</v>
      </c>
      <c r="AG503" t="n">
        <v>0</v>
      </c>
      <c r="AH503" t="n">
        <v>1</v>
      </c>
      <c r="AI503" t="n">
        <v>0</v>
      </c>
      <c r="AJ503" t="n">
        <v>1</v>
      </c>
      <c r="AK503" t="n">
        <v>1</v>
      </c>
      <c r="AL503" t="n">
        <v>0</v>
      </c>
    </row>
    <row r="504">
      <c r="B504" s="979" t="inlineStr">
        <is>
          <t>Choux</t>
        </is>
      </c>
      <c r="C504" t="n">
        <v>0</v>
      </c>
      <c r="D504" t="n">
        <v>1</v>
      </c>
      <c r="E504" t="n">
        <v>1</v>
      </c>
      <c r="F504" t="n">
        <v>0</v>
      </c>
      <c r="G504" t="n">
        <v>1</v>
      </c>
      <c r="H504" t="n">
        <v>1</v>
      </c>
      <c r="I504" t="n">
        <v>0</v>
      </c>
      <c r="J504" t="n">
        <v>0</v>
      </c>
      <c r="K504" t="n">
        <v>0</v>
      </c>
      <c r="L504" t="n">
        <v>1</v>
      </c>
      <c r="M504" t="n">
        <v>0</v>
      </c>
      <c r="N504" t="n">
        <v>0</v>
      </c>
      <c r="O504" t="n">
        <v>1</v>
      </c>
      <c r="P504" t="n">
        <v>1</v>
      </c>
      <c r="Q504" t="n">
        <v>1</v>
      </c>
      <c r="R504" t="n">
        <v>0</v>
      </c>
      <c r="S504" t="n">
        <v>1</v>
      </c>
      <c r="T504" t="n">
        <v>0</v>
      </c>
      <c r="U504" t="n">
        <v>1</v>
      </c>
      <c r="V504" t="n">
        <v>0</v>
      </c>
      <c r="W504" t="n">
        <v>0</v>
      </c>
      <c r="X504" t="n">
        <v>0</v>
      </c>
      <c r="Y504" t="n">
        <v>0</v>
      </c>
      <c r="Z504" t="n">
        <v>0</v>
      </c>
      <c r="AA504" t="n">
        <v>0</v>
      </c>
      <c r="AB504" t="n">
        <v>0</v>
      </c>
      <c r="AC504" t="n">
        <v>0</v>
      </c>
      <c r="AD504" t="n">
        <v>0</v>
      </c>
      <c r="AE504" t="n">
        <v>0</v>
      </c>
      <c r="AF504" t="n">
        <v>1</v>
      </c>
      <c r="AG504" t="n">
        <v>0</v>
      </c>
      <c r="AH504" t="n">
        <v>1</v>
      </c>
      <c r="AI504" t="n">
        <v>0</v>
      </c>
      <c r="AJ504" t="n">
        <v>1</v>
      </c>
      <c r="AK504" t="n">
        <v>1</v>
      </c>
      <c r="AL504" t="n">
        <v>1</v>
      </c>
    </row>
    <row r="505">
      <c r="B505" s="980" t="inlineStr">
        <is>
          <t>Choux de Bruxelles</t>
        </is>
      </c>
      <c r="C505" t="n">
        <v>0</v>
      </c>
      <c r="D505" t="n">
        <v>1</v>
      </c>
      <c r="E505" t="n">
        <v>1</v>
      </c>
      <c r="F505" t="n">
        <v>0</v>
      </c>
      <c r="G505" t="n">
        <v>1</v>
      </c>
      <c r="H505" t="n">
        <v>1</v>
      </c>
      <c r="I505" t="n">
        <v>0</v>
      </c>
      <c r="J505" t="n">
        <v>0</v>
      </c>
      <c r="K505" t="n">
        <v>0</v>
      </c>
      <c r="L505" t="n">
        <v>1</v>
      </c>
      <c r="M505" t="n">
        <v>0</v>
      </c>
      <c r="N505" t="n">
        <v>0</v>
      </c>
      <c r="O505" t="n">
        <v>1</v>
      </c>
      <c r="P505" t="n">
        <v>1</v>
      </c>
      <c r="Q505" t="n">
        <v>1</v>
      </c>
      <c r="R505" t="n">
        <v>0</v>
      </c>
      <c r="S505" t="n">
        <v>1</v>
      </c>
      <c r="T505" t="n">
        <v>0</v>
      </c>
      <c r="U505" t="n">
        <v>1</v>
      </c>
      <c r="V505" t="n">
        <v>0</v>
      </c>
      <c r="W505" t="n">
        <v>0</v>
      </c>
      <c r="X505" t="n">
        <v>0</v>
      </c>
      <c r="Y505" t="n">
        <v>0</v>
      </c>
      <c r="Z505" t="n">
        <v>0</v>
      </c>
      <c r="AA505" t="n">
        <v>0</v>
      </c>
      <c r="AB505" t="n">
        <v>0</v>
      </c>
      <c r="AC505" t="n">
        <v>0</v>
      </c>
      <c r="AD505" t="n">
        <v>0</v>
      </c>
      <c r="AE505" t="n">
        <v>0</v>
      </c>
      <c r="AF505" t="n">
        <v>1</v>
      </c>
      <c r="AG505" t="n">
        <v>0</v>
      </c>
      <c r="AH505" t="n">
        <v>1</v>
      </c>
      <c r="AI505" t="n">
        <v>0</v>
      </c>
      <c r="AJ505" t="n">
        <v>1</v>
      </c>
      <c r="AK505" t="n">
        <v>1</v>
      </c>
      <c r="AL505" t="n">
        <v>1</v>
      </c>
    </row>
    <row r="506">
      <c r="B506" s="980" t="inlineStr">
        <is>
          <t>Autres choux</t>
        </is>
      </c>
      <c r="C506" t="n">
        <v>0</v>
      </c>
      <c r="D506" t="n">
        <v>1</v>
      </c>
      <c r="E506" t="n">
        <v>1</v>
      </c>
      <c r="F506" t="n">
        <v>0</v>
      </c>
      <c r="G506" t="n">
        <v>1</v>
      </c>
      <c r="H506" t="n">
        <v>1</v>
      </c>
      <c r="I506" t="n">
        <v>0</v>
      </c>
      <c r="J506" t="n">
        <v>0</v>
      </c>
      <c r="K506" t="n">
        <v>0</v>
      </c>
      <c r="L506" t="n">
        <v>1</v>
      </c>
      <c r="M506" t="n">
        <v>0</v>
      </c>
      <c r="N506" t="n">
        <v>0</v>
      </c>
      <c r="O506" t="n">
        <v>1</v>
      </c>
      <c r="P506" t="n">
        <v>1</v>
      </c>
      <c r="Q506" t="n">
        <v>1</v>
      </c>
      <c r="R506" t="n">
        <v>0</v>
      </c>
      <c r="S506" t="n">
        <v>1</v>
      </c>
      <c r="T506" t="n">
        <v>0</v>
      </c>
      <c r="U506" t="n">
        <v>1</v>
      </c>
      <c r="V506" t="n">
        <v>0</v>
      </c>
      <c r="W506" t="n">
        <v>0</v>
      </c>
      <c r="X506" t="n">
        <v>0</v>
      </c>
      <c r="Y506" t="n">
        <v>0</v>
      </c>
      <c r="Z506" t="n">
        <v>0</v>
      </c>
      <c r="AA506" t="n">
        <v>0</v>
      </c>
      <c r="AB506" t="n">
        <v>0</v>
      </c>
      <c r="AC506" t="n">
        <v>0</v>
      </c>
      <c r="AD506" t="n">
        <v>0</v>
      </c>
      <c r="AE506" t="n">
        <v>0</v>
      </c>
      <c r="AF506" t="n">
        <v>1</v>
      </c>
      <c r="AG506" t="n">
        <v>0</v>
      </c>
      <c r="AH506" t="n">
        <v>1</v>
      </c>
      <c r="AI506" t="n">
        <v>0</v>
      </c>
      <c r="AJ506" t="n">
        <v>1</v>
      </c>
      <c r="AK506" t="n">
        <v>1</v>
      </c>
      <c r="AL506" t="n">
        <v>0</v>
      </c>
    </row>
    <row r="507">
      <c r="B507" s="981" t="inlineStr">
        <is>
          <t>Choux à choucroute</t>
        </is>
      </c>
      <c r="C507" t="n">
        <v>0</v>
      </c>
      <c r="D507" t="n">
        <v>1</v>
      </c>
      <c r="E507" t="n">
        <v>1</v>
      </c>
      <c r="F507" t="n">
        <v>0</v>
      </c>
      <c r="G507" t="n">
        <v>1</v>
      </c>
      <c r="H507" t="n">
        <v>1</v>
      </c>
      <c r="I507" t="n">
        <v>0</v>
      </c>
      <c r="J507" t="n">
        <v>0</v>
      </c>
      <c r="K507" t="n">
        <v>0</v>
      </c>
      <c r="L507" t="n">
        <v>1</v>
      </c>
      <c r="M507" t="n">
        <v>0</v>
      </c>
      <c r="N507" t="n">
        <v>0</v>
      </c>
      <c r="O507" t="n">
        <v>1</v>
      </c>
      <c r="P507" t="n">
        <v>1</v>
      </c>
      <c r="Q507" t="n">
        <v>1</v>
      </c>
      <c r="R507" t="n">
        <v>0</v>
      </c>
      <c r="S507" t="n">
        <v>1</v>
      </c>
      <c r="T507" t="n">
        <v>0</v>
      </c>
      <c r="U507" t="n">
        <v>1</v>
      </c>
      <c r="V507" t="n">
        <v>0</v>
      </c>
      <c r="W507" t="n">
        <v>0</v>
      </c>
      <c r="X507" t="n">
        <v>0</v>
      </c>
      <c r="Y507" t="n">
        <v>0</v>
      </c>
      <c r="Z507" t="n">
        <v>0</v>
      </c>
      <c r="AA507" t="n">
        <v>0</v>
      </c>
      <c r="AB507" t="n">
        <v>0</v>
      </c>
      <c r="AC507" t="n">
        <v>0</v>
      </c>
      <c r="AD507" t="n">
        <v>0</v>
      </c>
      <c r="AE507" t="n">
        <v>0</v>
      </c>
      <c r="AF507" t="n">
        <v>1</v>
      </c>
      <c r="AG507" t="n">
        <v>0</v>
      </c>
      <c r="AH507" t="n">
        <v>1</v>
      </c>
      <c r="AI507" t="n">
        <v>0</v>
      </c>
      <c r="AJ507" t="n">
        <v>1</v>
      </c>
      <c r="AK507" t="n">
        <v>1</v>
      </c>
      <c r="AL507" t="n">
        <v>0</v>
      </c>
    </row>
    <row r="508">
      <c r="B508" s="981" t="inlineStr">
        <is>
          <t>Autres choux, n.c.a.</t>
        </is>
      </c>
      <c r="C508" t="n">
        <v>0</v>
      </c>
      <c r="D508" t="n">
        <v>1</v>
      </c>
      <c r="E508" t="n">
        <v>1</v>
      </c>
      <c r="F508" t="n">
        <v>0</v>
      </c>
      <c r="G508" t="n">
        <v>1</v>
      </c>
      <c r="H508" t="n">
        <v>1</v>
      </c>
      <c r="I508" t="n">
        <v>0</v>
      </c>
      <c r="J508" t="n">
        <v>0</v>
      </c>
      <c r="K508" t="n">
        <v>0</v>
      </c>
      <c r="L508" t="n">
        <v>1</v>
      </c>
      <c r="M508" t="n">
        <v>0</v>
      </c>
      <c r="N508" t="n">
        <v>0</v>
      </c>
      <c r="O508" t="n">
        <v>1</v>
      </c>
      <c r="P508" t="n">
        <v>1</v>
      </c>
      <c r="Q508" t="n">
        <v>1</v>
      </c>
      <c r="R508" t="n">
        <v>0</v>
      </c>
      <c r="S508" t="n">
        <v>1</v>
      </c>
      <c r="T508" t="n">
        <v>0</v>
      </c>
      <c r="U508" t="n">
        <v>1</v>
      </c>
      <c r="V508" t="n">
        <v>0</v>
      </c>
      <c r="W508" t="n">
        <v>0</v>
      </c>
      <c r="X508" t="n">
        <v>0</v>
      </c>
      <c r="Y508" t="n">
        <v>0</v>
      </c>
      <c r="Z508" t="n">
        <v>0</v>
      </c>
      <c r="AA508" t="n">
        <v>0</v>
      </c>
      <c r="AB508" t="n">
        <v>0</v>
      </c>
      <c r="AC508" t="n">
        <v>0</v>
      </c>
      <c r="AD508" t="n">
        <v>0</v>
      </c>
      <c r="AE508" t="n">
        <v>0</v>
      </c>
      <c r="AF508" t="n">
        <v>1</v>
      </c>
      <c r="AG508" t="n">
        <v>0</v>
      </c>
      <c r="AH508" t="n">
        <v>1</v>
      </c>
      <c r="AI508" t="n">
        <v>0</v>
      </c>
      <c r="AJ508" t="n">
        <v>1</v>
      </c>
      <c r="AK508" t="n">
        <v>1</v>
      </c>
      <c r="AL508" t="n">
        <v>0</v>
      </c>
    </row>
    <row r="509">
      <c r="B509" s="979" t="inlineStr">
        <is>
          <t>Choux-fleurs et brocolis</t>
        </is>
      </c>
      <c r="C509" t="n">
        <v>0</v>
      </c>
      <c r="D509" t="n">
        <v>1</v>
      </c>
      <c r="E509" t="n">
        <v>1</v>
      </c>
      <c r="F509" t="n">
        <v>0</v>
      </c>
      <c r="G509" t="n">
        <v>1</v>
      </c>
      <c r="H509" t="n">
        <v>1</v>
      </c>
      <c r="I509" t="n">
        <v>0</v>
      </c>
      <c r="J509" t="n">
        <v>0</v>
      </c>
      <c r="K509" t="n">
        <v>0</v>
      </c>
      <c r="L509" t="n">
        <v>1</v>
      </c>
      <c r="M509" t="n">
        <v>0</v>
      </c>
      <c r="N509" t="n">
        <v>0</v>
      </c>
      <c r="O509" t="n">
        <v>1</v>
      </c>
      <c r="P509" t="n">
        <v>1</v>
      </c>
      <c r="Q509" t="n">
        <v>1</v>
      </c>
      <c r="R509" t="n">
        <v>0</v>
      </c>
      <c r="S509" t="n">
        <v>1</v>
      </c>
      <c r="T509" t="n">
        <v>0</v>
      </c>
      <c r="U509" t="n">
        <v>1</v>
      </c>
      <c r="V509" t="n">
        <v>0</v>
      </c>
      <c r="W509" t="n">
        <v>0</v>
      </c>
      <c r="X509" t="n">
        <v>0</v>
      </c>
      <c r="Y509" t="n">
        <v>0</v>
      </c>
      <c r="Z509" t="n">
        <v>0</v>
      </c>
      <c r="AA509" t="n">
        <v>0</v>
      </c>
      <c r="AB509" t="n">
        <v>0</v>
      </c>
      <c r="AC509" t="n">
        <v>0</v>
      </c>
      <c r="AD509" t="n">
        <v>0</v>
      </c>
      <c r="AE509" t="n">
        <v>0</v>
      </c>
      <c r="AF509" t="n">
        <v>1</v>
      </c>
      <c r="AG509" t="n">
        <v>0</v>
      </c>
      <c r="AH509" t="n">
        <v>1</v>
      </c>
      <c r="AI509" t="n">
        <v>0</v>
      </c>
      <c r="AJ509" t="n">
        <v>1</v>
      </c>
      <c r="AK509" t="n">
        <v>1</v>
      </c>
      <c r="AL509" t="n">
        <v>0</v>
      </c>
    </row>
    <row r="510">
      <c r="B510" s="980" t="inlineStr">
        <is>
          <t>Choux-fleurs</t>
        </is>
      </c>
      <c r="C510" t="n">
        <v>0</v>
      </c>
      <c r="D510" t="n">
        <v>1</v>
      </c>
      <c r="E510" t="n">
        <v>1</v>
      </c>
      <c r="F510" t="n">
        <v>0</v>
      </c>
      <c r="G510" t="n">
        <v>1</v>
      </c>
      <c r="H510" t="n">
        <v>1</v>
      </c>
      <c r="I510" t="n">
        <v>0</v>
      </c>
      <c r="J510" t="n">
        <v>0</v>
      </c>
      <c r="K510" t="n">
        <v>0</v>
      </c>
      <c r="L510" t="n">
        <v>1</v>
      </c>
      <c r="M510" t="n">
        <v>0</v>
      </c>
      <c r="N510" t="n">
        <v>0</v>
      </c>
      <c r="O510" t="n">
        <v>1</v>
      </c>
      <c r="P510" t="n">
        <v>1</v>
      </c>
      <c r="Q510" t="n">
        <v>1</v>
      </c>
      <c r="R510" t="n">
        <v>0</v>
      </c>
      <c r="S510" t="n">
        <v>1</v>
      </c>
      <c r="T510" t="n">
        <v>0</v>
      </c>
      <c r="U510" t="n">
        <v>1</v>
      </c>
      <c r="V510" t="n">
        <v>0</v>
      </c>
      <c r="W510" t="n">
        <v>0</v>
      </c>
      <c r="X510" t="n">
        <v>0</v>
      </c>
      <c r="Y510" t="n">
        <v>0</v>
      </c>
      <c r="Z510" t="n">
        <v>0</v>
      </c>
      <c r="AA510" t="n">
        <v>0</v>
      </c>
      <c r="AB510" t="n">
        <v>0</v>
      </c>
      <c r="AC510" t="n">
        <v>0</v>
      </c>
      <c r="AD510" t="n">
        <v>0</v>
      </c>
      <c r="AE510" t="n">
        <v>0</v>
      </c>
      <c r="AF510" t="n">
        <v>1</v>
      </c>
      <c r="AG510" t="n">
        <v>0</v>
      </c>
      <c r="AH510" t="n">
        <v>1</v>
      </c>
      <c r="AI510" t="n">
        <v>0</v>
      </c>
      <c r="AJ510" t="n">
        <v>1</v>
      </c>
      <c r="AK510" t="n">
        <v>1</v>
      </c>
      <c r="AL510" t="n">
        <v>0</v>
      </c>
    </row>
    <row r="511">
      <c r="B511" s="980" t="inlineStr">
        <is>
          <t>Choux brocolis à jets</t>
        </is>
      </c>
      <c r="C511" t="n">
        <v>0</v>
      </c>
      <c r="D511" t="n">
        <v>1</v>
      </c>
      <c r="E511" t="n">
        <v>1</v>
      </c>
      <c r="F511" t="n">
        <v>0</v>
      </c>
      <c r="G511" t="n">
        <v>1</v>
      </c>
      <c r="H511" t="n">
        <v>1</v>
      </c>
      <c r="I511" t="n">
        <v>0</v>
      </c>
      <c r="J511" t="n">
        <v>0</v>
      </c>
      <c r="K511" t="n">
        <v>0</v>
      </c>
      <c r="L511" t="n">
        <v>1</v>
      </c>
      <c r="M511" t="n">
        <v>0</v>
      </c>
      <c r="N511" t="n">
        <v>0</v>
      </c>
      <c r="O511" t="n">
        <v>1</v>
      </c>
      <c r="P511" t="n">
        <v>1</v>
      </c>
      <c r="Q511" t="n">
        <v>1</v>
      </c>
      <c r="R511" t="n">
        <v>0</v>
      </c>
      <c r="S511" t="n">
        <v>1</v>
      </c>
      <c r="T511" t="n">
        <v>0</v>
      </c>
      <c r="U511" t="n">
        <v>1</v>
      </c>
      <c r="V511" t="n">
        <v>0</v>
      </c>
      <c r="W511" t="n">
        <v>0</v>
      </c>
      <c r="X511" t="n">
        <v>0</v>
      </c>
      <c r="Y511" t="n">
        <v>0</v>
      </c>
      <c r="Z511" t="n">
        <v>0</v>
      </c>
      <c r="AA511" t="n">
        <v>0</v>
      </c>
      <c r="AB511" t="n">
        <v>0</v>
      </c>
      <c r="AC511" t="n">
        <v>0</v>
      </c>
      <c r="AD511" t="n">
        <v>0</v>
      </c>
      <c r="AE511" t="n">
        <v>0</v>
      </c>
      <c r="AF511" t="n">
        <v>1</v>
      </c>
      <c r="AG511" t="n">
        <v>0</v>
      </c>
      <c r="AH511" t="n">
        <v>1</v>
      </c>
      <c r="AI511" t="n">
        <v>0</v>
      </c>
      <c r="AJ511" t="n">
        <v>1</v>
      </c>
      <c r="AK511" t="n">
        <v>1</v>
      </c>
      <c r="AL511" t="n">
        <v>0</v>
      </c>
    </row>
    <row r="512">
      <c r="B512" s="979" t="inlineStr">
        <is>
          <t>Laitues</t>
        </is>
      </c>
      <c r="C512" t="n">
        <v>0</v>
      </c>
      <c r="D512" t="n">
        <v>1</v>
      </c>
      <c r="E512" t="n">
        <v>1</v>
      </c>
      <c r="F512" t="n">
        <v>0</v>
      </c>
      <c r="G512" t="n">
        <v>1</v>
      </c>
      <c r="H512" t="n">
        <v>1</v>
      </c>
      <c r="I512" t="n">
        <v>0</v>
      </c>
      <c r="J512" t="n">
        <v>0</v>
      </c>
      <c r="K512" t="n">
        <v>0</v>
      </c>
      <c r="L512" t="n">
        <v>1</v>
      </c>
      <c r="M512" t="n">
        <v>0</v>
      </c>
      <c r="N512" t="n">
        <v>0</v>
      </c>
      <c r="O512" t="n">
        <v>1</v>
      </c>
      <c r="P512" t="n">
        <v>1</v>
      </c>
      <c r="Q512" t="n">
        <v>1</v>
      </c>
      <c r="R512" t="n">
        <v>0</v>
      </c>
      <c r="S512" t="n">
        <v>1</v>
      </c>
      <c r="T512" t="n">
        <v>0</v>
      </c>
      <c r="U512" t="n">
        <v>1</v>
      </c>
      <c r="V512" t="n">
        <v>0</v>
      </c>
      <c r="W512" t="n">
        <v>0</v>
      </c>
      <c r="X512" t="n">
        <v>0</v>
      </c>
      <c r="Y512" t="n">
        <v>0</v>
      </c>
      <c r="Z512" t="n">
        <v>0</v>
      </c>
      <c r="AA512" t="n">
        <v>0</v>
      </c>
      <c r="AB512" t="n">
        <v>0</v>
      </c>
      <c r="AC512" t="n">
        <v>0</v>
      </c>
      <c r="AD512" t="n">
        <v>0</v>
      </c>
      <c r="AE512" t="n">
        <v>0</v>
      </c>
      <c r="AF512" t="n">
        <v>1</v>
      </c>
      <c r="AG512" t="n">
        <v>0</v>
      </c>
      <c r="AH512" t="n">
        <v>1</v>
      </c>
      <c r="AI512" t="n">
        <v>0</v>
      </c>
      <c r="AJ512" t="n">
        <v>1</v>
      </c>
      <c r="AK512" t="n">
        <v>1</v>
      </c>
      <c r="AL512" t="n">
        <v>0</v>
      </c>
    </row>
    <row r="513">
      <c r="B513" s="980" t="inlineStr">
        <is>
          <t>Laitues pommées</t>
        </is>
      </c>
      <c r="C513" t="n">
        <v>0</v>
      </c>
      <c r="D513" t="n">
        <v>1</v>
      </c>
      <c r="E513" t="n">
        <v>1</v>
      </c>
      <c r="F513" t="n">
        <v>0</v>
      </c>
      <c r="G513" t="n">
        <v>1</v>
      </c>
      <c r="H513" t="n">
        <v>1</v>
      </c>
      <c r="I513" t="n">
        <v>0</v>
      </c>
      <c r="J513" t="n">
        <v>0</v>
      </c>
      <c r="K513" t="n">
        <v>0</v>
      </c>
      <c r="L513" t="n">
        <v>1</v>
      </c>
      <c r="M513" t="n">
        <v>0</v>
      </c>
      <c r="N513" t="n">
        <v>0</v>
      </c>
      <c r="O513" t="n">
        <v>1</v>
      </c>
      <c r="P513" t="n">
        <v>1</v>
      </c>
      <c r="Q513" t="n">
        <v>1</v>
      </c>
      <c r="R513" t="n">
        <v>0</v>
      </c>
      <c r="S513" t="n">
        <v>1</v>
      </c>
      <c r="T513" t="n">
        <v>0</v>
      </c>
      <c r="U513" t="n">
        <v>1</v>
      </c>
      <c r="V513" t="n">
        <v>0</v>
      </c>
      <c r="W513" t="n">
        <v>0</v>
      </c>
      <c r="X513" t="n">
        <v>0</v>
      </c>
      <c r="Y513" t="n">
        <v>0</v>
      </c>
      <c r="Z513" t="n">
        <v>0</v>
      </c>
      <c r="AA513" t="n">
        <v>0</v>
      </c>
      <c r="AB513" t="n">
        <v>0</v>
      </c>
      <c r="AC513" t="n">
        <v>0</v>
      </c>
      <c r="AD513" t="n">
        <v>0</v>
      </c>
      <c r="AE513" t="n">
        <v>0</v>
      </c>
      <c r="AF513" t="n">
        <v>1</v>
      </c>
      <c r="AG513" t="n">
        <v>0</v>
      </c>
      <c r="AH513" t="n">
        <v>1</v>
      </c>
      <c r="AI513" t="n">
        <v>0</v>
      </c>
      <c r="AJ513" t="n">
        <v>1</v>
      </c>
      <c r="AK513" t="n">
        <v>1</v>
      </c>
      <c r="AL513" t="n">
        <v>0</v>
      </c>
    </row>
    <row r="514">
      <c r="B514" s="980" t="inlineStr">
        <is>
          <t>Autres laitues</t>
        </is>
      </c>
      <c r="C514" t="n">
        <v>0</v>
      </c>
      <c r="D514" t="n">
        <v>1</v>
      </c>
      <c r="E514" t="n">
        <v>1</v>
      </c>
      <c r="F514" t="n">
        <v>0</v>
      </c>
      <c r="G514" t="n">
        <v>1</v>
      </c>
      <c r="H514" t="n">
        <v>1</v>
      </c>
      <c r="I514" t="n">
        <v>0</v>
      </c>
      <c r="J514" t="n">
        <v>0</v>
      </c>
      <c r="K514" t="n">
        <v>0</v>
      </c>
      <c r="L514" t="n">
        <v>1</v>
      </c>
      <c r="M514" t="n">
        <v>0</v>
      </c>
      <c r="N514" t="n">
        <v>0</v>
      </c>
      <c r="O514" t="n">
        <v>1</v>
      </c>
      <c r="P514" t="n">
        <v>1</v>
      </c>
      <c r="Q514" t="n">
        <v>1</v>
      </c>
      <c r="R514" t="n">
        <v>0</v>
      </c>
      <c r="S514" t="n">
        <v>1</v>
      </c>
      <c r="T514" t="n">
        <v>0</v>
      </c>
      <c r="U514" t="n">
        <v>1</v>
      </c>
      <c r="V514" t="n">
        <v>0</v>
      </c>
      <c r="W514" t="n">
        <v>0</v>
      </c>
      <c r="X514" t="n">
        <v>0</v>
      </c>
      <c r="Y514" t="n">
        <v>0</v>
      </c>
      <c r="Z514" t="n">
        <v>0</v>
      </c>
      <c r="AA514" t="n">
        <v>0</v>
      </c>
      <c r="AB514" t="n">
        <v>0</v>
      </c>
      <c r="AC514" t="n">
        <v>0</v>
      </c>
      <c r="AD514" t="n">
        <v>0</v>
      </c>
      <c r="AE514" t="n">
        <v>0</v>
      </c>
      <c r="AF514" t="n">
        <v>1</v>
      </c>
      <c r="AG514" t="n">
        <v>0</v>
      </c>
      <c r="AH514" t="n">
        <v>1</v>
      </c>
      <c r="AI514" t="n">
        <v>0</v>
      </c>
      <c r="AJ514" t="n">
        <v>1</v>
      </c>
      <c r="AK514" t="n">
        <v>1</v>
      </c>
      <c r="AL514" t="n">
        <v>0</v>
      </c>
    </row>
    <row r="515">
      <c r="B515" s="979" t="inlineStr">
        <is>
          <t>Chicorées</t>
        </is>
      </c>
      <c r="C515" t="n">
        <v>0</v>
      </c>
      <c r="D515" t="n">
        <v>1</v>
      </c>
      <c r="E515" t="n">
        <v>1</v>
      </c>
      <c r="F515" t="n">
        <v>0</v>
      </c>
      <c r="G515" t="n">
        <v>1</v>
      </c>
      <c r="H515" t="n">
        <v>1</v>
      </c>
      <c r="I515" t="n">
        <v>0</v>
      </c>
      <c r="J515" t="n">
        <v>0</v>
      </c>
      <c r="K515" t="n">
        <v>0</v>
      </c>
      <c r="L515" t="n">
        <v>1</v>
      </c>
      <c r="M515" t="n">
        <v>0</v>
      </c>
      <c r="N515" t="n">
        <v>0</v>
      </c>
      <c r="O515" t="n">
        <v>1</v>
      </c>
      <c r="P515" t="n">
        <v>1</v>
      </c>
      <c r="Q515" t="n">
        <v>1</v>
      </c>
      <c r="R515" t="n">
        <v>0</v>
      </c>
      <c r="S515" t="n">
        <v>1</v>
      </c>
      <c r="T515" t="n">
        <v>0</v>
      </c>
      <c r="U515" t="n">
        <v>1</v>
      </c>
      <c r="V515" t="n">
        <v>0</v>
      </c>
      <c r="W515" t="n">
        <v>0</v>
      </c>
      <c r="X515" t="n">
        <v>0</v>
      </c>
      <c r="Y515" t="n">
        <v>0</v>
      </c>
      <c r="Z515" t="n">
        <v>0</v>
      </c>
      <c r="AA515" t="n">
        <v>0</v>
      </c>
      <c r="AB515" t="n">
        <v>0</v>
      </c>
      <c r="AC515" t="n">
        <v>0</v>
      </c>
      <c r="AD515" t="n">
        <v>0</v>
      </c>
      <c r="AE515" t="n">
        <v>0</v>
      </c>
      <c r="AF515" t="n">
        <v>1</v>
      </c>
      <c r="AG515" t="n">
        <v>0</v>
      </c>
      <c r="AH515" t="n">
        <v>1</v>
      </c>
      <c r="AI515" t="n">
        <v>0</v>
      </c>
      <c r="AJ515" t="n">
        <v>1</v>
      </c>
      <c r="AK515" t="n">
        <v>1</v>
      </c>
      <c r="AL515" t="n">
        <v>0</v>
      </c>
    </row>
    <row r="516">
      <c r="B516" s="980" t="inlineStr">
        <is>
          <t>Chicorées frisées</t>
        </is>
      </c>
      <c r="C516" t="n">
        <v>0</v>
      </c>
      <c r="D516" t="n">
        <v>1</v>
      </c>
      <c r="E516" t="n">
        <v>1</v>
      </c>
      <c r="F516" t="n">
        <v>0</v>
      </c>
      <c r="G516" t="n">
        <v>1</v>
      </c>
      <c r="H516" t="n">
        <v>1</v>
      </c>
      <c r="I516" t="n">
        <v>0</v>
      </c>
      <c r="J516" t="n">
        <v>0</v>
      </c>
      <c r="K516" t="n">
        <v>0</v>
      </c>
      <c r="L516" t="n">
        <v>1</v>
      </c>
      <c r="M516" t="n">
        <v>0</v>
      </c>
      <c r="N516" t="n">
        <v>0</v>
      </c>
      <c r="O516" t="n">
        <v>1</v>
      </c>
      <c r="P516" t="n">
        <v>1</v>
      </c>
      <c r="Q516" t="n">
        <v>1</v>
      </c>
      <c r="R516" t="n">
        <v>0</v>
      </c>
      <c r="S516" t="n">
        <v>1</v>
      </c>
      <c r="T516" t="n">
        <v>0</v>
      </c>
      <c r="U516" t="n">
        <v>1</v>
      </c>
      <c r="V516" t="n">
        <v>0</v>
      </c>
      <c r="W516" t="n">
        <v>0</v>
      </c>
      <c r="X516" t="n">
        <v>0</v>
      </c>
      <c r="Y516" t="n">
        <v>0</v>
      </c>
      <c r="Z516" t="n">
        <v>0</v>
      </c>
      <c r="AA516" t="n">
        <v>0</v>
      </c>
      <c r="AB516" t="n">
        <v>0</v>
      </c>
      <c r="AC516" t="n">
        <v>0</v>
      </c>
      <c r="AD516" t="n">
        <v>0</v>
      </c>
      <c r="AE516" t="n">
        <v>0</v>
      </c>
      <c r="AF516" t="n">
        <v>1</v>
      </c>
      <c r="AG516" t="n">
        <v>0</v>
      </c>
      <c r="AH516" t="n">
        <v>1</v>
      </c>
      <c r="AI516" t="n">
        <v>0</v>
      </c>
      <c r="AJ516" t="n">
        <v>1</v>
      </c>
      <c r="AK516" t="n">
        <v>1</v>
      </c>
      <c r="AL516" t="n">
        <v>0</v>
      </c>
    </row>
    <row r="517">
      <c r="B517" s="980" t="inlineStr">
        <is>
          <t>Chicorées scaroles</t>
        </is>
      </c>
      <c r="C517" t="n">
        <v>0</v>
      </c>
      <c r="D517" t="n">
        <v>1</v>
      </c>
      <c r="E517" t="n">
        <v>1</v>
      </c>
      <c r="F517" t="n">
        <v>0</v>
      </c>
      <c r="G517" t="n">
        <v>1</v>
      </c>
      <c r="H517" t="n">
        <v>1</v>
      </c>
      <c r="I517" t="n">
        <v>0</v>
      </c>
      <c r="J517" t="n">
        <v>0</v>
      </c>
      <c r="K517" t="n">
        <v>0</v>
      </c>
      <c r="L517" t="n">
        <v>1</v>
      </c>
      <c r="M517" t="n">
        <v>0</v>
      </c>
      <c r="N517" t="n">
        <v>0</v>
      </c>
      <c r="O517" t="n">
        <v>1</v>
      </c>
      <c r="P517" t="n">
        <v>1</v>
      </c>
      <c r="Q517" t="n">
        <v>1</v>
      </c>
      <c r="R517" t="n">
        <v>0</v>
      </c>
      <c r="S517" t="n">
        <v>1</v>
      </c>
      <c r="T517" t="n">
        <v>0</v>
      </c>
      <c r="U517" t="n">
        <v>1</v>
      </c>
      <c r="V517" t="n">
        <v>0</v>
      </c>
      <c r="W517" t="n">
        <v>0</v>
      </c>
      <c r="X517" t="n">
        <v>0</v>
      </c>
      <c r="Y517" t="n">
        <v>0</v>
      </c>
      <c r="Z517" t="n">
        <v>0</v>
      </c>
      <c r="AA517" t="n">
        <v>0</v>
      </c>
      <c r="AB517" t="n">
        <v>0</v>
      </c>
      <c r="AC517" t="n">
        <v>0</v>
      </c>
      <c r="AD517" t="n">
        <v>0</v>
      </c>
      <c r="AE517" t="n">
        <v>0</v>
      </c>
      <c r="AF517" t="n">
        <v>1</v>
      </c>
      <c r="AG517" t="n">
        <v>0</v>
      </c>
      <c r="AH517" t="n">
        <v>1</v>
      </c>
      <c r="AI517" t="n">
        <v>0</v>
      </c>
      <c r="AJ517" t="n">
        <v>1</v>
      </c>
      <c r="AK517" t="n">
        <v>1</v>
      </c>
      <c r="AL517" t="n">
        <v>0</v>
      </c>
    </row>
    <row r="518">
      <c r="B518" s="979" t="inlineStr">
        <is>
          <t>Épinards</t>
        </is>
      </c>
      <c r="C518" t="n">
        <v>0</v>
      </c>
      <c r="D518" t="n">
        <v>1</v>
      </c>
      <c r="E518" t="n">
        <v>1</v>
      </c>
      <c r="F518" t="n">
        <v>0</v>
      </c>
      <c r="G518" t="n">
        <v>1</v>
      </c>
      <c r="H518" t="n">
        <v>1</v>
      </c>
      <c r="I518" t="n">
        <v>0</v>
      </c>
      <c r="J518" t="n">
        <v>0</v>
      </c>
      <c r="K518" t="n">
        <v>0</v>
      </c>
      <c r="L518" t="n">
        <v>1</v>
      </c>
      <c r="M518" t="n">
        <v>0</v>
      </c>
      <c r="N518" t="n">
        <v>0</v>
      </c>
      <c r="O518" t="n">
        <v>1</v>
      </c>
      <c r="P518" t="n">
        <v>1</v>
      </c>
      <c r="Q518" t="n">
        <v>1</v>
      </c>
      <c r="R518" t="n">
        <v>0</v>
      </c>
      <c r="S518" t="n">
        <v>1</v>
      </c>
      <c r="T518" t="n">
        <v>0</v>
      </c>
      <c r="U518" t="n">
        <v>1</v>
      </c>
      <c r="V518" t="n">
        <v>0</v>
      </c>
      <c r="W518" t="n">
        <v>0</v>
      </c>
      <c r="X518" t="n">
        <v>0</v>
      </c>
      <c r="Y518" t="n">
        <v>0</v>
      </c>
      <c r="Z518" t="n">
        <v>0</v>
      </c>
      <c r="AA518" t="n">
        <v>0</v>
      </c>
      <c r="AB518" t="n">
        <v>0</v>
      </c>
      <c r="AC518" t="n">
        <v>0</v>
      </c>
      <c r="AD518" t="n">
        <v>0</v>
      </c>
      <c r="AE518" t="n">
        <v>0</v>
      </c>
      <c r="AF518" t="n">
        <v>1</v>
      </c>
      <c r="AG518" t="n">
        <v>0</v>
      </c>
      <c r="AH518" t="n">
        <v>1</v>
      </c>
      <c r="AI518" t="n">
        <v>0</v>
      </c>
      <c r="AJ518" t="n">
        <v>1</v>
      </c>
      <c r="AK518" t="n">
        <v>1</v>
      </c>
      <c r="AL518" t="n">
        <v>0</v>
      </c>
    </row>
    <row r="519">
      <c r="B519" s="979" t="inlineStr">
        <is>
          <t>Artichauts</t>
        </is>
      </c>
      <c r="C519" t="n">
        <v>0</v>
      </c>
      <c r="D519" t="n">
        <v>1</v>
      </c>
      <c r="E519" t="n">
        <v>1</v>
      </c>
      <c r="F519" t="n">
        <v>0</v>
      </c>
      <c r="G519" t="n">
        <v>1</v>
      </c>
      <c r="H519" t="n">
        <v>1</v>
      </c>
      <c r="I519" t="n">
        <v>0</v>
      </c>
      <c r="J519" t="n">
        <v>0</v>
      </c>
      <c r="K519" t="n">
        <v>0</v>
      </c>
      <c r="L519" t="n">
        <v>1</v>
      </c>
      <c r="M519" t="n">
        <v>0</v>
      </c>
      <c r="N519" t="n">
        <v>0</v>
      </c>
      <c r="O519" t="n">
        <v>1</v>
      </c>
      <c r="P519" t="n">
        <v>1</v>
      </c>
      <c r="Q519" t="n">
        <v>1</v>
      </c>
      <c r="R519" t="n">
        <v>0</v>
      </c>
      <c r="S519" t="n">
        <v>1</v>
      </c>
      <c r="T519" t="n">
        <v>0</v>
      </c>
      <c r="U519" t="n">
        <v>1</v>
      </c>
      <c r="V519" t="n">
        <v>0</v>
      </c>
      <c r="W519" t="n">
        <v>0</v>
      </c>
      <c r="X519" t="n">
        <v>0</v>
      </c>
      <c r="Y519" t="n">
        <v>0</v>
      </c>
      <c r="Z519" t="n">
        <v>0</v>
      </c>
      <c r="AA519" t="n">
        <v>0</v>
      </c>
      <c r="AB519" t="n">
        <v>0</v>
      </c>
      <c r="AC519" t="n">
        <v>0</v>
      </c>
      <c r="AD519" t="n">
        <v>0</v>
      </c>
      <c r="AE519" t="n">
        <v>0</v>
      </c>
      <c r="AF519" t="n">
        <v>1</v>
      </c>
      <c r="AG519" t="n">
        <v>0</v>
      </c>
      <c r="AH519" t="n">
        <v>1</v>
      </c>
      <c r="AI519" t="n">
        <v>0</v>
      </c>
      <c r="AJ519" t="n">
        <v>1</v>
      </c>
      <c r="AK519" t="n">
        <v>1</v>
      </c>
      <c r="AL519" t="n">
        <v>0</v>
      </c>
    </row>
    <row r="520">
      <c r="B520" s="979" t="inlineStr">
        <is>
          <t>Autres légumes à feuilles ou à tiges</t>
        </is>
      </c>
      <c r="C520" t="n">
        <v>0</v>
      </c>
      <c r="D520" t="n">
        <v>1</v>
      </c>
      <c r="E520" t="n">
        <v>1</v>
      </c>
      <c r="F520" t="n">
        <v>0</v>
      </c>
      <c r="G520" t="n">
        <v>1</v>
      </c>
      <c r="H520" t="n">
        <v>1</v>
      </c>
      <c r="I520" t="n">
        <v>0</v>
      </c>
      <c r="J520" t="n">
        <v>0</v>
      </c>
      <c r="K520" t="n">
        <v>0</v>
      </c>
      <c r="L520" t="n">
        <v>1</v>
      </c>
      <c r="M520" t="n">
        <v>0</v>
      </c>
      <c r="N520" t="n">
        <v>0</v>
      </c>
      <c r="O520" t="n">
        <v>1</v>
      </c>
      <c r="P520" t="n">
        <v>1</v>
      </c>
      <c r="Q520" t="n">
        <v>1</v>
      </c>
      <c r="R520" t="n">
        <v>0</v>
      </c>
      <c r="S520" t="n">
        <v>1</v>
      </c>
      <c r="T520" t="n">
        <v>0</v>
      </c>
      <c r="U520" t="n">
        <v>1</v>
      </c>
      <c r="V520" t="n">
        <v>0</v>
      </c>
      <c r="W520" t="n">
        <v>0</v>
      </c>
      <c r="X520" t="n">
        <v>0</v>
      </c>
      <c r="Y520" t="n">
        <v>0</v>
      </c>
      <c r="Z520" t="n">
        <v>0</v>
      </c>
      <c r="AA520" t="n">
        <v>0</v>
      </c>
      <c r="AB520" t="n">
        <v>0</v>
      </c>
      <c r="AC520" t="n">
        <v>0</v>
      </c>
      <c r="AD520" t="n">
        <v>0</v>
      </c>
      <c r="AE520" t="n">
        <v>0</v>
      </c>
      <c r="AF520" t="n">
        <v>1</v>
      </c>
      <c r="AG520" t="n">
        <v>0</v>
      </c>
      <c r="AH520" t="n">
        <v>1</v>
      </c>
      <c r="AI520" t="n">
        <v>0</v>
      </c>
      <c r="AJ520" t="n">
        <v>1</v>
      </c>
      <c r="AK520" t="n">
        <v>1</v>
      </c>
      <c r="AL520" t="n">
        <v>0</v>
      </c>
    </row>
    <row r="521">
      <c r="B521" s="980" t="inlineStr">
        <is>
          <t>Salades</t>
        </is>
      </c>
      <c r="C521" t="n">
        <v>0</v>
      </c>
      <c r="D521" t="n">
        <v>1</v>
      </c>
      <c r="E521" t="n">
        <v>1</v>
      </c>
      <c r="F521" t="n">
        <v>0</v>
      </c>
      <c r="G521" t="n">
        <v>1</v>
      </c>
      <c r="H521" t="n">
        <v>1</v>
      </c>
      <c r="I521" t="n">
        <v>0</v>
      </c>
      <c r="J521" t="n">
        <v>0</v>
      </c>
      <c r="K521" t="n">
        <v>0</v>
      </c>
      <c r="L521" t="n">
        <v>1</v>
      </c>
      <c r="M521" t="n">
        <v>0</v>
      </c>
      <c r="N521" t="n">
        <v>0</v>
      </c>
      <c r="O521" t="n">
        <v>1</v>
      </c>
      <c r="P521" t="n">
        <v>1</v>
      </c>
      <c r="Q521" t="n">
        <v>1</v>
      </c>
      <c r="R521" t="n">
        <v>0</v>
      </c>
      <c r="S521" t="n">
        <v>1</v>
      </c>
      <c r="T521" t="n">
        <v>0</v>
      </c>
      <c r="U521" t="n">
        <v>1</v>
      </c>
      <c r="V521" t="n">
        <v>0</v>
      </c>
      <c r="W521" t="n">
        <v>0</v>
      </c>
      <c r="X521" t="n">
        <v>0</v>
      </c>
      <c r="Y521" t="n">
        <v>0</v>
      </c>
      <c r="Z521" t="n">
        <v>0</v>
      </c>
      <c r="AA521" t="n">
        <v>0</v>
      </c>
      <c r="AB521" t="n">
        <v>0</v>
      </c>
      <c r="AC521" t="n">
        <v>0</v>
      </c>
      <c r="AD521" t="n">
        <v>0</v>
      </c>
      <c r="AE521" t="n">
        <v>0</v>
      </c>
      <c r="AF521" t="n">
        <v>1</v>
      </c>
      <c r="AG521" t="n">
        <v>0</v>
      </c>
      <c r="AH521" t="n">
        <v>1</v>
      </c>
      <c r="AI521" t="n">
        <v>0</v>
      </c>
      <c r="AJ521" t="n">
        <v>1</v>
      </c>
      <c r="AK521" t="n">
        <v>1</v>
      </c>
      <c r="AL521" t="n">
        <v>0</v>
      </c>
    </row>
    <row r="522">
      <c r="B522" s="981" t="inlineStr">
        <is>
          <t>Cresson</t>
        </is>
      </c>
      <c r="C522" t="n">
        <v>0</v>
      </c>
      <c r="D522" t="n">
        <v>1</v>
      </c>
      <c r="E522" t="n">
        <v>1</v>
      </c>
      <c r="F522" t="n">
        <v>0</v>
      </c>
      <c r="G522" t="n">
        <v>1</v>
      </c>
      <c r="H522" t="n">
        <v>1</v>
      </c>
      <c r="I522" t="n">
        <v>0</v>
      </c>
      <c r="J522" t="n">
        <v>0</v>
      </c>
      <c r="K522" t="n">
        <v>0</v>
      </c>
      <c r="L522" t="n">
        <v>1</v>
      </c>
      <c r="M522" t="n">
        <v>0</v>
      </c>
      <c r="N522" t="n">
        <v>0</v>
      </c>
      <c r="O522" t="n">
        <v>1</v>
      </c>
      <c r="P522" t="n">
        <v>1</v>
      </c>
      <c r="Q522" t="n">
        <v>1</v>
      </c>
      <c r="R522" t="n">
        <v>0</v>
      </c>
      <c r="S522" t="n">
        <v>1</v>
      </c>
      <c r="T522" t="n">
        <v>0</v>
      </c>
      <c r="U522" t="n">
        <v>1</v>
      </c>
      <c r="V522" t="n">
        <v>0</v>
      </c>
      <c r="W522" t="n">
        <v>0</v>
      </c>
      <c r="X522" t="n">
        <v>0</v>
      </c>
      <c r="Y522" t="n">
        <v>0</v>
      </c>
      <c r="Z522" t="n">
        <v>0</v>
      </c>
      <c r="AA522" t="n">
        <v>0</v>
      </c>
      <c r="AB522" t="n">
        <v>0</v>
      </c>
      <c r="AC522" t="n">
        <v>0</v>
      </c>
      <c r="AD522" t="n">
        <v>0</v>
      </c>
      <c r="AE522" t="n">
        <v>0</v>
      </c>
      <c r="AF522" t="n">
        <v>1</v>
      </c>
      <c r="AG522" t="n">
        <v>0</v>
      </c>
      <c r="AH522" t="n">
        <v>1</v>
      </c>
      <c r="AI522" t="n">
        <v>0</v>
      </c>
      <c r="AJ522" t="n">
        <v>1</v>
      </c>
      <c r="AK522" t="n">
        <v>1</v>
      </c>
      <c r="AL522" t="n">
        <v>0</v>
      </c>
    </row>
    <row r="523">
      <c r="B523" s="981" t="inlineStr">
        <is>
          <t>Mâche</t>
        </is>
      </c>
      <c r="C523" t="n">
        <v>0</v>
      </c>
      <c r="D523" t="n">
        <v>1</v>
      </c>
      <c r="E523" t="n">
        <v>1</v>
      </c>
      <c r="F523" t="n">
        <v>0</v>
      </c>
      <c r="G523" t="n">
        <v>1</v>
      </c>
      <c r="H523" t="n">
        <v>1</v>
      </c>
      <c r="I523" t="n">
        <v>0</v>
      </c>
      <c r="J523" t="n">
        <v>0</v>
      </c>
      <c r="K523" t="n">
        <v>0</v>
      </c>
      <c r="L523" t="n">
        <v>1</v>
      </c>
      <c r="M523" t="n">
        <v>0</v>
      </c>
      <c r="N523" t="n">
        <v>0</v>
      </c>
      <c r="O523" t="n">
        <v>1</v>
      </c>
      <c r="P523" t="n">
        <v>1</v>
      </c>
      <c r="Q523" t="n">
        <v>1</v>
      </c>
      <c r="R523" t="n">
        <v>0</v>
      </c>
      <c r="S523" t="n">
        <v>1</v>
      </c>
      <c r="T523" t="n">
        <v>0</v>
      </c>
      <c r="U523" t="n">
        <v>1</v>
      </c>
      <c r="V523" t="n">
        <v>0</v>
      </c>
      <c r="W523" t="n">
        <v>0</v>
      </c>
      <c r="X523" t="n">
        <v>0</v>
      </c>
      <c r="Y523" t="n">
        <v>0</v>
      </c>
      <c r="Z523" t="n">
        <v>0</v>
      </c>
      <c r="AA523" t="n">
        <v>0</v>
      </c>
      <c r="AB523" t="n">
        <v>0</v>
      </c>
      <c r="AC523" t="n">
        <v>0</v>
      </c>
      <c r="AD523" t="n">
        <v>0</v>
      </c>
      <c r="AE523" t="n">
        <v>0</v>
      </c>
      <c r="AF523" t="n">
        <v>1</v>
      </c>
      <c r="AG523" t="n">
        <v>0</v>
      </c>
      <c r="AH523" t="n">
        <v>1</v>
      </c>
      <c r="AI523" t="n">
        <v>0</v>
      </c>
      <c r="AJ523" t="n">
        <v>1</v>
      </c>
      <c r="AK523" t="n">
        <v>1</v>
      </c>
      <c r="AL523" t="n">
        <v>0</v>
      </c>
    </row>
    <row r="524">
      <c r="B524" s="981" t="inlineStr">
        <is>
          <t>Autres salades, n.c.a.</t>
        </is>
      </c>
      <c r="C524" t="n">
        <v>0</v>
      </c>
      <c r="D524" t="n">
        <v>1</v>
      </c>
      <c r="E524" t="n">
        <v>1</v>
      </c>
      <c r="F524" t="n">
        <v>0</v>
      </c>
      <c r="G524" t="n">
        <v>1</v>
      </c>
      <c r="H524" t="n">
        <v>1</v>
      </c>
      <c r="I524" t="n">
        <v>0</v>
      </c>
      <c r="J524" t="n">
        <v>0</v>
      </c>
      <c r="K524" t="n">
        <v>0</v>
      </c>
      <c r="L524" t="n">
        <v>1</v>
      </c>
      <c r="M524" t="n">
        <v>0</v>
      </c>
      <c r="N524" t="n">
        <v>0</v>
      </c>
      <c r="O524" t="n">
        <v>1</v>
      </c>
      <c r="P524" t="n">
        <v>1</v>
      </c>
      <c r="Q524" t="n">
        <v>1</v>
      </c>
      <c r="R524" t="n">
        <v>0</v>
      </c>
      <c r="S524" t="n">
        <v>1</v>
      </c>
      <c r="T524" t="n">
        <v>0</v>
      </c>
      <c r="U524" t="n">
        <v>1</v>
      </c>
      <c r="V524" t="n">
        <v>0</v>
      </c>
      <c r="W524" t="n">
        <v>0</v>
      </c>
      <c r="X524" t="n">
        <v>0</v>
      </c>
      <c r="Y524" t="n">
        <v>0</v>
      </c>
      <c r="Z524" t="n">
        <v>0</v>
      </c>
      <c r="AA524" t="n">
        <v>0</v>
      </c>
      <c r="AB524" t="n">
        <v>0</v>
      </c>
      <c r="AC524" t="n">
        <v>0</v>
      </c>
      <c r="AD524" t="n">
        <v>0</v>
      </c>
      <c r="AE524" t="n">
        <v>0</v>
      </c>
      <c r="AF524" t="n">
        <v>1</v>
      </c>
      <c r="AG524" t="n">
        <v>0</v>
      </c>
      <c r="AH524" t="n">
        <v>1</v>
      </c>
      <c r="AI524" t="n">
        <v>0</v>
      </c>
      <c r="AJ524" t="n">
        <v>1</v>
      </c>
      <c r="AK524" t="n">
        <v>1</v>
      </c>
      <c r="AL524" t="n">
        <v>0</v>
      </c>
    </row>
    <row r="525">
      <c r="B525" s="980" t="inlineStr">
        <is>
          <t>Endives</t>
        </is>
      </c>
      <c r="C525" t="n">
        <v>0</v>
      </c>
      <c r="D525" t="n">
        <v>1</v>
      </c>
      <c r="E525" t="n">
        <v>1</v>
      </c>
      <c r="F525" t="n">
        <v>0</v>
      </c>
      <c r="G525" t="n">
        <v>1</v>
      </c>
      <c r="H525" t="n">
        <v>1</v>
      </c>
      <c r="I525" t="n">
        <v>0</v>
      </c>
      <c r="J525" t="n">
        <v>0</v>
      </c>
      <c r="K525" t="n">
        <v>0</v>
      </c>
      <c r="L525" t="n">
        <v>1</v>
      </c>
      <c r="M525" t="n">
        <v>0</v>
      </c>
      <c r="N525" t="n">
        <v>0</v>
      </c>
      <c r="O525" t="n">
        <v>1</v>
      </c>
      <c r="P525" t="n">
        <v>1</v>
      </c>
      <c r="Q525" t="n">
        <v>1</v>
      </c>
      <c r="R525" t="n">
        <v>0</v>
      </c>
      <c r="S525" t="n">
        <v>1</v>
      </c>
      <c r="T525" t="n">
        <v>0</v>
      </c>
      <c r="U525" t="n">
        <v>1</v>
      </c>
      <c r="V525" t="n">
        <v>0</v>
      </c>
      <c r="W525" t="n">
        <v>0</v>
      </c>
      <c r="X525" t="n">
        <v>0</v>
      </c>
      <c r="Y525" t="n">
        <v>0</v>
      </c>
      <c r="Z525" t="n">
        <v>0</v>
      </c>
      <c r="AA525" t="n">
        <v>0</v>
      </c>
      <c r="AB525" t="n">
        <v>0</v>
      </c>
      <c r="AC525" t="n">
        <v>0</v>
      </c>
      <c r="AD525" t="n">
        <v>0</v>
      </c>
      <c r="AE525" t="n">
        <v>0</v>
      </c>
      <c r="AF525" t="n">
        <v>1</v>
      </c>
      <c r="AG525" t="n">
        <v>0</v>
      </c>
      <c r="AH525" t="n">
        <v>1</v>
      </c>
      <c r="AI525" t="n">
        <v>0</v>
      </c>
      <c r="AJ525" t="n">
        <v>1</v>
      </c>
      <c r="AK525" t="n">
        <v>1</v>
      </c>
      <c r="AL525" t="n">
        <v>0</v>
      </c>
    </row>
    <row r="526">
      <c r="B526" s="981" t="inlineStr">
        <is>
          <t>Endives chicons</t>
        </is>
      </c>
      <c r="C526" t="n">
        <v>0</v>
      </c>
      <c r="D526" t="n">
        <v>1</v>
      </c>
      <c r="E526" t="n">
        <v>1</v>
      </c>
      <c r="F526" t="n">
        <v>0</v>
      </c>
      <c r="G526" t="n">
        <v>1</v>
      </c>
      <c r="H526" t="n">
        <v>1</v>
      </c>
      <c r="I526" t="n">
        <v>0</v>
      </c>
      <c r="J526" t="n">
        <v>0</v>
      </c>
      <c r="K526" t="n">
        <v>0</v>
      </c>
      <c r="L526" t="n">
        <v>1</v>
      </c>
      <c r="M526" t="n">
        <v>0</v>
      </c>
      <c r="N526" t="n">
        <v>0</v>
      </c>
      <c r="O526" t="n">
        <v>1</v>
      </c>
      <c r="P526" t="n">
        <v>1</v>
      </c>
      <c r="Q526" t="n">
        <v>1</v>
      </c>
      <c r="R526" t="n">
        <v>0</v>
      </c>
      <c r="S526" t="n">
        <v>1</v>
      </c>
      <c r="T526" t="n">
        <v>0</v>
      </c>
      <c r="U526" t="n">
        <v>1</v>
      </c>
      <c r="V526" t="n">
        <v>0</v>
      </c>
      <c r="W526" t="n">
        <v>0</v>
      </c>
      <c r="X526" t="n">
        <v>0</v>
      </c>
      <c r="Y526" t="n">
        <v>0</v>
      </c>
      <c r="Z526" t="n">
        <v>0</v>
      </c>
      <c r="AA526" t="n">
        <v>0</v>
      </c>
      <c r="AB526" t="n">
        <v>0</v>
      </c>
      <c r="AC526" t="n">
        <v>0</v>
      </c>
      <c r="AD526" t="n">
        <v>0</v>
      </c>
      <c r="AE526" t="n">
        <v>0</v>
      </c>
      <c r="AF526" t="n">
        <v>1</v>
      </c>
      <c r="AG526" t="n">
        <v>0</v>
      </c>
      <c r="AH526" t="n">
        <v>1</v>
      </c>
      <c r="AI526" t="n">
        <v>0</v>
      </c>
      <c r="AJ526" t="n">
        <v>1</v>
      </c>
      <c r="AK526" t="n">
        <v>1</v>
      </c>
      <c r="AL526" t="n">
        <v>0</v>
      </c>
    </row>
    <row r="527">
      <c r="B527" s="980" t="inlineStr">
        <is>
          <t>Bettes et cardes</t>
        </is>
      </c>
      <c r="C527" t="n">
        <v>0</v>
      </c>
      <c r="D527" t="n">
        <v>1</v>
      </c>
      <c r="E527" t="n">
        <v>1</v>
      </c>
      <c r="F527" t="n">
        <v>0</v>
      </c>
      <c r="G527" t="n">
        <v>1</v>
      </c>
      <c r="H527" t="n">
        <v>1</v>
      </c>
      <c r="I527" t="n">
        <v>0</v>
      </c>
      <c r="J527" t="n">
        <v>0</v>
      </c>
      <c r="K527" t="n">
        <v>0</v>
      </c>
      <c r="L527" t="n">
        <v>1</v>
      </c>
      <c r="M527" t="n">
        <v>0</v>
      </c>
      <c r="N527" t="n">
        <v>0</v>
      </c>
      <c r="O527" t="n">
        <v>1</v>
      </c>
      <c r="P527" t="n">
        <v>1</v>
      </c>
      <c r="Q527" t="n">
        <v>1</v>
      </c>
      <c r="R527" t="n">
        <v>0</v>
      </c>
      <c r="S527" t="n">
        <v>1</v>
      </c>
      <c r="T527" t="n">
        <v>0</v>
      </c>
      <c r="U527" t="n">
        <v>1</v>
      </c>
      <c r="V527" t="n">
        <v>0</v>
      </c>
      <c r="W527" t="n">
        <v>0</v>
      </c>
      <c r="X527" t="n">
        <v>0</v>
      </c>
      <c r="Y527" t="n">
        <v>0</v>
      </c>
      <c r="Z527" t="n">
        <v>0</v>
      </c>
      <c r="AA527" t="n">
        <v>0</v>
      </c>
      <c r="AB527" t="n">
        <v>0</v>
      </c>
      <c r="AC527" t="n">
        <v>0</v>
      </c>
      <c r="AD527" t="n">
        <v>0</v>
      </c>
      <c r="AE527" t="n">
        <v>0</v>
      </c>
      <c r="AF527" t="n">
        <v>1</v>
      </c>
      <c r="AG527" t="n">
        <v>0</v>
      </c>
      <c r="AH527" t="n">
        <v>1</v>
      </c>
      <c r="AI527" t="n">
        <v>0</v>
      </c>
      <c r="AJ527" t="n">
        <v>1</v>
      </c>
      <c r="AK527" t="n">
        <v>1</v>
      </c>
      <c r="AL527" t="n">
        <v>0</v>
      </c>
    </row>
    <row r="528">
      <c r="B528" s="980" t="inlineStr">
        <is>
          <t>Brèdes</t>
        </is>
      </c>
      <c r="C528" t="n">
        <v>0</v>
      </c>
      <c r="D528" t="n">
        <v>1</v>
      </c>
      <c r="E528" t="n">
        <v>1</v>
      </c>
      <c r="F528" t="n">
        <v>0</v>
      </c>
      <c r="G528" t="n">
        <v>1</v>
      </c>
      <c r="H528" t="n">
        <v>1</v>
      </c>
      <c r="I528" t="n">
        <v>0</v>
      </c>
      <c r="J528" t="n">
        <v>0</v>
      </c>
      <c r="K528" t="n">
        <v>0</v>
      </c>
      <c r="L528" t="n">
        <v>1</v>
      </c>
      <c r="M528" t="n">
        <v>0</v>
      </c>
      <c r="N528" t="n">
        <v>0</v>
      </c>
      <c r="O528" t="n">
        <v>1</v>
      </c>
      <c r="P528" t="n">
        <v>1</v>
      </c>
      <c r="Q528" t="n">
        <v>1</v>
      </c>
      <c r="R528" t="n">
        <v>0</v>
      </c>
      <c r="S528" t="n">
        <v>1</v>
      </c>
      <c r="T528" t="n">
        <v>0</v>
      </c>
      <c r="U528" t="n">
        <v>1</v>
      </c>
      <c r="V528" t="n">
        <v>0</v>
      </c>
      <c r="W528" t="n">
        <v>0</v>
      </c>
      <c r="X528" t="n">
        <v>0</v>
      </c>
      <c r="Y528" t="n">
        <v>0</v>
      </c>
      <c r="Z528" t="n">
        <v>0</v>
      </c>
      <c r="AA528" t="n">
        <v>0</v>
      </c>
      <c r="AB528" t="n">
        <v>0</v>
      </c>
      <c r="AC528" t="n">
        <v>0</v>
      </c>
      <c r="AD528" t="n">
        <v>0</v>
      </c>
      <c r="AE528" t="n">
        <v>0</v>
      </c>
      <c r="AF528" t="n">
        <v>1</v>
      </c>
      <c r="AG528" t="n">
        <v>0</v>
      </c>
      <c r="AH528" t="n">
        <v>1</v>
      </c>
      <c r="AI528" t="n">
        <v>0</v>
      </c>
      <c r="AJ528" t="n">
        <v>1</v>
      </c>
      <c r="AK528" t="n">
        <v>1</v>
      </c>
      <c r="AL528" t="n">
        <v>0</v>
      </c>
    </row>
    <row r="529">
      <c r="B529" s="980" t="inlineStr">
        <is>
          <t>Persil</t>
        </is>
      </c>
      <c r="C529" t="n">
        <v>0</v>
      </c>
      <c r="D529" t="n">
        <v>1</v>
      </c>
      <c r="E529" t="n">
        <v>1</v>
      </c>
      <c r="F529" t="n">
        <v>0</v>
      </c>
      <c r="G529" t="n">
        <v>1</v>
      </c>
      <c r="H529" t="n">
        <v>1</v>
      </c>
      <c r="I529" t="n">
        <v>0</v>
      </c>
      <c r="J529" t="n">
        <v>0</v>
      </c>
      <c r="K529" t="n">
        <v>0</v>
      </c>
      <c r="L529" t="n">
        <v>1</v>
      </c>
      <c r="M529" t="n">
        <v>0</v>
      </c>
      <c r="N529" t="n">
        <v>0</v>
      </c>
      <c r="O529" t="n">
        <v>1</v>
      </c>
      <c r="P529" t="n">
        <v>1</v>
      </c>
      <c r="Q529" t="n">
        <v>1</v>
      </c>
      <c r="R529" t="n">
        <v>0</v>
      </c>
      <c r="S529" t="n">
        <v>1</v>
      </c>
      <c r="T529" t="n">
        <v>0</v>
      </c>
      <c r="U529" t="n">
        <v>1</v>
      </c>
      <c r="V529" t="n">
        <v>0</v>
      </c>
      <c r="W529" t="n">
        <v>0</v>
      </c>
      <c r="X529" t="n">
        <v>0</v>
      </c>
      <c r="Y529" t="n">
        <v>0</v>
      </c>
      <c r="Z529" t="n">
        <v>0</v>
      </c>
      <c r="AA529" t="n">
        <v>0</v>
      </c>
      <c r="AB529" t="n">
        <v>0</v>
      </c>
      <c r="AC529" t="n">
        <v>0</v>
      </c>
      <c r="AD529" t="n">
        <v>0</v>
      </c>
      <c r="AE529" t="n">
        <v>0</v>
      </c>
      <c r="AF529" t="n">
        <v>1</v>
      </c>
      <c r="AG529" t="n">
        <v>0</v>
      </c>
      <c r="AH529" t="n">
        <v>1</v>
      </c>
      <c r="AI529" t="n">
        <v>0</v>
      </c>
      <c r="AJ529" t="n">
        <v>1</v>
      </c>
      <c r="AK529" t="n">
        <v>1</v>
      </c>
      <c r="AL529" t="n">
        <v>0</v>
      </c>
    </row>
    <row r="530">
      <c r="B530" s="980" t="inlineStr">
        <is>
          <t>Fenouil</t>
        </is>
      </c>
      <c r="C530" t="n">
        <v>0</v>
      </c>
      <c r="D530" t="n">
        <v>1</v>
      </c>
      <c r="E530" t="n">
        <v>1</v>
      </c>
      <c r="F530" t="n">
        <v>0</v>
      </c>
      <c r="G530" t="n">
        <v>1</v>
      </c>
      <c r="H530" t="n">
        <v>1</v>
      </c>
      <c r="I530" t="n">
        <v>0</v>
      </c>
      <c r="J530" t="n">
        <v>0</v>
      </c>
      <c r="K530" t="n">
        <v>0</v>
      </c>
      <c r="L530" t="n">
        <v>1</v>
      </c>
      <c r="M530" t="n">
        <v>0</v>
      </c>
      <c r="N530" t="n">
        <v>0</v>
      </c>
      <c r="O530" t="n">
        <v>1</v>
      </c>
      <c r="P530" t="n">
        <v>1</v>
      </c>
      <c r="Q530" t="n">
        <v>1</v>
      </c>
      <c r="R530" t="n">
        <v>0</v>
      </c>
      <c r="S530" t="n">
        <v>1</v>
      </c>
      <c r="T530" t="n">
        <v>0</v>
      </c>
      <c r="U530" t="n">
        <v>1</v>
      </c>
      <c r="V530" t="n">
        <v>0</v>
      </c>
      <c r="W530" t="n">
        <v>0</v>
      </c>
      <c r="X530" t="n">
        <v>0</v>
      </c>
      <c r="Y530" t="n">
        <v>0</v>
      </c>
      <c r="Z530" t="n">
        <v>0</v>
      </c>
      <c r="AA530" t="n">
        <v>0</v>
      </c>
      <c r="AB530" t="n">
        <v>0</v>
      </c>
      <c r="AC530" t="n">
        <v>0</v>
      </c>
      <c r="AD530" t="n">
        <v>0</v>
      </c>
      <c r="AE530" t="n">
        <v>0</v>
      </c>
      <c r="AF530" t="n">
        <v>1</v>
      </c>
      <c r="AG530" t="n">
        <v>0</v>
      </c>
      <c r="AH530" t="n">
        <v>1</v>
      </c>
      <c r="AI530" t="n">
        <v>0</v>
      </c>
      <c r="AJ530" t="n">
        <v>1</v>
      </c>
      <c r="AK530" t="n">
        <v>1</v>
      </c>
      <c r="AL530" t="n">
        <v>0</v>
      </c>
    </row>
    <row r="531">
      <c r="B531" s="978" t="inlineStr">
        <is>
          <t>Melons</t>
        </is>
      </c>
      <c r="C531" t="n">
        <v>0</v>
      </c>
      <c r="D531" t="n">
        <v>1</v>
      </c>
      <c r="E531" t="n">
        <v>1</v>
      </c>
      <c r="F531" t="n">
        <v>0</v>
      </c>
      <c r="G531" t="n">
        <v>1</v>
      </c>
      <c r="H531" t="n">
        <v>1</v>
      </c>
      <c r="I531" t="n">
        <v>0</v>
      </c>
      <c r="J531" t="n">
        <v>0</v>
      </c>
      <c r="K531" t="n">
        <v>0</v>
      </c>
      <c r="L531" t="n">
        <v>1</v>
      </c>
      <c r="M531" t="n">
        <v>0</v>
      </c>
      <c r="N531" t="n">
        <v>0</v>
      </c>
      <c r="O531" t="n">
        <v>1</v>
      </c>
      <c r="P531" t="n">
        <v>1</v>
      </c>
      <c r="Q531" t="n">
        <v>1</v>
      </c>
      <c r="R531" t="n">
        <v>0</v>
      </c>
      <c r="S531" t="n">
        <v>1</v>
      </c>
      <c r="T531" t="n">
        <v>0</v>
      </c>
      <c r="U531" t="n">
        <v>1</v>
      </c>
      <c r="V531" t="n">
        <v>0</v>
      </c>
      <c r="W531" t="n">
        <v>0</v>
      </c>
      <c r="X531" t="n">
        <v>0</v>
      </c>
      <c r="Y531" t="n">
        <v>0</v>
      </c>
      <c r="Z531" t="n">
        <v>0</v>
      </c>
      <c r="AA531" t="n">
        <v>0</v>
      </c>
      <c r="AB531" t="n">
        <v>0</v>
      </c>
      <c r="AC531" t="n">
        <v>0</v>
      </c>
      <c r="AD531" t="n">
        <v>0</v>
      </c>
      <c r="AE531" t="n">
        <v>0</v>
      </c>
      <c r="AF531" t="n">
        <v>1</v>
      </c>
      <c r="AG531" t="n">
        <v>0</v>
      </c>
      <c r="AH531" t="n">
        <v>1</v>
      </c>
      <c r="AI531" t="n">
        <v>0</v>
      </c>
      <c r="AJ531" t="n">
        <v>1</v>
      </c>
      <c r="AK531" t="n">
        <v>1</v>
      </c>
      <c r="AL531" t="n">
        <v>1</v>
      </c>
    </row>
    <row r="532">
      <c r="B532" s="979" t="inlineStr">
        <is>
          <t>Pastèques</t>
        </is>
      </c>
      <c r="C532" t="n">
        <v>0</v>
      </c>
      <c r="D532" t="n">
        <v>1</v>
      </c>
      <c r="E532" t="n">
        <v>1</v>
      </c>
      <c r="F532" t="n">
        <v>0</v>
      </c>
      <c r="G532" t="n">
        <v>1</v>
      </c>
      <c r="H532" t="n">
        <v>1</v>
      </c>
      <c r="I532" t="n">
        <v>0</v>
      </c>
      <c r="J532" t="n">
        <v>0</v>
      </c>
      <c r="K532" t="n">
        <v>0</v>
      </c>
      <c r="L532" t="n">
        <v>1</v>
      </c>
      <c r="M532" t="n">
        <v>0</v>
      </c>
      <c r="N532" t="n">
        <v>0</v>
      </c>
      <c r="O532" t="n">
        <v>1</v>
      </c>
      <c r="P532" t="n">
        <v>1</v>
      </c>
      <c r="Q532" t="n">
        <v>1</v>
      </c>
      <c r="R532" t="n">
        <v>0</v>
      </c>
      <c r="S532" t="n">
        <v>1</v>
      </c>
      <c r="T532" t="n">
        <v>0</v>
      </c>
      <c r="U532" t="n">
        <v>1</v>
      </c>
      <c r="V532" t="n">
        <v>0</v>
      </c>
      <c r="W532" t="n">
        <v>0</v>
      </c>
      <c r="X532" t="n">
        <v>0</v>
      </c>
      <c r="Y532" t="n">
        <v>0</v>
      </c>
      <c r="Z532" t="n">
        <v>0</v>
      </c>
      <c r="AA532" t="n">
        <v>0</v>
      </c>
      <c r="AB532" t="n">
        <v>0</v>
      </c>
      <c r="AC532" t="n">
        <v>0</v>
      </c>
      <c r="AD532" t="n">
        <v>0</v>
      </c>
      <c r="AE532" t="n">
        <v>0</v>
      </c>
      <c r="AF532" t="n">
        <v>1</v>
      </c>
      <c r="AG532" t="n">
        <v>0</v>
      </c>
      <c r="AH532" t="n">
        <v>1</v>
      </c>
      <c r="AI532" t="n">
        <v>0</v>
      </c>
      <c r="AJ532" t="n">
        <v>1</v>
      </c>
      <c r="AK532" t="n">
        <v>1</v>
      </c>
      <c r="AL532" t="n">
        <v>1</v>
      </c>
    </row>
    <row r="533">
      <c r="B533" s="979" t="inlineStr">
        <is>
          <t>Autres melons</t>
        </is>
      </c>
      <c r="C533" t="n">
        <v>0</v>
      </c>
      <c r="D533" t="n">
        <v>1</v>
      </c>
      <c r="E533" t="n">
        <v>1</v>
      </c>
      <c r="F533" t="n">
        <v>0</v>
      </c>
      <c r="G533" t="n">
        <v>1</v>
      </c>
      <c r="H533" t="n">
        <v>1</v>
      </c>
      <c r="I533" t="n">
        <v>0</v>
      </c>
      <c r="J533" t="n">
        <v>0</v>
      </c>
      <c r="K533" t="n">
        <v>0</v>
      </c>
      <c r="L533" t="n">
        <v>1</v>
      </c>
      <c r="M533" t="n">
        <v>0</v>
      </c>
      <c r="N533" t="n">
        <v>0</v>
      </c>
      <c r="O533" t="n">
        <v>1</v>
      </c>
      <c r="P533" t="n">
        <v>1</v>
      </c>
      <c r="Q533" t="n">
        <v>1</v>
      </c>
      <c r="R533" t="n">
        <v>0</v>
      </c>
      <c r="S533" t="n">
        <v>1</v>
      </c>
      <c r="T533" t="n">
        <v>0</v>
      </c>
      <c r="U533" t="n">
        <v>1</v>
      </c>
      <c r="V533" t="n">
        <v>0</v>
      </c>
      <c r="W533" t="n">
        <v>0</v>
      </c>
      <c r="X533" t="n">
        <v>0</v>
      </c>
      <c r="Y533" t="n">
        <v>0</v>
      </c>
      <c r="Z533" t="n">
        <v>0</v>
      </c>
      <c r="AA533" t="n">
        <v>0</v>
      </c>
      <c r="AB533" t="n">
        <v>0</v>
      </c>
      <c r="AC533" t="n">
        <v>0</v>
      </c>
      <c r="AD533" t="n">
        <v>0</v>
      </c>
      <c r="AE533" t="n">
        <v>0</v>
      </c>
      <c r="AF533" t="n">
        <v>1</v>
      </c>
      <c r="AG533" t="n">
        <v>0</v>
      </c>
      <c r="AH533" t="n">
        <v>1</v>
      </c>
      <c r="AI533" t="n">
        <v>0</v>
      </c>
      <c r="AJ533" t="n">
        <v>1</v>
      </c>
      <c r="AK533" t="n">
        <v>1</v>
      </c>
      <c r="AL533" t="n">
        <v>0</v>
      </c>
    </row>
    <row r="534">
      <c r="B534" s="980" t="inlineStr">
        <is>
          <t>Cantaloups et autres melons sous serres</t>
        </is>
      </c>
      <c r="C534" t="n">
        <v>0</v>
      </c>
      <c r="D534" t="n">
        <v>1</v>
      </c>
      <c r="E534" t="n">
        <v>1</v>
      </c>
      <c r="F534" t="n">
        <v>0</v>
      </c>
      <c r="G534" t="n">
        <v>1</v>
      </c>
      <c r="H534" t="n">
        <v>1</v>
      </c>
      <c r="I534" t="n">
        <v>0</v>
      </c>
      <c r="J534" t="n">
        <v>0</v>
      </c>
      <c r="K534" t="n">
        <v>0</v>
      </c>
      <c r="L534" t="n">
        <v>1</v>
      </c>
      <c r="M534" t="n">
        <v>0</v>
      </c>
      <c r="N534" t="n">
        <v>0</v>
      </c>
      <c r="O534" t="n">
        <v>1</v>
      </c>
      <c r="P534" t="n">
        <v>1</v>
      </c>
      <c r="Q534" t="n">
        <v>1</v>
      </c>
      <c r="R534" t="n">
        <v>0</v>
      </c>
      <c r="S534" t="n">
        <v>1</v>
      </c>
      <c r="T534" t="n">
        <v>0</v>
      </c>
      <c r="U534" t="n">
        <v>1</v>
      </c>
      <c r="V534" t="n">
        <v>0</v>
      </c>
      <c r="W534" t="n">
        <v>0</v>
      </c>
      <c r="X534" t="n">
        <v>0</v>
      </c>
      <c r="Y534" t="n">
        <v>0</v>
      </c>
      <c r="Z534" t="n">
        <v>0</v>
      </c>
      <c r="AA534" t="n">
        <v>0</v>
      </c>
      <c r="AB534" t="n">
        <v>0</v>
      </c>
      <c r="AC534" t="n">
        <v>0</v>
      </c>
      <c r="AD534" t="n">
        <v>0</v>
      </c>
      <c r="AE534" t="n">
        <v>0</v>
      </c>
      <c r="AF534" t="n">
        <v>1</v>
      </c>
      <c r="AG534" t="n">
        <v>0</v>
      </c>
      <c r="AH534" t="n">
        <v>1</v>
      </c>
      <c r="AI534" t="n">
        <v>0</v>
      </c>
      <c r="AJ534" t="n">
        <v>1</v>
      </c>
      <c r="AK534" t="n">
        <v>1</v>
      </c>
      <c r="AL534" t="n">
        <v>0</v>
      </c>
    </row>
    <row r="535">
      <c r="B535" s="980" t="inlineStr">
        <is>
          <t>Cantaloups et autres melons en plein air</t>
        </is>
      </c>
      <c r="C535" t="n">
        <v>0</v>
      </c>
      <c r="D535" t="n">
        <v>1</v>
      </c>
      <c r="E535" t="n">
        <v>1</v>
      </c>
      <c r="F535" t="n">
        <v>0</v>
      </c>
      <c r="G535" t="n">
        <v>1</v>
      </c>
      <c r="H535" t="n">
        <v>1</v>
      </c>
      <c r="I535" t="n">
        <v>0</v>
      </c>
      <c r="J535" t="n">
        <v>0</v>
      </c>
      <c r="K535" t="n">
        <v>0</v>
      </c>
      <c r="L535" t="n">
        <v>1</v>
      </c>
      <c r="M535" t="n">
        <v>0</v>
      </c>
      <c r="N535" t="n">
        <v>0</v>
      </c>
      <c r="O535" t="n">
        <v>1</v>
      </c>
      <c r="P535" t="n">
        <v>1</v>
      </c>
      <c r="Q535" t="n">
        <v>1</v>
      </c>
      <c r="R535" t="n">
        <v>0</v>
      </c>
      <c r="S535" t="n">
        <v>1</v>
      </c>
      <c r="T535" t="n">
        <v>0</v>
      </c>
      <c r="U535" t="n">
        <v>1</v>
      </c>
      <c r="V535" t="n">
        <v>0</v>
      </c>
      <c r="W535" t="n">
        <v>0</v>
      </c>
      <c r="X535" t="n">
        <v>0</v>
      </c>
      <c r="Y535" t="n">
        <v>0</v>
      </c>
      <c r="Z535" t="n">
        <v>0</v>
      </c>
      <c r="AA535" t="n">
        <v>0</v>
      </c>
      <c r="AB535" t="n">
        <v>0</v>
      </c>
      <c r="AC535" t="n">
        <v>0</v>
      </c>
      <c r="AD535" t="n">
        <v>0</v>
      </c>
      <c r="AE535" t="n">
        <v>0</v>
      </c>
      <c r="AF535" t="n">
        <v>1</v>
      </c>
      <c r="AG535" t="n">
        <v>0</v>
      </c>
      <c r="AH535" t="n">
        <v>1</v>
      </c>
      <c r="AI535" t="n">
        <v>0</v>
      </c>
      <c r="AJ535" t="n">
        <v>1</v>
      </c>
      <c r="AK535" t="n">
        <v>1</v>
      </c>
      <c r="AL535" t="n">
        <v>0</v>
      </c>
    </row>
    <row r="536">
      <c r="B536" s="978" t="inlineStr">
        <is>
          <t>Autres légumes à fruits</t>
        </is>
      </c>
      <c r="C536" t="n">
        <v>0</v>
      </c>
      <c r="D536" t="n">
        <v>1</v>
      </c>
      <c r="E536" t="n">
        <v>1</v>
      </c>
      <c r="F536" t="n">
        <v>0</v>
      </c>
      <c r="G536" t="n">
        <v>1</v>
      </c>
      <c r="H536" t="n">
        <v>1</v>
      </c>
      <c r="I536" t="n">
        <v>0</v>
      </c>
      <c r="J536" t="n">
        <v>0</v>
      </c>
      <c r="K536" t="n">
        <v>0</v>
      </c>
      <c r="L536" t="n">
        <v>1</v>
      </c>
      <c r="M536" t="n">
        <v>0</v>
      </c>
      <c r="N536" t="n">
        <v>0</v>
      </c>
      <c r="O536" t="n">
        <v>1</v>
      </c>
      <c r="P536" t="n">
        <v>1</v>
      </c>
      <c r="Q536" t="n">
        <v>1</v>
      </c>
      <c r="R536" t="n">
        <v>0</v>
      </c>
      <c r="S536" t="n">
        <v>1</v>
      </c>
      <c r="T536" t="n">
        <v>0</v>
      </c>
      <c r="U536" t="n">
        <v>1</v>
      </c>
      <c r="V536" t="n">
        <v>0</v>
      </c>
      <c r="W536" t="n">
        <v>0</v>
      </c>
      <c r="X536" t="n">
        <v>0</v>
      </c>
      <c r="Y536" t="n">
        <v>0</v>
      </c>
      <c r="Z536" t="n">
        <v>0</v>
      </c>
      <c r="AA536" t="n">
        <v>0</v>
      </c>
      <c r="AB536" t="n">
        <v>0</v>
      </c>
      <c r="AC536" t="n">
        <v>0</v>
      </c>
      <c r="AD536" t="n">
        <v>0</v>
      </c>
      <c r="AE536" t="n">
        <v>0</v>
      </c>
      <c r="AF536" t="n">
        <v>1</v>
      </c>
      <c r="AG536" t="n">
        <v>0</v>
      </c>
      <c r="AH536" t="n">
        <v>1</v>
      </c>
      <c r="AI536" t="n">
        <v>0</v>
      </c>
      <c r="AJ536" t="n">
        <v>1</v>
      </c>
      <c r="AK536" t="n">
        <v>1</v>
      </c>
      <c r="AL536" t="n">
        <v>1</v>
      </c>
    </row>
    <row r="537">
      <c r="B537" s="979" t="inlineStr">
        <is>
          <t>Piments et poivrons verts</t>
        </is>
      </c>
      <c r="C537" t="n">
        <v>0</v>
      </c>
      <c r="D537" t="n">
        <v>1</v>
      </c>
      <c r="E537" t="n">
        <v>1</v>
      </c>
      <c r="F537" t="n">
        <v>0</v>
      </c>
      <c r="G537" t="n">
        <v>1</v>
      </c>
      <c r="H537" t="n">
        <v>1</v>
      </c>
      <c r="I537" t="n">
        <v>0</v>
      </c>
      <c r="J537" t="n">
        <v>0</v>
      </c>
      <c r="K537" t="n">
        <v>0</v>
      </c>
      <c r="L537" t="n">
        <v>1</v>
      </c>
      <c r="M537" t="n">
        <v>0</v>
      </c>
      <c r="N537" t="n">
        <v>0</v>
      </c>
      <c r="O537" t="n">
        <v>1</v>
      </c>
      <c r="P537" t="n">
        <v>1</v>
      </c>
      <c r="Q537" t="n">
        <v>1</v>
      </c>
      <c r="R537" t="n">
        <v>0</v>
      </c>
      <c r="S537" t="n">
        <v>1</v>
      </c>
      <c r="T537" t="n">
        <v>0</v>
      </c>
      <c r="U537" t="n">
        <v>1</v>
      </c>
      <c r="V537" t="n">
        <v>0</v>
      </c>
      <c r="W537" t="n">
        <v>0</v>
      </c>
      <c r="X537" t="n">
        <v>0</v>
      </c>
      <c r="Y537" t="n">
        <v>0</v>
      </c>
      <c r="Z537" t="n">
        <v>0</v>
      </c>
      <c r="AA537" t="n">
        <v>0</v>
      </c>
      <c r="AB537" t="n">
        <v>0</v>
      </c>
      <c r="AC537" t="n">
        <v>0</v>
      </c>
      <c r="AD537" t="n">
        <v>0</v>
      </c>
      <c r="AE537" t="n">
        <v>0</v>
      </c>
      <c r="AF537" t="n">
        <v>1</v>
      </c>
      <c r="AG537" t="n">
        <v>0</v>
      </c>
      <c r="AH537" t="n">
        <v>1</v>
      </c>
      <c r="AI537" t="n">
        <v>0</v>
      </c>
      <c r="AJ537" t="n">
        <v>1</v>
      </c>
      <c r="AK537" t="n">
        <v>1</v>
      </c>
      <c r="AL537" t="n">
        <v>0</v>
      </c>
    </row>
    <row r="538">
      <c r="B538" s="979" t="inlineStr">
        <is>
          <t>Concombres et cornichons</t>
        </is>
      </c>
      <c r="C538" t="n">
        <v>0</v>
      </c>
      <c r="D538" t="n">
        <v>1</v>
      </c>
      <c r="E538" t="n">
        <v>1</v>
      </c>
      <c r="F538" t="n">
        <v>0</v>
      </c>
      <c r="G538" t="n">
        <v>1</v>
      </c>
      <c r="H538" t="n">
        <v>1</v>
      </c>
      <c r="I538" t="n">
        <v>0</v>
      </c>
      <c r="J538" t="n">
        <v>0</v>
      </c>
      <c r="K538" t="n">
        <v>0</v>
      </c>
      <c r="L538" t="n">
        <v>1</v>
      </c>
      <c r="M538" t="n">
        <v>0</v>
      </c>
      <c r="N538" t="n">
        <v>0</v>
      </c>
      <c r="O538" t="n">
        <v>1</v>
      </c>
      <c r="P538" t="n">
        <v>1</v>
      </c>
      <c r="Q538" t="n">
        <v>1</v>
      </c>
      <c r="R538" t="n">
        <v>0</v>
      </c>
      <c r="S538" t="n">
        <v>1</v>
      </c>
      <c r="T538" t="n">
        <v>0</v>
      </c>
      <c r="U538" t="n">
        <v>1</v>
      </c>
      <c r="V538" t="n">
        <v>0</v>
      </c>
      <c r="W538" t="n">
        <v>0</v>
      </c>
      <c r="X538" t="n">
        <v>0</v>
      </c>
      <c r="Y538" t="n">
        <v>0</v>
      </c>
      <c r="Z538" t="n">
        <v>0</v>
      </c>
      <c r="AA538" t="n">
        <v>0</v>
      </c>
      <c r="AB538" t="n">
        <v>0</v>
      </c>
      <c r="AC538" t="n">
        <v>0</v>
      </c>
      <c r="AD538" t="n">
        <v>0</v>
      </c>
      <c r="AE538" t="n">
        <v>0</v>
      </c>
      <c r="AF538" t="n">
        <v>1</v>
      </c>
      <c r="AG538" t="n">
        <v>0</v>
      </c>
      <c r="AH538" t="n">
        <v>1</v>
      </c>
      <c r="AI538" t="n">
        <v>0</v>
      </c>
      <c r="AJ538" t="n">
        <v>1</v>
      </c>
      <c r="AK538" t="n">
        <v>1</v>
      </c>
      <c r="AL538" t="n">
        <v>1</v>
      </c>
    </row>
    <row r="539">
      <c r="B539" s="980" t="inlineStr">
        <is>
          <t>Concombres</t>
        </is>
      </c>
      <c r="C539" t="n">
        <v>0</v>
      </c>
      <c r="D539" t="n">
        <v>1</v>
      </c>
      <c r="E539" t="n">
        <v>1</v>
      </c>
      <c r="F539" t="n">
        <v>0</v>
      </c>
      <c r="G539" t="n">
        <v>1</v>
      </c>
      <c r="H539" t="n">
        <v>1</v>
      </c>
      <c r="I539" t="n">
        <v>0</v>
      </c>
      <c r="J539" t="n">
        <v>0</v>
      </c>
      <c r="K539" t="n">
        <v>0</v>
      </c>
      <c r="L539" t="n">
        <v>1</v>
      </c>
      <c r="M539" t="n">
        <v>0</v>
      </c>
      <c r="N539" t="n">
        <v>0</v>
      </c>
      <c r="O539" t="n">
        <v>1</v>
      </c>
      <c r="P539" t="n">
        <v>1</v>
      </c>
      <c r="Q539" t="n">
        <v>1</v>
      </c>
      <c r="R539" t="n">
        <v>0</v>
      </c>
      <c r="S539" t="n">
        <v>1</v>
      </c>
      <c r="T539" t="n">
        <v>0</v>
      </c>
      <c r="U539" t="n">
        <v>1</v>
      </c>
      <c r="V539" t="n">
        <v>0</v>
      </c>
      <c r="W539" t="n">
        <v>0</v>
      </c>
      <c r="X539" t="n">
        <v>0</v>
      </c>
      <c r="Y539" t="n">
        <v>0</v>
      </c>
      <c r="Z539" t="n">
        <v>0</v>
      </c>
      <c r="AA539" t="n">
        <v>0</v>
      </c>
      <c r="AB539" t="n">
        <v>0</v>
      </c>
      <c r="AC539" t="n">
        <v>0</v>
      </c>
      <c r="AD539" t="n">
        <v>0</v>
      </c>
      <c r="AE539" t="n">
        <v>0</v>
      </c>
      <c r="AF539" t="n">
        <v>1</v>
      </c>
      <c r="AG539" t="n">
        <v>0</v>
      </c>
      <c r="AH539" t="n">
        <v>1</v>
      </c>
      <c r="AI539" t="n">
        <v>0</v>
      </c>
      <c r="AJ539" t="n">
        <v>1</v>
      </c>
      <c r="AK539" t="n">
        <v>1</v>
      </c>
      <c r="AL539" t="n">
        <v>1</v>
      </c>
    </row>
    <row r="540">
      <c r="B540" s="981" t="inlineStr">
        <is>
          <t>Concombre sous serres</t>
        </is>
      </c>
      <c r="C540" t="n">
        <v>0</v>
      </c>
      <c r="D540" t="n">
        <v>1</v>
      </c>
      <c r="E540" t="n">
        <v>1</v>
      </c>
      <c r="F540" t="n">
        <v>0</v>
      </c>
      <c r="G540" t="n">
        <v>1</v>
      </c>
      <c r="H540" t="n">
        <v>1</v>
      </c>
      <c r="I540" t="n">
        <v>0</v>
      </c>
      <c r="J540" t="n">
        <v>0</v>
      </c>
      <c r="K540" t="n">
        <v>0</v>
      </c>
      <c r="L540" t="n">
        <v>1</v>
      </c>
      <c r="M540" t="n">
        <v>0</v>
      </c>
      <c r="N540" t="n">
        <v>0</v>
      </c>
      <c r="O540" t="n">
        <v>1</v>
      </c>
      <c r="P540" t="n">
        <v>1</v>
      </c>
      <c r="Q540" t="n">
        <v>1</v>
      </c>
      <c r="R540" t="n">
        <v>0</v>
      </c>
      <c r="S540" t="n">
        <v>1</v>
      </c>
      <c r="T540" t="n">
        <v>0</v>
      </c>
      <c r="U540" t="n">
        <v>1</v>
      </c>
      <c r="V540" t="n">
        <v>0</v>
      </c>
      <c r="W540" t="n">
        <v>0</v>
      </c>
      <c r="X540" t="n">
        <v>0</v>
      </c>
      <c r="Y540" t="n">
        <v>0</v>
      </c>
      <c r="Z540" t="n">
        <v>0</v>
      </c>
      <c r="AA540" t="n">
        <v>0</v>
      </c>
      <c r="AB540" t="n">
        <v>0</v>
      </c>
      <c r="AC540" t="n">
        <v>0</v>
      </c>
      <c r="AD540" t="n">
        <v>0</v>
      </c>
      <c r="AE540" t="n">
        <v>0</v>
      </c>
      <c r="AF540" t="n">
        <v>1</v>
      </c>
      <c r="AG540" t="n">
        <v>0</v>
      </c>
      <c r="AH540" t="n">
        <v>1</v>
      </c>
      <c r="AI540" t="n">
        <v>0</v>
      </c>
      <c r="AJ540" t="n">
        <v>1</v>
      </c>
      <c r="AK540" t="n">
        <v>1</v>
      </c>
      <c r="AL540" t="n">
        <v>1</v>
      </c>
    </row>
    <row r="541">
      <c r="B541" s="981" t="inlineStr">
        <is>
          <t>Concombre en plein air</t>
        </is>
      </c>
      <c r="C541" t="n">
        <v>0</v>
      </c>
      <c r="D541" t="n">
        <v>1</v>
      </c>
      <c r="E541" t="n">
        <v>1</v>
      </c>
      <c r="F541" t="n">
        <v>0</v>
      </c>
      <c r="G541" t="n">
        <v>1</v>
      </c>
      <c r="H541" t="n">
        <v>1</v>
      </c>
      <c r="I541" t="n">
        <v>0</v>
      </c>
      <c r="J541" t="n">
        <v>0</v>
      </c>
      <c r="K541" t="n">
        <v>0</v>
      </c>
      <c r="L541" t="n">
        <v>1</v>
      </c>
      <c r="M541" t="n">
        <v>0</v>
      </c>
      <c r="N541" t="n">
        <v>0</v>
      </c>
      <c r="O541" t="n">
        <v>1</v>
      </c>
      <c r="P541" t="n">
        <v>1</v>
      </c>
      <c r="Q541" t="n">
        <v>1</v>
      </c>
      <c r="R541" t="n">
        <v>0</v>
      </c>
      <c r="S541" t="n">
        <v>1</v>
      </c>
      <c r="T541" t="n">
        <v>0</v>
      </c>
      <c r="U541" t="n">
        <v>1</v>
      </c>
      <c r="V541" t="n">
        <v>0</v>
      </c>
      <c r="W541" t="n">
        <v>0</v>
      </c>
      <c r="X541" t="n">
        <v>0</v>
      </c>
      <c r="Y541" t="n">
        <v>0</v>
      </c>
      <c r="Z541" t="n">
        <v>0</v>
      </c>
      <c r="AA541" t="n">
        <v>0</v>
      </c>
      <c r="AB541" t="n">
        <v>0</v>
      </c>
      <c r="AC541" t="n">
        <v>0</v>
      </c>
      <c r="AD541" t="n">
        <v>0</v>
      </c>
      <c r="AE541" t="n">
        <v>0</v>
      </c>
      <c r="AF541" t="n">
        <v>1</v>
      </c>
      <c r="AG541" t="n">
        <v>0</v>
      </c>
      <c r="AH541" t="n">
        <v>1</v>
      </c>
      <c r="AI541" t="n">
        <v>0</v>
      </c>
      <c r="AJ541" t="n">
        <v>1</v>
      </c>
      <c r="AK541" t="n">
        <v>1</v>
      </c>
      <c r="AL541" t="n">
        <v>1</v>
      </c>
    </row>
    <row r="542">
      <c r="B542" s="980" t="inlineStr">
        <is>
          <t>Cornichons</t>
        </is>
      </c>
      <c r="C542" t="n">
        <v>0</v>
      </c>
      <c r="D542" t="n">
        <v>1</v>
      </c>
      <c r="E542" t="n">
        <v>1</v>
      </c>
      <c r="F542" t="n">
        <v>0</v>
      </c>
      <c r="G542" t="n">
        <v>1</v>
      </c>
      <c r="H542" t="n">
        <v>1</v>
      </c>
      <c r="I542" t="n">
        <v>0</v>
      </c>
      <c r="J542" t="n">
        <v>0</v>
      </c>
      <c r="K542" t="n">
        <v>0</v>
      </c>
      <c r="L542" t="n">
        <v>1</v>
      </c>
      <c r="M542" t="n">
        <v>0</v>
      </c>
      <c r="N542" t="n">
        <v>0</v>
      </c>
      <c r="O542" t="n">
        <v>1</v>
      </c>
      <c r="P542" t="n">
        <v>1</v>
      </c>
      <c r="Q542" t="n">
        <v>1</v>
      </c>
      <c r="R542" t="n">
        <v>0</v>
      </c>
      <c r="S542" t="n">
        <v>1</v>
      </c>
      <c r="T542" t="n">
        <v>0</v>
      </c>
      <c r="U542" t="n">
        <v>1</v>
      </c>
      <c r="V542" t="n">
        <v>0</v>
      </c>
      <c r="W542" t="n">
        <v>0</v>
      </c>
      <c r="X542" t="n">
        <v>0</v>
      </c>
      <c r="Y542" t="n">
        <v>0</v>
      </c>
      <c r="Z542" t="n">
        <v>0</v>
      </c>
      <c r="AA542" t="n">
        <v>0</v>
      </c>
      <c r="AB542" t="n">
        <v>0</v>
      </c>
      <c r="AC542" t="n">
        <v>0</v>
      </c>
      <c r="AD542" t="n">
        <v>0</v>
      </c>
      <c r="AE542" t="n">
        <v>0</v>
      </c>
      <c r="AF542" t="n">
        <v>1</v>
      </c>
      <c r="AG542" t="n">
        <v>0</v>
      </c>
      <c r="AH542" t="n">
        <v>1</v>
      </c>
      <c r="AI542" t="n">
        <v>0</v>
      </c>
      <c r="AJ542" t="n">
        <v>1</v>
      </c>
      <c r="AK542" t="n">
        <v>1</v>
      </c>
      <c r="AL542" t="n">
        <v>1</v>
      </c>
    </row>
    <row r="543">
      <c r="B543" s="979" t="inlineStr">
        <is>
          <t>Aubergines</t>
        </is>
      </c>
      <c r="C543" t="n">
        <v>0</v>
      </c>
      <c r="D543" t="n">
        <v>1</v>
      </c>
      <c r="E543" t="n">
        <v>1</v>
      </c>
      <c r="F543" t="n">
        <v>0</v>
      </c>
      <c r="G543" t="n">
        <v>1</v>
      </c>
      <c r="H543" t="n">
        <v>1</v>
      </c>
      <c r="I543" t="n">
        <v>0</v>
      </c>
      <c r="J543" t="n">
        <v>0</v>
      </c>
      <c r="K543" t="n">
        <v>0</v>
      </c>
      <c r="L543" t="n">
        <v>1</v>
      </c>
      <c r="M543" t="n">
        <v>0</v>
      </c>
      <c r="N543" t="n">
        <v>0</v>
      </c>
      <c r="O543" t="n">
        <v>1</v>
      </c>
      <c r="P543" t="n">
        <v>1</v>
      </c>
      <c r="Q543" t="n">
        <v>1</v>
      </c>
      <c r="R543" t="n">
        <v>0</v>
      </c>
      <c r="S543" t="n">
        <v>1</v>
      </c>
      <c r="T543" t="n">
        <v>0</v>
      </c>
      <c r="U543" t="n">
        <v>1</v>
      </c>
      <c r="V543" t="n">
        <v>0</v>
      </c>
      <c r="W543" t="n">
        <v>0</v>
      </c>
      <c r="X543" t="n">
        <v>0</v>
      </c>
      <c r="Y543" t="n">
        <v>0</v>
      </c>
      <c r="Z543" t="n">
        <v>0</v>
      </c>
      <c r="AA543" t="n">
        <v>0</v>
      </c>
      <c r="AB543" t="n">
        <v>0</v>
      </c>
      <c r="AC543" t="n">
        <v>0</v>
      </c>
      <c r="AD543" t="n">
        <v>0</v>
      </c>
      <c r="AE543" t="n">
        <v>0</v>
      </c>
      <c r="AF543" t="n">
        <v>1</v>
      </c>
      <c r="AG543" t="n">
        <v>0</v>
      </c>
      <c r="AH543" t="n">
        <v>1</v>
      </c>
      <c r="AI543" t="n">
        <v>0</v>
      </c>
      <c r="AJ543" t="n">
        <v>1</v>
      </c>
      <c r="AK543" t="n">
        <v>1</v>
      </c>
      <c r="AL543" t="n">
        <v>1</v>
      </c>
    </row>
    <row r="544">
      <c r="B544" s="979" t="inlineStr">
        <is>
          <t>Tomates</t>
        </is>
      </c>
      <c r="C544" t="n">
        <v>0</v>
      </c>
      <c r="D544" t="n">
        <v>1</v>
      </c>
      <c r="E544" t="n">
        <v>1</v>
      </c>
      <c r="F544" t="n">
        <v>0</v>
      </c>
      <c r="G544" t="n">
        <v>1</v>
      </c>
      <c r="H544" t="n">
        <v>1</v>
      </c>
      <c r="I544" t="n">
        <v>0</v>
      </c>
      <c r="J544" t="n">
        <v>0</v>
      </c>
      <c r="K544" t="n">
        <v>0</v>
      </c>
      <c r="L544" t="n">
        <v>1</v>
      </c>
      <c r="M544" t="n">
        <v>0</v>
      </c>
      <c r="N544" t="n">
        <v>0</v>
      </c>
      <c r="O544" t="n">
        <v>1</v>
      </c>
      <c r="P544" t="n">
        <v>1</v>
      </c>
      <c r="Q544" t="n">
        <v>1</v>
      </c>
      <c r="R544" t="n">
        <v>0</v>
      </c>
      <c r="S544" t="n">
        <v>1</v>
      </c>
      <c r="T544" t="n">
        <v>0</v>
      </c>
      <c r="U544" t="n">
        <v>1</v>
      </c>
      <c r="V544" t="n">
        <v>0</v>
      </c>
      <c r="W544" t="n">
        <v>0</v>
      </c>
      <c r="X544" t="n">
        <v>0</v>
      </c>
      <c r="Y544" t="n">
        <v>0</v>
      </c>
      <c r="Z544" t="n">
        <v>0</v>
      </c>
      <c r="AA544" t="n">
        <v>0</v>
      </c>
      <c r="AB544" t="n">
        <v>0</v>
      </c>
      <c r="AC544" t="n">
        <v>0</v>
      </c>
      <c r="AD544" t="n">
        <v>0</v>
      </c>
      <c r="AE544" t="n">
        <v>0</v>
      </c>
      <c r="AF544" t="n">
        <v>1</v>
      </c>
      <c r="AG544" t="n">
        <v>0</v>
      </c>
      <c r="AH544" t="n">
        <v>1</v>
      </c>
      <c r="AI544" t="n">
        <v>0</v>
      </c>
      <c r="AJ544" t="n">
        <v>1</v>
      </c>
      <c r="AK544" t="n">
        <v>1</v>
      </c>
      <c r="AL544" t="n">
        <v>1</v>
      </c>
    </row>
    <row r="545">
      <c r="B545" s="980" t="inlineStr">
        <is>
          <t>Tomates sous serres</t>
        </is>
      </c>
      <c r="C545" t="n">
        <v>0</v>
      </c>
      <c r="D545" t="n">
        <v>1</v>
      </c>
      <c r="E545" t="n">
        <v>1</v>
      </c>
      <c r="F545" t="n">
        <v>0</v>
      </c>
      <c r="G545" t="n">
        <v>1</v>
      </c>
      <c r="H545" t="n">
        <v>1</v>
      </c>
      <c r="I545" t="n">
        <v>0</v>
      </c>
      <c r="J545" t="n">
        <v>0</v>
      </c>
      <c r="K545" t="n">
        <v>0</v>
      </c>
      <c r="L545" t="n">
        <v>1</v>
      </c>
      <c r="M545" t="n">
        <v>0</v>
      </c>
      <c r="N545" t="n">
        <v>0</v>
      </c>
      <c r="O545" t="n">
        <v>1</v>
      </c>
      <c r="P545" t="n">
        <v>1</v>
      </c>
      <c r="Q545" t="n">
        <v>1</v>
      </c>
      <c r="R545" t="n">
        <v>0</v>
      </c>
      <c r="S545" t="n">
        <v>1</v>
      </c>
      <c r="T545" t="n">
        <v>0</v>
      </c>
      <c r="U545" t="n">
        <v>1</v>
      </c>
      <c r="V545" t="n">
        <v>0</v>
      </c>
      <c r="W545" t="n">
        <v>0</v>
      </c>
      <c r="X545" t="n">
        <v>0</v>
      </c>
      <c r="Y545" t="n">
        <v>0</v>
      </c>
      <c r="Z545" t="n">
        <v>0</v>
      </c>
      <c r="AA545" t="n">
        <v>0</v>
      </c>
      <c r="AB545" t="n">
        <v>0</v>
      </c>
      <c r="AC545" t="n">
        <v>0</v>
      </c>
      <c r="AD545" t="n">
        <v>0</v>
      </c>
      <c r="AE545" t="n">
        <v>0</v>
      </c>
      <c r="AF545" t="n">
        <v>1</v>
      </c>
      <c r="AG545" t="n">
        <v>0</v>
      </c>
      <c r="AH545" t="n">
        <v>1</v>
      </c>
      <c r="AI545" t="n">
        <v>0</v>
      </c>
      <c r="AJ545" t="n">
        <v>1</v>
      </c>
      <c r="AK545" t="n">
        <v>1</v>
      </c>
      <c r="AL545" t="n">
        <v>1</v>
      </c>
    </row>
    <row r="546">
      <c r="B546" s="980" t="inlineStr">
        <is>
          <t>Tomates en plein air</t>
        </is>
      </c>
      <c r="C546" t="n">
        <v>0</v>
      </c>
      <c r="D546" t="n">
        <v>1</v>
      </c>
      <c r="E546" t="n">
        <v>1</v>
      </c>
      <c r="F546" t="n">
        <v>0</v>
      </c>
      <c r="G546" t="n">
        <v>1</v>
      </c>
      <c r="H546" t="n">
        <v>1</v>
      </c>
      <c r="I546" t="n">
        <v>0</v>
      </c>
      <c r="J546" t="n">
        <v>0</v>
      </c>
      <c r="K546" t="n">
        <v>0</v>
      </c>
      <c r="L546" t="n">
        <v>1</v>
      </c>
      <c r="M546" t="n">
        <v>0</v>
      </c>
      <c r="N546" t="n">
        <v>0</v>
      </c>
      <c r="O546" t="n">
        <v>1</v>
      </c>
      <c r="P546" t="n">
        <v>1</v>
      </c>
      <c r="Q546" t="n">
        <v>1</v>
      </c>
      <c r="R546" t="n">
        <v>0</v>
      </c>
      <c r="S546" t="n">
        <v>1</v>
      </c>
      <c r="T546" t="n">
        <v>0</v>
      </c>
      <c r="U546" t="n">
        <v>1</v>
      </c>
      <c r="V546" t="n">
        <v>0</v>
      </c>
      <c r="W546" t="n">
        <v>0</v>
      </c>
      <c r="X546" t="n">
        <v>0</v>
      </c>
      <c r="Y546" t="n">
        <v>0</v>
      </c>
      <c r="Z546" t="n">
        <v>0</v>
      </c>
      <c r="AA546" t="n">
        <v>0</v>
      </c>
      <c r="AB546" t="n">
        <v>0</v>
      </c>
      <c r="AC546" t="n">
        <v>0</v>
      </c>
      <c r="AD546" t="n">
        <v>0</v>
      </c>
      <c r="AE546" t="n">
        <v>0</v>
      </c>
      <c r="AF546" t="n">
        <v>1</v>
      </c>
      <c r="AG546" t="n">
        <v>0</v>
      </c>
      <c r="AH546" t="n">
        <v>1</v>
      </c>
      <c r="AI546" t="n">
        <v>0</v>
      </c>
      <c r="AJ546" t="n">
        <v>1</v>
      </c>
      <c r="AK546" t="n">
        <v>1</v>
      </c>
      <c r="AL546" t="n">
        <v>1</v>
      </c>
    </row>
    <row r="547">
      <c r="B547" s="979" t="inlineStr">
        <is>
          <t>Autres légumes à fruits n.c.a.</t>
        </is>
      </c>
      <c r="C547" t="n">
        <v>0</v>
      </c>
      <c r="D547" t="n">
        <v>1</v>
      </c>
      <c r="E547" t="n">
        <v>1</v>
      </c>
      <c r="F547" t="n">
        <v>0</v>
      </c>
      <c r="G547" t="n">
        <v>1</v>
      </c>
      <c r="H547" t="n">
        <v>1</v>
      </c>
      <c r="I547" t="n">
        <v>0</v>
      </c>
      <c r="J547" t="n">
        <v>0</v>
      </c>
      <c r="K547" t="n">
        <v>0</v>
      </c>
      <c r="L547" t="n">
        <v>1</v>
      </c>
      <c r="M547" t="n">
        <v>0</v>
      </c>
      <c r="N547" t="n">
        <v>0</v>
      </c>
      <c r="O547" t="n">
        <v>1</v>
      </c>
      <c r="P547" t="n">
        <v>1</v>
      </c>
      <c r="Q547" t="n">
        <v>1</v>
      </c>
      <c r="R547" t="n">
        <v>0</v>
      </c>
      <c r="S547" t="n">
        <v>1</v>
      </c>
      <c r="T547" t="n">
        <v>0</v>
      </c>
      <c r="U547" t="n">
        <v>1</v>
      </c>
      <c r="V547" t="n">
        <v>0</v>
      </c>
      <c r="W547" t="n">
        <v>0</v>
      </c>
      <c r="X547" t="n">
        <v>0</v>
      </c>
      <c r="Y547" t="n">
        <v>0</v>
      </c>
      <c r="Z547" t="n">
        <v>0</v>
      </c>
      <c r="AA547" t="n">
        <v>0</v>
      </c>
      <c r="AB547" t="n">
        <v>0</v>
      </c>
      <c r="AC547" t="n">
        <v>0</v>
      </c>
      <c r="AD547" t="n">
        <v>0</v>
      </c>
      <c r="AE547" t="n">
        <v>0</v>
      </c>
      <c r="AF547" t="n">
        <v>1</v>
      </c>
      <c r="AG547" t="n">
        <v>0</v>
      </c>
      <c r="AH547" t="n">
        <v>1</v>
      </c>
      <c r="AI547" t="n">
        <v>0</v>
      </c>
      <c r="AJ547" t="n">
        <v>1</v>
      </c>
      <c r="AK547" t="n">
        <v>1</v>
      </c>
      <c r="AL547" t="n">
        <v>0</v>
      </c>
    </row>
    <row r="548">
      <c r="B548" s="980" t="inlineStr">
        <is>
          <t>Chayote ou christophine</t>
        </is>
      </c>
      <c r="C548" t="n">
        <v>0</v>
      </c>
      <c r="D548" t="n">
        <v>1</v>
      </c>
      <c r="E548" t="n">
        <v>1</v>
      </c>
      <c r="F548" t="n">
        <v>0</v>
      </c>
      <c r="G548" t="n">
        <v>1</v>
      </c>
      <c r="H548" t="n">
        <v>1</v>
      </c>
      <c r="I548" t="n">
        <v>0</v>
      </c>
      <c r="J548" t="n">
        <v>0</v>
      </c>
      <c r="K548" t="n">
        <v>0</v>
      </c>
      <c r="L548" t="n">
        <v>1</v>
      </c>
      <c r="M548" t="n">
        <v>0</v>
      </c>
      <c r="N548" t="n">
        <v>0</v>
      </c>
      <c r="O548" t="n">
        <v>1</v>
      </c>
      <c r="P548" t="n">
        <v>1</v>
      </c>
      <c r="Q548" t="n">
        <v>1</v>
      </c>
      <c r="R548" t="n">
        <v>0</v>
      </c>
      <c r="S548" t="n">
        <v>1</v>
      </c>
      <c r="T548" t="n">
        <v>0</v>
      </c>
      <c r="U548" t="n">
        <v>1</v>
      </c>
      <c r="V548" t="n">
        <v>0</v>
      </c>
      <c r="W548" t="n">
        <v>0</v>
      </c>
      <c r="X548" t="n">
        <v>0</v>
      </c>
      <c r="Y548" t="n">
        <v>0</v>
      </c>
      <c r="Z548" t="n">
        <v>0</v>
      </c>
      <c r="AA548" t="n">
        <v>0</v>
      </c>
      <c r="AB548" t="n">
        <v>0</v>
      </c>
      <c r="AC548" t="n">
        <v>0</v>
      </c>
      <c r="AD548" t="n">
        <v>0</v>
      </c>
      <c r="AE548" t="n">
        <v>0</v>
      </c>
      <c r="AF548" t="n">
        <v>1</v>
      </c>
      <c r="AG548" t="n">
        <v>0</v>
      </c>
      <c r="AH548" t="n">
        <v>1</v>
      </c>
      <c r="AI548" t="n">
        <v>0</v>
      </c>
      <c r="AJ548" t="n">
        <v>1</v>
      </c>
      <c r="AK548" t="n">
        <v>1</v>
      </c>
      <c r="AL548" t="n">
        <v>0</v>
      </c>
    </row>
    <row r="549">
      <c r="B549" s="980" t="inlineStr">
        <is>
          <t>Citrouilles, potirons, courgettes</t>
        </is>
      </c>
      <c r="C549" t="n">
        <v>0</v>
      </c>
      <c r="D549" t="n">
        <v>1</v>
      </c>
      <c r="E549" t="n">
        <v>1</v>
      </c>
      <c r="F549" t="n">
        <v>0</v>
      </c>
      <c r="G549" t="n">
        <v>1</v>
      </c>
      <c r="H549" t="n">
        <v>1</v>
      </c>
      <c r="I549" t="n">
        <v>0</v>
      </c>
      <c r="J549" t="n">
        <v>0</v>
      </c>
      <c r="K549" t="n">
        <v>0</v>
      </c>
      <c r="L549" t="n">
        <v>1</v>
      </c>
      <c r="M549" t="n">
        <v>0</v>
      </c>
      <c r="N549" t="n">
        <v>0</v>
      </c>
      <c r="O549" t="n">
        <v>1</v>
      </c>
      <c r="P549" t="n">
        <v>1</v>
      </c>
      <c r="Q549" t="n">
        <v>1</v>
      </c>
      <c r="R549" t="n">
        <v>0</v>
      </c>
      <c r="S549" t="n">
        <v>1</v>
      </c>
      <c r="T549" t="n">
        <v>0</v>
      </c>
      <c r="U549" t="n">
        <v>1</v>
      </c>
      <c r="V549" t="n">
        <v>0</v>
      </c>
      <c r="W549" t="n">
        <v>0</v>
      </c>
      <c r="X549" t="n">
        <v>0</v>
      </c>
      <c r="Y549" t="n">
        <v>0</v>
      </c>
      <c r="Z549" t="n">
        <v>0</v>
      </c>
      <c r="AA549" t="n">
        <v>0</v>
      </c>
      <c r="AB549" t="n">
        <v>0</v>
      </c>
      <c r="AC549" t="n">
        <v>0</v>
      </c>
      <c r="AD549" t="n">
        <v>0</v>
      </c>
      <c r="AE549" t="n">
        <v>0</v>
      </c>
      <c r="AF549" t="n">
        <v>1</v>
      </c>
      <c r="AG549" t="n">
        <v>0</v>
      </c>
      <c r="AH549" t="n">
        <v>1</v>
      </c>
      <c r="AI549" t="n">
        <v>0</v>
      </c>
      <c r="AJ549" t="n">
        <v>1</v>
      </c>
      <c r="AK549" t="n">
        <v>1</v>
      </c>
      <c r="AL549" t="n">
        <v>0</v>
      </c>
    </row>
    <row r="550">
      <c r="B550" s="981" t="inlineStr">
        <is>
          <t>Courgette</t>
        </is>
      </c>
      <c r="C550" t="n">
        <v>0</v>
      </c>
      <c r="D550" t="n">
        <v>1</v>
      </c>
      <c r="E550" t="n">
        <v>1</v>
      </c>
      <c r="F550" t="n">
        <v>0</v>
      </c>
      <c r="G550" t="n">
        <v>1</v>
      </c>
      <c r="H550" t="n">
        <v>1</v>
      </c>
      <c r="I550" t="n">
        <v>0</v>
      </c>
      <c r="J550" t="n">
        <v>0</v>
      </c>
      <c r="K550" t="n">
        <v>0</v>
      </c>
      <c r="L550" t="n">
        <v>1</v>
      </c>
      <c r="M550" t="n">
        <v>0</v>
      </c>
      <c r="N550" t="n">
        <v>0</v>
      </c>
      <c r="O550" t="n">
        <v>1</v>
      </c>
      <c r="P550" t="n">
        <v>1</v>
      </c>
      <c r="Q550" t="n">
        <v>1</v>
      </c>
      <c r="R550" t="n">
        <v>0</v>
      </c>
      <c r="S550" t="n">
        <v>1</v>
      </c>
      <c r="T550" t="n">
        <v>0</v>
      </c>
      <c r="U550" t="n">
        <v>1</v>
      </c>
      <c r="V550" t="n">
        <v>0</v>
      </c>
      <c r="W550" t="n">
        <v>0</v>
      </c>
      <c r="X550" t="n">
        <v>0</v>
      </c>
      <c r="Y550" t="n">
        <v>0</v>
      </c>
      <c r="Z550" t="n">
        <v>0</v>
      </c>
      <c r="AA550" t="n">
        <v>0</v>
      </c>
      <c r="AB550" t="n">
        <v>0</v>
      </c>
      <c r="AC550" t="n">
        <v>0</v>
      </c>
      <c r="AD550" t="n">
        <v>0</v>
      </c>
      <c r="AE550" t="n">
        <v>0</v>
      </c>
      <c r="AF550" t="n">
        <v>1</v>
      </c>
      <c r="AG550" t="n">
        <v>0</v>
      </c>
      <c r="AH550" t="n">
        <v>1</v>
      </c>
      <c r="AI550" t="n">
        <v>0</v>
      </c>
      <c r="AJ550" t="n">
        <v>1</v>
      </c>
      <c r="AK550" t="n">
        <v>1</v>
      </c>
      <c r="AL550" t="n">
        <v>0</v>
      </c>
    </row>
    <row r="551">
      <c r="B551" s="981" t="inlineStr">
        <is>
          <t>Autres citrouilles [Courge], potirons, n.c.a.</t>
        </is>
      </c>
      <c r="C551" t="n">
        <v>0</v>
      </c>
      <c r="D551" t="n">
        <v>1</v>
      </c>
      <c r="E551" t="n">
        <v>1</v>
      </c>
      <c r="F551" t="n">
        <v>0</v>
      </c>
      <c r="G551" t="n">
        <v>1</v>
      </c>
      <c r="H551" t="n">
        <v>1</v>
      </c>
      <c r="I551" t="n">
        <v>0</v>
      </c>
      <c r="J551" t="n">
        <v>0</v>
      </c>
      <c r="K551" t="n">
        <v>0</v>
      </c>
      <c r="L551" t="n">
        <v>1</v>
      </c>
      <c r="M551" t="n">
        <v>0</v>
      </c>
      <c r="N551" t="n">
        <v>0</v>
      </c>
      <c r="O551" t="n">
        <v>1</v>
      </c>
      <c r="P551" t="n">
        <v>1</v>
      </c>
      <c r="Q551" t="n">
        <v>1</v>
      </c>
      <c r="R551" t="n">
        <v>0</v>
      </c>
      <c r="S551" t="n">
        <v>1</v>
      </c>
      <c r="T551" t="n">
        <v>0</v>
      </c>
      <c r="U551" t="n">
        <v>1</v>
      </c>
      <c r="V551" t="n">
        <v>0</v>
      </c>
      <c r="W551" t="n">
        <v>0</v>
      </c>
      <c r="X551" t="n">
        <v>0</v>
      </c>
      <c r="Y551" t="n">
        <v>0</v>
      </c>
      <c r="Z551" t="n">
        <v>0</v>
      </c>
      <c r="AA551" t="n">
        <v>0</v>
      </c>
      <c r="AB551" t="n">
        <v>0</v>
      </c>
      <c r="AC551" t="n">
        <v>0</v>
      </c>
      <c r="AD551" t="n">
        <v>0</v>
      </c>
      <c r="AE551" t="n">
        <v>0</v>
      </c>
      <c r="AF551" t="n">
        <v>1</v>
      </c>
      <c r="AG551" t="n">
        <v>0</v>
      </c>
      <c r="AH551" t="n">
        <v>1</v>
      </c>
      <c r="AI551" t="n">
        <v>0</v>
      </c>
      <c r="AJ551" t="n">
        <v>1</v>
      </c>
      <c r="AK551" t="n">
        <v>1</v>
      </c>
      <c r="AL551" t="n">
        <v>0</v>
      </c>
    </row>
    <row r="552">
      <c r="B552" s="980" t="inlineStr">
        <is>
          <t>Gombo</t>
        </is>
      </c>
      <c r="C552" t="n">
        <v>0</v>
      </c>
      <c r="D552" t="n">
        <v>1</v>
      </c>
      <c r="E552" t="n">
        <v>1</v>
      </c>
      <c r="F552" t="n">
        <v>0</v>
      </c>
      <c r="G552" t="n">
        <v>1</v>
      </c>
      <c r="H552" t="n">
        <v>1</v>
      </c>
      <c r="I552" t="n">
        <v>0</v>
      </c>
      <c r="J552" t="n">
        <v>0</v>
      </c>
      <c r="K552" t="n">
        <v>0</v>
      </c>
      <c r="L552" t="n">
        <v>1</v>
      </c>
      <c r="M552" t="n">
        <v>0</v>
      </c>
      <c r="N552" t="n">
        <v>0</v>
      </c>
      <c r="O552" t="n">
        <v>1</v>
      </c>
      <c r="P552" t="n">
        <v>1</v>
      </c>
      <c r="Q552" t="n">
        <v>1</v>
      </c>
      <c r="R552" t="n">
        <v>0</v>
      </c>
      <c r="S552" t="n">
        <v>1</v>
      </c>
      <c r="T552" t="n">
        <v>0</v>
      </c>
      <c r="U552" t="n">
        <v>1</v>
      </c>
      <c r="V552" t="n">
        <v>0</v>
      </c>
      <c r="W552" t="n">
        <v>0</v>
      </c>
      <c r="X552" t="n">
        <v>0</v>
      </c>
      <c r="Y552" t="n">
        <v>0</v>
      </c>
      <c r="Z552" t="n">
        <v>0</v>
      </c>
      <c r="AA552" t="n">
        <v>0</v>
      </c>
      <c r="AB552" t="n">
        <v>0</v>
      </c>
      <c r="AC552" t="n">
        <v>0</v>
      </c>
      <c r="AD552" t="n">
        <v>0</v>
      </c>
      <c r="AE552" t="n">
        <v>0</v>
      </c>
      <c r="AF552" t="n">
        <v>1</v>
      </c>
      <c r="AG552" t="n">
        <v>0</v>
      </c>
      <c r="AH552" t="n">
        <v>1</v>
      </c>
      <c r="AI552" t="n">
        <v>0</v>
      </c>
      <c r="AJ552" t="n">
        <v>1</v>
      </c>
      <c r="AK552" t="n">
        <v>1</v>
      </c>
      <c r="AL552" t="n">
        <v>0</v>
      </c>
    </row>
    <row r="553">
      <c r="B553" s="980" t="inlineStr">
        <is>
          <t>Maïs doux</t>
        </is>
      </c>
      <c r="C553" t="n">
        <v>0</v>
      </c>
      <c r="D553" t="n">
        <v>1</v>
      </c>
      <c r="E553" t="n">
        <v>1</v>
      </c>
      <c r="F553" t="n">
        <v>0</v>
      </c>
      <c r="G553" t="n">
        <v>1</v>
      </c>
      <c r="H553" t="n">
        <v>1</v>
      </c>
      <c r="I553" t="n">
        <v>0</v>
      </c>
      <c r="J553" t="n">
        <v>0</v>
      </c>
      <c r="K553" t="n">
        <v>0</v>
      </c>
      <c r="L553" t="n">
        <v>1</v>
      </c>
      <c r="M553" t="n">
        <v>0</v>
      </c>
      <c r="N553" t="n">
        <v>0</v>
      </c>
      <c r="O553" t="n">
        <v>1</v>
      </c>
      <c r="P553" t="n">
        <v>1</v>
      </c>
      <c r="Q553" t="n">
        <v>1</v>
      </c>
      <c r="R553" t="n">
        <v>0</v>
      </c>
      <c r="S553" t="n">
        <v>1</v>
      </c>
      <c r="T553" t="n">
        <v>0</v>
      </c>
      <c r="U553" t="n">
        <v>1</v>
      </c>
      <c r="V553" t="n">
        <v>0</v>
      </c>
      <c r="W553" t="n">
        <v>0</v>
      </c>
      <c r="X553" t="n">
        <v>0</v>
      </c>
      <c r="Y553" t="n">
        <v>0</v>
      </c>
      <c r="Z553" t="n">
        <v>0</v>
      </c>
      <c r="AA553" t="n">
        <v>0</v>
      </c>
      <c r="AB553" t="n">
        <v>0</v>
      </c>
      <c r="AC553" t="n">
        <v>0</v>
      </c>
      <c r="AD553" t="n">
        <v>0</v>
      </c>
      <c r="AE553" t="n">
        <v>0</v>
      </c>
      <c r="AF553" t="n">
        <v>1</v>
      </c>
      <c r="AG553" t="n">
        <v>0</v>
      </c>
      <c r="AH553" t="n">
        <v>1</v>
      </c>
      <c r="AI553" t="n">
        <v>0</v>
      </c>
      <c r="AJ553" t="n">
        <v>1</v>
      </c>
      <c r="AK553" t="n">
        <v>1</v>
      </c>
      <c r="AL553" t="n">
        <v>0</v>
      </c>
    </row>
    <row r="554">
      <c r="B554" s="978" t="inlineStr">
        <is>
          <t>Légumes à racine, à bulbe ou à tubercules</t>
        </is>
      </c>
      <c r="C554" t="n">
        <v>0</v>
      </c>
      <c r="D554" t="n">
        <v>1</v>
      </c>
      <c r="E554" t="n">
        <v>1</v>
      </c>
      <c r="F554" t="n">
        <v>0</v>
      </c>
      <c r="G554" t="n">
        <v>1</v>
      </c>
      <c r="H554" t="n">
        <v>1</v>
      </c>
      <c r="I554" t="n">
        <v>0</v>
      </c>
      <c r="J554" t="n">
        <v>0</v>
      </c>
      <c r="K554" t="n">
        <v>0</v>
      </c>
      <c r="L554" t="n">
        <v>1</v>
      </c>
      <c r="M554" t="n">
        <v>0</v>
      </c>
      <c r="N554" t="n">
        <v>0</v>
      </c>
      <c r="O554" t="n">
        <v>1</v>
      </c>
      <c r="P554" t="n">
        <v>1</v>
      </c>
      <c r="Q554" t="n">
        <v>1</v>
      </c>
      <c r="R554" t="n">
        <v>0</v>
      </c>
      <c r="S554" t="n">
        <v>1</v>
      </c>
      <c r="T554" t="n">
        <v>0</v>
      </c>
      <c r="U554" t="n">
        <v>1</v>
      </c>
      <c r="V554" t="n">
        <v>0</v>
      </c>
      <c r="W554" t="n">
        <v>0</v>
      </c>
      <c r="X554" t="n">
        <v>0</v>
      </c>
      <c r="Y554" t="n">
        <v>0</v>
      </c>
      <c r="Z554" t="n">
        <v>0</v>
      </c>
      <c r="AA554" t="n">
        <v>0</v>
      </c>
      <c r="AB554" t="n">
        <v>0</v>
      </c>
      <c r="AC554" t="n">
        <v>0</v>
      </c>
      <c r="AD554" t="n">
        <v>0</v>
      </c>
      <c r="AE554" t="n">
        <v>0</v>
      </c>
      <c r="AF554" t="n">
        <v>1</v>
      </c>
      <c r="AG554" t="n">
        <v>0</v>
      </c>
      <c r="AH554" t="n">
        <v>1</v>
      </c>
      <c r="AI554" t="n">
        <v>0</v>
      </c>
      <c r="AJ554" t="n">
        <v>1</v>
      </c>
      <c r="AK554" t="n">
        <v>1</v>
      </c>
      <c r="AL554" t="n">
        <v>1</v>
      </c>
    </row>
    <row r="555">
      <c r="B555" s="979" t="inlineStr">
        <is>
          <t>Carottes et navets</t>
        </is>
      </c>
      <c r="C555" t="n">
        <v>0</v>
      </c>
      <c r="D555" t="n">
        <v>1</v>
      </c>
      <c r="E555" t="n">
        <v>1</v>
      </c>
      <c r="F555" t="n">
        <v>0</v>
      </c>
      <c r="G555" t="n">
        <v>1</v>
      </c>
      <c r="H555" t="n">
        <v>1</v>
      </c>
      <c r="I555" t="n">
        <v>0</v>
      </c>
      <c r="J555" t="n">
        <v>0</v>
      </c>
      <c r="K555" t="n">
        <v>0</v>
      </c>
      <c r="L555" t="n">
        <v>1</v>
      </c>
      <c r="M555" t="n">
        <v>0</v>
      </c>
      <c r="N555" t="n">
        <v>0</v>
      </c>
      <c r="O555" t="n">
        <v>1</v>
      </c>
      <c r="P555" t="n">
        <v>1</v>
      </c>
      <c r="Q555" t="n">
        <v>1</v>
      </c>
      <c r="R555" t="n">
        <v>0</v>
      </c>
      <c r="S555" t="n">
        <v>1</v>
      </c>
      <c r="T555" t="n">
        <v>0</v>
      </c>
      <c r="U555" t="n">
        <v>1</v>
      </c>
      <c r="V555" t="n">
        <v>0</v>
      </c>
      <c r="W555" t="n">
        <v>0</v>
      </c>
      <c r="X555" t="n">
        <v>0</v>
      </c>
      <c r="Y555" t="n">
        <v>0</v>
      </c>
      <c r="Z555" t="n">
        <v>0</v>
      </c>
      <c r="AA555" t="n">
        <v>0</v>
      </c>
      <c r="AB555" t="n">
        <v>0</v>
      </c>
      <c r="AC555" t="n">
        <v>0</v>
      </c>
      <c r="AD555" t="n">
        <v>0</v>
      </c>
      <c r="AE555" t="n">
        <v>0</v>
      </c>
      <c r="AF555" t="n">
        <v>1</v>
      </c>
      <c r="AG555" t="n">
        <v>0</v>
      </c>
      <c r="AH555" t="n">
        <v>1</v>
      </c>
      <c r="AI555" t="n">
        <v>0</v>
      </c>
      <c r="AJ555" t="n">
        <v>1</v>
      </c>
      <c r="AK555" t="n">
        <v>1</v>
      </c>
      <c r="AL555" t="n">
        <v>1</v>
      </c>
    </row>
    <row r="556">
      <c r="B556" s="980" t="inlineStr">
        <is>
          <t>Carottes</t>
        </is>
      </c>
      <c r="C556" t="n">
        <v>0</v>
      </c>
      <c r="D556" t="n">
        <v>1</v>
      </c>
      <c r="E556" t="n">
        <v>1</v>
      </c>
      <c r="F556" t="n">
        <v>0</v>
      </c>
      <c r="G556" t="n">
        <v>1</v>
      </c>
      <c r="H556" t="n">
        <v>1</v>
      </c>
      <c r="I556" t="n">
        <v>0</v>
      </c>
      <c r="J556" t="n">
        <v>0</v>
      </c>
      <c r="K556" t="n">
        <v>0</v>
      </c>
      <c r="L556" t="n">
        <v>1</v>
      </c>
      <c r="M556" t="n">
        <v>0</v>
      </c>
      <c r="N556" t="n">
        <v>0</v>
      </c>
      <c r="O556" t="n">
        <v>1</v>
      </c>
      <c r="P556" t="n">
        <v>1</v>
      </c>
      <c r="Q556" t="n">
        <v>1</v>
      </c>
      <c r="R556" t="n">
        <v>0</v>
      </c>
      <c r="S556" t="n">
        <v>1</v>
      </c>
      <c r="T556" t="n">
        <v>0</v>
      </c>
      <c r="U556" t="n">
        <v>1</v>
      </c>
      <c r="V556" t="n">
        <v>0</v>
      </c>
      <c r="W556" t="n">
        <v>0</v>
      </c>
      <c r="X556" t="n">
        <v>0</v>
      </c>
      <c r="Y556" t="n">
        <v>0</v>
      </c>
      <c r="Z556" t="n">
        <v>0</v>
      </c>
      <c r="AA556" t="n">
        <v>0</v>
      </c>
      <c r="AB556" t="n">
        <v>0</v>
      </c>
      <c r="AC556" t="n">
        <v>0</v>
      </c>
      <c r="AD556" t="n">
        <v>0</v>
      </c>
      <c r="AE556" t="n">
        <v>0</v>
      </c>
      <c r="AF556" t="n">
        <v>1</v>
      </c>
      <c r="AG556" t="n">
        <v>0</v>
      </c>
      <c r="AH556" t="n">
        <v>1</v>
      </c>
      <c r="AI556" t="n">
        <v>0</v>
      </c>
      <c r="AJ556" t="n">
        <v>1</v>
      </c>
      <c r="AK556" t="n">
        <v>1</v>
      </c>
      <c r="AL556" t="n">
        <v>1</v>
      </c>
    </row>
    <row r="557">
      <c r="B557" s="981" t="inlineStr">
        <is>
          <t>Carottes pour le frais</t>
        </is>
      </c>
      <c r="C557" t="n">
        <v>0</v>
      </c>
      <c r="D557" t="n">
        <v>1</v>
      </c>
      <c r="E557" t="n">
        <v>1</v>
      </c>
      <c r="F557" t="n">
        <v>0</v>
      </c>
      <c r="G557" t="n">
        <v>1</v>
      </c>
      <c r="H557" t="n">
        <v>1</v>
      </c>
      <c r="I557" t="n">
        <v>0</v>
      </c>
      <c r="J557" t="n">
        <v>0</v>
      </c>
      <c r="K557" t="n">
        <v>0</v>
      </c>
      <c r="L557" t="n">
        <v>1</v>
      </c>
      <c r="M557" t="n">
        <v>0</v>
      </c>
      <c r="N557" t="n">
        <v>0</v>
      </c>
      <c r="O557" t="n">
        <v>1</v>
      </c>
      <c r="P557" t="n">
        <v>1</v>
      </c>
      <c r="Q557" t="n">
        <v>1</v>
      </c>
      <c r="R557" t="n">
        <v>0</v>
      </c>
      <c r="S557" t="n">
        <v>1</v>
      </c>
      <c r="T557" t="n">
        <v>0</v>
      </c>
      <c r="U557" t="n">
        <v>1</v>
      </c>
      <c r="V557" t="n">
        <v>0</v>
      </c>
      <c r="W557" t="n">
        <v>0</v>
      </c>
      <c r="X557" t="n">
        <v>0</v>
      </c>
      <c r="Y557" t="n">
        <v>0</v>
      </c>
      <c r="Z557" t="n">
        <v>0</v>
      </c>
      <c r="AA557" t="n">
        <v>0</v>
      </c>
      <c r="AB557" t="n">
        <v>0</v>
      </c>
      <c r="AC557" t="n">
        <v>0</v>
      </c>
      <c r="AD557" t="n">
        <v>0</v>
      </c>
      <c r="AE557" t="n">
        <v>0</v>
      </c>
      <c r="AF557" t="n">
        <v>1</v>
      </c>
      <c r="AG557" t="n">
        <v>0</v>
      </c>
      <c r="AH557" t="n">
        <v>1</v>
      </c>
      <c r="AI557" t="n">
        <v>0</v>
      </c>
      <c r="AJ557" t="n">
        <v>1</v>
      </c>
      <c r="AK557" t="n">
        <v>1</v>
      </c>
      <c r="AL557" t="n">
        <v>1</v>
      </c>
    </row>
    <row r="558">
      <c r="B558" s="981" t="inlineStr">
        <is>
          <t>Carottes pour l'industrie</t>
        </is>
      </c>
      <c r="C558" t="n">
        <v>0</v>
      </c>
      <c r="D558" t="n">
        <v>1</v>
      </c>
      <c r="E558" t="n">
        <v>1</v>
      </c>
      <c r="F558" t="n">
        <v>0</v>
      </c>
      <c r="G558" t="n">
        <v>1</v>
      </c>
      <c r="H558" t="n">
        <v>1</v>
      </c>
      <c r="I558" t="n">
        <v>0</v>
      </c>
      <c r="J558" t="n">
        <v>0</v>
      </c>
      <c r="K558" t="n">
        <v>0</v>
      </c>
      <c r="L558" t="n">
        <v>1</v>
      </c>
      <c r="M558" t="n">
        <v>0</v>
      </c>
      <c r="N558" t="n">
        <v>0</v>
      </c>
      <c r="O558" t="n">
        <v>1</v>
      </c>
      <c r="P558" t="n">
        <v>1</v>
      </c>
      <c r="Q558" t="n">
        <v>1</v>
      </c>
      <c r="R558" t="n">
        <v>0</v>
      </c>
      <c r="S558" t="n">
        <v>1</v>
      </c>
      <c r="T558" t="n">
        <v>0</v>
      </c>
      <c r="U558" t="n">
        <v>1</v>
      </c>
      <c r="V558" t="n">
        <v>0</v>
      </c>
      <c r="W558" t="n">
        <v>0</v>
      </c>
      <c r="X558" t="n">
        <v>0</v>
      </c>
      <c r="Y558" t="n">
        <v>0</v>
      </c>
      <c r="Z558" t="n">
        <v>0</v>
      </c>
      <c r="AA558" t="n">
        <v>0</v>
      </c>
      <c r="AB558" t="n">
        <v>0</v>
      </c>
      <c r="AC558" t="n">
        <v>0</v>
      </c>
      <c r="AD558" t="n">
        <v>0</v>
      </c>
      <c r="AE558" t="n">
        <v>0</v>
      </c>
      <c r="AF558" t="n">
        <v>1</v>
      </c>
      <c r="AG558" t="n">
        <v>0</v>
      </c>
      <c r="AH558" t="n">
        <v>1</v>
      </c>
      <c r="AI558" t="n">
        <v>0</v>
      </c>
      <c r="AJ558" t="n">
        <v>1</v>
      </c>
      <c r="AK558" t="n">
        <v>1</v>
      </c>
      <c r="AL558" t="n">
        <v>1</v>
      </c>
    </row>
    <row r="559">
      <c r="B559" s="980" t="inlineStr">
        <is>
          <t>Navet potager</t>
        </is>
      </c>
      <c r="C559" t="n">
        <v>0</v>
      </c>
      <c r="D559" t="n">
        <v>1</v>
      </c>
      <c r="E559" t="n">
        <v>1</v>
      </c>
      <c r="F559" t="n">
        <v>0</v>
      </c>
      <c r="G559" t="n">
        <v>1</v>
      </c>
      <c r="H559" t="n">
        <v>1</v>
      </c>
      <c r="I559" t="n">
        <v>0</v>
      </c>
      <c r="J559" t="n">
        <v>0</v>
      </c>
      <c r="K559" t="n">
        <v>0</v>
      </c>
      <c r="L559" t="n">
        <v>1</v>
      </c>
      <c r="M559" t="n">
        <v>0</v>
      </c>
      <c r="N559" t="n">
        <v>0</v>
      </c>
      <c r="O559" t="n">
        <v>1</v>
      </c>
      <c r="P559" t="n">
        <v>1</v>
      </c>
      <c r="Q559" t="n">
        <v>1</v>
      </c>
      <c r="R559" t="n">
        <v>0</v>
      </c>
      <c r="S559" t="n">
        <v>1</v>
      </c>
      <c r="T559" t="n">
        <v>0</v>
      </c>
      <c r="U559" t="n">
        <v>1</v>
      </c>
      <c r="V559" t="n">
        <v>0</v>
      </c>
      <c r="W559" t="n">
        <v>0</v>
      </c>
      <c r="X559" t="n">
        <v>0</v>
      </c>
      <c r="Y559" t="n">
        <v>0</v>
      </c>
      <c r="Z559" t="n">
        <v>0</v>
      </c>
      <c r="AA559" t="n">
        <v>0</v>
      </c>
      <c r="AB559" t="n">
        <v>0</v>
      </c>
      <c r="AC559" t="n">
        <v>0</v>
      </c>
      <c r="AD559" t="n">
        <v>0</v>
      </c>
      <c r="AE559" t="n">
        <v>0</v>
      </c>
      <c r="AF559" t="n">
        <v>1</v>
      </c>
      <c r="AG559" t="n">
        <v>0</v>
      </c>
      <c r="AH559" t="n">
        <v>1</v>
      </c>
      <c r="AI559" t="n">
        <v>0</v>
      </c>
      <c r="AJ559" t="n">
        <v>1</v>
      </c>
      <c r="AK559" t="n">
        <v>1</v>
      </c>
      <c r="AL559" t="n">
        <v>1</v>
      </c>
    </row>
    <row r="560">
      <c r="B560" s="979" t="inlineStr">
        <is>
          <t>Ail</t>
        </is>
      </c>
      <c r="C560" t="n">
        <v>0</v>
      </c>
      <c r="D560" t="n">
        <v>1</v>
      </c>
      <c r="E560" t="n">
        <v>1</v>
      </c>
      <c r="F560" t="n">
        <v>0</v>
      </c>
      <c r="G560" t="n">
        <v>1</v>
      </c>
      <c r="H560" t="n">
        <v>1</v>
      </c>
      <c r="I560" t="n">
        <v>0</v>
      </c>
      <c r="J560" t="n">
        <v>0</v>
      </c>
      <c r="K560" t="n">
        <v>0</v>
      </c>
      <c r="L560" t="n">
        <v>1</v>
      </c>
      <c r="M560" t="n">
        <v>0</v>
      </c>
      <c r="N560" t="n">
        <v>0</v>
      </c>
      <c r="O560" t="n">
        <v>1</v>
      </c>
      <c r="P560" t="n">
        <v>1</v>
      </c>
      <c r="Q560" t="n">
        <v>1</v>
      </c>
      <c r="R560" t="n">
        <v>0</v>
      </c>
      <c r="S560" t="n">
        <v>1</v>
      </c>
      <c r="T560" t="n">
        <v>0</v>
      </c>
      <c r="U560" t="n">
        <v>1</v>
      </c>
      <c r="V560" t="n">
        <v>0</v>
      </c>
      <c r="W560" t="n">
        <v>0</v>
      </c>
      <c r="X560" t="n">
        <v>0</v>
      </c>
      <c r="Y560" t="n">
        <v>0</v>
      </c>
      <c r="Z560" t="n">
        <v>0</v>
      </c>
      <c r="AA560" t="n">
        <v>0</v>
      </c>
      <c r="AB560" t="n">
        <v>0</v>
      </c>
      <c r="AC560" t="n">
        <v>0</v>
      </c>
      <c r="AD560" t="n">
        <v>0</v>
      </c>
      <c r="AE560" t="n">
        <v>0</v>
      </c>
      <c r="AF560" t="n">
        <v>1</v>
      </c>
      <c r="AG560" t="n">
        <v>0</v>
      </c>
      <c r="AH560" t="n">
        <v>1</v>
      </c>
      <c r="AI560" t="n">
        <v>0</v>
      </c>
      <c r="AJ560" t="n">
        <v>1</v>
      </c>
      <c r="AK560" t="n">
        <v>1</v>
      </c>
      <c r="AL560" t="n">
        <v>1</v>
      </c>
    </row>
    <row r="561">
      <c r="B561" s="980" t="inlineStr">
        <is>
          <t>Ail, vert</t>
        </is>
      </c>
      <c r="C561" t="n">
        <v>0</v>
      </c>
      <c r="D561" t="n">
        <v>1</v>
      </c>
      <c r="E561" t="n">
        <v>1</v>
      </c>
      <c r="F561" t="n">
        <v>0</v>
      </c>
      <c r="G561" t="n">
        <v>1</v>
      </c>
      <c r="H561" t="n">
        <v>1</v>
      </c>
      <c r="I561" t="n">
        <v>0</v>
      </c>
      <c r="J561" t="n">
        <v>0</v>
      </c>
      <c r="K561" t="n">
        <v>0</v>
      </c>
      <c r="L561" t="n">
        <v>1</v>
      </c>
      <c r="M561" t="n">
        <v>0</v>
      </c>
      <c r="N561" t="n">
        <v>0</v>
      </c>
      <c r="O561" t="n">
        <v>1</v>
      </c>
      <c r="P561" t="n">
        <v>1</v>
      </c>
      <c r="Q561" t="n">
        <v>1</v>
      </c>
      <c r="R561" t="n">
        <v>0</v>
      </c>
      <c r="S561" t="n">
        <v>1</v>
      </c>
      <c r="T561" t="n">
        <v>0</v>
      </c>
      <c r="U561" t="n">
        <v>1</v>
      </c>
      <c r="V561" t="n">
        <v>0</v>
      </c>
      <c r="W561" t="n">
        <v>0</v>
      </c>
      <c r="X561" t="n">
        <v>0</v>
      </c>
      <c r="Y561" t="n">
        <v>0</v>
      </c>
      <c r="Z561" t="n">
        <v>0</v>
      </c>
      <c r="AA561" t="n">
        <v>0</v>
      </c>
      <c r="AB561" t="n">
        <v>0</v>
      </c>
      <c r="AC561" t="n">
        <v>0</v>
      </c>
      <c r="AD561" t="n">
        <v>0</v>
      </c>
      <c r="AE561" t="n">
        <v>0</v>
      </c>
      <c r="AF561" t="n">
        <v>1</v>
      </c>
      <c r="AG561" t="n">
        <v>0</v>
      </c>
      <c r="AH561" t="n">
        <v>1</v>
      </c>
      <c r="AI561" t="n">
        <v>0</v>
      </c>
      <c r="AJ561" t="n">
        <v>1</v>
      </c>
      <c r="AK561" t="n">
        <v>1</v>
      </c>
      <c r="AL561" t="n">
        <v>1</v>
      </c>
    </row>
    <row r="562">
      <c r="B562" s="980" t="inlineStr">
        <is>
          <t>Ail, sec</t>
        </is>
      </c>
      <c r="C562" t="n">
        <v>0</v>
      </c>
      <c r="D562" t="n">
        <v>1</v>
      </c>
      <c r="E562" t="n">
        <v>1</v>
      </c>
      <c r="F562" t="n">
        <v>0</v>
      </c>
      <c r="G562" t="n">
        <v>1</v>
      </c>
      <c r="H562" t="n">
        <v>1</v>
      </c>
      <c r="I562" t="n">
        <v>0</v>
      </c>
      <c r="J562" t="n">
        <v>0</v>
      </c>
      <c r="K562" t="n">
        <v>0</v>
      </c>
      <c r="L562" t="n">
        <v>1</v>
      </c>
      <c r="M562" t="n">
        <v>0</v>
      </c>
      <c r="N562" t="n">
        <v>0</v>
      </c>
      <c r="O562" t="n">
        <v>1</v>
      </c>
      <c r="P562" t="n">
        <v>1</v>
      </c>
      <c r="Q562" t="n">
        <v>1</v>
      </c>
      <c r="R562" t="n">
        <v>0</v>
      </c>
      <c r="S562" t="n">
        <v>1</v>
      </c>
      <c r="T562" t="n">
        <v>0</v>
      </c>
      <c r="U562" t="n">
        <v>1</v>
      </c>
      <c r="V562" t="n">
        <v>0</v>
      </c>
      <c r="W562" t="n">
        <v>0</v>
      </c>
      <c r="X562" t="n">
        <v>0</v>
      </c>
      <c r="Y562" t="n">
        <v>0</v>
      </c>
      <c r="Z562" t="n">
        <v>0</v>
      </c>
      <c r="AA562" t="n">
        <v>0</v>
      </c>
      <c r="AB562" t="n">
        <v>0</v>
      </c>
      <c r="AC562" t="n">
        <v>0</v>
      </c>
      <c r="AD562" t="n">
        <v>0</v>
      </c>
      <c r="AE562" t="n">
        <v>0</v>
      </c>
      <c r="AF562" t="n">
        <v>1</v>
      </c>
      <c r="AG562" t="n">
        <v>0</v>
      </c>
      <c r="AH562" t="n">
        <v>1</v>
      </c>
      <c r="AI562" t="n">
        <v>0</v>
      </c>
      <c r="AJ562" t="n">
        <v>1</v>
      </c>
      <c r="AK562" t="n">
        <v>1</v>
      </c>
      <c r="AL562" t="n">
        <v>1</v>
      </c>
    </row>
    <row r="563">
      <c r="B563" s="979" t="inlineStr">
        <is>
          <t>Oignons et échalotes</t>
        </is>
      </c>
      <c r="C563" t="n">
        <v>0</v>
      </c>
      <c r="D563" t="n">
        <v>1</v>
      </c>
      <c r="E563" t="n">
        <v>1</v>
      </c>
      <c r="F563" t="n">
        <v>0</v>
      </c>
      <c r="G563" t="n">
        <v>1</v>
      </c>
      <c r="H563" t="n">
        <v>1</v>
      </c>
      <c r="I563" t="n">
        <v>0</v>
      </c>
      <c r="J563" t="n">
        <v>0</v>
      </c>
      <c r="K563" t="n">
        <v>0</v>
      </c>
      <c r="L563" t="n">
        <v>1</v>
      </c>
      <c r="M563" t="n">
        <v>0</v>
      </c>
      <c r="N563" t="n">
        <v>0</v>
      </c>
      <c r="O563" t="n">
        <v>1</v>
      </c>
      <c r="P563" t="n">
        <v>1</v>
      </c>
      <c r="Q563" t="n">
        <v>1</v>
      </c>
      <c r="R563" t="n">
        <v>0</v>
      </c>
      <c r="S563" t="n">
        <v>1</v>
      </c>
      <c r="T563" t="n">
        <v>0</v>
      </c>
      <c r="U563" t="n">
        <v>1</v>
      </c>
      <c r="V563" t="n">
        <v>0</v>
      </c>
      <c r="W563" t="n">
        <v>0</v>
      </c>
      <c r="X563" t="n">
        <v>0</v>
      </c>
      <c r="Y563" t="n">
        <v>0</v>
      </c>
      <c r="Z563" t="n">
        <v>0</v>
      </c>
      <c r="AA563" t="n">
        <v>0</v>
      </c>
      <c r="AB563" t="n">
        <v>0</v>
      </c>
      <c r="AC563" t="n">
        <v>0</v>
      </c>
      <c r="AD563" t="n">
        <v>0</v>
      </c>
      <c r="AE563" t="n">
        <v>0</v>
      </c>
      <c r="AF563" t="n">
        <v>1</v>
      </c>
      <c r="AG563" t="n">
        <v>0</v>
      </c>
      <c r="AH563" t="n">
        <v>1</v>
      </c>
      <c r="AI563" t="n">
        <v>0</v>
      </c>
      <c r="AJ563" t="n">
        <v>1</v>
      </c>
      <c r="AK563" t="n">
        <v>1</v>
      </c>
      <c r="AL563" t="n">
        <v>1</v>
      </c>
    </row>
    <row r="564">
      <c r="B564" s="980" t="inlineStr">
        <is>
          <t>Oignon</t>
        </is>
      </c>
      <c r="C564" t="n">
        <v>0</v>
      </c>
      <c r="D564" t="n">
        <v>1</v>
      </c>
      <c r="E564" t="n">
        <v>1</v>
      </c>
      <c r="F564" t="n">
        <v>0</v>
      </c>
      <c r="G564" t="n">
        <v>1</v>
      </c>
      <c r="H564" t="n">
        <v>1</v>
      </c>
      <c r="I564" t="n">
        <v>0</v>
      </c>
      <c r="J564" t="n">
        <v>0</v>
      </c>
      <c r="K564" t="n">
        <v>0</v>
      </c>
      <c r="L564" t="n">
        <v>1</v>
      </c>
      <c r="M564" t="n">
        <v>0</v>
      </c>
      <c r="N564" t="n">
        <v>0</v>
      </c>
      <c r="O564" t="n">
        <v>1</v>
      </c>
      <c r="P564" t="n">
        <v>1</v>
      </c>
      <c r="Q564" t="n">
        <v>1</v>
      </c>
      <c r="R564" t="n">
        <v>0</v>
      </c>
      <c r="S564" t="n">
        <v>1</v>
      </c>
      <c r="T564" t="n">
        <v>0</v>
      </c>
      <c r="U564" t="n">
        <v>1</v>
      </c>
      <c r="V564" t="n">
        <v>0</v>
      </c>
      <c r="W564" t="n">
        <v>0</v>
      </c>
      <c r="X564" t="n">
        <v>0</v>
      </c>
      <c r="Y564" t="n">
        <v>0</v>
      </c>
      <c r="Z564" t="n">
        <v>0</v>
      </c>
      <c r="AA564" t="n">
        <v>0</v>
      </c>
      <c r="AB564" t="n">
        <v>0</v>
      </c>
      <c r="AC564" t="n">
        <v>0</v>
      </c>
      <c r="AD564" t="n">
        <v>0</v>
      </c>
      <c r="AE564" t="n">
        <v>0</v>
      </c>
      <c r="AF564" t="n">
        <v>1</v>
      </c>
      <c r="AG564" t="n">
        <v>0</v>
      </c>
      <c r="AH564" t="n">
        <v>1</v>
      </c>
      <c r="AI564" t="n">
        <v>0</v>
      </c>
      <c r="AJ564" t="n">
        <v>1</v>
      </c>
      <c r="AK564" t="n">
        <v>1</v>
      </c>
      <c r="AL564" t="n">
        <v>1</v>
      </c>
    </row>
    <row r="565">
      <c r="B565" s="981" t="inlineStr">
        <is>
          <t>Oignon blanc</t>
        </is>
      </c>
      <c r="C565" t="n">
        <v>0</v>
      </c>
      <c r="D565" t="n">
        <v>1</v>
      </c>
      <c r="E565" t="n">
        <v>1</v>
      </c>
      <c r="F565" t="n">
        <v>0</v>
      </c>
      <c r="G565" t="n">
        <v>1</v>
      </c>
      <c r="H565" t="n">
        <v>1</v>
      </c>
      <c r="I565" t="n">
        <v>0</v>
      </c>
      <c r="J565" t="n">
        <v>0</v>
      </c>
      <c r="K565" t="n">
        <v>0</v>
      </c>
      <c r="L565" t="n">
        <v>1</v>
      </c>
      <c r="M565" t="n">
        <v>0</v>
      </c>
      <c r="N565" t="n">
        <v>0</v>
      </c>
      <c r="O565" t="n">
        <v>1</v>
      </c>
      <c r="P565" t="n">
        <v>1</v>
      </c>
      <c r="Q565" t="n">
        <v>1</v>
      </c>
      <c r="R565" t="n">
        <v>0</v>
      </c>
      <c r="S565" t="n">
        <v>1</v>
      </c>
      <c r="T565" t="n">
        <v>0</v>
      </c>
      <c r="U565" t="n">
        <v>1</v>
      </c>
      <c r="V565" t="n">
        <v>0</v>
      </c>
      <c r="W565" t="n">
        <v>0</v>
      </c>
      <c r="X565" t="n">
        <v>0</v>
      </c>
      <c r="Y565" t="n">
        <v>0</v>
      </c>
      <c r="Z565" t="n">
        <v>0</v>
      </c>
      <c r="AA565" t="n">
        <v>0</v>
      </c>
      <c r="AB565" t="n">
        <v>0</v>
      </c>
      <c r="AC565" t="n">
        <v>0</v>
      </c>
      <c r="AD565" t="n">
        <v>0</v>
      </c>
      <c r="AE565" t="n">
        <v>0</v>
      </c>
      <c r="AF565" t="n">
        <v>1</v>
      </c>
      <c r="AG565" t="n">
        <v>0</v>
      </c>
      <c r="AH565" t="n">
        <v>1</v>
      </c>
      <c r="AI565" t="n">
        <v>0</v>
      </c>
      <c r="AJ565" t="n">
        <v>1</v>
      </c>
      <c r="AK565" t="n">
        <v>1</v>
      </c>
      <c r="AL565" t="n">
        <v>1</v>
      </c>
    </row>
    <row r="566">
      <c r="B566" s="981" t="inlineStr">
        <is>
          <t>Oignon de couleur</t>
        </is>
      </c>
      <c r="C566" t="n">
        <v>0</v>
      </c>
      <c r="D566" t="n">
        <v>1</v>
      </c>
      <c r="E566" t="n">
        <v>1</v>
      </c>
      <c r="F566" t="n">
        <v>0</v>
      </c>
      <c r="G566" t="n">
        <v>1</v>
      </c>
      <c r="H566" t="n">
        <v>1</v>
      </c>
      <c r="I566" t="n">
        <v>0</v>
      </c>
      <c r="J566" t="n">
        <v>0</v>
      </c>
      <c r="K566" t="n">
        <v>0</v>
      </c>
      <c r="L566" t="n">
        <v>1</v>
      </c>
      <c r="M566" t="n">
        <v>0</v>
      </c>
      <c r="N566" t="n">
        <v>0</v>
      </c>
      <c r="O566" t="n">
        <v>1</v>
      </c>
      <c r="P566" t="n">
        <v>1</v>
      </c>
      <c r="Q566" t="n">
        <v>1</v>
      </c>
      <c r="R566" t="n">
        <v>0</v>
      </c>
      <c r="S566" t="n">
        <v>1</v>
      </c>
      <c r="T566" t="n">
        <v>0</v>
      </c>
      <c r="U566" t="n">
        <v>1</v>
      </c>
      <c r="V566" t="n">
        <v>0</v>
      </c>
      <c r="W566" t="n">
        <v>0</v>
      </c>
      <c r="X566" t="n">
        <v>0</v>
      </c>
      <c r="Y566" t="n">
        <v>0</v>
      </c>
      <c r="Z566" t="n">
        <v>0</v>
      </c>
      <c r="AA566" t="n">
        <v>0</v>
      </c>
      <c r="AB566" t="n">
        <v>0</v>
      </c>
      <c r="AC566" t="n">
        <v>0</v>
      </c>
      <c r="AD566" t="n">
        <v>0</v>
      </c>
      <c r="AE566" t="n">
        <v>0</v>
      </c>
      <c r="AF566" t="n">
        <v>1</v>
      </c>
      <c r="AG566" t="n">
        <v>0</v>
      </c>
      <c r="AH566" t="n">
        <v>1</v>
      </c>
      <c r="AI566" t="n">
        <v>0</v>
      </c>
      <c r="AJ566" t="n">
        <v>1</v>
      </c>
      <c r="AK566" t="n">
        <v>1</v>
      </c>
      <c r="AL566" t="n">
        <v>1</v>
      </c>
    </row>
    <row r="567">
      <c r="B567" s="980" t="inlineStr">
        <is>
          <t>Echalote</t>
        </is>
      </c>
      <c r="C567" t="n">
        <v>0</v>
      </c>
      <c r="D567" t="n">
        <v>1</v>
      </c>
      <c r="E567" t="n">
        <v>1</v>
      </c>
      <c r="F567" t="n">
        <v>0</v>
      </c>
      <c r="G567" t="n">
        <v>1</v>
      </c>
      <c r="H567" t="n">
        <v>1</v>
      </c>
      <c r="I567" t="n">
        <v>0</v>
      </c>
      <c r="J567" t="n">
        <v>0</v>
      </c>
      <c r="K567" t="n">
        <v>0</v>
      </c>
      <c r="L567" t="n">
        <v>1</v>
      </c>
      <c r="M567" t="n">
        <v>0</v>
      </c>
      <c r="N567" t="n">
        <v>0</v>
      </c>
      <c r="O567" t="n">
        <v>1</v>
      </c>
      <c r="P567" t="n">
        <v>1</v>
      </c>
      <c r="Q567" t="n">
        <v>1</v>
      </c>
      <c r="R567" t="n">
        <v>0</v>
      </c>
      <c r="S567" t="n">
        <v>1</v>
      </c>
      <c r="T567" t="n">
        <v>0</v>
      </c>
      <c r="U567" t="n">
        <v>1</v>
      </c>
      <c r="V567" t="n">
        <v>0</v>
      </c>
      <c r="W567" t="n">
        <v>0</v>
      </c>
      <c r="X567" t="n">
        <v>0</v>
      </c>
      <c r="Y567" t="n">
        <v>0</v>
      </c>
      <c r="Z567" t="n">
        <v>0</v>
      </c>
      <c r="AA567" t="n">
        <v>0</v>
      </c>
      <c r="AB567" t="n">
        <v>0</v>
      </c>
      <c r="AC567" t="n">
        <v>0</v>
      </c>
      <c r="AD567" t="n">
        <v>0</v>
      </c>
      <c r="AE567" t="n">
        <v>0</v>
      </c>
      <c r="AF567" t="n">
        <v>1</v>
      </c>
      <c r="AG567" t="n">
        <v>0</v>
      </c>
      <c r="AH567" t="n">
        <v>1</v>
      </c>
      <c r="AI567" t="n">
        <v>0</v>
      </c>
      <c r="AJ567" t="n">
        <v>1</v>
      </c>
      <c r="AK567" t="n">
        <v>1</v>
      </c>
      <c r="AL567" t="n">
        <v>1</v>
      </c>
    </row>
    <row r="568">
      <c r="B568" s="979" t="inlineStr">
        <is>
          <t>Poireaux</t>
        </is>
      </c>
      <c r="C568" t="n">
        <v>0</v>
      </c>
      <c r="D568" t="n">
        <v>1</v>
      </c>
      <c r="E568" t="n">
        <v>1</v>
      </c>
      <c r="F568" t="n">
        <v>0</v>
      </c>
      <c r="G568" t="n">
        <v>1</v>
      </c>
      <c r="H568" t="n">
        <v>1</v>
      </c>
      <c r="I568" t="n">
        <v>0</v>
      </c>
      <c r="J568" t="n">
        <v>0</v>
      </c>
      <c r="K568" t="n">
        <v>0</v>
      </c>
      <c r="L568" t="n">
        <v>1</v>
      </c>
      <c r="M568" t="n">
        <v>0</v>
      </c>
      <c r="N568" t="n">
        <v>0</v>
      </c>
      <c r="O568" t="n">
        <v>1</v>
      </c>
      <c r="P568" t="n">
        <v>1</v>
      </c>
      <c r="Q568" t="n">
        <v>1</v>
      </c>
      <c r="R568" t="n">
        <v>0</v>
      </c>
      <c r="S568" t="n">
        <v>1</v>
      </c>
      <c r="T568" t="n">
        <v>0</v>
      </c>
      <c r="U568" t="n">
        <v>1</v>
      </c>
      <c r="V568" t="n">
        <v>0</v>
      </c>
      <c r="W568" t="n">
        <v>0</v>
      </c>
      <c r="X568" t="n">
        <v>0</v>
      </c>
      <c r="Y568" t="n">
        <v>0</v>
      </c>
      <c r="Z568" t="n">
        <v>0</v>
      </c>
      <c r="AA568" t="n">
        <v>0</v>
      </c>
      <c r="AB568" t="n">
        <v>0</v>
      </c>
      <c r="AC568" t="n">
        <v>0</v>
      </c>
      <c r="AD568" t="n">
        <v>0</v>
      </c>
      <c r="AE568" t="n">
        <v>0</v>
      </c>
      <c r="AF568" t="n">
        <v>1</v>
      </c>
      <c r="AG568" t="n">
        <v>0</v>
      </c>
      <c r="AH568" t="n">
        <v>1</v>
      </c>
      <c r="AI568" t="n">
        <v>0</v>
      </c>
      <c r="AJ568" t="n">
        <v>1</v>
      </c>
      <c r="AK568" t="n">
        <v>1</v>
      </c>
      <c r="AL568" t="n">
        <v>0</v>
      </c>
    </row>
    <row r="569">
      <c r="B569" s="979" t="inlineStr">
        <is>
          <t>Autres légumes à racine, à bulbe ou à tubercules (ne présentant pas une forte teneur en amidon ou inuline)</t>
        </is>
      </c>
      <c r="C569" t="n">
        <v>0</v>
      </c>
      <c r="D569" t="n">
        <v>1</v>
      </c>
      <c r="E569" t="n">
        <v>1</v>
      </c>
      <c r="F569" t="n">
        <v>0</v>
      </c>
      <c r="G569" t="n">
        <v>1</v>
      </c>
      <c r="H569" t="n">
        <v>1</v>
      </c>
      <c r="I569" t="n">
        <v>0</v>
      </c>
      <c r="J569" t="n">
        <v>0</v>
      </c>
      <c r="K569" t="n">
        <v>0</v>
      </c>
      <c r="L569" t="n">
        <v>1</v>
      </c>
      <c r="M569" t="n">
        <v>0</v>
      </c>
      <c r="N569" t="n">
        <v>0</v>
      </c>
      <c r="O569" t="n">
        <v>1</v>
      </c>
      <c r="P569" t="n">
        <v>1</v>
      </c>
      <c r="Q569" t="n">
        <v>1</v>
      </c>
      <c r="R569" t="n">
        <v>0</v>
      </c>
      <c r="S569" t="n">
        <v>1</v>
      </c>
      <c r="T569" t="n">
        <v>0</v>
      </c>
      <c r="U569" t="n">
        <v>1</v>
      </c>
      <c r="V569" t="n">
        <v>0</v>
      </c>
      <c r="W569" t="n">
        <v>0</v>
      </c>
      <c r="X569" t="n">
        <v>0</v>
      </c>
      <c r="Y569" t="n">
        <v>0</v>
      </c>
      <c r="Z569" t="n">
        <v>0</v>
      </c>
      <c r="AA569" t="n">
        <v>0</v>
      </c>
      <c r="AB569" t="n">
        <v>0</v>
      </c>
      <c r="AC569" t="n">
        <v>0</v>
      </c>
      <c r="AD569" t="n">
        <v>0</v>
      </c>
      <c r="AE569" t="n">
        <v>0</v>
      </c>
      <c r="AF569" t="n">
        <v>1</v>
      </c>
      <c r="AG569" t="n">
        <v>0</v>
      </c>
      <c r="AH569" t="n">
        <v>1</v>
      </c>
      <c r="AI569" t="n">
        <v>0</v>
      </c>
      <c r="AJ569" t="n">
        <v>1</v>
      </c>
      <c r="AK569" t="n">
        <v>1</v>
      </c>
      <c r="AL569" t="n">
        <v>0</v>
      </c>
    </row>
    <row r="570">
      <c r="B570" s="980" t="inlineStr">
        <is>
          <t>Betterave potagère</t>
        </is>
      </c>
      <c r="C570" t="n">
        <v>0</v>
      </c>
      <c r="D570" t="n">
        <v>1</v>
      </c>
      <c r="E570" t="n">
        <v>1</v>
      </c>
      <c r="F570" t="n">
        <v>0</v>
      </c>
      <c r="G570" t="n">
        <v>1</v>
      </c>
      <c r="H570" t="n">
        <v>1</v>
      </c>
      <c r="I570" t="n">
        <v>0</v>
      </c>
      <c r="J570" t="n">
        <v>0</v>
      </c>
      <c r="K570" t="n">
        <v>0</v>
      </c>
      <c r="L570" t="n">
        <v>1</v>
      </c>
      <c r="M570" t="n">
        <v>0</v>
      </c>
      <c r="N570" t="n">
        <v>0</v>
      </c>
      <c r="O570" t="n">
        <v>1</v>
      </c>
      <c r="P570" t="n">
        <v>1</v>
      </c>
      <c r="Q570" t="n">
        <v>1</v>
      </c>
      <c r="R570" t="n">
        <v>0</v>
      </c>
      <c r="S570" t="n">
        <v>1</v>
      </c>
      <c r="T570" t="n">
        <v>0</v>
      </c>
      <c r="U570" t="n">
        <v>1</v>
      </c>
      <c r="V570" t="n">
        <v>0</v>
      </c>
      <c r="W570" t="n">
        <v>0</v>
      </c>
      <c r="X570" t="n">
        <v>0</v>
      </c>
      <c r="Y570" t="n">
        <v>0</v>
      </c>
      <c r="Z570" t="n">
        <v>0</v>
      </c>
      <c r="AA570" t="n">
        <v>0</v>
      </c>
      <c r="AB570" t="n">
        <v>0</v>
      </c>
      <c r="AC570" t="n">
        <v>0</v>
      </c>
      <c r="AD570" t="n">
        <v>0</v>
      </c>
      <c r="AE570" t="n">
        <v>0</v>
      </c>
      <c r="AF570" t="n">
        <v>1</v>
      </c>
      <c r="AG570" t="n">
        <v>0</v>
      </c>
      <c r="AH570" t="n">
        <v>1</v>
      </c>
      <c r="AI570" t="n">
        <v>0</v>
      </c>
      <c r="AJ570" t="n">
        <v>1</v>
      </c>
      <c r="AK570" t="n">
        <v>1</v>
      </c>
      <c r="AL570" t="n">
        <v>0</v>
      </c>
    </row>
    <row r="571">
      <c r="B571" s="980" t="inlineStr">
        <is>
          <t>Radis</t>
        </is>
      </c>
      <c r="C571" t="n">
        <v>0</v>
      </c>
      <c r="D571" t="n">
        <v>1</v>
      </c>
      <c r="E571" t="n">
        <v>1</v>
      </c>
      <c r="F571" t="n">
        <v>0</v>
      </c>
      <c r="G571" t="n">
        <v>1</v>
      </c>
      <c r="H571" t="n">
        <v>1</v>
      </c>
      <c r="I571" t="n">
        <v>0</v>
      </c>
      <c r="J571" t="n">
        <v>0</v>
      </c>
      <c r="K571" t="n">
        <v>0</v>
      </c>
      <c r="L571" t="n">
        <v>1</v>
      </c>
      <c r="M571" t="n">
        <v>0</v>
      </c>
      <c r="N571" t="n">
        <v>0</v>
      </c>
      <c r="O571" t="n">
        <v>1</v>
      </c>
      <c r="P571" t="n">
        <v>1</v>
      </c>
      <c r="Q571" t="n">
        <v>1</v>
      </c>
      <c r="R571" t="n">
        <v>0</v>
      </c>
      <c r="S571" t="n">
        <v>1</v>
      </c>
      <c r="T571" t="n">
        <v>0</v>
      </c>
      <c r="U571" t="n">
        <v>1</v>
      </c>
      <c r="V571" t="n">
        <v>0</v>
      </c>
      <c r="W571" t="n">
        <v>0</v>
      </c>
      <c r="X571" t="n">
        <v>0</v>
      </c>
      <c r="Y571" t="n">
        <v>0</v>
      </c>
      <c r="Z571" t="n">
        <v>0</v>
      </c>
      <c r="AA571" t="n">
        <v>0</v>
      </c>
      <c r="AB571" t="n">
        <v>0</v>
      </c>
      <c r="AC571" t="n">
        <v>0</v>
      </c>
      <c r="AD571" t="n">
        <v>0</v>
      </c>
      <c r="AE571" t="n">
        <v>0</v>
      </c>
      <c r="AF571" t="n">
        <v>1</v>
      </c>
      <c r="AG571" t="n">
        <v>0</v>
      </c>
      <c r="AH571" t="n">
        <v>1</v>
      </c>
      <c r="AI571" t="n">
        <v>0</v>
      </c>
      <c r="AJ571" t="n">
        <v>1</v>
      </c>
      <c r="AK571" t="n">
        <v>1</v>
      </c>
      <c r="AL571" t="n">
        <v>0</v>
      </c>
    </row>
    <row r="572">
      <c r="B572" s="980" t="inlineStr">
        <is>
          <t>Céleri rave</t>
        </is>
      </c>
      <c r="C572" t="n">
        <v>0</v>
      </c>
      <c r="D572" t="n">
        <v>1</v>
      </c>
      <c r="E572" t="n">
        <v>1</v>
      </c>
      <c r="F572" t="n">
        <v>0</v>
      </c>
      <c r="G572" t="n">
        <v>1</v>
      </c>
      <c r="H572" t="n">
        <v>1</v>
      </c>
      <c r="I572" t="n">
        <v>0</v>
      </c>
      <c r="J572" t="n">
        <v>0</v>
      </c>
      <c r="K572" t="n">
        <v>0</v>
      </c>
      <c r="L572" t="n">
        <v>1</v>
      </c>
      <c r="M572" t="n">
        <v>0</v>
      </c>
      <c r="N572" t="n">
        <v>0</v>
      </c>
      <c r="O572" t="n">
        <v>1</v>
      </c>
      <c r="P572" t="n">
        <v>1</v>
      </c>
      <c r="Q572" t="n">
        <v>1</v>
      </c>
      <c r="R572" t="n">
        <v>0</v>
      </c>
      <c r="S572" t="n">
        <v>1</v>
      </c>
      <c r="T572" t="n">
        <v>0</v>
      </c>
      <c r="U572" t="n">
        <v>1</v>
      </c>
      <c r="V572" t="n">
        <v>0</v>
      </c>
      <c r="W572" t="n">
        <v>0</v>
      </c>
      <c r="X572" t="n">
        <v>0</v>
      </c>
      <c r="Y572" t="n">
        <v>0</v>
      </c>
      <c r="Z572" t="n">
        <v>0</v>
      </c>
      <c r="AA572" t="n">
        <v>0</v>
      </c>
      <c r="AB572" t="n">
        <v>0</v>
      </c>
      <c r="AC572" t="n">
        <v>0</v>
      </c>
      <c r="AD572" t="n">
        <v>0</v>
      </c>
      <c r="AE572" t="n">
        <v>0</v>
      </c>
      <c r="AF572" t="n">
        <v>1</v>
      </c>
      <c r="AG572" t="n">
        <v>0</v>
      </c>
      <c r="AH572" t="n">
        <v>1</v>
      </c>
      <c r="AI572" t="n">
        <v>0</v>
      </c>
      <c r="AJ572" t="n">
        <v>1</v>
      </c>
      <c r="AK572" t="n">
        <v>1</v>
      </c>
      <c r="AL572" t="n">
        <v>0</v>
      </c>
    </row>
    <row r="573">
      <c r="B573" s="980" t="inlineStr">
        <is>
          <t>Salsifis et scorsonère</t>
        </is>
      </c>
      <c r="C573" t="n">
        <v>0</v>
      </c>
      <c r="D573" t="n">
        <v>1</v>
      </c>
      <c r="E573" t="n">
        <v>1</v>
      </c>
      <c r="F573" t="n">
        <v>0</v>
      </c>
      <c r="G573" t="n">
        <v>1</v>
      </c>
      <c r="H573" t="n">
        <v>1</v>
      </c>
      <c r="I573" t="n">
        <v>0</v>
      </c>
      <c r="J573" t="n">
        <v>0</v>
      </c>
      <c r="K573" t="n">
        <v>0</v>
      </c>
      <c r="L573" t="n">
        <v>1</v>
      </c>
      <c r="M573" t="n">
        <v>0</v>
      </c>
      <c r="N573" t="n">
        <v>0</v>
      </c>
      <c r="O573" t="n">
        <v>1</v>
      </c>
      <c r="P573" t="n">
        <v>1</v>
      </c>
      <c r="Q573" t="n">
        <v>1</v>
      </c>
      <c r="R573" t="n">
        <v>0</v>
      </c>
      <c r="S573" t="n">
        <v>1</v>
      </c>
      <c r="T573" t="n">
        <v>0</v>
      </c>
      <c r="U573" t="n">
        <v>1</v>
      </c>
      <c r="V573" t="n">
        <v>0</v>
      </c>
      <c r="W573" t="n">
        <v>0</v>
      </c>
      <c r="X573" t="n">
        <v>0</v>
      </c>
      <c r="Y573" t="n">
        <v>0</v>
      </c>
      <c r="Z573" t="n">
        <v>0</v>
      </c>
      <c r="AA573" t="n">
        <v>0</v>
      </c>
      <c r="AB573" t="n">
        <v>0</v>
      </c>
      <c r="AC573" t="n">
        <v>0</v>
      </c>
      <c r="AD573" t="n">
        <v>0</v>
      </c>
      <c r="AE573" t="n">
        <v>0</v>
      </c>
      <c r="AF573" t="n">
        <v>1</v>
      </c>
      <c r="AG573" t="n">
        <v>0</v>
      </c>
      <c r="AH573" t="n">
        <v>1</v>
      </c>
      <c r="AI573" t="n">
        <v>0</v>
      </c>
      <c r="AJ573" t="n">
        <v>1</v>
      </c>
      <c r="AK573" t="n">
        <v>1</v>
      </c>
      <c r="AL573" t="n">
        <v>0</v>
      </c>
    </row>
    <row r="574">
      <c r="B574" s="978" t="inlineStr">
        <is>
          <t>Racines et tubercules à amidon ou inuline comestibles</t>
        </is>
      </c>
      <c r="C574" t="n">
        <v>0</v>
      </c>
      <c r="D574" t="n">
        <v>1</v>
      </c>
      <c r="E574" t="n">
        <v>1</v>
      </c>
      <c r="F574" t="n">
        <v>1</v>
      </c>
      <c r="G574" t="n">
        <v>1</v>
      </c>
      <c r="H574" t="n">
        <v>1</v>
      </c>
      <c r="I574" t="n">
        <v>0</v>
      </c>
      <c r="J574" t="n">
        <v>0</v>
      </c>
      <c r="K574" t="n">
        <v>0</v>
      </c>
      <c r="L574" t="n">
        <v>1</v>
      </c>
      <c r="M574" t="n">
        <v>1</v>
      </c>
      <c r="N574" t="n">
        <v>1</v>
      </c>
      <c r="O574" t="n">
        <v>1</v>
      </c>
      <c r="P574" t="n">
        <v>1</v>
      </c>
      <c r="Q574" t="n">
        <v>1</v>
      </c>
      <c r="R574" t="n">
        <v>0</v>
      </c>
      <c r="S574" t="n">
        <v>1</v>
      </c>
      <c r="T574" t="n">
        <v>1</v>
      </c>
      <c r="U574" t="n">
        <v>1</v>
      </c>
      <c r="V574" t="n">
        <v>0</v>
      </c>
      <c r="W574" t="n">
        <v>0</v>
      </c>
      <c r="X574" t="n">
        <v>0</v>
      </c>
      <c r="Y574" t="n">
        <v>0</v>
      </c>
      <c r="Z574" t="n">
        <v>0</v>
      </c>
      <c r="AA574" t="n">
        <v>0</v>
      </c>
      <c r="AB574" t="n">
        <v>0</v>
      </c>
      <c r="AC574" t="n">
        <v>0</v>
      </c>
      <c r="AD574" t="n">
        <v>0</v>
      </c>
      <c r="AE574" t="n">
        <v>0</v>
      </c>
      <c r="AF574" t="n">
        <v>1</v>
      </c>
      <c r="AG574" t="n">
        <v>0</v>
      </c>
      <c r="AH574" t="n">
        <v>1</v>
      </c>
      <c r="AI574" t="n">
        <v>0</v>
      </c>
      <c r="AJ574" t="n">
        <v>1</v>
      </c>
      <c r="AK574" t="n">
        <v>1</v>
      </c>
      <c r="AL574" t="n">
        <v>0</v>
      </c>
    </row>
    <row r="575">
      <c r="B575" s="979" t="inlineStr">
        <is>
          <t>Pommes de terre</t>
        </is>
      </c>
      <c r="C575" t="n">
        <v>0</v>
      </c>
      <c r="D575" t="n">
        <v>1</v>
      </c>
      <c r="E575" t="n">
        <v>1</v>
      </c>
      <c r="F575" t="n">
        <v>1</v>
      </c>
      <c r="G575" t="n">
        <v>0</v>
      </c>
      <c r="H575" t="n">
        <v>0</v>
      </c>
      <c r="I575" t="n">
        <v>0</v>
      </c>
      <c r="J575" t="n">
        <v>0</v>
      </c>
      <c r="K575" t="n">
        <v>0</v>
      </c>
      <c r="L575" t="n">
        <v>1</v>
      </c>
      <c r="M575" t="n">
        <v>1</v>
      </c>
      <c r="N575" t="n">
        <v>1</v>
      </c>
      <c r="O575" t="n">
        <v>0</v>
      </c>
      <c r="P575" t="n">
        <v>0</v>
      </c>
      <c r="Q575" t="n">
        <v>0</v>
      </c>
      <c r="R575" t="n">
        <v>0</v>
      </c>
      <c r="S575" t="n">
        <v>1</v>
      </c>
      <c r="T575" t="n">
        <v>1</v>
      </c>
      <c r="U575" t="n">
        <v>0</v>
      </c>
      <c r="V575" t="n">
        <v>0</v>
      </c>
      <c r="W575" t="n">
        <v>0</v>
      </c>
      <c r="X575" t="n">
        <v>0</v>
      </c>
      <c r="Y575" t="n">
        <v>0</v>
      </c>
      <c r="Z575" t="n">
        <v>0</v>
      </c>
      <c r="AA575" t="n">
        <v>0</v>
      </c>
      <c r="AB575" t="n">
        <v>0</v>
      </c>
      <c r="AC575" t="n">
        <v>0</v>
      </c>
      <c r="AD575" t="n">
        <v>0</v>
      </c>
      <c r="AE575" t="n">
        <v>0</v>
      </c>
      <c r="AF575" t="n">
        <v>1</v>
      </c>
      <c r="AG575" t="n">
        <v>0</v>
      </c>
      <c r="AH575" t="n">
        <v>1</v>
      </c>
      <c r="AI575" t="n">
        <v>0</v>
      </c>
      <c r="AJ575" t="n">
        <v>1</v>
      </c>
      <c r="AK575" t="n">
        <v>1</v>
      </c>
      <c r="AL575" t="n">
        <v>0</v>
      </c>
    </row>
    <row r="576">
      <c r="B576" s="980" t="inlineStr">
        <is>
          <t>Pommes de terre de consommation</t>
        </is>
      </c>
      <c r="C576" t="n">
        <v>0</v>
      </c>
      <c r="D576" t="n">
        <v>1</v>
      </c>
      <c r="E576" t="n">
        <v>1</v>
      </c>
      <c r="F576" t="n">
        <v>1</v>
      </c>
      <c r="G576" t="n">
        <v>0</v>
      </c>
      <c r="H576" t="n">
        <v>0</v>
      </c>
      <c r="I576" t="n">
        <v>0</v>
      </c>
      <c r="J576" t="n">
        <v>0</v>
      </c>
      <c r="K576" t="n">
        <v>0</v>
      </c>
      <c r="L576" t="n">
        <v>1</v>
      </c>
      <c r="M576" t="n">
        <v>1</v>
      </c>
      <c r="N576" t="n">
        <v>1</v>
      </c>
      <c r="O576" t="n">
        <v>0</v>
      </c>
      <c r="P576" t="n">
        <v>0</v>
      </c>
      <c r="Q576" t="n">
        <v>0</v>
      </c>
      <c r="R576" t="n">
        <v>0</v>
      </c>
      <c r="S576" t="n">
        <v>1</v>
      </c>
      <c r="T576" t="n">
        <v>1</v>
      </c>
      <c r="U576" t="n">
        <v>0</v>
      </c>
      <c r="V576" t="n">
        <v>0</v>
      </c>
      <c r="W576" t="n">
        <v>0</v>
      </c>
      <c r="X576" t="n">
        <v>0</v>
      </c>
      <c r="Y576" t="n">
        <v>0</v>
      </c>
      <c r="Z576" t="n">
        <v>0</v>
      </c>
      <c r="AA576" t="n">
        <v>0</v>
      </c>
      <c r="AB576" t="n">
        <v>0</v>
      </c>
      <c r="AC576" t="n">
        <v>0</v>
      </c>
      <c r="AD576" t="n">
        <v>0</v>
      </c>
      <c r="AE576" t="n">
        <v>0</v>
      </c>
      <c r="AF576" t="n">
        <v>1</v>
      </c>
      <c r="AG576" t="n">
        <v>0</v>
      </c>
      <c r="AH576" t="n">
        <v>1</v>
      </c>
      <c r="AI576" t="n">
        <v>0</v>
      </c>
      <c r="AJ576" t="n">
        <v>1</v>
      </c>
      <c r="AK576" t="n">
        <v>1</v>
      </c>
      <c r="AL576" t="n">
        <v>0</v>
      </c>
    </row>
    <row r="577">
      <c r="B577" s="981" t="inlineStr">
        <is>
          <t>Pommes de terre primeurs ou nouvelles</t>
        </is>
      </c>
      <c r="C577" t="n">
        <v>0</v>
      </c>
      <c r="D577" t="n">
        <v>1</v>
      </c>
      <c r="E577" t="n">
        <v>1</v>
      </c>
      <c r="F577" t="n">
        <v>1</v>
      </c>
      <c r="G577" t="n">
        <v>0</v>
      </c>
      <c r="H577" t="n">
        <v>0</v>
      </c>
      <c r="I577" t="n">
        <v>0</v>
      </c>
      <c r="J577" t="n">
        <v>0</v>
      </c>
      <c r="K577" t="n">
        <v>0</v>
      </c>
      <c r="L577" t="n">
        <v>1</v>
      </c>
      <c r="M577" t="n">
        <v>1</v>
      </c>
      <c r="N577" t="n">
        <v>1</v>
      </c>
      <c r="O577" t="n">
        <v>0</v>
      </c>
      <c r="P577" t="n">
        <v>0</v>
      </c>
      <c r="Q577" t="n">
        <v>0</v>
      </c>
      <c r="R577" t="n">
        <v>0</v>
      </c>
      <c r="S577" t="n">
        <v>1</v>
      </c>
      <c r="T577" t="n">
        <v>1</v>
      </c>
      <c r="U577" t="n">
        <v>0</v>
      </c>
      <c r="V577" t="n">
        <v>0</v>
      </c>
      <c r="W577" t="n">
        <v>0</v>
      </c>
      <c r="X577" t="n">
        <v>0</v>
      </c>
      <c r="Y577" t="n">
        <v>0</v>
      </c>
      <c r="Z577" t="n">
        <v>0</v>
      </c>
      <c r="AA577" t="n">
        <v>0</v>
      </c>
      <c r="AB577" t="n">
        <v>0</v>
      </c>
      <c r="AC577" t="n">
        <v>0</v>
      </c>
      <c r="AD577" t="n">
        <v>0</v>
      </c>
      <c r="AE577" t="n">
        <v>0</v>
      </c>
      <c r="AF577" t="n">
        <v>1</v>
      </c>
      <c r="AG577" t="n">
        <v>0</v>
      </c>
      <c r="AH577" t="n">
        <v>1</v>
      </c>
      <c r="AI577" t="n">
        <v>0</v>
      </c>
      <c r="AJ577" t="n">
        <v>1</v>
      </c>
      <c r="AK577" t="n">
        <v>1</v>
      </c>
      <c r="AL577" t="n">
        <v>0</v>
      </c>
    </row>
    <row r="578">
      <c r="B578" s="981" t="inlineStr">
        <is>
          <t>Pommes de terre de conservation ou demi-saison</t>
        </is>
      </c>
      <c r="C578" t="n">
        <v>0</v>
      </c>
      <c r="D578" t="n">
        <v>1</v>
      </c>
      <c r="E578" t="n">
        <v>1</v>
      </c>
      <c r="F578" t="n">
        <v>1</v>
      </c>
      <c r="G578" t="n">
        <v>0</v>
      </c>
      <c r="H578" t="n">
        <v>0</v>
      </c>
      <c r="I578" t="n">
        <v>0</v>
      </c>
      <c r="J578" t="n">
        <v>0</v>
      </c>
      <c r="K578" t="n">
        <v>0</v>
      </c>
      <c r="L578" t="n">
        <v>1</v>
      </c>
      <c r="M578" t="n">
        <v>1</v>
      </c>
      <c r="N578" t="n">
        <v>1</v>
      </c>
      <c r="O578" t="n">
        <v>0</v>
      </c>
      <c r="P578" t="n">
        <v>0</v>
      </c>
      <c r="Q578" t="n">
        <v>0</v>
      </c>
      <c r="R578" t="n">
        <v>0</v>
      </c>
      <c r="S578" t="n">
        <v>1</v>
      </c>
      <c r="T578" t="n">
        <v>1</v>
      </c>
      <c r="U578" t="n">
        <v>0</v>
      </c>
      <c r="V578" t="n">
        <v>0</v>
      </c>
      <c r="W578" t="n">
        <v>0</v>
      </c>
      <c r="X578" t="n">
        <v>0</v>
      </c>
      <c r="Y578" t="n">
        <v>0</v>
      </c>
      <c r="Z578" t="n">
        <v>0</v>
      </c>
      <c r="AA578" t="n">
        <v>0</v>
      </c>
      <c r="AB578" t="n">
        <v>0</v>
      </c>
      <c r="AC578" t="n">
        <v>0</v>
      </c>
      <c r="AD578" t="n">
        <v>0</v>
      </c>
      <c r="AE578" t="n">
        <v>0</v>
      </c>
      <c r="AF578" t="n">
        <v>1</v>
      </c>
      <c r="AG578" t="n">
        <v>0</v>
      </c>
      <c r="AH578" t="n">
        <v>1</v>
      </c>
      <c r="AI578" t="n">
        <v>0</v>
      </c>
      <c r="AJ578" t="n">
        <v>1</v>
      </c>
      <c r="AK578" t="n">
        <v>1</v>
      </c>
      <c r="AL578" t="n">
        <v>0</v>
      </c>
    </row>
    <row r="579">
      <c r="B579" s="979" t="inlineStr">
        <is>
          <t>Patates douces</t>
        </is>
      </c>
      <c r="C579" t="n">
        <v>0</v>
      </c>
      <c r="D579" t="n">
        <v>1</v>
      </c>
      <c r="E579" t="n">
        <v>1</v>
      </c>
      <c r="F579" t="n">
        <v>0</v>
      </c>
      <c r="G579" t="n">
        <v>1</v>
      </c>
      <c r="H579" t="n">
        <v>1</v>
      </c>
      <c r="I579" t="n">
        <v>0</v>
      </c>
      <c r="J579" t="n">
        <v>0</v>
      </c>
      <c r="K579" t="n">
        <v>0</v>
      </c>
      <c r="L579" t="n">
        <v>1</v>
      </c>
      <c r="M579" t="n">
        <v>0</v>
      </c>
      <c r="N579" t="n">
        <v>0</v>
      </c>
      <c r="O579" t="n">
        <v>1</v>
      </c>
      <c r="P579" t="n">
        <v>1</v>
      </c>
      <c r="Q579" t="n">
        <v>1</v>
      </c>
      <c r="R579" t="n">
        <v>0</v>
      </c>
      <c r="S579" t="n">
        <v>1</v>
      </c>
      <c r="T579" t="n">
        <v>0</v>
      </c>
      <c r="U579" t="n">
        <v>1</v>
      </c>
      <c r="V579" t="n">
        <v>0</v>
      </c>
      <c r="W579" t="n">
        <v>0</v>
      </c>
      <c r="X579" t="n">
        <v>0</v>
      </c>
      <c r="Y579" t="n">
        <v>0</v>
      </c>
      <c r="Z579" t="n">
        <v>0</v>
      </c>
      <c r="AA579" t="n">
        <v>0</v>
      </c>
      <c r="AB579" t="n">
        <v>0</v>
      </c>
      <c r="AC579" t="n">
        <v>0</v>
      </c>
      <c r="AD579" t="n">
        <v>0</v>
      </c>
      <c r="AE579" t="n">
        <v>0</v>
      </c>
      <c r="AF579" t="n">
        <v>1</v>
      </c>
      <c r="AG579" t="n">
        <v>0</v>
      </c>
      <c r="AH579" t="n">
        <v>1</v>
      </c>
      <c r="AI579" t="n">
        <v>0</v>
      </c>
      <c r="AJ579" t="n">
        <v>1</v>
      </c>
      <c r="AK579" t="n">
        <v>1</v>
      </c>
      <c r="AL579" t="n">
        <v>0</v>
      </c>
    </row>
    <row r="580">
      <c r="B580" s="979" t="inlineStr">
        <is>
          <t>Manioc</t>
        </is>
      </c>
      <c r="C580" t="n">
        <v>0</v>
      </c>
      <c r="D580" t="n">
        <v>1</v>
      </c>
      <c r="E580" t="n">
        <v>1</v>
      </c>
      <c r="F580" t="n">
        <v>0</v>
      </c>
      <c r="G580" t="n">
        <v>1</v>
      </c>
      <c r="H580" t="n">
        <v>1</v>
      </c>
      <c r="I580" t="n">
        <v>0</v>
      </c>
      <c r="J580" t="n">
        <v>0</v>
      </c>
      <c r="K580" t="n">
        <v>0</v>
      </c>
      <c r="L580" t="n">
        <v>1</v>
      </c>
      <c r="M580" t="n">
        <v>0</v>
      </c>
      <c r="N580" t="n">
        <v>0</v>
      </c>
      <c r="O580" t="n">
        <v>1</v>
      </c>
      <c r="P580" t="n">
        <v>1</v>
      </c>
      <c r="Q580" t="n">
        <v>1</v>
      </c>
      <c r="R580" t="n">
        <v>0</v>
      </c>
      <c r="S580" t="n">
        <v>1</v>
      </c>
      <c r="T580" t="n">
        <v>0</v>
      </c>
      <c r="U580" t="n">
        <v>1</v>
      </c>
      <c r="V580" t="n">
        <v>0</v>
      </c>
      <c r="W580" t="n">
        <v>0</v>
      </c>
      <c r="X580" t="n">
        <v>0</v>
      </c>
      <c r="Y580" t="n">
        <v>0</v>
      </c>
      <c r="Z580" t="n">
        <v>0</v>
      </c>
      <c r="AA580" t="n">
        <v>0</v>
      </c>
      <c r="AB580" t="n">
        <v>0</v>
      </c>
      <c r="AC580" t="n">
        <v>0</v>
      </c>
      <c r="AD580" t="n">
        <v>0</v>
      </c>
      <c r="AE580" t="n">
        <v>0</v>
      </c>
      <c r="AF580" t="n">
        <v>1</v>
      </c>
      <c r="AG580" t="n">
        <v>0</v>
      </c>
      <c r="AH580" t="n">
        <v>1</v>
      </c>
      <c r="AI580" t="n">
        <v>0</v>
      </c>
      <c r="AJ580" t="n">
        <v>1</v>
      </c>
      <c r="AK580" t="n">
        <v>1</v>
      </c>
      <c r="AL580" t="n">
        <v>0</v>
      </c>
    </row>
    <row r="581">
      <c r="B581" s="979" t="inlineStr">
        <is>
          <t>Colocases</t>
        </is>
      </c>
      <c r="C581" t="n">
        <v>0</v>
      </c>
      <c r="D581" t="n">
        <v>1</v>
      </c>
      <c r="E581" t="n">
        <v>1</v>
      </c>
      <c r="F581" t="n">
        <v>0</v>
      </c>
      <c r="G581" t="n">
        <v>1</v>
      </c>
      <c r="H581" t="n">
        <v>1</v>
      </c>
      <c r="I581" t="n">
        <v>0</v>
      </c>
      <c r="J581" t="n">
        <v>0</v>
      </c>
      <c r="K581" t="n">
        <v>0</v>
      </c>
      <c r="L581" t="n">
        <v>1</v>
      </c>
      <c r="M581" t="n">
        <v>0</v>
      </c>
      <c r="N581" t="n">
        <v>0</v>
      </c>
      <c r="O581" t="n">
        <v>1</v>
      </c>
      <c r="P581" t="n">
        <v>1</v>
      </c>
      <c r="Q581" t="n">
        <v>1</v>
      </c>
      <c r="R581" t="n">
        <v>0</v>
      </c>
      <c r="S581" t="n">
        <v>1</v>
      </c>
      <c r="T581" t="n">
        <v>0</v>
      </c>
      <c r="U581" t="n">
        <v>1</v>
      </c>
      <c r="V581" t="n">
        <v>0</v>
      </c>
      <c r="W581" t="n">
        <v>0</v>
      </c>
      <c r="X581" t="n">
        <v>0</v>
      </c>
      <c r="Y581" t="n">
        <v>0</v>
      </c>
      <c r="Z581" t="n">
        <v>0</v>
      </c>
      <c r="AA581" t="n">
        <v>0</v>
      </c>
      <c r="AB581" t="n">
        <v>0</v>
      </c>
      <c r="AC581" t="n">
        <v>0</v>
      </c>
      <c r="AD581" t="n">
        <v>0</v>
      </c>
      <c r="AE581" t="n">
        <v>0</v>
      </c>
      <c r="AF581" t="n">
        <v>1</v>
      </c>
      <c r="AG581" t="n">
        <v>0</v>
      </c>
      <c r="AH581" t="n">
        <v>1</v>
      </c>
      <c r="AI581" t="n">
        <v>0</v>
      </c>
      <c r="AJ581" t="n">
        <v>1</v>
      </c>
      <c r="AK581" t="n">
        <v>1</v>
      </c>
      <c r="AL581" t="n">
        <v>0</v>
      </c>
    </row>
    <row r="582">
      <c r="B582" s="979" t="inlineStr">
        <is>
          <t>Autres racines et tubercules à amidon ou inuline comestibles</t>
        </is>
      </c>
      <c r="C582" t="n">
        <v>0</v>
      </c>
      <c r="D582" t="n">
        <v>1</v>
      </c>
      <c r="E582" t="n">
        <v>1</v>
      </c>
      <c r="F582" t="n">
        <v>0</v>
      </c>
      <c r="G582" t="n">
        <v>1</v>
      </c>
      <c r="H582" t="n">
        <v>1</v>
      </c>
      <c r="I582" t="n">
        <v>0</v>
      </c>
      <c r="J582" t="n">
        <v>0</v>
      </c>
      <c r="K582" t="n">
        <v>0</v>
      </c>
      <c r="L582" t="n">
        <v>1</v>
      </c>
      <c r="M582" t="n">
        <v>0</v>
      </c>
      <c r="N582" t="n">
        <v>0</v>
      </c>
      <c r="O582" t="n">
        <v>1</v>
      </c>
      <c r="P582" t="n">
        <v>1</v>
      </c>
      <c r="Q582" t="n">
        <v>1</v>
      </c>
      <c r="R582" t="n">
        <v>0</v>
      </c>
      <c r="S582" t="n">
        <v>1</v>
      </c>
      <c r="T582" t="n">
        <v>0</v>
      </c>
      <c r="U582" t="n">
        <v>1</v>
      </c>
      <c r="V582" t="n">
        <v>0</v>
      </c>
      <c r="W582" t="n">
        <v>0</v>
      </c>
      <c r="X582" t="n">
        <v>0</v>
      </c>
      <c r="Y582" t="n">
        <v>0</v>
      </c>
      <c r="Z582" t="n">
        <v>0</v>
      </c>
      <c r="AA582" t="n">
        <v>0</v>
      </c>
      <c r="AB582" t="n">
        <v>0</v>
      </c>
      <c r="AC582" t="n">
        <v>0</v>
      </c>
      <c r="AD582" t="n">
        <v>0</v>
      </c>
      <c r="AE582" t="n">
        <v>0</v>
      </c>
      <c r="AF582" t="n">
        <v>1</v>
      </c>
      <c r="AG582" t="n">
        <v>0</v>
      </c>
      <c r="AH582" t="n">
        <v>1</v>
      </c>
      <c r="AI582" t="n">
        <v>0</v>
      </c>
      <c r="AJ582" t="n">
        <v>1</v>
      </c>
      <c r="AK582" t="n">
        <v>1</v>
      </c>
      <c r="AL582" t="n">
        <v>0</v>
      </c>
    </row>
    <row r="583">
      <c r="B583" s="980" t="inlineStr">
        <is>
          <t>Igname</t>
        </is>
      </c>
      <c r="C583" t="n">
        <v>0</v>
      </c>
      <c r="D583" t="n">
        <v>1</v>
      </c>
      <c r="E583" t="n">
        <v>1</v>
      </c>
      <c r="F583" t="n">
        <v>0</v>
      </c>
      <c r="G583" t="n">
        <v>1</v>
      </c>
      <c r="H583" t="n">
        <v>1</v>
      </c>
      <c r="I583" t="n">
        <v>0</v>
      </c>
      <c r="J583" t="n">
        <v>0</v>
      </c>
      <c r="K583" t="n">
        <v>0</v>
      </c>
      <c r="L583" t="n">
        <v>1</v>
      </c>
      <c r="M583" t="n">
        <v>0</v>
      </c>
      <c r="N583" t="n">
        <v>0</v>
      </c>
      <c r="O583" t="n">
        <v>1</v>
      </c>
      <c r="P583" t="n">
        <v>1</v>
      </c>
      <c r="Q583" t="n">
        <v>1</v>
      </c>
      <c r="R583" t="n">
        <v>0</v>
      </c>
      <c r="S583" t="n">
        <v>1</v>
      </c>
      <c r="T583" t="n">
        <v>0</v>
      </c>
      <c r="U583" t="n">
        <v>1</v>
      </c>
      <c r="V583" t="n">
        <v>0</v>
      </c>
      <c r="W583" t="n">
        <v>0</v>
      </c>
      <c r="X583" t="n">
        <v>0</v>
      </c>
      <c r="Y583" t="n">
        <v>0</v>
      </c>
      <c r="Z583" t="n">
        <v>0</v>
      </c>
      <c r="AA583" t="n">
        <v>0</v>
      </c>
      <c r="AB583" t="n">
        <v>0</v>
      </c>
      <c r="AC583" t="n">
        <v>0</v>
      </c>
      <c r="AD583" t="n">
        <v>0</v>
      </c>
      <c r="AE583" t="n">
        <v>0</v>
      </c>
      <c r="AF583" t="n">
        <v>1</v>
      </c>
      <c r="AG583" t="n">
        <v>0</v>
      </c>
      <c r="AH583" t="n">
        <v>1</v>
      </c>
      <c r="AI583" t="n">
        <v>0</v>
      </c>
      <c r="AJ583" t="n">
        <v>1</v>
      </c>
      <c r="AK583" t="n">
        <v>1</v>
      </c>
      <c r="AL583" t="n">
        <v>0</v>
      </c>
    </row>
    <row r="584">
      <c r="B584" s="980" t="inlineStr">
        <is>
          <t>Autres tubercules, n.c.a.</t>
        </is>
      </c>
      <c r="C584" t="n">
        <v>0</v>
      </c>
      <c r="D584" t="n">
        <v>1</v>
      </c>
      <c r="E584" t="n">
        <v>1</v>
      </c>
      <c r="F584" t="n">
        <v>0</v>
      </c>
      <c r="G584" t="n">
        <v>1</v>
      </c>
      <c r="H584" t="n">
        <v>1</v>
      </c>
      <c r="I584" t="n">
        <v>0</v>
      </c>
      <c r="J584" t="n">
        <v>0</v>
      </c>
      <c r="K584" t="n">
        <v>0</v>
      </c>
      <c r="L584" t="n">
        <v>1</v>
      </c>
      <c r="M584" t="n">
        <v>0</v>
      </c>
      <c r="N584" t="n">
        <v>0</v>
      </c>
      <c r="O584" t="n">
        <v>1</v>
      </c>
      <c r="P584" t="n">
        <v>1</v>
      </c>
      <c r="Q584" t="n">
        <v>1</v>
      </c>
      <c r="R584" t="n">
        <v>0</v>
      </c>
      <c r="S584" t="n">
        <v>1</v>
      </c>
      <c r="T584" t="n">
        <v>0</v>
      </c>
      <c r="U584" t="n">
        <v>1</v>
      </c>
      <c r="V584" t="n">
        <v>0</v>
      </c>
      <c r="W584" t="n">
        <v>0</v>
      </c>
      <c r="X584" t="n">
        <v>0</v>
      </c>
      <c r="Y584" t="n">
        <v>0</v>
      </c>
      <c r="Z584" t="n">
        <v>0</v>
      </c>
      <c r="AA584" t="n">
        <v>0</v>
      </c>
      <c r="AB584" t="n">
        <v>0</v>
      </c>
      <c r="AC584" t="n">
        <v>0</v>
      </c>
      <c r="AD584" t="n">
        <v>0</v>
      </c>
      <c r="AE584" t="n">
        <v>0</v>
      </c>
      <c r="AF584" t="n">
        <v>1</v>
      </c>
      <c r="AG584" t="n">
        <v>0</v>
      </c>
      <c r="AH584" t="n">
        <v>1</v>
      </c>
      <c r="AI584" t="n">
        <v>0</v>
      </c>
      <c r="AJ584" t="n">
        <v>1</v>
      </c>
      <c r="AK584" t="n">
        <v>1</v>
      </c>
      <c r="AL584" t="n">
        <v>0</v>
      </c>
    </row>
    <row r="585">
      <c r="B585" s="978" t="inlineStr">
        <is>
          <t>Champignons et truffes</t>
        </is>
      </c>
      <c r="C585" t="n">
        <v>0</v>
      </c>
      <c r="D585" t="n">
        <v>1</v>
      </c>
      <c r="E585" t="n">
        <v>1</v>
      </c>
      <c r="F585" t="n">
        <v>0</v>
      </c>
      <c r="G585" t="n">
        <v>1</v>
      </c>
      <c r="H585" t="n">
        <v>1</v>
      </c>
      <c r="I585" t="n">
        <v>0</v>
      </c>
      <c r="J585" t="n">
        <v>0</v>
      </c>
      <c r="K585" t="n">
        <v>0</v>
      </c>
      <c r="L585" t="n">
        <v>1</v>
      </c>
      <c r="M585" t="n">
        <v>0</v>
      </c>
      <c r="N585" t="n">
        <v>0</v>
      </c>
      <c r="O585" t="n">
        <v>1</v>
      </c>
      <c r="P585" t="n">
        <v>1</v>
      </c>
      <c r="Q585" t="n">
        <v>1</v>
      </c>
      <c r="R585" t="n">
        <v>0</v>
      </c>
      <c r="S585" t="n">
        <v>1</v>
      </c>
      <c r="T585" t="n">
        <v>0</v>
      </c>
      <c r="U585" t="n">
        <v>1</v>
      </c>
      <c r="V585" t="n">
        <v>0</v>
      </c>
      <c r="W585" t="n">
        <v>0</v>
      </c>
      <c r="X585" t="n">
        <v>0</v>
      </c>
      <c r="Y585" t="n">
        <v>0</v>
      </c>
      <c r="Z585" t="n">
        <v>0</v>
      </c>
      <c r="AA585" t="n">
        <v>0</v>
      </c>
      <c r="AB585" t="n">
        <v>0</v>
      </c>
      <c r="AC585" t="n">
        <v>0</v>
      </c>
      <c r="AD585" t="n">
        <v>0</v>
      </c>
      <c r="AE585" t="n">
        <v>0</v>
      </c>
      <c r="AF585" t="n">
        <v>1</v>
      </c>
      <c r="AG585" t="n">
        <v>0</v>
      </c>
      <c r="AH585" t="n">
        <v>1</v>
      </c>
      <c r="AI585" t="n">
        <v>0</v>
      </c>
      <c r="AJ585" t="n">
        <v>1</v>
      </c>
      <c r="AK585" t="n">
        <v>1</v>
      </c>
      <c r="AL585" t="n">
        <v>0</v>
      </c>
    </row>
    <row r="586">
      <c r="B586" s="979" t="inlineStr">
        <is>
          <t>Champignons cultivés</t>
        </is>
      </c>
      <c r="C586" t="n">
        <v>0</v>
      </c>
      <c r="D586" t="n">
        <v>1</v>
      </c>
      <c r="E586" t="n">
        <v>1</v>
      </c>
      <c r="F586" t="n">
        <v>0</v>
      </c>
      <c r="G586" t="n">
        <v>1</v>
      </c>
      <c r="H586" t="n">
        <v>1</v>
      </c>
      <c r="I586" t="n">
        <v>0</v>
      </c>
      <c r="J586" t="n">
        <v>0</v>
      </c>
      <c r="K586" t="n">
        <v>0</v>
      </c>
      <c r="L586" t="n">
        <v>1</v>
      </c>
      <c r="M586" t="n">
        <v>0</v>
      </c>
      <c r="N586" t="n">
        <v>0</v>
      </c>
      <c r="O586" t="n">
        <v>1</v>
      </c>
      <c r="P586" t="n">
        <v>1</v>
      </c>
      <c r="Q586" t="n">
        <v>1</v>
      </c>
      <c r="R586" t="n">
        <v>0</v>
      </c>
      <c r="S586" t="n">
        <v>1</v>
      </c>
      <c r="T586" t="n">
        <v>0</v>
      </c>
      <c r="U586" t="n">
        <v>1</v>
      </c>
      <c r="V586" t="n">
        <v>0</v>
      </c>
      <c r="W586" t="n">
        <v>0</v>
      </c>
      <c r="X586" t="n">
        <v>0</v>
      </c>
      <c r="Y586" t="n">
        <v>0</v>
      </c>
      <c r="Z586" t="n">
        <v>0</v>
      </c>
      <c r="AA586" t="n">
        <v>0</v>
      </c>
      <c r="AB586" t="n">
        <v>0</v>
      </c>
      <c r="AC586" t="n">
        <v>0</v>
      </c>
      <c r="AD586" t="n">
        <v>0</v>
      </c>
      <c r="AE586" t="n">
        <v>0</v>
      </c>
      <c r="AF586" t="n">
        <v>1</v>
      </c>
      <c r="AG586" t="n">
        <v>0</v>
      </c>
      <c r="AH586" t="n">
        <v>1</v>
      </c>
      <c r="AI586" t="n">
        <v>0</v>
      </c>
      <c r="AJ586" t="n">
        <v>1</v>
      </c>
      <c r="AK586" t="n">
        <v>1</v>
      </c>
      <c r="AL586" t="n">
        <v>0</v>
      </c>
    </row>
    <row r="587">
      <c r="B587" s="980" t="inlineStr">
        <is>
          <t>Champignons du genre Agaricus</t>
        </is>
      </c>
      <c r="C587" t="n">
        <v>0</v>
      </c>
      <c r="D587" t="n">
        <v>1</v>
      </c>
      <c r="E587" t="n">
        <v>1</v>
      </c>
      <c r="F587" t="n">
        <v>0</v>
      </c>
      <c r="G587" t="n">
        <v>1</v>
      </c>
      <c r="H587" t="n">
        <v>1</v>
      </c>
      <c r="I587" t="n">
        <v>0</v>
      </c>
      <c r="J587" t="n">
        <v>0</v>
      </c>
      <c r="K587" t="n">
        <v>0</v>
      </c>
      <c r="L587" t="n">
        <v>1</v>
      </c>
      <c r="M587" t="n">
        <v>0</v>
      </c>
      <c r="N587" t="n">
        <v>0</v>
      </c>
      <c r="O587" t="n">
        <v>1</v>
      </c>
      <c r="P587" t="n">
        <v>1</v>
      </c>
      <c r="Q587" t="n">
        <v>1</v>
      </c>
      <c r="R587" t="n">
        <v>0</v>
      </c>
      <c r="S587" t="n">
        <v>1</v>
      </c>
      <c r="T587" t="n">
        <v>0</v>
      </c>
      <c r="U587" t="n">
        <v>1</v>
      </c>
      <c r="V587" t="n">
        <v>0</v>
      </c>
      <c r="W587" t="n">
        <v>0</v>
      </c>
      <c r="X587" t="n">
        <v>0</v>
      </c>
      <c r="Y587" t="n">
        <v>0</v>
      </c>
      <c r="Z587" t="n">
        <v>0</v>
      </c>
      <c r="AA587" t="n">
        <v>0</v>
      </c>
      <c r="AB587" t="n">
        <v>0</v>
      </c>
      <c r="AC587" t="n">
        <v>0</v>
      </c>
      <c r="AD587" t="n">
        <v>0</v>
      </c>
      <c r="AE587" t="n">
        <v>0</v>
      </c>
      <c r="AF587" t="n">
        <v>1</v>
      </c>
      <c r="AG587" t="n">
        <v>0</v>
      </c>
      <c r="AH587" t="n">
        <v>1</v>
      </c>
      <c r="AI587" t="n">
        <v>0</v>
      </c>
      <c r="AJ587" t="n">
        <v>1</v>
      </c>
      <c r="AK587" t="n">
        <v>1</v>
      </c>
      <c r="AL587" t="n">
        <v>0</v>
      </c>
    </row>
    <row r="588">
      <c r="B588" s="979" t="inlineStr">
        <is>
          <t>Champignons non-cultivés et truffes</t>
        </is>
      </c>
      <c r="C588" t="n">
        <v>0</v>
      </c>
      <c r="D588" t="n">
        <v>1</v>
      </c>
      <c r="E588" t="n">
        <v>1</v>
      </c>
      <c r="F588" t="n">
        <v>0</v>
      </c>
      <c r="G588" t="n">
        <v>1</v>
      </c>
      <c r="H588" t="n">
        <v>1</v>
      </c>
      <c r="I588" t="n">
        <v>0</v>
      </c>
      <c r="J588" t="n">
        <v>0</v>
      </c>
      <c r="K588" t="n">
        <v>0</v>
      </c>
      <c r="L588" t="n">
        <v>1</v>
      </c>
      <c r="M588" t="n">
        <v>0</v>
      </c>
      <c r="N588" t="n">
        <v>0</v>
      </c>
      <c r="O588" t="n">
        <v>1</v>
      </c>
      <c r="P588" t="n">
        <v>1</v>
      </c>
      <c r="Q588" t="n">
        <v>1</v>
      </c>
      <c r="R588" t="n">
        <v>0</v>
      </c>
      <c r="S588" t="n">
        <v>1</v>
      </c>
      <c r="T588" t="n">
        <v>0</v>
      </c>
      <c r="U588" t="n">
        <v>1</v>
      </c>
      <c r="V588" t="n">
        <v>0</v>
      </c>
      <c r="W588" t="n">
        <v>0</v>
      </c>
      <c r="X588" t="n">
        <v>0</v>
      </c>
      <c r="Y588" t="n">
        <v>0</v>
      </c>
      <c r="Z588" t="n">
        <v>0</v>
      </c>
      <c r="AA588" t="n">
        <v>0</v>
      </c>
      <c r="AB588" t="n">
        <v>0</v>
      </c>
      <c r="AC588" t="n">
        <v>0</v>
      </c>
      <c r="AD588" t="n">
        <v>0</v>
      </c>
      <c r="AE588" t="n">
        <v>0</v>
      </c>
      <c r="AF588" t="n">
        <v>1</v>
      </c>
      <c r="AG588" t="n">
        <v>0</v>
      </c>
      <c r="AH588" t="n">
        <v>1</v>
      </c>
      <c r="AI588" t="n">
        <v>0</v>
      </c>
      <c r="AJ588" t="n">
        <v>1</v>
      </c>
      <c r="AK588" t="n">
        <v>1</v>
      </c>
      <c r="AL588" t="n">
        <v>0</v>
      </c>
    </row>
    <row r="589">
      <c r="B589" s="980" t="inlineStr">
        <is>
          <t>Champignons non-cultivés</t>
        </is>
      </c>
      <c r="C589" t="n">
        <v>0</v>
      </c>
      <c r="D589" t="n">
        <v>1</v>
      </c>
      <c r="E589" t="n">
        <v>1</v>
      </c>
      <c r="F589" t="n">
        <v>0</v>
      </c>
      <c r="G589" t="n">
        <v>1</v>
      </c>
      <c r="H589" t="n">
        <v>1</v>
      </c>
      <c r="I589" t="n">
        <v>0</v>
      </c>
      <c r="J589" t="n">
        <v>0</v>
      </c>
      <c r="K589" t="n">
        <v>0</v>
      </c>
      <c r="L589" t="n">
        <v>1</v>
      </c>
      <c r="M589" t="n">
        <v>0</v>
      </c>
      <c r="N589" t="n">
        <v>0</v>
      </c>
      <c r="O589" t="n">
        <v>1</v>
      </c>
      <c r="P589" t="n">
        <v>1</v>
      </c>
      <c r="Q589" t="n">
        <v>1</v>
      </c>
      <c r="R589" t="n">
        <v>0</v>
      </c>
      <c r="S589" t="n">
        <v>1</v>
      </c>
      <c r="T589" t="n">
        <v>0</v>
      </c>
      <c r="U589" t="n">
        <v>1</v>
      </c>
      <c r="V589" t="n">
        <v>0</v>
      </c>
      <c r="W589" t="n">
        <v>0</v>
      </c>
      <c r="X589" t="n">
        <v>0</v>
      </c>
      <c r="Y589" t="n">
        <v>0</v>
      </c>
      <c r="Z589" t="n">
        <v>0</v>
      </c>
      <c r="AA589" t="n">
        <v>0</v>
      </c>
      <c r="AB589" t="n">
        <v>0</v>
      </c>
      <c r="AC589" t="n">
        <v>0</v>
      </c>
      <c r="AD589" t="n">
        <v>0</v>
      </c>
      <c r="AE589" t="n">
        <v>0</v>
      </c>
      <c r="AF589" t="n">
        <v>1</v>
      </c>
      <c r="AG589" t="n">
        <v>0</v>
      </c>
      <c r="AH589" t="n">
        <v>1</v>
      </c>
      <c r="AI589" t="n">
        <v>0</v>
      </c>
      <c r="AJ589" t="n">
        <v>1</v>
      </c>
      <c r="AK589" t="n">
        <v>1</v>
      </c>
      <c r="AL589" t="n">
        <v>0</v>
      </c>
    </row>
    <row r="590">
      <c r="B590" s="981" t="inlineStr">
        <is>
          <t>Chanterelles</t>
        </is>
      </c>
      <c r="C590" t="n">
        <v>0</v>
      </c>
      <c r="D590" t="n">
        <v>1</v>
      </c>
      <c r="E590" t="n">
        <v>1</v>
      </c>
      <c r="F590" t="n">
        <v>0</v>
      </c>
      <c r="G590" t="n">
        <v>1</v>
      </c>
      <c r="H590" t="n">
        <v>1</v>
      </c>
      <c r="I590" t="n">
        <v>0</v>
      </c>
      <c r="J590" t="n">
        <v>0</v>
      </c>
      <c r="K590" t="n">
        <v>0</v>
      </c>
      <c r="L590" t="n">
        <v>1</v>
      </c>
      <c r="M590" t="n">
        <v>0</v>
      </c>
      <c r="N590" t="n">
        <v>0</v>
      </c>
      <c r="O590" t="n">
        <v>1</v>
      </c>
      <c r="P590" t="n">
        <v>1</v>
      </c>
      <c r="Q590" t="n">
        <v>1</v>
      </c>
      <c r="R590" t="n">
        <v>0</v>
      </c>
      <c r="S590" t="n">
        <v>1</v>
      </c>
      <c r="T590" t="n">
        <v>0</v>
      </c>
      <c r="U590" t="n">
        <v>1</v>
      </c>
      <c r="V590" t="n">
        <v>0</v>
      </c>
      <c r="W590" t="n">
        <v>0</v>
      </c>
      <c r="X590" t="n">
        <v>0</v>
      </c>
      <c r="Y590" t="n">
        <v>0</v>
      </c>
      <c r="Z590" t="n">
        <v>0</v>
      </c>
      <c r="AA590" t="n">
        <v>0</v>
      </c>
      <c r="AB590" t="n">
        <v>0</v>
      </c>
      <c r="AC590" t="n">
        <v>0</v>
      </c>
      <c r="AD590" t="n">
        <v>0</v>
      </c>
      <c r="AE590" t="n">
        <v>0</v>
      </c>
      <c r="AF590" t="n">
        <v>1</v>
      </c>
      <c r="AG590" t="n">
        <v>0</v>
      </c>
      <c r="AH590" t="n">
        <v>1</v>
      </c>
      <c r="AI590" t="n">
        <v>0</v>
      </c>
      <c r="AJ590" t="n">
        <v>1</v>
      </c>
      <c r="AK590" t="n">
        <v>1</v>
      </c>
      <c r="AL590" t="n">
        <v>0</v>
      </c>
    </row>
    <row r="591">
      <c r="B591" s="981" t="inlineStr">
        <is>
          <t>Cèpes</t>
        </is>
      </c>
      <c r="C591" t="n">
        <v>0</v>
      </c>
      <c r="D591" t="n">
        <v>1</v>
      </c>
      <c r="E591" t="n">
        <v>1</v>
      </c>
      <c r="F591" t="n">
        <v>0</v>
      </c>
      <c r="G591" t="n">
        <v>1</v>
      </c>
      <c r="H591" t="n">
        <v>1</v>
      </c>
      <c r="I591" t="n">
        <v>0</v>
      </c>
      <c r="J591" t="n">
        <v>0</v>
      </c>
      <c r="K591" t="n">
        <v>0</v>
      </c>
      <c r="L591" t="n">
        <v>1</v>
      </c>
      <c r="M591" t="n">
        <v>0</v>
      </c>
      <c r="N591" t="n">
        <v>0</v>
      </c>
      <c r="O591" t="n">
        <v>1</v>
      </c>
      <c r="P591" t="n">
        <v>1</v>
      </c>
      <c r="Q591" t="n">
        <v>1</v>
      </c>
      <c r="R591" t="n">
        <v>0</v>
      </c>
      <c r="S591" t="n">
        <v>1</v>
      </c>
      <c r="T591" t="n">
        <v>0</v>
      </c>
      <c r="U591" t="n">
        <v>1</v>
      </c>
      <c r="V591" t="n">
        <v>0</v>
      </c>
      <c r="W591" t="n">
        <v>0</v>
      </c>
      <c r="X591" t="n">
        <v>0</v>
      </c>
      <c r="Y591" t="n">
        <v>0</v>
      </c>
      <c r="Z591" t="n">
        <v>0</v>
      </c>
      <c r="AA591" t="n">
        <v>0</v>
      </c>
      <c r="AB591" t="n">
        <v>0</v>
      </c>
      <c r="AC591" t="n">
        <v>0</v>
      </c>
      <c r="AD591" t="n">
        <v>0</v>
      </c>
      <c r="AE591" t="n">
        <v>0</v>
      </c>
      <c r="AF591" t="n">
        <v>1</v>
      </c>
      <c r="AG591" t="n">
        <v>0</v>
      </c>
      <c r="AH591" t="n">
        <v>1</v>
      </c>
      <c r="AI591" t="n">
        <v>0</v>
      </c>
      <c r="AJ591" t="n">
        <v>1</v>
      </c>
      <c r="AK591" t="n">
        <v>1</v>
      </c>
      <c r="AL591" t="n">
        <v>0</v>
      </c>
    </row>
    <row r="592">
      <c r="B592" s="981" t="inlineStr">
        <is>
          <t>Autres champignons</t>
        </is>
      </c>
      <c r="C592" t="n">
        <v>0</v>
      </c>
      <c r="D592" t="n">
        <v>1</v>
      </c>
      <c r="E592" t="n">
        <v>1</v>
      </c>
      <c r="F592" t="n">
        <v>0</v>
      </c>
      <c r="G592" t="n">
        <v>1</v>
      </c>
      <c r="H592" t="n">
        <v>1</v>
      </c>
      <c r="I592" t="n">
        <v>0</v>
      </c>
      <c r="J592" t="n">
        <v>0</v>
      </c>
      <c r="K592" t="n">
        <v>0</v>
      </c>
      <c r="L592" t="n">
        <v>1</v>
      </c>
      <c r="M592" t="n">
        <v>0</v>
      </c>
      <c r="N592" t="n">
        <v>0</v>
      </c>
      <c r="O592" t="n">
        <v>1</v>
      </c>
      <c r="P592" t="n">
        <v>1</v>
      </c>
      <c r="Q592" t="n">
        <v>1</v>
      </c>
      <c r="R592" t="n">
        <v>0</v>
      </c>
      <c r="S592" t="n">
        <v>1</v>
      </c>
      <c r="T592" t="n">
        <v>0</v>
      </c>
      <c r="U592" t="n">
        <v>1</v>
      </c>
      <c r="V592" t="n">
        <v>0</v>
      </c>
      <c r="W592" t="n">
        <v>0</v>
      </c>
      <c r="X592" t="n">
        <v>0</v>
      </c>
      <c r="Y592" t="n">
        <v>0</v>
      </c>
      <c r="Z592" t="n">
        <v>0</v>
      </c>
      <c r="AA592" t="n">
        <v>0</v>
      </c>
      <c r="AB592" t="n">
        <v>0</v>
      </c>
      <c r="AC592" t="n">
        <v>0</v>
      </c>
      <c r="AD592" t="n">
        <v>0</v>
      </c>
      <c r="AE592" t="n">
        <v>0</v>
      </c>
      <c r="AF592" t="n">
        <v>1</v>
      </c>
      <c r="AG592" t="n">
        <v>0</v>
      </c>
      <c r="AH592" t="n">
        <v>1</v>
      </c>
      <c r="AI592" t="n">
        <v>0</v>
      </c>
      <c r="AJ592" t="n">
        <v>1</v>
      </c>
      <c r="AK592" t="n">
        <v>1</v>
      </c>
      <c r="AL592" t="n">
        <v>0</v>
      </c>
    </row>
    <row r="593">
      <c r="B593" s="980" t="inlineStr">
        <is>
          <t>Truffes</t>
        </is>
      </c>
      <c r="C593" t="n">
        <v>0</v>
      </c>
      <c r="D593" t="n">
        <v>1</v>
      </c>
      <c r="E593" t="n">
        <v>1</v>
      </c>
      <c r="F593" t="n">
        <v>0</v>
      </c>
      <c r="G593" t="n">
        <v>1</v>
      </c>
      <c r="H593" t="n">
        <v>1</v>
      </c>
      <c r="I593" t="n">
        <v>0</v>
      </c>
      <c r="J593" t="n">
        <v>0</v>
      </c>
      <c r="K593" t="n">
        <v>0</v>
      </c>
      <c r="L593" t="n">
        <v>1</v>
      </c>
      <c r="M593" t="n">
        <v>0</v>
      </c>
      <c r="N593" t="n">
        <v>0</v>
      </c>
      <c r="O593" t="n">
        <v>1</v>
      </c>
      <c r="P593" t="n">
        <v>1</v>
      </c>
      <c r="Q593" t="n">
        <v>1</v>
      </c>
      <c r="R593" t="n">
        <v>0</v>
      </c>
      <c r="S593" t="n">
        <v>1</v>
      </c>
      <c r="T593" t="n">
        <v>0</v>
      </c>
      <c r="U593" t="n">
        <v>1</v>
      </c>
      <c r="V593" t="n">
        <v>0</v>
      </c>
      <c r="W593" t="n">
        <v>0</v>
      </c>
      <c r="X593" t="n">
        <v>0</v>
      </c>
      <c r="Y593" t="n">
        <v>0</v>
      </c>
      <c r="Z593" t="n">
        <v>0</v>
      </c>
      <c r="AA593" t="n">
        <v>0</v>
      </c>
      <c r="AB593" t="n">
        <v>0</v>
      </c>
      <c r="AC593" t="n">
        <v>0</v>
      </c>
      <c r="AD593" t="n">
        <v>0</v>
      </c>
      <c r="AE593" t="n">
        <v>0</v>
      </c>
      <c r="AF593" t="n">
        <v>1</v>
      </c>
      <c r="AG593" t="n">
        <v>0</v>
      </c>
      <c r="AH593" t="n">
        <v>1</v>
      </c>
      <c r="AI593" t="n">
        <v>0</v>
      </c>
      <c r="AJ593" t="n">
        <v>1</v>
      </c>
      <c r="AK593" t="n">
        <v>1</v>
      </c>
      <c r="AL593" t="n">
        <v>0</v>
      </c>
    </row>
    <row r="594">
      <c r="B594" s="978" t="inlineStr">
        <is>
          <t>Légumes frais n.c.a.</t>
        </is>
      </c>
      <c r="C594" t="n">
        <v>0</v>
      </c>
      <c r="D594" t="n">
        <v>1</v>
      </c>
      <c r="E594" t="n">
        <v>1</v>
      </c>
      <c r="F594" t="n">
        <v>0</v>
      </c>
      <c r="G594" t="n">
        <v>1</v>
      </c>
      <c r="H594" t="n">
        <v>1</v>
      </c>
      <c r="I594" t="n">
        <v>0</v>
      </c>
      <c r="J594" t="n">
        <v>0</v>
      </c>
      <c r="K594" t="n">
        <v>0</v>
      </c>
      <c r="L594" t="n">
        <v>1</v>
      </c>
      <c r="M594" t="n">
        <v>0</v>
      </c>
      <c r="N594" t="n">
        <v>0</v>
      </c>
      <c r="O594" t="n">
        <v>1</v>
      </c>
      <c r="P594" t="n">
        <v>1</v>
      </c>
      <c r="Q594" t="n">
        <v>1</v>
      </c>
      <c r="R594" t="n">
        <v>0</v>
      </c>
      <c r="S594" t="n">
        <v>1</v>
      </c>
      <c r="T594" t="n">
        <v>0</v>
      </c>
      <c r="U594" t="n">
        <v>1</v>
      </c>
      <c r="V594" t="n">
        <v>0</v>
      </c>
      <c r="W594" t="n">
        <v>0</v>
      </c>
      <c r="X594" t="n">
        <v>0</v>
      </c>
      <c r="Y594" t="n">
        <v>0</v>
      </c>
      <c r="Z594" t="n">
        <v>0</v>
      </c>
      <c r="AA594" t="n">
        <v>0</v>
      </c>
      <c r="AB594" t="n">
        <v>0</v>
      </c>
      <c r="AC594" t="n">
        <v>0</v>
      </c>
      <c r="AD594" t="n">
        <v>0</v>
      </c>
      <c r="AE594" t="n">
        <v>0</v>
      </c>
      <c r="AF594" t="n">
        <v>1</v>
      </c>
      <c r="AG594" t="n">
        <v>0</v>
      </c>
      <c r="AH594" t="n">
        <v>1</v>
      </c>
      <c r="AI594" t="n">
        <v>0</v>
      </c>
      <c r="AJ594" t="n">
        <v>1</v>
      </c>
      <c r="AK594" t="n">
        <v>1</v>
      </c>
      <c r="AL594" t="n">
        <v>0</v>
      </c>
    </row>
    <row r="595">
      <c r="B595" s="979" t="inlineStr">
        <is>
          <t>Céleris branches</t>
        </is>
      </c>
      <c r="C595" t="n">
        <v>0</v>
      </c>
      <c r="D595" t="n">
        <v>1</v>
      </c>
      <c r="E595" t="n">
        <v>1</v>
      </c>
      <c r="F595" t="n">
        <v>0</v>
      </c>
      <c r="G595" t="n">
        <v>1</v>
      </c>
      <c r="H595" t="n">
        <v>1</v>
      </c>
      <c r="I595" t="n">
        <v>0</v>
      </c>
      <c r="J595" t="n">
        <v>0</v>
      </c>
      <c r="K595" t="n">
        <v>0</v>
      </c>
      <c r="L595" t="n">
        <v>1</v>
      </c>
      <c r="M595" t="n">
        <v>0</v>
      </c>
      <c r="N595" t="n">
        <v>0</v>
      </c>
      <c r="O595" t="n">
        <v>1</v>
      </c>
      <c r="P595" t="n">
        <v>1</v>
      </c>
      <c r="Q595" t="n">
        <v>1</v>
      </c>
      <c r="R595" t="n">
        <v>0</v>
      </c>
      <c r="S595" t="n">
        <v>1</v>
      </c>
      <c r="T595" t="n">
        <v>0</v>
      </c>
      <c r="U595" t="n">
        <v>1</v>
      </c>
      <c r="V595" t="n">
        <v>0</v>
      </c>
      <c r="W595" t="n">
        <v>0</v>
      </c>
      <c r="X595" t="n">
        <v>0</v>
      </c>
      <c r="Y595" t="n">
        <v>0</v>
      </c>
      <c r="Z595" t="n">
        <v>0</v>
      </c>
      <c r="AA595" t="n">
        <v>0</v>
      </c>
      <c r="AB595" t="n">
        <v>0</v>
      </c>
      <c r="AC595" t="n">
        <v>0</v>
      </c>
      <c r="AD595" t="n">
        <v>0</v>
      </c>
      <c r="AE595" t="n">
        <v>0</v>
      </c>
      <c r="AF595" t="n">
        <v>1</v>
      </c>
      <c r="AG595" t="n">
        <v>0</v>
      </c>
      <c r="AH595" t="n">
        <v>1</v>
      </c>
      <c r="AI595" t="n">
        <v>0</v>
      </c>
      <c r="AJ595" t="n">
        <v>1</v>
      </c>
      <c r="AK595" t="n">
        <v>1</v>
      </c>
      <c r="AL595" t="n">
        <v>0</v>
      </c>
    </row>
    <row r="596">
      <c r="B596" s="976" t="inlineStr">
        <is>
          <t>Fruits</t>
        </is>
      </c>
      <c r="C596" t="n">
        <v>0</v>
      </c>
      <c r="D596" t="n">
        <v>1</v>
      </c>
      <c r="E596" t="n">
        <v>1</v>
      </c>
      <c r="F596" t="n">
        <v>0</v>
      </c>
      <c r="G596" t="n">
        <v>1</v>
      </c>
      <c r="H596" t="n">
        <v>1</v>
      </c>
      <c r="I596" t="n">
        <v>1</v>
      </c>
      <c r="J596" t="n">
        <v>1</v>
      </c>
      <c r="K596" t="n">
        <v>1</v>
      </c>
      <c r="L596" t="n">
        <v>1</v>
      </c>
      <c r="M596" t="n">
        <v>0</v>
      </c>
      <c r="N596" t="n">
        <v>0</v>
      </c>
      <c r="O596" t="n">
        <v>1</v>
      </c>
      <c r="P596" t="n">
        <v>1</v>
      </c>
      <c r="Q596" t="n">
        <v>1</v>
      </c>
      <c r="R596" t="n">
        <v>1</v>
      </c>
      <c r="S596" t="n">
        <v>1</v>
      </c>
      <c r="T596" t="n">
        <v>0</v>
      </c>
      <c r="U596" t="n">
        <v>1</v>
      </c>
      <c r="V596" t="n">
        <v>0</v>
      </c>
      <c r="W596" t="n">
        <v>0</v>
      </c>
      <c r="X596" t="n">
        <v>0</v>
      </c>
      <c r="Y596" t="n">
        <v>0</v>
      </c>
      <c r="Z596" t="n">
        <v>0</v>
      </c>
      <c r="AA596" t="n">
        <v>0</v>
      </c>
      <c r="AB596" t="n">
        <v>0</v>
      </c>
      <c r="AC596" t="n">
        <v>0</v>
      </c>
      <c r="AD596" t="n">
        <v>0</v>
      </c>
      <c r="AE596" t="n">
        <v>0</v>
      </c>
      <c r="AF596" t="n">
        <v>1</v>
      </c>
      <c r="AG596" t="n">
        <v>0</v>
      </c>
      <c r="AH596" t="n">
        <v>1</v>
      </c>
      <c r="AI596" t="n">
        <v>0</v>
      </c>
      <c r="AJ596" t="n">
        <v>1</v>
      </c>
      <c r="AK596" t="n">
        <v>1</v>
      </c>
      <c r="AL596" t="n">
        <v>1</v>
      </c>
    </row>
    <row r="597">
      <c r="B597" s="977" t="inlineStr">
        <is>
          <t>Raisin</t>
        </is>
      </c>
      <c r="C597" t="n">
        <v>0</v>
      </c>
      <c r="D597" t="n">
        <v>0</v>
      </c>
      <c r="E597" t="n">
        <v>0</v>
      </c>
      <c r="F597" t="n">
        <v>0</v>
      </c>
      <c r="G597" t="n">
        <v>0</v>
      </c>
      <c r="H597" t="n">
        <v>0</v>
      </c>
      <c r="I597" t="n">
        <v>0</v>
      </c>
      <c r="J597" t="n">
        <v>0</v>
      </c>
      <c r="K597" t="n">
        <v>0</v>
      </c>
      <c r="L597" t="n">
        <v>0</v>
      </c>
      <c r="M597" t="n">
        <v>0</v>
      </c>
      <c r="N597" t="n">
        <v>0</v>
      </c>
      <c r="O597" t="n">
        <v>0</v>
      </c>
      <c r="P597" t="n">
        <v>0</v>
      </c>
      <c r="Q597" t="n">
        <v>0</v>
      </c>
      <c r="R597" t="n">
        <v>0</v>
      </c>
      <c r="S597" t="n">
        <v>1</v>
      </c>
      <c r="T597" t="n">
        <v>0</v>
      </c>
      <c r="U597" t="n">
        <v>1</v>
      </c>
      <c r="V597" t="n">
        <v>0</v>
      </c>
      <c r="W597" t="n">
        <v>0</v>
      </c>
      <c r="X597" t="n">
        <v>0</v>
      </c>
      <c r="Y597" t="n">
        <v>0</v>
      </c>
      <c r="Z597" t="n">
        <v>0</v>
      </c>
      <c r="AA597" t="n">
        <v>0</v>
      </c>
      <c r="AB597" t="n">
        <v>0</v>
      </c>
      <c r="AC597" t="n">
        <v>0</v>
      </c>
      <c r="AD597" t="n">
        <v>0</v>
      </c>
      <c r="AE597" t="n">
        <v>0</v>
      </c>
      <c r="AF597" t="n">
        <v>1</v>
      </c>
      <c r="AG597" t="n">
        <v>0</v>
      </c>
      <c r="AH597" t="n">
        <v>1</v>
      </c>
      <c r="AI597" t="n">
        <v>0</v>
      </c>
      <c r="AJ597" t="n">
        <v>1</v>
      </c>
      <c r="AK597" t="n">
        <v>1</v>
      </c>
      <c r="AL597" t="n">
        <v>0</v>
      </c>
    </row>
    <row r="598">
      <c r="B598" s="978" t="inlineStr">
        <is>
          <t>Raisin de table</t>
        </is>
      </c>
      <c r="C598" t="n">
        <v>0</v>
      </c>
      <c r="D598" t="n">
        <v>0</v>
      </c>
      <c r="E598" t="n">
        <v>0</v>
      </c>
      <c r="F598" t="n">
        <v>0</v>
      </c>
      <c r="G598" t="n">
        <v>0</v>
      </c>
      <c r="H598" t="n">
        <v>0</v>
      </c>
      <c r="I598" t="n">
        <v>0</v>
      </c>
      <c r="J598" t="n">
        <v>0</v>
      </c>
      <c r="K598" t="n">
        <v>0</v>
      </c>
      <c r="L598" t="n">
        <v>0</v>
      </c>
      <c r="M598" t="n">
        <v>0</v>
      </c>
      <c r="N598" t="n">
        <v>0</v>
      </c>
      <c r="O598" t="n">
        <v>0</v>
      </c>
      <c r="P598" t="n">
        <v>0</v>
      </c>
      <c r="Q598" t="n">
        <v>0</v>
      </c>
      <c r="R598" t="n">
        <v>0</v>
      </c>
      <c r="S598" t="n">
        <v>1</v>
      </c>
      <c r="T598" t="n">
        <v>0</v>
      </c>
      <c r="U598" t="n">
        <v>1</v>
      </c>
      <c r="V598" t="n">
        <v>0</v>
      </c>
      <c r="W598" t="n">
        <v>0</v>
      </c>
      <c r="X598" t="n">
        <v>0</v>
      </c>
      <c r="Y598" t="n">
        <v>0</v>
      </c>
      <c r="Z598" t="n">
        <v>0</v>
      </c>
      <c r="AA598" t="n">
        <v>0</v>
      </c>
      <c r="AB598" t="n">
        <v>0</v>
      </c>
      <c r="AC598" t="n">
        <v>0</v>
      </c>
      <c r="AD598" t="n">
        <v>0</v>
      </c>
      <c r="AE598" t="n">
        <v>0</v>
      </c>
      <c r="AF598" t="n">
        <v>1</v>
      </c>
      <c r="AG598" t="n">
        <v>0</v>
      </c>
      <c r="AH598" t="n">
        <v>1</v>
      </c>
      <c r="AI598" t="n">
        <v>0</v>
      </c>
      <c r="AJ598" t="n">
        <v>1</v>
      </c>
      <c r="AK598" t="n">
        <v>1</v>
      </c>
      <c r="AL598" t="n">
        <v>0</v>
      </c>
    </row>
    <row r="599">
      <c r="B599" s="978" t="inlineStr">
        <is>
          <t>Autre raisin frais</t>
        </is>
      </c>
      <c r="C599" t="n">
        <v>0</v>
      </c>
      <c r="D599" t="n">
        <v>0</v>
      </c>
      <c r="E599" t="n">
        <v>0</v>
      </c>
      <c r="F599" t="n">
        <v>0</v>
      </c>
      <c r="G599" t="n">
        <v>0</v>
      </c>
      <c r="H599" t="n">
        <v>0</v>
      </c>
      <c r="I599" t="n">
        <v>0</v>
      </c>
      <c r="J599" t="n">
        <v>0</v>
      </c>
      <c r="K599" t="n">
        <v>0</v>
      </c>
      <c r="L599" t="n">
        <v>0</v>
      </c>
      <c r="M599" t="n">
        <v>0</v>
      </c>
      <c r="N599" t="n">
        <v>0</v>
      </c>
      <c r="O599" t="n">
        <v>0</v>
      </c>
      <c r="P599" t="n">
        <v>0</v>
      </c>
      <c r="Q599" t="n">
        <v>0</v>
      </c>
      <c r="R599" t="n">
        <v>0</v>
      </c>
      <c r="S599" t="n">
        <v>1</v>
      </c>
      <c r="T599" t="n">
        <v>0</v>
      </c>
      <c r="U599" t="n">
        <v>1</v>
      </c>
      <c r="V599" t="n">
        <v>0</v>
      </c>
      <c r="W599" t="n">
        <v>0</v>
      </c>
      <c r="X599" t="n">
        <v>0</v>
      </c>
      <c r="Y599" t="n">
        <v>0</v>
      </c>
      <c r="Z599" t="n">
        <v>0</v>
      </c>
      <c r="AA599" t="n">
        <v>0</v>
      </c>
      <c r="AB599" t="n">
        <v>0</v>
      </c>
      <c r="AC599" t="n">
        <v>0</v>
      </c>
      <c r="AD599" t="n">
        <v>0</v>
      </c>
      <c r="AE599" t="n">
        <v>0</v>
      </c>
      <c r="AF599" t="n">
        <v>1</v>
      </c>
      <c r="AG599" t="n">
        <v>0</v>
      </c>
      <c r="AH599" t="n">
        <v>1</v>
      </c>
      <c r="AI599" t="n">
        <v>0</v>
      </c>
      <c r="AJ599" t="n">
        <v>1</v>
      </c>
      <c r="AK599" t="n">
        <v>1</v>
      </c>
      <c r="AL599" t="n">
        <v>0</v>
      </c>
    </row>
    <row r="600">
      <c r="B600" s="977" t="inlineStr">
        <is>
          <t>Fruits tropicaux et subtropicaux</t>
        </is>
      </c>
      <c r="C600" t="n">
        <v>0</v>
      </c>
      <c r="D600" t="n">
        <v>1</v>
      </c>
      <c r="E600" t="n">
        <v>1</v>
      </c>
      <c r="F600" t="n">
        <v>0</v>
      </c>
      <c r="G600" t="n">
        <v>1</v>
      </c>
      <c r="H600" t="n">
        <v>1</v>
      </c>
      <c r="I600" t="n">
        <v>0</v>
      </c>
      <c r="J600" t="n">
        <v>0</v>
      </c>
      <c r="K600" t="n">
        <v>0</v>
      </c>
      <c r="L600" t="n">
        <v>1</v>
      </c>
      <c r="M600" t="n">
        <v>0</v>
      </c>
      <c r="N600" t="n">
        <v>0</v>
      </c>
      <c r="O600" t="n">
        <v>1</v>
      </c>
      <c r="P600" t="n">
        <v>1</v>
      </c>
      <c r="Q600" t="n">
        <v>1</v>
      </c>
      <c r="R600" t="n">
        <v>0</v>
      </c>
      <c r="S600" t="n">
        <v>1</v>
      </c>
      <c r="T600" t="n">
        <v>0</v>
      </c>
      <c r="U600" t="n">
        <v>1</v>
      </c>
      <c r="V600" t="n">
        <v>0</v>
      </c>
      <c r="W600" t="n">
        <v>0</v>
      </c>
      <c r="X600" t="n">
        <v>0</v>
      </c>
      <c r="Y600" t="n">
        <v>0</v>
      </c>
      <c r="Z600" t="n">
        <v>0</v>
      </c>
      <c r="AA600" t="n">
        <v>0</v>
      </c>
      <c r="AB600" t="n">
        <v>0</v>
      </c>
      <c r="AC600" t="n">
        <v>0</v>
      </c>
      <c r="AD600" t="n">
        <v>0</v>
      </c>
      <c r="AE600" t="n">
        <v>0</v>
      </c>
      <c r="AF600" t="n">
        <v>1</v>
      </c>
      <c r="AG600" t="n">
        <v>0</v>
      </c>
      <c r="AH600" t="n">
        <v>1</v>
      </c>
      <c r="AI600" t="n">
        <v>0</v>
      </c>
      <c r="AJ600" t="n">
        <v>1</v>
      </c>
      <c r="AK600" t="n">
        <v>1</v>
      </c>
      <c r="AL600" t="n">
        <v>1</v>
      </c>
    </row>
    <row r="601">
      <c r="B601" s="978" t="inlineStr">
        <is>
          <t>Avocats</t>
        </is>
      </c>
      <c r="C601" t="n">
        <v>0</v>
      </c>
      <c r="D601" t="n">
        <v>1</v>
      </c>
      <c r="E601" t="n">
        <v>1</v>
      </c>
      <c r="F601" t="n">
        <v>0</v>
      </c>
      <c r="G601" t="n">
        <v>1</v>
      </c>
      <c r="H601" t="n">
        <v>1</v>
      </c>
      <c r="I601" t="n">
        <v>0</v>
      </c>
      <c r="J601" t="n">
        <v>0</v>
      </c>
      <c r="K601" t="n">
        <v>0</v>
      </c>
      <c r="L601" t="n">
        <v>1</v>
      </c>
      <c r="M601" t="n">
        <v>0</v>
      </c>
      <c r="N601" t="n">
        <v>0</v>
      </c>
      <c r="O601" t="n">
        <v>1</v>
      </c>
      <c r="P601" t="n">
        <v>1</v>
      </c>
      <c r="Q601" t="n">
        <v>1</v>
      </c>
      <c r="R601" t="n">
        <v>0</v>
      </c>
      <c r="S601" t="n">
        <v>1</v>
      </c>
      <c r="T601" t="n">
        <v>0</v>
      </c>
      <c r="U601" t="n">
        <v>1</v>
      </c>
      <c r="V601" t="n">
        <v>0</v>
      </c>
      <c r="W601" t="n">
        <v>0</v>
      </c>
      <c r="X601" t="n">
        <v>0</v>
      </c>
      <c r="Y601" t="n">
        <v>0</v>
      </c>
      <c r="Z601" t="n">
        <v>0</v>
      </c>
      <c r="AA601" t="n">
        <v>0</v>
      </c>
      <c r="AB601" t="n">
        <v>0</v>
      </c>
      <c r="AC601" t="n">
        <v>0</v>
      </c>
      <c r="AD601" t="n">
        <v>0</v>
      </c>
      <c r="AE601" t="n">
        <v>0</v>
      </c>
      <c r="AF601" t="n">
        <v>1</v>
      </c>
      <c r="AG601" t="n">
        <v>0</v>
      </c>
      <c r="AH601" t="n">
        <v>1</v>
      </c>
      <c r="AI601" t="n">
        <v>0</v>
      </c>
      <c r="AJ601" t="n">
        <v>1</v>
      </c>
      <c r="AK601" t="n">
        <v>1</v>
      </c>
      <c r="AL601" t="n">
        <v>1</v>
      </c>
    </row>
    <row r="602">
      <c r="B602" s="978" t="inlineStr">
        <is>
          <t>Bananes, bananes plantains et assimilés</t>
        </is>
      </c>
      <c r="C602" t="n">
        <v>0</v>
      </c>
      <c r="D602" t="n">
        <v>1</v>
      </c>
      <c r="E602" t="n">
        <v>1</v>
      </c>
      <c r="F602" t="n">
        <v>0</v>
      </c>
      <c r="G602" t="n">
        <v>1</v>
      </c>
      <c r="H602" t="n">
        <v>1</v>
      </c>
      <c r="I602" t="n">
        <v>0</v>
      </c>
      <c r="J602" t="n">
        <v>0</v>
      </c>
      <c r="K602" t="n">
        <v>0</v>
      </c>
      <c r="L602" t="n">
        <v>1</v>
      </c>
      <c r="M602" t="n">
        <v>0</v>
      </c>
      <c r="N602" t="n">
        <v>0</v>
      </c>
      <c r="O602" t="n">
        <v>1</v>
      </c>
      <c r="P602" t="n">
        <v>1</v>
      </c>
      <c r="Q602" t="n">
        <v>1</v>
      </c>
      <c r="R602" t="n">
        <v>0</v>
      </c>
      <c r="S602" t="n">
        <v>1</v>
      </c>
      <c r="T602" t="n">
        <v>0</v>
      </c>
      <c r="U602" t="n">
        <v>1</v>
      </c>
      <c r="V602" t="n">
        <v>0</v>
      </c>
      <c r="W602" t="n">
        <v>0</v>
      </c>
      <c r="X602" t="n">
        <v>0</v>
      </c>
      <c r="Y602" t="n">
        <v>0</v>
      </c>
      <c r="Z602" t="n">
        <v>0</v>
      </c>
      <c r="AA602" t="n">
        <v>0</v>
      </c>
      <c r="AB602" t="n">
        <v>0</v>
      </c>
      <c r="AC602" t="n">
        <v>0</v>
      </c>
      <c r="AD602" t="n">
        <v>0</v>
      </c>
      <c r="AE602" t="n">
        <v>0</v>
      </c>
      <c r="AF602" t="n">
        <v>1</v>
      </c>
      <c r="AG602" t="n">
        <v>0</v>
      </c>
      <c r="AH602" t="n">
        <v>1</v>
      </c>
      <c r="AI602" t="n">
        <v>0</v>
      </c>
      <c r="AJ602" t="n">
        <v>1</v>
      </c>
      <c r="AK602" t="n">
        <v>1</v>
      </c>
      <c r="AL602" t="n">
        <v>0</v>
      </c>
    </row>
    <row r="603">
      <c r="B603" s="979" t="inlineStr">
        <is>
          <t>Bananes fruits</t>
        </is>
      </c>
      <c r="C603" t="n">
        <v>0</v>
      </c>
      <c r="D603" t="n">
        <v>1</v>
      </c>
      <c r="E603" t="n">
        <v>1</v>
      </c>
      <c r="F603" t="n">
        <v>0</v>
      </c>
      <c r="G603" t="n">
        <v>1</v>
      </c>
      <c r="H603" t="n">
        <v>1</v>
      </c>
      <c r="I603" t="n">
        <v>0</v>
      </c>
      <c r="J603" t="n">
        <v>0</v>
      </c>
      <c r="K603" t="n">
        <v>0</v>
      </c>
      <c r="L603" t="n">
        <v>1</v>
      </c>
      <c r="M603" t="n">
        <v>0</v>
      </c>
      <c r="N603" t="n">
        <v>0</v>
      </c>
      <c r="O603" t="n">
        <v>1</v>
      </c>
      <c r="P603" t="n">
        <v>1</v>
      </c>
      <c r="Q603" t="n">
        <v>1</v>
      </c>
      <c r="R603" t="n">
        <v>0</v>
      </c>
      <c r="S603" t="n">
        <v>1</v>
      </c>
      <c r="T603" t="n">
        <v>0</v>
      </c>
      <c r="U603" t="n">
        <v>1</v>
      </c>
      <c r="V603" t="n">
        <v>0</v>
      </c>
      <c r="W603" t="n">
        <v>0</v>
      </c>
      <c r="X603" t="n">
        <v>0</v>
      </c>
      <c r="Y603" t="n">
        <v>0</v>
      </c>
      <c r="Z603" t="n">
        <v>0</v>
      </c>
      <c r="AA603" t="n">
        <v>0</v>
      </c>
      <c r="AB603" t="n">
        <v>0</v>
      </c>
      <c r="AC603" t="n">
        <v>0</v>
      </c>
      <c r="AD603" t="n">
        <v>0</v>
      </c>
      <c r="AE603" t="n">
        <v>0</v>
      </c>
      <c r="AF603" t="n">
        <v>1</v>
      </c>
      <c r="AG603" t="n">
        <v>0</v>
      </c>
      <c r="AH603" t="n">
        <v>1</v>
      </c>
      <c r="AI603" t="n">
        <v>0</v>
      </c>
      <c r="AJ603" t="n">
        <v>1</v>
      </c>
      <c r="AK603" t="n">
        <v>1</v>
      </c>
      <c r="AL603" t="n">
        <v>0</v>
      </c>
    </row>
    <row r="604">
      <c r="B604" s="979" t="inlineStr">
        <is>
          <t>Bananes plantains</t>
        </is>
      </c>
      <c r="C604" t="n">
        <v>0</v>
      </c>
      <c r="D604" t="n">
        <v>0</v>
      </c>
      <c r="E604" t="n">
        <v>0</v>
      </c>
      <c r="F604" t="n">
        <v>0</v>
      </c>
      <c r="G604" t="n">
        <v>0</v>
      </c>
      <c r="H604" t="n">
        <v>0</v>
      </c>
      <c r="I604" t="n">
        <v>0</v>
      </c>
      <c r="J604" t="n">
        <v>0</v>
      </c>
      <c r="K604" t="n">
        <v>0</v>
      </c>
      <c r="L604" t="n">
        <v>0</v>
      </c>
      <c r="M604" t="n">
        <v>0</v>
      </c>
      <c r="N604" t="n">
        <v>0</v>
      </c>
      <c r="O604" t="n">
        <v>0</v>
      </c>
      <c r="P604" t="n">
        <v>0</v>
      </c>
      <c r="Q604" t="n">
        <v>0</v>
      </c>
      <c r="R604" t="n">
        <v>0</v>
      </c>
      <c r="S604" t="n">
        <v>1</v>
      </c>
      <c r="T604" t="n">
        <v>0</v>
      </c>
      <c r="U604" t="n">
        <v>1</v>
      </c>
      <c r="V604" t="n">
        <v>0</v>
      </c>
      <c r="W604" t="n">
        <v>0</v>
      </c>
      <c r="X604" t="n">
        <v>0</v>
      </c>
      <c r="Y604" t="n">
        <v>0</v>
      </c>
      <c r="Z604" t="n">
        <v>0</v>
      </c>
      <c r="AA604" t="n">
        <v>0</v>
      </c>
      <c r="AB604" t="n">
        <v>0</v>
      </c>
      <c r="AC604" t="n">
        <v>0</v>
      </c>
      <c r="AD604" t="n">
        <v>0</v>
      </c>
      <c r="AE604" t="n">
        <v>0</v>
      </c>
      <c r="AF604" t="n">
        <v>1</v>
      </c>
      <c r="AG604" t="n">
        <v>0</v>
      </c>
      <c r="AH604" t="n">
        <v>1</v>
      </c>
      <c r="AI604" t="n">
        <v>0</v>
      </c>
      <c r="AJ604" t="n">
        <v>1</v>
      </c>
      <c r="AK604" t="n">
        <v>1</v>
      </c>
      <c r="AL604" t="n">
        <v>0</v>
      </c>
    </row>
    <row r="605">
      <c r="B605" s="978" t="inlineStr">
        <is>
          <t>Dattes</t>
        </is>
      </c>
      <c r="C605" t="n">
        <v>0</v>
      </c>
      <c r="D605" t="n">
        <v>0</v>
      </c>
      <c r="E605" t="n">
        <v>0</v>
      </c>
      <c r="F605" t="n">
        <v>0</v>
      </c>
      <c r="G605" t="n">
        <v>0</v>
      </c>
      <c r="H605" t="n">
        <v>0</v>
      </c>
      <c r="I605" t="n">
        <v>0</v>
      </c>
      <c r="J605" t="n">
        <v>0</v>
      </c>
      <c r="K605" t="n">
        <v>0</v>
      </c>
      <c r="L605" t="n">
        <v>0</v>
      </c>
      <c r="M605" t="n">
        <v>0</v>
      </c>
      <c r="N605" t="n">
        <v>0</v>
      </c>
      <c r="O605" t="n">
        <v>0</v>
      </c>
      <c r="P605" t="n">
        <v>0</v>
      </c>
      <c r="Q605" t="n">
        <v>0</v>
      </c>
      <c r="R605" t="n">
        <v>0</v>
      </c>
      <c r="S605" t="n">
        <v>1</v>
      </c>
      <c r="T605" t="n">
        <v>0</v>
      </c>
      <c r="U605" t="n">
        <v>1</v>
      </c>
      <c r="V605" t="n">
        <v>0</v>
      </c>
      <c r="W605" t="n">
        <v>0</v>
      </c>
      <c r="X605" t="n">
        <v>0</v>
      </c>
      <c r="Y605" t="n">
        <v>0</v>
      </c>
      <c r="Z605" t="n">
        <v>0</v>
      </c>
      <c r="AA605" t="n">
        <v>0</v>
      </c>
      <c r="AB605" t="n">
        <v>0</v>
      </c>
      <c r="AC605" t="n">
        <v>0</v>
      </c>
      <c r="AD605" t="n">
        <v>0</v>
      </c>
      <c r="AE605" t="n">
        <v>0</v>
      </c>
      <c r="AF605" t="n">
        <v>1</v>
      </c>
      <c r="AG605" t="n">
        <v>0</v>
      </c>
      <c r="AH605" t="n">
        <v>1</v>
      </c>
      <c r="AI605" t="n">
        <v>0</v>
      </c>
      <c r="AJ605" t="n">
        <v>1</v>
      </c>
      <c r="AK605" t="n">
        <v>1</v>
      </c>
      <c r="AL605" t="n">
        <v>0</v>
      </c>
    </row>
    <row r="606">
      <c r="B606" s="978" t="inlineStr">
        <is>
          <t>Figues</t>
        </is>
      </c>
      <c r="C606" t="n">
        <v>0</v>
      </c>
      <c r="D606" t="n">
        <v>1</v>
      </c>
      <c r="E606" t="n">
        <v>1</v>
      </c>
      <c r="F606" t="n">
        <v>0</v>
      </c>
      <c r="G606" t="n">
        <v>1</v>
      </c>
      <c r="H606" t="n">
        <v>1</v>
      </c>
      <c r="I606" t="n">
        <v>0</v>
      </c>
      <c r="J606" t="n">
        <v>0</v>
      </c>
      <c r="K606" t="n">
        <v>0</v>
      </c>
      <c r="L606" t="n">
        <v>1</v>
      </c>
      <c r="M606" t="n">
        <v>0</v>
      </c>
      <c r="N606" t="n">
        <v>0</v>
      </c>
      <c r="O606" t="n">
        <v>1</v>
      </c>
      <c r="P606" t="n">
        <v>1</v>
      </c>
      <c r="Q606" t="n">
        <v>1</v>
      </c>
      <c r="R606" t="n">
        <v>0</v>
      </c>
      <c r="S606" t="n">
        <v>1</v>
      </c>
      <c r="T606" t="n">
        <v>0</v>
      </c>
      <c r="U606" t="n">
        <v>1</v>
      </c>
      <c r="V606" t="n">
        <v>0</v>
      </c>
      <c r="W606" t="n">
        <v>0</v>
      </c>
      <c r="X606" t="n">
        <v>0</v>
      </c>
      <c r="Y606" t="n">
        <v>0</v>
      </c>
      <c r="Z606" t="n">
        <v>0</v>
      </c>
      <c r="AA606" t="n">
        <v>0</v>
      </c>
      <c r="AB606" t="n">
        <v>0</v>
      </c>
      <c r="AC606" t="n">
        <v>0</v>
      </c>
      <c r="AD606" t="n">
        <v>0</v>
      </c>
      <c r="AE606" t="n">
        <v>0</v>
      </c>
      <c r="AF606" t="n">
        <v>1</v>
      </c>
      <c r="AG606" t="n">
        <v>0</v>
      </c>
      <c r="AH606" t="n">
        <v>1</v>
      </c>
      <c r="AI606" t="n">
        <v>0</v>
      </c>
      <c r="AJ606" t="n">
        <v>1</v>
      </c>
      <c r="AK606" t="n">
        <v>1</v>
      </c>
      <c r="AL606" t="n">
        <v>1</v>
      </c>
    </row>
    <row r="607">
      <c r="B607" s="978" t="inlineStr">
        <is>
          <t>Autres fruits tropicaux et subtropicaux</t>
        </is>
      </c>
      <c r="C607" t="n">
        <v>0</v>
      </c>
      <c r="D607" t="n">
        <v>1</v>
      </c>
      <c r="E607" t="n">
        <v>1</v>
      </c>
      <c r="F607" t="n">
        <v>0</v>
      </c>
      <c r="G607" t="n">
        <v>1</v>
      </c>
      <c r="H607" t="n">
        <v>1</v>
      </c>
      <c r="I607" t="n">
        <v>0</v>
      </c>
      <c r="J607" t="n">
        <v>0</v>
      </c>
      <c r="K607" t="n">
        <v>0</v>
      </c>
      <c r="L607" t="n">
        <v>1</v>
      </c>
      <c r="M607" t="n">
        <v>0</v>
      </c>
      <c r="N607" t="n">
        <v>0</v>
      </c>
      <c r="O607" t="n">
        <v>1</v>
      </c>
      <c r="P607" t="n">
        <v>1</v>
      </c>
      <c r="Q607" t="n">
        <v>1</v>
      </c>
      <c r="R607" t="n">
        <v>0</v>
      </c>
      <c r="S607" t="n">
        <v>1</v>
      </c>
      <c r="T607" t="n">
        <v>0</v>
      </c>
      <c r="U607" t="n">
        <v>1</v>
      </c>
      <c r="V607" t="n">
        <v>0</v>
      </c>
      <c r="W607" t="n">
        <v>0</v>
      </c>
      <c r="X607" t="n">
        <v>0</v>
      </c>
      <c r="Y607" t="n">
        <v>0</v>
      </c>
      <c r="Z607" t="n">
        <v>0</v>
      </c>
      <c r="AA607" t="n">
        <v>0</v>
      </c>
      <c r="AB607" t="n">
        <v>0</v>
      </c>
      <c r="AC607" t="n">
        <v>0</v>
      </c>
      <c r="AD607" t="n">
        <v>0</v>
      </c>
      <c r="AE607" t="n">
        <v>0</v>
      </c>
      <c r="AF607" t="n">
        <v>1</v>
      </c>
      <c r="AG607" t="n">
        <v>0</v>
      </c>
      <c r="AH607" t="n">
        <v>1</v>
      </c>
      <c r="AI607" t="n">
        <v>0</v>
      </c>
      <c r="AJ607" t="n">
        <v>1</v>
      </c>
      <c r="AK607" t="n">
        <v>1</v>
      </c>
      <c r="AL607" t="n">
        <v>1</v>
      </c>
    </row>
    <row r="608">
      <c r="B608" s="979" t="inlineStr">
        <is>
          <t>Mangue</t>
        </is>
      </c>
      <c r="C608" t="n">
        <v>0</v>
      </c>
      <c r="D608" t="n">
        <v>1</v>
      </c>
      <c r="E608" t="n">
        <v>1</v>
      </c>
      <c r="F608" t="n">
        <v>0</v>
      </c>
      <c r="G608" t="n">
        <v>1</v>
      </c>
      <c r="H608" t="n">
        <v>1</v>
      </c>
      <c r="I608" t="n">
        <v>0</v>
      </c>
      <c r="J608" t="n">
        <v>0</v>
      </c>
      <c r="K608" t="n">
        <v>0</v>
      </c>
      <c r="L608" t="n">
        <v>1</v>
      </c>
      <c r="M608" t="n">
        <v>0</v>
      </c>
      <c r="N608" t="n">
        <v>0</v>
      </c>
      <c r="O608" t="n">
        <v>1</v>
      </c>
      <c r="P608" t="n">
        <v>1</v>
      </c>
      <c r="Q608" t="n">
        <v>1</v>
      </c>
      <c r="R608" t="n">
        <v>0</v>
      </c>
      <c r="S608" t="n">
        <v>1</v>
      </c>
      <c r="T608" t="n">
        <v>0</v>
      </c>
      <c r="U608" t="n">
        <v>1</v>
      </c>
      <c r="V608" t="n">
        <v>0</v>
      </c>
      <c r="W608" t="n">
        <v>0</v>
      </c>
      <c r="X608" t="n">
        <v>0</v>
      </c>
      <c r="Y608" t="n">
        <v>0</v>
      </c>
      <c r="Z608" t="n">
        <v>0</v>
      </c>
      <c r="AA608" t="n">
        <v>0</v>
      </c>
      <c r="AB608" t="n">
        <v>0</v>
      </c>
      <c r="AC608" t="n">
        <v>0</v>
      </c>
      <c r="AD608" t="n">
        <v>0</v>
      </c>
      <c r="AE608" t="n">
        <v>0</v>
      </c>
      <c r="AF608" t="n">
        <v>1</v>
      </c>
      <c r="AG608" t="n">
        <v>0</v>
      </c>
      <c r="AH608" t="n">
        <v>1</v>
      </c>
      <c r="AI608" t="n">
        <v>0</v>
      </c>
      <c r="AJ608" t="n">
        <v>1</v>
      </c>
      <c r="AK608" t="n">
        <v>1</v>
      </c>
      <c r="AL608" t="n">
        <v>1</v>
      </c>
    </row>
    <row r="609">
      <c r="B609" s="979" t="inlineStr">
        <is>
          <t>Goyave, Goyavier</t>
        </is>
      </c>
      <c r="C609" t="n">
        <v>0</v>
      </c>
      <c r="D609" t="n">
        <v>1</v>
      </c>
      <c r="E609" t="n">
        <v>1</v>
      </c>
      <c r="F609" t="n">
        <v>0</v>
      </c>
      <c r="G609" t="n">
        <v>1</v>
      </c>
      <c r="H609" t="n">
        <v>1</v>
      </c>
      <c r="I609" t="n">
        <v>0</v>
      </c>
      <c r="J609" t="n">
        <v>0</v>
      </c>
      <c r="K609" t="n">
        <v>0</v>
      </c>
      <c r="L609" t="n">
        <v>1</v>
      </c>
      <c r="M609" t="n">
        <v>0</v>
      </c>
      <c r="N609" t="n">
        <v>0</v>
      </c>
      <c r="O609" t="n">
        <v>1</v>
      </c>
      <c r="P609" t="n">
        <v>1</v>
      </c>
      <c r="Q609" t="n">
        <v>1</v>
      </c>
      <c r="R609" t="n">
        <v>0</v>
      </c>
      <c r="S609" t="n">
        <v>1</v>
      </c>
      <c r="T609" t="n">
        <v>0</v>
      </c>
      <c r="U609" t="n">
        <v>1</v>
      </c>
      <c r="V609" t="n">
        <v>0</v>
      </c>
      <c r="W609" t="n">
        <v>0</v>
      </c>
      <c r="X609" t="n">
        <v>0</v>
      </c>
      <c r="Y609" t="n">
        <v>0</v>
      </c>
      <c r="Z609" t="n">
        <v>0</v>
      </c>
      <c r="AA609" t="n">
        <v>0</v>
      </c>
      <c r="AB609" t="n">
        <v>0</v>
      </c>
      <c r="AC609" t="n">
        <v>0</v>
      </c>
      <c r="AD609" t="n">
        <v>0</v>
      </c>
      <c r="AE609" t="n">
        <v>0</v>
      </c>
      <c r="AF609" t="n">
        <v>1</v>
      </c>
      <c r="AG609" t="n">
        <v>0</v>
      </c>
      <c r="AH609" t="n">
        <v>1</v>
      </c>
      <c r="AI609" t="n">
        <v>0</v>
      </c>
      <c r="AJ609" t="n">
        <v>1</v>
      </c>
      <c r="AK609" t="n">
        <v>1</v>
      </c>
      <c r="AL609" t="n">
        <v>1</v>
      </c>
    </row>
    <row r="610">
      <c r="B610" s="979" t="inlineStr">
        <is>
          <t>Ananas</t>
        </is>
      </c>
      <c r="C610" t="n">
        <v>0</v>
      </c>
      <c r="D610" t="n">
        <v>1</v>
      </c>
      <c r="E610" t="n">
        <v>1</v>
      </c>
      <c r="F610" t="n">
        <v>0</v>
      </c>
      <c r="G610" t="n">
        <v>1</v>
      </c>
      <c r="H610" t="n">
        <v>1</v>
      </c>
      <c r="I610" t="n">
        <v>0</v>
      </c>
      <c r="J610" t="n">
        <v>0</v>
      </c>
      <c r="K610" t="n">
        <v>0</v>
      </c>
      <c r="L610" t="n">
        <v>1</v>
      </c>
      <c r="M610" t="n">
        <v>0</v>
      </c>
      <c r="N610" t="n">
        <v>0</v>
      </c>
      <c r="O610" t="n">
        <v>1</v>
      </c>
      <c r="P610" t="n">
        <v>1</v>
      </c>
      <c r="Q610" t="n">
        <v>1</v>
      </c>
      <c r="R610" t="n">
        <v>0</v>
      </c>
      <c r="S610" t="n">
        <v>1</v>
      </c>
      <c r="T610" t="n">
        <v>0</v>
      </c>
      <c r="U610" t="n">
        <v>1</v>
      </c>
      <c r="V610" t="n">
        <v>0</v>
      </c>
      <c r="W610" t="n">
        <v>0</v>
      </c>
      <c r="X610" t="n">
        <v>0</v>
      </c>
      <c r="Y610" t="n">
        <v>0</v>
      </c>
      <c r="Z610" t="n">
        <v>0</v>
      </c>
      <c r="AA610" t="n">
        <v>0</v>
      </c>
      <c r="AB610" t="n">
        <v>0</v>
      </c>
      <c r="AC610" t="n">
        <v>0</v>
      </c>
      <c r="AD610" t="n">
        <v>0</v>
      </c>
      <c r="AE610" t="n">
        <v>0</v>
      </c>
      <c r="AF610" t="n">
        <v>1</v>
      </c>
      <c r="AG610" t="n">
        <v>0</v>
      </c>
      <c r="AH610" t="n">
        <v>1</v>
      </c>
      <c r="AI610" t="n">
        <v>0</v>
      </c>
      <c r="AJ610" t="n">
        <v>1</v>
      </c>
      <c r="AK610" t="n">
        <v>1</v>
      </c>
      <c r="AL610" t="n">
        <v>1</v>
      </c>
    </row>
    <row r="611">
      <c r="B611" s="979" t="inlineStr">
        <is>
          <t>Autres fruits tropicaux et subtropicaux, n.c.a</t>
        </is>
      </c>
      <c r="C611" t="n">
        <v>0</v>
      </c>
      <c r="D611" t="n">
        <v>1</v>
      </c>
      <c r="E611" t="n">
        <v>1</v>
      </c>
      <c r="F611" t="n">
        <v>0</v>
      </c>
      <c r="G611" t="n">
        <v>1</v>
      </c>
      <c r="H611" t="n">
        <v>1</v>
      </c>
      <c r="I611" t="n">
        <v>0</v>
      </c>
      <c r="J611" t="n">
        <v>0</v>
      </c>
      <c r="K611" t="n">
        <v>0</v>
      </c>
      <c r="L611" t="n">
        <v>1</v>
      </c>
      <c r="M611" t="n">
        <v>0</v>
      </c>
      <c r="N611" t="n">
        <v>0</v>
      </c>
      <c r="O611" t="n">
        <v>1</v>
      </c>
      <c r="P611" t="n">
        <v>1</v>
      </c>
      <c r="Q611" t="n">
        <v>1</v>
      </c>
      <c r="R611" t="n">
        <v>0</v>
      </c>
      <c r="S611" t="n">
        <v>1</v>
      </c>
      <c r="T611" t="n">
        <v>0</v>
      </c>
      <c r="U611" t="n">
        <v>1</v>
      </c>
      <c r="V611" t="n">
        <v>0</v>
      </c>
      <c r="W611" t="n">
        <v>0</v>
      </c>
      <c r="X611" t="n">
        <v>0</v>
      </c>
      <c r="Y611" t="n">
        <v>0</v>
      </c>
      <c r="Z611" t="n">
        <v>0</v>
      </c>
      <c r="AA611" t="n">
        <v>0</v>
      </c>
      <c r="AB611" t="n">
        <v>0</v>
      </c>
      <c r="AC611" t="n">
        <v>0</v>
      </c>
      <c r="AD611" t="n">
        <v>0</v>
      </c>
      <c r="AE611" t="n">
        <v>0</v>
      </c>
      <c r="AF611" t="n">
        <v>1</v>
      </c>
      <c r="AG611" t="n">
        <v>0</v>
      </c>
      <c r="AH611" t="n">
        <v>1</v>
      </c>
      <c r="AI611" t="n">
        <v>0</v>
      </c>
      <c r="AJ611" t="n">
        <v>1</v>
      </c>
      <c r="AK611" t="n">
        <v>1</v>
      </c>
      <c r="AL611" t="n">
        <v>0</v>
      </c>
    </row>
    <row r="612">
      <c r="B612" s="980" t="inlineStr">
        <is>
          <t>Letchi, longani, ramboutan</t>
        </is>
      </c>
      <c r="C612" t="n">
        <v>0</v>
      </c>
      <c r="D612" t="n">
        <v>1</v>
      </c>
      <c r="E612" t="n">
        <v>1</v>
      </c>
      <c r="F612" t="n">
        <v>0</v>
      </c>
      <c r="G612" t="n">
        <v>1</v>
      </c>
      <c r="H612" t="n">
        <v>1</v>
      </c>
      <c r="I612" t="n">
        <v>0</v>
      </c>
      <c r="J612" t="n">
        <v>0</v>
      </c>
      <c r="K612" t="n">
        <v>0</v>
      </c>
      <c r="L612" t="n">
        <v>1</v>
      </c>
      <c r="M612" t="n">
        <v>0</v>
      </c>
      <c r="N612" t="n">
        <v>0</v>
      </c>
      <c r="O612" t="n">
        <v>1</v>
      </c>
      <c r="P612" t="n">
        <v>1</v>
      </c>
      <c r="Q612" t="n">
        <v>1</v>
      </c>
      <c r="R612" t="n">
        <v>0</v>
      </c>
      <c r="S612" t="n">
        <v>1</v>
      </c>
      <c r="T612" t="n">
        <v>0</v>
      </c>
      <c r="U612" t="n">
        <v>1</v>
      </c>
      <c r="V612" t="n">
        <v>0</v>
      </c>
      <c r="W612" t="n">
        <v>0</v>
      </c>
      <c r="X612" t="n">
        <v>0</v>
      </c>
      <c r="Y612" t="n">
        <v>0</v>
      </c>
      <c r="Z612" t="n">
        <v>0</v>
      </c>
      <c r="AA612" t="n">
        <v>0</v>
      </c>
      <c r="AB612" t="n">
        <v>0</v>
      </c>
      <c r="AC612" t="n">
        <v>0</v>
      </c>
      <c r="AD612" t="n">
        <v>0</v>
      </c>
      <c r="AE612" t="n">
        <v>0</v>
      </c>
      <c r="AF612" t="n">
        <v>1</v>
      </c>
      <c r="AG612" t="n">
        <v>0</v>
      </c>
      <c r="AH612" t="n">
        <v>1</v>
      </c>
      <c r="AI612" t="n">
        <v>0</v>
      </c>
      <c r="AJ612" t="n">
        <v>1</v>
      </c>
      <c r="AK612" t="n">
        <v>1</v>
      </c>
      <c r="AL612" t="n">
        <v>0</v>
      </c>
    </row>
    <row r="613">
      <c r="B613" s="980" t="inlineStr">
        <is>
          <t>Abricot pays ou mamey</t>
        </is>
      </c>
      <c r="C613" t="n">
        <v>0</v>
      </c>
      <c r="D613" t="n">
        <v>1</v>
      </c>
      <c r="E613" t="n">
        <v>1</v>
      </c>
      <c r="F613" t="n">
        <v>0</v>
      </c>
      <c r="G613" t="n">
        <v>1</v>
      </c>
      <c r="H613" t="n">
        <v>1</v>
      </c>
      <c r="I613" t="n">
        <v>0</v>
      </c>
      <c r="J613" t="n">
        <v>0</v>
      </c>
      <c r="K613" t="n">
        <v>0</v>
      </c>
      <c r="L613" t="n">
        <v>1</v>
      </c>
      <c r="M613" t="n">
        <v>0</v>
      </c>
      <c r="N613" t="n">
        <v>0</v>
      </c>
      <c r="O613" t="n">
        <v>1</v>
      </c>
      <c r="P613" t="n">
        <v>1</v>
      </c>
      <c r="Q613" t="n">
        <v>1</v>
      </c>
      <c r="R613" t="n">
        <v>0</v>
      </c>
      <c r="S613" t="n">
        <v>1</v>
      </c>
      <c r="T613" t="n">
        <v>0</v>
      </c>
      <c r="U613" t="n">
        <v>1</v>
      </c>
      <c r="V613" t="n">
        <v>0</v>
      </c>
      <c r="W613" t="n">
        <v>0</v>
      </c>
      <c r="X613" t="n">
        <v>0</v>
      </c>
      <c r="Y613" t="n">
        <v>0</v>
      </c>
      <c r="Z613" t="n">
        <v>0</v>
      </c>
      <c r="AA613" t="n">
        <v>0</v>
      </c>
      <c r="AB613" t="n">
        <v>0</v>
      </c>
      <c r="AC613" t="n">
        <v>0</v>
      </c>
      <c r="AD613" t="n">
        <v>0</v>
      </c>
      <c r="AE613" t="n">
        <v>0</v>
      </c>
      <c r="AF613" t="n">
        <v>1</v>
      </c>
      <c r="AG613" t="n">
        <v>0</v>
      </c>
      <c r="AH613" t="n">
        <v>1</v>
      </c>
      <c r="AI613" t="n">
        <v>0</v>
      </c>
      <c r="AJ613" t="n">
        <v>1</v>
      </c>
      <c r="AK613" t="n">
        <v>1</v>
      </c>
      <c r="AL613" t="n">
        <v>0</v>
      </c>
    </row>
    <row r="614">
      <c r="B614" s="980" t="inlineStr">
        <is>
          <t>Corossol, pomme cannelle</t>
        </is>
      </c>
      <c r="C614" t="n">
        <v>0</v>
      </c>
      <c r="D614" t="n">
        <v>1</v>
      </c>
      <c r="E614" t="n">
        <v>1</v>
      </c>
      <c r="F614" t="n">
        <v>0</v>
      </c>
      <c r="G614" t="n">
        <v>1</v>
      </c>
      <c r="H614" t="n">
        <v>1</v>
      </c>
      <c r="I614" t="n">
        <v>0</v>
      </c>
      <c r="J614" t="n">
        <v>0</v>
      </c>
      <c r="K614" t="n">
        <v>0</v>
      </c>
      <c r="L614" t="n">
        <v>1</v>
      </c>
      <c r="M614" t="n">
        <v>0</v>
      </c>
      <c r="N614" t="n">
        <v>0</v>
      </c>
      <c r="O614" t="n">
        <v>1</v>
      </c>
      <c r="P614" t="n">
        <v>1</v>
      </c>
      <c r="Q614" t="n">
        <v>1</v>
      </c>
      <c r="R614" t="n">
        <v>0</v>
      </c>
      <c r="S614" t="n">
        <v>1</v>
      </c>
      <c r="T614" t="n">
        <v>0</v>
      </c>
      <c r="U614" t="n">
        <v>1</v>
      </c>
      <c r="V614" t="n">
        <v>0</v>
      </c>
      <c r="W614" t="n">
        <v>0</v>
      </c>
      <c r="X614" t="n">
        <v>0</v>
      </c>
      <c r="Y614" t="n">
        <v>0</v>
      </c>
      <c r="Z614" t="n">
        <v>0</v>
      </c>
      <c r="AA614" t="n">
        <v>0</v>
      </c>
      <c r="AB614" t="n">
        <v>0</v>
      </c>
      <c r="AC614" t="n">
        <v>0</v>
      </c>
      <c r="AD614" t="n">
        <v>0</v>
      </c>
      <c r="AE614" t="n">
        <v>0</v>
      </c>
      <c r="AF614" t="n">
        <v>1</v>
      </c>
      <c r="AG614" t="n">
        <v>0</v>
      </c>
      <c r="AH614" t="n">
        <v>1</v>
      </c>
      <c r="AI614" t="n">
        <v>0</v>
      </c>
      <c r="AJ614" t="n">
        <v>1</v>
      </c>
      <c r="AK614" t="n">
        <v>1</v>
      </c>
      <c r="AL614" t="n">
        <v>0</v>
      </c>
    </row>
    <row r="615">
      <c r="B615" s="980" t="inlineStr">
        <is>
          <t>Maracuja, fruits de la passion, grenadille</t>
        </is>
      </c>
      <c r="C615" t="n">
        <v>0</v>
      </c>
      <c r="D615" t="n">
        <v>1</v>
      </c>
      <c r="E615" t="n">
        <v>1</v>
      </c>
      <c r="F615" t="n">
        <v>0</v>
      </c>
      <c r="G615" t="n">
        <v>1</v>
      </c>
      <c r="H615" t="n">
        <v>1</v>
      </c>
      <c r="I615" t="n">
        <v>0</v>
      </c>
      <c r="J615" t="n">
        <v>0</v>
      </c>
      <c r="K615" t="n">
        <v>0</v>
      </c>
      <c r="L615" t="n">
        <v>1</v>
      </c>
      <c r="M615" t="n">
        <v>0</v>
      </c>
      <c r="N615" t="n">
        <v>0</v>
      </c>
      <c r="O615" t="n">
        <v>1</v>
      </c>
      <c r="P615" t="n">
        <v>1</v>
      </c>
      <c r="Q615" t="n">
        <v>1</v>
      </c>
      <c r="R615" t="n">
        <v>0</v>
      </c>
      <c r="S615" t="n">
        <v>1</v>
      </c>
      <c r="T615" t="n">
        <v>0</v>
      </c>
      <c r="U615" t="n">
        <v>1</v>
      </c>
      <c r="V615" t="n">
        <v>0</v>
      </c>
      <c r="W615" t="n">
        <v>0</v>
      </c>
      <c r="X615" t="n">
        <v>0</v>
      </c>
      <c r="Y615" t="n">
        <v>0</v>
      </c>
      <c r="Z615" t="n">
        <v>0</v>
      </c>
      <c r="AA615" t="n">
        <v>0</v>
      </c>
      <c r="AB615" t="n">
        <v>0</v>
      </c>
      <c r="AC615" t="n">
        <v>0</v>
      </c>
      <c r="AD615" t="n">
        <v>0</v>
      </c>
      <c r="AE615" t="n">
        <v>0</v>
      </c>
      <c r="AF615" t="n">
        <v>1</v>
      </c>
      <c r="AG615" t="n">
        <v>0</v>
      </c>
      <c r="AH615" t="n">
        <v>1</v>
      </c>
      <c r="AI615" t="n">
        <v>0</v>
      </c>
      <c r="AJ615" t="n">
        <v>1</v>
      </c>
      <c r="AK615" t="n">
        <v>1</v>
      </c>
      <c r="AL615" t="n">
        <v>0</v>
      </c>
    </row>
    <row r="616">
      <c r="B616" s="980" t="inlineStr">
        <is>
          <t>Papaye</t>
        </is>
      </c>
      <c r="C616" t="n">
        <v>0</v>
      </c>
      <c r="D616" t="n">
        <v>0</v>
      </c>
      <c r="E616" t="n">
        <v>0</v>
      </c>
      <c r="F616" t="n">
        <v>0</v>
      </c>
      <c r="G616" t="n">
        <v>0</v>
      </c>
      <c r="H616" t="n">
        <v>0</v>
      </c>
      <c r="I616" t="n">
        <v>0</v>
      </c>
      <c r="J616" t="n">
        <v>0</v>
      </c>
      <c r="K616" t="n">
        <v>0</v>
      </c>
      <c r="L616" t="n">
        <v>0</v>
      </c>
      <c r="M616" t="n">
        <v>0</v>
      </c>
      <c r="N616" t="n">
        <v>0</v>
      </c>
      <c r="O616" t="n">
        <v>0</v>
      </c>
      <c r="P616" t="n">
        <v>0</v>
      </c>
      <c r="Q616" t="n">
        <v>0</v>
      </c>
      <c r="R616" t="n">
        <v>0</v>
      </c>
      <c r="S616" t="n">
        <v>1</v>
      </c>
      <c r="T616" t="n">
        <v>0</v>
      </c>
      <c r="U616" t="n">
        <v>1</v>
      </c>
      <c r="V616" t="n">
        <v>0</v>
      </c>
      <c r="W616" t="n">
        <v>0</v>
      </c>
      <c r="X616" t="n">
        <v>0</v>
      </c>
      <c r="Y616" t="n">
        <v>0</v>
      </c>
      <c r="Z616" t="n">
        <v>0</v>
      </c>
      <c r="AA616" t="n">
        <v>0</v>
      </c>
      <c r="AB616" t="n">
        <v>0</v>
      </c>
      <c r="AC616" t="n">
        <v>0</v>
      </c>
      <c r="AD616" t="n">
        <v>0</v>
      </c>
      <c r="AE616" t="n">
        <v>0</v>
      </c>
      <c r="AF616" t="n">
        <v>1</v>
      </c>
      <c r="AG616" t="n">
        <v>0</v>
      </c>
      <c r="AH616" t="n">
        <v>1</v>
      </c>
      <c r="AI616" t="n">
        <v>0</v>
      </c>
      <c r="AJ616" t="n">
        <v>1</v>
      </c>
      <c r="AK616" t="n">
        <v>1</v>
      </c>
      <c r="AL616" t="n">
        <v>0</v>
      </c>
    </row>
    <row r="617">
      <c r="B617" s="977" t="inlineStr">
        <is>
          <t>Agrumes</t>
        </is>
      </c>
      <c r="C617" t="n">
        <v>0</v>
      </c>
      <c r="D617" t="n">
        <v>1</v>
      </c>
      <c r="E617" t="n">
        <v>1</v>
      </c>
      <c r="F617" t="n">
        <v>0</v>
      </c>
      <c r="G617" t="n">
        <v>1</v>
      </c>
      <c r="H617" t="n">
        <v>1</v>
      </c>
      <c r="I617" t="n">
        <v>0</v>
      </c>
      <c r="J617" t="n">
        <v>0</v>
      </c>
      <c r="K617" t="n">
        <v>0</v>
      </c>
      <c r="L617" t="n">
        <v>1</v>
      </c>
      <c r="M617" t="n">
        <v>0</v>
      </c>
      <c r="N617" t="n">
        <v>0</v>
      </c>
      <c r="O617" t="n">
        <v>1</v>
      </c>
      <c r="P617" t="n">
        <v>1</v>
      </c>
      <c r="Q617" t="n">
        <v>1</v>
      </c>
      <c r="R617" t="n">
        <v>0</v>
      </c>
      <c r="S617" t="n">
        <v>1</v>
      </c>
      <c r="T617" t="n">
        <v>0</v>
      </c>
      <c r="U617" t="n">
        <v>1</v>
      </c>
      <c r="V617" t="n">
        <v>0</v>
      </c>
      <c r="W617" t="n">
        <v>0</v>
      </c>
      <c r="X617" t="n">
        <v>0</v>
      </c>
      <c r="Y617" t="n">
        <v>0</v>
      </c>
      <c r="Z617" t="n">
        <v>0</v>
      </c>
      <c r="AA617" t="n">
        <v>0</v>
      </c>
      <c r="AB617" t="n">
        <v>0</v>
      </c>
      <c r="AC617" t="n">
        <v>0</v>
      </c>
      <c r="AD617" t="n">
        <v>0</v>
      </c>
      <c r="AE617" t="n">
        <v>0</v>
      </c>
      <c r="AF617" t="n">
        <v>1</v>
      </c>
      <c r="AG617" t="n">
        <v>0</v>
      </c>
      <c r="AH617" t="n">
        <v>1</v>
      </c>
      <c r="AI617" t="n">
        <v>0</v>
      </c>
      <c r="AJ617" t="n">
        <v>1</v>
      </c>
      <c r="AK617" t="n">
        <v>1</v>
      </c>
      <c r="AL617" t="n">
        <v>1</v>
      </c>
    </row>
    <row r="618">
      <c r="B618" s="978" t="inlineStr">
        <is>
          <t>Pomelos et pamplemousses</t>
        </is>
      </c>
      <c r="C618" t="n">
        <v>0</v>
      </c>
      <c r="D618" t="n">
        <v>1</v>
      </c>
      <c r="E618" t="n">
        <v>1</v>
      </c>
      <c r="F618" t="n">
        <v>0</v>
      </c>
      <c r="G618" t="n">
        <v>1</v>
      </c>
      <c r="H618" t="n">
        <v>1</v>
      </c>
      <c r="I618" t="n">
        <v>0</v>
      </c>
      <c r="J618" t="n">
        <v>0</v>
      </c>
      <c r="K618" t="n">
        <v>0</v>
      </c>
      <c r="L618" t="n">
        <v>1</v>
      </c>
      <c r="M618" t="n">
        <v>0</v>
      </c>
      <c r="N618" t="n">
        <v>0</v>
      </c>
      <c r="O618" t="n">
        <v>1</v>
      </c>
      <c r="P618" t="n">
        <v>1</v>
      </c>
      <c r="Q618" t="n">
        <v>1</v>
      </c>
      <c r="R618" t="n">
        <v>0</v>
      </c>
      <c r="S618" t="n">
        <v>1</v>
      </c>
      <c r="T618" t="n">
        <v>0</v>
      </c>
      <c r="U618" t="n">
        <v>1</v>
      </c>
      <c r="V618" t="n">
        <v>0</v>
      </c>
      <c r="W618" t="n">
        <v>0</v>
      </c>
      <c r="X618" t="n">
        <v>0</v>
      </c>
      <c r="Y618" t="n">
        <v>0</v>
      </c>
      <c r="Z618" t="n">
        <v>0</v>
      </c>
      <c r="AA618" t="n">
        <v>0</v>
      </c>
      <c r="AB618" t="n">
        <v>0</v>
      </c>
      <c r="AC618" t="n">
        <v>0</v>
      </c>
      <c r="AD618" t="n">
        <v>0</v>
      </c>
      <c r="AE618" t="n">
        <v>0</v>
      </c>
      <c r="AF618" t="n">
        <v>1</v>
      </c>
      <c r="AG618" t="n">
        <v>0</v>
      </c>
      <c r="AH618" t="n">
        <v>1</v>
      </c>
      <c r="AI618" t="n">
        <v>0</v>
      </c>
      <c r="AJ618" t="n">
        <v>1</v>
      </c>
      <c r="AK618" t="n">
        <v>1</v>
      </c>
      <c r="AL618" t="n">
        <v>1</v>
      </c>
    </row>
    <row r="619">
      <c r="B619" s="978" t="inlineStr">
        <is>
          <t>Citrons et limes</t>
        </is>
      </c>
      <c r="C619" t="n">
        <v>0</v>
      </c>
      <c r="D619" t="n">
        <v>1</v>
      </c>
      <c r="E619" t="n">
        <v>1</v>
      </c>
      <c r="F619" t="n">
        <v>0</v>
      </c>
      <c r="G619" t="n">
        <v>1</v>
      </c>
      <c r="H619" t="n">
        <v>1</v>
      </c>
      <c r="I619" t="n">
        <v>0</v>
      </c>
      <c r="J619" t="n">
        <v>0</v>
      </c>
      <c r="K619" t="n">
        <v>0</v>
      </c>
      <c r="L619" t="n">
        <v>1</v>
      </c>
      <c r="M619" t="n">
        <v>0</v>
      </c>
      <c r="N619" t="n">
        <v>0</v>
      </c>
      <c r="O619" t="n">
        <v>1</v>
      </c>
      <c r="P619" t="n">
        <v>1</v>
      </c>
      <c r="Q619" t="n">
        <v>1</v>
      </c>
      <c r="R619" t="n">
        <v>0</v>
      </c>
      <c r="S619" t="n">
        <v>1</v>
      </c>
      <c r="T619" t="n">
        <v>0</v>
      </c>
      <c r="U619" t="n">
        <v>1</v>
      </c>
      <c r="V619" t="n">
        <v>0</v>
      </c>
      <c r="W619" t="n">
        <v>0</v>
      </c>
      <c r="X619" t="n">
        <v>0</v>
      </c>
      <c r="Y619" t="n">
        <v>0</v>
      </c>
      <c r="Z619" t="n">
        <v>0</v>
      </c>
      <c r="AA619" t="n">
        <v>0</v>
      </c>
      <c r="AB619" t="n">
        <v>0</v>
      </c>
      <c r="AC619" t="n">
        <v>0</v>
      </c>
      <c r="AD619" t="n">
        <v>0</v>
      </c>
      <c r="AE619" t="n">
        <v>0</v>
      </c>
      <c r="AF619" t="n">
        <v>1</v>
      </c>
      <c r="AG619" t="n">
        <v>0</v>
      </c>
      <c r="AH619" t="n">
        <v>1</v>
      </c>
      <c r="AI619" t="n">
        <v>0</v>
      </c>
      <c r="AJ619" t="n">
        <v>1</v>
      </c>
      <c r="AK619" t="n">
        <v>1</v>
      </c>
      <c r="AL619" t="n">
        <v>1</v>
      </c>
    </row>
    <row r="620">
      <c r="B620" s="978" t="inlineStr">
        <is>
          <t>Oranges</t>
        </is>
      </c>
      <c r="C620" t="n">
        <v>0</v>
      </c>
      <c r="D620" t="n">
        <v>1</v>
      </c>
      <c r="E620" t="n">
        <v>1</v>
      </c>
      <c r="F620" t="n">
        <v>0</v>
      </c>
      <c r="G620" t="n">
        <v>1</v>
      </c>
      <c r="H620" t="n">
        <v>1</v>
      </c>
      <c r="I620" t="n">
        <v>0</v>
      </c>
      <c r="J620" t="n">
        <v>0</v>
      </c>
      <c r="K620" t="n">
        <v>0</v>
      </c>
      <c r="L620" t="n">
        <v>1</v>
      </c>
      <c r="M620" t="n">
        <v>0</v>
      </c>
      <c r="N620" t="n">
        <v>0</v>
      </c>
      <c r="O620" t="n">
        <v>1</v>
      </c>
      <c r="P620" t="n">
        <v>1</v>
      </c>
      <c r="Q620" t="n">
        <v>1</v>
      </c>
      <c r="R620" t="n">
        <v>0</v>
      </c>
      <c r="S620" t="n">
        <v>1</v>
      </c>
      <c r="T620" t="n">
        <v>0</v>
      </c>
      <c r="U620" t="n">
        <v>1</v>
      </c>
      <c r="V620" t="n">
        <v>0</v>
      </c>
      <c r="W620" t="n">
        <v>0</v>
      </c>
      <c r="X620" t="n">
        <v>0</v>
      </c>
      <c r="Y620" t="n">
        <v>0</v>
      </c>
      <c r="Z620" t="n">
        <v>0</v>
      </c>
      <c r="AA620" t="n">
        <v>0</v>
      </c>
      <c r="AB620" t="n">
        <v>0</v>
      </c>
      <c r="AC620" t="n">
        <v>0</v>
      </c>
      <c r="AD620" t="n">
        <v>0</v>
      </c>
      <c r="AE620" t="n">
        <v>0</v>
      </c>
      <c r="AF620" t="n">
        <v>1</v>
      </c>
      <c r="AG620" t="n">
        <v>0</v>
      </c>
      <c r="AH620" t="n">
        <v>1</v>
      </c>
      <c r="AI620" t="n">
        <v>0</v>
      </c>
      <c r="AJ620" t="n">
        <v>1</v>
      </c>
      <c r="AK620" t="n">
        <v>1</v>
      </c>
      <c r="AL620" t="n">
        <v>1</v>
      </c>
    </row>
    <row r="621">
      <c r="B621" s="978" t="inlineStr">
        <is>
          <t>Mandarines et clémentines</t>
        </is>
      </c>
      <c r="C621" t="n">
        <v>0</v>
      </c>
      <c r="D621" t="n">
        <v>1</v>
      </c>
      <c r="E621" t="n">
        <v>1</v>
      </c>
      <c r="F621" t="n">
        <v>0</v>
      </c>
      <c r="G621" t="n">
        <v>1</v>
      </c>
      <c r="H621" t="n">
        <v>1</v>
      </c>
      <c r="I621" t="n">
        <v>0</v>
      </c>
      <c r="J621" t="n">
        <v>0</v>
      </c>
      <c r="K621" t="n">
        <v>0</v>
      </c>
      <c r="L621" t="n">
        <v>1</v>
      </c>
      <c r="M621" t="n">
        <v>0</v>
      </c>
      <c r="N621" t="n">
        <v>0</v>
      </c>
      <c r="O621" t="n">
        <v>1</v>
      </c>
      <c r="P621" t="n">
        <v>1</v>
      </c>
      <c r="Q621" t="n">
        <v>1</v>
      </c>
      <c r="R621" t="n">
        <v>0</v>
      </c>
      <c r="S621" t="n">
        <v>1</v>
      </c>
      <c r="T621" t="n">
        <v>0</v>
      </c>
      <c r="U621" t="n">
        <v>1</v>
      </c>
      <c r="V621" t="n">
        <v>0</v>
      </c>
      <c r="W621" t="n">
        <v>0</v>
      </c>
      <c r="X621" t="n">
        <v>0</v>
      </c>
      <c r="Y621" t="n">
        <v>0</v>
      </c>
      <c r="Z621" t="n">
        <v>0</v>
      </c>
      <c r="AA621" t="n">
        <v>0</v>
      </c>
      <c r="AB621" t="n">
        <v>0</v>
      </c>
      <c r="AC621" t="n">
        <v>0</v>
      </c>
      <c r="AD621" t="n">
        <v>0</v>
      </c>
      <c r="AE621" t="n">
        <v>0</v>
      </c>
      <c r="AF621" t="n">
        <v>1</v>
      </c>
      <c r="AG621" t="n">
        <v>0</v>
      </c>
      <c r="AH621" t="n">
        <v>1</v>
      </c>
      <c r="AI621" t="n">
        <v>0</v>
      </c>
      <c r="AJ621" t="n">
        <v>1</v>
      </c>
      <c r="AK621" t="n">
        <v>1</v>
      </c>
      <c r="AL621" t="n">
        <v>0</v>
      </c>
    </row>
    <row r="622">
      <c r="B622" s="978" t="inlineStr">
        <is>
          <t>Autres agrumes</t>
        </is>
      </c>
      <c r="C622" t="n">
        <v>0</v>
      </c>
      <c r="D622" t="n">
        <v>1</v>
      </c>
      <c r="E622" t="n">
        <v>1</v>
      </c>
      <c r="F622" t="n">
        <v>0</v>
      </c>
      <c r="G622" t="n">
        <v>1</v>
      </c>
      <c r="H622" t="n">
        <v>1</v>
      </c>
      <c r="I622" t="n">
        <v>0</v>
      </c>
      <c r="J622" t="n">
        <v>0</v>
      </c>
      <c r="K622" t="n">
        <v>0</v>
      </c>
      <c r="L622" t="n">
        <v>1</v>
      </c>
      <c r="M622" t="n">
        <v>0</v>
      </c>
      <c r="N622" t="n">
        <v>0</v>
      </c>
      <c r="O622" t="n">
        <v>1</v>
      </c>
      <c r="P622" t="n">
        <v>1</v>
      </c>
      <c r="Q622" t="n">
        <v>1</v>
      </c>
      <c r="R622" t="n">
        <v>0</v>
      </c>
      <c r="S622" t="n">
        <v>0</v>
      </c>
      <c r="T622" t="n">
        <v>0</v>
      </c>
      <c r="U622" t="n">
        <v>0</v>
      </c>
      <c r="V622" t="n">
        <v>0</v>
      </c>
      <c r="W622" t="n">
        <v>0</v>
      </c>
      <c r="X622" t="n">
        <v>0</v>
      </c>
      <c r="Y622" t="n">
        <v>0</v>
      </c>
      <c r="Z622" t="n">
        <v>0</v>
      </c>
      <c r="AA622" t="n">
        <v>0</v>
      </c>
      <c r="AB622" t="n">
        <v>0</v>
      </c>
      <c r="AC622" t="n">
        <v>0</v>
      </c>
      <c r="AD622" t="n">
        <v>0</v>
      </c>
      <c r="AE622" t="n">
        <v>0</v>
      </c>
      <c r="AF622" t="n">
        <v>1</v>
      </c>
      <c r="AG622" t="n">
        <v>0</v>
      </c>
      <c r="AH622" t="n">
        <v>1</v>
      </c>
      <c r="AI622" t="n">
        <v>0</v>
      </c>
      <c r="AJ622" t="n">
        <v>1</v>
      </c>
      <c r="AK622" t="n">
        <v>1</v>
      </c>
      <c r="AL622" t="n">
        <v>0</v>
      </c>
    </row>
    <row r="623">
      <c r="B623" s="977" t="inlineStr">
        <is>
          <t>Fruits à pépins et à noyau</t>
        </is>
      </c>
      <c r="C623" t="n">
        <v>0</v>
      </c>
      <c r="D623" t="n">
        <v>1</v>
      </c>
      <c r="E623" t="n">
        <v>1</v>
      </c>
      <c r="F623" t="n">
        <v>0</v>
      </c>
      <c r="G623" t="n">
        <v>1</v>
      </c>
      <c r="H623" t="n">
        <v>1</v>
      </c>
      <c r="I623" t="n">
        <v>0</v>
      </c>
      <c r="J623" t="n">
        <v>0</v>
      </c>
      <c r="K623" t="n">
        <v>0</v>
      </c>
      <c r="L623" t="n">
        <v>1</v>
      </c>
      <c r="M623" t="n">
        <v>0</v>
      </c>
      <c r="N623" t="n">
        <v>0</v>
      </c>
      <c r="O623" t="n">
        <v>1</v>
      </c>
      <c r="P623" t="n">
        <v>1</v>
      </c>
      <c r="Q623" t="n">
        <v>1</v>
      </c>
      <c r="R623" t="n">
        <v>0</v>
      </c>
      <c r="S623" t="n">
        <v>1</v>
      </c>
      <c r="T623" t="n">
        <v>0</v>
      </c>
      <c r="U623" t="n">
        <v>1</v>
      </c>
      <c r="V623" t="n">
        <v>0</v>
      </c>
      <c r="W623" t="n">
        <v>0</v>
      </c>
      <c r="X623" t="n">
        <v>0</v>
      </c>
      <c r="Y623" t="n">
        <v>0</v>
      </c>
      <c r="Z623" t="n">
        <v>0</v>
      </c>
      <c r="AA623" t="n">
        <v>0</v>
      </c>
      <c r="AB623" t="n">
        <v>0</v>
      </c>
      <c r="AC623" t="n">
        <v>0</v>
      </c>
      <c r="AD623" t="n">
        <v>0</v>
      </c>
      <c r="AE623" t="n">
        <v>0</v>
      </c>
      <c r="AF623" t="n">
        <v>1</v>
      </c>
      <c r="AG623" t="n">
        <v>0</v>
      </c>
      <c r="AH623" t="n">
        <v>1</v>
      </c>
      <c r="AI623" t="n">
        <v>0</v>
      </c>
      <c r="AJ623" t="n">
        <v>1</v>
      </c>
      <c r="AK623" t="n">
        <v>1</v>
      </c>
      <c r="AL623" t="n">
        <v>1</v>
      </c>
    </row>
    <row r="624">
      <c r="B624" s="978" t="inlineStr">
        <is>
          <t>Pommes</t>
        </is>
      </c>
      <c r="C624" t="n">
        <v>0</v>
      </c>
      <c r="D624" t="n">
        <v>1</v>
      </c>
      <c r="E624" t="n">
        <v>1</v>
      </c>
      <c r="F624" t="n">
        <v>0</v>
      </c>
      <c r="G624" t="n">
        <v>1</v>
      </c>
      <c r="H624" t="n">
        <v>1</v>
      </c>
      <c r="I624" t="n">
        <v>0</v>
      </c>
      <c r="J624" t="n">
        <v>0</v>
      </c>
      <c r="K624" t="n">
        <v>0</v>
      </c>
      <c r="L624" t="n">
        <v>1</v>
      </c>
      <c r="M624" t="n">
        <v>0</v>
      </c>
      <c r="N624" t="n">
        <v>0</v>
      </c>
      <c r="O624" t="n">
        <v>1</v>
      </c>
      <c r="P624" t="n">
        <v>1</v>
      </c>
      <c r="Q624" t="n">
        <v>1</v>
      </c>
      <c r="R624" t="n">
        <v>0</v>
      </c>
      <c r="S624" t="n">
        <v>1</v>
      </c>
      <c r="T624" t="n">
        <v>0</v>
      </c>
      <c r="U624" t="n">
        <v>1</v>
      </c>
      <c r="V624" t="n">
        <v>0</v>
      </c>
      <c r="W624" t="n">
        <v>0</v>
      </c>
      <c r="X624" t="n">
        <v>0</v>
      </c>
      <c r="Y624" t="n">
        <v>0</v>
      </c>
      <c r="Z624" t="n">
        <v>0</v>
      </c>
      <c r="AA624" t="n">
        <v>0</v>
      </c>
      <c r="AB624" t="n">
        <v>0</v>
      </c>
      <c r="AC624" t="n">
        <v>0</v>
      </c>
      <c r="AD624" t="n">
        <v>0</v>
      </c>
      <c r="AE624" t="n">
        <v>0</v>
      </c>
      <c r="AF624" t="n">
        <v>1</v>
      </c>
      <c r="AG624" t="n">
        <v>0</v>
      </c>
      <c r="AH624" t="n">
        <v>1</v>
      </c>
      <c r="AI624" t="n">
        <v>0</v>
      </c>
      <c r="AJ624" t="n">
        <v>1</v>
      </c>
      <c r="AK624" t="n">
        <v>1</v>
      </c>
      <c r="AL624" t="n">
        <v>0</v>
      </c>
    </row>
    <row r="625">
      <c r="B625" s="979" t="inlineStr">
        <is>
          <t>Pommes de table</t>
        </is>
      </c>
      <c r="C625" t="n">
        <v>0</v>
      </c>
      <c r="D625" t="n">
        <v>1</v>
      </c>
      <c r="E625" t="n">
        <v>1</v>
      </c>
      <c r="F625" t="n">
        <v>0</v>
      </c>
      <c r="G625" t="n">
        <v>1</v>
      </c>
      <c r="H625" t="n">
        <v>1</v>
      </c>
      <c r="I625" t="n">
        <v>0</v>
      </c>
      <c r="J625" t="n">
        <v>0</v>
      </c>
      <c r="K625" t="n">
        <v>0</v>
      </c>
      <c r="L625" t="n">
        <v>1</v>
      </c>
      <c r="M625" t="n">
        <v>0</v>
      </c>
      <c r="N625" t="n">
        <v>0</v>
      </c>
      <c r="O625" t="n">
        <v>1</v>
      </c>
      <c r="P625" t="n">
        <v>1</v>
      </c>
      <c r="Q625" t="n">
        <v>1</v>
      </c>
      <c r="R625" t="n">
        <v>0</v>
      </c>
      <c r="S625" t="n">
        <v>1</v>
      </c>
      <c r="T625" t="n">
        <v>0</v>
      </c>
      <c r="U625" t="n">
        <v>1</v>
      </c>
      <c r="V625" t="n">
        <v>0</v>
      </c>
      <c r="W625" t="n">
        <v>0</v>
      </c>
      <c r="X625" t="n">
        <v>0</v>
      </c>
      <c r="Y625" t="n">
        <v>0</v>
      </c>
      <c r="Z625" t="n">
        <v>0</v>
      </c>
      <c r="AA625" t="n">
        <v>0</v>
      </c>
      <c r="AB625" t="n">
        <v>0</v>
      </c>
      <c r="AC625" t="n">
        <v>0</v>
      </c>
      <c r="AD625" t="n">
        <v>0</v>
      </c>
      <c r="AE625" t="n">
        <v>0</v>
      </c>
      <c r="AF625" t="n">
        <v>1</v>
      </c>
      <c r="AG625" t="n">
        <v>0</v>
      </c>
      <c r="AH625" t="n">
        <v>1</v>
      </c>
      <c r="AI625" t="n">
        <v>0</v>
      </c>
      <c r="AJ625" t="n">
        <v>1</v>
      </c>
      <c r="AK625" t="n">
        <v>1</v>
      </c>
      <c r="AL625" t="n">
        <v>0</v>
      </c>
    </row>
    <row r="626">
      <c r="B626" s="980" t="inlineStr">
        <is>
          <t>Golden</t>
        </is>
      </c>
      <c r="C626" t="n">
        <v>0</v>
      </c>
      <c r="D626" t="n">
        <v>1</v>
      </c>
      <c r="E626" t="n">
        <v>1</v>
      </c>
      <c r="F626" t="n">
        <v>0</v>
      </c>
      <c r="G626" t="n">
        <v>1</v>
      </c>
      <c r="H626" t="n">
        <v>1</v>
      </c>
      <c r="I626" t="n">
        <v>0</v>
      </c>
      <c r="J626" t="n">
        <v>0</v>
      </c>
      <c r="K626" t="n">
        <v>0</v>
      </c>
      <c r="L626" t="n">
        <v>1</v>
      </c>
      <c r="M626" t="n">
        <v>0</v>
      </c>
      <c r="N626" t="n">
        <v>0</v>
      </c>
      <c r="O626" t="n">
        <v>1</v>
      </c>
      <c r="P626" t="n">
        <v>1</v>
      </c>
      <c r="Q626" t="n">
        <v>1</v>
      </c>
      <c r="R626" t="n">
        <v>0</v>
      </c>
      <c r="S626" t="n">
        <v>1</v>
      </c>
      <c r="T626" t="n">
        <v>0</v>
      </c>
      <c r="U626" t="n">
        <v>1</v>
      </c>
      <c r="V626" t="n">
        <v>0</v>
      </c>
      <c r="W626" t="n">
        <v>0</v>
      </c>
      <c r="X626" t="n">
        <v>0</v>
      </c>
      <c r="Y626" t="n">
        <v>0</v>
      </c>
      <c r="Z626" t="n">
        <v>0</v>
      </c>
      <c r="AA626" t="n">
        <v>0</v>
      </c>
      <c r="AB626" t="n">
        <v>0</v>
      </c>
      <c r="AC626" t="n">
        <v>0</v>
      </c>
      <c r="AD626" t="n">
        <v>0</v>
      </c>
      <c r="AE626" t="n">
        <v>0</v>
      </c>
      <c r="AF626" t="n">
        <v>1</v>
      </c>
      <c r="AG626" t="n">
        <v>0</v>
      </c>
      <c r="AH626" t="n">
        <v>1</v>
      </c>
      <c r="AI626" t="n">
        <v>0</v>
      </c>
      <c r="AJ626" t="n">
        <v>1</v>
      </c>
      <c r="AK626" t="n">
        <v>1</v>
      </c>
      <c r="AL626" t="n">
        <v>0</v>
      </c>
    </row>
    <row r="627">
      <c r="B627" s="980" t="inlineStr">
        <is>
          <t>Gala</t>
        </is>
      </c>
      <c r="C627" t="n">
        <v>0</v>
      </c>
      <c r="D627" t="n">
        <v>1</v>
      </c>
      <c r="E627" t="n">
        <v>1</v>
      </c>
      <c r="F627" t="n">
        <v>0</v>
      </c>
      <c r="G627" t="n">
        <v>1</v>
      </c>
      <c r="H627" t="n">
        <v>1</v>
      </c>
      <c r="I627" t="n">
        <v>0</v>
      </c>
      <c r="J627" t="n">
        <v>0</v>
      </c>
      <c r="K627" t="n">
        <v>0</v>
      </c>
      <c r="L627" t="n">
        <v>1</v>
      </c>
      <c r="M627" t="n">
        <v>0</v>
      </c>
      <c r="N627" t="n">
        <v>0</v>
      </c>
      <c r="O627" t="n">
        <v>1</v>
      </c>
      <c r="P627" t="n">
        <v>1</v>
      </c>
      <c r="Q627" t="n">
        <v>1</v>
      </c>
      <c r="R627" t="n">
        <v>0</v>
      </c>
      <c r="S627" t="n">
        <v>1</v>
      </c>
      <c r="T627" t="n">
        <v>0</v>
      </c>
      <c r="U627" t="n">
        <v>1</v>
      </c>
      <c r="V627" t="n">
        <v>0</v>
      </c>
      <c r="W627" t="n">
        <v>0</v>
      </c>
      <c r="X627" t="n">
        <v>0</v>
      </c>
      <c r="Y627" t="n">
        <v>0</v>
      </c>
      <c r="Z627" t="n">
        <v>0</v>
      </c>
      <c r="AA627" t="n">
        <v>0</v>
      </c>
      <c r="AB627" t="n">
        <v>0</v>
      </c>
      <c r="AC627" t="n">
        <v>0</v>
      </c>
      <c r="AD627" t="n">
        <v>0</v>
      </c>
      <c r="AE627" t="n">
        <v>0</v>
      </c>
      <c r="AF627" t="n">
        <v>1</v>
      </c>
      <c r="AG627" t="n">
        <v>0</v>
      </c>
      <c r="AH627" t="n">
        <v>1</v>
      </c>
      <c r="AI627" t="n">
        <v>0</v>
      </c>
      <c r="AJ627" t="n">
        <v>1</v>
      </c>
      <c r="AK627" t="n">
        <v>1</v>
      </c>
      <c r="AL627" t="n">
        <v>0</v>
      </c>
    </row>
    <row r="628">
      <c r="B628" s="980" t="inlineStr">
        <is>
          <t>Granny Smith</t>
        </is>
      </c>
      <c r="C628" t="n">
        <v>0</v>
      </c>
      <c r="D628" t="n">
        <v>1</v>
      </c>
      <c r="E628" t="n">
        <v>1</v>
      </c>
      <c r="F628" t="n">
        <v>0</v>
      </c>
      <c r="G628" t="n">
        <v>1</v>
      </c>
      <c r="H628" t="n">
        <v>1</v>
      </c>
      <c r="I628" t="n">
        <v>0</v>
      </c>
      <c r="J628" t="n">
        <v>0</v>
      </c>
      <c r="K628" t="n">
        <v>0</v>
      </c>
      <c r="L628" t="n">
        <v>1</v>
      </c>
      <c r="M628" t="n">
        <v>0</v>
      </c>
      <c r="N628" t="n">
        <v>0</v>
      </c>
      <c r="O628" t="n">
        <v>1</v>
      </c>
      <c r="P628" t="n">
        <v>1</v>
      </c>
      <c r="Q628" t="n">
        <v>1</v>
      </c>
      <c r="R628" t="n">
        <v>0</v>
      </c>
      <c r="S628" t="n">
        <v>1</v>
      </c>
      <c r="T628" t="n">
        <v>0</v>
      </c>
      <c r="U628" t="n">
        <v>1</v>
      </c>
      <c r="V628" t="n">
        <v>0</v>
      </c>
      <c r="W628" t="n">
        <v>0</v>
      </c>
      <c r="X628" t="n">
        <v>0</v>
      </c>
      <c r="Y628" t="n">
        <v>0</v>
      </c>
      <c r="Z628" t="n">
        <v>0</v>
      </c>
      <c r="AA628" t="n">
        <v>0</v>
      </c>
      <c r="AB628" t="n">
        <v>0</v>
      </c>
      <c r="AC628" t="n">
        <v>0</v>
      </c>
      <c r="AD628" t="n">
        <v>0</v>
      </c>
      <c r="AE628" t="n">
        <v>0</v>
      </c>
      <c r="AF628" t="n">
        <v>1</v>
      </c>
      <c r="AG628" t="n">
        <v>0</v>
      </c>
      <c r="AH628" t="n">
        <v>1</v>
      </c>
      <c r="AI628" t="n">
        <v>0</v>
      </c>
      <c r="AJ628" t="n">
        <v>1</v>
      </c>
      <c r="AK628" t="n">
        <v>1</v>
      </c>
      <c r="AL628" t="n">
        <v>0</v>
      </c>
    </row>
    <row r="629">
      <c r="B629" s="980" t="inlineStr">
        <is>
          <t>Autres variétés de pommes, n.c.a.</t>
        </is>
      </c>
      <c r="C629" t="n">
        <v>0</v>
      </c>
      <c r="D629" t="n">
        <v>1</v>
      </c>
      <c r="E629" t="n">
        <v>1</v>
      </c>
      <c r="F629" t="n">
        <v>0</v>
      </c>
      <c r="G629" t="n">
        <v>1</v>
      </c>
      <c r="H629" t="n">
        <v>1</v>
      </c>
      <c r="I629" t="n">
        <v>0</v>
      </c>
      <c r="J629" t="n">
        <v>0</v>
      </c>
      <c r="K629" t="n">
        <v>0</v>
      </c>
      <c r="L629" t="n">
        <v>1</v>
      </c>
      <c r="M629" t="n">
        <v>0</v>
      </c>
      <c r="N629" t="n">
        <v>0</v>
      </c>
      <c r="O629" t="n">
        <v>1</v>
      </c>
      <c r="P629" t="n">
        <v>1</v>
      </c>
      <c r="Q629" t="n">
        <v>1</v>
      </c>
      <c r="R629" t="n">
        <v>0</v>
      </c>
      <c r="S629" t="n">
        <v>1</v>
      </c>
      <c r="T629" t="n">
        <v>0</v>
      </c>
      <c r="U629" t="n">
        <v>1</v>
      </c>
      <c r="V629" t="n">
        <v>0</v>
      </c>
      <c r="W629" t="n">
        <v>0</v>
      </c>
      <c r="X629" t="n">
        <v>0</v>
      </c>
      <c r="Y629" t="n">
        <v>0</v>
      </c>
      <c r="Z629" t="n">
        <v>0</v>
      </c>
      <c r="AA629" t="n">
        <v>0</v>
      </c>
      <c r="AB629" t="n">
        <v>0</v>
      </c>
      <c r="AC629" t="n">
        <v>0</v>
      </c>
      <c r="AD629" t="n">
        <v>0</v>
      </c>
      <c r="AE629" t="n">
        <v>0</v>
      </c>
      <c r="AF629" t="n">
        <v>1</v>
      </c>
      <c r="AG629" t="n">
        <v>0</v>
      </c>
      <c r="AH629" t="n">
        <v>1</v>
      </c>
      <c r="AI629" t="n">
        <v>0</v>
      </c>
      <c r="AJ629" t="n">
        <v>1</v>
      </c>
      <c r="AK629" t="n">
        <v>1</v>
      </c>
      <c r="AL629" t="n">
        <v>0</v>
      </c>
    </row>
    <row r="630">
      <c r="B630" s="978" t="inlineStr">
        <is>
          <t>Autres fruits à pépins et à noyau</t>
        </is>
      </c>
      <c r="C630" t="n">
        <v>0</v>
      </c>
      <c r="D630" t="n">
        <v>1</v>
      </c>
      <c r="E630" t="n">
        <v>1</v>
      </c>
      <c r="F630" t="n">
        <v>0</v>
      </c>
      <c r="G630" t="n">
        <v>1</v>
      </c>
      <c r="H630" t="n">
        <v>1</v>
      </c>
      <c r="I630" t="n">
        <v>0</v>
      </c>
      <c r="J630" t="n">
        <v>0</v>
      </c>
      <c r="K630" t="n">
        <v>0</v>
      </c>
      <c r="L630" t="n">
        <v>1</v>
      </c>
      <c r="M630" t="n">
        <v>0</v>
      </c>
      <c r="N630" t="n">
        <v>0</v>
      </c>
      <c r="O630" t="n">
        <v>1</v>
      </c>
      <c r="P630" t="n">
        <v>1</v>
      </c>
      <c r="Q630" t="n">
        <v>1</v>
      </c>
      <c r="R630" t="n">
        <v>0</v>
      </c>
      <c r="S630" t="n">
        <v>1</v>
      </c>
      <c r="T630" t="n">
        <v>0</v>
      </c>
      <c r="U630" t="n">
        <v>1</v>
      </c>
      <c r="V630" t="n">
        <v>0</v>
      </c>
      <c r="W630" t="n">
        <v>0</v>
      </c>
      <c r="X630" t="n">
        <v>0</v>
      </c>
      <c r="Y630" t="n">
        <v>0</v>
      </c>
      <c r="Z630" t="n">
        <v>0</v>
      </c>
      <c r="AA630" t="n">
        <v>0</v>
      </c>
      <c r="AB630" t="n">
        <v>0</v>
      </c>
      <c r="AC630" t="n">
        <v>0</v>
      </c>
      <c r="AD630" t="n">
        <v>0</v>
      </c>
      <c r="AE630" t="n">
        <v>0</v>
      </c>
      <c r="AF630" t="n">
        <v>1</v>
      </c>
      <c r="AG630" t="n">
        <v>0</v>
      </c>
      <c r="AH630" t="n">
        <v>1</v>
      </c>
      <c r="AI630" t="n">
        <v>0</v>
      </c>
      <c r="AJ630" t="n">
        <v>1</v>
      </c>
      <c r="AK630" t="n">
        <v>1</v>
      </c>
      <c r="AL630" t="n">
        <v>1</v>
      </c>
    </row>
    <row r="631">
      <c r="B631" s="979" t="inlineStr">
        <is>
          <t>Poires</t>
        </is>
      </c>
      <c r="C631" t="n">
        <v>0</v>
      </c>
      <c r="D631" t="n">
        <v>1</v>
      </c>
      <c r="E631" t="n">
        <v>1</v>
      </c>
      <c r="F631" t="n">
        <v>0</v>
      </c>
      <c r="G631" t="n">
        <v>1</v>
      </c>
      <c r="H631" t="n">
        <v>1</v>
      </c>
      <c r="I631" t="n">
        <v>0</v>
      </c>
      <c r="J631" t="n">
        <v>0</v>
      </c>
      <c r="K631" t="n">
        <v>0</v>
      </c>
      <c r="L631" t="n">
        <v>1</v>
      </c>
      <c r="M631" t="n">
        <v>0</v>
      </c>
      <c r="N631" t="n">
        <v>0</v>
      </c>
      <c r="O631" t="n">
        <v>1</v>
      </c>
      <c r="P631" t="n">
        <v>1</v>
      </c>
      <c r="Q631" t="n">
        <v>1</v>
      </c>
      <c r="R631" t="n">
        <v>0</v>
      </c>
      <c r="S631" t="n">
        <v>1</v>
      </c>
      <c r="T631" t="n">
        <v>0</v>
      </c>
      <c r="U631" t="n">
        <v>1</v>
      </c>
      <c r="V631" t="n">
        <v>0</v>
      </c>
      <c r="W631" t="n">
        <v>0</v>
      </c>
      <c r="X631" t="n">
        <v>0</v>
      </c>
      <c r="Y631" t="n">
        <v>0</v>
      </c>
      <c r="Z631" t="n">
        <v>0</v>
      </c>
      <c r="AA631" t="n">
        <v>0</v>
      </c>
      <c r="AB631" t="n">
        <v>0</v>
      </c>
      <c r="AC631" t="n">
        <v>0</v>
      </c>
      <c r="AD631" t="n">
        <v>0</v>
      </c>
      <c r="AE631" t="n">
        <v>0</v>
      </c>
      <c r="AF631" t="n">
        <v>1</v>
      </c>
      <c r="AG631" t="n">
        <v>0</v>
      </c>
      <c r="AH631" t="n">
        <v>1</v>
      </c>
      <c r="AI631" t="n">
        <v>0</v>
      </c>
      <c r="AJ631" t="n">
        <v>1</v>
      </c>
      <c r="AK631" t="n">
        <v>1</v>
      </c>
      <c r="AL631" t="n">
        <v>0</v>
      </c>
    </row>
    <row r="632">
      <c r="B632" s="980" t="inlineStr">
        <is>
          <t>Poires d'été</t>
        </is>
      </c>
      <c r="C632" t="n">
        <v>0</v>
      </c>
      <c r="D632" t="n">
        <v>1</v>
      </c>
      <c r="E632" t="n">
        <v>1</v>
      </c>
      <c r="F632" t="n">
        <v>0</v>
      </c>
      <c r="G632" t="n">
        <v>1</v>
      </c>
      <c r="H632" t="n">
        <v>1</v>
      </c>
      <c r="I632" t="n">
        <v>0</v>
      </c>
      <c r="J632" t="n">
        <v>0</v>
      </c>
      <c r="K632" t="n">
        <v>0</v>
      </c>
      <c r="L632" t="n">
        <v>1</v>
      </c>
      <c r="M632" t="n">
        <v>0</v>
      </c>
      <c r="N632" t="n">
        <v>0</v>
      </c>
      <c r="O632" t="n">
        <v>1</v>
      </c>
      <c r="P632" t="n">
        <v>1</v>
      </c>
      <c r="Q632" t="n">
        <v>1</v>
      </c>
      <c r="R632" t="n">
        <v>0</v>
      </c>
      <c r="S632" t="n">
        <v>1</v>
      </c>
      <c r="T632" t="n">
        <v>0</v>
      </c>
      <c r="U632" t="n">
        <v>1</v>
      </c>
      <c r="V632" t="n">
        <v>0</v>
      </c>
      <c r="W632" t="n">
        <v>0</v>
      </c>
      <c r="X632" t="n">
        <v>0</v>
      </c>
      <c r="Y632" t="n">
        <v>0</v>
      </c>
      <c r="Z632" t="n">
        <v>0</v>
      </c>
      <c r="AA632" t="n">
        <v>0</v>
      </c>
      <c r="AB632" t="n">
        <v>0</v>
      </c>
      <c r="AC632" t="n">
        <v>0</v>
      </c>
      <c r="AD632" t="n">
        <v>0</v>
      </c>
      <c r="AE632" t="n">
        <v>0</v>
      </c>
      <c r="AF632" t="n">
        <v>1</v>
      </c>
      <c r="AG632" t="n">
        <v>0</v>
      </c>
      <c r="AH632" t="n">
        <v>1</v>
      </c>
      <c r="AI632" t="n">
        <v>0</v>
      </c>
      <c r="AJ632" t="n">
        <v>1</v>
      </c>
      <c r="AK632" t="n">
        <v>1</v>
      </c>
      <c r="AL632" t="n">
        <v>0</v>
      </c>
    </row>
    <row r="633">
      <c r="B633" s="981" t="inlineStr">
        <is>
          <t>William's</t>
        </is>
      </c>
      <c r="C633" t="n">
        <v>0</v>
      </c>
      <c r="D633" t="n">
        <v>1</v>
      </c>
      <c r="E633" t="n">
        <v>1</v>
      </c>
      <c r="F633" t="n">
        <v>0</v>
      </c>
      <c r="G633" t="n">
        <v>1</v>
      </c>
      <c r="H633" t="n">
        <v>1</v>
      </c>
      <c r="I633" t="n">
        <v>0</v>
      </c>
      <c r="J633" t="n">
        <v>0</v>
      </c>
      <c r="K633" t="n">
        <v>0</v>
      </c>
      <c r="L633" t="n">
        <v>1</v>
      </c>
      <c r="M633" t="n">
        <v>0</v>
      </c>
      <c r="N633" t="n">
        <v>0</v>
      </c>
      <c r="O633" t="n">
        <v>1</v>
      </c>
      <c r="P633" t="n">
        <v>1</v>
      </c>
      <c r="Q633" t="n">
        <v>1</v>
      </c>
      <c r="R633" t="n">
        <v>0</v>
      </c>
      <c r="S633" t="n">
        <v>1</v>
      </c>
      <c r="T633" t="n">
        <v>0</v>
      </c>
      <c r="U633" t="n">
        <v>1</v>
      </c>
      <c r="V633" t="n">
        <v>0</v>
      </c>
      <c r="W633" t="n">
        <v>0</v>
      </c>
      <c r="X633" t="n">
        <v>0</v>
      </c>
      <c r="Y633" t="n">
        <v>0</v>
      </c>
      <c r="Z633" t="n">
        <v>0</v>
      </c>
      <c r="AA633" t="n">
        <v>0</v>
      </c>
      <c r="AB633" t="n">
        <v>0</v>
      </c>
      <c r="AC633" t="n">
        <v>0</v>
      </c>
      <c r="AD633" t="n">
        <v>0</v>
      </c>
      <c r="AE633" t="n">
        <v>0</v>
      </c>
      <c r="AF633" t="n">
        <v>1</v>
      </c>
      <c r="AG633" t="n">
        <v>0</v>
      </c>
      <c r="AH633" t="n">
        <v>1</v>
      </c>
      <c r="AI633" t="n">
        <v>0</v>
      </c>
      <c r="AJ633" t="n">
        <v>1</v>
      </c>
      <c r="AK633" t="n">
        <v>1</v>
      </c>
      <c r="AL633" t="n">
        <v>0</v>
      </c>
    </row>
    <row r="634">
      <c r="B634" s="981" t="inlineStr">
        <is>
          <t>Jules Guyot</t>
        </is>
      </c>
      <c r="C634" t="n">
        <v>0</v>
      </c>
      <c r="D634" t="n">
        <v>1</v>
      </c>
      <c r="E634" t="n">
        <v>1</v>
      </c>
      <c r="F634" t="n">
        <v>0</v>
      </c>
      <c r="G634" t="n">
        <v>1</v>
      </c>
      <c r="H634" t="n">
        <v>1</v>
      </c>
      <c r="I634" t="n">
        <v>0</v>
      </c>
      <c r="J634" t="n">
        <v>0</v>
      </c>
      <c r="K634" t="n">
        <v>0</v>
      </c>
      <c r="L634" t="n">
        <v>1</v>
      </c>
      <c r="M634" t="n">
        <v>0</v>
      </c>
      <c r="N634" t="n">
        <v>0</v>
      </c>
      <c r="O634" t="n">
        <v>1</v>
      </c>
      <c r="P634" t="n">
        <v>1</v>
      </c>
      <c r="Q634" t="n">
        <v>1</v>
      </c>
      <c r="R634" t="n">
        <v>0</v>
      </c>
      <c r="S634" t="n">
        <v>1</v>
      </c>
      <c r="T634" t="n">
        <v>0</v>
      </c>
      <c r="U634" t="n">
        <v>1</v>
      </c>
      <c r="V634" t="n">
        <v>0</v>
      </c>
      <c r="W634" t="n">
        <v>0</v>
      </c>
      <c r="X634" t="n">
        <v>0</v>
      </c>
      <c r="Y634" t="n">
        <v>0</v>
      </c>
      <c r="Z634" t="n">
        <v>0</v>
      </c>
      <c r="AA634" t="n">
        <v>0</v>
      </c>
      <c r="AB634" t="n">
        <v>0</v>
      </c>
      <c r="AC634" t="n">
        <v>0</v>
      </c>
      <c r="AD634" t="n">
        <v>0</v>
      </c>
      <c r="AE634" t="n">
        <v>0</v>
      </c>
      <c r="AF634" t="n">
        <v>1</v>
      </c>
      <c r="AG634" t="n">
        <v>0</v>
      </c>
      <c r="AH634" t="n">
        <v>1</v>
      </c>
      <c r="AI634" t="n">
        <v>0</v>
      </c>
      <c r="AJ634" t="n">
        <v>1</v>
      </c>
      <c r="AK634" t="n">
        <v>1</v>
      </c>
      <c r="AL634" t="n">
        <v>0</v>
      </c>
    </row>
    <row r="635">
      <c r="B635" s="981" t="inlineStr">
        <is>
          <t>Autres variétés de poires d'été, n.c.a.</t>
        </is>
      </c>
      <c r="C635" t="n">
        <v>0</v>
      </c>
      <c r="D635" t="n">
        <v>1</v>
      </c>
      <c r="E635" t="n">
        <v>1</v>
      </c>
      <c r="F635" t="n">
        <v>0</v>
      </c>
      <c r="G635" t="n">
        <v>1</v>
      </c>
      <c r="H635" t="n">
        <v>1</v>
      </c>
      <c r="I635" t="n">
        <v>0</v>
      </c>
      <c r="J635" t="n">
        <v>0</v>
      </c>
      <c r="K635" t="n">
        <v>0</v>
      </c>
      <c r="L635" t="n">
        <v>1</v>
      </c>
      <c r="M635" t="n">
        <v>0</v>
      </c>
      <c r="N635" t="n">
        <v>0</v>
      </c>
      <c r="O635" t="n">
        <v>1</v>
      </c>
      <c r="P635" t="n">
        <v>1</v>
      </c>
      <c r="Q635" t="n">
        <v>1</v>
      </c>
      <c r="R635" t="n">
        <v>0</v>
      </c>
      <c r="S635" t="n">
        <v>1</v>
      </c>
      <c r="T635" t="n">
        <v>0</v>
      </c>
      <c r="U635" t="n">
        <v>1</v>
      </c>
      <c r="V635" t="n">
        <v>0</v>
      </c>
      <c r="W635" t="n">
        <v>0</v>
      </c>
      <c r="X635" t="n">
        <v>0</v>
      </c>
      <c r="Y635" t="n">
        <v>0</v>
      </c>
      <c r="Z635" t="n">
        <v>0</v>
      </c>
      <c r="AA635" t="n">
        <v>0</v>
      </c>
      <c r="AB635" t="n">
        <v>0</v>
      </c>
      <c r="AC635" t="n">
        <v>0</v>
      </c>
      <c r="AD635" t="n">
        <v>0</v>
      </c>
      <c r="AE635" t="n">
        <v>0</v>
      </c>
      <c r="AF635" t="n">
        <v>1</v>
      </c>
      <c r="AG635" t="n">
        <v>0</v>
      </c>
      <c r="AH635" t="n">
        <v>1</v>
      </c>
      <c r="AI635" t="n">
        <v>0</v>
      </c>
      <c r="AJ635" t="n">
        <v>1</v>
      </c>
      <c r="AK635" t="n">
        <v>1</v>
      </c>
      <c r="AL635" t="n">
        <v>0</v>
      </c>
    </row>
    <row r="636">
      <c r="B636" s="980" t="inlineStr">
        <is>
          <t>Poires d'automne</t>
        </is>
      </c>
      <c r="C636" t="n">
        <v>0</v>
      </c>
      <c r="D636" t="n">
        <v>1</v>
      </c>
      <c r="E636" t="n">
        <v>1</v>
      </c>
      <c r="F636" t="n">
        <v>0</v>
      </c>
      <c r="G636" t="n">
        <v>1</v>
      </c>
      <c r="H636" t="n">
        <v>1</v>
      </c>
      <c r="I636" t="n">
        <v>0</v>
      </c>
      <c r="J636" t="n">
        <v>0</v>
      </c>
      <c r="K636" t="n">
        <v>0</v>
      </c>
      <c r="L636" t="n">
        <v>1</v>
      </c>
      <c r="M636" t="n">
        <v>0</v>
      </c>
      <c r="N636" t="n">
        <v>0</v>
      </c>
      <c r="O636" t="n">
        <v>1</v>
      </c>
      <c r="P636" t="n">
        <v>1</v>
      </c>
      <c r="Q636" t="n">
        <v>1</v>
      </c>
      <c r="R636" t="n">
        <v>0</v>
      </c>
      <c r="S636" t="n">
        <v>1</v>
      </c>
      <c r="T636" t="n">
        <v>0</v>
      </c>
      <c r="U636" t="n">
        <v>1</v>
      </c>
      <c r="V636" t="n">
        <v>0</v>
      </c>
      <c r="W636" t="n">
        <v>0</v>
      </c>
      <c r="X636" t="n">
        <v>0</v>
      </c>
      <c r="Y636" t="n">
        <v>0</v>
      </c>
      <c r="Z636" t="n">
        <v>0</v>
      </c>
      <c r="AA636" t="n">
        <v>0</v>
      </c>
      <c r="AB636" t="n">
        <v>0</v>
      </c>
      <c r="AC636" t="n">
        <v>0</v>
      </c>
      <c r="AD636" t="n">
        <v>0</v>
      </c>
      <c r="AE636" t="n">
        <v>0</v>
      </c>
      <c r="AF636" t="n">
        <v>1</v>
      </c>
      <c r="AG636" t="n">
        <v>0</v>
      </c>
      <c r="AH636" t="n">
        <v>1</v>
      </c>
      <c r="AI636" t="n">
        <v>0</v>
      </c>
      <c r="AJ636" t="n">
        <v>1</v>
      </c>
      <c r="AK636" t="n">
        <v>1</v>
      </c>
      <c r="AL636" t="n">
        <v>0</v>
      </c>
    </row>
    <row r="637">
      <c r="B637" s="980" t="inlineStr">
        <is>
          <t>Poires d'hiver</t>
        </is>
      </c>
      <c r="C637" t="n">
        <v>0</v>
      </c>
      <c r="D637" t="n">
        <v>1</v>
      </c>
      <c r="E637" t="n">
        <v>1</v>
      </c>
      <c r="F637" t="n">
        <v>0</v>
      </c>
      <c r="G637" t="n">
        <v>1</v>
      </c>
      <c r="H637" t="n">
        <v>1</v>
      </c>
      <c r="I637" t="n">
        <v>0</v>
      </c>
      <c r="J637" t="n">
        <v>0</v>
      </c>
      <c r="K637" t="n">
        <v>0</v>
      </c>
      <c r="L637" t="n">
        <v>1</v>
      </c>
      <c r="M637" t="n">
        <v>0</v>
      </c>
      <c r="N637" t="n">
        <v>0</v>
      </c>
      <c r="O637" t="n">
        <v>1</v>
      </c>
      <c r="P637" t="n">
        <v>1</v>
      </c>
      <c r="Q637" t="n">
        <v>1</v>
      </c>
      <c r="R637" t="n">
        <v>0</v>
      </c>
      <c r="S637" t="n">
        <v>1</v>
      </c>
      <c r="T637" t="n">
        <v>0</v>
      </c>
      <c r="U637" t="n">
        <v>1</v>
      </c>
      <c r="V637" t="n">
        <v>0</v>
      </c>
      <c r="W637" t="n">
        <v>0</v>
      </c>
      <c r="X637" t="n">
        <v>0</v>
      </c>
      <c r="Y637" t="n">
        <v>0</v>
      </c>
      <c r="Z637" t="n">
        <v>0</v>
      </c>
      <c r="AA637" t="n">
        <v>0</v>
      </c>
      <c r="AB637" t="n">
        <v>0</v>
      </c>
      <c r="AC637" t="n">
        <v>0</v>
      </c>
      <c r="AD637" t="n">
        <v>0</v>
      </c>
      <c r="AE637" t="n">
        <v>0</v>
      </c>
      <c r="AF637" t="n">
        <v>1</v>
      </c>
      <c r="AG637" t="n">
        <v>0</v>
      </c>
      <c r="AH637" t="n">
        <v>1</v>
      </c>
      <c r="AI637" t="n">
        <v>0</v>
      </c>
      <c r="AJ637" t="n">
        <v>1</v>
      </c>
      <c r="AK637" t="n">
        <v>1</v>
      </c>
      <c r="AL637" t="n">
        <v>0</v>
      </c>
    </row>
    <row r="638">
      <c r="B638" s="979" t="inlineStr">
        <is>
          <t>Coings</t>
        </is>
      </c>
      <c r="C638" t="n">
        <v>0</v>
      </c>
      <c r="D638" t="n">
        <v>0</v>
      </c>
      <c r="E638" t="n">
        <v>0</v>
      </c>
      <c r="F638" t="n">
        <v>0</v>
      </c>
      <c r="G638" t="n">
        <v>0</v>
      </c>
      <c r="H638" t="n">
        <v>0</v>
      </c>
      <c r="I638" t="n">
        <v>0</v>
      </c>
      <c r="J638" t="n">
        <v>0</v>
      </c>
      <c r="K638" t="n">
        <v>0</v>
      </c>
      <c r="L638" t="n">
        <v>0</v>
      </c>
      <c r="M638" t="n">
        <v>0</v>
      </c>
      <c r="N638" t="n">
        <v>0</v>
      </c>
      <c r="O638" t="n">
        <v>0</v>
      </c>
      <c r="P638" t="n">
        <v>0</v>
      </c>
      <c r="Q638" t="n">
        <v>0</v>
      </c>
      <c r="R638" t="n">
        <v>0</v>
      </c>
      <c r="S638" t="n">
        <v>1</v>
      </c>
      <c r="T638" t="n">
        <v>0</v>
      </c>
      <c r="U638" t="n">
        <v>1</v>
      </c>
      <c r="V638" t="n">
        <v>0</v>
      </c>
      <c r="W638" t="n">
        <v>0</v>
      </c>
      <c r="X638" t="n">
        <v>0</v>
      </c>
      <c r="Y638" t="n">
        <v>0</v>
      </c>
      <c r="Z638" t="n">
        <v>0</v>
      </c>
      <c r="AA638" t="n">
        <v>0</v>
      </c>
      <c r="AB638" t="n">
        <v>0</v>
      </c>
      <c r="AC638" t="n">
        <v>0</v>
      </c>
      <c r="AD638" t="n">
        <v>0</v>
      </c>
      <c r="AE638" t="n">
        <v>0</v>
      </c>
      <c r="AF638" t="n">
        <v>1</v>
      </c>
      <c r="AG638" t="n">
        <v>0</v>
      </c>
      <c r="AH638" t="n">
        <v>1</v>
      </c>
      <c r="AI638" t="n">
        <v>0</v>
      </c>
      <c r="AJ638" t="n">
        <v>1</v>
      </c>
      <c r="AK638" t="n">
        <v>1</v>
      </c>
      <c r="AL638" t="n">
        <v>0</v>
      </c>
    </row>
    <row r="639">
      <c r="B639" s="979" t="inlineStr">
        <is>
          <t>Abricots</t>
        </is>
      </c>
      <c r="C639" t="n">
        <v>0</v>
      </c>
      <c r="D639" t="n">
        <v>1</v>
      </c>
      <c r="E639" t="n">
        <v>1</v>
      </c>
      <c r="F639" t="n">
        <v>0</v>
      </c>
      <c r="G639" t="n">
        <v>1</v>
      </c>
      <c r="H639" t="n">
        <v>1</v>
      </c>
      <c r="I639" t="n">
        <v>0</v>
      </c>
      <c r="J639" t="n">
        <v>0</v>
      </c>
      <c r="K639" t="n">
        <v>0</v>
      </c>
      <c r="L639" t="n">
        <v>1</v>
      </c>
      <c r="M639" t="n">
        <v>0</v>
      </c>
      <c r="N639" t="n">
        <v>0</v>
      </c>
      <c r="O639" t="n">
        <v>1</v>
      </c>
      <c r="P639" t="n">
        <v>1</v>
      </c>
      <c r="Q639" t="n">
        <v>1</v>
      </c>
      <c r="R639" t="n">
        <v>0</v>
      </c>
      <c r="S639" t="n">
        <v>1</v>
      </c>
      <c r="T639" t="n">
        <v>0</v>
      </c>
      <c r="U639" t="n">
        <v>1</v>
      </c>
      <c r="V639" t="n">
        <v>0</v>
      </c>
      <c r="W639" t="n">
        <v>0</v>
      </c>
      <c r="X639" t="n">
        <v>0</v>
      </c>
      <c r="Y639" t="n">
        <v>0</v>
      </c>
      <c r="Z639" t="n">
        <v>0</v>
      </c>
      <c r="AA639" t="n">
        <v>0</v>
      </c>
      <c r="AB639" t="n">
        <v>0</v>
      </c>
      <c r="AC639" t="n">
        <v>0</v>
      </c>
      <c r="AD639" t="n">
        <v>0</v>
      </c>
      <c r="AE639" t="n">
        <v>0</v>
      </c>
      <c r="AF639" t="n">
        <v>1</v>
      </c>
      <c r="AG639" t="n">
        <v>0</v>
      </c>
      <c r="AH639" t="n">
        <v>1</v>
      </c>
      <c r="AI639" t="n">
        <v>0</v>
      </c>
      <c r="AJ639" t="n">
        <v>1</v>
      </c>
      <c r="AK639" t="n">
        <v>1</v>
      </c>
      <c r="AL639" t="n">
        <v>0</v>
      </c>
    </row>
    <row r="640">
      <c r="B640" s="979" t="inlineStr">
        <is>
          <t>Cerises</t>
        </is>
      </c>
      <c r="C640" t="n">
        <v>0</v>
      </c>
      <c r="D640" t="n">
        <v>1</v>
      </c>
      <c r="E640" t="n">
        <v>1</v>
      </c>
      <c r="F640" t="n">
        <v>0</v>
      </c>
      <c r="G640" t="n">
        <v>1</v>
      </c>
      <c r="H640" t="n">
        <v>1</v>
      </c>
      <c r="I640" t="n">
        <v>0</v>
      </c>
      <c r="J640" t="n">
        <v>0</v>
      </c>
      <c r="K640" t="n">
        <v>0</v>
      </c>
      <c r="L640" t="n">
        <v>1</v>
      </c>
      <c r="M640" t="n">
        <v>0</v>
      </c>
      <c r="N640" t="n">
        <v>0</v>
      </c>
      <c r="O640" t="n">
        <v>1</v>
      </c>
      <c r="P640" t="n">
        <v>1</v>
      </c>
      <c r="Q640" t="n">
        <v>1</v>
      </c>
      <c r="R640" t="n">
        <v>0</v>
      </c>
      <c r="S640" t="n">
        <v>1</v>
      </c>
      <c r="T640" t="n">
        <v>0</v>
      </c>
      <c r="U640" t="n">
        <v>1</v>
      </c>
      <c r="V640" t="n">
        <v>0</v>
      </c>
      <c r="W640" t="n">
        <v>0</v>
      </c>
      <c r="X640" t="n">
        <v>0</v>
      </c>
      <c r="Y640" t="n">
        <v>0</v>
      </c>
      <c r="Z640" t="n">
        <v>0</v>
      </c>
      <c r="AA640" t="n">
        <v>0</v>
      </c>
      <c r="AB640" t="n">
        <v>0</v>
      </c>
      <c r="AC640" t="n">
        <v>0</v>
      </c>
      <c r="AD640" t="n">
        <v>0</v>
      </c>
      <c r="AE640" t="n">
        <v>0</v>
      </c>
      <c r="AF640" t="n">
        <v>1</v>
      </c>
      <c r="AG640" t="n">
        <v>0</v>
      </c>
      <c r="AH640" t="n">
        <v>1</v>
      </c>
      <c r="AI640" t="n">
        <v>0</v>
      </c>
      <c r="AJ640" t="n">
        <v>1</v>
      </c>
      <c r="AK640" t="n">
        <v>1</v>
      </c>
      <c r="AL640" t="n">
        <v>0</v>
      </c>
    </row>
    <row r="641">
      <c r="B641" s="980" t="inlineStr">
        <is>
          <t>Bigarreau</t>
        </is>
      </c>
      <c r="C641" t="n">
        <v>0</v>
      </c>
      <c r="D641" t="n">
        <v>1</v>
      </c>
      <c r="E641" t="n">
        <v>1</v>
      </c>
      <c r="F641" t="n">
        <v>0</v>
      </c>
      <c r="G641" t="n">
        <v>1</v>
      </c>
      <c r="H641" t="n">
        <v>1</v>
      </c>
      <c r="I641" t="n">
        <v>0</v>
      </c>
      <c r="J641" t="n">
        <v>0</v>
      </c>
      <c r="K641" t="n">
        <v>0</v>
      </c>
      <c r="L641" t="n">
        <v>1</v>
      </c>
      <c r="M641" t="n">
        <v>0</v>
      </c>
      <c r="N641" t="n">
        <v>0</v>
      </c>
      <c r="O641" t="n">
        <v>1</v>
      </c>
      <c r="P641" t="n">
        <v>1</v>
      </c>
      <c r="Q641" t="n">
        <v>1</v>
      </c>
      <c r="R641" t="n">
        <v>0</v>
      </c>
      <c r="S641" t="n">
        <v>1</v>
      </c>
      <c r="T641" t="n">
        <v>0</v>
      </c>
      <c r="U641" t="n">
        <v>1</v>
      </c>
      <c r="V641" t="n">
        <v>0</v>
      </c>
      <c r="W641" t="n">
        <v>0</v>
      </c>
      <c r="X641" t="n">
        <v>0</v>
      </c>
      <c r="Y641" t="n">
        <v>0</v>
      </c>
      <c r="Z641" t="n">
        <v>0</v>
      </c>
      <c r="AA641" t="n">
        <v>0</v>
      </c>
      <c r="AB641" t="n">
        <v>0</v>
      </c>
      <c r="AC641" t="n">
        <v>0</v>
      </c>
      <c r="AD641" t="n">
        <v>0</v>
      </c>
      <c r="AE641" t="n">
        <v>0</v>
      </c>
      <c r="AF641" t="n">
        <v>1</v>
      </c>
      <c r="AG641" t="n">
        <v>0</v>
      </c>
      <c r="AH641" t="n">
        <v>1</v>
      </c>
      <c r="AI641" t="n">
        <v>0</v>
      </c>
      <c r="AJ641" t="n">
        <v>1</v>
      </c>
      <c r="AK641" t="n">
        <v>1</v>
      </c>
      <c r="AL641" t="n">
        <v>0</v>
      </c>
    </row>
    <row r="642">
      <c r="B642" s="980" t="inlineStr">
        <is>
          <t>Autre variété de cerises, n.c.a.</t>
        </is>
      </c>
      <c r="C642" t="n">
        <v>0</v>
      </c>
      <c r="D642" t="n">
        <v>1</v>
      </c>
      <c r="E642" t="n">
        <v>1</v>
      </c>
      <c r="F642" t="n">
        <v>0</v>
      </c>
      <c r="G642" t="n">
        <v>1</v>
      </c>
      <c r="H642" t="n">
        <v>1</v>
      </c>
      <c r="I642" t="n">
        <v>0</v>
      </c>
      <c r="J642" t="n">
        <v>0</v>
      </c>
      <c r="K642" t="n">
        <v>0</v>
      </c>
      <c r="L642" t="n">
        <v>1</v>
      </c>
      <c r="M642" t="n">
        <v>0</v>
      </c>
      <c r="N642" t="n">
        <v>0</v>
      </c>
      <c r="O642" t="n">
        <v>1</v>
      </c>
      <c r="P642" t="n">
        <v>1</v>
      </c>
      <c r="Q642" t="n">
        <v>1</v>
      </c>
      <c r="R642" t="n">
        <v>0</v>
      </c>
      <c r="S642" t="n">
        <v>1</v>
      </c>
      <c r="T642" t="n">
        <v>0</v>
      </c>
      <c r="U642" t="n">
        <v>1</v>
      </c>
      <c r="V642" t="n">
        <v>0</v>
      </c>
      <c r="W642" t="n">
        <v>0</v>
      </c>
      <c r="X642" t="n">
        <v>0</v>
      </c>
      <c r="Y642" t="n">
        <v>0</v>
      </c>
      <c r="Z642" t="n">
        <v>0</v>
      </c>
      <c r="AA642" t="n">
        <v>0</v>
      </c>
      <c r="AB642" t="n">
        <v>0</v>
      </c>
      <c r="AC642" t="n">
        <v>0</v>
      </c>
      <c r="AD642" t="n">
        <v>0</v>
      </c>
      <c r="AE642" t="n">
        <v>0</v>
      </c>
      <c r="AF642" t="n">
        <v>1</v>
      </c>
      <c r="AG642" t="n">
        <v>0</v>
      </c>
      <c r="AH642" t="n">
        <v>1</v>
      </c>
      <c r="AI642" t="n">
        <v>0</v>
      </c>
      <c r="AJ642" t="n">
        <v>1</v>
      </c>
      <c r="AK642" t="n">
        <v>1</v>
      </c>
      <c r="AL642" t="n">
        <v>0</v>
      </c>
    </row>
    <row r="643">
      <c r="B643" s="979" t="inlineStr">
        <is>
          <t>Pêches, nectarines et brugnons</t>
        </is>
      </c>
      <c r="C643" t="n">
        <v>0</v>
      </c>
      <c r="D643" t="n">
        <v>1</v>
      </c>
      <c r="E643" t="n">
        <v>1</v>
      </c>
      <c r="F643" t="n">
        <v>0</v>
      </c>
      <c r="G643" t="n">
        <v>1</v>
      </c>
      <c r="H643" t="n">
        <v>1</v>
      </c>
      <c r="I643" t="n">
        <v>0</v>
      </c>
      <c r="J643" t="n">
        <v>0</v>
      </c>
      <c r="K643" t="n">
        <v>0</v>
      </c>
      <c r="L643" t="n">
        <v>1</v>
      </c>
      <c r="M643" t="n">
        <v>0</v>
      </c>
      <c r="N643" t="n">
        <v>0</v>
      </c>
      <c r="O643" t="n">
        <v>1</v>
      </c>
      <c r="P643" t="n">
        <v>1</v>
      </c>
      <c r="Q643" t="n">
        <v>1</v>
      </c>
      <c r="R643" t="n">
        <v>0</v>
      </c>
      <c r="S643" t="n">
        <v>1</v>
      </c>
      <c r="T643" t="n">
        <v>0</v>
      </c>
      <c r="U643" t="n">
        <v>1</v>
      </c>
      <c r="V643" t="n">
        <v>0</v>
      </c>
      <c r="W643" t="n">
        <v>0</v>
      </c>
      <c r="X643" t="n">
        <v>0</v>
      </c>
      <c r="Y643" t="n">
        <v>0</v>
      </c>
      <c r="Z643" t="n">
        <v>0</v>
      </c>
      <c r="AA643" t="n">
        <v>0</v>
      </c>
      <c r="AB643" t="n">
        <v>0</v>
      </c>
      <c r="AC643" t="n">
        <v>0</v>
      </c>
      <c r="AD643" t="n">
        <v>0</v>
      </c>
      <c r="AE643" t="n">
        <v>0</v>
      </c>
      <c r="AF643" t="n">
        <v>1</v>
      </c>
      <c r="AG643" t="n">
        <v>0</v>
      </c>
      <c r="AH643" t="n">
        <v>1</v>
      </c>
      <c r="AI643" t="n">
        <v>0</v>
      </c>
      <c r="AJ643" t="n">
        <v>1</v>
      </c>
      <c r="AK643" t="n">
        <v>1</v>
      </c>
      <c r="AL643" t="n">
        <v>1</v>
      </c>
    </row>
    <row r="644">
      <c r="B644" s="980" t="inlineStr">
        <is>
          <t>Pêches</t>
        </is>
      </c>
      <c r="C644" t="n">
        <v>0</v>
      </c>
      <c r="D644" t="n">
        <v>1</v>
      </c>
      <c r="E644" t="n">
        <v>1</v>
      </c>
      <c r="F644" t="n">
        <v>0</v>
      </c>
      <c r="G644" t="n">
        <v>1</v>
      </c>
      <c r="H644" t="n">
        <v>1</v>
      </c>
      <c r="I644" t="n">
        <v>0</v>
      </c>
      <c r="J644" t="n">
        <v>0</v>
      </c>
      <c r="K644" t="n">
        <v>0</v>
      </c>
      <c r="L644" t="n">
        <v>1</v>
      </c>
      <c r="M644" t="n">
        <v>0</v>
      </c>
      <c r="N644" t="n">
        <v>0</v>
      </c>
      <c r="O644" t="n">
        <v>1</v>
      </c>
      <c r="P644" t="n">
        <v>1</v>
      </c>
      <c r="Q644" t="n">
        <v>1</v>
      </c>
      <c r="R644" t="n">
        <v>0</v>
      </c>
      <c r="S644" t="n">
        <v>1</v>
      </c>
      <c r="T644" t="n">
        <v>0</v>
      </c>
      <c r="U644" t="n">
        <v>1</v>
      </c>
      <c r="V644" t="n">
        <v>0</v>
      </c>
      <c r="W644" t="n">
        <v>0</v>
      </c>
      <c r="X644" t="n">
        <v>0</v>
      </c>
      <c r="Y644" t="n">
        <v>0</v>
      </c>
      <c r="Z644" t="n">
        <v>0</v>
      </c>
      <c r="AA644" t="n">
        <v>0</v>
      </c>
      <c r="AB644" t="n">
        <v>0</v>
      </c>
      <c r="AC644" t="n">
        <v>0</v>
      </c>
      <c r="AD644" t="n">
        <v>0</v>
      </c>
      <c r="AE644" t="n">
        <v>0</v>
      </c>
      <c r="AF644" t="n">
        <v>1</v>
      </c>
      <c r="AG644" t="n">
        <v>0</v>
      </c>
      <c r="AH644" t="n">
        <v>1</v>
      </c>
      <c r="AI644" t="n">
        <v>0</v>
      </c>
      <c r="AJ644" t="n">
        <v>1</v>
      </c>
      <c r="AK644" t="n">
        <v>1</v>
      </c>
      <c r="AL644" t="n">
        <v>1</v>
      </c>
    </row>
    <row r="645">
      <c r="B645" s="980" t="inlineStr">
        <is>
          <t>Nectarines et brugnons</t>
        </is>
      </c>
      <c r="C645" t="n">
        <v>0</v>
      </c>
      <c r="D645" t="n">
        <v>1</v>
      </c>
      <c r="E645" t="n">
        <v>1</v>
      </c>
      <c r="F645" t="n">
        <v>0</v>
      </c>
      <c r="G645" t="n">
        <v>1</v>
      </c>
      <c r="H645" t="n">
        <v>1</v>
      </c>
      <c r="I645" t="n">
        <v>0</v>
      </c>
      <c r="J645" t="n">
        <v>0</v>
      </c>
      <c r="K645" t="n">
        <v>0</v>
      </c>
      <c r="L645" t="n">
        <v>1</v>
      </c>
      <c r="M645" t="n">
        <v>0</v>
      </c>
      <c r="N645" t="n">
        <v>0</v>
      </c>
      <c r="O645" t="n">
        <v>1</v>
      </c>
      <c r="P645" t="n">
        <v>1</v>
      </c>
      <c r="Q645" t="n">
        <v>1</v>
      </c>
      <c r="R645" t="n">
        <v>0</v>
      </c>
      <c r="S645" t="n">
        <v>1</v>
      </c>
      <c r="T645" t="n">
        <v>0</v>
      </c>
      <c r="U645" t="n">
        <v>1</v>
      </c>
      <c r="V645" t="n">
        <v>0</v>
      </c>
      <c r="W645" t="n">
        <v>0</v>
      </c>
      <c r="X645" t="n">
        <v>0</v>
      </c>
      <c r="Y645" t="n">
        <v>0</v>
      </c>
      <c r="Z645" t="n">
        <v>0</v>
      </c>
      <c r="AA645" t="n">
        <v>0</v>
      </c>
      <c r="AB645" t="n">
        <v>0</v>
      </c>
      <c r="AC645" t="n">
        <v>0</v>
      </c>
      <c r="AD645" t="n">
        <v>0</v>
      </c>
      <c r="AE645" t="n">
        <v>0</v>
      </c>
      <c r="AF645" t="n">
        <v>1</v>
      </c>
      <c r="AG645" t="n">
        <v>0</v>
      </c>
      <c r="AH645" t="n">
        <v>1</v>
      </c>
      <c r="AI645" t="n">
        <v>0</v>
      </c>
      <c r="AJ645" t="n">
        <v>1</v>
      </c>
      <c r="AK645" t="n">
        <v>1</v>
      </c>
      <c r="AL645" t="n">
        <v>1</v>
      </c>
    </row>
    <row r="646">
      <c r="B646" s="979" t="inlineStr">
        <is>
          <t>Prunes</t>
        </is>
      </c>
      <c r="C646" t="n">
        <v>0</v>
      </c>
      <c r="D646" t="n">
        <v>1</v>
      </c>
      <c r="E646" t="n">
        <v>1</v>
      </c>
      <c r="F646" t="n">
        <v>0</v>
      </c>
      <c r="G646" t="n">
        <v>1</v>
      </c>
      <c r="H646" t="n">
        <v>1</v>
      </c>
      <c r="I646" t="n">
        <v>0</v>
      </c>
      <c r="J646" t="n">
        <v>0</v>
      </c>
      <c r="K646" t="n">
        <v>0</v>
      </c>
      <c r="L646" t="n">
        <v>1</v>
      </c>
      <c r="M646" t="n">
        <v>0</v>
      </c>
      <c r="N646" t="n">
        <v>0</v>
      </c>
      <c r="O646" t="n">
        <v>1</v>
      </c>
      <c r="P646" t="n">
        <v>1</v>
      </c>
      <c r="Q646" t="n">
        <v>1</v>
      </c>
      <c r="R646" t="n">
        <v>0</v>
      </c>
      <c r="S646" t="n">
        <v>1</v>
      </c>
      <c r="T646" t="n">
        <v>0</v>
      </c>
      <c r="U646" t="n">
        <v>1</v>
      </c>
      <c r="V646" t="n">
        <v>0</v>
      </c>
      <c r="W646" t="n">
        <v>0</v>
      </c>
      <c r="X646" t="n">
        <v>0</v>
      </c>
      <c r="Y646" t="n">
        <v>0</v>
      </c>
      <c r="Z646" t="n">
        <v>0</v>
      </c>
      <c r="AA646" t="n">
        <v>0</v>
      </c>
      <c r="AB646" t="n">
        <v>0</v>
      </c>
      <c r="AC646" t="n">
        <v>0</v>
      </c>
      <c r="AD646" t="n">
        <v>0</v>
      </c>
      <c r="AE646" t="n">
        <v>0</v>
      </c>
      <c r="AF646" t="n">
        <v>1</v>
      </c>
      <c r="AG646" t="n">
        <v>0</v>
      </c>
      <c r="AH646" t="n">
        <v>1</v>
      </c>
      <c r="AI646" t="n">
        <v>0</v>
      </c>
      <c r="AJ646" t="n">
        <v>1</v>
      </c>
      <c r="AK646" t="n">
        <v>1</v>
      </c>
      <c r="AL646" t="n">
        <v>1</v>
      </c>
    </row>
    <row r="647">
      <c r="B647" s="980" t="inlineStr">
        <is>
          <t>Prune d'ente et hybride</t>
        </is>
      </c>
      <c r="C647" t="n">
        <v>0</v>
      </c>
      <c r="D647" t="n">
        <v>1</v>
      </c>
      <c r="E647" t="n">
        <v>1</v>
      </c>
      <c r="F647" t="n">
        <v>0</v>
      </c>
      <c r="G647" t="n">
        <v>1</v>
      </c>
      <c r="H647" t="n">
        <v>1</v>
      </c>
      <c r="I647" t="n">
        <v>0</v>
      </c>
      <c r="J647" t="n">
        <v>0</v>
      </c>
      <c r="K647" t="n">
        <v>0</v>
      </c>
      <c r="L647" t="n">
        <v>1</v>
      </c>
      <c r="M647" t="n">
        <v>0</v>
      </c>
      <c r="N647" t="n">
        <v>0</v>
      </c>
      <c r="O647" t="n">
        <v>1</v>
      </c>
      <c r="P647" t="n">
        <v>1</v>
      </c>
      <c r="Q647" t="n">
        <v>1</v>
      </c>
      <c r="R647" t="n">
        <v>0</v>
      </c>
      <c r="S647" t="n">
        <v>1</v>
      </c>
      <c r="T647" t="n">
        <v>0</v>
      </c>
      <c r="U647" t="n">
        <v>1</v>
      </c>
      <c r="V647" t="n">
        <v>0</v>
      </c>
      <c r="W647" t="n">
        <v>0</v>
      </c>
      <c r="X647" t="n">
        <v>0</v>
      </c>
      <c r="Y647" t="n">
        <v>0</v>
      </c>
      <c r="Z647" t="n">
        <v>0</v>
      </c>
      <c r="AA647" t="n">
        <v>0</v>
      </c>
      <c r="AB647" t="n">
        <v>0</v>
      </c>
      <c r="AC647" t="n">
        <v>0</v>
      </c>
      <c r="AD647" t="n">
        <v>0</v>
      </c>
      <c r="AE647" t="n">
        <v>0</v>
      </c>
      <c r="AF647" t="n">
        <v>1</v>
      </c>
      <c r="AG647" t="n">
        <v>0</v>
      </c>
      <c r="AH647" t="n">
        <v>1</v>
      </c>
      <c r="AI647" t="n">
        <v>0</v>
      </c>
      <c r="AJ647" t="n">
        <v>1</v>
      </c>
      <c r="AK647" t="n">
        <v>1</v>
      </c>
      <c r="AL647" t="n">
        <v>1</v>
      </c>
    </row>
    <row r="648">
      <c r="B648" s="980" t="inlineStr">
        <is>
          <t>Mirabelle</t>
        </is>
      </c>
      <c r="C648" t="n">
        <v>0</v>
      </c>
      <c r="D648" t="n">
        <v>1</v>
      </c>
      <c r="E648" t="n">
        <v>1</v>
      </c>
      <c r="F648" t="n">
        <v>0</v>
      </c>
      <c r="G648" t="n">
        <v>1</v>
      </c>
      <c r="H648" t="n">
        <v>1</v>
      </c>
      <c r="I648" t="n">
        <v>0</v>
      </c>
      <c r="J648" t="n">
        <v>0</v>
      </c>
      <c r="K648" t="n">
        <v>0</v>
      </c>
      <c r="L648" t="n">
        <v>1</v>
      </c>
      <c r="M648" t="n">
        <v>0</v>
      </c>
      <c r="N648" t="n">
        <v>0</v>
      </c>
      <c r="O648" t="n">
        <v>1</v>
      </c>
      <c r="P648" t="n">
        <v>1</v>
      </c>
      <c r="Q648" t="n">
        <v>1</v>
      </c>
      <c r="R648" t="n">
        <v>0</v>
      </c>
      <c r="S648" t="n">
        <v>1</v>
      </c>
      <c r="T648" t="n">
        <v>0</v>
      </c>
      <c r="U648" t="n">
        <v>1</v>
      </c>
      <c r="V648" t="n">
        <v>0</v>
      </c>
      <c r="W648" t="n">
        <v>0</v>
      </c>
      <c r="X648" t="n">
        <v>0</v>
      </c>
      <c r="Y648" t="n">
        <v>0</v>
      </c>
      <c r="Z648" t="n">
        <v>0</v>
      </c>
      <c r="AA648" t="n">
        <v>0</v>
      </c>
      <c r="AB648" t="n">
        <v>0</v>
      </c>
      <c r="AC648" t="n">
        <v>0</v>
      </c>
      <c r="AD648" t="n">
        <v>0</v>
      </c>
      <c r="AE648" t="n">
        <v>0</v>
      </c>
      <c r="AF648" t="n">
        <v>1</v>
      </c>
      <c r="AG648" t="n">
        <v>0</v>
      </c>
      <c r="AH648" t="n">
        <v>1</v>
      </c>
      <c r="AI648" t="n">
        <v>0</v>
      </c>
      <c r="AJ648" t="n">
        <v>1</v>
      </c>
      <c r="AK648" t="n">
        <v>1</v>
      </c>
      <c r="AL648" t="n">
        <v>1</v>
      </c>
    </row>
    <row r="649">
      <c r="B649" s="980" t="inlineStr">
        <is>
          <t>Reine-claude</t>
        </is>
      </c>
      <c r="C649" t="n">
        <v>0</v>
      </c>
      <c r="D649" t="n">
        <v>1</v>
      </c>
      <c r="E649" t="n">
        <v>1</v>
      </c>
      <c r="F649" t="n">
        <v>0</v>
      </c>
      <c r="G649" t="n">
        <v>1</v>
      </c>
      <c r="H649" t="n">
        <v>1</v>
      </c>
      <c r="I649" t="n">
        <v>0</v>
      </c>
      <c r="J649" t="n">
        <v>0</v>
      </c>
      <c r="K649" t="n">
        <v>0</v>
      </c>
      <c r="L649" t="n">
        <v>1</v>
      </c>
      <c r="M649" t="n">
        <v>0</v>
      </c>
      <c r="N649" t="n">
        <v>0</v>
      </c>
      <c r="O649" t="n">
        <v>1</v>
      </c>
      <c r="P649" t="n">
        <v>1</v>
      </c>
      <c r="Q649" t="n">
        <v>1</v>
      </c>
      <c r="R649" t="n">
        <v>0</v>
      </c>
      <c r="S649" t="n">
        <v>1</v>
      </c>
      <c r="T649" t="n">
        <v>0</v>
      </c>
      <c r="U649" t="n">
        <v>1</v>
      </c>
      <c r="V649" t="n">
        <v>0</v>
      </c>
      <c r="W649" t="n">
        <v>0</v>
      </c>
      <c r="X649" t="n">
        <v>0</v>
      </c>
      <c r="Y649" t="n">
        <v>0</v>
      </c>
      <c r="Z649" t="n">
        <v>0</v>
      </c>
      <c r="AA649" t="n">
        <v>0</v>
      </c>
      <c r="AB649" t="n">
        <v>0</v>
      </c>
      <c r="AC649" t="n">
        <v>0</v>
      </c>
      <c r="AD649" t="n">
        <v>0</v>
      </c>
      <c r="AE649" t="n">
        <v>0</v>
      </c>
      <c r="AF649" t="n">
        <v>1</v>
      </c>
      <c r="AG649" t="n">
        <v>0</v>
      </c>
      <c r="AH649" t="n">
        <v>1</v>
      </c>
      <c r="AI649" t="n">
        <v>0</v>
      </c>
      <c r="AJ649" t="n">
        <v>1</v>
      </c>
      <c r="AK649" t="n">
        <v>1</v>
      </c>
      <c r="AL649" t="n">
        <v>1</v>
      </c>
    </row>
    <row r="650">
      <c r="B650" s="980" t="inlineStr">
        <is>
          <t>Quetsche</t>
        </is>
      </c>
      <c r="C650" t="n">
        <v>0</v>
      </c>
      <c r="D650" t="n">
        <v>1</v>
      </c>
      <c r="E650" t="n">
        <v>1</v>
      </c>
      <c r="F650" t="n">
        <v>0</v>
      </c>
      <c r="G650" t="n">
        <v>1</v>
      </c>
      <c r="H650" t="n">
        <v>1</v>
      </c>
      <c r="I650" t="n">
        <v>0</v>
      </c>
      <c r="J650" t="n">
        <v>0</v>
      </c>
      <c r="K650" t="n">
        <v>0</v>
      </c>
      <c r="L650" t="n">
        <v>1</v>
      </c>
      <c r="M650" t="n">
        <v>0</v>
      </c>
      <c r="N650" t="n">
        <v>0</v>
      </c>
      <c r="O650" t="n">
        <v>1</v>
      </c>
      <c r="P650" t="n">
        <v>1</v>
      </c>
      <c r="Q650" t="n">
        <v>1</v>
      </c>
      <c r="R650" t="n">
        <v>0</v>
      </c>
      <c r="S650" t="n">
        <v>1</v>
      </c>
      <c r="T650" t="n">
        <v>0</v>
      </c>
      <c r="U650" t="n">
        <v>1</v>
      </c>
      <c r="V650" t="n">
        <v>0</v>
      </c>
      <c r="W650" t="n">
        <v>0</v>
      </c>
      <c r="X650" t="n">
        <v>0</v>
      </c>
      <c r="Y650" t="n">
        <v>0</v>
      </c>
      <c r="Z650" t="n">
        <v>0</v>
      </c>
      <c r="AA650" t="n">
        <v>0</v>
      </c>
      <c r="AB650" t="n">
        <v>0</v>
      </c>
      <c r="AC650" t="n">
        <v>0</v>
      </c>
      <c r="AD650" t="n">
        <v>0</v>
      </c>
      <c r="AE650" t="n">
        <v>0</v>
      </c>
      <c r="AF650" t="n">
        <v>1</v>
      </c>
      <c r="AG650" t="n">
        <v>0</v>
      </c>
      <c r="AH650" t="n">
        <v>1</v>
      </c>
      <c r="AI650" t="n">
        <v>0</v>
      </c>
      <c r="AJ650" t="n">
        <v>1</v>
      </c>
      <c r="AK650" t="n">
        <v>1</v>
      </c>
      <c r="AL650" t="n">
        <v>1</v>
      </c>
    </row>
    <row r="651">
      <c r="B651" s="980" t="inlineStr">
        <is>
          <t>Autres variétés prunes n.c.a.</t>
        </is>
      </c>
      <c r="C651" t="n">
        <v>0</v>
      </c>
      <c r="D651" t="n">
        <v>1</v>
      </c>
      <c r="E651" t="n">
        <v>1</v>
      </c>
      <c r="F651" t="n">
        <v>0</v>
      </c>
      <c r="G651" t="n">
        <v>1</v>
      </c>
      <c r="H651" t="n">
        <v>1</v>
      </c>
      <c r="I651" t="n">
        <v>0</v>
      </c>
      <c r="J651" t="n">
        <v>0</v>
      </c>
      <c r="K651" t="n">
        <v>0</v>
      </c>
      <c r="L651" t="n">
        <v>1</v>
      </c>
      <c r="M651" t="n">
        <v>0</v>
      </c>
      <c r="N651" t="n">
        <v>0</v>
      </c>
      <c r="O651" t="n">
        <v>1</v>
      </c>
      <c r="P651" t="n">
        <v>1</v>
      </c>
      <c r="Q651" t="n">
        <v>1</v>
      </c>
      <c r="R651" t="n">
        <v>0</v>
      </c>
      <c r="S651" t="n">
        <v>1</v>
      </c>
      <c r="T651" t="n">
        <v>0</v>
      </c>
      <c r="U651" t="n">
        <v>1</v>
      </c>
      <c r="V651" t="n">
        <v>0</v>
      </c>
      <c r="W651" t="n">
        <v>0</v>
      </c>
      <c r="X651" t="n">
        <v>0</v>
      </c>
      <c r="Y651" t="n">
        <v>0</v>
      </c>
      <c r="Z651" t="n">
        <v>0</v>
      </c>
      <c r="AA651" t="n">
        <v>0</v>
      </c>
      <c r="AB651" t="n">
        <v>0</v>
      </c>
      <c r="AC651" t="n">
        <v>0</v>
      </c>
      <c r="AD651" t="n">
        <v>0</v>
      </c>
      <c r="AE651" t="n">
        <v>0</v>
      </c>
      <c r="AF651" t="n">
        <v>1</v>
      </c>
      <c r="AG651" t="n">
        <v>0</v>
      </c>
      <c r="AH651" t="n">
        <v>1</v>
      </c>
      <c r="AI651" t="n">
        <v>0</v>
      </c>
      <c r="AJ651" t="n">
        <v>1</v>
      </c>
      <c r="AK651" t="n">
        <v>1</v>
      </c>
      <c r="AL651" t="n">
        <v>1</v>
      </c>
    </row>
    <row r="652">
      <c r="B652" s="979" t="inlineStr">
        <is>
          <t>Prunelles</t>
        </is>
      </c>
      <c r="C652" t="n">
        <v>0</v>
      </c>
      <c r="D652" t="n">
        <v>0</v>
      </c>
      <c r="E652" t="n">
        <v>0</v>
      </c>
      <c r="F652" t="n">
        <v>0</v>
      </c>
      <c r="G652" t="n">
        <v>0</v>
      </c>
      <c r="H652" t="n">
        <v>0</v>
      </c>
      <c r="I652" t="n">
        <v>0</v>
      </c>
      <c r="J652" t="n">
        <v>0</v>
      </c>
      <c r="K652" t="n">
        <v>0</v>
      </c>
      <c r="L652" t="n">
        <v>0</v>
      </c>
      <c r="M652" t="n">
        <v>0</v>
      </c>
      <c r="N652" t="n">
        <v>0</v>
      </c>
      <c r="O652" t="n">
        <v>0</v>
      </c>
      <c r="P652" t="n">
        <v>0</v>
      </c>
      <c r="Q652" t="n">
        <v>0</v>
      </c>
      <c r="R652" t="n">
        <v>0</v>
      </c>
      <c r="S652" t="n">
        <v>1</v>
      </c>
      <c r="T652" t="n">
        <v>0</v>
      </c>
      <c r="U652" t="n">
        <v>1</v>
      </c>
      <c r="V652" t="n">
        <v>0</v>
      </c>
      <c r="W652" t="n">
        <v>0</v>
      </c>
      <c r="X652" t="n">
        <v>0</v>
      </c>
      <c r="Y652" t="n">
        <v>0</v>
      </c>
      <c r="Z652" t="n">
        <v>0</v>
      </c>
      <c r="AA652" t="n">
        <v>0</v>
      </c>
      <c r="AB652" t="n">
        <v>0</v>
      </c>
      <c r="AC652" t="n">
        <v>0</v>
      </c>
      <c r="AD652" t="n">
        <v>0</v>
      </c>
      <c r="AE652" t="n">
        <v>0</v>
      </c>
      <c r="AF652" t="n">
        <v>1</v>
      </c>
      <c r="AG652" t="n">
        <v>0</v>
      </c>
      <c r="AH652" t="n">
        <v>1</v>
      </c>
      <c r="AI652" t="n">
        <v>0</v>
      </c>
      <c r="AJ652" t="n">
        <v>1</v>
      </c>
      <c r="AK652" t="n">
        <v>1</v>
      </c>
      <c r="AL652" t="n">
        <v>0</v>
      </c>
    </row>
    <row r="653">
      <c r="B653" s="979" t="inlineStr">
        <is>
          <t>Autres fruits à pépins et à noyau n.c.a.</t>
        </is>
      </c>
      <c r="C653" t="n">
        <v>0</v>
      </c>
      <c r="D653" t="n">
        <v>1</v>
      </c>
      <c r="E653" t="n">
        <v>1</v>
      </c>
      <c r="F653" t="n">
        <v>0</v>
      </c>
      <c r="G653" t="n">
        <v>1</v>
      </c>
      <c r="H653" t="n">
        <v>1</v>
      </c>
      <c r="I653" t="n">
        <v>0</v>
      </c>
      <c r="J653" t="n">
        <v>0</v>
      </c>
      <c r="K653" t="n">
        <v>0</v>
      </c>
      <c r="L653" t="n">
        <v>1</v>
      </c>
      <c r="M653" t="n">
        <v>0</v>
      </c>
      <c r="N653" t="n">
        <v>0</v>
      </c>
      <c r="O653" t="n">
        <v>1</v>
      </c>
      <c r="P653" t="n">
        <v>1</v>
      </c>
      <c r="Q653" t="n">
        <v>1</v>
      </c>
      <c r="R653" t="n">
        <v>0</v>
      </c>
      <c r="S653" t="n">
        <v>1</v>
      </c>
      <c r="T653" t="n">
        <v>0</v>
      </c>
      <c r="U653" t="n">
        <v>1</v>
      </c>
      <c r="V653" t="n">
        <v>0</v>
      </c>
      <c r="W653" t="n">
        <v>0</v>
      </c>
      <c r="X653" t="n">
        <v>0</v>
      </c>
      <c r="Y653" t="n">
        <v>0</v>
      </c>
      <c r="Z653" t="n">
        <v>0</v>
      </c>
      <c r="AA653" t="n">
        <v>0</v>
      </c>
      <c r="AB653" t="n">
        <v>0</v>
      </c>
      <c r="AC653" t="n">
        <v>0</v>
      </c>
      <c r="AD653" t="n">
        <v>0</v>
      </c>
      <c r="AE653" t="n">
        <v>0</v>
      </c>
      <c r="AF653" t="n">
        <v>1</v>
      </c>
      <c r="AG653" t="n">
        <v>0</v>
      </c>
      <c r="AH653" t="n">
        <v>1</v>
      </c>
      <c r="AI653" t="n">
        <v>0</v>
      </c>
      <c r="AJ653" t="n">
        <v>1</v>
      </c>
      <c r="AK653" t="n">
        <v>1</v>
      </c>
      <c r="AL653" t="n">
        <v>0</v>
      </c>
    </row>
    <row r="654">
      <c r="B654" s="980" t="inlineStr">
        <is>
          <t>Pavie</t>
        </is>
      </c>
      <c r="C654" t="n">
        <v>0</v>
      </c>
      <c r="D654" t="n">
        <v>1</v>
      </c>
      <c r="E654" t="n">
        <v>1</v>
      </c>
      <c r="F654" t="n">
        <v>0</v>
      </c>
      <c r="G654" t="n">
        <v>1</v>
      </c>
      <c r="H654" t="n">
        <v>1</v>
      </c>
      <c r="I654" t="n">
        <v>0</v>
      </c>
      <c r="J654" t="n">
        <v>0</v>
      </c>
      <c r="K654" t="n">
        <v>0</v>
      </c>
      <c r="L654" t="n">
        <v>1</v>
      </c>
      <c r="M654" t="n">
        <v>0</v>
      </c>
      <c r="N654" t="n">
        <v>0</v>
      </c>
      <c r="O654" t="n">
        <v>1</v>
      </c>
      <c r="P654" t="n">
        <v>1</v>
      </c>
      <c r="Q654" t="n">
        <v>1</v>
      </c>
      <c r="R654" t="n">
        <v>0</v>
      </c>
      <c r="S654" t="n">
        <v>1</v>
      </c>
      <c r="T654" t="n">
        <v>0</v>
      </c>
      <c r="U654" t="n">
        <v>1</v>
      </c>
      <c r="V654" t="n">
        <v>0</v>
      </c>
      <c r="W654" t="n">
        <v>0</v>
      </c>
      <c r="X654" t="n">
        <v>0</v>
      </c>
      <c r="Y654" t="n">
        <v>0</v>
      </c>
      <c r="Z654" t="n">
        <v>0</v>
      </c>
      <c r="AA654" t="n">
        <v>0</v>
      </c>
      <c r="AB654" t="n">
        <v>0</v>
      </c>
      <c r="AC654" t="n">
        <v>0</v>
      </c>
      <c r="AD654" t="n">
        <v>0</v>
      </c>
      <c r="AE654" t="n">
        <v>0</v>
      </c>
      <c r="AF654" t="n">
        <v>1</v>
      </c>
      <c r="AG654" t="n">
        <v>0</v>
      </c>
      <c r="AH654" t="n">
        <v>1</v>
      </c>
      <c r="AI654" t="n">
        <v>0</v>
      </c>
      <c r="AJ654" t="n">
        <v>1</v>
      </c>
      <c r="AK654" t="n">
        <v>1</v>
      </c>
      <c r="AL654" t="n">
        <v>0</v>
      </c>
    </row>
    <row r="655">
      <c r="B655" s="977" t="inlineStr">
        <is>
          <t>Autres fruits d'arbres ou d'arbustes et fruits à coque</t>
        </is>
      </c>
      <c r="C655" t="n">
        <v>0</v>
      </c>
      <c r="D655" t="n">
        <v>1</v>
      </c>
      <c r="E655" t="n">
        <v>1</v>
      </c>
      <c r="F655" t="n">
        <v>0</v>
      </c>
      <c r="G655" t="n">
        <v>1</v>
      </c>
      <c r="H655" t="n">
        <v>1</v>
      </c>
      <c r="I655" t="n">
        <v>1</v>
      </c>
      <c r="J655" t="n">
        <v>1</v>
      </c>
      <c r="K655" t="n">
        <v>1</v>
      </c>
      <c r="L655" t="n">
        <v>1</v>
      </c>
      <c r="M655" t="n">
        <v>0</v>
      </c>
      <c r="N655" t="n">
        <v>0</v>
      </c>
      <c r="O655" t="n">
        <v>1</v>
      </c>
      <c r="P655" t="n">
        <v>1</v>
      </c>
      <c r="Q655" t="n">
        <v>1</v>
      </c>
      <c r="R655" t="n">
        <v>1</v>
      </c>
      <c r="S655" t="n">
        <v>1</v>
      </c>
      <c r="T655" t="n">
        <v>0</v>
      </c>
      <c r="U655" t="n">
        <v>1</v>
      </c>
      <c r="V655" t="n">
        <v>0</v>
      </c>
      <c r="W655" t="n">
        <v>0</v>
      </c>
      <c r="X655" t="n">
        <v>0</v>
      </c>
      <c r="Y655" t="n">
        <v>0</v>
      </c>
      <c r="Z655" t="n">
        <v>0</v>
      </c>
      <c r="AA655" t="n">
        <v>0</v>
      </c>
      <c r="AB655" t="n">
        <v>0</v>
      </c>
      <c r="AC655" t="n">
        <v>0</v>
      </c>
      <c r="AD655" t="n">
        <v>0</v>
      </c>
      <c r="AE655" t="n">
        <v>0</v>
      </c>
      <c r="AF655" t="n">
        <v>1</v>
      </c>
      <c r="AG655" t="n">
        <v>0</v>
      </c>
      <c r="AH655" t="n">
        <v>1</v>
      </c>
      <c r="AI655" t="n">
        <v>0</v>
      </c>
      <c r="AJ655" t="n">
        <v>1</v>
      </c>
      <c r="AK655" t="n">
        <v>1</v>
      </c>
      <c r="AL655" t="n">
        <v>1</v>
      </c>
    </row>
    <row r="656">
      <c r="B656" s="978" t="inlineStr">
        <is>
          <t>Kakis</t>
        </is>
      </c>
      <c r="C656" t="n">
        <v>0</v>
      </c>
      <c r="D656" t="n">
        <v>0</v>
      </c>
      <c r="E656" t="n">
        <v>0</v>
      </c>
      <c r="F656" t="n">
        <v>0</v>
      </c>
      <c r="G656" t="n">
        <v>0</v>
      </c>
      <c r="H656" t="n">
        <v>0</v>
      </c>
      <c r="I656" t="n">
        <v>0</v>
      </c>
      <c r="J656" t="n">
        <v>0</v>
      </c>
      <c r="K656" t="n">
        <v>0</v>
      </c>
      <c r="L656" t="n">
        <v>0</v>
      </c>
      <c r="M656" t="n">
        <v>0</v>
      </c>
      <c r="N656" t="n">
        <v>0</v>
      </c>
      <c r="O656" t="n">
        <v>0</v>
      </c>
      <c r="P656" t="n">
        <v>0</v>
      </c>
      <c r="Q656" t="n">
        <v>0</v>
      </c>
      <c r="R656" t="n">
        <v>0</v>
      </c>
      <c r="S656" t="n">
        <v>1</v>
      </c>
      <c r="T656" t="n">
        <v>0</v>
      </c>
      <c r="U656" t="n">
        <v>1</v>
      </c>
      <c r="V656" t="n">
        <v>0</v>
      </c>
      <c r="W656" t="n">
        <v>0</v>
      </c>
      <c r="X656" t="n">
        <v>0</v>
      </c>
      <c r="Y656" t="n">
        <v>0</v>
      </c>
      <c r="Z656" t="n">
        <v>0</v>
      </c>
      <c r="AA656" t="n">
        <v>0</v>
      </c>
      <c r="AB656" t="n">
        <v>0</v>
      </c>
      <c r="AC656" t="n">
        <v>0</v>
      </c>
      <c r="AD656" t="n">
        <v>0</v>
      </c>
      <c r="AE656" t="n">
        <v>0</v>
      </c>
      <c r="AF656" t="n">
        <v>1</v>
      </c>
      <c r="AG656" t="n">
        <v>0</v>
      </c>
      <c r="AH656" t="n">
        <v>1</v>
      </c>
      <c r="AI656" t="n">
        <v>0</v>
      </c>
      <c r="AJ656" t="n">
        <v>1</v>
      </c>
      <c r="AK656" t="n">
        <v>1</v>
      </c>
      <c r="AL656" t="n">
        <v>0</v>
      </c>
    </row>
    <row r="657">
      <c r="B657" s="978" t="inlineStr">
        <is>
          <t>Baies et fruits du genre vaccinium</t>
        </is>
      </c>
      <c r="C657" t="n">
        <v>0</v>
      </c>
      <c r="D657" t="n">
        <v>1</v>
      </c>
      <c r="E657" t="n">
        <v>1</v>
      </c>
      <c r="F657" t="n">
        <v>0</v>
      </c>
      <c r="G657" t="n">
        <v>1</v>
      </c>
      <c r="H657" t="n">
        <v>1</v>
      </c>
      <c r="I657" t="n">
        <v>0</v>
      </c>
      <c r="J657" t="n">
        <v>0</v>
      </c>
      <c r="K657" t="n">
        <v>0</v>
      </c>
      <c r="L657" t="n">
        <v>1</v>
      </c>
      <c r="M657" t="n">
        <v>0</v>
      </c>
      <c r="N657" t="n">
        <v>0</v>
      </c>
      <c r="O657" t="n">
        <v>1</v>
      </c>
      <c r="P657" t="n">
        <v>1</v>
      </c>
      <c r="Q657" t="n">
        <v>1</v>
      </c>
      <c r="R657" t="n">
        <v>0</v>
      </c>
      <c r="S657" t="n">
        <v>1</v>
      </c>
      <c r="T657" t="n">
        <v>0</v>
      </c>
      <c r="U657" t="n">
        <v>1</v>
      </c>
      <c r="V657" t="n">
        <v>0</v>
      </c>
      <c r="W657" t="n">
        <v>0</v>
      </c>
      <c r="X657" t="n">
        <v>0</v>
      </c>
      <c r="Y657" t="n">
        <v>0</v>
      </c>
      <c r="Z657" t="n">
        <v>0</v>
      </c>
      <c r="AA657" t="n">
        <v>0</v>
      </c>
      <c r="AB657" t="n">
        <v>0</v>
      </c>
      <c r="AC657" t="n">
        <v>0</v>
      </c>
      <c r="AD657" t="n">
        <v>0</v>
      </c>
      <c r="AE657" t="n">
        <v>0</v>
      </c>
      <c r="AF657" t="n">
        <v>1</v>
      </c>
      <c r="AG657" t="n">
        <v>0</v>
      </c>
      <c r="AH657" t="n">
        <v>1</v>
      </c>
      <c r="AI657" t="n">
        <v>0</v>
      </c>
      <c r="AJ657" t="n">
        <v>1</v>
      </c>
      <c r="AK657" t="n">
        <v>1</v>
      </c>
      <c r="AL657" t="n">
        <v>1</v>
      </c>
    </row>
    <row r="658">
      <c r="B658" s="979" t="inlineStr">
        <is>
          <t>Kiwis</t>
        </is>
      </c>
      <c r="C658" t="n">
        <v>0</v>
      </c>
      <c r="D658" t="n">
        <v>1</v>
      </c>
      <c r="E658" t="n">
        <v>1</v>
      </c>
      <c r="F658" t="n">
        <v>0</v>
      </c>
      <c r="G658" t="n">
        <v>1</v>
      </c>
      <c r="H658" t="n">
        <v>1</v>
      </c>
      <c r="I658" t="n">
        <v>0</v>
      </c>
      <c r="J658" t="n">
        <v>0</v>
      </c>
      <c r="K658" t="n">
        <v>0</v>
      </c>
      <c r="L658" t="n">
        <v>1</v>
      </c>
      <c r="M658" t="n">
        <v>0</v>
      </c>
      <c r="N658" t="n">
        <v>0</v>
      </c>
      <c r="O658" t="n">
        <v>1</v>
      </c>
      <c r="P658" t="n">
        <v>1</v>
      </c>
      <c r="Q658" t="n">
        <v>1</v>
      </c>
      <c r="R658" t="n">
        <v>0</v>
      </c>
      <c r="S658" t="n">
        <v>1</v>
      </c>
      <c r="T658" t="n">
        <v>0</v>
      </c>
      <c r="U658" t="n">
        <v>1</v>
      </c>
      <c r="V658" t="n">
        <v>0</v>
      </c>
      <c r="W658" t="n">
        <v>0</v>
      </c>
      <c r="X658" t="n">
        <v>0</v>
      </c>
      <c r="Y658" t="n">
        <v>0</v>
      </c>
      <c r="Z658" t="n">
        <v>0</v>
      </c>
      <c r="AA658" t="n">
        <v>0</v>
      </c>
      <c r="AB658" t="n">
        <v>0</v>
      </c>
      <c r="AC658" t="n">
        <v>0</v>
      </c>
      <c r="AD658" t="n">
        <v>0</v>
      </c>
      <c r="AE658" t="n">
        <v>0</v>
      </c>
      <c r="AF658" t="n">
        <v>1</v>
      </c>
      <c r="AG658" t="n">
        <v>0</v>
      </c>
      <c r="AH658" t="n">
        <v>1</v>
      </c>
      <c r="AI658" t="n">
        <v>0</v>
      </c>
      <c r="AJ658" t="n">
        <v>1</v>
      </c>
      <c r="AK658" t="n">
        <v>1</v>
      </c>
      <c r="AL658" t="n">
        <v>0</v>
      </c>
    </row>
    <row r="659">
      <c r="B659" s="979" t="inlineStr">
        <is>
          <t>Framboises</t>
        </is>
      </c>
      <c r="C659" t="n">
        <v>0</v>
      </c>
      <c r="D659" t="n">
        <v>1</v>
      </c>
      <c r="E659" t="n">
        <v>1</v>
      </c>
      <c r="F659" t="n">
        <v>0</v>
      </c>
      <c r="G659" t="n">
        <v>1</v>
      </c>
      <c r="H659" t="n">
        <v>1</v>
      </c>
      <c r="I659" t="n">
        <v>0</v>
      </c>
      <c r="J659" t="n">
        <v>0</v>
      </c>
      <c r="K659" t="n">
        <v>0</v>
      </c>
      <c r="L659" t="n">
        <v>1</v>
      </c>
      <c r="M659" t="n">
        <v>0</v>
      </c>
      <c r="N659" t="n">
        <v>0</v>
      </c>
      <c r="O659" t="n">
        <v>1</v>
      </c>
      <c r="P659" t="n">
        <v>1</v>
      </c>
      <c r="Q659" t="n">
        <v>1</v>
      </c>
      <c r="R659" t="n">
        <v>0</v>
      </c>
      <c r="S659" t="n">
        <v>1</v>
      </c>
      <c r="T659" t="n">
        <v>0</v>
      </c>
      <c r="U659" t="n">
        <v>1</v>
      </c>
      <c r="V659" t="n">
        <v>0</v>
      </c>
      <c r="W659" t="n">
        <v>0</v>
      </c>
      <c r="X659" t="n">
        <v>0</v>
      </c>
      <c r="Y659" t="n">
        <v>0</v>
      </c>
      <c r="Z659" t="n">
        <v>0</v>
      </c>
      <c r="AA659" t="n">
        <v>0</v>
      </c>
      <c r="AB659" t="n">
        <v>0</v>
      </c>
      <c r="AC659" t="n">
        <v>0</v>
      </c>
      <c r="AD659" t="n">
        <v>0</v>
      </c>
      <c r="AE659" t="n">
        <v>0</v>
      </c>
      <c r="AF659" t="n">
        <v>1</v>
      </c>
      <c r="AG659" t="n">
        <v>0</v>
      </c>
      <c r="AH659" t="n">
        <v>1</v>
      </c>
      <c r="AI659" t="n">
        <v>0</v>
      </c>
      <c r="AJ659" t="n">
        <v>1</v>
      </c>
      <c r="AK659" t="n">
        <v>1</v>
      </c>
      <c r="AL659" t="n">
        <v>1</v>
      </c>
    </row>
    <row r="660">
      <c r="B660" s="979" t="inlineStr">
        <is>
          <t>Fraises</t>
        </is>
      </c>
      <c r="C660" t="n">
        <v>0</v>
      </c>
      <c r="D660" t="n">
        <v>1</v>
      </c>
      <c r="E660" t="n">
        <v>1</v>
      </c>
      <c r="F660" t="n">
        <v>0</v>
      </c>
      <c r="G660" t="n">
        <v>1</v>
      </c>
      <c r="H660" t="n">
        <v>1</v>
      </c>
      <c r="I660" t="n">
        <v>0</v>
      </c>
      <c r="J660" t="n">
        <v>0</v>
      </c>
      <c r="K660" t="n">
        <v>0</v>
      </c>
      <c r="L660" t="n">
        <v>1</v>
      </c>
      <c r="M660" t="n">
        <v>0</v>
      </c>
      <c r="N660" t="n">
        <v>0</v>
      </c>
      <c r="O660" t="n">
        <v>1</v>
      </c>
      <c r="P660" t="n">
        <v>1</v>
      </c>
      <c r="Q660" t="n">
        <v>1</v>
      </c>
      <c r="R660" t="n">
        <v>0</v>
      </c>
      <c r="S660" t="n">
        <v>1</v>
      </c>
      <c r="T660" t="n">
        <v>0</v>
      </c>
      <c r="U660" t="n">
        <v>1</v>
      </c>
      <c r="V660" t="n">
        <v>0</v>
      </c>
      <c r="W660" t="n">
        <v>0</v>
      </c>
      <c r="X660" t="n">
        <v>0</v>
      </c>
      <c r="Y660" t="n">
        <v>0</v>
      </c>
      <c r="Z660" t="n">
        <v>0</v>
      </c>
      <c r="AA660" t="n">
        <v>0</v>
      </c>
      <c r="AB660" t="n">
        <v>0</v>
      </c>
      <c r="AC660" t="n">
        <v>0</v>
      </c>
      <c r="AD660" t="n">
        <v>0</v>
      </c>
      <c r="AE660" t="n">
        <v>0</v>
      </c>
      <c r="AF660" t="n">
        <v>1</v>
      </c>
      <c r="AG660" t="n">
        <v>0</v>
      </c>
      <c r="AH660" t="n">
        <v>1</v>
      </c>
      <c r="AI660" t="n">
        <v>0</v>
      </c>
      <c r="AJ660" t="n">
        <v>1</v>
      </c>
      <c r="AK660" t="n">
        <v>1</v>
      </c>
      <c r="AL660" t="n">
        <v>1</v>
      </c>
    </row>
    <row r="661">
      <c r="B661" s="980" t="inlineStr">
        <is>
          <t>Fraises sous serres</t>
        </is>
      </c>
      <c r="C661" t="n">
        <v>0</v>
      </c>
      <c r="D661" t="n">
        <v>1</v>
      </c>
      <c r="E661" t="n">
        <v>1</v>
      </c>
      <c r="F661" t="n">
        <v>0</v>
      </c>
      <c r="G661" t="n">
        <v>1</v>
      </c>
      <c r="H661" t="n">
        <v>1</v>
      </c>
      <c r="I661" t="n">
        <v>0</v>
      </c>
      <c r="J661" t="n">
        <v>0</v>
      </c>
      <c r="K661" t="n">
        <v>0</v>
      </c>
      <c r="L661" t="n">
        <v>1</v>
      </c>
      <c r="M661" t="n">
        <v>0</v>
      </c>
      <c r="N661" t="n">
        <v>0</v>
      </c>
      <c r="O661" t="n">
        <v>1</v>
      </c>
      <c r="P661" t="n">
        <v>1</v>
      </c>
      <c r="Q661" t="n">
        <v>1</v>
      </c>
      <c r="R661" t="n">
        <v>0</v>
      </c>
      <c r="S661" t="n">
        <v>1</v>
      </c>
      <c r="T661" t="n">
        <v>0</v>
      </c>
      <c r="U661" t="n">
        <v>1</v>
      </c>
      <c r="V661" t="n">
        <v>0</v>
      </c>
      <c r="W661" t="n">
        <v>0</v>
      </c>
      <c r="X661" t="n">
        <v>0</v>
      </c>
      <c r="Y661" t="n">
        <v>0</v>
      </c>
      <c r="Z661" t="n">
        <v>0</v>
      </c>
      <c r="AA661" t="n">
        <v>0</v>
      </c>
      <c r="AB661" t="n">
        <v>0</v>
      </c>
      <c r="AC661" t="n">
        <v>0</v>
      </c>
      <c r="AD661" t="n">
        <v>0</v>
      </c>
      <c r="AE661" t="n">
        <v>0</v>
      </c>
      <c r="AF661" t="n">
        <v>1</v>
      </c>
      <c r="AG661" t="n">
        <v>0</v>
      </c>
      <c r="AH661" t="n">
        <v>1</v>
      </c>
      <c r="AI661" t="n">
        <v>0</v>
      </c>
      <c r="AJ661" t="n">
        <v>1</v>
      </c>
      <c r="AK661" t="n">
        <v>1</v>
      </c>
      <c r="AL661" t="n">
        <v>1</v>
      </c>
    </row>
    <row r="662">
      <c r="B662" s="980" t="inlineStr">
        <is>
          <t>Fraises en plein air</t>
        </is>
      </c>
      <c r="C662" t="n">
        <v>0</v>
      </c>
      <c r="D662" t="n">
        <v>1</v>
      </c>
      <c r="E662" t="n">
        <v>1</v>
      </c>
      <c r="F662" t="n">
        <v>0</v>
      </c>
      <c r="G662" t="n">
        <v>1</v>
      </c>
      <c r="H662" t="n">
        <v>1</v>
      </c>
      <c r="I662" t="n">
        <v>0</v>
      </c>
      <c r="J662" t="n">
        <v>0</v>
      </c>
      <c r="K662" t="n">
        <v>0</v>
      </c>
      <c r="L662" t="n">
        <v>1</v>
      </c>
      <c r="M662" t="n">
        <v>0</v>
      </c>
      <c r="N662" t="n">
        <v>0</v>
      </c>
      <c r="O662" t="n">
        <v>1</v>
      </c>
      <c r="P662" t="n">
        <v>1</v>
      </c>
      <c r="Q662" t="n">
        <v>1</v>
      </c>
      <c r="R662" t="n">
        <v>0</v>
      </c>
      <c r="S662" t="n">
        <v>1</v>
      </c>
      <c r="T662" t="n">
        <v>0</v>
      </c>
      <c r="U662" t="n">
        <v>1</v>
      </c>
      <c r="V662" t="n">
        <v>0</v>
      </c>
      <c r="W662" t="n">
        <v>0</v>
      </c>
      <c r="X662" t="n">
        <v>0</v>
      </c>
      <c r="Y662" t="n">
        <v>0</v>
      </c>
      <c r="Z662" t="n">
        <v>0</v>
      </c>
      <c r="AA662" t="n">
        <v>0</v>
      </c>
      <c r="AB662" t="n">
        <v>0</v>
      </c>
      <c r="AC662" t="n">
        <v>0</v>
      </c>
      <c r="AD662" t="n">
        <v>0</v>
      </c>
      <c r="AE662" t="n">
        <v>0</v>
      </c>
      <c r="AF662" t="n">
        <v>1</v>
      </c>
      <c r="AG662" t="n">
        <v>0</v>
      </c>
      <c r="AH662" t="n">
        <v>1</v>
      </c>
      <c r="AI662" t="n">
        <v>0</v>
      </c>
      <c r="AJ662" t="n">
        <v>1</v>
      </c>
      <c r="AK662" t="n">
        <v>1</v>
      </c>
      <c r="AL662" t="n">
        <v>1</v>
      </c>
    </row>
    <row r="663">
      <c r="B663" s="979" t="inlineStr">
        <is>
          <t>Autres baies, fruits du genre vaccinium n.c.a.</t>
        </is>
      </c>
      <c r="C663" t="n">
        <v>0</v>
      </c>
      <c r="D663" t="n">
        <v>1</v>
      </c>
      <c r="E663" t="n">
        <v>1</v>
      </c>
      <c r="F663" t="n">
        <v>0</v>
      </c>
      <c r="G663" t="n">
        <v>1</v>
      </c>
      <c r="H663" t="n">
        <v>1</v>
      </c>
      <c r="I663" t="n">
        <v>0</v>
      </c>
      <c r="J663" t="n">
        <v>0</v>
      </c>
      <c r="K663" t="n">
        <v>0</v>
      </c>
      <c r="L663" t="n">
        <v>1</v>
      </c>
      <c r="M663" t="n">
        <v>0</v>
      </c>
      <c r="N663" t="n">
        <v>0</v>
      </c>
      <c r="O663" t="n">
        <v>1</v>
      </c>
      <c r="P663" t="n">
        <v>1</v>
      </c>
      <c r="Q663" t="n">
        <v>1</v>
      </c>
      <c r="R663" t="n">
        <v>0</v>
      </c>
      <c r="S663" t="n">
        <v>1</v>
      </c>
      <c r="T663" t="n">
        <v>0</v>
      </c>
      <c r="U663" t="n">
        <v>1</v>
      </c>
      <c r="V663" t="n">
        <v>0</v>
      </c>
      <c r="W663" t="n">
        <v>0</v>
      </c>
      <c r="X663" t="n">
        <v>0</v>
      </c>
      <c r="Y663" t="n">
        <v>0</v>
      </c>
      <c r="Z663" t="n">
        <v>0</v>
      </c>
      <c r="AA663" t="n">
        <v>0</v>
      </c>
      <c r="AB663" t="n">
        <v>0</v>
      </c>
      <c r="AC663" t="n">
        <v>0</v>
      </c>
      <c r="AD663" t="n">
        <v>0</v>
      </c>
      <c r="AE663" t="n">
        <v>0</v>
      </c>
      <c r="AF663" t="n">
        <v>1</v>
      </c>
      <c r="AG663" t="n">
        <v>0</v>
      </c>
      <c r="AH663" t="n">
        <v>1</v>
      </c>
      <c r="AI663" t="n">
        <v>0</v>
      </c>
      <c r="AJ663" t="n">
        <v>1</v>
      </c>
      <c r="AK663" t="n">
        <v>1</v>
      </c>
      <c r="AL663" t="n">
        <v>1</v>
      </c>
    </row>
    <row r="664">
      <c r="B664" s="980" t="inlineStr">
        <is>
          <t>Groseilles</t>
        </is>
      </c>
      <c r="C664" t="n">
        <v>0</v>
      </c>
      <c r="D664" t="n">
        <v>1</v>
      </c>
      <c r="E664" t="n">
        <v>1</v>
      </c>
      <c r="F664" t="n">
        <v>0</v>
      </c>
      <c r="G664" t="n">
        <v>1</v>
      </c>
      <c r="H664" t="n">
        <v>1</v>
      </c>
      <c r="I664" t="n">
        <v>0</v>
      </c>
      <c r="J664" t="n">
        <v>0</v>
      </c>
      <c r="K664" t="n">
        <v>0</v>
      </c>
      <c r="L664" t="n">
        <v>1</v>
      </c>
      <c r="M664" t="n">
        <v>0</v>
      </c>
      <c r="N664" t="n">
        <v>0</v>
      </c>
      <c r="O664" t="n">
        <v>1</v>
      </c>
      <c r="P664" t="n">
        <v>1</v>
      </c>
      <c r="Q664" t="n">
        <v>1</v>
      </c>
      <c r="R664" t="n">
        <v>0</v>
      </c>
      <c r="S664" t="n">
        <v>1</v>
      </c>
      <c r="T664" t="n">
        <v>0</v>
      </c>
      <c r="U664" t="n">
        <v>1</v>
      </c>
      <c r="V664" t="n">
        <v>0</v>
      </c>
      <c r="W664" t="n">
        <v>0</v>
      </c>
      <c r="X664" t="n">
        <v>0</v>
      </c>
      <c r="Y664" t="n">
        <v>0</v>
      </c>
      <c r="Z664" t="n">
        <v>0</v>
      </c>
      <c r="AA664" t="n">
        <v>0</v>
      </c>
      <c r="AB664" t="n">
        <v>0</v>
      </c>
      <c r="AC664" t="n">
        <v>0</v>
      </c>
      <c r="AD664" t="n">
        <v>0</v>
      </c>
      <c r="AE664" t="n">
        <v>0</v>
      </c>
      <c r="AF664" t="n">
        <v>1</v>
      </c>
      <c r="AG664" t="n">
        <v>0</v>
      </c>
      <c r="AH664" t="n">
        <v>1</v>
      </c>
      <c r="AI664" t="n">
        <v>0</v>
      </c>
      <c r="AJ664" t="n">
        <v>1</v>
      </c>
      <c r="AK664" t="n">
        <v>1</v>
      </c>
      <c r="AL664" t="n">
        <v>1</v>
      </c>
    </row>
    <row r="665">
      <c r="B665" s="980" t="inlineStr">
        <is>
          <t>Cassis et myrtilles</t>
        </is>
      </c>
      <c r="C665" t="n">
        <v>0</v>
      </c>
      <c r="D665" t="n">
        <v>1</v>
      </c>
      <c r="E665" t="n">
        <v>1</v>
      </c>
      <c r="F665" t="n">
        <v>0</v>
      </c>
      <c r="G665" t="n">
        <v>1</v>
      </c>
      <c r="H665" t="n">
        <v>1</v>
      </c>
      <c r="I665" t="n">
        <v>0</v>
      </c>
      <c r="J665" t="n">
        <v>0</v>
      </c>
      <c r="K665" t="n">
        <v>0</v>
      </c>
      <c r="L665" t="n">
        <v>1</v>
      </c>
      <c r="M665" t="n">
        <v>0</v>
      </c>
      <c r="N665" t="n">
        <v>0</v>
      </c>
      <c r="O665" t="n">
        <v>1</v>
      </c>
      <c r="P665" t="n">
        <v>1</v>
      </c>
      <c r="Q665" t="n">
        <v>1</v>
      </c>
      <c r="R665" t="n">
        <v>0</v>
      </c>
      <c r="S665" t="n">
        <v>1</v>
      </c>
      <c r="T665" t="n">
        <v>0</v>
      </c>
      <c r="U665" t="n">
        <v>1</v>
      </c>
      <c r="V665" t="n">
        <v>0</v>
      </c>
      <c r="W665" t="n">
        <v>0</v>
      </c>
      <c r="X665" t="n">
        <v>0</v>
      </c>
      <c r="Y665" t="n">
        <v>0</v>
      </c>
      <c r="Z665" t="n">
        <v>0</v>
      </c>
      <c r="AA665" t="n">
        <v>0</v>
      </c>
      <c r="AB665" t="n">
        <v>0</v>
      </c>
      <c r="AC665" t="n">
        <v>0</v>
      </c>
      <c r="AD665" t="n">
        <v>0</v>
      </c>
      <c r="AE665" t="n">
        <v>0</v>
      </c>
      <c r="AF665" t="n">
        <v>1</v>
      </c>
      <c r="AG665" t="n">
        <v>0</v>
      </c>
      <c r="AH665" t="n">
        <v>1</v>
      </c>
      <c r="AI665" t="n">
        <v>0</v>
      </c>
      <c r="AJ665" t="n">
        <v>1</v>
      </c>
      <c r="AK665" t="n">
        <v>1</v>
      </c>
      <c r="AL665" t="n">
        <v>0</v>
      </c>
    </row>
    <row r="666">
      <c r="B666" s="978" t="inlineStr">
        <is>
          <t>Fruits à coque</t>
        </is>
      </c>
      <c r="C666" t="n">
        <v>0</v>
      </c>
      <c r="D666" t="n">
        <v>1</v>
      </c>
      <c r="E666" t="n">
        <v>1</v>
      </c>
      <c r="F666" t="n">
        <v>0</v>
      </c>
      <c r="G666" t="n">
        <v>1</v>
      </c>
      <c r="H666" t="n">
        <v>1</v>
      </c>
      <c r="I666" t="n">
        <v>1</v>
      </c>
      <c r="J666" t="n">
        <v>1</v>
      </c>
      <c r="K666" t="n">
        <v>1</v>
      </c>
      <c r="L666" t="n">
        <v>1</v>
      </c>
      <c r="M666" t="n">
        <v>0</v>
      </c>
      <c r="N666" t="n">
        <v>0</v>
      </c>
      <c r="O666" t="n">
        <v>1</v>
      </c>
      <c r="P666" t="n">
        <v>1</v>
      </c>
      <c r="Q666" t="n">
        <v>1</v>
      </c>
      <c r="R666" t="n">
        <v>1</v>
      </c>
      <c r="S666" t="n">
        <v>1</v>
      </c>
      <c r="T666" t="n">
        <v>0</v>
      </c>
      <c r="U666" t="n">
        <v>1</v>
      </c>
      <c r="V666" t="n">
        <v>0</v>
      </c>
      <c r="W666" t="n">
        <v>0</v>
      </c>
      <c r="X666" t="n">
        <v>0</v>
      </c>
      <c r="Y666" t="n">
        <v>0</v>
      </c>
      <c r="Z666" t="n">
        <v>0</v>
      </c>
      <c r="AA666" t="n">
        <v>0</v>
      </c>
      <c r="AB666" t="n">
        <v>0</v>
      </c>
      <c r="AC666" t="n">
        <v>0</v>
      </c>
      <c r="AD666" t="n">
        <v>0</v>
      </c>
      <c r="AE666" t="n">
        <v>0</v>
      </c>
      <c r="AF666" t="n">
        <v>1</v>
      </c>
      <c r="AG666" t="n">
        <v>0</v>
      </c>
      <c r="AH666" t="n">
        <v>1</v>
      </c>
      <c r="AI666" t="n">
        <v>0</v>
      </c>
      <c r="AJ666" t="n">
        <v>1</v>
      </c>
      <c r="AK666" t="n">
        <v>1</v>
      </c>
      <c r="AL666" t="n">
        <v>0</v>
      </c>
    </row>
    <row r="667">
      <c r="B667" s="979" t="inlineStr">
        <is>
          <t>Amandes</t>
        </is>
      </c>
      <c r="C667" t="n">
        <v>0</v>
      </c>
      <c r="D667" t="n">
        <v>1</v>
      </c>
      <c r="E667" t="n">
        <v>1</v>
      </c>
      <c r="F667" t="n">
        <v>0</v>
      </c>
      <c r="G667" t="n">
        <v>1</v>
      </c>
      <c r="H667" t="n">
        <v>1</v>
      </c>
      <c r="I667" t="n">
        <v>1</v>
      </c>
      <c r="J667" t="n">
        <v>1</v>
      </c>
      <c r="K667" t="n">
        <v>1</v>
      </c>
      <c r="L667" t="n">
        <v>1</v>
      </c>
      <c r="M667" t="n">
        <v>0</v>
      </c>
      <c r="N667" t="n">
        <v>0</v>
      </c>
      <c r="O667" t="n">
        <v>1</v>
      </c>
      <c r="P667" t="n">
        <v>1</v>
      </c>
      <c r="Q667" t="n">
        <v>1</v>
      </c>
      <c r="R667" t="n">
        <v>1</v>
      </c>
      <c r="S667" t="n">
        <v>1</v>
      </c>
      <c r="T667" t="n">
        <v>0</v>
      </c>
      <c r="U667" t="n">
        <v>1</v>
      </c>
      <c r="V667" t="n">
        <v>0</v>
      </c>
      <c r="W667" t="n">
        <v>0</v>
      </c>
      <c r="X667" t="n">
        <v>0</v>
      </c>
      <c r="Y667" t="n">
        <v>0</v>
      </c>
      <c r="Z667" t="n">
        <v>0</v>
      </c>
      <c r="AA667" t="n">
        <v>0</v>
      </c>
      <c r="AB667" t="n">
        <v>0</v>
      </c>
      <c r="AC667" t="n">
        <v>0</v>
      </c>
      <c r="AD667" t="n">
        <v>0</v>
      </c>
      <c r="AE667" t="n">
        <v>0</v>
      </c>
      <c r="AF667" t="n">
        <v>1</v>
      </c>
      <c r="AG667" t="n">
        <v>0</v>
      </c>
      <c r="AH667" t="n">
        <v>1</v>
      </c>
      <c r="AI667" t="n">
        <v>0</v>
      </c>
      <c r="AJ667" t="n">
        <v>1</v>
      </c>
      <c r="AK667" t="n">
        <v>1</v>
      </c>
      <c r="AL667" t="n">
        <v>0</v>
      </c>
    </row>
    <row r="668">
      <c r="B668" s="979" t="inlineStr">
        <is>
          <t>Châtaignes et marrons</t>
        </is>
      </c>
      <c r="C668" t="n">
        <v>0</v>
      </c>
      <c r="D668" t="n">
        <v>1</v>
      </c>
      <c r="E668" t="n">
        <v>1</v>
      </c>
      <c r="F668" t="n">
        <v>0</v>
      </c>
      <c r="G668" t="n">
        <v>1</v>
      </c>
      <c r="H668" t="n">
        <v>1</v>
      </c>
      <c r="I668" t="n">
        <v>1</v>
      </c>
      <c r="J668" t="n">
        <v>1</v>
      </c>
      <c r="K668" t="n">
        <v>1</v>
      </c>
      <c r="L668" t="n">
        <v>1</v>
      </c>
      <c r="M668" t="n">
        <v>0</v>
      </c>
      <c r="N668" t="n">
        <v>0</v>
      </c>
      <c r="O668" t="n">
        <v>1</v>
      </c>
      <c r="P668" t="n">
        <v>1</v>
      </c>
      <c r="Q668" t="n">
        <v>1</v>
      </c>
      <c r="R668" t="n">
        <v>1</v>
      </c>
      <c r="S668" t="n">
        <v>1</v>
      </c>
      <c r="T668" t="n">
        <v>0</v>
      </c>
      <c r="U668" t="n">
        <v>1</v>
      </c>
      <c r="V668" t="n">
        <v>0</v>
      </c>
      <c r="W668" t="n">
        <v>0</v>
      </c>
      <c r="X668" t="n">
        <v>0</v>
      </c>
      <c r="Y668" t="n">
        <v>0</v>
      </c>
      <c r="Z668" t="n">
        <v>0</v>
      </c>
      <c r="AA668" t="n">
        <v>0</v>
      </c>
      <c r="AB668" t="n">
        <v>0</v>
      </c>
      <c r="AC668" t="n">
        <v>0</v>
      </c>
      <c r="AD668" t="n">
        <v>0</v>
      </c>
      <c r="AE668" t="n">
        <v>0</v>
      </c>
      <c r="AF668" t="n">
        <v>1</v>
      </c>
      <c r="AG668" t="n">
        <v>0</v>
      </c>
      <c r="AH668" t="n">
        <v>1</v>
      </c>
      <c r="AI668" t="n">
        <v>0</v>
      </c>
      <c r="AJ668" t="n">
        <v>1</v>
      </c>
      <c r="AK668" t="n">
        <v>1</v>
      </c>
      <c r="AL668" t="n">
        <v>0</v>
      </c>
    </row>
    <row r="669">
      <c r="B669" s="979" t="inlineStr">
        <is>
          <t>Noisettes</t>
        </is>
      </c>
      <c r="C669" t="n">
        <v>0</v>
      </c>
      <c r="D669" t="n">
        <v>1</v>
      </c>
      <c r="E669" t="n">
        <v>1</v>
      </c>
      <c r="F669" t="n">
        <v>0</v>
      </c>
      <c r="G669" t="n">
        <v>1</v>
      </c>
      <c r="H669" t="n">
        <v>1</v>
      </c>
      <c r="I669" t="n">
        <v>1</v>
      </c>
      <c r="J669" t="n">
        <v>1</v>
      </c>
      <c r="K669" t="n">
        <v>1</v>
      </c>
      <c r="L669" t="n">
        <v>1</v>
      </c>
      <c r="M669" t="n">
        <v>0</v>
      </c>
      <c r="N669" t="n">
        <v>0</v>
      </c>
      <c r="O669" t="n">
        <v>1</v>
      </c>
      <c r="P669" t="n">
        <v>1</v>
      </c>
      <c r="Q669" t="n">
        <v>1</v>
      </c>
      <c r="R669" t="n">
        <v>1</v>
      </c>
      <c r="S669" t="n">
        <v>1</v>
      </c>
      <c r="T669" t="n">
        <v>0</v>
      </c>
      <c r="U669" t="n">
        <v>1</v>
      </c>
      <c r="V669" t="n">
        <v>0</v>
      </c>
      <c r="W669" t="n">
        <v>0</v>
      </c>
      <c r="X669" t="n">
        <v>0</v>
      </c>
      <c r="Y669" t="n">
        <v>0</v>
      </c>
      <c r="Z669" t="n">
        <v>0</v>
      </c>
      <c r="AA669" t="n">
        <v>0</v>
      </c>
      <c r="AB669" t="n">
        <v>0</v>
      </c>
      <c r="AC669" t="n">
        <v>0</v>
      </c>
      <c r="AD669" t="n">
        <v>0</v>
      </c>
      <c r="AE669" t="n">
        <v>0</v>
      </c>
      <c r="AF669" t="n">
        <v>1</v>
      </c>
      <c r="AG669" t="n">
        <v>0</v>
      </c>
      <c r="AH669" t="n">
        <v>1</v>
      </c>
      <c r="AI669" t="n">
        <v>0</v>
      </c>
      <c r="AJ669" t="n">
        <v>1</v>
      </c>
      <c r="AK669" t="n">
        <v>1</v>
      </c>
      <c r="AL669" t="n">
        <v>0</v>
      </c>
    </row>
    <row r="670">
      <c r="B670" s="979" t="inlineStr">
        <is>
          <t>Pistaches</t>
        </is>
      </c>
      <c r="C670" t="n">
        <v>0</v>
      </c>
      <c r="D670" t="n">
        <v>0</v>
      </c>
      <c r="E670" t="n">
        <v>0</v>
      </c>
      <c r="F670" t="n">
        <v>0</v>
      </c>
      <c r="G670" t="n">
        <v>0</v>
      </c>
      <c r="H670" t="n">
        <v>0</v>
      </c>
      <c r="I670" t="n">
        <v>0</v>
      </c>
      <c r="J670" t="n">
        <v>0</v>
      </c>
      <c r="K670" t="n">
        <v>0</v>
      </c>
      <c r="L670" t="n">
        <v>0</v>
      </c>
      <c r="M670" t="n">
        <v>0</v>
      </c>
      <c r="N670" t="n">
        <v>0</v>
      </c>
      <c r="O670" t="n">
        <v>0</v>
      </c>
      <c r="P670" t="n">
        <v>0</v>
      </c>
      <c r="Q670" t="n">
        <v>0</v>
      </c>
      <c r="R670" t="n">
        <v>0</v>
      </c>
      <c r="S670" t="n">
        <v>1</v>
      </c>
      <c r="T670" t="n">
        <v>0</v>
      </c>
      <c r="U670" t="n">
        <v>1</v>
      </c>
      <c r="V670" t="n">
        <v>0</v>
      </c>
      <c r="W670" t="n">
        <v>0</v>
      </c>
      <c r="X670" t="n">
        <v>0</v>
      </c>
      <c r="Y670" t="n">
        <v>0</v>
      </c>
      <c r="Z670" t="n">
        <v>0</v>
      </c>
      <c r="AA670" t="n">
        <v>0</v>
      </c>
      <c r="AB670" t="n">
        <v>0</v>
      </c>
      <c r="AC670" t="n">
        <v>0</v>
      </c>
      <c r="AD670" t="n">
        <v>0</v>
      </c>
      <c r="AE670" t="n">
        <v>0</v>
      </c>
      <c r="AF670" t="n">
        <v>1</v>
      </c>
      <c r="AG670" t="n">
        <v>0</v>
      </c>
      <c r="AH670" t="n">
        <v>1</v>
      </c>
      <c r="AI670" t="n">
        <v>0</v>
      </c>
      <c r="AJ670" t="n">
        <v>1</v>
      </c>
      <c r="AK670" t="n">
        <v>1</v>
      </c>
      <c r="AL670" t="n">
        <v>0</v>
      </c>
    </row>
    <row r="671">
      <c r="B671" s="979" t="inlineStr">
        <is>
          <t>Noix</t>
        </is>
      </c>
      <c r="C671" t="n">
        <v>0</v>
      </c>
      <c r="D671" t="n">
        <v>1</v>
      </c>
      <c r="E671" t="n">
        <v>1</v>
      </c>
      <c r="F671" t="n">
        <v>0</v>
      </c>
      <c r="G671" t="n">
        <v>1</v>
      </c>
      <c r="H671" t="n">
        <v>1</v>
      </c>
      <c r="I671" t="n">
        <v>1</v>
      </c>
      <c r="J671" t="n">
        <v>1</v>
      </c>
      <c r="K671" t="n">
        <v>1</v>
      </c>
      <c r="L671" t="n">
        <v>1</v>
      </c>
      <c r="M671" t="n">
        <v>0</v>
      </c>
      <c r="N671" t="n">
        <v>0</v>
      </c>
      <c r="O671" t="n">
        <v>1</v>
      </c>
      <c r="P671" t="n">
        <v>1</v>
      </c>
      <c r="Q671" t="n">
        <v>1</v>
      </c>
      <c r="R671" t="n">
        <v>1</v>
      </c>
      <c r="S671" t="n">
        <v>1</v>
      </c>
      <c r="T671" t="n">
        <v>0</v>
      </c>
      <c r="U671" t="n">
        <v>1</v>
      </c>
      <c r="V671" t="n">
        <v>0</v>
      </c>
      <c r="W671" t="n">
        <v>0</v>
      </c>
      <c r="X671" t="n">
        <v>0</v>
      </c>
      <c r="Y671" t="n">
        <v>0</v>
      </c>
      <c r="Z671" t="n">
        <v>0</v>
      </c>
      <c r="AA671" t="n">
        <v>0</v>
      </c>
      <c r="AB671" t="n">
        <v>0</v>
      </c>
      <c r="AC671" t="n">
        <v>0</v>
      </c>
      <c r="AD671" t="n">
        <v>0</v>
      </c>
      <c r="AE671" t="n">
        <v>0</v>
      </c>
      <c r="AF671" t="n">
        <v>1</v>
      </c>
      <c r="AG671" t="n">
        <v>0</v>
      </c>
      <c r="AH671" t="n">
        <v>1</v>
      </c>
      <c r="AI671" t="n">
        <v>0</v>
      </c>
      <c r="AJ671" t="n">
        <v>1</v>
      </c>
      <c r="AK671" t="n">
        <v>1</v>
      </c>
      <c r="AL671" t="n">
        <v>0</v>
      </c>
    </row>
    <row r="672">
      <c r="B672" s="979" t="inlineStr">
        <is>
          <t>Autres fruits à coque</t>
        </is>
      </c>
      <c r="C672" t="n">
        <v>0</v>
      </c>
      <c r="D672" t="n">
        <v>0</v>
      </c>
      <c r="E672" t="n">
        <v>0</v>
      </c>
      <c r="F672" t="n">
        <v>0</v>
      </c>
      <c r="G672" t="n">
        <v>0</v>
      </c>
      <c r="H672" t="n">
        <v>0</v>
      </c>
      <c r="I672" t="n">
        <v>0</v>
      </c>
      <c r="J672" t="n">
        <v>0</v>
      </c>
      <c r="K672" t="n">
        <v>0</v>
      </c>
      <c r="L672" t="n">
        <v>0</v>
      </c>
      <c r="M672" t="n">
        <v>0</v>
      </c>
      <c r="N672" t="n">
        <v>0</v>
      </c>
      <c r="O672" t="n">
        <v>0</v>
      </c>
      <c r="P672" t="n">
        <v>0</v>
      </c>
      <c r="Q672" t="n">
        <v>0</v>
      </c>
      <c r="R672" t="n">
        <v>0</v>
      </c>
      <c r="S672" t="n">
        <v>1</v>
      </c>
      <c r="T672" t="n">
        <v>0</v>
      </c>
      <c r="U672" t="n">
        <v>1</v>
      </c>
      <c r="V672" t="n">
        <v>0</v>
      </c>
      <c r="W672" t="n">
        <v>0</v>
      </c>
      <c r="X672" t="n">
        <v>0</v>
      </c>
      <c r="Y672" t="n">
        <v>0</v>
      </c>
      <c r="Z672" t="n">
        <v>0</v>
      </c>
      <c r="AA672" t="n">
        <v>0</v>
      </c>
      <c r="AB672" t="n">
        <v>0</v>
      </c>
      <c r="AC672" t="n">
        <v>0</v>
      </c>
      <c r="AD672" t="n">
        <v>0</v>
      </c>
      <c r="AE672" t="n">
        <v>0</v>
      </c>
      <c r="AF672" t="n">
        <v>1</v>
      </c>
      <c r="AG672" t="n">
        <v>0</v>
      </c>
      <c r="AH672" t="n">
        <v>1</v>
      </c>
      <c r="AI672" t="n">
        <v>0</v>
      </c>
      <c r="AJ672" t="n">
        <v>1</v>
      </c>
      <c r="AK672" t="n">
        <v>1</v>
      </c>
      <c r="AL672" t="n">
        <v>0</v>
      </c>
    </row>
    <row r="673">
      <c r="B673" s="980" t="inlineStr">
        <is>
          <t>Noix du Brésil</t>
        </is>
      </c>
      <c r="C673" t="n">
        <v>0</v>
      </c>
      <c r="D673" t="n">
        <v>0</v>
      </c>
      <c r="E673" t="n">
        <v>0</v>
      </c>
      <c r="F673" t="n">
        <v>0</v>
      </c>
      <c r="G673" t="n">
        <v>0</v>
      </c>
      <c r="H673" t="n">
        <v>0</v>
      </c>
      <c r="I673" t="n">
        <v>0</v>
      </c>
      <c r="J673" t="n">
        <v>0</v>
      </c>
      <c r="K673" t="n">
        <v>0</v>
      </c>
      <c r="L673" t="n">
        <v>0</v>
      </c>
      <c r="M673" t="n">
        <v>0</v>
      </c>
      <c r="N673" t="n">
        <v>0</v>
      </c>
      <c r="O673" t="n">
        <v>0</v>
      </c>
      <c r="P673" t="n">
        <v>0</v>
      </c>
      <c r="Q673" t="n">
        <v>0</v>
      </c>
      <c r="R673" t="n">
        <v>0</v>
      </c>
      <c r="S673" t="n">
        <v>1</v>
      </c>
      <c r="T673" t="n">
        <v>0</v>
      </c>
      <c r="U673" t="n">
        <v>1</v>
      </c>
      <c r="V673" t="n">
        <v>0</v>
      </c>
      <c r="W673" t="n">
        <v>0</v>
      </c>
      <c r="X673" t="n">
        <v>0</v>
      </c>
      <c r="Y673" t="n">
        <v>0</v>
      </c>
      <c r="Z673" t="n">
        <v>0</v>
      </c>
      <c r="AA673" t="n">
        <v>0</v>
      </c>
      <c r="AB673" t="n">
        <v>0</v>
      </c>
      <c r="AC673" t="n">
        <v>0</v>
      </c>
      <c r="AD673" t="n">
        <v>0</v>
      </c>
      <c r="AE673" t="n">
        <v>0</v>
      </c>
      <c r="AF673" t="n">
        <v>1</v>
      </c>
      <c r="AG673" t="n">
        <v>0</v>
      </c>
      <c r="AH673" t="n">
        <v>1</v>
      </c>
      <c r="AI673" t="n">
        <v>0</v>
      </c>
      <c r="AJ673" t="n">
        <v>1</v>
      </c>
      <c r="AK673" t="n">
        <v>1</v>
      </c>
      <c r="AL673" t="n">
        <v>0</v>
      </c>
    </row>
    <row r="674">
      <c r="B674" s="980" t="inlineStr">
        <is>
          <t>Noix de cajou</t>
        </is>
      </c>
      <c r="C674" t="n">
        <v>0</v>
      </c>
      <c r="D674" t="n">
        <v>0</v>
      </c>
      <c r="E674" t="n">
        <v>0</v>
      </c>
      <c r="F674" t="n">
        <v>0</v>
      </c>
      <c r="G674" t="n">
        <v>0</v>
      </c>
      <c r="H674" t="n">
        <v>0</v>
      </c>
      <c r="I674" t="n">
        <v>0</v>
      </c>
      <c r="J674" t="n">
        <v>0</v>
      </c>
      <c r="K674" t="n">
        <v>0</v>
      </c>
      <c r="L674" t="n">
        <v>0</v>
      </c>
      <c r="M674" t="n">
        <v>0</v>
      </c>
      <c r="N674" t="n">
        <v>0</v>
      </c>
      <c r="O674" t="n">
        <v>0</v>
      </c>
      <c r="P674" t="n">
        <v>0</v>
      </c>
      <c r="Q674" t="n">
        <v>0</v>
      </c>
      <c r="R674" t="n">
        <v>0</v>
      </c>
      <c r="S674" t="n">
        <v>1</v>
      </c>
      <c r="T674" t="n">
        <v>0</v>
      </c>
      <c r="U674" t="n">
        <v>1</v>
      </c>
      <c r="V674" t="n">
        <v>0</v>
      </c>
      <c r="W674" t="n">
        <v>0</v>
      </c>
      <c r="X674" t="n">
        <v>0</v>
      </c>
      <c r="Y674" t="n">
        <v>0</v>
      </c>
      <c r="Z674" t="n">
        <v>0</v>
      </c>
      <c r="AA674" t="n">
        <v>0</v>
      </c>
      <c r="AB674" t="n">
        <v>0</v>
      </c>
      <c r="AC674" t="n">
        <v>0</v>
      </c>
      <c r="AD674" t="n">
        <v>0</v>
      </c>
      <c r="AE674" t="n">
        <v>0</v>
      </c>
      <c r="AF674" t="n">
        <v>1</v>
      </c>
      <c r="AG674" t="n">
        <v>0</v>
      </c>
      <c r="AH674" t="n">
        <v>1</v>
      </c>
      <c r="AI674" t="n">
        <v>0</v>
      </c>
      <c r="AJ674" t="n">
        <v>1</v>
      </c>
      <c r="AK674" t="n">
        <v>1</v>
      </c>
      <c r="AL674" t="n">
        <v>0</v>
      </c>
    </row>
    <row r="675">
      <c r="B675" s="980" t="inlineStr">
        <is>
          <t>Noix macadamia</t>
        </is>
      </c>
      <c r="C675" t="n">
        <v>0</v>
      </c>
      <c r="D675" t="n">
        <v>0</v>
      </c>
      <c r="E675" t="n">
        <v>0</v>
      </c>
      <c r="F675" t="n">
        <v>0</v>
      </c>
      <c r="G675" t="n">
        <v>0</v>
      </c>
      <c r="H675" t="n">
        <v>0</v>
      </c>
      <c r="I675" t="n">
        <v>0</v>
      </c>
      <c r="J675" t="n">
        <v>0</v>
      </c>
      <c r="K675" t="n">
        <v>0</v>
      </c>
      <c r="L675" t="n">
        <v>0</v>
      </c>
      <c r="M675" t="n">
        <v>0</v>
      </c>
      <c r="N675" t="n">
        <v>0</v>
      </c>
      <c r="O675" t="n">
        <v>0</v>
      </c>
      <c r="P675" t="n">
        <v>0</v>
      </c>
      <c r="Q675" t="n">
        <v>0</v>
      </c>
      <c r="R675" t="n">
        <v>0</v>
      </c>
      <c r="S675" t="n">
        <v>1</v>
      </c>
      <c r="T675" t="n">
        <v>0</v>
      </c>
      <c r="U675" t="n">
        <v>1</v>
      </c>
      <c r="V675" t="n">
        <v>0</v>
      </c>
      <c r="W675" t="n">
        <v>0</v>
      </c>
      <c r="X675" t="n">
        <v>0</v>
      </c>
      <c r="Y675" t="n">
        <v>0</v>
      </c>
      <c r="Z675" t="n">
        <v>0</v>
      </c>
      <c r="AA675" t="n">
        <v>0</v>
      </c>
      <c r="AB675" t="n">
        <v>0</v>
      </c>
      <c r="AC675" t="n">
        <v>0</v>
      </c>
      <c r="AD675" t="n">
        <v>0</v>
      </c>
      <c r="AE675" t="n">
        <v>0</v>
      </c>
      <c r="AF675" t="n">
        <v>1</v>
      </c>
      <c r="AG675" t="n">
        <v>0</v>
      </c>
      <c r="AH675" t="n">
        <v>1</v>
      </c>
      <c r="AI675" t="n">
        <v>0</v>
      </c>
      <c r="AJ675" t="n">
        <v>1</v>
      </c>
      <c r="AK675" t="n">
        <v>1</v>
      </c>
      <c r="AL675" t="n">
        <v>0</v>
      </c>
    </row>
    <row r="676">
      <c r="B676" s="980" t="inlineStr">
        <is>
          <t>Autres fruits à coque, n.c.a</t>
        </is>
      </c>
      <c r="C676" t="n">
        <v>0</v>
      </c>
      <c r="D676" t="n">
        <v>0</v>
      </c>
      <c r="E676" t="n">
        <v>0</v>
      </c>
      <c r="F676" t="n">
        <v>0</v>
      </c>
      <c r="G676" t="n">
        <v>0</v>
      </c>
      <c r="H676" t="n">
        <v>0</v>
      </c>
      <c r="I676" t="n">
        <v>0</v>
      </c>
      <c r="J676" t="n">
        <v>0</v>
      </c>
      <c r="K676" t="n">
        <v>0</v>
      </c>
      <c r="L676" t="n">
        <v>0</v>
      </c>
      <c r="M676" t="n">
        <v>0</v>
      </c>
      <c r="N676" t="n">
        <v>0</v>
      </c>
      <c r="O676" t="n">
        <v>0</v>
      </c>
      <c r="P676" t="n">
        <v>0</v>
      </c>
      <c r="Q676" t="n">
        <v>0</v>
      </c>
      <c r="R676" t="n">
        <v>0</v>
      </c>
      <c r="S676" t="n">
        <v>1</v>
      </c>
      <c r="T676" t="n">
        <v>0</v>
      </c>
      <c r="U676" t="n">
        <v>1</v>
      </c>
      <c r="V676" t="n">
        <v>0</v>
      </c>
      <c r="W676" t="n">
        <v>0</v>
      </c>
      <c r="X676" t="n">
        <v>0</v>
      </c>
      <c r="Y676" t="n">
        <v>0</v>
      </c>
      <c r="Z676" t="n">
        <v>0</v>
      </c>
      <c r="AA676" t="n">
        <v>0</v>
      </c>
      <c r="AB676" t="n">
        <v>0</v>
      </c>
      <c r="AC676" t="n">
        <v>0</v>
      </c>
      <c r="AD676" t="n">
        <v>0</v>
      </c>
      <c r="AE676" t="n">
        <v>0</v>
      </c>
      <c r="AF676" t="n">
        <v>1</v>
      </c>
      <c r="AG676" t="n">
        <v>0</v>
      </c>
      <c r="AH676" t="n">
        <v>1</v>
      </c>
      <c r="AI676" t="n">
        <v>0</v>
      </c>
      <c r="AJ676" t="n">
        <v>1</v>
      </c>
      <c r="AK676" t="n">
        <v>1</v>
      </c>
      <c r="AL676" t="n">
        <v>0</v>
      </c>
    </row>
    <row r="677">
      <c r="B677" s="981" t="inlineStr">
        <is>
          <t>Noix de cola</t>
        </is>
      </c>
      <c r="C677" t="n">
        <v>0</v>
      </c>
      <c r="D677" t="n">
        <v>0</v>
      </c>
      <c r="E677" t="n">
        <v>0</v>
      </c>
      <c r="F677" t="n">
        <v>0</v>
      </c>
      <c r="G677" t="n">
        <v>0</v>
      </c>
      <c r="H677" t="n">
        <v>0</v>
      </c>
      <c r="I677" t="n">
        <v>0</v>
      </c>
      <c r="J677" t="n">
        <v>0</v>
      </c>
      <c r="K677" t="n">
        <v>0</v>
      </c>
      <c r="L677" t="n">
        <v>0</v>
      </c>
      <c r="M677" t="n">
        <v>0</v>
      </c>
      <c r="N677" t="n">
        <v>0</v>
      </c>
      <c r="O677" t="n">
        <v>0</v>
      </c>
      <c r="P677" t="n">
        <v>0</v>
      </c>
      <c r="Q677" t="n">
        <v>0</v>
      </c>
      <c r="R677" t="n">
        <v>0</v>
      </c>
      <c r="S677" t="n">
        <v>1</v>
      </c>
      <c r="T677" t="n">
        <v>0</v>
      </c>
      <c r="U677" t="n">
        <v>1</v>
      </c>
      <c r="V677" t="n">
        <v>0</v>
      </c>
      <c r="W677" t="n">
        <v>0</v>
      </c>
      <c r="X677" t="n">
        <v>0</v>
      </c>
      <c r="Y677" t="n">
        <v>0</v>
      </c>
      <c r="Z677" t="n">
        <v>0</v>
      </c>
      <c r="AA677" t="n">
        <v>0</v>
      </c>
      <c r="AB677" t="n">
        <v>0</v>
      </c>
      <c r="AC677" t="n">
        <v>0</v>
      </c>
      <c r="AD677" t="n">
        <v>0</v>
      </c>
      <c r="AE677" t="n">
        <v>0</v>
      </c>
      <c r="AF677" t="n">
        <v>1</v>
      </c>
      <c r="AG677" t="n">
        <v>0</v>
      </c>
      <c r="AH677" t="n">
        <v>1</v>
      </c>
      <c r="AI677" t="n">
        <v>0</v>
      </c>
      <c r="AJ677" t="n">
        <v>1</v>
      </c>
      <c r="AK677" t="n">
        <v>1</v>
      </c>
      <c r="AL677" t="n">
        <v>0</v>
      </c>
    </row>
    <row r="678">
      <c r="B678" s="981" t="inlineStr">
        <is>
          <t>Noix d'arec</t>
        </is>
      </c>
      <c r="C678" t="n">
        <v>0</v>
      </c>
      <c r="D678" t="n">
        <v>0</v>
      </c>
      <c r="E678" t="n">
        <v>0</v>
      </c>
      <c r="F678" t="n">
        <v>0</v>
      </c>
      <c r="G678" t="n">
        <v>0</v>
      </c>
      <c r="H678" t="n">
        <v>0</v>
      </c>
      <c r="I678" t="n">
        <v>0</v>
      </c>
      <c r="J678" t="n">
        <v>0</v>
      </c>
      <c r="K678" t="n">
        <v>0</v>
      </c>
      <c r="L678" t="n">
        <v>0</v>
      </c>
      <c r="M678" t="n">
        <v>0</v>
      </c>
      <c r="N678" t="n">
        <v>0</v>
      </c>
      <c r="O678" t="n">
        <v>0</v>
      </c>
      <c r="P678" t="n">
        <v>0</v>
      </c>
      <c r="Q678" t="n">
        <v>0</v>
      </c>
      <c r="R678" t="n">
        <v>0</v>
      </c>
      <c r="S678" t="n">
        <v>1</v>
      </c>
      <c r="T678" t="n">
        <v>0</v>
      </c>
      <c r="U678" t="n">
        <v>1</v>
      </c>
      <c r="V678" t="n">
        <v>0</v>
      </c>
      <c r="W678" t="n">
        <v>0</v>
      </c>
      <c r="X678" t="n">
        <v>0</v>
      </c>
      <c r="Y678" t="n">
        <v>0</v>
      </c>
      <c r="Z678" t="n">
        <v>0</v>
      </c>
      <c r="AA678" t="n">
        <v>0</v>
      </c>
      <c r="AB678" t="n">
        <v>0</v>
      </c>
      <c r="AC678" t="n">
        <v>0</v>
      </c>
      <c r="AD678" t="n">
        <v>0</v>
      </c>
      <c r="AE678" t="n">
        <v>0</v>
      </c>
      <c r="AF678" t="n">
        <v>1</v>
      </c>
      <c r="AG678" t="n">
        <v>0</v>
      </c>
      <c r="AH678" t="n">
        <v>1</v>
      </c>
      <c r="AI678" t="n">
        <v>0</v>
      </c>
      <c r="AJ678" t="n">
        <v>1</v>
      </c>
      <c r="AK678" t="n">
        <v>1</v>
      </c>
      <c r="AL678" t="n">
        <v>0</v>
      </c>
    </row>
    <row r="679">
      <c r="B679" s="981" t="inlineStr">
        <is>
          <t>Autres fruits à coque, n.c.a, n.c.a</t>
        </is>
      </c>
      <c r="C679" t="n">
        <v>0</v>
      </c>
      <c r="D679" t="n">
        <v>0</v>
      </c>
      <c r="E679" t="n">
        <v>0</v>
      </c>
      <c r="F679" t="n">
        <v>0</v>
      </c>
      <c r="G679" t="n">
        <v>0</v>
      </c>
      <c r="H679" t="n">
        <v>0</v>
      </c>
      <c r="I679" t="n">
        <v>0</v>
      </c>
      <c r="J679" t="n">
        <v>0</v>
      </c>
      <c r="K679" t="n">
        <v>0</v>
      </c>
      <c r="L679" t="n">
        <v>0</v>
      </c>
      <c r="M679" t="n">
        <v>0</v>
      </c>
      <c r="N679" t="n">
        <v>0</v>
      </c>
      <c r="O679" t="n">
        <v>0</v>
      </c>
      <c r="P679" t="n">
        <v>0</v>
      </c>
      <c r="Q679" t="n">
        <v>0</v>
      </c>
      <c r="R679" t="n">
        <v>0</v>
      </c>
      <c r="S679" t="n">
        <v>1</v>
      </c>
      <c r="T679" t="n">
        <v>0</v>
      </c>
      <c r="U679" t="n">
        <v>1</v>
      </c>
      <c r="V679" t="n">
        <v>0</v>
      </c>
      <c r="W679" t="n">
        <v>0</v>
      </c>
      <c r="X679" t="n">
        <v>0</v>
      </c>
      <c r="Y679" t="n">
        <v>0</v>
      </c>
      <c r="Z679" t="n">
        <v>0</v>
      </c>
      <c r="AA679" t="n">
        <v>0</v>
      </c>
      <c r="AB679" t="n">
        <v>0</v>
      </c>
      <c r="AC679" t="n">
        <v>0</v>
      </c>
      <c r="AD679" t="n">
        <v>0</v>
      </c>
      <c r="AE679" t="n">
        <v>0</v>
      </c>
      <c r="AF679" t="n">
        <v>1</v>
      </c>
      <c r="AG679" t="n">
        <v>0</v>
      </c>
      <c r="AH679" t="n">
        <v>1</v>
      </c>
      <c r="AI679" t="n">
        <v>0</v>
      </c>
      <c r="AJ679" t="n">
        <v>1</v>
      </c>
      <c r="AK679" t="n">
        <v>1</v>
      </c>
      <c r="AL679" t="n">
        <v>0</v>
      </c>
    </row>
    <row r="680">
      <c r="B680" s="977" t="inlineStr">
        <is>
          <t>Fruits oléagineux</t>
        </is>
      </c>
      <c r="C680" t="n">
        <v>0</v>
      </c>
      <c r="D680" t="n">
        <v>1</v>
      </c>
      <c r="E680" t="n">
        <v>1</v>
      </c>
      <c r="F680" t="n">
        <v>0</v>
      </c>
      <c r="G680" t="n">
        <v>1</v>
      </c>
      <c r="H680" t="n">
        <v>1</v>
      </c>
      <c r="I680" t="n">
        <v>1</v>
      </c>
      <c r="J680" t="n">
        <v>1</v>
      </c>
      <c r="K680" t="n">
        <v>1</v>
      </c>
      <c r="L680" t="n">
        <v>1</v>
      </c>
      <c r="M680" t="n">
        <v>0</v>
      </c>
      <c r="N680" t="n">
        <v>0</v>
      </c>
      <c r="O680" t="n">
        <v>1</v>
      </c>
      <c r="P680" t="n">
        <v>1</v>
      </c>
      <c r="Q680" t="n">
        <v>1</v>
      </c>
      <c r="R680" t="n">
        <v>1</v>
      </c>
      <c r="S680" t="n">
        <v>1</v>
      </c>
      <c r="T680" t="n">
        <v>0</v>
      </c>
      <c r="U680" t="n">
        <v>1</v>
      </c>
      <c r="V680" t="n">
        <v>0</v>
      </c>
      <c r="W680" t="n">
        <v>0</v>
      </c>
      <c r="X680" t="n">
        <v>0</v>
      </c>
      <c r="Y680" t="n">
        <v>0</v>
      </c>
      <c r="Z680" t="n">
        <v>0</v>
      </c>
      <c r="AA680" t="n">
        <v>0</v>
      </c>
      <c r="AB680" t="n">
        <v>0</v>
      </c>
      <c r="AC680" t="n">
        <v>0</v>
      </c>
      <c r="AD680" t="n">
        <v>0</v>
      </c>
      <c r="AE680" t="n">
        <v>0</v>
      </c>
      <c r="AF680" t="n">
        <v>1</v>
      </c>
      <c r="AG680" t="n">
        <v>0</v>
      </c>
      <c r="AH680" t="n">
        <v>1</v>
      </c>
      <c r="AI680" t="n">
        <v>0</v>
      </c>
      <c r="AJ680" t="n">
        <v>1</v>
      </c>
      <c r="AK680" t="n">
        <v>1</v>
      </c>
      <c r="AL680" t="n">
        <v>0</v>
      </c>
    </row>
    <row r="681">
      <c r="B681" s="978" t="inlineStr">
        <is>
          <t>Noix de coco</t>
        </is>
      </c>
      <c r="C681" t="n">
        <v>0</v>
      </c>
      <c r="D681" t="n">
        <v>1</v>
      </c>
      <c r="E681" t="n">
        <v>1</v>
      </c>
      <c r="F681" t="n">
        <v>0</v>
      </c>
      <c r="G681" t="n">
        <v>1</v>
      </c>
      <c r="H681" t="n">
        <v>1</v>
      </c>
      <c r="I681" t="n">
        <v>1</v>
      </c>
      <c r="J681" t="n">
        <v>1</v>
      </c>
      <c r="K681" t="n">
        <v>1</v>
      </c>
      <c r="L681" t="n">
        <v>1</v>
      </c>
      <c r="M681" t="n">
        <v>0</v>
      </c>
      <c r="N681" t="n">
        <v>0</v>
      </c>
      <c r="O681" t="n">
        <v>1</v>
      </c>
      <c r="P681" t="n">
        <v>1</v>
      </c>
      <c r="Q681" t="n">
        <v>1</v>
      </c>
      <c r="R681" t="n">
        <v>1</v>
      </c>
      <c r="S681" t="n">
        <v>1</v>
      </c>
      <c r="T681" t="n">
        <v>0</v>
      </c>
      <c r="U681" t="n">
        <v>1</v>
      </c>
      <c r="V681" t="n">
        <v>0</v>
      </c>
      <c r="W681" t="n">
        <v>0</v>
      </c>
      <c r="X681" t="n">
        <v>0</v>
      </c>
      <c r="Y681" t="n">
        <v>0</v>
      </c>
      <c r="Z681" t="n">
        <v>0</v>
      </c>
      <c r="AA681" t="n">
        <v>0</v>
      </c>
      <c r="AB681" t="n">
        <v>0</v>
      </c>
      <c r="AC681" t="n">
        <v>0</v>
      </c>
      <c r="AD681" t="n">
        <v>0</v>
      </c>
      <c r="AE681" t="n">
        <v>0</v>
      </c>
      <c r="AF681" t="n">
        <v>1</v>
      </c>
      <c r="AG681" t="n">
        <v>0</v>
      </c>
      <c r="AH681" t="n">
        <v>1</v>
      </c>
      <c r="AI681" t="n">
        <v>0</v>
      </c>
      <c r="AJ681" t="n">
        <v>1</v>
      </c>
      <c r="AK681" t="n">
        <v>1</v>
      </c>
      <c r="AL681" t="n">
        <v>0</v>
      </c>
    </row>
    <row r="682">
      <c r="B682" s="976" t="inlineStr">
        <is>
          <t>Fruits</t>
        </is>
      </c>
      <c r="C682" t="n">
        <v>0</v>
      </c>
      <c r="D682" t="n">
        <v>1</v>
      </c>
      <c r="E682" t="n">
        <v>1</v>
      </c>
      <c r="F682" t="n">
        <v>0</v>
      </c>
      <c r="G682" t="n">
        <v>1</v>
      </c>
      <c r="H682" t="n">
        <v>1</v>
      </c>
      <c r="I682" t="n">
        <v>1</v>
      </c>
      <c r="J682" t="n">
        <v>1</v>
      </c>
      <c r="K682" t="n">
        <v>1</v>
      </c>
      <c r="L682" t="n">
        <v>1</v>
      </c>
      <c r="M682" t="n">
        <v>0</v>
      </c>
      <c r="N682" t="n">
        <v>0</v>
      </c>
      <c r="O682" t="n">
        <v>1</v>
      </c>
      <c r="P682" t="n">
        <v>1</v>
      </c>
      <c r="Q682" t="n">
        <v>1</v>
      </c>
      <c r="R682" t="n">
        <v>1</v>
      </c>
      <c r="S682" t="n">
        <v>1</v>
      </c>
      <c r="T682" t="n">
        <v>0</v>
      </c>
      <c r="U682" t="n">
        <v>1</v>
      </c>
      <c r="V682" t="n">
        <v>0</v>
      </c>
      <c r="W682" t="n">
        <v>0</v>
      </c>
      <c r="X682" t="n">
        <v>0</v>
      </c>
      <c r="Y682" t="n">
        <v>0</v>
      </c>
      <c r="Z682" t="n">
        <v>0</v>
      </c>
      <c r="AA682" t="n">
        <v>0</v>
      </c>
      <c r="AB682" t="n">
        <v>0</v>
      </c>
      <c r="AC682" t="n">
        <v>0</v>
      </c>
      <c r="AD682" t="n">
        <v>0</v>
      </c>
      <c r="AE682" t="n">
        <v>0</v>
      </c>
      <c r="AF682" t="n">
        <v>1</v>
      </c>
      <c r="AG682" t="n">
        <v>0</v>
      </c>
      <c r="AH682" t="n">
        <v>1</v>
      </c>
      <c r="AI682" t="n">
        <v>0</v>
      </c>
      <c r="AJ682" t="n">
        <v>1</v>
      </c>
      <c r="AK682" t="n">
        <v>1</v>
      </c>
      <c r="AL682" t="n">
        <v>1</v>
      </c>
    </row>
    <row r="683">
      <c r="B683" s="977" t="inlineStr">
        <is>
          <t>Autres fruits métropolitains - CTIFL</t>
        </is>
      </c>
      <c r="C683" t="n">
        <v>0</v>
      </c>
      <c r="D683" t="n">
        <v>1</v>
      </c>
      <c r="E683" t="n">
        <v>1</v>
      </c>
      <c r="F683" t="n">
        <v>0</v>
      </c>
      <c r="G683" t="n">
        <v>1</v>
      </c>
      <c r="H683" t="n">
        <v>1</v>
      </c>
      <c r="I683" t="n">
        <v>0</v>
      </c>
      <c r="J683" t="n">
        <v>0</v>
      </c>
      <c r="K683" t="n">
        <v>0</v>
      </c>
      <c r="L683" t="n">
        <v>1</v>
      </c>
      <c r="M683" t="n">
        <v>0</v>
      </c>
      <c r="N683" t="n">
        <v>0</v>
      </c>
      <c r="O683" t="n">
        <v>1</v>
      </c>
      <c r="P683" t="n">
        <v>1</v>
      </c>
      <c r="Q683" t="n">
        <v>1</v>
      </c>
      <c r="R683" t="n">
        <v>0</v>
      </c>
      <c r="S683" t="n">
        <v>1</v>
      </c>
      <c r="T683" t="n">
        <v>0</v>
      </c>
      <c r="U683" t="n">
        <v>1</v>
      </c>
      <c r="V683" t="n">
        <v>0</v>
      </c>
      <c r="W683" t="n">
        <v>0</v>
      </c>
      <c r="X683" t="n">
        <v>0</v>
      </c>
      <c r="Y683" t="n">
        <v>0</v>
      </c>
      <c r="Z683" t="n">
        <v>0</v>
      </c>
      <c r="AA683" t="n">
        <v>0</v>
      </c>
      <c r="AB683" t="n">
        <v>0</v>
      </c>
      <c r="AC683" t="n">
        <v>0</v>
      </c>
      <c r="AD683" t="n">
        <v>0</v>
      </c>
      <c r="AE683" t="n">
        <v>0</v>
      </c>
      <c r="AF683" t="n">
        <v>1</v>
      </c>
      <c r="AG683" t="n">
        <v>0</v>
      </c>
      <c r="AH683" t="n">
        <v>1</v>
      </c>
      <c r="AI683" t="n">
        <v>0</v>
      </c>
      <c r="AJ683" t="n">
        <v>1</v>
      </c>
      <c r="AK683" t="n">
        <v>1</v>
      </c>
      <c r="AL683" t="n">
        <v>1</v>
      </c>
    </row>
    <row r="684">
      <c r="B684" s="978" t="inlineStr">
        <is>
          <t>Figues</t>
        </is>
      </c>
      <c r="C684" t="n">
        <v>0</v>
      </c>
      <c r="D684" t="n">
        <v>1</v>
      </c>
      <c r="E684" t="n">
        <v>1</v>
      </c>
      <c r="F684" t="n">
        <v>0</v>
      </c>
      <c r="G684" t="n">
        <v>1</v>
      </c>
      <c r="H684" t="n">
        <v>1</v>
      </c>
      <c r="I684" t="n">
        <v>0</v>
      </c>
      <c r="J684" t="n">
        <v>0</v>
      </c>
      <c r="K684" t="n">
        <v>0</v>
      </c>
      <c r="L684" t="n">
        <v>1</v>
      </c>
      <c r="M684" t="n">
        <v>0</v>
      </c>
      <c r="N684" t="n">
        <v>0</v>
      </c>
      <c r="O684" t="n">
        <v>1</v>
      </c>
      <c r="P684" t="n">
        <v>1</v>
      </c>
      <c r="Q684" t="n">
        <v>1</v>
      </c>
      <c r="R684" t="n">
        <v>0</v>
      </c>
      <c r="S684" t="n">
        <v>1</v>
      </c>
      <c r="T684" t="n">
        <v>0</v>
      </c>
      <c r="U684" t="n">
        <v>1</v>
      </c>
      <c r="V684" t="n">
        <v>0</v>
      </c>
      <c r="W684" t="n">
        <v>0</v>
      </c>
      <c r="X684" t="n">
        <v>0</v>
      </c>
      <c r="Y684" t="n">
        <v>0</v>
      </c>
      <c r="Z684" t="n">
        <v>0</v>
      </c>
      <c r="AA684" t="n">
        <v>0</v>
      </c>
      <c r="AB684" t="n">
        <v>0</v>
      </c>
      <c r="AC684" t="n">
        <v>0</v>
      </c>
      <c r="AD684" t="n">
        <v>0</v>
      </c>
      <c r="AE684" t="n">
        <v>0</v>
      </c>
      <c r="AF684" t="n">
        <v>1</v>
      </c>
      <c r="AG684" t="n">
        <v>0</v>
      </c>
      <c r="AH684" t="n">
        <v>1</v>
      </c>
      <c r="AI684" t="n">
        <v>0</v>
      </c>
      <c r="AJ684" t="n">
        <v>1</v>
      </c>
      <c r="AK684" t="n">
        <v>1</v>
      </c>
      <c r="AL684" t="n">
        <v>1</v>
      </c>
    </row>
    <row r="685">
      <c r="B685" s="978" t="inlineStr">
        <is>
          <t>Kiwis</t>
        </is>
      </c>
      <c r="C685" t="n">
        <v>0</v>
      </c>
      <c r="D685" t="n">
        <v>1</v>
      </c>
      <c r="E685" t="n">
        <v>1</v>
      </c>
      <c r="F685" t="n">
        <v>0</v>
      </c>
      <c r="G685" t="n">
        <v>1</v>
      </c>
      <c r="H685" t="n">
        <v>1</v>
      </c>
      <c r="I685" t="n">
        <v>0</v>
      </c>
      <c r="J685" t="n">
        <v>0</v>
      </c>
      <c r="K685" t="n">
        <v>0</v>
      </c>
      <c r="L685" t="n">
        <v>1</v>
      </c>
      <c r="M685" t="n">
        <v>0</v>
      </c>
      <c r="N685" t="n">
        <v>0</v>
      </c>
      <c r="O685" t="n">
        <v>1</v>
      </c>
      <c r="P685" t="n">
        <v>1</v>
      </c>
      <c r="Q685" t="n">
        <v>1</v>
      </c>
      <c r="R685" t="n">
        <v>0</v>
      </c>
      <c r="S685" t="n">
        <v>1</v>
      </c>
      <c r="T685" t="n">
        <v>0</v>
      </c>
      <c r="U685" t="n">
        <v>1</v>
      </c>
      <c r="V685" t="n">
        <v>0</v>
      </c>
      <c r="W685" t="n">
        <v>0</v>
      </c>
      <c r="X685" t="n">
        <v>0</v>
      </c>
      <c r="Y685" t="n">
        <v>0</v>
      </c>
      <c r="Z685" t="n">
        <v>0</v>
      </c>
      <c r="AA685" t="n">
        <v>0</v>
      </c>
      <c r="AB685" t="n">
        <v>0</v>
      </c>
      <c r="AC685" t="n">
        <v>0</v>
      </c>
      <c r="AD685" t="n">
        <v>0</v>
      </c>
      <c r="AE685" t="n">
        <v>0</v>
      </c>
      <c r="AF685" t="n">
        <v>1</v>
      </c>
      <c r="AG685" t="n">
        <v>0</v>
      </c>
      <c r="AH685" t="n">
        <v>1</v>
      </c>
      <c r="AI685" t="n">
        <v>0</v>
      </c>
      <c r="AJ685" t="n">
        <v>1</v>
      </c>
      <c r="AK685" t="n">
        <v>1</v>
      </c>
      <c r="AL685" t="n">
        <v>0</v>
      </c>
    </row>
    <row r="686">
      <c r="B686" s="978" t="inlineStr">
        <is>
          <t>Raisin</t>
        </is>
      </c>
      <c r="C686" t="n">
        <v>0</v>
      </c>
      <c r="D686" t="n">
        <v>0</v>
      </c>
      <c r="E686" t="n">
        <v>0</v>
      </c>
      <c r="F686" t="n">
        <v>0</v>
      </c>
      <c r="G686" t="n">
        <v>0</v>
      </c>
      <c r="H686" t="n">
        <v>0</v>
      </c>
      <c r="I686" t="n">
        <v>0</v>
      </c>
      <c r="J686" t="n">
        <v>0</v>
      </c>
      <c r="K686" t="n">
        <v>0</v>
      </c>
      <c r="L686" t="n">
        <v>0</v>
      </c>
      <c r="M686" t="n">
        <v>0</v>
      </c>
      <c r="N686" t="n">
        <v>0</v>
      </c>
      <c r="O686" t="n">
        <v>0</v>
      </c>
      <c r="P686" t="n">
        <v>0</v>
      </c>
      <c r="Q686" t="n">
        <v>0</v>
      </c>
      <c r="R686" t="n">
        <v>0</v>
      </c>
      <c r="S686" t="n">
        <v>1</v>
      </c>
      <c r="T686" t="n">
        <v>0</v>
      </c>
      <c r="U686" t="n">
        <v>1</v>
      </c>
      <c r="V686" t="n">
        <v>0</v>
      </c>
      <c r="W686" t="n">
        <v>0</v>
      </c>
      <c r="X686" t="n">
        <v>0</v>
      </c>
      <c r="Y686" t="n">
        <v>0</v>
      </c>
      <c r="Z686" t="n">
        <v>0</v>
      </c>
      <c r="AA686" t="n">
        <v>0</v>
      </c>
      <c r="AB686" t="n">
        <v>0</v>
      </c>
      <c r="AC686" t="n">
        <v>0</v>
      </c>
      <c r="AD686" t="n">
        <v>0</v>
      </c>
      <c r="AE686" t="n">
        <v>0</v>
      </c>
      <c r="AF686" t="n">
        <v>1</v>
      </c>
      <c r="AG686" t="n">
        <v>0</v>
      </c>
      <c r="AH686" t="n">
        <v>1</v>
      </c>
      <c r="AI686" t="n">
        <v>0</v>
      </c>
      <c r="AJ686" t="n">
        <v>1</v>
      </c>
      <c r="AK686" t="n">
        <v>1</v>
      </c>
      <c r="AL686" t="n">
        <v>0</v>
      </c>
    </row>
    <row r="687">
      <c r="B687" s="977" t="inlineStr">
        <is>
          <t>Fruits à coque - CTIFL</t>
        </is>
      </c>
      <c r="C687" t="n">
        <v>0</v>
      </c>
      <c r="D687" t="n">
        <v>1</v>
      </c>
      <c r="E687" t="n">
        <v>1</v>
      </c>
      <c r="F687" t="n">
        <v>0</v>
      </c>
      <c r="G687" t="n">
        <v>1</v>
      </c>
      <c r="H687" t="n">
        <v>1</v>
      </c>
      <c r="I687" t="n">
        <v>1</v>
      </c>
      <c r="J687" t="n">
        <v>1</v>
      </c>
      <c r="K687" t="n">
        <v>1</v>
      </c>
      <c r="L687" t="n">
        <v>1</v>
      </c>
      <c r="M687" t="n">
        <v>0</v>
      </c>
      <c r="N687" t="n">
        <v>0</v>
      </c>
      <c r="O687" t="n">
        <v>1</v>
      </c>
      <c r="P687" t="n">
        <v>1</v>
      </c>
      <c r="Q687" t="n">
        <v>1</v>
      </c>
      <c r="R687" t="n">
        <v>1</v>
      </c>
      <c r="S687" t="n">
        <v>1</v>
      </c>
      <c r="T687" t="n">
        <v>0</v>
      </c>
      <c r="U687" t="n">
        <v>1</v>
      </c>
      <c r="V687" t="n">
        <v>0</v>
      </c>
      <c r="W687" t="n">
        <v>0</v>
      </c>
      <c r="X687" t="n">
        <v>0</v>
      </c>
      <c r="Y687" t="n">
        <v>0</v>
      </c>
      <c r="Z687" t="n">
        <v>0</v>
      </c>
      <c r="AA687" t="n">
        <v>0</v>
      </c>
      <c r="AB687" t="n">
        <v>0</v>
      </c>
      <c r="AC687" t="n">
        <v>0</v>
      </c>
      <c r="AD687" t="n">
        <v>0</v>
      </c>
      <c r="AE687" t="n">
        <v>0</v>
      </c>
      <c r="AF687" t="n">
        <v>1</v>
      </c>
      <c r="AG687" t="n">
        <v>0</v>
      </c>
      <c r="AH687" t="n">
        <v>1</v>
      </c>
      <c r="AI687" t="n">
        <v>0</v>
      </c>
      <c r="AJ687" t="n">
        <v>1</v>
      </c>
      <c r="AK687" t="n">
        <v>1</v>
      </c>
      <c r="AL687" t="n">
        <v>0</v>
      </c>
    </row>
    <row r="688">
      <c r="B688" s="978" t="inlineStr">
        <is>
          <t>Amandes</t>
        </is>
      </c>
      <c r="C688" t="n">
        <v>0</v>
      </c>
      <c r="D688" t="n">
        <v>1</v>
      </c>
      <c r="E688" t="n">
        <v>1</v>
      </c>
      <c r="F688" t="n">
        <v>0</v>
      </c>
      <c r="G688" t="n">
        <v>1</v>
      </c>
      <c r="H688" t="n">
        <v>1</v>
      </c>
      <c r="I688" t="n">
        <v>1</v>
      </c>
      <c r="J688" t="n">
        <v>1</v>
      </c>
      <c r="K688" t="n">
        <v>1</v>
      </c>
      <c r="L688" t="n">
        <v>1</v>
      </c>
      <c r="M688" t="n">
        <v>0</v>
      </c>
      <c r="N688" t="n">
        <v>0</v>
      </c>
      <c r="O688" t="n">
        <v>1</v>
      </c>
      <c r="P688" t="n">
        <v>1</v>
      </c>
      <c r="Q688" t="n">
        <v>1</v>
      </c>
      <c r="R688" t="n">
        <v>1</v>
      </c>
      <c r="S688" t="n">
        <v>1</v>
      </c>
      <c r="T688" t="n">
        <v>0</v>
      </c>
      <c r="U688" t="n">
        <v>1</v>
      </c>
      <c r="V688" t="n">
        <v>0</v>
      </c>
      <c r="W688" t="n">
        <v>0</v>
      </c>
      <c r="X688" t="n">
        <v>0</v>
      </c>
      <c r="Y688" t="n">
        <v>0</v>
      </c>
      <c r="Z688" t="n">
        <v>0</v>
      </c>
      <c r="AA688" t="n">
        <v>0</v>
      </c>
      <c r="AB688" t="n">
        <v>0</v>
      </c>
      <c r="AC688" t="n">
        <v>0</v>
      </c>
      <c r="AD688" t="n">
        <v>0</v>
      </c>
      <c r="AE688" t="n">
        <v>0</v>
      </c>
      <c r="AF688" t="n">
        <v>1</v>
      </c>
      <c r="AG688" t="n">
        <v>0</v>
      </c>
      <c r="AH688" t="n">
        <v>1</v>
      </c>
      <c r="AI688" t="n">
        <v>0</v>
      </c>
      <c r="AJ688" t="n">
        <v>1</v>
      </c>
      <c r="AK688" t="n">
        <v>1</v>
      </c>
      <c r="AL688" t="n">
        <v>0</v>
      </c>
    </row>
    <row r="689">
      <c r="B689" s="978" t="inlineStr">
        <is>
          <t>Châtaignes et marrons</t>
        </is>
      </c>
      <c r="C689" t="n">
        <v>0</v>
      </c>
      <c r="D689" t="n">
        <v>1</v>
      </c>
      <c r="E689" t="n">
        <v>1</v>
      </c>
      <c r="F689" t="n">
        <v>0</v>
      </c>
      <c r="G689" t="n">
        <v>1</v>
      </c>
      <c r="H689" t="n">
        <v>1</v>
      </c>
      <c r="I689" t="n">
        <v>1</v>
      </c>
      <c r="J689" t="n">
        <v>1</v>
      </c>
      <c r="K689" t="n">
        <v>1</v>
      </c>
      <c r="L689" t="n">
        <v>1</v>
      </c>
      <c r="M689" t="n">
        <v>0</v>
      </c>
      <c r="N689" t="n">
        <v>0</v>
      </c>
      <c r="O689" t="n">
        <v>1</v>
      </c>
      <c r="P689" t="n">
        <v>1</v>
      </c>
      <c r="Q689" t="n">
        <v>1</v>
      </c>
      <c r="R689" t="n">
        <v>1</v>
      </c>
      <c r="S689" t="n">
        <v>1</v>
      </c>
      <c r="T689" t="n">
        <v>0</v>
      </c>
      <c r="U689" t="n">
        <v>1</v>
      </c>
      <c r="V689" t="n">
        <v>0</v>
      </c>
      <c r="W689" t="n">
        <v>0</v>
      </c>
      <c r="X689" t="n">
        <v>0</v>
      </c>
      <c r="Y689" t="n">
        <v>0</v>
      </c>
      <c r="Z689" t="n">
        <v>0</v>
      </c>
      <c r="AA689" t="n">
        <v>0</v>
      </c>
      <c r="AB689" t="n">
        <v>0</v>
      </c>
      <c r="AC689" t="n">
        <v>0</v>
      </c>
      <c r="AD689" t="n">
        <v>0</v>
      </c>
      <c r="AE689" t="n">
        <v>0</v>
      </c>
      <c r="AF689" t="n">
        <v>1</v>
      </c>
      <c r="AG689" t="n">
        <v>0</v>
      </c>
      <c r="AH689" t="n">
        <v>1</v>
      </c>
      <c r="AI689" t="n">
        <v>0</v>
      </c>
      <c r="AJ689" t="n">
        <v>1</v>
      </c>
      <c r="AK689" t="n">
        <v>1</v>
      </c>
      <c r="AL689" t="n">
        <v>0</v>
      </c>
    </row>
    <row r="690">
      <c r="B690" s="978" t="inlineStr">
        <is>
          <t>Noisettes</t>
        </is>
      </c>
      <c r="C690" t="n">
        <v>0</v>
      </c>
      <c r="D690" t="n">
        <v>1</v>
      </c>
      <c r="E690" t="n">
        <v>1</v>
      </c>
      <c r="F690" t="n">
        <v>0</v>
      </c>
      <c r="G690" t="n">
        <v>1</v>
      </c>
      <c r="H690" t="n">
        <v>1</v>
      </c>
      <c r="I690" t="n">
        <v>1</v>
      </c>
      <c r="J690" t="n">
        <v>1</v>
      </c>
      <c r="K690" t="n">
        <v>1</v>
      </c>
      <c r="L690" t="n">
        <v>1</v>
      </c>
      <c r="M690" t="n">
        <v>0</v>
      </c>
      <c r="N690" t="n">
        <v>0</v>
      </c>
      <c r="O690" t="n">
        <v>1</v>
      </c>
      <c r="P690" t="n">
        <v>1</v>
      </c>
      <c r="Q690" t="n">
        <v>1</v>
      </c>
      <c r="R690" t="n">
        <v>1</v>
      </c>
      <c r="S690" t="n">
        <v>1</v>
      </c>
      <c r="T690" t="n">
        <v>0</v>
      </c>
      <c r="U690" t="n">
        <v>1</v>
      </c>
      <c r="V690" t="n">
        <v>0</v>
      </c>
      <c r="W690" t="n">
        <v>0</v>
      </c>
      <c r="X690" t="n">
        <v>0</v>
      </c>
      <c r="Y690" t="n">
        <v>0</v>
      </c>
      <c r="Z690" t="n">
        <v>0</v>
      </c>
      <c r="AA690" t="n">
        <v>0</v>
      </c>
      <c r="AB690" t="n">
        <v>0</v>
      </c>
      <c r="AC690" t="n">
        <v>0</v>
      </c>
      <c r="AD690" t="n">
        <v>0</v>
      </c>
      <c r="AE690" t="n">
        <v>0</v>
      </c>
      <c r="AF690" t="n">
        <v>1</v>
      </c>
      <c r="AG690" t="n">
        <v>0</v>
      </c>
      <c r="AH690" t="n">
        <v>1</v>
      </c>
      <c r="AI690" t="n">
        <v>0</v>
      </c>
      <c r="AJ690" t="n">
        <v>1</v>
      </c>
      <c r="AK690" t="n">
        <v>1</v>
      </c>
      <c r="AL690" t="n">
        <v>0</v>
      </c>
    </row>
    <row r="691">
      <c r="B691" s="978" t="inlineStr">
        <is>
          <t>Noix</t>
        </is>
      </c>
      <c r="C691" t="n">
        <v>0</v>
      </c>
      <c r="D691" t="n">
        <v>1</v>
      </c>
      <c r="E691" t="n">
        <v>1</v>
      </c>
      <c r="F691" t="n">
        <v>0</v>
      </c>
      <c r="G691" t="n">
        <v>1</v>
      </c>
      <c r="H691" t="n">
        <v>1</v>
      </c>
      <c r="I691" t="n">
        <v>1</v>
      </c>
      <c r="J691" t="n">
        <v>1</v>
      </c>
      <c r="K691" t="n">
        <v>1</v>
      </c>
      <c r="L691" t="n">
        <v>1</v>
      </c>
      <c r="M691" t="n">
        <v>0</v>
      </c>
      <c r="N691" t="n">
        <v>0</v>
      </c>
      <c r="O691" t="n">
        <v>1</v>
      </c>
      <c r="P691" t="n">
        <v>1</v>
      </c>
      <c r="Q691" t="n">
        <v>1</v>
      </c>
      <c r="R691" t="n">
        <v>1</v>
      </c>
      <c r="S691" t="n">
        <v>1</v>
      </c>
      <c r="T691" t="n">
        <v>0</v>
      </c>
      <c r="U691" t="n">
        <v>1</v>
      </c>
      <c r="V691" t="n">
        <v>0</v>
      </c>
      <c r="W691" t="n">
        <v>0</v>
      </c>
      <c r="X691" t="n">
        <v>0</v>
      </c>
      <c r="Y691" t="n">
        <v>0</v>
      </c>
      <c r="Z691" t="n">
        <v>0</v>
      </c>
      <c r="AA691" t="n">
        <v>0</v>
      </c>
      <c r="AB691" t="n">
        <v>0</v>
      </c>
      <c r="AC691" t="n">
        <v>0</v>
      </c>
      <c r="AD691" t="n">
        <v>0</v>
      </c>
      <c r="AE691" t="n">
        <v>0</v>
      </c>
      <c r="AF691" t="n">
        <v>1</v>
      </c>
      <c r="AG691" t="n">
        <v>0</v>
      </c>
      <c r="AH691" t="n">
        <v>1</v>
      </c>
      <c r="AI691" t="n">
        <v>0</v>
      </c>
      <c r="AJ691" t="n">
        <v>1</v>
      </c>
      <c r="AK691" t="n">
        <v>1</v>
      </c>
      <c r="AL691" t="n">
        <v>0</v>
      </c>
    </row>
    <row r="692">
      <c r="B692" s="977" t="inlineStr">
        <is>
          <t>Fruits à noyau - CTIFL</t>
        </is>
      </c>
      <c r="C692" t="n">
        <v>0</v>
      </c>
      <c r="D692" t="n">
        <v>1</v>
      </c>
      <c r="E692" t="n">
        <v>1</v>
      </c>
      <c r="F692" t="n">
        <v>0</v>
      </c>
      <c r="G692" t="n">
        <v>1</v>
      </c>
      <c r="H692" t="n">
        <v>1</v>
      </c>
      <c r="I692" t="n">
        <v>0</v>
      </c>
      <c r="J692" t="n">
        <v>0</v>
      </c>
      <c r="K692" t="n">
        <v>0</v>
      </c>
      <c r="L692" t="n">
        <v>1</v>
      </c>
      <c r="M692" t="n">
        <v>0</v>
      </c>
      <c r="N692" t="n">
        <v>0</v>
      </c>
      <c r="O692" t="n">
        <v>1</v>
      </c>
      <c r="P692" t="n">
        <v>1</v>
      </c>
      <c r="Q692" t="n">
        <v>1</v>
      </c>
      <c r="R692" t="n">
        <v>0</v>
      </c>
      <c r="S692" t="n">
        <v>1</v>
      </c>
      <c r="T692" t="n">
        <v>0</v>
      </c>
      <c r="U692" t="n">
        <v>1</v>
      </c>
      <c r="V692" t="n">
        <v>0</v>
      </c>
      <c r="W692" t="n">
        <v>0</v>
      </c>
      <c r="X692" t="n">
        <v>0</v>
      </c>
      <c r="Y692" t="n">
        <v>0</v>
      </c>
      <c r="Z692" t="n">
        <v>0</v>
      </c>
      <c r="AA692" t="n">
        <v>0</v>
      </c>
      <c r="AB692" t="n">
        <v>0</v>
      </c>
      <c r="AC692" t="n">
        <v>0</v>
      </c>
      <c r="AD692" t="n">
        <v>0</v>
      </c>
      <c r="AE692" t="n">
        <v>0</v>
      </c>
      <c r="AF692" t="n">
        <v>1</v>
      </c>
      <c r="AG692" t="n">
        <v>0</v>
      </c>
      <c r="AH692" t="n">
        <v>1</v>
      </c>
      <c r="AI692" t="n">
        <v>0</v>
      </c>
      <c r="AJ692" t="n">
        <v>1</v>
      </c>
      <c r="AK692" t="n">
        <v>1</v>
      </c>
      <c r="AL692" t="n">
        <v>1</v>
      </c>
    </row>
    <row r="693">
      <c r="B693" s="978" t="inlineStr">
        <is>
          <t>Abricots</t>
        </is>
      </c>
      <c r="C693" t="n">
        <v>0</v>
      </c>
      <c r="D693" t="n">
        <v>1</v>
      </c>
      <c r="E693" t="n">
        <v>1</v>
      </c>
      <c r="F693" t="n">
        <v>0</v>
      </c>
      <c r="G693" t="n">
        <v>1</v>
      </c>
      <c r="H693" t="n">
        <v>1</v>
      </c>
      <c r="I693" t="n">
        <v>0</v>
      </c>
      <c r="J693" t="n">
        <v>0</v>
      </c>
      <c r="K693" t="n">
        <v>0</v>
      </c>
      <c r="L693" t="n">
        <v>1</v>
      </c>
      <c r="M693" t="n">
        <v>0</v>
      </c>
      <c r="N693" t="n">
        <v>0</v>
      </c>
      <c r="O693" t="n">
        <v>1</v>
      </c>
      <c r="P693" t="n">
        <v>1</v>
      </c>
      <c r="Q693" t="n">
        <v>1</v>
      </c>
      <c r="R693" t="n">
        <v>0</v>
      </c>
      <c r="S693" t="n">
        <v>1</v>
      </c>
      <c r="T693" t="n">
        <v>0</v>
      </c>
      <c r="U693" t="n">
        <v>1</v>
      </c>
      <c r="V693" t="n">
        <v>0</v>
      </c>
      <c r="W693" t="n">
        <v>0</v>
      </c>
      <c r="X693" t="n">
        <v>0</v>
      </c>
      <c r="Y693" t="n">
        <v>0</v>
      </c>
      <c r="Z693" t="n">
        <v>0</v>
      </c>
      <c r="AA693" t="n">
        <v>0</v>
      </c>
      <c r="AB693" t="n">
        <v>0</v>
      </c>
      <c r="AC693" t="n">
        <v>0</v>
      </c>
      <c r="AD693" t="n">
        <v>0</v>
      </c>
      <c r="AE693" t="n">
        <v>0</v>
      </c>
      <c r="AF693" t="n">
        <v>1</v>
      </c>
      <c r="AG693" t="n">
        <v>0</v>
      </c>
      <c r="AH693" t="n">
        <v>1</v>
      </c>
      <c r="AI693" t="n">
        <v>0</v>
      </c>
      <c r="AJ693" t="n">
        <v>1</v>
      </c>
      <c r="AK693" t="n">
        <v>1</v>
      </c>
      <c r="AL693" t="n">
        <v>0</v>
      </c>
    </row>
    <row r="694">
      <c r="B694" s="978" t="inlineStr">
        <is>
          <t>Cerises</t>
        </is>
      </c>
      <c r="C694" t="n">
        <v>0</v>
      </c>
      <c r="D694" t="n">
        <v>1</v>
      </c>
      <c r="E694" t="n">
        <v>1</v>
      </c>
      <c r="F694" t="n">
        <v>0</v>
      </c>
      <c r="G694" t="n">
        <v>1</v>
      </c>
      <c r="H694" t="n">
        <v>1</v>
      </c>
      <c r="I694" t="n">
        <v>0</v>
      </c>
      <c r="J694" t="n">
        <v>0</v>
      </c>
      <c r="K694" t="n">
        <v>0</v>
      </c>
      <c r="L694" t="n">
        <v>1</v>
      </c>
      <c r="M694" t="n">
        <v>0</v>
      </c>
      <c r="N694" t="n">
        <v>0</v>
      </c>
      <c r="O694" t="n">
        <v>1</v>
      </c>
      <c r="P694" t="n">
        <v>1</v>
      </c>
      <c r="Q694" t="n">
        <v>1</v>
      </c>
      <c r="R694" t="n">
        <v>0</v>
      </c>
      <c r="S694" t="n">
        <v>1</v>
      </c>
      <c r="T694" t="n">
        <v>0</v>
      </c>
      <c r="U694" t="n">
        <v>1</v>
      </c>
      <c r="V694" t="n">
        <v>0</v>
      </c>
      <c r="W694" t="n">
        <v>0</v>
      </c>
      <c r="X694" t="n">
        <v>0</v>
      </c>
      <c r="Y694" t="n">
        <v>0</v>
      </c>
      <c r="Z694" t="n">
        <v>0</v>
      </c>
      <c r="AA694" t="n">
        <v>0</v>
      </c>
      <c r="AB694" t="n">
        <v>0</v>
      </c>
      <c r="AC694" t="n">
        <v>0</v>
      </c>
      <c r="AD694" t="n">
        <v>0</v>
      </c>
      <c r="AE694" t="n">
        <v>0</v>
      </c>
      <c r="AF694" t="n">
        <v>1</v>
      </c>
      <c r="AG694" t="n">
        <v>0</v>
      </c>
      <c r="AH694" t="n">
        <v>1</v>
      </c>
      <c r="AI694" t="n">
        <v>0</v>
      </c>
      <c r="AJ694" t="n">
        <v>1</v>
      </c>
      <c r="AK694" t="n">
        <v>1</v>
      </c>
      <c r="AL694" t="n">
        <v>0</v>
      </c>
    </row>
    <row r="695">
      <c r="B695" s="978" t="inlineStr">
        <is>
          <t>Nectarines et brugnons</t>
        </is>
      </c>
      <c r="C695" t="n">
        <v>0</v>
      </c>
      <c r="D695" t="n">
        <v>1</v>
      </c>
      <c r="E695" t="n">
        <v>1</v>
      </c>
      <c r="F695" t="n">
        <v>0</v>
      </c>
      <c r="G695" t="n">
        <v>1</v>
      </c>
      <c r="H695" t="n">
        <v>1</v>
      </c>
      <c r="I695" t="n">
        <v>0</v>
      </c>
      <c r="J695" t="n">
        <v>0</v>
      </c>
      <c r="K695" t="n">
        <v>0</v>
      </c>
      <c r="L695" t="n">
        <v>1</v>
      </c>
      <c r="M695" t="n">
        <v>0</v>
      </c>
      <c r="N695" t="n">
        <v>0</v>
      </c>
      <c r="O695" t="n">
        <v>1</v>
      </c>
      <c r="P695" t="n">
        <v>1</v>
      </c>
      <c r="Q695" t="n">
        <v>1</v>
      </c>
      <c r="R695" t="n">
        <v>0</v>
      </c>
      <c r="S695" t="n">
        <v>1</v>
      </c>
      <c r="T695" t="n">
        <v>0</v>
      </c>
      <c r="U695" t="n">
        <v>1</v>
      </c>
      <c r="V695" t="n">
        <v>0</v>
      </c>
      <c r="W695" t="n">
        <v>0</v>
      </c>
      <c r="X695" t="n">
        <v>0</v>
      </c>
      <c r="Y695" t="n">
        <v>0</v>
      </c>
      <c r="Z695" t="n">
        <v>0</v>
      </c>
      <c r="AA695" t="n">
        <v>0</v>
      </c>
      <c r="AB695" t="n">
        <v>0</v>
      </c>
      <c r="AC695" t="n">
        <v>0</v>
      </c>
      <c r="AD695" t="n">
        <v>0</v>
      </c>
      <c r="AE695" t="n">
        <v>0</v>
      </c>
      <c r="AF695" t="n">
        <v>1</v>
      </c>
      <c r="AG695" t="n">
        <v>0</v>
      </c>
      <c r="AH695" t="n">
        <v>1</v>
      </c>
      <c r="AI695" t="n">
        <v>0</v>
      </c>
      <c r="AJ695" t="n">
        <v>1</v>
      </c>
      <c r="AK695" t="n">
        <v>1</v>
      </c>
      <c r="AL695" t="n">
        <v>1</v>
      </c>
    </row>
    <row r="696">
      <c r="B696" s="978" t="inlineStr">
        <is>
          <t>Pêches</t>
        </is>
      </c>
      <c r="C696" t="n">
        <v>0</v>
      </c>
      <c r="D696" t="n">
        <v>1</v>
      </c>
      <c r="E696" t="n">
        <v>1</v>
      </c>
      <c r="F696" t="n">
        <v>0</v>
      </c>
      <c r="G696" t="n">
        <v>1</v>
      </c>
      <c r="H696" t="n">
        <v>1</v>
      </c>
      <c r="I696" t="n">
        <v>0</v>
      </c>
      <c r="J696" t="n">
        <v>0</v>
      </c>
      <c r="K696" t="n">
        <v>0</v>
      </c>
      <c r="L696" t="n">
        <v>1</v>
      </c>
      <c r="M696" t="n">
        <v>0</v>
      </c>
      <c r="N696" t="n">
        <v>0</v>
      </c>
      <c r="O696" t="n">
        <v>1</v>
      </c>
      <c r="P696" t="n">
        <v>1</v>
      </c>
      <c r="Q696" t="n">
        <v>1</v>
      </c>
      <c r="R696" t="n">
        <v>0</v>
      </c>
      <c r="S696" t="n">
        <v>1</v>
      </c>
      <c r="T696" t="n">
        <v>0</v>
      </c>
      <c r="U696" t="n">
        <v>1</v>
      </c>
      <c r="V696" t="n">
        <v>0</v>
      </c>
      <c r="W696" t="n">
        <v>0</v>
      </c>
      <c r="X696" t="n">
        <v>0</v>
      </c>
      <c r="Y696" t="n">
        <v>0</v>
      </c>
      <c r="Z696" t="n">
        <v>0</v>
      </c>
      <c r="AA696" t="n">
        <v>0</v>
      </c>
      <c r="AB696" t="n">
        <v>0</v>
      </c>
      <c r="AC696" t="n">
        <v>0</v>
      </c>
      <c r="AD696" t="n">
        <v>0</v>
      </c>
      <c r="AE696" t="n">
        <v>0</v>
      </c>
      <c r="AF696" t="n">
        <v>1</v>
      </c>
      <c r="AG696" t="n">
        <v>0</v>
      </c>
      <c r="AH696" t="n">
        <v>1</v>
      </c>
      <c r="AI696" t="n">
        <v>0</v>
      </c>
      <c r="AJ696" t="n">
        <v>1</v>
      </c>
      <c r="AK696" t="n">
        <v>1</v>
      </c>
      <c r="AL696" t="n">
        <v>1</v>
      </c>
    </row>
    <row r="697">
      <c r="B697" s="978" t="inlineStr">
        <is>
          <t>Prunes</t>
        </is>
      </c>
      <c r="C697" t="n">
        <v>0</v>
      </c>
      <c r="D697" t="n">
        <v>1</v>
      </c>
      <c r="E697" t="n">
        <v>1</v>
      </c>
      <c r="F697" t="n">
        <v>0</v>
      </c>
      <c r="G697" t="n">
        <v>1</v>
      </c>
      <c r="H697" t="n">
        <v>1</v>
      </c>
      <c r="I697" t="n">
        <v>0</v>
      </c>
      <c r="J697" t="n">
        <v>0</v>
      </c>
      <c r="K697" t="n">
        <v>0</v>
      </c>
      <c r="L697" t="n">
        <v>1</v>
      </c>
      <c r="M697" t="n">
        <v>0</v>
      </c>
      <c r="N697" t="n">
        <v>0</v>
      </c>
      <c r="O697" t="n">
        <v>1</v>
      </c>
      <c r="P697" t="n">
        <v>1</v>
      </c>
      <c r="Q697" t="n">
        <v>1</v>
      </c>
      <c r="R697" t="n">
        <v>0</v>
      </c>
      <c r="S697" t="n">
        <v>1</v>
      </c>
      <c r="T697" t="n">
        <v>0</v>
      </c>
      <c r="U697" t="n">
        <v>1</v>
      </c>
      <c r="V697" t="n">
        <v>0</v>
      </c>
      <c r="W697" t="n">
        <v>0</v>
      </c>
      <c r="X697" t="n">
        <v>0</v>
      </c>
      <c r="Y697" t="n">
        <v>0</v>
      </c>
      <c r="Z697" t="n">
        <v>0</v>
      </c>
      <c r="AA697" t="n">
        <v>0</v>
      </c>
      <c r="AB697" t="n">
        <v>0</v>
      </c>
      <c r="AC697" t="n">
        <v>0</v>
      </c>
      <c r="AD697" t="n">
        <v>0</v>
      </c>
      <c r="AE697" t="n">
        <v>0</v>
      </c>
      <c r="AF697" t="n">
        <v>1</v>
      </c>
      <c r="AG697" t="n">
        <v>0</v>
      </c>
      <c r="AH697" t="n">
        <v>1</v>
      </c>
      <c r="AI697" t="n">
        <v>0</v>
      </c>
      <c r="AJ697" t="n">
        <v>1</v>
      </c>
      <c r="AK697" t="n">
        <v>1</v>
      </c>
      <c r="AL697" t="n">
        <v>1</v>
      </c>
    </row>
    <row r="698">
      <c r="B698" s="978" t="inlineStr">
        <is>
          <t>Prunelles</t>
        </is>
      </c>
      <c r="C698" t="n">
        <v>0</v>
      </c>
      <c r="D698" t="n">
        <v>0</v>
      </c>
      <c r="E698" t="n">
        <v>0</v>
      </c>
      <c r="F698" t="n">
        <v>0</v>
      </c>
      <c r="G698" t="n">
        <v>0</v>
      </c>
      <c r="H698" t="n">
        <v>0</v>
      </c>
      <c r="I698" t="n">
        <v>0</v>
      </c>
      <c r="J698" t="n">
        <v>0</v>
      </c>
      <c r="K698" t="n">
        <v>0</v>
      </c>
      <c r="L698" t="n">
        <v>0</v>
      </c>
      <c r="M698" t="n">
        <v>0</v>
      </c>
      <c r="N698" t="n">
        <v>0</v>
      </c>
      <c r="O698" t="n">
        <v>0</v>
      </c>
      <c r="P698" t="n">
        <v>0</v>
      </c>
      <c r="Q698" t="n">
        <v>0</v>
      </c>
      <c r="R698" t="n">
        <v>0</v>
      </c>
      <c r="S698" t="n">
        <v>1</v>
      </c>
      <c r="T698" t="n">
        <v>0</v>
      </c>
      <c r="U698" t="n">
        <v>1</v>
      </c>
      <c r="V698" t="n">
        <v>0</v>
      </c>
      <c r="W698" t="n">
        <v>0</v>
      </c>
      <c r="X698" t="n">
        <v>0</v>
      </c>
      <c r="Y698" t="n">
        <v>0</v>
      </c>
      <c r="Z698" t="n">
        <v>0</v>
      </c>
      <c r="AA698" t="n">
        <v>0</v>
      </c>
      <c r="AB698" t="n">
        <v>0</v>
      </c>
      <c r="AC698" t="n">
        <v>0</v>
      </c>
      <c r="AD698" t="n">
        <v>0</v>
      </c>
      <c r="AE698" t="n">
        <v>0</v>
      </c>
      <c r="AF698" t="n">
        <v>1</v>
      </c>
      <c r="AG698" t="n">
        <v>0</v>
      </c>
      <c r="AH698" t="n">
        <v>1</v>
      </c>
      <c r="AI698" t="n">
        <v>0</v>
      </c>
      <c r="AJ698" t="n">
        <v>1</v>
      </c>
      <c r="AK698" t="n">
        <v>1</v>
      </c>
      <c r="AL698" t="n">
        <v>0</v>
      </c>
    </row>
    <row r="699">
      <c r="B699" s="978" t="inlineStr">
        <is>
          <t>Pavie</t>
        </is>
      </c>
      <c r="C699" t="n">
        <v>0</v>
      </c>
      <c r="D699" t="n">
        <v>1</v>
      </c>
      <c r="E699" t="n">
        <v>1</v>
      </c>
      <c r="F699" t="n">
        <v>0</v>
      </c>
      <c r="G699" t="n">
        <v>1</v>
      </c>
      <c r="H699" t="n">
        <v>1</v>
      </c>
      <c r="I699" t="n">
        <v>0</v>
      </c>
      <c r="J699" t="n">
        <v>0</v>
      </c>
      <c r="K699" t="n">
        <v>0</v>
      </c>
      <c r="L699" t="n">
        <v>1</v>
      </c>
      <c r="M699" t="n">
        <v>0</v>
      </c>
      <c r="N699" t="n">
        <v>0</v>
      </c>
      <c r="O699" t="n">
        <v>1</v>
      </c>
      <c r="P699" t="n">
        <v>1</v>
      </c>
      <c r="Q699" t="n">
        <v>1</v>
      </c>
      <c r="R699" t="n">
        <v>0</v>
      </c>
      <c r="S699" t="n">
        <v>1</v>
      </c>
      <c r="T699" t="n">
        <v>0</v>
      </c>
      <c r="U699" t="n">
        <v>1</v>
      </c>
      <c r="V699" t="n">
        <v>0</v>
      </c>
      <c r="W699" t="n">
        <v>0</v>
      </c>
      <c r="X699" t="n">
        <v>0</v>
      </c>
      <c r="Y699" t="n">
        <v>0</v>
      </c>
      <c r="Z699" t="n">
        <v>0</v>
      </c>
      <c r="AA699" t="n">
        <v>0</v>
      </c>
      <c r="AB699" t="n">
        <v>0</v>
      </c>
      <c r="AC699" t="n">
        <v>0</v>
      </c>
      <c r="AD699" t="n">
        <v>0</v>
      </c>
      <c r="AE699" t="n">
        <v>0</v>
      </c>
      <c r="AF699" t="n">
        <v>1</v>
      </c>
      <c r="AG699" t="n">
        <v>0</v>
      </c>
      <c r="AH699" t="n">
        <v>1</v>
      </c>
      <c r="AI699" t="n">
        <v>0</v>
      </c>
      <c r="AJ699" t="n">
        <v>1</v>
      </c>
      <c r="AK699" t="n">
        <v>1</v>
      </c>
      <c r="AL699" t="n">
        <v>0</v>
      </c>
    </row>
    <row r="700">
      <c r="B700" s="977" t="inlineStr">
        <is>
          <t>Fruits à pépins - CTIFL</t>
        </is>
      </c>
      <c r="C700" t="n">
        <v>0</v>
      </c>
      <c r="D700" t="n">
        <v>1</v>
      </c>
      <c r="E700" t="n">
        <v>1</v>
      </c>
      <c r="F700" t="n">
        <v>0</v>
      </c>
      <c r="G700" t="n">
        <v>1</v>
      </c>
      <c r="H700" t="n">
        <v>1</v>
      </c>
      <c r="I700" t="n">
        <v>0</v>
      </c>
      <c r="J700" t="n">
        <v>0</v>
      </c>
      <c r="K700" t="n">
        <v>0</v>
      </c>
      <c r="L700" t="n">
        <v>1</v>
      </c>
      <c r="M700" t="n">
        <v>0</v>
      </c>
      <c r="N700" t="n">
        <v>0</v>
      </c>
      <c r="O700" t="n">
        <v>1</v>
      </c>
      <c r="P700" t="n">
        <v>1</v>
      </c>
      <c r="Q700" t="n">
        <v>1</v>
      </c>
      <c r="R700" t="n">
        <v>0</v>
      </c>
      <c r="S700" t="n">
        <v>1</v>
      </c>
      <c r="T700" t="n">
        <v>0</v>
      </c>
      <c r="U700" t="n">
        <v>1</v>
      </c>
      <c r="V700" t="n">
        <v>0</v>
      </c>
      <c r="W700" t="n">
        <v>0</v>
      </c>
      <c r="X700" t="n">
        <v>0</v>
      </c>
      <c r="Y700" t="n">
        <v>0</v>
      </c>
      <c r="Z700" t="n">
        <v>0</v>
      </c>
      <c r="AA700" t="n">
        <v>0</v>
      </c>
      <c r="AB700" t="n">
        <v>0</v>
      </c>
      <c r="AC700" t="n">
        <v>0</v>
      </c>
      <c r="AD700" t="n">
        <v>0</v>
      </c>
      <c r="AE700" t="n">
        <v>0</v>
      </c>
      <c r="AF700" t="n">
        <v>1</v>
      </c>
      <c r="AG700" t="n">
        <v>0</v>
      </c>
      <c r="AH700" t="n">
        <v>1</v>
      </c>
      <c r="AI700" t="n">
        <v>0</v>
      </c>
      <c r="AJ700" t="n">
        <v>1</v>
      </c>
      <c r="AK700" t="n">
        <v>1</v>
      </c>
      <c r="AL700" t="n">
        <v>0</v>
      </c>
    </row>
    <row r="701">
      <c r="B701" s="978" t="inlineStr">
        <is>
          <t>Poires</t>
        </is>
      </c>
      <c r="C701" t="n">
        <v>0</v>
      </c>
      <c r="D701" t="n">
        <v>1</v>
      </c>
      <c r="E701" t="n">
        <v>1</v>
      </c>
      <c r="F701" t="n">
        <v>0</v>
      </c>
      <c r="G701" t="n">
        <v>1</v>
      </c>
      <c r="H701" t="n">
        <v>1</v>
      </c>
      <c r="I701" t="n">
        <v>0</v>
      </c>
      <c r="J701" t="n">
        <v>0</v>
      </c>
      <c r="K701" t="n">
        <v>0</v>
      </c>
      <c r="L701" t="n">
        <v>1</v>
      </c>
      <c r="M701" t="n">
        <v>0</v>
      </c>
      <c r="N701" t="n">
        <v>0</v>
      </c>
      <c r="O701" t="n">
        <v>1</v>
      </c>
      <c r="P701" t="n">
        <v>1</v>
      </c>
      <c r="Q701" t="n">
        <v>1</v>
      </c>
      <c r="R701" t="n">
        <v>0</v>
      </c>
      <c r="S701" t="n">
        <v>1</v>
      </c>
      <c r="T701" t="n">
        <v>0</v>
      </c>
      <c r="U701" t="n">
        <v>1</v>
      </c>
      <c r="V701" t="n">
        <v>0</v>
      </c>
      <c r="W701" t="n">
        <v>0</v>
      </c>
      <c r="X701" t="n">
        <v>0</v>
      </c>
      <c r="Y701" t="n">
        <v>0</v>
      </c>
      <c r="Z701" t="n">
        <v>0</v>
      </c>
      <c r="AA701" t="n">
        <v>0</v>
      </c>
      <c r="AB701" t="n">
        <v>0</v>
      </c>
      <c r="AC701" t="n">
        <v>0</v>
      </c>
      <c r="AD701" t="n">
        <v>0</v>
      </c>
      <c r="AE701" t="n">
        <v>0</v>
      </c>
      <c r="AF701" t="n">
        <v>1</v>
      </c>
      <c r="AG701" t="n">
        <v>0</v>
      </c>
      <c r="AH701" t="n">
        <v>1</v>
      </c>
      <c r="AI701" t="n">
        <v>0</v>
      </c>
      <c r="AJ701" t="n">
        <v>1</v>
      </c>
      <c r="AK701" t="n">
        <v>1</v>
      </c>
      <c r="AL701" t="n">
        <v>0</v>
      </c>
    </row>
    <row r="702">
      <c r="B702" s="978" t="inlineStr">
        <is>
          <t>Pommes</t>
        </is>
      </c>
      <c r="C702" t="n">
        <v>0</v>
      </c>
      <c r="D702" t="n">
        <v>1</v>
      </c>
      <c r="E702" t="n">
        <v>1</v>
      </c>
      <c r="F702" t="n">
        <v>0</v>
      </c>
      <c r="G702" t="n">
        <v>1</v>
      </c>
      <c r="H702" t="n">
        <v>1</v>
      </c>
      <c r="I702" t="n">
        <v>0</v>
      </c>
      <c r="J702" t="n">
        <v>0</v>
      </c>
      <c r="K702" t="n">
        <v>0</v>
      </c>
      <c r="L702" t="n">
        <v>1</v>
      </c>
      <c r="M702" t="n">
        <v>0</v>
      </c>
      <c r="N702" t="n">
        <v>0</v>
      </c>
      <c r="O702" t="n">
        <v>1</v>
      </c>
      <c r="P702" t="n">
        <v>1</v>
      </c>
      <c r="Q702" t="n">
        <v>1</v>
      </c>
      <c r="R702" t="n">
        <v>0</v>
      </c>
      <c r="S702" t="n">
        <v>1</v>
      </c>
      <c r="T702" t="n">
        <v>0</v>
      </c>
      <c r="U702" t="n">
        <v>1</v>
      </c>
      <c r="V702" t="n">
        <v>0</v>
      </c>
      <c r="W702" t="n">
        <v>0</v>
      </c>
      <c r="X702" t="n">
        <v>0</v>
      </c>
      <c r="Y702" t="n">
        <v>0</v>
      </c>
      <c r="Z702" t="n">
        <v>0</v>
      </c>
      <c r="AA702" t="n">
        <v>0</v>
      </c>
      <c r="AB702" t="n">
        <v>0</v>
      </c>
      <c r="AC702" t="n">
        <v>0</v>
      </c>
      <c r="AD702" t="n">
        <v>0</v>
      </c>
      <c r="AE702" t="n">
        <v>0</v>
      </c>
      <c r="AF702" t="n">
        <v>1</v>
      </c>
      <c r="AG702" t="n">
        <v>0</v>
      </c>
      <c r="AH702" t="n">
        <v>1</v>
      </c>
      <c r="AI702" t="n">
        <v>0</v>
      </c>
      <c r="AJ702" t="n">
        <v>1</v>
      </c>
      <c r="AK702" t="n">
        <v>1</v>
      </c>
      <c r="AL702" t="n">
        <v>0</v>
      </c>
    </row>
    <row r="703">
      <c r="B703" s="978" t="inlineStr">
        <is>
          <t>Coings</t>
        </is>
      </c>
      <c r="C703" t="n">
        <v>0</v>
      </c>
      <c r="D703" t="n">
        <v>0</v>
      </c>
      <c r="E703" t="n">
        <v>0</v>
      </c>
      <c r="F703" t="n">
        <v>0</v>
      </c>
      <c r="G703" t="n">
        <v>0</v>
      </c>
      <c r="H703" t="n">
        <v>0</v>
      </c>
      <c r="I703" t="n">
        <v>0</v>
      </c>
      <c r="J703" t="n">
        <v>0</v>
      </c>
      <c r="K703" t="n">
        <v>0</v>
      </c>
      <c r="L703" t="n">
        <v>0</v>
      </c>
      <c r="M703" t="n">
        <v>0</v>
      </c>
      <c r="N703" t="n">
        <v>0</v>
      </c>
      <c r="O703" t="n">
        <v>0</v>
      </c>
      <c r="P703" t="n">
        <v>0</v>
      </c>
      <c r="Q703" t="n">
        <v>0</v>
      </c>
      <c r="R703" t="n">
        <v>0</v>
      </c>
      <c r="S703" t="n">
        <v>1</v>
      </c>
      <c r="T703" t="n">
        <v>0</v>
      </c>
      <c r="U703" t="n">
        <v>1</v>
      </c>
      <c r="V703" t="n">
        <v>0</v>
      </c>
      <c r="W703" t="n">
        <v>0</v>
      </c>
      <c r="X703" t="n">
        <v>0</v>
      </c>
      <c r="Y703" t="n">
        <v>0</v>
      </c>
      <c r="Z703" t="n">
        <v>0</v>
      </c>
      <c r="AA703" t="n">
        <v>0</v>
      </c>
      <c r="AB703" t="n">
        <v>0</v>
      </c>
      <c r="AC703" t="n">
        <v>0</v>
      </c>
      <c r="AD703" t="n">
        <v>0</v>
      </c>
      <c r="AE703" t="n">
        <v>0</v>
      </c>
      <c r="AF703" t="n">
        <v>1</v>
      </c>
      <c r="AG703" t="n">
        <v>0</v>
      </c>
      <c r="AH703" t="n">
        <v>1</v>
      </c>
      <c r="AI703" t="n">
        <v>0</v>
      </c>
      <c r="AJ703" t="n">
        <v>1</v>
      </c>
      <c r="AK703" t="n">
        <v>1</v>
      </c>
      <c r="AL703" t="n">
        <v>0</v>
      </c>
    </row>
    <row r="704">
      <c r="B704" s="977" t="inlineStr">
        <is>
          <t>Agrumes - CTIFL</t>
        </is>
      </c>
      <c r="C704" t="n">
        <v>0</v>
      </c>
      <c r="D704" t="n">
        <v>1</v>
      </c>
      <c r="E704" t="n">
        <v>1</v>
      </c>
      <c r="F704" t="n">
        <v>0</v>
      </c>
      <c r="G704" t="n">
        <v>1</v>
      </c>
      <c r="H704" t="n">
        <v>1</v>
      </c>
      <c r="I704" t="n">
        <v>0</v>
      </c>
      <c r="J704" t="n">
        <v>0</v>
      </c>
      <c r="K704" t="n">
        <v>0</v>
      </c>
      <c r="L704" t="n">
        <v>1</v>
      </c>
      <c r="M704" t="n">
        <v>0</v>
      </c>
      <c r="N704" t="n">
        <v>0</v>
      </c>
      <c r="O704" t="n">
        <v>1</v>
      </c>
      <c r="P704" t="n">
        <v>1</v>
      </c>
      <c r="Q704" t="n">
        <v>1</v>
      </c>
      <c r="R704" t="n">
        <v>0</v>
      </c>
      <c r="S704" t="n">
        <v>1</v>
      </c>
      <c r="T704" t="n">
        <v>0</v>
      </c>
      <c r="U704" t="n">
        <v>1</v>
      </c>
      <c r="V704" t="n">
        <v>0</v>
      </c>
      <c r="W704" t="n">
        <v>0</v>
      </c>
      <c r="X704" t="n">
        <v>0</v>
      </c>
      <c r="Y704" t="n">
        <v>0</v>
      </c>
      <c r="Z704" t="n">
        <v>0</v>
      </c>
      <c r="AA704" t="n">
        <v>0</v>
      </c>
      <c r="AB704" t="n">
        <v>0</v>
      </c>
      <c r="AC704" t="n">
        <v>0</v>
      </c>
      <c r="AD704" t="n">
        <v>0</v>
      </c>
      <c r="AE704" t="n">
        <v>0</v>
      </c>
      <c r="AF704" t="n">
        <v>1</v>
      </c>
      <c r="AG704" t="n">
        <v>0</v>
      </c>
      <c r="AH704" t="n">
        <v>1</v>
      </c>
      <c r="AI704" t="n">
        <v>0</v>
      </c>
      <c r="AJ704" t="n">
        <v>1</v>
      </c>
      <c r="AK704" t="n">
        <v>1</v>
      </c>
      <c r="AL704" t="n">
        <v>1</v>
      </c>
    </row>
    <row r="705">
      <c r="B705" s="978" t="inlineStr">
        <is>
          <t>Autres agrumes</t>
        </is>
      </c>
      <c r="C705" t="n">
        <v>0</v>
      </c>
      <c r="D705" t="n">
        <v>1</v>
      </c>
      <c r="E705" t="n">
        <v>1</v>
      </c>
      <c r="F705" t="n">
        <v>0</v>
      </c>
      <c r="G705" t="n">
        <v>1</v>
      </c>
      <c r="H705" t="n">
        <v>1</v>
      </c>
      <c r="I705" t="n">
        <v>0</v>
      </c>
      <c r="J705" t="n">
        <v>0</v>
      </c>
      <c r="K705" t="n">
        <v>0</v>
      </c>
      <c r="L705" t="n">
        <v>1</v>
      </c>
      <c r="M705" t="n">
        <v>0</v>
      </c>
      <c r="N705" t="n">
        <v>0</v>
      </c>
      <c r="O705" t="n">
        <v>1</v>
      </c>
      <c r="P705" t="n">
        <v>1</v>
      </c>
      <c r="Q705" t="n">
        <v>1</v>
      </c>
      <c r="R705" t="n">
        <v>0</v>
      </c>
      <c r="S705" t="n">
        <v>0</v>
      </c>
      <c r="T705" t="n">
        <v>0</v>
      </c>
      <c r="U705" t="n">
        <v>0</v>
      </c>
      <c r="V705" t="n">
        <v>0</v>
      </c>
      <c r="W705" t="n">
        <v>0</v>
      </c>
      <c r="X705" t="n">
        <v>0</v>
      </c>
      <c r="Y705" t="n">
        <v>0</v>
      </c>
      <c r="Z705" t="n">
        <v>0</v>
      </c>
      <c r="AA705" t="n">
        <v>0</v>
      </c>
      <c r="AB705" t="n">
        <v>0</v>
      </c>
      <c r="AC705" t="n">
        <v>0</v>
      </c>
      <c r="AD705" t="n">
        <v>0</v>
      </c>
      <c r="AE705" t="n">
        <v>0</v>
      </c>
      <c r="AF705" t="n">
        <v>1</v>
      </c>
      <c r="AG705" t="n">
        <v>0</v>
      </c>
      <c r="AH705" t="n">
        <v>1</v>
      </c>
      <c r="AI705" t="n">
        <v>0</v>
      </c>
      <c r="AJ705" t="n">
        <v>1</v>
      </c>
      <c r="AK705" t="n">
        <v>1</v>
      </c>
      <c r="AL705" t="n">
        <v>0</v>
      </c>
    </row>
    <row r="706">
      <c r="B706" s="978" t="inlineStr">
        <is>
          <t>Citrons et limes</t>
        </is>
      </c>
      <c r="C706" t="n">
        <v>0</v>
      </c>
      <c r="D706" t="n">
        <v>1</v>
      </c>
      <c r="E706" t="n">
        <v>1</v>
      </c>
      <c r="F706" t="n">
        <v>0</v>
      </c>
      <c r="G706" t="n">
        <v>1</v>
      </c>
      <c r="H706" t="n">
        <v>1</v>
      </c>
      <c r="I706" t="n">
        <v>0</v>
      </c>
      <c r="J706" t="n">
        <v>0</v>
      </c>
      <c r="K706" t="n">
        <v>0</v>
      </c>
      <c r="L706" t="n">
        <v>1</v>
      </c>
      <c r="M706" t="n">
        <v>0</v>
      </c>
      <c r="N706" t="n">
        <v>0</v>
      </c>
      <c r="O706" t="n">
        <v>1</v>
      </c>
      <c r="P706" t="n">
        <v>1</v>
      </c>
      <c r="Q706" t="n">
        <v>1</v>
      </c>
      <c r="R706" t="n">
        <v>0</v>
      </c>
      <c r="S706" t="n">
        <v>1</v>
      </c>
      <c r="T706" t="n">
        <v>0</v>
      </c>
      <c r="U706" t="n">
        <v>1</v>
      </c>
      <c r="V706" t="n">
        <v>0</v>
      </c>
      <c r="W706" t="n">
        <v>0</v>
      </c>
      <c r="X706" t="n">
        <v>0</v>
      </c>
      <c r="Y706" t="n">
        <v>0</v>
      </c>
      <c r="Z706" t="n">
        <v>0</v>
      </c>
      <c r="AA706" t="n">
        <v>0</v>
      </c>
      <c r="AB706" t="n">
        <v>0</v>
      </c>
      <c r="AC706" t="n">
        <v>0</v>
      </c>
      <c r="AD706" t="n">
        <v>0</v>
      </c>
      <c r="AE706" t="n">
        <v>0</v>
      </c>
      <c r="AF706" t="n">
        <v>1</v>
      </c>
      <c r="AG706" t="n">
        <v>0</v>
      </c>
      <c r="AH706" t="n">
        <v>1</v>
      </c>
      <c r="AI706" t="n">
        <v>0</v>
      </c>
      <c r="AJ706" t="n">
        <v>1</v>
      </c>
      <c r="AK706" t="n">
        <v>1</v>
      </c>
      <c r="AL706" t="n">
        <v>1</v>
      </c>
    </row>
    <row r="707">
      <c r="B707" s="978" t="inlineStr">
        <is>
          <t>Mandarines et clémentines</t>
        </is>
      </c>
      <c r="C707" t="n">
        <v>0</v>
      </c>
      <c r="D707" t="n">
        <v>1</v>
      </c>
      <c r="E707" t="n">
        <v>1</v>
      </c>
      <c r="F707" t="n">
        <v>0</v>
      </c>
      <c r="G707" t="n">
        <v>1</v>
      </c>
      <c r="H707" t="n">
        <v>1</v>
      </c>
      <c r="I707" t="n">
        <v>0</v>
      </c>
      <c r="J707" t="n">
        <v>0</v>
      </c>
      <c r="K707" t="n">
        <v>0</v>
      </c>
      <c r="L707" t="n">
        <v>1</v>
      </c>
      <c r="M707" t="n">
        <v>0</v>
      </c>
      <c r="N707" t="n">
        <v>0</v>
      </c>
      <c r="O707" t="n">
        <v>1</v>
      </c>
      <c r="P707" t="n">
        <v>1</v>
      </c>
      <c r="Q707" t="n">
        <v>1</v>
      </c>
      <c r="R707" t="n">
        <v>0</v>
      </c>
      <c r="S707" t="n">
        <v>1</v>
      </c>
      <c r="T707" t="n">
        <v>0</v>
      </c>
      <c r="U707" t="n">
        <v>1</v>
      </c>
      <c r="V707" t="n">
        <v>0</v>
      </c>
      <c r="W707" t="n">
        <v>0</v>
      </c>
      <c r="X707" t="n">
        <v>0</v>
      </c>
      <c r="Y707" t="n">
        <v>0</v>
      </c>
      <c r="Z707" t="n">
        <v>0</v>
      </c>
      <c r="AA707" t="n">
        <v>0</v>
      </c>
      <c r="AB707" t="n">
        <v>0</v>
      </c>
      <c r="AC707" t="n">
        <v>0</v>
      </c>
      <c r="AD707" t="n">
        <v>0</v>
      </c>
      <c r="AE707" t="n">
        <v>0</v>
      </c>
      <c r="AF707" t="n">
        <v>1</v>
      </c>
      <c r="AG707" t="n">
        <v>0</v>
      </c>
      <c r="AH707" t="n">
        <v>1</v>
      </c>
      <c r="AI707" t="n">
        <v>0</v>
      </c>
      <c r="AJ707" t="n">
        <v>1</v>
      </c>
      <c r="AK707" t="n">
        <v>1</v>
      </c>
      <c r="AL707" t="n">
        <v>0</v>
      </c>
    </row>
    <row r="708">
      <c r="B708" s="978" t="inlineStr">
        <is>
          <t>Oranges</t>
        </is>
      </c>
      <c r="C708" t="n">
        <v>0</v>
      </c>
      <c r="D708" t="n">
        <v>1</v>
      </c>
      <c r="E708" t="n">
        <v>1</v>
      </c>
      <c r="F708" t="n">
        <v>0</v>
      </c>
      <c r="G708" t="n">
        <v>1</v>
      </c>
      <c r="H708" t="n">
        <v>1</v>
      </c>
      <c r="I708" t="n">
        <v>0</v>
      </c>
      <c r="J708" t="n">
        <v>0</v>
      </c>
      <c r="K708" t="n">
        <v>0</v>
      </c>
      <c r="L708" t="n">
        <v>1</v>
      </c>
      <c r="M708" t="n">
        <v>0</v>
      </c>
      <c r="N708" t="n">
        <v>0</v>
      </c>
      <c r="O708" t="n">
        <v>1</v>
      </c>
      <c r="P708" t="n">
        <v>1</v>
      </c>
      <c r="Q708" t="n">
        <v>1</v>
      </c>
      <c r="R708" t="n">
        <v>0</v>
      </c>
      <c r="S708" t="n">
        <v>1</v>
      </c>
      <c r="T708" t="n">
        <v>0</v>
      </c>
      <c r="U708" t="n">
        <v>1</v>
      </c>
      <c r="V708" t="n">
        <v>0</v>
      </c>
      <c r="W708" t="n">
        <v>0</v>
      </c>
      <c r="X708" t="n">
        <v>0</v>
      </c>
      <c r="Y708" t="n">
        <v>0</v>
      </c>
      <c r="Z708" t="n">
        <v>0</v>
      </c>
      <c r="AA708" t="n">
        <v>0</v>
      </c>
      <c r="AB708" t="n">
        <v>0</v>
      </c>
      <c r="AC708" t="n">
        <v>0</v>
      </c>
      <c r="AD708" t="n">
        <v>0</v>
      </c>
      <c r="AE708" t="n">
        <v>0</v>
      </c>
      <c r="AF708" t="n">
        <v>1</v>
      </c>
      <c r="AG708" t="n">
        <v>0</v>
      </c>
      <c r="AH708" t="n">
        <v>1</v>
      </c>
      <c r="AI708" t="n">
        <v>0</v>
      </c>
      <c r="AJ708" t="n">
        <v>1</v>
      </c>
      <c r="AK708" t="n">
        <v>1</v>
      </c>
      <c r="AL708" t="n">
        <v>1</v>
      </c>
    </row>
    <row r="709">
      <c r="B709" s="978" t="inlineStr">
        <is>
          <t>Pomelos et pamplemousses</t>
        </is>
      </c>
      <c r="C709" t="n">
        <v>0</v>
      </c>
      <c r="D709" t="n">
        <v>1</v>
      </c>
      <c r="E709" t="n">
        <v>1</v>
      </c>
      <c r="F709" t="n">
        <v>0</v>
      </c>
      <c r="G709" t="n">
        <v>1</v>
      </c>
      <c r="H709" t="n">
        <v>1</v>
      </c>
      <c r="I709" t="n">
        <v>0</v>
      </c>
      <c r="J709" t="n">
        <v>0</v>
      </c>
      <c r="K709" t="n">
        <v>0</v>
      </c>
      <c r="L709" t="n">
        <v>1</v>
      </c>
      <c r="M709" t="n">
        <v>0</v>
      </c>
      <c r="N709" t="n">
        <v>0</v>
      </c>
      <c r="O709" t="n">
        <v>1</v>
      </c>
      <c r="P709" t="n">
        <v>1</v>
      </c>
      <c r="Q709" t="n">
        <v>1</v>
      </c>
      <c r="R709" t="n">
        <v>0</v>
      </c>
      <c r="S709" t="n">
        <v>1</v>
      </c>
      <c r="T709" t="n">
        <v>0</v>
      </c>
      <c r="U709" t="n">
        <v>1</v>
      </c>
      <c r="V709" t="n">
        <v>0</v>
      </c>
      <c r="W709" t="n">
        <v>0</v>
      </c>
      <c r="X709" t="n">
        <v>0</v>
      </c>
      <c r="Y709" t="n">
        <v>0</v>
      </c>
      <c r="Z709" t="n">
        <v>0</v>
      </c>
      <c r="AA709" t="n">
        <v>0</v>
      </c>
      <c r="AB709" t="n">
        <v>0</v>
      </c>
      <c r="AC709" t="n">
        <v>0</v>
      </c>
      <c r="AD709" t="n">
        <v>0</v>
      </c>
      <c r="AE709" t="n">
        <v>0</v>
      </c>
      <c r="AF709" t="n">
        <v>1</v>
      </c>
      <c r="AG709" t="n">
        <v>0</v>
      </c>
      <c r="AH709" t="n">
        <v>1</v>
      </c>
      <c r="AI709" t="n">
        <v>0</v>
      </c>
      <c r="AJ709" t="n">
        <v>1</v>
      </c>
      <c r="AK709" t="n">
        <v>1</v>
      </c>
      <c r="AL709" t="n">
        <v>1</v>
      </c>
    </row>
    <row r="710">
      <c r="B710" s="977" t="inlineStr">
        <is>
          <t>Fruits exotiques - CTIFL</t>
        </is>
      </c>
      <c r="C710" t="n">
        <v>0</v>
      </c>
      <c r="D710" t="n">
        <v>1</v>
      </c>
      <c r="E710" t="n">
        <v>1</v>
      </c>
      <c r="F710" t="n">
        <v>0</v>
      </c>
      <c r="G710" t="n">
        <v>1</v>
      </c>
      <c r="H710" t="n">
        <v>1</v>
      </c>
      <c r="I710" t="n">
        <v>0</v>
      </c>
      <c r="J710" t="n">
        <v>0</v>
      </c>
      <c r="K710" t="n">
        <v>0</v>
      </c>
      <c r="L710" t="n">
        <v>1</v>
      </c>
      <c r="M710" t="n">
        <v>0</v>
      </c>
      <c r="N710" t="n">
        <v>0</v>
      </c>
      <c r="O710" t="n">
        <v>1</v>
      </c>
      <c r="P710" t="n">
        <v>1</v>
      </c>
      <c r="Q710" t="n">
        <v>1</v>
      </c>
      <c r="R710" t="n">
        <v>0</v>
      </c>
      <c r="S710" t="n">
        <v>1</v>
      </c>
      <c r="T710" t="n">
        <v>0</v>
      </c>
      <c r="U710" t="n">
        <v>1</v>
      </c>
      <c r="V710" t="n">
        <v>0</v>
      </c>
      <c r="W710" t="n">
        <v>0</v>
      </c>
      <c r="X710" t="n">
        <v>0</v>
      </c>
      <c r="Y710" t="n">
        <v>0</v>
      </c>
      <c r="Z710" t="n">
        <v>0</v>
      </c>
      <c r="AA710" t="n">
        <v>0</v>
      </c>
      <c r="AB710" t="n">
        <v>0</v>
      </c>
      <c r="AC710" t="n">
        <v>0</v>
      </c>
      <c r="AD710" t="n">
        <v>0</v>
      </c>
      <c r="AE710" t="n">
        <v>0</v>
      </c>
      <c r="AF710" t="n">
        <v>1</v>
      </c>
      <c r="AG710" t="n">
        <v>0</v>
      </c>
      <c r="AH710" t="n">
        <v>1</v>
      </c>
      <c r="AI710" t="n">
        <v>0</v>
      </c>
      <c r="AJ710" t="n">
        <v>1</v>
      </c>
      <c r="AK710" t="n">
        <v>1</v>
      </c>
      <c r="AL710" t="n">
        <v>1</v>
      </c>
    </row>
    <row r="711">
      <c r="B711" s="978" t="inlineStr">
        <is>
          <t>Ananas</t>
        </is>
      </c>
      <c r="C711" t="n">
        <v>0</v>
      </c>
      <c r="D711" t="n">
        <v>1</v>
      </c>
      <c r="E711" t="n">
        <v>1</v>
      </c>
      <c r="F711" t="n">
        <v>0</v>
      </c>
      <c r="G711" t="n">
        <v>1</v>
      </c>
      <c r="H711" t="n">
        <v>1</v>
      </c>
      <c r="I711" t="n">
        <v>0</v>
      </c>
      <c r="J711" t="n">
        <v>0</v>
      </c>
      <c r="K711" t="n">
        <v>0</v>
      </c>
      <c r="L711" t="n">
        <v>1</v>
      </c>
      <c r="M711" t="n">
        <v>0</v>
      </c>
      <c r="N711" t="n">
        <v>0</v>
      </c>
      <c r="O711" t="n">
        <v>1</v>
      </c>
      <c r="P711" t="n">
        <v>1</v>
      </c>
      <c r="Q711" t="n">
        <v>1</v>
      </c>
      <c r="R711" t="n">
        <v>0</v>
      </c>
      <c r="S711" t="n">
        <v>1</v>
      </c>
      <c r="T711" t="n">
        <v>0</v>
      </c>
      <c r="U711" t="n">
        <v>1</v>
      </c>
      <c r="V711" t="n">
        <v>0</v>
      </c>
      <c r="W711" t="n">
        <v>0</v>
      </c>
      <c r="X711" t="n">
        <v>0</v>
      </c>
      <c r="Y711" t="n">
        <v>0</v>
      </c>
      <c r="Z711" t="n">
        <v>0</v>
      </c>
      <c r="AA711" t="n">
        <v>0</v>
      </c>
      <c r="AB711" t="n">
        <v>0</v>
      </c>
      <c r="AC711" t="n">
        <v>0</v>
      </c>
      <c r="AD711" t="n">
        <v>0</v>
      </c>
      <c r="AE711" t="n">
        <v>0</v>
      </c>
      <c r="AF711" t="n">
        <v>1</v>
      </c>
      <c r="AG711" t="n">
        <v>0</v>
      </c>
      <c r="AH711" t="n">
        <v>1</v>
      </c>
      <c r="AI711" t="n">
        <v>0</v>
      </c>
      <c r="AJ711" t="n">
        <v>1</v>
      </c>
      <c r="AK711" t="n">
        <v>1</v>
      </c>
      <c r="AL711" t="n">
        <v>1</v>
      </c>
    </row>
    <row r="712">
      <c r="B712" s="978" t="inlineStr">
        <is>
          <t>Autres fruits exotiques - CTIFL</t>
        </is>
      </c>
      <c r="C712" t="n">
        <v>0</v>
      </c>
      <c r="D712" t="n">
        <v>1</v>
      </c>
      <c r="E712" t="n">
        <v>1</v>
      </c>
      <c r="F712" t="n">
        <v>0</v>
      </c>
      <c r="G712" t="n">
        <v>1</v>
      </c>
      <c r="H712" t="n">
        <v>1</v>
      </c>
      <c r="I712" t="n">
        <v>0</v>
      </c>
      <c r="J712" t="n">
        <v>0</v>
      </c>
      <c r="K712" t="n">
        <v>0</v>
      </c>
      <c r="L712" t="n">
        <v>1</v>
      </c>
      <c r="M712" t="n">
        <v>0</v>
      </c>
      <c r="N712" t="n">
        <v>0</v>
      </c>
      <c r="O712" t="n">
        <v>1</v>
      </c>
      <c r="P712" t="n">
        <v>1</v>
      </c>
      <c r="Q712" t="n">
        <v>1</v>
      </c>
      <c r="R712" t="n">
        <v>0</v>
      </c>
      <c r="S712" t="n">
        <v>1</v>
      </c>
      <c r="T712" t="n">
        <v>0</v>
      </c>
      <c r="U712" t="n">
        <v>1</v>
      </c>
      <c r="V712" t="n">
        <v>0</v>
      </c>
      <c r="W712" t="n">
        <v>0</v>
      </c>
      <c r="X712" t="n">
        <v>0</v>
      </c>
      <c r="Y712" t="n">
        <v>0</v>
      </c>
      <c r="Z712" t="n">
        <v>0</v>
      </c>
      <c r="AA712" t="n">
        <v>0</v>
      </c>
      <c r="AB712" t="n">
        <v>0</v>
      </c>
      <c r="AC712" t="n">
        <v>0</v>
      </c>
      <c r="AD712" t="n">
        <v>0</v>
      </c>
      <c r="AE712" t="n">
        <v>0</v>
      </c>
      <c r="AF712" t="n">
        <v>1</v>
      </c>
      <c r="AG712" t="n">
        <v>0</v>
      </c>
      <c r="AH712" t="n">
        <v>1</v>
      </c>
      <c r="AI712" t="n">
        <v>0</v>
      </c>
      <c r="AJ712" t="n">
        <v>1</v>
      </c>
      <c r="AK712" t="n">
        <v>1</v>
      </c>
      <c r="AL712" t="n">
        <v>1</v>
      </c>
    </row>
    <row r="713">
      <c r="B713" s="979" t="inlineStr">
        <is>
          <t>Bananes plantains</t>
        </is>
      </c>
      <c r="C713" t="n">
        <v>0</v>
      </c>
      <c r="D713" t="n">
        <v>0</v>
      </c>
      <c r="E713" t="n">
        <v>0</v>
      </c>
      <c r="F713" t="n">
        <v>0</v>
      </c>
      <c r="G713" t="n">
        <v>0</v>
      </c>
      <c r="H713" t="n">
        <v>0</v>
      </c>
      <c r="I713" t="n">
        <v>0</v>
      </c>
      <c r="J713" t="n">
        <v>0</v>
      </c>
      <c r="K713" t="n">
        <v>0</v>
      </c>
      <c r="L713" t="n">
        <v>0</v>
      </c>
      <c r="M713" t="n">
        <v>0</v>
      </c>
      <c r="N713" t="n">
        <v>0</v>
      </c>
      <c r="O713" t="n">
        <v>0</v>
      </c>
      <c r="P713" t="n">
        <v>0</v>
      </c>
      <c r="Q713" t="n">
        <v>0</v>
      </c>
      <c r="R713" t="n">
        <v>0</v>
      </c>
      <c r="S713" t="n">
        <v>1</v>
      </c>
      <c r="T713" t="n">
        <v>0</v>
      </c>
      <c r="U713" t="n">
        <v>1</v>
      </c>
      <c r="V713" t="n">
        <v>0</v>
      </c>
      <c r="W713" t="n">
        <v>0</v>
      </c>
      <c r="X713" t="n">
        <v>0</v>
      </c>
      <c r="Y713" t="n">
        <v>0</v>
      </c>
      <c r="Z713" t="n">
        <v>0</v>
      </c>
      <c r="AA713" t="n">
        <v>0</v>
      </c>
      <c r="AB713" t="n">
        <v>0</v>
      </c>
      <c r="AC713" t="n">
        <v>0</v>
      </c>
      <c r="AD713" t="n">
        <v>0</v>
      </c>
      <c r="AE713" t="n">
        <v>0</v>
      </c>
      <c r="AF713" t="n">
        <v>1</v>
      </c>
      <c r="AG713" t="n">
        <v>0</v>
      </c>
      <c r="AH713" t="n">
        <v>1</v>
      </c>
      <c r="AI713" t="n">
        <v>0</v>
      </c>
      <c r="AJ713" t="n">
        <v>1</v>
      </c>
      <c r="AK713" t="n">
        <v>1</v>
      </c>
      <c r="AL713" t="n">
        <v>0</v>
      </c>
    </row>
    <row r="714">
      <c r="B714" s="979" t="inlineStr">
        <is>
          <t>Goyave, Goyavier</t>
        </is>
      </c>
      <c r="C714" t="n">
        <v>0</v>
      </c>
      <c r="D714" t="n">
        <v>1</v>
      </c>
      <c r="E714" t="n">
        <v>1</v>
      </c>
      <c r="F714" t="n">
        <v>0</v>
      </c>
      <c r="G714" t="n">
        <v>1</v>
      </c>
      <c r="H714" t="n">
        <v>1</v>
      </c>
      <c r="I714" t="n">
        <v>0</v>
      </c>
      <c r="J714" t="n">
        <v>0</v>
      </c>
      <c r="K714" t="n">
        <v>0</v>
      </c>
      <c r="L714" t="n">
        <v>1</v>
      </c>
      <c r="M714" t="n">
        <v>0</v>
      </c>
      <c r="N714" t="n">
        <v>0</v>
      </c>
      <c r="O714" t="n">
        <v>1</v>
      </c>
      <c r="P714" t="n">
        <v>1</v>
      </c>
      <c r="Q714" t="n">
        <v>1</v>
      </c>
      <c r="R714" t="n">
        <v>0</v>
      </c>
      <c r="S714" t="n">
        <v>1</v>
      </c>
      <c r="T714" t="n">
        <v>0</v>
      </c>
      <c r="U714" t="n">
        <v>1</v>
      </c>
      <c r="V714" t="n">
        <v>0</v>
      </c>
      <c r="W714" t="n">
        <v>0</v>
      </c>
      <c r="X714" t="n">
        <v>0</v>
      </c>
      <c r="Y714" t="n">
        <v>0</v>
      </c>
      <c r="Z714" t="n">
        <v>0</v>
      </c>
      <c r="AA714" t="n">
        <v>0</v>
      </c>
      <c r="AB714" t="n">
        <v>0</v>
      </c>
      <c r="AC714" t="n">
        <v>0</v>
      </c>
      <c r="AD714" t="n">
        <v>0</v>
      </c>
      <c r="AE714" t="n">
        <v>0</v>
      </c>
      <c r="AF714" t="n">
        <v>1</v>
      </c>
      <c r="AG714" t="n">
        <v>0</v>
      </c>
      <c r="AH714" t="n">
        <v>1</v>
      </c>
      <c r="AI714" t="n">
        <v>0</v>
      </c>
      <c r="AJ714" t="n">
        <v>1</v>
      </c>
      <c r="AK714" t="n">
        <v>1</v>
      </c>
      <c r="AL714" t="n">
        <v>1</v>
      </c>
    </row>
    <row r="715">
      <c r="B715" s="979" t="inlineStr">
        <is>
          <t>Letchi, longani, ramboutan</t>
        </is>
      </c>
      <c r="C715" t="n">
        <v>0</v>
      </c>
      <c r="D715" t="n">
        <v>1</v>
      </c>
      <c r="E715" t="n">
        <v>1</v>
      </c>
      <c r="F715" t="n">
        <v>0</v>
      </c>
      <c r="G715" t="n">
        <v>1</v>
      </c>
      <c r="H715" t="n">
        <v>1</v>
      </c>
      <c r="I715" t="n">
        <v>0</v>
      </c>
      <c r="J715" t="n">
        <v>0</v>
      </c>
      <c r="K715" t="n">
        <v>0</v>
      </c>
      <c r="L715" t="n">
        <v>1</v>
      </c>
      <c r="M715" t="n">
        <v>0</v>
      </c>
      <c r="N715" t="n">
        <v>0</v>
      </c>
      <c r="O715" t="n">
        <v>1</v>
      </c>
      <c r="P715" t="n">
        <v>1</v>
      </c>
      <c r="Q715" t="n">
        <v>1</v>
      </c>
      <c r="R715" t="n">
        <v>0</v>
      </c>
      <c r="S715" t="n">
        <v>1</v>
      </c>
      <c r="T715" t="n">
        <v>0</v>
      </c>
      <c r="U715" t="n">
        <v>1</v>
      </c>
      <c r="V715" t="n">
        <v>0</v>
      </c>
      <c r="W715" t="n">
        <v>0</v>
      </c>
      <c r="X715" t="n">
        <v>0</v>
      </c>
      <c r="Y715" t="n">
        <v>0</v>
      </c>
      <c r="Z715" t="n">
        <v>0</v>
      </c>
      <c r="AA715" t="n">
        <v>0</v>
      </c>
      <c r="AB715" t="n">
        <v>0</v>
      </c>
      <c r="AC715" t="n">
        <v>0</v>
      </c>
      <c r="AD715" t="n">
        <v>0</v>
      </c>
      <c r="AE715" t="n">
        <v>0</v>
      </c>
      <c r="AF715" t="n">
        <v>1</v>
      </c>
      <c r="AG715" t="n">
        <v>0</v>
      </c>
      <c r="AH715" t="n">
        <v>1</v>
      </c>
      <c r="AI715" t="n">
        <v>0</v>
      </c>
      <c r="AJ715" t="n">
        <v>1</v>
      </c>
      <c r="AK715" t="n">
        <v>1</v>
      </c>
      <c r="AL715" t="n">
        <v>0</v>
      </c>
    </row>
    <row r="716">
      <c r="B716" s="979" t="inlineStr">
        <is>
          <t>Abricot pays ou mamey</t>
        </is>
      </c>
      <c r="C716" t="n">
        <v>0</v>
      </c>
      <c r="D716" t="n">
        <v>1</v>
      </c>
      <c r="E716" t="n">
        <v>1</v>
      </c>
      <c r="F716" t="n">
        <v>0</v>
      </c>
      <c r="G716" t="n">
        <v>1</v>
      </c>
      <c r="H716" t="n">
        <v>1</v>
      </c>
      <c r="I716" t="n">
        <v>0</v>
      </c>
      <c r="J716" t="n">
        <v>0</v>
      </c>
      <c r="K716" t="n">
        <v>0</v>
      </c>
      <c r="L716" t="n">
        <v>1</v>
      </c>
      <c r="M716" t="n">
        <v>0</v>
      </c>
      <c r="N716" t="n">
        <v>0</v>
      </c>
      <c r="O716" t="n">
        <v>1</v>
      </c>
      <c r="P716" t="n">
        <v>1</v>
      </c>
      <c r="Q716" t="n">
        <v>1</v>
      </c>
      <c r="R716" t="n">
        <v>0</v>
      </c>
      <c r="S716" t="n">
        <v>1</v>
      </c>
      <c r="T716" t="n">
        <v>0</v>
      </c>
      <c r="U716" t="n">
        <v>1</v>
      </c>
      <c r="V716" t="n">
        <v>0</v>
      </c>
      <c r="W716" t="n">
        <v>0</v>
      </c>
      <c r="X716" t="n">
        <v>0</v>
      </c>
      <c r="Y716" t="n">
        <v>0</v>
      </c>
      <c r="Z716" t="n">
        <v>0</v>
      </c>
      <c r="AA716" t="n">
        <v>0</v>
      </c>
      <c r="AB716" t="n">
        <v>0</v>
      </c>
      <c r="AC716" t="n">
        <v>0</v>
      </c>
      <c r="AD716" t="n">
        <v>0</v>
      </c>
      <c r="AE716" t="n">
        <v>0</v>
      </c>
      <c r="AF716" t="n">
        <v>1</v>
      </c>
      <c r="AG716" t="n">
        <v>0</v>
      </c>
      <c r="AH716" t="n">
        <v>1</v>
      </c>
      <c r="AI716" t="n">
        <v>0</v>
      </c>
      <c r="AJ716" t="n">
        <v>1</v>
      </c>
      <c r="AK716" t="n">
        <v>1</v>
      </c>
      <c r="AL716" t="n">
        <v>0</v>
      </c>
    </row>
    <row r="717">
      <c r="B717" s="979" t="inlineStr">
        <is>
          <t>Corossol, pomme cannelle</t>
        </is>
      </c>
      <c r="C717" t="n">
        <v>0</v>
      </c>
      <c r="D717" t="n">
        <v>1</v>
      </c>
      <c r="E717" t="n">
        <v>1</v>
      </c>
      <c r="F717" t="n">
        <v>0</v>
      </c>
      <c r="G717" t="n">
        <v>1</v>
      </c>
      <c r="H717" t="n">
        <v>1</v>
      </c>
      <c r="I717" t="n">
        <v>0</v>
      </c>
      <c r="J717" t="n">
        <v>0</v>
      </c>
      <c r="K717" t="n">
        <v>0</v>
      </c>
      <c r="L717" t="n">
        <v>1</v>
      </c>
      <c r="M717" t="n">
        <v>0</v>
      </c>
      <c r="N717" t="n">
        <v>0</v>
      </c>
      <c r="O717" t="n">
        <v>1</v>
      </c>
      <c r="P717" t="n">
        <v>1</v>
      </c>
      <c r="Q717" t="n">
        <v>1</v>
      </c>
      <c r="R717" t="n">
        <v>0</v>
      </c>
      <c r="S717" t="n">
        <v>1</v>
      </c>
      <c r="T717" t="n">
        <v>0</v>
      </c>
      <c r="U717" t="n">
        <v>1</v>
      </c>
      <c r="V717" t="n">
        <v>0</v>
      </c>
      <c r="W717" t="n">
        <v>0</v>
      </c>
      <c r="X717" t="n">
        <v>0</v>
      </c>
      <c r="Y717" t="n">
        <v>0</v>
      </c>
      <c r="Z717" t="n">
        <v>0</v>
      </c>
      <c r="AA717" t="n">
        <v>0</v>
      </c>
      <c r="AB717" t="n">
        <v>0</v>
      </c>
      <c r="AC717" t="n">
        <v>0</v>
      </c>
      <c r="AD717" t="n">
        <v>0</v>
      </c>
      <c r="AE717" t="n">
        <v>0</v>
      </c>
      <c r="AF717" t="n">
        <v>1</v>
      </c>
      <c r="AG717" t="n">
        <v>0</v>
      </c>
      <c r="AH717" t="n">
        <v>1</v>
      </c>
      <c r="AI717" t="n">
        <v>0</v>
      </c>
      <c r="AJ717" t="n">
        <v>1</v>
      </c>
      <c r="AK717" t="n">
        <v>1</v>
      </c>
      <c r="AL717" t="n">
        <v>0</v>
      </c>
    </row>
    <row r="718">
      <c r="B718" s="979" t="inlineStr">
        <is>
          <t>Maracuja, fruits de la passion, grenadille</t>
        </is>
      </c>
      <c r="C718" t="n">
        <v>0</v>
      </c>
      <c r="D718" t="n">
        <v>1</v>
      </c>
      <c r="E718" t="n">
        <v>1</v>
      </c>
      <c r="F718" t="n">
        <v>0</v>
      </c>
      <c r="G718" t="n">
        <v>1</v>
      </c>
      <c r="H718" t="n">
        <v>1</v>
      </c>
      <c r="I718" t="n">
        <v>0</v>
      </c>
      <c r="J718" t="n">
        <v>0</v>
      </c>
      <c r="K718" t="n">
        <v>0</v>
      </c>
      <c r="L718" t="n">
        <v>1</v>
      </c>
      <c r="M718" t="n">
        <v>0</v>
      </c>
      <c r="N718" t="n">
        <v>0</v>
      </c>
      <c r="O718" t="n">
        <v>1</v>
      </c>
      <c r="P718" t="n">
        <v>1</v>
      </c>
      <c r="Q718" t="n">
        <v>1</v>
      </c>
      <c r="R718" t="n">
        <v>0</v>
      </c>
      <c r="S718" t="n">
        <v>1</v>
      </c>
      <c r="T718" t="n">
        <v>0</v>
      </c>
      <c r="U718" t="n">
        <v>1</v>
      </c>
      <c r="V718" t="n">
        <v>0</v>
      </c>
      <c r="W718" t="n">
        <v>0</v>
      </c>
      <c r="X718" t="n">
        <v>0</v>
      </c>
      <c r="Y718" t="n">
        <v>0</v>
      </c>
      <c r="Z718" t="n">
        <v>0</v>
      </c>
      <c r="AA718" t="n">
        <v>0</v>
      </c>
      <c r="AB718" t="n">
        <v>0</v>
      </c>
      <c r="AC718" t="n">
        <v>0</v>
      </c>
      <c r="AD718" t="n">
        <v>0</v>
      </c>
      <c r="AE718" t="n">
        <v>0</v>
      </c>
      <c r="AF718" t="n">
        <v>1</v>
      </c>
      <c r="AG718" t="n">
        <v>0</v>
      </c>
      <c r="AH718" t="n">
        <v>1</v>
      </c>
      <c r="AI718" t="n">
        <v>0</v>
      </c>
      <c r="AJ718" t="n">
        <v>1</v>
      </c>
      <c r="AK718" t="n">
        <v>1</v>
      </c>
      <c r="AL718" t="n">
        <v>0</v>
      </c>
    </row>
    <row r="719">
      <c r="B719" s="979" t="inlineStr">
        <is>
          <t>Kakis</t>
        </is>
      </c>
      <c r="C719" t="n">
        <v>0</v>
      </c>
      <c r="D719" t="n">
        <v>0</v>
      </c>
      <c r="E719" t="n">
        <v>0</v>
      </c>
      <c r="F719" t="n">
        <v>0</v>
      </c>
      <c r="G719" t="n">
        <v>0</v>
      </c>
      <c r="H719" t="n">
        <v>0</v>
      </c>
      <c r="I719" t="n">
        <v>0</v>
      </c>
      <c r="J719" t="n">
        <v>0</v>
      </c>
      <c r="K719" t="n">
        <v>0</v>
      </c>
      <c r="L719" t="n">
        <v>0</v>
      </c>
      <c r="M719" t="n">
        <v>0</v>
      </c>
      <c r="N719" t="n">
        <v>0</v>
      </c>
      <c r="O719" t="n">
        <v>0</v>
      </c>
      <c r="P719" t="n">
        <v>0</v>
      </c>
      <c r="Q719" t="n">
        <v>0</v>
      </c>
      <c r="R719" t="n">
        <v>0</v>
      </c>
      <c r="S719" t="n">
        <v>1</v>
      </c>
      <c r="T719" t="n">
        <v>0</v>
      </c>
      <c r="U719" t="n">
        <v>1</v>
      </c>
      <c r="V719" t="n">
        <v>0</v>
      </c>
      <c r="W719" t="n">
        <v>0</v>
      </c>
      <c r="X719" t="n">
        <v>0</v>
      </c>
      <c r="Y719" t="n">
        <v>0</v>
      </c>
      <c r="Z719" t="n">
        <v>0</v>
      </c>
      <c r="AA719" t="n">
        <v>0</v>
      </c>
      <c r="AB719" t="n">
        <v>0</v>
      </c>
      <c r="AC719" t="n">
        <v>0</v>
      </c>
      <c r="AD719" t="n">
        <v>0</v>
      </c>
      <c r="AE719" t="n">
        <v>0</v>
      </c>
      <c r="AF719" t="n">
        <v>1</v>
      </c>
      <c r="AG719" t="n">
        <v>0</v>
      </c>
      <c r="AH719" t="n">
        <v>1</v>
      </c>
      <c r="AI719" t="n">
        <v>0</v>
      </c>
      <c r="AJ719" t="n">
        <v>1</v>
      </c>
      <c r="AK719" t="n">
        <v>1</v>
      </c>
      <c r="AL719" t="n">
        <v>0</v>
      </c>
    </row>
    <row r="720">
      <c r="B720" s="978" t="inlineStr">
        <is>
          <t>Avocats</t>
        </is>
      </c>
      <c r="C720" t="n">
        <v>0</v>
      </c>
      <c r="D720" t="n">
        <v>1</v>
      </c>
      <c r="E720" t="n">
        <v>1</v>
      </c>
      <c r="F720" t="n">
        <v>0</v>
      </c>
      <c r="G720" t="n">
        <v>1</v>
      </c>
      <c r="H720" t="n">
        <v>1</v>
      </c>
      <c r="I720" t="n">
        <v>0</v>
      </c>
      <c r="J720" t="n">
        <v>0</v>
      </c>
      <c r="K720" t="n">
        <v>0</v>
      </c>
      <c r="L720" t="n">
        <v>1</v>
      </c>
      <c r="M720" t="n">
        <v>0</v>
      </c>
      <c r="N720" t="n">
        <v>0</v>
      </c>
      <c r="O720" t="n">
        <v>1</v>
      </c>
      <c r="P720" t="n">
        <v>1</v>
      </c>
      <c r="Q720" t="n">
        <v>1</v>
      </c>
      <c r="R720" t="n">
        <v>0</v>
      </c>
      <c r="S720" t="n">
        <v>1</v>
      </c>
      <c r="T720" t="n">
        <v>0</v>
      </c>
      <c r="U720" t="n">
        <v>1</v>
      </c>
      <c r="V720" t="n">
        <v>0</v>
      </c>
      <c r="W720" t="n">
        <v>0</v>
      </c>
      <c r="X720" t="n">
        <v>0</v>
      </c>
      <c r="Y720" t="n">
        <v>0</v>
      </c>
      <c r="Z720" t="n">
        <v>0</v>
      </c>
      <c r="AA720" t="n">
        <v>0</v>
      </c>
      <c r="AB720" t="n">
        <v>0</v>
      </c>
      <c r="AC720" t="n">
        <v>0</v>
      </c>
      <c r="AD720" t="n">
        <v>0</v>
      </c>
      <c r="AE720" t="n">
        <v>0</v>
      </c>
      <c r="AF720" t="n">
        <v>1</v>
      </c>
      <c r="AG720" t="n">
        <v>0</v>
      </c>
      <c r="AH720" t="n">
        <v>1</v>
      </c>
      <c r="AI720" t="n">
        <v>0</v>
      </c>
      <c r="AJ720" t="n">
        <v>1</v>
      </c>
      <c r="AK720" t="n">
        <v>1</v>
      </c>
      <c r="AL720" t="n">
        <v>1</v>
      </c>
    </row>
    <row r="721">
      <c r="B721" s="978" t="inlineStr">
        <is>
          <t>Bananes fruits</t>
        </is>
      </c>
      <c r="C721" t="n">
        <v>0</v>
      </c>
      <c r="D721" t="n">
        <v>1</v>
      </c>
      <c r="E721" t="n">
        <v>1</v>
      </c>
      <c r="F721" t="n">
        <v>0</v>
      </c>
      <c r="G721" t="n">
        <v>1</v>
      </c>
      <c r="H721" t="n">
        <v>1</v>
      </c>
      <c r="I721" t="n">
        <v>0</v>
      </c>
      <c r="J721" t="n">
        <v>0</v>
      </c>
      <c r="K721" t="n">
        <v>0</v>
      </c>
      <c r="L721" t="n">
        <v>1</v>
      </c>
      <c r="M721" t="n">
        <v>0</v>
      </c>
      <c r="N721" t="n">
        <v>0</v>
      </c>
      <c r="O721" t="n">
        <v>1</v>
      </c>
      <c r="P721" t="n">
        <v>1</v>
      </c>
      <c r="Q721" t="n">
        <v>1</v>
      </c>
      <c r="R721" t="n">
        <v>0</v>
      </c>
      <c r="S721" t="n">
        <v>1</v>
      </c>
      <c r="T721" t="n">
        <v>0</v>
      </c>
      <c r="U721" t="n">
        <v>1</v>
      </c>
      <c r="V721" t="n">
        <v>0</v>
      </c>
      <c r="W721" t="n">
        <v>0</v>
      </c>
      <c r="X721" t="n">
        <v>0</v>
      </c>
      <c r="Y721" t="n">
        <v>0</v>
      </c>
      <c r="Z721" t="n">
        <v>0</v>
      </c>
      <c r="AA721" t="n">
        <v>0</v>
      </c>
      <c r="AB721" t="n">
        <v>0</v>
      </c>
      <c r="AC721" t="n">
        <v>0</v>
      </c>
      <c r="AD721" t="n">
        <v>0</v>
      </c>
      <c r="AE721" t="n">
        <v>0</v>
      </c>
      <c r="AF721" t="n">
        <v>1</v>
      </c>
      <c r="AG721" t="n">
        <v>0</v>
      </c>
      <c r="AH721" t="n">
        <v>1</v>
      </c>
      <c r="AI721" t="n">
        <v>0</v>
      </c>
      <c r="AJ721" t="n">
        <v>1</v>
      </c>
      <c r="AK721" t="n">
        <v>1</v>
      </c>
      <c r="AL721" t="n">
        <v>0</v>
      </c>
    </row>
    <row r="722">
      <c r="B722" s="978" t="inlineStr">
        <is>
          <t>Dattes</t>
        </is>
      </c>
      <c r="C722" t="n">
        <v>0</v>
      </c>
      <c r="D722" t="n">
        <v>0</v>
      </c>
      <c r="E722" t="n">
        <v>0</v>
      </c>
      <c r="F722" t="n">
        <v>0</v>
      </c>
      <c r="G722" t="n">
        <v>0</v>
      </c>
      <c r="H722" t="n">
        <v>0</v>
      </c>
      <c r="I722" t="n">
        <v>0</v>
      </c>
      <c r="J722" t="n">
        <v>0</v>
      </c>
      <c r="K722" t="n">
        <v>0</v>
      </c>
      <c r="L722" t="n">
        <v>0</v>
      </c>
      <c r="M722" t="n">
        <v>0</v>
      </c>
      <c r="N722" t="n">
        <v>0</v>
      </c>
      <c r="O722" t="n">
        <v>0</v>
      </c>
      <c r="P722" t="n">
        <v>0</v>
      </c>
      <c r="Q722" t="n">
        <v>0</v>
      </c>
      <c r="R722" t="n">
        <v>0</v>
      </c>
      <c r="S722" t="n">
        <v>1</v>
      </c>
      <c r="T722" t="n">
        <v>0</v>
      </c>
      <c r="U722" t="n">
        <v>1</v>
      </c>
      <c r="V722" t="n">
        <v>0</v>
      </c>
      <c r="W722" t="n">
        <v>0</v>
      </c>
      <c r="X722" t="n">
        <v>0</v>
      </c>
      <c r="Y722" t="n">
        <v>0</v>
      </c>
      <c r="Z722" t="n">
        <v>0</v>
      </c>
      <c r="AA722" t="n">
        <v>0</v>
      </c>
      <c r="AB722" t="n">
        <v>0</v>
      </c>
      <c r="AC722" t="n">
        <v>0</v>
      </c>
      <c r="AD722" t="n">
        <v>0</v>
      </c>
      <c r="AE722" t="n">
        <v>0</v>
      </c>
      <c r="AF722" t="n">
        <v>1</v>
      </c>
      <c r="AG722" t="n">
        <v>0</v>
      </c>
      <c r="AH722" t="n">
        <v>1</v>
      </c>
      <c r="AI722" t="n">
        <v>0</v>
      </c>
      <c r="AJ722" t="n">
        <v>1</v>
      </c>
      <c r="AK722" t="n">
        <v>1</v>
      </c>
      <c r="AL722" t="n">
        <v>0</v>
      </c>
    </row>
    <row r="723">
      <c r="B723" s="978" t="inlineStr">
        <is>
          <t>Mangue</t>
        </is>
      </c>
      <c r="C723" t="n">
        <v>0</v>
      </c>
      <c r="D723" t="n">
        <v>1</v>
      </c>
      <c r="E723" t="n">
        <v>1</v>
      </c>
      <c r="F723" t="n">
        <v>0</v>
      </c>
      <c r="G723" t="n">
        <v>1</v>
      </c>
      <c r="H723" t="n">
        <v>1</v>
      </c>
      <c r="I723" t="n">
        <v>0</v>
      </c>
      <c r="J723" t="n">
        <v>0</v>
      </c>
      <c r="K723" t="n">
        <v>0</v>
      </c>
      <c r="L723" t="n">
        <v>1</v>
      </c>
      <c r="M723" t="n">
        <v>0</v>
      </c>
      <c r="N723" t="n">
        <v>0</v>
      </c>
      <c r="O723" t="n">
        <v>1</v>
      </c>
      <c r="P723" t="n">
        <v>1</v>
      </c>
      <c r="Q723" t="n">
        <v>1</v>
      </c>
      <c r="R723" t="n">
        <v>0</v>
      </c>
      <c r="S723" t="n">
        <v>1</v>
      </c>
      <c r="T723" t="n">
        <v>0</v>
      </c>
      <c r="U723" t="n">
        <v>1</v>
      </c>
      <c r="V723" t="n">
        <v>0</v>
      </c>
      <c r="W723" t="n">
        <v>0</v>
      </c>
      <c r="X723" t="n">
        <v>0</v>
      </c>
      <c r="Y723" t="n">
        <v>0</v>
      </c>
      <c r="Z723" t="n">
        <v>0</v>
      </c>
      <c r="AA723" t="n">
        <v>0</v>
      </c>
      <c r="AB723" t="n">
        <v>0</v>
      </c>
      <c r="AC723" t="n">
        <v>0</v>
      </c>
      <c r="AD723" t="n">
        <v>0</v>
      </c>
      <c r="AE723" t="n">
        <v>0</v>
      </c>
      <c r="AF723" t="n">
        <v>1</v>
      </c>
      <c r="AG723" t="n">
        <v>0</v>
      </c>
      <c r="AH723" t="n">
        <v>1</v>
      </c>
      <c r="AI723" t="n">
        <v>0</v>
      </c>
      <c r="AJ723" t="n">
        <v>1</v>
      </c>
      <c r="AK723" t="n">
        <v>1</v>
      </c>
      <c r="AL723" t="n">
        <v>1</v>
      </c>
    </row>
    <row r="724">
      <c r="B724" s="978" t="inlineStr">
        <is>
          <t>Papaye</t>
        </is>
      </c>
      <c r="C724" t="n">
        <v>0</v>
      </c>
      <c r="D724" t="n">
        <v>0</v>
      </c>
      <c r="E724" t="n">
        <v>0</v>
      </c>
      <c r="F724" t="n">
        <v>0</v>
      </c>
      <c r="G724" t="n">
        <v>0</v>
      </c>
      <c r="H724" t="n">
        <v>0</v>
      </c>
      <c r="I724" t="n">
        <v>0</v>
      </c>
      <c r="J724" t="n">
        <v>0</v>
      </c>
      <c r="K724" t="n">
        <v>0</v>
      </c>
      <c r="L724" t="n">
        <v>0</v>
      </c>
      <c r="M724" t="n">
        <v>0</v>
      </c>
      <c r="N724" t="n">
        <v>0</v>
      </c>
      <c r="O724" t="n">
        <v>0</v>
      </c>
      <c r="P724" t="n">
        <v>0</v>
      </c>
      <c r="Q724" t="n">
        <v>0</v>
      </c>
      <c r="R724" t="n">
        <v>0</v>
      </c>
      <c r="S724" t="n">
        <v>1</v>
      </c>
      <c r="T724" t="n">
        <v>0</v>
      </c>
      <c r="U724" t="n">
        <v>1</v>
      </c>
      <c r="V724" t="n">
        <v>0</v>
      </c>
      <c r="W724" t="n">
        <v>0</v>
      </c>
      <c r="X724" t="n">
        <v>0</v>
      </c>
      <c r="Y724" t="n">
        <v>0</v>
      </c>
      <c r="Z724" t="n">
        <v>0</v>
      </c>
      <c r="AA724" t="n">
        <v>0</v>
      </c>
      <c r="AB724" t="n">
        <v>0</v>
      </c>
      <c r="AC724" t="n">
        <v>0</v>
      </c>
      <c r="AD724" t="n">
        <v>0</v>
      </c>
      <c r="AE724" t="n">
        <v>0</v>
      </c>
      <c r="AF724" t="n">
        <v>1</v>
      </c>
      <c r="AG724" t="n">
        <v>0</v>
      </c>
      <c r="AH724" t="n">
        <v>1</v>
      </c>
      <c r="AI724" t="n">
        <v>0</v>
      </c>
      <c r="AJ724" t="n">
        <v>1</v>
      </c>
      <c r="AK724" t="n">
        <v>1</v>
      </c>
      <c r="AL724" t="n">
        <v>0</v>
      </c>
    </row>
    <row r="725">
      <c r="B725" s="977" t="inlineStr">
        <is>
          <t>Fruits exotiques à coque - CTIFL</t>
        </is>
      </c>
      <c r="C725" t="n">
        <v>0</v>
      </c>
      <c r="D725" t="n">
        <v>1</v>
      </c>
      <c r="E725" t="n">
        <v>1</v>
      </c>
      <c r="F725" t="n">
        <v>0</v>
      </c>
      <c r="G725" t="n">
        <v>1</v>
      </c>
      <c r="H725" t="n">
        <v>1</v>
      </c>
      <c r="I725" t="n">
        <v>1</v>
      </c>
      <c r="J725" t="n">
        <v>1</v>
      </c>
      <c r="K725" t="n">
        <v>1</v>
      </c>
      <c r="L725" t="n">
        <v>1</v>
      </c>
      <c r="M725" t="n">
        <v>0</v>
      </c>
      <c r="N725" t="n">
        <v>0</v>
      </c>
      <c r="O725" t="n">
        <v>1</v>
      </c>
      <c r="P725" t="n">
        <v>1</v>
      </c>
      <c r="Q725" t="n">
        <v>1</v>
      </c>
      <c r="R725" t="n">
        <v>1</v>
      </c>
      <c r="S725" t="n">
        <v>1</v>
      </c>
      <c r="T725" t="n">
        <v>0</v>
      </c>
      <c r="U725" t="n">
        <v>1</v>
      </c>
      <c r="V725" t="n">
        <v>0</v>
      </c>
      <c r="W725" t="n">
        <v>0</v>
      </c>
      <c r="X725" t="n">
        <v>0</v>
      </c>
      <c r="Y725" t="n">
        <v>0</v>
      </c>
      <c r="Z725" t="n">
        <v>0</v>
      </c>
      <c r="AA725" t="n">
        <v>0</v>
      </c>
      <c r="AB725" t="n">
        <v>0</v>
      </c>
      <c r="AC725" t="n">
        <v>0</v>
      </c>
      <c r="AD725" t="n">
        <v>0</v>
      </c>
      <c r="AE725" t="n">
        <v>0</v>
      </c>
      <c r="AF725" t="n">
        <v>1</v>
      </c>
      <c r="AG725" t="n">
        <v>0</v>
      </c>
      <c r="AH725" t="n">
        <v>1</v>
      </c>
      <c r="AI725" t="n">
        <v>0</v>
      </c>
      <c r="AJ725" t="n">
        <v>1</v>
      </c>
      <c r="AK725" t="n">
        <v>1</v>
      </c>
      <c r="AL725" t="n">
        <v>0</v>
      </c>
    </row>
    <row r="726">
      <c r="B726" s="978" t="inlineStr">
        <is>
          <t>Autres fruits à coque, n.c.a</t>
        </is>
      </c>
      <c r="C726" t="n">
        <v>0</v>
      </c>
      <c r="D726" t="n">
        <v>0</v>
      </c>
      <c r="E726" t="n">
        <v>0</v>
      </c>
      <c r="F726" t="n">
        <v>0</v>
      </c>
      <c r="G726" t="n">
        <v>0</v>
      </c>
      <c r="H726" t="n">
        <v>0</v>
      </c>
      <c r="I726" t="n">
        <v>0</v>
      </c>
      <c r="J726" t="n">
        <v>0</v>
      </c>
      <c r="K726" t="n">
        <v>0</v>
      </c>
      <c r="L726" t="n">
        <v>0</v>
      </c>
      <c r="M726" t="n">
        <v>0</v>
      </c>
      <c r="N726" t="n">
        <v>0</v>
      </c>
      <c r="O726" t="n">
        <v>0</v>
      </c>
      <c r="P726" t="n">
        <v>0</v>
      </c>
      <c r="Q726" t="n">
        <v>0</v>
      </c>
      <c r="R726" t="n">
        <v>0</v>
      </c>
      <c r="S726" t="n">
        <v>1</v>
      </c>
      <c r="T726" t="n">
        <v>0</v>
      </c>
      <c r="U726" t="n">
        <v>1</v>
      </c>
      <c r="V726" t="n">
        <v>0</v>
      </c>
      <c r="W726" t="n">
        <v>0</v>
      </c>
      <c r="X726" t="n">
        <v>0</v>
      </c>
      <c r="Y726" t="n">
        <v>0</v>
      </c>
      <c r="Z726" t="n">
        <v>0</v>
      </c>
      <c r="AA726" t="n">
        <v>0</v>
      </c>
      <c r="AB726" t="n">
        <v>0</v>
      </c>
      <c r="AC726" t="n">
        <v>0</v>
      </c>
      <c r="AD726" t="n">
        <v>0</v>
      </c>
      <c r="AE726" t="n">
        <v>0</v>
      </c>
      <c r="AF726" t="n">
        <v>1</v>
      </c>
      <c r="AG726" t="n">
        <v>0</v>
      </c>
      <c r="AH726" t="n">
        <v>1</v>
      </c>
      <c r="AI726" t="n">
        <v>0</v>
      </c>
      <c r="AJ726" t="n">
        <v>1</v>
      </c>
      <c r="AK726" t="n">
        <v>1</v>
      </c>
      <c r="AL726" t="n">
        <v>0</v>
      </c>
    </row>
    <row r="727">
      <c r="B727" s="978" t="inlineStr">
        <is>
          <t>Noix de cajou</t>
        </is>
      </c>
      <c r="C727" t="n">
        <v>0</v>
      </c>
      <c r="D727" t="n">
        <v>0</v>
      </c>
      <c r="E727" t="n">
        <v>0</v>
      </c>
      <c r="F727" t="n">
        <v>0</v>
      </c>
      <c r="G727" t="n">
        <v>0</v>
      </c>
      <c r="H727" t="n">
        <v>0</v>
      </c>
      <c r="I727" t="n">
        <v>0</v>
      </c>
      <c r="J727" t="n">
        <v>0</v>
      </c>
      <c r="K727" t="n">
        <v>0</v>
      </c>
      <c r="L727" t="n">
        <v>0</v>
      </c>
      <c r="M727" t="n">
        <v>0</v>
      </c>
      <c r="N727" t="n">
        <v>0</v>
      </c>
      <c r="O727" t="n">
        <v>0</v>
      </c>
      <c r="P727" t="n">
        <v>0</v>
      </c>
      <c r="Q727" t="n">
        <v>0</v>
      </c>
      <c r="R727" t="n">
        <v>0</v>
      </c>
      <c r="S727" t="n">
        <v>1</v>
      </c>
      <c r="T727" t="n">
        <v>0</v>
      </c>
      <c r="U727" t="n">
        <v>1</v>
      </c>
      <c r="V727" t="n">
        <v>0</v>
      </c>
      <c r="W727" t="n">
        <v>0</v>
      </c>
      <c r="X727" t="n">
        <v>0</v>
      </c>
      <c r="Y727" t="n">
        <v>0</v>
      </c>
      <c r="Z727" t="n">
        <v>0</v>
      </c>
      <c r="AA727" t="n">
        <v>0</v>
      </c>
      <c r="AB727" t="n">
        <v>0</v>
      </c>
      <c r="AC727" t="n">
        <v>0</v>
      </c>
      <c r="AD727" t="n">
        <v>0</v>
      </c>
      <c r="AE727" t="n">
        <v>0</v>
      </c>
      <c r="AF727" t="n">
        <v>1</v>
      </c>
      <c r="AG727" t="n">
        <v>0</v>
      </c>
      <c r="AH727" t="n">
        <v>1</v>
      </c>
      <c r="AI727" t="n">
        <v>0</v>
      </c>
      <c r="AJ727" t="n">
        <v>1</v>
      </c>
      <c r="AK727" t="n">
        <v>1</v>
      </c>
      <c r="AL727" t="n">
        <v>0</v>
      </c>
    </row>
    <row r="728">
      <c r="B728" s="978" t="inlineStr">
        <is>
          <t>Noix de coco</t>
        </is>
      </c>
      <c r="C728" t="n">
        <v>0</v>
      </c>
      <c r="D728" t="n">
        <v>1</v>
      </c>
      <c r="E728" t="n">
        <v>1</v>
      </c>
      <c r="F728" t="n">
        <v>0</v>
      </c>
      <c r="G728" t="n">
        <v>1</v>
      </c>
      <c r="H728" t="n">
        <v>1</v>
      </c>
      <c r="I728" t="n">
        <v>1</v>
      </c>
      <c r="J728" t="n">
        <v>1</v>
      </c>
      <c r="K728" t="n">
        <v>1</v>
      </c>
      <c r="L728" t="n">
        <v>1</v>
      </c>
      <c r="M728" t="n">
        <v>0</v>
      </c>
      <c r="N728" t="n">
        <v>0</v>
      </c>
      <c r="O728" t="n">
        <v>1</v>
      </c>
      <c r="P728" t="n">
        <v>1</v>
      </c>
      <c r="Q728" t="n">
        <v>1</v>
      </c>
      <c r="R728" t="n">
        <v>1</v>
      </c>
      <c r="S728" t="n">
        <v>1</v>
      </c>
      <c r="T728" t="n">
        <v>0</v>
      </c>
      <c r="U728" t="n">
        <v>1</v>
      </c>
      <c r="V728" t="n">
        <v>0</v>
      </c>
      <c r="W728" t="n">
        <v>0</v>
      </c>
      <c r="X728" t="n">
        <v>0</v>
      </c>
      <c r="Y728" t="n">
        <v>0</v>
      </c>
      <c r="Z728" t="n">
        <v>0</v>
      </c>
      <c r="AA728" t="n">
        <v>0</v>
      </c>
      <c r="AB728" t="n">
        <v>0</v>
      </c>
      <c r="AC728" t="n">
        <v>0</v>
      </c>
      <c r="AD728" t="n">
        <v>0</v>
      </c>
      <c r="AE728" t="n">
        <v>0</v>
      </c>
      <c r="AF728" t="n">
        <v>1</v>
      </c>
      <c r="AG728" t="n">
        <v>0</v>
      </c>
      <c r="AH728" t="n">
        <v>1</v>
      </c>
      <c r="AI728" t="n">
        <v>0</v>
      </c>
      <c r="AJ728" t="n">
        <v>1</v>
      </c>
      <c r="AK728" t="n">
        <v>1</v>
      </c>
      <c r="AL728" t="n">
        <v>0</v>
      </c>
    </row>
    <row r="729">
      <c r="B729" s="978" t="inlineStr">
        <is>
          <t>Noix du Brésil</t>
        </is>
      </c>
      <c r="C729" t="n">
        <v>0</v>
      </c>
      <c r="D729" t="n">
        <v>0</v>
      </c>
      <c r="E729" t="n">
        <v>0</v>
      </c>
      <c r="F729" t="n">
        <v>0</v>
      </c>
      <c r="G729" t="n">
        <v>0</v>
      </c>
      <c r="H729" t="n">
        <v>0</v>
      </c>
      <c r="I729" t="n">
        <v>0</v>
      </c>
      <c r="J729" t="n">
        <v>0</v>
      </c>
      <c r="K729" t="n">
        <v>0</v>
      </c>
      <c r="L729" t="n">
        <v>0</v>
      </c>
      <c r="M729" t="n">
        <v>0</v>
      </c>
      <c r="N729" t="n">
        <v>0</v>
      </c>
      <c r="O729" t="n">
        <v>0</v>
      </c>
      <c r="P729" t="n">
        <v>0</v>
      </c>
      <c r="Q729" t="n">
        <v>0</v>
      </c>
      <c r="R729" t="n">
        <v>0</v>
      </c>
      <c r="S729" t="n">
        <v>1</v>
      </c>
      <c r="T729" t="n">
        <v>0</v>
      </c>
      <c r="U729" t="n">
        <v>1</v>
      </c>
      <c r="V729" t="n">
        <v>0</v>
      </c>
      <c r="W729" t="n">
        <v>0</v>
      </c>
      <c r="X729" t="n">
        <v>0</v>
      </c>
      <c r="Y729" t="n">
        <v>0</v>
      </c>
      <c r="Z729" t="n">
        <v>0</v>
      </c>
      <c r="AA729" t="n">
        <v>0</v>
      </c>
      <c r="AB729" t="n">
        <v>0</v>
      </c>
      <c r="AC729" t="n">
        <v>0</v>
      </c>
      <c r="AD729" t="n">
        <v>0</v>
      </c>
      <c r="AE729" t="n">
        <v>0</v>
      </c>
      <c r="AF729" t="n">
        <v>1</v>
      </c>
      <c r="AG729" t="n">
        <v>0</v>
      </c>
      <c r="AH729" t="n">
        <v>1</v>
      </c>
      <c r="AI729" t="n">
        <v>0</v>
      </c>
      <c r="AJ729" t="n">
        <v>1</v>
      </c>
      <c r="AK729" t="n">
        <v>1</v>
      </c>
      <c r="AL729" t="n">
        <v>0</v>
      </c>
    </row>
    <row r="730">
      <c r="B730" s="978" t="inlineStr">
        <is>
          <t>Noix macadamia</t>
        </is>
      </c>
      <c r="C730" t="n">
        <v>0</v>
      </c>
      <c r="D730" t="n">
        <v>0</v>
      </c>
      <c r="E730" t="n">
        <v>0</v>
      </c>
      <c r="F730" t="n">
        <v>0</v>
      </c>
      <c r="G730" t="n">
        <v>0</v>
      </c>
      <c r="H730" t="n">
        <v>0</v>
      </c>
      <c r="I730" t="n">
        <v>0</v>
      </c>
      <c r="J730" t="n">
        <v>0</v>
      </c>
      <c r="K730" t="n">
        <v>0</v>
      </c>
      <c r="L730" t="n">
        <v>0</v>
      </c>
      <c r="M730" t="n">
        <v>0</v>
      </c>
      <c r="N730" t="n">
        <v>0</v>
      </c>
      <c r="O730" t="n">
        <v>0</v>
      </c>
      <c r="P730" t="n">
        <v>0</v>
      </c>
      <c r="Q730" t="n">
        <v>0</v>
      </c>
      <c r="R730" t="n">
        <v>0</v>
      </c>
      <c r="S730" t="n">
        <v>1</v>
      </c>
      <c r="T730" t="n">
        <v>0</v>
      </c>
      <c r="U730" t="n">
        <v>1</v>
      </c>
      <c r="V730" t="n">
        <v>0</v>
      </c>
      <c r="W730" t="n">
        <v>0</v>
      </c>
      <c r="X730" t="n">
        <v>0</v>
      </c>
      <c r="Y730" t="n">
        <v>0</v>
      </c>
      <c r="Z730" t="n">
        <v>0</v>
      </c>
      <c r="AA730" t="n">
        <v>0</v>
      </c>
      <c r="AB730" t="n">
        <v>0</v>
      </c>
      <c r="AC730" t="n">
        <v>0</v>
      </c>
      <c r="AD730" t="n">
        <v>0</v>
      </c>
      <c r="AE730" t="n">
        <v>0</v>
      </c>
      <c r="AF730" t="n">
        <v>1</v>
      </c>
      <c r="AG730" t="n">
        <v>0</v>
      </c>
      <c r="AH730" t="n">
        <v>1</v>
      </c>
      <c r="AI730" t="n">
        <v>0</v>
      </c>
      <c r="AJ730" t="n">
        <v>1</v>
      </c>
      <c r="AK730" t="n">
        <v>1</v>
      </c>
      <c r="AL730" t="n">
        <v>0</v>
      </c>
    </row>
    <row r="731">
      <c r="B731" s="978" t="inlineStr">
        <is>
          <t>Pistaches</t>
        </is>
      </c>
      <c r="C731" t="n">
        <v>0</v>
      </c>
      <c r="D731" t="n">
        <v>0</v>
      </c>
      <c r="E731" t="n">
        <v>0</v>
      </c>
      <c r="F731" t="n">
        <v>0</v>
      </c>
      <c r="G731" t="n">
        <v>0</v>
      </c>
      <c r="H731" t="n">
        <v>0</v>
      </c>
      <c r="I731" t="n">
        <v>0</v>
      </c>
      <c r="J731" t="n">
        <v>0</v>
      </c>
      <c r="K731" t="n">
        <v>0</v>
      </c>
      <c r="L731" t="n">
        <v>0</v>
      </c>
      <c r="M731" t="n">
        <v>0</v>
      </c>
      <c r="N731" t="n">
        <v>0</v>
      </c>
      <c r="O731" t="n">
        <v>0</v>
      </c>
      <c r="P731" t="n">
        <v>0</v>
      </c>
      <c r="Q731" t="n">
        <v>0</v>
      </c>
      <c r="R731" t="n">
        <v>0</v>
      </c>
      <c r="S731" t="n">
        <v>1</v>
      </c>
      <c r="T731" t="n">
        <v>0</v>
      </c>
      <c r="U731" t="n">
        <v>1</v>
      </c>
      <c r="V731" t="n">
        <v>0</v>
      </c>
      <c r="W731" t="n">
        <v>0</v>
      </c>
      <c r="X731" t="n">
        <v>0</v>
      </c>
      <c r="Y731" t="n">
        <v>0</v>
      </c>
      <c r="Z731" t="n">
        <v>0</v>
      </c>
      <c r="AA731" t="n">
        <v>0</v>
      </c>
      <c r="AB731" t="n">
        <v>0</v>
      </c>
      <c r="AC731" t="n">
        <v>0</v>
      </c>
      <c r="AD731" t="n">
        <v>0</v>
      </c>
      <c r="AE731" t="n">
        <v>0</v>
      </c>
      <c r="AF731" t="n">
        <v>1</v>
      </c>
      <c r="AG731" t="n">
        <v>0</v>
      </c>
      <c r="AH731" t="n">
        <v>1</v>
      </c>
      <c r="AI731" t="n">
        <v>0</v>
      </c>
      <c r="AJ731" t="n">
        <v>1</v>
      </c>
      <c r="AK731" t="n">
        <v>1</v>
      </c>
      <c r="AL731" t="n">
        <v>0</v>
      </c>
    </row>
    <row r="732">
      <c r="B732" s="978" t="inlineStr">
        <is>
          <t>Arachides, en coque</t>
        </is>
      </c>
      <c r="C732" t="n">
        <v>0</v>
      </c>
      <c r="D732" t="n">
        <v>1</v>
      </c>
      <c r="E732" t="n">
        <v>1</v>
      </c>
      <c r="F732" t="n">
        <v>0</v>
      </c>
      <c r="G732" t="n">
        <v>1</v>
      </c>
      <c r="H732" t="n">
        <v>1</v>
      </c>
      <c r="I732" t="n">
        <v>1</v>
      </c>
      <c r="J732" t="n">
        <v>1</v>
      </c>
      <c r="K732" t="n">
        <v>1</v>
      </c>
      <c r="L732" t="n">
        <v>1</v>
      </c>
      <c r="M732" t="n">
        <v>0</v>
      </c>
      <c r="N732" t="n">
        <v>0</v>
      </c>
      <c r="O732" t="n">
        <v>1</v>
      </c>
      <c r="P732" t="n">
        <v>1</v>
      </c>
      <c r="Q732" t="n">
        <v>1</v>
      </c>
      <c r="R732" t="n">
        <v>1</v>
      </c>
      <c r="S732" t="n">
        <v>1</v>
      </c>
      <c r="T732" t="n">
        <v>0</v>
      </c>
      <c r="U732" t="n">
        <v>1</v>
      </c>
      <c r="V732" t="n">
        <v>0</v>
      </c>
      <c r="W732" t="n">
        <v>0</v>
      </c>
      <c r="X732" t="n">
        <v>0</v>
      </c>
      <c r="Y732" t="n">
        <v>0</v>
      </c>
      <c r="Z732" t="n">
        <v>0</v>
      </c>
      <c r="AA732" t="n">
        <v>0</v>
      </c>
      <c r="AB732" t="n">
        <v>0</v>
      </c>
      <c r="AC732" t="n">
        <v>0</v>
      </c>
      <c r="AD732" t="n">
        <v>0</v>
      </c>
      <c r="AE732" t="n">
        <v>0</v>
      </c>
      <c r="AF732" t="n">
        <v>1</v>
      </c>
      <c r="AG732" t="n">
        <v>0</v>
      </c>
      <c r="AH732" t="n">
        <v>1</v>
      </c>
      <c r="AI732" t="n">
        <v>0</v>
      </c>
      <c r="AJ732" t="n">
        <v>1</v>
      </c>
      <c r="AK732" t="n">
        <v>1</v>
      </c>
      <c r="AL732" t="n">
        <v>0</v>
      </c>
    </row>
    <row r="733">
      <c r="B733" s="977" t="inlineStr">
        <is>
          <t>Fruits rouges - CTIFL</t>
        </is>
      </c>
      <c r="C733" t="n">
        <v>0</v>
      </c>
      <c r="D733" t="n">
        <v>1</v>
      </c>
      <c r="E733" t="n">
        <v>1</v>
      </c>
      <c r="F733" t="n">
        <v>0</v>
      </c>
      <c r="G733" t="n">
        <v>1</v>
      </c>
      <c r="H733" t="n">
        <v>1</v>
      </c>
      <c r="I733" t="n">
        <v>0</v>
      </c>
      <c r="J733" t="n">
        <v>0</v>
      </c>
      <c r="K733" t="n">
        <v>0</v>
      </c>
      <c r="L733" t="n">
        <v>1</v>
      </c>
      <c r="M733" t="n">
        <v>0</v>
      </c>
      <c r="N733" t="n">
        <v>0</v>
      </c>
      <c r="O733" t="n">
        <v>1</v>
      </c>
      <c r="P733" t="n">
        <v>1</v>
      </c>
      <c r="Q733" t="n">
        <v>1</v>
      </c>
      <c r="R733" t="n">
        <v>0</v>
      </c>
      <c r="S733" t="n">
        <v>1</v>
      </c>
      <c r="T733" t="n">
        <v>0</v>
      </c>
      <c r="U733" t="n">
        <v>1</v>
      </c>
      <c r="V733" t="n">
        <v>0</v>
      </c>
      <c r="W733" t="n">
        <v>0</v>
      </c>
      <c r="X733" t="n">
        <v>0</v>
      </c>
      <c r="Y733" t="n">
        <v>0</v>
      </c>
      <c r="Z733" t="n">
        <v>0</v>
      </c>
      <c r="AA733" t="n">
        <v>0</v>
      </c>
      <c r="AB733" t="n">
        <v>0</v>
      </c>
      <c r="AC733" t="n">
        <v>0</v>
      </c>
      <c r="AD733" t="n">
        <v>0</v>
      </c>
      <c r="AE733" t="n">
        <v>0</v>
      </c>
      <c r="AF733" t="n">
        <v>1</v>
      </c>
      <c r="AG733" t="n">
        <v>0</v>
      </c>
      <c r="AH733" t="n">
        <v>1</v>
      </c>
      <c r="AI733" t="n">
        <v>0</v>
      </c>
      <c r="AJ733" t="n">
        <v>1</v>
      </c>
      <c r="AK733" t="n">
        <v>1</v>
      </c>
      <c r="AL733" t="n">
        <v>1</v>
      </c>
    </row>
    <row r="734">
      <c r="B734" s="978" t="inlineStr">
        <is>
          <t>Cassis et myrtilles</t>
        </is>
      </c>
      <c r="C734" t="n">
        <v>0</v>
      </c>
      <c r="D734" t="n">
        <v>1</v>
      </c>
      <c r="E734" t="n">
        <v>1</v>
      </c>
      <c r="F734" t="n">
        <v>0</v>
      </c>
      <c r="G734" t="n">
        <v>1</v>
      </c>
      <c r="H734" t="n">
        <v>1</v>
      </c>
      <c r="I734" t="n">
        <v>0</v>
      </c>
      <c r="J734" t="n">
        <v>0</v>
      </c>
      <c r="K734" t="n">
        <v>0</v>
      </c>
      <c r="L734" t="n">
        <v>1</v>
      </c>
      <c r="M734" t="n">
        <v>0</v>
      </c>
      <c r="N734" t="n">
        <v>0</v>
      </c>
      <c r="O734" t="n">
        <v>1</v>
      </c>
      <c r="P734" t="n">
        <v>1</v>
      </c>
      <c r="Q734" t="n">
        <v>1</v>
      </c>
      <c r="R734" t="n">
        <v>0</v>
      </c>
      <c r="S734" t="n">
        <v>1</v>
      </c>
      <c r="T734" t="n">
        <v>0</v>
      </c>
      <c r="U734" t="n">
        <v>1</v>
      </c>
      <c r="V734" t="n">
        <v>0</v>
      </c>
      <c r="W734" t="n">
        <v>0</v>
      </c>
      <c r="X734" t="n">
        <v>0</v>
      </c>
      <c r="Y734" t="n">
        <v>0</v>
      </c>
      <c r="Z734" t="n">
        <v>0</v>
      </c>
      <c r="AA734" t="n">
        <v>0</v>
      </c>
      <c r="AB734" t="n">
        <v>0</v>
      </c>
      <c r="AC734" t="n">
        <v>0</v>
      </c>
      <c r="AD734" t="n">
        <v>0</v>
      </c>
      <c r="AE734" t="n">
        <v>0</v>
      </c>
      <c r="AF734" t="n">
        <v>1</v>
      </c>
      <c r="AG734" t="n">
        <v>0</v>
      </c>
      <c r="AH734" t="n">
        <v>1</v>
      </c>
      <c r="AI734" t="n">
        <v>0</v>
      </c>
      <c r="AJ734" t="n">
        <v>1</v>
      </c>
      <c r="AK734" t="n">
        <v>1</v>
      </c>
      <c r="AL734" t="n">
        <v>0</v>
      </c>
    </row>
    <row r="735">
      <c r="B735" s="978" t="inlineStr">
        <is>
          <t>Fraises</t>
        </is>
      </c>
      <c r="C735" t="n">
        <v>0</v>
      </c>
      <c r="D735" t="n">
        <v>1</v>
      </c>
      <c r="E735" t="n">
        <v>1</v>
      </c>
      <c r="F735" t="n">
        <v>0</v>
      </c>
      <c r="G735" t="n">
        <v>1</v>
      </c>
      <c r="H735" t="n">
        <v>1</v>
      </c>
      <c r="I735" t="n">
        <v>0</v>
      </c>
      <c r="J735" t="n">
        <v>0</v>
      </c>
      <c r="K735" t="n">
        <v>0</v>
      </c>
      <c r="L735" t="n">
        <v>1</v>
      </c>
      <c r="M735" t="n">
        <v>0</v>
      </c>
      <c r="N735" t="n">
        <v>0</v>
      </c>
      <c r="O735" t="n">
        <v>1</v>
      </c>
      <c r="P735" t="n">
        <v>1</v>
      </c>
      <c r="Q735" t="n">
        <v>1</v>
      </c>
      <c r="R735" t="n">
        <v>0</v>
      </c>
      <c r="S735" t="n">
        <v>1</v>
      </c>
      <c r="T735" t="n">
        <v>0</v>
      </c>
      <c r="U735" t="n">
        <v>1</v>
      </c>
      <c r="V735" t="n">
        <v>0</v>
      </c>
      <c r="W735" t="n">
        <v>0</v>
      </c>
      <c r="X735" t="n">
        <v>0</v>
      </c>
      <c r="Y735" t="n">
        <v>0</v>
      </c>
      <c r="Z735" t="n">
        <v>0</v>
      </c>
      <c r="AA735" t="n">
        <v>0</v>
      </c>
      <c r="AB735" t="n">
        <v>0</v>
      </c>
      <c r="AC735" t="n">
        <v>0</v>
      </c>
      <c r="AD735" t="n">
        <v>0</v>
      </c>
      <c r="AE735" t="n">
        <v>0</v>
      </c>
      <c r="AF735" t="n">
        <v>1</v>
      </c>
      <c r="AG735" t="n">
        <v>0</v>
      </c>
      <c r="AH735" t="n">
        <v>1</v>
      </c>
      <c r="AI735" t="n">
        <v>0</v>
      </c>
      <c r="AJ735" t="n">
        <v>1</v>
      </c>
      <c r="AK735" t="n">
        <v>1</v>
      </c>
      <c r="AL735" t="n">
        <v>1</v>
      </c>
    </row>
    <row r="736">
      <c r="B736" s="978" t="inlineStr">
        <is>
          <t>Framboises</t>
        </is>
      </c>
      <c r="C736" t="n">
        <v>0</v>
      </c>
      <c r="D736" t="n">
        <v>1</v>
      </c>
      <c r="E736" t="n">
        <v>1</v>
      </c>
      <c r="F736" t="n">
        <v>0</v>
      </c>
      <c r="G736" t="n">
        <v>1</v>
      </c>
      <c r="H736" t="n">
        <v>1</v>
      </c>
      <c r="I736" t="n">
        <v>0</v>
      </c>
      <c r="J736" t="n">
        <v>0</v>
      </c>
      <c r="K736" t="n">
        <v>0</v>
      </c>
      <c r="L736" t="n">
        <v>1</v>
      </c>
      <c r="M736" t="n">
        <v>0</v>
      </c>
      <c r="N736" t="n">
        <v>0</v>
      </c>
      <c r="O736" t="n">
        <v>1</v>
      </c>
      <c r="P736" t="n">
        <v>1</v>
      </c>
      <c r="Q736" t="n">
        <v>1</v>
      </c>
      <c r="R736" t="n">
        <v>0</v>
      </c>
      <c r="S736" t="n">
        <v>1</v>
      </c>
      <c r="T736" t="n">
        <v>0</v>
      </c>
      <c r="U736" t="n">
        <v>1</v>
      </c>
      <c r="V736" t="n">
        <v>0</v>
      </c>
      <c r="W736" t="n">
        <v>0</v>
      </c>
      <c r="X736" t="n">
        <v>0</v>
      </c>
      <c r="Y736" t="n">
        <v>0</v>
      </c>
      <c r="Z736" t="n">
        <v>0</v>
      </c>
      <c r="AA736" t="n">
        <v>0</v>
      </c>
      <c r="AB736" t="n">
        <v>0</v>
      </c>
      <c r="AC736" t="n">
        <v>0</v>
      </c>
      <c r="AD736" t="n">
        <v>0</v>
      </c>
      <c r="AE736" t="n">
        <v>0</v>
      </c>
      <c r="AF736" t="n">
        <v>1</v>
      </c>
      <c r="AG736" t="n">
        <v>0</v>
      </c>
      <c r="AH736" t="n">
        <v>1</v>
      </c>
      <c r="AI736" t="n">
        <v>0</v>
      </c>
      <c r="AJ736" t="n">
        <v>1</v>
      </c>
      <c r="AK736" t="n">
        <v>1</v>
      </c>
      <c r="AL736" t="n">
        <v>1</v>
      </c>
    </row>
    <row r="737">
      <c r="B737" s="978" t="inlineStr">
        <is>
          <t>Groseilles</t>
        </is>
      </c>
      <c r="C737" t="n">
        <v>0</v>
      </c>
      <c r="D737" t="n">
        <v>1</v>
      </c>
      <c r="E737" t="n">
        <v>1</v>
      </c>
      <c r="F737" t="n">
        <v>0</v>
      </c>
      <c r="G737" t="n">
        <v>1</v>
      </c>
      <c r="H737" t="n">
        <v>1</v>
      </c>
      <c r="I737" t="n">
        <v>0</v>
      </c>
      <c r="J737" t="n">
        <v>0</v>
      </c>
      <c r="K737" t="n">
        <v>0</v>
      </c>
      <c r="L737" t="n">
        <v>1</v>
      </c>
      <c r="M737" t="n">
        <v>0</v>
      </c>
      <c r="N737" t="n">
        <v>0</v>
      </c>
      <c r="O737" t="n">
        <v>1</v>
      </c>
      <c r="P737" t="n">
        <v>1</v>
      </c>
      <c r="Q737" t="n">
        <v>1</v>
      </c>
      <c r="R737" t="n">
        <v>0</v>
      </c>
      <c r="S737" t="n">
        <v>1</v>
      </c>
      <c r="T737" t="n">
        <v>0</v>
      </c>
      <c r="U737" t="n">
        <v>1</v>
      </c>
      <c r="V737" t="n">
        <v>0</v>
      </c>
      <c r="W737" t="n">
        <v>0</v>
      </c>
      <c r="X737" t="n">
        <v>0</v>
      </c>
      <c r="Y737" t="n">
        <v>0</v>
      </c>
      <c r="Z737" t="n">
        <v>0</v>
      </c>
      <c r="AA737" t="n">
        <v>0</v>
      </c>
      <c r="AB737" t="n">
        <v>0</v>
      </c>
      <c r="AC737" t="n">
        <v>0</v>
      </c>
      <c r="AD737" t="n">
        <v>0</v>
      </c>
      <c r="AE737" t="n">
        <v>0</v>
      </c>
      <c r="AF737" t="n">
        <v>1</v>
      </c>
      <c r="AG737" t="n">
        <v>0</v>
      </c>
      <c r="AH737" t="n">
        <v>1</v>
      </c>
      <c r="AI737" t="n">
        <v>0</v>
      </c>
      <c r="AJ737" t="n">
        <v>1</v>
      </c>
      <c r="AK737" t="n">
        <v>1</v>
      </c>
      <c r="AL737" t="n">
        <v>1</v>
      </c>
    </row>
    <row r="738">
      <c r="B738" s="975" t="inlineStr">
        <is>
          <t>Fruits et légumes</t>
        </is>
      </c>
      <c r="C738" t="n">
        <v>0</v>
      </c>
      <c r="D738" t="n">
        <v>1</v>
      </c>
      <c r="E738" t="n">
        <v>1</v>
      </c>
      <c r="F738" t="n">
        <v>1</v>
      </c>
      <c r="G738" t="n">
        <v>1</v>
      </c>
      <c r="H738" t="n">
        <v>1</v>
      </c>
      <c r="I738" t="n">
        <v>1</v>
      </c>
      <c r="J738" t="n">
        <v>1</v>
      </c>
      <c r="K738" t="n">
        <v>1</v>
      </c>
      <c r="L738" t="n">
        <v>1</v>
      </c>
      <c r="M738" t="n">
        <v>1</v>
      </c>
      <c r="N738" t="n">
        <v>1</v>
      </c>
      <c r="O738" t="n">
        <v>1</v>
      </c>
      <c r="P738" t="n">
        <v>1</v>
      </c>
      <c r="Q738" t="n">
        <v>1</v>
      </c>
      <c r="R738" t="n">
        <v>1</v>
      </c>
      <c r="S738" t="n">
        <v>1</v>
      </c>
      <c r="T738" t="n">
        <v>1</v>
      </c>
      <c r="U738" t="n">
        <v>1</v>
      </c>
      <c r="V738" t="n">
        <v>0</v>
      </c>
      <c r="W738" t="n">
        <v>0</v>
      </c>
      <c r="X738" t="n">
        <v>0</v>
      </c>
      <c r="Y738" t="n">
        <v>0</v>
      </c>
      <c r="Z738" t="n">
        <v>0</v>
      </c>
      <c r="AA738" t="n">
        <v>0</v>
      </c>
      <c r="AB738" t="n">
        <v>0</v>
      </c>
      <c r="AC738" t="n">
        <v>0</v>
      </c>
      <c r="AD738" t="n">
        <v>0</v>
      </c>
      <c r="AE738" t="n">
        <v>0</v>
      </c>
      <c r="AF738" t="n">
        <v>1</v>
      </c>
      <c r="AG738" t="n">
        <v>0</v>
      </c>
      <c r="AH738" t="n">
        <v>1</v>
      </c>
      <c r="AI738" t="n">
        <v>0</v>
      </c>
      <c r="AJ738" t="n">
        <v>1</v>
      </c>
      <c r="AK738" t="n">
        <v>1</v>
      </c>
      <c r="AL738" t="n">
        <v>1</v>
      </c>
    </row>
    <row r="739">
      <c r="B739" s="976" t="inlineStr">
        <is>
          <t>Pommes de terre</t>
        </is>
      </c>
      <c r="C739" t="n">
        <v>0</v>
      </c>
      <c r="D739" t="n">
        <v>1</v>
      </c>
      <c r="E739" t="n">
        <v>1</v>
      </c>
      <c r="F739" t="n">
        <v>1</v>
      </c>
      <c r="G739" t="n">
        <v>0</v>
      </c>
      <c r="H739" t="n">
        <v>0</v>
      </c>
      <c r="I739" t="n">
        <v>0</v>
      </c>
      <c r="J739" t="n">
        <v>0</v>
      </c>
      <c r="K739" t="n">
        <v>0</v>
      </c>
      <c r="L739" t="n">
        <v>1</v>
      </c>
      <c r="M739" t="n">
        <v>1</v>
      </c>
      <c r="N739" t="n">
        <v>1</v>
      </c>
      <c r="O739" t="n">
        <v>0</v>
      </c>
      <c r="P739" t="n">
        <v>0</v>
      </c>
      <c r="Q739" t="n">
        <v>0</v>
      </c>
      <c r="R739" t="n">
        <v>0</v>
      </c>
      <c r="S739" t="n">
        <v>1</v>
      </c>
      <c r="T739" t="n">
        <v>1</v>
      </c>
      <c r="U739" t="n">
        <v>0</v>
      </c>
      <c r="V739" t="n">
        <v>0</v>
      </c>
      <c r="W739" t="n">
        <v>0</v>
      </c>
      <c r="X739" t="n">
        <v>0</v>
      </c>
      <c r="Y739" t="n">
        <v>0</v>
      </c>
      <c r="Z739" t="n">
        <v>0</v>
      </c>
      <c r="AA739" t="n">
        <v>0</v>
      </c>
      <c r="AB739" t="n">
        <v>0</v>
      </c>
      <c r="AC739" t="n">
        <v>0</v>
      </c>
      <c r="AD739" t="n">
        <v>0</v>
      </c>
      <c r="AE739" t="n">
        <v>0</v>
      </c>
      <c r="AF739" t="n">
        <v>1</v>
      </c>
      <c r="AG739" t="n">
        <v>0</v>
      </c>
      <c r="AH739" t="n">
        <v>1</v>
      </c>
      <c r="AI739" t="n">
        <v>0</v>
      </c>
      <c r="AJ739" t="n">
        <v>1</v>
      </c>
      <c r="AK739" t="n">
        <v>1</v>
      </c>
      <c r="AL739" t="n">
        <v>0</v>
      </c>
    </row>
    <row r="740">
      <c r="B740" s="976" t="inlineStr">
        <is>
          <t>Fruits et légumes (hors PdT)</t>
        </is>
      </c>
      <c r="C740" t="n">
        <v>0</v>
      </c>
      <c r="D740" t="n">
        <v>1</v>
      </c>
      <c r="E740" t="n">
        <v>1</v>
      </c>
      <c r="F740" t="n">
        <v>0</v>
      </c>
      <c r="G740" t="n">
        <v>1</v>
      </c>
      <c r="H740" t="n">
        <v>1</v>
      </c>
      <c r="I740" t="n">
        <v>1</v>
      </c>
      <c r="J740" t="n">
        <v>1</v>
      </c>
      <c r="K740" t="n">
        <v>1</v>
      </c>
      <c r="L740" t="n">
        <v>1</v>
      </c>
      <c r="M740" t="n">
        <v>0</v>
      </c>
      <c r="N740" t="n">
        <v>0</v>
      </c>
      <c r="O740" t="n">
        <v>1</v>
      </c>
      <c r="P740" t="n">
        <v>1</v>
      </c>
      <c r="Q740" t="n">
        <v>1</v>
      </c>
      <c r="R740" t="n">
        <v>1</v>
      </c>
      <c r="S740" t="n">
        <v>1</v>
      </c>
      <c r="T740" t="n">
        <v>0</v>
      </c>
      <c r="U740" t="n">
        <v>1</v>
      </c>
      <c r="V740" t="n">
        <v>0</v>
      </c>
      <c r="W740" t="n">
        <v>0</v>
      </c>
      <c r="X740" t="n">
        <v>0</v>
      </c>
      <c r="Y740" t="n">
        <v>0</v>
      </c>
      <c r="Z740" t="n">
        <v>0</v>
      </c>
      <c r="AA740" t="n">
        <v>0</v>
      </c>
      <c r="AB740" t="n">
        <v>0</v>
      </c>
      <c r="AC740" t="n">
        <v>0</v>
      </c>
      <c r="AD740" t="n">
        <v>0</v>
      </c>
      <c r="AE740" t="n">
        <v>0</v>
      </c>
      <c r="AF740" t="n">
        <v>1</v>
      </c>
      <c r="AG740" t="n">
        <v>0</v>
      </c>
      <c r="AH740" t="n">
        <v>1</v>
      </c>
      <c r="AI740" t="n">
        <v>0</v>
      </c>
      <c r="AJ740" t="n">
        <v>1</v>
      </c>
      <c r="AK740" t="n">
        <v>1</v>
      </c>
      <c r="AL740" t="n">
        <v>1</v>
      </c>
    </row>
    <row r="741">
      <c r="B741" s="977" t="inlineStr">
        <is>
          <t>Légumes (hors PdT)</t>
        </is>
      </c>
      <c r="C741" t="n">
        <v>0</v>
      </c>
      <c r="D741" t="n">
        <v>1</v>
      </c>
      <c r="E741" t="n">
        <v>1</v>
      </c>
      <c r="F741" t="n">
        <v>0</v>
      </c>
      <c r="G741" t="n">
        <v>1</v>
      </c>
      <c r="H741" t="n">
        <v>1</v>
      </c>
      <c r="I741" t="n">
        <v>0</v>
      </c>
      <c r="J741" t="n">
        <v>0</v>
      </c>
      <c r="K741" t="n">
        <v>0</v>
      </c>
      <c r="L741" t="n">
        <v>1</v>
      </c>
      <c r="M741" t="n">
        <v>0</v>
      </c>
      <c r="N741" t="n">
        <v>0</v>
      </c>
      <c r="O741" t="n">
        <v>1</v>
      </c>
      <c r="P741" t="n">
        <v>1</v>
      </c>
      <c r="Q741" t="n">
        <v>1</v>
      </c>
      <c r="R741" t="n">
        <v>0</v>
      </c>
      <c r="S741" t="n">
        <v>1</v>
      </c>
      <c r="T741" t="n">
        <v>0</v>
      </c>
      <c r="U741" t="n">
        <v>1</v>
      </c>
      <c r="V741" t="n">
        <v>0</v>
      </c>
      <c r="W741" t="n">
        <v>0</v>
      </c>
      <c r="X741" t="n">
        <v>0</v>
      </c>
      <c r="Y741" t="n">
        <v>0</v>
      </c>
      <c r="Z741" t="n">
        <v>0</v>
      </c>
      <c r="AA741" t="n">
        <v>0</v>
      </c>
      <c r="AB741" t="n">
        <v>0</v>
      </c>
      <c r="AC741" t="n">
        <v>0</v>
      </c>
      <c r="AD741" t="n">
        <v>0</v>
      </c>
      <c r="AE741" t="n">
        <v>0</v>
      </c>
      <c r="AF741" t="n">
        <v>1</v>
      </c>
      <c r="AG741" t="n">
        <v>0</v>
      </c>
      <c r="AH741" t="n">
        <v>1</v>
      </c>
      <c r="AI741" t="n">
        <v>0</v>
      </c>
      <c r="AJ741" t="n">
        <v>1</v>
      </c>
      <c r="AK741" t="n">
        <v>1</v>
      </c>
      <c r="AL741" t="n">
        <v>1</v>
      </c>
    </row>
    <row r="742">
      <c r="B742" s="978" t="inlineStr">
        <is>
          <t>Autres légumes frais - CTIFL</t>
        </is>
      </c>
      <c r="C742" t="n">
        <v>0</v>
      </c>
      <c r="D742" t="n">
        <v>1</v>
      </c>
      <c r="E742" t="n">
        <v>1</v>
      </c>
      <c r="F742" t="n">
        <v>0</v>
      </c>
      <c r="G742" t="n">
        <v>1</v>
      </c>
      <c r="H742" t="n">
        <v>1</v>
      </c>
      <c r="I742" t="n">
        <v>0</v>
      </c>
      <c r="J742" t="n">
        <v>0</v>
      </c>
      <c r="K742" t="n">
        <v>0</v>
      </c>
      <c r="L742" t="n">
        <v>1</v>
      </c>
      <c r="M742" t="n">
        <v>0</v>
      </c>
      <c r="N742" t="n">
        <v>0</v>
      </c>
      <c r="O742" t="n">
        <v>1</v>
      </c>
      <c r="P742" t="n">
        <v>1</v>
      </c>
      <c r="Q742" t="n">
        <v>1</v>
      </c>
      <c r="R742" t="n">
        <v>0</v>
      </c>
      <c r="S742" t="n">
        <v>1</v>
      </c>
      <c r="T742" t="n">
        <v>0</v>
      </c>
      <c r="U742" t="n">
        <v>1</v>
      </c>
      <c r="V742" t="n">
        <v>0</v>
      </c>
      <c r="W742" t="n">
        <v>0</v>
      </c>
      <c r="X742" t="n">
        <v>0</v>
      </c>
      <c r="Y742" t="n">
        <v>0</v>
      </c>
      <c r="Z742" t="n">
        <v>0</v>
      </c>
      <c r="AA742" t="n">
        <v>0</v>
      </c>
      <c r="AB742" t="n">
        <v>0</v>
      </c>
      <c r="AC742" t="n">
        <v>0</v>
      </c>
      <c r="AD742" t="n">
        <v>0</v>
      </c>
      <c r="AE742" t="n">
        <v>0</v>
      </c>
      <c r="AF742" t="n">
        <v>1</v>
      </c>
      <c r="AG742" t="n">
        <v>0</v>
      </c>
      <c r="AH742" t="n">
        <v>1</v>
      </c>
      <c r="AI742" t="n">
        <v>0</v>
      </c>
      <c r="AJ742" t="n">
        <v>1</v>
      </c>
      <c r="AK742" t="n">
        <v>1</v>
      </c>
      <c r="AL742" t="n">
        <v>0</v>
      </c>
    </row>
    <row r="743">
      <c r="B743" s="979" t="inlineStr">
        <is>
          <t>Maïs doux</t>
        </is>
      </c>
      <c r="C743" t="n">
        <v>0</v>
      </c>
      <c r="D743" t="n">
        <v>1</v>
      </c>
      <c r="E743" t="n">
        <v>1</v>
      </c>
      <c r="F743" t="n">
        <v>0</v>
      </c>
      <c r="G743" t="n">
        <v>1</v>
      </c>
      <c r="H743" t="n">
        <v>1</v>
      </c>
      <c r="I743" t="n">
        <v>0</v>
      </c>
      <c r="J743" t="n">
        <v>0</v>
      </c>
      <c r="K743" t="n">
        <v>0</v>
      </c>
      <c r="L743" t="n">
        <v>1</v>
      </c>
      <c r="M743" t="n">
        <v>0</v>
      </c>
      <c r="N743" t="n">
        <v>0</v>
      </c>
      <c r="O743" t="n">
        <v>1</v>
      </c>
      <c r="P743" t="n">
        <v>1</v>
      </c>
      <c r="Q743" t="n">
        <v>1</v>
      </c>
      <c r="R743" t="n">
        <v>0</v>
      </c>
      <c r="S743" t="n">
        <v>1</v>
      </c>
      <c r="T743" t="n">
        <v>0</v>
      </c>
      <c r="U743" t="n">
        <v>1</v>
      </c>
      <c r="V743" t="n">
        <v>0</v>
      </c>
      <c r="W743" t="n">
        <v>0</v>
      </c>
      <c r="X743" t="n">
        <v>0</v>
      </c>
      <c r="Y743" t="n">
        <v>0</v>
      </c>
      <c r="Z743" t="n">
        <v>0</v>
      </c>
      <c r="AA743" t="n">
        <v>0</v>
      </c>
      <c r="AB743" t="n">
        <v>0</v>
      </c>
      <c r="AC743" t="n">
        <v>0</v>
      </c>
      <c r="AD743" t="n">
        <v>0</v>
      </c>
      <c r="AE743" t="n">
        <v>0</v>
      </c>
      <c r="AF743" t="n">
        <v>1</v>
      </c>
      <c r="AG743" t="n">
        <v>0</v>
      </c>
      <c r="AH743" t="n">
        <v>1</v>
      </c>
      <c r="AI743" t="n">
        <v>0</v>
      </c>
      <c r="AJ743" t="n">
        <v>1</v>
      </c>
      <c r="AK743" t="n">
        <v>1</v>
      </c>
      <c r="AL743" t="n">
        <v>0</v>
      </c>
    </row>
    <row r="744">
      <c r="B744" s="978" t="inlineStr">
        <is>
          <t>Champignons et truffes - CTIFL</t>
        </is>
      </c>
      <c r="C744" t="n">
        <v>0</v>
      </c>
      <c r="D744" t="n">
        <v>1</v>
      </c>
      <c r="E744" t="n">
        <v>1</v>
      </c>
      <c r="F744" t="n">
        <v>0</v>
      </c>
      <c r="G744" t="n">
        <v>1</v>
      </c>
      <c r="H744" t="n">
        <v>1</v>
      </c>
      <c r="I744" t="n">
        <v>0</v>
      </c>
      <c r="J744" t="n">
        <v>0</v>
      </c>
      <c r="K744" t="n">
        <v>0</v>
      </c>
      <c r="L744" t="n">
        <v>1</v>
      </c>
      <c r="M744" t="n">
        <v>0</v>
      </c>
      <c r="N744" t="n">
        <v>0</v>
      </c>
      <c r="O744" t="n">
        <v>1</v>
      </c>
      <c r="P744" t="n">
        <v>1</v>
      </c>
      <c r="Q744" t="n">
        <v>1</v>
      </c>
      <c r="R744" t="n">
        <v>0</v>
      </c>
      <c r="S744" t="n">
        <v>1</v>
      </c>
      <c r="T744" t="n">
        <v>0</v>
      </c>
      <c r="U744" t="n">
        <v>1</v>
      </c>
      <c r="V744" t="n">
        <v>0</v>
      </c>
      <c r="W744" t="n">
        <v>0</v>
      </c>
      <c r="X744" t="n">
        <v>0</v>
      </c>
      <c r="Y744" t="n">
        <v>0</v>
      </c>
      <c r="Z744" t="n">
        <v>0</v>
      </c>
      <c r="AA744" t="n">
        <v>0</v>
      </c>
      <c r="AB744" t="n">
        <v>0</v>
      </c>
      <c r="AC744" t="n">
        <v>0</v>
      </c>
      <c r="AD744" t="n">
        <v>0</v>
      </c>
      <c r="AE744" t="n">
        <v>0</v>
      </c>
      <c r="AF744" t="n">
        <v>1</v>
      </c>
      <c r="AG744" t="n">
        <v>0</v>
      </c>
      <c r="AH744" t="n">
        <v>1</v>
      </c>
      <c r="AI744" t="n">
        <v>0</v>
      </c>
      <c r="AJ744" t="n">
        <v>1</v>
      </c>
      <c r="AK744" t="n">
        <v>1</v>
      </c>
      <c r="AL744" t="n">
        <v>0</v>
      </c>
    </row>
    <row r="745">
      <c r="B745" s="979" t="inlineStr">
        <is>
          <t>Champignons - CTIFL</t>
        </is>
      </c>
      <c r="C745" t="n">
        <v>0</v>
      </c>
      <c r="D745" t="n">
        <v>1</v>
      </c>
      <c r="E745" t="n">
        <v>1</v>
      </c>
      <c r="F745" t="n">
        <v>0</v>
      </c>
      <c r="G745" t="n">
        <v>1</v>
      </c>
      <c r="H745" t="n">
        <v>1</v>
      </c>
      <c r="I745" t="n">
        <v>0</v>
      </c>
      <c r="J745" t="n">
        <v>0</v>
      </c>
      <c r="K745" t="n">
        <v>0</v>
      </c>
      <c r="L745" t="n">
        <v>1</v>
      </c>
      <c r="M745" t="n">
        <v>0</v>
      </c>
      <c r="N745" t="n">
        <v>0</v>
      </c>
      <c r="O745" t="n">
        <v>1</v>
      </c>
      <c r="P745" t="n">
        <v>1</v>
      </c>
      <c r="Q745" t="n">
        <v>1</v>
      </c>
      <c r="R745" t="n">
        <v>0</v>
      </c>
      <c r="S745" t="n">
        <v>1</v>
      </c>
      <c r="T745" t="n">
        <v>0</v>
      </c>
      <c r="U745" t="n">
        <v>1</v>
      </c>
      <c r="V745" t="n">
        <v>0</v>
      </c>
      <c r="W745" t="n">
        <v>0</v>
      </c>
      <c r="X745" t="n">
        <v>0</v>
      </c>
      <c r="Y745" t="n">
        <v>0</v>
      </c>
      <c r="Z745" t="n">
        <v>0</v>
      </c>
      <c r="AA745" t="n">
        <v>0</v>
      </c>
      <c r="AB745" t="n">
        <v>0</v>
      </c>
      <c r="AC745" t="n">
        <v>0</v>
      </c>
      <c r="AD745" t="n">
        <v>0</v>
      </c>
      <c r="AE745" t="n">
        <v>0</v>
      </c>
      <c r="AF745" t="n">
        <v>1</v>
      </c>
      <c r="AG745" t="n">
        <v>0</v>
      </c>
      <c r="AH745" t="n">
        <v>1</v>
      </c>
      <c r="AI745" t="n">
        <v>0</v>
      </c>
      <c r="AJ745" t="n">
        <v>1</v>
      </c>
      <c r="AK745" t="n">
        <v>1</v>
      </c>
      <c r="AL745" t="n">
        <v>0</v>
      </c>
    </row>
    <row r="746">
      <c r="B746" s="980" t="inlineStr">
        <is>
          <t>Champignons de Couche - CTIFL</t>
        </is>
      </c>
      <c r="C746" t="n">
        <v>0</v>
      </c>
      <c r="D746" t="n">
        <v>1</v>
      </c>
      <c r="E746" t="n">
        <v>1</v>
      </c>
      <c r="F746" t="n">
        <v>0</v>
      </c>
      <c r="G746" t="n">
        <v>1</v>
      </c>
      <c r="H746" t="n">
        <v>1</v>
      </c>
      <c r="I746" t="n">
        <v>0</v>
      </c>
      <c r="J746" t="n">
        <v>0</v>
      </c>
      <c r="K746" t="n">
        <v>0</v>
      </c>
      <c r="L746" t="n">
        <v>1</v>
      </c>
      <c r="M746" t="n">
        <v>0</v>
      </c>
      <c r="N746" t="n">
        <v>0</v>
      </c>
      <c r="O746" t="n">
        <v>1</v>
      </c>
      <c r="P746" t="n">
        <v>1</v>
      </c>
      <c r="Q746" t="n">
        <v>1</v>
      </c>
      <c r="R746" t="n">
        <v>0</v>
      </c>
      <c r="S746" t="n">
        <v>1</v>
      </c>
      <c r="T746" t="n">
        <v>0</v>
      </c>
      <c r="U746" t="n">
        <v>1</v>
      </c>
      <c r="V746" t="n">
        <v>0</v>
      </c>
      <c r="W746" t="n">
        <v>0</v>
      </c>
      <c r="X746" t="n">
        <v>0</v>
      </c>
      <c r="Y746" t="n">
        <v>0</v>
      </c>
      <c r="Z746" t="n">
        <v>0</v>
      </c>
      <c r="AA746" t="n">
        <v>0</v>
      </c>
      <c r="AB746" t="n">
        <v>0</v>
      </c>
      <c r="AC746" t="n">
        <v>0</v>
      </c>
      <c r="AD746" t="n">
        <v>0</v>
      </c>
      <c r="AE746" t="n">
        <v>0</v>
      </c>
      <c r="AF746" t="n">
        <v>1</v>
      </c>
      <c r="AG746" t="n">
        <v>0</v>
      </c>
      <c r="AH746" t="n">
        <v>1</v>
      </c>
      <c r="AI746" t="n">
        <v>0</v>
      </c>
      <c r="AJ746" t="n">
        <v>1</v>
      </c>
      <c r="AK746" t="n">
        <v>1</v>
      </c>
      <c r="AL746" t="n">
        <v>0</v>
      </c>
    </row>
    <row r="747">
      <c r="B747" s="981" t="inlineStr">
        <is>
          <t>Champignons du genre Agaricus</t>
        </is>
      </c>
      <c r="C747" t="n">
        <v>0</v>
      </c>
      <c r="D747" t="n">
        <v>1</v>
      </c>
      <c r="E747" t="n">
        <v>1</v>
      </c>
      <c r="F747" t="n">
        <v>0</v>
      </c>
      <c r="G747" t="n">
        <v>1</v>
      </c>
      <c r="H747" t="n">
        <v>1</v>
      </c>
      <c r="I747" t="n">
        <v>0</v>
      </c>
      <c r="J747" t="n">
        <v>0</v>
      </c>
      <c r="K747" t="n">
        <v>0</v>
      </c>
      <c r="L747" t="n">
        <v>1</v>
      </c>
      <c r="M747" t="n">
        <v>0</v>
      </c>
      <c r="N747" t="n">
        <v>0</v>
      </c>
      <c r="O747" t="n">
        <v>1</v>
      </c>
      <c r="P747" t="n">
        <v>1</v>
      </c>
      <c r="Q747" t="n">
        <v>1</v>
      </c>
      <c r="R747" t="n">
        <v>0</v>
      </c>
      <c r="S747" t="n">
        <v>1</v>
      </c>
      <c r="T747" t="n">
        <v>0</v>
      </c>
      <c r="U747" t="n">
        <v>1</v>
      </c>
      <c r="V747" t="n">
        <v>0</v>
      </c>
      <c r="W747" t="n">
        <v>0</v>
      </c>
      <c r="X747" t="n">
        <v>0</v>
      </c>
      <c r="Y747" t="n">
        <v>0</v>
      </c>
      <c r="Z747" t="n">
        <v>0</v>
      </c>
      <c r="AA747" t="n">
        <v>0</v>
      </c>
      <c r="AB747" t="n">
        <v>0</v>
      </c>
      <c r="AC747" t="n">
        <v>0</v>
      </c>
      <c r="AD747" t="n">
        <v>0</v>
      </c>
      <c r="AE747" t="n">
        <v>0</v>
      </c>
      <c r="AF747" t="n">
        <v>1</v>
      </c>
      <c r="AG747" t="n">
        <v>0</v>
      </c>
      <c r="AH747" t="n">
        <v>1</v>
      </c>
      <c r="AI747" t="n">
        <v>0</v>
      </c>
      <c r="AJ747" t="n">
        <v>1</v>
      </c>
      <c r="AK747" t="n">
        <v>1</v>
      </c>
      <c r="AL747" t="n">
        <v>0</v>
      </c>
    </row>
    <row r="748">
      <c r="B748" s="980" t="inlineStr">
        <is>
          <t>Autres champignons - CTIFL</t>
        </is>
      </c>
      <c r="C748" t="n">
        <v>0</v>
      </c>
      <c r="D748" t="n">
        <v>1</v>
      </c>
      <c r="E748" t="n">
        <v>1</v>
      </c>
      <c r="F748" t="n">
        <v>0</v>
      </c>
      <c r="G748" t="n">
        <v>1</v>
      </c>
      <c r="H748" t="n">
        <v>1</v>
      </c>
      <c r="I748" t="n">
        <v>0</v>
      </c>
      <c r="J748" t="n">
        <v>0</v>
      </c>
      <c r="K748" t="n">
        <v>0</v>
      </c>
      <c r="L748" t="n">
        <v>1</v>
      </c>
      <c r="M748" t="n">
        <v>0</v>
      </c>
      <c r="N748" t="n">
        <v>0</v>
      </c>
      <c r="O748" t="n">
        <v>1</v>
      </c>
      <c r="P748" t="n">
        <v>1</v>
      </c>
      <c r="Q748" t="n">
        <v>1</v>
      </c>
      <c r="R748" t="n">
        <v>0</v>
      </c>
      <c r="S748" t="n">
        <v>1</v>
      </c>
      <c r="T748" t="n">
        <v>0</v>
      </c>
      <c r="U748" t="n">
        <v>1</v>
      </c>
      <c r="V748" t="n">
        <v>0</v>
      </c>
      <c r="W748" t="n">
        <v>0</v>
      </c>
      <c r="X748" t="n">
        <v>0</v>
      </c>
      <c r="Y748" t="n">
        <v>0</v>
      </c>
      <c r="Z748" t="n">
        <v>0</v>
      </c>
      <c r="AA748" t="n">
        <v>0</v>
      </c>
      <c r="AB748" t="n">
        <v>0</v>
      </c>
      <c r="AC748" t="n">
        <v>0</v>
      </c>
      <c r="AD748" t="n">
        <v>0</v>
      </c>
      <c r="AE748" t="n">
        <v>0</v>
      </c>
      <c r="AF748" t="n">
        <v>1</v>
      </c>
      <c r="AG748" t="n">
        <v>0</v>
      </c>
      <c r="AH748" t="n">
        <v>1</v>
      </c>
      <c r="AI748" t="n">
        <v>0</v>
      </c>
      <c r="AJ748" t="n">
        <v>1</v>
      </c>
      <c r="AK748" t="n">
        <v>1</v>
      </c>
      <c r="AL748" t="n">
        <v>0</v>
      </c>
    </row>
    <row r="749">
      <c r="B749" s="981" t="inlineStr">
        <is>
          <t>Champignons non-cultivés</t>
        </is>
      </c>
      <c r="C749" t="n">
        <v>0</v>
      </c>
      <c r="D749" t="n">
        <v>1</v>
      </c>
      <c r="E749" t="n">
        <v>1</v>
      </c>
      <c r="F749" t="n">
        <v>0</v>
      </c>
      <c r="G749" t="n">
        <v>1</v>
      </c>
      <c r="H749" t="n">
        <v>1</v>
      </c>
      <c r="I749" t="n">
        <v>0</v>
      </c>
      <c r="J749" t="n">
        <v>0</v>
      </c>
      <c r="K749" t="n">
        <v>0</v>
      </c>
      <c r="L749" t="n">
        <v>1</v>
      </c>
      <c r="M749" t="n">
        <v>0</v>
      </c>
      <c r="N749" t="n">
        <v>0</v>
      </c>
      <c r="O749" t="n">
        <v>1</v>
      </c>
      <c r="P749" t="n">
        <v>1</v>
      </c>
      <c r="Q749" t="n">
        <v>1</v>
      </c>
      <c r="R749" t="n">
        <v>0</v>
      </c>
      <c r="S749" t="n">
        <v>1</v>
      </c>
      <c r="T749" t="n">
        <v>0</v>
      </c>
      <c r="U749" t="n">
        <v>1</v>
      </c>
      <c r="V749" t="n">
        <v>0</v>
      </c>
      <c r="W749" t="n">
        <v>0</v>
      </c>
      <c r="X749" t="n">
        <v>0</v>
      </c>
      <c r="Y749" t="n">
        <v>0</v>
      </c>
      <c r="Z749" t="n">
        <v>0</v>
      </c>
      <c r="AA749" t="n">
        <v>0</v>
      </c>
      <c r="AB749" t="n">
        <v>0</v>
      </c>
      <c r="AC749" t="n">
        <v>0</v>
      </c>
      <c r="AD749" t="n">
        <v>0</v>
      </c>
      <c r="AE749" t="n">
        <v>0</v>
      </c>
      <c r="AF749" t="n">
        <v>1</v>
      </c>
      <c r="AG749" t="n">
        <v>0</v>
      </c>
      <c r="AH749" t="n">
        <v>1</v>
      </c>
      <c r="AI749" t="n">
        <v>0</v>
      </c>
      <c r="AJ749" t="n">
        <v>1</v>
      </c>
      <c r="AK749" t="n">
        <v>1</v>
      </c>
      <c r="AL749" t="n">
        <v>0</v>
      </c>
    </row>
    <row r="750">
      <c r="B750" s="979" t="inlineStr">
        <is>
          <t>Truffes</t>
        </is>
      </c>
      <c r="C750" t="n">
        <v>0</v>
      </c>
      <c r="D750" t="n">
        <v>1</v>
      </c>
      <c r="E750" t="n">
        <v>1</v>
      </c>
      <c r="F750" t="n">
        <v>0</v>
      </c>
      <c r="G750" t="n">
        <v>1</v>
      </c>
      <c r="H750" t="n">
        <v>1</v>
      </c>
      <c r="I750" t="n">
        <v>0</v>
      </c>
      <c r="J750" t="n">
        <v>0</v>
      </c>
      <c r="K750" t="n">
        <v>0</v>
      </c>
      <c r="L750" t="n">
        <v>1</v>
      </c>
      <c r="M750" t="n">
        <v>0</v>
      </c>
      <c r="N750" t="n">
        <v>0</v>
      </c>
      <c r="O750" t="n">
        <v>1</v>
      </c>
      <c r="P750" t="n">
        <v>1</v>
      </c>
      <c r="Q750" t="n">
        <v>1</v>
      </c>
      <c r="R750" t="n">
        <v>0</v>
      </c>
      <c r="S750" t="n">
        <v>1</v>
      </c>
      <c r="T750" t="n">
        <v>0</v>
      </c>
      <c r="U750" t="n">
        <v>1</v>
      </c>
      <c r="V750" t="n">
        <v>0</v>
      </c>
      <c r="W750" t="n">
        <v>0</v>
      </c>
      <c r="X750" t="n">
        <v>0</v>
      </c>
      <c r="Y750" t="n">
        <v>0</v>
      </c>
      <c r="Z750" t="n">
        <v>0</v>
      </c>
      <c r="AA750" t="n">
        <v>0</v>
      </c>
      <c r="AB750" t="n">
        <v>0</v>
      </c>
      <c r="AC750" t="n">
        <v>0</v>
      </c>
      <c r="AD750" t="n">
        <v>0</v>
      </c>
      <c r="AE750" t="n">
        <v>0</v>
      </c>
      <c r="AF750" t="n">
        <v>1</v>
      </c>
      <c r="AG750" t="n">
        <v>0</v>
      </c>
      <c r="AH750" t="n">
        <v>1</v>
      </c>
      <c r="AI750" t="n">
        <v>0</v>
      </c>
      <c r="AJ750" t="n">
        <v>1</v>
      </c>
      <c r="AK750" t="n">
        <v>1</v>
      </c>
      <c r="AL750" t="n">
        <v>0</v>
      </c>
    </row>
    <row r="751">
      <c r="B751" s="978" t="inlineStr">
        <is>
          <t>Légumes à cosse - CTIFL</t>
        </is>
      </c>
      <c r="C751" t="n">
        <v>0</v>
      </c>
      <c r="D751" t="n">
        <v>1</v>
      </c>
      <c r="E751" t="n">
        <v>1</v>
      </c>
      <c r="F751" t="n">
        <v>0</v>
      </c>
      <c r="G751" t="n">
        <v>1</v>
      </c>
      <c r="H751" t="n">
        <v>1</v>
      </c>
      <c r="I751" t="n">
        <v>0</v>
      </c>
      <c r="J751" t="n">
        <v>0</v>
      </c>
      <c r="K751" t="n">
        <v>0</v>
      </c>
      <c r="L751" t="n">
        <v>1</v>
      </c>
      <c r="M751" t="n">
        <v>0</v>
      </c>
      <c r="N751" t="n">
        <v>0</v>
      </c>
      <c r="O751" t="n">
        <v>1</v>
      </c>
      <c r="P751" t="n">
        <v>1</v>
      </c>
      <c r="Q751" t="n">
        <v>1</v>
      </c>
      <c r="R751" t="n">
        <v>0</v>
      </c>
      <c r="S751" t="n">
        <v>1</v>
      </c>
      <c r="T751" t="n">
        <v>0</v>
      </c>
      <c r="U751" t="n">
        <v>1</v>
      </c>
      <c r="V751" t="n">
        <v>0</v>
      </c>
      <c r="W751" t="n">
        <v>0</v>
      </c>
      <c r="X751" t="n">
        <v>0</v>
      </c>
      <c r="Y751" t="n">
        <v>0</v>
      </c>
      <c r="Z751" t="n">
        <v>0</v>
      </c>
      <c r="AA751" t="n">
        <v>0</v>
      </c>
      <c r="AB751" t="n">
        <v>0</v>
      </c>
      <c r="AC751" t="n">
        <v>0</v>
      </c>
      <c r="AD751" t="n">
        <v>0</v>
      </c>
      <c r="AE751" t="n">
        <v>0</v>
      </c>
      <c r="AF751" t="n">
        <v>1</v>
      </c>
      <c r="AG751" t="n">
        <v>0</v>
      </c>
      <c r="AH751" t="n">
        <v>1</v>
      </c>
      <c r="AI751" t="n">
        <v>0</v>
      </c>
      <c r="AJ751" t="n">
        <v>1</v>
      </c>
      <c r="AK751" t="n">
        <v>1</v>
      </c>
      <c r="AL751" t="n">
        <v>0</v>
      </c>
    </row>
    <row r="752">
      <c r="B752" s="979" t="inlineStr">
        <is>
          <t>Autres légumes à cosse et haricots à écosser - CTIFL</t>
        </is>
      </c>
      <c r="C752" t="n">
        <v>0</v>
      </c>
      <c r="D752" t="n">
        <v>1</v>
      </c>
      <c r="E752" t="n">
        <v>1</v>
      </c>
      <c r="F752" t="n">
        <v>0</v>
      </c>
      <c r="G752" t="n">
        <v>1</v>
      </c>
      <c r="H752" t="n">
        <v>1</v>
      </c>
      <c r="I752" t="n">
        <v>0</v>
      </c>
      <c r="J752" t="n">
        <v>0</v>
      </c>
      <c r="K752" t="n">
        <v>0</v>
      </c>
      <c r="L752" t="n">
        <v>1</v>
      </c>
      <c r="M752" t="n">
        <v>0</v>
      </c>
      <c r="N752" t="n">
        <v>0</v>
      </c>
      <c r="O752" t="n">
        <v>1</v>
      </c>
      <c r="P752" t="n">
        <v>1</v>
      </c>
      <c r="Q752" t="n">
        <v>1</v>
      </c>
      <c r="R752" t="n">
        <v>0</v>
      </c>
      <c r="S752" t="n">
        <v>1</v>
      </c>
      <c r="T752" t="n">
        <v>0</v>
      </c>
      <c r="U752" t="n">
        <v>1</v>
      </c>
      <c r="V752" t="n">
        <v>0</v>
      </c>
      <c r="W752" t="n">
        <v>0</v>
      </c>
      <c r="X752" t="n">
        <v>0</v>
      </c>
      <c r="Y752" t="n">
        <v>0</v>
      </c>
      <c r="Z752" t="n">
        <v>0</v>
      </c>
      <c r="AA752" t="n">
        <v>0</v>
      </c>
      <c r="AB752" t="n">
        <v>0</v>
      </c>
      <c r="AC752" t="n">
        <v>0</v>
      </c>
      <c r="AD752" t="n">
        <v>0</v>
      </c>
      <c r="AE752" t="n">
        <v>0</v>
      </c>
      <c r="AF752" t="n">
        <v>1</v>
      </c>
      <c r="AG752" t="n">
        <v>0</v>
      </c>
      <c r="AH752" t="n">
        <v>1</v>
      </c>
      <c r="AI752" t="n">
        <v>0</v>
      </c>
      <c r="AJ752" t="n">
        <v>1</v>
      </c>
      <c r="AK752" t="n">
        <v>1</v>
      </c>
      <c r="AL752" t="n">
        <v>0</v>
      </c>
    </row>
    <row r="753">
      <c r="B753" s="980" t="inlineStr">
        <is>
          <t>Autres légumes à cosse verts</t>
        </is>
      </c>
      <c r="C753" t="n">
        <v>0</v>
      </c>
      <c r="D753" t="n">
        <v>1</v>
      </c>
      <c r="E753" t="n">
        <v>1</v>
      </c>
      <c r="F753" t="n">
        <v>0</v>
      </c>
      <c r="G753" t="n">
        <v>1</v>
      </c>
      <c r="H753" t="n">
        <v>1</v>
      </c>
      <c r="I753" t="n">
        <v>0</v>
      </c>
      <c r="J753" t="n">
        <v>0</v>
      </c>
      <c r="K753" t="n">
        <v>0</v>
      </c>
      <c r="L753" t="n">
        <v>1</v>
      </c>
      <c r="M753" t="n">
        <v>0</v>
      </c>
      <c r="N753" t="n">
        <v>0</v>
      </c>
      <c r="O753" t="n">
        <v>1</v>
      </c>
      <c r="P753" t="n">
        <v>1</v>
      </c>
      <c r="Q753" t="n">
        <v>1</v>
      </c>
      <c r="R753" t="n">
        <v>0</v>
      </c>
      <c r="S753" t="n">
        <v>1</v>
      </c>
      <c r="T753" t="n">
        <v>0</v>
      </c>
      <c r="U753" t="n">
        <v>1</v>
      </c>
      <c r="V753" t="n">
        <v>0</v>
      </c>
      <c r="W753" t="n">
        <v>0</v>
      </c>
      <c r="X753" t="n">
        <v>0</v>
      </c>
      <c r="Y753" t="n">
        <v>0</v>
      </c>
      <c r="Z753" t="n">
        <v>0</v>
      </c>
      <c r="AA753" t="n">
        <v>0</v>
      </c>
      <c r="AB753" t="n">
        <v>0</v>
      </c>
      <c r="AC753" t="n">
        <v>0</v>
      </c>
      <c r="AD753" t="n">
        <v>0</v>
      </c>
      <c r="AE753" t="n">
        <v>0</v>
      </c>
      <c r="AF753" t="n">
        <v>1</v>
      </c>
      <c r="AG753" t="n">
        <v>0</v>
      </c>
      <c r="AH753" t="n">
        <v>1</v>
      </c>
      <c r="AI753" t="n">
        <v>0</v>
      </c>
      <c r="AJ753" t="n">
        <v>1</v>
      </c>
      <c r="AK753" t="n">
        <v>1</v>
      </c>
      <c r="AL753" t="n">
        <v>0</v>
      </c>
    </row>
    <row r="754">
      <c r="B754" s="980" t="inlineStr">
        <is>
          <t>Haricots à écosser et demi-secs (grains)</t>
        </is>
      </c>
      <c r="C754" t="n">
        <v>0</v>
      </c>
      <c r="D754" t="n">
        <v>1</v>
      </c>
      <c r="E754" t="n">
        <v>1</v>
      </c>
      <c r="F754" t="n">
        <v>0</v>
      </c>
      <c r="G754" t="n">
        <v>1</v>
      </c>
      <c r="H754" t="n">
        <v>1</v>
      </c>
      <c r="I754" t="n">
        <v>0</v>
      </c>
      <c r="J754" t="n">
        <v>0</v>
      </c>
      <c r="K754" t="n">
        <v>0</v>
      </c>
      <c r="L754" t="n">
        <v>1</v>
      </c>
      <c r="M754" t="n">
        <v>0</v>
      </c>
      <c r="N754" t="n">
        <v>0</v>
      </c>
      <c r="O754" t="n">
        <v>1</v>
      </c>
      <c r="P754" t="n">
        <v>1</v>
      </c>
      <c r="Q754" t="n">
        <v>1</v>
      </c>
      <c r="R754" t="n">
        <v>0</v>
      </c>
      <c r="S754" t="n">
        <v>1</v>
      </c>
      <c r="T754" t="n">
        <v>0</v>
      </c>
      <c r="U754" t="n">
        <v>1</v>
      </c>
      <c r="V754" t="n">
        <v>0</v>
      </c>
      <c r="W754" t="n">
        <v>0</v>
      </c>
      <c r="X754" t="n">
        <v>0</v>
      </c>
      <c r="Y754" t="n">
        <v>0</v>
      </c>
      <c r="Z754" t="n">
        <v>0</v>
      </c>
      <c r="AA754" t="n">
        <v>0</v>
      </c>
      <c r="AB754" t="n">
        <v>0</v>
      </c>
      <c r="AC754" t="n">
        <v>0</v>
      </c>
      <c r="AD754" t="n">
        <v>0</v>
      </c>
      <c r="AE754" t="n">
        <v>0</v>
      </c>
      <c r="AF754" t="n">
        <v>1</v>
      </c>
      <c r="AG754" t="n">
        <v>0</v>
      </c>
      <c r="AH754" t="n">
        <v>1</v>
      </c>
      <c r="AI754" t="n">
        <v>0</v>
      </c>
      <c r="AJ754" t="n">
        <v>1</v>
      </c>
      <c r="AK754" t="n">
        <v>1</v>
      </c>
      <c r="AL754" t="n">
        <v>0</v>
      </c>
    </row>
    <row r="755">
      <c r="B755" s="979" t="inlineStr">
        <is>
          <t>Haricots verts - CTIFL</t>
        </is>
      </c>
      <c r="C755" t="n">
        <v>0</v>
      </c>
      <c r="D755" t="n">
        <v>1</v>
      </c>
      <c r="E755" t="n">
        <v>1</v>
      </c>
      <c r="F755" t="n">
        <v>0</v>
      </c>
      <c r="G755" t="n">
        <v>1</v>
      </c>
      <c r="H755" t="n">
        <v>1</v>
      </c>
      <c r="I755" t="n">
        <v>0</v>
      </c>
      <c r="J755" t="n">
        <v>0</v>
      </c>
      <c r="K755" t="n">
        <v>0</v>
      </c>
      <c r="L755" t="n">
        <v>1</v>
      </c>
      <c r="M755" t="n">
        <v>0</v>
      </c>
      <c r="N755" t="n">
        <v>0</v>
      </c>
      <c r="O755" t="n">
        <v>1</v>
      </c>
      <c r="P755" t="n">
        <v>1</v>
      </c>
      <c r="Q755" t="n">
        <v>1</v>
      </c>
      <c r="R755" t="n">
        <v>0</v>
      </c>
      <c r="S755" t="n">
        <v>1</v>
      </c>
      <c r="T755" t="n">
        <v>0</v>
      </c>
      <c r="U755" t="n">
        <v>1</v>
      </c>
      <c r="V755" t="n">
        <v>0</v>
      </c>
      <c r="W755" t="n">
        <v>0</v>
      </c>
      <c r="X755" t="n">
        <v>0</v>
      </c>
      <c r="Y755" t="n">
        <v>0</v>
      </c>
      <c r="Z755" t="n">
        <v>0</v>
      </c>
      <c r="AA755" t="n">
        <v>0</v>
      </c>
      <c r="AB755" t="n">
        <v>0</v>
      </c>
      <c r="AC755" t="n">
        <v>0</v>
      </c>
      <c r="AD755" t="n">
        <v>0</v>
      </c>
      <c r="AE755" t="n">
        <v>0</v>
      </c>
      <c r="AF755" t="n">
        <v>1</v>
      </c>
      <c r="AG755" t="n">
        <v>0</v>
      </c>
      <c r="AH755" t="n">
        <v>1</v>
      </c>
      <c r="AI755" t="n">
        <v>0</v>
      </c>
      <c r="AJ755" t="n">
        <v>1</v>
      </c>
      <c r="AK755" t="n">
        <v>1</v>
      </c>
      <c r="AL755" t="n">
        <v>0</v>
      </c>
    </row>
    <row r="756">
      <c r="B756" s="980" t="inlineStr">
        <is>
          <t>Haricots verts (y.c. haricots beurre)</t>
        </is>
      </c>
      <c r="C756" t="n">
        <v>0</v>
      </c>
      <c r="D756" t="n">
        <v>1</v>
      </c>
      <c r="E756" t="n">
        <v>1</v>
      </c>
      <c r="F756" t="n">
        <v>0</v>
      </c>
      <c r="G756" t="n">
        <v>1</v>
      </c>
      <c r="H756" t="n">
        <v>1</v>
      </c>
      <c r="I756" t="n">
        <v>0</v>
      </c>
      <c r="J756" t="n">
        <v>0</v>
      </c>
      <c r="K756" t="n">
        <v>0</v>
      </c>
      <c r="L756" t="n">
        <v>1</v>
      </c>
      <c r="M756" t="n">
        <v>0</v>
      </c>
      <c r="N756" t="n">
        <v>0</v>
      </c>
      <c r="O756" t="n">
        <v>1</v>
      </c>
      <c r="P756" t="n">
        <v>1</v>
      </c>
      <c r="Q756" t="n">
        <v>1</v>
      </c>
      <c r="R756" t="n">
        <v>0</v>
      </c>
      <c r="S756" t="n">
        <v>1</v>
      </c>
      <c r="T756" t="n">
        <v>0</v>
      </c>
      <c r="U756" t="n">
        <v>1</v>
      </c>
      <c r="V756" t="n">
        <v>0</v>
      </c>
      <c r="W756" t="n">
        <v>0</v>
      </c>
      <c r="X756" t="n">
        <v>0</v>
      </c>
      <c r="Y756" t="n">
        <v>0</v>
      </c>
      <c r="Z756" t="n">
        <v>0</v>
      </c>
      <c r="AA756" t="n">
        <v>0</v>
      </c>
      <c r="AB756" t="n">
        <v>0</v>
      </c>
      <c r="AC756" t="n">
        <v>0</v>
      </c>
      <c r="AD756" t="n">
        <v>0</v>
      </c>
      <c r="AE756" t="n">
        <v>0</v>
      </c>
      <c r="AF756" t="n">
        <v>1</v>
      </c>
      <c r="AG756" t="n">
        <v>0</v>
      </c>
      <c r="AH756" t="n">
        <v>1</v>
      </c>
      <c r="AI756" t="n">
        <v>0</v>
      </c>
      <c r="AJ756" t="n">
        <v>1</v>
      </c>
      <c r="AK756" t="n">
        <v>1</v>
      </c>
      <c r="AL756" t="n">
        <v>0</v>
      </c>
    </row>
    <row r="757">
      <c r="B757" s="979" t="inlineStr">
        <is>
          <t>Petits pois</t>
        </is>
      </c>
      <c r="C757" t="n">
        <v>0</v>
      </c>
      <c r="D757" t="n">
        <v>1</v>
      </c>
      <c r="E757" t="n">
        <v>1</v>
      </c>
      <c r="F757" t="n">
        <v>0</v>
      </c>
      <c r="G757" t="n">
        <v>1</v>
      </c>
      <c r="H757" t="n">
        <v>1</v>
      </c>
      <c r="I757" t="n">
        <v>0</v>
      </c>
      <c r="J757" t="n">
        <v>0</v>
      </c>
      <c r="K757" t="n">
        <v>0</v>
      </c>
      <c r="L757" t="n">
        <v>1</v>
      </c>
      <c r="M757" t="n">
        <v>0</v>
      </c>
      <c r="N757" t="n">
        <v>0</v>
      </c>
      <c r="O757" t="n">
        <v>1</v>
      </c>
      <c r="P757" t="n">
        <v>1</v>
      </c>
      <c r="Q757" t="n">
        <v>1</v>
      </c>
      <c r="R757" t="n">
        <v>0</v>
      </c>
      <c r="S757" t="n">
        <v>1</v>
      </c>
      <c r="T757" t="n">
        <v>0</v>
      </c>
      <c r="U757" t="n">
        <v>1</v>
      </c>
      <c r="V757" t="n">
        <v>0</v>
      </c>
      <c r="W757" t="n">
        <v>0</v>
      </c>
      <c r="X757" t="n">
        <v>0</v>
      </c>
      <c r="Y757" t="n">
        <v>0</v>
      </c>
      <c r="Z757" t="n">
        <v>0</v>
      </c>
      <c r="AA757" t="n">
        <v>0</v>
      </c>
      <c r="AB757" t="n">
        <v>0</v>
      </c>
      <c r="AC757" t="n">
        <v>0</v>
      </c>
      <c r="AD757" t="n">
        <v>0</v>
      </c>
      <c r="AE757" t="n">
        <v>0</v>
      </c>
      <c r="AF757" t="n">
        <v>1</v>
      </c>
      <c r="AG757" t="n">
        <v>0</v>
      </c>
      <c r="AH757" t="n">
        <v>1</v>
      </c>
      <c r="AI757" t="n">
        <v>0</v>
      </c>
      <c r="AJ757" t="n">
        <v>1</v>
      </c>
      <c r="AK757" t="n">
        <v>1</v>
      </c>
      <c r="AL757" t="n">
        <v>0</v>
      </c>
    </row>
    <row r="758">
      <c r="B758" s="978" t="inlineStr">
        <is>
          <t>Légumes cultivés pour le fruit - CTIFL</t>
        </is>
      </c>
      <c r="C758" t="n">
        <v>0</v>
      </c>
      <c r="D758" t="n">
        <v>1</v>
      </c>
      <c r="E758" t="n">
        <v>1</v>
      </c>
      <c r="F758" t="n">
        <v>0</v>
      </c>
      <c r="G758" t="n">
        <v>1</v>
      </c>
      <c r="H758" t="n">
        <v>1</v>
      </c>
      <c r="I758" t="n">
        <v>0</v>
      </c>
      <c r="J758" t="n">
        <v>0</v>
      </c>
      <c r="K758" t="n">
        <v>0</v>
      </c>
      <c r="L758" t="n">
        <v>1</v>
      </c>
      <c r="M758" t="n">
        <v>0</v>
      </c>
      <c r="N758" t="n">
        <v>0</v>
      </c>
      <c r="O758" t="n">
        <v>1</v>
      </c>
      <c r="P758" t="n">
        <v>1</v>
      </c>
      <c r="Q758" t="n">
        <v>1</v>
      </c>
      <c r="R758" t="n">
        <v>0</v>
      </c>
      <c r="S758" t="n">
        <v>1</v>
      </c>
      <c r="T758" t="n">
        <v>0</v>
      </c>
      <c r="U758" t="n">
        <v>1</v>
      </c>
      <c r="V758" t="n">
        <v>0</v>
      </c>
      <c r="W758" t="n">
        <v>0</v>
      </c>
      <c r="X758" t="n">
        <v>0</v>
      </c>
      <c r="Y758" t="n">
        <v>0</v>
      </c>
      <c r="Z758" t="n">
        <v>0</v>
      </c>
      <c r="AA758" t="n">
        <v>0</v>
      </c>
      <c r="AB758" t="n">
        <v>0</v>
      </c>
      <c r="AC758" t="n">
        <v>0</v>
      </c>
      <c r="AD758" t="n">
        <v>0</v>
      </c>
      <c r="AE758" t="n">
        <v>0</v>
      </c>
      <c r="AF758" t="n">
        <v>1</v>
      </c>
      <c r="AG758" t="n">
        <v>0</v>
      </c>
      <c r="AH758" t="n">
        <v>1</v>
      </c>
      <c r="AI758" t="n">
        <v>0</v>
      </c>
      <c r="AJ758" t="n">
        <v>1</v>
      </c>
      <c r="AK758" t="n">
        <v>1</v>
      </c>
      <c r="AL758" t="n">
        <v>1</v>
      </c>
    </row>
    <row r="759">
      <c r="B759" s="979" t="inlineStr">
        <is>
          <t>Aubergines</t>
        </is>
      </c>
      <c r="C759" t="n">
        <v>0</v>
      </c>
      <c r="D759" t="n">
        <v>1</v>
      </c>
      <c r="E759" t="n">
        <v>1</v>
      </c>
      <c r="F759" t="n">
        <v>0</v>
      </c>
      <c r="G759" t="n">
        <v>1</v>
      </c>
      <c r="H759" t="n">
        <v>1</v>
      </c>
      <c r="I759" t="n">
        <v>0</v>
      </c>
      <c r="J759" t="n">
        <v>0</v>
      </c>
      <c r="K759" t="n">
        <v>0</v>
      </c>
      <c r="L759" t="n">
        <v>1</v>
      </c>
      <c r="M759" t="n">
        <v>0</v>
      </c>
      <c r="N759" t="n">
        <v>0</v>
      </c>
      <c r="O759" t="n">
        <v>1</v>
      </c>
      <c r="P759" t="n">
        <v>1</v>
      </c>
      <c r="Q759" t="n">
        <v>1</v>
      </c>
      <c r="R759" t="n">
        <v>0</v>
      </c>
      <c r="S759" t="n">
        <v>1</v>
      </c>
      <c r="T759" t="n">
        <v>0</v>
      </c>
      <c r="U759" t="n">
        <v>1</v>
      </c>
      <c r="V759" t="n">
        <v>0</v>
      </c>
      <c r="W759" t="n">
        <v>0</v>
      </c>
      <c r="X759" t="n">
        <v>0</v>
      </c>
      <c r="Y759" t="n">
        <v>0</v>
      </c>
      <c r="Z759" t="n">
        <v>0</v>
      </c>
      <c r="AA759" t="n">
        <v>0</v>
      </c>
      <c r="AB759" t="n">
        <v>0</v>
      </c>
      <c r="AC759" t="n">
        <v>0</v>
      </c>
      <c r="AD759" t="n">
        <v>0</v>
      </c>
      <c r="AE759" t="n">
        <v>0</v>
      </c>
      <c r="AF759" t="n">
        <v>1</v>
      </c>
      <c r="AG759" t="n">
        <v>0</v>
      </c>
      <c r="AH759" t="n">
        <v>1</v>
      </c>
      <c r="AI759" t="n">
        <v>0</v>
      </c>
      <c r="AJ759" t="n">
        <v>1</v>
      </c>
      <c r="AK759" t="n">
        <v>1</v>
      </c>
      <c r="AL759" t="n">
        <v>1</v>
      </c>
    </row>
    <row r="760">
      <c r="B760" s="979" t="inlineStr">
        <is>
          <t>Autres légumes cultivés pour le fruit - CTIFL</t>
        </is>
      </c>
      <c r="C760" t="n">
        <v>0</v>
      </c>
      <c r="D760" t="n">
        <v>1</v>
      </c>
      <c r="E760" t="n">
        <v>1</v>
      </c>
      <c r="F760" t="n">
        <v>0</v>
      </c>
      <c r="G760" t="n">
        <v>1</v>
      </c>
      <c r="H760" t="n">
        <v>1</v>
      </c>
      <c r="I760" t="n">
        <v>0</v>
      </c>
      <c r="J760" t="n">
        <v>0</v>
      </c>
      <c r="K760" t="n">
        <v>0</v>
      </c>
      <c r="L760" t="n">
        <v>1</v>
      </c>
      <c r="M760" t="n">
        <v>0</v>
      </c>
      <c r="N760" t="n">
        <v>0</v>
      </c>
      <c r="O760" t="n">
        <v>1</v>
      </c>
      <c r="P760" t="n">
        <v>1</v>
      </c>
      <c r="Q760" t="n">
        <v>1</v>
      </c>
      <c r="R760" t="n">
        <v>0</v>
      </c>
      <c r="S760" t="n">
        <v>1</v>
      </c>
      <c r="T760" t="n">
        <v>0</v>
      </c>
      <c r="U760" t="n">
        <v>1</v>
      </c>
      <c r="V760" t="n">
        <v>0</v>
      </c>
      <c r="W760" t="n">
        <v>0</v>
      </c>
      <c r="X760" t="n">
        <v>0</v>
      </c>
      <c r="Y760" t="n">
        <v>0</v>
      </c>
      <c r="Z760" t="n">
        <v>0</v>
      </c>
      <c r="AA760" t="n">
        <v>0</v>
      </c>
      <c r="AB760" t="n">
        <v>0</v>
      </c>
      <c r="AC760" t="n">
        <v>0</v>
      </c>
      <c r="AD760" t="n">
        <v>0</v>
      </c>
      <c r="AE760" t="n">
        <v>0</v>
      </c>
      <c r="AF760" t="n">
        <v>1</v>
      </c>
      <c r="AG760" t="n">
        <v>0</v>
      </c>
      <c r="AH760" t="n">
        <v>1</v>
      </c>
      <c r="AI760" t="n">
        <v>0</v>
      </c>
      <c r="AJ760" t="n">
        <v>1</v>
      </c>
      <c r="AK760" t="n">
        <v>1</v>
      </c>
      <c r="AL760" t="n">
        <v>1</v>
      </c>
    </row>
    <row r="761">
      <c r="B761" s="980" t="inlineStr">
        <is>
          <t>Cornichons</t>
        </is>
      </c>
      <c r="C761" t="n">
        <v>0</v>
      </c>
      <c r="D761" t="n">
        <v>1</v>
      </c>
      <c r="E761" t="n">
        <v>1</v>
      </c>
      <c r="F761" t="n">
        <v>0</v>
      </c>
      <c r="G761" t="n">
        <v>1</v>
      </c>
      <c r="H761" t="n">
        <v>1</v>
      </c>
      <c r="I761" t="n">
        <v>0</v>
      </c>
      <c r="J761" t="n">
        <v>0</v>
      </c>
      <c r="K761" t="n">
        <v>0</v>
      </c>
      <c r="L761" t="n">
        <v>1</v>
      </c>
      <c r="M761" t="n">
        <v>0</v>
      </c>
      <c r="N761" t="n">
        <v>0</v>
      </c>
      <c r="O761" t="n">
        <v>1</v>
      </c>
      <c r="P761" t="n">
        <v>1</v>
      </c>
      <c r="Q761" t="n">
        <v>1</v>
      </c>
      <c r="R761" t="n">
        <v>0</v>
      </c>
      <c r="S761" t="n">
        <v>1</v>
      </c>
      <c r="T761" t="n">
        <v>0</v>
      </c>
      <c r="U761" t="n">
        <v>1</v>
      </c>
      <c r="V761" t="n">
        <v>0</v>
      </c>
      <c r="W761" t="n">
        <v>0</v>
      </c>
      <c r="X761" t="n">
        <v>0</v>
      </c>
      <c r="Y761" t="n">
        <v>0</v>
      </c>
      <c r="Z761" t="n">
        <v>0</v>
      </c>
      <c r="AA761" t="n">
        <v>0</v>
      </c>
      <c r="AB761" t="n">
        <v>0</v>
      </c>
      <c r="AC761" t="n">
        <v>0</v>
      </c>
      <c r="AD761" t="n">
        <v>0</v>
      </c>
      <c r="AE761" t="n">
        <v>0</v>
      </c>
      <c r="AF761" t="n">
        <v>1</v>
      </c>
      <c r="AG761" t="n">
        <v>0</v>
      </c>
      <c r="AH761" t="n">
        <v>1</v>
      </c>
      <c r="AI761" t="n">
        <v>0</v>
      </c>
      <c r="AJ761" t="n">
        <v>1</v>
      </c>
      <c r="AK761" t="n">
        <v>1</v>
      </c>
      <c r="AL761" t="n">
        <v>1</v>
      </c>
    </row>
    <row r="762">
      <c r="B762" s="980" t="inlineStr">
        <is>
          <t>Chayote ou christophine</t>
        </is>
      </c>
      <c r="C762" t="n">
        <v>0</v>
      </c>
      <c r="D762" t="n">
        <v>1</v>
      </c>
      <c r="E762" t="n">
        <v>1</v>
      </c>
      <c r="F762" t="n">
        <v>0</v>
      </c>
      <c r="G762" t="n">
        <v>1</v>
      </c>
      <c r="H762" t="n">
        <v>1</v>
      </c>
      <c r="I762" t="n">
        <v>0</v>
      </c>
      <c r="J762" t="n">
        <v>0</v>
      </c>
      <c r="K762" t="n">
        <v>0</v>
      </c>
      <c r="L762" t="n">
        <v>1</v>
      </c>
      <c r="M762" t="n">
        <v>0</v>
      </c>
      <c r="N762" t="n">
        <v>0</v>
      </c>
      <c r="O762" t="n">
        <v>1</v>
      </c>
      <c r="P762" t="n">
        <v>1</v>
      </c>
      <c r="Q762" t="n">
        <v>1</v>
      </c>
      <c r="R762" t="n">
        <v>0</v>
      </c>
      <c r="S762" t="n">
        <v>1</v>
      </c>
      <c r="T762" t="n">
        <v>0</v>
      </c>
      <c r="U762" t="n">
        <v>1</v>
      </c>
      <c r="V762" t="n">
        <v>0</v>
      </c>
      <c r="W762" t="n">
        <v>0</v>
      </c>
      <c r="X762" t="n">
        <v>0</v>
      </c>
      <c r="Y762" t="n">
        <v>0</v>
      </c>
      <c r="Z762" t="n">
        <v>0</v>
      </c>
      <c r="AA762" t="n">
        <v>0</v>
      </c>
      <c r="AB762" t="n">
        <v>0</v>
      </c>
      <c r="AC762" t="n">
        <v>0</v>
      </c>
      <c r="AD762" t="n">
        <v>0</v>
      </c>
      <c r="AE762" t="n">
        <v>0</v>
      </c>
      <c r="AF762" t="n">
        <v>1</v>
      </c>
      <c r="AG762" t="n">
        <v>0</v>
      </c>
      <c r="AH762" t="n">
        <v>1</v>
      </c>
      <c r="AI762" t="n">
        <v>0</v>
      </c>
      <c r="AJ762" t="n">
        <v>1</v>
      </c>
      <c r="AK762" t="n">
        <v>1</v>
      </c>
      <c r="AL762" t="n">
        <v>0</v>
      </c>
    </row>
    <row r="763">
      <c r="B763" s="980" t="inlineStr">
        <is>
          <t>Gombo</t>
        </is>
      </c>
      <c r="C763" t="n">
        <v>0</v>
      </c>
      <c r="D763" t="n">
        <v>1</v>
      </c>
      <c r="E763" t="n">
        <v>1</v>
      </c>
      <c r="F763" t="n">
        <v>0</v>
      </c>
      <c r="G763" t="n">
        <v>1</v>
      </c>
      <c r="H763" t="n">
        <v>1</v>
      </c>
      <c r="I763" t="n">
        <v>0</v>
      </c>
      <c r="J763" t="n">
        <v>0</v>
      </c>
      <c r="K763" t="n">
        <v>0</v>
      </c>
      <c r="L763" t="n">
        <v>1</v>
      </c>
      <c r="M763" t="n">
        <v>0</v>
      </c>
      <c r="N763" t="n">
        <v>0</v>
      </c>
      <c r="O763" t="n">
        <v>1</v>
      </c>
      <c r="P763" t="n">
        <v>1</v>
      </c>
      <c r="Q763" t="n">
        <v>1</v>
      </c>
      <c r="R763" t="n">
        <v>0</v>
      </c>
      <c r="S763" t="n">
        <v>1</v>
      </c>
      <c r="T763" t="n">
        <v>0</v>
      </c>
      <c r="U763" t="n">
        <v>1</v>
      </c>
      <c r="V763" t="n">
        <v>0</v>
      </c>
      <c r="W763" t="n">
        <v>0</v>
      </c>
      <c r="X763" t="n">
        <v>0</v>
      </c>
      <c r="Y763" t="n">
        <v>0</v>
      </c>
      <c r="Z763" t="n">
        <v>0</v>
      </c>
      <c r="AA763" t="n">
        <v>0</v>
      </c>
      <c r="AB763" t="n">
        <v>0</v>
      </c>
      <c r="AC763" t="n">
        <v>0</v>
      </c>
      <c r="AD763" t="n">
        <v>0</v>
      </c>
      <c r="AE763" t="n">
        <v>0</v>
      </c>
      <c r="AF763" t="n">
        <v>1</v>
      </c>
      <c r="AG763" t="n">
        <v>0</v>
      </c>
      <c r="AH763" t="n">
        <v>1</v>
      </c>
      <c r="AI763" t="n">
        <v>0</v>
      </c>
      <c r="AJ763" t="n">
        <v>1</v>
      </c>
      <c r="AK763" t="n">
        <v>1</v>
      </c>
      <c r="AL763" t="n">
        <v>0</v>
      </c>
    </row>
    <row r="764">
      <c r="B764" s="979" t="inlineStr">
        <is>
          <t>Citrouilles, courges et calebasses - CTIFL</t>
        </is>
      </c>
      <c r="C764" t="n">
        <v>0</v>
      </c>
      <c r="D764" t="n">
        <v>1</v>
      </c>
      <c r="E764" t="n">
        <v>1</v>
      </c>
      <c r="F764" t="n">
        <v>0</v>
      </c>
      <c r="G764" t="n">
        <v>1</v>
      </c>
      <c r="H764" t="n">
        <v>1</v>
      </c>
      <c r="I764" t="n">
        <v>0</v>
      </c>
      <c r="J764" t="n">
        <v>0</v>
      </c>
      <c r="K764" t="n">
        <v>0</v>
      </c>
      <c r="L764" t="n">
        <v>1</v>
      </c>
      <c r="M764" t="n">
        <v>0</v>
      </c>
      <c r="N764" t="n">
        <v>0</v>
      </c>
      <c r="O764" t="n">
        <v>1</v>
      </c>
      <c r="P764" t="n">
        <v>1</v>
      </c>
      <c r="Q764" t="n">
        <v>1</v>
      </c>
      <c r="R764" t="n">
        <v>0</v>
      </c>
      <c r="S764" t="n">
        <v>1</v>
      </c>
      <c r="T764" t="n">
        <v>0</v>
      </c>
      <c r="U764" t="n">
        <v>1</v>
      </c>
      <c r="V764" t="n">
        <v>0</v>
      </c>
      <c r="W764" t="n">
        <v>0</v>
      </c>
      <c r="X764" t="n">
        <v>0</v>
      </c>
      <c r="Y764" t="n">
        <v>0</v>
      </c>
      <c r="Z764" t="n">
        <v>0</v>
      </c>
      <c r="AA764" t="n">
        <v>0</v>
      </c>
      <c r="AB764" t="n">
        <v>0</v>
      </c>
      <c r="AC764" t="n">
        <v>0</v>
      </c>
      <c r="AD764" t="n">
        <v>0</v>
      </c>
      <c r="AE764" t="n">
        <v>0</v>
      </c>
      <c r="AF764" t="n">
        <v>1</v>
      </c>
      <c r="AG764" t="n">
        <v>0</v>
      </c>
      <c r="AH764" t="n">
        <v>1</v>
      </c>
      <c r="AI764" t="n">
        <v>0</v>
      </c>
      <c r="AJ764" t="n">
        <v>1</v>
      </c>
      <c r="AK764" t="n">
        <v>1</v>
      </c>
      <c r="AL764" t="n">
        <v>0</v>
      </c>
    </row>
    <row r="765">
      <c r="B765" s="980" t="inlineStr">
        <is>
          <t>Autres citrouilles [Courge], potirons, n.c.a.</t>
        </is>
      </c>
      <c r="C765" t="n">
        <v>0</v>
      </c>
      <c r="D765" t="n">
        <v>1</v>
      </c>
      <c r="E765" t="n">
        <v>1</v>
      </c>
      <c r="F765" t="n">
        <v>0</v>
      </c>
      <c r="G765" t="n">
        <v>1</v>
      </c>
      <c r="H765" t="n">
        <v>1</v>
      </c>
      <c r="I765" t="n">
        <v>0</v>
      </c>
      <c r="J765" t="n">
        <v>0</v>
      </c>
      <c r="K765" t="n">
        <v>0</v>
      </c>
      <c r="L765" t="n">
        <v>1</v>
      </c>
      <c r="M765" t="n">
        <v>0</v>
      </c>
      <c r="N765" t="n">
        <v>0</v>
      </c>
      <c r="O765" t="n">
        <v>1</v>
      </c>
      <c r="P765" t="n">
        <v>1</v>
      </c>
      <c r="Q765" t="n">
        <v>1</v>
      </c>
      <c r="R765" t="n">
        <v>0</v>
      </c>
      <c r="S765" t="n">
        <v>1</v>
      </c>
      <c r="T765" t="n">
        <v>0</v>
      </c>
      <c r="U765" t="n">
        <v>1</v>
      </c>
      <c r="V765" t="n">
        <v>0</v>
      </c>
      <c r="W765" t="n">
        <v>0</v>
      </c>
      <c r="X765" t="n">
        <v>0</v>
      </c>
      <c r="Y765" t="n">
        <v>0</v>
      </c>
      <c r="Z765" t="n">
        <v>0</v>
      </c>
      <c r="AA765" t="n">
        <v>0</v>
      </c>
      <c r="AB765" t="n">
        <v>0</v>
      </c>
      <c r="AC765" t="n">
        <v>0</v>
      </c>
      <c r="AD765" t="n">
        <v>0</v>
      </c>
      <c r="AE765" t="n">
        <v>0</v>
      </c>
      <c r="AF765" t="n">
        <v>1</v>
      </c>
      <c r="AG765" t="n">
        <v>0</v>
      </c>
      <c r="AH765" t="n">
        <v>1</v>
      </c>
      <c r="AI765" t="n">
        <v>0</v>
      </c>
      <c r="AJ765" t="n">
        <v>1</v>
      </c>
      <c r="AK765" t="n">
        <v>1</v>
      </c>
      <c r="AL765" t="n">
        <v>0</v>
      </c>
    </row>
    <row r="766">
      <c r="B766" s="979" t="inlineStr">
        <is>
          <t>Concombres</t>
        </is>
      </c>
      <c r="C766" t="n">
        <v>0</v>
      </c>
      <c r="D766" t="n">
        <v>1</v>
      </c>
      <c r="E766" t="n">
        <v>1</v>
      </c>
      <c r="F766" t="n">
        <v>0</v>
      </c>
      <c r="G766" t="n">
        <v>1</v>
      </c>
      <c r="H766" t="n">
        <v>1</v>
      </c>
      <c r="I766" t="n">
        <v>0</v>
      </c>
      <c r="J766" t="n">
        <v>0</v>
      </c>
      <c r="K766" t="n">
        <v>0</v>
      </c>
      <c r="L766" t="n">
        <v>1</v>
      </c>
      <c r="M766" t="n">
        <v>0</v>
      </c>
      <c r="N766" t="n">
        <v>0</v>
      </c>
      <c r="O766" t="n">
        <v>1</v>
      </c>
      <c r="P766" t="n">
        <v>1</v>
      </c>
      <c r="Q766" t="n">
        <v>1</v>
      </c>
      <c r="R766" t="n">
        <v>0</v>
      </c>
      <c r="S766" t="n">
        <v>1</v>
      </c>
      <c r="T766" t="n">
        <v>0</v>
      </c>
      <c r="U766" t="n">
        <v>1</v>
      </c>
      <c r="V766" t="n">
        <v>0</v>
      </c>
      <c r="W766" t="n">
        <v>0</v>
      </c>
      <c r="X766" t="n">
        <v>0</v>
      </c>
      <c r="Y766" t="n">
        <v>0</v>
      </c>
      <c r="Z766" t="n">
        <v>0</v>
      </c>
      <c r="AA766" t="n">
        <v>0</v>
      </c>
      <c r="AB766" t="n">
        <v>0</v>
      </c>
      <c r="AC766" t="n">
        <v>0</v>
      </c>
      <c r="AD766" t="n">
        <v>0</v>
      </c>
      <c r="AE766" t="n">
        <v>0</v>
      </c>
      <c r="AF766" t="n">
        <v>1</v>
      </c>
      <c r="AG766" t="n">
        <v>0</v>
      </c>
      <c r="AH766" t="n">
        <v>1</v>
      </c>
      <c r="AI766" t="n">
        <v>0</v>
      </c>
      <c r="AJ766" t="n">
        <v>1</v>
      </c>
      <c r="AK766" t="n">
        <v>1</v>
      </c>
      <c r="AL766" t="n">
        <v>1</v>
      </c>
    </row>
    <row r="767">
      <c r="B767" s="979" t="inlineStr">
        <is>
          <t>Courgette</t>
        </is>
      </c>
      <c r="C767" t="n">
        <v>0</v>
      </c>
      <c r="D767" t="n">
        <v>1</v>
      </c>
      <c r="E767" t="n">
        <v>1</v>
      </c>
      <c r="F767" t="n">
        <v>0</v>
      </c>
      <c r="G767" t="n">
        <v>1</v>
      </c>
      <c r="H767" t="n">
        <v>1</v>
      </c>
      <c r="I767" t="n">
        <v>0</v>
      </c>
      <c r="J767" t="n">
        <v>0</v>
      </c>
      <c r="K767" t="n">
        <v>0</v>
      </c>
      <c r="L767" t="n">
        <v>1</v>
      </c>
      <c r="M767" t="n">
        <v>0</v>
      </c>
      <c r="N767" t="n">
        <v>0</v>
      </c>
      <c r="O767" t="n">
        <v>1</v>
      </c>
      <c r="P767" t="n">
        <v>1</v>
      </c>
      <c r="Q767" t="n">
        <v>1</v>
      </c>
      <c r="R767" t="n">
        <v>0</v>
      </c>
      <c r="S767" t="n">
        <v>1</v>
      </c>
      <c r="T767" t="n">
        <v>0</v>
      </c>
      <c r="U767" t="n">
        <v>1</v>
      </c>
      <c r="V767" t="n">
        <v>0</v>
      </c>
      <c r="W767" t="n">
        <v>0</v>
      </c>
      <c r="X767" t="n">
        <v>0</v>
      </c>
      <c r="Y767" t="n">
        <v>0</v>
      </c>
      <c r="Z767" t="n">
        <v>0</v>
      </c>
      <c r="AA767" t="n">
        <v>0</v>
      </c>
      <c r="AB767" t="n">
        <v>0</v>
      </c>
      <c r="AC767" t="n">
        <v>0</v>
      </c>
      <c r="AD767" t="n">
        <v>0</v>
      </c>
      <c r="AE767" t="n">
        <v>0</v>
      </c>
      <c r="AF767" t="n">
        <v>1</v>
      </c>
      <c r="AG767" t="n">
        <v>0</v>
      </c>
      <c r="AH767" t="n">
        <v>1</v>
      </c>
      <c r="AI767" t="n">
        <v>0</v>
      </c>
      <c r="AJ767" t="n">
        <v>1</v>
      </c>
      <c r="AK767" t="n">
        <v>1</v>
      </c>
      <c r="AL767" t="n">
        <v>0</v>
      </c>
    </row>
    <row r="768">
      <c r="B768" s="979" t="inlineStr">
        <is>
          <t>Melons - CTIFL</t>
        </is>
      </c>
      <c r="C768" t="n">
        <v>0</v>
      </c>
      <c r="D768" t="n">
        <v>1</v>
      </c>
      <c r="E768" t="n">
        <v>1</v>
      </c>
      <c r="F768" t="n">
        <v>0</v>
      </c>
      <c r="G768" t="n">
        <v>1</v>
      </c>
      <c r="H768" t="n">
        <v>1</v>
      </c>
      <c r="I768" t="n">
        <v>0</v>
      </c>
      <c r="J768" t="n">
        <v>0</v>
      </c>
      <c r="K768" t="n">
        <v>0</v>
      </c>
      <c r="L768" t="n">
        <v>1</v>
      </c>
      <c r="M768" t="n">
        <v>0</v>
      </c>
      <c r="N768" t="n">
        <v>0</v>
      </c>
      <c r="O768" t="n">
        <v>1</v>
      </c>
      <c r="P768" t="n">
        <v>1</v>
      </c>
      <c r="Q768" t="n">
        <v>1</v>
      </c>
      <c r="R768" t="n">
        <v>0</v>
      </c>
      <c r="S768" t="n">
        <v>1</v>
      </c>
      <c r="T768" t="n">
        <v>0</v>
      </c>
      <c r="U768" t="n">
        <v>1</v>
      </c>
      <c r="V768" t="n">
        <v>0</v>
      </c>
      <c r="W768" t="n">
        <v>0</v>
      </c>
      <c r="X768" t="n">
        <v>0</v>
      </c>
      <c r="Y768" t="n">
        <v>0</v>
      </c>
      <c r="Z768" t="n">
        <v>0</v>
      </c>
      <c r="AA768" t="n">
        <v>0</v>
      </c>
      <c r="AB768" t="n">
        <v>0</v>
      </c>
      <c r="AC768" t="n">
        <v>0</v>
      </c>
      <c r="AD768" t="n">
        <v>0</v>
      </c>
      <c r="AE768" t="n">
        <v>0</v>
      </c>
      <c r="AF768" t="n">
        <v>1</v>
      </c>
      <c r="AG768" t="n">
        <v>0</v>
      </c>
      <c r="AH768" t="n">
        <v>1</v>
      </c>
      <c r="AI768" t="n">
        <v>0</v>
      </c>
      <c r="AJ768" t="n">
        <v>1</v>
      </c>
      <c r="AK768" t="n">
        <v>1</v>
      </c>
      <c r="AL768" t="n">
        <v>0</v>
      </c>
    </row>
    <row r="769">
      <c r="B769" s="980" t="inlineStr">
        <is>
          <t>Autres melons</t>
        </is>
      </c>
      <c r="C769" t="n">
        <v>0</v>
      </c>
      <c r="D769" t="n">
        <v>1</v>
      </c>
      <c r="E769" t="n">
        <v>1</v>
      </c>
      <c r="F769" t="n">
        <v>0</v>
      </c>
      <c r="G769" t="n">
        <v>1</v>
      </c>
      <c r="H769" t="n">
        <v>1</v>
      </c>
      <c r="I769" t="n">
        <v>0</v>
      </c>
      <c r="J769" t="n">
        <v>0</v>
      </c>
      <c r="K769" t="n">
        <v>0</v>
      </c>
      <c r="L769" t="n">
        <v>1</v>
      </c>
      <c r="M769" t="n">
        <v>0</v>
      </c>
      <c r="N769" t="n">
        <v>0</v>
      </c>
      <c r="O769" t="n">
        <v>1</v>
      </c>
      <c r="P769" t="n">
        <v>1</v>
      </c>
      <c r="Q769" t="n">
        <v>1</v>
      </c>
      <c r="R769" t="n">
        <v>0</v>
      </c>
      <c r="S769" t="n">
        <v>1</v>
      </c>
      <c r="T769" t="n">
        <v>0</v>
      </c>
      <c r="U769" t="n">
        <v>1</v>
      </c>
      <c r="V769" t="n">
        <v>0</v>
      </c>
      <c r="W769" t="n">
        <v>0</v>
      </c>
      <c r="X769" t="n">
        <v>0</v>
      </c>
      <c r="Y769" t="n">
        <v>0</v>
      </c>
      <c r="Z769" t="n">
        <v>0</v>
      </c>
      <c r="AA769" t="n">
        <v>0</v>
      </c>
      <c r="AB769" t="n">
        <v>0</v>
      </c>
      <c r="AC769" t="n">
        <v>0</v>
      </c>
      <c r="AD769" t="n">
        <v>0</v>
      </c>
      <c r="AE769" t="n">
        <v>0</v>
      </c>
      <c r="AF769" t="n">
        <v>1</v>
      </c>
      <c r="AG769" t="n">
        <v>0</v>
      </c>
      <c r="AH769" t="n">
        <v>1</v>
      </c>
      <c r="AI769" t="n">
        <v>0</v>
      </c>
      <c r="AJ769" t="n">
        <v>1</v>
      </c>
      <c r="AK769" t="n">
        <v>1</v>
      </c>
      <c r="AL769" t="n">
        <v>0</v>
      </c>
    </row>
    <row r="770">
      <c r="B770" s="979" t="inlineStr">
        <is>
          <t>Melons d'eau et pastèques - CTIFL</t>
        </is>
      </c>
      <c r="C770" t="n">
        <v>0</v>
      </c>
      <c r="D770" t="n">
        <v>1</v>
      </c>
      <c r="E770" t="n">
        <v>1</v>
      </c>
      <c r="F770" t="n">
        <v>0</v>
      </c>
      <c r="G770" t="n">
        <v>1</v>
      </c>
      <c r="H770" t="n">
        <v>1</v>
      </c>
      <c r="I770" t="n">
        <v>0</v>
      </c>
      <c r="J770" t="n">
        <v>0</v>
      </c>
      <c r="K770" t="n">
        <v>0</v>
      </c>
      <c r="L770" t="n">
        <v>1</v>
      </c>
      <c r="M770" t="n">
        <v>0</v>
      </c>
      <c r="N770" t="n">
        <v>0</v>
      </c>
      <c r="O770" t="n">
        <v>1</v>
      </c>
      <c r="P770" t="n">
        <v>1</v>
      </c>
      <c r="Q770" t="n">
        <v>1</v>
      </c>
      <c r="R770" t="n">
        <v>0</v>
      </c>
      <c r="S770" t="n">
        <v>1</v>
      </c>
      <c r="T770" t="n">
        <v>0</v>
      </c>
      <c r="U770" t="n">
        <v>1</v>
      </c>
      <c r="V770" t="n">
        <v>0</v>
      </c>
      <c r="W770" t="n">
        <v>0</v>
      </c>
      <c r="X770" t="n">
        <v>0</v>
      </c>
      <c r="Y770" t="n">
        <v>0</v>
      </c>
      <c r="Z770" t="n">
        <v>0</v>
      </c>
      <c r="AA770" t="n">
        <v>0</v>
      </c>
      <c r="AB770" t="n">
        <v>0</v>
      </c>
      <c r="AC770" t="n">
        <v>0</v>
      </c>
      <c r="AD770" t="n">
        <v>0</v>
      </c>
      <c r="AE770" t="n">
        <v>0</v>
      </c>
      <c r="AF770" t="n">
        <v>1</v>
      </c>
      <c r="AG770" t="n">
        <v>0</v>
      </c>
      <c r="AH770" t="n">
        <v>1</v>
      </c>
      <c r="AI770" t="n">
        <v>0</v>
      </c>
      <c r="AJ770" t="n">
        <v>1</v>
      </c>
      <c r="AK770" t="n">
        <v>1</v>
      </c>
      <c r="AL770" t="n">
        <v>1</v>
      </c>
    </row>
    <row r="771">
      <c r="B771" s="980" t="inlineStr">
        <is>
          <t>Pastèques</t>
        </is>
      </c>
      <c r="C771" t="n">
        <v>0</v>
      </c>
      <c r="D771" t="n">
        <v>1</v>
      </c>
      <c r="E771" t="n">
        <v>1</v>
      </c>
      <c r="F771" t="n">
        <v>0</v>
      </c>
      <c r="G771" t="n">
        <v>1</v>
      </c>
      <c r="H771" t="n">
        <v>1</v>
      </c>
      <c r="I771" t="n">
        <v>0</v>
      </c>
      <c r="J771" t="n">
        <v>0</v>
      </c>
      <c r="K771" t="n">
        <v>0</v>
      </c>
      <c r="L771" t="n">
        <v>1</v>
      </c>
      <c r="M771" t="n">
        <v>0</v>
      </c>
      <c r="N771" t="n">
        <v>0</v>
      </c>
      <c r="O771" t="n">
        <v>1</v>
      </c>
      <c r="P771" t="n">
        <v>1</v>
      </c>
      <c r="Q771" t="n">
        <v>1</v>
      </c>
      <c r="R771" t="n">
        <v>0</v>
      </c>
      <c r="S771" t="n">
        <v>1</v>
      </c>
      <c r="T771" t="n">
        <v>0</v>
      </c>
      <c r="U771" t="n">
        <v>1</v>
      </c>
      <c r="V771" t="n">
        <v>0</v>
      </c>
      <c r="W771" t="n">
        <v>0</v>
      </c>
      <c r="X771" t="n">
        <v>0</v>
      </c>
      <c r="Y771" t="n">
        <v>0</v>
      </c>
      <c r="Z771" t="n">
        <v>0</v>
      </c>
      <c r="AA771" t="n">
        <v>0</v>
      </c>
      <c r="AB771" t="n">
        <v>0</v>
      </c>
      <c r="AC771" t="n">
        <v>0</v>
      </c>
      <c r="AD771" t="n">
        <v>0</v>
      </c>
      <c r="AE771" t="n">
        <v>0</v>
      </c>
      <c r="AF771" t="n">
        <v>1</v>
      </c>
      <c r="AG771" t="n">
        <v>0</v>
      </c>
      <c r="AH771" t="n">
        <v>1</v>
      </c>
      <c r="AI771" t="n">
        <v>0</v>
      </c>
      <c r="AJ771" t="n">
        <v>1</v>
      </c>
      <c r="AK771" t="n">
        <v>1</v>
      </c>
      <c r="AL771" t="n">
        <v>1</v>
      </c>
    </row>
    <row r="772">
      <c r="B772" s="979" t="inlineStr">
        <is>
          <t>Poivrons et piments doux - CTIFL</t>
        </is>
      </c>
      <c r="C772" t="n">
        <v>0</v>
      </c>
      <c r="D772" t="n">
        <v>1</v>
      </c>
      <c r="E772" t="n">
        <v>1</v>
      </c>
      <c r="F772" t="n">
        <v>0</v>
      </c>
      <c r="G772" t="n">
        <v>1</v>
      </c>
      <c r="H772" t="n">
        <v>1</v>
      </c>
      <c r="I772" t="n">
        <v>0</v>
      </c>
      <c r="J772" t="n">
        <v>0</v>
      </c>
      <c r="K772" t="n">
        <v>0</v>
      </c>
      <c r="L772" t="n">
        <v>1</v>
      </c>
      <c r="M772" t="n">
        <v>0</v>
      </c>
      <c r="N772" t="n">
        <v>0</v>
      </c>
      <c r="O772" t="n">
        <v>1</v>
      </c>
      <c r="P772" t="n">
        <v>1</v>
      </c>
      <c r="Q772" t="n">
        <v>1</v>
      </c>
      <c r="R772" t="n">
        <v>0</v>
      </c>
      <c r="S772" t="n">
        <v>1</v>
      </c>
      <c r="T772" t="n">
        <v>0</v>
      </c>
      <c r="U772" t="n">
        <v>1</v>
      </c>
      <c r="V772" t="n">
        <v>0</v>
      </c>
      <c r="W772" t="n">
        <v>0</v>
      </c>
      <c r="X772" t="n">
        <v>0</v>
      </c>
      <c r="Y772" t="n">
        <v>0</v>
      </c>
      <c r="Z772" t="n">
        <v>0</v>
      </c>
      <c r="AA772" t="n">
        <v>0</v>
      </c>
      <c r="AB772" t="n">
        <v>0</v>
      </c>
      <c r="AC772" t="n">
        <v>0</v>
      </c>
      <c r="AD772" t="n">
        <v>0</v>
      </c>
      <c r="AE772" t="n">
        <v>0</v>
      </c>
      <c r="AF772" t="n">
        <v>1</v>
      </c>
      <c r="AG772" t="n">
        <v>0</v>
      </c>
      <c r="AH772" t="n">
        <v>1</v>
      </c>
      <c r="AI772" t="n">
        <v>0</v>
      </c>
      <c r="AJ772" t="n">
        <v>1</v>
      </c>
      <c r="AK772" t="n">
        <v>1</v>
      </c>
      <c r="AL772" t="n">
        <v>0</v>
      </c>
    </row>
    <row r="773">
      <c r="B773" s="980" t="inlineStr">
        <is>
          <t>Piments et poivrons verts</t>
        </is>
      </c>
      <c r="C773" t="n">
        <v>0</v>
      </c>
      <c r="D773" t="n">
        <v>1</v>
      </c>
      <c r="E773" t="n">
        <v>1</v>
      </c>
      <c r="F773" t="n">
        <v>0</v>
      </c>
      <c r="G773" t="n">
        <v>1</v>
      </c>
      <c r="H773" t="n">
        <v>1</v>
      </c>
      <c r="I773" t="n">
        <v>0</v>
      </c>
      <c r="J773" t="n">
        <v>0</v>
      </c>
      <c r="K773" t="n">
        <v>0</v>
      </c>
      <c r="L773" t="n">
        <v>1</v>
      </c>
      <c r="M773" t="n">
        <v>0</v>
      </c>
      <c r="N773" t="n">
        <v>0</v>
      </c>
      <c r="O773" t="n">
        <v>1</v>
      </c>
      <c r="P773" t="n">
        <v>1</v>
      </c>
      <c r="Q773" t="n">
        <v>1</v>
      </c>
      <c r="R773" t="n">
        <v>0</v>
      </c>
      <c r="S773" t="n">
        <v>1</v>
      </c>
      <c r="T773" t="n">
        <v>0</v>
      </c>
      <c r="U773" t="n">
        <v>1</v>
      </c>
      <c r="V773" t="n">
        <v>0</v>
      </c>
      <c r="W773" t="n">
        <v>0</v>
      </c>
      <c r="X773" t="n">
        <v>0</v>
      </c>
      <c r="Y773" t="n">
        <v>0</v>
      </c>
      <c r="Z773" t="n">
        <v>0</v>
      </c>
      <c r="AA773" t="n">
        <v>0</v>
      </c>
      <c r="AB773" t="n">
        <v>0</v>
      </c>
      <c r="AC773" t="n">
        <v>0</v>
      </c>
      <c r="AD773" t="n">
        <v>0</v>
      </c>
      <c r="AE773" t="n">
        <v>0</v>
      </c>
      <c r="AF773" t="n">
        <v>1</v>
      </c>
      <c r="AG773" t="n">
        <v>0</v>
      </c>
      <c r="AH773" t="n">
        <v>1</v>
      </c>
      <c r="AI773" t="n">
        <v>0</v>
      </c>
      <c r="AJ773" t="n">
        <v>1</v>
      </c>
      <c r="AK773" t="n">
        <v>1</v>
      </c>
      <c r="AL773" t="n">
        <v>0</v>
      </c>
    </row>
    <row r="774">
      <c r="B774" s="979" t="inlineStr">
        <is>
          <t>Tomates</t>
        </is>
      </c>
      <c r="C774" t="n">
        <v>0</v>
      </c>
      <c r="D774" t="n">
        <v>1</v>
      </c>
      <c r="E774" t="n">
        <v>1</v>
      </c>
      <c r="F774" t="n">
        <v>0</v>
      </c>
      <c r="G774" t="n">
        <v>1</v>
      </c>
      <c r="H774" t="n">
        <v>1</v>
      </c>
      <c r="I774" t="n">
        <v>0</v>
      </c>
      <c r="J774" t="n">
        <v>0</v>
      </c>
      <c r="K774" t="n">
        <v>0</v>
      </c>
      <c r="L774" t="n">
        <v>1</v>
      </c>
      <c r="M774" t="n">
        <v>0</v>
      </c>
      <c r="N774" t="n">
        <v>0</v>
      </c>
      <c r="O774" t="n">
        <v>1</v>
      </c>
      <c r="P774" t="n">
        <v>1</v>
      </c>
      <c r="Q774" t="n">
        <v>1</v>
      </c>
      <c r="R774" t="n">
        <v>0</v>
      </c>
      <c r="S774" t="n">
        <v>1</v>
      </c>
      <c r="T774" t="n">
        <v>0</v>
      </c>
      <c r="U774" t="n">
        <v>1</v>
      </c>
      <c r="V774" t="n">
        <v>0</v>
      </c>
      <c r="W774" t="n">
        <v>0</v>
      </c>
      <c r="X774" t="n">
        <v>0</v>
      </c>
      <c r="Y774" t="n">
        <v>0</v>
      </c>
      <c r="Z774" t="n">
        <v>0</v>
      </c>
      <c r="AA774" t="n">
        <v>0</v>
      </c>
      <c r="AB774" t="n">
        <v>0</v>
      </c>
      <c r="AC774" t="n">
        <v>0</v>
      </c>
      <c r="AD774" t="n">
        <v>0</v>
      </c>
      <c r="AE774" t="n">
        <v>0</v>
      </c>
      <c r="AF774" t="n">
        <v>1</v>
      </c>
      <c r="AG774" t="n">
        <v>0</v>
      </c>
      <c r="AH774" t="n">
        <v>1</v>
      </c>
      <c r="AI774" t="n">
        <v>0</v>
      </c>
      <c r="AJ774" t="n">
        <v>1</v>
      </c>
      <c r="AK774" t="n">
        <v>1</v>
      </c>
      <c r="AL774" t="n">
        <v>1</v>
      </c>
    </row>
    <row r="775">
      <c r="B775" s="978" t="inlineStr">
        <is>
          <t>Légumes feuillus et à tige - CTIFL</t>
        </is>
      </c>
      <c r="C775" t="n">
        <v>0</v>
      </c>
      <c r="D775" t="n">
        <v>1</v>
      </c>
      <c r="E775" t="n">
        <v>1</v>
      </c>
      <c r="F775" t="n">
        <v>0</v>
      </c>
      <c r="G775" t="n">
        <v>1</v>
      </c>
      <c r="H775" t="n">
        <v>1</v>
      </c>
      <c r="I775" t="n">
        <v>0</v>
      </c>
      <c r="J775" t="n">
        <v>0</v>
      </c>
      <c r="K775" t="n">
        <v>0</v>
      </c>
      <c r="L775" t="n">
        <v>1</v>
      </c>
      <c r="M775" t="n">
        <v>0</v>
      </c>
      <c r="N775" t="n">
        <v>0</v>
      </c>
      <c r="O775" t="n">
        <v>1</v>
      </c>
      <c r="P775" t="n">
        <v>1</v>
      </c>
      <c r="Q775" t="n">
        <v>1</v>
      </c>
      <c r="R775" t="n">
        <v>0</v>
      </c>
      <c r="S775" t="n">
        <v>1</v>
      </c>
      <c r="T775" t="n">
        <v>0</v>
      </c>
      <c r="U775" t="n">
        <v>1</v>
      </c>
      <c r="V775" t="n">
        <v>0</v>
      </c>
      <c r="W775" t="n">
        <v>0</v>
      </c>
      <c r="X775" t="n">
        <v>0</v>
      </c>
      <c r="Y775" t="n">
        <v>0</v>
      </c>
      <c r="Z775" t="n">
        <v>0</v>
      </c>
      <c r="AA775" t="n">
        <v>0</v>
      </c>
      <c r="AB775" t="n">
        <v>0</v>
      </c>
      <c r="AC775" t="n">
        <v>0</v>
      </c>
      <c r="AD775" t="n">
        <v>0</v>
      </c>
      <c r="AE775" t="n">
        <v>0</v>
      </c>
      <c r="AF775" t="n">
        <v>1</v>
      </c>
      <c r="AG775" t="n">
        <v>0</v>
      </c>
      <c r="AH775" t="n">
        <v>1</v>
      </c>
      <c r="AI775" t="n">
        <v>0</v>
      </c>
      <c r="AJ775" t="n">
        <v>1</v>
      </c>
      <c r="AK775" t="n">
        <v>1</v>
      </c>
      <c r="AL775" t="n">
        <v>1</v>
      </c>
    </row>
    <row r="776">
      <c r="B776" s="979" t="inlineStr">
        <is>
          <t>Artichauts</t>
        </is>
      </c>
      <c r="C776" t="n">
        <v>0</v>
      </c>
      <c r="D776" t="n">
        <v>1</v>
      </c>
      <c r="E776" t="n">
        <v>1</v>
      </c>
      <c r="F776" t="n">
        <v>0</v>
      </c>
      <c r="G776" t="n">
        <v>1</v>
      </c>
      <c r="H776" t="n">
        <v>1</v>
      </c>
      <c r="I776" t="n">
        <v>0</v>
      </c>
      <c r="J776" t="n">
        <v>0</v>
      </c>
      <c r="K776" t="n">
        <v>0</v>
      </c>
      <c r="L776" t="n">
        <v>1</v>
      </c>
      <c r="M776" t="n">
        <v>0</v>
      </c>
      <c r="N776" t="n">
        <v>0</v>
      </c>
      <c r="O776" t="n">
        <v>1</v>
      </c>
      <c r="P776" t="n">
        <v>1</v>
      </c>
      <c r="Q776" t="n">
        <v>1</v>
      </c>
      <c r="R776" t="n">
        <v>0</v>
      </c>
      <c r="S776" t="n">
        <v>1</v>
      </c>
      <c r="T776" t="n">
        <v>0</v>
      </c>
      <c r="U776" t="n">
        <v>1</v>
      </c>
      <c r="V776" t="n">
        <v>0</v>
      </c>
      <c r="W776" t="n">
        <v>0</v>
      </c>
      <c r="X776" t="n">
        <v>0</v>
      </c>
      <c r="Y776" t="n">
        <v>0</v>
      </c>
      <c r="Z776" t="n">
        <v>0</v>
      </c>
      <c r="AA776" t="n">
        <v>0</v>
      </c>
      <c r="AB776" t="n">
        <v>0</v>
      </c>
      <c r="AC776" t="n">
        <v>0</v>
      </c>
      <c r="AD776" t="n">
        <v>0</v>
      </c>
      <c r="AE776" t="n">
        <v>0</v>
      </c>
      <c r="AF776" t="n">
        <v>1</v>
      </c>
      <c r="AG776" t="n">
        <v>0</v>
      </c>
      <c r="AH776" t="n">
        <v>1</v>
      </c>
      <c r="AI776" t="n">
        <v>0</v>
      </c>
      <c r="AJ776" t="n">
        <v>1</v>
      </c>
      <c r="AK776" t="n">
        <v>1</v>
      </c>
      <c r="AL776" t="n">
        <v>0</v>
      </c>
    </row>
    <row r="777">
      <c r="B777" s="979" t="inlineStr">
        <is>
          <t>Asperges</t>
        </is>
      </c>
      <c r="C777" t="n">
        <v>0</v>
      </c>
      <c r="D777" t="n">
        <v>1</v>
      </c>
      <c r="E777" t="n">
        <v>1</v>
      </c>
      <c r="F777" t="n">
        <v>0</v>
      </c>
      <c r="G777" t="n">
        <v>1</v>
      </c>
      <c r="H777" t="n">
        <v>1</v>
      </c>
      <c r="I777" t="n">
        <v>0</v>
      </c>
      <c r="J777" t="n">
        <v>0</v>
      </c>
      <c r="K777" t="n">
        <v>0</v>
      </c>
      <c r="L777" t="n">
        <v>1</v>
      </c>
      <c r="M777" t="n">
        <v>0</v>
      </c>
      <c r="N777" t="n">
        <v>0</v>
      </c>
      <c r="O777" t="n">
        <v>1</v>
      </c>
      <c r="P777" t="n">
        <v>1</v>
      </c>
      <c r="Q777" t="n">
        <v>1</v>
      </c>
      <c r="R777" t="n">
        <v>0</v>
      </c>
      <c r="S777" t="n">
        <v>1</v>
      </c>
      <c r="T777" t="n">
        <v>0</v>
      </c>
      <c r="U777" t="n">
        <v>1</v>
      </c>
      <c r="V777" t="n">
        <v>0</v>
      </c>
      <c r="W777" t="n">
        <v>0</v>
      </c>
      <c r="X777" t="n">
        <v>0</v>
      </c>
      <c r="Y777" t="n">
        <v>0</v>
      </c>
      <c r="Z777" t="n">
        <v>0</v>
      </c>
      <c r="AA777" t="n">
        <v>0</v>
      </c>
      <c r="AB777" t="n">
        <v>0</v>
      </c>
      <c r="AC777" t="n">
        <v>0</v>
      </c>
      <c r="AD777" t="n">
        <v>0</v>
      </c>
      <c r="AE777" t="n">
        <v>0</v>
      </c>
      <c r="AF777" t="n">
        <v>1</v>
      </c>
      <c r="AG777" t="n">
        <v>0</v>
      </c>
      <c r="AH777" t="n">
        <v>1</v>
      </c>
      <c r="AI777" t="n">
        <v>0</v>
      </c>
      <c r="AJ777" t="n">
        <v>1</v>
      </c>
      <c r="AK777" t="n">
        <v>1</v>
      </c>
      <c r="AL777" t="n">
        <v>0</v>
      </c>
    </row>
    <row r="778">
      <c r="B778" s="979" t="inlineStr">
        <is>
          <t>Autres légumes feuillus et à tiges - CTIFL</t>
        </is>
      </c>
      <c r="C778" t="n">
        <v>0</v>
      </c>
      <c r="D778" t="n">
        <v>1</v>
      </c>
      <c r="E778" t="n">
        <v>1</v>
      </c>
      <c r="F778" t="n">
        <v>0</v>
      </c>
      <c r="G778" t="n">
        <v>1</v>
      </c>
      <c r="H778" t="n">
        <v>1</v>
      </c>
      <c r="I778" t="n">
        <v>0</v>
      </c>
      <c r="J778" t="n">
        <v>0</v>
      </c>
      <c r="K778" t="n">
        <v>0</v>
      </c>
      <c r="L778" t="n">
        <v>1</v>
      </c>
      <c r="M778" t="n">
        <v>0</v>
      </c>
      <c r="N778" t="n">
        <v>0</v>
      </c>
      <c r="O778" t="n">
        <v>1</v>
      </c>
      <c r="P778" t="n">
        <v>1</v>
      </c>
      <c r="Q778" t="n">
        <v>1</v>
      </c>
      <c r="R778" t="n">
        <v>0</v>
      </c>
      <c r="S778" t="n">
        <v>1</v>
      </c>
      <c r="T778" t="n">
        <v>0</v>
      </c>
      <c r="U778" t="n">
        <v>1</v>
      </c>
      <c r="V778" t="n">
        <v>0</v>
      </c>
      <c r="W778" t="n">
        <v>0</v>
      </c>
      <c r="X778" t="n">
        <v>0</v>
      </c>
      <c r="Y778" t="n">
        <v>0</v>
      </c>
      <c r="Z778" t="n">
        <v>0</v>
      </c>
      <c r="AA778" t="n">
        <v>0</v>
      </c>
      <c r="AB778" t="n">
        <v>0</v>
      </c>
      <c r="AC778" t="n">
        <v>0</v>
      </c>
      <c r="AD778" t="n">
        <v>0</v>
      </c>
      <c r="AE778" t="n">
        <v>0</v>
      </c>
      <c r="AF778" t="n">
        <v>1</v>
      </c>
      <c r="AG778" t="n">
        <v>0</v>
      </c>
      <c r="AH778" t="n">
        <v>1</v>
      </c>
      <c r="AI778" t="n">
        <v>0</v>
      </c>
      <c r="AJ778" t="n">
        <v>1</v>
      </c>
      <c r="AK778" t="n">
        <v>1</v>
      </c>
      <c r="AL778" t="n">
        <v>0</v>
      </c>
    </row>
    <row r="779">
      <c r="B779" s="980" t="inlineStr">
        <is>
          <t>Choux brocolis à jets</t>
        </is>
      </c>
      <c r="C779" t="n">
        <v>0</v>
      </c>
      <c r="D779" t="n">
        <v>1</v>
      </c>
      <c r="E779" t="n">
        <v>1</v>
      </c>
      <c r="F779" t="n">
        <v>0</v>
      </c>
      <c r="G779" t="n">
        <v>1</v>
      </c>
      <c r="H779" t="n">
        <v>1</v>
      </c>
      <c r="I779" t="n">
        <v>0</v>
      </c>
      <c r="J779" t="n">
        <v>0</v>
      </c>
      <c r="K779" t="n">
        <v>0</v>
      </c>
      <c r="L779" t="n">
        <v>1</v>
      </c>
      <c r="M779" t="n">
        <v>0</v>
      </c>
      <c r="N779" t="n">
        <v>0</v>
      </c>
      <c r="O779" t="n">
        <v>1</v>
      </c>
      <c r="P779" t="n">
        <v>1</v>
      </c>
      <c r="Q779" t="n">
        <v>1</v>
      </c>
      <c r="R779" t="n">
        <v>0</v>
      </c>
      <c r="S779" t="n">
        <v>1</v>
      </c>
      <c r="T779" t="n">
        <v>0</v>
      </c>
      <c r="U779" t="n">
        <v>1</v>
      </c>
      <c r="V779" t="n">
        <v>0</v>
      </c>
      <c r="W779" t="n">
        <v>0</v>
      </c>
      <c r="X779" t="n">
        <v>0</v>
      </c>
      <c r="Y779" t="n">
        <v>0</v>
      </c>
      <c r="Z779" t="n">
        <v>0</v>
      </c>
      <c r="AA779" t="n">
        <v>0</v>
      </c>
      <c r="AB779" t="n">
        <v>0</v>
      </c>
      <c r="AC779" t="n">
        <v>0</v>
      </c>
      <c r="AD779" t="n">
        <v>0</v>
      </c>
      <c r="AE779" t="n">
        <v>0</v>
      </c>
      <c r="AF779" t="n">
        <v>1</v>
      </c>
      <c r="AG779" t="n">
        <v>0</v>
      </c>
      <c r="AH779" t="n">
        <v>1</v>
      </c>
      <c r="AI779" t="n">
        <v>0</v>
      </c>
      <c r="AJ779" t="n">
        <v>1</v>
      </c>
      <c r="AK779" t="n">
        <v>1</v>
      </c>
      <c r="AL779" t="n">
        <v>0</v>
      </c>
    </row>
    <row r="780">
      <c r="B780" s="980" t="inlineStr">
        <is>
          <t>Bettes et cardes</t>
        </is>
      </c>
      <c r="C780" t="n">
        <v>0</v>
      </c>
      <c r="D780" t="n">
        <v>1</v>
      </c>
      <c r="E780" t="n">
        <v>1</v>
      </c>
      <c r="F780" t="n">
        <v>0</v>
      </c>
      <c r="G780" t="n">
        <v>1</v>
      </c>
      <c r="H780" t="n">
        <v>1</v>
      </c>
      <c r="I780" t="n">
        <v>0</v>
      </c>
      <c r="J780" t="n">
        <v>0</v>
      </c>
      <c r="K780" t="n">
        <v>0</v>
      </c>
      <c r="L780" t="n">
        <v>1</v>
      </c>
      <c r="M780" t="n">
        <v>0</v>
      </c>
      <c r="N780" t="n">
        <v>0</v>
      </c>
      <c r="O780" t="n">
        <v>1</v>
      </c>
      <c r="P780" t="n">
        <v>1</v>
      </c>
      <c r="Q780" t="n">
        <v>1</v>
      </c>
      <c r="R780" t="n">
        <v>0</v>
      </c>
      <c r="S780" t="n">
        <v>1</v>
      </c>
      <c r="T780" t="n">
        <v>0</v>
      </c>
      <c r="U780" t="n">
        <v>1</v>
      </c>
      <c r="V780" t="n">
        <v>0</v>
      </c>
      <c r="W780" t="n">
        <v>0</v>
      </c>
      <c r="X780" t="n">
        <v>0</v>
      </c>
      <c r="Y780" t="n">
        <v>0</v>
      </c>
      <c r="Z780" t="n">
        <v>0</v>
      </c>
      <c r="AA780" t="n">
        <v>0</v>
      </c>
      <c r="AB780" t="n">
        <v>0</v>
      </c>
      <c r="AC780" t="n">
        <v>0</v>
      </c>
      <c r="AD780" t="n">
        <v>0</v>
      </c>
      <c r="AE780" t="n">
        <v>0</v>
      </c>
      <c r="AF780" t="n">
        <v>1</v>
      </c>
      <c r="AG780" t="n">
        <v>0</v>
      </c>
      <c r="AH780" t="n">
        <v>1</v>
      </c>
      <c r="AI780" t="n">
        <v>0</v>
      </c>
      <c r="AJ780" t="n">
        <v>1</v>
      </c>
      <c r="AK780" t="n">
        <v>1</v>
      </c>
      <c r="AL780" t="n">
        <v>0</v>
      </c>
    </row>
    <row r="781">
      <c r="B781" s="980" t="inlineStr">
        <is>
          <t>Brèdes</t>
        </is>
      </c>
      <c r="C781" t="n">
        <v>0</v>
      </c>
      <c r="D781" t="n">
        <v>1</v>
      </c>
      <c r="E781" t="n">
        <v>1</v>
      </c>
      <c r="F781" t="n">
        <v>0</v>
      </c>
      <c r="G781" t="n">
        <v>1</v>
      </c>
      <c r="H781" t="n">
        <v>1</v>
      </c>
      <c r="I781" t="n">
        <v>0</v>
      </c>
      <c r="J781" t="n">
        <v>0</v>
      </c>
      <c r="K781" t="n">
        <v>0</v>
      </c>
      <c r="L781" t="n">
        <v>1</v>
      </c>
      <c r="M781" t="n">
        <v>0</v>
      </c>
      <c r="N781" t="n">
        <v>0</v>
      </c>
      <c r="O781" t="n">
        <v>1</v>
      </c>
      <c r="P781" t="n">
        <v>1</v>
      </c>
      <c r="Q781" t="n">
        <v>1</v>
      </c>
      <c r="R781" t="n">
        <v>0</v>
      </c>
      <c r="S781" t="n">
        <v>1</v>
      </c>
      <c r="T781" t="n">
        <v>0</v>
      </c>
      <c r="U781" t="n">
        <v>1</v>
      </c>
      <c r="V781" t="n">
        <v>0</v>
      </c>
      <c r="W781" t="n">
        <v>0</v>
      </c>
      <c r="X781" t="n">
        <v>0</v>
      </c>
      <c r="Y781" t="n">
        <v>0</v>
      </c>
      <c r="Z781" t="n">
        <v>0</v>
      </c>
      <c r="AA781" t="n">
        <v>0</v>
      </c>
      <c r="AB781" t="n">
        <v>0</v>
      </c>
      <c r="AC781" t="n">
        <v>0</v>
      </c>
      <c r="AD781" t="n">
        <v>0</v>
      </c>
      <c r="AE781" t="n">
        <v>0</v>
      </c>
      <c r="AF781" t="n">
        <v>1</v>
      </c>
      <c r="AG781" t="n">
        <v>0</v>
      </c>
      <c r="AH781" t="n">
        <v>1</v>
      </c>
      <c r="AI781" t="n">
        <v>0</v>
      </c>
      <c r="AJ781" t="n">
        <v>1</v>
      </c>
      <c r="AK781" t="n">
        <v>1</v>
      </c>
      <c r="AL781" t="n">
        <v>0</v>
      </c>
    </row>
    <row r="782">
      <c r="B782" s="980" t="inlineStr">
        <is>
          <t>Persil</t>
        </is>
      </c>
      <c r="C782" t="n">
        <v>0</v>
      </c>
      <c r="D782" t="n">
        <v>1</v>
      </c>
      <c r="E782" t="n">
        <v>1</v>
      </c>
      <c r="F782" t="n">
        <v>0</v>
      </c>
      <c r="G782" t="n">
        <v>1</v>
      </c>
      <c r="H782" t="n">
        <v>1</v>
      </c>
      <c r="I782" t="n">
        <v>0</v>
      </c>
      <c r="J782" t="n">
        <v>0</v>
      </c>
      <c r="K782" t="n">
        <v>0</v>
      </c>
      <c r="L782" t="n">
        <v>1</v>
      </c>
      <c r="M782" t="n">
        <v>0</v>
      </c>
      <c r="N782" t="n">
        <v>0</v>
      </c>
      <c r="O782" t="n">
        <v>1</v>
      </c>
      <c r="P782" t="n">
        <v>1</v>
      </c>
      <c r="Q782" t="n">
        <v>1</v>
      </c>
      <c r="R782" t="n">
        <v>0</v>
      </c>
      <c r="S782" t="n">
        <v>1</v>
      </c>
      <c r="T782" t="n">
        <v>0</v>
      </c>
      <c r="U782" t="n">
        <v>1</v>
      </c>
      <c r="V782" t="n">
        <v>0</v>
      </c>
      <c r="W782" t="n">
        <v>0</v>
      </c>
      <c r="X782" t="n">
        <v>0</v>
      </c>
      <c r="Y782" t="n">
        <v>0</v>
      </c>
      <c r="Z782" t="n">
        <v>0</v>
      </c>
      <c r="AA782" t="n">
        <v>0</v>
      </c>
      <c r="AB782" t="n">
        <v>0</v>
      </c>
      <c r="AC782" t="n">
        <v>0</v>
      </c>
      <c r="AD782" t="n">
        <v>0</v>
      </c>
      <c r="AE782" t="n">
        <v>0</v>
      </c>
      <c r="AF782" t="n">
        <v>1</v>
      </c>
      <c r="AG782" t="n">
        <v>0</v>
      </c>
      <c r="AH782" t="n">
        <v>1</v>
      </c>
      <c r="AI782" t="n">
        <v>0</v>
      </c>
      <c r="AJ782" t="n">
        <v>1</v>
      </c>
      <c r="AK782" t="n">
        <v>1</v>
      </c>
      <c r="AL782" t="n">
        <v>0</v>
      </c>
    </row>
    <row r="783">
      <c r="B783" s="979" t="inlineStr">
        <is>
          <t>Céleris branches</t>
        </is>
      </c>
      <c r="C783" t="n">
        <v>0</v>
      </c>
      <c r="D783" t="n">
        <v>1</v>
      </c>
      <c r="E783" t="n">
        <v>1</v>
      </c>
      <c r="F783" t="n">
        <v>0</v>
      </c>
      <c r="G783" t="n">
        <v>1</v>
      </c>
      <c r="H783" t="n">
        <v>1</v>
      </c>
      <c r="I783" t="n">
        <v>0</v>
      </c>
      <c r="J783" t="n">
        <v>0</v>
      </c>
      <c r="K783" t="n">
        <v>0</v>
      </c>
      <c r="L783" t="n">
        <v>1</v>
      </c>
      <c r="M783" t="n">
        <v>0</v>
      </c>
      <c r="N783" t="n">
        <v>0</v>
      </c>
      <c r="O783" t="n">
        <v>1</v>
      </c>
      <c r="P783" t="n">
        <v>1</v>
      </c>
      <c r="Q783" t="n">
        <v>1</v>
      </c>
      <c r="R783" t="n">
        <v>0</v>
      </c>
      <c r="S783" t="n">
        <v>1</v>
      </c>
      <c r="T783" t="n">
        <v>0</v>
      </c>
      <c r="U783" t="n">
        <v>1</v>
      </c>
      <c r="V783" t="n">
        <v>0</v>
      </c>
      <c r="W783" t="n">
        <v>0</v>
      </c>
      <c r="X783" t="n">
        <v>0</v>
      </c>
      <c r="Y783" t="n">
        <v>0</v>
      </c>
      <c r="Z783" t="n">
        <v>0</v>
      </c>
      <c r="AA783" t="n">
        <v>0</v>
      </c>
      <c r="AB783" t="n">
        <v>0</v>
      </c>
      <c r="AC783" t="n">
        <v>0</v>
      </c>
      <c r="AD783" t="n">
        <v>0</v>
      </c>
      <c r="AE783" t="n">
        <v>0</v>
      </c>
      <c r="AF783" t="n">
        <v>1</v>
      </c>
      <c r="AG783" t="n">
        <v>0</v>
      </c>
      <c r="AH783" t="n">
        <v>1</v>
      </c>
      <c r="AI783" t="n">
        <v>0</v>
      </c>
      <c r="AJ783" t="n">
        <v>1</v>
      </c>
      <c r="AK783" t="n">
        <v>1</v>
      </c>
      <c r="AL783" t="n">
        <v>0</v>
      </c>
    </row>
    <row r="784">
      <c r="B784" s="979" t="inlineStr">
        <is>
          <t>Chicorées</t>
        </is>
      </c>
      <c r="C784" t="n">
        <v>0</v>
      </c>
      <c r="D784" t="n">
        <v>1</v>
      </c>
      <c r="E784" t="n">
        <v>1</v>
      </c>
      <c r="F784" t="n">
        <v>0</v>
      </c>
      <c r="G784" t="n">
        <v>1</v>
      </c>
      <c r="H784" t="n">
        <v>1</v>
      </c>
      <c r="I784" t="n">
        <v>0</v>
      </c>
      <c r="J784" t="n">
        <v>0</v>
      </c>
      <c r="K784" t="n">
        <v>0</v>
      </c>
      <c r="L784" t="n">
        <v>1</v>
      </c>
      <c r="M784" t="n">
        <v>0</v>
      </c>
      <c r="N784" t="n">
        <v>0</v>
      </c>
      <c r="O784" t="n">
        <v>1</v>
      </c>
      <c r="P784" t="n">
        <v>1</v>
      </c>
      <c r="Q784" t="n">
        <v>1</v>
      </c>
      <c r="R784" t="n">
        <v>0</v>
      </c>
      <c r="S784" t="n">
        <v>1</v>
      </c>
      <c r="T784" t="n">
        <v>0</v>
      </c>
      <c r="U784" t="n">
        <v>1</v>
      </c>
      <c r="V784" t="n">
        <v>0</v>
      </c>
      <c r="W784" t="n">
        <v>0</v>
      </c>
      <c r="X784" t="n">
        <v>0</v>
      </c>
      <c r="Y784" t="n">
        <v>0</v>
      </c>
      <c r="Z784" t="n">
        <v>0</v>
      </c>
      <c r="AA784" t="n">
        <v>0</v>
      </c>
      <c r="AB784" t="n">
        <v>0</v>
      </c>
      <c r="AC784" t="n">
        <v>0</v>
      </c>
      <c r="AD784" t="n">
        <v>0</v>
      </c>
      <c r="AE784" t="n">
        <v>0</v>
      </c>
      <c r="AF784" t="n">
        <v>1</v>
      </c>
      <c r="AG784" t="n">
        <v>0</v>
      </c>
      <c r="AH784" t="n">
        <v>1</v>
      </c>
      <c r="AI784" t="n">
        <v>0</v>
      </c>
      <c r="AJ784" t="n">
        <v>1</v>
      </c>
      <c r="AK784" t="n">
        <v>1</v>
      </c>
      <c r="AL784" t="n">
        <v>0</v>
      </c>
    </row>
    <row r="785">
      <c r="B785" s="979" t="inlineStr">
        <is>
          <t>Choux de Bruxelles</t>
        </is>
      </c>
      <c r="C785" t="n">
        <v>0</v>
      </c>
      <c r="D785" t="n">
        <v>1</v>
      </c>
      <c r="E785" t="n">
        <v>1</v>
      </c>
      <c r="F785" t="n">
        <v>0</v>
      </c>
      <c r="G785" t="n">
        <v>1</v>
      </c>
      <c r="H785" t="n">
        <v>1</v>
      </c>
      <c r="I785" t="n">
        <v>0</v>
      </c>
      <c r="J785" t="n">
        <v>0</v>
      </c>
      <c r="K785" t="n">
        <v>0</v>
      </c>
      <c r="L785" t="n">
        <v>1</v>
      </c>
      <c r="M785" t="n">
        <v>0</v>
      </c>
      <c r="N785" t="n">
        <v>0</v>
      </c>
      <c r="O785" t="n">
        <v>1</v>
      </c>
      <c r="P785" t="n">
        <v>1</v>
      </c>
      <c r="Q785" t="n">
        <v>1</v>
      </c>
      <c r="R785" t="n">
        <v>0</v>
      </c>
      <c r="S785" t="n">
        <v>1</v>
      </c>
      <c r="T785" t="n">
        <v>0</v>
      </c>
      <c r="U785" t="n">
        <v>1</v>
      </c>
      <c r="V785" t="n">
        <v>0</v>
      </c>
      <c r="W785" t="n">
        <v>0</v>
      </c>
      <c r="X785" t="n">
        <v>0</v>
      </c>
      <c r="Y785" t="n">
        <v>0</v>
      </c>
      <c r="Z785" t="n">
        <v>0</v>
      </c>
      <c r="AA785" t="n">
        <v>0</v>
      </c>
      <c r="AB785" t="n">
        <v>0</v>
      </c>
      <c r="AC785" t="n">
        <v>0</v>
      </c>
      <c r="AD785" t="n">
        <v>0</v>
      </c>
      <c r="AE785" t="n">
        <v>0</v>
      </c>
      <c r="AF785" t="n">
        <v>1</v>
      </c>
      <c r="AG785" t="n">
        <v>0</v>
      </c>
      <c r="AH785" t="n">
        <v>1</v>
      </c>
      <c r="AI785" t="n">
        <v>0</v>
      </c>
      <c r="AJ785" t="n">
        <v>1</v>
      </c>
      <c r="AK785" t="n">
        <v>1</v>
      </c>
      <c r="AL785" t="n">
        <v>1</v>
      </c>
    </row>
    <row r="786">
      <c r="B786" s="979" t="inlineStr">
        <is>
          <t>Choux-fleurs</t>
        </is>
      </c>
      <c r="C786" t="n">
        <v>0</v>
      </c>
      <c r="D786" t="n">
        <v>1</v>
      </c>
      <c r="E786" t="n">
        <v>1</v>
      </c>
      <c r="F786" t="n">
        <v>0</v>
      </c>
      <c r="G786" t="n">
        <v>1</v>
      </c>
      <c r="H786" t="n">
        <v>1</v>
      </c>
      <c r="I786" t="n">
        <v>0</v>
      </c>
      <c r="J786" t="n">
        <v>0</v>
      </c>
      <c r="K786" t="n">
        <v>0</v>
      </c>
      <c r="L786" t="n">
        <v>1</v>
      </c>
      <c r="M786" t="n">
        <v>0</v>
      </c>
      <c r="N786" t="n">
        <v>0</v>
      </c>
      <c r="O786" t="n">
        <v>1</v>
      </c>
      <c r="P786" t="n">
        <v>1</v>
      </c>
      <c r="Q786" t="n">
        <v>1</v>
      </c>
      <c r="R786" t="n">
        <v>0</v>
      </c>
      <c r="S786" t="n">
        <v>1</v>
      </c>
      <c r="T786" t="n">
        <v>0</v>
      </c>
      <c r="U786" t="n">
        <v>1</v>
      </c>
      <c r="V786" t="n">
        <v>0</v>
      </c>
      <c r="W786" t="n">
        <v>0</v>
      </c>
      <c r="X786" t="n">
        <v>0</v>
      </c>
      <c r="Y786" t="n">
        <v>0</v>
      </c>
      <c r="Z786" t="n">
        <v>0</v>
      </c>
      <c r="AA786" t="n">
        <v>0</v>
      </c>
      <c r="AB786" t="n">
        <v>0</v>
      </c>
      <c r="AC786" t="n">
        <v>0</v>
      </c>
      <c r="AD786" t="n">
        <v>0</v>
      </c>
      <c r="AE786" t="n">
        <v>0</v>
      </c>
      <c r="AF786" t="n">
        <v>1</v>
      </c>
      <c r="AG786" t="n">
        <v>0</v>
      </c>
      <c r="AH786" t="n">
        <v>1</v>
      </c>
      <c r="AI786" t="n">
        <v>0</v>
      </c>
      <c r="AJ786" t="n">
        <v>1</v>
      </c>
      <c r="AK786" t="n">
        <v>1</v>
      </c>
      <c r="AL786" t="n">
        <v>0</v>
      </c>
    </row>
    <row r="787">
      <c r="B787" s="979" t="inlineStr">
        <is>
          <t>Autres choux</t>
        </is>
      </c>
      <c r="C787" t="n">
        <v>0</v>
      </c>
      <c r="D787" t="n">
        <v>1</v>
      </c>
      <c r="E787" t="n">
        <v>1</v>
      </c>
      <c r="F787" t="n">
        <v>0</v>
      </c>
      <c r="G787" t="n">
        <v>1</v>
      </c>
      <c r="H787" t="n">
        <v>1</v>
      </c>
      <c r="I787" t="n">
        <v>0</v>
      </c>
      <c r="J787" t="n">
        <v>0</v>
      </c>
      <c r="K787" t="n">
        <v>0</v>
      </c>
      <c r="L787" t="n">
        <v>1</v>
      </c>
      <c r="M787" t="n">
        <v>0</v>
      </c>
      <c r="N787" t="n">
        <v>0</v>
      </c>
      <c r="O787" t="n">
        <v>1</v>
      </c>
      <c r="P787" t="n">
        <v>1</v>
      </c>
      <c r="Q787" t="n">
        <v>1</v>
      </c>
      <c r="R787" t="n">
        <v>0</v>
      </c>
      <c r="S787" t="n">
        <v>1</v>
      </c>
      <c r="T787" t="n">
        <v>0</v>
      </c>
      <c r="U787" t="n">
        <v>1</v>
      </c>
      <c r="V787" t="n">
        <v>0</v>
      </c>
      <c r="W787" t="n">
        <v>0</v>
      </c>
      <c r="X787" t="n">
        <v>0</v>
      </c>
      <c r="Y787" t="n">
        <v>0</v>
      </c>
      <c r="Z787" t="n">
        <v>0</v>
      </c>
      <c r="AA787" t="n">
        <v>0</v>
      </c>
      <c r="AB787" t="n">
        <v>0</v>
      </c>
      <c r="AC787" t="n">
        <v>0</v>
      </c>
      <c r="AD787" t="n">
        <v>0</v>
      </c>
      <c r="AE787" t="n">
        <v>0</v>
      </c>
      <c r="AF787" t="n">
        <v>1</v>
      </c>
      <c r="AG787" t="n">
        <v>0</v>
      </c>
      <c r="AH787" t="n">
        <v>1</v>
      </c>
      <c r="AI787" t="n">
        <v>0</v>
      </c>
      <c r="AJ787" t="n">
        <v>1</v>
      </c>
      <c r="AK787" t="n">
        <v>1</v>
      </c>
      <c r="AL787" t="n">
        <v>0</v>
      </c>
    </row>
    <row r="788">
      <c r="B788" s="979" t="inlineStr">
        <is>
          <t>Endives</t>
        </is>
      </c>
      <c r="C788" t="n">
        <v>0</v>
      </c>
      <c r="D788" t="n">
        <v>1</v>
      </c>
      <c r="E788" t="n">
        <v>1</v>
      </c>
      <c r="F788" t="n">
        <v>0</v>
      </c>
      <c r="G788" t="n">
        <v>1</v>
      </c>
      <c r="H788" t="n">
        <v>1</v>
      </c>
      <c r="I788" t="n">
        <v>0</v>
      </c>
      <c r="J788" t="n">
        <v>0</v>
      </c>
      <c r="K788" t="n">
        <v>0</v>
      </c>
      <c r="L788" t="n">
        <v>1</v>
      </c>
      <c r="M788" t="n">
        <v>0</v>
      </c>
      <c r="N788" t="n">
        <v>0</v>
      </c>
      <c r="O788" t="n">
        <v>1</v>
      </c>
      <c r="P788" t="n">
        <v>1</v>
      </c>
      <c r="Q788" t="n">
        <v>1</v>
      </c>
      <c r="R788" t="n">
        <v>0</v>
      </c>
      <c r="S788" t="n">
        <v>1</v>
      </c>
      <c r="T788" t="n">
        <v>0</v>
      </c>
      <c r="U788" t="n">
        <v>1</v>
      </c>
      <c r="V788" t="n">
        <v>0</v>
      </c>
      <c r="W788" t="n">
        <v>0</v>
      </c>
      <c r="X788" t="n">
        <v>0</v>
      </c>
      <c r="Y788" t="n">
        <v>0</v>
      </c>
      <c r="Z788" t="n">
        <v>0</v>
      </c>
      <c r="AA788" t="n">
        <v>0</v>
      </c>
      <c r="AB788" t="n">
        <v>0</v>
      </c>
      <c r="AC788" t="n">
        <v>0</v>
      </c>
      <c r="AD788" t="n">
        <v>0</v>
      </c>
      <c r="AE788" t="n">
        <v>0</v>
      </c>
      <c r="AF788" t="n">
        <v>1</v>
      </c>
      <c r="AG788" t="n">
        <v>0</v>
      </c>
      <c r="AH788" t="n">
        <v>1</v>
      </c>
      <c r="AI788" t="n">
        <v>0</v>
      </c>
      <c r="AJ788" t="n">
        <v>1</v>
      </c>
      <c r="AK788" t="n">
        <v>1</v>
      </c>
      <c r="AL788" t="n">
        <v>0</v>
      </c>
    </row>
    <row r="789">
      <c r="B789" s="979" t="inlineStr">
        <is>
          <t>Épinards</t>
        </is>
      </c>
      <c r="C789" t="n">
        <v>0</v>
      </c>
      <c r="D789" t="n">
        <v>1</v>
      </c>
      <c r="E789" t="n">
        <v>1</v>
      </c>
      <c r="F789" t="n">
        <v>0</v>
      </c>
      <c r="G789" t="n">
        <v>1</v>
      </c>
      <c r="H789" t="n">
        <v>1</v>
      </c>
      <c r="I789" t="n">
        <v>0</v>
      </c>
      <c r="J789" t="n">
        <v>0</v>
      </c>
      <c r="K789" t="n">
        <v>0</v>
      </c>
      <c r="L789" t="n">
        <v>1</v>
      </c>
      <c r="M789" t="n">
        <v>0</v>
      </c>
      <c r="N789" t="n">
        <v>0</v>
      </c>
      <c r="O789" t="n">
        <v>1</v>
      </c>
      <c r="P789" t="n">
        <v>1</v>
      </c>
      <c r="Q789" t="n">
        <v>1</v>
      </c>
      <c r="R789" t="n">
        <v>0</v>
      </c>
      <c r="S789" t="n">
        <v>1</v>
      </c>
      <c r="T789" t="n">
        <v>0</v>
      </c>
      <c r="U789" t="n">
        <v>1</v>
      </c>
      <c r="V789" t="n">
        <v>0</v>
      </c>
      <c r="W789" t="n">
        <v>0</v>
      </c>
      <c r="X789" t="n">
        <v>0</v>
      </c>
      <c r="Y789" t="n">
        <v>0</v>
      </c>
      <c r="Z789" t="n">
        <v>0</v>
      </c>
      <c r="AA789" t="n">
        <v>0</v>
      </c>
      <c r="AB789" t="n">
        <v>0</v>
      </c>
      <c r="AC789" t="n">
        <v>0</v>
      </c>
      <c r="AD789" t="n">
        <v>0</v>
      </c>
      <c r="AE789" t="n">
        <v>0</v>
      </c>
      <c r="AF789" t="n">
        <v>1</v>
      </c>
      <c r="AG789" t="n">
        <v>0</v>
      </c>
      <c r="AH789" t="n">
        <v>1</v>
      </c>
      <c r="AI789" t="n">
        <v>0</v>
      </c>
      <c r="AJ789" t="n">
        <v>1</v>
      </c>
      <c r="AK789" t="n">
        <v>1</v>
      </c>
      <c r="AL789" t="n">
        <v>0</v>
      </c>
    </row>
    <row r="790">
      <c r="B790" s="979" t="inlineStr">
        <is>
          <t>Fenouil</t>
        </is>
      </c>
      <c r="C790" t="n">
        <v>0</v>
      </c>
      <c r="D790" t="n">
        <v>1</v>
      </c>
      <c r="E790" t="n">
        <v>1</v>
      </c>
      <c r="F790" t="n">
        <v>0</v>
      </c>
      <c r="G790" t="n">
        <v>1</v>
      </c>
      <c r="H790" t="n">
        <v>1</v>
      </c>
      <c r="I790" t="n">
        <v>0</v>
      </c>
      <c r="J790" t="n">
        <v>0</v>
      </c>
      <c r="K790" t="n">
        <v>0</v>
      </c>
      <c r="L790" t="n">
        <v>1</v>
      </c>
      <c r="M790" t="n">
        <v>0</v>
      </c>
      <c r="N790" t="n">
        <v>0</v>
      </c>
      <c r="O790" t="n">
        <v>1</v>
      </c>
      <c r="P790" t="n">
        <v>1</v>
      </c>
      <c r="Q790" t="n">
        <v>1</v>
      </c>
      <c r="R790" t="n">
        <v>0</v>
      </c>
      <c r="S790" t="n">
        <v>1</v>
      </c>
      <c r="T790" t="n">
        <v>0</v>
      </c>
      <c r="U790" t="n">
        <v>1</v>
      </c>
      <c r="V790" t="n">
        <v>0</v>
      </c>
      <c r="W790" t="n">
        <v>0</v>
      </c>
      <c r="X790" t="n">
        <v>0</v>
      </c>
      <c r="Y790" t="n">
        <v>0</v>
      </c>
      <c r="Z790" t="n">
        <v>0</v>
      </c>
      <c r="AA790" t="n">
        <v>0</v>
      </c>
      <c r="AB790" t="n">
        <v>0</v>
      </c>
      <c r="AC790" t="n">
        <v>0</v>
      </c>
      <c r="AD790" t="n">
        <v>0</v>
      </c>
      <c r="AE790" t="n">
        <v>0</v>
      </c>
      <c r="AF790" t="n">
        <v>1</v>
      </c>
      <c r="AG790" t="n">
        <v>0</v>
      </c>
      <c r="AH790" t="n">
        <v>1</v>
      </c>
      <c r="AI790" t="n">
        <v>0</v>
      </c>
      <c r="AJ790" t="n">
        <v>1</v>
      </c>
      <c r="AK790" t="n">
        <v>1</v>
      </c>
      <c r="AL790" t="n">
        <v>0</v>
      </c>
    </row>
    <row r="791">
      <c r="B791" s="979" t="inlineStr">
        <is>
          <t>Laitues</t>
        </is>
      </c>
      <c r="C791" t="n">
        <v>0</v>
      </c>
      <c r="D791" t="n">
        <v>1</v>
      </c>
      <c r="E791" t="n">
        <v>1</v>
      </c>
      <c r="F791" t="n">
        <v>0</v>
      </c>
      <c r="G791" t="n">
        <v>1</v>
      </c>
      <c r="H791" t="n">
        <v>1</v>
      </c>
      <c r="I791" t="n">
        <v>0</v>
      </c>
      <c r="J791" t="n">
        <v>0</v>
      </c>
      <c r="K791" t="n">
        <v>0</v>
      </c>
      <c r="L791" t="n">
        <v>1</v>
      </c>
      <c r="M791" t="n">
        <v>0</v>
      </c>
      <c r="N791" t="n">
        <v>0</v>
      </c>
      <c r="O791" t="n">
        <v>1</v>
      </c>
      <c r="P791" t="n">
        <v>1</v>
      </c>
      <c r="Q791" t="n">
        <v>1</v>
      </c>
      <c r="R791" t="n">
        <v>0</v>
      </c>
      <c r="S791" t="n">
        <v>1</v>
      </c>
      <c r="T791" t="n">
        <v>0</v>
      </c>
      <c r="U791" t="n">
        <v>1</v>
      </c>
      <c r="V791" t="n">
        <v>0</v>
      </c>
      <c r="W791" t="n">
        <v>0</v>
      </c>
      <c r="X791" t="n">
        <v>0</v>
      </c>
      <c r="Y791" t="n">
        <v>0</v>
      </c>
      <c r="Z791" t="n">
        <v>0</v>
      </c>
      <c r="AA791" t="n">
        <v>0</v>
      </c>
      <c r="AB791" t="n">
        <v>0</v>
      </c>
      <c r="AC791" t="n">
        <v>0</v>
      </c>
      <c r="AD791" t="n">
        <v>0</v>
      </c>
      <c r="AE791" t="n">
        <v>0</v>
      </c>
      <c r="AF791" t="n">
        <v>1</v>
      </c>
      <c r="AG791" t="n">
        <v>0</v>
      </c>
      <c r="AH791" t="n">
        <v>1</v>
      </c>
      <c r="AI791" t="n">
        <v>0</v>
      </c>
      <c r="AJ791" t="n">
        <v>1</v>
      </c>
      <c r="AK791" t="n">
        <v>1</v>
      </c>
      <c r="AL791" t="n">
        <v>0</v>
      </c>
    </row>
    <row r="792">
      <c r="B792" s="979" t="inlineStr">
        <is>
          <t>Salades</t>
        </is>
      </c>
      <c r="C792" t="n">
        <v>0</v>
      </c>
      <c r="D792" t="n">
        <v>1</v>
      </c>
      <c r="E792" t="n">
        <v>1</v>
      </c>
      <c r="F792" t="n">
        <v>0</v>
      </c>
      <c r="G792" t="n">
        <v>1</v>
      </c>
      <c r="H792" t="n">
        <v>1</v>
      </c>
      <c r="I792" t="n">
        <v>0</v>
      </c>
      <c r="J792" t="n">
        <v>0</v>
      </c>
      <c r="K792" t="n">
        <v>0</v>
      </c>
      <c r="L792" t="n">
        <v>1</v>
      </c>
      <c r="M792" t="n">
        <v>0</v>
      </c>
      <c r="N792" t="n">
        <v>0</v>
      </c>
      <c r="O792" t="n">
        <v>1</v>
      </c>
      <c r="P792" t="n">
        <v>1</v>
      </c>
      <c r="Q792" t="n">
        <v>1</v>
      </c>
      <c r="R792" t="n">
        <v>0</v>
      </c>
      <c r="S792" t="n">
        <v>1</v>
      </c>
      <c r="T792" t="n">
        <v>0</v>
      </c>
      <c r="U792" t="n">
        <v>1</v>
      </c>
      <c r="V792" t="n">
        <v>0</v>
      </c>
      <c r="W792" t="n">
        <v>0</v>
      </c>
      <c r="X792" t="n">
        <v>0</v>
      </c>
      <c r="Y792" t="n">
        <v>0</v>
      </c>
      <c r="Z792" t="n">
        <v>0</v>
      </c>
      <c r="AA792" t="n">
        <v>0</v>
      </c>
      <c r="AB792" t="n">
        <v>0</v>
      </c>
      <c r="AC792" t="n">
        <v>0</v>
      </c>
      <c r="AD792" t="n">
        <v>0</v>
      </c>
      <c r="AE792" t="n">
        <v>0</v>
      </c>
      <c r="AF792" t="n">
        <v>1</v>
      </c>
      <c r="AG792" t="n">
        <v>0</v>
      </c>
      <c r="AH792" t="n">
        <v>1</v>
      </c>
      <c r="AI792" t="n">
        <v>0</v>
      </c>
      <c r="AJ792" t="n">
        <v>1</v>
      </c>
      <c r="AK792" t="n">
        <v>1</v>
      </c>
      <c r="AL792" t="n">
        <v>0</v>
      </c>
    </row>
    <row r="793">
      <c r="B793" s="979" t="inlineStr">
        <is>
          <t>Poireaux</t>
        </is>
      </c>
      <c r="C793" t="n">
        <v>0</v>
      </c>
      <c r="D793" t="n">
        <v>1</v>
      </c>
      <c r="E793" t="n">
        <v>1</v>
      </c>
      <c r="F793" t="n">
        <v>0</v>
      </c>
      <c r="G793" t="n">
        <v>1</v>
      </c>
      <c r="H793" t="n">
        <v>1</v>
      </c>
      <c r="I793" t="n">
        <v>0</v>
      </c>
      <c r="J793" t="n">
        <v>0</v>
      </c>
      <c r="K793" t="n">
        <v>0</v>
      </c>
      <c r="L793" t="n">
        <v>1</v>
      </c>
      <c r="M793" t="n">
        <v>0</v>
      </c>
      <c r="N793" t="n">
        <v>0</v>
      </c>
      <c r="O793" t="n">
        <v>1</v>
      </c>
      <c r="P793" t="n">
        <v>1</v>
      </c>
      <c r="Q793" t="n">
        <v>1</v>
      </c>
      <c r="R793" t="n">
        <v>0</v>
      </c>
      <c r="S793" t="n">
        <v>1</v>
      </c>
      <c r="T793" t="n">
        <v>0</v>
      </c>
      <c r="U793" t="n">
        <v>1</v>
      </c>
      <c r="V793" t="n">
        <v>0</v>
      </c>
      <c r="W793" t="n">
        <v>0</v>
      </c>
      <c r="X793" t="n">
        <v>0</v>
      </c>
      <c r="Y793" t="n">
        <v>0</v>
      </c>
      <c r="Z793" t="n">
        <v>0</v>
      </c>
      <c r="AA793" t="n">
        <v>0</v>
      </c>
      <c r="AB793" t="n">
        <v>0</v>
      </c>
      <c r="AC793" t="n">
        <v>0</v>
      </c>
      <c r="AD793" t="n">
        <v>0</v>
      </c>
      <c r="AE793" t="n">
        <v>0</v>
      </c>
      <c r="AF793" t="n">
        <v>1</v>
      </c>
      <c r="AG793" t="n">
        <v>0</v>
      </c>
      <c r="AH793" t="n">
        <v>1</v>
      </c>
      <c r="AI793" t="n">
        <v>0</v>
      </c>
      <c r="AJ793" t="n">
        <v>1</v>
      </c>
      <c r="AK793" t="n">
        <v>1</v>
      </c>
      <c r="AL793" t="n">
        <v>0</v>
      </c>
    </row>
    <row r="794">
      <c r="B794" s="978" t="inlineStr">
        <is>
          <t>Racines, bulbes et tubercules - CTIFL</t>
        </is>
      </c>
      <c r="C794" t="n">
        <v>0</v>
      </c>
      <c r="D794" t="n">
        <v>1</v>
      </c>
      <c r="E794" t="n">
        <v>1</v>
      </c>
      <c r="F794" t="n">
        <v>0</v>
      </c>
      <c r="G794" t="n">
        <v>1</v>
      </c>
      <c r="H794" t="n">
        <v>1</v>
      </c>
      <c r="I794" t="n">
        <v>0</v>
      </c>
      <c r="J794" t="n">
        <v>0</v>
      </c>
      <c r="K794" t="n">
        <v>0</v>
      </c>
      <c r="L794" t="n">
        <v>1</v>
      </c>
      <c r="M794" t="n">
        <v>0</v>
      </c>
      <c r="N794" t="n">
        <v>0</v>
      </c>
      <c r="O794" t="n">
        <v>1</v>
      </c>
      <c r="P794" t="n">
        <v>1</v>
      </c>
      <c r="Q794" t="n">
        <v>1</v>
      </c>
      <c r="R794" t="n">
        <v>0</v>
      </c>
      <c r="S794" t="n">
        <v>1</v>
      </c>
      <c r="T794" t="n">
        <v>0</v>
      </c>
      <c r="U794" t="n">
        <v>1</v>
      </c>
      <c r="V794" t="n">
        <v>0</v>
      </c>
      <c r="W794" t="n">
        <v>0</v>
      </c>
      <c r="X794" t="n">
        <v>0</v>
      </c>
      <c r="Y794" t="n">
        <v>0</v>
      </c>
      <c r="Z794" t="n">
        <v>0</v>
      </c>
      <c r="AA794" t="n">
        <v>0</v>
      </c>
      <c r="AB794" t="n">
        <v>0</v>
      </c>
      <c r="AC794" t="n">
        <v>0</v>
      </c>
      <c r="AD794" t="n">
        <v>0</v>
      </c>
      <c r="AE794" t="n">
        <v>0</v>
      </c>
      <c r="AF794" t="n">
        <v>1</v>
      </c>
      <c r="AG794" t="n">
        <v>0</v>
      </c>
      <c r="AH794" t="n">
        <v>1</v>
      </c>
      <c r="AI794" t="n">
        <v>0</v>
      </c>
      <c r="AJ794" t="n">
        <v>1</v>
      </c>
      <c r="AK794" t="n">
        <v>1</v>
      </c>
      <c r="AL794" t="n">
        <v>1</v>
      </c>
    </row>
    <row r="795">
      <c r="B795" s="979" t="inlineStr">
        <is>
          <t>Ail</t>
        </is>
      </c>
      <c r="C795" t="n">
        <v>0</v>
      </c>
      <c r="D795" t="n">
        <v>1</v>
      </c>
      <c r="E795" t="n">
        <v>1</v>
      </c>
      <c r="F795" t="n">
        <v>0</v>
      </c>
      <c r="G795" t="n">
        <v>1</v>
      </c>
      <c r="H795" t="n">
        <v>1</v>
      </c>
      <c r="I795" t="n">
        <v>0</v>
      </c>
      <c r="J795" t="n">
        <v>0</v>
      </c>
      <c r="K795" t="n">
        <v>0</v>
      </c>
      <c r="L795" t="n">
        <v>1</v>
      </c>
      <c r="M795" t="n">
        <v>0</v>
      </c>
      <c r="N795" t="n">
        <v>0</v>
      </c>
      <c r="O795" t="n">
        <v>1</v>
      </c>
      <c r="P795" t="n">
        <v>1</v>
      </c>
      <c r="Q795" t="n">
        <v>1</v>
      </c>
      <c r="R795" t="n">
        <v>0</v>
      </c>
      <c r="S795" t="n">
        <v>1</v>
      </c>
      <c r="T795" t="n">
        <v>0</v>
      </c>
      <c r="U795" t="n">
        <v>1</v>
      </c>
      <c r="V795" t="n">
        <v>0</v>
      </c>
      <c r="W795" t="n">
        <v>0</v>
      </c>
      <c r="X795" t="n">
        <v>0</v>
      </c>
      <c r="Y795" t="n">
        <v>0</v>
      </c>
      <c r="Z795" t="n">
        <v>0</v>
      </c>
      <c r="AA795" t="n">
        <v>0</v>
      </c>
      <c r="AB795" t="n">
        <v>0</v>
      </c>
      <c r="AC795" t="n">
        <v>0</v>
      </c>
      <c r="AD795" t="n">
        <v>0</v>
      </c>
      <c r="AE795" t="n">
        <v>0</v>
      </c>
      <c r="AF795" t="n">
        <v>1</v>
      </c>
      <c r="AG795" t="n">
        <v>0</v>
      </c>
      <c r="AH795" t="n">
        <v>1</v>
      </c>
      <c r="AI795" t="n">
        <v>0</v>
      </c>
      <c r="AJ795" t="n">
        <v>1</v>
      </c>
      <c r="AK795" t="n">
        <v>1</v>
      </c>
      <c r="AL795" t="n">
        <v>1</v>
      </c>
    </row>
    <row r="796">
      <c r="B796" s="979" t="inlineStr">
        <is>
          <t>Autres légumes racines - CTIFL</t>
        </is>
      </c>
      <c r="C796" t="n">
        <v>0</v>
      </c>
      <c r="D796" t="n">
        <v>1</v>
      </c>
      <c r="E796" t="n">
        <v>1</v>
      </c>
      <c r="F796" t="n">
        <v>0</v>
      </c>
      <c r="G796" t="n">
        <v>1</v>
      </c>
      <c r="H796" t="n">
        <v>1</v>
      </c>
      <c r="I796" t="n">
        <v>0</v>
      </c>
      <c r="J796" t="n">
        <v>0</v>
      </c>
      <c r="K796" t="n">
        <v>0</v>
      </c>
      <c r="L796" t="n">
        <v>1</v>
      </c>
      <c r="M796" t="n">
        <v>0</v>
      </c>
      <c r="N796" t="n">
        <v>0</v>
      </c>
      <c r="O796" t="n">
        <v>1</v>
      </c>
      <c r="P796" t="n">
        <v>1</v>
      </c>
      <c r="Q796" t="n">
        <v>1</v>
      </c>
      <c r="R796" t="n">
        <v>0</v>
      </c>
      <c r="S796" t="n">
        <v>1</v>
      </c>
      <c r="T796" t="n">
        <v>0</v>
      </c>
      <c r="U796" t="n">
        <v>1</v>
      </c>
      <c r="V796" t="n">
        <v>0</v>
      </c>
      <c r="W796" t="n">
        <v>0</v>
      </c>
      <c r="X796" t="n">
        <v>0</v>
      </c>
      <c r="Y796" t="n">
        <v>0</v>
      </c>
      <c r="Z796" t="n">
        <v>0</v>
      </c>
      <c r="AA796" t="n">
        <v>0</v>
      </c>
      <c r="AB796" t="n">
        <v>0</v>
      </c>
      <c r="AC796" t="n">
        <v>0</v>
      </c>
      <c r="AD796" t="n">
        <v>0</v>
      </c>
      <c r="AE796" t="n">
        <v>0</v>
      </c>
      <c r="AF796" t="n">
        <v>1</v>
      </c>
      <c r="AG796" t="n">
        <v>0</v>
      </c>
      <c r="AH796" t="n">
        <v>1</v>
      </c>
      <c r="AI796" t="n">
        <v>0</v>
      </c>
      <c r="AJ796" t="n">
        <v>1</v>
      </c>
      <c r="AK796" t="n">
        <v>1</v>
      </c>
      <c r="AL796" t="n">
        <v>0</v>
      </c>
    </row>
    <row r="797">
      <c r="B797" s="980" t="inlineStr">
        <is>
          <t>Betterave potagère</t>
        </is>
      </c>
      <c r="C797" t="n">
        <v>0</v>
      </c>
      <c r="D797" t="n">
        <v>1</v>
      </c>
      <c r="E797" t="n">
        <v>1</v>
      </c>
      <c r="F797" t="n">
        <v>0</v>
      </c>
      <c r="G797" t="n">
        <v>1</v>
      </c>
      <c r="H797" t="n">
        <v>1</v>
      </c>
      <c r="I797" t="n">
        <v>0</v>
      </c>
      <c r="J797" t="n">
        <v>0</v>
      </c>
      <c r="K797" t="n">
        <v>0</v>
      </c>
      <c r="L797" t="n">
        <v>1</v>
      </c>
      <c r="M797" t="n">
        <v>0</v>
      </c>
      <c r="N797" t="n">
        <v>0</v>
      </c>
      <c r="O797" t="n">
        <v>1</v>
      </c>
      <c r="P797" t="n">
        <v>1</v>
      </c>
      <c r="Q797" t="n">
        <v>1</v>
      </c>
      <c r="R797" t="n">
        <v>0</v>
      </c>
      <c r="S797" t="n">
        <v>1</v>
      </c>
      <c r="T797" t="n">
        <v>0</v>
      </c>
      <c r="U797" t="n">
        <v>1</v>
      </c>
      <c r="V797" t="n">
        <v>0</v>
      </c>
      <c r="W797" t="n">
        <v>0</v>
      </c>
      <c r="X797" t="n">
        <v>0</v>
      </c>
      <c r="Y797" t="n">
        <v>0</v>
      </c>
      <c r="Z797" t="n">
        <v>0</v>
      </c>
      <c r="AA797" t="n">
        <v>0</v>
      </c>
      <c r="AB797" t="n">
        <v>0</v>
      </c>
      <c r="AC797" t="n">
        <v>0</v>
      </c>
      <c r="AD797" t="n">
        <v>0</v>
      </c>
      <c r="AE797" t="n">
        <v>0</v>
      </c>
      <c r="AF797" t="n">
        <v>1</v>
      </c>
      <c r="AG797" t="n">
        <v>0</v>
      </c>
      <c r="AH797" t="n">
        <v>1</v>
      </c>
      <c r="AI797" t="n">
        <v>0</v>
      </c>
      <c r="AJ797" t="n">
        <v>1</v>
      </c>
      <c r="AK797" t="n">
        <v>1</v>
      </c>
      <c r="AL797" t="n">
        <v>0</v>
      </c>
    </row>
    <row r="798">
      <c r="B798" s="980" t="inlineStr">
        <is>
          <t>Radis</t>
        </is>
      </c>
      <c r="C798" t="n">
        <v>0</v>
      </c>
      <c r="D798" t="n">
        <v>1</v>
      </c>
      <c r="E798" t="n">
        <v>1</v>
      </c>
      <c r="F798" t="n">
        <v>0</v>
      </c>
      <c r="G798" t="n">
        <v>1</v>
      </c>
      <c r="H798" t="n">
        <v>1</v>
      </c>
      <c r="I798" t="n">
        <v>0</v>
      </c>
      <c r="J798" t="n">
        <v>0</v>
      </c>
      <c r="K798" t="n">
        <v>0</v>
      </c>
      <c r="L798" t="n">
        <v>1</v>
      </c>
      <c r="M798" t="n">
        <v>0</v>
      </c>
      <c r="N798" t="n">
        <v>0</v>
      </c>
      <c r="O798" t="n">
        <v>1</v>
      </c>
      <c r="P798" t="n">
        <v>1</v>
      </c>
      <c r="Q798" t="n">
        <v>1</v>
      </c>
      <c r="R798" t="n">
        <v>0</v>
      </c>
      <c r="S798" t="n">
        <v>1</v>
      </c>
      <c r="T798" t="n">
        <v>0</v>
      </c>
      <c r="U798" t="n">
        <v>1</v>
      </c>
      <c r="V798" t="n">
        <v>0</v>
      </c>
      <c r="W798" t="n">
        <v>0</v>
      </c>
      <c r="X798" t="n">
        <v>0</v>
      </c>
      <c r="Y798" t="n">
        <v>0</v>
      </c>
      <c r="Z798" t="n">
        <v>0</v>
      </c>
      <c r="AA798" t="n">
        <v>0</v>
      </c>
      <c r="AB798" t="n">
        <v>0</v>
      </c>
      <c r="AC798" t="n">
        <v>0</v>
      </c>
      <c r="AD798" t="n">
        <v>0</v>
      </c>
      <c r="AE798" t="n">
        <v>0</v>
      </c>
      <c r="AF798" t="n">
        <v>1</v>
      </c>
      <c r="AG798" t="n">
        <v>0</v>
      </c>
      <c r="AH798" t="n">
        <v>1</v>
      </c>
      <c r="AI798" t="n">
        <v>0</v>
      </c>
      <c r="AJ798" t="n">
        <v>1</v>
      </c>
      <c r="AK798" t="n">
        <v>1</v>
      </c>
      <c r="AL798" t="n">
        <v>0</v>
      </c>
    </row>
    <row r="799">
      <c r="B799" s="980" t="inlineStr">
        <is>
          <t>Salsifis et scorsonère</t>
        </is>
      </c>
      <c r="C799" t="n">
        <v>0</v>
      </c>
      <c r="D799" t="n">
        <v>1</v>
      </c>
      <c r="E799" t="n">
        <v>1</v>
      </c>
      <c r="F799" t="n">
        <v>0</v>
      </c>
      <c r="G799" t="n">
        <v>1</v>
      </c>
      <c r="H799" t="n">
        <v>1</v>
      </c>
      <c r="I799" t="n">
        <v>0</v>
      </c>
      <c r="J799" t="n">
        <v>0</v>
      </c>
      <c r="K799" t="n">
        <v>0</v>
      </c>
      <c r="L799" t="n">
        <v>1</v>
      </c>
      <c r="M799" t="n">
        <v>0</v>
      </c>
      <c r="N799" t="n">
        <v>0</v>
      </c>
      <c r="O799" t="n">
        <v>1</v>
      </c>
      <c r="P799" t="n">
        <v>1</v>
      </c>
      <c r="Q799" t="n">
        <v>1</v>
      </c>
      <c r="R799" t="n">
        <v>0</v>
      </c>
      <c r="S799" t="n">
        <v>1</v>
      </c>
      <c r="T799" t="n">
        <v>0</v>
      </c>
      <c r="U799" t="n">
        <v>1</v>
      </c>
      <c r="V799" t="n">
        <v>0</v>
      </c>
      <c r="W799" t="n">
        <v>0</v>
      </c>
      <c r="X799" t="n">
        <v>0</v>
      </c>
      <c r="Y799" t="n">
        <v>0</v>
      </c>
      <c r="Z799" t="n">
        <v>0</v>
      </c>
      <c r="AA799" t="n">
        <v>0</v>
      </c>
      <c r="AB799" t="n">
        <v>0</v>
      </c>
      <c r="AC799" t="n">
        <v>0</v>
      </c>
      <c r="AD799" t="n">
        <v>0</v>
      </c>
      <c r="AE799" t="n">
        <v>0</v>
      </c>
      <c r="AF799" t="n">
        <v>1</v>
      </c>
      <c r="AG799" t="n">
        <v>0</v>
      </c>
      <c r="AH799" t="n">
        <v>1</v>
      </c>
      <c r="AI799" t="n">
        <v>0</v>
      </c>
      <c r="AJ799" t="n">
        <v>1</v>
      </c>
      <c r="AK799" t="n">
        <v>1</v>
      </c>
      <c r="AL799" t="n">
        <v>0</v>
      </c>
    </row>
    <row r="800">
      <c r="B800" s="979" t="inlineStr">
        <is>
          <t>Autres racines et tubercules - CTIFL</t>
        </is>
      </c>
      <c r="C800" t="n">
        <v>0</v>
      </c>
      <c r="D800" t="n">
        <v>1</v>
      </c>
      <c r="E800" t="n">
        <v>1</v>
      </c>
      <c r="F800" t="n">
        <v>0</v>
      </c>
      <c r="G800" t="n">
        <v>1</v>
      </c>
      <c r="H800" t="n">
        <v>1</v>
      </c>
      <c r="I800" t="n">
        <v>0</v>
      </c>
      <c r="J800" t="n">
        <v>0</v>
      </c>
      <c r="K800" t="n">
        <v>0</v>
      </c>
      <c r="L800" t="n">
        <v>1</v>
      </c>
      <c r="M800" t="n">
        <v>0</v>
      </c>
      <c r="N800" t="n">
        <v>0</v>
      </c>
      <c r="O800" t="n">
        <v>1</v>
      </c>
      <c r="P800" t="n">
        <v>1</v>
      </c>
      <c r="Q800" t="n">
        <v>1</v>
      </c>
      <c r="R800" t="n">
        <v>0</v>
      </c>
      <c r="S800" t="n">
        <v>1</v>
      </c>
      <c r="T800" t="n">
        <v>0</v>
      </c>
      <c r="U800" t="n">
        <v>1</v>
      </c>
      <c r="V800" t="n">
        <v>0</v>
      </c>
      <c r="W800" t="n">
        <v>0</v>
      </c>
      <c r="X800" t="n">
        <v>0</v>
      </c>
      <c r="Y800" t="n">
        <v>0</v>
      </c>
      <c r="Z800" t="n">
        <v>0</v>
      </c>
      <c r="AA800" t="n">
        <v>0</v>
      </c>
      <c r="AB800" t="n">
        <v>0</v>
      </c>
      <c r="AC800" t="n">
        <v>0</v>
      </c>
      <c r="AD800" t="n">
        <v>0</v>
      </c>
      <c r="AE800" t="n">
        <v>0</v>
      </c>
      <c r="AF800" t="n">
        <v>1</v>
      </c>
      <c r="AG800" t="n">
        <v>0</v>
      </c>
      <c r="AH800" t="n">
        <v>1</v>
      </c>
      <c r="AI800" t="n">
        <v>0</v>
      </c>
      <c r="AJ800" t="n">
        <v>1</v>
      </c>
      <c r="AK800" t="n">
        <v>1</v>
      </c>
      <c r="AL800" t="n">
        <v>0</v>
      </c>
    </row>
    <row r="801">
      <c r="B801" s="980" t="inlineStr">
        <is>
          <t>Patates douces</t>
        </is>
      </c>
      <c r="C801" t="n">
        <v>0</v>
      </c>
      <c r="D801" t="n">
        <v>1</v>
      </c>
      <c r="E801" t="n">
        <v>1</v>
      </c>
      <c r="F801" t="n">
        <v>0</v>
      </c>
      <c r="G801" t="n">
        <v>1</v>
      </c>
      <c r="H801" t="n">
        <v>1</v>
      </c>
      <c r="I801" t="n">
        <v>0</v>
      </c>
      <c r="J801" t="n">
        <v>0</v>
      </c>
      <c r="K801" t="n">
        <v>0</v>
      </c>
      <c r="L801" t="n">
        <v>1</v>
      </c>
      <c r="M801" t="n">
        <v>0</v>
      </c>
      <c r="N801" t="n">
        <v>0</v>
      </c>
      <c r="O801" t="n">
        <v>1</v>
      </c>
      <c r="P801" t="n">
        <v>1</v>
      </c>
      <c r="Q801" t="n">
        <v>1</v>
      </c>
      <c r="R801" t="n">
        <v>0</v>
      </c>
      <c r="S801" t="n">
        <v>1</v>
      </c>
      <c r="T801" t="n">
        <v>0</v>
      </c>
      <c r="U801" t="n">
        <v>1</v>
      </c>
      <c r="V801" t="n">
        <v>0</v>
      </c>
      <c r="W801" t="n">
        <v>0</v>
      </c>
      <c r="X801" t="n">
        <v>0</v>
      </c>
      <c r="Y801" t="n">
        <v>0</v>
      </c>
      <c r="Z801" t="n">
        <v>0</v>
      </c>
      <c r="AA801" t="n">
        <v>0</v>
      </c>
      <c r="AB801" t="n">
        <v>0</v>
      </c>
      <c r="AC801" t="n">
        <v>0</v>
      </c>
      <c r="AD801" t="n">
        <v>0</v>
      </c>
      <c r="AE801" t="n">
        <v>0</v>
      </c>
      <c r="AF801" t="n">
        <v>1</v>
      </c>
      <c r="AG801" t="n">
        <v>0</v>
      </c>
      <c r="AH801" t="n">
        <v>1</v>
      </c>
      <c r="AI801" t="n">
        <v>0</v>
      </c>
      <c r="AJ801" t="n">
        <v>1</v>
      </c>
      <c r="AK801" t="n">
        <v>1</v>
      </c>
      <c r="AL801" t="n">
        <v>0</v>
      </c>
    </row>
    <row r="802">
      <c r="B802" s="980" t="inlineStr">
        <is>
          <t>Manioc</t>
        </is>
      </c>
      <c r="C802" t="n">
        <v>0</v>
      </c>
      <c r="D802" t="n">
        <v>1</v>
      </c>
      <c r="E802" t="n">
        <v>1</v>
      </c>
      <c r="F802" t="n">
        <v>0</v>
      </c>
      <c r="G802" t="n">
        <v>1</v>
      </c>
      <c r="H802" t="n">
        <v>1</v>
      </c>
      <c r="I802" t="n">
        <v>0</v>
      </c>
      <c r="J802" t="n">
        <v>0</v>
      </c>
      <c r="K802" t="n">
        <v>0</v>
      </c>
      <c r="L802" t="n">
        <v>1</v>
      </c>
      <c r="M802" t="n">
        <v>0</v>
      </c>
      <c r="N802" t="n">
        <v>0</v>
      </c>
      <c r="O802" t="n">
        <v>1</v>
      </c>
      <c r="P802" t="n">
        <v>1</v>
      </c>
      <c r="Q802" t="n">
        <v>1</v>
      </c>
      <c r="R802" t="n">
        <v>0</v>
      </c>
      <c r="S802" t="n">
        <v>1</v>
      </c>
      <c r="T802" t="n">
        <v>0</v>
      </c>
      <c r="U802" t="n">
        <v>1</v>
      </c>
      <c r="V802" t="n">
        <v>0</v>
      </c>
      <c r="W802" t="n">
        <v>0</v>
      </c>
      <c r="X802" t="n">
        <v>0</v>
      </c>
      <c r="Y802" t="n">
        <v>0</v>
      </c>
      <c r="Z802" t="n">
        <v>0</v>
      </c>
      <c r="AA802" t="n">
        <v>0</v>
      </c>
      <c r="AB802" t="n">
        <v>0</v>
      </c>
      <c r="AC802" t="n">
        <v>0</v>
      </c>
      <c r="AD802" t="n">
        <v>0</v>
      </c>
      <c r="AE802" t="n">
        <v>0</v>
      </c>
      <c r="AF802" t="n">
        <v>1</v>
      </c>
      <c r="AG802" t="n">
        <v>0</v>
      </c>
      <c r="AH802" t="n">
        <v>1</v>
      </c>
      <c r="AI802" t="n">
        <v>0</v>
      </c>
      <c r="AJ802" t="n">
        <v>1</v>
      </c>
      <c r="AK802" t="n">
        <v>1</v>
      </c>
      <c r="AL802" t="n">
        <v>0</v>
      </c>
    </row>
    <row r="803">
      <c r="B803" s="980" t="inlineStr">
        <is>
          <t>Colocases</t>
        </is>
      </c>
      <c r="C803" t="n">
        <v>0</v>
      </c>
      <c r="D803" t="n">
        <v>1</v>
      </c>
      <c r="E803" t="n">
        <v>1</v>
      </c>
      <c r="F803" t="n">
        <v>0</v>
      </c>
      <c r="G803" t="n">
        <v>1</v>
      </c>
      <c r="H803" t="n">
        <v>1</v>
      </c>
      <c r="I803" t="n">
        <v>0</v>
      </c>
      <c r="J803" t="n">
        <v>0</v>
      </c>
      <c r="K803" t="n">
        <v>0</v>
      </c>
      <c r="L803" t="n">
        <v>1</v>
      </c>
      <c r="M803" t="n">
        <v>0</v>
      </c>
      <c r="N803" t="n">
        <v>0</v>
      </c>
      <c r="O803" t="n">
        <v>1</v>
      </c>
      <c r="P803" t="n">
        <v>1</v>
      </c>
      <c r="Q803" t="n">
        <v>1</v>
      </c>
      <c r="R803" t="n">
        <v>0</v>
      </c>
      <c r="S803" t="n">
        <v>1</v>
      </c>
      <c r="T803" t="n">
        <v>0</v>
      </c>
      <c r="U803" t="n">
        <v>1</v>
      </c>
      <c r="V803" t="n">
        <v>0</v>
      </c>
      <c r="W803" t="n">
        <v>0</v>
      </c>
      <c r="X803" t="n">
        <v>0</v>
      </c>
      <c r="Y803" t="n">
        <v>0</v>
      </c>
      <c r="Z803" t="n">
        <v>0</v>
      </c>
      <c r="AA803" t="n">
        <v>0</v>
      </c>
      <c r="AB803" t="n">
        <v>0</v>
      </c>
      <c r="AC803" t="n">
        <v>0</v>
      </c>
      <c r="AD803" t="n">
        <v>0</v>
      </c>
      <c r="AE803" t="n">
        <v>0</v>
      </c>
      <c r="AF803" t="n">
        <v>1</v>
      </c>
      <c r="AG803" t="n">
        <v>0</v>
      </c>
      <c r="AH803" t="n">
        <v>1</v>
      </c>
      <c r="AI803" t="n">
        <v>0</v>
      </c>
      <c r="AJ803" t="n">
        <v>1</v>
      </c>
      <c r="AK803" t="n">
        <v>1</v>
      </c>
      <c r="AL803" t="n">
        <v>0</v>
      </c>
    </row>
    <row r="804">
      <c r="B804" s="980" t="inlineStr">
        <is>
          <t>Autres racines et tubercules à amidon ou inuline comestibles</t>
        </is>
      </c>
      <c r="C804" t="n">
        <v>0</v>
      </c>
      <c r="D804" t="n">
        <v>1</v>
      </c>
      <c r="E804" t="n">
        <v>1</v>
      </c>
      <c r="F804" t="n">
        <v>0</v>
      </c>
      <c r="G804" t="n">
        <v>1</v>
      </c>
      <c r="H804" t="n">
        <v>1</v>
      </c>
      <c r="I804" t="n">
        <v>0</v>
      </c>
      <c r="J804" t="n">
        <v>0</v>
      </c>
      <c r="K804" t="n">
        <v>0</v>
      </c>
      <c r="L804" t="n">
        <v>1</v>
      </c>
      <c r="M804" t="n">
        <v>0</v>
      </c>
      <c r="N804" t="n">
        <v>0</v>
      </c>
      <c r="O804" t="n">
        <v>1</v>
      </c>
      <c r="P804" t="n">
        <v>1</v>
      </c>
      <c r="Q804" t="n">
        <v>1</v>
      </c>
      <c r="R804" t="n">
        <v>0</v>
      </c>
      <c r="S804" t="n">
        <v>1</v>
      </c>
      <c r="T804" t="n">
        <v>0</v>
      </c>
      <c r="U804" t="n">
        <v>1</v>
      </c>
      <c r="V804" t="n">
        <v>0</v>
      </c>
      <c r="W804" t="n">
        <v>0</v>
      </c>
      <c r="X804" t="n">
        <v>0</v>
      </c>
      <c r="Y804" t="n">
        <v>0</v>
      </c>
      <c r="Z804" t="n">
        <v>0</v>
      </c>
      <c r="AA804" t="n">
        <v>0</v>
      </c>
      <c r="AB804" t="n">
        <v>0</v>
      </c>
      <c r="AC804" t="n">
        <v>0</v>
      </c>
      <c r="AD804" t="n">
        <v>0</v>
      </c>
      <c r="AE804" t="n">
        <v>0</v>
      </c>
      <c r="AF804" t="n">
        <v>1</v>
      </c>
      <c r="AG804" t="n">
        <v>0</v>
      </c>
      <c r="AH804" t="n">
        <v>1</v>
      </c>
      <c r="AI804" t="n">
        <v>0</v>
      </c>
      <c r="AJ804" t="n">
        <v>1</v>
      </c>
      <c r="AK804" t="n">
        <v>1</v>
      </c>
      <c r="AL804" t="n">
        <v>0</v>
      </c>
    </row>
    <row r="805">
      <c r="B805" s="979" t="inlineStr">
        <is>
          <t>Carottes et navets</t>
        </is>
      </c>
      <c r="C805" t="n">
        <v>0</v>
      </c>
      <c r="D805" t="n">
        <v>1</v>
      </c>
      <c r="E805" t="n">
        <v>1</v>
      </c>
      <c r="F805" t="n">
        <v>0</v>
      </c>
      <c r="G805" t="n">
        <v>1</v>
      </c>
      <c r="H805" t="n">
        <v>1</v>
      </c>
      <c r="I805" t="n">
        <v>0</v>
      </c>
      <c r="J805" t="n">
        <v>0</v>
      </c>
      <c r="K805" t="n">
        <v>0</v>
      </c>
      <c r="L805" t="n">
        <v>1</v>
      </c>
      <c r="M805" t="n">
        <v>0</v>
      </c>
      <c r="N805" t="n">
        <v>0</v>
      </c>
      <c r="O805" t="n">
        <v>1</v>
      </c>
      <c r="P805" t="n">
        <v>1</v>
      </c>
      <c r="Q805" t="n">
        <v>1</v>
      </c>
      <c r="R805" t="n">
        <v>0</v>
      </c>
      <c r="S805" t="n">
        <v>1</v>
      </c>
      <c r="T805" t="n">
        <v>0</v>
      </c>
      <c r="U805" t="n">
        <v>1</v>
      </c>
      <c r="V805" t="n">
        <v>0</v>
      </c>
      <c r="W805" t="n">
        <v>0</v>
      </c>
      <c r="X805" t="n">
        <v>0</v>
      </c>
      <c r="Y805" t="n">
        <v>0</v>
      </c>
      <c r="Z805" t="n">
        <v>0</v>
      </c>
      <c r="AA805" t="n">
        <v>0</v>
      </c>
      <c r="AB805" t="n">
        <v>0</v>
      </c>
      <c r="AC805" t="n">
        <v>0</v>
      </c>
      <c r="AD805" t="n">
        <v>0</v>
      </c>
      <c r="AE805" t="n">
        <v>0</v>
      </c>
      <c r="AF805" t="n">
        <v>1</v>
      </c>
      <c r="AG805" t="n">
        <v>0</v>
      </c>
      <c r="AH805" t="n">
        <v>1</v>
      </c>
      <c r="AI805" t="n">
        <v>0</v>
      </c>
      <c r="AJ805" t="n">
        <v>1</v>
      </c>
      <c r="AK805" t="n">
        <v>1</v>
      </c>
      <c r="AL805" t="n">
        <v>1</v>
      </c>
    </row>
    <row r="806">
      <c r="B806" s="979" t="inlineStr">
        <is>
          <t>Céleri rave</t>
        </is>
      </c>
      <c r="C806" t="n">
        <v>0</v>
      </c>
      <c r="D806" t="n">
        <v>1</v>
      </c>
      <c r="E806" t="n">
        <v>1</v>
      </c>
      <c r="F806" t="n">
        <v>0</v>
      </c>
      <c r="G806" t="n">
        <v>1</v>
      </c>
      <c r="H806" t="n">
        <v>1</v>
      </c>
      <c r="I806" t="n">
        <v>0</v>
      </c>
      <c r="J806" t="n">
        <v>0</v>
      </c>
      <c r="K806" t="n">
        <v>0</v>
      </c>
      <c r="L806" t="n">
        <v>1</v>
      </c>
      <c r="M806" t="n">
        <v>0</v>
      </c>
      <c r="N806" t="n">
        <v>0</v>
      </c>
      <c r="O806" t="n">
        <v>1</v>
      </c>
      <c r="P806" t="n">
        <v>1</v>
      </c>
      <c r="Q806" t="n">
        <v>1</v>
      </c>
      <c r="R806" t="n">
        <v>0</v>
      </c>
      <c r="S806" t="n">
        <v>1</v>
      </c>
      <c r="T806" t="n">
        <v>0</v>
      </c>
      <c r="U806" t="n">
        <v>1</v>
      </c>
      <c r="V806" t="n">
        <v>0</v>
      </c>
      <c r="W806" t="n">
        <v>0</v>
      </c>
      <c r="X806" t="n">
        <v>0</v>
      </c>
      <c r="Y806" t="n">
        <v>0</v>
      </c>
      <c r="Z806" t="n">
        <v>0</v>
      </c>
      <c r="AA806" t="n">
        <v>0</v>
      </c>
      <c r="AB806" t="n">
        <v>0</v>
      </c>
      <c r="AC806" t="n">
        <v>0</v>
      </c>
      <c r="AD806" t="n">
        <v>0</v>
      </c>
      <c r="AE806" t="n">
        <v>0</v>
      </c>
      <c r="AF806" t="n">
        <v>1</v>
      </c>
      <c r="AG806" t="n">
        <v>0</v>
      </c>
      <c r="AH806" t="n">
        <v>1</v>
      </c>
      <c r="AI806" t="n">
        <v>0</v>
      </c>
      <c r="AJ806" t="n">
        <v>1</v>
      </c>
      <c r="AK806" t="n">
        <v>1</v>
      </c>
      <c r="AL806" t="n">
        <v>0</v>
      </c>
    </row>
    <row r="807">
      <c r="B807" s="979" t="inlineStr">
        <is>
          <t>Echalote</t>
        </is>
      </c>
      <c r="C807" t="n">
        <v>0</v>
      </c>
      <c r="D807" t="n">
        <v>1</v>
      </c>
      <c r="E807" t="n">
        <v>1</v>
      </c>
      <c r="F807" t="n">
        <v>0</v>
      </c>
      <c r="G807" t="n">
        <v>1</v>
      </c>
      <c r="H807" t="n">
        <v>1</v>
      </c>
      <c r="I807" t="n">
        <v>0</v>
      </c>
      <c r="J807" t="n">
        <v>0</v>
      </c>
      <c r="K807" t="n">
        <v>0</v>
      </c>
      <c r="L807" t="n">
        <v>1</v>
      </c>
      <c r="M807" t="n">
        <v>0</v>
      </c>
      <c r="N807" t="n">
        <v>0</v>
      </c>
      <c r="O807" t="n">
        <v>1</v>
      </c>
      <c r="P807" t="n">
        <v>1</v>
      </c>
      <c r="Q807" t="n">
        <v>1</v>
      </c>
      <c r="R807" t="n">
        <v>0</v>
      </c>
      <c r="S807" t="n">
        <v>1</v>
      </c>
      <c r="T807" t="n">
        <v>0</v>
      </c>
      <c r="U807" t="n">
        <v>1</v>
      </c>
      <c r="V807" t="n">
        <v>0</v>
      </c>
      <c r="W807" t="n">
        <v>0</v>
      </c>
      <c r="X807" t="n">
        <v>0</v>
      </c>
      <c r="Y807" t="n">
        <v>0</v>
      </c>
      <c r="Z807" t="n">
        <v>0</v>
      </c>
      <c r="AA807" t="n">
        <v>0</v>
      </c>
      <c r="AB807" t="n">
        <v>0</v>
      </c>
      <c r="AC807" t="n">
        <v>0</v>
      </c>
      <c r="AD807" t="n">
        <v>0</v>
      </c>
      <c r="AE807" t="n">
        <v>0</v>
      </c>
      <c r="AF807" t="n">
        <v>1</v>
      </c>
      <c r="AG807" t="n">
        <v>0</v>
      </c>
      <c r="AH807" t="n">
        <v>1</v>
      </c>
      <c r="AI807" t="n">
        <v>0</v>
      </c>
      <c r="AJ807" t="n">
        <v>1</v>
      </c>
      <c r="AK807" t="n">
        <v>1</v>
      </c>
      <c r="AL807" t="n">
        <v>1</v>
      </c>
    </row>
    <row r="808">
      <c r="B808" s="979" t="inlineStr">
        <is>
          <t>Oignon</t>
        </is>
      </c>
      <c r="C808" t="n">
        <v>0</v>
      </c>
      <c r="D808" t="n">
        <v>1</v>
      </c>
      <c r="E808" t="n">
        <v>1</v>
      </c>
      <c r="F808" t="n">
        <v>0</v>
      </c>
      <c r="G808" t="n">
        <v>1</v>
      </c>
      <c r="H808" t="n">
        <v>1</v>
      </c>
      <c r="I808" t="n">
        <v>0</v>
      </c>
      <c r="J808" t="n">
        <v>0</v>
      </c>
      <c r="K808" t="n">
        <v>0</v>
      </c>
      <c r="L808" t="n">
        <v>1</v>
      </c>
      <c r="M808" t="n">
        <v>0</v>
      </c>
      <c r="N808" t="n">
        <v>0</v>
      </c>
      <c r="O808" t="n">
        <v>1</v>
      </c>
      <c r="P808" t="n">
        <v>1</v>
      </c>
      <c r="Q808" t="n">
        <v>1</v>
      </c>
      <c r="R808" t="n">
        <v>0</v>
      </c>
      <c r="S808" t="n">
        <v>1</v>
      </c>
      <c r="T808" t="n">
        <v>0</v>
      </c>
      <c r="U808" t="n">
        <v>1</v>
      </c>
      <c r="V808" t="n">
        <v>0</v>
      </c>
      <c r="W808" t="n">
        <v>0</v>
      </c>
      <c r="X808" t="n">
        <v>0</v>
      </c>
      <c r="Y808" t="n">
        <v>0</v>
      </c>
      <c r="Z808" t="n">
        <v>0</v>
      </c>
      <c r="AA808" t="n">
        <v>0</v>
      </c>
      <c r="AB808" t="n">
        <v>0</v>
      </c>
      <c r="AC808" t="n">
        <v>0</v>
      </c>
      <c r="AD808" t="n">
        <v>0</v>
      </c>
      <c r="AE808" t="n">
        <v>0</v>
      </c>
      <c r="AF808" t="n">
        <v>1</v>
      </c>
      <c r="AG808" t="n">
        <v>0</v>
      </c>
      <c r="AH808" t="n">
        <v>1</v>
      </c>
      <c r="AI808" t="n">
        <v>0</v>
      </c>
      <c r="AJ808" t="n">
        <v>1</v>
      </c>
      <c r="AK808" t="n">
        <v>1</v>
      </c>
      <c r="AL808" t="n">
        <v>1</v>
      </c>
    </row>
    <row r="809">
      <c r="B809" s="977" t="inlineStr">
        <is>
          <t>Fruits</t>
        </is>
      </c>
      <c r="C809" t="n">
        <v>0</v>
      </c>
      <c r="D809" t="n">
        <v>1</v>
      </c>
      <c r="E809" t="n">
        <v>1</v>
      </c>
      <c r="F809" t="n">
        <v>0</v>
      </c>
      <c r="G809" t="n">
        <v>1</v>
      </c>
      <c r="H809" t="n">
        <v>1</v>
      </c>
      <c r="I809" t="n">
        <v>1</v>
      </c>
      <c r="J809" t="n">
        <v>1</v>
      </c>
      <c r="K809" t="n">
        <v>1</v>
      </c>
      <c r="L809" t="n">
        <v>1</v>
      </c>
      <c r="M809" t="n">
        <v>0</v>
      </c>
      <c r="N809" t="n">
        <v>0</v>
      </c>
      <c r="O809" t="n">
        <v>1</v>
      </c>
      <c r="P809" t="n">
        <v>1</v>
      </c>
      <c r="Q809" t="n">
        <v>1</v>
      </c>
      <c r="R809" t="n">
        <v>1</v>
      </c>
      <c r="S809" t="n">
        <v>1</v>
      </c>
      <c r="T809" t="n">
        <v>0</v>
      </c>
      <c r="U809" t="n">
        <v>1</v>
      </c>
      <c r="V809" t="n">
        <v>0</v>
      </c>
      <c r="W809" t="n">
        <v>0</v>
      </c>
      <c r="X809" t="n">
        <v>0</v>
      </c>
      <c r="Y809" t="n">
        <v>0</v>
      </c>
      <c r="Z809" t="n">
        <v>0</v>
      </c>
      <c r="AA809" t="n">
        <v>0</v>
      </c>
      <c r="AB809" t="n">
        <v>0</v>
      </c>
      <c r="AC809" t="n">
        <v>0</v>
      </c>
      <c r="AD809" t="n">
        <v>0</v>
      </c>
      <c r="AE809" t="n">
        <v>0</v>
      </c>
      <c r="AF809" t="n">
        <v>1</v>
      </c>
      <c r="AG809" t="n">
        <v>0</v>
      </c>
      <c r="AH809" t="n">
        <v>1</v>
      </c>
      <c r="AI809" t="n">
        <v>0</v>
      </c>
      <c r="AJ809" t="n">
        <v>1</v>
      </c>
      <c r="AK809" t="n">
        <v>1</v>
      </c>
      <c r="AL809" t="n">
        <v>1</v>
      </c>
    </row>
    <row r="810">
      <c r="B810" s="975" t="inlineStr">
        <is>
          <t>Pertes liées à la production</t>
        </is>
      </c>
      <c r="C810" t="n">
        <v>0</v>
      </c>
      <c r="D810" t="n">
        <v>0</v>
      </c>
      <c r="E810" t="n">
        <v>0</v>
      </c>
      <c r="F810" t="n">
        <v>0</v>
      </c>
      <c r="G810" t="n">
        <v>0</v>
      </c>
      <c r="H810" t="n">
        <v>0</v>
      </c>
      <c r="I810" t="n">
        <v>0</v>
      </c>
      <c r="J810" t="n">
        <v>0</v>
      </c>
      <c r="K810" t="n">
        <v>0</v>
      </c>
      <c r="L810" t="n">
        <v>0</v>
      </c>
      <c r="M810" t="n">
        <v>0</v>
      </c>
      <c r="N810" t="n">
        <v>0</v>
      </c>
      <c r="O810" t="n">
        <v>0</v>
      </c>
      <c r="P810" t="n">
        <v>0</v>
      </c>
      <c r="Q810" t="n">
        <v>0</v>
      </c>
      <c r="R810" t="n">
        <v>0</v>
      </c>
      <c r="S810" t="n">
        <v>0</v>
      </c>
      <c r="T810" t="n">
        <v>0</v>
      </c>
      <c r="U810" t="n">
        <v>0</v>
      </c>
      <c r="V810" t="n">
        <v>0</v>
      </c>
      <c r="W810" t="n">
        <v>0</v>
      </c>
      <c r="X810" t="n">
        <v>0</v>
      </c>
      <c r="Y810" t="n">
        <v>0</v>
      </c>
      <c r="Z810" t="n">
        <v>0</v>
      </c>
      <c r="AA810" t="n">
        <v>0</v>
      </c>
      <c r="AB810" t="n">
        <v>0</v>
      </c>
      <c r="AC810" t="n">
        <v>0</v>
      </c>
      <c r="AD810" t="n">
        <v>0</v>
      </c>
      <c r="AE810" t="n">
        <v>0</v>
      </c>
      <c r="AF810" t="n">
        <v>1</v>
      </c>
      <c r="AG810" t="n">
        <v>1</v>
      </c>
      <c r="AH810" t="n">
        <v>0</v>
      </c>
      <c r="AI810" t="n">
        <v>0</v>
      </c>
      <c r="AJ810" t="n">
        <v>0</v>
      </c>
      <c r="AK810" t="n">
        <v>0</v>
      </c>
      <c r="AL810" t="n">
        <v>0</v>
      </c>
    </row>
    <row r="811">
      <c r="B811" s="975" t="inlineStr">
        <is>
          <t>Produits manufacturés</t>
        </is>
      </c>
      <c r="C811" t="n">
        <v>0</v>
      </c>
      <c r="D811" t="n">
        <v>0</v>
      </c>
      <c r="E811" t="n">
        <v>0</v>
      </c>
      <c r="F811" t="n">
        <v>0</v>
      </c>
      <c r="G811" t="n">
        <v>0</v>
      </c>
      <c r="H811" t="n">
        <v>0</v>
      </c>
      <c r="I811" t="n">
        <v>0</v>
      </c>
      <c r="J811" t="n">
        <v>0</v>
      </c>
      <c r="K811" t="n">
        <v>0</v>
      </c>
      <c r="L811" t="n">
        <v>0</v>
      </c>
      <c r="M811" t="n">
        <v>0</v>
      </c>
      <c r="N811" t="n">
        <v>0</v>
      </c>
      <c r="O811" t="n">
        <v>0</v>
      </c>
      <c r="P811" t="n">
        <v>0</v>
      </c>
      <c r="Q811" t="n">
        <v>0</v>
      </c>
      <c r="R811" t="n">
        <v>0</v>
      </c>
      <c r="S811" t="n">
        <v>0</v>
      </c>
      <c r="T811" t="n">
        <v>0</v>
      </c>
      <c r="U811" t="n">
        <v>0</v>
      </c>
      <c r="V811" t="n">
        <v>1</v>
      </c>
      <c r="W811" t="n">
        <v>1</v>
      </c>
      <c r="X811" t="n">
        <v>1</v>
      </c>
      <c r="Y811" t="n">
        <v>0</v>
      </c>
      <c r="Z811" t="n">
        <v>1</v>
      </c>
      <c r="AA811" t="n">
        <v>1</v>
      </c>
      <c r="AB811" t="n">
        <v>1</v>
      </c>
      <c r="AC811" t="n">
        <v>1</v>
      </c>
      <c r="AD811" t="n">
        <v>1</v>
      </c>
      <c r="AE811" t="n">
        <v>1</v>
      </c>
      <c r="AF811" t="n">
        <v>0</v>
      </c>
      <c r="AG811" t="n">
        <v>0</v>
      </c>
      <c r="AH811" t="n">
        <v>0</v>
      </c>
      <c r="AI811" t="n">
        <v>0</v>
      </c>
      <c r="AJ811" t="n">
        <v>1</v>
      </c>
      <c r="AK811" t="n">
        <v>1</v>
      </c>
      <c r="AL811" t="n">
        <v>1</v>
      </c>
    </row>
    <row r="812">
      <c r="B812" s="976" t="inlineStr">
        <is>
          <t>Produits des industries alimentaires</t>
        </is>
      </c>
      <c r="C812" t="n">
        <v>0</v>
      </c>
      <c r="D812" t="n">
        <v>0</v>
      </c>
      <c r="E812" t="n">
        <v>0</v>
      </c>
      <c r="F812" t="n">
        <v>0</v>
      </c>
      <c r="G812" t="n">
        <v>0</v>
      </c>
      <c r="H812" t="n">
        <v>0</v>
      </c>
      <c r="I812" t="n">
        <v>0</v>
      </c>
      <c r="J812" t="n">
        <v>0</v>
      </c>
      <c r="K812" t="n">
        <v>0</v>
      </c>
      <c r="L812" t="n">
        <v>0</v>
      </c>
      <c r="M812" t="n">
        <v>0</v>
      </c>
      <c r="N812" t="n">
        <v>0</v>
      </c>
      <c r="O812" t="n">
        <v>0</v>
      </c>
      <c r="P812" t="n">
        <v>0</v>
      </c>
      <c r="Q812" t="n">
        <v>0</v>
      </c>
      <c r="R812" t="n">
        <v>0</v>
      </c>
      <c r="S812" t="n">
        <v>0</v>
      </c>
      <c r="T812" t="n">
        <v>0</v>
      </c>
      <c r="U812" t="n">
        <v>0</v>
      </c>
      <c r="V812" t="n">
        <v>1</v>
      </c>
      <c r="W812" t="n">
        <v>1</v>
      </c>
      <c r="X812" t="n">
        <v>1</v>
      </c>
      <c r="Y812" t="n">
        <v>0</v>
      </c>
      <c r="Z812" t="n">
        <v>1</v>
      </c>
      <c r="AA812" t="n">
        <v>1</v>
      </c>
      <c r="AB812" t="n">
        <v>1</v>
      </c>
      <c r="AC812" t="n">
        <v>1</v>
      </c>
      <c r="AD812" t="n">
        <v>1</v>
      </c>
      <c r="AE812" t="n">
        <v>1</v>
      </c>
      <c r="AF812" t="n">
        <v>0</v>
      </c>
      <c r="AG812" t="n">
        <v>0</v>
      </c>
      <c r="AH812" t="n">
        <v>0</v>
      </c>
      <c r="AI812" t="n">
        <v>0</v>
      </c>
      <c r="AJ812" t="n">
        <v>1</v>
      </c>
      <c r="AK812" t="n">
        <v>1</v>
      </c>
      <c r="AL812" t="n">
        <v>1</v>
      </c>
    </row>
    <row r="813">
      <c r="B813" s="977" t="inlineStr">
        <is>
          <t>Produits à base de fruits et légumes</t>
        </is>
      </c>
      <c r="C813" t="n">
        <v>0</v>
      </c>
      <c r="D813" t="n">
        <v>0</v>
      </c>
      <c r="E813" t="n">
        <v>0</v>
      </c>
      <c r="F813" t="n">
        <v>0</v>
      </c>
      <c r="G813" t="n">
        <v>0</v>
      </c>
      <c r="H813" t="n">
        <v>0</v>
      </c>
      <c r="I813" t="n">
        <v>0</v>
      </c>
      <c r="J813" t="n">
        <v>0</v>
      </c>
      <c r="K813" t="n">
        <v>0</v>
      </c>
      <c r="L813" t="n">
        <v>0</v>
      </c>
      <c r="M813" t="n">
        <v>0</v>
      </c>
      <c r="N813" t="n">
        <v>0</v>
      </c>
      <c r="O813" t="n">
        <v>0</v>
      </c>
      <c r="P813" t="n">
        <v>0</v>
      </c>
      <c r="Q813" t="n">
        <v>0</v>
      </c>
      <c r="R813" t="n">
        <v>0</v>
      </c>
      <c r="S813" t="n">
        <v>0</v>
      </c>
      <c r="T813" t="n">
        <v>0</v>
      </c>
      <c r="U813" t="n">
        <v>0</v>
      </c>
      <c r="V813" t="n">
        <v>1</v>
      </c>
      <c r="W813" t="n">
        <v>1</v>
      </c>
      <c r="X813" t="n">
        <v>1</v>
      </c>
      <c r="Y813" t="n">
        <v>0</v>
      </c>
      <c r="Z813" t="n">
        <v>1</v>
      </c>
      <c r="AA813" t="n">
        <v>1</v>
      </c>
      <c r="AB813" t="n">
        <v>1</v>
      </c>
      <c r="AC813" t="n">
        <v>1</v>
      </c>
      <c r="AD813" t="n">
        <v>1</v>
      </c>
      <c r="AE813" t="n">
        <v>1</v>
      </c>
      <c r="AF813" t="n">
        <v>0</v>
      </c>
      <c r="AG813" t="n">
        <v>0</v>
      </c>
      <c r="AH813" t="n">
        <v>0</v>
      </c>
      <c r="AI813" t="n">
        <v>0</v>
      </c>
      <c r="AJ813" t="n">
        <v>1</v>
      </c>
      <c r="AK813" t="n">
        <v>1</v>
      </c>
      <c r="AL813" t="n">
        <v>1</v>
      </c>
    </row>
    <row r="814">
      <c r="B814" s="978" t="inlineStr">
        <is>
          <t>Préparations et conserves à base de pommes de terre</t>
        </is>
      </c>
      <c r="C814" t="n">
        <v>0</v>
      </c>
      <c r="D814" t="n">
        <v>0</v>
      </c>
      <c r="E814" t="n">
        <v>0</v>
      </c>
      <c r="F814" t="n">
        <v>0</v>
      </c>
      <c r="G814" t="n">
        <v>0</v>
      </c>
      <c r="H814" t="n">
        <v>0</v>
      </c>
      <c r="I814" t="n">
        <v>0</v>
      </c>
      <c r="J814" t="n">
        <v>0</v>
      </c>
      <c r="K814" t="n">
        <v>0</v>
      </c>
      <c r="L814" t="n">
        <v>0</v>
      </c>
      <c r="M814" t="n">
        <v>0</v>
      </c>
      <c r="N814" t="n">
        <v>0</v>
      </c>
      <c r="O814" t="n">
        <v>0</v>
      </c>
      <c r="P814" t="n">
        <v>0</v>
      </c>
      <c r="Q814" t="n">
        <v>0</v>
      </c>
      <c r="R814" t="n">
        <v>0</v>
      </c>
      <c r="S814" t="n">
        <v>0</v>
      </c>
      <c r="T814" t="n">
        <v>0</v>
      </c>
      <c r="U814" t="n">
        <v>0</v>
      </c>
      <c r="V814" t="n">
        <v>1</v>
      </c>
      <c r="W814" t="n">
        <v>1</v>
      </c>
      <c r="X814" t="n">
        <v>1</v>
      </c>
      <c r="Y814" t="n">
        <v>0</v>
      </c>
      <c r="Z814" t="n">
        <v>1</v>
      </c>
      <c r="AA814" t="n">
        <v>1</v>
      </c>
      <c r="AB814" t="n">
        <v>1</v>
      </c>
      <c r="AC814" t="n">
        <v>1</v>
      </c>
      <c r="AD814" t="n">
        <v>1</v>
      </c>
      <c r="AE814" t="n">
        <v>1</v>
      </c>
      <c r="AF814" t="n">
        <v>0</v>
      </c>
      <c r="AG814" t="n">
        <v>0</v>
      </c>
      <c r="AH814" t="n">
        <v>0</v>
      </c>
      <c r="AI814" t="n">
        <v>0</v>
      </c>
      <c r="AJ814" t="n">
        <v>1</v>
      </c>
      <c r="AK814" t="n">
        <v>1</v>
      </c>
      <c r="AL814" t="n">
        <v>0</v>
      </c>
    </row>
    <row r="815">
      <c r="B815" s="979" t="inlineStr">
        <is>
          <t>Pommes de terre, congelées ou surgelées</t>
        </is>
      </c>
      <c r="C815" t="n">
        <v>0</v>
      </c>
      <c r="D815" t="n">
        <v>0</v>
      </c>
      <c r="E815" t="n">
        <v>0</v>
      </c>
      <c r="F815" t="n">
        <v>0</v>
      </c>
      <c r="G815" t="n">
        <v>0</v>
      </c>
      <c r="H815" t="n">
        <v>0</v>
      </c>
      <c r="I815" t="n">
        <v>0</v>
      </c>
      <c r="J815" t="n">
        <v>0</v>
      </c>
      <c r="K815" t="n">
        <v>0</v>
      </c>
      <c r="L815" t="n">
        <v>0</v>
      </c>
      <c r="M815" t="n">
        <v>0</v>
      </c>
      <c r="N815" t="n">
        <v>0</v>
      </c>
      <c r="O815" t="n">
        <v>0</v>
      </c>
      <c r="P815" t="n">
        <v>0</v>
      </c>
      <c r="Q815" t="n">
        <v>0</v>
      </c>
      <c r="R815" t="n">
        <v>0</v>
      </c>
      <c r="S815" t="n">
        <v>0</v>
      </c>
      <c r="T815" t="n">
        <v>0</v>
      </c>
      <c r="U815" t="n">
        <v>0</v>
      </c>
      <c r="V815" t="n">
        <v>1</v>
      </c>
      <c r="W815" t="n">
        <v>1</v>
      </c>
      <c r="X815" t="n">
        <v>1</v>
      </c>
      <c r="Y815" t="n">
        <v>0</v>
      </c>
      <c r="Z815" t="n">
        <v>1</v>
      </c>
      <c r="AA815" t="n">
        <v>1</v>
      </c>
      <c r="AB815" t="n">
        <v>1</v>
      </c>
      <c r="AC815" t="n">
        <v>1</v>
      </c>
      <c r="AD815" t="n">
        <v>1</v>
      </c>
      <c r="AE815" t="n">
        <v>1</v>
      </c>
      <c r="AF815" t="n">
        <v>0</v>
      </c>
      <c r="AG815" t="n">
        <v>0</v>
      </c>
      <c r="AH815" t="n">
        <v>0</v>
      </c>
      <c r="AI815" t="n">
        <v>0</v>
      </c>
      <c r="AJ815" t="n">
        <v>1</v>
      </c>
      <c r="AK815" t="n">
        <v>1</v>
      </c>
      <c r="AL815" t="n">
        <v>0</v>
      </c>
    </row>
    <row r="816">
      <c r="B816" s="980" t="inlineStr">
        <is>
          <t>Pommes de terre, non cuites ou cuites à l'eau ou à la vapeur, congelées ou surgelées</t>
        </is>
      </c>
      <c r="C816" t="n">
        <v>0</v>
      </c>
      <c r="D816" t="n">
        <v>0</v>
      </c>
      <c r="E816" t="n">
        <v>0</v>
      </c>
      <c r="F816" t="n">
        <v>0</v>
      </c>
      <c r="G816" t="n">
        <v>0</v>
      </c>
      <c r="H816" t="n">
        <v>0</v>
      </c>
      <c r="I816" t="n">
        <v>0</v>
      </c>
      <c r="J816" t="n">
        <v>0</v>
      </c>
      <c r="K816" t="n">
        <v>0</v>
      </c>
      <c r="L816" t="n">
        <v>0</v>
      </c>
      <c r="M816" t="n">
        <v>0</v>
      </c>
      <c r="N816" t="n">
        <v>0</v>
      </c>
      <c r="O816" t="n">
        <v>0</v>
      </c>
      <c r="P816" t="n">
        <v>0</v>
      </c>
      <c r="Q816" t="n">
        <v>0</v>
      </c>
      <c r="R816" t="n">
        <v>0</v>
      </c>
      <c r="S816" t="n">
        <v>0</v>
      </c>
      <c r="T816" t="n">
        <v>0</v>
      </c>
      <c r="U816" t="n">
        <v>0</v>
      </c>
      <c r="V816" t="n">
        <v>1</v>
      </c>
      <c r="W816" t="n">
        <v>1</v>
      </c>
      <c r="X816" t="n">
        <v>1</v>
      </c>
      <c r="Y816" t="n">
        <v>0</v>
      </c>
      <c r="Z816" t="n">
        <v>1</v>
      </c>
      <c r="AA816" t="n">
        <v>1</v>
      </c>
      <c r="AB816" t="n">
        <v>1</v>
      </c>
      <c r="AC816" t="n">
        <v>1</v>
      </c>
      <c r="AD816" t="n">
        <v>1</v>
      </c>
      <c r="AE816" t="n">
        <v>1</v>
      </c>
      <c r="AF816" t="n">
        <v>0</v>
      </c>
      <c r="AG816" t="n">
        <v>0</v>
      </c>
      <c r="AH816" t="n">
        <v>0</v>
      </c>
      <c r="AI816" t="n">
        <v>0</v>
      </c>
      <c r="AJ816" t="n">
        <v>1</v>
      </c>
      <c r="AK816" t="n">
        <v>1</v>
      </c>
      <c r="AL816" t="n">
        <v>0</v>
      </c>
    </row>
    <row r="817">
      <c r="B817" s="980" t="inlineStr">
        <is>
          <t>Pommes de terre préparées ou conservées autrement, congelées ou surgelées</t>
        </is>
      </c>
      <c r="C817" t="n">
        <v>0</v>
      </c>
      <c r="D817" t="n">
        <v>0</v>
      </c>
      <c r="E817" t="n">
        <v>0</v>
      </c>
      <c r="F817" t="n">
        <v>0</v>
      </c>
      <c r="G817" t="n">
        <v>0</v>
      </c>
      <c r="H817" t="n">
        <v>0</v>
      </c>
      <c r="I817" t="n">
        <v>0</v>
      </c>
      <c r="J817" t="n">
        <v>0</v>
      </c>
      <c r="K817" t="n">
        <v>0</v>
      </c>
      <c r="L817" t="n">
        <v>0</v>
      </c>
      <c r="M817" t="n">
        <v>0</v>
      </c>
      <c r="N817" t="n">
        <v>0</v>
      </c>
      <c r="O817" t="n">
        <v>0</v>
      </c>
      <c r="P817" t="n">
        <v>0</v>
      </c>
      <c r="Q817" t="n">
        <v>0</v>
      </c>
      <c r="R817" t="n">
        <v>0</v>
      </c>
      <c r="S817" t="n">
        <v>0</v>
      </c>
      <c r="T817" t="n">
        <v>0</v>
      </c>
      <c r="U817" t="n">
        <v>0</v>
      </c>
      <c r="V817" t="n">
        <v>1</v>
      </c>
      <c r="W817" t="n">
        <v>1</v>
      </c>
      <c r="X817" t="n">
        <v>1</v>
      </c>
      <c r="Y817" t="n">
        <v>0</v>
      </c>
      <c r="Z817" t="n">
        <v>1</v>
      </c>
      <c r="AA817" t="n">
        <v>1</v>
      </c>
      <c r="AB817" t="n">
        <v>1</v>
      </c>
      <c r="AC817" t="n">
        <v>1</v>
      </c>
      <c r="AD817" t="n">
        <v>1</v>
      </c>
      <c r="AE817" t="n">
        <v>1</v>
      </c>
      <c r="AF817" t="n">
        <v>0</v>
      </c>
      <c r="AG817" t="n">
        <v>0</v>
      </c>
      <c r="AH817" t="n">
        <v>0</v>
      </c>
      <c r="AI817" t="n">
        <v>0</v>
      </c>
      <c r="AJ817" t="n">
        <v>1</v>
      </c>
      <c r="AK817" t="n">
        <v>1</v>
      </c>
      <c r="AL817" t="n">
        <v>0</v>
      </c>
    </row>
    <row r="818">
      <c r="B818" s="979" t="inlineStr">
        <is>
          <t>Pommes de terre, déshydratées, coupées ou non, mais sans autre préparation</t>
        </is>
      </c>
      <c r="C818" t="n">
        <v>0</v>
      </c>
      <c r="D818" t="n">
        <v>0</v>
      </c>
      <c r="E818" t="n">
        <v>0</v>
      </c>
      <c r="F818" t="n">
        <v>0</v>
      </c>
      <c r="G818" t="n">
        <v>0</v>
      </c>
      <c r="H818" t="n">
        <v>0</v>
      </c>
      <c r="I818" t="n">
        <v>0</v>
      </c>
      <c r="J818" t="n">
        <v>0</v>
      </c>
      <c r="K818" t="n">
        <v>0</v>
      </c>
      <c r="L818" t="n">
        <v>0</v>
      </c>
      <c r="M818" t="n">
        <v>0</v>
      </c>
      <c r="N818" t="n">
        <v>0</v>
      </c>
      <c r="O818" t="n">
        <v>0</v>
      </c>
      <c r="P818" t="n">
        <v>0</v>
      </c>
      <c r="Q818" t="n">
        <v>0</v>
      </c>
      <c r="R818" t="n">
        <v>0</v>
      </c>
      <c r="S818" t="n">
        <v>0</v>
      </c>
      <c r="T818" t="n">
        <v>0</v>
      </c>
      <c r="U818" t="n">
        <v>0</v>
      </c>
      <c r="V818" t="n">
        <v>1</v>
      </c>
      <c r="W818" t="n">
        <v>1</v>
      </c>
      <c r="X818" t="n">
        <v>1</v>
      </c>
      <c r="Y818" t="n">
        <v>0</v>
      </c>
      <c r="Z818" t="n">
        <v>1</v>
      </c>
      <c r="AA818" t="n">
        <v>1</v>
      </c>
      <c r="AB818" t="n">
        <v>1</v>
      </c>
      <c r="AC818" t="n">
        <v>1</v>
      </c>
      <c r="AD818" t="n">
        <v>1</v>
      </c>
      <c r="AE818" t="n">
        <v>1</v>
      </c>
      <c r="AF818" t="n">
        <v>0</v>
      </c>
      <c r="AG818" t="n">
        <v>0</v>
      </c>
      <c r="AH818" t="n">
        <v>0</v>
      </c>
      <c r="AI818" t="n">
        <v>0</v>
      </c>
      <c r="AJ818" t="n">
        <v>1</v>
      </c>
      <c r="AK818" t="n">
        <v>1</v>
      </c>
      <c r="AL818" t="n">
        <v>0</v>
      </c>
    </row>
    <row r="819">
      <c r="B819" s="979" t="inlineStr">
        <is>
          <t>Pommes de terre déshydratées sous forme de farine, de poudre, de flocons, de granulés ou de pellets</t>
        </is>
      </c>
      <c r="C819" t="n">
        <v>0</v>
      </c>
      <c r="D819" t="n">
        <v>0</v>
      </c>
      <c r="E819" t="n">
        <v>0</v>
      </c>
      <c r="F819" t="n">
        <v>0</v>
      </c>
      <c r="G819" t="n">
        <v>0</v>
      </c>
      <c r="H819" t="n">
        <v>0</v>
      </c>
      <c r="I819" t="n">
        <v>0</v>
      </c>
      <c r="J819" t="n">
        <v>0</v>
      </c>
      <c r="K819" t="n">
        <v>0</v>
      </c>
      <c r="L819" t="n">
        <v>0</v>
      </c>
      <c r="M819" t="n">
        <v>0</v>
      </c>
      <c r="N819" t="n">
        <v>0</v>
      </c>
      <c r="O819" t="n">
        <v>0</v>
      </c>
      <c r="P819" t="n">
        <v>0</v>
      </c>
      <c r="Q819" t="n">
        <v>0</v>
      </c>
      <c r="R819" t="n">
        <v>0</v>
      </c>
      <c r="S819" t="n">
        <v>0</v>
      </c>
      <c r="T819" t="n">
        <v>0</v>
      </c>
      <c r="U819" t="n">
        <v>0</v>
      </c>
      <c r="V819" t="n">
        <v>1</v>
      </c>
      <c r="W819" t="n">
        <v>1</v>
      </c>
      <c r="X819" t="n">
        <v>1</v>
      </c>
      <c r="Y819" t="n">
        <v>0</v>
      </c>
      <c r="Z819" t="n">
        <v>1</v>
      </c>
      <c r="AA819" t="n">
        <v>1</v>
      </c>
      <c r="AB819" t="n">
        <v>1</v>
      </c>
      <c r="AC819" t="n">
        <v>1</v>
      </c>
      <c r="AD819" t="n">
        <v>1</v>
      </c>
      <c r="AE819" t="n">
        <v>1</v>
      </c>
      <c r="AF819" t="n">
        <v>0</v>
      </c>
      <c r="AG819" t="n">
        <v>0</v>
      </c>
      <c r="AH819" t="n">
        <v>0</v>
      </c>
      <c r="AI819" t="n">
        <v>0</v>
      </c>
      <c r="AJ819" t="n">
        <v>1</v>
      </c>
      <c r="AK819" t="n">
        <v>1</v>
      </c>
      <c r="AL819" t="n">
        <v>0</v>
      </c>
    </row>
    <row r="820">
      <c r="B820" s="979" t="inlineStr">
        <is>
          <t>Autres préparations et conserves à base de pommes de terre</t>
        </is>
      </c>
      <c r="C820" t="n">
        <v>0</v>
      </c>
      <c r="D820" t="n">
        <v>0</v>
      </c>
      <c r="E820" t="n">
        <v>0</v>
      </c>
      <c r="F820" t="n">
        <v>0</v>
      </c>
      <c r="G820" t="n">
        <v>0</v>
      </c>
      <c r="H820" t="n">
        <v>0</v>
      </c>
      <c r="I820" t="n">
        <v>0</v>
      </c>
      <c r="J820" t="n">
        <v>0</v>
      </c>
      <c r="K820" t="n">
        <v>0</v>
      </c>
      <c r="L820" t="n">
        <v>0</v>
      </c>
      <c r="M820" t="n">
        <v>0</v>
      </c>
      <c r="N820" t="n">
        <v>0</v>
      </c>
      <c r="O820" t="n">
        <v>0</v>
      </c>
      <c r="P820" t="n">
        <v>0</v>
      </c>
      <c r="Q820" t="n">
        <v>0</v>
      </c>
      <c r="R820" t="n">
        <v>0</v>
      </c>
      <c r="S820" t="n">
        <v>0</v>
      </c>
      <c r="T820" t="n">
        <v>0</v>
      </c>
      <c r="U820" t="n">
        <v>0</v>
      </c>
      <c r="V820" t="n">
        <v>1</v>
      </c>
      <c r="W820" t="n">
        <v>1</v>
      </c>
      <c r="X820" t="n">
        <v>1</v>
      </c>
      <c r="Y820" t="n">
        <v>0</v>
      </c>
      <c r="Z820" t="n">
        <v>1</v>
      </c>
      <c r="AA820" t="n">
        <v>1</v>
      </c>
      <c r="AB820" t="n">
        <v>1</v>
      </c>
      <c r="AC820" t="n">
        <v>1</v>
      </c>
      <c r="AD820" t="n">
        <v>1</v>
      </c>
      <c r="AE820" t="n">
        <v>1</v>
      </c>
      <c r="AF820" t="n">
        <v>0</v>
      </c>
      <c r="AG820" t="n">
        <v>0</v>
      </c>
      <c r="AH820" t="n">
        <v>0</v>
      </c>
      <c r="AI820" t="n">
        <v>0</v>
      </c>
      <c r="AJ820" t="n">
        <v>1</v>
      </c>
      <c r="AK820" t="n">
        <v>1</v>
      </c>
      <c r="AL820" t="n">
        <v>0</v>
      </c>
    </row>
    <row r="821">
      <c r="B821" s="980" t="inlineStr">
        <is>
          <t>Pommes de terre préparées ou conservées, sous forme de farine, semoule ou flocons</t>
        </is>
      </c>
      <c r="C821" t="n">
        <v>0</v>
      </c>
      <c r="D821" t="n">
        <v>0</v>
      </c>
      <c r="E821" t="n">
        <v>0</v>
      </c>
      <c r="F821" t="n">
        <v>0</v>
      </c>
      <c r="G821" t="n">
        <v>0</v>
      </c>
      <c r="H821" t="n">
        <v>0</v>
      </c>
      <c r="I821" t="n">
        <v>0</v>
      </c>
      <c r="J821" t="n">
        <v>0</v>
      </c>
      <c r="K821" t="n">
        <v>0</v>
      </c>
      <c r="L821" t="n">
        <v>0</v>
      </c>
      <c r="M821" t="n">
        <v>0</v>
      </c>
      <c r="N821" t="n">
        <v>0</v>
      </c>
      <c r="O821" t="n">
        <v>0</v>
      </c>
      <c r="P821" t="n">
        <v>0</v>
      </c>
      <c r="Q821" t="n">
        <v>0</v>
      </c>
      <c r="R821" t="n">
        <v>0</v>
      </c>
      <c r="S821" t="n">
        <v>0</v>
      </c>
      <c r="T821" t="n">
        <v>0</v>
      </c>
      <c r="U821" t="n">
        <v>0</v>
      </c>
      <c r="V821" t="n">
        <v>1</v>
      </c>
      <c r="W821" t="n">
        <v>1</v>
      </c>
      <c r="X821" t="n">
        <v>1</v>
      </c>
      <c r="Y821" t="n">
        <v>0</v>
      </c>
      <c r="Z821" t="n">
        <v>1</v>
      </c>
      <c r="AA821" t="n">
        <v>1</v>
      </c>
      <c r="AB821" t="n">
        <v>1</v>
      </c>
      <c r="AC821" t="n">
        <v>1</v>
      </c>
      <c r="AD821" t="n">
        <v>1</v>
      </c>
      <c r="AE821" t="n">
        <v>1</v>
      </c>
      <c r="AF821" t="n">
        <v>0</v>
      </c>
      <c r="AG821" t="n">
        <v>0</v>
      </c>
      <c r="AH821" t="n">
        <v>0</v>
      </c>
      <c r="AI821" t="n">
        <v>0</v>
      </c>
      <c r="AJ821" t="n">
        <v>1</v>
      </c>
      <c r="AK821" t="n">
        <v>1</v>
      </c>
      <c r="AL821" t="n">
        <v>0</v>
      </c>
    </row>
    <row r="822">
      <c r="B822" s="980" t="inlineStr">
        <is>
          <t>Autres préparations ou conserves de pommes de terre, y compris les chips</t>
        </is>
      </c>
      <c r="C822" t="n">
        <v>0</v>
      </c>
      <c r="D822" t="n">
        <v>0</v>
      </c>
      <c r="E822" t="n">
        <v>0</v>
      </c>
      <c r="F822" t="n">
        <v>0</v>
      </c>
      <c r="G822" t="n">
        <v>0</v>
      </c>
      <c r="H822" t="n">
        <v>0</v>
      </c>
      <c r="I822" t="n">
        <v>0</v>
      </c>
      <c r="J822" t="n">
        <v>0</v>
      </c>
      <c r="K822" t="n">
        <v>0</v>
      </c>
      <c r="L822" t="n">
        <v>0</v>
      </c>
      <c r="M822" t="n">
        <v>0</v>
      </c>
      <c r="N822" t="n">
        <v>0</v>
      </c>
      <c r="O822" t="n">
        <v>0</v>
      </c>
      <c r="P822" t="n">
        <v>0</v>
      </c>
      <c r="Q822" t="n">
        <v>0</v>
      </c>
      <c r="R822" t="n">
        <v>0</v>
      </c>
      <c r="S822" t="n">
        <v>0</v>
      </c>
      <c r="T822" t="n">
        <v>0</v>
      </c>
      <c r="U822" t="n">
        <v>0</v>
      </c>
      <c r="V822" t="n">
        <v>1</v>
      </c>
      <c r="W822" t="n">
        <v>1</v>
      </c>
      <c r="X822" t="n">
        <v>1</v>
      </c>
      <c r="Y822" t="n">
        <v>0</v>
      </c>
      <c r="Z822" t="n">
        <v>1</v>
      </c>
      <c r="AA822" t="n">
        <v>1</v>
      </c>
      <c r="AB822" t="n">
        <v>1</v>
      </c>
      <c r="AC822" t="n">
        <v>1</v>
      </c>
      <c r="AD822" t="n">
        <v>1</v>
      </c>
      <c r="AE822" t="n">
        <v>1</v>
      </c>
      <c r="AF822" t="n">
        <v>0</v>
      </c>
      <c r="AG822" t="n">
        <v>0</v>
      </c>
      <c r="AH822" t="n">
        <v>0</v>
      </c>
      <c r="AI822" t="n">
        <v>0</v>
      </c>
      <c r="AJ822" t="n">
        <v>1</v>
      </c>
      <c r="AK822" t="n">
        <v>1</v>
      </c>
      <c r="AL822" t="n">
        <v>0</v>
      </c>
    </row>
    <row r="823">
      <c r="B823" s="978" t="inlineStr">
        <is>
          <t>Jus de fruits et légumes</t>
        </is>
      </c>
      <c r="C823" t="n">
        <v>0</v>
      </c>
      <c r="D823" t="n">
        <v>0</v>
      </c>
      <c r="E823" t="n">
        <v>0</v>
      </c>
      <c r="F823" t="n">
        <v>0</v>
      </c>
      <c r="G823" t="n">
        <v>0</v>
      </c>
      <c r="H823" t="n">
        <v>0</v>
      </c>
      <c r="I823" t="n">
        <v>0</v>
      </c>
      <c r="J823" t="n">
        <v>0</v>
      </c>
      <c r="K823" t="n">
        <v>0</v>
      </c>
      <c r="L823" t="n">
        <v>0</v>
      </c>
      <c r="M823" t="n">
        <v>0</v>
      </c>
      <c r="N823" t="n">
        <v>0</v>
      </c>
      <c r="O823" t="n">
        <v>0</v>
      </c>
      <c r="P823" t="n">
        <v>0</v>
      </c>
      <c r="Q823" t="n">
        <v>0</v>
      </c>
      <c r="R823" t="n">
        <v>0</v>
      </c>
      <c r="S823" t="n">
        <v>0</v>
      </c>
      <c r="T823" t="n">
        <v>0</v>
      </c>
      <c r="U823" t="n">
        <v>0</v>
      </c>
      <c r="V823" t="n">
        <v>1</v>
      </c>
      <c r="W823" t="n">
        <v>1</v>
      </c>
      <c r="X823" t="n">
        <v>1</v>
      </c>
      <c r="Y823" t="n">
        <v>0</v>
      </c>
      <c r="Z823" t="n">
        <v>1</v>
      </c>
      <c r="AA823" t="n">
        <v>1</v>
      </c>
      <c r="AB823" t="n">
        <v>1</v>
      </c>
      <c r="AC823" t="n">
        <v>1</v>
      </c>
      <c r="AD823" t="n">
        <v>1</v>
      </c>
      <c r="AE823" t="n">
        <v>1</v>
      </c>
      <c r="AF823" t="n">
        <v>0</v>
      </c>
      <c r="AG823" t="n">
        <v>0</v>
      </c>
      <c r="AH823" t="n">
        <v>0</v>
      </c>
      <c r="AI823" t="n">
        <v>0</v>
      </c>
      <c r="AJ823" t="n">
        <v>1</v>
      </c>
      <c r="AK823" t="n">
        <v>1</v>
      </c>
      <c r="AL823" t="n">
        <v>0</v>
      </c>
    </row>
    <row r="824">
      <c r="B824" s="979" t="inlineStr">
        <is>
          <t>Jus de tomate</t>
        </is>
      </c>
      <c r="C824" t="n">
        <v>0</v>
      </c>
      <c r="D824" t="n">
        <v>0</v>
      </c>
      <c r="E824" t="n">
        <v>0</v>
      </c>
      <c r="F824" t="n">
        <v>0</v>
      </c>
      <c r="G824" t="n">
        <v>0</v>
      </c>
      <c r="H824" t="n">
        <v>0</v>
      </c>
      <c r="I824" t="n">
        <v>0</v>
      </c>
      <c r="J824" t="n">
        <v>0</v>
      </c>
      <c r="K824" t="n">
        <v>0</v>
      </c>
      <c r="L824" t="n">
        <v>0</v>
      </c>
      <c r="M824" t="n">
        <v>0</v>
      </c>
      <c r="N824" t="n">
        <v>0</v>
      </c>
      <c r="O824" t="n">
        <v>0</v>
      </c>
      <c r="P824" t="n">
        <v>0</v>
      </c>
      <c r="Q824" t="n">
        <v>0</v>
      </c>
      <c r="R824" t="n">
        <v>0</v>
      </c>
      <c r="S824" t="n">
        <v>0</v>
      </c>
      <c r="T824" t="n">
        <v>0</v>
      </c>
      <c r="U824" t="n">
        <v>0</v>
      </c>
      <c r="V824" t="n">
        <v>1</v>
      </c>
      <c r="W824" t="n">
        <v>1</v>
      </c>
      <c r="X824" t="n">
        <v>1</v>
      </c>
      <c r="Y824" t="n">
        <v>0</v>
      </c>
      <c r="Z824" t="n">
        <v>1</v>
      </c>
      <c r="AA824" t="n">
        <v>1</v>
      </c>
      <c r="AB824" t="n">
        <v>1</v>
      </c>
      <c r="AC824" t="n">
        <v>1</v>
      </c>
      <c r="AD824" t="n">
        <v>1</v>
      </c>
      <c r="AE824" t="n">
        <v>1</v>
      </c>
      <c r="AF824" t="n">
        <v>0</v>
      </c>
      <c r="AG824" t="n">
        <v>0</v>
      </c>
      <c r="AH824" t="n">
        <v>0</v>
      </c>
      <c r="AI824" t="n">
        <v>0</v>
      </c>
      <c r="AJ824" t="n">
        <v>1</v>
      </c>
      <c r="AK824" t="n">
        <v>1</v>
      </c>
      <c r="AL824" t="n">
        <v>0</v>
      </c>
    </row>
    <row r="825">
      <c r="B825" s="979" t="inlineStr">
        <is>
          <t>Jus d'orange</t>
        </is>
      </c>
      <c r="C825" t="n">
        <v>0</v>
      </c>
      <c r="D825" t="n">
        <v>0</v>
      </c>
      <c r="E825" t="n">
        <v>0</v>
      </c>
      <c r="F825" t="n">
        <v>0</v>
      </c>
      <c r="G825" t="n">
        <v>0</v>
      </c>
      <c r="H825" t="n">
        <v>0</v>
      </c>
      <c r="I825" t="n">
        <v>0</v>
      </c>
      <c r="J825" t="n">
        <v>0</v>
      </c>
      <c r="K825" t="n">
        <v>0</v>
      </c>
      <c r="L825" t="n">
        <v>0</v>
      </c>
      <c r="M825" t="n">
        <v>0</v>
      </c>
      <c r="N825" t="n">
        <v>0</v>
      </c>
      <c r="O825" t="n">
        <v>0</v>
      </c>
      <c r="P825" t="n">
        <v>0</v>
      </c>
      <c r="Q825" t="n">
        <v>0</v>
      </c>
      <c r="R825" t="n">
        <v>0</v>
      </c>
      <c r="S825" t="n">
        <v>0</v>
      </c>
      <c r="T825" t="n">
        <v>0</v>
      </c>
      <c r="U825" t="n">
        <v>0</v>
      </c>
      <c r="V825" t="n">
        <v>1</v>
      </c>
      <c r="W825" t="n">
        <v>1</v>
      </c>
      <c r="X825" t="n">
        <v>1</v>
      </c>
      <c r="Y825" t="n">
        <v>0</v>
      </c>
      <c r="Z825" t="n">
        <v>1</v>
      </c>
      <c r="AA825" t="n">
        <v>1</v>
      </c>
      <c r="AB825" t="n">
        <v>1</v>
      </c>
      <c r="AC825" t="n">
        <v>1</v>
      </c>
      <c r="AD825" t="n">
        <v>1</v>
      </c>
      <c r="AE825" t="n">
        <v>1</v>
      </c>
      <c r="AF825" t="n">
        <v>0</v>
      </c>
      <c r="AG825" t="n">
        <v>0</v>
      </c>
      <c r="AH825" t="n">
        <v>0</v>
      </c>
      <c r="AI825" t="n">
        <v>0</v>
      </c>
      <c r="AJ825" t="n">
        <v>1</v>
      </c>
      <c r="AK825" t="n">
        <v>1</v>
      </c>
      <c r="AL825" t="n">
        <v>0</v>
      </c>
    </row>
    <row r="826">
      <c r="B826" s="980" t="inlineStr">
        <is>
          <t>Jus d'orange, non concentré</t>
        </is>
      </c>
      <c r="C826" t="n">
        <v>0</v>
      </c>
      <c r="D826" t="n">
        <v>0</v>
      </c>
      <c r="E826" t="n">
        <v>0</v>
      </c>
      <c r="F826" t="n">
        <v>0</v>
      </c>
      <c r="G826" t="n">
        <v>0</v>
      </c>
      <c r="H826" t="n">
        <v>0</v>
      </c>
      <c r="I826" t="n">
        <v>0</v>
      </c>
      <c r="J826" t="n">
        <v>0</v>
      </c>
      <c r="K826" t="n">
        <v>0</v>
      </c>
      <c r="L826" t="n">
        <v>0</v>
      </c>
      <c r="M826" t="n">
        <v>0</v>
      </c>
      <c r="N826" t="n">
        <v>0</v>
      </c>
      <c r="O826" t="n">
        <v>0</v>
      </c>
      <c r="P826" t="n">
        <v>0</v>
      </c>
      <c r="Q826" t="n">
        <v>0</v>
      </c>
      <c r="R826" t="n">
        <v>0</v>
      </c>
      <c r="S826" t="n">
        <v>0</v>
      </c>
      <c r="T826" t="n">
        <v>0</v>
      </c>
      <c r="U826" t="n">
        <v>0</v>
      </c>
      <c r="V826" t="n">
        <v>1</v>
      </c>
      <c r="W826" t="n">
        <v>1</v>
      </c>
      <c r="X826" t="n">
        <v>1</v>
      </c>
      <c r="Y826" t="n">
        <v>0</v>
      </c>
      <c r="Z826" t="n">
        <v>1</v>
      </c>
      <c r="AA826" t="n">
        <v>1</v>
      </c>
      <c r="AB826" t="n">
        <v>1</v>
      </c>
      <c r="AC826" t="n">
        <v>1</v>
      </c>
      <c r="AD826" t="n">
        <v>1</v>
      </c>
      <c r="AE826" t="n">
        <v>1</v>
      </c>
      <c r="AF826" t="n">
        <v>0</v>
      </c>
      <c r="AG826" t="n">
        <v>0</v>
      </c>
      <c r="AH826" t="n">
        <v>0</v>
      </c>
      <c r="AI826" t="n">
        <v>0</v>
      </c>
      <c r="AJ826" t="n">
        <v>1</v>
      </c>
      <c r="AK826" t="n">
        <v>1</v>
      </c>
      <c r="AL826" t="n">
        <v>0</v>
      </c>
    </row>
    <row r="827">
      <c r="B827" s="981" t="inlineStr">
        <is>
          <t>Jus d'orange, non concentré, congelé</t>
        </is>
      </c>
      <c r="C827" t="n">
        <v>0</v>
      </c>
      <c r="D827" t="n">
        <v>0</v>
      </c>
      <c r="E827" t="n">
        <v>0</v>
      </c>
      <c r="F827" t="n">
        <v>0</v>
      </c>
      <c r="G827" t="n">
        <v>0</v>
      </c>
      <c r="H827" t="n">
        <v>0</v>
      </c>
      <c r="I827" t="n">
        <v>0</v>
      </c>
      <c r="J827" t="n">
        <v>0</v>
      </c>
      <c r="K827" t="n">
        <v>0</v>
      </c>
      <c r="L827" t="n">
        <v>0</v>
      </c>
      <c r="M827" t="n">
        <v>0</v>
      </c>
      <c r="N827" t="n">
        <v>0</v>
      </c>
      <c r="O827" t="n">
        <v>0</v>
      </c>
      <c r="P827" t="n">
        <v>0</v>
      </c>
      <c r="Q827" t="n">
        <v>0</v>
      </c>
      <c r="R827" t="n">
        <v>0</v>
      </c>
      <c r="S827" t="n">
        <v>0</v>
      </c>
      <c r="T827" t="n">
        <v>0</v>
      </c>
      <c r="U827" t="n">
        <v>0</v>
      </c>
      <c r="V827" t="n">
        <v>1</v>
      </c>
      <c r="W827" t="n">
        <v>1</v>
      </c>
      <c r="X827" t="n">
        <v>1</v>
      </c>
      <c r="Y827" t="n">
        <v>0</v>
      </c>
      <c r="Z827" t="n">
        <v>1</v>
      </c>
      <c r="AA827" t="n">
        <v>1</v>
      </c>
      <c r="AB827" t="n">
        <v>1</v>
      </c>
      <c r="AC827" t="n">
        <v>1</v>
      </c>
      <c r="AD827" t="n">
        <v>1</v>
      </c>
      <c r="AE827" t="n">
        <v>1</v>
      </c>
      <c r="AF827" t="n">
        <v>0</v>
      </c>
      <c r="AG827" t="n">
        <v>0</v>
      </c>
      <c r="AH827" t="n">
        <v>0</v>
      </c>
      <c r="AI827" t="n">
        <v>0</v>
      </c>
      <c r="AJ827" t="n">
        <v>1</v>
      </c>
      <c r="AK827" t="n">
        <v>1</v>
      </c>
      <c r="AL827" t="n">
        <v>0</v>
      </c>
    </row>
    <row r="828">
      <c r="B828" s="981" t="inlineStr">
        <is>
          <t>Jus d'orange, non concentré, non congelé</t>
        </is>
      </c>
      <c r="C828" t="n">
        <v>0</v>
      </c>
      <c r="D828" t="n">
        <v>0</v>
      </c>
      <c r="E828" t="n">
        <v>0</v>
      </c>
      <c r="F828" t="n">
        <v>0</v>
      </c>
      <c r="G828" t="n">
        <v>0</v>
      </c>
      <c r="H828" t="n">
        <v>0</v>
      </c>
      <c r="I828" t="n">
        <v>0</v>
      </c>
      <c r="J828" t="n">
        <v>0</v>
      </c>
      <c r="K828" t="n">
        <v>0</v>
      </c>
      <c r="L828" t="n">
        <v>0</v>
      </c>
      <c r="M828" t="n">
        <v>0</v>
      </c>
      <c r="N828" t="n">
        <v>0</v>
      </c>
      <c r="O828" t="n">
        <v>0</v>
      </c>
      <c r="P828" t="n">
        <v>0</v>
      </c>
      <c r="Q828" t="n">
        <v>0</v>
      </c>
      <c r="R828" t="n">
        <v>0</v>
      </c>
      <c r="S828" t="n">
        <v>0</v>
      </c>
      <c r="T828" t="n">
        <v>0</v>
      </c>
      <c r="U828" t="n">
        <v>0</v>
      </c>
      <c r="V828" t="n">
        <v>1</v>
      </c>
      <c r="W828" t="n">
        <v>1</v>
      </c>
      <c r="X828" t="n">
        <v>1</v>
      </c>
      <c r="Y828" t="n">
        <v>0</v>
      </c>
      <c r="Z828" t="n">
        <v>1</v>
      </c>
      <c r="AA828" t="n">
        <v>1</v>
      </c>
      <c r="AB828" t="n">
        <v>1</v>
      </c>
      <c r="AC828" t="n">
        <v>1</v>
      </c>
      <c r="AD828" t="n">
        <v>1</v>
      </c>
      <c r="AE828" t="n">
        <v>1</v>
      </c>
      <c r="AF828" t="n">
        <v>0</v>
      </c>
      <c r="AG828" t="n">
        <v>0</v>
      </c>
      <c r="AH828" t="n">
        <v>0</v>
      </c>
      <c r="AI828" t="n">
        <v>0</v>
      </c>
      <c r="AJ828" t="n">
        <v>1</v>
      </c>
      <c r="AK828" t="n">
        <v>1</v>
      </c>
      <c r="AL828" t="n">
        <v>0</v>
      </c>
    </row>
    <row r="829">
      <c r="B829" s="980" t="inlineStr">
        <is>
          <t>Jus d'orange, autre</t>
        </is>
      </c>
      <c r="C829" t="n">
        <v>0</v>
      </c>
      <c r="D829" t="n">
        <v>0</v>
      </c>
      <c r="E829" t="n">
        <v>0</v>
      </c>
      <c r="F829" t="n">
        <v>0</v>
      </c>
      <c r="G829" t="n">
        <v>0</v>
      </c>
      <c r="H829" t="n">
        <v>0</v>
      </c>
      <c r="I829" t="n">
        <v>0</v>
      </c>
      <c r="J829" t="n">
        <v>0</v>
      </c>
      <c r="K829" t="n">
        <v>0</v>
      </c>
      <c r="L829" t="n">
        <v>0</v>
      </c>
      <c r="M829" t="n">
        <v>0</v>
      </c>
      <c r="N829" t="n">
        <v>0</v>
      </c>
      <c r="O829" t="n">
        <v>0</v>
      </c>
      <c r="P829" t="n">
        <v>0</v>
      </c>
      <c r="Q829" t="n">
        <v>0</v>
      </c>
      <c r="R829" t="n">
        <v>0</v>
      </c>
      <c r="S829" t="n">
        <v>0</v>
      </c>
      <c r="T829" t="n">
        <v>0</v>
      </c>
      <c r="U829" t="n">
        <v>0</v>
      </c>
      <c r="V829" t="n">
        <v>1</v>
      </c>
      <c r="W829" t="n">
        <v>1</v>
      </c>
      <c r="X829" t="n">
        <v>1</v>
      </c>
      <c r="Y829" t="n">
        <v>0</v>
      </c>
      <c r="Z829" t="n">
        <v>1</v>
      </c>
      <c r="AA829" t="n">
        <v>1</v>
      </c>
      <c r="AB829" t="n">
        <v>1</v>
      </c>
      <c r="AC829" t="n">
        <v>1</v>
      </c>
      <c r="AD829" t="n">
        <v>1</v>
      </c>
      <c r="AE829" t="n">
        <v>1</v>
      </c>
      <c r="AF829" t="n">
        <v>0</v>
      </c>
      <c r="AG829" t="n">
        <v>0</v>
      </c>
      <c r="AH829" t="n">
        <v>0</v>
      </c>
      <c r="AI829" t="n">
        <v>0</v>
      </c>
      <c r="AJ829" t="n">
        <v>1</v>
      </c>
      <c r="AK829" t="n">
        <v>1</v>
      </c>
      <c r="AL829" t="n">
        <v>0</v>
      </c>
    </row>
    <row r="830">
      <c r="B830" s="979" t="inlineStr">
        <is>
          <t>Jus de pamplemousse</t>
        </is>
      </c>
      <c r="C830" t="n">
        <v>0</v>
      </c>
      <c r="D830" t="n">
        <v>0</v>
      </c>
      <c r="E830" t="n">
        <v>0</v>
      </c>
      <c r="F830" t="n">
        <v>0</v>
      </c>
      <c r="G830" t="n">
        <v>0</v>
      </c>
      <c r="H830" t="n">
        <v>0</v>
      </c>
      <c r="I830" t="n">
        <v>0</v>
      </c>
      <c r="J830" t="n">
        <v>0</v>
      </c>
      <c r="K830" t="n">
        <v>0</v>
      </c>
      <c r="L830" t="n">
        <v>0</v>
      </c>
      <c r="M830" t="n">
        <v>0</v>
      </c>
      <c r="N830" t="n">
        <v>0</v>
      </c>
      <c r="O830" t="n">
        <v>0</v>
      </c>
      <c r="P830" t="n">
        <v>0</v>
      </c>
      <c r="Q830" t="n">
        <v>0</v>
      </c>
      <c r="R830" t="n">
        <v>0</v>
      </c>
      <c r="S830" t="n">
        <v>0</v>
      </c>
      <c r="T830" t="n">
        <v>0</v>
      </c>
      <c r="U830" t="n">
        <v>0</v>
      </c>
      <c r="V830" t="n">
        <v>1</v>
      </c>
      <c r="W830" t="n">
        <v>1</v>
      </c>
      <c r="X830" t="n">
        <v>1</v>
      </c>
      <c r="Y830" t="n">
        <v>0</v>
      </c>
      <c r="Z830" t="n">
        <v>1</v>
      </c>
      <c r="AA830" t="n">
        <v>1</v>
      </c>
      <c r="AB830" t="n">
        <v>1</v>
      </c>
      <c r="AC830" t="n">
        <v>1</v>
      </c>
      <c r="AD830" t="n">
        <v>1</v>
      </c>
      <c r="AE830" t="n">
        <v>1</v>
      </c>
      <c r="AF830" t="n">
        <v>0</v>
      </c>
      <c r="AG830" t="n">
        <v>0</v>
      </c>
      <c r="AH830" t="n">
        <v>0</v>
      </c>
      <c r="AI830" t="n">
        <v>0</v>
      </c>
      <c r="AJ830" t="n">
        <v>1</v>
      </c>
      <c r="AK830" t="n">
        <v>1</v>
      </c>
      <c r="AL830" t="n">
        <v>0</v>
      </c>
    </row>
    <row r="831">
      <c r="B831" s="979" t="inlineStr">
        <is>
          <t>Jus d'ananas</t>
        </is>
      </c>
      <c r="C831" t="n">
        <v>0</v>
      </c>
      <c r="D831" t="n">
        <v>0</v>
      </c>
      <c r="E831" t="n">
        <v>0</v>
      </c>
      <c r="F831" t="n">
        <v>0</v>
      </c>
      <c r="G831" t="n">
        <v>0</v>
      </c>
      <c r="H831" t="n">
        <v>0</v>
      </c>
      <c r="I831" t="n">
        <v>0</v>
      </c>
      <c r="J831" t="n">
        <v>0</v>
      </c>
      <c r="K831" t="n">
        <v>0</v>
      </c>
      <c r="L831" t="n">
        <v>0</v>
      </c>
      <c r="M831" t="n">
        <v>0</v>
      </c>
      <c r="N831" t="n">
        <v>0</v>
      </c>
      <c r="O831" t="n">
        <v>0</v>
      </c>
      <c r="P831" t="n">
        <v>0</v>
      </c>
      <c r="Q831" t="n">
        <v>0</v>
      </c>
      <c r="R831" t="n">
        <v>0</v>
      </c>
      <c r="S831" t="n">
        <v>0</v>
      </c>
      <c r="T831" t="n">
        <v>0</v>
      </c>
      <c r="U831" t="n">
        <v>0</v>
      </c>
      <c r="V831" t="n">
        <v>1</v>
      </c>
      <c r="W831" t="n">
        <v>1</v>
      </c>
      <c r="X831" t="n">
        <v>1</v>
      </c>
      <c r="Y831" t="n">
        <v>0</v>
      </c>
      <c r="Z831" t="n">
        <v>1</v>
      </c>
      <c r="AA831" t="n">
        <v>1</v>
      </c>
      <c r="AB831" t="n">
        <v>1</v>
      </c>
      <c r="AC831" t="n">
        <v>1</v>
      </c>
      <c r="AD831" t="n">
        <v>1</v>
      </c>
      <c r="AE831" t="n">
        <v>1</v>
      </c>
      <c r="AF831" t="n">
        <v>0</v>
      </c>
      <c r="AG831" t="n">
        <v>0</v>
      </c>
      <c r="AH831" t="n">
        <v>0</v>
      </c>
      <c r="AI831" t="n">
        <v>0</v>
      </c>
      <c r="AJ831" t="n">
        <v>1</v>
      </c>
      <c r="AK831" t="n">
        <v>1</v>
      </c>
      <c r="AL831" t="n">
        <v>0</v>
      </c>
    </row>
    <row r="832">
      <c r="B832" s="979" t="inlineStr">
        <is>
          <t>Jus de raisin</t>
        </is>
      </c>
      <c r="C832" t="n">
        <v>0</v>
      </c>
      <c r="D832" t="n">
        <v>0</v>
      </c>
      <c r="E832" t="n">
        <v>0</v>
      </c>
      <c r="F832" t="n">
        <v>0</v>
      </c>
      <c r="G832" t="n">
        <v>0</v>
      </c>
      <c r="H832" t="n">
        <v>0</v>
      </c>
      <c r="I832" t="n">
        <v>0</v>
      </c>
      <c r="J832" t="n">
        <v>0</v>
      </c>
      <c r="K832" t="n">
        <v>0</v>
      </c>
      <c r="L832" t="n">
        <v>0</v>
      </c>
      <c r="M832" t="n">
        <v>0</v>
      </c>
      <c r="N832" t="n">
        <v>0</v>
      </c>
      <c r="O832" t="n">
        <v>0</v>
      </c>
      <c r="P832" t="n">
        <v>0</v>
      </c>
      <c r="Q832" t="n">
        <v>0</v>
      </c>
      <c r="R832" t="n">
        <v>0</v>
      </c>
      <c r="S832" t="n">
        <v>0</v>
      </c>
      <c r="T832" t="n">
        <v>0</v>
      </c>
      <c r="U832" t="n">
        <v>0</v>
      </c>
      <c r="V832" t="n">
        <v>1</v>
      </c>
      <c r="W832" t="n">
        <v>1</v>
      </c>
      <c r="X832" t="n">
        <v>1</v>
      </c>
      <c r="Y832" t="n">
        <v>0</v>
      </c>
      <c r="Z832" t="n">
        <v>1</v>
      </c>
      <c r="AA832" t="n">
        <v>1</v>
      </c>
      <c r="AB832" t="n">
        <v>1</v>
      </c>
      <c r="AC832" t="n">
        <v>1</v>
      </c>
      <c r="AD832" t="n">
        <v>1</v>
      </c>
      <c r="AE832" t="n">
        <v>1</v>
      </c>
      <c r="AF832" t="n">
        <v>0</v>
      </c>
      <c r="AG832" t="n">
        <v>0</v>
      </c>
      <c r="AH832" t="n">
        <v>0</v>
      </c>
      <c r="AI832" t="n">
        <v>0</v>
      </c>
      <c r="AJ832" t="n">
        <v>1</v>
      </c>
      <c r="AK832" t="n">
        <v>1</v>
      </c>
      <c r="AL832" t="n">
        <v>0</v>
      </c>
    </row>
    <row r="833">
      <c r="B833" s="979" t="inlineStr">
        <is>
          <t>Jus de pomme</t>
        </is>
      </c>
      <c r="C833" t="n">
        <v>0</v>
      </c>
      <c r="D833" t="n">
        <v>0</v>
      </c>
      <c r="E833" t="n">
        <v>0</v>
      </c>
      <c r="F833" t="n">
        <v>0</v>
      </c>
      <c r="G833" t="n">
        <v>0</v>
      </c>
      <c r="H833" t="n">
        <v>0</v>
      </c>
      <c r="I833" t="n">
        <v>0</v>
      </c>
      <c r="J833" t="n">
        <v>0</v>
      </c>
      <c r="K833" t="n">
        <v>0</v>
      </c>
      <c r="L833" t="n">
        <v>0</v>
      </c>
      <c r="M833" t="n">
        <v>0</v>
      </c>
      <c r="N833" t="n">
        <v>0</v>
      </c>
      <c r="O833" t="n">
        <v>0</v>
      </c>
      <c r="P833" t="n">
        <v>0</v>
      </c>
      <c r="Q833" t="n">
        <v>0</v>
      </c>
      <c r="R833" t="n">
        <v>0</v>
      </c>
      <c r="S833" t="n">
        <v>0</v>
      </c>
      <c r="T833" t="n">
        <v>0</v>
      </c>
      <c r="U833" t="n">
        <v>0</v>
      </c>
      <c r="V833" t="n">
        <v>1</v>
      </c>
      <c r="W833" t="n">
        <v>1</v>
      </c>
      <c r="X833" t="n">
        <v>1</v>
      </c>
      <c r="Y833" t="n">
        <v>0</v>
      </c>
      <c r="Z833" t="n">
        <v>1</v>
      </c>
      <c r="AA833" t="n">
        <v>1</v>
      </c>
      <c r="AB833" t="n">
        <v>1</v>
      </c>
      <c r="AC833" t="n">
        <v>1</v>
      </c>
      <c r="AD833" t="n">
        <v>1</v>
      </c>
      <c r="AE833" t="n">
        <v>1</v>
      </c>
      <c r="AF833" t="n">
        <v>0</v>
      </c>
      <c r="AG833" t="n">
        <v>0</v>
      </c>
      <c r="AH833" t="n">
        <v>0</v>
      </c>
      <c r="AI833" t="n">
        <v>0</v>
      </c>
      <c r="AJ833" t="n">
        <v>1</v>
      </c>
      <c r="AK833" t="n">
        <v>1</v>
      </c>
      <c r="AL833" t="n">
        <v>0</v>
      </c>
    </row>
    <row r="834">
      <c r="B834" s="979" t="inlineStr">
        <is>
          <t>Mélanges de jus de fruits et légumes</t>
        </is>
      </c>
      <c r="C834" t="n">
        <v>0</v>
      </c>
      <c r="D834" t="n">
        <v>0</v>
      </c>
      <c r="E834" t="n">
        <v>0</v>
      </c>
      <c r="F834" t="n">
        <v>0</v>
      </c>
      <c r="G834" t="n">
        <v>0</v>
      </c>
      <c r="H834" t="n">
        <v>0</v>
      </c>
      <c r="I834" t="n">
        <v>0</v>
      </c>
      <c r="J834" t="n">
        <v>0</v>
      </c>
      <c r="K834" t="n">
        <v>0</v>
      </c>
      <c r="L834" t="n">
        <v>0</v>
      </c>
      <c r="M834" t="n">
        <v>0</v>
      </c>
      <c r="N834" t="n">
        <v>0</v>
      </c>
      <c r="O834" t="n">
        <v>0</v>
      </c>
      <c r="P834" t="n">
        <v>0</v>
      </c>
      <c r="Q834" t="n">
        <v>0</v>
      </c>
      <c r="R834" t="n">
        <v>0</v>
      </c>
      <c r="S834" t="n">
        <v>0</v>
      </c>
      <c r="T834" t="n">
        <v>0</v>
      </c>
      <c r="U834" t="n">
        <v>0</v>
      </c>
      <c r="V834" t="n">
        <v>1</v>
      </c>
      <c r="W834" t="n">
        <v>1</v>
      </c>
      <c r="X834" t="n">
        <v>1</v>
      </c>
      <c r="Y834" t="n">
        <v>0</v>
      </c>
      <c r="Z834" t="n">
        <v>1</v>
      </c>
      <c r="AA834" t="n">
        <v>1</v>
      </c>
      <c r="AB834" t="n">
        <v>1</v>
      </c>
      <c r="AC834" t="n">
        <v>1</v>
      </c>
      <c r="AD834" t="n">
        <v>1</v>
      </c>
      <c r="AE834" t="n">
        <v>1</v>
      </c>
      <c r="AF834" t="n">
        <v>0</v>
      </c>
      <c r="AG834" t="n">
        <v>0</v>
      </c>
      <c r="AH834" t="n">
        <v>0</v>
      </c>
      <c r="AI834" t="n">
        <v>0</v>
      </c>
      <c r="AJ834" t="n">
        <v>1</v>
      </c>
      <c r="AK834" t="n">
        <v>1</v>
      </c>
      <c r="AL834" t="n">
        <v>0</v>
      </c>
    </row>
    <row r="835">
      <c r="B835" s="979" t="inlineStr">
        <is>
          <t>Autres jus de fruits et légumes</t>
        </is>
      </c>
      <c r="C835" t="n">
        <v>0</v>
      </c>
      <c r="D835" t="n">
        <v>0</v>
      </c>
      <c r="E835" t="n">
        <v>0</v>
      </c>
      <c r="F835" t="n">
        <v>0</v>
      </c>
      <c r="G835" t="n">
        <v>0</v>
      </c>
      <c r="H835" t="n">
        <v>0</v>
      </c>
      <c r="I835" t="n">
        <v>0</v>
      </c>
      <c r="J835" t="n">
        <v>0</v>
      </c>
      <c r="K835" t="n">
        <v>0</v>
      </c>
      <c r="L835" t="n">
        <v>0</v>
      </c>
      <c r="M835" t="n">
        <v>0</v>
      </c>
      <c r="N835" t="n">
        <v>0</v>
      </c>
      <c r="O835" t="n">
        <v>0</v>
      </c>
      <c r="P835" t="n">
        <v>0</v>
      </c>
      <c r="Q835" t="n">
        <v>0</v>
      </c>
      <c r="R835" t="n">
        <v>0</v>
      </c>
      <c r="S835" t="n">
        <v>0</v>
      </c>
      <c r="T835" t="n">
        <v>0</v>
      </c>
      <c r="U835" t="n">
        <v>0</v>
      </c>
      <c r="V835" t="n">
        <v>1</v>
      </c>
      <c r="W835" t="n">
        <v>1</v>
      </c>
      <c r="X835" t="n">
        <v>1</v>
      </c>
      <c r="Y835" t="n">
        <v>0</v>
      </c>
      <c r="Z835" t="n">
        <v>1</v>
      </c>
      <c r="AA835" t="n">
        <v>1</v>
      </c>
      <c r="AB835" t="n">
        <v>1</v>
      </c>
      <c r="AC835" t="n">
        <v>1</v>
      </c>
      <c r="AD835" t="n">
        <v>1</v>
      </c>
      <c r="AE835" t="n">
        <v>1</v>
      </c>
      <c r="AF835" t="n">
        <v>0</v>
      </c>
      <c r="AG835" t="n">
        <v>0</v>
      </c>
      <c r="AH835" t="n">
        <v>0</v>
      </c>
      <c r="AI835" t="n">
        <v>0</v>
      </c>
      <c r="AJ835" t="n">
        <v>1</v>
      </c>
      <c r="AK835" t="n">
        <v>1</v>
      </c>
      <c r="AL835" t="n">
        <v>0</v>
      </c>
    </row>
    <row r="836">
      <c r="B836" s="980" t="inlineStr">
        <is>
          <t>Jus d'agrume, autres, non concentré</t>
        </is>
      </c>
      <c r="C836" t="n">
        <v>0</v>
      </c>
      <c r="D836" t="n">
        <v>0</v>
      </c>
      <c r="E836" t="n">
        <v>0</v>
      </c>
      <c r="F836" t="n">
        <v>0</v>
      </c>
      <c r="G836" t="n">
        <v>0</v>
      </c>
      <c r="H836" t="n">
        <v>0</v>
      </c>
      <c r="I836" t="n">
        <v>0</v>
      </c>
      <c r="J836" t="n">
        <v>0</v>
      </c>
      <c r="K836" t="n">
        <v>0</v>
      </c>
      <c r="L836" t="n">
        <v>0</v>
      </c>
      <c r="M836" t="n">
        <v>0</v>
      </c>
      <c r="N836" t="n">
        <v>0</v>
      </c>
      <c r="O836" t="n">
        <v>0</v>
      </c>
      <c r="P836" t="n">
        <v>0</v>
      </c>
      <c r="Q836" t="n">
        <v>0</v>
      </c>
      <c r="R836" t="n">
        <v>0</v>
      </c>
      <c r="S836" t="n">
        <v>0</v>
      </c>
      <c r="T836" t="n">
        <v>0</v>
      </c>
      <c r="U836" t="n">
        <v>0</v>
      </c>
      <c r="V836" t="n">
        <v>1</v>
      </c>
      <c r="W836" t="n">
        <v>1</v>
      </c>
      <c r="X836" t="n">
        <v>1</v>
      </c>
      <c r="Y836" t="n">
        <v>0</v>
      </c>
      <c r="Z836" t="n">
        <v>1</v>
      </c>
      <c r="AA836" t="n">
        <v>1</v>
      </c>
      <c r="AB836" t="n">
        <v>1</v>
      </c>
      <c r="AC836" t="n">
        <v>1</v>
      </c>
      <c r="AD836" t="n">
        <v>1</v>
      </c>
      <c r="AE836" t="n">
        <v>1</v>
      </c>
      <c r="AF836" t="n">
        <v>0</v>
      </c>
      <c r="AG836" t="n">
        <v>0</v>
      </c>
      <c r="AH836" t="n">
        <v>0</v>
      </c>
      <c r="AI836" t="n">
        <v>0</v>
      </c>
      <c r="AJ836" t="n">
        <v>1</v>
      </c>
      <c r="AK836" t="n">
        <v>1</v>
      </c>
      <c r="AL836" t="n">
        <v>0</v>
      </c>
    </row>
    <row r="837">
      <c r="B837" s="980" t="inlineStr">
        <is>
          <t>Jus de fruit ou légume, autres,  non concentré, non fermenté, sans addition d'alcool</t>
        </is>
      </c>
      <c r="C837" t="n">
        <v>0</v>
      </c>
      <c r="D837" t="n">
        <v>0</v>
      </c>
      <c r="E837" t="n">
        <v>0</v>
      </c>
      <c r="F837" t="n">
        <v>0</v>
      </c>
      <c r="G837" t="n">
        <v>0</v>
      </c>
      <c r="H837" t="n">
        <v>0</v>
      </c>
      <c r="I837" t="n">
        <v>0</v>
      </c>
      <c r="J837" t="n">
        <v>0</v>
      </c>
      <c r="K837" t="n">
        <v>0</v>
      </c>
      <c r="L837" t="n">
        <v>0</v>
      </c>
      <c r="M837" t="n">
        <v>0</v>
      </c>
      <c r="N837" t="n">
        <v>0</v>
      </c>
      <c r="O837" t="n">
        <v>0</v>
      </c>
      <c r="P837" t="n">
        <v>0</v>
      </c>
      <c r="Q837" t="n">
        <v>0</v>
      </c>
      <c r="R837" t="n">
        <v>0</v>
      </c>
      <c r="S837" t="n">
        <v>0</v>
      </c>
      <c r="T837" t="n">
        <v>0</v>
      </c>
      <c r="U837" t="n">
        <v>0</v>
      </c>
      <c r="V837" t="n">
        <v>1</v>
      </c>
      <c r="W837" t="n">
        <v>1</v>
      </c>
      <c r="X837" t="n">
        <v>1</v>
      </c>
      <c r="Y837" t="n">
        <v>0</v>
      </c>
      <c r="Z837" t="n">
        <v>1</v>
      </c>
      <c r="AA837" t="n">
        <v>1</v>
      </c>
      <c r="AB837" t="n">
        <v>1</v>
      </c>
      <c r="AC837" t="n">
        <v>1</v>
      </c>
      <c r="AD837" t="n">
        <v>1</v>
      </c>
      <c r="AE837" t="n">
        <v>1</v>
      </c>
      <c r="AF837" t="n">
        <v>0</v>
      </c>
      <c r="AG837" t="n">
        <v>0</v>
      </c>
      <c r="AH837" t="n">
        <v>0</v>
      </c>
      <c r="AI837" t="n">
        <v>0</v>
      </c>
      <c r="AJ837" t="n">
        <v>1</v>
      </c>
      <c r="AK837" t="n">
        <v>1</v>
      </c>
      <c r="AL837" t="n">
        <v>0</v>
      </c>
    </row>
    <row r="838">
      <c r="B838" s="980" t="inlineStr">
        <is>
          <t>Jus de fruits ou légumes, autres</t>
        </is>
      </c>
      <c r="C838" t="n">
        <v>0</v>
      </c>
      <c r="D838" t="n">
        <v>0</v>
      </c>
      <c r="E838" t="n">
        <v>0</v>
      </c>
      <c r="F838" t="n">
        <v>0</v>
      </c>
      <c r="G838" t="n">
        <v>0</v>
      </c>
      <c r="H838" t="n">
        <v>0</v>
      </c>
      <c r="I838" t="n">
        <v>0</v>
      </c>
      <c r="J838" t="n">
        <v>0</v>
      </c>
      <c r="K838" t="n">
        <v>0</v>
      </c>
      <c r="L838" t="n">
        <v>0</v>
      </c>
      <c r="M838" t="n">
        <v>0</v>
      </c>
      <c r="N838" t="n">
        <v>0</v>
      </c>
      <c r="O838" t="n">
        <v>0</v>
      </c>
      <c r="P838" t="n">
        <v>0</v>
      </c>
      <c r="Q838" t="n">
        <v>0</v>
      </c>
      <c r="R838" t="n">
        <v>0</v>
      </c>
      <c r="S838" t="n">
        <v>0</v>
      </c>
      <c r="T838" t="n">
        <v>0</v>
      </c>
      <c r="U838" t="n">
        <v>0</v>
      </c>
      <c r="V838" t="n">
        <v>1</v>
      </c>
      <c r="W838" t="n">
        <v>1</v>
      </c>
      <c r="X838" t="n">
        <v>1</v>
      </c>
      <c r="Y838" t="n">
        <v>0</v>
      </c>
      <c r="Z838" t="n">
        <v>1</v>
      </c>
      <c r="AA838" t="n">
        <v>1</v>
      </c>
      <c r="AB838" t="n">
        <v>1</v>
      </c>
      <c r="AC838" t="n">
        <v>1</v>
      </c>
      <c r="AD838" t="n">
        <v>1</v>
      </c>
      <c r="AE838" t="n">
        <v>1</v>
      </c>
      <c r="AF838" t="n">
        <v>0</v>
      </c>
      <c r="AG838" t="n">
        <v>0</v>
      </c>
      <c r="AH838" t="n">
        <v>0</v>
      </c>
      <c r="AI838" t="n">
        <v>0</v>
      </c>
      <c r="AJ838" t="n">
        <v>1</v>
      </c>
      <c r="AK838" t="n">
        <v>1</v>
      </c>
      <c r="AL838" t="n">
        <v>0</v>
      </c>
    </row>
    <row r="839">
      <c r="B839" s="978" t="inlineStr">
        <is>
          <t>Autres préparations et conserves à base de fruits et légumes</t>
        </is>
      </c>
      <c r="C839" t="n">
        <v>0</v>
      </c>
      <c r="D839" t="n">
        <v>0</v>
      </c>
      <c r="E839" t="n">
        <v>0</v>
      </c>
      <c r="F839" t="n">
        <v>0</v>
      </c>
      <c r="G839" t="n">
        <v>0</v>
      </c>
      <c r="H839" t="n">
        <v>0</v>
      </c>
      <c r="I839" t="n">
        <v>0</v>
      </c>
      <c r="J839" t="n">
        <v>0</v>
      </c>
      <c r="K839" t="n">
        <v>0</v>
      </c>
      <c r="L839" t="n">
        <v>0</v>
      </c>
      <c r="M839" t="n">
        <v>0</v>
      </c>
      <c r="N839" t="n">
        <v>0</v>
      </c>
      <c r="O839" t="n">
        <v>0</v>
      </c>
      <c r="P839" t="n">
        <v>0</v>
      </c>
      <c r="Q839" t="n">
        <v>0</v>
      </c>
      <c r="R839" t="n">
        <v>0</v>
      </c>
      <c r="S839" t="n">
        <v>0</v>
      </c>
      <c r="T839" t="n">
        <v>0</v>
      </c>
      <c r="U839" t="n">
        <v>0</v>
      </c>
      <c r="V839" t="n">
        <v>1</v>
      </c>
      <c r="W839" t="n">
        <v>1</v>
      </c>
      <c r="X839" t="n">
        <v>1</v>
      </c>
      <c r="Y839" t="n">
        <v>0</v>
      </c>
      <c r="Z839" t="n">
        <v>1</v>
      </c>
      <c r="AA839" t="n">
        <v>1</v>
      </c>
      <c r="AB839" t="n">
        <v>1</v>
      </c>
      <c r="AC839" t="n">
        <v>1</v>
      </c>
      <c r="AD839" t="n">
        <v>1</v>
      </c>
      <c r="AE839" t="n">
        <v>1</v>
      </c>
      <c r="AF839" t="n">
        <v>0</v>
      </c>
      <c r="AG839" t="n">
        <v>0</v>
      </c>
      <c r="AH839" t="n">
        <v>0</v>
      </c>
      <c r="AI839" t="n">
        <v>0</v>
      </c>
      <c r="AJ839" t="n">
        <v>1</v>
      </c>
      <c r="AK839" t="n">
        <v>1</v>
      </c>
      <c r="AL839" t="n">
        <v>1</v>
      </c>
    </row>
    <row r="840">
      <c r="B840" s="979" t="inlineStr">
        <is>
          <t>Préparations et conserves de légumes</t>
        </is>
      </c>
      <c r="C840" t="n">
        <v>0</v>
      </c>
      <c r="D840" t="n">
        <v>0</v>
      </c>
      <c r="E840" t="n">
        <v>0</v>
      </c>
      <c r="F840" t="n">
        <v>0</v>
      </c>
      <c r="G840" t="n">
        <v>0</v>
      </c>
      <c r="H840" t="n">
        <v>0</v>
      </c>
      <c r="I840" t="n">
        <v>0</v>
      </c>
      <c r="J840" t="n">
        <v>0</v>
      </c>
      <c r="K840" t="n">
        <v>0</v>
      </c>
      <c r="L840" t="n">
        <v>0</v>
      </c>
      <c r="M840" t="n">
        <v>0</v>
      </c>
      <c r="N840" t="n">
        <v>0</v>
      </c>
      <c r="O840" t="n">
        <v>0</v>
      </c>
      <c r="P840" t="n">
        <v>0</v>
      </c>
      <c r="Q840" t="n">
        <v>0</v>
      </c>
      <c r="R840" t="n">
        <v>0</v>
      </c>
      <c r="S840" t="n">
        <v>0</v>
      </c>
      <c r="T840" t="n">
        <v>0</v>
      </c>
      <c r="U840" t="n">
        <v>0</v>
      </c>
      <c r="V840" t="n">
        <v>1</v>
      </c>
      <c r="W840" t="n">
        <v>1</v>
      </c>
      <c r="X840" t="n">
        <v>1</v>
      </c>
      <c r="Y840" t="n">
        <v>0</v>
      </c>
      <c r="Z840" t="n">
        <v>1</v>
      </c>
      <c r="AA840" t="n">
        <v>1</v>
      </c>
      <c r="AB840" t="n">
        <v>1</v>
      </c>
      <c r="AC840" t="n">
        <v>1</v>
      </c>
      <c r="AD840" t="n">
        <v>1</v>
      </c>
      <c r="AE840" t="n">
        <v>1</v>
      </c>
      <c r="AF840" t="n">
        <v>0</v>
      </c>
      <c r="AG840" t="n">
        <v>0</v>
      </c>
      <c r="AH840" t="n">
        <v>0</v>
      </c>
      <c r="AI840" t="n">
        <v>0</v>
      </c>
      <c r="AJ840" t="n">
        <v>1</v>
      </c>
      <c r="AK840" t="n">
        <v>1</v>
      </c>
      <c r="AL840" t="n">
        <v>0</v>
      </c>
    </row>
    <row r="841">
      <c r="B841" s="980" t="inlineStr">
        <is>
          <t>Légumes congelés ou surgelés</t>
        </is>
      </c>
      <c r="C841" t="n">
        <v>0</v>
      </c>
      <c r="D841" t="n">
        <v>0</v>
      </c>
      <c r="E841" t="n">
        <v>0</v>
      </c>
      <c r="F841" t="n">
        <v>0</v>
      </c>
      <c r="G841" t="n">
        <v>0</v>
      </c>
      <c r="H841" t="n">
        <v>0</v>
      </c>
      <c r="I841" t="n">
        <v>0</v>
      </c>
      <c r="J841" t="n">
        <v>0</v>
      </c>
      <c r="K841" t="n">
        <v>0</v>
      </c>
      <c r="L841" t="n">
        <v>0</v>
      </c>
      <c r="M841" t="n">
        <v>0</v>
      </c>
      <c r="N841" t="n">
        <v>0</v>
      </c>
      <c r="O841" t="n">
        <v>0</v>
      </c>
      <c r="P841" t="n">
        <v>0</v>
      </c>
      <c r="Q841" t="n">
        <v>0</v>
      </c>
      <c r="R841" t="n">
        <v>0</v>
      </c>
      <c r="S841" t="n">
        <v>0</v>
      </c>
      <c r="T841" t="n">
        <v>0</v>
      </c>
      <c r="U841" t="n">
        <v>0</v>
      </c>
      <c r="V841" t="n">
        <v>1</v>
      </c>
      <c r="W841" t="n">
        <v>1</v>
      </c>
      <c r="X841" t="n">
        <v>1</v>
      </c>
      <c r="Y841" t="n">
        <v>0</v>
      </c>
      <c r="Z841" t="n">
        <v>1</v>
      </c>
      <c r="AA841" t="n">
        <v>1</v>
      </c>
      <c r="AB841" t="n">
        <v>1</v>
      </c>
      <c r="AC841" t="n">
        <v>1</v>
      </c>
      <c r="AD841" t="n">
        <v>1</v>
      </c>
      <c r="AE841" t="n">
        <v>1</v>
      </c>
      <c r="AF841" t="n">
        <v>0</v>
      </c>
      <c r="AG841" t="n">
        <v>0</v>
      </c>
      <c r="AH841" t="n">
        <v>0</v>
      </c>
      <c r="AI841" t="n">
        <v>0</v>
      </c>
      <c r="AJ841" t="n">
        <v>1</v>
      </c>
      <c r="AK841" t="n">
        <v>1</v>
      </c>
      <c r="AL841" t="n">
        <v>0</v>
      </c>
    </row>
    <row r="842">
      <c r="B842" s="980" t="inlineStr">
        <is>
          <t>Légumes traités pour une conservation temporaire</t>
        </is>
      </c>
      <c r="C842" t="n">
        <v>0</v>
      </c>
      <c r="D842" t="n">
        <v>0</v>
      </c>
      <c r="E842" t="n">
        <v>0</v>
      </c>
      <c r="F842" t="n">
        <v>0</v>
      </c>
      <c r="G842" t="n">
        <v>0</v>
      </c>
      <c r="H842" t="n">
        <v>0</v>
      </c>
      <c r="I842" t="n">
        <v>0</v>
      </c>
      <c r="J842" t="n">
        <v>0</v>
      </c>
      <c r="K842" t="n">
        <v>0</v>
      </c>
      <c r="L842" t="n">
        <v>0</v>
      </c>
      <c r="M842" t="n">
        <v>0</v>
      </c>
      <c r="N842" t="n">
        <v>0</v>
      </c>
      <c r="O842" t="n">
        <v>0</v>
      </c>
      <c r="P842" t="n">
        <v>0</v>
      </c>
      <c r="Q842" t="n">
        <v>0</v>
      </c>
      <c r="R842" t="n">
        <v>0</v>
      </c>
      <c r="S842" t="n">
        <v>0</v>
      </c>
      <c r="T842" t="n">
        <v>0</v>
      </c>
      <c r="U842" t="n">
        <v>0</v>
      </c>
      <c r="V842" t="n">
        <v>1</v>
      </c>
      <c r="W842" t="n">
        <v>1</v>
      </c>
      <c r="X842" t="n">
        <v>1</v>
      </c>
      <c r="Y842" t="n">
        <v>0</v>
      </c>
      <c r="Z842" t="n">
        <v>1</v>
      </c>
      <c r="AA842" t="n">
        <v>1</v>
      </c>
      <c r="AB842" t="n">
        <v>1</v>
      </c>
      <c r="AC842" t="n">
        <v>1</v>
      </c>
      <c r="AD842" t="n">
        <v>1</v>
      </c>
      <c r="AE842" t="n">
        <v>1</v>
      </c>
      <c r="AF842" t="n">
        <v>0</v>
      </c>
      <c r="AG842" t="n">
        <v>0</v>
      </c>
      <c r="AH842" t="n">
        <v>0</v>
      </c>
      <c r="AI842" t="n">
        <v>0</v>
      </c>
      <c r="AJ842" t="n">
        <v>1</v>
      </c>
      <c r="AK842" t="n">
        <v>1</v>
      </c>
      <c r="AL842" t="n">
        <v>0</v>
      </c>
    </row>
    <row r="843">
      <c r="B843" s="980" t="inlineStr">
        <is>
          <t>Légumes, déshydratés</t>
        </is>
      </c>
      <c r="C843" t="n">
        <v>0</v>
      </c>
      <c r="D843" t="n">
        <v>0</v>
      </c>
      <c r="E843" t="n">
        <v>0</v>
      </c>
      <c r="F843" t="n">
        <v>0</v>
      </c>
      <c r="G843" t="n">
        <v>0</v>
      </c>
      <c r="H843" t="n">
        <v>0</v>
      </c>
      <c r="I843" t="n">
        <v>0</v>
      </c>
      <c r="J843" t="n">
        <v>0</v>
      </c>
      <c r="K843" t="n">
        <v>0</v>
      </c>
      <c r="L843" t="n">
        <v>0</v>
      </c>
      <c r="M843" t="n">
        <v>0</v>
      </c>
      <c r="N843" t="n">
        <v>0</v>
      </c>
      <c r="O843" t="n">
        <v>0</v>
      </c>
      <c r="P843" t="n">
        <v>0</v>
      </c>
      <c r="Q843" t="n">
        <v>0</v>
      </c>
      <c r="R843" t="n">
        <v>0</v>
      </c>
      <c r="S843" t="n">
        <v>0</v>
      </c>
      <c r="T843" t="n">
        <v>0</v>
      </c>
      <c r="U843" t="n">
        <v>0</v>
      </c>
      <c r="V843" t="n">
        <v>1</v>
      </c>
      <c r="W843" t="n">
        <v>1</v>
      </c>
      <c r="X843" t="n">
        <v>1</v>
      </c>
      <c r="Y843" t="n">
        <v>0</v>
      </c>
      <c r="Z843" t="n">
        <v>1</v>
      </c>
      <c r="AA843" t="n">
        <v>1</v>
      </c>
      <c r="AB843" t="n">
        <v>1</v>
      </c>
      <c r="AC843" t="n">
        <v>1</v>
      </c>
      <c r="AD843" t="n">
        <v>1</v>
      </c>
      <c r="AE843" t="n">
        <v>1</v>
      </c>
      <c r="AF843" t="n">
        <v>0</v>
      </c>
      <c r="AG843" t="n">
        <v>0</v>
      </c>
      <c r="AH843" t="n">
        <v>0</v>
      </c>
      <c r="AI843" t="n">
        <v>0</v>
      </c>
      <c r="AJ843" t="n">
        <v>1</v>
      </c>
      <c r="AK843" t="n">
        <v>1</v>
      </c>
      <c r="AL843" t="n">
        <v>0</v>
      </c>
    </row>
    <row r="844">
      <c r="B844" s="981" t="inlineStr">
        <is>
          <t>Oignons, séchés</t>
        </is>
      </c>
      <c r="C844" t="n">
        <v>0</v>
      </c>
      <c r="D844" t="n">
        <v>0</v>
      </c>
      <c r="E844" t="n">
        <v>0</v>
      </c>
      <c r="F844" t="n">
        <v>0</v>
      </c>
      <c r="G844" t="n">
        <v>0</v>
      </c>
      <c r="H844" t="n">
        <v>0</v>
      </c>
      <c r="I844" t="n">
        <v>0</v>
      </c>
      <c r="J844" t="n">
        <v>0</v>
      </c>
      <c r="K844" t="n">
        <v>0</v>
      </c>
      <c r="L844" t="n">
        <v>0</v>
      </c>
      <c r="M844" t="n">
        <v>0</v>
      </c>
      <c r="N844" t="n">
        <v>0</v>
      </c>
      <c r="O844" t="n">
        <v>0</v>
      </c>
      <c r="P844" t="n">
        <v>0</v>
      </c>
      <c r="Q844" t="n">
        <v>0</v>
      </c>
      <c r="R844" t="n">
        <v>0</v>
      </c>
      <c r="S844" t="n">
        <v>0</v>
      </c>
      <c r="T844" t="n">
        <v>0</v>
      </c>
      <c r="U844" t="n">
        <v>0</v>
      </c>
      <c r="V844" t="n">
        <v>1</v>
      </c>
      <c r="W844" t="n">
        <v>1</v>
      </c>
      <c r="X844" t="n">
        <v>1</v>
      </c>
      <c r="Y844" t="n">
        <v>0</v>
      </c>
      <c r="Z844" t="n">
        <v>1</v>
      </c>
      <c r="AA844" t="n">
        <v>1</v>
      </c>
      <c r="AB844" t="n">
        <v>1</v>
      </c>
      <c r="AC844" t="n">
        <v>1</v>
      </c>
      <c r="AD844" t="n">
        <v>1</v>
      </c>
      <c r="AE844" t="n">
        <v>1</v>
      </c>
      <c r="AF844" t="n">
        <v>0</v>
      </c>
      <c r="AG844" t="n">
        <v>0</v>
      </c>
      <c r="AH844" t="n">
        <v>0</v>
      </c>
      <c r="AI844" t="n">
        <v>0</v>
      </c>
      <c r="AJ844" t="n">
        <v>1</v>
      </c>
      <c r="AK844" t="n">
        <v>1</v>
      </c>
      <c r="AL844" t="n">
        <v>0</v>
      </c>
    </row>
    <row r="845">
      <c r="B845" s="981" t="inlineStr">
        <is>
          <t>Champignons et truffes, séchés</t>
        </is>
      </c>
      <c r="C845" t="n">
        <v>0</v>
      </c>
      <c r="D845" t="n">
        <v>0</v>
      </c>
      <c r="E845" t="n">
        <v>0</v>
      </c>
      <c r="F845" t="n">
        <v>0</v>
      </c>
      <c r="G845" t="n">
        <v>0</v>
      </c>
      <c r="H845" t="n">
        <v>0</v>
      </c>
      <c r="I845" t="n">
        <v>0</v>
      </c>
      <c r="J845" t="n">
        <v>0</v>
      </c>
      <c r="K845" t="n">
        <v>0</v>
      </c>
      <c r="L845" t="n">
        <v>0</v>
      </c>
      <c r="M845" t="n">
        <v>0</v>
      </c>
      <c r="N845" t="n">
        <v>0</v>
      </c>
      <c r="O845" t="n">
        <v>0</v>
      </c>
      <c r="P845" t="n">
        <v>0</v>
      </c>
      <c r="Q845" t="n">
        <v>0</v>
      </c>
      <c r="R845" t="n">
        <v>0</v>
      </c>
      <c r="S845" t="n">
        <v>0</v>
      </c>
      <c r="T845" t="n">
        <v>0</v>
      </c>
      <c r="U845" t="n">
        <v>0</v>
      </c>
      <c r="V845" t="n">
        <v>1</v>
      </c>
      <c r="W845" t="n">
        <v>1</v>
      </c>
      <c r="X845" t="n">
        <v>1</v>
      </c>
      <c r="Y845" t="n">
        <v>0</v>
      </c>
      <c r="Z845" t="n">
        <v>1</v>
      </c>
      <c r="AA845" t="n">
        <v>1</v>
      </c>
      <c r="AB845" t="n">
        <v>1</v>
      </c>
      <c r="AC845" t="n">
        <v>1</v>
      </c>
      <c r="AD845" t="n">
        <v>1</v>
      </c>
      <c r="AE845" t="n">
        <v>1</v>
      </c>
      <c r="AF845" t="n">
        <v>0</v>
      </c>
      <c r="AG845" t="n">
        <v>0</v>
      </c>
      <c r="AH845" t="n">
        <v>0</v>
      </c>
      <c r="AI845" t="n">
        <v>0</v>
      </c>
      <c r="AJ845" t="n">
        <v>1</v>
      </c>
      <c r="AK845" t="n">
        <v>1</v>
      </c>
      <c r="AL845" t="n">
        <v>0</v>
      </c>
    </row>
    <row r="846">
      <c r="B846" s="981" t="inlineStr">
        <is>
          <t>Autres légumes et mélanges de légumes, séchés</t>
        </is>
      </c>
      <c r="C846" t="n">
        <v>0</v>
      </c>
      <c r="D846" t="n">
        <v>0</v>
      </c>
      <c r="E846" t="n">
        <v>0</v>
      </c>
      <c r="F846" t="n">
        <v>0</v>
      </c>
      <c r="G846" t="n">
        <v>0</v>
      </c>
      <c r="H846" t="n">
        <v>0</v>
      </c>
      <c r="I846" t="n">
        <v>0</v>
      </c>
      <c r="J846" t="n">
        <v>0</v>
      </c>
      <c r="K846" t="n">
        <v>0</v>
      </c>
      <c r="L846" t="n">
        <v>0</v>
      </c>
      <c r="M846" t="n">
        <v>0</v>
      </c>
      <c r="N846" t="n">
        <v>0</v>
      </c>
      <c r="O846" t="n">
        <v>0</v>
      </c>
      <c r="P846" t="n">
        <v>0</v>
      </c>
      <c r="Q846" t="n">
        <v>0</v>
      </c>
      <c r="R846" t="n">
        <v>0</v>
      </c>
      <c r="S846" t="n">
        <v>0</v>
      </c>
      <c r="T846" t="n">
        <v>0</v>
      </c>
      <c r="U846" t="n">
        <v>0</v>
      </c>
      <c r="V846" t="n">
        <v>1</v>
      </c>
      <c r="W846" t="n">
        <v>1</v>
      </c>
      <c r="X846" t="n">
        <v>1</v>
      </c>
      <c r="Y846" t="n">
        <v>0</v>
      </c>
      <c r="Z846" t="n">
        <v>1</v>
      </c>
      <c r="AA846" t="n">
        <v>1</v>
      </c>
      <c r="AB846" t="n">
        <v>1</v>
      </c>
      <c r="AC846" t="n">
        <v>1</v>
      </c>
      <c r="AD846" t="n">
        <v>1</v>
      </c>
      <c r="AE846" t="n">
        <v>1</v>
      </c>
      <c r="AF846" t="n">
        <v>0</v>
      </c>
      <c r="AG846" t="n">
        <v>0</v>
      </c>
      <c r="AH846" t="n">
        <v>0</v>
      </c>
      <c r="AI846" t="n">
        <v>0</v>
      </c>
      <c r="AJ846" t="n">
        <v>1</v>
      </c>
      <c r="AK846" t="n">
        <v>1</v>
      </c>
      <c r="AL846" t="n">
        <v>0</v>
      </c>
    </row>
    <row r="847">
      <c r="B847" s="980" t="inlineStr">
        <is>
          <t>Fruits et légumes coupés et emballés</t>
        </is>
      </c>
      <c r="C847" t="n">
        <v>0</v>
      </c>
      <c r="D847" t="n">
        <v>0</v>
      </c>
      <c r="E847" t="n">
        <v>0</v>
      </c>
      <c r="F847" t="n">
        <v>0</v>
      </c>
      <c r="G847" t="n">
        <v>0</v>
      </c>
      <c r="H847" t="n">
        <v>0</v>
      </c>
      <c r="I847" t="n">
        <v>0</v>
      </c>
      <c r="J847" t="n">
        <v>0</v>
      </c>
      <c r="K847" t="n">
        <v>0</v>
      </c>
      <c r="L847" t="n">
        <v>0</v>
      </c>
      <c r="M847" t="n">
        <v>0</v>
      </c>
      <c r="N847" t="n">
        <v>0</v>
      </c>
      <c r="O847" t="n">
        <v>0</v>
      </c>
      <c r="P847" t="n">
        <v>0</v>
      </c>
      <c r="Q847" t="n">
        <v>0</v>
      </c>
      <c r="R847" t="n">
        <v>0</v>
      </c>
      <c r="S847" t="n">
        <v>0</v>
      </c>
      <c r="T847" t="n">
        <v>0</v>
      </c>
      <c r="U847" t="n">
        <v>0</v>
      </c>
      <c r="V847" t="n">
        <v>1</v>
      </c>
      <c r="W847" t="n">
        <v>1</v>
      </c>
      <c r="X847" t="n">
        <v>1</v>
      </c>
      <c r="Y847" t="n">
        <v>0</v>
      </c>
      <c r="Z847" t="n">
        <v>1</v>
      </c>
      <c r="AA847" t="n">
        <v>1</v>
      </c>
      <c r="AB847" t="n">
        <v>1</v>
      </c>
      <c r="AC847" t="n">
        <v>1</v>
      </c>
      <c r="AD847" t="n">
        <v>1</v>
      </c>
      <c r="AE847" t="n">
        <v>1</v>
      </c>
      <c r="AF847" t="n">
        <v>0</v>
      </c>
      <c r="AG847" t="n">
        <v>0</v>
      </c>
      <c r="AH847" t="n">
        <v>0</v>
      </c>
      <c r="AI847" t="n">
        <v>0</v>
      </c>
      <c r="AJ847" t="n">
        <v>1</v>
      </c>
      <c r="AK847" t="n">
        <v>1</v>
      </c>
      <c r="AL847" t="n">
        <v>0</v>
      </c>
    </row>
    <row r="848">
      <c r="B848" s="980" t="inlineStr">
        <is>
          <t>Légumes, appertisés</t>
        </is>
      </c>
      <c r="C848" t="n">
        <v>0</v>
      </c>
      <c r="D848" t="n">
        <v>0</v>
      </c>
      <c r="E848" t="n">
        <v>0</v>
      </c>
      <c r="F848" t="n">
        <v>0</v>
      </c>
      <c r="G848" t="n">
        <v>0</v>
      </c>
      <c r="H848" t="n">
        <v>0</v>
      </c>
      <c r="I848" t="n">
        <v>0</v>
      </c>
      <c r="J848" t="n">
        <v>0</v>
      </c>
      <c r="K848" t="n">
        <v>0</v>
      </c>
      <c r="L848" t="n">
        <v>0</v>
      </c>
      <c r="M848" t="n">
        <v>0</v>
      </c>
      <c r="N848" t="n">
        <v>0</v>
      </c>
      <c r="O848" t="n">
        <v>0</v>
      </c>
      <c r="P848" t="n">
        <v>0</v>
      </c>
      <c r="Q848" t="n">
        <v>0</v>
      </c>
      <c r="R848" t="n">
        <v>0</v>
      </c>
      <c r="S848" t="n">
        <v>0</v>
      </c>
      <c r="T848" t="n">
        <v>0</v>
      </c>
      <c r="U848" t="n">
        <v>0</v>
      </c>
      <c r="V848" t="n">
        <v>1</v>
      </c>
      <c r="W848" t="n">
        <v>1</v>
      </c>
      <c r="X848" t="n">
        <v>1</v>
      </c>
      <c r="Y848" t="n">
        <v>0</v>
      </c>
      <c r="Z848" t="n">
        <v>1</v>
      </c>
      <c r="AA848" t="n">
        <v>1</v>
      </c>
      <c r="AB848" t="n">
        <v>1</v>
      </c>
      <c r="AC848" t="n">
        <v>1</v>
      </c>
      <c r="AD848" t="n">
        <v>1</v>
      </c>
      <c r="AE848" t="n">
        <v>1</v>
      </c>
      <c r="AF848" t="n">
        <v>0</v>
      </c>
      <c r="AG848" t="n">
        <v>0</v>
      </c>
      <c r="AH848" t="n">
        <v>0</v>
      </c>
      <c r="AI848" t="n">
        <v>0</v>
      </c>
      <c r="AJ848" t="n">
        <v>1</v>
      </c>
      <c r="AK848" t="n">
        <v>1</v>
      </c>
      <c r="AL848" t="n">
        <v>0</v>
      </c>
    </row>
    <row r="849">
      <c r="B849" s="981" t="inlineStr">
        <is>
          <t>Haricots, appertisés</t>
        </is>
      </c>
      <c r="C849" t="n">
        <v>0</v>
      </c>
      <c r="D849" t="n">
        <v>0</v>
      </c>
      <c r="E849" t="n">
        <v>0</v>
      </c>
      <c r="F849" t="n">
        <v>0</v>
      </c>
      <c r="G849" t="n">
        <v>0</v>
      </c>
      <c r="H849" t="n">
        <v>0</v>
      </c>
      <c r="I849" t="n">
        <v>0</v>
      </c>
      <c r="J849" t="n">
        <v>0</v>
      </c>
      <c r="K849" t="n">
        <v>0</v>
      </c>
      <c r="L849" t="n">
        <v>0</v>
      </c>
      <c r="M849" t="n">
        <v>0</v>
      </c>
      <c r="N849" t="n">
        <v>0</v>
      </c>
      <c r="O849" t="n">
        <v>0</v>
      </c>
      <c r="P849" t="n">
        <v>0</v>
      </c>
      <c r="Q849" t="n">
        <v>0</v>
      </c>
      <c r="R849" t="n">
        <v>0</v>
      </c>
      <c r="S849" t="n">
        <v>0</v>
      </c>
      <c r="T849" t="n">
        <v>0</v>
      </c>
      <c r="U849" t="n">
        <v>0</v>
      </c>
      <c r="V849" t="n">
        <v>1</v>
      </c>
      <c r="W849" t="n">
        <v>1</v>
      </c>
      <c r="X849" t="n">
        <v>1</v>
      </c>
      <c r="Y849" t="n">
        <v>0</v>
      </c>
      <c r="Z849" t="n">
        <v>1</v>
      </c>
      <c r="AA849" t="n">
        <v>1</v>
      </c>
      <c r="AB849" t="n">
        <v>1</v>
      </c>
      <c r="AC849" t="n">
        <v>1</v>
      </c>
      <c r="AD849" t="n">
        <v>1</v>
      </c>
      <c r="AE849" t="n">
        <v>1</v>
      </c>
      <c r="AF849" t="n">
        <v>0</v>
      </c>
      <c r="AG849" t="n">
        <v>0</v>
      </c>
      <c r="AH849" t="n">
        <v>0</v>
      </c>
      <c r="AI849" t="n">
        <v>0</v>
      </c>
      <c r="AJ849" t="n">
        <v>1</v>
      </c>
      <c r="AK849" t="n">
        <v>1</v>
      </c>
      <c r="AL849" t="n">
        <v>0</v>
      </c>
    </row>
    <row r="850">
      <c r="B850" s="981" t="inlineStr">
        <is>
          <t>Pois, appertisés</t>
        </is>
      </c>
      <c r="C850" t="n">
        <v>0</v>
      </c>
      <c r="D850" t="n">
        <v>0</v>
      </c>
      <c r="E850" t="n">
        <v>0</v>
      </c>
      <c r="F850" t="n">
        <v>0</v>
      </c>
      <c r="G850" t="n">
        <v>0</v>
      </c>
      <c r="H850" t="n">
        <v>0</v>
      </c>
      <c r="I850" t="n">
        <v>0</v>
      </c>
      <c r="J850" t="n">
        <v>0</v>
      </c>
      <c r="K850" t="n">
        <v>0</v>
      </c>
      <c r="L850" t="n">
        <v>0</v>
      </c>
      <c r="M850" t="n">
        <v>0</v>
      </c>
      <c r="N850" t="n">
        <v>0</v>
      </c>
      <c r="O850" t="n">
        <v>0</v>
      </c>
      <c r="P850" t="n">
        <v>0</v>
      </c>
      <c r="Q850" t="n">
        <v>0</v>
      </c>
      <c r="R850" t="n">
        <v>0</v>
      </c>
      <c r="S850" t="n">
        <v>0</v>
      </c>
      <c r="T850" t="n">
        <v>0</v>
      </c>
      <c r="U850" t="n">
        <v>0</v>
      </c>
      <c r="V850" t="n">
        <v>1</v>
      </c>
      <c r="W850" t="n">
        <v>1</v>
      </c>
      <c r="X850" t="n">
        <v>1</v>
      </c>
      <c r="Y850" t="n">
        <v>0</v>
      </c>
      <c r="Z850" t="n">
        <v>1</v>
      </c>
      <c r="AA850" t="n">
        <v>1</v>
      </c>
      <c r="AB850" t="n">
        <v>1</v>
      </c>
      <c r="AC850" t="n">
        <v>1</v>
      </c>
      <c r="AD850" t="n">
        <v>1</v>
      </c>
      <c r="AE850" t="n">
        <v>1</v>
      </c>
      <c r="AF850" t="n">
        <v>0</v>
      </c>
      <c r="AG850" t="n">
        <v>0</v>
      </c>
      <c r="AH850" t="n">
        <v>0</v>
      </c>
      <c r="AI850" t="n">
        <v>0</v>
      </c>
      <c r="AJ850" t="n">
        <v>1</v>
      </c>
      <c r="AK850" t="n">
        <v>1</v>
      </c>
      <c r="AL850" t="n">
        <v>0</v>
      </c>
    </row>
    <row r="851">
      <c r="B851" s="981" t="inlineStr">
        <is>
          <t>Autres légumes, appertisés</t>
        </is>
      </c>
      <c r="C851" t="n">
        <v>0</v>
      </c>
      <c r="D851" t="n">
        <v>0</v>
      </c>
      <c r="E851" t="n">
        <v>0</v>
      </c>
      <c r="F851" t="n">
        <v>0</v>
      </c>
      <c r="G851" t="n">
        <v>0</v>
      </c>
      <c r="H851" t="n">
        <v>0</v>
      </c>
      <c r="I851" t="n">
        <v>0</v>
      </c>
      <c r="J851" t="n">
        <v>0</v>
      </c>
      <c r="K851" t="n">
        <v>0</v>
      </c>
      <c r="L851" t="n">
        <v>0</v>
      </c>
      <c r="M851" t="n">
        <v>0</v>
      </c>
      <c r="N851" t="n">
        <v>0</v>
      </c>
      <c r="O851" t="n">
        <v>0</v>
      </c>
      <c r="P851" t="n">
        <v>0</v>
      </c>
      <c r="Q851" t="n">
        <v>0</v>
      </c>
      <c r="R851" t="n">
        <v>0</v>
      </c>
      <c r="S851" t="n">
        <v>0</v>
      </c>
      <c r="T851" t="n">
        <v>0</v>
      </c>
      <c r="U851" t="n">
        <v>0</v>
      </c>
      <c r="V851" t="n">
        <v>1</v>
      </c>
      <c r="W851" t="n">
        <v>1</v>
      </c>
      <c r="X851" t="n">
        <v>1</v>
      </c>
      <c r="Y851" t="n">
        <v>0</v>
      </c>
      <c r="Z851" t="n">
        <v>1</v>
      </c>
      <c r="AA851" t="n">
        <v>1</v>
      </c>
      <c r="AB851" t="n">
        <v>1</v>
      </c>
      <c r="AC851" t="n">
        <v>1</v>
      </c>
      <c r="AD851" t="n">
        <v>1</v>
      </c>
      <c r="AE851" t="n">
        <v>1</v>
      </c>
      <c r="AF851" t="n">
        <v>0</v>
      </c>
      <c r="AG851" t="n">
        <v>0</v>
      </c>
      <c r="AH851" t="n">
        <v>0</v>
      </c>
      <c r="AI851" t="n">
        <v>0</v>
      </c>
      <c r="AJ851" t="n">
        <v>1</v>
      </c>
      <c r="AK851" t="n">
        <v>1</v>
      </c>
      <c r="AL851" t="n">
        <v>0</v>
      </c>
    </row>
    <row r="852">
      <c r="B852" s="982" t="inlineStr">
        <is>
          <t>Tomates et leurs produits, appertisés</t>
        </is>
      </c>
      <c r="C852" t="n">
        <v>0</v>
      </c>
      <c r="D852" t="n">
        <v>0</v>
      </c>
      <c r="E852" t="n">
        <v>0</v>
      </c>
      <c r="F852" t="n">
        <v>0</v>
      </c>
      <c r="G852" t="n">
        <v>0</v>
      </c>
      <c r="H852" t="n">
        <v>0</v>
      </c>
      <c r="I852" t="n">
        <v>0</v>
      </c>
      <c r="J852" t="n">
        <v>0</v>
      </c>
      <c r="K852" t="n">
        <v>0</v>
      </c>
      <c r="L852" t="n">
        <v>0</v>
      </c>
      <c r="M852" t="n">
        <v>0</v>
      </c>
      <c r="N852" t="n">
        <v>0</v>
      </c>
      <c r="O852" t="n">
        <v>0</v>
      </c>
      <c r="P852" t="n">
        <v>0</v>
      </c>
      <c r="Q852" t="n">
        <v>0</v>
      </c>
      <c r="R852" t="n">
        <v>0</v>
      </c>
      <c r="S852" t="n">
        <v>0</v>
      </c>
      <c r="T852" t="n">
        <v>0</v>
      </c>
      <c r="U852" t="n">
        <v>0</v>
      </c>
      <c r="V852" t="n">
        <v>1</v>
      </c>
      <c r="W852" t="n">
        <v>1</v>
      </c>
      <c r="X852" t="n">
        <v>1</v>
      </c>
      <c r="Y852" t="n">
        <v>0</v>
      </c>
      <c r="Z852" t="n">
        <v>1</v>
      </c>
      <c r="AA852" t="n">
        <v>1</v>
      </c>
      <c r="AB852" t="n">
        <v>1</v>
      </c>
      <c r="AC852" t="n">
        <v>1</v>
      </c>
      <c r="AD852" t="n">
        <v>1</v>
      </c>
      <c r="AE852" t="n">
        <v>1</v>
      </c>
      <c r="AF852" t="n">
        <v>0</v>
      </c>
      <c r="AG852" t="n">
        <v>0</v>
      </c>
      <c r="AH852" t="n">
        <v>0</v>
      </c>
      <c r="AI852" t="n">
        <v>0</v>
      </c>
      <c r="AJ852" t="n">
        <v>1</v>
      </c>
      <c r="AK852" t="n">
        <v>1</v>
      </c>
      <c r="AL852" t="n">
        <v>0</v>
      </c>
    </row>
    <row r="853">
      <c r="B853" s="983" t="inlineStr">
        <is>
          <t>Tomates, entières ou en morceaux, appertisées</t>
        </is>
      </c>
      <c r="C853" t="n">
        <v>0</v>
      </c>
      <c r="D853" t="n">
        <v>0</v>
      </c>
      <c r="E853" t="n">
        <v>0</v>
      </c>
      <c r="F853" t="n">
        <v>0</v>
      </c>
      <c r="G853" t="n">
        <v>0</v>
      </c>
      <c r="H853" t="n">
        <v>0</v>
      </c>
      <c r="I853" t="n">
        <v>0</v>
      </c>
      <c r="J853" t="n">
        <v>0</v>
      </c>
      <c r="K853" t="n">
        <v>0</v>
      </c>
      <c r="L853" t="n">
        <v>0</v>
      </c>
      <c r="M853" t="n">
        <v>0</v>
      </c>
      <c r="N853" t="n">
        <v>0</v>
      </c>
      <c r="O853" t="n">
        <v>0</v>
      </c>
      <c r="P853" t="n">
        <v>0</v>
      </c>
      <c r="Q853" t="n">
        <v>0</v>
      </c>
      <c r="R853" t="n">
        <v>0</v>
      </c>
      <c r="S853" t="n">
        <v>0</v>
      </c>
      <c r="T853" t="n">
        <v>0</v>
      </c>
      <c r="U853" t="n">
        <v>0</v>
      </c>
      <c r="V853" t="n">
        <v>1</v>
      </c>
      <c r="W853" t="n">
        <v>1</v>
      </c>
      <c r="X853" t="n">
        <v>1</v>
      </c>
      <c r="Y853" t="n">
        <v>0</v>
      </c>
      <c r="Z853" t="n">
        <v>1</v>
      </c>
      <c r="AA853" t="n">
        <v>1</v>
      </c>
      <c r="AB853" t="n">
        <v>1</v>
      </c>
      <c r="AC853" t="n">
        <v>1</v>
      </c>
      <c r="AD853" t="n">
        <v>1</v>
      </c>
      <c r="AE853" t="n">
        <v>1</v>
      </c>
      <c r="AF853" t="n">
        <v>0</v>
      </c>
      <c r="AG853" t="n">
        <v>0</v>
      </c>
      <c r="AH853" t="n">
        <v>0</v>
      </c>
      <c r="AI853" t="n">
        <v>0</v>
      </c>
      <c r="AJ853" t="n">
        <v>1</v>
      </c>
      <c r="AK853" t="n">
        <v>1</v>
      </c>
      <c r="AL853" t="n">
        <v>0</v>
      </c>
    </row>
    <row r="854">
      <c r="B854" s="983" t="inlineStr">
        <is>
          <t>Produits des tomates</t>
        </is>
      </c>
      <c r="C854" t="n">
        <v>0</v>
      </c>
      <c r="D854" t="n">
        <v>0</v>
      </c>
      <c r="E854" t="n">
        <v>0</v>
      </c>
      <c r="F854" t="n">
        <v>0</v>
      </c>
      <c r="G854" t="n">
        <v>0</v>
      </c>
      <c r="H854" t="n">
        <v>0</v>
      </c>
      <c r="I854" t="n">
        <v>0</v>
      </c>
      <c r="J854" t="n">
        <v>0</v>
      </c>
      <c r="K854" t="n">
        <v>0</v>
      </c>
      <c r="L854" t="n">
        <v>0</v>
      </c>
      <c r="M854" t="n">
        <v>0</v>
      </c>
      <c r="N854" t="n">
        <v>0</v>
      </c>
      <c r="O854" t="n">
        <v>0</v>
      </c>
      <c r="P854" t="n">
        <v>0</v>
      </c>
      <c r="Q854" t="n">
        <v>0</v>
      </c>
      <c r="R854" t="n">
        <v>0</v>
      </c>
      <c r="S854" t="n">
        <v>0</v>
      </c>
      <c r="T854" t="n">
        <v>0</v>
      </c>
      <c r="U854" t="n">
        <v>0</v>
      </c>
      <c r="V854" t="n">
        <v>1</v>
      </c>
      <c r="W854" t="n">
        <v>1</v>
      </c>
      <c r="X854" t="n">
        <v>1</v>
      </c>
      <c r="Y854" t="n">
        <v>0</v>
      </c>
      <c r="Z854" t="n">
        <v>1</v>
      </c>
      <c r="AA854" t="n">
        <v>1</v>
      </c>
      <c r="AB854" t="n">
        <v>1</v>
      </c>
      <c r="AC854" t="n">
        <v>1</v>
      </c>
      <c r="AD854" t="n">
        <v>1</v>
      </c>
      <c r="AE854" t="n">
        <v>1</v>
      </c>
      <c r="AF854" t="n">
        <v>0</v>
      </c>
      <c r="AG854" t="n">
        <v>0</v>
      </c>
      <c r="AH854" t="n">
        <v>0</v>
      </c>
      <c r="AI854" t="n">
        <v>0</v>
      </c>
      <c r="AJ854" t="n">
        <v>1</v>
      </c>
      <c r="AK854" t="n">
        <v>1</v>
      </c>
      <c r="AL854" t="n">
        <v>0</v>
      </c>
    </row>
    <row r="855">
      <c r="B855" s="984" t="inlineStr">
        <is>
          <t>Coulis et purées de tomates</t>
        </is>
      </c>
      <c r="C855" t="n">
        <v>0</v>
      </c>
      <c r="D855" t="n">
        <v>0</v>
      </c>
      <c r="E855" t="n">
        <v>0</v>
      </c>
      <c r="F855" t="n">
        <v>0</v>
      </c>
      <c r="G855" t="n">
        <v>0</v>
      </c>
      <c r="H855" t="n">
        <v>0</v>
      </c>
      <c r="I855" t="n">
        <v>0</v>
      </c>
      <c r="J855" t="n">
        <v>0</v>
      </c>
      <c r="K855" t="n">
        <v>0</v>
      </c>
      <c r="L855" t="n">
        <v>0</v>
      </c>
      <c r="M855" t="n">
        <v>0</v>
      </c>
      <c r="N855" t="n">
        <v>0</v>
      </c>
      <c r="O855" t="n">
        <v>0</v>
      </c>
      <c r="P855" t="n">
        <v>0</v>
      </c>
      <c r="Q855" t="n">
        <v>0</v>
      </c>
      <c r="R855" t="n">
        <v>0</v>
      </c>
      <c r="S855" t="n">
        <v>0</v>
      </c>
      <c r="T855" t="n">
        <v>0</v>
      </c>
      <c r="U855" t="n">
        <v>0</v>
      </c>
      <c r="V855" t="n">
        <v>1</v>
      </c>
      <c r="W855" t="n">
        <v>1</v>
      </c>
      <c r="X855" t="n">
        <v>1</v>
      </c>
      <c r="Y855" t="n">
        <v>0</v>
      </c>
      <c r="Z855" t="n">
        <v>1</v>
      </c>
      <c r="AA855" t="n">
        <v>1</v>
      </c>
      <c r="AB855" t="n">
        <v>1</v>
      </c>
      <c r="AC855" t="n">
        <v>1</v>
      </c>
      <c r="AD855" t="n">
        <v>1</v>
      </c>
      <c r="AE855" t="n">
        <v>1</v>
      </c>
      <c r="AF855" t="n">
        <v>0</v>
      </c>
      <c r="AG855" t="n">
        <v>0</v>
      </c>
      <c r="AH855" t="n">
        <v>0</v>
      </c>
      <c r="AI855" t="n">
        <v>0</v>
      </c>
      <c r="AJ855" t="n">
        <v>1</v>
      </c>
      <c r="AK855" t="n">
        <v>1</v>
      </c>
      <c r="AL855" t="n">
        <v>0</v>
      </c>
    </row>
    <row r="856">
      <c r="B856" s="984" t="inlineStr">
        <is>
          <t>Concentré de tomates</t>
        </is>
      </c>
      <c r="C856" t="n">
        <v>0</v>
      </c>
      <c r="D856" t="n">
        <v>0</v>
      </c>
      <c r="E856" t="n">
        <v>0</v>
      </c>
      <c r="F856" t="n">
        <v>0</v>
      </c>
      <c r="G856" t="n">
        <v>0</v>
      </c>
      <c r="H856" t="n">
        <v>0</v>
      </c>
      <c r="I856" t="n">
        <v>0</v>
      </c>
      <c r="J856" t="n">
        <v>0</v>
      </c>
      <c r="K856" t="n">
        <v>0</v>
      </c>
      <c r="L856" t="n">
        <v>0</v>
      </c>
      <c r="M856" t="n">
        <v>0</v>
      </c>
      <c r="N856" t="n">
        <v>0</v>
      </c>
      <c r="O856" t="n">
        <v>0</v>
      </c>
      <c r="P856" t="n">
        <v>0</v>
      </c>
      <c r="Q856" t="n">
        <v>0</v>
      </c>
      <c r="R856" t="n">
        <v>0</v>
      </c>
      <c r="S856" t="n">
        <v>0</v>
      </c>
      <c r="T856" t="n">
        <v>0</v>
      </c>
      <c r="U856" t="n">
        <v>0</v>
      </c>
      <c r="V856" t="n">
        <v>1</v>
      </c>
      <c r="W856" t="n">
        <v>1</v>
      </c>
      <c r="X856" t="n">
        <v>1</v>
      </c>
      <c r="Y856" t="n">
        <v>0</v>
      </c>
      <c r="Z856" t="n">
        <v>1</v>
      </c>
      <c r="AA856" t="n">
        <v>1</v>
      </c>
      <c r="AB856" t="n">
        <v>1</v>
      </c>
      <c r="AC856" t="n">
        <v>1</v>
      </c>
      <c r="AD856" t="n">
        <v>1</v>
      </c>
      <c r="AE856" t="n">
        <v>1</v>
      </c>
      <c r="AF856" t="n">
        <v>0</v>
      </c>
      <c r="AG856" t="n">
        <v>0</v>
      </c>
      <c r="AH856" t="n">
        <v>0</v>
      </c>
      <c r="AI856" t="n">
        <v>0</v>
      </c>
      <c r="AJ856" t="n">
        <v>1</v>
      </c>
      <c r="AK856" t="n">
        <v>1</v>
      </c>
      <c r="AL856" t="n">
        <v>0</v>
      </c>
    </row>
    <row r="857">
      <c r="B857" s="982" t="inlineStr">
        <is>
          <t>Champignons et truffes, appertisés</t>
        </is>
      </c>
      <c r="C857" t="n">
        <v>0</v>
      </c>
      <c r="D857" t="n">
        <v>0</v>
      </c>
      <c r="E857" t="n">
        <v>0</v>
      </c>
      <c r="F857" t="n">
        <v>0</v>
      </c>
      <c r="G857" t="n">
        <v>0</v>
      </c>
      <c r="H857" t="n">
        <v>0</v>
      </c>
      <c r="I857" t="n">
        <v>0</v>
      </c>
      <c r="J857" t="n">
        <v>0</v>
      </c>
      <c r="K857" t="n">
        <v>0</v>
      </c>
      <c r="L857" t="n">
        <v>0</v>
      </c>
      <c r="M857" t="n">
        <v>0</v>
      </c>
      <c r="N857" t="n">
        <v>0</v>
      </c>
      <c r="O857" t="n">
        <v>0</v>
      </c>
      <c r="P857" t="n">
        <v>0</v>
      </c>
      <c r="Q857" t="n">
        <v>0</v>
      </c>
      <c r="R857" t="n">
        <v>0</v>
      </c>
      <c r="S857" t="n">
        <v>0</v>
      </c>
      <c r="T857" t="n">
        <v>0</v>
      </c>
      <c r="U857" t="n">
        <v>0</v>
      </c>
      <c r="V857" t="n">
        <v>1</v>
      </c>
      <c r="W857" t="n">
        <v>1</v>
      </c>
      <c r="X857" t="n">
        <v>1</v>
      </c>
      <c r="Y857" t="n">
        <v>0</v>
      </c>
      <c r="Z857" t="n">
        <v>1</v>
      </c>
      <c r="AA857" t="n">
        <v>1</v>
      </c>
      <c r="AB857" t="n">
        <v>1</v>
      </c>
      <c r="AC857" t="n">
        <v>1</v>
      </c>
      <c r="AD857" t="n">
        <v>1</v>
      </c>
      <c r="AE857" t="n">
        <v>1</v>
      </c>
      <c r="AF857" t="n">
        <v>0</v>
      </c>
      <c r="AG857" t="n">
        <v>0</v>
      </c>
      <c r="AH857" t="n">
        <v>0</v>
      </c>
      <c r="AI857" t="n">
        <v>0</v>
      </c>
      <c r="AJ857" t="n">
        <v>1</v>
      </c>
      <c r="AK857" t="n">
        <v>1</v>
      </c>
      <c r="AL857" t="n">
        <v>0</v>
      </c>
    </row>
    <row r="858">
      <c r="B858" s="983" t="inlineStr">
        <is>
          <t>Champignons cultivés, appertisés</t>
        </is>
      </c>
      <c r="C858" t="n">
        <v>0</v>
      </c>
      <c r="D858" t="n">
        <v>0</v>
      </c>
      <c r="E858" t="n">
        <v>0</v>
      </c>
      <c r="F858" t="n">
        <v>0</v>
      </c>
      <c r="G858" t="n">
        <v>0</v>
      </c>
      <c r="H858" t="n">
        <v>0</v>
      </c>
      <c r="I858" t="n">
        <v>0</v>
      </c>
      <c r="J858" t="n">
        <v>0</v>
      </c>
      <c r="K858" t="n">
        <v>0</v>
      </c>
      <c r="L858" t="n">
        <v>0</v>
      </c>
      <c r="M858" t="n">
        <v>0</v>
      </c>
      <c r="N858" t="n">
        <v>0</v>
      </c>
      <c r="O858" t="n">
        <v>0</v>
      </c>
      <c r="P858" t="n">
        <v>0</v>
      </c>
      <c r="Q858" t="n">
        <v>0</v>
      </c>
      <c r="R858" t="n">
        <v>0</v>
      </c>
      <c r="S858" t="n">
        <v>0</v>
      </c>
      <c r="T858" t="n">
        <v>0</v>
      </c>
      <c r="U858" t="n">
        <v>0</v>
      </c>
      <c r="V858" t="n">
        <v>1</v>
      </c>
      <c r="W858" t="n">
        <v>1</v>
      </c>
      <c r="X858" t="n">
        <v>1</v>
      </c>
      <c r="Y858" t="n">
        <v>0</v>
      </c>
      <c r="Z858" t="n">
        <v>1</v>
      </c>
      <c r="AA858" t="n">
        <v>1</v>
      </c>
      <c r="AB858" t="n">
        <v>1</v>
      </c>
      <c r="AC858" t="n">
        <v>1</v>
      </c>
      <c r="AD858" t="n">
        <v>1</v>
      </c>
      <c r="AE858" t="n">
        <v>1</v>
      </c>
      <c r="AF858" t="n">
        <v>0</v>
      </c>
      <c r="AG858" t="n">
        <v>0</v>
      </c>
      <c r="AH858" t="n">
        <v>0</v>
      </c>
      <c r="AI858" t="n">
        <v>0</v>
      </c>
      <c r="AJ858" t="n">
        <v>1</v>
      </c>
      <c r="AK858" t="n">
        <v>1</v>
      </c>
      <c r="AL858" t="n">
        <v>0</v>
      </c>
    </row>
    <row r="859">
      <c r="B859" s="984" t="inlineStr">
        <is>
          <t>Champignons du genre Agaricus, appertisés</t>
        </is>
      </c>
      <c r="C859" t="n">
        <v>0</v>
      </c>
      <c r="D859" t="n">
        <v>0</v>
      </c>
      <c r="E859" t="n">
        <v>0</v>
      </c>
      <c r="F859" t="n">
        <v>0</v>
      </c>
      <c r="G859" t="n">
        <v>0</v>
      </c>
      <c r="H859" t="n">
        <v>0</v>
      </c>
      <c r="I859" t="n">
        <v>0</v>
      </c>
      <c r="J859" t="n">
        <v>0</v>
      </c>
      <c r="K859" t="n">
        <v>0</v>
      </c>
      <c r="L859" t="n">
        <v>0</v>
      </c>
      <c r="M859" t="n">
        <v>0</v>
      </c>
      <c r="N859" t="n">
        <v>0</v>
      </c>
      <c r="O859" t="n">
        <v>0</v>
      </c>
      <c r="P859" t="n">
        <v>0</v>
      </c>
      <c r="Q859" t="n">
        <v>0</v>
      </c>
      <c r="R859" t="n">
        <v>0</v>
      </c>
      <c r="S859" t="n">
        <v>0</v>
      </c>
      <c r="T859" t="n">
        <v>0</v>
      </c>
      <c r="U859" t="n">
        <v>0</v>
      </c>
      <c r="V859" t="n">
        <v>1</v>
      </c>
      <c r="W859" t="n">
        <v>1</v>
      </c>
      <c r="X859" t="n">
        <v>1</v>
      </c>
      <c r="Y859" t="n">
        <v>0</v>
      </c>
      <c r="Z859" t="n">
        <v>1</v>
      </c>
      <c r="AA859" t="n">
        <v>1</v>
      </c>
      <c r="AB859" t="n">
        <v>1</v>
      </c>
      <c r="AC859" t="n">
        <v>1</v>
      </c>
      <c r="AD859" t="n">
        <v>1</v>
      </c>
      <c r="AE859" t="n">
        <v>1</v>
      </c>
      <c r="AF859" t="n">
        <v>0</v>
      </c>
      <c r="AG859" t="n">
        <v>0</v>
      </c>
      <c r="AH859" t="n">
        <v>0</v>
      </c>
      <c r="AI859" t="n">
        <v>0</v>
      </c>
      <c r="AJ859" t="n">
        <v>1</v>
      </c>
      <c r="AK859" t="n">
        <v>1</v>
      </c>
      <c r="AL859" t="n">
        <v>0</v>
      </c>
    </row>
    <row r="860">
      <c r="B860" s="983" t="inlineStr">
        <is>
          <t>Champignons non-cultivés et truffes, appertisés</t>
        </is>
      </c>
      <c r="C860" t="n">
        <v>0</v>
      </c>
      <c r="D860" t="n">
        <v>0</v>
      </c>
      <c r="E860" t="n">
        <v>0</v>
      </c>
      <c r="F860" t="n">
        <v>0</v>
      </c>
      <c r="G860" t="n">
        <v>0</v>
      </c>
      <c r="H860" t="n">
        <v>0</v>
      </c>
      <c r="I860" t="n">
        <v>0</v>
      </c>
      <c r="J860" t="n">
        <v>0</v>
      </c>
      <c r="K860" t="n">
        <v>0</v>
      </c>
      <c r="L860" t="n">
        <v>0</v>
      </c>
      <c r="M860" t="n">
        <v>0</v>
      </c>
      <c r="N860" t="n">
        <v>0</v>
      </c>
      <c r="O860" t="n">
        <v>0</v>
      </c>
      <c r="P860" t="n">
        <v>0</v>
      </c>
      <c r="Q860" t="n">
        <v>0</v>
      </c>
      <c r="R860" t="n">
        <v>0</v>
      </c>
      <c r="S860" t="n">
        <v>0</v>
      </c>
      <c r="T860" t="n">
        <v>0</v>
      </c>
      <c r="U860" t="n">
        <v>0</v>
      </c>
      <c r="V860" t="n">
        <v>1</v>
      </c>
      <c r="W860" t="n">
        <v>1</v>
      </c>
      <c r="X860" t="n">
        <v>1</v>
      </c>
      <c r="Y860" t="n">
        <v>0</v>
      </c>
      <c r="Z860" t="n">
        <v>1</v>
      </c>
      <c r="AA860" t="n">
        <v>1</v>
      </c>
      <c r="AB860" t="n">
        <v>1</v>
      </c>
      <c r="AC860" t="n">
        <v>1</v>
      </c>
      <c r="AD860" t="n">
        <v>1</v>
      </c>
      <c r="AE860" t="n">
        <v>1</v>
      </c>
      <c r="AF860" t="n">
        <v>0</v>
      </c>
      <c r="AG860" t="n">
        <v>0</v>
      </c>
      <c r="AH860" t="n">
        <v>0</v>
      </c>
      <c r="AI860" t="n">
        <v>0</v>
      </c>
      <c r="AJ860" t="n">
        <v>1</v>
      </c>
      <c r="AK860" t="n">
        <v>1</v>
      </c>
      <c r="AL860" t="n">
        <v>0</v>
      </c>
    </row>
    <row r="861">
      <c r="B861" s="982" t="inlineStr">
        <is>
          <t>Autres légumes et mélanges de légumes, appertisés</t>
        </is>
      </c>
      <c r="C861" t="n">
        <v>0</v>
      </c>
      <c r="D861" t="n">
        <v>0</v>
      </c>
      <c r="E861" t="n">
        <v>0</v>
      </c>
      <c r="F861" t="n">
        <v>0</v>
      </c>
      <c r="G861" t="n">
        <v>0</v>
      </c>
      <c r="H861" t="n">
        <v>0</v>
      </c>
      <c r="I861" t="n">
        <v>0</v>
      </c>
      <c r="J861" t="n">
        <v>0</v>
      </c>
      <c r="K861" t="n">
        <v>0</v>
      </c>
      <c r="L861" t="n">
        <v>0</v>
      </c>
      <c r="M861" t="n">
        <v>0</v>
      </c>
      <c r="N861" t="n">
        <v>0</v>
      </c>
      <c r="O861" t="n">
        <v>0</v>
      </c>
      <c r="P861" t="n">
        <v>0</v>
      </c>
      <c r="Q861" t="n">
        <v>0</v>
      </c>
      <c r="R861" t="n">
        <v>0</v>
      </c>
      <c r="S861" t="n">
        <v>0</v>
      </c>
      <c r="T861" t="n">
        <v>0</v>
      </c>
      <c r="U861" t="n">
        <v>0</v>
      </c>
      <c r="V861" t="n">
        <v>1</v>
      </c>
      <c r="W861" t="n">
        <v>1</v>
      </c>
      <c r="X861" t="n">
        <v>1</v>
      </c>
      <c r="Y861" t="n">
        <v>0</v>
      </c>
      <c r="Z861" t="n">
        <v>1</v>
      </c>
      <c r="AA861" t="n">
        <v>1</v>
      </c>
      <c r="AB861" t="n">
        <v>1</v>
      </c>
      <c r="AC861" t="n">
        <v>1</v>
      </c>
      <c r="AD861" t="n">
        <v>1</v>
      </c>
      <c r="AE861" t="n">
        <v>1</v>
      </c>
      <c r="AF861" t="n">
        <v>0</v>
      </c>
      <c r="AG861" t="n">
        <v>0</v>
      </c>
      <c r="AH861" t="n">
        <v>0</v>
      </c>
      <c r="AI861" t="n">
        <v>0</v>
      </c>
      <c r="AJ861" t="n">
        <v>1</v>
      </c>
      <c r="AK861" t="n">
        <v>1</v>
      </c>
      <c r="AL861" t="n">
        <v>0</v>
      </c>
    </row>
    <row r="862">
      <c r="B862" s="982" t="inlineStr">
        <is>
          <t>Choucroute, non congelée, appertisée</t>
        </is>
      </c>
      <c r="C862" t="n">
        <v>0</v>
      </c>
      <c r="D862" t="n">
        <v>0</v>
      </c>
      <c r="E862" t="n">
        <v>0</v>
      </c>
      <c r="F862" t="n">
        <v>0</v>
      </c>
      <c r="G862" t="n">
        <v>0</v>
      </c>
      <c r="H862" t="n">
        <v>0</v>
      </c>
      <c r="I862" t="n">
        <v>0</v>
      </c>
      <c r="J862" t="n">
        <v>0</v>
      </c>
      <c r="K862" t="n">
        <v>0</v>
      </c>
      <c r="L862" t="n">
        <v>0</v>
      </c>
      <c r="M862" t="n">
        <v>0</v>
      </c>
      <c r="N862" t="n">
        <v>0</v>
      </c>
      <c r="O862" t="n">
        <v>0</v>
      </c>
      <c r="P862" t="n">
        <v>0</v>
      </c>
      <c r="Q862" t="n">
        <v>0</v>
      </c>
      <c r="R862" t="n">
        <v>0</v>
      </c>
      <c r="S862" t="n">
        <v>0</v>
      </c>
      <c r="T862" t="n">
        <v>0</v>
      </c>
      <c r="U862" t="n">
        <v>0</v>
      </c>
      <c r="V862" t="n">
        <v>1</v>
      </c>
      <c r="W862" t="n">
        <v>1</v>
      </c>
      <c r="X862" t="n">
        <v>1</v>
      </c>
      <c r="Y862" t="n">
        <v>0</v>
      </c>
      <c r="Z862" t="n">
        <v>1</v>
      </c>
      <c r="AA862" t="n">
        <v>1</v>
      </c>
      <c r="AB862" t="n">
        <v>1</v>
      </c>
      <c r="AC862" t="n">
        <v>1</v>
      </c>
      <c r="AD862" t="n">
        <v>1</v>
      </c>
      <c r="AE862" t="n">
        <v>1</v>
      </c>
      <c r="AF862" t="n">
        <v>0</v>
      </c>
      <c r="AG862" t="n">
        <v>0</v>
      </c>
      <c r="AH862" t="n">
        <v>0</v>
      </c>
      <c r="AI862" t="n">
        <v>0</v>
      </c>
      <c r="AJ862" t="n">
        <v>1</v>
      </c>
      <c r="AK862" t="n">
        <v>1</v>
      </c>
      <c r="AL862" t="n">
        <v>0</v>
      </c>
    </row>
    <row r="863">
      <c r="B863" s="982" t="inlineStr">
        <is>
          <t>Asperges, non congelées, appertisées</t>
        </is>
      </c>
      <c r="C863" t="n">
        <v>0</v>
      </c>
      <c r="D863" t="n">
        <v>0</v>
      </c>
      <c r="E863" t="n">
        <v>0</v>
      </c>
      <c r="F863" t="n">
        <v>0</v>
      </c>
      <c r="G863" t="n">
        <v>0</v>
      </c>
      <c r="H863" t="n">
        <v>0</v>
      </c>
      <c r="I863" t="n">
        <v>0</v>
      </c>
      <c r="J863" t="n">
        <v>0</v>
      </c>
      <c r="K863" t="n">
        <v>0</v>
      </c>
      <c r="L863" t="n">
        <v>0</v>
      </c>
      <c r="M863" t="n">
        <v>0</v>
      </c>
      <c r="N863" t="n">
        <v>0</v>
      </c>
      <c r="O863" t="n">
        <v>0</v>
      </c>
      <c r="P863" t="n">
        <v>0</v>
      </c>
      <c r="Q863" t="n">
        <v>0</v>
      </c>
      <c r="R863" t="n">
        <v>0</v>
      </c>
      <c r="S863" t="n">
        <v>0</v>
      </c>
      <c r="T863" t="n">
        <v>0</v>
      </c>
      <c r="U863" t="n">
        <v>0</v>
      </c>
      <c r="V863" t="n">
        <v>1</v>
      </c>
      <c r="W863" t="n">
        <v>1</v>
      </c>
      <c r="X863" t="n">
        <v>1</v>
      </c>
      <c r="Y863" t="n">
        <v>0</v>
      </c>
      <c r="Z863" t="n">
        <v>1</v>
      </c>
      <c r="AA863" t="n">
        <v>1</v>
      </c>
      <c r="AB863" t="n">
        <v>1</v>
      </c>
      <c r="AC863" t="n">
        <v>1</v>
      </c>
      <c r="AD863" t="n">
        <v>1</v>
      </c>
      <c r="AE863" t="n">
        <v>1</v>
      </c>
      <c r="AF863" t="n">
        <v>0</v>
      </c>
      <c r="AG863" t="n">
        <v>0</v>
      </c>
      <c r="AH863" t="n">
        <v>0</v>
      </c>
      <c r="AI863" t="n">
        <v>0</v>
      </c>
      <c r="AJ863" t="n">
        <v>1</v>
      </c>
      <c r="AK863" t="n">
        <v>1</v>
      </c>
      <c r="AL863" t="n">
        <v>0</v>
      </c>
    </row>
    <row r="864">
      <c r="B864" s="982" t="inlineStr">
        <is>
          <t>Maïs doux, non congelé, appertisé</t>
        </is>
      </c>
      <c r="C864" t="n">
        <v>0</v>
      </c>
      <c r="D864" t="n">
        <v>0</v>
      </c>
      <c r="E864" t="n">
        <v>0</v>
      </c>
      <c r="F864" t="n">
        <v>0</v>
      </c>
      <c r="G864" t="n">
        <v>0</v>
      </c>
      <c r="H864" t="n">
        <v>0</v>
      </c>
      <c r="I864" t="n">
        <v>0</v>
      </c>
      <c r="J864" t="n">
        <v>0</v>
      </c>
      <c r="K864" t="n">
        <v>0</v>
      </c>
      <c r="L864" t="n">
        <v>0</v>
      </c>
      <c r="M864" t="n">
        <v>0</v>
      </c>
      <c r="N864" t="n">
        <v>0</v>
      </c>
      <c r="O864" t="n">
        <v>0</v>
      </c>
      <c r="P864" t="n">
        <v>0</v>
      </c>
      <c r="Q864" t="n">
        <v>0</v>
      </c>
      <c r="R864" t="n">
        <v>0</v>
      </c>
      <c r="S864" t="n">
        <v>0</v>
      </c>
      <c r="T864" t="n">
        <v>0</v>
      </c>
      <c r="U864" t="n">
        <v>0</v>
      </c>
      <c r="V864" t="n">
        <v>1</v>
      </c>
      <c r="W864" t="n">
        <v>1</v>
      </c>
      <c r="X864" t="n">
        <v>1</v>
      </c>
      <c r="Y864" t="n">
        <v>0</v>
      </c>
      <c r="Z864" t="n">
        <v>1</v>
      </c>
      <c r="AA864" t="n">
        <v>1</v>
      </c>
      <c r="AB864" t="n">
        <v>1</v>
      </c>
      <c r="AC864" t="n">
        <v>1</v>
      </c>
      <c r="AD864" t="n">
        <v>1</v>
      </c>
      <c r="AE864" t="n">
        <v>1</v>
      </c>
      <c r="AF864" t="n">
        <v>0</v>
      </c>
      <c r="AG864" t="n">
        <v>0</v>
      </c>
      <c r="AH864" t="n">
        <v>0</v>
      </c>
      <c r="AI864" t="n">
        <v>0</v>
      </c>
      <c r="AJ864" t="n">
        <v>1</v>
      </c>
      <c r="AK864" t="n">
        <v>1</v>
      </c>
      <c r="AL864" t="n">
        <v>0</v>
      </c>
    </row>
    <row r="865">
      <c r="B865" s="982" t="inlineStr">
        <is>
          <t>Autres légumes et mélanges de légumes, non congelés</t>
        </is>
      </c>
      <c r="C865" t="n">
        <v>0</v>
      </c>
      <c r="D865" t="n">
        <v>0</v>
      </c>
      <c r="E865" t="n">
        <v>0</v>
      </c>
      <c r="F865" t="n">
        <v>0</v>
      </c>
      <c r="G865" t="n">
        <v>0</v>
      </c>
      <c r="H865" t="n">
        <v>0</v>
      </c>
      <c r="I865" t="n">
        <v>0</v>
      </c>
      <c r="J865" t="n">
        <v>0</v>
      </c>
      <c r="K865" t="n">
        <v>0</v>
      </c>
      <c r="L865" t="n">
        <v>0</v>
      </c>
      <c r="M865" t="n">
        <v>0</v>
      </c>
      <c r="N865" t="n">
        <v>0</v>
      </c>
      <c r="O865" t="n">
        <v>0</v>
      </c>
      <c r="P865" t="n">
        <v>0</v>
      </c>
      <c r="Q865" t="n">
        <v>0</v>
      </c>
      <c r="R865" t="n">
        <v>0</v>
      </c>
      <c r="S865" t="n">
        <v>0</v>
      </c>
      <c r="T865" t="n">
        <v>0</v>
      </c>
      <c r="U865" t="n">
        <v>0</v>
      </c>
      <c r="V865" t="n">
        <v>1</v>
      </c>
      <c r="W865" t="n">
        <v>1</v>
      </c>
      <c r="X865" t="n">
        <v>1</v>
      </c>
      <c r="Y865" t="n">
        <v>0</v>
      </c>
      <c r="Z865" t="n">
        <v>1</v>
      </c>
      <c r="AA865" t="n">
        <v>1</v>
      </c>
      <c r="AB865" t="n">
        <v>1</v>
      </c>
      <c r="AC865" t="n">
        <v>1</v>
      </c>
      <c r="AD865" t="n">
        <v>1</v>
      </c>
      <c r="AE865" t="n">
        <v>1</v>
      </c>
      <c r="AF865" t="n">
        <v>0</v>
      </c>
      <c r="AG865" t="n">
        <v>0</v>
      </c>
      <c r="AH865" t="n">
        <v>0</v>
      </c>
      <c r="AI865" t="n">
        <v>0</v>
      </c>
      <c r="AJ865" t="n">
        <v>1</v>
      </c>
      <c r="AK865" t="n">
        <v>1</v>
      </c>
      <c r="AL865" t="n">
        <v>0</v>
      </c>
    </row>
    <row r="866">
      <c r="B866" s="980" t="inlineStr">
        <is>
          <t>Fruits et légumes conservés dans le vinaigre</t>
        </is>
      </c>
      <c r="C866" t="n">
        <v>0</v>
      </c>
      <c r="D866" t="n">
        <v>0</v>
      </c>
      <c r="E866" t="n">
        <v>0</v>
      </c>
      <c r="F866" t="n">
        <v>0</v>
      </c>
      <c r="G866" t="n">
        <v>0</v>
      </c>
      <c r="H866" t="n">
        <v>0</v>
      </c>
      <c r="I866" t="n">
        <v>0</v>
      </c>
      <c r="J866" t="n">
        <v>0</v>
      </c>
      <c r="K866" t="n">
        <v>0</v>
      </c>
      <c r="L866" t="n">
        <v>0</v>
      </c>
      <c r="M866" t="n">
        <v>0</v>
      </c>
      <c r="N866" t="n">
        <v>0</v>
      </c>
      <c r="O866" t="n">
        <v>0</v>
      </c>
      <c r="P866" t="n">
        <v>0</v>
      </c>
      <c r="Q866" t="n">
        <v>0</v>
      </c>
      <c r="R866" t="n">
        <v>0</v>
      </c>
      <c r="S866" t="n">
        <v>0</v>
      </c>
      <c r="T866" t="n">
        <v>0</v>
      </c>
      <c r="U866" t="n">
        <v>0</v>
      </c>
      <c r="V866" t="n">
        <v>1</v>
      </c>
      <c r="W866" t="n">
        <v>1</v>
      </c>
      <c r="X866" t="n">
        <v>1</v>
      </c>
      <c r="Y866" t="n">
        <v>0</v>
      </c>
      <c r="Z866" t="n">
        <v>1</v>
      </c>
      <c r="AA866" t="n">
        <v>1</v>
      </c>
      <c r="AB866" t="n">
        <v>1</v>
      </c>
      <c r="AC866" t="n">
        <v>1</v>
      </c>
      <c r="AD866" t="n">
        <v>1</v>
      </c>
      <c r="AE866" t="n">
        <v>1</v>
      </c>
      <c r="AF866" t="n">
        <v>0</v>
      </c>
      <c r="AG866" t="n">
        <v>0</v>
      </c>
      <c r="AH866" t="n">
        <v>0</v>
      </c>
      <c r="AI866" t="n">
        <v>0</v>
      </c>
      <c r="AJ866" t="n">
        <v>1</v>
      </c>
      <c r="AK866" t="n">
        <v>1</v>
      </c>
      <c r="AL866" t="n">
        <v>0</v>
      </c>
    </row>
    <row r="867">
      <c r="B867" s="979" t="inlineStr">
        <is>
          <t>Préparations et conserves de fruits</t>
        </is>
      </c>
      <c r="C867" t="n">
        <v>0</v>
      </c>
      <c r="D867" t="n">
        <v>0</v>
      </c>
      <c r="E867" t="n">
        <v>0</v>
      </c>
      <c r="F867" t="n">
        <v>0</v>
      </c>
      <c r="G867" t="n">
        <v>0</v>
      </c>
      <c r="H867" t="n">
        <v>0</v>
      </c>
      <c r="I867" t="n">
        <v>0</v>
      </c>
      <c r="J867" t="n">
        <v>0</v>
      </c>
      <c r="K867" t="n">
        <v>0</v>
      </c>
      <c r="L867" t="n">
        <v>0</v>
      </c>
      <c r="M867" t="n">
        <v>0</v>
      </c>
      <c r="N867" t="n">
        <v>0</v>
      </c>
      <c r="O867" t="n">
        <v>0</v>
      </c>
      <c r="P867" t="n">
        <v>0</v>
      </c>
      <c r="Q867" t="n">
        <v>0</v>
      </c>
      <c r="R867" t="n">
        <v>0</v>
      </c>
      <c r="S867" t="n">
        <v>0</v>
      </c>
      <c r="T867" t="n">
        <v>0</v>
      </c>
      <c r="U867" t="n">
        <v>0</v>
      </c>
      <c r="V867" t="n">
        <v>1</v>
      </c>
      <c r="W867" t="n">
        <v>1</v>
      </c>
      <c r="X867" t="n">
        <v>1</v>
      </c>
      <c r="Y867" t="n">
        <v>0</v>
      </c>
      <c r="Z867" t="n">
        <v>1</v>
      </c>
      <c r="AA867" t="n">
        <v>1</v>
      </c>
      <c r="AB867" t="n">
        <v>1</v>
      </c>
      <c r="AC867" t="n">
        <v>1</v>
      </c>
      <c r="AD867" t="n">
        <v>1</v>
      </c>
      <c r="AE867" t="n">
        <v>1</v>
      </c>
      <c r="AF867" t="n">
        <v>0</v>
      </c>
      <c r="AG867" t="n">
        <v>0</v>
      </c>
      <c r="AH867" t="n">
        <v>0</v>
      </c>
      <c r="AI867" t="n">
        <v>0</v>
      </c>
      <c r="AJ867" t="n">
        <v>1</v>
      </c>
      <c r="AK867" t="n">
        <v>1</v>
      </c>
      <c r="AL867" t="n">
        <v>1</v>
      </c>
    </row>
    <row r="868">
      <c r="B868" s="980" t="inlineStr">
        <is>
          <t>Fruits crus ou cuits, congelés ou surgelés</t>
        </is>
      </c>
      <c r="C868" t="n">
        <v>0</v>
      </c>
      <c r="D868" t="n">
        <v>0</v>
      </c>
      <c r="E868" t="n">
        <v>0</v>
      </c>
      <c r="F868" t="n">
        <v>0</v>
      </c>
      <c r="G868" t="n">
        <v>0</v>
      </c>
      <c r="H868" t="n">
        <v>0</v>
      </c>
      <c r="I868" t="n">
        <v>0</v>
      </c>
      <c r="J868" t="n">
        <v>0</v>
      </c>
      <c r="K868" t="n">
        <v>0</v>
      </c>
      <c r="L868" t="n">
        <v>0</v>
      </c>
      <c r="M868" t="n">
        <v>0</v>
      </c>
      <c r="N868" t="n">
        <v>0</v>
      </c>
      <c r="O868" t="n">
        <v>0</v>
      </c>
      <c r="P868" t="n">
        <v>0</v>
      </c>
      <c r="Q868" t="n">
        <v>0</v>
      </c>
      <c r="R868" t="n">
        <v>0</v>
      </c>
      <c r="S868" t="n">
        <v>0</v>
      </c>
      <c r="T868" t="n">
        <v>0</v>
      </c>
      <c r="U868" t="n">
        <v>0</v>
      </c>
      <c r="V868" t="n">
        <v>1</v>
      </c>
      <c r="W868" t="n">
        <v>1</v>
      </c>
      <c r="X868" t="n">
        <v>1</v>
      </c>
      <c r="Y868" t="n">
        <v>0</v>
      </c>
      <c r="Z868" t="n">
        <v>1</v>
      </c>
      <c r="AA868" t="n">
        <v>1</v>
      </c>
      <c r="AB868" t="n">
        <v>1</v>
      </c>
      <c r="AC868" t="n">
        <v>1</v>
      </c>
      <c r="AD868" t="n">
        <v>1</v>
      </c>
      <c r="AE868" t="n">
        <v>1</v>
      </c>
      <c r="AF868" t="n">
        <v>0</v>
      </c>
      <c r="AG868" t="n">
        <v>0</v>
      </c>
      <c r="AH868" t="n">
        <v>0</v>
      </c>
      <c r="AI868" t="n">
        <v>0</v>
      </c>
      <c r="AJ868" t="n">
        <v>1</v>
      </c>
      <c r="AK868" t="n">
        <v>1</v>
      </c>
      <c r="AL868" t="n">
        <v>0</v>
      </c>
    </row>
    <row r="869">
      <c r="B869" s="980" t="inlineStr">
        <is>
          <t>Confitures, gelées, compotes et purées de fruits</t>
        </is>
      </c>
      <c r="C869" t="n">
        <v>0</v>
      </c>
      <c r="D869" t="n">
        <v>0</v>
      </c>
      <c r="E869" t="n">
        <v>0</v>
      </c>
      <c r="F869" t="n">
        <v>0</v>
      </c>
      <c r="G869" t="n">
        <v>0</v>
      </c>
      <c r="H869" t="n">
        <v>0</v>
      </c>
      <c r="I869" t="n">
        <v>0</v>
      </c>
      <c r="J869" t="n">
        <v>0</v>
      </c>
      <c r="K869" t="n">
        <v>0</v>
      </c>
      <c r="L869" t="n">
        <v>0</v>
      </c>
      <c r="M869" t="n">
        <v>0</v>
      </c>
      <c r="N869" t="n">
        <v>0</v>
      </c>
      <c r="O869" t="n">
        <v>0</v>
      </c>
      <c r="P869" t="n">
        <v>0</v>
      </c>
      <c r="Q869" t="n">
        <v>0</v>
      </c>
      <c r="R869" t="n">
        <v>0</v>
      </c>
      <c r="S869" t="n">
        <v>0</v>
      </c>
      <c r="T869" t="n">
        <v>0</v>
      </c>
      <c r="U869" t="n">
        <v>0</v>
      </c>
      <c r="V869" t="n">
        <v>1</v>
      </c>
      <c r="W869" t="n">
        <v>1</v>
      </c>
      <c r="X869" t="n">
        <v>1</v>
      </c>
      <c r="Y869" t="n">
        <v>0</v>
      </c>
      <c r="Z869" t="n">
        <v>1</v>
      </c>
      <c r="AA869" t="n">
        <v>1</v>
      </c>
      <c r="AB869" t="n">
        <v>1</v>
      </c>
      <c r="AC869" t="n">
        <v>1</v>
      </c>
      <c r="AD869" t="n">
        <v>1</v>
      </c>
      <c r="AE869" t="n">
        <v>1</v>
      </c>
      <c r="AF869" t="n">
        <v>0</v>
      </c>
      <c r="AG869" t="n">
        <v>0</v>
      </c>
      <c r="AH869" t="n">
        <v>0</v>
      </c>
      <c r="AI869" t="n">
        <v>0</v>
      </c>
      <c r="AJ869" t="n">
        <v>1</v>
      </c>
      <c r="AK869" t="n">
        <v>1</v>
      </c>
      <c r="AL869" t="n">
        <v>0</v>
      </c>
    </row>
    <row r="870">
      <c r="B870" s="981" t="inlineStr">
        <is>
          <t>Confitures, marmelades, gelées, purées et pâtes d'agrumes, obtenues par cuisson</t>
        </is>
      </c>
      <c r="C870" t="n">
        <v>0</v>
      </c>
      <c r="D870" t="n">
        <v>0</v>
      </c>
      <c r="E870" t="n">
        <v>0</v>
      </c>
      <c r="F870" t="n">
        <v>0</v>
      </c>
      <c r="G870" t="n">
        <v>0</v>
      </c>
      <c r="H870" t="n">
        <v>0</v>
      </c>
      <c r="I870" t="n">
        <v>0</v>
      </c>
      <c r="J870" t="n">
        <v>0</v>
      </c>
      <c r="K870" t="n">
        <v>0</v>
      </c>
      <c r="L870" t="n">
        <v>0</v>
      </c>
      <c r="M870" t="n">
        <v>0</v>
      </c>
      <c r="N870" t="n">
        <v>0</v>
      </c>
      <c r="O870" t="n">
        <v>0</v>
      </c>
      <c r="P870" t="n">
        <v>0</v>
      </c>
      <c r="Q870" t="n">
        <v>0</v>
      </c>
      <c r="R870" t="n">
        <v>0</v>
      </c>
      <c r="S870" t="n">
        <v>0</v>
      </c>
      <c r="T870" t="n">
        <v>0</v>
      </c>
      <c r="U870" t="n">
        <v>0</v>
      </c>
      <c r="V870" t="n">
        <v>1</v>
      </c>
      <c r="W870" t="n">
        <v>1</v>
      </c>
      <c r="X870" t="n">
        <v>1</v>
      </c>
      <c r="Y870" t="n">
        <v>0</v>
      </c>
      <c r="Z870" t="n">
        <v>1</v>
      </c>
      <c r="AA870" t="n">
        <v>1</v>
      </c>
      <c r="AB870" t="n">
        <v>1</v>
      </c>
      <c r="AC870" t="n">
        <v>1</v>
      </c>
      <c r="AD870" t="n">
        <v>1</v>
      </c>
      <c r="AE870" t="n">
        <v>1</v>
      </c>
      <c r="AF870" t="n">
        <v>0</v>
      </c>
      <c r="AG870" t="n">
        <v>0</v>
      </c>
      <c r="AH870" t="n">
        <v>0</v>
      </c>
      <c r="AI870" t="n">
        <v>0</v>
      </c>
      <c r="AJ870" t="n">
        <v>1</v>
      </c>
      <c r="AK870" t="n">
        <v>1</v>
      </c>
      <c r="AL870" t="n">
        <v>0</v>
      </c>
    </row>
    <row r="871">
      <c r="B871" s="981" t="inlineStr">
        <is>
          <t>Confitures, marmelades, gelées, purées et pâtes de fruits à coque et de fruits autres qu'agrumes, obtenues par cuisson</t>
        </is>
      </c>
      <c r="C871" t="n">
        <v>0</v>
      </c>
      <c r="D871" t="n">
        <v>0</v>
      </c>
      <c r="E871" t="n">
        <v>0</v>
      </c>
      <c r="F871" t="n">
        <v>0</v>
      </c>
      <c r="G871" t="n">
        <v>0</v>
      </c>
      <c r="H871" t="n">
        <v>0</v>
      </c>
      <c r="I871" t="n">
        <v>0</v>
      </c>
      <c r="J871" t="n">
        <v>0</v>
      </c>
      <c r="K871" t="n">
        <v>0</v>
      </c>
      <c r="L871" t="n">
        <v>0</v>
      </c>
      <c r="M871" t="n">
        <v>0</v>
      </c>
      <c r="N871" t="n">
        <v>0</v>
      </c>
      <c r="O871" t="n">
        <v>0</v>
      </c>
      <c r="P871" t="n">
        <v>0</v>
      </c>
      <c r="Q871" t="n">
        <v>0</v>
      </c>
      <c r="R871" t="n">
        <v>0</v>
      </c>
      <c r="S871" t="n">
        <v>0</v>
      </c>
      <c r="T871" t="n">
        <v>0</v>
      </c>
      <c r="U871" t="n">
        <v>0</v>
      </c>
      <c r="V871" t="n">
        <v>1</v>
      </c>
      <c r="W871" t="n">
        <v>1</v>
      </c>
      <c r="X871" t="n">
        <v>1</v>
      </c>
      <c r="Y871" t="n">
        <v>0</v>
      </c>
      <c r="Z871" t="n">
        <v>1</v>
      </c>
      <c r="AA871" t="n">
        <v>1</v>
      </c>
      <c r="AB871" t="n">
        <v>1</v>
      </c>
      <c r="AC871" t="n">
        <v>1</v>
      </c>
      <c r="AD871" t="n">
        <v>1</v>
      </c>
      <c r="AE871" t="n">
        <v>1</v>
      </c>
      <c r="AF871" t="n">
        <v>0</v>
      </c>
      <c r="AG871" t="n">
        <v>0</v>
      </c>
      <c r="AH871" t="n">
        <v>0</v>
      </c>
      <c r="AI871" t="n">
        <v>0</v>
      </c>
      <c r="AJ871" t="n">
        <v>1</v>
      </c>
      <c r="AK871" t="n">
        <v>1</v>
      </c>
      <c r="AL871" t="n">
        <v>0</v>
      </c>
    </row>
    <row r="872">
      <c r="B872" s="980" t="inlineStr">
        <is>
          <t>Fruits à coque, grillés, salés ou autrement préparés</t>
        </is>
      </c>
      <c r="C872" t="n">
        <v>0</v>
      </c>
      <c r="D872" t="n">
        <v>0</v>
      </c>
      <c r="E872" t="n">
        <v>0</v>
      </c>
      <c r="F872" t="n">
        <v>0</v>
      </c>
      <c r="G872" t="n">
        <v>0</v>
      </c>
      <c r="H872" t="n">
        <v>0</v>
      </c>
      <c r="I872" t="n">
        <v>0</v>
      </c>
      <c r="J872" t="n">
        <v>0</v>
      </c>
      <c r="K872" t="n">
        <v>0</v>
      </c>
      <c r="L872" t="n">
        <v>0</v>
      </c>
      <c r="M872" t="n">
        <v>0</v>
      </c>
      <c r="N872" t="n">
        <v>0</v>
      </c>
      <c r="O872" t="n">
        <v>0</v>
      </c>
      <c r="P872" t="n">
        <v>0</v>
      </c>
      <c r="Q872" t="n">
        <v>0</v>
      </c>
      <c r="R872" t="n">
        <v>0</v>
      </c>
      <c r="S872" t="n">
        <v>0</v>
      </c>
      <c r="T872" t="n">
        <v>0</v>
      </c>
      <c r="U872" t="n">
        <v>0</v>
      </c>
      <c r="V872" t="n">
        <v>1</v>
      </c>
      <c r="W872" t="n">
        <v>1</v>
      </c>
      <c r="X872" t="n">
        <v>1</v>
      </c>
      <c r="Y872" t="n">
        <v>0</v>
      </c>
      <c r="Z872" t="n">
        <v>1</v>
      </c>
      <c r="AA872" t="n">
        <v>1</v>
      </c>
      <c r="AB872" t="n">
        <v>1</v>
      </c>
      <c r="AC872" t="n">
        <v>1</v>
      </c>
      <c r="AD872" t="n">
        <v>1</v>
      </c>
      <c r="AE872" t="n">
        <v>1</v>
      </c>
      <c r="AF872" t="n">
        <v>0</v>
      </c>
      <c r="AG872" t="n">
        <v>0</v>
      </c>
      <c r="AH872" t="n">
        <v>0</v>
      </c>
      <c r="AI872" t="n">
        <v>0</v>
      </c>
      <c r="AJ872" t="n">
        <v>1</v>
      </c>
      <c r="AK872" t="n">
        <v>1</v>
      </c>
      <c r="AL872" t="n">
        <v>0</v>
      </c>
    </row>
    <row r="873">
      <c r="B873" s="981" t="inlineStr">
        <is>
          <t>Arachides, grillées, salées ou autrement préparées et beurre d'arachide</t>
        </is>
      </c>
      <c r="C873" t="n">
        <v>0</v>
      </c>
      <c r="D873" t="n">
        <v>0</v>
      </c>
      <c r="E873" t="n">
        <v>0</v>
      </c>
      <c r="F873" t="n">
        <v>0</v>
      </c>
      <c r="G873" t="n">
        <v>0</v>
      </c>
      <c r="H873" t="n">
        <v>0</v>
      </c>
      <c r="I873" t="n">
        <v>0</v>
      </c>
      <c r="J873" t="n">
        <v>0</v>
      </c>
      <c r="K873" t="n">
        <v>0</v>
      </c>
      <c r="L873" t="n">
        <v>0</v>
      </c>
      <c r="M873" t="n">
        <v>0</v>
      </c>
      <c r="N873" t="n">
        <v>0</v>
      </c>
      <c r="O873" t="n">
        <v>0</v>
      </c>
      <c r="P873" t="n">
        <v>0</v>
      </c>
      <c r="Q873" t="n">
        <v>0</v>
      </c>
      <c r="R873" t="n">
        <v>0</v>
      </c>
      <c r="S873" t="n">
        <v>0</v>
      </c>
      <c r="T873" t="n">
        <v>0</v>
      </c>
      <c r="U873" t="n">
        <v>0</v>
      </c>
      <c r="V873" t="n">
        <v>1</v>
      </c>
      <c r="W873" t="n">
        <v>1</v>
      </c>
      <c r="X873" t="n">
        <v>1</v>
      </c>
      <c r="Y873" t="n">
        <v>0</v>
      </c>
      <c r="Z873" t="n">
        <v>1</v>
      </c>
      <c r="AA873" t="n">
        <v>1</v>
      </c>
      <c r="AB873" t="n">
        <v>1</v>
      </c>
      <c r="AC873" t="n">
        <v>1</v>
      </c>
      <c r="AD873" t="n">
        <v>1</v>
      </c>
      <c r="AE873" t="n">
        <v>1</v>
      </c>
      <c r="AF873" t="n">
        <v>0</v>
      </c>
      <c r="AG873" t="n">
        <v>0</v>
      </c>
      <c r="AH873" t="n">
        <v>0</v>
      </c>
      <c r="AI873" t="n">
        <v>0</v>
      </c>
      <c r="AJ873" t="n">
        <v>1</v>
      </c>
      <c r="AK873" t="n">
        <v>1</v>
      </c>
      <c r="AL873" t="n">
        <v>0</v>
      </c>
    </row>
    <row r="874">
      <c r="B874" s="981" t="inlineStr">
        <is>
          <t>Autres fruits à coque et autres graines, y compris les mélanges, grillés, salés ou autrement préparés</t>
        </is>
      </c>
      <c r="C874" t="n">
        <v>0</v>
      </c>
      <c r="D874" t="n">
        <v>0</v>
      </c>
      <c r="E874" t="n">
        <v>0</v>
      </c>
      <c r="F874" t="n">
        <v>0</v>
      </c>
      <c r="G874" t="n">
        <v>0</v>
      </c>
      <c r="H874" t="n">
        <v>0</v>
      </c>
      <c r="I874" t="n">
        <v>0</v>
      </c>
      <c r="J874" t="n">
        <v>0</v>
      </c>
      <c r="K874" t="n">
        <v>0</v>
      </c>
      <c r="L874" t="n">
        <v>0</v>
      </c>
      <c r="M874" t="n">
        <v>0</v>
      </c>
      <c r="N874" t="n">
        <v>0</v>
      </c>
      <c r="O874" t="n">
        <v>0</v>
      </c>
      <c r="P874" t="n">
        <v>0</v>
      </c>
      <c r="Q874" t="n">
        <v>0</v>
      </c>
      <c r="R874" t="n">
        <v>0</v>
      </c>
      <c r="S874" t="n">
        <v>0</v>
      </c>
      <c r="T874" t="n">
        <v>0</v>
      </c>
      <c r="U874" t="n">
        <v>0</v>
      </c>
      <c r="V874" t="n">
        <v>1</v>
      </c>
      <c r="W874" t="n">
        <v>1</v>
      </c>
      <c r="X874" t="n">
        <v>1</v>
      </c>
      <c r="Y874" t="n">
        <v>0</v>
      </c>
      <c r="Z874" t="n">
        <v>1</v>
      </c>
      <c r="AA874" t="n">
        <v>1</v>
      </c>
      <c r="AB874" t="n">
        <v>1</v>
      </c>
      <c r="AC874" t="n">
        <v>1</v>
      </c>
      <c r="AD874" t="n">
        <v>1</v>
      </c>
      <c r="AE874" t="n">
        <v>1</v>
      </c>
      <c r="AF874" t="n">
        <v>0</v>
      </c>
      <c r="AG874" t="n">
        <v>0</v>
      </c>
      <c r="AH874" t="n">
        <v>0</v>
      </c>
      <c r="AI874" t="n">
        <v>0</v>
      </c>
      <c r="AJ874" t="n">
        <v>1</v>
      </c>
      <c r="AK874" t="n">
        <v>1</v>
      </c>
      <c r="AL874" t="n">
        <v>0</v>
      </c>
    </row>
    <row r="875">
      <c r="B875" s="980" t="inlineStr">
        <is>
          <t>Fruits, traités pour une conservation temporaire, impropres à une consommation immédiate</t>
        </is>
      </c>
      <c r="C875" t="n">
        <v>0</v>
      </c>
      <c r="D875" t="n">
        <v>0</v>
      </c>
      <c r="E875" t="n">
        <v>0</v>
      </c>
      <c r="F875" t="n">
        <v>0</v>
      </c>
      <c r="G875" t="n">
        <v>0</v>
      </c>
      <c r="H875" t="n">
        <v>0</v>
      </c>
      <c r="I875" t="n">
        <v>0</v>
      </c>
      <c r="J875" t="n">
        <v>0</v>
      </c>
      <c r="K875" t="n">
        <v>0</v>
      </c>
      <c r="L875" t="n">
        <v>0</v>
      </c>
      <c r="M875" t="n">
        <v>0</v>
      </c>
      <c r="N875" t="n">
        <v>0</v>
      </c>
      <c r="O875" t="n">
        <v>0</v>
      </c>
      <c r="P875" t="n">
        <v>0</v>
      </c>
      <c r="Q875" t="n">
        <v>0</v>
      </c>
      <c r="R875" t="n">
        <v>0</v>
      </c>
      <c r="S875" t="n">
        <v>0</v>
      </c>
      <c r="T875" t="n">
        <v>0</v>
      </c>
      <c r="U875" t="n">
        <v>0</v>
      </c>
      <c r="V875" t="n">
        <v>1</v>
      </c>
      <c r="W875" t="n">
        <v>1</v>
      </c>
      <c r="X875" t="n">
        <v>1</v>
      </c>
      <c r="Y875" t="n">
        <v>0</v>
      </c>
      <c r="Z875" t="n">
        <v>1</v>
      </c>
      <c r="AA875" t="n">
        <v>1</v>
      </c>
      <c r="AB875" t="n">
        <v>1</v>
      </c>
      <c r="AC875" t="n">
        <v>1</v>
      </c>
      <c r="AD875" t="n">
        <v>1</v>
      </c>
      <c r="AE875" t="n">
        <v>1</v>
      </c>
      <c r="AF875" t="n">
        <v>0</v>
      </c>
      <c r="AG875" t="n">
        <v>0</v>
      </c>
      <c r="AH875" t="n">
        <v>0</v>
      </c>
      <c r="AI875" t="n">
        <v>0</v>
      </c>
      <c r="AJ875" t="n">
        <v>1</v>
      </c>
      <c r="AK875" t="n">
        <v>1</v>
      </c>
      <c r="AL875" t="n">
        <v>0</v>
      </c>
    </row>
    <row r="876">
      <c r="B876" s="981" t="inlineStr">
        <is>
          <t>Écorces d'agrumes ou de melons, traitées pour une conservation temporaire, impropres à une consommation immédiate</t>
        </is>
      </c>
      <c r="C876" t="n">
        <v>0</v>
      </c>
      <c r="D876" t="n">
        <v>0</v>
      </c>
      <c r="E876" t="n">
        <v>0</v>
      </c>
      <c r="F876" t="n">
        <v>0</v>
      </c>
      <c r="G876" t="n">
        <v>0</v>
      </c>
      <c r="H876" t="n">
        <v>0</v>
      </c>
      <c r="I876" t="n">
        <v>0</v>
      </c>
      <c r="J876" t="n">
        <v>0</v>
      </c>
      <c r="K876" t="n">
        <v>0</v>
      </c>
      <c r="L876" t="n">
        <v>0</v>
      </c>
      <c r="M876" t="n">
        <v>0</v>
      </c>
      <c r="N876" t="n">
        <v>0</v>
      </c>
      <c r="O876" t="n">
        <v>0</v>
      </c>
      <c r="P876" t="n">
        <v>0</v>
      </c>
      <c r="Q876" t="n">
        <v>0</v>
      </c>
      <c r="R876" t="n">
        <v>0</v>
      </c>
      <c r="S876" t="n">
        <v>0</v>
      </c>
      <c r="T876" t="n">
        <v>0</v>
      </c>
      <c r="U876" t="n">
        <v>0</v>
      </c>
      <c r="V876" t="n">
        <v>1</v>
      </c>
      <c r="W876" t="n">
        <v>1</v>
      </c>
      <c r="X876" t="n">
        <v>1</v>
      </c>
      <c r="Y876" t="n">
        <v>0</v>
      </c>
      <c r="Z876" t="n">
        <v>1</v>
      </c>
      <c r="AA876" t="n">
        <v>1</v>
      </c>
      <c r="AB876" t="n">
        <v>1</v>
      </c>
      <c r="AC876" t="n">
        <v>1</v>
      </c>
      <c r="AD876" t="n">
        <v>1</v>
      </c>
      <c r="AE876" t="n">
        <v>1</v>
      </c>
      <c r="AF876" t="n">
        <v>0</v>
      </c>
      <c r="AG876" t="n">
        <v>0</v>
      </c>
      <c r="AH876" t="n">
        <v>0</v>
      </c>
      <c r="AI876" t="n">
        <v>0</v>
      </c>
      <c r="AJ876" t="n">
        <v>1</v>
      </c>
      <c r="AK876" t="n">
        <v>1</v>
      </c>
      <c r="AL876" t="n">
        <v>0</v>
      </c>
    </row>
    <row r="877">
      <c r="B877" s="981" t="inlineStr">
        <is>
          <t>Autres fruits et fruits à coque, traités pour une conservation temporaire, impropres à une consommation immédiate</t>
        </is>
      </c>
      <c r="C877" t="n">
        <v>0</v>
      </c>
      <c r="D877" t="n">
        <v>0</v>
      </c>
      <c r="E877" t="n">
        <v>0</v>
      </c>
      <c r="F877" t="n">
        <v>0</v>
      </c>
      <c r="G877" t="n">
        <v>0</v>
      </c>
      <c r="H877" t="n">
        <v>0</v>
      </c>
      <c r="I877" t="n">
        <v>0</v>
      </c>
      <c r="J877" t="n">
        <v>0</v>
      </c>
      <c r="K877" t="n">
        <v>0</v>
      </c>
      <c r="L877" t="n">
        <v>0</v>
      </c>
      <c r="M877" t="n">
        <v>0</v>
      </c>
      <c r="N877" t="n">
        <v>0</v>
      </c>
      <c r="O877" t="n">
        <v>0</v>
      </c>
      <c r="P877" t="n">
        <v>0</v>
      </c>
      <c r="Q877" t="n">
        <v>0</v>
      </c>
      <c r="R877" t="n">
        <v>0</v>
      </c>
      <c r="S877" t="n">
        <v>0</v>
      </c>
      <c r="T877" t="n">
        <v>0</v>
      </c>
      <c r="U877" t="n">
        <v>0</v>
      </c>
      <c r="V877" t="n">
        <v>1</v>
      </c>
      <c r="W877" t="n">
        <v>1</v>
      </c>
      <c r="X877" t="n">
        <v>1</v>
      </c>
      <c r="Y877" t="n">
        <v>0</v>
      </c>
      <c r="Z877" t="n">
        <v>1</v>
      </c>
      <c r="AA877" t="n">
        <v>1</v>
      </c>
      <c r="AB877" t="n">
        <v>1</v>
      </c>
      <c r="AC877" t="n">
        <v>1</v>
      </c>
      <c r="AD877" t="n">
        <v>1</v>
      </c>
      <c r="AE877" t="n">
        <v>1</v>
      </c>
      <c r="AF877" t="n">
        <v>0</v>
      </c>
      <c r="AG877" t="n">
        <v>0</v>
      </c>
      <c r="AH877" t="n">
        <v>0</v>
      </c>
      <c r="AI877" t="n">
        <v>0</v>
      </c>
      <c r="AJ877" t="n">
        <v>1</v>
      </c>
      <c r="AK877" t="n">
        <v>1</v>
      </c>
      <c r="AL877" t="n">
        <v>0</v>
      </c>
    </row>
    <row r="878">
      <c r="B878" s="980" t="inlineStr">
        <is>
          <t>Arachides et fruits à coque, sans coques</t>
        </is>
      </c>
      <c r="C878" t="n">
        <v>0</v>
      </c>
      <c r="D878" t="n">
        <v>0</v>
      </c>
      <c r="E878" t="n">
        <v>0</v>
      </c>
      <c r="F878" t="n">
        <v>0</v>
      </c>
      <c r="G878" t="n">
        <v>0</v>
      </c>
      <c r="H878" t="n">
        <v>0</v>
      </c>
      <c r="I878" t="n">
        <v>0</v>
      </c>
      <c r="J878" t="n">
        <v>0</v>
      </c>
      <c r="K878" t="n">
        <v>0</v>
      </c>
      <c r="L878" t="n">
        <v>0</v>
      </c>
      <c r="M878" t="n">
        <v>0</v>
      </c>
      <c r="N878" t="n">
        <v>0</v>
      </c>
      <c r="O878" t="n">
        <v>0</v>
      </c>
      <c r="P878" t="n">
        <v>0</v>
      </c>
      <c r="Q878" t="n">
        <v>0</v>
      </c>
      <c r="R878" t="n">
        <v>0</v>
      </c>
      <c r="S878" t="n">
        <v>0</v>
      </c>
      <c r="T878" t="n">
        <v>0</v>
      </c>
      <c r="U878" t="n">
        <v>0</v>
      </c>
      <c r="V878" t="n">
        <v>1</v>
      </c>
      <c r="W878" t="n">
        <v>1</v>
      </c>
      <c r="X878" t="n">
        <v>1</v>
      </c>
      <c r="Y878" t="n">
        <v>0</v>
      </c>
      <c r="Z878" t="n">
        <v>1</v>
      </c>
      <c r="AA878" t="n">
        <v>1</v>
      </c>
      <c r="AB878" t="n">
        <v>1</v>
      </c>
      <c r="AC878" t="n">
        <v>1</v>
      </c>
      <c r="AD878" t="n">
        <v>1</v>
      </c>
      <c r="AE878" t="n">
        <v>1</v>
      </c>
      <c r="AF878" t="n">
        <v>0</v>
      </c>
      <c r="AG878" t="n">
        <v>0</v>
      </c>
      <c r="AH878" t="n">
        <v>0</v>
      </c>
      <c r="AI878" t="n">
        <v>0</v>
      </c>
      <c r="AJ878" t="n">
        <v>1</v>
      </c>
      <c r="AK878" t="n">
        <v>1</v>
      </c>
      <c r="AL878" t="n">
        <v>0</v>
      </c>
    </row>
    <row r="879">
      <c r="B879" s="981" t="inlineStr">
        <is>
          <t>Arachides, sans coques</t>
        </is>
      </c>
      <c r="C879" t="n">
        <v>0</v>
      </c>
      <c r="D879" t="n">
        <v>0</v>
      </c>
      <c r="E879" t="n">
        <v>0</v>
      </c>
      <c r="F879" t="n">
        <v>0</v>
      </c>
      <c r="G879" t="n">
        <v>0</v>
      </c>
      <c r="H879" t="n">
        <v>0</v>
      </c>
      <c r="I879" t="n">
        <v>0</v>
      </c>
      <c r="J879" t="n">
        <v>0</v>
      </c>
      <c r="K879" t="n">
        <v>0</v>
      </c>
      <c r="L879" t="n">
        <v>0</v>
      </c>
      <c r="M879" t="n">
        <v>0</v>
      </c>
      <c r="N879" t="n">
        <v>0</v>
      </c>
      <c r="O879" t="n">
        <v>0</v>
      </c>
      <c r="P879" t="n">
        <v>0</v>
      </c>
      <c r="Q879" t="n">
        <v>0</v>
      </c>
      <c r="R879" t="n">
        <v>0</v>
      </c>
      <c r="S879" t="n">
        <v>0</v>
      </c>
      <c r="T879" t="n">
        <v>0</v>
      </c>
      <c r="U879" t="n">
        <v>0</v>
      </c>
      <c r="V879" t="n">
        <v>1</v>
      </c>
      <c r="W879" t="n">
        <v>1</v>
      </c>
      <c r="X879" t="n">
        <v>1</v>
      </c>
      <c r="Y879" t="n">
        <v>0</v>
      </c>
      <c r="Z879" t="n">
        <v>1</v>
      </c>
      <c r="AA879" t="n">
        <v>1</v>
      </c>
      <c r="AB879" t="n">
        <v>1</v>
      </c>
      <c r="AC879" t="n">
        <v>1</v>
      </c>
      <c r="AD879" t="n">
        <v>1</v>
      </c>
      <c r="AE879" t="n">
        <v>1</v>
      </c>
      <c r="AF879" t="n">
        <v>0</v>
      </c>
      <c r="AG879" t="n">
        <v>0</v>
      </c>
      <c r="AH879" t="n">
        <v>0</v>
      </c>
      <c r="AI879" t="n">
        <v>0</v>
      </c>
      <c r="AJ879" t="n">
        <v>1</v>
      </c>
      <c r="AK879" t="n">
        <v>1</v>
      </c>
      <c r="AL879" t="n">
        <v>0</v>
      </c>
    </row>
    <row r="880">
      <c r="B880" s="981" t="inlineStr">
        <is>
          <t>Noix du Brésil, sans coques</t>
        </is>
      </c>
      <c r="C880" t="n">
        <v>0</v>
      </c>
      <c r="D880" t="n">
        <v>0</v>
      </c>
      <c r="E880" t="n">
        <v>0</v>
      </c>
      <c r="F880" t="n">
        <v>0</v>
      </c>
      <c r="G880" t="n">
        <v>0</v>
      </c>
      <c r="H880" t="n">
        <v>0</v>
      </c>
      <c r="I880" t="n">
        <v>0</v>
      </c>
      <c r="J880" t="n">
        <v>0</v>
      </c>
      <c r="K880" t="n">
        <v>0</v>
      </c>
      <c r="L880" t="n">
        <v>0</v>
      </c>
      <c r="M880" t="n">
        <v>0</v>
      </c>
      <c r="N880" t="n">
        <v>0</v>
      </c>
      <c r="O880" t="n">
        <v>0</v>
      </c>
      <c r="P880" t="n">
        <v>0</v>
      </c>
      <c r="Q880" t="n">
        <v>0</v>
      </c>
      <c r="R880" t="n">
        <v>0</v>
      </c>
      <c r="S880" t="n">
        <v>0</v>
      </c>
      <c r="T880" t="n">
        <v>0</v>
      </c>
      <c r="U880" t="n">
        <v>0</v>
      </c>
      <c r="V880" t="n">
        <v>1</v>
      </c>
      <c r="W880" t="n">
        <v>1</v>
      </c>
      <c r="X880" t="n">
        <v>1</v>
      </c>
      <c r="Y880" t="n">
        <v>0</v>
      </c>
      <c r="Z880" t="n">
        <v>1</v>
      </c>
      <c r="AA880" t="n">
        <v>1</v>
      </c>
      <c r="AB880" t="n">
        <v>1</v>
      </c>
      <c r="AC880" t="n">
        <v>1</v>
      </c>
      <c r="AD880" t="n">
        <v>1</v>
      </c>
      <c r="AE880" t="n">
        <v>1</v>
      </c>
      <c r="AF880" t="n">
        <v>0</v>
      </c>
      <c r="AG880" t="n">
        <v>0</v>
      </c>
      <c r="AH880" t="n">
        <v>0</v>
      </c>
      <c r="AI880" t="n">
        <v>0</v>
      </c>
      <c r="AJ880" t="n">
        <v>1</v>
      </c>
      <c r="AK880" t="n">
        <v>1</v>
      </c>
      <c r="AL880" t="n">
        <v>0</v>
      </c>
    </row>
    <row r="881">
      <c r="B881" s="981" t="inlineStr">
        <is>
          <t>Noix de cajou, sans coques</t>
        </is>
      </c>
      <c r="C881" t="n">
        <v>0</v>
      </c>
      <c r="D881" t="n">
        <v>0</v>
      </c>
      <c r="E881" t="n">
        <v>0</v>
      </c>
      <c r="F881" t="n">
        <v>0</v>
      </c>
      <c r="G881" t="n">
        <v>0</v>
      </c>
      <c r="H881" t="n">
        <v>0</v>
      </c>
      <c r="I881" t="n">
        <v>0</v>
      </c>
      <c r="J881" t="n">
        <v>0</v>
      </c>
      <c r="K881" t="n">
        <v>0</v>
      </c>
      <c r="L881" t="n">
        <v>0</v>
      </c>
      <c r="M881" t="n">
        <v>0</v>
      </c>
      <c r="N881" t="n">
        <v>0</v>
      </c>
      <c r="O881" t="n">
        <v>0</v>
      </c>
      <c r="P881" t="n">
        <v>0</v>
      </c>
      <c r="Q881" t="n">
        <v>0</v>
      </c>
      <c r="R881" t="n">
        <v>0</v>
      </c>
      <c r="S881" t="n">
        <v>0</v>
      </c>
      <c r="T881" t="n">
        <v>0</v>
      </c>
      <c r="U881" t="n">
        <v>0</v>
      </c>
      <c r="V881" t="n">
        <v>1</v>
      </c>
      <c r="W881" t="n">
        <v>1</v>
      </c>
      <c r="X881" t="n">
        <v>1</v>
      </c>
      <c r="Y881" t="n">
        <v>0</v>
      </c>
      <c r="Z881" t="n">
        <v>1</v>
      </c>
      <c r="AA881" t="n">
        <v>1</v>
      </c>
      <c r="AB881" t="n">
        <v>1</v>
      </c>
      <c r="AC881" t="n">
        <v>1</v>
      </c>
      <c r="AD881" t="n">
        <v>1</v>
      </c>
      <c r="AE881" t="n">
        <v>1</v>
      </c>
      <c r="AF881" t="n">
        <v>0</v>
      </c>
      <c r="AG881" t="n">
        <v>0</v>
      </c>
      <c r="AH881" t="n">
        <v>0</v>
      </c>
      <c r="AI881" t="n">
        <v>0</v>
      </c>
      <c r="AJ881" t="n">
        <v>1</v>
      </c>
      <c r="AK881" t="n">
        <v>1</v>
      </c>
      <c r="AL881" t="n">
        <v>0</v>
      </c>
    </row>
    <row r="882">
      <c r="B882" s="981" t="inlineStr">
        <is>
          <t>Amandes, sans coques</t>
        </is>
      </c>
      <c r="C882" t="n">
        <v>0</v>
      </c>
      <c r="D882" t="n">
        <v>0</v>
      </c>
      <c r="E882" t="n">
        <v>0</v>
      </c>
      <c r="F882" t="n">
        <v>0</v>
      </c>
      <c r="G882" t="n">
        <v>0</v>
      </c>
      <c r="H882" t="n">
        <v>0</v>
      </c>
      <c r="I882" t="n">
        <v>0</v>
      </c>
      <c r="J882" t="n">
        <v>0</v>
      </c>
      <c r="K882" t="n">
        <v>0</v>
      </c>
      <c r="L882" t="n">
        <v>0</v>
      </c>
      <c r="M882" t="n">
        <v>0</v>
      </c>
      <c r="N882" t="n">
        <v>0</v>
      </c>
      <c r="O882" t="n">
        <v>0</v>
      </c>
      <c r="P882" t="n">
        <v>0</v>
      </c>
      <c r="Q882" t="n">
        <v>0</v>
      </c>
      <c r="R882" t="n">
        <v>0</v>
      </c>
      <c r="S882" t="n">
        <v>0</v>
      </c>
      <c r="T882" t="n">
        <v>0</v>
      </c>
      <c r="U882" t="n">
        <v>0</v>
      </c>
      <c r="V882" t="n">
        <v>1</v>
      </c>
      <c r="W882" t="n">
        <v>1</v>
      </c>
      <c r="X882" t="n">
        <v>1</v>
      </c>
      <c r="Y882" t="n">
        <v>0</v>
      </c>
      <c r="Z882" t="n">
        <v>1</v>
      </c>
      <c r="AA882" t="n">
        <v>1</v>
      </c>
      <c r="AB882" t="n">
        <v>1</v>
      </c>
      <c r="AC882" t="n">
        <v>1</v>
      </c>
      <c r="AD882" t="n">
        <v>1</v>
      </c>
      <c r="AE882" t="n">
        <v>1</v>
      </c>
      <c r="AF882" t="n">
        <v>0</v>
      </c>
      <c r="AG882" t="n">
        <v>0</v>
      </c>
      <c r="AH882" t="n">
        <v>0</v>
      </c>
      <c r="AI882" t="n">
        <v>0</v>
      </c>
      <c r="AJ882" t="n">
        <v>1</v>
      </c>
      <c r="AK882" t="n">
        <v>1</v>
      </c>
      <c r="AL882" t="n">
        <v>0</v>
      </c>
    </row>
    <row r="883">
      <c r="B883" s="981" t="inlineStr">
        <is>
          <t>Noisettes, sans coques</t>
        </is>
      </c>
      <c r="C883" t="n">
        <v>0</v>
      </c>
      <c r="D883" t="n">
        <v>0</v>
      </c>
      <c r="E883" t="n">
        <v>0</v>
      </c>
      <c r="F883" t="n">
        <v>0</v>
      </c>
      <c r="G883" t="n">
        <v>0</v>
      </c>
      <c r="H883" t="n">
        <v>0</v>
      </c>
      <c r="I883" t="n">
        <v>0</v>
      </c>
      <c r="J883" t="n">
        <v>0</v>
      </c>
      <c r="K883" t="n">
        <v>0</v>
      </c>
      <c r="L883" t="n">
        <v>0</v>
      </c>
      <c r="M883" t="n">
        <v>0</v>
      </c>
      <c r="N883" t="n">
        <v>0</v>
      </c>
      <c r="O883" t="n">
        <v>0</v>
      </c>
      <c r="P883" t="n">
        <v>0</v>
      </c>
      <c r="Q883" t="n">
        <v>0</v>
      </c>
      <c r="R883" t="n">
        <v>0</v>
      </c>
      <c r="S883" t="n">
        <v>0</v>
      </c>
      <c r="T883" t="n">
        <v>0</v>
      </c>
      <c r="U883" t="n">
        <v>0</v>
      </c>
      <c r="V883" t="n">
        <v>1</v>
      </c>
      <c r="W883" t="n">
        <v>1</v>
      </c>
      <c r="X883" t="n">
        <v>1</v>
      </c>
      <c r="Y883" t="n">
        <v>0</v>
      </c>
      <c r="Z883" t="n">
        <v>1</v>
      </c>
      <c r="AA883" t="n">
        <v>1</v>
      </c>
      <c r="AB883" t="n">
        <v>1</v>
      </c>
      <c r="AC883" t="n">
        <v>1</v>
      </c>
      <c r="AD883" t="n">
        <v>1</v>
      </c>
      <c r="AE883" t="n">
        <v>1</v>
      </c>
      <c r="AF883" t="n">
        <v>0</v>
      </c>
      <c r="AG883" t="n">
        <v>0</v>
      </c>
      <c r="AH883" t="n">
        <v>0</v>
      </c>
      <c r="AI883" t="n">
        <v>0</v>
      </c>
      <c r="AJ883" t="n">
        <v>1</v>
      </c>
      <c r="AK883" t="n">
        <v>1</v>
      </c>
      <c r="AL883" t="n">
        <v>0</v>
      </c>
    </row>
    <row r="884">
      <c r="B884" s="981" t="inlineStr">
        <is>
          <t>Noix, sans coques</t>
        </is>
      </c>
      <c r="C884" t="n">
        <v>0</v>
      </c>
      <c r="D884" t="n">
        <v>0</v>
      </c>
      <c r="E884" t="n">
        <v>0</v>
      </c>
      <c r="F884" t="n">
        <v>0</v>
      </c>
      <c r="G884" t="n">
        <v>0</v>
      </c>
      <c r="H884" t="n">
        <v>0</v>
      </c>
      <c r="I884" t="n">
        <v>0</v>
      </c>
      <c r="J884" t="n">
        <v>0</v>
      </c>
      <c r="K884" t="n">
        <v>0</v>
      </c>
      <c r="L884" t="n">
        <v>0</v>
      </c>
      <c r="M884" t="n">
        <v>0</v>
      </c>
      <c r="N884" t="n">
        <v>0</v>
      </c>
      <c r="O884" t="n">
        <v>0</v>
      </c>
      <c r="P884" t="n">
        <v>0</v>
      </c>
      <c r="Q884" t="n">
        <v>0</v>
      </c>
      <c r="R884" t="n">
        <v>0</v>
      </c>
      <c r="S884" t="n">
        <v>0</v>
      </c>
      <c r="T884" t="n">
        <v>0</v>
      </c>
      <c r="U884" t="n">
        <v>0</v>
      </c>
      <c r="V884" t="n">
        <v>1</v>
      </c>
      <c r="W884" t="n">
        <v>1</v>
      </c>
      <c r="X884" t="n">
        <v>1</v>
      </c>
      <c r="Y884" t="n">
        <v>0</v>
      </c>
      <c r="Z884" t="n">
        <v>1</v>
      </c>
      <c r="AA884" t="n">
        <v>1</v>
      </c>
      <c r="AB884" t="n">
        <v>1</v>
      </c>
      <c r="AC884" t="n">
        <v>1</v>
      </c>
      <c r="AD884" t="n">
        <v>1</v>
      </c>
      <c r="AE884" t="n">
        <v>1</v>
      </c>
      <c r="AF884" t="n">
        <v>0</v>
      </c>
      <c r="AG884" t="n">
        <v>0</v>
      </c>
      <c r="AH884" t="n">
        <v>0</v>
      </c>
      <c r="AI884" t="n">
        <v>0</v>
      </c>
      <c r="AJ884" t="n">
        <v>1</v>
      </c>
      <c r="AK884" t="n">
        <v>1</v>
      </c>
      <c r="AL884" t="n">
        <v>0</v>
      </c>
    </row>
    <row r="885">
      <c r="B885" s="981" t="inlineStr">
        <is>
          <t>Châtaignes et marrons, sans coques</t>
        </is>
      </c>
      <c r="C885" t="n">
        <v>0</v>
      </c>
      <c r="D885" t="n">
        <v>0</v>
      </c>
      <c r="E885" t="n">
        <v>0</v>
      </c>
      <c r="F885" t="n">
        <v>0</v>
      </c>
      <c r="G885" t="n">
        <v>0</v>
      </c>
      <c r="H885" t="n">
        <v>0</v>
      </c>
      <c r="I885" t="n">
        <v>0</v>
      </c>
      <c r="J885" t="n">
        <v>0</v>
      </c>
      <c r="K885" t="n">
        <v>0</v>
      </c>
      <c r="L885" t="n">
        <v>0</v>
      </c>
      <c r="M885" t="n">
        <v>0</v>
      </c>
      <c r="N885" t="n">
        <v>0</v>
      </c>
      <c r="O885" t="n">
        <v>0</v>
      </c>
      <c r="P885" t="n">
        <v>0</v>
      </c>
      <c r="Q885" t="n">
        <v>0</v>
      </c>
      <c r="R885" t="n">
        <v>0</v>
      </c>
      <c r="S885" t="n">
        <v>0</v>
      </c>
      <c r="T885" t="n">
        <v>0</v>
      </c>
      <c r="U885" t="n">
        <v>0</v>
      </c>
      <c r="V885" t="n">
        <v>1</v>
      </c>
      <c r="W885" t="n">
        <v>1</v>
      </c>
      <c r="X885" t="n">
        <v>1</v>
      </c>
      <c r="Y885" t="n">
        <v>0</v>
      </c>
      <c r="Z885" t="n">
        <v>1</v>
      </c>
      <c r="AA885" t="n">
        <v>1</v>
      </c>
      <c r="AB885" t="n">
        <v>1</v>
      </c>
      <c r="AC885" t="n">
        <v>1</v>
      </c>
      <c r="AD885" t="n">
        <v>1</v>
      </c>
      <c r="AE885" t="n">
        <v>1</v>
      </c>
      <c r="AF885" t="n">
        <v>0</v>
      </c>
      <c r="AG885" t="n">
        <v>0</v>
      </c>
      <c r="AH885" t="n">
        <v>0</v>
      </c>
      <c r="AI885" t="n">
        <v>0</v>
      </c>
      <c r="AJ885" t="n">
        <v>1</v>
      </c>
      <c r="AK885" t="n">
        <v>1</v>
      </c>
      <c r="AL885" t="n">
        <v>0</v>
      </c>
    </row>
    <row r="886">
      <c r="B886" s="981" t="inlineStr">
        <is>
          <t>Pistaches, sans coques</t>
        </is>
      </c>
      <c r="C886" t="n">
        <v>0</v>
      </c>
      <c r="D886" t="n">
        <v>0</v>
      </c>
      <c r="E886" t="n">
        <v>0</v>
      </c>
      <c r="F886" t="n">
        <v>0</v>
      </c>
      <c r="G886" t="n">
        <v>0</v>
      </c>
      <c r="H886" t="n">
        <v>0</v>
      </c>
      <c r="I886" t="n">
        <v>0</v>
      </c>
      <c r="J886" t="n">
        <v>0</v>
      </c>
      <c r="K886" t="n">
        <v>0</v>
      </c>
      <c r="L886" t="n">
        <v>0</v>
      </c>
      <c r="M886" t="n">
        <v>0</v>
      </c>
      <c r="N886" t="n">
        <v>0</v>
      </c>
      <c r="O886" t="n">
        <v>0</v>
      </c>
      <c r="P886" t="n">
        <v>0</v>
      </c>
      <c r="Q886" t="n">
        <v>0</v>
      </c>
      <c r="R886" t="n">
        <v>0</v>
      </c>
      <c r="S886" t="n">
        <v>0</v>
      </c>
      <c r="T886" t="n">
        <v>0</v>
      </c>
      <c r="U886" t="n">
        <v>0</v>
      </c>
      <c r="V886" t="n">
        <v>1</v>
      </c>
      <c r="W886" t="n">
        <v>1</v>
      </c>
      <c r="X886" t="n">
        <v>1</v>
      </c>
      <c r="Y886" t="n">
        <v>0</v>
      </c>
      <c r="Z886" t="n">
        <v>1</v>
      </c>
      <c r="AA886" t="n">
        <v>1</v>
      </c>
      <c r="AB886" t="n">
        <v>1</v>
      </c>
      <c r="AC886" t="n">
        <v>1</v>
      </c>
      <c r="AD886" t="n">
        <v>1</v>
      </c>
      <c r="AE886" t="n">
        <v>1</v>
      </c>
      <c r="AF886" t="n">
        <v>0</v>
      </c>
      <c r="AG886" t="n">
        <v>0</v>
      </c>
      <c r="AH886" t="n">
        <v>0</v>
      </c>
      <c r="AI886" t="n">
        <v>0</v>
      </c>
      <c r="AJ886" t="n">
        <v>1</v>
      </c>
      <c r="AK886" t="n">
        <v>1</v>
      </c>
      <c r="AL886" t="n">
        <v>0</v>
      </c>
    </row>
    <row r="887">
      <c r="B887" s="981" t="inlineStr">
        <is>
          <t>Noix macadamia, sans coques</t>
        </is>
      </c>
      <c r="C887" t="n">
        <v>0</v>
      </c>
      <c r="D887" t="n">
        <v>0</v>
      </c>
      <c r="E887" t="n">
        <v>0</v>
      </c>
      <c r="F887" t="n">
        <v>0</v>
      </c>
      <c r="G887" t="n">
        <v>0</v>
      </c>
      <c r="H887" t="n">
        <v>0</v>
      </c>
      <c r="I887" t="n">
        <v>0</v>
      </c>
      <c r="J887" t="n">
        <v>0</v>
      </c>
      <c r="K887" t="n">
        <v>0</v>
      </c>
      <c r="L887" t="n">
        <v>0</v>
      </c>
      <c r="M887" t="n">
        <v>0</v>
      </c>
      <c r="N887" t="n">
        <v>0</v>
      </c>
      <c r="O887" t="n">
        <v>0</v>
      </c>
      <c r="P887" t="n">
        <v>0</v>
      </c>
      <c r="Q887" t="n">
        <v>0</v>
      </c>
      <c r="R887" t="n">
        <v>0</v>
      </c>
      <c r="S887" t="n">
        <v>0</v>
      </c>
      <c r="T887" t="n">
        <v>0</v>
      </c>
      <c r="U887" t="n">
        <v>0</v>
      </c>
      <c r="V887" t="n">
        <v>1</v>
      </c>
      <c r="W887" t="n">
        <v>1</v>
      </c>
      <c r="X887" t="n">
        <v>1</v>
      </c>
      <c r="Y887" t="n">
        <v>0</v>
      </c>
      <c r="Z887" t="n">
        <v>1</v>
      </c>
      <c r="AA887" t="n">
        <v>1</v>
      </c>
      <c r="AB887" t="n">
        <v>1</v>
      </c>
      <c r="AC887" t="n">
        <v>1</v>
      </c>
      <c r="AD887" t="n">
        <v>1</v>
      </c>
      <c r="AE887" t="n">
        <v>1</v>
      </c>
      <c r="AF887" t="n">
        <v>0</v>
      </c>
      <c r="AG887" t="n">
        <v>0</v>
      </c>
      <c r="AH887" t="n">
        <v>0</v>
      </c>
      <c r="AI887" t="n">
        <v>0</v>
      </c>
      <c r="AJ887" t="n">
        <v>1</v>
      </c>
      <c r="AK887" t="n">
        <v>1</v>
      </c>
      <c r="AL887" t="n">
        <v>0</v>
      </c>
    </row>
    <row r="888">
      <c r="B888" s="980" t="inlineStr">
        <is>
          <t>Noix et amandes de plamiste, même concassées</t>
        </is>
      </c>
      <c r="C888" t="n">
        <v>0</v>
      </c>
      <c r="D888" t="n">
        <v>0</v>
      </c>
      <c r="E888" t="n">
        <v>0</v>
      </c>
      <c r="F888" t="n">
        <v>0</v>
      </c>
      <c r="G888" t="n">
        <v>0</v>
      </c>
      <c r="H888" t="n">
        <v>0</v>
      </c>
      <c r="I888" t="n">
        <v>0</v>
      </c>
      <c r="J888" t="n">
        <v>0</v>
      </c>
      <c r="K888" t="n">
        <v>0</v>
      </c>
      <c r="L888" t="n">
        <v>0</v>
      </c>
      <c r="M888" t="n">
        <v>0</v>
      </c>
      <c r="N888" t="n">
        <v>0</v>
      </c>
      <c r="O888" t="n">
        <v>0</v>
      </c>
      <c r="P888" t="n">
        <v>0</v>
      </c>
      <c r="Q888" t="n">
        <v>0</v>
      </c>
      <c r="R888" t="n">
        <v>0</v>
      </c>
      <c r="S888" t="n">
        <v>0</v>
      </c>
      <c r="T888" t="n">
        <v>0</v>
      </c>
      <c r="U888" t="n">
        <v>0</v>
      </c>
      <c r="V888" t="n">
        <v>1</v>
      </c>
      <c r="W888" t="n">
        <v>1</v>
      </c>
      <c r="X888" t="n">
        <v>1</v>
      </c>
      <c r="Y888" t="n">
        <v>0</v>
      </c>
      <c r="Z888" t="n">
        <v>1</v>
      </c>
      <c r="AA888" t="n">
        <v>1</v>
      </c>
      <c r="AB888" t="n">
        <v>1</v>
      </c>
      <c r="AC888" t="n">
        <v>1</v>
      </c>
      <c r="AD888" t="n">
        <v>1</v>
      </c>
      <c r="AE888" t="n">
        <v>1</v>
      </c>
      <c r="AF888" t="n">
        <v>0</v>
      </c>
      <c r="AG888" t="n">
        <v>0</v>
      </c>
      <c r="AH888" t="n">
        <v>0</v>
      </c>
      <c r="AI888" t="n">
        <v>0</v>
      </c>
      <c r="AJ888" t="n">
        <v>1</v>
      </c>
      <c r="AK888" t="n">
        <v>1</v>
      </c>
      <c r="AL888" t="n">
        <v>0</v>
      </c>
    </row>
    <row r="889">
      <c r="B889" s="980" t="inlineStr">
        <is>
          <t>Autres conserves et préparations à base de fruits et de fruits à coque</t>
        </is>
      </c>
      <c r="C889" t="n">
        <v>0</v>
      </c>
      <c r="D889" t="n">
        <v>0</v>
      </c>
      <c r="E889" t="n">
        <v>0</v>
      </c>
      <c r="F889" t="n">
        <v>0</v>
      </c>
      <c r="G889" t="n">
        <v>0</v>
      </c>
      <c r="H889" t="n">
        <v>0</v>
      </c>
      <c r="I889" t="n">
        <v>0</v>
      </c>
      <c r="J889" t="n">
        <v>0</v>
      </c>
      <c r="K889" t="n">
        <v>0</v>
      </c>
      <c r="L889" t="n">
        <v>0</v>
      </c>
      <c r="M889" t="n">
        <v>0</v>
      </c>
      <c r="N889" t="n">
        <v>0</v>
      </c>
      <c r="O889" t="n">
        <v>0</v>
      </c>
      <c r="P889" t="n">
        <v>0</v>
      </c>
      <c r="Q889" t="n">
        <v>0</v>
      </c>
      <c r="R889" t="n">
        <v>0</v>
      </c>
      <c r="S889" t="n">
        <v>0</v>
      </c>
      <c r="T889" t="n">
        <v>0</v>
      </c>
      <c r="U889" t="n">
        <v>0</v>
      </c>
      <c r="V889" t="n">
        <v>1</v>
      </c>
      <c r="W889" t="n">
        <v>1</v>
      </c>
      <c r="X889" t="n">
        <v>1</v>
      </c>
      <c r="Y889" t="n">
        <v>0</v>
      </c>
      <c r="Z889" t="n">
        <v>1</v>
      </c>
      <c r="AA889" t="n">
        <v>1</v>
      </c>
      <c r="AB889" t="n">
        <v>1</v>
      </c>
      <c r="AC889" t="n">
        <v>1</v>
      </c>
      <c r="AD889" t="n">
        <v>1</v>
      </c>
      <c r="AE889" t="n">
        <v>1</v>
      </c>
      <c r="AF889" t="n">
        <v>0</v>
      </c>
      <c r="AG889" t="n">
        <v>0</v>
      </c>
      <c r="AH889" t="n">
        <v>0</v>
      </c>
      <c r="AI889" t="n">
        <v>0</v>
      </c>
      <c r="AJ889" t="n">
        <v>1</v>
      </c>
      <c r="AK889" t="n">
        <v>1</v>
      </c>
      <c r="AL889" t="n">
        <v>1</v>
      </c>
    </row>
    <row r="890">
      <c r="B890" s="981" t="inlineStr">
        <is>
          <t>Fruits secs</t>
        </is>
      </c>
      <c r="C890" t="n">
        <v>0</v>
      </c>
      <c r="D890" t="n">
        <v>0</v>
      </c>
      <c r="E890" t="n">
        <v>0</v>
      </c>
      <c r="F890" t="n">
        <v>0</v>
      </c>
      <c r="G890" t="n">
        <v>0</v>
      </c>
      <c r="H890" t="n">
        <v>0</v>
      </c>
      <c r="I890" t="n">
        <v>0</v>
      </c>
      <c r="J890" t="n">
        <v>0</v>
      </c>
      <c r="K890" t="n">
        <v>0</v>
      </c>
      <c r="L890" t="n">
        <v>0</v>
      </c>
      <c r="M890" t="n">
        <v>0</v>
      </c>
      <c r="N890" t="n">
        <v>0</v>
      </c>
      <c r="O890" t="n">
        <v>0</v>
      </c>
      <c r="P890" t="n">
        <v>0</v>
      </c>
      <c r="Q890" t="n">
        <v>0</v>
      </c>
      <c r="R890" t="n">
        <v>0</v>
      </c>
      <c r="S890" t="n">
        <v>0</v>
      </c>
      <c r="T890" t="n">
        <v>0</v>
      </c>
      <c r="U890" t="n">
        <v>0</v>
      </c>
      <c r="V890" t="n">
        <v>1</v>
      </c>
      <c r="W890" t="n">
        <v>1</v>
      </c>
      <c r="X890" t="n">
        <v>1</v>
      </c>
      <c r="Y890" t="n">
        <v>0</v>
      </c>
      <c r="Z890" t="n">
        <v>1</v>
      </c>
      <c r="AA890" t="n">
        <v>1</v>
      </c>
      <c r="AB890" t="n">
        <v>1</v>
      </c>
      <c r="AC890" t="n">
        <v>1</v>
      </c>
      <c r="AD890" t="n">
        <v>1</v>
      </c>
      <c r="AE890" t="n">
        <v>1</v>
      </c>
      <c r="AF890" t="n">
        <v>0</v>
      </c>
      <c r="AG890" t="n">
        <v>0</v>
      </c>
      <c r="AH890" t="n">
        <v>0</v>
      </c>
      <c r="AI890" t="n">
        <v>0</v>
      </c>
      <c r="AJ890" t="n">
        <v>1</v>
      </c>
      <c r="AK890" t="n">
        <v>1</v>
      </c>
      <c r="AL890" t="n">
        <v>1</v>
      </c>
    </row>
    <row r="891">
      <c r="B891" s="982" t="inlineStr">
        <is>
          <t>Raisins, séchés</t>
        </is>
      </c>
      <c r="C891" t="n">
        <v>0</v>
      </c>
      <c r="D891" t="n">
        <v>0</v>
      </c>
      <c r="E891" t="n">
        <v>0</v>
      </c>
      <c r="F891" t="n">
        <v>0</v>
      </c>
      <c r="G891" t="n">
        <v>0</v>
      </c>
      <c r="H891" t="n">
        <v>0</v>
      </c>
      <c r="I891" t="n">
        <v>0</v>
      </c>
      <c r="J891" t="n">
        <v>0</v>
      </c>
      <c r="K891" t="n">
        <v>0</v>
      </c>
      <c r="L891" t="n">
        <v>0</v>
      </c>
      <c r="M891" t="n">
        <v>0</v>
      </c>
      <c r="N891" t="n">
        <v>0</v>
      </c>
      <c r="O891" t="n">
        <v>0</v>
      </c>
      <c r="P891" t="n">
        <v>0</v>
      </c>
      <c r="Q891" t="n">
        <v>0</v>
      </c>
      <c r="R891" t="n">
        <v>0</v>
      </c>
      <c r="S891" t="n">
        <v>0</v>
      </c>
      <c r="T891" t="n">
        <v>0</v>
      </c>
      <c r="U891" t="n">
        <v>0</v>
      </c>
      <c r="V891" t="n">
        <v>1</v>
      </c>
      <c r="W891" t="n">
        <v>1</v>
      </c>
      <c r="X891" t="n">
        <v>1</v>
      </c>
      <c r="Y891" t="n">
        <v>0</v>
      </c>
      <c r="Z891" t="n">
        <v>1</v>
      </c>
      <c r="AA891" t="n">
        <v>1</v>
      </c>
      <c r="AB891" t="n">
        <v>1</v>
      </c>
      <c r="AC891" t="n">
        <v>1</v>
      </c>
      <c r="AD891" t="n">
        <v>1</v>
      </c>
      <c r="AE891" t="n">
        <v>1</v>
      </c>
      <c r="AF891" t="n">
        <v>0</v>
      </c>
      <c r="AG891" t="n">
        <v>0</v>
      </c>
      <c r="AH891" t="n">
        <v>0</v>
      </c>
      <c r="AI891" t="n">
        <v>0</v>
      </c>
      <c r="AJ891" t="n">
        <v>1</v>
      </c>
      <c r="AK891" t="n">
        <v>1</v>
      </c>
      <c r="AL891" t="n">
        <v>0</v>
      </c>
    </row>
    <row r="892">
      <c r="B892" s="982" t="inlineStr">
        <is>
          <t>Autres fruits secs ; mélanges de noix séchées et/ou de fruits secs</t>
        </is>
      </c>
      <c r="C892" t="n">
        <v>0</v>
      </c>
      <c r="D892" t="n">
        <v>0</v>
      </c>
      <c r="E892" t="n">
        <v>0</v>
      </c>
      <c r="F892" t="n">
        <v>0</v>
      </c>
      <c r="G892" t="n">
        <v>0</v>
      </c>
      <c r="H892" t="n">
        <v>0</v>
      </c>
      <c r="I892" t="n">
        <v>0</v>
      </c>
      <c r="J892" t="n">
        <v>0</v>
      </c>
      <c r="K892" t="n">
        <v>0</v>
      </c>
      <c r="L892" t="n">
        <v>0</v>
      </c>
      <c r="M892" t="n">
        <v>0</v>
      </c>
      <c r="N892" t="n">
        <v>0</v>
      </c>
      <c r="O892" t="n">
        <v>0</v>
      </c>
      <c r="P892" t="n">
        <v>0</v>
      </c>
      <c r="Q892" t="n">
        <v>0</v>
      </c>
      <c r="R892" t="n">
        <v>0</v>
      </c>
      <c r="S892" t="n">
        <v>0</v>
      </c>
      <c r="T892" t="n">
        <v>0</v>
      </c>
      <c r="U892" t="n">
        <v>0</v>
      </c>
      <c r="V892" t="n">
        <v>1</v>
      </c>
      <c r="W892" t="n">
        <v>1</v>
      </c>
      <c r="X892" t="n">
        <v>1</v>
      </c>
      <c r="Y892" t="n">
        <v>0</v>
      </c>
      <c r="Z892" t="n">
        <v>1</v>
      </c>
      <c r="AA892" t="n">
        <v>1</v>
      </c>
      <c r="AB892" t="n">
        <v>1</v>
      </c>
      <c r="AC892" t="n">
        <v>1</v>
      </c>
      <c r="AD892" t="n">
        <v>1</v>
      </c>
      <c r="AE892" t="n">
        <v>1</v>
      </c>
      <c r="AF892" t="n">
        <v>0</v>
      </c>
      <c r="AG892" t="n">
        <v>0</v>
      </c>
      <c r="AH892" t="n">
        <v>0</v>
      </c>
      <c r="AI892" t="n">
        <v>0</v>
      </c>
      <c r="AJ892" t="n">
        <v>1</v>
      </c>
      <c r="AK892" t="n">
        <v>1</v>
      </c>
      <c r="AL892" t="n">
        <v>1</v>
      </c>
    </row>
    <row r="893">
      <c r="B893" s="983" t="inlineStr">
        <is>
          <t>Bananes fruits, sèches</t>
        </is>
      </c>
      <c r="C893" t="n">
        <v>0</v>
      </c>
      <c r="D893" t="n">
        <v>0</v>
      </c>
      <c r="E893" t="n">
        <v>0</v>
      </c>
      <c r="F893" t="n">
        <v>0</v>
      </c>
      <c r="G893" t="n">
        <v>0</v>
      </c>
      <c r="H893" t="n">
        <v>0</v>
      </c>
      <c r="I893" t="n">
        <v>0</v>
      </c>
      <c r="J893" t="n">
        <v>0</v>
      </c>
      <c r="K893" t="n">
        <v>0</v>
      </c>
      <c r="L893" t="n">
        <v>0</v>
      </c>
      <c r="M893" t="n">
        <v>0</v>
      </c>
      <c r="N893" t="n">
        <v>0</v>
      </c>
      <c r="O893" t="n">
        <v>0</v>
      </c>
      <c r="P893" t="n">
        <v>0</v>
      </c>
      <c r="Q893" t="n">
        <v>0</v>
      </c>
      <c r="R893" t="n">
        <v>0</v>
      </c>
      <c r="S893" t="n">
        <v>0</v>
      </c>
      <c r="T893" t="n">
        <v>0</v>
      </c>
      <c r="U893" t="n">
        <v>0</v>
      </c>
      <c r="V893" t="n">
        <v>1</v>
      </c>
      <c r="W893" t="n">
        <v>1</v>
      </c>
      <c r="X893" t="n">
        <v>1</v>
      </c>
      <c r="Y893" t="n">
        <v>0</v>
      </c>
      <c r="Z893" t="n">
        <v>1</v>
      </c>
      <c r="AA893" t="n">
        <v>1</v>
      </c>
      <c r="AB893" t="n">
        <v>1</v>
      </c>
      <c r="AC893" t="n">
        <v>1</v>
      </c>
      <c r="AD893" t="n">
        <v>1</v>
      </c>
      <c r="AE893" t="n">
        <v>1</v>
      </c>
      <c r="AF893" t="n">
        <v>0</v>
      </c>
      <c r="AG893" t="n">
        <v>0</v>
      </c>
      <c r="AH893" t="n">
        <v>0</v>
      </c>
      <c r="AI893" t="n">
        <v>0</v>
      </c>
      <c r="AJ893" t="n">
        <v>1</v>
      </c>
      <c r="AK893" t="n">
        <v>1</v>
      </c>
      <c r="AL893" t="n">
        <v>0</v>
      </c>
    </row>
    <row r="894">
      <c r="B894" s="983" t="inlineStr">
        <is>
          <t>Bananes plantains, secs</t>
        </is>
      </c>
      <c r="C894" t="n">
        <v>0</v>
      </c>
      <c r="D894" t="n">
        <v>0</v>
      </c>
      <c r="E894" t="n">
        <v>0</v>
      </c>
      <c r="F894" t="n">
        <v>0</v>
      </c>
      <c r="G894" t="n">
        <v>0</v>
      </c>
      <c r="H894" t="n">
        <v>0</v>
      </c>
      <c r="I894" t="n">
        <v>0</v>
      </c>
      <c r="J894" t="n">
        <v>0</v>
      </c>
      <c r="K894" t="n">
        <v>0</v>
      </c>
      <c r="L894" t="n">
        <v>0</v>
      </c>
      <c r="M894" t="n">
        <v>0</v>
      </c>
      <c r="N894" t="n">
        <v>0</v>
      </c>
      <c r="O894" t="n">
        <v>0</v>
      </c>
      <c r="P894" t="n">
        <v>0</v>
      </c>
      <c r="Q894" t="n">
        <v>0</v>
      </c>
      <c r="R894" t="n">
        <v>0</v>
      </c>
      <c r="S894" t="n">
        <v>0</v>
      </c>
      <c r="T894" t="n">
        <v>0</v>
      </c>
      <c r="U894" t="n">
        <v>0</v>
      </c>
      <c r="V894" t="n">
        <v>1</v>
      </c>
      <c r="W894" t="n">
        <v>1</v>
      </c>
      <c r="X894" t="n">
        <v>1</v>
      </c>
      <c r="Y894" t="n">
        <v>0</v>
      </c>
      <c r="Z894" t="n">
        <v>1</v>
      </c>
      <c r="AA894" t="n">
        <v>1</v>
      </c>
      <c r="AB894" t="n">
        <v>1</v>
      </c>
      <c r="AC894" t="n">
        <v>1</v>
      </c>
      <c r="AD894" t="n">
        <v>1</v>
      </c>
      <c r="AE894" t="n">
        <v>1</v>
      </c>
      <c r="AF894" t="n">
        <v>0</v>
      </c>
      <c r="AG894" t="n">
        <v>0</v>
      </c>
      <c r="AH894" t="n">
        <v>0</v>
      </c>
      <c r="AI894" t="n">
        <v>0</v>
      </c>
      <c r="AJ894" t="n">
        <v>1</v>
      </c>
      <c r="AK894" t="n">
        <v>1</v>
      </c>
      <c r="AL894" t="n">
        <v>0</v>
      </c>
    </row>
    <row r="895">
      <c r="B895" s="983" t="inlineStr">
        <is>
          <t>Dattes, sèches</t>
        </is>
      </c>
      <c r="C895" t="n">
        <v>0</v>
      </c>
      <c r="D895" t="n">
        <v>0</v>
      </c>
      <c r="E895" t="n">
        <v>0</v>
      </c>
      <c r="F895" t="n">
        <v>0</v>
      </c>
      <c r="G895" t="n">
        <v>0</v>
      </c>
      <c r="H895" t="n">
        <v>0</v>
      </c>
      <c r="I895" t="n">
        <v>0</v>
      </c>
      <c r="J895" t="n">
        <v>0</v>
      </c>
      <c r="K895" t="n">
        <v>0</v>
      </c>
      <c r="L895" t="n">
        <v>0</v>
      </c>
      <c r="M895" t="n">
        <v>0</v>
      </c>
      <c r="N895" t="n">
        <v>0</v>
      </c>
      <c r="O895" t="n">
        <v>0</v>
      </c>
      <c r="P895" t="n">
        <v>0</v>
      </c>
      <c r="Q895" t="n">
        <v>0</v>
      </c>
      <c r="R895" t="n">
        <v>0</v>
      </c>
      <c r="S895" t="n">
        <v>0</v>
      </c>
      <c r="T895" t="n">
        <v>0</v>
      </c>
      <c r="U895" t="n">
        <v>0</v>
      </c>
      <c r="V895" t="n">
        <v>1</v>
      </c>
      <c r="W895" t="n">
        <v>1</v>
      </c>
      <c r="X895" t="n">
        <v>1</v>
      </c>
      <c r="Y895" t="n">
        <v>0</v>
      </c>
      <c r="Z895" t="n">
        <v>1</v>
      </c>
      <c r="AA895" t="n">
        <v>1</v>
      </c>
      <c r="AB895" t="n">
        <v>1</v>
      </c>
      <c r="AC895" t="n">
        <v>1</v>
      </c>
      <c r="AD895" t="n">
        <v>1</v>
      </c>
      <c r="AE895" t="n">
        <v>1</v>
      </c>
      <c r="AF895" t="n">
        <v>0</v>
      </c>
      <c r="AG895" t="n">
        <v>0</v>
      </c>
      <c r="AH895" t="n">
        <v>0</v>
      </c>
      <c r="AI895" t="n">
        <v>0</v>
      </c>
      <c r="AJ895" t="n">
        <v>1</v>
      </c>
      <c r="AK895" t="n">
        <v>1</v>
      </c>
      <c r="AL895" t="n">
        <v>0</v>
      </c>
    </row>
    <row r="896">
      <c r="B896" s="983" t="inlineStr">
        <is>
          <t>Figues, sèches</t>
        </is>
      </c>
      <c r="C896" t="n">
        <v>0</v>
      </c>
      <c r="D896" t="n">
        <v>0</v>
      </c>
      <c r="E896" t="n">
        <v>0</v>
      </c>
      <c r="F896" t="n">
        <v>0</v>
      </c>
      <c r="G896" t="n">
        <v>0</v>
      </c>
      <c r="H896" t="n">
        <v>0</v>
      </c>
      <c r="I896" t="n">
        <v>0</v>
      </c>
      <c r="J896" t="n">
        <v>0</v>
      </c>
      <c r="K896" t="n">
        <v>0</v>
      </c>
      <c r="L896" t="n">
        <v>0</v>
      </c>
      <c r="M896" t="n">
        <v>0</v>
      </c>
      <c r="N896" t="n">
        <v>0</v>
      </c>
      <c r="O896" t="n">
        <v>0</v>
      </c>
      <c r="P896" t="n">
        <v>0</v>
      </c>
      <c r="Q896" t="n">
        <v>0</v>
      </c>
      <c r="R896" t="n">
        <v>0</v>
      </c>
      <c r="S896" t="n">
        <v>0</v>
      </c>
      <c r="T896" t="n">
        <v>0</v>
      </c>
      <c r="U896" t="n">
        <v>0</v>
      </c>
      <c r="V896" t="n">
        <v>1</v>
      </c>
      <c r="W896" t="n">
        <v>1</v>
      </c>
      <c r="X896" t="n">
        <v>1</v>
      </c>
      <c r="Y896" t="n">
        <v>0</v>
      </c>
      <c r="Z896" t="n">
        <v>1</v>
      </c>
      <c r="AA896" t="n">
        <v>1</v>
      </c>
      <c r="AB896" t="n">
        <v>1</v>
      </c>
      <c r="AC896" t="n">
        <v>1</v>
      </c>
      <c r="AD896" t="n">
        <v>1</v>
      </c>
      <c r="AE896" t="n">
        <v>1</v>
      </c>
      <c r="AF896" t="n">
        <v>0</v>
      </c>
      <c r="AG896" t="n">
        <v>0</v>
      </c>
      <c r="AH896" t="n">
        <v>0</v>
      </c>
      <c r="AI896" t="n">
        <v>0</v>
      </c>
      <c r="AJ896" t="n">
        <v>1</v>
      </c>
      <c r="AK896" t="n">
        <v>1</v>
      </c>
      <c r="AL896" t="n">
        <v>1</v>
      </c>
    </row>
    <row r="897">
      <c r="B897" s="983" t="inlineStr">
        <is>
          <t>Ananas, secs</t>
        </is>
      </c>
      <c r="C897" t="n">
        <v>0</v>
      </c>
      <c r="D897" t="n">
        <v>0</v>
      </c>
      <c r="E897" t="n">
        <v>0</v>
      </c>
      <c r="F897" t="n">
        <v>0</v>
      </c>
      <c r="G897" t="n">
        <v>0</v>
      </c>
      <c r="H897" t="n">
        <v>0</v>
      </c>
      <c r="I897" t="n">
        <v>0</v>
      </c>
      <c r="J897" t="n">
        <v>0</v>
      </c>
      <c r="K897" t="n">
        <v>0</v>
      </c>
      <c r="L897" t="n">
        <v>0</v>
      </c>
      <c r="M897" t="n">
        <v>0</v>
      </c>
      <c r="N897" t="n">
        <v>0</v>
      </c>
      <c r="O897" t="n">
        <v>0</v>
      </c>
      <c r="P897" t="n">
        <v>0</v>
      </c>
      <c r="Q897" t="n">
        <v>0</v>
      </c>
      <c r="R897" t="n">
        <v>0</v>
      </c>
      <c r="S897" t="n">
        <v>0</v>
      </c>
      <c r="T897" t="n">
        <v>0</v>
      </c>
      <c r="U897" t="n">
        <v>0</v>
      </c>
      <c r="V897" t="n">
        <v>1</v>
      </c>
      <c r="W897" t="n">
        <v>1</v>
      </c>
      <c r="X897" t="n">
        <v>1</v>
      </c>
      <c r="Y897" t="n">
        <v>0</v>
      </c>
      <c r="Z897" t="n">
        <v>1</v>
      </c>
      <c r="AA897" t="n">
        <v>1</v>
      </c>
      <c r="AB897" t="n">
        <v>1</v>
      </c>
      <c r="AC897" t="n">
        <v>1</v>
      </c>
      <c r="AD897" t="n">
        <v>1</v>
      </c>
      <c r="AE897" t="n">
        <v>1</v>
      </c>
      <c r="AF897" t="n">
        <v>0</v>
      </c>
      <c r="AG897" t="n">
        <v>0</v>
      </c>
      <c r="AH897" t="n">
        <v>0</v>
      </c>
      <c r="AI897" t="n">
        <v>0</v>
      </c>
      <c r="AJ897" t="n">
        <v>1</v>
      </c>
      <c r="AK897" t="n">
        <v>1</v>
      </c>
      <c r="AL897" t="n">
        <v>1</v>
      </c>
    </row>
    <row r="898">
      <c r="B898" s="983" t="inlineStr">
        <is>
          <t>Avocats, secs</t>
        </is>
      </c>
      <c r="C898" t="n">
        <v>0</v>
      </c>
      <c r="D898" t="n">
        <v>0</v>
      </c>
      <c r="E898" t="n">
        <v>0</v>
      </c>
      <c r="F898" t="n">
        <v>0</v>
      </c>
      <c r="G898" t="n">
        <v>0</v>
      </c>
      <c r="H898" t="n">
        <v>0</v>
      </c>
      <c r="I898" t="n">
        <v>0</v>
      </c>
      <c r="J898" t="n">
        <v>0</v>
      </c>
      <c r="K898" t="n">
        <v>0</v>
      </c>
      <c r="L898" t="n">
        <v>0</v>
      </c>
      <c r="M898" t="n">
        <v>0</v>
      </c>
      <c r="N898" t="n">
        <v>0</v>
      </c>
      <c r="O898" t="n">
        <v>0</v>
      </c>
      <c r="P898" t="n">
        <v>0</v>
      </c>
      <c r="Q898" t="n">
        <v>0</v>
      </c>
      <c r="R898" t="n">
        <v>0</v>
      </c>
      <c r="S898" t="n">
        <v>0</v>
      </c>
      <c r="T898" t="n">
        <v>0</v>
      </c>
      <c r="U898" t="n">
        <v>0</v>
      </c>
      <c r="V898" t="n">
        <v>1</v>
      </c>
      <c r="W898" t="n">
        <v>1</v>
      </c>
      <c r="X898" t="n">
        <v>1</v>
      </c>
      <c r="Y898" t="n">
        <v>0</v>
      </c>
      <c r="Z898" t="n">
        <v>1</v>
      </c>
      <c r="AA898" t="n">
        <v>1</v>
      </c>
      <c r="AB898" t="n">
        <v>1</v>
      </c>
      <c r="AC898" t="n">
        <v>1</v>
      </c>
      <c r="AD898" t="n">
        <v>1</v>
      </c>
      <c r="AE898" t="n">
        <v>1</v>
      </c>
      <c r="AF898" t="n">
        <v>0</v>
      </c>
      <c r="AG898" t="n">
        <v>0</v>
      </c>
      <c r="AH898" t="n">
        <v>0</v>
      </c>
      <c r="AI898" t="n">
        <v>0</v>
      </c>
      <c r="AJ898" t="n">
        <v>1</v>
      </c>
      <c r="AK898" t="n">
        <v>1</v>
      </c>
      <c r="AL898" t="n">
        <v>1</v>
      </c>
    </row>
    <row r="899">
      <c r="B899" s="983" t="inlineStr">
        <is>
          <t>Goyaves, mangues et mangoustans, secs</t>
        </is>
      </c>
      <c r="C899" t="n">
        <v>0</v>
      </c>
      <c r="D899" t="n">
        <v>0</v>
      </c>
      <c r="E899" t="n">
        <v>0</v>
      </c>
      <c r="F899" t="n">
        <v>0</v>
      </c>
      <c r="G899" t="n">
        <v>0</v>
      </c>
      <c r="H899" t="n">
        <v>0</v>
      </c>
      <c r="I899" t="n">
        <v>0</v>
      </c>
      <c r="J899" t="n">
        <v>0</v>
      </c>
      <c r="K899" t="n">
        <v>0</v>
      </c>
      <c r="L899" t="n">
        <v>0</v>
      </c>
      <c r="M899" t="n">
        <v>0</v>
      </c>
      <c r="N899" t="n">
        <v>0</v>
      </c>
      <c r="O899" t="n">
        <v>0</v>
      </c>
      <c r="P899" t="n">
        <v>0</v>
      </c>
      <c r="Q899" t="n">
        <v>0</v>
      </c>
      <c r="R899" t="n">
        <v>0</v>
      </c>
      <c r="S899" t="n">
        <v>0</v>
      </c>
      <c r="T899" t="n">
        <v>0</v>
      </c>
      <c r="U899" t="n">
        <v>0</v>
      </c>
      <c r="V899" t="n">
        <v>1</v>
      </c>
      <c r="W899" t="n">
        <v>1</v>
      </c>
      <c r="X899" t="n">
        <v>1</v>
      </c>
      <c r="Y899" t="n">
        <v>0</v>
      </c>
      <c r="Z899" t="n">
        <v>1</v>
      </c>
      <c r="AA899" t="n">
        <v>1</v>
      </c>
      <c r="AB899" t="n">
        <v>1</v>
      </c>
      <c r="AC899" t="n">
        <v>1</v>
      </c>
      <c r="AD899" t="n">
        <v>1</v>
      </c>
      <c r="AE899" t="n">
        <v>1</v>
      </c>
      <c r="AF899" t="n">
        <v>0</v>
      </c>
      <c r="AG899" t="n">
        <v>0</v>
      </c>
      <c r="AH899" t="n">
        <v>0</v>
      </c>
      <c r="AI899" t="n">
        <v>0</v>
      </c>
      <c r="AJ899" t="n">
        <v>1</v>
      </c>
      <c r="AK899" t="n">
        <v>1</v>
      </c>
      <c r="AL899" t="n">
        <v>1</v>
      </c>
    </row>
    <row r="900">
      <c r="B900" s="983" t="inlineStr">
        <is>
          <t>Oranges, sèches</t>
        </is>
      </c>
      <c r="C900" t="n">
        <v>0</v>
      </c>
      <c r="D900" t="n">
        <v>0</v>
      </c>
      <c r="E900" t="n">
        <v>0</v>
      </c>
      <c r="F900" t="n">
        <v>0</v>
      </c>
      <c r="G900" t="n">
        <v>0</v>
      </c>
      <c r="H900" t="n">
        <v>0</v>
      </c>
      <c r="I900" t="n">
        <v>0</v>
      </c>
      <c r="J900" t="n">
        <v>0</v>
      </c>
      <c r="K900" t="n">
        <v>0</v>
      </c>
      <c r="L900" t="n">
        <v>0</v>
      </c>
      <c r="M900" t="n">
        <v>0</v>
      </c>
      <c r="N900" t="n">
        <v>0</v>
      </c>
      <c r="O900" t="n">
        <v>0</v>
      </c>
      <c r="P900" t="n">
        <v>0</v>
      </c>
      <c r="Q900" t="n">
        <v>0</v>
      </c>
      <c r="R900" t="n">
        <v>0</v>
      </c>
      <c r="S900" t="n">
        <v>0</v>
      </c>
      <c r="T900" t="n">
        <v>0</v>
      </c>
      <c r="U900" t="n">
        <v>0</v>
      </c>
      <c r="V900" t="n">
        <v>1</v>
      </c>
      <c r="W900" t="n">
        <v>1</v>
      </c>
      <c r="X900" t="n">
        <v>1</v>
      </c>
      <c r="Y900" t="n">
        <v>0</v>
      </c>
      <c r="Z900" t="n">
        <v>1</v>
      </c>
      <c r="AA900" t="n">
        <v>1</v>
      </c>
      <c r="AB900" t="n">
        <v>1</v>
      </c>
      <c r="AC900" t="n">
        <v>1</v>
      </c>
      <c r="AD900" t="n">
        <v>1</v>
      </c>
      <c r="AE900" t="n">
        <v>1</v>
      </c>
      <c r="AF900" t="n">
        <v>0</v>
      </c>
      <c r="AG900" t="n">
        <v>0</v>
      </c>
      <c r="AH900" t="n">
        <v>0</v>
      </c>
      <c r="AI900" t="n">
        <v>0</v>
      </c>
      <c r="AJ900" t="n">
        <v>1</v>
      </c>
      <c r="AK900" t="n">
        <v>1</v>
      </c>
      <c r="AL900" t="n">
        <v>1</v>
      </c>
    </row>
    <row r="901">
      <c r="B901" s="983" t="inlineStr">
        <is>
          <t>Mandarines et clémentines, sèches</t>
        </is>
      </c>
      <c r="C901" t="n">
        <v>0</v>
      </c>
      <c r="D901" t="n">
        <v>0</v>
      </c>
      <c r="E901" t="n">
        <v>0</v>
      </c>
      <c r="F901" t="n">
        <v>0</v>
      </c>
      <c r="G901" t="n">
        <v>0</v>
      </c>
      <c r="H901" t="n">
        <v>0</v>
      </c>
      <c r="I901" t="n">
        <v>0</v>
      </c>
      <c r="J901" t="n">
        <v>0</v>
      </c>
      <c r="K901" t="n">
        <v>0</v>
      </c>
      <c r="L901" t="n">
        <v>0</v>
      </c>
      <c r="M901" t="n">
        <v>0</v>
      </c>
      <c r="N901" t="n">
        <v>0</v>
      </c>
      <c r="O901" t="n">
        <v>0</v>
      </c>
      <c r="P901" t="n">
        <v>0</v>
      </c>
      <c r="Q901" t="n">
        <v>0</v>
      </c>
      <c r="R901" t="n">
        <v>0</v>
      </c>
      <c r="S901" t="n">
        <v>0</v>
      </c>
      <c r="T901" t="n">
        <v>0</v>
      </c>
      <c r="U901" t="n">
        <v>0</v>
      </c>
      <c r="V901" t="n">
        <v>1</v>
      </c>
      <c r="W901" t="n">
        <v>1</v>
      </c>
      <c r="X901" t="n">
        <v>1</v>
      </c>
      <c r="Y901" t="n">
        <v>0</v>
      </c>
      <c r="Z901" t="n">
        <v>1</v>
      </c>
      <c r="AA901" t="n">
        <v>1</v>
      </c>
      <c r="AB901" t="n">
        <v>1</v>
      </c>
      <c r="AC901" t="n">
        <v>1</v>
      </c>
      <c r="AD901" t="n">
        <v>1</v>
      </c>
      <c r="AE901" t="n">
        <v>1</v>
      </c>
      <c r="AF901" t="n">
        <v>0</v>
      </c>
      <c r="AG901" t="n">
        <v>0</v>
      </c>
      <c r="AH901" t="n">
        <v>0</v>
      </c>
      <c r="AI901" t="n">
        <v>0</v>
      </c>
      <c r="AJ901" t="n">
        <v>1</v>
      </c>
      <c r="AK901" t="n">
        <v>1</v>
      </c>
      <c r="AL901" t="n">
        <v>0</v>
      </c>
    </row>
    <row r="902">
      <c r="B902" s="983" t="inlineStr">
        <is>
          <t>Pamplemousses et pomelos, secs</t>
        </is>
      </c>
      <c r="C902" t="n">
        <v>0</v>
      </c>
      <c r="D902" t="n">
        <v>0</v>
      </c>
      <c r="E902" t="n">
        <v>0</v>
      </c>
      <c r="F902" t="n">
        <v>0</v>
      </c>
      <c r="G902" t="n">
        <v>0</v>
      </c>
      <c r="H902" t="n">
        <v>0</v>
      </c>
      <c r="I902" t="n">
        <v>0</v>
      </c>
      <c r="J902" t="n">
        <v>0</v>
      </c>
      <c r="K902" t="n">
        <v>0</v>
      </c>
      <c r="L902" t="n">
        <v>0</v>
      </c>
      <c r="M902" t="n">
        <v>0</v>
      </c>
      <c r="N902" t="n">
        <v>0</v>
      </c>
      <c r="O902" t="n">
        <v>0</v>
      </c>
      <c r="P902" t="n">
        <v>0</v>
      </c>
      <c r="Q902" t="n">
        <v>0</v>
      </c>
      <c r="R902" t="n">
        <v>0</v>
      </c>
      <c r="S902" t="n">
        <v>0</v>
      </c>
      <c r="T902" t="n">
        <v>0</v>
      </c>
      <c r="U902" t="n">
        <v>0</v>
      </c>
      <c r="V902" t="n">
        <v>1</v>
      </c>
      <c r="W902" t="n">
        <v>1</v>
      </c>
      <c r="X902" t="n">
        <v>1</v>
      </c>
      <c r="Y902" t="n">
        <v>0</v>
      </c>
      <c r="Z902" t="n">
        <v>1</v>
      </c>
      <c r="AA902" t="n">
        <v>1</v>
      </c>
      <c r="AB902" t="n">
        <v>1</v>
      </c>
      <c r="AC902" t="n">
        <v>1</v>
      </c>
      <c r="AD902" t="n">
        <v>1</v>
      </c>
      <c r="AE902" t="n">
        <v>1</v>
      </c>
      <c r="AF902" t="n">
        <v>0</v>
      </c>
      <c r="AG902" t="n">
        <v>0</v>
      </c>
      <c r="AH902" t="n">
        <v>0</v>
      </c>
      <c r="AI902" t="n">
        <v>0</v>
      </c>
      <c r="AJ902" t="n">
        <v>1</v>
      </c>
      <c r="AK902" t="n">
        <v>1</v>
      </c>
      <c r="AL902" t="n">
        <v>1</v>
      </c>
    </row>
    <row r="903">
      <c r="B903" s="983" t="inlineStr">
        <is>
          <t>Citrons et limes, secs</t>
        </is>
      </c>
      <c r="C903" t="n">
        <v>0</v>
      </c>
      <c r="D903" t="n">
        <v>0</v>
      </c>
      <c r="E903" t="n">
        <v>0</v>
      </c>
      <c r="F903" t="n">
        <v>0</v>
      </c>
      <c r="G903" t="n">
        <v>0</v>
      </c>
      <c r="H903" t="n">
        <v>0</v>
      </c>
      <c r="I903" t="n">
        <v>0</v>
      </c>
      <c r="J903" t="n">
        <v>0</v>
      </c>
      <c r="K903" t="n">
        <v>0</v>
      </c>
      <c r="L903" t="n">
        <v>0</v>
      </c>
      <c r="M903" t="n">
        <v>0</v>
      </c>
      <c r="N903" t="n">
        <v>0</v>
      </c>
      <c r="O903" t="n">
        <v>0</v>
      </c>
      <c r="P903" t="n">
        <v>0</v>
      </c>
      <c r="Q903" t="n">
        <v>0</v>
      </c>
      <c r="R903" t="n">
        <v>0</v>
      </c>
      <c r="S903" t="n">
        <v>0</v>
      </c>
      <c r="T903" t="n">
        <v>0</v>
      </c>
      <c r="U903" t="n">
        <v>0</v>
      </c>
      <c r="V903" t="n">
        <v>1</v>
      </c>
      <c r="W903" t="n">
        <v>1</v>
      </c>
      <c r="X903" t="n">
        <v>1</v>
      </c>
      <c r="Y903" t="n">
        <v>0</v>
      </c>
      <c r="Z903" t="n">
        <v>1</v>
      </c>
      <c r="AA903" t="n">
        <v>1</v>
      </c>
      <c r="AB903" t="n">
        <v>1</v>
      </c>
      <c r="AC903" t="n">
        <v>1</v>
      </c>
      <c r="AD903" t="n">
        <v>1</v>
      </c>
      <c r="AE903" t="n">
        <v>1</v>
      </c>
      <c r="AF903" t="n">
        <v>0</v>
      </c>
      <c r="AG903" t="n">
        <v>0</v>
      </c>
      <c r="AH903" t="n">
        <v>0</v>
      </c>
      <c r="AI903" t="n">
        <v>0</v>
      </c>
      <c r="AJ903" t="n">
        <v>1</v>
      </c>
      <c r="AK903" t="n">
        <v>1</v>
      </c>
      <c r="AL903" t="n">
        <v>1</v>
      </c>
    </row>
    <row r="904">
      <c r="B904" s="983" t="inlineStr">
        <is>
          <t>Autres agrumes, secs</t>
        </is>
      </c>
      <c r="C904" t="n">
        <v>0</v>
      </c>
      <c r="D904" t="n">
        <v>0</v>
      </c>
      <c r="E904" t="n">
        <v>0</v>
      </c>
      <c r="F904" t="n">
        <v>0</v>
      </c>
      <c r="G904" t="n">
        <v>0</v>
      </c>
      <c r="H904" t="n">
        <v>0</v>
      </c>
      <c r="I904" t="n">
        <v>0</v>
      </c>
      <c r="J904" t="n">
        <v>0</v>
      </c>
      <c r="K904" t="n">
        <v>0</v>
      </c>
      <c r="L904" t="n">
        <v>0</v>
      </c>
      <c r="M904" t="n">
        <v>0</v>
      </c>
      <c r="N904" t="n">
        <v>0</v>
      </c>
      <c r="O904" t="n">
        <v>0</v>
      </c>
      <c r="P904" t="n">
        <v>0</v>
      </c>
      <c r="Q904" t="n">
        <v>0</v>
      </c>
      <c r="R904" t="n">
        <v>0</v>
      </c>
      <c r="S904" t="n">
        <v>0</v>
      </c>
      <c r="T904" t="n">
        <v>0</v>
      </c>
      <c r="U904" t="n">
        <v>0</v>
      </c>
      <c r="V904" t="n">
        <v>1</v>
      </c>
      <c r="W904" t="n">
        <v>1</v>
      </c>
      <c r="X904" t="n">
        <v>1</v>
      </c>
      <c r="Y904" t="n">
        <v>0</v>
      </c>
      <c r="Z904" t="n">
        <v>1</v>
      </c>
      <c r="AA904" t="n">
        <v>1</v>
      </c>
      <c r="AB904" t="n">
        <v>1</v>
      </c>
      <c r="AC904" t="n">
        <v>1</v>
      </c>
      <c r="AD904" t="n">
        <v>1</v>
      </c>
      <c r="AE904" t="n">
        <v>1</v>
      </c>
      <c r="AF904" t="n">
        <v>0</v>
      </c>
      <c r="AG904" t="n">
        <v>0</v>
      </c>
      <c r="AH904" t="n">
        <v>0</v>
      </c>
      <c r="AI904" t="n">
        <v>0</v>
      </c>
      <c r="AJ904" t="n">
        <v>1</v>
      </c>
      <c r="AK904" t="n">
        <v>1</v>
      </c>
      <c r="AL904" t="n">
        <v>0</v>
      </c>
    </row>
    <row r="905">
      <c r="B905" s="983" t="inlineStr">
        <is>
          <t>Coprah</t>
        </is>
      </c>
      <c r="C905" t="n">
        <v>0</v>
      </c>
      <c r="D905" t="n">
        <v>0</v>
      </c>
      <c r="E905" t="n">
        <v>0</v>
      </c>
      <c r="F905" t="n">
        <v>0</v>
      </c>
      <c r="G905" t="n">
        <v>0</v>
      </c>
      <c r="H905" t="n">
        <v>0</v>
      </c>
      <c r="I905" t="n">
        <v>0</v>
      </c>
      <c r="J905" t="n">
        <v>0</v>
      </c>
      <c r="K905" t="n">
        <v>0</v>
      </c>
      <c r="L905" t="n">
        <v>0</v>
      </c>
      <c r="M905" t="n">
        <v>0</v>
      </c>
      <c r="N905" t="n">
        <v>0</v>
      </c>
      <c r="O905" t="n">
        <v>0</v>
      </c>
      <c r="P905" t="n">
        <v>0</v>
      </c>
      <c r="Q905" t="n">
        <v>0</v>
      </c>
      <c r="R905" t="n">
        <v>0</v>
      </c>
      <c r="S905" t="n">
        <v>0</v>
      </c>
      <c r="T905" t="n">
        <v>0</v>
      </c>
      <c r="U905" t="n">
        <v>0</v>
      </c>
      <c r="V905" t="n">
        <v>1</v>
      </c>
      <c r="W905" t="n">
        <v>1</v>
      </c>
      <c r="X905" t="n">
        <v>1</v>
      </c>
      <c r="Y905" t="n">
        <v>0</v>
      </c>
      <c r="Z905" t="n">
        <v>1</v>
      </c>
      <c r="AA905" t="n">
        <v>1</v>
      </c>
      <c r="AB905" t="n">
        <v>1</v>
      </c>
      <c r="AC905" t="n">
        <v>1</v>
      </c>
      <c r="AD905" t="n">
        <v>1</v>
      </c>
      <c r="AE905" t="n">
        <v>1</v>
      </c>
      <c r="AF905" t="n">
        <v>0</v>
      </c>
      <c r="AG905" t="n">
        <v>0</v>
      </c>
      <c r="AH905" t="n">
        <v>0</v>
      </c>
      <c r="AI905" t="n">
        <v>0</v>
      </c>
      <c r="AJ905" t="n">
        <v>1</v>
      </c>
      <c r="AK905" t="n">
        <v>1</v>
      </c>
      <c r="AL905" t="n">
        <v>0</v>
      </c>
    </row>
    <row r="906">
      <c r="B906" s="983" t="inlineStr">
        <is>
          <t>Autres fruits secs, n.c.a</t>
        </is>
      </c>
      <c r="C906" t="n">
        <v>0</v>
      </c>
      <c r="D906" t="n">
        <v>0</v>
      </c>
      <c r="E906" t="n">
        <v>0</v>
      </c>
      <c r="F906" t="n">
        <v>0</v>
      </c>
      <c r="G906" t="n">
        <v>0</v>
      </c>
      <c r="H906" t="n">
        <v>0</v>
      </c>
      <c r="I906" t="n">
        <v>0</v>
      </c>
      <c r="J906" t="n">
        <v>0</v>
      </c>
      <c r="K906" t="n">
        <v>0</v>
      </c>
      <c r="L906" t="n">
        <v>0</v>
      </c>
      <c r="M906" t="n">
        <v>0</v>
      </c>
      <c r="N906" t="n">
        <v>0</v>
      </c>
      <c r="O906" t="n">
        <v>0</v>
      </c>
      <c r="P906" t="n">
        <v>0</v>
      </c>
      <c r="Q906" t="n">
        <v>0</v>
      </c>
      <c r="R906" t="n">
        <v>0</v>
      </c>
      <c r="S906" t="n">
        <v>0</v>
      </c>
      <c r="T906" t="n">
        <v>0</v>
      </c>
      <c r="U906" t="n">
        <v>0</v>
      </c>
      <c r="V906" t="n">
        <v>1</v>
      </c>
      <c r="W906" t="n">
        <v>1</v>
      </c>
      <c r="X906" t="n">
        <v>1</v>
      </c>
      <c r="Y906" t="n">
        <v>0</v>
      </c>
      <c r="Z906" t="n">
        <v>1</v>
      </c>
      <c r="AA906" t="n">
        <v>1</v>
      </c>
      <c r="AB906" t="n">
        <v>1</v>
      </c>
      <c r="AC906" t="n">
        <v>1</v>
      </c>
      <c r="AD906" t="n">
        <v>1</v>
      </c>
      <c r="AE906" t="n">
        <v>1</v>
      </c>
      <c r="AF906" t="n">
        <v>0</v>
      </c>
      <c r="AG906" t="n">
        <v>0</v>
      </c>
      <c r="AH906" t="n">
        <v>0</v>
      </c>
      <c r="AI906" t="n">
        <v>0</v>
      </c>
      <c r="AJ906" t="n">
        <v>1</v>
      </c>
      <c r="AK906" t="n">
        <v>1</v>
      </c>
      <c r="AL906" t="n">
        <v>0</v>
      </c>
    </row>
    <row r="907">
      <c r="B907" s="983" t="inlineStr">
        <is>
          <t>Mélanges de fruits secs</t>
        </is>
      </c>
      <c r="C907" t="n">
        <v>0</v>
      </c>
      <c r="D907" t="n">
        <v>0</v>
      </c>
      <c r="E907" t="n">
        <v>0</v>
      </c>
      <c r="F907" t="n">
        <v>0</v>
      </c>
      <c r="G907" t="n">
        <v>0</v>
      </c>
      <c r="H907" t="n">
        <v>0</v>
      </c>
      <c r="I907" t="n">
        <v>0</v>
      </c>
      <c r="J907" t="n">
        <v>0</v>
      </c>
      <c r="K907" t="n">
        <v>0</v>
      </c>
      <c r="L907" t="n">
        <v>0</v>
      </c>
      <c r="M907" t="n">
        <v>0</v>
      </c>
      <c r="N907" t="n">
        <v>0</v>
      </c>
      <c r="O907" t="n">
        <v>0</v>
      </c>
      <c r="P907" t="n">
        <v>0</v>
      </c>
      <c r="Q907" t="n">
        <v>0</v>
      </c>
      <c r="R907" t="n">
        <v>0</v>
      </c>
      <c r="S907" t="n">
        <v>0</v>
      </c>
      <c r="T907" t="n">
        <v>0</v>
      </c>
      <c r="U907" t="n">
        <v>0</v>
      </c>
      <c r="V907" t="n">
        <v>1</v>
      </c>
      <c r="W907" t="n">
        <v>1</v>
      </c>
      <c r="X907" t="n">
        <v>1</v>
      </c>
      <c r="Y907" t="n">
        <v>0</v>
      </c>
      <c r="Z907" t="n">
        <v>1</v>
      </c>
      <c r="AA907" t="n">
        <v>1</v>
      </c>
      <c r="AB907" t="n">
        <v>1</v>
      </c>
      <c r="AC907" t="n">
        <v>1</v>
      </c>
      <c r="AD907" t="n">
        <v>1</v>
      </c>
      <c r="AE907" t="n">
        <v>1</v>
      </c>
      <c r="AF907" t="n">
        <v>0</v>
      </c>
      <c r="AG907" t="n">
        <v>0</v>
      </c>
      <c r="AH907" t="n">
        <v>0</v>
      </c>
      <c r="AI907" t="n">
        <v>0</v>
      </c>
      <c r="AJ907" t="n">
        <v>1</v>
      </c>
      <c r="AK907" t="n">
        <v>1</v>
      </c>
      <c r="AL907" t="n">
        <v>0</v>
      </c>
    </row>
    <row r="908">
      <c r="B908" s="981" t="inlineStr">
        <is>
          <t>Autres fruits, préparés ou conservés (à l’exclusion du Müsli)</t>
        </is>
      </c>
      <c r="C908" t="n">
        <v>0</v>
      </c>
      <c r="D908" t="n">
        <v>0</v>
      </c>
      <c r="E908" t="n">
        <v>0</v>
      </c>
      <c r="F908" t="n">
        <v>0</v>
      </c>
      <c r="G908" t="n">
        <v>0</v>
      </c>
      <c r="H908" t="n">
        <v>0</v>
      </c>
      <c r="I908" t="n">
        <v>0</v>
      </c>
      <c r="J908" t="n">
        <v>0</v>
      </c>
      <c r="K908" t="n">
        <v>0</v>
      </c>
      <c r="L908" t="n">
        <v>0</v>
      </c>
      <c r="M908" t="n">
        <v>0</v>
      </c>
      <c r="N908" t="n">
        <v>0</v>
      </c>
      <c r="O908" t="n">
        <v>0</v>
      </c>
      <c r="P908" t="n">
        <v>0</v>
      </c>
      <c r="Q908" t="n">
        <v>0</v>
      </c>
      <c r="R908" t="n">
        <v>0</v>
      </c>
      <c r="S908" t="n">
        <v>0</v>
      </c>
      <c r="T908" t="n">
        <v>0</v>
      </c>
      <c r="U908" t="n">
        <v>0</v>
      </c>
      <c r="V908" t="n">
        <v>1</v>
      </c>
      <c r="W908" t="n">
        <v>1</v>
      </c>
      <c r="X908" t="n">
        <v>1</v>
      </c>
      <c r="Y908" t="n">
        <v>0</v>
      </c>
      <c r="Z908" t="n">
        <v>1</v>
      </c>
      <c r="AA908" t="n">
        <v>1</v>
      </c>
      <c r="AB908" t="n">
        <v>1</v>
      </c>
      <c r="AC908" t="n">
        <v>1</v>
      </c>
      <c r="AD908" t="n">
        <v>1</v>
      </c>
      <c r="AE908" t="n">
        <v>1</v>
      </c>
      <c r="AF908" t="n">
        <v>0</v>
      </c>
      <c r="AG908" t="n">
        <v>0</v>
      </c>
      <c r="AH908" t="n">
        <v>0</v>
      </c>
      <c r="AI908" t="n">
        <v>0</v>
      </c>
      <c r="AJ908" t="n">
        <v>1</v>
      </c>
      <c r="AK908" t="n">
        <v>1</v>
      </c>
      <c r="AL908" t="n">
        <v>0</v>
      </c>
    </row>
    <row r="909">
      <c r="B909" s="979" t="inlineStr">
        <is>
          <t>Fécules</t>
        </is>
      </c>
      <c r="C909" t="n">
        <v>0</v>
      </c>
      <c r="D909" t="n">
        <v>0</v>
      </c>
      <c r="E909" t="n">
        <v>0</v>
      </c>
      <c r="F909" t="n">
        <v>0</v>
      </c>
      <c r="G909" t="n">
        <v>0</v>
      </c>
      <c r="H909" t="n">
        <v>0</v>
      </c>
      <c r="I909" t="n">
        <v>0</v>
      </c>
      <c r="J909" t="n">
        <v>0</v>
      </c>
      <c r="K909" t="n">
        <v>0</v>
      </c>
      <c r="L909" t="n">
        <v>0</v>
      </c>
      <c r="M909" t="n">
        <v>0</v>
      </c>
      <c r="N909" t="n">
        <v>0</v>
      </c>
      <c r="O909" t="n">
        <v>0</v>
      </c>
      <c r="P909" t="n">
        <v>0</v>
      </c>
      <c r="Q909" t="n">
        <v>0</v>
      </c>
      <c r="R909" t="n">
        <v>0</v>
      </c>
      <c r="S909" t="n">
        <v>0</v>
      </c>
      <c r="T909" t="n">
        <v>0</v>
      </c>
      <c r="U909" t="n">
        <v>0</v>
      </c>
      <c r="V909" t="n">
        <v>1</v>
      </c>
      <c r="W909" t="n">
        <v>1</v>
      </c>
      <c r="X909" t="n">
        <v>1</v>
      </c>
      <c r="Y909" t="n">
        <v>0</v>
      </c>
      <c r="Z909" t="n">
        <v>1</v>
      </c>
      <c r="AA909" t="n">
        <v>1</v>
      </c>
      <c r="AB909" t="n">
        <v>1</v>
      </c>
      <c r="AC909" t="n">
        <v>1</v>
      </c>
      <c r="AD909" t="n">
        <v>1</v>
      </c>
      <c r="AE909" t="n">
        <v>1</v>
      </c>
      <c r="AF909" t="n">
        <v>0</v>
      </c>
      <c r="AG909" t="n">
        <v>0</v>
      </c>
      <c r="AH909" t="n">
        <v>0</v>
      </c>
      <c r="AI909" t="n">
        <v>0</v>
      </c>
      <c r="AJ909" t="n">
        <v>1</v>
      </c>
      <c r="AK909" t="n">
        <v>1</v>
      </c>
      <c r="AL909" t="n">
        <v>0</v>
      </c>
    </row>
    <row r="910">
      <c r="B910" s="980" t="inlineStr">
        <is>
          <t>Fécule de manioc</t>
        </is>
      </c>
      <c r="C910" t="n">
        <v>0</v>
      </c>
      <c r="D910" t="n">
        <v>0</v>
      </c>
      <c r="E910" t="n">
        <v>0</v>
      </c>
      <c r="F910" t="n">
        <v>0</v>
      </c>
      <c r="G910" t="n">
        <v>0</v>
      </c>
      <c r="H910" t="n">
        <v>0</v>
      </c>
      <c r="I910" t="n">
        <v>0</v>
      </c>
      <c r="J910" t="n">
        <v>0</v>
      </c>
      <c r="K910" t="n">
        <v>0</v>
      </c>
      <c r="L910" t="n">
        <v>0</v>
      </c>
      <c r="M910" t="n">
        <v>0</v>
      </c>
      <c r="N910" t="n">
        <v>0</v>
      </c>
      <c r="O910" t="n">
        <v>0</v>
      </c>
      <c r="P910" t="n">
        <v>0</v>
      </c>
      <c r="Q910" t="n">
        <v>0</v>
      </c>
      <c r="R910" t="n">
        <v>0</v>
      </c>
      <c r="S910" t="n">
        <v>0</v>
      </c>
      <c r="T910" t="n">
        <v>0</v>
      </c>
      <c r="U910" t="n">
        <v>0</v>
      </c>
      <c r="V910" t="n">
        <v>1</v>
      </c>
      <c r="W910" t="n">
        <v>1</v>
      </c>
      <c r="X910" t="n">
        <v>1</v>
      </c>
      <c r="Y910" t="n">
        <v>0</v>
      </c>
      <c r="Z910" t="n">
        <v>1</v>
      </c>
      <c r="AA910" t="n">
        <v>1</v>
      </c>
      <c r="AB910" t="n">
        <v>1</v>
      </c>
      <c r="AC910" t="n">
        <v>1</v>
      </c>
      <c r="AD910" t="n">
        <v>1</v>
      </c>
      <c r="AE910" t="n">
        <v>1</v>
      </c>
      <c r="AF910" t="n">
        <v>0</v>
      </c>
      <c r="AG910" t="n">
        <v>0</v>
      </c>
      <c r="AH910" t="n">
        <v>0</v>
      </c>
      <c r="AI910" t="n">
        <v>0</v>
      </c>
      <c r="AJ910" t="n">
        <v>1</v>
      </c>
      <c r="AK910" t="n">
        <v>1</v>
      </c>
      <c r="AL910" t="n">
        <v>0</v>
      </c>
    </row>
    <row r="911">
      <c r="B911" s="980" t="inlineStr">
        <is>
          <t>Fécule d'autres racines et tubercules</t>
        </is>
      </c>
      <c r="C911" t="n">
        <v>0</v>
      </c>
      <c r="D911" t="n">
        <v>0</v>
      </c>
      <c r="E911" t="n">
        <v>0</v>
      </c>
      <c r="F911" t="n">
        <v>0</v>
      </c>
      <c r="G911" t="n">
        <v>0</v>
      </c>
      <c r="H911" t="n">
        <v>0</v>
      </c>
      <c r="I911" t="n">
        <v>0</v>
      </c>
      <c r="J911" t="n">
        <v>0</v>
      </c>
      <c r="K911" t="n">
        <v>0</v>
      </c>
      <c r="L911" t="n">
        <v>0</v>
      </c>
      <c r="M911" t="n">
        <v>0</v>
      </c>
      <c r="N911" t="n">
        <v>0</v>
      </c>
      <c r="O911" t="n">
        <v>0</v>
      </c>
      <c r="P911" t="n">
        <v>0</v>
      </c>
      <c r="Q911" t="n">
        <v>0</v>
      </c>
      <c r="R911" t="n">
        <v>0</v>
      </c>
      <c r="S911" t="n">
        <v>0</v>
      </c>
      <c r="T911" t="n">
        <v>0</v>
      </c>
      <c r="U911" t="n">
        <v>0</v>
      </c>
      <c r="V911" t="n">
        <v>1</v>
      </c>
      <c r="W911" t="n">
        <v>1</v>
      </c>
      <c r="X911" t="n">
        <v>1</v>
      </c>
      <c r="Y911" t="n">
        <v>0</v>
      </c>
      <c r="Z911" t="n">
        <v>1</v>
      </c>
      <c r="AA911" t="n">
        <v>1</v>
      </c>
      <c r="AB911" t="n">
        <v>1</v>
      </c>
      <c r="AC911" t="n">
        <v>1</v>
      </c>
      <c r="AD911" t="n">
        <v>1</v>
      </c>
      <c r="AE911" t="n">
        <v>1</v>
      </c>
      <c r="AF911" t="n">
        <v>0</v>
      </c>
      <c r="AG911" t="n">
        <v>0</v>
      </c>
      <c r="AH911" t="n">
        <v>0</v>
      </c>
      <c r="AI911" t="n">
        <v>0</v>
      </c>
      <c r="AJ911" t="n">
        <v>1</v>
      </c>
      <c r="AK911" t="n">
        <v>1</v>
      </c>
      <c r="AL911" t="n">
        <v>0</v>
      </c>
    </row>
    <row r="912">
      <c r="B912" s="979" t="inlineStr">
        <is>
          <t>Farines, semoules et poudres de fruits et légumes</t>
        </is>
      </c>
      <c r="C912" t="n">
        <v>0</v>
      </c>
      <c r="D912" t="n">
        <v>0</v>
      </c>
      <c r="E912" t="n">
        <v>0</v>
      </c>
      <c r="F912" t="n">
        <v>0</v>
      </c>
      <c r="G912" t="n">
        <v>0</v>
      </c>
      <c r="H912" t="n">
        <v>0</v>
      </c>
      <c r="I912" t="n">
        <v>0</v>
      </c>
      <c r="J912" t="n">
        <v>0</v>
      </c>
      <c r="K912" t="n">
        <v>0</v>
      </c>
      <c r="L912" t="n">
        <v>0</v>
      </c>
      <c r="M912" t="n">
        <v>0</v>
      </c>
      <c r="N912" t="n">
        <v>0</v>
      </c>
      <c r="O912" t="n">
        <v>0</v>
      </c>
      <c r="P912" t="n">
        <v>0</v>
      </c>
      <c r="Q912" t="n">
        <v>0</v>
      </c>
      <c r="R912" t="n">
        <v>0</v>
      </c>
      <c r="S912" t="n">
        <v>0</v>
      </c>
      <c r="T912" t="n">
        <v>0</v>
      </c>
      <c r="U912" t="n">
        <v>0</v>
      </c>
      <c r="V912" t="n">
        <v>1</v>
      </c>
      <c r="W912" t="n">
        <v>1</v>
      </c>
      <c r="X912" t="n">
        <v>1</v>
      </c>
      <c r="Y912" t="n">
        <v>0</v>
      </c>
      <c r="Z912" t="n">
        <v>1</v>
      </c>
      <c r="AA912" t="n">
        <v>1</v>
      </c>
      <c r="AB912" t="n">
        <v>1</v>
      </c>
      <c r="AC912" t="n">
        <v>1</v>
      </c>
      <c r="AD912" t="n">
        <v>1</v>
      </c>
      <c r="AE912" t="n">
        <v>1</v>
      </c>
      <c r="AF912" t="n">
        <v>0</v>
      </c>
      <c r="AG912" t="n">
        <v>0</v>
      </c>
      <c r="AH912" t="n">
        <v>0</v>
      </c>
      <c r="AI912" t="n">
        <v>0</v>
      </c>
      <c r="AJ912" t="n">
        <v>1</v>
      </c>
      <c r="AK912" t="n">
        <v>1</v>
      </c>
      <c r="AL912" t="n">
        <v>0</v>
      </c>
    </row>
    <row r="913">
      <c r="B913" s="980" t="inlineStr">
        <is>
          <t>Farines, semooules et poudres de racines et tubercules</t>
        </is>
      </c>
      <c r="C913" t="n">
        <v>0</v>
      </c>
      <c r="D913" t="n">
        <v>0</v>
      </c>
      <c r="E913" t="n">
        <v>0</v>
      </c>
      <c r="F913" t="n">
        <v>0</v>
      </c>
      <c r="G913" t="n">
        <v>0</v>
      </c>
      <c r="H913" t="n">
        <v>0</v>
      </c>
      <c r="I913" t="n">
        <v>0</v>
      </c>
      <c r="J913" t="n">
        <v>0</v>
      </c>
      <c r="K913" t="n">
        <v>0</v>
      </c>
      <c r="L913" t="n">
        <v>0</v>
      </c>
      <c r="M913" t="n">
        <v>0</v>
      </c>
      <c r="N913" t="n">
        <v>0</v>
      </c>
      <c r="O913" t="n">
        <v>0</v>
      </c>
      <c r="P913" t="n">
        <v>0</v>
      </c>
      <c r="Q913" t="n">
        <v>0</v>
      </c>
      <c r="R913" t="n">
        <v>0</v>
      </c>
      <c r="S913" t="n">
        <v>0</v>
      </c>
      <c r="T913" t="n">
        <v>0</v>
      </c>
      <c r="U913" t="n">
        <v>0</v>
      </c>
      <c r="V913" t="n">
        <v>1</v>
      </c>
      <c r="W913" t="n">
        <v>1</v>
      </c>
      <c r="X913" t="n">
        <v>1</v>
      </c>
      <c r="Y913" t="n">
        <v>0</v>
      </c>
      <c r="Z913" t="n">
        <v>1</v>
      </c>
      <c r="AA913" t="n">
        <v>1</v>
      </c>
      <c r="AB913" t="n">
        <v>1</v>
      </c>
      <c r="AC913" t="n">
        <v>1</v>
      </c>
      <c r="AD913" t="n">
        <v>1</v>
      </c>
      <c r="AE913" t="n">
        <v>1</v>
      </c>
      <c r="AF913" t="n">
        <v>0</v>
      </c>
      <c r="AG913" t="n">
        <v>0</v>
      </c>
      <c r="AH913" t="n">
        <v>0</v>
      </c>
      <c r="AI913" t="n">
        <v>0</v>
      </c>
      <c r="AJ913" t="n">
        <v>1</v>
      </c>
      <c r="AK913" t="n">
        <v>1</v>
      </c>
      <c r="AL913" t="n">
        <v>0</v>
      </c>
    </row>
    <row r="914">
      <c r="B914" s="980" t="inlineStr">
        <is>
          <t>Farines, semoules et poudres de fruits</t>
        </is>
      </c>
      <c r="C914" t="n">
        <v>0</v>
      </c>
      <c r="D914" t="n">
        <v>0</v>
      </c>
      <c r="E914" t="n">
        <v>0</v>
      </c>
      <c r="F914" t="n">
        <v>0</v>
      </c>
      <c r="G914" t="n">
        <v>0</v>
      </c>
      <c r="H914" t="n">
        <v>0</v>
      </c>
      <c r="I914" t="n">
        <v>0</v>
      </c>
      <c r="J914" t="n">
        <v>0</v>
      </c>
      <c r="K914" t="n">
        <v>0</v>
      </c>
      <c r="L914" t="n">
        <v>0</v>
      </c>
      <c r="M914" t="n">
        <v>0</v>
      </c>
      <c r="N914" t="n">
        <v>0</v>
      </c>
      <c r="O914" t="n">
        <v>0</v>
      </c>
      <c r="P914" t="n">
        <v>0</v>
      </c>
      <c r="Q914" t="n">
        <v>0</v>
      </c>
      <c r="R914" t="n">
        <v>0</v>
      </c>
      <c r="S914" t="n">
        <v>0</v>
      </c>
      <c r="T914" t="n">
        <v>0</v>
      </c>
      <c r="U914" t="n">
        <v>0</v>
      </c>
      <c r="V914" t="n">
        <v>1</v>
      </c>
      <c r="W914" t="n">
        <v>1</v>
      </c>
      <c r="X914" t="n">
        <v>1</v>
      </c>
      <c r="Y914" t="n">
        <v>0</v>
      </c>
      <c r="Z914" t="n">
        <v>1</v>
      </c>
      <c r="AA914" t="n">
        <v>1</v>
      </c>
      <c r="AB914" t="n">
        <v>1</v>
      </c>
      <c r="AC914" t="n">
        <v>1</v>
      </c>
      <c r="AD914" t="n">
        <v>1</v>
      </c>
      <c r="AE914" t="n">
        <v>1</v>
      </c>
      <c r="AF914" t="n">
        <v>0</v>
      </c>
      <c r="AG914" t="n">
        <v>0</v>
      </c>
      <c r="AH914" t="n">
        <v>0</v>
      </c>
      <c r="AI914" t="n">
        <v>0</v>
      </c>
      <c r="AJ914" t="n">
        <v>1</v>
      </c>
      <c r="AK914" t="n">
        <v>1</v>
      </c>
      <c r="AL914" t="n">
        <v>0</v>
      </c>
    </row>
    <row r="915">
      <c r="B915" s="977" t="inlineStr">
        <is>
          <t>Huiles</t>
        </is>
      </c>
      <c r="C915" t="n">
        <v>0</v>
      </c>
      <c r="D915" t="n">
        <v>0</v>
      </c>
      <c r="E915" t="n">
        <v>0</v>
      </c>
      <c r="F915" t="n">
        <v>0</v>
      </c>
      <c r="G915" t="n">
        <v>0</v>
      </c>
      <c r="H915" t="n">
        <v>0</v>
      </c>
      <c r="I915" t="n">
        <v>0</v>
      </c>
      <c r="J915" t="n">
        <v>0</v>
      </c>
      <c r="K915" t="n">
        <v>0</v>
      </c>
      <c r="L915" t="n">
        <v>0</v>
      </c>
      <c r="M915" t="n">
        <v>0</v>
      </c>
      <c r="N915" t="n">
        <v>0</v>
      </c>
      <c r="O915" t="n">
        <v>0</v>
      </c>
      <c r="P915" t="n">
        <v>0</v>
      </c>
      <c r="Q915" t="n">
        <v>0</v>
      </c>
      <c r="R915" t="n">
        <v>0</v>
      </c>
      <c r="S915" t="n">
        <v>0</v>
      </c>
      <c r="T915" t="n">
        <v>0</v>
      </c>
      <c r="U915" t="n">
        <v>0</v>
      </c>
      <c r="V915" t="n">
        <v>1</v>
      </c>
      <c r="W915" t="n">
        <v>1</v>
      </c>
      <c r="X915" t="n">
        <v>1</v>
      </c>
      <c r="Y915" t="n">
        <v>0</v>
      </c>
      <c r="Z915" t="n">
        <v>1</v>
      </c>
      <c r="AA915" t="n">
        <v>1</v>
      </c>
      <c r="AB915" t="n">
        <v>1</v>
      </c>
      <c r="AC915" t="n">
        <v>1</v>
      </c>
      <c r="AD915" t="n">
        <v>1</v>
      </c>
      <c r="AE915" t="n">
        <v>1</v>
      </c>
      <c r="AF915" t="n">
        <v>0</v>
      </c>
      <c r="AG915" t="n">
        <v>0</v>
      </c>
      <c r="AH915" t="n">
        <v>0</v>
      </c>
      <c r="AI915" t="n">
        <v>0</v>
      </c>
      <c r="AJ915" t="n">
        <v>1</v>
      </c>
      <c r="AK915" t="n">
        <v>1</v>
      </c>
      <c r="AL915" t="n">
        <v>0</v>
      </c>
    </row>
    <row r="916">
      <c r="B916" s="978" t="inlineStr">
        <is>
          <t>Huiles, brutes</t>
        </is>
      </c>
      <c r="C916" t="n">
        <v>0</v>
      </c>
      <c r="D916" t="n">
        <v>0</v>
      </c>
      <c r="E916" t="n">
        <v>0</v>
      </c>
      <c r="F916" t="n">
        <v>0</v>
      </c>
      <c r="G916" t="n">
        <v>0</v>
      </c>
      <c r="H916" t="n">
        <v>0</v>
      </c>
      <c r="I916" t="n">
        <v>0</v>
      </c>
      <c r="J916" t="n">
        <v>0</v>
      </c>
      <c r="K916" t="n">
        <v>0</v>
      </c>
      <c r="L916" t="n">
        <v>0</v>
      </c>
      <c r="M916" t="n">
        <v>0</v>
      </c>
      <c r="N916" t="n">
        <v>0</v>
      </c>
      <c r="O916" t="n">
        <v>0</v>
      </c>
      <c r="P916" t="n">
        <v>0</v>
      </c>
      <c r="Q916" t="n">
        <v>0</v>
      </c>
      <c r="R916" t="n">
        <v>0</v>
      </c>
      <c r="S916" t="n">
        <v>0</v>
      </c>
      <c r="T916" t="n">
        <v>0</v>
      </c>
      <c r="U916" t="n">
        <v>0</v>
      </c>
      <c r="V916" t="n">
        <v>1</v>
      </c>
      <c r="W916" t="n">
        <v>1</v>
      </c>
      <c r="X916" t="n">
        <v>1</v>
      </c>
      <c r="Y916" t="n">
        <v>0</v>
      </c>
      <c r="Z916" t="n">
        <v>1</v>
      </c>
      <c r="AA916" t="n">
        <v>1</v>
      </c>
      <c r="AB916" t="n">
        <v>1</v>
      </c>
      <c r="AC916" t="n">
        <v>1</v>
      </c>
      <c r="AD916" t="n">
        <v>1</v>
      </c>
      <c r="AE916" t="n">
        <v>1</v>
      </c>
      <c r="AF916" t="n">
        <v>0</v>
      </c>
      <c r="AG916" t="n">
        <v>0</v>
      </c>
      <c r="AH916" t="n">
        <v>0</v>
      </c>
      <c r="AI916" t="n">
        <v>0</v>
      </c>
      <c r="AJ916" t="n">
        <v>1</v>
      </c>
      <c r="AK916" t="n">
        <v>1</v>
      </c>
      <c r="AL916" t="n">
        <v>0</v>
      </c>
    </row>
    <row r="917">
      <c r="B917" s="979" t="inlineStr">
        <is>
          <t>Huile d'arachide, brute</t>
        </is>
      </c>
      <c r="C917" t="n">
        <v>0</v>
      </c>
      <c r="D917" t="n">
        <v>0</v>
      </c>
      <c r="E917" t="n">
        <v>0</v>
      </c>
      <c r="F917" t="n">
        <v>0</v>
      </c>
      <c r="G917" t="n">
        <v>0</v>
      </c>
      <c r="H917" t="n">
        <v>0</v>
      </c>
      <c r="I917" t="n">
        <v>0</v>
      </c>
      <c r="J917" t="n">
        <v>0</v>
      </c>
      <c r="K917" t="n">
        <v>0</v>
      </c>
      <c r="L917" t="n">
        <v>0</v>
      </c>
      <c r="M917" t="n">
        <v>0</v>
      </c>
      <c r="N917" t="n">
        <v>0</v>
      </c>
      <c r="O917" t="n">
        <v>0</v>
      </c>
      <c r="P917" t="n">
        <v>0</v>
      </c>
      <c r="Q917" t="n">
        <v>0</v>
      </c>
      <c r="R917" t="n">
        <v>0</v>
      </c>
      <c r="S917" t="n">
        <v>0</v>
      </c>
      <c r="T917" t="n">
        <v>0</v>
      </c>
      <c r="U917" t="n">
        <v>0</v>
      </c>
      <c r="V917" t="n">
        <v>1</v>
      </c>
      <c r="W917" t="n">
        <v>1</v>
      </c>
      <c r="X917" t="n">
        <v>1</v>
      </c>
      <c r="Y917" t="n">
        <v>0</v>
      </c>
      <c r="Z917" t="n">
        <v>1</v>
      </c>
      <c r="AA917" t="n">
        <v>1</v>
      </c>
      <c r="AB917" t="n">
        <v>1</v>
      </c>
      <c r="AC917" t="n">
        <v>1</v>
      </c>
      <c r="AD917" t="n">
        <v>1</v>
      </c>
      <c r="AE917" t="n">
        <v>1</v>
      </c>
      <c r="AF917" t="n">
        <v>0</v>
      </c>
      <c r="AG917" t="n">
        <v>0</v>
      </c>
      <c r="AH917" t="n">
        <v>0</v>
      </c>
      <c r="AI917" t="n">
        <v>0</v>
      </c>
      <c r="AJ917" t="n">
        <v>1</v>
      </c>
      <c r="AK917" t="n">
        <v>1</v>
      </c>
      <c r="AL917" t="n">
        <v>0</v>
      </c>
    </row>
    <row r="918">
      <c r="B918" s="979" t="inlineStr">
        <is>
          <t>Huile de palme, brute</t>
        </is>
      </c>
      <c r="C918" t="n">
        <v>0</v>
      </c>
      <c r="D918" t="n">
        <v>0</v>
      </c>
      <c r="E918" t="n">
        <v>0</v>
      </c>
      <c r="F918" t="n">
        <v>0</v>
      </c>
      <c r="G918" t="n">
        <v>0</v>
      </c>
      <c r="H918" t="n">
        <v>0</v>
      </c>
      <c r="I918" t="n">
        <v>0</v>
      </c>
      <c r="J918" t="n">
        <v>0</v>
      </c>
      <c r="K918" t="n">
        <v>0</v>
      </c>
      <c r="L918" t="n">
        <v>0</v>
      </c>
      <c r="M918" t="n">
        <v>0</v>
      </c>
      <c r="N918" t="n">
        <v>0</v>
      </c>
      <c r="O918" t="n">
        <v>0</v>
      </c>
      <c r="P918" t="n">
        <v>0</v>
      </c>
      <c r="Q918" t="n">
        <v>0</v>
      </c>
      <c r="R918" t="n">
        <v>0</v>
      </c>
      <c r="S918" t="n">
        <v>0</v>
      </c>
      <c r="T918" t="n">
        <v>0</v>
      </c>
      <c r="U918" t="n">
        <v>0</v>
      </c>
      <c r="V918" t="n">
        <v>1</v>
      </c>
      <c r="W918" t="n">
        <v>1</v>
      </c>
      <c r="X918" t="n">
        <v>1</v>
      </c>
      <c r="Y918" t="n">
        <v>0</v>
      </c>
      <c r="Z918" t="n">
        <v>1</v>
      </c>
      <c r="AA918" t="n">
        <v>1</v>
      </c>
      <c r="AB918" t="n">
        <v>1</v>
      </c>
      <c r="AC918" t="n">
        <v>1</v>
      </c>
      <c r="AD918" t="n">
        <v>1</v>
      </c>
      <c r="AE918" t="n">
        <v>1</v>
      </c>
      <c r="AF918" t="n">
        <v>0</v>
      </c>
      <c r="AG918" t="n">
        <v>0</v>
      </c>
      <c r="AH918" t="n">
        <v>0</v>
      </c>
      <c r="AI918" t="n">
        <v>0</v>
      </c>
      <c r="AJ918" t="n">
        <v>1</v>
      </c>
      <c r="AK918" t="n">
        <v>1</v>
      </c>
      <c r="AL918" t="n">
        <v>0</v>
      </c>
    </row>
    <row r="919">
      <c r="B919" s="979" t="inlineStr">
        <is>
          <t>Autres huiles végétales, brutes</t>
        </is>
      </c>
      <c r="C919" t="n">
        <v>0</v>
      </c>
      <c r="D919" t="n">
        <v>0</v>
      </c>
      <c r="E919" t="n">
        <v>0</v>
      </c>
      <c r="F919" t="n">
        <v>0</v>
      </c>
      <c r="G919" t="n">
        <v>0</v>
      </c>
      <c r="H919" t="n">
        <v>0</v>
      </c>
      <c r="I919" t="n">
        <v>0</v>
      </c>
      <c r="J919" t="n">
        <v>0</v>
      </c>
      <c r="K919" t="n">
        <v>0</v>
      </c>
      <c r="L919" t="n">
        <v>0</v>
      </c>
      <c r="M919" t="n">
        <v>0</v>
      </c>
      <c r="N919" t="n">
        <v>0</v>
      </c>
      <c r="O919" t="n">
        <v>0</v>
      </c>
      <c r="P919" t="n">
        <v>0</v>
      </c>
      <c r="Q919" t="n">
        <v>0</v>
      </c>
      <c r="R919" t="n">
        <v>0</v>
      </c>
      <c r="S919" t="n">
        <v>0</v>
      </c>
      <c r="T919" t="n">
        <v>0</v>
      </c>
      <c r="U919" t="n">
        <v>0</v>
      </c>
      <c r="V919" t="n">
        <v>1</v>
      </c>
      <c r="W919" t="n">
        <v>1</v>
      </c>
      <c r="X919" t="n">
        <v>1</v>
      </c>
      <c r="Y919" t="n">
        <v>0</v>
      </c>
      <c r="Z919" t="n">
        <v>1</v>
      </c>
      <c r="AA919" t="n">
        <v>1</v>
      </c>
      <c r="AB919" t="n">
        <v>1</v>
      </c>
      <c r="AC919" t="n">
        <v>1</v>
      </c>
      <c r="AD919" t="n">
        <v>1</v>
      </c>
      <c r="AE919" t="n">
        <v>1</v>
      </c>
      <c r="AF919" t="n">
        <v>0</v>
      </c>
      <c r="AG919" t="n">
        <v>0</v>
      </c>
      <c r="AH919" t="n">
        <v>0</v>
      </c>
      <c r="AI919" t="n">
        <v>0</v>
      </c>
      <c r="AJ919" t="n">
        <v>1</v>
      </c>
      <c r="AK919" t="n">
        <v>1</v>
      </c>
      <c r="AL919" t="n">
        <v>0</v>
      </c>
    </row>
    <row r="920">
      <c r="B920" s="978" t="inlineStr">
        <is>
          <t>Huiles, raffinées</t>
        </is>
      </c>
      <c r="C920" t="n">
        <v>0</v>
      </c>
      <c r="D920" t="n">
        <v>0</v>
      </c>
      <c r="E920" t="n">
        <v>0</v>
      </c>
      <c r="F920" t="n">
        <v>0</v>
      </c>
      <c r="G920" t="n">
        <v>0</v>
      </c>
      <c r="H920" t="n">
        <v>0</v>
      </c>
      <c r="I920" t="n">
        <v>0</v>
      </c>
      <c r="J920" t="n">
        <v>0</v>
      </c>
      <c r="K920" t="n">
        <v>0</v>
      </c>
      <c r="L920" t="n">
        <v>0</v>
      </c>
      <c r="M920" t="n">
        <v>0</v>
      </c>
      <c r="N920" t="n">
        <v>0</v>
      </c>
      <c r="O920" t="n">
        <v>0</v>
      </c>
      <c r="P920" t="n">
        <v>0</v>
      </c>
      <c r="Q920" t="n">
        <v>0</v>
      </c>
      <c r="R920" t="n">
        <v>0</v>
      </c>
      <c r="S920" t="n">
        <v>0</v>
      </c>
      <c r="T920" t="n">
        <v>0</v>
      </c>
      <c r="U920" t="n">
        <v>0</v>
      </c>
      <c r="V920" t="n">
        <v>1</v>
      </c>
      <c r="W920" t="n">
        <v>1</v>
      </c>
      <c r="X920" t="n">
        <v>1</v>
      </c>
      <c r="Y920" t="n">
        <v>0</v>
      </c>
      <c r="Z920" t="n">
        <v>1</v>
      </c>
      <c r="AA920" t="n">
        <v>1</v>
      </c>
      <c r="AB920" t="n">
        <v>1</v>
      </c>
      <c r="AC920" t="n">
        <v>1</v>
      </c>
      <c r="AD920" t="n">
        <v>1</v>
      </c>
      <c r="AE920" t="n">
        <v>1</v>
      </c>
      <c r="AF920" t="n">
        <v>0</v>
      </c>
      <c r="AG920" t="n">
        <v>0</v>
      </c>
      <c r="AH920" t="n">
        <v>0</v>
      </c>
      <c r="AI920" t="n">
        <v>0</v>
      </c>
      <c r="AJ920" t="n">
        <v>1</v>
      </c>
      <c r="AK920" t="n">
        <v>1</v>
      </c>
      <c r="AL920" t="n">
        <v>0</v>
      </c>
    </row>
    <row r="921">
      <c r="B921" s="979" t="inlineStr">
        <is>
          <t>Huile d'arachide, raffinée</t>
        </is>
      </c>
      <c r="C921" t="n">
        <v>0</v>
      </c>
      <c r="D921" t="n">
        <v>0</v>
      </c>
      <c r="E921" t="n">
        <v>0</v>
      </c>
      <c r="F921" t="n">
        <v>0</v>
      </c>
      <c r="G921" t="n">
        <v>0</v>
      </c>
      <c r="H921" t="n">
        <v>0</v>
      </c>
      <c r="I921" t="n">
        <v>0</v>
      </c>
      <c r="J921" t="n">
        <v>0</v>
      </c>
      <c r="K921" t="n">
        <v>0</v>
      </c>
      <c r="L921" t="n">
        <v>0</v>
      </c>
      <c r="M921" t="n">
        <v>0</v>
      </c>
      <c r="N921" t="n">
        <v>0</v>
      </c>
      <c r="O921" t="n">
        <v>0</v>
      </c>
      <c r="P921" t="n">
        <v>0</v>
      </c>
      <c r="Q921" t="n">
        <v>0</v>
      </c>
      <c r="R921" t="n">
        <v>0</v>
      </c>
      <c r="S921" t="n">
        <v>0</v>
      </c>
      <c r="T921" t="n">
        <v>0</v>
      </c>
      <c r="U921" t="n">
        <v>0</v>
      </c>
      <c r="V921" t="n">
        <v>1</v>
      </c>
      <c r="W921" t="n">
        <v>1</v>
      </c>
      <c r="X921" t="n">
        <v>1</v>
      </c>
      <c r="Y921" t="n">
        <v>0</v>
      </c>
      <c r="Z921" t="n">
        <v>1</v>
      </c>
      <c r="AA921" t="n">
        <v>1</v>
      </c>
      <c r="AB921" t="n">
        <v>1</v>
      </c>
      <c r="AC921" t="n">
        <v>1</v>
      </c>
      <c r="AD921" t="n">
        <v>1</v>
      </c>
      <c r="AE921" t="n">
        <v>1</v>
      </c>
      <c r="AF921" t="n">
        <v>0</v>
      </c>
      <c r="AG921" t="n">
        <v>0</v>
      </c>
      <c r="AH921" t="n">
        <v>0</v>
      </c>
      <c r="AI921" t="n">
        <v>0</v>
      </c>
      <c r="AJ921" t="n">
        <v>1</v>
      </c>
      <c r="AK921" t="n">
        <v>1</v>
      </c>
      <c r="AL921" t="n">
        <v>0</v>
      </c>
    </row>
    <row r="922">
      <c r="B922" s="979" t="inlineStr">
        <is>
          <t>Huile de palme, raffinée</t>
        </is>
      </c>
      <c r="C922" t="n">
        <v>0</v>
      </c>
      <c r="D922" t="n">
        <v>0</v>
      </c>
      <c r="E922" t="n">
        <v>0</v>
      </c>
      <c r="F922" t="n">
        <v>0</v>
      </c>
      <c r="G922" t="n">
        <v>0</v>
      </c>
      <c r="H922" t="n">
        <v>0</v>
      </c>
      <c r="I922" t="n">
        <v>0</v>
      </c>
      <c r="J922" t="n">
        <v>0</v>
      </c>
      <c r="K922" t="n">
        <v>0</v>
      </c>
      <c r="L922" t="n">
        <v>0</v>
      </c>
      <c r="M922" t="n">
        <v>0</v>
      </c>
      <c r="N922" t="n">
        <v>0</v>
      </c>
      <c r="O922" t="n">
        <v>0</v>
      </c>
      <c r="P922" t="n">
        <v>0</v>
      </c>
      <c r="Q922" t="n">
        <v>0</v>
      </c>
      <c r="R922" t="n">
        <v>0</v>
      </c>
      <c r="S922" t="n">
        <v>0</v>
      </c>
      <c r="T922" t="n">
        <v>0</v>
      </c>
      <c r="U922" t="n">
        <v>0</v>
      </c>
      <c r="V922" t="n">
        <v>1</v>
      </c>
      <c r="W922" t="n">
        <v>1</v>
      </c>
      <c r="X922" t="n">
        <v>1</v>
      </c>
      <c r="Y922" t="n">
        <v>0</v>
      </c>
      <c r="Z922" t="n">
        <v>1</v>
      </c>
      <c r="AA922" t="n">
        <v>1</v>
      </c>
      <c r="AB922" t="n">
        <v>1</v>
      </c>
      <c r="AC922" t="n">
        <v>1</v>
      </c>
      <c r="AD922" t="n">
        <v>1</v>
      </c>
      <c r="AE922" t="n">
        <v>1</v>
      </c>
      <c r="AF922" t="n">
        <v>0</v>
      </c>
      <c r="AG922" t="n">
        <v>0</v>
      </c>
      <c r="AH922" t="n">
        <v>0</v>
      </c>
      <c r="AI922" t="n">
        <v>0</v>
      </c>
      <c r="AJ922" t="n">
        <v>1</v>
      </c>
      <c r="AK922" t="n">
        <v>1</v>
      </c>
      <c r="AL922" t="n">
        <v>0</v>
      </c>
    </row>
    <row r="923">
      <c r="B923" s="979" t="inlineStr">
        <is>
          <t>Huile de coco (coprah), raffinée</t>
        </is>
      </c>
      <c r="C923" t="n">
        <v>0</v>
      </c>
      <c r="D923" t="n">
        <v>0</v>
      </c>
      <c r="E923" t="n">
        <v>0</v>
      </c>
      <c r="F923" t="n">
        <v>0</v>
      </c>
      <c r="G923" t="n">
        <v>0</v>
      </c>
      <c r="H923" t="n">
        <v>0</v>
      </c>
      <c r="I923" t="n">
        <v>0</v>
      </c>
      <c r="J923" t="n">
        <v>0</v>
      </c>
      <c r="K923" t="n">
        <v>0</v>
      </c>
      <c r="L923" t="n">
        <v>0</v>
      </c>
      <c r="M923" t="n">
        <v>0</v>
      </c>
      <c r="N923" t="n">
        <v>0</v>
      </c>
      <c r="O923" t="n">
        <v>0</v>
      </c>
      <c r="P923" t="n">
        <v>0</v>
      </c>
      <c r="Q923" t="n">
        <v>0</v>
      </c>
      <c r="R923" t="n">
        <v>0</v>
      </c>
      <c r="S923" t="n">
        <v>0</v>
      </c>
      <c r="T923" t="n">
        <v>0</v>
      </c>
      <c r="U923" t="n">
        <v>0</v>
      </c>
      <c r="V923" t="n">
        <v>1</v>
      </c>
      <c r="W923" t="n">
        <v>1</v>
      </c>
      <c r="X923" t="n">
        <v>1</v>
      </c>
      <c r="Y923" t="n">
        <v>0</v>
      </c>
      <c r="Z923" t="n">
        <v>1</v>
      </c>
      <c r="AA923" t="n">
        <v>1</v>
      </c>
      <c r="AB923" t="n">
        <v>1</v>
      </c>
      <c r="AC923" t="n">
        <v>1</v>
      </c>
      <c r="AD923" t="n">
        <v>1</v>
      </c>
      <c r="AE923" t="n">
        <v>1</v>
      </c>
      <c r="AF923" t="n">
        <v>0</v>
      </c>
      <c r="AG923" t="n">
        <v>0</v>
      </c>
      <c r="AH923" t="n">
        <v>0</v>
      </c>
      <c r="AI923" t="n">
        <v>0</v>
      </c>
      <c r="AJ923" t="n">
        <v>1</v>
      </c>
      <c r="AK923" t="n">
        <v>1</v>
      </c>
      <c r="AL923" t="n">
        <v>0</v>
      </c>
    </row>
    <row r="924">
      <c r="B924" s="975" t="inlineStr">
        <is>
          <t>Déchets et sous-produits de fruits et légumes</t>
        </is>
      </c>
      <c r="C924" t="n">
        <v>0</v>
      </c>
      <c r="D924" t="n">
        <v>0</v>
      </c>
      <c r="E924" t="n">
        <v>0</v>
      </c>
      <c r="F924" t="n">
        <v>0</v>
      </c>
      <c r="G924" t="n">
        <v>0</v>
      </c>
      <c r="H924" t="n">
        <v>0</v>
      </c>
      <c r="I924" t="n">
        <v>0</v>
      </c>
      <c r="J924" t="n">
        <v>0</v>
      </c>
      <c r="K924" t="n">
        <v>0</v>
      </c>
      <c r="L924" t="n">
        <v>0</v>
      </c>
      <c r="M924" t="n">
        <v>0</v>
      </c>
      <c r="N924" t="n">
        <v>0</v>
      </c>
      <c r="O924" t="n">
        <v>0</v>
      </c>
      <c r="P924" t="n">
        <v>0</v>
      </c>
      <c r="Q924" t="n">
        <v>0</v>
      </c>
      <c r="R924" t="n">
        <v>0</v>
      </c>
      <c r="S924" t="n">
        <v>0</v>
      </c>
      <c r="T924" t="n">
        <v>0</v>
      </c>
      <c r="U924" t="n">
        <v>0</v>
      </c>
      <c r="V924" t="n">
        <v>0</v>
      </c>
      <c r="W924" t="n">
        <v>0</v>
      </c>
      <c r="X924" t="n">
        <v>0</v>
      </c>
      <c r="Y924" t="n">
        <v>0</v>
      </c>
      <c r="Z924" t="n">
        <v>0</v>
      </c>
      <c r="AA924" t="n">
        <v>0</v>
      </c>
      <c r="AB924" t="n">
        <v>0</v>
      </c>
      <c r="AC924" t="n">
        <v>0</v>
      </c>
      <c r="AD924" t="n">
        <v>0</v>
      </c>
      <c r="AE924" t="n">
        <v>0</v>
      </c>
      <c r="AF924" t="n">
        <v>1</v>
      </c>
      <c r="AG924" t="n">
        <v>0</v>
      </c>
      <c r="AH924" t="n">
        <v>0</v>
      </c>
      <c r="AI924" t="n">
        <v>1</v>
      </c>
      <c r="AJ924" t="n">
        <v>1</v>
      </c>
      <c r="AK924" t="n">
        <v>1</v>
      </c>
      <c r="AL924" t="n">
        <v>0</v>
      </c>
    </row>
    <row r="925">
      <c r="B925" s="975" t="inlineStr">
        <is>
          <t>Pertes liées à la transformation</t>
        </is>
      </c>
      <c r="C925" t="n">
        <v>0</v>
      </c>
      <c r="D925" t="n">
        <v>0</v>
      </c>
      <c r="E925" t="n">
        <v>0</v>
      </c>
      <c r="F925" t="n">
        <v>0</v>
      </c>
      <c r="G925" t="n">
        <v>0</v>
      </c>
      <c r="H925" t="n">
        <v>0</v>
      </c>
      <c r="I925" t="n">
        <v>0</v>
      </c>
      <c r="J925" t="n">
        <v>0</v>
      </c>
      <c r="K925" t="n">
        <v>0</v>
      </c>
      <c r="L925" t="n">
        <v>0</v>
      </c>
      <c r="M925" t="n">
        <v>0</v>
      </c>
      <c r="N925" t="n">
        <v>0</v>
      </c>
      <c r="O925" t="n">
        <v>0</v>
      </c>
      <c r="P925" t="n">
        <v>0</v>
      </c>
      <c r="Q925" t="n">
        <v>0</v>
      </c>
      <c r="R925" t="n">
        <v>0</v>
      </c>
      <c r="S925" t="n">
        <v>0</v>
      </c>
      <c r="T925" t="n">
        <v>0</v>
      </c>
      <c r="U925" t="n">
        <v>0</v>
      </c>
      <c r="V925" t="n">
        <v>0</v>
      </c>
      <c r="W925" t="n">
        <v>0</v>
      </c>
      <c r="X925" t="n">
        <v>0</v>
      </c>
      <c r="Y925" t="n">
        <v>0</v>
      </c>
      <c r="Z925" t="n">
        <v>0</v>
      </c>
      <c r="AA925" t="n">
        <v>0</v>
      </c>
      <c r="AB925" t="n">
        <v>0</v>
      </c>
      <c r="AC925" t="n">
        <v>0</v>
      </c>
      <c r="AD925" t="n">
        <v>0</v>
      </c>
      <c r="AE925" t="n">
        <v>0</v>
      </c>
      <c r="AF925" t="n">
        <v>1</v>
      </c>
      <c r="AG925" t="n">
        <v>0</v>
      </c>
      <c r="AH925" t="n">
        <v>0</v>
      </c>
      <c r="AI925" t="n">
        <v>1</v>
      </c>
      <c r="AJ925" t="n">
        <v>0</v>
      </c>
      <c r="AK925" t="n">
        <v>0</v>
      </c>
      <c r="AL925" t="n">
        <v>0</v>
      </c>
    </row>
    <row r="926">
      <c r="B926" s="975" t="inlineStr">
        <is>
          <t>Autres légumes frais</t>
        </is>
      </c>
      <c r="C926" t="n">
        <v>0</v>
      </c>
      <c r="D926" t="n">
        <v>1</v>
      </c>
      <c r="E926" t="n">
        <v>1</v>
      </c>
      <c r="F926" t="n">
        <v>0</v>
      </c>
      <c r="G926" t="n">
        <v>1</v>
      </c>
      <c r="H926" t="n">
        <v>1</v>
      </c>
      <c r="I926" t="n">
        <v>0</v>
      </c>
      <c r="J926" t="n">
        <v>0</v>
      </c>
      <c r="K926" t="n">
        <v>0</v>
      </c>
      <c r="L926" t="n">
        <v>1</v>
      </c>
      <c r="M926" t="n">
        <v>0</v>
      </c>
      <c r="N926" t="n">
        <v>0</v>
      </c>
      <c r="O926" t="n">
        <v>1</v>
      </c>
      <c r="P926" t="n">
        <v>1</v>
      </c>
      <c r="Q926" t="n">
        <v>1</v>
      </c>
      <c r="R926" t="n">
        <v>0</v>
      </c>
      <c r="S926" t="n">
        <v>1</v>
      </c>
      <c r="T926" t="n">
        <v>0</v>
      </c>
      <c r="U926" t="n">
        <v>1</v>
      </c>
      <c r="V926" t="n">
        <v>0</v>
      </c>
      <c r="W926" t="n">
        <v>0</v>
      </c>
      <c r="X926" t="n">
        <v>0</v>
      </c>
      <c r="Y926" t="n">
        <v>0</v>
      </c>
      <c r="Z926" t="n">
        <v>0</v>
      </c>
      <c r="AA926" t="n">
        <v>0</v>
      </c>
      <c r="AB926" t="n">
        <v>0</v>
      </c>
      <c r="AC926" t="n">
        <v>0</v>
      </c>
      <c r="AD926" t="n">
        <v>0</v>
      </c>
      <c r="AE926" t="n">
        <v>0</v>
      </c>
      <c r="AF926" t="n">
        <v>1</v>
      </c>
      <c r="AG926" t="n">
        <v>0</v>
      </c>
      <c r="AH926" t="n">
        <v>1</v>
      </c>
      <c r="AI926" t="n">
        <v>0</v>
      </c>
      <c r="AJ926" t="n">
        <v>1</v>
      </c>
      <c r="AK926" t="n">
        <v>1</v>
      </c>
      <c r="AL926" t="n">
        <v>0</v>
      </c>
    </row>
    <row r="927">
      <c r="B927" s="976" t="inlineStr">
        <is>
          <t>Salades</t>
        </is>
      </c>
      <c r="C927" t="n">
        <v>0</v>
      </c>
      <c r="D927" t="n">
        <v>1</v>
      </c>
      <c r="E927" t="n">
        <v>1</v>
      </c>
      <c r="F927" t="n">
        <v>0</v>
      </c>
      <c r="G927" t="n">
        <v>1</v>
      </c>
      <c r="H927" t="n">
        <v>1</v>
      </c>
      <c r="I927" t="n">
        <v>0</v>
      </c>
      <c r="J927" t="n">
        <v>0</v>
      </c>
      <c r="K927" t="n">
        <v>0</v>
      </c>
      <c r="L927" t="n">
        <v>1</v>
      </c>
      <c r="M927" t="n">
        <v>0</v>
      </c>
      <c r="N927" t="n">
        <v>0</v>
      </c>
      <c r="O927" t="n">
        <v>1</v>
      </c>
      <c r="P927" t="n">
        <v>1</v>
      </c>
      <c r="Q927" t="n">
        <v>1</v>
      </c>
      <c r="R927" t="n">
        <v>0</v>
      </c>
      <c r="S927" t="n">
        <v>1</v>
      </c>
      <c r="T927" t="n">
        <v>0</v>
      </c>
      <c r="U927" t="n">
        <v>1</v>
      </c>
      <c r="V927" t="n">
        <v>0</v>
      </c>
      <c r="W927" t="n">
        <v>0</v>
      </c>
      <c r="X927" t="n">
        <v>0</v>
      </c>
      <c r="Y927" t="n">
        <v>0</v>
      </c>
      <c r="Z927" t="n">
        <v>0</v>
      </c>
      <c r="AA927" t="n">
        <v>0</v>
      </c>
      <c r="AB927" t="n">
        <v>0</v>
      </c>
      <c r="AC927" t="n">
        <v>0</v>
      </c>
      <c r="AD927" t="n">
        <v>0</v>
      </c>
      <c r="AE927" t="n">
        <v>0</v>
      </c>
      <c r="AF927" t="n">
        <v>1</v>
      </c>
      <c r="AG927" t="n">
        <v>0</v>
      </c>
      <c r="AH927" t="n">
        <v>1</v>
      </c>
      <c r="AI927" t="n">
        <v>0</v>
      </c>
      <c r="AJ927" t="n">
        <v>1</v>
      </c>
      <c r="AK927" t="n">
        <v>1</v>
      </c>
      <c r="AL927" t="n">
        <v>0</v>
      </c>
    </row>
    <row r="928">
      <c r="B928" s="976" t="inlineStr">
        <is>
          <t>Bettes et cardes</t>
        </is>
      </c>
      <c r="C928" t="n">
        <v>0</v>
      </c>
      <c r="D928" t="n">
        <v>1</v>
      </c>
      <c r="E928" t="n">
        <v>1</v>
      </c>
      <c r="F928" t="n">
        <v>0</v>
      </c>
      <c r="G928" t="n">
        <v>1</v>
      </c>
      <c r="H928" t="n">
        <v>1</v>
      </c>
      <c r="I928" t="n">
        <v>0</v>
      </c>
      <c r="J928" t="n">
        <v>0</v>
      </c>
      <c r="K928" t="n">
        <v>0</v>
      </c>
      <c r="L928" t="n">
        <v>1</v>
      </c>
      <c r="M928" t="n">
        <v>0</v>
      </c>
      <c r="N928" t="n">
        <v>0</v>
      </c>
      <c r="O928" t="n">
        <v>1</v>
      </c>
      <c r="P928" t="n">
        <v>1</v>
      </c>
      <c r="Q928" t="n">
        <v>1</v>
      </c>
      <c r="R928" t="n">
        <v>0</v>
      </c>
      <c r="S928" t="n">
        <v>1</v>
      </c>
      <c r="T928" t="n">
        <v>0</v>
      </c>
      <c r="U928" t="n">
        <v>1</v>
      </c>
      <c r="V928" t="n">
        <v>0</v>
      </c>
      <c r="W928" t="n">
        <v>0</v>
      </c>
      <c r="X928" t="n">
        <v>0</v>
      </c>
      <c r="Y928" t="n">
        <v>0</v>
      </c>
      <c r="Z928" t="n">
        <v>0</v>
      </c>
      <c r="AA928" t="n">
        <v>0</v>
      </c>
      <c r="AB928" t="n">
        <v>0</v>
      </c>
      <c r="AC928" t="n">
        <v>0</v>
      </c>
      <c r="AD928" t="n">
        <v>0</v>
      </c>
      <c r="AE928" t="n">
        <v>0</v>
      </c>
      <c r="AF928" t="n">
        <v>1</v>
      </c>
      <c r="AG928" t="n">
        <v>0</v>
      </c>
      <c r="AH928" t="n">
        <v>1</v>
      </c>
      <c r="AI928" t="n">
        <v>0</v>
      </c>
      <c r="AJ928" t="n">
        <v>1</v>
      </c>
      <c r="AK928" t="n">
        <v>1</v>
      </c>
      <c r="AL928" t="n">
        <v>0</v>
      </c>
    </row>
    <row r="929">
      <c r="B929" s="976" t="inlineStr">
        <is>
          <t>Maïs doux</t>
        </is>
      </c>
      <c r="C929" t="n">
        <v>0</v>
      </c>
      <c r="D929" t="n">
        <v>1</v>
      </c>
      <c r="E929" t="n">
        <v>1</v>
      </c>
      <c r="F929" t="n">
        <v>0</v>
      </c>
      <c r="G929" t="n">
        <v>1</v>
      </c>
      <c r="H929" t="n">
        <v>1</v>
      </c>
      <c r="I929" t="n">
        <v>0</v>
      </c>
      <c r="J929" t="n">
        <v>0</v>
      </c>
      <c r="K929" t="n">
        <v>0</v>
      </c>
      <c r="L929" t="n">
        <v>1</v>
      </c>
      <c r="M929" t="n">
        <v>0</v>
      </c>
      <c r="N929" t="n">
        <v>0</v>
      </c>
      <c r="O929" t="n">
        <v>1</v>
      </c>
      <c r="P929" t="n">
        <v>1</v>
      </c>
      <c r="Q929" t="n">
        <v>1</v>
      </c>
      <c r="R929" t="n">
        <v>0</v>
      </c>
      <c r="S929" t="n">
        <v>1</v>
      </c>
      <c r="T929" t="n">
        <v>0</v>
      </c>
      <c r="U929" t="n">
        <v>1</v>
      </c>
      <c r="V929" t="n">
        <v>0</v>
      </c>
      <c r="W929" t="n">
        <v>0</v>
      </c>
      <c r="X929" t="n">
        <v>0</v>
      </c>
      <c r="Y929" t="n">
        <v>0</v>
      </c>
      <c r="Z929" t="n">
        <v>0</v>
      </c>
      <c r="AA929" t="n">
        <v>0</v>
      </c>
      <c r="AB929" t="n">
        <v>0</v>
      </c>
      <c r="AC929" t="n">
        <v>0</v>
      </c>
      <c r="AD929" t="n">
        <v>0</v>
      </c>
      <c r="AE929" t="n">
        <v>0</v>
      </c>
      <c r="AF929" t="n">
        <v>1</v>
      </c>
      <c r="AG929" t="n">
        <v>0</v>
      </c>
      <c r="AH929" t="n">
        <v>1</v>
      </c>
      <c r="AI929" t="n">
        <v>0</v>
      </c>
      <c r="AJ929" t="n">
        <v>1</v>
      </c>
      <c r="AK929" t="n">
        <v>1</v>
      </c>
      <c r="AL929" t="n">
        <v>0</v>
      </c>
    </row>
    <row r="930">
      <c r="B930" s="975" t="inlineStr">
        <is>
          <t>Autres légumes et pommes de terres, séchés</t>
        </is>
      </c>
      <c r="C930" t="n">
        <v>0</v>
      </c>
      <c r="D930" t="n">
        <v>0</v>
      </c>
      <c r="E930" t="n">
        <v>0</v>
      </c>
      <c r="F930" t="n">
        <v>0</v>
      </c>
      <c r="G930" t="n">
        <v>0</v>
      </c>
      <c r="H930" t="n">
        <v>0</v>
      </c>
      <c r="I930" t="n">
        <v>0</v>
      </c>
      <c r="J930" t="n">
        <v>0</v>
      </c>
      <c r="K930" t="n">
        <v>0</v>
      </c>
      <c r="L930" t="n">
        <v>0</v>
      </c>
      <c r="M930" t="n">
        <v>0</v>
      </c>
      <c r="N930" t="n">
        <v>0</v>
      </c>
      <c r="O930" t="n">
        <v>0</v>
      </c>
      <c r="P930" t="n">
        <v>0</v>
      </c>
      <c r="Q930" t="n">
        <v>0</v>
      </c>
      <c r="R930" t="n">
        <v>0</v>
      </c>
      <c r="S930" t="n">
        <v>0</v>
      </c>
      <c r="T930" t="n">
        <v>0</v>
      </c>
      <c r="U930" t="n">
        <v>0</v>
      </c>
      <c r="V930" t="n">
        <v>1</v>
      </c>
      <c r="W930" t="n">
        <v>1</v>
      </c>
      <c r="X930" t="n">
        <v>1</v>
      </c>
      <c r="Y930" t="n">
        <v>0</v>
      </c>
      <c r="Z930" t="n">
        <v>1</v>
      </c>
      <c r="AA930" t="n">
        <v>1</v>
      </c>
      <c r="AB930" t="n">
        <v>1</v>
      </c>
      <c r="AC930" t="n">
        <v>1</v>
      </c>
      <c r="AD930" t="n">
        <v>1</v>
      </c>
      <c r="AE930" t="n">
        <v>1</v>
      </c>
      <c r="AF930" t="n">
        <v>0</v>
      </c>
      <c r="AG930" t="n">
        <v>0</v>
      </c>
      <c r="AH930" t="n">
        <v>0</v>
      </c>
      <c r="AI930" t="n">
        <v>0</v>
      </c>
      <c r="AJ930" t="n">
        <v>1</v>
      </c>
      <c r="AK930" t="n">
        <v>1</v>
      </c>
      <c r="AL930" t="n">
        <v>0</v>
      </c>
    </row>
    <row r="931">
      <c r="B931" s="976" t="inlineStr">
        <is>
          <t>Pommes de terre, déshydratées, coupées ou non, mais sans autre préparation</t>
        </is>
      </c>
      <c r="C931" t="n">
        <v>0</v>
      </c>
      <c r="D931" t="n">
        <v>0</v>
      </c>
      <c r="E931" t="n">
        <v>0</v>
      </c>
      <c r="F931" t="n">
        <v>0</v>
      </c>
      <c r="G931" t="n">
        <v>0</v>
      </c>
      <c r="H931" t="n">
        <v>0</v>
      </c>
      <c r="I931" t="n">
        <v>0</v>
      </c>
      <c r="J931" t="n">
        <v>0</v>
      </c>
      <c r="K931" t="n">
        <v>0</v>
      </c>
      <c r="L931" t="n">
        <v>0</v>
      </c>
      <c r="M931" t="n">
        <v>0</v>
      </c>
      <c r="N931" t="n">
        <v>0</v>
      </c>
      <c r="O931" t="n">
        <v>0</v>
      </c>
      <c r="P931" t="n">
        <v>0</v>
      </c>
      <c r="Q931" t="n">
        <v>0</v>
      </c>
      <c r="R931" t="n">
        <v>0</v>
      </c>
      <c r="S931" t="n">
        <v>0</v>
      </c>
      <c r="T931" t="n">
        <v>0</v>
      </c>
      <c r="U931" t="n">
        <v>0</v>
      </c>
      <c r="V931" t="n">
        <v>1</v>
      </c>
      <c r="W931" t="n">
        <v>1</v>
      </c>
      <c r="X931" t="n">
        <v>1</v>
      </c>
      <c r="Y931" t="n">
        <v>0</v>
      </c>
      <c r="Z931" t="n">
        <v>1</v>
      </c>
      <c r="AA931" t="n">
        <v>1</v>
      </c>
      <c r="AB931" t="n">
        <v>1</v>
      </c>
      <c r="AC931" t="n">
        <v>1</v>
      </c>
      <c r="AD931" t="n">
        <v>1</v>
      </c>
      <c r="AE931" t="n">
        <v>1</v>
      </c>
      <c r="AF931" t="n">
        <v>0</v>
      </c>
      <c r="AG931" t="n">
        <v>0</v>
      </c>
      <c r="AH931" t="n">
        <v>0</v>
      </c>
      <c r="AI931" t="n">
        <v>0</v>
      </c>
      <c r="AJ931" t="n">
        <v>1</v>
      </c>
      <c r="AK931" t="n">
        <v>1</v>
      </c>
      <c r="AL931" t="n">
        <v>0</v>
      </c>
    </row>
    <row r="932">
      <c r="B932" s="976" t="inlineStr">
        <is>
          <t>Autres légumes et mélanges de légumes, séchés</t>
        </is>
      </c>
      <c r="C932" t="n">
        <v>0</v>
      </c>
      <c r="D932" t="n">
        <v>0</v>
      </c>
      <c r="E932" t="n">
        <v>0</v>
      </c>
      <c r="F932" t="n">
        <v>0</v>
      </c>
      <c r="G932" t="n">
        <v>0</v>
      </c>
      <c r="H932" t="n">
        <v>0</v>
      </c>
      <c r="I932" t="n">
        <v>0</v>
      </c>
      <c r="J932" t="n">
        <v>0</v>
      </c>
      <c r="K932" t="n">
        <v>0</v>
      </c>
      <c r="L932" t="n">
        <v>0</v>
      </c>
      <c r="M932" t="n">
        <v>0</v>
      </c>
      <c r="N932" t="n">
        <v>0</v>
      </c>
      <c r="O932" t="n">
        <v>0</v>
      </c>
      <c r="P932" t="n">
        <v>0</v>
      </c>
      <c r="Q932" t="n">
        <v>0</v>
      </c>
      <c r="R932" t="n">
        <v>0</v>
      </c>
      <c r="S932" t="n">
        <v>0</v>
      </c>
      <c r="T932" t="n">
        <v>0</v>
      </c>
      <c r="U932" t="n">
        <v>0</v>
      </c>
      <c r="V932" t="n">
        <v>1</v>
      </c>
      <c r="W932" t="n">
        <v>1</v>
      </c>
      <c r="X932" t="n">
        <v>1</v>
      </c>
      <c r="Y932" t="n">
        <v>0</v>
      </c>
      <c r="Z932" t="n">
        <v>1</v>
      </c>
      <c r="AA932" t="n">
        <v>1</v>
      </c>
      <c r="AB932" t="n">
        <v>1</v>
      </c>
      <c r="AC932" t="n">
        <v>1</v>
      </c>
      <c r="AD932" t="n">
        <v>1</v>
      </c>
      <c r="AE932" t="n">
        <v>1</v>
      </c>
      <c r="AF932" t="n">
        <v>0</v>
      </c>
      <c r="AG932" t="n">
        <v>0</v>
      </c>
      <c r="AH932" t="n">
        <v>0</v>
      </c>
      <c r="AI932" t="n">
        <v>0</v>
      </c>
      <c r="AJ932" t="n">
        <v>1</v>
      </c>
      <c r="AK932" t="n">
        <v>1</v>
      </c>
      <c r="AL932" t="n">
        <v>0</v>
      </c>
    </row>
    <row r="933">
      <c r="B933" s="975" t="inlineStr">
        <is>
          <t>Fruits, frais ou secs</t>
        </is>
      </c>
      <c r="C933" t="n">
        <v>0</v>
      </c>
      <c r="D933" t="n">
        <v>1</v>
      </c>
      <c r="E933" t="n">
        <v>1</v>
      </c>
      <c r="F933" t="n">
        <v>0</v>
      </c>
      <c r="G933" t="n">
        <v>1</v>
      </c>
      <c r="H933" t="n">
        <v>1</v>
      </c>
      <c r="I933" t="n">
        <v>0</v>
      </c>
      <c r="J933" t="n">
        <v>0</v>
      </c>
      <c r="K933" t="n">
        <v>0</v>
      </c>
      <c r="L933" t="n">
        <v>1</v>
      </c>
      <c r="M933" t="n">
        <v>0</v>
      </c>
      <c r="N933" t="n">
        <v>0</v>
      </c>
      <c r="O933" t="n">
        <v>1</v>
      </c>
      <c r="P933" t="n">
        <v>1</v>
      </c>
      <c r="Q933" t="n">
        <v>1</v>
      </c>
      <c r="R933" t="n">
        <v>0</v>
      </c>
      <c r="S933" t="n">
        <v>1</v>
      </c>
      <c r="T933" t="n">
        <v>0</v>
      </c>
      <c r="U933" t="n">
        <v>1</v>
      </c>
      <c r="V933" t="n">
        <v>1</v>
      </c>
      <c r="W933" t="n">
        <v>1</v>
      </c>
      <c r="X933" t="n">
        <v>1</v>
      </c>
      <c r="Y933" t="n">
        <v>0</v>
      </c>
      <c r="Z933" t="n">
        <v>1</v>
      </c>
      <c r="AA933" t="n">
        <v>1</v>
      </c>
      <c r="AB933" t="n">
        <v>1</v>
      </c>
      <c r="AC933" t="n">
        <v>1</v>
      </c>
      <c r="AD933" t="n">
        <v>1</v>
      </c>
      <c r="AE933" t="n">
        <v>1</v>
      </c>
      <c r="AF933" t="n">
        <v>1</v>
      </c>
      <c r="AG933" t="n">
        <v>0</v>
      </c>
      <c r="AH933" t="n">
        <v>1</v>
      </c>
      <c r="AI933" t="n">
        <v>0</v>
      </c>
      <c r="AJ933" t="n">
        <v>1</v>
      </c>
      <c r="AK933" t="n">
        <v>1</v>
      </c>
      <c r="AL933" t="n">
        <v>1</v>
      </c>
    </row>
    <row r="934">
      <c r="B934" s="976" t="inlineStr">
        <is>
          <t>Bananes plantains, frais ou secs</t>
        </is>
      </c>
      <c r="C934" t="n">
        <v>0</v>
      </c>
      <c r="D934" t="n">
        <v>0</v>
      </c>
      <c r="E934" t="n">
        <v>0</v>
      </c>
      <c r="F934" t="n">
        <v>0</v>
      </c>
      <c r="G934" t="n">
        <v>0</v>
      </c>
      <c r="H934" t="n">
        <v>0</v>
      </c>
      <c r="I934" t="n">
        <v>0</v>
      </c>
      <c r="J934" t="n">
        <v>0</v>
      </c>
      <c r="K934" t="n">
        <v>0</v>
      </c>
      <c r="L934" t="n">
        <v>0</v>
      </c>
      <c r="M934" t="n">
        <v>0</v>
      </c>
      <c r="N934" t="n">
        <v>0</v>
      </c>
      <c r="O934" t="n">
        <v>0</v>
      </c>
      <c r="P934" t="n">
        <v>0</v>
      </c>
      <c r="Q934" t="n">
        <v>0</v>
      </c>
      <c r="R934" t="n">
        <v>0</v>
      </c>
      <c r="S934" t="n">
        <v>1</v>
      </c>
      <c r="T934" t="n">
        <v>0</v>
      </c>
      <c r="U934" t="n">
        <v>1</v>
      </c>
      <c r="V934" t="n">
        <v>1</v>
      </c>
      <c r="W934" t="n">
        <v>1</v>
      </c>
      <c r="X934" t="n">
        <v>1</v>
      </c>
      <c r="Y934" t="n">
        <v>0</v>
      </c>
      <c r="Z934" t="n">
        <v>1</v>
      </c>
      <c r="AA934" t="n">
        <v>1</v>
      </c>
      <c r="AB934" t="n">
        <v>1</v>
      </c>
      <c r="AC934" t="n">
        <v>1</v>
      </c>
      <c r="AD934" t="n">
        <v>1</v>
      </c>
      <c r="AE934" t="n">
        <v>1</v>
      </c>
      <c r="AF934" t="n">
        <v>1</v>
      </c>
      <c r="AG934" t="n">
        <v>0</v>
      </c>
      <c r="AH934" t="n">
        <v>1</v>
      </c>
      <c r="AI934" t="n">
        <v>0</v>
      </c>
      <c r="AJ934" t="n">
        <v>1</v>
      </c>
      <c r="AK934" t="n">
        <v>1</v>
      </c>
      <c r="AL934" t="n">
        <v>0</v>
      </c>
    </row>
    <row r="935">
      <c r="B935" s="977" t="inlineStr">
        <is>
          <t>Bananes plantains</t>
        </is>
      </c>
      <c r="C935" t="n">
        <v>0</v>
      </c>
      <c r="D935" t="n">
        <v>0</v>
      </c>
      <c r="E935" t="n">
        <v>0</v>
      </c>
      <c r="F935" t="n">
        <v>0</v>
      </c>
      <c r="G935" t="n">
        <v>0</v>
      </c>
      <c r="H935" t="n">
        <v>0</v>
      </c>
      <c r="I935" t="n">
        <v>0</v>
      </c>
      <c r="J935" t="n">
        <v>0</v>
      </c>
      <c r="K935" t="n">
        <v>0</v>
      </c>
      <c r="L935" t="n">
        <v>0</v>
      </c>
      <c r="M935" t="n">
        <v>0</v>
      </c>
      <c r="N935" t="n">
        <v>0</v>
      </c>
      <c r="O935" t="n">
        <v>0</v>
      </c>
      <c r="P935" t="n">
        <v>0</v>
      </c>
      <c r="Q935" t="n">
        <v>0</v>
      </c>
      <c r="R935" t="n">
        <v>0</v>
      </c>
      <c r="S935" t="n">
        <v>1</v>
      </c>
      <c r="T935" t="n">
        <v>0</v>
      </c>
      <c r="U935" t="n">
        <v>1</v>
      </c>
      <c r="V935" t="n">
        <v>0</v>
      </c>
      <c r="W935" t="n">
        <v>0</v>
      </c>
      <c r="X935" t="n">
        <v>0</v>
      </c>
      <c r="Y935" t="n">
        <v>0</v>
      </c>
      <c r="Z935" t="n">
        <v>0</v>
      </c>
      <c r="AA935" t="n">
        <v>0</v>
      </c>
      <c r="AB935" t="n">
        <v>0</v>
      </c>
      <c r="AC935" t="n">
        <v>0</v>
      </c>
      <c r="AD935" t="n">
        <v>0</v>
      </c>
      <c r="AE935" t="n">
        <v>0</v>
      </c>
      <c r="AF935" t="n">
        <v>1</v>
      </c>
      <c r="AG935" t="n">
        <v>0</v>
      </c>
      <c r="AH935" t="n">
        <v>1</v>
      </c>
      <c r="AI935" t="n">
        <v>0</v>
      </c>
      <c r="AJ935" t="n">
        <v>1</v>
      </c>
      <c r="AK935" t="n">
        <v>1</v>
      </c>
      <c r="AL935" t="n">
        <v>0</v>
      </c>
    </row>
    <row r="936">
      <c r="B936" s="977" t="inlineStr">
        <is>
          <t>Bananes plantains, secs</t>
        </is>
      </c>
      <c r="C936" t="n">
        <v>0</v>
      </c>
      <c r="D936" t="n">
        <v>0</v>
      </c>
      <c r="E936" t="n">
        <v>0</v>
      </c>
      <c r="F936" t="n">
        <v>0</v>
      </c>
      <c r="G936" t="n">
        <v>0</v>
      </c>
      <c r="H936" t="n">
        <v>0</v>
      </c>
      <c r="I936" t="n">
        <v>0</v>
      </c>
      <c r="J936" t="n">
        <v>0</v>
      </c>
      <c r="K936" t="n">
        <v>0</v>
      </c>
      <c r="L936" t="n">
        <v>0</v>
      </c>
      <c r="M936" t="n">
        <v>0</v>
      </c>
      <c r="N936" t="n">
        <v>0</v>
      </c>
      <c r="O936" t="n">
        <v>0</v>
      </c>
      <c r="P936" t="n">
        <v>0</v>
      </c>
      <c r="Q936" t="n">
        <v>0</v>
      </c>
      <c r="R936" t="n">
        <v>0</v>
      </c>
      <c r="S936" t="n">
        <v>0</v>
      </c>
      <c r="T936" t="n">
        <v>0</v>
      </c>
      <c r="U936" t="n">
        <v>0</v>
      </c>
      <c r="V936" t="n">
        <v>1</v>
      </c>
      <c r="W936" t="n">
        <v>1</v>
      </c>
      <c r="X936" t="n">
        <v>1</v>
      </c>
      <c r="Y936" t="n">
        <v>0</v>
      </c>
      <c r="Z936" t="n">
        <v>1</v>
      </c>
      <c r="AA936" t="n">
        <v>1</v>
      </c>
      <c r="AB936" t="n">
        <v>1</v>
      </c>
      <c r="AC936" t="n">
        <v>1</v>
      </c>
      <c r="AD936" t="n">
        <v>1</v>
      </c>
      <c r="AE936" t="n">
        <v>1</v>
      </c>
      <c r="AF936" t="n">
        <v>0</v>
      </c>
      <c r="AG936" t="n">
        <v>0</v>
      </c>
      <c r="AH936" t="n">
        <v>0</v>
      </c>
      <c r="AI936" t="n">
        <v>0</v>
      </c>
      <c r="AJ936" t="n">
        <v>1</v>
      </c>
      <c r="AK936" t="n">
        <v>1</v>
      </c>
      <c r="AL936" t="n">
        <v>0</v>
      </c>
    </row>
    <row r="937">
      <c r="B937" s="976" t="inlineStr">
        <is>
          <t>Bananes fruits, fraîches ou sèches</t>
        </is>
      </c>
      <c r="C937" t="n">
        <v>0</v>
      </c>
      <c r="D937" t="n">
        <v>1</v>
      </c>
      <c r="E937" t="n">
        <v>1</v>
      </c>
      <c r="F937" t="n">
        <v>0</v>
      </c>
      <c r="G937" t="n">
        <v>1</v>
      </c>
      <c r="H937" t="n">
        <v>1</v>
      </c>
      <c r="I937" t="n">
        <v>0</v>
      </c>
      <c r="J937" t="n">
        <v>0</v>
      </c>
      <c r="K937" t="n">
        <v>0</v>
      </c>
      <c r="L937" t="n">
        <v>1</v>
      </c>
      <c r="M937" t="n">
        <v>0</v>
      </c>
      <c r="N937" t="n">
        <v>0</v>
      </c>
      <c r="O937" t="n">
        <v>1</v>
      </c>
      <c r="P937" t="n">
        <v>1</v>
      </c>
      <c r="Q937" t="n">
        <v>1</v>
      </c>
      <c r="R937" t="n">
        <v>0</v>
      </c>
      <c r="S937" t="n">
        <v>1</v>
      </c>
      <c r="T937" t="n">
        <v>0</v>
      </c>
      <c r="U937" t="n">
        <v>1</v>
      </c>
      <c r="V937" t="n">
        <v>1</v>
      </c>
      <c r="W937" t="n">
        <v>1</v>
      </c>
      <c r="X937" t="n">
        <v>1</v>
      </c>
      <c r="Y937" t="n">
        <v>0</v>
      </c>
      <c r="Z937" t="n">
        <v>1</v>
      </c>
      <c r="AA937" t="n">
        <v>1</v>
      </c>
      <c r="AB937" t="n">
        <v>1</v>
      </c>
      <c r="AC937" t="n">
        <v>1</v>
      </c>
      <c r="AD937" t="n">
        <v>1</v>
      </c>
      <c r="AE937" t="n">
        <v>1</v>
      </c>
      <c r="AF937" t="n">
        <v>1</v>
      </c>
      <c r="AG937" t="n">
        <v>0</v>
      </c>
      <c r="AH937" t="n">
        <v>1</v>
      </c>
      <c r="AI937" t="n">
        <v>0</v>
      </c>
      <c r="AJ937" t="n">
        <v>1</v>
      </c>
      <c r="AK937" t="n">
        <v>1</v>
      </c>
      <c r="AL937" t="n">
        <v>0</v>
      </c>
    </row>
    <row r="938">
      <c r="B938" s="977" t="inlineStr">
        <is>
          <t>Bananes fruits</t>
        </is>
      </c>
      <c r="C938" t="n">
        <v>0</v>
      </c>
      <c r="D938" t="n">
        <v>1</v>
      </c>
      <c r="E938" t="n">
        <v>1</v>
      </c>
      <c r="F938" t="n">
        <v>0</v>
      </c>
      <c r="G938" t="n">
        <v>1</v>
      </c>
      <c r="H938" t="n">
        <v>1</v>
      </c>
      <c r="I938" t="n">
        <v>0</v>
      </c>
      <c r="J938" t="n">
        <v>0</v>
      </c>
      <c r="K938" t="n">
        <v>0</v>
      </c>
      <c r="L938" t="n">
        <v>1</v>
      </c>
      <c r="M938" t="n">
        <v>0</v>
      </c>
      <c r="N938" t="n">
        <v>0</v>
      </c>
      <c r="O938" t="n">
        <v>1</v>
      </c>
      <c r="P938" t="n">
        <v>1</v>
      </c>
      <c r="Q938" t="n">
        <v>1</v>
      </c>
      <c r="R938" t="n">
        <v>0</v>
      </c>
      <c r="S938" t="n">
        <v>1</v>
      </c>
      <c r="T938" t="n">
        <v>0</v>
      </c>
      <c r="U938" t="n">
        <v>1</v>
      </c>
      <c r="V938" t="n">
        <v>0</v>
      </c>
      <c r="W938" t="n">
        <v>0</v>
      </c>
      <c r="X938" t="n">
        <v>0</v>
      </c>
      <c r="Y938" t="n">
        <v>0</v>
      </c>
      <c r="Z938" t="n">
        <v>0</v>
      </c>
      <c r="AA938" t="n">
        <v>0</v>
      </c>
      <c r="AB938" t="n">
        <v>0</v>
      </c>
      <c r="AC938" t="n">
        <v>0</v>
      </c>
      <c r="AD938" t="n">
        <v>0</v>
      </c>
      <c r="AE938" t="n">
        <v>0</v>
      </c>
      <c r="AF938" t="n">
        <v>1</v>
      </c>
      <c r="AG938" t="n">
        <v>0</v>
      </c>
      <c r="AH938" t="n">
        <v>1</v>
      </c>
      <c r="AI938" t="n">
        <v>0</v>
      </c>
      <c r="AJ938" t="n">
        <v>1</v>
      </c>
      <c r="AK938" t="n">
        <v>1</v>
      </c>
      <c r="AL938" t="n">
        <v>0</v>
      </c>
    </row>
    <row r="939">
      <c r="B939" s="977" t="inlineStr">
        <is>
          <t>Bananes fruits, sèches</t>
        </is>
      </c>
      <c r="C939" t="n">
        <v>0</v>
      </c>
      <c r="D939" t="n">
        <v>0</v>
      </c>
      <c r="E939" t="n">
        <v>0</v>
      </c>
      <c r="F939" t="n">
        <v>0</v>
      </c>
      <c r="G939" t="n">
        <v>0</v>
      </c>
      <c r="H939" t="n">
        <v>0</v>
      </c>
      <c r="I939" t="n">
        <v>0</v>
      </c>
      <c r="J939" t="n">
        <v>0</v>
      </c>
      <c r="K939" t="n">
        <v>0</v>
      </c>
      <c r="L939" t="n">
        <v>0</v>
      </c>
      <c r="M939" t="n">
        <v>0</v>
      </c>
      <c r="N939" t="n">
        <v>0</v>
      </c>
      <c r="O939" t="n">
        <v>0</v>
      </c>
      <c r="P939" t="n">
        <v>0</v>
      </c>
      <c r="Q939" t="n">
        <v>0</v>
      </c>
      <c r="R939" t="n">
        <v>0</v>
      </c>
      <c r="S939" t="n">
        <v>0</v>
      </c>
      <c r="T939" t="n">
        <v>0</v>
      </c>
      <c r="U939" t="n">
        <v>0</v>
      </c>
      <c r="V939" t="n">
        <v>1</v>
      </c>
      <c r="W939" t="n">
        <v>1</v>
      </c>
      <c r="X939" t="n">
        <v>1</v>
      </c>
      <c r="Y939" t="n">
        <v>0</v>
      </c>
      <c r="Z939" t="n">
        <v>1</v>
      </c>
      <c r="AA939" t="n">
        <v>1</v>
      </c>
      <c r="AB939" t="n">
        <v>1</v>
      </c>
      <c r="AC939" t="n">
        <v>1</v>
      </c>
      <c r="AD939" t="n">
        <v>1</v>
      </c>
      <c r="AE939" t="n">
        <v>1</v>
      </c>
      <c r="AF939" t="n">
        <v>0</v>
      </c>
      <c r="AG939" t="n">
        <v>0</v>
      </c>
      <c r="AH939" t="n">
        <v>0</v>
      </c>
      <c r="AI939" t="n">
        <v>0</v>
      </c>
      <c r="AJ939" t="n">
        <v>1</v>
      </c>
      <c r="AK939" t="n">
        <v>1</v>
      </c>
      <c r="AL939" t="n">
        <v>0</v>
      </c>
    </row>
    <row r="940">
      <c r="B940" s="976" t="inlineStr">
        <is>
          <t>Dattes, fraîches ou sèches</t>
        </is>
      </c>
      <c r="C940" t="n">
        <v>0</v>
      </c>
      <c r="D940" t="n">
        <v>0</v>
      </c>
      <c r="E940" t="n">
        <v>0</v>
      </c>
      <c r="F940" t="n">
        <v>0</v>
      </c>
      <c r="G940" t="n">
        <v>0</v>
      </c>
      <c r="H940" t="n">
        <v>0</v>
      </c>
      <c r="I940" t="n">
        <v>0</v>
      </c>
      <c r="J940" t="n">
        <v>0</v>
      </c>
      <c r="K940" t="n">
        <v>0</v>
      </c>
      <c r="L940" t="n">
        <v>0</v>
      </c>
      <c r="M940" t="n">
        <v>0</v>
      </c>
      <c r="N940" t="n">
        <v>0</v>
      </c>
      <c r="O940" t="n">
        <v>0</v>
      </c>
      <c r="P940" t="n">
        <v>0</v>
      </c>
      <c r="Q940" t="n">
        <v>0</v>
      </c>
      <c r="R940" t="n">
        <v>0</v>
      </c>
      <c r="S940" t="n">
        <v>1</v>
      </c>
      <c r="T940" t="n">
        <v>0</v>
      </c>
      <c r="U940" t="n">
        <v>1</v>
      </c>
      <c r="V940" t="n">
        <v>1</v>
      </c>
      <c r="W940" t="n">
        <v>1</v>
      </c>
      <c r="X940" t="n">
        <v>1</v>
      </c>
      <c r="Y940" t="n">
        <v>0</v>
      </c>
      <c r="Z940" t="n">
        <v>1</v>
      </c>
      <c r="AA940" t="n">
        <v>1</v>
      </c>
      <c r="AB940" t="n">
        <v>1</v>
      </c>
      <c r="AC940" t="n">
        <v>1</v>
      </c>
      <c r="AD940" t="n">
        <v>1</v>
      </c>
      <c r="AE940" t="n">
        <v>1</v>
      </c>
      <c r="AF940" t="n">
        <v>1</v>
      </c>
      <c r="AG940" t="n">
        <v>0</v>
      </c>
      <c r="AH940" t="n">
        <v>1</v>
      </c>
      <c r="AI940" t="n">
        <v>0</v>
      </c>
      <c r="AJ940" t="n">
        <v>1</v>
      </c>
      <c r="AK940" t="n">
        <v>1</v>
      </c>
      <c r="AL940" t="n">
        <v>0</v>
      </c>
    </row>
    <row r="941">
      <c r="B941" s="977" t="inlineStr">
        <is>
          <t>Dattes</t>
        </is>
      </c>
      <c r="C941" t="n">
        <v>0</v>
      </c>
      <c r="D941" t="n">
        <v>0</v>
      </c>
      <c r="E941" t="n">
        <v>0</v>
      </c>
      <c r="F941" t="n">
        <v>0</v>
      </c>
      <c r="G941" t="n">
        <v>0</v>
      </c>
      <c r="H941" t="n">
        <v>0</v>
      </c>
      <c r="I941" t="n">
        <v>0</v>
      </c>
      <c r="J941" t="n">
        <v>0</v>
      </c>
      <c r="K941" t="n">
        <v>0</v>
      </c>
      <c r="L941" t="n">
        <v>0</v>
      </c>
      <c r="M941" t="n">
        <v>0</v>
      </c>
      <c r="N941" t="n">
        <v>0</v>
      </c>
      <c r="O941" t="n">
        <v>0</v>
      </c>
      <c r="P941" t="n">
        <v>0</v>
      </c>
      <c r="Q941" t="n">
        <v>0</v>
      </c>
      <c r="R941" t="n">
        <v>0</v>
      </c>
      <c r="S941" t="n">
        <v>1</v>
      </c>
      <c r="T941" t="n">
        <v>0</v>
      </c>
      <c r="U941" t="n">
        <v>1</v>
      </c>
      <c r="V941" t="n">
        <v>0</v>
      </c>
      <c r="W941" t="n">
        <v>0</v>
      </c>
      <c r="X941" t="n">
        <v>0</v>
      </c>
      <c r="Y941" t="n">
        <v>0</v>
      </c>
      <c r="Z941" t="n">
        <v>0</v>
      </c>
      <c r="AA941" t="n">
        <v>0</v>
      </c>
      <c r="AB941" t="n">
        <v>0</v>
      </c>
      <c r="AC941" t="n">
        <v>0</v>
      </c>
      <c r="AD941" t="n">
        <v>0</v>
      </c>
      <c r="AE941" t="n">
        <v>0</v>
      </c>
      <c r="AF941" t="n">
        <v>1</v>
      </c>
      <c r="AG941" t="n">
        <v>0</v>
      </c>
      <c r="AH941" t="n">
        <v>1</v>
      </c>
      <c r="AI941" t="n">
        <v>0</v>
      </c>
      <c r="AJ941" t="n">
        <v>1</v>
      </c>
      <c r="AK941" t="n">
        <v>1</v>
      </c>
      <c r="AL941" t="n">
        <v>0</v>
      </c>
    </row>
    <row r="942">
      <c r="B942" s="977" t="inlineStr">
        <is>
          <t>Dattes, sèches</t>
        </is>
      </c>
      <c r="C942" t="n">
        <v>0</v>
      </c>
      <c r="D942" t="n">
        <v>0</v>
      </c>
      <c r="E942" t="n">
        <v>0</v>
      </c>
      <c r="F942" t="n">
        <v>0</v>
      </c>
      <c r="G942" t="n">
        <v>0</v>
      </c>
      <c r="H942" t="n">
        <v>0</v>
      </c>
      <c r="I942" t="n">
        <v>0</v>
      </c>
      <c r="J942" t="n">
        <v>0</v>
      </c>
      <c r="K942" t="n">
        <v>0</v>
      </c>
      <c r="L942" t="n">
        <v>0</v>
      </c>
      <c r="M942" t="n">
        <v>0</v>
      </c>
      <c r="N942" t="n">
        <v>0</v>
      </c>
      <c r="O942" t="n">
        <v>0</v>
      </c>
      <c r="P942" t="n">
        <v>0</v>
      </c>
      <c r="Q942" t="n">
        <v>0</v>
      </c>
      <c r="R942" t="n">
        <v>0</v>
      </c>
      <c r="S942" t="n">
        <v>0</v>
      </c>
      <c r="T942" t="n">
        <v>0</v>
      </c>
      <c r="U942" t="n">
        <v>0</v>
      </c>
      <c r="V942" t="n">
        <v>1</v>
      </c>
      <c r="W942" t="n">
        <v>1</v>
      </c>
      <c r="X942" t="n">
        <v>1</v>
      </c>
      <c r="Y942" t="n">
        <v>0</v>
      </c>
      <c r="Z942" t="n">
        <v>1</v>
      </c>
      <c r="AA942" t="n">
        <v>1</v>
      </c>
      <c r="AB942" t="n">
        <v>1</v>
      </c>
      <c r="AC942" t="n">
        <v>1</v>
      </c>
      <c r="AD942" t="n">
        <v>1</v>
      </c>
      <c r="AE942" t="n">
        <v>1</v>
      </c>
      <c r="AF942" t="n">
        <v>0</v>
      </c>
      <c r="AG942" t="n">
        <v>0</v>
      </c>
      <c r="AH942" t="n">
        <v>0</v>
      </c>
      <c r="AI942" t="n">
        <v>0</v>
      </c>
      <c r="AJ942" t="n">
        <v>1</v>
      </c>
      <c r="AK942" t="n">
        <v>1</v>
      </c>
      <c r="AL942" t="n">
        <v>0</v>
      </c>
    </row>
    <row r="943">
      <c r="B943" s="976" t="inlineStr">
        <is>
          <t>Figues, fraîches ou sèches</t>
        </is>
      </c>
      <c r="C943" t="n">
        <v>0</v>
      </c>
      <c r="D943" t="n">
        <v>1</v>
      </c>
      <c r="E943" t="n">
        <v>1</v>
      </c>
      <c r="F943" t="n">
        <v>0</v>
      </c>
      <c r="G943" t="n">
        <v>1</v>
      </c>
      <c r="H943" t="n">
        <v>1</v>
      </c>
      <c r="I943" t="n">
        <v>0</v>
      </c>
      <c r="J943" t="n">
        <v>0</v>
      </c>
      <c r="K943" t="n">
        <v>0</v>
      </c>
      <c r="L943" t="n">
        <v>1</v>
      </c>
      <c r="M943" t="n">
        <v>0</v>
      </c>
      <c r="N943" t="n">
        <v>0</v>
      </c>
      <c r="O943" t="n">
        <v>1</v>
      </c>
      <c r="P943" t="n">
        <v>1</v>
      </c>
      <c r="Q943" t="n">
        <v>1</v>
      </c>
      <c r="R943" t="n">
        <v>0</v>
      </c>
      <c r="S943" t="n">
        <v>1</v>
      </c>
      <c r="T943" t="n">
        <v>0</v>
      </c>
      <c r="U943" t="n">
        <v>1</v>
      </c>
      <c r="V943" t="n">
        <v>1</v>
      </c>
      <c r="W943" t="n">
        <v>1</v>
      </c>
      <c r="X943" t="n">
        <v>1</v>
      </c>
      <c r="Y943" t="n">
        <v>0</v>
      </c>
      <c r="Z943" t="n">
        <v>1</v>
      </c>
      <c r="AA943" t="n">
        <v>1</v>
      </c>
      <c r="AB943" t="n">
        <v>1</v>
      </c>
      <c r="AC943" t="n">
        <v>1</v>
      </c>
      <c r="AD943" t="n">
        <v>1</v>
      </c>
      <c r="AE943" t="n">
        <v>1</v>
      </c>
      <c r="AF943" t="n">
        <v>1</v>
      </c>
      <c r="AG943" t="n">
        <v>0</v>
      </c>
      <c r="AH943" t="n">
        <v>1</v>
      </c>
      <c r="AI943" t="n">
        <v>0</v>
      </c>
      <c r="AJ943" t="n">
        <v>1</v>
      </c>
      <c r="AK943" t="n">
        <v>1</v>
      </c>
      <c r="AL943" t="n">
        <v>1</v>
      </c>
    </row>
    <row r="944">
      <c r="B944" s="977" t="inlineStr">
        <is>
          <t>Figues</t>
        </is>
      </c>
      <c r="C944" t="n">
        <v>0</v>
      </c>
      <c r="D944" t="n">
        <v>1</v>
      </c>
      <c r="E944" t="n">
        <v>1</v>
      </c>
      <c r="F944" t="n">
        <v>0</v>
      </c>
      <c r="G944" t="n">
        <v>1</v>
      </c>
      <c r="H944" t="n">
        <v>1</v>
      </c>
      <c r="I944" t="n">
        <v>0</v>
      </c>
      <c r="J944" t="n">
        <v>0</v>
      </c>
      <c r="K944" t="n">
        <v>0</v>
      </c>
      <c r="L944" t="n">
        <v>1</v>
      </c>
      <c r="M944" t="n">
        <v>0</v>
      </c>
      <c r="N944" t="n">
        <v>0</v>
      </c>
      <c r="O944" t="n">
        <v>1</v>
      </c>
      <c r="P944" t="n">
        <v>1</v>
      </c>
      <c r="Q944" t="n">
        <v>1</v>
      </c>
      <c r="R944" t="n">
        <v>0</v>
      </c>
      <c r="S944" t="n">
        <v>1</v>
      </c>
      <c r="T944" t="n">
        <v>0</v>
      </c>
      <c r="U944" t="n">
        <v>1</v>
      </c>
      <c r="V944" t="n">
        <v>0</v>
      </c>
      <c r="W944" t="n">
        <v>0</v>
      </c>
      <c r="X944" t="n">
        <v>0</v>
      </c>
      <c r="Y944" t="n">
        <v>0</v>
      </c>
      <c r="Z944" t="n">
        <v>0</v>
      </c>
      <c r="AA944" t="n">
        <v>0</v>
      </c>
      <c r="AB944" t="n">
        <v>0</v>
      </c>
      <c r="AC944" t="n">
        <v>0</v>
      </c>
      <c r="AD944" t="n">
        <v>0</v>
      </c>
      <c r="AE944" t="n">
        <v>0</v>
      </c>
      <c r="AF944" t="n">
        <v>1</v>
      </c>
      <c r="AG944" t="n">
        <v>0</v>
      </c>
      <c r="AH944" t="n">
        <v>1</v>
      </c>
      <c r="AI944" t="n">
        <v>0</v>
      </c>
      <c r="AJ944" t="n">
        <v>1</v>
      </c>
      <c r="AK944" t="n">
        <v>1</v>
      </c>
      <c r="AL944" t="n">
        <v>1</v>
      </c>
    </row>
    <row r="945">
      <c r="B945" s="977" t="inlineStr">
        <is>
          <t>Figues, sèches</t>
        </is>
      </c>
      <c r="C945" t="n">
        <v>0</v>
      </c>
      <c r="D945" t="n">
        <v>0</v>
      </c>
      <c r="E945" t="n">
        <v>0</v>
      </c>
      <c r="F945" t="n">
        <v>0</v>
      </c>
      <c r="G945" t="n">
        <v>0</v>
      </c>
      <c r="H945" t="n">
        <v>0</v>
      </c>
      <c r="I945" t="n">
        <v>0</v>
      </c>
      <c r="J945" t="n">
        <v>0</v>
      </c>
      <c r="K945" t="n">
        <v>0</v>
      </c>
      <c r="L945" t="n">
        <v>0</v>
      </c>
      <c r="M945" t="n">
        <v>0</v>
      </c>
      <c r="N945" t="n">
        <v>0</v>
      </c>
      <c r="O945" t="n">
        <v>0</v>
      </c>
      <c r="P945" t="n">
        <v>0</v>
      </c>
      <c r="Q945" t="n">
        <v>0</v>
      </c>
      <c r="R945" t="n">
        <v>0</v>
      </c>
      <c r="S945" t="n">
        <v>0</v>
      </c>
      <c r="T945" t="n">
        <v>0</v>
      </c>
      <c r="U945" t="n">
        <v>0</v>
      </c>
      <c r="V945" t="n">
        <v>1</v>
      </c>
      <c r="W945" t="n">
        <v>1</v>
      </c>
      <c r="X945" t="n">
        <v>1</v>
      </c>
      <c r="Y945" t="n">
        <v>0</v>
      </c>
      <c r="Z945" t="n">
        <v>1</v>
      </c>
      <c r="AA945" t="n">
        <v>1</v>
      </c>
      <c r="AB945" t="n">
        <v>1</v>
      </c>
      <c r="AC945" t="n">
        <v>1</v>
      </c>
      <c r="AD945" t="n">
        <v>1</v>
      </c>
      <c r="AE945" t="n">
        <v>1</v>
      </c>
      <c r="AF945" t="n">
        <v>0</v>
      </c>
      <c r="AG945" t="n">
        <v>0</v>
      </c>
      <c r="AH945" t="n">
        <v>0</v>
      </c>
      <c r="AI945" t="n">
        <v>0</v>
      </c>
      <c r="AJ945" t="n">
        <v>1</v>
      </c>
      <c r="AK945" t="n">
        <v>1</v>
      </c>
      <c r="AL945" t="n">
        <v>1</v>
      </c>
    </row>
    <row r="946">
      <c r="B946" s="976" t="inlineStr">
        <is>
          <t>Ananas, frais ou secs</t>
        </is>
      </c>
      <c r="C946" t="n">
        <v>0</v>
      </c>
      <c r="D946" t="n">
        <v>1</v>
      </c>
      <c r="E946" t="n">
        <v>1</v>
      </c>
      <c r="F946" t="n">
        <v>0</v>
      </c>
      <c r="G946" t="n">
        <v>1</v>
      </c>
      <c r="H946" t="n">
        <v>1</v>
      </c>
      <c r="I946" t="n">
        <v>0</v>
      </c>
      <c r="J946" t="n">
        <v>0</v>
      </c>
      <c r="K946" t="n">
        <v>0</v>
      </c>
      <c r="L946" t="n">
        <v>1</v>
      </c>
      <c r="M946" t="n">
        <v>0</v>
      </c>
      <c r="N946" t="n">
        <v>0</v>
      </c>
      <c r="O946" t="n">
        <v>1</v>
      </c>
      <c r="P946" t="n">
        <v>1</v>
      </c>
      <c r="Q946" t="n">
        <v>1</v>
      </c>
      <c r="R946" t="n">
        <v>0</v>
      </c>
      <c r="S946" t="n">
        <v>1</v>
      </c>
      <c r="T946" t="n">
        <v>0</v>
      </c>
      <c r="U946" t="n">
        <v>1</v>
      </c>
      <c r="V946" t="n">
        <v>1</v>
      </c>
      <c r="W946" t="n">
        <v>1</v>
      </c>
      <c r="X946" t="n">
        <v>1</v>
      </c>
      <c r="Y946" t="n">
        <v>0</v>
      </c>
      <c r="Z946" t="n">
        <v>1</v>
      </c>
      <c r="AA946" t="n">
        <v>1</v>
      </c>
      <c r="AB946" t="n">
        <v>1</v>
      </c>
      <c r="AC946" t="n">
        <v>1</v>
      </c>
      <c r="AD946" t="n">
        <v>1</v>
      </c>
      <c r="AE946" t="n">
        <v>1</v>
      </c>
      <c r="AF946" t="n">
        <v>1</v>
      </c>
      <c r="AG946" t="n">
        <v>0</v>
      </c>
      <c r="AH946" t="n">
        <v>1</v>
      </c>
      <c r="AI946" t="n">
        <v>0</v>
      </c>
      <c r="AJ946" t="n">
        <v>1</v>
      </c>
      <c r="AK946" t="n">
        <v>1</v>
      </c>
      <c r="AL946" t="n">
        <v>1</v>
      </c>
    </row>
    <row r="947">
      <c r="B947" s="977" t="inlineStr">
        <is>
          <t>Ananas</t>
        </is>
      </c>
      <c r="C947" t="n">
        <v>0</v>
      </c>
      <c r="D947" t="n">
        <v>1</v>
      </c>
      <c r="E947" t="n">
        <v>1</v>
      </c>
      <c r="F947" t="n">
        <v>0</v>
      </c>
      <c r="G947" t="n">
        <v>1</v>
      </c>
      <c r="H947" t="n">
        <v>1</v>
      </c>
      <c r="I947" t="n">
        <v>0</v>
      </c>
      <c r="J947" t="n">
        <v>0</v>
      </c>
      <c r="K947" t="n">
        <v>0</v>
      </c>
      <c r="L947" t="n">
        <v>1</v>
      </c>
      <c r="M947" t="n">
        <v>0</v>
      </c>
      <c r="N947" t="n">
        <v>0</v>
      </c>
      <c r="O947" t="n">
        <v>1</v>
      </c>
      <c r="P947" t="n">
        <v>1</v>
      </c>
      <c r="Q947" t="n">
        <v>1</v>
      </c>
      <c r="R947" t="n">
        <v>0</v>
      </c>
      <c r="S947" t="n">
        <v>1</v>
      </c>
      <c r="T947" t="n">
        <v>0</v>
      </c>
      <c r="U947" t="n">
        <v>1</v>
      </c>
      <c r="V947" t="n">
        <v>0</v>
      </c>
      <c r="W947" t="n">
        <v>0</v>
      </c>
      <c r="X947" t="n">
        <v>0</v>
      </c>
      <c r="Y947" t="n">
        <v>0</v>
      </c>
      <c r="Z947" t="n">
        <v>0</v>
      </c>
      <c r="AA947" t="n">
        <v>0</v>
      </c>
      <c r="AB947" t="n">
        <v>0</v>
      </c>
      <c r="AC947" t="n">
        <v>0</v>
      </c>
      <c r="AD947" t="n">
        <v>0</v>
      </c>
      <c r="AE947" t="n">
        <v>0</v>
      </c>
      <c r="AF947" t="n">
        <v>1</v>
      </c>
      <c r="AG947" t="n">
        <v>0</v>
      </c>
      <c r="AH947" t="n">
        <v>1</v>
      </c>
      <c r="AI947" t="n">
        <v>0</v>
      </c>
      <c r="AJ947" t="n">
        <v>1</v>
      </c>
      <c r="AK947" t="n">
        <v>1</v>
      </c>
      <c r="AL947" t="n">
        <v>1</v>
      </c>
    </row>
    <row r="948">
      <c r="B948" s="977" t="inlineStr">
        <is>
          <t>Ananas, secs</t>
        </is>
      </c>
      <c r="C948" t="n">
        <v>0</v>
      </c>
      <c r="D948" t="n">
        <v>0</v>
      </c>
      <c r="E948" t="n">
        <v>0</v>
      </c>
      <c r="F948" t="n">
        <v>0</v>
      </c>
      <c r="G948" t="n">
        <v>0</v>
      </c>
      <c r="H948" t="n">
        <v>0</v>
      </c>
      <c r="I948" t="n">
        <v>0</v>
      </c>
      <c r="J948" t="n">
        <v>0</v>
      </c>
      <c r="K948" t="n">
        <v>0</v>
      </c>
      <c r="L948" t="n">
        <v>0</v>
      </c>
      <c r="M948" t="n">
        <v>0</v>
      </c>
      <c r="N948" t="n">
        <v>0</v>
      </c>
      <c r="O948" t="n">
        <v>0</v>
      </c>
      <c r="P948" t="n">
        <v>0</v>
      </c>
      <c r="Q948" t="n">
        <v>0</v>
      </c>
      <c r="R948" t="n">
        <v>0</v>
      </c>
      <c r="S948" t="n">
        <v>0</v>
      </c>
      <c r="T948" t="n">
        <v>0</v>
      </c>
      <c r="U948" t="n">
        <v>0</v>
      </c>
      <c r="V948" t="n">
        <v>1</v>
      </c>
      <c r="W948" t="n">
        <v>1</v>
      </c>
      <c r="X948" t="n">
        <v>1</v>
      </c>
      <c r="Y948" t="n">
        <v>0</v>
      </c>
      <c r="Z948" t="n">
        <v>1</v>
      </c>
      <c r="AA948" t="n">
        <v>1</v>
      </c>
      <c r="AB948" t="n">
        <v>1</v>
      </c>
      <c r="AC948" t="n">
        <v>1</v>
      </c>
      <c r="AD948" t="n">
        <v>1</v>
      </c>
      <c r="AE948" t="n">
        <v>1</v>
      </c>
      <c r="AF948" t="n">
        <v>0</v>
      </c>
      <c r="AG948" t="n">
        <v>0</v>
      </c>
      <c r="AH948" t="n">
        <v>0</v>
      </c>
      <c r="AI948" t="n">
        <v>0</v>
      </c>
      <c r="AJ948" t="n">
        <v>1</v>
      </c>
      <c r="AK948" t="n">
        <v>1</v>
      </c>
      <c r="AL948" t="n">
        <v>1</v>
      </c>
    </row>
    <row r="949">
      <c r="B949" s="976" t="inlineStr">
        <is>
          <t>Avocats, frais ou secs</t>
        </is>
      </c>
      <c r="C949" t="n">
        <v>0</v>
      </c>
      <c r="D949" t="n">
        <v>1</v>
      </c>
      <c r="E949" t="n">
        <v>1</v>
      </c>
      <c r="F949" t="n">
        <v>0</v>
      </c>
      <c r="G949" t="n">
        <v>1</v>
      </c>
      <c r="H949" t="n">
        <v>1</v>
      </c>
      <c r="I949" t="n">
        <v>0</v>
      </c>
      <c r="J949" t="n">
        <v>0</v>
      </c>
      <c r="K949" t="n">
        <v>0</v>
      </c>
      <c r="L949" t="n">
        <v>1</v>
      </c>
      <c r="M949" t="n">
        <v>0</v>
      </c>
      <c r="N949" t="n">
        <v>0</v>
      </c>
      <c r="O949" t="n">
        <v>1</v>
      </c>
      <c r="P949" t="n">
        <v>1</v>
      </c>
      <c r="Q949" t="n">
        <v>1</v>
      </c>
      <c r="R949" t="n">
        <v>0</v>
      </c>
      <c r="S949" t="n">
        <v>1</v>
      </c>
      <c r="T949" t="n">
        <v>0</v>
      </c>
      <c r="U949" t="n">
        <v>1</v>
      </c>
      <c r="V949" t="n">
        <v>1</v>
      </c>
      <c r="W949" t="n">
        <v>1</v>
      </c>
      <c r="X949" t="n">
        <v>1</v>
      </c>
      <c r="Y949" t="n">
        <v>0</v>
      </c>
      <c r="Z949" t="n">
        <v>1</v>
      </c>
      <c r="AA949" t="n">
        <v>1</v>
      </c>
      <c r="AB949" t="n">
        <v>1</v>
      </c>
      <c r="AC949" t="n">
        <v>1</v>
      </c>
      <c r="AD949" t="n">
        <v>1</v>
      </c>
      <c r="AE949" t="n">
        <v>1</v>
      </c>
      <c r="AF949" t="n">
        <v>1</v>
      </c>
      <c r="AG949" t="n">
        <v>0</v>
      </c>
      <c r="AH949" t="n">
        <v>1</v>
      </c>
      <c r="AI949" t="n">
        <v>0</v>
      </c>
      <c r="AJ949" t="n">
        <v>1</v>
      </c>
      <c r="AK949" t="n">
        <v>1</v>
      </c>
      <c r="AL949" t="n">
        <v>1</v>
      </c>
    </row>
    <row r="950">
      <c r="B950" s="977" t="inlineStr">
        <is>
          <t>Avocats</t>
        </is>
      </c>
      <c r="C950" t="n">
        <v>0</v>
      </c>
      <c r="D950" t="n">
        <v>1</v>
      </c>
      <c r="E950" t="n">
        <v>1</v>
      </c>
      <c r="F950" t="n">
        <v>0</v>
      </c>
      <c r="G950" t="n">
        <v>1</v>
      </c>
      <c r="H950" t="n">
        <v>1</v>
      </c>
      <c r="I950" t="n">
        <v>0</v>
      </c>
      <c r="J950" t="n">
        <v>0</v>
      </c>
      <c r="K950" t="n">
        <v>0</v>
      </c>
      <c r="L950" t="n">
        <v>1</v>
      </c>
      <c r="M950" t="n">
        <v>0</v>
      </c>
      <c r="N950" t="n">
        <v>0</v>
      </c>
      <c r="O950" t="n">
        <v>1</v>
      </c>
      <c r="P950" t="n">
        <v>1</v>
      </c>
      <c r="Q950" t="n">
        <v>1</v>
      </c>
      <c r="R950" t="n">
        <v>0</v>
      </c>
      <c r="S950" t="n">
        <v>1</v>
      </c>
      <c r="T950" t="n">
        <v>0</v>
      </c>
      <c r="U950" t="n">
        <v>1</v>
      </c>
      <c r="V950" t="n">
        <v>0</v>
      </c>
      <c r="W950" t="n">
        <v>0</v>
      </c>
      <c r="X950" t="n">
        <v>0</v>
      </c>
      <c r="Y950" t="n">
        <v>0</v>
      </c>
      <c r="Z950" t="n">
        <v>0</v>
      </c>
      <c r="AA950" t="n">
        <v>0</v>
      </c>
      <c r="AB950" t="n">
        <v>0</v>
      </c>
      <c r="AC950" t="n">
        <v>0</v>
      </c>
      <c r="AD950" t="n">
        <v>0</v>
      </c>
      <c r="AE950" t="n">
        <v>0</v>
      </c>
      <c r="AF950" t="n">
        <v>1</v>
      </c>
      <c r="AG950" t="n">
        <v>0</v>
      </c>
      <c r="AH950" t="n">
        <v>1</v>
      </c>
      <c r="AI950" t="n">
        <v>0</v>
      </c>
      <c r="AJ950" t="n">
        <v>1</v>
      </c>
      <c r="AK950" t="n">
        <v>1</v>
      </c>
      <c r="AL950" t="n">
        <v>1</v>
      </c>
    </row>
    <row r="951">
      <c r="B951" s="977" t="inlineStr">
        <is>
          <t>Avocats, secs</t>
        </is>
      </c>
      <c r="C951" t="n">
        <v>0</v>
      </c>
      <c r="D951" t="n">
        <v>0</v>
      </c>
      <c r="E951" t="n">
        <v>0</v>
      </c>
      <c r="F951" t="n">
        <v>0</v>
      </c>
      <c r="G951" t="n">
        <v>0</v>
      </c>
      <c r="H951" t="n">
        <v>0</v>
      </c>
      <c r="I951" t="n">
        <v>0</v>
      </c>
      <c r="J951" t="n">
        <v>0</v>
      </c>
      <c r="K951" t="n">
        <v>0</v>
      </c>
      <c r="L951" t="n">
        <v>0</v>
      </c>
      <c r="M951" t="n">
        <v>0</v>
      </c>
      <c r="N951" t="n">
        <v>0</v>
      </c>
      <c r="O951" t="n">
        <v>0</v>
      </c>
      <c r="P951" t="n">
        <v>0</v>
      </c>
      <c r="Q951" t="n">
        <v>0</v>
      </c>
      <c r="R951" t="n">
        <v>0</v>
      </c>
      <c r="S951" t="n">
        <v>0</v>
      </c>
      <c r="T951" t="n">
        <v>0</v>
      </c>
      <c r="U951" t="n">
        <v>0</v>
      </c>
      <c r="V951" t="n">
        <v>1</v>
      </c>
      <c r="W951" t="n">
        <v>1</v>
      </c>
      <c r="X951" t="n">
        <v>1</v>
      </c>
      <c r="Y951" t="n">
        <v>0</v>
      </c>
      <c r="Z951" t="n">
        <v>1</v>
      </c>
      <c r="AA951" t="n">
        <v>1</v>
      </c>
      <c r="AB951" t="n">
        <v>1</v>
      </c>
      <c r="AC951" t="n">
        <v>1</v>
      </c>
      <c r="AD951" t="n">
        <v>1</v>
      </c>
      <c r="AE951" t="n">
        <v>1</v>
      </c>
      <c r="AF951" t="n">
        <v>0</v>
      </c>
      <c r="AG951" t="n">
        <v>0</v>
      </c>
      <c r="AH951" t="n">
        <v>0</v>
      </c>
      <c r="AI951" t="n">
        <v>0</v>
      </c>
      <c r="AJ951" t="n">
        <v>1</v>
      </c>
      <c r="AK951" t="n">
        <v>1</v>
      </c>
      <c r="AL951" t="n">
        <v>1</v>
      </c>
    </row>
    <row r="952">
      <c r="B952" s="976" t="inlineStr">
        <is>
          <t>Goyaves, mangues et mangoustans, frais ou secs</t>
        </is>
      </c>
      <c r="C952" t="n">
        <v>0</v>
      </c>
      <c r="D952" t="n">
        <v>1</v>
      </c>
      <c r="E952" t="n">
        <v>1</v>
      </c>
      <c r="F952" t="n">
        <v>0</v>
      </c>
      <c r="G952" t="n">
        <v>1</v>
      </c>
      <c r="H952" t="n">
        <v>1</v>
      </c>
      <c r="I952" t="n">
        <v>0</v>
      </c>
      <c r="J952" t="n">
        <v>0</v>
      </c>
      <c r="K952" t="n">
        <v>0</v>
      </c>
      <c r="L952" t="n">
        <v>1</v>
      </c>
      <c r="M952" t="n">
        <v>0</v>
      </c>
      <c r="N952" t="n">
        <v>0</v>
      </c>
      <c r="O952" t="n">
        <v>1</v>
      </c>
      <c r="P952" t="n">
        <v>1</v>
      </c>
      <c r="Q952" t="n">
        <v>1</v>
      </c>
      <c r="R952" t="n">
        <v>0</v>
      </c>
      <c r="S952" t="n">
        <v>1</v>
      </c>
      <c r="T952" t="n">
        <v>0</v>
      </c>
      <c r="U952" t="n">
        <v>1</v>
      </c>
      <c r="V952" t="n">
        <v>1</v>
      </c>
      <c r="W952" t="n">
        <v>1</v>
      </c>
      <c r="X952" t="n">
        <v>1</v>
      </c>
      <c r="Y952" t="n">
        <v>0</v>
      </c>
      <c r="Z952" t="n">
        <v>1</v>
      </c>
      <c r="AA952" t="n">
        <v>1</v>
      </c>
      <c r="AB952" t="n">
        <v>1</v>
      </c>
      <c r="AC952" t="n">
        <v>1</v>
      </c>
      <c r="AD952" t="n">
        <v>1</v>
      </c>
      <c r="AE952" t="n">
        <v>1</v>
      </c>
      <c r="AF952" t="n">
        <v>1</v>
      </c>
      <c r="AG952" t="n">
        <v>0</v>
      </c>
      <c r="AH952" t="n">
        <v>1</v>
      </c>
      <c r="AI952" t="n">
        <v>0</v>
      </c>
      <c r="AJ952" t="n">
        <v>1</v>
      </c>
      <c r="AK952" t="n">
        <v>1</v>
      </c>
      <c r="AL952" t="n">
        <v>1</v>
      </c>
    </row>
    <row r="953">
      <c r="B953" s="977" t="inlineStr">
        <is>
          <t>Goyave, Goyavier</t>
        </is>
      </c>
      <c r="C953" t="n">
        <v>0</v>
      </c>
      <c r="D953" t="n">
        <v>1</v>
      </c>
      <c r="E953" t="n">
        <v>1</v>
      </c>
      <c r="F953" t="n">
        <v>0</v>
      </c>
      <c r="G953" t="n">
        <v>1</v>
      </c>
      <c r="H953" t="n">
        <v>1</v>
      </c>
      <c r="I953" t="n">
        <v>0</v>
      </c>
      <c r="J953" t="n">
        <v>0</v>
      </c>
      <c r="K953" t="n">
        <v>0</v>
      </c>
      <c r="L953" t="n">
        <v>1</v>
      </c>
      <c r="M953" t="n">
        <v>0</v>
      </c>
      <c r="N953" t="n">
        <v>0</v>
      </c>
      <c r="O953" t="n">
        <v>1</v>
      </c>
      <c r="P953" t="n">
        <v>1</v>
      </c>
      <c r="Q953" t="n">
        <v>1</v>
      </c>
      <c r="R953" t="n">
        <v>0</v>
      </c>
      <c r="S953" t="n">
        <v>1</v>
      </c>
      <c r="T953" t="n">
        <v>0</v>
      </c>
      <c r="U953" t="n">
        <v>1</v>
      </c>
      <c r="V953" t="n">
        <v>0</v>
      </c>
      <c r="W953" t="n">
        <v>0</v>
      </c>
      <c r="X953" t="n">
        <v>0</v>
      </c>
      <c r="Y953" t="n">
        <v>0</v>
      </c>
      <c r="Z953" t="n">
        <v>0</v>
      </c>
      <c r="AA953" t="n">
        <v>0</v>
      </c>
      <c r="AB953" t="n">
        <v>0</v>
      </c>
      <c r="AC953" t="n">
        <v>0</v>
      </c>
      <c r="AD953" t="n">
        <v>0</v>
      </c>
      <c r="AE953" t="n">
        <v>0</v>
      </c>
      <c r="AF953" t="n">
        <v>1</v>
      </c>
      <c r="AG953" t="n">
        <v>0</v>
      </c>
      <c r="AH953" t="n">
        <v>1</v>
      </c>
      <c r="AI953" t="n">
        <v>0</v>
      </c>
      <c r="AJ953" t="n">
        <v>1</v>
      </c>
      <c r="AK953" t="n">
        <v>1</v>
      </c>
      <c r="AL953" t="n">
        <v>1</v>
      </c>
    </row>
    <row r="954">
      <c r="B954" s="977" t="inlineStr">
        <is>
          <t>Mangue</t>
        </is>
      </c>
      <c r="C954" t="n">
        <v>0</v>
      </c>
      <c r="D954" t="n">
        <v>1</v>
      </c>
      <c r="E954" t="n">
        <v>1</v>
      </c>
      <c r="F954" t="n">
        <v>0</v>
      </c>
      <c r="G954" t="n">
        <v>1</v>
      </c>
      <c r="H954" t="n">
        <v>1</v>
      </c>
      <c r="I954" t="n">
        <v>0</v>
      </c>
      <c r="J954" t="n">
        <v>0</v>
      </c>
      <c r="K954" t="n">
        <v>0</v>
      </c>
      <c r="L954" t="n">
        <v>1</v>
      </c>
      <c r="M954" t="n">
        <v>0</v>
      </c>
      <c r="N954" t="n">
        <v>0</v>
      </c>
      <c r="O954" t="n">
        <v>1</v>
      </c>
      <c r="P954" t="n">
        <v>1</v>
      </c>
      <c r="Q954" t="n">
        <v>1</v>
      </c>
      <c r="R954" t="n">
        <v>0</v>
      </c>
      <c r="S954" t="n">
        <v>1</v>
      </c>
      <c r="T954" t="n">
        <v>0</v>
      </c>
      <c r="U954" t="n">
        <v>1</v>
      </c>
      <c r="V954" t="n">
        <v>0</v>
      </c>
      <c r="W954" t="n">
        <v>0</v>
      </c>
      <c r="X954" t="n">
        <v>0</v>
      </c>
      <c r="Y954" t="n">
        <v>0</v>
      </c>
      <c r="Z954" t="n">
        <v>0</v>
      </c>
      <c r="AA954" t="n">
        <v>0</v>
      </c>
      <c r="AB954" t="n">
        <v>0</v>
      </c>
      <c r="AC954" t="n">
        <v>0</v>
      </c>
      <c r="AD954" t="n">
        <v>0</v>
      </c>
      <c r="AE954" t="n">
        <v>0</v>
      </c>
      <c r="AF954" t="n">
        <v>1</v>
      </c>
      <c r="AG954" t="n">
        <v>0</v>
      </c>
      <c r="AH954" t="n">
        <v>1</v>
      </c>
      <c r="AI954" t="n">
        <v>0</v>
      </c>
      <c r="AJ954" t="n">
        <v>1</v>
      </c>
      <c r="AK954" t="n">
        <v>1</v>
      </c>
      <c r="AL954" t="n">
        <v>1</v>
      </c>
    </row>
    <row r="955">
      <c r="B955" s="977" t="inlineStr">
        <is>
          <t>Goyaves, mangues et mangoustans, secs</t>
        </is>
      </c>
      <c r="C955" t="n">
        <v>0</v>
      </c>
      <c r="D955" t="n">
        <v>0</v>
      </c>
      <c r="E955" t="n">
        <v>0</v>
      </c>
      <c r="F955" t="n">
        <v>0</v>
      </c>
      <c r="G955" t="n">
        <v>0</v>
      </c>
      <c r="H955" t="n">
        <v>0</v>
      </c>
      <c r="I955" t="n">
        <v>0</v>
      </c>
      <c r="J955" t="n">
        <v>0</v>
      </c>
      <c r="K955" t="n">
        <v>0</v>
      </c>
      <c r="L955" t="n">
        <v>0</v>
      </c>
      <c r="M955" t="n">
        <v>0</v>
      </c>
      <c r="N955" t="n">
        <v>0</v>
      </c>
      <c r="O955" t="n">
        <v>0</v>
      </c>
      <c r="P955" t="n">
        <v>0</v>
      </c>
      <c r="Q955" t="n">
        <v>0</v>
      </c>
      <c r="R955" t="n">
        <v>0</v>
      </c>
      <c r="S955" t="n">
        <v>0</v>
      </c>
      <c r="T955" t="n">
        <v>0</v>
      </c>
      <c r="U955" t="n">
        <v>0</v>
      </c>
      <c r="V955" t="n">
        <v>1</v>
      </c>
      <c r="W955" t="n">
        <v>1</v>
      </c>
      <c r="X955" t="n">
        <v>1</v>
      </c>
      <c r="Y955" t="n">
        <v>0</v>
      </c>
      <c r="Z955" t="n">
        <v>1</v>
      </c>
      <c r="AA955" t="n">
        <v>1</v>
      </c>
      <c r="AB955" t="n">
        <v>1</v>
      </c>
      <c r="AC955" t="n">
        <v>1</v>
      </c>
      <c r="AD955" t="n">
        <v>1</v>
      </c>
      <c r="AE955" t="n">
        <v>1</v>
      </c>
      <c r="AF955" t="n">
        <v>0</v>
      </c>
      <c r="AG955" t="n">
        <v>0</v>
      </c>
      <c r="AH955" t="n">
        <v>0</v>
      </c>
      <c r="AI955" t="n">
        <v>0</v>
      </c>
      <c r="AJ955" t="n">
        <v>1</v>
      </c>
      <c r="AK955" t="n">
        <v>1</v>
      </c>
      <c r="AL955" t="n">
        <v>1</v>
      </c>
    </row>
    <row r="956">
      <c r="B956" s="976" t="inlineStr">
        <is>
          <t>Oranges, fraîches ou sèches</t>
        </is>
      </c>
      <c r="C956" t="n">
        <v>0</v>
      </c>
      <c r="D956" t="n">
        <v>1</v>
      </c>
      <c r="E956" t="n">
        <v>1</v>
      </c>
      <c r="F956" t="n">
        <v>0</v>
      </c>
      <c r="G956" t="n">
        <v>1</v>
      </c>
      <c r="H956" t="n">
        <v>1</v>
      </c>
      <c r="I956" t="n">
        <v>0</v>
      </c>
      <c r="J956" t="n">
        <v>0</v>
      </c>
      <c r="K956" t="n">
        <v>0</v>
      </c>
      <c r="L956" t="n">
        <v>1</v>
      </c>
      <c r="M956" t="n">
        <v>0</v>
      </c>
      <c r="N956" t="n">
        <v>0</v>
      </c>
      <c r="O956" t="n">
        <v>1</v>
      </c>
      <c r="P956" t="n">
        <v>1</v>
      </c>
      <c r="Q956" t="n">
        <v>1</v>
      </c>
      <c r="R956" t="n">
        <v>0</v>
      </c>
      <c r="S956" t="n">
        <v>1</v>
      </c>
      <c r="T956" t="n">
        <v>0</v>
      </c>
      <c r="U956" t="n">
        <v>1</v>
      </c>
      <c r="V956" t="n">
        <v>1</v>
      </c>
      <c r="W956" t="n">
        <v>1</v>
      </c>
      <c r="X956" t="n">
        <v>1</v>
      </c>
      <c r="Y956" t="n">
        <v>0</v>
      </c>
      <c r="Z956" t="n">
        <v>1</v>
      </c>
      <c r="AA956" t="n">
        <v>1</v>
      </c>
      <c r="AB956" t="n">
        <v>1</v>
      </c>
      <c r="AC956" t="n">
        <v>1</v>
      </c>
      <c r="AD956" t="n">
        <v>1</v>
      </c>
      <c r="AE956" t="n">
        <v>1</v>
      </c>
      <c r="AF956" t="n">
        <v>1</v>
      </c>
      <c r="AG956" t="n">
        <v>0</v>
      </c>
      <c r="AH956" t="n">
        <v>1</v>
      </c>
      <c r="AI956" t="n">
        <v>0</v>
      </c>
      <c r="AJ956" t="n">
        <v>1</v>
      </c>
      <c r="AK956" t="n">
        <v>1</v>
      </c>
      <c r="AL956" t="n">
        <v>1</v>
      </c>
    </row>
    <row r="957">
      <c r="B957" s="977" t="inlineStr">
        <is>
          <t>Oranges</t>
        </is>
      </c>
      <c r="C957" t="n">
        <v>0</v>
      </c>
      <c r="D957" t="n">
        <v>1</v>
      </c>
      <c r="E957" t="n">
        <v>1</v>
      </c>
      <c r="F957" t="n">
        <v>0</v>
      </c>
      <c r="G957" t="n">
        <v>1</v>
      </c>
      <c r="H957" t="n">
        <v>1</v>
      </c>
      <c r="I957" t="n">
        <v>0</v>
      </c>
      <c r="J957" t="n">
        <v>0</v>
      </c>
      <c r="K957" t="n">
        <v>0</v>
      </c>
      <c r="L957" t="n">
        <v>1</v>
      </c>
      <c r="M957" t="n">
        <v>0</v>
      </c>
      <c r="N957" t="n">
        <v>0</v>
      </c>
      <c r="O957" t="n">
        <v>1</v>
      </c>
      <c r="P957" t="n">
        <v>1</v>
      </c>
      <c r="Q957" t="n">
        <v>1</v>
      </c>
      <c r="R957" t="n">
        <v>0</v>
      </c>
      <c r="S957" t="n">
        <v>1</v>
      </c>
      <c r="T957" t="n">
        <v>0</v>
      </c>
      <c r="U957" t="n">
        <v>1</v>
      </c>
      <c r="V957" t="n">
        <v>0</v>
      </c>
      <c r="W957" t="n">
        <v>0</v>
      </c>
      <c r="X957" t="n">
        <v>0</v>
      </c>
      <c r="Y957" t="n">
        <v>0</v>
      </c>
      <c r="Z957" t="n">
        <v>0</v>
      </c>
      <c r="AA957" t="n">
        <v>0</v>
      </c>
      <c r="AB957" t="n">
        <v>0</v>
      </c>
      <c r="AC957" t="n">
        <v>0</v>
      </c>
      <c r="AD957" t="n">
        <v>0</v>
      </c>
      <c r="AE957" t="n">
        <v>0</v>
      </c>
      <c r="AF957" t="n">
        <v>1</v>
      </c>
      <c r="AG957" t="n">
        <v>0</v>
      </c>
      <c r="AH957" t="n">
        <v>1</v>
      </c>
      <c r="AI957" t="n">
        <v>0</v>
      </c>
      <c r="AJ957" t="n">
        <v>1</v>
      </c>
      <c r="AK957" t="n">
        <v>1</v>
      </c>
      <c r="AL957" t="n">
        <v>1</v>
      </c>
    </row>
    <row r="958">
      <c r="B958" s="977" t="inlineStr">
        <is>
          <t>Oranges, sèches</t>
        </is>
      </c>
      <c r="C958" t="n">
        <v>0</v>
      </c>
      <c r="D958" t="n">
        <v>0</v>
      </c>
      <c r="E958" t="n">
        <v>0</v>
      </c>
      <c r="F958" t="n">
        <v>0</v>
      </c>
      <c r="G958" t="n">
        <v>0</v>
      </c>
      <c r="H958" t="n">
        <v>0</v>
      </c>
      <c r="I958" t="n">
        <v>0</v>
      </c>
      <c r="J958" t="n">
        <v>0</v>
      </c>
      <c r="K958" t="n">
        <v>0</v>
      </c>
      <c r="L958" t="n">
        <v>0</v>
      </c>
      <c r="M958" t="n">
        <v>0</v>
      </c>
      <c r="N958" t="n">
        <v>0</v>
      </c>
      <c r="O958" t="n">
        <v>0</v>
      </c>
      <c r="P958" t="n">
        <v>0</v>
      </c>
      <c r="Q958" t="n">
        <v>0</v>
      </c>
      <c r="R958" t="n">
        <v>0</v>
      </c>
      <c r="S958" t="n">
        <v>0</v>
      </c>
      <c r="T958" t="n">
        <v>0</v>
      </c>
      <c r="U958" t="n">
        <v>0</v>
      </c>
      <c r="V958" t="n">
        <v>1</v>
      </c>
      <c r="W958" t="n">
        <v>1</v>
      </c>
      <c r="X958" t="n">
        <v>1</v>
      </c>
      <c r="Y958" t="n">
        <v>0</v>
      </c>
      <c r="Z958" t="n">
        <v>1</v>
      </c>
      <c r="AA958" t="n">
        <v>1</v>
      </c>
      <c r="AB958" t="n">
        <v>1</v>
      </c>
      <c r="AC958" t="n">
        <v>1</v>
      </c>
      <c r="AD958" t="n">
        <v>1</v>
      </c>
      <c r="AE958" t="n">
        <v>1</v>
      </c>
      <c r="AF958" t="n">
        <v>0</v>
      </c>
      <c r="AG958" t="n">
        <v>0</v>
      </c>
      <c r="AH958" t="n">
        <v>0</v>
      </c>
      <c r="AI958" t="n">
        <v>0</v>
      </c>
      <c r="AJ958" t="n">
        <v>1</v>
      </c>
      <c r="AK958" t="n">
        <v>1</v>
      </c>
      <c r="AL958" t="n">
        <v>1</v>
      </c>
    </row>
    <row r="959">
      <c r="B959" s="976" t="inlineStr">
        <is>
          <t>Mandarines et clémentines, fraîches ou sèches</t>
        </is>
      </c>
      <c r="C959" t="n">
        <v>0</v>
      </c>
      <c r="D959" t="n">
        <v>1</v>
      </c>
      <c r="E959" t="n">
        <v>1</v>
      </c>
      <c r="F959" t="n">
        <v>0</v>
      </c>
      <c r="G959" t="n">
        <v>1</v>
      </c>
      <c r="H959" t="n">
        <v>1</v>
      </c>
      <c r="I959" t="n">
        <v>0</v>
      </c>
      <c r="J959" t="n">
        <v>0</v>
      </c>
      <c r="K959" t="n">
        <v>0</v>
      </c>
      <c r="L959" t="n">
        <v>1</v>
      </c>
      <c r="M959" t="n">
        <v>0</v>
      </c>
      <c r="N959" t="n">
        <v>0</v>
      </c>
      <c r="O959" t="n">
        <v>1</v>
      </c>
      <c r="P959" t="n">
        <v>1</v>
      </c>
      <c r="Q959" t="n">
        <v>1</v>
      </c>
      <c r="R959" t="n">
        <v>0</v>
      </c>
      <c r="S959" t="n">
        <v>1</v>
      </c>
      <c r="T959" t="n">
        <v>0</v>
      </c>
      <c r="U959" t="n">
        <v>1</v>
      </c>
      <c r="V959" t="n">
        <v>1</v>
      </c>
      <c r="W959" t="n">
        <v>1</v>
      </c>
      <c r="X959" t="n">
        <v>1</v>
      </c>
      <c r="Y959" t="n">
        <v>0</v>
      </c>
      <c r="Z959" t="n">
        <v>1</v>
      </c>
      <c r="AA959" t="n">
        <v>1</v>
      </c>
      <c r="AB959" t="n">
        <v>1</v>
      </c>
      <c r="AC959" t="n">
        <v>1</v>
      </c>
      <c r="AD959" t="n">
        <v>1</v>
      </c>
      <c r="AE959" t="n">
        <v>1</v>
      </c>
      <c r="AF959" t="n">
        <v>1</v>
      </c>
      <c r="AG959" t="n">
        <v>0</v>
      </c>
      <c r="AH959" t="n">
        <v>1</v>
      </c>
      <c r="AI959" t="n">
        <v>0</v>
      </c>
      <c r="AJ959" t="n">
        <v>1</v>
      </c>
      <c r="AK959" t="n">
        <v>1</v>
      </c>
      <c r="AL959" t="n">
        <v>0</v>
      </c>
    </row>
    <row r="960">
      <c r="B960" s="977" t="inlineStr">
        <is>
          <t>Mandarines et clémentines</t>
        </is>
      </c>
      <c r="C960" t="n">
        <v>0</v>
      </c>
      <c r="D960" t="n">
        <v>1</v>
      </c>
      <c r="E960" t="n">
        <v>1</v>
      </c>
      <c r="F960" t="n">
        <v>0</v>
      </c>
      <c r="G960" t="n">
        <v>1</v>
      </c>
      <c r="H960" t="n">
        <v>1</v>
      </c>
      <c r="I960" t="n">
        <v>0</v>
      </c>
      <c r="J960" t="n">
        <v>0</v>
      </c>
      <c r="K960" t="n">
        <v>0</v>
      </c>
      <c r="L960" t="n">
        <v>1</v>
      </c>
      <c r="M960" t="n">
        <v>0</v>
      </c>
      <c r="N960" t="n">
        <v>0</v>
      </c>
      <c r="O960" t="n">
        <v>1</v>
      </c>
      <c r="P960" t="n">
        <v>1</v>
      </c>
      <c r="Q960" t="n">
        <v>1</v>
      </c>
      <c r="R960" t="n">
        <v>0</v>
      </c>
      <c r="S960" t="n">
        <v>1</v>
      </c>
      <c r="T960" t="n">
        <v>0</v>
      </c>
      <c r="U960" t="n">
        <v>1</v>
      </c>
      <c r="V960" t="n">
        <v>0</v>
      </c>
      <c r="W960" t="n">
        <v>0</v>
      </c>
      <c r="X960" t="n">
        <v>0</v>
      </c>
      <c r="Y960" t="n">
        <v>0</v>
      </c>
      <c r="Z960" t="n">
        <v>0</v>
      </c>
      <c r="AA960" t="n">
        <v>0</v>
      </c>
      <c r="AB960" t="n">
        <v>0</v>
      </c>
      <c r="AC960" t="n">
        <v>0</v>
      </c>
      <c r="AD960" t="n">
        <v>0</v>
      </c>
      <c r="AE960" t="n">
        <v>0</v>
      </c>
      <c r="AF960" t="n">
        <v>1</v>
      </c>
      <c r="AG960" t="n">
        <v>0</v>
      </c>
      <c r="AH960" t="n">
        <v>1</v>
      </c>
      <c r="AI960" t="n">
        <v>0</v>
      </c>
      <c r="AJ960" t="n">
        <v>1</v>
      </c>
      <c r="AK960" t="n">
        <v>1</v>
      </c>
      <c r="AL960" t="n">
        <v>0</v>
      </c>
    </row>
    <row r="961">
      <c r="B961" s="977" t="inlineStr">
        <is>
          <t>Mandarines et clémentines, sèches</t>
        </is>
      </c>
      <c r="C961" t="n">
        <v>0</v>
      </c>
      <c r="D961" t="n">
        <v>0</v>
      </c>
      <c r="E961" t="n">
        <v>0</v>
      </c>
      <c r="F961" t="n">
        <v>0</v>
      </c>
      <c r="G961" t="n">
        <v>0</v>
      </c>
      <c r="H961" t="n">
        <v>0</v>
      </c>
      <c r="I961" t="n">
        <v>0</v>
      </c>
      <c r="J961" t="n">
        <v>0</v>
      </c>
      <c r="K961" t="n">
        <v>0</v>
      </c>
      <c r="L961" t="n">
        <v>0</v>
      </c>
      <c r="M961" t="n">
        <v>0</v>
      </c>
      <c r="N961" t="n">
        <v>0</v>
      </c>
      <c r="O961" t="n">
        <v>0</v>
      </c>
      <c r="P961" t="n">
        <v>0</v>
      </c>
      <c r="Q961" t="n">
        <v>0</v>
      </c>
      <c r="R961" t="n">
        <v>0</v>
      </c>
      <c r="S961" t="n">
        <v>0</v>
      </c>
      <c r="T961" t="n">
        <v>0</v>
      </c>
      <c r="U961" t="n">
        <v>0</v>
      </c>
      <c r="V961" t="n">
        <v>1</v>
      </c>
      <c r="W961" t="n">
        <v>1</v>
      </c>
      <c r="X961" t="n">
        <v>1</v>
      </c>
      <c r="Y961" t="n">
        <v>0</v>
      </c>
      <c r="Z961" t="n">
        <v>1</v>
      </c>
      <c r="AA961" t="n">
        <v>1</v>
      </c>
      <c r="AB961" t="n">
        <v>1</v>
      </c>
      <c r="AC961" t="n">
        <v>1</v>
      </c>
      <c r="AD961" t="n">
        <v>1</v>
      </c>
      <c r="AE961" t="n">
        <v>1</v>
      </c>
      <c r="AF961" t="n">
        <v>0</v>
      </c>
      <c r="AG961" t="n">
        <v>0</v>
      </c>
      <c r="AH961" t="n">
        <v>0</v>
      </c>
      <c r="AI961" t="n">
        <v>0</v>
      </c>
      <c r="AJ961" t="n">
        <v>1</v>
      </c>
      <c r="AK961" t="n">
        <v>1</v>
      </c>
      <c r="AL961" t="n">
        <v>0</v>
      </c>
    </row>
    <row r="962">
      <c r="B962" s="976" t="inlineStr">
        <is>
          <t>Pamplemousses et pomelos, frais ou secs</t>
        </is>
      </c>
      <c r="C962" t="n">
        <v>0</v>
      </c>
      <c r="D962" t="n">
        <v>1</v>
      </c>
      <c r="E962" t="n">
        <v>1</v>
      </c>
      <c r="F962" t="n">
        <v>0</v>
      </c>
      <c r="G962" t="n">
        <v>1</v>
      </c>
      <c r="H962" t="n">
        <v>1</v>
      </c>
      <c r="I962" t="n">
        <v>0</v>
      </c>
      <c r="J962" t="n">
        <v>0</v>
      </c>
      <c r="K962" t="n">
        <v>0</v>
      </c>
      <c r="L962" t="n">
        <v>1</v>
      </c>
      <c r="M962" t="n">
        <v>0</v>
      </c>
      <c r="N962" t="n">
        <v>0</v>
      </c>
      <c r="O962" t="n">
        <v>1</v>
      </c>
      <c r="P962" t="n">
        <v>1</v>
      </c>
      <c r="Q962" t="n">
        <v>1</v>
      </c>
      <c r="R962" t="n">
        <v>0</v>
      </c>
      <c r="S962" t="n">
        <v>1</v>
      </c>
      <c r="T962" t="n">
        <v>0</v>
      </c>
      <c r="U962" t="n">
        <v>1</v>
      </c>
      <c r="V962" t="n">
        <v>1</v>
      </c>
      <c r="W962" t="n">
        <v>1</v>
      </c>
      <c r="X962" t="n">
        <v>1</v>
      </c>
      <c r="Y962" t="n">
        <v>0</v>
      </c>
      <c r="Z962" t="n">
        <v>1</v>
      </c>
      <c r="AA962" t="n">
        <v>1</v>
      </c>
      <c r="AB962" t="n">
        <v>1</v>
      </c>
      <c r="AC962" t="n">
        <v>1</v>
      </c>
      <c r="AD962" t="n">
        <v>1</v>
      </c>
      <c r="AE962" t="n">
        <v>1</v>
      </c>
      <c r="AF962" t="n">
        <v>1</v>
      </c>
      <c r="AG962" t="n">
        <v>0</v>
      </c>
      <c r="AH962" t="n">
        <v>1</v>
      </c>
      <c r="AI962" t="n">
        <v>0</v>
      </c>
      <c r="AJ962" t="n">
        <v>1</v>
      </c>
      <c r="AK962" t="n">
        <v>1</v>
      </c>
      <c r="AL962" t="n">
        <v>1</v>
      </c>
    </row>
    <row r="963">
      <c r="B963" s="977" t="inlineStr">
        <is>
          <t>Pomelos et pamplemousses</t>
        </is>
      </c>
      <c r="C963" t="n">
        <v>0</v>
      </c>
      <c r="D963" t="n">
        <v>1</v>
      </c>
      <c r="E963" t="n">
        <v>1</v>
      </c>
      <c r="F963" t="n">
        <v>0</v>
      </c>
      <c r="G963" t="n">
        <v>1</v>
      </c>
      <c r="H963" t="n">
        <v>1</v>
      </c>
      <c r="I963" t="n">
        <v>0</v>
      </c>
      <c r="J963" t="n">
        <v>0</v>
      </c>
      <c r="K963" t="n">
        <v>0</v>
      </c>
      <c r="L963" t="n">
        <v>1</v>
      </c>
      <c r="M963" t="n">
        <v>0</v>
      </c>
      <c r="N963" t="n">
        <v>0</v>
      </c>
      <c r="O963" t="n">
        <v>1</v>
      </c>
      <c r="P963" t="n">
        <v>1</v>
      </c>
      <c r="Q963" t="n">
        <v>1</v>
      </c>
      <c r="R963" t="n">
        <v>0</v>
      </c>
      <c r="S963" t="n">
        <v>1</v>
      </c>
      <c r="T963" t="n">
        <v>0</v>
      </c>
      <c r="U963" t="n">
        <v>1</v>
      </c>
      <c r="V963" t="n">
        <v>0</v>
      </c>
      <c r="W963" t="n">
        <v>0</v>
      </c>
      <c r="X963" t="n">
        <v>0</v>
      </c>
      <c r="Y963" t="n">
        <v>0</v>
      </c>
      <c r="Z963" t="n">
        <v>0</v>
      </c>
      <c r="AA963" t="n">
        <v>0</v>
      </c>
      <c r="AB963" t="n">
        <v>0</v>
      </c>
      <c r="AC963" t="n">
        <v>0</v>
      </c>
      <c r="AD963" t="n">
        <v>0</v>
      </c>
      <c r="AE963" t="n">
        <v>0</v>
      </c>
      <c r="AF963" t="n">
        <v>1</v>
      </c>
      <c r="AG963" t="n">
        <v>0</v>
      </c>
      <c r="AH963" t="n">
        <v>1</v>
      </c>
      <c r="AI963" t="n">
        <v>0</v>
      </c>
      <c r="AJ963" t="n">
        <v>1</v>
      </c>
      <c r="AK963" t="n">
        <v>1</v>
      </c>
      <c r="AL963" t="n">
        <v>1</v>
      </c>
    </row>
    <row r="964">
      <c r="B964" s="977" t="inlineStr">
        <is>
          <t>Pamplemousses et pomelos, secs</t>
        </is>
      </c>
      <c r="C964" t="n">
        <v>0</v>
      </c>
      <c r="D964" t="n">
        <v>0</v>
      </c>
      <c r="E964" t="n">
        <v>0</v>
      </c>
      <c r="F964" t="n">
        <v>0</v>
      </c>
      <c r="G964" t="n">
        <v>0</v>
      </c>
      <c r="H964" t="n">
        <v>0</v>
      </c>
      <c r="I964" t="n">
        <v>0</v>
      </c>
      <c r="J964" t="n">
        <v>0</v>
      </c>
      <c r="K964" t="n">
        <v>0</v>
      </c>
      <c r="L964" t="n">
        <v>0</v>
      </c>
      <c r="M964" t="n">
        <v>0</v>
      </c>
      <c r="N964" t="n">
        <v>0</v>
      </c>
      <c r="O964" t="n">
        <v>0</v>
      </c>
      <c r="P964" t="n">
        <v>0</v>
      </c>
      <c r="Q964" t="n">
        <v>0</v>
      </c>
      <c r="R964" t="n">
        <v>0</v>
      </c>
      <c r="S964" t="n">
        <v>0</v>
      </c>
      <c r="T964" t="n">
        <v>0</v>
      </c>
      <c r="U964" t="n">
        <v>0</v>
      </c>
      <c r="V964" t="n">
        <v>1</v>
      </c>
      <c r="W964" t="n">
        <v>1</v>
      </c>
      <c r="X964" t="n">
        <v>1</v>
      </c>
      <c r="Y964" t="n">
        <v>0</v>
      </c>
      <c r="Z964" t="n">
        <v>1</v>
      </c>
      <c r="AA964" t="n">
        <v>1</v>
      </c>
      <c r="AB964" t="n">
        <v>1</v>
      </c>
      <c r="AC964" t="n">
        <v>1</v>
      </c>
      <c r="AD964" t="n">
        <v>1</v>
      </c>
      <c r="AE964" t="n">
        <v>1</v>
      </c>
      <c r="AF964" t="n">
        <v>0</v>
      </c>
      <c r="AG964" t="n">
        <v>0</v>
      </c>
      <c r="AH964" t="n">
        <v>0</v>
      </c>
      <c r="AI964" t="n">
        <v>0</v>
      </c>
      <c r="AJ964" t="n">
        <v>1</v>
      </c>
      <c r="AK964" t="n">
        <v>1</v>
      </c>
      <c r="AL964" t="n">
        <v>1</v>
      </c>
    </row>
    <row r="965">
      <c r="B965" s="976" t="inlineStr">
        <is>
          <t>Citrons et limes, frais ou secs</t>
        </is>
      </c>
      <c r="C965" t="n">
        <v>0</v>
      </c>
      <c r="D965" t="n">
        <v>1</v>
      </c>
      <c r="E965" t="n">
        <v>1</v>
      </c>
      <c r="F965" t="n">
        <v>0</v>
      </c>
      <c r="G965" t="n">
        <v>1</v>
      </c>
      <c r="H965" t="n">
        <v>1</v>
      </c>
      <c r="I965" t="n">
        <v>0</v>
      </c>
      <c r="J965" t="n">
        <v>0</v>
      </c>
      <c r="K965" t="n">
        <v>0</v>
      </c>
      <c r="L965" t="n">
        <v>1</v>
      </c>
      <c r="M965" t="n">
        <v>0</v>
      </c>
      <c r="N965" t="n">
        <v>0</v>
      </c>
      <c r="O965" t="n">
        <v>1</v>
      </c>
      <c r="P965" t="n">
        <v>1</v>
      </c>
      <c r="Q965" t="n">
        <v>1</v>
      </c>
      <c r="R965" t="n">
        <v>0</v>
      </c>
      <c r="S965" t="n">
        <v>1</v>
      </c>
      <c r="T965" t="n">
        <v>0</v>
      </c>
      <c r="U965" t="n">
        <v>1</v>
      </c>
      <c r="V965" t="n">
        <v>1</v>
      </c>
      <c r="W965" t="n">
        <v>1</v>
      </c>
      <c r="X965" t="n">
        <v>1</v>
      </c>
      <c r="Y965" t="n">
        <v>0</v>
      </c>
      <c r="Z965" t="n">
        <v>1</v>
      </c>
      <c r="AA965" t="n">
        <v>1</v>
      </c>
      <c r="AB965" t="n">
        <v>1</v>
      </c>
      <c r="AC965" t="n">
        <v>1</v>
      </c>
      <c r="AD965" t="n">
        <v>1</v>
      </c>
      <c r="AE965" t="n">
        <v>1</v>
      </c>
      <c r="AF965" t="n">
        <v>1</v>
      </c>
      <c r="AG965" t="n">
        <v>0</v>
      </c>
      <c r="AH965" t="n">
        <v>1</v>
      </c>
      <c r="AI965" t="n">
        <v>0</v>
      </c>
      <c r="AJ965" t="n">
        <v>1</v>
      </c>
      <c r="AK965" t="n">
        <v>1</v>
      </c>
      <c r="AL965" t="n">
        <v>1</v>
      </c>
    </row>
    <row r="966">
      <c r="B966" s="977" t="inlineStr">
        <is>
          <t>Citrons et limes</t>
        </is>
      </c>
      <c r="C966" t="n">
        <v>0</v>
      </c>
      <c r="D966" t="n">
        <v>1</v>
      </c>
      <c r="E966" t="n">
        <v>1</v>
      </c>
      <c r="F966" t="n">
        <v>0</v>
      </c>
      <c r="G966" t="n">
        <v>1</v>
      </c>
      <c r="H966" t="n">
        <v>1</v>
      </c>
      <c r="I966" t="n">
        <v>0</v>
      </c>
      <c r="J966" t="n">
        <v>0</v>
      </c>
      <c r="K966" t="n">
        <v>0</v>
      </c>
      <c r="L966" t="n">
        <v>1</v>
      </c>
      <c r="M966" t="n">
        <v>0</v>
      </c>
      <c r="N966" t="n">
        <v>0</v>
      </c>
      <c r="O966" t="n">
        <v>1</v>
      </c>
      <c r="P966" t="n">
        <v>1</v>
      </c>
      <c r="Q966" t="n">
        <v>1</v>
      </c>
      <c r="R966" t="n">
        <v>0</v>
      </c>
      <c r="S966" t="n">
        <v>1</v>
      </c>
      <c r="T966" t="n">
        <v>0</v>
      </c>
      <c r="U966" t="n">
        <v>1</v>
      </c>
      <c r="V966" t="n">
        <v>0</v>
      </c>
      <c r="W966" t="n">
        <v>0</v>
      </c>
      <c r="X966" t="n">
        <v>0</v>
      </c>
      <c r="Y966" t="n">
        <v>0</v>
      </c>
      <c r="Z966" t="n">
        <v>0</v>
      </c>
      <c r="AA966" t="n">
        <v>0</v>
      </c>
      <c r="AB966" t="n">
        <v>0</v>
      </c>
      <c r="AC966" t="n">
        <v>0</v>
      </c>
      <c r="AD966" t="n">
        <v>0</v>
      </c>
      <c r="AE966" t="n">
        <v>0</v>
      </c>
      <c r="AF966" t="n">
        <v>1</v>
      </c>
      <c r="AG966" t="n">
        <v>0</v>
      </c>
      <c r="AH966" t="n">
        <v>1</v>
      </c>
      <c r="AI966" t="n">
        <v>0</v>
      </c>
      <c r="AJ966" t="n">
        <v>1</v>
      </c>
      <c r="AK966" t="n">
        <v>1</v>
      </c>
      <c r="AL966" t="n">
        <v>1</v>
      </c>
    </row>
    <row r="967">
      <c r="B967" s="977" t="inlineStr">
        <is>
          <t>Citrons et limes, secs</t>
        </is>
      </c>
      <c r="C967" t="n">
        <v>0</v>
      </c>
      <c r="D967" t="n">
        <v>0</v>
      </c>
      <c r="E967" t="n">
        <v>0</v>
      </c>
      <c r="F967" t="n">
        <v>0</v>
      </c>
      <c r="G967" t="n">
        <v>0</v>
      </c>
      <c r="H967" t="n">
        <v>0</v>
      </c>
      <c r="I967" t="n">
        <v>0</v>
      </c>
      <c r="J967" t="n">
        <v>0</v>
      </c>
      <c r="K967" t="n">
        <v>0</v>
      </c>
      <c r="L967" t="n">
        <v>0</v>
      </c>
      <c r="M967" t="n">
        <v>0</v>
      </c>
      <c r="N967" t="n">
        <v>0</v>
      </c>
      <c r="O967" t="n">
        <v>0</v>
      </c>
      <c r="P967" t="n">
        <v>0</v>
      </c>
      <c r="Q967" t="n">
        <v>0</v>
      </c>
      <c r="R967" t="n">
        <v>0</v>
      </c>
      <c r="S967" t="n">
        <v>0</v>
      </c>
      <c r="T967" t="n">
        <v>0</v>
      </c>
      <c r="U967" t="n">
        <v>0</v>
      </c>
      <c r="V967" t="n">
        <v>1</v>
      </c>
      <c r="W967" t="n">
        <v>1</v>
      </c>
      <c r="X967" t="n">
        <v>1</v>
      </c>
      <c r="Y967" t="n">
        <v>0</v>
      </c>
      <c r="Z967" t="n">
        <v>1</v>
      </c>
      <c r="AA967" t="n">
        <v>1</v>
      </c>
      <c r="AB967" t="n">
        <v>1</v>
      </c>
      <c r="AC967" t="n">
        <v>1</v>
      </c>
      <c r="AD967" t="n">
        <v>1</v>
      </c>
      <c r="AE967" t="n">
        <v>1</v>
      </c>
      <c r="AF967" t="n">
        <v>0</v>
      </c>
      <c r="AG967" t="n">
        <v>0</v>
      </c>
      <c r="AH967" t="n">
        <v>0</v>
      </c>
      <c r="AI967" t="n">
        <v>0</v>
      </c>
      <c r="AJ967" t="n">
        <v>1</v>
      </c>
      <c r="AK967" t="n">
        <v>1</v>
      </c>
      <c r="AL967" t="n">
        <v>1</v>
      </c>
    </row>
    <row r="968">
      <c r="B968" s="976" t="inlineStr">
        <is>
          <t>Autres agrumes, frais ou secs</t>
        </is>
      </c>
      <c r="C968" t="n">
        <v>0</v>
      </c>
      <c r="D968" t="n">
        <v>1</v>
      </c>
      <c r="E968" t="n">
        <v>1</v>
      </c>
      <c r="F968" t="n">
        <v>0</v>
      </c>
      <c r="G968" t="n">
        <v>1</v>
      </c>
      <c r="H968" t="n">
        <v>1</v>
      </c>
      <c r="I968" t="n">
        <v>0</v>
      </c>
      <c r="J968" t="n">
        <v>0</v>
      </c>
      <c r="K968" t="n">
        <v>0</v>
      </c>
      <c r="L968" t="n">
        <v>1</v>
      </c>
      <c r="M968" t="n">
        <v>0</v>
      </c>
      <c r="N968" t="n">
        <v>0</v>
      </c>
      <c r="O968" t="n">
        <v>1</v>
      </c>
      <c r="P968" t="n">
        <v>1</v>
      </c>
      <c r="Q968" t="n">
        <v>1</v>
      </c>
      <c r="R968" t="n">
        <v>0</v>
      </c>
      <c r="S968" t="n">
        <v>0</v>
      </c>
      <c r="T968" t="n">
        <v>0</v>
      </c>
      <c r="U968" t="n">
        <v>0</v>
      </c>
      <c r="V968" t="n">
        <v>1</v>
      </c>
      <c r="W968" t="n">
        <v>1</v>
      </c>
      <c r="X968" t="n">
        <v>1</v>
      </c>
      <c r="Y968" t="n">
        <v>0</v>
      </c>
      <c r="Z968" t="n">
        <v>1</v>
      </c>
      <c r="AA968" t="n">
        <v>1</v>
      </c>
      <c r="AB968" t="n">
        <v>1</v>
      </c>
      <c r="AC968" t="n">
        <v>1</v>
      </c>
      <c r="AD968" t="n">
        <v>1</v>
      </c>
      <c r="AE968" t="n">
        <v>1</v>
      </c>
      <c r="AF968" t="n">
        <v>1</v>
      </c>
      <c r="AG968" t="n">
        <v>0</v>
      </c>
      <c r="AH968" t="n">
        <v>1</v>
      </c>
      <c r="AI968" t="n">
        <v>0</v>
      </c>
      <c r="AJ968" t="n">
        <v>1</v>
      </c>
      <c r="AK968" t="n">
        <v>1</v>
      </c>
      <c r="AL968" t="n">
        <v>0</v>
      </c>
    </row>
    <row r="969">
      <c r="B969" s="977" t="inlineStr">
        <is>
          <t>Autres agrumes</t>
        </is>
      </c>
      <c r="C969" t="n">
        <v>0</v>
      </c>
      <c r="D969" t="n">
        <v>1</v>
      </c>
      <c r="E969" t="n">
        <v>1</v>
      </c>
      <c r="F969" t="n">
        <v>0</v>
      </c>
      <c r="G969" t="n">
        <v>1</v>
      </c>
      <c r="H969" t="n">
        <v>1</v>
      </c>
      <c r="I969" t="n">
        <v>0</v>
      </c>
      <c r="J969" t="n">
        <v>0</v>
      </c>
      <c r="K969" t="n">
        <v>0</v>
      </c>
      <c r="L969" t="n">
        <v>1</v>
      </c>
      <c r="M969" t="n">
        <v>0</v>
      </c>
      <c r="N969" t="n">
        <v>0</v>
      </c>
      <c r="O969" t="n">
        <v>1</v>
      </c>
      <c r="P969" t="n">
        <v>1</v>
      </c>
      <c r="Q969" t="n">
        <v>1</v>
      </c>
      <c r="R969" t="n">
        <v>0</v>
      </c>
      <c r="S969" t="n">
        <v>0</v>
      </c>
      <c r="T969" t="n">
        <v>0</v>
      </c>
      <c r="U969" t="n">
        <v>0</v>
      </c>
      <c r="V969" t="n">
        <v>0</v>
      </c>
      <c r="W969" t="n">
        <v>0</v>
      </c>
      <c r="X969" t="n">
        <v>0</v>
      </c>
      <c r="Y969" t="n">
        <v>0</v>
      </c>
      <c r="Z969" t="n">
        <v>0</v>
      </c>
      <c r="AA969" t="n">
        <v>0</v>
      </c>
      <c r="AB969" t="n">
        <v>0</v>
      </c>
      <c r="AC969" t="n">
        <v>0</v>
      </c>
      <c r="AD969" t="n">
        <v>0</v>
      </c>
      <c r="AE969" t="n">
        <v>0</v>
      </c>
      <c r="AF969" t="n">
        <v>1</v>
      </c>
      <c r="AG969" t="n">
        <v>0</v>
      </c>
      <c r="AH969" t="n">
        <v>1</v>
      </c>
      <c r="AI969" t="n">
        <v>0</v>
      </c>
      <c r="AJ969" t="n">
        <v>1</v>
      </c>
      <c r="AK969" t="n">
        <v>1</v>
      </c>
      <c r="AL969" t="n">
        <v>0</v>
      </c>
    </row>
    <row r="970">
      <c r="B970" s="977" t="inlineStr">
        <is>
          <t>Autres agrumes, secs</t>
        </is>
      </c>
      <c r="C970" t="n">
        <v>0</v>
      </c>
      <c r="D970" t="n">
        <v>0</v>
      </c>
      <c r="E970" t="n">
        <v>0</v>
      </c>
      <c r="F970" t="n">
        <v>0</v>
      </c>
      <c r="G970" t="n">
        <v>0</v>
      </c>
      <c r="H970" t="n">
        <v>0</v>
      </c>
      <c r="I970" t="n">
        <v>0</v>
      </c>
      <c r="J970" t="n">
        <v>0</v>
      </c>
      <c r="K970" t="n">
        <v>0</v>
      </c>
      <c r="L970" t="n">
        <v>0</v>
      </c>
      <c r="M970" t="n">
        <v>0</v>
      </c>
      <c r="N970" t="n">
        <v>0</v>
      </c>
      <c r="O970" t="n">
        <v>0</v>
      </c>
      <c r="P970" t="n">
        <v>0</v>
      </c>
      <c r="Q970" t="n">
        <v>0</v>
      </c>
      <c r="R970" t="n">
        <v>0</v>
      </c>
      <c r="S970" t="n">
        <v>0</v>
      </c>
      <c r="T970" t="n">
        <v>0</v>
      </c>
      <c r="U970" t="n">
        <v>0</v>
      </c>
      <c r="V970" t="n">
        <v>1</v>
      </c>
      <c r="W970" t="n">
        <v>1</v>
      </c>
      <c r="X970" t="n">
        <v>1</v>
      </c>
      <c r="Y970" t="n">
        <v>0</v>
      </c>
      <c r="Z970" t="n">
        <v>1</v>
      </c>
      <c r="AA970" t="n">
        <v>1</v>
      </c>
      <c r="AB970" t="n">
        <v>1</v>
      </c>
      <c r="AC970" t="n">
        <v>1</v>
      </c>
      <c r="AD970" t="n">
        <v>1</v>
      </c>
      <c r="AE970" t="n">
        <v>1</v>
      </c>
      <c r="AF970" t="n">
        <v>0</v>
      </c>
      <c r="AG970" t="n">
        <v>0</v>
      </c>
      <c r="AH970" t="n">
        <v>0</v>
      </c>
      <c r="AI970" t="n">
        <v>0</v>
      </c>
      <c r="AJ970" t="n">
        <v>1</v>
      </c>
      <c r="AK970" t="n">
        <v>1</v>
      </c>
      <c r="AL970" t="n">
        <v>0</v>
      </c>
    </row>
    <row r="971">
      <c r="B971" s="975" t="inlineStr">
        <is>
          <t>Fruis et légumes, frais</t>
        </is>
      </c>
      <c r="C971" t="n">
        <v>0</v>
      </c>
      <c r="D971" t="n">
        <v>0</v>
      </c>
      <c r="E971" t="n">
        <v>0</v>
      </c>
      <c r="F971" t="n">
        <v>0</v>
      </c>
      <c r="G971" t="n">
        <v>0</v>
      </c>
      <c r="H971" t="n">
        <v>0</v>
      </c>
      <c r="I971" t="n">
        <v>0</v>
      </c>
      <c r="J971" t="n">
        <v>0</v>
      </c>
      <c r="K971" t="n">
        <v>0</v>
      </c>
      <c r="L971" t="n">
        <v>0</v>
      </c>
      <c r="M971" t="n">
        <v>0</v>
      </c>
      <c r="N971" t="n">
        <v>0</v>
      </c>
      <c r="O971" t="n">
        <v>0</v>
      </c>
      <c r="P971" t="n">
        <v>0</v>
      </c>
      <c r="Q971" t="n">
        <v>0</v>
      </c>
      <c r="R971" t="n">
        <v>0</v>
      </c>
      <c r="S971" t="n">
        <v>0</v>
      </c>
      <c r="T971" t="n">
        <v>0</v>
      </c>
      <c r="U971" t="n">
        <v>0</v>
      </c>
      <c r="V971" t="n">
        <v>1</v>
      </c>
      <c r="W971" t="n">
        <v>1</v>
      </c>
      <c r="X971" t="n">
        <v>1</v>
      </c>
      <c r="Y971" t="n">
        <v>1</v>
      </c>
      <c r="Z971" t="n">
        <v>1</v>
      </c>
      <c r="AA971" t="n">
        <v>1</v>
      </c>
      <c r="AB971" t="n">
        <v>1</v>
      </c>
      <c r="AC971" t="n">
        <v>1</v>
      </c>
      <c r="AD971" t="n">
        <v>1</v>
      </c>
      <c r="AE971" t="n">
        <v>0</v>
      </c>
      <c r="AF971" t="n">
        <v>0</v>
      </c>
      <c r="AG971" t="n">
        <v>0</v>
      </c>
      <c r="AH971" t="n">
        <v>0</v>
      </c>
      <c r="AI971" t="n">
        <v>0</v>
      </c>
      <c r="AJ971" t="n">
        <v>0</v>
      </c>
      <c r="AK971" t="n">
        <v>0</v>
      </c>
      <c r="AL971" t="n">
        <v>0</v>
      </c>
    </row>
    <row r="972">
      <c r="B972" s="976" t="inlineStr">
        <is>
          <t>Pommes de terre, fraîches</t>
        </is>
      </c>
      <c r="C972" t="n">
        <v>0</v>
      </c>
      <c r="D972" t="n">
        <v>0</v>
      </c>
      <c r="E972" t="n">
        <v>0</v>
      </c>
      <c r="F972" t="n">
        <v>0</v>
      </c>
      <c r="G972" t="n">
        <v>0</v>
      </c>
      <c r="H972" t="n">
        <v>0</v>
      </c>
      <c r="I972" t="n">
        <v>0</v>
      </c>
      <c r="J972" t="n">
        <v>0</v>
      </c>
      <c r="K972" t="n">
        <v>0</v>
      </c>
      <c r="L972" t="n">
        <v>0</v>
      </c>
      <c r="M972" t="n">
        <v>0</v>
      </c>
      <c r="N972" t="n">
        <v>0</v>
      </c>
      <c r="O972" t="n">
        <v>0</v>
      </c>
      <c r="P972" t="n">
        <v>0</v>
      </c>
      <c r="Q972" t="n">
        <v>0</v>
      </c>
      <c r="R972" t="n">
        <v>0</v>
      </c>
      <c r="S972" t="n">
        <v>0</v>
      </c>
      <c r="T972" t="n">
        <v>0</v>
      </c>
      <c r="U972" t="n">
        <v>0</v>
      </c>
      <c r="V972" t="n">
        <v>1</v>
      </c>
      <c r="W972" t="n">
        <v>1</v>
      </c>
      <c r="X972" t="n">
        <v>1</v>
      </c>
      <c r="Y972" t="n">
        <v>1</v>
      </c>
      <c r="Z972" t="n">
        <v>1</v>
      </c>
      <c r="AA972" t="n">
        <v>1</v>
      </c>
      <c r="AB972" t="n">
        <v>1</v>
      </c>
      <c r="AC972" t="n">
        <v>1</v>
      </c>
      <c r="AD972" t="n">
        <v>1</v>
      </c>
      <c r="AE972" t="n">
        <v>0</v>
      </c>
      <c r="AF972" t="n">
        <v>0</v>
      </c>
      <c r="AG972" t="n">
        <v>0</v>
      </c>
      <c r="AH972" t="n">
        <v>0</v>
      </c>
      <c r="AI972" t="n">
        <v>0</v>
      </c>
      <c r="AJ972" t="n">
        <v>0</v>
      </c>
      <c r="AK972" t="n">
        <v>0</v>
      </c>
      <c r="AL972" t="n">
        <v>0</v>
      </c>
    </row>
    <row r="973">
      <c r="B973" s="976" t="inlineStr">
        <is>
          <t>Fruits et légumes (hors PdT), frais</t>
        </is>
      </c>
      <c r="C973" t="n">
        <v>0</v>
      </c>
      <c r="D973" t="n">
        <v>0</v>
      </c>
      <c r="E973" t="n">
        <v>0</v>
      </c>
      <c r="F973" t="n">
        <v>0</v>
      </c>
      <c r="G973" t="n">
        <v>0</v>
      </c>
      <c r="H973" t="n">
        <v>0</v>
      </c>
      <c r="I973" t="n">
        <v>0</v>
      </c>
      <c r="J973" t="n">
        <v>0</v>
      </c>
      <c r="K973" t="n">
        <v>0</v>
      </c>
      <c r="L973" t="n">
        <v>0</v>
      </c>
      <c r="M973" t="n">
        <v>0</v>
      </c>
      <c r="N973" t="n">
        <v>0</v>
      </c>
      <c r="O973" t="n">
        <v>0</v>
      </c>
      <c r="P973" t="n">
        <v>0</v>
      </c>
      <c r="Q973" t="n">
        <v>0</v>
      </c>
      <c r="R973" t="n">
        <v>0</v>
      </c>
      <c r="S973" t="n">
        <v>0</v>
      </c>
      <c r="T973" t="n">
        <v>0</v>
      </c>
      <c r="U973" t="n">
        <v>0</v>
      </c>
      <c r="V973" t="n">
        <v>1</v>
      </c>
      <c r="W973" t="n">
        <v>1</v>
      </c>
      <c r="X973" t="n">
        <v>1</v>
      </c>
      <c r="Y973" t="n">
        <v>1</v>
      </c>
      <c r="Z973" t="n">
        <v>1</v>
      </c>
      <c r="AA973" t="n">
        <v>1</v>
      </c>
      <c r="AB973" t="n">
        <v>1</v>
      </c>
      <c r="AC973" t="n">
        <v>1</v>
      </c>
      <c r="AD973" t="n">
        <v>1</v>
      </c>
      <c r="AE973" t="n">
        <v>0</v>
      </c>
      <c r="AF973" t="n">
        <v>0</v>
      </c>
      <c r="AG973" t="n">
        <v>0</v>
      </c>
      <c r="AH973" t="n">
        <v>0</v>
      </c>
      <c r="AI973" t="n">
        <v>0</v>
      </c>
      <c r="AJ973" t="n">
        <v>0</v>
      </c>
      <c r="AK973" t="n">
        <v>0</v>
      </c>
      <c r="AL973" t="n">
        <v>0</v>
      </c>
    </row>
  </sheetData>
  <conditionalFormatting sqref="C3:AL486">
    <cfRule type="cellIs" priority="1" operator="equal" dxfId="7">
      <formula>0</formula>
    </cfRule>
  </conditionalFormatting>
  <conditionalFormatting sqref="C490:AL973">
    <cfRule type="cellIs" priority="1" operator="equal" dxfId="7">
      <formula>0</formula>
    </cfRule>
  </conditionalFormatting>
  <pageMargins left="0.75" right="0.75" top="1" bottom="1" header="0.5" footer="0.5"/>
</worksheet>
</file>

<file path=xl/worksheets/sheet7.xml><?xml version="1.0" encoding="utf-8"?>
<worksheet xmlns="http://schemas.openxmlformats.org/spreadsheetml/2006/main">
  <sheetPr>
    <tabColor rgb="009BBB59"/>
    <outlinePr summaryBelow="1" summaryRight="1"/>
    <pageSetUpPr/>
  </sheetPr>
  <dimension ref="A1:P910"/>
  <sheetViews>
    <sheetView workbookViewId="0">
      <selection activeCell="A1" sqref="A1"/>
    </sheetView>
  </sheetViews>
  <sheetFormatPr baseColWidth="8" defaultRowHeight="15"/>
  <cols>
    <col width="126" customWidth="1" style="902" min="1" max="1"/>
    <col width="126" customWidth="1" style="902" min="2" max="2"/>
    <col width="15" customWidth="1" style="902" min="3" max="3"/>
    <col width="26" customWidth="1" style="902" min="4" max="4"/>
    <col width="26" customWidth="1" style="902" min="5" max="5"/>
    <col width="23" customWidth="1" style="902" min="6" max="6"/>
    <col width="29" customWidth="1" style="902" min="7" max="7"/>
    <col width="19" customWidth="1" style="902" min="8" max="8"/>
    <col width="27" customWidth="1" style="902" min="9" max="9"/>
    <col width="28" customWidth="1" style="902" min="10" max="10"/>
    <col width="17" customWidth="1" style="902" min="11" max="11"/>
    <col width="16" customWidth="1" style="902" min="12" max="12"/>
    <col width="24" customWidth="1" style="902" min="13" max="13"/>
    <col width="13" customWidth="1" style="902" min="14" max="14"/>
    <col width="18" customWidth="1" style="902" min="15" max="15"/>
    <col width="61" customWidth="1" style="902" min="16" max="16"/>
  </cols>
  <sheetData>
    <row r="1">
      <c r="A1" s="941" t="inlineStr">
        <is>
          <t>Origine</t>
        </is>
      </c>
      <c r="B1" s="941" t="inlineStr">
        <is>
          <t>Destination</t>
        </is>
      </c>
      <c r="C1" s="941" t="inlineStr">
        <is>
          <t>Période</t>
        </is>
      </c>
      <c r="D1" s="941" t="inlineStr">
        <is>
          <t>Valeur</t>
        </is>
      </c>
      <c r="E1" s="941" t="inlineStr">
        <is>
          <t>Quantité naturelle</t>
        </is>
      </c>
      <c r="F1" s="941" t="inlineStr">
        <is>
          <t>Unité naturelle</t>
        </is>
      </c>
      <c r="G1" s="941" t="inlineStr">
        <is>
          <t>Facteur de conversion</t>
        </is>
      </c>
      <c r="H1" s="941" t="inlineStr">
        <is>
          <t>Incertitude</t>
        </is>
      </c>
      <c r="I1" s="941" t="inlineStr">
        <is>
          <t>Source</t>
        </is>
      </c>
      <c r="J1" s="941" t="inlineStr">
        <is>
          <t>Hypothèses</t>
        </is>
      </c>
      <c r="K1" s="941" t="inlineStr">
        <is>
          <t>n° source</t>
        </is>
      </c>
      <c r="L1" s="941" t="inlineStr">
        <is>
          <t>remarque</t>
        </is>
      </c>
      <c r="M1" s="941" t="inlineStr">
        <is>
          <t>source hypothèse</t>
        </is>
      </c>
      <c r="N1" s="941" t="inlineStr">
        <is>
          <t>unité</t>
        </is>
      </c>
      <c r="O1" s="941" t="inlineStr">
        <is>
          <t>unnamed: 9</t>
        </is>
      </c>
      <c r="P1" s="941" t="inlineStr">
        <is>
          <t>zone filière</t>
        </is>
      </c>
    </row>
    <row r="2">
      <c r="A2" s="942" t="inlineStr">
        <is>
          <t>Cultures</t>
        </is>
      </c>
      <c r="B2" s="942" t="inlineStr">
        <is>
          <t>Haricots à écosser et demi-secs (grains)</t>
        </is>
      </c>
      <c r="C2" s="942" t="inlineStr">
        <is>
          <t>2019</t>
        </is>
      </c>
      <c r="D2" s="942" t="n">
        <v>33.8898</v>
      </c>
      <c r="E2" s="942" t="inlineStr"/>
      <c r="F2" s="942" t="inlineStr"/>
      <c r="G2" s="942" t="inlineStr"/>
      <c r="H2" s="942" t="inlineStr"/>
      <c r="I2" s="942" t="inlineStr">
        <is>
          <t>Agreste</t>
        </is>
      </c>
      <c r="J2" s="942" t="inlineStr"/>
      <c r="K2" s="942" t="inlineStr"/>
      <c r="L2" s="942" t="inlineStr"/>
      <c r="M2" s="942" t="inlineStr"/>
      <c r="N2" s="942" t="inlineStr">
        <is>
          <t>kt</t>
        </is>
      </c>
      <c r="O2" s="942" t="inlineStr"/>
      <c r="P2" s="942" t="inlineStr"/>
    </row>
    <row r="3">
      <c r="A3" s="942" t="inlineStr">
        <is>
          <t>Cultures</t>
        </is>
      </c>
      <c r="B3" s="942" t="inlineStr">
        <is>
          <t>Haricots à écosser et demi-secs (grains)</t>
        </is>
      </c>
      <c r="C3" s="942" t="inlineStr">
        <is>
          <t>2015</t>
        </is>
      </c>
      <c r="D3" s="942" t="n">
        <v>34.2259</v>
      </c>
      <c r="E3" s="942" t="inlineStr"/>
      <c r="F3" s="942" t="inlineStr"/>
      <c r="G3" s="942" t="inlineStr"/>
      <c r="H3" s="942" t="inlineStr"/>
      <c r="I3" s="942" t="inlineStr">
        <is>
          <t>Agreste</t>
        </is>
      </c>
      <c r="J3" s="942" t="inlineStr"/>
      <c r="K3" s="942" t="inlineStr"/>
      <c r="L3" s="942" t="inlineStr"/>
      <c r="M3" s="942" t="inlineStr"/>
      <c r="N3" s="942" t="inlineStr">
        <is>
          <t>kt</t>
        </is>
      </c>
      <c r="O3" s="942" t="inlineStr"/>
      <c r="P3" s="942" t="inlineStr"/>
    </row>
    <row r="4">
      <c r="A4" s="942" t="inlineStr">
        <is>
          <t>Cultures</t>
        </is>
      </c>
      <c r="B4" s="942" t="inlineStr">
        <is>
          <t>Haricots verts (y.c. haricots beurre)</t>
        </is>
      </c>
      <c r="C4" s="942" t="inlineStr">
        <is>
          <t>2019</t>
        </is>
      </c>
      <c r="D4" s="942" t="n">
        <v>338.5115</v>
      </c>
      <c r="E4" s="942" t="inlineStr"/>
      <c r="F4" s="942" t="inlineStr"/>
      <c r="G4" s="942" t="inlineStr"/>
      <c r="H4" s="942" t="inlineStr"/>
      <c r="I4" s="942" t="inlineStr">
        <is>
          <t>Agreste</t>
        </is>
      </c>
      <c r="J4" s="942" t="inlineStr"/>
      <c r="K4" s="942" t="inlineStr"/>
      <c r="L4" s="942" t="inlineStr"/>
      <c r="M4" s="942" t="inlineStr"/>
      <c r="N4" s="942" t="inlineStr">
        <is>
          <t>kt</t>
        </is>
      </c>
      <c r="O4" s="942" t="inlineStr"/>
      <c r="P4" s="942" t="inlineStr"/>
    </row>
    <row r="5">
      <c r="A5" s="942" t="inlineStr">
        <is>
          <t>Cultures</t>
        </is>
      </c>
      <c r="B5" s="942" t="inlineStr">
        <is>
          <t>Haricots verts (y.c. haricots beurre)</t>
        </is>
      </c>
      <c r="C5" s="942" t="inlineStr">
        <is>
          <t>2015</t>
        </is>
      </c>
      <c r="D5" s="942" t="n">
        <v>305.0102</v>
      </c>
      <c r="E5" s="942" t="inlineStr"/>
      <c r="F5" s="942" t="inlineStr"/>
      <c r="G5" s="942" t="inlineStr"/>
      <c r="H5" s="942" t="inlineStr"/>
      <c r="I5" s="942" t="inlineStr">
        <is>
          <t>Agreste</t>
        </is>
      </c>
      <c r="J5" s="942" t="inlineStr"/>
      <c r="K5" s="942" t="inlineStr"/>
      <c r="L5" s="942" t="inlineStr"/>
      <c r="M5" s="942" t="inlineStr"/>
      <c r="N5" s="942" t="inlineStr">
        <is>
          <t>kt</t>
        </is>
      </c>
      <c r="O5" s="942" t="inlineStr"/>
      <c r="P5" s="942" t="inlineStr"/>
    </row>
    <row r="6">
      <c r="A6" s="942" t="inlineStr">
        <is>
          <t>Cultures</t>
        </is>
      </c>
      <c r="B6" s="942" t="inlineStr">
        <is>
          <t>Petits pois</t>
        </is>
      </c>
      <c r="C6" s="942" t="inlineStr">
        <is>
          <t>2019</t>
        </is>
      </c>
      <c r="D6" s="942" t="n">
        <v>282.1905</v>
      </c>
      <c r="E6" s="942" t="inlineStr"/>
      <c r="F6" s="942" t="inlineStr"/>
      <c r="G6" s="942" t="inlineStr"/>
      <c r="H6" s="942" t="inlineStr"/>
      <c r="I6" s="942" t="inlineStr">
        <is>
          <t>Agreste</t>
        </is>
      </c>
      <c r="J6" s="942" t="inlineStr"/>
      <c r="K6" s="942" t="inlineStr"/>
      <c r="L6" s="942" t="inlineStr"/>
      <c r="M6" s="942" t="inlineStr"/>
      <c r="N6" s="942" t="inlineStr">
        <is>
          <t>kt</t>
        </is>
      </c>
      <c r="O6" s="942" t="inlineStr"/>
      <c r="P6" s="942" t="inlineStr"/>
    </row>
    <row r="7">
      <c r="A7" s="942" t="inlineStr">
        <is>
          <t>Cultures</t>
        </is>
      </c>
      <c r="B7" s="942" t="inlineStr">
        <is>
          <t>Petits pois</t>
        </is>
      </c>
      <c r="C7" s="942" t="inlineStr">
        <is>
          <t>2015</t>
        </is>
      </c>
      <c r="D7" s="942" t="n">
        <v>235.4715</v>
      </c>
      <c r="E7" s="942" t="inlineStr"/>
      <c r="F7" s="942" t="inlineStr"/>
      <c r="G7" s="942" t="inlineStr"/>
      <c r="H7" s="942" t="inlineStr"/>
      <c r="I7" s="942" t="inlineStr">
        <is>
          <t>Agreste</t>
        </is>
      </c>
      <c r="J7" s="942" t="inlineStr"/>
      <c r="K7" s="942" t="inlineStr"/>
      <c r="L7" s="942" t="inlineStr"/>
      <c r="M7" s="942" t="inlineStr"/>
      <c r="N7" s="942" t="inlineStr">
        <is>
          <t>kt</t>
        </is>
      </c>
      <c r="O7" s="942" t="inlineStr"/>
      <c r="P7" s="942" t="inlineStr"/>
    </row>
    <row r="8">
      <c r="A8" s="942" t="inlineStr">
        <is>
          <t>Cultures</t>
        </is>
      </c>
      <c r="B8" s="942" t="inlineStr">
        <is>
          <t>Légumes à cosse d'origine tropicale</t>
        </is>
      </c>
      <c r="C8" s="942" t="inlineStr">
        <is>
          <t>2019</t>
        </is>
      </c>
      <c r="D8" s="942" t="n">
        <v>2.9791</v>
      </c>
      <c r="E8" s="942" t="inlineStr"/>
      <c r="F8" s="942" t="inlineStr"/>
      <c r="G8" s="942" t="inlineStr"/>
      <c r="H8" s="942" t="inlineStr"/>
      <c r="I8" s="942" t="inlineStr">
        <is>
          <t>Agreste</t>
        </is>
      </c>
      <c r="J8" s="942" t="inlineStr"/>
      <c r="K8" s="942" t="inlineStr"/>
      <c r="L8" s="942" t="inlineStr"/>
      <c r="M8" s="942" t="inlineStr"/>
      <c r="N8" s="942" t="inlineStr">
        <is>
          <t>kt</t>
        </is>
      </c>
      <c r="O8" s="942" t="inlineStr"/>
      <c r="P8" s="942" t="inlineStr"/>
    </row>
    <row r="9">
      <c r="A9" s="942" t="inlineStr">
        <is>
          <t>Cultures</t>
        </is>
      </c>
      <c r="B9" s="942" t="inlineStr">
        <is>
          <t>Légumes à cosse d'origine tropicale</t>
        </is>
      </c>
      <c r="C9" s="942" t="inlineStr">
        <is>
          <t>2015</t>
        </is>
      </c>
      <c r="D9" s="942" t="n">
        <v>0.1251</v>
      </c>
      <c r="E9" s="942" t="inlineStr"/>
      <c r="F9" s="942" t="inlineStr"/>
      <c r="G9" s="942" t="inlineStr"/>
      <c r="H9" s="942" t="inlineStr"/>
      <c r="I9" s="942" t="inlineStr">
        <is>
          <t>Agreste</t>
        </is>
      </c>
      <c r="J9" s="942" t="inlineStr"/>
      <c r="K9" s="942" t="inlineStr"/>
      <c r="L9" s="942" t="inlineStr"/>
      <c r="M9" s="942" t="inlineStr"/>
      <c r="N9" s="942" t="inlineStr">
        <is>
          <t>kt</t>
        </is>
      </c>
      <c r="O9" s="942" t="inlineStr"/>
      <c r="P9" s="942" t="inlineStr"/>
    </row>
    <row r="10">
      <c r="A10" s="942" t="inlineStr">
        <is>
          <t>Cultures</t>
        </is>
      </c>
      <c r="B10" s="942" t="inlineStr">
        <is>
          <t>Asperges</t>
        </is>
      </c>
      <c r="C10" s="942" t="inlineStr">
        <is>
          <t>2019</t>
        </is>
      </c>
      <c r="D10" s="942" t="n">
        <v>19.9896</v>
      </c>
      <c r="E10" s="942" t="inlineStr"/>
      <c r="F10" s="942" t="inlineStr"/>
      <c r="G10" s="942" t="inlineStr"/>
      <c r="H10" s="942" t="inlineStr"/>
      <c r="I10" s="942" t="inlineStr">
        <is>
          <t>Agreste</t>
        </is>
      </c>
      <c r="J10" s="942" t="inlineStr"/>
      <c r="K10" s="942" t="inlineStr"/>
      <c r="L10" s="942" t="inlineStr"/>
      <c r="M10" s="942" t="inlineStr"/>
      <c r="N10" s="942" t="inlineStr">
        <is>
          <t>kt</t>
        </is>
      </c>
      <c r="O10" s="942" t="inlineStr"/>
      <c r="P10" s="942" t="inlineStr"/>
    </row>
    <row r="11">
      <c r="A11" s="942" t="inlineStr">
        <is>
          <t>Cultures</t>
        </is>
      </c>
      <c r="B11" s="942" t="inlineStr">
        <is>
          <t>Asperges</t>
        </is>
      </c>
      <c r="C11" s="942" t="inlineStr">
        <is>
          <t>2015</t>
        </is>
      </c>
      <c r="D11" s="942" t="n">
        <v>20.0893</v>
      </c>
      <c r="E11" s="942" t="inlineStr"/>
      <c r="F11" s="942" t="inlineStr"/>
      <c r="G11" s="942" t="inlineStr"/>
      <c r="H11" s="942" t="inlineStr"/>
      <c r="I11" s="942" t="inlineStr">
        <is>
          <t>Agreste</t>
        </is>
      </c>
      <c r="J11" s="942" t="inlineStr"/>
      <c r="K11" s="942" t="inlineStr"/>
      <c r="L11" s="942" t="inlineStr"/>
      <c r="M11" s="942" t="inlineStr"/>
      <c r="N11" s="942" t="inlineStr">
        <is>
          <t>kt</t>
        </is>
      </c>
      <c r="O11" s="942" t="inlineStr"/>
      <c r="P11" s="942" t="inlineStr"/>
    </row>
    <row r="12">
      <c r="A12" s="942" t="inlineStr">
        <is>
          <t>Cultures</t>
        </is>
      </c>
      <c r="B12" s="942" t="inlineStr">
        <is>
          <t>Choux de Bruxelles</t>
        </is>
      </c>
      <c r="C12" s="942" t="inlineStr">
        <is>
          <t>2019</t>
        </is>
      </c>
      <c r="D12" s="942" t="n">
        <v>13.6964</v>
      </c>
      <c r="E12" s="942" t="inlineStr"/>
      <c r="F12" s="942" t="inlineStr"/>
      <c r="G12" s="942" t="inlineStr"/>
      <c r="H12" s="942" t="inlineStr"/>
      <c r="I12" s="942" t="inlineStr">
        <is>
          <t>Agreste</t>
        </is>
      </c>
      <c r="J12" s="942" t="inlineStr"/>
      <c r="K12" s="942" t="inlineStr"/>
      <c r="L12" s="942" t="inlineStr"/>
      <c r="M12" s="942" t="inlineStr"/>
      <c r="N12" s="942" t="inlineStr">
        <is>
          <t>kt</t>
        </is>
      </c>
      <c r="O12" s="942" t="inlineStr"/>
      <c r="P12" s="942" t="inlineStr"/>
    </row>
    <row r="13">
      <c r="A13" s="942" t="inlineStr">
        <is>
          <t>Cultures</t>
        </is>
      </c>
      <c r="B13" s="942" t="inlineStr">
        <is>
          <t>Choux de Bruxelles</t>
        </is>
      </c>
      <c r="C13" s="942" t="inlineStr">
        <is>
          <t>2015</t>
        </is>
      </c>
      <c r="D13" s="942" t="n">
        <v>12.8549</v>
      </c>
      <c r="E13" s="942" t="inlineStr"/>
      <c r="F13" s="942" t="inlineStr"/>
      <c r="G13" s="942" t="inlineStr"/>
      <c r="H13" s="942" t="inlineStr"/>
      <c r="I13" s="942" t="inlineStr">
        <is>
          <t>Agreste</t>
        </is>
      </c>
      <c r="J13" s="942" t="inlineStr"/>
      <c r="K13" s="942" t="inlineStr"/>
      <c r="L13" s="942" t="inlineStr"/>
      <c r="M13" s="942" t="inlineStr"/>
      <c r="N13" s="942" t="inlineStr">
        <is>
          <t>kt</t>
        </is>
      </c>
      <c r="O13" s="942" t="inlineStr"/>
      <c r="P13" s="942" t="inlineStr"/>
    </row>
    <row r="14">
      <c r="A14" s="942" t="inlineStr">
        <is>
          <t>Cultures</t>
        </is>
      </c>
      <c r="B14" s="942" t="inlineStr">
        <is>
          <t>Choux à choucroute</t>
        </is>
      </c>
      <c r="C14" s="942" t="inlineStr">
        <is>
          <t>2019</t>
        </is>
      </c>
      <c r="D14" s="942" t="n">
        <v>59.3209</v>
      </c>
      <c r="E14" s="942" t="inlineStr"/>
      <c r="F14" s="942" t="inlineStr"/>
      <c r="G14" s="942" t="inlineStr"/>
      <c r="H14" s="942" t="inlineStr"/>
      <c r="I14" s="942" t="inlineStr">
        <is>
          <t>Agreste</t>
        </is>
      </c>
      <c r="J14" s="942" t="inlineStr"/>
      <c r="K14" s="942" t="inlineStr"/>
      <c r="L14" s="942" t="inlineStr"/>
      <c r="M14" s="942" t="inlineStr"/>
      <c r="N14" s="942" t="inlineStr">
        <is>
          <t>kt</t>
        </is>
      </c>
      <c r="O14" s="942" t="inlineStr"/>
      <c r="P14" s="942" t="inlineStr"/>
    </row>
    <row r="15">
      <c r="A15" s="942" t="inlineStr">
        <is>
          <t>Cultures</t>
        </is>
      </c>
      <c r="B15" s="942" t="inlineStr">
        <is>
          <t>Choux à choucroute</t>
        </is>
      </c>
      <c r="C15" s="942" t="inlineStr">
        <is>
          <t>2015</t>
        </is>
      </c>
      <c r="D15" s="942" t="n">
        <v>55.6816</v>
      </c>
      <c r="E15" s="942" t="inlineStr"/>
      <c r="F15" s="942" t="inlineStr"/>
      <c r="G15" s="942" t="inlineStr"/>
      <c r="H15" s="942" t="inlineStr"/>
      <c r="I15" s="942" t="inlineStr">
        <is>
          <t>Agreste</t>
        </is>
      </c>
      <c r="J15" s="942" t="inlineStr"/>
      <c r="K15" s="942" t="inlineStr"/>
      <c r="L15" s="942" t="inlineStr"/>
      <c r="M15" s="942" t="inlineStr"/>
      <c r="N15" s="942" t="inlineStr">
        <is>
          <t>kt</t>
        </is>
      </c>
      <c r="O15" s="942" t="inlineStr"/>
      <c r="P15" s="942" t="inlineStr"/>
    </row>
    <row r="16">
      <c r="A16" s="942" t="inlineStr">
        <is>
          <t>Cultures</t>
        </is>
      </c>
      <c r="B16" s="942" t="inlineStr">
        <is>
          <t>Autres choux, n.c.a.</t>
        </is>
      </c>
      <c r="C16" s="942" t="inlineStr">
        <is>
          <t>2019</t>
        </is>
      </c>
      <c r="D16" s="942" t="n">
        <v>90.93980000000001</v>
      </c>
      <c r="E16" s="942" t="inlineStr"/>
      <c r="F16" s="942" t="inlineStr"/>
      <c r="G16" s="942" t="inlineStr"/>
      <c r="H16" s="942" t="inlineStr"/>
      <c r="I16" s="942" t="inlineStr">
        <is>
          <t>Agreste</t>
        </is>
      </c>
      <c r="J16" s="942" t="inlineStr"/>
      <c r="K16" s="942" t="inlineStr"/>
      <c r="L16" s="942" t="inlineStr"/>
      <c r="M16" s="942" t="inlineStr"/>
      <c r="N16" s="942" t="inlineStr">
        <is>
          <t>kt</t>
        </is>
      </c>
      <c r="O16" s="942" t="inlineStr"/>
      <c r="P16" s="942" t="inlineStr"/>
    </row>
    <row r="17">
      <c r="A17" s="942" t="inlineStr">
        <is>
          <t>Cultures</t>
        </is>
      </c>
      <c r="B17" s="942" t="inlineStr">
        <is>
          <t>Autres choux, n.c.a.</t>
        </is>
      </c>
      <c r="C17" s="942" t="inlineStr">
        <is>
          <t>2015</t>
        </is>
      </c>
      <c r="D17" s="942" t="n">
        <v>105.9036</v>
      </c>
      <c r="E17" s="942" t="inlineStr"/>
      <c r="F17" s="942" t="inlineStr"/>
      <c r="G17" s="942" t="inlineStr"/>
      <c r="H17" s="942" t="inlineStr"/>
      <c r="I17" s="942" t="inlineStr">
        <is>
          <t>Agreste</t>
        </is>
      </c>
      <c r="J17" s="942" t="inlineStr"/>
      <c r="K17" s="942" t="inlineStr"/>
      <c r="L17" s="942" t="inlineStr"/>
      <c r="M17" s="942" t="inlineStr"/>
      <c r="N17" s="942" t="inlineStr">
        <is>
          <t>kt</t>
        </is>
      </c>
      <c r="O17" s="942" t="inlineStr"/>
      <c r="P17" s="942" t="inlineStr"/>
    </row>
    <row r="18">
      <c r="A18" s="942" t="inlineStr">
        <is>
          <t>Cultures</t>
        </is>
      </c>
      <c r="B18" s="942" t="inlineStr">
        <is>
          <t>Choux-fleurs</t>
        </is>
      </c>
      <c r="C18" s="942" t="inlineStr">
        <is>
          <t>2019</t>
        </is>
      </c>
      <c r="D18" s="942" t="n">
        <v>235.0634</v>
      </c>
      <c r="E18" s="942" t="inlineStr"/>
      <c r="F18" s="942" t="inlineStr"/>
      <c r="G18" s="942" t="inlineStr"/>
      <c r="H18" s="942" t="inlineStr"/>
      <c r="I18" s="942" t="inlineStr">
        <is>
          <t>Agreste</t>
        </is>
      </c>
      <c r="J18" s="942" t="inlineStr"/>
      <c r="K18" s="942" t="inlineStr"/>
      <c r="L18" s="942" t="inlineStr"/>
      <c r="M18" s="942" t="inlineStr"/>
      <c r="N18" s="942" t="inlineStr">
        <is>
          <t>kt</t>
        </is>
      </c>
      <c r="O18" s="942" t="inlineStr"/>
      <c r="P18" s="942" t="inlineStr"/>
    </row>
    <row r="19">
      <c r="A19" s="942" t="inlineStr">
        <is>
          <t>Cultures</t>
        </is>
      </c>
      <c r="B19" s="942" t="inlineStr">
        <is>
          <t>Choux-fleurs</t>
        </is>
      </c>
      <c r="C19" s="942" t="inlineStr">
        <is>
          <t>2015</t>
        </is>
      </c>
      <c r="D19" s="942" t="n">
        <v>289.9301</v>
      </c>
      <c r="E19" s="942" t="inlineStr"/>
      <c r="F19" s="942" t="inlineStr"/>
      <c r="G19" s="942" t="inlineStr"/>
      <c r="H19" s="942" t="inlineStr"/>
      <c r="I19" s="942" t="inlineStr">
        <is>
          <t>Agreste</t>
        </is>
      </c>
      <c r="J19" s="942" t="inlineStr"/>
      <c r="K19" s="942" t="inlineStr"/>
      <c r="L19" s="942" t="inlineStr"/>
      <c r="M19" s="942" t="inlineStr"/>
      <c r="N19" s="942" t="inlineStr">
        <is>
          <t>kt</t>
        </is>
      </c>
      <c r="O19" s="942" t="inlineStr"/>
      <c r="P19" s="942" t="inlineStr"/>
    </row>
    <row r="20">
      <c r="A20" s="942" t="inlineStr">
        <is>
          <t>Cultures</t>
        </is>
      </c>
      <c r="B20" s="942" t="inlineStr">
        <is>
          <t>Choux brocolis à jets</t>
        </is>
      </c>
      <c r="C20" s="942" t="inlineStr">
        <is>
          <t>2019</t>
        </is>
      </c>
      <c r="D20" s="942" t="n">
        <v>22.7064</v>
      </c>
      <c r="E20" s="942" t="inlineStr"/>
      <c r="F20" s="942" t="inlineStr"/>
      <c r="G20" s="942" t="inlineStr"/>
      <c r="H20" s="942" t="inlineStr"/>
      <c r="I20" s="942" t="inlineStr">
        <is>
          <t>Agreste</t>
        </is>
      </c>
      <c r="J20" s="942" t="inlineStr"/>
      <c r="K20" s="942" t="inlineStr"/>
      <c r="L20" s="942" t="inlineStr"/>
      <c r="M20" s="942" t="inlineStr"/>
      <c r="N20" s="942" t="inlineStr">
        <is>
          <t>kt</t>
        </is>
      </c>
      <c r="O20" s="942" t="inlineStr"/>
      <c r="P20" s="942" t="inlineStr"/>
    </row>
    <row r="21">
      <c r="A21" s="942" t="inlineStr">
        <is>
          <t>Cultures</t>
        </is>
      </c>
      <c r="B21" s="942" t="inlineStr">
        <is>
          <t>Choux brocolis à jets</t>
        </is>
      </c>
      <c r="C21" s="942" t="inlineStr">
        <is>
          <t>2015</t>
        </is>
      </c>
      <c r="D21" s="942" t="n">
        <v>19.7034</v>
      </c>
      <c r="E21" s="942" t="inlineStr"/>
      <c r="F21" s="942" t="inlineStr"/>
      <c r="G21" s="942" t="inlineStr"/>
      <c r="H21" s="942" t="inlineStr"/>
      <c r="I21" s="942" t="inlineStr">
        <is>
          <t>Agreste</t>
        </is>
      </c>
      <c r="J21" s="942" t="inlineStr"/>
      <c r="K21" s="942" t="inlineStr"/>
      <c r="L21" s="942" t="inlineStr"/>
      <c r="M21" s="942" t="inlineStr"/>
      <c r="N21" s="942" t="inlineStr">
        <is>
          <t>kt</t>
        </is>
      </c>
      <c r="O21" s="942" t="inlineStr"/>
      <c r="P21" s="942" t="inlineStr"/>
    </row>
    <row r="22">
      <c r="A22" s="942" t="inlineStr">
        <is>
          <t>Cultures</t>
        </is>
      </c>
      <c r="B22" s="942" t="inlineStr">
        <is>
          <t>Laitues</t>
        </is>
      </c>
      <c r="C22" s="942" t="inlineStr">
        <is>
          <t>2019</t>
        </is>
      </c>
      <c r="D22" s="942" t="n">
        <v>215.8666</v>
      </c>
      <c r="E22" s="942" t="inlineStr"/>
      <c r="F22" s="942" t="inlineStr"/>
      <c r="G22" s="942" t="inlineStr"/>
      <c r="H22" s="942" t="inlineStr"/>
      <c r="I22" s="942" t="inlineStr">
        <is>
          <t>Agreste</t>
        </is>
      </c>
      <c r="J22" s="942" t="inlineStr"/>
      <c r="K22" s="942" t="inlineStr"/>
      <c r="L22" s="942" t="inlineStr"/>
      <c r="M22" s="942" t="inlineStr"/>
      <c r="N22" s="942" t="inlineStr">
        <is>
          <t>kt</t>
        </is>
      </c>
      <c r="O22" s="942" t="inlineStr"/>
      <c r="P22" s="942" t="inlineStr"/>
    </row>
    <row r="23">
      <c r="A23" s="942" t="inlineStr">
        <is>
          <t>Cultures</t>
        </is>
      </c>
      <c r="B23" s="942" t="inlineStr">
        <is>
          <t>Laitues</t>
        </is>
      </c>
      <c r="C23" s="942" t="inlineStr">
        <is>
          <t>2015</t>
        </is>
      </c>
      <c r="D23" s="942" t="n">
        <v>231.3638</v>
      </c>
      <c r="E23" s="942" t="inlineStr"/>
      <c r="F23" s="942" t="inlineStr"/>
      <c r="G23" s="942" t="inlineStr"/>
      <c r="H23" s="942" t="inlineStr"/>
      <c r="I23" s="942" t="inlineStr">
        <is>
          <t>Agreste</t>
        </is>
      </c>
      <c r="J23" s="942" t="inlineStr"/>
      <c r="K23" s="942" t="inlineStr"/>
      <c r="L23" s="942" t="inlineStr"/>
      <c r="M23" s="942" t="inlineStr"/>
      <c r="N23" s="942" t="inlineStr">
        <is>
          <t>kt</t>
        </is>
      </c>
      <c r="O23" s="942" t="inlineStr"/>
      <c r="P23" s="942" t="inlineStr"/>
    </row>
    <row r="24">
      <c r="A24" s="942" t="inlineStr">
        <is>
          <t>Cultures</t>
        </is>
      </c>
      <c r="B24" s="942" t="inlineStr">
        <is>
          <t>Chicorées frisées</t>
        </is>
      </c>
      <c r="C24" s="942" t="inlineStr">
        <is>
          <t>2019</t>
        </is>
      </c>
      <c r="D24" s="942" t="n">
        <v>32.3741</v>
      </c>
      <c r="E24" s="942" t="inlineStr"/>
      <c r="F24" s="942" t="inlineStr"/>
      <c r="G24" s="942" t="inlineStr"/>
      <c r="H24" s="942" t="inlineStr"/>
      <c r="I24" s="942" t="inlineStr">
        <is>
          <t>Agreste</t>
        </is>
      </c>
      <c r="J24" s="942" t="inlineStr"/>
      <c r="K24" s="942" t="inlineStr"/>
      <c r="L24" s="942" t="inlineStr"/>
      <c r="M24" s="942" t="inlineStr"/>
      <c r="N24" s="942" t="inlineStr">
        <is>
          <t>kt</t>
        </is>
      </c>
      <c r="O24" s="942" t="inlineStr"/>
      <c r="P24" s="942" t="inlineStr"/>
    </row>
    <row r="25">
      <c r="A25" s="942" t="inlineStr">
        <is>
          <t>Cultures</t>
        </is>
      </c>
      <c r="B25" s="942" t="inlineStr">
        <is>
          <t>Chicorées frisées</t>
        </is>
      </c>
      <c r="C25" s="942" t="inlineStr">
        <is>
          <t>2015</t>
        </is>
      </c>
      <c r="D25" s="942" t="n">
        <v>33.8069</v>
      </c>
      <c r="E25" s="942" t="inlineStr"/>
      <c r="F25" s="942" t="inlineStr"/>
      <c r="G25" s="942" t="inlineStr"/>
      <c r="H25" s="942" t="inlineStr"/>
      <c r="I25" s="942" t="inlineStr">
        <is>
          <t>Agreste</t>
        </is>
      </c>
      <c r="J25" s="942" t="inlineStr"/>
      <c r="K25" s="942" t="inlineStr"/>
      <c r="L25" s="942" t="inlineStr"/>
      <c r="M25" s="942" t="inlineStr"/>
      <c r="N25" s="942" t="inlineStr">
        <is>
          <t>kt</t>
        </is>
      </c>
      <c r="O25" s="942" t="inlineStr"/>
      <c r="P25" s="942" t="inlineStr"/>
    </row>
    <row r="26">
      <c r="A26" s="942" t="inlineStr">
        <is>
          <t>Cultures</t>
        </is>
      </c>
      <c r="B26" s="942" t="inlineStr">
        <is>
          <t>Chicorées scaroles</t>
        </is>
      </c>
      <c r="C26" s="942" t="inlineStr">
        <is>
          <t>2019</t>
        </is>
      </c>
      <c r="D26" s="942" t="n">
        <v>22.3029</v>
      </c>
      <c r="E26" s="942" t="inlineStr"/>
      <c r="F26" s="942" t="inlineStr"/>
      <c r="G26" s="942" t="inlineStr"/>
      <c r="H26" s="942" t="inlineStr"/>
      <c r="I26" s="942" t="inlineStr">
        <is>
          <t>Agreste</t>
        </is>
      </c>
      <c r="J26" s="942" t="inlineStr"/>
      <c r="K26" s="942" t="inlineStr"/>
      <c r="L26" s="942" t="inlineStr"/>
      <c r="M26" s="942" t="inlineStr"/>
      <c r="N26" s="942" t="inlineStr">
        <is>
          <t>kt</t>
        </is>
      </c>
      <c r="O26" s="942" t="inlineStr"/>
      <c r="P26" s="942" t="inlineStr"/>
    </row>
    <row r="27">
      <c r="A27" s="942" t="inlineStr">
        <is>
          <t>Cultures</t>
        </is>
      </c>
      <c r="B27" s="942" t="inlineStr">
        <is>
          <t>Chicorées scaroles</t>
        </is>
      </c>
      <c r="C27" s="942" t="inlineStr">
        <is>
          <t>2015</t>
        </is>
      </c>
      <c r="D27" s="942" t="n">
        <v>32.118</v>
      </c>
      <c r="E27" s="942" t="inlineStr"/>
      <c r="F27" s="942" t="inlineStr"/>
      <c r="G27" s="942" t="inlineStr"/>
      <c r="H27" s="942" t="inlineStr"/>
      <c r="I27" s="942" t="inlineStr">
        <is>
          <t>Agreste</t>
        </is>
      </c>
      <c r="J27" s="942" t="inlineStr"/>
      <c r="K27" s="942" t="inlineStr"/>
      <c r="L27" s="942" t="inlineStr"/>
      <c r="M27" s="942" t="inlineStr"/>
      <c r="N27" s="942" t="inlineStr">
        <is>
          <t>kt</t>
        </is>
      </c>
      <c r="O27" s="942" t="inlineStr"/>
      <c r="P27" s="942" t="inlineStr"/>
    </row>
    <row r="28">
      <c r="A28" s="942" t="inlineStr">
        <is>
          <t>Cultures</t>
        </is>
      </c>
      <c r="B28" s="942" t="inlineStr">
        <is>
          <t>Épinards</t>
        </is>
      </c>
      <c r="C28" s="942" t="inlineStr">
        <is>
          <t>2019</t>
        </is>
      </c>
      <c r="D28" s="942" t="n">
        <v>123.0155</v>
      </c>
      <c r="E28" s="942" t="inlineStr"/>
      <c r="F28" s="942" t="inlineStr"/>
      <c r="G28" s="942" t="inlineStr"/>
      <c r="H28" s="942" t="inlineStr"/>
      <c r="I28" s="942" t="inlineStr">
        <is>
          <t>Agreste</t>
        </is>
      </c>
      <c r="J28" s="942" t="inlineStr"/>
      <c r="K28" s="942" t="inlineStr"/>
      <c r="L28" s="942" t="inlineStr"/>
      <c r="M28" s="942" t="inlineStr"/>
      <c r="N28" s="942" t="inlineStr">
        <is>
          <t>kt</t>
        </is>
      </c>
      <c r="O28" s="942" t="inlineStr"/>
      <c r="P28" s="942" t="inlineStr"/>
    </row>
    <row r="29">
      <c r="A29" s="942" t="inlineStr">
        <is>
          <t>Cultures</t>
        </is>
      </c>
      <c r="B29" s="942" t="inlineStr">
        <is>
          <t>Épinards</t>
        </is>
      </c>
      <c r="C29" s="942" t="inlineStr">
        <is>
          <t>2015</t>
        </is>
      </c>
      <c r="D29" s="942" t="n">
        <v>106.798</v>
      </c>
      <c r="E29" s="942" t="inlineStr"/>
      <c r="F29" s="942" t="inlineStr"/>
      <c r="G29" s="942" t="inlineStr"/>
      <c r="H29" s="942" t="inlineStr"/>
      <c r="I29" s="942" t="inlineStr">
        <is>
          <t>Agreste</t>
        </is>
      </c>
      <c r="J29" s="942" t="inlineStr"/>
      <c r="K29" s="942" t="inlineStr"/>
      <c r="L29" s="942" t="inlineStr"/>
      <c r="M29" s="942" t="inlineStr"/>
      <c r="N29" s="942" t="inlineStr">
        <is>
          <t>kt</t>
        </is>
      </c>
      <c r="O29" s="942" t="inlineStr"/>
      <c r="P29" s="942" t="inlineStr"/>
    </row>
    <row r="30">
      <c r="A30" s="942" t="inlineStr">
        <is>
          <t>Cultures</t>
        </is>
      </c>
      <c r="B30" s="942" t="inlineStr">
        <is>
          <t>Artichauts</t>
        </is>
      </c>
      <c r="C30" s="942" t="inlineStr">
        <is>
          <t>2019</t>
        </is>
      </c>
      <c r="D30" s="942" t="n">
        <v>38.0303</v>
      </c>
      <c r="E30" s="942" t="inlineStr"/>
      <c r="F30" s="942" t="inlineStr"/>
      <c r="G30" s="942" t="inlineStr"/>
      <c r="H30" s="942" t="inlineStr"/>
      <c r="I30" s="942" t="inlineStr">
        <is>
          <t>Agreste</t>
        </is>
      </c>
      <c r="J30" s="942" t="inlineStr"/>
      <c r="K30" s="942" t="inlineStr"/>
      <c r="L30" s="942" t="inlineStr"/>
      <c r="M30" s="942" t="inlineStr"/>
      <c r="N30" s="942" t="inlineStr">
        <is>
          <t>kt</t>
        </is>
      </c>
      <c r="O30" s="942" t="inlineStr"/>
      <c r="P30" s="942" t="inlineStr"/>
    </row>
    <row r="31">
      <c r="A31" s="942" t="inlineStr">
        <is>
          <t>Cultures</t>
        </is>
      </c>
      <c r="B31" s="942" t="inlineStr">
        <is>
          <t>Artichauts</t>
        </is>
      </c>
      <c r="C31" s="942" t="inlineStr">
        <is>
          <t>2015</t>
        </is>
      </c>
      <c r="D31" s="942" t="n">
        <v>43.9915</v>
      </c>
      <c r="E31" s="942" t="inlineStr"/>
      <c r="F31" s="942" t="inlineStr"/>
      <c r="G31" s="942" t="inlineStr"/>
      <c r="H31" s="942" t="inlineStr"/>
      <c r="I31" s="942" t="inlineStr">
        <is>
          <t>Agreste</t>
        </is>
      </c>
      <c r="J31" s="942" t="inlineStr"/>
      <c r="K31" s="942" t="inlineStr"/>
      <c r="L31" s="942" t="inlineStr"/>
      <c r="M31" s="942" t="inlineStr"/>
      <c r="N31" s="942" t="inlineStr">
        <is>
          <t>kt</t>
        </is>
      </c>
      <c r="O31" s="942" t="inlineStr"/>
      <c r="P31" s="942" t="inlineStr"/>
    </row>
    <row r="32">
      <c r="A32" s="942" t="inlineStr">
        <is>
          <t>Cultures</t>
        </is>
      </c>
      <c r="B32" s="942" t="inlineStr">
        <is>
          <t>Cresson</t>
        </is>
      </c>
      <c r="C32" s="942" t="inlineStr">
        <is>
          <t>2019</t>
        </is>
      </c>
      <c r="D32" s="942" t="n">
        <v>3.8447</v>
      </c>
      <c r="E32" s="942" t="inlineStr"/>
      <c r="F32" s="942" t="inlineStr"/>
      <c r="G32" s="942" t="inlineStr"/>
      <c r="H32" s="942" t="inlineStr"/>
      <c r="I32" s="942" t="inlineStr">
        <is>
          <t>Agreste</t>
        </is>
      </c>
      <c r="J32" s="942" t="inlineStr"/>
      <c r="K32" s="942" t="inlineStr"/>
      <c r="L32" s="942" t="inlineStr"/>
      <c r="M32" s="942" t="inlineStr"/>
      <c r="N32" s="942" t="inlineStr">
        <is>
          <t>kt</t>
        </is>
      </c>
      <c r="O32" s="942" t="inlineStr"/>
      <c r="P32" s="942" t="inlineStr"/>
    </row>
    <row r="33">
      <c r="A33" s="942" t="inlineStr">
        <is>
          <t>Cultures</t>
        </is>
      </c>
      <c r="B33" s="942" t="inlineStr">
        <is>
          <t>Cresson</t>
        </is>
      </c>
      <c r="C33" s="942" t="inlineStr">
        <is>
          <t>2015</t>
        </is>
      </c>
      <c r="D33" s="942" t="n">
        <v>4.2729</v>
      </c>
      <c r="E33" s="942" t="inlineStr"/>
      <c r="F33" s="942" t="inlineStr"/>
      <c r="G33" s="942" t="inlineStr"/>
      <c r="H33" s="942" t="inlineStr"/>
      <c r="I33" s="942" t="inlineStr">
        <is>
          <t>Agreste</t>
        </is>
      </c>
      <c r="J33" s="942" t="inlineStr"/>
      <c r="K33" s="942" t="inlineStr"/>
      <c r="L33" s="942" t="inlineStr"/>
      <c r="M33" s="942" t="inlineStr"/>
      <c r="N33" s="942" t="inlineStr">
        <is>
          <t>kt</t>
        </is>
      </c>
      <c r="O33" s="942" t="inlineStr"/>
      <c r="P33" s="942" t="inlineStr"/>
    </row>
    <row r="34">
      <c r="A34" s="942" t="inlineStr">
        <is>
          <t>Cultures</t>
        </is>
      </c>
      <c r="B34" s="942" t="inlineStr">
        <is>
          <t>Mâche</t>
        </is>
      </c>
      <c r="C34" s="942" t="inlineStr">
        <is>
          <t>2019</t>
        </is>
      </c>
      <c r="D34" s="942" t="n">
        <v>39.6571</v>
      </c>
      <c r="E34" s="942" t="inlineStr"/>
      <c r="F34" s="942" t="inlineStr"/>
      <c r="G34" s="942" t="inlineStr"/>
      <c r="H34" s="942" t="inlineStr"/>
      <c r="I34" s="942" t="inlineStr">
        <is>
          <t>Agreste</t>
        </is>
      </c>
      <c r="J34" s="942" t="inlineStr"/>
      <c r="K34" s="942" t="inlineStr"/>
      <c r="L34" s="942" t="inlineStr"/>
      <c r="M34" s="942" t="inlineStr"/>
      <c r="N34" s="942" t="inlineStr">
        <is>
          <t>kt</t>
        </is>
      </c>
      <c r="O34" s="942" t="inlineStr"/>
      <c r="P34" s="942" t="inlineStr"/>
    </row>
    <row r="35">
      <c r="A35" s="942" t="inlineStr">
        <is>
          <t>Cultures</t>
        </is>
      </c>
      <c r="B35" s="942" t="inlineStr">
        <is>
          <t>Mâche</t>
        </is>
      </c>
      <c r="C35" s="942" t="inlineStr">
        <is>
          <t>2015</t>
        </is>
      </c>
      <c r="D35" s="942" t="n">
        <v>43.2498</v>
      </c>
      <c r="E35" s="942" t="inlineStr"/>
      <c r="F35" s="942" t="inlineStr"/>
      <c r="G35" s="942" t="inlineStr"/>
      <c r="H35" s="942" t="inlineStr"/>
      <c r="I35" s="942" t="inlineStr">
        <is>
          <t>Agreste</t>
        </is>
      </c>
      <c r="J35" s="942" t="inlineStr"/>
      <c r="K35" s="942" t="inlineStr"/>
      <c r="L35" s="942" t="inlineStr"/>
      <c r="M35" s="942" t="inlineStr"/>
      <c r="N35" s="942" t="inlineStr">
        <is>
          <t>kt</t>
        </is>
      </c>
      <c r="O35" s="942" t="inlineStr"/>
      <c r="P35" s="942" t="inlineStr"/>
    </row>
    <row r="36">
      <c r="A36" s="942" t="inlineStr">
        <is>
          <t>Cultures</t>
        </is>
      </c>
      <c r="B36" s="942" t="inlineStr">
        <is>
          <t>Autres salades, n.c.a.</t>
        </is>
      </c>
      <c r="C36" s="942" t="inlineStr">
        <is>
          <t>2019</t>
        </is>
      </c>
      <c r="D36" s="942" t="n">
        <v>55.7479</v>
      </c>
      <c r="E36" s="942" t="inlineStr"/>
      <c r="F36" s="942" t="inlineStr"/>
      <c r="G36" s="942" t="inlineStr"/>
      <c r="H36" s="942" t="inlineStr"/>
      <c r="I36" s="942" t="inlineStr">
        <is>
          <t>Agreste</t>
        </is>
      </c>
      <c r="J36" s="942" t="inlineStr"/>
      <c r="K36" s="942" t="inlineStr"/>
      <c r="L36" s="942" t="inlineStr"/>
      <c r="M36" s="942" t="inlineStr"/>
      <c r="N36" s="942" t="inlineStr">
        <is>
          <t>kt</t>
        </is>
      </c>
      <c r="O36" s="942" t="inlineStr"/>
      <c r="P36" s="942" t="inlineStr"/>
    </row>
    <row r="37">
      <c r="A37" s="942" t="inlineStr">
        <is>
          <t>Cultures</t>
        </is>
      </c>
      <c r="B37" s="942" t="inlineStr">
        <is>
          <t>Autres salades, n.c.a.</t>
        </is>
      </c>
      <c r="C37" s="942" t="inlineStr">
        <is>
          <t>2015</t>
        </is>
      </c>
      <c r="D37" s="942" t="n">
        <v>56.1305</v>
      </c>
      <c r="E37" s="942" t="inlineStr"/>
      <c r="F37" s="942" t="inlineStr"/>
      <c r="G37" s="942" t="inlineStr"/>
      <c r="H37" s="942" t="inlineStr"/>
      <c r="I37" s="942" t="inlineStr">
        <is>
          <t>Agreste</t>
        </is>
      </c>
      <c r="J37" s="942" t="inlineStr"/>
      <c r="K37" s="942" t="inlineStr"/>
      <c r="L37" s="942" t="inlineStr"/>
      <c r="M37" s="942" t="inlineStr"/>
      <c r="N37" s="942" t="inlineStr">
        <is>
          <t>kt</t>
        </is>
      </c>
      <c r="O37" s="942" t="inlineStr"/>
      <c r="P37" s="942" t="inlineStr"/>
    </row>
    <row r="38">
      <c r="A38" s="942" t="inlineStr">
        <is>
          <t>Cultures</t>
        </is>
      </c>
      <c r="B38" s="942" t="inlineStr">
        <is>
          <t>Endives chicons</t>
        </is>
      </c>
      <c r="C38" s="942" t="inlineStr">
        <is>
          <t>2019</t>
        </is>
      </c>
      <c r="D38" s="942" t="n">
        <v>139.5609</v>
      </c>
      <c r="E38" s="942" t="inlineStr"/>
      <c r="F38" s="942" t="inlineStr"/>
      <c r="G38" s="942" t="inlineStr"/>
      <c r="H38" s="942" t="inlineStr"/>
      <c r="I38" s="942" t="inlineStr">
        <is>
          <t>Agreste</t>
        </is>
      </c>
      <c r="J38" s="942" t="inlineStr"/>
      <c r="K38" s="942" t="inlineStr"/>
      <c r="L38" s="942" t="inlineStr"/>
      <c r="M38" s="942" t="inlineStr"/>
      <c r="N38" s="942" t="inlineStr">
        <is>
          <t>kt</t>
        </is>
      </c>
      <c r="O38" s="942" t="inlineStr"/>
      <c r="P38" s="942" t="inlineStr"/>
    </row>
    <row r="39">
      <c r="A39" s="942" t="inlineStr">
        <is>
          <t>Cultures</t>
        </is>
      </c>
      <c r="B39" s="942" t="inlineStr">
        <is>
          <t>Endives chicons</t>
        </is>
      </c>
      <c r="C39" s="942" t="inlineStr">
        <is>
          <t>2015</t>
        </is>
      </c>
      <c r="D39" s="942" t="n">
        <v>170.2074</v>
      </c>
      <c r="E39" s="942" t="inlineStr"/>
      <c r="F39" s="942" t="inlineStr"/>
      <c r="G39" s="942" t="inlineStr"/>
      <c r="H39" s="942" t="inlineStr"/>
      <c r="I39" s="942" t="inlineStr">
        <is>
          <t>Agreste</t>
        </is>
      </c>
      <c r="J39" s="942" t="inlineStr"/>
      <c r="K39" s="942" t="inlineStr"/>
      <c r="L39" s="942" t="inlineStr"/>
      <c r="M39" s="942" t="inlineStr"/>
      <c r="N39" s="942" t="inlineStr">
        <is>
          <t>kt</t>
        </is>
      </c>
      <c r="O39" s="942" t="inlineStr"/>
      <c r="P39" s="942" t="inlineStr"/>
    </row>
    <row r="40">
      <c r="A40" s="942" t="inlineStr">
        <is>
          <t>Cultures</t>
        </is>
      </c>
      <c r="B40" s="942" t="inlineStr">
        <is>
          <t>Bettes et cardes</t>
        </is>
      </c>
      <c r="C40" s="942" t="inlineStr">
        <is>
          <t>2019</t>
        </is>
      </c>
      <c r="D40" s="942" t="n">
        <v>11.0149</v>
      </c>
      <c r="E40" s="942" t="inlineStr"/>
      <c r="F40" s="942" t="inlineStr"/>
      <c r="G40" s="942" t="inlineStr"/>
      <c r="H40" s="942" t="inlineStr"/>
      <c r="I40" s="942" t="inlineStr">
        <is>
          <t>Agreste</t>
        </is>
      </c>
      <c r="J40" s="942" t="inlineStr"/>
      <c r="K40" s="942" t="inlineStr"/>
      <c r="L40" s="942" t="inlineStr"/>
      <c r="M40" s="942" t="inlineStr"/>
      <c r="N40" s="942" t="inlineStr">
        <is>
          <t>kt</t>
        </is>
      </c>
      <c r="O40" s="942" t="inlineStr"/>
      <c r="P40" s="942" t="inlineStr"/>
    </row>
    <row r="41">
      <c r="A41" s="942" t="inlineStr">
        <is>
          <t>Cultures</t>
        </is>
      </c>
      <c r="B41" s="942" t="inlineStr">
        <is>
          <t>Bettes et cardes</t>
        </is>
      </c>
      <c r="C41" s="942" t="inlineStr">
        <is>
          <t>2015</t>
        </is>
      </c>
      <c r="D41" s="942" t="n">
        <v>13.6347</v>
      </c>
      <c r="E41" s="942" t="inlineStr"/>
      <c r="F41" s="942" t="inlineStr"/>
      <c r="G41" s="942" t="inlineStr"/>
      <c r="H41" s="942" t="inlineStr"/>
      <c r="I41" s="942" t="inlineStr">
        <is>
          <t>Agreste</t>
        </is>
      </c>
      <c r="J41" s="942" t="inlineStr"/>
      <c r="K41" s="942" t="inlineStr"/>
      <c r="L41" s="942" t="inlineStr"/>
      <c r="M41" s="942" t="inlineStr"/>
      <c r="N41" s="942" t="inlineStr">
        <is>
          <t>kt</t>
        </is>
      </c>
      <c r="O41" s="942" t="inlineStr"/>
      <c r="P41" s="942" t="inlineStr"/>
    </row>
    <row r="42">
      <c r="A42" s="942" t="inlineStr">
        <is>
          <t>Cultures</t>
        </is>
      </c>
      <c r="B42" s="942" t="inlineStr">
        <is>
          <t>Brèdes</t>
        </is>
      </c>
      <c r="C42" s="942" t="inlineStr">
        <is>
          <t>2019</t>
        </is>
      </c>
      <c r="D42" s="942" t="n">
        <v>3.2666</v>
      </c>
      <c r="E42" s="942" t="inlineStr"/>
      <c r="F42" s="942" t="inlineStr"/>
      <c r="G42" s="942" t="inlineStr"/>
      <c r="H42" s="942" t="inlineStr"/>
      <c r="I42" s="942" t="inlineStr">
        <is>
          <t>Agreste</t>
        </is>
      </c>
      <c r="J42" s="942" t="inlineStr"/>
      <c r="K42" s="942" t="inlineStr"/>
      <c r="L42" s="942" t="inlineStr"/>
      <c r="M42" s="942" t="inlineStr"/>
      <c r="N42" s="942" t="inlineStr">
        <is>
          <t>kt</t>
        </is>
      </c>
      <c r="O42" s="942" t="inlineStr"/>
      <c r="P42" s="942" t="inlineStr"/>
    </row>
    <row r="43">
      <c r="A43" s="942" t="inlineStr">
        <is>
          <t>Cultures</t>
        </is>
      </c>
      <c r="B43" s="942" t="inlineStr">
        <is>
          <t>Brèdes</t>
        </is>
      </c>
      <c r="C43" s="942" t="inlineStr">
        <is>
          <t>2015</t>
        </is>
      </c>
      <c r="D43" s="942" t="n">
        <v>3.15</v>
      </c>
      <c r="E43" s="942" t="inlineStr"/>
      <c r="F43" s="942" t="inlineStr"/>
      <c r="G43" s="942" t="inlineStr"/>
      <c r="H43" s="942" t="inlineStr"/>
      <c r="I43" s="942" t="inlineStr">
        <is>
          <t>Agreste</t>
        </is>
      </c>
      <c r="J43" s="942" t="inlineStr"/>
      <c r="K43" s="942" t="inlineStr"/>
      <c r="L43" s="942" t="inlineStr"/>
      <c r="M43" s="942" t="inlineStr"/>
      <c r="N43" s="942" t="inlineStr">
        <is>
          <t>kt</t>
        </is>
      </c>
      <c r="O43" s="942" t="inlineStr"/>
      <c r="P43" s="942" t="inlineStr"/>
    </row>
    <row r="44">
      <c r="A44" s="942" t="inlineStr">
        <is>
          <t>Cultures</t>
        </is>
      </c>
      <c r="B44" s="942" t="inlineStr">
        <is>
          <t>Persil</t>
        </is>
      </c>
      <c r="C44" s="942" t="inlineStr">
        <is>
          <t>2019</t>
        </is>
      </c>
      <c r="D44" s="942" t="n">
        <v>23.0791</v>
      </c>
      <c r="E44" s="942" t="inlineStr"/>
      <c r="F44" s="942" t="inlineStr"/>
      <c r="G44" s="942" t="inlineStr"/>
      <c r="H44" s="942" t="inlineStr"/>
      <c r="I44" s="942" t="inlineStr">
        <is>
          <t>Agreste</t>
        </is>
      </c>
      <c r="J44" s="942" t="inlineStr"/>
      <c r="K44" s="942" t="inlineStr"/>
      <c r="L44" s="942" t="inlineStr"/>
      <c r="M44" s="942" t="inlineStr"/>
      <c r="N44" s="942" t="inlineStr">
        <is>
          <t>kt</t>
        </is>
      </c>
      <c r="O44" s="942" t="inlineStr"/>
      <c r="P44" s="942" t="inlineStr"/>
    </row>
    <row r="45">
      <c r="A45" s="942" t="inlineStr">
        <is>
          <t>Cultures</t>
        </is>
      </c>
      <c r="B45" s="942" t="inlineStr">
        <is>
          <t>Persil</t>
        </is>
      </c>
      <c r="C45" s="942" t="inlineStr">
        <is>
          <t>2015</t>
        </is>
      </c>
      <c r="D45" s="942" t="n">
        <v>17.327</v>
      </c>
      <c r="E45" s="942" t="inlineStr"/>
      <c r="F45" s="942" t="inlineStr"/>
      <c r="G45" s="942" t="inlineStr"/>
      <c r="H45" s="942" t="inlineStr"/>
      <c r="I45" s="942" t="inlineStr">
        <is>
          <t>Agreste</t>
        </is>
      </c>
      <c r="J45" s="942" t="inlineStr"/>
      <c r="K45" s="942" t="inlineStr"/>
      <c r="L45" s="942" t="inlineStr"/>
      <c r="M45" s="942" t="inlineStr"/>
      <c r="N45" s="942" t="inlineStr">
        <is>
          <t>kt</t>
        </is>
      </c>
      <c r="O45" s="942" t="inlineStr"/>
      <c r="P45" s="942" t="inlineStr"/>
    </row>
    <row r="46">
      <c r="A46" s="942" t="inlineStr">
        <is>
          <t>Cultures</t>
        </is>
      </c>
      <c r="B46" s="942" t="inlineStr">
        <is>
          <t>Pastèques</t>
        </is>
      </c>
      <c r="C46" s="942" t="inlineStr">
        <is>
          <t>2019</t>
        </is>
      </c>
      <c r="D46" s="942" t="n">
        <v>17.3117</v>
      </c>
      <c r="E46" s="942" t="inlineStr"/>
      <c r="F46" s="942" t="inlineStr"/>
      <c r="G46" s="942" t="inlineStr"/>
      <c r="H46" s="942" t="inlineStr"/>
      <c r="I46" s="942" t="inlineStr">
        <is>
          <t>Agreste</t>
        </is>
      </c>
      <c r="J46" s="942" t="inlineStr"/>
      <c r="K46" s="942" t="inlineStr"/>
      <c r="L46" s="942" t="inlineStr"/>
      <c r="M46" s="942" t="inlineStr"/>
      <c r="N46" s="942" t="inlineStr">
        <is>
          <t>kt</t>
        </is>
      </c>
      <c r="O46" s="942" t="inlineStr"/>
      <c r="P46" s="942" t="inlineStr"/>
    </row>
    <row r="47">
      <c r="A47" s="942" t="inlineStr">
        <is>
          <t>Cultures</t>
        </is>
      </c>
      <c r="B47" s="942" t="inlineStr">
        <is>
          <t>Pastèques</t>
        </is>
      </c>
      <c r="C47" s="942" t="inlineStr">
        <is>
          <t>2015</t>
        </is>
      </c>
      <c r="D47" s="942" t="n">
        <v>16.406</v>
      </c>
      <c r="E47" s="942" t="inlineStr"/>
      <c r="F47" s="942" t="inlineStr"/>
      <c r="G47" s="942" t="inlineStr"/>
      <c r="H47" s="942" t="inlineStr"/>
      <c r="I47" s="942" t="inlineStr">
        <is>
          <t>Agreste</t>
        </is>
      </c>
      <c r="J47" s="942" t="inlineStr"/>
      <c r="K47" s="942" t="inlineStr"/>
      <c r="L47" s="942" t="inlineStr"/>
      <c r="M47" s="942" t="inlineStr"/>
      <c r="N47" s="942" t="inlineStr">
        <is>
          <t>kt</t>
        </is>
      </c>
      <c r="O47" s="942" t="inlineStr"/>
      <c r="P47" s="942" t="inlineStr"/>
    </row>
    <row r="48">
      <c r="A48" s="942" t="inlineStr">
        <is>
          <t>Cultures</t>
        </is>
      </c>
      <c r="B48" s="942" t="inlineStr">
        <is>
          <t>Cantaloups et autres melons sous serres</t>
        </is>
      </c>
      <c r="C48" s="942" t="inlineStr">
        <is>
          <t>2019</t>
        </is>
      </c>
      <c r="D48" s="942" t="n">
        <v>16.2911</v>
      </c>
      <c r="E48" s="942" t="inlineStr"/>
      <c r="F48" s="942" t="inlineStr"/>
      <c r="G48" s="942" t="inlineStr"/>
      <c r="H48" s="942" t="inlineStr"/>
      <c r="I48" s="942" t="inlineStr">
        <is>
          <t>Agreste</t>
        </is>
      </c>
      <c r="J48" s="942" t="inlineStr"/>
      <c r="K48" s="942" t="inlineStr"/>
      <c r="L48" s="942" t="inlineStr"/>
      <c r="M48" s="942" t="inlineStr"/>
      <c r="N48" s="942" t="inlineStr">
        <is>
          <t>kt</t>
        </is>
      </c>
      <c r="O48" s="942" t="inlineStr"/>
      <c r="P48" s="942" t="inlineStr"/>
    </row>
    <row r="49">
      <c r="A49" s="942" t="inlineStr">
        <is>
          <t>Cultures</t>
        </is>
      </c>
      <c r="B49" s="942" t="inlineStr">
        <is>
          <t>Cantaloups et autres melons sous serres</t>
        </is>
      </c>
      <c r="C49" s="942" t="inlineStr">
        <is>
          <t>2015</t>
        </is>
      </c>
      <c r="D49" s="942" t="n">
        <v>17.579</v>
      </c>
      <c r="E49" s="942" t="inlineStr"/>
      <c r="F49" s="942" t="inlineStr"/>
      <c r="G49" s="942" t="inlineStr"/>
      <c r="H49" s="942" t="inlineStr"/>
      <c r="I49" s="942" t="inlineStr">
        <is>
          <t>Agreste</t>
        </is>
      </c>
      <c r="J49" s="942" t="inlineStr"/>
      <c r="K49" s="942" t="inlineStr"/>
      <c r="L49" s="942" t="inlineStr"/>
      <c r="M49" s="942" t="inlineStr"/>
      <c r="N49" s="942" t="inlineStr">
        <is>
          <t>kt</t>
        </is>
      </c>
      <c r="O49" s="942" t="inlineStr"/>
      <c r="P49" s="942" t="inlineStr"/>
    </row>
    <row r="50">
      <c r="A50" s="942" t="inlineStr">
        <is>
          <t>Cultures</t>
        </is>
      </c>
      <c r="B50" s="942" t="inlineStr">
        <is>
          <t>Cantaloups et autres melons en plein air</t>
        </is>
      </c>
      <c r="C50" s="942" t="inlineStr">
        <is>
          <t>2019</t>
        </is>
      </c>
      <c r="D50" s="942" t="n">
        <v>231.7358</v>
      </c>
      <c r="E50" s="942" t="inlineStr"/>
      <c r="F50" s="942" t="inlineStr"/>
      <c r="G50" s="942" t="inlineStr"/>
      <c r="H50" s="942" t="inlineStr"/>
      <c r="I50" s="942" t="inlineStr">
        <is>
          <t>Agreste</t>
        </is>
      </c>
      <c r="J50" s="942" t="inlineStr"/>
      <c r="K50" s="942" t="inlineStr"/>
      <c r="L50" s="942" t="inlineStr"/>
      <c r="M50" s="942" t="inlineStr"/>
      <c r="N50" s="942" t="inlineStr">
        <is>
          <t>kt</t>
        </is>
      </c>
      <c r="O50" s="942" t="inlineStr"/>
      <c r="P50" s="942" t="inlineStr"/>
    </row>
    <row r="51">
      <c r="A51" s="942" t="inlineStr">
        <is>
          <t>Cultures</t>
        </is>
      </c>
      <c r="B51" s="942" t="inlineStr">
        <is>
          <t>Cantaloups et autres melons en plein air</t>
        </is>
      </c>
      <c r="C51" s="942" t="inlineStr">
        <is>
          <t>2015</t>
        </is>
      </c>
      <c r="D51" s="942" t="n">
        <v>259.9258</v>
      </c>
      <c r="E51" s="942" t="inlineStr"/>
      <c r="F51" s="942" t="inlineStr"/>
      <c r="G51" s="942" t="inlineStr"/>
      <c r="H51" s="942" t="inlineStr"/>
      <c r="I51" s="942" t="inlineStr">
        <is>
          <t>Agreste</t>
        </is>
      </c>
      <c r="J51" s="942" t="inlineStr"/>
      <c r="K51" s="942" t="inlineStr"/>
      <c r="L51" s="942" t="inlineStr"/>
      <c r="M51" s="942" t="inlineStr"/>
      <c r="N51" s="942" t="inlineStr">
        <is>
          <t>kt</t>
        </is>
      </c>
      <c r="O51" s="942" t="inlineStr"/>
      <c r="P51" s="942" t="inlineStr"/>
    </row>
    <row r="52">
      <c r="A52" s="942" t="inlineStr">
        <is>
          <t>Cultures</t>
        </is>
      </c>
      <c r="B52" s="942" t="inlineStr">
        <is>
          <t>Piments et poivrons verts</t>
        </is>
      </c>
      <c r="C52" s="942" t="inlineStr">
        <is>
          <t>2019</t>
        </is>
      </c>
      <c r="D52" s="942" t="n">
        <v>32.0999</v>
      </c>
      <c r="E52" s="942" t="inlineStr"/>
      <c r="F52" s="942" t="inlineStr"/>
      <c r="G52" s="942" t="inlineStr"/>
      <c r="H52" s="942" t="inlineStr"/>
      <c r="I52" s="942" t="inlineStr">
        <is>
          <t>Agreste</t>
        </is>
      </c>
      <c r="J52" s="942" t="inlineStr"/>
      <c r="K52" s="942" t="inlineStr"/>
      <c r="L52" s="942" t="inlineStr"/>
      <c r="M52" s="942" t="inlineStr"/>
      <c r="N52" s="942" t="inlineStr">
        <is>
          <t>kt</t>
        </is>
      </c>
      <c r="O52" s="942" t="inlineStr"/>
      <c r="P52" s="942" t="inlineStr"/>
    </row>
    <row r="53">
      <c r="A53" s="942" t="inlineStr">
        <is>
          <t>Cultures</t>
        </is>
      </c>
      <c r="B53" s="942" t="inlineStr">
        <is>
          <t>Piments et poivrons verts</t>
        </is>
      </c>
      <c r="C53" s="942" t="inlineStr">
        <is>
          <t>2015</t>
        </is>
      </c>
      <c r="D53" s="942" t="n">
        <v>21.8406</v>
      </c>
      <c r="E53" s="942" t="inlineStr"/>
      <c r="F53" s="942" t="inlineStr"/>
      <c r="G53" s="942" t="inlineStr"/>
      <c r="H53" s="942" t="inlineStr"/>
      <c r="I53" s="942" t="inlineStr">
        <is>
          <t>Agreste</t>
        </is>
      </c>
      <c r="J53" s="942" t="inlineStr"/>
      <c r="K53" s="942" t="inlineStr"/>
      <c r="L53" s="942" t="inlineStr"/>
      <c r="M53" s="942" t="inlineStr"/>
      <c r="N53" s="942" t="inlineStr">
        <is>
          <t>kt</t>
        </is>
      </c>
      <c r="O53" s="942" t="inlineStr"/>
      <c r="P53" s="942" t="inlineStr"/>
    </row>
    <row r="54">
      <c r="A54" s="942" t="inlineStr">
        <is>
          <t>Cultures</t>
        </is>
      </c>
      <c r="B54" s="942" t="inlineStr">
        <is>
          <t>Concombre sous serres</t>
        </is>
      </c>
      <c r="C54" s="942" t="inlineStr">
        <is>
          <t>2019</t>
        </is>
      </c>
      <c r="D54" s="942" t="n">
        <v>123.0736</v>
      </c>
      <c r="E54" s="942" t="inlineStr"/>
      <c r="F54" s="942" t="inlineStr"/>
      <c r="G54" s="942" t="inlineStr"/>
      <c r="H54" s="942" t="inlineStr"/>
      <c r="I54" s="942" t="inlineStr">
        <is>
          <t>Agreste</t>
        </is>
      </c>
      <c r="J54" s="942" t="inlineStr"/>
      <c r="K54" s="942" t="inlineStr"/>
      <c r="L54" s="942" t="inlineStr"/>
      <c r="M54" s="942" t="inlineStr"/>
      <c r="N54" s="942" t="inlineStr">
        <is>
          <t>kt</t>
        </is>
      </c>
      <c r="O54" s="942" t="inlineStr"/>
      <c r="P54" s="942" t="inlineStr"/>
    </row>
    <row r="55">
      <c r="A55" s="942" t="inlineStr">
        <is>
          <t>Cultures</t>
        </is>
      </c>
      <c r="B55" s="942" t="inlineStr">
        <is>
          <t>Concombre sous serres</t>
        </is>
      </c>
      <c r="C55" s="942" t="inlineStr">
        <is>
          <t>2015</t>
        </is>
      </c>
      <c r="D55" s="942" t="n">
        <v>120.5159</v>
      </c>
      <c r="E55" s="942" t="inlineStr"/>
      <c r="F55" s="942" t="inlineStr"/>
      <c r="G55" s="942" t="inlineStr"/>
      <c r="H55" s="942" t="inlineStr"/>
      <c r="I55" s="942" t="inlineStr">
        <is>
          <t>Agreste</t>
        </is>
      </c>
      <c r="J55" s="942" t="inlineStr"/>
      <c r="K55" s="942" t="inlineStr"/>
      <c r="L55" s="942" t="inlineStr"/>
      <c r="M55" s="942" t="inlineStr"/>
      <c r="N55" s="942" t="inlineStr">
        <is>
          <t>kt</t>
        </is>
      </c>
      <c r="O55" s="942" t="inlineStr"/>
      <c r="P55" s="942" t="inlineStr"/>
    </row>
    <row r="56">
      <c r="A56" s="942" t="inlineStr">
        <is>
          <t>Cultures</t>
        </is>
      </c>
      <c r="B56" s="942" t="inlineStr">
        <is>
          <t>Concombre en plein air</t>
        </is>
      </c>
      <c r="C56" s="942" t="inlineStr">
        <is>
          <t>2019</t>
        </is>
      </c>
      <c r="D56" s="942" t="n">
        <v>17.9219</v>
      </c>
      <c r="E56" s="942" t="inlineStr"/>
      <c r="F56" s="942" t="inlineStr"/>
      <c r="G56" s="942" t="inlineStr"/>
      <c r="H56" s="942" t="inlineStr"/>
      <c r="I56" s="942" t="inlineStr">
        <is>
          <t>Agreste</t>
        </is>
      </c>
      <c r="J56" s="942" t="inlineStr"/>
      <c r="K56" s="942" t="inlineStr"/>
      <c r="L56" s="942" t="inlineStr"/>
      <c r="M56" s="942" t="inlineStr"/>
      <c r="N56" s="942" t="inlineStr">
        <is>
          <t>kt</t>
        </is>
      </c>
      <c r="O56" s="942" t="inlineStr"/>
      <c r="P56" s="942" t="inlineStr"/>
    </row>
    <row r="57">
      <c r="A57" s="942" t="inlineStr">
        <is>
          <t>Cultures</t>
        </is>
      </c>
      <c r="B57" s="942" t="inlineStr">
        <is>
          <t>Concombre en plein air</t>
        </is>
      </c>
      <c r="C57" s="942" t="inlineStr">
        <is>
          <t>2015</t>
        </is>
      </c>
      <c r="D57" s="942" t="n">
        <v>14.5986</v>
      </c>
      <c r="E57" s="942" t="inlineStr"/>
      <c r="F57" s="942" t="inlineStr"/>
      <c r="G57" s="942" t="inlineStr"/>
      <c r="H57" s="942" t="inlineStr"/>
      <c r="I57" s="942" t="inlineStr">
        <is>
          <t>Agreste</t>
        </is>
      </c>
      <c r="J57" s="942" t="inlineStr"/>
      <c r="K57" s="942" t="inlineStr"/>
      <c r="L57" s="942" t="inlineStr"/>
      <c r="M57" s="942" t="inlineStr"/>
      <c r="N57" s="942" t="inlineStr">
        <is>
          <t>kt</t>
        </is>
      </c>
      <c r="O57" s="942" t="inlineStr"/>
      <c r="P57" s="942" t="inlineStr"/>
    </row>
    <row r="58">
      <c r="A58" s="942" t="inlineStr">
        <is>
          <t>Cultures</t>
        </is>
      </c>
      <c r="B58" s="942" t="inlineStr">
        <is>
          <t>Cornichons</t>
        </is>
      </c>
      <c r="C58" s="942" t="inlineStr">
        <is>
          <t>2019</t>
        </is>
      </c>
      <c r="D58" s="942" t="n">
        <v>0.8197000000000001</v>
      </c>
      <c r="E58" s="942" t="inlineStr"/>
      <c r="F58" s="942" t="inlineStr"/>
      <c r="G58" s="942" t="inlineStr"/>
      <c r="H58" s="942" t="inlineStr"/>
      <c r="I58" s="942" t="inlineStr">
        <is>
          <t>Agreste</t>
        </is>
      </c>
      <c r="J58" s="942" t="inlineStr"/>
      <c r="K58" s="942" t="inlineStr"/>
      <c r="L58" s="942" t="inlineStr"/>
      <c r="M58" s="942" t="inlineStr"/>
      <c r="N58" s="942" t="inlineStr">
        <is>
          <t>kt</t>
        </is>
      </c>
      <c r="O58" s="942" t="inlineStr"/>
      <c r="P58" s="942" t="inlineStr"/>
    </row>
    <row r="59">
      <c r="A59" s="942" t="inlineStr">
        <is>
          <t>Cultures</t>
        </is>
      </c>
      <c r="B59" s="942" t="inlineStr">
        <is>
          <t>Cornichons</t>
        </is>
      </c>
      <c r="C59" s="942" t="inlineStr">
        <is>
          <t>2015</t>
        </is>
      </c>
      <c r="D59" s="942" t="n">
        <v>1.4241</v>
      </c>
      <c r="E59" s="942" t="inlineStr"/>
      <c r="F59" s="942" t="inlineStr"/>
      <c r="G59" s="942" t="inlineStr"/>
      <c r="H59" s="942" t="inlineStr"/>
      <c r="I59" s="942" t="inlineStr">
        <is>
          <t>Agreste</t>
        </is>
      </c>
      <c r="J59" s="942" t="inlineStr"/>
      <c r="K59" s="942" t="inlineStr"/>
      <c r="L59" s="942" t="inlineStr"/>
      <c r="M59" s="942" t="inlineStr"/>
      <c r="N59" s="942" t="inlineStr">
        <is>
          <t>kt</t>
        </is>
      </c>
      <c r="O59" s="942" t="inlineStr"/>
      <c r="P59" s="942" t="inlineStr"/>
    </row>
    <row r="60">
      <c r="A60" s="942" t="inlineStr">
        <is>
          <t>Cultures</t>
        </is>
      </c>
      <c r="B60" s="942" t="inlineStr">
        <is>
          <t>Aubergines</t>
        </is>
      </c>
      <c r="C60" s="942" t="inlineStr">
        <is>
          <t>2019</t>
        </is>
      </c>
      <c r="D60" s="942" t="n">
        <v>31.3315</v>
      </c>
      <c r="E60" s="942" t="inlineStr"/>
      <c r="F60" s="942" t="inlineStr"/>
      <c r="G60" s="942" t="inlineStr"/>
      <c r="H60" s="942" t="inlineStr"/>
      <c r="I60" s="942" t="inlineStr">
        <is>
          <t>Agreste</t>
        </is>
      </c>
      <c r="J60" s="942" t="inlineStr"/>
      <c r="K60" s="942" t="inlineStr"/>
      <c r="L60" s="942" t="inlineStr"/>
      <c r="M60" s="942" t="inlineStr"/>
      <c r="N60" s="942" t="inlineStr">
        <is>
          <t>kt</t>
        </is>
      </c>
      <c r="O60" s="942" t="inlineStr"/>
      <c r="P60" s="942" t="inlineStr"/>
    </row>
    <row r="61">
      <c r="A61" s="942" t="inlineStr">
        <is>
          <t>Cultures</t>
        </is>
      </c>
      <c r="B61" s="942" t="inlineStr">
        <is>
          <t>Aubergines</t>
        </is>
      </c>
      <c r="C61" s="942" t="inlineStr">
        <is>
          <t>2015</t>
        </is>
      </c>
      <c r="D61" s="942" t="n">
        <v>31.3037</v>
      </c>
      <c r="E61" s="942" t="inlineStr"/>
      <c r="F61" s="942" t="inlineStr"/>
      <c r="G61" s="942" t="inlineStr"/>
      <c r="H61" s="942" t="inlineStr"/>
      <c r="I61" s="942" t="inlineStr">
        <is>
          <t>Agreste</t>
        </is>
      </c>
      <c r="J61" s="942" t="inlineStr"/>
      <c r="K61" s="942" t="inlineStr"/>
      <c r="L61" s="942" t="inlineStr"/>
      <c r="M61" s="942" t="inlineStr"/>
      <c r="N61" s="942" t="inlineStr">
        <is>
          <t>kt</t>
        </is>
      </c>
      <c r="O61" s="942" t="inlineStr"/>
      <c r="P61" s="942" t="inlineStr"/>
    </row>
    <row r="62">
      <c r="A62" s="942" t="inlineStr">
        <is>
          <t>Cultures</t>
        </is>
      </c>
      <c r="B62" s="942" t="inlineStr">
        <is>
          <t>Tomates sous serres</t>
        </is>
      </c>
      <c r="C62" s="942" t="inlineStr">
        <is>
          <t>2019</t>
        </is>
      </c>
      <c r="D62" s="942" t="n">
        <v>525.9268000000001</v>
      </c>
      <c r="E62" s="942" t="inlineStr"/>
      <c r="F62" s="942" t="inlineStr"/>
      <c r="G62" s="942" t="inlineStr"/>
      <c r="H62" s="942" t="inlineStr"/>
      <c r="I62" s="942" t="inlineStr">
        <is>
          <t>Agreste</t>
        </is>
      </c>
      <c r="J62" s="942" t="inlineStr"/>
      <c r="K62" s="942" t="inlineStr"/>
      <c r="L62" s="942" t="inlineStr"/>
      <c r="M62" s="942" t="inlineStr"/>
      <c r="N62" s="942" t="inlineStr">
        <is>
          <t>kt</t>
        </is>
      </c>
      <c r="O62" s="942" t="inlineStr"/>
      <c r="P62" s="942" t="inlineStr"/>
    </row>
    <row r="63">
      <c r="A63" s="942" t="inlineStr">
        <is>
          <t>Cultures</t>
        </is>
      </c>
      <c r="B63" s="942" t="inlineStr">
        <is>
          <t>Tomates sous serres</t>
        </is>
      </c>
      <c r="C63" s="942" t="inlineStr">
        <is>
          <t>2015</t>
        </is>
      </c>
      <c r="D63" s="942" t="n">
        <v>590.8632</v>
      </c>
      <c r="E63" s="942" t="inlineStr"/>
      <c r="F63" s="942" t="inlineStr"/>
      <c r="G63" s="942" t="inlineStr"/>
      <c r="H63" s="942" t="inlineStr"/>
      <c r="I63" s="942" t="inlineStr">
        <is>
          <t>Agreste</t>
        </is>
      </c>
      <c r="J63" s="942" t="inlineStr"/>
      <c r="K63" s="942" t="inlineStr"/>
      <c r="L63" s="942" t="inlineStr"/>
      <c r="M63" s="942" t="inlineStr"/>
      <c r="N63" s="942" t="inlineStr">
        <is>
          <t>kt</t>
        </is>
      </c>
      <c r="O63" s="942" t="inlineStr"/>
      <c r="P63" s="942" t="inlineStr"/>
    </row>
    <row r="64">
      <c r="A64" s="942" t="inlineStr">
        <is>
          <t>Cultures</t>
        </is>
      </c>
      <c r="B64" s="942" t="inlineStr">
        <is>
          <t>Tomates en plein air</t>
        </is>
      </c>
      <c r="C64" s="942" t="inlineStr">
        <is>
          <t>2019</t>
        </is>
      </c>
      <c r="D64" s="942" t="n">
        <v>188.1035</v>
      </c>
      <c r="E64" s="942" t="inlineStr"/>
      <c r="F64" s="942" t="inlineStr"/>
      <c r="G64" s="942" t="inlineStr"/>
      <c r="H64" s="942" t="inlineStr"/>
      <c r="I64" s="942" t="inlineStr">
        <is>
          <t>Agreste</t>
        </is>
      </c>
      <c r="J64" s="942" t="inlineStr"/>
      <c r="K64" s="942" t="inlineStr"/>
      <c r="L64" s="942" t="inlineStr"/>
      <c r="M64" s="942" t="inlineStr"/>
      <c r="N64" s="942" t="inlineStr">
        <is>
          <t>kt</t>
        </is>
      </c>
      <c r="O64" s="942" t="inlineStr"/>
      <c r="P64" s="942" t="inlineStr"/>
    </row>
    <row r="65">
      <c r="A65" s="942" t="inlineStr">
        <is>
          <t>Cultures</t>
        </is>
      </c>
      <c r="B65" s="942" t="inlineStr">
        <is>
          <t>Tomates en plein air</t>
        </is>
      </c>
      <c r="C65" s="942" t="inlineStr">
        <is>
          <t>2015</t>
        </is>
      </c>
      <c r="D65" s="942" t="n">
        <v>194.828</v>
      </c>
      <c r="E65" s="942" t="inlineStr"/>
      <c r="F65" s="942" t="inlineStr"/>
      <c r="G65" s="942" t="inlineStr"/>
      <c r="H65" s="942" t="inlineStr"/>
      <c r="I65" s="942" t="inlineStr">
        <is>
          <t>Agreste</t>
        </is>
      </c>
      <c r="J65" s="942" t="inlineStr"/>
      <c r="K65" s="942" t="inlineStr"/>
      <c r="L65" s="942" t="inlineStr"/>
      <c r="M65" s="942" t="inlineStr"/>
      <c r="N65" s="942" t="inlineStr">
        <is>
          <t>kt</t>
        </is>
      </c>
      <c r="O65" s="942" t="inlineStr"/>
      <c r="P65" s="942" t="inlineStr"/>
    </row>
    <row r="66">
      <c r="A66" s="942" t="inlineStr">
        <is>
          <t>Cultures</t>
        </is>
      </c>
      <c r="B66" s="942" t="inlineStr">
        <is>
          <t>Chayote ou christophine</t>
        </is>
      </c>
      <c r="C66" s="942" t="inlineStr">
        <is>
          <t>2019</t>
        </is>
      </c>
      <c r="D66" s="942" t="n">
        <v>7.465199999999999</v>
      </c>
      <c r="E66" s="942" t="inlineStr"/>
      <c r="F66" s="942" t="inlineStr"/>
      <c r="G66" s="942" t="inlineStr"/>
      <c r="H66" s="942" t="inlineStr"/>
      <c r="I66" s="942" t="inlineStr">
        <is>
          <t>Agreste</t>
        </is>
      </c>
      <c r="J66" s="942" t="inlineStr"/>
      <c r="K66" s="942" t="inlineStr"/>
      <c r="L66" s="942" t="inlineStr"/>
      <c r="M66" s="942" t="inlineStr"/>
      <c r="N66" s="942" t="inlineStr">
        <is>
          <t>kt</t>
        </is>
      </c>
      <c r="O66" s="942" t="inlineStr"/>
      <c r="P66" s="942" t="inlineStr"/>
    </row>
    <row r="67">
      <c r="A67" s="942" t="inlineStr">
        <is>
          <t>Cultures</t>
        </is>
      </c>
      <c r="B67" s="942" t="inlineStr">
        <is>
          <t>Chayote ou christophine</t>
        </is>
      </c>
      <c r="C67" s="942" t="inlineStr">
        <is>
          <t>2015</t>
        </is>
      </c>
      <c r="D67" s="942" t="n">
        <v>7.0475</v>
      </c>
      <c r="E67" s="942" t="inlineStr"/>
      <c r="F67" s="942" t="inlineStr"/>
      <c r="G67" s="942" t="inlineStr"/>
      <c r="H67" s="942" t="inlineStr"/>
      <c r="I67" s="942" t="inlineStr">
        <is>
          <t>Agreste</t>
        </is>
      </c>
      <c r="J67" s="942" t="inlineStr"/>
      <c r="K67" s="942" t="inlineStr"/>
      <c r="L67" s="942" t="inlineStr"/>
      <c r="M67" s="942" t="inlineStr"/>
      <c r="N67" s="942" t="inlineStr">
        <is>
          <t>kt</t>
        </is>
      </c>
      <c r="O67" s="942" t="inlineStr"/>
      <c r="P67" s="942" t="inlineStr"/>
    </row>
    <row r="68">
      <c r="A68" s="942" t="inlineStr">
        <is>
          <t>Cultures</t>
        </is>
      </c>
      <c r="B68" s="942" t="inlineStr">
        <is>
          <t>Courgette</t>
        </is>
      </c>
      <c r="C68" s="942" t="inlineStr">
        <is>
          <t>2019</t>
        </is>
      </c>
      <c r="D68" s="942" t="n">
        <v>119.2237</v>
      </c>
      <c r="E68" s="942" t="inlineStr"/>
      <c r="F68" s="942" t="inlineStr"/>
      <c r="G68" s="942" t="inlineStr"/>
      <c r="H68" s="942" t="inlineStr"/>
      <c r="I68" s="942" t="inlineStr">
        <is>
          <t>Agreste</t>
        </is>
      </c>
      <c r="J68" s="942" t="inlineStr"/>
      <c r="K68" s="942" t="inlineStr"/>
      <c r="L68" s="942" t="inlineStr"/>
      <c r="M68" s="942" t="inlineStr"/>
      <c r="N68" s="942" t="inlineStr">
        <is>
          <t>kt</t>
        </is>
      </c>
      <c r="O68" s="942" t="inlineStr"/>
      <c r="P68" s="942" t="inlineStr"/>
    </row>
    <row r="69">
      <c r="A69" s="942" t="inlineStr">
        <is>
          <t>Cultures</t>
        </is>
      </c>
      <c r="B69" s="942" t="inlineStr">
        <is>
          <t>Courgette</t>
        </is>
      </c>
      <c r="C69" s="942" t="inlineStr">
        <is>
          <t>2015</t>
        </is>
      </c>
      <c r="D69" s="942" t="n">
        <v>121.2027</v>
      </c>
      <c r="E69" s="942" t="inlineStr"/>
      <c r="F69" s="942" t="inlineStr"/>
      <c r="G69" s="942" t="inlineStr"/>
      <c r="H69" s="942" t="inlineStr"/>
      <c r="I69" s="942" t="inlineStr">
        <is>
          <t>Agreste</t>
        </is>
      </c>
      <c r="J69" s="942" t="inlineStr"/>
      <c r="K69" s="942" t="inlineStr"/>
      <c r="L69" s="942" t="inlineStr"/>
      <c r="M69" s="942" t="inlineStr"/>
      <c r="N69" s="942" t="inlineStr">
        <is>
          <t>kt</t>
        </is>
      </c>
      <c r="O69" s="942" t="inlineStr"/>
      <c r="P69" s="942" t="inlineStr"/>
    </row>
    <row r="70">
      <c r="A70" s="942" t="inlineStr">
        <is>
          <t>Cultures</t>
        </is>
      </c>
      <c r="B70" s="942" t="inlineStr">
        <is>
          <t>Autres citrouilles [Courge], potirons, n.c.a.</t>
        </is>
      </c>
      <c r="C70" s="942" t="inlineStr">
        <is>
          <t>2019</t>
        </is>
      </c>
      <c r="D70" s="942" t="n">
        <v>130.131</v>
      </c>
      <c r="E70" s="942" t="inlineStr"/>
      <c r="F70" s="942" t="inlineStr"/>
      <c r="G70" s="942" t="inlineStr"/>
      <c r="H70" s="942" t="inlineStr"/>
      <c r="I70" s="942" t="inlineStr">
        <is>
          <t>Agreste</t>
        </is>
      </c>
      <c r="J70" s="942" t="inlineStr"/>
      <c r="K70" s="942" t="inlineStr"/>
      <c r="L70" s="942" t="inlineStr"/>
      <c r="M70" s="942" t="inlineStr"/>
      <c r="N70" s="942" t="inlineStr">
        <is>
          <t>kt</t>
        </is>
      </c>
      <c r="O70" s="942" t="inlineStr"/>
      <c r="P70" s="942" t="inlineStr"/>
    </row>
    <row r="71">
      <c r="A71" s="942" t="inlineStr">
        <is>
          <t>Cultures</t>
        </is>
      </c>
      <c r="B71" s="942" t="inlineStr">
        <is>
          <t>Autres citrouilles [Courge], potirons, n.c.a.</t>
        </is>
      </c>
      <c r="C71" s="942" t="inlineStr">
        <is>
          <t>2015</t>
        </is>
      </c>
      <c r="D71" s="942" t="n">
        <v>95.5638</v>
      </c>
      <c r="E71" s="942" t="inlineStr"/>
      <c r="F71" s="942" t="inlineStr"/>
      <c r="G71" s="942" t="inlineStr"/>
      <c r="H71" s="942" t="inlineStr"/>
      <c r="I71" s="942" t="inlineStr">
        <is>
          <t>Agreste</t>
        </is>
      </c>
      <c r="J71" s="942" t="inlineStr"/>
      <c r="K71" s="942" t="inlineStr"/>
      <c r="L71" s="942" t="inlineStr"/>
      <c r="M71" s="942" t="inlineStr"/>
      <c r="N71" s="942" t="inlineStr">
        <is>
          <t>kt</t>
        </is>
      </c>
      <c r="O71" s="942" t="inlineStr"/>
      <c r="P71" s="942" t="inlineStr"/>
    </row>
    <row r="72">
      <c r="A72" s="942" t="inlineStr">
        <is>
          <t>Cultures</t>
        </is>
      </c>
      <c r="B72" s="942" t="inlineStr">
        <is>
          <t>Gombo</t>
        </is>
      </c>
      <c r="C72" s="942" t="inlineStr">
        <is>
          <t>2019</t>
        </is>
      </c>
      <c r="D72" s="942" t="n">
        <v>0.5758</v>
      </c>
      <c r="E72" s="942" t="inlineStr"/>
      <c r="F72" s="942" t="inlineStr"/>
      <c r="G72" s="942" t="inlineStr"/>
      <c r="H72" s="942" t="inlineStr"/>
      <c r="I72" s="942" t="inlineStr">
        <is>
          <t>Agreste</t>
        </is>
      </c>
      <c r="J72" s="942" t="inlineStr"/>
      <c r="K72" s="942" t="inlineStr"/>
      <c r="L72" s="942" t="inlineStr"/>
      <c r="M72" s="942" t="inlineStr"/>
      <c r="N72" s="942" t="inlineStr">
        <is>
          <t>kt</t>
        </is>
      </c>
      <c r="O72" s="942" t="inlineStr"/>
      <c r="P72" s="942" t="inlineStr"/>
    </row>
    <row r="73">
      <c r="A73" s="942" t="inlineStr">
        <is>
          <t>Cultures</t>
        </is>
      </c>
      <c r="B73" s="942" t="inlineStr">
        <is>
          <t>Gombo</t>
        </is>
      </c>
      <c r="C73" s="942" t="inlineStr">
        <is>
          <t>2015</t>
        </is>
      </c>
      <c r="D73" s="942" t="n">
        <v>0.5434</v>
      </c>
      <c r="E73" s="942" t="inlineStr"/>
      <c r="F73" s="942" t="inlineStr"/>
      <c r="G73" s="942" t="inlineStr"/>
      <c r="H73" s="942" t="inlineStr"/>
      <c r="I73" s="942" t="inlineStr">
        <is>
          <t>Agreste</t>
        </is>
      </c>
      <c r="J73" s="942" t="inlineStr"/>
      <c r="K73" s="942" t="inlineStr"/>
      <c r="L73" s="942" t="inlineStr"/>
      <c r="M73" s="942" t="inlineStr"/>
      <c r="N73" s="942" t="inlineStr">
        <is>
          <t>kt</t>
        </is>
      </c>
      <c r="O73" s="942" t="inlineStr"/>
      <c r="P73" s="942" t="inlineStr"/>
    </row>
    <row r="74">
      <c r="A74" s="942" t="inlineStr">
        <is>
          <t>Cultures</t>
        </is>
      </c>
      <c r="B74" s="942" t="inlineStr">
        <is>
          <t>Maïs doux</t>
        </is>
      </c>
      <c r="C74" s="942" t="inlineStr">
        <is>
          <t>2019</t>
        </is>
      </c>
      <c r="D74" s="942" t="n">
        <v>446.6593</v>
      </c>
      <c r="E74" s="942" t="inlineStr"/>
      <c r="F74" s="942" t="inlineStr"/>
      <c r="G74" s="942" t="inlineStr"/>
      <c r="H74" s="942" t="inlineStr"/>
      <c r="I74" s="942" t="inlineStr">
        <is>
          <t>Agreste</t>
        </is>
      </c>
      <c r="J74" s="942" t="inlineStr"/>
      <c r="K74" s="942" t="inlineStr"/>
      <c r="L74" s="942" t="inlineStr"/>
      <c r="M74" s="942" t="inlineStr"/>
      <c r="N74" s="942" t="inlineStr">
        <is>
          <t>kt</t>
        </is>
      </c>
      <c r="O74" s="942" t="inlineStr"/>
      <c r="P74" s="942" t="inlineStr"/>
    </row>
    <row r="75">
      <c r="A75" s="942" t="inlineStr">
        <is>
          <t>Cultures</t>
        </is>
      </c>
      <c r="B75" s="942" t="inlineStr">
        <is>
          <t>Maïs doux</t>
        </is>
      </c>
      <c r="C75" s="942" t="inlineStr">
        <is>
          <t>2015</t>
        </is>
      </c>
      <c r="D75" s="942" t="n">
        <v>373.7066</v>
      </c>
      <c r="E75" s="942" t="inlineStr"/>
      <c r="F75" s="942" t="inlineStr"/>
      <c r="G75" s="942" t="inlineStr"/>
      <c r="H75" s="942" t="inlineStr"/>
      <c r="I75" s="942" t="inlineStr">
        <is>
          <t>Agreste</t>
        </is>
      </c>
      <c r="J75" s="942" t="inlineStr"/>
      <c r="K75" s="942" t="inlineStr"/>
      <c r="L75" s="942" t="inlineStr"/>
      <c r="M75" s="942" t="inlineStr"/>
      <c r="N75" s="942" t="inlineStr">
        <is>
          <t>kt</t>
        </is>
      </c>
      <c r="O75" s="942" t="inlineStr"/>
      <c r="P75" s="942" t="inlineStr"/>
    </row>
    <row r="76">
      <c r="A76" s="942" t="inlineStr">
        <is>
          <t>Cultures</t>
        </is>
      </c>
      <c r="B76" s="942" t="inlineStr">
        <is>
          <t>Carottes pour le frais</t>
        </is>
      </c>
      <c r="C76" s="942" t="inlineStr">
        <is>
          <t>2019</t>
        </is>
      </c>
      <c r="D76" s="942" t="n">
        <v>307.1285999999999</v>
      </c>
      <c r="E76" s="942" t="inlineStr"/>
      <c r="F76" s="942" t="inlineStr"/>
      <c r="G76" s="942" t="inlineStr"/>
      <c r="H76" s="942" t="inlineStr"/>
      <c r="I76" s="942" t="inlineStr">
        <is>
          <t>Agreste</t>
        </is>
      </c>
      <c r="J76" s="942" t="inlineStr"/>
      <c r="K76" s="942" t="inlineStr"/>
      <c r="L76" s="942" t="inlineStr"/>
      <c r="M76" s="942" t="inlineStr"/>
      <c r="N76" s="942" t="inlineStr">
        <is>
          <t>kt</t>
        </is>
      </c>
      <c r="O76" s="942" t="inlineStr"/>
      <c r="P76" s="942" t="inlineStr"/>
    </row>
    <row r="77">
      <c r="A77" s="942" t="inlineStr">
        <is>
          <t>Cultures</t>
        </is>
      </c>
      <c r="B77" s="942" t="inlineStr">
        <is>
          <t>Carottes pour le frais</t>
        </is>
      </c>
      <c r="C77" s="942" t="inlineStr">
        <is>
          <t>2015</t>
        </is>
      </c>
      <c r="D77" s="942" t="n">
        <v>562.6014</v>
      </c>
      <c r="E77" s="942" t="inlineStr"/>
      <c r="F77" s="942" t="inlineStr"/>
      <c r="G77" s="942" t="inlineStr"/>
      <c r="H77" s="942" t="inlineStr"/>
      <c r="I77" s="942" t="inlineStr">
        <is>
          <t>Agreste</t>
        </is>
      </c>
      <c r="J77" s="942" t="inlineStr"/>
      <c r="K77" s="942" t="inlineStr"/>
      <c r="L77" s="942" t="inlineStr"/>
      <c r="M77" s="942" t="inlineStr"/>
      <c r="N77" s="942" t="inlineStr">
        <is>
          <t>kt</t>
        </is>
      </c>
      <c r="O77" s="942" t="inlineStr"/>
      <c r="P77" s="942" t="inlineStr"/>
    </row>
    <row r="78">
      <c r="A78" s="942" t="inlineStr">
        <is>
          <t>Cultures</t>
        </is>
      </c>
      <c r="B78" s="942" t="inlineStr">
        <is>
          <t>Carottes pour l'industrie</t>
        </is>
      </c>
      <c r="C78" s="942" t="inlineStr">
        <is>
          <t>2019</t>
        </is>
      </c>
      <c r="D78" s="942" t="n">
        <v>227.1253</v>
      </c>
      <c r="E78" s="942" t="inlineStr"/>
      <c r="F78" s="942" t="inlineStr"/>
      <c r="G78" s="942" t="inlineStr"/>
      <c r="H78" s="942" t="inlineStr"/>
      <c r="I78" s="942" t="inlineStr">
        <is>
          <t>Agreste</t>
        </is>
      </c>
      <c r="J78" s="942" t="inlineStr"/>
      <c r="K78" s="942" t="inlineStr"/>
      <c r="L78" s="942" t="inlineStr"/>
      <c r="M78" s="942" t="inlineStr"/>
      <c r="N78" s="942" t="inlineStr">
        <is>
          <t>kt</t>
        </is>
      </c>
      <c r="O78" s="942" t="inlineStr"/>
      <c r="P78" s="942" t="inlineStr"/>
    </row>
    <row r="79">
      <c r="A79" s="942" t="inlineStr">
        <is>
          <t>Cultures</t>
        </is>
      </c>
      <c r="B79" s="942" t="inlineStr">
        <is>
          <t>Navet potager</t>
        </is>
      </c>
      <c r="C79" s="942" t="inlineStr">
        <is>
          <t>2019</t>
        </is>
      </c>
      <c r="D79" s="942" t="n">
        <v>52.6532</v>
      </c>
      <c r="E79" s="942" t="inlineStr"/>
      <c r="F79" s="942" t="inlineStr"/>
      <c r="G79" s="942" t="inlineStr"/>
      <c r="H79" s="942" t="inlineStr"/>
      <c r="I79" s="942" t="inlineStr">
        <is>
          <t>Agreste</t>
        </is>
      </c>
      <c r="J79" s="942" t="inlineStr"/>
      <c r="K79" s="942" t="inlineStr"/>
      <c r="L79" s="942" t="inlineStr"/>
      <c r="M79" s="942" t="inlineStr"/>
      <c r="N79" s="942" t="inlineStr">
        <is>
          <t>kt</t>
        </is>
      </c>
      <c r="O79" s="942" t="inlineStr"/>
      <c r="P79" s="942" t="inlineStr"/>
    </row>
    <row r="80">
      <c r="A80" s="942" t="inlineStr">
        <is>
          <t>Cultures</t>
        </is>
      </c>
      <c r="B80" s="942" t="inlineStr">
        <is>
          <t>Navet potager</t>
        </is>
      </c>
      <c r="C80" s="942" t="inlineStr">
        <is>
          <t>2015</t>
        </is>
      </c>
      <c r="D80" s="942" t="n">
        <v>51.7719</v>
      </c>
      <c r="E80" s="942" t="inlineStr"/>
      <c r="F80" s="942" t="inlineStr"/>
      <c r="G80" s="942" t="inlineStr"/>
      <c r="H80" s="942" t="inlineStr"/>
      <c r="I80" s="942" t="inlineStr">
        <is>
          <t>Agreste</t>
        </is>
      </c>
      <c r="J80" s="942" t="inlineStr"/>
      <c r="K80" s="942" t="inlineStr"/>
      <c r="L80" s="942" t="inlineStr"/>
      <c r="M80" s="942" t="inlineStr"/>
      <c r="N80" s="942" t="inlineStr">
        <is>
          <t>kt</t>
        </is>
      </c>
      <c r="O80" s="942" t="inlineStr"/>
      <c r="P80" s="942" t="inlineStr"/>
    </row>
    <row r="81">
      <c r="A81" s="942" t="inlineStr">
        <is>
          <t>Cultures</t>
        </is>
      </c>
      <c r="B81" s="942" t="inlineStr">
        <is>
          <t>Ail, vert</t>
        </is>
      </c>
      <c r="C81" s="942" t="inlineStr">
        <is>
          <t>2019</t>
        </is>
      </c>
      <c r="D81" s="942" t="n">
        <v>2.773</v>
      </c>
      <c r="E81" s="942" t="inlineStr"/>
      <c r="F81" s="942" t="inlineStr"/>
      <c r="G81" s="942" t="inlineStr"/>
      <c r="H81" s="942" t="inlineStr"/>
      <c r="I81" s="942" t="inlineStr">
        <is>
          <t>Agreste</t>
        </is>
      </c>
      <c r="J81" s="942" t="inlineStr"/>
      <c r="K81" s="942" t="inlineStr"/>
      <c r="L81" s="942" t="inlineStr"/>
      <c r="M81" s="942" t="inlineStr"/>
      <c r="N81" s="942" t="inlineStr">
        <is>
          <t>kt</t>
        </is>
      </c>
      <c r="O81" s="942" t="inlineStr"/>
      <c r="P81" s="942" t="inlineStr"/>
    </row>
    <row r="82">
      <c r="A82" s="942" t="inlineStr">
        <is>
          <t>Cultures</t>
        </is>
      </c>
      <c r="B82" s="942" t="inlineStr">
        <is>
          <t>Ail, vert</t>
        </is>
      </c>
      <c r="C82" s="942" t="inlineStr">
        <is>
          <t>2015</t>
        </is>
      </c>
      <c r="D82" s="942" t="n">
        <v>2.4216</v>
      </c>
      <c r="E82" s="942" t="inlineStr"/>
      <c r="F82" s="942" t="inlineStr"/>
      <c r="G82" s="942" t="inlineStr"/>
      <c r="H82" s="942" t="inlineStr"/>
      <c r="I82" s="942" t="inlineStr">
        <is>
          <t>Agreste</t>
        </is>
      </c>
      <c r="J82" s="942" t="inlineStr"/>
      <c r="K82" s="942" t="inlineStr"/>
      <c r="L82" s="942" t="inlineStr"/>
      <c r="M82" s="942" t="inlineStr"/>
      <c r="N82" s="942" t="inlineStr">
        <is>
          <t>kt</t>
        </is>
      </c>
      <c r="O82" s="942" t="inlineStr"/>
      <c r="P82" s="942" t="inlineStr"/>
    </row>
    <row r="83">
      <c r="A83" s="942" t="inlineStr">
        <is>
          <t>Cultures</t>
        </is>
      </c>
      <c r="B83" s="942" t="inlineStr">
        <is>
          <t>Ail, sec</t>
        </is>
      </c>
      <c r="C83" s="942" t="inlineStr">
        <is>
          <t>2019</t>
        </is>
      </c>
      <c r="D83" s="942" t="n">
        <v>25.3653</v>
      </c>
      <c r="E83" s="942" t="inlineStr"/>
      <c r="F83" s="942" t="inlineStr"/>
      <c r="G83" s="942" t="inlineStr"/>
      <c r="H83" s="942" t="inlineStr"/>
      <c r="I83" s="942" t="inlineStr">
        <is>
          <t>Agreste</t>
        </is>
      </c>
      <c r="J83" s="942" t="inlineStr"/>
      <c r="K83" s="942" t="inlineStr"/>
      <c r="L83" s="942" t="inlineStr"/>
      <c r="M83" s="942" t="inlineStr"/>
      <c r="N83" s="942" t="inlineStr">
        <is>
          <t>kt</t>
        </is>
      </c>
      <c r="O83" s="942" t="inlineStr"/>
      <c r="P83" s="942" t="inlineStr"/>
    </row>
    <row r="84">
      <c r="A84" s="942" t="inlineStr">
        <is>
          <t>Cultures</t>
        </is>
      </c>
      <c r="B84" s="942" t="inlineStr">
        <is>
          <t>Ail, sec</t>
        </is>
      </c>
      <c r="C84" s="942" t="inlineStr">
        <is>
          <t>2015</t>
        </is>
      </c>
      <c r="D84" s="942" t="n">
        <v>15.0597</v>
      </c>
      <c r="E84" s="942" t="inlineStr"/>
      <c r="F84" s="942" t="inlineStr"/>
      <c r="G84" s="942" t="inlineStr"/>
      <c r="H84" s="942" t="inlineStr"/>
      <c r="I84" s="942" t="inlineStr">
        <is>
          <t>Agreste</t>
        </is>
      </c>
      <c r="J84" s="942" t="inlineStr"/>
      <c r="K84" s="942" t="inlineStr"/>
      <c r="L84" s="942" t="inlineStr"/>
      <c r="M84" s="942" t="inlineStr"/>
      <c r="N84" s="942" t="inlineStr">
        <is>
          <t>kt</t>
        </is>
      </c>
      <c r="O84" s="942" t="inlineStr"/>
      <c r="P84" s="942" t="inlineStr"/>
    </row>
    <row r="85">
      <c r="A85" s="942" t="inlineStr">
        <is>
          <t>Cultures</t>
        </is>
      </c>
      <c r="B85" s="942" t="inlineStr">
        <is>
          <t>Oignon blanc</t>
        </is>
      </c>
      <c r="C85" s="942" t="inlineStr">
        <is>
          <t>2019</t>
        </is>
      </c>
      <c r="D85" s="942" t="n">
        <v>68.54780000000001</v>
      </c>
      <c r="E85" s="942" t="inlineStr"/>
      <c r="F85" s="942" t="inlineStr"/>
      <c r="G85" s="942" t="inlineStr"/>
      <c r="H85" s="942" t="inlineStr"/>
      <c r="I85" s="942" t="inlineStr">
        <is>
          <t>Agreste</t>
        </is>
      </c>
      <c r="J85" s="942" t="inlineStr"/>
      <c r="K85" s="942" t="inlineStr"/>
      <c r="L85" s="942" t="inlineStr"/>
      <c r="M85" s="942" t="inlineStr"/>
      <c r="N85" s="942" t="inlineStr">
        <is>
          <t>kt</t>
        </is>
      </c>
      <c r="O85" s="942" t="inlineStr"/>
      <c r="P85" s="942" t="inlineStr"/>
    </row>
    <row r="86">
      <c r="A86" s="942" t="inlineStr">
        <is>
          <t>Cultures</t>
        </is>
      </c>
      <c r="B86" s="942" t="inlineStr">
        <is>
          <t>Oignon blanc</t>
        </is>
      </c>
      <c r="C86" s="942" t="inlineStr">
        <is>
          <t>2015</t>
        </is>
      </c>
      <c r="D86" s="942" t="n">
        <v>68.8861</v>
      </c>
      <c r="E86" s="942" t="inlineStr"/>
      <c r="F86" s="942" t="inlineStr"/>
      <c r="G86" s="942" t="inlineStr"/>
      <c r="H86" s="942" t="inlineStr"/>
      <c r="I86" s="942" t="inlineStr">
        <is>
          <t>Agreste</t>
        </is>
      </c>
      <c r="J86" s="942" t="inlineStr"/>
      <c r="K86" s="942" t="inlineStr"/>
      <c r="L86" s="942" t="inlineStr"/>
      <c r="M86" s="942" t="inlineStr"/>
      <c r="N86" s="942" t="inlineStr">
        <is>
          <t>kt</t>
        </is>
      </c>
      <c r="O86" s="942" t="inlineStr"/>
      <c r="P86" s="942" t="inlineStr"/>
    </row>
    <row r="87">
      <c r="A87" s="942" t="inlineStr">
        <is>
          <t>Cultures</t>
        </is>
      </c>
      <c r="B87" s="942" t="inlineStr">
        <is>
          <t>Oignon de couleur</t>
        </is>
      </c>
      <c r="C87" s="942" t="inlineStr">
        <is>
          <t>2019</t>
        </is>
      </c>
      <c r="D87" s="942" t="n">
        <v>591.6311999999999</v>
      </c>
      <c r="E87" s="942" t="inlineStr"/>
      <c r="F87" s="942" t="inlineStr"/>
      <c r="G87" s="942" t="inlineStr"/>
      <c r="H87" s="942" t="inlineStr"/>
      <c r="I87" s="942" t="inlineStr">
        <is>
          <t>Agreste</t>
        </is>
      </c>
      <c r="J87" s="942" t="inlineStr"/>
      <c r="K87" s="942" t="inlineStr"/>
      <c r="L87" s="942" t="inlineStr"/>
      <c r="M87" s="942" t="inlineStr"/>
      <c r="N87" s="942" t="inlineStr">
        <is>
          <t>kt</t>
        </is>
      </c>
      <c r="O87" s="942" t="inlineStr"/>
      <c r="P87" s="942" t="inlineStr"/>
    </row>
    <row r="88">
      <c r="A88" s="942" t="inlineStr">
        <is>
          <t>Cultures</t>
        </is>
      </c>
      <c r="B88" s="942" t="inlineStr">
        <is>
          <t>Oignon de couleur</t>
        </is>
      </c>
      <c r="C88" s="942" t="inlineStr">
        <is>
          <t>2015</t>
        </is>
      </c>
      <c r="D88" s="942" t="n">
        <v>383.9579</v>
      </c>
      <c r="E88" s="942" t="inlineStr"/>
      <c r="F88" s="942" t="inlineStr"/>
      <c r="G88" s="942" t="inlineStr"/>
      <c r="H88" s="942" t="inlineStr"/>
      <c r="I88" s="942" t="inlineStr">
        <is>
          <t>Agreste</t>
        </is>
      </c>
      <c r="J88" s="942" t="inlineStr"/>
      <c r="K88" s="942" t="inlineStr"/>
      <c r="L88" s="942" t="inlineStr"/>
      <c r="M88" s="942" t="inlineStr"/>
      <c r="N88" s="942" t="inlineStr">
        <is>
          <t>kt</t>
        </is>
      </c>
      <c r="O88" s="942" t="inlineStr"/>
      <c r="P88" s="942" t="inlineStr"/>
    </row>
    <row r="89">
      <c r="A89" s="942" t="inlineStr">
        <is>
          <t>Cultures</t>
        </is>
      </c>
      <c r="B89" s="942" t="inlineStr">
        <is>
          <t>Echalote</t>
        </is>
      </c>
      <c r="C89" s="942" t="inlineStr">
        <is>
          <t>2019</t>
        </is>
      </c>
      <c r="D89" s="942" t="n">
        <v>50.0519</v>
      </c>
      <c r="E89" s="942" t="inlineStr"/>
      <c r="F89" s="942" t="inlineStr"/>
      <c r="G89" s="942" t="inlineStr"/>
      <c r="H89" s="942" t="inlineStr"/>
      <c r="I89" s="942" t="inlineStr">
        <is>
          <t>Agreste</t>
        </is>
      </c>
      <c r="J89" s="942" t="inlineStr"/>
      <c r="K89" s="942" t="inlineStr"/>
      <c r="L89" s="942" t="inlineStr"/>
      <c r="M89" s="942" t="inlineStr"/>
      <c r="N89" s="942" t="inlineStr">
        <is>
          <t>kt</t>
        </is>
      </c>
      <c r="O89" s="942" t="inlineStr"/>
      <c r="P89" s="942" t="inlineStr"/>
    </row>
    <row r="90">
      <c r="A90" s="942" t="inlineStr">
        <is>
          <t>Cultures</t>
        </is>
      </c>
      <c r="B90" s="942" t="inlineStr">
        <is>
          <t>Echalote</t>
        </is>
      </c>
      <c r="C90" s="942" t="inlineStr">
        <is>
          <t>2015</t>
        </is>
      </c>
      <c r="D90" s="942" t="n">
        <v>49.00080000000001</v>
      </c>
      <c r="E90" s="942" t="inlineStr"/>
      <c r="F90" s="942" t="inlineStr"/>
      <c r="G90" s="942" t="inlineStr"/>
      <c r="H90" s="942" t="inlineStr"/>
      <c r="I90" s="942" t="inlineStr">
        <is>
          <t>Agreste</t>
        </is>
      </c>
      <c r="J90" s="942" t="inlineStr"/>
      <c r="K90" s="942" t="inlineStr"/>
      <c r="L90" s="942" t="inlineStr"/>
      <c r="M90" s="942" t="inlineStr"/>
      <c r="N90" s="942" t="inlineStr">
        <is>
          <t>kt</t>
        </is>
      </c>
      <c r="O90" s="942" t="inlineStr"/>
      <c r="P90" s="942" t="inlineStr"/>
    </row>
    <row r="91">
      <c r="A91" s="942" t="inlineStr">
        <is>
          <t>Cultures</t>
        </is>
      </c>
      <c r="B91" s="942" t="inlineStr">
        <is>
          <t>Poireaux</t>
        </is>
      </c>
      <c r="C91" s="942" t="inlineStr">
        <is>
          <t>2019</t>
        </is>
      </c>
      <c r="D91" s="942" t="n">
        <v>148.7951</v>
      </c>
      <c r="E91" s="942" t="inlineStr"/>
      <c r="F91" s="942" t="inlineStr"/>
      <c r="G91" s="942" t="inlineStr"/>
      <c r="H91" s="942" t="inlineStr"/>
      <c r="I91" s="942" t="inlineStr">
        <is>
          <t>Agreste</t>
        </is>
      </c>
      <c r="J91" s="942" t="inlineStr"/>
      <c r="K91" s="942" t="inlineStr"/>
      <c r="L91" s="942" t="inlineStr"/>
      <c r="M91" s="942" t="inlineStr"/>
      <c r="N91" s="942" t="inlineStr">
        <is>
          <t>kt</t>
        </is>
      </c>
      <c r="O91" s="942" t="inlineStr"/>
      <c r="P91" s="942" t="inlineStr"/>
    </row>
    <row r="92">
      <c r="A92" s="942" t="inlineStr">
        <is>
          <t>Cultures</t>
        </is>
      </c>
      <c r="B92" s="942" t="inlineStr">
        <is>
          <t>Poireaux</t>
        </is>
      </c>
      <c r="C92" s="942" t="inlineStr">
        <is>
          <t>2015</t>
        </is>
      </c>
      <c r="D92" s="942" t="n">
        <v>160.1077</v>
      </c>
      <c r="E92" s="942" t="inlineStr"/>
      <c r="F92" s="942" t="inlineStr"/>
      <c r="G92" s="942" t="inlineStr"/>
      <c r="H92" s="942" t="inlineStr"/>
      <c r="I92" s="942" t="inlineStr">
        <is>
          <t>Agreste</t>
        </is>
      </c>
      <c r="J92" s="942" t="inlineStr"/>
      <c r="K92" s="942" t="inlineStr"/>
      <c r="L92" s="942" t="inlineStr"/>
      <c r="M92" s="942" t="inlineStr"/>
      <c r="N92" s="942" t="inlineStr">
        <is>
          <t>kt</t>
        </is>
      </c>
      <c r="O92" s="942" t="inlineStr"/>
      <c r="P92" s="942" t="inlineStr"/>
    </row>
    <row r="93">
      <c r="A93" s="942" t="inlineStr">
        <is>
          <t>Cultures</t>
        </is>
      </c>
      <c r="B93" s="942" t="inlineStr">
        <is>
          <t>Betterave potagère</t>
        </is>
      </c>
      <c r="C93" s="942" t="inlineStr">
        <is>
          <t>2019</t>
        </is>
      </c>
      <c r="D93" s="942" t="n">
        <v>152.7438</v>
      </c>
      <c r="E93" s="942" t="inlineStr"/>
      <c r="F93" s="942" t="inlineStr"/>
      <c r="G93" s="942" t="inlineStr"/>
      <c r="H93" s="942" t="inlineStr"/>
      <c r="I93" s="942" t="inlineStr">
        <is>
          <t>Agreste</t>
        </is>
      </c>
      <c r="J93" s="942" t="inlineStr"/>
      <c r="K93" s="942" t="inlineStr"/>
      <c r="L93" s="942" t="inlineStr"/>
      <c r="M93" s="942" t="inlineStr"/>
      <c r="N93" s="942" t="inlineStr">
        <is>
          <t>kt</t>
        </is>
      </c>
      <c r="O93" s="942" t="inlineStr"/>
      <c r="P93" s="942" t="inlineStr"/>
    </row>
    <row r="94">
      <c r="A94" s="942" t="inlineStr">
        <is>
          <t>Cultures</t>
        </is>
      </c>
      <c r="B94" s="942" t="inlineStr">
        <is>
          <t>Betterave potagère</t>
        </is>
      </c>
      <c r="C94" s="942" t="inlineStr">
        <is>
          <t>2015</t>
        </is>
      </c>
      <c r="D94" s="942" t="n">
        <v>133.5021</v>
      </c>
      <c r="E94" s="942" t="inlineStr"/>
      <c r="F94" s="942" t="inlineStr"/>
      <c r="G94" s="942" t="inlineStr"/>
      <c r="H94" s="942" t="inlineStr"/>
      <c r="I94" s="942" t="inlineStr">
        <is>
          <t>Agreste</t>
        </is>
      </c>
      <c r="J94" s="942" t="inlineStr"/>
      <c r="K94" s="942" t="inlineStr"/>
      <c r="L94" s="942" t="inlineStr"/>
      <c r="M94" s="942" t="inlineStr"/>
      <c r="N94" s="942" t="inlineStr">
        <is>
          <t>kt</t>
        </is>
      </c>
      <c r="O94" s="942" t="inlineStr"/>
      <c r="P94" s="942" t="inlineStr"/>
    </row>
    <row r="95">
      <c r="A95" s="942" t="inlineStr">
        <is>
          <t>Cultures</t>
        </is>
      </c>
      <c r="B95" s="942" t="inlineStr">
        <is>
          <t>Radis</t>
        </is>
      </c>
      <c r="C95" s="942" t="inlineStr">
        <is>
          <t>2019</t>
        </is>
      </c>
      <c r="D95" s="942" t="n">
        <v>45.3661</v>
      </c>
      <c r="E95" s="942" t="inlineStr"/>
      <c r="F95" s="942" t="inlineStr"/>
      <c r="G95" s="942" t="inlineStr"/>
      <c r="H95" s="942" t="inlineStr"/>
      <c r="I95" s="942" t="inlineStr">
        <is>
          <t>Agreste</t>
        </is>
      </c>
      <c r="J95" s="942" t="inlineStr"/>
      <c r="K95" s="942" t="inlineStr"/>
      <c r="L95" s="942" t="inlineStr"/>
      <c r="M95" s="942" t="inlineStr"/>
      <c r="N95" s="942" t="inlineStr">
        <is>
          <t>kt</t>
        </is>
      </c>
      <c r="O95" s="942" t="inlineStr"/>
      <c r="P95" s="942" t="inlineStr"/>
    </row>
    <row r="96">
      <c r="A96" s="942" t="inlineStr">
        <is>
          <t>Cultures</t>
        </is>
      </c>
      <c r="B96" s="942" t="inlineStr">
        <is>
          <t>Radis</t>
        </is>
      </c>
      <c r="C96" s="942" t="inlineStr">
        <is>
          <t>2015</t>
        </is>
      </c>
      <c r="D96" s="942" t="n">
        <v>48.2371</v>
      </c>
      <c r="E96" s="942" t="inlineStr"/>
      <c r="F96" s="942" t="inlineStr"/>
      <c r="G96" s="942" t="inlineStr"/>
      <c r="H96" s="942" t="inlineStr"/>
      <c r="I96" s="942" t="inlineStr">
        <is>
          <t>Agreste</t>
        </is>
      </c>
      <c r="J96" s="942" t="inlineStr"/>
      <c r="K96" s="942" t="inlineStr"/>
      <c r="L96" s="942" t="inlineStr"/>
      <c r="M96" s="942" t="inlineStr"/>
      <c r="N96" s="942" t="inlineStr">
        <is>
          <t>kt</t>
        </is>
      </c>
      <c r="O96" s="942" t="inlineStr"/>
      <c r="P96" s="942" t="inlineStr"/>
    </row>
    <row r="97">
      <c r="A97" s="942" t="inlineStr">
        <is>
          <t>Cultures</t>
        </is>
      </c>
      <c r="B97" s="942" t="inlineStr">
        <is>
          <t>Céleri rave</t>
        </is>
      </c>
      <c r="C97" s="942" t="inlineStr">
        <is>
          <t>2019</t>
        </is>
      </c>
      <c r="D97" s="942" t="n">
        <v>51.0735</v>
      </c>
      <c r="E97" s="942" t="inlineStr"/>
      <c r="F97" s="942" t="inlineStr"/>
      <c r="G97" s="942" t="inlineStr"/>
      <c r="H97" s="942" t="inlineStr"/>
      <c r="I97" s="942" t="inlineStr">
        <is>
          <t>Agreste</t>
        </is>
      </c>
      <c r="J97" s="942" t="inlineStr"/>
      <c r="K97" s="942" t="inlineStr"/>
      <c r="L97" s="942" t="inlineStr"/>
      <c r="M97" s="942" t="inlineStr"/>
      <c r="N97" s="942" t="inlineStr">
        <is>
          <t>kt</t>
        </is>
      </c>
      <c r="O97" s="942" t="inlineStr"/>
      <c r="P97" s="942" t="inlineStr"/>
    </row>
    <row r="98">
      <c r="A98" s="942" t="inlineStr">
        <is>
          <t>Cultures</t>
        </is>
      </c>
      <c r="B98" s="942" t="inlineStr">
        <is>
          <t>Céleri rave</t>
        </is>
      </c>
      <c r="C98" s="942" t="inlineStr">
        <is>
          <t>2015</t>
        </is>
      </c>
      <c r="D98" s="942" t="n">
        <v>57.6163</v>
      </c>
      <c r="E98" s="942" t="inlineStr"/>
      <c r="F98" s="942" t="inlineStr"/>
      <c r="G98" s="942" t="inlineStr"/>
      <c r="H98" s="942" t="inlineStr"/>
      <c r="I98" s="942" t="inlineStr">
        <is>
          <t>Agreste</t>
        </is>
      </c>
      <c r="J98" s="942" t="inlineStr"/>
      <c r="K98" s="942" t="inlineStr"/>
      <c r="L98" s="942" t="inlineStr"/>
      <c r="M98" s="942" t="inlineStr"/>
      <c r="N98" s="942" t="inlineStr">
        <is>
          <t>kt</t>
        </is>
      </c>
      <c r="O98" s="942" t="inlineStr"/>
      <c r="P98" s="942" t="inlineStr"/>
    </row>
    <row r="99">
      <c r="A99" s="942" t="inlineStr">
        <is>
          <t>Cultures</t>
        </is>
      </c>
      <c r="B99" s="942" t="inlineStr">
        <is>
          <t>Salsifis et scorsonère</t>
        </is>
      </c>
      <c r="C99" s="942" t="inlineStr">
        <is>
          <t>2019</t>
        </is>
      </c>
      <c r="D99" s="942" t="n">
        <v>18.127</v>
      </c>
      <c r="E99" s="942" t="inlineStr"/>
      <c r="F99" s="942" t="inlineStr"/>
      <c r="G99" s="942" t="inlineStr"/>
      <c r="H99" s="942" t="inlineStr"/>
      <c r="I99" s="942" t="inlineStr">
        <is>
          <t>Agreste</t>
        </is>
      </c>
      <c r="J99" s="942" t="inlineStr"/>
      <c r="K99" s="942" t="inlineStr"/>
      <c r="L99" s="942" t="inlineStr"/>
      <c r="M99" s="942" t="inlineStr"/>
      <c r="N99" s="942" t="inlineStr">
        <is>
          <t>kt</t>
        </is>
      </c>
      <c r="O99" s="942" t="inlineStr"/>
      <c r="P99" s="942" t="inlineStr"/>
    </row>
    <row r="100">
      <c r="A100" s="942" t="inlineStr">
        <is>
          <t>Cultures</t>
        </is>
      </c>
      <c r="B100" s="942" t="inlineStr">
        <is>
          <t>Salsifis et scorsonère</t>
        </is>
      </c>
      <c r="C100" s="942" t="inlineStr">
        <is>
          <t>2015</t>
        </is>
      </c>
      <c r="D100" s="942" t="n">
        <v>14.8306</v>
      </c>
      <c r="E100" s="942" t="inlineStr"/>
      <c r="F100" s="942" t="inlineStr"/>
      <c r="G100" s="942" t="inlineStr"/>
      <c r="H100" s="942" t="inlineStr"/>
      <c r="I100" s="942" t="inlineStr">
        <is>
          <t>Agreste</t>
        </is>
      </c>
      <c r="J100" s="942" t="inlineStr"/>
      <c r="K100" s="942" t="inlineStr"/>
      <c r="L100" s="942" t="inlineStr"/>
      <c r="M100" s="942" t="inlineStr"/>
      <c r="N100" s="942" t="inlineStr">
        <is>
          <t>kt</t>
        </is>
      </c>
      <c r="O100" s="942" t="inlineStr"/>
      <c r="P100" s="942" t="inlineStr"/>
    </row>
    <row r="101">
      <c r="A101" s="942" t="inlineStr">
        <is>
          <t>Cultures</t>
        </is>
      </c>
      <c r="B101" s="942" t="inlineStr">
        <is>
          <t>Pommes de terre primeurs ou nouvelles</t>
        </is>
      </c>
      <c r="C101" s="942" t="inlineStr">
        <is>
          <t>2019</t>
        </is>
      </c>
      <c r="D101" s="942" t="n">
        <v>273.4095</v>
      </c>
      <c r="E101" s="942" t="inlineStr"/>
      <c r="F101" s="942" t="inlineStr"/>
      <c r="G101" s="942" t="inlineStr"/>
      <c r="H101" s="942" t="inlineStr"/>
      <c r="I101" s="942" t="inlineStr">
        <is>
          <t>Agreste</t>
        </is>
      </c>
      <c r="J101" s="942" t="inlineStr"/>
      <c r="K101" s="942" t="inlineStr"/>
      <c r="L101" s="942" t="inlineStr"/>
      <c r="M101" s="942" t="inlineStr"/>
      <c r="N101" s="942" t="inlineStr">
        <is>
          <t>kt</t>
        </is>
      </c>
      <c r="O101" s="942" t="inlineStr"/>
      <c r="P101" s="942" t="inlineStr"/>
    </row>
    <row r="102">
      <c r="A102" s="942" t="inlineStr">
        <is>
          <t>Cultures</t>
        </is>
      </c>
      <c r="B102" s="942" t="inlineStr">
        <is>
          <t>Pommes de terre primeurs ou nouvelles</t>
        </is>
      </c>
      <c r="C102" s="942" t="inlineStr">
        <is>
          <t>2015</t>
        </is>
      </c>
      <c r="D102" s="942" t="n">
        <v>156.9508</v>
      </c>
      <c r="E102" s="942" t="inlineStr"/>
      <c r="F102" s="942" t="inlineStr"/>
      <c r="G102" s="942" t="inlineStr"/>
      <c r="H102" s="942" t="inlineStr"/>
      <c r="I102" s="942" t="inlineStr">
        <is>
          <t>Agreste</t>
        </is>
      </c>
      <c r="J102" s="942" t="inlineStr"/>
      <c r="K102" s="942" t="inlineStr"/>
      <c r="L102" s="942" t="inlineStr"/>
      <c r="M102" s="942" t="inlineStr"/>
      <c r="N102" s="942" t="inlineStr">
        <is>
          <t>kt</t>
        </is>
      </c>
      <c r="O102" s="942" t="inlineStr"/>
      <c r="P102" s="942" t="inlineStr"/>
    </row>
    <row r="103">
      <c r="A103" s="942" t="inlineStr">
        <is>
          <t>Cultures</t>
        </is>
      </c>
      <c r="B103" s="942" t="inlineStr">
        <is>
          <t>Pommes de terre de conservation ou demi-saison</t>
        </is>
      </c>
      <c r="C103" s="942" t="inlineStr">
        <is>
          <t>2019</t>
        </is>
      </c>
      <c r="D103" s="942" t="n">
        <v>6538.601</v>
      </c>
      <c r="E103" s="942" t="inlineStr"/>
      <c r="F103" s="942" t="inlineStr"/>
      <c r="G103" s="942" t="inlineStr"/>
      <c r="H103" s="942" t="inlineStr"/>
      <c r="I103" s="942" t="inlineStr">
        <is>
          <t>Agreste</t>
        </is>
      </c>
      <c r="J103" s="942" t="inlineStr"/>
      <c r="K103" s="942" t="inlineStr"/>
      <c r="L103" s="942" t="inlineStr"/>
      <c r="M103" s="942" t="inlineStr"/>
      <c r="N103" s="942" t="inlineStr">
        <is>
          <t>kt</t>
        </is>
      </c>
      <c r="O103" s="942" t="inlineStr"/>
      <c r="P103" s="942" t="inlineStr"/>
    </row>
    <row r="104">
      <c r="A104" s="942" t="inlineStr">
        <is>
          <t>Cultures</t>
        </is>
      </c>
      <c r="B104" s="942" t="inlineStr">
        <is>
          <t>Pommes de terre de conservation ou demi-saison</t>
        </is>
      </c>
      <c r="C104" s="942" t="inlineStr">
        <is>
          <t>2015</t>
        </is>
      </c>
      <c r="D104" s="942" t="n">
        <v>5330.7138</v>
      </c>
      <c r="E104" s="942" t="inlineStr"/>
      <c r="F104" s="942" t="inlineStr"/>
      <c r="G104" s="942" t="inlineStr"/>
      <c r="H104" s="942" t="inlineStr"/>
      <c r="I104" s="942" t="inlineStr">
        <is>
          <t>Agreste</t>
        </is>
      </c>
      <c r="J104" s="942" t="inlineStr"/>
      <c r="K104" s="942" t="inlineStr"/>
      <c r="L104" s="942" t="inlineStr"/>
      <c r="M104" s="942" t="inlineStr"/>
      <c r="N104" s="942" t="inlineStr">
        <is>
          <t>kt</t>
        </is>
      </c>
      <c r="O104" s="942" t="inlineStr"/>
      <c r="P104" s="942" t="inlineStr"/>
    </row>
    <row r="105">
      <c r="A105" s="942" t="inlineStr">
        <is>
          <t>Cultures</t>
        </is>
      </c>
      <c r="B105" s="942" t="inlineStr">
        <is>
          <t>Patates douces</t>
        </is>
      </c>
      <c r="C105" s="942" t="inlineStr">
        <is>
          <t>2019</t>
        </is>
      </c>
      <c r="D105" s="942" t="n">
        <v>11.3089</v>
      </c>
      <c r="E105" s="942" t="inlineStr"/>
      <c r="F105" s="942" t="inlineStr"/>
      <c r="G105" s="942" t="inlineStr"/>
      <c r="H105" s="942" t="inlineStr"/>
      <c r="I105" s="942" t="inlineStr">
        <is>
          <t>Agreste</t>
        </is>
      </c>
      <c r="J105" s="942" t="inlineStr"/>
      <c r="K105" s="942" t="inlineStr"/>
      <c r="L105" s="942" t="inlineStr"/>
      <c r="M105" s="942" t="inlineStr"/>
      <c r="N105" s="942" t="inlineStr">
        <is>
          <t>kt</t>
        </is>
      </c>
      <c r="O105" s="942" t="inlineStr"/>
      <c r="P105" s="942" t="inlineStr"/>
    </row>
    <row r="106">
      <c r="A106" s="942" t="inlineStr">
        <is>
          <t>Cultures</t>
        </is>
      </c>
      <c r="B106" s="942" t="inlineStr">
        <is>
          <t>Patates douces</t>
        </is>
      </c>
      <c r="C106" s="942" t="inlineStr">
        <is>
          <t>2015</t>
        </is>
      </c>
      <c r="D106" s="942" t="n">
        <v>9.7841</v>
      </c>
      <c r="E106" s="942" t="inlineStr"/>
      <c r="F106" s="942" t="inlineStr"/>
      <c r="G106" s="942" t="inlineStr"/>
      <c r="H106" s="942" t="inlineStr"/>
      <c r="I106" s="942" t="inlineStr">
        <is>
          <t>Agreste</t>
        </is>
      </c>
      <c r="J106" s="942" t="inlineStr"/>
      <c r="K106" s="942" t="inlineStr"/>
      <c r="L106" s="942" t="inlineStr"/>
      <c r="M106" s="942" t="inlineStr"/>
      <c r="N106" s="942" t="inlineStr">
        <is>
          <t>kt</t>
        </is>
      </c>
      <c r="O106" s="942" t="inlineStr"/>
      <c r="P106" s="942" t="inlineStr"/>
    </row>
    <row r="107">
      <c r="A107" s="942" t="inlineStr">
        <is>
          <t>Cultures</t>
        </is>
      </c>
      <c r="B107" s="942" t="inlineStr">
        <is>
          <t>Manioc</t>
        </is>
      </c>
      <c r="C107" s="942" t="inlineStr">
        <is>
          <t>2019</t>
        </is>
      </c>
      <c r="D107" s="942" t="n">
        <v>45.7354</v>
      </c>
      <c r="E107" s="942" t="inlineStr"/>
      <c r="F107" s="942" t="inlineStr"/>
      <c r="G107" s="942" t="inlineStr"/>
      <c r="H107" s="942" t="inlineStr"/>
      <c r="I107" s="942" t="inlineStr">
        <is>
          <t>Agreste</t>
        </is>
      </c>
      <c r="J107" s="942" t="inlineStr"/>
      <c r="K107" s="942" t="inlineStr"/>
      <c r="L107" s="942" t="inlineStr"/>
      <c r="M107" s="942" t="inlineStr"/>
      <c r="N107" s="942" t="inlineStr">
        <is>
          <t>kt</t>
        </is>
      </c>
      <c r="O107" s="942" t="inlineStr"/>
      <c r="P107" s="942" t="inlineStr"/>
    </row>
    <row r="108">
      <c r="A108" s="942" t="inlineStr">
        <is>
          <t>Cultures</t>
        </is>
      </c>
      <c r="B108" s="942" t="inlineStr">
        <is>
          <t>Manioc</t>
        </is>
      </c>
      <c r="C108" s="942" t="inlineStr">
        <is>
          <t>2015</t>
        </is>
      </c>
      <c r="D108" s="942" t="n">
        <v>34.088</v>
      </c>
      <c r="E108" s="942" t="inlineStr"/>
      <c r="F108" s="942" t="inlineStr"/>
      <c r="G108" s="942" t="inlineStr"/>
      <c r="H108" s="942" t="inlineStr"/>
      <c r="I108" s="942" t="inlineStr">
        <is>
          <t>Agreste</t>
        </is>
      </c>
      <c r="J108" s="942" t="inlineStr"/>
      <c r="K108" s="942" t="inlineStr"/>
      <c r="L108" s="942" t="inlineStr"/>
      <c r="M108" s="942" t="inlineStr"/>
      <c r="N108" s="942" t="inlineStr">
        <is>
          <t>kt</t>
        </is>
      </c>
      <c r="O108" s="942" t="inlineStr"/>
      <c r="P108" s="942" t="inlineStr"/>
    </row>
    <row r="109">
      <c r="A109" s="942" t="inlineStr">
        <is>
          <t>Cultures</t>
        </is>
      </c>
      <c r="B109" s="942" t="inlineStr">
        <is>
          <t>Igname</t>
        </is>
      </c>
      <c r="C109" s="942" t="inlineStr">
        <is>
          <t>2019</t>
        </is>
      </c>
      <c r="D109" s="942" t="n">
        <v>6.7582</v>
      </c>
      <c r="E109" s="942" t="inlineStr"/>
      <c r="F109" s="942" t="inlineStr"/>
      <c r="G109" s="942" t="inlineStr"/>
      <c r="H109" s="942" t="inlineStr"/>
      <c r="I109" s="942" t="inlineStr">
        <is>
          <t>Agreste</t>
        </is>
      </c>
      <c r="J109" s="942" t="inlineStr"/>
      <c r="K109" s="942" t="inlineStr"/>
      <c r="L109" s="942" t="inlineStr"/>
      <c r="M109" s="942" t="inlineStr"/>
      <c r="N109" s="942" t="inlineStr">
        <is>
          <t>kt</t>
        </is>
      </c>
      <c r="O109" s="942" t="inlineStr"/>
      <c r="P109" s="942" t="inlineStr"/>
    </row>
    <row r="110">
      <c r="A110" s="942" t="inlineStr">
        <is>
          <t>Cultures</t>
        </is>
      </c>
      <c r="B110" s="942" t="inlineStr">
        <is>
          <t>Igname</t>
        </is>
      </c>
      <c r="C110" s="942" t="inlineStr">
        <is>
          <t>2015</t>
        </is>
      </c>
      <c r="D110" s="942" t="n">
        <v>6.2285</v>
      </c>
      <c r="E110" s="942" t="inlineStr"/>
      <c r="F110" s="942" t="inlineStr"/>
      <c r="G110" s="942" t="inlineStr"/>
      <c r="H110" s="942" t="inlineStr"/>
      <c r="I110" s="942" t="inlineStr">
        <is>
          <t>Agreste</t>
        </is>
      </c>
      <c r="J110" s="942" t="inlineStr"/>
      <c r="K110" s="942" t="inlineStr"/>
      <c r="L110" s="942" t="inlineStr"/>
      <c r="M110" s="942" t="inlineStr"/>
      <c r="N110" s="942" t="inlineStr">
        <is>
          <t>kt</t>
        </is>
      </c>
      <c r="O110" s="942" t="inlineStr"/>
      <c r="P110" s="942" t="inlineStr"/>
    </row>
    <row r="111">
      <c r="A111" s="942" t="inlineStr">
        <is>
          <t>Cultures</t>
        </is>
      </c>
      <c r="B111" s="942" t="inlineStr">
        <is>
          <t>Champignons cultivés</t>
        </is>
      </c>
      <c r="C111" s="942" t="inlineStr">
        <is>
          <t>2019</t>
        </is>
      </c>
      <c r="D111" s="942" t="n">
        <v>87.55500000000001</v>
      </c>
      <c r="E111" s="942" t="inlineStr"/>
      <c r="F111" s="942" t="inlineStr"/>
      <c r="G111" s="942" t="inlineStr"/>
      <c r="H111" s="942" t="inlineStr"/>
      <c r="I111" s="942" t="inlineStr">
        <is>
          <t>Agreste</t>
        </is>
      </c>
      <c r="J111" s="942" t="inlineStr"/>
      <c r="K111" s="942" t="inlineStr"/>
      <c r="L111" s="942" t="inlineStr"/>
      <c r="M111" s="942" t="inlineStr"/>
      <c r="N111" s="942" t="inlineStr">
        <is>
          <t>kt</t>
        </is>
      </c>
      <c r="O111" s="942" t="inlineStr"/>
      <c r="P111" s="942" t="inlineStr"/>
    </row>
    <row r="112">
      <c r="A112" s="942" t="inlineStr">
        <is>
          <t>Cultures</t>
        </is>
      </c>
      <c r="B112" s="942" t="inlineStr">
        <is>
          <t>Champignons cultivés</t>
        </is>
      </c>
      <c r="C112" s="942" t="inlineStr">
        <is>
          <t>2015</t>
        </is>
      </c>
      <c r="D112" s="942" t="n">
        <v>101.1042</v>
      </c>
      <c r="E112" s="942" t="inlineStr"/>
      <c r="F112" s="942" t="inlineStr"/>
      <c r="G112" s="942" t="inlineStr"/>
      <c r="H112" s="942" t="inlineStr"/>
      <c r="I112" s="942" t="inlineStr">
        <is>
          <t>Agreste</t>
        </is>
      </c>
      <c r="J112" s="942" t="inlineStr"/>
      <c r="K112" s="942" t="inlineStr"/>
      <c r="L112" s="942" t="inlineStr"/>
      <c r="M112" s="942" t="inlineStr"/>
      <c r="N112" s="942" t="inlineStr">
        <is>
          <t>kt</t>
        </is>
      </c>
      <c r="O112" s="942" t="inlineStr"/>
      <c r="P112" s="942" t="inlineStr"/>
    </row>
    <row r="113">
      <c r="A113" s="942" t="inlineStr">
        <is>
          <t>Cultures</t>
        </is>
      </c>
      <c r="B113" s="942" t="inlineStr">
        <is>
          <t>Truffes</t>
        </is>
      </c>
      <c r="C113" s="942" t="inlineStr">
        <is>
          <t>2019</t>
        </is>
      </c>
      <c r="D113" s="942" t="n">
        <v>0.0316</v>
      </c>
      <c r="E113" s="942" t="inlineStr"/>
      <c r="F113" s="942" t="inlineStr"/>
      <c r="G113" s="942" t="inlineStr"/>
      <c r="H113" s="942" t="inlineStr"/>
      <c r="I113" s="942" t="inlineStr">
        <is>
          <t>Agreste</t>
        </is>
      </c>
      <c r="J113" s="942" t="inlineStr"/>
      <c r="K113" s="942" t="inlineStr"/>
      <c r="L113" s="942" t="inlineStr"/>
      <c r="M113" s="942" t="inlineStr"/>
      <c r="N113" s="942" t="inlineStr">
        <is>
          <t>kt</t>
        </is>
      </c>
      <c r="O113" s="942" t="inlineStr"/>
      <c r="P113" s="942" t="inlineStr"/>
    </row>
    <row r="114">
      <c r="A114" s="942" t="inlineStr">
        <is>
          <t>Cultures</t>
        </is>
      </c>
      <c r="B114" s="942" t="inlineStr">
        <is>
          <t>Truffes</t>
        </is>
      </c>
      <c r="C114" s="942" t="inlineStr">
        <is>
          <t>2015</t>
        </is>
      </c>
      <c r="D114" s="942" t="n">
        <v>0.0308</v>
      </c>
      <c r="E114" s="942" t="inlineStr"/>
      <c r="F114" s="942" t="inlineStr"/>
      <c r="G114" s="942" t="inlineStr"/>
      <c r="H114" s="942" t="inlineStr"/>
      <c r="I114" s="942" t="inlineStr">
        <is>
          <t>Agreste</t>
        </is>
      </c>
      <c r="J114" s="942" t="inlineStr"/>
      <c r="K114" s="942" t="inlineStr"/>
      <c r="L114" s="942" t="inlineStr"/>
      <c r="M114" s="942" t="inlineStr"/>
      <c r="N114" s="942" t="inlineStr">
        <is>
          <t>kt</t>
        </is>
      </c>
      <c r="O114" s="942" t="inlineStr"/>
      <c r="P114" s="942" t="inlineStr"/>
    </row>
    <row r="115">
      <c r="A115" s="942" t="inlineStr">
        <is>
          <t>Cultures</t>
        </is>
      </c>
      <c r="B115" s="942" t="inlineStr">
        <is>
          <t>Céleris branches</t>
        </is>
      </c>
      <c r="C115" s="942" t="inlineStr">
        <is>
          <t>2019</t>
        </is>
      </c>
      <c r="D115" s="942" t="n">
        <v>17.0064</v>
      </c>
      <c r="E115" s="942" t="inlineStr"/>
      <c r="F115" s="942" t="inlineStr"/>
      <c r="G115" s="942" t="inlineStr"/>
      <c r="H115" s="942" t="inlineStr"/>
      <c r="I115" s="942" t="inlineStr">
        <is>
          <t>Agreste</t>
        </is>
      </c>
      <c r="J115" s="942" t="inlineStr"/>
      <c r="K115" s="942" t="inlineStr"/>
      <c r="L115" s="942" t="inlineStr"/>
      <c r="M115" s="942" t="inlineStr"/>
      <c r="N115" s="942" t="inlineStr">
        <is>
          <t>kt</t>
        </is>
      </c>
      <c r="O115" s="942" t="inlineStr"/>
      <c r="P115" s="942" t="inlineStr"/>
    </row>
    <row r="116">
      <c r="A116" s="942" t="inlineStr">
        <is>
          <t>Cultures</t>
        </is>
      </c>
      <c r="B116" s="942" t="inlineStr">
        <is>
          <t>Céleris branches</t>
        </is>
      </c>
      <c r="C116" s="942" t="inlineStr">
        <is>
          <t>2015</t>
        </is>
      </c>
      <c r="D116" s="942" t="n">
        <v>16.468</v>
      </c>
      <c r="E116" s="942" t="inlineStr"/>
      <c r="F116" s="942" t="inlineStr"/>
      <c r="G116" s="942" t="inlineStr"/>
      <c r="H116" s="942" t="inlineStr"/>
      <c r="I116" s="942" t="inlineStr">
        <is>
          <t>Agreste</t>
        </is>
      </c>
      <c r="J116" s="942" t="inlineStr"/>
      <c r="K116" s="942" t="inlineStr"/>
      <c r="L116" s="942" t="inlineStr"/>
      <c r="M116" s="942" t="inlineStr"/>
      <c r="N116" s="942" t="inlineStr">
        <is>
          <t>kt</t>
        </is>
      </c>
      <c r="O116" s="942" t="inlineStr"/>
      <c r="P116" s="942" t="inlineStr"/>
    </row>
    <row r="117">
      <c r="A117" s="942" t="inlineStr">
        <is>
          <t>Cultures</t>
        </is>
      </c>
      <c r="B117" s="942" t="inlineStr">
        <is>
          <t>Raisin de table</t>
        </is>
      </c>
      <c r="C117" s="942" t="inlineStr">
        <is>
          <t>2019</t>
        </is>
      </c>
      <c r="D117" s="942" t="n">
        <v>46.2787</v>
      </c>
      <c r="E117" s="942" t="inlineStr"/>
      <c r="F117" s="942" t="inlineStr"/>
      <c r="G117" s="942" t="inlineStr"/>
      <c r="H117" s="942" t="inlineStr"/>
      <c r="I117" s="942" t="inlineStr">
        <is>
          <t>Agreste</t>
        </is>
      </c>
      <c r="J117" s="942" t="inlineStr"/>
      <c r="K117" s="942" t="inlineStr"/>
      <c r="L117" s="942" t="inlineStr"/>
      <c r="M117" s="942" t="inlineStr"/>
      <c r="N117" s="942" t="inlineStr">
        <is>
          <t>kt</t>
        </is>
      </c>
      <c r="O117" s="942" t="inlineStr"/>
      <c r="P117" s="942" t="inlineStr"/>
    </row>
    <row r="118">
      <c r="A118" s="942" t="inlineStr">
        <is>
          <t>Cultures</t>
        </is>
      </c>
      <c r="B118" s="942" t="inlineStr">
        <is>
          <t>Raisin de table</t>
        </is>
      </c>
      <c r="C118" s="942" t="inlineStr">
        <is>
          <t>2015</t>
        </is>
      </c>
      <c r="D118" s="942" t="n">
        <v>45.6164</v>
      </c>
      <c r="E118" s="942" t="inlineStr"/>
      <c r="F118" s="942" t="inlineStr"/>
      <c r="G118" s="942" t="inlineStr"/>
      <c r="H118" s="942" t="inlineStr"/>
      <c r="I118" s="942" t="inlineStr">
        <is>
          <t>Agreste</t>
        </is>
      </c>
      <c r="J118" s="942" t="inlineStr"/>
      <c r="K118" s="942" t="inlineStr"/>
      <c r="L118" s="942" t="inlineStr"/>
      <c r="M118" s="942" t="inlineStr"/>
      <c r="N118" s="942" t="inlineStr">
        <is>
          <t>kt</t>
        </is>
      </c>
      <c r="O118" s="942" t="inlineStr"/>
      <c r="P118" s="942" t="inlineStr"/>
    </row>
    <row r="119">
      <c r="A119" s="942" t="inlineStr">
        <is>
          <t>Cultures</t>
        </is>
      </c>
      <c r="B119" s="942" t="inlineStr">
        <is>
          <t>Avocats</t>
        </is>
      </c>
      <c r="C119" s="942" t="inlineStr">
        <is>
          <t>2019</t>
        </is>
      </c>
      <c r="D119" s="942" t="n">
        <v>2.0818</v>
      </c>
      <c r="E119" s="942" t="inlineStr"/>
      <c r="F119" s="942" t="inlineStr"/>
      <c r="G119" s="942" t="inlineStr"/>
      <c r="H119" s="942" t="inlineStr"/>
      <c r="I119" s="942" t="inlineStr">
        <is>
          <t>Agreste</t>
        </is>
      </c>
      <c r="J119" s="942" t="inlineStr"/>
      <c r="K119" s="942" t="inlineStr"/>
      <c r="L119" s="942" t="inlineStr"/>
      <c r="M119" s="942" t="inlineStr"/>
      <c r="N119" s="942" t="inlineStr">
        <is>
          <t>kt</t>
        </is>
      </c>
      <c r="O119" s="942" t="inlineStr"/>
      <c r="P119" s="942" t="inlineStr"/>
    </row>
    <row r="120">
      <c r="A120" s="942" t="inlineStr">
        <is>
          <t>Cultures</t>
        </is>
      </c>
      <c r="B120" s="942" t="inlineStr">
        <is>
          <t>Avocats</t>
        </is>
      </c>
      <c r="C120" s="942" t="inlineStr">
        <is>
          <t>2015</t>
        </is>
      </c>
      <c r="D120" s="942" t="n">
        <v>0.9409</v>
      </c>
      <c r="E120" s="942" t="inlineStr"/>
      <c r="F120" s="942" t="inlineStr"/>
      <c r="G120" s="942" t="inlineStr"/>
      <c r="H120" s="942" t="inlineStr"/>
      <c r="I120" s="942" t="inlineStr">
        <is>
          <t>Agreste</t>
        </is>
      </c>
      <c r="J120" s="942" t="inlineStr"/>
      <c r="K120" s="942" t="inlineStr"/>
      <c r="L120" s="942" t="inlineStr"/>
      <c r="M120" s="942" t="inlineStr"/>
      <c r="N120" s="942" t="inlineStr">
        <is>
          <t>kt</t>
        </is>
      </c>
      <c r="O120" s="942" t="inlineStr"/>
      <c r="P120" s="942" t="inlineStr"/>
    </row>
    <row r="121">
      <c r="A121" s="942" t="inlineStr">
        <is>
          <t>Cultures</t>
        </is>
      </c>
      <c r="B121" s="942" t="inlineStr">
        <is>
          <t>Bananes fruits</t>
        </is>
      </c>
      <c r="C121" s="942" t="inlineStr">
        <is>
          <t>2019</t>
        </is>
      </c>
      <c r="D121" s="942" t="n">
        <v>206.869</v>
      </c>
      <c r="E121" s="942" t="inlineStr"/>
      <c r="F121" s="942" t="inlineStr"/>
      <c r="G121" s="942" t="inlineStr"/>
      <c r="H121" s="942" t="inlineStr"/>
      <c r="I121" s="942" t="inlineStr">
        <is>
          <t>Agreste</t>
        </is>
      </c>
      <c r="J121" s="942" t="inlineStr"/>
      <c r="K121" s="942" t="inlineStr"/>
      <c r="L121" s="942" t="inlineStr"/>
      <c r="M121" s="942" t="inlineStr"/>
      <c r="N121" s="942" t="inlineStr">
        <is>
          <t>kt</t>
        </is>
      </c>
      <c r="O121" s="942" t="inlineStr"/>
      <c r="P121" s="942" t="inlineStr"/>
    </row>
    <row r="122">
      <c r="A122" s="942" t="inlineStr">
        <is>
          <t>Cultures</t>
        </is>
      </c>
      <c r="B122" s="942" t="inlineStr">
        <is>
          <t>Bananes fruits</t>
        </is>
      </c>
      <c r="C122" s="942" t="inlineStr">
        <is>
          <t>2015</t>
        </is>
      </c>
      <c r="D122" s="942" t="n">
        <v>282.586</v>
      </c>
      <c r="E122" s="942" t="inlineStr"/>
      <c r="F122" s="942" t="inlineStr"/>
      <c r="G122" s="942" t="inlineStr"/>
      <c r="H122" s="942" t="inlineStr"/>
      <c r="I122" s="942" t="inlineStr">
        <is>
          <t>Agreste</t>
        </is>
      </c>
      <c r="J122" s="942" t="inlineStr"/>
      <c r="K122" s="942" t="inlineStr"/>
      <c r="L122" s="942" t="inlineStr"/>
      <c r="M122" s="942" t="inlineStr"/>
      <c r="N122" s="942" t="inlineStr">
        <is>
          <t>kt</t>
        </is>
      </c>
      <c r="O122" s="942" t="inlineStr"/>
      <c r="P122" s="942" t="inlineStr"/>
    </row>
    <row r="123">
      <c r="A123" s="942" t="inlineStr">
        <is>
          <t>Cultures</t>
        </is>
      </c>
      <c r="B123" s="942" t="inlineStr">
        <is>
          <t>Bananes plantains</t>
        </is>
      </c>
      <c r="C123" s="942" t="inlineStr">
        <is>
          <t>2019</t>
        </is>
      </c>
      <c r="D123" s="942" t="n">
        <v>28.4786</v>
      </c>
      <c r="E123" s="942" t="inlineStr"/>
      <c r="F123" s="942" t="inlineStr"/>
      <c r="G123" s="942" t="inlineStr"/>
      <c r="H123" s="942" t="inlineStr"/>
      <c r="I123" s="942" t="inlineStr">
        <is>
          <t>Agreste</t>
        </is>
      </c>
      <c r="J123" s="942" t="inlineStr"/>
      <c r="K123" s="942" t="inlineStr"/>
      <c r="L123" s="942" t="inlineStr"/>
      <c r="M123" s="942" t="inlineStr"/>
      <c r="N123" s="942" t="inlineStr">
        <is>
          <t>kt</t>
        </is>
      </c>
      <c r="O123" s="942" t="inlineStr"/>
      <c r="P123" s="942" t="inlineStr"/>
    </row>
    <row r="124">
      <c r="A124" s="942" t="inlineStr">
        <is>
          <t>Cultures</t>
        </is>
      </c>
      <c r="B124" s="942" t="inlineStr">
        <is>
          <t>Bananes plantains</t>
        </is>
      </c>
      <c r="C124" s="942" t="inlineStr">
        <is>
          <t>2015</t>
        </is>
      </c>
      <c r="D124" s="942" t="n">
        <v>5.7367</v>
      </c>
      <c r="E124" s="942" t="inlineStr"/>
      <c r="F124" s="942" t="inlineStr"/>
      <c r="G124" s="942" t="inlineStr"/>
      <c r="H124" s="942" t="inlineStr"/>
      <c r="I124" s="942" t="inlineStr">
        <is>
          <t>Agreste</t>
        </is>
      </c>
      <c r="J124" s="942" t="inlineStr"/>
      <c r="K124" s="942" t="inlineStr"/>
      <c r="L124" s="942" t="inlineStr"/>
      <c r="M124" s="942" t="inlineStr"/>
      <c r="N124" s="942" t="inlineStr">
        <is>
          <t>kt</t>
        </is>
      </c>
      <c r="O124" s="942" t="inlineStr"/>
      <c r="P124" s="942" t="inlineStr"/>
    </row>
    <row r="125">
      <c r="A125" s="942" t="inlineStr">
        <is>
          <t>Cultures</t>
        </is>
      </c>
      <c r="B125" s="942" t="inlineStr">
        <is>
          <t>Figues</t>
        </is>
      </c>
      <c r="C125" s="942" t="inlineStr">
        <is>
          <t>2019</t>
        </is>
      </c>
      <c r="D125" s="942" t="n">
        <v>3.3397</v>
      </c>
      <c r="E125" s="942" t="inlineStr"/>
      <c r="F125" s="942" t="inlineStr"/>
      <c r="G125" s="942" t="inlineStr"/>
      <c r="H125" s="942" t="inlineStr"/>
      <c r="I125" s="942" t="inlineStr">
        <is>
          <t>Agreste</t>
        </is>
      </c>
      <c r="J125" s="942" t="inlineStr"/>
      <c r="K125" s="942" t="inlineStr"/>
      <c r="L125" s="942" t="inlineStr"/>
      <c r="M125" s="942" t="inlineStr"/>
      <c r="N125" s="942" t="inlineStr">
        <is>
          <t>kt</t>
        </is>
      </c>
      <c r="O125" s="942" t="inlineStr"/>
      <c r="P125" s="942" t="inlineStr"/>
    </row>
    <row r="126">
      <c r="A126" s="942" t="inlineStr">
        <is>
          <t>Cultures</t>
        </is>
      </c>
      <c r="B126" s="942" t="inlineStr">
        <is>
          <t>Figues</t>
        </is>
      </c>
      <c r="C126" s="942" t="inlineStr">
        <is>
          <t>2015</t>
        </is>
      </c>
      <c r="D126" s="942" t="n">
        <v>2.3816</v>
      </c>
      <c r="E126" s="942" t="inlineStr"/>
      <c r="F126" s="942" t="inlineStr"/>
      <c r="G126" s="942" t="inlineStr"/>
      <c r="H126" s="942" t="inlineStr"/>
      <c r="I126" s="942" t="inlineStr">
        <is>
          <t>Agreste</t>
        </is>
      </c>
      <c r="J126" s="942" t="inlineStr"/>
      <c r="K126" s="942" t="inlineStr"/>
      <c r="L126" s="942" t="inlineStr"/>
      <c r="M126" s="942" t="inlineStr"/>
      <c r="N126" s="942" t="inlineStr">
        <is>
          <t>kt</t>
        </is>
      </c>
      <c r="O126" s="942" t="inlineStr"/>
      <c r="P126" s="942" t="inlineStr"/>
    </row>
    <row r="127">
      <c r="A127" s="942" t="inlineStr">
        <is>
          <t>Cultures</t>
        </is>
      </c>
      <c r="B127" s="942" t="inlineStr">
        <is>
          <t>Mangue</t>
        </is>
      </c>
      <c r="C127" s="942" t="inlineStr">
        <is>
          <t>2019</t>
        </is>
      </c>
      <c r="D127" s="942" t="n">
        <v>4.859100000000001</v>
      </c>
      <c r="E127" s="942" t="inlineStr"/>
      <c r="F127" s="942" t="inlineStr"/>
      <c r="G127" s="942" t="inlineStr"/>
      <c r="H127" s="942" t="inlineStr"/>
      <c r="I127" s="942" t="inlineStr">
        <is>
          <t>Agreste</t>
        </is>
      </c>
      <c r="J127" s="942" t="inlineStr"/>
      <c r="K127" s="942" t="inlineStr"/>
      <c r="L127" s="942" t="inlineStr"/>
      <c r="M127" s="942" t="inlineStr"/>
      <c r="N127" s="942" t="inlineStr">
        <is>
          <t>kt</t>
        </is>
      </c>
      <c r="O127" s="942" t="inlineStr"/>
      <c r="P127" s="942" t="inlineStr"/>
    </row>
    <row r="128">
      <c r="A128" s="942" t="inlineStr">
        <is>
          <t>Cultures</t>
        </is>
      </c>
      <c r="B128" s="942" t="inlineStr">
        <is>
          <t>Mangue</t>
        </is>
      </c>
      <c r="C128" s="942" t="inlineStr">
        <is>
          <t>2015</t>
        </is>
      </c>
      <c r="D128" s="942" t="n">
        <v>2.4765</v>
      </c>
      <c r="E128" s="942" t="inlineStr"/>
      <c r="F128" s="942" t="inlineStr"/>
      <c r="G128" s="942" t="inlineStr"/>
      <c r="H128" s="942" t="inlineStr"/>
      <c r="I128" s="942" t="inlineStr">
        <is>
          <t>Agreste</t>
        </is>
      </c>
      <c r="J128" s="942" t="inlineStr"/>
      <c r="K128" s="942" t="inlineStr"/>
      <c r="L128" s="942" t="inlineStr"/>
      <c r="M128" s="942" t="inlineStr"/>
      <c r="N128" s="942" t="inlineStr">
        <is>
          <t>kt</t>
        </is>
      </c>
      <c r="O128" s="942" t="inlineStr"/>
      <c r="P128" s="942" t="inlineStr"/>
    </row>
    <row r="129">
      <c r="A129" s="942" t="inlineStr">
        <is>
          <t>Cultures</t>
        </is>
      </c>
      <c r="B129" s="942" t="inlineStr">
        <is>
          <t>Goyave, Goyavier</t>
        </is>
      </c>
      <c r="C129" s="942" t="inlineStr">
        <is>
          <t>2019</t>
        </is>
      </c>
      <c r="D129" s="942" t="n">
        <v>2.042</v>
      </c>
      <c r="E129" s="942" t="inlineStr"/>
      <c r="F129" s="942" t="inlineStr"/>
      <c r="G129" s="942" t="inlineStr"/>
      <c r="H129" s="942" t="inlineStr"/>
      <c r="I129" s="942" t="inlineStr">
        <is>
          <t>Agreste</t>
        </is>
      </c>
      <c r="J129" s="942" t="inlineStr"/>
      <c r="K129" s="942" t="inlineStr"/>
      <c r="L129" s="942" t="inlineStr"/>
      <c r="M129" s="942" t="inlineStr"/>
      <c r="N129" s="942" t="inlineStr">
        <is>
          <t>kt</t>
        </is>
      </c>
      <c r="O129" s="942" t="inlineStr"/>
      <c r="P129" s="942" t="inlineStr"/>
    </row>
    <row r="130">
      <c r="A130" s="942" t="inlineStr">
        <is>
          <t>Cultures</t>
        </is>
      </c>
      <c r="B130" s="942" t="inlineStr">
        <is>
          <t>Goyave, Goyavier</t>
        </is>
      </c>
      <c r="C130" s="942" t="inlineStr">
        <is>
          <t>2015</t>
        </is>
      </c>
      <c r="D130" s="942" t="n">
        <v>1.666</v>
      </c>
      <c r="E130" s="942" t="inlineStr"/>
      <c r="F130" s="942" t="inlineStr"/>
      <c r="G130" s="942" t="inlineStr"/>
      <c r="H130" s="942" t="inlineStr"/>
      <c r="I130" s="942" t="inlineStr">
        <is>
          <t>Agreste</t>
        </is>
      </c>
      <c r="J130" s="942" t="inlineStr"/>
      <c r="K130" s="942" t="inlineStr"/>
      <c r="L130" s="942" t="inlineStr"/>
      <c r="M130" s="942" t="inlineStr"/>
      <c r="N130" s="942" t="inlineStr">
        <is>
          <t>kt</t>
        </is>
      </c>
      <c r="O130" s="942" t="inlineStr"/>
      <c r="P130" s="942" t="inlineStr"/>
    </row>
    <row r="131">
      <c r="A131" s="942" t="inlineStr">
        <is>
          <t>Cultures</t>
        </is>
      </c>
      <c r="B131" s="942" t="inlineStr">
        <is>
          <t>Ananas</t>
        </is>
      </c>
      <c r="C131" s="942" t="inlineStr">
        <is>
          <t>2019</t>
        </is>
      </c>
      <c r="D131" s="942" t="n">
        <v>28.8234</v>
      </c>
      <c r="E131" s="942" t="inlineStr"/>
      <c r="F131" s="942" t="inlineStr"/>
      <c r="G131" s="942" t="inlineStr"/>
      <c r="H131" s="942" t="inlineStr"/>
      <c r="I131" s="942" t="inlineStr">
        <is>
          <t>Agreste</t>
        </is>
      </c>
      <c r="J131" s="942" t="inlineStr"/>
      <c r="K131" s="942" t="inlineStr"/>
      <c r="L131" s="942" t="inlineStr"/>
      <c r="M131" s="942" t="inlineStr"/>
      <c r="N131" s="942" t="inlineStr">
        <is>
          <t>kt</t>
        </is>
      </c>
      <c r="O131" s="942" t="inlineStr"/>
      <c r="P131" s="942" t="inlineStr"/>
    </row>
    <row r="132">
      <c r="A132" s="942" t="inlineStr">
        <is>
          <t>Cultures</t>
        </is>
      </c>
      <c r="B132" s="942" t="inlineStr">
        <is>
          <t>Ananas</t>
        </is>
      </c>
      <c r="C132" s="942" t="inlineStr">
        <is>
          <t>2015</t>
        </is>
      </c>
      <c r="D132" s="942" t="n">
        <v>29.5093</v>
      </c>
      <c r="E132" s="942" t="inlineStr"/>
      <c r="F132" s="942" t="inlineStr"/>
      <c r="G132" s="942" t="inlineStr"/>
      <c r="H132" s="942" t="inlineStr"/>
      <c r="I132" s="942" t="inlineStr">
        <is>
          <t>Agreste</t>
        </is>
      </c>
      <c r="J132" s="942" t="inlineStr"/>
      <c r="K132" s="942" t="inlineStr"/>
      <c r="L132" s="942" t="inlineStr"/>
      <c r="M132" s="942" t="inlineStr"/>
      <c r="N132" s="942" t="inlineStr">
        <is>
          <t>kt</t>
        </is>
      </c>
      <c r="O132" s="942" t="inlineStr"/>
      <c r="P132" s="942" t="inlineStr"/>
    </row>
    <row r="133">
      <c r="A133" s="942" t="inlineStr">
        <is>
          <t>Cultures</t>
        </is>
      </c>
      <c r="B133" s="942" t="inlineStr">
        <is>
          <t>Letchi, longani, ramboutan</t>
        </is>
      </c>
      <c r="C133" s="942" t="inlineStr">
        <is>
          <t>2019</t>
        </is>
      </c>
      <c r="D133" s="942" t="n">
        <v>8.984500000000001</v>
      </c>
      <c r="E133" s="942" t="inlineStr"/>
      <c r="F133" s="942" t="inlineStr"/>
      <c r="G133" s="942" t="inlineStr"/>
      <c r="H133" s="942" t="inlineStr"/>
      <c r="I133" s="942" t="inlineStr">
        <is>
          <t>Agreste</t>
        </is>
      </c>
      <c r="J133" s="942" t="inlineStr"/>
      <c r="K133" s="942" t="inlineStr"/>
      <c r="L133" s="942" t="inlineStr"/>
      <c r="M133" s="942" t="inlineStr"/>
      <c r="N133" s="942" t="inlineStr">
        <is>
          <t>kt</t>
        </is>
      </c>
      <c r="O133" s="942" t="inlineStr"/>
      <c r="P133" s="942" t="inlineStr"/>
    </row>
    <row r="134">
      <c r="A134" s="942" t="inlineStr">
        <is>
          <t>Cultures</t>
        </is>
      </c>
      <c r="B134" s="942" t="inlineStr">
        <is>
          <t>Letchi, longani, ramboutan</t>
        </is>
      </c>
      <c r="C134" s="942" t="inlineStr">
        <is>
          <t>2015</t>
        </is>
      </c>
      <c r="D134" s="942" t="n">
        <v>8.639700000000001</v>
      </c>
      <c r="E134" s="942" t="inlineStr"/>
      <c r="F134" s="942" t="inlineStr"/>
      <c r="G134" s="942" t="inlineStr"/>
      <c r="H134" s="942" t="inlineStr"/>
      <c r="I134" s="942" t="inlineStr">
        <is>
          <t>Agreste</t>
        </is>
      </c>
      <c r="J134" s="942" t="inlineStr"/>
      <c r="K134" s="942" t="inlineStr"/>
      <c r="L134" s="942" t="inlineStr"/>
      <c r="M134" s="942" t="inlineStr"/>
      <c r="N134" s="942" t="inlineStr">
        <is>
          <t>kt</t>
        </is>
      </c>
      <c r="O134" s="942" t="inlineStr"/>
      <c r="P134" s="942" t="inlineStr"/>
    </row>
    <row r="135">
      <c r="A135" s="942" t="inlineStr">
        <is>
          <t>Cultures</t>
        </is>
      </c>
      <c r="B135" s="942" t="inlineStr">
        <is>
          <t>Abricot pays ou mamey</t>
        </is>
      </c>
      <c r="C135" s="942" t="inlineStr">
        <is>
          <t>2019</t>
        </is>
      </c>
      <c r="D135" s="942" t="n">
        <v>0.2965</v>
      </c>
      <c r="E135" s="942" t="inlineStr"/>
      <c r="F135" s="942" t="inlineStr"/>
      <c r="G135" s="942" t="inlineStr"/>
      <c r="H135" s="942" t="inlineStr"/>
      <c r="I135" s="942" t="inlineStr">
        <is>
          <t>Agreste</t>
        </is>
      </c>
      <c r="J135" s="942" t="inlineStr"/>
      <c r="K135" s="942" t="inlineStr"/>
      <c r="L135" s="942" t="inlineStr"/>
      <c r="M135" s="942" t="inlineStr"/>
      <c r="N135" s="942" t="inlineStr">
        <is>
          <t>kt</t>
        </is>
      </c>
      <c r="O135" s="942" t="inlineStr"/>
      <c r="P135" s="942" t="inlineStr"/>
    </row>
    <row r="136">
      <c r="A136" s="942" t="inlineStr">
        <is>
          <t>Cultures</t>
        </is>
      </c>
      <c r="B136" s="942" t="inlineStr">
        <is>
          <t>Abricot pays ou mamey</t>
        </is>
      </c>
      <c r="C136" s="942" t="inlineStr">
        <is>
          <t>2015</t>
        </is>
      </c>
      <c r="D136" s="942" t="n">
        <v>0.066</v>
      </c>
      <c r="E136" s="942" t="inlineStr"/>
      <c r="F136" s="942" t="inlineStr"/>
      <c r="G136" s="942" t="inlineStr"/>
      <c r="H136" s="942" t="inlineStr"/>
      <c r="I136" s="942" t="inlineStr">
        <is>
          <t>Agreste</t>
        </is>
      </c>
      <c r="J136" s="942" t="inlineStr"/>
      <c r="K136" s="942" t="inlineStr"/>
      <c r="L136" s="942" t="inlineStr"/>
      <c r="M136" s="942" t="inlineStr"/>
      <c r="N136" s="942" t="inlineStr">
        <is>
          <t>kt</t>
        </is>
      </c>
      <c r="O136" s="942" t="inlineStr"/>
      <c r="P136" s="942" t="inlineStr"/>
    </row>
    <row r="137">
      <c r="A137" s="942" t="inlineStr">
        <is>
          <t>Cultures</t>
        </is>
      </c>
      <c r="B137" s="942" t="inlineStr">
        <is>
          <t>Corossol, pomme cannelle</t>
        </is>
      </c>
      <c r="C137" s="942" t="inlineStr">
        <is>
          <t>2019</t>
        </is>
      </c>
      <c r="D137" s="942" t="n">
        <v>1.0661</v>
      </c>
      <c r="E137" s="942" t="inlineStr"/>
      <c r="F137" s="942" t="inlineStr"/>
      <c r="G137" s="942" t="inlineStr"/>
      <c r="H137" s="942" t="inlineStr"/>
      <c r="I137" s="942" t="inlineStr">
        <is>
          <t>Agreste</t>
        </is>
      </c>
      <c r="J137" s="942" t="inlineStr"/>
      <c r="K137" s="942" t="inlineStr"/>
      <c r="L137" s="942" t="inlineStr"/>
      <c r="M137" s="942" t="inlineStr"/>
      <c r="N137" s="942" t="inlineStr">
        <is>
          <t>kt</t>
        </is>
      </c>
      <c r="O137" s="942" t="inlineStr"/>
      <c r="P137" s="942" t="inlineStr"/>
    </row>
    <row r="138">
      <c r="A138" s="942" t="inlineStr">
        <is>
          <t>Cultures</t>
        </is>
      </c>
      <c r="B138" s="942" t="inlineStr">
        <is>
          <t>Corossol, pomme cannelle</t>
        </is>
      </c>
      <c r="C138" s="942" t="inlineStr">
        <is>
          <t>2015</t>
        </is>
      </c>
      <c r="D138" s="942" t="n">
        <v>0.1384</v>
      </c>
      <c r="E138" s="942" t="inlineStr"/>
      <c r="F138" s="942" t="inlineStr"/>
      <c r="G138" s="942" t="inlineStr"/>
      <c r="H138" s="942" t="inlineStr"/>
      <c r="I138" s="942" t="inlineStr">
        <is>
          <t>Agreste</t>
        </is>
      </c>
      <c r="J138" s="942" t="inlineStr"/>
      <c r="K138" s="942" t="inlineStr"/>
      <c r="L138" s="942" t="inlineStr"/>
      <c r="M138" s="942" t="inlineStr"/>
      <c r="N138" s="942" t="inlineStr">
        <is>
          <t>kt</t>
        </is>
      </c>
      <c r="O138" s="942" t="inlineStr"/>
      <c r="P138" s="942" t="inlineStr"/>
    </row>
    <row r="139">
      <c r="A139" s="942" t="inlineStr">
        <is>
          <t>Cultures</t>
        </is>
      </c>
      <c r="B139" s="942" t="inlineStr">
        <is>
          <t>Maracuja, fruits de la passion, grenadille</t>
        </is>
      </c>
      <c r="C139" s="942" t="inlineStr">
        <is>
          <t>2019</t>
        </is>
      </c>
      <c r="D139" s="942" t="n">
        <v>2.5427</v>
      </c>
      <c r="E139" s="942" t="inlineStr"/>
      <c r="F139" s="942" t="inlineStr"/>
      <c r="G139" s="942" t="inlineStr"/>
      <c r="H139" s="942" t="inlineStr"/>
      <c r="I139" s="942" t="inlineStr">
        <is>
          <t>Agreste</t>
        </is>
      </c>
      <c r="J139" s="942" t="inlineStr"/>
      <c r="K139" s="942" t="inlineStr"/>
      <c r="L139" s="942" t="inlineStr"/>
      <c r="M139" s="942" t="inlineStr"/>
      <c r="N139" s="942" t="inlineStr">
        <is>
          <t>kt</t>
        </is>
      </c>
      <c r="O139" s="942" t="inlineStr"/>
      <c r="P139" s="942" t="inlineStr"/>
    </row>
    <row r="140">
      <c r="A140" s="942" t="inlineStr">
        <is>
          <t>Cultures</t>
        </is>
      </c>
      <c r="B140" s="942" t="inlineStr">
        <is>
          <t>Maracuja, fruits de la passion, grenadille</t>
        </is>
      </c>
      <c r="C140" s="942" t="inlineStr">
        <is>
          <t>2015</t>
        </is>
      </c>
      <c r="D140" s="942" t="n">
        <v>2.327</v>
      </c>
      <c r="E140" s="942" t="inlineStr"/>
      <c r="F140" s="942" t="inlineStr"/>
      <c r="G140" s="942" t="inlineStr"/>
      <c r="H140" s="942" t="inlineStr"/>
      <c r="I140" s="942" t="inlineStr">
        <is>
          <t>Agreste</t>
        </is>
      </c>
      <c r="J140" s="942" t="inlineStr"/>
      <c r="K140" s="942" t="inlineStr"/>
      <c r="L140" s="942" t="inlineStr"/>
      <c r="M140" s="942" t="inlineStr"/>
      <c r="N140" s="942" t="inlineStr">
        <is>
          <t>kt</t>
        </is>
      </c>
      <c r="O140" s="942" t="inlineStr"/>
      <c r="P140" s="942" t="inlineStr"/>
    </row>
    <row r="141">
      <c r="A141" s="942" t="inlineStr">
        <is>
          <t>Cultures</t>
        </is>
      </c>
      <c r="B141" s="942" t="inlineStr">
        <is>
          <t>Pomelos et pamplemousses</t>
        </is>
      </c>
      <c r="C141" s="942" t="inlineStr">
        <is>
          <t>2019</t>
        </is>
      </c>
      <c r="D141" s="942" t="n">
        <v>8.501100000000001</v>
      </c>
      <c r="E141" s="942" t="inlineStr"/>
      <c r="F141" s="942" t="inlineStr"/>
      <c r="G141" s="942" t="inlineStr"/>
      <c r="H141" s="942" t="inlineStr"/>
      <c r="I141" s="942" t="inlineStr">
        <is>
          <t>Agreste</t>
        </is>
      </c>
      <c r="J141" s="942" t="inlineStr"/>
      <c r="K141" s="942" t="inlineStr"/>
      <c r="L141" s="942" t="inlineStr"/>
      <c r="M141" s="942" t="inlineStr"/>
      <c r="N141" s="942" t="inlineStr">
        <is>
          <t>kt</t>
        </is>
      </c>
      <c r="O141" s="942" t="inlineStr"/>
      <c r="P141" s="942" t="inlineStr"/>
    </row>
    <row r="142">
      <c r="A142" s="942" t="inlineStr">
        <is>
          <t>Cultures</t>
        </is>
      </c>
      <c r="B142" s="942" t="inlineStr">
        <is>
          <t>Pomelos et pamplemousses</t>
        </is>
      </c>
      <c r="C142" s="942" t="inlineStr">
        <is>
          <t>2015</t>
        </is>
      </c>
      <c r="D142" s="942" t="n">
        <v>5.977399999999999</v>
      </c>
      <c r="E142" s="942" t="inlineStr"/>
      <c r="F142" s="942" t="inlineStr"/>
      <c r="G142" s="942" t="inlineStr"/>
      <c r="H142" s="942" t="inlineStr"/>
      <c r="I142" s="942" t="inlineStr">
        <is>
          <t>Agreste</t>
        </is>
      </c>
      <c r="J142" s="942" t="inlineStr"/>
      <c r="K142" s="942" t="inlineStr"/>
      <c r="L142" s="942" t="inlineStr"/>
      <c r="M142" s="942" t="inlineStr"/>
      <c r="N142" s="942" t="inlineStr">
        <is>
          <t>kt</t>
        </is>
      </c>
      <c r="O142" s="942" t="inlineStr"/>
      <c r="P142" s="942" t="inlineStr"/>
    </row>
    <row r="143">
      <c r="A143" s="942" t="inlineStr">
        <is>
          <t>Cultures</t>
        </is>
      </c>
      <c r="B143" s="942" t="inlineStr">
        <is>
          <t>Citrons et limes</t>
        </is>
      </c>
      <c r="C143" s="942" t="inlineStr">
        <is>
          <t>2019</t>
        </is>
      </c>
      <c r="D143" s="942" t="n">
        <v>10.0437</v>
      </c>
      <c r="E143" s="942" t="inlineStr"/>
      <c r="F143" s="942" t="inlineStr"/>
      <c r="G143" s="942" t="inlineStr"/>
      <c r="H143" s="942" t="inlineStr"/>
      <c r="I143" s="942" t="inlineStr">
        <is>
          <t>Agreste</t>
        </is>
      </c>
      <c r="J143" s="942" t="inlineStr"/>
      <c r="K143" s="942" t="inlineStr"/>
      <c r="L143" s="942" t="inlineStr"/>
      <c r="M143" s="942" t="inlineStr"/>
      <c r="N143" s="942" t="inlineStr">
        <is>
          <t>kt</t>
        </is>
      </c>
      <c r="O143" s="942" t="inlineStr"/>
      <c r="P143" s="942" t="inlineStr"/>
    </row>
    <row r="144">
      <c r="A144" s="942" t="inlineStr">
        <is>
          <t>Cultures</t>
        </is>
      </c>
      <c r="B144" s="942" t="inlineStr">
        <is>
          <t>Citrons et limes</t>
        </is>
      </c>
      <c r="C144" s="942" t="inlineStr">
        <is>
          <t>2015</t>
        </is>
      </c>
      <c r="D144" s="942" t="n">
        <v>4.200600000000001</v>
      </c>
      <c r="E144" s="942" t="inlineStr"/>
      <c r="F144" s="942" t="inlineStr"/>
      <c r="G144" s="942" t="inlineStr"/>
      <c r="H144" s="942" t="inlineStr"/>
      <c r="I144" s="942" t="inlineStr">
        <is>
          <t>Agreste</t>
        </is>
      </c>
      <c r="J144" s="942" t="inlineStr"/>
      <c r="K144" s="942" t="inlineStr"/>
      <c r="L144" s="942" t="inlineStr"/>
      <c r="M144" s="942" t="inlineStr"/>
      <c r="N144" s="942" t="inlineStr">
        <is>
          <t>kt</t>
        </is>
      </c>
      <c r="O144" s="942" t="inlineStr"/>
      <c r="P144" s="942" t="inlineStr"/>
    </row>
    <row r="145">
      <c r="A145" s="942" t="inlineStr">
        <is>
          <t>Cultures</t>
        </is>
      </c>
      <c r="B145" s="942" t="inlineStr">
        <is>
          <t>Oranges</t>
        </is>
      </c>
      <c r="C145" s="942" t="inlineStr">
        <is>
          <t>2019</t>
        </is>
      </c>
      <c r="D145" s="942" t="n">
        <v>8.8918</v>
      </c>
      <c r="E145" s="942" t="inlineStr"/>
      <c r="F145" s="942" t="inlineStr"/>
      <c r="G145" s="942" t="inlineStr"/>
      <c r="H145" s="942" t="inlineStr"/>
      <c r="I145" s="942" t="inlineStr">
        <is>
          <t>Agreste</t>
        </is>
      </c>
      <c r="J145" s="942" t="inlineStr"/>
      <c r="K145" s="942" t="inlineStr"/>
      <c r="L145" s="942" t="inlineStr"/>
      <c r="M145" s="942" t="inlineStr"/>
      <c r="N145" s="942" t="inlineStr">
        <is>
          <t>kt</t>
        </is>
      </c>
      <c r="O145" s="942" t="inlineStr"/>
      <c r="P145" s="942" t="inlineStr"/>
    </row>
    <row r="146">
      <c r="A146" s="942" t="inlineStr">
        <is>
          <t>Cultures</t>
        </is>
      </c>
      <c r="B146" s="942" t="inlineStr">
        <is>
          <t>Oranges</t>
        </is>
      </c>
      <c r="C146" s="942" t="inlineStr">
        <is>
          <t>2015</t>
        </is>
      </c>
      <c r="D146" s="942" t="n">
        <v>3.6721</v>
      </c>
      <c r="E146" s="942" t="inlineStr"/>
      <c r="F146" s="942" t="inlineStr"/>
      <c r="G146" s="942" t="inlineStr"/>
      <c r="H146" s="942" t="inlineStr"/>
      <c r="I146" s="942" t="inlineStr">
        <is>
          <t>Agreste</t>
        </is>
      </c>
      <c r="J146" s="942" t="inlineStr"/>
      <c r="K146" s="942" t="inlineStr"/>
      <c r="L146" s="942" t="inlineStr"/>
      <c r="M146" s="942" t="inlineStr"/>
      <c r="N146" s="942" t="inlineStr">
        <is>
          <t>kt</t>
        </is>
      </c>
      <c r="O146" s="942" t="inlineStr"/>
      <c r="P146" s="942" t="inlineStr"/>
    </row>
    <row r="147">
      <c r="A147" s="942" t="inlineStr">
        <is>
          <t>Cultures</t>
        </is>
      </c>
      <c r="B147" s="942" t="inlineStr">
        <is>
          <t>Mandarines et clémentines</t>
        </is>
      </c>
      <c r="C147" s="942" t="inlineStr">
        <is>
          <t>2019</t>
        </is>
      </c>
      <c r="D147" s="942" t="n">
        <v>34.3575</v>
      </c>
      <c r="E147" s="942" t="inlineStr"/>
      <c r="F147" s="942" t="inlineStr"/>
      <c r="G147" s="942" t="inlineStr"/>
      <c r="H147" s="942" t="inlineStr"/>
      <c r="I147" s="942" t="inlineStr">
        <is>
          <t>Agreste</t>
        </is>
      </c>
      <c r="J147" s="942" t="inlineStr"/>
      <c r="K147" s="942" t="inlineStr"/>
      <c r="L147" s="942" t="inlineStr"/>
      <c r="M147" s="942" t="inlineStr"/>
      <c r="N147" s="942" t="inlineStr">
        <is>
          <t>kt</t>
        </is>
      </c>
      <c r="O147" s="942" t="inlineStr"/>
      <c r="P147" s="942" t="inlineStr"/>
    </row>
    <row r="148">
      <c r="A148" s="942" t="inlineStr">
        <is>
          <t>Cultures</t>
        </is>
      </c>
      <c r="B148" s="942" t="inlineStr">
        <is>
          <t>Mandarines et clémentines</t>
        </is>
      </c>
      <c r="C148" s="942" t="inlineStr">
        <is>
          <t>2015</t>
        </is>
      </c>
      <c r="D148" s="942" t="n">
        <v>29.4298</v>
      </c>
      <c r="E148" s="942" t="inlineStr"/>
      <c r="F148" s="942" t="inlineStr"/>
      <c r="G148" s="942" t="inlineStr"/>
      <c r="H148" s="942" t="inlineStr"/>
      <c r="I148" s="942" t="inlineStr">
        <is>
          <t>Agreste</t>
        </is>
      </c>
      <c r="J148" s="942" t="inlineStr"/>
      <c r="K148" s="942" t="inlineStr"/>
      <c r="L148" s="942" t="inlineStr"/>
      <c r="M148" s="942" t="inlineStr"/>
      <c r="N148" s="942" t="inlineStr">
        <is>
          <t>kt</t>
        </is>
      </c>
      <c r="O148" s="942" t="inlineStr"/>
      <c r="P148" s="942" t="inlineStr"/>
    </row>
    <row r="149">
      <c r="A149" s="942" t="inlineStr">
        <is>
          <t>Cultures</t>
        </is>
      </c>
      <c r="B149" s="942" t="inlineStr">
        <is>
          <t>Golden</t>
        </is>
      </c>
      <c r="C149" s="942" t="inlineStr">
        <is>
          <t>2019</t>
        </is>
      </c>
      <c r="D149" s="942" t="n">
        <v>415.2813</v>
      </c>
      <c r="E149" s="942" t="inlineStr"/>
      <c r="F149" s="942" t="inlineStr"/>
      <c r="G149" s="942" t="inlineStr"/>
      <c r="H149" s="942" t="inlineStr"/>
      <c r="I149" s="942" t="inlineStr">
        <is>
          <t>Agreste</t>
        </is>
      </c>
      <c r="J149" s="942" t="inlineStr"/>
      <c r="K149" s="942" t="inlineStr"/>
      <c r="L149" s="942" t="inlineStr"/>
      <c r="M149" s="942" t="inlineStr"/>
      <c r="N149" s="942" t="inlineStr">
        <is>
          <t>kt</t>
        </is>
      </c>
      <c r="O149" s="942" t="inlineStr"/>
      <c r="P149" s="942" t="inlineStr"/>
    </row>
    <row r="150">
      <c r="A150" s="942" t="inlineStr">
        <is>
          <t>Cultures</t>
        </is>
      </c>
      <c r="B150" s="942" t="inlineStr">
        <is>
          <t>Golden</t>
        </is>
      </c>
      <c r="C150" s="942" t="inlineStr">
        <is>
          <t>2015</t>
        </is>
      </c>
      <c r="D150" s="942" t="n">
        <v>478.5787</v>
      </c>
      <c r="E150" s="942" t="inlineStr"/>
      <c r="F150" s="942" t="inlineStr"/>
      <c r="G150" s="942" t="inlineStr"/>
      <c r="H150" s="942" t="inlineStr"/>
      <c r="I150" s="942" t="inlineStr">
        <is>
          <t>Agreste</t>
        </is>
      </c>
      <c r="J150" s="942" t="inlineStr"/>
      <c r="K150" s="942" t="inlineStr"/>
      <c r="L150" s="942" t="inlineStr"/>
      <c r="M150" s="942" t="inlineStr"/>
      <c r="N150" s="942" t="inlineStr">
        <is>
          <t>kt</t>
        </is>
      </c>
      <c r="O150" s="942" t="inlineStr"/>
      <c r="P150" s="942" t="inlineStr"/>
    </row>
    <row r="151">
      <c r="A151" s="942" t="inlineStr">
        <is>
          <t>Cultures</t>
        </is>
      </c>
      <c r="B151" s="942" t="inlineStr">
        <is>
          <t>Gala</t>
        </is>
      </c>
      <c r="C151" s="942" t="inlineStr">
        <is>
          <t>2019</t>
        </is>
      </c>
      <c r="D151" s="942" t="n">
        <v>291.8641</v>
      </c>
      <c r="E151" s="942" t="inlineStr"/>
      <c r="F151" s="942" t="inlineStr"/>
      <c r="G151" s="942" t="inlineStr"/>
      <c r="H151" s="942" t="inlineStr"/>
      <c r="I151" s="942" t="inlineStr">
        <is>
          <t>Agreste</t>
        </is>
      </c>
      <c r="J151" s="942" t="inlineStr"/>
      <c r="K151" s="942" t="inlineStr"/>
      <c r="L151" s="942" t="inlineStr"/>
      <c r="M151" s="942" t="inlineStr"/>
      <c r="N151" s="942" t="inlineStr">
        <is>
          <t>kt</t>
        </is>
      </c>
      <c r="O151" s="942" t="inlineStr"/>
      <c r="P151" s="942" t="inlineStr"/>
    </row>
    <row r="152">
      <c r="A152" s="942" t="inlineStr">
        <is>
          <t>Cultures</t>
        </is>
      </c>
      <c r="B152" s="942" t="inlineStr">
        <is>
          <t>Gala</t>
        </is>
      </c>
      <c r="C152" s="942" t="inlineStr">
        <is>
          <t>2015</t>
        </is>
      </c>
      <c r="D152" s="942" t="n">
        <v>0</v>
      </c>
      <c r="E152" s="942" t="inlineStr"/>
      <c r="F152" s="942" t="inlineStr"/>
      <c r="G152" s="942" t="inlineStr"/>
      <c r="H152" s="942" t="inlineStr"/>
      <c r="I152" s="942" t="inlineStr">
        <is>
          <t>Agreste</t>
        </is>
      </c>
      <c r="J152" s="942" t="inlineStr"/>
      <c r="K152" s="942" t="inlineStr"/>
      <c r="L152" s="942" t="inlineStr"/>
      <c r="M152" s="942" t="inlineStr"/>
      <c r="N152" s="942" t="inlineStr">
        <is>
          <t>kt</t>
        </is>
      </c>
      <c r="O152" s="942" t="inlineStr"/>
      <c r="P152" s="942" t="inlineStr"/>
    </row>
    <row r="153">
      <c r="A153" s="942" t="inlineStr">
        <is>
          <t>Cultures</t>
        </is>
      </c>
      <c r="B153" s="942" t="inlineStr">
        <is>
          <t>Granny Smith</t>
        </is>
      </c>
      <c r="C153" s="942" t="inlineStr">
        <is>
          <t>2019</t>
        </is>
      </c>
      <c r="D153" s="942" t="n">
        <v>127.9917</v>
      </c>
      <c r="E153" s="942" t="inlineStr"/>
      <c r="F153" s="942" t="inlineStr"/>
      <c r="G153" s="942" t="inlineStr"/>
      <c r="H153" s="942" t="inlineStr"/>
      <c r="I153" s="942" t="inlineStr">
        <is>
          <t>Agreste</t>
        </is>
      </c>
      <c r="J153" s="942" t="inlineStr"/>
      <c r="K153" s="942" t="inlineStr"/>
      <c r="L153" s="942" t="inlineStr"/>
      <c r="M153" s="942" t="inlineStr"/>
      <c r="N153" s="942" t="inlineStr">
        <is>
          <t>kt</t>
        </is>
      </c>
      <c r="O153" s="942" t="inlineStr"/>
      <c r="P153" s="942" t="inlineStr"/>
    </row>
    <row r="154">
      <c r="A154" s="942" t="inlineStr">
        <is>
          <t>Cultures</t>
        </is>
      </c>
      <c r="B154" s="942" t="inlineStr">
        <is>
          <t>Granny Smith</t>
        </is>
      </c>
      <c r="C154" s="942" t="inlineStr">
        <is>
          <t>2015</t>
        </is>
      </c>
      <c r="D154" s="942" t="n">
        <v>148.9946</v>
      </c>
      <c r="E154" s="942" t="inlineStr"/>
      <c r="F154" s="942" t="inlineStr"/>
      <c r="G154" s="942" t="inlineStr"/>
      <c r="H154" s="942" t="inlineStr"/>
      <c r="I154" s="942" t="inlineStr">
        <is>
          <t>Agreste</t>
        </is>
      </c>
      <c r="J154" s="942" t="inlineStr"/>
      <c r="K154" s="942" t="inlineStr"/>
      <c r="L154" s="942" t="inlineStr"/>
      <c r="M154" s="942" t="inlineStr"/>
      <c r="N154" s="942" t="inlineStr">
        <is>
          <t>kt</t>
        </is>
      </c>
      <c r="O154" s="942" t="inlineStr"/>
      <c r="P154" s="942" t="inlineStr"/>
    </row>
    <row r="155">
      <c r="A155" s="942" t="inlineStr">
        <is>
          <t>Cultures</t>
        </is>
      </c>
      <c r="B155" s="942" t="inlineStr">
        <is>
          <t>Autres variétés de pommes, n.c.a.</t>
        </is>
      </c>
      <c r="C155" s="942" t="inlineStr">
        <is>
          <t>2019</t>
        </is>
      </c>
      <c r="D155" s="942" t="n">
        <v>679.4640000000001</v>
      </c>
      <c r="E155" s="942" t="inlineStr"/>
      <c r="F155" s="942" t="inlineStr"/>
      <c r="G155" s="942" t="inlineStr"/>
      <c r="H155" s="942" t="inlineStr"/>
      <c r="I155" s="942" t="inlineStr">
        <is>
          <t>Agreste</t>
        </is>
      </c>
      <c r="J155" s="942" t="inlineStr"/>
      <c r="K155" s="942" t="inlineStr"/>
      <c r="L155" s="942" t="inlineStr"/>
      <c r="M155" s="942" t="inlineStr"/>
      <c r="N155" s="942" t="inlineStr">
        <is>
          <t>kt</t>
        </is>
      </c>
      <c r="O155" s="942" t="inlineStr"/>
      <c r="P155" s="942" t="inlineStr"/>
    </row>
    <row r="156">
      <c r="A156" s="942" t="inlineStr">
        <is>
          <t>Cultures</t>
        </is>
      </c>
      <c r="B156" s="942" t="inlineStr">
        <is>
          <t>Autres variétés de pommes, n.c.a.</t>
        </is>
      </c>
      <c r="C156" s="942" t="inlineStr">
        <is>
          <t>2015</t>
        </is>
      </c>
      <c r="D156" s="942" t="n">
        <v>958.7793</v>
      </c>
      <c r="E156" s="942" t="inlineStr"/>
      <c r="F156" s="942" t="inlineStr"/>
      <c r="G156" s="942" t="inlineStr"/>
      <c r="H156" s="942" t="inlineStr"/>
      <c r="I156" s="942" t="inlineStr">
        <is>
          <t>Agreste</t>
        </is>
      </c>
      <c r="J156" s="942" t="inlineStr"/>
      <c r="K156" s="942" t="inlineStr"/>
      <c r="L156" s="942" t="inlineStr"/>
      <c r="M156" s="942" t="inlineStr"/>
      <c r="N156" s="942" t="inlineStr">
        <is>
          <t>kt</t>
        </is>
      </c>
      <c r="O156" s="942" t="inlineStr"/>
      <c r="P156" s="942" t="inlineStr"/>
    </row>
    <row r="157">
      <c r="A157" s="942" t="inlineStr">
        <is>
          <t>Cultures</t>
        </is>
      </c>
      <c r="B157" s="942" t="inlineStr">
        <is>
          <t>William's</t>
        </is>
      </c>
      <c r="C157" s="942" t="inlineStr">
        <is>
          <t>2019</t>
        </is>
      </c>
      <c r="D157" s="942" t="n">
        <v>38.411</v>
      </c>
      <c r="E157" s="942" t="inlineStr"/>
      <c r="F157" s="942" t="inlineStr"/>
      <c r="G157" s="942" t="inlineStr"/>
      <c r="H157" s="942" t="inlineStr"/>
      <c r="I157" s="942" t="inlineStr">
        <is>
          <t>Agreste</t>
        </is>
      </c>
      <c r="J157" s="942" t="inlineStr"/>
      <c r="K157" s="942" t="inlineStr"/>
      <c r="L157" s="942" t="inlineStr"/>
      <c r="M157" s="942" t="inlineStr"/>
      <c r="N157" s="942" t="inlineStr">
        <is>
          <t>kt</t>
        </is>
      </c>
      <c r="O157" s="942" t="inlineStr"/>
      <c r="P157" s="942" t="inlineStr"/>
    </row>
    <row r="158">
      <c r="A158" s="942" t="inlineStr">
        <is>
          <t>Cultures</t>
        </is>
      </c>
      <c r="B158" s="942" t="inlineStr">
        <is>
          <t>William's</t>
        </is>
      </c>
      <c r="C158" s="942" t="inlineStr">
        <is>
          <t>2015</t>
        </is>
      </c>
      <c r="D158" s="942" t="n">
        <v>46.2529</v>
      </c>
      <c r="E158" s="942" t="inlineStr"/>
      <c r="F158" s="942" t="inlineStr"/>
      <c r="G158" s="942" t="inlineStr"/>
      <c r="H158" s="942" t="inlineStr"/>
      <c r="I158" s="942" t="inlineStr">
        <is>
          <t>Agreste</t>
        </is>
      </c>
      <c r="J158" s="942" t="inlineStr"/>
      <c r="K158" s="942" t="inlineStr"/>
      <c r="L158" s="942" t="inlineStr"/>
      <c r="M158" s="942" t="inlineStr"/>
      <c r="N158" s="942" t="inlineStr">
        <is>
          <t>kt</t>
        </is>
      </c>
      <c r="O158" s="942" t="inlineStr"/>
      <c r="P158" s="942" t="inlineStr"/>
    </row>
    <row r="159">
      <c r="A159" s="942" t="inlineStr">
        <is>
          <t>Cultures</t>
        </is>
      </c>
      <c r="B159" s="942" t="inlineStr">
        <is>
          <t>Jules Guyot</t>
        </is>
      </c>
      <c r="C159" s="942" t="inlineStr">
        <is>
          <t>2019</t>
        </is>
      </c>
      <c r="D159" s="942" t="n">
        <v>30.9947</v>
      </c>
      <c r="E159" s="942" t="inlineStr"/>
      <c r="F159" s="942" t="inlineStr"/>
      <c r="G159" s="942" t="inlineStr"/>
      <c r="H159" s="942" t="inlineStr"/>
      <c r="I159" s="942" t="inlineStr">
        <is>
          <t>Agreste</t>
        </is>
      </c>
      <c r="J159" s="942" t="inlineStr"/>
      <c r="K159" s="942" t="inlineStr"/>
      <c r="L159" s="942" t="inlineStr"/>
      <c r="M159" s="942" t="inlineStr"/>
      <c r="N159" s="942" t="inlineStr">
        <is>
          <t>kt</t>
        </is>
      </c>
      <c r="O159" s="942" t="inlineStr"/>
      <c r="P159" s="942" t="inlineStr"/>
    </row>
    <row r="160">
      <c r="A160" s="942" t="inlineStr">
        <is>
          <t>Cultures</t>
        </is>
      </c>
      <c r="B160" s="942" t="inlineStr">
        <is>
          <t>Jules Guyot</t>
        </is>
      </c>
      <c r="C160" s="942" t="inlineStr">
        <is>
          <t>2015</t>
        </is>
      </c>
      <c r="D160" s="942" t="n">
        <v>35.9743</v>
      </c>
      <c r="E160" s="942" t="inlineStr"/>
      <c r="F160" s="942" t="inlineStr"/>
      <c r="G160" s="942" t="inlineStr"/>
      <c r="H160" s="942" t="inlineStr"/>
      <c r="I160" s="942" t="inlineStr">
        <is>
          <t>Agreste</t>
        </is>
      </c>
      <c r="J160" s="942" t="inlineStr"/>
      <c r="K160" s="942" t="inlineStr"/>
      <c r="L160" s="942" t="inlineStr"/>
      <c r="M160" s="942" t="inlineStr"/>
      <c r="N160" s="942" t="inlineStr">
        <is>
          <t>kt</t>
        </is>
      </c>
      <c r="O160" s="942" t="inlineStr"/>
      <c r="P160" s="942" t="inlineStr"/>
    </row>
    <row r="161">
      <c r="A161" s="942" t="inlineStr">
        <is>
          <t>Cultures</t>
        </is>
      </c>
      <c r="B161" s="942" t="inlineStr">
        <is>
          <t>Autres variétés de poires d'été, n.c.a.</t>
        </is>
      </c>
      <c r="C161" s="942" t="inlineStr">
        <is>
          <t>2019</t>
        </is>
      </c>
      <c r="D161" s="942" t="n">
        <v>1.9476</v>
      </c>
      <c r="E161" s="942" t="inlineStr"/>
      <c r="F161" s="942" t="inlineStr"/>
      <c r="G161" s="942" t="inlineStr"/>
      <c r="H161" s="942" t="inlineStr"/>
      <c r="I161" s="942" t="inlineStr">
        <is>
          <t>Agreste</t>
        </is>
      </c>
      <c r="J161" s="942" t="inlineStr"/>
      <c r="K161" s="942" t="inlineStr"/>
      <c r="L161" s="942" t="inlineStr"/>
      <c r="M161" s="942" t="inlineStr"/>
      <c r="N161" s="942" t="inlineStr">
        <is>
          <t>kt</t>
        </is>
      </c>
      <c r="O161" s="942" t="inlineStr"/>
      <c r="P161" s="942" t="inlineStr"/>
    </row>
    <row r="162">
      <c r="A162" s="942" t="inlineStr">
        <is>
          <t>Cultures</t>
        </is>
      </c>
      <c r="B162" s="942" t="inlineStr">
        <is>
          <t>Autres variétés de poires d'été, n.c.a.</t>
        </is>
      </c>
      <c r="C162" s="942" t="inlineStr">
        <is>
          <t>2015</t>
        </is>
      </c>
      <c r="D162" s="942" t="n">
        <v>2.3194</v>
      </c>
      <c r="E162" s="942" t="inlineStr"/>
      <c r="F162" s="942" t="inlineStr"/>
      <c r="G162" s="942" t="inlineStr"/>
      <c r="H162" s="942" t="inlineStr"/>
      <c r="I162" s="942" t="inlineStr">
        <is>
          <t>Agreste</t>
        </is>
      </c>
      <c r="J162" s="942" t="inlineStr"/>
      <c r="K162" s="942" t="inlineStr"/>
      <c r="L162" s="942" t="inlineStr"/>
      <c r="M162" s="942" t="inlineStr"/>
      <c r="N162" s="942" t="inlineStr">
        <is>
          <t>kt</t>
        </is>
      </c>
      <c r="O162" s="942" t="inlineStr"/>
      <c r="P162" s="942" t="inlineStr"/>
    </row>
    <row r="163">
      <c r="A163" s="942" t="inlineStr">
        <is>
          <t>Cultures</t>
        </is>
      </c>
      <c r="B163" s="942" t="inlineStr">
        <is>
          <t>Poires d'automne</t>
        </is>
      </c>
      <c r="C163" s="942" t="inlineStr">
        <is>
          <t>2019</t>
        </is>
      </c>
      <c r="D163" s="942" t="n">
        <v>41.4616</v>
      </c>
      <c r="E163" s="942" t="inlineStr"/>
      <c r="F163" s="942" t="inlineStr"/>
      <c r="G163" s="942" t="inlineStr"/>
      <c r="H163" s="942" t="inlineStr"/>
      <c r="I163" s="942" t="inlineStr">
        <is>
          <t>Agreste</t>
        </is>
      </c>
      <c r="J163" s="942" t="inlineStr"/>
      <c r="K163" s="942" t="inlineStr"/>
      <c r="L163" s="942" t="inlineStr"/>
      <c r="M163" s="942" t="inlineStr"/>
      <c r="N163" s="942" t="inlineStr">
        <is>
          <t>kt</t>
        </is>
      </c>
      <c r="O163" s="942" t="inlineStr"/>
      <c r="P163" s="942" t="inlineStr"/>
    </row>
    <row r="164">
      <c r="A164" s="942" t="inlineStr">
        <is>
          <t>Cultures</t>
        </is>
      </c>
      <c r="B164" s="942" t="inlineStr">
        <is>
          <t>Poires d'automne</t>
        </is>
      </c>
      <c r="C164" s="942" t="inlineStr">
        <is>
          <t>2015</t>
        </is>
      </c>
      <c r="D164" s="942" t="n">
        <v>43.2964</v>
      </c>
      <c r="E164" s="942" t="inlineStr"/>
      <c r="F164" s="942" t="inlineStr"/>
      <c r="G164" s="942" t="inlineStr"/>
      <c r="H164" s="942" t="inlineStr"/>
      <c r="I164" s="942" t="inlineStr">
        <is>
          <t>Agreste</t>
        </is>
      </c>
      <c r="J164" s="942" t="inlineStr"/>
      <c r="K164" s="942" t="inlineStr"/>
      <c r="L164" s="942" t="inlineStr"/>
      <c r="M164" s="942" t="inlineStr"/>
      <c r="N164" s="942" t="inlineStr">
        <is>
          <t>kt</t>
        </is>
      </c>
      <c r="O164" s="942" t="inlineStr"/>
      <c r="P164" s="942" t="inlineStr"/>
    </row>
    <row r="165">
      <c r="A165" s="942" t="inlineStr">
        <is>
          <t>Cultures</t>
        </is>
      </c>
      <c r="B165" s="942" t="inlineStr">
        <is>
          <t>Poires d'hiver</t>
        </is>
      </c>
      <c r="C165" s="942" t="inlineStr">
        <is>
          <t>2019</t>
        </is>
      </c>
      <c r="D165" s="942" t="n">
        <v>7.0172</v>
      </c>
      <c r="E165" s="942" t="inlineStr"/>
      <c r="F165" s="942" t="inlineStr"/>
      <c r="G165" s="942" t="inlineStr"/>
      <c r="H165" s="942" t="inlineStr"/>
      <c r="I165" s="942" t="inlineStr">
        <is>
          <t>Agreste</t>
        </is>
      </c>
      <c r="J165" s="942" t="inlineStr"/>
      <c r="K165" s="942" t="inlineStr"/>
      <c r="L165" s="942" t="inlineStr"/>
      <c r="M165" s="942" t="inlineStr"/>
      <c r="N165" s="942" t="inlineStr">
        <is>
          <t>kt</t>
        </is>
      </c>
      <c r="O165" s="942" t="inlineStr"/>
      <c r="P165" s="942" t="inlineStr"/>
    </row>
    <row r="166">
      <c r="A166" s="942" t="inlineStr">
        <is>
          <t>Cultures</t>
        </is>
      </c>
      <c r="B166" s="942" t="inlineStr">
        <is>
          <t>Poires d'hiver</t>
        </is>
      </c>
      <c r="C166" s="942" t="inlineStr">
        <is>
          <t>2015</t>
        </is>
      </c>
      <c r="D166" s="942" t="n">
        <v>9.104799999999999</v>
      </c>
      <c r="E166" s="942" t="inlineStr"/>
      <c r="F166" s="942" t="inlineStr"/>
      <c r="G166" s="942" t="inlineStr"/>
      <c r="H166" s="942" t="inlineStr"/>
      <c r="I166" s="942" t="inlineStr">
        <is>
          <t>Agreste</t>
        </is>
      </c>
      <c r="J166" s="942" t="inlineStr"/>
      <c r="K166" s="942" t="inlineStr"/>
      <c r="L166" s="942" t="inlineStr"/>
      <c r="M166" s="942" t="inlineStr"/>
      <c r="N166" s="942" t="inlineStr">
        <is>
          <t>kt</t>
        </is>
      </c>
      <c r="O166" s="942" t="inlineStr"/>
      <c r="P166" s="942" t="inlineStr"/>
    </row>
    <row r="167">
      <c r="A167" s="942" t="inlineStr">
        <is>
          <t>Cultures</t>
        </is>
      </c>
      <c r="B167" s="942" t="inlineStr">
        <is>
          <t>Abricots</t>
        </is>
      </c>
      <c r="C167" s="942" t="inlineStr">
        <is>
          <t>2019</t>
        </is>
      </c>
      <c r="D167" s="942" t="n">
        <v>134.8019</v>
      </c>
      <c r="E167" s="942" t="inlineStr"/>
      <c r="F167" s="942" t="inlineStr"/>
      <c r="G167" s="942" t="inlineStr"/>
      <c r="H167" s="942" t="inlineStr"/>
      <c r="I167" s="942" t="inlineStr">
        <is>
          <t>Agreste</t>
        </is>
      </c>
      <c r="J167" s="942" t="inlineStr"/>
      <c r="K167" s="942" t="inlineStr"/>
      <c r="L167" s="942" t="inlineStr"/>
      <c r="M167" s="942" t="inlineStr"/>
      <c r="N167" s="942" t="inlineStr">
        <is>
          <t>kt</t>
        </is>
      </c>
      <c r="O167" s="942" t="inlineStr"/>
      <c r="P167" s="942" t="inlineStr">
        <is>
          <t>Récolte</t>
        </is>
      </c>
    </row>
    <row r="168">
      <c r="A168" s="942" t="inlineStr">
        <is>
          <t>Cultures</t>
        </is>
      </c>
      <c r="B168" s="942" t="inlineStr">
        <is>
          <t>Abricots</t>
        </is>
      </c>
      <c r="C168" s="942" t="inlineStr">
        <is>
          <t>2015</t>
        </is>
      </c>
      <c r="D168" s="942" t="n">
        <v>159.1542</v>
      </c>
      <c r="E168" s="942" t="inlineStr"/>
      <c r="F168" s="942" t="inlineStr"/>
      <c r="G168" s="942" t="inlineStr"/>
      <c r="H168" s="942" t="inlineStr"/>
      <c r="I168" s="942" t="inlineStr">
        <is>
          <t>Agreste</t>
        </is>
      </c>
      <c r="J168" s="942" t="inlineStr"/>
      <c r="K168" s="942" t="inlineStr"/>
      <c r="L168" s="942" t="inlineStr"/>
      <c r="M168" s="942" t="inlineStr"/>
      <c r="N168" s="942" t="inlineStr">
        <is>
          <t>kt</t>
        </is>
      </c>
      <c r="O168" s="942" t="inlineStr"/>
      <c r="P168" s="942" t="inlineStr"/>
    </row>
    <row r="169">
      <c r="A169" s="942" t="inlineStr">
        <is>
          <t>Cultures</t>
        </is>
      </c>
      <c r="B169" s="942" t="inlineStr">
        <is>
          <t>Bigarreau</t>
        </is>
      </c>
      <c r="C169" s="942" t="inlineStr">
        <is>
          <t>2019</t>
        </is>
      </c>
      <c r="D169" s="942" t="n">
        <v>32.1175</v>
      </c>
      <c r="E169" s="942" t="inlineStr"/>
      <c r="F169" s="942" t="inlineStr"/>
      <c r="G169" s="942" t="inlineStr"/>
      <c r="H169" s="942" t="inlineStr"/>
      <c r="I169" s="942" t="inlineStr">
        <is>
          <t>Agreste</t>
        </is>
      </c>
      <c r="J169" s="942" t="inlineStr"/>
      <c r="K169" s="942" t="inlineStr"/>
      <c r="L169" s="942" t="inlineStr"/>
      <c r="M169" s="942" t="inlineStr"/>
      <c r="N169" s="942" t="inlineStr">
        <is>
          <t>kt</t>
        </is>
      </c>
      <c r="O169" s="942" t="inlineStr"/>
      <c r="P169" s="942" t="inlineStr"/>
    </row>
    <row r="170">
      <c r="A170" s="942" t="inlineStr">
        <is>
          <t>Cultures</t>
        </is>
      </c>
      <c r="B170" s="942" t="inlineStr">
        <is>
          <t>Bigarreau</t>
        </is>
      </c>
      <c r="C170" s="942" t="inlineStr">
        <is>
          <t>2015</t>
        </is>
      </c>
      <c r="D170" s="942" t="n">
        <v>38.5483</v>
      </c>
      <c r="E170" s="942" t="inlineStr"/>
      <c r="F170" s="942" t="inlineStr"/>
      <c r="G170" s="942" t="inlineStr"/>
      <c r="H170" s="942" t="inlineStr"/>
      <c r="I170" s="942" t="inlineStr">
        <is>
          <t>Agreste</t>
        </is>
      </c>
      <c r="J170" s="942" t="inlineStr"/>
      <c r="K170" s="942" t="inlineStr"/>
      <c r="L170" s="942" t="inlineStr"/>
      <c r="M170" s="942" t="inlineStr"/>
      <c r="N170" s="942" t="inlineStr">
        <is>
          <t>kt</t>
        </is>
      </c>
      <c r="O170" s="942" t="inlineStr"/>
      <c r="P170" s="942" t="inlineStr"/>
    </row>
    <row r="171">
      <c r="A171" s="942" t="inlineStr">
        <is>
          <t>Cultures</t>
        </is>
      </c>
      <c r="B171" s="942" t="inlineStr">
        <is>
          <t>Autre variété de cerises, n.c.a.</t>
        </is>
      </c>
      <c r="C171" s="942" t="inlineStr">
        <is>
          <t>2019</t>
        </is>
      </c>
      <c r="D171" s="942" t="n">
        <v>2.7375</v>
      </c>
      <c r="E171" s="942" t="inlineStr"/>
      <c r="F171" s="942" t="inlineStr"/>
      <c r="G171" s="942" t="inlineStr"/>
      <c r="H171" s="942" t="inlineStr"/>
      <c r="I171" s="942" t="inlineStr">
        <is>
          <t>Agreste</t>
        </is>
      </c>
      <c r="J171" s="942" t="inlineStr"/>
      <c r="K171" s="942" t="inlineStr"/>
      <c r="L171" s="942" t="inlineStr"/>
      <c r="M171" s="942" t="inlineStr"/>
      <c r="N171" s="942" t="inlineStr">
        <is>
          <t>kt</t>
        </is>
      </c>
      <c r="O171" s="942" t="inlineStr"/>
      <c r="P171" s="942" t="inlineStr"/>
    </row>
    <row r="172">
      <c r="A172" s="942" t="inlineStr">
        <is>
          <t>Cultures</t>
        </is>
      </c>
      <c r="B172" s="942" t="inlineStr">
        <is>
          <t>Autre variété de cerises, n.c.a.</t>
        </is>
      </c>
      <c r="C172" s="942" t="inlineStr">
        <is>
          <t>2015</t>
        </is>
      </c>
      <c r="D172" s="942" t="n">
        <v>2.5793</v>
      </c>
      <c r="E172" s="942" t="inlineStr"/>
      <c r="F172" s="942" t="inlineStr"/>
      <c r="G172" s="942" t="inlineStr"/>
      <c r="H172" s="942" t="inlineStr"/>
      <c r="I172" s="942" t="inlineStr">
        <is>
          <t>Agreste</t>
        </is>
      </c>
      <c r="J172" s="942" t="inlineStr"/>
      <c r="K172" s="942" t="inlineStr"/>
      <c r="L172" s="942" t="inlineStr"/>
      <c r="M172" s="942" t="inlineStr"/>
      <c r="N172" s="942" t="inlineStr">
        <is>
          <t>kt</t>
        </is>
      </c>
      <c r="O172" s="942" t="inlineStr"/>
      <c r="P172" s="942" t="inlineStr"/>
    </row>
    <row r="173">
      <c r="A173" s="942" t="inlineStr">
        <is>
          <t>Cultures</t>
        </is>
      </c>
      <c r="B173" s="942" t="inlineStr">
        <is>
          <t>Pêches</t>
        </is>
      </c>
      <c r="C173" s="942" t="inlineStr">
        <is>
          <t>2019</t>
        </is>
      </c>
      <c r="D173" s="942" t="n">
        <v>106.0484</v>
      </c>
      <c r="E173" s="942" t="inlineStr"/>
      <c r="F173" s="942" t="inlineStr"/>
      <c r="G173" s="942" t="inlineStr"/>
      <c r="H173" s="942" t="inlineStr"/>
      <c r="I173" s="942" t="inlineStr">
        <is>
          <t>Agreste</t>
        </is>
      </c>
      <c r="J173" s="942" t="inlineStr"/>
      <c r="K173" s="942" t="inlineStr"/>
      <c r="L173" s="942" t="inlineStr"/>
      <c r="M173" s="942" t="inlineStr"/>
      <c r="N173" s="942" t="inlineStr">
        <is>
          <t>kt</t>
        </is>
      </c>
      <c r="O173" s="942" t="inlineStr"/>
      <c r="P173" s="942" t="inlineStr"/>
    </row>
    <row r="174">
      <c r="A174" s="942" t="inlineStr">
        <is>
          <t>Cultures</t>
        </is>
      </c>
      <c r="B174" s="942" t="inlineStr">
        <is>
          <t>Pêches</t>
        </is>
      </c>
      <c r="C174" s="942" t="inlineStr">
        <is>
          <t>2015</t>
        </is>
      </c>
      <c r="D174" s="942" t="n">
        <v>109.9323</v>
      </c>
      <c r="E174" s="942" t="inlineStr"/>
      <c r="F174" s="942" t="inlineStr"/>
      <c r="G174" s="942" t="inlineStr"/>
      <c r="H174" s="942" t="inlineStr"/>
      <c r="I174" s="942" t="inlineStr">
        <is>
          <t>Agreste</t>
        </is>
      </c>
      <c r="J174" s="942" t="inlineStr"/>
      <c r="K174" s="942" t="inlineStr"/>
      <c r="L174" s="942" t="inlineStr"/>
      <c r="M174" s="942" t="inlineStr"/>
      <c r="N174" s="942" t="inlineStr">
        <is>
          <t>kt</t>
        </is>
      </c>
      <c r="O174" s="942" t="inlineStr"/>
      <c r="P174" s="942" t="inlineStr"/>
    </row>
    <row r="175">
      <c r="A175" s="942" t="inlineStr">
        <is>
          <t>Cultures</t>
        </is>
      </c>
      <c r="B175" s="942" t="inlineStr">
        <is>
          <t>Nectarines et brugnons</t>
        </is>
      </c>
      <c r="C175" s="942" t="inlineStr">
        <is>
          <t>2019</t>
        </is>
      </c>
      <c r="D175" s="942" t="n">
        <v>91.58450000000001</v>
      </c>
      <c r="E175" s="942" t="inlineStr"/>
      <c r="F175" s="942" t="inlineStr"/>
      <c r="G175" s="942" t="inlineStr"/>
      <c r="H175" s="942" t="inlineStr"/>
      <c r="I175" s="942" t="inlineStr">
        <is>
          <t>Agreste</t>
        </is>
      </c>
      <c r="J175" s="942" t="inlineStr"/>
      <c r="K175" s="942" t="inlineStr"/>
      <c r="L175" s="942" t="inlineStr"/>
      <c r="M175" s="942" t="inlineStr"/>
      <c r="N175" s="942" t="inlineStr">
        <is>
          <t>kt</t>
        </is>
      </c>
      <c r="O175" s="942" t="inlineStr"/>
      <c r="P175" s="942" t="inlineStr"/>
    </row>
    <row r="176">
      <c r="A176" s="942" t="inlineStr">
        <is>
          <t>Cultures</t>
        </is>
      </c>
      <c r="B176" s="942" t="inlineStr">
        <is>
          <t>Nectarines et brugnons</t>
        </is>
      </c>
      <c r="C176" s="942" t="inlineStr">
        <is>
          <t>2015</t>
        </is>
      </c>
      <c r="D176" s="942" t="n">
        <v>95.3047</v>
      </c>
      <c r="E176" s="942" t="inlineStr"/>
      <c r="F176" s="942" t="inlineStr"/>
      <c r="G176" s="942" t="inlineStr"/>
      <c r="H176" s="942" t="inlineStr"/>
      <c r="I176" s="942" t="inlineStr">
        <is>
          <t>Agreste</t>
        </is>
      </c>
      <c r="J176" s="942" t="inlineStr"/>
      <c r="K176" s="942" t="inlineStr"/>
      <c r="L176" s="942" t="inlineStr"/>
      <c r="M176" s="942" t="inlineStr"/>
      <c r="N176" s="942" t="inlineStr">
        <is>
          <t>kt</t>
        </is>
      </c>
      <c r="O176" s="942" t="inlineStr"/>
      <c r="P176" s="942" t="inlineStr"/>
    </row>
    <row r="177">
      <c r="A177" s="942" t="inlineStr">
        <is>
          <t>Cultures</t>
        </is>
      </c>
      <c r="B177" s="942" t="inlineStr">
        <is>
          <t>Prune d'ente et hybride</t>
        </is>
      </c>
      <c r="C177" s="942" t="inlineStr">
        <is>
          <t>2019</t>
        </is>
      </c>
      <c r="D177" s="942" t="n">
        <v>135.5032</v>
      </c>
      <c r="E177" s="942" t="inlineStr"/>
      <c r="F177" s="942" t="inlineStr"/>
      <c r="G177" s="942" t="inlineStr"/>
      <c r="H177" s="942" t="inlineStr"/>
      <c r="I177" s="942" t="inlineStr">
        <is>
          <t>Agreste</t>
        </is>
      </c>
      <c r="J177" s="942" t="inlineStr"/>
      <c r="K177" s="942" t="inlineStr"/>
      <c r="L177" s="942" t="inlineStr"/>
      <c r="M177" s="942" t="inlineStr"/>
      <c r="N177" s="942" t="inlineStr">
        <is>
          <t>kt</t>
        </is>
      </c>
      <c r="O177" s="942" t="inlineStr"/>
      <c r="P177" s="942" t="inlineStr"/>
    </row>
    <row r="178">
      <c r="A178" s="942" t="inlineStr">
        <is>
          <t>Cultures</t>
        </is>
      </c>
      <c r="B178" s="942" t="inlineStr">
        <is>
          <t>Prune d'ente et hybride</t>
        </is>
      </c>
      <c r="C178" s="942" t="inlineStr">
        <is>
          <t>2015</t>
        </is>
      </c>
      <c r="D178" s="942" t="n">
        <v>110.3096</v>
      </c>
      <c r="E178" s="942" t="inlineStr"/>
      <c r="F178" s="942" t="inlineStr"/>
      <c r="G178" s="942" t="inlineStr"/>
      <c r="H178" s="942" t="inlineStr"/>
      <c r="I178" s="942" t="inlineStr">
        <is>
          <t>Agreste</t>
        </is>
      </c>
      <c r="J178" s="942" t="inlineStr"/>
      <c r="K178" s="942" t="inlineStr"/>
      <c r="L178" s="942" t="inlineStr"/>
      <c r="M178" s="942" t="inlineStr"/>
      <c r="N178" s="942" t="inlineStr">
        <is>
          <t>kt</t>
        </is>
      </c>
      <c r="O178" s="942" t="inlineStr"/>
      <c r="P178" s="942" t="inlineStr"/>
    </row>
    <row r="179">
      <c r="A179" s="942" t="inlineStr">
        <is>
          <t>Cultures</t>
        </is>
      </c>
      <c r="B179" s="942" t="inlineStr">
        <is>
          <t>Mirabelle</t>
        </is>
      </c>
      <c r="C179" s="942" t="inlineStr">
        <is>
          <t>2019</t>
        </is>
      </c>
      <c r="D179" s="942" t="n">
        <v>15.2917</v>
      </c>
      <c r="E179" s="942" t="inlineStr"/>
      <c r="F179" s="942" t="inlineStr"/>
      <c r="G179" s="942" t="inlineStr"/>
      <c r="H179" s="942" t="inlineStr"/>
      <c r="I179" s="942" t="inlineStr">
        <is>
          <t>Agreste</t>
        </is>
      </c>
      <c r="J179" s="942" t="inlineStr"/>
      <c r="K179" s="942" t="inlineStr"/>
      <c r="L179" s="942" t="inlineStr"/>
      <c r="M179" s="942" t="inlineStr"/>
      <c r="N179" s="942" t="inlineStr">
        <is>
          <t>kt</t>
        </is>
      </c>
      <c r="O179" s="942" t="inlineStr"/>
      <c r="P179" s="942" t="inlineStr"/>
    </row>
    <row r="180">
      <c r="A180" s="942" t="inlineStr">
        <is>
          <t>Cultures</t>
        </is>
      </c>
      <c r="B180" s="942" t="inlineStr">
        <is>
          <t>Mirabelle</t>
        </is>
      </c>
      <c r="C180" s="942" t="inlineStr">
        <is>
          <t>2015</t>
        </is>
      </c>
      <c r="D180" s="942" t="n">
        <v>8.9628</v>
      </c>
      <c r="E180" s="942" t="inlineStr"/>
      <c r="F180" s="942" t="inlineStr"/>
      <c r="G180" s="942" t="inlineStr"/>
      <c r="H180" s="942" t="inlineStr"/>
      <c r="I180" s="942" t="inlineStr">
        <is>
          <t>Agreste</t>
        </is>
      </c>
      <c r="J180" s="942" t="inlineStr"/>
      <c r="K180" s="942" t="inlineStr"/>
      <c r="L180" s="942" t="inlineStr"/>
      <c r="M180" s="942" t="inlineStr"/>
      <c r="N180" s="942" t="inlineStr">
        <is>
          <t>kt</t>
        </is>
      </c>
      <c r="O180" s="942" t="inlineStr"/>
      <c r="P180" s="942" t="inlineStr"/>
    </row>
    <row r="181">
      <c r="A181" s="942" t="inlineStr">
        <is>
          <t>Cultures</t>
        </is>
      </c>
      <c r="B181" s="942" t="inlineStr">
        <is>
          <t>Reine-claude</t>
        </is>
      </c>
      <c r="C181" s="942" t="inlineStr">
        <is>
          <t>2019</t>
        </is>
      </c>
      <c r="D181" s="942" t="n">
        <v>15.8857</v>
      </c>
      <c r="E181" s="942" t="inlineStr"/>
      <c r="F181" s="942" t="inlineStr"/>
      <c r="G181" s="942" t="inlineStr"/>
      <c r="H181" s="942" t="inlineStr"/>
      <c r="I181" s="942" t="inlineStr">
        <is>
          <t>Agreste</t>
        </is>
      </c>
      <c r="J181" s="942" t="inlineStr"/>
      <c r="K181" s="942" t="inlineStr"/>
      <c r="L181" s="942" t="inlineStr"/>
      <c r="M181" s="942" t="inlineStr"/>
      <c r="N181" s="942" t="inlineStr">
        <is>
          <t>kt</t>
        </is>
      </c>
      <c r="O181" s="942" t="inlineStr"/>
      <c r="P181" s="942" t="inlineStr"/>
    </row>
    <row r="182">
      <c r="A182" s="942" t="inlineStr">
        <is>
          <t>Cultures</t>
        </is>
      </c>
      <c r="B182" s="942" t="inlineStr">
        <is>
          <t>Reine-claude</t>
        </is>
      </c>
      <c r="C182" s="942" t="inlineStr">
        <is>
          <t>2015</t>
        </is>
      </c>
      <c r="D182" s="942" t="n">
        <v>9.725700000000002</v>
      </c>
      <c r="E182" s="942" t="inlineStr"/>
      <c r="F182" s="942" t="inlineStr"/>
      <c r="G182" s="942" t="inlineStr"/>
      <c r="H182" s="942" t="inlineStr"/>
      <c r="I182" s="942" t="inlineStr">
        <is>
          <t>Agreste</t>
        </is>
      </c>
      <c r="J182" s="942" t="inlineStr"/>
      <c r="K182" s="942" t="inlineStr"/>
      <c r="L182" s="942" t="inlineStr"/>
      <c r="M182" s="942" t="inlineStr"/>
      <c r="N182" s="942" t="inlineStr">
        <is>
          <t>kt</t>
        </is>
      </c>
      <c r="O182" s="942" t="inlineStr"/>
      <c r="P182" s="942" t="inlineStr"/>
    </row>
    <row r="183">
      <c r="A183" s="942" t="inlineStr">
        <is>
          <t>Cultures</t>
        </is>
      </c>
      <c r="B183" s="942" t="inlineStr">
        <is>
          <t>Quetsche</t>
        </is>
      </c>
      <c r="C183" s="942" t="inlineStr">
        <is>
          <t>2019</t>
        </is>
      </c>
      <c r="D183" s="942" t="n">
        <v>2.682</v>
      </c>
      <c r="E183" s="942" t="inlineStr"/>
      <c r="F183" s="942" t="inlineStr"/>
      <c r="G183" s="942" t="inlineStr"/>
      <c r="H183" s="942" t="inlineStr"/>
      <c r="I183" s="942" t="inlineStr">
        <is>
          <t>Agreste</t>
        </is>
      </c>
      <c r="J183" s="942" t="inlineStr"/>
      <c r="K183" s="942" t="inlineStr"/>
      <c r="L183" s="942" t="inlineStr"/>
      <c r="M183" s="942" t="inlineStr"/>
      <c r="N183" s="942" t="inlineStr">
        <is>
          <t>kt</t>
        </is>
      </c>
      <c r="O183" s="942" t="inlineStr"/>
      <c r="P183" s="942" t="inlineStr"/>
    </row>
    <row r="184">
      <c r="A184" s="942" t="inlineStr">
        <is>
          <t>Cultures</t>
        </is>
      </c>
      <c r="B184" s="942" t="inlineStr">
        <is>
          <t>Quetsche</t>
        </is>
      </c>
      <c r="C184" s="942" t="inlineStr">
        <is>
          <t>2015</t>
        </is>
      </c>
      <c r="D184" s="942" t="n">
        <v>2.4217</v>
      </c>
      <c r="E184" s="942" t="inlineStr"/>
      <c r="F184" s="942" t="inlineStr"/>
      <c r="G184" s="942" t="inlineStr"/>
      <c r="H184" s="942" t="inlineStr"/>
      <c r="I184" s="942" t="inlineStr">
        <is>
          <t>Agreste</t>
        </is>
      </c>
      <c r="J184" s="942" t="inlineStr"/>
      <c r="K184" s="942" t="inlineStr"/>
      <c r="L184" s="942" t="inlineStr"/>
      <c r="M184" s="942" t="inlineStr"/>
      <c r="N184" s="942" t="inlineStr">
        <is>
          <t>kt</t>
        </is>
      </c>
      <c r="O184" s="942" t="inlineStr"/>
      <c r="P184" s="942" t="inlineStr"/>
    </row>
    <row r="185">
      <c r="A185" s="942" t="inlineStr">
        <is>
          <t>Cultures</t>
        </is>
      </c>
      <c r="B185" s="942" t="inlineStr">
        <is>
          <t>Autres variétés prunes n.c.a.</t>
        </is>
      </c>
      <c r="C185" s="942" t="inlineStr">
        <is>
          <t>2019</t>
        </is>
      </c>
      <c r="D185" s="942" t="n">
        <v>35.7454</v>
      </c>
      <c r="E185" s="942" t="inlineStr"/>
      <c r="F185" s="942" t="inlineStr"/>
      <c r="G185" s="942" t="inlineStr"/>
      <c r="H185" s="942" t="inlineStr"/>
      <c r="I185" s="942" t="inlineStr">
        <is>
          <t>Agreste</t>
        </is>
      </c>
      <c r="J185" s="942" t="inlineStr"/>
      <c r="K185" s="942" t="inlineStr"/>
      <c r="L185" s="942" t="inlineStr"/>
      <c r="M185" s="942" t="inlineStr"/>
      <c r="N185" s="942" t="inlineStr">
        <is>
          <t>kt</t>
        </is>
      </c>
      <c r="O185" s="942" t="inlineStr"/>
      <c r="P185" s="942" t="inlineStr"/>
    </row>
    <row r="186">
      <c r="A186" s="942" t="inlineStr">
        <is>
          <t>Cultures</t>
        </is>
      </c>
      <c r="B186" s="942" t="inlineStr">
        <is>
          <t>Autres variétés prunes n.c.a.</t>
        </is>
      </c>
      <c r="C186" s="942" t="inlineStr">
        <is>
          <t>2015</t>
        </is>
      </c>
      <c r="D186" s="942" t="n">
        <v>32.80419999999999</v>
      </c>
      <c r="E186" s="942" t="inlineStr"/>
      <c r="F186" s="942" t="inlineStr"/>
      <c r="G186" s="942" t="inlineStr"/>
      <c r="H186" s="942" t="inlineStr"/>
      <c r="I186" s="942" t="inlineStr">
        <is>
          <t>Agreste</t>
        </is>
      </c>
      <c r="J186" s="942" t="inlineStr"/>
      <c r="K186" s="942" t="inlineStr"/>
      <c r="L186" s="942" t="inlineStr"/>
      <c r="M186" s="942" t="inlineStr"/>
      <c r="N186" s="942" t="inlineStr">
        <is>
          <t>kt</t>
        </is>
      </c>
      <c r="O186" s="942" t="inlineStr"/>
      <c r="P186" s="942" t="inlineStr"/>
    </row>
    <row r="187">
      <c r="A187" s="942" t="inlineStr">
        <is>
          <t>Cultures</t>
        </is>
      </c>
      <c r="B187" s="942" t="inlineStr">
        <is>
          <t>Pavie</t>
        </is>
      </c>
      <c r="C187" s="942" t="inlineStr">
        <is>
          <t>2019</t>
        </is>
      </c>
      <c r="D187" s="942" t="n">
        <v>5.1863</v>
      </c>
      <c r="E187" s="942" t="inlineStr"/>
      <c r="F187" s="942" t="inlineStr"/>
      <c r="G187" s="942" t="inlineStr"/>
      <c r="H187" s="942" t="inlineStr"/>
      <c r="I187" s="942" t="inlineStr">
        <is>
          <t>Agreste</t>
        </is>
      </c>
      <c r="J187" s="942" t="inlineStr"/>
      <c r="K187" s="942" t="inlineStr"/>
      <c r="L187" s="942" t="inlineStr"/>
      <c r="M187" s="942" t="inlineStr"/>
      <c r="N187" s="942" t="inlineStr">
        <is>
          <t>kt</t>
        </is>
      </c>
      <c r="O187" s="942" t="inlineStr"/>
      <c r="P187" s="942" t="inlineStr"/>
    </row>
    <row r="188">
      <c r="A188" s="942" t="inlineStr">
        <is>
          <t>Cultures</t>
        </is>
      </c>
      <c r="B188" s="942" t="inlineStr">
        <is>
          <t>Pavie</t>
        </is>
      </c>
      <c r="C188" s="942" t="inlineStr">
        <is>
          <t>2015</t>
        </is>
      </c>
      <c r="D188" s="942" t="n">
        <v>6.6705</v>
      </c>
      <c r="E188" s="942" t="inlineStr"/>
      <c r="F188" s="942" t="inlineStr"/>
      <c r="G188" s="942" t="inlineStr"/>
      <c r="H188" s="942" t="inlineStr"/>
      <c r="I188" s="942" t="inlineStr">
        <is>
          <t>Agreste</t>
        </is>
      </c>
      <c r="J188" s="942" t="inlineStr"/>
      <c r="K188" s="942" t="inlineStr"/>
      <c r="L188" s="942" t="inlineStr"/>
      <c r="M188" s="942" t="inlineStr"/>
      <c r="N188" s="942" t="inlineStr">
        <is>
          <t>kt</t>
        </is>
      </c>
      <c r="O188" s="942" t="inlineStr"/>
      <c r="P188" s="942" t="inlineStr"/>
    </row>
    <row r="189">
      <c r="A189" s="942" t="inlineStr">
        <is>
          <t>Cultures</t>
        </is>
      </c>
      <c r="B189" s="942" t="inlineStr">
        <is>
          <t>Kiwis</t>
        </is>
      </c>
      <c r="C189" s="942" t="inlineStr">
        <is>
          <t>2019</t>
        </is>
      </c>
      <c r="D189" s="942" t="n">
        <v>55.8261</v>
      </c>
      <c r="E189" s="942" t="inlineStr"/>
      <c r="F189" s="942" t="inlineStr"/>
      <c r="G189" s="942" t="inlineStr"/>
      <c r="H189" s="942" t="inlineStr"/>
      <c r="I189" s="942" t="inlineStr">
        <is>
          <t>Agreste</t>
        </is>
      </c>
      <c r="J189" s="942" t="inlineStr"/>
      <c r="K189" s="942" t="inlineStr"/>
      <c r="L189" s="942" t="inlineStr"/>
      <c r="M189" s="942" t="inlineStr"/>
      <c r="N189" s="942" t="inlineStr">
        <is>
          <t>kt</t>
        </is>
      </c>
      <c r="O189" s="942" t="inlineStr"/>
      <c r="P189" s="942" t="inlineStr"/>
    </row>
    <row r="190">
      <c r="A190" s="942" t="inlineStr">
        <is>
          <t>Cultures</t>
        </is>
      </c>
      <c r="B190" s="942" t="inlineStr">
        <is>
          <t>Kiwis</t>
        </is>
      </c>
      <c r="C190" s="942" t="inlineStr">
        <is>
          <t>2015</t>
        </is>
      </c>
      <c r="D190" s="942" t="n">
        <v>67.07419999999999</v>
      </c>
      <c r="E190" s="942" t="inlineStr"/>
      <c r="F190" s="942" t="inlineStr"/>
      <c r="G190" s="942" t="inlineStr"/>
      <c r="H190" s="942" t="inlineStr"/>
      <c r="I190" s="942" t="inlineStr">
        <is>
          <t>Agreste</t>
        </is>
      </c>
      <c r="J190" s="942" t="inlineStr"/>
      <c r="K190" s="942" t="inlineStr"/>
      <c r="L190" s="942" t="inlineStr"/>
      <c r="M190" s="942" t="inlineStr"/>
      <c r="N190" s="942" t="inlineStr">
        <is>
          <t>kt</t>
        </is>
      </c>
      <c r="O190" s="942" t="inlineStr"/>
      <c r="P190" s="942" t="inlineStr"/>
    </row>
    <row r="191">
      <c r="A191" s="942" t="inlineStr">
        <is>
          <t>Cultures</t>
        </is>
      </c>
      <c r="B191" s="942" t="inlineStr">
        <is>
          <t>Framboises</t>
        </is>
      </c>
      <c r="C191" s="942" t="inlineStr">
        <is>
          <t>2019</t>
        </is>
      </c>
      <c r="D191" s="942" t="n">
        <v>5.452199999999999</v>
      </c>
      <c r="E191" s="942" t="inlineStr"/>
      <c r="F191" s="942" t="inlineStr"/>
      <c r="G191" s="942" t="inlineStr"/>
      <c r="H191" s="942" t="inlineStr"/>
      <c r="I191" s="942" t="inlineStr">
        <is>
          <t>Agreste</t>
        </is>
      </c>
      <c r="J191" s="942" t="inlineStr"/>
      <c r="K191" s="942" t="inlineStr"/>
      <c r="L191" s="942" t="inlineStr"/>
      <c r="M191" s="942" t="inlineStr"/>
      <c r="N191" s="942" t="inlineStr">
        <is>
          <t>kt</t>
        </is>
      </c>
      <c r="O191" s="942" t="inlineStr"/>
      <c r="P191" s="942" t="inlineStr"/>
    </row>
    <row r="192">
      <c r="A192" s="942" t="inlineStr">
        <is>
          <t>Cultures</t>
        </is>
      </c>
      <c r="B192" s="942" t="inlineStr">
        <is>
          <t>Framboises</t>
        </is>
      </c>
      <c r="C192" s="942" t="inlineStr">
        <is>
          <t>2015</t>
        </is>
      </c>
      <c r="D192" s="942" t="n">
        <v>4.1481</v>
      </c>
      <c r="E192" s="942" t="inlineStr"/>
      <c r="F192" s="942" t="inlineStr"/>
      <c r="G192" s="942" t="inlineStr"/>
      <c r="H192" s="942" t="inlineStr"/>
      <c r="I192" s="942" t="inlineStr">
        <is>
          <t>Agreste</t>
        </is>
      </c>
      <c r="J192" s="942" t="inlineStr"/>
      <c r="K192" s="942" t="inlineStr"/>
      <c r="L192" s="942" t="inlineStr"/>
      <c r="M192" s="942" t="inlineStr"/>
      <c r="N192" s="942" t="inlineStr">
        <is>
          <t>kt</t>
        </is>
      </c>
      <c r="O192" s="942" t="inlineStr"/>
      <c r="P192" s="942" t="inlineStr"/>
    </row>
    <row r="193">
      <c r="A193" s="942" t="inlineStr">
        <is>
          <t>Cultures</t>
        </is>
      </c>
      <c r="B193" s="942" t="inlineStr">
        <is>
          <t>Fraises sous serres</t>
        </is>
      </c>
      <c r="C193" s="942" t="inlineStr">
        <is>
          <t>2019</t>
        </is>
      </c>
      <c r="D193" s="942" t="n">
        <v>39.206</v>
      </c>
      <c r="E193" s="942" t="inlineStr"/>
      <c r="F193" s="942" t="inlineStr"/>
      <c r="G193" s="942" t="inlineStr"/>
      <c r="H193" s="942" t="inlineStr"/>
      <c r="I193" s="942" t="inlineStr">
        <is>
          <t>Agreste</t>
        </is>
      </c>
      <c r="J193" s="942" t="inlineStr"/>
      <c r="K193" s="942" t="inlineStr"/>
      <c r="L193" s="942" t="inlineStr"/>
      <c r="M193" s="942" t="inlineStr"/>
      <c r="N193" s="942" t="inlineStr">
        <is>
          <t>kt</t>
        </is>
      </c>
      <c r="O193" s="942" t="inlineStr"/>
      <c r="P193" s="942" t="inlineStr"/>
    </row>
    <row r="194">
      <c r="A194" s="942" t="inlineStr">
        <is>
          <t>Cultures</t>
        </is>
      </c>
      <c r="B194" s="942" t="inlineStr">
        <is>
          <t>Fraises sous serres</t>
        </is>
      </c>
      <c r="C194" s="942" t="inlineStr">
        <is>
          <t>2015</t>
        </is>
      </c>
      <c r="D194" s="942" t="n">
        <v>42.463</v>
      </c>
      <c r="E194" s="942" t="inlineStr"/>
      <c r="F194" s="942" t="inlineStr"/>
      <c r="G194" s="942" t="inlineStr"/>
      <c r="H194" s="942" t="inlineStr"/>
      <c r="I194" s="942" t="inlineStr">
        <is>
          <t>Agreste</t>
        </is>
      </c>
      <c r="J194" s="942" t="inlineStr"/>
      <c r="K194" s="942" t="inlineStr"/>
      <c r="L194" s="942" t="inlineStr"/>
      <c r="M194" s="942" t="inlineStr"/>
      <c r="N194" s="942" t="inlineStr">
        <is>
          <t>kt</t>
        </is>
      </c>
      <c r="O194" s="942" t="inlineStr"/>
      <c r="P194" s="942" t="inlineStr"/>
    </row>
    <row r="195">
      <c r="A195" s="942" t="inlineStr">
        <is>
          <t>Cultures</t>
        </is>
      </c>
      <c r="B195" s="942" t="inlineStr">
        <is>
          <t>Fraises en plein air</t>
        </is>
      </c>
      <c r="C195" s="942" t="inlineStr">
        <is>
          <t>2019</t>
        </is>
      </c>
      <c r="D195" s="942" t="n">
        <v>21.1038</v>
      </c>
      <c r="E195" s="942" t="inlineStr"/>
      <c r="F195" s="942" t="inlineStr"/>
      <c r="G195" s="942" t="inlineStr"/>
      <c r="H195" s="942" t="inlineStr"/>
      <c r="I195" s="942" t="inlineStr">
        <is>
          <t>Agreste</t>
        </is>
      </c>
      <c r="J195" s="942" t="inlineStr"/>
      <c r="K195" s="942" t="inlineStr"/>
      <c r="L195" s="942" t="inlineStr"/>
      <c r="M195" s="942" t="inlineStr"/>
      <c r="N195" s="942" t="inlineStr">
        <is>
          <t>kt</t>
        </is>
      </c>
      <c r="O195" s="942" t="inlineStr"/>
      <c r="P195" s="942" t="inlineStr"/>
    </row>
    <row r="196">
      <c r="A196" s="942" t="inlineStr">
        <is>
          <t>Cultures</t>
        </is>
      </c>
      <c r="B196" s="942" t="inlineStr">
        <is>
          <t>Fraises en plein air</t>
        </is>
      </c>
      <c r="C196" s="942" t="inlineStr">
        <is>
          <t>2015</t>
        </is>
      </c>
      <c r="D196" s="942" t="n">
        <v>15.4376</v>
      </c>
      <c r="E196" s="942" t="inlineStr"/>
      <c r="F196" s="942" t="inlineStr"/>
      <c r="G196" s="942" t="inlineStr"/>
      <c r="H196" s="942" t="inlineStr"/>
      <c r="I196" s="942" t="inlineStr">
        <is>
          <t>Agreste</t>
        </is>
      </c>
      <c r="J196" s="942" t="inlineStr"/>
      <c r="K196" s="942" t="inlineStr"/>
      <c r="L196" s="942" t="inlineStr"/>
      <c r="M196" s="942" t="inlineStr"/>
      <c r="N196" s="942" t="inlineStr">
        <is>
          <t>kt</t>
        </is>
      </c>
      <c r="O196" s="942" t="inlineStr"/>
      <c r="P196" s="942" t="inlineStr"/>
    </row>
    <row r="197">
      <c r="A197" s="942" t="inlineStr">
        <is>
          <t>Cultures</t>
        </is>
      </c>
      <c r="B197" s="942" t="inlineStr">
        <is>
          <t>Groseilles</t>
        </is>
      </c>
      <c r="C197" s="942" t="inlineStr">
        <is>
          <t>2019</t>
        </is>
      </c>
      <c r="D197" s="942" t="n">
        <v>2.063</v>
      </c>
      <c r="E197" s="942" t="inlineStr"/>
      <c r="F197" s="942" t="inlineStr"/>
      <c r="G197" s="942" t="inlineStr"/>
      <c r="H197" s="942" t="inlineStr"/>
      <c r="I197" s="942" t="inlineStr">
        <is>
          <t>Agreste</t>
        </is>
      </c>
      <c r="J197" s="942" t="inlineStr"/>
      <c r="K197" s="942" t="inlineStr"/>
      <c r="L197" s="942" t="inlineStr"/>
      <c r="M197" s="942" t="inlineStr"/>
      <c r="N197" s="942" t="inlineStr">
        <is>
          <t>kt</t>
        </is>
      </c>
      <c r="O197" s="942" t="inlineStr"/>
      <c r="P197" s="942" t="inlineStr"/>
    </row>
    <row r="198">
      <c r="A198" s="942" t="inlineStr">
        <is>
          <t>Cultures</t>
        </is>
      </c>
      <c r="B198" s="942" t="inlineStr">
        <is>
          <t>Groseilles</t>
        </is>
      </c>
      <c r="C198" s="942" t="inlineStr">
        <is>
          <t>2015</t>
        </is>
      </c>
      <c r="D198" s="942" t="n">
        <v>1.6595</v>
      </c>
      <c r="E198" s="942" t="inlineStr"/>
      <c r="F198" s="942" t="inlineStr"/>
      <c r="G198" s="942" t="inlineStr"/>
      <c r="H198" s="942" t="inlineStr"/>
      <c r="I198" s="942" t="inlineStr">
        <is>
          <t>Agreste</t>
        </is>
      </c>
      <c r="J198" s="942" t="inlineStr"/>
      <c r="K198" s="942" t="inlineStr"/>
      <c r="L198" s="942" t="inlineStr"/>
      <c r="M198" s="942" t="inlineStr"/>
      <c r="N198" s="942" t="inlineStr">
        <is>
          <t>kt</t>
        </is>
      </c>
      <c r="O198" s="942" t="inlineStr"/>
      <c r="P198" s="942" t="inlineStr"/>
    </row>
    <row r="199">
      <c r="A199" s="942" t="inlineStr">
        <is>
          <t>Cultures</t>
        </is>
      </c>
      <c r="B199" s="942" t="inlineStr">
        <is>
          <t>Cassis et myrtilles</t>
        </is>
      </c>
      <c r="C199" s="942" t="inlineStr">
        <is>
          <t>2019</t>
        </is>
      </c>
      <c r="D199" s="942" t="n">
        <v>8.678100000000001</v>
      </c>
      <c r="E199" s="942" t="inlineStr"/>
      <c r="F199" s="942" t="inlineStr"/>
      <c r="G199" s="942" t="inlineStr"/>
      <c r="H199" s="942" t="inlineStr"/>
      <c r="I199" s="942" t="inlineStr">
        <is>
          <t>Agreste</t>
        </is>
      </c>
      <c r="J199" s="942" t="inlineStr"/>
      <c r="K199" s="942" t="inlineStr"/>
      <c r="L199" s="942" t="inlineStr"/>
      <c r="M199" s="942" t="inlineStr"/>
      <c r="N199" s="942" t="inlineStr">
        <is>
          <t>kt</t>
        </is>
      </c>
      <c r="O199" s="942" t="inlineStr"/>
      <c r="P199" s="942" t="inlineStr"/>
    </row>
    <row r="200">
      <c r="A200" s="942" t="inlineStr">
        <is>
          <t>Cultures</t>
        </is>
      </c>
      <c r="B200" s="942" t="inlineStr">
        <is>
          <t>Cassis et myrtilles</t>
        </is>
      </c>
      <c r="C200" s="942" t="inlineStr">
        <is>
          <t>2015</t>
        </is>
      </c>
      <c r="D200" s="942" t="n">
        <v>9.430899999999999</v>
      </c>
      <c r="E200" s="942" t="inlineStr"/>
      <c r="F200" s="942" t="inlineStr"/>
      <c r="G200" s="942" t="inlineStr"/>
      <c r="H200" s="942" t="inlineStr"/>
      <c r="I200" s="942" t="inlineStr">
        <is>
          <t>Agreste</t>
        </is>
      </c>
      <c r="J200" s="942" t="inlineStr"/>
      <c r="K200" s="942" t="inlineStr"/>
      <c r="L200" s="942" t="inlineStr"/>
      <c r="M200" s="942" t="inlineStr"/>
      <c r="N200" s="942" t="inlineStr">
        <is>
          <t>kt</t>
        </is>
      </c>
      <c r="O200" s="942" t="inlineStr"/>
      <c r="P200" s="942" t="inlineStr"/>
    </row>
    <row r="201">
      <c r="A201" s="942" t="inlineStr">
        <is>
          <t>Cultures</t>
        </is>
      </c>
      <c r="B201" s="942" t="inlineStr">
        <is>
          <t>Amandes</t>
        </is>
      </c>
      <c r="C201" s="942" t="inlineStr">
        <is>
          <t>2019</t>
        </is>
      </c>
      <c r="D201" s="942" t="n">
        <v>1.1327</v>
      </c>
      <c r="E201" s="942" t="inlineStr"/>
      <c r="F201" s="942" t="inlineStr"/>
      <c r="G201" s="942" t="inlineStr"/>
      <c r="H201" s="942" t="inlineStr"/>
      <c r="I201" s="942" t="inlineStr">
        <is>
          <t>Agreste</t>
        </is>
      </c>
      <c r="J201" s="942" t="inlineStr"/>
      <c r="K201" s="942" t="inlineStr"/>
      <c r="L201" s="942" t="inlineStr"/>
      <c r="M201" s="942" t="inlineStr"/>
      <c r="N201" s="942" t="inlineStr">
        <is>
          <t>kt</t>
        </is>
      </c>
      <c r="O201" s="942" t="inlineStr"/>
      <c r="P201" s="942" t="inlineStr"/>
    </row>
    <row r="202">
      <c r="A202" s="942" t="inlineStr">
        <is>
          <t>Cultures</t>
        </is>
      </c>
      <c r="B202" s="942" t="inlineStr">
        <is>
          <t>Amandes</t>
        </is>
      </c>
      <c r="C202" s="942" t="inlineStr">
        <is>
          <t>2015</t>
        </is>
      </c>
      <c r="D202" s="942" t="n">
        <v>0.7866000000000001</v>
      </c>
      <c r="E202" s="942" t="inlineStr"/>
      <c r="F202" s="942" t="inlineStr"/>
      <c r="G202" s="942" t="inlineStr"/>
      <c r="H202" s="942" t="inlineStr"/>
      <c r="I202" s="942" t="inlineStr">
        <is>
          <t>Agreste</t>
        </is>
      </c>
      <c r="J202" s="942" t="inlineStr"/>
      <c r="K202" s="942" t="inlineStr"/>
      <c r="L202" s="942" t="inlineStr"/>
      <c r="M202" s="942" t="inlineStr"/>
      <c r="N202" s="942" t="inlineStr">
        <is>
          <t>kt</t>
        </is>
      </c>
      <c r="O202" s="942" t="inlineStr"/>
      <c r="P202" s="942" t="inlineStr"/>
    </row>
    <row r="203">
      <c r="A203" s="942" t="inlineStr">
        <is>
          <t>Cultures</t>
        </is>
      </c>
      <c r="B203" s="942" t="inlineStr">
        <is>
          <t>Châtaignes et marrons</t>
        </is>
      </c>
      <c r="C203" s="942" t="inlineStr">
        <is>
          <t>2019</t>
        </is>
      </c>
      <c r="D203" s="942" t="n">
        <v>7.3477</v>
      </c>
      <c r="E203" s="942" t="inlineStr"/>
      <c r="F203" s="942" t="inlineStr"/>
      <c r="G203" s="942" t="inlineStr"/>
      <c r="H203" s="942" t="inlineStr"/>
      <c r="I203" s="942" t="inlineStr">
        <is>
          <t>Agreste</t>
        </is>
      </c>
      <c r="J203" s="942" t="inlineStr"/>
      <c r="K203" s="942" t="inlineStr"/>
      <c r="L203" s="942" t="inlineStr"/>
      <c r="M203" s="942" t="inlineStr"/>
      <c r="N203" s="942" t="inlineStr">
        <is>
          <t>kt</t>
        </is>
      </c>
      <c r="O203" s="942" t="inlineStr"/>
      <c r="P203" s="942" t="inlineStr"/>
    </row>
    <row r="204">
      <c r="A204" s="942" t="inlineStr">
        <is>
          <t>Cultures</t>
        </is>
      </c>
      <c r="B204" s="942" t="inlineStr">
        <is>
          <t>Châtaignes et marrons</t>
        </is>
      </c>
      <c r="C204" s="942" t="inlineStr">
        <is>
          <t>2015</t>
        </is>
      </c>
      <c r="D204" s="942" t="n">
        <v>7.6463</v>
      </c>
      <c r="E204" s="942" t="inlineStr"/>
      <c r="F204" s="942" t="inlineStr"/>
      <c r="G204" s="942" t="inlineStr"/>
      <c r="H204" s="942" t="inlineStr"/>
      <c r="I204" s="942" t="inlineStr">
        <is>
          <t>Agreste</t>
        </is>
      </c>
      <c r="J204" s="942" t="inlineStr"/>
      <c r="K204" s="942" t="inlineStr"/>
      <c r="L204" s="942" t="inlineStr"/>
      <c r="M204" s="942" t="inlineStr"/>
      <c r="N204" s="942" t="inlineStr">
        <is>
          <t>kt</t>
        </is>
      </c>
      <c r="O204" s="942" t="inlineStr"/>
      <c r="P204" s="942" t="inlineStr"/>
    </row>
    <row r="205">
      <c r="A205" s="942" t="inlineStr">
        <is>
          <t>Cultures</t>
        </is>
      </c>
      <c r="B205" s="942" t="inlineStr">
        <is>
          <t>Noisettes</t>
        </is>
      </c>
      <c r="C205" s="942" t="inlineStr">
        <is>
          <t>2019</t>
        </is>
      </c>
      <c r="D205" s="942" t="n">
        <v>11.6589</v>
      </c>
      <c r="E205" s="942" t="inlineStr"/>
      <c r="F205" s="942" t="inlineStr"/>
      <c r="G205" s="942" t="inlineStr"/>
      <c r="H205" s="942" t="inlineStr"/>
      <c r="I205" s="942" t="inlineStr">
        <is>
          <t>Agreste</t>
        </is>
      </c>
      <c r="J205" s="942" t="inlineStr"/>
      <c r="K205" s="942" t="inlineStr"/>
      <c r="L205" s="942" t="inlineStr"/>
      <c r="M205" s="942" t="inlineStr"/>
      <c r="N205" s="942" t="inlineStr">
        <is>
          <t>kt</t>
        </is>
      </c>
      <c r="O205" s="942" t="inlineStr"/>
      <c r="P205" s="942" t="inlineStr"/>
    </row>
    <row r="206">
      <c r="A206" s="942" t="inlineStr">
        <is>
          <t>Cultures</t>
        </is>
      </c>
      <c r="B206" s="942" t="inlineStr">
        <is>
          <t>Noisettes</t>
        </is>
      </c>
      <c r="C206" s="942" t="inlineStr">
        <is>
          <t>2015</t>
        </is>
      </c>
      <c r="D206" s="942" t="n">
        <v>7.956</v>
      </c>
      <c r="E206" s="942" t="inlineStr"/>
      <c r="F206" s="942" t="inlineStr"/>
      <c r="G206" s="942" t="inlineStr"/>
      <c r="H206" s="942" t="inlineStr"/>
      <c r="I206" s="942" t="inlineStr">
        <is>
          <t>Agreste</t>
        </is>
      </c>
      <c r="J206" s="942" t="inlineStr"/>
      <c r="K206" s="942" t="inlineStr"/>
      <c r="L206" s="942" t="inlineStr"/>
      <c r="M206" s="942" t="inlineStr"/>
      <c r="N206" s="942" t="inlineStr">
        <is>
          <t>kt</t>
        </is>
      </c>
      <c r="O206" s="942" t="inlineStr"/>
      <c r="P206" s="942" t="inlineStr"/>
    </row>
    <row r="207">
      <c r="A207" s="942" t="inlineStr">
        <is>
          <t>Cultures</t>
        </is>
      </c>
      <c r="B207" s="942" t="inlineStr">
        <is>
          <t>Noix</t>
        </is>
      </c>
      <c r="C207" s="942" t="inlineStr">
        <is>
          <t>2019</t>
        </is>
      </c>
      <c r="D207" s="942" t="n">
        <v>34.9457</v>
      </c>
      <c r="E207" s="942" t="inlineStr"/>
      <c r="F207" s="942" t="inlineStr"/>
      <c r="G207" s="942" t="inlineStr"/>
      <c r="H207" s="942" t="inlineStr"/>
      <c r="I207" s="942" t="inlineStr">
        <is>
          <t>Agreste</t>
        </is>
      </c>
      <c r="J207" s="942" t="inlineStr"/>
      <c r="K207" s="942" t="inlineStr"/>
      <c r="L207" s="942" t="inlineStr"/>
      <c r="M207" s="942" t="inlineStr"/>
      <c r="N207" s="942" t="inlineStr">
        <is>
          <t>kt</t>
        </is>
      </c>
      <c r="O207" s="942" t="inlineStr"/>
      <c r="P207" s="942" t="inlineStr"/>
    </row>
    <row r="208">
      <c r="A208" s="942" t="inlineStr">
        <is>
          <t>Cultures</t>
        </is>
      </c>
      <c r="B208" s="942" t="inlineStr">
        <is>
          <t>Noix</t>
        </is>
      </c>
      <c r="C208" s="942" t="inlineStr">
        <is>
          <t>2015</t>
        </is>
      </c>
      <c r="D208" s="942" t="n">
        <v>39.7664</v>
      </c>
      <c r="E208" s="942" t="inlineStr"/>
      <c r="F208" s="942" t="inlineStr"/>
      <c r="G208" s="942" t="inlineStr"/>
      <c r="H208" s="942" t="inlineStr"/>
      <c r="I208" s="942" t="inlineStr">
        <is>
          <t>Agreste</t>
        </is>
      </c>
      <c r="J208" s="942" t="inlineStr"/>
      <c r="K208" s="942" t="inlineStr"/>
      <c r="L208" s="942" t="inlineStr"/>
      <c r="M208" s="942" t="inlineStr"/>
      <c r="N208" s="942" t="inlineStr">
        <is>
          <t>kt</t>
        </is>
      </c>
      <c r="O208" s="942" t="inlineStr"/>
      <c r="P208" s="942" t="inlineStr"/>
    </row>
    <row r="209">
      <c r="A209" s="942" t="inlineStr">
        <is>
          <t>Cultures</t>
        </is>
      </c>
      <c r="B209" s="942" t="inlineStr">
        <is>
          <t>Noix de coco</t>
        </is>
      </c>
      <c r="C209" s="942" t="inlineStr">
        <is>
          <t>2019</t>
        </is>
      </c>
      <c r="D209" s="942" t="n">
        <v>2.4881</v>
      </c>
      <c r="E209" s="942" t="inlineStr"/>
      <c r="F209" s="942" t="inlineStr"/>
      <c r="G209" s="942" t="inlineStr"/>
      <c r="H209" s="942" t="inlineStr"/>
      <c r="I209" s="942" t="inlineStr">
        <is>
          <t>Agreste</t>
        </is>
      </c>
      <c r="J209" s="942" t="inlineStr"/>
      <c r="K209" s="942" t="inlineStr"/>
      <c r="L209" s="942" t="inlineStr"/>
      <c r="M209" s="942" t="inlineStr"/>
      <c r="N209" s="942" t="inlineStr">
        <is>
          <t>kt</t>
        </is>
      </c>
      <c r="O209" s="942" t="inlineStr"/>
      <c r="P209" s="942" t="inlineStr"/>
    </row>
    <row r="210">
      <c r="A210" s="942" t="inlineStr">
        <is>
          <t>Cultures</t>
        </is>
      </c>
      <c r="B210" s="942" t="inlineStr">
        <is>
          <t>Noix de coco</t>
        </is>
      </c>
      <c r="C210" s="942" t="inlineStr">
        <is>
          <t>2015</t>
        </is>
      </c>
      <c r="D210" s="942" t="n">
        <v>0.6515</v>
      </c>
      <c r="E210" s="942" t="inlineStr"/>
      <c r="F210" s="942" t="inlineStr"/>
      <c r="G210" s="942" t="inlineStr"/>
      <c r="H210" s="942" t="inlineStr"/>
      <c r="I210" s="942" t="inlineStr">
        <is>
          <t>Agreste</t>
        </is>
      </c>
      <c r="J210" s="942" t="inlineStr"/>
      <c r="K210" s="942" t="inlineStr"/>
      <c r="L210" s="942" t="inlineStr"/>
      <c r="M210" s="942" t="inlineStr"/>
      <c r="N210" s="942" t="inlineStr">
        <is>
          <t>kt</t>
        </is>
      </c>
      <c r="O210" s="942" t="inlineStr"/>
      <c r="P210" s="942" t="inlineStr"/>
    </row>
    <row r="211">
      <c r="A211" s="942" t="inlineStr">
        <is>
          <t>Transformation et conservation de pommes de terre</t>
        </is>
      </c>
      <c r="B211" s="942" t="inlineStr">
        <is>
          <t>Pommes de terre, déshydratées, coupées ou non, mais sans autre préparation</t>
        </is>
      </c>
      <c r="C211" s="942" t="inlineStr">
        <is>
          <t>2015</t>
        </is>
      </c>
      <c r="D211" s="942" t="n">
        <v>0</v>
      </c>
      <c r="E211" s="942" t="inlineStr"/>
      <c r="F211" s="942" t="inlineStr"/>
      <c r="G211" s="942" t="inlineStr"/>
      <c r="H211" s="942" t="inlineStr"/>
      <c r="I211" s="942" t="inlineStr">
        <is>
          <t>Prodcom</t>
        </is>
      </c>
      <c r="J211" s="942" t="inlineStr"/>
      <c r="K211" s="942" t="inlineStr"/>
      <c r="L211" s="942" t="inlineStr"/>
      <c r="M211" s="942" t="inlineStr"/>
      <c r="N211" s="942" t="inlineStr">
        <is>
          <t>kt</t>
        </is>
      </c>
      <c r="O211" s="942" t="inlineStr"/>
      <c r="P211" s="942" t="inlineStr"/>
    </row>
    <row r="212">
      <c r="A212" s="942" t="inlineStr">
        <is>
          <t>Transformation et conservation de pommes de terre</t>
        </is>
      </c>
      <c r="B212" s="942" t="inlineStr">
        <is>
          <t>Pommes de terre, déshydratées, coupées ou non, mais sans autre préparation</t>
        </is>
      </c>
      <c r="C212" s="942" t="inlineStr">
        <is>
          <t>2019</t>
        </is>
      </c>
      <c r="D212" s="942" t="n">
        <v>0</v>
      </c>
      <c r="E212" s="942" t="inlineStr"/>
      <c r="F212" s="942" t="inlineStr"/>
      <c r="G212" s="942" t="inlineStr"/>
      <c r="H212" s="942" t="inlineStr"/>
      <c r="I212" s="942" t="inlineStr">
        <is>
          <t>Prodcom</t>
        </is>
      </c>
      <c r="J212" s="942" t="inlineStr"/>
      <c r="K212" s="942" t="inlineStr"/>
      <c r="L212" s="942" t="inlineStr"/>
      <c r="M212" s="942" t="inlineStr"/>
      <c r="N212" s="942" t="inlineStr">
        <is>
          <t>kt</t>
        </is>
      </c>
      <c r="O212" s="942" t="inlineStr"/>
      <c r="P212" s="942" t="inlineStr"/>
    </row>
    <row r="213">
      <c r="A213" s="942" t="inlineStr">
        <is>
          <t>Transformation et conservation de pommes de terre</t>
        </is>
      </c>
      <c r="B213" s="942" t="inlineStr">
        <is>
          <t>Autres préparations ou conserves de pommes de terre, y compris les chips</t>
        </is>
      </c>
      <c r="C213" s="942" t="inlineStr">
        <is>
          <t>2015</t>
        </is>
      </c>
      <c r="D213" s="942" t="n">
        <v>121.337322</v>
      </c>
      <c r="E213" s="942" t="inlineStr"/>
      <c r="F213" s="942" t="inlineStr"/>
      <c r="G213" s="942" t="inlineStr"/>
      <c r="H213" s="942" t="inlineStr"/>
      <c r="I213" s="942" t="inlineStr">
        <is>
          <t>Prodcom</t>
        </is>
      </c>
      <c r="J213" s="942" t="inlineStr"/>
      <c r="K213" s="942" t="inlineStr"/>
      <c r="L213" s="942" t="inlineStr"/>
      <c r="M213" s="942" t="inlineStr"/>
      <c r="N213" s="942" t="inlineStr">
        <is>
          <t>kt</t>
        </is>
      </c>
      <c r="O213" s="942" t="inlineStr"/>
      <c r="P213" s="942" t="inlineStr"/>
    </row>
    <row r="214">
      <c r="A214" s="942" t="inlineStr">
        <is>
          <t>Transformation et conservation de pommes de terre</t>
        </is>
      </c>
      <c r="B214" s="942" t="inlineStr">
        <is>
          <t>Autres préparations ou conserves de pommes de terre, y compris les chips</t>
        </is>
      </c>
      <c r="C214" s="942" t="inlineStr">
        <is>
          <t>2019</t>
        </is>
      </c>
      <c r="D214" s="942" t="n">
        <v>137.588901</v>
      </c>
      <c r="E214" s="942" t="inlineStr"/>
      <c r="F214" s="942" t="inlineStr"/>
      <c r="G214" s="942" t="inlineStr"/>
      <c r="H214" s="942" t="inlineStr"/>
      <c r="I214" s="942" t="inlineStr">
        <is>
          <t>Prodcom</t>
        </is>
      </c>
      <c r="J214" s="942" t="inlineStr"/>
      <c r="K214" s="942" t="inlineStr"/>
      <c r="L214" s="942" t="inlineStr"/>
      <c r="M214" s="942" t="inlineStr"/>
      <c r="N214" s="942" t="inlineStr">
        <is>
          <t>kt</t>
        </is>
      </c>
      <c r="O214" s="942" t="inlineStr"/>
      <c r="P214" s="942" t="inlineStr"/>
    </row>
    <row r="215">
      <c r="A215" s="942" t="inlineStr">
        <is>
          <t>Préparation de jus de fruits et légumes</t>
        </is>
      </c>
      <c r="B215" s="942" t="inlineStr">
        <is>
          <t>Jus de tomate</t>
        </is>
      </c>
      <c r="C215" s="942" t="inlineStr">
        <is>
          <t>2015</t>
        </is>
      </c>
      <c r="D215" s="942" t="n">
        <v>10.369925</v>
      </c>
      <c r="E215" s="942" t="inlineStr"/>
      <c r="F215" s="942" t="inlineStr"/>
      <c r="G215" s="942" t="inlineStr"/>
      <c r="H215" s="942" t="inlineStr"/>
      <c r="I215" s="942" t="inlineStr">
        <is>
          <t>Prodcom</t>
        </is>
      </c>
      <c r="J215" s="942" t="inlineStr"/>
      <c r="K215" s="942" t="inlineStr"/>
      <c r="L215" s="942" t="inlineStr"/>
      <c r="M215" s="942" t="inlineStr"/>
      <c r="N215" s="942" t="inlineStr">
        <is>
          <t>kt</t>
        </is>
      </c>
      <c r="O215" s="942" t="inlineStr"/>
      <c r="P215" s="942" t="inlineStr"/>
    </row>
    <row r="216">
      <c r="A216" s="942" t="inlineStr">
        <is>
          <t>Préparation de jus de fruits et légumes</t>
        </is>
      </c>
      <c r="B216" s="942" t="inlineStr">
        <is>
          <t>Jus de tomate</t>
        </is>
      </c>
      <c r="C216" s="942" t="inlineStr">
        <is>
          <t>2019</t>
        </is>
      </c>
      <c r="D216" s="942" t="n">
        <v>8.030241</v>
      </c>
      <c r="E216" s="942" t="inlineStr"/>
      <c r="F216" s="942" t="inlineStr"/>
      <c r="G216" s="942" t="inlineStr"/>
      <c r="H216" s="942" t="inlineStr"/>
      <c r="I216" s="942" t="inlineStr">
        <is>
          <t>Prodcom</t>
        </is>
      </c>
      <c r="J216" s="942" t="inlineStr"/>
      <c r="K216" s="942" t="inlineStr"/>
      <c r="L216" s="942" t="inlineStr"/>
      <c r="M216" s="942" t="inlineStr"/>
      <c r="N216" s="942" t="inlineStr">
        <is>
          <t>kt</t>
        </is>
      </c>
      <c r="O216" s="942" t="inlineStr"/>
      <c r="P216" s="942" t="inlineStr"/>
    </row>
    <row r="217">
      <c r="A217" s="942" t="inlineStr">
        <is>
          <t>Préparation de jus de fruits et légumes</t>
        </is>
      </c>
      <c r="B217" s="942" t="inlineStr">
        <is>
          <t>Jus d'orange, non concentré, non congelé</t>
        </is>
      </c>
      <c r="C217" s="942" t="inlineStr">
        <is>
          <t>2015</t>
        </is>
      </c>
      <c r="D217" s="942" t="n">
        <v>575.020396</v>
      </c>
      <c r="E217" s="942" t="inlineStr"/>
      <c r="F217" s="942" t="inlineStr"/>
      <c r="G217" s="942" t="inlineStr"/>
      <c r="H217" s="942" t="inlineStr"/>
      <c r="I217" s="942" t="inlineStr">
        <is>
          <t>Prodcom</t>
        </is>
      </c>
      <c r="J217" s="942" t="inlineStr"/>
      <c r="K217" s="942" t="inlineStr"/>
      <c r="L217" s="942" t="inlineStr"/>
      <c r="M217" s="942" t="inlineStr"/>
      <c r="N217" s="942" t="inlineStr">
        <is>
          <t>kt</t>
        </is>
      </c>
      <c r="O217" s="942" t="inlineStr"/>
      <c r="P217" s="942" t="inlineStr"/>
    </row>
    <row r="218">
      <c r="A218" s="942" t="inlineStr">
        <is>
          <t>Préparation de jus de fruits et légumes</t>
        </is>
      </c>
      <c r="B218" s="942" t="inlineStr">
        <is>
          <t>Jus d'orange, non concentré, non congelé</t>
        </is>
      </c>
      <c r="C218" s="942" t="inlineStr">
        <is>
          <t>2019</t>
        </is>
      </c>
      <c r="D218" s="942" t="n">
        <v>444.355891</v>
      </c>
      <c r="E218" s="942" t="inlineStr"/>
      <c r="F218" s="942" t="inlineStr"/>
      <c r="G218" s="942" t="inlineStr"/>
      <c r="H218" s="942" t="inlineStr"/>
      <c r="I218" s="942" t="inlineStr">
        <is>
          <t>Prodcom</t>
        </is>
      </c>
      <c r="J218" s="942" t="inlineStr"/>
      <c r="K218" s="942" t="inlineStr"/>
      <c r="L218" s="942" t="inlineStr"/>
      <c r="M218" s="942" t="inlineStr"/>
      <c r="N218" s="942" t="inlineStr">
        <is>
          <t>kt</t>
        </is>
      </c>
      <c r="O218" s="942" t="inlineStr"/>
      <c r="P218" s="942" t="inlineStr"/>
    </row>
    <row r="219">
      <c r="A219" s="942" t="inlineStr">
        <is>
          <t>Préparation de jus de fruits et légumes</t>
        </is>
      </c>
      <c r="B219" s="942" t="inlineStr">
        <is>
          <t>Jus d'orange, autre</t>
        </is>
      </c>
      <c r="C219" s="942" t="inlineStr">
        <is>
          <t>2019</t>
        </is>
      </c>
      <c r="D219" s="942" t="n">
        <v>0</v>
      </c>
      <c r="E219" s="942" t="inlineStr"/>
      <c r="F219" s="942" t="inlineStr"/>
      <c r="G219" s="942" t="inlineStr"/>
      <c r="H219" s="942" t="inlineStr"/>
      <c r="I219" s="942" t="inlineStr">
        <is>
          <t>Prodcom</t>
        </is>
      </c>
      <c r="J219" s="942" t="inlineStr"/>
      <c r="K219" s="942" t="inlineStr"/>
      <c r="L219" s="942" t="inlineStr"/>
      <c r="M219" s="942" t="inlineStr"/>
      <c r="N219" s="942" t="inlineStr">
        <is>
          <t>kt</t>
        </is>
      </c>
      <c r="O219" s="942" t="inlineStr"/>
      <c r="P219" s="942" t="inlineStr"/>
    </row>
    <row r="220">
      <c r="A220" s="942" t="inlineStr">
        <is>
          <t>Préparation de jus de fruits et légumes</t>
        </is>
      </c>
      <c r="B220" s="942" t="inlineStr">
        <is>
          <t>Jus de pamplemousse</t>
        </is>
      </c>
      <c r="C220" s="942" t="inlineStr">
        <is>
          <t>2015</t>
        </is>
      </c>
      <c r="D220" s="942" t="n">
        <v>31.00057</v>
      </c>
      <c r="E220" s="942" t="inlineStr"/>
      <c r="F220" s="942" t="inlineStr"/>
      <c r="G220" s="942" t="inlineStr"/>
      <c r="H220" s="942" t="inlineStr"/>
      <c r="I220" s="942" t="inlineStr">
        <is>
          <t>Prodcom</t>
        </is>
      </c>
      <c r="J220" s="942" t="inlineStr"/>
      <c r="K220" s="942" t="inlineStr"/>
      <c r="L220" s="942" t="inlineStr"/>
      <c r="M220" s="942" t="inlineStr"/>
      <c r="N220" s="942" t="inlineStr">
        <is>
          <t>kt</t>
        </is>
      </c>
      <c r="O220" s="942" t="inlineStr"/>
      <c r="P220" s="942" t="inlineStr"/>
    </row>
    <row r="221">
      <c r="A221" s="942" t="inlineStr">
        <is>
          <t>Préparation de jus de fruits et légumes</t>
        </is>
      </c>
      <c r="B221" s="942" t="inlineStr">
        <is>
          <t>Jus de pamplemousse</t>
        </is>
      </c>
      <c r="C221" s="942" t="inlineStr">
        <is>
          <t>2019</t>
        </is>
      </c>
      <c r="D221" s="942" t="n">
        <v>22.580616</v>
      </c>
      <c r="E221" s="942" t="inlineStr"/>
      <c r="F221" s="942" t="inlineStr"/>
      <c r="G221" s="942" t="inlineStr"/>
      <c r="H221" s="942" t="inlineStr"/>
      <c r="I221" s="942" t="inlineStr">
        <is>
          <t>Prodcom</t>
        </is>
      </c>
      <c r="J221" s="942" t="inlineStr"/>
      <c r="K221" s="942" t="inlineStr"/>
      <c r="L221" s="942" t="inlineStr"/>
      <c r="M221" s="942" t="inlineStr"/>
      <c r="N221" s="942" t="inlineStr">
        <is>
          <t>kt</t>
        </is>
      </c>
      <c r="O221" s="942" t="inlineStr"/>
      <c r="P221" s="942" t="inlineStr"/>
    </row>
    <row r="222">
      <c r="A222" s="942" t="inlineStr">
        <is>
          <t>Préparation de jus de fruits et légumes</t>
        </is>
      </c>
      <c r="B222" s="942" t="inlineStr">
        <is>
          <t>Jus d'ananas</t>
        </is>
      </c>
      <c r="C222" s="942" t="inlineStr">
        <is>
          <t>2015</t>
        </is>
      </c>
      <c r="D222" s="942" t="n">
        <v>45.632626</v>
      </c>
      <c r="E222" s="942" t="inlineStr"/>
      <c r="F222" s="942" t="inlineStr"/>
      <c r="G222" s="942" t="inlineStr"/>
      <c r="H222" s="942" t="inlineStr"/>
      <c r="I222" s="942" t="inlineStr">
        <is>
          <t>Prodcom</t>
        </is>
      </c>
      <c r="J222" s="942" t="inlineStr"/>
      <c r="K222" s="942" t="inlineStr"/>
      <c r="L222" s="942" t="inlineStr"/>
      <c r="M222" s="942" t="inlineStr"/>
      <c r="N222" s="942" t="inlineStr">
        <is>
          <t>kt</t>
        </is>
      </c>
      <c r="O222" s="942" t="inlineStr"/>
      <c r="P222" s="942" t="inlineStr"/>
    </row>
    <row r="223">
      <c r="A223" s="942" t="inlineStr">
        <is>
          <t>Préparation de jus de fruits et légumes</t>
        </is>
      </c>
      <c r="B223" s="942" t="inlineStr">
        <is>
          <t>Jus d'ananas</t>
        </is>
      </c>
      <c r="C223" s="942" t="inlineStr">
        <is>
          <t>2019</t>
        </is>
      </c>
      <c r="D223" s="942" t="n">
        <v>43.793631</v>
      </c>
      <c r="E223" s="942" t="inlineStr"/>
      <c r="F223" s="942" t="inlineStr"/>
      <c r="G223" s="942" t="inlineStr"/>
      <c r="H223" s="942" t="inlineStr"/>
      <c r="I223" s="942" t="inlineStr">
        <is>
          <t>Prodcom</t>
        </is>
      </c>
      <c r="J223" s="942" t="inlineStr"/>
      <c r="K223" s="942" t="inlineStr"/>
      <c r="L223" s="942" t="inlineStr"/>
      <c r="M223" s="942" t="inlineStr"/>
      <c r="N223" s="942" t="inlineStr">
        <is>
          <t>kt</t>
        </is>
      </c>
      <c r="O223" s="942" t="inlineStr"/>
      <c r="P223" s="942" t="inlineStr"/>
    </row>
    <row r="224">
      <c r="A224" s="942" t="inlineStr">
        <is>
          <t>Préparation de jus de fruits et légumes</t>
        </is>
      </c>
      <c r="B224" s="942" t="inlineStr">
        <is>
          <t>Jus de raisin</t>
        </is>
      </c>
      <c r="C224" s="942" t="inlineStr">
        <is>
          <t>2015</t>
        </is>
      </c>
      <c r="D224" s="942" t="n">
        <v>29.631288</v>
      </c>
      <c r="E224" s="942" t="inlineStr"/>
      <c r="F224" s="942" t="inlineStr"/>
      <c r="G224" s="942" t="inlineStr"/>
      <c r="H224" s="942" t="inlineStr"/>
      <c r="I224" s="942" t="inlineStr">
        <is>
          <t>Prodcom</t>
        </is>
      </c>
      <c r="J224" s="942" t="inlineStr"/>
      <c r="K224" s="942" t="inlineStr"/>
      <c r="L224" s="942" t="inlineStr"/>
      <c r="M224" s="942" t="inlineStr"/>
      <c r="N224" s="942" t="inlineStr">
        <is>
          <t>kt</t>
        </is>
      </c>
      <c r="O224" s="942" t="inlineStr"/>
      <c r="P224" s="942" t="inlineStr"/>
    </row>
    <row r="225">
      <c r="A225" s="942" t="inlineStr">
        <is>
          <t>Préparation de jus de fruits et légumes</t>
        </is>
      </c>
      <c r="B225" s="942" t="inlineStr">
        <is>
          <t>Jus de raisin</t>
        </is>
      </c>
      <c r="C225" s="942" t="inlineStr">
        <is>
          <t>2019</t>
        </is>
      </c>
      <c r="D225" s="942" t="n">
        <v>21.912371</v>
      </c>
      <c r="E225" s="942" t="inlineStr"/>
      <c r="F225" s="942" t="inlineStr"/>
      <c r="G225" s="942" t="inlineStr"/>
      <c r="H225" s="942" t="inlineStr"/>
      <c r="I225" s="942" t="inlineStr">
        <is>
          <t>Prodcom</t>
        </is>
      </c>
      <c r="J225" s="942" t="inlineStr"/>
      <c r="K225" s="942" t="inlineStr"/>
      <c r="L225" s="942" t="inlineStr"/>
      <c r="M225" s="942" t="inlineStr"/>
      <c r="N225" s="942" t="inlineStr">
        <is>
          <t>kt</t>
        </is>
      </c>
      <c r="O225" s="942" t="inlineStr"/>
      <c r="P225" s="942" t="inlineStr"/>
    </row>
    <row r="226">
      <c r="A226" s="942" t="inlineStr">
        <is>
          <t>Préparation de jus de fruits et légumes</t>
        </is>
      </c>
      <c r="B226" s="942" t="inlineStr">
        <is>
          <t>Jus de pomme</t>
        </is>
      </c>
      <c r="C226" s="942" t="inlineStr">
        <is>
          <t>2015</t>
        </is>
      </c>
      <c r="D226" s="942" t="n">
        <v>142.975687</v>
      </c>
      <c r="E226" s="942" t="inlineStr"/>
      <c r="F226" s="942" t="inlineStr"/>
      <c r="G226" s="942" t="inlineStr"/>
      <c r="H226" s="942" t="inlineStr"/>
      <c r="I226" s="942" t="inlineStr">
        <is>
          <t>Prodcom</t>
        </is>
      </c>
      <c r="J226" s="942" t="inlineStr"/>
      <c r="K226" s="942" t="inlineStr"/>
      <c r="L226" s="942" t="inlineStr"/>
      <c r="M226" s="942" t="inlineStr"/>
      <c r="N226" s="942" t="inlineStr">
        <is>
          <t>kt</t>
        </is>
      </c>
      <c r="O226" s="942" t="inlineStr"/>
      <c r="P226" s="942" t="inlineStr"/>
    </row>
    <row r="227">
      <c r="A227" s="942" t="inlineStr">
        <is>
          <t>Préparation de jus de fruits et légumes</t>
        </is>
      </c>
      <c r="B227" s="942" t="inlineStr">
        <is>
          <t>Jus de pomme</t>
        </is>
      </c>
      <c r="C227" s="942" t="inlineStr">
        <is>
          <t>2019</t>
        </is>
      </c>
      <c r="D227" s="942" t="n">
        <v>129.232972</v>
      </c>
      <c r="E227" s="942" t="inlineStr"/>
      <c r="F227" s="942" t="inlineStr"/>
      <c r="G227" s="942" t="inlineStr"/>
      <c r="H227" s="942" t="inlineStr"/>
      <c r="I227" s="942" t="inlineStr">
        <is>
          <t>Prodcom</t>
        </is>
      </c>
      <c r="J227" s="942" t="inlineStr"/>
      <c r="K227" s="942" t="inlineStr"/>
      <c r="L227" s="942" t="inlineStr"/>
      <c r="M227" s="942" t="inlineStr"/>
      <c r="N227" s="942" t="inlineStr">
        <is>
          <t>kt</t>
        </is>
      </c>
      <c r="O227" s="942" t="inlineStr"/>
      <c r="P227" s="942" t="inlineStr"/>
    </row>
    <row r="228">
      <c r="A228" s="942" t="inlineStr">
        <is>
          <t>Préparation de jus de fruits et légumes</t>
        </is>
      </c>
      <c r="B228" s="942" t="inlineStr">
        <is>
          <t>Mélanges de jus de fruits et légumes</t>
        </is>
      </c>
      <c r="C228" s="942" t="inlineStr">
        <is>
          <t>2015</t>
        </is>
      </c>
      <c r="D228" s="942" t="n">
        <v>229.875206</v>
      </c>
      <c r="E228" s="942" t="inlineStr"/>
      <c r="F228" s="942" t="inlineStr"/>
      <c r="G228" s="942" t="inlineStr"/>
      <c r="H228" s="942" t="inlineStr"/>
      <c r="I228" s="942" t="inlineStr">
        <is>
          <t>Prodcom</t>
        </is>
      </c>
      <c r="J228" s="942" t="inlineStr"/>
      <c r="K228" s="942" t="inlineStr"/>
      <c r="L228" s="942" t="inlineStr"/>
      <c r="M228" s="942" t="inlineStr"/>
      <c r="N228" s="942" t="inlineStr">
        <is>
          <t>kt</t>
        </is>
      </c>
      <c r="O228" s="942" t="inlineStr"/>
      <c r="P228" s="942" t="inlineStr"/>
    </row>
    <row r="229">
      <c r="A229" s="942" t="inlineStr">
        <is>
          <t>Préparation de jus de fruits et légumes</t>
        </is>
      </c>
      <c r="B229" s="942" t="inlineStr">
        <is>
          <t>Mélanges de jus de fruits et légumes</t>
        </is>
      </c>
      <c r="C229" s="942" t="inlineStr">
        <is>
          <t>2019</t>
        </is>
      </c>
      <c r="D229" s="942" t="n">
        <v>188.699633</v>
      </c>
      <c r="E229" s="942" t="inlineStr"/>
      <c r="F229" s="942" t="inlineStr"/>
      <c r="G229" s="942" t="inlineStr"/>
      <c r="H229" s="942" t="inlineStr"/>
      <c r="I229" s="942" t="inlineStr">
        <is>
          <t>Prodcom</t>
        </is>
      </c>
      <c r="J229" s="942" t="inlineStr"/>
      <c r="K229" s="942" t="inlineStr"/>
      <c r="L229" s="942" t="inlineStr"/>
      <c r="M229" s="942" t="inlineStr"/>
      <c r="N229" s="942" t="inlineStr">
        <is>
          <t>kt</t>
        </is>
      </c>
      <c r="O229" s="942" t="inlineStr"/>
      <c r="P229" s="942" t="inlineStr"/>
    </row>
    <row r="230">
      <c r="A230" s="942" t="inlineStr">
        <is>
          <t>Préparation de jus de fruits et légumes</t>
        </is>
      </c>
      <c r="B230" s="942" t="inlineStr">
        <is>
          <t>Jus d'agrume, autres, non concentré</t>
        </is>
      </c>
      <c r="C230" s="942" t="inlineStr">
        <is>
          <t>2015</t>
        </is>
      </c>
      <c r="D230" s="942" t="n">
        <v>25.541004</v>
      </c>
      <c r="E230" s="942" t="inlineStr"/>
      <c r="F230" s="942" t="inlineStr"/>
      <c r="G230" s="942" t="inlineStr"/>
      <c r="H230" s="942" t="inlineStr"/>
      <c r="I230" s="942" t="inlineStr">
        <is>
          <t>Prodcom</t>
        </is>
      </c>
      <c r="J230" s="942" t="inlineStr"/>
      <c r="K230" s="942" t="inlineStr"/>
      <c r="L230" s="942" t="inlineStr"/>
      <c r="M230" s="942" t="inlineStr"/>
      <c r="N230" s="942" t="inlineStr">
        <is>
          <t>kt</t>
        </is>
      </c>
      <c r="O230" s="942" t="inlineStr"/>
      <c r="P230" s="942" t="inlineStr"/>
    </row>
    <row r="231">
      <c r="A231" s="942" t="inlineStr">
        <is>
          <t>Préparation de jus de fruits et légumes</t>
        </is>
      </c>
      <c r="B231" s="942" t="inlineStr">
        <is>
          <t>Jus d'agrume, autres, non concentré</t>
        </is>
      </c>
      <c r="C231" s="942" t="inlineStr">
        <is>
          <t>2019</t>
        </is>
      </c>
      <c r="D231" s="942" t="n">
        <v>37.866416</v>
      </c>
      <c r="E231" s="942" t="inlineStr"/>
      <c r="F231" s="942" t="inlineStr"/>
      <c r="G231" s="942" t="inlineStr"/>
      <c r="H231" s="942" t="inlineStr"/>
      <c r="I231" s="942" t="inlineStr">
        <is>
          <t>Prodcom</t>
        </is>
      </c>
      <c r="J231" s="942" t="inlineStr"/>
      <c r="K231" s="942" t="inlineStr"/>
      <c r="L231" s="942" t="inlineStr"/>
      <c r="M231" s="942" t="inlineStr"/>
      <c r="N231" s="942" t="inlineStr">
        <is>
          <t>kt</t>
        </is>
      </c>
      <c r="O231" s="942" t="inlineStr"/>
      <c r="P231" s="942" t="inlineStr"/>
    </row>
    <row r="232">
      <c r="A232" s="942" t="inlineStr">
        <is>
          <t>Préparation de jus de fruits et légumes</t>
        </is>
      </c>
      <c r="B232" s="942" t="inlineStr">
        <is>
          <t>Jus de fruit ou légume, autres,  non concentré, non fermenté, sans addition d'alcool</t>
        </is>
      </c>
      <c r="C232" s="942" t="inlineStr">
        <is>
          <t>2015</t>
        </is>
      </c>
      <c r="D232" s="942" t="n">
        <v>12.73857</v>
      </c>
      <c r="E232" s="942" t="inlineStr"/>
      <c r="F232" s="942" t="inlineStr"/>
      <c r="G232" s="942" t="inlineStr"/>
      <c r="H232" s="942" t="inlineStr"/>
      <c r="I232" s="942" t="inlineStr">
        <is>
          <t>Prodcom</t>
        </is>
      </c>
      <c r="J232" s="942" t="inlineStr"/>
      <c r="K232" s="942" t="inlineStr"/>
      <c r="L232" s="942" t="inlineStr"/>
      <c r="M232" s="942" t="inlineStr"/>
      <c r="N232" s="942" t="inlineStr">
        <is>
          <t>kt</t>
        </is>
      </c>
      <c r="O232" s="942" t="inlineStr"/>
      <c r="P232" s="942" t="inlineStr"/>
    </row>
    <row r="233">
      <c r="A233" s="942" t="inlineStr">
        <is>
          <t>Préparation de jus de fruits et légumes</t>
        </is>
      </c>
      <c r="B233" s="942" t="inlineStr">
        <is>
          <t>Jus de fruit ou légume, autres,  non concentré, non fermenté, sans addition d'alcool</t>
        </is>
      </c>
      <c r="C233" s="942" t="inlineStr">
        <is>
          <t>2019</t>
        </is>
      </c>
      <c r="D233" s="942" t="n">
        <v>25.221767</v>
      </c>
      <c r="E233" s="942" t="inlineStr"/>
      <c r="F233" s="942" t="inlineStr"/>
      <c r="G233" s="942" t="inlineStr"/>
      <c r="H233" s="942" t="inlineStr"/>
      <c r="I233" s="942" t="inlineStr">
        <is>
          <t>Prodcom</t>
        </is>
      </c>
      <c r="J233" s="942" t="inlineStr"/>
      <c r="K233" s="942" t="inlineStr"/>
      <c r="L233" s="942" t="inlineStr"/>
      <c r="M233" s="942" t="inlineStr"/>
      <c r="N233" s="942" t="inlineStr">
        <is>
          <t>kt</t>
        </is>
      </c>
      <c r="O233" s="942" t="inlineStr"/>
      <c r="P233" s="942" t="inlineStr"/>
    </row>
    <row r="234">
      <c r="A234" s="942" t="inlineStr">
        <is>
          <t>Préparation de jus de fruits et légumes</t>
        </is>
      </c>
      <c r="B234" s="942" t="inlineStr">
        <is>
          <t>Jus de fruits ou légumes, autres</t>
        </is>
      </c>
      <c r="C234" s="942" t="inlineStr">
        <is>
          <t>2015</t>
        </is>
      </c>
      <c r="D234" s="942" t="n">
        <v>0</v>
      </c>
      <c r="E234" s="942" t="inlineStr"/>
      <c r="F234" s="942" t="inlineStr"/>
      <c r="G234" s="942" t="inlineStr"/>
      <c r="H234" s="942" t="inlineStr"/>
      <c r="I234" s="942" t="inlineStr">
        <is>
          <t>Prodcom</t>
        </is>
      </c>
      <c r="J234" s="942" t="inlineStr"/>
      <c r="K234" s="942" t="inlineStr"/>
      <c r="L234" s="942" t="inlineStr"/>
      <c r="M234" s="942" t="inlineStr"/>
      <c r="N234" s="942" t="inlineStr">
        <is>
          <t>kt</t>
        </is>
      </c>
      <c r="O234" s="942" t="inlineStr"/>
      <c r="P234" s="942" t="inlineStr"/>
    </row>
    <row r="235">
      <c r="A235" s="942" t="inlineStr">
        <is>
          <t>Préparation de jus de fruits et légumes</t>
        </is>
      </c>
      <c r="B235" s="942" t="inlineStr">
        <is>
          <t>Jus de fruits ou légumes, autres</t>
        </is>
      </c>
      <c r="C235" s="942" t="inlineStr">
        <is>
          <t>2019</t>
        </is>
      </c>
      <c r="D235" s="942" t="n">
        <v>0</v>
      </c>
      <c r="E235" s="942" t="inlineStr"/>
      <c r="F235" s="942" t="inlineStr"/>
      <c r="G235" s="942" t="inlineStr"/>
      <c r="H235" s="942" t="inlineStr"/>
      <c r="I235" s="942" t="inlineStr">
        <is>
          <t>Prodcom</t>
        </is>
      </c>
      <c r="J235" s="942" t="inlineStr"/>
      <c r="K235" s="942" t="inlineStr"/>
      <c r="L235" s="942" t="inlineStr"/>
      <c r="M235" s="942" t="inlineStr"/>
      <c r="N235" s="942" t="inlineStr">
        <is>
          <t>kt</t>
        </is>
      </c>
      <c r="O235" s="942" t="inlineStr"/>
      <c r="P235" s="942" t="inlineStr"/>
    </row>
    <row r="236">
      <c r="A236" s="942" t="inlineStr">
        <is>
          <t>Autre transformation et conservation de fruits et légumes</t>
        </is>
      </c>
      <c r="B236" s="942" t="inlineStr">
        <is>
          <t>Légumes congelés ou surgelés</t>
        </is>
      </c>
      <c r="C236" s="942" t="inlineStr">
        <is>
          <t>2015</t>
        </is>
      </c>
      <c r="D236" s="942" t="n">
        <v>490.360495</v>
      </c>
      <c r="E236" s="942" t="inlineStr"/>
      <c r="F236" s="942" t="inlineStr"/>
      <c r="G236" s="942" t="inlineStr"/>
      <c r="H236" s="942" t="inlineStr"/>
      <c r="I236" s="942" t="inlineStr">
        <is>
          <t>Prodcom</t>
        </is>
      </c>
      <c r="J236" s="942" t="inlineStr"/>
      <c r="K236" s="942" t="inlineStr"/>
      <c r="L236" s="942" t="inlineStr"/>
      <c r="M236" s="942" t="inlineStr"/>
      <c r="N236" s="942" t="inlineStr">
        <is>
          <t>kt</t>
        </is>
      </c>
      <c r="O236" s="942" t="inlineStr"/>
      <c r="P236" s="942" t="inlineStr"/>
    </row>
    <row r="237">
      <c r="A237" s="942" t="inlineStr">
        <is>
          <t>Autre transformation et conservation de fruits et légumes</t>
        </is>
      </c>
      <c r="B237" s="942" t="inlineStr">
        <is>
          <t>Légumes congelés ou surgelés</t>
        </is>
      </c>
      <c r="C237" s="942" t="inlineStr">
        <is>
          <t>2019</t>
        </is>
      </c>
      <c r="D237" s="942" t="n">
        <v>472.000831</v>
      </c>
      <c r="E237" s="942" t="inlineStr"/>
      <c r="F237" s="942" t="inlineStr"/>
      <c r="G237" s="942" t="inlineStr"/>
      <c r="H237" s="942" t="inlineStr"/>
      <c r="I237" s="942" t="inlineStr">
        <is>
          <t>Prodcom</t>
        </is>
      </c>
      <c r="J237" s="942" t="inlineStr"/>
      <c r="K237" s="942" t="inlineStr"/>
      <c r="L237" s="942" t="inlineStr"/>
      <c r="M237" s="942" t="inlineStr"/>
      <c r="N237" s="942" t="inlineStr">
        <is>
          <t>kt</t>
        </is>
      </c>
      <c r="O237" s="942" t="inlineStr"/>
      <c r="P237" s="942" t="inlineStr"/>
    </row>
    <row r="238">
      <c r="A238" s="942" t="inlineStr">
        <is>
          <t>Autre transformation et conservation de fruits et légumes</t>
        </is>
      </c>
      <c r="B238" s="942" t="inlineStr">
        <is>
          <t>Légumes traités pour une conservation temporaire</t>
        </is>
      </c>
      <c r="C238" s="942" t="inlineStr">
        <is>
          <t>2015</t>
        </is>
      </c>
      <c r="D238" s="942" t="n">
        <v>0</v>
      </c>
      <c r="E238" s="942" t="inlineStr"/>
      <c r="F238" s="942" t="inlineStr"/>
      <c r="G238" s="942" t="inlineStr"/>
      <c r="H238" s="942" t="inlineStr"/>
      <c r="I238" s="942" t="inlineStr">
        <is>
          <t>Prodcom</t>
        </is>
      </c>
      <c r="J238" s="942" t="inlineStr"/>
      <c r="K238" s="942" t="inlineStr"/>
      <c r="L238" s="942" t="inlineStr"/>
      <c r="M238" s="942" t="inlineStr"/>
      <c r="N238" s="942" t="inlineStr">
        <is>
          <t>kt</t>
        </is>
      </c>
      <c r="O238" s="942" t="inlineStr"/>
      <c r="P238" s="942" t="inlineStr"/>
    </row>
    <row r="239">
      <c r="A239" s="942" t="inlineStr">
        <is>
          <t>Autre transformation et conservation de fruits et légumes</t>
        </is>
      </c>
      <c r="B239" s="942" t="inlineStr">
        <is>
          <t>Légumes traités pour une conservation temporaire</t>
        </is>
      </c>
      <c r="C239" s="942" t="inlineStr">
        <is>
          <t>2019</t>
        </is>
      </c>
      <c r="D239" s="942" t="n">
        <v>0</v>
      </c>
      <c r="E239" s="942" t="inlineStr"/>
      <c r="F239" s="942" t="inlineStr"/>
      <c r="G239" s="942" t="inlineStr"/>
      <c r="H239" s="942" t="inlineStr"/>
      <c r="I239" s="942" t="inlineStr">
        <is>
          <t>Prodcom</t>
        </is>
      </c>
      <c r="J239" s="942" t="inlineStr"/>
      <c r="K239" s="942" t="inlineStr"/>
      <c r="L239" s="942" t="inlineStr"/>
      <c r="M239" s="942" t="inlineStr"/>
      <c r="N239" s="942" t="inlineStr">
        <is>
          <t>kt</t>
        </is>
      </c>
      <c r="O239" s="942" t="inlineStr"/>
      <c r="P239" s="942" t="inlineStr"/>
    </row>
    <row r="240">
      <c r="A240" s="942" t="inlineStr">
        <is>
          <t>Autre transformation et conservation de fruits et légumes</t>
        </is>
      </c>
      <c r="B240" s="942" t="inlineStr">
        <is>
          <t>Oignons, séchés</t>
        </is>
      </c>
      <c r="C240" s="942" t="inlineStr">
        <is>
          <t>2015</t>
        </is>
      </c>
      <c r="D240" s="942" t="n">
        <v>14.11</v>
      </c>
      <c r="E240" s="942" t="inlineStr"/>
      <c r="F240" s="942" t="inlineStr"/>
      <c r="G240" s="942" t="inlineStr"/>
      <c r="H240" s="942" t="inlineStr"/>
      <c r="I240" s="942" t="inlineStr">
        <is>
          <t>Prodcom</t>
        </is>
      </c>
      <c r="J240" s="942" t="inlineStr"/>
      <c r="K240" s="942" t="inlineStr"/>
      <c r="L240" s="942" t="inlineStr"/>
      <c r="M240" s="942" t="inlineStr"/>
      <c r="N240" s="942" t="inlineStr">
        <is>
          <t>kt</t>
        </is>
      </c>
      <c r="O240" s="942" t="inlineStr"/>
      <c r="P240" s="942" t="inlineStr"/>
    </row>
    <row r="241">
      <c r="A241" s="942" t="inlineStr">
        <is>
          <t>Autre transformation et conservation de fruits et légumes</t>
        </is>
      </c>
      <c r="B241" s="942" t="inlineStr">
        <is>
          <t>Champignons et truffes, séchés</t>
        </is>
      </c>
      <c r="C241" s="942" t="inlineStr">
        <is>
          <t>2015</t>
        </is>
      </c>
      <c r="D241" s="942" t="n">
        <v>1.343101</v>
      </c>
      <c r="E241" s="942" t="inlineStr"/>
      <c r="F241" s="942" t="inlineStr"/>
      <c r="G241" s="942" t="inlineStr"/>
      <c r="H241" s="942" t="inlineStr"/>
      <c r="I241" s="942" t="inlineStr">
        <is>
          <t>Prodcom</t>
        </is>
      </c>
      <c r="J241" s="942" t="inlineStr"/>
      <c r="K241" s="942" t="inlineStr"/>
      <c r="L241" s="942" t="inlineStr"/>
      <c r="M241" s="942" t="inlineStr"/>
      <c r="N241" s="942" t="inlineStr">
        <is>
          <t>kt</t>
        </is>
      </c>
      <c r="O241" s="942" t="inlineStr"/>
      <c r="P241" s="942" t="inlineStr"/>
    </row>
    <row r="242">
      <c r="A242" s="942" t="inlineStr">
        <is>
          <t>Autre transformation et conservation de fruits et légumes</t>
        </is>
      </c>
      <c r="B242" s="942" t="inlineStr">
        <is>
          <t>Champignons et truffes, séchés</t>
        </is>
      </c>
      <c r="C242" s="942" t="inlineStr">
        <is>
          <t>2019</t>
        </is>
      </c>
      <c r="D242" s="942" t="n">
        <v>1.427813</v>
      </c>
      <c r="E242" s="942" t="inlineStr"/>
      <c r="F242" s="942" t="inlineStr"/>
      <c r="G242" s="942" t="inlineStr"/>
      <c r="H242" s="942" t="inlineStr"/>
      <c r="I242" s="942" t="inlineStr">
        <is>
          <t>Prodcom</t>
        </is>
      </c>
      <c r="J242" s="942" t="inlineStr"/>
      <c r="K242" s="942" t="inlineStr"/>
      <c r="L242" s="942" t="inlineStr"/>
      <c r="M242" s="942" t="inlineStr"/>
      <c r="N242" s="942" t="inlineStr">
        <is>
          <t>kt</t>
        </is>
      </c>
      <c r="O242" s="942" t="inlineStr"/>
      <c r="P242" s="942" t="inlineStr"/>
    </row>
    <row r="243">
      <c r="A243" s="942" t="inlineStr">
        <is>
          <t>Autre transformation et conservation de fruits et légumes</t>
        </is>
      </c>
      <c r="B243" s="942" t="inlineStr">
        <is>
          <t>Autres légumes et mélanges de légumes, séchés</t>
        </is>
      </c>
      <c r="C243" s="942" t="inlineStr">
        <is>
          <t>2015</t>
        </is>
      </c>
      <c r="D243" s="942" t="n">
        <v>6.133</v>
      </c>
      <c r="E243" s="942" t="inlineStr"/>
      <c r="F243" s="942" t="inlineStr"/>
      <c r="G243" s="942" t="inlineStr"/>
      <c r="H243" s="942" t="inlineStr"/>
      <c r="I243" s="942" t="inlineStr">
        <is>
          <t>Prodcom</t>
        </is>
      </c>
      <c r="J243" s="942" t="inlineStr"/>
      <c r="K243" s="942" t="inlineStr"/>
      <c r="L243" s="942" t="inlineStr"/>
      <c r="M243" s="942" t="inlineStr"/>
      <c r="N243" s="942" t="inlineStr">
        <is>
          <t>kt</t>
        </is>
      </c>
      <c r="O243" s="942" t="inlineStr"/>
      <c r="P243" s="942" t="inlineStr"/>
    </row>
    <row r="244">
      <c r="A244" s="942" t="inlineStr">
        <is>
          <t>Autre transformation et conservation de fruits et légumes</t>
        </is>
      </c>
      <c r="B244" s="942" t="inlineStr">
        <is>
          <t>Autres légumes et mélanges de légumes, séchés</t>
        </is>
      </c>
      <c r="C244" s="942" t="inlineStr">
        <is>
          <t>2019</t>
        </is>
      </c>
      <c r="D244" s="942" t="n">
        <v>7.143</v>
      </c>
      <c r="E244" s="942" t="inlineStr"/>
      <c r="F244" s="942" t="inlineStr"/>
      <c r="G244" s="942" t="inlineStr"/>
      <c r="H244" s="942" t="inlineStr"/>
      <c r="I244" s="942" t="inlineStr">
        <is>
          <t>Prodcom</t>
        </is>
      </c>
      <c r="J244" s="942" t="inlineStr"/>
      <c r="K244" s="942" t="inlineStr"/>
      <c r="L244" s="942" t="inlineStr"/>
      <c r="M244" s="942" t="inlineStr"/>
      <c r="N244" s="942" t="inlineStr">
        <is>
          <t>kt</t>
        </is>
      </c>
      <c r="O244" s="942" t="inlineStr"/>
      <c r="P244" s="942" t="inlineStr"/>
    </row>
    <row r="245">
      <c r="A245" s="942" t="inlineStr">
        <is>
          <t>Autre transformation et conservation de fruits et légumes</t>
        </is>
      </c>
      <c r="B245" s="942" t="inlineStr">
        <is>
          <t>Haricots, appertisés</t>
        </is>
      </c>
      <c r="C245" s="942" t="inlineStr">
        <is>
          <t>2015</t>
        </is>
      </c>
      <c r="D245" s="942" t="n">
        <v>259.021336</v>
      </c>
      <c r="E245" s="942" t="inlineStr"/>
      <c r="F245" s="942" t="inlineStr"/>
      <c r="G245" s="942" t="inlineStr"/>
      <c r="H245" s="942" t="inlineStr"/>
      <c r="I245" s="942" t="inlineStr">
        <is>
          <t>Prodcom</t>
        </is>
      </c>
      <c r="J245" s="942" t="inlineStr"/>
      <c r="K245" s="942" t="inlineStr"/>
      <c r="L245" s="942" t="inlineStr"/>
      <c r="M245" s="942" t="inlineStr"/>
      <c r="N245" s="942" t="inlineStr">
        <is>
          <t>kt</t>
        </is>
      </c>
      <c r="O245" s="942" t="inlineStr"/>
      <c r="P245" s="942" t="inlineStr"/>
    </row>
    <row r="246">
      <c r="A246" s="942" t="inlineStr">
        <is>
          <t>Autre transformation et conservation de fruits et légumes</t>
        </is>
      </c>
      <c r="B246" s="942" t="inlineStr">
        <is>
          <t>Haricots, appertisés</t>
        </is>
      </c>
      <c r="C246" s="942" t="inlineStr">
        <is>
          <t>2019</t>
        </is>
      </c>
      <c r="D246" s="942" t="n">
        <v>225.637002</v>
      </c>
      <c r="E246" s="942" t="inlineStr"/>
      <c r="F246" s="942" t="inlineStr"/>
      <c r="G246" s="942" t="inlineStr"/>
      <c r="H246" s="942" t="inlineStr"/>
      <c r="I246" s="942" t="inlineStr">
        <is>
          <t>Prodcom</t>
        </is>
      </c>
      <c r="J246" s="942" t="inlineStr"/>
      <c r="K246" s="942" t="inlineStr"/>
      <c r="L246" s="942" t="inlineStr"/>
      <c r="M246" s="942" t="inlineStr"/>
      <c r="N246" s="942" t="inlineStr">
        <is>
          <t>kt</t>
        </is>
      </c>
      <c r="O246" s="942" t="inlineStr"/>
      <c r="P246" s="942" t="inlineStr"/>
    </row>
    <row r="247">
      <c r="A247" s="942" t="inlineStr">
        <is>
          <t>Autre transformation et conservation de fruits et légumes</t>
        </is>
      </c>
      <c r="B247" s="942" t="inlineStr">
        <is>
          <t>Pois, appertisés</t>
        </is>
      </c>
      <c r="C247" s="942" t="inlineStr">
        <is>
          <t>2015</t>
        </is>
      </c>
      <c r="D247" s="942" t="n">
        <v>115.149716</v>
      </c>
      <c r="E247" s="942" t="inlineStr"/>
      <c r="F247" s="942" t="inlineStr"/>
      <c r="G247" s="942" t="inlineStr"/>
      <c r="H247" s="942" t="inlineStr"/>
      <c r="I247" s="942" t="inlineStr">
        <is>
          <t>Prodcom</t>
        </is>
      </c>
      <c r="J247" s="942" t="inlineStr"/>
      <c r="K247" s="942" t="inlineStr"/>
      <c r="L247" s="942" t="inlineStr"/>
      <c r="M247" s="942" t="inlineStr"/>
      <c r="N247" s="942" t="inlineStr">
        <is>
          <t>kt</t>
        </is>
      </c>
      <c r="O247" s="942" t="inlineStr"/>
      <c r="P247" s="942" t="inlineStr"/>
    </row>
    <row r="248">
      <c r="A248" s="942" t="inlineStr">
        <is>
          <t>Autre transformation et conservation de fruits et légumes</t>
        </is>
      </c>
      <c r="B248" s="942" t="inlineStr">
        <is>
          <t>Pois, appertisés</t>
        </is>
      </c>
      <c r="C248" s="942" t="inlineStr">
        <is>
          <t>2019</t>
        </is>
      </c>
      <c r="D248" s="942" t="n">
        <v>92.99428</v>
      </c>
      <c r="E248" s="942" t="inlineStr"/>
      <c r="F248" s="942" t="inlineStr"/>
      <c r="G248" s="942" t="inlineStr"/>
      <c r="H248" s="942" t="inlineStr"/>
      <c r="I248" s="942" t="inlineStr">
        <is>
          <t>Prodcom</t>
        </is>
      </c>
      <c r="J248" s="942" t="inlineStr"/>
      <c r="K248" s="942" t="inlineStr"/>
      <c r="L248" s="942" t="inlineStr"/>
      <c r="M248" s="942" t="inlineStr"/>
      <c r="N248" s="942" t="inlineStr">
        <is>
          <t>kt</t>
        </is>
      </c>
      <c r="O248" s="942" t="inlineStr"/>
      <c r="P248" s="942" t="inlineStr"/>
    </row>
    <row r="249">
      <c r="A249" s="942" t="inlineStr">
        <is>
          <t>Autre transformation et conservation de fruits et légumes</t>
        </is>
      </c>
      <c r="B249" s="942" t="inlineStr">
        <is>
          <t>Coulis et purées de tomates</t>
        </is>
      </c>
      <c r="C249" s="942" t="inlineStr">
        <is>
          <t>2015</t>
        </is>
      </c>
      <c r="D249" s="942" t="n">
        <v>24.570767</v>
      </c>
      <c r="E249" s="942" t="inlineStr"/>
      <c r="F249" s="942" t="inlineStr"/>
      <c r="G249" s="942" t="inlineStr"/>
      <c r="H249" s="942" t="inlineStr"/>
      <c r="I249" s="942" t="inlineStr">
        <is>
          <t>Prodcom</t>
        </is>
      </c>
      <c r="J249" s="942" t="inlineStr"/>
      <c r="K249" s="942" t="inlineStr"/>
      <c r="L249" s="942" t="inlineStr"/>
      <c r="M249" s="942" t="inlineStr"/>
      <c r="N249" s="942" t="inlineStr">
        <is>
          <t>kt</t>
        </is>
      </c>
      <c r="O249" s="942" t="inlineStr"/>
      <c r="P249" s="942" t="inlineStr"/>
    </row>
    <row r="250">
      <c r="A250" s="942" t="inlineStr">
        <is>
          <t>Autre transformation et conservation de fruits et légumes</t>
        </is>
      </c>
      <c r="B250" s="942" t="inlineStr">
        <is>
          <t>Concentré de tomates</t>
        </is>
      </c>
      <c r="C250" s="942" t="inlineStr">
        <is>
          <t>2015</t>
        </is>
      </c>
      <c r="D250" s="942" t="n">
        <v>16.68971</v>
      </c>
      <c r="E250" s="942" t="inlineStr"/>
      <c r="F250" s="942" t="inlineStr"/>
      <c r="G250" s="942" t="inlineStr"/>
      <c r="H250" s="942" t="inlineStr"/>
      <c r="I250" s="942" t="inlineStr">
        <is>
          <t>Prodcom</t>
        </is>
      </c>
      <c r="J250" s="942" t="inlineStr"/>
      <c r="K250" s="942" t="inlineStr"/>
      <c r="L250" s="942" t="inlineStr"/>
      <c r="M250" s="942" t="inlineStr"/>
      <c r="N250" s="942" t="inlineStr">
        <is>
          <t>kt</t>
        </is>
      </c>
      <c r="O250" s="942" t="inlineStr"/>
      <c r="P250" s="942" t="inlineStr"/>
    </row>
    <row r="251">
      <c r="A251" s="942" t="inlineStr">
        <is>
          <t>Autre transformation et conservation de fruits et légumes</t>
        </is>
      </c>
      <c r="B251" s="942" t="inlineStr">
        <is>
          <t>Autres légumes et mélanges de légumes, appertisés</t>
        </is>
      </c>
      <c r="C251" s="942" t="inlineStr">
        <is>
          <t>2015</t>
        </is>
      </c>
      <c r="D251" s="942" t="n">
        <v>79.348595</v>
      </c>
      <c r="E251" s="942" t="inlineStr"/>
      <c r="F251" s="942" t="inlineStr"/>
      <c r="G251" s="942" t="inlineStr"/>
      <c r="H251" s="942" t="inlineStr"/>
      <c r="I251" s="942" t="inlineStr">
        <is>
          <t>Prodcom</t>
        </is>
      </c>
      <c r="J251" s="942" t="inlineStr"/>
      <c r="K251" s="942" t="inlineStr"/>
      <c r="L251" s="942" t="inlineStr"/>
      <c r="M251" s="942" t="inlineStr"/>
      <c r="N251" s="942" t="inlineStr">
        <is>
          <t>kt</t>
        </is>
      </c>
      <c r="O251" s="942" t="inlineStr"/>
      <c r="P251" s="942" t="inlineStr"/>
    </row>
    <row r="252">
      <c r="A252" s="942" t="inlineStr">
        <is>
          <t>Autre transformation et conservation de fruits et légumes</t>
        </is>
      </c>
      <c r="B252" s="942" t="inlineStr">
        <is>
          <t>Autres légumes et mélanges de légumes, appertisés</t>
        </is>
      </c>
      <c r="C252" s="942" t="inlineStr">
        <is>
          <t>2019</t>
        </is>
      </c>
      <c r="D252" s="942" t="n">
        <v>75.776337</v>
      </c>
      <c r="E252" s="942" t="inlineStr"/>
      <c r="F252" s="942" t="inlineStr"/>
      <c r="G252" s="942" t="inlineStr"/>
      <c r="H252" s="942" t="inlineStr"/>
      <c r="I252" s="942" t="inlineStr">
        <is>
          <t>Prodcom</t>
        </is>
      </c>
      <c r="J252" s="942" t="inlineStr"/>
      <c r="K252" s="942" t="inlineStr"/>
      <c r="L252" s="942" t="inlineStr"/>
      <c r="M252" s="942" t="inlineStr"/>
      <c r="N252" s="942" t="inlineStr">
        <is>
          <t>kt</t>
        </is>
      </c>
      <c r="O252" s="942" t="inlineStr"/>
      <c r="P252" s="942" t="inlineStr"/>
    </row>
    <row r="253">
      <c r="A253" s="942" t="inlineStr">
        <is>
          <t>Autre transformation et conservation de fruits et légumes</t>
        </is>
      </c>
      <c r="B253" s="942" t="inlineStr">
        <is>
          <t>Choucroute, non congelée, appertisée</t>
        </is>
      </c>
      <c r="C253" s="942" t="inlineStr">
        <is>
          <t>2015</t>
        </is>
      </c>
      <c r="D253" s="942" t="n">
        <v>1.953871</v>
      </c>
      <c r="E253" s="942" t="inlineStr"/>
      <c r="F253" s="942" t="inlineStr"/>
      <c r="G253" s="942" t="inlineStr"/>
      <c r="H253" s="942" t="inlineStr"/>
      <c r="I253" s="942" t="inlineStr">
        <is>
          <t>Prodcom</t>
        </is>
      </c>
      <c r="J253" s="942" t="inlineStr"/>
      <c r="K253" s="942" t="inlineStr"/>
      <c r="L253" s="942" t="inlineStr"/>
      <c r="M253" s="942" t="inlineStr"/>
      <c r="N253" s="942" t="inlineStr">
        <is>
          <t>kt</t>
        </is>
      </c>
      <c r="O253" s="942" t="inlineStr"/>
      <c r="P253" s="942" t="inlineStr"/>
    </row>
    <row r="254">
      <c r="A254" s="942" t="inlineStr">
        <is>
          <t>Autre transformation et conservation de fruits et légumes</t>
        </is>
      </c>
      <c r="B254" s="942" t="inlineStr">
        <is>
          <t>Choucroute, non congelée, appertisée</t>
        </is>
      </c>
      <c r="C254" s="942" t="inlineStr">
        <is>
          <t>2019</t>
        </is>
      </c>
      <c r="D254" s="942" t="n">
        <v>4.739117</v>
      </c>
      <c r="E254" s="942" t="inlineStr"/>
      <c r="F254" s="942" t="inlineStr"/>
      <c r="G254" s="942" t="inlineStr"/>
      <c r="H254" s="942" t="inlineStr"/>
      <c r="I254" s="942" t="inlineStr">
        <is>
          <t>Prodcom</t>
        </is>
      </c>
      <c r="J254" s="942" t="inlineStr"/>
      <c r="K254" s="942" t="inlineStr"/>
      <c r="L254" s="942" t="inlineStr"/>
      <c r="M254" s="942" t="inlineStr"/>
      <c r="N254" s="942" t="inlineStr">
        <is>
          <t>kt</t>
        </is>
      </c>
      <c r="O254" s="942" t="inlineStr"/>
      <c r="P254" s="942" t="inlineStr"/>
    </row>
    <row r="255">
      <c r="A255" s="942" t="inlineStr">
        <is>
          <t>Autre transformation et conservation de fruits et légumes</t>
        </is>
      </c>
      <c r="B255" s="942" t="inlineStr">
        <is>
          <t>Maïs doux, non congelé, appertisé</t>
        </is>
      </c>
      <c r="C255" s="942" t="inlineStr">
        <is>
          <t>2015</t>
        </is>
      </c>
      <c r="D255" s="942" t="n">
        <v>290.862585</v>
      </c>
      <c r="E255" s="942" t="inlineStr"/>
      <c r="F255" s="942" t="inlineStr"/>
      <c r="G255" s="942" t="inlineStr"/>
      <c r="H255" s="942" t="inlineStr"/>
      <c r="I255" s="942" t="inlineStr">
        <is>
          <t>Prodcom</t>
        </is>
      </c>
      <c r="J255" s="942" t="inlineStr"/>
      <c r="K255" s="942" t="inlineStr"/>
      <c r="L255" s="942" t="inlineStr"/>
      <c r="M255" s="942" t="inlineStr"/>
      <c r="N255" s="942" t="inlineStr">
        <is>
          <t>kt</t>
        </is>
      </c>
      <c r="O255" s="942" t="inlineStr"/>
      <c r="P255" s="942" t="inlineStr"/>
    </row>
    <row r="256">
      <c r="A256" s="942" t="inlineStr">
        <is>
          <t>Autre transformation et conservation de fruits et légumes</t>
        </is>
      </c>
      <c r="B256" s="942" t="inlineStr">
        <is>
          <t>Maïs doux, non congelé, appertisé</t>
        </is>
      </c>
      <c r="C256" s="942" t="inlineStr">
        <is>
          <t>2019</t>
        </is>
      </c>
      <c r="D256" s="942" t="n">
        <v>209.117743</v>
      </c>
      <c r="E256" s="942" t="inlineStr"/>
      <c r="F256" s="942" t="inlineStr"/>
      <c r="G256" s="942" t="inlineStr"/>
      <c r="H256" s="942" t="inlineStr"/>
      <c r="I256" s="942" t="inlineStr">
        <is>
          <t>Prodcom</t>
        </is>
      </c>
      <c r="J256" s="942" t="inlineStr"/>
      <c r="K256" s="942" t="inlineStr"/>
      <c r="L256" s="942" t="inlineStr"/>
      <c r="M256" s="942" t="inlineStr"/>
      <c r="N256" s="942" t="inlineStr">
        <is>
          <t>kt</t>
        </is>
      </c>
      <c r="O256" s="942" t="inlineStr"/>
      <c r="P256" s="942" t="inlineStr"/>
    </row>
    <row r="257">
      <c r="A257" s="942" t="inlineStr">
        <is>
          <t>Autre transformation et conservation de fruits et légumes</t>
        </is>
      </c>
      <c r="B257" s="942" t="inlineStr">
        <is>
          <t>Autres légumes et mélanges de légumes, non congelés</t>
        </is>
      </c>
      <c r="C257" s="942" t="inlineStr">
        <is>
          <t>2015</t>
        </is>
      </c>
      <c r="D257" s="942" t="n">
        <v>451.270191</v>
      </c>
      <c r="E257" s="942" t="inlineStr"/>
      <c r="F257" s="942" t="inlineStr"/>
      <c r="G257" s="942" t="inlineStr"/>
      <c r="H257" s="942" t="inlineStr"/>
      <c r="I257" s="942" t="inlineStr">
        <is>
          <t>Prodcom</t>
        </is>
      </c>
      <c r="J257" s="942" t="inlineStr"/>
      <c r="K257" s="942" t="inlineStr"/>
      <c r="L257" s="942" t="inlineStr"/>
      <c r="M257" s="942" t="inlineStr"/>
      <c r="N257" s="942" t="inlineStr">
        <is>
          <t>kt</t>
        </is>
      </c>
      <c r="O257" s="942" t="inlineStr"/>
      <c r="P257" s="942" t="inlineStr"/>
    </row>
    <row r="258">
      <c r="A258" s="942" t="inlineStr">
        <is>
          <t>Autre transformation et conservation de fruits et légumes</t>
        </is>
      </c>
      <c r="B258" s="942" t="inlineStr">
        <is>
          <t>Autres légumes et mélanges de légumes, non congelés</t>
        </is>
      </c>
      <c r="C258" s="942" t="inlineStr">
        <is>
          <t>2019</t>
        </is>
      </c>
      <c r="D258" s="942" t="n">
        <v>438.768956</v>
      </c>
      <c r="E258" s="942" t="inlineStr"/>
      <c r="F258" s="942" t="inlineStr"/>
      <c r="G258" s="942" t="inlineStr"/>
      <c r="H258" s="942" t="inlineStr"/>
      <c r="I258" s="942" t="inlineStr">
        <is>
          <t>Prodcom</t>
        </is>
      </c>
      <c r="J258" s="942" t="inlineStr"/>
      <c r="K258" s="942" t="inlineStr"/>
      <c r="L258" s="942" t="inlineStr"/>
      <c r="M258" s="942" t="inlineStr"/>
      <c r="N258" s="942" t="inlineStr">
        <is>
          <t>kt</t>
        </is>
      </c>
      <c r="O258" s="942" t="inlineStr"/>
      <c r="P258" s="942" t="inlineStr"/>
    </row>
    <row r="259">
      <c r="A259" s="942" t="inlineStr">
        <is>
          <t>Autre transformation et conservation de fruits et légumes</t>
        </is>
      </c>
      <c r="B259" s="942" t="inlineStr">
        <is>
          <t>Fruits et légumes conservés dans le vinaigre</t>
        </is>
      </c>
      <c r="C259" s="942" t="inlineStr">
        <is>
          <t>2015</t>
        </is>
      </c>
      <c r="D259" s="942" t="n">
        <v>22.39549</v>
      </c>
      <c r="E259" s="942" t="inlineStr"/>
      <c r="F259" s="942" t="inlineStr"/>
      <c r="G259" s="942" t="inlineStr"/>
      <c r="H259" s="942" t="inlineStr"/>
      <c r="I259" s="942" t="inlineStr">
        <is>
          <t>Prodcom</t>
        </is>
      </c>
      <c r="J259" s="942" t="inlineStr"/>
      <c r="K259" s="942" t="inlineStr"/>
      <c r="L259" s="942" t="inlineStr"/>
      <c r="M259" s="942" t="inlineStr"/>
      <c r="N259" s="942" t="inlineStr">
        <is>
          <t>kt</t>
        </is>
      </c>
      <c r="O259" s="942" t="inlineStr"/>
      <c r="P259" s="942" t="inlineStr"/>
    </row>
    <row r="260">
      <c r="A260" s="942" t="inlineStr">
        <is>
          <t>Autre transformation et conservation de fruits et légumes</t>
        </is>
      </c>
      <c r="B260" s="942" t="inlineStr">
        <is>
          <t>Fruits crus ou cuits, congelés ou surgelés</t>
        </is>
      </c>
      <c r="C260" s="942" t="inlineStr">
        <is>
          <t>2015</t>
        </is>
      </c>
      <c r="D260" s="942" t="n">
        <v>14.28345</v>
      </c>
      <c r="E260" s="942" t="inlineStr"/>
      <c r="F260" s="942" t="inlineStr"/>
      <c r="G260" s="942" t="inlineStr"/>
      <c r="H260" s="942" t="inlineStr"/>
      <c r="I260" s="942" t="inlineStr">
        <is>
          <t>Prodcom</t>
        </is>
      </c>
      <c r="J260" s="942" t="inlineStr"/>
      <c r="K260" s="942" t="inlineStr"/>
      <c r="L260" s="942" t="inlineStr"/>
      <c r="M260" s="942" t="inlineStr"/>
      <c r="N260" s="942" t="inlineStr">
        <is>
          <t>kt</t>
        </is>
      </c>
      <c r="O260" s="942" t="inlineStr"/>
      <c r="P260" s="942" t="inlineStr"/>
    </row>
    <row r="261">
      <c r="A261" s="942" t="inlineStr">
        <is>
          <t>Autre transformation et conservation de fruits et légumes</t>
        </is>
      </c>
      <c r="B261" s="942" t="inlineStr">
        <is>
          <t>Fruits crus ou cuits, congelés ou surgelés</t>
        </is>
      </c>
      <c r="C261" s="942" t="inlineStr">
        <is>
          <t>2019</t>
        </is>
      </c>
      <c r="D261" s="942" t="n">
        <v>17.628253</v>
      </c>
      <c r="E261" s="942" t="inlineStr"/>
      <c r="F261" s="942" t="inlineStr"/>
      <c r="G261" s="942" t="inlineStr"/>
      <c r="H261" s="942" t="inlineStr"/>
      <c r="I261" s="942" t="inlineStr">
        <is>
          <t>Prodcom</t>
        </is>
      </c>
      <c r="J261" s="942" t="inlineStr"/>
      <c r="K261" s="942" t="inlineStr"/>
      <c r="L261" s="942" t="inlineStr"/>
      <c r="M261" s="942" t="inlineStr"/>
      <c r="N261" s="942" t="inlineStr">
        <is>
          <t>kt</t>
        </is>
      </c>
      <c r="O261" s="942" t="inlineStr"/>
      <c r="P261" s="942" t="inlineStr"/>
    </row>
    <row r="262">
      <c r="A262" s="942" t="inlineStr">
        <is>
          <t>Autre transformation et conservation de fruits et légumes</t>
        </is>
      </c>
      <c r="B262" s="942" t="inlineStr">
        <is>
          <t>Confitures, marmelades, gelées, purées et pâtes d'agrumes, obtenues par cuisson</t>
        </is>
      </c>
      <c r="C262" s="942" t="inlineStr">
        <is>
          <t>2015</t>
        </is>
      </c>
      <c r="D262" s="942" t="n">
        <v>13.41452</v>
      </c>
      <c r="E262" s="942" t="inlineStr"/>
      <c r="F262" s="942" t="inlineStr"/>
      <c r="G262" s="942" t="inlineStr"/>
      <c r="H262" s="942" t="inlineStr"/>
      <c r="I262" s="942" t="inlineStr">
        <is>
          <t>Prodcom</t>
        </is>
      </c>
      <c r="J262" s="942" t="inlineStr"/>
      <c r="K262" s="942" t="inlineStr"/>
      <c r="L262" s="942" t="inlineStr"/>
      <c r="M262" s="942" t="inlineStr"/>
      <c r="N262" s="942" t="inlineStr">
        <is>
          <t>kt</t>
        </is>
      </c>
      <c r="O262" s="942" t="inlineStr"/>
      <c r="P262" s="942" t="inlineStr"/>
    </row>
    <row r="263">
      <c r="A263" s="942" t="inlineStr">
        <is>
          <t>Autre transformation et conservation de fruits et légumes</t>
        </is>
      </c>
      <c r="B263" s="942" t="inlineStr">
        <is>
          <t>Confitures, marmelades, gelées, purées et pâtes d'agrumes, obtenues par cuisson</t>
        </is>
      </c>
      <c r="C263" s="942" t="inlineStr">
        <is>
          <t>2019</t>
        </is>
      </c>
      <c r="D263" s="942" t="n">
        <v>8.553445</v>
      </c>
      <c r="E263" s="942" t="inlineStr"/>
      <c r="F263" s="942" t="inlineStr"/>
      <c r="G263" s="942" t="inlineStr"/>
      <c r="H263" s="942" t="inlineStr"/>
      <c r="I263" s="942" t="inlineStr">
        <is>
          <t>Prodcom</t>
        </is>
      </c>
      <c r="J263" s="942" t="inlineStr"/>
      <c r="K263" s="942" t="inlineStr"/>
      <c r="L263" s="942" t="inlineStr"/>
      <c r="M263" s="942" t="inlineStr"/>
      <c r="N263" s="942" t="inlineStr">
        <is>
          <t>kt</t>
        </is>
      </c>
      <c r="O263" s="942" t="inlineStr"/>
      <c r="P263" s="942" t="inlineStr"/>
    </row>
    <row r="264">
      <c r="A264" s="942" t="inlineStr">
        <is>
          <t>Autre transformation et conservation de fruits et légumes</t>
        </is>
      </c>
      <c r="B264" s="942" t="inlineStr">
        <is>
          <t>Confitures, marmelades, gelées, purées et pâtes de fruits à coque et de fruits autres qu'agrumes, obtenues par cuisson</t>
        </is>
      </c>
      <c r="C264" s="942" t="inlineStr">
        <is>
          <t>2015</t>
        </is>
      </c>
      <c r="D264" s="942" t="n">
        <v>530.7520950000001</v>
      </c>
      <c r="E264" s="942" t="inlineStr"/>
      <c r="F264" s="942" t="inlineStr"/>
      <c r="G264" s="942" t="inlineStr"/>
      <c r="H264" s="942" t="inlineStr"/>
      <c r="I264" s="942" t="inlineStr">
        <is>
          <t>Prodcom</t>
        </is>
      </c>
      <c r="J264" s="942" t="inlineStr"/>
      <c r="K264" s="942" t="inlineStr"/>
      <c r="L264" s="942" t="inlineStr"/>
      <c r="M264" s="942" t="inlineStr"/>
      <c r="N264" s="942" t="inlineStr">
        <is>
          <t>kt</t>
        </is>
      </c>
      <c r="O264" s="942" t="inlineStr"/>
      <c r="P264" s="942" t="inlineStr"/>
    </row>
    <row r="265">
      <c r="A265" s="942" t="inlineStr">
        <is>
          <t>Autre transformation et conservation de fruits et légumes</t>
        </is>
      </c>
      <c r="B265" s="942" t="inlineStr">
        <is>
          <t>Confitures, marmelades, gelées, purées et pâtes de fruits à coque et de fruits autres qu'agrumes, obtenues par cuisson</t>
        </is>
      </c>
      <c r="C265" s="942" t="inlineStr">
        <is>
          <t>2019</t>
        </is>
      </c>
      <c r="D265" s="942" t="n">
        <v>546.179659</v>
      </c>
      <c r="E265" s="942" t="inlineStr"/>
      <c r="F265" s="942" t="inlineStr"/>
      <c r="G265" s="942" t="inlineStr"/>
      <c r="H265" s="942" t="inlineStr"/>
      <c r="I265" s="942" t="inlineStr">
        <is>
          <t>Prodcom</t>
        </is>
      </c>
      <c r="J265" s="942" t="inlineStr"/>
      <c r="K265" s="942" t="inlineStr"/>
      <c r="L265" s="942" t="inlineStr"/>
      <c r="M265" s="942" t="inlineStr"/>
      <c r="N265" s="942" t="inlineStr">
        <is>
          <t>kt</t>
        </is>
      </c>
      <c r="O265" s="942" t="inlineStr"/>
      <c r="P265" s="942" t="inlineStr"/>
    </row>
    <row r="266">
      <c r="A266" s="942" t="inlineStr">
        <is>
          <t>Autre transformation et conservation de fruits et légumes</t>
        </is>
      </c>
      <c r="B266" s="942" t="inlineStr">
        <is>
          <t>Écorces d'agrumes ou de melons, traitées pour une conservation temporaire, impropres à une consommation immédiate</t>
        </is>
      </c>
      <c r="C266" s="942" t="inlineStr">
        <is>
          <t>2015</t>
        </is>
      </c>
      <c r="D266" s="942" t="n">
        <v>0</v>
      </c>
      <c r="E266" s="942" t="inlineStr"/>
      <c r="F266" s="942" t="inlineStr"/>
      <c r="G266" s="942" t="inlineStr"/>
      <c r="H266" s="942" t="inlineStr"/>
      <c r="I266" s="942" t="inlineStr">
        <is>
          <t>Prodcom</t>
        </is>
      </c>
      <c r="J266" s="942" t="inlineStr"/>
      <c r="K266" s="942" t="inlineStr"/>
      <c r="L266" s="942" t="inlineStr"/>
      <c r="M266" s="942" t="inlineStr"/>
      <c r="N266" s="942" t="inlineStr">
        <is>
          <t>kt</t>
        </is>
      </c>
      <c r="O266" s="942" t="inlineStr"/>
      <c r="P266" s="942" t="inlineStr"/>
    </row>
    <row r="267">
      <c r="A267" s="942" t="inlineStr">
        <is>
          <t>Autre transformation et conservation de fruits et légumes</t>
        </is>
      </c>
      <c r="B267" s="942" t="inlineStr">
        <is>
          <t>Écorces d'agrumes ou de melons, traitées pour une conservation temporaire, impropres à une consommation immédiate</t>
        </is>
      </c>
      <c r="C267" s="942" t="inlineStr">
        <is>
          <t>2019</t>
        </is>
      </c>
      <c r="D267" s="942" t="n">
        <v>0</v>
      </c>
      <c r="E267" s="942" t="inlineStr"/>
      <c r="F267" s="942" t="inlineStr"/>
      <c r="G267" s="942" t="inlineStr"/>
      <c r="H267" s="942" t="inlineStr"/>
      <c r="I267" s="942" t="inlineStr">
        <is>
          <t>Prodcom</t>
        </is>
      </c>
      <c r="J267" s="942" t="inlineStr"/>
      <c r="K267" s="942" t="inlineStr"/>
      <c r="L267" s="942" t="inlineStr"/>
      <c r="M267" s="942" t="inlineStr"/>
      <c r="N267" s="942" t="inlineStr">
        <is>
          <t>kt</t>
        </is>
      </c>
      <c r="O267" s="942" t="inlineStr"/>
      <c r="P267" s="942" t="inlineStr"/>
    </row>
    <row r="268">
      <c r="A268" s="942" t="inlineStr">
        <is>
          <t>Autre transformation et conservation de fruits et légumes</t>
        </is>
      </c>
      <c r="B268" s="942" t="inlineStr">
        <is>
          <t>Autres fruits et fruits à coque, traités pour une conservation temporaire, impropres à une consommation immédiate</t>
        </is>
      </c>
      <c r="C268" s="942" t="inlineStr">
        <is>
          <t>2015</t>
        </is>
      </c>
      <c r="D268" s="942" t="n">
        <v>0</v>
      </c>
      <c r="E268" s="942" t="inlineStr"/>
      <c r="F268" s="942" t="inlineStr"/>
      <c r="G268" s="942" t="inlineStr"/>
      <c r="H268" s="942" t="inlineStr"/>
      <c r="I268" s="942" t="inlineStr">
        <is>
          <t>Prodcom</t>
        </is>
      </c>
      <c r="J268" s="942" t="inlineStr"/>
      <c r="K268" s="942" t="inlineStr"/>
      <c r="L268" s="942" t="inlineStr"/>
      <c r="M268" s="942" t="inlineStr"/>
      <c r="N268" s="942" t="inlineStr">
        <is>
          <t>kt</t>
        </is>
      </c>
      <c r="O268" s="942" t="inlineStr"/>
      <c r="P268" s="942" t="inlineStr"/>
    </row>
    <row r="269">
      <c r="A269" s="942" t="inlineStr">
        <is>
          <t>Autre transformation et conservation de fruits et légumes</t>
        </is>
      </c>
      <c r="B269" s="942" t="inlineStr">
        <is>
          <t>Autres fruits et fruits à coque, traités pour une conservation temporaire, impropres à une consommation immédiate</t>
        </is>
      </c>
      <c r="C269" s="942" t="inlineStr">
        <is>
          <t>2019</t>
        </is>
      </c>
      <c r="D269" s="942" t="n">
        <v>0</v>
      </c>
      <c r="E269" s="942" t="inlineStr"/>
      <c r="F269" s="942" t="inlineStr"/>
      <c r="G269" s="942" t="inlineStr"/>
      <c r="H269" s="942" t="inlineStr"/>
      <c r="I269" s="942" t="inlineStr">
        <is>
          <t>Prodcom</t>
        </is>
      </c>
      <c r="J269" s="942" t="inlineStr"/>
      <c r="K269" s="942" t="inlineStr"/>
      <c r="L269" s="942" t="inlineStr"/>
      <c r="M269" s="942" t="inlineStr"/>
      <c r="N269" s="942" t="inlineStr">
        <is>
          <t>kt</t>
        </is>
      </c>
      <c r="O269" s="942" t="inlineStr"/>
      <c r="P269" s="942" t="inlineStr"/>
    </row>
    <row r="270">
      <c r="A270" s="942" t="inlineStr">
        <is>
          <t>Autre transformation et conservation de fruits et légumes</t>
        </is>
      </c>
      <c r="B270" s="942" t="inlineStr">
        <is>
          <t>Autres fruits secs ; mélanges de noix séchées et/ou de fruits secs</t>
        </is>
      </c>
      <c r="C270" s="942" t="inlineStr">
        <is>
          <t>2019</t>
        </is>
      </c>
      <c r="D270" s="942" t="n">
        <v>32.965135</v>
      </c>
      <c r="E270" s="942" t="inlineStr"/>
      <c r="F270" s="942" t="inlineStr"/>
      <c r="G270" s="942" t="inlineStr"/>
      <c r="H270" s="942" t="inlineStr"/>
      <c r="I270" s="942" t="inlineStr">
        <is>
          <t>Prodcom</t>
        </is>
      </c>
      <c r="J270" s="942" t="inlineStr"/>
      <c r="K270" s="942" t="inlineStr"/>
      <c r="L270" s="942" t="inlineStr"/>
      <c r="M270" s="942" t="inlineStr"/>
      <c r="N270" s="942" t="inlineStr">
        <is>
          <t>kt</t>
        </is>
      </c>
      <c r="O270" s="942" t="inlineStr"/>
      <c r="P270" s="942" t="inlineStr"/>
    </row>
    <row r="271">
      <c r="A271" s="942" t="inlineStr">
        <is>
          <t>Autre transformation et conservation de fruits et légumes</t>
        </is>
      </c>
      <c r="B271" s="942" t="inlineStr">
        <is>
          <t>Autres fruits, préparés ou conservés (à l’exclusion du Müsli)</t>
        </is>
      </c>
      <c r="C271" s="942" t="inlineStr">
        <is>
          <t>2019</t>
        </is>
      </c>
      <c r="D271" s="942" t="n">
        <v>48.818701</v>
      </c>
      <c r="E271" s="942" t="inlineStr"/>
      <c r="F271" s="942" t="inlineStr"/>
      <c r="G271" s="942" t="inlineStr"/>
      <c r="H271" s="942" t="inlineStr"/>
      <c r="I271" s="942" t="inlineStr">
        <is>
          <t>Prodcom</t>
        </is>
      </c>
      <c r="J271" s="942" t="inlineStr"/>
      <c r="K271" s="942" t="inlineStr"/>
      <c r="L271" s="942" t="inlineStr"/>
      <c r="M271" s="942" t="inlineStr"/>
      <c r="N271" s="942" t="inlineStr">
        <is>
          <t>kt</t>
        </is>
      </c>
      <c r="O271" s="942" t="inlineStr"/>
      <c r="P271" s="942" t="inlineStr"/>
    </row>
    <row r="272">
      <c r="A272" s="942" t="inlineStr">
        <is>
          <t>Autre transformation et conservation de fruits et légumes</t>
        </is>
      </c>
      <c r="B272" s="942" t="inlineStr">
        <is>
          <t>Déchets et sous-produits de fruits et légumes</t>
        </is>
      </c>
      <c r="C272" s="942" t="inlineStr">
        <is>
          <t>2015</t>
        </is>
      </c>
      <c r="D272" s="942" t="n">
        <v>0</v>
      </c>
      <c r="E272" s="942" t="inlineStr"/>
      <c r="F272" s="942" t="inlineStr"/>
      <c r="G272" s="942" t="inlineStr"/>
      <c r="H272" s="942" t="inlineStr"/>
      <c r="I272" s="942" t="inlineStr">
        <is>
          <t>Prodcom</t>
        </is>
      </c>
      <c r="J272" s="942" t="inlineStr"/>
      <c r="K272" s="942" t="inlineStr"/>
      <c r="L272" s="942" t="inlineStr"/>
      <c r="M272" s="942" t="inlineStr"/>
      <c r="N272" s="942" t="inlineStr">
        <is>
          <t>kt</t>
        </is>
      </c>
      <c r="O272" s="942" t="inlineStr"/>
      <c r="P272" s="942" t="inlineStr"/>
    </row>
    <row r="273">
      <c r="A273" s="942" t="inlineStr">
        <is>
          <t>Autre transformation et conservation de fruits et légumes</t>
        </is>
      </c>
      <c r="B273" s="942" t="inlineStr">
        <is>
          <t>Déchets et sous-produits de fruits et légumes</t>
        </is>
      </c>
      <c r="C273" s="942" t="inlineStr">
        <is>
          <t>2019</t>
        </is>
      </c>
      <c r="D273" s="942" t="n">
        <v>0</v>
      </c>
      <c r="E273" s="942" t="inlineStr"/>
      <c r="F273" s="942" t="inlineStr"/>
      <c r="G273" s="942" t="inlineStr"/>
      <c r="H273" s="942" t="inlineStr"/>
      <c r="I273" s="942" t="inlineStr">
        <is>
          <t>Prodcom</t>
        </is>
      </c>
      <c r="J273" s="942" t="inlineStr"/>
      <c r="K273" s="942" t="inlineStr"/>
      <c r="L273" s="942" t="inlineStr"/>
      <c r="M273" s="942" t="inlineStr"/>
      <c r="N273" s="942" t="inlineStr">
        <is>
          <t>kt</t>
        </is>
      </c>
      <c r="O273" s="942" t="inlineStr"/>
      <c r="P273" s="942" t="inlineStr"/>
    </row>
    <row r="274">
      <c r="A274" s="942" t="inlineStr">
        <is>
          <t>Fabrication d'huile brute</t>
        </is>
      </c>
      <c r="B274" s="942" t="inlineStr">
        <is>
          <t>Huile de palme, brute</t>
        </is>
      </c>
      <c r="C274" s="942" t="inlineStr">
        <is>
          <t>2019</t>
        </is>
      </c>
      <c r="D274" s="942" t="n">
        <v>0</v>
      </c>
      <c r="E274" s="942" t="inlineStr"/>
      <c r="F274" s="942" t="inlineStr"/>
      <c r="G274" s="942" t="inlineStr"/>
      <c r="H274" s="942" t="inlineStr"/>
      <c r="I274" s="942" t="inlineStr">
        <is>
          <t>Prodcom</t>
        </is>
      </c>
      <c r="J274" s="942" t="inlineStr"/>
      <c r="K274" s="942" t="inlineStr"/>
      <c r="L274" s="942" t="inlineStr"/>
      <c r="M274" s="942" t="inlineStr"/>
      <c r="N274" s="942" t="inlineStr">
        <is>
          <t>kt</t>
        </is>
      </c>
      <c r="O274" s="942" t="inlineStr"/>
      <c r="P274" s="942" t="inlineStr"/>
    </row>
    <row r="275">
      <c r="A275" s="942" t="inlineStr">
        <is>
          <t>Echanges</t>
        </is>
      </c>
      <c r="B275" s="942" t="inlineStr">
        <is>
          <t>Petits pois</t>
        </is>
      </c>
      <c r="C275" s="942" t="inlineStr">
        <is>
          <t>2015</t>
        </is>
      </c>
      <c r="D275" s="942" t="n">
        <v>7.360199</v>
      </c>
      <c r="E275" s="942" t="inlineStr"/>
      <c r="F275" s="942" t="inlineStr"/>
      <c r="G275" s="942" t="inlineStr"/>
      <c r="H275" s="942" t="inlineStr"/>
      <c r="I275" s="942" t="inlineStr">
        <is>
          <t>Comtrade</t>
        </is>
      </c>
      <c r="J275" s="942" t="inlineStr"/>
      <c r="K275" s="942" t="inlineStr"/>
      <c r="L275" s="942" t="inlineStr"/>
      <c r="M275" s="942" t="inlineStr"/>
      <c r="N275" s="942" t="inlineStr">
        <is>
          <t>kt</t>
        </is>
      </c>
      <c r="O275" s="942" t="inlineStr"/>
      <c r="P275" s="942" t="inlineStr"/>
    </row>
    <row r="276">
      <c r="A276" s="942" t="inlineStr">
        <is>
          <t>Echanges</t>
        </is>
      </c>
      <c r="B276" s="942" t="inlineStr">
        <is>
          <t>Petits pois</t>
        </is>
      </c>
      <c r="C276" s="942" t="inlineStr">
        <is>
          <t>2019</t>
        </is>
      </c>
      <c r="D276" s="942" t="n">
        <v>8.244565</v>
      </c>
      <c r="E276" s="942" t="inlineStr"/>
      <c r="F276" s="942" t="inlineStr"/>
      <c r="G276" s="942" t="inlineStr"/>
      <c r="H276" s="942" t="inlineStr"/>
      <c r="I276" s="942" t="inlineStr">
        <is>
          <t>Comtrade</t>
        </is>
      </c>
      <c r="J276" s="942" t="inlineStr"/>
      <c r="K276" s="942" t="inlineStr"/>
      <c r="L276" s="942" t="inlineStr"/>
      <c r="M276" s="942" t="inlineStr"/>
      <c r="N276" s="942" t="inlineStr">
        <is>
          <t>kt</t>
        </is>
      </c>
      <c r="O276" s="942" t="inlineStr"/>
      <c r="P276" s="942" t="inlineStr"/>
    </row>
    <row r="277">
      <c r="A277" s="942" t="inlineStr">
        <is>
          <t>Echanges</t>
        </is>
      </c>
      <c r="B277" s="942" t="inlineStr">
        <is>
          <t>Autres légumes à cosse verts</t>
        </is>
      </c>
      <c r="C277" s="942" t="inlineStr">
        <is>
          <t>2015</t>
        </is>
      </c>
      <c r="D277" s="942" t="n">
        <v>2.707543</v>
      </c>
      <c r="E277" s="942" t="inlineStr"/>
      <c r="F277" s="942" t="inlineStr"/>
      <c r="G277" s="942" t="inlineStr"/>
      <c r="H277" s="942" t="inlineStr"/>
      <c r="I277" s="942" t="inlineStr">
        <is>
          <t>Comtrade</t>
        </is>
      </c>
      <c r="J277" s="942" t="inlineStr"/>
      <c r="K277" s="942" t="inlineStr"/>
      <c r="L277" s="942" t="inlineStr"/>
      <c r="M277" s="942" t="inlineStr"/>
      <c r="N277" s="942" t="inlineStr">
        <is>
          <t>kt</t>
        </is>
      </c>
      <c r="O277" s="942" t="inlineStr"/>
      <c r="P277" s="942" t="inlineStr"/>
    </row>
    <row r="278">
      <c r="A278" s="942" t="inlineStr">
        <is>
          <t>Echanges</t>
        </is>
      </c>
      <c r="B278" s="942" t="inlineStr">
        <is>
          <t>Autres légumes à cosse verts</t>
        </is>
      </c>
      <c r="C278" s="942" t="inlineStr">
        <is>
          <t>2019</t>
        </is>
      </c>
      <c r="D278" s="942" t="n">
        <v>5.553314</v>
      </c>
      <c r="E278" s="942" t="inlineStr"/>
      <c r="F278" s="942" t="inlineStr"/>
      <c r="G278" s="942" t="inlineStr"/>
      <c r="H278" s="942" t="inlineStr"/>
      <c r="I278" s="942" t="inlineStr">
        <is>
          <t>Comtrade</t>
        </is>
      </c>
      <c r="J278" s="942" t="inlineStr"/>
      <c r="K278" s="942" t="inlineStr"/>
      <c r="L278" s="942" t="inlineStr"/>
      <c r="M278" s="942" t="inlineStr"/>
      <c r="N278" s="942" t="inlineStr">
        <is>
          <t>kt</t>
        </is>
      </c>
      <c r="O278" s="942" t="inlineStr"/>
      <c r="P278" s="942" t="inlineStr"/>
    </row>
    <row r="279">
      <c r="A279" s="942" t="inlineStr">
        <is>
          <t>Echanges</t>
        </is>
      </c>
      <c r="B279" s="942" t="inlineStr">
        <is>
          <t>Arachides, en coque</t>
        </is>
      </c>
      <c r="C279" s="942" t="inlineStr">
        <is>
          <t>2015</t>
        </is>
      </c>
      <c r="D279" s="942" t="n">
        <v>3.832177</v>
      </c>
      <c r="E279" s="942" t="inlineStr"/>
      <c r="F279" s="942" t="inlineStr"/>
      <c r="G279" s="942" t="inlineStr"/>
      <c r="H279" s="942" t="inlineStr"/>
      <c r="I279" s="942" t="inlineStr">
        <is>
          <t>Comtrade</t>
        </is>
      </c>
      <c r="J279" s="942" t="inlineStr"/>
      <c r="K279" s="942" t="inlineStr"/>
      <c r="L279" s="942" t="inlineStr"/>
      <c r="M279" s="942" t="inlineStr"/>
      <c r="N279" s="942" t="inlineStr">
        <is>
          <t>kt</t>
        </is>
      </c>
      <c r="O279" s="942" t="inlineStr"/>
      <c r="P279" s="942" t="inlineStr"/>
    </row>
    <row r="280">
      <c r="A280" s="942" t="inlineStr">
        <is>
          <t>Echanges</t>
        </is>
      </c>
      <c r="B280" s="942" t="inlineStr">
        <is>
          <t>Arachides, en coque</t>
        </is>
      </c>
      <c r="C280" s="942" t="inlineStr">
        <is>
          <t>2019</t>
        </is>
      </c>
      <c r="D280" s="942" t="n">
        <v>4.802039</v>
      </c>
      <c r="E280" s="942" t="inlineStr"/>
      <c r="F280" s="942" t="inlineStr"/>
      <c r="G280" s="942" t="inlineStr"/>
      <c r="H280" s="942" t="inlineStr"/>
      <c r="I280" s="942" t="inlineStr">
        <is>
          <t>Comtrade</t>
        </is>
      </c>
      <c r="J280" s="942" t="inlineStr"/>
      <c r="K280" s="942" t="inlineStr"/>
      <c r="L280" s="942" t="inlineStr"/>
      <c r="M280" s="942" t="inlineStr"/>
      <c r="N280" s="942" t="inlineStr">
        <is>
          <t>kt</t>
        </is>
      </c>
      <c r="O280" s="942" t="inlineStr"/>
      <c r="P280" s="942" t="inlineStr"/>
    </row>
    <row r="281">
      <c r="A281" s="942" t="inlineStr">
        <is>
          <t>Echanges</t>
        </is>
      </c>
      <c r="B281" s="942" t="inlineStr">
        <is>
          <t>Asperges</t>
        </is>
      </c>
      <c r="C281" s="942" t="inlineStr">
        <is>
          <t>2015</t>
        </is>
      </c>
      <c r="D281" s="942" t="n">
        <v>14.057113</v>
      </c>
      <c r="E281" s="942" t="inlineStr"/>
      <c r="F281" s="942" t="inlineStr"/>
      <c r="G281" s="942" t="inlineStr"/>
      <c r="H281" s="942" t="inlineStr"/>
      <c r="I281" s="942" t="inlineStr">
        <is>
          <t>Comtrade</t>
        </is>
      </c>
      <c r="J281" s="942" t="inlineStr"/>
      <c r="K281" s="942" t="inlineStr"/>
      <c r="L281" s="942" t="inlineStr"/>
      <c r="M281" s="942" t="inlineStr"/>
      <c r="N281" s="942" t="inlineStr">
        <is>
          <t>kt</t>
        </is>
      </c>
      <c r="O281" s="942" t="inlineStr"/>
      <c r="P281" s="942" t="inlineStr"/>
    </row>
    <row r="282">
      <c r="A282" s="942" t="inlineStr">
        <is>
          <t>Echanges</t>
        </is>
      </c>
      <c r="B282" s="942" t="inlineStr">
        <is>
          <t>Asperges</t>
        </is>
      </c>
      <c r="C282" s="942" t="inlineStr">
        <is>
          <t>2019</t>
        </is>
      </c>
      <c r="D282" s="942" t="n">
        <v>15.592378</v>
      </c>
      <c r="E282" s="942" t="inlineStr"/>
      <c r="F282" s="942" t="inlineStr"/>
      <c r="G282" s="942" t="inlineStr"/>
      <c r="H282" s="942" t="inlineStr"/>
      <c r="I282" s="942" t="inlineStr">
        <is>
          <t>Comtrade</t>
        </is>
      </c>
      <c r="J282" s="942" t="inlineStr"/>
      <c r="K282" s="942" t="inlineStr"/>
      <c r="L282" s="942" t="inlineStr"/>
      <c r="M282" s="942" t="inlineStr"/>
      <c r="N282" s="942" t="inlineStr">
        <is>
          <t>kt</t>
        </is>
      </c>
      <c r="O282" s="942" t="inlineStr"/>
      <c r="P282" s="942" t="inlineStr"/>
    </row>
    <row r="283">
      <c r="A283" s="942" t="inlineStr">
        <is>
          <t>Echanges</t>
        </is>
      </c>
      <c r="B283" s="942" t="inlineStr">
        <is>
          <t>Choux de Bruxelles</t>
        </is>
      </c>
      <c r="C283" s="942" t="inlineStr">
        <is>
          <t>2015</t>
        </is>
      </c>
      <c r="D283" s="942" t="n">
        <v>11.247246</v>
      </c>
      <c r="E283" s="942" t="inlineStr"/>
      <c r="F283" s="942" t="inlineStr"/>
      <c r="G283" s="942" t="inlineStr"/>
      <c r="H283" s="942" t="inlineStr"/>
      <c r="I283" s="942" t="inlineStr">
        <is>
          <t>Comtrade</t>
        </is>
      </c>
      <c r="J283" s="942" t="inlineStr"/>
      <c r="K283" s="942" t="inlineStr"/>
      <c r="L283" s="942" t="inlineStr"/>
      <c r="M283" s="942" t="inlineStr"/>
      <c r="N283" s="942" t="inlineStr">
        <is>
          <t>kt</t>
        </is>
      </c>
      <c r="O283" s="942" t="inlineStr"/>
      <c r="P283" s="942" t="inlineStr"/>
    </row>
    <row r="284">
      <c r="A284" s="942" t="inlineStr">
        <is>
          <t>Echanges</t>
        </is>
      </c>
      <c r="B284" s="942" t="inlineStr">
        <is>
          <t>Choux de Bruxelles</t>
        </is>
      </c>
      <c r="C284" s="942" t="inlineStr">
        <is>
          <t>2019</t>
        </is>
      </c>
      <c r="D284" s="942" t="n">
        <v>9.498174000000001</v>
      </c>
      <c r="E284" s="942" t="inlineStr"/>
      <c r="F284" s="942" t="inlineStr"/>
      <c r="G284" s="942" t="inlineStr"/>
      <c r="H284" s="942" t="inlineStr"/>
      <c r="I284" s="942" t="inlineStr">
        <is>
          <t>Comtrade</t>
        </is>
      </c>
      <c r="J284" s="942" t="inlineStr"/>
      <c r="K284" s="942" t="inlineStr"/>
      <c r="L284" s="942" t="inlineStr"/>
      <c r="M284" s="942" t="inlineStr"/>
      <c r="N284" s="942" t="inlineStr">
        <is>
          <t>kt</t>
        </is>
      </c>
      <c r="O284" s="942" t="inlineStr"/>
      <c r="P284" s="942" t="inlineStr"/>
    </row>
    <row r="285">
      <c r="A285" s="942" t="inlineStr">
        <is>
          <t>Echanges</t>
        </is>
      </c>
      <c r="B285" s="942" t="inlineStr">
        <is>
          <t>Autres choux</t>
        </is>
      </c>
      <c r="C285" s="942" t="inlineStr">
        <is>
          <t>2015</t>
        </is>
      </c>
      <c r="D285" s="942" t="n">
        <v>39.685398</v>
      </c>
      <c r="E285" s="942" t="inlineStr"/>
      <c r="F285" s="942" t="inlineStr"/>
      <c r="G285" s="942" t="inlineStr"/>
      <c r="H285" s="942" t="inlineStr"/>
      <c r="I285" s="942" t="inlineStr">
        <is>
          <t>Comtrade</t>
        </is>
      </c>
      <c r="J285" s="942" t="inlineStr"/>
      <c r="K285" s="942" t="inlineStr"/>
      <c r="L285" s="942" t="inlineStr"/>
      <c r="M285" s="942" t="inlineStr"/>
      <c r="N285" s="942" t="inlineStr">
        <is>
          <t>kt</t>
        </is>
      </c>
      <c r="O285" s="942" t="inlineStr"/>
      <c r="P285" s="942" t="inlineStr"/>
    </row>
    <row r="286">
      <c r="A286" s="942" t="inlineStr">
        <is>
          <t>Echanges</t>
        </is>
      </c>
      <c r="B286" s="942" t="inlineStr">
        <is>
          <t>Autres choux</t>
        </is>
      </c>
      <c r="C286" s="942" t="inlineStr">
        <is>
          <t>2019</t>
        </is>
      </c>
      <c r="D286" s="942" t="n">
        <v>41.038112</v>
      </c>
      <c r="E286" s="942" t="inlineStr"/>
      <c r="F286" s="942" t="inlineStr"/>
      <c r="G286" s="942" t="inlineStr"/>
      <c r="H286" s="942" t="inlineStr"/>
      <c r="I286" s="942" t="inlineStr">
        <is>
          <t>Comtrade</t>
        </is>
      </c>
      <c r="J286" s="942" t="inlineStr"/>
      <c r="K286" s="942" t="inlineStr"/>
      <c r="L286" s="942" t="inlineStr"/>
      <c r="M286" s="942" t="inlineStr"/>
      <c r="N286" s="942" t="inlineStr">
        <is>
          <t>kt</t>
        </is>
      </c>
      <c r="O286" s="942" t="inlineStr"/>
      <c r="P286" s="942" t="inlineStr"/>
    </row>
    <row r="287">
      <c r="A287" s="942" t="inlineStr">
        <is>
          <t>Echanges</t>
        </is>
      </c>
      <c r="B287" s="942" t="inlineStr">
        <is>
          <t>Choux-fleurs et brocolis</t>
        </is>
      </c>
      <c r="C287" s="942" t="inlineStr">
        <is>
          <t>2015</t>
        </is>
      </c>
      <c r="D287" s="942" t="n">
        <v>50.44997</v>
      </c>
      <c r="E287" s="942" t="inlineStr"/>
      <c r="F287" s="942" t="inlineStr"/>
      <c r="G287" s="942" t="inlineStr"/>
      <c r="H287" s="942" t="inlineStr"/>
      <c r="I287" s="942" t="inlineStr">
        <is>
          <t>Comtrade</t>
        </is>
      </c>
      <c r="J287" s="942" t="inlineStr"/>
      <c r="K287" s="942" t="inlineStr"/>
      <c r="L287" s="942" t="inlineStr"/>
      <c r="M287" s="942" t="inlineStr"/>
      <c r="N287" s="942" t="inlineStr">
        <is>
          <t>kt</t>
        </is>
      </c>
      <c r="O287" s="942" t="inlineStr"/>
      <c r="P287" s="942" t="inlineStr"/>
    </row>
    <row r="288">
      <c r="A288" s="942" t="inlineStr">
        <is>
          <t>Echanges</t>
        </is>
      </c>
      <c r="B288" s="942" t="inlineStr">
        <is>
          <t>Choux-fleurs et brocolis</t>
        </is>
      </c>
      <c r="C288" s="942" t="inlineStr">
        <is>
          <t>2019</t>
        </is>
      </c>
      <c r="D288" s="942" t="n">
        <v>50.552068</v>
      </c>
      <c r="E288" s="942" t="inlineStr"/>
      <c r="F288" s="942" t="inlineStr"/>
      <c r="G288" s="942" t="inlineStr"/>
      <c r="H288" s="942" t="inlineStr"/>
      <c r="I288" s="942" t="inlineStr">
        <is>
          <t>Comtrade</t>
        </is>
      </c>
      <c r="J288" s="942" t="inlineStr"/>
      <c r="K288" s="942" t="inlineStr"/>
      <c r="L288" s="942" t="inlineStr"/>
      <c r="M288" s="942" t="inlineStr"/>
      <c r="N288" s="942" t="inlineStr">
        <is>
          <t>kt</t>
        </is>
      </c>
      <c r="O288" s="942" t="inlineStr"/>
      <c r="P288" s="942" t="inlineStr"/>
    </row>
    <row r="289">
      <c r="A289" s="942" t="inlineStr">
        <is>
          <t>Echanges</t>
        </is>
      </c>
      <c r="B289" s="942" t="inlineStr">
        <is>
          <t>Laitues pommées</t>
        </is>
      </c>
      <c r="C289" s="942" t="inlineStr">
        <is>
          <t>2015</t>
        </is>
      </c>
      <c r="D289" s="942" t="n">
        <v>39.148328</v>
      </c>
      <c r="E289" s="942" t="inlineStr"/>
      <c r="F289" s="942" t="inlineStr"/>
      <c r="G289" s="942" t="inlineStr"/>
      <c r="H289" s="942" t="inlineStr"/>
      <c r="I289" s="942" t="inlineStr">
        <is>
          <t>Comtrade</t>
        </is>
      </c>
      <c r="J289" s="942" t="inlineStr"/>
      <c r="K289" s="942" t="inlineStr"/>
      <c r="L289" s="942" t="inlineStr"/>
      <c r="M289" s="942" t="inlineStr"/>
      <c r="N289" s="942" t="inlineStr">
        <is>
          <t>kt</t>
        </is>
      </c>
      <c r="O289" s="942" t="inlineStr"/>
      <c r="P289" s="942" t="inlineStr"/>
    </row>
    <row r="290">
      <c r="A290" s="942" t="inlineStr">
        <is>
          <t>Echanges</t>
        </is>
      </c>
      <c r="B290" s="942" t="inlineStr">
        <is>
          <t>Laitues pommées</t>
        </is>
      </c>
      <c r="C290" s="942" t="inlineStr">
        <is>
          <t>2019</t>
        </is>
      </c>
      <c r="D290" s="942" t="n">
        <v>31.596991</v>
      </c>
      <c r="E290" s="942" t="inlineStr"/>
      <c r="F290" s="942" t="inlineStr"/>
      <c r="G290" s="942" t="inlineStr"/>
      <c r="H290" s="942" t="inlineStr"/>
      <c r="I290" s="942" t="inlineStr">
        <is>
          <t>Comtrade</t>
        </is>
      </c>
      <c r="J290" s="942" t="inlineStr"/>
      <c r="K290" s="942" t="inlineStr"/>
      <c r="L290" s="942" t="inlineStr"/>
      <c r="M290" s="942" t="inlineStr"/>
      <c r="N290" s="942" t="inlineStr">
        <is>
          <t>kt</t>
        </is>
      </c>
      <c r="O290" s="942" t="inlineStr"/>
      <c r="P290" s="942" t="inlineStr"/>
    </row>
    <row r="291">
      <c r="A291" s="942" t="inlineStr">
        <is>
          <t>Echanges</t>
        </is>
      </c>
      <c r="B291" s="942" t="inlineStr">
        <is>
          <t>Autres laitues</t>
        </is>
      </c>
      <c r="C291" s="942" t="inlineStr">
        <is>
          <t>2015</t>
        </is>
      </c>
      <c r="D291" s="942" t="n">
        <v>49.391905</v>
      </c>
      <c r="E291" s="942" t="inlineStr"/>
      <c r="F291" s="942" t="inlineStr"/>
      <c r="G291" s="942" t="inlineStr"/>
      <c r="H291" s="942" t="inlineStr"/>
      <c r="I291" s="942" t="inlineStr">
        <is>
          <t>Comtrade</t>
        </is>
      </c>
      <c r="J291" s="942" t="inlineStr"/>
      <c r="K291" s="942" t="inlineStr"/>
      <c r="L291" s="942" t="inlineStr"/>
      <c r="M291" s="942" t="inlineStr"/>
      <c r="N291" s="942" t="inlineStr">
        <is>
          <t>kt</t>
        </is>
      </c>
      <c r="O291" s="942" t="inlineStr"/>
      <c r="P291" s="942" t="inlineStr"/>
    </row>
    <row r="292">
      <c r="A292" s="942" t="inlineStr">
        <is>
          <t>Echanges</t>
        </is>
      </c>
      <c r="B292" s="942" t="inlineStr">
        <is>
          <t>Autres laitues</t>
        </is>
      </c>
      <c r="C292" s="942" t="inlineStr">
        <is>
          <t>2019</t>
        </is>
      </c>
      <c r="D292" s="942" t="n">
        <v>55.52327</v>
      </c>
      <c r="E292" s="942" t="inlineStr"/>
      <c r="F292" s="942" t="inlineStr"/>
      <c r="G292" s="942" t="inlineStr"/>
      <c r="H292" s="942" t="inlineStr"/>
      <c r="I292" s="942" t="inlineStr">
        <is>
          <t>Comtrade</t>
        </is>
      </c>
      <c r="J292" s="942" t="inlineStr"/>
      <c r="K292" s="942" t="inlineStr"/>
      <c r="L292" s="942" t="inlineStr"/>
      <c r="M292" s="942" t="inlineStr"/>
      <c r="N292" s="942" t="inlineStr">
        <is>
          <t>kt</t>
        </is>
      </c>
      <c r="O292" s="942" t="inlineStr"/>
      <c r="P292" s="942" t="inlineStr"/>
    </row>
    <row r="293">
      <c r="A293" s="942" t="inlineStr">
        <is>
          <t>Echanges</t>
        </is>
      </c>
      <c r="B293" s="942" t="inlineStr">
        <is>
          <t>Chicorées</t>
        </is>
      </c>
      <c r="C293" s="942" t="inlineStr">
        <is>
          <t>2015</t>
        </is>
      </c>
      <c r="D293" s="942" t="n">
        <v>38.916317</v>
      </c>
      <c r="E293" s="942" t="inlineStr"/>
      <c r="F293" s="942" t="inlineStr"/>
      <c r="G293" s="942" t="inlineStr"/>
      <c r="H293" s="942" t="inlineStr"/>
      <c r="I293" s="942" t="inlineStr">
        <is>
          <t>Comtrade</t>
        </is>
      </c>
      <c r="J293" s="942" t="inlineStr"/>
      <c r="K293" s="942" t="inlineStr"/>
      <c r="L293" s="942" t="inlineStr"/>
      <c r="M293" s="942" t="inlineStr"/>
      <c r="N293" s="942" t="inlineStr">
        <is>
          <t>kt</t>
        </is>
      </c>
      <c r="O293" s="942" t="inlineStr"/>
      <c r="P293" s="942" t="inlineStr"/>
    </row>
    <row r="294">
      <c r="A294" s="942" t="inlineStr">
        <is>
          <t>Echanges</t>
        </is>
      </c>
      <c r="B294" s="942" t="inlineStr">
        <is>
          <t>Chicorées</t>
        </is>
      </c>
      <c r="C294" s="942" t="inlineStr">
        <is>
          <t>2019</t>
        </is>
      </c>
      <c r="D294" s="942" t="n">
        <v>24.345236</v>
      </c>
      <c r="E294" s="942" t="inlineStr"/>
      <c r="F294" s="942" t="inlineStr"/>
      <c r="G294" s="942" t="inlineStr"/>
      <c r="H294" s="942" t="inlineStr"/>
      <c r="I294" s="942" t="inlineStr">
        <is>
          <t>Comtrade</t>
        </is>
      </c>
      <c r="J294" s="942" t="inlineStr"/>
      <c r="K294" s="942" t="inlineStr"/>
      <c r="L294" s="942" t="inlineStr"/>
      <c r="M294" s="942" t="inlineStr"/>
      <c r="N294" s="942" t="inlineStr">
        <is>
          <t>kt</t>
        </is>
      </c>
      <c r="O294" s="942" t="inlineStr"/>
      <c r="P294" s="942" t="inlineStr"/>
    </row>
    <row r="295">
      <c r="A295" s="942" t="inlineStr">
        <is>
          <t>Echanges</t>
        </is>
      </c>
      <c r="B295" s="942" t="inlineStr">
        <is>
          <t>Épinards</t>
        </is>
      </c>
      <c r="C295" s="942" t="inlineStr">
        <is>
          <t>2015</t>
        </is>
      </c>
      <c r="D295" s="942" t="n">
        <v>8.44279</v>
      </c>
      <c r="E295" s="942" t="inlineStr"/>
      <c r="F295" s="942" t="inlineStr"/>
      <c r="G295" s="942" t="inlineStr"/>
      <c r="H295" s="942" t="inlineStr"/>
      <c r="I295" s="942" t="inlineStr">
        <is>
          <t>Comtrade</t>
        </is>
      </c>
      <c r="J295" s="942" t="inlineStr"/>
      <c r="K295" s="942" t="inlineStr"/>
      <c r="L295" s="942" t="inlineStr"/>
      <c r="M295" s="942" t="inlineStr"/>
      <c r="N295" s="942" t="inlineStr">
        <is>
          <t>kt</t>
        </is>
      </c>
      <c r="O295" s="942" t="inlineStr"/>
      <c r="P295" s="942" t="inlineStr"/>
    </row>
    <row r="296">
      <c r="A296" s="942" t="inlineStr">
        <is>
          <t>Echanges</t>
        </is>
      </c>
      <c r="B296" s="942" t="inlineStr">
        <is>
          <t>Épinards</t>
        </is>
      </c>
      <c r="C296" s="942" t="inlineStr">
        <is>
          <t>2019</t>
        </is>
      </c>
      <c r="D296" s="942" t="n">
        <v>8.600106</v>
      </c>
      <c r="E296" s="942" t="inlineStr"/>
      <c r="F296" s="942" t="inlineStr"/>
      <c r="G296" s="942" t="inlineStr"/>
      <c r="H296" s="942" t="inlineStr"/>
      <c r="I296" s="942" t="inlineStr">
        <is>
          <t>Comtrade</t>
        </is>
      </c>
      <c r="J296" s="942" t="inlineStr"/>
      <c r="K296" s="942" t="inlineStr"/>
      <c r="L296" s="942" t="inlineStr"/>
      <c r="M296" s="942" t="inlineStr"/>
      <c r="N296" s="942" t="inlineStr">
        <is>
          <t>kt</t>
        </is>
      </c>
      <c r="O296" s="942" t="inlineStr"/>
      <c r="P296" s="942" t="inlineStr"/>
    </row>
    <row r="297">
      <c r="A297" s="942" t="inlineStr">
        <is>
          <t>Echanges</t>
        </is>
      </c>
      <c r="B297" s="942" t="inlineStr">
        <is>
          <t>Artichauts</t>
        </is>
      </c>
      <c r="C297" s="942" t="inlineStr">
        <is>
          <t>2015</t>
        </is>
      </c>
      <c r="D297" s="942" t="n">
        <v>16.795018</v>
      </c>
      <c r="E297" s="942" t="inlineStr"/>
      <c r="F297" s="942" t="inlineStr"/>
      <c r="G297" s="942" t="inlineStr"/>
      <c r="H297" s="942" t="inlineStr"/>
      <c r="I297" s="942" t="inlineStr">
        <is>
          <t>Comtrade</t>
        </is>
      </c>
      <c r="J297" s="942" t="inlineStr"/>
      <c r="K297" s="942" t="inlineStr"/>
      <c r="L297" s="942" t="inlineStr"/>
      <c r="M297" s="942" t="inlineStr"/>
      <c r="N297" s="942" t="inlineStr">
        <is>
          <t>kt</t>
        </is>
      </c>
      <c r="O297" s="942" t="inlineStr"/>
      <c r="P297" s="942" t="inlineStr"/>
    </row>
    <row r="298">
      <c r="A298" s="942" t="inlineStr">
        <is>
          <t>Echanges</t>
        </is>
      </c>
      <c r="B298" s="942" t="inlineStr">
        <is>
          <t>Artichauts</t>
        </is>
      </c>
      <c r="C298" s="942" t="inlineStr">
        <is>
          <t>2019</t>
        </is>
      </c>
      <c r="D298" s="942" t="n">
        <v>14.692485</v>
      </c>
      <c r="E298" s="942" t="inlineStr"/>
      <c r="F298" s="942" t="inlineStr"/>
      <c r="G298" s="942" t="inlineStr"/>
      <c r="H298" s="942" t="inlineStr"/>
      <c r="I298" s="942" t="inlineStr">
        <is>
          <t>Comtrade</t>
        </is>
      </c>
      <c r="J298" s="942" t="inlineStr"/>
      <c r="K298" s="942" t="inlineStr"/>
      <c r="L298" s="942" t="inlineStr"/>
      <c r="M298" s="942" t="inlineStr"/>
      <c r="N298" s="942" t="inlineStr">
        <is>
          <t>kt</t>
        </is>
      </c>
      <c r="O298" s="942" t="inlineStr"/>
      <c r="P298" s="942" t="inlineStr"/>
    </row>
    <row r="299">
      <c r="A299" s="942" t="inlineStr">
        <is>
          <t>Echanges</t>
        </is>
      </c>
      <c r="B299" s="942" t="inlineStr">
        <is>
          <t>Endives chicons</t>
        </is>
      </c>
      <c r="C299" s="942" t="inlineStr">
        <is>
          <t>2015</t>
        </is>
      </c>
      <c r="D299" s="942" t="n">
        <v>3.353338</v>
      </c>
      <c r="E299" s="942" t="inlineStr"/>
      <c r="F299" s="942" t="inlineStr"/>
      <c r="G299" s="942" t="inlineStr"/>
      <c r="H299" s="942" t="inlineStr"/>
      <c r="I299" s="942" t="inlineStr">
        <is>
          <t>Comtrade</t>
        </is>
      </c>
      <c r="J299" s="942" t="inlineStr"/>
      <c r="K299" s="942" t="inlineStr"/>
      <c r="L299" s="942" t="inlineStr"/>
      <c r="M299" s="942" t="inlineStr"/>
      <c r="N299" s="942" t="inlineStr">
        <is>
          <t>kt</t>
        </is>
      </c>
      <c r="O299" s="942" t="inlineStr"/>
      <c r="P299" s="942" t="inlineStr"/>
    </row>
    <row r="300">
      <c r="A300" s="942" t="inlineStr">
        <is>
          <t>Echanges</t>
        </is>
      </c>
      <c r="B300" s="942" t="inlineStr">
        <is>
          <t>Endives chicons</t>
        </is>
      </c>
      <c r="C300" s="942" t="inlineStr">
        <is>
          <t>2019</t>
        </is>
      </c>
      <c r="D300" s="942" t="n">
        <v>3.519366</v>
      </c>
      <c r="E300" s="942" t="inlineStr"/>
      <c r="F300" s="942" t="inlineStr"/>
      <c r="G300" s="942" t="inlineStr"/>
      <c r="H300" s="942" t="inlineStr"/>
      <c r="I300" s="942" t="inlineStr">
        <is>
          <t>Comtrade</t>
        </is>
      </c>
      <c r="J300" s="942" t="inlineStr"/>
      <c r="K300" s="942" t="inlineStr"/>
      <c r="L300" s="942" t="inlineStr"/>
      <c r="M300" s="942" t="inlineStr"/>
      <c r="N300" s="942" t="inlineStr">
        <is>
          <t>kt</t>
        </is>
      </c>
      <c r="O300" s="942" t="inlineStr"/>
      <c r="P300" s="942" t="inlineStr"/>
    </row>
    <row r="301">
      <c r="A301" s="942" t="inlineStr">
        <is>
          <t>Echanges</t>
        </is>
      </c>
      <c r="B301" s="942" t="inlineStr">
        <is>
          <t>Pastèques</t>
        </is>
      </c>
      <c r="C301" s="942" t="inlineStr">
        <is>
          <t>2015</t>
        </is>
      </c>
      <c r="D301" s="942" t="n">
        <v>149.327596</v>
      </c>
      <c r="E301" s="942" t="inlineStr"/>
      <c r="F301" s="942" t="inlineStr"/>
      <c r="G301" s="942" t="inlineStr"/>
      <c r="H301" s="942" t="inlineStr"/>
      <c r="I301" s="942" t="inlineStr">
        <is>
          <t>Comtrade</t>
        </is>
      </c>
      <c r="J301" s="942" t="inlineStr"/>
      <c r="K301" s="942" t="inlineStr"/>
      <c r="L301" s="942" t="inlineStr"/>
      <c r="M301" s="942" t="inlineStr"/>
      <c r="N301" s="942" t="inlineStr">
        <is>
          <t>kt</t>
        </is>
      </c>
      <c r="O301" s="942" t="inlineStr"/>
      <c r="P301" s="942" t="inlineStr"/>
    </row>
    <row r="302">
      <c r="A302" s="942" t="inlineStr">
        <is>
          <t>Echanges</t>
        </is>
      </c>
      <c r="B302" s="942" t="inlineStr">
        <is>
          <t>Pastèques</t>
        </is>
      </c>
      <c r="C302" s="942" t="inlineStr">
        <is>
          <t>2019</t>
        </is>
      </c>
      <c r="D302" s="942" t="n">
        <v>227.259608</v>
      </c>
      <c r="E302" s="942" t="inlineStr"/>
      <c r="F302" s="942" t="inlineStr"/>
      <c r="G302" s="942" t="inlineStr"/>
      <c r="H302" s="942" t="inlineStr"/>
      <c r="I302" s="942" t="inlineStr">
        <is>
          <t>Comtrade</t>
        </is>
      </c>
      <c r="J302" s="942" t="inlineStr"/>
      <c r="K302" s="942" t="inlineStr"/>
      <c r="L302" s="942" t="inlineStr"/>
      <c r="M302" s="942" t="inlineStr"/>
      <c r="N302" s="942" t="inlineStr">
        <is>
          <t>kt</t>
        </is>
      </c>
      <c r="O302" s="942" t="inlineStr"/>
      <c r="P302" s="942" t="inlineStr"/>
    </row>
    <row r="303">
      <c r="A303" s="942" t="inlineStr">
        <is>
          <t>Echanges</t>
        </is>
      </c>
      <c r="B303" s="942" t="inlineStr">
        <is>
          <t>Autres melons</t>
        </is>
      </c>
      <c r="C303" s="942" t="inlineStr">
        <is>
          <t>2015</t>
        </is>
      </c>
      <c r="D303" s="942" t="n">
        <v>174.649821</v>
      </c>
      <c r="E303" s="942" t="inlineStr"/>
      <c r="F303" s="942" t="inlineStr"/>
      <c r="G303" s="942" t="inlineStr"/>
      <c r="H303" s="942" t="inlineStr"/>
      <c r="I303" s="942" t="inlineStr">
        <is>
          <t>Comtrade</t>
        </is>
      </c>
      <c r="J303" s="942" t="inlineStr"/>
      <c r="K303" s="942" t="inlineStr"/>
      <c r="L303" s="942" t="inlineStr"/>
      <c r="M303" s="942" t="inlineStr"/>
      <c r="N303" s="942" t="inlineStr">
        <is>
          <t>kt</t>
        </is>
      </c>
      <c r="O303" s="942" t="inlineStr"/>
      <c r="P303" s="942" t="inlineStr"/>
    </row>
    <row r="304">
      <c r="A304" s="942" t="inlineStr">
        <is>
          <t>Echanges</t>
        </is>
      </c>
      <c r="B304" s="942" t="inlineStr">
        <is>
          <t>Autres melons</t>
        </is>
      </c>
      <c r="C304" s="942" t="inlineStr">
        <is>
          <t>2019</t>
        </is>
      </c>
      <c r="D304" s="942" t="n">
        <v>174.893172</v>
      </c>
      <c r="E304" s="942" t="inlineStr"/>
      <c r="F304" s="942" t="inlineStr"/>
      <c r="G304" s="942" t="inlineStr"/>
      <c r="H304" s="942" t="inlineStr"/>
      <c r="I304" s="942" t="inlineStr">
        <is>
          <t>Comtrade</t>
        </is>
      </c>
      <c r="J304" s="942" t="inlineStr"/>
      <c r="K304" s="942" t="inlineStr"/>
      <c r="L304" s="942" t="inlineStr"/>
      <c r="M304" s="942" t="inlineStr"/>
      <c r="N304" s="942" t="inlineStr">
        <is>
          <t>kt</t>
        </is>
      </c>
      <c r="O304" s="942" t="inlineStr"/>
      <c r="P304" s="942" t="inlineStr"/>
    </row>
    <row r="305">
      <c r="A305" s="942" t="inlineStr">
        <is>
          <t>Echanges</t>
        </is>
      </c>
      <c r="B305" s="942" t="inlineStr">
        <is>
          <t>Piments et poivrons verts</t>
        </is>
      </c>
      <c r="C305" s="942" t="inlineStr">
        <is>
          <t>2015</t>
        </is>
      </c>
      <c r="D305" s="942" t="n">
        <v>154.81863</v>
      </c>
      <c r="E305" s="942" t="inlineStr"/>
      <c r="F305" s="942" t="inlineStr"/>
      <c r="G305" s="942" t="inlineStr"/>
      <c r="H305" s="942" t="inlineStr"/>
      <c r="I305" s="942" t="inlineStr">
        <is>
          <t>Comtrade</t>
        </is>
      </c>
      <c r="J305" s="942" t="inlineStr"/>
      <c r="K305" s="942" t="inlineStr"/>
      <c r="L305" s="942" t="inlineStr"/>
      <c r="M305" s="942" t="inlineStr"/>
      <c r="N305" s="942" t="inlineStr">
        <is>
          <t>kt</t>
        </is>
      </c>
      <c r="O305" s="942" t="inlineStr"/>
      <c r="P305" s="942" t="inlineStr"/>
    </row>
    <row r="306">
      <c r="A306" s="942" t="inlineStr">
        <is>
          <t>Echanges</t>
        </is>
      </c>
      <c r="B306" s="942" t="inlineStr">
        <is>
          <t>Piments et poivrons verts</t>
        </is>
      </c>
      <c r="C306" s="942" t="inlineStr">
        <is>
          <t>2019</t>
        </is>
      </c>
      <c r="D306" s="942" t="n">
        <v>166.399864</v>
      </c>
      <c r="E306" s="942" t="inlineStr"/>
      <c r="F306" s="942" t="inlineStr"/>
      <c r="G306" s="942" t="inlineStr"/>
      <c r="H306" s="942" t="inlineStr"/>
      <c r="I306" s="942" t="inlineStr">
        <is>
          <t>Comtrade</t>
        </is>
      </c>
      <c r="J306" s="942" t="inlineStr"/>
      <c r="K306" s="942" t="inlineStr"/>
      <c r="L306" s="942" t="inlineStr"/>
      <c r="M306" s="942" t="inlineStr"/>
      <c r="N306" s="942" t="inlineStr">
        <is>
          <t>kt</t>
        </is>
      </c>
      <c r="O306" s="942" t="inlineStr"/>
      <c r="P306" s="942" t="inlineStr"/>
    </row>
    <row r="307">
      <c r="A307" s="942" t="inlineStr">
        <is>
          <t>Echanges</t>
        </is>
      </c>
      <c r="B307" s="942" t="inlineStr">
        <is>
          <t>Concombres et cornichons</t>
        </is>
      </c>
      <c r="C307" s="942" t="inlineStr">
        <is>
          <t>2015</t>
        </is>
      </c>
      <c r="D307" s="942" t="n">
        <v>74.912736</v>
      </c>
      <c r="E307" s="942" t="inlineStr"/>
      <c r="F307" s="942" t="inlineStr"/>
      <c r="G307" s="942" t="inlineStr"/>
      <c r="H307" s="942" t="inlineStr"/>
      <c r="I307" s="942" t="inlineStr">
        <is>
          <t>Comtrade</t>
        </is>
      </c>
      <c r="J307" s="942" t="inlineStr"/>
      <c r="K307" s="942" t="inlineStr"/>
      <c r="L307" s="942" t="inlineStr"/>
      <c r="M307" s="942" t="inlineStr"/>
      <c r="N307" s="942" t="inlineStr">
        <is>
          <t>kt</t>
        </is>
      </c>
      <c r="O307" s="942" t="inlineStr"/>
      <c r="P307" s="942" t="inlineStr"/>
    </row>
    <row r="308">
      <c r="A308" s="942" t="inlineStr">
        <is>
          <t>Echanges</t>
        </is>
      </c>
      <c r="B308" s="942" t="inlineStr">
        <is>
          <t>Concombres et cornichons</t>
        </is>
      </c>
      <c r="C308" s="942" t="inlineStr">
        <is>
          <t>2019</t>
        </is>
      </c>
      <c r="D308" s="942" t="n">
        <v>72.702134</v>
      </c>
      <c r="E308" s="942" t="inlineStr"/>
      <c r="F308" s="942" t="inlineStr"/>
      <c r="G308" s="942" t="inlineStr"/>
      <c r="H308" s="942" t="inlineStr"/>
      <c r="I308" s="942" t="inlineStr">
        <is>
          <t>Comtrade</t>
        </is>
      </c>
      <c r="J308" s="942" t="inlineStr"/>
      <c r="K308" s="942" t="inlineStr"/>
      <c r="L308" s="942" t="inlineStr"/>
      <c r="M308" s="942" t="inlineStr"/>
      <c r="N308" s="942" t="inlineStr">
        <is>
          <t>kt</t>
        </is>
      </c>
      <c r="O308" s="942" t="inlineStr"/>
      <c r="P308" s="942" t="inlineStr"/>
    </row>
    <row r="309">
      <c r="A309" s="942" t="inlineStr">
        <is>
          <t>Echanges</t>
        </is>
      </c>
      <c r="B309" s="942" t="inlineStr">
        <is>
          <t>Aubergines</t>
        </is>
      </c>
      <c r="C309" s="942" t="inlineStr">
        <is>
          <t>2015</t>
        </is>
      </c>
      <c r="D309" s="942" t="n">
        <v>48.725768</v>
      </c>
      <c r="E309" s="942" t="inlineStr"/>
      <c r="F309" s="942" t="inlineStr"/>
      <c r="G309" s="942" t="inlineStr"/>
      <c r="H309" s="942" t="inlineStr"/>
      <c r="I309" s="942" t="inlineStr">
        <is>
          <t>Comtrade</t>
        </is>
      </c>
      <c r="J309" s="942" t="inlineStr"/>
      <c r="K309" s="942" t="inlineStr"/>
      <c r="L309" s="942" t="inlineStr"/>
      <c r="M309" s="942" t="inlineStr"/>
      <c r="N309" s="942" t="inlineStr">
        <is>
          <t>kt</t>
        </is>
      </c>
      <c r="O309" s="942" t="inlineStr"/>
      <c r="P309" s="942" t="inlineStr"/>
    </row>
    <row r="310">
      <c r="A310" s="942" t="inlineStr">
        <is>
          <t>Echanges</t>
        </is>
      </c>
      <c r="B310" s="942" t="inlineStr">
        <is>
          <t>Aubergines</t>
        </is>
      </c>
      <c r="C310" s="942" t="inlineStr">
        <is>
          <t>2019</t>
        </is>
      </c>
      <c r="D310" s="942" t="n">
        <v>52.506856</v>
      </c>
      <c r="E310" s="942" t="inlineStr"/>
      <c r="F310" s="942" t="inlineStr"/>
      <c r="G310" s="942" t="inlineStr"/>
      <c r="H310" s="942" t="inlineStr"/>
      <c r="I310" s="942" t="inlineStr">
        <is>
          <t>Comtrade</t>
        </is>
      </c>
      <c r="J310" s="942" t="inlineStr"/>
      <c r="K310" s="942" t="inlineStr"/>
      <c r="L310" s="942" t="inlineStr"/>
      <c r="M310" s="942" t="inlineStr"/>
      <c r="N310" s="942" t="inlineStr">
        <is>
          <t>kt</t>
        </is>
      </c>
      <c r="O310" s="942" t="inlineStr"/>
      <c r="P310" s="942" t="inlineStr"/>
    </row>
    <row r="311">
      <c r="A311" s="942" t="inlineStr">
        <is>
          <t>Echanges</t>
        </is>
      </c>
      <c r="B311" s="942" t="inlineStr">
        <is>
          <t>Tomates</t>
        </is>
      </c>
      <c r="C311" s="942" t="inlineStr">
        <is>
          <t>2015</t>
        </is>
      </c>
      <c r="D311" s="942" t="n">
        <v>541.672535</v>
      </c>
      <c r="E311" s="942" t="inlineStr"/>
      <c r="F311" s="942" t="inlineStr"/>
      <c r="G311" s="942" t="inlineStr"/>
      <c r="H311" s="942" t="inlineStr"/>
      <c r="I311" s="942" t="inlineStr">
        <is>
          <t>Comtrade</t>
        </is>
      </c>
      <c r="J311" s="942" t="inlineStr"/>
      <c r="K311" s="942" t="inlineStr"/>
      <c r="L311" s="942" t="inlineStr"/>
      <c r="M311" s="942" t="inlineStr"/>
      <c r="N311" s="942" t="inlineStr">
        <is>
          <t>kt</t>
        </is>
      </c>
      <c r="O311" s="942" t="inlineStr"/>
      <c r="P311" s="942" t="inlineStr"/>
    </row>
    <row r="312">
      <c r="A312" s="942" t="inlineStr">
        <is>
          <t>Echanges</t>
        </is>
      </c>
      <c r="B312" s="942" t="inlineStr">
        <is>
          <t>Tomates</t>
        </is>
      </c>
      <c r="C312" s="942" t="inlineStr">
        <is>
          <t>2019</t>
        </is>
      </c>
      <c r="D312" s="942" t="n">
        <v>516.98046</v>
      </c>
      <c r="E312" s="942" t="inlineStr"/>
      <c r="F312" s="942" t="inlineStr"/>
      <c r="G312" s="942" t="inlineStr"/>
      <c r="H312" s="942" t="inlineStr"/>
      <c r="I312" s="942" t="inlineStr">
        <is>
          <t>Comtrade</t>
        </is>
      </c>
      <c r="J312" s="942" t="inlineStr"/>
      <c r="K312" s="942" t="inlineStr"/>
      <c r="L312" s="942" t="inlineStr"/>
      <c r="M312" s="942" t="inlineStr"/>
      <c r="N312" s="942" t="inlineStr">
        <is>
          <t>kt</t>
        </is>
      </c>
      <c r="O312" s="942" t="inlineStr"/>
      <c r="P312" s="942" t="inlineStr"/>
    </row>
    <row r="313">
      <c r="A313" s="942" t="inlineStr">
        <is>
          <t>Echanges</t>
        </is>
      </c>
      <c r="B313" s="942" t="inlineStr">
        <is>
          <t>Citrouilles, potirons, courgettes</t>
        </is>
      </c>
      <c r="C313" s="942" t="inlineStr">
        <is>
          <t>2015</t>
        </is>
      </c>
      <c r="D313" s="942" t="n">
        <v>139.343439</v>
      </c>
      <c r="E313" s="942" t="inlineStr"/>
      <c r="F313" s="942" t="inlineStr"/>
      <c r="G313" s="942" t="inlineStr"/>
      <c r="H313" s="942" t="inlineStr"/>
      <c r="I313" s="942" t="inlineStr">
        <is>
          <t>Comtrade</t>
        </is>
      </c>
      <c r="J313" s="942" t="inlineStr"/>
      <c r="K313" s="942" t="inlineStr"/>
      <c r="L313" s="942" t="inlineStr"/>
      <c r="M313" s="942" t="inlineStr"/>
      <c r="N313" s="942" t="inlineStr">
        <is>
          <t>kt</t>
        </is>
      </c>
      <c r="O313" s="942" t="inlineStr"/>
      <c r="P313" s="942" t="inlineStr"/>
    </row>
    <row r="314">
      <c r="A314" s="942" t="inlineStr">
        <is>
          <t>Echanges</t>
        </is>
      </c>
      <c r="B314" s="942" t="inlineStr">
        <is>
          <t>Citrouilles, potirons, courgettes</t>
        </is>
      </c>
      <c r="C314" s="942" t="inlineStr">
        <is>
          <t>2019</t>
        </is>
      </c>
      <c r="D314" s="942" t="n">
        <v>166.23652</v>
      </c>
      <c r="E314" s="942" t="inlineStr"/>
      <c r="F314" s="942" t="inlineStr"/>
      <c r="G314" s="942" t="inlineStr"/>
      <c r="H314" s="942" t="inlineStr"/>
      <c r="I314" s="942" t="inlineStr">
        <is>
          <t>Comtrade</t>
        </is>
      </c>
      <c r="J314" s="942" t="inlineStr"/>
      <c r="K314" s="942" t="inlineStr"/>
      <c r="L314" s="942" t="inlineStr"/>
      <c r="M314" s="942" t="inlineStr"/>
      <c r="N314" s="942" t="inlineStr">
        <is>
          <t>kt</t>
        </is>
      </c>
      <c r="O314" s="942" t="inlineStr"/>
      <c r="P314" s="942" t="inlineStr"/>
    </row>
    <row r="315">
      <c r="A315" s="942" t="inlineStr">
        <is>
          <t>Echanges</t>
        </is>
      </c>
      <c r="B315" s="942" t="inlineStr">
        <is>
          <t>Carottes et navets</t>
        </is>
      </c>
      <c r="C315" s="942" t="inlineStr">
        <is>
          <t>2015</t>
        </is>
      </c>
      <c r="D315" s="942" t="n">
        <v>144.676201</v>
      </c>
      <c r="E315" s="942" t="inlineStr"/>
      <c r="F315" s="942" t="inlineStr"/>
      <c r="G315" s="942" t="inlineStr"/>
      <c r="H315" s="942" t="inlineStr"/>
      <c r="I315" s="942" t="inlineStr">
        <is>
          <t>Comtrade</t>
        </is>
      </c>
      <c r="J315" s="942" t="inlineStr"/>
      <c r="K315" s="942" t="inlineStr"/>
      <c r="L315" s="942" t="inlineStr"/>
      <c r="M315" s="942" t="inlineStr"/>
      <c r="N315" s="942" t="inlineStr">
        <is>
          <t>kt</t>
        </is>
      </c>
      <c r="O315" s="942" t="inlineStr"/>
      <c r="P315" s="942" t="inlineStr"/>
    </row>
    <row r="316">
      <c r="A316" s="942" t="inlineStr">
        <is>
          <t>Echanges</t>
        </is>
      </c>
      <c r="B316" s="942" t="inlineStr">
        <is>
          <t>Carottes et navets</t>
        </is>
      </c>
      <c r="C316" s="942" t="inlineStr">
        <is>
          <t>2019</t>
        </is>
      </c>
      <c r="D316" s="942" t="n">
        <v>154.47391</v>
      </c>
      <c r="E316" s="942" t="inlineStr"/>
      <c r="F316" s="942" t="inlineStr"/>
      <c r="G316" s="942" t="inlineStr"/>
      <c r="H316" s="942" t="inlineStr"/>
      <c r="I316" s="942" t="inlineStr">
        <is>
          <t>Comtrade</t>
        </is>
      </c>
      <c r="J316" s="942" t="inlineStr"/>
      <c r="K316" s="942" t="inlineStr"/>
      <c r="L316" s="942" t="inlineStr"/>
      <c r="M316" s="942" t="inlineStr"/>
      <c r="N316" s="942" t="inlineStr">
        <is>
          <t>kt</t>
        </is>
      </c>
      <c r="O316" s="942" t="inlineStr"/>
      <c r="P316" s="942" t="inlineStr"/>
    </row>
    <row r="317">
      <c r="A317" s="942" t="inlineStr">
        <is>
          <t>Echanges</t>
        </is>
      </c>
      <c r="B317" s="942" t="inlineStr">
        <is>
          <t>Ail</t>
        </is>
      </c>
      <c r="C317" s="942" t="inlineStr">
        <is>
          <t>2015</t>
        </is>
      </c>
      <c r="D317" s="942" t="n">
        <v>26.233951</v>
      </c>
      <c r="E317" s="942" t="inlineStr"/>
      <c r="F317" s="942" t="inlineStr"/>
      <c r="G317" s="942" t="inlineStr"/>
      <c r="H317" s="942" t="inlineStr"/>
      <c r="I317" s="942" t="inlineStr">
        <is>
          <t>Comtrade</t>
        </is>
      </c>
      <c r="J317" s="942" t="inlineStr"/>
      <c r="K317" s="942" t="inlineStr"/>
      <c r="L317" s="942" t="inlineStr"/>
      <c r="M317" s="942" t="inlineStr"/>
      <c r="N317" s="942" t="inlineStr">
        <is>
          <t>kt</t>
        </is>
      </c>
      <c r="O317" s="942" t="inlineStr"/>
      <c r="P317" s="942" t="inlineStr"/>
    </row>
    <row r="318">
      <c r="A318" s="942" t="inlineStr">
        <is>
          <t>Echanges</t>
        </is>
      </c>
      <c r="B318" s="942" t="inlineStr">
        <is>
          <t>Ail</t>
        </is>
      </c>
      <c r="C318" s="942" t="inlineStr">
        <is>
          <t>2019</t>
        </is>
      </c>
      <c r="D318" s="942" t="n">
        <v>26.517219</v>
      </c>
      <c r="E318" s="942" t="inlineStr"/>
      <c r="F318" s="942" t="inlineStr"/>
      <c r="G318" s="942" t="inlineStr"/>
      <c r="H318" s="942" t="inlineStr"/>
      <c r="I318" s="942" t="inlineStr">
        <is>
          <t>Comtrade</t>
        </is>
      </c>
      <c r="J318" s="942" t="inlineStr"/>
      <c r="K318" s="942" t="inlineStr"/>
      <c r="L318" s="942" t="inlineStr"/>
      <c r="M318" s="942" t="inlineStr"/>
      <c r="N318" s="942" t="inlineStr">
        <is>
          <t>kt</t>
        </is>
      </c>
      <c r="O318" s="942" t="inlineStr"/>
      <c r="P318" s="942" t="inlineStr"/>
    </row>
    <row r="319">
      <c r="A319" s="942" t="inlineStr">
        <is>
          <t>Echanges</t>
        </is>
      </c>
      <c r="B319" s="942" t="inlineStr">
        <is>
          <t>Autres légumes à racine, à bulbe ou à tubercules (ne présentant pas une forte teneur en amidon ou inuline)</t>
        </is>
      </c>
      <c r="C319" s="942" t="inlineStr">
        <is>
          <t>2015</t>
        </is>
      </c>
      <c r="D319" s="942" t="n">
        <v>61.920851</v>
      </c>
      <c r="E319" s="942" t="inlineStr"/>
      <c r="F319" s="942" t="inlineStr"/>
      <c r="G319" s="942" t="inlineStr"/>
      <c r="H319" s="942" t="inlineStr"/>
      <c r="I319" s="942" t="inlineStr">
        <is>
          <t>Comtrade</t>
        </is>
      </c>
      <c r="J319" s="942" t="inlineStr"/>
      <c r="K319" s="942" t="inlineStr"/>
      <c r="L319" s="942" t="inlineStr"/>
      <c r="M319" s="942" t="inlineStr"/>
      <c r="N319" s="942" t="inlineStr">
        <is>
          <t>kt</t>
        </is>
      </c>
      <c r="O319" s="942" t="inlineStr"/>
      <c r="P319" s="942" t="inlineStr"/>
    </row>
    <row r="320">
      <c r="A320" s="942" t="inlineStr">
        <is>
          <t>Echanges</t>
        </is>
      </c>
      <c r="B320" s="942" t="inlineStr">
        <is>
          <t>Autres légumes à racine, à bulbe ou à tubercules (ne présentant pas une forte teneur en amidon ou inuline)</t>
        </is>
      </c>
      <c r="C320" s="942" t="inlineStr">
        <is>
          <t>2019</t>
        </is>
      </c>
      <c r="D320" s="942" t="n">
        <v>62.128796</v>
      </c>
      <c r="E320" s="942" t="inlineStr"/>
      <c r="F320" s="942" t="inlineStr"/>
      <c r="G320" s="942" t="inlineStr"/>
      <c r="H320" s="942" t="inlineStr"/>
      <c r="I320" s="942" t="inlineStr">
        <is>
          <t>Comtrade</t>
        </is>
      </c>
      <c r="J320" s="942" t="inlineStr"/>
      <c r="K320" s="942" t="inlineStr"/>
      <c r="L320" s="942" t="inlineStr"/>
      <c r="M320" s="942" t="inlineStr"/>
      <c r="N320" s="942" t="inlineStr">
        <is>
          <t>kt</t>
        </is>
      </c>
      <c r="O320" s="942" t="inlineStr"/>
      <c r="P320" s="942" t="inlineStr"/>
    </row>
    <row r="321">
      <c r="A321" s="942" t="inlineStr">
        <is>
          <t>Echanges</t>
        </is>
      </c>
      <c r="B321" s="942" t="inlineStr">
        <is>
          <t>Pommes de terre</t>
        </is>
      </c>
      <c r="C321" s="942" t="inlineStr">
        <is>
          <t>2015</t>
        </is>
      </c>
      <c r="D321" s="942" t="n">
        <v>356.837571</v>
      </c>
      <c r="E321" s="942" t="inlineStr"/>
      <c r="F321" s="942" t="inlineStr"/>
      <c r="G321" s="942" t="inlineStr"/>
      <c r="H321" s="942" t="inlineStr"/>
      <c r="I321" s="942" t="inlineStr">
        <is>
          <t>Comtrade</t>
        </is>
      </c>
      <c r="J321" s="942" t="inlineStr"/>
      <c r="K321" s="942" t="inlineStr"/>
      <c r="L321" s="942" t="inlineStr"/>
      <c r="M321" s="942" t="inlineStr"/>
      <c r="N321" s="942" t="inlineStr">
        <is>
          <t>kt</t>
        </is>
      </c>
      <c r="O321" s="942" t="inlineStr"/>
      <c r="P321" s="942" t="inlineStr">
        <is>
          <t>Echanges (matières premières et produits transformés)</t>
        </is>
      </c>
    </row>
    <row r="322">
      <c r="A322" s="942" t="inlineStr">
        <is>
          <t>Echanges</t>
        </is>
      </c>
      <c r="B322" s="942" t="inlineStr">
        <is>
          <t>Pommes de terre</t>
        </is>
      </c>
      <c r="C322" s="942" t="inlineStr">
        <is>
          <t>2019</t>
        </is>
      </c>
      <c r="D322" s="942" t="n">
        <v>372.548097</v>
      </c>
      <c r="E322" s="942" t="inlineStr"/>
      <c r="F322" s="942" t="inlineStr"/>
      <c r="G322" s="942" t="inlineStr"/>
      <c r="H322" s="942" t="inlineStr"/>
      <c r="I322" s="942" t="inlineStr">
        <is>
          <t>Comtrade</t>
        </is>
      </c>
      <c r="J322" s="942" t="inlineStr"/>
      <c r="K322" s="942" t="inlineStr"/>
      <c r="L322" s="942" t="inlineStr"/>
      <c r="M322" s="942" t="inlineStr"/>
      <c r="N322" s="942" t="inlineStr">
        <is>
          <t>kt</t>
        </is>
      </c>
      <c r="O322" s="942" t="inlineStr"/>
      <c r="P322" s="942" t="inlineStr"/>
    </row>
    <row r="323">
      <c r="A323" s="942" t="inlineStr">
        <is>
          <t>Echanges</t>
        </is>
      </c>
      <c r="B323" s="942" t="inlineStr">
        <is>
          <t>Champignons du genre Agaricus</t>
        </is>
      </c>
      <c r="C323" s="942" t="inlineStr">
        <is>
          <t>2015</t>
        </is>
      </c>
      <c r="D323" s="942" t="n">
        <v>22.696491</v>
      </c>
      <c r="E323" s="942" t="inlineStr"/>
      <c r="F323" s="942" t="inlineStr"/>
      <c r="G323" s="942" t="inlineStr"/>
      <c r="H323" s="942" t="inlineStr"/>
      <c r="I323" s="942" t="inlineStr">
        <is>
          <t>Comtrade</t>
        </is>
      </c>
      <c r="J323" s="942" t="inlineStr"/>
      <c r="K323" s="942" t="inlineStr"/>
      <c r="L323" s="942" t="inlineStr"/>
      <c r="M323" s="942" t="inlineStr"/>
      <c r="N323" s="942" t="inlineStr">
        <is>
          <t>kt</t>
        </is>
      </c>
      <c r="O323" s="942" t="inlineStr"/>
      <c r="P323" s="942" t="inlineStr"/>
    </row>
    <row r="324">
      <c r="A324" s="942" t="inlineStr">
        <is>
          <t>Echanges</t>
        </is>
      </c>
      <c r="B324" s="942" t="inlineStr">
        <is>
          <t>Champignons non-cultivés et truffes</t>
        </is>
      </c>
      <c r="C324" s="942" t="inlineStr">
        <is>
          <t>2015</t>
        </is>
      </c>
      <c r="D324" s="942" t="n">
        <v>21.809122</v>
      </c>
      <c r="E324" s="942" t="inlineStr"/>
      <c r="F324" s="942" t="inlineStr"/>
      <c r="G324" s="942" t="inlineStr"/>
      <c r="H324" s="942" t="inlineStr"/>
      <c r="I324" s="942" t="inlineStr">
        <is>
          <t>Comtrade</t>
        </is>
      </c>
      <c r="J324" s="942" t="inlineStr"/>
      <c r="K324" s="942" t="inlineStr"/>
      <c r="L324" s="942" t="inlineStr"/>
      <c r="M324" s="942" t="inlineStr"/>
      <c r="N324" s="942" t="inlineStr">
        <is>
          <t>kt</t>
        </is>
      </c>
      <c r="O324" s="942" t="inlineStr"/>
      <c r="P324" s="942" t="inlineStr"/>
    </row>
    <row r="325">
      <c r="A325" s="942" t="inlineStr">
        <is>
          <t>Echanges</t>
        </is>
      </c>
      <c r="B325" s="942" t="inlineStr">
        <is>
          <t>Champignons non-cultivés et truffes</t>
        </is>
      </c>
      <c r="C325" s="942" t="inlineStr">
        <is>
          <t>2019</t>
        </is>
      </c>
      <c r="D325" s="942" t="n">
        <v>24.19864</v>
      </c>
      <c r="E325" s="942" t="inlineStr"/>
      <c r="F325" s="942" t="inlineStr"/>
      <c r="G325" s="942" t="inlineStr"/>
      <c r="H325" s="942" t="inlineStr"/>
      <c r="I325" s="942" t="inlineStr">
        <is>
          <t>Comtrade</t>
        </is>
      </c>
      <c r="J325" s="942" t="inlineStr"/>
      <c r="K325" s="942" t="inlineStr"/>
      <c r="L325" s="942" t="inlineStr"/>
      <c r="M325" s="942" t="inlineStr"/>
      <c r="N325" s="942" t="inlineStr">
        <is>
          <t>kt</t>
        </is>
      </c>
      <c r="O325" s="942" t="inlineStr"/>
      <c r="P325" s="942" t="inlineStr"/>
    </row>
    <row r="326">
      <c r="A326" s="942" t="inlineStr">
        <is>
          <t>Echanges</t>
        </is>
      </c>
      <c r="B326" s="942" t="inlineStr">
        <is>
          <t>Céleris branches</t>
        </is>
      </c>
      <c r="C326" s="942" t="inlineStr">
        <is>
          <t>2015</t>
        </is>
      </c>
      <c r="D326" s="942" t="n">
        <v>18.310221</v>
      </c>
      <c r="E326" s="942" t="inlineStr"/>
      <c r="F326" s="942" t="inlineStr"/>
      <c r="G326" s="942" t="inlineStr"/>
      <c r="H326" s="942" t="inlineStr"/>
      <c r="I326" s="942" t="inlineStr">
        <is>
          <t>Comtrade</t>
        </is>
      </c>
      <c r="J326" s="942" t="inlineStr"/>
      <c r="K326" s="942" t="inlineStr"/>
      <c r="L326" s="942" t="inlineStr"/>
      <c r="M326" s="942" t="inlineStr"/>
      <c r="N326" s="942" t="inlineStr">
        <is>
          <t>kt</t>
        </is>
      </c>
      <c r="O326" s="942" t="inlineStr"/>
      <c r="P326" s="942" t="inlineStr"/>
    </row>
    <row r="327">
      <c r="A327" s="942" t="inlineStr">
        <is>
          <t>Echanges</t>
        </is>
      </c>
      <c r="B327" s="942" t="inlineStr">
        <is>
          <t>Céleris branches</t>
        </is>
      </c>
      <c r="C327" s="942" t="inlineStr">
        <is>
          <t>2019</t>
        </is>
      </c>
      <c r="D327" s="942" t="n">
        <v>13.021468</v>
      </c>
      <c r="E327" s="942" t="inlineStr"/>
      <c r="F327" s="942" t="inlineStr"/>
      <c r="G327" s="942" t="inlineStr"/>
      <c r="H327" s="942" t="inlineStr"/>
      <c r="I327" s="942" t="inlineStr">
        <is>
          <t>Comtrade</t>
        </is>
      </c>
      <c r="J327" s="942" t="inlineStr"/>
      <c r="K327" s="942" t="inlineStr"/>
      <c r="L327" s="942" t="inlineStr"/>
      <c r="M327" s="942" t="inlineStr"/>
      <c r="N327" s="942" t="inlineStr">
        <is>
          <t>kt</t>
        </is>
      </c>
      <c r="O327" s="942" t="inlineStr"/>
      <c r="P327" s="942" t="inlineStr"/>
    </row>
    <row r="328">
      <c r="A328" s="942" t="inlineStr">
        <is>
          <t>Echanges</t>
        </is>
      </c>
      <c r="B328" s="942" t="inlineStr">
        <is>
          <t>Autres fruits tropicaux et subtropicaux, n.c.a</t>
        </is>
      </c>
      <c r="C328" s="942" t="inlineStr">
        <is>
          <t>2015</t>
        </is>
      </c>
      <c r="D328" s="942" t="n">
        <v>28.970702</v>
      </c>
      <c r="E328" s="942" t="inlineStr"/>
      <c r="F328" s="942" t="inlineStr"/>
      <c r="G328" s="942" t="inlineStr"/>
      <c r="H328" s="942" t="inlineStr"/>
      <c r="I328" s="942" t="inlineStr">
        <is>
          <t>Comtrade</t>
        </is>
      </c>
      <c r="J328" s="942" t="inlineStr"/>
      <c r="K328" s="942" t="inlineStr"/>
      <c r="L328" s="942" t="inlineStr"/>
      <c r="M328" s="942" t="inlineStr"/>
      <c r="N328" s="942" t="inlineStr">
        <is>
          <t>kt</t>
        </is>
      </c>
      <c r="O328" s="942" t="inlineStr"/>
      <c r="P328" s="942" t="inlineStr"/>
    </row>
    <row r="329">
      <c r="A329" s="942" t="inlineStr">
        <is>
          <t>Echanges</t>
        </is>
      </c>
      <c r="B329" s="942" t="inlineStr">
        <is>
          <t>Autres fruits tropicaux et subtropicaux, n.c.a</t>
        </is>
      </c>
      <c r="C329" s="942" t="inlineStr">
        <is>
          <t>2019</t>
        </is>
      </c>
      <c r="D329" s="942" t="n">
        <v>41.768626</v>
      </c>
      <c r="E329" s="942" t="inlineStr"/>
      <c r="F329" s="942" t="inlineStr"/>
      <c r="G329" s="942" t="inlineStr"/>
      <c r="H329" s="942" t="inlineStr"/>
      <c r="I329" s="942" t="inlineStr">
        <is>
          <t>Comtrade</t>
        </is>
      </c>
      <c r="J329" s="942" t="inlineStr"/>
      <c r="K329" s="942" t="inlineStr"/>
      <c r="L329" s="942" t="inlineStr"/>
      <c r="M329" s="942" t="inlineStr"/>
      <c r="N329" s="942" t="inlineStr">
        <is>
          <t>kt</t>
        </is>
      </c>
      <c r="O329" s="942" t="inlineStr"/>
      <c r="P329" s="942" t="inlineStr"/>
    </row>
    <row r="330">
      <c r="A330" s="942" t="inlineStr">
        <is>
          <t>Echanges</t>
        </is>
      </c>
      <c r="B330" s="942" t="inlineStr">
        <is>
          <t>Papaye</t>
        </is>
      </c>
      <c r="C330" s="942" t="inlineStr">
        <is>
          <t>2015</t>
        </is>
      </c>
      <c r="D330" s="942" t="n">
        <v>2.169808</v>
      </c>
      <c r="E330" s="942" t="inlineStr"/>
      <c r="F330" s="942" t="inlineStr"/>
      <c r="G330" s="942" t="inlineStr"/>
      <c r="H330" s="942" t="inlineStr"/>
      <c r="I330" s="942" t="inlineStr">
        <is>
          <t>Comtrade</t>
        </is>
      </c>
      <c r="J330" s="942" t="inlineStr"/>
      <c r="K330" s="942" t="inlineStr"/>
      <c r="L330" s="942" t="inlineStr"/>
      <c r="M330" s="942" t="inlineStr"/>
      <c r="N330" s="942" t="inlineStr">
        <is>
          <t>kt</t>
        </is>
      </c>
      <c r="O330" s="942" t="inlineStr"/>
      <c r="P330" s="942" t="inlineStr"/>
    </row>
    <row r="331">
      <c r="A331" s="942" t="inlineStr">
        <is>
          <t>Echanges</t>
        </is>
      </c>
      <c r="B331" s="942" t="inlineStr">
        <is>
          <t>Papaye</t>
        </is>
      </c>
      <c r="C331" s="942" t="inlineStr">
        <is>
          <t>2019</t>
        </is>
      </c>
      <c r="D331" s="942" t="n">
        <v>2.908451</v>
      </c>
      <c r="E331" s="942" t="inlineStr"/>
      <c r="F331" s="942" t="inlineStr"/>
      <c r="G331" s="942" t="inlineStr"/>
      <c r="H331" s="942" t="inlineStr"/>
      <c r="I331" s="942" t="inlineStr">
        <is>
          <t>Comtrade</t>
        </is>
      </c>
      <c r="J331" s="942" t="inlineStr"/>
      <c r="K331" s="942" t="inlineStr"/>
      <c r="L331" s="942" t="inlineStr"/>
      <c r="M331" s="942" t="inlineStr"/>
      <c r="N331" s="942" t="inlineStr">
        <is>
          <t>kt</t>
        </is>
      </c>
      <c r="O331" s="942" t="inlineStr"/>
      <c r="P331" s="942" t="inlineStr"/>
    </row>
    <row r="332">
      <c r="A332" s="942" t="inlineStr">
        <is>
          <t>Echanges</t>
        </is>
      </c>
      <c r="B332" s="942" t="inlineStr">
        <is>
          <t>Coings</t>
        </is>
      </c>
      <c r="C332" s="942" t="inlineStr">
        <is>
          <t>2015</t>
        </is>
      </c>
      <c r="D332" s="942" t="n">
        <v>0.652236</v>
      </c>
      <c r="E332" s="942" t="inlineStr"/>
      <c r="F332" s="942" t="inlineStr"/>
      <c r="G332" s="942" t="inlineStr"/>
      <c r="H332" s="942" t="inlineStr"/>
      <c r="I332" s="942" t="inlineStr">
        <is>
          <t>Comtrade</t>
        </is>
      </c>
      <c r="J332" s="942" t="inlineStr"/>
      <c r="K332" s="942" t="inlineStr"/>
      <c r="L332" s="942" t="inlineStr"/>
      <c r="M332" s="942" t="inlineStr"/>
      <c r="N332" s="942" t="inlineStr">
        <is>
          <t>kt</t>
        </is>
      </c>
      <c r="O332" s="942" t="inlineStr"/>
      <c r="P332" s="942" t="inlineStr"/>
    </row>
    <row r="333">
      <c r="A333" s="942" t="inlineStr">
        <is>
          <t>Echanges</t>
        </is>
      </c>
      <c r="B333" s="942" t="inlineStr">
        <is>
          <t>Coings</t>
        </is>
      </c>
      <c r="C333" s="942" t="inlineStr">
        <is>
          <t>2019</t>
        </is>
      </c>
      <c r="D333" s="942" t="n">
        <v>1.133154</v>
      </c>
      <c r="E333" s="942" t="inlineStr"/>
      <c r="F333" s="942" t="inlineStr"/>
      <c r="G333" s="942" t="inlineStr"/>
      <c r="H333" s="942" t="inlineStr"/>
      <c r="I333" s="942" t="inlineStr">
        <is>
          <t>Comtrade</t>
        </is>
      </c>
      <c r="J333" s="942" t="inlineStr"/>
      <c r="K333" s="942" t="inlineStr"/>
      <c r="L333" s="942" t="inlineStr"/>
      <c r="M333" s="942" t="inlineStr"/>
      <c r="N333" s="942" t="inlineStr">
        <is>
          <t>kt</t>
        </is>
      </c>
      <c r="O333" s="942" t="inlineStr"/>
      <c r="P333" s="942" t="inlineStr"/>
    </row>
    <row r="334">
      <c r="A334" s="942" t="inlineStr">
        <is>
          <t>Echanges</t>
        </is>
      </c>
      <c r="B334" s="942" t="inlineStr">
        <is>
          <t>Abricots</t>
        </is>
      </c>
      <c r="C334" s="942" t="inlineStr">
        <is>
          <t>2015</t>
        </is>
      </c>
      <c r="D334" s="942" t="n">
        <v>20.390369</v>
      </c>
      <c r="E334" s="942" t="inlineStr"/>
      <c r="F334" s="942" t="inlineStr"/>
      <c r="G334" s="942" t="inlineStr"/>
      <c r="H334" s="942" t="inlineStr"/>
      <c r="I334" s="942" t="inlineStr">
        <is>
          <t>Comtrade</t>
        </is>
      </c>
      <c r="J334" s="942" t="inlineStr"/>
      <c r="K334" s="942" t="inlineStr"/>
      <c r="L334" s="942" t="inlineStr"/>
      <c r="M334" s="942" t="inlineStr"/>
      <c r="N334" s="942" t="inlineStr">
        <is>
          <t>kt</t>
        </is>
      </c>
      <c r="O334" s="942" t="inlineStr"/>
      <c r="P334" s="942" t="inlineStr"/>
    </row>
    <row r="335">
      <c r="A335" s="942" t="inlineStr">
        <is>
          <t>Echanges</t>
        </is>
      </c>
      <c r="B335" s="942" t="inlineStr">
        <is>
          <t>Abricots</t>
        </is>
      </c>
      <c r="C335" s="942" t="inlineStr">
        <is>
          <t>2019</t>
        </is>
      </c>
      <c r="D335" s="942" t="n">
        <v>17.127927</v>
      </c>
      <c r="E335" s="942" t="inlineStr"/>
      <c r="F335" s="942" t="inlineStr"/>
      <c r="G335" s="942" t="inlineStr"/>
      <c r="H335" s="942" t="inlineStr"/>
      <c r="I335" s="942" t="inlineStr">
        <is>
          <t>Comtrade</t>
        </is>
      </c>
      <c r="J335" s="942" t="inlineStr"/>
      <c r="K335" s="942" t="inlineStr"/>
      <c r="L335" s="942" t="inlineStr"/>
      <c r="M335" s="942" t="inlineStr"/>
      <c r="N335" s="942" t="inlineStr">
        <is>
          <t>kt</t>
        </is>
      </c>
      <c r="O335" s="942" t="inlineStr"/>
      <c r="P335" s="942" t="inlineStr"/>
    </row>
    <row r="336">
      <c r="A336" s="942" t="inlineStr">
        <is>
          <t>Echanges</t>
        </is>
      </c>
      <c r="B336" s="942" t="inlineStr">
        <is>
          <t>Cerises</t>
        </is>
      </c>
      <c r="C336" s="942" t="inlineStr">
        <is>
          <t>2015</t>
        </is>
      </c>
      <c r="D336" s="942" t="n">
        <v>8.066948</v>
      </c>
      <c r="E336" s="942" t="inlineStr"/>
      <c r="F336" s="942" t="inlineStr"/>
      <c r="G336" s="942" t="inlineStr"/>
      <c r="H336" s="942" t="inlineStr"/>
      <c r="I336" s="942" t="inlineStr">
        <is>
          <t>Comtrade</t>
        </is>
      </c>
      <c r="J336" s="942" t="inlineStr"/>
      <c r="K336" s="942" t="inlineStr"/>
      <c r="L336" s="942" t="inlineStr"/>
      <c r="M336" s="942" t="inlineStr"/>
      <c r="N336" s="942" t="inlineStr">
        <is>
          <t>kt</t>
        </is>
      </c>
      <c r="O336" s="942" t="inlineStr"/>
      <c r="P336" s="942" t="inlineStr"/>
    </row>
    <row r="337">
      <c r="A337" s="942" t="inlineStr">
        <is>
          <t>Echanges</t>
        </is>
      </c>
      <c r="B337" s="942" t="inlineStr">
        <is>
          <t>Cerises</t>
        </is>
      </c>
      <c r="C337" s="942" t="inlineStr">
        <is>
          <t>2019</t>
        </is>
      </c>
      <c r="D337" s="942" t="n">
        <v>11.180987</v>
      </c>
      <c r="E337" s="942" t="inlineStr"/>
      <c r="F337" s="942" t="inlineStr"/>
      <c r="G337" s="942" t="inlineStr"/>
      <c r="H337" s="942" t="inlineStr"/>
      <c r="I337" s="942" t="inlineStr">
        <is>
          <t>Comtrade</t>
        </is>
      </c>
      <c r="J337" s="942" t="inlineStr"/>
      <c r="K337" s="942" t="inlineStr"/>
      <c r="L337" s="942" t="inlineStr"/>
      <c r="M337" s="942" t="inlineStr"/>
      <c r="N337" s="942" t="inlineStr">
        <is>
          <t>kt</t>
        </is>
      </c>
      <c r="O337" s="942" t="inlineStr"/>
      <c r="P337" s="942" t="inlineStr"/>
    </row>
    <row r="338">
      <c r="A338" s="942" t="inlineStr">
        <is>
          <t>Echanges</t>
        </is>
      </c>
      <c r="B338" s="942" t="inlineStr">
        <is>
          <t>Pêches, nectarines et brugnons</t>
        </is>
      </c>
      <c r="C338" s="942" t="inlineStr">
        <is>
          <t>2015</t>
        </is>
      </c>
      <c r="D338" s="942" t="n">
        <v>165.251697</v>
      </c>
      <c r="E338" s="942" t="inlineStr"/>
      <c r="F338" s="942" t="inlineStr"/>
      <c r="G338" s="942" t="inlineStr"/>
      <c r="H338" s="942" t="inlineStr"/>
      <c r="I338" s="942" t="inlineStr">
        <is>
          <t>Comtrade</t>
        </is>
      </c>
      <c r="J338" s="942" t="inlineStr"/>
      <c r="K338" s="942" t="inlineStr"/>
      <c r="L338" s="942" t="inlineStr"/>
      <c r="M338" s="942" t="inlineStr"/>
      <c r="N338" s="942" t="inlineStr">
        <is>
          <t>kt</t>
        </is>
      </c>
      <c r="O338" s="942" t="inlineStr"/>
      <c r="P338" s="942" t="inlineStr"/>
    </row>
    <row r="339">
      <c r="A339" s="942" t="inlineStr">
        <is>
          <t>Echanges</t>
        </is>
      </c>
      <c r="B339" s="942" t="inlineStr">
        <is>
          <t>Pêches, nectarines et brugnons</t>
        </is>
      </c>
      <c r="C339" s="942" t="inlineStr">
        <is>
          <t>2019</t>
        </is>
      </c>
      <c r="D339" s="942" t="n">
        <v>156.921903</v>
      </c>
      <c r="E339" s="942" t="inlineStr"/>
      <c r="F339" s="942" t="inlineStr"/>
      <c r="G339" s="942" t="inlineStr"/>
      <c r="H339" s="942" t="inlineStr"/>
      <c r="I339" s="942" t="inlineStr">
        <is>
          <t>Comtrade</t>
        </is>
      </c>
      <c r="J339" s="942" t="inlineStr"/>
      <c r="K339" s="942" t="inlineStr"/>
      <c r="L339" s="942" t="inlineStr"/>
      <c r="M339" s="942" t="inlineStr"/>
      <c r="N339" s="942" t="inlineStr">
        <is>
          <t>kt</t>
        </is>
      </c>
      <c r="O339" s="942" t="inlineStr"/>
      <c r="P339" s="942" t="inlineStr"/>
    </row>
    <row r="340">
      <c r="A340" s="942" t="inlineStr">
        <is>
          <t>Echanges</t>
        </is>
      </c>
      <c r="B340" s="942" t="inlineStr">
        <is>
          <t>Prunes</t>
        </is>
      </c>
      <c r="C340" s="942" t="inlineStr">
        <is>
          <t>2015</t>
        </is>
      </c>
      <c r="D340" s="942" t="n">
        <v>18.739277</v>
      </c>
      <c r="E340" s="942" t="inlineStr"/>
      <c r="F340" s="942" t="inlineStr"/>
      <c r="G340" s="942" t="inlineStr"/>
      <c r="H340" s="942" t="inlineStr"/>
      <c r="I340" s="942" t="inlineStr">
        <is>
          <t>Comtrade</t>
        </is>
      </c>
      <c r="J340" s="942" t="inlineStr"/>
      <c r="K340" s="942" t="inlineStr"/>
      <c r="L340" s="942" t="inlineStr"/>
      <c r="M340" s="942" t="inlineStr"/>
      <c r="N340" s="942" t="inlineStr">
        <is>
          <t>kt</t>
        </is>
      </c>
      <c r="O340" s="942" t="inlineStr"/>
      <c r="P340" s="942" t="inlineStr"/>
    </row>
    <row r="341">
      <c r="A341" s="942" t="inlineStr">
        <is>
          <t>Echanges</t>
        </is>
      </c>
      <c r="B341" s="942" t="inlineStr">
        <is>
          <t>Prunes</t>
        </is>
      </c>
      <c r="C341" s="942" t="inlineStr">
        <is>
          <t>2019</t>
        </is>
      </c>
      <c r="D341" s="942" t="n">
        <v>11.976195</v>
      </c>
      <c r="E341" s="942" t="inlineStr"/>
      <c r="F341" s="942" t="inlineStr"/>
      <c r="G341" s="942" t="inlineStr"/>
      <c r="H341" s="942" t="inlineStr"/>
      <c r="I341" s="942" t="inlineStr">
        <is>
          <t>Comtrade</t>
        </is>
      </c>
      <c r="J341" s="942" t="inlineStr"/>
      <c r="K341" s="942" t="inlineStr"/>
      <c r="L341" s="942" t="inlineStr"/>
      <c r="M341" s="942" t="inlineStr"/>
      <c r="N341" s="942" t="inlineStr">
        <is>
          <t>kt</t>
        </is>
      </c>
      <c r="O341" s="942" t="inlineStr"/>
      <c r="P341" s="942" t="inlineStr"/>
    </row>
    <row r="342">
      <c r="A342" s="942" t="inlineStr">
        <is>
          <t>Echanges</t>
        </is>
      </c>
      <c r="B342" s="942" t="inlineStr">
        <is>
          <t>Kakis</t>
        </is>
      </c>
      <c r="C342" s="942" t="inlineStr">
        <is>
          <t>2015</t>
        </is>
      </c>
      <c r="D342" s="942" t="n">
        <v>19.027369</v>
      </c>
      <c r="E342" s="942" t="inlineStr"/>
      <c r="F342" s="942" t="inlineStr"/>
      <c r="G342" s="942" t="inlineStr"/>
      <c r="H342" s="942" t="inlineStr"/>
      <c r="I342" s="942" t="inlineStr">
        <is>
          <t>Comtrade</t>
        </is>
      </c>
      <c r="J342" s="942" t="inlineStr"/>
      <c r="K342" s="942" t="inlineStr"/>
      <c r="L342" s="942" t="inlineStr"/>
      <c r="M342" s="942" t="inlineStr"/>
      <c r="N342" s="942" t="inlineStr">
        <is>
          <t>kt</t>
        </is>
      </c>
      <c r="O342" s="942" t="inlineStr"/>
      <c r="P342" s="942" t="inlineStr"/>
    </row>
    <row r="343">
      <c r="A343" s="942" t="inlineStr">
        <is>
          <t>Echanges</t>
        </is>
      </c>
      <c r="B343" s="942" t="inlineStr">
        <is>
          <t>Kakis</t>
        </is>
      </c>
      <c r="C343" s="942" t="inlineStr">
        <is>
          <t>2019</t>
        </is>
      </c>
      <c r="D343" s="942" t="n">
        <v>26.96076</v>
      </c>
      <c r="E343" s="942" t="inlineStr"/>
      <c r="F343" s="942" t="inlineStr"/>
      <c r="G343" s="942" t="inlineStr"/>
      <c r="H343" s="942" t="inlineStr"/>
      <c r="I343" s="942" t="inlineStr">
        <is>
          <t>Comtrade</t>
        </is>
      </c>
      <c r="J343" s="942" t="inlineStr"/>
      <c r="K343" s="942" t="inlineStr"/>
      <c r="L343" s="942" t="inlineStr"/>
      <c r="M343" s="942" t="inlineStr"/>
      <c r="N343" s="942" t="inlineStr">
        <is>
          <t>kt</t>
        </is>
      </c>
      <c r="O343" s="942" t="inlineStr"/>
      <c r="P343" s="942" t="inlineStr"/>
    </row>
    <row r="344">
      <c r="A344" s="942" t="inlineStr">
        <is>
          <t>Echanges</t>
        </is>
      </c>
      <c r="B344" s="942" t="inlineStr">
        <is>
          <t>Kiwis</t>
        </is>
      </c>
      <c r="C344" s="942" t="inlineStr">
        <is>
          <t>2015</t>
        </is>
      </c>
      <c r="D344" s="942" t="n">
        <v>65.764984</v>
      </c>
      <c r="E344" s="942" t="inlineStr"/>
      <c r="F344" s="942" t="inlineStr"/>
      <c r="G344" s="942" t="inlineStr"/>
      <c r="H344" s="942" t="inlineStr"/>
      <c r="I344" s="942" t="inlineStr">
        <is>
          <t>Comtrade</t>
        </is>
      </c>
      <c r="J344" s="942" t="inlineStr"/>
      <c r="K344" s="942" t="inlineStr"/>
      <c r="L344" s="942" t="inlineStr"/>
      <c r="M344" s="942" t="inlineStr"/>
      <c r="N344" s="942" t="inlineStr">
        <is>
          <t>kt</t>
        </is>
      </c>
      <c r="O344" s="942" t="inlineStr"/>
      <c r="P344" s="942" t="inlineStr"/>
    </row>
    <row r="345">
      <c r="A345" s="942" t="inlineStr">
        <is>
          <t>Echanges</t>
        </is>
      </c>
      <c r="B345" s="942" t="inlineStr">
        <is>
          <t>Kiwis</t>
        </is>
      </c>
      <c r="C345" s="942" t="inlineStr">
        <is>
          <t>2019</t>
        </is>
      </c>
      <c r="D345" s="942" t="n">
        <v>75.423258</v>
      </c>
      <c r="E345" s="942" t="inlineStr"/>
      <c r="F345" s="942" t="inlineStr"/>
      <c r="G345" s="942" t="inlineStr"/>
      <c r="H345" s="942" t="inlineStr"/>
      <c r="I345" s="942" t="inlineStr">
        <is>
          <t>Comtrade</t>
        </is>
      </c>
      <c r="J345" s="942" t="inlineStr"/>
      <c r="K345" s="942" t="inlineStr"/>
      <c r="L345" s="942" t="inlineStr"/>
      <c r="M345" s="942" t="inlineStr"/>
      <c r="N345" s="942" t="inlineStr">
        <is>
          <t>kt</t>
        </is>
      </c>
      <c r="O345" s="942" t="inlineStr"/>
      <c r="P345" s="942" t="inlineStr"/>
    </row>
    <row r="346">
      <c r="A346" s="942" t="inlineStr">
        <is>
          <t>Echanges</t>
        </is>
      </c>
      <c r="B346" s="942" t="inlineStr">
        <is>
          <t>Framboises</t>
        </is>
      </c>
      <c r="C346" s="942" t="inlineStr">
        <is>
          <t>2015</t>
        </is>
      </c>
      <c r="D346" s="942" t="n">
        <v>16.28949</v>
      </c>
      <c r="E346" s="942" t="inlineStr"/>
      <c r="F346" s="942" t="inlineStr"/>
      <c r="G346" s="942" t="inlineStr"/>
      <c r="H346" s="942" t="inlineStr"/>
      <c r="I346" s="942" t="inlineStr">
        <is>
          <t>Comtrade</t>
        </is>
      </c>
      <c r="J346" s="942" t="inlineStr"/>
      <c r="K346" s="942" t="inlineStr"/>
      <c r="L346" s="942" t="inlineStr"/>
      <c r="M346" s="942" t="inlineStr"/>
      <c r="N346" s="942" t="inlineStr">
        <is>
          <t>kt</t>
        </is>
      </c>
      <c r="O346" s="942" t="inlineStr"/>
      <c r="P346" s="942" t="inlineStr"/>
    </row>
    <row r="347">
      <c r="A347" s="942" t="inlineStr">
        <is>
          <t>Echanges</t>
        </is>
      </c>
      <c r="B347" s="942" t="inlineStr">
        <is>
          <t>Framboises</t>
        </is>
      </c>
      <c r="C347" s="942" t="inlineStr">
        <is>
          <t>2019</t>
        </is>
      </c>
      <c r="D347" s="942" t="n">
        <v>29.165123</v>
      </c>
      <c r="E347" s="942" t="inlineStr"/>
      <c r="F347" s="942" t="inlineStr"/>
      <c r="G347" s="942" t="inlineStr"/>
      <c r="H347" s="942" t="inlineStr"/>
      <c r="I347" s="942" t="inlineStr">
        <is>
          <t>Comtrade</t>
        </is>
      </c>
      <c r="J347" s="942" t="inlineStr"/>
      <c r="K347" s="942" t="inlineStr"/>
      <c r="L347" s="942" t="inlineStr"/>
      <c r="M347" s="942" t="inlineStr"/>
      <c r="N347" s="942" t="inlineStr">
        <is>
          <t>kt</t>
        </is>
      </c>
      <c r="O347" s="942" t="inlineStr"/>
      <c r="P347" s="942" t="inlineStr"/>
    </row>
    <row r="348">
      <c r="A348" s="942" t="inlineStr">
        <is>
          <t>Echanges</t>
        </is>
      </c>
      <c r="B348" s="942" t="inlineStr">
        <is>
          <t>Fraises</t>
        </is>
      </c>
      <c r="C348" s="942" t="inlineStr">
        <is>
          <t>2015</t>
        </is>
      </c>
      <c r="D348" s="942" t="n">
        <v>76.902846</v>
      </c>
      <c r="E348" s="942" t="inlineStr"/>
      <c r="F348" s="942" t="inlineStr"/>
      <c r="G348" s="942" t="inlineStr"/>
      <c r="H348" s="942" t="inlineStr"/>
      <c r="I348" s="942" t="inlineStr">
        <is>
          <t>Comtrade</t>
        </is>
      </c>
      <c r="J348" s="942" t="inlineStr"/>
      <c r="K348" s="942" t="inlineStr"/>
      <c r="L348" s="942" t="inlineStr"/>
      <c r="M348" s="942" t="inlineStr"/>
      <c r="N348" s="942" t="inlineStr">
        <is>
          <t>kt</t>
        </is>
      </c>
      <c r="O348" s="942" t="inlineStr"/>
      <c r="P348" s="942" t="inlineStr"/>
    </row>
    <row r="349">
      <c r="A349" s="942" t="inlineStr">
        <is>
          <t>Echanges</t>
        </is>
      </c>
      <c r="B349" s="942" t="inlineStr">
        <is>
          <t>Fraises</t>
        </is>
      </c>
      <c r="C349" s="942" t="inlineStr">
        <is>
          <t>2019</t>
        </is>
      </c>
      <c r="D349" s="942" t="n">
        <v>64.384085</v>
      </c>
      <c r="E349" s="942" t="inlineStr"/>
      <c r="F349" s="942" t="inlineStr"/>
      <c r="G349" s="942" t="inlineStr"/>
      <c r="H349" s="942" t="inlineStr"/>
      <c r="I349" s="942" t="inlineStr">
        <is>
          <t>Comtrade</t>
        </is>
      </c>
      <c r="J349" s="942" t="inlineStr"/>
      <c r="K349" s="942" t="inlineStr"/>
      <c r="L349" s="942" t="inlineStr"/>
      <c r="M349" s="942" t="inlineStr"/>
      <c r="N349" s="942" t="inlineStr">
        <is>
          <t>kt</t>
        </is>
      </c>
      <c r="O349" s="942" t="inlineStr"/>
      <c r="P349" s="942" t="inlineStr"/>
    </row>
    <row r="350">
      <c r="A350" s="942" t="inlineStr">
        <is>
          <t>Echanges</t>
        </is>
      </c>
      <c r="B350" s="942" t="inlineStr">
        <is>
          <t>Groseilles</t>
        </is>
      </c>
      <c r="C350" s="942" t="inlineStr">
        <is>
          <t>2015</t>
        </is>
      </c>
      <c r="D350" s="942" t="n">
        <v>0.819596</v>
      </c>
      <c r="E350" s="942" t="inlineStr"/>
      <c r="F350" s="942" t="inlineStr"/>
      <c r="G350" s="942" t="inlineStr"/>
      <c r="H350" s="942" t="inlineStr"/>
      <c r="I350" s="942" t="inlineStr">
        <is>
          <t>Comtrade</t>
        </is>
      </c>
      <c r="J350" s="942" t="inlineStr"/>
      <c r="K350" s="942" t="inlineStr"/>
      <c r="L350" s="942" t="inlineStr"/>
      <c r="M350" s="942" t="inlineStr"/>
      <c r="N350" s="942" t="inlineStr">
        <is>
          <t>kt</t>
        </is>
      </c>
      <c r="O350" s="942" t="inlineStr"/>
      <c r="P350" s="942" t="inlineStr"/>
    </row>
    <row r="351">
      <c r="A351" s="942" t="inlineStr">
        <is>
          <t>Echanges</t>
        </is>
      </c>
      <c r="B351" s="942" t="inlineStr">
        <is>
          <t>Groseilles</t>
        </is>
      </c>
      <c r="C351" s="942" t="inlineStr">
        <is>
          <t>2019</t>
        </is>
      </c>
      <c r="D351" s="942" t="n">
        <v>1.036312</v>
      </c>
      <c r="E351" s="942" t="inlineStr"/>
      <c r="F351" s="942" t="inlineStr"/>
      <c r="G351" s="942" t="inlineStr"/>
      <c r="H351" s="942" t="inlineStr"/>
      <c r="I351" s="942" t="inlineStr">
        <is>
          <t>Comtrade</t>
        </is>
      </c>
      <c r="J351" s="942" t="inlineStr"/>
      <c r="K351" s="942" t="inlineStr"/>
      <c r="L351" s="942" t="inlineStr"/>
      <c r="M351" s="942" t="inlineStr"/>
      <c r="N351" s="942" t="inlineStr">
        <is>
          <t>kt</t>
        </is>
      </c>
      <c r="O351" s="942" t="inlineStr"/>
      <c r="P351" s="942" t="inlineStr"/>
    </row>
    <row r="352">
      <c r="A352" s="942" t="inlineStr">
        <is>
          <t>Echanges</t>
        </is>
      </c>
      <c r="B352" s="942" t="inlineStr">
        <is>
          <t>Cassis et myrtilles</t>
        </is>
      </c>
      <c r="C352" s="942" t="inlineStr">
        <is>
          <t>2015</t>
        </is>
      </c>
      <c r="D352" s="942" t="n">
        <v>5.11379</v>
      </c>
      <c r="E352" s="942" t="inlineStr"/>
      <c r="F352" s="942" t="inlineStr"/>
      <c r="G352" s="942" t="inlineStr"/>
      <c r="H352" s="942" t="inlineStr"/>
      <c r="I352" s="942" t="inlineStr">
        <is>
          <t>Comtrade</t>
        </is>
      </c>
      <c r="J352" s="942" t="inlineStr"/>
      <c r="K352" s="942" t="inlineStr"/>
      <c r="L352" s="942" t="inlineStr"/>
      <c r="M352" s="942" t="inlineStr"/>
      <c r="N352" s="942" t="inlineStr">
        <is>
          <t>kt</t>
        </is>
      </c>
      <c r="O352" s="942" t="inlineStr"/>
      <c r="P352" s="942" t="inlineStr"/>
    </row>
    <row r="353">
      <c r="A353" s="942" t="inlineStr">
        <is>
          <t>Echanges</t>
        </is>
      </c>
      <c r="B353" s="942" t="inlineStr">
        <is>
          <t>Cassis et myrtilles</t>
        </is>
      </c>
      <c r="C353" s="942" t="inlineStr">
        <is>
          <t>2019</t>
        </is>
      </c>
      <c r="D353" s="942" t="n">
        <v>12.895931</v>
      </c>
      <c r="E353" s="942" t="inlineStr"/>
      <c r="F353" s="942" t="inlineStr"/>
      <c r="G353" s="942" t="inlineStr"/>
      <c r="H353" s="942" t="inlineStr"/>
      <c r="I353" s="942" t="inlineStr">
        <is>
          <t>Comtrade</t>
        </is>
      </c>
      <c r="J353" s="942" t="inlineStr"/>
      <c r="K353" s="942" t="inlineStr"/>
      <c r="L353" s="942" t="inlineStr"/>
      <c r="M353" s="942" t="inlineStr"/>
      <c r="N353" s="942" t="inlineStr">
        <is>
          <t>kt</t>
        </is>
      </c>
      <c r="O353" s="942" t="inlineStr"/>
      <c r="P353" s="942" t="inlineStr"/>
    </row>
    <row r="354">
      <c r="A354" s="942" t="inlineStr">
        <is>
          <t>Echanges</t>
        </is>
      </c>
      <c r="B354" s="942" t="inlineStr">
        <is>
          <t>Amandes</t>
        </is>
      </c>
      <c r="C354" s="942" t="inlineStr">
        <is>
          <t>2015</t>
        </is>
      </c>
      <c r="D354" s="942" t="n">
        <v>1.034642</v>
      </c>
      <c r="E354" s="942" t="inlineStr"/>
      <c r="F354" s="942" t="inlineStr"/>
      <c r="G354" s="942" t="inlineStr"/>
      <c r="H354" s="942" t="inlineStr"/>
      <c r="I354" s="942" t="inlineStr">
        <is>
          <t>Comtrade</t>
        </is>
      </c>
      <c r="J354" s="942" t="inlineStr"/>
      <c r="K354" s="942" t="inlineStr"/>
      <c r="L354" s="942" t="inlineStr"/>
      <c r="M354" s="942" t="inlineStr"/>
      <c r="N354" s="942" t="inlineStr">
        <is>
          <t>kt</t>
        </is>
      </c>
      <c r="O354" s="942" t="inlineStr"/>
      <c r="P354" s="942" t="inlineStr"/>
    </row>
    <row r="355">
      <c r="A355" s="942" t="inlineStr">
        <is>
          <t>Echanges</t>
        </is>
      </c>
      <c r="B355" s="942" t="inlineStr">
        <is>
          <t>Amandes</t>
        </is>
      </c>
      <c r="C355" s="942" t="inlineStr">
        <is>
          <t>2019</t>
        </is>
      </c>
      <c r="D355" s="942" t="n">
        <v>0.845361</v>
      </c>
      <c r="E355" s="942" t="inlineStr"/>
      <c r="F355" s="942" t="inlineStr"/>
      <c r="G355" s="942" t="inlineStr"/>
      <c r="H355" s="942" t="inlineStr"/>
      <c r="I355" s="942" t="inlineStr">
        <is>
          <t>Comtrade</t>
        </is>
      </c>
      <c r="J355" s="942" t="inlineStr"/>
      <c r="K355" s="942" t="inlineStr"/>
      <c r="L355" s="942" t="inlineStr"/>
      <c r="M355" s="942" t="inlineStr"/>
      <c r="N355" s="942" t="inlineStr">
        <is>
          <t>kt</t>
        </is>
      </c>
      <c r="O355" s="942" t="inlineStr"/>
      <c r="P355" s="942" t="inlineStr"/>
    </row>
    <row r="356">
      <c r="A356" s="942" t="inlineStr">
        <is>
          <t>Echanges</t>
        </is>
      </c>
      <c r="B356" s="942" t="inlineStr">
        <is>
          <t>Châtaignes et marrons</t>
        </is>
      </c>
      <c r="C356" s="942" t="inlineStr">
        <is>
          <t>2015</t>
        </is>
      </c>
      <c r="D356" s="942" t="n">
        <v>9.193782000000001</v>
      </c>
      <c r="E356" s="942" t="inlineStr"/>
      <c r="F356" s="942" t="inlineStr"/>
      <c r="G356" s="942" t="inlineStr"/>
      <c r="H356" s="942" t="inlineStr"/>
      <c r="I356" s="942" t="inlineStr">
        <is>
          <t>Comtrade</t>
        </is>
      </c>
      <c r="J356" s="942" t="inlineStr"/>
      <c r="K356" s="942" t="inlineStr"/>
      <c r="L356" s="942" t="inlineStr"/>
      <c r="M356" s="942" t="inlineStr"/>
      <c r="N356" s="942" t="inlineStr">
        <is>
          <t>kt</t>
        </is>
      </c>
      <c r="O356" s="942" t="inlineStr"/>
      <c r="P356" s="942" t="inlineStr"/>
    </row>
    <row r="357">
      <c r="A357" s="942" t="inlineStr">
        <is>
          <t>Echanges</t>
        </is>
      </c>
      <c r="B357" s="942" t="inlineStr">
        <is>
          <t>Châtaignes et marrons</t>
        </is>
      </c>
      <c r="C357" s="942" t="inlineStr">
        <is>
          <t>2019</t>
        </is>
      </c>
      <c r="D357" s="942" t="n">
        <v>6.142099</v>
      </c>
      <c r="E357" s="942" t="inlineStr"/>
      <c r="F357" s="942" t="inlineStr"/>
      <c r="G357" s="942" t="inlineStr"/>
      <c r="H357" s="942" t="inlineStr"/>
      <c r="I357" s="942" t="inlineStr">
        <is>
          <t>Comtrade</t>
        </is>
      </c>
      <c r="J357" s="942" t="inlineStr"/>
      <c r="K357" s="942" t="inlineStr"/>
      <c r="L357" s="942" t="inlineStr"/>
      <c r="M357" s="942" t="inlineStr"/>
      <c r="N357" s="942" t="inlineStr">
        <is>
          <t>kt</t>
        </is>
      </c>
      <c r="O357" s="942" t="inlineStr"/>
      <c r="P357" s="942" t="inlineStr"/>
    </row>
    <row r="358">
      <c r="A358" s="942" t="inlineStr">
        <is>
          <t>Echanges</t>
        </is>
      </c>
      <c r="B358" s="942" t="inlineStr">
        <is>
          <t>Noisettes</t>
        </is>
      </c>
      <c r="C358" s="942" t="inlineStr">
        <is>
          <t>2015</t>
        </is>
      </c>
      <c r="D358" s="942" t="n">
        <v>0.61835</v>
      </c>
      <c r="E358" s="942" t="inlineStr"/>
      <c r="F358" s="942" t="inlineStr"/>
      <c r="G358" s="942" t="inlineStr"/>
      <c r="H358" s="942" t="inlineStr"/>
      <c r="I358" s="942" t="inlineStr">
        <is>
          <t>Comtrade</t>
        </is>
      </c>
      <c r="J358" s="942" t="inlineStr"/>
      <c r="K358" s="942" t="inlineStr"/>
      <c r="L358" s="942" t="inlineStr"/>
      <c r="M358" s="942" t="inlineStr"/>
      <c r="N358" s="942" t="inlineStr">
        <is>
          <t>kt</t>
        </is>
      </c>
      <c r="O358" s="942" t="inlineStr"/>
      <c r="P358" s="942" t="inlineStr"/>
    </row>
    <row r="359">
      <c r="A359" s="942" t="inlineStr">
        <is>
          <t>Echanges</t>
        </is>
      </c>
      <c r="B359" s="942" t="inlineStr">
        <is>
          <t>Noisettes</t>
        </is>
      </c>
      <c r="C359" s="942" t="inlineStr">
        <is>
          <t>2019</t>
        </is>
      </c>
      <c r="D359" s="942" t="n">
        <v>0.403339</v>
      </c>
      <c r="E359" s="942" t="inlineStr"/>
      <c r="F359" s="942" t="inlineStr"/>
      <c r="G359" s="942" t="inlineStr"/>
      <c r="H359" s="942" t="inlineStr"/>
      <c r="I359" s="942" t="inlineStr">
        <is>
          <t>Comtrade</t>
        </is>
      </c>
      <c r="J359" s="942" t="inlineStr"/>
      <c r="K359" s="942" t="inlineStr"/>
      <c r="L359" s="942" t="inlineStr"/>
      <c r="M359" s="942" t="inlineStr"/>
      <c r="N359" s="942" t="inlineStr">
        <is>
          <t>kt</t>
        </is>
      </c>
      <c r="O359" s="942" t="inlineStr"/>
      <c r="P359" s="942" t="inlineStr"/>
    </row>
    <row r="360">
      <c r="A360" s="942" t="inlineStr">
        <is>
          <t>Echanges</t>
        </is>
      </c>
      <c r="B360" s="942" t="inlineStr">
        <is>
          <t>Pistaches</t>
        </is>
      </c>
      <c r="C360" s="942" t="inlineStr">
        <is>
          <t>2015</t>
        </is>
      </c>
      <c r="D360" s="942" t="n">
        <v>5.866397</v>
      </c>
      <c r="E360" s="942" t="inlineStr"/>
      <c r="F360" s="942" t="inlineStr"/>
      <c r="G360" s="942" t="inlineStr"/>
      <c r="H360" s="942" t="inlineStr"/>
      <c r="I360" s="942" t="inlineStr">
        <is>
          <t>Comtrade</t>
        </is>
      </c>
      <c r="J360" s="942" t="inlineStr"/>
      <c r="K360" s="942" t="inlineStr"/>
      <c r="L360" s="942" t="inlineStr"/>
      <c r="M360" s="942" t="inlineStr"/>
      <c r="N360" s="942" t="inlineStr">
        <is>
          <t>kt</t>
        </is>
      </c>
      <c r="O360" s="942" t="inlineStr"/>
      <c r="P360" s="942" t="inlineStr"/>
    </row>
    <row r="361">
      <c r="A361" s="942" t="inlineStr">
        <is>
          <t>Echanges</t>
        </is>
      </c>
      <c r="B361" s="942" t="inlineStr">
        <is>
          <t>Pistaches</t>
        </is>
      </c>
      <c r="C361" s="942" t="inlineStr">
        <is>
          <t>2019</t>
        </is>
      </c>
      <c r="D361" s="942" t="n">
        <v>7.004278</v>
      </c>
      <c r="E361" s="942" t="inlineStr"/>
      <c r="F361" s="942" t="inlineStr"/>
      <c r="G361" s="942" t="inlineStr"/>
      <c r="H361" s="942" t="inlineStr"/>
      <c r="I361" s="942" t="inlineStr">
        <is>
          <t>Comtrade</t>
        </is>
      </c>
      <c r="J361" s="942" t="inlineStr"/>
      <c r="K361" s="942" t="inlineStr"/>
      <c r="L361" s="942" t="inlineStr"/>
      <c r="M361" s="942" t="inlineStr"/>
      <c r="N361" s="942" t="inlineStr">
        <is>
          <t>kt</t>
        </is>
      </c>
      <c r="O361" s="942" t="inlineStr"/>
      <c r="P361" s="942" t="inlineStr"/>
    </row>
    <row r="362">
      <c r="A362" s="942" t="inlineStr">
        <is>
          <t>Echanges</t>
        </is>
      </c>
      <c r="B362" s="942" t="inlineStr">
        <is>
          <t>Noix</t>
        </is>
      </c>
      <c r="C362" s="942" t="inlineStr">
        <is>
          <t>2015</t>
        </is>
      </c>
      <c r="D362" s="942" t="n">
        <v>0.351295</v>
      </c>
      <c r="E362" s="942" t="inlineStr"/>
      <c r="F362" s="942" t="inlineStr"/>
      <c r="G362" s="942" t="inlineStr"/>
      <c r="H362" s="942" t="inlineStr"/>
      <c r="I362" s="942" t="inlineStr">
        <is>
          <t>Comtrade</t>
        </is>
      </c>
      <c r="J362" s="942" t="inlineStr"/>
      <c r="K362" s="942" t="inlineStr"/>
      <c r="L362" s="942" t="inlineStr"/>
      <c r="M362" s="942" t="inlineStr"/>
      <c r="N362" s="942" t="inlineStr">
        <is>
          <t>kt</t>
        </is>
      </c>
      <c r="O362" s="942" t="inlineStr"/>
      <c r="P362" s="942" t="inlineStr"/>
    </row>
    <row r="363">
      <c r="A363" s="942" t="inlineStr">
        <is>
          <t>Echanges</t>
        </is>
      </c>
      <c r="B363" s="942" t="inlineStr">
        <is>
          <t>Noix</t>
        </is>
      </c>
      <c r="C363" s="942" t="inlineStr">
        <is>
          <t>2019</t>
        </is>
      </c>
      <c r="D363" s="942" t="n">
        <v>0.208893</v>
      </c>
      <c r="E363" s="942" t="inlineStr"/>
      <c r="F363" s="942" t="inlineStr"/>
      <c r="G363" s="942" t="inlineStr"/>
      <c r="H363" s="942" t="inlineStr"/>
      <c r="I363" s="942" t="inlineStr">
        <is>
          <t>Comtrade</t>
        </is>
      </c>
      <c r="J363" s="942" t="inlineStr"/>
      <c r="K363" s="942" t="inlineStr"/>
      <c r="L363" s="942" t="inlineStr"/>
      <c r="M363" s="942" t="inlineStr"/>
      <c r="N363" s="942" t="inlineStr">
        <is>
          <t>kt</t>
        </is>
      </c>
      <c r="O363" s="942" t="inlineStr"/>
      <c r="P363" s="942" t="inlineStr"/>
    </row>
    <row r="364">
      <c r="A364" s="942" t="inlineStr">
        <is>
          <t>Echanges</t>
        </is>
      </c>
      <c r="B364" s="942" t="inlineStr">
        <is>
          <t>Noix du Brésil</t>
        </is>
      </c>
      <c r="C364" s="942" t="inlineStr">
        <is>
          <t>2015</t>
        </is>
      </c>
      <c r="D364" s="942" t="n">
        <v>0.126482</v>
      </c>
      <c r="E364" s="942" t="inlineStr"/>
      <c r="F364" s="942" t="inlineStr"/>
      <c r="G364" s="942" t="inlineStr"/>
      <c r="H364" s="942" t="inlineStr"/>
      <c r="I364" s="942" t="inlineStr">
        <is>
          <t>Comtrade</t>
        </is>
      </c>
      <c r="J364" s="942" t="inlineStr"/>
      <c r="K364" s="942" t="inlineStr"/>
      <c r="L364" s="942" t="inlineStr"/>
      <c r="M364" s="942" t="inlineStr"/>
      <c r="N364" s="942" t="inlineStr">
        <is>
          <t>kt</t>
        </is>
      </c>
      <c r="O364" s="942" t="inlineStr"/>
      <c r="P364" s="942" t="inlineStr"/>
    </row>
    <row r="365">
      <c r="A365" s="942" t="inlineStr">
        <is>
          <t>Echanges</t>
        </is>
      </c>
      <c r="B365" s="942" t="inlineStr">
        <is>
          <t>Noix du Brésil</t>
        </is>
      </c>
      <c r="C365" s="942" t="inlineStr">
        <is>
          <t>2019</t>
        </is>
      </c>
      <c r="D365" s="942" t="n">
        <v>0.043936</v>
      </c>
      <c r="E365" s="942" t="inlineStr"/>
      <c r="F365" s="942" t="inlineStr"/>
      <c r="G365" s="942" t="inlineStr"/>
      <c r="H365" s="942" t="inlineStr"/>
      <c r="I365" s="942" t="inlineStr">
        <is>
          <t>Comtrade</t>
        </is>
      </c>
      <c r="J365" s="942" t="inlineStr"/>
      <c r="K365" s="942" t="inlineStr"/>
      <c r="L365" s="942" t="inlineStr"/>
      <c r="M365" s="942" t="inlineStr"/>
      <c r="N365" s="942" t="inlineStr">
        <is>
          <t>kt</t>
        </is>
      </c>
      <c r="O365" s="942" t="inlineStr"/>
      <c r="P365" s="942" t="inlineStr"/>
    </row>
    <row r="366">
      <c r="A366" s="942" t="inlineStr">
        <is>
          <t>Echanges</t>
        </is>
      </c>
      <c r="B366" s="942" t="inlineStr">
        <is>
          <t>Noix de cajou</t>
        </is>
      </c>
      <c r="C366" s="942" t="inlineStr">
        <is>
          <t>2015</t>
        </is>
      </c>
      <c r="D366" s="942" t="n">
        <v>0.049859</v>
      </c>
      <c r="E366" s="942" t="inlineStr"/>
      <c r="F366" s="942" t="inlineStr"/>
      <c r="G366" s="942" t="inlineStr"/>
      <c r="H366" s="942" t="inlineStr"/>
      <c r="I366" s="942" t="inlineStr">
        <is>
          <t>Comtrade</t>
        </is>
      </c>
      <c r="J366" s="942" t="inlineStr"/>
      <c r="K366" s="942" t="inlineStr"/>
      <c r="L366" s="942" t="inlineStr"/>
      <c r="M366" s="942" t="inlineStr"/>
      <c r="N366" s="942" t="inlineStr">
        <is>
          <t>kt</t>
        </is>
      </c>
      <c r="O366" s="942" t="inlineStr"/>
      <c r="P366" s="942" t="inlineStr"/>
    </row>
    <row r="367">
      <c r="A367" s="942" t="inlineStr">
        <is>
          <t>Echanges</t>
        </is>
      </c>
      <c r="B367" s="942" t="inlineStr">
        <is>
          <t>Noix de cajou</t>
        </is>
      </c>
      <c r="C367" s="942" t="inlineStr">
        <is>
          <t>2019</t>
        </is>
      </c>
      <c r="D367" s="942" t="n">
        <v>0.015742</v>
      </c>
      <c r="E367" s="942" t="inlineStr"/>
      <c r="F367" s="942" t="inlineStr"/>
      <c r="G367" s="942" t="inlineStr"/>
      <c r="H367" s="942" t="inlineStr"/>
      <c r="I367" s="942" t="inlineStr">
        <is>
          <t>Comtrade</t>
        </is>
      </c>
      <c r="J367" s="942" t="inlineStr"/>
      <c r="K367" s="942" t="inlineStr"/>
      <c r="L367" s="942" t="inlineStr"/>
      <c r="M367" s="942" t="inlineStr"/>
      <c r="N367" s="942" t="inlineStr">
        <is>
          <t>kt</t>
        </is>
      </c>
      <c r="O367" s="942" t="inlineStr"/>
      <c r="P367" s="942" t="inlineStr"/>
    </row>
    <row r="368">
      <c r="A368" s="942" t="inlineStr">
        <is>
          <t>Echanges</t>
        </is>
      </c>
      <c r="B368" s="942" t="inlineStr">
        <is>
          <t>Noix macadamia</t>
        </is>
      </c>
      <c r="C368" s="942" t="inlineStr">
        <is>
          <t>2015</t>
        </is>
      </c>
      <c r="D368" s="942" t="n">
        <v>0.021187</v>
      </c>
      <c r="E368" s="942" t="inlineStr"/>
      <c r="F368" s="942" t="inlineStr"/>
      <c r="G368" s="942" t="inlineStr"/>
      <c r="H368" s="942" t="inlineStr"/>
      <c r="I368" s="942" t="inlineStr">
        <is>
          <t>Comtrade</t>
        </is>
      </c>
      <c r="J368" s="942" t="inlineStr"/>
      <c r="K368" s="942" t="inlineStr"/>
      <c r="L368" s="942" t="inlineStr"/>
      <c r="M368" s="942" t="inlineStr"/>
      <c r="N368" s="942" t="inlineStr">
        <is>
          <t>kt</t>
        </is>
      </c>
      <c r="O368" s="942" t="inlineStr"/>
      <c r="P368" s="942" t="inlineStr"/>
    </row>
    <row r="369">
      <c r="A369" s="942" t="inlineStr">
        <is>
          <t>Echanges</t>
        </is>
      </c>
      <c r="B369" s="942" t="inlineStr">
        <is>
          <t>Noix macadamia</t>
        </is>
      </c>
      <c r="C369" s="942" t="inlineStr">
        <is>
          <t>2019</t>
        </is>
      </c>
      <c r="D369" s="942" t="n">
        <v>0.02266</v>
      </c>
      <c r="E369" s="942" t="inlineStr"/>
      <c r="F369" s="942" t="inlineStr"/>
      <c r="G369" s="942" t="inlineStr"/>
      <c r="H369" s="942" t="inlineStr"/>
      <c r="I369" s="942" t="inlineStr">
        <is>
          <t>Comtrade</t>
        </is>
      </c>
      <c r="J369" s="942" t="inlineStr"/>
      <c r="K369" s="942" t="inlineStr"/>
      <c r="L369" s="942" t="inlineStr"/>
      <c r="M369" s="942" t="inlineStr"/>
      <c r="N369" s="942" t="inlineStr">
        <is>
          <t>kt</t>
        </is>
      </c>
      <c r="O369" s="942" t="inlineStr"/>
      <c r="P369" s="942" t="inlineStr"/>
    </row>
    <row r="370">
      <c r="A370" s="942" t="inlineStr">
        <is>
          <t>Echanges</t>
        </is>
      </c>
      <c r="B370" s="942" t="inlineStr">
        <is>
          <t>Pommes de terre, non cuites ou cuites à l'eau ou à la vapeur, congelées ou surgelées</t>
        </is>
      </c>
      <c r="C370" s="942" t="inlineStr">
        <is>
          <t>2015</t>
        </is>
      </c>
      <c r="D370" s="942" t="n">
        <v>23.257463</v>
      </c>
      <c r="E370" s="942" t="inlineStr"/>
      <c r="F370" s="942" t="inlineStr"/>
      <c r="G370" s="942" t="inlineStr"/>
      <c r="H370" s="942" t="inlineStr"/>
      <c r="I370" s="942" t="inlineStr">
        <is>
          <t>Comtrade</t>
        </is>
      </c>
      <c r="J370" s="942" t="inlineStr"/>
      <c r="K370" s="942" t="inlineStr"/>
      <c r="L370" s="942" t="inlineStr"/>
      <c r="M370" s="942" t="inlineStr"/>
      <c r="N370" s="942" t="inlineStr">
        <is>
          <t>kt</t>
        </is>
      </c>
      <c r="O370" s="942" t="inlineStr"/>
      <c r="P370" s="942" t="inlineStr"/>
    </row>
    <row r="371">
      <c r="A371" s="942" t="inlineStr">
        <is>
          <t>Echanges</t>
        </is>
      </c>
      <c r="B371" s="942" t="inlineStr">
        <is>
          <t>Pommes de terre, non cuites ou cuites à l'eau ou à la vapeur, congelées ou surgelées</t>
        </is>
      </c>
      <c r="C371" s="942" t="inlineStr">
        <is>
          <t>2019</t>
        </is>
      </c>
      <c r="D371" s="942" t="n">
        <v>19.601347</v>
      </c>
      <c r="E371" s="942" t="inlineStr"/>
      <c r="F371" s="942" t="inlineStr"/>
      <c r="G371" s="942" t="inlineStr"/>
      <c r="H371" s="942" t="inlineStr"/>
      <c r="I371" s="942" t="inlineStr">
        <is>
          <t>Comtrade</t>
        </is>
      </c>
      <c r="J371" s="942" t="inlineStr"/>
      <c r="K371" s="942" t="inlineStr"/>
      <c r="L371" s="942" t="inlineStr"/>
      <c r="M371" s="942" t="inlineStr"/>
      <c r="N371" s="942" t="inlineStr">
        <is>
          <t>kt</t>
        </is>
      </c>
      <c r="O371" s="942" t="inlineStr"/>
      <c r="P371" s="942" t="inlineStr"/>
    </row>
    <row r="372">
      <c r="A372" s="942" t="inlineStr">
        <is>
          <t>Echanges</t>
        </is>
      </c>
      <c r="B372" s="942" t="inlineStr">
        <is>
          <t>Pommes de terre préparées ou conservées autrement, congelées ou surgelées</t>
        </is>
      </c>
      <c r="C372" s="942" t="inlineStr">
        <is>
          <t>2015</t>
        </is>
      </c>
      <c r="D372" s="942" t="n">
        <v>596.923978</v>
      </c>
      <c r="E372" s="942" t="inlineStr"/>
      <c r="F372" s="942" t="inlineStr"/>
      <c r="G372" s="942" t="inlineStr"/>
      <c r="H372" s="942" t="inlineStr"/>
      <c r="I372" s="942" t="inlineStr">
        <is>
          <t>Comtrade</t>
        </is>
      </c>
      <c r="J372" s="942" t="inlineStr"/>
      <c r="K372" s="942" t="inlineStr"/>
      <c r="L372" s="942" t="inlineStr"/>
      <c r="M372" s="942" t="inlineStr"/>
      <c r="N372" s="942" t="inlineStr">
        <is>
          <t>kt</t>
        </is>
      </c>
      <c r="O372" s="942" t="inlineStr"/>
      <c r="P372" s="942" t="inlineStr"/>
    </row>
    <row r="373">
      <c r="A373" s="942" t="inlineStr">
        <is>
          <t>Echanges</t>
        </is>
      </c>
      <c r="B373" s="942" t="inlineStr">
        <is>
          <t>Pommes de terre préparées ou conservées autrement, congelées ou surgelées</t>
        </is>
      </c>
      <c r="C373" s="942" t="inlineStr">
        <is>
          <t>2019</t>
        </is>
      </c>
      <c r="D373" s="942" t="n">
        <v>617.945218</v>
      </c>
      <c r="E373" s="942" t="inlineStr"/>
      <c r="F373" s="942" t="inlineStr"/>
      <c r="G373" s="942" t="inlineStr"/>
      <c r="H373" s="942" t="inlineStr"/>
      <c r="I373" s="942" t="inlineStr">
        <is>
          <t>Comtrade</t>
        </is>
      </c>
      <c r="J373" s="942" t="inlineStr"/>
      <c r="K373" s="942" t="inlineStr"/>
      <c r="L373" s="942" t="inlineStr"/>
      <c r="M373" s="942" t="inlineStr"/>
      <c r="N373" s="942" t="inlineStr">
        <is>
          <t>kt</t>
        </is>
      </c>
      <c r="O373" s="942" t="inlineStr"/>
      <c r="P373" s="942" t="inlineStr"/>
    </row>
    <row r="374">
      <c r="A374" s="942" t="inlineStr">
        <is>
          <t>Echanges</t>
        </is>
      </c>
      <c r="B374" s="942" t="inlineStr">
        <is>
          <t>Autres préparations et conserves à base de pommes de terre</t>
        </is>
      </c>
      <c r="C374" s="942" t="inlineStr">
        <is>
          <t>2015</t>
        </is>
      </c>
      <c r="D374" s="942" t="n">
        <v>133.843823</v>
      </c>
      <c r="E374" s="942" t="inlineStr"/>
      <c r="F374" s="942" t="inlineStr"/>
      <c r="G374" s="942" t="inlineStr"/>
      <c r="H374" s="942" t="inlineStr"/>
      <c r="I374" s="942" t="inlineStr">
        <is>
          <t>Comtrade</t>
        </is>
      </c>
      <c r="J374" s="942" t="inlineStr"/>
      <c r="K374" s="942" t="inlineStr"/>
      <c r="L374" s="942" t="inlineStr"/>
      <c r="M374" s="942" t="inlineStr"/>
      <c r="N374" s="942" t="inlineStr">
        <is>
          <t>kt</t>
        </is>
      </c>
      <c r="O374" s="942" t="inlineStr"/>
      <c r="P374" s="942" t="inlineStr"/>
    </row>
    <row r="375">
      <c r="A375" s="942" t="inlineStr">
        <is>
          <t>Echanges</t>
        </is>
      </c>
      <c r="B375" s="942" t="inlineStr">
        <is>
          <t>Autres préparations et conserves à base de pommes de terre</t>
        </is>
      </c>
      <c r="C375" s="942" t="inlineStr">
        <is>
          <t>2019</t>
        </is>
      </c>
      <c r="D375" s="942" t="n">
        <v>136.617515</v>
      </c>
      <c r="E375" s="942" t="inlineStr"/>
      <c r="F375" s="942" t="inlineStr"/>
      <c r="G375" s="942" t="inlineStr"/>
      <c r="H375" s="942" t="inlineStr"/>
      <c r="I375" s="942" t="inlineStr">
        <is>
          <t>Comtrade</t>
        </is>
      </c>
      <c r="J375" s="942" t="inlineStr"/>
      <c r="K375" s="942" t="inlineStr"/>
      <c r="L375" s="942" t="inlineStr"/>
      <c r="M375" s="942" t="inlineStr"/>
      <c r="N375" s="942" t="inlineStr">
        <is>
          <t>kt</t>
        </is>
      </c>
      <c r="O375" s="942" t="inlineStr"/>
      <c r="P375" s="942" t="inlineStr"/>
    </row>
    <row r="376">
      <c r="A376" s="942" t="inlineStr">
        <is>
          <t>Echanges</t>
        </is>
      </c>
      <c r="B376" s="942" t="inlineStr">
        <is>
          <t>Jus de tomate</t>
        </is>
      </c>
      <c r="C376" s="942" t="inlineStr">
        <is>
          <t>2015</t>
        </is>
      </c>
      <c r="D376" s="942" t="n">
        <v>3.207274</v>
      </c>
      <c r="E376" s="942" t="inlineStr"/>
      <c r="F376" s="942" t="inlineStr"/>
      <c r="G376" s="942" t="inlineStr"/>
      <c r="H376" s="942" t="inlineStr"/>
      <c r="I376" s="942" t="inlineStr">
        <is>
          <t>Comtrade</t>
        </is>
      </c>
      <c r="J376" s="942" t="inlineStr"/>
      <c r="K376" s="942" t="inlineStr"/>
      <c r="L376" s="942" t="inlineStr"/>
      <c r="M376" s="942" t="inlineStr"/>
      <c r="N376" s="942" t="inlineStr">
        <is>
          <t>kt</t>
        </is>
      </c>
      <c r="O376" s="942" t="inlineStr"/>
      <c r="P376" s="942" t="inlineStr"/>
    </row>
    <row r="377">
      <c r="A377" s="942" t="inlineStr">
        <is>
          <t>Echanges</t>
        </is>
      </c>
      <c r="B377" s="942" t="inlineStr">
        <is>
          <t>Jus de tomate</t>
        </is>
      </c>
      <c r="C377" s="942" t="inlineStr">
        <is>
          <t>2019</t>
        </is>
      </c>
      <c r="D377" s="942" t="n">
        <v>3.368579</v>
      </c>
      <c r="E377" s="942" t="inlineStr"/>
      <c r="F377" s="942" t="inlineStr"/>
      <c r="G377" s="942" t="inlineStr"/>
      <c r="H377" s="942" t="inlineStr"/>
      <c r="I377" s="942" t="inlineStr">
        <is>
          <t>Comtrade</t>
        </is>
      </c>
      <c r="J377" s="942" t="inlineStr"/>
      <c r="K377" s="942" t="inlineStr"/>
      <c r="L377" s="942" t="inlineStr"/>
      <c r="M377" s="942" t="inlineStr"/>
      <c r="N377" s="942" t="inlineStr">
        <is>
          <t>kt</t>
        </is>
      </c>
      <c r="O377" s="942" t="inlineStr"/>
      <c r="P377" s="942" t="inlineStr"/>
    </row>
    <row r="378">
      <c r="A378" s="942" t="inlineStr">
        <is>
          <t>Echanges</t>
        </is>
      </c>
      <c r="B378" s="942" t="inlineStr">
        <is>
          <t>Jus d'orange, non concentré</t>
        </is>
      </c>
      <c r="C378" s="942" t="inlineStr">
        <is>
          <t>2015</t>
        </is>
      </c>
      <c r="D378" s="942" t="n">
        <v>647.0909830000001</v>
      </c>
      <c r="E378" s="942" t="inlineStr"/>
      <c r="F378" s="942" t="inlineStr"/>
      <c r="G378" s="942" t="inlineStr"/>
      <c r="H378" s="942" t="inlineStr"/>
      <c r="I378" s="942" t="inlineStr">
        <is>
          <t>Comtrade</t>
        </is>
      </c>
      <c r="J378" s="942" t="inlineStr"/>
      <c r="K378" s="942" t="inlineStr"/>
      <c r="L378" s="942" t="inlineStr"/>
      <c r="M378" s="942" t="inlineStr"/>
      <c r="N378" s="942" t="inlineStr">
        <is>
          <t>kt</t>
        </is>
      </c>
      <c r="O378" s="942" t="inlineStr"/>
      <c r="P378" s="942" t="inlineStr"/>
    </row>
    <row r="379">
      <c r="A379" s="942" t="inlineStr">
        <is>
          <t>Echanges</t>
        </is>
      </c>
      <c r="B379" s="942" t="inlineStr">
        <is>
          <t>Jus d'orange, non concentré</t>
        </is>
      </c>
      <c r="C379" s="942" t="inlineStr">
        <is>
          <t>2019</t>
        </is>
      </c>
      <c r="D379" s="942" t="n">
        <v>625.1526289999999</v>
      </c>
      <c r="E379" s="942" t="inlineStr"/>
      <c r="F379" s="942" t="inlineStr"/>
      <c r="G379" s="942" t="inlineStr"/>
      <c r="H379" s="942" t="inlineStr"/>
      <c r="I379" s="942" t="inlineStr">
        <is>
          <t>Comtrade</t>
        </is>
      </c>
      <c r="J379" s="942" t="inlineStr"/>
      <c r="K379" s="942" t="inlineStr"/>
      <c r="L379" s="942" t="inlineStr"/>
      <c r="M379" s="942" t="inlineStr"/>
      <c r="N379" s="942" t="inlineStr">
        <is>
          <t>kt</t>
        </is>
      </c>
      <c r="O379" s="942" t="inlineStr"/>
      <c r="P379" s="942" t="inlineStr"/>
    </row>
    <row r="380">
      <c r="A380" s="942" t="inlineStr">
        <is>
          <t>Echanges</t>
        </is>
      </c>
      <c r="B380" s="942" t="inlineStr">
        <is>
          <t>Jus de pamplemousse</t>
        </is>
      </c>
      <c r="C380" s="942" t="inlineStr">
        <is>
          <t>2015</t>
        </is>
      </c>
      <c r="D380" s="942" t="n">
        <v>33.769791</v>
      </c>
      <c r="E380" s="942" t="inlineStr"/>
      <c r="F380" s="942" t="inlineStr"/>
      <c r="G380" s="942" t="inlineStr"/>
      <c r="H380" s="942" t="inlineStr"/>
      <c r="I380" s="942" t="inlineStr">
        <is>
          <t>Comtrade</t>
        </is>
      </c>
      <c r="J380" s="942" t="inlineStr"/>
      <c r="K380" s="942" t="inlineStr"/>
      <c r="L380" s="942" t="inlineStr"/>
      <c r="M380" s="942" t="inlineStr"/>
      <c r="N380" s="942" t="inlineStr">
        <is>
          <t>kt</t>
        </is>
      </c>
      <c r="O380" s="942" t="inlineStr"/>
      <c r="P380" s="942" t="inlineStr"/>
    </row>
    <row r="381">
      <c r="A381" s="942" t="inlineStr">
        <is>
          <t>Echanges</t>
        </is>
      </c>
      <c r="B381" s="942" t="inlineStr">
        <is>
          <t>Jus de pamplemousse</t>
        </is>
      </c>
      <c r="C381" s="942" t="inlineStr">
        <is>
          <t>2019</t>
        </is>
      </c>
      <c r="D381" s="942" t="n">
        <v>22.861284</v>
      </c>
      <c r="E381" s="942" t="inlineStr"/>
      <c r="F381" s="942" t="inlineStr"/>
      <c r="G381" s="942" t="inlineStr"/>
      <c r="H381" s="942" t="inlineStr"/>
      <c r="I381" s="942" t="inlineStr">
        <is>
          <t>Comtrade</t>
        </is>
      </c>
      <c r="J381" s="942" t="inlineStr"/>
      <c r="K381" s="942" t="inlineStr"/>
      <c r="L381" s="942" t="inlineStr"/>
      <c r="M381" s="942" t="inlineStr"/>
      <c r="N381" s="942" t="inlineStr">
        <is>
          <t>kt</t>
        </is>
      </c>
      <c r="O381" s="942" t="inlineStr"/>
      <c r="P381" s="942" t="inlineStr"/>
    </row>
    <row r="382">
      <c r="A382" s="942" t="inlineStr">
        <is>
          <t>Echanges</t>
        </is>
      </c>
      <c r="B382" s="942" t="inlineStr">
        <is>
          <t>Jus d'ananas</t>
        </is>
      </c>
      <c r="C382" s="942" t="inlineStr">
        <is>
          <t>2015</t>
        </is>
      </c>
      <c r="D382" s="942" t="n">
        <v>50.168732</v>
      </c>
      <c r="E382" s="942" t="inlineStr"/>
      <c r="F382" s="942" t="inlineStr"/>
      <c r="G382" s="942" t="inlineStr"/>
      <c r="H382" s="942" t="inlineStr"/>
      <c r="I382" s="942" t="inlineStr">
        <is>
          <t>Comtrade</t>
        </is>
      </c>
      <c r="J382" s="942" t="inlineStr"/>
      <c r="K382" s="942" t="inlineStr"/>
      <c r="L382" s="942" t="inlineStr"/>
      <c r="M382" s="942" t="inlineStr"/>
      <c r="N382" s="942" t="inlineStr">
        <is>
          <t>kt</t>
        </is>
      </c>
      <c r="O382" s="942" t="inlineStr"/>
      <c r="P382" s="942" t="inlineStr"/>
    </row>
    <row r="383">
      <c r="A383" s="942" t="inlineStr">
        <is>
          <t>Echanges</t>
        </is>
      </c>
      <c r="B383" s="942" t="inlineStr">
        <is>
          <t>Jus d'ananas</t>
        </is>
      </c>
      <c r="C383" s="942" t="inlineStr">
        <is>
          <t>2019</t>
        </is>
      </c>
      <c r="D383" s="942" t="n">
        <v>50.515736</v>
      </c>
      <c r="E383" s="942" t="inlineStr"/>
      <c r="F383" s="942" t="inlineStr"/>
      <c r="G383" s="942" t="inlineStr"/>
      <c r="H383" s="942" t="inlineStr"/>
      <c r="I383" s="942" t="inlineStr">
        <is>
          <t>Comtrade</t>
        </is>
      </c>
      <c r="J383" s="942" t="inlineStr"/>
      <c r="K383" s="942" t="inlineStr"/>
      <c r="L383" s="942" t="inlineStr"/>
      <c r="M383" s="942" t="inlineStr"/>
      <c r="N383" s="942" t="inlineStr">
        <is>
          <t>kt</t>
        </is>
      </c>
      <c r="O383" s="942" t="inlineStr"/>
      <c r="P383" s="942" t="inlineStr"/>
    </row>
    <row r="384">
      <c r="A384" s="942" t="inlineStr">
        <is>
          <t>Echanges</t>
        </is>
      </c>
      <c r="B384" s="942" t="inlineStr">
        <is>
          <t>Jus de raisin</t>
        </is>
      </c>
      <c r="C384" s="942" t="inlineStr">
        <is>
          <t>2015</t>
        </is>
      </c>
      <c r="D384" s="942" t="n">
        <v>64.65631999999999</v>
      </c>
      <c r="E384" s="942" t="inlineStr"/>
      <c r="F384" s="942" t="inlineStr"/>
      <c r="G384" s="942" t="inlineStr"/>
      <c r="H384" s="942" t="inlineStr"/>
      <c r="I384" s="942" t="inlineStr">
        <is>
          <t>Comtrade</t>
        </is>
      </c>
      <c r="J384" s="942" t="inlineStr"/>
      <c r="K384" s="942" t="inlineStr"/>
      <c r="L384" s="942" t="inlineStr"/>
      <c r="M384" s="942" t="inlineStr"/>
      <c r="N384" s="942" t="inlineStr">
        <is>
          <t>kt</t>
        </is>
      </c>
      <c r="O384" s="942" t="inlineStr"/>
      <c r="P384" s="942" t="inlineStr"/>
    </row>
    <row r="385">
      <c r="A385" s="942" t="inlineStr">
        <is>
          <t>Echanges</t>
        </is>
      </c>
      <c r="B385" s="942" t="inlineStr">
        <is>
          <t>Jus de raisin</t>
        </is>
      </c>
      <c r="C385" s="942" t="inlineStr">
        <is>
          <t>2019</t>
        </is>
      </c>
      <c r="D385" s="942" t="n">
        <v>47.245417</v>
      </c>
      <c r="E385" s="942" t="inlineStr"/>
      <c r="F385" s="942" t="inlineStr"/>
      <c r="G385" s="942" t="inlineStr"/>
      <c r="H385" s="942" t="inlineStr"/>
      <c r="I385" s="942" t="inlineStr">
        <is>
          <t>Comtrade</t>
        </is>
      </c>
      <c r="J385" s="942" t="inlineStr"/>
      <c r="K385" s="942" t="inlineStr"/>
      <c r="L385" s="942" t="inlineStr"/>
      <c r="M385" s="942" t="inlineStr"/>
      <c r="N385" s="942" t="inlineStr">
        <is>
          <t>kt</t>
        </is>
      </c>
      <c r="O385" s="942" t="inlineStr"/>
      <c r="P385" s="942" t="inlineStr"/>
    </row>
    <row r="386">
      <c r="A386" s="942" t="inlineStr">
        <is>
          <t>Echanges</t>
        </is>
      </c>
      <c r="B386" s="942" t="inlineStr">
        <is>
          <t>Jus de pomme</t>
        </is>
      </c>
      <c r="C386" s="942" t="inlineStr">
        <is>
          <t>2015</t>
        </is>
      </c>
      <c r="D386" s="942" t="n">
        <v>177.353697</v>
      </c>
      <c r="E386" s="942" t="inlineStr"/>
      <c r="F386" s="942" t="inlineStr"/>
      <c r="G386" s="942" t="inlineStr"/>
      <c r="H386" s="942" t="inlineStr"/>
      <c r="I386" s="942" t="inlineStr">
        <is>
          <t>Comtrade</t>
        </is>
      </c>
      <c r="J386" s="942" t="inlineStr"/>
      <c r="K386" s="942" t="inlineStr"/>
      <c r="L386" s="942" t="inlineStr"/>
      <c r="M386" s="942" t="inlineStr"/>
      <c r="N386" s="942" t="inlineStr">
        <is>
          <t>kt</t>
        </is>
      </c>
      <c r="O386" s="942" t="inlineStr"/>
      <c r="P386" s="942" t="inlineStr"/>
    </row>
    <row r="387">
      <c r="A387" s="942" t="inlineStr">
        <is>
          <t>Echanges</t>
        </is>
      </c>
      <c r="B387" s="942" t="inlineStr">
        <is>
          <t>Mélanges de jus de fruits et légumes</t>
        </is>
      </c>
      <c r="C387" s="942" t="inlineStr">
        <is>
          <t>2015</t>
        </is>
      </c>
      <c r="D387" s="942" t="n">
        <v>133.924912</v>
      </c>
      <c r="E387" s="942" t="inlineStr"/>
      <c r="F387" s="942" t="inlineStr"/>
      <c r="G387" s="942" t="inlineStr"/>
      <c r="H387" s="942" t="inlineStr"/>
      <c r="I387" s="942" t="inlineStr">
        <is>
          <t>Comtrade</t>
        </is>
      </c>
      <c r="J387" s="942" t="inlineStr"/>
      <c r="K387" s="942" t="inlineStr"/>
      <c r="L387" s="942" t="inlineStr"/>
      <c r="M387" s="942" t="inlineStr"/>
      <c r="N387" s="942" t="inlineStr">
        <is>
          <t>kt</t>
        </is>
      </c>
      <c r="O387" s="942" t="inlineStr"/>
      <c r="P387" s="942" t="inlineStr"/>
    </row>
    <row r="388">
      <c r="A388" s="942" t="inlineStr">
        <is>
          <t>Echanges</t>
        </is>
      </c>
      <c r="B388" s="942" t="inlineStr">
        <is>
          <t>Mélanges de jus de fruits et légumes</t>
        </is>
      </c>
      <c r="C388" s="942" t="inlineStr">
        <is>
          <t>2019</t>
        </is>
      </c>
      <c r="D388" s="942" t="n">
        <v>222.746606</v>
      </c>
      <c r="E388" s="942" t="inlineStr"/>
      <c r="F388" s="942" t="inlineStr"/>
      <c r="G388" s="942" t="inlineStr"/>
      <c r="H388" s="942" t="inlineStr"/>
      <c r="I388" s="942" t="inlineStr">
        <is>
          <t>Comtrade</t>
        </is>
      </c>
      <c r="J388" s="942" t="inlineStr"/>
      <c r="K388" s="942" t="inlineStr"/>
      <c r="L388" s="942" t="inlineStr"/>
      <c r="M388" s="942" t="inlineStr"/>
      <c r="N388" s="942" t="inlineStr">
        <is>
          <t>kt</t>
        </is>
      </c>
      <c r="O388" s="942" t="inlineStr"/>
      <c r="P388" s="942" t="inlineStr"/>
    </row>
    <row r="389">
      <c r="A389" s="942" t="inlineStr">
        <is>
          <t>Echanges</t>
        </is>
      </c>
      <c r="B389" s="942" t="inlineStr">
        <is>
          <t>Autres jus de fruits et légumes</t>
        </is>
      </c>
      <c r="C389" s="942" t="inlineStr">
        <is>
          <t>2015</t>
        </is>
      </c>
      <c r="D389" s="942" t="n">
        <v>99.639512</v>
      </c>
      <c r="E389" s="942" t="inlineStr"/>
      <c r="F389" s="942" t="inlineStr"/>
      <c r="G389" s="942" t="inlineStr"/>
      <c r="H389" s="942" t="inlineStr"/>
      <c r="I389" s="942" t="inlineStr">
        <is>
          <t>Comtrade</t>
        </is>
      </c>
      <c r="J389" s="942" t="inlineStr"/>
      <c r="K389" s="942" t="inlineStr"/>
      <c r="L389" s="942" t="inlineStr"/>
      <c r="M389" s="942" t="inlineStr"/>
      <c r="N389" s="942" t="inlineStr">
        <is>
          <t>kt</t>
        </is>
      </c>
      <c r="O389" s="942" t="inlineStr"/>
      <c r="P389" s="942" t="inlineStr"/>
    </row>
    <row r="390">
      <c r="A390" s="942" t="inlineStr">
        <is>
          <t>Echanges</t>
        </is>
      </c>
      <c r="B390" s="942" t="inlineStr">
        <is>
          <t>Autres jus de fruits et légumes</t>
        </is>
      </c>
      <c r="C390" s="942" t="inlineStr">
        <is>
          <t>2019</t>
        </is>
      </c>
      <c r="D390" s="942" t="n">
        <v>120.905946</v>
      </c>
      <c r="E390" s="942" t="inlineStr"/>
      <c r="F390" s="942" t="inlineStr"/>
      <c r="G390" s="942" t="inlineStr"/>
      <c r="H390" s="942" t="inlineStr"/>
      <c r="I390" s="942" t="inlineStr">
        <is>
          <t>Comtrade</t>
        </is>
      </c>
      <c r="J390" s="942" t="inlineStr"/>
      <c r="K390" s="942" t="inlineStr"/>
      <c r="L390" s="942" t="inlineStr"/>
      <c r="M390" s="942" t="inlineStr"/>
      <c r="N390" s="942" t="inlineStr">
        <is>
          <t>kt</t>
        </is>
      </c>
      <c r="O390" s="942" t="inlineStr"/>
      <c r="P390" s="942" t="inlineStr"/>
    </row>
    <row r="391">
      <c r="A391" s="942" t="inlineStr">
        <is>
          <t>Echanges</t>
        </is>
      </c>
      <c r="B391" s="942" t="inlineStr">
        <is>
          <t>Légumes congelés ou surgelés</t>
        </is>
      </c>
      <c r="C391" s="942" t="inlineStr">
        <is>
          <t>2015</t>
        </is>
      </c>
      <c r="D391" s="942" t="n">
        <v>478.818843</v>
      </c>
      <c r="E391" s="942" t="inlineStr"/>
      <c r="F391" s="942" t="inlineStr"/>
      <c r="G391" s="942" t="inlineStr"/>
      <c r="H391" s="942" t="inlineStr"/>
      <c r="I391" s="942" t="inlineStr">
        <is>
          <t>Comtrade</t>
        </is>
      </c>
      <c r="J391" s="942" t="inlineStr"/>
      <c r="K391" s="942" t="inlineStr"/>
      <c r="L391" s="942" t="inlineStr"/>
      <c r="M391" s="942" t="inlineStr"/>
      <c r="N391" s="942" t="inlineStr">
        <is>
          <t>kt</t>
        </is>
      </c>
      <c r="O391" s="942" t="inlineStr"/>
      <c r="P391" s="942" t="inlineStr"/>
    </row>
    <row r="392">
      <c r="A392" s="942" t="inlineStr">
        <is>
          <t>Echanges</t>
        </is>
      </c>
      <c r="B392" s="942" t="inlineStr">
        <is>
          <t>Légumes traités pour une conservation temporaire</t>
        </is>
      </c>
      <c r="C392" s="942" t="inlineStr">
        <is>
          <t>2015</t>
        </is>
      </c>
      <c r="D392" s="942" t="n">
        <v>25.110961</v>
      </c>
      <c r="E392" s="942" t="inlineStr"/>
      <c r="F392" s="942" t="inlineStr"/>
      <c r="G392" s="942" t="inlineStr"/>
      <c r="H392" s="942" t="inlineStr"/>
      <c r="I392" s="942" t="inlineStr">
        <is>
          <t>Comtrade</t>
        </is>
      </c>
      <c r="J392" s="942" t="inlineStr"/>
      <c r="K392" s="942" t="inlineStr"/>
      <c r="L392" s="942" t="inlineStr"/>
      <c r="M392" s="942" t="inlineStr"/>
      <c r="N392" s="942" t="inlineStr">
        <is>
          <t>kt</t>
        </is>
      </c>
      <c r="O392" s="942" t="inlineStr"/>
      <c r="P392" s="942" t="inlineStr"/>
    </row>
    <row r="393">
      <c r="A393" s="942" t="inlineStr">
        <is>
          <t>Echanges</t>
        </is>
      </c>
      <c r="B393" s="942" t="inlineStr">
        <is>
          <t>Légumes traités pour une conservation temporaire</t>
        </is>
      </c>
      <c r="C393" s="942" t="inlineStr">
        <is>
          <t>2019</t>
        </is>
      </c>
      <c r="D393" s="942" t="n">
        <v>26.760634</v>
      </c>
      <c r="E393" s="942" t="inlineStr"/>
      <c r="F393" s="942" t="inlineStr"/>
      <c r="G393" s="942" t="inlineStr"/>
      <c r="H393" s="942" t="inlineStr"/>
      <c r="I393" s="942" t="inlineStr">
        <is>
          <t>Comtrade</t>
        </is>
      </c>
      <c r="J393" s="942" t="inlineStr"/>
      <c r="K393" s="942" t="inlineStr"/>
      <c r="L393" s="942" t="inlineStr"/>
      <c r="M393" s="942" t="inlineStr"/>
      <c r="N393" s="942" t="inlineStr">
        <is>
          <t>kt</t>
        </is>
      </c>
      <c r="O393" s="942" t="inlineStr"/>
      <c r="P393" s="942" t="inlineStr"/>
    </row>
    <row r="394">
      <c r="A394" s="942" t="inlineStr">
        <is>
          <t>Echanges</t>
        </is>
      </c>
      <c r="B394" s="942" t="inlineStr">
        <is>
          <t>Oignons, séchés</t>
        </is>
      </c>
      <c r="C394" s="942" t="inlineStr">
        <is>
          <t>2015</t>
        </is>
      </c>
      <c r="D394" s="942" t="n">
        <v>4.281762</v>
      </c>
      <c r="E394" s="942" t="inlineStr"/>
      <c r="F394" s="942" t="inlineStr"/>
      <c r="G394" s="942" t="inlineStr"/>
      <c r="H394" s="942" t="inlineStr"/>
      <c r="I394" s="942" t="inlineStr">
        <is>
          <t>Comtrade</t>
        </is>
      </c>
      <c r="J394" s="942" t="inlineStr"/>
      <c r="K394" s="942" t="inlineStr"/>
      <c r="L394" s="942" t="inlineStr"/>
      <c r="M394" s="942" t="inlineStr"/>
      <c r="N394" s="942" t="inlineStr">
        <is>
          <t>kt</t>
        </is>
      </c>
      <c r="O394" s="942" t="inlineStr"/>
      <c r="P394" s="942" t="inlineStr"/>
    </row>
    <row r="395">
      <c r="A395" s="942" t="inlineStr">
        <is>
          <t>Echanges</t>
        </is>
      </c>
      <c r="B395" s="942" t="inlineStr">
        <is>
          <t>Oignons, séchés</t>
        </is>
      </c>
      <c r="C395" s="942" t="inlineStr">
        <is>
          <t>2019</t>
        </is>
      </c>
      <c r="D395" s="942" t="n">
        <v>3.943828</v>
      </c>
      <c r="E395" s="942" t="inlineStr"/>
      <c r="F395" s="942" t="inlineStr"/>
      <c r="G395" s="942" t="inlineStr"/>
      <c r="H395" s="942" t="inlineStr"/>
      <c r="I395" s="942" t="inlineStr">
        <is>
          <t>Comtrade</t>
        </is>
      </c>
      <c r="J395" s="942" t="inlineStr"/>
      <c r="K395" s="942" t="inlineStr"/>
      <c r="L395" s="942" t="inlineStr"/>
      <c r="M395" s="942" t="inlineStr"/>
      <c r="N395" s="942" t="inlineStr">
        <is>
          <t>kt</t>
        </is>
      </c>
      <c r="O395" s="942" t="inlineStr"/>
      <c r="P395" s="942" t="inlineStr"/>
    </row>
    <row r="396">
      <c r="A396" s="942" t="inlineStr">
        <is>
          <t>Echanges</t>
        </is>
      </c>
      <c r="B396" s="942" t="inlineStr">
        <is>
          <t>Champignons et truffes, séchés</t>
        </is>
      </c>
      <c r="C396" s="942" t="inlineStr">
        <is>
          <t>2015</t>
        </is>
      </c>
      <c r="D396" s="942" t="n">
        <v>1.522374</v>
      </c>
      <c r="E396" s="942" t="inlineStr"/>
      <c r="F396" s="942" t="inlineStr"/>
      <c r="G396" s="942" t="inlineStr"/>
      <c r="H396" s="942" t="inlineStr"/>
      <c r="I396" s="942" t="inlineStr">
        <is>
          <t>Comtrade</t>
        </is>
      </c>
      <c r="J396" s="942" t="inlineStr"/>
      <c r="K396" s="942" t="inlineStr"/>
      <c r="L396" s="942" t="inlineStr"/>
      <c r="M396" s="942" t="inlineStr"/>
      <c r="N396" s="942" t="inlineStr">
        <is>
          <t>kt</t>
        </is>
      </c>
      <c r="O396" s="942" t="inlineStr"/>
      <c r="P396" s="942" t="inlineStr"/>
    </row>
    <row r="397">
      <c r="A397" s="942" t="inlineStr">
        <is>
          <t>Echanges</t>
        </is>
      </c>
      <c r="B397" s="942" t="inlineStr">
        <is>
          <t>Champignons et truffes, séchés</t>
        </is>
      </c>
      <c r="C397" s="942" t="inlineStr">
        <is>
          <t>2019</t>
        </is>
      </c>
      <c r="D397" s="942" t="n">
        <v>1.811292</v>
      </c>
      <c r="E397" s="942" t="inlineStr"/>
      <c r="F397" s="942" t="inlineStr"/>
      <c r="G397" s="942" t="inlineStr"/>
      <c r="H397" s="942" t="inlineStr"/>
      <c r="I397" s="942" t="inlineStr">
        <is>
          <t>Comtrade</t>
        </is>
      </c>
      <c r="J397" s="942" t="inlineStr"/>
      <c r="K397" s="942" t="inlineStr"/>
      <c r="L397" s="942" t="inlineStr"/>
      <c r="M397" s="942" t="inlineStr"/>
      <c r="N397" s="942" t="inlineStr">
        <is>
          <t>kt</t>
        </is>
      </c>
      <c r="O397" s="942" t="inlineStr"/>
      <c r="P397" s="942" t="inlineStr"/>
    </row>
    <row r="398">
      <c r="A398" s="942" t="inlineStr">
        <is>
          <t>Echanges</t>
        </is>
      </c>
      <c r="B398" s="942" t="inlineStr">
        <is>
          <t>Haricots, appertisés</t>
        </is>
      </c>
      <c r="C398" s="942" t="inlineStr">
        <is>
          <t>2015</t>
        </is>
      </c>
      <c r="D398" s="942" t="n">
        <v>77.35767799999999</v>
      </c>
      <c r="E398" s="942" t="inlineStr"/>
      <c r="F398" s="942" t="inlineStr"/>
      <c r="G398" s="942" t="inlineStr"/>
      <c r="H398" s="942" t="inlineStr"/>
      <c r="I398" s="942" t="inlineStr">
        <is>
          <t>Comtrade</t>
        </is>
      </c>
      <c r="J398" s="942" t="inlineStr"/>
      <c r="K398" s="942" t="inlineStr"/>
      <c r="L398" s="942" t="inlineStr"/>
      <c r="M398" s="942" t="inlineStr"/>
      <c r="N398" s="942" t="inlineStr">
        <is>
          <t>kt</t>
        </is>
      </c>
      <c r="O398" s="942" t="inlineStr"/>
      <c r="P398" s="942" t="inlineStr"/>
    </row>
    <row r="399">
      <c r="A399" s="942" t="inlineStr">
        <is>
          <t>Echanges</t>
        </is>
      </c>
      <c r="B399" s="942" t="inlineStr">
        <is>
          <t>Tomates, entières ou en morceaux, appertisées</t>
        </is>
      </c>
      <c r="C399" s="942" t="inlineStr">
        <is>
          <t>2015</t>
        </is>
      </c>
      <c r="D399" s="942" t="n">
        <v>114.312125</v>
      </c>
      <c r="E399" s="942" t="inlineStr"/>
      <c r="F399" s="942" t="inlineStr"/>
      <c r="G399" s="942" t="inlineStr"/>
      <c r="H399" s="942" t="inlineStr"/>
      <c r="I399" s="942" t="inlineStr">
        <is>
          <t>Comtrade</t>
        </is>
      </c>
      <c r="J399" s="942" t="inlineStr"/>
      <c r="K399" s="942" t="inlineStr"/>
      <c r="L399" s="942" t="inlineStr"/>
      <c r="M399" s="942" t="inlineStr"/>
      <c r="N399" s="942" t="inlineStr">
        <is>
          <t>kt</t>
        </is>
      </c>
      <c r="O399" s="942" t="inlineStr"/>
      <c r="P399" s="942" t="inlineStr"/>
    </row>
    <row r="400">
      <c r="A400" s="942" t="inlineStr">
        <is>
          <t>Echanges</t>
        </is>
      </c>
      <c r="B400" s="942" t="inlineStr">
        <is>
          <t>Tomates, entières ou en morceaux, appertisées</t>
        </is>
      </c>
      <c r="C400" s="942" t="inlineStr">
        <is>
          <t>2019</t>
        </is>
      </c>
      <c r="D400" s="942" t="n">
        <v>123.153299</v>
      </c>
      <c r="E400" s="942" t="inlineStr"/>
      <c r="F400" s="942" t="inlineStr"/>
      <c r="G400" s="942" t="inlineStr"/>
      <c r="H400" s="942" t="inlineStr"/>
      <c r="I400" s="942" t="inlineStr">
        <is>
          <t>Comtrade</t>
        </is>
      </c>
      <c r="J400" s="942" t="inlineStr"/>
      <c r="K400" s="942" t="inlineStr"/>
      <c r="L400" s="942" t="inlineStr"/>
      <c r="M400" s="942" t="inlineStr"/>
      <c r="N400" s="942" t="inlineStr">
        <is>
          <t>kt</t>
        </is>
      </c>
      <c r="O400" s="942" t="inlineStr"/>
      <c r="P400" s="942" t="inlineStr"/>
    </row>
    <row r="401">
      <c r="A401" s="942" t="inlineStr">
        <is>
          <t>Echanges</t>
        </is>
      </c>
      <c r="B401" s="942" t="inlineStr">
        <is>
          <t>Produits des tomates</t>
        </is>
      </c>
      <c r="C401" s="942" t="inlineStr">
        <is>
          <t>2015</t>
        </is>
      </c>
      <c r="D401" s="942" t="n">
        <v>100.000194</v>
      </c>
      <c r="E401" s="942" t="inlineStr"/>
      <c r="F401" s="942" t="inlineStr"/>
      <c r="G401" s="942" t="inlineStr"/>
      <c r="H401" s="942" t="inlineStr"/>
      <c r="I401" s="942" t="inlineStr">
        <is>
          <t>Comtrade</t>
        </is>
      </c>
      <c r="J401" s="942" t="inlineStr"/>
      <c r="K401" s="942" t="inlineStr"/>
      <c r="L401" s="942" t="inlineStr"/>
      <c r="M401" s="942" t="inlineStr"/>
      <c r="N401" s="942" t="inlineStr">
        <is>
          <t>kt</t>
        </is>
      </c>
      <c r="O401" s="942" t="inlineStr"/>
      <c r="P401" s="942" t="inlineStr"/>
    </row>
    <row r="402">
      <c r="A402" s="942" t="inlineStr">
        <is>
          <t>Echanges</t>
        </is>
      </c>
      <c r="B402" s="942" t="inlineStr">
        <is>
          <t>Produits des tomates</t>
        </is>
      </c>
      <c r="C402" s="942" t="inlineStr">
        <is>
          <t>2019</t>
        </is>
      </c>
      <c r="D402" s="942" t="n">
        <v>112.995142</v>
      </c>
      <c r="E402" s="942" t="inlineStr"/>
      <c r="F402" s="942" t="inlineStr"/>
      <c r="G402" s="942" t="inlineStr"/>
      <c r="H402" s="942" t="inlineStr"/>
      <c r="I402" s="942" t="inlineStr">
        <is>
          <t>Comtrade</t>
        </is>
      </c>
      <c r="J402" s="942" t="inlineStr"/>
      <c r="K402" s="942" t="inlineStr"/>
      <c r="L402" s="942" t="inlineStr"/>
      <c r="M402" s="942" t="inlineStr"/>
      <c r="N402" s="942" t="inlineStr">
        <is>
          <t>kt</t>
        </is>
      </c>
      <c r="O402" s="942" t="inlineStr"/>
      <c r="P402" s="942" t="inlineStr"/>
    </row>
    <row r="403">
      <c r="A403" s="942" t="inlineStr">
        <is>
          <t>Echanges</t>
        </is>
      </c>
      <c r="B403" s="942" t="inlineStr">
        <is>
          <t>Champignons du genre Agaricus, appertisés</t>
        </is>
      </c>
      <c r="C403" s="942" t="inlineStr">
        <is>
          <t>2015</t>
        </is>
      </c>
      <c r="D403" s="942" t="n">
        <v>29.772137</v>
      </c>
      <c r="E403" s="942" t="inlineStr"/>
      <c r="F403" s="942" t="inlineStr"/>
      <c r="G403" s="942" t="inlineStr"/>
      <c r="H403" s="942" t="inlineStr"/>
      <c r="I403" s="942" t="inlineStr">
        <is>
          <t>Comtrade</t>
        </is>
      </c>
      <c r="J403" s="942" t="inlineStr"/>
      <c r="K403" s="942" t="inlineStr"/>
      <c r="L403" s="942" t="inlineStr"/>
      <c r="M403" s="942" t="inlineStr"/>
      <c r="N403" s="942" t="inlineStr">
        <is>
          <t>kt</t>
        </is>
      </c>
      <c r="O403" s="942" t="inlineStr"/>
      <c r="P403" s="942" t="inlineStr"/>
    </row>
    <row r="404">
      <c r="A404" s="942" t="inlineStr">
        <is>
          <t>Echanges</t>
        </is>
      </c>
      <c r="B404" s="942" t="inlineStr">
        <is>
          <t>Champignons du genre Agaricus, appertisés</t>
        </is>
      </c>
      <c r="C404" s="942" t="inlineStr">
        <is>
          <t>2019</t>
        </is>
      </c>
      <c r="D404" s="942" t="n">
        <v>25.274999</v>
      </c>
      <c r="E404" s="942" t="inlineStr"/>
      <c r="F404" s="942" t="inlineStr"/>
      <c r="G404" s="942" t="inlineStr"/>
      <c r="H404" s="942" t="inlineStr"/>
      <c r="I404" s="942" t="inlineStr">
        <is>
          <t>Comtrade</t>
        </is>
      </c>
      <c r="J404" s="942" t="inlineStr"/>
      <c r="K404" s="942" t="inlineStr"/>
      <c r="L404" s="942" t="inlineStr"/>
      <c r="M404" s="942" t="inlineStr"/>
      <c r="N404" s="942" t="inlineStr">
        <is>
          <t>kt</t>
        </is>
      </c>
      <c r="O404" s="942" t="inlineStr"/>
      <c r="P404" s="942" t="inlineStr"/>
    </row>
    <row r="405">
      <c r="A405" s="942" t="inlineStr">
        <is>
          <t>Echanges</t>
        </is>
      </c>
      <c r="B405" s="942" t="inlineStr">
        <is>
          <t>Champignons non-cultivés et truffes, appertisés</t>
        </is>
      </c>
      <c r="C405" s="942" t="inlineStr">
        <is>
          <t>2015</t>
        </is>
      </c>
      <c r="D405" s="942" t="n">
        <v>4.318281</v>
      </c>
      <c r="E405" s="942" t="inlineStr"/>
      <c r="F405" s="942" t="inlineStr"/>
      <c r="G405" s="942" t="inlineStr"/>
      <c r="H405" s="942" t="inlineStr"/>
      <c r="I405" s="942" t="inlineStr">
        <is>
          <t>Comtrade</t>
        </is>
      </c>
      <c r="J405" s="942" t="inlineStr"/>
      <c r="K405" s="942" t="inlineStr"/>
      <c r="L405" s="942" t="inlineStr"/>
      <c r="M405" s="942" t="inlineStr"/>
      <c r="N405" s="942" t="inlineStr">
        <is>
          <t>kt</t>
        </is>
      </c>
      <c r="O405" s="942" t="inlineStr"/>
      <c r="P405" s="942" t="inlineStr"/>
    </row>
    <row r="406">
      <c r="A406" s="942" t="inlineStr">
        <is>
          <t>Echanges</t>
        </is>
      </c>
      <c r="B406" s="942" t="inlineStr">
        <is>
          <t>Champignons non-cultivés et truffes, appertisés</t>
        </is>
      </c>
      <c r="C406" s="942" t="inlineStr">
        <is>
          <t>2019</t>
        </is>
      </c>
      <c r="D406" s="942" t="n">
        <v>2.030127</v>
      </c>
      <c r="E406" s="942" t="inlineStr"/>
      <c r="F406" s="942" t="inlineStr"/>
      <c r="G406" s="942" t="inlineStr"/>
      <c r="H406" s="942" t="inlineStr"/>
      <c r="I406" s="942" t="inlineStr">
        <is>
          <t>Comtrade</t>
        </is>
      </c>
      <c r="J406" s="942" t="inlineStr"/>
      <c r="K406" s="942" t="inlineStr"/>
      <c r="L406" s="942" t="inlineStr"/>
      <c r="M406" s="942" t="inlineStr"/>
      <c r="N406" s="942" t="inlineStr">
        <is>
          <t>kt</t>
        </is>
      </c>
      <c r="O406" s="942" t="inlineStr"/>
      <c r="P406" s="942" t="inlineStr"/>
    </row>
    <row r="407">
      <c r="A407" s="942" t="inlineStr">
        <is>
          <t>Echanges</t>
        </is>
      </c>
      <c r="B407" s="942" t="inlineStr">
        <is>
          <t>Autres légumes et mélanges de légumes, appertisés</t>
        </is>
      </c>
      <c r="C407" s="942" t="inlineStr">
        <is>
          <t>2015</t>
        </is>
      </c>
      <c r="D407" s="942" t="n">
        <v>61.671543</v>
      </c>
      <c r="E407" s="942" t="inlineStr"/>
      <c r="F407" s="942" t="inlineStr"/>
      <c r="G407" s="942" t="inlineStr"/>
      <c r="H407" s="942" t="inlineStr"/>
      <c r="I407" s="942" t="inlineStr">
        <is>
          <t>Comtrade</t>
        </is>
      </c>
      <c r="J407" s="942" t="inlineStr"/>
      <c r="K407" s="942" t="inlineStr"/>
      <c r="L407" s="942" t="inlineStr"/>
      <c r="M407" s="942" t="inlineStr"/>
      <c r="N407" s="942" t="inlineStr">
        <is>
          <t>kt</t>
        </is>
      </c>
      <c r="O407" s="942" t="inlineStr"/>
      <c r="P407" s="942" t="inlineStr"/>
    </row>
    <row r="408">
      <c r="A408" s="942" t="inlineStr">
        <is>
          <t>Echanges</t>
        </is>
      </c>
      <c r="B408" s="942" t="inlineStr">
        <is>
          <t>Autres légumes et mélanges de légumes, appertisés</t>
        </is>
      </c>
      <c r="C408" s="942" t="inlineStr">
        <is>
          <t>2019</t>
        </is>
      </c>
      <c r="D408" s="942" t="n">
        <v>64.672009</v>
      </c>
      <c r="E408" s="942" t="inlineStr"/>
      <c r="F408" s="942" t="inlineStr"/>
      <c r="G408" s="942" t="inlineStr"/>
      <c r="H408" s="942" t="inlineStr"/>
      <c r="I408" s="942" t="inlineStr">
        <is>
          <t>Comtrade</t>
        </is>
      </c>
      <c r="J408" s="942" t="inlineStr"/>
      <c r="K408" s="942" t="inlineStr"/>
      <c r="L408" s="942" t="inlineStr"/>
      <c r="M408" s="942" t="inlineStr"/>
      <c r="N408" s="942" t="inlineStr">
        <is>
          <t>kt</t>
        </is>
      </c>
      <c r="O408" s="942" t="inlineStr"/>
      <c r="P408" s="942" t="inlineStr"/>
    </row>
    <row r="409">
      <c r="A409" s="942" t="inlineStr">
        <is>
          <t>Echanges</t>
        </is>
      </c>
      <c r="B409" s="942" t="inlineStr">
        <is>
          <t>Asperges, non congelées, appertisées</t>
        </is>
      </c>
      <c r="C409" s="942" t="inlineStr">
        <is>
          <t>2015</t>
        </is>
      </c>
      <c r="D409" s="942" t="n">
        <v>16.980149</v>
      </c>
      <c r="E409" s="942" t="inlineStr"/>
      <c r="F409" s="942" t="inlineStr"/>
      <c r="G409" s="942" t="inlineStr"/>
      <c r="H409" s="942" t="inlineStr"/>
      <c r="I409" s="942" t="inlineStr">
        <is>
          <t>Comtrade</t>
        </is>
      </c>
      <c r="J409" s="942" t="inlineStr"/>
      <c r="K409" s="942" t="inlineStr"/>
      <c r="L409" s="942" t="inlineStr"/>
      <c r="M409" s="942" t="inlineStr"/>
      <c r="N409" s="942" t="inlineStr">
        <is>
          <t>kt</t>
        </is>
      </c>
      <c r="O409" s="942" t="inlineStr"/>
      <c r="P409" s="942" t="inlineStr"/>
    </row>
    <row r="410">
      <c r="A410" s="942" t="inlineStr">
        <is>
          <t>Echanges</t>
        </is>
      </c>
      <c r="B410" s="942" t="inlineStr">
        <is>
          <t>Asperges, non congelées, appertisées</t>
        </is>
      </c>
      <c r="C410" s="942" t="inlineStr">
        <is>
          <t>2019</t>
        </is>
      </c>
      <c r="D410" s="942" t="n">
        <v>12.979943</v>
      </c>
      <c r="E410" s="942" t="inlineStr"/>
      <c r="F410" s="942" t="inlineStr"/>
      <c r="G410" s="942" t="inlineStr"/>
      <c r="H410" s="942" t="inlineStr"/>
      <c r="I410" s="942" t="inlineStr">
        <is>
          <t>Comtrade</t>
        </is>
      </c>
      <c r="J410" s="942" t="inlineStr"/>
      <c r="K410" s="942" t="inlineStr"/>
      <c r="L410" s="942" t="inlineStr"/>
      <c r="M410" s="942" t="inlineStr"/>
      <c r="N410" s="942" t="inlineStr">
        <is>
          <t>kt</t>
        </is>
      </c>
      <c r="O410" s="942" t="inlineStr"/>
      <c r="P410" s="942" t="inlineStr"/>
    </row>
    <row r="411">
      <c r="A411" s="942" t="inlineStr">
        <is>
          <t>Echanges</t>
        </is>
      </c>
      <c r="B411" s="942" t="inlineStr">
        <is>
          <t>Maïs doux, non congelé, appertisé</t>
        </is>
      </c>
      <c r="C411" s="942" t="inlineStr">
        <is>
          <t>2015</t>
        </is>
      </c>
      <c r="D411" s="942" t="n">
        <v>24.193362</v>
      </c>
      <c r="E411" s="942" t="inlineStr"/>
      <c r="F411" s="942" t="inlineStr"/>
      <c r="G411" s="942" t="inlineStr"/>
      <c r="H411" s="942" t="inlineStr"/>
      <c r="I411" s="942" t="inlineStr">
        <is>
          <t>Comtrade</t>
        </is>
      </c>
      <c r="J411" s="942" t="inlineStr"/>
      <c r="K411" s="942" t="inlineStr"/>
      <c r="L411" s="942" t="inlineStr"/>
      <c r="M411" s="942" t="inlineStr"/>
      <c r="N411" s="942" t="inlineStr">
        <is>
          <t>kt</t>
        </is>
      </c>
      <c r="O411" s="942" t="inlineStr"/>
      <c r="P411" s="942" t="inlineStr"/>
    </row>
    <row r="412">
      <c r="A412" s="942" t="inlineStr">
        <is>
          <t>Echanges</t>
        </is>
      </c>
      <c r="B412" s="942" t="inlineStr">
        <is>
          <t>Maïs doux, non congelé, appertisé</t>
        </is>
      </c>
      <c r="C412" s="942" t="inlineStr">
        <is>
          <t>2019</t>
        </is>
      </c>
      <c r="D412" s="942" t="n">
        <v>26.438716</v>
      </c>
      <c r="E412" s="942" t="inlineStr"/>
      <c r="F412" s="942" t="inlineStr"/>
      <c r="G412" s="942" t="inlineStr"/>
      <c r="H412" s="942" t="inlineStr"/>
      <c r="I412" s="942" t="inlineStr">
        <is>
          <t>Comtrade</t>
        </is>
      </c>
      <c r="J412" s="942" t="inlineStr"/>
      <c r="K412" s="942" t="inlineStr"/>
      <c r="L412" s="942" t="inlineStr"/>
      <c r="M412" s="942" t="inlineStr"/>
      <c r="N412" s="942" t="inlineStr">
        <is>
          <t>kt</t>
        </is>
      </c>
      <c r="O412" s="942" t="inlineStr"/>
      <c r="P412" s="942" t="inlineStr"/>
    </row>
    <row r="413">
      <c r="A413" s="942" t="inlineStr">
        <is>
          <t>Echanges</t>
        </is>
      </c>
      <c r="B413" s="942" t="inlineStr">
        <is>
          <t>Fruits et légumes conservés dans le vinaigre</t>
        </is>
      </c>
      <c r="C413" s="942" t="inlineStr">
        <is>
          <t>2015</t>
        </is>
      </c>
      <c r="D413" s="942" t="n">
        <v>46.110367</v>
      </c>
      <c r="E413" s="942" t="inlineStr"/>
      <c r="F413" s="942" t="inlineStr"/>
      <c r="G413" s="942" t="inlineStr"/>
      <c r="H413" s="942" t="inlineStr"/>
      <c r="I413" s="942" t="inlineStr">
        <is>
          <t>Comtrade</t>
        </is>
      </c>
      <c r="J413" s="942" t="inlineStr"/>
      <c r="K413" s="942" t="inlineStr"/>
      <c r="L413" s="942" t="inlineStr"/>
      <c r="M413" s="942" t="inlineStr"/>
      <c r="N413" s="942" t="inlineStr">
        <is>
          <t>kt</t>
        </is>
      </c>
      <c r="O413" s="942" t="inlineStr"/>
      <c r="P413" s="942" t="inlineStr"/>
    </row>
    <row r="414">
      <c r="A414" s="942" t="inlineStr">
        <is>
          <t>Echanges</t>
        </is>
      </c>
      <c r="B414" s="942" t="inlineStr">
        <is>
          <t>Fruits et légumes conservés dans le vinaigre</t>
        </is>
      </c>
      <c r="C414" s="942" t="inlineStr">
        <is>
          <t>2019</t>
        </is>
      </c>
      <c r="D414" s="942" t="n">
        <v>54.186421</v>
      </c>
      <c r="E414" s="942" t="inlineStr"/>
      <c r="F414" s="942" t="inlineStr"/>
      <c r="G414" s="942" t="inlineStr"/>
      <c r="H414" s="942" t="inlineStr"/>
      <c r="I414" s="942" t="inlineStr">
        <is>
          <t>Comtrade</t>
        </is>
      </c>
      <c r="J414" s="942" t="inlineStr"/>
      <c r="K414" s="942" t="inlineStr"/>
      <c r="L414" s="942" t="inlineStr"/>
      <c r="M414" s="942" t="inlineStr"/>
      <c r="N414" s="942" t="inlineStr">
        <is>
          <t>kt</t>
        </is>
      </c>
      <c r="O414" s="942" t="inlineStr"/>
      <c r="P414" s="942" t="inlineStr"/>
    </row>
    <row r="415">
      <c r="A415" s="942" t="inlineStr">
        <is>
          <t>Echanges</t>
        </is>
      </c>
      <c r="B415" s="942" t="inlineStr">
        <is>
          <t>Fruits crus ou cuits, congelés ou surgelés</t>
        </is>
      </c>
      <c r="C415" s="942" t="inlineStr">
        <is>
          <t>2015</t>
        </is>
      </c>
      <c r="D415" s="942" t="n">
        <v>179.768858</v>
      </c>
      <c r="E415" s="942" t="inlineStr"/>
      <c r="F415" s="942" t="inlineStr"/>
      <c r="G415" s="942" t="inlineStr"/>
      <c r="H415" s="942" t="inlineStr"/>
      <c r="I415" s="942" t="inlineStr">
        <is>
          <t>Comtrade</t>
        </is>
      </c>
      <c r="J415" s="942" t="inlineStr"/>
      <c r="K415" s="942" t="inlineStr"/>
      <c r="L415" s="942" t="inlineStr"/>
      <c r="M415" s="942" t="inlineStr"/>
      <c r="N415" s="942" t="inlineStr">
        <is>
          <t>kt</t>
        </is>
      </c>
      <c r="O415" s="942" t="inlineStr"/>
      <c r="P415" s="942" t="inlineStr"/>
    </row>
    <row r="416">
      <c r="A416" s="942" t="inlineStr">
        <is>
          <t>Echanges</t>
        </is>
      </c>
      <c r="B416" s="942" t="inlineStr">
        <is>
          <t>Confitures, marmelades, gelées, purées et pâtes d'agrumes, obtenues par cuisson</t>
        </is>
      </c>
      <c r="C416" s="942" t="inlineStr">
        <is>
          <t>2015</t>
        </is>
      </c>
      <c r="D416" s="942" t="n">
        <v>4.187299</v>
      </c>
      <c r="E416" s="942" t="inlineStr"/>
      <c r="F416" s="942" t="inlineStr"/>
      <c r="G416" s="942" t="inlineStr"/>
      <c r="H416" s="942" t="inlineStr"/>
      <c r="I416" s="942" t="inlineStr">
        <is>
          <t>Comtrade</t>
        </is>
      </c>
      <c r="J416" s="942" t="inlineStr"/>
      <c r="K416" s="942" t="inlineStr"/>
      <c r="L416" s="942" t="inlineStr"/>
      <c r="M416" s="942" t="inlineStr"/>
      <c r="N416" s="942" t="inlineStr">
        <is>
          <t>kt</t>
        </is>
      </c>
      <c r="O416" s="942" t="inlineStr"/>
      <c r="P416" s="942" t="inlineStr"/>
    </row>
    <row r="417">
      <c r="A417" s="942" t="inlineStr">
        <is>
          <t>Echanges</t>
        </is>
      </c>
      <c r="B417" s="942" t="inlineStr">
        <is>
          <t>Confitures, marmelades, gelées, purées et pâtes d'agrumes, obtenues par cuisson</t>
        </is>
      </c>
      <c r="C417" s="942" t="inlineStr">
        <is>
          <t>2019</t>
        </is>
      </c>
      <c r="D417" s="942" t="n">
        <v>2.474567</v>
      </c>
      <c r="E417" s="942" t="inlineStr"/>
      <c r="F417" s="942" t="inlineStr"/>
      <c r="G417" s="942" t="inlineStr"/>
      <c r="H417" s="942" t="inlineStr"/>
      <c r="I417" s="942" t="inlineStr">
        <is>
          <t>Comtrade</t>
        </is>
      </c>
      <c r="J417" s="942" t="inlineStr"/>
      <c r="K417" s="942" t="inlineStr"/>
      <c r="L417" s="942" t="inlineStr"/>
      <c r="M417" s="942" t="inlineStr"/>
      <c r="N417" s="942" t="inlineStr">
        <is>
          <t>kt</t>
        </is>
      </c>
      <c r="O417" s="942" t="inlineStr"/>
      <c r="P417" s="942" t="inlineStr"/>
    </row>
    <row r="418">
      <c r="A418" s="942" t="inlineStr">
        <is>
          <t>Echanges</t>
        </is>
      </c>
      <c r="B418" s="942" t="inlineStr">
        <is>
          <t>Confitures, marmelades, gelées, purées et pâtes de fruits à coque et de fruits autres qu'agrumes, obtenues par cuisson</t>
        </is>
      </c>
      <c r="C418" s="942" t="inlineStr">
        <is>
          <t>2015</t>
        </is>
      </c>
      <c r="D418" s="942" t="n">
        <v>98.03496800000001</v>
      </c>
      <c r="E418" s="942" t="inlineStr"/>
      <c r="F418" s="942" t="inlineStr"/>
      <c r="G418" s="942" t="inlineStr"/>
      <c r="H418" s="942" t="inlineStr"/>
      <c r="I418" s="942" t="inlineStr">
        <is>
          <t>Comtrade</t>
        </is>
      </c>
      <c r="J418" s="942" t="inlineStr"/>
      <c r="K418" s="942" t="inlineStr"/>
      <c r="L418" s="942" t="inlineStr"/>
      <c r="M418" s="942" t="inlineStr"/>
      <c r="N418" s="942" t="inlineStr">
        <is>
          <t>kt</t>
        </is>
      </c>
      <c r="O418" s="942" t="inlineStr"/>
      <c r="P418" s="942" t="inlineStr"/>
    </row>
    <row r="419">
      <c r="A419" s="942" t="inlineStr">
        <is>
          <t>Echanges</t>
        </is>
      </c>
      <c r="B419" s="942" t="inlineStr">
        <is>
          <t>Confitures, marmelades, gelées, purées et pâtes de fruits à coque et de fruits autres qu'agrumes, obtenues par cuisson</t>
        </is>
      </c>
      <c r="C419" s="942" t="inlineStr">
        <is>
          <t>2019</t>
        </is>
      </c>
      <c r="D419" s="942" t="n">
        <v>159.774471</v>
      </c>
      <c r="E419" s="942" t="inlineStr"/>
      <c r="F419" s="942" t="inlineStr"/>
      <c r="G419" s="942" t="inlineStr"/>
      <c r="H419" s="942" t="inlineStr"/>
      <c r="I419" s="942" t="inlineStr">
        <is>
          <t>Comtrade</t>
        </is>
      </c>
      <c r="J419" s="942" t="inlineStr"/>
      <c r="K419" s="942" t="inlineStr"/>
      <c r="L419" s="942" t="inlineStr"/>
      <c r="M419" s="942" t="inlineStr"/>
      <c r="N419" s="942" t="inlineStr">
        <is>
          <t>kt</t>
        </is>
      </c>
      <c r="O419" s="942" t="inlineStr"/>
      <c r="P419" s="942" t="inlineStr"/>
    </row>
    <row r="420">
      <c r="A420" s="942" t="inlineStr">
        <is>
          <t>Echanges</t>
        </is>
      </c>
      <c r="B420" s="942" t="inlineStr">
        <is>
          <t>Arachides, grillées, salées ou autrement préparées et beurre d'arachide</t>
        </is>
      </c>
      <c r="C420" s="942" t="inlineStr">
        <is>
          <t>2015</t>
        </is>
      </c>
      <c r="D420" s="942" t="n">
        <v>45.550926</v>
      </c>
      <c r="E420" s="942" t="inlineStr"/>
      <c r="F420" s="942" t="inlineStr"/>
      <c r="G420" s="942" t="inlineStr"/>
      <c r="H420" s="942" t="inlineStr"/>
      <c r="I420" s="942" t="inlineStr">
        <is>
          <t>Comtrade</t>
        </is>
      </c>
      <c r="J420" s="942" t="inlineStr"/>
      <c r="K420" s="942" t="inlineStr"/>
      <c r="L420" s="942" t="inlineStr"/>
      <c r="M420" s="942" t="inlineStr"/>
      <c r="N420" s="942" t="inlineStr">
        <is>
          <t>kt</t>
        </is>
      </c>
      <c r="O420" s="942" t="inlineStr"/>
      <c r="P420" s="942" t="inlineStr"/>
    </row>
    <row r="421">
      <c r="A421" s="942" t="inlineStr">
        <is>
          <t>Echanges</t>
        </is>
      </c>
      <c r="B421" s="942" t="inlineStr">
        <is>
          <t>Arachides, grillées, salées ou autrement préparées et beurre d'arachide</t>
        </is>
      </c>
      <c r="C421" s="942" t="inlineStr">
        <is>
          <t>2019</t>
        </is>
      </c>
      <c r="D421" s="942" t="n">
        <v>52.078214</v>
      </c>
      <c r="E421" s="942" t="inlineStr"/>
      <c r="F421" s="942" t="inlineStr"/>
      <c r="G421" s="942" t="inlineStr"/>
      <c r="H421" s="942" t="inlineStr"/>
      <c r="I421" s="942" t="inlineStr">
        <is>
          <t>Comtrade</t>
        </is>
      </c>
      <c r="J421" s="942" t="inlineStr"/>
      <c r="K421" s="942" t="inlineStr"/>
      <c r="L421" s="942" t="inlineStr"/>
      <c r="M421" s="942" t="inlineStr"/>
      <c r="N421" s="942" t="inlineStr">
        <is>
          <t>kt</t>
        </is>
      </c>
      <c r="O421" s="942" t="inlineStr"/>
      <c r="P421" s="942" t="inlineStr"/>
    </row>
    <row r="422">
      <c r="A422" s="942" t="inlineStr">
        <is>
          <t>Echanges</t>
        </is>
      </c>
      <c r="B422" s="942" t="inlineStr">
        <is>
          <t>Écorces d'agrumes ou de melons, traitées pour une conservation temporaire, impropres à une consommation immédiate</t>
        </is>
      </c>
      <c r="C422" s="942" t="inlineStr">
        <is>
          <t>2015</t>
        </is>
      </c>
      <c r="D422" s="942" t="n">
        <v>2.373288</v>
      </c>
      <c r="E422" s="942" t="inlineStr"/>
      <c r="F422" s="942" t="inlineStr"/>
      <c r="G422" s="942" t="inlineStr"/>
      <c r="H422" s="942" t="inlineStr"/>
      <c r="I422" s="942" t="inlineStr">
        <is>
          <t>Comtrade</t>
        </is>
      </c>
      <c r="J422" s="942" t="inlineStr"/>
      <c r="K422" s="942" t="inlineStr"/>
      <c r="L422" s="942" t="inlineStr"/>
      <c r="M422" s="942" t="inlineStr"/>
      <c r="N422" s="942" t="inlineStr">
        <is>
          <t>kt</t>
        </is>
      </c>
      <c r="O422" s="942" t="inlineStr"/>
      <c r="P422" s="942" t="inlineStr"/>
    </row>
    <row r="423">
      <c r="A423" s="942" t="inlineStr">
        <is>
          <t>Echanges</t>
        </is>
      </c>
      <c r="B423" s="942" t="inlineStr">
        <is>
          <t>Écorces d'agrumes ou de melons, traitées pour une conservation temporaire, impropres à une consommation immédiate</t>
        </is>
      </c>
      <c r="C423" s="942" t="inlineStr">
        <is>
          <t>2019</t>
        </is>
      </c>
      <c r="D423" s="942" t="n">
        <v>2.513635</v>
      </c>
      <c r="E423" s="942" t="inlineStr"/>
      <c r="F423" s="942" t="inlineStr"/>
      <c r="G423" s="942" t="inlineStr"/>
      <c r="H423" s="942" t="inlineStr"/>
      <c r="I423" s="942" t="inlineStr">
        <is>
          <t>Comtrade</t>
        </is>
      </c>
      <c r="J423" s="942" t="inlineStr"/>
      <c r="K423" s="942" t="inlineStr"/>
      <c r="L423" s="942" t="inlineStr"/>
      <c r="M423" s="942" t="inlineStr"/>
      <c r="N423" s="942" t="inlineStr">
        <is>
          <t>kt</t>
        </is>
      </c>
      <c r="O423" s="942" t="inlineStr"/>
      <c r="P423" s="942" t="inlineStr"/>
    </row>
    <row r="424">
      <c r="A424" s="942" t="inlineStr">
        <is>
          <t>Echanges</t>
        </is>
      </c>
      <c r="B424" s="942" t="inlineStr">
        <is>
          <t>Autres fruits et fruits à coque, traités pour une conservation temporaire, impropres à une consommation immédiate</t>
        </is>
      </c>
      <c r="C424" s="942" t="inlineStr">
        <is>
          <t>2015</t>
        </is>
      </c>
      <c r="D424" s="942" t="n">
        <v>3.538152</v>
      </c>
      <c r="E424" s="942" t="inlineStr"/>
      <c r="F424" s="942" t="inlineStr"/>
      <c r="G424" s="942" t="inlineStr"/>
      <c r="H424" s="942" t="inlineStr"/>
      <c r="I424" s="942" t="inlineStr">
        <is>
          <t>Comtrade</t>
        </is>
      </c>
      <c r="J424" s="942" t="inlineStr"/>
      <c r="K424" s="942" t="inlineStr"/>
      <c r="L424" s="942" t="inlineStr"/>
      <c r="M424" s="942" t="inlineStr"/>
      <c r="N424" s="942" t="inlineStr">
        <is>
          <t>kt</t>
        </is>
      </c>
      <c r="O424" s="942" t="inlineStr"/>
      <c r="P424" s="942" t="inlineStr"/>
    </row>
    <row r="425">
      <c r="A425" s="942" t="inlineStr">
        <is>
          <t>Echanges</t>
        </is>
      </c>
      <c r="B425" s="942" t="inlineStr">
        <is>
          <t>Autres fruits et fruits à coque, traités pour une conservation temporaire, impropres à une consommation immédiate</t>
        </is>
      </c>
      <c r="C425" s="942" t="inlineStr">
        <is>
          <t>2019</t>
        </is>
      </c>
      <c r="D425" s="942" t="n">
        <v>3.138043</v>
      </c>
      <c r="E425" s="942" t="inlineStr"/>
      <c r="F425" s="942" t="inlineStr"/>
      <c r="G425" s="942" t="inlineStr"/>
      <c r="H425" s="942" t="inlineStr"/>
      <c r="I425" s="942" t="inlineStr">
        <is>
          <t>Comtrade</t>
        </is>
      </c>
      <c r="J425" s="942" t="inlineStr"/>
      <c r="K425" s="942" t="inlineStr"/>
      <c r="L425" s="942" t="inlineStr"/>
      <c r="M425" s="942" t="inlineStr"/>
      <c r="N425" s="942" t="inlineStr">
        <is>
          <t>kt</t>
        </is>
      </c>
      <c r="O425" s="942" t="inlineStr"/>
      <c r="P425" s="942" t="inlineStr"/>
    </row>
    <row r="426">
      <c r="A426" s="942" t="inlineStr">
        <is>
          <t>Echanges</t>
        </is>
      </c>
      <c r="B426" s="942" t="inlineStr">
        <is>
          <t>Arachides, sans coques</t>
        </is>
      </c>
      <c r="C426" s="942" t="inlineStr">
        <is>
          <t>2015</t>
        </is>
      </c>
      <c r="D426" s="942" t="n">
        <v>28.556092</v>
      </c>
      <c r="E426" s="942" t="inlineStr"/>
      <c r="F426" s="942" t="inlineStr"/>
      <c r="G426" s="942" t="inlineStr"/>
      <c r="H426" s="942" t="inlineStr"/>
      <c r="I426" s="942" t="inlineStr">
        <is>
          <t>Comtrade</t>
        </is>
      </c>
      <c r="J426" s="942" t="inlineStr"/>
      <c r="K426" s="942" t="inlineStr"/>
      <c r="L426" s="942" t="inlineStr"/>
      <c r="M426" s="942" t="inlineStr"/>
      <c r="N426" s="942" t="inlineStr">
        <is>
          <t>kt</t>
        </is>
      </c>
      <c r="O426" s="942" t="inlineStr"/>
      <c r="P426" s="942" t="inlineStr"/>
    </row>
    <row r="427">
      <c r="A427" s="942" t="inlineStr">
        <is>
          <t>Echanges</t>
        </is>
      </c>
      <c r="B427" s="942" t="inlineStr">
        <is>
          <t>Arachides, sans coques</t>
        </is>
      </c>
      <c r="C427" s="942" t="inlineStr">
        <is>
          <t>2019</t>
        </is>
      </c>
      <c r="D427" s="942" t="n">
        <v>30.066791</v>
      </c>
      <c r="E427" s="942" t="inlineStr"/>
      <c r="F427" s="942" t="inlineStr"/>
      <c r="G427" s="942" t="inlineStr"/>
      <c r="H427" s="942" t="inlineStr"/>
      <c r="I427" s="942" t="inlineStr">
        <is>
          <t>Comtrade</t>
        </is>
      </c>
      <c r="J427" s="942" t="inlineStr"/>
      <c r="K427" s="942" t="inlineStr"/>
      <c r="L427" s="942" t="inlineStr"/>
      <c r="M427" s="942" t="inlineStr"/>
      <c r="N427" s="942" t="inlineStr">
        <is>
          <t>kt</t>
        </is>
      </c>
      <c r="O427" s="942" t="inlineStr"/>
      <c r="P427" s="942" t="inlineStr"/>
    </row>
    <row r="428">
      <c r="A428" s="942" t="inlineStr">
        <is>
          <t>Echanges</t>
        </is>
      </c>
      <c r="B428" s="942" t="inlineStr">
        <is>
          <t>Noix du Brésil, sans coques</t>
        </is>
      </c>
      <c r="C428" s="942" t="inlineStr">
        <is>
          <t>2015</t>
        </is>
      </c>
      <c r="D428" s="942" t="n">
        <v>0.749278</v>
      </c>
      <c r="E428" s="942" t="inlineStr"/>
      <c r="F428" s="942" t="inlineStr"/>
      <c r="G428" s="942" t="inlineStr"/>
      <c r="H428" s="942" t="inlineStr"/>
      <c r="I428" s="942" t="inlineStr">
        <is>
          <t>Comtrade</t>
        </is>
      </c>
      <c r="J428" s="942" t="inlineStr"/>
      <c r="K428" s="942" t="inlineStr"/>
      <c r="L428" s="942" t="inlineStr"/>
      <c r="M428" s="942" t="inlineStr"/>
      <c r="N428" s="942" t="inlineStr">
        <is>
          <t>kt</t>
        </is>
      </c>
      <c r="O428" s="942" t="inlineStr"/>
      <c r="P428" s="942" t="inlineStr"/>
    </row>
    <row r="429">
      <c r="A429" s="942" t="inlineStr">
        <is>
          <t>Echanges</t>
        </is>
      </c>
      <c r="B429" s="942" t="inlineStr">
        <is>
          <t>Noix du Brésil, sans coques</t>
        </is>
      </c>
      <c r="C429" s="942" t="inlineStr">
        <is>
          <t>2019</t>
        </is>
      </c>
      <c r="D429" s="942" t="n">
        <v>1.582608</v>
      </c>
      <c r="E429" s="942" t="inlineStr"/>
      <c r="F429" s="942" t="inlineStr"/>
      <c r="G429" s="942" t="inlineStr"/>
      <c r="H429" s="942" t="inlineStr"/>
      <c r="I429" s="942" t="inlineStr">
        <is>
          <t>Comtrade</t>
        </is>
      </c>
      <c r="J429" s="942" t="inlineStr"/>
      <c r="K429" s="942" t="inlineStr"/>
      <c r="L429" s="942" t="inlineStr"/>
      <c r="M429" s="942" t="inlineStr"/>
      <c r="N429" s="942" t="inlineStr">
        <is>
          <t>kt</t>
        </is>
      </c>
      <c r="O429" s="942" t="inlineStr"/>
      <c r="P429" s="942" t="inlineStr"/>
    </row>
    <row r="430">
      <c r="A430" s="942" t="inlineStr">
        <is>
          <t>Echanges</t>
        </is>
      </c>
      <c r="B430" s="942" t="inlineStr">
        <is>
          <t>Noix de cajou, sans coques</t>
        </is>
      </c>
      <c r="C430" s="942" t="inlineStr">
        <is>
          <t>2015</t>
        </is>
      </c>
      <c r="D430" s="942" t="n">
        <v>10.691397</v>
      </c>
      <c r="E430" s="942" t="inlineStr"/>
      <c r="F430" s="942" t="inlineStr"/>
      <c r="G430" s="942" t="inlineStr"/>
      <c r="H430" s="942" t="inlineStr"/>
      <c r="I430" s="942" t="inlineStr">
        <is>
          <t>Comtrade</t>
        </is>
      </c>
      <c r="J430" s="942" t="inlineStr"/>
      <c r="K430" s="942" t="inlineStr"/>
      <c r="L430" s="942" t="inlineStr"/>
      <c r="M430" s="942" t="inlineStr"/>
      <c r="N430" s="942" t="inlineStr">
        <is>
          <t>kt</t>
        </is>
      </c>
      <c r="O430" s="942" t="inlineStr"/>
      <c r="P430" s="942" t="inlineStr"/>
    </row>
    <row r="431">
      <c r="A431" s="942" t="inlineStr">
        <is>
          <t>Echanges</t>
        </is>
      </c>
      <c r="B431" s="942" t="inlineStr">
        <is>
          <t>Noix de cajou, sans coques</t>
        </is>
      </c>
      <c r="C431" s="942" t="inlineStr">
        <is>
          <t>2019</t>
        </is>
      </c>
      <c r="D431" s="942" t="n">
        <v>12.351854</v>
      </c>
      <c r="E431" s="942" t="inlineStr"/>
      <c r="F431" s="942" t="inlineStr"/>
      <c r="G431" s="942" t="inlineStr"/>
      <c r="H431" s="942" t="inlineStr"/>
      <c r="I431" s="942" t="inlineStr">
        <is>
          <t>Comtrade</t>
        </is>
      </c>
      <c r="J431" s="942" t="inlineStr"/>
      <c r="K431" s="942" t="inlineStr"/>
      <c r="L431" s="942" t="inlineStr"/>
      <c r="M431" s="942" t="inlineStr"/>
      <c r="N431" s="942" t="inlineStr">
        <is>
          <t>kt</t>
        </is>
      </c>
      <c r="O431" s="942" t="inlineStr"/>
      <c r="P431" s="942" t="inlineStr"/>
    </row>
    <row r="432">
      <c r="A432" s="942" t="inlineStr">
        <is>
          <t>Echanges</t>
        </is>
      </c>
      <c r="B432" s="942" t="inlineStr">
        <is>
          <t>Amandes, sans coques</t>
        </is>
      </c>
      <c r="C432" s="942" t="inlineStr">
        <is>
          <t>2015</t>
        </is>
      </c>
      <c r="D432" s="942" t="n">
        <v>34.770968</v>
      </c>
      <c r="E432" s="942" t="inlineStr"/>
      <c r="F432" s="942" t="inlineStr"/>
      <c r="G432" s="942" t="inlineStr"/>
      <c r="H432" s="942" t="inlineStr"/>
      <c r="I432" s="942" t="inlineStr">
        <is>
          <t>Comtrade</t>
        </is>
      </c>
      <c r="J432" s="942" t="inlineStr"/>
      <c r="K432" s="942" t="inlineStr"/>
      <c r="L432" s="942" t="inlineStr"/>
      <c r="M432" s="942" t="inlineStr"/>
      <c r="N432" s="942" t="inlineStr">
        <is>
          <t>kt</t>
        </is>
      </c>
      <c r="O432" s="942" t="inlineStr"/>
      <c r="P432" s="942" t="inlineStr"/>
    </row>
    <row r="433">
      <c r="A433" s="942" t="inlineStr">
        <is>
          <t>Echanges</t>
        </is>
      </c>
      <c r="B433" s="942" t="inlineStr">
        <is>
          <t>Amandes, sans coques</t>
        </is>
      </c>
      <c r="C433" s="942" t="inlineStr">
        <is>
          <t>2019</t>
        </is>
      </c>
      <c r="D433" s="942" t="n">
        <v>42.988687</v>
      </c>
      <c r="E433" s="942" t="inlineStr"/>
      <c r="F433" s="942" t="inlineStr"/>
      <c r="G433" s="942" t="inlineStr"/>
      <c r="H433" s="942" t="inlineStr"/>
      <c r="I433" s="942" t="inlineStr">
        <is>
          <t>Comtrade</t>
        </is>
      </c>
      <c r="J433" s="942" t="inlineStr"/>
      <c r="K433" s="942" t="inlineStr"/>
      <c r="L433" s="942" t="inlineStr"/>
      <c r="M433" s="942" t="inlineStr"/>
      <c r="N433" s="942" t="inlineStr">
        <is>
          <t>kt</t>
        </is>
      </c>
      <c r="O433" s="942" t="inlineStr"/>
      <c r="P433" s="942" t="inlineStr"/>
    </row>
    <row r="434">
      <c r="A434" s="942" t="inlineStr">
        <is>
          <t>Echanges</t>
        </is>
      </c>
      <c r="B434" s="942" t="inlineStr">
        <is>
          <t>Noisettes, sans coques</t>
        </is>
      </c>
      <c r="C434" s="942" t="inlineStr">
        <is>
          <t>2015</t>
        </is>
      </c>
      <c r="D434" s="942" t="n">
        <v>19.867765</v>
      </c>
      <c r="E434" s="942" t="inlineStr"/>
      <c r="F434" s="942" t="inlineStr"/>
      <c r="G434" s="942" t="inlineStr"/>
      <c r="H434" s="942" t="inlineStr"/>
      <c r="I434" s="942" t="inlineStr">
        <is>
          <t>Comtrade</t>
        </is>
      </c>
      <c r="J434" s="942" t="inlineStr"/>
      <c r="K434" s="942" t="inlineStr"/>
      <c r="L434" s="942" t="inlineStr"/>
      <c r="M434" s="942" t="inlineStr"/>
      <c r="N434" s="942" t="inlineStr">
        <is>
          <t>kt</t>
        </is>
      </c>
      <c r="O434" s="942" t="inlineStr"/>
      <c r="P434" s="942" t="inlineStr"/>
    </row>
    <row r="435">
      <c r="A435" s="942" t="inlineStr">
        <is>
          <t>Echanges</t>
        </is>
      </c>
      <c r="B435" s="942" t="inlineStr">
        <is>
          <t>Noisettes, sans coques</t>
        </is>
      </c>
      <c r="C435" s="942" t="inlineStr">
        <is>
          <t>2019</t>
        </is>
      </c>
      <c r="D435" s="942" t="n">
        <v>23.290365</v>
      </c>
      <c r="E435" s="942" t="inlineStr"/>
      <c r="F435" s="942" t="inlineStr"/>
      <c r="G435" s="942" t="inlineStr"/>
      <c r="H435" s="942" t="inlineStr"/>
      <c r="I435" s="942" t="inlineStr">
        <is>
          <t>Comtrade</t>
        </is>
      </c>
      <c r="J435" s="942" t="inlineStr"/>
      <c r="K435" s="942" t="inlineStr"/>
      <c r="L435" s="942" t="inlineStr"/>
      <c r="M435" s="942" t="inlineStr"/>
      <c r="N435" s="942" t="inlineStr">
        <is>
          <t>kt</t>
        </is>
      </c>
      <c r="O435" s="942" t="inlineStr"/>
      <c r="P435" s="942" t="inlineStr"/>
    </row>
    <row r="436">
      <c r="A436" s="942" t="inlineStr">
        <is>
          <t>Echanges</t>
        </is>
      </c>
      <c r="B436" s="942" t="inlineStr">
        <is>
          <t>Noix, sans coques</t>
        </is>
      </c>
      <c r="C436" s="942" t="inlineStr">
        <is>
          <t>2015</t>
        </is>
      </c>
      <c r="D436" s="942" t="n">
        <v>9.735678999999999</v>
      </c>
      <c r="E436" s="942" t="inlineStr"/>
      <c r="F436" s="942" t="inlineStr"/>
      <c r="G436" s="942" t="inlineStr"/>
      <c r="H436" s="942" t="inlineStr"/>
      <c r="I436" s="942" t="inlineStr">
        <is>
          <t>Comtrade</t>
        </is>
      </c>
      <c r="J436" s="942" t="inlineStr"/>
      <c r="K436" s="942" t="inlineStr"/>
      <c r="L436" s="942" t="inlineStr"/>
      <c r="M436" s="942" t="inlineStr"/>
      <c r="N436" s="942" t="inlineStr">
        <is>
          <t>kt</t>
        </is>
      </c>
      <c r="O436" s="942" t="inlineStr"/>
      <c r="P436" s="942" t="inlineStr"/>
    </row>
    <row r="437">
      <c r="A437" s="942" t="inlineStr">
        <is>
          <t>Echanges</t>
        </is>
      </c>
      <c r="B437" s="942" t="inlineStr">
        <is>
          <t>Noix, sans coques</t>
        </is>
      </c>
      <c r="C437" s="942" t="inlineStr">
        <is>
          <t>2019</t>
        </is>
      </c>
      <c r="D437" s="942" t="n">
        <v>11.972598</v>
      </c>
      <c r="E437" s="942" t="inlineStr"/>
      <c r="F437" s="942" t="inlineStr"/>
      <c r="G437" s="942" t="inlineStr"/>
      <c r="H437" s="942" t="inlineStr"/>
      <c r="I437" s="942" t="inlineStr">
        <is>
          <t>Comtrade</t>
        </is>
      </c>
      <c r="J437" s="942" t="inlineStr"/>
      <c r="K437" s="942" t="inlineStr"/>
      <c r="L437" s="942" t="inlineStr"/>
      <c r="M437" s="942" t="inlineStr"/>
      <c r="N437" s="942" t="inlineStr">
        <is>
          <t>kt</t>
        </is>
      </c>
      <c r="O437" s="942" t="inlineStr"/>
      <c r="P437" s="942" t="inlineStr"/>
    </row>
    <row r="438">
      <c r="A438" s="942" t="inlineStr">
        <is>
          <t>Echanges</t>
        </is>
      </c>
      <c r="B438" s="942" t="inlineStr">
        <is>
          <t>Châtaignes et marrons, sans coques</t>
        </is>
      </c>
      <c r="C438" s="942" t="inlineStr">
        <is>
          <t>2015</t>
        </is>
      </c>
      <c r="D438" s="942" t="n">
        <v>2.276502</v>
      </c>
      <c r="E438" s="942" t="inlineStr"/>
      <c r="F438" s="942" t="inlineStr"/>
      <c r="G438" s="942" t="inlineStr"/>
      <c r="H438" s="942" t="inlineStr"/>
      <c r="I438" s="942" t="inlineStr">
        <is>
          <t>Comtrade</t>
        </is>
      </c>
      <c r="J438" s="942" t="inlineStr"/>
      <c r="K438" s="942" t="inlineStr"/>
      <c r="L438" s="942" t="inlineStr"/>
      <c r="M438" s="942" t="inlineStr"/>
      <c r="N438" s="942" t="inlineStr">
        <is>
          <t>kt</t>
        </is>
      </c>
      <c r="O438" s="942" t="inlineStr"/>
      <c r="P438" s="942" t="inlineStr"/>
    </row>
    <row r="439">
      <c r="A439" s="942" t="inlineStr">
        <is>
          <t>Echanges</t>
        </is>
      </c>
      <c r="B439" s="942" t="inlineStr">
        <is>
          <t>Châtaignes et marrons, sans coques</t>
        </is>
      </c>
      <c r="C439" s="942" t="inlineStr">
        <is>
          <t>2019</t>
        </is>
      </c>
      <c r="D439" s="942" t="n">
        <v>2.760611</v>
      </c>
      <c r="E439" s="942" t="inlineStr"/>
      <c r="F439" s="942" t="inlineStr"/>
      <c r="G439" s="942" t="inlineStr"/>
      <c r="H439" s="942" t="inlineStr"/>
      <c r="I439" s="942" t="inlineStr">
        <is>
          <t>Comtrade</t>
        </is>
      </c>
      <c r="J439" s="942" t="inlineStr"/>
      <c r="K439" s="942" t="inlineStr"/>
      <c r="L439" s="942" t="inlineStr"/>
      <c r="M439" s="942" t="inlineStr"/>
      <c r="N439" s="942" t="inlineStr">
        <is>
          <t>kt</t>
        </is>
      </c>
      <c r="O439" s="942" t="inlineStr"/>
      <c r="P439" s="942" t="inlineStr"/>
    </row>
    <row r="440">
      <c r="A440" s="942" t="inlineStr">
        <is>
          <t>Echanges</t>
        </is>
      </c>
      <c r="B440" s="942" t="inlineStr">
        <is>
          <t>Pistaches, sans coques</t>
        </is>
      </c>
      <c r="C440" s="942" t="inlineStr">
        <is>
          <t>2015</t>
        </is>
      </c>
      <c r="D440" s="942" t="n">
        <v>1.386673</v>
      </c>
      <c r="E440" s="942" t="inlineStr"/>
      <c r="F440" s="942" t="inlineStr"/>
      <c r="G440" s="942" t="inlineStr"/>
      <c r="H440" s="942" t="inlineStr"/>
      <c r="I440" s="942" t="inlineStr">
        <is>
          <t>Comtrade</t>
        </is>
      </c>
      <c r="J440" s="942" t="inlineStr"/>
      <c r="K440" s="942" t="inlineStr"/>
      <c r="L440" s="942" t="inlineStr"/>
      <c r="M440" s="942" t="inlineStr"/>
      <c r="N440" s="942" t="inlineStr">
        <is>
          <t>kt</t>
        </is>
      </c>
      <c r="O440" s="942" t="inlineStr"/>
      <c r="P440" s="942" t="inlineStr"/>
    </row>
    <row r="441">
      <c r="A441" s="942" t="inlineStr">
        <is>
          <t>Echanges</t>
        </is>
      </c>
      <c r="B441" s="942" t="inlineStr">
        <is>
          <t>Pistaches, sans coques</t>
        </is>
      </c>
      <c r="C441" s="942" t="inlineStr">
        <is>
          <t>2019</t>
        </is>
      </c>
      <c r="D441" s="942" t="n">
        <v>1.288688</v>
      </c>
      <c r="E441" s="942" t="inlineStr"/>
      <c r="F441" s="942" t="inlineStr"/>
      <c r="G441" s="942" t="inlineStr"/>
      <c r="H441" s="942" t="inlineStr"/>
      <c r="I441" s="942" t="inlineStr">
        <is>
          <t>Comtrade</t>
        </is>
      </c>
      <c r="J441" s="942" t="inlineStr"/>
      <c r="K441" s="942" t="inlineStr"/>
      <c r="L441" s="942" t="inlineStr"/>
      <c r="M441" s="942" t="inlineStr"/>
      <c r="N441" s="942" t="inlineStr">
        <is>
          <t>kt</t>
        </is>
      </c>
      <c r="O441" s="942" t="inlineStr"/>
      <c r="P441" s="942" t="inlineStr"/>
    </row>
    <row r="442">
      <c r="A442" s="942" t="inlineStr">
        <is>
          <t>Echanges</t>
        </is>
      </c>
      <c r="B442" s="942" t="inlineStr">
        <is>
          <t>Noix macadamia, sans coques</t>
        </is>
      </c>
      <c r="C442" s="942" t="inlineStr">
        <is>
          <t>2015</t>
        </is>
      </c>
      <c r="D442" s="942" t="n">
        <v>0.173039</v>
      </c>
      <c r="E442" s="942" t="inlineStr"/>
      <c r="F442" s="942" t="inlineStr"/>
      <c r="G442" s="942" t="inlineStr"/>
      <c r="H442" s="942" t="inlineStr"/>
      <c r="I442" s="942" t="inlineStr">
        <is>
          <t>Comtrade</t>
        </is>
      </c>
      <c r="J442" s="942" t="inlineStr"/>
      <c r="K442" s="942" t="inlineStr"/>
      <c r="L442" s="942" t="inlineStr"/>
      <c r="M442" s="942" t="inlineStr"/>
      <c r="N442" s="942" t="inlineStr">
        <is>
          <t>kt</t>
        </is>
      </c>
      <c r="O442" s="942" t="inlineStr"/>
      <c r="P442" s="942" t="inlineStr"/>
    </row>
    <row r="443">
      <c r="A443" s="942" t="inlineStr">
        <is>
          <t>Echanges</t>
        </is>
      </c>
      <c r="B443" s="942" t="inlineStr">
        <is>
          <t>Noix macadamia, sans coques</t>
        </is>
      </c>
      <c r="C443" s="942" t="inlineStr">
        <is>
          <t>2019</t>
        </is>
      </c>
      <c r="D443" s="942" t="n">
        <v>0.303633</v>
      </c>
      <c r="E443" s="942" t="inlineStr"/>
      <c r="F443" s="942" t="inlineStr"/>
      <c r="G443" s="942" t="inlineStr"/>
      <c r="H443" s="942" t="inlineStr"/>
      <c r="I443" s="942" t="inlineStr">
        <is>
          <t>Comtrade</t>
        </is>
      </c>
      <c r="J443" s="942" t="inlineStr"/>
      <c r="K443" s="942" t="inlineStr"/>
      <c r="L443" s="942" t="inlineStr"/>
      <c r="M443" s="942" t="inlineStr"/>
      <c r="N443" s="942" t="inlineStr">
        <is>
          <t>kt</t>
        </is>
      </c>
      <c r="O443" s="942" t="inlineStr"/>
      <c r="P443" s="942" t="inlineStr"/>
    </row>
    <row r="444">
      <c r="A444" s="942" t="inlineStr">
        <is>
          <t>Echanges</t>
        </is>
      </c>
      <c r="B444" s="942" t="inlineStr">
        <is>
          <t>Noix et amandes de plamiste, même concassées</t>
        </is>
      </c>
      <c r="C444" s="942" t="inlineStr">
        <is>
          <t>2015</t>
        </is>
      </c>
      <c r="D444" s="942" t="n">
        <v>0.064123</v>
      </c>
      <c r="E444" s="942" t="inlineStr"/>
      <c r="F444" s="942" t="inlineStr"/>
      <c r="G444" s="942" t="inlineStr"/>
      <c r="H444" s="942" t="inlineStr"/>
      <c r="I444" s="942" t="inlineStr">
        <is>
          <t>Comtrade</t>
        </is>
      </c>
      <c r="J444" s="942" t="inlineStr"/>
      <c r="K444" s="942" t="inlineStr"/>
      <c r="L444" s="942" t="inlineStr"/>
      <c r="M444" s="942" t="inlineStr"/>
      <c r="N444" s="942" t="inlineStr">
        <is>
          <t>kt</t>
        </is>
      </c>
      <c r="O444" s="942" t="inlineStr"/>
      <c r="P444" s="942" t="inlineStr"/>
    </row>
    <row r="445">
      <c r="A445" s="942" t="inlineStr">
        <is>
          <t>Echanges</t>
        </is>
      </c>
      <c r="B445" s="942" t="inlineStr">
        <is>
          <t>Noix et amandes de plamiste, même concassées</t>
        </is>
      </c>
      <c r="C445" s="942" t="inlineStr">
        <is>
          <t>2019</t>
        </is>
      </c>
      <c r="D445" s="942" t="n">
        <v>0.10041</v>
      </c>
      <c r="E445" s="942" t="inlineStr"/>
      <c r="F445" s="942" t="inlineStr"/>
      <c r="G445" s="942" t="inlineStr"/>
      <c r="H445" s="942" t="inlineStr"/>
      <c r="I445" s="942" t="inlineStr">
        <is>
          <t>Comtrade</t>
        </is>
      </c>
      <c r="J445" s="942" t="inlineStr"/>
      <c r="K445" s="942" t="inlineStr"/>
      <c r="L445" s="942" t="inlineStr"/>
      <c r="M445" s="942" t="inlineStr"/>
      <c r="N445" s="942" t="inlineStr">
        <is>
          <t>kt</t>
        </is>
      </c>
      <c r="O445" s="942" t="inlineStr"/>
      <c r="P445" s="942" t="inlineStr"/>
    </row>
    <row r="446">
      <c r="A446" s="942" t="inlineStr">
        <is>
          <t>Echanges</t>
        </is>
      </c>
      <c r="B446" s="942" t="inlineStr">
        <is>
          <t>Raisins, séchés</t>
        </is>
      </c>
      <c r="C446" s="942" t="inlineStr">
        <is>
          <t>2015</t>
        </is>
      </c>
      <c r="D446" s="942" t="n">
        <v>25.417548</v>
      </c>
      <c r="E446" s="942" t="inlineStr"/>
      <c r="F446" s="942" t="inlineStr"/>
      <c r="G446" s="942" t="inlineStr"/>
      <c r="H446" s="942" t="inlineStr"/>
      <c r="I446" s="942" t="inlineStr">
        <is>
          <t>Comtrade</t>
        </is>
      </c>
      <c r="J446" s="942" t="inlineStr"/>
      <c r="K446" s="942" t="inlineStr"/>
      <c r="L446" s="942" t="inlineStr"/>
      <c r="M446" s="942" t="inlineStr"/>
      <c r="N446" s="942" t="inlineStr">
        <is>
          <t>kt</t>
        </is>
      </c>
      <c r="O446" s="942" t="inlineStr"/>
      <c r="P446" s="942" t="inlineStr"/>
    </row>
    <row r="447">
      <c r="A447" s="942" t="inlineStr">
        <is>
          <t>Echanges</t>
        </is>
      </c>
      <c r="B447" s="942" t="inlineStr">
        <is>
          <t>Raisins, séchés</t>
        </is>
      </c>
      <c r="C447" s="942" t="inlineStr">
        <is>
          <t>2019</t>
        </is>
      </c>
      <c r="D447" s="942" t="n">
        <v>27.905988</v>
      </c>
      <c r="E447" s="942" t="inlineStr"/>
      <c r="F447" s="942" t="inlineStr"/>
      <c r="G447" s="942" t="inlineStr"/>
      <c r="H447" s="942" t="inlineStr"/>
      <c r="I447" s="942" t="inlineStr">
        <is>
          <t>Comtrade</t>
        </is>
      </c>
      <c r="J447" s="942" t="inlineStr"/>
      <c r="K447" s="942" t="inlineStr"/>
      <c r="L447" s="942" t="inlineStr"/>
      <c r="M447" s="942" t="inlineStr"/>
      <c r="N447" s="942" t="inlineStr">
        <is>
          <t>kt</t>
        </is>
      </c>
      <c r="O447" s="942" t="inlineStr"/>
      <c r="P447" s="942" t="inlineStr"/>
    </row>
    <row r="448">
      <c r="A448" s="942" t="inlineStr">
        <is>
          <t>Echanges</t>
        </is>
      </c>
      <c r="B448" s="942" t="inlineStr">
        <is>
          <t>Coprah</t>
        </is>
      </c>
      <c r="C448" s="942" t="inlineStr">
        <is>
          <t>2015</t>
        </is>
      </c>
      <c r="D448" s="942" t="n">
        <v>0.121668</v>
      </c>
      <c r="E448" s="942" t="inlineStr"/>
      <c r="F448" s="942" t="inlineStr"/>
      <c r="G448" s="942" t="inlineStr"/>
      <c r="H448" s="942" t="inlineStr"/>
      <c r="I448" s="942" t="inlineStr">
        <is>
          <t>Comtrade</t>
        </is>
      </c>
      <c r="J448" s="942" t="inlineStr"/>
      <c r="K448" s="942" t="inlineStr"/>
      <c r="L448" s="942" t="inlineStr"/>
      <c r="M448" s="942" t="inlineStr"/>
      <c r="N448" s="942" t="inlineStr">
        <is>
          <t>kt</t>
        </is>
      </c>
      <c r="O448" s="942" t="inlineStr"/>
      <c r="P448" s="942" t="inlineStr"/>
    </row>
    <row r="449">
      <c r="A449" s="942" t="inlineStr">
        <is>
          <t>Echanges</t>
        </is>
      </c>
      <c r="B449" s="942" t="inlineStr">
        <is>
          <t>Coprah</t>
        </is>
      </c>
      <c r="C449" s="942" t="inlineStr">
        <is>
          <t>2019</t>
        </is>
      </c>
      <c r="D449" s="942" t="n">
        <v>0.1102</v>
      </c>
      <c r="E449" s="942" t="inlineStr"/>
      <c r="F449" s="942" t="inlineStr"/>
      <c r="G449" s="942" t="inlineStr"/>
      <c r="H449" s="942" t="inlineStr"/>
      <c r="I449" s="942" t="inlineStr">
        <is>
          <t>Comtrade</t>
        </is>
      </c>
      <c r="J449" s="942" t="inlineStr"/>
      <c r="K449" s="942" t="inlineStr"/>
      <c r="L449" s="942" t="inlineStr"/>
      <c r="M449" s="942" t="inlineStr"/>
      <c r="N449" s="942" t="inlineStr">
        <is>
          <t>kt</t>
        </is>
      </c>
      <c r="O449" s="942" t="inlineStr"/>
      <c r="P449" s="942" t="inlineStr"/>
    </row>
    <row r="450">
      <c r="A450" s="942" t="inlineStr">
        <is>
          <t>Echanges</t>
        </is>
      </c>
      <c r="B450" s="942" t="inlineStr">
        <is>
          <t>Autres fruits secs, n.c.a</t>
        </is>
      </c>
      <c r="C450" s="942" t="inlineStr">
        <is>
          <t>2015</t>
        </is>
      </c>
      <c r="D450" s="942" t="n">
        <v>13.07087</v>
      </c>
      <c r="E450" s="942" t="inlineStr"/>
      <c r="F450" s="942" t="inlineStr"/>
      <c r="G450" s="942" t="inlineStr"/>
      <c r="H450" s="942" t="inlineStr"/>
      <c r="I450" s="942" t="inlineStr">
        <is>
          <t>Comtrade</t>
        </is>
      </c>
      <c r="J450" s="942" t="inlineStr"/>
      <c r="K450" s="942" t="inlineStr"/>
      <c r="L450" s="942" t="inlineStr"/>
      <c r="M450" s="942" t="inlineStr"/>
      <c r="N450" s="942" t="inlineStr">
        <is>
          <t>kt</t>
        </is>
      </c>
      <c r="O450" s="942" t="inlineStr"/>
      <c r="P450" s="942" t="inlineStr"/>
    </row>
    <row r="451">
      <c r="A451" s="942" t="inlineStr">
        <is>
          <t>Echanges</t>
        </is>
      </c>
      <c r="B451" s="942" t="inlineStr">
        <is>
          <t>Autres fruits secs, n.c.a</t>
        </is>
      </c>
      <c r="C451" s="942" t="inlineStr">
        <is>
          <t>2019</t>
        </is>
      </c>
      <c r="D451" s="942" t="n">
        <v>17.100836</v>
      </c>
      <c r="E451" s="942" t="inlineStr"/>
      <c r="F451" s="942" t="inlineStr"/>
      <c r="G451" s="942" t="inlineStr"/>
      <c r="H451" s="942" t="inlineStr"/>
      <c r="I451" s="942" t="inlineStr">
        <is>
          <t>Comtrade</t>
        </is>
      </c>
      <c r="J451" s="942" t="inlineStr"/>
      <c r="K451" s="942" t="inlineStr"/>
      <c r="L451" s="942" t="inlineStr"/>
      <c r="M451" s="942" t="inlineStr"/>
      <c r="N451" s="942" t="inlineStr">
        <is>
          <t>kt</t>
        </is>
      </c>
      <c r="O451" s="942" t="inlineStr"/>
      <c r="P451" s="942" t="inlineStr"/>
    </row>
    <row r="452">
      <c r="A452" s="942" t="inlineStr">
        <is>
          <t>Echanges</t>
        </is>
      </c>
      <c r="B452" s="942" t="inlineStr">
        <is>
          <t>Mélanges de fruits secs</t>
        </is>
      </c>
      <c r="C452" s="942" t="inlineStr">
        <is>
          <t>2015</t>
        </is>
      </c>
      <c r="D452" s="942" t="n">
        <v>2.685576</v>
      </c>
      <c r="E452" s="942" t="inlineStr"/>
      <c r="F452" s="942" t="inlineStr"/>
      <c r="G452" s="942" t="inlineStr"/>
      <c r="H452" s="942" t="inlineStr"/>
      <c r="I452" s="942" t="inlineStr">
        <is>
          <t>Comtrade</t>
        </is>
      </c>
      <c r="J452" s="942" t="inlineStr"/>
      <c r="K452" s="942" t="inlineStr"/>
      <c r="L452" s="942" t="inlineStr"/>
      <c r="M452" s="942" t="inlineStr"/>
      <c r="N452" s="942" t="inlineStr">
        <is>
          <t>kt</t>
        </is>
      </c>
      <c r="O452" s="942" t="inlineStr"/>
      <c r="P452" s="942" t="inlineStr"/>
    </row>
    <row r="453">
      <c r="A453" s="942" t="inlineStr">
        <is>
          <t>Echanges</t>
        </is>
      </c>
      <c r="B453" s="942" t="inlineStr">
        <is>
          <t>Mélanges de fruits secs</t>
        </is>
      </c>
      <c r="C453" s="942" t="inlineStr">
        <is>
          <t>2019</t>
        </is>
      </c>
      <c r="D453" s="942" t="n">
        <v>4.413429</v>
      </c>
      <c r="E453" s="942" t="inlineStr"/>
      <c r="F453" s="942" t="inlineStr"/>
      <c r="G453" s="942" t="inlineStr"/>
      <c r="H453" s="942" t="inlineStr"/>
      <c r="I453" s="942" t="inlineStr">
        <is>
          <t>Comtrade</t>
        </is>
      </c>
      <c r="J453" s="942" t="inlineStr"/>
      <c r="K453" s="942" t="inlineStr"/>
      <c r="L453" s="942" t="inlineStr"/>
      <c r="M453" s="942" t="inlineStr"/>
      <c r="N453" s="942" t="inlineStr">
        <is>
          <t>kt</t>
        </is>
      </c>
      <c r="O453" s="942" t="inlineStr"/>
      <c r="P453" s="942" t="inlineStr"/>
    </row>
    <row r="454">
      <c r="A454" s="942" t="inlineStr">
        <is>
          <t>Echanges</t>
        </is>
      </c>
      <c r="B454" s="942" t="inlineStr">
        <is>
          <t>Autres fruits, préparés ou conservés (à l’exclusion du Müsli)</t>
        </is>
      </c>
      <c r="C454" s="942" t="inlineStr">
        <is>
          <t>2015</t>
        </is>
      </c>
      <c r="D454" s="942" t="n">
        <v>268.137865</v>
      </c>
      <c r="E454" s="942" t="inlineStr"/>
      <c r="F454" s="942" t="inlineStr"/>
      <c r="G454" s="942" t="inlineStr"/>
      <c r="H454" s="942" t="inlineStr"/>
      <c r="I454" s="942" t="inlineStr">
        <is>
          <t>Comtrade</t>
        </is>
      </c>
      <c r="J454" s="942" t="inlineStr"/>
      <c r="K454" s="942" t="inlineStr"/>
      <c r="L454" s="942" t="inlineStr"/>
      <c r="M454" s="942" t="inlineStr"/>
      <c r="N454" s="942" t="inlineStr">
        <is>
          <t>kt</t>
        </is>
      </c>
      <c r="O454" s="942" t="inlineStr"/>
      <c r="P454" s="942" t="inlineStr"/>
    </row>
    <row r="455">
      <c r="A455" s="942" t="inlineStr">
        <is>
          <t>Echanges</t>
        </is>
      </c>
      <c r="B455" s="942" t="inlineStr">
        <is>
          <t>Autres fruits, préparés ou conservés (à l’exclusion du Müsli)</t>
        </is>
      </c>
      <c r="C455" s="942" t="inlineStr">
        <is>
          <t>2019</t>
        </is>
      </c>
      <c r="D455" s="942" t="n">
        <v>279.702026</v>
      </c>
      <c r="E455" s="942" t="inlineStr"/>
      <c r="F455" s="942" t="inlineStr"/>
      <c r="G455" s="942" t="inlineStr"/>
      <c r="H455" s="942" t="inlineStr"/>
      <c r="I455" s="942" t="inlineStr">
        <is>
          <t>Comtrade</t>
        </is>
      </c>
      <c r="J455" s="942" t="inlineStr"/>
      <c r="K455" s="942" t="inlineStr"/>
      <c r="L455" s="942" t="inlineStr"/>
      <c r="M455" s="942" t="inlineStr"/>
      <c r="N455" s="942" t="inlineStr">
        <is>
          <t>kt</t>
        </is>
      </c>
      <c r="O455" s="942" t="inlineStr"/>
      <c r="P455" s="942" t="inlineStr"/>
    </row>
    <row r="456">
      <c r="A456" s="942" t="inlineStr">
        <is>
          <t>Echanges</t>
        </is>
      </c>
      <c r="B456" s="942" t="inlineStr">
        <is>
          <t>Fécule de manioc</t>
        </is>
      </c>
      <c r="C456" s="942" t="inlineStr">
        <is>
          <t>2015</t>
        </is>
      </c>
      <c r="D456" s="942" t="n">
        <v>5.587038</v>
      </c>
      <c r="E456" s="942" t="inlineStr"/>
      <c r="F456" s="942" t="inlineStr"/>
      <c r="G456" s="942" t="inlineStr"/>
      <c r="H456" s="942" t="inlineStr"/>
      <c r="I456" s="942" t="inlineStr">
        <is>
          <t>Comtrade</t>
        </is>
      </c>
      <c r="J456" s="942" t="inlineStr"/>
      <c r="K456" s="942" t="inlineStr"/>
      <c r="L456" s="942" t="inlineStr"/>
      <c r="M456" s="942" t="inlineStr"/>
      <c r="N456" s="942" t="inlineStr">
        <is>
          <t>kt</t>
        </is>
      </c>
      <c r="O456" s="942" t="inlineStr"/>
      <c r="P456" s="942" t="inlineStr"/>
    </row>
    <row r="457">
      <c r="A457" s="942" t="inlineStr">
        <is>
          <t>Echanges</t>
        </is>
      </c>
      <c r="B457" s="942" t="inlineStr">
        <is>
          <t>Fécule de manioc</t>
        </is>
      </c>
      <c r="C457" s="942" t="inlineStr">
        <is>
          <t>2019</t>
        </is>
      </c>
      <c r="D457" s="942" t="n">
        <v>7.90201</v>
      </c>
      <c r="E457" s="942" t="inlineStr"/>
      <c r="F457" s="942" t="inlineStr"/>
      <c r="G457" s="942" t="inlineStr"/>
      <c r="H457" s="942" t="inlineStr"/>
      <c r="I457" s="942" t="inlineStr">
        <is>
          <t>Comtrade</t>
        </is>
      </c>
      <c r="J457" s="942" t="inlineStr"/>
      <c r="K457" s="942" t="inlineStr"/>
      <c r="L457" s="942" t="inlineStr"/>
      <c r="M457" s="942" t="inlineStr"/>
      <c r="N457" s="942" t="inlineStr">
        <is>
          <t>kt</t>
        </is>
      </c>
      <c r="O457" s="942" t="inlineStr"/>
      <c r="P457" s="942" t="inlineStr"/>
    </row>
    <row r="458">
      <c r="A458" s="942" t="inlineStr">
        <is>
          <t>Echanges</t>
        </is>
      </c>
      <c r="B458" s="942" t="inlineStr">
        <is>
          <t>Farines, semooules et poudres de racines et tubercules</t>
        </is>
      </c>
      <c r="C458" s="942" t="inlineStr">
        <is>
          <t>2015</t>
        </is>
      </c>
      <c r="D458" s="942" t="n">
        <v>0.8884919999999999</v>
      </c>
      <c r="E458" s="942" t="inlineStr"/>
      <c r="F458" s="942" t="inlineStr"/>
      <c r="G458" s="942" t="inlineStr"/>
      <c r="H458" s="942" t="inlineStr"/>
      <c r="I458" s="942" t="inlineStr">
        <is>
          <t>Comtrade</t>
        </is>
      </c>
      <c r="J458" s="942" t="inlineStr"/>
      <c r="K458" s="942" t="inlineStr"/>
      <c r="L458" s="942" t="inlineStr"/>
      <c r="M458" s="942" t="inlineStr"/>
      <c r="N458" s="942" t="inlineStr">
        <is>
          <t>kt</t>
        </is>
      </c>
      <c r="O458" s="942" t="inlineStr"/>
      <c r="P458" s="942" t="inlineStr"/>
    </row>
    <row r="459">
      <c r="A459" s="942" t="inlineStr">
        <is>
          <t>Echanges</t>
        </is>
      </c>
      <c r="B459" s="942" t="inlineStr">
        <is>
          <t>Farines, semooules et poudres de racines et tubercules</t>
        </is>
      </c>
      <c r="C459" s="942" t="inlineStr">
        <is>
          <t>2019</t>
        </is>
      </c>
      <c r="D459" s="942" t="n">
        <v>1.483139</v>
      </c>
      <c r="E459" s="942" t="inlineStr"/>
      <c r="F459" s="942" t="inlineStr"/>
      <c r="G459" s="942" t="inlineStr"/>
      <c r="H459" s="942" t="inlineStr"/>
      <c r="I459" s="942" t="inlineStr">
        <is>
          <t>Comtrade</t>
        </is>
      </c>
      <c r="J459" s="942" t="inlineStr"/>
      <c r="K459" s="942" t="inlineStr"/>
      <c r="L459" s="942" t="inlineStr"/>
      <c r="M459" s="942" t="inlineStr"/>
      <c r="N459" s="942" t="inlineStr">
        <is>
          <t>kt</t>
        </is>
      </c>
      <c r="O459" s="942" t="inlineStr"/>
      <c r="P459" s="942" t="inlineStr"/>
    </row>
    <row r="460">
      <c r="A460" s="942" t="inlineStr">
        <is>
          <t>Echanges</t>
        </is>
      </c>
      <c r="B460" s="942" t="inlineStr">
        <is>
          <t>Farines, semoules et poudres de fruits</t>
        </is>
      </c>
      <c r="C460" s="942" t="inlineStr">
        <is>
          <t>2015</t>
        </is>
      </c>
      <c r="D460" s="942" t="n">
        <v>6.508964</v>
      </c>
      <c r="E460" s="942" t="inlineStr"/>
      <c r="F460" s="942" t="inlineStr"/>
      <c r="G460" s="942" t="inlineStr"/>
      <c r="H460" s="942" t="inlineStr"/>
      <c r="I460" s="942" t="inlineStr">
        <is>
          <t>Comtrade</t>
        </is>
      </c>
      <c r="J460" s="942" t="inlineStr"/>
      <c r="K460" s="942" t="inlineStr"/>
      <c r="L460" s="942" t="inlineStr"/>
      <c r="M460" s="942" t="inlineStr"/>
      <c r="N460" s="942" t="inlineStr">
        <is>
          <t>kt</t>
        </is>
      </c>
      <c r="O460" s="942" t="inlineStr"/>
      <c r="P460" s="942" t="inlineStr"/>
    </row>
    <row r="461">
      <c r="A461" s="942" t="inlineStr">
        <is>
          <t>Echanges</t>
        </is>
      </c>
      <c r="B461" s="942" t="inlineStr">
        <is>
          <t>Farines, semoules et poudres de fruits</t>
        </is>
      </c>
      <c r="C461" s="942" t="inlineStr">
        <is>
          <t>2019</t>
        </is>
      </c>
      <c r="D461" s="942" t="n">
        <v>8.878866</v>
      </c>
      <c r="E461" s="942" t="inlineStr"/>
      <c r="F461" s="942" t="inlineStr"/>
      <c r="G461" s="942" t="inlineStr"/>
      <c r="H461" s="942" t="inlineStr"/>
      <c r="I461" s="942" t="inlineStr">
        <is>
          <t>Comtrade</t>
        </is>
      </c>
      <c r="J461" s="942" t="inlineStr"/>
      <c r="K461" s="942" t="inlineStr"/>
      <c r="L461" s="942" t="inlineStr"/>
      <c r="M461" s="942" t="inlineStr"/>
      <c r="N461" s="942" t="inlineStr">
        <is>
          <t>kt</t>
        </is>
      </c>
      <c r="O461" s="942" t="inlineStr"/>
      <c r="P461" s="942" t="inlineStr"/>
    </row>
    <row r="462">
      <c r="A462" s="942" t="inlineStr">
        <is>
          <t>Echanges</t>
        </is>
      </c>
      <c r="B462" s="942" t="inlineStr">
        <is>
          <t>Huile d'arachide, brute</t>
        </is>
      </c>
      <c r="C462" s="942" t="inlineStr">
        <is>
          <t>2015</t>
        </is>
      </c>
      <c r="D462" s="942" t="n">
        <v>17.918842</v>
      </c>
      <c r="E462" s="942" t="inlineStr"/>
      <c r="F462" s="942" t="inlineStr"/>
      <c r="G462" s="942" t="inlineStr"/>
      <c r="H462" s="942" t="inlineStr"/>
      <c r="I462" s="942" t="inlineStr">
        <is>
          <t>Comtrade</t>
        </is>
      </c>
      <c r="J462" s="942" t="inlineStr"/>
      <c r="K462" s="942" t="inlineStr"/>
      <c r="L462" s="942" t="inlineStr"/>
      <c r="M462" s="942" t="inlineStr"/>
      <c r="N462" s="942" t="inlineStr">
        <is>
          <t>kt</t>
        </is>
      </c>
      <c r="O462" s="942" t="inlineStr"/>
      <c r="P462" s="942" t="inlineStr"/>
    </row>
    <row r="463">
      <c r="A463" s="942" t="inlineStr">
        <is>
          <t>Echanges</t>
        </is>
      </c>
      <c r="B463" s="942" t="inlineStr">
        <is>
          <t>Huile d'arachide, brute</t>
        </is>
      </c>
      <c r="C463" s="942" t="inlineStr">
        <is>
          <t>2019</t>
        </is>
      </c>
      <c r="D463" s="942" t="n">
        <v>9.507215</v>
      </c>
      <c r="E463" s="942" t="inlineStr"/>
      <c r="F463" s="942" t="inlineStr"/>
      <c r="G463" s="942" t="inlineStr"/>
      <c r="H463" s="942" t="inlineStr"/>
      <c r="I463" s="942" t="inlineStr">
        <is>
          <t>Comtrade</t>
        </is>
      </c>
      <c r="J463" s="942" t="inlineStr"/>
      <c r="K463" s="942" t="inlineStr"/>
      <c r="L463" s="942" t="inlineStr"/>
      <c r="M463" s="942" t="inlineStr"/>
      <c r="N463" s="942" t="inlineStr">
        <is>
          <t>kt</t>
        </is>
      </c>
      <c r="O463" s="942" t="inlineStr"/>
      <c r="P463" s="942" t="inlineStr"/>
    </row>
    <row r="464">
      <c r="A464" s="942" t="inlineStr">
        <is>
          <t>Echanges</t>
        </is>
      </c>
      <c r="B464" s="942" t="inlineStr">
        <is>
          <t>Huile d'arachide, raffinée</t>
        </is>
      </c>
      <c r="C464" s="942" t="inlineStr">
        <is>
          <t>2015</t>
        </is>
      </c>
      <c r="D464" s="942" t="n">
        <v>2.182178</v>
      </c>
      <c r="E464" s="942" t="inlineStr"/>
      <c r="F464" s="942" t="inlineStr"/>
      <c r="G464" s="942" t="inlineStr"/>
      <c r="H464" s="942" t="inlineStr"/>
      <c r="I464" s="942" t="inlineStr">
        <is>
          <t>Comtrade</t>
        </is>
      </c>
      <c r="J464" s="942" t="inlineStr"/>
      <c r="K464" s="942" t="inlineStr"/>
      <c r="L464" s="942" t="inlineStr"/>
      <c r="M464" s="942" t="inlineStr"/>
      <c r="N464" s="942" t="inlineStr">
        <is>
          <t>kt</t>
        </is>
      </c>
      <c r="O464" s="942" t="inlineStr"/>
      <c r="P464" s="942" t="inlineStr"/>
    </row>
    <row r="465">
      <c r="A465" s="942" t="inlineStr">
        <is>
          <t>Echanges</t>
        </is>
      </c>
      <c r="B465" s="942" t="inlineStr">
        <is>
          <t>Huile d'arachide, raffinée</t>
        </is>
      </c>
      <c r="C465" s="942" t="inlineStr">
        <is>
          <t>2019</t>
        </is>
      </c>
      <c r="D465" s="942" t="n">
        <v>2.632515</v>
      </c>
      <c r="E465" s="942" t="inlineStr"/>
      <c r="F465" s="942" t="inlineStr"/>
      <c r="G465" s="942" t="inlineStr"/>
      <c r="H465" s="942" t="inlineStr"/>
      <c r="I465" s="942" t="inlineStr">
        <is>
          <t>Comtrade</t>
        </is>
      </c>
      <c r="J465" s="942" t="inlineStr"/>
      <c r="K465" s="942" t="inlineStr"/>
      <c r="L465" s="942" t="inlineStr"/>
      <c r="M465" s="942" t="inlineStr"/>
      <c r="N465" s="942" t="inlineStr">
        <is>
          <t>kt</t>
        </is>
      </c>
      <c r="O465" s="942" t="inlineStr"/>
      <c r="P465" s="942" t="inlineStr"/>
    </row>
    <row r="466">
      <c r="A466" s="942" t="inlineStr">
        <is>
          <t>Echanges</t>
        </is>
      </c>
      <c r="B466" s="942" t="inlineStr">
        <is>
          <t>Huile de coco (coprah), raffinée</t>
        </is>
      </c>
      <c r="C466" s="942" t="inlineStr">
        <is>
          <t>2015</t>
        </is>
      </c>
      <c r="D466" s="942" t="n">
        <v>24.346886</v>
      </c>
      <c r="E466" s="942" t="inlineStr"/>
      <c r="F466" s="942" t="inlineStr"/>
      <c r="G466" s="942" t="inlineStr"/>
      <c r="H466" s="942" t="inlineStr"/>
      <c r="I466" s="942" t="inlineStr">
        <is>
          <t>Comtrade</t>
        </is>
      </c>
      <c r="J466" s="942" t="inlineStr"/>
      <c r="K466" s="942" t="inlineStr"/>
      <c r="L466" s="942" t="inlineStr"/>
      <c r="M466" s="942" t="inlineStr"/>
      <c r="N466" s="942" t="inlineStr">
        <is>
          <t>kt</t>
        </is>
      </c>
      <c r="O466" s="942" t="inlineStr"/>
      <c r="P466" s="942" t="inlineStr"/>
    </row>
    <row r="467">
      <c r="A467" s="942" t="inlineStr">
        <is>
          <t>Echanges</t>
        </is>
      </c>
      <c r="B467" s="942" t="inlineStr">
        <is>
          <t>Huile de coco (coprah), raffinée</t>
        </is>
      </c>
      <c r="C467" s="942" t="inlineStr">
        <is>
          <t>2019</t>
        </is>
      </c>
      <c r="D467" s="942" t="n">
        <v>30.154985</v>
      </c>
      <c r="E467" s="942" t="inlineStr"/>
      <c r="F467" s="942" t="inlineStr"/>
      <c r="G467" s="942" t="inlineStr"/>
      <c r="H467" s="942" t="inlineStr"/>
      <c r="I467" s="942" t="inlineStr">
        <is>
          <t>Comtrade</t>
        </is>
      </c>
      <c r="J467" s="942" t="inlineStr"/>
      <c r="K467" s="942" t="inlineStr"/>
      <c r="L467" s="942" t="inlineStr"/>
      <c r="M467" s="942" t="inlineStr"/>
      <c r="N467" s="942" t="inlineStr">
        <is>
          <t>kt</t>
        </is>
      </c>
      <c r="O467" s="942" t="inlineStr"/>
      <c r="P467" s="942" t="inlineStr"/>
    </row>
    <row r="468">
      <c r="A468" s="942" t="inlineStr">
        <is>
          <t>Echanges</t>
        </is>
      </c>
      <c r="B468" s="942" t="inlineStr">
        <is>
          <t>Autres légumes et pommes de terres, séchés</t>
        </is>
      </c>
      <c r="C468" s="942" t="inlineStr">
        <is>
          <t>2015</t>
        </is>
      </c>
      <c r="D468" s="942" t="n">
        <v>16.05319</v>
      </c>
      <c r="E468" s="942" t="inlineStr"/>
      <c r="F468" s="942" t="inlineStr"/>
      <c r="G468" s="942" t="inlineStr"/>
      <c r="H468" s="942" t="inlineStr"/>
      <c r="I468" s="942" t="inlineStr">
        <is>
          <t>Comtrade</t>
        </is>
      </c>
      <c r="J468" s="942" t="inlineStr"/>
      <c r="K468" s="942" t="inlineStr"/>
      <c r="L468" s="942" t="inlineStr"/>
      <c r="M468" s="942" t="inlineStr"/>
      <c r="N468" s="942" t="inlineStr">
        <is>
          <t>kt</t>
        </is>
      </c>
      <c r="O468" s="942" t="inlineStr"/>
      <c r="P468" s="942" t="inlineStr"/>
    </row>
    <row r="469">
      <c r="A469" s="942" t="inlineStr">
        <is>
          <t>Echanges</t>
        </is>
      </c>
      <c r="B469" s="942" t="inlineStr">
        <is>
          <t>Autres légumes et pommes de terres, séchés</t>
        </is>
      </c>
      <c r="C469" s="942" t="inlineStr">
        <is>
          <t>2019</t>
        </is>
      </c>
      <c r="D469" s="942" t="n">
        <v>18.030729</v>
      </c>
      <c r="E469" s="942" t="inlineStr"/>
      <c r="F469" s="942" t="inlineStr"/>
      <c r="G469" s="942" t="inlineStr"/>
      <c r="H469" s="942" t="inlineStr"/>
      <c r="I469" s="942" t="inlineStr">
        <is>
          <t>Comtrade</t>
        </is>
      </c>
      <c r="J469" s="942" t="inlineStr"/>
      <c r="K469" s="942" t="inlineStr"/>
      <c r="L469" s="942" t="inlineStr"/>
      <c r="M469" s="942" t="inlineStr"/>
      <c r="N469" s="942" t="inlineStr">
        <is>
          <t>kt</t>
        </is>
      </c>
      <c r="O469" s="942" t="inlineStr"/>
      <c r="P469" s="942" t="inlineStr"/>
    </row>
    <row r="470">
      <c r="A470" s="942" t="inlineStr">
        <is>
          <t>Echanges</t>
        </is>
      </c>
      <c r="B470" s="942" t="inlineStr">
        <is>
          <t>Bananes plantains, frais ou secs</t>
        </is>
      </c>
      <c r="C470" s="942" t="inlineStr">
        <is>
          <t>2015</t>
        </is>
      </c>
      <c r="D470" s="942" t="n">
        <v>19.065481</v>
      </c>
      <c r="E470" s="942" t="inlineStr"/>
      <c r="F470" s="942" t="inlineStr"/>
      <c r="G470" s="942" t="inlineStr"/>
      <c r="H470" s="942" t="inlineStr"/>
      <c r="I470" s="942" t="inlineStr">
        <is>
          <t>Comtrade</t>
        </is>
      </c>
      <c r="J470" s="942" t="inlineStr"/>
      <c r="K470" s="942" t="inlineStr"/>
      <c r="L470" s="942" t="inlineStr"/>
      <c r="M470" s="942" t="inlineStr"/>
      <c r="N470" s="942" t="inlineStr">
        <is>
          <t>kt</t>
        </is>
      </c>
      <c r="O470" s="942" t="inlineStr"/>
      <c r="P470" s="942" t="inlineStr"/>
    </row>
    <row r="471">
      <c r="A471" s="942" t="inlineStr">
        <is>
          <t>Echanges</t>
        </is>
      </c>
      <c r="B471" s="942" t="inlineStr">
        <is>
          <t>Bananes plantains, frais ou secs</t>
        </is>
      </c>
      <c r="C471" s="942" t="inlineStr">
        <is>
          <t>2019</t>
        </is>
      </c>
      <c r="D471" s="942" t="n">
        <v>26.442894</v>
      </c>
      <c r="E471" s="942" t="inlineStr"/>
      <c r="F471" s="942" t="inlineStr"/>
      <c r="G471" s="942" t="inlineStr"/>
      <c r="H471" s="942" t="inlineStr"/>
      <c r="I471" s="942" t="inlineStr">
        <is>
          <t>Comtrade</t>
        </is>
      </c>
      <c r="J471" s="942" t="inlineStr"/>
      <c r="K471" s="942" t="inlineStr"/>
      <c r="L471" s="942" t="inlineStr"/>
      <c r="M471" s="942" t="inlineStr"/>
      <c r="N471" s="942" t="inlineStr">
        <is>
          <t>kt</t>
        </is>
      </c>
      <c r="O471" s="942" t="inlineStr"/>
      <c r="P471" s="942" t="inlineStr"/>
    </row>
    <row r="472">
      <c r="A472" s="942" t="inlineStr">
        <is>
          <t>Echanges</t>
        </is>
      </c>
      <c r="B472" s="942" t="inlineStr">
        <is>
          <t>Bananes fruits, fraîches ou sèches</t>
        </is>
      </c>
      <c r="C472" s="942" t="inlineStr">
        <is>
          <t>2015</t>
        </is>
      </c>
      <c r="D472" s="942" t="n">
        <v>580.701695</v>
      </c>
      <c r="E472" s="942" t="inlineStr"/>
      <c r="F472" s="942" t="inlineStr"/>
      <c r="G472" s="942" t="inlineStr"/>
      <c r="H472" s="942" t="inlineStr"/>
      <c r="I472" s="942" t="inlineStr">
        <is>
          <t>Comtrade</t>
        </is>
      </c>
      <c r="J472" s="942" t="inlineStr"/>
      <c r="K472" s="942" t="inlineStr"/>
      <c r="L472" s="942" t="inlineStr"/>
      <c r="M472" s="942" t="inlineStr"/>
      <c r="N472" s="942" t="inlineStr">
        <is>
          <t>kt</t>
        </is>
      </c>
      <c r="O472" s="942" t="inlineStr"/>
      <c r="P472" s="942" t="inlineStr"/>
    </row>
    <row r="473">
      <c r="A473" s="942" t="inlineStr">
        <is>
          <t>Echanges</t>
        </is>
      </c>
      <c r="B473" s="942" t="inlineStr">
        <is>
          <t>Bananes fruits, fraîches ou sèches</t>
        </is>
      </c>
      <c r="C473" s="942" t="inlineStr">
        <is>
          <t>2019</t>
        </is>
      </c>
      <c r="D473" s="942" t="n">
        <v>672.480042</v>
      </c>
      <c r="E473" s="942" t="inlineStr"/>
      <c r="F473" s="942" t="inlineStr"/>
      <c r="G473" s="942" t="inlineStr"/>
      <c r="H473" s="942" t="inlineStr"/>
      <c r="I473" s="942" t="inlineStr">
        <is>
          <t>Comtrade</t>
        </is>
      </c>
      <c r="J473" s="942" t="inlineStr"/>
      <c r="K473" s="942" t="inlineStr"/>
      <c r="L473" s="942" t="inlineStr"/>
      <c r="M473" s="942" t="inlineStr"/>
      <c r="N473" s="942" t="inlineStr">
        <is>
          <t>kt</t>
        </is>
      </c>
      <c r="O473" s="942" t="inlineStr"/>
      <c r="P473" s="942" t="inlineStr"/>
    </row>
    <row r="474">
      <c r="A474" s="942" t="inlineStr">
        <is>
          <t>Echanges</t>
        </is>
      </c>
      <c r="B474" s="942" t="inlineStr">
        <is>
          <t>Dattes, fraîches ou sèches</t>
        </is>
      </c>
      <c r="C474" s="942" t="inlineStr">
        <is>
          <t>2015</t>
        </is>
      </c>
      <c r="D474" s="942" t="n">
        <v>32.661792</v>
      </c>
      <c r="E474" s="942" t="inlineStr"/>
      <c r="F474" s="942" t="inlineStr"/>
      <c r="G474" s="942" t="inlineStr"/>
      <c r="H474" s="942" t="inlineStr"/>
      <c r="I474" s="942" t="inlineStr">
        <is>
          <t>Comtrade</t>
        </is>
      </c>
      <c r="J474" s="942" t="inlineStr"/>
      <c r="K474" s="942" t="inlineStr"/>
      <c r="L474" s="942" t="inlineStr"/>
      <c r="M474" s="942" t="inlineStr"/>
      <c r="N474" s="942" t="inlineStr">
        <is>
          <t>kt</t>
        </is>
      </c>
      <c r="O474" s="942" t="inlineStr"/>
      <c r="P474" s="942" t="inlineStr"/>
    </row>
    <row r="475">
      <c r="A475" s="942" t="inlineStr">
        <is>
          <t>Echanges</t>
        </is>
      </c>
      <c r="B475" s="942" t="inlineStr">
        <is>
          <t>Dattes, fraîches ou sèches</t>
        </is>
      </c>
      <c r="C475" s="942" t="inlineStr">
        <is>
          <t>2019</t>
        </is>
      </c>
      <c r="D475" s="942" t="n">
        <v>42.916388</v>
      </c>
      <c r="E475" s="942" t="inlineStr"/>
      <c r="F475" s="942" t="inlineStr"/>
      <c r="G475" s="942" t="inlineStr"/>
      <c r="H475" s="942" t="inlineStr"/>
      <c r="I475" s="942" t="inlineStr">
        <is>
          <t>Comtrade</t>
        </is>
      </c>
      <c r="J475" s="942" t="inlineStr"/>
      <c r="K475" s="942" t="inlineStr"/>
      <c r="L475" s="942" t="inlineStr"/>
      <c r="M475" s="942" t="inlineStr"/>
      <c r="N475" s="942" t="inlineStr">
        <is>
          <t>kt</t>
        </is>
      </c>
      <c r="O475" s="942" t="inlineStr"/>
      <c r="P475" s="942" t="inlineStr"/>
    </row>
    <row r="476">
      <c r="A476" s="942" t="inlineStr">
        <is>
          <t>Echanges</t>
        </is>
      </c>
      <c r="B476" s="942" t="inlineStr">
        <is>
          <t>Figues, fraîches ou sèches</t>
        </is>
      </c>
      <c r="C476" s="942" t="inlineStr">
        <is>
          <t>2015</t>
        </is>
      </c>
      <c r="D476" s="942" t="n">
        <v>16.923045</v>
      </c>
      <c r="E476" s="942" t="inlineStr"/>
      <c r="F476" s="942" t="inlineStr"/>
      <c r="G476" s="942" t="inlineStr"/>
      <c r="H476" s="942" t="inlineStr"/>
      <c r="I476" s="942" t="inlineStr">
        <is>
          <t>Comtrade</t>
        </is>
      </c>
      <c r="J476" s="942" t="inlineStr"/>
      <c r="K476" s="942" t="inlineStr"/>
      <c r="L476" s="942" t="inlineStr"/>
      <c r="M476" s="942" t="inlineStr"/>
      <c r="N476" s="942" t="inlineStr">
        <is>
          <t>kt</t>
        </is>
      </c>
      <c r="O476" s="942" t="inlineStr"/>
      <c r="P476" s="942" t="inlineStr"/>
    </row>
    <row r="477">
      <c r="A477" s="942" t="inlineStr">
        <is>
          <t>Echanges</t>
        </is>
      </c>
      <c r="B477" s="942" t="inlineStr">
        <is>
          <t>Figues, fraîches ou sèches</t>
        </is>
      </c>
      <c r="C477" s="942" t="inlineStr">
        <is>
          <t>2019</t>
        </is>
      </c>
      <c r="D477" s="942" t="n">
        <v>17.570592</v>
      </c>
      <c r="E477" s="942" t="inlineStr"/>
      <c r="F477" s="942" t="inlineStr"/>
      <c r="G477" s="942" t="inlineStr"/>
      <c r="H477" s="942" t="inlineStr"/>
      <c r="I477" s="942" t="inlineStr">
        <is>
          <t>Comtrade</t>
        </is>
      </c>
      <c r="J477" s="942" t="inlineStr"/>
      <c r="K477" s="942" t="inlineStr"/>
      <c r="L477" s="942" t="inlineStr"/>
      <c r="M477" s="942" t="inlineStr"/>
      <c r="N477" s="942" t="inlineStr">
        <is>
          <t>kt</t>
        </is>
      </c>
      <c r="O477" s="942" t="inlineStr"/>
      <c r="P477" s="942" t="inlineStr"/>
    </row>
    <row r="478">
      <c r="A478" s="942" t="inlineStr">
        <is>
          <t>Echanges</t>
        </is>
      </c>
      <c r="B478" s="942" t="inlineStr">
        <is>
          <t>Ananas, frais ou secs</t>
        </is>
      </c>
      <c r="C478" s="942" t="inlineStr">
        <is>
          <t>2015</t>
        </is>
      </c>
      <c r="D478" s="942" t="n">
        <v>113.578331</v>
      </c>
      <c r="E478" s="942" t="inlineStr"/>
      <c r="F478" s="942" t="inlineStr"/>
      <c r="G478" s="942" t="inlineStr"/>
      <c r="H478" s="942" t="inlineStr"/>
      <c r="I478" s="942" t="inlineStr">
        <is>
          <t>Comtrade</t>
        </is>
      </c>
      <c r="J478" s="942" t="inlineStr"/>
      <c r="K478" s="942" t="inlineStr"/>
      <c r="L478" s="942" t="inlineStr"/>
      <c r="M478" s="942" t="inlineStr"/>
      <c r="N478" s="942" t="inlineStr">
        <is>
          <t>kt</t>
        </is>
      </c>
      <c r="O478" s="942" t="inlineStr"/>
      <c r="P478" s="942" t="inlineStr"/>
    </row>
    <row r="479">
      <c r="A479" s="942" t="inlineStr">
        <is>
          <t>Echanges</t>
        </is>
      </c>
      <c r="B479" s="942" t="inlineStr">
        <is>
          <t>Ananas, frais ou secs</t>
        </is>
      </c>
      <c r="C479" s="942" t="inlineStr">
        <is>
          <t>2019</t>
        </is>
      </c>
      <c r="D479" s="942" t="n">
        <v>145.665923</v>
      </c>
      <c r="E479" s="942" t="inlineStr"/>
      <c r="F479" s="942" t="inlineStr"/>
      <c r="G479" s="942" t="inlineStr"/>
      <c r="H479" s="942" t="inlineStr"/>
      <c r="I479" s="942" t="inlineStr">
        <is>
          <t>Comtrade</t>
        </is>
      </c>
      <c r="J479" s="942" t="inlineStr"/>
      <c r="K479" s="942" t="inlineStr"/>
      <c r="L479" s="942" t="inlineStr"/>
      <c r="M479" s="942" t="inlineStr"/>
      <c r="N479" s="942" t="inlineStr">
        <is>
          <t>kt</t>
        </is>
      </c>
      <c r="O479" s="942" t="inlineStr"/>
      <c r="P479" s="942" t="inlineStr"/>
    </row>
    <row r="480">
      <c r="A480" s="942" t="inlineStr">
        <is>
          <t>Echanges</t>
        </is>
      </c>
      <c r="B480" s="942" t="inlineStr">
        <is>
          <t>Avocats, frais ou secs</t>
        </is>
      </c>
      <c r="C480" s="942" t="inlineStr">
        <is>
          <t>2015</t>
        </is>
      </c>
      <c r="D480" s="942" t="n">
        <v>116.303594</v>
      </c>
      <c r="E480" s="942" t="inlineStr"/>
      <c r="F480" s="942" t="inlineStr"/>
      <c r="G480" s="942" t="inlineStr"/>
      <c r="H480" s="942" t="inlineStr"/>
      <c r="I480" s="942" t="inlineStr">
        <is>
          <t>Comtrade</t>
        </is>
      </c>
      <c r="J480" s="942" t="inlineStr"/>
      <c r="K480" s="942" t="inlineStr"/>
      <c r="L480" s="942" t="inlineStr"/>
      <c r="M480" s="942" t="inlineStr"/>
      <c r="N480" s="942" t="inlineStr">
        <is>
          <t>kt</t>
        </is>
      </c>
      <c r="O480" s="942" t="inlineStr"/>
      <c r="P480" s="942" t="inlineStr"/>
    </row>
    <row r="481">
      <c r="A481" s="942" t="inlineStr">
        <is>
          <t>Echanges</t>
        </is>
      </c>
      <c r="B481" s="942" t="inlineStr">
        <is>
          <t>Avocats, frais ou secs</t>
        </is>
      </c>
      <c r="C481" s="942" t="inlineStr">
        <is>
          <t>2019</t>
        </is>
      </c>
      <c r="D481" s="942" t="n">
        <v>165.281308</v>
      </c>
      <c r="E481" s="942" t="inlineStr"/>
      <c r="F481" s="942" t="inlineStr"/>
      <c r="G481" s="942" t="inlineStr"/>
      <c r="H481" s="942" t="inlineStr"/>
      <c r="I481" s="942" t="inlineStr">
        <is>
          <t>Comtrade</t>
        </is>
      </c>
      <c r="J481" s="942" t="inlineStr"/>
      <c r="K481" s="942" t="inlineStr"/>
      <c r="L481" s="942" t="inlineStr"/>
      <c r="M481" s="942" t="inlineStr"/>
      <c r="N481" s="942" t="inlineStr">
        <is>
          <t>kt</t>
        </is>
      </c>
      <c r="O481" s="942" t="inlineStr"/>
      <c r="P481" s="942" t="inlineStr"/>
    </row>
    <row r="482">
      <c r="A482" s="942" t="inlineStr">
        <is>
          <t>Echanges</t>
        </is>
      </c>
      <c r="B482" s="942" t="inlineStr">
        <is>
          <t>Goyaves, mangues et mangoustans, frais ou secs</t>
        </is>
      </c>
      <c r="C482" s="942" t="inlineStr">
        <is>
          <t>2015</t>
        </is>
      </c>
      <c r="D482" s="942" t="n">
        <v>41.45162</v>
      </c>
      <c r="E482" s="942" t="inlineStr"/>
      <c r="F482" s="942" t="inlineStr"/>
      <c r="G482" s="942" t="inlineStr"/>
      <c r="H482" s="942" t="inlineStr"/>
      <c r="I482" s="942" t="inlineStr">
        <is>
          <t>Comtrade</t>
        </is>
      </c>
      <c r="J482" s="942" t="inlineStr"/>
      <c r="K482" s="942" t="inlineStr"/>
      <c r="L482" s="942" t="inlineStr"/>
      <c r="M482" s="942" t="inlineStr"/>
      <c r="N482" s="942" t="inlineStr">
        <is>
          <t>kt</t>
        </is>
      </c>
      <c r="O482" s="942" t="inlineStr"/>
      <c r="P482" s="942" t="inlineStr"/>
    </row>
    <row r="483">
      <c r="A483" s="942" t="inlineStr">
        <is>
          <t>Echanges</t>
        </is>
      </c>
      <c r="B483" s="942" t="inlineStr">
        <is>
          <t>Goyaves, mangues et mangoustans, frais ou secs</t>
        </is>
      </c>
      <c r="C483" s="942" t="inlineStr">
        <is>
          <t>2019</t>
        </is>
      </c>
      <c r="D483" s="942" t="n">
        <v>70.357176</v>
      </c>
      <c r="E483" s="942" t="inlineStr"/>
      <c r="F483" s="942" t="inlineStr"/>
      <c r="G483" s="942" t="inlineStr"/>
      <c r="H483" s="942" t="inlineStr"/>
      <c r="I483" s="942" t="inlineStr">
        <is>
          <t>Comtrade</t>
        </is>
      </c>
      <c r="J483" s="942" t="inlineStr"/>
      <c r="K483" s="942" t="inlineStr"/>
      <c r="L483" s="942" t="inlineStr"/>
      <c r="M483" s="942" t="inlineStr"/>
      <c r="N483" s="942" t="inlineStr">
        <is>
          <t>kt</t>
        </is>
      </c>
      <c r="O483" s="942" t="inlineStr"/>
      <c r="P483" s="942" t="inlineStr"/>
    </row>
    <row r="484">
      <c r="A484" s="942" t="inlineStr">
        <is>
          <t>Echanges</t>
        </is>
      </c>
      <c r="B484" s="942" t="inlineStr">
        <is>
          <t>Oranges, fraîches ou sèches</t>
        </is>
      </c>
      <c r="C484" s="942" t="inlineStr">
        <is>
          <t>2015</t>
        </is>
      </c>
      <c r="D484" s="942" t="n">
        <v>490.345562</v>
      </c>
      <c r="E484" s="942" t="inlineStr"/>
      <c r="F484" s="942" t="inlineStr"/>
      <c r="G484" s="942" t="inlineStr"/>
      <c r="H484" s="942" t="inlineStr"/>
      <c r="I484" s="942" t="inlineStr">
        <is>
          <t>Comtrade</t>
        </is>
      </c>
      <c r="J484" s="942" t="inlineStr"/>
      <c r="K484" s="942" t="inlineStr"/>
      <c r="L484" s="942" t="inlineStr"/>
      <c r="M484" s="942" t="inlineStr"/>
      <c r="N484" s="942" t="inlineStr">
        <is>
          <t>kt</t>
        </is>
      </c>
      <c r="O484" s="942" t="inlineStr"/>
      <c r="P484" s="942" t="inlineStr"/>
    </row>
    <row r="485">
      <c r="A485" s="942" t="inlineStr">
        <is>
          <t>Echanges</t>
        </is>
      </c>
      <c r="B485" s="942" t="inlineStr">
        <is>
          <t>Oranges, fraîches ou sèches</t>
        </is>
      </c>
      <c r="C485" s="942" t="inlineStr">
        <is>
          <t>2019</t>
        </is>
      </c>
      <c r="D485" s="942" t="n">
        <v>496.618379</v>
      </c>
      <c r="E485" s="942" t="inlineStr"/>
      <c r="F485" s="942" t="inlineStr"/>
      <c r="G485" s="942" t="inlineStr"/>
      <c r="H485" s="942" t="inlineStr"/>
      <c r="I485" s="942" t="inlineStr">
        <is>
          <t>Comtrade</t>
        </is>
      </c>
      <c r="J485" s="942" t="inlineStr"/>
      <c r="K485" s="942" t="inlineStr"/>
      <c r="L485" s="942" t="inlineStr"/>
      <c r="M485" s="942" t="inlineStr"/>
      <c r="N485" s="942" t="inlineStr">
        <is>
          <t>kt</t>
        </is>
      </c>
      <c r="O485" s="942" t="inlineStr"/>
      <c r="P485" s="942" t="inlineStr"/>
    </row>
    <row r="486">
      <c r="A486" s="942" t="inlineStr">
        <is>
          <t>Echanges</t>
        </is>
      </c>
      <c r="B486" s="942" t="inlineStr">
        <is>
          <t>Mandarines et clémentines, fraîches ou sèches</t>
        </is>
      </c>
      <c r="C486" s="942" t="inlineStr">
        <is>
          <t>2019</t>
        </is>
      </c>
      <c r="D486" s="942" t="n">
        <v>342.708688</v>
      </c>
      <c r="E486" s="942" t="inlineStr"/>
      <c r="F486" s="942" t="inlineStr"/>
      <c r="G486" s="942" t="inlineStr"/>
      <c r="H486" s="942" t="inlineStr"/>
      <c r="I486" s="942" t="inlineStr">
        <is>
          <t>Comtrade</t>
        </is>
      </c>
      <c r="J486" s="942" t="inlineStr"/>
      <c r="K486" s="942" t="inlineStr"/>
      <c r="L486" s="942" t="inlineStr"/>
      <c r="M486" s="942" t="inlineStr"/>
      <c r="N486" s="942" t="inlineStr">
        <is>
          <t>kt</t>
        </is>
      </c>
      <c r="O486" s="942" t="inlineStr"/>
      <c r="P486" s="942" t="inlineStr"/>
    </row>
    <row r="487">
      <c r="A487" s="942" t="inlineStr">
        <is>
          <t>Echanges</t>
        </is>
      </c>
      <c r="B487" s="942" t="inlineStr">
        <is>
          <t>Pamplemousses et pomelos, frais ou secs</t>
        </is>
      </c>
      <c r="C487" s="942" t="inlineStr">
        <is>
          <t>2015</t>
        </is>
      </c>
      <c r="D487" s="942" t="n">
        <v>76.04006699999999</v>
      </c>
      <c r="E487" s="942" t="inlineStr"/>
      <c r="F487" s="942" t="inlineStr"/>
      <c r="G487" s="942" t="inlineStr"/>
      <c r="H487" s="942" t="inlineStr"/>
      <c r="I487" s="942" t="inlineStr">
        <is>
          <t>Comtrade</t>
        </is>
      </c>
      <c r="J487" s="942" t="inlineStr"/>
      <c r="K487" s="942" t="inlineStr"/>
      <c r="L487" s="942" t="inlineStr"/>
      <c r="M487" s="942" t="inlineStr"/>
      <c r="N487" s="942" t="inlineStr">
        <is>
          <t>kt</t>
        </is>
      </c>
      <c r="O487" s="942" t="inlineStr"/>
      <c r="P487" s="942" t="inlineStr"/>
    </row>
    <row r="488">
      <c r="A488" s="942" t="inlineStr">
        <is>
          <t>Echanges</t>
        </is>
      </c>
      <c r="B488" s="942" t="inlineStr">
        <is>
          <t>Pamplemousses et pomelos, frais ou secs</t>
        </is>
      </c>
      <c r="C488" s="942" t="inlineStr">
        <is>
          <t>2019</t>
        </is>
      </c>
      <c r="D488" s="942" t="n">
        <v>62.286937</v>
      </c>
      <c r="E488" s="942" t="inlineStr"/>
      <c r="F488" s="942" t="inlineStr"/>
      <c r="G488" s="942" t="inlineStr"/>
      <c r="H488" s="942" t="inlineStr"/>
      <c r="I488" s="942" t="inlineStr">
        <is>
          <t>Comtrade</t>
        </is>
      </c>
      <c r="J488" s="942" t="inlineStr"/>
      <c r="K488" s="942" t="inlineStr"/>
      <c r="L488" s="942" t="inlineStr"/>
      <c r="M488" s="942" t="inlineStr"/>
      <c r="N488" s="942" t="inlineStr">
        <is>
          <t>kt</t>
        </is>
      </c>
      <c r="O488" s="942" t="inlineStr"/>
      <c r="P488" s="942" t="inlineStr"/>
    </row>
    <row r="489">
      <c r="A489" s="942" t="inlineStr">
        <is>
          <t>Echanges</t>
        </is>
      </c>
      <c r="B489" s="942" t="inlineStr">
        <is>
          <t>Citrons et limes, frais ou secs</t>
        </is>
      </c>
      <c r="C489" s="942" t="inlineStr">
        <is>
          <t>2015</t>
        </is>
      </c>
      <c r="D489" s="942" t="n">
        <v>147.603857</v>
      </c>
      <c r="E489" s="942" t="inlineStr"/>
      <c r="F489" s="942" t="inlineStr"/>
      <c r="G489" s="942" t="inlineStr"/>
      <c r="H489" s="942" t="inlineStr"/>
      <c r="I489" s="942" t="inlineStr">
        <is>
          <t>Comtrade</t>
        </is>
      </c>
      <c r="J489" s="942" t="inlineStr"/>
      <c r="K489" s="942" t="inlineStr"/>
      <c r="L489" s="942" t="inlineStr"/>
      <c r="M489" s="942" t="inlineStr"/>
      <c r="N489" s="942" t="inlineStr">
        <is>
          <t>kt</t>
        </is>
      </c>
      <c r="O489" s="942" t="inlineStr"/>
      <c r="P489" s="942" t="inlineStr"/>
    </row>
    <row r="490">
      <c r="A490" s="942" t="inlineStr">
        <is>
          <t>Echanges</t>
        </is>
      </c>
      <c r="B490" s="942" t="inlineStr">
        <is>
          <t>Citrons et limes, frais ou secs</t>
        </is>
      </c>
      <c r="C490" s="942" t="inlineStr">
        <is>
          <t>2019</t>
        </is>
      </c>
      <c r="D490" s="942" t="n">
        <v>163.264268</v>
      </c>
      <c r="E490" s="942" t="inlineStr"/>
      <c r="F490" s="942" t="inlineStr"/>
      <c r="G490" s="942" t="inlineStr"/>
      <c r="H490" s="942" t="inlineStr"/>
      <c r="I490" s="942" t="inlineStr">
        <is>
          <t>Comtrade</t>
        </is>
      </c>
      <c r="J490" s="942" t="inlineStr"/>
      <c r="K490" s="942" t="inlineStr"/>
      <c r="L490" s="942" t="inlineStr"/>
      <c r="M490" s="942" t="inlineStr"/>
      <c r="N490" s="942" t="inlineStr">
        <is>
          <t>kt</t>
        </is>
      </c>
      <c r="O490" s="942" t="inlineStr"/>
      <c r="P490" s="942" t="inlineStr"/>
    </row>
    <row r="491">
      <c r="A491" s="942" t="inlineStr">
        <is>
          <t>Echanges</t>
        </is>
      </c>
      <c r="B491" s="942" t="inlineStr">
        <is>
          <t>Autres agrumes, frais ou secs</t>
        </is>
      </c>
      <c r="C491" s="942" t="inlineStr">
        <is>
          <t>2015</t>
        </is>
      </c>
      <c r="D491" s="942" t="n">
        <v>2.421304</v>
      </c>
      <c r="E491" s="942" t="inlineStr"/>
      <c r="F491" s="942" t="inlineStr"/>
      <c r="G491" s="942" t="inlineStr"/>
      <c r="H491" s="942" t="inlineStr"/>
      <c r="I491" s="942" t="inlineStr">
        <is>
          <t>Comtrade</t>
        </is>
      </c>
      <c r="J491" s="942" t="inlineStr"/>
      <c r="K491" s="942" t="inlineStr"/>
      <c r="L491" s="942" t="inlineStr"/>
      <c r="M491" s="942" t="inlineStr"/>
      <c r="N491" s="942" t="inlineStr">
        <is>
          <t>kt</t>
        </is>
      </c>
      <c r="O491" s="942" t="inlineStr"/>
      <c r="P491" s="942" t="inlineStr"/>
    </row>
    <row r="492">
      <c r="A492" s="942" t="inlineStr">
        <is>
          <t>Echanges</t>
        </is>
      </c>
      <c r="B492" s="942" t="inlineStr">
        <is>
          <t>Autres agrumes, frais ou secs</t>
        </is>
      </c>
      <c r="C492" s="942" t="inlineStr">
        <is>
          <t>2019</t>
        </is>
      </c>
      <c r="D492" s="942" t="n">
        <v>3.449551</v>
      </c>
      <c r="E492" s="942" t="inlineStr"/>
      <c r="F492" s="942" t="inlineStr"/>
      <c r="G492" s="942" t="inlineStr"/>
      <c r="H492" s="942" t="inlineStr"/>
      <c r="I492" s="942" t="inlineStr">
        <is>
          <t>Comtrade</t>
        </is>
      </c>
      <c r="J492" s="942" t="inlineStr"/>
      <c r="K492" s="942" t="inlineStr"/>
      <c r="L492" s="942" t="inlineStr"/>
      <c r="M492" s="942" t="inlineStr"/>
      <c r="N492" s="942" t="inlineStr">
        <is>
          <t>kt</t>
        </is>
      </c>
      <c r="O492" s="942" t="inlineStr"/>
      <c r="P492" s="942" t="inlineStr"/>
    </row>
    <row r="493">
      <c r="A493" s="942" t="inlineStr">
        <is>
          <t>Fruits et légumes</t>
        </is>
      </c>
      <c r="B493" s="942" t="inlineStr">
        <is>
          <t>Pertes en distribution</t>
        </is>
      </c>
      <c r="C493" s="942" t="inlineStr">
        <is>
          <t>2015</t>
        </is>
      </c>
      <c r="D493" s="942" t="n">
        <v>0</v>
      </c>
      <c r="E493" s="942" t="inlineStr"/>
      <c r="F493" s="942" t="inlineStr"/>
      <c r="G493" s="942" t="inlineStr"/>
      <c r="H493" s="942" t="n">
        <v>0</v>
      </c>
      <c r="I493" s="942" t="inlineStr"/>
      <c r="J493" s="942" t="inlineStr">
        <is>
          <t>Elles sont négligées</t>
        </is>
      </c>
      <c r="K493" s="942" t="inlineStr"/>
      <c r="L493" s="942" t="inlineStr"/>
      <c r="M493" s="942" t="inlineStr"/>
      <c r="N493" s="942" t="inlineStr">
        <is>
          <t>kt</t>
        </is>
      </c>
      <c r="O493" s="942" t="inlineStr"/>
      <c r="P493" s="942" t="inlineStr">
        <is>
          <t>Pertes en distribution</t>
        </is>
      </c>
    </row>
    <row r="494">
      <c r="A494" s="942" t="inlineStr">
        <is>
          <t>Fruits et légumes</t>
        </is>
      </c>
      <c r="B494" s="942" t="inlineStr">
        <is>
          <t>Pertes en distribution</t>
        </is>
      </c>
      <c r="C494" s="942" t="inlineStr">
        <is>
          <t>2019</t>
        </is>
      </c>
      <c r="D494" s="942" t="n">
        <v>0</v>
      </c>
      <c r="E494" s="942" t="inlineStr"/>
      <c r="F494" s="942" t="inlineStr"/>
      <c r="G494" s="942" t="inlineStr"/>
      <c r="H494" s="942" t="n">
        <v>0</v>
      </c>
      <c r="I494" s="942" t="inlineStr"/>
      <c r="J494" s="942" t="inlineStr">
        <is>
          <t>Elles sont négligées</t>
        </is>
      </c>
      <c r="K494" s="942" t="inlineStr"/>
      <c r="L494" s="942" t="inlineStr"/>
      <c r="M494" s="942" t="inlineStr"/>
      <c r="N494" s="942" t="inlineStr">
        <is>
          <t>kt</t>
        </is>
      </c>
      <c r="O494" s="942" t="inlineStr"/>
      <c r="P494" s="942" t="inlineStr"/>
    </row>
    <row r="495">
      <c r="A495" s="942" t="inlineStr">
        <is>
          <t>Petits pois</t>
        </is>
      </c>
      <c r="B495" s="942" t="inlineStr">
        <is>
          <t>Echanges</t>
        </is>
      </c>
      <c r="C495" s="942" t="inlineStr">
        <is>
          <t>2015</t>
        </is>
      </c>
      <c r="D495" s="942" t="n">
        <v>63.250921</v>
      </c>
      <c r="E495" s="942" t="inlineStr"/>
      <c r="F495" s="942" t="inlineStr"/>
      <c r="G495" s="942" t="inlineStr"/>
      <c r="H495" s="942" t="inlineStr"/>
      <c r="I495" s="942" t="inlineStr">
        <is>
          <t>Comtrade</t>
        </is>
      </c>
      <c r="J495" s="942" t="inlineStr"/>
      <c r="K495" s="942" t="inlineStr"/>
      <c r="L495" s="942" t="inlineStr"/>
      <c r="M495" s="942" t="inlineStr"/>
      <c r="N495" s="942" t="inlineStr">
        <is>
          <t>kt</t>
        </is>
      </c>
      <c r="O495" s="942" t="inlineStr"/>
      <c r="P495" s="942" t="inlineStr"/>
    </row>
    <row r="496">
      <c r="A496" s="942" t="inlineStr">
        <is>
          <t>Petits pois</t>
        </is>
      </c>
      <c r="B496" s="942" t="inlineStr">
        <is>
          <t>Echanges</t>
        </is>
      </c>
      <c r="C496" s="942" t="inlineStr">
        <is>
          <t>2019</t>
        </is>
      </c>
      <c r="D496" s="942" t="n">
        <v>69.002951</v>
      </c>
      <c r="E496" s="942" t="inlineStr"/>
      <c r="F496" s="942" t="inlineStr"/>
      <c r="G496" s="942" t="inlineStr"/>
      <c r="H496" s="942" t="inlineStr"/>
      <c r="I496" s="942" t="inlineStr">
        <is>
          <t>Comtrade</t>
        </is>
      </c>
      <c r="J496" s="942" t="inlineStr"/>
      <c r="K496" s="942" t="inlineStr"/>
      <c r="L496" s="942" t="inlineStr"/>
      <c r="M496" s="942" t="inlineStr"/>
      <c r="N496" s="942" t="inlineStr">
        <is>
          <t>kt</t>
        </is>
      </c>
      <c r="O496" s="942" t="inlineStr"/>
      <c r="P496" s="942" t="inlineStr"/>
    </row>
    <row r="497">
      <c r="A497" s="942" t="inlineStr">
        <is>
          <t>Autres légumes à cosse verts</t>
        </is>
      </c>
      <c r="B497" s="942" t="inlineStr">
        <is>
          <t>Echanges</t>
        </is>
      </c>
      <c r="C497" s="942" t="inlineStr">
        <is>
          <t>2015</t>
        </is>
      </c>
      <c r="D497" s="942" t="n">
        <v>3.218764</v>
      </c>
      <c r="E497" s="942" t="inlineStr"/>
      <c r="F497" s="942" t="inlineStr"/>
      <c r="G497" s="942" t="inlineStr"/>
      <c r="H497" s="942" t="inlineStr"/>
      <c r="I497" s="942" t="inlineStr">
        <is>
          <t>Comtrade</t>
        </is>
      </c>
      <c r="J497" s="942" t="inlineStr"/>
      <c r="K497" s="942" t="inlineStr"/>
      <c r="L497" s="942" t="inlineStr"/>
      <c r="M497" s="942" t="inlineStr"/>
      <c r="N497" s="942" t="inlineStr">
        <is>
          <t>kt</t>
        </is>
      </c>
      <c r="O497" s="942" t="inlineStr"/>
      <c r="P497" s="942" t="inlineStr"/>
    </row>
    <row r="498">
      <c r="A498" s="942" t="inlineStr">
        <is>
          <t>Autres légumes à cosse verts</t>
        </is>
      </c>
      <c r="B498" s="942" t="inlineStr">
        <is>
          <t>Echanges</t>
        </is>
      </c>
      <c r="C498" s="942" t="inlineStr">
        <is>
          <t>2019</t>
        </is>
      </c>
      <c r="D498" s="942" t="n">
        <v>3.528028</v>
      </c>
      <c r="E498" s="942" t="inlineStr"/>
      <c r="F498" s="942" t="inlineStr"/>
      <c r="G498" s="942" t="inlineStr"/>
      <c r="H498" s="942" t="inlineStr"/>
      <c r="I498" s="942" t="inlineStr">
        <is>
          <t>Comtrade</t>
        </is>
      </c>
      <c r="J498" s="942" t="inlineStr"/>
      <c r="K498" s="942" t="inlineStr"/>
      <c r="L498" s="942" t="inlineStr"/>
      <c r="M498" s="942" t="inlineStr"/>
      <c r="N498" s="942" t="inlineStr">
        <is>
          <t>kt</t>
        </is>
      </c>
      <c r="O498" s="942" t="inlineStr"/>
      <c r="P498" s="942" t="inlineStr"/>
    </row>
    <row r="499">
      <c r="A499" s="942" t="inlineStr">
        <is>
          <t>Arachides, en coque</t>
        </is>
      </c>
      <c r="B499" s="942" t="inlineStr">
        <is>
          <t>Echanges</t>
        </is>
      </c>
      <c r="C499" s="942" t="inlineStr">
        <is>
          <t>2015</t>
        </is>
      </c>
      <c r="D499" s="942" t="n">
        <v>0.001511</v>
      </c>
      <c r="E499" s="942" t="inlineStr"/>
      <c r="F499" s="942" t="inlineStr"/>
      <c r="G499" s="942" t="inlineStr"/>
      <c r="H499" s="942" t="inlineStr"/>
      <c r="I499" s="942" t="inlineStr">
        <is>
          <t>Comtrade</t>
        </is>
      </c>
      <c r="J499" s="942" t="inlineStr"/>
      <c r="K499" s="942" t="inlineStr"/>
      <c r="L499" s="942" t="inlineStr"/>
      <c r="M499" s="942" t="inlineStr"/>
      <c r="N499" s="942" t="inlineStr">
        <is>
          <t>kt</t>
        </is>
      </c>
      <c r="O499" s="942" t="inlineStr"/>
      <c r="P499" s="942" t="inlineStr"/>
    </row>
    <row r="500">
      <c r="A500" s="942" t="inlineStr">
        <is>
          <t>Arachides, en coque</t>
        </is>
      </c>
      <c r="B500" s="942" t="inlineStr">
        <is>
          <t>Echanges</t>
        </is>
      </c>
      <c r="C500" s="942" t="inlineStr">
        <is>
          <t>2019</t>
        </is>
      </c>
      <c r="D500" s="942" t="n">
        <v>0.037813</v>
      </c>
      <c r="E500" s="942" t="inlineStr"/>
      <c r="F500" s="942" t="inlineStr"/>
      <c r="G500" s="942" t="inlineStr"/>
      <c r="H500" s="942" t="inlineStr"/>
      <c r="I500" s="942" t="inlineStr">
        <is>
          <t>Comtrade</t>
        </is>
      </c>
      <c r="J500" s="942" t="inlineStr"/>
      <c r="K500" s="942" t="inlineStr"/>
      <c r="L500" s="942" t="inlineStr"/>
      <c r="M500" s="942" t="inlineStr"/>
      <c r="N500" s="942" t="inlineStr">
        <is>
          <t>kt</t>
        </is>
      </c>
      <c r="O500" s="942" t="inlineStr"/>
      <c r="P500" s="942" t="inlineStr"/>
    </row>
    <row r="501">
      <c r="A501" s="942" t="inlineStr">
        <is>
          <t>Asperges</t>
        </is>
      </c>
      <c r="B501" s="942" t="inlineStr">
        <is>
          <t>Echanges</t>
        </is>
      </c>
      <c r="C501" s="942" t="inlineStr">
        <is>
          <t>2015</t>
        </is>
      </c>
      <c r="D501" s="942" t="n">
        <v>4.536605</v>
      </c>
      <c r="E501" s="942" t="inlineStr"/>
      <c r="F501" s="942" t="inlineStr"/>
      <c r="G501" s="942" t="inlineStr"/>
      <c r="H501" s="942" t="inlineStr"/>
      <c r="I501" s="942" t="inlineStr">
        <is>
          <t>Comtrade</t>
        </is>
      </c>
      <c r="J501" s="942" t="inlineStr"/>
      <c r="K501" s="942" t="inlineStr"/>
      <c r="L501" s="942" t="inlineStr"/>
      <c r="M501" s="942" t="inlineStr"/>
      <c r="N501" s="942" t="inlineStr">
        <is>
          <t>kt</t>
        </is>
      </c>
      <c r="O501" s="942" t="inlineStr"/>
      <c r="P501" s="942" t="inlineStr"/>
    </row>
    <row r="502">
      <c r="A502" s="942" t="inlineStr">
        <is>
          <t>Asperges</t>
        </is>
      </c>
      <c r="B502" s="942" t="inlineStr">
        <is>
          <t>Echanges</t>
        </is>
      </c>
      <c r="C502" s="942" t="inlineStr">
        <is>
          <t>2019</t>
        </is>
      </c>
      <c r="D502" s="942" t="n">
        <v>4.803908</v>
      </c>
      <c r="E502" s="942" t="inlineStr"/>
      <c r="F502" s="942" t="inlineStr"/>
      <c r="G502" s="942" t="inlineStr"/>
      <c r="H502" s="942" t="inlineStr"/>
      <c r="I502" s="942" t="inlineStr">
        <is>
          <t>Comtrade</t>
        </is>
      </c>
      <c r="J502" s="942" t="inlineStr"/>
      <c r="K502" s="942" t="inlineStr"/>
      <c r="L502" s="942" t="inlineStr"/>
      <c r="M502" s="942" t="inlineStr"/>
      <c r="N502" s="942" t="inlineStr">
        <is>
          <t>kt</t>
        </is>
      </c>
      <c r="O502" s="942" t="inlineStr"/>
      <c r="P502" s="942" t="inlineStr"/>
    </row>
    <row r="503">
      <c r="A503" s="942" t="inlineStr">
        <is>
          <t>Choux de Bruxelles</t>
        </is>
      </c>
      <c r="B503" s="942" t="inlineStr">
        <is>
          <t>Echanges</t>
        </is>
      </c>
      <c r="C503" s="942" t="inlineStr">
        <is>
          <t>2015</t>
        </is>
      </c>
      <c r="D503" s="942" t="n">
        <v>1.032633</v>
      </c>
      <c r="E503" s="942" t="inlineStr"/>
      <c r="F503" s="942" t="inlineStr"/>
      <c r="G503" s="942" t="inlineStr"/>
      <c r="H503" s="942" t="inlineStr"/>
      <c r="I503" s="942" t="inlineStr">
        <is>
          <t>Comtrade</t>
        </is>
      </c>
      <c r="J503" s="942" t="inlineStr"/>
      <c r="K503" s="942" t="inlineStr"/>
      <c r="L503" s="942" t="inlineStr"/>
      <c r="M503" s="942" t="inlineStr"/>
      <c r="N503" s="942" t="inlineStr">
        <is>
          <t>kt</t>
        </is>
      </c>
      <c r="O503" s="942" t="inlineStr"/>
      <c r="P503" s="942" t="inlineStr"/>
    </row>
    <row r="504">
      <c r="A504" s="942" t="inlineStr">
        <is>
          <t>Choux de Bruxelles</t>
        </is>
      </c>
      <c r="B504" s="942" t="inlineStr">
        <is>
          <t>Echanges</t>
        </is>
      </c>
      <c r="C504" s="942" t="inlineStr">
        <is>
          <t>2019</t>
        </is>
      </c>
      <c r="D504" s="942" t="n">
        <v>1.69291</v>
      </c>
      <c r="E504" s="942" t="inlineStr"/>
      <c r="F504" s="942" t="inlineStr"/>
      <c r="G504" s="942" t="inlineStr"/>
      <c r="H504" s="942" t="inlineStr"/>
      <c r="I504" s="942" t="inlineStr">
        <is>
          <t>Comtrade</t>
        </is>
      </c>
      <c r="J504" s="942" t="inlineStr"/>
      <c r="K504" s="942" t="inlineStr"/>
      <c r="L504" s="942" t="inlineStr"/>
      <c r="M504" s="942" t="inlineStr"/>
      <c r="N504" s="942" t="inlineStr">
        <is>
          <t>kt</t>
        </is>
      </c>
      <c r="O504" s="942" t="inlineStr"/>
      <c r="P504" s="942" t="inlineStr"/>
    </row>
    <row r="505">
      <c r="A505" s="942" t="inlineStr">
        <is>
          <t>Autres choux</t>
        </is>
      </c>
      <c r="B505" s="942" t="inlineStr">
        <is>
          <t>Echanges</t>
        </is>
      </c>
      <c r="C505" s="942" t="inlineStr">
        <is>
          <t>2015</t>
        </is>
      </c>
      <c r="D505" s="942" t="n">
        <v>23.58129</v>
      </c>
      <c r="E505" s="942" t="inlineStr"/>
      <c r="F505" s="942" t="inlineStr"/>
      <c r="G505" s="942" t="inlineStr"/>
      <c r="H505" s="942" t="inlineStr"/>
      <c r="I505" s="942" t="inlineStr">
        <is>
          <t>Comtrade</t>
        </is>
      </c>
      <c r="J505" s="942" t="inlineStr"/>
      <c r="K505" s="942" t="inlineStr"/>
      <c r="L505" s="942" t="inlineStr"/>
      <c r="M505" s="942" t="inlineStr"/>
      <c r="N505" s="942" t="inlineStr">
        <is>
          <t>kt</t>
        </is>
      </c>
      <c r="O505" s="942" t="inlineStr"/>
      <c r="P505" s="942" t="inlineStr"/>
    </row>
    <row r="506">
      <c r="A506" s="942" t="inlineStr">
        <is>
          <t>Autres choux</t>
        </is>
      </c>
      <c r="B506" s="942" t="inlineStr">
        <is>
          <t>Echanges</t>
        </is>
      </c>
      <c r="C506" s="942" t="inlineStr">
        <is>
          <t>2019</t>
        </is>
      </c>
      <c r="D506" s="942" t="n">
        <v>12.104564</v>
      </c>
      <c r="E506" s="942" t="inlineStr"/>
      <c r="F506" s="942" t="inlineStr"/>
      <c r="G506" s="942" t="inlineStr"/>
      <c r="H506" s="942" t="inlineStr"/>
      <c r="I506" s="942" t="inlineStr">
        <is>
          <t>Comtrade</t>
        </is>
      </c>
      <c r="J506" s="942" t="inlineStr"/>
      <c r="K506" s="942" t="inlineStr"/>
      <c r="L506" s="942" t="inlineStr"/>
      <c r="M506" s="942" t="inlineStr"/>
      <c r="N506" s="942" t="inlineStr">
        <is>
          <t>kt</t>
        </is>
      </c>
      <c r="O506" s="942" t="inlineStr"/>
      <c r="P506" s="942" t="inlineStr"/>
    </row>
    <row r="507">
      <c r="A507" s="942" t="inlineStr">
        <is>
          <t>Choux-fleurs et brocolis</t>
        </is>
      </c>
      <c r="B507" s="942" t="inlineStr">
        <is>
          <t>Echanges</t>
        </is>
      </c>
      <c r="C507" s="942" t="inlineStr">
        <is>
          <t>2015</t>
        </is>
      </c>
      <c r="D507" s="942" t="n">
        <v>143.394535</v>
      </c>
      <c r="E507" s="942" t="inlineStr"/>
      <c r="F507" s="942" t="inlineStr"/>
      <c r="G507" s="942" t="inlineStr"/>
      <c r="H507" s="942" t="inlineStr"/>
      <c r="I507" s="942" t="inlineStr">
        <is>
          <t>Comtrade</t>
        </is>
      </c>
      <c r="J507" s="942" t="inlineStr"/>
      <c r="K507" s="942" t="inlineStr"/>
      <c r="L507" s="942" t="inlineStr"/>
      <c r="M507" s="942" t="inlineStr"/>
      <c r="N507" s="942" t="inlineStr">
        <is>
          <t>kt</t>
        </is>
      </c>
      <c r="O507" s="942" t="inlineStr"/>
      <c r="P507" s="942" t="inlineStr"/>
    </row>
    <row r="508">
      <c r="A508" s="942" t="inlineStr">
        <is>
          <t>Choux-fleurs et brocolis</t>
        </is>
      </c>
      <c r="B508" s="942" t="inlineStr">
        <is>
          <t>Echanges</t>
        </is>
      </c>
      <c r="C508" s="942" t="inlineStr">
        <is>
          <t>2019</t>
        </is>
      </c>
      <c r="D508" s="942" t="n">
        <v>121.101358</v>
      </c>
      <c r="E508" s="942" t="inlineStr"/>
      <c r="F508" s="942" t="inlineStr"/>
      <c r="G508" s="942" t="inlineStr"/>
      <c r="H508" s="942" t="inlineStr"/>
      <c r="I508" s="942" t="inlineStr">
        <is>
          <t>Comtrade</t>
        </is>
      </c>
      <c r="J508" s="942" t="inlineStr"/>
      <c r="K508" s="942" t="inlineStr"/>
      <c r="L508" s="942" t="inlineStr"/>
      <c r="M508" s="942" t="inlineStr"/>
      <c r="N508" s="942" t="inlineStr">
        <is>
          <t>kt</t>
        </is>
      </c>
      <c r="O508" s="942" t="inlineStr"/>
      <c r="P508" s="942" t="inlineStr"/>
    </row>
    <row r="509">
      <c r="A509" s="942" t="inlineStr">
        <is>
          <t>Laitues pommées</t>
        </is>
      </c>
      <c r="B509" s="942" t="inlineStr">
        <is>
          <t>Echanges</t>
        </is>
      </c>
      <c r="C509" s="942" t="inlineStr">
        <is>
          <t>2015</t>
        </is>
      </c>
      <c r="D509" s="942" t="n">
        <v>8.335348</v>
      </c>
      <c r="E509" s="942" t="inlineStr"/>
      <c r="F509" s="942" t="inlineStr"/>
      <c r="G509" s="942" t="inlineStr"/>
      <c r="H509" s="942" t="inlineStr"/>
      <c r="I509" s="942" t="inlineStr">
        <is>
          <t>Comtrade</t>
        </is>
      </c>
      <c r="J509" s="942" t="inlineStr"/>
      <c r="K509" s="942" t="inlineStr"/>
      <c r="L509" s="942" t="inlineStr"/>
      <c r="M509" s="942" t="inlineStr"/>
      <c r="N509" s="942" t="inlineStr">
        <is>
          <t>kt</t>
        </is>
      </c>
      <c r="O509" s="942" t="inlineStr"/>
      <c r="P509" s="942" t="inlineStr"/>
    </row>
    <row r="510">
      <c r="A510" s="942" t="inlineStr">
        <is>
          <t>Laitues pommées</t>
        </is>
      </c>
      <c r="B510" s="942" t="inlineStr">
        <is>
          <t>Echanges</t>
        </is>
      </c>
      <c r="C510" s="942" t="inlineStr">
        <is>
          <t>2019</t>
        </is>
      </c>
      <c r="D510" s="942" t="n">
        <v>8.855129</v>
      </c>
      <c r="E510" s="942" t="inlineStr"/>
      <c r="F510" s="942" t="inlineStr"/>
      <c r="G510" s="942" t="inlineStr"/>
      <c r="H510" s="942" t="inlineStr"/>
      <c r="I510" s="942" t="inlineStr">
        <is>
          <t>Comtrade</t>
        </is>
      </c>
      <c r="J510" s="942" t="inlineStr"/>
      <c r="K510" s="942" t="inlineStr"/>
      <c r="L510" s="942" t="inlineStr"/>
      <c r="M510" s="942" t="inlineStr"/>
      <c r="N510" s="942" t="inlineStr">
        <is>
          <t>kt</t>
        </is>
      </c>
      <c r="O510" s="942" t="inlineStr"/>
      <c r="P510" s="942" t="inlineStr"/>
    </row>
    <row r="511">
      <c r="A511" s="942" t="inlineStr">
        <is>
          <t>Autres laitues</t>
        </is>
      </c>
      <c r="B511" s="942" t="inlineStr">
        <is>
          <t>Echanges</t>
        </is>
      </c>
      <c r="C511" s="942" t="inlineStr">
        <is>
          <t>2015</t>
        </is>
      </c>
      <c r="D511" s="942" t="n">
        <v>13.21193</v>
      </c>
      <c r="E511" s="942" t="inlineStr"/>
      <c r="F511" s="942" t="inlineStr"/>
      <c r="G511" s="942" t="inlineStr"/>
      <c r="H511" s="942" t="inlineStr"/>
      <c r="I511" s="942" t="inlineStr">
        <is>
          <t>Comtrade</t>
        </is>
      </c>
      <c r="J511" s="942" t="inlineStr"/>
      <c r="K511" s="942" t="inlineStr"/>
      <c r="L511" s="942" t="inlineStr"/>
      <c r="M511" s="942" t="inlineStr"/>
      <c r="N511" s="942" t="inlineStr">
        <is>
          <t>kt</t>
        </is>
      </c>
      <c r="O511" s="942" t="inlineStr"/>
      <c r="P511" s="942" t="inlineStr"/>
    </row>
    <row r="512">
      <c r="A512" s="942" t="inlineStr">
        <is>
          <t>Autres laitues</t>
        </is>
      </c>
      <c r="B512" s="942" t="inlineStr">
        <is>
          <t>Echanges</t>
        </is>
      </c>
      <c r="C512" s="942" t="inlineStr">
        <is>
          <t>2019</t>
        </is>
      </c>
      <c r="D512" s="942" t="n">
        <v>13.149514</v>
      </c>
      <c r="E512" s="942" t="inlineStr"/>
      <c r="F512" s="942" t="inlineStr"/>
      <c r="G512" s="942" t="inlineStr"/>
      <c r="H512" s="942" t="inlineStr"/>
      <c r="I512" s="942" t="inlineStr">
        <is>
          <t>Comtrade</t>
        </is>
      </c>
      <c r="J512" s="942" t="inlineStr"/>
      <c r="K512" s="942" t="inlineStr"/>
      <c r="L512" s="942" t="inlineStr"/>
      <c r="M512" s="942" t="inlineStr"/>
      <c r="N512" s="942" t="inlineStr">
        <is>
          <t>kt</t>
        </is>
      </c>
      <c r="O512" s="942" t="inlineStr"/>
      <c r="P512" s="942" t="inlineStr"/>
    </row>
    <row r="513">
      <c r="A513" s="942" t="inlineStr">
        <is>
          <t>Chicorées</t>
        </is>
      </c>
      <c r="B513" s="942" t="inlineStr">
        <is>
          <t>Echanges</t>
        </is>
      </c>
      <c r="C513" s="942" t="inlineStr">
        <is>
          <t>2015</t>
        </is>
      </c>
      <c r="D513" s="942" t="n">
        <v>11.499512</v>
      </c>
      <c r="E513" s="942" t="inlineStr"/>
      <c r="F513" s="942" t="inlineStr"/>
      <c r="G513" s="942" t="inlineStr"/>
      <c r="H513" s="942" t="inlineStr"/>
      <c r="I513" s="942" t="inlineStr">
        <is>
          <t>Comtrade</t>
        </is>
      </c>
      <c r="J513" s="942" t="inlineStr"/>
      <c r="K513" s="942" t="inlineStr"/>
      <c r="L513" s="942" t="inlineStr"/>
      <c r="M513" s="942" t="inlineStr"/>
      <c r="N513" s="942" t="inlineStr">
        <is>
          <t>kt</t>
        </is>
      </c>
      <c r="O513" s="942" t="inlineStr"/>
      <c r="P513" s="942" t="inlineStr"/>
    </row>
    <row r="514">
      <c r="A514" s="942" t="inlineStr">
        <is>
          <t>Chicorées</t>
        </is>
      </c>
      <c r="B514" s="942" t="inlineStr">
        <is>
          <t>Echanges</t>
        </is>
      </c>
      <c r="C514" s="942" t="inlineStr">
        <is>
          <t>2019</t>
        </is>
      </c>
      <c r="D514" s="942" t="n">
        <v>8.961563999999999</v>
      </c>
      <c r="E514" s="942" t="inlineStr"/>
      <c r="F514" s="942" t="inlineStr"/>
      <c r="G514" s="942" t="inlineStr"/>
      <c r="H514" s="942" t="inlineStr"/>
      <c r="I514" s="942" t="inlineStr">
        <is>
          <t>Comtrade</t>
        </is>
      </c>
      <c r="J514" s="942" t="inlineStr"/>
      <c r="K514" s="942" t="inlineStr"/>
      <c r="L514" s="942" t="inlineStr"/>
      <c r="M514" s="942" t="inlineStr"/>
      <c r="N514" s="942" t="inlineStr">
        <is>
          <t>kt</t>
        </is>
      </c>
      <c r="O514" s="942" t="inlineStr"/>
      <c r="P514" s="942" t="inlineStr"/>
    </row>
    <row r="515">
      <c r="A515" s="942" t="inlineStr">
        <is>
          <t>Épinards</t>
        </is>
      </c>
      <c r="B515" s="942" t="inlineStr">
        <is>
          <t>Echanges</t>
        </is>
      </c>
      <c r="C515" s="942" t="inlineStr">
        <is>
          <t>2015</t>
        </is>
      </c>
      <c r="D515" s="942" t="n">
        <v>4.699172</v>
      </c>
      <c r="E515" s="942" t="inlineStr"/>
      <c r="F515" s="942" t="inlineStr"/>
      <c r="G515" s="942" t="inlineStr"/>
      <c r="H515" s="942" t="inlineStr"/>
      <c r="I515" s="942" t="inlineStr">
        <is>
          <t>Comtrade</t>
        </is>
      </c>
      <c r="J515" s="942" t="inlineStr"/>
      <c r="K515" s="942" t="inlineStr"/>
      <c r="L515" s="942" t="inlineStr"/>
      <c r="M515" s="942" t="inlineStr"/>
      <c r="N515" s="942" t="inlineStr">
        <is>
          <t>kt</t>
        </is>
      </c>
      <c r="O515" s="942" t="inlineStr"/>
      <c r="P515" s="942" t="inlineStr"/>
    </row>
    <row r="516">
      <c r="A516" s="942" t="inlineStr">
        <is>
          <t>Épinards</t>
        </is>
      </c>
      <c r="B516" s="942" t="inlineStr">
        <is>
          <t>Echanges</t>
        </is>
      </c>
      <c r="C516" s="942" t="inlineStr">
        <is>
          <t>2019</t>
        </is>
      </c>
      <c r="D516" s="942" t="n">
        <v>10.090452</v>
      </c>
      <c r="E516" s="942" t="inlineStr"/>
      <c r="F516" s="942" t="inlineStr"/>
      <c r="G516" s="942" t="inlineStr"/>
      <c r="H516" s="942" t="inlineStr"/>
      <c r="I516" s="942" t="inlineStr">
        <is>
          <t>Comtrade</t>
        </is>
      </c>
      <c r="J516" s="942" t="inlineStr"/>
      <c r="K516" s="942" t="inlineStr"/>
      <c r="L516" s="942" t="inlineStr"/>
      <c r="M516" s="942" t="inlineStr"/>
      <c r="N516" s="942" t="inlineStr">
        <is>
          <t>kt</t>
        </is>
      </c>
      <c r="O516" s="942" t="inlineStr"/>
      <c r="P516" s="942" t="inlineStr"/>
    </row>
    <row r="517">
      <c r="A517" s="942" t="inlineStr">
        <is>
          <t>Artichauts</t>
        </is>
      </c>
      <c r="B517" s="942" t="inlineStr">
        <is>
          <t>Echanges</t>
        </is>
      </c>
      <c r="C517" s="942" t="inlineStr">
        <is>
          <t>2015</t>
        </is>
      </c>
      <c r="D517" s="942" t="n">
        <v>9.13983</v>
      </c>
      <c r="E517" s="942" t="inlineStr"/>
      <c r="F517" s="942" t="inlineStr"/>
      <c r="G517" s="942" t="inlineStr"/>
      <c r="H517" s="942" t="inlineStr"/>
      <c r="I517" s="942" t="inlineStr">
        <is>
          <t>Comtrade</t>
        </is>
      </c>
      <c r="J517" s="942" t="inlineStr"/>
      <c r="K517" s="942" t="inlineStr"/>
      <c r="L517" s="942" t="inlineStr"/>
      <c r="M517" s="942" t="inlineStr"/>
      <c r="N517" s="942" t="inlineStr">
        <is>
          <t>kt</t>
        </is>
      </c>
      <c r="O517" s="942" t="inlineStr"/>
      <c r="P517" s="942" t="inlineStr"/>
    </row>
    <row r="518">
      <c r="A518" s="942" t="inlineStr">
        <is>
          <t>Artichauts</t>
        </is>
      </c>
      <c r="B518" s="942" t="inlineStr">
        <is>
          <t>Echanges</t>
        </is>
      </c>
      <c r="C518" s="942" t="inlineStr">
        <is>
          <t>2019</t>
        </is>
      </c>
      <c r="D518" s="942" t="n">
        <v>6.077046</v>
      </c>
      <c r="E518" s="942" t="inlineStr"/>
      <c r="F518" s="942" t="inlineStr"/>
      <c r="G518" s="942" t="inlineStr"/>
      <c r="H518" s="942" t="inlineStr"/>
      <c r="I518" s="942" t="inlineStr">
        <is>
          <t>Comtrade</t>
        </is>
      </c>
      <c r="J518" s="942" t="inlineStr"/>
      <c r="K518" s="942" t="inlineStr"/>
      <c r="L518" s="942" t="inlineStr"/>
      <c r="M518" s="942" t="inlineStr"/>
      <c r="N518" s="942" t="inlineStr">
        <is>
          <t>kt</t>
        </is>
      </c>
      <c r="O518" s="942" t="inlineStr"/>
      <c r="P518" s="942" t="inlineStr"/>
    </row>
    <row r="519">
      <c r="A519" s="942" t="inlineStr">
        <is>
          <t>Endives chicons</t>
        </is>
      </c>
      <c r="B519" s="942" t="inlineStr">
        <is>
          <t>Echanges</t>
        </is>
      </c>
      <c r="C519" s="942" t="inlineStr">
        <is>
          <t>2015</t>
        </is>
      </c>
      <c r="D519" s="942" t="n">
        <v>19.055605</v>
      </c>
      <c r="E519" s="942" t="inlineStr"/>
      <c r="F519" s="942" t="inlineStr"/>
      <c r="G519" s="942" t="inlineStr"/>
      <c r="H519" s="942" t="inlineStr"/>
      <c r="I519" s="942" t="inlineStr">
        <is>
          <t>Comtrade</t>
        </is>
      </c>
      <c r="J519" s="942" t="inlineStr"/>
      <c r="K519" s="942" t="inlineStr"/>
      <c r="L519" s="942" t="inlineStr"/>
      <c r="M519" s="942" t="inlineStr"/>
      <c r="N519" s="942" t="inlineStr">
        <is>
          <t>kt</t>
        </is>
      </c>
      <c r="O519" s="942" t="inlineStr"/>
      <c r="P519" s="942" t="inlineStr"/>
    </row>
    <row r="520">
      <c r="A520" s="942" t="inlineStr">
        <is>
          <t>Endives chicons</t>
        </is>
      </c>
      <c r="B520" s="942" t="inlineStr">
        <is>
          <t>Echanges</t>
        </is>
      </c>
      <c r="C520" s="942" t="inlineStr">
        <is>
          <t>2019</t>
        </is>
      </c>
      <c r="D520" s="942" t="n">
        <v>10.845543</v>
      </c>
      <c r="E520" s="942" t="inlineStr"/>
      <c r="F520" s="942" t="inlineStr"/>
      <c r="G520" s="942" t="inlineStr"/>
      <c r="H520" s="942" t="inlineStr"/>
      <c r="I520" s="942" t="inlineStr">
        <is>
          <t>Comtrade</t>
        </is>
      </c>
      <c r="J520" s="942" t="inlineStr"/>
      <c r="K520" s="942" t="inlineStr"/>
      <c r="L520" s="942" t="inlineStr"/>
      <c r="M520" s="942" t="inlineStr"/>
      <c r="N520" s="942" t="inlineStr">
        <is>
          <t>kt</t>
        </is>
      </c>
      <c r="O520" s="942" t="inlineStr"/>
      <c r="P520" s="942" t="inlineStr"/>
    </row>
    <row r="521">
      <c r="A521" s="942" t="inlineStr">
        <is>
          <t>Pastèques</t>
        </is>
      </c>
      <c r="B521" s="942" t="inlineStr">
        <is>
          <t>Echanges</t>
        </is>
      </c>
      <c r="C521" s="942" t="inlineStr">
        <is>
          <t>2015</t>
        </is>
      </c>
      <c r="D521" s="942" t="n">
        <v>19.076348</v>
      </c>
      <c r="E521" s="942" t="inlineStr"/>
      <c r="F521" s="942" t="inlineStr"/>
      <c r="G521" s="942" t="inlineStr"/>
      <c r="H521" s="942" t="inlineStr"/>
      <c r="I521" s="942" t="inlineStr">
        <is>
          <t>Comtrade</t>
        </is>
      </c>
      <c r="J521" s="942" t="inlineStr"/>
      <c r="K521" s="942" t="inlineStr"/>
      <c r="L521" s="942" t="inlineStr"/>
      <c r="M521" s="942" t="inlineStr"/>
      <c r="N521" s="942" t="inlineStr">
        <is>
          <t>kt</t>
        </is>
      </c>
      <c r="O521" s="942" t="inlineStr"/>
      <c r="P521" s="942" t="inlineStr"/>
    </row>
    <row r="522">
      <c r="A522" s="942" t="inlineStr">
        <is>
          <t>Pastèques</t>
        </is>
      </c>
      <c r="B522" s="942" t="inlineStr">
        <is>
          <t>Echanges</t>
        </is>
      </c>
      <c r="C522" s="942" t="inlineStr">
        <is>
          <t>2019</t>
        </is>
      </c>
      <c r="D522" s="942" t="n">
        <v>40.88936</v>
      </c>
      <c r="E522" s="942" t="inlineStr"/>
      <c r="F522" s="942" t="inlineStr"/>
      <c r="G522" s="942" t="inlineStr"/>
      <c r="H522" s="942" t="inlineStr"/>
      <c r="I522" s="942" t="inlineStr">
        <is>
          <t>Comtrade</t>
        </is>
      </c>
      <c r="J522" s="942" t="inlineStr"/>
      <c r="K522" s="942" t="inlineStr"/>
      <c r="L522" s="942" t="inlineStr"/>
      <c r="M522" s="942" t="inlineStr"/>
      <c r="N522" s="942" t="inlineStr">
        <is>
          <t>kt</t>
        </is>
      </c>
      <c r="O522" s="942" t="inlineStr"/>
      <c r="P522" s="942" t="inlineStr"/>
    </row>
    <row r="523">
      <c r="A523" s="942" t="inlineStr">
        <is>
          <t>Autres melons</t>
        </is>
      </c>
      <c r="B523" s="942" t="inlineStr">
        <is>
          <t>Echanges</t>
        </is>
      </c>
      <c r="C523" s="942" t="inlineStr">
        <is>
          <t>2015</t>
        </is>
      </c>
      <c r="D523" s="942" t="n">
        <v>48.280588</v>
      </c>
      <c r="E523" s="942" t="inlineStr"/>
      <c r="F523" s="942" t="inlineStr"/>
      <c r="G523" s="942" t="inlineStr"/>
      <c r="H523" s="942" t="inlineStr"/>
      <c r="I523" s="942" t="inlineStr">
        <is>
          <t>Comtrade</t>
        </is>
      </c>
      <c r="J523" s="942" t="inlineStr"/>
      <c r="K523" s="942" t="inlineStr"/>
      <c r="L523" s="942" t="inlineStr"/>
      <c r="M523" s="942" t="inlineStr"/>
      <c r="N523" s="942" t="inlineStr">
        <is>
          <t>kt</t>
        </is>
      </c>
      <c r="O523" s="942" t="inlineStr"/>
      <c r="P523" s="942" t="inlineStr"/>
    </row>
    <row r="524">
      <c r="A524" s="942" t="inlineStr">
        <is>
          <t>Autres melons</t>
        </is>
      </c>
      <c r="B524" s="942" t="inlineStr">
        <is>
          <t>Echanges</t>
        </is>
      </c>
      <c r="C524" s="942" t="inlineStr">
        <is>
          <t>2019</t>
        </is>
      </c>
      <c r="D524" s="942" t="n">
        <v>37.326631</v>
      </c>
      <c r="E524" s="942" t="inlineStr"/>
      <c r="F524" s="942" t="inlineStr"/>
      <c r="G524" s="942" t="inlineStr"/>
      <c r="H524" s="942" t="inlineStr"/>
      <c r="I524" s="942" t="inlineStr">
        <is>
          <t>Comtrade</t>
        </is>
      </c>
      <c r="J524" s="942" t="inlineStr"/>
      <c r="K524" s="942" t="inlineStr"/>
      <c r="L524" s="942" t="inlineStr"/>
      <c r="M524" s="942" t="inlineStr"/>
      <c r="N524" s="942" t="inlineStr">
        <is>
          <t>kt</t>
        </is>
      </c>
      <c r="O524" s="942" t="inlineStr"/>
      <c r="P524" s="942" t="inlineStr"/>
    </row>
    <row r="525">
      <c r="A525" s="942" t="inlineStr">
        <is>
          <t>Piments et poivrons verts</t>
        </is>
      </c>
      <c r="B525" s="942" t="inlineStr">
        <is>
          <t>Echanges</t>
        </is>
      </c>
      <c r="C525" s="942" t="inlineStr">
        <is>
          <t>2015</t>
        </is>
      </c>
      <c r="D525" s="942" t="n">
        <v>43.097005</v>
      </c>
      <c r="E525" s="942" t="inlineStr"/>
      <c r="F525" s="942" t="inlineStr"/>
      <c r="G525" s="942" t="inlineStr"/>
      <c r="H525" s="942" t="inlineStr"/>
      <c r="I525" s="942" t="inlineStr">
        <is>
          <t>Comtrade</t>
        </is>
      </c>
      <c r="J525" s="942" t="inlineStr"/>
      <c r="K525" s="942" t="inlineStr"/>
      <c r="L525" s="942" t="inlineStr"/>
      <c r="M525" s="942" t="inlineStr"/>
      <c r="N525" s="942" t="inlineStr">
        <is>
          <t>kt</t>
        </is>
      </c>
      <c r="O525" s="942" t="inlineStr"/>
      <c r="P525" s="942" t="inlineStr"/>
    </row>
    <row r="526">
      <c r="A526" s="942" t="inlineStr">
        <is>
          <t>Piments et poivrons verts</t>
        </is>
      </c>
      <c r="B526" s="942" t="inlineStr">
        <is>
          <t>Echanges</t>
        </is>
      </c>
      <c r="C526" s="942" t="inlineStr">
        <is>
          <t>2019</t>
        </is>
      </c>
      <c r="D526" s="942" t="n">
        <v>44.735861</v>
      </c>
      <c r="E526" s="942" t="inlineStr"/>
      <c r="F526" s="942" t="inlineStr"/>
      <c r="G526" s="942" t="inlineStr"/>
      <c r="H526" s="942" t="inlineStr"/>
      <c r="I526" s="942" t="inlineStr">
        <is>
          <t>Comtrade</t>
        </is>
      </c>
      <c r="J526" s="942" t="inlineStr"/>
      <c r="K526" s="942" t="inlineStr"/>
      <c r="L526" s="942" t="inlineStr"/>
      <c r="M526" s="942" t="inlineStr"/>
      <c r="N526" s="942" t="inlineStr">
        <is>
          <t>kt</t>
        </is>
      </c>
      <c r="O526" s="942" t="inlineStr"/>
      <c r="P526" s="942" t="inlineStr"/>
    </row>
    <row r="527">
      <c r="A527" s="942" t="inlineStr">
        <is>
          <t>Concombres et cornichons</t>
        </is>
      </c>
      <c r="B527" s="942" t="inlineStr">
        <is>
          <t>Echanges</t>
        </is>
      </c>
      <c r="C527" s="942" t="inlineStr">
        <is>
          <t>2015</t>
        </is>
      </c>
      <c r="D527" s="942" t="n">
        <v>15.564263</v>
      </c>
      <c r="E527" s="942" t="inlineStr"/>
      <c r="F527" s="942" t="inlineStr"/>
      <c r="G527" s="942" t="inlineStr"/>
      <c r="H527" s="942" t="inlineStr"/>
      <c r="I527" s="942" t="inlineStr">
        <is>
          <t>Comtrade</t>
        </is>
      </c>
      <c r="J527" s="942" t="inlineStr"/>
      <c r="K527" s="942" t="inlineStr"/>
      <c r="L527" s="942" t="inlineStr"/>
      <c r="M527" s="942" t="inlineStr"/>
      <c r="N527" s="942" t="inlineStr">
        <is>
          <t>kt</t>
        </is>
      </c>
      <c r="O527" s="942" t="inlineStr"/>
      <c r="P527" s="942" t="inlineStr"/>
    </row>
    <row r="528">
      <c r="A528" s="942" t="inlineStr">
        <is>
          <t>Concombres et cornichons</t>
        </is>
      </c>
      <c r="B528" s="942" t="inlineStr">
        <is>
          <t>Echanges</t>
        </is>
      </c>
      <c r="C528" s="942" t="inlineStr">
        <is>
          <t>2019</t>
        </is>
      </c>
      <c r="D528" s="942" t="n">
        <v>10.921871</v>
      </c>
      <c r="E528" s="942" t="inlineStr"/>
      <c r="F528" s="942" t="inlineStr"/>
      <c r="G528" s="942" t="inlineStr"/>
      <c r="H528" s="942" t="inlineStr"/>
      <c r="I528" s="942" t="inlineStr">
        <is>
          <t>Comtrade</t>
        </is>
      </c>
      <c r="J528" s="942" t="inlineStr"/>
      <c r="K528" s="942" t="inlineStr"/>
      <c r="L528" s="942" t="inlineStr"/>
      <c r="M528" s="942" t="inlineStr"/>
      <c r="N528" s="942" t="inlineStr">
        <is>
          <t>kt</t>
        </is>
      </c>
      <c r="O528" s="942" t="inlineStr"/>
      <c r="P528" s="942" t="inlineStr"/>
    </row>
    <row r="529">
      <c r="A529" s="942" t="inlineStr">
        <is>
          <t>Aubergines</t>
        </is>
      </c>
      <c r="B529" s="942" t="inlineStr">
        <is>
          <t>Echanges</t>
        </is>
      </c>
      <c r="C529" s="942" t="inlineStr">
        <is>
          <t>2015</t>
        </is>
      </c>
      <c r="D529" s="942" t="n">
        <v>5.606579</v>
      </c>
      <c r="E529" s="942" t="inlineStr"/>
      <c r="F529" s="942" t="inlineStr"/>
      <c r="G529" s="942" t="inlineStr"/>
      <c r="H529" s="942" t="inlineStr"/>
      <c r="I529" s="942" t="inlineStr">
        <is>
          <t>Comtrade</t>
        </is>
      </c>
      <c r="J529" s="942" t="inlineStr"/>
      <c r="K529" s="942" t="inlineStr"/>
      <c r="L529" s="942" t="inlineStr"/>
      <c r="M529" s="942" t="inlineStr"/>
      <c r="N529" s="942" t="inlineStr">
        <is>
          <t>kt</t>
        </is>
      </c>
      <c r="O529" s="942" t="inlineStr"/>
      <c r="P529" s="942" t="inlineStr"/>
    </row>
    <row r="530">
      <c r="A530" s="942" t="inlineStr">
        <is>
          <t>Aubergines</t>
        </is>
      </c>
      <c r="B530" s="942" t="inlineStr">
        <is>
          <t>Echanges</t>
        </is>
      </c>
      <c r="C530" s="942" t="inlineStr">
        <is>
          <t>2019</t>
        </is>
      </c>
      <c r="D530" s="942" t="n">
        <v>4.774591</v>
      </c>
      <c r="E530" s="942" t="inlineStr"/>
      <c r="F530" s="942" t="inlineStr"/>
      <c r="G530" s="942" t="inlineStr"/>
      <c r="H530" s="942" t="inlineStr"/>
      <c r="I530" s="942" t="inlineStr">
        <is>
          <t>Comtrade</t>
        </is>
      </c>
      <c r="J530" s="942" t="inlineStr"/>
      <c r="K530" s="942" t="inlineStr"/>
      <c r="L530" s="942" t="inlineStr"/>
      <c r="M530" s="942" t="inlineStr"/>
      <c r="N530" s="942" t="inlineStr">
        <is>
          <t>kt</t>
        </is>
      </c>
      <c r="O530" s="942" t="inlineStr"/>
      <c r="P530" s="942" t="inlineStr"/>
    </row>
    <row r="531">
      <c r="A531" s="942" t="inlineStr">
        <is>
          <t>Tomates</t>
        </is>
      </c>
      <c r="B531" s="942" t="inlineStr">
        <is>
          <t>Echanges</t>
        </is>
      </c>
      <c r="C531" s="942" t="inlineStr">
        <is>
          <t>2015</t>
        </is>
      </c>
      <c r="D531" s="942" t="n">
        <v>242.918745</v>
      </c>
      <c r="E531" s="942" t="inlineStr"/>
      <c r="F531" s="942" t="inlineStr"/>
      <c r="G531" s="942" t="inlineStr"/>
      <c r="H531" s="942" t="inlineStr"/>
      <c r="I531" s="942" t="inlineStr">
        <is>
          <t>Comtrade</t>
        </is>
      </c>
      <c r="J531" s="942" t="inlineStr"/>
      <c r="K531" s="942" t="inlineStr"/>
      <c r="L531" s="942" t="inlineStr"/>
      <c r="M531" s="942" t="inlineStr"/>
      <c r="N531" s="942" t="inlineStr">
        <is>
          <t>kt</t>
        </is>
      </c>
      <c r="O531" s="942" t="inlineStr"/>
      <c r="P531" s="942" t="inlineStr"/>
    </row>
    <row r="532">
      <c r="A532" s="942" t="inlineStr">
        <is>
          <t>Tomates</t>
        </is>
      </c>
      <c r="B532" s="942" t="inlineStr">
        <is>
          <t>Echanges</t>
        </is>
      </c>
      <c r="C532" s="942" t="inlineStr">
        <is>
          <t>2019</t>
        </is>
      </c>
      <c r="D532" s="942" t="n">
        <v>235.190482</v>
      </c>
      <c r="E532" s="942" t="inlineStr"/>
      <c r="F532" s="942" t="inlineStr"/>
      <c r="G532" s="942" t="inlineStr"/>
      <c r="H532" s="942" t="inlineStr"/>
      <c r="I532" s="942" t="inlineStr">
        <is>
          <t>Comtrade</t>
        </is>
      </c>
      <c r="J532" s="942" t="inlineStr"/>
      <c r="K532" s="942" t="inlineStr"/>
      <c r="L532" s="942" t="inlineStr"/>
      <c r="M532" s="942" t="inlineStr"/>
      <c r="N532" s="942" t="inlineStr">
        <is>
          <t>kt</t>
        </is>
      </c>
      <c r="O532" s="942" t="inlineStr"/>
      <c r="P532" s="942" t="inlineStr"/>
    </row>
    <row r="533">
      <c r="A533" s="942" t="inlineStr">
        <is>
          <t>Citrouilles, potirons, courgettes</t>
        </is>
      </c>
      <c r="B533" s="942" t="inlineStr">
        <is>
          <t>Echanges</t>
        </is>
      </c>
      <c r="C533" s="942" t="inlineStr">
        <is>
          <t>2015</t>
        </is>
      </c>
      <c r="D533" s="942" t="n">
        <v>29.821102</v>
      </c>
      <c r="E533" s="942" t="inlineStr"/>
      <c r="F533" s="942" t="inlineStr"/>
      <c r="G533" s="942" t="inlineStr"/>
      <c r="H533" s="942" t="inlineStr"/>
      <c r="I533" s="942" t="inlineStr">
        <is>
          <t>Comtrade</t>
        </is>
      </c>
      <c r="J533" s="942" t="inlineStr"/>
      <c r="K533" s="942" t="inlineStr"/>
      <c r="L533" s="942" t="inlineStr"/>
      <c r="M533" s="942" t="inlineStr"/>
      <c r="N533" s="942" t="inlineStr">
        <is>
          <t>kt</t>
        </is>
      </c>
      <c r="O533" s="942" t="inlineStr"/>
      <c r="P533" s="942" t="inlineStr"/>
    </row>
    <row r="534">
      <c r="A534" s="942" t="inlineStr">
        <is>
          <t>Carottes et navets</t>
        </is>
      </c>
      <c r="B534" s="942" t="inlineStr">
        <is>
          <t>Echanges</t>
        </is>
      </c>
      <c r="C534" s="942" t="inlineStr">
        <is>
          <t>2015</t>
        </is>
      </c>
      <c r="D534" s="942" t="n">
        <v>110.793655</v>
      </c>
      <c r="E534" s="942" t="inlineStr"/>
      <c r="F534" s="942" t="inlineStr"/>
      <c r="G534" s="942" t="inlineStr"/>
      <c r="H534" s="942" t="inlineStr"/>
      <c r="I534" s="942" t="inlineStr">
        <is>
          <t>Comtrade</t>
        </is>
      </c>
      <c r="J534" s="942" t="inlineStr"/>
      <c r="K534" s="942" t="inlineStr"/>
      <c r="L534" s="942" t="inlineStr"/>
      <c r="M534" s="942" t="inlineStr"/>
      <c r="N534" s="942" t="inlineStr">
        <is>
          <t>kt</t>
        </is>
      </c>
      <c r="O534" s="942" t="inlineStr"/>
      <c r="P534" s="942" t="inlineStr"/>
    </row>
    <row r="535">
      <c r="A535" s="942" t="inlineStr">
        <is>
          <t>Carottes et navets</t>
        </is>
      </c>
      <c r="B535" s="942" t="inlineStr">
        <is>
          <t>Echanges</t>
        </is>
      </c>
      <c r="C535" s="942" t="inlineStr">
        <is>
          <t>2019</t>
        </is>
      </c>
      <c r="D535" s="942" t="n">
        <v>78.77958</v>
      </c>
      <c r="E535" s="942" t="inlineStr"/>
      <c r="F535" s="942" t="inlineStr"/>
      <c r="G535" s="942" t="inlineStr"/>
      <c r="H535" s="942" t="inlineStr"/>
      <c r="I535" s="942" t="inlineStr">
        <is>
          <t>Comtrade</t>
        </is>
      </c>
      <c r="J535" s="942" t="inlineStr"/>
      <c r="K535" s="942" t="inlineStr"/>
      <c r="L535" s="942" t="inlineStr"/>
      <c r="M535" s="942" t="inlineStr"/>
      <c r="N535" s="942" t="inlineStr">
        <is>
          <t>kt</t>
        </is>
      </c>
      <c r="O535" s="942" t="inlineStr"/>
      <c r="P535" s="942" t="inlineStr"/>
    </row>
    <row r="536">
      <c r="A536" s="942" t="inlineStr">
        <is>
          <t>Ail</t>
        </is>
      </c>
      <c r="B536" s="942" t="inlineStr">
        <is>
          <t>Echanges</t>
        </is>
      </c>
      <c r="C536" s="942" t="inlineStr">
        <is>
          <t>2015</t>
        </is>
      </c>
      <c r="D536" s="942" t="n">
        <v>10.068522</v>
      </c>
      <c r="E536" s="942" t="inlineStr"/>
      <c r="F536" s="942" t="inlineStr"/>
      <c r="G536" s="942" t="inlineStr"/>
      <c r="H536" s="942" t="inlineStr"/>
      <c r="I536" s="942" t="inlineStr">
        <is>
          <t>Comtrade</t>
        </is>
      </c>
      <c r="J536" s="942" t="inlineStr"/>
      <c r="K536" s="942" t="inlineStr"/>
      <c r="L536" s="942" t="inlineStr"/>
      <c r="M536" s="942" t="inlineStr"/>
      <c r="N536" s="942" t="inlineStr">
        <is>
          <t>kt</t>
        </is>
      </c>
      <c r="O536" s="942" t="inlineStr"/>
      <c r="P536" s="942" t="inlineStr"/>
    </row>
    <row r="537">
      <c r="A537" s="942" t="inlineStr">
        <is>
          <t>Ail</t>
        </is>
      </c>
      <c r="B537" s="942" t="inlineStr">
        <is>
          <t>Echanges</t>
        </is>
      </c>
      <c r="C537" s="942" t="inlineStr">
        <is>
          <t>2019</t>
        </is>
      </c>
      <c r="D537" s="942" t="n">
        <v>10.000283</v>
      </c>
      <c r="E537" s="942" t="inlineStr"/>
      <c r="F537" s="942" t="inlineStr"/>
      <c r="G537" s="942" t="inlineStr"/>
      <c r="H537" s="942" t="inlineStr"/>
      <c r="I537" s="942" t="inlineStr">
        <is>
          <t>Comtrade</t>
        </is>
      </c>
      <c r="J537" s="942" t="inlineStr"/>
      <c r="K537" s="942" t="inlineStr"/>
      <c r="L537" s="942" t="inlineStr"/>
      <c r="M537" s="942" t="inlineStr"/>
      <c r="N537" s="942" t="inlineStr">
        <is>
          <t>kt</t>
        </is>
      </c>
      <c r="O537" s="942" t="inlineStr"/>
      <c r="P537" s="942" t="inlineStr"/>
    </row>
    <row r="538">
      <c r="A538" s="942" t="inlineStr">
        <is>
          <t>Autres légumes à racine, à bulbe ou à tubercules (ne présentant pas une forte teneur en amidon ou inuline)</t>
        </is>
      </c>
      <c r="B538" s="942" t="inlineStr">
        <is>
          <t>Echanges</t>
        </is>
      </c>
      <c r="C538" s="942" t="inlineStr">
        <is>
          <t>2015</t>
        </is>
      </c>
      <c r="D538" s="942" t="n">
        <v>17.73335</v>
      </c>
      <c r="E538" s="942" t="inlineStr"/>
      <c r="F538" s="942" t="inlineStr"/>
      <c r="G538" s="942" t="inlineStr"/>
      <c r="H538" s="942" t="inlineStr"/>
      <c r="I538" s="942" t="inlineStr">
        <is>
          <t>Comtrade</t>
        </is>
      </c>
      <c r="J538" s="942" t="inlineStr"/>
      <c r="K538" s="942" t="inlineStr"/>
      <c r="L538" s="942" t="inlineStr"/>
      <c r="M538" s="942" t="inlineStr"/>
      <c r="N538" s="942" t="inlineStr">
        <is>
          <t>kt</t>
        </is>
      </c>
      <c r="O538" s="942" t="inlineStr"/>
      <c r="P538" s="942" t="inlineStr"/>
    </row>
    <row r="539">
      <c r="A539" s="942" t="inlineStr">
        <is>
          <t>Autres légumes à racine, à bulbe ou à tubercules (ne présentant pas une forte teneur en amidon ou inuline)</t>
        </is>
      </c>
      <c r="B539" s="942" t="inlineStr">
        <is>
          <t>Echanges</t>
        </is>
      </c>
      <c r="C539" s="942" t="inlineStr">
        <is>
          <t>2019</t>
        </is>
      </c>
      <c r="D539" s="942" t="n">
        <v>17.125017</v>
      </c>
      <c r="E539" s="942" t="inlineStr"/>
      <c r="F539" s="942" t="inlineStr"/>
      <c r="G539" s="942" t="inlineStr"/>
      <c r="H539" s="942" t="inlineStr"/>
      <c r="I539" s="942" t="inlineStr">
        <is>
          <t>Comtrade</t>
        </is>
      </c>
      <c r="J539" s="942" t="inlineStr"/>
      <c r="K539" s="942" t="inlineStr"/>
      <c r="L539" s="942" t="inlineStr"/>
      <c r="M539" s="942" t="inlineStr"/>
      <c r="N539" s="942" t="inlineStr">
        <is>
          <t>kt</t>
        </is>
      </c>
      <c r="O539" s="942" t="inlineStr"/>
      <c r="P539" s="942" t="inlineStr"/>
    </row>
    <row r="540">
      <c r="A540" s="942" t="inlineStr">
        <is>
          <t>Pommes de terre</t>
        </is>
      </c>
      <c r="B540" s="942" t="inlineStr">
        <is>
          <t>Echanges</t>
        </is>
      </c>
      <c r="C540" s="942" t="inlineStr">
        <is>
          <t>2015</t>
        </is>
      </c>
      <c r="D540" s="942" t="n">
        <v>1830</v>
      </c>
      <c r="E540" s="942" t="inlineStr"/>
      <c r="F540" s="942" t="inlineStr"/>
      <c r="G540" s="942" t="inlineStr"/>
      <c r="H540" s="942" t="inlineStr"/>
      <c r="I540" s="942" t="inlineStr">
        <is>
          <t>Comtrade</t>
        </is>
      </c>
      <c r="J540" s="942" t="inlineStr"/>
      <c r="K540" s="942" t="inlineStr"/>
      <c r="L540" s="942" t="inlineStr"/>
      <c r="M540" s="942" t="inlineStr"/>
      <c r="N540" s="942" t="inlineStr">
        <is>
          <t>kt</t>
        </is>
      </c>
      <c r="O540" s="942" t="inlineStr"/>
      <c r="P540" s="942" t="inlineStr"/>
    </row>
    <row r="541">
      <c r="A541" s="942" t="inlineStr">
        <is>
          <t>Pommes de terre</t>
        </is>
      </c>
      <c r="B541" s="942" t="inlineStr">
        <is>
          <t>Echanges</t>
        </is>
      </c>
      <c r="C541" s="942" t="inlineStr">
        <is>
          <t>2019</t>
        </is>
      </c>
      <c r="D541" s="942" t="n">
        <v>2119</v>
      </c>
      <c r="E541" s="942" t="inlineStr"/>
      <c r="F541" s="942" t="inlineStr"/>
      <c r="G541" s="942" t="inlineStr"/>
      <c r="H541" s="942" t="inlineStr"/>
      <c r="I541" s="942" t="inlineStr">
        <is>
          <t>Comtrade</t>
        </is>
      </c>
      <c r="J541" s="942" t="inlineStr"/>
      <c r="K541" s="942" t="inlineStr"/>
      <c r="L541" s="942" t="inlineStr"/>
      <c r="M541" s="942" t="inlineStr"/>
      <c r="N541" s="942" t="inlineStr">
        <is>
          <t>kt</t>
        </is>
      </c>
      <c r="O541" s="942" t="inlineStr"/>
      <c r="P541" s="942" t="inlineStr"/>
    </row>
    <row r="542">
      <c r="A542" s="942" t="inlineStr">
        <is>
          <t>Champignons du genre Agaricus</t>
        </is>
      </c>
      <c r="B542" s="942" t="inlineStr">
        <is>
          <t>Echanges</t>
        </is>
      </c>
      <c r="C542" s="942" t="inlineStr">
        <is>
          <t>2015</t>
        </is>
      </c>
      <c r="D542" s="942" t="n">
        <v>0.497853</v>
      </c>
      <c r="E542" s="942" t="inlineStr"/>
      <c r="F542" s="942" t="inlineStr"/>
      <c r="G542" s="942" t="inlineStr"/>
      <c r="H542" s="942" t="inlineStr"/>
      <c r="I542" s="942" t="inlineStr">
        <is>
          <t>Comtrade</t>
        </is>
      </c>
      <c r="J542" s="942" t="inlineStr"/>
      <c r="K542" s="942" t="inlineStr"/>
      <c r="L542" s="942" t="inlineStr"/>
      <c r="M542" s="942" t="inlineStr"/>
      <c r="N542" s="942" t="inlineStr">
        <is>
          <t>kt</t>
        </is>
      </c>
      <c r="O542" s="942" t="inlineStr"/>
      <c r="P542" s="942" t="inlineStr"/>
    </row>
    <row r="543">
      <c r="A543" s="942" t="inlineStr">
        <is>
          <t>Champignons du genre Agaricus</t>
        </is>
      </c>
      <c r="B543" s="942" t="inlineStr">
        <is>
          <t>Echanges</t>
        </is>
      </c>
      <c r="C543" s="942" t="inlineStr">
        <is>
          <t>2019</t>
        </is>
      </c>
      <c r="D543" s="942" t="n">
        <v>0.323122</v>
      </c>
      <c r="E543" s="942" t="inlineStr"/>
      <c r="F543" s="942" t="inlineStr"/>
      <c r="G543" s="942" t="inlineStr"/>
      <c r="H543" s="942" t="inlineStr"/>
      <c r="I543" s="942" t="inlineStr">
        <is>
          <t>Comtrade</t>
        </is>
      </c>
      <c r="J543" s="942" t="inlineStr"/>
      <c r="K543" s="942" t="inlineStr"/>
      <c r="L543" s="942" t="inlineStr"/>
      <c r="M543" s="942" t="inlineStr"/>
      <c r="N543" s="942" t="inlineStr">
        <is>
          <t>kt</t>
        </is>
      </c>
      <c r="O543" s="942" t="inlineStr"/>
      <c r="P543" s="942" t="inlineStr"/>
    </row>
    <row r="544">
      <c r="A544" s="942" t="inlineStr">
        <is>
          <t>Champignons non-cultivés et truffes</t>
        </is>
      </c>
      <c r="B544" s="942" t="inlineStr">
        <is>
          <t>Echanges</t>
        </is>
      </c>
      <c r="C544" s="942" t="inlineStr">
        <is>
          <t>2015</t>
        </is>
      </c>
      <c r="D544" s="942" t="n">
        <v>1.494549</v>
      </c>
      <c r="E544" s="942" t="inlineStr"/>
      <c r="F544" s="942" t="inlineStr"/>
      <c r="G544" s="942" t="inlineStr"/>
      <c r="H544" s="942" t="inlineStr"/>
      <c r="I544" s="942" t="inlineStr">
        <is>
          <t>Comtrade</t>
        </is>
      </c>
      <c r="J544" s="942" t="inlineStr"/>
      <c r="K544" s="942" t="inlineStr"/>
      <c r="L544" s="942" t="inlineStr"/>
      <c r="M544" s="942" t="inlineStr"/>
      <c r="N544" s="942" t="inlineStr">
        <is>
          <t>kt</t>
        </is>
      </c>
      <c r="O544" s="942" t="inlineStr"/>
      <c r="P544" s="942" t="inlineStr"/>
    </row>
    <row r="545">
      <c r="A545" s="942" t="inlineStr">
        <is>
          <t>Champignons non-cultivés et truffes</t>
        </is>
      </c>
      <c r="B545" s="942" t="inlineStr">
        <is>
          <t>Echanges</t>
        </is>
      </c>
      <c r="C545" s="942" t="inlineStr">
        <is>
          <t>2019</t>
        </is>
      </c>
      <c r="D545" s="942" t="n">
        <v>1.475436</v>
      </c>
      <c r="E545" s="942" t="inlineStr"/>
      <c r="F545" s="942" t="inlineStr"/>
      <c r="G545" s="942" t="inlineStr"/>
      <c r="H545" s="942" t="inlineStr"/>
      <c r="I545" s="942" t="inlineStr">
        <is>
          <t>Comtrade</t>
        </is>
      </c>
      <c r="J545" s="942" t="inlineStr"/>
      <c r="K545" s="942" t="inlineStr"/>
      <c r="L545" s="942" t="inlineStr"/>
      <c r="M545" s="942" t="inlineStr"/>
      <c r="N545" s="942" t="inlineStr">
        <is>
          <t>kt</t>
        </is>
      </c>
      <c r="O545" s="942" t="inlineStr"/>
      <c r="P545" s="942" t="inlineStr"/>
    </row>
    <row r="546">
      <c r="A546" s="942" t="inlineStr">
        <is>
          <t>Céleris branches</t>
        </is>
      </c>
      <c r="B546" s="942" t="inlineStr">
        <is>
          <t>Echanges</t>
        </is>
      </c>
      <c r="C546" s="942" t="inlineStr">
        <is>
          <t>2015</t>
        </is>
      </c>
      <c r="D546" s="942" t="n">
        <v>2.090121</v>
      </c>
      <c r="E546" s="942" t="inlineStr"/>
      <c r="F546" s="942" t="inlineStr"/>
      <c r="G546" s="942" t="inlineStr"/>
      <c r="H546" s="942" t="inlineStr"/>
      <c r="I546" s="942" t="inlineStr">
        <is>
          <t>Comtrade</t>
        </is>
      </c>
      <c r="J546" s="942" t="inlineStr"/>
      <c r="K546" s="942" t="inlineStr"/>
      <c r="L546" s="942" t="inlineStr"/>
      <c r="M546" s="942" t="inlineStr"/>
      <c r="N546" s="942" t="inlineStr">
        <is>
          <t>kt</t>
        </is>
      </c>
      <c r="O546" s="942" t="inlineStr"/>
      <c r="P546" s="942" t="inlineStr"/>
    </row>
    <row r="547">
      <c r="A547" s="942" t="inlineStr">
        <is>
          <t>Céleris branches</t>
        </is>
      </c>
      <c r="B547" s="942" t="inlineStr">
        <is>
          <t>Echanges</t>
        </is>
      </c>
      <c r="C547" s="942" t="inlineStr">
        <is>
          <t>2019</t>
        </is>
      </c>
      <c r="D547" s="942" t="n">
        <v>1.693282</v>
      </c>
      <c r="E547" s="942" t="inlineStr"/>
      <c r="F547" s="942" t="inlineStr"/>
      <c r="G547" s="942" t="inlineStr"/>
      <c r="H547" s="942" t="inlineStr"/>
      <c r="I547" s="942" t="inlineStr">
        <is>
          <t>Comtrade</t>
        </is>
      </c>
      <c r="J547" s="942" t="inlineStr"/>
      <c r="K547" s="942" t="inlineStr"/>
      <c r="L547" s="942" t="inlineStr"/>
      <c r="M547" s="942" t="inlineStr"/>
      <c r="N547" s="942" t="inlineStr">
        <is>
          <t>kt</t>
        </is>
      </c>
      <c r="O547" s="942" t="inlineStr"/>
      <c r="P547" s="942" t="inlineStr"/>
    </row>
    <row r="548">
      <c r="A548" s="942" t="inlineStr">
        <is>
          <t>Autres fruits tropicaux et subtropicaux, n.c.a</t>
        </is>
      </c>
      <c r="B548" s="942" t="inlineStr">
        <is>
          <t>Echanges</t>
        </is>
      </c>
      <c r="C548" s="942" t="inlineStr">
        <is>
          <t>2015</t>
        </is>
      </c>
      <c r="D548" s="942" t="n">
        <v>5.129024</v>
      </c>
      <c r="E548" s="942" t="inlineStr"/>
      <c r="F548" s="942" t="inlineStr"/>
      <c r="G548" s="942" t="inlineStr"/>
      <c r="H548" s="942" t="inlineStr"/>
      <c r="I548" s="942" t="inlineStr">
        <is>
          <t>Comtrade</t>
        </is>
      </c>
      <c r="J548" s="942" t="inlineStr"/>
      <c r="K548" s="942" t="inlineStr"/>
      <c r="L548" s="942" t="inlineStr"/>
      <c r="M548" s="942" t="inlineStr"/>
      <c r="N548" s="942" t="inlineStr">
        <is>
          <t>kt</t>
        </is>
      </c>
      <c r="O548" s="942" t="inlineStr"/>
      <c r="P548" s="942" t="inlineStr"/>
    </row>
    <row r="549">
      <c r="A549" s="942" t="inlineStr">
        <is>
          <t>Autres fruits tropicaux et subtropicaux, n.c.a</t>
        </is>
      </c>
      <c r="B549" s="942" t="inlineStr">
        <is>
          <t>Echanges</t>
        </is>
      </c>
      <c r="C549" s="942" t="inlineStr">
        <is>
          <t>2019</t>
        </is>
      </c>
      <c r="D549" s="942" t="n">
        <v>9.090427999999999</v>
      </c>
      <c r="E549" s="942" t="inlineStr"/>
      <c r="F549" s="942" t="inlineStr"/>
      <c r="G549" s="942" t="inlineStr"/>
      <c r="H549" s="942" t="inlineStr"/>
      <c r="I549" s="942" t="inlineStr">
        <is>
          <t>Comtrade</t>
        </is>
      </c>
      <c r="J549" s="942" t="inlineStr"/>
      <c r="K549" s="942" t="inlineStr"/>
      <c r="L549" s="942" t="inlineStr"/>
      <c r="M549" s="942" t="inlineStr"/>
      <c r="N549" s="942" t="inlineStr">
        <is>
          <t>kt</t>
        </is>
      </c>
      <c r="O549" s="942" t="inlineStr"/>
      <c r="P549" s="942" t="inlineStr"/>
    </row>
    <row r="550">
      <c r="A550" s="942" t="inlineStr">
        <is>
          <t>Papaye</t>
        </is>
      </c>
      <c r="B550" s="942" t="inlineStr">
        <is>
          <t>Echanges</t>
        </is>
      </c>
      <c r="C550" s="942" t="inlineStr">
        <is>
          <t>2015</t>
        </is>
      </c>
      <c r="D550" s="942" t="n">
        <v>0.194839</v>
      </c>
      <c r="E550" s="942" t="inlineStr"/>
      <c r="F550" s="942" t="inlineStr"/>
      <c r="G550" s="942" t="inlineStr"/>
      <c r="H550" s="942" t="inlineStr"/>
      <c r="I550" s="942" t="inlineStr">
        <is>
          <t>Comtrade</t>
        </is>
      </c>
      <c r="J550" s="942" t="inlineStr"/>
      <c r="K550" s="942" t="inlineStr"/>
      <c r="L550" s="942" t="inlineStr"/>
      <c r="M550" s="942" t="inlineStr"/>
      <c r="N550" s="942" t="inlineStr">
        <is>
          <t>kt</t>
        </is>
      </c>
      <c r="O550" s="942" t="inlineStr"/>
      <c r="P550" s="942" t="inlineStr"/>
    </row>
    <row r="551">
      <c r="A551" s="942" t="inlineStr">
        <is>
          <t>Papaye</t>
        </is>
      </c>
      <c r="B551" s="942" t="inlineStr">
        <is>
          <t>Echanges</t>
        </is>
      </c>
      <c r="C551" s="942" t="inlineStr">
        <is>
          <t>2019</t>
        </is>
      </c>
      <c r="D551" s="942" t="n">
        <v>0.364559</v>
      </c>
      <c r="E551" s="942" t="inlineStr"/>
      <c r="F551" s="942" t="inlineStr"/>
      <c r="G551" s="942" t="inlineStr"/>
      <c r="H551" s="942" t="inlineStr"/>
      <c r="I551" s="942" t="inlineStr">
        <is>
          <t>Comtrade</t>
        </is>
      </c>
      <c r="J551" s="942" t="inlineStr"/>
      <c r="K551" s="942" t="inlineStr"/>
      <c r="L551" s="942" t="inlineStr"/>
      <c r="M551" s="942" t="inlineStr"/>
      <c r="N551" s="942" t="inlineStr">
        <is>
          <t>kt</t>
        </is>
      </c>
      <c r="O551" s="942" t="inlineStr"/>
      <c r="P551" s="942" t="inlineStr"/>
    </row>
    <row r="552">
      <c r="A552" s="942" t="inlineStr">
        <is>
          <t>Coings</t>
        </is>
      </c>
      <c r="B552" s="942" t="inlineStr">
        <is>
          <t>Echanges</t>
        </is>
      </c>
      <c r="C552" s="942" t="inlineStr">
        <is>
          <t>2015</t>
        </is>
      </c>
      <c r="D552" s="942" t="n">
        <v>3.687581</v>
      </c>
      <c r="E552" s="942" t="inlineStr"/>
      <c r="F552" s="942" t="inlineStr"/>
      <c r="G552" s="942" t="inlineStr"/>
      <c r="H552" s="942" t="inlineStr"/>
      <c r="I552" s="942" t="inlineStr">
        <is>
          <t>Comtrade</t>
        </is>
      </c>
      <c r="J552" s="942" t="inlineStr"/>
      <c r="K552" s="942" t="inlineStr"/>
      <c r="L552" s="942" t="inlineStr"/>
      <c r="M552" s="942" t="inlineStr"/>
      <c r="N552" s="942" t="inlineStr">
        <is>
          <t>kt</t>
        </is>
      </c>
      <c r="O552" s="942" t="inlineStr"/>
      <c r="P552" s="942" t="inlineStr"/>
    </row>
    <row r="553">
      <c r="A553" s="942" t="inlineStr">
        <is>
          <t>Coings</t>
        </is>
      </c>
      <c r="B553" s="942" t="inlineStr">
        <is>
          <t>Echanges</t>
        </is>
      </c>
      <c r="C553" s="942" t="inlineStr">
        <is>
          <t>2019</t>
        </is>
      </c>
      <c r="D553" s="942" t="n">
        <v>0.357717</v>
      </c>
      <c r="E553" s="942" t="inlineStr"/>
      <c r="F553" s="942" t="inlineStr"/>
      <c r="G553" s="942" t="inlineStr"/>
      <c r="H553" s="942" t="inlineStr"/>
      <c r="I553" s="942" t="inlineStr">
        <is>
          <t>Comtrade</t>
        </is>
      </c>
      <c r="J553" s="942" t="inlineStr"/>
      <c r="K553" s="942" t="inlineStr"/>
      <c r="L553" s="942" t="inlineStr"/>
      <c r="M553" s="942" t="inlineStr"/>
      <c r="N553" s="942" t="inlineStr">
        <is>
          <t>kt</t>
        </is>
      </c>
      <c r="O553" s="942" t="inlineStr"/>
      <c r="P553" s="942" t="inlineStr"/>
    </row>
    <row r="554">
      <c r="A554" s="942" t="inlineStr">
        <is>
          <t>Abricots</t>
        </is>
      </c>
      <c r="B554" s="942" t="inlineStr">
        <is>
          <t>Echanges</t>
        </is>
      </c>
      <c r="C554" s="942" t="inlineStr">
        <is>
          <t>2015</t>
        </is>
      </c>
      <c r="D554" s="942" t="n">
        <v>53.102482</v>
      </c>
      <c r="E554" s="942" t="inlineStr"/>
      <c r="F554" s="942" t="inlineStr"/>
      <c r="G554" s="942" t="inlineStr"/>
      <c r="H554" s="942" t="inlineStr"/>
      <c r="I554" s="942" t="inlineStr">
        <is>
          <t>Comtrade</t>
        </is>
      </c>
      <c r="J554" s="942" t="inlineStr"/>
      <c r="K554" s="942" t="inlineStr"/>
      <c r="L554" s="942" t="inlineStr"/>
      <c r="M554" s="942" t="inlineStr"/>
      <c r="N554" s="942" t="inlineStr">
        <is>
          <t>kt</t>
        </is>
      </c>
      <c r="O554" s="942" t="inlineStr"/>
      <c r="P554" s="942" t="inlineStr"/>
    </row>
    <row r="555">
      <c r="A555" s="942" t="inlineStr">
        <is>
          <t>Abricots</t>
        </is>
      </c>
      <c r="B555" s="942" t="inlineStr">
        <is>
          <t>Echanges</t>
        </is>
      </c>
      <c r="C555" s="942" t="inlineStr">
        <is>
          <t>2019</t>
        </is>
      </c>
      <c r="D555" s="942" t="n">
        <v>21.797852</v>
      </c>
      <c r="E555" s="942" t="inlineStr"/>
      <c r="F555" s="942" t="inlineStr"/>
      <c r="G555" s="942" t="inlineStr"/>
      <c r="H555" s="942" t="inlineStr"/>
      <c r="I555" s="942" t="inlineStr">
        <is>
          <t>Comtrade</t>
        </is>
      </c>
      <c r="J555" s="942" t="inlineStr"/>
      <c r="K555" s="942" t="inlineStr"/>
      <c r="L555" s="942" t="inlineStr"/>
      <c r="M555" s="942" t="inlineStr"/>
      <c r="N555" s="942" t="inlineStr">
        <is>
          <t>kt</t>
        </is>
      </c>
      <c r="O555" s="942" t="inlineStr"/>
      <c r="P555" s="942" t="inlineStr"/>
    </row>
    <row r="556">
      <c r="A556" s="942" t="inlineStr">
        <is>
          <t>Cerises</t>
        </is>
      </c>
      <c r="B556" s="942" t="inlineStr">
        <is>
          <t>Echanges</t>
        </is>
      </c>
      <c r="C556" s="942" t="inlineStr">
        <is>
          <t>2015</t>
        </is>
      </c>
      <c r="D556" s="942" t="n">
        <v>4.629382</v>
      </c>
      <c r="E556" s="942" t="inlineStr"/>
      <c r="F556" s="942" t="inlineStr"/>
      <c r="G556" s="942" t="inlineStr"/>
      <c r="H556" s="942" t="inlineStr"/>
      <c r="I556" s="942" t="inlineStr">
        <is>
          <t>Comtrade</t>
        </is>
      </c>
      <c r="J556" s="942" t="inlineStr"/>
      <c r="K556" s="942" t="inlineStr"/>
      <c r="L556" s="942" t="inlineStr"/>
      <c r="M556" s="942" t="inlineStr"/>
      <c r="N556" s="942" t="inlineStr">
        <is>
          <t>kt</t>
        </is>
      </c>
      <c r="O556" s="942" t="inlineStr"/>
      <c r="P556" s="942" t="inlineStr"/>
    </row>
    <row r="557">
      <c r="A557" s="942" t="inlineStr">
        <is>
          <t>Cerises</t>
        </is>
      </c>
      <c r="B557" s="942" t="inlineStr">
        <is>
          <t>Echanges</t>
        </is>
      </c>
      <c r="C557" s="942" t="inlineStr">
        <is>
          <t>2019</t>
        </is>
      </c>
      <c r="D557" s="942" t="n">
        <v>2.914919</v>
      </c>
      <c r="E557" s="942" t="inlineStr"/>
      <c r="F557" s="942" t="inlineStr"/>
      <c r="G557" s="942" t="inlineStr"/>
      <c r="H557" s="942" t="inlineStr"/>
      <c r="I557" s="942" t="inlineStr">
        <is>
          <t>Comtrade</t>
        </is>
      </c>
      <c r="J557" s="942" t="inlineStr"/>
      <c r="K557" s="942" t="inlineStr"/>
      <c r="L557" s="942" t="inlineStr"/>
      <c r="M557" s="942" t="inlineStr"/>
      <c r="N557" s="942" t="inlineStr">
        <is>
          <t>kt</t>
        </is>
      </c>
      <c r="O557" s="942" t="inlineStr"/>
      <c r="P557" s="942" t="inlineStr"/>
    </row>
    <row r="558">
      <c r="A558" s="942" t="inlineStr">
        <is>
          <t>Pêches, nectarines et brugnons</t>
        </is>
      </c>
      <c r="B558" s="942" t="inlineStr">
        <is>
          <t>Echanges</t>
        </is>
      </c>
      <c r="C558" s="942" t="inlineStr">
        <is>
          <t>2015</t>
        </is>
      </c>
      <c r="D558" s="942" t="n">
        <v>46.809773</v>
      </c>
      <c r="E558" s="942" t="inlineStr"/>
      <c r="F558" s="942" t="inlineStr"/>
      <c r="G558" s="942" t="inlineStr"/>
      <c r="H558" s="942" t="inlineStr"/>
      <c r="I558" s="942" t="inlineStr">
        <is>
          <t>Comtrade</t>
        </is>
      </c>
      <c r="J558" s="942" t="inlineStr"/>
      <c r="K558" s="942" t="inlineStr"/>
      <c r="L558" s="942" t="inlineStr"/>
      <c r="M558" s="942" t="inlineStr"/>
      <c r="N558" s="942" t="inlineStr">
        <is>
          <t>kt</t>
        </is>
      </c>
      <c r="O558" s="942" t="inlineStr"/>
      <c r="P558" s="942" t="inlineStr"/>
    </row>
    <row r="559">
      <c r="A559" s="942" t="inlineStr">
        <is>
          <t>Pêches, nectarines et brugnons</t>
        </is>
      </c>
      <c r="B559" s="942" t="inlineStr">
        <is>
          <t>Echanges</t>
        </is>
      </c>
      <c r="C559" s="942" t="inlineStr">
        <is>
          <t>2019</t>
        </is>
      </c>
      <c r="D559" s="942" t="n">
        <v>29.558037</v>
      </c>
      <c r="E559" s="942" t="inlineStr"/>
      <c r="F559" s="942" t="inlineStr"/>
      <c r="G559" s="942" t="inlineStr"/>
      <c r="H559" s="942" t="inlineStr"/>
      <c r="I559" s="942" t="inlineStr">
        <is>
          <t>Comtrade</t>
        </is>
      </c>
      <c r="J559" s="942" t="inlineStr"/>
      <c r="K559" s="942" t="inlineStr"/>
      <c r="L559" s="942" t="inlineStr"/>
      <c r="M559" s="942" t="inlineStr"/>
      <c r="N559" s="942" t="inlineStr">
        <is>
          <t>kt</t>
        </is>
      </c>
      <c r="O559" s="942" t="inlineStr"/>
      <c r="P559" s="942" t="inlineStr"/>
    </row>
    <row r="560">
      <c r="A560" s="942" t="inlineStr">
        <is>
          <t>Prunes</t>
        </is>
      </c>
      <c r="B560" s="942" t="inlineStr">
        <is>
          <t>Echanges</t>
        </is>
      </c>
      <c r="C560" s="942" t="inlineStr">
        <is>
          <t>2015</t>
        </is>
      </c>
      <c r="D560" s="942" t="n">
        <v>14.227339</v>
      </c>
      <c r="E560" s="942" t="inlineStr"/>
      <c r="F560" s="942" t="inlineStr"/>
      <c r="G560" s="942" t="inlineStr"/>
      <c r="H560" s="942" t="inlineStr"/>
      <c r="I560" s="942" t="inlineStr">
        <is>
          <t>Comtrade</t>
        </is>
      </c>
      <c r="J560" s="942" t="inlineStr"/>
      <c r="K560" s="942" t="inlineStr"/>
      <c r="L560" s="942" t="inlineStr"/>
      <c r="M560" s="942" t="inlineStr"/>
      <c r="N560" s="942" t="inlineStr">
        <is>
          <t>kt</t>
        </is>
      </c>
      <c r="O560" s="942" t="inlineStr"/>
      <c r="P560" s="942" t="inlineStr"/>
    </row>
    <row r="561">
      <c r="A561" s="942" t="inlineStr">
        <is>
          <t>Prunes</t>
        </is>
      </c>
      <c r="B561" s="942" t="inlineStr">
        <is>
          <t>Echanges</t>
        </is>
      </c>
      <c r="C561" s="942" t="inlineStr">
        <is>
          <t>2019</t>
        </is>
      </c>
      <c r="D561" s="942" t="n">
        <v>9.820845</v>
      </c>
      <c r="E561" s="942" t="inlineStr"/>
      <c r="F561" s="942" t="inlineStr"/>
      <c r="G561" s="942" t="inlineStr"/>
      <c r="H561" s="942" t="inlineStr"/>
      <c r="I561" s="942" t="inlineStr">
        <is>
          <t>Comtrade</t>
        </is>
      </c>
      <c r="J561" s="942" t="inlineStr"/>
      <c r="K561" s="942" t="inlineStr"/>
      <c r="L561" s="942" t="inlineStr"/>
      <c r="M561" s="942" t="inlineStr"/>
      <c r="N561" s="942" t="inlineStr">
        <is>
          <t>kt</t>
        </is>
      </c>
      <c r="O561" s="942" t="inlineStr"/>
      <c r="P561" s="942" t="inlineStr"/>
    </row>
    <row r="562">
      <c r="A562" s="942" t="inlineStr">
        <is>
          <t>Kakis</t>
        </is>
      </c>
      <c r="B562" s="942" t="inlineStr">
        <is>
          <t>Echanges</t>
        </is>
      </c>
      <c r="C562" s="942" t="inlineStr">
        <is>
          <t>2015</t>
        </is>
      </c>
      <c r="D562" s="942" t="n">
        <v>5.188934</v>
      </c>
      <c r="E562" s="942" t="inlineStr"/>
      <c r="F562" s="942" t="inlineStr"/>
      <c r="G562" s="942" t="inlineStr"/>
      <c r="H562" s="942" t="inlineStr"/>
      <c r="I562" s="942" t="inlineStr">
        <is>
          <t>Comtrade</t>
        </is>
      </c>
      <c r="J562" s="942" t="inlineStr"/>
      <c r="K562" s="942" t="inlineStr"/>
      <c r="L562" s="942" t="inlineStr"/>
      <c r="M562" s="942" t="inlineStr"/>
      <c r="N562" s="942" t="inlineStr">
        <is>
          <t>kt</t>
        </is>
      </c>
      <c r="O562" s="942" t="inlineStr"/>
      <c r="P562" s="942" t="inlineStr"/>
    </row>
    <row r="563">
      <c r="A563" s="942" t="inlineStr">
        <is>
          <t>Kakis</t>
        </is>
      </c>
      <c r="B563" s="942" t="inlineStr">
        <is>
          <t>Echanges</t>
        </is>
      </c>
      <c r="C563" s="942" t="inlineStr">
        <is>
          <t>2019</t>
        </is>
      </c>
      <c r="D563" s="942" t="n">
        <v>4.57989</v>
      </c>
      <c r="E563" s="942" t="inlineStr"/>
      <c r="F563" s="942" t="inlineStr"/>
      <c r="G563" s="942" t="inlineStr"/>
      <c r="H563" s="942" t="inlineStr"/>
      <c r="I563" s="942" t="inlineStr">
        <is>
          <t>Comtrade</t>
        </is>
      </c>
      <c r="J563" s="942" t="inlineStr"/>
      <c r="K563" s="942" t="inlineStr"/>
      <c r="L563" s="942" t="inlineStr"/>
      <c r="M563" s="942" t="inlineStr"/>
      <c r="N563" s="942" t="inlineStr">
        <is>
          <t>kt</t>
        </is>
      </c>
      <c r="O563" s="942" t="inlineStr"/>
      <c r="P563" s="942" t="inlineStr"/>
    </row>
    <row r="564">
      <c r="A564" s="942" t="inlineStr">
        <is>
          <t>Kiwis</t>
        </is>
      </c>
      <c r="B564" s="942" t="inlineStr">
        <is>
          <t>Echanges</t>
        </is>
      </c>
      <c r="C564" s="942" t="inlineStr">
        <is>
          <t>2015</t>
        </is>
      </c>
      <c r="D564" s="942" t="n">
        <v>20.22455</v>
      </c>
      <c r="E564" s="942" t="inlineStr"/>
      <c r="F564" s="942" t="inlineStr"/>
      <c r="G564" s="942" t="inlineStr"/>
      <c r="H564" s="942" t="inlineStr"/>
      <c r="I564" s="942" t="inlineStr">
        <is>
          <t>Comtrade</t>
        </is>
      </c>
      <c r="J564" s="942" t="inlineStr"/>
      <c r="K564" s="942" t="inlineStr"/>
      <c r="L564" s="942" t="inlineStr"/>
      <c r="M564" s="942" t="inlineStr"/>
      <c r="N564" s="942" t="inlineStr">
        <is>
          <t>kt</t>
        </is>
      </c>
      <c r="O564" s="942" t="inlineStr"/>
      <c r="P564" s="942" t="inlineStr"/>
    </row>
    <row r="565">
      <c r="A565" s="942" t="inlineStr">
        <is>
          <t>Kiwis</t>
        </is>
      </c>
      <c r="B565" s="942" t="inlineStr">
        <is>
          <t>Echanges</t>
        </is>
      </c>
      <c r="C565" s="942" t="inlineStr">
        <is>
          <t>2019</t>
        </is>
      </c>
      <c r="D565" s="942" t="n">
        <v>11.073961</v>
      </c>
      <c r="E565" s="942" t="inlineStr"/>
      <c r="F565" s="942" t="inlineStr"/>
      <c r="G565" s="942" t="inlineStr"/>
      <c r="H565" s="942" t="inlineStr"/>
      <c r="I565" s="942" t="inlineStr">
        <is>
          <t>Comtrade</t>
        </is>
      </c>
      <c r="J565" s="942" t="inlineStr"/>
      <c r="K565" s="942" t="inlineStr"/>
      <c r="L565" s="942" t="inlineStr"/>
      <c r="M565" s="942" t="inlineStr"/>
      <c r="N565" s="942" t="inlineStr">
        <is>
          <t>kt</t>
        </is>
      </c>
      <c r="O565" s="942" t="inlineStr"/>
      <c r="P565" s="942" t="inlineStr"/>
    </row>
    <row r="566">
      <c r="A566" s="942" t="inlineStr">
        <is>
          <t>Framboises</t>
        </is>
      </c>
      <c r="B566" s="942" t="inlineStr">
        <is>
          <t>Echanges</t>
        </is>
      </c>
      <c r="C566" s="942" t="inlineStr">
        <is>
          <t>2015</t>
        </is>
      </c>
      <c r="D566" s="942" t="n">
        <v>2.084926</v>
      </c>
      <c r="E566" s="942" t="inlineStr"/>
      <c r="F566" s="942" t="inlineStr"/>
      <c r="G566" s="942" t="inlineStr"/>
      <c r="H566" s="942" t="inlineStr"/>
      <c r="I566" s="942" t="inlineStr">
        <is>
          <t>Comtrade</t>
        </is>
      </c>
      <c r="J566" s="942" t="inlineStr"/>
      <c r="K566" s="942" t="inlineStr"/>
      <c r="L566" s="942" t="inlineStr"/>
      <c r="M566" s="942" t="inlineStr"/>
      <c r="N566" s="942" t="inlineStr">
        <is>
          <t>kt</t>
        </is>
      </c>
      <c r="O566" s="942" t="inlineStr"/>
      <c r="P566" s="942" t="inlineStr"/>
    </row>
    <row r="567">
      <c r="A567" s="942" t="inlineStr">
        <is>
          <t>Framboises</t>
        </is>
      </c>
      <c r="B567" s="942" t="inlineStr">
        <is>
          <t>Echanges</t>
        </is>
      </c>
      <c r="C567" s="942" t="inlineStr">
        <is>
          <t>2019</t>
        </is>
      </c>
      <c r="D567" s="942" t="n">
        <v>3.432422</v>
      </c>
      <c r="E567" s="942" t="inlineStr"/>
      <c r="F567" s="942" t="inlineStr"/>
      <c r="G567" s="942" t="inlineStr"/>
      <c r="H567" s="942" t="inlineStr"/>
      <c r="I567" s="942" t="inlineStr">
        <is>
          <t>Comtrade</t>
        </is>
      </c>
      <c r="J567" s="942" t="inlineStr"/>
      <c r="K567" s="942" t="inlineStr"/>
      <c r="L567" s="942" t="inlineStr"/>
      <c r="M567" s="942" t="inlineStr"/>
      <c r="N567" s="942" t="inlineStr">
        <is>
          <t>kt</t>
        </is>
      </c>
      <c r="O567" s="942" t="inlineStr"/>
      <c r="P567" s="942" t="inlineStr"/>
    </row>
    <row r="568">
      <c r="A568" s="942" t="inlineStr">
        <is>
          <t>Fraises</t>
        </is>
      </c>
      <c r="B568" s="942" t="inlineStr">
        <is>
          <t>Echanges</t>
        </is>
      </c>
      <c r="C568" s="942" t="inlineStr">
        <is>
          <t>2015</t>
        </is>
      </c>
      <c r="D568" s="942" t="n">
        <v>12.786289</v>
      </c>
      <c r="E568" s="942" t="inlineStr"/>
      <c r="F568" s="942" t="inlineStr"/>
      <c r="G568" s="942" t="inlineStr"/>
      <c r="H568" s="942" t="inlineStr"/>
      <c r="I568" s="942" t="inlineStr">
        <is>
          <t>Comtrade</t>
        </is>
      </c>
      <c r="J568" s="942" t="inlineStr"/>
      <c r="K568" s="942" t="inlineStr"/>
      <c r="L568" s="942" t="inlineStr"/>
      <c r="M568" s="942" t="inlineStr"/>
      <c r="N568" s="942" t="inlineStr">
        <is>
          <t>kt</t>
        </is>
      </c>
      <c r="O568" s="942" t="inlineStr"/>
      <c r="P568" s="942" t="inlineStr"/>
    </row>
    <row r="569">
      <c r="A569" s="942" t="inlineStr">
        <is>
          <t>Fraises</t>
        </is>
      </c>
      <c r="B569" s="942" t="inlineStr">
        <is>
          <t>Echanges</t>
        </is>
      </c>
      <c r="C569" s="942" t="inlineStr">
        <is>
          <t>2019</t>
        </is>
      </c>
      <c r="D569" s="942" t="n">
        <v>8.733447999999999</v>
      </c>
      <c r="E569" s="942" t="inlineStr"/>
      <c r="F569" s="942" t="inlineStr"/>
      <c r="G569" s="942" t="inlineStr"/>
      <c r="H569" s="942" t="inlineStr"/>
      <c r="I569" s="942" t="inlineStr">
        <is>
          <t>Comtrade</t>
        </is>
      </c>
      <c r="J569" s="942" t="inlineStr"/>
      <c r="K569" s="942" t="inlineStr"/>
      <c r="L569" s="942" t="inlineStr"/>
      <c r="M569" s="942" t="inlineStr"/>
      <c r="N569" s="942" t="inlineStr">
        <is>
          <t>kt</t>
        </is>
      </c>
      <c r="O569" s="942" t="inlineStr"/>
      <c r="P569" s="942" t="inlineStr"/>
    </row>
    <row r="570">
      <c r="A570" s="942" t="inlineStr">
        <is>
          <t>Groseilles</t>
        </is>
      </c>
      <c r="B570" s="942" t="inlineStr">
        <is>
          <t>Echanges</t>
        </is>
      </c>
      <c r="C570" s="942" t="inlineStr">
        <is>
          <t>2015</t>
        </is>
      </c>
      <c r="D570" s="942" t="n">
        <v>0.935772</v>
      </c>
      <c r="E570" s="942" t="inlineStr"/>
      <c r="F570" s="942" t="inlineStr"/>
      <c r="G570" s="942" t="inlineStr"/>
      <c r="H570" s="942" t="inlineStr"/>
      <c r="I570" s="942" t="inlineStr">
        <is>
          <t>Comtrade</t>
        </is>
      </c>
      <c r="J570" s="942" t="inlineStr"/>
      <c r="K570" s="942" t="inlineStr"/>
      <c r="L570" s="942" t="inlineStr"/>
      <c r="M570" s="942" t="inlineStr"/>
      <c r="N570" s="942" t="inlineStr">
        <is>
          <t>kt</t>
        </is>
      </c>
      <c r="O570" s="942" t="inlineStr"/>
      <c r="P570" s="942" t="inlineStr"/>
    </row>
    <row r="571">
      <c r="A571" s="942" t="inlineStr">
        <is>
          <t>Groseilles</t>
        </is>
      </c>
      <c r="B571" s="942" t="inlineStr">
        <is>
          <t>Echanges</t>
        </is>
      </c>
      <c r="C571" s="942" t="inlineStr">
        <is>
          <t>2019</t>
        </is>
      </c>
      <c r="D571" s="942" t="n">
        <v>0.138592</v>
      </c>
      <c r="E571" s="942" t="inlineStr"/>
      <c r="F571" s="942" t="inlineStr"/>
      <c r="G571" s="942" t="inlineStr"/>
      <c r="H571" s="942" t="inlineStr"/>
      <c r="I571" s="942" t="inlineStr">
        <is>
          <t>Comtrade</t>
        </is>
      </c>
      <c r="J571" s="942" t="inlineStr"/>
      <c r="K571" s="942" t="inlineStr"/>
      <c r="L571" s="942" t="inlineStr"/>
      <c r="M571" s="942" t="inlineStr"/>
      <c r="N571" s="942" t="inlineStr">
        <is>
          <t>kt</t>
        </is>
      </c>
      <c r="O571" s="942" t="inlineStr"/>
      <c r="P571" s="942" t="inlineStr"/>
    </row>
    <row r="572">
      <c r="A572" s="942" t="inlineStr">
        <is>
          <t>Cassis et myrtilles</t>
        </is>
      </c>
      <c r="B572" s="942" t="inlineStr">
        <is>
          <t>Echanges</t>
        </is>
      </c>
      <c r="C572" s="942" t="inlineStr">
        <is>
          <t>2015</t>
        </is>
      </c>
      <c r="D572" s="942" t="n">
        <v>2.548766</v>
      </c>
      <c r="E572" s="942" t="inlineStr"/>
      <c r="F572" s="942" t="inlineStr"/>
      <c r="G572" s="942" t="inlineStr"/>
      <c r="H572" s="942" t="inlineStr"/>
      <c r="I572" s="942" t="inlineStr">
        <is>
          <t>Comtrade</t>
        </is>
      </c>
      <c r="J572" s="942" t="inlineStr"/>
      <c r="K572" s="942" t="inlineStr"/>
      <c r="L572" s="942" t="inlineStr"/>
      <c r="M572" s="942" t="inlineStr"/>
      <c r="N572" s="942" t="inlineStr">
        <is>
          <t>kt</t>
        </is>
      </c>
      <c r="O572" s="942" t="inlineStr"/>
      <c r="P572" s="942" t="inlineStr"/>
    </row>
    <row r="573">
      <c r="A573" s="942" t="inlineStr">
        <is>
          <t>Cassis et myrtilles</t>
        </is>
      </c>
      <c r="B573" s="942" t="inlineStr">
        <is>
          <t>Echanges</t>
        </is>
      </c>
      <c r="C573" s="942" t="inlineStr">
        <is>
          <t>2019</t>
        </is>
      </c>
      <c r="D573" s="942" t="n">
        <v>4.669826</v>
      </c>
      <c r="E573" s="942" t="inlineStr"/>
      <c r="F573" s="942" t="inlineStr"/>
      <c r="G573" s="942" t="inlineStr"/>
      <c r="H573" s="942" t="inlineStr"/>
      <c r="I573" s="942" t="inlineStr">
        <is>
          <t>Comtrade</t>
        </is>
      </c>
      <c r="J573" s="942" t="inlineStr"/>
      <c r="K573" s="942" t="inlineStr"/>
      <c r="L573" s="942" t="inlineStr"/>
      <c r="M573" s="942" t="inlineStr"/>
      <c r="N573" s="942" t="inlineStr">
        <is>
          <t>kt</t>
        </is>
      </c>
      <c r="O573" s="942" t="inlineStr"/>
      <c r="P573" s="942" t="inlineStr"/>
    </row>
    <row r="574">
      <c r="A574" s="942" t="inlineStr">
        <is>
          <t>Amandes</t>
        </is>
      </c>
      <c r="B574" s="942" t="inlineStr">
        <is>
          <t>Echanges</t>
        </is>
      </c>
      <c r="C574" s="942" t="inlineStr">
        <is>
          <t>2015</t>
        </is>
      </c>
      <c r="D574" s="942" t="n">
        <v>0.09532499999999999</v>
      </c>
      <c r="E574" s="942" t="inlineStr"/>
      <c r="F574" s="942" t="inlineStr"/>
      <c r="G574" s="942" t="inlineStr"/>
      <c r="H574" s="942" t="inlineStr"/>
      <c r="I574" s="942" t="inlineStr">
        <is>
          <t>Comtrade</t>
        </is>
      </c>
      <c r="J574" s="942" t="inlineStr"/>
      <c r="K574" s="942" t="inlineStr"/>
      <c r="L574" s="942" t="inlineStr"/>
      <c r="M574" s="942" t="inlineStr"/>
      <c r="N574" s="942" t="inlineStr">
        <is>
          <t>kt</t>
        </is>
      </c>
      <c r="O574" s="942" t="inlineStr"/>
      <c r="P574" s="942" t="inlineStr"/>
    </row>
    <row r="575">
      <c r="A575" s="942" t="inlineStr">
        <is>
          <t>Amandes</t>
        </is>
      </c>
      <c r="B575" s="942" t="inlineStr">
        <is>
          <t>Echanges</t>
        </is>
      </c>
      <c r="C575" s="942" t="inlineStr">
        <is>
          <t>2019</t>
        </is>
      </c>
      <c r="D575" s="942" t="n">
        <v>0.050266</v>
      </c>
      <c r="E575" s="942" t="inlineStr"/>
      <c r="F575" s="942" t="inlineStr"/>
      <c r="G575" s="942" t="inlineStr"/>
      <c r="H575" s="942" t="inlineStr"/>
      <c r="I575" s="942" t="inlineStr">
        <is>
          <t>Comtrade</t>
        </is>
      </c>
      <c r="J575" s="942" t="inlineStr"/>
      <c r="K575" s="942" t="inlineStr"/>
      <c r="L575" s="942" t="inlineStr"/>
      <c r="M575" s="942" t="inlineStr"/>
      <c r="N575" s="942" t="inlineStr">
        <is>
          <t>kt</t>
        </is>
      </c>
      <c r="O575" s="942" t="inlineStr"/>
      <c r="P575" s="942" t="inlineStr"/>
    </row>
    <row r="576">
      <c r="A576" s="942" t="inlineStr">
        <is>
          <t>Châtaignes et marrons</t>
        </is>
      </c>
      <c r="B576" s="942" t="inlineStr">
        <is>
          <t>Echanges</t>
        </is>
      </c>
      <c r="C576" s="942" t="inlineStr">
        <is>
          <t>2015</t>
        </is>
      </c>
      <c r="D576" s="942" t="n">
        <v>3.004804</v>
      </c>
      <c r="E576" s="942" t="inlineStr"/>
      <c r="F576" s="942" t="inlineStr"/>
      <c r="G576" s="942" t="inlineStr"/>
      <c r="H576" s="942" t="inlineStr"/>
      <c r="I576" s="942" t="inlineStr">
        <is>
          <t>Comtrade</t>
        </is>
      </c>
      <c r="J576" s="942" t="inlineStr"/>
      <c r="K576" s="942" t="inlineStr"/>
      <c r="L576" s="942" t="inlineStr"/>
      <c r="M576" s="942" t="inlineStr"/>
      <c r="N576" s="942" t="inlineStr">
        <is>
          <t>kt</t>
        </is>
      </c>
      <c r="O576" s="942" t="inlineStr"/>
      <c r="P576" s="942" t="inlineStr"/>
    </row>
    <row r="577">
      <c r="A577" s="942" t="inlineStr">
        <is>
          <t>Châtaignes et marrons</t>
        </is>
      </c>
      <c r="B577" s="942" t="inlineStr">
        <is>
          <t>Echanges</t>
        </is>
      </c>
      <c r="C577" s="942" t="inlineStr">
        <is>
          <t>2019</t>
        </is>
      </c>
      <c r="D577" s="942" t="n">
        <v>1.880295</v>
      </c>
      <c r="E577" s="942" t="inlineStr"/>
      <c r="F577" s="942" t="inlineStr"/>
      <c r="G577" s="942" t="inlineStr"/>
      <c r="H577" s="942" t="inlineStr"/>
      <c r="I577" s="942" t="inlineStr">
        <is>
          <t>Comtrade</t>
        </is>
      </c>
      <c r="J577" s="942" t="inlineStr"/>
      <c r="K577" s="942" t="inlineStr"/>
      <c r="L577" s="942" t="inlineStr"/>
      <c r="M577" s="942" t="inlineStr"/>
      <c r="N577" s="942" t="inlineStr">
        <is>
          <t>kt</t>
        </is>
      </c>
      <c r="O577" s="942" t="inlineStr"/>
      <c r="P577" s="942" t="inlineStr"/>
    </row>
    <row r="578">
      <c r="A578" s="942" t="inlineStr">
        <is>
          <t>Noisettes</t>
        </is>
      </c>
      <c r="B578" s="942" t="inlineStr">
        <is>
          <t>Echanges</t>
        </is>
      </c>
      <c r="C578" s="942" t="inlineStr">
        <is>
          <t>2015</t>
        </is>
      </c>
      <c r="D578" s="942" t="n">
        <v>2.580409</v>
      </c>
      <c r="E578" s="942" t="inlineStr"/>
      <c r="F578" s="942" t="inlineStr"/>
      <c r="G578" s="942" t="inlineStr"/>
      <c r="H578" s="942" t="inlineStr"/>
      <c r="I578" s="942" t="inlineStr">
        <is>
          <t>Comtrade</t>
        </is>
      </c>
      <c r="J578" s="942" t="inlineStr"/>
      <c r="K578" s="942" t="inlineStr"/>
      <c r="L578" s="942" t="inlineStr"/>
      <c r="M578" s="942" t="inlineStr"/>
      <c r="N578" s="942" t="inlineStr">
        <is>
          <t>kt</t>
        </is>
      </c>
      <c r="O578" s="942" t="inlineStr"/>
      <c r="P578" s="942" t="inlineStr"/>
    </row>
    <row r="579">
      <c r="A579" s="942" t="inlineStr">
        <is>
          <t>Noisettes</t>
        </is>
      </c>
      <c r="B579" s="942" t="inlineStr">
        <is>
          <t>Echanges</t>
        </is>
      </c>
      <c r="C579" s="942" t="inlineStr">
        <is>
          <t>2019</t>
        </is>
      </c>
      <c r="D579" s="942" t="n">
        <v>3.630633</v>
      </c>
      <c r="E579" s="942" t="inlineStr"/>
      <c r="F579" s="942" t="inlineStr"/>
      <c r="G579" s="942" t="inlineStr"/>
      <c r="H579" s="942" t="inlineStr"/>
      <c r="I579" s="942" t="inlineStr">
        <is>
          <t>Comtrade</t>
        </is>
      </c>
      <c r="J579" s="942" t="inlineStr"/>
      <c r="K579" s="942" t="inlineStr"/>
      <c r="L579" s="942" t="inlineStr"/>
      <c r="M579" s="942" t="inlineStr"/>
      <c r="N579" s="942" t="inlineStr">
        <is>
          <t>kt</t>
        </is>
      </c>
      <c r="O579" s="942" t="inlineStr"/>
      <c r="P579" s="942" t="inlineStr"/>
    </row>
    <row r="580">
      <c r="A580" s="942" t="inlineStr">
        <is>
          <t>Pistaches</t>
        </is>
      </c>
      <c r="B580" s="942" t="inlineStr">
        <is>
          <t>Echanges</t>
        </is>
      </c>
      <c r="C580" s="942" t="inlineStr">
        <is>
          <t>2015</t>
        </is>
      </c>
      <c r="D580" s="942" t="n">
        <v>0.17429</v>
      </c>
      <c r="E580" s="942" t="inlineStr"/>
      <c r="F580" s="942" t="inlineStr"/>
      <c r="G580" s="942" t="inlineStr"/>
      <c r="H580" s="942" t="inlineStr"/>
      <c r="I580" s="942" t="inlineStr">
        <is>
          <t>Comtrade</t>
        </is>
      </c>
      <c r="J580" s="942" t="inlineStr"/>
      <c r="K580" s="942" t="inlineStr"/>
      <c r="L580" s="942" t="inlineStr"/>
      <c r="M580" s="942" t="inlineStr"/>
      <c r="N580" s="942" t="inlineStr">
        <is>
          <t>kt</t>
        </is>
      </c>
      <c r="O580" s="942" t="inlineStr"/>
      <c r="P580" s="942" t="inlineStr"/>
    </row>
    <row r="581">
      <c r="A581" s="942" t="inlineStr">
        <is>
          <t>Pistaches</t>
        </is>
      </c>
      <c r="B581" s="942" t="inlineStr">
        <is>
          <t>Echanges</t>
        </is>
      </c>
      <c r="C581" s="942" t="inlineStr">
        <is>
          <t>2019</t>
        </is>
      </c>
      <c r="D581" s="942" t="n">
        <v>0.562987</v>
      </c>
      <c r="E581" s="942" t="inlineStr"/>
      <c r="F581" s="942" t="inlineStr"/>
      <c r="G581" s="942" t="inlineStr"/>
      <c r="H581" s="942" t="inlineStr"/>
      <c r="I581" s="942" t="inlineStr">
        <is>
          <t>Comtrade</t>
        </is>
      </c>
      <c r="J581" s="942" t="inlineStr"/>
      <c r="K581" s="942" t="inlineStr"/>
      <c r="L581" s="942" t="inlineStr"/>
      <c r="M581" s="942" t="inlineStr"/>
      <c r="N581" s="942" t="inlineStr">
        <is>
          <t>kt</t>
        </is>
      </c>
      <c r="O581" s="942" t="inlineStr"/>
      <c r="P581" s="942" t="inlineStr"/>
    </row>
    <row r="582">
      <c r="A582" s="942" t="inlineStr">
        <is>
          <t>Noix</t>
        </is>
      </c>
      <c r="B582" s="942" t="inlineStr">
        <is>
          <t>Echanges</t>
        </is>
      </c>
      <c r="C582" s="942" t="inlineStr">
        <is>
          <t>2015</t>
        </is>
      </c>
      <c r="D582" s="942" t="n">
        <v>24.934845</v>
      </c>
      <c r="E582" s="942" t="inlineStr"/>
      <c r="F582" s="942" t="inlineStr"/>
      <c r="G582" s="942" t="inlineStr"/>
      <c r="H582" s="942" t="inlineStr"/>
      <c r="I582" s="942" t="inlineStr">
        <is>
          <t>Comtrade</t>
        </is>
      </c>
      <c r="J582" s="942" t="inlineStr"/>
      <c r="K582" s="942" t="inlineStr"/>
      <c r="L582" s="942" t="inlineStr"/>
      <c r="M582" s="942" t="inlineStr"/>
      <c r="N582" s="942" t="inlineStr">
        <is>
          <t>kt</t>
        </is>
      </c>
      <c r="O582" s="942" t="inlineStr"/>
      <c r="P582" s="942" t="inlineStr"/>
    </row>
    <row r="583">
      <c r="A583" s="942" t="inlineStr">
        <is>
          <t>Noix</t>
        </is>
      </c>
      <c r="B583" s="942" t="inlineStr">
        <is>
          <t>Echanges</t>
        </is>
      </c>
      <c r="C583" s="942" t="inlineStr">
        <is>
          <t>2019</t>
        </is>
      </c>
      <c r="D583" s="942" t="n">
        <v>25.39645</v>
      </c>
      <c r="E583" s="942" t="inlineStr"/>
      <c r="F583" s="942" t="inlineStr"/>
      <c r="G583" s="942" t="inlineStr"/>
      <c r="H583" s="942" t="inlineStr"/>
      <c r="I583" s="942" t="inlineStr">
        <is>
          <t>Comtrade</t>
        </is>
      </c>
      <c r="J583" s="942" t="inlineStr"/>
      <c r="K583" s="942" t="inlineStr"/>
      <c r="L583" s="942" t="inlineStr"/>
      <c r="M583" s="942" t="inlineStr"/>
      <c r="N583" s="942" t="inlineStr">
        <is>
          <t>kt</t>
        </is>
      </c>
      <c r="O583" s="942" t="inlineStr"/>
      <c r="P583" s="942" t="inlineStr"/>
    </row>
    <row r="584">
      <c r="A584" s="942" t="inlineStr">
        <is>
          <t>Noix du Brésil</t>
        </is>
      </c>
      <c r="B584" s="942" t="inlineStr">
        <is>
          <t>Echanges</t>
        </is>
      </c>
      <c r="C584" s="942" t="inlineStr">
        <is>
          <t>2015</t>
        </is>
      </c>
      <c r="D584" s="942" t="n">
        <v>0.001227</v>
      </c>
      <c r="E584" s="942" t="inlineStr"/>
      <c r="F584" s="942" t="inlineStr"/>
      <c r="G584" s="942" t="inlineStr"/>
      <c r="H584" s="942" t="inlineStr"/>
      <c r="I584" s="942" t="inlineStr">
        <is>
          <t>Comtrade</t>
        </is>
      </c>
      <c r="J584" s="942" t="inlineStr"/>
      <c r="K584" s="942" t="inlineStr"/>
      <c r="L584" s="942" t="inlineStr"/>
      <c r="M584" s="942" t="inlineStr"/>
      <c r="N584" s="942" t="inlineStr">
        <is>
          <t>kt</t>
        </is>
      </c>
      <c r="O584" s="942" t="inlineStr"/>
      <c r="P584" s="942" t="inlineStr"/>
    </row>
    <row r="585">
      <c r="A585" s="942" t="inlineStr">
        <is>
          <t>Noix du Brésil</t>
        </is>
      </c>
      <c r="B585" s="942" t="inlineStr">
        <is>
          <t>Echanges</t>
        </is>
      </c>
      <c r="C585" s="942" t="inlineStr">
        <is>
          <t>2019</t>
        </is>
      </c>
      <c r="D585" s="942" t="n">
        <v>0.000882</v>
      </c>
      <c r="E585" s="942" t="inlineStr"/>
      <c r="F585" s="942" t="inlineStr"/>
      <c r="G585" s="942" t="inlineStr"/>
      <c r="H585" s="942" t="inlineStr"/>
      <c r="I585" s="942" t="inlineStr">
        <is>
          <t>Comtrade</t>
        </is>
      </c>
      <c r="J585" s="942" t="inlineStr"/>
      <c r="K585" s="942" t="inlineStr"/>
      <c r="L585" s="942" t="inlineStr"/>
      <c r="M585" s="942" t="inlineStr"/>
      <c r="N585" s="942" t="inlineStr">
        <is>
          <t>kt</t>
        </is>
      </c>
      <c r="O585" s="942" t="inlineStr"/>
      <c r="P585" s="942" t="inlineStr"/>
    </row>
    <row r="586">
      <c r="A586" s="942" t="inlineStr">
        <is>
          <t>Noix de cajou</t>
        </is>
      </c>
      <c r="B586" s="942" t="inlineStr">
        <is>
          <t>Echanges</t>
        </is>
      </c>
      <c r="C586" s="942" t="inlineStr">
        <is>
          <t>2015</t>
        </is>
      </c>
      <c r="D586" s="942" t="n">
        <v>0.001012</v>
      </c>
      <c r="E586" s="942" t="inlineStr"/>
      <c r="F586" s="942" t="inlineStr"/>
      <c r="G586" s="942" t="inlineStr"/>
      <c r="H586" s="942" t="inlineStr"/>
      <c r="I586" s="942" t="inlineStr">
        <is>
          <t>Comtrade</t>
        </is>
      </c>
      <c r="J586" s="942" t="inlineStr"/>
      <c r="K586" s="942" t="inlineStr"/>
      <c r="L586" s="942" t="inlineStr"/>
      <c r="M586" s="942" t="inlineStr"/>
      <c r="N586" s="942" t="inlineStr">
        <is>
          <t>kt</t>
        </is>
      </c>
      <c r="O586" s="942" t="inlineStr"/>
      <c r="P586" s="942" t="inlineStr"/>
    </row>
    <row r="587">
      <c r="A587" s="942" t="inlineStr">
        <is>
          <t>Noix de cajou</t>
        </is>
      </c>
      <c r="B587" s="942" t="inlineStr">
        <is>
          <t>Echanges</t>
        </is>
      </c>
      <c r="C587" s="942" t="inlineStr">
        <is>
          <t>2019</t>
        </is>
      </c>
      <c r="D587" s="942" t="n">
        <v>0.024084</v>
      </c>
      <c r="E587" s="942" t="inlineStr"/>
      <c r="F587" s="942" t="inlineStr"/>
      <c r="G587" s="942" t="inlineStr"/>
      <c r="H587" s="942" t="inlineStr"/>
      <c r="I587" s="942" t="inlineStr">
        <is>
          <t>Comtrade</t>
        </is>
      </c>
      <c r="J587" s="942" t="inlineStr"/>
      <c r="K587" s="942" t="inlineStr"/>
      <c r="L587" s="942" t="inlineStr"/>
      <c r="M587" s="942" t="inlineStr"/>
      <c r="N587" s="942" t="inlineStr">
        <is>
          <t>kt</t>
        </is>
      </c>
      <c r="O587" s="942" t="inlineStr"/>
      <c r="P587" s="942" t="inlineStr"/>
    </row>
    <row r="588">
      <c r="A588" s="942" t="inlineStr">
        <is>
          <t>Noix macadamia</t>
        </is>
      </c>
      <c r="B588" s="942" t="inlineStr">
        <is>
          <t>Echanges</t>
        </is>
      </c>
      <c r="C588" s="942" t="inlineStr">
        <is>
          <t>2015</t>
        </is>
      </c>
      <c r="D588" s="942" t="n">
        <v>0.000103</v>
      </c>
      <c r="E588" s="942" t="inlineStr"/>
      <c r="F588" s="942" t="inlineStr"/>
      <c r="G588" s="942" t="inlineStr"/>
      <c r="H588" s="942" t="inlineStr"/>
      <c r="I588" s="942" t="inlineStr">
        <is>
          <t>Comtrade</t>
        </is>
      </c>
      <c r="J588" s="942" t="inlineStr"/>
      <c r="K588" s="942" t="inlineStr"/>
      <c r="L588" s="942" t="inlineStr"/>
      <c r="M588" s="942" t="inlineStr"/>
      <c r="N588" s="942" t="inlineStr">
        <is>
          <t>kt</t>
        </is>
      </c>
      <c r="O588" s="942" t="inlineStr"/>
      <c r="P588" s="942" t="inlineStr"/>
    </row>
    <row r="589">
      <c r="A589" s="942" t="inlineStr">
        <is>
          <t>Noix macadamia</t>
        </is>
      </c>
      <c r="B589" s="942" t="inlineStr">
        <is>
          <t>Echanges</t>
        </is>
      </c>
      <c r="C589" s="942" t="inlineStr">
        <is>
          <t>2019</t>
        </is>
      </c>
      <c r="D589" s="942" t="n">
        <v>0.000295</v>
      </c>
      <c r="E589" s="942" t="inlineStr"/>
      <c r="F589" s="942" t="inlineStr"/>
      <c r="G589" s="942" t="inlineStr"/>
      <c r="H589" s="942" t="inlineStr"/>
      <c r="I589" s="942" t="inlineStr">
        <is>
          <t>Comtrade</t>
        </is>
      </c>
      <c r="J589" s="942" t="inlineStr"/>
      <c r="K589" s="942" t="inlineStr"/>
      <c r="L589" s="942" t="inlineStr"/>
      <c r="M589" s="942" t="inlineStr"/>
      <c r="N589" s="942" t="inlineStr">
        <is>
          <t>kt</t>
        </is>
      </c>
      <c r="O589" s="942" t="inlineStr"/>
      <c r="P589" s="942" t="inlineStr"/>
    </row>
    <row r="590">
      <c r="A590" s="942" t="inlineStr">
        <is>
          <t>Pommes de terre, non cuites ou cuites à l'eau ou à la vapeur, congelées ou surgelées</t>
        </is>
      </c>
      <c r="B590" s="942" t="inlineStr">
        <is>
          <t>Echanges</t>
        </is>
      </c>
      <c r="C590" s="942" t="inlineStr">
        <is>
          <t>2015</t>
        </is>
      </c>
      <c r="D590" s="942" t="n">
        <v>2.69094</v>
      </c>
      <c r="E590" s="942" t="inlineStr"/>
      <c r="F590" s="942" t="inlineStr"/>
      <c r="G590" s="942" t="inlineStr"/>
      <c r="H590" s="942" t="inlineStr"/>
      <c r="I590" s="942" t="inlineStr">
        <is>
          <t>Comtrade</t>
        </is>
      </c>
      <c r="J590" s="942" t="inlineStr"/>
      <c r="K590" s="942" t="inlineStr"/>
      <c r="L590" s="942" t="inlineStr"/>
      <c r="M590" s="942" t="inlineStr"/>
      <c r="N590" s="942" t="inlineStr">
        <is>
          <t>kt</t>
        </is>
      </c>
      <c r="O590" s="942" t="inlineStr"/>
      <c r="P590" s="942" t="inlineStr"/>
    </row>
    <row r="591">
      <c r="A591" s="942" t="inlineStr">
        <is>
          <t>Pommes de terre, non cuites ou cuites à l'eau ou à la vapeur, congelées ou surgelées</t>
        </is>
      </c>
      <c r="B591" s="942" t="inlineStr">
        <is>
          <t>Echanges</t>
        </is>
      </c>
      <c r="C591" s="942" t="inlineStr">
        <is>
          <t>2019</t>
        </is>
      </c>
      <c r="D591" s="942" t="n">
        <v>1.888863</v>
      </c>
      <c r="E591" s="942" t="inlineStr"/>
      <c r="F591" s="942" t="inlineStr"/>
      <c r="G591" s="942" t="inlineStr"/>
      <c r="H591" s="942" t="inlineStr"/>
      <c r="I591" s="942" t="inlineStr">
        <is>
          <t>Comtrade</t>
        </is>
      </c>
      <c r="J591" s="942" t="inlineStr"/>
      <c r="K591" s="942" t="inlineStr"/>
      <c r="L591" s="942" t="inlineStr"/>
      <c r="M591" s="942" t="inlineStr"/>
      <c r="N591" s="942" t="inlineStr">
        <is>
          <t>kt</t>
        </is>
      </c>
      <c r="O591" s="942" t="inlineStr"/>
      <c r="P591" s="942" t="inlineStr"/>
    </row>
    <row r="592">
      <c r="A592" s="942" t="inlineStr">
        <is>
          <t>Pommes de terre préparées ou conservées autrement, congelées ou surgelées</t>
        </is>
      </c>
      <c r="B592" s="942" t="inlineStr">
        <is>
          <t>Echanges</t>
        </is>
      </c>
      <c r="C592" s="942" t="inlineStr">
        <is>
          <t>2015</t>
        </is>
      </c>
      <c r="D592" s="942" t="n">
        <v>331.62234</v>
      </c>
      <c r="E592" s="942" t="inlineStr"/>
      <c r="F592" s="942" t="inlineStr"/>
      <c r="G592" s="942" t="inlineStr"/>
      <c r="H592" s="942" t="inlineStr"/>
      <c r="I592" s="942" t="inlineStr">
        <is>
          <t>Comtrade</t>
        </is>
      </c>
      <c r="J592" s="942" t="inlineStr"/>
      <c r="K592" s="942" t="inlineStr"/>
      <c r="L592" s="942" t="inlineStr"/>
      <c r="M592" s="942" t="inlineStr"/>
      <c r="N592" s="942" t="inlineStr">
        <is>
          <t>kt</t>
        </is>
      </c>
      <c r="O592" s="942" t="inlineStr"/>
      <c r="P592" s="942" t="inlineStr"/>
    </row>
    <row r="593">
      <c r="A593" s="942" t="inlineStr">
        <is>
          <t>Pommes de terre préparées ou conservées autrement, congelées ou surgelées</t>
        </is>
      </c>
      <c r="B593" s="942" t="inlineStr">
        <is>
          <t>Echanges</t>
        </is>
      </c>
      <c r="C593" s="942" t="inlineStr">
        <is>
          <t>2019</t>
        </is>
      </c>
      <c r="D593" s="942" t="n">
        <v>374.708226</v>
      </c>
      <c r="E593" s="942" t="inlineStr"/>
      <c r="F593" s="942" t="inlineStr"/>
      <c r="G593" s="942" t="inlineStr"/>
      <c r="H593" s="942" t="inlineStr"/>
      <c r="I593" s="942" t="inlineStr">
        <is>
          <t>Comtrade</t>
        </is>
      </c>
      <c r="J593" s="942" t="inlineStr"/>
      <c r="K593" s="942" t="inlineStr"/>
      <c r="L593" s="942" t="inlineStr"/>
      <c r="M593" s="942" t="inlineStr"/>
      <c r="N593" s="942" t="inlineStr">
        <is>
          <t>kt</t>
        </is>
      </c>
      <c r="O593" s="942" t="inlineStr"/>
      <c r="P593" s="942" t="inlineStr"/>
    </row>
    <row r="594">
      <c r="A594" s="942" t="inlineStr">
        <is>
          <t>Autres préparations et conserves à base de pommes de terre</t>
        </is>
      </c>
      <c r="B594" s="942" t="inlineStr">
        <is>
          <t>Echanges</t>
        </is>
      </c>
      <c r="C594" s="942" t="inlineStr">
        <is>
          <t>2015</t>
        </is>
      </c>
      <c r="D594" s="942" t="n">
        <v>24.282155</v>
      </c>
      <c r="E594" s="942" t="inlineStr"/>
      <c r="F594" s="942" t="inlineStr"/>
      <c r="G594" s="942" t="inlineStr"/>
      <c r="H594" s="942" t="inlineStr"/>
      <c r="I594" s="942" t="inlineStr">
        <is>
          <t>Comtrade</t>
        </is>
      </c>
      <c r="J594" s="942" t="inlineStr"/>
      <c r="K594" s="942" t="inlineStr"/>
      <c r="L594" s="942" t="inlineStr"/>
      <c r="M594" s="942" t="inlineStr"/>
      <c r="N594" s="942" t="inlineStr">
        <is>
          <t>kt</t>
        </is>
      </c>
      <c r="O594" s="942" t="inlineStr"/>
      <c r="P594" s="942" t="inlineStr"/>
    </row>
    <row r="595">
      <c r="A595" s="942" t="inlineStr">
        <is>
          <t>Autres préparations et conserves à base de pommes de terre</t>
        </is>
      </c>
      <c r="B595" s="942" t="inlineStr">
        <is>
          <t>Echanges</t>
        </is>
      </c>
      <c r="C595" s="942" t="inlineStr">
        <is>
          <t>2019</t>
        </is>
      </c>
      <c r="D595" s="942" t="n">
        <v>29.390214</v>
      </c>
      <c r="E595" s="942" t="inlineStr"/>
      <c r="F595" s="942" t="inlineStr"/>
      <c r="G595" s="942" t="inlineStr"/>
      <c r="H595" s="942" t="inlineStr"/>
      <c r="I595" s="942" t="inlineStr">
        <is>
          <t>Comtrade</t>
        </is>
      </c>
      <c r="J595" s="942" t="inlineStr"/>
      <c r="K595" s="942" t="inlineStr"/>
      <c r="L595" s="942" t="inlineStr"/>
      <c r="M595" s="942" t="inlineStr"/>
      <c r="N595" s="942" t="inlineStr">
        <is>
          <t>kt</t>
        </is>
      </c>
      <c r="O595" s="942" t="inlineStr"/>
      <c r="P595" s="942" t="inlineStr"/>
    </row>
    <row r="596">
      <c r="A596" s="942" t="inlineStr">
        <is>
          <t>Jus de tomate</t>
        </is>
      </c>
      <c r="B596" s="942" t="inlineStr">
        <is>
          <t>Echanges</t>
        </is>
      </c>
      <c r="C596" s="942" t="inlineStr">
        <is>
          <t>2015</t>
        </is>
      </c>
      <c r="D596" s="942" t="n">
        <v>1.798163</v>
      </c>
      <c r="E596" s="942" t="inlineStr"/>
      <c r="F596" s="942" t="inlineStr"/>
      <c r="G596" s="942" t="inlineStr"/>
      <c r="H596" s="942" t="inlineStr"/>
      <c r="I596" s="942" t="inlineStr">
        <is>
          <t>Comtrade</t>
        </is>
      </c>
      <c r="J596" s="942" t="inlineStr"/>
      <c r="K596" s="942" t="inlineStr"/>
      <c r="L596" s="942" t="inlineStr"/>
      <c r="M596" s="942" t="inlineStr"/>
      <c r="N596" s="942" t="inlineStr">
        <is>
          <t>kt</t>
        </is>
      </c>
      <c r="O596" s="942" t="inlineStr"/>
      <c r="P596" s="942" t="inlineStr"/>
    </row>
    <row r="597">
      <c r="A597" s="942" t="inlineStr">
        <is>
          <t>Jus de tomate</t>
        </is>
      </c>
      <c r="B597" s="942" t="inlineStr">
        <is>
          <t>Echanges</t>
        </is>
      </c>
      <c r="C597" s="942" t="inlineStr">
        <is>
          <t>2019</t>
        </is>
      </c>
      <c r="D597" s="942" t="n">
        <v>2.095161</v>
      </c>
      <c r="E597" s="942" t="inlineStr"/>
      <c r="F597" s="942" t="inlineStr"/>
      <c r="G597" s="942" t="inlineStr"/>
      <c r="H597" s="942" t="inlineStr"/>
      <c r="I597" s="942" t="inlineStr">
        <is>
          <t>Comtrade</t>
        </is>
      </c>
      <c r="J597" s="942" t="inlineStr"/>
      <c r="K597" s="942" t="inlineStr"/>
      <c r="L597" s="942" t="inlineStr"/>
      <c r="M597" s="942" t="inlineStr"/>
      <c r="N597" s="942" t="inlineStr">
        <is>
          <t>kt</t>
        </is>
      </c>
      <c r="O597" s="942" t="inlineStr"/>
      <c r="P597" s="942" t="inlineStr"/>
    </row>
    <row r="598">
      <c r="A598" s="942" t="inlineStr">
        <is>
          <t>Jus d'orange, non concentré</t>
        </is>
      </c>
      <c r="B598" s="942" t="inlineStr">
        <is>
          <t>Echanges</t>
        </is>
      </c>
      <c r="C598" s="942" t="inlineStr">
        <is>
          <t>2015</t>
        </is>
      </c>
      <c r="D598" s="942" t="n">
        <v>38.629021</v>
      </c>
      <c r="E598" s="942" t="inlineStr"/>
      <c r="F598" s="942" t="inlineStr"/>
      <c r="G598" s="942" t="inlineStr"/>
      <c r="H598" s="942" t="inlineStr"/>
      <c r="I598" s="942" t="inlineStr">
        <is>
          <t>Comtrade</t>
        </is>
      </c>
      <c r="J598" s="942" t="inlineStr"/>
      <c r="K598" s="942" t="inlineStr"/>
      <c r="L598" s="942" t="inlineStr"/>
      <c r="M598" s="942" t="inlineStr"/>
      <c r="N598" s="942" t="inlineStr">
        <is>
          <t>kt</t>
        </is>
      </c>
      <c r="O598" s="942" t="inlineStr"/>
      <c r="P598" s="942" t="inlineStr"/>
    </row>
    <row r="599">
      <c r="A599" s="942" t="inlineStr">
        <is>
          <t>Jus d'orange, non concentré</t>
        </is>
      </c>
      <c r="B599" s="942" t="inlineStr">
        <is>
          <t>Echanges</t>
        </is>
      </c>
      <c r="C599" s="942" t="inlineStr">
        <is>
          <t>2019</t>
        </is>
      </c>
      <c r="D599" s="942" t="n">
        <v>36.494072</v>
      </c>
      <c r="E599" s="942" t="inlineStr"/>
      <c r="F599" s="942" t="inlineStr"/>
      <c r="G599" s="942" t="inlineStr"/>
      <c r="H599" s="942" t="inlineStr"/>
      <c r="I599" s="942" t="inlineStr">
        <is>
          <t>Comtrade</t>
        </is>
      </c>
      <c r="J599" s="942" t="inlineStr"/>
      <c r="K599" s="942" t="inlineStr"/>
      <c r="L599" s="942" t="inlineStr"/>
      <c r="M599" s="942" t="inlineStr"/>
      <c r="N599" s="942" t="inlineStr">
        <is>
          <t>kt</t>
        </is>
      </c>
      <c r="O599" s="942" t="inlineStr"/>
      <c r="P599" s="942" t="inlineStr"/>
    </row>
    <row r="600">
      <c r="A600" s="942" t="inlineStr">
        <is>
          <t>Jus de pamplemousse</t>
        </is>
      </c>
      <c r="B600" s="942" t="inlineStr">
        <is>
          <t>Echanges</t>
        </is>
      </c>
      <c r="C600" s="942" t="inlineStr">
        <is>
          <t>2015</t>
        </is>
      </c>
      <c r="D600" s="942" t="n">
        <v>5.909638</v>
      </c>
      <c r="E600" s="942" t="inlineStr"/>
      <c r="F600" s="942" t="inlineStr"/>
      <c r="G600" s="942" t="inlineStr"/>
      <c r="H600" s="942" t="inlineStr"/>
      <c r="I600" s="942" t="inlineStr">
        <is>
          <t>Comtrade</t>
        </is>
      </c>
      <c r="J600" s="942" t="inlineStr"/>
      <c r="K600" s="942" t="inlineStr"/>
      <c r="L600" s="942" t="inlineStr"/>
      <c r="M600" s="942" t="inlineStr"/>
      <c r="N600" s="942" t="inlineStr">
        <is>
          <t>kt</t>
        </is>
      </c>
      <c r="O600" s="942" t="inlineStr"/>
      <c r="P600" s="942" t="inlineStr"/>
    </row>
    <row r="601">
      <c r="A601" s="942" t="inlineStr">
        <is>
          <t>Jus de pamplemousse</t>
        </is>
      </c>
      <c r="B601" s="942" t="inlineStr">
        <is>
          <t>Echanges</t>
        </is>
      </c>
      <c r="C601" s="942" t="inlineStr">
        <is>
          <t>2019</t>
        </is>
      </c>
      <c r="D601" s="942" t="n">
        <v>3.605241</v>
      </c>
      <c r="E601" s="942" t="inlineStr"/>
      <c r="F601" s="942" t="inlineStr"/>
      <c r="G601" s="942" t="inlineStr"/>
      <c r="H601" s="942" t="inlineStr"/>
      <c r="I601" s="942" t="inlineStr">
        <is>
          <t>Comtrade</t>
        </is>
      </c>
      <c r="J601" s="942" t="inlineStr"/>
      <c r="K601" s="942" t="inlineStr"/>
      <c r="L601" s="942" t="inlineStr"/>
      <c r="M601" s="942" t="inlineStr"/>
      <c r="N601" s="942" t="inlineStr">
        <is>
          <t>kt</t>
        </is>
      </c>
      <c r="O601" s="942" t="inlineStr"/>
      <c r="P601" s="942" t="inlineStr"/>
    </row>
    <row r="602">
      <c r="A602" s="942" t="inlineStr">
        <is>
          <t>Jus d'ananas</t>
        </is>
      </c>
      <c r="B602" s="942" t="inlineStr">
        <is>
          <t>Echanges</t>
        </is>
      </c>
      <c r="C602" s="942" t="inlineStr">
        <is>
          <t>2015</t>
        </is>
      </c>
      <c r="D602" s="942" t="n">
        <v>6.592623</v>
      </c>
      <c r="E602" s="942" t="inlineStr"/>
      <c r="F602" s="942" t="inlineStr"/>
      <c r="G602" s="942" t="inlineStr"/>
      <c r="H602" s="942" t="inlineStr"/>
      <c r="I602" s="942" t="inlineStr">
        <is>
          <t>Comtrade</t>
        </is>
      </c>
      <c r="J602" s="942" t="inlineStr"/>
      <c r="K602" s="942" t="inlineStr"/>
      <c r="L602" s="942" t="inlineStr"/>
      <c r="M602" s="942" t="inlineStr"/>
      <c r="N602" s="942" t="inlineStr">
        <is>
          <t>kt</t>
        </is>
      </c>
      <c r="O602" s="942" t="inlineStr"/>
      <c r="P602" s="942" t="inlineStr"/>
    </row>
    <row r="603">
      <c r="A603" s="942" t="inlineStr">
        <is>
          <t>Jus d'ananas</t>
        </is>
      </c>
      <c r="B603" s="942" t="inlineStr">
        <is>
          <t>Echanges</t>
        </is>
      </c>
      <c r="C603" s="942" t="inlineStr">
        <is>
          <t>2019</t>
        </is>
      </c>
      <c r="D603" s="942" t="n">
        <v>4.811914</v>
      </c>
      <c r="E603" s="942" t="inlineStr"/>
      <c r="F603" s="942" t="inlineStr"/>
      <c r="G603" s="942" t="inlineStr"/>
      <c r="H603" s="942" t="inlineStr"/>
      <c r="I603" s="942" t="inlineStr">
        <is>
          <t>Comtrade</t>
        </is>
      </c>
      <c r="J603" s="942" t="inlineStr"/>
      <c r="K603" s="942" t="inlineStr"/>
      <c r="L603" s="942" t="inlineStr"/>
      <c r="M603" s="942" t="inlineStr"/>
      <c r="N603" s="942" t="inlineStr">
        <is>
          <t>kt</t>
        </is>
      </c>
      <c r="O603" s="942" t="inlineStr"/>
      <c r="P603" s="942" t="inlineStr"/>
    </row>
    <row r="604">
      <c r="A604" s="942" t="inlineStr">
        <is>
          <t>Jus de raisin</t>
        </is>
      </c>
      <c r="B604" s="942" t="inlineStr">
        <is>
          <t>Echanges</t>
        </is>
      </c>
      <c r="C604" s="942" t="inlineStr">
        <is>
          <t>2015</t>
        </is>
      </c>
      <c r="D604" s="942" t="n">
        <v>20.228872</v>
      </c>
      <c r="E604" s="942" t="inlineStr"/>
      <c r="F604" s="942" t="inlineStr"/>
      <c r="G604" s="942" t="inlineStr"/>
      <c r="H604" s="942" t="inlineStr"/>
      <c r="I604" s="942" t="inlineStr">
        <is>
          <t>Comtrade</t>
        </is>
      </c>
      <c r="J604" s="942" t="inlineStr"/>
      <c r="K604" s="942" t="inlineStr"/>
      <c r="L604" s="942" t="inlineStr"/>
      <c r="M604" s="942" t="inlineStr"/>
      <c r="N604" s="942" t="inlineStr">
        <is>
          <t>kt</t>
        </is>
      </c>
      <c r="O604" s="942" t="inlineStr"/>
      <c r="P604" s="942" t="inlineStr"/>
    </row>
    <row r="605">
      <c r="A605" s="942" t="inlineStr">
        <is>
          <t>Jus de raisin</t>
        </is>
      </c>
      <c r="B605" s="942" t="inlineStr">
        <is>
          <t>Echanges</t>
        </is>
      </c>
      <c r="C605" s="942" t="inlineStr">
        <is>
          <t>2019</t>
        </is>
      </c>
      <c r="D605" s="942" t="n">
        <v>14.41598</v>
      </c>
      <c r="E605" s="942" t="inlineStr"/>
      <c r="F605" s="942" t="inlineStr"/>
      <c r="G605" s="942" t="inlineStr"/>
      <c r="H605" s="942" t="inlineStr"/>
      <c r="I605" s="942" t="inlineStr">
        <is>
          <t>Comtrade</t>
        </is>
      </c>
      <c r="J605" s="942" t="inlineStr"/>
      <c r="K605" s="942" t="inlineStr"/>
      <c r="L605" s="942" t="inlineStr"/>
      <c r="M605" s="942" t="inlineStr"/>
      <c r="N605" s="942" t="inlineStr">
        <is>
          <t>kt</t>
        </is>
      </c>
      <c r="O605" s="942" t="inlineStr"/>
      <c r="P605" s="942" t="inlineStr"/>
    </row>
    <row r="606">
      <c r="A606" s="942" t="inlineStr">
        <is>
          <t>Jus de pomme</t>
        </is>
      </c>
      <c r="B606" s="942" t="inlineStr">
        <is>
          <t>Echanges</t>
        </is>
      </c>
      <c r="C606" s="942" t="inlineStr">
        <is>
          <t>2015</t>
        </is>
      </c>
      <c r="D606" s="942" t="n">
        <v>25.204378</v>
      </c>
      <c r="E606" s="942" t="inlineStr"/>
      <c r="F606" s="942" t="inlineStr"/>
      <c r="G606" s="942" t="inlineStr"/>
      <c r="H606" s="942" t="inlineStr"/>
      <c r="I606" s="942" t="inlineStr">
        <is>
          <t>Comtrade</t>
        </is>
      </c>
      <c r="J606" s="942" t="inlineStr"/>
      <c r="K606" s="942" t="inlineStr"/>
      <c r="L606" s="942" t="inlineStr"/>
      <c r="M606" s="942" t="inlineStr"/>
      <c r="N606" s="942" t="inlineStr">
        <is>
          <t>kt</t>
        </is>
      </c>
      <c r="O606" s="942" t="inlineStr"/>
      <c r="P606" s="942" t="inlineStr"/>
    </row>
    <row r="607">
      <c r="A607" s="942" t="inlineStr">
        <is>
          <t>Jus de pomme</t>
        </is>
      </c>
      <c r="B607" s="942" t="inlineStr">
        <is>
          <t>Echanges</t>
        </is>
      </c>
      <c r="C607" s="942" t="inlineStr">
        <is>
          <t>2019</t>
        </is>
      </c>
      <c r="D607" s="942" t="n">
        <v>23.834078</v>
      </c>
      <c r="E607" s="942" t="inlineStr"/>
      <c r="F607" s="942" t="inlineStr"/>
      <c r="G607" s="942" t="inlineStr"/>
      <c r="H607" s="942" t="inlineStr"/>
      <c r="I607" s="942" t="inlineStr">
        <is>
          <t>Comtrade</t>
        </is>
      </c>
      <c r="J607" s="942" t="inlineStr"/>
      <c r="K607" s="942" t="inlineStr"/>
      <c r="L607" s="942" t="inlineStr"/>
      <c r="M607" s="942" t="inlineStr"/>
      <c r="N607" s="942" t="inlineStr">
        <is>
          <t>kt</t>
        </is>
      </c>
      <c r="O607" s="942" t="inlineStr"/>
      <c r="P607" s="942" t="inlineStr"/>
    </row>
    <row r="608">
      <c r="A608" s="942" t="inlineStr">
        <is>
          <t>Mélanges de jus de fruits et légumes</t>
        </is>
      </c>
      <c r="B608" s="942" t="inlineStr">
        <is>
          <t>Echanges</t>
        </is>
      </c>
      <c r="C608" s="942" t="inlineStr">
        <is>
          <t>2015</t>
        </is>
      </c>
      <c r="D608" s="942" t="n">
        <v>21.069042</v>
      </c>
      <c r="E608" s="942" t="inlineStr"/>
      <c r="F608" s="942" t="inlineStr"/>
      <c r="G608" s="942" t="inlineStr"/>
      <c r="H608" s="942" t="inlineStr"/>
      <c r="I608" s="942" t="inlineStr">
        <is>
          <t>Comtrade</t>
        </is>
      </c>
      <c r="J608" s="942" t="inlineStr"/>
      <c r="K608" s="942" t="inlineStr"/>
      <c r="L608" s="942" t="inlineStr"/>
      <c r="M608" s="942" t="inlineStr"/>
      <c r="N608" s="942" t="inlineStr">
        <is>
          <t>kt</t>
        </is>
      </c>
      <c r="O608" s="942" t="inlineStr"/>
      <c r="P608" s="942" t="inlineStr"/>
    </row>
    <row r="609">
      <c r="A609" s="942" t="inlineStr">
        <is>
          <t>Mélanges de jus de fruits et légumes</t>
        </is>
      </c>
      <c r="B609" s="942" t="inlineStr">
        <is>
          <t>Echanges</t>
        </is>
      </c>
      <c r="C609" s="942" t="inlineStr">
        <is>
          <t>2019</t>
        </is>
      </c>
      <c r="D609" s="942" t="n">
        <v>22.142343</v>
      </c>
      <c r="E609" s="942" t="inlineStr"/>
      <c r="F609" s="942" t="inlineStr"/>
      <c r="G609" s="942" t="inlineStr"/>
      <c r="H609" s="942" t="inlineStr"/>
      <c r="I609" s="942" t="inlineStr">
        <is>
          <t>Comtrade</t>
        </is>
      </c>
      <c r="J609" s="942" t="inlineStr"/>
      <c r="K609" s="942" t="inlineStr"/>
      <c r="L609" s="942" t="inlineStr"/>
      <c r="M609" s="942" t="inlineStr"/>
      <c r="N609" s="942" t="inlineStr">
        <is>
          <t>kt</t>
        </is>
      </c>
      <c r="O609" s="942" t="inlineStr"/>
      <c r="P609" s="942" t="inlineStr"/>
    </row>
    <row r="610">
      <c r="A610" s="942" t="inlineStr">
        <is>
          <t>Autres jus de fruits et légumes</t>
        </is>
      </c>
      <c r="B610" s="942" t="inlineStr">
        <is>
          <t>Echanges</t>
        </is>
      </c>
      <c r="C610" s="942" t="inlineStr">
        <is>
          <t>2015</t>
        </is>
      </c>
      <c r="D610" s="942" t="n">
        <v>21.895547</v>
      </c>
      <c r="E610" s="942" t="inlineStr"/>
      <c r="F610" s="942" t="inlineStr"/>
      <c r="G610" s="942" t="inlineStr"/>
      <c r="H610" s="942" t="inlineStr"/>
      <c r="I610" s="942" t="inlineStr">
        <is>
          <t>Comtrade</t>
        </is>
      </c>
      <c r="J610" s="942" t="inlineStr"/>
      <c r="K610" s="942" t="inlineStr"/>
      <c r="L610" s="942" t="inlineStr"/>
      <c r="M610" s="942" t="inlineStr"/>
      <c r="N610" s="942" t="inlineStr">
        <is>
          <t>kt</t>
        </is>
      </c>
      <c r="O610" s="942" t="inlineStr"/>
      <c r="P610" s="942" t="inlineStr"/>
    </row>
    <row r="611">
      <c r="A611" s="942" t="inlineStr">
        <is>
          <t>Légumes congelés ou surgelés</t>
        </is>
      </c>
      <c r="B611" s="942" t="inlineStr">
        <is>
          <t>Echanges</t>
        </is>
      </c>
      <c r="C611" s="942" t="inlineStr">
        <is>
          <t>2015</t>
        </is>
      </c>
      <c r="D611" s="942" t="n">
        <v>215.763651</v>
      </c>
      <c r="E611" s="942" t="inlineStr"/>
      <c r="F611" s="942" t="inlineStr"/>
      <c r="G611" s="942" t="inlineStr"/>
      <c r="H611" s="942" t="inlineStr"/>
      <c r="I611" s="942" t="inlineStr">
        <is>
          <t>Comtrade</t>
        </is>
      </c>
      <c r="J611" s="942" t="inlineStr"/>
      <c r="K611" s="942" t="inlineStr"/>
      <c r="L611" s="942" t="inlineStr"/>
      <c r="M611" s="942" t="inlineStr"/>
      <c r="N611" s="942" t="inlineStr">
        <is>
          <t>kt</t>
        </is>
      </c>
      <c r="O611" s="942" t="inlineStr"/>
      <c r="P611" s="942" t="inlineStr"/>
    </row>
    <row r="612">
      <c r="A612" s="942" t="inlineStr">
        <is>
          <t>Légumes congelés ou surgelés</t>
        </is>
      </c>
      <c r="B612" s="942" t="inlineStr">
        <is>
          <t>Echanges</t>
        </is>
      </c>
      <c r="C612" s="942" t="inlineStr">
        <is>
          <t>2019</t>
        </is>
      </c>
      <c r="D612" s="942" t="n">
        <v>248.485457</v>
      </c>
      <c r="E612" s="942" t="inlineStr"/>
      <c r="F612" s="942" t="inlineStr"/>
      <c r="G612" s="942" t="inlineStr"/>
      <c r="H612" s="942" t="inlineStr"/>
      <c r="I612" s="942" t="inlineStr">
        <is>
          <t>Comtrade</t>
        </is>
      </c>
      <c r="J612" s="942" t="inlineStr"/>
      <c r="K612" s="942" t="inlineStr"/>
      <c r="L612" s="942" t="inlineStr"/>
      <c r="M612" s="942" t="inlineStr"/>
      <c r="N612" s="942" t="inlineStr">
        <is>
          <t>kt</t>
        </is>
      </c>
      <c r="O612" s="942" t="inlineStr"/>
      <c r="P612" s="942" t="inlineStr"/>
    </row>
    <row r="613">
      <c r="A613" s="942" t="inlineStr">
        <is>
          <t>Légumes traités pour une conservation temporaire</t>
        </is>
      </c>
      <c r="B613" s="942" t="inlineStr">
        <is>
          <t>Echanges</t>
        </is>
      </c>
      <c r="C613" s="942" t="inlineStr">
        <is>
          <t>2015</t>
        </is>
      </c>
      <c r="D613" s="942" t="n">
        <v>0.385884</v>
      </c>
      <c r="E613" s="942" t="inlineStr"/>
      <c r="F613" s="942" t="inlineStr"/>
      <c r="G613" s="942" t="inlineStr"/>
      <c r="H613" s="942" t="inlineStr"/>
      <c r="I613" s="942" t="inlineStr">
        <is>
          <t>Comtrade</t>
        </is>
      </c>
      <c r="J613" s="942" t="inlineStr"/>
      <c r="K613" s="942" t="inlineStr"/>
      <c r="L613" s="942" t="inlineStr"/>
      <c r="M613" s="942" t="inlineStr"/>
      <c r="N613" s="942" t="inlineStr">
        <is>
          <t>kt</t>
        </is>
      </c>
      <c r="O613" s="942" t="inlineStr"/>
      <c r="P613" s="942" t="inlineStr"/>
    </row>
    <row r="614">
      <c r="A614" s="942" t="inlineStr">
        <is>
          <t>Légumes traités pour une conservation temporaire</t>
        </is>
      </c>
      <c r="B614" s="942" t="inlineStr">
        <is>
          <t>Echanges</t>
        </is>
      </c>
      <c r="C614" s="942" t="inlineStr">
        <is>
          <t>2019</t>
        </is>
      </c>
      <c r="D614" s="942" t="n">
        <v>0.534341</v>
      </c>
      <c r="E614" s="942" t="inlineStr"/>
      <c r="F614" s="942" t="inlineStr"/>
      <c r="G614" s="942" t="inlineStr"/>
      <c r="H614" s="942" t="inlineStr"/>
      <c r="I614" s="942" t="inlineStr">
        <is>
          <t>Comtrade</t>
        </is>
      </c>
      <c r="J614" s="942" t="inlineStr"/>
      <c r="K614" s="942" t="inlineStr"/>
      <c r="L614" s="942" t="inlineStr"/>
      <c r="M614" s="942" t="inlineStr"/>
      <c r="N614" s="942" t="inlineStr">
        <is>
          <t>kt</t>
        </is>
      </c>
      <c r="O614" s="942" t="inlineStr"/>
      <c r="P614" s="942" t="inlineStr"/>
    </row>
    <row r="615">
      <c r="A615" s="942" t="inlineStr">
        <is>
          <t>Oignons, séchés</t>
        </is>
      </c>
      <c r="B615" s="942" t="inlineStr">
        <is>
          <t>Echanges</t>
        </is>
      </c>
      <c r="C615" s="942" t="inlineStr">
        <is>
          <t>2015</t>
        </is>
      </c>
      <c r="D615" s="942" t="n">
        <v>8.630674000000001</v>
      </c>
      <c r="E615" s="942" t="inlineStr"/>
      <c r="F615" s="942" t="inlineStr"/>
      <c r="G615" s="942" t="inlineStr"/>
      <c r="H615" s="942" t="inlineStr"/>
      <c r="I615" s="942" t="inlineStr">
        <is>
          <t>Comtrade</t>
        </is>
      </c>
      <c r="J615" s="942" t="inlineStr"/>
      <c r="K615" s="942" t="inlineStr"/>
      <c r="L615" s="942" t="inlineStr"/>
      <c r="M615" s="942" t="inlineStr"/>
      <c r="N615" s="942" t="inlineStr">
        <is>
          <t>kt</t>
        </is>
      </c>
      <c r="O615" s="942" t="inlineStr"/>
      <c r="P615" s="942" t="inlineStr"/>
    </row>
    <row r="616">
      <c r="A616" s="942" t="inlineStr">
        <is>
          <t>Oignons, séchés</t>
        </is>
      </c>
      <c r="B616" s="942" t="inlineStr">
        <is>
          <t>Echanges</t>
        </is>
      </c>
      <c r="C616" s="942" t="inlineStr">
        <is>
          <t>2019</t>
        </is>
      </c>
      <c r="D616" s="942" t="n">
        <v>6.414405</v>
      </c>
      <c r="E616" s="942" t="inlineStr"/>
      <c r="F616" s="942" t="inlineStr"/>
      <c r="G616" s="942" t="inlineStr"/>
      <c r="H616" s="942" t="inlineStr"/>
      <c r="I616" s="942" t="inlineStr">
        <is>
          <t>Comtrade</t>
        </is>
      </c>
      <c r="J616" s="942" t="inlineStr"/>
      <c r="K616" s="942" t="inlineStr"/>
      <c r="L616" s="942" t="inlineStr"/>
      <c r="M616" s="942" t="inlineStr"/>
      <c r="N616" s="942" t="inlineStr">
        <is>
          <t>kt</t>
        </is>
      </c>
      <c r="O616" s="942" t="inlineStr"/>
      <c r="P616" s="942" t="inlineStr"/>
    </row>
    <row r="617">
      <c r="A617" s="942" t="inlineStr">
        <is>
          <t>Champignons et truffes, séchés</t>
        </is>
      </c>
      <c r="B617" s="942" t="inlineStr">
        <is>
          <t>Echanges</t>
        </is>
      </c>
      <c r="C617" s="942" t="inlineStr">
        <is>
          <t>2015</t>
        </is>
      </c>
      <c r="D617" s="942" t="n">
        <v>0.737479</v>
      </c>
      <c r="E617" s="942" t="inlineStr"/>
      <c r="F617" s="942" t="inlineStr"/>
      <c r="G617" s="942" t="inlineStr"/>
      <c r="H617" s="942" t="inlineStr"/>
      <c r="I617" s="942" t="inlineStr">
        <is>
          <t>Comtrade</t>
        </is>
      </c>
      <c r="J617" s="942" t="inlineStr"/>
      <c r="K617" s="942" t="inlineStr"/>
      <c r="L617" s="942" t="inlineStr"/>
      <c r="M617" s="942" t="inlineStr"/>
      <c r="N617" s="942" t="inlineStr">
        <is>
          <t>kt</t>
        </is>
      </c>
      <c r="O617" s="942" t="inlineStr"/>
      <c r="P617" s="942" t="inlineStr"/>
    </row>
    <row r="618">
      <c r="A618" s="942" t="inlineStr">
        <is>
          <t>Champignons et truffes, séchés</t>
        </is>
      </c>
      <c r="B618" s="942" t="inlineStr">
        <is>
          <t>Echanges</t>
        </is>
      </c>
      <c r="C618" s="942" t="inlineStr">
        <is>
          <t>2019</t>
        </is>
      </c>
      <c r="D618" s="942" t="n">
        <v>0.7897999999999999</v>
      </c>
      <c r="E618" s="942" t="inlineStr"/>
      <c r="F618" s="942" t="inlineStr"/>
      <c r="G618" s="942" t="inlineStr"/>
      <c r="H618" s="942" t="inlineStr"/>
      <c r="I618" s="942" t="inlineStr">
        <is>
          <t>Comtrade</t>
        </is>
      </c>
      <c r="J618" s="942" t="inlineStr"/>
      <c r="K618" s="942" t="inlineStr"/>
      <c r="L618" s="942" t="inlineStr"/>
      <c r="M618" s="942" t="inlineStr"/>
      <c r="N618" s="942" t="inlineStr">
        <is>
          <t>kt</t>
        </is>
      </c>
      <c r="O618" s="942" t="inlineStr"/>
      <c r="P618" s="942" t="inlineStr"/>
    </row>
    <row r="619">
      <c r="A619" s="942" t="inlineStr">
        <is>
          <t>Haricots, appertisés</t>
        </is>
      </c>
      <c r="B619" s="942" t="inlineStr">
        <is>
          <t>Echanges</t>
        </is>
      </c>
      <c r="C619" s="942" t="inlineStr">
        <is>
          <t>2015</t>
        </is>
      </c>
      <c r="D619" s="942" t="n">
        <v>31.382132</v>
      </c>
      <c r="E619" s="942" t="inlineStr"/>
      <c r="F619" s="942" t="inlineStr"/>
      <c r="G619" s="942" t="inlineStr"/>
      <c r="H619" s="942" t="inlineStr"/>
      <c r="I619" s="942" t="inlineStr">
        <is>
          <t>Comtrade</t>
        </is>
      </c>
      <c r="J619" s="942" t="inlineStr"/>
      <c r="K619" s="942" t="inlineStr"/>
      <c r="L619" s="942" t="inlineStr"/>
      <c r="M619" s="942" t="inlineStr"/>
      <c r="N619" s="942" t="inlineStr">
        <is>
          <t>kt</t>
        </is>
      </c>
      <c r="O619" s="942" t="inlineStr"/>
      <c r="P619" s="942" t="inlineStr"/>
    </row>
    <row r="620">
      <c r="A620" s="942" t="inlineStr">
        <is>
          <t>Haricots, appertisés</t>
        </is>
      </c>
      <c r="B620" s="942" t="inlineStr">
        <is>
          <t>Echanges</t>
        </is>
      </c>
      <c r="C620" s="942" t="inlineStr">
        <is>
          <t>2019</t>
        </is>
      </c>
      <c r="D620" s="942" t="n">
        <v>25.719008</v>
      </c>
      <c r="E620" s="942" t="inlineStr"/>
      <c r="F620" s="942" t="inlineStr"/>
      <c r="G620" s="942" t="inlineStr"/>
      <c r="H620" s="942" t="inlineStr"/>
      <c r="I620" s="942" t="inlineStr">
        <is>
          <t>Comtrade</t>
        </is>
      </c>
      <c r="J620" s="942" t="inlineStr"/>
      <c r="K620" s="942" t="inlineStr"/>
      <c r="L620" s="942" t="inlineStr"/>
      <c r="M620" s="942" t="inlineStr"/>
      <c r="N620" s="942" t="inlineStr">
        <is>
          <t>kt</t>
        </is>
      </c>
      <c r="O620" s="942" t="inlineStr"/>
      <c r="P620" s="942" t="inlineStr"/>
    </row>
    <row r="621">
      <c r="A621" s="942" t="inlineStr">
        <is>
          <t>Tomates, entières ou en morceaux, appertisées</t>
        </is>
      </c>
      <c r="B621" s="942" t="inlineStr">
        <is>
          <t>Echanges</t>
        </is>
      </c>
      <c r="C621" s="942" t="inlineStr">
        <is>
          <t>2015</t>
        </is>
      </c>
      <c r="D621" s="942" t="n">
        <v>4.1473</v>
      </c>
      <c r="E621" s="942" t="inlineStr"/>
      <c r="F621" s="942" t="inlineStr"/>
      <c r="G621" s="942" t="inlineStr"/>
      <c r="H621" s="942" t="inlineStr"/>
      <c r="I621" s="942" t="inlineStr">
        <is>
          <t>Comtrade</t>
        </is>
      </c>
      <c r="J621" s="942" t="inlineStr"/>
      <c r="K621" s="942" t="inlineStr"/>
      <c r="L621" s="942" t="inlineStr"/>
      <c r="M621" s="942" t="inlineStr"/>
      <c r="N621" s="942" t="inlineStr">
        <is>
          <t>kt</t>
        </is>
      </c>
      <c r="O621" s="942" t="inlineStr"/>
      <c r="P621" s="942" t="inlineStr"/>
    </row>
    <row r="622">
      <c r="A622" s="942" t="inlineStr">
        <is>
          <t>Tomates, entières ou en morceaux, appertisées</t>
        </is>
      </c>
      <c r="B622" s="942" t="inlineStr">
        <is>
          <t>Echanges</t>
        </is>
      </c>
      <c r="C622" s="942" t="inlineStr">
        <is>
          <t>2019</t>
        </is>
      </c>
      <c r="D622" s="942" t="n">
        <v>4.658159</v>
      </c>
      <c r="E622" s="942" t="inlineStr"/>
      <c r="F622" s="942" t="inlineStr"/>
      <c r="G622" s="942" t="inlineStr"/>
      <c r="H622" s="942" t="inlineStr"/>
      <c r="I622" s="942" t="inlineStr">
        <is>
          <t>Comtrade</t>
        </is>
      </c>
      <c r="J622" s="942" t="inlineStr"/>
      <c r="K622" s="942" t="inlineStr"/>
      <c r="L622" s="942" t="inlineStr"/>
      <c r="M622" s="942" t="inlineStr"/>
      <c r="N622" s="942" t="inlineStr">
        <is>
          <t>kt</t>
        </is>
      </c>
      <c r="O622" s="942" t="inlineStr"/>
      <c r="P622" s="942" t="inlineStr"/>
    </row>
    <row r="623">
      <c r="A623" s="942" t="inlineStr">
        <is>
          <t>Produits des tomates</t>
        </is>
      </c>
      <c r="B623" s="942" t="inlineStr">
        <is>
          <t>Echanges</t>
        </is>
      </c>
      <c r="C623" s="942" t="inlineStr">
        <is>
          <t>2015</t>
        </is>
      </c>
      <c r="D623" s="942" t="n">
        <v>15.124467</v>
      </c>
      <c r="E623" s="942" t="inlineStr"/>
      <c r="F623" s="942" t="inlineStr"/>
      <c r="G623" s="942" t="inlineStr"/>
      <c r="H623" s="942" t="inlineStr"/>
      <c r="I623" s="942" t="inlineStr">
        <is>
          <t>Comtrade</t>
        </is>
      </c>
      <c r="J623" s="942" t="inlineStr"/>
      <c r="K623" s="942" t="inlineStr"/>
      <c r="L623" s="942" t="inlineStr"/>
      <c r="M623" s="942" t="inlineStr"/>
      <c r="N623" s="942" t="inlineStr">
        <is>
          <t>kt</t>
        </is>
      </c>
      <c r="O623" s="942" t="inlineStr"/>
      <c r="P623" s="942" t="inlineStr"/>
    </row>
    <row r="624">
      <c r="A624" s="942" t="inlineStr">
        <is>
          <t>Produits des tomates</t>
        </is>
      </c>
      <c r="B624" s="942" t="inlineStr">
        <is>
          <t>Echanges</t>
        </is>
      </c>
      <c r="C624" s="942" t="inlineStr">
        <is>
          <t>2019</t>
        </is>
      </c>
      <c r="D624" s="942" t="n">
        <v>18.465339</v>
      </c>
      <c r="E624" s="942" t="inlineStr"/>
      <c r="F624" s="942" t="inlineStr"/>
      <c r="G624" s="942" t="inlineStr"/>
      <c r="H624" s="942" t="inlineStr"/>
      <c r="I624" s="942" t="inlineStr">
        <is>
          <t>Comtrade</t>
        </is>
      </c>
      <c r="J624" s="942" t="inlineStr"/>
      <c r="K624" s="942" t="inlineStr"/>
      <c r="L624" s="942" t="inlineStr"/>
      <c r="M624" s="942" t="inlineStr"/>
      <c r="N624" s="942" t="inlineStr">
        <is>
          <t>kt</t>
        </is>
      </c>
      <c r="O624" s="942" t="inlineStr"/>
      <c r="P624" s="942" t="inlineStr"/>
    </row>
    <row r="625">
      <c r="A625" s="942" t="inlineStr">
        <is>
          <t>Champignons du genre Agaricus, appertisés</t>
        </is>
      </c>
      <c r="B625" s="942" t="inlineStr">
        <is>
          <t>Echanges</t>
        </is>
      </c>
      <c r="C625" s="942" t="inlineStr">
        <is>
          <t>2015</t>
        </is>
      </c>
      <c r="D625" s="942" t="n">
        <v>13.510111</v>
      </c>
      <c r="E625" s="942" t="inlineStr"/>
      <c r="F625" s="942" t="inlineStr"/>
      <c r="G625" s="942" t="inlineStr"/>
      <c r="H625" s="942" t="inlineStr"/>
      <c r="I625" s="942" t="inlineStr">
        <is>
          <t>Comtrade</t>
        </is>
      </c>
      <c r="J625" s="942" t="inlineStr"/>
      <c r="K625" s="942" t="inlineStr"/>
      <c r="L625" s="942" t="inlineStr"/>
      <c r="M625" s="942" t="inlineStr"/>
      <c r="N625" s="942" t="inlineStr">
        <is>
          <t>kt</t>
        </is>
      </c>
      <c r="O625" s="942" t="inlineStr"/>
      <c r="P625" s="942" t="inlineStr"/>
    </row>
    <row r="626">
      <c r="A626" s="942" t="inlineStr">
        <is>
          <t>Champignons du genre Agaricus, appertisés</t>
        </is>
      </c>
      <c r="B626" s="942" t="inlineStr">
        <is>
          <t>Echanges</t>
        </is>
      </c>
      <c r="C626" s="942" t="inlineStr">
        <is>
          <t>2019</t>
        </is>
      </c>
      <c r="D626" s="942" t="n">
        <v>11.552328</v>
      </c>
      <c r="E626" s="942" t="inlineStr"/>
      <c r="F626" s="942" t="inlineStr"/>
      <c r="G626" s="942" t="inlineStr"/>
      <c r="H626" s="942" t="inlineStr"/>
      <c r="I626" s="942" t="inlineStr">
        <is>
          <t>Comtrade</t>
        </is>
      </c>
      <c r="J626" s="942" t="inlineStr"/>
      <c r="K626" s="942" t="inlineStr"/>
      <c r="L626" s="942" t="inlineStr"/>
      <c r="M626" s="942" t="inlineStr"/>
      <c r="N626" s="942" t="inlineStr">
        <is>
          <t>kt</t>
        </is>
      </c>
      <c r="O626" s="942" t="inlineStr"/>
      <c r="P626" s="942" t="inlineStr"/>
    </row>
    <row r="627">
      <c r="A627" s="942" t="inlineStr">
        <is>
          <t>Champignons non-cultivés et truffes, appertisés</t>
        </is>
      </c>
      <c r="B627" s="942" t="inlineStr">
        <is>
          <t>Echanges</t>
        </is>
      </c>
      <c r="C627" s="942" t="inlineStr">
        <is>
          <t>2015</t>
        </is>
      </c>
      <c r="D627" s="942" t="n">
        <v>9.116351999999999</v>
      </c>
      <c r="E627" s="942" t="inlineStr"/>
      <c r="F627" s="942" t="inlineStr"/>
      <c r="G627" s="942" t="inlineStr"/>
      <c r="H627" s="942" t="inlineStr"/>
      <c r="I627" s="942" t="inlineStr">
        <is>
          <t>Comtrade</t>
        </is>
      </c>
      <c r="J627" s="942" t="inlineStr"/>
      <c r="K627" s="942" t="inlineStr"/>
      <c r="L627" s="942" t="inlineStr"/>
      <c r="M627" s="942" t="inlineStr"/>
      <c r="N627" s="942" t="inlineStr">
        <is>
          <t>kt</t>
        </is>
      </c>
      <c r="O627" s="942" t="inlineStr"/>
      <c r="P627" s="942" t="inlineStr"/>
    </row>
    <row r="628">
      <c r="A628" s="942" t="inlineStr">
        <is>
          <t>Champignons non-cultivés et truffes, appertisés</t>
        </is>
      </c>
      <c r="B628" s="942" t="inlineStr">
        <is>
          <t>Echanges</t>
        </is>
      </c>
      <c r="C628" s="942" t="inlineStr">
        <is>
          <t>2019</t>
        </is>
      </c>
      <c r="D628" s="942" t="n">
        <v>1.050716</v>
      </c>
      <c r="E628" s="942" t="inlineStr"/>
      <c r="F628" s="942" t="inlineStr"/>
      <c r="G628" s="942" t="inlineStr"/>
      <c r="H628" s="942" t="inlineStr"/>
      <c r="I628" s="942" t="inlineStr">
        <is>
          <t>Comtrade</t>
        </is>
      </c>
      <c r="J628" s="942" t="inlineStr"/>
      <c r="K628" s="942" t="inlineStr"/>
      <c r="L628" s="942" t="inlineStr"/>
      <c r="M628" s="942" t="inlineStr"/>
      <c r="N628" s="942" t="inlineStr">
        <is>
          <t>kt</t>
        </is>
      </c>
      <c r="O628" s="942" t="inlineStr"/>
      <c r="P628" s="942" t="inlineStr"/>
    </row>
    <row r="629">
      <c r="A629" s="942" t="inlineStr">
        <is>
          <t>Autres légumes et mélanges de légumes, appertisés</t>
        </is>
      </c>
      <c r="B629" s="942" t="inlineStr">
        <is>
          <t>Echanges</t>
        </is>
      </c>
      <c r="C629" s="942" t="inlineStr">
        <is>
          <t>2015</t>
        </is>
      </c>
      <c r="D629" s="942" t="n">
        <v>23.566634</v>
      </c>
      <c r="E629" s="942" t="inlineStr"/>
      <c r="F629" s="942" t="inlineStr"/>
      <c r="G629" s="942" t="inlineStr"/>
      <c r="H629" s="942" t="inlineStr"/>
      <c r="I629" s="942" t="inlineStr">
        <is>
          <t>Comtrade</t>
        </is>
      </c>
      <c r="J629" s="942" t="inlineStr"/>
      <c r="K629" s="942" t="inlineStr"/>
      <c r="L629" s="942" t="inlineStr"/>
      <c r="M629" s="942" t="inlineStr"/>
      <c r="N629" s="942" t="inlineStr">
        <is>
          <t>kt</t>
        </is>
      </c>
      <c r="O629" s="942" t="inlineStr"/>
      <c r="P629" s="942" t="inlineStr"/>
    </row>
    <row r="630">
      <c r="A630" s="942" t="inlineStr">
        <is>
          <t>Autres légumes et mélanges de légumes, appertisés</t>
        </is>
      </c>
      <c r="B630" s="942" t="inlineStr">
        <is>
          <t>Echanges</t>
        </is>
      </c>
      <c r="C630" s="942" t="inlineStr">
        <is>
          <t>2019</t>
        </is>
      </c>
      <c r="D630" s="942" t="n">
        <v>37.26145</v>
      </c>
      <c r="E630" s="942" t="inlineStr"/>
      <c r="F630" s="942" t="inlineStr"/>
      <c r="G630" s="942" t="inlineStr"/>
      <c r="H630" s="942" t="inlineStr"/>
      <c r="I630" s="942" t="inlineStr">
        <is>
          <t>Comtrade</t>
        </is>
      </c>
      <c r="J630" s="942" t="inlineStr"/>
      <c r="K630" s="942" t="inlineStr"/>
      <c r="L630" s="942" t="inlineStr"/>
      <c r="M630" s="942" t="inlineStr"/>
      <c r="N630" s="942" t="inlineStr">
        <is>
          <t>kt</t>
        </is>
      </c>
      <c r="O630" s="942" t="inlineStr"/>
      <c r="P630" s="942" t="inlineStr"/>
    </row>
    <row r="631">
      <c r="A631" s="942" t="inlineStr">
        <is>
          <t>Asperges, non congelées, appertisées</t>
        </is>
      </c>
      <c r="B631" s="942" t="inlineStr">
        <is>
          <t>Echanges</t>
        </is>
      </c>
      <c r="C631" s="942" t="inlineStr">
        <is>
          <t>2015</t>
        </is>
      </c>
      <c r="D631" s="942" t="n">
        <v>0.820044</v>
      </c>
      <c r="E631" s="942" t="inlineStr"/>
      <c r="F631" s="942" t="inlineStr"/>
      <c r="G631" s="942" t="inlineStr"/>
      <c r="H631" s="942" t="inlineStr"/>
      <c r="I631" s="942" t="inlineStr">
        <is>
          <t>Comtrade</t>
        </is>
      </c>
      <c r="J631" s="942" t="inlineStr"/>
      <c r="K631" s="942" t="inlineStr"/>
      <c r="L631" s="942" t="inlineStr"/>
      <c r="M631" s="942" t="inlineStr"/>
      <c r="N631" s="942" t="inlineStr">
        <is>
          <t>kt</t>
        </is>
      </c>
      <c r="O631" s="942" t="inlineStr"/>
      <c r="P631" s="942" t="inlineStr"/>
    </row>
    <row r="632">
      <c r="A632" s="942" t="inlineStr">
        <is>
          <t>Asperges, non congelées, appertisées</t>
        </is>
      </c>
      <c r="B632" s="942" t="inlineStr">
        <is>
          <t>Echanges</t>
        </is>
      </c>
      <c r="C632" s="942" t="inlineStr">
        <is>
          <t>2019</t>
        </is>
      </c>
      <c r="D632" s="942" t="n">
        <v>0.6706800000000001</v>
      </c>
      <c r="E632" s="942" t="inlineStr"/>
      <c r="F632" s="942" t="inlineStr"/>
      <c r="G632" s="942" t="inlineStr"/>
      <c r="H632" s="942" t="inlineStr"/>
      <c r="I632" s="942" t="inlineStr">
        <is>
          <t>Comtrade</t>
        </is>
      </c>
      <c r="J632" s="942" t="inlineStr"/>
      <c r="K632" s="942" t="inlineStr"/>
      <c r="L632" s="942" t="inlineStr"/>
      <c r="M632" s="942" t="inlineStr"/>
      <c r="N632" s="942" t="inlineStr">
        <is>
          <t>kt</t>
        </is>
      </c>
      <c r="O632" s="942" t="inlineStr"/>
      <c r="P632" s="942" t="inlineStr"/>
    </row>
    <row r="633">
      <c r="A633" s="942" t="inlineStr">
        <is>
          <t>Maïs doux, non congelé, appertisé</t>
        </is>
      </c>
      <c r="B633" s="942" t="inlineStr">
        <is>
          <t>Echanges</t>
        </is>
      </c>
      <c r="C633" s="942" t="inlineStr">
        <is>
          <t>2015</t>
        </is>
      </c>
      <c r="D633" s="942" t="n">
        <v>102.334389</v>
      </c>
      <c r="E633" s="942" t="inlineStr"/>
      <c r="F633" s="942" t="inlineStr"/>
      <c r="G633" s="942" t="inlineStr"/>
      <c r="H633" s="942" t="inlineStr"/>
      <c r="I633" s="942" t="inlineStr">
        <is>
          <t>Comtrade</t>
        </is>
      </c>
      <c r="J633" s="942" t="inlineStr"/>
      <c r="K633" s="942" t="inlineStr"/>
      <c r="L633" s="942" t="inlineStr"/>
      <c r="M633" s="942" t="inlineStr"/>
      <c r="N633" s="942" t="inlineStr">
        <is>
          <t>kt</t>
        </is>
      </c>
      <c r="O633" s="942" t="inlineStr"/>
      <c r="P633" s="942" t="inlineStr"/>
    </row>
    <row r="634">
      <c r="A634" s="942" t="inlineStr">
        <is>
          <t>Maïs doux, non congelé, appertisé</t>
        </is>
      </c>
      <c r="B634" s="942" t="inlineStr">
        <is>
          <t>Echanges</t>
        </is>
      </c>
      <c r="C634" s="942" t="inlineStr">
        <is>
          <t>2019</t>
        </is>
      </c>
      <c r="D634" s="942" t="n">
        <v>114.040426</v>
      </c>
      <c r="E634" s="942" t="inlineStr"/>
      <c r="F634" s="942" t="inlineStr"/>
      <c r="G634" s="942" t="inlineStr"/>
      <c r="H634" s="942" t="inlineStr"/>
      <c r="I634" s="942" t="inlineStr">
        <is>
          <t>Comtrade</t>
        </is>
      </c>
      <c r="J634" s="942" t="inlineStr"/>
      <c r="K634" s="942" t="inlineStr"/>
      <c r="L634" s="942" t="inlineStr"/>
      <c r="M634" s="942" t="inlineStr"/>
      <c r="N634" s="942" t="inlineStr">
        <is>
          <t>kt</t>
        </is>
      </c>
      <c r="O634" s="942" t="inlineStr"/>
      <c r="P634" s="942" t="inlineStr"/>
    </row>
    <row r="635">
      <c r="A635" s="942" t="inlineStr">
        <is>
          <t>Fruits et légumes conservés dans le vinaigre</t>
        </is>
      </c>
      <c r="B635" s="942" t="inlineStr">
        <is>
          <t>Echanges</t>
        </is>
      </c>
      <c r="C635" s="942" t="inlineStr">
        <is>
          <t>2015</t>
        </is>
      </c>
      <c r="D635" s="942" t="n">
        <v>5.465363</v>
      </c>
      <c r="E635" s="942" t="inlineStr"/>
      <c r="F635" s="942" t="inlineStr"/>
      <c r="G635" s="942" t="inlineStr"/>
      <c r="H635" s="942" t="inlineStr"/>
      <c r="I635" s="942" t="inlineStr">
        <is>
          <t>Comtrade</t>
        </is>
      </c>
      <c r="J635" s="942" t="inlineStr"/>
      <c r="K635" s="942" t="inlineStr"/>
      <c r="L635" s="942" t="inlineStr"/>
      <c r="M635" s="942" t="inlineStr"/>
      <c r="N635" s="942" t="inlineStr">
        <is>
          <t>kt</t>
        </is>
      </c>
      <c r="O635" s="942" t="inlineStr"/>
      <c r="P635" s="942" t="inlineStr"/>
    </row>
    <row r="636">
      <c r="A636" s="942" t="inlineStr">
        <is>
          <t>Fruits et légumes conservés dans le vinaigre</t>
        </is>
      </c>
      <c r="B636" s="942" t="inlineStr">
        <is>
          <t>Echanges</t>
        </is>
      </c>
      <c r="C636" s="942" t="inlineStr">
        <is>
          <t>2019</t>
        </is>
      </c>
      <c r="D636" s="942" t="n">
        <v>4.548444</v>
      </c>
      <c r="E636" s="942" t="inlineStr"/>
      <c r="F636" s="942" t="inlineStr"/>
      <c r="G636" s="942" t="inlineStr"/>
      <c r="H636" s="942" t="inlineStr"/>
      <c r="I636" s="942" t="inlineStr">
        <is>
          <t>Comtrade</t>
        </is>
      </c>
      <c r="J636" s="942" t="inlineStr"/>
      <c r="K636" s="942" t="inlineStr"/>
      <c r="L636" s="942" t="inlineStr"/>
      <c r="M636" s="942" t="inlineStr"/>
      <c r="N636" s="942" t="inlineStr">
        <is>
          <t>kt</t>
        </is>
      </c>
      <c r="O636" s="942" t="inlineStr"/>
      <c r="P636" s="942" t="inlineStr"/>
    </row>
    <row r="637">
      <c r="A637" s="942" t="inlineStr">
        <is>
          <t>Fruits crus ou cuits, congelés ou surgelés</t>
        </is>
      </c>
      <c r="B637" s="942" t="inlineStr">
        <is>
          <t>Echanges</t>
        </is>
      </c>
      <c r="C637" s="942" t="inlineStr">
        <is>
          <t>2015</t>
        </is>
      </c>
      <c r="D637" s="942" t="n">
        <v>12.13738</v>
      </c>
      <c r="E637" s="942" t="inlineStr"/>
      <c r="F637" s="942" t="inlineStr"/>
      <c r="G637" s="942" t="inlineStr"/>
      <c r="H637" s="942" t="inlineStr"/>
      <c r="I637" s="942" t="inlineStr">
        <is>
          <t>Comtrade</t>
        </is>
      </c>
      <c r="J637" s="942" t="inlineStr"/>
      <c r="K637" s="942" t="inlineStr"/>
      <c r="L637" s="942" t="inlineStr"/>
      <c r="M637" s="942" t="inlineStr"/>
      <c r="N637" s="942" t="inlineStr">
        <is>
          <t>kt</t>
        </is>
      </c>
      <c r="O637" s="942" t="inlineStr"/>
      <c r="P637" s="942" t="inlineStr"/>
    </row>
    <row r="638">
      <c r="A638" s="942" t="inlineStr">
        <is>
          <t>Fruits crus ou cuits, congelés ou surgelés</t>
        </is>
      </c>
      <c r="B638" s="942" t="inlineStr">
        <is>
          <t>Echanges</t>
        </is>
      </c>
      <c r="C638" s="942" t="inlineStr">
        <is>
          <t>2019</t>
        </is>
      </c>
      <c r="D638" s="942" t="n">
        <v>15.394705</v>
      </c>
      <c r="E638" s="942" t="inlineStr"/>
      <c r="F638" s="942" t="inlineStr"/>
      <c r="G638" s="942" t="inlineStr"/>
      <c r="H638" s="942" t="inlineStr"/>
      <c r="I638" s="942" t="inlineStr">
        <is>
          <t>Comtrade</t>
        </is>
      </c>
      <c r="J638" s="942" t="inlineStr"/>
      <c r="K638" s="942" t="inlineStr"/>
      <c r="L638" s="942" t="inlineStr"/>
      <c r="M638" s="942" t="inlineStr"/>
      <c r="N638" s="942" t="inlineStr">
        <is>
          <t>kt</t>
        </is>
      </c>
      <c r="O638" s="942" t="inlineStr"/>
      <c r="P638" s="942" t="inlineStr"/>
    </row>
    <row r="639">
      <c r="A639" s="942" t="inlineStr">
        <is>
          <t>Confitures, marmelades, gelées, purées et pâtes d'agrumes, obtenues par cuisson</t>
        </is>
      </c>
      <c r="B639" s="942" t="inlineStr">
        <is>
          <t>Echanges</t>
        </is>
      </c>
      <c r="C639" s="942" t="inlineStr">
        <is>
          <t>2015</t>
        </is>
      </c>
      <c r="D639" s="942" t="n">
        <v>3.384815</v>
      </c>
      <c r="E639" s="942" t="inlineStr"/>
      <c r="F639" s="942" t="inlineStr"/>
      <c r="G639" s="942" t="inlineStr"/>
      <c r="H639" s="942" t="inlineStr"/>
      <c r="I639" s="942" t="inlineStr">
        <is>
          <t>Comtrade</t>
        </is>
      </c>
      <c r="J639" s="942" t="inlineStr"/>
      <c r="K639" s="942" t="inlineStr"/>
      <c r="L639" s="942" t="inlineStr"/>
      <c r="M639" s="942" t="inlineStr"/>
      <c r="N639" s="942" t="inlineStr">
        <is>
          <t>kt</t>
        </is>
      </c>
      <c r="O639" s="942" t="inlineStr"/>
      <c r="P639" s="942" t="inlineStr"/>
    </row>
    <row r="640">
      <c r="A640" s="942" t="inlineStr">
        <is>
          <t>Confitures, marmelades, gelées, purées et pâtes d'agrumes, obtenues par cuisson</t>
        </is>
      </c>
      <c r="B640" s="942" t="inlineStr">
        <is>
          <t>Echanges</t>
        </is>
      </c>
      <c r="C640" s="942" t="inlineStr">
        <is>
          <t>2019</t>
        </is>
      </c>
      <c r="D640" s="942" t="n">
        <v>4.950602</v>
      </c>
      <c r="E640" s="942" t="inlineStr"/>
      <c r="F640" s="942" t="inlineStr"/>
      <c r="G640" s="942" t="inlineStr"/>
      <c r="H640" s="942" t="inlineStr"/>
      <c r="I640" s="942" t="inlineStr">
        <is>
          <t>Comtrade</t>
        </is>
      </c>
      <c r="J640" s="942" t="inlineStr"/>
      <c r="K640" s="942" t="inlineStr"/>
      <c r="L640" s="942" t="inlineStr"/>
      <c r="M640" s="942" t="inlineStr"/>
      <c r="N640" s="942" t="inlineStr">
        <is>
          <t>kt</t>
        </is>
      </c>
      <c r="O640" s="942" t="inlineStr"/>
      <c r="P640" s="942" t="inlineStr"/>
    </row>
    <row r="641">
      <c r="A641" s="942" t="inlineStr">
        <is>
          <t>Confitures, marmelades, gelées, purées et pâtes de fruits à coque et de fruits autres qu'agrumes, obtenues par cuisson</t>
        </is>
      </c>
      <c r="B641" s="942" t="inlineStr">
        <is>
          <t>Echanges</t>
        </is>
      </c>
      <c r="C641" s="942" t="inlineStr">
        <is>
          <t>2015</t>
        </is>
      </c>
      <c r="D641" s="942" t="n">
        <v>83.07825</v>
      </c>
      <c r="E641" s="942" t="inlineStr"/>
      <c r="F641" s="942" t="inlineStr"/>
      <c r="G641" s="942" t="inlineStr"/>
      <c r="H641" s="942" t="inlineStr"/>
      <c r="I641" s="942" t="inlineStr">
        <is>
          <t>Comtrade</t>
        </is>
      </c>
      <c r="J641" s="942" t="inlineStr"/>
      <c r="K641" s="942" t="inlineStr"/>
      <c r="L641" s="942" t="inlineStr"/>
      <c r="M641" s="942" t="inlineStr"/>
      <c r="N641" s="942" t="inlineStr">
        <is>
          <t>kt</t>
        </is>
      </c>
      <c r="O641" s="942" t="inlineStr"/>
      <c r="P641" s="942" t="inlineStr"/>
    </row>
    <row r="642">
      <c r="A642" s="942" t="inlineStr">
        <is>
          <t>Confitures, marmelades, gelées, purées et pâtes de fruits à coque et de fruits autres qu'agrumes, obtenues par cuisson</t>
        </is>
      </c>
      <c r="B642" s="942" t="inlineStr">
        <is>
          <t>Echanges</t>
        </is>
      </c>
      <c r="C642" s="942" t="inlineStr">
        <is>
          <t>2019</t>
        </is>
      </c>
      <c r="D642" s="942" t="n">
        <v>93.19359799999999</v>
      </c>
      <c r="E642" s="942" t="inlineStr"/>
      <c r="F642" s="942" t="inlineStr"/>
      <c r="G642" s="942" t="inlineStr"/>
      <c r="H642" s="942" t="inlineStr"/>
      <c r="I642" s="942" t="inlineStr">
        <is>
          <t>Comtrade</t>
        </is>
      </c>
      <c r="J642" s="942" t="inlineStr"/>
      <c r="K642" s="942" t="inlineStr"/>
      <c r="L642" s="942" t="inlineStr"/>
      <c r="M642" s="942" t="inlineStr"/>
      <c r="N642" s="942" t="inlineStr">
        <is>
          <t>kt</t>
        </is>
      </c>
      <c r="O642" s="942" t="inlineStr"/>
      <c r="P642" s="942" t="inlineStr"/>
    </row>
    <row r="643">
      <c r="A643" s="942" t="inlineStr">
        <is>
          <t>Arachides, grillées, salées ou autrement préparées et beurre d'arachide</t>
        </is>
      </c>
      <c r="B643" s="942" t="inlineStr">
        <is>
          <t>Echanges</t>
        </is>
      </c>
      <c r="C643" s="942" t="inlineStr">
        <is>
          <t>2015</t>
        </is>
      </c>
      <c r="D643" s="942" t="n">
        <v>4.58979</v>
      </c>
      <c r="E643" s="942" t="inlineStr"/>
      <c r="F643" s="942" t="inlineStr"/>
      <c r="G643" s="942" t="inlineStr"/>
      <c r="H643" s="942" t="inlineStr"/>
      <c r="I643" s="942" t="inlineStr">
        <is>
          <t>Comtrade</t>
        </is>
      </c>
      <c r="J643" s="942" t="inlineStr"/>
      <c r="K643" s="942" t="inlineStr"/>
      <c r="L643" s="942" t="inlineStr"/>
      <c r="M643" s="942" t="inlineStr"/>
      <c r="N643" s="942" t="inlineStr">
        <is>
          <t>kt</t>
        </is>
      </c>
      <c r="O643" s="942" t="inlineStr"/>
      <c r="P643" s="942" t="inlineStr"/>
    </row>
    <row r="644">
      <c r="A644" s="942" t="inlineStr">
        <is>
          <t>Arachides, grillées, salées ou autrement préparées et beurre d'arachide</t>
        </is>
      </c>
      <c r="B644" s="942" t="inlineStr">
        <is>
          <t>Echanges</t>
        </is>
      </c>
      <c r="C644" s="942" t="inlineStr">
        <is>
          <t>2019</t>
        </is>
      </c>
      <c r="D644" s="942" t="n">
        <v>6.286654</v>
      </c>
      <c r="E644" s="942" t="inlineStr"/>
      <c r="F644" s="942" t="inlineStr"/>
      <c r="G644" s="942" t="inlineStr"/>
      <c r="H644" s="942" t="inlineStr"/>
      <c r="I644" s="942" t="inlineStr">
        <is>
          <t>Comtrade</t>
        </is>
      </c>
      <c r="J644" s="942" t="inlineStr"/>
      <c r="K644" s="942" t="inlineStr"/>
      <c r="L644" s="942" t="inlineStr"/>
      <c r="M644" s="942" t="inlineStr"/>
      <c r="N644" s="942" t="inlineStr">
        <is>
          <t>kt</t>
        </is>
      </c>
      <c r="O644" s="942" t="inlineStr"/>
      <c r="P644" s="942" t="inlineStr"/>
    </row>
    <row r="645">
      <c r="A645" s="942" t="inlineStr">
        <is>
          <t>Écorces d'agrumes ou de melons, traitées pour une conservation temporaire, impropres à une consommation immédiate</t>
        </is>
      </c>
      <c r="B645" s="942" t="inlineStr">
        <is>
          <t>Echanges</t>
        </is>
      </c>
      <c r="C645" s="942" t="inlineStr">
        <is>
          <t>2015</t>
        </is>
      </c>
      <c r="D645" s="942" t="n">
        <v>0.165472</v>
      </c>
      <c r="E645" s="942" t="inlineStr"/>
      <c r="F645" s="942" t="inlineStr"/>
      <c r="G645" s="942" t="inlineStr"/>
      <c r="H645" s="942" t="inlineStr"/>
      <c r="I645" s="942" t="inlineStr">
        <is>
          <t>Comtrade</t>
        </is>
      </c>
      <c r="J645" s="942" t="inlineStr"/>
      <c r="K645" s="942" t="inlineStr"/>
      <c r="L645" s="942" t="inlineStr"/>
      <c r="M645" s="942" t="inlineStr"/>
      <c r="N645" s="942" t="inlineStr">
        <is>
          <t>kt</t>
        </is>
      </c>
      <c r="O645" s="942" t="inlineStr"/>
      <c r="P645" s="942" t="inlineStr"/>
    </row>
    <row r="646">
      <c r="A646" s="942" t="inlineStr">
        <is>
          <t>Écorces d'agrumes ou de melons, traitées pour une conservation temporaire, impropres à une consommation immédiate</t>
        </is>
      </c>
      <c r="B646" s="942" t="inlineStr">
        <is>
          <t>Echanges</t>
        </is>
      </c>
      <c r="C646" s="942" t="inlineStr">
        <is>
          <t>2019</t>
        </is>
      </c>
      <c r="D646" s="942" t="n">
        <v>0.218871</v>
      </c>
      <c r="E646" s="942" t="inlineStr"/>
      <c r="F646" s="942" t="inlineStr"/>
      <c r="G646" s="942" t="inlineStr"/>
      <c r="H646" s="942" t="inlineStr"/>
      <c r="I646" s="942" t="inlineStr">
        <is>
          <t>Comtrade</t>
        </is>
      </c>
      <c r="J646" s="942" t="inlineStr"/>
      <c r="K646" s="942" t="inlineStr"/>
      <c r="L646" s="942" t="inlineStr"/>
      <c r="M646" s="942" t="inlineStr"/>
      <c r="N646" s="942" t="inlineStr">
        <is>
          <t>kt</t>
        </is>
      </c>
      <c r="O646" s="942" t="inlineStr"/>
      <c r="P646" s="942" t="inlineStr"/>
    </row>
    <row r="647">
      <c r="A647" s="942" t="inlineStr">
        <is>
          <t>Autres fruits et fruits à coque, traités pour une conservation temporaire, impropres à une consommation immédiate</t>
        </is>
      </c>
      <c r="B647" s="942" t="inlineStr">
        <is>
          <t>Echanges</t>
        </is>
      </c>
      <c r="C647" s="942" t="inlineStr">
        <is>
          <t>2015</t>
        </is>
      </c>
      <c r="D647" s="942" t="n">
        <v>0.6293340000000001</v>
      </c>
      <c r="E647" s="942" t="inlineStr"/>
      <c r="F647" s="942" t="inlineStr"/>
      <c r="G647" s="942" t="inlineStr"/>
      <c r="H647" s="942" t="inlineStr"/>
      <c r="I647" s="942" t="inlineStr">
        <is>
          <t>Comtrade</t>
        </is>
      </c>
      <c r="J647" s="942" t="inlineStr"/>
      <c r="K647" s="942" t="inlineStr"/>
      <c r="L647" s="942" t="inlineStr"/>
      <c r="M647" s="942" t="inlineStr"/>
      <c r="N647" s="942" t="inlineStr">
        <is>
          <t>kt</t>
        </is>
      </c>
      <c r="O647" s="942" t="inlineStr"/>
      <c r="P647" s="942" t="inlineStr"/>
    </row>
    <row r="648">
      <c r="A648" s="942" t="inlineStr">
        <is>
          <t>Autres fruits et fruits à coque, traités pour une conservation temporaire, impropres à une consommation immédiate</t>
        </is>
      </c>
      <c r="B648" s="942" t="inlineStr">
        <is>
          <t>Echanges</t>
        </is>
      </c>
      <c r="C648" s="942" t="inlineStr">
        <is>
          <t>2019</t>
        </is>
      </c>
      <c r="D648" s="942" t="n">
        <v>0.030882</v>
      </c>
      <c r="E648" s="942" t="inlineStr"/>
      <c r="F648" s="942" t="inlineStr"/>
      <c r="G648" s="942" t="inlineStr"/>
      <c r="H648" s="942" t="inlineStr"/>
      <c r="I648" s="942" t="inlineStr">
        <is>
          <t>Comtrade</t>
        </is>
      </c>
      <c r="J648" s="942" t="inlineStr"/>
      <c r="K648" s="942" t="inlineStr"/>
      <c r="L648" s="942" t="inlineStr"/>
      <c r="M648" s="942" t="inlineStr"/>
      <c r="N648" s="942" t="inlineStr">
        <is>
          <t>kt</t>
        </is>
      </c>
      <c r="O648" s="942" t="inlineStr"/>
      <c r="P648" s="942" t="inlineStr"/>
    </row>
    <row r="649">
      <c r="A649" s="942" t="inlineStr">
        <is>
          <t>Arachides, sans coques</t>
        </is>
      </c>
      <c r="B649" s="942" t="inlineStr">
        <is>
          <t>Echanges</t>
        </is>
      </c>
      <c r="C649" s="942" t="inlineStr">
        <is>
          <t>2015</t>
        </is>
      </c>
      <c r="D649" s="942" t="n">
        <v>0.288829</v>
      </c>
      <c r="E649" s="942" t="inlineStr"/>
      <c r="F649" s="942" t="inlineStr"/>
      <c r="G649" s="942" t="inlineStr"/>
      <c r="H649" s="942" t="inlineStr"/>
      <c r="I649" s="942" t="inlineStr">
        <is>
          <t>Comtrade</t>
        </is>
      </c>
      <c r="J649" s="942" t="inlineStr"/>
      <c r="K649" s="942" t="inlineStr"/>
      <c r="L649" s="942" t="inlineStr"/>
      <c r="M649" s="942" t="inlineStr"/>
      <c r="N649" s="942" t="inlineStr">
        <is>
          <t>kt</t>
        </is>
      </c>
      <c r="O649" s="942" t="inlineStr"/>
      <c r="P649" s="942" t="inlineStr"/>
    </row>
    <row r="650">
      <c r="A650" s="942" t="inlineStr">
        <is>
          <t>Noix du Brésil, sans coques</t>
        </is>
      </c>
      <c r="B650" s="942" t="inlineStr">
        <is>
          <t>Echanges</t>
        </is>
      </c>
      <c r="C650" s="942" t="inlineStr">
        <is>
          <t>2015</t>
        </is>
      </c>
      <c r="D650" s="942" t="n">
        <v>0.085853</v>
      </c>
      <c r="E650" s="942" t="inlineStr"/>
      <c r="F650" s="942" t="inlineStr"/>
      <c r="G650" s="942" t="inlineStr"/>
      <c r="H650" s="942" t="inlineStr"/>
      <c r="I650" s="942" t="inlineStr">
        <is>
          <t>Comtrade</t>
        </is>
      </c>
      <c r="J650" s="942" t="inlineStr"/>
      <c r="K650" s="942" t="inlineStr"/>
      <c r="L650" s="942" t="inlineStr"/>
      <c r="M650" s="942" t="inlineStr"/>
      <c r="N650" s="942" t="inlineStr">
        <is>
          <t>kt</t>
        </is>
      </c>
      <c r="O650" s="942" t="inlineStr"/>
      <c r="P650" s="942" t="inlineStr"/>
    </row>
    <row r="651">
      <c r="A651" s="942" t="inlineStr">
        <is>
          <t>Noix du Brésil, sans coques</t>
        </is>
      </c>
      <c r="B651" s="942" t="inlineStr">
        <is>
          <t>Echanges</t>
        </is>
      </c>
      <c r="C651" s="942" t="inlineStr">
        <is>
          <t>2019</t>
        </is>
      </c>
      <c r="D651" s="942" t="n">
        <v>0.044556</v>
      </c>
      <c r="E651" s="942" t="inlineStr"/>
      <c r="F651" s="942" t="inlineStr"/>
      <c r="G651" s="942" t="inlineStr"/>
      <c r="H651" s="942" t="inlineStr"/>
      <c r="I651" s="942" t="inlineStr">
        <is>
          <t>Comtrade</t>
        </is>
      </c>
      <c r="J651" s="942" t="inlineStr"/>
      <c r="K651" s="942" t="inlineStr"/>
      <c r="L651" s="942" t="inlineStr"/>
      <c r="M651" s="942" t="inlineStr"/>
      <c r="N651" s="942" t="inlineStr">
        <is>
          <t>kt</t>
        </is>
      </c>
      <c r="O651" s="942" t="inlineStr"/>
      <c r="P651" s="942" t="inlineStr"/>
    </row>
    <row r="652">
      <c r="A652" s="942" t="inlineStr">
        <is>
          <t>Noix de cajou, sans coques</t>
        </is>
      </c>
      <c r="B652" s="942" t="inlineStr">
        <is>
          <t>Echanges</t>
        </is>
      </c>
      <c r="C652" s="942" t="inlineStr">
        <is>
          <t>2015</t>
        </is>
      </c>
      <c r="D652" s="942" t="n">
        <v>0.222926</v>
      </c>
      <c r="E652" s="942" t="inlineStr"/>
      <c r="F652" s="942" t="inlineStr"/>
      <c r="G652" s="942" t="inlineStr"/>
      <c r="H652" s="942" t="inlineStr"/>
      <c r="I652" s="942" t="inlineStr">
        <is>
          <t>Comtrade</t>
        </is>
      </c>
      <c r="J652" s="942" t="inlineStr"/>
      <c r="K652" s="942" t="inlineStr"/>
      <c r="L652" s="942" t="inlineStr"/>
      <c r="M652" s="942" t="inlineStr"/>
      <c r="N652" s="942" t="inlineStr">
        <is>
          <t>kt</t>
        </is>
      </c>
      <c r="O652" s="942" t="inlineStr"/>
      <c r="P652" s="942" t="inlineStr"/>
    </row>
    <row r="653">
      <c r="A653" s="942" t="inlineStr">
        <is>
          <t>Noix de cajou, sans coques</t>
        </is>
      </c>
      <c r="B653" s="942" t="inlineStr">
        <is>
          <t>Echanges</t>
        </is>
      </c>
      <c r="C653" s="942" t="inlineStr">
        <is>
          <t>2019</t>
        </is>
      </c>
      <c r="D653" s="942" t="n">
        <v>0.198963</v>
      </c>
      <c r="E653" s="942" t="inlineStr"/>
      <c r="F653" s="942" t="inlineStr"/>
      <c r="G653" s="942" t="inlineStr"/>
      <c r="H653" s="942" t="inlineStr"/>
      <c r="I653" s="942" t="inlineStr">
        <is>
          <t>Comtrade</t>
        </is>
      </c>
      <c r="J653" s="942" t="inlineStr"/>
      <c r="K653" s="942" t="inlineStr"/>
      <c r="L653" s="942" t="inlineStr"/>
      <c r="M653" s="942" t="inlineStr"/>
      <c r="N653" s="942" t="inlineStr">
        <is>
          <t>kt</t>
        </is>
      </c>
      <c r="O653" s="942" t="inlineStr"/>
      <c r="P653" s="942" t="inlineStr"/>
    </row>
    <row r="654">
      <c r="A654" s="942" t="inlineStr">
        <is>
          <t>Amandes, sans coques</t>
        </is>
      </c>
      <c r="B654" s="942" t="inlineStr">
        <is>
          <t>Echanges</t>
        </is>
      </c>
      <c r="C654" s="942" t="inlineStr">
        <is>
          <t>2015</t>
        </is>
      </c>
      <c r="D654" s="942" t="n">
        <v>1.833021</v>
      </c>
      <c r="E654" s="942" t="inlineStr"/>
      <c r="F654" s="942" t="inlineStr"/>
      <c r="G654" s="942" t="inlineStr"/>
      <c r="H654" s="942" t="inlineStr"/>
      <c r="I654" s="942" t="inlineStr">
        <is>
          <t>Comtrade</t>
        </is>
      </c>
      <c r="J654" s="942" t="inlineStr"/>
      <c r="K654" s="942" t="inlineStr"/>
      <c r="L654" s="942" t="inlineStr"/>
      <c r="M654" s="942" t="inlineStr"/>
      <c r="N654" s="942" t="inlineStr">
        <is>
          <t>kt</t>
        </is>
      </c>
      <c r="O654" s="942" t="inlineStr"/>
      <c r="P654" s="942" t="inlineStr"/>
    </row>
    <row r="655">
      <c r="A655" s="942" t="inlineStr">
        <is>
          <t>Amandes, sans coques</t>
        </is>
      </c>
      <c r="B655" s="942" t="inlineStr">
        <is>
          <t>Echanges</t>
        </is>
      </c>
      <c r="C655" s="942" t="inlineStr">
        <is>
          <t>2019</t>
        </is>
      </c>
      <c r="D655" s="942" t="n">
        <v>2.088588</v>
      </c>
      <c r="E655" s="942" t="inlineStr"/>
      <c r="F655" s="942" t="inlineStr"/>
      <c r="G655" s="942" t="inlineStr"/>
      <c r="H655" s="942" t="inlineStr"/>
      <c r="I655" s="942" t="inlineStr">
        <is>
          <t>Comtrade</t>
        </is>
      </c>
      <c r="J655" s="942" t="inlineStr"/>
      <c r="K655" s="942" t="inlineStr"/>
      <c r="L655" s="942" t="inlineStr"/>
      <c r="M655" s="942" t="inlineStr"/>
      <c r="N655" s="942" t="inlineStr">
        <is>
          <t>kt</t>
        </is>
      </c>
      <c r="O655" s="942" t="inlineStr"/>
      <c r="P655" s="942" t="inlineStr"/>
    </row>
    <row r="656">
      <c r="A656" s="942" t="inlineStr">
        <is>
          <t>Noisettes, sans coques</t>
        </is>
      </c>
      <c r="B656" s="942" t="inlineStr">
        <is>
          <t>Echanges</t>
        </is>
      </c>
      <c r="C656" s="942" t="inlineStr">
        <is>
          <t>2015</t>
        </is>
      </c>
      <c r="D656" s="942" t="n">
        <v>0.547906</v>
      </c>
      <c r="E656" s="942" t="inlineStr"/>
      <c r="F656" s="942" t="inlineStr"/>
      <c r="G656" s="942" t="inlineStr"/>
      <c r="H656" s="942" t="inlineStr"/>
      <c r="I656" s="942" t="inlineStr">
        <is>
          <t>Comtrade</t>
        </is>
      </c>
      <c r="J656" s="942" t="inlineStr"/>
      <c r="K656" s="942" t="inlineStr"/>
      <c r="L656" s="942" t="inlineStr"/>
      <c r="M656" s="942" t="inlineStr"/>
      <c r="N656" s="942" t="inlineStr">
        <is>
          <t>kt</t>
        </is>
      </c>
      <c r="O656" s="942" t="inlineStr"/>
      <c r="P656" s="942" t="inlineStr"/>
    </row>
    <row r="657">
      <c r="A657" s="942" t="inlineStr">
        <is>
          <t>Noisettes, sans coques</t>
        </is>
      </c>
      <c r="B657" s="942" t="inlineStr">
        <is>
          <t>Echanges</t>
        </is>
      </c>
      <c r="C657" s="942" t="inlineStr">
        <is>
          <t>2019</t>
        </is>
      </c>
      <c r="D657" s="942" t="n">
        <v>0.58749</v>
      </c>
      <c r="E657" s="942" t="inlineStr"/>
      <c r="F657" s="942" t="inlineStr"/>
      <c r="G657" s="942" t="inlineStr"/>
      <c r="H657" s="942" t="inlineStr"/>
      <c r="I657" s="942" t="inlineStr">
        <is>
          <t>Comtrade</t>
        </is>
      </c>
      <c r="J657" s="942" t="inlineStr"/>
      <c r="K657" s="942" t="inlineStr"/>
      <c r="L657" s="942" t="inlineStr"/>
      <c r="M657" s="942" t="inlineStr"/>
      <c r="N657" s="942" t="inlineStr">
        <is>
          <t>kt</t>
        </is>
      </c>
      <c r="O657" s="942" t="inlineStr"/>
      <c r="P657" s="942" t="inlineStr"/>
    </row>
    <row r="658">
      <c r="A658" s="942" t="inlineStr">
        <is>
          <t>Noix, sans coques</t>
        </is>
      </c>
      <c r="B658" s="942" t="inlineStr">
        <is>
          <t>Echanges</t>
        </is>
      </c>
      <c r="C658" s="942" t="inlineStr">
        <is>
          <t>2015</t>
        </is>
      </c>
      <c r="D658" s="942" t="n">
        <v>3.223337</v>
      </c>
      <c r="E658" s="942" t="inlineStr"/>
      <c r="F658" s="942" t="inlineStr"/>
      <c r="G658" s="942" t="inlineStr"/>
      <c r="H658" s="942" t="inlineStr"/>
      <c r="I658" s="942" t="inlineStr">
        <is>
          <t>Comtrade</t>
        </is>
      </c>
      <c r="J658" s="942" t="inlineStr"/>
      <c r="K658" s="942" t="inlineStr"/>
      <c r="L658" s="942" t="inlineStr"/>
      <c r="M658" s="942" t="inlineStr"/>
      <c r="N658" s="942" t="inlineStr">
        <is>
          <t>kt</t>
        </is>
      </c>
      <c r="O658" s="942" t="inlineStr"/>
      <c r="P658" s="942" t="inlineStr"/>
    </row>
    <row r="659">
      <c r="A659" s="942" t="inlineStr">
        <is>
          <t>Noix, sans coques</t>
        </is>
      </c>
      <c r="B659" s="942" t="inlineStr">
        <is>
          <t>Echanges</t>
        </is>
      </c>
      <c r="C659" s="942" t="inlineStr">
        <is>
          <t>2019</t>
        </is>
      </c>
      <c r="D659" s="942" t="n">
        <v>3.25785</v>
      </c>
      <c r="E659" s="942" t="inlineStr"/>
      <c r="F659" s="942" t="inlineStr"/>
      <c r="G659" s="942" t="inlineStr"/>
      <c r="H659" s="942" t="inlineStr"/>
      <c r="I659" s="942" t="inlineStr">
        <is>
          <t>Comtrade</t>
        </is>
      </c>
      <c r="J659" s="942" t="inlineStr"/>
      <c r="K659" s="942" t="inlineStr"/>
      <c r="L659" s="942" t="inlineStr"/>
      <c r="M659" s="942" t="inlineStr"/>
      <c r="N659" s="942" t="inlineStr">
        <is>
          <t>kt</t>
        </is>
      </c>
      <c r="O659" s="942" t="inlineStr"/>
      <c r="P659" s="942" t="inlineStr"/>
    </row>
    <row r="660">
      <c r="A660" s="942" t="inlineStr">
        <is>
          <t>Châtaignes et marrons, sans coques</t>
        </is>
      </c>
      <c r="B660" s="942" t="inlineStr">
        <is>
          <t>Echanges</t>
        </is>
      </c>
      <c r="C660" s="942" t="inlineStr">
        <is>
          <t>2015</t>
        </is>
      </c>
      <c r="D660" s="942" t="n">
        <v>1.037868</v>
      </c>
      <c r="E660" s="942" t="inlineStr"/>
      <c r="F660" s="942" t="inlineStr"/>
      <c r="G660" s="942" t="inlineStr"/>
      <c r="H660" s="942" t="inlineStr"/>
      <c r="I660" s="942" t="inlineStr">
        <is>
          <t>Comtrade</t>
        </is>
      </c>
      <c r="J660" s="942" t="inlineStr"/>
      <c r="K660" s="942" t="inlineStr"/>
      <c r="L660" s="942" t="inlineStr"/>
      <c r="M660" s="942" t="inlineStr"/>
      <c r="N660" s="942" t="inlineStr">
        <is>
          <t>kt</t>
        </is>
      </c>
      <c r="O660" s="942" t="inlineStr"/>
      <c r="P660" s="942" t="inlineStr"/>
    </row>
    <row r="661">
      <c r="A661" s="942" t="inlineStr">
        <is>
          <t>Châtaignes et marrons, sans coques</t>
        </is>
      </c>
      <c r="B661" s="942" t="inlineStr">
        <is>
          <t>Echanges</t>
        </is>
      </c>
      <c r="C661" s="942" t="inlineStr">
        <is>
          <t>2019</t>
        </is>
      </c>
      <c r="D661" s="942" t="n">
        <v>0.645742</v>
      </c>
      <c r="E661" s="942" t="inlineStr"/>
      <c r="F661" s="942" t="inlineStr"/>
      <c r="G661" s="942" t="inlineStr"/>
      <c r="H661" s="942" t="inlineStr"/>
      <c r="I661" s="942" t="inlineStr">
        <is>
          <t>Comtrade</t>
        </is>
      </c>
      <c r="J661" s="942" t="inlineStr"/>
      <c r="K661" s="942" t="inlineStr"/>
      <c r="L661" s="942" t="inlineStr"/>
      <c r="M661" s="942" t="inlineStr"/>
      <c r="N661" s="942" t="inlineStr">
        <is>
          <t>kt</t>
        </is>
      </c>
      <c r="O661" s="942" t="inlineStr"/>
      <c r="P661" s="942" t="inlineStr"/>
    </row>
    <row r="662">
      <c r="A662" s="942" t="inlineStr">
        <is>
          <t>Pistaches, sans coques</t>
        </is>
      </c>
      <c r="B662" s="942" t="inlineStr">
        <is>
          <t>Echanges</t>
        </is>
      </c>
      <c r="C662" s="942" t="inlineStr">
        <is>
          <t>2015</t>
        </is>
      </c>
      <c r="D662" s="942" t="n">
        <v>0.140445</v>
      </c>
      <c r="E662" s="942" t="inlineStr"/>
      <c r="F662" s="942" t="inlineStr"/>
      <c r="G662" s="942" t="inlineStr"/>
      <c r="H662" s="942" t="inlineStr"/>
      <c r="I662" s="942" t="inlineStr">
        <is>
          <t>Comtrade</t>
        </is>
      </c>
      <c r="J662" s="942" t="inlineStr"/>
      <c r="K662" s="942" t="inlineStr"/>
      <c r="L662" s="942" t="inlineStr"/>
      <c r="M662" s="942" t="inlineStr"/>
      <c r="N662" s="942" t="inlineStr">
        <is>
          <t>kt</t>
        </is>
      </c>
      <c r="O662" s="942" t="inlineStr"/>
      <c r="P662" s="942" t="inlineStr"/>
    </row>
    <row r="663">
      <c r="A663" s="942" t="inlineStr">
        <is>
          <t>Pistaches, sans coques</t>
        </is>
      </c>
      <c r="B663" s="942" t="inlineStr">
        <is>
          <t>Echanges</t>
        </is>
      </c>
      <c r="C663" s="942" t="inlineStr">
        <is>
          <t>2019</t>
        </is>
      </c>
      <c r="D663" s="942" t="n">
        <v>0.343125</v>
      </c>
      <c r="E663" s="942" t="inlineStr"/>
      <c r="F663" s="942" t="inlineStr"/>
      <c r="G663" s="942" t="inlineStr"/>
      <c r="H663" s="942" t="inlineStr"/>
      <c r="I663" s="942" t="inlineStr">
        <is>
          <t>Comtrade</t>
        </is>
      </c>
      <c r="J663" s="942" t="inlineStr"/>
      <c r="K663" s="942" t="inlineStr"/>
      <c r="L663" s="942" t="inlineStr"/>
      <c r="M663" s="942" t="inlineStr"/>
      <c r="N663" s="942" t="inlineStr">
        <is>
          <t>kt</t>
        </is>
      </c>
      <c r="O663" s="942" t="inlineStr"/>
      <c r="P663" s="942" t="inlineStr"/>
    </row>
    <row r="664">
      <c r="A664" s="942" t="inlineStr">
        <is>
          <t>Noix macadamia, sans coques</t>
        </is>
      </c>
      <c r="B664" s="942" t="inlineStr">
        <is>
          <t>Echanges</t>
        </is>
      </c>
      <c r="C664" s="942" t="inlineStr">
        <is>
          <t>2015</t>
        </is>
      </c>
      <c r="D664" s="942" t="n">
        <v>0.006399</v>
      </c>
      <c r="E664" s="942" t="inlineStr"/>
      <c r="F664" s="942" t="inlineStr"/>
      <c r="G664" s="942" t="inlineStr"/>
      <c r="H664" s="942" t="inlineStr"/>
      <c r="I664" s="942" t="inlineStr">
        <is>
          <t>Comtrade</t>
        </is>
      </c>
      <c r="J664" s="942" t="inlineStr"/>
      <c r="K664" s="942" t="inlineStr"/>
      <c r="L664" s="942" t="inlineStr"/>
      <c r="M664" s="942" t="inlineStr"/>
      <c r="N664" s="942" t="inlineStr">
        <is>
          <t>kt</t>
        </is>
      </c>
      <c r="O664" s="942" t="inlineStr"/>
      <c r="P664" s="942" t="inlineStr"/>
    </row>
    <row r="665">
      <c r="A665" s="942" t="inlineStr">
        <is>
          <t>Noix macadamia, sans coques</t>
        </is>
      </c>
      <c r="B665" s="942" t="inlineStr">
        <is>
          <t>Echanges</t>
        </is>
      </c>
      <c r="C665" s="942" t="inlineStr">
        <is>
          <t>2019</t>
        </is>
      </c>
      <c r="D665" s="942" t="n">
        <v>0.011331</v>
      </c>
      <c r="E665" s="942" t="inlineStr"/>
      <c r="F665" s="942" t="inlineStr"/>
      <c r="G665" s="942" t="inlineStr"/>
      <c r="H665" s="942" t="inlineStr"/>
      <c r="I665" s="942" t="inlineStr">
        <is>
          <t>Comtrade</t>
        </is>
      </c>
      <c r="J665" s="942" t="inlineStr"/>
      <c r="K665" s="942" t="inlineStr"/>
      <c r="L665" s="942" t="inlineStr"/>
      <c r="M665" s="942" t="inlineStr"/>
      <c r="N665" s="942" t="inlineStr">
        <is>
          <t>kt</t>
        </is>
      </c>
      <c r="O665" s="942" t="inlineStr"/>
      <c r="P665" s="942" t="inlineStr"/>
    </row>
    <row r="666">
      <c r="A666" s="942" t="inlineStr">
        <is>
          <t>Noix et amandes de plamiste, même concassées</t>
        </is>
      </c>
      <c r="B666" s="942" t="inlineStr">
        <is>
          <t>Echanges</t>
        </is>
      </c>
      <c r="C666" s="942" t="inlineStr">
        <is>
          <t>2015</t>
        </is>
      </c>
      <c r="D666" s="942" t="n">
        <v>0.002925</v>
      </c>
      <c r="E666" s="942" t="inlineStr"/>
      <c r="F666" s="942" t="inlineStr"/>
      <c r="G666" s="942" t="inlineStr"/>
      <c r="H666" s="942" t="inlineStr"/>
      <c r="I666" s="942" t="inlineStr">
        <is>
          <t>Comtrade</t>
        </is>
      </c>
      <c r="J666" s="942" t="inlineStr"/>
      <c r="K666" s="942" t="inlineStr"/>
      <c r="L666" s="942" t="inlineStr"/>
      <c r="M666" s="942" t="inlineStr"/>
      <c r="N666" s="942" t="inlineStr">
        <is>
          <t>kt</t>
        </is>
      </c>
      <c r="O666" s="942" t="inlineStr"/>
      <c r="P666" s="942" t="inlineStr"/>
    </row>
    <row r="667">
      <c r="A667" s="942" t="inlineStr">
        <is>
          <t>Noix et amandes de plamiste, même concassées</t>
        </is>
      </c>
      <c r="B667" s="942" t="inlineStr">
        <is>
          <t>Echanges</t>
        </is>
      </c>
      <c r="C667" s="942" t="inlineStr">
        <is>
          <t>2019</t>
        </is>
      </c>
      <c r="D667" s="942" t="n">
        <v>0.000537</v>
      </c>
      <c r="E667" s="942" t="inlineStr"/>
      <c r="F667" s="942" t="inlineStr"/>
      <c r="G667" s="942" t="inlineStr"/>
      <c r="H667" s="942" t="inlineStr"/>
      <c r="I667" s="942" t="inlineStr">
        <is>
          <t>Comtrade</t>
        </is>
      </c>
      <c r="J667" s="942" t="inlineStr"/>
      <c r="K667" s="942" t="inlineStr"/>
      <c r="L667" s="942" t="inlineStr"/>
      <c r="M667" s="942" t="inlineStr"/>
      <c r="N667" s="942" t="inlineStr">
        <is>
          <t>kt</t>
        </is>
      </c>
      <c r="O667" s="942" t="inlineStr"/>
      <c r="P667" s="942" t="inlineStr"/>
    </row>
    <row r="668">
      <c r="A668" s="942" t="inlineStr">
        <is>
          <t>Raisins, séchés</t>
        </is>
      </c>
      <c r="B668" s="942" t="inlineStr">
        <is>
          <t>Echanges</t>
        </is>
      </c>
      <c r="C668" s="942" t="inlineStr">
        <is>
          <t>2015</t>
        </is>
      </c>
      <c r="D668" s="942" t="n">
        <v>1.795068</v>
      </c>
      <c r="E668" s="942" t="inlineStr"/>
      <c r="F668" s="942" t="inlineStr"/>
      <c r="G668" s="942" t="inlineStr"/>
      <c r="H668" s="942" t="inlineStr"/>
      <c r="I668" s="942" t="inlineStr">
        <is>
          <t>Comtrade</t>
        </is>
      </c>
      <c r="J668" s="942" t="inlineStr"/>
      <c r="K668" s="942" t="inlineStr"/>
      <c r="L668" s="942" t="inlineStr"/>
      <c r="M668" s="942" t="inlineStr"/>
      <c r="N668" s="942" t="inlineStr">
        <is>
          <t>kt</t>
        </is>
      </c>
      <c r="O668" s="942" t="inlineStr"/>
      <c r="P668" s="942" t="inlineStr"/>
    </row>
    <row r="669">
      <c r="A669" s="942" t="inlineStr">
        <is>
          <t>Raisins, séchés</t>
        </is>
      </c>
      <c r="B669" s="942" t="inlineStr">
        <is>
          <t>Echanges</t>
        </is>
      </c>
      <c r="C669" s="942" t="inlineStr">
        <is>
          <t>2019</t>
        </is>
      </c>
      <c r="D669" s="942" t="n">
        <v>1.691183</v>
      </c>
      <c r="E669" s="942" t="inlineStr"/>
      <c r="F669" s="942" t="inlineStr"/>
      <c r="G669" s="942" t="inlineStr"/>
      <c r="H669" s="942" t="inlineStr"/>
      <c r="I669" s="942" t="inlineStr">
        <is>
          <t>Comtrade</t>
        </is>
      </c>
      <c r="J669" s="942" t="inlineStr"/>
      <c r="K669" s="942" t="inlineStr"/>
      <c r="L669" s="942" t="inlineStr"/>
      <c r="M669" s="942" t="inlineStr"/>
      <c r="N669" s="942" t="inlineStr">
        <is>
          <t>kt</t>
        </is>
      </c>
      <c r="O669" s="942" t="inlineStr"/>
      <c r="P669" s="942" t="inlineStr"/>
    </row>
    <row r="670">
      <c r="A670" s="942" t="inlineStr">
        <is>
          <t>Coprah</t>
        </is>
      </c>
      <c r="B670" s="942" t="inlineStr">
        <is>
          <t>Echanges</t>
        </is>
      </c>
      <c r="C670" s="942" t="inlineStr">
        <is>
          <t>2019</t>
        </is>
      </c>
      <c r="D670" s="942" t="n">
        <v>0.001644</v>
      </c>
      <c r="E670" s="942" t="inlineStr"/>
      <c r="F670" s="942" t="inlineStr"/>
      <c r="G670" s="942" t="inlineStr"/>
      <c r="H670" s="942" t="inlineStr"/>
      <c r="I670" s="942" t="inlineStr">
        <is>
          <t>Comtrade</t>
        </is>
      </c>
      <c r="J670" s="942" t="inlineStr"/>
      <c r="K670" s="942" t="inlineStr"/>
      <c r="L670" s="942" t="inlineStr"/>
      <c r="M670" s="942" t="inlineStr"/>
      <c r="N670" s="942" t="inlineStr">
        <is>
          <t>kt</t>
        </is>
      </c>
      <c r="O670" s="942" t="inlineStr"/>
      <c r="P670" s="942" t="inlineStr"/>
    </row>
    <row r="671">
      <c r="A671" s="942" t="inlineStr">
        <is>
          <t>Autres fruits secs, n.c.a</t>
        </is>
      </c>
      <c r="B671" s="942" t="inlineStr">
        <is>
          <t>Echanges</t>
        </is>
      </c>
      <c r="C671" s="942" t="inlineStr">
        <is>
          <t>2015</t>
        </is>
      </c>
      <c r="D671" s="942" t="n">
        <v>11.535344</v>
      </c>
      <c r="E671" s="942" t="inlineStr"/>
      <c r="F671" s="942" t="inlineStr"/>
      <c r="G671" s="942" t="inlineStr"/>
      <c r="H671" s="942" t="inlineStr"/>
      <c r="I671" s="942" t="inlineStr">
        <is>
          <t>Comtrade</t>
        </is>
      </c>
      <c r="J671" s="942" t="inlineStr"/>
      <c r="K671" s="942" t="inlineStr"/>
      <c r="L671" s="942" t="inlineStr"/>
      <c r="M671" s="942" t="inlineStr"/>
      <c r="N671" s="942" t="inlineStr">
        <is>
          <t>kt</t>
        </is>
      </c>
      <c r="O671" s="942" t="inlineStr"/>
      <c r="P671" s="942" t="inlineStr"/>
    </row>
    <row r="672">
      <c r="A672" s="942" t="inlineStr">
        <is>
          <t>Autres fruits secs, n.c.a</t>
        </is>
      </c>
      <c r="B672" s="942" t="inlineStr">
        <is>
          <t>Echanges</t>
        </is>
      </c>
      <c r="C672" s="942" t="inlineStr">
        <is>
          <t>2019</t>
        </is>
      </c>
      <c r="D672" s="942" t="n">
        <v>18.214081</v>
      </c>
      <c r="E672" s="942" t="inlineStr"/>
      <c r="F672" s="942" t="inlineStr"/>
      <c r="G672" s="942" t="inlineStr"/>
      <c r="H672" s="942" t="inlineStr"/>
      <c r="I672" s="942" t="inlineStr">
        <is>
          <t>Comtrade</t>
        </is>
      </c>
      <c r="J672" s="942" t="inlineStr"/>
      <c r="K672" s="942" t="inlineStr"/>
      <c r="L672" s="942" t="inlineStr"/>
      <c r="M672" s="942" t="inlineStr"/>
      <c r="N672" s="942" t="inlineStr">
        <is>
          <t>kt</t>
        </is>
      </c>
      <c r="O672" s="942" t="inlineStr"/>
      <c r="P672" s="942" t="inlineStr"/>
    </row>
    <row r="673">
      <c r="A673" s="942" t="inlineStr">
        <is>
          <t>Mélanges de fruits secs</t>
        </is>
      </c>
      <c r="B673" s="942" t="inlineStr">
        <is>
          <t>Echanges</t>
        </is>
      </c>
      <c r="C673" s="942" t="inlineStr">
        <is>
          <t>2015</t>
        </is>
      </c>
      <c r="D673" s="942" t="n">
        <v>2.507988</v>
      </c>
      <c r="E673" s="942" t="inlineStr"/>
      <c r="F673" s="942" t="inlineStr"/>
      <c r="G673" s="942" t="inlineStr"/>
      <c r="H673" s="942" t="inlineStr"/>
      <c r="I673" s="942" t="inlineStr">
        <is>
          <t>Comtrade</t>
        </is>
      </c>
      <c r="J673" s="942" t="inlineStr"/>
      <c r="K673" s="942" t="inlineStr"/>
      <c r="L673" s="942" t="inlineStr"/>
      <c r="M673" s="942" t="inlineStr"/>
      <c r="N673" s="942" t="inlineStr">
        <is>
          <t>kt</t>
        </is>
      </c>
      <c r="O673" s="942" t="inlineStr"/>
      <c r="P673" s="942" t="inlineStr"/>
    </row>
    <row r="674">
      <c r="A674" s="942" t="inlineStr">
        <is>
          <t>Mélanges de fruits secs</t>
        </is>
      </c>
      <c r="B674" s="942" t="inlineStr">
        <is>
          <t>Echanges</t>
        </is>
      </c>
      <c r="C674" s="942" t="inlineStr">
        <is>
          <t>2019</t>
        </is>
      </c>
      <c r="D674" s="942" t="n">
        <v>4.221485</v>
      </c>
      <c r="E674" s="942" t="inlineStr"/>
      <c r="F674" s="942" t="inlineStr"/>
      <c r="G674" s="942" t="inlineStr"/>
      <c r="H674" s="942" t="inlineStr"/>
      <c r="I674" s="942" t="inlineStr">
        <is>
          <t>Comtrade</t>
        </is>
      </c>
      <c r="J674" s="942" t="inlineStr"/>
      <c r="K674" s="942" t="inlineStr"/>
      <c r="L674" s="942" t="inlineStr"/>
      <c r="M674" s="942" t="inlineStr"/>
      <c r="N674" s="942" t="inlineStr">
        <is>
          <t>kt</t>
        </is>
      </c>
      <c r="O674" s="942" t="inlineStr"/>
      <c r="P674" s="942" t="inlineStr"/>
    </row>
    <row r="675">
      <c r="A675" s="942" t="inlineStr">
        <is>
          <t>Autres fruits, préparés ou conservés (à l’exclusion du Müsli)</t>
        </is>
      </c>
      <c r="B675" s="942" t="inlineStr">
        <is>
          <t>Echanges</t>
        </is>
      </c>
      <c r="C675" s="942" t="inlineStr">
        <is>
          <t>2015</t>
        </is>
      </c>
      <c r="D675" s="942" t="n">
        <v>64.67059</v>
      </c>
      <c r="E675" s="942" t="inlineStr"/>
      <c r="F675" s="942" t="inlineStr"/>
      <c r="G675" s="942" t="inlineStr"/>
      <c r="H675" s="942" t="inlineStr"/>
      <c r="I675" s="942" t="inlineStr">
        <is>
          <t>Comtrade</t>
        </is>
      </c>
      <c r="J675" s="942" t="inlineStr"/>
      <c r="K675" s="942" t="inlineStr"/>
      <c r="L675" s="942" t="inlineStr"/>
      <c r="M675" s="942" t="inlineStr"/>
      <c r="N675" s="942" t="inlineStr">
        <is>
          <t>kt</t>
        </is>
      </c>
      <c r="O675" s="942" t="inlineStr"/>
      <c r="P675" s="942" t="inlineStr"/>
    </row>
    <row r="676">
      <c r="A676" s="942" t="inlineStr">
        <is>
          <t>Fécule de manioc</t>
        </is>
      </c>
      <c r="B676" s="942" t="inlineStr">
        <is>
          <t>Echanges</t>
        </is>
      </c>
      <c r="C676" s="942" t="inlineStr">
        <is>
          <t>2015</t>
        </is>
      </c>
      <c r="D676" s="942" t="n">
        <v>0.391639</v>
      </c>
      <c r="E676" s="942" t="inlineStr"/>
      <c r="F676" s="942" t="inlineStr"/>
      <c r="G676" s="942" t="inlineStr"/>
      <c r="H676" s="942" t="inlineStr"/>
      <c r="I676" s="942" t="inlineStr">
        <is>
          <t>Comtrade</t>
        </is>
      </c>
      <c r="J676" s="942" t="inlineStr"/>
      <c r="K676" s="942" t="inlineStr"/>
      <c r="L676" s="942" t="inlineStr"/>
      <c r="M676" s="942" t="inlineStr"/>
      <c r="N676" s="942" t="inlineStr">
        <is>
          <t>kt</t>
        </is>
      </c>
      <c r="O676" s="942" t="inlineStr"/>
      <c r="P676" s="942" t="inlineStr"/>
    </row>
    <row r="677">
      <c r="A677" s="942" t="inlineStr">
        <is>
          <t>Fécule de manioc</t>
        </is>
      </c>
      <c r="B677" s="942" t="inlineStr">
        <is>
          <t>Echanges</t>
        </is>
      </c>
      <c r="C677" s="942" t="inlineStr">
        <is>
          <t>2019</t>
        </is>
      </c>
      <c r="D677" s="942" t="n">
        <v>0.389993</v>
      </c>
      <c r="E677" s="942" t="inlineStr"/>
      <c r="F677" s="942" t="inlineStr"/>
      <c r="G677" s="942" t="inlineStr"/>
      <c r="H677" s="942" t="inlineStr"/>
      <c r="I677" s="942" t="inlineStr">
        <is>
          <t>Comtrade</t>
        </is>
      </c>
      <c r="J677" s="942" t="inlineStr"/>
      <c r="K677" s="942" t="inlineStr"/>
      <c r="L677" s="942" t="inlineStr"/>
      <c r="M677" s="942" t="inlineStr"/>
      <c r="N677" s="942" t="inlineStr">
        <is>
          <t>kt</t>
        </is>
      </c>
      <c r="O677" s="942" t="inlineStr"/>
      <c r="P677" s="942" t="inlineStr"/>
    </row>
    <row r="678">
      <c r="A678" s="942" t="inlineStr">
        <is>
          <t>Farines, semooules et poudres de racines et tubercules</t>
        </is>
      </c>
      <c r="B678" s="942" t="inlineStr">
        <is>
          <t>Echanges</t>
        </is>
      </c>
      <c r="C678" s="942" t="inlineStr">
        <is>
          <t>2015</t>
        </is>
      </c>
      <c r="D678" s="942" t="n">
        <v>0.03678</v>
      </c>
      <c r="E678" s="942" t="inlineStr"/>
      <c r="F678" s="942" t="inlineStr"/>
      <c r="G678" s="942" t="inlineStr"/>
      <c r="H678" s="942" t="inlineStr"/>
      <c r="I678" s="942" t="inlineStr">
        <is>
          <t>Comtrade</t>
        </is>
      </c>
      <c r="J678" s="942" t="inlineStr"/>
      <c r="K678" s="942" t="inlineStr"/>
      <c r="L678" s="942" t="inlineStr"/>
      <c r="M678" s="942" t="inlineStr"/>
      <c r="N678" s="942" t="inlineStr">
        <is>
          <t>kt</t>
        </is>
      </c>
      <c r="O678" s="942" t="inlineStr"/>
      <c r="P678" s="942" t="inlineStr"/>
    </row>
    <row r="679">
      <c r="A679" s="942" t="inlineStr">
        <is>
          <t>Farines, semooules et poudres de racines et tubercules</t>
        </is>
      </c>
      <c r="B679" s="942" t="inlineStr">
        <is>
          <t>Echanges</t>
        </is>
      </c>
      <c r="C679" s="942" t="inlineStr">
        <is>
          <t>2019</t>
        </is>
      </c>
      <c r="D679" s="942" t="n">
        <v>0.041468</v>
      </c>
      <c r="E679" s="942" t="inlineStr"/>
      <c r="F679" s="942" t="inlineStr"/>
      <c r="G679" s="942" t="inlineStr"/>
      <c r="H679" s="942" t="inlineStr"/>
      <c r="I679" s="942" t="inlineStr">
        <is>
          <t>Comtrade</t>
        </is>
      </c>
      <c r="J679" s="942" t="inlineStr"/>
      <c r="K679" s="942" t="inlineStr"/>
      <c r="L679" s="942" t="inlineStr"/>
      <c r="M679" s="942" t="inlineStr"/>
      <c r="N679" s="942" t="inlineStr">
        <is>
          <t>kt</t>
        </is>
      </c>
      <c r="O679" s="942" t="inlineStr"/>
      <c r="P679" s="942" t="inlineStr"/>
    </row>
    <row r="680">
      <c r="A680" s="942" t="inlineStr">
        <is>
          <t>Farines, semoules et poudres de fruits</t>
        </is>
      </c>
      <c r="B680" s="942" t="inlineStr">
        <is>
          <t>Echanges</t>
        </is>
      </c>
      <c r="C680" s="942" t="inlineStr">
        <is>
          <t>2015</t>
        </is>
      </c>
      <c r="D680" s="942" t="n">
        <v>0.479067</v>
      </c>
      <c r="E680" s="942" t="inlineStr"/>
      <c r="F680" s="942" t="inlineStr"/>
      <c r="G680" s="942" t="inlineStr"/>
      <c r="H680" s="942" t="inlineStr"/>
      <c r="I680" s="942" t="inlineStr">
        <is>
          <t>Comtrade</t>
        </is>
      </c>
      <c r="J680" s="942" t="inlineStr"/>
      <c r="K680" s="942" t="inlineStr"/>
      <c r="L680" s="942" t="inlineStr"/>
      <c r="M680" s="942" t="inlineStr"/>
      <c r="N680" s="942" t="inlineStr">
        <is>
          <t>kt</t>
        </is>
      </c>
      <c r="O680" s="942" t="inlineStr"/>
      <c r="P680" s="942" t="inlineStr"/>
    </row>
    <row r="681">
      <c r="A681" s="942" t="inlineStr">
        <is>
          <t>Farines, semoules et poudres de fruits</t>
        </is>
      </c>
      <c r="B681" s="942" t="inlineStr">
        <is>
          <t>Echanges</t>
        </is>
      </c>
      <c r="C681" s="942" t="inlineStr">
        <is>
          <t>2019</t>
        </is>
      </c>
      <c r="D681" s="942" t="n">
        <v>0.351245</v>
      </c>
      <c r="E681" s="942" t="inlineStr"/>
      <c r="F681" s="942" t="inlineStr"/>
      <c r="G681" s="942" t="inlineStr"/>
      <c r="H681" s="942" t="inlineStr"/>
      <c r="I681" s="942" t="inlineStr">
        <is>
          <t>Comtrade</t>
        </is>
      </c>
      <c r="J681" s="942" t="inlineStr"/>
      <c r="K681" s="942" t="inlineStr"/>
      <c r="L681" s="942" t="inlineStr"/>
      <c r="M681" s="942" t="inlineStr"/>
      <c r="N681" s="942" t="inlineStr">
        <is>
          <t>kt</t>
        </is>
      </c>
      <c r="O681" s="942" t="inlineStr"/>
      <c r="P681" s="942" t="inlineStr"/>
    </row>
    <row r="682">
      <c r="A682" s="942" t="inlineStr">
        <is>
          <t>Huile d'arachide, brute</t>
        </is>
      </c>
      <c r="B682" s="942" t="inlineStr">
        <is>
          <t>Echanges</t>
        </is>
      </c>
      <c r="C682" s="942" t="inlineStr">
        <is>
          <t>2015</t>
        </is>
      </c>
      <c r="D682" s="942" t="n">
        <v>0.085397</v>
      </c>
      <c r="E682" s="942" t="inlineStr"/>
      <c r="F682" s="942" t="inlineStr"/>
      <c r="G682" s="942" t="inlineStr"/>
      <c r="H682" s="942" t="inlineStr"/>
      <c r="I682" s="942" t="inlineStr">
        <is>
          <t>Comtrade</t>
        </is>
      </c>
      <c r="J682" s="942" t="inlineStr"/>
      <c r="K682" s="942" t="inlineStr"/>
      <c r="L682" s="942" t="inlineStr"/>
      <c r="M682" s="942" t="inlineStr"/>
      <c r="N682" s="942" t="inlineStr">
        <is>
          <t>kt</t>
        </is>
      </c>
      <c r="O682" s="942" t="inlineStr"/>
      <c r="P682" s="942" t="inlineStr"/>
    </row>
    <row r="683">
      <c r="A683" s="942" t="inlineStr">
        <is>
          <t>Huile d'arachide, brute</t>
        </is>
      </c>
      <c r="B683" s="942" t="inlineStr">
        <is>
          <t>Echanges</t>
        </is>
      </c>
      <c r="C683" s="942" t="inlineStr">
        <is>
          <t>2019</t>
        </is>
      </c>
      <c r="D683" s="942" t="n">
        <v>0.082329</v>
      </c>
      <c r="E683" s="942" t="inlineStr"/>
      <c r="F683" s="942" t="inlineStr"/>
      <c r="G683" s="942" t="inlineStr"/>
      <c r="H683" s="942" t="inlineStr"/>
      <c r="I683" s="942" t="inlineStr">
        <is>
          <t>Comtrade</t>
        </is>
      </c>
      <c r="J683" s="942" t="inlineStr"/>
      <c r="K683" s="942" t="inlineStr"/>
      <c r="L683" s="942" t="inlineStr"/>
      <c r="M683" s="942" t="inlineStr"/>
      <c r="N683" s="942" t="inlineStr">
        <is>
          <t>kt</t>
        </is>
      </c>
      <c r="O683" s="942" t="inlineStr"/>
      <c r="P683" s="942" t="inlineStr"/>
    </row>
    <row r="684">
      <c r="A684" s="942" t="inlineStr">
        <is>
          <t>Huile d'arachide, raffinée</t>
        </is>
      </c>
      <c r="B684" s="942" t="inlineStr">
        <is>
          <t>Echanges</t>
        </is>
      </c>
      <c r="C684" s="942" t="inlineStr">
        <is>
          <t>2015</t>
        </is>
      </c>
      <c r="D684" s="942" t="n">
        <v>7.765174</v>
      </c>
      <c r="E684" s="942" t="inlineStr"/>
      <c r="F684" s="942" t="inlineStr"/>
      <c r="G684" s="942" t="inlineStr"/>
      <c r="H684" s="942" t="inlineStr"/>
      <c r="I684" s="942" t="inlineStr">
        <is>
          <t>Comtrade</t>
        </is>
      </c>
      <c r="J684" s="942" t="inlineStr"/>
      <c r="K684" s="942" t="inlineStr"/>
      <c r="L684" s="942" t="inlineStr"/>
      <c r="M684" s="942" t="inlineStr"/>
      <c r="N684" s="942" t="inlineStr">
        <is>
          <t>kt</t>
        </is>
      </c>
      <c r="O684" s="942" t="inlineStr"/>
      <c r="P684" s="942" t="inlineStr"/>
    </row>
    <row r="685">
      <c r="A685" s="942" t="inlineStr">
        <is>
          <t>Huile de coco (coprah), raffinée</t>
        </is>
      </c>
      <c r="B685" s="942" t="inlineStr">
        <is>
          <t>Echanges</t>
        </is>
      </c>
      <c r="C685" s="942" t="inlineStr">
        <is>
          <t>2015</t>
        </is>
      </c>
      <c r="D685" s="942" t="n">
        <v>1.61811</v>
      </c>
      <c r="E685" s="942" t="inlineStr"/>
      <c r="F685" s="942" t="inlineStr"/>
      <c r="G685" s="942" t="inlineStr"/>
      <c r="H685" s="942" t="inlineStr"/>
      <c r="I685" s="942" t="inlineStr">
        <is>
          <t>Comtrade</t>
        </is>
      </c>
      <c r="J685" s="942" t="inlineStr"/>
      <c r="K685" s="942" t="inlineStr"/>
      <c r="L685" s="942" t="inlineStr"/>
      <c r="M685" s="942" t="inlineStr"/>
      <c r="N685" s="942" t="inlineStr">
        <is>
          <t>kt</t>
        </is>
      </c>
      <c r="O685" s="942" t="inlineStr"/>
      <c r="P685" s="942" t="inlineStr"/>
    </row>
    <row r="686">
      <c r="A686" s="942" t="inlineStr">
        <is>
          <t>Huile de coco (coprah), raffinée</t>
        </is>
      </c>
      <c r="B686" s="942" t="inlineStr">
        <is>
          <t>Echanges</t>
        </is>
      </c>
      <c r="C686" s="942" t="inlineStr">
        <is>
          <t>2019</t>
        </is>
      </c>
      <c r="D686" s="942" t="n">
        <v>4.964358</v>
      </c>
      <c r="E686" s="942" t="inlineStr"/>
      <c r="F686" s="942" t="inlineStr"/>
      <c r="G686" s="942" t="inlineStr"/>
      <c r="H686" s="942" t="inlineStr"/>
      <c r="I686" s="942" t="inlineStr">
        <is>
          <t>Comtrade</t>
        </is>
      </c>
      <c r="J686" s="942" t="inlineStr"/>
      <c r="K686" s="942" t="inlineStr"/>
      <c r="L686" s="942" t="inlineStr"/>
      <c r="M686" s="942" t="inlineStr"/>
      <c r="N686" s="942" t="inlineStr">
        <is>
          <t>kt</t>
        </is>
      </c>
      <c r="O686" s="942" t="inlineStr"/>
      <c r="P686" s="942" t="inlineStr"/>
    </row>
    <row r="687">
      <c r="A687" s="942" t="inlineStr">
        <is>
          <t>Autres légumes et pommes de terres, séchés</t>
        </is>
      </c>
      <c r="B687" s="942" t="inlineStr">
        <is>
          <t>Echanges</t>
        </is>
      </c>
      <c r="C687" s="942" t="inlineStr">
        <is>
          <t>2015</t>
        </is>
      </c>
      <c r="D687" s="942" t="n">
        <v>6.269661</v>
      </c>
      <c r="E687" s="942" t="inlineStr"/>
      <c r="F687" s="942" t="inlineStr"/>
      <c r="G687" s="942" t="inlineStr"/>
      <c r="H687" s="942" t="inlineStr"/>
      <c r="I687" s="942" t="inlineStr">
        <is>
          <t>Comtrade</t>
        </is>
      </c>
      <c r="J687" s="942" t="inlineStr"/>
      <c r="K687" s="942" t="inlineStr"/>
      <c r="L687" s="942" t="inlineStr"/>
      <c r="M687" s="942" t="inlineStr"/>
      <c r="N687" s="942" t="inlineStr">
        <is>
          <t>kt</t>
        </is>
      </c>
      <c r="O687" s="942" t="inlineStr"/>
      <c r="P687" s="942" t="inlineStr"/>
    </row>
    <row r="688">
      <c r="A688" s="942" t="inlineStr">
        <is>
          <t>Bananes plantains, frais ou secs</t>
        </is>
      </c>
      <c r="B688" s="942" t="inlineStr">
        <is>
          <t>Echanges</t>
        </is>
      </c>
      <c r="C688" s="942" t="inlineStr">
        <is>
          <t>2015</t>
        </is>
      </c>
      <c r="D688" s="942" t="n">
        <v>0.429451</v>
      </c>
      <c r="E688" s="942" t="inlineStr"/>
      <c r="F688" s="942" t="inlineStr"/>
      <c r="G688" s="942" t="inlineStr"/>
      <c r="H688" s="942" t="inlineStr"/>
      <c r="I688" s="942" t="inlineStr">
        <is>
          <t>Comtrade</t>
        </is>
      </c>
      <c r="J688" s="942" t="inlineStr"/>
      <c r="K688" s="942" t="inlineStr"/>
      <c r="L688" s="942" t="inlineStr"/>
      <c r="M688" s="942" t="inlineStr"/>
      <c r="N688" s="942" t="inlineStr">
        <is>
          <t>kt</t>
        </is>
      </c>
      <c r="O688" s="942" t="inlineStr"/>
      <c r="P688" s="942" t="inlineStr"/>
    </row>
    <row r="689">
      <c r="A689" s="942" t="inlineStr">
        <is>
          <t>Bananes plantains, frais ou secs</t>
        </is>
      </c>
      <c r="B689" s="942" t="inlineStr">
        <is>
          <t>Echanges</t>
        </is>
      </c>
      <c r="C689" s="942" t="inlineStr">
        <is>
          <t>2019</t>
        </is>
      </c>
      <c r="D689" s="942" t="n">
        <v>1.819695</v>
      </c>
      <c r="E689" s="942" t="inlineStr"/>
      <c r="F689" s="942" t="inlineStr"/>
      <c r="G689" s="942" t="inlineStr"/>
      <c r="H689" s="942" t="inlineStr"/>
      <c r="I689" s="942" t="inlineStr">
        <is>
          <t>Comtrade</t>
        </is>
      </c>
      <c r="J689" s="942" t="inlineStr"/>
      <c r="K689" s="942" t="inlineStr"/>
      <c r="L689" s="942" t="inlineStr"/>
      <c r="M689" s="942" t="inlineStr"/>
      <c r="N689" s="942" t="inlineStr">
        <is>
          <t>kt</t>
        </is>
      </c>
      <c r="O689" s="942" t="inlineStr"/>
      <c r="P689" s="942" t="inlineStr"/>
    </row>
    <row r="690">
      <c r="A690" s="942" t="inlineStr">
        <is>
          <t>Bananes fruits, fraîches ou sèches</t>
        </is>
      </c>
      <c r="B690" s="942" t="inlineStr">
        <is>
          <t>Echanges</t>
        </is>
      </c>
      <c r="C690" s="942" t="inlineStr">
        <is>
          <t>2015</t>
        </is>
      </c>
      <c r="D690" s="942" t="n">
        <v>286.77067</v>
      </c>
      <c r="E690" s="942" t="inlineStr"/>
      <c r="F690" s="942" t="inlineStr"/>
      <c r="G690" s="942" t="inlineStr"/>
      <c r="H690" s="942" t="inlineStr"/>
      <c r="I690" s="942" t="inlineStr">
        <is>
          <t>Comtrade</t>
        </is>
      </c>
      <c r="J690" s="942" t="inlineStr"/>
      <c r="K690" s="942" t="inlineStr"/>
      <c r="L690" s="942" t="inlineStr"/>
      <c r="M690" s="942" t="inlineStr"/>
      <c r="N690" s="942" t="inlineStr">
        <is>
          <t>kt</t>
        </is>
      </c>
      <c r="O690" s="942" t="inlineStr"/>
      <c r="P690" s="942" t="inlineStr"/>
    </row>
    <row r="691">
      <c r="A691" s="942" t="inlineStr">
        <is>
          <t>Bananes fruits, fraîches ou sèches</t>
        </is>
      </c>
      <c r="B691" s="942" t="inlineStr">
        <is>
          <t>Echanges</t>
        </is>
      </c>
      <c r="C691" s="942" t="inlineStr">
        <is>
          <t>2019</t>
        </is>
      </c>
      <c r="D691" s="942" t="n">
        <v>204.921702</v>
      </c>
      <c r="E691" s="942" t="inlineStr"/>
      <c r="F691" s="942" t="inlineStr"/>
      <c r="G691" s="942" t="inlineStr"/>
      <c r="H691" s="942" t="inlineStr"/>
      <c r="I691" s="942" t="inlineStr">
        <is>
          <t>Comtrade</t>
        </is>
      </c>
      <c r="J691" s="942" t="inlineStr"/>
      <c r="K691" s="942" t="inlineStr"/>
      <c r="L691" s="942" t="inlineStr"/>
      <c r="M691" s="942" t="inlineStr"/>
      <c r="N691" s="942" t="inlineStr">
        <is>
          <t>kt</t>
        </is>
      </c>
      <c r="O691" s="942" t="inlineStr"/>
      <c r="P691" s="942" t="inlineStr"/>
    </row>
    <row r="692">
      <c r="A692" s="942" t="inlineStr">
        <is>
          <t>Dattes, fraîches ou sèches</t>
        </is>
      </c>
      <c r="B692" s="942" t="inlineStr">
        <is>
          <t>Echanges</t>
        </is>
      </c>
      <c r="C692" s="942" t="inlineStr">
        <is>
          <t>2015</t>
        </is>
      </c>
      <c r="D692" s="942" t="n">
        <v>12.418091</v>
      </c>
      <c r="E692" s="942" t="inlineStr"/>
      <c r="F692" s="942" t="inlineStr"/>
      <c r="G692" s="942" t="inlineStr"/>
      <c r="H692" s="942" t="inlineStr"/>
      <c r="I692" s="942" t="inlineStr">
        <is>
          <t>Comtrade</t>
        </is>
      </c>
      <c r="J692" s="942" t="inlineStr"/>
      <c r="K692" s="942" t="inlineStr"/>
      <c r="L692" s="942" t="inlineStr"/>
      <c r="M692" s="942" t="inlineStr"/>
      <c r="N692" s="942" t="inlineStr">
        <is>
          <t>kt</t>
        </is>
      </c>
      <c r="O692" s="942" t="inlineStr"/>
      <c r="P692" s="942" t="inlineStr"/>
    </row>
    <row r="693">
      <c r="A693" s="942" t="inlineStr">
        <is>
          <t>Dattes, fraîches ou sèches</t>
        </is>
      </c>
      <c r="B693" s="942" t="inlineStr">
        <is>
          <t>Echanges</t>
        </is>
      </c>
      <c r="C693" s="942" t="inlineStr">
        <is>
          <t>2019</t>
        </is>
      </c>
      <c r="D693" s="942" t="n">
        <v>15.878758</v>
      </c>
      <c r="E693" s="942" t="inlineStr"/>
      <c r="F693" s="942" t="inlineStr"/>
      <c r="G693" s="942" t="inlineStr"/>
      <c r="H693" s="942" t="inlineStr"/>
      <c r="I693" s="942" t="inlineStr">
        <is>
          <t>Comtrade</t>
        </is>
      </c>
      <c r="J693" s="942" t="inlineStr"/>
      <c r="K693" s="942" t="inlineStr"/>
      <c r="L693" s="942" t="inlineStr"/>
      <c r="M693" s="942" t="inlineStr"/>
      <c r="N693" s="942" t="inlineStr">
        <is>
          <t>kt</t>
        </is>
      </c>
      <c r="O693" s="942" t="inlineStr"/>
      <c r="P693" s="942" t="inlineStr"/>
    </row>
    <row r="694">
      <c r="A694" s="942" t="inlineStr">
        <is>
          <t>Figues, fraîches ou sèches</t>
        </is>
      </c>
      <c r="B694" s="942" t="inlineStr">
        <is>
          <t>Echanges</t>
        </is>
      </c>
      <c r="C694" s="942" t="inlineStr">
        <is>
          <t>2015</t>
        </is>
      </c>
      <c r="D694" s="942" t="n">
        <v>2.152514</v>
      </c>
      <c r="E694" s="942" t="inlineStr"/>
      <c r="F694" s="942" t="inlineStr"/>
      <c r="G694" s="942" t="inlineStr"/>
      <c r="H694" s="942" t="inlineStr"/>
      <c r="I694" s="942" t="inlineStr">
        <is>
          <t>Comtrade</t>
        </is>
      </c>
      <c r="J694" s="942" t="inlineStr"/>
      <c r="K694" s="942" t="inlineStr"/>
      <c r="L694" s="942" t="inlineStr"/>
      <c r="M694" s="942" t="inlineStr"/>
      <c r="N694" s="942" t="inlineStr">
        <is>
          <t>kt</t>
        </is>
      </c>
      <c r="O694" s="942" t="inlineStr"/>
      <c r="P694" s="942" t="inlineStr"/>
    </row>
    <row r="695">
      <c r="A695" s="942" t="inlineStr">
        <is>
          <t>Figues, fraîches ou sèches</t>
        </is>
      </c>
      <c r="B695" s="942" t="inlineStr">
        <is>
          <t>Echanges</t>
        </is>
      </c>
      <c r="C695" s="942" t="inlineStr">
        <is>
          <t>2019</t>
        </is>
      </c>
      <c r="D695" s="942" t="n">
        <v>1.625312</v>
      </c>
      <c r="E695" s="942" t="inlineStr"/>
      <c r="F695" s="942" t="inlineStr"/>
      <c r="G695" s="942" t="inlineStr"/>
      <c r="H695" s="942" t="inlineStr"/>
      <c r="I695" s="942" t="inlineStr">
        <is>
          <t>Comtrade</t>
        </is>
      </c>
      <c r="J695" s="942" t="inlineStr"/>
      <c r="K695" s="942" t="inlineStr"/>
      <c r="L695" s="942" t="inlineStr"/>
      <c r="M695" s="942" t="inlineStr"/>
      <c r="N695" s="942" t="inlineStr">
        <is>
          <t>kt</t>
        </is>
      </c>
      <c r="O695" s="942" t="inlineStr"/>
      <c r="P695" s="942" t="inlineStr"/>
    </row>
    <row r="696">
      <c r="A696" s="942" t="inlineStr">
        <is>
          <t>Ananas, frais ou secs</t>
        </is>
      </c>
      <c r="B696" s="942" t="inlineStr">
        <is>
          <t>Echanges</t>
        </is>
      </c>
      <c r="C696" s="942" t="inlineStr">
        <is>
          <t>2015</t>
        </is>
      </c>
      <c r="D696" s="942" t="n">
        <v>9.964117</v>
      </c>
      <c r="E696" s="942" t="inlineStr"/>
      <c r="F696" s="942" t="inlineStr"/>
      <c r="G696" s="942" t="inlineStr"/>
      <c r="H696" s="942" t="inlineStr"/>
      <c r="I696" s="942" t="inlineStr">
        <is>
          <t>Comtrade</t>
        </is>
      </c>
      <c r="J696" s="942" t="inlineStr"/>
      <c r="K696" s="942" t="inlineStr"/>
      <c r="L696" s="942" t="inlineStr"/>
      <c r="M696" s="942" t="inlineStr"/>
      <c r="N696" s="942" t="inlineStr">
        <is>
          <t>kt</t>
        </is>
      </c>
      <c r="O696" s="942" t="inlineStr"/>
      <c r="P696" s="942" t="inlineStr"/>
    </row>
    <row r="697">
      <c r="A697" s="942" t="inlineStr">
        <is>
          <t>Ananas, frais ou secs</t>
        </is>
      </c>
      <c r="B697" s="942" t="inlineStr">
        <is>
          <t>Echanges</t>
        </is>
      </c>
      <c r="C697" s="942" t="inlineStr">
        <is>
          <t>2019</t>
        </is>
      </c>
      <c r="D697" s="942" t="n">
        <v>7.345919</v>
      </c>
      <c r="E697" s="942" t="inlineStr"/>
      <c r="F697" s="942" t="inlineStr"/>
      <c r="G697" s="942" t="inlineStr"/>
      <c r="H697" s="942" t="inlineStr"/>
      <c r="I697" s="942" t="inlineStr">
        <is>
          <t>Comtrade</t>
        </is>
      </c>
      <c r="J697" s="942" t="inlineStr"/>
      <c r="K697" s="942" t="inlineStr"/>
      <c r="L697" s="942" t="inlineStr"/>
      <c r="M697" s="942" t="inlineStr"/>
      <c r="N697" s="942" t="inlineStr">
        <is>
          <t>kt</t>
        </is>
      </c>
      <c r="O697" s="942" t="inlineStr"/>
      <c r="P697" s="942" t="inlineStr"/>
    </row>
    <row r="698">
      <c r="A698" s="942" t="inlineStr">
        <is>
          <t>Avocats, frais ou secs</t>
        </is>
      </c>
      <c r="B698" s="942" t="inlineStr">
        <is>
          <t>Echanges</t>
        </is>
      </c>
      <c r="C698" s="942" t="inlineStr">
        <is>
          <t>2015</t>
        </is>
      </c>
      <c r="D698" s="942" t="n">
        <v>19.473236</v>
      </c>
      <c r="E698" s="942" t="inlineStr"/>
      <c r="F698" s="942" t="inlineStr"/>
      <c r="G698" s="942" t="inlineStr"/>
      <c r="H698" s="942" t="inlineStr"/>
      <c r="I698" s="942" t="inlineStr">
        <is>
          <t>Comtrade</t>
        </is>
      </c>
      <c r="J698" s="942" t="inlineStr"/>
      <c r="K698" s="942" t="inlineStr"/>
      <c r="L698" s="942" t="inlineStr"/>
      <c r="M698" s="942" t="inlineStr"/>
      <c r="N698" s="942" t="inlineStr">
        <is>
          <t>kt</t>
        </is>
      </c>
      <c r="O698" s="942" t="inlineStr"/>
      <c r="P698" s="942" t="inlineStr"/>
    </row>
    <row r="699">
      <c r="A699" s="942" t="inlineStr">
        <is>
          <t>Avocats, frais ou secs</t>
        </is>
      </c>
      <c r="B699" s="942" t="inlineStr">
        <is>
          <t>Echanges</t>
        </is>
      </c>
      <c r="C699" s="942" t="inlineStr">
        <is>
          <t>2019</t>
        </is>
      </c>
      <c r="D699" s="942" t="n">
        <v>28.216529</v>
      </c>
      <c r="E699" s="942" t="inlineStr"/>
      <c r="F699" s="942" t="inlineStr"/>
      <c r="G699" s="942" t="inlineStr"/>
      <c r="H699" s="942" t="inlineStr"/>
      <c r="I699" s="942" t="inlineStr">
        <is>
          <t>Comtrade</t>
        </is>
      </c>
      <c r="J699" s="942" t="inlineStr"/>
      <c r="K699" s="942" t="inlineStr"/>
      <c r="L699" s="942" t="inlineStr"/>
      <c r="M699" s="942" t="inlineStr"/>
      <c r="N699" s="942" t="inlineStr">
        <is>
          <t>kt</t>
        </is>
      </c>
      <c r="O699" s="942" t="inlineStr"/>
      <c r="P699" s="942" t="inlineStr"/>
    </row>
    <row r="700">
      <c r="A700" s="942" t="inlineStr">
        <is>
          <t>Goyaves, mangues et mangoustans, frais ou secs</t>
        </is>
      </c>
      <c r="B700" s="942" t="inlineStr">
        <is>
          <t>Echanges</t>
        </is>
      </c>
      <c r="C700" s="942" t="inlineStr">
        <is>
          <t>2015</t>
        </is>
      </c>
      <c r="D700" s="942" t="n">
        <v>8.118577</v>
      </c>
      <c r="E700" s="942" t="inlineStr"/>
      <c r="F700" s="942" t="inlineStr"/>
      <c r="G700" s="942" t="inlineStr"/>
      <c r="H700" s="942" t="inlineStr"/>
      <c r="I700" s="942" t="inlineStr">
        <is>
          <t>Comtrade</t>
        </is>
      </c>
      <c r="J700" s="942" t="inlineStr"/>
      <c r="K700" s="942" t="inlineStr"/>
      <c r="L700" s="942" t="inlineStr"/>
      <c r="M700" s="942" t="inlineStr"/>
      <c r="N700" s="942" t="inlineStr">
        <is>
          <t>kt</t>
        </is>
      </c>
      <c r="O700" s="942" t="inlineStr"/>
      <c r="P700" s="942" t="inlineStr"/>
    </row>
    <row r="701">
      <c r="A701" s="942" t="inlineStr">
        <is>
          <t>Goyaves, mangues et mangoustans, frais ou secs</t>
        </is>
      </c>
      <c r="B701" s="942" t="inlineStr">
        <is>
          <t>Echanges</t>
        </is>
      </c>
      <c r="C701" s="942" t="inlineStr">
        <is>
          <t>2019</t>
        </is>
      </c>
      <c r="D701" s="942" t="n">
        <v>18.434419</v>
      </c>
      <c r="E701" s="942" t="inlineStr"/>
      <c r="F701" s="942" t="inlineStr"/>
      <c r="G701" s="942" t="inlineStr"/>
      <c r="H701" s="942" t="inlineStr"/>
      <c r="I701" s="942" t="inlineStr">
        <is>
          <t>Comtrade</t>
        </is>
      </c>
      <c r="J701" s="942" t="inlineStr"/>
      <c r="K701" s="942" t="inlineStr"/>
      <c r="L701" s="942" t="inlineStr"/>
      <c r="M701" s="942" t="inlineStr"/>
      <c r="N701" s="942" t="inlineStr">
        <is>
          <t>kt</t>
        </is>
      </c>
      <c r="O701" s="942" t="inlineStr"/>
      <c r="P701" s="942" t="inlineStr"/>
    </row>
    <row r="702">
      <c r="A702" s="942" t="inlineStr">
        <is>
          <t>Oranges, fraîches ou sèches</t>
        </is>
      </c>
      <c r="B702" s="942" t="inlineStr">
        <is>
          <t>Echanges</t>
        </is>
      </c>
      <c r="C702" s="942" t="inlineStr">
        <is>
          <t>2015</t>
        </is>
      </c>
      <c r="D702" s="942" t="n">
        <v>46.592613</v>
      </c>
      <c r="E702" s="942" t="inlineStr"/>
      <c r="F702" s="942" t="inlineStr"/>
      <c r="G702" s="942" t="inlineStr"/>
      <c r="H702" s="942" t="inlineStr"/>
      <c r="I702" s="942" t="inlineStr">
        <is>
          <t>Comtrade</t>
        </is>
      </c>
      <c r="J702" s="942" t="inlineStr"/>
      <c r="K702" s="942" t="inlineStr"/>
      <c r="L702" s="942" t="inlineStr"/>
      <c r="M702" s="942" t="inlineStr"/>
      <c r="N702" s="942" t="inlineStr">
        <is>
          <t>kt</t>
        </is>
      </c>
      <c r="O702" s="942" t="inlineStr"/>
      <c r="P702" s="942" t="inlineStr"/>
    </row>
    <row r="703">
      <c r="A703" s="942" t="inlineStr">
        <is>
          <t>Oranges, fraîches ou sèches</t>
        </is>
      </c>
      <c r="B703" s="942" t="inlineStr">
        <is>
          <t>Echanges</t>
        </is>
      </c>
      <c r="C703" s="942" t="inlineStr">
        <is>
          <t>2019</t>
        </is>
      </c>
      <c r="D703" s="942" t="n">
        <v>38.956513</v>
      </c>
      <c r="E703" s="942" t="inlineStr"/>
      <c r="F703" s="942" t="inlineStr"/>
      <c r="G703" s="942" t="inlineStr"/>
      <c r="H703" s="942" t="inlineStr"/>
      <c r="I703" s="942" t="inlineStr">
        <is>
          <t>Comtrade</t>
        </is>
      </c>
      <c r="J703" s="942" t="inlineStr"/>
      <c r="K703" s="942" t="inlineStr"/>
      <c r="L703" s="942" t="inlineStr"/>
      <c r="M703" s="942" t="inlineStr"/>
      <c r="N703" s="942" t="inlineStr">
        <is>
          <t>kt</t>
        </is>
      </c>
      <c r="O703" s="942" t="inlineStr"/>
      <c r="P703" s="942" t="inlineStr"/>
    </row>
    <row r="704">
      <c r="A704" s="942" t="inlineStr">
        <is>
          <t>Mandarines et clémentines, fraîches ou sèches</t>
        </is>
      </c>
      <c r="B704" s="942" t="inlineStr">
        <is>
          <t>Echanges</t>
        </is>
      </c>
      <c r="C704" s="942" t="inlineStr">
        <is>
          <t>2019</t>
        </is>
      </c>
      <c r="D704" s="942" t="n">
        <v>34.78109</v>
      </c>
      <c r="E704" s="942" t="inlineStr"/>
      <c r="F704" s="942" t="inlineStr"/>
      <c r="G704" s="942" t="inlineStr"/>
      <c r="H704" s="942" t="inlineStr"/>
      <c r="I704" s="942" t="inlineStr">
        <is>
          <t>Comtrade</t>
        </is>
      </c>
      <c r="J704" s="942" t="inlineStr"/>
      <c r="K704" s="942" t="inlineStr"/>
      <c r="L704" s="942" t="inlineStr"/>
      <c r="M704" s="942" t="inlineStr"/>
      <c r="N704" s="942" t="inlineStr">
        <is>
          <t>kt</t>
        </is>
      </c>
      <c r="O704" s="942" t="inlineStr"/>
      <c r="P704" s="942" t="inlineStr"/>
    </row>
    <row r="705">
      <c r="A705" s="942" t="inlineStr">
        <is>
          <t>Pamplemousses et pomelos, frais ou secs</t>
        </is>
      </c>
      <c r="B705" s="942" t="inlineStr">
        <is>
          <t>Echanges</t>
        </is>
      </c>
      <c r="C705" s="942" t="inlineStr">
        <is>
          <t>2015</t>
        </is>
      </c>
      <c r="D705" s="942" t="n">
        <v>11.217961</v>
      </c>
      <c r="E705" s="942" t="inlineStr"/>
      <c r="F705" s="942" t="inlineStr"/>
      <c r="G705" s="942" t="inlineStr"/>
      <c r="H705" s="942" t="inlineStr"/>
      <c r="I705" s="942" t="inlineStr">
        <is>
          <t>Comtrade</t>
        </is>
      </c>
      <c r="J705" s="942" t="inlineStr"/>
      <c r="K705" s="942" t="inlineStr"/>
      <c r="L705" s="942" t="inlineStr"/>
      <c r="M705" s="942" t="inlineStr"/>
      <c r="N705" s="942" t="inlineStr">
        <is>
          <t>kt</t>
        </is>
      </c>
      <c r="O705" s="942" t="inlineStr"/>
      <c r="P705" s="942" t="inlineStr"/>
    </row>
    <row r="706">
      <c r="A706" s="942" t="inlineStr">
        <is>
          <t>Pamplemousses et pomelos, frais ou secs</t>
        </is>
      </c>
      <c r="B706" s="942" t="inlineStr">
        <is>
          <t>Echanges</t>
        </is>
      </c>
      <c r="C706" s="942" t="inlineStr">
        <is>
          <t>2019</t>
        </is>
      </c>
      <c r="D706" s="942" t="n">
        <v>4.487811</v>
      </c>
      <c r="E706" s="942" t="inlineStr"/>
      <c r="F706" s="942" t="inlineStr"/>
      <c r="G706" s="942" t="inlineStr"/>
      <c r="H706" s="942" t="inlineStr"/>
      <c r="I706" s="942" t="inlineStr">
        <is>
          <t>Comtrade</t>
        </is>
      </c>
      <c r="J706" s="942" t="inlineStr"/>
      <c r="K706" s="942" t="inlineStr"/>
      <c r="L706" s="942" t="inlineStr"/>
      <c r="M706" s="942" t="inlineStr"/>
      <c r="N706" s="942" t="inlineStr">
        <is>
          <t>kt</t>
        </is>
      </c>
      <c r="O706" s="942" t="inlineStr"/>
      <c r="P706" s="942" t="inlineStr"/>
    </row>
    <row r="707">
      <c r="A707" s="942" t="inlineStr">
        <is>
          <t>Citrons et limes, frais ou secs</t>
        </is>
      </c>
      <c r="B707" s="942" t="inlineStr">
        <is>
          <t>Echanges</t>
        </is>
      </c>
      <c r="C707" s="942" t="inlineStr">
        <is>
          <t>2015</t>
        </is>
      </c>
      <c r="D707" s="942" t="n">
        <v>14.795727</v>
      </c>
      <c r="E707" s="942" t="inlineStr"/>
      <c r="F707" s="942" t="inlineStr"/>
      <c r="G707" s="942" t="inlineStr"/>
      <c r="H707" s="942" t="inlineStr"/>
      <c r="I707" s="942" t="inlineStr">
        <is>
          <t>Comtrade</t>
        </is>
      </c>
      <c r="J707" s="942" t="inlineStr"/>
      <c r="K707" s="942" t="inlineStr"/>
      <c r="L707" s="942" t="inlineStr"/>
      <c r="M707" s="942" t="inlineStr"/>
      <c r="N707" s="942" t="inlineStr">
        <is>
          <t>kt</t>
        </is>
      </c>
      <c r="O707" s="942" t="inlineStr"/>
      <c r="P707" s="942" t="inlineStr"/>
    </row>
    <row r="708">
      <c r="A708" s="942" t="inlineStr">
        <is>
          <t>Citrons et limes, frais ou secs</t>
        </is>
      </c>
      <c r="B708" s="942" t="inlineStr">
        <is>
          <t>Echanges</t>
        </is>
      </c>
      <c r="C708" s="942" t="inlineStr">
        <is>
          <t>2019</t>
        </is>
      </c>
      <c r="D708" s="942" t="n">
        <v>16.06063</v>
      </c>
      <c r="E708" s="942" t="inlineStr"/>
      <c r="F708" s="942" t="inlineStr"/>
      <c r="G708" s="942" t="inlineStr"/>
      <c r="H708" s="942" t="inlineStr"/>
      <c r="I708" s="942" t="inlineStr">
        <is>
          <t>Comtrade</t>
        </is>
      </c>
      <c r="J708" s="942" t="inlineStr"/>
      <c r="K708" s="942" t="inlineStr"/>
      <c r="L708" s="942" t="inlineStr"/>
      <c r="M708" s="942" t="inlineStr"/>
      <c r="N708" s="942" t="inlineStr">
        <is>
          <t>kt</t>
        </is>
      </c>
      <c r="O708" s="942" t="inlineStr"/>
      <c r="P708" s="942" t="inlineStr"/>
    </row>
    <row r="709">
      <c r="A709" s="942" t="inlineStr">
        <is>
          <t>Autres agrumes, frais ou secs</t>
        </is>
      </c>
      <c r="B709" s="942" t="inlineStr">
        <is>
          <t>Echanges</t>
        </is>
      </c>
      <c r="C709" s="942" t="inlineStr">
        <is>
          <t>2015</t>
        </is>
      </c>
      <c r="D709" s="942" t="n">
        <v>0.324481</v>
      </c>
      <c r="E709" s="942" t="inlineStr"/>
      <c r="F709" s="942" t="inlineStr"/>
      <c r="G709" s="942" t="inlineStr"/>
      <c r="H709" s="942" t="inlineStr"/>
      <c r="I709" s="942" t="inlineStr">
        <is>
          <t>Comtrade</t>
        </is>
      </c>
      <c r="J709" s="942" t="inlineStr"/>
      <c r="K709" s="942" t="inlineStr"/>
      <c r="L709" s="942" t="inlineStr"/>
      <c r="M709" s="942" t="inlineStr"/>
      <c r="N709" s="942" t="inlineStr">
        <is>
          <t>kt</t>
        </is>
      </c>
      <c r="O709" s="942" t="inlineStr"/>
      <c r="P709" s="942" t="inlineStr"/>
    </row>
    <row r="710">
      <c r="A710" s="942" t="inlineStr">
        <is>
          <t>Autres agrumes, frais ou secs</t>
        </is>
      </c>
      <c r="B710" s="942" t="inlineStr">
        <is>
          <t>Echanges</t>
        </is>
      </c>
      <c r="C710" s="942" t="inlineStr">
        <is>
          <t>2019</t>
        </is>
      </c>
      <c r="D710" s="942" t="n">
        <v>0.234995</v>
      </c>
      <c r="E710" s="942" t="inlineStr"/>
      <c r="F710" s="942" t="inlineStr"/>
      <c r="G710" s="942" t="inlineStr"/>
      <c r="H710" s="942" t="inlineStr"/>
      <c r="I710" s="942" t="inlineStr">
        <is>
          <t>Comtrade</t>
        </is>
      </c>
      <c r="J710" s="942" t="inlineStr"/>
      <c r="K710" s="942" t="inlineStr"/>
      <c r="L710" s="942" t="inlineStr"/>
      <c r="M710" s="942" t="inlineStr"/>
      <c r="N710" s="942" t="inlineStr">
        <is>
          <t>kt</t>
        </is>
      </c>
      <c r="O710" s="942" t="inlineStr"/>
      <c r="P710" s="942" t="inlineStr"/>
    </row>
    <row r="711">
      <c r="A711" s="942" t="inlineStr">
        <is>
          <t>Echanges</t>
        </is>
      </c>
      <c r="B711" s="942" t="inlineStr">
        <is>
          <t>Haricots verts</t>
        </is>
      </c>
      <c r="C711" s="942" t="inlineStr">
        <is>
          <t>2015</t>
        </is>
      </c>
      <c r="D711" s="942" t="n">
        <v>48.856045</v>
      </c>
      <c r="E711" s="942" t="inlineStr"/>
      <c r="F711" s="942" t="inlineStr"/>
      <c r="G711" s="942" t="inlineStr"/>
      <c r="H711" s="942" t="inlineStr"/>
      <c r="I711" s="942" t="inlineStr">
        <is>
          <t>Comtrade</t>
        </is>
      </c>
      <c r="J711" s="942" t="inlineStr"/>
      <c r="K711" s="942" t="inlineStr"/>
      <c r="L711" s="942" t="inlineStr"/>
      <c r="M711" s="942" t="inlineStr"/>
      <c r="N711" s="942" t="inlineStr">
        <is>
          <t>kt</t>
        </is>
      </c>
      <c r="O711" s="942" t="inlineStr"/>
      <c r="P711" s="942" t="inlineStr"/>
    </row>
    <row r="712">
      <c r="A712" s="942" t="inlineStr">
        <is>
          <t>Echanges</t>
        </is>
      </c>
      <c r="B712" s="942" t="inlineStr">
        <is>
          <t>Haricots verts</t>
        </is>
      </c>
      <c r="C712" s="942" t="inlineStr">
        <is>
          <t>2019</t>
        </is>
      </c>
      <c r="D712" s="942" t="n">
        <v>49.209717</v>
      </c>
      <c r="E712" s="942" t="inlineStr"/>
      <c r="F712" s="942" t="inlineStr"/>
      <c r="G712" s="942" t="inlineStr"/>
      <c r="H712" s="942" t="inlineStr"/>
      <c r="I712" s="942" t="inlineStr">
        <is>
          <t>Comtrade</t>
        </is>
      </c>
      <c r="J712" s="942" t="inlineStr"/>
      <c r="K712" s="942" t="inlineStr"/>
      <c r="L712" s="942" t="inlineStr"/>
      <c r="M712" s="942" t="inlineStr"/>
      <c r="N712" s="942" t="inlineStr">
        <is>
          <t>kt</t>
        </is>
      </c>
      <c r="O712" s="942" t="inlineStr"/>
      <c r="P712" s="942" t="inlineStr"/>
    </row>
    <row r="713">
      <c r="A713" s="942" t="inlineStr">
        <is>
          <t>Haricots verts</t>
        </is>
      </c>
      <c r="B713" s="942" t="inlineStr">
        <is>
          <t>Echanges</t>
        </is>
      </c>
      <c r="C713" s="942" t="inlineStr">
        <is>
          <t>2015</t>
        </is>
      </c>
      <c r="D713" s="942" t="n">
        <v>82.121993</v>
      </c>
      <c r="E713" s="942" t="inlineStr"/>
      <c r="F713" s="942" t="inlineStr"/>
      <c r="G713" s="942" t="inlineStr"/>
      <c r="H713" s="942" t="inlineStr"/>
      <c r="I713" s="942" t="inlineStr">
        <is>
          <t>Comtrade</t>
        </is>
      </c>
      <c r="J713" s="942" t="inlineStr"/>
      <c r="K713" s="942" t="inlineStr"/>
      <c r="L713" s="942" t="inlineStr"/>
      <c r="M713" s="942" t="inlineStr"/>
      <c r="N713" s="942" t="inlineStr">
        <is>
          <t>kt</t>
        </is>
      </c>
      <c r="O713" s="942" t="inlineStr"/>
      <c r="P713" s="942" t="inlineStr"/>
    </row>
    <row r="714">
      <c r="A714" s="942" t="inlineStr">
        <is>
          <t>Haricots verts</t>
        </is>
      </c>
      <c r="B714" s="942" t="inlineStr">
        <is>
          <t>Echanges</t>
        </is>
      </c>
      <c r="C714" s="942" t="inlineStr">
        <is>
          <t>2019</t>
        </is>
      </c>
      <c r="D714" s="942" t="n">
        <v>107.856115</v>
      </c>
      <c r="E714" s="942" t="inlineStr"/>
      <c r="F714" s="942" t="inlineStr"/>
      <c r="G714" s="942" t="inlineStr"/>
      <c r="H714" s="942" t="inlineStr"/>
      <c r="I714" s="942" t="inlineStr">
        <is>
          <t>Comtrade</t>
        </is>
      </c>
      <c r="J714" s="942" t="inlineStr"/>
      <c r="K714" s="942" t="inlineStr"/>
      <c r="L714" s="942" t="inlineStr"/>
      <c r="M714" s="942" t="inlineStr"/>
      <c r="N714" s="942" t="inlineStr">
        <is>
          <t>kt</t>
        </is>
      </c>
      <c r="O714" s="942" t="inlineStr"/>
      <c r="P714" s="942" t="inlineStr"/>
    </row>
    <row r="715">
      <c r="A715" s="942" t="inlineStr">
        <is>
          <t>Abricots</t>
        </is>
      </c>
      <c r="B715" s="942" t="inlineStr">
        <is>
          <t>1ère Transformation</t>
        </is>
      </c>
      <c r="C715" s="942" t="inlineStr">
        <is>
          <t>2015</t>
        </is>
      </c>
      <c r="D715" s="942" t="n">
        <v>22.0306</v>
      </c>
      <c r="E715" s="942" t="inlineStr"/>
      <c r="F715" s="942" t="inlineStr"/>
      <c r="G715" s="942" t="inlineStr"/>
      <c r="H715" s="942" t="inlineStr"/>
      <c r="I715" s="942" t="inlineStr">
        <is>
          <t>Agreste</t>
        </is>
      </c>
      <c r="J715" s="942" t="inlineStr"/>
      <c r="K715" s="942" t="inlineStr"/>
      <c r="L715" s="942" t="inlineStr"/>
      <c r="M715" s="942" t="inlineStr"/>
      <c r="N715" s="942" t="inlineStr">
        <is>
          <t>kt</t>
        </is>
      </c>
      <c r="O715" s="942" t="inlineStr"/>
      <c r="P715" s="942" t="inlineStr">
        <is>
          <t>Récolte vers transformation (fruits)</t>
        </is>
      </c>
    </row>
    <row r="716">
      <c r="A716" s="942" t="inlineStr">
        <is>
          <t>Abricots</t>
        </is>
      </c>
      <c r="B716" s="942" t="inlineStr">
        <is>
          <t>1ère Transformation</t>
        </is>
      </c>
      <c r="C716" s="942" t="inlineStr">
        <is>
          <t>2019</t>
        </is>
      </c>
      <c r="D716" s="942" t="n">
        <v>16.6024</v>
      </c>
      <c r="E716" s="942" t="inlineStr"/>
      <c r="F716" s="942" t="inlineStr"/>
      <c r="G716" s="942" t="inlineStr"/>
      <c r="H716" s="942" t="inlineStr"/>
      <c r="I716" s="942" t="inlineStr">
        <is>
          <t>Agreste</t>
        </is>
      </c>
      <c r="J716" s="942" t="inlineStr"/>
      <c r="K716" s="942" t="inlineStr"/>
      <c r="L716" s="942" t="inlineStr"/>
      <c r="M716" s="942" t="inlineStr"/>
      <c r="N716" s="942" t="inlineStr">
        <is>
          <t>kt</t>
        </is>
      </c>
      <c r="O716" s="942" t="inlineStr"/>
      <c r="P716" s="942" t="inlineStr"/>
    </row>
    <row r="717">
      <c r="A717" s="942" t="inlineStr">
        <is>
          <t>Bigarreau</t>
        </is>
      </c>
      <c r="B717" s="942" t="inlineStr">
        <is>
          <t>1ère Transformation</t>
        </is>
      </c>
      <c r="C717" s="942" t="inlineStr">
        <is>
          <t>2015</t>
        </is>
      </c>
      <c r="D717" s="942" t="n">
        <v>7.702</v>
      </c>
      <c r="E717" s="942" t="inlineStr"/>
      <c r="F717" s="942" t="inlineStr"/>
      <c r="G717" s="942" t="inlineStr"/>
      <c r="H717" s="942" t="inlineStr"/>
      <c r="I717" s="942" t="inlineStr">
        <is>
          <t>Agreste</t>
        </is>
      </c>
      <c r="J717" s="942" t="inlineStr"/>
      <c r="K717" s="942" t="inlineStr"/>
      <c r="L717" s="942" t="inlineStr"/>
      <c r="M717" s="942" t="inlineStr"/>
      <c r="N717" s="942" t="inlineStr">
        <is>
          <t>kt</t>
        </is>
      </c>
      <c r="O717" s="942" t="inlineStr"/>
      <c r="P717" s="942" t="inlineStr"/>
    </row>
    <row r="718">
      <c r="A718" s="942" t="inlineStr">
        <is>
          <t>Bigarreau</t>
        </is>
      </c>
      <c r="B718" s="942" t="inlineStr">
        <is>
          <t>1ère Transformation</t>
        </is>
      </c>
      <c r="C718" s="942" t="inlineStr">
        <is>
          <t>2019</t>
        </is>
      </c>
      <c r="D718" s="942" t="n">
        <v>6.2849</v>
      </c>
      <c r="E718" s="942" t="inlineStr"/>
      <c r="F718" s="942" t="inlineStr"/>
      <c r="G718" s="942" t="inlineStr"/>
      <c r="H718" s="942" t="inlineStr"/>
      <c r="I718" s="942" t="inlineStr">
        <is>
          <t>Agreste</t>
        </is>
      </c>
      <c r="J718" s="942" t="inlineStr"/>
      <c r="K718" s="942" t="inlineStr"/>
      <c r="L718" s="942" t="inlineStr"/>
      <c r="M718" s="942" t="inlineStr"/>
      <c r="N718" s="942" t="inlineStr">
        <is>
          <t>kt</t>
        </is>
      </c>
      <c r="O718" s="942" t="inlineStr"/>
      <c r="P718" s="942" t="inlineStr"/>
    </row>
    <row r="719">
      <c r="A719" s="942" t="inlineStr">
        <is>
          <t>Autre variété de cerises, n.c.a.</t>
        </is>
      </c>
      <c r="B719" s="942" t="inlineStr">
        <is>
          <t>1ère Transformation</t>
        </is>
      </c>
      <c r="C719" s="942" t="inlineStr">
        <is>
          <t>2015</t>
        </is>
      </c>
      <c r="D719" s="942" t="n">
        <v>1.3786</v>
      </c>
      <c r="E719" s="942" t="inlineStr"/>
      <c r="F719" s="942" t="inlineStr"/>
      <c r="G719" s="942" t="inlineStr"/>
      <c r="H719" s="942" t="inlineStr"/>
      <c r="I719" s="942" t="inlineStr">
        <is>
          <t>Agreste</t>
        </is>
      </c>
      <c r="J719" s="942" t="inlineStr"/>
      <c r="K719" s="942" t="inlineStr"/>
      <c r="L719" s="942" t="inlineStr"/>
      <c r="M719" s="942" t="inlineStr"/>
      <c r="N719" s="942" t="inlineStr">
        <is>
          <t>kt</t>
        </is>
      </c>
      <c r="O719" s="942" t="inlineStr"/>
      <c r="P719" s="942" t="inlineStr"/>
    </row>
    <row r="720">
      <c r="A720" s="942" t="inlineStr">
        <is>
          <t>Autre variété de cerises, n.c.a.</t>
        </is>
      </c>
      <c r="B720" s="942" t="inlineStr">
        <is>
          <t>1ère Transformation</t>
        </is>
      </c>
      <c r="C720" s="942" t="inlineStr">
        <is>
          <t>2019</t>
        </is>
      </c>
      <c r="D720" s="942" t="n">
        <v>1.2879</v>
      </c>
      <c r="E720" s="942" t="inlineStr"/>
      <c r="F720" s="942" t="inlineStr"/>
      <c r="G720" s="942" t="inlineStr"/>
      <c r="H720" s="942" t="inlineStr"/>
      <c r="I720" s="942" t="inlineStr">
        <is>
          <t>Agreste</t>
        </is>
      </c>
      <c r="J720" s="942" t="inlineStr"/>
      <c r="K720" s="942" t="inlineStr"/>
      <c r="L720" s="942" t="inlineStr"/>
      <c r="M720" s="942" t="inlineStr"/>
      <c r="N720" s="942" t="inlineStr">
        <is>
          <t>kt</t>
        </is>
      </c>
      <c r="O720" s="942" t="inlineStr"/>
      <c r="P720" s="942" t="inlineStr"/>
    </row>
    <row r="721">
      <c r="A721" s="942" t="inlineStr">
        <is>
          <t>Pavie</t>
        </is>
      </c>
      <c r="B721" s="942" t="inlineStr">
        <is>
          <t>1ère Transformation</t>
        </is>
      </c>
      <c r="C721" s="942" t="inlineStr">
        <is>
          <t>2015</t>
        </is>
      </c>
      <c r="D721" s="942" t="n">
        <v>4.4118</v>
      </c>
      <c r="E721" s="942" t="inlineStr"/>
      <c r="F721" s="942" t="inlineStr"/>
      <c r="G721" s="942" t="inlineStr"/>
      <c r="H721" s="942" t="inlineStr"/>
      <c r="I721" s="942" t="inlineStr">
        <is>
          <t>Agreste</t>
        </is>
      </c>
      <c r="J721" s="942" t="inlineStr"/>
      <c r="K721" s="942" t="inlineStr"/>
      <c r="L721" s="942" t="inlineStr"/>
      <c r="M721" s="942" t="inlineStr"/>
      <c r="N721" s="942" t="inlineStr">
        <is>
          <t>kt</t>
        </is>
      </c>
      <c r="O721" s="942" t="inlineStr"/>
      <c r="P721" s="942" t="inlineStr"/>
    </row>
    <row r="722">
      <c r="A722" s="942" t="inlineStr">
        <is>
          <t>Pavie</t>
        </is>
      </c>
      <c r="B722" s="942" t="inlineStr">
        <is>
          <t>1ère Transformation</t>
        </is>
      </c>
      <c r="C722" s="942" t="inlineStr">
        <is>
          <t>2019</t>
        </is>
      </c>
      <c r="D722" s="942" t="n">
        <v>4.1171</v>
      </c>
      <c r="E722" s="942" t="inlineStr"/>
      <c r="F722" s="942" t="inlineStr"/>
      <c r="G722" s="942" t="inlineStr"/>
      <c r="H722" s="942" t="inlineStr"/>
      <c r="I722" s="942" t="inlineStr">
        <is>
          <t>Agreste</t>
        </is>
      </c>
      <c r="J722" s="942" t="inlineStr"/>
      <c r="K722" s="942" t="inlineStr"/>
      <c r="L722" s="942" t="inlineStr"/>
      <c r="M722" s="942" t="inlineStr"/>
      <c r="N722" s="942" t="inlineStr">
        <is>
          <t>kt</t>
        </is>
      </c>
      <c r="O722" s="942" t="inlineStr"/>
      <c r="P722" s="942" t="inlineStr"/>
    </row>
    <row r="723">
      <c r="A723" s="942" t="inlineStr">
        <is>
          <t>Pêches</t>
        </is>
      </c>
      <c r="B723" s="942" t="inlineStr">
        <is>
          <t>1ère Transformation</t>
        </is>
      </c>
      <c r="C723" s="942" t="inlineStr">
        <is>
          <t>2015</t>
        </is>
      </c>
      <c r="D723" s="942" t="n">
        <v>6.576</v>
      </c>
      <c r="E723" s="942" t="inlineStr"/>
      <c r="F723" s="942" t="inlineStr"/>
      <c r="G723" s="942" t="inlineStr"/>
      <c r="H723" s="942" t="inlineStr"/>
      <c r="I723" s="942" t="inlineStr">
        <is>
          <t>Agreste</t>
        </is>
      </c>
      <c r="J723" s="942" t="inlineStr"/>
      <c r="K723" s="942" t="inlineStr"/>
      <c r="L723" s="942" t="inlineStr"/>
      <c r="M723" s="942" t="inlineStr"/>
      <c r="N723" s="942" t="inlineStr">
        <is>
          <t>kt</t>
        </is>
      </c>
      <c r="O723" s="942" t="inlineStr"/>
      <c r="P723" s="942" t="inlineStr"/>
    </row>
    <row r="724">
      <c r="A724" s="942" t="inlineStr">
        <is>
          <t>Pêches</t>
        </is>
      </c>
      <c r="B724" s="942" t="inlineStr">
        <is>
          <t>1ère Transformation</t>
        </is>
      </c>
      <c r="C724" s="942" t="inlineStr">
        <is>
          <t>2019</t>
        </is>
      </c>
      <c r="D724" s="942" t="n">
        <v>5.639</v>
      </c>
      <c r="E724" s="942" t="inlineStr"/>
      <c r="F724" s="942" t="inlineStr"/>
      <c r="G724" s="942" t="inlineStr"/>
      <c r="H724" s="942" t="inlineStr"/>
      <c r="I724" s="942" t="inlineStr">
        <is>
          <t>Agreste</t>
        </is>
      </c>
      <c r="J724" s="942" t="inlineStr"/>
      <c r="K724" s="942" t="inlineStr"/>
      <c r="L724" s="942" t="inlineStr"/>
      <c r="M724" s="942" t="inlineStr"/>
      <c r="N724" s="942" t="inlineStr">
        <is>
          <t>kt</t>
        </is>
      </c>
      <c r="O724" s="942" t="inlineStr"/>
      <c r="P724" s="942" t="inlineStr"/>
    </row>
    <row r="725">
      <c r="A725" s="942" t="inlineStr">
        <is>
          <t>Nectarines et brugnons</t>
        </is>
      </c>
      <c r="B725" s="942" t="inlineStr">
        <is>
          <t>1ère Transformation</t>
        </is>
      </c>
      <c r="C725" s="942" t="inlineStr">
        <is>
          <t>2015</t>
        </is>
      </c>
      <c r="D725" s="942" t="n">
        <v>0</v>
      </c>
      <c r="E725" s="942" t="inlineStr"/>
      <c r="F725" s="942" t="inlineStr"/>
      <c r="G725" s="942" t="inlineStr"/>
      <c r="H725" s="942" t="n">
        <v>0</v>
      </c>
      <c r="I725" s="942" t="inlineStr">
        <is>
          <t>Agreste</t>
        </is>
      </c>
      <c r="J725" s="942" t="inlineStr"/>
      <c r="K725" s="942" t="inlineStr"/>
      <c r="L725" s="942" t="inlineStr"/>
      <c r="M725" s="942" t="inlineStr"/>
      <c r="N725" s="942" t="inlineStr">
        <is>
          <t>kt</t>
        </is>
      </c>
      <c r="O725" s="942" t="inlineStr"/>
      <c r="P725" s="942" t="inlineStr"/>
    </row>
    <row r="726">
      <c r="A726" s="942" t="inlineStr">
        <is>
          <t>Nectarines et brugnons</t>
        </is>
      </c>
      <c r="B726" s="942" t="inlineStr">
        <is>
          <t>1ère Transformation</t>
        </is>
      </c>
      <c r="C726" s="942" t="inlineStr">
        <is>
          <t>2019</t>
        </is>
      </c>
      <c r="D726" s="942" t="n">
        <v>0</v>
      </c>
      <c r="E726" s="942" t="inlineStr"/>
      <c r="F726" s="942" t="inlineStr"/>
      <c r="G726" s="942" t="inlineStr"/>
      <c r="H726" s="942" t="n">
        <v>0</v>
      </c>
      <c r="I726" s="942" t="inlineStr">
        <is>
          <t>Agreste</t>
        </is>
      </c>
      <c r="J726" s="942" t="inlineStr"/>
      <c r="K726" s="942" t="inlineStr"/>
      <c r="L726" s="942" t="inlineStr"/>
      <c r="M726" s="942" t="inlineStr"/>
      <c r="N726" s="942" t="inlineStr">
        <is>
          <t>kt</t>
        </is>
      </c>
      <c r="O726" s="942" t="inlineStr"/>
      <c r="P726" s="942" t="inlineStr"/>
    </row>
    <row r="727">
      <c r="A727" s="942" t="inlineStr">
        <is>
          <t>Prune d'ente et hybride</t>
        </is>
      </c>
      <c r="B727" s="942" t="inlineStr">
        <is>
          <t>1ère Transformation</t>
        </is>
      </c>
      <c r="C727" s="942" t="inlineStr">
        <is>
          <t>2015</t>
        </is>
      </c>
      <c r="D727" s="942" t="n">
        <v>110.2743</v>
      </c>
      <c r="E727" s="942" t="inlineStr"/>
      <c r="F727" s="942" t="inlineStr"/>
      <c r="G727" s="942" t="inlineStr"/>
      <c r="H727" s="942" t="inlineStr"/>
      <c r="I727" s="942" t="inlineStr">
        <is>
          <t>Agreste</t>
        </is>
      </c>
      <c r="J727" s="942" t="inlineStr"/>
      <c r="K727" s="942" t="inlineStr"/>
      <c r="L727" s="942" t="inlineStr"/>
      <c r="M727" s="942" t="inlineStr"/>
      <c r="N727" s="942" t="inlineStr">
        <is>
          <t>kt</t>
        </is>
      </c>
      <c r="O727" s="942" t="inlineStr"/>
      <c r="P727" s="942" t="inlineStr"/>
    </row>
    <row r="728">
      <c r="A728" s="942" t="inlineStr">
        <is>
          <t>Prune d'ente et hybride</t>
        </is>
      </c>
      <c r="B728" s="942" t="inlineStr">
        <is>
          <t>1ère Transformation</t>
        </is>
      </c>
      <c r="C728" s="942" t="inlineStr">
        <is>
          <t>2019</t>
        </is>
      </c>
      <c r="D728" s="942" t="n">
        <v>134.0542</v>
      </c>
      <c r="E728" s="942" t="inlineStr"/>
      <c r="F728" s="942" t="inlineStr"/>
      <c r="G728" s="942" t="inlineStr"/>
      <c r="H728" s="942" t="inlineStr"/>
      <c r="I728" s="942" t="inlineStr">
        <is>
          <t>Agreste</t>
        </is>
      </c>
      <c r="J728" s="942" t="inlineStr"/>
      <c r="K728" s="942" t="inlineStr"/>
      <c r="L728" s="942" t="inlineStr"/>
      <c r="M728" s="942" t="inlineStr"/>
      <c r="N728" s="942" t="inlineStr">
        <is>
          <t>kt</t>
        </is>
      </c>
      <c r="O728" s="942" t="inlineStr"/>
      <c r="P728" s="942" t="inlineStr"/>
    </row>
    <row r="729">
      <c r="A729" s="942" t="inlineStr">
        <is>
          <t>Mirabelle</t>
        </is>
      </c>
      <c r="B729" s="942" t="inlineStr">
        <is>
          <t>1ère Transformation</t>
        </is>
      </c>
      <c r="C729" s="942" t="inlineStr">
        <is>
          <t>2015</t>
        </is>
      </c>
      <c r="D729" s="942" t="n">
        <v>5.2963</v>
      </c>
      <c r="E729" s="942" t="inlineStr"/>
      <c r="F729" s="942" t="inlineStr"/>
      <c r="G729" s="942" t="inlineStr"/>
      <c r="H729" s="942" t="inlineStr"/>
      <c r="I729" s="942" t="inlineStr">
        <is>
          <t>Agreste</t>
        </is>
      </c>
      <c r="J729" s="942" t="inlineStr"/>
      <c r="K729" s="942" t="inlineStr"/>
      <c r="L729" s="942" t="inlineStr"/>
      <c r="M729" s="942" t="inlineStr"/>
      <c r="N729" s="942" t="inlineStr">
        <is>
          <t>kt</t>
        </is>
      </c>
      <c r="O729" s="942" t="inlineStr"/>
      <c r="P729" s="942" t="inlineStr"/>
    </row>
    <row r="730">
      <c r="A730" s="942" t="inlineStr">
        <is>
          <t>Mirabelle</t>
        </is>
      </c>
      <c r="B730" s="942" t="inlineStr">
        <is>
          <t>1ère Transformation</t>
        </is>
      </c>
      <c r="C730" s="942" t="inlineStr">
        <is>
          <t>2019</t>
        </is>
      </c>
      <c r="D730" s="942" t="n">
        <v>9.745900000000001</v>
      </c>
      <c r="E730" s="942" t="inlineStr"/>
      <c r="F730" s="942" t="inlineStr"/>
      <c r="G730" s="942" t="inlineStr"/>
      <c r="H730" s="942" t="inlineStr"/>
      <c r="I730" s="942" t="inlineStr">
        <is>
          <t>Agreste</t>
        </is>
      </c>
      <c r="J730" s="942" t="inlineStr"/>
      <c r="K730" s="942" t="inlineStr"/>
      <c r="L730" s="942" t="inlineStr"/>
      <c r="M730" s="942" t="inlineStr"/>
      <c r="N730" s="942" t="inlineStr">
        <is>
          <t>kt</t>
        </is>
      </c>
      <c r="O730" s="942" t="inlineStr"/>
      <c r="P730" s="942" t="inlineStr"/>
    </row>
    <row r="731">
      <c r="A731" s="942" t="inlineStr">
        <is>
          <t>Reine-claude</t>
        </is>
      </c>
      <c r="B731" s="942" t="inlineStr">
        <is>
          <t>1ère Transformation</t>
        </is>
      </c>
      <c r="C731" s="942" t="inlineStr">
        <is>
          <t>2015</t>
        </is>
      </c>
      <c r="D731" s="942" t="n">
        <v>0.3258</v>
      </c>
      <c r="E731" s="942" t="inlineStr"/>
      <c r="F731" s="942" t="inlineStr"/>
      <c r="G731" s="942" t="inlineStr"/>
      <c r="H731" s="942" t="inlineStr"/>
      <c r="I731" s="942" t="inlineStr">
        <is>
          <t>Agreste</t>
        </is>
      </c>
      <c r="J731" s="942" t="inlineStr"/>
      <c r="K731" s="942" t="inlineStr"/>
      <c r="L731" s="942" t="inlineStr"/>
      <c r="M731" s="942" t="inlineStr"/>
      <c r="N731" s="942" t="inlineStr">
        <is>
          <t>kt</t>
        </is>
      </c>
      <c r="O731" s="942" t="inlineStr"/>
      <c r="P731" s="942" t="inlineStr"/>
    </row>
    <row r="732">
      <c r="A732" s="942" t="inlineStr">
        <is>
          <t>Reine-claude</t>
        </is>
      </c>
      <c r="B732" s="942" t="inlineStr">
        <is>
          <t>1ère Transformation</t>
        </is>
      </c>
      <c r="C732" s="942" t="inlineStr">
        <is>
          <t>2019</t>
        </is>
      </c>
      <c r="D732" s="942" t="n">
        <v>0.4891</v>
      </c>
      <c r="E732" s="942" t="inlineStr"/>
      <c r="F732" s="942" t="inlineStr"/>
      <c r="G732" s="942" t="inlineStr"/>
      <c r="H732" s="942" t="inlineStr"/>
      <c r="I732" s="942" t="inlineStr">
        <is>
          <t>Agreste</t>
        </is>
      </c>
      <c r="J732" s="942" t="inlineStr"/>
      <c r="K732" s="942" t="inlineStr"/>
      <c r="L732" s="942" t="inlineStr"/>
      <c r="M732" s="942" t="inlineStr"/>
      <c r="N732" s="942" t="inlineStr">
        <is>
          <t>kt</t>
        </is>
      </c>
      <c r="O732" s="942" t="inlineStr"/>
      <c r="P732" s="942" t="inlineStr"/>
    </row>
    <row r="733">
      <c r="A733" s="942" t="inlineStr">
        <is>
          <t>Quetsche</t>
        </is>
      </c>
      <c r="B733" s="942" t="inlineStr">
        <is>
          <t>1ère Transformation</t>
        </is>
      </c>
      <c r="C733" s="942" t="inlineStr">
        <is>
          <t>2015</t>
        </is>
      </c>
      <c r="D733" s="942" t="n">
        <v>0.9641</v>
      </c>
      <c r="E733" s="942" t="inlineStr"/>
      <c r="F733" s="942" t="inlineStr"/>
      <c r="G733" s="942" t="inlineStr"/>
      <c r="H733" s="942" t="inlineStr"/>
      <c r="I733" s="942" t="inlineStr">
        <is>
          <t>Agreste</t>
        </is>
      </c>
      <c r="J733" s="942" t="inlineStr"/>
      <c r="K733" s="942" t="inlineStr"/>
      <c r="L733" s="942" t="inlineStr"/>
      <c r="M733" s="942" t="inlineStr"/>
      <c r="N733" s="942" t="inlineStr">
        <is>
          <t>kt</t>
        </is>
      </c>
      <c r="O733" s="942" t="inlineStr"/>
      <c r="P733" s="942" t="inlineStr"/>
    </row>
    <row r="734">
      <c r="A734" s="942" t="inlineStr">
        <is>
          <t>Quetsche</t>
        </is>
      </c>
      <c r="B734" s="942" t="inlineStr">
        <is>
          <t>1ère Transformation</t>
        </is>
      </c>
      <c r="C734" s="942" t="inlineStr">
        <is>
          <t>2019</t>
        </is>
      </c>
      <c r="D734" s="942" t="n">
        <v>1.3952</v>
      </c>
      <c r="E734" s="942" t="inlineStr"/>
      <c r="F734" s="942" t="inlineStr"/>
      <c r="G734" s="942" t="inlineStr"/>
      <c r="H734" s="942" t="inlineStr"/>
      <c r="I734" s="942" t="inlineStr">
        <is>
          <t>Agreste</t>
        </is>
      </c>
      <c r="J734" s="942" t="inlineStr"/>
      <c r="K734" s="942" t="inlineStr"/>
      <c r="L734" s="942" t="inlineStr"/>
      <c r="M734" s="942" t="inlineStr"/>
      <c r="N734" s="942" t="inlineStr">
        <is>
          <t>kt</t>
        </is>
      </c>
      <c r="O734" s="942" t="inlineStr"/>
      <c r="P734" s="942" t="inlineStr"/>
    </row>
    <row r="735">
      <c r="A735" s="942" t="inlineStr">
        <is>
          <t>Autres variétés prunes n.c.a.</t>
        </is>
      </c>
      <c r="B735" s="942" t="inlineStr">
        <is>
          <t>1ère Transformation</t>
        </is>
      </c>
      <c r="C735" s="942" t="inlineStr">
        <is>
          <t>2015</t>
        </is>
      </c>
      <c r="D735" s="942" t="n">
        <v>0</v>
      </c>
      <c r="E735" s="942" t="inlineStr"/>
      <c r="F735" s="942" t="inlineStr"/>
      <c r="G735" s="942" t="inlineStr"/>
      <c r="H735" s="942" t="n">
        <v>0</v>
      </c>
      <c r="I735" s="942" t="inlineStr">
        <is>
          <t>Agreste</t>
        </is>
      </c>
      <c r="J735" s="942" t="inlineStr"/>
      <c r="K735" s="942" t="inlineStr"/>
      <c r="L735" s="942" t="inlineStr"/>
      <c r="M735" s="942" t="inlineStr"/>
      <c r="N735" s="942" t="inlineStr">
        <is>
          <t>kt</t>
        </is>
      </c>
      <c r="O735" s="942" t="inlineStr"/>
      <c r="P735" s="942" t="inlineStr"/>
    </row>
    <row r="736">
      <c r="A736" s="942" t="inlineStr">
        <is>
          <t>Autres variétés prunes n.c.a.</t>
        </is>
      </c>
      <c r="B736" s="942" t="inlineStr">
        <is>
          <t>1ère Transformation</t>
        </is>
      </c>
      <c r="C736" s="942" t="inlineStr">
        <is>
          <t>2019</t>
        </is>
      </c>
      <c r="D736" s="942" t="n">
        <v>0</v>
      </c>
      <c r="E736" s="942" t="inlineStr"/>
      <c r="F736" s="942" t="inlineStr"/>
      <c r="G736" s="942" t="inlineStr"/>
      <c r="H736" s="942" t="n">
        <v>0</v>
      </c>
      <c r="I736" s="942" t="inlineStr">
        <is>
          <t>Agreste</t>
        </is>
      </c>
      <c r="J736" s="942" t="inlineStr"/>
      <c r="K736" s="942" t="inlineStr"/>
      <c r="L736" s="942" t="inlineStr"/>
      <c r="M736" s="942" t="inlineStr"/>
      <c r="N736" s="942" t="inlineStr">
        <is>
          <t>kt</t>
        </is>
      </c>
      <c r="O736" s="942" t="inlineStr"/>
      <c r="P736" s="942" t="inlineStr"/>
    </row>
    <row r="737">
      <c r="A737" s="942" t="inlineStr">
        <is>
          <t>Golden</t>
        </is>
      </c>
      <c r="B737" s="942" t="inlineStr">
        <is>
          <t>1ère Transformation</t>
        </is>
      </c>
      <c r="C737" s="942" t="inlineStr">
        <is>
          <t>2015</t>
        </is>
      </c>
      <c r="D737" s="942" t="n">
        <v>73.51179999999999</v>
      </c>
      <c r="E737" s="942" t="inlineStr"/>
      <c r="F737" s="942" t="inlineStr"/>
      <c r="G737" s="942" t="inlineStr"/>
      <c r="H737" s="942" t="inlineStr"/>
      <c r="I737" s="942" t="inlineStr">
        <is>
          <t>Agreste</t>
        </is>
      </c>
      <c r="J737" s="942" t="inlineStr"/>
      <c r="K737" s="942" t="inlineStr"/>
      <c r="L737" s="942" t="inlineStr"/>
      <c r="M737" s="942" t="inlineStr"/>
      <c r="N737" s="942" t="inlineStr">
        <is>
          <t>kt</t>
        </is>
      </c>
      <c r="O737" s="942" t="inlineStr"/>
      <c r="P737" s="942" t="inlineStr"/>
    </row>
    <row r="738">
      <c r="A738" s="942" t="inlineStr">
        <is>
          <t>Golden</t>
        </is>
      </c>
      <c r="B738" s="942" t="inlineStr">
        <is>
          <t>1ère Transformation</t>
        </is>
      </c>
      <c r="C738" s="942" t="inlineStr">
        <is>
          <t>2019</t>
        </is>
      </c>
      <c r="D738" s="942" t="n">
        <v>59.5716</v>
      </c>
      <c r="E738" s="942" t="inlineStr"/>
      <c r="F738" s="942" t="inlineStr"/>
      <c r="G738" s="942" t="inlineStr"/>
      <c r="H738" s="942" t="inlineStr"/>
      <c r="I738" s="942" t="inlineStr">
        <is>
          <t>Agreste</t>
        </is>
      </c>
      <c r="J738" s="942" t="inlineStr"/>
      <c r="K738" s="942" t="inlineStr"/>
      <c r="L738" s="942" t="inlineStr"/>
      <c r="M738" s="942" t="inlineStr"/>
      <c r="N738" s="942" t="inlineStr">
        <is>
          <t>kt</t>
        </is>
      </c>
      <c r="O738" s="942" t="inlineStr"/>
      <c r="P738" s="942" t="inlineStr"/>
    </row>
    <row r="739">
      <c r="A739" s="942" t="inlineStr">
        <is>
          <t>Gala</t>
        </is>
      </c>
      <c r="B739" s="942" t="inlineStr">
        <is>
          <t>1ère Transformation</t>
        </is>
      </c>
      <c r="C739" s="942" t="inlineStr">
        <is>
          <t>2015</t>
        </is>
      </c>
      <c r="D739" s="942" t="n">
        <v>0</v>
      </c>
      <c r="E739" s="942" t="inlineStr"/>
      <c r="F739" s="942" t="inlineStr"/>
      <c r="G739" s="942" t="inlineStr"/>
      <c r="H739" s="942" t="n">
        <v>0</v>
      </c>
      <c r="I739" s="942" t="inlineStr">
        <is>
          <t>Agreste</t>
        </is>
      </c>
      <c r="J739" s="942" t="inlineStr"/>
      <c r="K739" s="942" t="inlineStr"/>
      <c r="L739" s="942" t="inlineStr"/>
      <c r="M739" s="942" t="inlineStr"/>
      <c r="N739" s="942" t="inlineStr">
        <is>
          <t>kt</t>
        </is>
      </c>
      <c r="O739" s="942" t="inlineStr"/>
      <c r="P739" s="942" t="inlineStr"/>
    </row>
    <row r="740">
      <c r="A740" s="942" t="inlineStr">
        <is>
          <t>Gala</t>
        </is>
      </c>
      <c r="B740" s="942" t="inlineStr">
        <is>
          <t>1ère Transformation</t>
        </is>
      </c>
      <c r="C740" s="942" t="inlineStr">
        <is>
          <t>2019</t>
        </is>
      </c>
      <c r="D740" s="942" t="n">
        <v>19.3971</v>
      </c>
      <c r="E740" s="942" t="inlineStr"/>
      <c r="F740" s="942" t="inlineStr"/>
      <c r="G740" s="942" t="inlineStr"/>
      <c r="H740" s="942" t="inlineStr"/>
      <c r="I740" s="942" t="inlineStr">
        <is>
          <t>Agreste</t>
        </is>
      </c>
      <c r="J740" s="942" t="inlineStr"/>
      <c r="K740" s="942" t="inlineStr"/>
      <c r="L740" s="942" t="inlineStr"/>
      <c r="M740" s="942" t="inlineStr"/>
      <c r="N740" s="942" t="inlineStr">
        <is>
          <t>kt</t>
        </is>
      </c>
      <c r="O740" s="942" t="inlineStr"/>
      <c r="P740" s="942" t="inlineStr"/>
    </row>
    <row r="741">
      <c r="A741" s="942" t="inlineStr">
        <is>
          <t>Granny Smith</t>
        </is>
      </c>
      <c r="B741" s="942" t="inlineStr">
        <is>
          <t>1ère Transformation</t>
        </is>
      </c>
      <c r="C741" s="942" t="inlineStr">
        <is>
          <t>2015</t>
        </is>
      </c>
      <c r="D741" s="942" t="n">
        <v>14.86</v>
      </c>
      <c r="E741" s="942" t="inlineStr"/>
      <c r="F741" s="942" t="inlineStr"/>
      <c r="G741" s="942" t="inlineStr"/>
      <c r="H741" s="942" t="inlineStr"/>
      <c r="I741" s="942" t="inlineStr">
        <is>
          <t>Agreste</t>
        </is>
      </c>
      <c r="J741" s="942" t="inlineStr"/>
      <c r="K741" s="942" t="inlineStr"/>
      <c r="L741" s="942" t="inlineStr"/>
      <c r="M741" s="942" t="inlineStr"/>
      <c r="N741" s="942" t="inlineStr">
        <is>
          <t>kt</t>
        </is>
      </c>
      <c r="O741" s="942" t="inlineStr"/>
      <c r="P741" s="942" t="inlineStr"/>
    </row>
    <row r="742">
      <c r="A742" s="942" t="inlineStr">
        <is>
          <t>Granny Smith</t>
        </is>
      </c>
      <c r="B742" s="942" t="inlineStr">
        <is>
          <t>1ère Transformation</t>
        </is>
      </c>
      <c r="C742" s="942" t="inlineStr">
        <is>
          <t>2019</t>
        </is>
      </c>
      <c r="D742" s="942" t="n">
        <v>12.6736</v>
      </c>
      <c r="E742" s="942" t="inlineStr"/>
      <c r="F742" s="942" t="inlineStr"/>
      <c r="G742" s="942" t="inlineStr"/>
      <c r="H742" s="942" t="inlineStr"/>
      <c r="I742" s="942" t="inlineStr">
        <is>
          <t>Agreste</t>
        </is>
      </c>
      <c r="J742" s="942" t="inlineStr"/>
      <c r="K742" s="942" t="inlineStr"/>
      <c r="L742" s="942" t="inlineStr"/>
      <c r="M742" s="942" t="inlineStr"/>
      <c r="N742" s="942" t="inlineStr">
        <is>
          <t>kt</t>
        </is>
      </c>
      <c r="O742" s="942" t="inlineStr"/>
      <c r="P742" s="942" t="inlineStr"/>
    </row>
    <row r="743">
      <c r="A743" s="942" t="inlineStr">
        <is>
          <t>Autres variétés de pommes, n.c.a.</t>
        </is>
      </c>
      <c r="B743" s="942" t="inlineStr">
        <is>
          <t>1ère Transformation</t>
        </is>
      </c>
      <c r="C743" s="942" t="inlineStr">
        <is>
          <t>2015</t>
        </is>
      </c>
      <c r="D743" s="942" t="n">
        <v>75.46420000000001</v>
      </c>
      <c r="E743" s="942" t="inlineStr"/>
      <c r="F743" s="942" t="inlineStr"/>
      <c r="G743" s="942" t="inlineStr"/>
      <c r="H743" s="942" t="inlineStr"/>
      <c r="I743" s="942" t="inlineStr">
        <is>
          <t>Agreste</t>
        </is>
      </c>
      <c r="J743" s="942" t="inlineStr"/>
      <c r="K743" s="942" t="inlineStr"/>
      <c r="L743" s="942" t="inlineStr"/>
      <c r="M743" s="942" t="inlineStr"/>
      <c r="N743" s="942" t="inlineStr">
        <is>
          <t>kt</t>
        </is>
      </c>
      <c r="O743" s="942" t="inlineStr"/>
      <c r="P743" s="942" t="inlineStr"/>
    </row>
    <row r="744">
      <c r="A744" s="942" t="inlineStr">
        <is>
          <t>Autres variétés de pommes, n.c.a.</t>
        </is>
      </c>
      <c r="B744" s="942" t="inlineStr">
        <is>
          <t>1ère Transformation</t>
        </is>
      </c>
      <c r="C744" s="942" t="inlineStr">
        <is>
          <t>2019</t>
        </is>
      </c>
      <c r="D744" s="942" t="n">
        <v>59.1252</v>
      </c>
      <c r="E744" s="942" t="inlineStr"/>
      <c r="F744" s="942" t="inlineStr"/>
      <c r="G744" s="942" t="inlineStr"/>
      <c r="H744" s="942" t="inlineStr"/>
      <c r="I744" s="942" t="inlineStr">
        <is>
          <t>Agreste</t>
        </is>
      </c>
      <c r="J744" s="942" t="inlineStr"/>
      <c r="K744" s="942" t="inlineStr"/>
      <c r="L744" s="942" t="inlineStr"/>
      <c r="M744" s="942" t="inlineStr"/>
      <c r="N744" s="942" t="inlineStr">
        <is>
          <t>kt</t>
        </is>
      </c>
      <c r="O744" s="942" t="inlineStr"/>
      <c r="P744" s="942" t="inlineStr"/>
    </row>
    <row r="745">
      <c r="A745" s="942" t="inlineStr">
        <is>
          <t>William's</t>
        </is>
      </c>
      <c r="B745" s="942" t="inlineStr">
        <is>
          <t>1ère Transformation</t>
        </is>
      </c>
      <c r="C745" s="942" t="inlineStr">
        <is>
          <t>2015</t>
        </is>
      </c>
      <c r="D745" s="942" t="n">
        <v>19.3611</v>
      </c>
      <c r="E745" s="942" t="inlineStr"/>
      <c r="F745" s="942" t="inlineStr"/>
      <c r="G745" s="942" t="inlineStr"/>
      <c r="H745" s="942" t="inlineStr"/>
      <c r="I745" s="942" t="inlineStr">
        <is>
          <t>Agreste</t>
        </is>
      </c>
      <c r="J745" s="942" t="inlineStr"/>
      <c r="K745" s="942" t="inlineStr"/>
      <c r="L745" s="942" t="inlineStr"/>
      <c r="M745" s="942" t="inlineStr"/>
      <c r="N745" s="942" t="inlineStr">
        <is>
          <t>kt</t>
        </is>
      </c>
      <c r="O745" s="942" t="inlineStr"/>
      <c r="P745" s="942" t="inlineStr"/>
    </row>
    <row r="746">
      <c r="A746" s="942" t="inlineStr">
        <is>
          <t>William's</t>
        </is>
      </c>
      <c r="B746" s="942" t="inlineStr">
        <is>
          <t>1ère Transformation</t>
        </is>
      </c>
      <c r="C746" s="942" t="inlineStr">
        <is>
          <t>2019</t>
        </is>
      </c>
      <c r="D746" s="942" t="n">
        <v>15.5293</v>
      </c>
      <c r="E746" s="942" t="inlineStr"/>
      <c r="F746" s="942" t="inlineStr"/>
      <c r="G746" s="942" t="inlineStr"/>
      <c r="H746" s="942" t="inlineStr"/>
      <c r="I746" s="942" t="inlineStr">
        <is>
          <t>Agreste</t>
        </is>
      </c>
      <c r="J746" s="942" t="inlineStr"/>
      <c r="K746" s="942" t="inlineStr"/>
      <c r="L746" s="942" t="inlineStr"/>
      <c r="M746" s="942" t="inlineStr"/>
      <c r="N746" s="942" t="inlineStr">
        <is>
          <t>kt</t>
        </is>
      </c>
      <c r="O746" s="942" t="inlineStr"/>
      <c r="P746" s="942" t="inlineStr"/>
    </row>
    <row r="747">
      <c r="A747" s="942" t="inlineStr">
        <is>
          <t>Jules Guyot</t>
        </is>
      </c>
      <c r="B747" s="942" t="inlineStr">
        <is>
          <t>1ère Transformation</t>
        </is>
      </c>
      <c r="C747" s="942" t="inlineStr">
        <is>
          <t>2015</t>
        </is>
      </c>
      <c r="D747" s="942" t="n">
        <v>1.2533</v>
      </c>
      <c r="E747" s="942" t="inlineStr"/>
      <c r="F747" s="942" t="inlineStr"/>
      <c r="G747" s="942" t="inlineStr"/>
      <c r="H747" s="942" t="inlineStr"/>
      <c r="I747" s="942" t="inlineStr">
        <is>
          <t>Agreste</t>
        </is>
      </c>
      <c r="J747" s="942" t="inlineStr"/>
      <c r="K747" s="942" t="inlineStr"/>
      <c r="L747" s="942" t="inlineStr"/>
      <c r="M747" s="942" t="inlineStr"/>
      <c r="N747" s="942" t="inlineStr">
        <is>
          <t>kt</t>
        </is>
      </c>
      <c r="O747" s="942" t="inlineStr"/>
      <c r="P747" s="942" t="inlineStr"/>
    </row>
    <row r="748">
      <c r="A748" s="942" t="inlineStr">
        <is>
          <t>Jules Guyot</t>
        </is>
      </c>
      <c r="B748" s="942" t="inlineStr">
        <is>
          <t>1ère Transformation</t>
        </is>
      </c>
      <c r="C748" s="942" t="inlineStr">
        <is>
          <t>2019</t>
        </is>
      </c>
      <c r="D748" s="942" t="n">
        <v>1.1348</v>
      </c>
      <c r="E748" s="942" t="inlineStr"/>
      <c r="F748" s="942" t="inlineStr"/>
      <c r="G748" s="942" t="inlineStr"/>
      <c r="H748" s="942" t="inlineStr"/>
      <c r="I748" s="942" t="inlineStr">
        <is>
          <t>Agreste</t>
        </is>
      </c>
      <c r="J748" s="942" t="inlineStr"/>
      <c r="K748" s="942" t="inlineStr"/>
      <c r="L748" s="942" t="inlineStr"/>
      <c r="M748" s="942" t="inlineStr"/>
      <c r="N748" s="942" t="inlineStr">
        <is>
          <t>kt</t>
        </is>
      </c>
      <c r="O748" s="942" t="inlineStr"/>
      <c r="P748" s="942" t="inlineStr"/>
    </row>
    <row r="749">
      <c r="A749" s="942" t="inlineStr">
        <is>
          <t>Autres variétés de poires d'été, n.c.a.</t>
        </is>
      </c>
      <c r="B749" s="942" t="inlineStr">
        <is>
          <t>1ère Transformation</t>
        </is>
      </c>
      <c r="C749" s="942" t="inlineStr">
        <is>
          <t>2015</t>
        </is>
      </c>
      <c r="D749" s="942" t="n">
        <v>0.5392</v>
      </c>
      <c r="E749" s="942" t="inlineStr"/>
      <c r="F749" s="942" t="inlineStr"/>
      <c r="G749" s="942" t="inlineStr"/>
      <c r="H749" s="942" t="inlineStr"/>
      <c r="I749" s="942" t="inlineStr">
        <is>
          <t>Agreste</t>
        </is>
      </c>
      <c r="J749" s="942" t="inlineStr"/>
      <c r="K749" s="942" t="inlineStr"/>
      <c r="L749" s="942" t="inlineStr"/>
      <c r="M749" s="942" t="inlineStr"/>
      <c r="N749" s="942" t="inlineStr">
        <is>
          <t>kt</t>
        </is>
      </c>
      <c r="O749" s="942" t="inlineStr"/>
      <c r="P749" s="942" t="inlineStr"/>
    </row>
    <row r="750">
      <c r="A750" s="942" t="inlineStr">
        <is>
          <t>Autres variétés de poires d'été, n.c.a.</t>
        </is>
      </c>
      <c r="B750" s="942" t="inlineStr">
        <is>
          <t>1ère Transformation</t>
        </is>
      </c>
      <c r="C750" s="942" t="inlineStr">
        <is>
          <t>2019</t>
        </is>
      </c>
      <c r="D750" s="942" t="n">
        <v>0.5175</v>
      </c>
      <c r="E750" s="942" t="inlineStr"/>
      <c r="F750" s="942" t="inlineStr"/>
      <c r="G750" s="942" t="inlineStr"/>
      <c r="H750" s="942" t="inlineStr"/>
      <c r="I750" s="942" t="inlineStr">
        <is>
          <t>Agreste</t>
        </is>
      </c>
      <c r="J750" s="942" t="inlineStr"/>
      <c r="K750" s="942" t="inlineStr"/>
      <c r="L750" s="942" t="inlineStr"/>
      <c r="M750" s="942" t="inlineStr"/>
      <c r="N750" s="942" t="inlineStr">
        <is>
          <t>kt</t>
        </is>
      </c>
      <c r="O750" s="942" t="inlineStr"/>
      <c r="P750" s="942" t="inlineStr"/>
    </row>
    <row r="751">
      <c r="A751" s="942" t="inlineStr">
        <is>
          <t>Poires d'automne</t>
        </is>
      </c>
      <c r="B751" s="942" t="inlineStr">
        <is>
          <t>1ère Transformation</t>
        </is>
      </c>
      <c r="C751" s="942" t="inlineStr">
        <is>
          <t>2015</t>
        </is>
      </c>
      <c r="D751" s="942" t="n">
        <v>1.8028</v>
      </c>
      <c r="E751" s="942" t="inlineStr"/>
      <c r="F751" s="942" t="inlineStr"/>
      <c r="G751" s="942" t="inlineStr"/>
      <c r="H751" s="942" t="inlineStr"/>
      <c r="I751" s="942" t="inlineStr">
        <is>
          <t>Agreste</t>
        </is>
      </c>
      <c r="J751" s="942" t="inlineStr"/>
      <c r="K751" s="942" t="inlineStr"/>
      <c r="L751" s="942" t="inlineStr"/>
      <c r="M751" s="942" t="inlineStr"/>
      <c r="N751" s="942" t="inlineStr">
        <is>
          <t>kt</t>
        </is>
      </c>
      <c r="O751" s="942" t="inlineStr"/>
      <c r="P751" s="942" t="inlineStr"/>
    </row>
    <row r="752">
      <c r="A752" s="942" t="inlineStr">
        <is>
          <t>Poires d'automne</t>
        </is>
      </c>
      <c r="B752" s="942" t="inlineStr">
        <is>
          <t>1ère Transformation</t>
        </is>
      </c>
      <c r="C752" s="942" t="inlineStr">
        <is>
          <t>2019</t>
        </is>
      </c>
      <c r="D752" s="942" t="n">
        <v>2.1303</v>
      </c>
      <c r="E752" s="942" t="inlineStr"/>
      <c r="F752" s="942" t="inlineStr"/>
      <c r="G752" s="942" t="inlineStr"/>
      <c r="H752" s="942" t="inlineStr"/>
      <c r="I752" s="942" t="inlineStr">
        <is>
          <t>Agreste</t>
        </is>
      </c>
      <c r="J752" s="942" t="inlineStr"/>
      <c r="K752" s="942" t="inlineStr"/>
      <c r="L752" s="942" t="inlineStr"/>
      <c r="M752" s="942" t="inlineStr"/>
      <c r="N752" s="942" t="inlineStr">
        <is>
          <t>kt</t>
        </is>
      </c>
      <c r="O752" s="942" t="inlineStr"/>
      <c r="P752" s="942" t="inlineStr"/>
    </row>
    <row r="753">
      <c r="A753" s="942" t="inlineStr">
        <is>
          <t>Poires d'hiver</t>
        </is>
      </c>
      <c r="B753" s="942" t="inlineStr">
        <is>
          <t>1ère Transformation</t>
        </is>
      </c>
      <c r="C753" s="942" t="inlineStr">
        <is>
          <t>2015</t>
        </is>
      </c>
      <c r="D753" s="942" t="n">
        <v>0</v>
      </c>
      <c r="E753" s="942" t="inlineStr"/>
      <c r="F753" s="942" t="inlineStr"/>
      <c r="G753" s="942" t="inlineStr"/>
      <c r="H753" s="942" t="n">
        <v>0</v>
      </c>
      <c r="I753" s="942" t="inlineStr">
        <is>
          <t>Agreste</t>
        </is>
      </c>
      <c r="J753" s="942" t="inlineStr"/>
      <c r="K753" s="942" t="inlineStr"/>
      <c r="L753" s="942" t="inlineStr"/>
      <c r="M753" s="942" t="inlineStr"/>
      <c r="N753" s="942" t="inlineStr">
        <is>
          <t>kt</t>
        </is>
      </c>
      <c r="O753" s="942" t="inlineStr"/>
      <c r="P753" s="942" t="inlineStr"/>
    </row>
    <row r="754">
      <c r="A754" s="942" t="inlineStr">
        <is>
          <t>Poires d'hiver</t>
        </is>
      </c>
      <c r="B754" s="942" t="inlineStr">
        <is>
          <t>1ère Transformation</t>
        </is>
      </c>
      <c r="C754" s="942" t="inlineStr">
        <is>
          <t>2019</t>
        </is>
      </c>
      <c r="D754" s="942" t="n">
        <v>0</v>
      </c>
      <c r="E754" s="942" t="inlineStr"/>
      <c r="F754" s="942" t="inlineStr"/>
      <c r="G754" s="942" t="inlineStr"/>
      <c r="H754" s="942" t="n">
        <v>0</v>
      </c>
      <c r="I754" s="942" t="inlineStr">
        <is>
          <t>Agreste</t>
        </is>
      </c>
      <c r="J754" s="942" t="inlineStr"/>
      <c r="K754" s="942" t="inlineStr"/>
      <c r="L754" s="942" t="inlineStr"/>
      <c r="M754" s="942" t="inlineStr"/>
      <c r="N754" s="942" t="inlineStr">
        <is>
          <t>kt</t>
        </is>
      </c>
      <c r="O754" s="942" t="inlineStr"/>
      <c r="P754" s="942" t="inlineStr"/>
    </row>
    <row r="755">
      <c r="A755" s="942" t="inlineStr">
        <is>
          <t>Kiwis</t>
        </is>
      </c>
      <c r="B755" s="942" t="inlineStr">
        <is>
          <t>1ère Transformation</t>
        </is>
      </c>
      <c r="C755" s="942" t="inlineStr">
        <is>
          <t>2015</t>
        </is>
      </c>
      <c r="D755" s="942" t="n">
        <v>0</v>
      </c>
      <c r="E755" s="942" t="inlineStr"/>
      <c r="F755" s="942" t="inlineStr"/>
      <c r="G755" s="942" t="inlineStr"/>
      <c r="H755" s="942" t="n">
        <v>0</v>
      </c>
      <c r="I755" s="942" t="inlineStr">
        <is>
          <t>Agreste</t>
        </is>
      </c>
      <c r="J755" s="942" t="inlineStr"/>
      <c r="K755" s="942" t="inlineStr"/>
      <c r="L755" s="942" t="inlineStr"/>
      <c r="M755" s="942" t="inlineStr"/>
      <c r="N755" s="942" t="inlineStr">
        <is>
          <t>kt</t>
        </is>
      </c>
      <c r="O755" s="942" t="inlineStr"/>
      <c r="P755" s="942" t="inlineStr"/>
    </row>
    <row r="756">
      <c r="A756" s="942" t="inlineStr">
        <is>
          <t>Kiwis</t>
        </is>
      </c>
      <c r="B756" s="942" t="inlineStr">
        <is>
          <t>1ère Transformation</t>
        </is>
      </c>
      <c r="C756" s="942" t="inlineStr">
        <is>
          <t>2019</t>
        </is>
      </c>
      <c r="D756" s="942" t="n">
        <v>0</v>
      </c>
      <c r="E756" s="942" t="inlineStr"/>
      <c r="F756" s="942" t="inlineStr"/>
      <c r="G756" s="942" t="inlineStr"/>
      <c r="H756" s="942" t="n">
        <v>0</v>
      </c>
      <c r="I756" s="942" t="inlineStr">
        <is>
          <t>Agreste</t>
        </is>
      </c>
      <c r="J756" s="942" t="inlineStr"/>
      <c r="K756" s="942" t="inlineStr"/>
      <c r="L756" s="942" t="inlineStr"/>
      <c r="M756" s="942" t="inlineStr"/>
      <c r="N756" s="942" t="inlineStr">
        <is>
          <t>kt</t>
        </is>
      </c>
      <c r="O756" s="942" t="inlineStr"/>
      <c r="P756" s="942" t="inlineStr"/>
    </row>
    <row r="757">
      <c r="A757" s="942" t="inlineStr">
        <is>
          <t>Figues</t>
        </is>
      </c>
      <c r="B757" s="942" t="inlineStr">
        <is>
          <t>1ère Transformation</t>
        </is>
      </c>
      <c r="C757" s="942" t="inlineStr">
        <is>
          <t>2015</t>
        </is>
      </c>
      <c r="D757" s="942" t="n">
        <v>0</v>
      </c>
      <c r="E757" s="942" t="inlineStr"/>
      <c r="F757" s="942" t="inlineStr"/>
      <c r="G757" s="942" t="inlineStr"/>
      <c r="H757" s="942" t="n">
        <v>0</v>
      </c>
      <c r="I757" s="942" t="inlineStr">
        <is>
          <t>Agreste</t>
        </is>
      </c>
      <c r="J757" s="942" t="inlineStr"/>
      <c r="K757" s="942" t="inlineStr"/>
      <c r="L757" s="942" t="inlineStr"/>
      <c r="M757" s="942" t="inlineStr"/>
      <c r="N757" s="942" t="inlineStr">
        <is>
          <t>kt</t>
        </is>
      </c>
      <c r="O757" s="942" t="inlineStr"/>
      <c r="P757" s="942" t="inlineStr"/>
    </row>
    <row r="758">
      <c r="A758" s="942" t="inlineStr">
        <is>
          <t>Figues</t>
        </is>
      </c>
      <c r="B758" s="942" t="inlineStr">
        <is>
          <t>1ère Transformation</t>
        </is>
      </c>
      <c r="C758" s="942" t="inlineStr">
        <is>
          <t>2019</t>
        </is>
      </c>
      <c r="D758" s="942" t="n">
        <v>0</v>
      </c>
      <c r="E758" s="942" t="inlineStr"/>
      <c r="F758" s="942" t="inlineStr"/>
      <c r="G758" s="942" t="inlineStr"/>
      <c r="H758" s="942" t="n">
        <v>0</v>
      </c>
      <c r="I758" s="942" t="inlineStr">
        <is>
          <t>Agreste</t>
        </is>
      </c>
      <c r="J758" s="942" t="inlineStr"/>
      <c r="K758" s="942" t="inlineStr"/>
      <c r="L758" s="942" t="inlineStr"/>
      <c r="M758" s="942" t="inlineStr"/>
      <c r="N758" s="942" t="inlineStr">
        <is>
          <t>kt</t>
        </is>
      </c>
      <c r="O758" s="942" t="inlineStr"/>
      <c r="P758" s="942" t="inlineStr"/>
    </row>
    <row r="759">
      <c r="A759" s="942" t="inlineStr">
        <is>
          <t>Mandarines et clémentines</t>
        </is>
      </c>
      <c r="B759" s="942" t="inlineStr">
        <is>
          <t>1ère Transformation</t>
        </is>
      </c>
      <c r="C759" s="942" t="inlineStr">
        <is>
          <t>2015</t>
        </is>
      </c>
      <c r="D759" s="942" t="n">
        <v>0.08</v>
      </c>
      <c r="E759" s="942" t="inlineStr"/>
      <c r="F759" s="942" t="inlineStr"/>
      <c r="G759" s="942" t="inlineStr"/>
      <c r="H759" s="942" t="inlineStr"/>
      <c r="I759" s="942" t="inlineStr">
        <is>
          <t>Agreste</t>
        </is>
      </c>
      <c r="J759" s="942" t="inlineStr"/>
      <c r="K759" s="942" t="inlineStr"/>
      <c r="L759" s="942" t="inlineStr"/>
      <c r="M759" s="942" t="inlineStr"/>
      <c r="N759" s="942" t="inlineStr">
        <is>
          <t>kt</t>
        </is>
      </c>
      <c r="O759" s="942" t="inlineStr"/>
      <c r="P759" s="942" t="inlineStr"/>
    </row>
    <row r="760">
      <c r="A760" s="942" t="inlineStr">
        <is>
          <t>Mandarines et clémentines</t>
        </is>
      </c>
      <c r="B760" s="942" t="inlineStr">
        <is>
          <t>1ère Transformation</t>
        </is>
      </c>
      <c r="C760" s="942" t="inlineStr">
        <is>
          <t>2019</t>
        </is>
      </c>
      <c r="D760" s="942" t="n">
        <v>0.4013</v>
      </c>
      <c r="E760" s="942" t="inlineStr"/>
      <c r="F760" s="942" t="inlineStr"/>
      <c r="G760" s="942" t="inlineStr"/>
      <c r="H760" s="942" t="inlineStr"/>
      <c r="I760" s="942" t="inlineStr">
        <is>
          <t>Agreste</t>
        </is>
      </c>
      <c r="J760" s="942" t="inlineStr"/>
      <c r="K760" s="942" t="inlineStr"/>
      <c r="L760" s="942" t="inlineStr"/>
      <c r="M760" s="942" t="inlineStr"/>
      <c r="N760" s="942" t="inlineStr">
        <is>
          <t>kt</t>
        </is>
      </c>
      <c r="O760" s="942" t="inlineStr"/>
      <c r="P760" s="942" t="inlineStr"/>
    </row>
    <row r="761">
      <c r="A761" s="942" t="inlineStr">
        <is>
          <t>Pomelos et pamplemousses</t>
        </is>
      </c>
      <c r="B761" s="942" t="inlineStr">
        <is>
          <t>1ère Transformation</t>
        </is>
      </c>
      <c r="C761" s="942" t="inlineStr">
        <is>
          <t>2015</t>
        </is>
      </c>
      <c r="D761" s="942" t="n">
        <v>0</v>
      </c>
      <c r="E761" s="942" t="inlineStr"/>
      <c r="F761" s="942" t="inlineStr"/>
      <c r="G761" s="942" t="inlineStr"/>
      <c r="H761" s="942" t="n">
        <v>0</v>
      </c>
      <c r="I761" s="942" t="inlineStr">
        <is>
          <t>Agreste</t>
        </is>
      </c>
      <c r="J761" s="942" t="inlineStr"/>
      <c r="K761" s="942" t="inlineStr"/>
      <c r="L761" s="942" t="inlineStr"/>
      <c r="M761" s="942" t="inlineStr"/>
      <c r="N761" s="942" t="inlineStr">
        <is>
          <t>kt</t>
        </is>
      </c>
      <c r="O761" s="942" t="inlineStr"/>
      <c r="P761" s="942" t="inlineStr"/>
    </row>
    <row r="762">
      <c r="A762" s="942" t="inlineStr">
        <is>
          <t>Pomelos et pamplemousses</t>
        </is>
      </c>
      <c r="B762" s="942" t="inlineStr">
        <is>
          <t>1ère Transformation</t>
        </is>
      </c>
      <c r="C762" s="942" t="inlineStr">
        <is>
          <t>2019</t>
        </is>
      </c>
      <c r="D762" s="942" t="n">
        <v>0</v>
      </c>
      <c r="E762" s="942" t="inlineStr"/>
      <c r="F762" s="942" t="inlineStr"/>
      <c r="G762" s="942" t="inlineStr"/>
      <c r="H762" s="942" t="n">
        <v>0</v>
      </c>
      <c r="I762" s="942" t="inlineStr">
        <is>
          <t>Agreste</t>
        </is>
      </c>
      <c r="J762" s="942" t="inlineStr"/>
      <c r="K762" s="942" t="inlineStr"/>
      <c r="L762" s="942" t="inlineStr"/>
      <c r="M762" s="942" t="inlineStr"/>
      <c r="N762" s="942" t="inlineStr">
        <is>
          <t>kt</t>
        </is>
      </c>
      <c r="O762" s="942" t="inlineStr"/>
      <c r="P762" s="942" t="inlineStr"/>
    </row>
    <row r="763">
      <c r="A763" s="942" t="inlineStr">
        <is>
          <t>Citrons et limes</t>
        </is>
      </c>
      <c r="B763" s="942" t="inlineStr">
        <is>
          <t>1ère Transformation</t>
        </is>
      </c>
      <c r="C763" s="942" t="inlineStr">
        <is>
          <t>2015</t>
        </is>
      </c>
      <c r="D763" s="942" t="n">
        <v>0.6</v>
      </c>
      <c r="E763" s="942" t="inlineStr"/>
      <c r="F763" s="942" t="inlineStr"/>
      <c r="G763" s="942" t="inlineStr"/>
      <c r="H763" s="942" t="inlineStr"/>
      <c r="I763" s="942" t="inlineStr">
        <is>
          <t>Agreste</t>
        </is>
      </c>
      <c r="J763" s="942" t="inlineStr"/>
      <c r="K763" s="942" t="inlineStr"/>
      <c r="L763" s="942" t="inlineStr"/>
      <c r="M763" s="942" t="inlineStr"/>
      <c r="N763" s="942" t="inlineStr">
        <is>
          <t>kt</t>
        </is>
      </c>
      <c r="O763" s="942" t="inlineStr"/>
      <c r="P763" s="942" t="inlineStr"/>
    </row>
    <row r="764">
      <c r="A764" s="942" t="inlineStr">
        <is>
          <t>Citrons et limes</t>
        </is>
      </c>
      <c r="B764" s="942" t="inlineStr">
        <is>
          <t>1ère Transformation</t>
        </is>
      </c>
      <c r="C764" s="942" t="inlineStr">
        <is>
          <t>2019</t>
        </is>
      </c>
      <c r="D764" s="942" t="n">
        <v>4.5056</v>
      </c>
      <c r="E764" s="942" t="inlineStr"/>
      <c r="F764" s="942" t="inlineStr"/>
      <c r="G764" s="942" t="inlineStr"/>
      <c r="H764" s="942" t="inlineStr"/>
      <c r="I764" s="942" t="inlineStr">
        <is>
          <t>Agreste</t>
        </is>
      </c>
      <c r="J764" s="942" t="inlineStr"/>
      <c r="K764" s="942" t="inlineStr"/>
      <c r="L764" s="942" t="inlineStr"/>
      <c r="M764" s="942" t="inlineStr"/>
      <c r="N764" s="942" t="inlineStr">
        <is>
          <t>kt</t>
        </is>
      </c>
      <c r="O764" s="942" t="inlineStr"/>
      <c r="P764" s="942" t="inlineStr"/>
    </row>
    <row r="765">
      <c r="A765" s="942" t="inlineStr">
        <is>
          <t>Oranges</t>
        </is>
      </c>
      <c r="B765" s="942" t="inlineStr">
        <is>
          <t>1ère Transformation</t>
        </is>
      </c>
      <c r="C765" s="942" t="inlineStr">
        <is>
          <t>2015</t>
        </is>
      </c>
      <c r="D765" s="942" t="n">
        <v>0.1</v>
      </c>
      <c r="E765" s="942" t="inlineStr"/>
      <c r="F765" s="942" t="inlineStr"/>
      <c r="G765" s="942" t="inlineStr"/>
      <c r="H765" s="942" t="inlineStr"/>
      <c r="I765" s="942" t="inlineStr">
        <is>
          <t>Agreste</t>
        </is>
      </c>
      <c r="J765" s="942" t="inlineStr"/>
      <c r="K765" s="942" t="inlineStr"/>
      <c r="L765" s="942" t="inlineStr"/>
      <c r="M765" s="942" t="inlineStr"/>
      <c r="N765" s="942" t="inlineStr">
        <is>
          <t>kt</t>
        </is>
      </c>
      <c r="O765" s="942" t="inlineStr"/>
      <c r="P765" s="942" t="inlineStr"/>
    </row>
    <row r="766">
      <c r="A766" s="942" t="inlineStr">
        <is>
          <t>Oranges</t>
        </is>
      </c>
      <c r="B766" s="942" t="inlineStr">
        <is>
          <t>1ère Transformation</t>
        </is>
      </c>
      <c r="C766" s="942" t="inlineStr">
        <is>
          <t>2019</t>
        </is>
      </c>
      <c r="D766" s="942" t="n">
        <v>1.203</v>
      </c>
      <c r="E766" s="942" t="inlineStr"/>
      <c r="F766" s="942" t="inlineStr"/>
      <c r="G766" s="942" t="inlineStr"/>
      <c r="H766" s="942" t="inlineStr"/>
      <c r="I766" s="942" t="inlineStr">
        <is>
          <t>Agreste</t>
        </is>
      </c>
      <c r="J766" s="942" t="inlineStr"/>
      <c r="K766" s="942" t="inlineStr"/>
      <c r="L766" s="942" t="inlineStr"/>
      <c r="M766" s="942" t="inlineStr"/>
      <c r="N766" s="942" t="inlineStr">
        <is>
          <t>kt</t>
        </is>
      </c>
      <c r="O766" s="942" t="inlineStr"/>
      <c r="P766" s="942" t="inlineStr"/>
    </row>
    <row r="767">
      <c r="A767" s="942" t="inlineStr">
        <is>
          <t>Noix</t>
        </is>
      </c>
      <c r="B767" s="942" t="inlineStr">
        <is>
          <t>1ère Transformation</t>
        </is>
      </c>
      <c r="C767" s="942" t="inlineStr">
        <is>
          <t>2015</t>
        </is>
      </c>
      <c r="D767" s="942" t="n">
        <v>0</v>
      </c>
      <c r="E767" s="942" t="inlineStr"/>
      <c r="F767" s="942" t="inlineStr"/>
      <c r="G767" s="942" t="inlineStr"/>
      <c r="H767" s="942" t="n">
        <v>0</v>
      </c>
      <c r="I767" s="942" t="inlineStr">
        <is>
          <t>Agreste</t>
        </is>
      </c>
      <c r="J767" s="942" t="inlineStr"/>
      <c r="K767" s="942" t="inlineStr"/>
      <c r="L767" s="942" t="inlineStr"/>
      <c r="M767" s="942" t="inlineStr"/>
      <c r="N767" s="942" t="inlineStr">
        <is>
          <t>kt</t>
        </is>
      </c>
      <c r="O767" s="942" t="inlineStr"/>
      <c r="P767" s="942" t="inlineStr"/>
    </row>
    <row r="768">
      <c r="A768" s="942" t="inlineStr">
        <is>
          <t>Noix</t>
        </is>
      </c>
      <c r="B768" s="942" t="inlineStr">
        <is>
          <t>1ère Transformation</t>
        </is>
      </c>
      <c r="C768" s="942" t="inlineStr">
        <is>
          <t>2019</t>
        </is>
      </c>
      <c r="D768" s="942" t="n">
        <v>0</v>
      </c>
      <c r="E768" s="942" t="inlineStr"/>
      <c r="F768" s="942" t="inlineStr"/>
      <c r="G768" s="942" t="inlineStr"/>
      <c r="H768" s="942" t="n">
        <v>0</v>
      </c>
      <c r="I768" s="942" t="inlineStr">
        <is>
          <t>Agreste</t>
        </is>
      </c>
      <c r="J768" s="942" t="inlineStr"/>
      <c r="K768" s="942" t="inlineStr"/>
      <c r="L768" s="942" t="inlineStr"/>
      <c r="M768" s="942" t="inlineStr"/>
      <c r="N768" s="942" t="inlineStr">
        <is>
          <t>kt</t>
        </is>
      </c>
      <c r="O768" s="942" t="inlineStr"/>
      <c r="P768" s="942" t="inlineStr"/>
    </row>
    <row r="769">
      <c r="A769" s="942" t="inlineStr">
        <is>
          <t>Amandes</t>
        </is>
      </c>
      <c r="B769" s="942" t="inlineStr">
        <is>
          <t>1ère Transformation</t>
        </is>
      </c>
      <c r="C769" s="942" t="inlineStr">
        <is>
          <t>2015</t>
        </is>
      </c>
      <c r="D769" s="942" t="n">
        <v>0</v>
      </c>
      <c r="E769" s="942" t="inlineStr"/>
      <c r="F769" s="942" t="inlineStr"/>
      <c r="G769" s="942" t="inlineStr"/>
      <c r="H769" s="942" t="n">
        <v>0</v>
      </c>
      <c r="I769" s="942" t="inlineStr">
        <is>
          <t>Agreste</t>
        </is>
      </c>
      <c r="J769" s="942" t="inlineStr"/>
      <c r="K769" s="942" t="inlineStr"/>
      <c r="L769" s="942" t="inlineStr"/>
      <c r="M769" s="942" t="inlineStr"/>
      <c r="N769" s="942" t="inlineStr">
        <is>
          <t>kt</t>
        </is>
      </c>
      <c r="O769" s="942" t="inlineStr"/>
      <c r="P769" s="942" t="inlineStr"/>
    </row>
    <row r="770">
      <c r="A770" s="942" t="inlineStr">
        <is>
          <t>Amandes</t>
        </is>
      </c>
      <c r="B770" s="942" t="inlineStr">
        <is>
          <t>1ère Transformation</t>
        </is>
      </c>
      <c r="C770" s="942" t="inlineStr">
        <is>
          <t>2019</t>
        </is>
      </c>
      <c r="D770" s="942" t="n">
        <v>0</v>
      </c>
      <c r="E770" s="942" t="inlineStr"/>
      <c r="F770" s="942" t="inlineStr"/>
      <c r="G770" s="942" t="inlineStr"/>
      <c r="H770" s="942" t="n">
        <v>0</v>
      </c>
      <c r="I770" s="942" t="inlineStr">
        <is>
          <t>Agreste</t>
        </is>
      </c>
      <c r="J770" s="942" t="inlineStr"/>
      <c r="K770" s="942" t="inlineStr"/>
      <c r="L770" s="942" t="inlineStr"/>
      <c r="M770" s="942" t="inlineStr"/>
      <c r="N770" s="942" t="inlineStr">
        <is>
          <t>kt</t>
        </is>
      </c>
      <c r="O770" s="942" t="inlineStr"/>
      <c r="P770" s="942" t="inlineStr"/>
    </row>
    <row r="771">
      <c r="A771" s="942" t="inlineStr">
        <is>
          <t>Châtaignes et marrons</t>
        </is>
      </c>
      <c r="B771" s="942" t="inlineStr">
        <is>
          <t>1ère Transformation</t>
        </is>
      </c>
      <c r="C771" s="942" t="inlineStr">
        <is>
          <t>2015</t>
        </is>
      </c>
      <c r="D771" s="942" t="n">
        <v>1.5775</v>
      </c>
      <c r="E771" s="942" t="inlineStr"/>
      <c r="F771" s="942" t="inlineStr"/>
      <c r="G771" s="942" t="inlineStr"/>
      <c r="H771" s="942" t="inlineStr"/>
      <c r="I771" s="942" t="inlineStr">
        <is>
          <t>Agreste</t>
        </is>
      </c>
      <c r="J771" s="942" t="inlineStr"/>
      <c r="K771" s="942" t="inlineStr"/>
      <c r="L771" s="942" t="inlineStr"/>
      <c r="M771" s="942" t="inlineStr"/>
      <c r="N771" s="942" t="inlineStr">
        <is>
          <t>kt</t>
        </is>
      </c>
      <c r="O771" s="942" t="inlineStr"/>
      <c r="P771" s="942" t="inlineStr"/>
    </row>
    <row r="772">
      <c r="A772" s="942" t="inlineStr">
        <is>
          <t>Châtaignes et marrons</t>
        </is>
      </c>
      <c r="B772" s="942" t="inlineStr">
        <is>
          <t>1ère Transformation</t>
        </is>
      </c>
      <c r="C772" s="942" t="inlineStr">
        <is>
          <t>2019</t>
        </is>
      </c>
      <c r="D772" s="942" t="n">
        <v>2.0963</v>
      </c>
      <c r="E772" s="942" t="inlineStr"/>
      <c r="F772" s="942" t="inlineStr"/>
      <c r="G772" s="942" t="inlineStr"/>
      <c r="H772" s="942" t="inlineStr"/>
      <c r="I772" s="942" t="inlineStr">
        <is>
          <t>Agreste</t>
        </is>
      </c>
      <c r="J772" s="942" t="inlineStr"/>
      <c r="K772" s="942" t="inlineStr"/>
      <c r="L772" s="942" t="inlineStr"/>
      <c r="M772" s="942" t="inlineStr"/>
      <c r="N772" s="942" t="inlineStr">
        <is>
          <t>kt</t>
        </is>
      </c>
      <c r="O772" s="942" t="inlineStr"/>
      <c r="P772" s="942" t="inlineStr"/>
    </row>
    <row r="773">
      <c r="A773" s="942" t="inlineStr">
        <is>
          <t>Noisettes</t>
        </is>
      </c>
      <c r="B773" s="942" t="inlineStr">
        <is>
          <t>1ère Transformation</t>
        </is>
      </c>
      <c r="C773" s="942" t="inlineStr">
        <is>
          <t>2015</t>
        </is>
      </c>
      <c r="D773" s="942" t="n">
        <v>0</v>
      </c>
      <c r="E773" s="942" t="inlineStr"/>
      <c r="F773" s="942" t="inlineStr"/>
      <c r="G773" s="942" t="inlineStr"/>
      <c r="H773" s="942" t="n">
        <v>0</v>
      </c>
      <c r="I773" s="942" t="inlineStr">
        <is>
          <t>Agreste</t>
        </is>
      </c>
      <c r="J773" s="942" t="inlineStr"/>
      <c r="K773" s="942" t="inlineStr"/>
      <c r="L773" s="942" t="inlineStr"/>
      <c r="M773" s="942" t="inlineStr"/>
      <c r="N773" s="942" t="inlineStr">
        <is>
          <t>kt</t>
        </is>
      </c>
      <c r="O773" s="942" t="inlineStr"/>
      <c r="P773" s="942" t="inlineStr"/>
    </row>
    <row r="774">
      <c r="A774" s="942" t="inlineStr">
        <is>
          <t>Noisettes</t>
        </is>
      </c>
      <c r="B774" s="942" t="inlineStr">
        <is>
          <t>1ère Transformation</t>
        </is>
      </c>
      <c r="C774" s="942" t="inlineStr">
        <is>
          <t>2019</t>
        </is>
      </c>
      <c r="D774" s="942" t="n">
        <v>0</v>
      </c>
      <c r="E774" s="942" t="inlineStr"/>
      <c r="F774" s="942" t="inlineStr"/>
      <c r="G774" s="942" t="inlineStr"/>
      <c r="H774" s="942" t="n">
        <v>0</v>
      </c>
      <c r="I774" s="942" t="inlineStr">
        <is>
          <t>Agreste</t>
        </is>
      </c>
      <c r="J774" s="942" t="inlineStr"/>
      <c r="K774" s="942" t="inlineStr"/>
      <c r="L774" s="942" t="inlineStr"/>
      <c r="M774" s="942" t="inlineStr"/>
      <c r="N774" s="942" t="inlineStr">
        <is>
          <t>kt</t>
        </is>
      </c>
      <c r="O774" s="942" t="inlineStr"/>
      <c r="P774" s="942" t="inlineStr"/>
    </row>
    <row r="775">
      <c r="A775" s="942" t="inlineStr">
        <is>
          <t>Framboises</t>
        </is>
      </c>
      <c r="B775" s="942" t="inlineStr">
        <is>
          <t>1ère Transformation</t>
        </is>
      </c>
      <c r="C775" s="942" t="inlineStr">
        <is>
          <t>2015</t>
        </is>
      </c>
      <c r="D775" s="942" t="n">
        <v>1.223</v>
      </c>
      <c r="E775" s="942" t="inlineStr"/>
      <c r="F775" s="942" t="inlineStr"/>
      <c r="G775" s="942" t="inlineStr"/>
      <c r="H775" s="942" t="inlineStr"/>
      <c r="I775" s="942" t="inlineStr">
        <is>
          <t>Agreste</t>
        </is>
      </c>
      <c r="J775" s="942" t="inlineStr"/>
      <c r="K775" s="942" t="inlineStr"/>
      <c r="L775" s="942" t="inlineStr"/>
      <c r="M775" s="942" t="inlineStr"/>
      <c r="N775" s="942" t="inlineStr">
        <is>
          <t>kt</t>
        </is>
      </c>
      <c r="O775" s="942" t="inlineStr"/>
      <c r="P775" s="942" t="inlineStr"/>
    </row>
    <row r="776">
      <c r="A776" s="942" t="inlineStr">
        <is>
          <t>Framboises</t>
        </is>
      </c>
      <c r="B776" s="942" t="inlineStr">
        <is>
          <t>1ère Transformation</t>
        </is>
      </c>
      <c r="C776" s="942" t="inlineStr">
        <is>
          <t>2019</t>
        </is>
      </c>
      <c r="D776" s="942" t="n">
        <v>1.7098</v>
      </c>
      <c r="E776" s="942" t="inlineStr"/>
      <c r="F776" s="942" t="inlineStr"/>
      <c r="G776" s="942" t="inlineStr"/>
      <c r="H776" s="942" t="inlineStr"/>
      <c r="I776" s="942" t="inlineStr">
        <is>
          <t>Agreste</t>
        </is>
      </c>
      <c r="J776" s="942" t="inlineStr"/>
      <c r="K776" s="942" t="inlineStr"/>
      <c r="L776" s="942" t="inlineStr"/>
      <c r="M776" s="942" t="inlineStr"/>
      <c r="N776" s="942" t="inlineStr">
        <is>
          <t>kt</t>
        </is>
      </c>
      <c r="O776" s="942" t="inlineStr"/>
      <c r="P776" s="942" t="inlineStr"/>
    </row>
    <row r="777">
      <c r="A777" s="942" t="inlineStr">
        <is>
          <t>Groseilles</t>
        </is>
      </c>
      <c r="B777" s="942" t="inlineStr">
        <is>
          <t>1ère Transformation</t>
        </is>
      </c>
      <c r="C777" s="942" t="inlineStr">
        <is>
          <t>2015</t>
        </is>
      </c>
      <c r="D777" s="942" t="n">
        <v>1.2097</v>
      </c>
      <c r="E777" s="942" t="inlineStr"/>
      <c r="F777" s="942" t="inlineStr"/>
      <c r="G777" s="942" t="inlineStr"/>
      <c r="H777" s="942" t="inlineStr"/>
      <c r="I777" s="942" t="inlineStr">
        <is>
          <t>Agreste</t>
        </is>
      </c>
      <c r="J777" s="942" t="inlineStr"/>
      <c r="K777" s="942" t="inlineStr"/>
      <c r="L777" s="942" t="inlineStr"/>
      <c r="M777" s="942" t="inlineStr"/>
      <c r="N777" s="942" t="inlineStr">
        <is>
          <t>kt</t>
        </is>
      </c>
      <c r="O777" s="942" t="inlineStr"/>
      <c r="P777" s="942" t="inlineStr"/>
    </row>
    <row r="778">
      <c r="A778" s="942" t="inlineStr">
        <is>
          <t>Groseilles</t>
        </is>
      </c>
      <c r="B778" s="942" t="inlineStr">
        <is>
          <t>1ère Transformation</t>
        </is>
      </c>
      <c r="C778" s="942" t="inlineStr">
        <is>
          <t>2019</t>
        </is>
      </c>
      <c r="D778" s="942" t="n">
        <v>1.4357</v>
      </c>
      <c r="E778" s="942" t="inlineStr"/>
      <c r="F778" s="942" t="inlineStr"/>
      <c r="G778" s="942" t="inlineStr"/>
      <c r="H778" s="942" t="inlineStr"/>
      <c r="I778" s="942" t="inlineStr">
        <is>
          <t>Agreste</t>
        </is>
      </c>
      <c r="J778" s="942" t="inlineStr"/>
      <c r="K778" s="942" t="inlineStr"/>
      <c r="L778" s="942" t="inlineStr"/>
      <c r="M778" s="942" t="inlineStr"/>
      <c r="N778" s="942" t="inlineStr">
        <is>
          <t>kt</t>
        </is>
      </c>
      <c r="O778" s="942" t="inlineStr"/>
      <c r="P778" s="942" t="inlineStr"/>
    </row>
    <row r="779">
      <c r="A779" s="942" t="inlineStr">
        <is>
          <t>Cassis et myrtilles</t>
        </is>
      </c>
      <c r="B779" s="942" t="inlineStr">
        <is>
          <t>1ère Transformation</t>
        </is>
      </c>
      <c r="C779" s="942" t="inlineStr">
        <is>
          <t>2015</t>
        </is>
      </c>
      <c r="D779" s="942" t="n">
        <v>7.9448</v>
      </c>
      <c r="E779" s="942" t="inlineStr"/>
      <c r="F779" s="942" t="inlineStr"/>
      <c r="G779" s="942" t="inlineStr"/>
      <c r="H779" s="942" t="inlineStr"/>
      <c r="I779" s="942" t="inlineStr">
        <is>
          <t>Agreste</t>
        </is>
      </c>
      <c r="J779" s="942" t="inlineStr"/>
      <c r="K779" s="942" t="inlineStr"/>
      <c r="L779" s="942" t="inlineStr"/>
      <c r="M779" s="942" t="inlineStr"/>
      <c r="N779" s="942" t="inlineStr">
        <is>
          <t>kt</t>
        </is>
      </c>
      <c r="O779" s="942" t="inlineStr"/>
      <c r="P779" s="942" t="inlineStr"/>
    </row>
    <row r="780">
      <c r="A780" s="942" t="inlineStr">
        <is>
          <t>Cassis et myrtilles</t>
        </is>
      </c>
      <c r="B780" s="942" t="inlineStr">
        <is>
          <t>1ère Transformation</t>
        </is>
      </c>
      <c r="C780" s="942" t="inlineStr">
        <is>
          <t>2019</t>
        </is>
      </c>
      <c r="D780" s="942" t="n">
        <v>6.9691</v>
      </c>
      <c r="E780" s="942" t="inlineStr"/>
      <c r="F780" s="942" t="inlineStr"/>
      <c r="G780" s="942" t="inlineStr"/>
      <c r="H780" s="942" t="inlineStr"/>
      <c r="I780" s="942" t="inlineStr">
        <is>
          <t>Agreste</t>
        </is>
      </c>
      <c r="J780" s="942" t="inlineStr"/>
      <c r="K780" s="942" t="inlineStr"/>
      <c r="L780" s="942" t="inlineStr"/>
      <c r="M780" s="942" t="inlineStr"/>
      <c r="N780" s="942" t="inlineStr">
        <is>
          <t>kt</t>
        </is>
      </c>
      <c r="O780" s="942" t="inlineStr"/>
      <c r="P780" s="942" t="inlineStr"/>
    </row>
    <row r="781">
      <c r="A781" s="942" t="inlineStr">
        <is>
          <t>Avocats</t>
        </is>
      </c>
      <c r="B781" s="942" t="inlineStr">
        <is>
          <t>1ère Transformation</t>
        </is>
      </c>
      <c r="C781" s="942" t="inlineStr">
        <is>
          <t>2015</t>
        </is>
      </c>
      <c r="D781" s="942" t="n">
        <v>0</v>
      </c>
      <c r="E781" s="942" t="inlineStr"/>
      <c r="F781" s="942" t="inlineStr"/>
      <c r="G781" s="942" t="inlineStr"/>
      <c r="H781" s="942" t="n">
        <v>0</v>
      </c>
      <c r="I781" s="942" t="inlineStr">
        <is>
          <t>Agreste</t>
        </is>
      </c>
      <c r="J781" s="942" t="inlineStr"/>
      <c r="K781" s="942" t="inlineStr"/>
      <c r="L781" s="942" t="inlineStr"/>
      <c r="M781" s="942" t="inlineStr"/>
      <c r="N781" s="942" t="inlineStr">
        <is>
          <t>kt</t>
        </is>
      </c>
      <c r="O781" s="942" t="inlineStr"/>
      <c r="P781" s="942" t="inlineStr"/>
    </row>
    <row r="782">
      <c r="A782" s="942" t="inlineStr">
        <is>
          <t>Avocats</t>
        </is>
      </c>
      <c r="B782" s="942" t="inlineStr">
        <is>
          <t>1ère Transformation</t>
        </is>
      </c>
      <c r="C782" s="942" t="inlineStr">
        <is>
          <t>2019</t>
        </is>
      </c>
      <c r="D782" s="942" t="n">
        <v>0</v>
      </c>
      <c r="E782" s="942" t="inlineStr"/>
      <c r="F782" s="942" t="inlineStr"/>
      <c r="G782" s="942" t="inlineStr"/>
      <c r="H782" s="942" t="n">
        <v>0</v>
      </c>
      <c r="I782" s="942" t="inlineStr">
        <is>
          <t>Agreste</t>
        </is>
      </c>
      <c r="J782" s="942" t="inlineStr"/>
      <c r="K782" s="942" t="inlineStr"/>
      <c r="L782" s="942" t="inlineStr"/>
      <c r="M782" s="942" t="inlineStr"/>
      <c r="N782" s="942" t="inlineStr">
        <is>
          <t>kt</t>
        </is>
      </c>
      <c r="O782" s="942" t="inlineStr"/>
      <c r="P782" s="942" t="inlineStr"/>
    </row>
    <row r="783">
      <c r="A783" s="942" t="inlineStr">
        <is>
          <t>Bananes fruits</t>
        </is>
      </c>
      <c r="B783" s="942" t="inlineStr">
        <is>
          <t>1ère Transformation</t>
        </is>
      </c>
      <c r="C783" s="942" t="inlineStr">
        <is>
          <t>2015</t>
        </is>
      </c>
      <c r="D783" s="942" t="n">
        <v>0</v>
      </c>
      <c r="E783" s="942" t="inlineStr"/>
      <c r="F783" s="942" t="inlineStr"/>
      <c r="G783" s="942" t="inlineStr"/>
      <c r="H783" s="942" t="n">
        <v>0</v>
      </c>
      <c r="I783" s="942" t="inlineStr">
        <is>
          <t>Agreste</t>
        </is>
      </c>
      <c r="J783" s="942" t="inlineStr"/>
      <c r="K783" s="942" t="inlineStr"/>
      <c r="L783" s="942" t="inlineStr"/>
      <c r="M783" s="942" t="inlineStr"/>
      <c r="N783" s="942" t="inlineStr">
        <is>
          <t>kt</t>
        </is>
      </c>
      <c r="O783" s="942" t="inlineStr"/>
      <c r="P783" s="942" t="inlineStr"/>
    </row>
    <row r="784">
      <c r="A784" s="942" t="inlineStr">
        <is>
          <t>Bananes fruits</t>
        </is>
      </c>
      <c r="B784" s="942" t="inlineStr">
        <is>
          <t>1ère Transformation</t>
        </is>
      </c>
      <c r="C784" s="942" t="inlineStr">
        <is>
          <t>2019</t>
        </is>
      </c>
      <c r="D784" s="942" t="n">
        <v>0</v>
      </c>
      <c r="E784" s="942" t="inlineStr"/>
      <c r="F784" s="942" t="inlineStr"/>
      <c r="G784" s="942" t="inlineStr"/>
      <c r="H784" s="942" t="n">
        <v>0</v>
      </c>
      <c r="I784" s="942" t="inlineStr">
        <is>
          <t>Agreste</t>
        </is>
      </c>
      <c r="J784" s="942" t="inlineStr"/>
      <c r="K784" s="942" t="inlineStr"/>
      <c r="L784" s="942" t="inlineStr"/>
      <c r="M784" s="942" t="inlineStr"/>
      <c r="N784" s="942" t="inlineStr">
        <is>
          <t>kt</t>
        </is>
      </c>
      <c r="O784" s="942" t="inlineStr"/>
      <c r="P784" s="942" t="inlineStr"/>
    </row>
    <row r="785">
      <c r="A785" s="942" t="inlineStr">
        <is>
          <t>Mangue</t>
        </is>
      </c>
      <c r="B785" s="942" t="inlineStr">
        <is>
          <t>1ère Transformation</t>
        </is>
      </c>
      <c r="C785" s="942" t="inlineStr">
        <is>
          <t>2015</t>
        </is>
      </c>
      <c r="D785" s="942" t="n">
        <v>0.06</v>
      </c>
      <c r="E785" s="942" t="inlineStr"/>
      <c r="F785" s="942" t="inlineStr"/>
      <c r="G785" s="942" t="inlineStr"/>
      <c r="H785" s="942" t="inlineStr"/>
      <c r="I785" s="942" t="inlineStr">
        <is>
          <t>Agreste</t>
        </is>
      </c>
      <c r="J785" s="942" t="inlineStr"/>
      <c r="K785" s="942" t="inlineStr"/>
      <c r="L785" s="942" t="inlineStr"/>
      <c r="M785" s="942" t="inlineStr"/>
      <c r="N785" s="942" t="inlineStr">
        <is>
          <t>kt</t>
        </is>
      </c>
      <c r="O785" s="942" t="inlineStr"/>
      <c r="P785" s="942" t="inlineStr"/>
    </row>
    <row r="786">
      <c r="A786" s="942" t="inlineStr">
        <is>
          <t>Mangue</t>
        </is>
      </c>
      <c r="B786" s="942" t="inlineStr">
        <is>
          <t>1ère Transformation</t>
        </is>
      </c>
      <c r="C786" s="942" t="inlineStr">
        <is>
          <t>2019</t>
        </is>
      </c>
      <c r="D786" s="942" t="n">
        <v>0.7553</v>
      </c>
      <c r="E786" s="942" t="inlineStr"/>
      <c r="F786" s="942" t="inlineStr"/>
      <c r="G786" s="942" t="inlineStr"/>
      <c r="H786" s="942" t="inlineStr"/>
      <c r="I786" s="942" t="inlineStr">
        <is>
          <t>Agreste</t>
        </is>
      </c>
      <c r="J786" s="942" t="inlineStr"/>
      <c r="K786" s="942" t="inlineStr"/>
      <c r="L786" s="942" t="inlineStr"/>
      <c r="M786" s="942" t="inlineStr"/>
      <c r="N786" s="942" t="inlineStr">
        <is>
          <t>kt</t>
        </is>
      </c>
      <c r="O786" s="942" t="inlineStr"/>
      <c r="P786" s="942" t="inlineStr"/>
    </row>
    <row r="787">
      <c r="A787" s="942" t="inlineStr">
        <is>
          <t>Goyave, Goyavier</t>
        </is>
      </c>
      <c r="B787" s="942" t="inlineStr">
        <is>
          <t>1ère Transformation</t>
        </is>
      </c>
      <c r="C787" s="942" t="inlineStr">
        <is>
          <t>2015</t>
        </is>
      </c>
      <c r="D787" s="942" t="n">
        <v>0.9512</v>
      </c>
      <c r="E787" s="942" t="inlineStr"/>
      <c r="F787" s="942" t="inlineStr"/>
      <c r="G787" s="942" t="inlineStr"/>
      <c r="H787" s="942" t="inlineStr"/>
      <c r="I787" s="942" t="inlineStr">
        <is>
          <t>Agreste</t>
        </is>
      </c>
      <c r="J787" s="942" t="inlineStr"/>
      <c r="K787" s="942" t="inlineStr"/>
      <c r="L787" s="942" t="inlineStr"/>
      <c r="M787" s="942" t="inlineStr"/>
      <c r="N787" s="942" t="inlineStr">
        <is>
          <t>kt</t>
        </is>
      </c>
      <c r="O787" s="942" t="inlineStr"/>
      <c r="P787" s="942" t="inlineStr"/>
    </row>
    <row r="788">
      <c r="A788" s="942" t="inlineStr">
        <is>
          <t>Goyave, Goyavier</t>
        </is>
      </c>
      <c r="B788" s="942" t="inlineStr">
        <is>
          <t>1ère Transformation</t>
        </is>
      </c>
      <c r="C788" s="942" t="inlineStr">
        <is>
          <t>2019</t>
        </is>
      </c>
      <c r="D788" s="942" t="n">
        <v>0.0598</v>
      </c>
      <c r="E788" s="942" t="inlineStr"/>
      <c r="F788" s="942" t="inlineStr"/>
      <c r="G788" s="942" t="inlineStr"/>
      <c r="H788" s="942" t="inlineStr"/>
      <c r="I788" s="942" t="inlineStr">
        <is>
          <t>Agreste</t>
        </is>
      </c>
      <c r="J788" s="942" t="inlineStr"/>
      <c r="K788" s="942" t="inlineStr"/>
      <c r="L788" s="942" t="inlineStr"/>
      <c r="M788" s="942" t="inlineStr"/>
      <c r="N788" s="942" t="inlineStr">
        <is>
          <t>kt</t>
        </is>
      </c>
      <c r="O788" s="942" t="inlineStr"/>
      <c r="P788" s="942" t="inlineStr"/>
    </row>
    <row r="789">
      <c r="A789" s="942" t="inlineStr">
        <is>
          <t>Ananas</t>
        </is>
      </c>
      <c r="B789" s="942" t="inlineStr">
        <is>
          <t>1ère Transformation</t>
        </is>
      </c>
      <c r="C789" s="942" t="inlineStr">
        <is>
          <t>2015</t>
        </is>
      </c>
      <c r="D789" s="942" t="n">
        <v>0</v>
      </c>
      <c r="E789" s="942" t="inlineStr"/>
      <c r="F789" s="942" t="inlineStr"/>
      <c r="G789" s="942" t="inlineStr"/>
      <c r="H789" s="942" t="n">
        <v>0</v>
      </c>
      <c r="I789" s="942" t="inlineStr">
        <is>
          <t>Agreste</t>
        </is>
      </c>
      <c r="J789" s="942" t="inlineStr"/>
      <c r="K789" s="942" t="inlineStr"/>
      <c r="L789" s="942" t="inlineStr"/>
      <c r="M789" s="942" t="inlineStr"/>
      <c r="N789" s="942" t="inlineStr">
        <is>
          <t>kt</t>
        </is>
      </c>
      <c r="O789" s="942" t="inlineStr"/>
      <c r="P789" s="942" t="inlineStr"/>
    </row>
    <row r="790">
      <c r="A790" s="942" t="inlineStr">
        <is>
          <t>Ananas</t>
        </is>
      </c>
      <c r="B790" s="942" t="inlineStr">
        <is>
          <t>1ère Transformation</t>
        </is>
      </c>
      <c r="C790" s="942" t="inlineStr">
        <is>
          <t>2019</t>
        </is>
      </c>
      <c r="D790" s="942" t="n">
        <v>0</v>
      </c>
      <c r="E790" s="942" t="inlineStr"/>
      <c r="F790" s="942" t="inlineStr"/>
      <c r="G790" s="942" t="inlineStr"/>
      <c r="H790" s="942" t="n">
        <v>0</v>
      </c>
      <c r="I790" s="942" t="inlineStr">
        <is>
          <t>Agreste</t>
        </is>
      </c>
      <c r="J790" s="942" t="inlineStr"/>
      <c r="K790" s="942" t="inlineStr"/>
      <c r="L790" s="942" t="inlineStr"/>
      <c r="M790" s="942" t="inlineStr"/>
      <c r="N790" s="942" t="inlineStr">
        <is>
          <t>kt</t>
        </is>
      </c>
      <c r="O790" s="942" t="inlineStr"/>
      <c r="P790" s="942" t="inlineStr"/>
    </row>
    <row r="791">
      <c r="A791" s="942" t="inlineStr">
        <is>
          <t>Letchi, longani, ramboutan</t>
        </is>
      </c>
      <c r="B791" s="942" t="inlineStr">
        <is>
          <t>1ère Transformation</t>
        </is>
      </c>
      <c r="C791" s="942" t="inlineStr">
        <is>
          <t>2015</t>
        </is>
      </c>
      <c r="D791" s="942" t="n">
        <v>0.5</v>
      </c>
      <c r="E791" s="942" t="inlineStr"/>
      <c r="F791" s="942" t="inlineStr"/>
      <c r="G791" s="942" t="inlineStr"/>
      <c r="H791" s="942" t="inlineStr"/>
      <c r="I791" s="942" t="inlineStr">
        <is>
          <t>Agreste</t>
        </is>
      </c>
      <c r="J791" s="942" t="inlineStr"/>
      <c r="K791" s="942" t="inlineStr"/>
      <c r="L791" s="942" t="inlineStr"/>
      <c r="M791" s="942" t="inlineStr"/>
      <c r="N791" s="942" t="inlineStr">
        <is>
          <t>kt</t>
        </is>
      </c>
      <c r="O791" s="942" t="inlineStr"/>
      <c r="P791" s="942" t="inlineStr"/>
    </row>
    <row r="792">
      <c r="A792" s="942" t="inlineStr">
        <is>
          <t>Letchi, longani, ramboutan</t>
        </is>
      </c>
      <c r="B792" s="942" t="inlineStr">
        <is>
          <t>1ère Transformation</t>
        </is>
      </c>
      <c r="C792" s="942" t="inlineStr">
        <is>
          <t>2019</t>
        </is>
      </c>
      <c r="D792" s="942" t="n">
        <v>1.2002</v>
      </c>
      <c r="E792" s="942" t="inlineStr"/>
      <c r="F792" s="942" t="inlineStr"/>
      <c r="G792" s="942" t="inlineStr"/>
      <c r="H792" s="942" t="inlineStr"/>
      <c r="I792" s="942" t="inlineStr">
        <is>
          <t>Agreste</t>
        </is>
      </c>
      <c r="J792" s="942" t="inlineStr"/>
      <c r="K792" s="942" t="inlineStr"/>
      <c r="L792" s="942" t="inlineStr"/>
      <c r="M792" s="942" t="inlineStr"/>
      <c r="N792" s="942" t="inlineStr">
        <is>
          <t>kt</t>
        </is>
      </c>
      <c r="O792" s="942" t="inlineStr"/>
      <c r="P792" s="942" t="inlineStr"/>
    </row>
    <row r="793">
      <c r="A793" s="942" t="inlineStr">
        <is>
          <t>Abricot pays ou mamey</t>
        </is>
      </c>
      <c r="B793" s="942" t="inlineStr">
        <is>
          <t>1ère Transformation</t>
        </is>
      </c>
      <c r="C793" s="942" t="inlineStr">
        <is>
          <t>2015</t>
        </is>
      </c>
      <c r="D793" s="942" t="n">
        <v>0.01</v>
      </c>
      <c r="E793" s="942" t="inlineStr"/>
      <c r="F793" s="942" t="inlineStr"/>
      <c r="G793" s="942" t="inlineStr"/>
      <c r="H793" s="942" t="inlineStr"/>
      <c r="I793" s="942" t="inlineStr">
        <is>
          <t>Agreste</t>
        </is>
      </c>
      <c r="J793" s="942" t="inlineStr"/>
      <c r="K793" s="942" t="inlineStr"/>
      <c r="L793" s="942" t="inlineStr"/>
      <c r="M793" s="942" t="inlineStr"/>
      <c r="N793" s="942" t="inlineStr">
        <is>
          <t>kt</t>
        </is>
      </c>
      <c r="O793" s="942" t="inlineStr"/>
      <c r="P793" s="942" t="inlineStr"/>
    </row>
    <row r="794">
      <c r="A794" s="942" t="inlineStr">
        <is>
          <t>Abricot pays ou mamey</t>
        </is>
      </c>
      <c r="B794" s="942" t="inlineStr">
        <is>
          <t>1ère Transformation</t>
        </is>
      </c>
      <c r="C794" s="942" t="inlineStr">
        <is>
          <t>2019</t>
        </is>
      </c>
      <c r="D794" s="942" t="n">
        <v>0.0165</v>
      </c>
      <c r="E794" s="942" t="inlineStr"/>
      <c r="F794" s="942" t="inlineStr"/>
      <c r="G794" s="942" t="inlineStr"/>
      <c r="H794" s="942" t="inlineStr"/>
      <c r="I794" s="942" t="inlineStr">
        <is>
          <t>Agreste</t>
        </is>
      </c>
      <c r="J794" s="942" t="inlineStr"/>
      <c r="K794" s="942" t="inlineStr"/>
      <c r="L794" s="942" t="inlineStr"/>
      <c r="M794" s="942" t="inlineStr"/>
      <c r="N794" s="942" t="inlineStr">
        <is>
          <t>kt</t>
        </is>
      </c>
      <c r="O794" s="942" t="inlineStr"/>
      <c r="P794" s="942" t="inlineStr"/>
    </row>
    <row r="795">
      <c r="A795" s="942" t="inlineStr">
        <is>
          <t>Corossol, pomme cannelle</t>
        </is>
      </c>
      <c r="B795" s="942" t="inlineStr">
        <is>
          <t>1ère Transformation</t>
        </is>
      </c>
      <c r="C795" s="942" t="inlineStr">
        <is>
          <t>2015</t>
        </is>
      </c>
      <c r="D795" s="942" t="n">
        <v>0.01</v>
      </c>
      <c r="E795" s="942" t="inlineStr"/>
      <c r="F795" s="942" t="inlineStr"/>
      <c r="G795" s="942" t="inlineStr"/>
      <c r="H795" s="942" t="inlineStr"/>
      <c r="I795" s="942" t="inlineStr">
        <is>
          <t>Agreste</t>
        </is>
      </c>
      <c r="J795" s="942" t="inlineStr"/>
      <c r="K795" s="942" t="inlineStr"/>
      <c r="L795" s="942" t="inlineStr"/>
      <c r="M795" s="942" t="inlineStr"/>
      <c r="N795" s="942" t="inlineStr">
        <is>
          <t>kt</t>
        </is>
      </c>
      <c r="O795" s="942" t="inlineStr"/>
      <c r="P795" s="942" t="inlineStr"/>
    </row>
    <row r="796">
      <c r="A796" s="942" t="inlineStr">
        <is>
          <t>Corossol, pomme cannelle</t>
        </is>
      </c>
      <c r="B796" s="942" t="inlineStr">
        <is>
          <t>1ère Transformation</t>
        </is>
      </c>
      <c r="C796" s="942" t="inlineStr">
        <is>
          <t>2019</t>
        </is>
      </c>
      <c r="D796" s="942" t="n">
        <v>0.1044</v>
      </c>
      <c r="E796" s="942" t="inlineStr"/>
      <c r="F796" s="942" t="inlineStr"/>
      <c r="G796" s="942" t="inlineStr"/>
      <c r="H796" s="942" t="inlineStr"/>
      <c r="I796" s="942" t="inlineStr">
        <is>
          <t>Agreste</t>
        </is>
      </c>
      <c r="J796" s="942" t="inlineStr"/>
      <c r="K796" s="942" t="inlineStr"/>
      <c r="L796" s="942" t="inlineStr"/>
      <c r="M796" s="942" t="inlineStr"/>
      <c r="N796" s="942" t="inlineStr">
        <is>
          <t>kt</t>
        </is>
      </c>
      <c r="O796" s="942" t="inlineStr"/>
      <c r="P796" s="942" t="inlineStr"/>
    </row>
    <row r="797">
      <c r="A797" s="942" t="inlineStr">
        <is>
          <t>Maracuja, fruits de la passion, grenadille</t>
        </is>
      </c>
      <c r="B797" s="942" t="inlineStr">
        <is>
          <t>1ère Transformation</t>
        </is>
      </c>
      <c r="C797" s="942" t="inlineStr">
        <is>
          <t>2015</t>
        </is>
      </c>
      <c r="D797" s="942" t="n">
        <v>0.7</v>
      </c>
      <c r="E797" s="942" t="inlineStr"/>
      <c r="F797" s="942" t="inlineStr"/>
      <c r="G797" s="942" t="inlineStr"/>
      <c r="H797" s="942" t="inlineStr"/>
      <c r="I797" s="942" t="inlineStr">
        <is>
          <t>Agreste</t>
        </is>
      </c>
      <c r="J797" s="942" t="inlineStr"/>
      <c r="K797" s="942" t="inlineStr"/>
      <c r="L797" s="942" t="inlineStr"/>
      <c r="M797" s="942" t="inlineStr"/>
      <c r="N797" s="942" t="inlineStr">
        <is>
          <t>kt</t>
        </is>
      </c>
      <c r="O797" s="942" t="inlineStr"/>
      <c r="P797" s="942" t="inlineStr"/>
    </row>
    <row r="798">
      <c r="A798" s="942" t="inlineStr">
        <is>
          <t>Maracuja, fruits de la passion, grenadille</t>
        </is>
      </c>
      <c r="B798" s="942" t="inlineStr">
        <is>
          <t>1ère Transformation</t>
        </is>
      </c>
      <c r="C798" s="942" t="inlineStr">
        <is>
          <t>2019</t>
        </is>
      </c>
      <c r="D798" s="942" t="n">
        <v>0.7197</v>
      </c>
      <c r="E798" s="942" t="inlineStr"/>
      <c r="F798" s="942" t="inlineStr"/>
      <c r="G798" s="942" t="inlineStr"/>
      <c r="H798" s="942" t="inlineStr"/>
      <c r="I798" s="942" t="inlineStr">
        <is>
          <t>Agreste</t>
        </is>
      </c>
      <c r="J798" s="942" t="inlineStr"/>
      <c r="K798" s="942" t="inlineStr"/>
      <c r="L798" s="942" t="inlineStr"/>
      <c r="M798" s="942" t="inlineStr"/>
      <c r="N798" s="942" t="inlineStr">
        <is>
          <t>kt</t>
        </is>
      </c>
      <c r="O798" s="942" t="inlineStr"/>
      <c r="P798" s="942" t="inlineStr"/>
    </row>
    <row r="799">
      <c r="A799" s="942" t="inlineStr">
        <is>
          <t>Noix de coco</t>
        </is>
      </c>
      <c r="B799" s="942" t="inlineStr">
        <is>
          <t>1ère Transformation</t>
        </is>
      </c>
      <c r="C799" s="942" t="inlineStr">
        <is>
          <t>2015</t>
        </is>
      </c>
      <c r="D799" s="942" t="n">
        <v>0</v>
      </c>
      <c r="E799" s="942" t="inlineStr"/>
      <c r="F799" s="942" t="inlineStr"/>
      <c r="G799" s="942" t="inlineStr"/>
      <c r="H799" s="942" t="n">
        <v>0</v>
      </c>
      <c r="I799" s="942" t="inlineStr">
        <is>
          <t>Agreste</t>
        </is>
      </c>
      <c r="J799" s="942" t="inlineStr"/>
      <c r="K799" s="942" t="inlineStr"/>
      <c r="L799" s="942" t="inlineStr"/>
      <c r="M799" s="942" t="inlineStr"/>
      <c r="N799" s="942" t="inlineStr">
        <is>
          <t>kt</t>
        </is>
      </c>
      <c r="O799" s="942" t="inlineStr"/>
      <c r="P799" s="942" t="inlineStr"/>
    </row>
    <row r="800">
      <c r="A800" s="942" t="inlineStr">
        <is>
          <t>Noix de coco</t>
        </is>
      </c>
      <c r="B800" s="942" t="inlineStr">
        <is>
          <t>1ère Transformation</t>
        </is>
      </c>
      <c r="C800" s="942" t="inlineStr">
        <is>
          <t>2019</t>
        </is>
      </c>
      <c r="D800" s="942" t="n">
        <v>0</v>
      </c>
      <c r="E800" s="942" t="inlineStr"/>
      <c r="F800" s="942" t="inlineStr"/>
      <c r="G800" s="942" t="inlineStr"/>
      <c r="H800" s="942" t="n">
        <v>0</v>
      </c>
      <c r="I800" s="942" t="inlineStr">
        <is>
          <t>Agreste</t>
        </is>
      </c>
      <c r="J800" s="942" t="inlineStr"/>
      <c r="K800" s="942" t="inlineStr"/>
      <c r="L800" s="942" t="inlineStr"/>
      <c r="M800" s="942" t="inlineStr"/>
      <c r="N800" s="942" t="inlineStr">
        <is>
          <t>kt</t>
        </is>
      </c>
      <c r="O800" s="942" t="inlineStr"/>
      <c r="P800" s="942" t="inlineStr"/>
    </row>
    <row r="801">
      <c r="A801" s="942" t="inlineStr">
        <is>
          <t>Artichauts</t>
        </is>
      </c>
      <c r="B801" s="942" t="inlineStr">
        <is>
          <t>1ère Transformation</t>
        </is>
      </c>
      <c r="C801" s="942" t="inlineStr">
        <is>
          <t>2015</t>
        </is>
      </c>
      <c r="D801" s="942" t="n">
        <v>5.011</v>
      </c>
      <c r="E801" s="942" t="inlineStr"/>
      <c r="F801" s="942" t="inlineStr"/>
      <c r="G801" s="942" t="inlineStr"/>
      <c r="H801" s="942" t="inlineStr"/>
      <c r="I801" s="942" t="inlineStr">
        <is>
          <t>Agreste (via CTIFL)</t>
        </is>
      </c>
      <c r="J801" s="942" t="inlineStr"/>
      <c r="K801" s="942" t="inlineStr"/>
      <c r="L801" s="942" t="inlineStr"/>
      <c r="M801" s="942" t="inlineStr"/>
      <c r="N801" s="942" t="inlineStr">
        <is>
          <t>kt</t>
        </is>
      </c>
      <c r="O801" s="942" t="inlineStr"/>
      <c r="P801" s="942" t="inlineStr"/>
    </row>
    <row r="802">
      <c r="A802" s="942" t="inlineStr">
        <is>
          <t>Artichauts</t>
        </is>
      </c>
      <c r="B802" s="942" t="inlineStr">
        <is>
          <t>1ère Transformation</t>
        </is>
      </c>
      <c r="C802" s="942" t="inlineStr">
        <is>
          <t>2019</t>
        </is>
      </c>
      <c r="D802" s="942" t="n">
        <v>2.692</v>
      </c>
      <c r="E802" s="942" t="inlineStr"/>
      <c r="F802" s="942" t="inlineStr"/>
      <c r="G802" s="942" t="inlineStr"/>
      <c r="H802" s="942" t="inlineStr"/>
      <c r="I802" s="942" t="inlineStr">
        <is>
          <t>Agreste</t>
        </is>
      </c>
      <c r="J802" s="942" t="inlineStr"/>
      <c r="K802" s="942" t="inlineStr"/>
      <c r="L802" s="942" t="inlineStr"/>
      <c r="M802" s="942" t="inlineStr"/>
      <c r="N802" s="942" t="inlineStr">
        <is>
          <t>kt</t>
        </is>
      </c>
      <c r="O802" s="942" t="inlineStr"/>
      <c r="P802" s="942" t="inlineStr"/>
    </row>
    <row r="803">
      <c r="A803" s="942" t="inlineStr">
        <is>
          <t>Asperges</t>
        </is>
      </c>
      <c r="B803" s="942" t="inlineStr">
        <is>
          <t>1ère Transformation</t>
        </is>
      </c>
      <c r="C803" s="942" t="inlineStr">
        <is>
          <t>2015</t>
        </is>
      </c>
      <c r="D803" s="942" t="n">
        <v>0.385</v>
      </c>
      <c r="E803" s="942" t="inlineStr"/>
      <c r="F803" s="942" t="inlineStr"/>
      <c r="G803" s="942" t="inlineStr"/>
      <c r="H803" s="942" t="inlineStr"/>
      <c r="I803" s="942" t="inlineStr">
        <is>
          <t>Agreste (via CTIFL)</t>
        </is>
      </c>
      <c r="J803" s="942" t="inlineStr"/>
      <c r="K803" s="942" t="inlineStr"/>
      <c r="L803" s="942" t="inlineStr"/>
      <c r="M803" s="942" t="inlineStr"/>
      <c r="N803" s="942" t="inlineStr">
        <is>
          <t>kt</t>
        </is>
      </c>
      <c r="O803" s="942" t="inlineStr"/>
      <c r="P803" s="942" t="inlineStr"/>
    </row>
    <row r="804">
      <c r="A804" s="942" t="inlineStr">
        <is>
          <t>Asperges</t>
        </is>
      </c>
      <c r="B804" s="942" t="inlineStr">
        <is>
          <t>1ère Transformation</t>
        </is>
      </c>
      <c r="C804" s="942" t="inlineStr">
        <is>
          <t>2019</t>
        </is>
      </c>
      <c r="D804" s="942" t="n">
        <v>0.31</v>
      </c>
      <c r="E804" s="942" t="inlineStr"/>
      <c r="F804" s="942" t="inlineStr"/>
      <c r="G804" s="942" t="inlineStr"/>
      <c r="H804" s="942" t="inlineStr"/>
      <c r="I804" s="942" t="inlineStr">
        <is>
          <t>Agreste</t>
        </is>
      </c>
      <c r="J804" s="942" t="inlineStr"/>
      <c r="K804" s="942" t="inlineStr"/>
      <c r="L804" s="942" t="inlineStr"/>
      <c r="M804" s="942" t="inlineStr"/>
      <c r="N804" s="942" t="inlineStr">
        <is>
          <t>kt</t>
        </is>
      </c>
      <c r="O804" s="942" t="inlineStr"/>
      <c r="P804" s="942" t="inlineStr"/>
    </row>
    <row r="805">
      <c r="A805" s="942" t="inlineStr">
        <is>
          <t>Céleris branches</t>
        </is>
      </c>
      <c r="B805" s="942" t="inlineStr">
        <is>
          <t>1ère Transformation</t>
        </is>
      </c>
      <c r="C805" s="942" t="inlineStr">
        <is>
          <t>2015</t>
        </is>
      </c>
      <c r="D805" s="942" t="n">
        <v>2.557</v>
      </c>
      <c r="E805" s="942" t="inlineStr"/>
      <c r="F805" s="942" t="inlineStr"/>
      <c r="G805" s="942" t="inlineStr"/>
      <c r="H805" s="942" t="inlineStr"/>
      <c r="I805" s="942" t="inlineStr">
        <is>
          <t>Agreste (via CTIFL)</t>
        </is>
      </c>
      <c r="J805" s="942" t="inlineStr"/>
      <c r="K805" s="942" t="inlineStr"/>
      <c r="L805" s="942" t="inlineStr"/>
      <c r="M805" s="942" t="inlineStr"/>
      <c r="N805" s="942" t="inlineStr">
        <is>
          <t>kt</t>
        </is>
      </c>
      <c r="O805" s="942" t="inlineStr"/>
      <c r="P805" s="942" t="inlineStr"/>
    </row>
    <row r="806">
      <c r="A806" s="942" t="inlineStr">
        <is>
          <t>Céleris branches</t>
        </is>
      </c>
      <c r="B806" s="942" t="inlineStr">
        <is>
          <t>1ère Transformation</t>
        </is>
      </c>
      <c r="C806" s="942" t="inlineStr">
        <is>
          <t>2019</t>
        </is>
      </c>
      <c r="D806" s="942" t="n">
        <v>1.539</v>
      </c>
      <c r="E806" s="942" t="inlineStr"/>
      <c r="F806" s="942" t="inlineStr"/>
      <c r="G806" s="942" t="inlineStr"/>
      <c r="H806" s="942" t="inlineStr"/>
      <c r="I806" s="942" t="inlineStr">
        <is>
          <t>Agreste</t>
        </is>
      </c>
      <c r="J806" s="942" t="inlineStr"/>
      <c r="K806" s="942" t="inlineStr"/>
      <c r="L806" s="942" t="inlineStr"/>
      <c r="M806" s="942" t="inlineStr"/>
      <c r="N806" s="942" t="inlineStr">
        <is>
          <t>kt</t>
        </is>
      </c>
      <c r="O806" s="942" t="inlineStr"/>
      <c r="P806" s="942" t="inlineStr"/>
    </row>
    <row r="807">
      <c r="A807" s="942" t="inlineStr">
        <is>
          <t>Choux-fleurs</t>
        </is>
      </c>
      <c r="B807" s="942" t="inlineStr">
        <is>
          <t>1ère Transformation</t>
        </is>
      </c>
      <c r="C807" s="942" t="inlineStr">
        <is>
          <t>2015</t>
        </is>
      </c>
      <c r="D807" s="942" t="n">
        <v>25.912</v>
      </c>
      <c r="E807" s="942" t="inlineStr"/>
      <c r="F807" s="942" t="inlineStr"/>
      <c r="G807" s="942" t="inlineStr"/>
      <c r="H807" s="942" t="inlineStr"/>
      <c r="I807" s="942" t="inlineStr">
        <is>
          <t>Agreste (via CTIFL)</t>
        </is>
      </c>
      <c r="J807" s="942" t="inlineStr"/>
      <c r="K807" s="942" t="inlineStr"/>
      <c r="L807" s="942" t="inlineStr"/>
      <c r="M807" s="942" t="inlineStr"/>
      <c r="N807" s="942" t="inlineStr">
        <is>
          <t>kt</t>
        </is>
      </c>
      <c r="O807" s="942" t="inlineStr"/>
      <c r="P807" s="942" t="inlineStr"/>
    </row>
    <row r="808">
      <c r="A808" s="942" t="inlineStr">
        <is>
          <t>Choux-fleurs</t>
        </is>
      </c>
      <c r="B808" s="942" t="inlineStr">
        <is>
          <t>1ère Transformation</t>
        </is>
      </c>
      <c r="C808" s="942" t="inlineStr">
        <is>
          <t>2019</t>
        </is>
      </c>
      <c r="D808" s="942" t="n">
        <v>23.344</v>
      </c>
      <c r="E808" s="942" t="inlineStr"/>
      <c r="F808" s="942" t="inlineStr"/>
      <c r="G808" s="942" t="inlineStr"/>
      <c r="H808" s="942" t="inlineStr"/>
      <c r="I808" s="942" t="inlineStr">
        <is>
          <t>Agreste</t>
        </is>
      </c>
      <c r="J808" s="942" t="inlineStr"/>
      <c r="K808" s="942" t="inlineStr"/>
      <c r="L808" s="942" t="inlineStr"/>
      <c r="M808" s="942" t="inlineStr"/>
      <c r="N808" s="942" t="inlineStr">
        <is>
          <t>kt</t>
        </is>
      </c>
      <c r="O808" s="942" t="inlineStr"/>
      <c r="P808" s="942" t="inlineStr"/>
    </row>
    <row r="809">
      <c r="A809" s="942" t="inlineStr">
        <is>
          <t>Choux brocolis à jets</t>
        </is>
      </c>
      <c r="B809" s="942" t="inlineStr">
        <is>
          <t>1ère Transformation</t>
        </is>
      </c>
      <c r="C809" s="942" t="inlineStr">
        <is>
          <t>2015</t>
        </is>
      </c>
      <c r="D809" s="942" t="n">
        <v>16.2</v>
      </c>
      <c r="E809" s="942" t="inlineStr"/>
      <c r="F809" s="942" t="inlineStr"/>
      <c r="G809" s="942" t="inlineStr"/>
      <c r="H809" s="942" t="inlineStr"/>
      <c r="I809" s="942" t="inlineStr">
        <is>
          <t>Agreste (via CTIFL)</t>
        </is>
      </c>
      <c r="J809" s="942" t="inlineStr"/>
      <c r="K809" s="942" t="inlineStr"/>
      <c r="L809" s="942" t="inlineStr"/>
      <c r="M809" s="942" t="inlineStr"/>
      <c r="N809" s="942" t="inlineStr">
        <is>
          <t>kt</t>
        </is>
      </c>
      <c r="O809" s="942" t="inlineStr"/>
      <c r="P809" s="942" t="inlineStr"/>
    </row>
    <row r="810">
      <c r="A810" s="942" t="inlineStr">
        <is>
          <t>Choux brocolis à jets</t>
        </is>
      </c>
      <c r="B810" s="942" t="inlineStr">
        <is>
          <t>1ère Transformation</t>
        </is>
      </c>
      <c r="C810" s="942" t="inlineStr">
        <is>
          <t>2019</t>
        </is>
      </c>
      <c r="D810" s="942" t="n">
        <v>0</v>
      </c>
      <c r="E810" s="942" t="inlineStr"/>
      <c r="F810" s="942" t="inlineStr"/>
      <c r="G810" s="942" t="inlineStr"/>
      <c r="H810" s="942" t="n">
        <v>0</v>
      </c>
      <c r="I810" s="942" t="inlineStr">
        <is>
          <t>Agreste</t>
        </is>
      </c>
      <c r="J810" s="942" t="inlineStr">
        <is>
          <t>N'est pas transformé</t>
        </is>
      </c>
      <c r="K810" s="942" t="inlineStr"/>
      <c r="L810" s="942" t="inlineStr"/>
      <c r="M810" s="942" t="inlineStr"/>
      <c r="N810" s="942" t="inlineStr">
        <is>
          <t>kt</t>
        </is>
      </c>
      <c r="O810" s="942" t="inlineStr"/>
      <c r="P810" s="942" t="inlineStr"/>
    </row>
    <row r="811">
      <c r="A811" s="942" t="inlineStr">
        <is>
          <t>Choux de Bruxelles</t>
        </is>
      </c>
      <c r="B811" s="942" t="inlineStr">
        <is>
          <t>1ère Transformation</t>
        </is>
      </c>
      <c r="C811" s="942" t="inlineStr">
        <is>
          <t>2015</t>
        </is>
      </c>
      <c r="D811" s="942" t="n">
        <v>5.605</v>
      </c>
      <c r="E811" s="942" t="inlineStr"/>
      <c r="F811" s="942" t="inlineStr"/>
      <c r="G811" s="942" t="inlineStr"/>
      <c r="H811" s="942" t="inlineStr"/>
      <c r="I811" s="942" t="inlineStr">
        <is>
          <t>Agreste (via CTIFL)</t>
        </is>
      </c>
      <c r="J811" s="942" t="inlineStr"/>
      <c r="K811" s="942" t="inlineStr"/>
      <c r="L811" s="942" t="inlineStr"/>
      <c r="M811" s="942" t="inlineStr"/>
      <c r="N811" s="942" t="inlineStr">
        <is>
          <t>kt</t>
        </is>
      </c>
      <c r="O811" s="942" t="inlineStr"/>
      <c r="P811" s="942" t="inlineStr"/>
    </row>
    <row r="812">
      <c r="A812" s="942" t="inlineStr">
        <is>
          <t>Choux de Bruxelles</t>
        </is>
      </c>
      <c r="B812" s="942" t="inlineStr">
        <is>
          <t>1ère Transformation</t>
        </is>
      </c>
      <c r="C812" s="942" t="inlineStr">
        <is>
          <t>2019</t>
        </is>
      </c>
      <c r="D812" s="942" t="n">
        <v>5.5</v>
      </c>
      <c r="E812" s="942" t="inlineStr"/>
      <c r="F812" s="942" t="inlineStr"/>
      <c r="G812" s="942" t="inlineStr"/>
      <c r="H812" s="942" t="inlineStr"/>
      <c r="I812" s="942" t="inlineStr">
        <is>
          <t>Agreste</t>
        </is>
      </c>
      <c r="J812" s="942" t="inlineStr"/>
      <c r="K812" s="942" t="inlineStr"/>
      <c r="L812" s="942" t="inlineStr"/>
      <c r="M812" s="942" t="inlineStr"/>
      <c r="N812" s="942" t="inlineStr">
        <is>
          <t>kt</t>
        </is>
      </c>
      <c r="O812" s="942" t="inlineStr"/>
      <c r="P812" s="942" t="inlineStr"/>
    </row>
    <row r="813">
      <c r="A813" s="942" t="inlineStr">
        <is>
          <t>Choux à choucroute</t>
        </is>
      </c>
      <c r="B813" s="942" t="inlineStr">
        <is>
          <t>1ère Transformation</t>
        </is>
      </c>
      <c r="C813" s="942" t="inlineStr">
        <is>
          <t>2015</t>
        </is>
      </c>
      <c r="D813" s="942" t="n">
        <v>0</v>
      </c>
      <c r="E813" s="942" t="inlineStr"/>
      <c r="F813" s="942" t="inlineStr"/>
      <c r="G813" s="942" t="inlineStr"/>
      <c r="H813" s="942" t="n">
        <v>0</v>
      </c>
      <c r="I813" s="942" t="inlineStr">
        <is>
          <t>Agreste (via CTIFL)</t>
        </is>
      </c>
      <c r="J813" s="942" t="inlineStr">
        <is>
          <t>N'est pas transformé</t>
        </is>
      </c>
      <c r="K813" s="942" t="inlineStr"/>
      <c r="L813" s="942" t="inlineStr"/>
      <c r="M813" s="942" t="inlineStr"/>
      <c r="N813" s="942" t="inlineStr">
        <is>
          <t>kt</t>
        </is>
      </c>
      <c r="O813" s="942" t="inlineStr"/>
      <c r="P813" s="942" t="inlineStr"/>
    </row>
    <row r="814">
      <c r="A814" s="942" t="inlineStr">
        <is>
          <t>Choux à choucroute</t>
        </is>
      </c>
      <c r="B814" s="942" t="inlineStr">
        <is>
          <t>1ère Transformation</t>
        </is>
      </c>
      <c r="C814" s="942" t="inlineStr">
        <is>
          <t>2019</t>
        </is>
      </c>
      <c r="D814" s="942" t="n">
        <v>58.452</v>
      </c>
      <c r="E814" s="942" t="inlineStr"/>
      <c r="F814" s="942" t="inlineStr"/>
      <c r="G814" s="942" t="inlineStr"/>
      <c r="H814" s="942" t="inlineStr"/>
      <c r="I814" s="942" t="inlineStr">
        <is>
          <t>Agreste</t>
        </is>
      </c>
      <c r="J814" s="942" t="inlineStr"/>
      <c r="K814" s="942" t="inlineStr"/>
      <c r="L814" s="942" t="inlineStr"/>
      <c r="M814" s="942" t="inlineStr"/>
      <c r="N814" s="942" t="inlineStr">
        <is>
          <t>kt</t>
        </is>
      </c>
      <c r="O814" s="942" t="inlineStr"/>
      <c r="P814" s="942" t="inlineStr"/>
    </row>
    <row r="815">
      <c r="A815" s="942" t="inlineStr">
        <is>
          <t>Autres choux, n.c.a.</t>
        </is>
      </c>
      <c r="B815" s="942" t="inlineStr">
        <is>
          <t>1ère Transformation</t>
        </is>
      </c>
      <c r="C815" s="942" t="inlineStr">
        <is>
          <t>2015</t>
        </is>
      </c>
      <c r="D815" s="942" t="n">
        <v>55.063</v>
      </c>
      <c r="E815" s="942" t="inlineStr"/>
      <c r="F815" s="942" t="inlineStr"/>
      <c r="G815" s="942" t="inlineStr"/>
      <c r="H815" s="942" t="inlineStr"/>
      <c r="I815" s="942" t="inlineStr">
        <is>
          <t>Agreste (via CTIFL)</t>
        </is>
      </c>
      <c r="J815" s="942" t="inlineStr"/>
      <c r="K815" s="942" t="inlineStr"/>
      <c r="L815" s="942" t="inlineStr"/>
      <c r="M815" s="942" t="inlineStr"/>
      <c r="N815" s="942" t="inlineStr">
        <is>
          <t>kt</t>
        </is>
      </c>
      <c r="O815" s="942" t="inlineStr"/>
      <c r="P815" s="942" t="inlineStr"/>
    </row>
    <row r="816">
      <c r="A816" s="942" t="inlineStr">
        <is>
          <t>Autres choux, n.c.a.</t>
        </is>
      </c>
      <c r="B816" s="942" t="inlineStr">
        <is>
          <t>1ère Transformation</t>
        </is>
      </c>
      <c r="C816" s="942" t="inlineStr">
        <is>
          <t>2019</t>
        </is>
      </c>
      <c r="D816" s="942" t="n">
        <v>0</v>
      </c>
      <c r="E816" s="942" t="inlineStr"/>
      <c r="F816" s="942" t="inlineStr"/>
      <c r="G816" s="942" t="inlineStr"/>
      <c r="H816" s="942" t="n">
        <v>0</v>
      </c>
      <c r="I816" s="942" t="inlineStr">
        <is>
          <t>Agreste</t>
        </is>
      </c>
      <c r="J816" s="942" t="inlineStr">
        <is>
          <t>N'est pas transformé</t>
        </is>
      </c>
      <c r="K816" s="942" t="inlineStr"/>
      <c r="L816" s="942" t="inlineStr"/>
      <c r="M816" s="942" t="inlineStr"/>
      <c r="N816" s="942" t="inlineStr">
        <is>
          <t>kt</t>
        </is>
      </c>
      <c r="O816" s="942" t="inlineStr"/>
      <c r="P816" s="942" t="inlineStr"/>
    </row>
    <row r="817">
      <c r="A817" s="942" t="inlineStr">
        <is>
          <t>Endives chicons</t>
        </is>
      </c>
      <c r="B817" s="942" t="inlineStr">
        <is>
          <t>1ère Transformation</t>
        </is>
      </c>
      <c r="C817" s="942" t="inlineStr">
        <is>
          <t>2015</t>
        </is>
      </c>
      <c r="D817" s="942" t="n">
        <v>6.803</v>
      </c>
      <c r="E817" s="942" t="inlineStr"/>
      <c r="F817" s="942" t="inlineStr"/>
      <c r="G817" s="942" t="inlineStr"/>
      <c r="H817" s="942" t="inlineStr"/>
      <c r="I817" s="942" t="inlineStr">
        <is>
          <t>Agreste (via CTIFL)</t>
        </is>
      </c>
      <c r="J817" s="942" t="inlineStr"/>
      <c r="K817" s="942" t="inlineStr"/>
      <c r="L817" s="942" t="inlineStr"/>
      <c r="M817" s="942" t="inlineStr"/>
      <c r="N817" s="942" t="inlineStr">
        <is>
          <t>kt</t>
        </is>
      </c>
      <c r="O817" s="942" t="inlineStr"/>
      <c r="P817" s="942" t="inlineStr"/>
    </row>
    <row r="818">
      <c r="A818" s="942" t="inlineStr">
        <is>
          <t>Endives chicons</t>
        </is>
      </c>
      <c r="B818" s="942" t="inlineStr">
        <is>
          <t>1ère Transformation</t>
        </is>
      </c>
      <c r="C818" s="942" t="inlineStr">
        <is>
          <t>2019</t>
        </is>
      </c>
      <c r="D818" s="942" t="n">
        <v>0</v>
      </c>
      <c r="E818" s="942" t="inlineStr"/>
      <c r="F818" s="942" t="inlineStr"/>
      <c r="G818" s="942" t="inlineStr"/>
      <c r="H818" s="942" t="n">
        <v>0</v>
      </c>
      <c r="I818" s="942" t="inlineStr">
        <is>
          <t>Agreste</t>
        </is>
      </c>
      <c r="J818" s="942" t="inlineStr">
        <is>
          <t>N'est pas transformé</t>
        </is>
      </c>
      <c r="K818" s="942" t="inlineStr"/>
      <c r="L818" s="942" t="inlineStr"/>
      <c r="M818" s="942" t="inlineStr"/>
      <c r="N818" s="942" t="inlineStr">
        <is>
          <t>kt</t>
        </is>
      </c>
      <c r="O818" s="942" t="inlineStr"/>
      <c r="P818" s="942" t="inlineStr"/>
    </row>
    <row r="819">
      <c r="A819" s="942" t="inlineStr">
        <is>
          <t>Épinards</t>
        </is>
      </c>
      <c r="B819" s="942" t="inlineStr">
        <is>
          <t>1ère Transformation</t>
        </is>
      </c>
      <c r="C819" s="942" t="inlineStr">
        <is>
          <t>2015</t>
        </is>
      </c>
      <c r="D819" s="942" t="n">
        <v>82.24299999999999</v>
      </c>
      <c r="E819" s="942" t="inlineStr"/>
      <c r="F819" s="942" t="inlineStr"/>
      <c r="G819" s="942" t="inlineStr"/>
      <c r="H819" s="942" t="inlineStr"/>
      <c r="I819" s="942" t="inlineStr">
        <is>
          <t>Agreste (via CTIFL)</t>
        </is>
      </c>
      <c r="J819" s="942" t="inlineStr"/>
      <c r="K819" s="942" t="inlineStr"/>
      <c r="L819" s="942" t="inlineStr"/>
      <c r="M819" s="942" t="inlineStr"/>
      <c r="N819" s="942" t="inlineStr">
        <is>
          <t>kt</t>
        </is>
      </c>
      <c r="O819" s="942" t="inlineStr"/>
      <c r="P819" s="942" t="inlineStr"/>
    </row>
    <row r="820">
      <c r="A820" s="942" t="inlineStr">
        <is>
          <t>Épinards</t>
        </is>
      </c>
      <c r="B820" s="942" t="inlineStr">
        <is>
          <t>1ère Transformation</t>
        </is>
      </c>
      <c r="C820" s="942" t="inlineStr">
        <is>
          <t>2019</t>
        </is>
      </c>
      <c r="D820" s="942" t="n">
        <v>84.75700000000001</v>
      </c>
      <c r="E820" s="942" t="inlineStr"/>
      <c r="F820" s="942" t="inlineStr"/>
      <c r="G820" s="942" t="inlineStr"/>
      <c r="H820" s="942" t="inlineStr"/>
      <c r="I820" s="942" t="inlineStr">
        <is>
          <t>Agreste</t>
        </is>
      </c>
      <c r="J820" s="942" t="inlineStr"/>
      <c r="K820" s="942" t="inlineStr"/>
      <c r="L820" s="942" t="inlineStr"/>
      <c r="M820" s="942" t="inlineStr"/>
      <c r="N820" s="942" t="inlineStr">
        <is>
          <t>kt</t>
        </is>
      </c>
      <c r="O820" s="942" t="inlineStr"/>
      <c r="P820" s="942" t="inlineStr"/>
    </row>
    <row r="821">
      <c r="A821" s="942" t="inlineStr">
        <is>
          <t>Poireaux</t>
        </is>
      </c>
      <c r="B821" s="942" t="inlineStr">
        <is>
          <t>1ère Transformation</t>
        </is>
      </c>
      <c r="C821" s="942" t="inlineStr">
        <is>
          <t>2015</t>
        </is>
      </c>
      <c r="D821" s="942" t="n">
        <v>4.791</v>
      </c>
      <c r="E821" s="942" t="inlineStr"/>
      <c r="F821" s="942" t="inlineStr"/>
      <c r="G821" s="942" t="inlineStr"/>
      <c r="H821" s="942" t="inlineStr"/>
      <c r="I821" s="942" t="inlineStr">
        <is>
          <t>Agreste (via CTIFL)</t>
        </is>
      </c>
      <c r="J821" s="942" t="inlineStr"/>
      <c r="K821" s="942" t="inlineStr"/>
      <c r="L821" s="942" t="inlineStr"/>
      <c r="M821" s="942" t="inlineStr"/>
      <c r="N821" s="942" t="inlineStr">
        <is>
          <t>kt</t>
        </is>
      </c>
      <c r="O821" s="942" t="inlineStr"/>
      <c r="P821" s="942" t="inlineStr"/>
    </row>
    <row r="822">
      <c r="A822" s="942" t="inlineStr">
        <is>
          <t>Poireaux</t>
        </is>
      </c>
      <c r="B822" s="942" t="inlineStr">
        <is>
          <t>1ère Transformation</t>
        </is>
      </c>
      <c r="C822" s="942" t="inlineStr">
        <is>
          <t>2019</t>
        </is>
      </c>
      <c r="D822" s="942" t="n">
        <v>0</v>
      </c>
      <c r="E822" s="942" t="inlineStr"/>
      <c r="F822" s="942" t="inlineStr"/>
      <c r="G822" s="942" t="inlineStr"/>
      <c r="H822" s="942" t="n">
        <v>0</v>
      </c>
      <c r="I822" s="942" t="inlineStr">
        <is>
          <t>Agreste</t>
        </is>
      </c>
      <c r="J822" s="942" t="inlineStr">
        <is>
          <t>N'est pas transformé</t>
        </is>
      </c>
      <c r="K822" s="942" t="inlineStr"/>
      <c r="L822" s="942" t="inlineStr"/>
      <c r="M822" s="942" t="inlineStr"/>
      <c r="N822" s="942" t="inlineStr">
        <is>
          <t>kt</t>
        </is>
      </c>
      <c r="O822" s="942" t="inlineStr"/>
      <c r="P822" s="942" t="inlineStr"/>
    </row>
    <row r="823">
      <c r="A823" s="942" t="inlineStr">
        <is>
          <t>Laitues</t>
        </is>
      </c>
      <c r="B823" s="942" t="inlineStr">
        <is>
          <t>1ère Transformation</t>
        </is>
      </c>
      <c r="C823" s="942" t="inlineStr">
        <is>
          <t>2015</t>
        </is>
      </c>
      <c r="D823" s="942" t="n">
        <v>16.11</v>
      </c>
      <c r="E823" s="942" t="inlineStr"/>
      <c r="F823" s="942" t="inlineStr"/>
      <c r="G823" s="942" t="inlineStr"/>
      <c r="H823" s="942" t="inlineStr"/>
      <c r="I823" s="942" t="inlineStr">
        <is>
          <t>Agreste (via CTIFL)</t>
        </is>
      </c>
      <c r="J823" s="942" t="inlineStr"/>
      <c r="K823" s="942" t="inlineStr"/>
      <c r="L823" s="942" t="inlineStr"/>
      <c r="M823" s="942" t="inlineStr"/>
      <c r="N823" s="942" t="inlineStr">
        <is>
          <t>kt</t>
        </is>
      </c>
      <c r="O823" s="942" t="inlineStr"/>
      <c r="P823" s="942" t="inlineStr"/>
    </row>
    <row r="824">
      <c r="A824" s="942" t="inlineStr">
        <is>
          <t>Laitues</t>
        </is>
      </c>
      <c r="B824" s="942" t="inlineStr">
        <is>
          <t>1ère Transformation</t>
        </is>
      </c>
      <c r="C824" s="942" t="inlineStr">
        <is>
          <t>2019</t>
        </is>
      </c>
      <c r="D824" s="942" t="n">
        <v>0</v>
      </c>
      <c r="E824" s="942" t="inlineStr"/>
      <c r="F824" s="942" t="inlineStr"/>
      <c r="G824" s="942" t="inlineStr"/>
      <c r="H824" s="942" t="n">
        <v>0</v>
      </c>
      <c r="I824" s="942" t="inlineStr">
        <is>
          <t>Agreste</t>
        </is>
      </c>
      <c r="J824" s="942" t="inlineStr">
        <is>
          <t>N'est pas transformé</t>
        </is>
      </c>
      <c r="K824" s="942" t="inlineStr"/>
      <c r="L824" s="942" t="inlineStr"/>
      <c r="M824" s="942" t="inlineStr"/>
      <c r="N824" s="942" t="inlineStr">
        <is>
          <t>kt</t>
        </is>
      </c>
      <c r="O824" s="942" t="inlineStr"/>
      <c r="P824" s="942" t="inlineStr"/>
    </row>
    <row r="825">
      <c r="A825" s="942" t="inlineStr">
        <is>
          <t>Chicorées</t>
        </is>
      </c>
      <c r="B825" s="942" t="inlineStr">
        <is>
          <t>1ère Transformation</t>
        </is>
      </c>
      <c r="C825" s="942" t="inlineStr">
        <is>
          <t>2015</t>
        </is>
      </c>
      <c r="D825" s="942" t="n">
        <v>24.392</v>
      </c>
      <c r="E825" s="942" t="inlineStr"/>
      <c r="F825" s="942" t="inlineStr"/>
      <c r="G825" s="942" t="inlineStr"/>
      <c r="H825" s="942" t="inlineStr"/>
      <c r="I825" s="942" t="inlineStr">
        <is>
          <t>Agreste (via CTIFL)</t>
        </is>
      </c>
      <c r="J825" s="942" t="inlineStr"/>
      <c r="K825" s="942" t="inlineStr"/>
      <c r="L825" s="942" t="inlineStr"/>
      <c r="M825" s="942" t="inlineStr"/>
      <c r="N825" s="942" t="inlineStr">
        <is>
          <t>kt</t>
        </is>
      </c>
      <c r="O825" s="942" t="inlineStr"/>
      <c r="P825" s="942" t="inlineStr"/>
    </row>
    <row r="826">
      <c r="A826" s="942" t="inlineStr">
        <is>
          <t>Cresson</t>
        </is>
      </c>
      <c r="B826" s="942" t="inlineStr">
        <is>
          <t>1ère Transformation</t>
        </is>
      </c>
      <c r="C826" s="942" t="inlineStr">
        <is>
          <t>2015</t>
        </is>
      </c>
      <c r="D826" s="942" t="n">
        <v>0</v>
      </c>
      <c r="E826" s="942" t="inlineStr"/>
      <c r="F826" s="942" t="inlineStr"/>
      <c r="G826" s="942" t="inlineStr"/>
      <c r="H826" s="942" t="n">
        <v>0</v>
      </c>
      <c r="I826" s="942" t="inlineStr">
        <is>
          <t>Agreste (via CTIFL)</t>
        </is>
      </c>
      <c r="J826" s="942" t="inlineStr">
        <is>
          <t>N'est pas transformé</t>
        </is>
      </c>
      <c r="K826" s="942" t="inlineStr"/>
      <c r="L826" s="942" t="inlineStr"/>
      <c r="M826" s="942" t="inlineStr"/>
      <c r="N826" s="942" t="inlineStr">
        <is>
          <t>kt</t>
        </is>
      </c>
      <c r="O826" s="942" t="inlineStr"/>
      <c r="P826" s="942" t="inlineStr"/>
    </row>
    <row r="827">
      <c r="A827" s="942" t="inlineStr">
        <is>
          <t>Cresson</t>
        </is>
      </c>
      <c r="B827" s="942" t="inlineStr">
        <is>
          <t>1ère Transformation</t>
        </is>
      </c>
      <c r="C827" s="942" t="inlineStr">
        <is>
          <t>2019</t>
        </is>
      </c>
      <c r="D827" s="942" t="n">
        <v>0</v>
      </c>
      <c r="E827" s="942" t="inlineStr"/>
      <c r="F827" s="942" t="inlineStr"/>
      <c r="G827" s="942" t="inlineStr"/>
      <c r="H827" s="942" t="n">
        <v>0</v>
      </c>
      <c r="I827" s="942" t="inlineStr">
        <is>
          <t>Agreste</t>
        </is>
      </c>
      <c r="J827" s="942" t="inlineStr">
        <is>
          <t>N'est pas transformé</t>
        </is>
      </c>
      <c r="K827" s="942" t="inlineStr"/>
      <c r="L827" s="942" t="inlineStr"/>
      <c r="M827" s="942" t="inlineStr"/>
      <c r="N827" s="942" t="inlineStr">
        <is>
          <t>kt</t>
        </is>
      </c>
      <c r="O827" s="942" t="inlineStr"/>
      <c r="P827" s="942" t="inlineStr"/>
    </row>
    <row r="828">
      <c r="A828" s="942" t="inlineStr">
        <is>
          <t>Mâche</t>
        </is>
      </c>
      <c r="B828" s="942" t="inlineStr">
        <is>
          <t>1ère Transformation</t>
        </is>
      </c>
      <c r="C828" s="942" t="inlineStr">
        <is>
          <t>2015</t>
        </is>
      </c>
      <c r="D828" s="942" t="n">
        <v>0</v>
      </c>
      <c r="E828" s="942" t="inlineStr"/>
      <c r="F828" s="942" t="inlineStr"/>
      <c r="G828" s="942" t="inlineStr"/>
      <c r="H828" s="942" t="n">
        <v>0</v>
      </c>
      <c r="I828" s="942" t="inlineStr">
        <is>
          <t>Agreste (via CTIFL)</t>
        </is>
      </c>
      <c r="J828" s="942" t="inlineStr">
        <is>
          <t>N'est pas transformé</t>
        </is>
      </c>
      <c r="K828" s="942" t="inlineStr"/>
      <c r="L828" s="942" t="inlineStr"/>
      <c r="M828" s="942" t="inlineStr"/>
      <c r="N828" s="942" t="inlineStr">
        <is>
          <t>kt</t>
        </is>
      </c>
      <c r="O828" s="942" t="inlineStr"/>
      <c r="P828" s="942" t="inlineStr"/>
    </row>
    <row r="829">
      <c r="A829" s="942" t="inlineStr">
        <is>
          <t>Mâche</t>
        </is>
      </c>
      <c r="B829" s="942" t="inlineStr">
        <is>
          <t>1ère Transformation</t>
        </is>
      </c>
      <c r="C829" s="942" t="inlineStr">
        <is>
          <t>2019</t>
        </is>
      </c>
      <c r="D829" s="942" t="n">
        <v>0</v>
      </c>
      <c r="E829" s="942" t="inlineStr"/>
      <c r="F829" s="942" t="inlineStr"/>
      <c r="G829" s="942" t="inlineStr"/>
      <c r="H829" s="942" t="n">
        <v>0</v>
      </c>
      <c r="I829" s="942" t="inlineStr">
        <is>
          <t>Agreste</t>
        </is>
      </c>
      <c r="J829" s="942" t="inlineStr">
        <is>
          <t>N'est pas transformé</t>
        </is>
      </c>
      <c r="K829" s="942" t="inlineStr"/>
      <c r="L829" s="942" t="inlineStr"/>
      <c r="M829" s="942" t="inlineStr"/>
      <c r="N829" s="942" t="inlineStr">
        <is>
          <t>kt</t>
        </is>
      </c>
      <c r="O829" s="942" t="inlineStr"/>
      <c r="P829" s="942" t="inlineStr"/>
    </row>
    <row r="830">
      <c r="A830" s="942" t="inlineStr">
        <is>
          <t>Autres salades, n.c.a.</t>
        </is>
      </c>
      <c r="B830" s="942" t="inlineStr">
        <is>
          <t>1ère Transformation</t>
        </is>
      </c>
      <c r="C830" s="942" t="inlineStr">
        <is>
          <t>2015</t>
        </is>
      </c>
      <c r="D830" s="942" t="n">
        <v>0</v>
      </c>
      <c r="E830" s="942" t="inlineStr"/>
      <c r="F830" s="942" t="inlineStr"/>
      <c r="G830" s="942" t="inlineStr"/>
      <c r="H830" s="942" t="n">
        <v>0</v>
      </c>
      <c r="I830" s="942" t="inlineStr">
        <is>
          <t>Agreste (via CTIFL)</t>
        </is>
      </c>
      <c r="J830" s="942" t="inlineStr">
        <is>
          <t>N'est pas transformé</t>
        </is>
      </c>
      <c r="K830" s="942" t="inlineStr"/>
      <c r="L830" s="942" t="inlineStr"/>
      <c r="M830" s="942" t="inlineStr"/>
      <c r="N830" s="942" t="inlineStr">
        <is>
          <t>kt</t>
        </is>
      </c>
      <c r="O830" s="942" t="inlineStr"/>
      <c r="P830" s="942" t="inlineStr"/>
    </row>
    <row r="831">
      <c r="A831" s="942" t="inlineStr">
        <is>
          <t>Autres salades, n.c.a.</t>
        </is>
      </c>
      <c r="B831" s="942" t="inlineStr">
        <is>
          <t>1ère Transformation</t>
        </is>
      </c>
      <c r="C831" s="942" t="inlineStr">
        <is>
          <t>2019</t>
        </is>
      </c>
      <c r="D831" s="942" t="n">
        <v>0</v>
      </c>
      <c r="E831" s="942" t="inlineStr"/>
      <c r="F831" s="942" t="inlineStr"/>
      <c r="G831" s="942" t="inlineStr"/>
      <c r="H831" s="942" t="n">
        <v>0</v>
      </c>
      <c r="I831" s="942" t="inlineStr">
        <is>
          <t>Agreste</t>
        </is>
      </c>
      <c r="J831" s="942" t="inlineStr">
        <is>
          <t>N'est pas transformé</t>
        </is>
      </c>
      <c r="K831" s="942" t="inlineStr"/>
      <c r="L831" s="942" t="inlineStr"/>
      <c r="M831" s="942" t="inlineStr"/>
      <c r="N831" s="942" t="inlineStr">
        <is>
          <t>kt</t>
        </is>
      </c>
      <c r="O831" s="942" t="inlineStr"/>
      <c r="P831" s="942" t="inlineStr"/>
    </row>
    <row r="832">
      <c r="A832" s="942" t="inlineStr">
        <is>
          <t>Bettes et cardes</t>
        </is>
      </c>
      <c r="B832" s="942" t="inlineStr">
        <is>
          <t>1ère Transformation</t>
        </is>
      </c>
      <c r="C832" s="942" t="inlineStr">
        <is>
          <t>2015</t>
        </is>
      </c>
      <c r="D832" s="942" t="n">
        <v>0</v>
      </c>
      <c r="E832" s="942" t="inlineStr"/>
      <c r="F832" s="942" t="inlineStr"/>
      <c r="G832" s="942" t="inlineStr"/>
      <c r="H832" s="942" t="n">
        <v>0</v>
      </c>
      <c r="I832" s="942" t="inlineStr">
        <is>
          <t>Agreste (via CTIFL)</t>
        </is>
      </c>
      <c r="J832" s="942" t="inlineStr">
        <is>
          <t>N'est pas transformé</t>
        </is>
      </c>
      <c r="K832" s="942" t="inlineStr"/>
      <c r="L832" s="942" t="inlineStr"/>
      <c r="M832" s="942" t="inlineStr"/>
      <c r="N832" s="942" t="inlineStr">
        <is>
          <t>kt</t>
        </is>
      </c>
      <c r="O832" s="942" t="inlineStr"/>
      <c r="P832" s="942" t="inlineStr"/>
    </row>
    <row r="833">
      <c r="A833" s="942" t="inlineStr">
        <is>
          <t>Bettes et cardes</t>
        </is>
      </c>
      <c r="B833" s="942" t="inlineStr">
        <is>
          <t>1ère Transformation</t>
        </is>
      </c>
      <c r="C833" s="942" t="inlineStr">
        <is>
          <t>2019</t>
        </is>
      </c>
      <c r="D833" s="942" t="n">
        <v>0</v>
      </c>
      <c r="E833" s="942" t="inlineStr"/>
      <c r="F833" s="942" t="inlineStr"/>
      <c r="G833" s="942" t="inlineStr"/>
      <c r="H833" s="942" t="n">
        <v>0</v>
      </c>
      <c r="I833" s="942" t="inlineStr">
        <is>
          <t>Agreste</t>
        </is>
      </c>
      <c r="J833" s="942" t="inlineStr">
        <is>
          <t>N'est pas transformé</t>
        </is>
      </c>
      <c r="K833" s="942" t="inlineStr"/>
      <c r="L833" s="942" t="inlineStr"/>
      <c r="M833" s="942" t="inlineStr"/>
      <c r="N833" s="942" t="inlineStr">
        <is>
          <t>kt</t>
        </is>
      </c>
      <c r="O833" s="942" t="inlineStr"/>
      <c r="P833" s="942" t="inlineStr"/>
    </row>
    <row r="834">
      <c r="A834" s="942" t="inlineStr">
        <is>
          <t>Brèdes</t>
        </is>
      </c>
      <c r="B834" s="942" t="inlineStr">
        <is>
          <t>1ère Transformation</t>
        </is>
      </c>
      <c r="C834" s="942" t="inlineStr">
        <is>
          <t>2015</t>
        </is>
      </c>
      <c r="D834" s="942" t="n">
        <v>0</v>
      </c>
      <c r="E834" s="942" t="inlineStr"/>
      <c r="F834" s="942" t="inlineStr"/>
      <c r="G834" s="942" t="inlineStr"/>
      <c r="H834" s="942" t="n">
        <v>0</v>
      </c>
      <c r="I834" s="942" t="inlineStr">
        <is>
          <t>Agreste (via CTIFL)</t>
        </is>
      </c>
      <c r="J834" s="942" t="inlineStr">
        <is>
          <t>N'est pas transformé</t>
        </is>
      </c>
      <c r="K834" s="942" t="inlineStr"/>
      <c r="L834" s="942" t="inlineStr"/>
      <c r="M834" s="942" t="inlineStr"/>
      <c r="N834" s="942" t="inlineStr">
        <is>
          <t>kt</t>
        </is>
      </c>
      <c r="O834" s="942" t="inlineStr"/>
      <c r="P834" s="942" t="inlineStr"/>
    </row>
    <row r="835">
      <c r="A835" s="942" t="inlineStr">
        <is>
          <t>Brèdes</t>
        </is>
      </c>
      <c r="B835" s="942" t="inlineStr">
        <is>
          <t>1ère Transformation</t>
        </is>
      </c>
      <c r="C835" s="942" t="inlineStr">
        <is>
          <t>2019</t>
        </is>
      </c>
      <c r="D835" s="942" t="n">
        <v>0</v>
      </c>
      <c r="E835" s="942" t="inlineStr"/>
      <c r="F835" s="942" t="inlineStr"/>
      <c r="G835" s="942" t="inlineStr"/>
      <c r="H835" s="942" t="n">
        <v>0</v>
      </c>
      <c r="I835" s="942" t="inlineStr">
        <is>
          <t>Agreste</t>
        </is>
      </c>
      <c r="J835" s="942" t="inlineStr">
        <is>
          <t>N'est pas transformé</t>
        </is>
      </c>
      <c r="K835" s="942" t="inlineStr"/>
      <c r="L835" s="942" t="inlineStr"/>
      <c r="M835" s="942" t="inlineStr"/>
      <c r="N835" s="942" t="inlineStr">
        <is>
          <t>kt</t>
        </is>
      </c>
      <c r="O835" s="942" t="inlineStr"/>
      <c r="P835" s="942" t="inlineStr"/>
    </row>
    <row r="836">
      <c r="A836" s="942" t="inlineStr">
        <is>
          <t>Persil</t>
        </is>
      </c>
      <c r="B836" s="942" t="inlineStr">
        <is>
          <t>1ère Transformation</t>
        </is>
      </c>
      <c r="C836" s="942" t="inlineStr">
        <is>
          <t>2015</t>
        </is>
      </c>
      <c r="D836" s="942" t="n">
        <v>0</v>
      </c>
      <c r="E836" s="942" t="inlineStr"/>
      <c r="F836" s="942" t="inlineStr"/>
      <c r="G836" s="942" t="inlineStr"/>
      <c r="H836" s="942" t="n">
        <v>0</v>
      </c>
      <c r="I836" s="942" t="inlineStr">
        <is>
          <t>Agreste (via CTIFL)</t>
        </is>
      </c>
      <c r="J836" s="942" t="inlineStr">
        <is>
          <t>N'est pas transformé</t>
        </is>
      </c>
      <c r="K836" s="942" t="inlineStr"/>
      <c r="L836" s="942" t="inlineStr"/>
      <c r="M836" s="942" t="inlineStr"/>
      <c r="N836" s="942" t="inlineStr">
        <is>
          <t>kt</t>
        </is>
      </c>
      <c r="O836" s="942" t="inlineStr"/>
      <c r="P836" s="942" t="inlineStr"/>
    </row>
    <row r="837">
      <c r="A837" s="942" t="inlineStr">
        <is>
          <t>Persil</t>
        </is>
      </c>
      <c r="B837" s="942" t="inlineStr">
        <is>
          <t>1ère Transformation</t>
        </is>
      </c>
      <c r="C837" s="942" t="inlineStr">
        <is>
          <t>2019</t>
        </is>
      </c>
      <c r="D837" s="942" t="n">
        <v>6.959</v>
      </c>
      <c r="E837" s="942" t="inlineStr"/>
      <c r="F837" s="942" t="inlineStr"/>
      <c r="G837" s="942" t="inlineStr"/>
      <c r="H837" s="942" t="inlineStr"/>
      <c r="I837" s="942" t="inlineStr">
        <is>
          <t>Agreste</t>
        </is>
      </c>
      <c r="J837" s="942" t="inlineStr"/>
      <c r="K837" s="942" t="inlineStr"/>
      <c r="L837" s="942" t="inlineStr"/>
      <c r="M837" s="942" t="inlineStr"/>
      <c r="N837" s="942" t="inlineStr">
        <is>
          <t>kt</t>
        </is>
      </c>
      <c r="O837" s="942" t="inlineStr"/>
      <c r="P837" s="942" t="inlineStr"/>
    </row>
    <row r="838">
      <c r="A838" s="942" t="inlineStr">
        <is>
          <t>Fraises</t>
        </is>
      </c>
      <c r="B838" s="942" t="inlineStr">
        <is>
          <t>1ère Transformation</t>
        </is>
      </c>
      <c r="C838" s="942" t="inlineStr">
        <is>
          <t>2015</t>
        </is>
      </c>
      <c r="D838" s="942" t="n">
        <v>0.75</v>
      </c>
      <c r="E838" s="942" t="inlineStr"/>
      <c r="F838" s="942" t="inlineStr"/>
      <c r="G838" s="942" t="inlineStr"/>
      <c r="H838" s="942" t="inlineStr"/>
      <c r="I838" s="942" t="inlineStr">
        <is>
          <t>Agreste (via CTIFL)</t>
        </is>
      </c>
      <c r="J838" s="942" t="inlineStr"/>
      <c r="K838" s="942" t="inlineStr"/>
      <c r="L838" s="942" t="inlineStr"/>
      <c r="M838" s="942" t="inlineStr"/>
      <c r="N838" s="942" t="inlineStr">
        <is>
          <t>kt</t>
        </is>
      </c>
      <c r="O838" s="942" t="inlineStr"/>
      <c r="P838" s="942" t="inlineStr"/>
    </row>
    <row r="839">
      <c r="A839" s="942" t="inlineStr">
        <is>
          <t>Aubergines</t>
        </is>
      </c>
      <c r="B839" s="942" t="inlineStr">
        <is>
          <t>1ère Transformation</t>
        </is>
      </c>
      <c r="C839" s="942" t="inlineStr">
        <is>
          <t>2015</t>
        </is>
      </c>
      <c r="D839" s="942" t="n">
        <v>2.269</v>
      </c>
      <c r="E839" s="942" t="inlineStr"/>
      <c r="F839" s="942" t="inlineStr"/>
      <c r="G839" s="942" t="inlineStr"/>
      <c r="H839" s="942" t="inlineStr"/>
      <c r="I839" s="942" t="inlineStr">
        <is>
          <t>Agreste (via CTIFL)</t>
        </is>
      </c>
      <c r="J839" s="942" t="inlineStr"/>
      <c r="K839" s="942" t="inlineStr"/>
      <c r="L839" s="942" t="inlineStr"/>
      <c r="M839" s="942" t="inlineStr"/>
      <c r="N839" s="942" t="inlineStr">
        <is>
          <t>kt</t>
        </is>
      </c>
      <c r="O839" s="942" t="inlineStr"/>
      <c r="P839" s="942" t="inlineStr"/>
    </row>
    <row r="840">
      <c r="A840" s="942" t="inlineStr">
        <is>
          <t>Aubergines</t>
        </is>
      </c>
      <c r="B840" s="942" t="inlineStr">
        <is>
          <t>1ère Transformation</t>
        </is>
      </c>
      <c r="C840" s="942" t="inlineStr">
        <is>
          <t>2019</t>
        </is>
      </c>
      <c r="D840" s="942" t="n">
        <v>0</v>
      </c>
      <c r="E840" s="942" t="inlineStr"/>
      <c r="F840" s="942" t="inlineStr"/>
      <c r="G840" s="942" t="inlineStr"/>
      <c r="H840" s="942" t="n">
        <v>0</v>
      </c>
      <c r="I840" s="942" t="inlineStr">
        <is>
          <t>Agreste</t>
        </is>
      </c>
      <c r="J840" s="942" t="inlineStr">
        <is>
          <t>N'est pas transformé</t>
        </is>
      </c>
      <c r="K840" s="942" t="inlineStr"/>
      <c r="L840" s="942" t="inlineStr"/>
      <c r="M840" s="942" t="inlineStr"/>
      <c r="N840" s="942" t="inlineStr">
        <is>
          <t>kt</t>
        </is>
      </c>
      <c r="O840" s="942" t="inlineStr"/>
      <c r="P840" s="942" t="inlineStr"/>
    </row>
    <row r="841">
      <c r="A841" s="942" t="inlineStr">
        <is>
          <t>Pastèques</t>
        </is>
      </c>
      <c r="B841" s="942" t="inlineStr">
        <is>
          <t>1ère Transformation</t>
        </is>
      </c>
      <c r="C841" s="942" t="inlineStr">
        <is>
          <t>2015</t>
        </is>
      </c>
      <c r="D841" s="942" t="n">
        <v>0.223</v>
      </c>
      <c r="E841" s="942" t="inlineStr"/>
      <c r="F841" s="942" t="inlineStr"/>
      <c r="G841" s="942" t="inlineStr"/>
      <c r="H841" s="942" t="inlineStr"/>
      <c r="I841" s="942" t="inlineStr">
        <is>
          <t>Agreste (via CTIFL)</t>
        </is>
      </c>
      <c r="J841" s="942" t="inlineStr"/>
      <c r="K841" s="942" t="inlineStr"/>
      <c r="L841" s="942" t="inlineStr"/>
      <c r="M841" s="942" t="inlineStr"/>
      <c r="N841" s="942" t="inlineStr">
        <is>
          <t>kt</t>
        </is>
      </c>
      <c r="O841" s="942" t="inlineStr"/>
      <c r="P841" s="942" t="inlineStr"/>
    </row>
    <row r="842">
      <c r="A842" s="942" t="inlineStr">
        <is>
          <t>Pastèques</t>
        </is>
      </c>
      <c r="B842" s="942" t="inlineStr">
        <is>
          <t>1ère Transformation</t>
        </is>
      </c>
      <c r="C842" s="942" t="inlineStr">
        <is>
          <t>2019</t>
        </is>
      </c>
      <c r="D842" s="942" t="n">
        <v>0</v>
      </c>
      <c r="E842" s="942" t="inlineStr"/>
      <c r="F842" s="942" t="inlineStr"/>
      <c r="G842" s="942" t="inlineStr"/>
      <c r="H842" s="942" t="n">
        <v>0</v>
      </c>
      <c r="I842" s="942" t="inlineStr">
        <is>
          <t>Agreste</t>
        </is>
      </c>
      <c r="J842" s="942" t="inlineStr">
        <is>
          <t>N'est pas transformé</t>
        </is>
      </c>
      <c r="K842" s="942" t="inlineStr"/>
      <c r="L842" s="942" t="inlineStr"/>
      <c r="M842" s="942" t="inlineStr"/>
      <c r="N842" s="942" t="inlineStr">
        <is>
          <t>kt</t>
        </is>
      </c>
      <c r="O842" s="942" t="inlineStr"/>
      <c r="P842" s="942" t="inlineStr"/>
    </row>
    <row r="843">
      <c r="A843" s="942" t="inlineStr">
        <is>
          <t>Cantaloups et autres melons sous serres</t>
        </is>
      </c>
      <c r="B843" s="942" t="inlineStr">
        <is>
          <t>1ère Transformation</t>
        </is>
      </c>
      <c r="C843" s="942" t="inlineStr">
        <is>
          <t>2015</t>
        </is>
      </c>
      <c r="D843" s="942" t="n">
        <v>0</v>
      </c>
      <c r="E843" s="942" t="inlineStr"/>
      <c r="F843" s="942" t="inlineStr"/>
      <c r="G843" s="942" t="inlineStr"/>
      <c r="H843" s="942" t="n">
        <v>0</v>
      </c>
      <c r="I843" s="942" t="inlineStr">
        <is>
          <t>Agreste (via CTIFL)</t>
        </is>
      </c>
      <c r="J843" s="942" t="inlineStr">
        <is>
          <t>N'est pas transformé</t>
        </is>
      </c>
      <c r="K843" s="942" t="inlineStr"/>
      <c r="L843" s="942" t="inlineStr"/>
      <c r="M843" s="942" t="inlineStr"/>
      <c r="N843" s="942" t="inlineStr">
        <is>
          <t>kt</t>
        </is>
      </c>
      <c r="O843" s="942" t="inlineStr"/>
      <c r="P843" s="942" t="inlineStr"/>
    </row>
    <row r="844">
      <c r="A844" s="942" t="inlineStr">
        <is>
          <t>Cantaloups et autres melons sous serres</t>
        </is>
      </c>
      <c r="B844" s="942" t="inlineStr">
        <is>
          <t>1ère Transformation</t>
        </is>
      </c>
      <c r="C844" s="942" t="inlineStr">
        <is>
          <t>2019</t>
        </is>
      </c>
      <c r="D844" s="942" t="n">
        <v>0</v>
      </c>
      <c r="E844" s="942" t="inlineStr"/>
      <c r="F844" s="942" t="inlineStr"/>
      <c r="G844" s="942" t="inlineStr"/>
      <c r="H844" s="942" t="n">
        <v>0</v>
      </c>
      <c r="I844" s="942" t="inlineStr">
        <is>
          <t>Agreste</t>
        </is>
      </c>
      <c r="J844" s="942" t="inlineStr">
        <is>
          <t>N'est pas transformé</t>
        </is>
      </c>
      <c r="K844" s="942" t="inlineStr"/>
      <c r="L844" s="942" t="inlineStr"/>
      <c r="M844" s="942" t="inlineStr"/>
      <c r="N844" s="942" t="inlineStr">
        <is>
          <t>kt</t>
        </is>
      </c>
      <c r="O844" s="942" t="inlineStr"/>
      <c r="P844" s="942" t="inlineStr"/>
    </row>
    <row r="845">
      <c r="A845" s="942" t="inlineStr">
        <is>
          <t>Cantaloups et autres melons en plein air</t>
        </is>
      </c>
      <c r="B845" s="942" t="inlineStr">
        <is>
          <t>1ère Transformation</t>
        </is>
      </c>
      <c r="C845" s="942" t="inlineStr">
        <is>
          <t>2015</t>
        </is>
      </c>
      <c r="D845" s="942" t="n">
        <v>0</v>
      </c>
      <c r="E845" s="942" t="inlineStr"/>
      <c r="F845" s="942" t="inlineStr"/>
      <c r="G845" s="942" t="inlineStr"/>
      <c r="H845" s="942" t="n">
        <v>0</v>
      </c>
      <c r="I845" s="942" t="inlineStr">
        <is>
          <t>Agreste (via CTIFL)</t>
        </is>
      </c>
      <c r="J845" s="942" t="inlineStr">
        <is>
          <t>N'est pas transformé</t>
        </is>
      </c>
      <c r="K845" s="942" t="inlineStr"/>
      <c r="L845" s="942" t="inlineStr"/>
      <c r="M845" s="942" t="inlineStr"/>
      <c r="N845" s="942" t="inlineStr">
        <is>
          <t>kt</t>
        </is>
      </c>
      <c r="O845" s="942" t="inlineStr"/>
      <c r="P845" s="942" t="inlineStr"/>
    </row>
    <row r="846">
      <c r="A846" s="942" t="inlineStr">
        <is>
          <t>Cantaloups et autres melons en plein air</t>
        </is>
      </c>
      <c r="B846" s="942" t="inlineStr">
        <is>
          <t>1ère Transformation</t>
        </is>
      </c>
      <c r="C846" s="942" t="inlineStr">
        <is>
          <t>2019</t>
        </is>
      </c>
      <c r="D846" s="942" t="n">
        <v>0</v>
      </c>
      <c r="E846" s="942" t="inlineStr"/>
      <c r="F846" s="942" t="inlineStr"/>
      <c r="G846" s="942" t="inlineStr"/>
      <c r="H846" s="942" t="n">
        <v>0</v>
      </c>
      <c r="I846" s="942" t="inlineStr">
        <is>
          <t>Agreste</t>
        </is>
      </c>
      <c r="J846" s="942" t="inlineStr">
        <is>
          <t>N'est pas transformé</t>
        </is>
      </c>
      <c r="K846" s="942" t="inlineStr"/>
      <c r="L846" s="942" t="inlineStr"/>
      <c r="M846" s="942" t="inlineStr"/>
      <c r="N846" s="942" t="inlineStr">
        <is>
          <t>kt</t>
        </is>
      </c>
      <c r="O846" s="942" t="inlineStr"/>
      <c r="P846" s="942" t="inlineStr"/>
    </row>
    <row r="847">
      <c r="A847" s="942" t="inlineStr">
        <is>
          <t>Chayote ou christophine</t>
        </is>
      </c>
      <c r="B847" s="942" t="inlineStr">
        <is>
          <t>1ère Transformation</t>
        </is>
      </c>
      <c r="C847" s="942" t="inlineStr">
        <is>
          <t>2015</t>
        </is>
      </c>
      <c r="D847" s="942" t="n">
        <v>0</v>
      </c>
      <c r="E847" s="942" t="inlineStr"/>
      <c r="F847" s="942" t="inlineStr"/>
      <c r="G847" s="942" t="inlineStr"/>
      <c r="H847" s="942" t="n">
        <v>0</v>
      </c>
      <c r="I847" s="942" t="inlineStr">
        <is>
          <t>Agreste (via CTIFL)</t>
        </is>
      </c>
      <c r="J847" s="942" t="inlineStr">
        <is>
          <t>N'est pas transformé</t>
        </is>
      </c>
      <c r="K847" s="942" t="inlineStr"/>
      <c r="L847" s="942" t="inlineStr"/>
      <c r="M847" s="942" t="inlineStr"/>
      <c r="N847" s="942" t="inlineStr">
        <is>
          <t>kt</t>
        </is>
      </c>
      <c r="O847" s="942" t="inlineStr"/>
      <c r="P847" s="942" t="inlineStr"/>
    </row>
    <row r="848">
      <c r="A848" s="942" t="inlineStr">
        <is>
          <t>Chayote ou christophine</t>
        </is>
      </c>
      <c r="B848" s="942" t="inlineStr">
        <is>
          <t>1ère Transformation</t>
        </is>
      </c>
      <c r="C848" s="942" t="inlineStr">
        <is>
          <t>2019</t>
        </is>
      </c>
      <c r="D848" s="942" t="n">
        <v>0</v>
      </c>
      <c r="E848" s="942" t="inlineStr"/>
      <c r="F848" s="942" t="inlineStr"/>
      <c r="G848" s="942" t="inlineStr"/>
      <c r="H848" s="942" t="n">
        <v>0</v>
      </c>
      <c r="I848" s="942" t="inlineStr">
        <is>
          <t>Agreste</t>
        </is>
      </c>
      <c r="J848" s="942" t="inlineStr">
        <is>
          <t>N'est pas transformé</t>
        </is>
      </c>
      <c r="K848" s="942" t="inlineStr"/>
      <c r="L848" s="942" t="inlineStr"/>
      <c r="M848" s="942" t="inlineStr"/>
      <c r="N848" s="942" t="inlineStr">
        <is>
          <t>kt</t>
        </is>
      </c>
      <c r="O848" s="942" t="inlineStr"/>
      <c r="P848" s="942" t="inlineStr"/>
    </row>
    <row r="849">
      <c r="A849" s="942" t="inlineStr">
        <is>
          <t>Courgette</t>
        </is>
      </c>
      <c r="B849" s="942" t="inlineStr">
        <is>
          <t>1ère Transformation</t>
        </is>
      </c>
      <c r="C849" s="942" t="inlineStr">
        <is>
          <t>2015</t>
        </is>
      </c>
      <c r="D849" s="942" t="n">
        <v>23.867</v>
      </c>
      <c r="E849" s="942" t="inlineStr"/>
      <c r="F849" s="942" t="inlineStr"/>
      <c r="G849" s="942" t="inlineStr"/>
      <c r="H849" s="942" t="inlineStr"/>
      <c r="I849" s="942" t="inlineStr">
        <is>
          <t>Agreste (via CTIFL)</t>
        </is>
      </c>
      <c r="J849" s="942" t="inlineStr"/>
      <c r="K849" s="942" t="inlineStr"/>
      <c r="L849" s="942" t="inlineStr"/>
      <c r="M849" s="942" t="inlineStr"/>
      <c r="N849" s="942" t="inlineStr">
        <is>
          <t>kt</t>
        </is>
      </c>
      <c r="O849" s="942" t="inlineStr"/>
      <c r="P849" s="942" t="inlineStr"/>
    </row>
    <row r="850">
      <c r="A850" s="942" t="inlineStr">
        <is>
          <t>Courgette</t>
        </is>
      </c>
      <c r="B850" s="942" t="inlineStr">
        <is>
          <t>1ère Transformation</t>
        </is>
      </c>
      <c r="C850" s="942" t="inlineStr">
        <is>
          <t>2019</t>
        </is>
      </c>
      <c r="D850" s="942" t="n">
        <v>10.019</v>
      </c>
      <c r="E850" s="942" t="inlineStr"/>
      <c r="F850" s="942" t="inlineStr"/>
      <c r="G850" s="942" t="inlineStr"/>
      <c r="H850" s="942" t="inlineStr"/>
      <c r="I850" s="942" t="inlineStr">
        <is>
          <t>Agreste</t>
        </is>
      </c>
      <c r="J850" s="942" t="inlineStr"/>
      <c r="K850" s="942" t="inlineStr"/>
      <c r="L850" s="942" t="inlineStr"/>
      <c r="M850" s="942" t="inlineStr"/>
      <c r="N850" s="942" t="inlineStr">
        <is>
          <t>kt</t>
        </is>
      </c>
      <c r="O850" s="942" t="inlineStr"/>
      <c r="P850" s="942" t="inlineStr"/>
    </row>
    <row r="851">
      <c r="A851" s="942" t="inlineStr">
        <is>
          <t>Autres citrouilles [Courge], potirons, n.c.a.</t>
        </is>
      </c>
      <c r="B851" s="942" t="inlineStr">
        <is>
          <t>1ère Transformation</t>
        </is>
      </c>
      <c r="C851" s="942" t="inlineStr">
        <is>
          <t>2015</t>
        </is>
      </c>
      <c r="D851" s="942" t="n">
        <v>3.62</v>
      </c>
      <c r="E851" s="942" t="inlineStr"/>
      <c r="F851" s="942" t="inlineStr"/>
      <c r="G851" s="942" t="inlineStr"/>
      <c r="H851" s="942" t="inlineStr"/>
      <c r="I851" s="942" t="inlineStr">
        <is>
          <t>Agreste (via CTIFL)</t>
        </is>
      </c>
      <c r="J851" s="942" t="inlineStr"/>
      <c r="K851" s="942" t="inlineStr"/>
      <c r="L851" s="942" t="inlineStr"/>
      <c r="M851" s="942" t="inlineStr"/>
      <c r="N851" s="942" t="inlineStr">
        <is>
          <t>kt</t>
        </is>
      </c>
      <c r="O851" s="942" t="inlineStr"/>
      <c r="P851" s="942" t="inlineStr"/>
    </row>
    <row r="852">
      <c r="A852" s="942" t="inlineStr">
        <is>
          <t>Autres citrouilles [Courge], potirons, n.c.a.</t>
        </is>
      </c>
      <c r="B852" s="942" t="inlineStr">
        <is>
          <t>1ère Transformation</t>
        </is>
      </c>
      <c r="C852" s="942" t="inlineStr">
        <is>
          <t>2019</t>
        </is>
      </c>
      <c r="D852" s="942" t="n">
        <v>0</v>
      </c>
      <c r="E852" s="942" t="inlineStr"/>
      <c r="F852" s="942" t="inlineStr"/>
      <c r="G852" s="942" t="inlineStr"/>
      <c r="H852" s="942" t="n">
        <v>0</v>
      </c>
      <c r="I852" s="942" t="inlineStr">
        <is>
          <t>Agreste</t>
        </is>
      </c>
      <c r="J852" s="942" t="inlineStr">
        <is>
          <t>N'est pas transformé</t>
        </is>
      </c>
      <c r="K852" s="942" t="inlineStr"/>
      <c r="L852" s="942" t="inlineStr"/>
      <c r="M852" s="942" t="inlineStr"/>
      <c r="N852" s="942" t="inlineStr">
        <is>
          <t>kt</t>
        </is>
      </c>
      <c r="O852" s="942" t="inlineStr"/>
      <c r="P852" s="942" t="inlineStr"/>
    </row>
    <row r="853">
      <c r="A853" s="942" t="inlineStr">
        <is>
          <t>Concombre sous serres</t>
        </is>
      </c>
      <c r="B853" s="942" t="inlineStr">
        <is>
          <t>1ère Transformation</t>
        </is>
      </c>
      <c r="C853" s="942" t="inlineStr">
        <is>
          <t>2015</t>
        </is>
      </c>
      <c r="D853" s="942" t="n">
        <v>0</v>
      </c>
      <c r="E853" s="942" t="inlineStr"/>
      <c r="F853" s="942" t="inlineStr"/>
      <c r="G853" s="942" t="inlineStr"/>
      <c r="H853" s="942" t="n">
        <v>0</v>
      </c>
      <c r="I853" s="942" t="inlineStr">
        <is>
          <t>Agreste (via CTIFL)</t>
        </is>
      </c>
      <c r="J853" s="942" t="inlineStr">
        <is>
          <t>N'est pas transformé</t>
        </is>
      </c>
      <c r="K853" s="942" t="inlineStr"/>
      <c r="L853" s="942" t="inlineStr"/>
      <c r="M853" s="942" t="inlineStr"/>
      <c r="N853" s="942" t="inlineStr">
        <is>
          <t>kt</t>
        </is>
      </c>
      <c r="O853" s="942" t="inlineStr"/>
      <c r="P853" s="942" t="inlineStr"/>
    </row>
    <row r="854">
      <c r="A854" s="942" t="inlineStr">
        <is>
          <t>Concombre sous serres</t>
        </is>
      </c>
      <c r="B854" s="942" t="inlineStr">
        <is>
          <t>1ère Transformation</t>
        </is>
      </c>
      <c r="C854" s="942" t="inlineStr">
        <is>
          <t>2019</t>
        </is>
      </c>
      <c r="D854" s="942" t="n">
        <v>0</v>
      </c>
      <c r="E854" s="942" t="inlineStr"/>
      <c r="F854" s="942" t="inlineStr"/>
      <c r="G854" s="942" t="inlineStr"/>
      <c r="H854" s="942" t="n">
        <v>0</v>
      </c>
      <c r="I854" s="942" t="inlineStr">
        <is>
          <t>Agreste</t>
        </is>
      </c>
      <c r="J854" s="942" t="inlineStr">
        <is>
          <t>N'est pas transformé</t>
        </is>
      </c>
      <c r="K854" s="942" t="inlineStr"/>
      <c r="L854" s="942" t="inlineStr"/>
      <c r="M854" s="942" t="inlineStr"/>
      <c r="N854" s="942" t="inlineStr">
        <is>
          <t>kt</t>
        </is>
      </c>
      <c r="O854" s="942" t="inlineStr"/>
      <c r="P854" s="942" t="inlineStr"/>
    </row>
    <row r="855">
      <c r="A855" s="942" t="inlineStr">
        <is>
          <t>Concombre en plein air</t>
        </is>
      </c>
      <c r="B855" s="942" t="inlineStr">
        <is>
          <t>1ère Transformation</t>
        </is>
      </c>
      <c r="C855" s="942" t="inlineStr">
        <is>
          <t>2015</t>
        </is>
      </c>
      <c r="D855" s="942" t="n">
        <v>0</v>
      </c>
      <c r="E855" s="942" t="inlineStr"/>
      <c r="F855" s="942" t="inlineStr"/>
      <c r="G855" s="942" t="inlineStr"/>
      <c r="H855" s="942" t="n">
        <v>0</v>
      </c>
      <c r="I855" s="942" t="inlineStr">
        <is>
          <t>Agreste (via CTIFL)</t>
        </is>
      </c>
      <c r="J855" s="942" t="inlineStr">
        <is>
          <t>N'est pas transformé</t>
        </is>
      </c>
      <c r="K855" s="942" t="inlineStr"/>
      <c r="L855" s="942" t="inlineStr"/>
      <c r="M855" s="942" t="inlineStr"/>
      <c r="N855" s="942" t="inlineStr">
        <is>
          <t>kt</t>
        </is>
      </c>
      <c r="O855" s="942" t="inlineStr"/>
      <c r="P855" s="942" t="inlineStr"/>
    </row>
    <row r="856">
      <c r="A856" s="942" t="inlineStr">
        <is>
          <t>Concombre en plein air</t>
        </is>
      </c>
      <c r="B856" s="942" t="inlineStr">
        <is>
          <t>1ère Transformation</t>
        </is>
      </c>
      <c r="C856" s="942" t="inlineStr">
        <is>
          <t>2019</t>
        </is>
      </c>
      <c r="D856" s="942" t="n">
        <v>0</v>
      </c>
      <c r="E856" s="942" t="inlineStr"/>
      <c r="F856" s="942" t="inlineStr"/>
      <c r="G856" s="942" t="inlineStr"/>
      <c r="H856" s="942" t="n">
        <v>0</v>
      </c>
      <c r="I856" s="942" t="inlineStr">
        <is>
          <t>Agreste</t>
        </is>
      </c>
      <c r="J856" s="942" t="inlineStr">
        <is>
          <t>N'est pas transformé</t>
        </is>
      </c>
      <c r="K856" s="942" t="inlineStr"/>
      <c r="L856" s="942" t="inlineStr"/>
      <c r="M856" s="942" t="inlineStr"/>
      <c r="N856" s="942" t="inlineStr">
        <is>
          <t>kt</t>
        </is>
      </c>
      <c r="O856" s="942" t="inlineStr"/>
      <c r="P856" s="942" t="inlineStr"/>
    </row>
    <row r="857">
      <c r="A857" s="942" t="inlineStr">
        <is>
          <t>Cornichons</t>
        </is>
      </c>
      <c r="B857" s="942" t="inlineStr">
        <is>
          <t>1ère Transformation</t>
        </is>
      </c>
      <c r="C857" s="942" t="inlineStr">
        <is>
          <t>2015</t>
        </is>
      </c>
      <c r="D857" s="942" t="n">
        <v>0</v>
      </c>
      <c r="E857" s="942" t="inlineStr"/>
      <c r="F857" s="942" t="inlineStr"/>
      <c r="G857" s="942" t="inlineStr"/>
      <c r="H857" s="942" t="n">
        <v>0</v>
      </c>
      <c r="I857" s="942" t="inlineStr">
        <is>
          <t>Agreste (via CTIFL)</t>
        </is>
      </c>
      <c r="J857" s="942" t="inlineStr">
        <is>
          <t>N'est pas transformé</t>
        </is>
      </c>
      <c r="K857" s="942" t="inlineStr"/>
      <c r="L857" s="942" t="inlineStr"/>
      <c r="M857" s="942" t="inlineStr"/>
      <c r="N857" s="942" t="inlineStr">
        <is>
          <t>kt</t>
        </is>
      </c>
      <c r="O857" s="942" t="inlineStr"/>
      <c r="P857" s="942" t="inlineStr"/>
    </row>
    <row r="858">
      <c r="A858" s="942" t="inlineStr">
        <is>
          <t>Cornichons</t>
        </is>
      </c>
      <c r="B858" s="942" t="inlineStr">
        <is>
          <t>1ère Transformation</t>
        </is>
      </c>
      <c r="C858" s="942" t="inlineStr">
        <is>
          <t>2019</t>
        </is>
      </c>
      <c r="D858" s="942" t="n">
        <v>0.189</v>
      </c>
      <c r="E858" s="942" t="inlineStr"/>
      <c r="F858" s="942" t="inlineStr"/>
      <c r="G858" s="942" t="inlineStr"/>
      <c r="H858" s="942" t="inlineStr"/>
      <c r="I858" s="942" t="inlineStr">
        <is>
          <t>Agreste</t>
        </is>
      </c>
      <c r="J858" s="942" t="inlineStr"/>
      <c r="K858" s="942" t="inlineStr"/>
      <c r="L858" s="942" t="inlineStr"/>
      <c r="M858" s="942" t="inlineStr"/>
      <c r="N858" s="942" t="inlineStr">
        <is>
          <t>kt</t>
        </is>
      </c>
      <c r="O858" s="942" t="inlineStr"/>
      <c r="P858" s="942" t="inlineStr"/>
    </row>
    <row r="859">
      <c r="A859" s="942" t="inlineStr">
        <is>
          <t>Tomates</t>
        </is>
      </c>
      <c r="B859" s="942" t="inlineStr">
        <is>
          <t>1ère Transformation</t>
        </is>
      </c>
      <c r="C859" s="942" t="inlineStr">
        <is>
          <t>2015</t>
        </is>
      </c>
      <c r="D859" s="942" t="n">
        <v>167.052</v>
      </c>
      <c r="E859" s="942" t="inlineStr"/>
      <c r="F859" s="942" t="inlineStr"/>
      <c r="G859" s="942" t="inlineStr"/>
      <c r="H859" s="942" t="inlineStr"/>
      <c r="I859" s="942" t="inlineStr">
        <is>
          <t>Agreste (via CTIFL)</t>
        </is>
      </c>
      <c r="J859" s="942" t="inlineStr"/>
      <c r="K859" s="942" t="inlineStr"/>
      <c r="L859" s="942" t="inlineStr"/>
      <c r="M859" s="942" t="inlineStr"/>
      <c r="N859" s="942" t="inlineStr">
        <is>
          <t>kt</t>
        </is>
      </c>
      <c r="O859" s="942" t="inlineStr"/>
      <c r="P859" s="942" t="inlineStr"/>
    </row>
    <row r="860">
      <c r="A860" s="942" t="inlineStr">
        <is>
          <t>Piments et poivrons verts</t>
        </is>
      </c>
      <c r="B860" s="942" t="inlineStr">
        <is>
          <t>1ère Transformation</t>
        </is>
      </c>
      <c r="C860" s="942" t="inlineStr">
        <is>
          <t>2015</t>
        </is>
      </c>
      <c r="D860" s="942" t="n">
        <v>0</v>
      </c>
      <c r="E860" s="942" t="inlineStr"/>
      <c r="F860" s="942" t="inlineStr"/>
      <c r="G860" s="942" t="inlineStr"/>
      <c r="H860" s="942" t="n">
        <v>0</v>
      </c>
      <c r="I860" s="942" t="inlineStr">
        <is>
          <t>Agreste (via CTIFL)</t>
        </is>
      </c>
      <c r="J860" s="942" t="inlineStr">
        <is>
          <t>N'est pas transformé</t>
        </is>
      </c>
      <c r="K860" s="942" t="inlineStr"/>
      <c r="L860" s="942" t="inlineStr"/>
      <c r="M860" s="942" t="inlineStr"/>
      <c r="N860" s="942" t="inlineStr">
        <is>
          <t>kt</t>
        </is>
      </c>
      <c r="O860" s="942" t="inlineStr"/>
      <c r="P860" s="942" t="inlineStr"/>
    </row>
    <row r="861">
      <c r="A861" s="942" t="inlineStr">
        <is>
          <t>Piments et poivrons verts</t>
        </is>
      </c>
      <c r="B861" s="942" t="inlineStr">
        <is>
          <t>1ère Transformation</t>
        </is>
      </c>
      <c r="C861" s="942" t="inlineStr">
        <is>
          <t>2019</t>
        </is>
      </c>
      <c r="D861" s="942" t="n">
        <v>0</v>
      </c>
      <c r="E861" s="942" t="inlineStr"/>
      <c r="F861" s="942" t="inlineStr"/>
      <c r="G861" s="942" t="inlineStr"/>
      <c r="H861" s="942" t="n">
        <v>0</v>
      </c>
      <c r="I861" s="942" t="inlineStr">
        <is>
          <t>Agreste</t>
        </is>
      </c>
      <c r="J861" s="942" t="inlineStr">
        <is>
          <t>N'est pas transformé</t>
        </is>
      </c>
      <c r="K861" s="942" t="inlineStr"/>
      <c r="L861" s="942" t="inlineStr"/>
      <c r="M861" s="942" t="inlineStr"/>
      <c r="N861" s="942" t="inlineStr">
        <is>
          <t>kt</t>
        </is>
      </c>
      <c r="O861" s="942" t="inlineStr"/>
      <c r="P861" s="942" t="inlineStr"/>
    </row>
    <row r="862">
      <c r="A862" s="942" t="inlineStr">
        <is>
          <t>Gombo</t>
        </is>
      </c>
      <c r="B862" s="942" t="inlineStr">
        <is>
          <t>1ère Transformation</t>
        </is>
      </c>
      <c r="C862" s="942" t="inlineStr">
        <is>
          <t>2015</t>
        </is>
      </c>
      <c r="D862" s="942" t="n">
        <v>0</v>
      </c>
      <c r="E862" s="942" t="inlineStr"/>
      <c r="F862" s="942" t="inlineStr"/>
      <c r="G862" s="942" t="inlineStr"/>
      <c r="H862" s="942" t="n">
        <v>0</v>
      </c>
      <c r="I862" s="942" t="inlineStr">
        <is>
          <t>Agreste (via CTIFL)</t>
        </is>
      </c>
      <c r="J862" s="942" t="inlineStr">
        <is>
          <t>N'est pas transformé</t>
        </is>
      </c>
      <c r="K862" s="942" t="inlineStr"/>
      <c r="L862" s="942" t="inlineStr"/>
      <c r="M862" s="942" t="inlineStr"/>
      <c r="N862" s="942" t="inlineStr">
        <is>
          <t>kt</t>
        </is>
      </c>
      <c r="O862" s="942" t="inlineStr"/>
      <c r="P862" s="942" t="inlineStr"/>
    </row>
    <row r="863">
      <c r="A863" s="942" t="inlineStr">
        <is>
          <t>Gombo</t>
        </is>
      </c>
      <c r="B863" s="942" t="inlineStr">
        <is>
          <t>1ère Transformation</t>
        </is>
      </c>
      <c r="C863" s="942" t="inlineStr">
        <is>
          <t>2019</t>
        </is>
      </c>
      <c r="D863" s="942" t="n">
        <v>0</v>
      </c>
      <c r="E863" s="942" t="inlineStr"/>
      <c r="F863" s="942" t="inlineStr"/>
      <c r="G863" s="942" t="inlineStr"/>
      <c r="H863" s="942" t="n">
        <v>0</v>
      </c>
      <c r="I863" s="942" t="inlineStr">
        <is>
          <t>Agreste</t>
        </is>
      </c>
      <c r="J863" s="942" t="inlineStr">
        <is>
          <t>N'est pas transformé</t>
        </is>
      </c>
      <c r="K863" s="942" t="inlineStr"/>
      <c r="L863" s="942" t="inlineStr"/>
      <c r="M863" s="942" t="inlineStr"/>
      <c r="N863" s="942" t="inlineStr">
        <is>
          <t>kt</t>
        </is>
      </c>
      <c r="O863" s="942" t="inlineStr"/>
      <c r="P863" s="942" t="inlineStr"/>
    </row>
    <row r="864">
      <c r="A864" s="942" t="inlineStr">
        <is>
          <t>Bananes plantains</t>
        </is>
      </c>
      <c r="B864" s="942" t="inlineStr">
        <is>
          <t>1ère Transformation</t>
        </is>
      </c>
      <c r="C864" s="942" t="inlineStr">
        <is>
          <t>2015</t>
        </is>
      </c>
      <c r="D864" s="942" t="n">
        <v>0</v>
      </c>
      <c r="E864" s="942" t="inlineStr"/>
      <c r="F864" s="942" t="inlineStr"/>
      <c r="G864" s="942" t="inlineStr"/>
      <c r="H864" s="942" t="n">
        <v>0</v>
      </c>
      <c r="I864" s="942" t="inlineStr">
        <is>
          <t>Agreste (via CTIFL)</t>
        </is>
      </c>
      <c r="J864" s="942" t="inlineStr">
        <is>
          <t>N'est pas transformé</t>
        </is>
      </c>
      <c r="K864" s="942" t="inlineStr"/>
      <c r="L864" s="942" t="inlineStr"/>
      <c r="M864" s="942" t="inlineStr"/>
      <c r="N864" s="942" t="inlineStr">
        <is>
          <t>kt</t>
        </is>
      </c>
      <c r="O864" s="942" t="inlineStr"/>
      <c r="P864" s="942" t="inlineStr"/>
    </row>
    <row r="865">
      <c r="A865" s="942" t="inlineStr">
        <is>
          <t>Bananes plantains</t>
        </is>
      </c>
      <c r="B865" s="942" t="inlineStr">
        <is>
          <t>1ère Transformation</t>
        </is>
      </c>
      <c r="C865" s="942" t="inlineStr">
        <is>
          <t>2019</t>
        </is>
      </c>
      <c r="D865" s="942" t="n">
        <v>0</v>
      </c>
      <c r="E865" s="942" t="inlineStr"/>
      <c r="F865" s="942" t="inlineStr"/>
      <c r="G865" s="942" t="inlineStr"/>
      <c r="H865" s="942" t="n">
        <v>0</v>
      </c>
      <c r="I865" s="942" t="inlineStr">
        <is>
          <t>Agreste</t>
        </is>
      </c>
      <c r="J865" s="942" t="inlineStr">
        <is>
          <t>N'est pas transformé</t>
        </is>
      </c>
      <c r="K865" s="942" t="inlineStr"/>
      <c r="L865" s="942" t="inlineStr"/>
      <c r="M865" s="942" t="inlineStr"/>
      <c r="N865" s="942" t="inlineStr">
        <is>
          <t>kt</t>
        </is>
      </c>
      <c r="O865" s="942" t="inlineStr"/>
      <c r="P865" s="942" t="inlineStr"/>
    </row>
    <row r="866">
      <c r="A866" s="942" t="inlineStr">
        <is>
          <t>Carottes</t>
        </is>
      </c>
      <c r="B866" s="942" t="inlineStr">
        <is>
          <t>1ère Transformation</t>
        </is>
      </c>
      <c r="C866" s="942" t="inlineStr">
        <is>
          <t>2015</t>
        </is>
      </c>
      <c r="D866" s="942" t="n">
        <v>252.107</v>
      </c>
      <c r="E866" s="942" t="inlineStr"/>
      <c r="F866" s="942" t="inlineStr"/>
      <c r="G866" s="942" t="inlineStr"/>
      <c r="H866" s="942" t="inlineStr"/>
      <c r="I866" s="942" t="inlineStr">
        <is>
          <t>Agreste (via CTIFL)</t>
        </is>
      </c>
      <c r="J866" s="942" t="inlineStr"/>
      <c r="K866" s="942" t="inlineStr"/>
      <c r="L866" s="942" t="inlineStr"/>
      <c r="M866" s="942" t="inlineStr"/>
      <c r="N866" s="942" t="inlineStr">
        <is>
          <t>kt</t>
        </is>
      </c>
      <c r="O866" s="942" t="inlineStr"/>
      <c r="P866" s="942" t="inlineStr"/>
    </row>
    <row r="867">
      <c r="A867" s="942" t="inlineStr">
        <is>
          <t>Navet potager</t>
        </is>
      </c>
      <c r="B867" s="942" t="inlineStr">
        <is>
          <t>1ère Transformation</t>
        </is>
      </c>
      <c r="C867" s="942" t="inlineStr">
        <is>
          <t>2015</t>
        </is>
      </c>
      <c r="D867" s="942" t="n">
        <v>13.7</v>
      </c>
      <c r="E867" s="942" t="inlineStr"/>
      <c r="F867" s="942" t="inlineStr"/>
      <c r="G867" s="942" t="inlineStr"/>
      <c r="H867" s="942" t="inlineStr"/>
      <c r="I867" s="942" t="inlineStr">
        <is>
          <t>Agreste (via CTIFL)</t>
        </is>
      </c>
      <c r="J867" s="942" t="inlineStr"/>
      <c r="K867" s="942" t="inlineStr"/>
      <c r="L867" s="942" t="inlineStr"/>
      <c r="M867" s="942" t="inlineStr"/>
      <c r="N867" s="942" t="inlineStr">
        <is>
          <t>kt</t>
        </is>
      </c>
      <c r="O867" s="942" t="inlineStr"/>
      <c r="P867" s="942" t="inlineStr"/>
    </row>
    <row r="868">
      <c r="A868" s="942" t="inlineStr">
        <is>
          <t>Navet potager</t>
        </is>
      </c>
      <c r="B868" s="942" t="inlineStr">
        <is>
          <t>1ère Transformation</t>
        </is>
      </c>
      <c r="C868" s="942" t="inlineStr">
        <is>
          <t>2019</t>
        </is>
      </c>
      <c r="D868" s="942" t="n">
        <v>0</v>
      </c>
      <c r="E868" s="942" t="inlineStr"/>
      <c r="F868" s="942" t="inlineStr"/>
      <c r="G868" s="942" t="inlineStr"/>
      <c r="H868" s="942" t="n">
        <v>0</v>
      </c>
      <c r="I868" s="942" t="inlineStr">
        <is>
          <t>Agreste</t>
        </is>
      </c>
      <c r="J868" s="942" t="inlineStr">
        <is>
          <t>N'est pas transformé</t>
        </is>
      </c>
      <c r="K868" s="942" t="inlineStr"/>
      <c r="L868" s="942" t="inlineStr"/>
      <c r="M868" s="942" t="inlineStr"/>
      <c r="N868" s="942" t="inlineStr">
        <is>
          <t>kt</t>
        </is>
      </c>
      <c r="O868" s="942" t="inlineStr"/>
      <c r="P868" s="942" t="inlineStr"/>
    </row>
    <row r="869">
      <c r="A869" s="942" t="inlineStr">
        <is>
          <t>Ail</t>
        </is>
      </c>
      <c r="B869" s="942" t="inlineStr">
        <is>
          <t>1ère Transformation</t>
        </is>
      </c>
      <c r="C869" s="942" t="inlineStr">
        <is>
          <t>2015</t>
        </is>
      </c>
      <c r="D869" s="942" t="n">
        <v>0.698</v>
      </c>
      <c r="E869" s="942" t="inlineStr"/>
      <c r="F869" s="942" t="inlineStr"/>
      <c r="G869" s="942" t="inlineStr"/>
      <c r="H869" s="942" t="inlineStr"/>
      <c r="I869" s="942" t="inlineStr">
        <is>
          <t>Agreste (via CTIFL)</t>
        </is>
      </c>
      <c r="J869" s="942" t="inlineStr"/>
      <c r="K869" s="942" t="inlineStr"/>
      <c r="L869" s="942" t="inlineStr"/>
      <c r="M869" s="942" t="inlineStr"/>
      <c r="N869" s="942" t="inlineStr">
        <is>
          <t>kt</t>
        </is>
      </c>
      <c r="O869" s="942" t="inlineStr"/>
      <c r="P869" s="942" t="inlineStr"/>
    </row>
    <row r="870">
      <c r="A870" s="942" t="inlineStr">
        <is>
          <t>Oignon</t>
        </is>
      </c>
      <c r="B870" s="942" t="inlineStr">
        <is>
          <t>1ère Transformation</t>
        </is>
      </c>
      <c r="C870" s="942" t="inlineStr">
        <is>
          <t>2015</t>
        </is>
      </c>
      <c r="D870" s="942" t="n">
        <v>188.283</v>
      </c>
      <c r="E870" s="942" t="inlineStr"/>
      <c r="F870" s="942" t="inlineStr"/>
      <c r="G870" s="942" t="inlineStr"/>
      <c r="H870" s="942" t="inlineStr"/>
      <c r="I870" s="942" t="inlineStr">
        <is>
          <t>Agreste (via CTIFL)</t>
        </is>
      </c>
      <c r="J870" s="942" t="inlineStr"/>
      <c r="K870" s="942" t="inlineStr"/>
      <c r="L870" s="942" t="inlineStr"/>
      <c r="M870" s="942" t="inlineStr"/>
      <c r="N870" s="942" t="inlineStr">
        <is>
          <t>kt</t>
        </is>
      </c>
      <c r="O870" s="942" t="inlineStr"/>
      <c r="P870" s="942" t="inlineStr"/>
    </row>
    <row r="871">
      <c r="A871" s="942" t="inlineStr">
        <is>
          <t>Echalote</t>
        </is>
      </c>
      <c r="B871" s="942" t="inlineStr">
        <is>
          <t>1ère Transformation</t>
        </is>
      </c>
      <c r="C871" s="942" t="inlineStr">
        <is>
          <t>2015</t>
        </is>
      </c>
      <c r="D871" s="942" t="n">
        <v>0</v>
      </c>
      <c r="E871" s="942" t="inlineStr"/>
      <c r="F871" s="942" t="inlineStr"/>
      <c r="G871" s="942" t="inlineStr"/>
      <c r="H871" s="942" t="n">
        <v>0</v>
      </c>
      <c r="I871" s="942" t="inlineStr">
        <is>
          <t>Agreste (via CTIFL)</t>
        </is>
      </c>
      <c r="J871" s="942" t="inlineStr">
        <is>
          <t>N'est pas transformé</t>
        </is>
      </c>
      <c r="K871" s="942" t="inlineStr"/>
      <c r="L871" s="942" t="inlineStr"/>
      <c r="M871" s="942" t="inlineStr"/>
      <c r="N871" s="942" t="inlineStr">
        <is>
          <t>kt</t>
        </is>
      </c>
      <c r="O871" s="942" t="inlineStr"/>
      <c r="P871" s="942" t="inlineStr"/>
    </row>
    <row r="872">
      <c r="A872" s="942" t="inlineStr">
        <is>
          <t>Echalote</t>
        </is>
      </c>
      <c r="B872" s="942" t="inlineStr">
        <is>
          <t>1ère Transformation</t>
        </is>
      </c>
      <c r="C872" s="942" t="inlineStr">
        <is>
          <t>2019</t>
        </is>
      </c>
      <c r="D872" s="942" t="n">
        <v>0</v>
      </c>
      <c r="E872" s="942" t="inlineStr"/>
      <c r="F872" s="942" t="inlineStr"/>
      <c r="G872" s="942" t="inlineStr"/>
      <c r="H872" s="942" t="n">
        <v>0</v>
      </c>
      <c r="I872" s="942" t="inlineStr">
        <is>
          <t>Agreste</t>
        </is>
      </c>
      <c r="J872" s="942" t="inlineStr">
        <is>
          <t>N'est pas transformé</t>
        </is>
      </c>
      <c r="K872" s="942" t="inlineStr"/>
      <c r="L872" s="942" t="inlineStr"/>
      <c r="M872" s="942" t="inlineStr"/>
      <c r="N872" s="942" t="inlineStr">
        <is>
          <t>kt</t>
        </is>
      </c>
      <c r="O872" s="942" t="inlineStr"/>
      <c r="P872" s="942" t="inlineStr"/>
    </row>
    <row r="873">
      <c r="A873" s="942" t="inlineStr">
        <is>
          <t>Betterave potagère</t>
        </is>
      </c>
      <c r="B873" s="942" t="inlineStr">
        <is>
          <t>1ère Transformation</t>
        </is>
      </c>
      <c r="C873" s="942" t="inlineStr">
        <is>
          <t>2015</t>
        </is>
      </c>
      <c r="D873" s="942" t="n">
        <v>96.80800000000001</v>
      </c>
      <c r="E873" s="942" t="inlineStr"/>
      <c r="F873" s="942" t="inlineStr"/>
      <c r="G873" s="942" t="inlineStr"/>
      <c r="H873" s="942" t="inlineStr"/>
      <c r="I873" s="942" t="inlineStr">
        <is>
          <t>Agreste (via CTIFL)</t>
        </is>
      </c>
      <c r="J873" s="942" t="inlineStr"/>
      <c r="K873" s="942" t="inlineStr"/>
      <c r="L873" s="942" t="inlineStr"/>
      <c r="M873" s="942" t="inlineStr"/>
      <c r="N873" s="942" t="inlineStr">
        <is>
          <t>kt</t>
        </is>
      </c>
      <c r="O873" s="942" t="inlineStr"/>
      <c r="P873" s="942" t="inlineStr"/>
    </row>
    <row r="874">
      <c r="A874" s="942" t="inlineStr">
        <is>
          <t>Betterave potagère</t>
        </is>
      </c>
      <c r="B874" s="942" t="inlineStr">
        <is>
          <t>1ère Transformation</t>
        </is>
      </c>
      <c r="C874" s="942" t="inlineStr">
        <is>
          <t>2019</t>
        </is>
      </c>
      <c r="D874" s="942" t="n">
        <v>109.053</v>
      </c>
      <c r="E874" s="942" t="inlineStr"/>
      <c r="F874" s="942" t="inlineStr"/>
      <c r="G874" s="942" t="inlineStr"/>
      <c r="H874" s="942" t="inlineStr"/>
      <c r="I874" s="942" t="inlineStr">
        <is>
          <t>Agreste</t>
        </is>
      </c>
      <c r="J874" s="942" t="inlineStr"/>
      <c r="K874" s="942" t="inlineStr"/>
      <c r="L874" s="942" t="inlineStr"/>
      <c r="M874" s="942" t="inlineStr"/>
      <c r="N874" s="942" t="inlineStr">
        <is>
          <t>kt</t>
        </is>
      </c>
      <c r="O874" s="942" t="inlineStr"/>
      <c r="P874" s="942" t="inlineStr"/>
    </row>
    <row r="875">
      <c r="A875" s="942" t="inlineStr">
        <is>
          <t>Radis</t>
        </is>
      </c>
      <c r="B875" s="942" t="inlineStr">
        <is>
          <t>1ère Transformation</t>
        </is>
      </c>
      <c r="C875" s="942" t="inlineStr">
        <is>
          <t>2015</t>
        </is>
      </c>
      <c r="D875" s="942" t="n">
        <v>0</v>
      </c>
      <c r="E875" s="942" t="inlineStr"/>
      <c r="F875" s="942" t="inlineStr"/>
      <c r="G875" s="942" t="inlineStr"/>
      <c r="H875" s="942" t="n">
        <v>0</v>
      </c>
      <c r="I875" s="942" t="inlineStr">
        <is>
          <t>Agreste (via CTIFL)</t>
        </is>
      </c>
      <c r="J875" s="942" t="inlineStr">
        <is>
          <t>N'est pas transformé</t>
        </is>
      </c>
      <c r="K875" s="942" t="inlineStr"/>
      <c r="L875" s="942" t="inlineStr"/>
      <c r="M875" s="942" t="inlineStr"/>
      <c r="N875" s="942" t="inlineStr">
        <is>
          <t>kt</t>
        </is>
      </c>
      <c r="O875" s="942" t="inlineStr"/>
      <c r="P875" s="942" t="inlineStr"/>
    </row>
    <row r="876">
      <c r="A876" s="942" t="inlineStr">
        <is>
          <t>Radis</t>
        </is>
      </c>
      <c r="B876" s="942" t="inlineStr">
        <is>
          <t>1ère Transformation</t>
        </is>
      </c>
      <c r="C876" s="942" t="inlineStr">
        <is>
          <t>2019</t>
        </is>
      </c>
      <c r="D876" s="942" t="n">
        <v>0</v>
      </c>
      <c r="E876" s="942" t="inlineStr"/>
      <c r="F876" s="942" t="inlineStr"/>
      <c r="G876" s="942" t="inlineStr"/>
      <c r="H876" s="942" t="inlineStr"/>
      <c r="I876" s="942" t="inlineStr">
        <is>
          <t>Agreste</t>
        </is>
      </c>
      <c r="J876" s="942" t="inlineStr"/>
      <c r="K876" s="942" t="inlineStr"/>
      <c r="L876" s="942" t="inlineStr"/>
      <c r="M876" s="942" t="inlineStr"/>
      <c r="N876" s="942" t="inlineStr">
        <is>
          <t>kt</t>
        </is>
      </c>
      <c r="O876" s="942" t="inlineStr"/>
      <c r="P876" s="942" t="inlineStr"/>
    </row>
    <row r="877">
      <c r="A877" s="942" t="inlineStr">
        <is>
          <t>Céleri rave</t>
        </is>
      </c>
      <c r="B877" s="942" t="inlineStr">
        <is>
          <t>1ère Transformation</t>
        </is>
      </c>
      <c r="C877" s="942" t="inlineStr">
        <is>
          <t>2015</t>
        </is>
      </c>
      <c r="D877" s="942" t="n">
        <v>7.643</v>
      </c>
      <c r="E877" s="942" t="inlineStr"/>
      <c r="F877" s="942" t="inlineStr"/>
      <c r="G877" s="942" t="inlineStr"/>
      <c r="H877" s="942" t="inlineStr"/>
      <c r="I877" s="942" t="inlineStr">
        <is>
          <t>Agreste (via CTIFL)</t>
        </is>
      </c>
      <c r="J877" s="942" t="inlineStr"/>
      <c r="K877" s="942" t="inlineStr"/>
      <c r="L877" s="942" t="inlineStr"/>
      <c r="M877" s="942" t="inlineStr"/>
      <c r="N877" s="942" t="inlineStr">
        <is>
          <t>kt</t>
        </is>
      </c>
      <c r="O877" s="942" t="inlineStr"/>
      <c r="P877" s="942" t="inlineStr"/>
    </row>
    <row r="878">
      <c r="A878" s="942" t="inlineStr">
        <is>
          <t>Céleri rave</t>
        </is>
      </c>
      <c r="B878" s="942" t="inlineStr">
        <is>
          <t>1ère Transformation</t>
        </is>
      </c>
      <c r="C878" s="942" t="inlineStr">
        <is>
          <t>2019</t>
        </is>
      </c>
      <c r="D878" s="942" t="n">
        <v>0</v>
      </c>
      <c r="E878" s="942" t="inlineStr"/>
      <c r="F878" s="942" t="inlineStr"/>
      <c r="G878" s="942" t="inlineStr"/>
      <c r="H878" s="942" t="n">
        <v>0</v>
      </c>
      <c r="I878" s="942" t="inlineStr">
        <is>
          <t>Agreste</t>
        </is>
      </c>
      <c r="J878" s="942" t="inlineStr">
        <is>
          <t>N'est pas transformé</t>
        </is>
      </c>
      <c r="K878" s="942" t="inlineStr"/>
      <c r="L878" s="942" t="inlineStr"/>
      <c r="M878" s="942" t="inlineStr"/>
      <c r="N878" s="942" t="inlineStr">
        <is>
          <t>kt</t>
        </is>
      </c>
      <c r="O878" s="942" t="inlineStr"/>
      <c r="P878" s="942" t="inlineStr"/>
    </row>
    <row r="879">
      <c r="A879" s="942" t="inlineStr">
        <is>
          <t>Salsifis et scorsonère</t>
        </is>
      </c>
      <c r="B879" s="942" t="inlineStr">
        <is>
          <t>1ère Transformation</t>
        </is>
      </c>
      <c r="C879" s="942" t="inlineStr">
        <is>
          <t>2015</t>
        </is>
      </c>
      <c r="D879" s="942" t="n">
        <v>0</v>
      </c>
      <c r="E879" s="942" t="inlineStr"/>
      <c r="F879" s="942" t="inlineStr"/>
      <c r="G879" s="942" t="inlineStr"/>
      <c r="H879" s="942" t="n">
        <v>0</v>
      </c>
      <c r="I879" s="942" t="inlineStr">
        <is>
          <t>Agreste (via CTIFL)</t>
        </is>
      </c>
      <c r="J879" s="942" t="inlineStr">
        <is>
          <t>N'est pas transformé</t>
        </is>
      </c>
      <c r="K879" s="942" t="inlineStr"/>
      <c r="L879" s="942" t="inlineStr"/>
      <c r="M879" s="942" t="inlineStr"/>
      <c r="N879" s="942" t="inlineStr">
        <is>
          <t>kt</t>
        </is>
      </c>
      <c r="O879" s="942" t="inlineStr"/>
      <c r="P879" s="942" t="inlineStr"/>
    </row>
    <row r="880">
      <c r="A880" s="942" t="inlineStr">
        <is>
          <t>Salsifis et scorsonère</t>
        </is>
      </c>
      <c r="B880" s="942" t="inlineStr">
        <is>
          <t>1ère Transformation</t>
        </is>
      </c>
      <c r="C880" s="942" t="inlineStr">
        <is>
          <t>2019</t>
        </is>
      </c>
      <c r="D880" s="942" t="n">
        <v>16.131</v>
      </c>
      <c r="E880" s="942" t="inlineStr"/>
      <c r="F880" s="942" t="inlineStr"/>
      <c r="G880" s="942" t="inlineStr"/>
      <c r="H880" s="942" t="inlineStr"/>
      <c r="I880" s="942" t="inlineStr">
        <is>
          <t>Agreste</t>
        </is>
      </c>
      <c r="J880" s="942" t="inlineStr"/>
      <c r="K880" s="942" t="inlineStr"/>
      <c r="L880" s="942" t="inlineStr"/>
      <c r="M880" s="942" t="inlineStr"/>
      <c r="N880" s="942" t="inlineStr">
        <is>
          <t>kt</t>
        </is>
      </c>
      <c r="O880" s="942" t="inlineStr"/>
      <c r="P880" s="942" t="inlineStr"/>
    </row>
    <row r="881">
      <c r="A881" s="942" t="inlineStr">
        <is>
          <t>Petits pois</t>
        </is>
      </c>
      <c r="B881" s="942" t="inlineStr">
        <is>
          <t>1ère Transformation</t>
        </is>
      </c>
      <c r="C881" s="942" t="inlineStr">
        <is>
          <t>2015</t>
        </is>
      </c>
      <c r="D881" s="942" t="n">
        <v>220.467</v>
      </c>
      <c r="E881" s="942" t="inlineStr"/>
      <c r="F881" s="942" t="inlineStr"/>
      <c r="G881" s="942" t="inlineStr"/>
      <c r="H881" s="942" t="inlineStr"/>
      <c r="I881" s="942" t="inlineStr">
        <is>
          <t>Agreste (via CTIFL)</t>
        </is>
      </c>
      <c r="J881" s="942" t="inlineStr"/>
      <c r="K881" s="942" t="inlineStr"/>
      <c r="L881" s="942" t="inlineStr"/>
      <c r="M881" s="942" t="inlineStr"/>
      <c r="N881" s="942" t="inlineStr">
        <is>
          <t>kt</t>
        </is>
      </c>
      <c r="O881" s="942" t="inlineStr"/>
      <c r="P881" s="942" t="inlineStr"/>
    </row>
    <row r="882">
      <c r="A882" s="942" t="inlineStr">
        <is>
          <t>Petits pois</t>
        </is>
      </c>
      <c r="B882" s="942" t="inlineStr">
        <is>
          <t>1ère Transformation</t>
        </is>
      </c>
      <c r="C882" s="942" t="inlineStr">
        <is>
          <t>2019</t>
        </is>
      </c>
      <c r="D882" s="942" t="n">
        <v>256.005</v>
      </c>
      <c r="E882" s="942" t="inlineStr"/>
      <c r="F882" s="942" t="inlineStr"/>
      <c r="G882" s="942" t="inlineStr"/>
      <c r="H882" s="942" t="inlineStr"/>
      <c r="I882" s="942" t="inlineStr">
        <is>
          <t>Agreste</t>
        </is>
      </c>
      <c r="J882" s="942" t="inlineStr"/>
      <c r="K882" s="942" t="inlineStr"/>
      <c r="L882" s="942" t="inlineStr"/>
      <c r="M882" s="942" t="inlineStr"/>
      <c r="N882" s="942" t="inlineStr">
        <is>
          <t>kt</t>
        </is>
      </c>
      <c r="O882" s="942" t="inlineStr"/>
      <c r="P882" s="942" t="inlineStr"/>
    </row>
    <row r="883">
      <c r="A883" s="942" t="inlineStr">
        <is>
          <t>Haricots à écosser et demi-secs (grains)</t>
        </is>
      </c>
      <c r="B883" s="942" t="inlineStr">
        <is>
          <t>1ère Transformation</t>
        </is>
      </c>
      <c r="C883" s="942" t="inlineStr">
        <is>
          <t>2015</t>
        </is>
      </c>
      <c r="D883" s="942" t="n">
        <v>22.591</v>
      </c>
      <c r="E883" s="942" t="inlineStr"/>
      <c r="F883" s="942" t="inlineStr"/>
      <c r="G883" s="942" t="inlineStr"/>
      <c r="H883" s="942" t="inlineStr"/>
      <c r="I883" s="942" t="inlineStr">
        <is>
          <t>Agreste (via CTIFL)</t>
        </is>
      </c>
      <c r="J883" s="942" t="inlineStr"/>
      <c r="K883" s="942" t="inlineStr"/>
      <c r="L883" s="942" t="inlineStr"/>
      <c r="M883" s="942" t="inlineStr"/>
      <c r="N883" s="942" t="inlineStr">
        <is>
          <t>kt</t>
        </is>
      </c>
      <c r="O883" s="942" t="inlineStr"/>
      <c r="P883" s="942" t="inlineStr"/>
    </row>
    <row r="884">
      <c r="A884" s="942" t="inlineStr">
        <is>
          <t>Haricots à écosser et demi-secs (grains)</t>
        </is>
      </c>
      <c r="B884" s="942" t="inlineStr">
        <is>
          <t>1ère Transformation</t>
        </is>
      </c>
      <c r="C884" s="942" t="inlineStr">
        <is>
          <t>2019</t>
        </is>
      </c>
      <c r="D884" s="942" t="n">
        <v>21.528</v>
      </c>
      <c r="E884" s="942" t="inlineStr"/>
      <c r="F884" s="942" t="inlineStr"/>
      <c r="G884" s="942" t="inlineStr"/>
      <c r="H884" s="942" t="inlineStr"/>
      <c r="I884" s="942" t="inlineStr">
        <is>
          <t>Agreste</t>
        </is>
      </c>
      <c r="J884" s="942" t="inlineStr"/>
      <c r="K884" s="942" t="inlineStr"/>
      <c r="L884" s="942" t="inlineStr"/>
      <c r="M884" s="942" t="inlineStr"/>
      <c r="N884" s="942" t="inlineStr">
        <is>
          <t>kt</t>
        </is>
      </c>
      <c r="O884" s="942" t="inlineStr"/>
      <c r="P884" s="942" t="inlineStr"/>
    </row>
    <row r="885">
      <c r="A885" s="942" t="inlineStr">
        <is>
          <t>Haricots verts (y.c. haricots beurre)</t>
        </is>
      </c>
      <c r="B885" s="942" t="inlineStr">
        <is>
          <t>1ère Transformation</t>
        </is>
      </c>
      <c r="C885" s="942" t="inlineStr">
        <is>
          <t>2015</t>
        </is>
      </c>
      <c r="D885" s="942" t="n">
        <v>277.811</v>
      </c>
      <c r="E885" s="942" t="inlineStr"/>
      <c r="F885" s="942" t="inlineStr"/>
      <c r="G885" s="942" t="inlineStr"/>
      <c r="H885" s="942" t="inlineStr"/>
      <c r="I885" s="942" t="inlineStr">
        <is>
          <t>Agreste (via CTIFL)</t>
        </is>
      </c>
      <c r="J885" s="942" t="inlineStr"/>
      <c r="K885" s="942" t="inlineStr"/>
      <c r="L885" s="942" t="inlineStr"/>
      <c r="M885" s="942" t="inlineStr"/>
      <c r="N885" s="942" t="inlineStr">
        <is>
          <t>kt</t>
        </is>
      </c>
      <c r="O885" s="942" t="inlineStr"/>
      <c r="P885" s="942" t="inlineStr"/>
    </row>
    <row r="886">
      <c r="A886" s="942" t="inlineStr">
        <is>
          <t>Haricots verts (y.c. haricots beurre)</t>
        </is>
      </c>
      <c r="B886" s="942" t="inlineStr">
        <is>
          <t>1ère Transformation</t>
        </is>
      </c>
      <c r="C886" s="942" t="inlineStr">
        <is>
          <t>2019</t>
        </is>
      </c>
      <c r="D886" s="942" t="n">
        <v>291.911</v>
      </c>
      <c r="E886" s="942" t="inlineStr"/>
      <c r="F886" s="942" t="inlineStr"/>
      <c r="G886" s="942" t="inlineStr"/>
      <c r="H886" s="942" t="inlineStr"/>
      <c r="I886" s="942" t="inlineStr">
        <is>
          <t>Agreste</t>
        </is>
      </c>
      <c r="J886" s="942" t="inlineStr"/>
      <c r="K886" s="942" t="inlineStr"/>
      <c r="L886" s="942" t="inlineStr"/>
      <c r="M886" s="942" t="inlineStr"/>
      <c r="N886" s="942" t="inlineStr">
        <is>
          <t>kt</t>
        </is>
      </c>
      <c r="O886" s="942" t="inlineStr"/>
      <c r="P886" s="942" t="inlineStr"/>
    </row>
    <row r="887">
      <c r="A887" s="942" t="inlineStr">
        <is>
          <t>Légumes à cosse d'origine tropicale</t>
        </is>
      </c>
      <c r="B887" s="942" t="inlineStr">
        <is>
          <t>1ère Transformation</t>
        </is>
      </c>
      <c r="C887" s="942" t="inlineStr">
        <is>
          <t>2015</t>
        </is>
      </c>
      <c r="D887" s="942" t="n">
        <v>0</v>
      </c>
      <c r="E887" s="942" t="inlineStr"/>
      <c r="F887" s="942" t="inlineStr"/>
      <c r="G887" s="942" t="inlineStr"/>
      <c r="H887" s="942" t="n">
        <v>0</v>
      </c>
      <c r="I887" s="942" t="inlineStr">
        <is>
          <t>Agreste (via CTIFL)</t>
        </is>
      </c>
      <c r="J887" s="942" t="inlineStr">
        <is>
          <t>N'est pas transformé</t>
        </is>
      </c>
      <c r="K887" s="942" t="inlineStr"/>
      <c r="L887" s="942" t="inlineStr"/>
      <c r="M887" s="942" t="inlineStr"/>
      <c r="N887" s="942" t="inlineStr">
        <is>
          <t>kt</t>
        </is>
      </c>
      <c r="O887" s="942" t="inlineStr"/>
      <c r="P887" s="942" t="inlineStr"/>
    </row>
    <row r="888">
      <c r="A888" s="942" t="inlineStr">
        <is>
          <t>Légumes à cosse d'origine tropicale</t>
        </is>
      </c>
      <c r="B888" s="942" t="inlineStr">
        <is>
          <t>1ère Transformation</t>
        </is>
      </c>
      <c r="C888" s="942" t="inlineStr">
        <is>
          <t>2019</t>
        </is>
      </c>
      <c r="D888" s="942" t="n">
        <v>0</v>
      </c>
      <c r="E888" s="942" t="inlineStr"/>
      <c r="F888" s="942" t="inlineStr"/>
      <c r="G888" s="942" t="inlineStr"/>
      <c r="H888" s="942" t="n">
        <v>0</v>
      </c>
      <c r="I888" s="942" t="inlineStr">
        <is>
          <t>Agreste</t>
        </is>
      </c>
      <c r="J888" s="942" t="inlineStr">
        <is>
          <t>N'est pas transformé</t>
        </is>
      </c>
      <c r="K888" s="942" t="inlineStr"/>
      <c r="L888" s="942" t="inlineStr"/>
      <c r="M888" s="942" t="inlineStr"/>
      <c r="N888" s="942" t="inlineStr">
        <is>
          <t>kt</t>
        </is>
      </c>
      <c r="O888" s="942" t="inlineStr"/>
      <c r="P888" s="942" t="inlineStr"/>
    </row>
    <row r="889">
      <c r="A889" s="942" t="inlineStr">
        <is>
          <t>Maïs doux</t>
        </is>
      </c>
      <c r="B889" s="942" t="inlineStr">
        <is>
          <t>1ère Transformation</t>
        </is>
      </c>
      <c r="C889" s="942" t="inlineStr">
        <is>
          <t>2015</t>
        </is>
      </c>
      <c r="D889" s="942" t="n">
        <v>370.651</v>
      </c>
      <c r="E889" s="942" t="inlineStr"/>
      <c r="F889" s="942" t="inlineStr"/>
      <c r="G889" s="942" t="inlineStr"/>
      <c r="H889" s="942" t="inlineStr"/>
      <c r="I889" s="942" t="inlineStr">
        <is>
          <t>Agreste (via CTIFL)</t>
        </is>
      </c>
      <c r="J889" s="942" t="inlineStr"/>
      <c r="K889" s="942" t="inlineStr"/>
      <c r="L889" s="942" t="inlineStr"/>
      <c r="M889" s="942" t="inlineStr"/>
      <c r="N889" s="942" t="inlineStr">
        <is>
          <t>kt</t>
        </is>
      </c>
      <c r="O889" s="942" t="inlineStr"/>
      <c r="P889" s="942" t="inlineStr"/>
    </row>
    <row r="890">
      <c r="A890" s="942" t="inlineStr">
        <is>
          <t>Maïs doux</t>
        </is>
      </c>
      <c r="B890" s="942" t="inlineStr">
        <is>
          <t>1ère Transformation</t>
        </is>
      </c>
      <c r="C890" s="942" t="inlineStr">
        <is>
          <t>2019</t>
        </is>
      </c>
      <c r="D890" s="942" t="n">
        <v>441.188</v>
      </c>
      <c r="E890" s="942" t="inlineStr"/>
      <c r="F890" s="942" t="inlineStr"/>
      <c r="G890" s="942" t="inlineStr"/>
      <c r="H890" s="942" t="inlineStr"/>
      <c r="I890" s="942" t="inlineStr">
        <is>
          <t>Agreste</t>
        </is>
      </c>
      <c r="J890" s="942" t="inlineStr"/>
      <c r="K890" s="942" t="inlineStr"/>
      <c r="L890" s="942" t="inlineStr"/>
      <c r="M890" s="942" t="inlineStr"/>
      <c r="N890" s="942" t="inlineStr">
        <is>
          <t>kt</t>
        </is>
      </c>
      <c r="O890" s="942" t="inlineStr"/>
      <c r="P890" s="942" t="inlineStr"/>
    </row>
    <row r="891">
      <c r="A891" s="942" t="inlineStr">
        <is>
          <t>Champignons cultivés</t>
        </is>
      </c>
      <c r="B891" s="942" t="inlineStr">
        <is>
          <t>1ère Transformation</t>
        </is>
      </c>
      <c r="C891" s="942" t="inlineStr">
        <is>
          <t>2015</t>
        </is>
      </c>
      <c r="D891" s="942" t="n">
        <v>76.485</v>
      </c>
      <c r="E891" s="942" t="inlineStr"/>
      <c r="F891" s="942" t="inlineStr"/>
      <c r="G891" s="942" t="inlineStr"/>
      <c r="H891" s="942" t="inlineStr"/>
      <c r="I891" s="942" t="inlineStr">
        <is>
          <t>Agreste (via CTIFL)</t>
        </is>
      </c>
      <c r="J891" s="942" t="inlineStr"/>
      <c r="K891" s="942" t="inlineStr"/>
      <c r="L891" s="942" t="inlineStr"/>
      <c r="M891" s="942" t="inlineStr"/>
      <c r="N891" s="942" t="inlineStr">
        <is>
          <t>kt</t>
        </is>
      </c>
      <c r="O891" s="942" t="inlineStr"/>
      <c r="P891" s="942" t="inlineStr"/>
    </row>
    <row r="892">
      <c r="A892" s="942" t="inlineStr">
        <is>
          <t>Champignons cultivés</t>
        </is>
      </c>
      <c r="B892" s="942" t="inlineStr">
        <is>
          <t>1ère Transformation</t>
        </is>
      </c>
      <c r="C892" s="942" t="inlineStr">
        <is>
          <t>2019</t>
        </is>
      </c>
      <c r="D892" s="942" t="n">
        <v>57.276</v>
      </c>
      <c r="E892" s="942" t="inlineStr"/>
      <c r="F892" s="942" t="inlineStr"/>
      <c r="G892" s="942" t="inlineStr"/>
      <c r="H892" s="942" t="inlineStr"/>
      <c r="I892" s="942" t="inlineStr">
        <is>
          <t>Agreste</t>
        </is>
      </c>
      <c r="J892" s="942" t="inlineStr"/>
      <c r="K892" s="942" t="inlineStr"/>
      <c r="L892" s="942" t="inlineStr"/>
      <c r="M892" s="942" t="inlineStr"/>
      <c r="N892" s="942" t="inlineStr">
        <is>
          <t>kt</t>
        </is>
      </c>
      <c r="O892" s="942" t="inlineStr"/>
      <c r="P892" s="942" t="inlineStr"/>
    </row>
    <row r="893">
      <c r="A893" s="942" t="inlineStr">
        <is>
          <t>Truffes</t>
        </is>
      </c>
      <c r="B893" s="942" t="inlineStr">
        <is>
          <t>1ère Transformation</t>
        </is>
      </c>
      <c r="C893" s="942" t="inlineStr">
        <is>
          <t>2015</t>
        </is>
      </c>
      <c r="D893" s="942" t="n">
        <v>0</v>
      </c>
      <c r="E893" s="942" t="inlineStr"/>
      <c r="F893" s="942" t="inlineStr"/>
      <c r="G893" s="942" t="inlineStr"/>
      <c r="H893" s="942" t="n">
        <v>0</v>
      </c>
      <c r="I893" s="942" t="inlineStr">
        <is>
          <t>Agreste (via CTIFL)</t>
        </is>
      </c>
      <c r="J893" s="942" t="inlineStr">
        <is>
          <t>N'est pas transformé</t>
        </is>
      </c>
      <c r="K893" s="942" t="inlineStr"/>
      <c r="L893" s="942" t="inlineStr"/>
      <c r="M893" s="942" t="inlineStr"/>
      <c r="N893" s="942" t="inlineStr">
        <is>
          <t>kt</t>
        </is>
      </c>
      <c r="O893" s="942" t="inlineStr"/>
      <c r="P893" s="942" t="inlineStr"/>
    </row>
    <row r="894">
      <c r="A894" s="942" t="inlineStr">
        <is>
          <t>Truffes</t>
        </is>
      </c>
      <c r="B894" s="942" t="inlineStr">
        <is>
          <t>1ère Transformation</t>
        </is>
      </c>
      <c r="C894" s="942" t="inlineStr">
        <is>
          <t>2019</t>
        </is>
      </c>
      <c r="D894" s="942" t="n">
        <v>0</v>
      </c>
      <c r="E894" s="942" t="inlineStr"/>
      <c r="F894" s="942" t="inlineStr"/>
      <c r="G894" s="942" t="inlineStr"/>
      <c r="H894" s="942" t="n">
        <v>0</v>
      </c>
      <c r="I894" s="942" t="inlineStr">
        <is>
          <t>Agreste</t>
        </is>
      </c>
      <c r="J894" s="942" t="inlineStr">
        <is>
          <t>N'est pas transformé</t>
        </is>
      </c>
      <c r="K894" s="942" t="inlineStr"/>
      <c r="L894" s="942" t="inlineStr"/>
      <c r="M894" s="942" t="inlineStr"/>
      <c r="N894" s="942" t="inlineStr">
        <is>
          <t>kt</t>
        </is>
      </c>
      <c r="O894" s="942" t="inlineStr"/>
      <c r="P894" s="942" t="inlineStr"/>
    </row>
    <row r="895">
      <c r="A895" s="942" t="inlineStr">
        <is>
          <t>Chicorées frisées</t>
        </is>
      </c>
      <c r="B895" s="942" t="inlineStr">
        <is>
          <t>1ère Transformation</t>
        </is>
      </c>
      <c r="C895" s="942" t="inlineStr">
        <is>
          <t>2019</t>
        </is>
      </c>
      <c r="D895" s="942" t="n">
        <v>0</v>
      </c>
      <c r="E895" s="942" t="inlineStr"/>
      <c r="F895" s="942" t="inlineStr"/>
      <c r="G895" s="942" t="inlineStr"/>
      <c r="H895" s="942" t="n">
        <v>0</v>
      </c>
      <c r="I895" s="942" t="inlineStr">
        <is>
          <t>Agreste</t>
        </is>
      </c>
      <c r="J895" s="942" t="inlineStr">
        <is>
          <t>N'est pas transformé</t>
        </is>
      </c>
      <c r="K895" s="942" t="inlineStr"/>
      <c r="L895" s="942" t="inlineStr"/>
      <c r="M895" s="942" t="inlineStr"/>
      <c r="N895" s="942" t="inlineStr">
        <is>
          <t>kt</t>
        </is>
      </c>
      <c r="O895" s="942" t="inlineStr"/>
      <c r="P895" s="942" t="inlineStr"/>
    </row>
    <row r="896">
      <c r="A896" s="942" t="inlineStr">
        <is>
          <t>Chicorées scaroles</t>
        </is>
      </c>
      <c r="B896" s="942" t="inlineStr">
        <is>
          <t>1ère Transformation</t>
        </is>
      </c>
      <c r="C896" s="942" t="inlineStr">
        <is>
          <t>2019</t>
        </is>
      </c>
      <c r="D896" s="942" t="n">
        <v>0</v>
      </c>
      <c r="E896" s="942" t="inlineStr"/>
      <c r="F896" s="942" t="inlineStr"/>
      <c r="G896" s="942" t="inlineStr"/>
      <c r="H896" s="942" t="n">
        <v>0</v>
      </c>
      <c r="I896" s="942" t="inlineStr">
        <is>
          <t>Agreste</t>
        </is>
      </c>
      <c r="J896" s="942" t="inlineStr">
        <is>
          <t>N'est pas transformé</t>
        </is>
      </c>
      <c r="K896" s="942" t="inlineStr"/>
      <c r="L896" s="942" t="inlineStr"/>
      <c r="M896" s="942" t="inlineStr"/>
      <c r="N896" s="942" t="inlineStr">
        <is>
          <t>kt</t>
        </is>
      </c>
      <c r="O896" s="942" t="inlineStr"/>
      <c r="P896" s="942" t="inlineStr"/>
    </row>
    <row r="897">
      <c r="A897" s="942" t="inlineStr">
        <is>
          <t>Fraises sous serres</t>
        </is>
      </c>
      <c r="B897" s="942" t="inlineStr">
        <is>
          <t>1ère Transformation</t>
        </is>
      </c>
      <c r="C897" s="942" t="inlineStr">
        <is>
          <t>2019</t>
        </is>
      </c>
      <c r="D897" s="942" t="n">
        <v>1.42</v>
      </c>
      <c r="E897" s="942" t="inlineStr"/>
      <c r="F897" s="942" t="inlineStr"/>
      <c r="G897" s="942" t="inlineStr"/>
      <c r="H897" s="942" t="inlineStr"/>
      <c r="I897" s="942" t="inlineStr">
        <is>
          <t>Agreste</t>
        </is>
      </c>
      <c r="J897" s="942" t="inlineStr"/>
      <c r="K897" s="942" t="inlineStr"/>
      <c r="L897" s="942" t="inlineStr"/>
      <c r="M897" s="942" t="inlineStr"/>
      <c r="N897" s="942" t="inlineStr">
        <is>
          <t>kt</t>
        </is>
      </c>
      <c r="O897" s="942" t="inlineStr"/>
      <c r="P897" s="942" t="inlineStr"/>
    </row>
    <row r="898">
      <c r="A898" s="942" t="inlineStr">
        <is>
          <t>Fraises en plein air</t>
        </is>
      </c>
      <c r="B898" s="942" t="inlineStr">
        <is>
          <t>1ère Transformation</t>
        </is>
      </c>
      <c r="C898" s="942" t="inlineStr">
        <is>
          <t>2019</t>
        </is>
      </c>
      <c r="D898" s="942" t="n">
        <v>0.348</v>
      </c>
      <c r="E898" s="942" t="inlineStr"/>
      <c r="F898" s="942" t="inlineStr"/>
      <c r="G898" s="942" t="inlineStr"/>
      <c r="H898" s="942" t="inlineStr"/>
      <c r="I898" s="942" t="inlineStr">
        <is>
          <t>Agreste</t>
        </is>
      </c>
      <c r="J898" s="942" t="inlineStr"/>
      <c r="K898" s="942" t="inlineStr"/>
      <c r="L898" s="942" t="inlineStr"/>
      <c r="M898" s="942" t="inlineStr"/>
      <c r="N898" s="942" t="inlineStr">
        <is>
          <t>kt</t>
        </is>
      </c>
      <c r="O898" s="942" t="inlineStr"/>
      <c r="P898" s="942" t="inlineStr"/>
    </row>
    <row r="899">
      <c r="A899" s="942" t="inlineStr">
        <is>
          <t>Tomates sous serres</t>
        </is>
      </c>
      <c r="B899" s="942" t="inlineStr">
        <is>
          <t>1ère Transformation</t>
        </is>
      </c>
      <c r="C899" s="942" t="inlineStr">
        <is>
          <t>2019</t>
        </is>
      </c>
      <c r="D899" s="942" t="n">
        <v>0</v>
      </c>
      <c r="E899" s="942" t="inlineStr"/>
      <c r="F899" s="942" t="inlineStr"/>
      <c r="G899" s="942" t="inlineStr"/>
      <c r="H899" s="942" t="inlineStr"/>
      <c r="I899" s="942" t="inlineStr">
        <is>
          <t>Agreste</t>
        </is>
      </c>
      <c r="J899" s="942" t="inlineStr"/>
      <c r="K899" s="942" t="inlineStr"/>
      <c r="L899" s="942" t="inlineStr"/>
      <c r="M899" s="942" t="inlineStr"/>
      <c r="N899" s="942" t="inlineStr">
        <is>
          <t>kt</t>
        </is>
      </c>
      <c r="O899" s="942" t="inlineStr"/>
      <c r="P899" s="942" t="inlineStr"/>
    </row>
    <row r="900">
      <c r="A900" s="942" t="inlineStr">
        <is>
          <t>Tomates en plein air</t>
        </is>
      </c>
      <c r="B900" s="942" t="inlineStr">
        <is>
          <t>1ère Transformation</t>
        </is>
      </c>
      <c r="C900" s="942" t="inlineStr">
        <is>
          <t>2019</t>
        </is>
      </c>
      <c r="D900" s="942" t="n">
        <v>163.02</v>
      </c>
      <c r="E900" s="942" t="inlineStr"/>
      <c r="F900" s="942" t="inlineStr"/>
      <c r="G900" s="942" t="inlineStr"/>
      <c r="H900" s="942" t="inlineStr"/>
      <c r="I900" s="942" t="inlineStr">
        <is>
          <t>Agreste</t>
        </is>
      </c>
      <c r="J900" s="942" t="inlineStr"/>
      <c r="K900" s="942" t="inlineStr"/>
      <c r="L900" s="942" t="inlineStr"/>
      <c r="M900" s="942" t="inlineStr"/>
      <c r="N900" s="942" t="inlineStr">
        <is>
          <t>kt</t>
        </is>
      </c>
      <c r="O900" s="942" t="inlineStr"/>
      <c r="P900" s="942" t="inlineStr"/>
    </row>
    <row r="901">
      <c r="A901" s="942" t="inlineStr">
        <is>
          <t>Carottes pour le frais</t>
        </is>
      </c>
      <c r="B901" s="942" t="inlineStr">
        <is>
          <t>1ère Transformation</t>
        </is>
      </c>
      <c r="C901" s="942" t="inlineStr">
        <is>
          <t>2019</t>
        </is>
      </c>
      <c r="D901" s="942" t="n">
        <v>22.163</v>
      </c>
      <c r="E901" s="942" t="inlineStr"/>
      <c r="F901" s="942" t="inlineStr"/>
      <c r="G901" s="942" t="inlineStr"/>
      <c r="H901" s="942" t="inlineStr"/>
      <c r="I901" s="942" t="inlineStr">
        <is>
          <t>Agreste</t>
        </is>
      </c>
      <c r="J901" s="942" t="inlineStr"/>
      <c r="K901" s="942" t="inlineStr"/>
      <c r="L901" s="942" t="inlineStr"/>
      <c r="M901" s="942" t="inlineStr"/>
      <c r="N901" s="942" t="inlineStr">
        <is>
          <t>kt</t>
        </is>
      </c>
      <c r="O901" s="942" t="inlineStr"/>
      <c r="P901" s="942" t="inlineStr"/>
    </row>
    <row r="902">
      <c r="A902" s="942" t="inlineStr">
        <is>
          <t>Carottes pour l'industrie</t>
        </is>
      </c>
      <c r="B902" s="942" t="inlineStr">
        <is>
          <t>1ère Transformation</t>
        </is>
      </c>
      <c r="C902" s="942" t="inlineStr">
        <is>
          <t>2019</t>
        </is>
      </c>
      <c r="D902" s="942" t="n">
        <v>217.014</v>
      </c>
      <c r="E902" s="942" t="inlineStr"/>
      <c r="F902" s="942" t="inlineStr"/>
      <c r="G902" s="942" t="inlineStr"/>
      <c r="H902" s="942" t="inlineStr"/>
      <c r="I902" s="942" t="inlineStr">
        <is>
          <t>Agreste</t>
        </is>
      </c>
      <c r="J902" s="942" t="inlineStr"/>
      <c r="K902" s="942" t="inlineStr"/>
      <c r="L902" s="942" t="inlineStr"/>
      <c r="M902" s="942" t="inlineStr"/>
      <c r="N902" s="942" t="inlineStr">
        <is>
          <t>kt</t>
        </is>
      </c>
      <c r="O902" s="942" t="inlineStr"/>
      <c r="P902" s="942" t="inlineStr"/>
    </row>
    <row r="903">
      <c r="A903" s="942" t="inlineStr">
        <is>
          <t>Ail, vert</t>
        </is>
      </c>
      <c r="B903" s="942" t="inlineStr">
        <is>
          <t>1ère Transformation</t>
        </is>
      </c>
      <c r="C903" s="942" t="inlineStr">
        <is>
          <t>2019</t>
        </is>
      </c>
      <c r="D903" s="942" t="n">
        <v>0</v>
      </c>
      <c r="E903" s="942" t="inlineStr"/>
      <c r="F903" s="942" t="inlineStr"/>
      <c r="G903" s="942" t="inlineStr"/>
      <c r="H903" s="942" t="n">
        <v>0</v>
      </c>
      <c r="I903" s="942" t="inlineStr">
        <is>
          <t>Agreste</t>
        </is>
      </c>
      <c r="J903" s="942" t="inlineStr">
        <is>
          <t>N'est pas transformé</t>
        </is>
      </c>
      <c r="K903" s="942" t="inlineStr"/>
      <c r="L903" s="942" t="inlineStr"/>
      <c r="M903" s="942" t="inlineStr"/>
      <c r="N903" s="942" t="inlineStr">
        <is>
          <t>kt</t>
        </is>
      </c>
      <c r="O903" s="942" t="inlineStr"/>
      <c r="P903" s="942" t="inlineStr"/>
    </row>
    <row r="904">
      <c r="A904" s="942" t="inlineStr">
        <is>
          <t>Ail, sec</t>
        </is>
      </c>
      <c r="B904" s="942" t="inlineStr">
        <is>
          <t>1ère Transformation</t>
        </is>
      </c>
      <c r="C904" s="942" t="inlineStr">
        <is>
          <t>2019</t>
        </is>
      </c>
      <c r="D904" s="942" t="n">
        <v>0</v>
      </c>
      <c r="E904" s="942" t="inlineStr"/>
      <c r="F904" s="942" t="inlineStr"/>
      <c r="G904" s="942" t="inlineStr"/>
      <c r="H904" s="942" t="n">
        <v>0</v>
      </c>
      <c r="I904" s="942" t="inlineStr">
        <is>
          <t>Agreste</t>
        </is>
      </c>
      <c r="J904" s="942" t="inlineStr">
        <is>
          <t>N'est pas transformé</t>
        </is>
      </c>
      <c r="K904" s="942" t="inlineStr"/>
      <c r="L904" s="942" t="inlineStr"/>
      <c r="M904" s="942" t="inlineStr"/>
      <c r="N904" s="942" t="inlineStr">
        <is>
          <t>kt</t>
        </is>
      </c>
      <c r="O904" s="942" t="inlineStr"/>
      <c r="P904" s="942" t="inlineStr"/>
    </row>
    <row r="905">
      <c r="A905" s="942" t="inlineStr">
        <is>
          <t>Oignon blanc</t>
        </is>
      </c>
      <c r="B905" s="942" t="inlineStr">
        <is>
          <t>1ère Transformation</t>
        </is>
      </c>
      <c r="C905" s="942" t="inlineStr">
        <is>
          <t>2019</t>
        </is>
      </c>
      <c r="D905" s="942" t="n">
        <v>0</v>
      </c>
      <c r="E905" s="942" t="inlineStr"/>
      <c r="F905" s="942" t="inlineStr"/>
      <c r="G905" s="942" t="inlineStr"/>
      <c r="H905" s="942" t="n">
        <v>0</v>
      </c>
      <c r="I905" s="942" t="inlineStr">
        <is>
          <t>Agreste</t>
        </is>
      </c>
      <c r="J905" s="942" t="inlineStr">
        <is>
          <t>N'est pas transformé</t>
        </is>
      </c>
      <c r="K905" s="942" t="inlineStr"/>
      <c r="L905" s="942" t="inlineStr"/>
      <c r="M905" s="942" t="inlineStr"/>
      <c r="N905" s="942" t="inlineStr">
        <is>
          <t>kt</t>
        </is>
      </c>
      <c r="O905" s="942" t="inlineStr"/>
      <c r="P905" s="942" t="inlineStr"/>
    </row>
    <row r="906">
      <c r="A906" s="942" t="inlineStr">
        <is>
          <t>Oignon de couleur</t>
        </is>
      </c>
      <c r="B906" s="942" t="inlineStr">
        <is>
          <t>1ère Transformation</t>
        </is>
      </c>
      <c r="C906" s="942" t="inlineStr">
        <is>
          <t>2019</t>
        </is>
      </c>
      <c r="D906" s="942" t="n">
        <v>190.211</v>
      </c>
      <c r="E906" s="942" t="inlineStr"/>
      <c r="F906" s="942" t="inlineStr"/>
      <c r="G906" s="942" t="inlineStr"/>
      <c r="H906" s="942" t="inlineStr"/>
      <c r="I906" s="942" t="inlineStr">
        <is>
          <t>Agreste</t>
        </is>
      </c>
      <c r="J906" s="942" t="inlineStr"/>
      <c r="K906" s="942" t="inlineStr"/>
      <c r="L906" s="942" t="inlineStr"/>
      <c r="M906" s="942" t="inlineStr"/>
      <c r="N906" s="942" t="inlineStr">
        <is>
          <t>kt</t>
        </is>
      </c>
      <c r="O906" s="942" t="inlineStr"/>
      <c r="P906" s="942" t="inlineStr"/>
    </row>
    <row r="907">
      <c r="A907" s="942" t="inlineStr">
        <is>
          <t>Fenouil</t>
        </is>
      </c>
      <c r="B907" s="942" t="inlineStr">
        <is>
          <t>1ère Transformation</t>
        </is>
      </c>
      <c r="C907" s="942" t="inlineStr">
        <is>
          <t>2015</t>
        </is>
      </c>
      <c r="D907" s="942" t="n">
        <v>0</v>
      </c>
      <c r="E907" s="942" t="inlineStr"/>
      <c r="F907" s="942" t="inlineStr"/>
      <c r="G907" s="942" t="inlineStr"/>
      <c r="H907" s="942" t="n">
        <v>0</v>
      </c>
      <c r="I907" s="942" t="inlineStr"/>
      <c r="J907" s="942" t="inlineStr">
        <is>
          <t>N'est pas transformé</t>
        </is>
      </c>
      <c r="K907" s="942" t="inlineStr"/>
      <c r="L907" s="942" t="inlineStr"/>
      <c r="M907" s="942" t="inlineStr"/>
      <c r="N907" s="942" t="inlineStr">
        <is>
          <t>kt</t>
        </is>
      </c>
      <c r="O907" s="942" t="inlineStr"/>
      <c r="P907" s="942" t="inlineStr"/>
    </row>
    <row r="908">
      <c r="A908" s="942" t="inlineStr">
        <is>
          <t>Fenouil</t>
        </is>
      </c>
      <c r="B908" s="942" t="inlineStr">
        <is>
          <t>1ère Transformation</t>
        </is>
      </c>
      <c r="C908" s="942" t="inlineStr">
        <is>
          <t>2015</t>
        </is>
      </c>
      <c r="D908" s="942" t="n">
        <v>0</v>
      </c>
      <c r="E908" s="942" t="inlineStr"/>
      <c r="F908" s="942" t="inlineStr"/>
      <c r="G908" s="942" t="inlineStr"/>
      <c r="H908" s="942" t="n">
        <v>0</v>
      </c>
      <c r="I908" s="942" t="inlineStr"/>
      <c r="J908" s="942" t="inlineStr">
        <is>
          <t>N'est pas transformé</t>
        </is>
      </c>
      <c r="K908" s="942" t="inlineStr"/>
      <c r="L908" s="942" t="inlineStr"/>
      <c r="M908" s="942" t="inlineStr"/>
      <c r="N908" s="942" t="inlineStr">
        <is>
          <t>kt</t>
        </is>
      </c>
      <c r="O908" s="942" t="inlineStr"/>
      <c r="P908" s="942" t="inlineStr"/>
    </row>
    <row r="909">
      <c r="A909" s="942" t="inlineStr">
        <is>
          <t>Champignons non-cultivés</t>
        </is>
      </c>
      <c r="B909" s="942" t="inlineStr">
        <is>
          <t>1ère Transformation</t>
        </is>
      </c>
      <c r="C909" s="942" t="inlineStr">
        <is>
          <t>2015</t>
        </is>
      </c>
      <c r="D909" s="942" t="n">
        <v>0</v>
      </c>
      <c r="E909" s="942" t="inlineStr"/>
      <c r="F909" s="942" t="inlineStr"/>
      <c r="G909" s="942" t="inlineStr"/>
      <c r="H909" s="942" t="n">
        <v>0</v>
      </c>
      <c r="I909" s="942" t="inlineStr"/>
      <c r="J909" s="942" t="inlineStr">
        <is>
          <t>N'est pas transformé</t>
        </is>
      </c>
      <c r="K909" s="942" t="inlineStr"/>
      <c r="L909" s="942" t="inlineStr"/>
      <c r="M909" s="942" t="inlineStr"/>
      <c r="N909" s="942" t="inlineStr">
        <is>
          <t>kt</t>
        </is>
      </c>
      <c r="O909" s="942" t="inlineStr"/>
      <c r="P909" s="942" t="inlineStr"/>
    </row>
    <row r="910">
      <c r="A910" s="942" t="inlineStr">
        <is>
          <t>Champignons non-cultivés</t>
        </is>
      </c>
      <c r="B910" s="942" t="inlineStr">
        <is>
          <t>1ère Transformation</t>
        </is>
      </c>
      <c r="C910" s="942" t="inlineStr">
        <is>
          <t>2015</t>
        </is>
      </c>
      <c r="D910" s="942" t="n">
        <v>0</v>
      </c>
      <c r="E910" s="942" t="inlineStr"/>
      <c r="F910" s="942" t="inlineStr"/>
      <c r="G910" s="942" t="inlineStr"/>
      <c r="H910" s="942" t="n">
        <v>0</v>
      </c>
      <c r="I910" s="942" t="inlineStr"/>
      <c r="J910" s="942" t="inlineStr">
        <is>
          <t>N'est pas transformé</t>
        </is>
      </c>
      <c r="K910" s="942" t="inlineStr"/>
      <c r="L910" s="942" t="inlineStr"/>
      <c r="M910" s="942" t="inlineStr"/>
      <c r="N910" s="942" t="inlineStr">
        <is>
          <t>kt</t>
        </is>
      </c>
      <c r="O910" s="942" t="inlineStr"/>
      <c r="P910" s="942" t="inlineStr"/>
    </row>
  </sheetData>
  <pageMargins left="0.75" right="0.75" top="1" bottom="1" header="0.5" footer="0.5"/>
  <legacyDrawing xmlns:r="http://schemas.openxmlformats.org/officeDocument/2006/relationships" r:id="anysvml"/>
</worksheet>
</file>

<file path=xl/worksheets/sheet8.xml><?xml version="1.0" encoding="utf-8"?>
<worksheet xmlns="http://schemas.openxmlformats.org/spreadsheetml/2006/main">
  <sheetPr>
    <tabColor rgb="009BBB59"/>
    <outlinePr summaryBelow="1" summaryRight="1"/>
    <pageSetUpPr/>
  </sheetPr>
  <dimension ref="A1:N81"/>
  <sheetViews>
    <sheetView workbookViewId="0">
      <selection activeCell="A1" sqref="A1"/>
    </sheetView>
  </sheetViews>
  <sheetFormatPr baseColWidth="8" defaultRowHeight="15"/>
  <cols>
    <col width="109" customWidth="1" style="902" min="1" max="1"/>
    <col width="109" customWidth="1" style="902" min="2" max="2"/>
    <col width="40" customWidth="1" style="902" min="3" max="3"/>
    <col width="40" customWidth="1" style="902" min="4" max="4"/>
    <col width="13" customWidth="1" style="902" min="5" max="5"/>
    <col width="19" customWidth="1" style="902" min="6" max="6"/>
    <col width="15" customWidth="1" style="902" min="7" max="7"/>
    <col width="17" customWidth="1" style="902" min="8" max="8"/>
    <col width="16" customWidth="1" style="902" min="9" max="9"/>
    <col width="17" customWidth="1" style="902" min="10" max="10"/>
    <col width="16" customWidth="1" style="902" min="11" max="11"/>
    <col width="106" customWidth="1" style="902" min="12" max="12"/>
    <col width="24" customWidth="1" style="902" min="13" max="13"/>
    <col width="39" customWidth="1" style="902" min="14" max="14"/>
  </cols>
  <sheetData>
    <row r="1">
      <c r="A1" s="941" t="inlineStr">
        <is>
          <t>Origine</t>
        </is>
      </c>
      <c r="B1" s="941" t="inlineStr">
        <is>
          <t>Destination</t>
        </is>
      </c>
      <c r="C1" s="941" t="inlineStr">
        <is>
          <t>Minimum en quantité de référence</t>
        </is>
      </c>
      <c r="D1" s="941" t="inlineStr">
        <is>
          <t>Maximum en quantité de référence</t>
        </is>
      </c>
      <c r="E1" s="941" t="inlineStr">
        <is>
          <t>unité</t>
        </is>
      </c>
      <c r="F1" s="941" t="inlineStr">
        <is>
          <t>incertitude</t>
        </is>
      </c>
      <c r="G1" s="941" t="inlineStr">
        <is>
          <t>Période</t>
        </is>
      </c>
      <c r="H1" s="941" t="inlineStr">
        <is>
          <t>Fiabilité</t>
        </is>
      </c>
      <c r="I1" s="941" t="inlineStr">
        <is>
          <t>Source</t>
        </is>
      </c>
      <c r="J1" s="941" t="inlineStr">
        <is>
          <t>n° source</t>
        </is>
      </c>
      <c r="K1" s="941" t="inlineStr">
        <is>
          <t>remarque</t>
        </is>
      </c>
      <c r="L1" s="941" t="inlineStr">
        <is>
          <t>Hypothèses</t>
        </is>
      </c>
      <c r="M1" s="941" t="inlineStr">
        <is>
          <t>source hypothèse</t>
        </is>
      </c>
      <c r="N1" s="941" t="inlineStr">
        <is>
          <t>zone filière</t>
        </is>
      </c>
    </row>
    <row r="2">
      <c r="A2" s="942" t="inlineStr">
        <is>
          <t>Autre transformation et conservation de fruits et légumes</t>
        </is>
      </c>
      <c r="B2" s="942" t="inlineStr">
        <is>
          <t>Arachides et fruits à coque, sans coques</t>
        </is>
      </c>
      <c r="C2" s="942" t="inlineStr"/>
      <c r="D2" s="942" t="inlineStr"/>
      <c r="E2" s="942" t="inlineStr">
        <is>
          <t>kt</t>
        </is>
      </c>
      <c r="F2" s="942" t="inlineStr"/>
      <c r="G2" s="942" t="inlineStr">
        <is>
          <t>2015</t>
        </is>
      </c>
      <c r="H2" s="942" t="inlineStr">
        <is>
          <t>Moyenne</t>
        </is>
      </c>
      <c r="I2" s="942" t="inlineStr">
        <is>
          <t>Prodcom</t>
        </is>
      </c>
      <c r="J2" s="942" t="inlineStr"/>
      <c r="K2" s="942" t="inlineStr"/>
      <c r="L2" s="942" t="inlineStr"/>
      <c r="M2" s="942" t="inlineStr"/>
      <c r="N2" s="942" t="inlineStr">
        <is>
          <t>Production produits transformés</t>
        </is>
      </c>
    </row>
    <row r="3">
      <c r="A3" s="942" t="inlineStr">
        <is>
          <t>Autre transformation et conservation de fruits et légumes</t>
        </is>
      </c>
      <c r="B3" s="942" t="inlineStr">
        <is>
          <t>Arachides et fruits à coque, sans coques</t>
        </is>
      </c>
      <c r="C3" s="942" t="inlineStr"/>
      <c r="D3" s="942" t="inlineStr"/>
      <c r="E3" s="942" t="inlineStr">
        <is>
          <t>kt</t>
        </is>
      </c>
      <c r="F3" s="942" t="inlineStr"/>
      <c r="G3" s="942" t="inlineStr">
        <is>
          <t>2019</t>
        </is>
      </c>
      <c r="H3" s="942" t="inlineStr">
        <is>
          <t>Moyenne</t>
        </is>
      </c>
      <c r="I3" s="942" t="inlineStr">
        <is>
          <t>Prodcom</t>
        </is>
      </c>
      <c r="J3" s="942" t="inlineStr"/>
      <c r="K3" s="942" t="inlineStr"/>
      <c r="L3" s="942" t="inlineStr"/>
      <c r="M3" s="942" t="inlineStr"/>
      <c r="N3" s="942" t="inlineStr"/>
    </row>
    <row r="4">
      <c r="A4" s="942" t="inlineStr">
        <is>
          <t>Fabrication d'huile brute</t>
        </is>
      </c>
      <c r="B4" s="942" t="inlineStr">
        <is>
          <t>Autres huiles végétales, brutes</t>
        </is>
      </c>
      <c r="C4" s="942" t="inlineStr"/>
      <c r="D4" s="942" t="inlineStr"/>
      <c r="E4" s="942" t="inlineStr">
        <is>
          <t>kt</t>
        </is>
      </c>
      <c r="F4" s="942" t="inlineStr"/>
      <c r="G4" s="942" t="inlineStr">
        <is>
          <t>2015</t>
        </is>
      </c>
      <c r="H4" s="942" t="inlineStr">
        <is>
          <t>Moyenne</t>
        </is>
      </c>
      <c r="I4" s="942" t="inlineStr">
        <is>
          <t>Prodcom</t>
        </is>
      </c>
      <c r="J4" s="942" t="inlineStr"/>
      <c r="K4" s="942" t="inlineStr"/>
      <c r="L4" s="942" t="inlineStr"/>
      <c r="M4" s="942" t="inlineStr"/>
      <c r="N4" s="942" t="inlineStr"/>
    </row>
    <row r="5">
      <c r="A5" s="942" t="inlineStr">
        <is>
          <t>Fabrication d'huile brute</t>
        </is>
      </c>
      <c r="B5" s="942" t="inlineStr">
        <is>
          <t>Autres huiles végétales, brutes</t>
        </is>
      </c>
      <c r="C5" s="942" t="inlineStr"/>
      <c r="D5" s="942" t="inlineStr"/>
      <c r="E5" s="942" t="inlineStr">
        <is>
          <t>kt</t>
        </is>
      </c>
      <c r="F5" s="942" t="inlineStr"/>
      <c r="G5" s="942" t="inlineStr">
        <is>
          <t>2019</t>
        </is>
      </c>
      <c r="H5" s="942" t="inlineStr">
        <is>
          <t>Moyenne</t>
        </is>
      </c>
      <c r="I5" s="942" t="inlineStr">
        <is>
          <t>Prodcom</t>
        </is>
      </c>
      <c r="J5" s="942" t="inlineStr"/>
      <c r="K5" s="942" t="inlineStr"/>
      <c r="L5" s="942" t="inlineStr"/>
      <c r="M5" s="942" t="inlineStr"/>
      <c r="N5" s="942" t="inlineStr"/>
    </row>
    <row r="6">
      <c r="A6" s="942" t="inlineStr">
        <is>
          <t>Echanges</t>
        </is>
      </c>
      <c r="B6" s="942" t="inlineStr">
        <is>
          <t>Oignons et échalotes</t>
        </is>
      </c>
      <c r="C6" s="942" t="inlineStr"/>
      <c r="D6" s="942" t="n">
        <v>136.145401</v>
      </c>
      <c r="E6" s="942" t="inlineStr">
        <is>
          <t>kt</t>
        </is>
      </c>
      <c r="F6" s="942" t="inlineStr"/>
      <c r="G6" s="942" t="inlineStr">
        <is>
          <t>2015</t>
        </is>
      </c>
      <c r="H6" s="942" t="inlineStr">
        <is>
          <t>Elevée</t>
        </is>
      </c>
      <c r="I6" s="942" t="inlineStr">
        <is>
          <t>Comtrade</t>
        </is>
      </c>
      <c r="J6" s="942" t="inlineStr"/>
      <c r="K6" s="942" t="inlineStr"/>
      <c r="L6" s="942" t="inlineStr">
        <is>
          <t>Mélange avec les oignons de semence</t>
        </is>
      </c>
      <c r="M6" s="942" t="inlineStr"/>
      <c r="N6" s="942" t="inlineStr">
        <is>
          <t>Echanges</t>
        </is>
      </c>
    </row>
    <row r="7">
      <c r="A7" s="942" t="inlineStr">
        <is>
          <t>Oignons et échalotes</t>
        </is>
      </c>
      <c r="B7" s="942" t="inlineStr">
        <is>
          <t>Echanges</t>
        </is>
      </c>
      <c r="C7" s="942" t="inlineStr"/>
      <c r="D7" s="942" t="n">
        <v>121.705887</v>
      </c>
      <c r="E7" s="942" t="inlineStr">
        <is>
          <t>kt</t>
        </is>
      </c>
      <c r="F7" s="942" t="inlineStr"/>
      <c r="G7" s="942" t="inlineStr">
        <is>
          <t>2015</t>
        </is>
      </c>
      <c r="H7" s="942" t="inlineStr">
        <is>
          <t>Elevée</t>
        </is>
      </c>
      <c r="I7" s="942" t="inlineStr">
        <is>
          <t>Comtrade</t>
        </is>
      </c>
      <c r="J7" s="942" t="inlineStr"/>
      <c r="K7" s="942" t="inlineStr"/>
      <c r="L7" s="942" t="inlineStr">
        <is>
          <t>Mélange avec les oignons de semence</t>
        </is>
      </c>
      <c r="M7" s="942" t="inlineStr"/>
      <c r="N7" s="942" t="inlineStr"/>
    </row>
    <row r="8">
      <c r="A8" s="942" t="inlineStr">
        <is>
          <t>Echanges</t>
        </is>
      </c>
      <c r="B8" s="942" t="inlineStr">
        <is>
          <t>Oignons et échalotes</t>
        </is>
      </c>
      <c r="C8" s="942" t="inlineStr"/>
      <c r="D8" s="942" t="n">
        <v>146.276144</v>
      </c>
      <c r="E8" s="942" t="inlineStr">
        <is>
          <t>kt</t>
        </is>
      </c>
      <c r="F8" s="942" t="inlineStr"/>
      <c r="G8" s="942" t="inlineStr">
        <is>
          <t>2019</t>
        </is>
      </c>
      <c r="H8" s="942" t="inlineStr">
        <is>
          <t>Elevée</t>
        </is>
      </c>
      <c r="I8" s="942" t="inlineStr">
        <is>
          <t>Comtrade</t>
        </is>
      </c>
      <c r="J8" s="942" t="inlineStr"/>
      <c r="K8" s="942" t="inlineStr"/>
      <c r="L8" s="942" t="inlineStr">
        <is>
          <t>Mélange avec les oignons de semence</t>
        </is>
      </c>
      <c r="M8" s="942" t="inlineStr"/>
      <c r="N8" s="942" t="inlineStr"/>
    </row>
    <row r="9">
      <c r="A9" s="942" t="inlineStr">
        <is>
          <t>Oignons et échalotes</t>
        </is>
      </c>
      <c r="B9" s="942" t="inlineStr">
        <is>
          <t>Echanges</t>
        </is>
      </c>
      <c r="C9" s="942" t="inlineStr"/>
      <c r="D9" s="942" t="n">
        <v>128.438007</v>
      </c>
      <c r="E9" s="942" t="inlineStr">
        <is>
          <t>kt</t>
        </is>
      </c>
      <c r="F9" s="942" t="inlineStr"/>
      <c r="G9" s="942" t="inlineStr">
        <is>
          <t>2019</t>
        </is>
      </c>
      <c r="H9" s="942" t="inlineStr">
        <is>
          <t>Elevée</t>
        </is>
      </c>
      <c r="I9" s="942" t="inlineStr">
        <is>
          <t>Comtrade</t>
        </is>
      </c>
      <c r="J9" s="942" t="inlineStr"/>
      <c r="K9" s="942" t="inlineStr"/>
      <c r="L9" s="942" t="inlineStr">
        <is>
          <t>Mélange avec les oignons de semence</t>
        </is>
      </c>
      <c r="M9" s="942" t="inlineStr"/>
      <c r="N9" s="942" t="inlineStr"/>
    </row>
    <row r="10">
      <c r="A10" s="942" t="inlineStr">
        <is>
          <t>Echanges</t>
        </is>
      </c>
      <c r="B10" s="942" t="inlineStr">
        <is>
          <t>Poireaux</t>
        </is>
      </c>
      <c r="C10" s="942" t="inlineStr"/>
      <c r="D10" s="942" t="n">
        <v>23.459384</v>
      </c>
      <c r="E10" s="942" t="inlineStr">
        <is>
          <t>kt</t>
        </is>
      </c>
      <c r="F10" s="942" t="inlineStr"/>
      <c r="G10" s="942" t="inlineStr">
        <is>
          <t>2015</t>
        </is>
      </c>
      <c r="H10" s="942" t="inlineStr">
        <is>
          <t>Elevée</t>
        </is>
      </c>
      <c r="I10" s="942" t="inlineStr">
        <is>
          <t>Comtrade</t>
        </is>
      </c>
      <c r="J10" s="942" t="inlineStr"/>
      <c r="K10" s="942" t="inlineStr"/>
      <c r="L10" s="942" t="inlineStr">
        <is>
          <t>Mélange avec d'autres alliacés comme la ciboulette</t>
        </is>
      </c>
      <c r="M10" s="942" t="inlineStr"/>
      <c r="N10" s="942" t="inlineStr"/>
    </row>
    <row r="11">
      <c r="A11" s="942" t="inlineStr">
        <is>
          <t>Poireaux</t>
        </is>
      </c>
      <c r="B11" s="942" t="inlineStr">
        <is>
          <t>Echanges</t>
        </is>
      </c>
      <c r="C11" s="942" t="inlineStr"/>
      <c r="D11" s="942" t="n">
        <v>20.883375</v>
      </c>
      <c r="E11" s="942" t="inlineStr">
        <is>
          <t>kt</t>
        </is>
      </c>
      <c r="F11" s="942" t="inlineStr"/>
      <c r="G11" s="942" t="inlineStr">
        <is>
          <t>2015</t>
        </is>
      </c>
      <c r="H11" s="942" t="inlineStr">
        <is>
          <t>Elevée</t>
        </is>
      </c>
      <c r="I11" s="942" t="inlineStr">
        <is>
          <t>Comtrade</t>
        </is>
      </c>
      <c r="J11" s="942" t="inlineStr"/>
      <c r="K11" s="942" t="inlineStr"/>
      <c r="L11" s="942" t="inlineStr">
        <is>
          <t>Mélange avec d'autres alliacés comme la ciboulette</t>
        </is>
      </c>
      <c r="M11" s="942" t="inlineStr"/>
      <c r="N11" s="942" t="inlineStr"/>
    </row>
    <row r="12">
      <c r="A12" s="942" t="inlineStr">
        <is>
          <t>Echanges</t>
        </is>
      </c>
      <c r="B12" s="942" t="inlineStr">
        <is>
          <t>Poireaux</t>
        </is>
      </c>
      <c r="C12" s="942" t="inlineStr"/>
      <c r="D12" s="942" t="n">
        <v>19.975869</v>
      </c>
      <c r="E12" s="942" t="inlineStr">
        <is>
          <t>kt</t>
        </is>
      </c>
      <c r="F12" s="942" t="inlineStr"/>
      <c r="G12" s="942" t="inlineStr">
        <is>
          <t>2019</t>
        </is>
      </c>
      <c r="H12" s="942" t="inlineStr">
        <is>
          <t>Elevée</t>
        </is>
      </c>
      <c r="I12" s="942" t="inlineStr">
        <is>
          <t>Comtrade</t>
        </is>
      </c>
      <c r="J12" s="942" t="inlineStr"/>
      <c r="K12" s="942" t="inlineStr"/>
      <c r="L12" s="942" t="inlineStr">
        <is>
          <t>Mélange avec d'autres alliacés comme la ciboulette</t>
        </is>
      </c>
      <c r="M12" s="942" t="inlineStr"/>
      <c r="N12" s="942" t="inlineStr"/>
    </row>
    <row r="13">
      <c r="A13" s="942" t="inlineStr">
        <is>
          <t>Poireaux</t>
        </is>
      </c>
      <c r="B13" s="942" t="inlineStr">
        <is>
          <t>Echanges</t>
        </is>
      </c>
      <c r="C13" s="942" t="inlineStr"/>
      <c r="D13" s="942" t="n">
        <v>16.26188</v>
      </c>
      <c r="E13" s="942" t="inlineStr">
        <is>
          <t>kt</t>
        </is>
      </c>
      <c r="F13" s="942" t="inlineStr"/>
      <c r="G13" s="942" t="inlineStr">
        <is>
          <t>2019</t>
        </is>
      </c>
      <c r="H13" s="942" t="inlineStr">
        <is>
          <t>Elevée</t>
        </is>
      </c>
      <c r="I13" s="942" t="inlineStr">
        <is>
          <t>Comtrade</t>
        </is>
      </c>
      <c r="J13" s="942" t="inlineStr"/>
      <c r="K13" s="942" t="inlineStr"/>
      <c r="L13" s="942" t="inlineStr">
        <is>
          <t>Mélange avec d'autres alliacés comme la ciboulette</t>
        </is>
      </c>
      <c r="M13" s="942" t="inlineStr"/>
      <c r="N13" s="942" t="inlineStr"/>
    </row>
    <row r="14">
      <c r="A14" s="942" t="inlineStr">
        <is>
          <t>Echanges</t>
        </is>
      </c>
      <c r="B14" s="942" t="inlineStr">
        <is>
          <t>Autres légumes frais</t>
        </is>
      </c>
      <c r="C14" s="942" t="inlineStr"/>
      <c r="D14" s="942" t="n">
        <v>123.896609</v>
      </c>
      <c r="E14" s="942" t="inlineStr">
        <is>
          <t>kt</t>
        </is>
      </c>
      <c r="F14" s="942" t="inlineStr"/>
      <c r="G14" s="942" t="inlineStr">
        <is>
          <t>2015</t>
        </is>
      </c>
      <c r="H14" s="942" t="inlineStr">
        <is>
          <t>Elevée</t>
        </is>
      </c>
      <c r="I14" s="942" t="inlineStr">
        <is>
          <t>Comtrade</t>
        </is>
      </c>
      <c r="J14" s="942" t="inlineStr"/>
      <c r="K14" s="942" t="inlineStr"/>
      <c r="L14" s="942" t="inlineStr">
        <is>
          <t>Mélange avec fenouil et câpres notamment</t>
        </is>
      </c>
      <c r="M14" s="942" t="inlineStr"/>
      <c r="N14" s="942" t="inlineStr"/>
    </row>
    <row r="15">
      <c r="A15" s="942" t="inlineStr">
        <is>
          <t>Autres légumes frais</t>
        </is>
      </c>
      <c r="B15" s="942" t="inlineStr">
        <is>
          <t>Echanges</t>
        </is>
      </c>
      <c r="C15" s="942" t="inlineStr"/>
      <c r="D15" s="942" t="n">
        <v>58.393464</v>
      </c>
      <c r="E15" s="942" t="inlineStr">
        <is>
          <t>kt</t>
        </is>
      </c>
      <c r="F15" s="942" t="inlineStr"/>
      <c r="G15" s="942" t="inlineStr">
        <is>
          <t>2015</t>
        </is>
      </c>
      <c r="H15" s="942" t="inlineStr">
        <is>
          <t>Elevée</t>
        </is>
      </c>
      <c r="I15" s="942" t="inlineStr">
        <is>
          <t>Comtrade</t>
        </is>
      </c>
      <c r="J15" s="942" t="inlineStr"/>
      <c r="K15" s="942" t="inlineStr"/>
      <c r="L15" s="942" t="inlineStr">
        <is>
          <t>Mélange avec fenouil et câpres notamment</t>
        </is>
      </c>
      <c r="M15" s="942" t="inlineStr"/>
      <c r="N15" s="942" t="inlineStr"/>
    </row>
    <row r="16">
      <c r="A16" s="942" t="inlineStr">
        <is>
          <t>Echanges</t>
        </is>
      </c>
      <c r="B16" s="942" t="inlineStr">
        <is>
          <t>Autres légumes frais</t>
        </is>
      </c>
      <c r="C16" s="942" t="inlineStr"/>
      <c r="D16" s="942" t="n">
        <v>143.996221</v>
      </c>
      <c r="E16" s="942" t="inlineStr">
        <is>
          <t>kt</t>
        </is>
      </c>
      <c r="F16" s="942" t="inlineStr"/>
      <c r="G16" s="942" t="inlineStr">
        <is>
          <t>2019</t>
        </is>
      </c>
      <c r="H16" s="942" t="inlineStr">
        <is>
          <t>Elevée</t>
        </is>
      </c>
      <c r="I16" s="942" t="inlineStr">
        <is>
          <t>Comtrade</t>
        </is>
      </c>
      <c r="J16" s="942" t="inlineStr"/>
      <c r="K16" s="942" t="inlineStr"/>
      <c r="L16" s="942" t="inlineStr">
        <is>
          <t>Mélange avec fenouil et câpres notamment</t>
        </is>
      </c>
      <c r="M16" s="942" t="inlineStr"/>
      <c r="N16" s="942" t="inlineStr"/>
    </row>
    <row r="17">
      <c r="A17" s="942" t="inlineStr">
        <is>
          <t>Autres légumes frais</t>
        </is>
      </c>
      <c r="B17" s="942" t="inlineStr">
        <is>
          <t>Echanges</t>
        </is>
      </c>
      <c r="C17" s="942" t="inlineStr"/>
      <c r="D17" s="942" t="n">
        <v>63.937099</v>
      </c>
      <c r="E17" s="942" t="inlineStr">
        <is>
          <t>kt</t>
        </is>
      </c>
      <c r="F17" s="942" t="inlineStr"/>
      <c r="G17" s="942" t="inlineStr">
        <is>
          <t>2019</t>
        </is>
      </c>
      <c r="H17" s="942" t="inlineStr">
        <is>
          <t>Elevée</t>
        </is>
      </c>
      <c r="I17" s="942" t="inlineStr">
        <is>
          <t>Comtrade</t>
        </is>
      </c>
      <c r="J17" s="942" t="inlineStr"/>
      <c r="K17" s="942" t="inlineStr"/>
      <c r="L17" s="942" t="inlineStr">
        <is>
          <t>Mélange avec fenouil et câpres notamment</t>
        </is>
      </c>
      <c r="M17" s="942" t="inlineStr"/>
      <c r="N17" s="942" t="inlineStr"/>
    </row>
    <row r="18">
      <c r="A18" s="942" t="inlineStr">
        <is>
          <t>Echanges</t>
        </is>
      </c>
      <c r="B18" s="942" t="inlineStr">
        <is>
          <t>Manioc</t>
        </is>
      </c>
      <c r="C18" s="942" t="inlineStr"/>
      <c r="D18" s="942" t="n">
        <v>4.386187</v>
      </c>
      <c r="E18" s="942" t="inlineStr">
        <is>
          <t>kt</t>
        </is>
      </c>
      <c r="F18" s="942" t="inlineStr"/>
      <c r="G18" s="942" t="inlineStr">
        <is>
          <t>2015</t>
        </is>
      </c>
      <c r="H18" s="942" t="inlineStr">
        <is>
          <t>Elevée</t>
        </is>
      </c>
      <c r="I18" s="942" t="inlineStr">
        <is>
          <t>Comtrade</t>
        </is>
      </c>
      <c r="J18" s="942" t="inlineStr"/>
      <c r="K18" s="942" t="inlineStr"/>
      <c r="L18" s="942" t="inlineStr">
        <is>
          <t>Mélange de ces produits frais mais aussi transformés (congelés, séchés, débités en morceaux, etc.)</t>
        </is>
      </c>
      <c r="M18" s="942" t="inlineStr"/>
      <c r="N18" s="942" t="inlineStr"/>
    </row>
    <row r="19">
      <c r="A19" s="942" t="inlineStr">
        <is>
          <t>Manioc</t>
        </is>
      </c>
      <c r="B19" s="942" t="inlineStr">
        <is>
          <t>Echanges</t>
        </is>
      </c>
      <c r="C19" s="942" t="inlineStr"/>
      <c r="D19" s="942" t="n">
        <v>0.214993</v>
      </c>
      <c r="E19" s="942" t="inlineStr">
        <is>
          <t>kt</t>
        </is>
      </c>
      <c r="F19" s="942" t="inlineStr"/>
      <c r="G19" s="942" t="inlineStr">
        <is>
          <t>2015</t>
        </is>
      </c>
      <c r="H19" s="942" t="inlineStr">
        <is>
          <t>Elevée</t>
        </is>
      </c>
      <c r="I19" s="942" t="inlineStr">
        <is>
          <t>Comtrade</t>
        </is>
      </c>
      <c r="J19" s="942" t="inlineStr"/>
      <c r="K19" s="942" t="inlineStr"/>
      <c r="L19" s="942" t="inlineStr">
        <is>
          <t>Mélange de ces produits frais mais aussi transformés (congelés, séchés, débités en morceaux, etc.)</t>
        </is>
      </c>
      <c r="M19" s="942" t="inlineStr"/>
      <c r="N19" s="942" t="inlineStr"/>
    </row>
    <row r="20">
      <c r="A20" s="942" t="inlineStr">
        <is>
          <t>Echanges</t>
        </is>
      </c>
      <c r="B20" s="942" t="inlineStr">
        <is>
          <t>Manioc</t>
        </is>
      </c>
      <c r="C20" s="942" t="inlineStr"/>
      <c r="D20" s="942" t="n">
        <v>7.928384</v>
      </c>
      <c r="E20" s="942" t="inlineStr">
        <is>
          <t>kt</t>
        </is>
      </c>
      <c r="F20" s="942" t="inlineStr"/>
      <c r="G20" s="942" t="inlineStr">
        <is>
          <t>2019</t>
        </is>
      </c>
      <c r="H20" s="942" t="inlineStr">
        <is>
          <t>Elevée</t>
        </is>
      </c>
      <c r="I20" s="942" t="inlineStr">
        <is>
          <t>Comtrade</t>
        </is>
      </c>
      <c r="J20" s="942" t="inlineStr"/>
      <c r="K20" s="942" t="inlineStr"/>
      <c r="L20" s="942" t="inlineStr">
        <is>
          <t>Mélange de ces produits frais mais aussi transformés (congelés, séchés, débités en morceaux, etc.)</t>
        </is>
      </c>
      <c r="M20" s="942" t="inlineStr"/>
      <c r="N20" s="942" t="inlineStr"/>
    </row>
    <row r="21">
      <c r="A21" s="942" t="inlineStr">
        <is>
          <t>Manioc</t>
        </is>
      </c>
      <c r="B21" s="942" t="inlineStr">
        <is>
          <t>Echanges</t>
        </is>
      </c>
      <c r="C21" s="942" t="inlineStr"/>
      <c r="D21" s="942" t="n">
        <v>0.165105</v>
      </c>
      <c r="E21" s="942" t="inlineStr">
        <is>
          <t>kt</t>
        </is>
      </c>
      <c r="F21" s="942" t="inlineStr"/>
      <c r="G21" s="942" t="inlineStr">
        <is>
          <t>2019</t>
        </is>
      </c>
      <c r="H21" s="942" t="inlineStr">
        <is>
          <t>Elevée</t>
        </is>
      </c>
      <c r="I21" s="942" t="inlineStr">
        <is>
          <t>Comtrade</t>
        </is>
      </c>
      <c r="J21" s="942" t="inlineStr"/>
      <c r="K21" s="942" t="inlineStr"/>
      <c r="L21" s="942" t="inlineStr">
        <is>
          <t>Mélange de ces produits frais mais aussi transformés (congelés, séchés, débités en morceaux, etc.)</t>
        </is>
      </c>
      <c r="M21" s="942" t="inlineStr"/>
      <c r="N21" s="942" t="inlineStr"/>
    </row>
    <row r="22">
      <c r="A22" s="942" t="inlineStr">
        <is>
          <t>Echanges</t>
        </is>
      </c>
      <c r="B22" s="942" t="inlineStr">
        <is>
          <t>Patates douces</t>
        </is>
      </c>
      <c r="C22" s="942" t="inlineStr"/>
      <c r="D22" s="942" t="n">
        <v>20.305534</v>
      </c>
      <c r="E22" s="942" t="inlineStr">
        <is>
          <t>kt</t>
        </is>
      </c>
      <c r="F22" s="942" t="inlineStr"/>
      <c r="G22" s="942" t="inlineStr">
        <is>
          <t>2015</t>
        </is>
      </c>
      <c r="H22" s="942" t="inlineStr">
        <is>
          <t>Elevée</t>
        </is>
      </c>
      <c r="I22" s="942" t="inlineStr">
        <is>
          <t>Comtrade</t>
        </is>
      </c>
      <c r="J22" s="942" t="inlineStr"/>
      <c r="K22" s="942" t="inlineStr"/>
      <c r="L22" s="942" t="inlineStr">
        <is>
          <t>Mélange de ces produits frais mais aussi transformés (congelés, séchés, débités en morceaux, etc.)</t>
        </is>
      </c>
      <c r="M22" s="942" t="inlineStr"/>
      <c r="N22" s="942" t="inlineStr"/>
    </row>
    <row r="23">
      <c r="A23" s="942" t="inlineStr">
        <is>
          <t>Patates douces</t>
        </is>
      </c>
      <c r="B23" s="942" t="inlineStr">
        <is>
          <t>Echanges</t>
        </is>
      </c>
      <c r="C23" s="942" t="inlineStr"/>
      <c r="D23" s="942" t="n">
        <v>3.335754</v>
      </c>
      <c r="E23" s="942" t="inlineStr">
        <is>
          <t>kt</t>
        </is>
      </c>
      <c r="F23" s="942" t="inlineStr"/>
      <c r="G23" s="942" t="inlineStr">
        <is>
          <t>2015</t>
        </is>
      </c>
      <c r="H23" s="942" t="inlineStr">
        <is>
          <t>Elevée</t>
        </is>
      </c>
      <c r="I23" s="942" t="inlineStr">
        <is>
          <t>Comtrade</t>
        </is>
      </c>
      <c r="J23" s="942" t="inlineStr"/>
      <c r="K23" s="942" t="inlineStr"/>
      <c r="L23" s="942" t="inlineStr">
        <is>
          <t>Mélange de ces produits frais mais aussi transformés (congelés, séchés, débités en morceaux, etc.)</t>
        </is>
      </c>
      <c r="M23" s="942" t="inlineStr"/>
      <c r="N23" s="942" t="inlineStr"/>
    </row>
    <row r="24">
      <c r="A24" s="942" t="inlineStr">
        <is>
          <t>Echanges</t>
        </is>
      </c>
      <c r="B24" s="942" t="inlineStr">
        <is>
          <t>Patates douces</t>
        </is>
      </c>
      <c r="C24" s="942" t="inlineStr"/>
      <c r="D24" s="942" t="n">
        <v>54.429033</v>
      </c>
      <c r="E24" s="942" t="inlineStr">
        <is>
          <t>kt</t>
        </is>
      </c>
      <c r="F24" s="942" t="inlineStr"/>
      <c r="G24" s="942" t="inlineStr">
        <is>
          <t>2019</t>
        </is>
      </c>
      <c r="H24" s="942" t="inlineStr">
        <is>
          <t>Elevée</t>
        </is>
      </c>
      <c r="I24" s="942" t="inlineStr">
        <is>
          <t>Comtrade</t>
        </is>
      </c>
      <c r="J24" s="942" t="inlineStr"/>
      <c r="K24" s="942" t="inlineStr"/>
      <c r="L24" s="942" t="inlineStr">
        <is>
          <t>Mélange de ces produits frais mais aussi transformés (congelés, séchés, débités en morceaux, etc.)</t>
        </is>
      </c>
      <c r="M24" s="942" t="inlineStr"/>
      <c r="N24" s="942" t="inlineStr"/>
    </row>
    <row r="25">
      <c r="A25" s="942" t="inlineStr">
        <is>
          <t>Patates douces</t>
        </is>
      </c>
      <c r="B25" s="942" t="inlineStr">
        <is>
          <t>Echanges</t>
        </is>
      </c>
      <c r="C25" s="942" t="inlineStr"/>
      <c r="D25" s="942" t="n">
        <v>3.241648</v>
      </c>
      <c r="E25" s="942" t="inlineStr">
        <is>
          <t>kt</t>
        </is>
      </c>
      <c r="F25" s="942" t="inlineStr"/>
      <c r="G25" s="942" t="inlineStr">
        <is>
          <t>2019</t>
        </is>
      </c>
      <c r="H25" s="942" t="inlineStr">
        <is>
          <t>Elevée</t>
        </is>
      </c>
      <c r="I25" s="942" t="inlineStr">
        <is>
          <t>Comtrade</t>
        </is>
      </c>
      <c r="J25" s="942" t="inlineStr"/>
      <c r="K25" s="942" t="inlineStr"/>
      <c r="L25" s="942" t="inlineStr">
        <is>
          <t>Mélange de ces produits frais mais aussi transformés (congelés, séchés, débités en morceaux, etc.)</t>
        </is>
      </c>
      <c r="M25" s="942" t="inlineStr"/>
      <c r="N25" s="942" t="inlineStr"/>
    </row>
    <row r="26">
      <c r="A26" s="942" t="inlineStr">
        <is>
          <t>Echanges</t>
        </is>
      </c>
      <c r="B26" s="942" t="inlineStr">
        <is>
          <t>Igname</t>
        </is>
      </c>
      <c r="C26" s="942" t="inlineStr"/>
      <c r="D26" s="942" t="n">
        <v>4.113149</v>
      </c>
      <c r="E26" s="942" t="inlineStr">
        <is>
          <t>kt</t>
        </is>
      </c>
      <c r="F26" s="942" t="inlineStr"/>
      <c r="G26" s="942" t="inlineStr">
        <is>
          <t>2015</t>
        </is>
      </c>
      <c r="H26" s="942" t="inlineStr">
        <is>
          <t>Elevée</t>
        </is>
      </c>
      <c r="I26" s="942" t="inlineStr">
        <is>
          <t>Comtrade</t>
        </is>
      </c>
      <c r="J26" s="942" t="inlineStr"/>
      <c r="K26" s="942" t="inlineStr"/>
      <c r="L26" s="942" t="inlineStr">
        <is>
          <t>Mélange de ces produits frais mais aussi transformés (congelés, séchés, débités en morceaux, etc.)</t>
        </is>
      </c>
      <c r="M26" s="942" t="inlineStr"/>
      <c r="N26" s="942" t="inlineStr"/>
    </row>
    <row r="27">
      <c r="A27" s="942" t="inlineStr">
        <is>
          <t>Igname</t>
        </is>
      </c>
      <c r="B27" s="942" t="inlineStr">
        <is>
          <t>Echanges</t>
        </is>
      </c>
      <c r="C27" s="942" t="inlineStr"/>
      <c r="D27" s="942" t="n">
        <v>0.32541</v>
      </c>
      <c r="E27" s="942" t="inlineStr">
        <is>
          <t>kt</t>
        </is>
      </c>
      <c r="F27" s="942" t="inlineStr"/>
      <c r="G27" s="942" t="inlineStr">
        <is>
          <t>2015</t>
        </is>
      </c>
      <c r="H27" s="942" t="inlineStr">
        <is>
          <t>Elevée</t>
        </is>
      </c>
      <c r="I27" s="942" t="inlineStr">
        <is>
          <t>Comtrade</t>
        </is>
      </c>
      <c r="J27" s="942" t="inlineStr"/>
      <c r="K27" s="942" t="inlineStr"/>
      <c r="L27" s="942" t="inlineStr">
        <is>
          <t>Mélange de ces produits frais mais aussi transformés (congelés, séchés, débités en morceaux, etc.)</t>
        </is>
      </c>
      <c r="M27" s="942" t="inlineStr"/>
      <c r="N27" s="942" t="inlineStr"/>
    </row>
    <row r="28">
      <c r="A28" s="942" t="inlineStr">
        <is>
          <t>Echanges</t>
        </is>
      </c>
      <c r="B28" s="942" t="inlineStr">
        <is>
          <t>Igname</t>
        </is>
      </c>
      <c r="C28" s="942" t="inlineStr"/>
      <c r="D28" s="942" t="n">
        <v>4.080741</v>
      </c>
      <c r="E28" s="942" t="inlineStr">
        <is>
          <t>kt</t>
        </is>
      </c>
      <c r="F28" s="942" t="inlineStr"/>
      <c r="G28" s="942" t="inlineStr">
        <is>
          <t>2019</t>
        </is>
      </c>
      <c r="H28" s="942" t="inlineStr">
        <is>
          <t>Elevée</t>
        </is>
      </c>
      <c r="I28" s="942" t="inlineStr">
        <is>
          <t>Comtrade</t>
        </is>
      </c>
      <c r="J28" s="942" t="inlineStr"/>
      <c r="K28" s="942" t="inlineStr"/>
      <c r="L28" s="942" t="inlineStr">
        <is>
          <t>Mélange de ces produits frais mais aussi transformés (congelés, séchés, débités en morceaux, etc.)</t>
        </is>
      </c>
      <c r="M28" s="942" t="inlineStr"/>
      <c r="N28" s="942" t="inlineStr"/>
    </row>
    <row r="29">
      <c r="A29" s="942" t="inlineStr">
        <is>
          <t>Igname</t>
        </is>
      </c>
      <c r="B29" s="942" t="inlineStr">
        <is>
          <t>Echanges</t>
        </is>
      </c>
      <c r="C29" s="942" t="inlineStr"/>
      <c r="D29" s="942" t="n">
        <v>0.121125</v>
      </c>
      <c r="E29" s="942" t="inlineStr">
        <is>
          <t>kt</t>
        </is>
      </c>
      <c r="F29" s="942" t="inlineStr"/>
      <c r="G29" s="942" t="inlineStr">
        <is>
          <t>2019</t>
        </is>
      </c>
      <c r="H29" s="942" t="inlineStr">
        <is>
          <t>Elevée</t>
        </is>
      </c>
      <c r="I29" s="942" t="inlineStr">
        <is>
          <t>Comtrade</t>
        </is>
      </c>
      <c r="J29" s="942" t="inlineStr"/>
      <c r="K29" s="942" t="inlineStr"/>
      <c r="L29" s="942" t="inlineStr">
        <is>
          <t>Mélange de ces produits frais mais aussi transformés (congelés, séchés, débités en morceaux, etc.)</t>
        </is>
      </c>
      <c r="M29" s="942" t="inlineStr"/>
      <c r="N29" s="942" t="inlineStr"/>
    </row>
    <row r="30">
      <c r="A30" s="942" t="inlineStr">
        <is>
          <t>Echanges</t>
        </is>
      </c>
      <c r="B30" s="942" t="inlineStr">
        <is>
          <t>Colocases</t>
        </is>
      </c>
      <c r="C30" s="942" t="inlineStr"/>
      <c r="D30" s="942" t="n">
        <v>1.433935</v>
      </c>
      <c r="E30" s="942" t="inlineStr">
        <is>
          <t>kt</t>
        </is>
      </c>
      <c r="F30" s="942" t="inlineStr"/>
      <c r="G30" s="942" t="inlineStr">
        <is>
          <t>2015</t>
        </is>
      </c>
      <c r="H30" s="942" t="inlineStr">
        <is>
          <t>Elevée</t>
        </is>
      </c>
      <c r="I30" s="942" t="inlineStr">
        <is>
          <t>Comtrade</t>
        </is>
      </c>
      <c r="J30" s="942" t="inlineStr"/>
      <c r="K30" s="942" t="inlineStr"/>
      <c r="L30" s="942" t="inlineStr">
        <is>
          <t>Mélange de ces produits frais mais aussi transformés (congelés, séchés, débités en morceaux, etc.)</t>
        </is>
      </c>
      <c r="M30" s="942" t="inlineStr"/>
      <c r="N30" s="942" t="inlineStr"/>
    </row>
    <row r="31">
      <c r="A31" s="942" t="inlineStr">
        <is>
          <t>Colocases</t>
        </is>
      </c>
      <c r="B31" s="942" t="inlineStr">
        <is>
          <t>Echanges</t>
        </is>
      </c>
      <c r="C31" s="942" t="inlineStr"/>
      <c r="D31" s="942" t="n">
        <v>0.00104</v>
      </c>
      <c r="E31" s="942" t="inlineStr">
        <is>
          <t>kt</t>
        </is>
      </c>
      <c r="F31" s="942" t="inlineStr"/>
      <c r="G31" s="942" t="inlineStr">
        <is>
          <t>2015</t>
        </is>
      </c>
      <c r="H31" s="942" t="inlineStr">
        <is>
          <t>Elevée</t>
        </is>
      </c>
      <c r="I31" s="942" t="inlineStr">
        <is>
          <t>Comtrade</t>
        </is>
      </c>
      <c r="J31" s="942" t="inlineStr"/>
      <c r="K31" s="942" t="inlineStr"/>
      <c r="L31" s="942" t="inlineStr">
        <is>
          <t>Mélange de ces produits frais mais aussi transformés (congelés, séchés, débités en morceaux, etc.)</t>
        </is>
      </c>
      <c r="M31" s="942" t="inlineStr"/>
      <c r="N31" s="942" t="inlineStr"/>
    </row>
    <row r="32">
      <c r="A32" s="942" t="inlineStr">
        <is>
          <t>Echanges</t>
        </is>
      </c>
      <c r="B32" s="942" t="inlineStr">
        <is>
          <t>Colocases</t>
        </is>
      </c>
      <c r="C32" s="942" t="inlineStr"/>
      <c r="D32" s="942" t="n">
        <v>1.591859</v>
      </c>
      <c r="E32" s="942" t="inlineStr">
        <is>
          <t>kt</t>
        </is>
      </c>
      <c r="F32" s="942" t="inlineStr"/>
      <c r="G32" s="942" t="inlineStr">
        <is>
          <t>2019</t>
        </is>
      </c>
      <c r="H32" s="942" t="inlineStr">
        <is>
          <t>Elevée</t>
        </is>
      </c>
      <c r="I32" s="942" t="inlineStr">
        <is>
          <t>Comtrade</t>
        </is>
      </c>
      <c r="J32" s="942" t="inlineStr"/>
      <c r="K32" s="942" t="inlineStr"/>
      <c r="L32" s="942" t="inlineStr">
        <is>
          <t>Mélange de ces produits frais mais aussi transformés (congelés, séchés, débités en morceaux, etc.)</t>
        </is>
      </c>
      <c r="M32" s="942" t="inlineStr"/>
      <c r="N32" s="942" t="inlineStr"/>
    </row>
    <row r="33">
      <c r="A33" s="942" t="inlineStr">
        <is>
          <t>Colocases</t>
        </is>
      </c>
      <c r="B33" s="942" t="inlineStr">
        <is>
          <t>Echanges</t>
        </is>
      </c>
      <c r="C33" s="942" t="inlineStr"/>
      <c r="D33" s="942" t="n">
        <v>0.021869</v>
      </c>
      <c r="E33" s="942" t="inlineStr">
        <is>
          <t>kt</t>
        </is>
      </c>
      <c r="F33" s="942" t="inlineStr"/>
      <c r="G33" s="942" t="inlineStr">
        <is>
          <t>2019</t>
        </is>
      </c>
      <c r="H33" s="942" t="inlineStr">
        <is>
          <t>Elevée</t>
        </is>
      </c>
      <c r="I33" s="942" t="inlineStr">
        <is>
          <t>Comtrade</t>
        </is>
      </c>
      <c r="J33" s="942" t="inlineStr"/>
      <c r="K33" s="942" t="inlineStr"/>
      <c r="L33" s="942" t="inlineStr">
        <is>
          <t>Mélange de ces produits frais mais aussi transformés (congelés, séchés, débités en morceaux, etc.)</t>
        </is>
      </c>
      <c r="M33" s="942" t="inlineStr"/>
      <c r="N33" s="942" t="inlineStr"/>
    </row>
    <row r="34">
      <c r="A34" s="942" t="inlineStr">
        <is>
          <t>Echanges</t>
        </is>
      </c>
      <c r="B34" s="942" t="inlineStr">
        <is>
          <t>Autres tubercules, n.c.a.</t>
        </is>
      </c>
      <c r="C34" s="942" t="inlineStr"/>
      <c r="D34" s="942" t="n">
        <v>3.272895</v>
      </c>
      <c r="E34" s="942" t="inlineStr">
        <is>
          <t>kt</t>
        </is>
      </c>
      <c r="F34" s="942" t="inlineStr"/>
      <c r="G34" s="942" t="inlineStr">
        <is>
          <t>2015</t>
        </is>
      </c>
      <c r="H34" s="942" t="inlineStr">
        <is>
          <t>Elevée</t>
        </is>
      </c>
      <c r="I34" s="942" t="inlineStr">
        <is>
          <t>Comtrade</t>
        </is>
      </c>
      <c r="J34" s="942" t="inlineStr"/>
      <c r="K34" s="942" t="inlineStr"/>
      <c r="L34" s="942" t="inlineStr">
        <is>
          <t>Mélange de ces produits frais mais aussi transformés (congelés, séchés, débités en morceaux, etc.)</t>
        </is>
      </c>
      <c r="M34" s="942" t="inlineStr"/>
      <c r="N34" s="942" t="inlineStr"/>
    </row>
    <row r="35">
      <c r="A35" s="942" t="inlineStr">
        <is>
          <t>Autres tubercules, n.c.a.</t>
        </is>
      </c>
      <c r="B35" s="942" t="inlineStr">
        <is>
          <t>Echanges</t>
        </is>
      </c>
      <c r="C35" s="942" t="inlineStr"/>
      <c r="D35" s="942" t="inlineStr"/>
      <c r="E35" s="942" t="inlineStr">
        <is>
          <t>kt</t>
        </is>
      </c>
      <c r="F35" s="942" t="inlineStr"/>
      <c r="G35" s="942" t="inlineStr">
        <is>
          <t>2015</t>
        </is>
      </c>
      <c r="H35" s="942" t="inlineStr">
        <is>
          <t>Elevée</t>
        </is>
      </c>
      <c r="I35" s="942" t="inlineStr">
        <is>
          <t>Comtrade</t>
        </is>
      </c>
      <c r="J35" s="942" t="inlineStr"/>
      <c r="K35" s="942" t="inlineStr"/>
      <c r="L35" s="942" t="inlineStr">
        <is>
          <t>Mélange de ces produits frais mais aussi transformés (congelés, séchés, débités en morceaux, etc.)</t>
        </is>
      </c>
      <c r="M35" s="942" t="inlineStr"/>
      <c r="N35" s="942" t="inlineStr"/>
    </row>
    <row r="36">
      <c r="A36" s="942" t="inlineStr">
        <is>
          <t>Echanges</t>
        </is>
      </c>
      <c r="B36" s="942" t="inlineStr">
        <is>
          <t>Autres tubercules, n.c.a.</t>
        </is>
      </c>
      <c r="C36" s="942" t="inlineStr"/>
      <c r="D36" s="942" t="n">
        <v>3.095299</v>
      </c>
      <c r="E36" s="942" t="inlineStr">
        <is>
          <t>kt</t>
        </is>
      </c>
      <c r="F36" s="942" t="inlineStr"/>
      <c r="G36" s="942" t="inlineStr">
        <is>
          <t>2019</t>
        </is>
      </c>
      <c r="H36" s="942" t="inlineStr">
        <is>
          <t>Elevée</t>
        </is>
      </c>
      <c r="I36" s="942" t="inlineStr">
        <is>
          <t>Comtrade</t>
        </is>
      </c>
      <c r="J36" s="942" t="inlineStr"/>
      <c r="K36" s="942" t="inlineStr"/>
      <c r="L36" s="942" t="inlineStr">
        <is>
          <t>Mélange de ces produits frais mais aussi transformés (congelés, séchés, débités en morceaux, etc.)</t>
        </is>
      </c>
      <c r="M36" s="942" t="inlineStr"/>
      <c r="N36" s="942" t="inlineStr"/>
    </row>
    <row r="37">
      <c r="A37" s="942" t="inlineStr">
        <is>
          <t>Autres tubercules, n.c.a.</t>
        </is>
      </c>
      <c r="B37" s="942" t="inlineStr">
        <is>
          <t>Echanges</t>
        </is>
      </c>
      <c r="C37" s="942" t="inlineStr"/>
      <c r="D37" s="942" t="n">
        <v>2.726938</v>
      </c>
      <c r="E37" s="942" t="inlineStr">
        <is>
          <t>kt</t>
        </is>
      </c>
      <c r="F37" s="942" t="inlineStr"/>
      <c r="G37" s="942" t="inlineStr">
        <is>
          <t>2019</t>
        </is>
      </c>
      <c r="H37" s="942" t="inlineStr">
        <is>
          <t>Elevée</t>
        </is>
      </c>
      <c r="I37" s="942" t="inlineStr">
        <is>
          <t>Comtrade</t>
        </is>
      </c>
      <c r="J37" s="942" t="inlineStr"/>
      <c r="K37" s="942" t="inlineStr"/>
      <c r="L37" s="942" t="inlineStr">
        <is>
          <t>Mélange de ces produits frais mais aussi transformés (congelés, séchés, débités en morceaux, etc.)</t>
        </is>
      </c>
      <c r="M37" s="942" t="inlineStr"/>
      <c r="N37" s="942" t="inlineStr"/>
    </row>
    <row r="38">
      <c r="A38" s="942" t="inlineStr">
        <is>
          <t>Echanges</t>
        </is>
      </c>
      <c r="B38" s="942" t="inlineStr">
        <is>
          <t>Noix de coco</t>
        </is>
      </c>
      <c r="C38" s="942" t="inlineStr"/>
      <c r="D38" s="942" t="n">
        <v>13.059176</v>
      </c>
      <c r="E38" s="942" t="inlineStr">
        <is>
          <t>kt</t>
        </is>
      </c>
      <c r="F38" s="942" t="inlineStr"/>
      <c r="G38" s="942" t="inlineStr">
        <is>
          <t>2015</t>
        </is>
      </c>
      <c r="H38" s="942" t="inlineStr">
        <is>
          <t>Elevée</t>
        </is>
      </c>
      <c r="I38" s="942" t="inlineStr">
        <is>
          <t>Comtrade</t>
        </is>
      </c>
      <c r="J38" s="942" t="inlineStr"/>
      <c r="K38" s="942" t="inlineStr"/>
      <c r="L38" s="942" t="inlineStr">
        <is>
          <t>Mélange avec les noix de coco sèches et les noix de coco décortiquées</t>
        </is>
      </c>
      <c r="M38" s="942" t="inlineStr"/>
      <c r="N38" s="942" t="inlineStr"/>
    </row>
    <row r="39">
      <c r="A39" s="942" t="inlineStr">
        <is>
          <t>Noix de coco</t>
        </is>
      </c>
      <c r="B39" s="942" t="inlineStr">
        <is>
          <t>Echanges</t>
        </is>
      </c>
      <c r="C39" s="942" t="inlineStr"/>
      <c r="D39" s="942" t="n">
        <v>2.912283</v>
      </c>
      <c r="E39" s="942" t="inlineStr">
        <is>
          <t>kt</t>
        </is>
      </c>
      <c r="F39" s="942" t="inlineStr"/>
      <c r="G39" s="942" t="inlineStr">
        <is>
          <t>2015</t>
        </is>
      </c>
      <c r="H39" s="942" t="inlineStr">
        <is>
          <t>Elevée</t>
        </is>
      </c>
      <c r="I39" s="942" t="inlineStr">
        <is>
          <t>Comtrade</t>
        </is>
      </c>
      <c r="J39" s="942" t="inlineStr"/>
      <c r="K39" s="942" t="inlineStr"/>
      <c r="L39" s="942" t="inlineStr">
        <is>
          <t>Mélange avec les noix de coco sèches et les noix de coco décortiquées</t>
        </is>
      </c>
      <c r="M39" s="942" t="inlineStr"/>
      <c r="N39" s="942" t="inlineStr"/>
    </row>
    <row r="40">
      <c r="A40" s="942" t="inlineStr">
        <is>
          <t>Echanges</t>
        </is>
      </c>
      <c r="B40" s="942" t="inlineStr">
        <is>
          <t>Noix de coco</t>
        </is>
      </c>
      <c r="C40" s="942" t="inlineStr"/>
      <c r="D40" s="942" t="n">
        <v>13.840058</v>
      </c>
      <c r="E40" s="942" t="inlineStr">
        <is>
          <t>kt</t>
        </is>
      </c>
      <c r="F40" s="942" t="inlineStr"/>
      <c r="G40" s="942" t="inlineStr">
        <is>
          <t>2019</t>
        </is>
      </c>
      <c r="H40" s="942" t="inlineStr">
        <is>
          <t>Elevée</t>
        </is>
      </c>
      <c r="I40" s="942" t="inlineStr">
        <is>
          <t>Comtrade</t>
        </is>
      </c>
      <c r="J40" s="942" t="inlineStr"/>
      <c r="K40" s="942" t="inlineStr"/>
      <c r="L40" s="942" t="inlineStr">
        <is>
          <t>Mélange avec les noix de coco sèches et les noix de coco décortiquées</t>
        </is>
      </c>
      <c r="M40" s="942" t="inlineStr"/>
      <c r="N40" s="942" t="inlineStr"/>
    </row>
    <row r="41">
      <c r="A41" s="942" t="inlineStr">
        <is>
          <t>Noix de coco</t>
        </is>
      </c>
      <c r="B41" s="942" t="inlineStr">
        <is>
          <t>Echanges</t>
        </is>
      </c>
      <c r="C41" s="942" t="inlineStr"/>
      <c r="D41" s="942" t="n">
        <v>3.773267</v>
      </c>
      <c r="E41" s="942" t="inlineStr">
        <is>
          <t>kt</t>
        </is>
      </c>
      <c r="F41" s="942" t="inlineStr"/>
      <c r="G41" s="942" t="inlineStr">
        <is>
          <t>2019</t>
        </is>
      </c>
      <c r="H41" s="942" t="inlineStr">
        <is>
          <t>Elevée</t>
        </is>
      </c>
      <c r="I41" s="942" t="inlineStr">
        <is>
          <t>Comtrade</t>
        </is>
      </c>
      <c r="J41" s="942" t="inlineStr"/>
      <c r="K41" s="942" t="inlineStr"/>
      <c r="L41" s="942" t="inlineStr">
        <is>
          <t>Mélange avec les noix de coco sèches et les noix de coco décortiquées</t>
        </is>
      </c>
      <c r="M41" s="942" t="inlineStr"/>
      <c r="N41" s="942" t="inlineStr"/>
    </row>
    <row r="42">
      <c r="A42" s="942" t="inlineStr">
        <is>
          <t>Echanges</t>
        </is>
      </c>
      <c r="B42" s="942" t="inlineStr">
        <is>
          <t>Noix de cola</t>
        </is>
      </c>
      <c r="C42" s="942" t="inlineStr"/>
      <c r="D42" s="942" t="n">
        <v>0.273678</v>
      </c>
      <c r="E42" s="942" t="inlineStr">
        <is>
          <t>kt</t>
        </is>
      </c>
      <c r="F42" s="942" t="inlineStr"/>
      <c r="G42" s="942" t="inlineStr">
        <is>
          <t>2015</t>
        </is>
      </c>
      <c r="H42" s="942" t="inlineStr">
        <is>
          <t>Elevée</t>
        </is>
      </c>
      <c r="I42" s="942" t="inlineStr">
        <is>
          <t>Comtrade</t>
        </is>
      </c>
      <c r="J42" s="942" t="inlineStr"/>
      <c r="K42" s="942" t="inlineStr"/>
      <c r="L42" s="942" t="inlineStr">
        <is>
          <t>Mélange avec les sèches et les décortiquées</t>
        </is>
      </c>
      <c r="M42" s="942" t="inlineStr"/>
      <c r="N42" s="942" t="inlineStr"/>
    </row>
    <row r="43">
      <c r="A43" s="942" t="inlineStr">
        <is>
          <t>Noix de cola</t>
        </is>
      </c>
      <c r="B43" s="942" t="inlineStr">
        <is>
          <t>Echanges</t>
        </is>
      </c>
      <c r="C43" s="942" t="inlineStr"/>
      <c r="D43" s="942" t="n">
        <v>0.014867</v>
      </c>
      <c r="E43" s="942" t="inlineStr">
        <is>
          <t>kt</t>
        </is>
      </c>
      <c r="F43" s="942" t="inlineStr"/>
      <c r="G43" s="942" t="inlineStr">
        <is>
          <t>2015</t>
        </is>
      </c>
      <c r="H43" s="942" t="inlineStr">
        <is>
          <t>Elevée</t>
        </is>
      </c>
      <c r="I43" s="942" t="inlineStr">
        <is>
          <t>Comtrade</t>
        </is>
      </c>
      <c r="J43" s="942" t="inlineStr"/>
      <c r="K43" s="942" t="inlineStr"/>
      <c r="L43" s="942" t="inlineStr">
        <is>
          <t>Mélange avec les sèches et les décortiquées</t>
        </is>
      </c>
      <c r="M43" s="942" t="inlineStr"/>
      <c r="N43" s="942" t="inlineStr"/>
    </row>
    <row r="44">
      <c r="A44" s="942" t="inlineStr">
        <is>
          <t>Echanges</t>
        </is>
      </c>
      <c r="B44" s="942" t="inlineStr">
        <is>
          <t>Noix de cola</t>
        </is>
      </c>
      <c r="C44" s="942" t="inlineStr"/>
      <c r="D44" s="942" t="n">
        <v>0.401893</v>
      </c>
      <c r="E44" s="942" t="inlineStr">
        <is>
          <t>kt</t>
        </is>
      </c>
      <c r="F44" s="942" t="inlineStr"/>
      <c r="G44" s="942" t="inlineStr">
        <is>
          <t>2019</t>
        </is>
      </c>
      <c r="H44" s="942" t="inlineStr">
        <is>
          <t>Elevée</t>
        </is>
      </c>
      <c r="I44" s="942" t="inlineStr">
        <is>
          <t>Comtrade</t>
        </is>
      </c>
      <c r="J44" s="942" t="inlineStr"/>
      <c r="K44" s="942" t="inlineStr"/>
      <c r="L44" s="942" t="inlineStr">
        <is>
          <t>Mélange avec les sèches et les décortiquées</t>
        </is>
      </c>
      <c r="M44" s="942" t="inlineStr"/>
      <c r="N44" s="942" t="inlineStr"/>
    </row>
    <row r="45">
      <c r="A45" s="942" t="inlineStr">
        <is>
          <t>Noix de cola</t>
        </is>
      </c>
      <c r="B45" s="942" t="inlineStr">
        <is>
          <t>Echanges</t>
        </is>
      </c>
      <c r="C45" s="942" t="inlineStr"/>
      <c r="D45" s="942" t="n">
        <v>0.003927</v>
      </c>
      <c r="E45" s="942" t="inlineStr">
        <is>
          <t>kt</t>
        </is>
      </c>
      <c r="F45" s="942" t="inlineStr"/>
      <c r="G45" s="942" t="inlineStr">
        <is>
          <t>2019</t>
        </is>
      </c>
      <c r="H45" s="942" t="inlineStr">
        <is>
          <t>Elevée</t>
        </is>
      </c>
      <c r="I45" s="942" t="inlineStr">
        <is>
          <t>Comtrade</t>
        </is>
      </c>
      <c r="J45" s="942" t="inlineStr"/>
      <c r="K45" s="942" t="inlineStr"/>
      <c r="L45" s="942" t="inlineStr">
        <is>
          <t>Mélange avec les sèches et les décortiquées</t>
        </is>
      </c>
      <c r="M45" s="942" t="inlineStr"/>
      <c r="N45" s="942" t="inlineStr"/>
    </row>
    <row r="46">
      <c r="A46" s="942" t="inlineStr">
        <is>
          <t>Echanges</t>
        </is>
      </c>
      <c r="B46" s="942" t="inlineStr">
        <is>
          <t>Noix d'arec</t>
        </is>
      </c>
      <c r="C46" s="942" t="inlineStr"/>
      <c r="D46" s="942" t="n">
        <v>0.002127</v>
      </c>
      <c r="E46" s="942" t="inlineStr">
        <is>
          <t>kt</t>
        </is>
      </c>
      <c r="F46" s="942" t="inlineStr"/>
      <c r="G46" s="942" t="inlineStr">
        <is>
          <t>2015</t>
        </is>
      </c>
      <c r="H46" s="942" t="inlineStr">
        <is>
          <t>Elevée</t>
        </is>
      </c>
      <c r="I46" s="942" t="inlineStr">
        <is>
          <t>Comtrade</t>
        </is>
      </c>
      <c r="J46" s="942" t="inlineStr"/>
      <c r="K46" s="942" t="inlineStr"/>
      <c r="L46" s="942" t="inlineStr">
        <is>
          <t>Mélange avec les sèches et les décortiquées</t>
        </is>
      </c>
      <c r="M46" s="942" t="inlineStr"/>
      <c r="N46" s="942" t="inlineStr"/>
    </row>
    <row r="47">
      <c r="A47" s="942" t="inlineStr">
        <is>
          <t>Noix d'arec</t>
        </is>
      </c>
      <c r="B47" s="942" t="inlineStr">
        <is>
          <t>Echanges</t>
        </is>
      </c>
      <c r="C47" s="942" t="inlineStr"/>
      <c r="D47" s="942" t="inlineStr"/>
      <c r="E47" s="942" t="inlineStr">
        <is>
          <t>kt</t>
        </is>
      </c>
      <c r="F47" s="942" t="inlineStr"/>
      <c r="G47" s="942" t="inlineStr">
        <is>
          <t>2015</t>
        </is>
      </c>
      <c r="H47" s="942" t="inlineStr">
        <is>
          <t>Elevée</t>
        </is>
      </c>
      <c r="I47" s="942" t="inlineStr">
        <is>
          <t>Comtrade</t>
        </is>
      </c>
      <c r="J47" s="942" t="inlineStr"/>
      <c r="K47" s="942" t="inlineStr"/>
      <c r="L47" s="942" t="inlineStr">
        <is>
          <t>Mélange avec les sèches et les décortiquées</t>
        </is>
      </c>
      <c r="M47" s="942" t="inlineStr"/>
      <c r="N47" s="942" t="inlineStr"/>
    </row>
    <row r="48">
      <c r="A48" s="942" t="inlineStr">
        <is>
          <t>Echanges</t>
        </is>
      </c>
      <c r="B48" s="942" t="inlineStr">
        <is>
          <t>Noix d'arec</t>
        </is>
      </c>
      <c r="C48" s="942" t="inlineStr"/>
      <c r="D48" s="942" t="n">
        <v>0.018802</v>
      </c>
      <c r="E48" s="942" t="inlineStr">
        <is>
          <t>kt</t>
        </is>
      </c>
      <c r="F48" s="942" t="inlineStr"/>
      <c r="G48" s="942" t="inlineStr">
        <is>
          <t>2019</t>
        </is>
      </c>
      <c r="H48" s="942" t="inlineStr">
        <is>
          <t>Elevée</t>
        </is>
      </c>
      <c r="I48" s="942" t="inlineStr">
        <is>
          <t>Comtrade</t>
        </is>
      </c>
      <c r="J48" s="942" t="inlineStr"/>
      <c r="K48" s="942" t="inlineStr"/>
      <c r="L48" s="942" t="inlineStr">
        <is>
          <t>Mélange avec les sèches et les décortiquées</t>
        </is>
      </c>
      <c r="M48" s="942" t="inlineStr"/>
      <c r="N48" s="942" t="inlineStr"/>
    </row>
    <row r="49">
      <c r="A49" s="942" t="inlineStr">
        <is>
          <t>Noix d'arec</t>
        </is>
      </c>
      <c r="B49" s="942" t="inlineStr">
        <is>
          <t>Echanges</t>
        </is>
      </c>
      <c r="C49" s="942" t="inlineStr"/>
      <c r="D49" s="942" t="n">
        <v>0.001901</v>
      </c>
      <c r="E49" s="942" t="inlineStr">
        <is>
          <t>kt</t>
        </is>
      </c>
      <c r="F49" s="942" t="inlineStr"/>
      <c r="G49" s="942" t="inlineStr">
        <is>
          <t>2019</t>
        </is>
      </c>
      <c r="H49" s="942" t="inlineStr">
        <is>
          <t>Elevée</t>
        </is>
      </c>
      <c r="I49" s="942" t="inlineStr">
        <is>
          <t>Comtrade</t>
        </is>
      </c>
      <c r="J49" s="942" t="inlineStr"/>
      <c r="K49" s="942" t="inlineStr"/>
      <c r="L49" s="942" t="inlineStr">
        <is>
          <t>Mélange avec les sèches et les décortiquées</t>
        </is>
      </c>
      <c r="M49" s="942" t="inlineStr"/>
      <c r="N49" s="942" t="inlineStr"/>
    </row>
    <row r="50">
      <c r="A50" s="942" t="inlineStr">
        <is>
          <t>Echanges</t>
        </is>
      </c>
      <c r="B50" s="942" t="inlineStr">
        <is>
          <t>Autres fruits à coque, n.c.a, n.c.a</t>
        </is>
      </c>
      <c r="C50" s="942" t="inlineStr"/>
      <c r="D50" s="942" t="n">
        <v>3.715472</v>
      </c>
      <c r="E50" s="942" t="inlineStr">
        <is>
          <t>kt</t>
        </is>
      </c>
      <c r="F50" s="942" t="inlineStr"/>
      <c r="G50" s="942" t="inlineStr">
        <is>
          <t>2015</t>
        </is>
      </c>
      <c r="H50" s="942" t="inlineStr">
        <is>
          <t>Elevée</t>
        </is>
      </c>
      <c r="I50" s="942" t="inlineStr">
        <is>
          <t>Comtrade</t>
        </is>
      </c>
      <c r="J50" s="942" t="inlineStr"/>
      <c r="K50" s="942" t="inlineStr"/>
      <c r="L50" s="942" t="inlineStr">
        <is>
          <t>Mélange avec les sèches et les décortiquées</t>
        </is>
      </c>
      <c r="M50" s="942" t="inlineStr"/>
      <c r="N50" s="942" t="inlineStr"/>
    </row>
    <row r="51">
      <c r="A51" s="942" t="inlineStr">
        <is>
          <t>Autres fruits à coque, n.c.a, n.c.a</t>
        </is>
      </c>
      <c r="B51" s="942" t="inlineStr">
        <is>
          <t>Echanges</t>
        </is>
      </c>
      <c r="C51" s="942" t="inlineStr"/>
      <c r="D51" s="942" t="n">
        <v>0.507301</v>
      </c>
      <c r="E51" s="942" t="inlineStr">
        <is>
          <t>kt</t>
        </is>
      </c>
      <c r="F51" s="942" t="inlineStr"/>
      <c r="G51" s="942" t="inlineStr">
        <is>
          <t>2015</t>
        </is>
      </c>
      <c r="H51" s="942" t="inlineStr">
        <is>
          <t>Elevée</t>
        </is>
      </c>
      <c r="I51" s="942" t="inlineStr">
        <is>
          <t>Comtrade</t>
        </is>
      </c>
      <c r="J51" s="942" t="inlineStr"/>
      <c r="K51" s="942" t="inlineStr"/>
      <c r="L51" s="942" t="inlineStr">
        <is>
          <t>Mélange avec les sèches et les décortiquées</t>
        </is>
      </c>
      <c r="M51" s="942" t="inlineStr"/>
      <c r="N51" s="942" t="inlineStr"/>
    </row>
    <row r="52">
      <c r="A52" s="942" t="inlineStr">
        <is>
          <t>Echanges</t>
        </is>
      </c>
      <c r="B52" s="942" t="inlineStr">
        <is>
          <t>Autres fruits à coque, n.c.a, n.c.a</t>
        </is>
      </c>
      <c r="C52" s="942" t="inlineStr"/>
      <c r="D52" s="942" t="n">
        <v>3.56688</v>
      </c>
      <c r="E52" s="942" t="inlineStr">
        <is>
          <t>kt</t>
        </is>
      </c>
      <c r="F52" s="942" t="inlineStr"/>
      <c r="G52" s="942" t="inlineStr">
        <is>
          <t>2019</t>
        </is>
      </c>
      <c r="H52" s="942" t="inlineStr">
        <is>
          <t>Elevée</t>
        </is>
      </c>
      <c r="I52" s="942" t="inlineStr">
        <is>
          <t>Comtrade</t>
        </is>
      </c>
      <c r="J52" s="942" t="inlineStr"/>
      <c r="K52" s="942" t="inlineStr"/>
      <c r="L52" s="942" t="inlineStr">
        <is>
          <t>Mélange avec les sèches et les décortiquées</t>
        </is>
      </c>
      <c r="M52" s="942" t="inlineStr"/>
      <c r="N52" s="942" t="inlineStr"/>
    </row>
    <row r="53">
      <c r="A53" s="942" t="inlineStr">
        <is>
          <t>Autres fruits à coque, n.c.a, n.c.a</t>
        </is>
      </c>
      <c r="B53" s="942" t="inlineStr">
        <is>
          <t>Echanges</t>
        </is>
      </c>
      <c r="C53" s="942" t="inlineStr"/>
      <c r="D53" s="942" t="n">
        <v>0.381611</v>
      </c>
      <c r="E53" s="942" t="inlineStr">
        <is>
          <t>kt</t>
        </is>
      </c>
      <c r="F53" s="942" t="inlineStr"/>
      <c r="G53" s="942" t="inlineStr">
        <is>
          <t>2019</t>
        </is>
      </c>
      <c r="H53" s="942" t="inlineStr">
        <is>
          <t>Elevée</t>
        </is>
      </c>
      <c r="I53" s="942" t="inlineStr">
        <is>
          <t>Comtrade</t>
        </is>
      </c>
      <c r="J53" s="942" t="inlineStr"/>
      <c r="K53" s="942" t="inlineStr"/>
      <c r="L53" s="942" t="inlineStr">
        <is>
          <t>Mélange avec les sèches et les décortiquées</t>
        </is>
      </c>
      <c r="M53" s="942" t="inlineStr"/>
      <c r="N53" s="942" t="inlineStr"/>
    </row>
    <row r="54">
      <c r="A54" s="942" t="inlineStr">
        <is>
          <t>Echanges</t>
        </is>
      </c>
      <c r="B54" s="942" t="inlineStr">
        <is>
          <t>Raisin</t>
        </is>
      </c>
      <c r="C54" s="942" t="inlineStr"/>
      <c r="D54" s="942" t="n">
        <v>143.231554</v>
      </c>
      <c r="E54" s="942" t="inlineStr">
        <is>
          <t>kt</t>
        </is>
      </c>
      <c r="F54" s="942" t="inlineStr"/>
      <c r="G54" s="942" t="inlineStr">
        <is>
          <t>2015</t>
        </is>
      </c>
      <c r="H54" s="942" t="inlineStr">
        <is>
          <t>Elevée</t>
        </is>
      </c>
      <c r="I54" s="942" t="inlineStr">
        <is>
          <t>Comtrade</t>
        </is>
      </c>
      <c r="J54" s="942" t="inlineStr"/>
      <c r="K54" s="942" t="inlineStr"/>
      <c r="L54" s="942" t="inlineStr">
        <is>
          <t>Mélange avec les raisins de cuve</t>
        </is>
      </c>
      <c r="M54" s="942" t="inlineStr"/>
      <c r="N54" s="942" t="inlineStr"/>
    </row>
    <row r="55">
      <c r="A55" s="942" t="inlineStr">
        <is>
          <t>Raisin</t>
        </is>
      </c>
      <c r="B55" s="942" t="inlineStr">
        <is>
          <t>Echanges</t>
        </is>
      </c>
      <c r="C55" s="942" t="inlineStr"/>
      <c r="D55" s="942" t="n">
        <v>17.865793</v>
      </c>
      <c r="E55" s="942" t="inlineStr">
        <is>
          <t>kt</t>
        </is>
      </c>
      <c r="F55" s="942" t="inlineStr"/>
      <c r="G55" s="942" t="inlineStr">
        <is>
          <t>2015</t>
        </is>
      </c>
      <c r="H55" s="942" t="inlineStr">
        <is>
          <t>Elevée</t>
        </is>
      </c>
      <c r="I55" s="942" t="inlineStr">
        <is>
          <t>Comtrade</t>
        </is>
      </c>
      <c r="J55" s="942" t="inlineStr"/>
      <c r="K55" s="942" t="inlineStr"/>
      <c r="L55" s="942" t="inlineStr">
        <is>
          <t>Mélange avec les raisins de cuve</t>
        </is>
      </c>
      <c r="M55" s="942" t="inlineStr"/>
      <c r="N55" s="942" t="inlineStr"/>
    </row>
    <row r="56">
      <c r="A56" s="942" t="inlineStr">
        <is>
          <t>Echanges</t>
        </is>
      </c>
      <c r="B56" s="942" t="inlineStr">
        <is>
          <t>Raisin</t>
        </is>
      </c>
      <c r="C56" s="942" t="inlineStr"/>
      <c r="D56" s="942" t="n">
        <v>116.580868</v>
      </c>
      <c r="E56" s="942" t="inlineStr">
        <is>
          <t>kt</t>
        </is>
      </c>
      <c r="F56" s="942" t="inlineStr"/>
      <c r="G56" s="942" t="inlineStr">
        <is>
          <t>2019</t>
        </is>
      </c>
      <c r="H56" s="942" t="inlineStr">
        <is>
          <t>Elevée</t>
        </is>
      </c>
      <c r="I56" s="942" t="inlineStr">
        <is>
          <t>Comtrade</t>
        </is>
      </c>
      <c r="J56" s="942" t="inlineStr"/>
      <c r="K56" s="942" t="inlineStr"/>
      <c r="L56" s="942" t="inlineStr">
        <is>
          <t>Mélange avec les raisins de cuve</t>
        </is>
      </c>
      <c r="M56" s="942" t="inlineStr"/>
      <c r="N56" s="942" t="inlineStr"/>
    </row>
    <row r="57">
      <c r="A57" s="942" t="inlineStr">
        <is>
          <t>Raisin</t>
        </is>
      </c>
      <c r="B57" s="942" t="inlineStr">
        <is>
          <t>Echanges</t>
        </is>
      </c>
      <c r="C57" s="942" t="inlineStr"/>
      <c r="D57" s="942" t="n">
        <v>11.176032</v>
      </c>
      <c r="E57" s="942" t="inlineStr">
        <is>
          <t>kt</t>
        </is>
      </c>
      <c r="F57" s="942" t="inlineStr"/>
      <c r="G57" s="942" t="inlineStr">
        <is>
          <t>2019</t>
        </is>
      </c>
      <c r="H57" s="942" t="inlineStr">
        <is>
          <t>Elevée</t>
        </is>
      </c>
      <c r="I57" s="942" t="inlineStr">
        <is>
          <t>Comtrade</t>
        </is>
      </c>
      <c r="J57" s="942" t="inlineStr"/>
      <c r="K57" s="942" t="inlineStr"/>
      <c r="L57" s="942" t="inlineStr">
        <is>
          <t>Mélange avec les raisins de cuve</t>
        </is>
      </c>
      <c r="M57" s="942" t="inlineStr"/>
      <c r="N57" s="942" t="inlineStr"/>
    </row>
    <row r="58">
      <c r="A58" s="942" t="inlineStr">
        <is>
          <t>Echanges</t>
        </is>
      </c>
      <c r="B58" s="942" t="inlineStr">
        <is>
          <t>Pommes</t>
        </is>
      </c>
      <c r="C58" s="942" t="inlineStr"/>
      <c r="D58" s="942" t="n">
        <v>186.885837</v>
      </c>
      <c r="E58" s="942" t="inlineStr">
        <is>
          <t>kt</t>
        </is>
      </c>
      <c r="F58" s="942" t="inlineStr"/>
      <c r="G58" s="942" t="inlineStr">
        <is>
          <t>2015</t>
        </is>
      </c>
      <c r="H58" s="942" t="inlineStr">
        <is>
          <t>Elevée</t>
        </is>
      </c>
      <c r="I58" s="942" t="inlineStr">
        <is>
          <t>Comtrade</t>
        </is>
      </c>
      <c r="J58" s="942" t="inlineStr"/>
      <c r="K58" s="942" t="inlineStr"/>
      <c r="L58" s="942" t="inlineStr">
        <is>
          <t>Mélange avec les pommes à cidre</t>
        </is>
      </c>
      <c r="M58" s="942" t="inlineStr"/>
      <c r="N58" s="942" t="inlineStr"/>
    </row>
    <row r="59">
      <c r="A59" s="942" t="inlineStr">
        <is>
          <t>Pommes</t>
        </is>
      </c>
      <c r="B59" s="942" t="inlineStr">
        <is>
          <t>Echanges</t>
        </is>
      </c>
      <c r="C59" s="942" t="inlineStr"/>
      <c r="D59" s="942" t="n">
        <v>634.083586</v>
      </c>
      <c r="E59" s="942" t="inlineStr">
        <is>
          <t>kt</t>
        </is>
      </c>
      <c r="F59" s="942" t="inlineStr"/>
      <c r="G59" s="942" t="inlineStr">
        <is>
          <t>2015</t>
        </is>
      </c>
      <c r="H59" s="942" t="inlineStr">
        <is>
          <t>Elevée</t>
        </is>
      </c>
      <c r="I59" s="942" t="inlineStr">
        <is>
          <t>Comtrade</t>
        </is>
      </c>
      <c r="J59" s="942" t="inlineStr"/>
      <c r="K59" s="942" t="inlineStr"/>
      <c r="L59" s="942" t="inlineStr">
        <is>
          <t>Mélange avec les pommes à cidre</t>
        </is>
      </c>
      <c r="M59" s="942" t="inlineStr"/>
      <c r="N59" s="942" t="inlineStr"/>
    </row>
    <row r="60">
      <c r="A60" s="942" t="inlineStr">
        <is>
          <t>Echanges</t>
        </is>
      </c>
      <c r="B60" s="942" t="inlineStr">
        <is>
          <t>Pommes</t>
        </is>
      </c>
      <c r="C60" s="942" t="inlineStr"/>
      <c r="D60" s="942" t="n">
        <v>161.627579</v>
      </c>
      <c r="E60" s="942" t="inlineStr">
        <is>
          <t>kt</t>
        </is>
      </c>
      <c r="F60" s="942" t="inlineStr"/>
      <c r="G60" s="942" t="inlineStr">
        <is>
          <t>2019</t>
        </is>
      </c>
      <c r="H60" s="942" t="inlineStr">
        <is>
          <t>Elevée</t>
        </is>
      </c>
      <c r="I60" s="942" t="inlineStr">
        <is>
          <t>Comtrade</t>
        </is>
      </c>
      <c r="J60" s="942" t="inlineStr"/>
      <c r="K60" s="942" t="inlineStr"/>
      <c r="L60" s="942" t="inlineStr">
        <is>
          <t>Mélange avec les pommes à cidre</t>
        </is>
      </c>
      <c r="M60" s="942" t="inlineStr"/>
      <c r="N60" s="942" t="inlineStr"/>
    </row>
    <row r="61">
      <c r="A61" s="942" t="inlineStr">
        <is>
          <t>Pommes</t>
        </is>
      </c>
      <c r="B61" s="942" t="inlineStr">
        <is>
          <t>Echanges</t>
        </is>
      </c>
      <c r="C61" s="942" t="inlineStr"/>
      <c r="D61" s="942" t="n">
        <v>381.362176</v>
      </c>
      <c r="E61" s="942" t="inlineStr">
        <is>
          <t>kt</t>
        </is>
      </c>
      <c r="F61" s="942" t="inlineStr"/>
      <c r="G61" s="942" t="inlineStr">
        <is>
          <t>2019</t>
        </is>
      </c>
      <c r="H61" s="942" t="inlineStr">
        <is>
          <t>Elevée</t>
        </is>
      </c>
      <c r="I61" s="942" t="inlineStr">
        <is>
          <t>Comtrade</t>
        </is>
      </c>
      <c r="J61" s="942" t="inlineStr"/>
      <c r="K61" s="942" t="inlineStr"/>
      <c r="L61" s="942" t="inlineStr">
        <is>
          <t>Mélange avec les pommes à cidre</t>
        </is>
      </c>
      <c r="M61" s="942" t="inlineStr"/>
      <c r="N61" s="942" t="inlineStr"/>
    </row>
    <row r="62">
      <c r="A62" s="942" t="inlineStr">
        <is>
          <t>Echanges</t>
        </is>
      </c>
      <c r="B62" s="942" t="inlineStr">
        <is>
          <t>Poires</t>
        </is>
      </c>
      <c r="C62" s="942" t="inlineStr"/>
      <c r="D62" s="942" t="n">
        <v>110.329737</v>
      </c>
      <c r="E62" s="942" t="inlineStr">
        <is>
          <t>kt</t>
        </is>
      </c>
      <c r="F62" s="942" t="inlineStr"/>
      <c r="G62" s="942" t="inlineStr">
        <is>
          <t>2015</t>
        </is>
      </c>
      <c r="H62" s="942" t="inlineStr">
        <is>
          <t>Elevée</t>
        </is>
      </c>
      <c r="I62" s="942" t="inlineStr">
        <is>
          <t>Comtrade</t>
        </is>
      </c>
      <c r="J62" s="942" t="inlineStr"/>
      <c r="K62" s="942" t="inlineStr"/>
      <c r="L62" s="942" t="inlineStr">
        <is>
          <t>Mélange avec les poires à poiré</t>
        </is>
      </c>
      <c r="M62" s="942" t="inlineStr"/>
      <c r="N62" s="942" t="inlineStr"/>
    </row>
    <row r="63">
      <c r="A63" s="942" t="inlineStr">
        <is>
          <t>Poires</t>
        </is>
      </c>
      <c r="B63" s="942" t="inlineStr">
        <is>
          <t>Echanges</t>
        </is>
      </c>
      <c r="C63" s="942" t="inlineStr"/>
      <c r="D63" s="942" t="n">
        <v>24.679405</v>
      </c>
      <c r="E63" s="942" t="inlineStr">
        <is>
          <t>kt</t>
        </is>
      </c>
      <c r="F63" s="942" t="inlineStr"/>
      <c r="G63" s="942" t="inlineStr">
        <is>
          <t>2015</t>
        </is>
      </c>
      <c r="H63" s="942" t="inlineStr">
        <is>
          <t>Elevée</t>
        </is>
      </c>
      <c r="I63" s="942" t="inlineStr">
        <is>
          <t>Comtrade</t>
        </is>
      </c>
      <c r="J63" s="942" t="inlineStr"/>
      <c r="K63" s="942" t="inlineStr"/>
      <c r="L63" s="942" t="inlineStr">
        <is>
          <t>Mélange avec les poires à poiré</t>
        </is>
      </c>
      <c r="M63" s="942" t="inlineStr"/>
      <c r="N63" s="942" t="inlineStr"/>
    </row>
    <row r="64">
      <c r="A64" s="942" t="inlineStr">
        <is>
          <t>Echanges</t>
        </is>
      </c>
      <c r="B64" s="942" t="inlineStr">
        <is>
          <t>Poires</t>
        </is>
      </c>
      <c r="C64" s="942" t="inlineStr"/>
      <c r="D64" s="942" t="n">
        <v>113.312587</v>
      </c>
      <c r="E64" s="942" t="inlineStr">
        <is>
          <t>kt</t>
        </is>
      </c>
      <c r="F64" s="942" t="inlineStr"/>
      <c r="G64" s="942" t="inlineStr">
        <is>
          <t>2019</t>
        </is>
      </c>
      <c r="H64" s="942" t="inlineStr">
        <is>
          <t>Elevée</t>
        </is>
      </c>
      <c r="I64" s="942" t="inlineStr">
        <is>
          <t>Comtrade</t>
        </is>
      </c>
      <c r="J64" s="942" t="inlineStr"/>
      <c r="K64" s="942" t="inlineStr"/>
      <c r="L64" s="942" t="inlineStr">
        <is>
          <t>Mélange avec les poires à poiré</t>
        </is>
      </c>
      <c r="M64" s="942" t="inlineStr"/>
      <c r="N64" s="942" t="inlineStr"/>
    </row>
    <row r="65">
      <c r="A65" s="942" t="inlineStr">
        <is>
          <t>Poires</t>
        </is>
      </c>
      <c r="B65" s="942" t="inlineStr">
        <is>
          <t>Echanges</t>
        </is>
      </c>
      <c r="C65" s="942" t="inlineStr"/>
      <c r="D65" s="942" t="n">
        <v>10.076702</v>
      </c>
      <c r="E65" s="942" t="inlineStr">
        <is>
          <t>kt</t>
        </is>
      </c>
      <c r="F65" s="942" t="inlineStr"/>
      <c r="G65" s="942" t="inlineStr">
        <is>
          <t>2019</t>
        </is>
      </c>
      <c r="H65" s="942" t="inlineStr">
        <is>
          <t>Elevée</t>
        </is>
      </c>
      <c r="I65" s="942" t="inlineStr">
        <is>
          <t>Comtrade</t>
        </is>
      </c>
      <c r="J65" s="942" t="inlineStr"/>
      <c r="K65" s="942" t="inlineStr"/>
      <c r="L65" s="942" t="inlineStr">
        <is>
          <t>Mélange avec les poires à poiré</t>
        </is>
      </c>
      <c r="M65" s="942" t="inlineStr"/>
      <c r="N65" s="942" t="inlineStr"/>
    </row>
    <row r="66">
      <c r="A66" s="942" t="inlineStr">
        <is>
          <t>Echanges</t>
        </is>
      </c>
      <c r="B66" s="942" t="inlineStr">
        <is>
          <t>Fécule d'autres racines et tubercules</t>
        </is>
      </c>
      <c r="C66" s="942" t="inlineStr"/>
      <c r="D66" s="942" t="n">
        <v>1.71208</v>
      </c>
      <c r="E66" s="942" t="inlineStr">
        <is>
          <t>kt</t>
        </is>
      </c>
      <c r="F66" s="942" t="inlineStr"/>
      <c r="G66" s="942" t="inlineStr">
        <is>
          <t>2015</t>
        </is>
      </c>
      <c r="H66" s="942" t="inlineStr">
        <is>
          <t>Elevée</t>
        </is>
      </c>
      <c r="I66" s="942" t="inlineStr">
        <is>
          <t>Comtrade</t>
        </is>
      </c>
      <c r="J66" s="942" t="inlineStr"/>
      <c r="K66" s="942" t="inlineStr"/>
      <c r="L66" s="942" t="inlineStr">
        <is>
          <t>Mélange avec des amidons d'autres filières</t>
        </is>
      </c>
      <c r="M66" s="942" t="inlineStr"/>
      <c r="N66" s="942" t="inlineStr"/>
    </row>
    <row r="67">
      <c r="A67" s="942" t="inlineStr">
        <is>
          <t>Fécule d'autres racines et tubercules</t>
        </is>
      </c>
      <c r="B67" s="942" t="inlineStr">
        <is>
          <t>Echanges</t>
        </is>
      </c>
      <c r="C67" s="942" t="inlineStr"/>
      <c r="D67" s="942" t="n">
        <v>18.22342</v>
      </c>
      <c r="E67" s="942" t="inlineStr">
        <is>
          <t>kt</t>
        </is>
      </c>
      <c r="F67" s="942" t="inlineStr"/>
      <c r="G67" s="942" t="inlineStr">
        <is>
          <t>2015</t>
        </is>
      </c>
      <c r="H67" s="942" t="inlineStr">
        <is>
          <t>Elevée</t>
        </is>
      </c>
      <c r="I67" s="942" t="inlineStr">
        <is>
          <t>Comtrade</t>
        </is>
      </c>
      <c r="J67" s="942" t="inlineStr"/>
      <c r="K67" s="942" t="inlineStr"/>
      <c r="L67" s="942" t="inlineStr">
        <is>
          <t>Mélange avec des amidons d'autres filières</t>
        </is>
      </c>
      <c r="M67" s="942" t="inlineStr"/>
      <c r="N67" s="942" t="inlineStr"/>
    </row>
    <row r="68">
      <c r="A68" s="942" t="inlineStr">
        <is>
          <t>Echanges</t>
        </is>
      </c>
      <c r="B68" s="942" t="inlineStr">
        <is>
          <t>Fécule d'autres racines et tubercules</t>
        </is>
      </c>
      <c r="C68" s="942" t="inlineStr"/>
      <c r="D68" s="942" t="n">
        <v>4.97567</v>
      </c>
      <c r="E68" s="942" t="inlineStr">
        <is>
          <t>kt</t>
        </is>
      </c>
      <c r="F68" s="942" t="inlineStr"/>
      <c r="G68" s="942" t="inlineStr">
        <is>
          <t>2019</t>
        </is>
      </c>
      <c r="H68" s="942" t="inlineStr">
        <is>
          <t>Elevée</t>
        </is>
      </c>
      <c r="I68" s="942" t="inlineStr">
        <is>
          <t>Comtrade</t>
        </is>
      </c>
      <c r="J68" s="942" t="inlineStr"/>
      <c r="K68" s="942" t="inlineStr"/>
      <c r="L68" s="942" t="inlineStr">
        <is>
          <t>Mélange avec des amidons d'autres filières</t>
        </is>
      </c>
      <c r="M68" s="942" t="inlineStr"/>
      <c r="N68" s="942" t="inlineStr"/>
    </row>
    <row r="69">
      <c r="A69" s="942" t="inlineStr">
        <is>
          <t>Fécule d'autres racines et tubercules</t>
        </is>
      </c>
      <c r="B69" s="942" t="inlineStr">
        <is>
          <t>Echanges</t>
        </is>
      </c>
      <c r="C69" s="942" t="inlineStr"/>
      <c r="D69" s="942" t="n">
        <v>9.497878999999999</v>
      </c>
      <c r="E69" s="942" t="inlineStr">
        <is>
          <t>kt</t>
        </is>
      </c>
      <c r="F69" s="942" t="inlineStr"/>
      <c r="G69" s="942" t="inlineStr">
        <is>
          <t>2019</t>
        </is>
      </c>
      <c r="H69" s="942" t="inlineStr">
        <is>
          <t>Elevée</t>
        </is>
      </c>
      <c r="I69" s="942" t="inlineStr">
        <is>
          <t>Comtrade</t>
        </is>
      </c>
      <c r="J69" s="942" t="inlineStr"/>
      <c r="K69" s="942" t="inlineStr"/>
      <c r="L69" s="942" t="inlineStr">
        <is>
          <t>Mélange avec des amidons d'autres filières</t>
        </is>
      </c>
      <c r="M69" s="942" t="inlineStr"/>
      <c r="N69" s="942" t="inlineStr"/>
    </row>
    <row r="70">
      <c r="A70" s="942" t="inlineStr">
        <is>
          <t>Echanges</t>
        </is>
      </c>
      <c r="B70" s="942" t="inlineStr">
        <is>
          <t>Autres huiles végétales, brutes</t>
        </is>
      </c>
      <c r="C70" s="942" t="n">
        <v>26.42361</v>
      </c>
      <c r="D70" s="942" t="inlineStr"/>
      <c r="E70" s="942" t="inlineStr">
        <is>
          <t>kt</t>
        </is>
      </c>
      <c r="F70" s="942" t="inlineStr"/>
      <c r="G70" s="942" t="inlineStr">
        <is>
          <t>2015</t>
        </is>
      </c>
      <c r="H70" s="942" t="inlineStr">
        <is>
          <t>Elevée</t>
        </is>
      </c>
      <c r="I70" s="942" t="inlineStr">
        <is>
          <t>Comtrade</t>
        </is>
      </c>
      <c r="J70" s="942" t="inlineStr"/>
      <c r="K70" s="942" t="inlineStr"/>
      <c r="L70" s="942" t="inlineStr">
        <is>
          <t>Ici, ce sont les valeurs pour la noix de coco uniquement</t>
        </is>
      </c>
      <c r="M70" s="942" t="inlineStr"/>
      <c r="N70" s="942" t="inlineStr"/>
    </row>
    <row r="71">
      <c r="A71" s="942" t="inlineStr">
        <is>
          <t>Autres huiles végétales, brutes</t>
        </is>
      </c>
      <c r="B71" s="942" t="inlineStr">
        <is>
          <t>Echanges</t>
        </is>
      </c>
      <c r="C71" s="942" t="n">
        <v>0.137709</v>
      </c>
      <c r="D71" s="942" t="inlineStr"/>
      <c r="E71" s="942" t="inlineStr">
        <is>
          <t>kt</t>
        </is>
      </c>
      <c r="F71" s="942" t="inlineStr"/>
      <c r="G71" s="942" t="inlineStr">
        <is>
          <t>2015</t>
        </is>
      </c>
      <c r="H71" s="942" t="inlineStr">
        <is>
          <t>Elevée</t>
        </is>
      </c>
      <c r="I71" s="942" t="inlineStr">
        <is>
          <t>Comtrade</t>
        </is>
      </c>
      <c r="J71" s="942" t="inlineStr"/>
      <c r="K71" s="942" t="inlineStr"/>
      <c r="L71" s="942" t="inlineStr">
        <is>
          <t>Ici, ce sont les valeurs pour la noix de coco uniquement</t>
        </is>
      </c>
      <c r="M71" s="942" t="inlineStr"/>
      <c r="N71" s="942" t="inlineStr"/>
    </row>
    <row r="72">
      <c r="A72" s="942" t="inlineStr">
        <is>
          <t>Echanges</t>
        </is>
      </c>
      <c r="B72" s="942" t="inlineStr">
        <is>
          <t>Autres huiles végétales, brutes</t>
        </is>
      </c>
      <c r="C72" s="942" t="n">
        <v>26.486296</v>
      </c>
      <c r="D72" s="942" t="inlineStr"/>
      <c r="E72" s="942" t="inlineStr">
        <is>
          <t>kt</t>
        </is>
      </c>
      <c r="F72" s="942" t="inlineStr"/>
      <c r="G72" s="942" t="inlineStr">
        <is>
          <t>2019</t>
        </is>
      </c>
      <c r="H72" s="942" t="inlineStr">
        <is>
          <t>Elevée</t>
        </is>
      </c>
      <c r="I72" s="942" t="inlineStr">
        <is>
          <t>Comtrade</t>
        </is>
      </c>
      <c r="J72" s="942" t="inlineStr"/>
      <c r="K72" s="942" t="inlineStr"/>
      <c r="L72" s="942" t="inlineStr">
        <is>
          <t>Ici, ce sont les valeurs pour la noix de coco uniquement</t>
        </is>
      </c>
      <c r="M72" s="942" t="inlineStr"/>
      <c r="N72" s="942" t="inlineStr"/>
    </row>
    <row r="73">
      <c r="A73" s="942" t="inlineStr">
        <is>
          <t>Autres huiles végétales, brutes</t>
        </is>
      </c>
      <c r="B73" s="942" t="inlineStr">
        <is>
          <t>Echanges</t>
        </is>
      </c>
      <c r="C73" s="942" t="n">
        <v>0.078971</v>
      </c>
      <c r="D73" s="942" t="inlineStr"/>
      <c r="E73" s="942" t="inlineStr">
        <is>
          <t>kt</t>
        </is>
      </c>
      <c r="F73" s="942" t="inlineStr"/>
      <c r="G73" s="942" t="inlineStr">
        <is>
          <t>2019</t>
        </is>
      </c>
      <c r="H73" s="942" t="inlineStr">
        <is>
          <t>Elevée</t>
        </is>
      </c>
      <c r="I73" s="942" t="inlineStr">
        <is>
          <t>Comtrade</t>
        </is>
      </c>
      <c r="J73" s="942" t="inlineStr"/>
      <c r="K73" s="942" t="inlineStr"/>
      <c r="L73" s="942" t="inlineStr">
        <is>
          <t>Ici, ce sont les valeurs pour la noix de coco uniquement</t>
        </is>
      </c>
      <c r="M73" s="942" t="inlineStr"/>
      <c r="N73" s="942" t="inlineStr"/>
    </row>
    <row r="74">
      <c r="A74" s="942" t="inlineStr">
        <is>
          <t>Echanges</t>
        </is>
      </c>
      <c r="B74" s="942" t="inlineStr">
        <is>
          <t>Autres légumes et mélanges de légumes, non congelés</t>
        </is>
      </c>
      <c r="C74" s="942" t="n">
        <v>2.383477</v>
      </c>
      <c r="D74" s="942" t="n">
        <v>123.30511</v>
      </c>
      <c r="E74" s="942" t="inlineStr">
        <is>
          <t>kt</t>
        </is>
      </c>
      <c r="F74" s="942" t="inlineStr"/>
      <c r="G74" s="942" t="inlineStr">
        <is>
          <t>2015</t>
        </is>
      </c>
      <c r="H74" s="942" t="inlineStr">
        <is>
          <t>Elevée</t>
        </is>
      </c>
      <c r="I74" s="942" t="inlineStr">
        <is>
          <t>Comtrade</t>
        </is>
      </c>
      <c r="J74" s="942" t="inlineStr"/>
      <c r="K74" s="942" t="inlineStr"/>
      <c r="L74" s="942" t="inlineStr">
        <is>
          <t>Mélange avec la choucroute</t>
        </is>
      </c>
      <c r="M74" s="942" t="inlineStr"/>
      <c r="N74" s="942" t="inlineStr"/>
    </row>
    <row r="75">
      <c r="A75" s="942" t="inlineStr">
        <is>
          <t>Autres légumes et mélanges de légumes, non congelés</t>
        </is>
      </c>
      <c r="B75" s="942" t="inlineStr">
        <is>
          <t>Echanges</t>
        </is>
      </c>
      <c r="C75" s="942" t="n">
        <v>0.8476900000000001</v>
      </c>
      <c r="D75" s="942" t="n">
        <v>97.46051799999999</v>
      </c>
      <c r="E75" s="942" t="inlineStr">
        <is>
          <t>kt</t>
        </is>
      </c>
      <c r="F75" s="942" t="inlineStr"/>
      <c r="G75" s="942" t="inlineStr">
        <is>
          <t>2015</t>
        </is>
      </c>
      <c r="H75" s="942" t="inlineStr">
        <is>
          <t>Elevée</t>
        </is>
      </c>
      <c r="I75" s="942" t="inlineStr">
        <is>
          <t>Comtrade</t>
        </is>
      </c>
      <c r="J75" s="942" t="inlineStr"/>
      <c r="K75" s="942" t="inlineStr"/>
      <c r="L75" s="942" t="inlineStr">
        <is>
          <t>Mélange avec la choucroute</t>
        </is>
      </c>
      <c r="M75" s="942" t="inlineStr"/>
      <c r="N75" s="942" t="inlineStr"/>
    </row>
    <row r="76">
      <c r="A76" s="942" t="inlineStr">
        <is>
          <t>Echanges</t>
        </is>
      </c>
      <c r="B76" s="942" t="inlineStr">
        <is>
          <t>Autres légumes et mélanges de légumes, non congelés</t>
        </is>
      </c>
      <c r="C76" s="942" t="n">
        <v>2.880538</v>
      </c>
      <c r="D76" s="942" t="n">
        <v>116.168816</v>
      </c>
      <c r="E76" s="942" t="inlineStr">
        <is>
          <t>kt</t>
        </is>
      </c>
      <c r="F76" s="942" t="inlineStr"/>
      <c r="G76" s="942" t="inlineStr">
        <is>
          <t>2019</t>
        </is>
      </c>
      <c r="H76" s="942" t="inlineStr">
        <is>
          <t>Elevée</t>
        </is>
      </c>
      <c r="I76" s="942" t="inlineStr">
        <is>
          <t>Comtrade</t>
        </is>
      </c>
      <c r="J76" s="942" t="inlineStr"/>
      <c r="K76" s="942" t="inlineStr"/>
      <c r="L76" s="942" t="inlineStr">
        <is>
          <t>Mélange avec la choucroute</t>
        </is>
      </c>
      <c r="M76" s="942" t="inlineStr"/>
      <c r="N76" s="942" t="inlineStr"/>
    </row>
    <row r="77">
      <c r="A77" s="942" t="inlineStr">
        <is>
          <t>Autres légumes et mélanges de légumes, non congelés</t>
        </is>
      </c>
      <c r="B77" s="942" t="inlineStr">
        <is>
          <t>Echanges</t>
        </is>
      </c>
      <c r="C77" s="942" t="n">
        <v>0.153349</v>
      </c>
      <c r="D77" s="942" t="n">
        <v>81.76580600000001</v>
      </c>
      <c r="E77" s="942" t="inlineStr">
        <is>
          <t>kt</t>
        </is>
      </c>
      <c r="F77" s="942" t="inlineStr"/>
      <c r="G77" s="942" t="inlineStr">
        <is>
          <t>2019</t>
        </is>
      </c>
      <c r="H77" s="942" t="inlineStr">
        <is>
          <t>Elevée</t>
        </is>
      </c>
      <c r="I77" s="942" t="inlineStr">
        <is>
          <t>Comtrade</t>
        </is>
      </c>
      <c r="J77" s="942" t="inlineStr"/>
      <c r="K77" s="942" t="inlineStr"/>
      <c r="L77" s="942" t="inlineStr">
        <is>
          <t>Mélange avec la choucroute</t>
        </is>
      </c>
      <c r="M77" s="942" t="inlineStr"/>
      <c r="N77" s="942" t="inlineStr"/>
    </row>
    <row r="78">
      <c r="A78" s="942" t="inlineStr">
        <is>
          <t>Echanges</t>
        </is>
      </c>
      <c r="B78" s="942" t="inlineStr">
        <is>
          <t>Autres fruits à coque et autres graines, y compris les mélanges, grillés, salés ou autrement préparés</t>
        </is>
      </c>
      <c r="C78" s="942" t="n">
        <v>29.527781</v>
      </c>
      <c r="D78" s="942" t="n">
        <v>57.931187</v>
      </c>
      <c r="E78" s="942" t="inlineStr">
        <is>
          <t>kt</t>
        </is>
      </c>
      <c r="F78" s="942" t="inlineStr"/>
      <c r="G78" s="942" t="inlineStr">
        <is>
          <t>2015</t>
        </is>
      </c>
      <c r="H78" s="942" t="inlineStr">
        <is>
          <t>Elevée</t>
        </is>
      </c>
      <c r="I78" s="942" t="inlineStr">
        <is>
          <t>Comtrade</t>
        </is>
      </c>
      <c r="J78" s="942" t="inlineStr"/>
      <c r="K78" s="942" t="inlineStr"/>
      <c r="L78" s="942" t="inlineStr"/>
      <c r="M78" s="942" t="inlineStr"/>
      <c r="N78" s="942" t="inlineStr"/>
    </row>
    <row r="79">
      <c r="A79" s="942" t="inlineStr">
        <is>
          <t>Autres fruits à coque et autres graines, y compris les mélanges, grillés, salés ou autrement préparés</t>
        </is>
      </c>
      <c r="B79" s="942" t="inlineStr">
        <is>
          <t>Echanges</t>
        </is>
      </c>
      <c r="C79" s="942" t="n">
        <v>8.001908</v>
      </c>
      <c r="D79" s="942" t="n">
        <v>19.854103</v>
      </c>
      <c r="E79" s="942" t="inlineStr">
        <is>
          <t>kt</t>
        </is>
      </c>
      <c r="F79" s="942" t="inlineStr"/>
      <c r="G79" s="942" t="inlineStr">
        <is>
          <t>2015</t>
        </is>
      </c>
      <c r="H79" s="942" t="inlineStr">
        <is>
          <t>Elevée</t>
        </is>
      </c>
      <c r="I79" s="942" t="inlineStr">
        <is>
          <t>Comtrade</t>
        </is>
      </c>
      <c r="J79" s="942" t="inlineStr"/>
      <c r="K79" s="942" t="inlineStr"/>
      <c r="L79" s="942" t="inlineStr"/>
      <c r="M79" s="942" t="inlineStr"/>
      <c r="N79" s="942" t="inlineStr"/>
    </row>
    <row r="80">
      <c r="A80" s="942" t="inlineStr">
        <is>
          <t>Echanges</t>
        </is>
      </c>
      <c r="B80" s="942" t="inlineStr">
        <is>
          <t>Autres fruits à coque et autres graines, y compris les mélanges, grillés, salés ou autrement préparés</t>
        </is>
      </c>
      <c r="C80" s="942" t="n">
        <v>39.392989</v>
      </c>
      <c r="D80" s="942" t="n">
        <v>65.13609</v>
      </c>
      <c r="E80" s="942" t="inlineStr">
        <is>
          <t>kt</t>
        </is>
      </c>
      <c r="F80" s="942" t="inlineStr"/>
      <c r="G80" s="942" t="inlineStr">
        <is>
          <t>2019</t>
        </is>
      </c>
      <c r="H80" s="942" t="inlineStr">
        <is>
          <t>Elevée</t>
        </is>
      </c>
      <c r="I80" s="942" t="inlineStr">
        <is>
          <t>Comtrade</t>
        </is>
      </c>
      <c r="J80" s="942" t="inlineStr"/>
      <c r="K80" s="942" t="inlineStr"/>
      <c r="L80" s="942" t="inlineStr"/>
      <c r="M80" s="942" t="inlineStr"/>
      <c r="N80" s="942" t="inlineStr"/>
    </row>
    <row r="81">
      <c r="A81" s="942" t="inlineStr">
        <is>
          <t>Autres fruits à coque et autres graines, y compris les mélanges, grillés, salés ou autrement préparés</t>
        </is>
      </c>
      <c r="B81" s="942" t="inlineStr">
        <is>
          <t>Echanges</t>
        </is>
      </c>
      <c r="C81" s="942" t="n">
        <v>10.827155</v>
      </c>
      <c r="D81" s="942" t="n">
        <v>18.836439</v>
      </c>
      <c r="E81" s="942" t="inlineStr">
        <is>
          <t>kt</t>
        </is>
      </c>
      <c r="F81" s="942" t="inlineStr"/>
      <c r="G81" s="942" t="inlineStr">
        <is>
          <t>2019</t>
        </is>
      </c>
      <c r="H81" s="942" t="inlineStr">
        <is>
          <t>Elevée</t>
        </is>
      </c>
      <c r="I81" s="942" t="inlineStr">
        <is>
          <t>Comtrade</t>
        </is>
      </c>
      <c r="J81" s="942" t="inlineStr"/>
      <c r="K81" s="942" t="inlineStr"/>
      <c r="L81" s="942" t="inlineStr"/>
      <c r="M81" s="942" t="inlineStr"/>
      <c r="N81" s="942" t="inlineStr"/>
    </row>
  </sheetData>
  <pageMargins left="0.75" right="0.75" top="1" bottom="1" header="0.5" footer="0.5"/>
  <legacyDrawing xmlns:r="http://schemas.openxmlformats.org/officeDocument/2006/relationships" r:id="anysvml"/>
</worksheet>
</file>

<file path=xl/worksheets/sheet9.xml><?xml version="1.0" encoding="utf-8"?>
<worksheet xmlns="http://schemas.openxmlformats.org/spreadsheetml/2006/main">
  <sheetPr>
    <tabColor rgb="009BBB59"/>
    <outlinePr summaryBelow="1" summaryRight="1"/>
    <pageSetUpPr/>
  </sheetPr>
  <dimension ref="A1:N147"/>
  <sheetViews>
    <sheetView workbookViewId="0">
      <selection activeCell="A1" sqref="A1"/>
    </sheetView>
  </sheetViews>
  <sheetFormatPr baseColWidth="8" defaultRowHeight="15"/>
  <cols>
    <col width="19" customWidth="1" style="902" min="1" max="1"/>
    <col width="54" customWidth="1" style="902" min="2" max="2"/>
    <col width="45" customWidth="1" style="902" min="3" max="3"/>
    <col width="35" customWidth="1" style="902" min="4" max="4"/>
    <col width="50" customWidth="1" style="902" min="5" max="5"/>
    <col width="50" customWidth="1" style="902" min="6" max="6"/>
    <col width="15" customWidth="1" style="902" min="7" max="7"/>
    <col width="86" customWidth="1" style="902" min="8" max="8"/>
    <col width="14" customWidth="1" style="902" min="9" max="9"/>
    <col width="17" customWidth="1" style="902" min="10" max="10"/>
    <col width="110" customWidth="1" style="902" min="11" max="11"/>
    <col width="18" customWidth="1" style="902" min="12" max="12"/>
    <col width="24" customWidth="1" style="902" min="13" max="13"/>
    <col width="32" customWidth="1" style="902" min="14" max="14"/>
  </cols>
  <sheetData>
    <row r="1">
      <c r="A1" s="941" t="inlineStr">
        <is>
          <t>Identifiant</t>
        </is>
      </c>
      <c r="B1" s="941" t="inlineStr">
        <is>
          <t>Origine</t>
        </is>
      </c>
      <c r="C1" s="941" t="inlineStr">
        <is>
          <t>Destination</t>
        </is>
      </c>
      <c r="D1" s="941" t="inlineStr">
        <is>
          <t>Equation d'égalité (eq = 0)</t>
        </is>
      </c>
      <c r="E1" s="941" t="inlineStr">
        <is>
          <t>Equation d'inégalité borne haute (eq &lt;= 0)</t>
        </is>
      </c>
      <c r="F1" s="941" t="inlineStr">
        <is>
          <t>Equation d'inégalité borne basse (eq &gt;= 0)</t>
        </is>
      </c>
      <c r="G1" s="941" t="inlineStr">
        <is>
          <t>Période</t>
        </is>
      </c>
      <c r="H1" s="941" t="inlineStr">
        <is>
          <t>Traduction</t>
        </is>
      </c>
      <c r="I1" s="941" t="inlineStr">
        <is>
          <t>Source</t>
        </is>
      </c>
      <c r="J1" s="941" t="inlineStr">
        <is>
          <t>n° source</t>
        </is>
      </c>
      <c r="K1" s="941" t="inlineStr">
        <is>
          <t>remarque</t>
        </is>
      </c>
      <c r="L1" s="941" t="inlineStr">
        <is>
          <t>Hypothèses</t>
        </is>
      </c>
      <c r="M1" s="941" t="inlineStr">
        <is>
          <t>source hypothèse</t>
        </is>
      </c>
      <c r="N1" s="941" t="inlineStr">
        <is>
          <t>zone filière</t>
        </is>
      </c>
    </row>
    <row r="2">
      <c r="A2" s="987" t="inlineStr">
        <is>
          <t>1</t>
        </is>
      </c>
      <c r="B2" s="987" t="inlineStr">
        <is>
          <t>Cultures</t>
        </is>
      </c>
      <c r="C2" s="987" t="inlineStr">
        <is>
          <t>Fruits et légumes (hors PdT)</t>
        </is>
      </c>
      <c r="D2" s="987" t="n">
        <v>0.03092783505154639</v>
      </c>
      <c r="E2" s="987" t="inlineStr"/>
      <c r="F2" s="987" t="inlineStr"/>
      <c r="G2" s="987" t="inlineStr"/>
      <c r="H2" s="987" t="inlineStr">
        <is>
          <t>Les pertes en production sont en moyenne de 5 %</t>
        </is>
      </c>
      <c r="I2" s="987" t="inlineStr">
        <is>
          <t>CTIFL</t>
        </is>
      </c>
      <c r="J2" s="987" t="inlineStr"/>
      <c r="K2" s="987" t="inlineStr">
        <is>
          <t>Explication du calcul : les pertes on été ramenées à la récolte (ce qui représente un peu plus de 5 %)</t>
        </is>
      </c>
      <c r="L2" s="987" t="inlineStr"/>
      <c r="M2" s="987" t="inlineStr"/>
      <c r="N2" s="987" t="inlineStr">
        <is>
          <t>Pertes en production</t>
        </is>
      </c>
    </row>
    <row r="3">
      <c r="A3" s="942" t="inlineStr">
        <is>
          <t>1</t>
        </is>
      </c>
      <c r="B3" s="942" t="inlineStr">
        <is>
          <t>Cultures</t>
        </is>
      </c>
      <c r="C3" s="942" t="inlineStr">
        <is>
          <t>Pertes liées à la production</t>
        </is>
      </c>
      <c r="D3" s="942" t="n">
        <v>-1</v>
      </c>
      <c r="E3" s="942" t="inlineStr"/>
      <c r="F3" s="942" t="inlineStr"/>
      <c r="G3" s="942" t="inlineStr"/>
      <c r="H3" s="942" t="inlineStr"/>
      <c r="I3" s="942" t="inlineStr"/>
      <c r="J3" s="942" t="inlineStr"/>
      <c r="K3" s="942" t="inlineStr"/>
      <c r="L3" s="942" t="inlineStr"/>
      <c r="M3" s="942" t="inlineStr"/>
      <c r="N3" s="942" t="inlineStr"/>
    </row>
    <row r="4">
      <c r="A4" s="987" t="inlineStr">
        <is>
          <t>2</t>
        </is>
      </c>
      <c r="B4" s="987" t="inlineStr">
        <is>
          <t>Tomates</t>
        </is>
      </c>
      <c r="C4" s="987" t="inlineStr">
        <is>
          <t>Echanges</t>
        </is>
      </c>
      <c r="D4" s="987" t="n">
        <v>0.75</v>
      </c>
      <c r="E4" s="987" t="inlineStr"/>
      <c r="F4" s="987" t="inlineStr"/>
      <c r="G4" s="987" t="inlineStr"/>
      <c r="H4" s="987" t="inlineStr">
        <is>
          <t>75% des Tomates sont ré-exporté(e)s</t>
        </is>
      </c>
      <c r="I4" s="987" t="inlineStr">
        <is>
          <t>CTIFL</t>
        </is>
      </c>
      <c r="J4" s="987" t="inlineStr"/>
      <c r="K4" s="987" t="inlineStr"/>
      <c r="L4" s="987" t="inlineStr"/>
      <c r="M4" s="987" t="inlineStr"/>
      <c r="N4" s="987" t="inlineStr">
        <is>
          <t>Ré-exports</t>
        </is>
      </c>
    </row>
    <row r="5">
      <c r="A5" s="942" t="inlineStr">
        <is>
          <t>2</t>
        </is>
      </c>
      <c r="B5" s="942" t="inlineStr">
        <is>
          <t>Tomates</t>
        </is>
      </c>
      <c r="C5" s="942" t="inlineStr">
        <is>
          <t>Ré-exports</t>
        </is>
      </c>
      <c r="D5" s="942" t="n">
        <v>-1</v>
      </c>
      <c r="E5" s="942" t="inlineStr"/>
      <c r="F5" s="942" t="inlineStr"/>
      <c r="G5" s="942" t="inlineStr"/>
      <c r="H5" s="942" t="inlineStr"/>
      <c r="I5" s="942" t="inlineStr"/>
      <c r="J5" s="942" t="inlineStr"/>
      <c r="K5" s="942" t="inlineStr"/>
      <c r="L5" s="942" t="inlineStr"/>
      <c r="M5" s="942" t="inlineStr"/>
      <c r="N5" s="942" t="inlineStr"/>
    </row>
    <row r="6">
      <c r="A6" s="987" t="inlineStr">
        <is>
          <t>3</t>
        </is>
      </c>
      <c r="B6" s="987" t="inlineStr">
        <is>
          <t>Oignons et échalotes</t>
        </is>
      </c>
      <c r="C6" s="987" t="inlineStr">
        <is>
          <t>Echanges</t>
        </is>
      </c>
      <c r="D6" s="987" t="n">
        <v>0.5</v>
      </c>
      <c r="E6" s="987" t="inlineStr"/>
      <c r="F6" s="987" t="inlineStr"/>
      <c r="G6" s="987" t="inlineStr"/>
      <c r="H6" s="987" t="inlineStr">
        <is>
          <t>50% des Oignons et échalotes sont ré-exporté(e)s</t>
        </is>
      </c>
      <c r="I6" s="987" t="inlineStr">
        <is>
          <t>CTIFL</t>
        </is>
      </c>
      <c r="J6" s="987" t="inlineStr"/>
      <c r="K6" s="987" t="inlineStr"/>
      <c r="L6" s="987" t="inlineStr"/>
      <c r="M6" s="987" t="inlineStr"/>
      <c r="N6" s="987" t="inlineStr"/>
    </row>
    <row r="7">
      <c r="A7" s="942" t="inlineStr">
        <is>
          <t>3</t>
        </is>
      </c>
      <c r="B7" s="942" t="inlineStr">
        <is>
          <t>Oignons et échalotes</t>
        </is>
      </c>
      <c r="C7" s="942" t="inlineStr">
        <is>
          <t>Ré-exports</t>
        </is>
      </c>
      <c r="D7" s="942" t="n">
        <v>-1</v>
      </c>
      <c r="E7" s="942" t="inlineStr"/>
      <c r="F7" s="942" t="inlineStr"/>
      <c r="G7" s="942" t="inlineStr"/>
      <c r="H7" s="942" t="inlineStr"/>
      <c r="I7" s="942" t="inlineStr"/>
      <c r="J7" s="942" t="inlineStr"/>
      <c r="K7" s="942" t="inlineStr"/>
      <c r="L7" s="942" t="inlineStr"/>
      <c r="M7" s="942" t="inlineStr"/>
      <c r="N7" s="942" t="inlineStr"/>
    </row>
    <row r="8">
      <c r="A8" s="987" t="inlineStr">
        <is>
          <t>4</t>
        </is>
      </c>
      <c r="B8" s="987" t="inlineStr">
        <is>
          <t>Ail</t>
        </is>
      </c>
      <c r="C8" s="987" t="inlineStr">
        <is>
          <t>Echanges</t>
        </is>
      </c>
      <c r="D8" s="987" t="n">
        <v>0.5</v>
      </c>
      <c r="E8" s="987" t="inlineStr"/>
      <c r="F8" s="987" t="inlineStr"/>
      <c r="G8" s="987" t="inlineStr"/>
      <c r="H8" s="987" t="inlineStr">
        <is>
          <t>50% des Ail sont ré-exporté(e)s</t>
        </is>
      </c>
      <c r="I8" s="987" t="inlineStr">
        <is>
          <t>CTIFL</t>
        </is>
      </c>
      <c r="J8" s="987" t="inlineStr"/>
      <c r="K8" s="987" t="inlineStr"/>
      <c r="L8" s="987" t="inlineStr"/>
      <c r="M8" s="987" t="inlineStr"/>
      <c r="N8" s="987" t="inlineStr"/>
    </row>
    <row r="9">
      <c r="A9" s="942" t="inlineStr">
        <is>
          <t>4</t>
        </is>
      </c>
      <c r="B9" s="942" t="inlineStr">
        <is>
          <t>Ail</t>
        </is>
      </c>
      <c r="C9" s="942" t="inlineStr">
        <is>
          <t>Ré-exports</t>
        </is>
      </c>
      <c r="D9" s="942" t="n">
        <v>-1</v>
      </c>
      <c r="E9" s="942" t="inlineStr"/>
      <c r="F9" s="942" t="inlineStr"/>
      <c r="G9" s="942" t="inlineStr"/>
      <c r="H9" s="942" t="inlineStr"/>
      <c r="I9" s="942" t="inlineStr"/>
      <c r="J9" s="942" t="inlineStr"/>
      <c r="K9" s="942" t="inlineStr"/>
      <c r="L9" s="942" t="inlineStr"/>
      <c r="M9" s="942" t="inlineStr"/>
      <c r="N9" s="942" t="inlineStr"/>
    </row>
    <row r="10">
      <c r="A10" s="987" t="inlineStr">
        <is>
          <t>5</t>
        </is>
      </c>
      <c r="B10" s="987" t="inlineStr">
        <is>
          <t>Choux de Bruxelles</t>
        </is>
      </c>
      <c r="C10" s="987" t="inlineStr">
        <is>
          <t>Echanges</t>
        </is>
      </c>
      <c r="D10" s="987" t="n">
        <v>1</v>
      </c>
      <c r="E10" s="987" t="inlineStr"/>
      <c r="F10" s="987" t="inlineStr"/>
      <c r="G10" s="987" t="inlineStr"/>
      <c r="H10" s="987" t="inlineStr">
        <is>
          <t>100% des Choux de Bruxelles sont ré-exporté(e)s</t>
        </is>
      </c>
      <c r="I10" s="987" t="inlineStr">
        <is>
          <t>CTIFL</t>
        </is>
      </c>
      <c r="J10" s="987" t="inlineStr"/>
      <c r="K10" s="987" t="inlineStr"/>
      <c r="L10" s="987" t="inlineStr"/>
      <c r="M10" s="987" t="inlineStr"/>
      <c r="N10" s="987" t="inlineStr"/>
    </row>
    <row r="11">
      <c r="A11" s="942" t="inlineStr">
        <is>
          <t>5</t>
        </is>
      </c>
      <c r="B11" s="942" t="inlineStr">
        <is>
          <t>Choux de Bruxelles</t>
        </is>
      </c>
      <c r="C11" s="942" t="inlineStr">
        <is>
          <t>Ré-exports</t>
        </is>
      </c>
      <c r="D11" s="942" t="n">
        <v>-1</v>
      </c>
      <c r="E11" s="942" t="inlineStr"/>
      <c r="F11" s="942" t="inlineStr"/>
      <c r="G11" s="942" t="inlineStr"/>
      <c r="H11" s="942" t="inlineStr"/>
      <c r="I11" s="942" t="inlineStr"/>
      <c r="J11" s="942" t="inlineStr"/>
      <c r="K11" s="942" t="inlineStr"/>
      <c r="L11" s="942" t="inlineStr"/>
      <c r="M11" s="942" t="inlineStr"/>
      <c r="N11" s="942" t="inlineStr"/>
    </row>
    <row r="12">
      <c r="A12" s="987" t="inlineStr">
        <is>
          <t>6</t>
        </is>
      </c>
      <c r="B12" s="987" t="inlineStr">
        <is>
          <t>Carottes et navets</t>
        </is>
      </c>
      <c r="C12" s="987" t="inlineStr">
        <is>
          <t>Echanges</t>
        </is>
      </c>
      <c r="D12" s="987" t="n">
        <v>0.5</v>
      </c>
      <c r="E12" s="987" t="inlineStr"/>
      <c r="F12" s="987" t="inlineStr"/>
      <c r="G12" s="987" t="inlineStr"/>
      <c r="H12" s="987" t="inlineStr">
        <is>
          <t>50% des Carottes et navets sont ré-exporté(e)s</t>
        </is>
      </c>
      <c r="I12" s="987" t="inlineStr">
        <is>
          <t>CTIFL</t>
        </is>
      </c>
      <c r="J12" s="987" t="inlineStr"/>
      <c r="K12" s="987" t="inlineStr"/>
      <c r="L12" s="987" t="inlineStr"/>
      <c r="M12" s="987" t="inlineStr"/>
      <c r="N12" s="987" t="inlineStr"/>
    </row>
    <row r="13">
      <c r="A13" s="942" t="inlineStr">
        <is>
          <t>6</t>
        </is>
      </c>
      <c r="B13" s="942" t="inlineStr">
        <is>
          <t>Carottes et navets</t>
        </is>
      </c>
      <c r="C13" s="942" t="inlineStr">
        <is>
          <t>Ré-exports</t>
        </is>
      </c>
      <c r="D13" s="942" t="n">
        <v>-1</v>
      </c>
      <c r="E13" s="942" t="inlineStr"/>
      <c r="F13" s="942" t="inlineStr"/>
      <c r="G13" s="942" t="inlineStr"/>
      <c r="H13" s="942" t="inlineStr"/>
      <c r="I13" s="942" t="inlineStr"/>
      <c r="J13" s="942" t="inlineStr"/>
      <c r="K13" s="942" t="inlineStr"/>
      <c r="L13" s="942" t="inlineStr"/>
      <c r="M13" s="942" t="inlineStr"/>
      <c r="N13" s="942" t="inlineStr"/>
    </row>
    <row r="14">
      <c r="A14" s="987" t="inlineStr">
        <is>
          <t>7</t>
        </is>
      </c>
      <c r="B14" s="987" t="inlineStr">
        <is>
          <t>Concombres et cornichons</t>
        </is>
      </c>
      <c r="C14" s="987" t="inlineStr">
        <is>
          <t>Echanges</t>
        </is>
      </c>
      <c r="D14" s="987" t="n">
        <v>1</v>
      </c>
      <c r="E14" s="987" t="inlineStr"/>
      <c r="F14" s="987" t="inlineStr"/>
      <c r="G14" s="987" t="inlineStr"/>
      <c r="H14" s="987" t="inlineStr">
        <is>
          <t>100% des Concombres et cornichons sont ré-exporté(e)s</t>
        </is>
      </c>
      <c r="I14" s="987" t="inlineStr">
        <is>
          <t>CTIFL</t>
        </is>
      </c>
      <c r="J14" s="987" t="inlineStr"/>
      <c r="K14" s="987" t="inlineStr"/>
      <c r="L14" s="987" t="inlineStr"/>
      <c r="M14" s="987" t="inlineStr"/>
      <c r="N14" s="987" t="inlineStr"/>
    </row>
    <row r="15">
      <c r="A15" s="942" t="inlineStr">
        <is>
          <t>7</t>
        </is>
      </c>
      <c r="B15" s="942" t="inlineStr">
        <is>
          <t>Concombres et cornichons</t>
        </is>
      </c>
      <c r="C15" s="942" t="inlineStr">
        <is>
          <t>Ré-exports</t>
        </is>
      </c>
      <c r="D15" s="942" t="n">
        <v>-1</v>
      </c>
      <c r="E15" s="942" t="inlineStr"/>
      <c r="F15" s="942" t="inlineStr"/>
      <c r="G15" s="942" t="inlineStr"/>
      <c r="H15" s="942" t="inlineStr"/>
      <c r="I15" s="942" t="inlineStr"/>
      <c r="J15" s="942" t="inlineStr"/>
      <c r="K15" s="942" t="inlineStr"/>
      <c r="L15" s="942" t="inlineStr"/>
      <c r="M15" s="942" t="inlineStr"/>
      <c r="N15" s="942" t="inlineStr"/>
    </row>
    <row r="16">
      <c r="A16" s="987" t="inlineStr">
        <is>
          <t>8</t>
        </is>
      </c>
      <c r="B16" s="987" t="inlineStr">
        <is>
          <t>Aubergines</t>
        </is>
      </c>
      <c r="C16" s="987" t="inlineStr">
        <is>
          <t>Echanges</t>
        </is>
      </c>
      <c r="D16" s="987" t="n">
        <v>1</v>
      </c>
      <c r="E16" s="987" t="inlineStr"/>
      <c r="F16" s="987" t="inlineStr"/>
      <c r="G16" s="987" t="inlineStr"/>
      <c r="H16" s="987" t="inlineStr">
        <is>
          <t>100% des Aubergines sont ré-exporté(e)s</t>
        </is>
      </c>
      <c r="I16" s="987" t="inlineStr">
        <is>
          <t>CTIFL</t>
        </is>
      </c>
      <c r="J16" s="987" t="inlineStr"/>
      <c r="K16" s="987" t="inlineStr"/>
      <c r="L16" s="987" t="inlineStr"/>
      <c r="M16" s="987" t="inlineStr"/>
      <c r="N16" s="987" t="inlineStr"/>
    </row>
    <row r="17">
      <c r="A17" s="942" t="inlineStr">
        <is>
          <t>8</t>
        </is>
      </c>
      <c r="B17" s="942" t="inlineStr">
        <is>
          <t>Aubergines</t>
        </is>
      </c>
      <c r="C17" s="942" t="inlineStr">
        <is>
          <t>Ré-exports</t>
        </is>
      </c>
      <c r="D17" s="942" t="n">
        <v>-1</v>
      </c>
      <c r="E17" s="942" t="inlineStr"/>
      <c r="F17" s="942" t="inlineStr"/>
      <c r="G17" s="942" t="inlineStr"/>
      <c r="H17" s="942" t="inlineStr"/>
      <c r="I17" s="942" t="inlineStr"/>
      <c r="J17" s="942" t="inlineStr"/>
      <c r="K17" s="942" t="inlineStr"/>
      <c r="L17" s="942" t="inlineStr"/>
      <c r="M17" s="942" t="inlineStr"/>
      <c r="N17" s="942" t="inlineStr"/>
    </row>
    <row r="18">
      <c r="A18" s="987" t="inlineStr">
        <is>
          <t>9</t>
        </is>
      </c>
      <c r="B18" s="987" t="inlineStr">
        <is>
          <t>Figues, fraîches ou sèches</t>
        </is>
      </c>
      <c r="C18" s="987" t="inlineStr">
        <is>
          <t>Echanges</t>
        </is>
      </c>
      <c r="D18" s="987" t="n">
        <v>1</v>
      </c>
      <c r="E18" s="987" t="inlineStr"/>
      <c r="F18" s="987" t="inlineStr"/>
      <c r="G18" s="987" t="inlineStr"/>
      <c r="H18" s="987" t="inlineStr">
        <is>
          <t>100% des Figues, fraîches ou sèches sont ré-exporté(e)s</t>
        </is>
      </c>
      <c r="I18" s="987" t="inlineStr">
        <is>
          <t>CTIFL</t>
        </is>
      </c>
      <c r="J18" s="987" t="inlineStr"/>
      <c r="K18" s="987" t="inlineStr"/>
      <c r="L18" s="987" t="inlineStr"/>
      <c r="M18" s="987" t="inlineStr"/>
      <c r="N18" s="987" t="inlineStr"/>
    </row>
    <row r="19">
      <c r="A19" s="942" t="inlineStr">
        <is>
          <t>9</t>
        </is>
      </c>
      <c r="B19" s="942" t="inlineStr">
        <is>
          <t>Figues, fraîches ou sèches</t>
        </is>
      </c>
      <c r="C19" s="942" t="inlineStr">
        <is>
          <t>Ré-exports</t>
        </is>
      </c>
      <c r="D19" s="942" t="n">
        <v>-1</v>
      </c>
      <c r="E19" s="942" t="inlineStr"/>
      <c r="F19" s="942" t="inlineStr"/>
      <c r="G19" s="942" t="inlineStr"/>
      <c r="H19" s="942" t="inlineStr"/>
      <c r="I19" s="942" t="inlineStr"/>
      <c r="J19" s="942" t="inlineStr"/>
      <c r="K19" s="942" t="inlineStr"/>
      <c r="L19" s="942" t="inlineStr"/>
      <c r="M19" s="942" t="inlineStr"/>
      <c r="N19" s="942" t="inlineStr"/>
    </row>
    <row r="20">
      <c r="A20" s="987" t="inlineStr">
        <is>
          <t>10</t>
        </is>
      </c>
      <c r="B20" s="987" t="inlineStr">
        <is>
          <t>Ananas, frais ou secs</t>
        </is>
      </c>
      <c r="C20" s="987" t="inlineStr">
        <is>
          <t>Echanges</t>
        </is>
      </c>
      <c r="D20" s="987" t="n">
        <v>1</v>
      </c>
      <c r="E20" s="987" t="inlineStr"/>
      <c r="F20" s="987" t="inlineStr"/>
      <c r="G20" s="987" t="inlineStr"/>
      <c r="H20" s="987" t="inlineStr">
        <is>
          <t>100% des Ananas, frais ou secs sont ré-exporté(e)s</t>
        </is>
      </c>
      <c r="I20" s="987" t="inlineStr">
        <is>
          <t>CTIFL</t>
        </is>
      </c>
      <c r="J20" s="987" t="inlineStr"/>
      <c r="K20" s="987" t="inlineStr"/>
      <c r="L20" s="987" t="inlineStr"/>
      <c r="M20" s="987" t="inlineStr"/>
      <c r="N20" s="987" t="inlineStr"/>
    </row>
    <row r="21">
      <c r="A21" s="942" t="inlineStr">
        <is>
          <t>10</t>
        </is>
      </c>
      <c r="B21" s="942" t="inlineStr">
        <is>
          <t>Ananas, frais ou secs</t>
        </is>
      </c>
      <c r="C21" s="942" t="inlineStr">
        <is>
          <t>Ré-exports</t>
        </is>
      </c>
      <c r="D21" s="942" t="n">
        <v>-1</v>
      </c>
      <c r="E21" s="942" t="inlineStr"/>
      <c r="F21" s="942" t="inlineStr"/>
      <c r="G21" s="942" t="inlineStr"/>
      <c r="H21" s="942" t="inlineStr"/>
      <c r="I21" s="942" t="inlineStr"/>
      <c r="J21" s="942" t="inlineStr"/>
      <c r="K21" s="942" t="inlineStr"/>
      <c r="L21" s="942" t="inlineStr"/>
      <c r="M21" s="942" t="inlineStr"/>
      <c r="N21" s="942" t="inlineStr"/>
    </row>
    <row r="22">
      <c r="A22" s="987" t="inlineStr">
        <is>
          <t>11</t>
        </is>
      </c>
      <c r="B22" s="987" t="inlineStr">
        <is>
          <t>Avocats, frais ou secs</t>
        </is>
      </c>
      <c r="C22" s="987" t="inlineStr">
        <is>
          <t>Echanges</t>
        </is>
      </c>
      <c r="D22" s="987" t="n">
        <v>1</v>
      </c>
      <c r="E22" s="987" t="inlineStr"/>
      <c r="F22" s="987" t="inlineStr"/>
      <c r="G22" s="987" t="inlineStr"/>
      <c r="H22" s="987" t="inlineStr">
        <is>
          <t>100% des Avocats, frais ou secs sont ré-exporté(e)s</t>
        </is>
      </c>
      <c r="I22" s="987" t="inlineStr">
        <is>
          <t>CTIFL</t>
        </is>
      </c>
      <c r="J22" s="987" t="inlineStr"/>
      <c r="K22" s="987" t="inlineStr"/>
      <c r="L22" s="987" t="inlineStr"/>
      <c r="M22" s="987" t="inlineStr"/>
      <c r="N22" s="987" t="inlineStr"/>
    </row>
    <row r="23">
      <c r="A23" s="942" t="inlineStr">
        <is>
          <t>11</t>
        </is>
      </c>
      <c r="B23" s="942" t="inlineStr">
        <is>
          <t>Avocats, frais ou secs</t>
        </is>
      </c>
      <c r="C23" s="942" t="inlineStr">
        <is>
          <t>Ré-exports</t>
        </is>
      </c>
      <c r="D23" s="942" t="n">
        <v>-1</v>
      </c>
      <c r="E23" s="942" t="inlineStr"/>
      <c r="F23" s="942" t="inlineStr"/>
      <c r="G23" s="942" t="inlineStr"/>
      <c r="H23" s="942" t="inlineStr"/>
      <c r="I23" s="942" t="inlineStr"/>
      <c r="J23" s="942" t="inlineStr"/>
      <c r="K23" s="942" t="inlineStr"/>
      <c r="L23" s="942" t="inlineStr"/>
      <c r="M23" s="942" t="inlineStr"/>
      <c r="N23" s="942" t="inlineStr"/>
    </row>
    <row r="24">
      <c r="A24" s="987" t="inlineStr">
        <is>
          <t>12</t>
        </is>
      </c>
      <c r="B24" s="987" t="inlineStr">
        <is>
          <t>Goyaves, mangues et mangoustans, frais ou secs</t>
        </is>
      </c>
      <c r="C24" s="987" t="inlineStr">
        <is>
          <t>Echanges</t>
        </is>
      </c>
      <c r="D24" s="987" t="n">
        <v>1</v>
      </c>
      <c r="E24" s="987" t="inlineStr"/>
      <c r="F24" s="987" t="inlineStr"/>
      <c r="G24" s="987" t="inlineStr"/>
      <c r="H24" s="987" t="inlineStr">
        <is>
          <t>100% des Goyaves, mangues et mangoustans, frais ou secs sont ré-exporté(e)s</t>
        </is>
      </c>
      <c r="I24" s="987" t="inlineStr">
        <is>
          <t>CTIFL</t>
        </is>
      </c>
      <c r="J24" s="987" t="inlineStr"/>
      <c r="K24" s="987" t="inlineStr"/>
      <c r="L24" s="987" t="inlineStr"/>
      <c r="M24" s="987" t="inlineStr"/>
      <c r="N24" s="987" t="inlineStr"/>
    </row>
    <row r="25">
      <c r="A25" s="942" t="inlineStr">
        <is>
          <t>12</t>
        </is>
      </c>
      <c r="B25" s="942" t="inlineStr">
        <is>
          <t>Goyaves, mangues et mangoustans, frais ou secs</t>
        </is>
      </c>
      <c r="C25" s="942" t="inlineStr">
        <is>
          <t>Ré-exports</t>
        </is>
      </c>
      <c r="D25" s="942" t="n">
        <v>-1</v>
      </c>
      <c r="E25" s="942" t="inlineStr"/>
      <c r="F25" s="942" t="inlineStr"/>
      <c r="G25" s="942" t="inlineStr"/>
      <c r="H25" s="942" t="inlineStr"/>
      <c r="I25" s="942" t="inlineStr"/>
      <c r="J25" s="942" t="inlineStr"/>
      <c r="K25" s="942" t="inlineStr"/>
      <c r="L25" s="942" t="inlineStr"/>
      <c r="M25" s="942" t="inlineStr"/>
      <c r="N25" s="942" t="inlineStr"/>
    </row>
    <row r="26">
      <c r="A26" s="987" t="inlineStr">
        <is>
          <t>13</t>
        </is>
      </c>
      <c r="B26" s="987" t="inlineStr">
        <is>
          <t>Oranges, fraîches ou sèches</t>
        </is>
      </c>
      <c r="C26" s="987" t="inlineStr">
        <is>
          <t>Echanges</t>
        </is>
      </c>
      <c r="D26" s="987" t="n">
        <v>1</v>
      </c>
      <c r="E26" s="987" t="inlineStr"/>
      <c r="F26" s="987" t="inlineStr"/>
      <c r="G26" s="987" t="inlineStr"/>
      <c r="H26" s="987" t="inlineStr">
        <is>
          <t>100% des Oranges, fraîches ou sèches sont ré-exporté(e)s</t>
        </is>
      </c>
      <c r="I26" s="987" t="inlineStr">
        <is>
          <t>CTIFL</t>
        </is>
      </c>
      <c r="J26" s="987" t="inlineStr"/>
      <c r="K26" s="987" t="inlineStr"/>
      <c r="L26" s="987" t="inlineStr"/>
      <c r="M26" s="987" t="inlineStr"/>
      <c r="N26" s="987" t="inlineStr"/>
    </row>
    <row r="27">
      <c r="A27" s="942" t="inlineStr">
        <is>
          <t>13</t>
        </is>
      </c>
      <c r="B27" s="942" t="inlineStr">
        <is>
          <t>Oranges, fraîches ou sèches</t>
        </is>
      </c>
      <c r="C27" s="942" t="inlineStr">
        <is>
          <t>Ré-exports</t>
        </is>
      </c>
      <c r="D27" s="942" t="n">
        <v>-1</v>
      </c>
      <c r="E27" s="942" t="inlineStr"/>
      <c r="F27" s="942" t="inlineStr"/>
      <c r="G27" s="942" t="inlineStr"/>
      <c r="H27" s="942" t="inlineStr"/>
      <c r="I27" s="942" t="inlineStr"/>
      <c r="J27" s="942" t="inlineStr"/>
      <c r="K27" s="942" t="inlineStr"/>
      <c r="L27" s="942" t="inlineStr"/>
      <c r="M27" s="942" t="inlineStr"/>
      <c r="N27" s="942" t="inlineStr"/>
    </row>
    <row r="28">
      <c r="A28" s="987" t="inlineStr">
        <is>
          <t>14</t>
        </is>
      </c>
      <c r="B28" s="987" t="inlineStr">
        <is>
          <t>Pamplemousses et pomelos, frais ou secs</t>
        </is>
      </c>
      <c r="C28" s="987" t="inlineStr">
        <is>
          <t>Echanges</t>
        </is>
      </c>
      <c r="D28" s="987" t="n">
        <v>1</v>
      </c>
      <c r="E28" s="987" t="inlineStr"/>
      <c r="F28" s="987" t="inlineStr"/>
      <c r="G28" s="987" t="inlineStr"/>
      <c r="H28" s="987" t="inlineStr">
        <is>
          <t>100% des Pamplemousses et pomelos, frais ou secs sont ré-exporté(e)s</t>
        </is>
      </c>
      <c r="I28" s="987" t="inlineStr">
        <is>
          <t>CTIFL</t>
        </is>
      </c>
      <c r="J28" s="987" t="inlineStr"/>
      <c r="K28" s="987" t="inlineStr"/>
      <c r="L28" s="987" t="inlineStr"/>
      <c r="M28" s="987" t="inlineStr"/>
      <c r="N28" s="987" t="inlineStr"/>
    </row>
    <row r="29">
      <c r="A29" s="942" t="inlineStr">
        <is>
          <t>14</t>
        </is>
      </c>
      <c r="B29" s="942" t="inlineStr">
        <is>
          <t>Pamplemousses et pomelos, frais ou secs</t>
        </is>
      </c>
      <c r="C29" s="942" t="inlineStr">
        <is>
          <t>Ré-exports</t>
        </is>
      </c>
      <c r="D29" s="942" t="n">
        <v>-1</v>
      </c>
      <c r="E29" s="942" t="inlineStr"/>
      <c r="F29" s="942" t="inlineStr"/>
      <c r="G29" s="942" t="inlineStr"/>
      <c r="H29" s="942" t="inlineStr"/>
      <c r="I29" s="942" t="inlineStr"/>
      <c r="J29" s="942" t="inlineStr"/>
      <c r="K29" s="942" t="inlineStr"/>
      <c r="L29" s="942" t="inlineStr"/>
      <c r="M29" s="942" t="inlineStr"/>
      <c r="N29" s="942" t="inlineStr"/>
    </row>
    <row r="30">
      <c r="A30" s="942" t="inlineStr">
        <is>
          <t>14</t>
        </is>
      </c>
      <c r="B30" s="942" t="inlineStr">
        <is>
          <t>Citrons et limes, frais ou secs</t>
        </is>
      </c>
      <c r="C30" s="942" t="inlineStr">
        <is>
          <t>Echanges</t>
        </is>
      </c>
      <c r="D30" s="942" t="n">
        <v>1</v>
      </c>
      <c r="E30" s="942" t="inlineStr"/>
      <c r="F30" s="942" t="inlineStr"/>
      <c r="G30" s="942" t="inlineStr"/>
      <c r="H30" s="942" t="inlineStr">
        <is>
          <t>100% des Citrons et limes, frais ou secs sont ré-exporté(e)s</t>
        </is>
      </c>
      <c r="I30" s="942" t="inlineStr">
        <is>
          <t>CTIFL</t>
        </is>
      </c>
      <c r="J30" s="942" t="inlineStr"/>
      <c r="K30" s="942" t="inlineStr"/>
      <c r="L30" s="942" t="inlineStr"/>
      <c r="M30" s="942" t="inlineStr"/>
      <c r="N30" s="942" t="inlineStr"/>
    </row>
    <row r="31">
      <c r="A31" s="942" t="inlineStr">
        <is>
          <t>14</t>
        </is>
      </c>
      <c r="B31" s="942" t="inlineStr">
        <is>
          <t>Citrons et limes, frais ou secs</t>
        </is>
      </c>
      <c r="C31" s="942" t="inlineStr">
        <is>
          <t>Ré-exports</t>
        </is>
      </c>
      <c r="D31" s="942" t="n">
        <v>-1</v>
      </c>
      <c r="E31" s="942" t="inlineStr"/>
      <c r="F31" s="942" t="inlineStr"/>
      <c r="G31" s="942" t="inlineStr"/>
      <c r="H31" s="942" t="inlineStr"/>
      <c r="I31" s="942" t="inlineStr"/>
      <c r="J31" s="942" t="inlineStr"/>
      <c r="K31" s="942" t="inlineStr"/>
      <c r="L31" s="942" t="inlineStr"/>
      <c r="M31" s="942" t="inlineStr"/>
      <c r="N31" s="942" t="inlineStr"/>
    </row>
    <row r="32">
      <c r="A32" s="987" t="inlineStr">
        <is>
          <t>15</t>
        </is>
      </c>
      <c r="B32" s="987" t="inlineStr">
        <is>
          <t>Pastèques</t>
        </is>
      </c>
      <c r="C32" s="987" t="inlineStr">
        <is>
          <t>Echanges</t>
        </is>
      </c>
      <c r="D32" s="987" t="n">
        <v>1</v>
      </c>
      <c r="E32" s="987" t="inlineStr"/>
      <c r="F32" s="987" t="inlineStr"/>
      <c r="G32" s="987" t="inlineStr"/>
      <c r="H32" s="987" t="inlineStr">
        <is>
          <t>100% des Pastèques sont ré-exporté(e)s</t>
        </is>
      </c>
      <c r="I32" s="987" t="inlineStr">
        <is>
          <t>CTIFL</t>
        </is>
      </c>
      <c r="J32" s="987" t="inlineStr"/>
      <c r="K32" s="987" t="inlineStr"/>
      <c r="L32" s="987" t="inlineStr"/>
      <c r="M32" s="987" t="inlineStr"/>
      <c r="N32" s="987" t="inlineStr"/>
    </row>
    <row r="33">
      <c r="A33" s="987" t="inlineStr">
        <is>
          <t>16</t>
        </is>
      </c>
      <c r="B33" s="987" t="inlineStr">
        <is>
          <t>Pastèques</t>
        </is>
      </c>
      <c r="C33" s="987" t="inlineStr">
        <is>
          <t>Ré-exports</t>
        </is>
      </c>
      <c r="D33" s="987" t="n">
        <v>-1</v>
      </c>
      <c r="E33" s="987" t="inlineStr"/>
      <c r="F33" s="987" t="inlineStr"/>
      <c r="G33" s="987" t="inlineStr"/>
      <c r="H33" s="987" t="inlineStr"/>
      <c r="I33" s="987" t="inlineStr"/>
      <c r="J33" s="987" t="inlineStr"/>
      <c r="K33" s="987" t="inlineStr"/>
      <c r="L33" s="987" t="inlineStr"/>
      <c r="M33" s="987" t="inlineStr"/>
      <c r="N33" s="987" t="inlineStr"/>
    </row>
    <row r="34">
      <c r="A34" s="987" t="inlineStr">
        <is>
          <t>17</t>
        </is>
      </c>
      <c r="B34" s="987" t="inlineStr">
        <is>
          <t>Pêches, nectarines et brugnons</t>
        </is>
      </c>
      <c r="C34" s="987" t="inlineStr">
        <is>
          <t>Echanges</t>
        </is>
      </c>
      <c r="D34" s="987" t="n">
        <v>0.5</v>
      </c>
      <c r="E34" s="987" t="inlineStr"/>
      <c r="F34" s="987" t="inlineStr"/>
      <c r="G34" s="987" t="inlineStr"/>
      <c r="H34" s="987" t="inlineStr">
        <is>
          <t>50% des Pêches, nectarines et brugnons sont ré-exporté(e)s</t>
        </is>
      </c>
      <c r="I34" s="987" t="inlineStr">
        <is>
          <t>CTIFL</t>
        </is>
      </c>
      <c r="J34" s="987" t="inlineStr"/>
      <c r="K34" s="987" t="inlineStr"/>
      <c r="L34" s="987" t="inlineStr"/>
      <c r="M34" s="987" t="inlineStr"/>
      <c r="N34" s="987" t="inlineStr"/>
    </row>
    <row r="35">
      <c r="A35" s="942" t="inlineStr">
        <is>
          <t>17</t>
        </is>
      </c>
      <c r="B35" s="942" t="inlineStr">
        <is>
          <t>Pêches, nectarines et brugnons</t>
        </is>
      </c>
      <c r="C35" s="942" t="inlineStr">
        <is>
          <t>Ré-exports</t>
        </is>
      </c>
      <c r="D35" s="942" t="n">
        <v>-1</v>
      </c>
      <c r="E35" s="942" t="inlineStr"/>
      <c r="F35" s="942" t="inlineStr"/>
      <c r="G35" s="942" t="inlineStr"/>
      <c r="H35" s="942" t="inlineStr"/>
      <c r="I35" s="942" t="inlineStr"/>
      <c r="J35" s="942" t="inlineStr"/>
      <c r="K35" s="942" t="inlineStr"/>
      <c r="L35" s="942" t="inlineStr"/>
      <c r="M35" s="942" t="inlineStr"/>
      <c r="N35" s="942" t="inlineStr"/>
    </row>
    <row r="36">
      <c r="A36" s="987" t="inlineStr">
        <is>
          <t>18</t>
        </is>
      </c>
      <c r="B36" s="987" t="inlineStr">
        <is>
          <t>Prunes</t>
        </is>
      </c>
      <c r="C36" s="987" t="inlineStr">
        <is>
          <t>Echanges</t>
        </is>
      </c>
      <c r="D36" s="987" t="n">
        <v>0.3</v>
      </c>
      <c r="E36" s="987" t="inlineStr"/>
      <c r="F36" s="987" t="inlineStr"/>
      <c r="G36" s="987" t="inlineStr"/>
      <c r="H36" s="987" t="inlineStr">
        <is>
          <t>30% des Prunes sont ré-exporté(e)s</t>
        </is>
      </c>
      <c r="I36" s="987" t="inlineStr">
        <is>
          <t>CTIFL</t>
        </is>
      </c>
      <c r="J36" s="987" t="inlineStr"/>
      <c r="K36" s="987" t="inlineStr"/>
      <c r="L36" s="987" t="inlineStr"/>
      <c r="M36" s="987" t="inlineStr"/>
      <c r="N36" s="987" t="inlineStr"/>
    </row>
    <row r="37">
      <c r="A37" s="942" t="inlineStr">
        <is>
          <t>18</t>
        </is>
      </c>
      <c r="B37" s="942" t="inlineStr">
        <is>
          <t>Prunes</t>
        </is>
      </c>
      <c r="C37" s="942" t="inlineStr">
        <is>
          <t>Ré-exports</t>
        </is>
      </c>
      <c r="D37" s="942" t="n">
        <v>-1</v>
      </c>
      <c r="E37" s="942" t="inlineStr"/>
      <c r="F37" s="942" t="inlineStr"/>
      <c r="G37" s="942" t="inlineStr"/>
      <c r="H37" s="942" t="inlineStr"/>
      <c r="I37" s="942" t="inlineStr"/>
      <c r="J37" s="942" t="inlineStr"/>
      <c r="K37" s="942" t="inlineStr"/>
      <c r="L37" s="942" t="inlineStr"/>
      <c r="M37" s="942" t="inlineStr"/>
      <c r="N37" s="942" t="inlineStr"/>
    </row>
    <row r="38">
      <c r="A38" s="987" t="inlineStr">
        <is>
          <t>19</t>
        </is>
      </c>
      <c r="B38" s="987" t="inlineStr">
        <is>
          <t>Fraises</t>
        </is>
      </c>
      <c r="C38" s="987" t="inlineStr">
        <is>
          <t>Echanges</t>
        </is>
      </c>
      <c r="D38" s="987" t="n">
        <v>1</v>
      </c>
      <c r="E38" s="987" t="inlineStr"/>
      <c r="F38" s="987" t="inlineStr"/>
      <c r="G38" s="987" t="inlineStr"/>
      <c r="H38" s="987" t="inlineStr">
        <is>
          <t>100% des Fraises sont ré-exporté(e)s</t>
        </is>
      </c>
      <c r="I38" s="987" t="inlineStr">
        <is>
          <t>CTIFL</t>
        </is>
      </c>
      <c r="J38" s="987" t="inlineStr"/>
      <c r="K38" s="987" t="inlineStr"/>
      <c r="L38" s="987" t="inlineStr"/>
      <c r="M38" s="987" t="inlineStr"/>
      <c r="N38" s="987" t="inlineStr"/>
    </row>
    <row r="39">
      <c r="A39" s="942" t="inlineStr">
        <is>
          <t>19</t>
        </is>
      </c>
      <c r="B39" s="942" t="inlineStr">
        <is>
          <t>Fraises</t>
        </is>
      </c>
      <c r="C39" s="942" t="inlineStr">
        <is>
          <t>Ré-exports</t>
        </is>
      </c>
      <c r="D39" s="942" t="n">
        <v>-1</v>
      </c>
      <c r="E39" s="942" t="inlineStr"/>
      <c r="F39" s="942" t="inlineStr"/>
      <c r="G39" s="942" t="inlineStr"/>
      <c r="H39" s="942" t="inlineStr"/>
      <c r="I39" s="942" t="inlineStr"/>
      <c r="J39" s="942" t="inlineStr"/>
      <c r="K39" s="942" t="inlineStr"/>
      <c r="L39" s="942" t="inlineStr"/>
      <c r="M39" s="942" t="inlineStr"/>
      <c r="N39" s="942" t="inlineStr"/>
    </row>
    <row r="40">
      <c r="A40" s="987" t="inlineStr">
        <is>
          <t>20</t>
        </is>
      </c>
      <c r="B40" s="987" t="inlineStr">
        <is>
          <t>Framboises</t>
        </is>
      </c>
      <c r="C40" s="987" t="inlineStr">
        <is>
          <t>Echanges</t>
        </is>
      </c>
      <c r="D40" s="987" t="n">
        <v>1</v>
      </c>
      <c r="E40" s="987" t="inlineStr"/>
      <c r="F40" s="987" t="inlineStr"/>
      <c r="G40" s="987" t="inlineStr"/>
      <c r="H40" s="987" t="inlineStr">
        <is>
          <t>100% des Framboises sont ré-exporté(e)s</t>
        </is>
      </c>
      <c r="I40" s="987" t="inlineStr">
        <is>
          <t>CTIFL</t>
        </is>
      </c>
      <c r="J40" s="987" t="inlineStr"/>
      <c r="K40" s="987" t="inlineStr"/>
      <c r="L40" s="987" t="inlineStr"/>
      <c r="M40" s="987" t="inlineStr"/>
      <c r="N40" s="987" t="inlineStr"/>
    </row>
    <row r="41">
      <c r="A41" s="942" t="inlineStr">
        <is>
          <t>20</t>
        </is>
      </c>
      <c r="B41" s="942" t="inlineStr">
        <is>
          <t>Framboises</t>
        </is>
      </c>
      <c r="C41" s="942" t="inlineStr">
        <is>
          <t>Ré-exports</t>
        </is>
      </c>
      <c r="D41" s="942" t="n">
        <v>-1</v>
      </c>
      <c r="E41" s="942" t="inlineStr"/>
      <c r="F41" s="942" t="inlineStr"/>
      <c r="G41" s="942" t="inlineStr"/>
      <c r="H41" s="942" t="inlineStr"/>
      <c r="I41" s="942" t="inlineStr"/>
      <c r="J41" s="942" t="inlineStr"/>
      <c r="K41" s="942" t="inlineStr"/>
      <c r="L41" s="942" t="inlineStr"/>
      <c r="M41" s="942" t="inlineStr"/>
      <c r="N41" s="942" t="inlineStr"/>
    </row>
    <row r="42">
      <c r="A42" s="987" t="inlineStr">
        <is>
          <t>21</t>
        </is>
      </c>
      <c r="B42" s="987" t="inlineStr">
        <is>
          <t>Groseilles</t>
        </is>
      </c>
      <c r="C42" s="987" t="inlineStr">
        <is>
          <t>Echanges</t>
        </is>
      </c>
      <c r="D42" s="987" t="n">
        <v>1</v>
      </c>
      <c r="E42" s="987" t="inlineStr"/>
      <c r="F42" s="987" t="inlineStr"/>
      <c r="G42" s="987" t="inlineStr"/>
      <c r="H42" s="987" t="inlineStr">
        <is>
          <t>100% des Groseilles sont ré-exporté(e)s</t>
        </is>
      </c>
      <c r="I42" s="987" t="inlineStr">
        <is>
          <t>CTIFL</t>
        </is>
      </c>
      <c r="J42" s="987" t="inlineStr"/>
      <c r="K42" s="987" t="inlineStr"/>
      <c r="L42" s="987" t="inlineStr"/>
      <c r="M42" s="987" t="inlineStr"/>
      <c r="N42" s="987" t="inlineStr"/>
    </row>
    <row r="43">
      <c r="A43" s="942" t="inlineStr">
        <is>
          <t>21</t>
        </is>
      </c>
      <c r="B43" s="942" t="inlineStr">
        <is>
          <t>Groseilles</t>
        </is>
      </c>
      <c r="C43" s="942" t="inlineStr">
        <is>
          <t>Ré-exports</t>
        </is>
      </c>
      <c r="D43" s="942" t="n">
        <v>-1</v>
      </c>
      <c r="E43" s="942" t="inlineStr"/>
      <c r="F43" s="942" t="inlineStr"/>
      <c r="G43" s="942" t="inlineStr"/>
      <c r="H43" s="942" t="inlineStr"/>
      <c r="I43" s="942" t="inlineStr"/>
      <c r="J43" s="942" t="inlineStr"/>
      <c r="K43" s="942" t="inlineStr"/>
      <c r="L43" s="942" t="inlineStr"/>
      <c r="M43" s="942" t="inlineStr"/>
      <c r="N43" s="942" t="inlineStr"/>
    </row>
    <row r="44">
      <c r="A44" s="987" t="inlineStr">
        <is>
          <t>22</t>
        </is>
      </c>
      <c r="B44" s="987" t="inlineStr">
        <is>
          <t>Tomates sous serres</t>
        </is>
      </c>
      <c r="C44" s="987" t="inlineStr">
        <is>
          <t>Ré-exports</t>
        </is>
      </c>
      <c r="D44" s="987" t="n">
        <v>1</v>
      </c>
      <c r="E44" s="987" t="inlineStr"/>
      <c r="F44" s="987" t="inlineStr"/>
      <c r="G44" s="987" t="inlineStr"/>
      <c r="H44" s="987" t="inlineStr">
        <is>
          <t>Les "ré-imports" sont égaux aux ré-exports</t>
        </is>
      </c>
      <c r="I44" s="987" t="inlineStr"/>
      <c r="J44" s="987" t="inlineStr"/>
      <c r="K44" s="987" t="inlineStr"/>
      <c r="L44" s="987" t="inlineStr"/>
      <c r="M44" s="987" t="inlineStr"/>
      <c r="N44" s="987" t="inlineStr"/>
    </row>
    <row r="45">
      <c r="A45" s="942" t="inlineStr">
        <is>
          <t>22</t>
        </is>
      </c>
      <c r="B45" s="942" t="inlineStr">
        <is>
          <t>Ré-exports</t>
        </is>
      </c>
      <c r="C45" s="942" t="inlineStr">
        <is>
          <t>Tomates sous serres</t>
        </is>
      </c>
      <c r="D45" s="942" t="n">
        <v>-1</v>
      </c>
      <c r="E45" s="942" t="inlineStr"/>
      <c r="F45" s="942" t="inlineStr"/>
      <c r="G45" s="942" t="inlineStr"/>
      <c r="H45" s="942" t="inlineStr"/>
      <c r="I45" s="942" t="inlineStr"/>
      <c r="J45" s="942" t="inlineStr"/>
      <c r="K45" s="942" t="inlineStr"/>
      <c r="L45" s="942" t="inlineStr"/>
      <c r="M45" s="942" t="inlineStr"/>
      <c r="N45" s="942" t="inlineStr"/>
    </row>
    <row r="46">
      <c r="A46" s="987" t="inlineStr">
        <is>
          <t>23</t>
        </is>
      </c>
      <c r="B46" s="987" t="inlineStr">
        <is>
          <t>Tomates en plein air</t>
        </is>
      </c>
      <c r="C46" s="987" t="inlineStr">
        <is>
          <t>Ré-exports</t>
        </is>
      </c>
      <c r="D46" s="987" t="n">
        <v>1</v>
      </c>
      <c r="E46" s="987" t="inlineStr"/>
      <c r="F46" s="987" t="inlineStr"/>
      <c r="G46" s="987" t="inlineStr"/>
      <c r="H46" s="987" t="inlineStr">
        <is>
          <t>Les "ré-imports" sont égaux aux ré-exports</t>
        </is>
      </c>
      <c r="I46" s="987" t="inlineStr"/>
      <c r="J46" s="987" t="inlineStr"/>
      <c r="K46" s="987" t="inlineStr"/>
      <c r="L46" s="987" t="inlineStr"/>
      <c r="M46" s="987" t="inlineStr"/>
      <c r="N46" s="987" t="inlineStr"/>
    </row>
    <row r="47">
      <c r="A47" s="942" t="inlineStr">
        <is>
          <t>23</t>
        </is>
      </c>
      <c r="B47" s="942" t="inlineStr">
        <is>
          <t>Ré-exports</t>
        </is>
      </c>
      <c r="C47" s="942" t="inlineStr">
        <is>
          <t>Tomates en plein air</t>
        </is>
      </c>
      <c r="D47" s="942" t="n">
        <v>-1</v>
      </c>
      <c r="E47" s="942" t="inlineStr"/>
      <c r="F47" s="942" t="inlineStr"/>
      <c r="G47" s="942" t="inlineStr"/>
      <c r="H47" s="942" t="inlineStr"/>
      <c r="I47" s="942" t="inlineStr"/>
      <c r="J47" s="942" t="inlineStr"/>
      <c r="K47" s="942" t="inlineStr"/>
      <c r="L47" s="942" t="inlineStr"/>
      <c r="M47" s="942" t="inlineStr"/>
      <c r="N47" s="942" t="inlineStr"/>
    </row>
    <row r="48">
      <c r="A48" s="987" t="inlineStr">
        <is>
          <t>24</t>
        </is>
      </c>
      <c r="B48" s="987" t="inlineStr">
        <is>
          <t>Oignon blanc</t>
        </is>
      </c>
      <c r="C48" s="987" t="inlineStr">
        <is>
          <t>Ré-exports</t>
        </is>
      </c>
      <c r="D48" s="987" t="n">
        <v>1</v>
      </c>
      <c r="E48" s="987" t="inlineStr"/>
      <c r="F48" s="987" t="inlineStr"/>
      <c r="G48" s="987" t="inlineStr"/>
      <c r="H48" s="987" t="inlineStr">
        <is>
          <t>Les "ré-imports" sont égaux aux ré-exports</t>
        </is>
      </c>
      <c r="I48" s="987" t="inlineStr"/>
      <c r="J48" s="987" t="inlineStr"/>
      <c r="K48" s="987" t="inlineStr"/>
      <c r="L48" s="987" t="inlineStr"/>
      <c r="M48" s="987" t="inlineStr"/>
      <c r="N48" s="987" t="inlineStr"/>
    </row>
    <row r="49">
      <c r="A49" s="942" t="inlineStr">
        <is>
          <t>24</t>
        </is>
      </c>
      <c r="B49" s="942" t="inlineStr">
        <is>
          <t>Ré-exports</t>
        </is>
      </c>
      <c r="C49" s="942" t="inlineStr">
        <is>
          <t>Oignon blanc</t>
        </is>
      </c>
      <c r="D49" s="942" t="n">
        <v>-1</v>
      </c>
      <c r="E49" s="942" t="inlineStr"/>
      <c r="F49" s="942" t="inlineStr"/>
      <c r="G49" s="942" t="inlineStr"/>
      <c r="H49" s="942" t="inlineStr"/>
      <c r="I49" s="942" t="inlineStr"/>
      <c r="J49" s="942" t="inlineStr"/>
      <c r="K49" s="942" t="inlineStr"/>
      <c r="L49" s="942" t="inlineStr"/>
      <c r="M49" s="942" t="inlineStr"/>
      <c r="N49" s="942" t="inlineStr"/>
    </row>
    <row r="50">
      <c r="A50" s="987" t="inlineStr">
        <is>
          <t>25</t>
        </is>
      </c>
      <c r="B50" s="987" t="inlineStr">
        <is>
          <t>Oignon de couleur</t>
        </is>
      </c>
      <c r="C50" s="987" t="inlineStr">
        <is>
          <t>Ré-exports</t>
        </is>
      </c>
      <c r="D50" s="987" t="n">
        <v>1</v>
      </c>
      <c r="E50" s="987" t="inlineStr"/>
      <c r="F50" s="987" t="inlineStr"/>
      <c r="G50" s="987" t="inlineStr"/>
      <c r="H50" s="987" t="inlineStr">
        <is>
          <t>Les "ré-imports" sont égaux aux ré-exports</t>
        </is>
      </c>
      <c r="I50" s="987" t="inlineStr"/>
      <c r="J50" s="987" t="inlineStr"/>
      <c r="K50" s="987" t="inlineStr"/>
      <c r="L50" s="987" t="inlineStr"/>
      <c r="M50" s="987" t="inlineStr"/>
      <c r="N50" s="987" t="inlineStr"/>
    </row>
    <row r="51">
      <c r="A51" s="942" t="inlineStr">
        <is>
          <t>25</t>
        </is>
      </c>
      <c r="B51" s="942" t="inlineStr">
        <is>
          <t>Ré-exports</t>
        </is>
      </c>
      <c r="C51" s="942" t="inlineStr">
        <is>
          <t>Oignon de couleur</t>
        </is>
      </c>
      <c r="D51" s="942" t="n">
        <v>-1</v>
      </c>
      <c r="E51" s="942" t="inlineStr"/>
      <c r="F51" s="942" t="inlineStr"/>
      <c r="G51" s="942" t="inlineStr"/>
      <c r="H51" s="942" t="inlineStr"/>
      <c r="I51" s="942" t="inlineStr"/>
      <c r="J51" s="942" t="inlineStr"/>
      <c r="K51" s="942" t="inlineStr"/>
      <c r="L51" s="942" t="inlineStr"/>
      <c r="M51" s="942" t="inlineStr"/>
      <c r="N51" s="942" t="inlineStr"/>
    </row>
    <row r="52">
      <c r="A52" s="987" t="inlineStr">
        <is>
          <t>26</t>
        </is>
      </c>
      <c r="B52" s="987" t="inlineStr">
        <is>
          <t>Echalote</t>
        </is>
      </c>
      <c r="C52" s="987" t="inlineStr">
        <is>
          <t>Ré-exports</t>
        </is>
      </c>
      <c r="D52" s="987" t="n">
        <v>1</v>
      </c>
      <c r="E52" s="987" t="inlineStr"/>
      <c r="F52" s="987" t="inlineStr"/>
      <c r="G52" s="987" t="inlineStr"/>
      <c r="H52" s="987" t="inlineStr">
        <is>
          <t>Les "ré-imports" sont égaux aux ré-exports</t>
        </is>
      </c>
      <c r="I52" s="987" t="inlineStr"/>
      <c r="J52" s="987" t="inlineStr"/>
      <c r="K52" s="987" t="inlineStr"/>
      <c r="L52" s="987" t="inlineStr"/>
      <c r="M52" s="987" t="inlineStr"/>
      <c r="N52" s="987" t="inlineStr"/>
    </row>
    <row r="53">
      <c r="A53" s="942" t="inlineStr">
        <is>
          <t>26</t>
        </is>
      </c>
      <c r="B53" s="942" t="inlineStr">
        <is>
          <t>Ré-exports</t>
        </is>
      </c>
      <c r="C53" s="942" t="inlineStr">
        <is>
          <t>Echalote</t>
        </is>
      </c>
      <c r="D53" s="942" t="n">
        <v>-1</v>
      </c>
      <c r="E53" s="942" t="inlineStr"/>
      <c r="F53" s="942" t="inlineStr"/>
      <c r="G53" s="942" t="inlineStr"/>
      <c r="H53" s="942" t="inlineStr"/>
      <c r="I53" s="942" t="inlineStr"/>
      <c r="J53" s="942" t="inlineStr"/>
      <c r="K53" s="942" t="inlineStr"/>
      <c r="L53" s="942" t="inlineStr"/>
      <c r="M53" s="942" t="inlineStr"/>
      <c r="N53" s="942" t="inlineStr"/>
    </row>
    <row r="54">
      <c r="A54" s="987" t="inlineStr">
        <is>
          <t>27</t>
        </is>
      </c>
      <c r="B54" s="987" t="inlineStr">
        <is>
          <t>Ail, vert</t>
        </is>
      </c>
      <c r="C54" s="987" t="inlineStr">
        <is>
          <t>Ré-exports</t>
        </is>
      </c>
      <c r="D54" s="987" t="n">
        <v>1</v>
      </c>
      <c r="E54" s="987" t="inlineStr"/>
      <c r="F54" s="987" t="inlineStr"/>
      <c r="G54" s="987" t="inlineStr"/>
      <c r="H54" s="987" t="inlineStr">
        <is>
          <t>Les "ré-imports" sont égaux aux ré-exports</t>
        </is>
      </c>
      <c r="I54" s="987" t="inlineStr"/>
      <c r="J54" s="987" t="inlineStr"/>
      <c r="K54" s="987" t="inlineStr"/>
      <c r="L54" s="987" t="inlineStr"/>
      <c r="M54" s="987" t="inlineStr"/>
      <c r="N54" s="987" t="inlineStr"/>
    </row>
    <row r="55">
      <c r="A55" s="942" t="inlineStr">
        <is>
          <t>27</t>
        </is>
      </c>
      <c r="B55" s="942" t="inlineStr">
        <is>
          <t>Ré-exports</t>
        </is>
      </c>
      <c r="C55" s="942" t="inlineStr">
        <is>
          <t>Ail, vert</t>
        </is>
      </c>
      <c r="D55" s="942" t="n">
        <v>-1</v>
      </c>
      <c r="E55" s="942" t="inlineStr"/>
      <c r="F55" s="942" t="inlineStr"/>
      <c r="G55" s="942" t="inlineStr"/>
      <c r="H55" s="942" t="inlineStr"/>
      <c r="I55" s="942" t="inlineStr"/>
      <c r="J55" s="942" t="inlineStr"/>
      <c r="K55" s="942" t="inlineStr"/>
      <c r="L55" s="942" t="inlineStr"/>
      <c r="M55" s="942" t="inlineStr"/>
      <c r="N55" s="942" t="inlineStr"/>
    </row>
    <row r="56">
      <c r="A56" s="987" t="inlineStr">
        <is>
          <t>28</t>
        </is>
      </c>
      <c r="B56" s="987" t="inlineStr">
        <is>
          <t>Ail, sec</t>
        </is>
      </c>
      <c r="C56" s="987" t="inlineStr">
        <is>
          <t>Ré-exports</t>
        </is>
      </c>
      <c r="D56" s="987" t="n">
        <v>1</v>
      </c>
      <c r="E56" s="987" t="inlineStr"/>
      <c r="F56" s="987" t="inlineStr"/>
      <c r="G56" s="987" t="inlineStr"/>
      <c r="H56" s="987" t="inlineStr">
        <is>
          <t>Les "ré-imports" sont égaux aux ré-exports</t>
        </is>
      </c>
      <c r="I56" s="987" t="inlineStr"/>
      <c r="J56" s="987" t="inlineStr"/>
      <c r="K56" s="987" t="inlineStr"/>
      <c r="L56" s="987" t="inlineStr"/>
      <c r="M56" s="987" t="inlineStr"/>
      <c r="N56" s="987" t="inlineStr"/>
    </row>
    <row r="57">
      <c r="A57" s="942" t="inlineStr">
        <is>
          <t>28</t>
        </is>
      </c>
      <c r="B57" s="942" t="inlineStr">
        <is>
          <t>Ré-exports</t>
        </is>
      </c>
      <c r="C57" s="942" t="inlineStr">
        <is>
          <t>Ail, sec</t>
        </is>
      </c>
      <c r="D57" s="942" t="n">
        <v>-1</v>
      </c>
      <c r="E57" s="942" t="inlineStr"/>
      <c r="F57" s="942" t="inlineStr"/>
      <c r="G57" s="942" t="inlineStr"/>
      <c r="H57" s="942" t="inlineStr"/>
      <c r="I57" s="942" t="inlineStr"/>
      <c r="J57" s="942" t="inlineStr"/>
      <c r="K57" s="942" t="inlineStr"/>
      <c r="L57" s="942" t="inlineStr"/>
      <c r="M57" s="942" t="inlineStr"/>
      <c r="N57" s="942" t="inlineStr"/>
    </row>
    <row r="58">
      <c r="A58" s="987" t="inlineStr">
        <is>
          <t>29</t>
        </is>
      </c>
      <c r="B58" s="987" t="inlineStr">
        <is>
          <t>Choux de Bruxelles</t>
        </is>
      </c>
      <c r="C58" s="987" t="inlineStr">
        <is>
          <t>Ré-exports</t>
        </is>
      </c>
      <c r="D58" s="987" t="n">
        <v>1</v>
      </c>
      <c r="E58" s="987" t="inlineStr"/>
      <c r="F58" s="987" t="inlineStr"/>
      <c r="G58" s="987" t="inlineStr"/>
      <c r="H58" s="987" t="inlineStr">
        <is>
          <t>Les "ré-imports" sont égaux aux ré-exports</t>
        </is>
      </c>
      <c r="I58" s="987" t="inlineStr"/>
      <c r="J58" s="987" t="inlineStr"/>
      <c r="K58" s="987" t="inlineStr"/>
      <c r="L58" s="987" t="inlineStr"/>
      <c r="M58" s="987" t="inlineStr"/>
      <c r="N58" s="987" t="inlineStr"/>
    </row>
    <row r="59">
      <c r="A59" s="942" t="inlineStr">
        <is>
          <t>29</t>
        </is>
      </c>
      <c r="B59" s="942" t="inlineStr">
        <is>
          <t>Ré-exports</t>
        </is>
      </c>
      <c r="C59" s="942" t="inlineStr">
        <is>
          <t>Choux de Bruxelles</t>
        </is>
      </c>
      <c r="D59" s="942" t="n">
        <v>-1</v>
      </c>
      <c r="E59" s="942" t="inlineStr"/>
      <c r="F59" s="942" t="inlineStr"/>
      <c r="G59" s="942" t="inlineStr"/>
      <c r="H59" s="942" t="inlineStr"/>
      <c r="I59" s="942" t="inlineStr"/>
      <c r="J59" s="942" t="inlineStr"/>
      <c r="K59" s="942" t="inlineStr"/>
      <c r="L59" s="942" t="inlineStr"/>
      <c r="M59" s="942" t="inlineStr"/>
      <c r="N59" s="942" t="inlineStr"/>
    </row>
    <row r="60">
      <c r="A60" s="987" t="inlineStr">
        <is>
          <t>30</t>
        </is>
      </c>
      <c r="B60" s="987" t="inlineStr">
        <is>
          <t>Carottes pour le frais</t>
        </is>
      </c>
      <c r="C60" s="987" t="inlineStr">
        <is>
          <t>Ré-exports</t>
        </is>
      </c>
      <c r="D60" s="987" t="n">
        <v>1</v>
      </c>
      <c r="E60" s="987" t="inlineStr"/>
      <c r="F60" s="987" t="inlineStr"/>
      <c r="G60" s="987" t="inlineStr"/>
      <c r="H60" s="987" t="inlineStr">
        <is>
          <t>Les "ré-imports" sont égaux aux ré-exports</t>
        </is>
      </c>
      <c r="I60" s="987" t="inlineStr"/>
      <c r="J60" s="987" t="inlineStr"/>
      <c r="K60" s="987" t="inlineStr"/>
      <c r="L60" s="987" t="inlineStr"/>
      <c r="M60" s="987" t="inlineStr"/>
      <c r="N60" s="987" t="inlineStr"/>
    </row>
    <row r="61">
      <c r="A61" s="942" t="inlineStr">
        <is>
          <t>30</t>
        </is>
      </c>
      <c r="B61" s="942" t="inlineStr">
        <is>
          <t>Ré-exports</t>
        </is>
      </c>
      <c r="C61" s="942" t="inlineStr">
        <is>
          <t>Carottes pour le frais</t>
        </is>
      </c>
      <c r="D61" s="942" t="n">
        <v>-1</v>
      </c>
      <c r="E61" s="942" t="inlineStr"/>
      <c r="F61" s="942" t="inlineStr"/>
      <c r="G61" s="942" t="inlineStr"/>
      <c r="H61" s="942" t="inlineStr"/>
      <c r="I61" s="942" t="inlineStr"/>
      <c r="J61" s="942" t="inlineStr"/>
      <c r="K61" s="942" t="inlineStr"/>
      <c r="L61" s="942" t="inlineStr"/>
      <c r="M61" s="942" t="inlineStr"/>
      <c r="N61" s="942" t="inlineStr"/>
    </row>
    <row r="62">
      <c r="A62" s="987" t="inlineStr">
        <is>
          <t>31</t>
        </is>
      </c>
      <c r="B62" s="987" t="inlineStr">
        <is>
          <t>Carottes pour l'industrie</t>
        </is>
      </c>
      <c r="C62" s="987" t="inlineStr">
        <is>
          <t>Ré-exports</t>
        </is>
      </c>
      <c r="D62" s="987" t="n">
        <v>1</v>
      </c>
      <c r="E62" s="987" t="inlineStr"/>
      <c r="F62" s="987" t="inlineStr"/>
      <c r="G62" s="987" t="inlineStr"/>
      <c r="H62" s="987" t="inlineStr">
        <is>
          <t>Les "ré-imports" sont égaux aux ré-exports</t>
        </is>
      </c>
      <c r="I62" s="987" t="inlineStr"/>
      <c r="J62" s="987" t="inlineStr"/>
      <c r="K62" s="987" t="inlineStr"/>
      <c r="L62" s="987" t="inlineStr"/>
      <c r="M62" s="987" t="inlineStr"/>
      <c r="N62" s="987" t="inlineStr"/>
    </row>
    <row r="63">
      <c r="A63" s="942" t="inlineStr">
        <is>
          <t>31</t>
        </is>
      </c>
      <c r="B63" s="942" t="inlineStr">
        <is>
          <t>Ré-exports</t>
        </is>
      </c>
      <c r="C63" s="942" t="inlineStr">
        <is>
          <t>Carottes pour l'industrie</t>
        </is>
      </c>
      <c r="D63" s="942" t="n">
        <v>-1</v>
      </c>
      <c r="E63" s="942" t="inlineStr"/>
      <c r="F63" s="942" t="inlineStr"/>
      <c r="G63" s="942" t="inlineStr"/>
      <c r="H63" s="942" t="inlineStr"/>
      <c r="I63" s="942" t="inlineStr"/>
      <c r="J63" s="942" t="inlineStr"/>
      <c r="K63" s="942" t="inlineStr"/>
      <c r="L63" s="942" t="inlineStr"/>
      <c r="M63" s="942" t="inlineStr"/>
      <c r="N63" s="942" t="inlineStr"/>
    </row>
    <row r="64">
      <c r="A64" s="987" t="inlineStr">
        <is>
          <t>32</t>
        </is>
      </c>
      <c r="B64" s="987" t="inlineStr">
        <is>
          <t>Navet potager</t>
        </is>
      </c>
      <c r="C64" s="987" t="inlineStr">
        <is>
          <t>Ré-exports</t>
        </is>
      </c>
      <c r="D64" s="987" t="n">
        <v>1</v>
      </c>
      <c r="E64" s="987" t="inlineStr"/>
      <c r="F64" s="987" t="inlineStr"/>
      <c r="G64" s="987" t="inlineStr"/>
      <c r="H64" s="987" t="inlineStr">
        <is>
          <t>Les "ré-imports" sont égaux aux ré-exports</t>
        </is>
      </c>
      <c r="I64" s="987" t="inlineStr"/>
      <c r="J64" s="987" t="inlineStr"/>
      <c r="K64" s="987" t="inlineStr"/>
      <c r="L64" s="987" t="inlineStr"/>
      <c r="M64" s="987" t="inlineStr"/>
      <c r="N64" s="987" t="inlineStr"/>
    </row>
    <row r="65">
      <c r="A65" s="942" t="inlineStr">
        <is>
          <t>32</t>
        </is>
      </c>
      <c r="B65" s="942" t="inlineStr">
        <is>
          <t>Ré-exports</t>
        </is>
      </c>
      <c r="C65" s="942" t="inlineStr">
        <is>
          <t>Navet potager</t>
        </is>
      </c>
      <c r="D65" s="942" t="n">
        <v>-1</v>
      </c>
      <c r="E65" s="942" t="inlineStr"/>
      <c r="F65" s="942" t="inlineStr"/>
      <c r="G65" s="942" t="inlineStr"/>
      <c r="H65" s="942" t="inlineStr"/>
      <c r="I65" s="942" t="inlineStr"/>
      <c r="J65" s="942" t="inlineStr"/>
      <c r="K65" s="942" t="inlineStr"/>
      <c r="L65" s="942" t="inlineStr"/>
      <c r="M65" s="942" t="inlineStr"/>
      <c r="N65" s="942" t="inlineStr"/>
    </row>
    <row r="66">
      <c r="A66" s="987" t="inlineStr">
        <is>
          <t>33</t>
        </is>
      </c>
      <c r="B66" s="987" t="inlineStr">
        <is>
          <t>Concombre sous serres</t>
        </is>
      </c>
      <c r="C66" s="987" t="inlineStr">
        <is>
          <t>Ré-exports</t>
        </is>
      </c>
      <c r="D66" s="987" t="n">
        <v>1</v>
      </c>
      <c r="E66" s="987" t="inlineStr"/>
      <c r="F66" s="987" t="inlineStr"/>
      <c r="G66" s="987" t="inlineStr"/>
      <c r="H66" s="987" t="inlineStr">
        <is>
          <t>Les "ré-imports" sont égaux aux ré-exports</t>
        </is>
      </c>
      <c r="I66" s="987" t="inlineStr"/>
      <c r="J66" s="987" t="inlineStr"/>
      <c r="K66" s="987" t="inlineStr"/>
      <c r="L66" s="987" t="inlineStr"/>
      <c r="M66" s="987" t="inlineStr"/>
      <c r="N66" s="987" t="inlineStr"/>
    </row>
    <row r="67">
      <c r="A67" s="942" t="inlineStr">
        <is>
          <t>33</t>
        </is>
      </c>
      <c r="B67" s="942" t="inlineStr">
        <is>
          <t>Ré-exports</t>
        </is>
      </c>
      <c r="C67" s="942" t="inlineStr">
        <is>
          <t>Concombre sous serres</t>
        </is>
      </c>
      <c r="D67" s="942" t="n">
        <v>-1</v>
      </c>
      <c r="E67" s="942" t="inlineStr"/>
      <c r="F67" s="942" t="inlineStr"/>
      <c r="G67" s="942" t="inlineStr"/>
      <c r="H67" s="942" t="inlineStr"/>
      <c r="I67" s="942" t="inlineStr"/>
      <c r="J67" s="942" t="inlineStr"/>
      <c r="K67" s="942" t="inlineStr"/>
      <c r="L67" s="942" t="inlineStr"/>
      <c r="M67" s="942" t="inlineStr"/>
      <c r="N67" s="942" t="inlineStr"/>
    </row>
    <row r="68">
      <c r="A68" s="987" t="inlineStr">
        <is>
          <t>34</t>
        </is>
      </c>
      <c r="B68" s="987" t="inlineStr">
        <is>
          <t>Concombre en plein air</t>
        </is>
      </c>
      <c r="C68" s="987" t="inlineStr">
        <is>
          <t>Ré-exports</t>
        </is>
      </c>
      <c r="D68" s="987" t="n">
        <v>1</v>
      </c>
      <c r="E68" s="987" t="inlineStr"/>
      <c r="F68" s="987" t="inlineStr"/>
      <c r="G68" s="987" t="inlineStr"/>
      <c r="H68" s="987" t="inlineStr">
        <is>
          <t>Les "ré-imports" sont égaux aux ré-exports</t>
        </is>
      </c>
      <c r="I68" s="987" t="inlineStr"/>
      <c r="J68" s="987" t="inlineStr"/>
      <c r="K68" s="987" t="inlineStr"/>
      <c r="L68" s="987" t="inlineStr"/>
      <c r="M68" s="987" t="inlineStr"/>
      <c r="N68" s="987" t="inlineStr"/>
    </row>
    <row r="69">
      <c r="A69" s="942" t="inlineStr">
        <is>
          <t>34</t>
        </is>
      </c>
      <c r="B69" s="942" t="inlineStr">
        <is>
          <t>Ré-exports</t>
        </is>
      </c>
      <c r="C69" s="942" t="inlineStr">
        <is>
          <t>Concombre en plein air</t>
        </is>
      </c>
      <c r="D69" s="942" t="n">
        <v>-1</v>
      </c>
      <c r="E69" s="942" t="inlineStr"/>
      <c r="F69" s="942" t="inlineStr"/>
      <c r="G69" s="942" t="inlineStr"/>
      <c r="H69" s="942" t="inlineStr"/>
      <c r="I69" s="942" t="inlineStr"/>
      <c r="J69" s="942" t="inlineStr"/>
      <c r="K69" s="942" t="inlineStr"/>
      <c r="L69" s="942" t="inlineStr"/>
      <c r="M69" s="942" t="inlineStr"/>
      <c r="N69" s="942" t="inlineStr"/>
    </row>
    <row r="70">
      <c r="A70" s="987" t="inlineStr">
        <is>
          <t>35</t>
        </is>
      </c>
      <c r="B70" s="987" t="inlineStr">
        <is>
          <t>Cornichons</t>
        </is>
      </c>
      <c r="C70" s="987" t="inlineStr">
        <is>
          <t>Ré-exports</t>
        </is>
      </c>
      <c r="D70" s="987" t="n">
        <v>1</v>
      </c>
      <c r="E70" s="987" t="inlineStr"/>
      <c r="F70" s="987" t="inlineStr"/>
      <c r="G70" s="987" t="inlineStr"/>
      <c r="H70" s="987" t="inlineStr">
        <is>
          <t>Les "ré-imports" sont égaux aux ré-exports</t>
        </is>
      </c>
      <c r="I70" s="987" t="inlineStr"/>
      <c r="J70" s="987" t="inlineStr"/>
      <c r="K70" s="987" t="inlineStr"/>
      <c r="L70" s="987" t="inlineStr"/>
      <c r="M70" s="987" t="inlineStr"/>
      <c r="N70" s="987" t="inlineStr"/>
    </row>
    <row r="71">
      <c r="A71" s="942" t="inlineStr">
        <is>
          <t>35</t>
        </is>
      </c>
      <c r="B71" s="942" t="inlineStr">
        <is>
          <t>Ré-exports</t>
        </is>
      </c>
      <c r="C71" s="942" t="inlineStr">
        <is>
          <t>Cornichons</t>
        </is>
      </c>
      <c r="D71" s="942" t="n">
        <v>-1</v>
      </c>
      <c r="E71" s="942" t="inlineStr"/>
      <c r="F71" s="942" t="inlineStr"/>
      <c r="G71" s="942" t="inlineStr"/>
      <c r="H71" s="942" t="inlineStr"/>
      <c r="I71" s="942" t="inlineStr"/>
      <c r="J71" s="942" t="inlineStr"/>
      <c r="K71" s="942" t="inlineStr"/>
      <c r="L71" s="942" t="inlineStr"/>
      <c r="M71" s="942" t="inlineStr"/>
      <c r="N71" s="942" t="inlineStr"/>
    </row>
    <row r="72">
      <c r="A72" s="987" t="inlineStr">
        <is>
          <t>36</t>
        </is>
      </c>
      <c r="B72" s="987" t="inlineStr">
        <is>
          <t>Aubergines</t>
        </is>
      </c>
      <c r="C72" s="987" t="inlineStr">
        <is>
          <t>Ré-exports</t>
        </is>
      </c>
      <c r="D72" s="987" t="n">
        <v>1</v>
      </c>
      <c r="E72" s="987" t="inlineStr"/>
      <c r="F72" s="987" t="inlineStr"/>
      <c r="G72" s="987" t="inlineStr"/>
      <c r="H72" s="987" t="inlineStr">
        <is>
          <t>Les "ré-imports" sont égaux aux ré-exports</t>
        </is>
      </c>
      <c r="I72" s="987" t="inlineStr"/>
      <c r="J72" s="987" t="inlineStr"/>
      <c r="K72" s="987" t="inlineStr"/>
      <c r="L72" s="987" t="inlineStr"/>
      <c r="M72" s="987" t="inlineStr"/>
      <c r="N72" s="987" t="inlineStr"/>
    </row>
    <row r="73">
      <c r="A73" s="942" t="inlineStr">
        <is>
          <t>36</t>
        </is>
      </c>
      <c r="B73" s="942" t="inlineStr">
        <is>
          <t>Ré-exports</t>
        </is>
      </c>
      <c r="C73" s="942" t="inlineStr">
        <is>
          <t>Aubergines</t>
        </is>
      </c>
      <c r="D73" s="942" t="n">
        <v>-1</v>
      </c>
      <c r="E73" s="942" t="inlineStr"/>
      <c r="F73" s="942" t="inlineStr"/>
      <c r="G73" s="942" t="inlineStr"/>
      <c r="H73" s="942" t="inlineStr"/>
      <c r="I73" s="942" t="inlineStr"/>
      <c r="J73" s="942" t="inlineStr"/>
      <c r="K73" s="942" t="inlineStr"/>
      <c r="L73" s="942" t="inlineStr"/>
      <c r="M73" s="942" t="inlineStr"/>
      <c r="N73" s="942" t="inlineStr"/>
    </row>
    <row r="74">
      <c r="A74" s="987" t="inlineStr">
        <is>
          <t>37</t>
        </is>
      </c>
      <c r="B74" s="987" t="inlineStr">
        <is>
          <t>Figues</t>
        </is>
      </c>
      <c r="C74" s="987" t="inlineStr">
        <is>
          <t>Ré-exports</t>
        </is>
      </c>
      <c r="D74" s="987" t="n">
        <v>1</v>
      </c>
      <c r="E74" s="987" t="inlineStr"/>
      <c r="F74" s="987" t="inlineStr"/>
      <c r="G74" s="987" t="inlineStr"/>
      <c r="H74" s="987" t="inlineStr">
        <is>
          <t>Les "ré-imports" sont égaux aux ré-exports</t>
        </is>
      </c>
      <c r="I74" s="987" t="inlineStr"/>
      <c r="J74" s="987" t="inlineStr"/>
      <c r="K74" s="987" t="inlineStr"/>
      <c r="L74" s="987" t="inlineStr"/>
      <c r="M74" s="987" t="inlineStr"/>
      <c r="N74" s="987" t="inlineStr"/>
    </row>
    <row r="75">
      <c r="A75" s="942" t="inlineStr">
        <is>
          <t>37</t>
        </is>
      </c>
      <c r="B75" s="942" t="inlineStr">
        <is>
          <t>Ré-exports</t>
        </is>
      </c>
      <c r="C75" s="942" t="inlineStr">
        <is>
          <t>Figues</t>
        </is>
      </c>
      <c r="D75" s="942" t="n">
        <v>-1</v>
      </c>
      <c r="E75" s="942" t="inlineStr"/>
      <c r="F75" s="942" t="inlineStr"/>
      <c r="G75" s="942" t="inlineStr"/>
      <c r="H75" s="942" t="inlineStr"/>
      <c r="I75" s="942" t="inlineStr"/>
      <c r="J75" s="942" t="inlineStr"/>
      <c r="K75" s="942" t="inlineStr"/>
      <c r="L75" s="942" t="inlineStr"/>
      <c r="M75" s="942" t="inlineStr"/>
      <c r="N75" s="942" t="inlineStr"/>
    </row>
    <row r="76">
      <c r="A76" s="987" t="inlineStr">
        <is>
          <t>38</t>
        </is>
      </c>
      <c r="B76" s="987" t="inlineStr">
        <is>
          <t>Figues, sèches</t>
        </is>
      </c>
      <c r="C76" s="987" t="inlineStr">
        <is>
          <t>Ré-exports</t>
        </is>
      </c>
      <c r="D76" s="987" t="n">
        <v>1</v>
      </c>
      <c r="E76" s="987" t="inlineStr"/>
      <c r="F76" s="987" t="inlineStr"/>
      <c r="G76" s="987" t="inlineStr"/>
      <c r="H76" s="987" t="inlineStr">
        <is>
          <t>Les "ré-imports" sont égaux aux ré-exports</t>
        </is>
      </c>
      <c r="I76" s="987" t="inlineStr"/>
      <c r="J76" s="987" t="inlineStr"/>
      <c r="K76" s="987" t="inlineStr"/>
      <c r="L76" s="987" t="inlineStr"/>
      <c r="M76" s="987" t="inlineStr"/>
      <c r="N76" s="987" t="inlineStr"/>
    </row>
    <row r="77">
      <c r="A77" s="942" t="inlineStr">
        <is>
          <t>38</t>
        </is>
      </c>
      <c r="B77" s="942" t="inlineStr">
        <is>
          <t>Ré-exports</t>
        </is>
      </c>
      <c r="C77" s="942" t="inlineStr">
        <is>
          <t>Figues, sèches</t>
        </is>
      </c>
      <c r="D77" s="942" t="n">
        <v>-1</v>
      </c>
      <c r="E77" s="942" t="inlineStr"/>
      <c r="F77" s="942" t="inlineStr"/>
      <c r="G77" s="942" t="inlineStr"/>
      <c r="H77" s="942" t="inlineStr"/>
      <c r="I77" s="942" t="inlineStr"/>
      <c r="J77" s="942" t="inlineStr"/>
      <c r="K77" s="942" t="inlineStr"/>
      <c r="L77" s="942" t="inlineStr"/>
      <c r="M77" s="942" t="inlineStr"/>
      <c r="N77" s="942" t="inlineStr"/>
    </row>
    <row r="78">
      <c r="A78" s="987" t="inlineStr">
        <is>
          <t>39</t>
        </is>
      </c>
      <c r="B78" s="987" t="inlineStr">
        <is>
          <t>Ananas</t>
        </is>
      </c>
      <c r="C78" s="987" t="inlineStr">
        <is>
          <t>Ré-exports</t>
        </is>
      </c>
      <c r="D78" s="987" t="n">
        <v>1</v>
      </c>
      <c r="E78" s="987" t="inlineStr"/>
      <c r="F78" s="987" t="inlineStr"/>
      <c r="G78" s="987" t="inlineStr"/>
      <c r="H78" s="987" t="inlineStr">
        <is>
          <t>Les "ré-imports" sont égaux aux ré-exports</t>
        </is>
      </c>
      <c r="I78" s="987" t="inlineStr"/>
      <c r="J78" s="987" t="inlineStr"/>
      <c r="K78" s="987" t="inlineStr"/>
      <c r="L78" s="987" t="inlineStr"/>
      <c r="M78" s="987" t="inlineStr"/>
      <c r="N78" s="987" t="inlineStr"/>
    </row>
    <row r="79">
      <c r="A79" s="942" t="inlineStr">
        <is>
          <t>39</t>
        </is>
      </c>
      <c r="B79" s="942" t="inlineStr">
        <is>
          <t>Ré-exports</t>
        </is>
      </c>
      <c r="C79" s="942" t="inlineStr">
        <is>
          <t>Ananas</t>
        </is>
      </c>
      <c r="D79" s="942" t="n">
        <v>-1</v>
      </c>
      <c r="E79" s="942" t="inlineStr"/>
      <c r="F79" s="942" t="inlineStr"/>
      <c r="G79" s="942" t="inlineStr"/>
      <c r="H79" s="942" t="inlineStr"/>
      <c r="I79" s="942" t="inlineStr"/>
      <c r="J79" s="942" t="inlineStr"/>
      <c r="K79" s="942" t="inlineStr"/>
      <c r="L79" s="942" t="inlineStr"/>
      <c r="M79" s="942" t="inlineStr"/>
      <c r="N79" s="942" t="inlineStr"/>
    </row>
    <row r="80">
      <c r="A80" s="987" t="inlineStr">
        <is>
          <t>40</t>
        </is>
      </c>
      <c r="B80" s="987" t="inlineStr">
        <is>
          <t>Ananas, secs</t>
        </is>
      </c>
      <c r="C80" s="987" t="inlineStr">
        <is>
          <t>Ré-exports</t>
        </is>
      </c>
      <c r="D80" s="987" t="n">
        <v>1</v>
      </c>
      <c r="E80" s="987" t="inlineStr"/>
      <c r="F80" s="987" t="inlineStr"/>
      <c r="G80" s="987" t="inlineStr"/>
      <c r="H80" s="987" t="inlineStr">
        <is>
          <t>Les "ré-imports" sont égaux aux ré-exports</t>
        </is>
      </c>
      <c r="I80" s="987" t="inlineStr"/>
      <c r="J80" s="987" t="inlineStr"/>
      <c r="K80" s="987" t="inlineStr"/>
      <c r="L80" s="987" t="inlineStr"/>
      <c r="M80" s="987" t="inlineStr"/>
      <c r="N80" s="987" t="inlineStr"/>
    </row>
    <row r="81">
      <c r="A81" s="942" t="inlineStr">
        <is>
          <t>40</t>
        </is>
      </c>
      <c r="B81" s="942" t="inlineStr">
        <is>
          <t>Ré-exports</t>
        </is>
      </c>
      <c r="C81" s="942" t="inlineStr">
        <is>
          <t>Ananas, secs</t>
        </is>
      </c>
      <c r="D81" s="942" t="n">
        <v>-1</v>
      </c>
      <c r="E81" s="942" t="inlineStr"/>
      <c r="F81" s="942" t="inlineStr"/>
      <c r="G81" s="942" t="inlineStr"/>
      <c r="H81" s="942" t="inlineStr"/>
      <c r="I81" s="942" t="inlineStr"/>
      <c r="J81" s="942" t="inlineStr"/>
      <c r="K81" s="942" t="inlineStr"/>
      <c r="L81" s="942" t="inlineStr"/>
      <c r="M81" s="942" t="inlineStr"/>
      <c r="N81" s="942" t="inlineStr"/>
    </row>
    <row r="82">
      <c r="A82" s="987" t="inlineStr">
        <is>
          <t>41</t>
        </is>
      </c>
      <c r="B82" s="987" t="inlineStr">
        <is>
          <t>Avocats</t>
        </is>
      </c>
      <c r="C82" s="987" t="inlineStr">
        <is>
          <t>Ré-exports</t>
        </is>
      </c>
      <c r="D82" s="987" t="n">
        <v>1</v>
      </c>
      <c r="E82" s="987" t="inlineStr"/>
      <c r="F82" s="987" t="inlineStr"/>
      <c r="G82" s="987" t="inlineStr"/>
      <c r="H82" s="987" t="inlineStr">
        <is>
          <t>Les "ré-imports" sont égaux aux ré-exports</t>
        </is>
      </c>
      <c r="I82" s="987" t="inlineStr"/>
      <c r="J82" s="987" t="inlineStr"/>
      <c r="K82" s="987" t="inlineStr"/>
      <c r="L82" s="987" t="inlineStr"/>
      <c r="M82" s="987" t="inlineStr"/>
      <c r="N82" s="987" t="inlineStr"/>
    </row>
    <row r="83">
      <c r="A83" s="942" t="inlineStr">
        <is>
          <t>41</t>
        </is>
      </c>
      <c r="B83" s="942" t="inlineStr">
        <is>
          <t>Ré-exports</t>
        </is>
      </c>
      <c r="C83" s="942" t="inlineStr">
        <is>
          <t>Avocats</t>
        </is>
      </c>
      <c r="D83" s="942" t="n">
        <v>-1</v>
      </c>
      <c r="E83" s="942" t="inlineStr"/>
      <c r="F83" s="942" t="inlineStr"/>
      <c r="G83" s="942" t="inlineStr"/>
      <c r="H83" s="942" t="inlineStr"/>
      <c r="I83" s="942" t="inlineStr"/>
      <c r="J83" s="942" t="inlineStr"/>
      <c r="K83" s="942" t="inlineStr"/>
      <c r="L83" s="942" t="inlineStr"/>
      <c r="M83" s="942" t="inlineStr"/>
      <c r="N83" s="942" t="inlineStr"/>
    </row>
    <row r="84">
      <c r="A84" s="987" t="inlineStr">
        <is>
          <t>42</t>
        </is>
      </c>
      <c r="B84" s="987" t="inlineStr">
        <is>
          <t>Avocats, secs</t>
        </is>
      </c>
      <c r="C84" s="987" t="inlineStr">
        <is>
          <t>Ré-exports</t>
        </is>
      </c>
      <c r="D84" s="987" t="n">
        <v>1</v>
      </c>
      <c r="E84" s="987" t="inlineStr"/>
      <c r="F84" s="987" t="inlineStr"/>
      <c r="G84" s="987" t="inlineStr"/>
      <c r="H84" s="987" t="inlineStr">
        <is>
          <t>Les "ré-imports" sont égaux aux ré-exports</t>
        </is>
      </c>
      <c r="I84" s="987" t="inlineStr"/>
      <c r="J84" s="987" t="inlineStr"/>
      <c r="K84" s="987" t="inlineStr"/>
      <c r="L84" s="987" t="inlineStr"/>
      <c r="M84" s="987" t="inlineStr"/>
      <c r="N84" s="987" t="inlineStr"/>
    </row>
    <row r="85">
      <c r="A85" s="942" t="inlineStr">
        <is>
          <t>42</t>
        </is>
      </c>
      <c r="B85" s="942" t="inlineStr">
        <is>
          <t>Ré-exports</t>
        </is>
      </c>
      <c r="C85" s="942" t="inlineStr">
        <is>
          <t>Avocats, secs</t>
        </is>
      </c>
      <c r="D85" s="942" t="n">
        <v>-1</v>
      </c>
      <c r="E85" s="942" t="inlineStr"/>
      <c r="F85" s="942" t="inlineStr"/>
      <c r="G85" s="942" t="inlineStr"/>
      <c r="H85" s="942" t="inlineStr"/>
      <c r="I85" s="942" t="inlineStr"/>
      <c r="J85" s="942" t="inlineStr"/>
      <c r="K85" s="942" t="inlineStr"/>
      <c r="L85" s="942" t="inlineStr"/>
      <c r="M85" s="942" t="inlineStr"/>
      <c r="N85" s="942" t="inlineStr"/>
    </row>
    <row r="86">
      <c r="A86" s="987" t="inlineStr">
        <is>
          <t>43</t>
        </is>
      </c>
      <c r="B86" s="987" t="inlineStr">
        <is>
          <t>Goyave, Goyavier</t>
        </is>
      </c>
      <c r="C86" s="987" t="inlineStr">
        <is>
          <t>Ré-exports</t>
        </is>
      </c>
      <c r="D86" s="987" t="n">
        <v>1</v>
      </c>
      <c r="E86" s="987" t="inlineStr"/>
      <c r="F86" s="987" t="inlineStr"/>
      <c r="G86" s="987" t="inlineStr"/>
      <c r="H86" s="987" t="inlineStr">
        <is>
          <t>Les "ré-imports" sont égaux aux ré-exports</t>
        </is>
      </c>
      <c r="I86" s="987" t="inlineStr"/>
      <c r="J86" s="987" t="inlineStr"/>
      <c r="K86" s="987" t="inlineStr"/>
      <c r="L86" s="987" t="inlineStr"/>
      <c r="M86" s="987" t="inlineStr"/>
      <c r="N86" s="987" t="inlineStr"/>
    </row>
    <row r="87">
      <c r="A87" s="942" t="inlineStr">
        <is>
          <t>43</t>
        </is>
      </c>
      <c r="B87" s="942" t="inlineStr">
        <is>
          <t>Ré-exports</t>
        </is>
      </c>
      <c r="C87" s="942" t="inlineStr">
        <is>
          <t>Goyave, Goyavier</t>
        </is>
      </c>
      <c r="D87" s="942" t="n">
        <v>-1</v>
      </c>
      <c r="E87" s="942" t="inlineStr"/>
      <c r="F87" s="942" t="inlineStr"/>
      <c r="G87" s="942" t="inlineStr"/>
      <c r="H87" s="942" t="inlineStr"/>
      <c r="I87" s="942" t="inlineStr"/>
      <c r="J87" s="942" t="inlineStr"/>
      <c r="K87" s="942" t="inlineStr"/>
      <c r="L87" s="942" t="inlineStr"/>
      <c r="M87" s="942" t="inlineStr"/>
      <c r="N87" s="942" t="inlineStr"/>
    </row>
    <row r="88">
      <c r="A88" s="987" t="inlineStr">
        <is>
          <t>44</t>
        </is>
      </c>
      <c r="B88" s="987" t="inlineStr">
        <is>
          <t>Mangue</t>
        </is>
      </c>
      <c r="C88" s="987" t="inlineStr">
        <is>
          <t>Ré-exports</t>
        </is>
      </c>
      <c r="D88" s="987" t="n">
        <v>1</v>
      </c>
      <c r="E88" s="987" t="inlineStr"/>
      <c r="F88" s="987" t="inlineStr"/>
      <c r="G88" s="987" t="inlineStr"/>
      <c r="H88" s="987" t="inlineStr">
        <is>
          <t>Les "ré-imports" sont égaux aux ré-exports</t>
        </is>
      </c>
      <c r="I88" s="987" t="inlineStr"/>
      <c r="J88" s="987" t="inlineStr"/>
      <c r="K88" s="987" t="inlineStr"/>
      <c r="L88" s="987" t="inlineStr"/>
      <c r="M88" s="987" t="inlineStr"/>
      <c r="N88" s="987" t="inlineStr"/>
    </row>
    <row r="89">
      <c r="A89" s="942" t="inlineStr">
        <is>
          <t>44</t>
        </is>
      </c>
      <c r="B89" s="942" t="inlineStr">
        <is>
          <t>Ré-exports</t>
        </is>
      </c>
      <c r="C89" s="942" t="inlineStr">
        <is>
          <t>Mangue</t>
        </is>
      </c>
      <c r="D89" s="942" t="n">
        <v>-1</v>
      </c>
      <c r="E89" s="942" t="inlineStr"/>
      <c r="F89" s="942" t="inlineStr"/>
      <c r="G89" s="942" t="inlineStr"/>
      <c r="H89" s="942" t="inlineStr"/>
      <c r="I89" s="942" t="inlineStr"/>
      <c r="J89" s="942" t="inlineStr"/>
      <c r="K89" s="942" t="inlineStr"/>
      <c r="L89" s="942" t="inlineStr"/>
      <c r="M89" s="942" t="inlineStr"/>
      <c r="N89" s="942" t="inlineStr"/>
    </row>
    <row r="90">
      <c r="A90" s="987" t="inlineStr">
        <is>
          <t>45</t>
        </is>
      </c>
      <c r="B90" s="987" t="inlineStr">
        <is>
          <t>Goyaves, mangues et mangoustans, secs</t>
        </is>
      </c>
      <c r="C90" s="987" t="inlineStr">
        <is>
          <t>Ré-exports</t>
        </is>
      </c>
      <c r="D90" s="987" t="n">
        <v>1</v>
      </c>
      <c r="E90" s="987" t="inlineStr"/>
      <c r="F90" s="987" t="inlineStr"/>
      <c r="G90" s="987" t="inlineStr"/>
      <c r="H90" s="987" t="inlineStr">
        <is>
          <t>Les "ré-imports" sont égaux aux ré-exports</t>
        </is>
      </c>
      <c r="I90" s="987" t="inlineStr"/>
      <c r="J90" s="987" t="inlineStr"/>
      <c r="K90" s="987" t="inlineStr"/>
      <c r="L90" s="987" t="inlineStr"/>
      <c r="M90" s="987" t="inlineStr"/>
      <c r="N90" s="987" t="inlineStr"/>
    </row>
    <row r="91">
      <c r="A91" s="942" t="inlineStr">
        <is>
          <t>45</t>
        </is>
      </c>
      <c r="B91" s="942" t="inlineStr">
        <is>
          <t>Ré-exports</t>
        </is>
      </c>
      <c r="C91" s="942" t="inlineStr">
        <is>
          <t>Goyaves, mangues et mangoustans, secs</t>
        </is>
      </c>
      <c r="D91" s="942" t="n">
        <v>-1</v>
      </c>
      <c r="E91" s="942" t="inlineStr"/>
      <c r="F91" s="942" t="inlineStr"/>
      <c r="G91" s="942" t="inlineStr"/>
      <c r="H91" s="942" t="inlineStr"/>
      <c r="I91" s="942" t="inlineStr"/>
      <c r="J91" s="942" t="inlineStr"/>
      <c r="K91" s="942" t="inlineStr"/>
      <c r="L91" s="942" t="inlineStr"/>
      <c r="M91" s="942" t="inlineStr"/>
      <c r="N91" s="942" t="inlineStr"/>
    </row>
    <row r="92">
      <c r="A92" s="987" t="inlineStr">
        <is>
          <t>46</t>
        </is>
      </c>
      <c r="B92" s="987" t="inlineStr">
        <is>
          <t>Oranges</t>
        </is>
      </c>
      <c r="C92" s="987" t="inlineStr">
        <is>
          <t>Ré-exports</t>
        </is>
      </c>
      <c r="D92" s="987" t="n">
        <v>1</v>
      </c>
      <c r="E92" s="987" t="inlineStr"/>
      <c r="F92" s="987" t="inlineStr"/>
      <c r="G92" s="987" t="inlineStr"/>
      <c r="H92" s="987" t="inlineStr">
        <is>
          <t>Les "ré-imports" sont égaux aux ré-exports</t>
        </is>
      </c>
      <c r="I92" s="987" t="inlineStr"/>
      <c r="J92" s="987" t="inlineStr"/>
      <c r="K92" s="987" t="inlineStr"/>
      <c r="L92" s="987" t="inlineStr"/>
      <c r="M92" s="987" t="inlineStr"/>
      <c r="N92" s="987" t="inlineStr"/>
    </row>
    <row r="93">
      <c r="A93" s="942" t="inlineStr">
        <is>
          <t>46</t>
        </is>
      </c>
      <c r="B93" s="942" t="inlineStr">
        <is>
          <t>Ré-exports</t>
        </is>
      </c>
      <c r="C93" s="942" t="inlineStr">
        <is>
          <t>Oranges</t>
        </is>
      </c>
      <c r="D93" s="942" t="n">
        <v>-1</v>
      </c>
      <c r="E93" s="942" t="inlineStr"/>
      <c r="F93" s="942" t="inlineStr"/>
      <c r="G93" s="942" t="inlineStr"/>
      <c r="H93" s="942" t="inlineStr"/>
      <c r="I93" s="942" t="inlineStr"/>
      <c r="J93" s="942" t="inlineStr"/>
      <c r="K93" s="942" t="inlineStr"/>
      <c r="L93" s="942" t="inlineStr"/>
      <c r="M93" s="942" t="inlineStr"/>
      <c r="N93" s="942" t="inlineStr"/>
    </row>
    <row r="94">
      <c r="A94" s="987" t="inlineStr">
        <is>
          <t>47</t>
        </is>
      </c>
      <c r="B94" s="987" t="inlineStr">
        <is>
          <t>Oranges, sèches</t>
        </is>
      </c>
      <c r="C94" s="987" t="inlineStr">
        <is>
          <t>Ré-exports</t>
        </is>
      </c>
      <c r="D94" s="987" t="n">
        <v>1</v>
      </c>
      <c r="E94" s="987" t="inlineStr"/>
      <c r="F94" s="987" t="inlineStr"/>
      <c r="G94" s="987" t="inlineStr"/>
      <c r="H94" s="987" t="inlineStr">
        <is>
          <t>Les "ré-imports" sont égaux aux ré-exports</t>
        </is>
      </c>
      <c r="I94" s="987" t="inlineStr"/>
      <c r="J94" s="987" t="inlineStr"/>
      <c r="K94" s="987" t="inlineStr"/>
      <c r="L94" s="987" t="inlineStr"/>
      <c r="M94" s="987" t="inlineStr"/>
      <c r="N94" s="987" t="inlineStr"/>
    </row>
    <row r="95">
      <c r="A95" s="942" t="inlineStr">
        <is>
          <t>47</t>
        </is>
      </c>
      <c r="B95" s="942" t="inlineStr">
        <is>
          <t>Ré-exports</t>
        </is>
      </c>
      <c r="C95" s="942" t="inlineStr">
        <is>
          <t>Oranges, sèches</t>
        </is>
      </c>
      <c r="D95" s="942" t="n">
        <v>-1</v>
      </c>
      <c r="E95" s="942" t="inlineStr"/>
      <c r="F95" s="942" t="inlineStr"/>
      <c r="G95" s="942" t="inlineStr"/>
      <c r="H95" s="942" t="inlineStr"/>
      <c r="I95" s="942" t="inlineStr"/>
      <c r="J95" s="942" t="inlineStr"/>
      <c r="K95" s="942" t="inlineStr"/>
      <c r="L95" s="942" t="inlineStr"/>
      <c r="M95" s="942" t="inlineStr"/>
      <c r="N95" s="942" t="inlineStr"/>
    </row>
    <row r="96">
      <c r="A96" s="987" t="inlineStr">
        <is>
          <t>48</t>
        </is>
      </c>
      <c r="B96" s="987" t="inlineStr">
        <is>
          <t>Pomelos et pamplemousses</t>
        </is>
      </c>
      <c r="C96" s="987" t="inlineStr">
        <is>
          <t>Ré-exports</t>
        </is>
      </c>
      <c r="D96" s="987" t="n">
        <v>1</v>
      </c>
      <c r="E96" s="987" t="inlineStr"/>
      <c r="F96" s="987" t="inlineStr"/>
      <c r="G96" s="987" t="inlineStr"/>
      <c r="H96" s="987" t="inlineStr">
        <is>
          <t>Les "ré-imports" sont égaux aux ré-exports</t>
        </is>
      </c>
      <c r="I96" s="987" t="inlineStr"/>
      <c r="J96" s="987" t="inlineStr"/>
      <c r="K96" s="987" t="inlineStr"/>
      <c r="L96" s="987" t="inlineStr"/>
      <c r="M96" s="987" t="inlineStr"/>
      <c r="N96" s="987" t="inlineStr"/>
    </row>
    <row r="97">
      <c r="A97" s="942" t="inlineStr">
        <is>
          <t>48</t>
        </is>
      </c>
      <c r="B97" s="942" t="inlineStr">
        <is>
          <t>Ré-exports</t>
        </is>
      </c>
      <c r="C97" s="942" t="inlineStr">
        <is>
          <t>Pomelos et pamplemousses</t>
        </is>
      </c>
      <c r="D97" s="942" t="n">
        <v>-1</v>
      </c>
      <c r="E97" s="942" t="inlineStr"/>
      <c r="F97" s="942" t="inlineStr"/>
      <c r="G97" s="942" t="inlineStr"/>
      <c r="H97" s="942" t="inlineStr"/>
      <c r="I97" s="942" t="inlineStr"/>
      <c r="J97" s="942" t="inlineStr"/>
      <c r="K97" s="942" t="inlineStr"/>
      <c r="L97" s="942" t="inlineStr"/>
      <c r="M97" s="942" t="inlineStr"/>
      <c r="N97" s="942" t="inlineStr"/>
    </row>
    <row r="98">
      <c r="A98" s="987" t="inlineStr">
        <is>
          <t>49</t>
        </is>
      </c>
      <c r="B98" s="987" t="inlineStr">
        <is>
          <t>Pamplemousses et pomelos, secs</t>
        </is>
      </c>
      <c r="C98" s="987" t="inlineStr">
        <is>
          <t>Ré-exports</t>
        </is>
      </c>
      <c r="D98" s="987" t="n">
        <v>1</v>
      </c>
      <c r="E98" s="987" t="inlineStr"/>
      <c r="F98" s="987" t="inlineStr"/>
      <c r="G98" s="987" t="inlineStr"/>
      <c r="H98" s="987" t="inlineStr">
        <is>
          <t>Les "ré-imports" sont égaux aux ré-exports</t>
        </is>
      </c>
      <c r="I98" s="987" t="inlineStr"/>
      <c r="J98" s="987" t="inlineStr"/>
      <c r="K98" s="987" t="inlineStr"/>
      <c r="L98" s="987" t="inlineStr"/>
      <c r="M98" s="987" t="inlineStr"/>
      <c r="N98" s="987" t="inlineStr"/>
    </row>
    <row r="99">
      <c r="A99" s="942" t="inlineStr">
        <is>
          <t>49</t>
        </is>
      </c>
      <c r="B99" s="942" t="inlineStr">
        <is>
          <t>Ré-exports</t>
        </is>
      </c>
      <c r="C99" s="942" t="inlineStr">
        <is>
          <t>Pamplemousses et pomelos, secs</t>
        </is>
      </c>
      <c r="D99" s="942" t="n">
        <v>-1</v>
      </c>
      <c r="E99" s="942" t="inlineStr"/>
      <c r="F99" s="942" t="inlineStr"/>
      <c r="G99" s="942" t="inlineStr"/>
      <c r="H99" s="942" t="inlineStr"/>
      <c r="I99" s="942" t="inlineStr"/>
      <c r="J99" s="942" t="inlineStr"/>
      <c r="K99" s="942" t="inlineStr"/>
      <c r="L99" s="942" t="inlineStr"/>
      <c r="M99" s="942" t="inlineStr"/>
      <c r="N99" s="942" t="inlineStr"/>
    </row>
    <row r="100">
      <c r="A100" s="987" t="inlineStr">
        <is>
          <t>50</t>
        </is>
      </c>
      <c r="B100" s="987" t="inlineStr">
        <is>
          <t>Citrons et limes</t>
        </is>
      </c>
      <c r="C100" s="987" t="inlineStr">
        <is>
          <t>Ré-exports</t>
        </is>
      </c>
      <c r="D100" s="987" t="n">
        <v>1</v>
      </c>
      <c r="E100" s="987" t="inlineStr"/>
      <c r="F100" s="987" t="inlineStr"/>
      <c r="G100" s="987" t="inlineStr"/>
      <c r="H100" s="987" t="inlineStr">
        <is>
          <t>Les "ré-imports" sont égaux aux ré-exports</t>
        </is>
      </c>
      <c r="I100" s="987" t="inlineStr"/>
      <c r="J100" s="987" t="inlineStr"/>
      <c r="K100" s="987" t="inlineStr"/>
      <c r="L100" s="987" t="inlineStr"/>
      <c r="M100" s="987" t="inlineStr"/>
      <c r="N100" s="987" t="inlineStr"/>
    </row>
    <row r="101">
      <c r="A101" s="942" t="inlineStr">
        <is>
          <t>50</t>
        </is>
      </c>
      <c r="B101" s="942" t="inlineStr">
        <is>
          <t>Ré-exports</t>
        </is>
      </c>
      <c r="C101" s="942" t="inlineStr">
        <is>
          <t>Citrons et limes</t>
        </is>
      </c>
      <c r="D101" s="942" t="n">
        <v>-1</v>
      </c>
      <c r="E101" s="942" t="inlineStr"/>
      <c r="F101" s="942" t="inlineStr"/>
      <c r="G101" s="942" t="inlineStr"/>
      <c r="H101" s="942" t="inlineStr"/>
      <c r="I101" s="942" t="inlineStr"/>
      <c r="J101" s="942" t="inlineStr"/>
      <c r="K101" s="942" t="inlineStr"/>
      <c r="L101" s="942" t="inlineStr"/>
      <c r="M101" s="942" t="inlineStr"/>
      <c r="N101" s="942" t="inlineStr"/>
    </row>
    <row r="102">
      <c r="A102" s="987" t="inlineStr">
        <is>
          <t>51</t>
        </is>
      </c>
      <c r="B102" s="987" t="inlineStr">
        <is>
          <t>Citrons et limes, secs</t>
        </is>
      </c>
      <c r="C102" s="987" t="inlineStr">
        <is>
          <t>Ré-exports</t>
        </is>
      </c>
      <c r="D102" s="987" t="n">
        <v>1</v>
      </c>
      <c r="E102" s="987" t="inlineStr"/>
      <c r="F102" s="987" t="inlineStr"/>
      <c r="G102" s="987" t="inlineStr"/>
      <c r="H102" s="987" t="inlineStr">
        <is>
          <t>Les "ré-imports" sont égaux aux ré-exports</t>
        </is>
      </c>
      <c r="I102" s="987" t="inlineStr"/>
      <c r="J102" s="987" t="inlineStr"/>
      <c r="K102" s="987" t="inlineStr"/>
      <c r="L102" s="987" t="inlineStr"/>
      <c r="M102" s="987" t="inlineStr"/>
      <c r="N102" s="987" t="inlineStr"/>
    </row>
    <row r="103">
      <c r="A103" s="942" t="inlineStr">
        <is>
          <t>51</t>
        </is>
      </c>
      <c r="B103" s="942" t="inlineStr">
        <is>
          <t>Ré-exports</t>
        </is>
      </c>
      <c r="C103" s="942" t="inlineStr">
        <is>
          <t>Citrons et limes, secs</t>
        </is>
      </c>
      <c r="D103" s="942" t="n">
        <v>-1</v>
      </c>
      <c r="E103" s="942" t="inlineStr"/>
      <c r="F103" s="942" t="inlineStr"/>
      <c r="G103" s="942" t="inlineStr"/>
      <c r="H103" s="942" t="inlineStr"/>
      <c r="I103" s="942" t="inlineStr"/>
      <c r="J103" s="942" t="inlineStr"/>
      <c r="K103" s="942" t="inlineStr"/>
      <c r="L103" s="942" t="inlineStr"/>
      <c r="M103" s="942" t="inlineStr"/>
      <c r="N103" s="942" t="inlineStr"/>
    </row>
    <row r="104">
      <c r="A104" s="987" t="inlineStr">
        <is>
          <t>52</t>
        </is>
      </c>
      <c r="B104" s="987" t="inlineStr">
        <is>
          <t>Pastèques</t>
        </is>
      </c>
      <c r="C104" s="987" t="inlineStr">
        <is>
          <t>Ré-exports</t>
        </is>
      </c>
      <c r="D104" s="987" t="n">
        <v>1</v>
      </c>
      <c r="E104" s="987" t="inlineStr"/>
      <c r="F104" s="987" t="inlineStr"/>
      <c r="G104" s="987" t="inlineStr"/>
      <c r="H104" s="987" t="inlineStr">
        <is>
          <t>Les "ré-imports" sont égaux aux ré-exports</t>
        </is>
      </c>
      <c r="I104" s="987" t="inlineStr"/>
      <c r="J104" s="987" t="inlineStr"/>
      <c r="K104" s="987" t="inlineStr"/>
      <c r="L104" s="987" t="inlineStr"/>
      <c r="M104" s="987" t="inlineStr"/>
      <c r="N104" s="987" t="inlineStr"/>
    </row>
    <row r="105">
      <c r="A105" s="942" t="inlineStr">
        <is>
          <t>52</t>
        </is>
      </c>
      <c r="B105" s="942" t="inlineStr">
        <is>
          <t>Ré-exports</t>
        </is>
      </c>
      <c r="C105" s="942" t="inlineStr">
        <is>
          <t>Pastèques</t>
        </is>
      </c>
      <c r="D105" s="942" t="n">
        <v>-1</v>
      </c>
      <c r="E105" s="942" t="inlineStr"/>
      <c r="F105" s="942" t="inlineStr"/>
      <c r="G105" s="942" t="inlineStr"/>
      <c r="H105" s="942" t="inlineStr"/>
      <c r="I105" s="942" t="inlineStr"/>
      <c r="J105" s="942" t="inlineStr"/>
      <c r="K105" s="942" t="inlineStr"/>
      <c r="L105" s="942" t="inlineStr"/>
      <c r="M105" s="942" t="inlineStr"/>
      <c r="N105" s="942" t="inlineStr"/>
    </row>
    <row r="106">
      <c r="A106" s="987" t="inlineStr">
        <is>
          <t>53</t>
        </is>
      </c>
      <c r="B106" s="987" t="inlineStr">
        <is>
          <t>Pêches</t>
        </is>
      </c>
      <c r="C106" s="987" t="inlineStr">
        <is>
          <t>Ré-exports</t>
        </is>
      </c>
      <c r="D106" s="987" t="n">
        <v>1</v>
      </c>
      <c r="E106" s="987" t="inlineStr"/>
      <c r="F106" s="987" t="inlineStr"/>
      <c r="G106" s="987" t="inlineStr"/>
      <c r="H106" s="987" t="inlineStr">
        <is>
          <t>Les "ré-imports" sont égaux aux ré-exports</t>
        </is>
      </c>
      <c r="I106" s="987" t="inlineStr"/>
      <c r="J106" s="987" t="inlineStr"/>
      <c r="K106" s="987" t="inlineStr"/>
      <c r="L106" s="987" t="inlineStr"/>
      <c r="M106" s="987" t="inlineStr"/>
      <c r="N106" s="987" t="inlineStr"/>
    </row>
    <row r="107">
      <c r="A107" s="942" t="inlineStr">
        <is>
          <t>53</t>
        </is>
      </c>
      <c r="B107" s="942" t="inlineStr">
        <is>
          <t>Ré-exports</t>
        </is>
      </c>
      <c r="C107" s="942" t="inlineStr">
        <is>
          <t>Pêches</t>
        </is>
      </c>
      <c r="D107" s="942" t="n">
        <v>-1</v>
      </c>
      <c r="E107" s="942" t="inlineStr"/>
      <c r="F107" s="942" t="inlineStr"/>
      <c r="G107" s="942" t="inlineStr"/>
      <c r="H107" s="942" t="inlineStr"/>
      <c r="I107" s="942" t="inlineStr"/>
      <c r="J107" s="942" t="inlineStr"/>
      <c r="K107" s="942" t="inlineStr"/>
      <c r="L107" s="942" t="inlineStr"/>
      <c r="M107" s="942" t="inlineStr"/>
      <c r="N107" s="942" t="inlineStr"/>
    </row>
    <row r="108">
      <c r="A108" s="987" t="inlineStr">
        <is>
          <t>54</t>
        </is>
      </c>
      <c r="B108" s="987" t="inlineStr">
        <is>
          <t>Nectarines et brugnons</t>
        </is>
      </c>
      <c r="C108" s="987" t="inlineStr">
        <is>
          <t>Ré-exports</t>
        </is>
      </c>
      <c r="D108" s="987" t="n">
        <v>1</v>
      </c>
      <c r="E108" s="987" t="inlineStr"/>
      <c r="F108" s="987" t="inlineStr"/>
      <c r="G108" s="987" t="inlineStr"/>
      <c r="H108" s="987" t="inlineStr">
        <is>
          <t>Les "ré-imports" sont égaux aux ré-exports</t>
        </is>
      </c>
      <c r="I108" s="987" t="inlineStr"/>
      <c r="J108" s="987" t="inlineStr"/>
      <c r="K108" s="987" t="inlineStr"/>
      <c r="L108" s="987" t="inlineStr"/>
      <c r="M108" s="987" t="inlineStr"/>
      <c r="N108" s="987" t="inlineStr"/>
    </row>
    <row r="109">
      <c r="A109" s="942" t="inlineStr">
        <is>
          <t>54</t>
        </is>
      </c>
      <c r="B109" s="942" t="inlineStr">
        <is>
          <t>Ré-exports</t>
        </is>
      </c>
      <c r="C109" s="942" t="inlineStr">
        <is>
          <t>Nectarines et brugnons</t>
        </is>
      </c>
      <c r="D109" s="942" t="n">
        <v>-1</v>
      </c>
      <c r="E109" s="942" t="inlineStr"/>
      <c r="F109" s="942" t="inlineStr"/>
      <c r="G109" s="942" t="inlineStr"/>
      <c r="H109" s="942" t="inlineStr"/>
      <c r="I109" s="942" t="inlineStr"/>
      <c r="J109" s="942" t="inlineStr"/>
      <c r="K109" s="942" t="inlineStr"/>
      <c r="L109" s="942" t="inlineStr"/>
      <c r="M109" s="942" t="inlineStr"/>
      <c r="N109" s="942" t="inlineStr"/>
    </row>
    <row r="110">
      <c r="A110" s="987" t="inlineStr">
        <is>
          <t>55</t>
        </is>
      </c>
      <c r="B110" s="987" t="inlineStr">
        <is>
          <t>Prune d'ente et hybride</t>
        </is>
      </c>
      <c r="C110" s="987" t="inlineStr">
        <is>
          <t>Ré-exports</t>
        </is>
      </c>
      <c r="D110" s="987" t="n">
        <v>1</v>
      </c>
      <c r="E110" s="987" t="inlineStr"/>
      <c r="F110" s="987" t="inlineStr"/>
      <c r="G110" s="987" t="inlineStr"/>
      <c r="H110" s="987" t="inlineStr">
        <is>
          <t>Les "ré-imports" sont égaux aux ré-exports</t>
        </is>
      </c>
      <c r="I110" s="987" t="inlineStr"/>
      <c r="J110" s="987" t="inlineStr"/>
      <c r="K110" s="987" t="inlineStr"/>
      <c r="L110" s="987" t="inlineStr"/>
      <c r="M110" s="987" t="inlineStr"/>
      <c r="N110" s="987" t="inlineStr"/>
    </row>
    <row r="111">
      <c r="A111" s="942" t="inlineStr">
        <is>
          <t>55</t>
        </is>
      </c>
      <c r="B111" s="942" t="inlineStr">
        <is>
          <t>Ré-exports</t>
        </is>
      </c>
      <c r="C111" s="942" t="inlineStr">
        <is>
          <t>Prune d'ente et hybride</t>
        </is>
      </c>
      <c r="D111" s="942" t="n">
        <v>-1</v>
      </c>
      <c r="E111" s="942" t="inlineStr"/>
      <c r="F111" s="942" t="inlineStr"/>
      <c r="G111" s="942" t="inlineStr"/>
      <c r="H111" s="942" t="inlineStr"/>
      <c r="I111" s="942" t="inlineStr"/>
      <c r="J111" s="942" t="inlineStr"/>
      <c r="K111" s="942" t="inlineStr"/>
      <c r="L111" s="942" t="inlineStr"/>
      <c r="M111" s="942" t="inlineStr"/>
      <c r="N111" s="942" t="inlineStr"/>
    </row>
    <row r="112">
      <c r="A112" s="987" t="inlineStr">
        <is>
          <t>56</t>
        </is>
      </c>
      <c r="B112" s="987" t="inlineStr">
        <is>
          <t>Mirabelle</t>
        </is>
      </c>
      <c r="C112" s="987" t="inlineStr">
        <is>
          <t>Ré-exports</t>
        </is>
      </c>
      <c r="D112" s="987" t="n">
        <v>1</v>
      </c>
      <c r="E112" s="987" t="inlineStr"/>
      <c r="F112" s="987" t="inlineStr"/>
      <c r="G112" s="987" t="inlineStr"/>
      <c r="H112" s="987" t="inlineStr">
        <is>
          <t>Les "ré-imports" sont égaux aux ré-exports</t>
        </is>
      </c>
      <c r="I112" s="987" t="inlineStr"/>
      <c r="J112" s="987" t="inlineStr"/>
      <c r="K112" s="987" t="inlineStr"/>
      <c r="L112" s="987" t="inlineStr"/>
      <c r="M112" s="987" t="inlineStr"/>
      <c r="N112" s="987" t="inlineStr"/>
    </row>
    <row r="113">
      <c r="A113" s="942" t="inlineStr">
        <is>
          <t>56</t>
        </is>
      </c>
      <c r="B113" s="942" t="inlineStr">
        <is>
          <t>Ré-exports</t>
        </is>
      </c>
      <c r="C113" s="942" t="inlineStr">
        <is>
          <t>Mirabelle</t>
        </is>
      </c>
      <c r="D113" s="942" t="n">
        <v>-1</v>
      </c>
      <c r="E113" s="942" t="inlineStr"/>
      <c r="F113" s="942" t="inlineStr"/>
      <c r="G113" s="942" t="inlineStr"/>
      <c r="H113" s="942" t="inlineStr"/>
      <c r="I113" s="942" t="inlineStr"/>
      <c r="J113" s="942" t="inlineStr"/>
      <c r="K113" s="942" t="inlineStr"/>
      <c r="L113" s="942" t="inlineStr"/>
      <c r="M113" s="942" t="inlineStr"/>
      <c r="N113" s="942" t="inlineStr"/>
    </row>
    <row r="114">
      <c r="A114" s="987" t="inlineStr">
        <is>
          <t>57</t>
        </is>
      </c>
      <c r="B114" s="987" t="inlineStr">
        <is>
          <t>Reine-claude</t>
        </is>
      </c>
      <c r="C114" s="987" t="inlineStr">
        <is>
          <t>Ré-exports</t>
        </is>
      </c>
      <c r="D114" s="987" t="n">
        <v>1</v>
      </c>
      <c r="E114" s="987" t="inlineStr"/>
      <c r="F114" s="987" t="inlineStr"/>
      <c r="G114" s="987" t="inlineStr"/>
      <c r="H114" s="987" t="inlineStr">
        <is>
          <t>Les "ré-imports" sont égaux aux ré-exports</t>
        </is>
      </c>
      <c r="I114" s="987" t="inlineStr"/>
      <c r="J114" s="987" t="inlineStr"/>
      <c r="K114" s="987" t="inlineStr"/>
      <c r="L114" s="987" t="inlineStr"/>
      <c r="M114" s="987" t="inlineStr"/>
      <c r="N114" s="987" t="inlineStr"/>
    </row>
    <row r="115">
      <c r="A115" s="942" t="inlineStr">
        <is>
          <t>57</t>
        </is>
      </c>
      <c r="B115" s="942" t="inlineStr">
        <is>
          <t>Ré-exports</t>
        </is>
      </c>
      <c r="C115" s="942" t="inlineStr">
        <is>
          <t>Reine-claude</t>
        </is>
      </c>
      <c r="D115" s="942" t="n">
        <v>-1</v>
      </c>
      <c r="E115" s="942" t="inlineStr"/>
      <c r="F115" s="942" t="inlineStr"/>
      <c r="G115" s="942" t="inlineStr"/>
      <c r="H115" s="942" t="inlineStr"/>
      <c r="I115" s="942" t="inlineStr"/>
      <c r="J115" s="942" t="inlineStr"/>
      <c r="K115" s="942" t="inlineStr"/>
      <c r="L115" s="942" t="inlineStr"/>
      <c r="M115" s="942" t="inlineStr"/>
      <c r="N115" s="942" t="inlineStr"/>
    </row>
    <row r="116">
      <c r="A116" s="987" t="inlineStr">
        <is>
          <t>58</t>
        </is>
      </c>
      <c r="B116" s="987" t="inlineStr">
        <is>
          <t>Quetsche</t>
        </is>
      </c>
      <c r="C116" s="987" t="inlineStr">
        <is>
          <t>Ré-exports</t>
        </is>
      </c>
      <c r="D116" s="987" t="n">
        <v>1</v>
      </c>
      <c r="E116" s="987" t="inlineStr"/>
      <c r="F116" s="987" t="inlineStr"/>
      <c r="G116" s="987" t="inlineStr"/>
      <c r="H116" s="987" t="inlineStr">
        <is>
          <t>Les "ré-imports" sont égaux aux ré-exports</t>
        </is>
      </c>
      <c r="I116" s="987" t="inlineStr"/>
      <c r="J116" s="987" t="inlineStr"/>
      <c r="K116" s="987" t="inlineStr"/>
      <c r="L116" s="987" t="inlineStr"/>
      <c r="M116" s="987" t="inlineStr"/>
      <c r="N116" s="987" t="inlineStr"/>
    </row>
    <row r="117">
      <c r="A117" s="942" t="inlineStr">
        <is>
          <t>58</t>
        </is>
      </c>
      <c r="B117" s="942" t="inlineStr">
        <is>
          <t>Ré-exports</t>
        </is>
      </c>
      <c r="C117" s="942" t="inlineStr">
        <is>
          <t>Quetsche</t>
        </is>
      </c>
      <c r="D117" s="942" t="n">
        <v>-1</v>
      </c>
      <c r="E117" s="942" t="inlineStr"/>
      <c r="F117" s="942" t="inlineStr"/>
      <c r="G117" s="942" t="inlineStr"/>
      <c r="H117" s="942" t="inlineStr"/>
      <c r="I117" s="942" t="inlineStr"/>
      <c r="J117" s="942" t="inlineStr"/>
      <c r="K117" s="942" t="inlineStr"/>
      <c r="L117" s="942" t="inlineStr"/>
      <c r="M117" s="942" t="inlineStr"/>
      <c r="N117" s="942" t="inlineStr"/>
    </row>
    <row r="118">
      <c r="A118" s="987" t="inlineStr">
        <is>
          <t>59</t>
        </is>
      </c>
      <c r="B118" s="987" t="inlineStr">
        <is>
          <t>Autres variétés prunes n.c.a.</t>
        </is>
      </c>
      <c r="C118" s="987" t="inlineStr">
        <is>
          <t>Ré-exports</t>
        </is>
      </c>
      <c r="D118" s="987" t="n">
        <v>1</v>
      </c>
      <c r="E118" s="987" t="inlineStr"/>
      <c r="F118" s="987" t="inlineStr"/>
      <c r="G118" s="987" t="inlineStr"/>
      <c r="H118" s="987" t="inlineStr">
        <is>
          <t>Les "ré-imports" sont égaux aux ré-exports</t>
        </is>
      </c>
      <c r="I118" s="987" t="inlineStr"/>
      <c r="J118" s="987" t="inlineStr"/>
      <c r="K118" s="987" t="inlineStr"/>
      <c r="L118" s="987" t="inlineStr"/>
      <c r="M118" s="987" t="inlineStr"/>
      <c r="N118" s="987" t="inlineStr"/>
    </row>
    <row r="119">
      <c r="A119" s="942" t="inlineStr">
        <is>
          <t>59</t>
        </is>
      </c>
      <c r="B119" s="942" t="inlineStr">
        <is>
          <t>Ré-exports</t>
        </is>
      </c>
      <c r="C119" s="942" t="inlineStr">
        <is>
          <t>Autres variétés prunes n.c.a.</t>
        </is>
      </c>
      <c r="D119" s="942" t="n">
        <v>-1</v>
      </c>
      <c r="E119" s="942" t="inlineStr"/>
      <c r="F119" s="942" t="inlineStr"/>
      <c r="G119" s="942" t="inlineStr"/>
      <c r="H119" s="942" t="inlineStr"/>
      <c r="I119" s="942" t="inlineStr"/>
      <c r="J119" s="942" t="inlineStr"/>
      <c r="K119" s="942" t="inlineStr"/>
      <c r="L119" s="942" t="inlineStr"/>
      <c r="M119" s="942" t="inlineStr"/>
      <c r="N119" s="942" t="inlineStr"/>
    </row>
    <row r="120">
      <c r="A120" s="987" t="inlineStr">
        <is>
          <t>60</t>
        </is>
      </c>
      <c r="B120" s="987" t="inlineStr">
        <is>
          <t>Fraises sous serres</t>
        </is>
      </c>
      <c r="C120" s="987" t="inlineStr">
        <is>
          <t>Ré-exports</t>
        </is>
      </c>
      <c r="D120" s="987" t="n">
        <v>1</v>
      </c>
      <c r="E120" s="987" t="inlineStr"/>
      <c r="F120" s="987" t="inlineStr"/>
      <c r="G120" s="987" t="inlineStr"/>
      <c r="H120" s="987" t="inlineStr">
        <is>
          <t>Les "ré-imports" sont égaux aux ré-exports</t>
        </is>
      </c>
      <c r="I120" s="987" t="inlineStr"/>
      <c r="J120" s="987" t="inlineStr"/>
      <c r="K120" s="987" t="inlineStr"/>
      <c r="L120" s="987" t="inlineStr"/>
      <c r="M120" s="987" t="inlineStr"/>
      <c r="N120" s="987" t="inlineStr"/>
    </row>
    <row r="121">
      <c r="A121" s="942" t="inlineStr">
        <is>
          <t>60</t>
        </is>
      </c>
      <c r="B121" s="942" t="inlineStr">
        <is>
          <t>Ré-exports</t>
        </is>
      </c>
      <c r="C121" s="942" t="inlineStr">
        <is>
          <t>Fraises sous serres</t>
        </is>
      </c>
      <c r="D121" s="942" t="n">
        <v>-1</v>
      </c>
      <c r="E121" s="942" t="inlineStr"/>
      <c r="F121" s="942" t="inlineStr"/>
      <c r="G121" s="942" t="inlineStr"/>
      <c r="H121" s="942" t="inlineStr"/>
      <c r="I121" s="942" t="inlineStr"/>
      <c r="J121" s="942" t="inlineStr"/>
      <c r="K121" s="942" t="inlineStr"/>
      <c r="L121" s="942" t="inlineStr"/>
      <c r="M121" s="942" t="inlineStr"/>
      <c r="N121" s="942" t="inlineStr"/>
    </row>
    <row r="122">
      <c r="A122" s="987" t="inlineStr">
        <is>
          <t>61</t>
        </is>
      </c>
      <c r="B122" s="987" t="inlineStr">
        <is>
          <t>Fraises en plein air</t>
        </is>
      </c>
      <c r="C122" s="987" t="inlineStr">
        <is>
          <t>Ré-exports</t>
        </is>
      </c>
      <c r="D122" s="987" t="n">
        <v>1</v>
      </c>
      <c r="E122" s="987" t="inlineStr"/>
      <c r="F122" s="987" t="inlineStr"/>
      <c r="G122" s="987" t="inlineStr"/>
      <c r="H122" s="987" t="inlineStr">
        <is>
          <t>Les "ré-imports" sont égaux aux ré-exports</t>
        </is>
      </c>
      <c r="I122" s="987" t="inlineStr"/>
      <c r="J122" s="987" t="inlineStr"/>
      <c r="K122" s="987" t="inlineStr"/>
      <c r="L122" s="987" t="inlineStr"/>
      <c r="M122" s="987" t="inlineStr"/>
      <c r="N122" s="987" t="inlineStr"/>
    </row>
    <row r="123">
      <c r="A123" s="942" t="inlineStr">
        <is>
          <t>61</t>
        </is>
      </c>
      <c r="B123" s="942" t="inlineStr">
        <is>
          <t>Ré-exports</t>
        </is>
      </c>
      <c r="C123" s="942" t="inlineStr">
        <is>
          <t>Fraises en plein air</t>
        </is>
      </c>
      <c r="D123" s="942" t="n">
        <v>-1</v>
      </c>
      <c r="E123" s="942" t="inlineStr"/>
      <c r="F123" s="942" t="inlineStr"/>
      <c r="G123" s="942" t="inlineStr"/>
      <c r="H123" s="942" t="inlineStr"/>
      <c r="I123" s="942" t="inlineStr"/>
      <c r="J123" s="942" t="inlineStr"/>
      <c r="K123" s="942" t="inlineStr"/>
      <c r="L123" s="942" t="inlineStr"/>
      <c r="M123" s="942" t="inlineStr"/>
      <c r="N123" s="942" t="inlineStr"/>
    </row>
    <row r="124">
      <c r="A124" s="987" t="inlineStr">
        <is>
          <t>62</t>
        </is>
      </c>
      <c r="B124" s="987" t="inlineStr">
        <is>
          <t>Framboises</t>
        </is>
      </c>
      <c r="C124" s="987" t="inlineStr">
        <is>
          <t>Ré-exports</t>
        </is>
      </c>
      <c r="D124" s="987" t="n">
        <v>1</v>
      </c>
      <c r="E124" s="987" t="inlineStr"/>
      <c r="F124" s="987" t="inlineStr"/>
      <c r="G124" s="987" t="inlineStr"/>
      <c r="H124" s="987" t="inlineStr">
        <is>
          <t>Les "ré-imports" sont égaux aux ré-exports</t>
        </is>
      </c>
      <c r="I124" s="987" t="inlineStr"/>
      <c r="J124" s="987" t="inlineStr"/>
      <c r="K124" s="987" t="inlineStr"/>
      <c r="L124" s="987" t="inlineStr"/>
      <c r="M124" s="987" t="inlineStr"/>
      <c r="N124" s="987" t="inlineStr"/>
    </row>
    <row r="125">
      <c r="A125" s="942" t="inlineStr">
        <is>
          <t>62</t>
        </is>
      </c>
      <c r="B125" s="942" t="inlineStr">
        <is>
          <t>Ré-exports</t>
        </is>
      </c>
      <c r="C125" s="942" t="inlineStr">
        <is>
          <t>Framboises</t>
        </is>
      </c>
      <c r="D125" s="942" t="n">
        <v>-1</v>
      </c>
      <c r="E125" s="942" t="inlineStr"/>
      <c r="F125" s="942" t="inlineStr"/>
      <c r="G125" s="942" t="inlineStr"/>
      <c r="H125" s="942" t="inlineStr"/>
      <c r="I125" s="942" t="inlineStr"/>
      <c r="J125" s="942" t="inlineStr"/>
      <c r="K125" s="942" t="inlineStr"/>
      <c r="L125" s="942" t="inlineStr"/>
      <c r="M125" s="942" t="inlineStr"/>
      <c r="N125" s="942" t="inlineStr"/>
    </row>
    <row r="126">
      <c r="A126" s="987" t="inlineStr">
        <is>
          <t>63</t>
        </is>
      </c>
      <c r="B126" s="987" t="inlineStr">
        <is>
          <t>Groseilles</t>
        </is>
      </c>
      <c r="C126" s="987" t="inlineStr">
        <is>
          <t>Ré-exports</t>
        </is>
      </c>
      <c r="D126" s="987" t="n">
        <v>1</v>
      </c>
      <c r="E126" s="987" t="inlineStr"/>
      <c r="F126" s="987" t="inlineStr"/>
      <c r="G126" s="987" t="inlineStr"/>
      <c r="H126" s="987" t="inlineStr">
        <is>
          <t>Les "ré-imports" sont égaux aux ré-exports</t>
        </is>
      </c>
      <c r="I126" s="987" t="inlineStr"/>
      <c r="J126" s="987" t="inlineStr"/>
      <c r="K126" s="987" t="inlineStr"/>
      <c r="L126" s="987" t="inlineStr"/>
      <c r="M126" s="987" t="inlineStr"/>
      <c r="N126" s="987" t="inlineStr"/>
    </row>
    <row r="127">
      <c r="A127" s="942" t="inlineStr">
        <is>
          <t>63</t>
        </is>
      </c>
      <c r="B127" s="942" t="inlineStr">
        <is>
          <t>Ré-exports</t>
        </is>
      </c>
      <c r="C127" s="942" t="inlineStr">
        <is>
          <t>Groseilles</t>
        </is>
      </c>
      <c r="D127" s="942" t="n">
        <v>-1</v>
      </c>
      <c r="E127" s="942" t="inlineStr"/>
      <c r="F127" s="942" t="inlineStr"/>
      <c r="G127" s="942" t="inlineStr"/>
      <c r="H127" s="942" t="inlineStr"/>
      <c r="I127" s="942" t="inlineStr"/>
      <c r="J127" s="942" t="inlineStr"/>
      <c r="K127" s="942" t="inlineStr"/>
      <c r="L127" s="942" t="inlineStr"/>
      <c r="M127" s="942" t="inlineStr"/>
      <c r="N127" s="942" t="inlineStr"/>
    </row>
    <row r="128">
      <c r="A128" s="987" t="inlineStr">
        <is>
          <t>64</t>
        </is>
      </c>
      <c r="B128" s="987" t="inlineStr">
        <is>
          <t>Fruits et légumes (hors PdT), frais</t>
        </is>
      </c>
      <c r="C128" s="987" t="inlineStr">
        <is>
          <t>Alimentation humaine</t>
        </is>
      </c>
      <c r="D128" s="987" t="n">
        <v>0.675</v>
      </c>
      <c r="E128" s="987" t="inlineStr"/>
      <c r="F128" s="987" t="inlineStr"/>
      <c r="G128" s="987" t="inlineStr">
        <is>
          <t>2015.0</t>
        </is>
      </c>
      <c r="H128" s="987" t="inlineStr">
        <is>
          <t>68% des Fruits et légumes (hors PdT), frais frais vont en GMS</t>
        </is>
      </c>
      <c r="I128" s="987" t="inlineStr">
        <is>
          <t>CTIFL</t>
        </is>
      </c>
      <c r="J128" s="987" t="inlineStr"/>
      <c r="K128" s="987" t="inlineStr"/>
      <c r="L128" s="987" t="inlineStr"/>
      <c r="M128" s="987" t="inlineStr"/>
      <c r="N128" s="987" t="inlineStr">
        <is>
          <t>Circuits de distribution</t>
        </is>
      </c>
    </row>
    <row r="129">
      <c r="A129" s="942" t="inlineStr">
        <is>
          <t>64</t>
        </is>
      </c>
      <c r="B129" s="942" t="inlineStr">
        <is>
          <t>Fruits et légumes (hors PdT), frais</t>
        </is>
      </c>
      <c r="C129" s="942" t="inlineStr">
        <is>
          <t>GMS</t>
        </is>
      </c>
      <c r="D129" s="942" t="n">
        <v>-1</v>
      </c>
      <c r="E129" s="942" t="inlineStr"/>
      <c r="F129" s="942" t="inlineStr"/>
      <c r="G129" s="942" t="inlineStr">
        <is>
          <t>2015.0</t>
        </is>
      </c>
      <c r="H129" s="942" t="inlineStr"/>
      <c r="I129" s="942" t="inlineStr"/>
      <c r="J129" s="942" t="inlineStr"/>
      <c r="K129" s="942" t="inlineStr"/>
      <c r="L129" s="942" t="inlineStr"/>
      <c r="M129" s="942" t="inlineStr"/>
      <c r="N129" s="942" t="inlineStr"/>
    </row>
    <row r="130">
      <c r="A130" s="987" t="inlineStr">
        <is>
          <t>65</t>
        </is>
      </c>
      <c r="B130" s="987" t="inlineStr">
        <is>
          <t>Fruits et légumes (hors PdT), frais</t>
        </is>
      </c>
      <c r="C130" s="987" t="inlineStr">
        <is>
          <t>Alimentation humaine</t>
        </is>
      </c>
      <c r="D130" s="987" t="n">
        <v>0.07999999999999999</v>
      </c>
      <c r="E130" s="987" t="inlineStr"/>
      <c r="F130" s="987" t="inlineStr"/>
      <c r="G130" s="987" t="inlineStr">
        <is>
          <t>2015.0</t>
        </is>
      </c>
      <c r="H130" s="987" t="inlineStr">
        <is>
          <t>8% des Fruits et légumes (hors PdT), frais frais vont en Magasins spécialisés</t>
        </is>
      </c>
      <c r="I130" s="987" t="inlineStr">
        <is>
          <t>CTIFL</t>
        </is>
      </c>
      <c r="J130" s="987" t="inlineStr"/>
      <c r="K130" s="987" t="inlineStr"/>
      <c r="L130" s="987" t="inlineStr"/>
      <c r="M130" s="987" t="inlineStr"/>
      <c r="N130" s="987" t="inlineStr"/>
    </row>
    <row r="131">
      <c r="A131" s="942" t="inlineStr">
        <is>
          <t>65</t>
        </is>
      </c>
      <c r="B131" s="942" t="inlineStr">
        <is>
          <t>Fruits et légumes (hors PdT), frais</t>
        </is>
      </c>
      <c r="C131" s="942" t="inlineStr">
        <is>
          <t>Magasins spécialisés</t>
        </is>
      </c>
      <c r="D131" s="942" t="n">
        <v>-1</v>
      </c>
      <c r="E131" s="942" t="inlineStr"/>
      <c r="F131" s="942" t="inlineStr"/>
      <c r="G131" s="942" t="inlineStr">
        <is>
          <t>2015.0</t>
        </is>
      </c>
      <c r="H131" s="942" t="inlineStr"/>
      <c r="I131" s="942" t="inlineStr"/>
      <c r="J131" s="942" t="inlineStr"/>
      <c r="K131" s="942" t="inlineStr"/>
      <c r="L131" s="942" t="inlineStr"/>
      <c r="M131" s="942" t="inlineStr"/>
      <c r="N131" s="942" t="inlineStr"/>
    </row>
    <row r="132">
      <c r="A132" s="987" t="inlineStr">
        <is>
          <t>66</t>
        </is>
      </c>
      <c r="B132" s="987" t="inlineStr">
        <is>
          <t>Fruits et légumes (hors PdT), frais</t>
        </is>
      </c>
      <c r="C132" s="987" t="inlineStr">
        <is>
          <t>Alimentation humaine</t>
        </is>
      </c>
      <c r="D132" s="987" t="n">
        <v>0.125</v>
      </c>
      <c r="E132" s="987" t="inlineStr"/>
      <c r="F132" s="987" t="inlineStr"/>
      <c r="G132" s="987" t="inlineStr">
        <is>
          <t>2015.0</t>
        </is>
      </c>
      <c r="H132" s="987" t="inlineStr">
        <is>
          <t>13% des Fruits et légumes (hors PdT), frais frais vont en Marchés</t>
        </is>
      </c>
      <c r="I132" s="987" t="inlineStr">
        <is>
          <t>CTIFL</t>
        </is>
      </c>
      <c r="J132" s="987" t="inlineStr"/>
      <c r="K132" s="987" t="inlineStr"/>
      <c r="L132" s="987" t="inlineStr"/>
      <c r="M132" s="987" t="inlineStr"/>
      <c r="N132" s="987" t="inlineStr"/>
    </row>
    <row r="133">
      <c r="A133" s="942" t="inlineStr">
        <is>
          <t>66</t>
        </is>
      </c>
      <c r="B133" s="942" t="inlineStr">
        <is>
          <t>Fruits et légumes (hors PdT), frais</t>
        </is>
      </c>
      <c r="C133" s="942" t="inlineStr">
        <is>
          <t>Marchés</t>
        </is>
      </c>
      <c r="D133" s="942" t="n">
        <v>-1</v>
      </c>
      <c r="E133" s="942" t="inlineStr"/>
      <c r="F133" s="942" t="inlineStr"/>
      <c r="G133" s="942" t="inlineStr">
        <is>
          <t>2015.0</t>
        </is>
      </c>
      <c r="H133" s="942" t="inlineStr"/>
      <c r="I133" s="942" t="inlineStr"/>
      <c r="J133" s="942" t="inlineStr"/>
      <c r="K133" s="942" t="inlineStr"/>
      <c r="L133" s="942" t="inlineStr"/>
      <c r="M133" s="942" t="inlineStr"/>
      <c r="N133" s="942" t="inlineStr"/>
    </row>
    <row r="134">
      <c r="A134" s="987" t="inlineStr">
        <is>
          <t>67</t>
        </is>
      </c>
      <c r="B134" s="987" t="inlineStr">
        <is>
          <t>Fruits et légumes (hors PdT), frais</t>
        </is>
      </c>
      <c r="C134" s="987" t="inlineStr">
        <is>
          <t>Alimentation humaine</t>
        </is>
      </c>
      <c r="D134" s="987" t="n">
        <v>0.03</v>
      </c>
      <c r="E134" s="987" t="inlineStr"/>
      <c r="F134" s="987" t="inlineStr"/>
      <c r="G134" s="987" t="inlineStr">
        <is>
          <t>2015.0</t>
        </is>
      </c>
      <c r="H134" s="987" t="inlineStr">
        <is>
          <t>3% des Fruits et légumes (hors PdT), frais frais vont en Vente directe</t>
        </is>
      </c>
      <c r="I134" s="987" t="inlineStr">
        <is>
          <t>CTIFL</t>
        </is>
      </c>
      <c r="J134" s="987" t="inlineStr"/>
      <c r="K134" s="987" t="inlineStr"/>
      <c r="L134" s="987" t="inlineStr"/>
      <c r="M134" s="987" t="inlineStr"/>
      <c r="N134" s="987" t="inlineStr"/>
    </row>
    <row r="135">
      <c r="A135" s="942" t="inlineStr">
        <is>
          <t>67</t>
        </is>
      </c>
      <c r="B135" s="942" t="inlineStr">
        <is>
          <t>Fruits et légumes (hors PdT), frais</t>
        </is>
      </c>
      <c r="C135" s="942" t="inlineStr">
        <is>
          <t>Vente directe</t>
        </is>
      </c>
      <c r="D135" s="942" t="n">
        <v>-1</v>
      </c>
      <c r="E135" s="942" t="inlineStr"/>
      <c r="F135" s="942" t="inlineStr"/>
      <c r="G135" s="942" t="inlineStr">
        <is>
          <t>2015.0</t>
        </is>
      </c>
      <c r="H135" s="942" t="inlineStr"/>
      <c r="I135" s="942" t="inlineStr"/>
      <c r="J135" s="942" t="inlineStr"/>
      <c r="K135" s="942" t="inlineStr"/>
      <c r="L135" s="942" t="inlineStr"/>
      <c r="M135" s="942" t="inlineStr"/>
      <c r="N135" s="942" t="inlineStr"/>
    </row>
    <row r="136">
      <c r="A136" s="987" t="inlineStr">
        <is>
          <t>68</t>
        </is>
      </c>
      <c r="B136" s="987" t="inlineStr">
        <is>
          <t>Fruits et légumes (hors PdT), frais</t>
        </is>
      </c>
      <c r="C136" s="987" t="inlineStr">
        <is>
          <t>Alimentation humaine</t>
        </is>
      </c>
      <c r="D136" s="987" t="n">
        <v>0.09</v>
      </c>
      <c r="E136" s="987" t="inlineStr"/>
      <c r="F136" s="987" t="inlineStr"/>
      <c r="G136" s="987" t="inlineStr">
        <is>
          <t>2015.0</t>
        </is>
      </c>
      <c r="H136" s="987" t="inlineStr">
        <is>
          <t>9% des Fruits et légumes (hors PdT), frais frais vont en RHD</t>
        </is>
      </c>
      <c r="I136" s="987" t="inlineStr">
        <is>
          <t>CTIFL</t>
        </is>
      </c>
      <c r="J136" s="987" t="inlineStr"/>
      <c r="K136" s="987" t="inlineStr"/>
      <c r="L136" s="987" t="inlineStr"/>
      <c r="M136" s="987" t="inlineStr"/>
      <c r="N136" s="987" t="inlineStr"/>
    </row>
    <row r="137">
      <c r="A137" s="942" t="inlineStr">
        <is>
          <t>68</t>
        </is>
      </c>
      <c r="B137" s="942" t="inlineStr">
        <is>
          <t>Fruits et légumes (hors PdT), frais</t>
        </is>
      </c>
      <c r="C137" s="942" t="inlineStr">
        <is>
          <t>RHD</t>
        </is>
      </c>
      <c r="D137" s="942" t="n">
        <v>-1</v>
      </c>
      <c r="E137" s="942" t="inlineStr"/>
      <c r="F137" s="942" t="inlineStr"/>
      <c r="G137" s="942" t="inlineStr">
        <is>
          <t>2015.0</t>
        </is>
      </c>
      <c r="H137" s="942" t="inlineStr"/>
      <c r="I137" s="942" t="inlineStr"/>
      <c r="J137" s="942" t="inlineStr"/>
      <c r="K137" s="942" t="inlineStr"/>
      <c r="L137" s="942" t="inlineStr"/>
      <c r="M137" s="942" t="inlineStr"/>
      <c r="N137" s="942" t="inlineStr"/>
    </row>
    <row r="138">
      <c r="A138" s="987" t="inlineStr">
        <is>
          <t>69</t>
        </is>
      </c>
      <c r="B138" s="987" t="inlineStr">
        <is>
          <t>Fruits et légumes (hors PdT), frais</t>
        </is>
      </c>
      <c r="C138" s="987" t="inlineStr">
        <is>
          <t>Alimentation humaine</t>
        </is>
      </c>
      <c r="D138" s="987" t="n">
        <v>0.655</v>
      </c>
      <c r="E138" s="987" t="inlineStr"/>
      <c r="F138" s="987" t="inlineStr"/>
      <c r="G138" s="987" t="inlineStr">
        <is>
          <t>2019.0</t>
        </is>
      </c>
      <c r="H138" s="987" t="inlineStr">
        <is>
          <t>66% des Fruits et légumes (hors PdT), frais frais vont en GMS</t>
        </is>
      </c>
      <c r="I138" s="987" t="inlineStr">
        <is>
          <t>CTIFL</t>
        </is>
      </c>
      <c r="J138" s="987" t="inlineStr"/>
      <c r="K138" s="987" t="inlineStr"/>
      <c r="L138" s="987" t="inlineStr"/>
      <c r="M138" s="987" t="inlineStr"/>
      <c r="N138" s="987" t="inlineStr"/>
    </row>
    <row r="139">
      <c r="A139" s="942" t="inlineStr">
        <is>
          <t>69</t>
        </is>
      </c>
      <c r="B139" s="942" t="inlineStr">
        <is>
          <t>Fruits et légumes (hors PdT), frais</t>
        </is>
      </c>
      <c r="C139" s="942" t="inlineStr">
        <is>
          <t>GMS</t>
        </is>
      </c>
      <c r="D139" s="942" t="n">
        <v>-1</v>
      </c>
      <c r="E139" s="942" t="inlineStr"/>
      <c r="F139" s="942" t="inlineStr"/>
      <c r="G139" s="942" t="inlineStr">
        <is>
          <t>2019.0</t>
        </is>
      </c>
      <c r="H139" s="942" t="inlineStr"/>
      <c r="I139" s="942" t="inlineStr"/>
      <c r="J139" s="942" t="inlineStr"/>
      <c r="K139" s="942" t="inlineStr"/>
      <c r="L139" s="942" t="inlineStr"/>
      <c r="M139" s="942" t="inlineStr"/>
      <c r="N139" s="942" t="inlineStr"/>
    </row>
    <row r="140">
      <c r="A140" s="987" t="inlineStr">
        <is>
          <t>70</t>
        </is>
      </c>
      <c r="B140" s="987" t="inlineStr">
        <is>
          <t>Fruits et légumes (hors PdT), frais</t>
        </is>
      </c>
      <c r="C140" s="987" t="inlineStr">
        <is>
          <t>Alimentation humaine</t>
        </is>
      </c>
      <c r="D140" s="987" t="n">
        <v>0.12</v>
      </c>
      <c r="E140" s="987" t="inlineStr"/>
      <c r="F140" s="987" t="inlineStr"/>
      <c r="G140" s="987" t="inlineStr">
        <is>
          <t>2019.0</t>
        </is>
      </c>
      <c r="H140" s="987" t="inlineStr">
        <is>
          <t>12% des Fruits et légumes (hors PdT), frais frais vont en Magasins spécialisés</t>
        </is>
      </c>
      <c r="I140" s="987" t="inlineStr">
        <is>
          <t>CTIFL</t>
        </is>
      </c>
      <c r="J140" s="987" t="inlineStr"/>
      <c r="K140" s="987" t="inlineStr"/>
      <c r="L140" s="987" t="inlineStr"/>
      <c r="M140" s="987" t="inlineStr"/>
      <c r="N140" s="987" t="inlineStr"/>
    </row>
    <row r="141">
      <c r="A141" s="942" t="inlineStr">
        <is>
          <t>70</t>
        </is>
      </c>
      <c r="B141" s="942" t="inlineStr">
        <is>
          <t>Fruits et légumes (hors PdT), frais</t>
        </is>
      </c>
      <c r="C141" s="942" t="inlineStr">
        <is>
          <t>Magasins spécialisés</t>
        </is>
      </c>
      <c r="D141" s="942" t="n">
        <v>-1</v>
      </c>
      <c r="E141" s="942" t="inlineStr"/>
      <c r="F141" s="942" t="inlineStr"/>
      <c r="G141" s="942" t="inlineStr">
        <is>
          <t>2019.0</t>
        </is>
      </c>
      <c r="H141" s="942" t="inlineStr"/>
      <c r="I141" s="942" t="inlineStr"/>
      <c r="J141" s="942" t="inlineStr"/>
      <c r="K141" s="942" t="inlineStr"/>
      <c r="L141" s="942" t="inlineStr"/>
      <c r="M141" s="942" t="inlineStr"/>
      <c r="N141" s="942" t="inlineStr"/>
    </row>
    <row r="142">
      <c r="A142" s="987" t="inlineStr">
        <is>
          <t>71</t>
        </is>
      </c>
      <c r="B142" s="987" t="inlineStr">
        <is>
          <t>Fruits et légumes (hors PdT), frais</t>
        </is>
      </c>
      <c r="C142" s="987" t="inlineStr">
        <is>
          <t>Alimentation humaine</t>
        </is>
      </c>
      <c r="D142" s="987" t="n">
        <v>0.105</v>
      </c>
      <c r="E142" s="987" t="inlineStr"/>
      <c r="F142" s="987" t="inlineStr"/>
      <c r="G142" s="987" t="inlineStr">
        <is>
          <t>2019.0</t>
        </is>
      </c>
      <c r="H142" s="987" t="inlineStr">
        <is>
          <t>11% des Fruits et légumes (hors PdT), frais frais vont en Marchés</t>
        </is>
      </c>
      <c r="I142" s="987" t="inlineStr">
        <is>
          <t>CTIFL</t>
        </is>
      </c>
      <c r="J142" s="987" t="inlineStr"/>
      <c r="K142" s="987" t="inlineStr"/>
      <c r="L142" s="987" t="inlineStr"/>
      <c r="M142" s="987" t="inlineStr"/>
      <c r="N142" s="987" t="inlineStr"/>
    </row>
    <row r="143">
      <c r="A143" s="942" t="inlineStr">
        <is>
          <t>71</t>
        </is>
      </c>
      <c r="B143" s="942" t="inlineStr">
        <is>
          <t>Fruits et légumes (hors PdT), frais</t>
        </is>
      </c>
      <c r="C143" s="942" t="inlineStr">
        <is>
          <t>Marchés</t>
        </is>
      </c>
      <c r="D143" s="942" t="n">
        <v>-1</v>
      </c>
      <c r="E143" s="942" t="inlineStr"/>
      <c r="F143" s="942" t="inlineStr"/>
      <c r="G143" s="942" t="inlineStr">
        <is>
          <t>2019.0</t>
        </is>
      </c>
      <c r="H143" s="942" t="inlineStr"/>
      <c r="I143" s="942" t="inlineStr"/>
      <c r="J143" s="942" t="inlineStr"/>
      <c r="K143" s="942" t="inlineStr"/>
      <c r="L143" s="942" t="inlineStr"/>
      <c r="M143" s="942" t="inlineStr"/>
      <c r="N143" s="942" t="inlineStr"/>
    </row>
    <row r="144">
      <c r="A144" s="987" t="inlineStr">
        <is>
          <t>72</t>
        </is>
      </c>
      <c r="B144" s="987" t="inlineStr">
        <is>
          <t>Fruits et légumes (hors PdT), frais</t>
        </is>
      </c>
      <c r="C144" s="987" t="inlineStr">
        <is>
          <t>Alimentation humaine</t>
        </is>
      </c>
      <c r="D144" s="987" t="n">
        <v>0.03</v>
      </c>
      <c r="E144" s="987" t="inlineStr"/>
      <c r="F144" s="987" t="inlineStr"/>
      <c r="G144" s="987" t="inlineStr">
        <is>
          <t>2019.0</t>
        </is>
      </c>
      <c r="H144" s="987" t="inlineStr">
        <is>
          <t>3% des Fruits et légumes (hors PdT), frais frais vont en Vente directe</t>
        </is>
      </c>
      <c r="I144" s="987" t="inlineStr">
        <is>
          <t>CTIFL</t>
        </is>
      </c>
      <c r="J144" s="987" t="inlineStr"/>
      <c r="K144" s="987" t="inlineStr"/>
      <c r="L144" s="987" t="inlineStr"/>
      <c r="M144" s="987" t="inlineStr"/>
      <c r="N144" s="987" t="inlineStr"/>
    </row>
    <row r="145">
      <c r="A145" s="942" t="inlineStr">
        <is>
          <t>72</t>
        </is>
      </c>
      <c r="B145" s="942" t="inlineStr">
        <is>
          <t>Fruits et légumes (hors PdT), frais</t>
        </is>
      </c>
      <c r="C145" s="942" t="inlineStr">
        <is>
          <t>Vente directe</t>
        </is>
      </c>
      <c r="D145" s="942" t="n">
        <v>-1</v>
      </c>
      <c r="E145" s="942" t="inlineStr"/>
      <c r="F145" s="942" t="inlineStr"/>
      <c r="G145" s="942" t="inlineStr">
        <is>
          <t>2019.0</t>
        </is>
      </c>
      <c r="H145" s="942" t="inlineStr"/>
      <c r="I145" s="942" t="inlineStr"/>
      <c r="J145" s="942" t="inlineStr"/>
      <c r="K145" s="942" t="inlineStr"/>
      <c r="L145" s="942" t="inlineStr"/>
      <c r="M145" s="942" t="inlineStr"/>
      <c r="N145" s="942" t="inlineStr"/>
    </row>
    <row r="146">
      <c r="A146" s="987" t="inlineStr">
        <is>
          <t>73</t>
        </is>
      </c>
      <c r="B146" s="987" t="inlineStr">
        <is>
          <t>Fruits et légumes (hors PdT), frais</t>
        </is>
      </c>
      <c r="C146" s="987" t="inlineStr">
        <is>
          <t>Alimentation humaine</t>
        </is>
      </c>
      <c r="D146" s="987" t="n">
        <v>0.09</v>
      </c>
      <c r="E146" s="987" t="inlineStr"/>
      <c r="F146" s="987" t="inlineStr"/>
      <c r="G146" s="987" t="inlineStr">
        <is>
          <t>2019.0</t>
        </is>
      </c>
      <c r="H146" s="987" t="inlineStr">
        <is>
          <t>9% des Fruits et légumes (hors PdT), frais frais vont en RHD</t>
        </is>
      </c>
      <c r="I146" s="987" t="inlineStr">
        <is>
          <t>CTIFL</t>
        </is>
      </c>
      <c r="J146" s="987" t="inlineStr"/>
      <c r="K146" s="987" t="inlineStr"/>
      <c r="L146" s="987" t="inlineStr"/>
      <c r="M146" s="987" t="inlineStr"/>
      <c r="N146" s="987" t="inlineStr"/>
    </row>
    <row r="147">
      <c r="A147" s="942" t="inlineStr">
        <is>
          <t>73</t>
        </is>
      </c>
      <c r="B147" s="942" t="inlineStr">
        <is>
          <t>Fruits et légumes (hors PdT), frais</t>
        </is>
      </c>
      <c r="C147" s="942" t="inlineStr">
        <is>
          <t>RHD</t>
        </is>
      </c>
      <c r="D147" s="942" t="n">
        <v>-1</v>
      </c>
      <c r="E147" s="942" t="inlineStr"/>
      <c r="F147" s="942" t="inlineStr"/>
      <c r="G147" s="942" t="inlineStr">
        <is>
          <t>2019.0</t>
        </is>
      </c>
      <c r="H147" s="942" t="inlineStr"/>
      <c r="I147" s="942" t="inlineStr"/>
      <c r="J147" s="942" t="inlineStr"/>
      <c r="K147" s="942" t="inlineStr"/>
      <c r="L147" s="942" t="inlineStr"/>
      <c r="M147" s="942" t="inlineStr"/>
      <c r="N147" s="942" t="inlineStr"/>
    </row>
  </sheetData>
  <pageMargins left="0.75" right="0.75" top="1" bottom="1" header="0.5" footer="0.5"/>
  <legacyDrawing xmlns:r="http://schemas.openxmlformats.org/officeDocument/2006/relationships" r:id="anysvml"/>
</worksheet>
</file>

<file path=xl/worksheets/sheet10.xml><?xml version="1.0" encoding="utf-8"?>
<worksheet xmlns="http://schemas.openxmlformats.org/spreadsheetml/2006/main">
  <sheetPr>
    <tabColor rgb="008064A2"/>
    <outlinePr summaryBelow="1" summaryRight="1"/>
    <pageSetUpPr/>
  </sheetPr>
  <dimension ref="A1:H11297"/>
  <sheetViews>
    <sheetView workbookViewId="0">
      <selection activeCell="A1" sqref="A1"/>
    </sheetView>
  </sheetViews>
  <sheetFormatPr baseColWidth="8" defaultRowHeight="15"/>
  <cols>
    <col width="15" customWidth="1" style="902" min="1" max="1"/>
    <col width="126" customWidth="1" style="902" min="2" max="2"/>
    <col width="126" customWidth="1" style="902" min="3" max="3"/>
    <col width="34" customWidth="1" style="902" min="4" max="4"/>
    <col width="45" customWidth="1" style="902" min="5" max="5"/>
    <col width="45" customWidth="1" style="902" min="6" max="6"/>
    <col width="24" customWidth="1" style="902" min="7" max="7"/>
    <col width="17" customWidth="1" style="902" min="8" max="8"/>
  </cols>
  <sheetData>
    <row r="1">
      <c r="A1" s="988" t="inlineStr">
        <is>
          <t>Période</t>
        </is>
      </c>
      <c r="B1" s="988" t="inlineStr">
        <is>
          <t>Origine</t>
        </is>
      </c>
      <c r="C1" s="988" t="inlineStr">
        <is>
          <t>Destination</t>
        </is>
      </c>
      <c r="D1" s="988" t="inlineStr">
        <is>
          <t>Valeur de sortie du modèle</t>
        </is>
      </c>
      <c r="E1" s="988" t="inlineStr">
        <is>
          <t>Borne inférieure des variables libres</t>
        </is>
      </c>
      <c r="F1" s="988" t="inlineStr">
        <is>
          <t>Borne supérieure des variables libres</t>
        </is>
      </c>
      <c r="G1" s="988" t="inlineStr">
        <is>
          <t>Type de donnée</t>
        </is>
      </c>
      <c r="H1" s="988" t="inlineStr">
        <is>
          <t>Fiabilité</t>
        </is>
      </c>
    </row>
    <row r="2">
      <c r="A2" t="inlineStr">
        <is>
          <t>2015</t>
        </is>
      </c>
      <c r="B2" t="inlineStr">
        <is>
          <t>Cultures</t>
        </is>
      </c>
      <c r="C2" t="inlineStr">
        <is>
          <t>Fruits et légumes</t>
        </is>
      </c>
      <c r="D2" t="n">
        <v>15100</v>
      </c>
      <c r="E2" t="n">
        <v>13800</v>
      </c>
      <c r="F2" t="n">
        <v>500000000</v>
      </c>
      <c r="G2" t="inlineStr">
        <is>
          <t>Donnée calculée</t>
        </is>
      </c>
      <c r="H2" t="inlineStr"/>
    </row>
    <row r="3">
      <c r="A3" t="inlineStr">
        <is>
          <t>2015</t>
        </is>
      </c>
      <c r="B3" t="inlineStr">
        <is>
          <t>Cultures</t>
        </is>
      </c>
      <c r="C3" t="inlineStr">
        <is>
          <t>Légumes</t>
        </is>
      </c>
      <c r="D3" t="n">
        <v>11300</v>
      </c>
      <c r="E3" t="n">
        <v>10900</v>
      </c>
      <c r="F3" t="n">
        <v>500000000</v>
      </c>
      <c r="G3" t="inlineStr">
        <is>
          <t>Donnée calculée</t>
        </is>
      </c>
      <c r="H3" t="inlineStr"/>
    </row>
    <row r="4">
      <c r="A4" t="inlineStr">
        <is>
          <t>2015</t>
        </is>
      </c>
      <c r="B4" t="inlineStr">
        <is>
          <t>Cultures</t>
        </is>
      </c>
      <c r="C4" t="inlineStr">
        <is>
          <t>Légumineuses et oléagineux</t>
        </is>
      </c>
      <c r="D4" t="n">
        <v>593</v>
      </c>
      <c r="E4" t="inlineStr"/>
      <c r="F4" t="inlineStr"/>
      <c r="G4" t="inlineStr">
        <is>
          <t>Donnée calculée</t>
        </is>
      </c>
      <c r="H4" t="inlineStr"/>
    </row>
    <row r="5">
      <c r="A5" t="inlineStr">
        <is>
          <t>2015</t>
        </is>
      </c>
      <c r="B5" t="inlineStr">
        <is>
          <t>Cultures</t>
        </is>
      </c>
      <c r="C5" t="inlineStr">
        <is>
          <t>Légumes à cosse verts</t>
        </is>
      </c>
      <c r="D5" t="n">
        <v>593</v>
      </c>
      <c r="E5" t="inlineStr"/>
      <c r="F5" t="inlineStr"/>
      <c r="G5" t="inlineStr">
        <is>
          <t>Donnée calculée</t>
        </is>
      </c>
      <c r="H5" t="inlineStr"/>
    </row>
    <row r="6">
      <c r="A6" t="inlineStr">
        <is>
          <t>2015</t>
        </is>
      </c>
      <c r="B6" t="inlineStr">
        <is>
          <t>Cultures</t>
        </is>
      </c>
      <c r="C6" t="inlineStr">
        <is>
          <t>Haricots</t>
        </is>
      </c>
      <c r="D6" t="n">
        <v>339</v>
      </c>
      <c r="E6" t="inlineStr"/>
      <c r="F6" t="inlineStr"/>
      <c r="G6" t="inlineStr">
        <is>
          <t>Donnée calculée</t>
        </is>
      </c>
      <c r="H6" t="inlineStr"/>
    </row>
    <row r="7">
      <c r="A7" t="inlineStr">
        <is>
          <t>2015</t>
        </is>
      </c>
      <c r="B7" t="inlineStr">
        <is>
          <t>Cultures</t>
        </is>
      </c>
      <c r="C7" t="inlineStr">
        <is>
          <t>Haricots à écosser et demi-secs (grains)</t>
        </is>
      </c>
      <c r="D7" t="n">
        <v>34.2</v>
      </c>
      <c r="E7" t="inlineStr"/>
      <c r="F7" t="inlineStr"/>
      <c r="G7" t="inlineStr">
        <is>
          <t>Donnée collectée</t>
        </is>
      </c>
      <c r="H7" t="inlineStr"/>
    </row>
    <row r="8">
      <c r="A8" t="inlineStr">
        <is>
          <t>2015</t>
        </is>
      </c>
      <c r="B8" t="inlineStr">
        <is>
          <t>Cultures</t>
        </is>
      </c>
      <c r="C8" t="inlineStr">
        <is>
          <t>Haricots verts (y.c. haricots beurre)</t>
        </is>
      </c>
      <c r="D8" t="n">
        <v>305</v>
      </c>
      <c r="E8" t="inlineStr"/>
      <c r="F8" t="inlineStr"/>
      <c r="G8" t="inlineStr">
        <is>
          <t>Donnée collectée</t>
        </is>
      </c>
      <c r="H8" t="inlineStr"/>
    </row>
    <row r="9">
      <c r="A9" t="inlineStr">
        <is>
          <t>2015</t>
        </is>
      </c>
      <c r="B9" t="inlineStr">
        <is>
          <t>Cultures</t>
        </is>
      </c>
      <c r="C9" t="inlineStr">
        <is>
          <t>Petits pois</t>
        </is>
      </c>
      <c r="D9" t="n">
        <v>254</v>
      </c>
      <c r="E9" t="inlineStr"/>
      <c r="F9" t="inlineStr"/>
      <c r="G9" t="inlineStr">
        <is>
          <t>Donnée collectée</t>
        </is>
      </c>
      <c r="H9" t="inlineStr"/>
    </row>
    <row r="10">
      <c r="A10" t="inlineStr">
        <is>
          <t>2015</t>
        </is>
      </c>
      <c r="B10" t="inlineStr">
        <is>
          <t>Cultures</t>
        </is>
      </c>
      <c r="C10" t="inlineStr">
        <is>
          <t>Autres légumes à cosse verts</t>
        </is>
      </c>
      <c r="D10" t="n">
        <v>0.13</v>
      </c>
      <c r="E10" t="inlineStr"/>
      <c r="F10" t="inlineStr"/>
      <c r="G10" t="inlineStr">
        <is>
          <t>Donnée calculée</t>
        </is>
      </c>
      <c r="H10" t="inlineStr"/>
    </row>
    <row r="11">
      <c r="A11" t="inlineStr">
        <is>
          <t>2015</t>
        </is>
      </c>
      <c r="B11" t="inlineStr">
        <is>
          <t>Cultures</t>
        </is>
      </c>
      <c r="C11" t="inlineStr">
        <is>
          <t>Légumes à cosse d'origine tropicale</t>
        </is>
      </c>
      <c r="D11" t="n">
        <v>0.13</v>
      </c>
      <c r="E11" t="inlineStr"/>
      <c r="F11" t="inlineStr"/>
      <c r="G11" t="inlineStr">
        <is>
          <t>Donnée collectée</t>
        </is>
      </c>
      <c r="H11" t="inlineStr"/>
    </row>
    <row r="12">
      <c r="A12" t="inlineStr">
        <is>
          <t>2015</t>
        </is>
      </c>
      <c r="B12" t="inlineStr">
        <is>
          <t>Cultures</t>
        </is>
      </c>
      <c r="C12" t="inlineStr">
        <is>
          <t>Arachides, en coque</t>
        </is>
      </c>
      <c r="D12" t="n">
        <v>0</v>
      </c>
      <c r="E12" t="inlineStr"/>
      <c r="F12" t="inlineStr"/>
      <c r="G12" t="inlineStr">
        <is>
          <t>Donnée calculée</t>
        </is>
      </c>
      <c r="H12" t="inlineStr"/>
    </row>
    <row r="13">
      <c r="A13" t="inlineStr">
        <is>
          <t>2015</t>
        </is>
      </c>
      <c r="B13" t="inlineStr">
        <is>
          <t>Cultures</t>
        </is>
      </c>
      <c r="C13" t="inlineStr">
        <is>
          <t>Légumes et melons, racines et tubercules</t>
        </is>
      </c>
      <c r="D13" t="n">
        <v>10800</v>
      </c>
      <c r="E13" t="n">
        <v>10300</v>
      </c>
      <c r="F13" t="n">
        <v>500000000</v>
      </c>
      <c r="G13" t="inlineStr">
        <is>
          <t>Donnée calculée</t>
        </is>
      </c>
      <c r="H13" t="inlineStr"/>
    </row>
    <row r="14">
      <c r="A14" t="inlineStr">
        <is>
          <t>2015</t>
        </is>
      </c>
      <c r="B14" t="inlineStr">
        <is>
          <t>Cultures</t>
        </is>
      </c>
      <c r="C14" t="inlineStr">
        <is>
          <t>Légumes à feuilles ou à tiges</t>
        </is>
      </c>
      <c r="D14" t="n">
        <v>1270</v>
      </c>
      <c r="E14" t="n">
        <v>1260</v>
      </c>
      <c r="F14" t="n">
        <v>500000000</v>
      </c>
      <c r="G14" t="inlineStr">
        <is>
          <t>Donnée calculée</t>
        </is>
      </c>
      <c r="H14" t="inlineStr"/>
    </row>
    <row r="15">
      <c r="A15" t="inlineStr">
        <is>
          <t>2015</t>
        </is>
      </c>
      <c r="B15" t="inlineStr">
        <is>
          <t>Cultures</t>
        </is>
      </c>
      <c r="C15" t="inlineStr">
        <is>
          <t>Asperges</t>
        </is>
      </c>
      <c r="D15" t="n">
        <v>20.1</v>
      </c>
      <c r="E15" t="inlineStr"/>
      <c r="F15" t="inlineStr"/>
      <c r="G15" t="inlineStr">
        <is>
          <t>Donnée collectée</t>
        </is>
      </c>
      <c r="H15" t="inlineStr"/>
    </row>
    <row r="16">
      <c r="A16" t="inlineStr">
        <is>
          <t>2015</t>
        </is>
      </c>
      <c r="B16" t="inlineStr">
        <is>
          <t>Cultures</t>
        </is>
      </c>
      <c r="C16" t="inlineStr">
        <is>
          <t>Choux</t>
        </is>
      </c>
      <c r="D16" t="n">
        <v>174</v>
      </c>
      <c r="E16" t="inlineStr"/>
      <c r="F16" t="inlineStr"/>
      <c r="G16" t="inlineStr">
        <is>
          <t>Donnée calculée</t>
        </is>
      </c>
      <c r="H16" t="inlineStr"/>
    </row>
    <row r="17">
      <c r="A17" t="inlineStr">
        <is>
          <t>2015</t>
        </is>
      </c>
      <c r="B17" t="inlineStr">
        <is>
          <t>Cultures</t>
        </is>
      </c>
      <c r="C17" t="inlineStr">
        <is>
          <t>Choux de Bruxelles</t>
        </is>
      </c>
      <c r="D17" t="n">
        <v>12.8</v>
      </c>
      <c r="E17" t="inlineStr"/>
      <c r="F17" t="inlineStr"/>
      <c r="G17" t="inlineStr">
        <is>
          <t>Donnée collectée</t>
        </is>
      </c>
      <c r="H17" t="inlineStr"/>
    </row>
    <row r="18">
      <c r="A18" t="inlineStr">
        <is>
          <t>2015</t>
        </is>
      </c>
      <c r="B18" t="inlineStr">
        <is>
          <t>Cultures</t>
        </is>
      </c>
      <c r="C18" t="inlineStr">
        <is>
          <t>Autres choux</t>
        </is>
      </c>
      <c r="D18" t="n">
        <v>162</v>
      </c>
      <c r="E18" t="inlineStr"/>
      <c r="F18" t="inlineStr"/>
      <c r="G18" t="inlineStr">
        <is>
          <t>Donnée calculée</t>
        </is>
      </c>
      <c r="H18" t="inlineStr"/>
    </row>
    <row r="19">
      <c r="A19" t="inlineStr">
        <is>
          <t>2015</t>
        </is>
      </c>
      <c r="B19" t="inlineStr">
        <is>
          <t>Cultures</t>
        </is>
      </c>
      <c r="C19" t="inlineStr">
        <is>
          <t>Choux à choucroute</t>
        </is>
      </c>
      <c r="D19" t="n">
        <v>55.7</v>
      </c>
      <c r="E19" t="inlineStr"/>
      <c r="F19" t="inlineStr"/>
      <c r="G19" t="inlineStr">
        <is>
          <t>Donnée collectée</t>
        </is>
      </c>
      <c r="H19" t="inlineStr"/>
    </row>
    <row r="20">
      <c r="A20" t="inlineStr">
        <is>
          <t>2015</t>
        </is>
      </c>
      <c r="B20" t="inlineStr">
        <is>
          <t>Cultures</t>
        </is>
      </c>
      <c r="C20" t="inlineStr">
        <is>
          <t>Autres choux, n.c.a.</t>
        </is>
      </c>
      <c r="D20" t="n">
        <v>106</v>
      </c>
      <c r="E20" t="inlineStr"/>
      <c r="F20" t="inlineStr"/>
      <c r="G20" t="inlineStr">
        <is>
          <t>Donnée collectée</t>
        </is>
      </c>
      <c r="H20" t="inlineStr"/>
    </row>
    <row r="21">
      <c r="A21" t="inlineStr">
        <is>
          <t>2015</t>
        </is>
      </c>
      <c r="B21" t="inlineStr">
        <is>
          <t>Cultures</t>
        </is>
      </c>
      <c r="C21" t="inlineStr">
        <is>
          <t>Choux-fleurs et brocolis</t>
        </is>
      </c>
      <c r="D21" t="n">
        <v>310</v>
      </c>
      <c r="E21" t="inlineStr"/>
      <c r="F21" t="inlineStr"/>
      <c r="G21" t="inlineStr">
        <is>
          <t>Donnée calculée</t>
        </is>
      </c>
      <c r="H21" t="inlineStr"/>
    </row>
    <row r="22">
      <c r="A22" t="inlineStr">
        <is>
          <t>2015</t>
        </is>
      </c>
      <c r="B22" t="inlineStr">
        <is>
          <t>Cultures</t>
        </is>
      </c>
      <c r="C22" t="inlineStr">
        <is>
          <t>Choux-fleurs</t>
        </is>
      </c>
      <c r="D22" t="n">
        <v>290</v>
      </c>
      <c r="E22" t="inlineStr"/>
      <c r="F22" t="inlineStr"/>
      <c r="G22" t="inlineStr">
        <is>
          <t>Donnée collectée</t>
        </is>
      </c>
      <c r="H22" t="inlineStr"/>
    </row>
    <row r="23">
      <c r="A23" t="inlineStr">
        <is>
          <t>2015</t>
        </is>
      </c>
      <c r="B23" t="inlineStr">
        <is>
          <t>Cultures</t>
        </is>
      </c>
      <c r="C23" t="inlineStr">
        <is>
          <t>Choux brocolis à jets</t>
        </is>
      </c>
      <c r="D23" t="n">
        <v>19.7</v>
      </c>
      <c r="E23" t="inlineStr"/>
      <c r="F23" t="inlineStr"/>
      <c r="G23" t="inlineStr">
        <is>
          <t>Donnée collectée</t>
        </is>
      </c>
      <c r="H23" t="inlineStr"/>
    </row>
    <row r="24">
      <c r="A24" t="inlineStr">
        <is>
          <t>2015</t>
        </is>
      </c>
      <c r="B24" t="inlineStr">
        <is>
          <t>Cultures</t>
        </is>
      </c>
      <c r="C24" t="inlineStr">
        <is>
          <t>Laitues</t>
        </is>
      </c>
      <c r="D24" t="n">
        <v>231</v>
      </c>
      <c r="E24" t="inlineStr"/>
      <c r="F24" t="inlineStr"/>
      <c r="G24" t="inlineStr">
        <is>
          <t>Donnée collectée</t>
        </is>
      </c>
      <c r="H24" t="inlineStr"/>
    </row>
    <row r="25">
      <c r="A25" t="inlineStr">
        <is>
          <t>2015</t>
        </is>
      </c>
      <c r="B25" t="inlineStr">
        <is>
          <t>Cultures</t>
        </is>
      </c>
      <c r="C25" t="inlineStr">
        <is>
          <t>Laitues pommées</t>
        </is>
      </c>
      <c r="D25" t="n">
        <v>117</v>
      </c>
      <c r="E25" t="n">
        <v>0</v>
      </c>
      <c r="F25" t="n">
        <v>231</v>
      </c>
      <c r="G25" t="inlineStr">
        <is>
          <t>Donnée calculée</t>
        </is>
      </c>
      <c r="H25" t="inlineStr"/>
    </row>
    <row r="26">
      <c r="A26" t="inlineStr">
        <is>
          <t>2015</t>
        </is>
      </c>
      <c r="B26" t="inlineStr">
        <is>
          <t>Cultures</t>
        </is>
      </c>
      <c r="C26" t="inlineStr">
        <is>
          <t>Autres laitues</t>
        </is>
      </c>
      <c r="D26" t="n">
        <v>114</v>
      </c>
      <c r="E26" t="n">
        <v>0</v>
      </c>
      <c r="F26" t="n">
        <v>231</v>
      </c>
      <c r="G26" t="inlineStr">
        <is>
          <t>Donnée calculée</t>
        </is>
      </c>
      <c r="H26" t="inlineStr"/>
    </row>
    <row r="27">
      <c r="A27" t="inlineStr">
        <is>
          <t>2015</t>
        </is>
      </c>
      <c r="B27" t="inlineStr">
        <is>
          <t>Cultures</t>
        </is>
      </c>
      <c r="C27" t="inlineStr">
        <is>
          <t>Chicorées</t>
        </is>
      </c>
      <c r="D27" t="n">
        <v>65.90000000000001</v>
      </c>
      <c r="E27" t="inlineStr"/>
      <c r="F27" t="inlineStr"/>
      <c r="G27" t="inlineStr">
        <is>
          <t>Donnée calculée</t>
        </is>
      </c>
      <c r="H27" t="inlineStr"/>
    </row>
    <row r="28">
      <c r="A28" t="inlineStr">
        <is>
          <t>2015</t>
        </is>
      </c>
      <c r="B28" t="inlineStr">
        <is>
          <t>Cultures</t>
        </is>
      </c>
      <c r="C28" t="inlineStr">
        <is>
          <t>Chicorées frisées</t>
        </is>
      </c>
      <c r="D28" t="n">
        <v>33.8</v>
      </c>
      <c r="E28" t="inlineStr"/>
      <c r="F28" t="inlineStr"/>
      <c r="G28" t="inlineStr">
        <is>
          <t>Donnée collectée</t>
        </is>
      </c>
      <c r="H28" t="inlineStr"/>
    </row>
    <row r="29">
      <c r="A29" t="inlineStr">
        <is>
          <t>2015</t>
        </is>
      </c>
      <c r="B29" t="inlineStr">
        <is>
          <t>Cultures</t>
        </is>
      </c>
      <c r="C29" t="inlineStr">
        <is>
          <t>Chicorées scaroles</t>
        </is>
      </c>
      <c r="D29" t="n">
        <v>32.1</v>
      </c>
      <c r="E29" t="inlineStr"/>
      <c r="F29" t="inlineStr"/>
      <c r="G29" t="inlineStr">
        <is>
          <t>Donnée collectée</t>
        </is>
      </c>
      <c r="H29" t="inlineStr"/>
    </row>
    <row r="30">
      <c r="A30" t="inlineStr">
        <is>
          <t>2015</t>
        </is>
      </c>
      <c r="B30" t="inlineStr">
        <is>
          <t>Cultures</t>
        </is>
      </c>
      <c r="C30" t="inlineStr">
        <is>
          <t>Épinards</t>
        </is>
      </c>
      <c r="D30" t="n">
        <v>107</v>
      </c>
      <c r="E30" t="inlineStr"/>
      <c r="F30" t="inlineStr"/>
      <c r="G30" t="inlineStr">
        <is>
          <t>Donnée collectée</t>
        </is>
      </c>
      <c r="H30" t="inlineStr"/>
    </row>
    <row r="31">
      <c r="A31" t="inlineStr">
        <is>
          <t>2015</t>
        </is>
      </c>
      <c r="B31" t="inlineStr">
        <is>
          <t>Cultures</t>
        </is>
      </c>
      <c r="C31" t="inlineStr">
        <is>
          <t>Artichauts</t>
        </is>
      </c>
      <c r="D31" t="n">
        <v>44</v>
      </c>
      <c r="E31" t="inlineStr"/>
      <c r="F31" t="inlineStr"/>
      <c r="G31" t="inlineStr">
        <is>
          <t>Donnée collectée</t>
        </is>
      </c>
      <c r="H31" t="inlineStr"/>
    </row>
    <row r="32">
      <c r="A32" t="inlineStr">
        <is>
          <t>2015</t>
        </is>
      </c>
      <c r="B32" t="inlineStr">
        <is>
          <t>Cultures</t>
        </is>
      </c>
      <c r="C32" t="inlineStr">
        <is>
          <t>Autres légumes à feuilles ou à tiges</t>
        </is>
      </c>
      <c r="D32" t="n">
        <v>315</v>
      </c>
      <c r="E32" t="n">
        <v>308</v>
      </c>
      <c r="F32" t="n">
        <v>500000000</v>
      </c>
      <c r="G32" t="inlineStr">
        <is>
          <t>Donnée calculée</t>
        </is>
      </c>
      <c r="H32" t="inlineStr"/>
    </row>
    <row r="33">
      <c r="A33" t="inlineStr">
        <is>
          <t>2015</t>
        </is>
      </c>
      <c r="B33" t="inlineStr">
        <is>
          <t>Cultures</t>
        </is>
      </c>
      <c r="C33" t="inlineStr">
        <is>
          <t>Salades</t>
        </is>
      </c>
      <c r="D33" t="n">
        <v>104</v>
      </c>
      <c r="E33" t="inlineStr"/>
      <c r="F33" t="inlineStr"/>
      <c r="G33" t="inlineStr">
        <is>
          <t>Donnée calculée</t>
        </is>
      </c>
      <c r="H33" t="inlineStr"/>
    </row>
    <row r="34">
      <c r="A34" t="inlineStr">
        <is>
          <t>2015</t>
        </is>
      </c>
      <c r="B34" t="inlineStr">
        <is>
          <t>Cultures</t>
        </is>
      </c>
      <c r="C34" t="inlineStr">
        <is>
          <t>Cresson</t>
        </is>
      </c>
      <c r="D34" t="n">
        <v>4.27</v>
      </c>
      <c r="E34" t="inlineStr"/>
      <c r="F34" t="inlineStr"/>
      <c r="G34" t="inlineStr">
        <is>
          <t>Donnée collectée</t>
        </is>
      </c>
      <c r="H34" t="inlineStr"/>
    </row>
    <row r="35">
      <c r="A35" t="inlineStr">
        <is>
          <t>2015</t>
        </is>
      </c>
      <c r="B35" t="inlineStr">
        <is>
          <t>Cultures</t>
        </is>
      </c>
      <c r="C35" t="inlineStr">
        <is>
          <t>Mâche</t>
        </is>
      </c>
      <c r="D35" t="n">
        <v>43.2</v>
      </c>
      <c r="E35" t="inlineStr"/>
      <c r="F35" t="inlineStr"/>
      <c r="G35" t="inlineStr">
        <is>
          <t>Donnée collectée</t>
        </is>
      </c>
      <c r="H35" t="inlineStr"/>
    </row>
    <row r="36">
      <c r="A36" t="inlineStr">
        <is>
          <t>2015</t>
        </is>
      </c>
      <c r="B36" t="inlineStr">
        <is>
          <t>Cultures</t>
        </is>
      </c>
      <c r="C36" t="inlineStr">
        <is>
          <t>Autres salades, n.c.a.</t>
        </is>
      </c>
      <c r="D36" t="n">
        <v>56.1</v>
      </c>
      <c r="E36" t="inlineStr"/>
      <c r="F36" t="inlineStr"/>
      <c r="G36" t="inlineStr">
        <is>
          <t>Donnée collectée</t>
        </is>
      </c>
      <c r="H36" t="inlineStr"/>
    </row>
    <row r="37">
      <c r="A37" t="inlineStr">
        <is>
          <t>2015</t>
        </is>
      </c>
      <c r="B37" t="inlineStr">
        <is>
          <t>Cultures</t>
        </is>
      </c>
      <c r="C37" t="inlineStr">
        <is>
          <t>Endives</t>
        </is>
      </c>
      <c r="D37" t="n">
        <v>170</v>
      </c>
      <c r="E37" t="inlineStr"/>
      <c r="F37" t="inlineStr"/>
      <c r="G37" t="inlineStr">
        <is>
          <t>Donnée calculée</t>
        </is>
      </c>
      <c r="H37" t="inlineStr"/>
    </row>
    <row r="38">
      <c r="A38" t="inlineStr">
        <is>
          <t>2015</t>
        </is>
      </c>
      <c r="B38" t="inlineStr">
        <is>
          <t>Cultures</t>
        </is>
      </c>
      <c r="C38" t="inlineStr">
        <is>
          <t>Endives chicons</t>
        </is>
      </c>
      <c r="D38" t="n">
        <v>170</v>
      </c>
      <c r="E38" t="inlineStr"/>
      <c r="F38" t="inlineStr"/>
      <c r="G38" t="inlineStr">
        <is>
          <t>Donnée collectée</t>
        </is>
      </c>
      <c r="H38" t="inlineStr"/>
    </row>
    <row r="39">
      <c r="A39" t="inlineStr">
        <is>
          <t>2015</t>
        </is>
      </c>
      <c r="B39" t="inlineStr">
        <is>
          <t>Cultures</t>
        </is>
      </c>
      <c r="C39" t="inlineStr">
        <is>
          <t>Bettes et cardes</t>
        </is>
      </c>
      <c r="D39" t="n">
        <v>13.6</v>
      </c>
      <c r="E39" t="inlineStr"/>
      <c r="F39" t="inlineStr"/>
      <c r="G39" t="inlineStr">
        <is>
          <t>Donnée collectée</t>
        </is>
      </c>
      <c r="H39" t="inlineStr"/>
    </row>
    <row r="40">
      <c r="A40" t="inlineStr">
        <is>
          <t>2015</t>
        </is>
      </c>
      <c r="B40" t="inlineStr">
        <is>
          <t>Cultures</t>
        </is>
      </c>
      <c r="C40" t="inlineStr">
        <is>
          <t>Brèdes</t>
        </is>
      </c>
      <c r="D40" t="n">
        <v>3.15</v>
      </c>
      <c r="E40" t="inlineStr"/>
      <c r="F40" t="inlineStr"/>
      <c r="G40" t="inlineStr">
        <is>
          <t>Donnée collectée</t>
        </is>
      </c>
      <c r="H40" t="inlineStr"/>
    </row>
    <row r="41">
      <c r="A41" t="inlineStr">
        <is>
          <t>2015</t>
        </is>
      </c>
      <c r="B41" t="inlineStr">
        <is>
          <t>Cultures</t>
        </is>
      </c>
      <c r="C41" t="inlineStr">
        <is>
          <t>Persil</t>
        </is>
      </c>
      <c r="D41" t="n">
        <v>17.3</v>
      </c>
      <c r="E41" t="inlineStr"/>
      <c r="F41" t="inlineStr"/>
      <c r="G41" t="inlineStr">
        <is>
          <t>Donnée collectée</t>
        </is>
      </c>
      <c r="H41" t="inlineStr"/>
    </row>
    <row r="42">
      <c r="A42" t="inlineStr">
        <is>
          <t>2015</t>
        </is>
      </c>
      <c r="B42" t="inlineStr">
        <is>
          <t>Cultures</t>
        </is>
      </c>
      <c r="C42" t="inlineStr">
        <is>
          <t>Fenouil</t>
        </is>
      </c>
      <c r="D42" t="n">
        <v>6.73</v>
      </c>
      <c r="E42" t="n">
        <v>0</v>
      </c>
      <c r="F42" t="n">
        <v>500000000</v>
      </c>
      <c r="G42" t="inlineStr">
        <is>
          <t>Donnée calculée</t>
        </is>
      </c>
      <c r="H42" t="inlineStr"/>
    </row>
    <row r="43">
      <c r="A43" t="inlineStr">
        <is>
          <t>2015</t>
        </is>
      </c>
      <c r="B43" t="inlineStr">
        <is>
          <t>Cultures</t>
        </is>
      </c>
      <c r="C43" t="inlineStr">
        <is>
          <t>Melons</t>
        </is>
      </c>
      <c r="D43" t="n">
        <v>294</v>
      </c>
      <c r="E43" t="inlineStr"/>
      <c r="F43" t="inlineStr"/>
      <c r="G43" t="inlineStr">
        <is>
          <t>Donnée calculée</t>
        </is>
      </c>
      <c r="H43" t="inlineStr"/>
    </row>
    <row r="44">
      <c r="A44" t="inlineStr">
        <is>
          <t>2015</t>
        </is>
      </c>
      <c r="B44" t="inlineStr">
        <is>
          <t>Cultures</t>
        </is>
      </c>
      <c r="C44" t="inlineStr">
        <is>
          <t>Pastèques</t>
        </is>
      </c>
      <c r="D44" t="n">
        <v>16.4</v>
      </c>
      <c r="E44" t="inlineStr"/>
      <c r="F44" t="inlineStr"/>
      <c r="G44" t="inlineStr">
        <is>
          <t>Donnée collectée</t>
        </is>
      </c>
      <c r="H44" t="inlineStr"/>
    </row>
    <row r="45">
      <c r="A45" t="inlineStr">
        <is>
          <t>2015</t>
        </is>
      </c>
      <c r="B45" t="inlineStr">
        <is>
          <t>Cultures</t>
        </is>
      </c>
      <c r="C45" t="inlineStr">
        <is>
          <t>Autres melons</t>
        </is>
      </c>
      <c r="D45" t="n">
        <v>278</v>
      </c>
      <c r="E45" t="inlineStr"/>
      <c r="F45" t="inlineStr"/>
      <c r="G45" t="inlineStr">
        <is>
          <t>Donnée calculée</t>
        </is>
      </c>
      <c r="H45" t="inlineStr"/>
    </row>
    <row r="46">
      <c r="A46" t="inlineStr">
        <is>
          <t>2015</t>
        </is>
      </c>
      <c r="B46" t="inlineStr">
        <is>
          <t>Cultures</t>
        </is>
      </c>
      <c r="C46" t="inlineStr">
        <is>
          <t>Cantaloups et autres melons sous serres</t>
        </is>
      </c>
      <c r="D46" t="n">
        <v>17.6</v>
      </c>
      <c r="E46" t="inlineStr"/>
      <c r="F46" t="inlineStr"/>
      <c r="G46" t="inlineStr">
        <is>
          <t>Donnée collectée</t>
        </is>
      </c>
      <c r="H46" t="inlineStr"/>
    </row>
    <row r="47">
      <c r="A47" t="inlineStr">
        <is>
          <t>2015</t>
        </is>
      </c>
      <c r="B47" t="inlineStr">
        <is>
          <t>Cultures</t>
        </is>
      </c>
      <c r="C47" t="inlineStr">
        <is>
          <t>Cantaloups et autres melons en plein air</t>
        </is>
      </c>
      <c r="D47" t="n">
        <v>260</v>
      </c>
      <c r="E47" t="inlineStr"/>
      <c r="F47" t="inlineStr"/>
      <c r="G47" t="inlineStr">
        <is>
          <t>Donnée collectée</t>
        </is>
      </c>
      <c r="H47" t="inlineStr"/>
    </row>
    <row r="48">
      <c r="A48" t="inlineStr">
        <is>
          <t>2015</t>
        </is>
      </c>
      <c r="B48" t="inlineStr">
        <is>
          <t>Cultures</t>
        </is>
      </c>
      <c r="C48" t="inlineStr">
        <is>
          <t>Autres légumes à fruits</t>
        </is>
      </c>
      <c r="D48" t="n">
        <v>1570</v>
      </c>
      <c r="E48" t="inlineStr"/>
      <c r="F48" t="inlineStr"/>
      <c r="G48" t="inlineStr">
        <is>
          <t>Donnée calculée</t>
        </is>
      </c>
      <c r="H48" t="inlineStr"/>
    </row>
    <row r="49">
      <c r="A49" t="inlineStr">
        <is>
          <t>2015</t>
        </is>
      </c>
      <c r="B49" t="inlineStr">
        <is>
          <t>Cultures</t>
        </is>
      </c>
      <c r="C49" t="inlineStr">
        <is>
          <t>Piments et poivrons verts</t>
        </is>
      </c>
      <c r="D49" t="n">
        <v>21.8</v>
      </c>
      <c r="E49" t="inlineStr"/>
      <c r="F49" t="inlineStr"/>
      <c r="G49" t="inlineStr">
        <is>
          <t>Donnée collectée</t>
        </is>
      </c>
      <c r="H49" t="inlineStr"/>
    </row>
    <row r="50">
      <c r="A50" t="inlineStr">
        <is>
          <t>2015</t>
        </is>
      </c>
      <c r="B50" t="inlineStr">
        <is>
          <t>Cultures</t>
        </is>
      </c>
      <c r="C50" t="inlineStr">
        <is>
          <t>Concombres et cornichons</t>
        </is>
      </c>
      <c r="D50" t="n">
        <v>137</v>
      </c>
      <c r="E50" t="inlineStr"/>
      <c r="F50" t="inlineStr"/>
      <c r="G50" t="inlineStr">
        <is>
          <t>Donnée calculée</t>
        </is>
      </c>
      <c r="H50" t="inlineStr"/>
    </row>
    <row r="51">
      <c r="A51" t="inlineStr">
        <is>
          <t>2015</t>
        </is>
      </c>
      <c r="B51" t="inlineStr">
        <is>
          <t>Cultures</t>
        </is>
      </c>
      <c r="C51" t="inlineStr">
        <is>
          <t>Concombres</t>
        </is>
      </c>
      <c r="D51" t="n">
        <v>135</v>
      </c>
      <c r="E51" t="inlineStr"/>
      <c r="F51" t="inlineStr"/>
      <c r="G51" t="inlineStr">
        <is>
          <t>Donnée calculée</t>
        </is>
      </c>
      <c r="H51" t="inlineStr"/>
    </row>
    <row r="52">
      <c r="A52" t="inlineStr">
        <is>
          <t>2015</t>
        </is>
      </c>
      <c r="B52" t="inlineStr">
        <is>
          <t>Cultures</t>
        </is>
      </c>
      <c r="C52" t="inlineStr">
        <is>
          <t>Concombre sous serres</t>
        </is>
      </c>
      <c r="D52" t="n">
        <v>121</v>
      </c>
      <c r="E52" t="inlineStr"/>
      <c r="F52" t="inlineStr"/>
      <c r="G52" t="inlineStr">
        <is>
          <t>Donnée collectée</t>
        </is>
      </c>
      <c r="H52" t="inlineStr"/>
    </row>
    <row r="53">
      <c r="A53" t="inlineStr">
        <is>
          <t>2015</t>
        </is>
      </c>
      <c r="B53" t="inlineStr">
        <is>
          <t>Cultures</t>
        </is>
      </c>
      <c r="C53" t="inlineStr">
        <is>
          <t>Concombre en plein air</t>
        </is>
      </c>
      <c r="D53" t="n">
        <v>14.6</v>
      </c>
      <c r="E53" t="inlineStr"/>
      <c r="F53" t="inlineStr"/>
      <c r="G53" t="inlineStr">
        <is>
          <t>Donnée collectée</t>
        </is>
      </c>
      <c r="H53" t="inlineStr"/>
    </row>
    <row r="54">
      <c r="A54" t="inlineStr">
        <is>
          <t>2015</t>
        </is>
      </c>
      <c r="B54" t="inlineStr">
        <is>
          <t>Cultures</t>
        </is>
      </c>
      <c r="C54" t="inlineStr">
        <is>
          <t>Cornichons</t>
        </is>
      </c>
      <c r="D54" t="n">
        <v>1.42</v>
      </c>
      <c r="E54" t="inlineStr"/>
      <c r="F54" t="inlineStr"/>
      <c r="G54" t="inlineStr">
        <is>
          <t>Donnée collectée</t>
        </is>
      </c>
      <c r="H54" t="inlineStr"/>
    </row>
    <row r="55">
      <c r="A55" t="inlineStr">
        <is>
          <t>2015</t>
        </is>
      </c>
      <c r="B55" t="inlineStr">
        <is>
          <t>Cultures</t>
        </is>
      </c>
      <c r="C55" t="inlineStr">
        <is>
          <t>Aubergines</t>
        </is>
      </c>
      <c r="D55" t="n">
        <v>31.3</v>
      </c>
      <c r="E55" t="inlineStr"/>
      <c r="F55" t="inlineStr"/>
      <c r="G55" t="inlineStr">
        <is>
          <t>Donnée collectée</t>
        </is>
      </c>
      <c r="H55" t="inlineStr"/>
    </row>
    <row r="56">
      <c r="A56" t="inlineStr">
        <is>
          <t>2015</t>
        </is>
      </c>
      <c r="B56" t="inlineStr">
        <is>
          <t>Cultures</t>
        </is>
      </c>
      <c r="C56" t="inlineStr">
        <is>
          <t>Tomates</t>
        </is>
      </c>
      <c r="D56" t="n">
        <v>786</v>
      </c>
      <c r="E56" t="inlineStr"/>
      <c r="F56" t="inlineStr"/>
      <c r="G56" t="inlineStr">
        <is>
          <t>Donnée calculée</t>
        </is>
      </c>
      <c r="H56" t="inlineStr"/>
    </row>
    <row r="57">
      <c r="A57" t="inlineStr">
        <is>
          <t>2015</t>
        </is>
      </c>
      <c r="B57" t="inlineStr">
        <is>
          <t>Cultures</t>
        </is>
      </c>
      <c r="C57" t="inlineStr">
        <is>
          <t>Tomates sous serres</t>
        </is>
      </c>
      <c r="D57" t="n">
        <v>591</v>
      </c>
      <c r="E57" t="inlineStr"/>
      <c r="F57" t="inlineStr"/>
      <c r="G57" t="inlineStr">
        <is>
          <t>Donnée collectée</t>
        </is>
      </c>
      <c r="H57" t="inlineStr"/>
    </row>
    <row r="58">
      <c r="A58" t="inlineStr">
        <is>
          <t>2015</t>
        </is>
      </c>
      <c r="B58" t="inlineStr">
        <is>
          <t>Cultures</t>
        </is>
      </c>
      <c r="C58" t="inlineStr">
        <is>
          <t>Tomates en plein air</t>
        </is>
      </c>
      <c r="D58" t="n">
        <v>195</v>
      </c>
      <c r="E58" t="inlineStr"/>
      <c r="F58" t="inlineStr"/>
      <c r="G58" t="inlineStr">
        <is>
          <t>Donnée collectée</t>
        </is>
      </c>
      <c r="H58" t="inlineStr"/>
    </row>
    <row r="59">
      <c r="A59" t="inlineStr">
        <is>
          <t>2015</t>
        </is>
      </c>
      <c r="B59" t="inlineStr">
        <is>
          <t>Cultures</t>
        </is>
      </c>
      <c r="C59" t="inlineStr">
        <is>
          <t>Autres légumes à fruits n.c.a.</t>
        </is>
      </c>
      <c r="D59" t="n">
        <v>598</v>
      </c>
      <c r="E59" t="inlineStr"/>
      <c r="F59" t="inlineStr"/>
      <c r="G59" t="inlineStr">
        <is>
          <t>Donnée calculée</t>
        </is>
      </c>
      <c r="H59" t="inlineStr"/>
    </row>
    <row r="60">
      <c r="A60" t="inlineStr">
        <is>
          <t>2015</t>
        </is>
      </c>
      <c r="B60" t="inlineStr">
        <is>
          <t>Cultures</t>
        </is>
      </c>
      <c r="C60" t="inlineStr">
        <is>
          <t>Chayote ou christophine</t>
        </is>
      </c>
      <c r="D60" t="n">
        <v>7.05</v>
      </c>
      <c r="E60" t="inlineStr"/>
      <c r="F60" t="inlineStr"/>
      <c r="G60" t="inlineStr">
        <is>
          <t>Donnée collectée</t>
        </is>
      </c>
      <c r="H60" t="inlineStr"/>
    </row>
    <row r="61">
      <c r="A61" t="inlineStr">
        <is>
          <t>2015</t>
        </is>
      </c>
      <c r="B61" t="inlineStr">
        <is>
          <t>Cultures</t>
        </is>
      </c>
      <c r="C61" t="inlineStr">
        <is>
          <t>Citrouilles, potirons, courgettes</t>
        </is>
      </c>
      <c r="D61" t="n">
        <v>217</v>
      </c>
      <c r="E61" t="inlineStr"/>
      <c r="F61" t="inlineStr"/>
      <c r="G61" t="inlineStr">
        <is>
          <t>Donnée calculée</t>
        </is>
      </c>
      <c r="H61" t="inlineStr"/>
    </row>
    <row r="62">
      <c r="A62" t="inlineStr">
        <is>
          <t>2015</t>
        </is>
      </c>
      <c r="B62" t="inlineStr">
        <is>
          <t>Cultures</t>
        </is>
      </c>
      <c r="C62" t="inlineStr">
        <is>
          <t>Courgette</t>
        </is>
      </c>
      <c r="D62" t="n">
        <v>121</v>
      </c>
      <c r="E62" t="inlineStr"/>
      <c r="F62" t="inlineStr"/>
      <c r="G62" t="inlineStr">
        <is>
          <t>Donnée collectée</t>
        </is>
      </c>
      <c r="H62" t="inlineStr"/>
    </row>
    <row r="63">
      <c r="A63" t="inlineStr">
        <is>
          <t>2015</t>
        </is>
      </c>
      <c r="B63" t="inlineStr">
        <is>
          <t>Cultures</t>
        </is>
      </c>
      <c r="C63" t="inlineStr">
        <is>
          <t>Autres citrouilles [Courge], potirons, n.c.a.</t>
        </is>
      </c>
      <c r="D63" t="n">
        <v>95.59999999999999</v>
      </c>
      <c r="E63" t="inlineStr"/>
      <c r="F63" t="inlineStr"/>
      <c r="G63" t="inlineStr">
        <is>
          <t>Donnée collectée</t>
        </is>
      </c>
      <c r="H63" t="inlineStr"/>
    </row>
    <row r="64">
      <c r="A64" t="inlineStr">
        <is>
          <t>2015</t>
        </is>
      </c>
      <c r="B64" t="inlineStr">
        <is>
          <t>Cultures</t>
        </is>
      </c>
      <c r="C64" t="inlineStr">
        <is>
          <t>Gombo</t>
        </is>
      </c>
      <c r="D64" t="n">
        <v>0.54</v>
      </c>
      <c r="E64" t="inlineStr"/>
      <c r="F64" t="inlineStr"/>
      <c r="G64" t="inlineStr">
        <is>
          <t>Donnée collectée</t>
        </is>
      </c>
      <c r="H64" t="inlineStr"/>
    </row>
    <row r="65">
      <c r="A65" t="inlineStr">
        <is>
          <t>2015</t>
        </is>
      </c>
      <c r="B65" t="inlineStr">
        <is>
          <t>Cultures</t>
        </is>
      </c>
      <c r="C65" t="inlineStr">
        <is>
          <t>Maïs doux</t>
        </is>
      </c>
      <c r="D65" t="n">
        <v>374</v>
      </c>
      <c r="E65" t="inlineStr"/>
      <c r="F65" t="inlineStr"/>
      <c r="G65" t="inlineStr">
        <is>
          <t>Donnée collectée</t>
        </is>
      </c>
      <c r="H65" t="inlineStr"/>
    </row>
    <row r="66">
      <c r="A66" t="inlineStr">
        <is>
          <t>2015</t>
        </is>
      </c>
      <c r="B66" t="inlineStr">
        <is>
          <t>Cultures</t>
        </is>
      </c>
      <c r="C66" t="inlineStr">
        <is>
          <t>Légumes à racine, à bulbe ou à tubercules</t>
        </is>
      </c>
      <c r="D66" t="n">
        <v>1560</v>
      </c>
      <c r="E66" t="n">
        <v>1550</v>
      </c>
      <c r="F66" t="n">
        <v>500000000</v>
      </c>
      <c r="G66" t="inlineStr">
        <is>
          <t>Donnée calculée</t>
        </is>
      </c>
      <c r="H66" t="inlineStr"/>
    </row>
    <row r="67">
      <c r="A67" t="inlineStr">
        <is>
          <t>2015</t>
        </is>
      </c>
      <c r="B67" t="inlineStr">
        <is>
          <t>Cultures</t>
        </is>
      </c>
      <c r="C67" t="inlineStr">
        <is>
          <t>Carottes et navets</t>
        </is>
      </c>
      <c r="D67" t="n">
        <v>623</v>
      </c>
      <c r="E67" t="n">
        <v>614</v>
      </c>
      <c r="F67" t="n">
        <v>500000000</v>
      </c>
      <c r="G67" t="inlineStr">
        <is>
          <t>Donnée calculée</t>
        </is>
      </c>
      <c r="H67" t="inlineStr"/>
    </row>
    <row r="68">
      <c r="A68" t="inlineStr">
        <is>
          <t>2015</t>
        </is>
      </c>
      <c r="B68" t="inlineStr">
        <is>
          <t>Cultures</t>
        </is>
      </c>
      <c r="C68" t="inlineStr">
        <is>
          <t>Carottes</t>
        </is>
      </c>
      <c r="D68" t="n">
        <v>571</v>
      </c>
      <c r="E68" t="n">
        <v>563</v>
      </c>
      <c r="F68" t="n">
        <v>500000000</v>
      </c>
      <c r="G68" t="inlineStr">
        <is>
          <t>Donnée calculée</t>
        </is>
      </c>
      <c r="H68" t="inlineStr"/>
    </row>
    <row r="69">
      <c r="A69" t="inlineStr">
        <is>
          <t>2015</t>
        </is>
      </c>
      <c r="B69" t="inlineStr">
        <is>
          <t>Cultures</t>
        </is>
      </c>
      <c r="C69" t="inlineStr">
        <is>
          <t>Carottes pour le frais</t>
        </is>
      </c>
      <c r="D69" t="n">
        <v>563</v>
      </c>
      <c r="E69" t="inlineStr"/>
      <c r="F69" t="inlineStr"/>
      <c r="G69" t="inlineStr">
        <is>
          <t>Donnée collectée</t>
        </is>
      </c>
      <c r="H69" t="inlineStr"/>
    </row>
    <row r="70">
      <c r="A70" t="inlineStr">
        <is>
          <t>2015</t>
        </is>
      </c>
      <c r="B70" t="inlineStr">
        <is>
          <t>Cultures</t>
        </is>
      </c>
      <c r="C70" t="inlineStr">
        <is>
          <t>Carottes pour l'industrie</t>
        </is>
      </c>
      <c r="D70" t="n">
        <v>8.57</v>
      </c>
      <c r="E70" t="n">
        <v>0</v>
      </c>
      <c r="F70" t="n">
        <v>500000000</v>
      </c>
      <c r="G70" t="inlineStr">
        <is>
          <t>Donnée calculée</t>
        </is>
      </c>
      <c r="H70" t="inlineStr"/>
    </row>
    <row r="71">
      <c r="A71" t="inlineStr">
        <is>
          <t>2015</t>
        </is>
      </c>
      <c r="B71" t="inlineStr">
        <is>
          <t>Cultures</t>
        </is>
      </c>
      <c r="C71" t="inlineStr">
        <is>
          <t>Navet potager</t>
        </is>
      </c>
      <c r="D71" t="n">
        <v>51.8</v>
      </c>
      <c r="E71" t="inlineStr"/>
      <c r="F71" t="inlineStr"/>
      <c r="G71" t="inlineStr">
        <is>
          <t>Donnée collectée</t>
        </is>
      </c>
      <c r="H71" t="inlineStr"/>
    </row>
    <row r="72">
      <c r="A72" t="inlineStr">
        <is>
          <t>2015</t>
        </is>
      </c>
      <c r="B72" t="inlineStr">
        <is>
          <t>Cultures</t>
        </is>
      </c>
      <c r="C72" t="inlineStr">
        <is>
          <t>Ail</t>
        </is>
      </c>
      <c r="D72" t="n">
        <v>17.5</v>
      </c>
      <c r="E72" t="inlineStr"/>
      <c r="F72" t="inlineStr"/>
      <c r="G72" t="inlineStr">
        <is>
          <t>Donnée calculée</t>
        </is>
      </c>
      <c r="H72" t="inlineStr"/>
    </row>
    <row r="73">
      <c r="A73" t="inlineStr">
        <is>
          <t>2015</t>
        </is>
      </c>
      <c r="B73" t="inlineStr">
        <is>
          <t>Cultures</t>
        </is>
      </c>
      <c r="C73" t="inlineStr">
        <is>
          <t>Ail, vert</t>
        </is>
      </c>
      <c r="D73" t="n">
        <v>2.42</v>
      </c>
      <c r="E73" t="inlineStr"/>
      <c r="F73" t="inlineStr"/>
      <c r="G73" t="inlineStr">
        <is>
          <t>Donnée collectée</t>
        </is>
      </c>
      <c r="H73" t="inlineStr"/>
    </row>
    <row r="74">
      <c r="A74" t="inlineStr">
        <is>
          <t>2015</t>
        </is>
      </c>
      <c r="B74" t="inlineStr">
        <is>
          <t>Cultures</t>
        </is>
      </c>
      <c r="C74" t="inlineStr">
        <is>
          <t>Ail, sec</t>
        </is>
      </c>
      <c r="D74" t="n">
        <v>15.1</v>
      </c>
      <c r="E74" t="inlineStr"/>
      <c r="F74" t="inlineStr"/>
      <c r="G74" t="inlineStr">
        <is>
          <t>Donnée collectée</t>
        </is>
      </c>
      <c r="H74" t="inlineStr"/>
    </row>
    <row r="75">
      <c r="A75" t="inlineStr">
        <is>
          <t>2015</t>
        </is>
      </c>
      <c r="B75" t="inlineStr">
        <is>
          <t>Cultures</t>
        </is>
      </c>
      <c r="C75" t="inlineStr">
        <is>
          <t>Oignons et échalotes</t>
        </is>
      </c>
      <c r="D75" t="n">
        <v>502</v>
      </c>
      <c r="E75" t="inlineStr"/>
      <c r="F75" t="inlineStr"/>
      <c r="G75" t="inlineStr">
        <is>
          <t>Donnée calculée</t>
        </is>
      </c>
      <c r="H75" t="inlineStr"/>
    </row>
    <row r="76">
      <c r="A76" t="inlineStr">
        <is>
          <t>2015</t>
        </is>
      </c>
      <c r="B76" t="inlineStr">
        <is>
          <t>Cultures</t>
        </is>
      </c>
      <c r="C76" t="inlineStr">
        <is>
          <t>Oignon</t>
        </is>
      </c>
      <c r="D76" t="n">
        <v>453</v>
      </c>
      <c r="E76" t="inlineStr"/>
      <c r="F76" t="inlineStr"/>
      <c r="G76" t="inlineStr">
        <is>
          <t>Donnée calculée</t>
        </is>
      </c>
      <c r="H76" t="inlineStr"/>
    </row>
    <row r="77">
      <c r="A77" t="inlineStr">
        <is>
          <t>2015</t>
        </is>
      </c>
      <c r="B77" t="inlineStr">
        <is>
          <t>Cultures</t>
        </is>
      </c>
      <c r="C77" t="inlineStr">
        <is>
          <t>Oignon blanc</t>
        </is>
      </c>
      <c r="D77" t="n">
        <v>68.90000000000001</v>
      </c>
      <c r="E77" t="inlineStr"/>
      <c r="F77" t="inlineStr"/>
      <c r="G77" t="inlineStr">
        <is>
          <t>Donnée collectée</t>
        </is>
      </c>
      <c r="H77" t="inlineStr"/>
    </row>
    <row r="78">
      <c r="A78" t="inlineStr">
        <is>
          <t>2015</t>
        </is>
      </c>
      <c r="B78" t="inlineStr">
        <is>
          <t>Cultures</t>
        </is>
      </c>
      <c r="C78" t="inlineStr">
        <is>
          <t>Oignon de couleur</t>
        </is>
      </c>
      <c r="D78" t="n">
        <v>384</v>
      </c>
      <c r="E78" t="inlineStr"/>
      <c r="F78" t="inlineStr"/>
      <c r="G78" t="inlineStr">
        <is>
          <t>Donnée collectée</t>
        </is>
      </c>
      <c r="H78" t="inlineStr"/>
    </row>
    <row r="79">
      <c r="A79" t="inlineStr">
        <is>
          <t>2015</t>
        </is>
      </c>
      <c r="B79" t="inlineStr">
        <is>
          <t>Cultures</t>
        </is>
      </c>
      <c r="C79" t="inlineStr">
        <is>
          <t>Echalote</t>
        </is>
      </c>
      <c r="D79" t="n">
        <v>49</v>
      </c>
      <c r="E79" t="inlineStr"/>
      <c r="F79" t="inlineStr"/>
      <c r="G79" t="inlineStr">
        <is>
          <t>Donnée collectée</t>
        </is>
      </c>
      <c r="H79" t="inlineStr"/>
    </row>
    <row r="80">
      <c r="A80" t="inlineStr">
        <is>
          <t>2015</t>
        </is>
      </c>
      <c r="B80" t="inlineStr">
        <is>
          <t>Cultures</t>
        </is>
      </c>
      <c r="C80" t="inlineStr">
        <is>
          <t>Poireaux</t>
        </is>
      </c>
      <c r="D80" t="n">
        <v>160</v>
      </c>
      <c r="E80" t="inlineStr"/>
      <c r="F80" t="inlineStr"/>
      <c r="G80" t="inlineStr">
        <is>
          <t>Donnée collectée</t>
        </is>
      </c>
      <c r="H80" t="inlineStr"/>
    </row>
    <row r="81">
      <c r="A81" t="inlineStr">
        <is>
          <t>2015</t>
        </is>
      </c>
      <c r="B81" t="inlineStr">
        <is>
          <t>Cultures</t>
        </is>
      </c>
      <c r="C81" t="inlineStr">
        <is>
          <t>Autres légumes à racine, à bulbe ou à tubercules (ne présentant pas une forte teneur en amidon ou inuline)</t>
        </is>
      </c>
      <c r="D81" t="n">
        <v>254</v>
      </c>
      <c r="E81" t="inlineStr"/>
      <c r="F81" t="inlineStr"/>
      <c r="G81" t="inlineStr">
        <is>
          <t>Donnée calculée</t>
        </is>
      </c>
      <c r="H81" t="inlineStr"/>
    </row>
    <row r="82">
      <c r="A82" t="inlineStr">
        <is>
          <t>2015</t>
        </is>
      </c>
      <c r="B82" t="inlineStr">
        <is>
          <t>Cultures</t>
        </is>
      </c>
      <c r="C82" t="inlineStr">
        <is>
          <t>Betterave potagère</t>
        </is>
      </c>
      <c r="D82" t="n">
        <v>134</v>
      </c>
      <c r="E82" t="inlineStr"/>
      <c r="F82" t="inlineStr"/>
      <c r="G82" t="inlineStr">
        <is>
          <t>Donnée collectée</t>
        </is>
      </c>
      <c r="H82" t="inlineStr"/>
    </row>
    <row r="83">
      <c r="A83" t="inlineStr">
        <is>
          <t>2015</t>
        </is>
      </c>
      <c r="B83" t="inlineStr">
        <is>
          <t>Cultures</t>
        </is>
      </c>
      <c r="C83" t="inlineStr">
        <is>
          <t>Radis</t>
        </is>
      </c>
      <c r="D83" t="n">
        <v>48.2</v>
      </c>
      <c r="E83" t="inlineStr"/>
      <c r="F83" t="inlineStr"/>
      <c r="G83" t="inlineStr">
        <is>
          <t>Donnée collectée</t>
        </is>
      </c>
      <c r="H83" t="inlineStr"/>
    </row>
    <row r="84">
      <c r="A84" t="inlineStr">
        <is>
          <t>2015</t>
        </is>
      </c>
      <c r="B84" t="inlineStr">
        <is>
          <t>Cultures</t>
        </is>
      </c>
      <c r="C84" t="inlineStr">
        <is>
          <t>Céleri rave</t>
        </is>
      </c>
      <c r="D84" t="n">
        <v>57.6</v>
      </c>
      <c r="E84" t="inlineStr"/>
      <c r="F84" t="inlineStr"/>
      <c r="G84" t="inlineStr">
        <is>
          <t>Donnée collectée</t>
        </is>
      </c>
      <c r="H84" t="inlineStr"/>
    </row>
    <row r="85">
      <c r="A85" t="inlineStr">
        <is>
          <t>2015</t>
        </is>
      </c>
      <c r="B85" t="inlineStr">
        <is>
          <t>Cultures</t>
        </is>
      </c>
      <c r="C85" t="inlineStr">
        <is>
          <t>Salsifis et scorsonère</t>
        </is>
      </c>
      <c r="D85" t="n">
        <v>14.8</v>
      </c>
      <c r="E85" t="inlineStr"/>
      <c r="F85" t="inlineStr"/>
      <c r="G85" t="inlineStr">
        <is>
          <t>Donnée collectée</t>
        </is>
      </c>
      <c r="H85" t="inlineStr"/>
    </row>
    <row r="86">
      <c r="A86" t="inlineStr">
        <is>
          <t>2015</t>
        </is>
      </c>
      <c r="B86" t="inlineStr">
        <is>
          <t>Cultures</t>
        </is>
      </c>
      <c r="C86" t="inlineStr">
        <is>
          <t>Racines et tubercules à amidon ou inuline comestibles</t>
        </is>
      </c>
      <c r="D86" t="n">
        <v>5940</v>
      </c>
      <c r="E86" t="n">
        <v>5540</v>
      </c>
      <c r="F86" t="n">
        <v>500000000</v>
      </c>
      <c r="G86" t="inlineStr">
        <is>
          <t>Donnée calculée</t>
        </is>
      </c>
      <c r="H86" t="inlineStr"/>
    </row>
    <row r="87">
      <c r="A87" t="inlineStr">
        <is>
          <t>2015</t>
        </is>
      </c>
      <c r="B87" t="inlineStr">
        <is>
          <t>Cultures</t>
        </is>
      </c>
      <c r="C87" t="inlineStr">
        <is>
          <t>Pommes de terre</t>
        </is>
      </c>
      <c r="D87" t="n">
        <v>5490</v>
      </c>
      <c r="E87" t="inlineStr"/>
      <c r="F87" t="inlineStr"/>
      <c r="G87" t="inlineStr">
        <is>
          <t>Donnée calculée</t>
        </is>
      </c>
      <c r="H87" t="inlineStr"/>
    </row>
    <row r="88">
      <c r="A88" t="inlineStr">
        <is>
          <t>2015</t>
        </is>
      </c>
      <c r="B88" t="inlineStr">
        <is>
          <t>Cultures</t>
        </is>
      </c>
      <c r="C88" t="inlineStr">
        <is>
          <t>Pommes de terre de consommation</t>
        </is>
      </c>
      <c r="D88" t="n">
        <v>5490</v>
      </c>
      <c r="E88" t="inlineStr"/>
      <c r="F88" t="inlineStr"/>
      <c r="G88" t="inlineStr">
        <is>
          <t>Donnée calculée</t>
        </is>
      </c>
      <c r="H88" t="inlineStr"/>
    </row>
    <row r="89">
      <c r="A89" t="inlineStr">
        <is>
          <t>2015</t>
        </is>
      </c>
      <c r="B89" t="inlineStr">
        <is>
          <t>Cultures</t>
        </is>
      </c>
      <c r="C89" t="inlineStr">
        <is>
          <t>Pommes de terre primeurs ou nouvelles</t>
        </is>
      </c>
      <c r="D89" t="n">
        <v>157</v>
      </c>
      <c r="E89" t="inlineStr"/>
      <c r="F89" t="inlineStr"/>
      <c r="G89" t="inlineStr">
        <is>
          <t>Donnée collectée</t>
        </is>
      </c>
      <c r="H89" t="inlineStr"/>
    </row>
    <row r="90">
      <c r="A90" t="inlineStr">
        <is>
          <t>2015</t>
        </is>
      </c>
      <c r="B90" t="inlineStr">
        <is>
          <t>Cultures</t>
        </is>
      </c>
      <c r="C90" t="inlineStr">
        <is>
          <t>Pommes de terre de conservation ou demi-saison</t>
        </is>
      </c>
      <c r="D90" t="n">
        <v>5330</v>
      </c>
      <c r="E90" t="inlineStr"/>
      <c r="F90" t="inlineStr"/>
      <c r="G90" t="inlineStr">
        <is>
          <t>Donnée collectée</t>
        </is>
      </c>
      <c r="H90" t="inlineStr"/>
    </row>
    <row r="91">
      <c r="A91" t="inlineStr">
        <is>
          <t>2015</t>
        </is>
      </c>
      <c r="B91" t="inlineStr">
        <is>
          <t>Cultures</t>
        </is>
      </c>
      <c r="C91" t="inlineStr">
        <is>
          <t>Patates douces</t>
        </is>
      </c>
      <c r="D91" t="n">
        <v>9.779999999999999</v>
      </c>
      <c r="E91" t="inlineStr"/>
      <c r="F91" t="inlineStr"/>
      <c r="G91" t="inlineStr">
        <is>
          <t>Donnée collectée</t>
        </is>
      </c>
      <c r="H91" t="inlineStr"/>
    </row>
    <row r="92">
      <c r="A92" t="inlineStr">
        <is>
          <t>2015</t>
        </is>
      </c>
      <c r="B92" t="inlineStr">
        <is>
          <t>Cultures</t>
        </is>
      </c>
      <c r="C92" t="inlineStr">
        <is>
          <t>Manioc</t>
        </is>
      </c>
      <c r="D92" t="n">
        <v>34.1</v>
      </c>
      <c r="E92" t="inlineStr"/>
      <c r="F92" t="inlineStr"/>
      <c r="G92" t="inlineStr">
        <is>
          <t>Donnée collectée</t>
        </is>
      </c>
      <c r="H92" t="inlineStr"/>
    </row>
    <row r="93">
      <c r="A93" t="inlineStr">
        <is>
          <t>2015</t>
        </is>
      </c>
      <c r="B93" t="inlineStr">
        <is>
          <t>Cultures</t>
        </is>
      </c>
      <c r="C93" t="inlineStr">
        <is>
          <t>Colocases</t>
        </is>
      </c>
      <c r="D93" t="n">
        <v>265</v>
      </c>
      <c r="E93" t="n">
        <v>0</v>
      </c>
      <c r="F93" t="n">
        <v>500000000</v>
      </c>
      <c r="G93" t="inlineStr">
        <is>
          <t>Donnée calculée</t>
        </is>
      </c>
      <c r="H93" t="inlineStr"/>
    </row>
    <row r="94">
      <c r="A94" t="inlineStr">
        <is>
          <t>2015</t>
        </is>
      </c>
      <c r="B94" t="inlineStr">
        <is>
          <t>Cultures</t>
        </is>
      </c>
      <c r="C94" t="inlineStr">
        <is>
          <t>Autres racines et tubercules à amidon ou inuline comestibles</t>
        </is>
      </c>
      <c r="D94" t="n">
        <v>148</v>
      </c>
      <c r="E94" t="n">
        <v>6.23</v>
      </c>
      <c r="F94" t="n">
        <v>500000000</v>
      </c>
      <c r="G94" t="inlineStr">
        <is>
          <t>Donnée calculée</t>
        </is>
      </c>
      <c r="H94" t="inlineStr"/>
    </row>
    <row r="95">
      <c r="A95" t="inlineStr">
        <is>
          <t>2015</t>
        </is>
      </c>
      <c r="B95" t="inlineStr">
        <is>
          <t>Cultures</t>
        </is>
      </c>
      <c r="C95" t="inlineStr">
        <is>
          <t>Igname</t>
        </is>
      </c>
      <c r="D95" t="n">
        <v>6.23</v>
      </c>
      <c r="E95" t="inlineStr"/>
      <c r="F95" t="inlineStr"/>
      <c r="G95" t="inlineStr">
        <is>
          <t>Donnée collectée</t>
        </is>
      </c>
      <c r="H95" t="inlineStr"/>
    </row>
    <row r="96">
      <c r="A96" t="inlineStr">
        <is>
          <t>2015</t>
        </is>
      </c>
      <c r="B96" t="inlineStr">
        <is>
          <t>Cultures</t>
        </is>
      </c>
      <c r="C96" t="inlineStr">
        <is>
          <t>Autres tubercules, n.c.a.</t>
        </is>
      </c>
      <c r="D96" t="n">
        <v>142</v>
      </c>
      <c r="E96" t="n">
        <v>0</v>
      </c>
      <c r="F96" t="n">
        <v>500000000</v>
      </c>
      <c r="G96" t="inlineStr">
        <is>
          <t>Donnée calculée</t>
        </is>
      </c>
      <c r="H96" t="inlineStr"/>
    </row>
    <row r="97">
      <c r="A97" t="inlineStr">
        <is>
          <t>2015</t>
        </is>
      </c>
      <c r="B97" t="inlineStr">
        <is>
          <t>Cultures</t>
        </is>
      </c>
      <c r="C97" t="inlineStr">
        <is>
          <t>Champignons et truffes</t>
        </is>
      </c>
      <c r="D97" t="n">
        <v>102</v>
      </c>
      <c r="E97" t="n">
        <v>101</v>
      </c>
      <c r="F97" t="n">
        <v>500000000</v>
      </c>
      <c r="G97" t="inlineStr">
        <is>
          <t>Donnée calculée</t>
        </is>
      </c>
      <c r="H97" t="inlineStr"/>
    </row>
    <row r="98">
      <c r="A98" t="inlineStr">
        <is>
          <t>2015</t>
        </is>
      </c>
      <c r="B98" t="inlineStr">
        <is>
          <t>Cultures</t>
        </is>
      </c>
      <c r="C98" t="inlineStr">
        <is>
          <t>Champignons cultivés</t>
        </is>
      </c>
      <c r="D98" t="n">
        <v>101</v>
      </c>
      <c r="E98" t="inlineStr"/>
      <c r="F98" t="inlineStr"/>
      <c r="G98" t="inlineStr">
        <is>
          <t>Donnée collectée</t>
        </is>
      </c>
      <c r="H98" t="inlineStr"/>
    </row>
    <row r="99">
      <c r="A99" t="inlineStr">
        <is>
          <t>2015</t>
        </is>
      </c>
      <c r="B99" t="inlineStr">
        <is>
          <t>Cultures</t>
        </is>
      </c>
      <c r="C99" t="inlineStr">
        <is>
          <t>Champignons du genre Agaricus</t>
        </is>
      </c>
      <c r="D99" t="n">
        <v>101</v>
      </c>
      <c r="E99" t="inlineStr"/>
      <c r="F99" t="inlineStr"/>
      <c r="G99" t="inlineStr">
        <is>
          <t>Donnée calculée</t>
        </is>
      </c>
      <c r="H99" t="inlineStr"/>
    </row>
    <row r="100">
      <c r="A100" t="inlineStr">
        <is>
          <t>2015</t>
        </is>
      </c>
      <c r="B100" t="inlineStr">
        <is>
          <t>Cultures</t>
        </is>
      </c>
      <c r="C100" t="inlineStr">
        <is>
          <t>Champignons non-cultivés et truffes</t>
        </is>
      </c>
      <c r="D100" t="n">
        <v>0.84</v>
      </c>
      <c r="E100" t="n">
        <v>0</v>
      </c>
      <c r="F100" t="n">
        <v>500000000</v>
      </c>
      <c r="G100" t="inlineStr">
        <is>
          <t>Donnée calculée</t>
        </is>
      </c>
      <c r="H100" t="inlineStr"/>
    </row>
    <row r="101">
      <c r="A101" t="inlineStr">
        <is>
          <t>2015</t>
        </is>
      </c>
      <c r="B101" t="inlineStr">
        <is>
          <t>Cultures</t>
        </is>
      </c>
      <c r="C101" t="inlineStr">
        <is>
          <t>Champignons non-cultivés</t>
        </is>
      </c>
      <c r="D101" t="n">
        <v>0.8100000000000001</v>
      </c>
      <c r="E101" t="n">
        <v>0</v>
      </c>
      <c r="F101" t="n">
        <v>500000000</v>
      </c>
      <c r="G101" t="inlineStr">
        <is>
          <t>Donnée calculée</t>
        </is>
      </c>
      <c r="H101" t="inlineStr"/>
    </row>
    <row r="102">
      <c r="A102" t="inlineStr">
        <is>
          <t>2015</t>
        </is>
      </c>
      <c r="B102" t="inlineStr">
        <is>
          <t>Cultures</t>
        </is>
      </c>
      <c r="C102" t="inlineStr">
        <is>
          <t>Chanterelles</t>
        </is>
      </c>
      <c r="D102" t="n">
        <v>0.27</v>
      </c>
      <c r="E102" t="n">
        <v>0</v>
      </c>
      <c r="F102" t="n">
        <v>500000000</v>
      </c>
      <c r="G102" t="inlineStr">
        <is>
          <t>Donnée calculée</t>
        </is>
      </c>
      <c r="H102" t="inlineStr"/>
    </row>
    <row r="103">
      <c r="A103" t="inlineStr">
        <is>
          <t>2015</t>
        </is>
      </c>
      <c r="B103" t="inlineStr">
        <is>
          <t>Cultures</t>
        </is>
      </c>
      <c r="C103" t="inlineStr">
        <is>
          <t>Cèpes</t>
        </is>
      </c>
      <c r="D103" t="n">
        <v>0.27</v>
      </c>
      <c r="E103" t="n">
        <v>0</v>
      </c>
      <c r="F103" t="n">
        <v>500000000</v>
      </c>
      <c r="G103" t="inlineStr">
        <is>
          <t>Donnée calculée</t>
        </is>
      </c>
      <c r="H103" t="inlineStr"/>
    </row>
    <row r="104">
      <c r="A104" t="inlineStr">
        <is>
          <t>2015</t>
        </is>
      </c>
      <c r="B104" t="inlineStr">
        <is>
          <t>Cultures</t>
        </is>
      </c>
      <c r="C104" t="inlineStr">
        <is>
          <t>Autres champignons</t>
        </is>
      </c>
      <c r="D104" t="n">
        <v>0.27</v>
      </c>
      <c r="E104" t="n">
        <v>0</v>
      </c>
      <c r="F104" t="n">
        <v>500000000</v>
      </c>
      <c r="G104" t="inlineStr">
        <is>
          <t>Donnée calculée</t>
        </is>
      </c>
      <c r="H104" t="inlineStr"/>
    </row>
    <row r="105">
      <c r="A105" t="inlineStr">
        <is>
          <t>2015</t>
        </is>
      </c>
      <c r="B105" t="inlineStr">
        <is>
          <t>Cultures</t>
        </is>
      </c>
      <c r="C105" t="inlineStr">
        <is>
          <t>Truffes</t>
        </is>
      </c>
      <c r="D105" t="n">
        <v>0.03</v>
      </c>
      <c r="E105" t="inlineStr"/>
      <c r="F105" t="inlineStr"/>
      <c r="G105" t="inlineStr">
        <is>
          <t>Donnée collectée</t>
        </is>
      </c>
      <c r="H105" t="inlineStr"/>
    </row>
    <row r="106">
      <c r="A106" t="inlineStr">
        <is>
          <t>2015</t>
        </is>
      </c>
      <c r="B106" t="inlineStr">
        <is>
          <t>Cultures</t>
        </is>
      </c>
      <c r="C106" t="inlineStr">
        <is>
          <t>Légumes frais n.c.a.</t>
        </is>
      </c>
      <c r="D106" t="n">
        <v>16.5</v>
      </c>
      <c r="E106" t="inlineStr"/>
      <c r="F106" t="inlineStr"/>
      <c r="G106" t="inlineStr">
        <is>
          <t>Donnée calculée</t>
        </is>
      </c>
      <c r="H106" t="inlineStr"/>
    </row>
    <row r="107">
      <c r="A107" t="inlineStr">
        <is>
          <t>2015</t>
        </is>
      </c>
      <c r="B107" t="inlineStr">
        <is>
          <t>Cultures</t>
        </is>
      </c>
      <c r="C107" t="inlineStr">
        <is>
          <t>Céleris branches</t>
        </is>
      </c>
      <c r="D107" t="n">
        <v>16.5</v>
      </c>
      <c r="E107" t="inlineStr"/>
      <c r="F107" t="inlineStr"/>
      <c r="G107" t="inlineStr">
        <is>
          <t>Donnée collectée</t>
        </is>
      </c>
      <c r="H107" t="inlineStr"/>
    </row>
    <row r="108">
      <c r="A108" t="inlineStr">
        <is>
          <t>2015</t>
        </is>
      </c>
      <c r="B108" t="inlineStr">
        <is>
          <t>Cultures</t>
        </is>
      </c>
      <c r="C108" t="inlineStr">
        <is>
          <t>Fruits</t>
        </is>
      </c>
      <c r="D108" t="n">
        <v>3800</v>
      </c>
      <c r="E108" t="n">
        <v>2930</v>
      </c>
      <c r="F108" t="n">
        <v>500000000</v>
      </c>
      <c r="G108" t="inlineStr">
        <is>
          <t>Donnée calculée</t>
        </is>
      </c>
      <c r="H108" t="inlineStr"/>
    </row>
    <row r="109">
      <c r="A109" t="inlineStr">
        <is>
          <t>2015</t>
        </is>
      </c>
      <c r="B109" t="inlineStr">
        <is>
          <t>Cultures</t>
        </is>
      </c>
      <c r="C109" t="inlineStr">
        <is>
          <t>Raisin</t>
        </is>
      </c>
      <c r="D109" t="n">
        <v>47.7</v>
      </c>
      <c r="E109" t="n">
        <v>45.6</v>
      </c>
      <c r="F109" t="n">
        <v>500000000</v>
      </c>
      <c r="G109" t="inlineStr">
        <is>
          <t>Donnée calculée</t>
        </is>
      </c>
      <c r="H109" t="inlineStr"/>
    </row>
    <row r="110">
      <c r="A110" t="inlineStr">
        <is>
          <t>2015</t>
        </is>
      </c>
      <c r="B110" t="inlineStr">
        <is>
          <t>Cultures</t>
        </is>
      </c>
      <c r="C110" t="inlineStr">
        <is>
          <t>Raisin de table</t>
        </is>
      </c>
      <c r="D110" t="n">
        <v>45.6</v>
      </c>
      <c r="E110" t="inlineStr"/>
      <c r="F110" t="inlineStr"/>
      <c r="G110" t="inlineStr">
        <is>
          <t>Donnée collectée</t>
        </is>
      </c>
      <c r="H110" t="inlineStr"/>
    </row>
    <row r="111">
      <c r="A111" t="inlineStr">
        <is>
          <t>2015</t>
        </is>
      </c>
      <c r="B111" t="inlineStr">
        <is>
          <t>Cultures</t>
        </is>
      </c>
      <c r="C111" t="inlineStr">
        <is>
          <t>Autre raisin frais</t>
        </is>
      </c>
      <c r="D111" t="n">
        <v>2.08</v>
      </c>
      <c r="E111" t="n">
        <v>0</v>
      </c>
      <c r="F111" t="n">
        <v>500000000</v>
      </c>
      <c r="G111" t="inlineStr">
        <is>
          <t>Donnée calculée</t>
        </is>
      </c>
      <c r="H111" t="inlineStr"/>
    </row>
    <row r="112">
      <c r="A112" t="inlineStr">
        <is>
          <t>2015</t>
        </is>
      </c>
      <c r="B112" t="inlineStr">
        <is>
          <t>Cultures</t>
        </is>
      </c>
      <c r="C112" t="inlineStr">
        <is>
          <t>Fruits tropicaux et subtropicaux</t>
        </is>
      </c>
      <c r="D112" t="n">
        <v>354</v>
      </c>
      <c r="E112" t="n">
        <v>336</v>
      </c>
      <c r="F112" t="n">
        <v>500000000</v>
      </c>
      <c r="G112" t="inlineStr">
        <is>
          <t>Donnée calculée</t>
        </is>
      </c>
      <c r="H112" t="inlineStr"/>
    </row>
    <row r="113">
      <c r="A113" t="inlineStr">
        <is>
          <t>2015</t>
        </is>
      </c>
      <c r="B113" t="inlineStr">
        <is>
          <t>Cultures</t>
        </is>
      </c>
      <c r="C113" t="inlineStr">
        <is>
          <t>Avocats</t>
        </is>
      </c>
      <c r="D113" t="n">
        <v>0.9399999999999999</v>
      </c>
      <c r="E113" t="inlineStr"/>
      <c r="F113" t="inlineStr"/>
      <c r="G113" t="inlineStr">
        <is>
          <t>Donnée collectée</t>
        </is>
      </c>
      <c r="H113" t="inlineStr"/>
    </row>
    <row r="114">
      <c r="A114" t="inlineStr">
        <is>
          <t>2015</t>
        </is>
      </c>
      <c r="B114" t="inlineStr">
        <is>
          <t>Cultures</t>
        </is>
      </c>
      <c r="C114" t="inlineStr">
        <is>
          <t>Bananes, bananes plantains et assimilés</t>
        </is>
      </c>
      <c r="D114" t="n">
        <v>288</v>
      </c>
      <c r="E114" t="inlineStr"/>
      <c r="F114" t="inlineStr"/>
      <c r="G114" t="inlineStr">
        <is>
          <t>Donnée calculée</t>
        </is>
      </c>
      <c r="H114" t="inlineStr"/>
    </row>
    <row r="115">
      <c r="A115" t="inlineStr">
        <is>
          <t>2015</t>
        </is>
      </c>
      <c r="B115" t="inlineStr">
        <is>
          <t>Cultures</t>
        </is>
      </c>
      <c r="C115" t="inlineStr">
        <is>
          <t>Bananes fruits</t>
        </is>
      </c>
      <c r="D115" t="n">
        <v>283</v>
      </c>
      <c r="E115" t="inlineStr"/>
      <c r="F115" t="inlineStr"/>
      <c r="G115" t="inlineStr">
        <is>
          <t>Donnée collectée</t>
        </is>
      </c>
      <c r="H115" t="inlineStr"/>
    </row>
    <row r="116">
      <c r="A116" t="inlineStr">
        <is>
          <t>2015</t>
        </is>
      </c>
      <c r="B116" t="inlineStr">
        <is>
          <t>Cultures</t>
        </is>
      </c>
      <c r="C116" t="inlineStr">
        <is>
          <t>Bananes plantains</t>
        </is>
      </c>
      <c r="D116" t="n">
        <v>5.74</v>
      </c>
      <c r="E116" t="inlineStr"/>
      <c r="F116" t="inlineStr"/>
      <c r="G116" t="inlineStr">
        <is>
          <t>Donnée collectée</t>
        </is>
      </c>
      <c r="H116" t="inlineStr"/>
    </row>
    <row r="117">
      <c r="A117" t="inlineStr">
        <is>
          <t>2015</t>
        </is>
      </c>
      <c r="B117" t="inlineStr">
        <is>
          <t>Cultures</t>
        </is>
      </c>
      <c r="C117" t="inlineStr">
        <is>
          <t>Dattes</t>
        </is>
      </c>
      <c r="D117" t="n">
        <v>4.25</v>
      </c>
      <c r="E117" t="n">
        <v>0</v>
      </c>
      <c r="F117" t="n">
        <v>500000000</v>
      </c>
      <c r="G117" t="inlineStr">
        <is>
          <t>Donnée calculée</t>
        </is>
      </c>
      <c r="H117" t="inlineStr"/>
    </row>
    <row r="118">
      <c r="A118" t="inlineStr">
        <is>
          <t>2015</t>
        </is>
      </c>
      <c r="B118" t="inlineStr">
        <is>
          <t>Cultures</t>
        </is>
      </c>
      <c r="C118" t="inlineStr">
        <is>
          <t>Figues</t>
        </is>
      </c>
      <c r="D118" t="n">
        <v>2.38</v>
      </c>
      <c r="E118" t="inlineStr"/>
      <c r="F118" t="inlineStr"/>
      <c r="G118" t="inlineStr">
        <is>
          <t>Donnée collectée</t>
        </is>
      </c>
      <c r="H118" t="inlineStr"/>
    </row>
    <row r="119">
      <c r="A119" t="inlineStr">
        <is>
          <t>2015</t>
        </is>
      </c>
      <c r="B119" t="inlineStr">
        <is>
          <t>Cultures</t>
        </is>
      </c>
      <c r="C119" t="inlineStr">
        <is>
          <t>Autres fruits tropicaux et subtropicaux</t>
        </is>
      </c>
      <c r="D119" t="n">
        <v>58.5</v>
      </c>
      <c r="E119" t="n">
        <v>44.8</v>
      </c>
      <c r="F119" t="n">
        <v>500000000</v>
      </c>
      <c r="G119" t="inlineStr">
        <is>
          <t>Donnée calculée</t>
        </is>
      </c>
      <c r="H119" t="inlineStr"/>
    </row>
    <row r="120">
      <c r="A120" t="inlineStr">
        <is>
          <t>2015</t>
        </is>
      </c>
      <c r="B120" t="inlineStr">
        <is>
          <t>Cultures</t>
        </is>
      </c>
      <c r="C120" t="inlineStr">
        <is>
          <t>Mangue</t>
        </is>
      </c>
      <c r="D120" t="n">
        <v>2.48</v>
      </c>
      <c r="E120" t="inlineStr"/>
      <c r="F120" t="inlineStr"/>
      <c r="G120" t="inlineStr">
        <is>
          <t>Donnée collectée</t>
        </is>
      </c>
      <c r="H120" t="inlineStr"/>
    </row>
    <row r="121">
      <c r="A121" t="inlineStr">
        <is>
          <t>2015</t>
        </is>
      </c>
      <c r="B121" t="inlineStr">
        <is>
          <t>Cultures</t>
        </is>
      </c>
      <c r="C121" t="inlineStr">
        <is>
          <t>Goyave, Goyavier</t>
        </is>
      </c>
      <c r="D121" t="n">
        <v>1.67</v>
      </c>
      <c r="E121" t="inlineStr"/>
      <c r="F121" t="inlineStr"/>
      <c r="G121" t="inlineStr">
        <is>
          <t>Donnée collectée</t>
        </is>
      </c>
      <c r="H121" t="inlineStr"/>
    </row>
    <row r="122">
      <c r="A122" t="inlineStr">
        <is>
          <t>2015</t>
        </is>
      </c>
      <c r="B122" t="inlineStr">
        <is>
          <t>Cultures</t>
        </is>
      </c>
      <c r="C122" t="inlineStr">
        <is>
          <t>Ananas</t>
        </is>
      </c>
      <c r="D122" t="n">
        <v>29.5</v>
      </c>
      <c r="E122" t="inlineStr"/>
      <c r="F122" t="inlineStr"/>
      <c r="G122" t="inlineStr">
        <is>
          <t>Donnée collectée</t>
        </is>
      </c>
      <c r="H122" t="inlineStr"/>
    </row>
    <row r="123">
      <c r="A123" t="inlineStr">
        <is>
          <t>2015</t>
        </is>
      </c>
      <c r="B123" t="inlineStr">
        <is>
          <t>Cultures</t>
        </is>
      </c>
      <c r="C123" t="inlineStr">
        <is>
          <t>Autres fruits tropicaux et subtropicaux, n.c.a</t>
        </is>
      </c>
      <c r="D123" t="n">
        <v>24.9</v>
      </c>
      <c r="E123" t="n">
        <v>11.2</v>
      </c>
      <c r="F123" t="n">
        <v>500000000</v>
      </c>
      <c r="G123" t="inlineStr">
        <is>
          <t>Donnée calculée</t>
        </is>
      </c>
      <c r="H123" t="inlineStr"/>
    </row>
    <row r="124">
      <c r="A124" t="inlineStr">
        <is>
          <t>2015</t>
        </is>
      </c>
      <c r="B124" t="inlineStr">
        <is>
          <t>Cultures</t>
        </is>
      </c>
      <c r="C124" t="inlineStr">
        <is>
          <t>Letchi, longani, ramboutan</t>
        </is>
      </c>
      <c r="D124" t="n">
        <v>8.640000000000001</v>
      </c>
      <c r="E124" t="inlineStr"/>
      <c r="F124" t="inlineStr"/>
      <c r="G124" t="inlineStr">
        <is>
          <t>Donnée collectée</t>
        </is>
      </c>
      <c r="H124" t="inlineStr"/>
    </row>
    <row r="125">
      <c r="A125" t="inlineStr">
        <is>
          <t>2015</t>
        </is>
      </c>
      <c r="B125" t="inlineStr">
        <is>
          <t>Cultures</t>
        </is>
      </c>
      <c r="C125" t="inlineStr">
        <is>
          <t>Abricot pays ou mamey</t>
        </is>
      </c>
      <c r="D125" t="n">
        <v>0.07000000000000001</v>
      </c>
      <c r="E125" t="inlineStr"/>
      <c r="F125" t="inlineStr"/>
      <c r="G125" t="inlineStr">
        <is>
          <t>Donnée collectée</t>
        </is>
      </c>
      <c r="H125" t="inlineStr"/>
    </row>
    <row r="126">
      <c r="A126" t="inlineStr">
        <is>
          <t>2015</t>
        </is>
      </c>
      <c r="B126" t="inlineStr">
        <is>
          <t>Cultures</t>
        </is>
      </c>
      <c r="C126" t="inlineStr">
        <is>
          <t>Corossol, pomme cannelle</t>
        </is>
      </c>
      <c r="D126" t="n">
        <v>0.14</v>
      </c>
      <c r="E126" t="inlineStr"/>
      <c r="F126" t="inlineStr"/>
      <c r="G126" t="inlineStr">
        <is>
          <t>Donnée collectée</t>
        </is>
      </c>
      <c r="H126" t="inlineStr"/>
    </row>
    <row r="127">
      <c r="A127" t="inlineStr">
        <is>
          <t>2015</t>
        </is>
      </c>
      <c r="B127" t="inlineStr">
        <is>
          <t>Cultures</t>
        </is>
      </c>
      <c r="C127" t="inlineStr">
        <is>
          <t>Maracuja, fruits de la passion, grenadille</t>
        </is>
      </c>
      <c r="D127" t="n">
        <v>2.33</v>
      </c>
      <c r="E127" t="inlineStr"/>
      <c r="F127" t="inlineStr"/>
      <c r="G127" t="inlineStr">
        <is>
          <t>Donnée collectée</t>
        </is>
      </c>
      <c r="H127" t="inlineStr"/>
    </row>
    <row r="128">
      <c r="A128" t="inlineStr">
        <is>
          <t>2015</t>
        </is>
      </c>
      <c r="B128" t="inlineStr">
        <is>
          <t>Cultures</t>
        </is>
      </c>
      <c r="C128" t="inlineStr">
        <is>
          <t>Papaye</t>
        </is>
      </c>
      <c r="D128" t="n">
        <v>13.7</v>
      </c>
      <c r="E128" t="n">
        <v>0</v>
      </c>
      <c r="F128" t="n">
        <v>500000000</v>
      </c>
      <c r="G128" t="inlineStr">
        <is>
          <t>Donnée calculée</t>
        </is>
      </c>
      <c r="H128" t="inlineStr"/>
    </row>
    <row r="129">
      <c r="A129" t="inlineStr">
        <is>
          <t>2015</t>
        </is>
      </c>
      <c r="B129" t="inlineStr">
        <is>
          <t>Cultures</t>
        </is>
      </c>
      <c r="C129" t="inlineStr">
        <is>
          <t>Agrumes</t>
        </is>
      </c>
      <c r="D129" t="n">
        <v>779</v>
      </c>
      <c r="E129" t="n">
        <v>43.3</v>
      </c>
      <c r="F129" t="n">
        <v>500000000</v>
      </c>
      <c r="G129" t="inlineStr">
        <is>
          <t>Donnée calculée</t>
        </is>
      </c>
      <c r="H129" t="inlineStr"/>
    </row>
    <row r="130">
      <c r="A130" t="inlineStr">
        <is>
          <t>2015</t>
        </is>
      </c>
      <c r="B130" t="inlineStr">
        <is>
          <t>Cultures</t>
        </is>
      </c>
      <c r="C130" t="inlineStr">
        <is>
          <t>Pomelos et pamplemousses</t>
        </is>
      </c>
      <c r="D130" t="n">
        <v>5.98</v>
      </c>
      <c r="E130" t="inlineStr"/>
      <c r="F130" t="inlineStr"/>
      <c r="G130" t="inlineStr">
        <is>
          <t>Donnée collectée</t>
        </is>
      </c>
      <c r="H130" t="inlineStr"/>
    </row>
    <row r="131">
      <c r="A131" t="inlineStr">
        <is>
          <t>2015</t>
        </is>
      </c>
      <c r="B131" t="inlineStr">
        <is>
          <t>Cultures</t>
        </is>
      </c>
      <c r="C131" t="inlineStr">
        <is>
          <t>Citrons et limes</t>
        </is>
      </c>
      <c r="D131" t="n">
        <v>4.2</v>
      </c>
      <c r="E131" t="inlineStr"/>
      <c r="F131" t="inlineStr"/>
      <c r="G131" t="inlineStr">
        <is>
          <t>Donnée collectée</t>
        </is>
      </c>
      <c r="H131" t="inlineStr"/>
    </row>
    <row r="132">
      <c r="A132" t="inlineStr">
        <is>
          <t>2015</t>
        </is>
      </c>
      <c r="B132" t="inlineStr">
        <is>
          <t>Cultures</t>
        </is>
      </c>
      <c r="C132" t="inlineStr">
        <is>
          <t>Oranges</t>
        </is>
      </c>
      <c r="D132" t="n">
        <v>3.67</v>
      </c>
      <c r="E132" t="inlineStr"/>
      <c r="F132" t="inlineStr"/>
      <c r="G132" t="inlineStr">
        <is>
          <t>Donnée collectée</t>
        </is>
      </c>
      <c r="H132" t="inlineStr"/>
    </row>
    <row r="133">
      <c r="A133" t="inlineStr">
        <is>
          <t>2015</t>
        </is>
      </c>
      <c r="B133" t="inlineStr">
        <is>
          <t>Cultures</t>
        </is>
      </c>
      <c r="C133" t="inlineStr">
        <is>
          <t>Mandarines et clémentines</t>
        </is>
      </c>
      <c r="D133" t="n">
        <v>29.4</v>
      </c>
      <c r="E133" t="inlineStr"/>
      <c r="F133" t="inlineStr"/>
      <c r="G133" t="inlineStr">
        <is>
          <t>Donnée collectée</t>
        </is>
      </c>
      <c r="H133" t="inlineStr"/>
    </row>
    <row r="134">
      <c r="A134" t="inlineStr">
        <is>
          <t>2015</t>
        </is>
      </c>
      <c r="B134" t="inlineStr">
        <is>
          <t>Cultures</t>
        </is>
      </c>
      <c r="C134" t="inlineStr">
        <is>
          <t>Fruits à pépins et à noyau</t>
        </is>
      </c>
      <c r="D134" t="n">
        <v>2330</v>
      </c>
      <c r="E134" t="n">
        <v>2300</v>
      </c>
      <c r="F134" t="n">
        <v>500000000</v>
      </c>
      <c r="G134" t="inlineStr">
        <is>
          <t>Donnée calculée</t>
        </is>
      </c>
      <c r="H134" t="inlineStr"/>
    </row>
    <row r="135">
      <c r="A135" t="inlineStr">
        <is>
          <t>2015</t>
        </is>
      </c>
      <c r="B135" t="inlineStr">
        <is>
          <t>Cultures</t>
        </is>
      </c>
      <c r="C135" t="inlineStr">
        <is>
          <t>Pommes</t>
        </is>
      </c>
      <c r="D135" t="n">
        <v>1590</v>
      </c>
      <c r="E135" t="inlineStr"/>
      <c r="F135" t="inlineStr"/>
      <c r="G135" t="inlineStr">
        <is>
          <t>Donnée calculée</t>
        </is>
      </c>
      <c r="H135" t="inlineStr"/>
    </row>
    <row r="136">
      <c r="A136" t="inlineStr">
        <is>
          <t>2015</t>
        </is>
      </c>
      <c r="B136" t="inlineStr">
        <is>
          <t>Cultures</t>
        </is>
      </c>
      <c r="C136" t="inlineStr">
        <is>
          <t>Pommes de table</t>
        </is>
      </c>
      <c r="D136" t="n">
        <v>1590</v>
      </c>
      <c r="E136" t="inlineStr"/>
      <c r="F136" t="inlineStr"/>
      <c r="G136" t="inlineStr">
        <is>
          <t>Donnée calculée</t>
        </is>
      </c>
      <c r="H136" t="inlineStr"/>
    </row>
    <row r="137">
      <c r="A137" t="inlineStr">
        <is>
          <t>2015</t>
        </is>
      </c>
      <c r="B137" t="inlineStr">
        <is>
          <t>Cultures</t>
        </is>
      </c>
      <c r="C137" t="inlineStr">
        <is>
          <t>Golden</t>
        </is>
      </c>
      <c r="D137" t="n">
        <v>479</v>
      </c>
      <c r="E137" t="inlineStr"/>
      <c r="F137" t="inlineStr"/>
      <c r="G137" t="inlineStr">
        <is>
          <t>Donnée collectée</t>
        </is>
      </c>
      <c r="H137" t="inlineStr"/>
    </row>
    <row r="138">
      <c r="A138" t="inlineStr">
        <is>
          <t>2015</t>
        </is>
      </c>
      <c r="B138" t="inlineStr">
        <is>
          <t>Cultures</t>
        </is>
      </c>
      <c r="C138" t="inlineStr">
        <is>
          <t>Gala</t>
        </is>
      </c>
      <c r="D138" t="n">
        <v>0</v>
      </c>
      <c r="E138" t="inlineStr"/>
      <c r="F138" t="inlineStr"/>
      <c r="G138" t="inlineStr">
        <is>
          <t>Donnée collectée</t>
        </is>
      </c>
      <c r="H138" t="inlineStr"/>
    </row>
    <row r="139">
      <c r="A139" t="inlineStr">
        <is>
          <t>2015</t>
        </is>
      </c>
      <c r="B139" t="inlineStr">
        <is>
          <t>Cultures</t>
        </is>
      </c>
      <c r="C139" t="inlineStr">
        <is>
          <t>Granny Smith</t>
        </is>
      </c>
      <c r="D139" t="n">
        <v>149</v>
      </c>
      <c r="E139" t="inlineStr"/>
      <c r="F139" t="inlineStr"/>
      <c r="G139" t="inlineStr">
        <is>
          <t>Donnée collectée</t>
        </is>
      </c>
      <c r="H139" t="inlineStr"/>
    </row>
    <row r="140">
      <c r="A140" t="inlineStr">
        <is>
          <t>2015</t>
        </is>
      </c>
      <c r="B140" t="inlineStr">
        <is>
          <t>Cultures</t>
        </is>
      </c>
      <c r="C140" t="inlineStr">
        <is>
          <t>Autres variétés de pommes, n.c.a.</t>
        </is>
      </c>
      <c r="D140" t="n">
        <v>959</v>
      </c>
      <c r="E140" t="inlineStr"/>
      <c r="F140" t="inlineStr"/>
      <c r="G140" t="inlineStr">
        <is>
          <t>Donnée collectée</t>
        </is>
      </c>
      <c r="H140" t="inlineStr"/>
    </row>
    <row r="141">
      <c r="A141" t="inlineStr">
        <is>
          <t>2015</t>
        </is>
      </c>
      <c r="B141" t="inlineStr">
        <is>
          <t>Cultures</t>
        </is>
      </c>
      <c r="C141" t="inlineStr">
        <is>
          <t>Autres fruits à pépins et à noyau</t>
        </is>
      </c>
      <c r="D141" t="n">
        <v>747</v>
      </c>
      <c r="E141" t="n">
        <v>716</v>
      </c>
      <c r="F141" t="n">
        <v>500000000</v>
      </c>
      <c r="G141" t="inlineStr">
        <is>
          <t>Donnée calculée</t>
        </is>
      </c>
      <c r="H141" t="inlineStr"/>
    </row>
    <row r="142">
      <c r="A142" t="inlineStr">
        <is>
          <t>2015</t>
        </is>
      </c>
      <c r="B142" t="inlineStr">
        <is>
          <t>Cultures</t>
        </is>
      </c>
      <c r="C142" t="inlineStr">
        <is>
          <t>Poires</t>
        </is>
      </c>
      <c r="D142" t="n">
        <v>137</v>
      </c>
      <c r="E142" t="inlineStr"/>
      <c r="F142" t="inlineStr"/>
      <c r="G142" t="inlineStr">
        <is>
          <t>Donnée calculée</t>
        </is>
      </c>
      <c r="H142" t="inlineStr"/>
    </row>
    <row r="143">
      <c r="A143" t="inlineStr">
        <is>
          <t>2015</t>
        </is>
      </c>
      <c r="B143" t="inlineStr">
        <is>
          <t>Cultures</t>
        </is>
      </c>
      <c r="C143" t="inlineStr">
        <is>
          <t>Poires d'été</t>
        </is>
      </c>
      <c r="D143" t="n">
        <v>84.5</v>
      </c>
      <c r="E143" t="inlineStr"/>
      <c r="F143" t="inlineStr"/>
      <c r="G143" t="inlineStr">
        <is>
          <t>Donnée calculée</t>
        </is>
      </c>
      <c r="H143" t="inlineStr"/>
    </row>
    <row r="144">
      <c r="A144" t="inlineStr">
        <is>
          <t>2015</t>
        </is>
      </c>
      <c r="B144" t="inlineStr">
        <is>
          <t>Cultures</t>
        </is>
      </c>
      <c r="C144" t="inlineStr">
        <is>
          <t>William's</t>
        </is>
      </c>
      <c r="D144" t="n">
        <v>46.2</v>
      </c>
      <c r="E144" t="inlineStr"/>
      <c r="F144" t="inlineStr"/>
      <c r="G144" t="inlineStr">
        <is>
          <t>Donnée collectée</t>
        </is>
      </c>
      <c r="H144" t="inlineStr"/>
    </row>
    <row r="145">
      <c r="A145" t="inlineStr">
        <is>
          <t>2015</t>
        </is>
      </c>
      <c r="B145" t="inlineStr">
        <is>
          <t>Cultures</t>
        </is>
      </c>
      <c r="C145" t="inlineStr">
        <is>
          <t>Jules Guyot</t>
        </is>
      </c>
      <c r="D145" t="n">
        <v>36</v>
      </c>
      <c r="E145" t="inlineStr"/>
      <c r="F145" t="inlineStr"/>
      <c r="G145" t="inlineStr">
        <is>
          <t>Donnée collectée</t>
        </is>
      </c>
      <c r="H145" t="inlineStr"/>
    </row>
    <row r="146">
      <c r="A146" t="inlineStr">
        <is>
          <t>2015</t>
        </is>
      </c>
      <c r="B146" t="inlineStr">
        <is>
          <t>Cultures</t>
        </is>
      </c>
      <c r="C146" t="inlineStr">
        <is>
          <t>Autres variétés de poires d'été, n.c.a.</t>
        </is>
      </c>
      <c r="D146" t="n">
        <v>2.32</v>
      </c>
      <c r="E146" t="inlineStr"/>
      <c r="F146" t="inlineStr"/>
      <c r="G146" t="inlineStr">
        <is>
          <t>Donnée collectée</t>
        </is>
      </c>
      <c r="H146" t="inlineStr"/>
    </row>
    <row r="147">
      <c r="A147" t="inlineStr">
        <is>
          <t>2015</t>
        </is>
      </c>
      <c r="B147" t="inlineStr">
        <is>
          <t>Cultures</t>
        </is>
      </c>
      <c r="C147" t="inlineStr">
        <is>
          <t>Poires d'automne</t>
        </is>
      </c>
      <c r="D147" t="n">
        <v>43.3</v>
      </c>
      <c r="E147" t="inlineStr"/>
      <c r="F147" t="inlineStr"/>
      <c r="G147" t="inlineStr">
        <is>
          <t>Donnée collectée</t>
        </is>
      </c>
      <c r="H147" t="inlineStr"/>
    </row>
    <row r="148">
      <c r="A148" t="inlineStr">
        <is>
          <t>2015</t>
        </is>
      </c>
      <c r="B148" t="inlineStr">
        <is>
          <t>Cultures</t>
        </is>
      </c>
      <c r="C148" t="inlineStr">
        <is>
          <t>Poires d'hiver</t>
        </is>
      </c>
      <c r="D148" t="n">
        <v>9.1</v>
      </c>
      <c r="E148" t="inlineStr"/>
      <c r="F148" t="inlineStr"/>
      <c r="G148" t="inlineStr">
        <is>
          <t>Donnée collectée</t>
        </is>
      </c>
      <c r="H148" t="inlineStr"/>
    </row>
    <row r="149">
      <c r="A149" t="inlineStr">
        <is>
          <t>2015</t>
        </is>
      </c>
      <c r="B149" t="inlineStr">
        <is>
          <t>Cultures</t>
        </is>
      </c>
      <c r="C149" t="inlineStr">
        <is>
          <t>Coings</t>
        </is>
      </c>
      <c r="D149" t="n">
        <v>13.7</v>
      </c>
      <c r="E149" t="n">
        <v>3.04</v>
      </c>
      <c r="F149" t="n">
        <v>500000000</v>
      </c>
      <c r="G149" t="inlineStr">
        <is>
          <t>Donnée calculée</t>
        </is>
      </c>
      <c r="H149" t="inlineStr"/>
    </row>
    <row r="150">
      <c r="A150" t="inlineStr">
        <is>
          <t>2015</t>
        </is>
      </c>
      <c r="B150" t="inlineStr">
        <is>
          <t>Cultures</t>
        </is>
      </c>
      <c r="C150" t="inlineStr">
        <is>
          <t>Abricots</t>
        </is>
      </c>
      <c r="D150" t="n">
        <v>159</v>
      </c>
      <c r="E150" t="inlineStr"/>
      <c r="F150" t="inlineStr"/>
      <c r="G150" t="inlineStr">
        <is>
          <t>Donnée collectée</t>
        </is>
      </c>
      <c r="H150" t="inlineStr"/>
    </row>
    <row r="151">
      <c r="A151" t="inlineStr">
        <is>
          <t>2015</t>
        </is>
      </c>
      <c r="B151" t="inlineStr">
        <is>
          <t>Cultures</t>
        </is>
      </c>
      <c r="C151" t="inlineStr">
        <is>
          <t>Cerises</t>
        </is>
      </c>
      <c r="D151" t="n">
        <v>41.1</v>
      </c>
      <c r="E151" t="inlineStr"/>
      <c r="F151" t="inlineStr"/>
      <c r="G151" t="inlineStr">
        <is>
          <t>Donnée calculée</t>
        </is>
      </c>
      <c r="H151" t="inlineStr"/>
    </row>
    <row r="152">
      <c r="A152" t="inlineStr">
        <is>
          <t>2015</t>
        </is>
      </c>
      <c r="B152" t="inlineStr">
        <is>
          <t>Cultures</t>
        </is>
      </c>
      <c r="C152" t="inlineStr">
        <is>
          <t>Bigarreau</t>
        </is>
      </c>
      <c r="D152" t="n">
        <v>38.5</v>
      </c>
      <c r="E152" t="inlineStr"/>
      <c r="F152" t="inlineStr"/>
      <c r="G152" t="inlineStr">
        <is>
          <t>Donnée collectée</t>
        </is>
      </c>
      <c r="H152" t="inlineStr"/>
    </row>
    <row r="153">
      <c r="A153" t="inlineStr">
        <is>
          <t>2015</t>
        </is>
      </c>
      <c r="B153" t="inlineStr">
        <is>
          <t>Cultures</t>
        </is>
      </c>
      <c r="C153" t="inlineStr">
        <is>
          <t>Autre variété de cerises, n.c.a.</t>
        </is>
      </c>
      <c r="D153" t="n">
        <v>2.58</v>
      </c>
      <c r="E153" t="inlineStr"/>
      <c r="F153" t="inlineStr"/>
      <c r="G153" t="inlineStr">
        <is>
          <t>Donnée collectée</t>
        </is>
      </c>
      <c r="H153" t="inlineStr"/>
    </row>
    <row r="154">
      <c r="A154" t="inlineStr">
        <is>
          <t>2015</t>
        </is>
      </c>
      <c r="B154" t="inlineStr">
        <is>
          <t>Cultures</t>
        </is>
      </c>
      <c r="C154" t="inlineStr">
        <is>
          <t>Pêches, nectarines et brugnons</t>
        </is>
      </c>
      <c r="D154" t="n">
        <v>205</v>
      </c>
      <c r="E154" t="inlineStr"/>
      <c r="F154" t="inlineStr"/>
      <c r="G154" t="inlineStr">
        <is>
          <t>Donnée calculée</t>
        </is>
      </c>
      <c r="H154" t="inlineStr"/>
    </row>
    <row r="155">
      <c r="A155" t="inlineStr">
        <is>
          <t>2015</t>
        </is>
      </c>
      <c r="B155" t="inlineStr">
        <is>
          <t>Cultures</t>
        </is>
      </c>
      <c r="C155" t="inlineStr">
        <is>
          <t>Pêches</t>
        </is>
      </c>
      <c r="D155" t="n">
        <v>110</v>
      </c>
      <c r="E155" t="inlineStr"/>
      <c r="F155" t="inlineStr"/>
      <c r="G155" t="inlineStr">
        <is>
          <t>Donnée collectée</t>
        </is>
      </c>
      <c r="H155" t="inlineStr"/>
    </row>
    <row r="156">
      <c r="A156" t="inlineStr">
        <is>
          <t>2015</t>
        </is>
      </c>
      <c r="B156" t="inlineStr">
        <is>
          <t>Cultures</t>
        </is>
      </c>
      <c r="C156" t="inlineStr">
        <is>
          <t>Nectarines et brugnons</t>
        </is>
      </c>
      <c r="D156" t="n">
        <v>95.3</v>
      </c>
      <c r="E156" t="inlineStr"/>
      <c r="F156" t="inlineStr"/>
      <c r="G156" t="inlineStr">
        <is>
          <t>Donnée collectée</t>
        </is>
      </c>
      <c r="H156" t="inlineStr"/>
    </row>
    <row r="157">
      <c r="A157" t="inlineStr">
        <is>
          <t>2015</t>
        </is>
      </c>
      <c r="B157" t="inlineStr">
        <is>
          <t>Cultures</t>
        </is>
      </c>
      <c r="C157" t="inlineStr">
        <is>
          <t>Prunes</t>
        </is>
      </c>
      <c r="D157" t="n">
        <v>164</v>
      </c>
      <c r="E157" t="inlineStr"/>
      <c r="F157" t="inlineStr"/>
      <c r="G157" t="inlineStr">
        <is>
          <t>Donnée calculée</t>
        </is>
      </c>
      <c r="H157" t="inlineStr"/>
    </row>
    <row r="158">
      <c r="A158" t="inlineStr">
        <is>
          <t>2015</t>
        </is>
      </c>
      <c r="B158" t="inlineStr">
        <is>
          <t>Cultures</t>
        </is>
      </c>
      <c r="C158" t="inlineStr">
        <is>
          <t>Prune d'ente et hybride</t>
        </is>
      </c>
      <c r="D158" t="n">
        <v>110</v>
      </c>
      <c r="E158" t="inlineStr"/>
      <c r="F158" t="inlineStr"/>
      <c r="G158" t="inlineStr">
        <is>
          <t>Donnée collectée</t>
        </is>
      </c>
      <c r="H158" t="inlineStr"/>
    </row>
    <row r="159">
      <c r="A159" t="inlineStr">
        <is>
          <t>2015</t>
        </is>
      </c>
      <c r="B159" t="inlineStr">
        <is>
          <t>Cultures</t>
        </is>
      </c>
      <c r="C159" t="inlineStr">
        <is>
          <t>Mirabelle</t>
        </is>
      </c>
      <c r="D159" t="n">
        <v>8.960000000000001</v>
      </c>
      <c r="E159" t="inlineStr"/>
      <c r="F159" t="inlineStr"/>
      <c r="G159" t="inlineStr">
        <is>
          <t>Donnée collectée</t>
        </is>
      </c>
      <c r="H159" t="inlineStr"/>
    </row>
    <row r="160">
      <c r="A160" t="inlineStr">
        <is>
          <t>2015</t>
        </is>
      </c>
      <c r="B160" t="inlineStr">
        <is>
          <t>Cultures</t>
        </is>
      </c>
      <c r="C160" t="inlineStr">
        <is>
          <t>Reine-claude</t>
        </is>
      </c>
      <c r="D160" t="n">
        <v>9.73</v>
      </c>
      <c r="E160" t="inlineStr"/>
      <c r="F160" t="inlineStr"/>
      <c r="G160" t="inlineStr">
        <is>
          <t>Donnée collectée</t>
        </is>
      </c>
      <c r="H160" t="inlineStr"/>
    </row>
    <row r="161">
      <c r="A161" t="inlineStr">
        <is>
          <t>2015</t>
        </is>
      </c>
      <c r="B161" t="inlineStr">
        <is>
          <t>Cultures</t>
        </is>
      </c>
      <c r="C161" t="inlineStr">
        <is>
          <t>Quetsche</t>
        </is>
      </c>
      <c r="D161" t="n">
        <v>2.42</v>
      </c>
      <c r="E161" t="inlineStr"/>
      <c r="F161" t="inlineStr"/>
      <c r="G161" t="inlineStr">
        <is>
          <t>Donnée collectée</t>
        </is>
      </c>
      <c r="H161" t="inlineStr"/>
    </row>
    <row r="162">
      <c r="A162" t="inlineStr">
        <is>
          <t>2015</t>
        </is>
      </c>
      <c r="B162" t="inlineStr">
        <is>
          <t>Cultures</t>
        </is>
      </c>
      <c r="C162" t="inlineStr">
        <is>
          <t>Autres variétés prunes n.c.a.</t>
        </is>
      </c>
      <c r="D162" t="n">
        <v>32.8</v>
      </c>
      <c r="E162" t="inlineStr"/>
      <c r="F162" t="inlineStr"/>
      <c r="G162" t="inlineStr">
        <is>
          <t>Donnée collectée</t>
        </is>
      </c>
      <c r="H162" t="inlineStr"/>
    </row>
    <row r="163">
      <c r="A163" t="inlineStr">
        <is>
          <t>2015</t>
        </is>
      </c>
      <c r="B163" t="inlineStr">
        <is>
          <t>Cultures</t>
        </is>
      </c>
      <c r="C163" t="inlineStr">
        <is>
          <t>Prunelles</t>
        </is>
      </c>
      <c r="D163" t="n">
        <v>19.6</v>
      </c>
      <c r="E163" t="n">
        <v>0</v>
      </c>
      <c r="F163" t="n">
        <v>500000000</v>
      </c>
      <c r="G163" t="inlineStr">
        <is>
          <t>Donnée calculée</t>
        </is>
      </c>
      <c r="H163" t="inlineStr"/>
    </row>
    <row r="164">
      <c r="A164" t="inlineStr">
        <is>
          <t>2015</t>
        </is>
      </c>
      <c r="B164" t="inlineStr">
        <is>
          <t>Cultures</t>
        </is>
      </c>
      <c r="C164" t="inlineStr">
        <is>
          <t>Autres fruits à pépins et à noyau n.c.a.</t>
        </is>
      </c>
      <c r="D164" t="n">
        <v>6.67</v>
      </c>
      <c r="E164" t="inlineStr"/>
      <c r="F164" t="inlineStr"/>
      <c r="G164" t="inlineStr">
        <is>
          <t>Donnée calculée</t>
        </is>
      </c>
      <c r="H164" t="inlineStr"/>
    </row>
    <row r="165">
      <c r="A165" t="inlineStr">
        <is>
          <t>2015</t>
        </is>
      </c>
      <c r="B165" t="inlineStr">
        <is>
          <t>Cultures</t>
        </is>
      </c>
      <c r="C165" t="inlineStr">
        <is>
          <t>Pavie</t>
        </is>
      </c>
      <c r="D165" t="n">
        <v>6.67</v>
      </c>
      <c r="E165" t="inlineStr"/>
      <c r="F165" t="inlineStr"/>
      <c r="G165" t="inlineStr">
        <is>
          <t>Donnée collectée</t>
        </is>
      </c>
      <c r="H165" t="inlineStr"/>
    </row>
    <row r="166">
      <c r="A166" t="inlineStr">
        <is>
          <t>2015</t>
        </is>
      </c>
      <c r="B166" t="inlineStr">
        <is>
          <t>Cultures</t>
        </is>
      </c>
      <c r="C166" t="inlineStr">
        <is>
          <t>Autres fruits d'arbres ou d'arbustes et fruits à coque</t>
        </is>
      </c>
      <c r="D166" t="n">
        <v>285</v>
      </c>
      <c r="E166" t="n">
        <v>196</v>
      </c>
      <c r="F166" t="n">
        <v>500000000</v>
      </c>
      <c r="G166" t="inlineStr">
        <is>
          <t>Donnée calculée</t>
        </is>
      </c>
      <c r="H166" t="inlineStr"/>
    </row>
    <row r="167">
      <c r="A167" t="inlineStr">
        <is>
          <t>2015</t>
        </is>
      </c>
      <c r="B167" t="inlineStr">
        <is>
          <t>Cultures</t>
        </is>
      </c>
      <c r="C167" t="inlineStr">
        <is>
          <t>Kakis</t>
        </is>
      </c>
      <c r="D167" t="n">
        <v>10.8</v>
      </c>
      <c r="E167" t="n">
        <v>0</v>
      </c>
      <c r="F167" t="n">
        <v>500000000</v>
      </c>
      <c r="G167" t="inlineStr">
        <is>
          <t>Donnée calculée</t>
        </is>
      </c>
      <c r="H167" t="inlineStr"/>
    </row>
    <row r="168">
      <c r="A168" t="inlineStr">
        <is>
          <t>2015</t>
        </is>
      </c>
      <c r="B168" t="inlineStr">
        <is>
          <t>Cultures</t>
        </is>
      </c>
      <c r="C168" t="inlineStr">
        <is>
          <t>Baies et fruits du genre vaccinium</t>
        </is>
      </c>
      <c r="D168" t="n">
        <v>140</v>
      </c>
      <c r="E168" t="inlineStr"/>
      <c r="F168" t="inlineStr"/>
      <c r="G168" t="inlineStr">
        <is>
          <t>Donnée calculée</t>
        </is>
      </c>
      <c r="H168" t="inlineStr"/>
    </row>
    <row r="169">
      <c r="A169" t="inlineStr">
        <is>
          <t>2015</t>
        </is>
      </c>
      <c r="B169" t="inlineStr">
        <is>
          <t>Cultures</t>
        </is>
      </c>
      <c r="C169" t="inlineStr">
        <is>
          <t>Kiwis</t>
        </is>
      </c>
      <c r="D169" t="n">
        <v>67.09999999999999</v>
      </c>
      <c r="E169" t="inlineStr"/>
      <c r="F169" t="inlineStr"/>
      <c r="G169" t="inlineStr">
        <is>
          <t>Donnée collectée</t>
        </is>
      </c>
      <c r="H169" t="inlineStr"/>
    </row>
    <row r="170">
      <c r="A170" t="inlineStr">
        <is>
          <t>2015</t>
        </is>
      </c>
      <c r="B170" t="inlineStr">
        <is>
          <t>Cultures</t>
        </is>
      </c>
      <c r="C170" t="inlineStr">
        <is>
          <t>Framboises</t>
        </is>
      </c>
      <c r="D170" t="n">
        <v>4.15</v>
      </c>
      <c r="E170" t="inlineStr"/>
      <c r="F170" t="inlineStr"/>
      <c r="G170" t="inlineStr">
        <is>
          <t>Donnée collectée</t>
        </is>
      </c>
      <c r="H170" t="inlineStr"/>
    </row>
    <row r="171">
      <c r="A171" t="inlineStr">
        <is>
          <t>2015</t>
        </is>
      </c>
      <c r="B171" t="inlineStr">
        <is>
          <t>Cultures</t>
        </is>
      </c>
      <c r="C171" t="inlineStr">
        <is>
          <t>Fraises</t>
        </is>
      </c>
      <c r="D171" t="n">
        <v>57.9</v>
      </c>
      <c r="E171" t="inlineStr"/>
      <c r="F171" t="inlineStr"/>
      <c r="G171" t="inlineStr">
        <is>
          <t>Donnée calculée</t>
        </is>
      </c>
      <c r="H171" t="inlineStr"/>
    </row>
    <row r="172">
      <c r="A172" t="inlineStr">
        <is>
          <t>2015</t>
        </is>
      </c>
      <c r="B172" t="inlineStr">
        <is>
          <t>Cultures</t>
        </is>
      </c>
      <c r="C172" t="inlineStr">
        <is>
          <t>Fraises sous serres</t>
        </is>
      </c>
      <c r="D172" t="n">
        <v>42.5</v>
      </c>
      <c r="E172" t="inlineStr"/>
      <c r="F172" t="inlineStr"/>
      <c r="G172" t="inlineStr">
        <is>
          <t>Donnée collectée</t>
        </is>
      </c>
      <c r="H172" t="inlineStr"/>
    </row>
    <row r="173">
      <c r="A173" t="inlineStr">
        <is>
          <t>2015</t>
        </is>
      </c>
      <c r="B173" t="inlineStr">
        <is>
          <t>Cultures</t>
        </is>
      </c>
      <c r="C173" t="inlineStr">
        <is>
          <t>Fraises en plein air</t>
        </is>
      </c>
      <c r="D173" t="n">
        <v>15.4</v>
      </c>
      <c r="E173" t="inlineStr"/>
      <c r="F173" t="inlineStr"/>
      <c r="G173" t="inlineStr">
        <is>
          <t>Donnée collectée</t>
        </is>
      </c>
      <c r="H173" t="inlineStr"/>
    </row>
    <row r="174">
      <c r="A174" t="inlineStr">
        <is>
          <t>2015</t>
        </is>
      </c>
      <c r="B174" t="inlineStr">
        <is>
          <t>Cultures</t>
        </is>
      </c>
      <c r="C174" t="inlineStr">
        <is>
          <t>Autres baies, fruits du genre vaccinium n.c.a.</t>
        </is>
      </c>
      <c r="D174" t="n">
        <v>11.1</v>
      </c>
      <c r="E174" t="inlineStr"/>
      <c r="F174" t="inlineStr"/>
      <c r="G174" t="inlineStr">
        <is>
          <t>Donnée calculée</t>
        </is>
      </c>
      <c r="H174" t="inlineStr"/>
    </row>
    <row r="175">
      <c r="A175" t="inlineStr">
        <is>
          <t>2015</t>
        </is>
      </c>
      <c r="B175" t="inlineStr">
        <is>
          <t>Cultures</t>
        </is>
      </c>
      <c r="C175" t="inlineStr">
        <is>
          <t>Groseilles</t>
        </is>
      </c>
      <c r="D175" t="n">
        <v>1.66</v>
      </c>
      <c r="E175" t="inlineStr"/>
      <c r="F175" t="inlineStr"/>
      <c r="G175" t="inlineStr">
        <is>
          <t>Donnée collectée</t>
        </is>
      </c>
      <c r="H175" t="inlineStr"/>
    </row>
    <row r="176">
      <c r="A176" t="inlineStr">
        <is>
          <t>2015</t>
        </is>
      </c>
      <c r="B176" t="inlineStr">
        <is>
          <t>Cultures</t>
        </is>
      </c>
      <c r="C176" t="inlineStr">
        <is>
          <t>Cassis et myrtilles</t>
        </is>
      </c>
      <c r="D176" t="n">
        <v>9.43</v>
      </c>
      <c r="E176" t="inlineStr"/>
      <c r="F176" t="inlineStr"/>
      <c r="G176" t="inlineStr">
        <is>
          <t>Donnée collectée</t>
        </is>
      </c>
      <c r="H176" t="inlineStr"/>
    </row>
    <row r="177">
      <c r="A177" t="inlineStr">
        <is>
          <t>2015</t>
        </is>
      </c>
      <c r="B177" t="inlineStr">
        <is>
          <t>Cultures</t>
        </is>
      </c>
      <c r="C177" t="inlineStr">
        <is>
          <t>Fruits à coque</t>
        </is>
      </c>
      <c r="D177" t="n">
        <v>134</v>
      </c>
      <c r="E177" t="n">
        <v>56.2</v>
      </c>
      <c r="F177" t="n">
        <v>500000000</v>
      </c>
      <c r="G177" t="inlineStr">
        <is>
          <t>Donnée calculée</t>
        </is>
      </c>
      <c r="H177" t="inlineStr"/>
    </row>
    <row r="178">
      <c r="A178" t="inlineStr">
        <is>
          <t>2015</t>
        </is>
      </c>
      <c r="B178" t="inlineStr">
        <is>
          <t>Cultures</t>
        </is>
      </c>
      <c r="C178" t="inlineStr">
        <is>
          <t>Amandes</t>
        </is>
      </c>
      <c r="D178" t="n">
        <v>0.79</v>
      </c>
      <c r="E178" t="inlineStr"/>
      <c r="F178" t="inlineStr"/>
      <c r="G178" t="inlineStr">
        <is>
          <t>Donnée collectée</t>
        </is>
      </c>
      <c r="H178" t="inlineStr"/>
    </row>
    <row r="179">
      <c r="A179" t="inlineStr">
        <is>
          <t>2015</t>
        </is>
      </c>
      <c r="B179" t="inlineStr">
        <is>
          <t>Cultures</t>
        </is>
      </c>
      <c r="C179" t="inlineStr">
        <is>
          <t>Châtaignes et marrons</t>
        </is>
      </c>
      <c r="D179" t="n">
        <v>7.65</v>
      </c>
      <c r="E179" t="inlineStr"/>
      <c r="F179" t="inlineStr"/>
      <c r="G179" t="inlineStr">
        <is>
          <t>Donnée collectée</t>
        </is>
      </c>
      <c r="H179" t="inlineStr"/>
    </row>
    <row r="180">
      <c r="A180" t="inlineStr">
        <is>
          <t>2015</t>
        </is>
      </c>
      <c r="B180" t="inlineStr">
        <is>
          <t>Cultures</t>
        </is>
      </c>
      <c r="C180" t="inlineStr">
        <is>
          <t>Noisettes</t>
        </is>
      </c>
      <c r="D180" t="n">
        <v>7.96</v>
      </c>
      <c r="E180" t="inlineStr"/>
      <c r="F180" t="inlineStr"/>
      <c r="G180" t="inlineStr">
        <is>
          <t>Donnée collectée</t>
        </is>
      </c>
      <c r="H180" t="inlineStr"/>
    </row>
    <row r="181">
      <c r="A181" t="inlineStr">
        <is>
          <t>2015</t>
        </is>
      </c>
      <c r="B181" t="inlineStr">
        <is>
          <t>Cultures</t>
        </is>
      </c>
      <c r="C181" t="inlineStr">
        <is>
          <t>Pistaches</t>
        </is>
      </c>
      <c r="D181" t="n">
        <v>8.34</v>
      </c>
      <c r="E181" t="n">
        <v>0</v>
      </c>
      <c r="F181" t="n">
        <v>500000000</v>
      </c>
      <c r="G181" t="inlineStr">
        <is>
          <t>Donnée calculée</t>
        </is>
      </c>
      <c r="H181" t="inlineStr"/>
    </row>
    <row r="182">
      <c r="A182" t="inlineStr">
        <is>
          <t>2015</t>
        </is>
      </c>
      <c r="B182" t="inlineStr">
        <is>
          <t>Cultures</t>
        </is>
      </c>
      <c r="C182" t="inlineStr">
        <is>
          <t>Noix</t>
        </is>
      </c>
      <c r="D182" t="n">
        <v>39.8</v>
      </c>
      <c r="E182" t="inlineStr"/>
      <c r="F182" t="inlineStr"/>
      <c r="G182" t="inlineStr">
        <is>
          <t>Donnée collectée</t>
        </is>
      </c>
      <c r="H182" t="inlineStr"/>
    </row>
    <row r="183">
      <c r="A183" t="inlineStr">
        <is>
          <t>2015</t>
        </is>
      </c>
      <c r="B183" t="inlineStr">
        <is>
          <t>Cultures</t>
        </is>
      </c>
      <c r="C183" t="inlineStr">
        <is>
          <t>Autres fruits à coque</t>
        </is>
      </c>
      <c r="D183" t="n">
        <v>69.59999999999999</v>
      </c>
      <c r="E183" t="n">
        <v>0</v>
      </c>
      <c r="F183" t="n">
        <v>500000000</v>
      </c>
      <c r="G183" t="inlineStr">
        <is>
          <t>Donnée calculée</t>
        </is>
      </c>
      <c r="H183" t="inlineStr"/>
    </row>
    <row r="184">
      <c r="A184" t="inlineStr">
        <is>
          <t>2015</t>
        </is>
      </c>
      <c r="B184" t="inlineStr">
        <is>
          <t>Cultures</t>
        </is>
      </c>
      <c r="C184" t="inlineStr">
        <is>
          <t>Noix du Brésil</t>
        </is>
      </c>
      <c r="D184" t="n">
        <v>2.44</v>
      </c>
      <c r="E184" t="n">
        <v>0</v>
      </c>
      <c r="F184" t="n">
        <v>500000000</v>
      </c>
      <c r="G184" t="inlineStr">
        <is>
          <t>Donnée calculée</t>
        </is>
      </c>
      <c r="H184" t="inlineStr"/>
    </row>
    <row r="185">
      <c r="A185" t="inlineStr">
        <is>
          <t>2015</t>
        </is>
      </c>
      <c r="B185" t="inlineStr">
        <is>
          <t>Cultures</t>
        </is>
      </c>
      <c r="C185" t="inlineStr">
        <is>
          <t>Noix de cajou</t>
        </is>
      </c>
      <c r="D185" t="n">
        <v>7.06</v>
      </c>
      <c r="E185" t="n">
        <v>0</v>
      </c>
      <c r="F185" t="n">
        <v>500000000</v>
      </c>
      <c r="G185" t="inlineStr">
        <is>
          <t>Donnée calculée</t>
        </is>
      </c>
      <c r="H185" t="inlineStr"/>
    </row>
    <row r="186">
      <c r="A186" t="inlineStr">
        <is>
          <t>2015</t>
        </is>
      </c>
      <c r="B186" t="inlineStr">
        <is>
          <t>Cultures</t>
        </is>
      </c>
      <c r="C186" t="inlineStr">
        <is>
          <t>Noix macadamia</t>
        </is>
      </c>
      <c r="D186" t="n">
        <v>4.48</v>
      </c>
      <c r="E186" t="n">
        <v>0</v>
      </c>
      <c r="F186" t="n">
        <v>500000000</v>
      </c>
      <c r="G186" t="inlineStr">
        <is>
          <t>Donnée calculée</t>
        </is>
      </c>
      <c r="H186" t="inlineStr"/>
    </row>
    <row r="187">
      <c r="A187" t="inlineStr">
        <is>
          <t>2015</t>
        </is>
      </c>
      <c r="B187" t="inlineStr">
        <is>
          <t>Cultures</t>
        </is>
      </c>
      <c r="C187" t="inlineStr">
        <is>
          <t>Autres fruits à coque, n.c.a</t>
        </is>
      </c>
      <c r="D187" t="n">
        <v>55.6</v>
      </c>
      <c r="E187" t="n">
        <v>0</v>
      </c>
      <c r="F187" t="n">
        <v>500000000</v>
      </c>
      <c r="G187" t="inlineStr">
        <is>
          <t>Donnée calculée</t>
        </is>
      </c>
      <c r="H187" t="inlineStr"/>
    </row>
    <row r="188">
      <c r="A188" t="inlineStr">
        <is>
          <t>2015</t>
        </is>
      </c>
      <c r="B188" t="inlineStr">
        <is>
          <t>Cultures</t>
        </is>
      </c>
      <c r="C188" t="inlineStr">
        <is>
          <t>Noix de cola</t>
        </is>
      </c>
      <c r="D188" t="n">
        <v>18.1</v>
      </c>
      <c r="E188" t="n">
        <v>0</v>
      </c>
      <c r="F188" t="n">
        <v>500000000</v>
      </c>
      <c r="G188" t="inlineStr">
        <is>
          <t>Donnée calculée</t>
        </is>
      </c>
      <c r="H188" t="inlineStr"/>
    </row>
    <row r="189">
      <c r="A189" t="inlineStr">
        <is>
          <t>2015</t>
        </is>
      </c>
      <c r="B189" t="inlineStr">
        <is>
          <t>Cultures</t>
        </is>
      </c>
      <c r="C189" t="inlineStr">
        <is>
          <t>Noix d'arec</t>
        </is>
      </c>
      <c r="D189" t="n">
        <v>17.1</v>
      </c>
      <c r="E189" t="n">
        <v>0</v>
      </c>
      <c r="F189" t="n">
        <v>500000000</v>
      </c>
      <c r="G189" t="inlineStr">
        <is>
          <t>Donnée calculée</t>
        </is>
      </c>
      <c r="H189" t="inlineStr"/>
    </row>
    <row r="190">
      <c r="A190" t="inlineStr">
        <is>
          <t>2015</t>
        </is>
      </c>
      <c r="B190" t="inlineStr">
        <is>
          <t>Cultures</t>
        </is>
      </c>
      <c r="C190" t="inlineStr">
        <is>
          <t>Autres fruits à coque, n.c.a, n.c.a</t>
        </is>
      </c>
      <c r="D190" t="n">
        <v>20.4</v>
      </c>
      <c r="E190" t="n">
        <v>0</v>
      </c>
      <c r="F190" t="n">
        <v>500000000</v>
      </c>
      <c r="G190" t="inlineStr">
        <is>
          <t>Donnée calculée</t>
        </is>
      </c>
      <c r="H190" t="inlineStr"/>
    </row>
    <row r="191">
      <c r="A191" t="inlineStr">
        <is>
          <t>2015</t>
        </is>
      </c>
      <c r="B191" t="inlineStr">
        <is>
          <t>Cultures</t>
        </is>
      </c>
      <c r="C191" t="inlineStr">
        <is>
          <t>Fruits oléagineux</t>
        </is>
      </c>
      <c r="D191" t="n">
        <v>0.65</v>
      </c>
      <c r="E191" t="inlineStr"/>
      <c r="F191" t="inlineStr"/>
      <c r="G191" t="inlineStr">
        <is>
          <t>Donnée calculée</t>
        </is>
      </c>
      <c r="H191" t="inlineStr"/>
    </row>
    <row r="192">
      <c r="A192" t="inlineStr">
        <is>
          <t>2015</t>
        </is>
      </c>
      <c r="B192" t="inlineStr">
        <is>
          <t>Cultures</t>
        </is>
      </c>
      <c r="C192" t="inlineStr">
        <is>
          <t>Noix de coco</t>
        </is>
      </c>
      <c r="D192" t="n">
        <v>0.65</v>
      </c>
      <c r="E192" t="inlineStr"/>
      <c r="F192" t="inlineStr"/>
      <c r="G192" t="inlineStr">
        <is>
          <t>Donnée collectée</t>
        </is>
      </c>
      <c r="H192" t="inlineStr"/>
    </row>
    <row r="193">
      <c r="A193" t="inlineStr">
        <is>
          <t>2015</t>
        </is>
      </c>
      <c r="B193" t="inlineStr">
        <is>
          <t>Cultures</t>
        </is>
      </c>
      <c r="C193" t="inlineStr">
        <is>
          <t>Pertes liées à la production</t>
        </is>
      </c>
      <c r="D193" t="n">
        <v>299</v>
      </c>
      <c r="E193" t="n">
        <v>259</v>
      </c>
      <c r="F193" t="n">
        <v>15500000</v>
      </c>
      <c r="G193" t="inlineStr">
        <is>
          <t>Donnée calculée</t>
        </is>
      </c>
      <c r="H193" t="inlineStr"/>
    </row>
    <row r="194">
      <c r="A194" t="inlineStr">
        <is>
          <t>2015</t>
        </is>
      </c>
      <c r="B194" t="inlineStr">
        <is>
          <t>Cultures</t>
        </is>
      </c>
      <c r="C194" t="inlineStr">
        <is>
          <t>Autres légumes frais</t>
        </is>
      </c>
      <c r="D194" t="n">
        <v>491</v>
      </c>
      <c r="E194" t="inlineStr"/>
      <c r="F194" t="inlineStr"/>
      <c r="G194" t="inlineStr">
        <is>
          <t>Donnée calculée</t>
        </is>
      </c>
      <c r="H194" t="inlineStr"/>
    </row>
    <row r="195">
      <c r="A195" t="inlineStr">
        <is>
          <t>2015</t>
        </is>
      </c>
      <c r="B195" t="inlineStr">
        <is>
          <t>Cultures</t>
        </is>
      </c>
      <c r="C195" t="inlineStr">
        <is>
          <t>Fruits, frais ou secs</t>
        </is>
      </c>
      <c r="D195" t="n">
        <v>1110</v>
      </c>
      <c r="E195" t="n">
        <v>369</v>
      </c>
      <c r="F195" t="n">
        <v>500000000</v>
      </c>
      <c r="G195" t="inlineStr">
        <is>
          <t>Donnée calculée</t>
        </is>
      </c>
      <c r="H195" t="inlineStr"/>
    </row>
    <row r="196">
      <c r="A196" t="inlineStr">
        <is>
          <t>2015</t>
        </is>
      </c>
      <c r="B196" t="inlineStr">
        <is>
          <t>Cultures</t>
        </is>
      </c>
      <c r="C196" t="inlineStr">
        <is>
          <t>Bananes plantains, frais ou secs</t>
        </is>
      </c>
      <c r="D196" t="n">
        <v>5.74</v>
      </c>
      <c r="E196" t="inlineStr"/>
      <c r="F196" t="inlineStr"/>
      <c r="G196" t="inlineStr">
        <is>
          <t>Donnée calculée</t>
        </is>
      </c>
      <c r="H196" t="inlineStr"/>
    </row>
    <row r="197">
      <c r="A197" t="inlineStr">
        <is>
          <t>2015</t>
        </is>
      </c>
      <c r="B197" t="inlineStr">
        <is>
          <t>Cultures</t>
        </is>
      </c>
      <c r="C197" t="inlineStr">
        <is>
          <t>Bananes fruits, fraîches ou sèches</t>
        </is>
      </c>
      <c r="D197" t="n">
        <v>283</v>
      </c>
      <c r="E197" t="inlineStr"/>
      <c r="F197" t="inlineStr"/>
      <c r="G197" t="inlineStr">
        <is>
          <t>Donnée calculée</t>
        </is>
      </c>
      <c r="H197" t="inlineStr"/>
    </row>
    <row r="198">
      <c r="A198" t="inlineStr">
        <is>
          <t>2015</t>
        </is>
      </c>
      <c r="B198" t="inlineStr">
        <is>
          <t>Cultures</t>
        </is>
      </c>
      <c r="C198" t="inlineStr">
        <is>
          <t>Dattes, fraîches ou sèches</t>
        </is>
      </c>
      <c r="D198" t="n">
        <v>4.25</v>
      </c>
      <c r="E198" t="n">
        <v>0</v>
      </c>
      <c r="F198" t="n">
        <v>500000000</v>
      </c>
      <c r="G198" t="inlineStr">
        <is>
          <t>Donnée calculée</t>
        </is>
      </c>
      <c r="H198" t="inlineStr"/>
    </row>
    <row r="199">
      <c r="A199" t="inlineStr">
        <is>
          <t>2015</t>
        </is>
      </c>
      <c r="B199" t="inlineStr">
        <is>
          <t>Cultures</t>
        </is>
      </c>
      <c r="C199" t="inlineStr">
        <is>
          <t>Figues, fraîches ou sèches</t>
        </is>
      </c>
      <c r="D199" t="n">
        <v>2.38</v>
      </c>
      <c r="E199" t="inlineStr"/>
      <c r="F199" t="inlineStr"/>
      <c r="G199" t="inlineStr">
        <is>
          <t>Donnée calculée</t>
        </is>
      </c>
      <c r="H199" t="inlineStr"/>
    </row>
    <row r="200">
      <c r="A200" t="inlineStr">
        <is>
          <t>2015</t>
        </is>
      </c>
      <c r="B200" t="inlineStr">
        <is>
          <t>Cultures</t>
        </is>
      </c>
      <c r="C200" t="inlineStr">
        <is>
          <t>Ananas, frais ou secs</t>
        </is>
      </c>
      <c r="D200" t="n">
        <v>29.5</v>
      </c>
      <c r="E200" t="inlineStr"/>
      <c r="F200" t="inlineStr"/>
      <c r="G200" t="inlineStr">
        <is>
          <t>Donnée calculée</t>
        </is>
      </c>
      <c r="H200" t="inlineStr"/>
    </row>
    <row r="201">
      <c r="A201" t="inlineStr">
        <is>
          <t>2015</t>
        </is>
      </c>
      <c r="B201" t="inlineStr">
        <is>
          <t>Cultures</t>
        </is>
      </c>
      <c r="C201" t="inlineStr">
        <is>
          <t>Avocats, frais ou secs</t>
        </is>
      </c>
      <c r="D201" t="n">
        <v>0.9399999999999999</v>
      </c>
      <c r="E201" t="inlineStr"/>
      <c r="F201" t="inlineStr"/>
      <c r="G201" t="inlineStr">
        <is>
          <t>Donnée calculée</t>
        </is>
      </c>
      <c r="H201" t="inlineStr"/>
    </row>
    <row r="202">
      <c r="A202" t="inlineStr">
        <is>
          <t>2015</t>
        </is>
      </c>
      <c r="B202" t="inlineStr">
        <is>
          <t>Cultures</t>
        </is>
      </c>
      <c r="C202" t="inlineStr">
        <is>
          <t>Goyaves, mangues et mangoustans, frais ou secs</t>
        </is>
      </c>
      <c r="D202" t="n">
        <v>4.14</v>
      </c>
      <c r="E202" t="inlineStr"/>
      <c r="F202" t="inlineStr"/>
      <c r="G202" t="inlineStr">
        <is>
          <t>Donnée calculée</t>
        </is>
      </c>
      <c r="H202" t="inlineStr"/>
    </row>
    <row r="203">
      <c r="A203" t="inlineStr">
        <is>
          <t>2015</t>
        </is>
      </c>
      <c r="B203" t="inlineStr">
        <is>
          <t>Cultures</t>
        </is>
      </c>
      <c r="C203" t="inlineStr">
        <is>
          <t>Oranges, fraîches ou sèches</t>
        </is>
      </c>
      <c r="D203" t="n">
        <v>3.67</v>
      </c>
      <c r="E203" t="inlineStr"/>
      <c r="F203" t="inlineStr"/>
      <c r="G203" t="inlineStr">
        <is>
          <t>Donnée calculée</t>
        </is>
      </c>
      <c r="H203" t="inlineStr"/>
    </row>
    <row r="204">
      <c r="A204" t="inlineStr">
        <is>
          <t>2015</t>
        </is>
      </c>
      <c r="B204" t="inlineStr">
        <is>
          <t>Cultures</t>
        </is>
      </c>
      <c r="C204" t="inlineStr">
        <is>
          <t>Mandarines et clémentines, fraîches ou sèches</t>
        </is>
      </c>
      <c r="D204" t="n">
        <v>29.4</v>
      </c>
      <c r="E204" t="inlineStr"/>
      <c r="F204" t="inlineStr"/>
      <c r="G204" t="inlineStr">
        <is>
          <t>Donnée calculée</t>
        </is>
      </c>
      <c r="H204" t="inlineStr"/>
    </row>
    <row r="205">
      <c r="A205" t="inlineStr">
        <is>
          <t>2015</t>
        </is>
      </c>
      <c r="B205" t="inlineStr">
        <is>
          <t>Cultures</t>
        </is>
      </c>
      <c r="C205" t="inlineStr">
        <is>
          <t>Pamplemousses et pomelos, frais ou secs</t>
        </is>
      </c>
      <c r="D205" t="n">
        <v>5.98</v>
      </c>
      <c r="E205" t="inlineStr"/>
      <c r="F205" t="inlineStr"/>
      <c r="G205" t="inlineStr">
        <is>
          <t>Donnée calculée</t>
        </is>
      </c>
      <c r="H205" t="inlineStr"/>
    </row>
    <row r="206">
      <c r="A206" t="inlineStr">
        <is>
          <t>2015</t>
        </is>
      </c>
      <c r="B206" t="inlineStr">
        <is>
          <t>Cultures</t>
        </is>
      </c>
      <c r="C206" t="inlineStr">
        <is>
          <t>Citrons et limes, frais ou secs</t>
        </is>
      </c>
      <c r="D206" t="n">
        <v>4.2</v>
      </c>
      <c r="E206" t="inlineStr"/>
      <c r="F206" t="inlineStr"/>
      <c r="G206" t="inlineStr">
        <is>
          <t>Donnée calculée</t>
        </is>
      </c>
      <c r="H206" t="inlineStr"/>
    </row>
    <row r="207">
      <c r="A207" t="inlineStr">
        <is>
          <t>2015</t>
        </is>
      </c>
      <c r="B207" t="inlineStr">
        <is>
          <t>Cultures</t>
        </is>
      </c>
      <c r="C207" t="inlineStr">
        <is>
          <t>Autres agrumes, frais ou secs</t>
        </is>
      </c>
      <c r="D207" t="n">
        <v>736</v>
      </c>
      <c r="E207" t="n">
        <v>0</v>
      </c>
      <c r="F207" t="n">
        <v>500000000</v>
      </c>
      <c r="G207" t="inlineStr">
        <is>
          <t>Donnée calculée</t>
        </is>
      </c>
      <c r="H207" t="inlineStr"/>
    </row>
    <row r="208">
      <c r="A208" t="inlineStr">
        <is>
          <t>2015</t>
        </is>
      </c>
      <c r="B208" t="inlineStr">
        <is>
          <t>Cultures</t>
        </is>
      </c>
      <c r="C208" t="inlineStr">
        <is>
          <t>Autres agrumes</t>
        </is>
      </c>
      <c r="D208" t="n">
        <v>736</v>
      </c>
      <c r="E208" t="n">
        <v>0</v>
      </c>
      <c r="F208" t="n">
        <v>500000000</v>
      </c>
      <c r="G208" t="inlineStr">
        <is>
          <t>Donnée calculée</t>
        </is>
      </c>
      <c r="H208" t="inlineStr"/>
    </row>
    <row r="209">
      <c r="A209" t="inlineStr">
        <is>
          <t>2015</t>
        </is>
      </c>
      <c r="B209" t="inlineStr">
        <is>
          <t>Cultures</t>
        </is>
      </c>
      <c r="C209" t="inlineStr">
        <is>
          <t>Fruits et légumes (hors PdT)</t>
        </is>
      </c>
      <c r="D209" t="n">
        <v>9660</v>
      </c>
      <c r="E209" t="n">
        <v>8360</v>
      </c>
      <c r="F209" t="n">
        <v>500000000</v>
      </c>
      <c r="G209" t="inlineStr">
        <is>
          <t>Donnée calculée</t>
        </is>
      </c>
      <c r="H209" t="inlineStr"/>
    </row>
    <row r="210">
      <c r="A210" t="inlineStr">
        <is>
          <t>2015</t>
        </is>
      </c>
      <c r="B210" t="inlineStr">
        <is>
          <t>Cultures</t>
        </is>
      </c>
      <c r="C210" t="inlineStr">
        <is>
          <t>Légumes (hors PdT)</t>
        </is>
      </c>
      <c r="D210" t="n">
        <v>5860</v>
      </c>
      <c r="E210" t="n">
        <v>5440</v>
      </c>
      <c r="F210" t="n">
        <v>500000000</v>
      </c>
      <c r="G210" t="inlineStr">
        <is>
          <t>Donnée calculée</t>
        </is>
      </c>
      <c r="H210" t="inlineStr"/>
    </row>
    <row r="211">
      <c r="A211" t="inlineStr">
        <is>
          <t>2015</t>
        </is>
      </c>
      <c r="B211" t="inlineStr">
        <is>
          <t>Cultures</t>
        </is>
      </c>
      <c r="C211" t="inlineStr">
        <is>
          <t>Autres légumes frais - CTIFL</t>
        </is>
      </c>
      <c r="D211" t="n">
        <v>374</v>
      </c>
      <c r="E211" t="inlineStr"/>
      <c r="F211" t="inlineStr"/>
      <c r="G211" t="inlineStr">
        <is>
          <t>Donnée calculée</t>
        </is>
      </c>
      <c r="H211" t="inlineStr"/>
    </row>
    <row r="212">
      <c r="A212" t="inlineStr">
        <is>
          <t>2015</t>
        </is>
      </c>
      <c r="B212" t="inlineStr">
        <is>
          <t>Cultures</t>
        </is>
      </c>
      <c r="C212" t="inlineStr">
        <is>
          <t>Champignons et truffes - CTIFL</t>
        </is>
      </c>
      <c r="D212" t="n">
        <v>102</v>
      </c>
      <c r="E212" t="n">
        <v>101</v>
      </c>
      <c r="F212" t="n">
        <v>500000000</v>
      </c>
      <c r="G212" t="inlineStr">
        <is>
          <t>Donnée calculée</t>
        </is>
      </c>
      <c r="H212" t="inlineStr"/>
    </row>
    <row r="213">
      <c r="A213" t="inlineStr">
        <is>
          <t>2015</t>
        </is>
      </c>
      <c r="B213" t="inlineStr">
        <is>
          <t>Cultures</t>
        </is>
      </c>
      <c r="C213" t="inlineStr">
        <is>
          <t>Champignons - CTIFL</t>
        </is>
      </c>
      <c r="D213" t="n">
        <v>102</v>
      </c>
      <c r="E213" t="n">
        <v>101</v>
      </c>
      <c r="F213" t="n">
        <v>500000000</v>
      </c>
      <c r="G213" t="inlineStr">
        <is>
          <t>Donnée calculée</t>
        </is>
      </c>
      <c r="H213" t="inlineStr"/>
    </row>
    <row r="214">
      <c r="A214" t="inlineStr">
        <is>
          <t>2015</t>
        </is>
      </c>
      <c r="B214" t="inlineStr">
        <is>
          <t>Cultures</t>
        </is>
      </c>
      <c r="C214" t="inlineStr">
        <is>
          <t>Champignons de Couche - CTIFL</t>
        </is>
      </c>
      <c r="D214" t="n">
        <v>101</v>
      </c>
      <c r="E214" t="inlineStr"/>
      <c r="F214" t="inlineStr"/>
      <c r="G214" t="inlineStr">
        <is>
          <t>Donnée calculée</t>
        </is>
      </c>
      <c r="H214" t="inlineStr"/>
    </row>
    <row r="215">
      <c r="A215" t="inlineStr">
        <is>
          <t>2015</t>
        </is>
      </c>
      <c r="B215" t="inlineStr">
        <is>
          <t>Cultures</t>
        </is>
      </c>
      <c r="C215" t="inlineStr">
        <is>
          <t>Autres champignons - CTIFL</t>
        </is>
      </c>
      <c r="D215" t="n">
        <v>0.8100000000000001</v>
      </c>
      <c r="E215" t="n">
        <v>0</v>
      </c>
      <c r="F215" t="n">
        <v>500000000</v>
      </c>
      <c r="G215" t="inlineStr">
        <is>
          <t>Donnée calculée</t>
        </is>
      </c>
      <c r="H215" t="inlineStr"/>
    </row>
    <row r="216">
      <c r="A216" t="inlineStr">
        <is>
          <t>2015</t>
        </is>
      </c>
      <c r="B216" t="inlineStr">
        <is>
          <t>Cultures</t>
        </is>
      </c>
      <c r="C216" t="inlineStr">
        <is>
          <t>Légumes à cosse - CTIFL</t>
        </is>
      </c>
      <c r="D216" t="n">
        <v>593</v>
      </c>
      <c r="E216" t="inlineStr"/>
      <c r="F216" t="inlineStr"/>
      <c r="G216" t="inlineStr">
        <is>
          <t>Donnée calculée</t>
        </is>
      </c>
      <c r="H216" t="inlineStr"/>
    </row>
    <row r="217">
      <c r="A217" t="inlineStr">
        <is>
          <t>2015</t>
        </is>
      </c>
      <c r="B217" t="inlineStr">
        <is>
          <t>Cultures</t>
        </is>
      </c>
      <c r="C217" t="inlineStr">
        <is>
          <t>Autres légumes à cosse et haricots à écosser - CTIFL</t>
        </is>
      </c>
      <c r="D217" t="n">
        <v>34.4</v>
      </c>
      <c r="E217" t="inlineStr"/>
      <c r="F217" t="inlineStr"/>
      <c r="G217" t="inlineStr">
        <is>
          <t>Donnée calculée</t>
        </is>
      </c>
      <c r="H217" t="inlineStr"/>
    </row>
    <row r="218">
      <c r="A218" t="inlineStr">
        <is>
          <t>2015</t>
        </is>
      </c>
      <c r="B218" t="inlineStr">
        <is>
          <t>Cultures</t>
        </is>
      </c>
      <c r="C218" t="inlineStr">
        <is>
          <t>Haricots verts - CTIFL</t>
        </is>
      </c>
      <c r="D218" t="n">
        <v>305</v>
      </c>
      <c r="E218" t="inlineStr"/>
      <c r="F218" t="inlineStr"/>
      <c r="G218" t="inlineStr">
        <is>
          <t>Donnée calculée</t>
        </is>
      </c>
      <c r="H218" t="inlineStr"/>
    </row>
    <row r="219">
      <c r="A219" t="inlineStr">
        <is>
          <t>2015</t>
        </is>
      </c>
      <c r="B219" t="inlineStr">
        <is>
          <t>Cultures</t>
        </is>
      </c>
      <c r="C219" t="inlineStr">
        <is>
          <t>Légumes cultivés pour le fruit - CTIFL</t>
        </is>
      </c>
      <c r="D219" t="n">
        <v>1490</v>
      </c>
      <c r="E219" t="inlineStr"/>
      <c r="F219" t="inlineStr"/>
      <c r="G219" t="inlineStr">
        <is>
          <t>Donnée calculée</t>
        </is>
      </c>
      <c r="H219" t="inlineStr"/>
    </row>
    <row r="220">
      <c r="A220" t="inlineStr">
        <is>
          <t>2015</t>
        </is>
      </c>
      <c r="B220" t="inlineStr">
        <is>
          <t>Cultures</t>
        </is>
      </c>
      <c r="C220" t="inlineStr">
        <is>
          <t>Autres légumes cultivés pour le fruit - CTIFL</t>
        </is>
      </c>
      <c r="D220" t="n">
        <v>9.01</v>
      </c>
      <c r="E220" t="inlineStr"/>
      <c r="F220" t="inlineStr"/>
      <c r="G220" t="inlineStr">
        <is>
          <t>Donnée calculée</t>
        </is>
      </c>
      <c r="H220" t="inlineStr"/>
    </row>
    <row r="221">
      <c r="A221" t="inlineStr">
        <is>
          <t>2015</t>
        </is>
      </c>
      <c r="B221" t="inlineStr">
        <is>
          <t>Cultures</t>
        </is>
      </c>
      <c r="C221" t="inlineStr">
        <is>
          <t>Citrouilles, courges et calebasses - CTIFL</t>
        </is>
      </c>
      <c r="D221" t="n">
        <v>95.59999999999999</v>
      </c>
      <c r="E221" t="inlineStr"/>
      <c r="F221" t="inlineStr"/>
      <c r="G221" t="inlineStr">
        <is>
          <t>Donnée calculée</t>
        </is>
      </c>
      <c r="H221" t="inlineStr"/>
    </row>
    <row r="222">
      <c r="A222" t="inlineStr">
        <is>
          <t>2015</t>
        </is>
      </c>
      <c r="B222" t="inlineStr">
        <is>
          <t>Cultures</t>
        </is>
      </c>
      <c r="C222" t="inlineStr">
        <is>
          <t>Melons - CTIFL</t>
        </is>
      </c>
      <c r="D222" t="n">
        <v>278</v>
      </c>
      <c r="E222" t="inlineStr"/>
      <c r="F222" t="inlineStr"/>
      <c r="G222" t="inlineStr">
        <is>
          <t>Donnée calculée</t>
        </is>
      </c>
      <c r="H222" t="inlineStr"/>
    </row>
    <row r="223">
      <c r="A223" t="inlineStr">
        <is>
          <t>2015</t>
        </is>
      </c>
      <c r="B223" t="inlineStr">
        <is>
          <t>Cultures</t>
        </is>
      </c>
      <c r="C223" t="inlineStr">
        <is>
          <t>Melons d'eau et pastèques - CTIFL</t>
        </is>
      </c>
      <c r="D223" t="n">
        <v>16.4</v>
      </c>
      <c r="E223" t="inlineStr"/>
      <c r="F223" t="inlineStr"/>
      <c r="G223" t="inlineStr">
        <is>
          <t>Donnée calculée</t>
        </is>
      </c>
      <c r="H223" t="inlineStr"/>
    </row>
    <row r="224">
      <c r="A224" t="inlineStr">
        <is>
          <t>2015</t>
        </is>
      </c>
      <c r="B224" t="inlineStr">
        <is>
          <t>Cultures</t>
        </is>
      </c>
      <c r="C224" t="inlineStr">
        <is>
          <t>Poivrons et piments doux - CTIFL</t>
        </is>
      </c>
      <c r="D224" t="n">
        <v>21.8</v>
      </c>
      <c r="E224" t="inlineStr"/>
      <c r="F224" t="inlineStr"/>
      <c r="G224" t="inlineStr">
        <is>
          <t>Donnée calculée</t>
        </is>
      </c>
      <c r="H224" t="inlineStr"/>
    </row>
    <row r="225">
      <c r="A225" t="inlineStr">
        <is>
          <t>2015</t>
        </is>
      </c>
      <c r="B225" t="inlineStr">
        <is>
          <t>Cultures</t>
        </is>
      </c>
      <c r="C225" t="inlineStr">
        <is>
          <t>Légumes feuillus et à tige - CTIFL</t>
        </is>
      </c>
      <c r="D225" t="n">
        <v>1440</v>
      </c>
      <c r="E225" t="n">
        <v>1440</v>
      </c>
      <c r="F225" t="n">
        <v>500000000</v>
      </c>
      <c r="G225" t="inlineStr">
        <is>
          <t>Donnée calculée</t>
        </is>
      </c>
      <c r="H225" t="inlineStr"/>
    </row>
    <row r="226">
      <c r="A226" t="inlineStr">
        <is>
          <t>2015</t>
        </is>
      </c>
      <c r="B226" t="inlineStr">
        <is>
          <t>Cultures</t>
        </is>
      </c>
      <c r="C226" t="inlineStr">
        <is>
          <t>Autres légumes feuillus et à tiges - CTIFL</t>
        </is>
      </c>
      <c r="D226" t="n">
        <v>53.8</v>
      </c>
      <c r="E226" t="inlineStr"/>
      <c r="F226" t="inlineStr"/>
      <c r="G226" t="inlineStr">
        <is>
          <t>Donnée calculée</t>
        </is>
      </c>
      <c r="H226" t="inlineStr"/>
    </row>
    <row r="227">
      <c r="A227" t="inlineStr">
        <is>
          <t>2015</t>
        </is>
      </c>
      <c r="B227" t="inlineStr">
        <is>
          <t>Cultures</t>
        </is>
      </c>
      <c r="C227" t="inlineStr">
        <is>
          <t>Racines, bulbes et tubercules - CTIFL</t>
        </is>
      </c>
      <c r="D227" t="n">
        <v>1850</v>
      </c>
      <c r="E227" t="n">
        <v>1440</v>
      </c>
      <c r="F227" t="n">
        <v>500000000</v>
      </c>
      <c r="G227" t="inlineStr">
        <is>
          <t>Donnée calculée</t>
        </is>
      </c>
      <c r="H227" t="inlineStr"/>
    </row>
    <row r="228">
      <c r="A228" t="inlineStr">
        <is>
          <t>2015</t>
        </is>
      </c>
      <c r="B228" t="inlineStr">
        <is>
          <t>Cultures</t>
        </is>
      </c>
      <c r="C228" t="inlineStr">
        <is>
          <t>Autres légumes racines - CTIFL</t>
        </is>
      </c>
      <c r="D228" t="n">
        <v>197</v>
      </c>
      <c r="E228" t="inlineStr"/>
      <c r="F228" t="inlineStr"/>
      <c r="G228" t="inlineStr">
        <is>
          <t>Donnée calculée</t>
        </is>
      </c>
      <c r="H228" t="inlineStr"/>
    </row>
    <row r="229">
      <c r="A229" t="inlineStr">
        <is>
          <t>2015</t>
        </is>
      </c>
      <c r="B229" t="inlineStr">
        <is>
          <t>Cultures</t>
        </is>
      </c>
      <c r="C229" t="inlineStr">
        <is>
          <t>Autres racines et tubercules - CTIFL</t>
        </is>
      </c>
      <c r="D229" t="n">
        <v>457</v>
      </c>
      <c r="E229" t="n">
        <v>50.1</v>
      </c>
      <c r="F229" t="n">
        <v>500000000</v>
      </c>
      <c r="G229" t="inlineStr">
        <is>
          <t>Donnée calculée</t>
        </is>
      </c>
      <c r="H229" t="inlineStr"/>
    </row>
    <row r="230">
      <c r="A230" t="inlineStr">
        <is>
          <t>2015</t>
        </is>
      </c>
      <c r="B230" t="inlineStr">
        <is>
          <t>Cultures</t>
        </is>
      </c>
      <c r="C230" t="inlineStr">
        <is>
          <t>Autres fruits métropolitains - CTIFL</t>
        </is>
      </c>
      <c r="D230" t="n">
        <v>117</v>
      </c>
      <c r="E230" t="n">
        <v>115</v>
      </c>
      <c r="F230" t="n">
        <v>500000000</v>
      </c>
      <c r="G230" t="inlineStr">
        <is>
          <t>Donnée calculée</t>
        </is>
      </c>
      <c r="H230" t="inlineStr"/>
    </row>
    <row r="231">
      <c r="A231" t="inlineStr">
        <is>
          <t>2015</t>
        </is>
      </c>
      <c r="B231" t="inlineStr">
        <is>
          <t>Cultures</t>
        </is>
      </c>
      <c r="C231" t="inlineStr">
        <is>
          <t>Fruits à coque - CTIFL</t>
        </is>
      </c>
      <c r="D231" t="n">
        <v>56.2</v>
      </c>
      <c r="E231" t="inlineStr"/>
      <c r="F231" t="inlineStr"/>
      <c r="G231" t="inlineStr">
        <is>
          <t>Donnée calculée</t>
        </is>
      </c>
      <c r="H231" t="inlineStr"/>
    </row>
    <row r="232">
      <c r="A232" t="inlineStr">
        <is>
          <t>2015</t>
        </is>
      </c>
      <c r="B232" t="inlineStr">
        <is>
          <t>Cultures</t>
        </is>
      </c>
      <c r="C232" t="inlineStr">
        <is>
          <t>Fruits à noyau - CTIFL</t>
        </is>
      </c>
      <c r="D232" t="n">
        <v>596</v>
      </c>
      <c r="E232" t="n">
        <v>576</v>
      </c>
      <c r="F232" t="n">
        <v>500000000</v>
      </c>
      <c r="G232" t="inlineStr">
        <is>
          <t>Donnée calculée</t>
        </is>
      </c>
      <c r="H232" t="inlineStr"/>
    </row>
    <row r="233">
      <c r="A233" t="inlineStr">
        <is>
          <t>2015</t>
        </is>
      </c>
      <c r="B233" t="inlineStr">
        <is>
          <t>Cultures</t>
        </is>
      </c>
      <c r="C233" t="inlineStr">
        <is>
          <t>Fruits à pépins - CTIFL</t>
        </is>
      </c>
      <c r="D233" t="n">
        <v>1740</v>
      </c>
      <c r="E233" t="n">
        <v>1730</v>
      </c>
      <c r="F233" t="n">
        <v>500000000</v>
      </c>
      <c r="G233" t="inlineStr">
        <is>
          <t>Donnée calculée</t>
        </is>
      </c>
      <c r="H233" t="inlineStr"/>
    </row>
    <row r="234">
      <c r="A234" t="inlineStr">
        <is>
          <t>2015</t>
        </is>
      </c>
      <c r="B234" t="inlineStr">
        <is>
          <t>Cultures</t>
        </is>
      </c>
      <c r="C234" t="inlineStr">
        <is>
          <t>Agrumes - CTIFL</t>
        </is>
      </c>
      <c r="D234" t="n">
        <v>779</v>
      </c>
      <c r="E234" t="n">
        <v>43.3</v>
      </c>
      <c r="F234" t="n">
        <v>500000000</v>
      </c>
      <c r="G234" t="inlineStr">
        <is>
          <t>Donnée calculée</t>
        </is>
      </c>
      <c r="H234" t="inlineStr"/>
    </row>
    <row r="235">
      <c r="A235" t="inlineStr">
        <is>
          <t>2015</t>
        </is>
      </c>
      <c r="B235" t="inlineStr">
        <is>
          <t>Cultures</t>
        </is>
      </c>
      <c r="C235" t="inlineStr">
        <is>
          <t>Fruits exotiques - CTIFL</t>
        </is>
      </c>
      <c r="D235" t="n">
        <v>363</v>
      </c>
      <c r="E235" t="n">
        <v>334</v>
      </c>
      <c r="F235" t="n">
        <v>500000000</v>
      </c>
      <c r="G235" t="inlineStr">
        <is>
          <t>Donnée calculée</t>
        </is>
      </c>
      <c r="H235" t="inlineStr"/>
    </row>
    <row r="236">
      <c r="A236" t="inlineStr">
        <is>
          <t>2015</t>
        </is>
      </c>
      <c r="B236" t="inlineStr">
        <is>
          <t>Cultures</t>
        </is>
      </c>
      <c r="C236" t="inlineStr">
        <is>
          <t>Autres fruits exotiques - CTIFL</t>
        </is>
      </c>
      <c r="D236" t="n">
        <v>29.4</v>
      </c>
      <c r="E236" t="n">
        <v>18.6</v>
      </c>
      <c r="F236" t="n">
        <v>500000000</v>
      </c>
      <c r="G236" t="inlineStr">
        <is>
          <t>Donnée calculée</t>
        </is>
      </c>
      <c r="H236" t="inlineStr"/>
    </row>
    <row r="237">
      <c r="A237" t="inlineStr">
        <is>
          <t>2015</t>
        </is>
      </c>
      <c r="B237" t="inlineStr">
        <is>
          <t>Cultures</t>
        </is>
      </c>
      <c r="C237" t="inlineStr">
        <is>
          <t>Fruits exotiques à coque - CTIFL</t>
        </is>
      </c>
      <c r="D237" t="n">
        <v>78.59999999999999</v>
      </c>
      <c r="E237" t="n">
        <v>0.65</v>
      </c>
      <c r="F237" t="n">
        <v>500000000</v>
      </c>
      <c r="G237" t="inlineStr">
        <is>
          <t>Donnée calculée</t>
        </is>
      </c>
      <c r="H237" t="inlineStr"/>
    </row>
    <row r="238">
      <c r="A238" t="inlineStr">
        <is>
          <t>2015</t>
        </is>
      </c>
      <c r="B238" t="inlineStr">
        <is>
          <t>Cultures</t>
        </is>
      </c>
      <c r="C238" t="inlineStr">
        <is>
          <t>Fruits rouges - CTIFL</t>
        </is>
      </c>
      <c r="D238" t="n">
        <v>73.09999999999999</v>
      </c>
      <c r="E238" t="inlineStr"/>
      <c r="F238" t="inlineStr"/>
      <c r="G238" t="inlineStr">
        <is>
          <t>Donnée calculée</t>
        </is>
      </c>
      <c r="H238" t="inlineStr"/>
    </row>
    <row r="239">
      <c r="A239" t="inlineStr">
        <is>
          <t>2015</t>
        </is>
      </c>
      <c r="B239" t="inlineStr">
        <is>
          <t>1ère Transformation</t>
        </is>
      </c>
      <c r="C239" t="inlineStr">
        <is>
          <t>Produits manufacturés</t>
        </is>
      </c>
      <c r="D239" t="n">
        <v>3660</v>
      </c>
      <c r="E239" t="n">
        <v>3560</v>
      </c>
      <c r="F239" t="n">
        <v>500000000</v>
      </c>
      <c r="G239" t="inlineStr">
        <is>
          <t>Donnée calculée</t>
        </is>
      </c>
      <c r="H239" t="inlineStr"/>
    </row>
    <row r="240">
      <c r="A240" t="inlineStr">
        <is>
          <t>2015</t>
        </is>
      </c>
      <c r="B240" t="inlineStr">
        <is>
          <t>1ère Transformation</t>
        </is>
      </c>
      <c r="C240" t="inlineStr">
        <is>
          <t>Produits des industries alimentaires</t>
        </is>
      </c>
      <c r="D240" t="n">
        <v>3660</v>
      </c>
      <c r="E240" t="n">
        <v>3560</v>
      </c>
      <c r="F240" t="n">
        <v>500000000</v>
      </c>
      <c r="G240" t="inlineStr">
        <is>
          <t>Donnée calculée</t>
        </is>
      </c>
      <c r="H240" t="inlineStr"/>
    </row>
    <row r="241">
      <c r="A241" t="inlineStr">
        <is>
          <t>2015</t>
        </is>
      </c>
      <c r="B241" t="inlineStr">
        <is>
          <t>1ère Transformation</t>
        </is>
      </c>
      <c r="C241" t="inlineStr">
        <is>
          <t>Produits à base de fruits et légumes</t>
        </is>
      </c>
      <c r="D241" t="n">
        <v>3660</v>
      </c>
      <c r="E241" t="n">
        <v>3560</v>
      </c>
      <c r="F241" t="n">
        <v>500000000</v>
      </c>
      <c r="G241" t="inlineStr">
        <is>
          <t>Donnée calculée</t>
        </is>
      </c>
      <c r="H241" t="inlineStr"/>
    </row>
    <row r="242">
      <c r="A242" t="inlineStr">
        <is>
          <t>2015</t>
        </is>
      </c>
      <c r="B242" t="inlineStr">
        <is>
          <t>1ère Transformation</t>
        </is>
      </c>
      <c r="C242" t="inlineStr">
        <is>
          <t>Préparations et conserves à base de pommes de terre</t>
        </is>
      </c>
      <c r="D242" t="n">
        <v>166</v>
      </c>
      <c r="E242" t="n">
        <v>121</v>
      </c>
      <c r="F242" t="n">
        <v>17700</v>
      </c>
      <c r="G242" t="inlineStr">
        <is>
          <t>Donnée calculée</t>
        </is>
      </c>
      <c r="H242" t="inlineStr"/>
    </row>
    <row r="243">
      <c r="A243" t="inlineStr">
        <is>
          <t>2015</t>
        </is>
      </c>
      <c r="B243" t="inlineStr">
        <is>
          <t>1ère Transformation</t>
        </is>
      </c>
      <c r="C243" t="inlineStr">
        <is>
          <t>Pommes de terre, congelées ou surgelées</t>
        </is>
      </c>
      <c r="D243" t="n">
        <v>0.64</v>
      </c>
      <c r="E243" t="n">
        <v>0</v>
      </c>
      <c r="F243" t="n">
        <v>8810</v>
      </c>
      <c r="G243" t="inlineStr">
        <is>
          <t>Donnée calculée</t>
        </is>
      </c>
      <c r="H243" t="inlineStr"/>
    </row>
    <row r="244">
      <c r="A244" t="inlineStr">
        <is>
          <t>2015</t>
        </is>
      </c>
      <c r="B244" t="inlineStr">
        <is>
          <t>1ère Transformation</t>
        </is>
      </c>
      <c r="C244" t="inlineStr">
        <is>
          <t>Pommes de terre, non cuites ou cuites à l'eau ou à la vapeur, congelées ou surgelées</t>
        </is>
      </c>
      <c r="D244" t="n">
        <v>0.32</v>
      </c>
      <c r="E244" t="n">
        <v>0</v>
      </c>
      <c r="F244" t="n">
        <v>4410</v>
      </c>
      <c r="G244" t="inlineStr">
        <is>
          <t>Donnée calculée</t>
        </is>
      </c>
      <c r="H244" t="inlineStr"/>
    </row>
    <row r="245">
      <c r="A245" t="inlineStr">
        <is>
          <t>2015</t>
        </is>
      </c>
      <c r="B245" t="inlineStr">
        <is>
          <t>1ère Transformation</t>
        </is>
      </c>
      <c r="C245" t="inlineStr">
        <is>
          <t>Pommes de terre préparées ou conservées autrement, congelées ou surgelées</t>
        </is>
      </c>
      <c r="D245" t="n">
        <v>0.32</v>
      </c>
      <c r="E245" t="n">
        <v>0</v>
      </c>
      <c r="F245" t="n">
        <v>4410</v>
      </c>
      <c r="G245" t="inlineStr">
        <is>
          <t>Donnée calculée</t>
        </is>
      </c>
      <c r="H245" t="inlineStr"/>
    </row>
    <row r="246">
      <c r="A246" t="inlineStr">
        <is>
          <t>2015</t>
        </is>
      </c>
      <c r="B246" t="inlineStr">
        <is>
          <t>1ère Transformation</t>
        </is>
      </c>
      <c r="C246" t="inlineStr">
        <is>
          <t>Pommes de terre, déshydratées, coupées ou non, mais sans autre préparation</t>
        </is>
      </c>
      <c r="D246" t="n">
        <v>0</v>
      </c>
      <c r="E246" t="inlineStr"/>
      <c r="F246" t="inlineStr"/>
      <c r="G246" t="inlineStr">
        <is>
          <t>Donnée calculée</t>
        </is>
      </c>
      <c r="H246" t="inlineStr"/>
    </row>
    <row r="247">
      <c r="A247" t="inlineStr">
        <is>
          <t>2015</t>
        </is>
      </c>
      <c r="B247" t="inlineStr">
        <is>
          <t>1ère Transformation</t>
        </is>
      </c>
      <c r="C247" t="inlineStr">
        <is>
          <t>Pommes de terre déshydratées sous forme de farine, de poudre, de flocons, de granulés ou de pellets</t>
        </is>
      </c>
      <c r="D247" t="n">
        <v>43.2</v>
      </c>
      <c r="E247" t="n">
        <v>0</v>
      </c>
      <c r="F247" t="n">
        <v>4410</v>
      </c>
      <c r="G247" t="inlineStr">
        <is>
          <t>Donnée calculée</t>
        </is>
      </c>
      <c r="H247" t="inlineStr"/>
    </row>
    <row r="248">
      <c r="A248" t="inlineStr">
        <is>
          <t>2015</t>
        </is>
      </c>
      <c r="B248" t="inlineStr">
        <is>
          <t>1ère Transformation</t>
        </is>
      </c>
      <c r="C248" t="inlineStr">
        <is>
          <t>Autres préparations et conserves à base de pommes de terre</t>
        </is>
      </c>
      <c r="D248" t="n">
        <v>122</v>
      </c>
      <c r="E248" t="n">
        <v>121</v>
      </c>
      <c r="F248" t="n">
        <v>4530</v>
      </c>
      <c r="G248" t="inlineStr">
        <is>
          <t>Donnée calculée</t>
        </is>
      </c>
      <c r="H248" t="inlineStr"/>
    </row>
    <row r="249">
      <c r="A249" t="inlineStr">
        <is>
          <t>2015</t>
        </is>
      </c>
      <c r="B249" t="inlineStr">
        <is>
          <t>1ère Transformation</t>
        </is>
      </c>
      <c r="C249" t="inlineStr">
        <is>
          <t>Pommes de terre préparées ou conservées, sous forme de farine, semoule ou flocons</t>
        </is>
      </c>
      <c r="D249" t="n">
        <v>0.89</v>
      </c>
      <c r="E249" t="n">
        <v>0</v>
      </c>
      <c r="F249" t="n">
        <v>4410</v>
      </c>
      <c r="G249" t="inlineStr">
        <is>
          <t>Donnée calculée</t>
        </is>
      </c>
      <c r="H249" t="inlineStr"/>
    </row>
    <row r="250">
      <c r="A250" t="inlineStr">
        <is>
          <t>2015</t>
        </is>
      </c>
      <c r="B250" t="inlineStr">
        <is>
          <t>1ère Transformation</t>
        </is>
      </c>
      <c r="C250" t="inlineStr">
        <is>
          <t>Autres préparations ou conserves de pommes de terre, y compris les chips</t>
        </is>
      </c>
      <c r="D250" t="n">
        <v>121</v>
      </c>
      <c r="E250" t="inlineStr"/>
      <c r="F250" t="inlineStr"/>
      <c r="G250" t="inlineStr">
        <is>
          <t>Donnée calculée</t>
        </is>
      </c>
      <c r="H250" t="inlineStr"/>
    </row>
    <row r="251">
      <c r="A251" t="inlineStr">
        <is>
          <t>2015</t>
        </is>
      </c>
      <c r="B251" t="inlineStr">
        <is>
          <t>1ère Transformation</t>
        </is>
      </c>
      <c r="C251" t="inlineStr">
        <is>
          <t>Jus de fruits et légumes</t>
        </is>
      </c>
      <c r="D251" t="n">
        <v>1100</v>
      </c>
      <c r="E251" t="n">
        <v>1100</v>
      </c>
      <c r="F251" t="n">
        <v>500000000</v>
      </c>
      <c r="G251" t="inlineStr">
        <is>
          <t>Donnée calculée</t>
        </is>
      </c>
      <c r="H251" t="inlineStr"/>
    </row>
    <row r="252">
      <c r="A252" t="inlineStr">
        <is>
          <t>2015</t>
        </is>
      </c>
      <c r="B252" t="inlineStr">
        <is>
          <t>1ère Transformation</t>
        </is>
      </c>
      <c r="C252" t="inlineStr">
        <is>
          <t>Jus de tomate</t>
        </is>
      </c>
      <c r="D252" t="n">
        <v>10.4</v>
      </c>
      <c r="E252" t="inlineStr"/>
      <c r="F252" t="inlineStr"/>
      <c r="G252" t="inlineStr">
        <is>
          <t>Donnée calculée</t>
        </is>
      </c>
      <c r="H252" t="inlineStr"/>
    </row>
    <row r="253">
      <c r="A253" t="inlineStr">
        <is>
          <t>2015</t>
        </is>
      </c>
      <c r="B253" t="inlineStr">
        <is>
          <t>1ère Transformation</t>
        </is>
      </c>
      <c r="C253" t="inlineStr">
        <is>
          <t>Jus d'orange</t>
        </is>
      </c>
      <c r="D253" t="n">
        <v>577</v>
      </c>
      <c r="E253" t="n">
        <v>575</v>
      </c>
      <c r="F253" t="n">
        <v>500000000</v>
      </c>
      <c r="G253" t="inlineStr">
        <is>
          <t>Donnée calculée</t>
        </is>
      </c>
      <c r="H253" t="inlineStr"/>
    </row>
    <row r="254">
      <c r="A254" t="inlineStr">
        <is>
          <t>2015</t>
        </is>
      </c>
      <c r="B254" t="inlineStr">
        <is>
          <t>1ère Transformation</t>
        </is>
      </c>
      <c r="C254" t="inlineStr">
        <is>
          <t>Jus d'orange, non concentré</t>
        </is>
      </c>
      <c r="D254" t="n">
        <v>576</v>
      </c>
      <c r="E254" t="n">
        <v>575</v>
      </c>
      <c r="F254" t="n">
        <v>500000000</v>
      </c>
      <c r="G254" t="inlineStr">
        <is>
          <t>Donnée calculée</t>
        </is>
      </c>
      <c r="H254" t="inlineStr"/>
    </row>
    <row r="255">
      <c r="A255" t="inlineStr">
        <is>
          <t>2015</t>
        </is>
      </c>
      <c r="B255" t="inlineStr">
        <is>
          <t>1ère Transformation</t>
        </is>
      </c>
      <c r="C255" t="inlineStr">
        <is>
          <t>Jus d'orange, non concentré, congelé</t>
        </is>
      </c>
      <c r="D255" t="n">
        <v>0.96</v>
      </c>
      <c r="E255" t="n">
        <v>0</v>
      </c>
      <c r="F255" t="n">
        <v>500000000</v>
      </c>
      <c r="G255" t="inlineStr">
        <is>
          <t>Donnée calculée</t>
        </is>
      </c>
      <c r="H255" t="inlineStr"/>
    </row>
    <row r="256">
      <c r="A256" t="inlineStr">
        <is>
          <t>2015</t>
        </is>
      </c>
      <c r="B256" t="inlineStr">
        <is>
          <t>1ère Transformation</t>
        </is>
      </c>
      <c r="C256" t="inlineStr">
        <is>
          <t>Jus d'orange, non concentré, non congelé</t>
        </is>
      </c>
      <c r="D256" t="n">
        <v>575</v>
      </c>
      <c r="E256" t="inlineStr"/>
      <c r="F256" t="inlineStr"/>
      <c r="G256" t="inlineStr">
        <is>
          <t>Donnée calculée</t>
        </is>
      </c>
      <c r="H256" t="inlineStr"/>
    </row>
    <row r="257">
      <c r="A257" t="inlineStr">
        <is>
          <t>2015</t>
        </is>
      </c>
      <c r="B257" t="inlineStr">
        <is>
          <t>1ère Transformation</t>
        </is>
      </c>
      <c r="C257" t="inlineStr">
        <is>
          <t>Jus d'orange, autre</t>
        </is>
      </c>
      <c r="D257" t="n">
        <v>1.13</v>
      </c>
      <c r="E257" t="n">
        <v>0</v>
      </c>
      <c r="F257" t="n">
        <v>500000000</v>
      </c>
      <c r="G257" t="inlineStr">
        <is>
          <t>Donnée calculée</t>
        </is>
      </c>
      <c r="H257" t="inlineStr"/>
    </row>
    <row r="258">
      <c r="A258" t="inlineStr">
        <is>
          <t>2015</t>
        </is>
      </c>
      <c r="B258" t="inlineStr">
        <is>
          <t>1ère Transformation</t>
        </is>
      </c>
      <c r="C258" t="inlineStr">
        <is>
          <t>Jus de pamplemousse</t>
        </is>
      </c>
      <c r="D258" t="n">
        <v>31</v>
      </c>
      <c r="E258" t="inlineStr"/>
      <c r="F258" t="inlineStr"/>
      <c r="G258" t="inlineStr">
        <is>
          <t>Donnée calculée</t>
        </is>
      </c>
      <c r="H258" t="inlineStr"/>
    </row>
    <row r="259">
      <c r="A259" t="inlineStr">
        <is>
          <t>2015</t>
        </is>
      </c>
      <c r="B259" t="inlineStr">
        <is>
          <t>1ère Transformation</t>
        </is>
      </c>
      <c r="C259" t="inlineStr">
        <is>
          <t>Jus d'ananas</t>
        </is>
      </c>
      <c r="D259" t="n">
        <v>45.6</v>
      </c>
      <c r="E259" t="inlineStr"/>
      <c r="F259" t="inlineStr"/>
      <c r="G259" t="inlineStr">
        <is>
          <t>Donnée calculée</t>
        </is>
      </c>
      <c r="H259" t="inlineStr"/>
    </row>
    <row r="260">
      <c r="A260" t="inlineStr">
        <is>
          <t>2015</t>
        </is>
      </c>
      <c r="B260" t="inlineStr">
        <is>
          <t>1ère Transformation</t>
        </is>
      </c>
      <c r="C260" t="inlineStr">
        <is>
          <t>Jus de raisin</t>
        </is>
      </c>
      <c r="D260" t="n">
        <v>29.6</v>
      </c>
      <c r="E260" t="inlineStr"/>
      <c r="F260" t="inlineStr"/>
      <c r="G260" t="inlineStr">
        <is>
          <t>Donnée calculée</t>
        </is>
      </c>
      <c r="H260" t="inlineStr"/>
    </row>
    <row r="261">
      <c r="A261" t="inlineStr">
        <is>
          <t>2015</t>
        </is>
      </c>
      <c r="B261" t="inlineStr">
        <is>
          <t>1ère Transformation</t>
        </is>
      </c>
      <c r="C261" t="inlineStr">
        <is>
          <t>Jus de pomme</t>
        </is>
      </c>
      <c r="D261" t="n">
        <v>143</v>
      </c>
      <c r="E261" t="inlineStr"/>
      <c r="F261" t="inlineStr"/>
      <c r="G261" t="inlineStr">
        <is>
          <t>Donnée calculée</t>
        </is>
      </c>
      <c r="H261" t="inlineStr"/>
    </row>
    <row r="262">
      <c r="A262" t="inlineStr">
        <is>
          <t>2015</t>
        </is>
      </c>
      <c r="B262" t="inlineStr">
        <is>
          <t>1ère Transformation</t>
        </is>
      </c>
      <c r="C262" t="inlineStr">
        <is>
          <t>Mélanges de jus de fruits et légumes</t>
        </is>
      </c>
      <c r="D262" t="n">
        <v>230</v>
      </c>
      <c r="E262" t="inlineStr"/>
      <c r="F262" t="inlineStr"/>
      <c r="G262" t="inlineStr">
        <is>
          <t>Donnée calculée</t>
        </is>
      </c>
      <c r="H262" t="inlineStr"/>
    </row>
    <row r="263">
      <c r="A263" t="inlineStr">
        <is>
          <t>2015</t>
        </is>
      </c>
      <c r="B263" t="inlineStr">
        <is>
          <t>1ère Transformation</t>
        </is>
      </c>
      <c r="C263" t="inlineStr">
        <is>
          <t>Autres jus de fruits et légumes</t>
        </is>
      </c>
      <c r="D263" t="n">
        <v>38.3</v>
      </c>
      <c r="E263" t="inlineStr"/>
      <c r="F263" t="inlineStr"/>
      <c r="G263" t="inlineStr">
        <is>
          <t>Donnée calculée</t>
        </is>
      </c>
      <c r="H263" t="inlineStr"/>
    </row>
    <row r="264">
      <c r="A264" t="inlineStr">
        <is>
          <t>2015</t>
        </is>
      </c>
      <c r="B264" t="inlineStr">
        <is>
          <t>1ère Transformation</t>
        </is>
      </c>
      <c r="C264" t="inlineStr">
        <is>
          <t>Jus d'agrume, autres, non concentré</t>
        </is>
      </c>
      <c r="D264" t="n">
        <v>25.5</v>
      </c>
      <c r="E264" t="inlineStr"/>
      <c r="F264" t="inlineStr"/>
      <c r="G264" t="inlineStr">
        <is>
          <t>Donnée calculée</t>
        </is>
      </c>
      <c r="H264" t="inlineStr"/>
    </row>
    <row r="265">
      <c r="A265" t="inlineStr">
        <is>
          <t>2015</t>
        </is>
      </c>
      <c r="B265" t="inlineStr">
        <is>
          <t>1ère Transformation</t>
        </is>
      </c>
      <c r="C265" t="inlineStr">
        <is>
          <t>Jus de fruit ou légume, autres,  non concentré, non fermenté, sans addition d'alcool</t>
        </is>
      </c>
      <c r="D265" t="n">
        <v>12.7</v>
      </c>
      <c r="E265" t="inlineStr"/>
      <c r="F265" t="inlineStr"/>
      <c r="G265" t="inlineStr">
        <is>
          <t>Donnée calculée</t>
        </is>
      </c>
      <c r="H265" t="inlineStr"/>
    </row>
    <row r="266">
      <c r="A266" t="inlineStr">
        <is>
          <t>2015</t>
        </is>
      </c>
      <c r="B266" t="inlineStr">
        <is>
          <t>1ère Transformation</t>
        </is>
      </c>
      <c r="C266" t="inlineStr">
        <is>
          <t>Jus de fruits ou légumes, autres</t>
        </is>
      </c>
      <c r="D266" t="n">
        <v>0</v>
      </c>
      <c r="E266" t="inlineStr"/>
      <c r="F266" t="inlineStr"/>
      <c r="G266" t="inlineStr">
        <is>
          <t>Donnée calculée</t>
        </is>
      </c>
      <c r="H266" t="inlineStr"/>
    </row>
    <row r="267">
      <c r="A267" t="inlineStr">
        <is>
          <t>2015</t>
        </is>
      </c>
      <c r="B267" t="inlineStr">
        <is>
          <t>1ère Transformation</t>
        </is>
      </c>
      <c r="C267" t="inlineStr">
        <is>
          <t>Autres préparations et conserves à base de fruits et légumes</t>
        </is>
      </c>
      <c r="D267" t="n">
        <v>2390</v>
      </c>
      <c r="E267" t="n">
        <v>2340</v>
      </c>
      <c r="F267" t="n">
        <v>500000000</v>
      </c>
      <c r="G267" t="inlineStr">
        <is>
          <t>Donnée calculée</t>
        </is>
      </c>
      <c r="H267" t="inlineStr"/>
    </row>
    <row r="268">
      <c r="A268" t="inlineStr">
        <is>
          <t>2015</t>
        </is>
      </c>
      <c r="B268" t="inlineStr">
        <is>
          <t>1ère Transformation</t>
        </is>
      </c>
      <c r="C268" t="inlineStr">
        <is>
          <t>Préparations et conserves de légumes</t>
        </is>
      </c>
      <c r="D268" t="n">
        <v>1780</v>
      </c>
      <c r="E268" t="n">
        <v>1780</v>
      </c>
      <c r="F268" t="n">
        <v>500000000</v>
      </c>
      <c r="G268" t="inlineStr">
        <is>
          <t>Donnée calculée</t>
        </is>
      </c>
      <c r="H268" t="inlineStr"/>
    </row>
    <row r="269">
      <c r="A269" t="inlineStr">
        <is>
          <t>2015</t>
        </is>
      </c>
      <c r="B269" t="inlineStr">
        <is>
          <t>1ère Transformation</t>
        </is>
      </c>
      <c r="C269" t="inlineStr">
        <is>
          <t>Légumes congelés ou surgelés</t>
        </is>
      </c>
      <c r="D269" t="n">
        <v>490</v>
      </c>
      <c r="E269" t="inlineStr"/>
      <c r="F269" t="inlineStr"/>
      <c r="G269" t="inlineStr">
        <is>
          <t>Donnée calculée</t>
        </is>
      </c>
      <c r="H269" t="inlineStr"/>
    </row>
    <row r="270">
      <c r="A270" t="inlineStr">
        <is>
          <t>2015</t>
        </is>
      </c>
      <c r="B270" t="inlineStr">
        <is>
          <t>1ère Transformation</t>
        </is>
      </c>
      <c r="C270" t="inlineStr">
        <is>
          <t>Légumes traités pour une conservation temporaire</t>
        </is>
      </c>
      <c r="D270" t="n">
        <v>0</v>
      </c>
      <c r="E270" t="inlineStr"/>
      <c r="F270" t="inlineStr"/>
      <c r="G270" t="inlineStr">
        <is>
          <t>Donnée calculée</t>
        </is>
      </c>
      <c r="H270" t="inlineStr"/>
    </row>
    <row r="271">
      <c r="A271" t="inlineStr">
        <is>
          <t>2015</t>
        </is>
      </c>
      <c r="B271" t="inlineStr">
        <is>
          <t>1ère Transformation</t>
        </is>
      </c>
      <c r="C271" t="inlineStr">
        <is>
          <t>Légumes, déshydratés</t>
        </is>
      </c>
      <c r="D271" t="n">
        <v>21.6</v>
      </c>
      <c r="E271" t="inlineStr"/>
      <c r="F271" t="inlineStr"/>
      <c r="G271" t="inlineStr">
        <is>
          <t>Donnée calculée</t>
        </is>
      </c>
      <c r="H271" t="inlineStr"/>
    </row>
    <row r="272">
      <c r="A272" t="inlineStr">
        <is>
          <t>2015</t>
        </is>
      </c>
      <c r="B272" t="inlineStr">
        <is>
          <t>1ère Transformation</t>
        </is>
      </c>
      <c r="C272" t="inlineStr">
        <is>
          <t>Oignons, séchés</t>
        </is>
      </c>
      <c r="D272" t="n">
        <v>14.1</v>
      </c>
      <c r="E272" t="inlineStr"/>
      <c r="F272" t="inlineStr"/>
      <c r="G272" t="inlineStr">
        <is>
          <t>Donnée calculée</t>
        </is>
      </c>
      <c r="H272" t="inlineStr"/>
    </row>
    <row r="273">
      <c r="A273" t="inlineStr">
        <is>
          <t>2015</t>
        </is>
      </c>
      <c r="B273" t="inlineStr">
        <is>
          <t>1ère Transformation</t>
        </is>
      </c>
      <c r="C273" t="inlineStr">
        <is>
          <t>Champignons et truffes, séchés</t>
        </is>
      </c>
      <c r="D273" t="n">
        <v>1.34</v>
      </c>
      <c r="E273" t="inlineStr"/>
      <c r="F273" t="inlineStr"/>
      <c r="G273" t="inlineStr">
        <is>
          <t>Donnée calculée</t>
        </is>
      </c>
      <c r="H273" t="inlineStr"/>
    </row>
    <row r="274">
      <c r="A274" t="inlineStr">
        <is>
          <t>2015</t>
        </is>
      </c>
      <c r="B274" t="inlineStr">
        <is>
          <t>1ère Transformation</t>
        </is>
      </c>
      <c r="C274" t="inlineStr">
        <is>
          <t>Autres légumes et mélanges de légumes, séchés</t>
        </is>
      </c>
      <c r="D274" t="n">
        <v>6.13</v>
      </c>
      <c r="E274" t="inlineStr"/>
      <c r="F274" t="inlineStr"/>
      <c r="G274" t="inlineStr">
        <is>
          <t>Donnée calculée</t>
        </is>
      </c>
      <c r="H274" t="inlineStr"/>
    </row>
    <row r="275">
      <c r="A275" t="inlineStr">
        <is>
          <t>2015</t>
        </is>
      </c>
      <c r="B275" t="inlineStr">
        <is>
          <t>1ère Transformation</t>
        </is>
      </c>
      <c r="C275" t="inlineStr">
        <is>
          <t>Fruits et légumes coupés et emballés</t>
        </is>
      </c>
      <c r="D275" t="n">
        <v>0.65</v>
      </c>
      <c r="E275" t="n">
        <v>0</v>
      </c>
      <c r="F275" t="n">
        <v>500000000</v>
      </c>
      <c r="G275" t="inlineStr">
        <is>
          <t>Donnée calculée</t>
        </is>
      </c>
      <c r="H275" t="inlineStr"/>
    </row>
    <row r="276">
      <c r="A276" t="inlineStr">
        <is>
          <t>2015</t>
        </is>
      </c>
      <c r="B276" t="inlineStr">
        <is>
          <t>1ère Transformation</t>
        </is>
      </c>
      <c r="C276" t="inlineStr">
        <is>
          <t>Légumes, appertisés</t>
        </is>
      </c>
      <c r="D276" t="n">
        <v>1250</v>
      </c>
      <c r="E276" t="n">
        <v>1240</v>
      </c>
      <c r="F276" t="n">
        <v>500000000</v>
      </c>
      <c r="G276" t="inlineStr">
        <is>
          <t>Donnée calculée</t>
        </is>
      </c>
      <c r="H276" t="inlineStr"/>
    </row>
    <row r="277">
      <c r="A277" t="inlineStr">
        <is>
          <t>2015</t>
        </is>
      </c>
      <c r="B277" t="inlineStr">
        <is>
          <t>1ère Transformation</t>
        </is>
      </c>
      <c r="C277" t="inlineStr">
        <is>
          <t>Haricots, appertisés</t>
        </is>
      </c>
      <c r="D277" t="n">
        <v>259</v>
      </c>
      <c r="E277" t="inlineStr"/>
      <c r="F277" t="inlineStr"/>
      <c r="G277" t="inlineStr">
        <is>
          <t>Donnée calculée</t>
        </is>
      </c>
      <c r="H277" t="inlineStr"/>
    </row>
    <row r="278">
      <c r="A278" t="inlineStr">
        <is>
          <t>2015</t>
        </is>
      </c>
      <c r="B278" t="inlineStr">
        <is>
          <t>1ère Transformation</t>
        </is>
      </c>
      <c r="C278" t="inlineStr">
        <is>
          <t>Pois, appertisés</t>
        </is>
      </c>
      <c r="D278" t="n">
        <v>115</v>
      </c>
      <c r="E278" t="inlineStr"/>
      <c r="F278" t="inlineStr"/>
      <c r="G278" t="inlineStr">
        <is>
          <t>Donnée calculée</t>
        </is>
      </c>
      <c r="H278" t="inlineStr"/>
    </row>
    <row r="279">
      <c r="A279" t="inlineStr">
        <is>
          <t>2015</t>
        </is>
      </c>
      <c r="B279" t="inlineStr">
        <is>
          <t>1ère Transformation</t>
        </is>
      </c>
      <c r="C279" t="inlineStr">
        <is>
          <t>Autres légumes, appertisés</t>
        </is>
      </c>
      <c r="D279" t="n">
        <v>871</v>
      </c>
      <c r="E279" t="n">
        <v>869</v>
      </c>
      <c r="F279" t="n">
        <v>500000000</v>
      </c>
      <c r="G279" t="inlineStr">
        <is>
          <t>Donnée calculée</t>
        </is>
      </c>
      <c r="H279" t="inlineStr"/>
    </row>
    <row r="280">
      <c r="A280" t="inlineStr">
        <is>
          <t>2015</t>
        </is>
      </c>
      <c r="B280" t="inlineStr">
        <is>
          <t>1ère Transformation</t>
        </is>
      </c>
      <c r="C280" t="inlineStr">
        <is>
          <t>Tomates et leurs produits, appertisés</t>
        </is>
      </c>
      <c r="D280" t="n">
        <v>41.9</v>
      </c>
      <c r="E280" t="n">
        <v>41.3</v>
      </c>
      <c r="F280" t="n">
        <v>500000000</v>
      </c>
      <c r="G280" t="inlineStr">
        <is>
          <t>Donnée calculée</t>
        </is>
      </c>
      <c r="H280" t="inlineStr"/>
    </row>
    <row r="281">
      <c r="A281" t="inlineStr">
        <is>
          <t>2015</t>
        </is>
      </c>
      <c r="B281" t="inlineStr">
        <is>
          <t>1ère Transformation</t>
        </is>
      </c>
      <c r="C281" t="inlineStr">
        <is>
          <t>Tomates, entières ou en morceaux, appertisées</t>
        </is>
      </c>
      <c r="D281" t="n">
        <v>0.65</v>
      </c>
      <c r="E281" t="n">
        <v>0</v>
      </c>
      <c r="F281" t="n">
        <v>500000000</v>
      </c>
      <c r="G281" t="inlineStr">
        <is>
          <t>Donnée calculée</t>
        </is>
      </c>
      <c r="H281" t="inlineStr"/>
    </row>
    <row r="282">
      <c r="A282" t="inlineStr">
        <is>
          <t>2015</t>
        </is>
      </c>
      <c r="B282" t="inlineStr">
        <is>
          <t>1ère Transformation</t>
        </is>
      </c>
      <c r="C282" t="inlineStr">
        <is>
          <t>Produits des tomates</t>
        </is>
      </c>
      <c r="D282" t="n">
        <v>41.3</v>
      </c>
      <c r="E282" t="inlineStr"/>
      <c r="F282" t="inlineStr"/>
      <c r="G282" t="inlineStr">
        <is>
          <t>Donnée calculée</t>
        </is>
      </c>
      <c r="H282" t="inlineStr"/>
    </row>
    <row r="283">
      <c r="A283" t="inlineStr">
        <is>
          <t>2015</t>
        </is>
      </c>
      <c r="B283" t="inlineStr">
        <is>
          <t>1ère Transformation</t>
        </is>
      </c>
      <c r="C283" t="inlineStr">
        <is>
          <t>Coulis et purées de tomates</t>
        </is>
      </c>
      <c r="D283" t="n">
        <v>24.6</v>
      </c>
      <c r="E283" t="inlineStr"/>
      <c r="F283" t="inlineStr"/>
      <c r="G283" t="inlineStr">
        <is>
          <t>Donnée calculée</t>
        </is>
      </c>
      <c r="H283" t="inlineStr"/>
    </row>
    <row r="284">
      <c r="A284" t="inlineStr">
        <is>
          <t>2015</t>
        </is>
      </c>
      <c r="B284" t="inlineStr">
        <is>
          <t>1ère Transformation</t>
        </is>
      </c>
      <c r="C284" t="inlineStr">
        <is>
          <t>Concentré de tomates</t>
        </is>
      </c>
      <c r="D284" t="n">
        <v>16.7</v>
      </c>
      <c r="E284" t="inlineStr"/>
      <c r="F284" t="inlineStr"/>
      <c r="G284" t="inlineStr">
        <is>
          <t>Donnée calculée</t>
        </is>
      </c>
      <c r="H284" t="inlineStr"/>
    </row>
    <row r="285">
      <c r="A285" t="inlineStr">
        <is>
          <t>2015</t>
        </is>
      </c>
      <c r="B285" t="inlineStr">
        <is>
          <t>1ère Transformation</t>
        </is>
      </c>
      <c r="C285" t="inlineStr">
        <is>
          <t>Champignons et truffes, appertisés</t>
        </is>
      </c>
      <c r="D285" t="n">
        <v>5.58</v>
      </c>
      <c r="E285" t="n">
        <v>4.8</v>
      </c>
      <c r="F285" t="n">
        <v>500000000</v>
      </c>
      <c r="G285" t="inlineStr">
        <is>
          <t>Donnée calculée</t>
        </is>
      </c>
      <c r="H285" t="inlineStr"/>
    </row>
    <row r="286">
      <c r="A286" t="inlineStr">
        <is>
          <t>2015</t>
        </is>
      </c>
      <c r="B286" t="inlineStr">
        <is>
          <t>1ère Transformation</t>
        </is>
      </c>
      <c r="C286" t="inlineStr">
        <is>
          <t>Champignons cultivés, appertisés</t>
        </is>
      </c>
      <c r="D286" t="n">
        <v>0.15</v>
      </c>
      <c r="E286" t="n">
        <v>0</v>
      </c>
      <c r="F286" t="n">
        <v>500000000</v>
      </c>
      <c r="G286" t="inlineStr">
        <is>
          <t>Donnée calculée</t>
        </is>
      </c>
      <c r="H286" t="inlineStr"/>
    </row>
    <row r="287">
      <c r="A287" t="inlineStr">
        <is>
          <t>2015</t>
        </is>
      </c>
      <c r="B287" t="inlineStr">
        <is>
          <t>1ère Transformation</t>
        </is>
      </c>
      <c r="C287" t="inlineStr">
        <is>
          <t>Champignons du genre Agaricus, appertisés</t>
        </is>
      </c>
      <c r="D287" t="n">
        <v>0.15</v>
      </c>
      <c r="E287" t="n">
        <v>0</v>
      </c>
      <c r="F287" t="n">
        <v>500000000</v>
      </c>
      <c r="G287" t="inlineStr">
        <is>
          <t>Donnée calculée</t>
        </is>
      </c>
      <c r="H287" t="inlineStr"/>
    </row>
    <row r="288">
      <c r="A288" t="inlineStr">
        <is>
          <t>2015</t>
        </is>
      </c>
      <c r="B288" t="inlineStr">
        <is>
          <t>1ère Transformation</t>
        </is>
      </c>
      <c r="C288" t="inlineStr">
        <is>
          <t>Champignons non-cultivés et truffes, appertisés</t>
        </is>
      </c>
      <c r="D288" t="n">
        <v>5.42</v>
      </c>
      <c r="E288" t="n">
        <v>4.8</v>
      </c>
      <c r="F288" t="n">
        <v>500000000</v>
      </c>
      <c r="G288" t="inlineStr">
        <is>
          <t>Donnée calculée</t>
        </is>
      </c>
      <c r="H288" t="inlineStr"/>
    </row>
    <row r="289">
      <c r="A289" t="inlineStr">
        <is>
          <t>2015</t>
        </is>
      </c>
      <c r="B289" t="inlineStr">
        <is>
          <t>1ère Transformation</t>
        </is>
      </c>
      <c r="C289" t="inlineStr">
        <is>
          <t>Autres légumes et mélanges de légumes, appertisés</t>
        </is>
      </c>
      <c r="D289" t="n">
        <v>79.3</v>
      </c>
      <c r="E289" t="inlineStr"/>
      <c r="F289" t="inlineStr"/>
      <c r="G289" t="inlineStr">
        <is>
          <t>Donnée calculée</t>
        </is>
      </c>
      <c r="H289" t="inlineStr"/>
    </row>
    <row r="290">
      <c r="A290" t="inlineStr">
        <is>
          <t>2015</t>
        </is>
      </c>
      <c r="B290" t="inlineStr">
        <is>
          <t>1ère Transformation</t>
        </is>
      </c>
      <c r="C290" t="inlineStr">
        <is>
          <t>Choucroute, non congelée, appertisée</t>
        </is>
      </c>
      <c r="D290" t="n">
        <v>1.95</v>
      </c>
      <c r="E290" t="inlineStr"/>
      <c r="F290" t="inlineStr"/>
      <c r="G290" t="inlineStr">
        <is>
          <t>Donnée calculée</t>
        </is>
      </c>
      <c r="H290" t="inlineStr"/>
    </row>
    <row r="291">
      <c r="A291" t="inlineStr">
        <is>
          <t>2015</t>
        </is>
      </c>
      <c r="B291" t="inlineStr">
        <is>
          <t>1ère Transformation</t>
        </is>
      </c>
      <c r="C291" t="inlineStr">
        <is>
          <t>Asperges, non congelées, appertisées</t>
        </is>
      </c>
      <c r="D291" t="n">
        <v>0.5</v>
      </c>
      <c r="E291" t="n">
        <v>0</v>
      </c>
      <c r="F291" t="n">
        <v>500000000</v>
      </c>
      <c r="G291" t="inlineStr">
        <is>
          <t>Donnée calculée</t>
        </is>
      </c>
      <c r="H291" t="inlineStr"/>
    </row>
    <row r="292">
      <c r="A292" t="inlineStr">
        <is>
          <t>2015</t>
        </is>
      </c>
      <c r="B292" t="inlineStr">
        <is>
          <t>1ère Transformation</t>
        </is>
      </c>
      <c r="C292" t="inlineStr">
        <is>
          <t>Maïs doux, non congelé, appertisé</t>
        </is>
      </c>
      <c r="D292" t="n">
        <v>291</v>
      </c>
      <c r="E292" t="inlineStr"/>
      <c r="F292" t="inlineStr"/>
      <c r="G292" t="inlineStr">
        <is>
          <t>Donnée calculée</t>
        </is>
      </c>
      <c r="H292" t="inlineStr"/>
    </row>
    <row r="293">
      <c r="A293" t="inlineStr">
        <is>
          <t>2015</t>
        </is>
      </c>
      <c r="B293" t="inlineStr">
        <is>
          <t>1ère Transformation</t>
        </is>
      </c>
      <c r="C293" t="inlineStr">
        <is>
          <t>Autres légumes et mélanges de légumes, non congelés</t>
        </is>
      </c>
      <c r="D293" t="n">
        <v>451</v>
      </c>
      <c r="E293" t="inlineStr"/>
      <c r="F293" t="inlineStr"/>
      <c r="G293" t="inlineStr">
        <is>
          <t>Donnée calculée</t>
        </is>
      </c>
      <c r="H293" t="inlineStr"/>
    </row>
    <row r="294">
      <c r="A294" t="inlineStr">
        <is>
          <t>2015</t>
        </is>
      </c>
      <c r="B294" t="inlineStr">
        <is>
          <t>1ère Transformation</t>
        </is>
      </c>
      <c r="C294" t="inlineStr">
        <is>
          <t>Fruits et légumes conservés dans le vinaigre</t>
        </is>
      </c>
      <c r="D294" t="n">
        <v>22.4</v>
      </c>
      <c r="E294" t="inlineStr"/>
      <c r="F294" t="inlineStr"/>
      <c r="G294" t="inlineStr">
        <is>
          <t>Donnée calculée</t>
        </is>
      </c>
      <c r="H294" t="inlineStr"/>
    </row>
    <row r="295">
      <c r="A295" t="inlineStr">
        <is>
          <t>2015</t>
        </is>
      </c>
      <c r="B295" t="inlineStr">
        <is>
          <t>1ère Transformation</t>
        </is>
      </c>
      <c r="C295" t="inlineStr">
        <is>
          <t>Préparations et conserves de fruits</t>
        </is>
      </c>
      <c r="D295" t="n">
        <v>601</v>
      </c>
      <c r="E295" t="n">
        <v>558</v>
      </c>
      <c r="F295" t="n">
        <v>500000000</v>
      </c>
      <c r="G295" t="inlineStr">
        <is>
          <t>Donnée calculée</t>
        </is>
      </c>
      <c r="H295" t="inlineStr"/>
    </row>
    <row r="296">
      <c r="A296" t="inlineStr">
        <is>
          <t>2015</t>
        </is>
      </c>
      <c r="B296" t="inlineStr">
        <is>
          <t>1ère Transformation</t>
        </is>
      </c>
      <c r="C296" t="inlineStr">
        <is>
          <t>Fruits crus ou cuits, congelés ou surgelés</t>
        </is>
      </c>
      <c r="D296" t="n">
        <v>14.3</v>
      </c>
      <c r="E296" t="inlineStr"/>
      <c r="F296" t="inlineStr"/>
      <c r="G296" t="inlineStr">
        <is>
          <t>Donnée calculée</t>
        </is>
      </c>
      <c r="H296" t="inlineStr"/>
    </row>
    <row r="297">
      <c r="A297" t="inlineStr">
        <is>
          <t>2015</t>
        </is>
      </c>
      <c r="B297" t="inlineStr">
        <is>
          <t>1ère Transformation</t>
        </is>
      </c>
      <c r="C297" t="inlineStr">
        <is>
          <t>Confitures, gelées, compotes et purées de fruits</t>
        </is>
      </c>
      <c r="D297" t="n">
        <v>544</v>
      </c>
      <c r="E297" t="inlineStr"/>
      <c r="F297" t="inlineStr"/>
      <c r="G297" t="inlineStr">
        <is>
          <t>Donnée calculée</t>
        </is>
      </c>
      <c r="H297" t="inlineStr"/>
    </row>
    <row r="298">
      <c r="A298" t="inlineStr">
        <is>
          <t>2015</t>
        </is>
      </c>
      <c r="B298" t="inlineStr">
        <is>
          <t>1ère Transformation</t>
        </is>
      </c>
      <c r="C298" t="inlineStr">
        <is>
          <t>Confitures, marmelades, gelées, purées et pâtes d'agrumes, obtenues par cuisson</t>
        </is>
      </c>
      <c r="D298" t="n">
        <v>13.4</v>
      </c>
      <c r="E298" t="inlineStr"/>
      <c r="F298" t="inlineStr"/>
      <c r="G298" t="inlineStr">
        <is>
          <t>Donnée calculée</t>
        </is>
      </c>
      <c r="H298" t="inlineStr"/>
    </row>
    <row r="299">
      <c r="A299" t="inlineStr">
        <is>
          <t>2015</t>
        </is>
      </c>
      <c r="B299" t="inlineStr">
        <is>
          <t>1ère Transformation</t>
        </is>
      </c>
      <c r="C299" t="inlineStr">
        <is>
          <t>Confitures, marmelades, gelées, purées et pâtes de fruits à coque et de fruits autres qu'agrumes, obtenues par cuisson</t>
        </is>
      </c>
      <c r="D299" t="n">
        <v>531</v>
      </c>
      <c r="E299" t="inlineStr"/>
      <c r="F299" t="inlineStr"/>
      <c r="G299" t="inlineStr">
        <is>
          <t>Donnée calculée</t>
        </is>
      </c>
      <c r="H299" t="inlineStr"/>
    </row>
    <row r="300">
      <c r="A300" t="inlineStr">
        <is>
          <t>2015</t>
        </is>
      </c>
      <c r="B300" t="inlineStr">
        <is>
          <t>1ère Transformation</t>
        </is>
      </c>
      <c r="C300" t="inlineStr">
        <is>
          <t>Fruits à coque, grillés, salés ou autrement préparés</t>
        </is>
      </c>
      <c r="D300" t="n">
        <v>1.17</v>
      </c>
      <c r="E300" t="n">
        <v>0</v>
      </c>
      <c r="F300" t="n">
        <v>500000000</v>
      </c>
      <c r="G300" t="inlineStr">
        <is>
          <t>Donnée calculée</t>
        </is>
      </c>
      <c r="H300" t="inlineStr"/>
    </row>
    <row r="301">
      <c r="A301" t="inlineStr">
        <is>
          <t>2015</t>
        </is>
      </c>
      <c r="B301" t="inlineStr">
        <is>
          <t>1ère Transformation</t>
        </is>
      </c>
      <c r="C301" t="inlineStr">
        <is>
          <t>Arachides, grillées, salées ou autrement préparées et beurre d'arachide</t>
        </is>
      </c>
      <c r="D301" t="n">
        <v>0.06</v>
      </c>
      <c r="E301" t="n">
        <v>0</v>
      </c>
      <c r="F301" t="n">
        <v>500000000</v>
      </c>
      <c r="G301" t="inlineStr">
        <is>
          <t>Donnée calculée</t>
        </is>
      </c>
      <c r="H301" t="inlineStr"/>
    </row>
    <row r="302">
      <c r="A302" t="inlineStr">
        <is>
          <t>2015</t>
        </is>
      </c>
      <c r="B302" t="inlineStr">
        <is>
          <t>1ère Transformation</t>
        </is>
      </c>
      <c r="C302" t="inlineStr">
        <is>
          <t>Autres fruits à coque et autres graines, y compris les mélanges, grillés, salés ou autrement préparés</t>
        </is>
      </c>
      <c r="D302" t="n">
        <v>1.11</v>
      </c>
      <c r="E302" t="n">
        <v>0</v>
      </c>
      <c r="F302" t="n">
        <v>500000000</v>
      </c>
      <c r="G302" t="inlineStr">
        <is>
          <t>Donnée calculée</t>
        </is>
      </c>
      <c r="H302" t="inlineStr"/>
    </row>
    <row r="303">
      <c r="A303" t="inlineStr">
        <is>
          <t>2015</t>
        </is>
      </c>
      <c r="B303" t="inlineStr">
        <is>
          <t>1ère Transformation</t>
        </is>
      </c>
      <c r="C303" t="inlineStr">
        <is>
          <t>Fruits, traités pour une conservation temporaire, impropres à une consommation immédiate</t>
        </is>
      </c>
      <c r="D303" t="n">
        <v>0</v>
      </c>
      <c r="E303" t="inlineStr"/>
      <c r="F303" t="inlineStr"/>
      <c r="G303" t="inlineStr">
        <is>
          <t>Donnée calculée</t>
        </is>
      </c>
      <c r="H303" t="inlineStr"/>
    </row>
    <row r="304">
      <c r="A304" t="inlineStr">
        <is>
          <t>2015</t>
        </is>
      </c>
      <c r="B304" t="inlineStr">
        <is>
          <t>1ère Transformation</t>
        </is>
      </c>
      <c r="C304" t="inlineStr">
        <is>
          <t>Écorces d'agrumes ou de melons, traitées pour une conservation temporaire, impropres à une consommation immédiate</t>
        </is>
      </c>
      <c r="D304" t="n">
        <v>0</v>
      </c>
      <c r="E304" t="inlineStr"/>
      <c r="F304" t="inlineStr"/>
      <c r="G304" t="inlineStr">
        <is>
          <t>Donnée calculée</t>
        </is>
      </c>
      <c r="H304" t="inlineStr"/>
    </row>
    <row r="305">
      <c r="A305" t="inlineStr">
        <is>
          <t>2015</t>
        </is>
      </c>
      <c r="B305" t="inlineStr">
        <is>
          <t>1ère Transformation</t>
        </is>
      </c>
      <c r="C305" t="inlineStr">
        <is>
          <t>Autres fruits et fruits à coque, traités pour une conservation temporaire, impropres à une consommation immédiate</t>
        </is>
      </c>
      <c r="D305" t="n">
        <v>0</v>
      </c>
      <c r="E305" t="inlineStr"/>
      <c r="F305" t="inlineStr"/>
      <c r="G305" t="inlineStr">
        <is>
          <t>Donnée calculée</t>
        </is>
      </c>
      <c r="H305" t="inlineStr"/>
    </row>
    <row r="306">
      <c r="A306" t="inlineStr">
        <is>
          <t>2015</t>
        </is>
      </c>
      <c r="B306" t="inlineStr">
        <is>
          <t>1ère Transformation</t>
        </is>
      </c>
      <c r="C306" t="inlineStr">
        <is>
          <t>Arachides et fruits à coque, sans coques</t>
        </is>
      </c>
      <c r="D306" t="n">
        <v>30.8</v>
      </c>
      <c r="E306" t="n">
        <v>0</v>
      </c>
      <c r="F306" t="n">
        <v>500000000</v>
      </c>
      <c r="G306" t="inlineStr">
        <is>
          <t>Donnée calculée</t>
        </is>
      </c>
      <c r="H306" t="inlineStr"/>
    </row>
    <row r="307">
      <c r="A307" t="inlineStr">
        <is>
          <t>2015</t>
        </is>
      </c>
      <c r="B307" t="inlineStr">
        <is>
          <t>1ère Transformation</t>
        </is>
      </c>
      <c r="C307" t="inlineStr">
        <is>
          <t>Arachides, sans coques</t>
        </is>
      </c>
      <c r="D307" t="n">
        <v>3.41</v>
      </c>
      <c r="E307" t="n">
        <v>0</v>
      </c>
      <c r="F307" t="n">
        <v>500000000</v>
      </c>
      <c r="G307" t="inlineStr">
        <is>
          <t>Donnée calculée</t>
        </is>
      </c>
      <c r="H307" t="inlineStr"/>
    </row>
    <row r="308">
      <c r="A308" t="inlineStr">
        <is>
          <t>2015</t>
        </is>
      </c>
      <c r="B308" t="inlineStr">
        <is>
          <t>1ère Transformation</t>
        </is>
      </c>
      <c r="C308" t="inlineStr">
        <is>
          <t>Noix du Brésil, sans coques</t>
        </is>
      </c>
      <c r="D308" t="n">
        <v>3.42</v>
      </c>
      <c r="E308" t="n">
        <v>0</v>
      </c>
      <c r="F308" t="n">
        <v>500000000</v>
      </c>
      <c r="G308" t="inlineStr">
        <is>
          <t>Donnée calculée</t>
        </is>
      </c>
      <c r="H308" t="inlineStr"/>
    </row>
    <row r="309">
      <c r="A309" t="inlineStr">
        <is>
          <t>2015</t>
        </is>
      </c>
      <c r="B309" t="inlineStr">
        <is>
          <t>1ère Transformation</t>
        </is>
      </c>
      <c r="C309" t="inlineStr">
        <is>
          <t>Noix de cajou, sans coques</t>
        </is>
      </c>
      <c r="D309" t="n">
        <v>3.42</v>
      </c>
      <c r="E309" t="n">
        <v>0</v>
      </c>
      <c r="F309" t="n">
        <v>500000000</v>
      </c>
      <c r="G309" t="inlineStr">
        <is>
          <t>Donnée calculée</t>
        </is>
      </c>
      <c r="H309" t="inlineStr"/>
    </row>
    <row r="310">
      <c r="A310" t="inlineStr">
        <is>
          <t>2015</t>
        </is>
      </c>
      <c r="B310" t="inlineStr">
        <is>
          <t>1ère Transformation</t>
        </is>
      </c>
      <c r="C310" t="inlineStr">
        <is>
          <t>Amandes, sans coques</t>
        </is>
      </c>
      <c r="D310" t="n">
        <v>3.4</v>
      </c>
      <c r="E310" t="n">
        <v>0</v>
      </c>
      <c r="F310" t="n">
        <v>500000000</v>
      </c>
      <c r="G310" t="inlineStr">
        <is>
          <t>Donnée calculée</t>
        </is>
      </c>
      <c r="H310" t="inlineStr"/>
    </row>
    <row r="311">
      <c r="A311" t="inlineStr">
        <is>
          <t>2015</t>
        </is>
      </c>
      <c r="B311" t="inlineStr">
        <is>
          <t>1ère Transformation</t>
        </is>
      </c>
      <c r="C311" t="inlineStr">
        <is>
          <t>Noisettes, sans coques</t>
        </is>
      </c>
      <c r="D311" t="n">
        <v>3.41</v>
      </c>
      <c r="E311" t="n">
        <v>0</v>
      </c>
      <c r="F311" t="n">
        <v>500000000</v>
      </c>
      <c r="G311" t="inlineStr">
        <is>
          <t>Donnée calculée</t>
        </is>
      </c>
      <c r="H311" t="inlineStr"/>
    </row>
    <row r="312">
      <c r="A312" t="inlineStr">
        <is>
          <t>2015</t>
        </is>
      </c>
      <c r="B312" t="inlineStr">
        <is>
          <t>1ère Transformation</t>
        </is>
      </c>
      <c r="C312" t="inlineStr">
        <is>
          <t>Noix, sans coques</t>
        </is>
      </c>
      <c r="D312" t="n">
        <v>3.42</v>
      </c>
      <c r="E312" t="n">
        <v>0</v>
      </c>
      <c r="F312" t="n">
        <v>500000000</v>
      </c>
      <c r="G312" t="inlineStr">
        <is>
          <t>Donnée calculée</t>
        </is>
      </c>
      <c r="H312" t="inlineStr"/>
    </row>
    <row r="313">
      <c r="A313" t="inlineStr">
        <is>
          <t>2015</t>
        </is>
      </c>
      <c r="B313" t="inlineStr">
        <is>
          <t>1ère Transformation</t>
        </is>
      </c>
      <c r="C313" t="inlineStr">
        <is>
          <t>Châtaignes et marrons, sans coques</t>
        </is>
      </c>
      <c r="D313" t="n">
        <v>3.42</v>
      </c>
      <c r="E313" t="n">
        <v>0</v>
      </c>
      <c r="F313" t="n">
        <v>500000000</v>
      </c>
      <c r="G313" t="inlineStr">
        <is>
          <t>Donnée calculée</t>
        </is>
      </c>
      <c r="H313" t="inlineStr"/>
    </row>
    <row r="314">
      <c r="A314" t="inlineStr">
        <is>
          <t>2015</t>
        </is>
      </c>
      <c r="B314" t="inlineStr">
        <is>
          <t>1ère Transformation</t>
        </is>
      </c>
      <c r="C314" t="inlineStr">
        <is>
          <t>Pistaches, sans coques</t>
        </is>
      </c>
      <c r="D314" t="n">
        <v>3.42</v>
      </c>
      <c r="E314" t="n">
        <v>0</v>
      </c>
      <c r="F314" t="n">
        <v>500000000</v>
      </c>
      <c r="G314" t="inlineStr">
        <is>
          <t>Donnée calculée</t>
        </is>
      </c>
      <c r="H314" t="inlineStr"/>
    </row>
    <row r="315">
      <c r="A315" t="inlineStr">
        <is>
          <t>2015</t>
        </is>
      </c>
      <c r="B315" t="inlineStr">
        <is>
          <t>1ère Transformation</t>
        </is>
      </c>
      <c r="C315" t="inlineStr">
        <is>
          <t>Noix macadamia, sans coques</t>
        </is>
      </c>
      <c r="D315" t="n">
        <v>3.42</v>
      </c>
      <c r="E315" t="n">
        <v>0</v>
      </c>
      <c r="F315" t="n">
        <v>500000000</v>
      </c>
      <c r="G315" t="inlineStr">
        <is>
          <t>Donnée calculée</t>
        </is>
      </c>
      <c r="H315" t="inlineStr"/>
    </row>
    <row r="316">
      <c r="A316" t="inlineStr">
        <is>
          <t>2015</t>
        </is>
      </c>
      <c r="B316" t="inlineStr">
        <is>
          <t>1ère Transformation</t>
        </is>
      </c>
      <c r="C316" t="inlineStr">
        <is>
          <t>Noix et amandes de plamiste, même concassées</t>
        </is>
      </c>
      <c r="D316" t="n">
        <v>0.09</v>
      </c>
      <c r="E316" t="n">
        <v>0</v>
      </c>
      <c r="F316" t="n">
        <v>500000000</v>
      </c>
      <c r="G316" t="inlineStr">
        <is>
          <t>Donnée calculée</t>
        </is>
      </c>
      <c r="H316" t="inlineStr"/>
    </row>
    <row r="317">
      <c r="A317" t="inlineStr">
        <is>
          <t>2015</t>
        </is>
      </c>
      <c r="B317" t="inlineStr">
        <is>
          <t>1ère Transformation</t>
        </is>
      </c>
      <c r="C317" t="inlineStr">
        <is>
          <t>Autres conserves et préparations à base de fruits et de fruits à coque</t>
        </is>
      </c>
      <c r="D317" t="n">
        <v>10.2</v>
      </c>
      <c r="E317" t="n">
        <v>0</v>
      </c>
      <c r="F317" t="n">
        <v>500000000</v>
      </c>
      <c r="G317" t="inlineStr">
        <is>
          <t>Donnée calculée</t>
        </is>
      </c>
      <c r="H317" t="inlineStr"/>
    </row>
    <row r="318">
      <c r="A318" t="inlineStr">
        <is>
          <t>2015</t>
        </is>
      </c>
      <c r="B318" t="inlineStr">
        <is>
          <t>1ère Transformation</t>
        </is>
      </c>
      <c r="C318" t="inlineStr">
        <is>
          <t>Fruits secs</t>
        </is>
      </c>
      <c r="D318" t="n">
        <v>9.84</v>
      </c>
      <c r="E318" t="n">
        <v>0</v>
      </c>
      <c r="F318" t="n">
        <v>500000000</v>
      </c>
      <c r="G318" t="inlineStr">
        <is>
          <t>Donnée calculée</t>
        </is>
      </c>
      <c r="H318" t="inlineStr"/>
    </row>
    <row r="319">
      <c r="A319" t="inlineStr">
        <is>
          <t>2015</t>
        </is>
      </c>
      <c r="B319" t="inlineStr">
        <is>
          <t>1ère Transformation</t>
        </is>
      </c>
      <c r="C319" t="inlineStr">
        <is>
          <t>Raisins, séchés</t>
        </is>
      </c>
      <c r="D319" t="n">
        <v>0.51</v>
      </c>
      <c r="E319" t="n">
        <v>0</v>
      </c>
      <c r="F319" t="n">
        <v>500000000</v>
      </c>
      <c r="G319" t="inlineStr">
        <is>
          <t>Donnée calculée</t>
        </is>
      </c>
      <c r="H319" t="inlineStr"/>
    </row>
    <row r="320">
      <c r="A320" t="inlineStr">
        <is>
          <t>2015</t>
        </is>
      </c>
      <c r="B320" t="inlineStr">
        <is>
          <t>1ère Transformation</t>
        </is>
      </c>
      <c r="C320" t="inlineStr">
        <is>
          <t>Autres fruits secs ; mélanges de noix séchées et/ou de fruits secs</t>
        </is>
      </c>
      <c r="D320" t="n">
        <v>9.33</v>
      </c>
      <c r="E320" t="n">
        <v>0</v>
      </c>
      <c r="F320" t="n">
        <v>500000000</v>
      </c>
      <c r="G320" t="inlineStr">
        <is>
          <t>Donnée calculée</t>
        </is>
      </c>
      <c r="H320" t="inlineStr"/>
    </row>
    <row r="321">
      <c r="A321" t="inlineStr">
        <is>
          <t>2015</t>
        </is>
      </c>
      <c r="B321" t="inlineStr">
        <is>
          <t>1ère Transformation</t>
        </is>
      </c>
      <c r="C321" t="inlineStr">
        <is>
          <t>Bananes fruits, sèches</t>
        </is>
      </c>
      <c r="D321" t="n">
        <v>0.34</v>
      </c>
      <c r="E321" t="n">
        <v>0</v>
      </c>
      <c r="F321" t="n">
        <v>500000000</v>
      </c>
      <c r="G321" t="inlineStr">
        <is>
          <t>Donnée calculée</t>
        </is>
      </c>
      <c r="H321" t="inlineStr"/>
    </row>
    <row r="322">
      <c r="A322" t="inlineStr">
        <is>
          <t>2015</t>
        </is>
      </c>
      <c r="B322" t="inlineStr">
        <is>
          <t>1ère Transformation</t>
        </is>
      </c>
      <c r="C322" t="inlineStr">
        <is>
          <t>Bananes plantains, secs</t>
        </is>
      </c>
      <c r="D322" t="n">
        <v>0.4</v>
      </c>
      <c r="E322" t="n">
        <v>0</v>
      </c>
      <c r="F322" t="n">
        <v>500000000</v>
      </c>
      <c r="G322" t="inlineStr">
        <is>
          <t>Donnée calculée</t>
        </is>
      </c>
      <c r="H322" t="inlineStr"/>
    </row>
    <row r="323">
      <c r="A323" t="inlineStr">
        <is>
          <t>2015</t>
        </is>
      </c>
      <c r="B323" t="inlineStr">
        <is>
          <t>1ère Transformation</t>
        </is>
      </c>
      <c r="C323" t="inlineStr">
        <is>
          <t>Dattes, sèches</t>
        </is>
      </c>
      <c r="D323" t="n">
        <v>0.49</v>
      </c>
      <c r="E323" t="n">
        <v>0</v>
      </c>
      <c r="F323" t="n">
        <v>500000000</v>
      </c>
      <c r="G323" t="inlineStr">
        <is>
          <t>Donnée calculée</t>
        </is>
      </c>
      <c r="H323" t="inlineStr"/>
    </row>
    <row r="324">
      <c r="A324" t="inlineStr">
        <is>
          <t>2015</t>
        </is>
      </c>
      <c r="B324" t="inlineStr">
        <is>
          <t>1ère Transformation</t>
        </is>
      </c>
      <c r="C324" t="inlineStr">
        <is>
          <t>Figues, sèches</t>
        </is>
      </c>
      <c r="D324" t="n">
        <v>0.61</v>
      </c>
      <c r="E324" t="n">
        <v>0</v>
      </c>
      <c r="F324" t="n">
        <v>500000000</v>
      </c>
      <c r="G324" t="inlineStr">
        <is>
          <t>Donnée calculée</t>
        </is>
      </c>
      <c r="H324" t="inlineStr"/>
    </row>
    <row r="325">
      <c r="A325" t="inlineStr">
        <is>
          <t>2015</t>
        </is>
      </c>
      <c r="B325" t="inlineStr">
        <is>
          <t>1ère Transformation</t>
        </is>
      </c>
      <c r="C325" t="inlineStr">
        <is>
          <t>Ananas, secs</t>
        </is>
      </c>
      <c r="D325" t="n">
        <v>0.17</v>
      </c>
      <c r="E325" t="n">
        <v>0</v>
      </c>
      <c r="F325" t="n">
        <v>500000000</v>
      </c>
      <c r="G325" t="inlineStr">
        <is>
          <t>Donnée calculée</t>
        </is>
      </c>
      <c r="H325" t="inlineStr"/>
    </row>
    <row r="326">
      <c r="A326" t="inlineStr">
        <is>
          <t>2015</t>
        </is>
      </c>
      <c r="B326" t="inlineStr">
        <is>
          <t>1ère Transformation</t>
        </is>
      </c>
      <c r="C326" t="inlineStr">
        <is>
          <t>Avocats, secs</t>
        </is>
      </c>
      <c r="D326" t="n">
        <v>0.49</v>
      </c>
      <c r="E326" t="n">
        <v>0</v>
      </c>
      <c r="F326" t="n">
        <v>500000000</v>
      </c>
      <c r="G326" t="inlineStr">
        <is>
          <t>Donnée calculée</t>
        </is>
      </c>
      <c r="H326" t="inlineStr"/>
    </row>
    <row r="327">
      <c r="A327" t="inlineStr">
        <is>
          <t>2015</t>
        </is>
      </c>
      <c r="B327" t="inlineStr">
        <is>
          <t>1ère Transformation</t>
        </is>
      </c>
      <c r="C327" t="inlineStr">
        <is>
          <t>Goyaves, mangues et mangoustans, secs</t>
        </is>
      </c>
      <c r="D327" t="n">
        <v>0.13</v>
      </c>
      <c r="E327" t="n">
        <v>0</v>
      </c>
      <c r="F327" t="n">
        <v>500000000</v>
      </c>
      <c r="G327" t="inlineStr">
        <is>
          <t>Donnée calculée</t>
        </is>
      </c>
      <c r="H327" t="inlineStr"/>
    </row>
    <row r="328">
      <c r="A328" t="inlineStr">
        <is>
          <t>2015</t>
        </is>
      </c>
      <c r="B328" t="inlineStr">
        <is>
          <t>1ère Transformation</t>
        </is>
      </c>
      <c r="C328" t="inlineStr">
        <is>
          <t>Oranges, sèches</t>
        </is>
      </c>
      <c r="D328" t="n">
        <v>0.29</v>
      </c>
      <c r="E328" t="n">
        <v>0</v>
      </c>
      <c r="F328" t="n">
        <v>500000000</v>
      </c>
      <c r="G328" t="inlineStr">
        <is>
          <t>Donnée calculée</t>
        </is>
      </c>
      <c r="H328" t="inlineStr"/>
    </row>
    <row r="329">
      <c r="A329" t="inlineStr">
        <is>
          <t>2015</t>
        </is>
      </c>
      <c r="B329" t="inlineStr">
        <is>
          <t>1ère Transformation</t>
        </is>
      </c>
      <c r="C329" t="inlineStr">
        <is>
          <t>Mandarines et clémentines, sèches</t>
        </is>
      </c>
      <c r="D329" t="n">
        <v>1.14</v>
      </c>
      <c r="E329" t="n">
        <v>0</v>
      </c>
      <c r="F329" t="n">
        <v>500000000</v>
      </c>
      <c r="G329" t="inlineStr">
        <is>
          <t>Donnée calculée</t>
        </is>
      </c>
      <c r="H329" t="inlineStr"/>
    </row>
    <row r="330">
      <c r="A330" t="inlineStr">
        <is>
          <t>2015</t>
        </is>
      </c>
      <c r="B330" t="inlineStr">
        <is>
          <t>1ère Transformation</t>
        </is>
      </c>
      <c r="C330" t="inlineStr">
        <is>
          <t>Pamplemousses et pomelos, secs</t>
        </is>
      </c>
      <c r="D330" t="n">
        <v>0.29</v>
      </c>
      <c r="E330" t="n">
        <v>0</v>
      </c>
      <c r="F330" t="n">
        <v>500000000</v>
      </c>
      <c r="G330" t="inlineStr">
        <is>
          <t>Donnée calculée</t>
        </is>
      </c>
      <c r="H330" t="inlineStr"/>
    </row>
    <row r="331">
      <c r="A331" t="inlineStr">
        <is>
          <t>2015</t>
        </is>
      </c>
      <c r="B331" t="inlineStr">
        <is>
          <t>1ère Transformation</t>
        </is>
      </c>
      <c r="C331" t="inlineStr">
        <is>
          <t>Citrons et limes, secs</t>
        </is>
      </c>
      <c r="D331" t="n">
        <v>0.3</v>
      </c>
      <c r="E331" t="n">
        <v>0</v>
      </c>
      <c r="F331" t="n">
        <v>500000000</v>
      </c>
      <c r="G331" t="inlineStr">
        <is>
          <t>Donnée calculée</t>
        </is>
      </c>
      <c r="H331" t="inlineStr"/>
    </row>
    <row r="332">
      <c r="A332" t="inlineStr">
        <is>
          <t>2015</t>
        </is>
      </c>
      <c r="B332" t="inlineStr">
        <is>
          <t>1ère Transformation</t>
        </is>
      </c>
      <c r="C332" t="inlineStr">
        <is>
          <t>Autres agrumes, secs</t>
        </is>
      </c>
      <c r="D332" t="n">
        <v>0.13</v>
      </c>
      <c r="E332" t="n">
        <v>0</v>
      </c>
      <c r="F332" t="n">
        <v>500000000</v>
      </c>
      <c r="G332" t="inlineStr">
        <is>
          <t>Donnée calculée</t>
        </is>
      </c>
      <c r="H332" t="inlineStr"/>
    </row>
    <row r="333">
      <c r="A333" t="inlineStr">
        <is>
          <t>2015</t>
        </is>
      </c>
      <c r="B333" t="inlineStr">
        <is>
          <t>1ère Transformation</t>
        </is>
      </c>
      <c r="C333" t="inlineStr">
        <is>
          <t>Coprah</t>
        </is>
      </c>
      <c r="D333" t="n">
        <v>3.72</v>
      </c>
      <c r="E333" t="n">
        <v>0</v>
      </c>
      <c r="F333" t="n">
        <v>500000000</v>
      </c>
      <c r="G333" t="inlineStr">
        <is>
          <t>Donnée calculée</t>
        </is>
      </c>
      <c r="H333" t="inlineStr"/>
    </row>
    <row r="334">
      <c r="A334" t="inlineStr">
        <is>
          <t>2015</t>
        </is>
      </c>
      <c r="B334" t="inlineStr">
        <is>
          <t>1ère Transformation</t>
        </is>
      </c>
      <c r="C334" t="inlineStr">
        <is>
          <t>Autres fruits secs, n.c.a</t>
        </is>
      </c>
      <c r="D334" t="n">
        <v>0.01</v>
      </c>
      <c r="E334" t="n">
        <v>0</v>
      </c>
      <c r="F334" t="n">
        <v>500000000</v>
      </c>
      <c r="G334" t="inlineStr">
        <is>
          <t>Donnée calculée</t>
        </is>
      </c>
      <c r="H334" t="inlineStr"/>
    </row>
    <row r="335">
      <c r="A335" t="inlineStr">
        <is>
          <t>2015</t>
        </is>
      </c>
      <c r="B335" t="inlineStr">
        <is>
          <t>1ère Transformation</t>
        </is>
      </c>
      <c r="C335" t="inlineStr">
        <is>
          <t>Mélanges de fruits secs</t>
        </is>
      </c>
      <c r="D335" t="n">
        <v>0.82</v>
      </c>
      <c r="E335" t="n">
        <v>0</v>
      </c>
      <c r="F335" t="n">
        <v>500000000</v>
      </c>
      <c r="G335" t="inlineStr">
        <is>
          <t>Donnée calculée</t>
        </is>
      </c>
      <c r="H335" t="inlineStr"/>
    </row>
    <row r="336">
      <c r="A336" t="inlineStr">
        <is>
          <t>2015</t>
        </is>
      </c>
      <c r="B336" t="inlineStr">
        <is>
          <t>1ère Transformation</t>
        </is>
      </c>
      <c r="C336" t="inlineStr">
        <is>
          <t>Autres fruits, préparés ou conservés (à l’exclusion du Müsli)</t>
        </is>
      </c>
      <c r="D336" t="n">
        <v>0.38</v>
      </c>
      <c r="E336" t="n">
        <v>0</v>
      </c>
      <c r="F336" t="n">
        <v>500000000</v>
      </c>
      <c r="G336" t="inlineStr">
        <is>
          <t>Donnée calculée</t>
        </is>
      </c>
      <c r="H336" t="inlineStr"/>
    </row>
    <row r="337">
      <c r="A337" t="inlineStr">
        <is>
          <t>2015</t>
        </is>
      </c>
      <c r="B337" t="inlineStr">
        <is>
          <t>1ère Transformation</t>
        </is>
      </c>
      <c r="C337" t="inlineStr">
        <is>
          <t>Fécules</t>
        </is>
      </c>
      <c r="D337" t="n">
        <v>6.06</v>
      </c>
      <c r="E337" t="n">
        <v>0</v>
      </c>
      <c r="F337" t="n">
        <v>500000000</v>
      </c>
      <c r="G337" t="inlineStr">
        <is>
          <t>Donnée calculée</t>
        </is>
      </c>
      <c r="H337" t="inlineStr"/>
    </row>
    <row r="338">
      <c r="A338" t="inlineStr">
        <is>
          <t>2015</t>
        </is>
      </c>
      <c r="B338" t="inlineStr">
        <is>
          <t>1ère Transformation</t>
        </is>
      </c>
      <c r="C338" t="inlineStr">
        <is>
          <t>Fécule de manioc</t>
        </is>
      </c>
      <c r="D338" t="n">
        <v>1.79</v>
      </c>
      <c r="E338" t="n">
        <v>0</v>
      </c>
      <c r="F338" t="n">
        <v>500000000</v>
      </c>
      <c r="G338" t="inlineStr">
        <is>
          <t>Donnée calculée</t>
        </is>
      </c>
      <c r="H338" t="inlineStr"/>
    </row>
    <row r="339">
      <c r="A339" t="inlineStr">
        <is>
          <t>2015</t>
        </is>
      </c>
      <c r="B339" t="inlineStr">
        <is>
          <t>1ère Transformation</t>
        </is>
      </c>
      <c r="C339" t="inlineStr">
        <is>
          <t>Fécule d'autres racines et tubercules</t>
        </is>
      </c>
      <c r="D339" t="n">
        <v>4.27</v>
      </c>
      <c r="E339" t="n">
        <v>0</v>
      </c>
      <c r="F339" t="n">
        <v>500000000</v>
      </c>
      <c r="G339" t="inlineStr">
        <is>
          <t>Donnée calculée</t>
        </is>
      </c>
      <c r="H339" t="inlineStr"/>
    </row>
    <row r="340">
      <c r="A340" t="inlineStr">
        <is>
          <t>2015</t>
        </is>
      </c>
      <c r="B340" t="inlineStr">
        <is>
          <t>1ère Transformation</t>
        </is>
      </c>
      <c r="C340" t="inlineStr">
        <is>
          <t>Farines, semoules et poudres de fruits et légumes</t>
        </is>
      </c>
      <c r="D340" t="n">
        <v>0.32</v>
      </c>
      <c r="E340" t="n">
        <v>0</v>
      </c>
      <c r="F340" t="n">
        <v>500000000</v>
      </c>
      <c r="G340" t="inlineStr">
        <is>
          <t>Donnée calculée</t>
        </is>
      </c>
      <c r="H340" t="inlineStr"/>
    </row>
    <row r="341">
      <c r="A341" t="inlineStr">
        <is>
          <t>2015</t>
        </is>
      </c>
      <c r="B341" t="inlineStr">
        <is>
          <t>1ère Transformation</t>
        </is>
      </c>
      <c r="C341" t="inlineStr">
        <is>
          <t>Farines, semooules et poudres de racines et tubercules</t>
        </is>
      </c>
      <c r="D341" t="n">
        <v>0.16</v>
      </c>
      <c r="E341" t="n">
        <v>0</v>
      </c>
      <c r="F341" t="n">
        <v>500000000</v>
      </c>
      <c r="G341" t="inlineStr">
        <is>
          <t>Donnée calculée</t>
        </is>
      </c>
      <c r="H341" t="inlineStr"/>
    </row>
    <row r="342">
      <c r="A342" t="inlineStr">
        <is>
          <t>2015</t>
        </is>
      </c>
      <c r="B342" t="inlineStr">
        <is>
          <t>1ère Transformation</t>
        </is>
      </c>
      <c r="C342" t="inlineStr">
        <is>
          <t>Farines, semoules et poudres de fruits</t>
        </is>
      </c>
      <c r="D342" t="n">
        <v>0.16</v>
      </c>
      <c r="E342" t="n">
        <v>0</v>
      </c>
      <c r="F342" t="n">
        <v>500000000</v>
      </c>
      <c r="G342" t="inlineStr">
        <is>
          <t>Donnée calculée</t>
        </is>
      </c>
      <c r="H342" t="inlineStr"/>
    </row>
    <row r="343">
      <c r="A343" t="inlineStr">
        <is>
          <t>2015</t>
        </is>
      </c>
      <c r="B343" t="inlineStr">
        <is>
          <t>1ère Transformation</t>
        </is>
      </c>
      <c r="C343" t="inlineStr">
        <is>
          <t>Déchets et sous-produits de fruits et légumes</t>
        </is>
      </c>
      <c r="D343" t="n">
        <v>0</v>
      </c>
      <c r="E343" t="inlineStr"/>
      <c r="F343" t="inlineStr"/>
      <c r="G343" t="inlineStr">
        <is>
          <t>Donnée calculée</t>
        </is>
      </c>
      <c r="H343" t="inlineStr"/>
    </row>
    <row r="344">
      <c r="A344" t="inlineStr">
        <is>
          <t>2015</t>
        </is>
      </c>
      <c r="B344" t="inlineStr">
        <is>
          <t>1ère Transformation</t>
        </is>
      </c>
      <c r="C344" t="inlineStr">
        <is>
          <t>Huiles</t>
        </is>
      </c>
      <c r="D344" t="n">
        <v>2.13</v>
      </c>
      <c r="E344" t="n">
        <v>2.13</v>
      </c>
      <c r="F344" t="n">
        <v>500000000</v>
      </c>
      <c r="G344" t="inlineStr">
        <is>
          <t>Donnée calculée</t>
        </is>
      </c>
      <c r="H344" t="inlineStr"/>
    </row>
    <row r="345">
      <c r="A345" t="inlineStr">
        <is>
          <t>2015</t>
        </is>
      </c>
      <c r="B345" t="inlineStr">
        <is>
          <t>1ère Transformation</t>
        </is>
      </c>
      <c r="C345" t="inlineStr">
        <is>
          <t>Huiles, brutes</t>
        </is>
      </c>
      <c r="D345" t="n">
        <v>0</v>
      </c>
      <c r="E345" t="n">
        <v>0</v>
      </c>
      <c r="F345" t="n">
        <v>6.38</v>
      </c>
      <c r="G345" t="inlineStr">
        <is>
          <t>Donnée calculée</t>
        </is>
      </c>
      <c r="H345" t="inlineStr"/>
    </row>
    <row r="346">
      <c r="A346" t="inlineStr">
        <is>
          <t>2015</t>
        </is>
      </c>
      <c r="B346" t="inlineStr">
        <is>
          <t>1ère Transformation</t>
        </is>
      </c>
      <c r="C346" t="inlineStr">
        <is>
          <t>Huile d'arachide, brute</t>
        </is>
      </c>
      <c r="D346" t="n">
        <v>0</v>
      </c>
      <c r="E346" t="n">
        <v>0</v>
      </c>
      <c r="F346" t="n">
        <v>2.13</v>
      </c>
      <c r="G346" t="inlineStr">
        <is>
          <t>Donnée calculée</t>
        </is>
      </c>
      <c r="H346" t="inlineStr"/>
    </row>
    <row r="347">
      <c r="A347" t="inlineStr">
        <is>
          <t>2015</t>
        </is>
      </c>
      <c r="B347" t="inlineStr">
        <is>
          <t>1ère Transformation</t>
        </is>
      </c>
      <c r="C347" t="inlineStr">
        <is>
          <t>Huile de palme, brute</t>
        </is>
      </c>
      <c r="D347" t="n">
        <v>0</v>
      </c>
      <c r="E347" t="n">
        <v>0</v>
      </c>
      <c r="F347" t="n">
        <v>2.13</v>
      </c>
      <c r="G347" t="inlineStr">
        <is>
          <t>Donnée calculée</t>
        </is>
      </c>
      <c r="H347" t="inlineStr"/>
    </row>
    <row r="348">
      <c r="A348" t="inlineStr">
        <is>
          <t>2015</t>
        </is>
      </c>
      <c r="B348" t="inlineStr">
        <is>
          <t>1ère Transformation</t>
        </is>
      </c>
      <c r="C348" t="inlineStr">
        <is>
          <t>Autres huiles végétales, brutes</t>
        </is>
      </c>
      <c r="D348" t="n">
        <v>0</v>
      </c>
      <c r="E348" t="n">
        <v>0</v>
      </c>
      <c r="F348" t="n">
        <v>2.13</v>
      </c>
      <c r="G348" t="inlineStr">
        <is>
          <t>Donnée calculée</t>
        </is>
      </c>
      <c r="H348" t="inlineStr"/>
    </row>
    <row r="349">
      <c r="A349" t="inlineStr">
        <is>
          <t>2015</t>
        </is>
      </c>
      <c r="B349" t="inlineStr">
        <is>
          <t>1ère Transformation</t>
        </is>
      </c>
      <c r="C349" t="inlineStr">
        <is>
          <t>Huiles, raffinées</t>
        </is>
      </c>
      <c r="D349" t="n">
        <v>2.13</v>
      </c>
      <c r="E349" t="n">
        <v>2.13</v>
      </c>
      <c r="F349" t="n">
        <v>500000000</v>
      </c>
      <c r="G349" t="inlineStr">
        <is>
          <t>Donnée calculée</t>
        </is>
      </c>
      <c r="H349" t="inlineStr"/>
    </row>
    <row r="350">
      <c r="A350" t="inlineStr">
        <is>
          <t>2015</t>
        </is>
      </c>
      <c r="B350" t="inlineStr">
        <is>
          <t>1ère Transformation</t>
        </is>
      </c>
      <c r="C350" t="inlineStr">
        <is>
          <t>Huile d'arachide, raffinée</t>
        </is>
      </c>
      <c r="D350" t="n">
        <v>2.13</v>
      </c>
      <c r="E350" t="n">
        <v>2.13</v>
      </c>
      <c r="F350" t="n">
        <v>500000000</v>
      </c>
      <c r="G350" t="inlineStr">
        <is>
          <t>Donnée calculée</t>
        </is>
      </c>
      <c r="H350" t="inlineStr"/>
    </row>
    <row r="351">
      <c r="A351" t="inlineStr">
        <is>
          <t>2015</t>
        </is>
      </c>
      <c r="B351" t="inlineStr">
        <is>
          <t>1ère Transformation</t>
        </is>
      </c>
      <c r="C351" t="inlineStr">
        <is>
          <t>Huile de palme, raffinée</t>
        </is>
      </c>
      <c r="D351" t="n">
        <v>0</v>
      </c>
      <c r="E351" t="n">
        <v>0</v>
      </c>
      <c r="F351" t="n">
        <v>500000000</v>
      </c>
      <c r="G351" t="inlineStr">
        <is>
          <t>Donnée calculée</t>
        </is>
      </c>
      <c r="H351" t="inlineStr"/>
    </row>
    <row r="352">
      <c r="A352" t="inlineStr">
        <is>
          <t>2015</t>
        </is>
      </c>
      <c r="B352" t="inlineStr">
        <is>
          <t>1ère Transformation</t>
        </is>
      </c>
      <c r="C352" t="inlineStr">
        <is>
          <t>Huile de coco (coprah), raffinée</t>
        </is>
      </c>
      <c r="D352" t="n">
        <v>0</v>
      </c>
      <c r="E352" t="n">
        <v>0</v>
      </c>
      <c r="F352" t="n">
        <v>500000000</v>
      </c>
      <c r="G352" t="inlineStr">
        <is>
          <t>Donnée calculée</t>
        </is>
      </c>
      <c r="H352" t="inlineStr"/>
    </row>
    <row r="353">
      <c r="A353" t="inlineStr">
        <is>
          <t>2015</t>
        </is>
      </c>
      <c r="B353" t="inlineStr">
        <is>
          <t>1ère Transformation</t>
        </is>
      </c>
      <c r="C353" t="inlineStr">
        <is>
          <t>Pertes liées à la transformation</t>
        </is>
      </c>
      <c r="D353" t="n">
        <v>1940</v>
      </c>
      <c r="E353" t="n">
        <v>0</v>
      </c>
      <c r="F353" t="n">
        <v>500000000</v>
      </c>
      <c r="G353" t="inlineStr">
        <is>
          <t>Donnée calculée</t>
        </is>
      </c>
      <c r="H353" t="inlineStr"/>
    </row>
    <row r="354">
      <c r="A354" t="inlineStr">
        <is>
          <t>2015</t>
        </is>
      </c>
      <c r="B354" t="inlineStr">
        <is>
          <t>1ère Transformation</t>
        </is>
      </c>
      <c r="C354" t="inlineStr">
        <is>
          <t>Autres légumes et pommes de terres, séchés</t>
        </is>
      </c>
      <c r="D354" t="n">
        <v>6.13</v>
      </c>
      <c r="E354" t="inlineStr"/>
      <c r="F354" t="inlineStr"/>
      <c r="G354" t="inlineStr">
        <is>
          <t>Donnée calculée</t>
        </is>
      </c>
      <c r="H354" t="inlineStr"/>
    </row>
    <row r="355">
      <c r="A355" t="inlineStr">
        <is>
          <t>2015</t>
        </is>
      </c>
      <c r="B355" t="inlineStr">
        <is>
          <t>1ère Transformation</t>
        </is>
      </c>
      <c r="C355" t="inlineStr">
        <is>
          <t>Fruits, frais ou secs</t>
        </is>
      </c>
      <c r="D355" t="n">
        <v>4.77</v>
      </c>
      <c r="E355" t="n">
        <v>0</v>
      </c>
      <c r="F355" t="n">
        <v>500000000</v>
      </c>
      <c r="G355" t="inlineStr">
        <is>
          <t>Donnée calculée</t>
        </is>
      </c>
      <c r="H355" t="inlineStr"/>
    </row>
    <row r="356">
      <c r="A356" t="inlineStr">
        <is>
          <t>2015</t>
        </is>
      </c>
      <c r="B356" t="inlineStr">
        <is>
          <t>1ère Transformation</t>
        </is>
      </c>
      <c r="C356" t="inlineStr">
        <is>
          <t>Bananes plantains, frais ou secs</t>
        </is>
      </c>
      <c r="D356" t="n">
        <v>0.4</v>
      </c>
      <c r="E356" t="n">
        <v>0</v>
      </c>
      <c r="F356" t="n">
        <v>500000000</v>
      </c>
      <c r="G356" t="inlineStr">
        <is>
          <t>Donnée calculée</t>
        </is>
      </c>
      <c r="H356" t="inlineStr"/>
    </row>
    <row r="357">
      <c r="A357" t="inlineStr">
        <is>
          <t>2015</t>
        </is>
      </c>
      <c r="B357" t="inlineStr">
        <is>
          <t>1ère Transformation</t>
        </is>
      </c>
      <c r="C357" t="inlineStr">
        <is>
          <t>Bananes fruits, fraîches ou sèches</t>
        </is>
      </c>
      <c r="D357" t="n">
        <v>0.34</v>
      </c>
      <c r="E357" t="n">
        <v>0</v>
      </c>
      <c r="F357" t="n">
        <v>500000000</v>
      </c>
      <c r="G357" t="inlineStr">
        <is>
          <t>Donnée calculée</t>
        </is>
      </c>
      <c r="H357" t="inlineStr"/>
    </row>
    <row r="358">
      <c r="A358" t="inlineStr">
        <is>
          <t>2015</t>
        </is>
      </c>
      <c r="B358" t="inlineStr">
        <is>
          <t>1ère Transformation</t>
        </is>
      </c>
      <c r="C358" t="inlineStr">
        <is>
          <t>Dattes, fraîches ou sèches</t>
        </is>
      </c>
      <c r="D358" t="n">
        <v>0.49</v>
      </c>
      <c r="E358" t="n">
        <v>0</v>
      </c>
      <c r="F358" t="n">
        <v>500000000</v>
      </c>
      <c r="G358" t="inlineStr">
        <is>
          <t>Donnée calculée</t>
        </is>
      </c>
      <c r="H358" t="inlineStr"/>
    </row>
    <row r="359">
      <c r="A359" t="inlineStr">
        <is>
          <t>2015</t>
        </is>
      </c>
      <c r="B359" t="inlineStr">
        <is>
          <t>1ère Transformation</t>
        </is>
      </c>
      <c r="C359" t="inlineStr">
        <is>
          <t>Figues, fraîches ou sèches</t>
        </is>
      </c>
      <c r="D359" t="n">
        <v>0.61</v>
      </c>
      <c r="E359" t="n">
        <v>0</v>
      </c>
      <c r="F359" t="n">
        <v>500000000</v>
      </c>
      <c r="G359" t="inlineStr">
        <is>
          <t>Donnée calculée</t>
        </is>
      </c>
      <c r="H359" t="inlineStr"/>
    </row>
    <row r="360">
      <c r="A360" t="inlineStr">
        <is>
          <t>2015</t>
        </is>
      </c>
      <c r="B360" t="inlineStr">
        <is>
          <t>1ère Transformation</t>
        </is>
      </c>
      <c r="C360" t="inlineStr">
        <is>
          <t>Ananas, frais ou secs</t>
        </is>
      </c>
      <c r="D360" t="n">
        <v>0.17</v>
      </c>
      <c r="E360" t="n">
        <v>0</v>
      </c>
      <c r="F360" t="n">
        <v>500000000</v>
      </c>
      <c r="G360" t="inlineStr">
        <is>
          <t>Donnée calculée</t>
        </is>
      </c>
      <c r="H360" t="inlineStr"/>
    </row>
    <row r="361">
      <c r="A361" t="inlineStr">
        <is>
          <t>2015</t>
        </is>
      </c>
      <c r="B361" t="inlineStr">
        <is>
          <t>1ère Transformation</t>
        </is>
      </c>
      <c r="C361" t="inlineStr">
        <is>
          <t>Avocats, frais ou secs</t>
        </is>
      </c>
      <c r="D361" t="n">
        <v>0.49</v>
      </c>
      <c r="E361" t="n">
        <v>0</v>
      </c>
      <c r="F361" t="n">
        <v>500000000</v>
      </c>
      <c r="G361" t="inlineStr">
        <is>
          <t>Donnée calculée</t>
        </is>
      </c>
      <c r="H361" t="inlineStr"/>
    </row>
    <row r="362">
      <c r="A362" t="inlineStr">
        <is>
          <t>2015</t>
        </is>
      </c>
      <c r="B362" t="inlineStr">
        <is>
          <t>1ère Transformation</t>
        </is>
      </c>
      <c r="C362" t="inlineStr">
        <is>
          <t>Goyaves, mangues et mangoustans, frais ou secs</t>
        </is>
      </c>
      <c r="D362" t="n">
        <v>0.13</v>
      </c>
      <c r="E362" t="n">
        <v>0</v>
      </c>
      <c r="F362" t="n">
        <v>500000000</v>
      </c>
      <c r="G362" t="inlineStr">
        <is>
          <t>Donnée calculée</t>
        </is>
      </c>
      <c r="H362" t="inlineStr"/>
    </row>
    <row r="363">
      <c r="A363" t="inlineStr">
        <is>
          <t>2015</t>
        </is>
      </c>
      <c r="B363" t="inlineStr">
        <is>
          <t>1ère Transformation</t>
        </is>
      </c>
      <c r="C363" t="inlineStr">
        <is>
          <t>Oranges, fraîches ou sèches</t>
        </is>
      </c>
      <c r="D363" t="n">
        <v>0.29</v>
      </c>
      <c r="E363" t="n">
        <v>0</v>
      </c>
      <c r="F363" t="n">
        <v>500000000</v>
      </c>
      <c r="G363" t="inlineStr">
        <is>
          <t>Donnée calculée</t>
        </is>
      </c>
      <c r="H363" t="inlineStr"/>
    </row>
    <row r="364">
      <c r="A364" t="inlineStr">
        <is>
          <t>2015</t>
        </is>
      </c>
      <c r="B364" t="inlineStr">
        <is>
          <t>1ère Transformation</t>
        </is>
      </c>
      <c r="C364" t="inlineStr">
        <is>
          <t>Mandarines et clémentines, fraîches ou sèches</t>
        </is>
      </c>
      <c r="D364" t="n">
        <v>1.14</v>
      </c>
      <c r="E364" t="n">
        <v>0</v>
      </c>
      <c r="F364" t="n">
        <v>500000000</v>
      </c>
      <c r="G364" t="inlineStr">
        <is>
          <t>Donnée calculée</t>
        </is>
      </c>
      <c r="H364" t="inlineStr"/>
    </row>
    <row r="365">
      <c r="A365" t="inlineStr">
        <is>
          <t>2015</t>
        </is>
      </c>
      <c r="B365" t="inlineStr">
        <is>
          <t>1ère Transformation</t>
        </is>
      </c>
      <c r="C365" t="inlineStr">
        <is>
          <t>Pamplemousses et pomelos, frais ou secs</t>
        </is>
      </c>
      <c r="D365" t="n">
        <v>0.29</v>
      </c>
      <c r="E365" t="n">
        <v>0</v>
      </c>
      <c r="F365" t="n">
        <v>500000000</v>
      </c>
      <c r="G365" t="inlineStr">
        <is>
          <t>Donnée calculée</t>
        </is>
      </c>
      <c r="H365" t="inlineStr"/>
    </row>
    <row r="366">
      <c r="A366" t="inlineStr">
        <is>
          <t>2015</t>
        </is>
      </c>
      <c r="B366" t="inlineStr">
        <is>
          <t>1ère Transformation</t>
        </is>
      </c>
      <c r="C366" t="inlineStr">
        <is>
          <t>Citrons et limes, frais ou secs</t>
        </is>
      </c>
      <c r="D366" t="n">
        <v>0.3</v>
      </c>
      <c r="E366" t="n">
        <v>0</v>
      </c>
      <c r="F366" t="n">
        <v>500000000</v>
      </c>
      <c r="G366" t="inlineStr">
        <is>
          <t>Donnée calculée</t>
        </is>
      </c>
      <c r="H366" t="inlineStr"/>
    </row>
    <row r="367">
      <c r="A367" t="inlineStr">
        <is>
          <t>2015</t>
        </is>
      </c>
      <c r="B367" t="inlineStr">
        <is>
          <t>1ère Transformation</t>
        </is>
      </c>
      <c r="C367" t="inlineStr">
        <is>
          <t>Autres agrumes, frais ou secs</t>
        </is>
      </c>
      <c r="D367" t="n">
        <v>0.13</v>
      </c>
      <c r="E367" t="n">
        <v>0</v>
      </c>
      <c r="F367" t="n">
        <v>500000000</v>
      </c>
      <c r="G367" t="inlineStr">
        <is>
          <t>Donnée calculée</t>
        </is>
      </c>
      <c r="H367" t="inlineStr"/>
    </row>
    <row r="368">
      <c r="A368" t="inlineStr">
        <is>
          <t>2015</t>
        </is>
      </c>
      <c r="B368" t="inlineStr">
        <is>
          <t>Transformation et conservation de fruits et légumes</t>
        </is>
      </c>
      <c r="C368" t="inlineStr">
        <is>
          <t>Produits manufacturés</t>
        </is>
      </c>
      <c r="D368" t="n">
        <v>3660</v>
      </c>
      <c r="E368" t="n">
        <v>3560</v>
      </c>
      <c r="F368" t="n">
        <v>500000000</v>
      </c>
      <c r="G368" t="inlineStr">
        <is>
          <t>Donnée calculée</t>
        </is>
      </c>
      <c r="H368" t="inlineStr"/>
    </row>
    <row r="369">
      <c r="A369" t="inlineStr">
        <is>
          <t>2015</t>
        </is>
      </c>
      <c r="B369" t="inlineStr">
        <is>
          <t>Transformation et conservation de fruits et légumes</t>
        </is>
      </c>
      <c r="C369" t="inlineStr">
        <is>
          <t>Produits des industries alimentaires</t>
        </is>
      </c>
      <c r="D369" t="n">
        <v>3660</v>
      </c>
      <c r="E369" t="n">
        <v>3560</v>
      </c>
      <c r="F369" t="n">
        <v>500000000</v>
      </c>
      <c r="G369" t="inlineStr">
        <is>
          <t>Donnée calculée</t>
        </is>
      </c>
      <c r="H369" t="inlineStr"/>
    </row>
    <row r="370">
      <c r="A370" t="inlineStr">
        <is>
          <t>2015</t>
        </is>
      </c>
      <c r="B370" t="inlineStr">
        <is>
          <t>Transformation et conservation de fruits et légumes</t>
        </is>
      </c>
      <c r="C370" t="inlineStr">
        <is>
          <t>Produits à base de fruits et légumes</t>
        </is>
      </c>
      <c r="D370" t="n">
        <v>3660</v>
      </c>
      <c r="E370" t="n">
        <v>3560</v>
      </c>
      <c r="F370" t="n">
        <v>500000000</v>
      </c>
      <c r="G370" t="inlineStr">
        <is>
          <t>Donnée calculée</t>
        </is>
      </c>
      <c r="H370" t="inlineStr"/>
    </row>
    <row r="371">
      <c r="A371" t="inlineStr">
        <is>
          <t>2015</t>
        </is>
      </c>
      <c r="B371" t="inlineStr">
        <is>
          <t>Transformation et conservation de fruits et légumes</t>
        </is>
      </c>
      <c r="C371" t="inlineStr">
        <is>
          <t>Préparations et conserves à base de pommes de terre</t>
        </is>
      </c>
      <c r="D371" t="n">
        <v>166</v>
      </c>
      <c r="E371" t="n">
        <v>121</v>
      </c>
      <c r="F371" t="n">
        <v>17700</v>
      </c>
      <c r="G371" t="inlineStr">
        <is>
          <t>Donnée calculée</t>
        </is>
      </c>
      <c r="H371" t="inlineStr"/>
    </row>
    <row r="372">
      <c r="A372" t="inlineStr">
        <is>
          <t>2015</t>
        </is>
      </c>
      <c r="B372" t="inlineStr">
        <is>
          <t>Transformation et conservation de fruits et légumes</t>
        </is>
      </c>
      <c r="C372" t="inlineStr">
        <is>
          <t>Pommes de terre, congelées ou surgelées</t>
        </is>
      </c>
      <c r="D372" t="n">
        <v>0.64</v>
      </c>
      <c r="E372" t="n">
        <v>0</v>
      </c>
      <c r="F372" t="n">
        <v>8810</v>
      </c>
      <c r="G372" t="inlineStr">
        <is>
          <t>Donnée calculée</t>
        </is>
      </c>
      <c r="H372" t="inlineStr"/>
    </row>
    <row r="373">
      <c r="A373" t="inlineStr">
        <is>
          <t>2015</t>
        </is>
      </c>
      <c r="B373" t="inlineStr">
        <is>
          <t>Transformation et conservation de fruits et légumes</t>
        </is>
      </c>
      <c r="C373" t="inlineStr">
        <is>
          <t>Pommes de terre, non cuites ou cuites à l'eau ou à la vapeur, congelées ou surgelées</t>
        </is>
      </c>
      <c r="D373" t="n">
        <v>0.32</v>
      </c>
      <c r="E373" t="n">
        <v>0</v>
      </c>
      <c r="F373" t="n">
        <v>4410</v>
      </c>
      <c r="G373" t="inlineStr">
        <is>
          <t>Donnée calculée</t>
        </is>
      </c>
      <c r="H373" t="inlineStr"/>
    </row>
    <row r="374">
      <c r="A374" t="inlineStr">
        <is>
          <t>2015</t>
        </is>
      </c>
      <c r="B374" t="inlineStr">
        <is>
          <t>Transformation et conservation de fruits et légumes</t>
        </is>
      </c>
      <c r="C374" t="inlineStr">
        <is>
          <t>Pommes de terre préparées ou conservées autrement, congelées ou surgelées</t>
        </is>
      </c>
      <c r="D374" t="n">
        <v>0.32</v>
      </c>
      <c r="E374" t="n">
        <v>0</v>
      </c>
      <c r="F374" t="n">
        <v>4410</v>
      </c>
      <c r="G374" t="inlineStr">
        <is>
          <t>Donnée calculée</t>
        </is>
      </c>
      <c r="H374" t="inlineStr"/>
    </row>
    <row r="375">
      <c r="A375" t="inlineStr">
        <is>
          <t>2015</t>
        </is>
      </c>
      <c r="B375" t="inlineStr">
        <is>
          <t>Transformation et conservation de fruits et légumes</t>
        </is>
      </c>
      <c r="C375" t="inlineStr">
        <is>
          <t>Pommes de terre, déshydratées, coupées ou non, mais sans autre préparation</t>
        </is>
      </c>
      <c r="D375" t="n">
        <v>0</v>
      </c>
      <c r="E375" t="inlineStr"/>
      <c r="F375" t="inlineStr"/>
      <c r="G375" t="inlineStr">
        <is>
          <t>Donnée calculée</t>
        </is>
      </c>
      <c r="H375" t="inlineStr"/>
    </row>
    <row r="376">
      <c r="A376" t="inlineStr">
        <is>
          <t>2015</t>
        </is>
      </c>
      <c r="B376" t="inlineStr">
        <is>
          <t>Transformation et conservation de fruits et légumes</t>
        </is>
      </c>
      <c r="C376" t="inlineStr">
        <is>
          <t>Pommes de terre déshydratées sous forme de farine, de poudre, de flocons, de granulés ou de pellets</t>
        </is>
      </c>
      <c r="D376" t="n">
        <v>43.2</v>
      </c>
      <c r="E376" t="n">
        <v>0</v>
      </c>
      <c r="F376" t="n">
        <v>4410</v>
      </c>
      <c r="G376" t="inlineStr">
        <is>
          <t>Donnée calculée</t>
        </is>
      </c>
      <c r="H376" t="inlineStr"/>
    </row>
    <row r="377">
      <c r="A377" t="inlineStr">
        <is>
          <t>2015</t>
        </is>
      </c>
      <c r="B377" t="inlineStr">
        <is>
          <t>Transformation et conservation de fruits et légumes</t>
        </is>
      </c>
      <c r="C377" t="inlineStr">
        <is>
          <t>Autres préparations et conserves à base de pommes de terre</t>
        </is>
      </c>
      <c r="D377" t="n">
        <v>122</v>
      </c>
      <c r="E377" t="n">
        <v>121</v>
      </c>
      <c r="F377" t="n">
        <v>4530</v>
      </c>
      <c r="G377" t="inlineStr">
        <is>
          <t>Donnée calculée</t>
        </is>
      </c>
      <c r="H377" t="inlineStr"/>
    </row>
    <row r="378">
      <c r="A378" t="inlineStr">
        <is>
          <t>2015</t>
        </is>
      </c>
      <c r="B378" t="inlineStr">
        <is>
          <t>Transformation et conservation de fruits et légumes</t>
        </is>
      </c>
      <c r="C378" t="inlineStr">
        <is>
          <t>Pommes de terre préparées ou conservées, sous forme de farine, semoule ou flocons</t>
        </is>
      </c>
      <c r="D378" t="n">
        <v>0.89</v>
      </c>
      <c r="E378" t="n">
        <v>0</v>
      </c>
      <c r="F378" t="n">
        <v>4410</v>
      </c>
      <c r="G378" t="inlineStr">
        <is>
          <t>Donnée calculée</t>
        </is>
      </c>
      <c r="H378" t="inlineStr"/>
    </row>
    <row r="379">
      <c r="A379" t="inlineStr">
        <is>
          <t>2015</t>
        </is>
      </c>
      <c r="B379" t="inlineStr">
        <is>
          <t>Transformation et conservation de fruits et légumes</t>
        </is>
      </c>
      <c r="C379" t="inlineStr">
        <is>
          <t>Autres préparations ou conserves de pommes de terre, y compris les chips</t>
        </is>
      </c>
      <c r="D379" t="n">
        <v>121</v>
      </c>
      <c r="E379" t="inlineStr"/>
      <c r="F379" t="inlineStr"/>
      <c r="G379" t="inlineStr">
        <is>
          <t>Donnée calculée</t>
        </is>
      </c>
      <c r="H379" t="inlineStr"/>
    </row>
    <row r="380">
      <c r="A380" t="inlineStr">
        <is>
          <t>2015</t>
        </is>
      </c>
      <c r="B380" t="inlineStr">
        <is>
          <t>Transformation et conservation de fruits et légumes</t>
        </is>
      </c>
      <c r="C380" t="inlineStr">
        <is>
          <t>Jus de fruits et légumes</t>
        </is>
      </c>
      <c r="D380" t="n">
        <v>1100</v>
      </c>
      <c r="E380" t="n">
        <v>1100</v>
      </c>
      <c r="F380" t="n">
        <v>500000000</v>
      </c>
      <c r="G380" t="inlineStr">
        <is>
          <t>Donnée calculée</t>
        </is>
      </c>
      <c r="H380" t="inlineStr"/>
    </row>
    <row r="381">
      <c r="A381" t="inlineStr">
        <is>
          <t>2015</t>
        </is>
      </c>
      <c r="B381" t="inlineStr">
        <is>
          <t>Transformation et conservation de fruits et légumes</t>
        </is>
      </c>
      <c r="C381" t="inlineStr">
        <is>
          <t>Jus de tomate</t>
        </is>
      </c>
      <c r="D381" t="n">
        <v>10.4</v>
      </c>
      <c r="E381" t="inlineStr"/>
      <c r="F381" t="inlineStr"/>
      <c r="G381" t="inlineStr">
        <is>
          <t>Donnée calculée</t>
        </is>
      </c>
      <c r="H381" t="inlineStr"/>
    </row>
    <row r="382">
      <c r="A382" t="inlineStr">
        <is>
          <t>2015</t>
        </is>
      </c>
      <c r="B382" t="inlineStr">
        <is>
          <t>Transformation et conservation de fruits et légumes</t>
        </is>
      </c>
      <c r="C382" t="inlineStr">
        <is>
          <t>Jus d'orange</t>
        </is>
      </c>
      <c r="D382" t="n">
        <v>577</v>
      </c>
      <c r="E382" t="n">
        <v>575</v>
      </c>
      <c r="F382" t="n">
        <v>500000000</v>
      </c>
      <c r="G382" t="inlineStr">
        <is>
          <t>Donnée calculée</t>
        </is>
      </c>
      <c r="H382" t="inlineStr"/>
    </row>
    <row r="383">
      <c r="A383" t="inlineStr">
        <is>
          <t>2015</t>
        </is>
      </c>
      <c r="B383" t="inlineStr">
        <is>
          <t>Transformation et conservation de fruits et légumes</t>
        </is>
      </c>
      <c r="C383" t="inlineStr">
        <is>
          <t>Jus d'orange, non concentré</t>
        </is>
      </c>
      <c r="D383" t="n">
        <v>576</v>
      </c>
      <c r="E383" t="n">
        <v>575</v>
      </c>
      <c r="F383" t="n">
        <v>500000000</v>
      </c>
      <c r="G383" t="inlineStr">
        <is>
          <t>Donnée calculée</t>
        </is>
      </c>
      <c r="H383" t="inlineStr"/>
    </row>
    <row r="384">
      <c r="A384" t="inlineStr">
        <is>
          <t>2015</t>
        </is>
      </c>
      <c r="B384" t="inlineStr">
        <is>
          <t>Transformation et conservation de fruits et légumes</t>
        </is>
      </c>
      <c r="C384" t="inlineStr">
        <is>
          <t>Jus d'orange, non concentré, congelé</t>
        </is>
      </c>
      <c r="D384" t="n">
        <v>0.96</v>
      </c>
      <c r="E384" t="n">
        <v>0</v>
      </c>
      <c r="F384" t="n">
        <v>500000000</v>
      </c>
      <c r="G384" t="inlineStr">
        <is>
          <t>Donnée calculée</t>
        </is>
      </c>
      <c r="H384" t="inlineStr"/>
    </row>
    <row r="385">
      <c r="A385" t="inlineStr">
        <is>
          <t>2015</t>
        </is>
      </c>
      <c r="B385" t="inlineStr">
        <is>
          <t>Transformation et conservation de fruits et légumes</t>
        </is>
      </c>
      <c r="C385" t="inlineStr">
        <is>
          <t>Jus d'orange, non concentré, non congelé</t>
        </is>
      </c>
      <c r="D385" t="n">
        <v>575</v>
      </c>
      <c r="E385" t="inlineStr"/>
      <c r="F385" t="inlineStr"/>
      <c r="G385" t="inlineStr">
        <is>
          <t>Donnée calculée</t>
        </is>
      </c>
      <c r="H385" t="inlineStr"/>
    </row>
    <row r="386">
      <c r="A386" t="inlineStr">
        <is>
          <t>2015</t>
        </is>
      </c>
      <c r="B386" t="inlineStr">
        <is>
          <t>Transformation et conservation de fruits et légumes</t>
        </is>
      </c>
      <c r="C386" t="inlineStr">
        <is>
          <t>Jus d'orange, autre</t>
        </is>
      </c>
      <c r="D386" t="n">
        <v>1.13</v>
      </c>
      <c r="E386" t="n">
        <v>0</v>
      </c>
      <c r="F386" t="n">
        <v>500000000</v>
      </c>
      <c r="G386" t="inlineStr">
        <is>
          <t>Donnée calculée</t>
        </is>
      </c>
      <c r="H386" t="inlineStr"/>
    </row>
    <row r="387">
      <c r="A387" t="inlineStr">
        <is>
          <t>2015</t>
        </is>
      </c>
      <c r="B387" t="inlineStr">
        <is>
          <t>Transformation et conservation de fruits et légumes</t>
        </is>
      </c>
      <c r="C387" t="inlineStr">
        <is>
          <t>Jus de pamplemousse</t>
        </is>
      </c>
      <c r="D387" t="n">
        <v>31</v>
      </c>
      <c r="E387" t="inlineStr"/>
      <c r="F387" t="inlineStr"/>
      <c r="G387" t="inlineStr">
        <is>
          <t>Donnée calculée</t>
        </is>
      </c>
      <c r="H387" t="inlineStr"/>
    </row>
    <row r="388">
      <c r="A388" t="inlineStr">
        <is>
          <t>2015</t>
        </is>
      </c>
      <c r="B388" t="inlineStr">
        <is>
          <t>Transformation et conservation de fruits et légumes</t>
        </is>
      </c>
      <c r="C388" t="inlineStr">
        <is>
          <t>Jus d'ananas</t>
        </is>
      </c>
      <c r="D388" t="n">
        <v>45.6</v>
      </c>
      <c r="E388" t="inlineStr"/>
      <c r="F388" t="inlineStr"/>
      <c r="G388" t="inlineStr">
        <is>
          <t>Donnée calculée</t>
        </is>
      </c>
      <c r="H388" t="inlineStr"/>
    </row>
    <row r="389">
      <c r="A389" t="inlineStr">
        <is>
          <t>2015</t>
        </is>
      </c>
      <c r="B389" t="inlineStr">
        <is>
          <t>Transformation et conservation de fruits et légumes</t>
        </is>
      </c>
      <c r="C389" t="inlineStr">
        <is>
          <t>Jus de raisin</t>
        </is>
      </c>
      <c r="D389" t="n">
        <v>29.6</v>
      </c>
      <c r="E389" t="inlineStr"/>
      <c r="F389" t="inlineStr"/>
      <c r="G389" t="inlineStr">
        <is>
          <t>Donnée calculée</t>
        </is>
      </c>
      <c r="H389" t="inlineStr"/>
    </row>
    <row r="390">
      <c r="A390" t="inlineStr">
        <is>
          <t>2015</t>
        </is>
      </c>
      <c r="B390" t="inlineStr">
        <is>
          <t>Transformation et conservation de fruits et légumes</t>
        </is>
      </c>
      <c r="C390" t="inlineStr">
        <is>
          <t>Jus de pomme</t>
        </is>
      </c>
      <c r="D390" t="n">
        <v>143</v>
      </c>
      <c r="E390" t="inlineStr"/>
      <c r="F390" t="inlineStr"/>
      <c r="G390" t="inlineStr">
        <is>
          <t>Donnée calculée</t>
        </is>
      </c>
      <c r="H390" t="inlineStr"/>
    </row>
    <row r="391">
      <c r="A391" t="inlineStr">
        <is>
          <t>2015</t>
        </is>
      </c>
      <c r="B391" t="inlineStr">
        <is>
          <t>Transformation et conservation de fruits et légumes</t>
        </is>
      </c>
      <c r="C391" t="inlineStr">
        <is>
          <t>Mélanges de jus de fruits et légumes</t>
        </is>
      </c>
      <c r="D391" t="n">
        <v>230</v>
      </c>
      <c r="E391" t="inlineStr"/>
      <c r="F391" t="inlineStr"/>
      <c r="G391" t="inlineStr">
        <is>
          <t>Donnée calculée</t>
        </is>
      </c>
      <c r="H391" t="inlineStr"/>
    </row>
    <row r="392">
      <c r="A392" t="inlineStr">
        <is>
          <t>2015</t>
        </is>
      </c>
      <c r="B392" t="inlineStr">
        <is>
          <t>Transformation et conservation de fruits et légumes</t>
        </is>
      </c>
      <c r="C392" t="inlineStr">
        <is>
          <t>Autres jus de fruits et légumes</t>
        </is>
      </c>
      <c r="D392" t="n">
        <v>38.3</v>
      </c>
      <c r="E392" t="inlineStr"/>
      <c r="F392" t="inlineStr"/>
      <c r="G392" t="inlineStr">
        <is>
          <t>Donnée calculée</t>
        </is>
      </c>
      <c r="H392" t="inlineStr"/>
    </row>
    <row r="393">
      <c r="A393" t="inlineStr">
        <is>
          <t>2015</t>
        </is>
      </c>
      <c r="B393" t="inlineStr">
        <is>
          <t>Transformation et conservation de fruits et légumes</t>
        </is>
      </c>
      <c r="C393" t="inlineStr">
        <is>
          <t>Jus d'agrume, autres, non concentré</t>
        </is>
      </c>
      <c r="D393" t="n">
        <v>25.5</v>
      </c>
      <c r="E393" t="inlineStr"/>
      <c r="F393" t="inlineStr"/>
      <c r="G393" t="inlineStr">
        <is>
          <t>Donnée calculée</t>
        </is>
      </c>
      <c r="H393" t="inlineStr"/>
    </row>
    <row r="394">
      <c r="A394" t="inlineStr">
        <is>
          <t>2015</t>
        </is>
      </c>
      <c r="B394" t="inlineStr">
        <is>
          <t>Transformation et conservation de fruits et légumes</t>
        </is>
      </c>
      <c r="C394" t="inlineStr">
        <is>
          <t>Jus de fruit ou légume, autres,  non concentré, non fermenté, sans addition d'alcool</t>
        </is>
      </c>
      <c r="D394" t="n">
        <v>12.7</v>
      </c>
      <c r="E394" t="inlineStr"/>
      <c r="F394" t="inlineStr"/>
      <c r="G394" t="inlineStr">
        <is>
          <t>Donnée calculée</t>
        </is>
      </c>
      <c r="H394" t="inlineStr"/>
    </row>
    <row r="395">
      <c r="A395" t="inlineStr">
        <is>
          <t>2015</t>
        </is>
      </c>
      <c r="B395" t="inlineStr">
        <is>
          <t>Transformation et conservation de fruits et légumes</t>
        </is>
      </c>
      <c r="C395" t="inlineStr">
        <is>
          <t>Jus de fruits ou légumes, autres</t>
        </is>
      </c>
      <c r="D395" t="n">
        <v>0</v>
      </c>
      <c r="E395" t="inlineStr"/>
      <c r="F395" t="inlineStr"/>
      <c r="G395" t="inlineStr">
        <is>
          <t>Donnée calculée</t>
        </is>
      </c>
      <c r="H395" t="inlineStr"/>
    </row>
    <row r="396">
      <c r="A396" t="inlineStr">
        <is>
          <t>2015</t>
        </is>
      </c>
      <c r="B396" t="inlineStr">
        <is>
          <t>Transformation et conservation de fruits et légumes</t>
        </is>
      </c>
      <c r="C396" t="inlineStr">
        <is>
          <t>Autres préparations et conserves à base de fruits et légumes</t>
        </is>
      </c>
      <c r="D396" t="n">
        <v>2390</v>
      </c>
      <c r="E396" t="n">
        <v>2340</v>
      </c>
      <c r="F396" t="n">
        <v>500000000</v>
      </c>
      <c r="G396" t="inlineStr">
        <is>
          <t>Donnée calculée</t>
        </is>
      </c>
      <c r="H396" t="inlineStr"/>
    </row>
    <row r="397">
      <c r="A397" t="inlineStr">
        <is>
          <t>2015</t>
        </is>
      </c>
      <c r="B397" t="inlineStr">
        <is>
          <t>Transformation et conservation de fruits et légumes</t>
        </is>
      </c>
      <c r="C397" t="inlineStr">
        <is>
          <t>Préparations et conserves de légumes</t>
        </is>
      </c>
      <c r="D397" t="n">
        <v>1780</v>
      </c>
      <c r="E397" t="n">
        <v>1780</v>
      </c>
      <c r="F397" t="n">
        <v>500000000</v>
      </c>
      <c r="G397" t="inlineStr">
        <is>
          <t>Donnée calculée</t>
        </is>
      </c>
      <c r="H397" t="inlineStr"/>
    </row>
    <row r="398">
      <c r="A398" t="inlineStr">
        <is>
          <t>2015</t>
        </is>
      </c>
      <c r="B398" t="inlineStr">
        <is>
          <t>Transformation et conservation de fruits et légumes</t>
        </is>
      </c>
      <c r="C398" t="inlineStr">
        <is>
          <t>Légumes congelés ou surgelés</t>
        </is>
      </c>
      <c r="D398" t="n">
        <v>490</v>
      </c>
      <c r="E398" t="inlineStr"/>
      <c r="F398" t="inlineStr"/>
      <c r="G398" t="inlineStr">
        <is>
          <t>Donnée calculée</t>
        </is>
      </c>
      <c r="H398" t="inlineStr"/>
    </row>
    <row r="399">
      <c r="A399" t="inlineStr">
        <is>
          <t>2015</t>
        </is>
      </c>
      <c r="B399" t="inlineStr">
        <is>
          <t>Transformation et conservation de fruits et légumes</t>
        </is>
      </c>
      <c r="C399" t="inlineStr">
        <is>
          <t>Légumes traités pour une conservation temporaire</t>
        </is>
      </c>
      <c r="D399" t="n">
        <v>0</v>
      </c>
      <c r="E399" t="inlineStr"/>
      <c r="F399" t="inlineStr"/>
      <c r="G399" t="inlineStr">
        <is>
          <t>Donnée calculée</t>
        </is>
      </c>
      <c r="H399" t="inlineStr"/>
    </row>
    <row r="400">
      <c r="A400" t="inlineStr">
        <is>
          <t>2015</t>
        </is>
      </c>
      <c r="B400" t="inlineStr">
        <is>
          <t>Transformation et conservation de fruits et légumes</t>
        </is>
      </c>
      <c r="C400" t="inlineStr">
        <is>
          <t>Légumes, déshydratés</t>
        </is>
      </c>
      <c r="D400" t="n">
        <v>21.6</v>
      </c>
      <c r="E400" t="inlineStr"/>
      <c r="F400" t="inlineStr"/>
      <c r="G400" t="inlineStr">
        <is>
          <t>Donnée calculée</t>
        </is>
      </c>
      <c r="H400" t="inlineStr"/>
    </row>
    <row r="401">
      <c r="A401" t="inlineStr">
        <is>
          <t>2015</t>
        </is>
      </c>
      <c r="B401" t="inlineStr">
        <is>
          <t>Transformation et conservation de fruits et légumes</t>
        </is>
      </c>
      <c r="C401" t="inlineStr">
        <is>
          <t>Oignons, séchés</t>
        </is>
      </c>
      <c r="D401" t="n">
        <v>14.1</v>
      </c>
      <c r="E401" t="inlineStr"/>
      <c r="F401" t="inlineStr"/>
      <c r="G401" t="inlineStr">
        <is>
          <t>Donnée calculée</t>
        </is>
      </c>
      <c r="H401" t="inlineStr"/>
    </row>
    <row r="402">
      <c r="A402" t="inlineStr">
        <is>
          <t>2015</t>
        </is>
      </c>
      <c r="B402" t="inlineStr">
        <is>
          <t>Transformation et conservation de fruits et légumes</t>
        </is>
      </c>
      <c r="C402" t="inlineStr">
        <is>
          <t>Champignons et truffes, séchés</t>
        </is>
      </c>
      <c r="D402" t="n">
        <v>1.34</v>
      </c>
      <c r="E402" t="inlineStr"/>
      <c r="F402" t="inlineStr"/>
      <c r="G402" t="inlineStr">
        <is>
          <t>Donnée calculée</t>
        </is>
      </c>
      <c r="H402" t="inlineStr"/>
    </row>
    <row r="403">
      <c r="A403" t="inlineStr">
        <is>
          <t>2015</t>
        </is>
      </c>
      <c r="B403" t="inlineStr">
        <is>
          <t>Transformation et conservation de fruits et légumes</t>
        </is>
      </c>
      <c r="C403" t="inlineStr">
        <is>
          <t>Autres légumes et mélanges de légumes, séchés</t>
        </is>
      </c>
      <c r="D403" t="n">
        <v>6.13</v>
      </c>
      <c r="E403" t="inlineStr"/>
      <c r="F403" t="inlineStr"/>
      <c r="G403" t="inlineStr">
        <is>
          <t>Donnée calculée</t>
        </is>
      </c>
      <c r="H403" t="inlineStr"/>
    </row>
    <row r="404">
      <c r="A404" t="inlineStr">
        <is>
          <t>2015</t>
        </is>
      </c>
      <c r="B404" t="inlineStr">
        <is>
          <t>Transformation et conservation de fruits et légumes</t>
        </is>
      </c>
      <c r="C404" t="inlineStr">
        <is>
          <t>Fruits et légumes coupés et emballés</t>
        </is>
      </c>
      <c r="D404" t="n">
        <v>0.65</v>
      </c>
      <c r="E404" t="n">
        <v>0</v>
      </c>
      <c r="F404" t="n">
        <v>500000000</v>
      </c>
      <c r="G404" t="inlineStr">
        <is>
          <t>Donnée calculée</t>
        </is>
      </c>
      <c r="H404" t="inlineStr"/>
    </row>
    <row r="405">
      <c r="A405" t="inlineStr">
        <is>
          <t>2015</t>
        </is>
      </c>
      <c r="B405" t="inlineStr">
        <is>
          <t>Transformation et conservation de fruits et légumes</t>
        </is>
      </c>
      <c r="C405" t="inlineStr">
        <is>
          <t>Légumes, appertisés</t>
        </is>
      </c>
      <c r="D405" t="n">
        <v>1250</v>
      </c>
      <c r="E405" t="n">
        <v>1240</v>
      </c>
      <c r="F405" t="n">
        <v>500000000</v>
      </c>
      <c r="G405" t="inlineStr">
        <is>
          <t>Donnée calculée</t>
        </is>
      </c>
      <c r="H405" t="inlineStr"/>
    </row>
    <row r="406">
      <c r="A406" t="inlineStr">
        <is>
          <t>2015</t>
        </is>
      </c>
      <c r="B406" t="inlineStr">
        <is>
          <t>Transformation et conservation de fruits et légumes</t>
        </is>
      </c>
      <c r="C406" t="inlineStr">
        <is>
          <t>Haricots, appertisés</t>
        </is>
      </c>
      <c r="D406" t="n">
        <v>259</v>
      </c>
      <c r="E406" t="inlineStr"/>
      <c r="F406" t="inlineStr"/>
      <c r="G406" t="inlineStr">
        <is>
          <t>Donnée calculée</t>
        </is>
      </c>
      <c r="H406" t="inlineStr"/>
    </row>
    <row r="407">
      <c r="A407" t="inlineStr">
        <is>
          <t>2015</t>
        </is>
      </c>
      <c r="B407" t="inlineStr">
        <is>
          <t>Transformation et conservation de fruits et légumes</t>
        </is>
      </c>
      <c r="C407" t="inlineStr">
        <is>
          <t>Pois, appertisés</t>
        </is>
      </c>
      <c r="D407" t="n">
        <v>115</v>
      </c>
      <c r="E407" t="inlineStr"/>
      <c r="F407" t="inlineStr"/>
      <c r="G407" t="inlineStr">
        <is>
          <t>Donnée calculée</t>
        </is>
      </c>
      <c r="H407" t="inlineStr"/>
    </row>
    <row r="408">
      <c r="A408" t="inlineStr">
        <is>
          <t>2015</t>
        </is>
      </c>
      <c r="B408" t="inlineStr">
        <is>
          <t>Transformation et conservation de fruits et légumes</t>
        </is>
      </c>
      <c r="C408" t="inlineStr">
        <is>
          <t>Autres légumes, appertisés</t>
        </is>
      </c>
      <c r="D408" t="n">
        <v>871</v>
      </c>
      <c r="E408" t="n">
        <v>869</v>
      </c>
      <c r="F408" t="n">
        <v>500000000</v>
      </c>
      <c r="G408" t="inlineStr">
        <is>
          <t>Donnée calculée</t>
        </is>
      </c>
      <c r="H408" t="inlineStr"/>
    </row>
    <row r="409">
      <c r="A409" t="inlineStr">
        <is>
          <t>2015</t>
        </is>
      </c>
      <c r="B409" t="inlineStr">
        <is>
          <t>Transformation et conservation de fruits et légumes</t>
        </is>
      </c>
      <c r="C409" t="inlineStr">
        <is>
          <t>Tomates et leurs produits, appertisés</t>
        </is>
      </c>
      <c r="D409" t="n">
        <v>41.9</v>
      </c>
      <c r="E409" t="n">
        <v>41.3</v>
      </c>
      <c r="F409" t="n">
        <v>500000000</v>
      </c>
      <c r="G409" t="inlineStr">
        <is>
          <t>Donnée calculée</t>
        </is>
      </c>
      <c r="H409" t="inlineStr"/>
    </row>
    <row r="410">
      <c r="A410" t="inlineStr">
        <is>
          <t>2015</t>
        </is>
      </c>
      <c r="B410" t="inlineStr">
        <is>
          <t>Transformation et conservation de fruits et légumes</t>
        </is>
      </c>
      <c r="C410" t="inlineStr">
        <is>
          <t>Tomates, entières ou en morceaux, appertisées</t>
        </is>
      </c>
      <c r="D410" t="n">
        <v>0.65</v>
      </c>
      <c r="E410" t="n">
        <v>0</v>
      </c>
      <c r="F410" t="n">
        <v>500000000</v>
      </c>
      <c r="G410" t="inlineStr">
        <is>
          <t>Donnée calculée</t>
        </is>
      </c>
      <c r="H410" t="inlineStr"/>
    </row>
    <row r="411">
      <c r="A411" t="inlineStr">
        <is>
          <t>2015</t>
        </is>
      </c>
      <c r="B411" t="inlineStr">
        <is>
          <t>Transformation et conservation de fruits et légumes</t>
        </is>
      </c>
      <c r="C411" t="inlineStr">
        <is>
          <t>Produits des tomates</t>
        </is>
      </c>
      <c r="D411" t="n">
        <v>41.3</v>
      </c>
      <c r="E411" t="inlineStr"/>
      <c r="F411" t="inlineStr"/>
      <c r="G411" t="inlineStr">
        <is>
          <t>Donnée calculée</t>
        </is>
      </c>
      <c r="H411" t="inlineStr"/>
    </row>
    <row r="412">
      <c r="A412" t="inlineStr">
        <is>
          <t>2015</t>
        </is>
      </c>
      <c r="B412" t="inlineStr">
        <is>
          <t>Transformation et conservation de fruits et légumes</t>
        </is>
      </c>
      <c r="C412" t="inlineStr">
        <is>
          <t>Coulis et purées de tomates</t>
        </is>
      </c>
      <c r="D412" t="n">
        <v>24.6</v>
      </c>
      <c r="E412" t="inlineStr"/>
      <c r="F412" t="inlineStr"/>
      <c r="G412" t="inlineStr">
        <is>
          <t>Donnée calculée</t>
        </is>
      </c>
      <c r="H412" t="inlineStr"/>
    </row>
    <row r="413">
      <c r="A413" t="inlineStr">
        <is>
          <t>2015</t>
        </is>
      </c>
      <c r="B413" t="inlineStr">
        <is>
          <t>Transformation et conservation de fruits et légumes</t>
        </is>
      </c>
      <c r="C413" t="inlineStr">
        <is>
          <t>Concentré de tomates</t>
        </is>
      </c>
      <c r="D413" t="n">
        <v>16.7</v>
      </c>
      <c r="E413" t="inlineStr"/>
      <c r="F413" t="inlineStr"/>
      <c r="G413" t="inlineStr">
        <is>
          <t>Donnée calculée</t>
        </is>
      </c>
      <c r="H413" t="inlineStr"/>
    </row>
    <row r="414">
      <c r="A414" t="inlineStr">
        <is>
          <t>2015</t>
        </is>
      </c>
      <c r="B414" t="inlineStr">
        <is>
          <t>Transformation et conservation de fruits et légumes</t>
        </is>
      </c>
      <c r="C414" t="inlineStr">
        <is>
          <t>Champignons et truffes, appertisés</t>
        </is>
      </c>
      <c r="D414" t="n">
        <v>5.58</v>
      </c>
      <c r="E414" t="n">
        <v>4.8</v>
      </c>
      <c r="F414" t="n">
        <v>500000000</v>
      </c>
      <c r="G414" t="inlineStr">
        <is>
          <t>Donnée calculée</t>
        </is>
      </c>
      <c r="H414" t="inlineStr"/>
    </row>
    <row r="415">
      <c r="A415" t="inlineStr">
        <is>
          <t>2015</t>
        </is>
      </c>
      <c r="B415" t="inlineStr">
        <is>
          <t>Transformation et conservation de fruits et légumes</t>
        </is>
      </c>
      <c r="C415" t="inlineStr">
        <is>
          <t>Champignons cultivés, appertisés</t>
        </is>
      </c>
      <c r="D415" t="n">
        <v>0.15</v>
      </c>
      <c r="E415" t="n">
        <v>0</v>
      </c>
      <c r="F415" t="n">
        <v>500000000</v>
      </c>
      <c r="G415" t="inlineStr">
        <is>
          <t>Donnée calculée</t>
        </is>
      </c>
      <c r="H415" t="inlineStr"/>
    </row>
    <row r="416">
      <c r="A416" t="inlineStr">
        <is>
          <t>2015</t>
        </is>
      </c>
      <c r="B416" t="inlineStr">
        <is>
          <t>Transformation et conservation de fruits et légumes</t>
        </is>
      </c>
      <c r="C416" t="inlineStr">
        <is>
          <t>Champignons du genre Agaricus, appertisés</t>
        </is>
      </c>
      <c r="D416" t="n">
        <v>0.15</v>
      </c>
      <c r="E416" t="n">
        <v>0</v>
      </c>
      <c r="F416" t="n">
        <v>500000000</v>
      </c>
      <c r="G416" t="inlineStr">
        <is>
          <t>Donnée calculée</t>
        </is>
      </c>
      <c r="H416" t="inlineStr"/>
    </row>
    <row r="417">
      <c r="A417" t="inlineStr">
        <is>
          <t>2015</t>
        </is>
      </c>
      <c r="B417" t="inlineStr">
        <is>
          <t>Transformation et conservation de fruits et légumes</t>
        </is>
      </c>
      <c r="C417" t="inlineStr">
        <is>
          <t>Champignons non-cultivés et truffes, appertisés</t>
        </is>
      </c>
      <c r="D417" t="n">
        <v>5.42</v>
      </c>
      <c r="E417" t="n">
        <v>4.8</v>
      </c>
      <c r="F417" t="n">
        <v>500000000</v>
      </c>
      <c r="G417" t="inlineStr">
        <is>
          <t>Donnée calculée</t>
        </is>
      </c>
      <c r="H417" t="inlineStr"/>
    </row>
    <row r="418">
      <c r="A418" t="inlineStr">
        <is>
          <t>2015</t>
        </is>
      </c>
      <c r="B418" t="inlineStr">
        <is>
          <t>Transformation et conservation de fruits et légumes</t>
        </is>
      </c>
      <c r="C418" t="inlineStr">
        <is>
          <t>Autres légumes et mélanges de légumes, appertisés</t>
        </is>
      </c>
      <c r="D418" t="n">
        <v>79.3</v>
      </c>
      <c r="E418" t="inlineStr"/>
      <c r="F418" t="inlineStr"/>
      <c r="G418" t="inlineStr">
        <is>
          <t>Donnée calculée</t>
        </is>
      </c>
      <c r="H418" t="inlineStr"/>
    </row>
    <row r="419">
      <c r="A419" t="inlineStr">
        <is>
          <t>2015</t>
        </is>
      </c>
      <c r="B419" t="inlineStr">
        <is>
          <t>Transformation et conservation de fruits et légumes</t>
        </is>
      </c>
      <c r="C419" t="inlineStr">
        <is>
          <t>Choucroute, non congelée, appertisée</t>
        </is>
      </c>
      <c r="D419" t="n">
        <v>1.95</v>
      </c>
      <c r="E419" t="inlineStr"/>
      <c r="F419" t="inlineStr"/>
      <c r="G419" t="inlineStr">
        <is>
          <t>Donnée calculée</t>
        </is>
      </c>
      <c r="H419" t="inlineStr"/>
    </row>
    <row r="420">
      <c r="A420" t="inlineStr">
        <is>
          <t>2015</t>
        </is>
      </c>
      <c r="B420" t="inlineStr">
        <is>
          <t>Transformation et conservation de fruits et légumes</t>
        </is>
      </c>
      <c r="C420" t="inlineStr">
        <is>
          <t>Asperges, non congelées, appertisées</t>
        </is>
      </c>
      <c r="D420" t="n">
        <v>0.5</v>
      </c>
      <c r="E420" t="n">
        <v>0</v>
      </c>
      <c r="F420" t="n">
        <v>500000000</v>
      </c>
      <c r="G420" t="inlineStr">
        <is>
          <t>Donnée calculée</t>
        </is>
      </c>
      <c r="H420" t="inlineStr"/>
    </row>
    <row r="421">
      <c r="A421" t="inlineStr">
        <is>
          <t>2015</t>
        </is>
      </c>
      <c r="B421" t="inlineStr">
        <is>
          <t>Transformation et conservation de fruits et légumes</t>
        </is>
      </c>
      <c r="C421" t="inlineStr">
        <is>
          <t>Maïs doux, non congelé, appertisé</t>
        </is>
      </c>
      <c r="D421" t="n">
        <v>291</v>
      </c>
      <c r="E421" t="inlineStr"/>
      <c r="F421" t="inlineStr"/>
      <c r="G421" t="inlineStr">
        <is>
          <t>Donnée calculée</t>
        </is>
      </c>
      <c r="H421" t="inlineStr"/>
    </row>
    <row r="422">
      <c r="A422" t="inlineStr">
        <is>
          <t>2015</t>
        </is>
      </c>
      <c r="B422" t="inlineStr">
        <is>
          <t>Transformation et conservation de fruits et légumes</t>
        </is>
      </c>
      <c r="C422" t="inlineStr">
        <is>
          <t>Autres légumes et mélanges de légumes, non congelés</t>
        </is>
      </c>
      <c r="D422" t="n">
        <v>451</v>
      </c>
      <c r="E422" t="inlineStr"/>
      <c r="F422" t="inlineStr"/>
      <c r="G422" t="inlineStr">
        <is>
          <t>Donnée calculée</t>
        </is>
      </c>
      <c r="H422" t="inlineStr"/>
    </row>
    <row r="423">
      <c r="A423" t="inlineStr">
        <is>
          <t>2015</t>
        </is>
      </c>
      <c r="B423" t="inlineStr">
        <is>
          <t>Transformation et conservation de fruits et légumes</t>
        </is>
      </c>
      <c r="C423" t="inlineStr">
        <is>
          <t>Fruits et légumes conservés dans le vinaigre</t>
        </is>
      </c>
      <c r="D423" t="n">
        <v>22.4</v>
      </c>
      <c r="E423" t="inlineStr"/>
      <c r="F423" t="inlineStr"/>
      <c r="G423" t="inlineStr">
        <is>
          <t>Donnée calculée</t>
        </is>
      </c>
      <c r="H423" t="inlineStr"/>
    </row>
    <row r="424">
      <c r="A424" t="inlineStr">
        <is>
          <t>2015</t>
        </is>
      </c>
      <c r="B424" t="inlineStr">
        <is>
          <t>Transformation et conservation de fruits et légumes</t>
        </is>
      </c>
      <c r="C424" t="inlineStr">
        <is>
          <t>Préparations et conserves de fruits</t>
        </is>
      </c>
      <c r="D424" t="n">
        <v>601</v>
      </c>
      <c r="E424" t="n">
        <v>558</v>
      </c>
      <c r="F424" t="n">
        <v>500000000</v>
      </c>
      <c r="G424" t="inlineStr">
        <is>
          <t>Donnée calculée</t>
        </is>
      </c>
      <c r="H424" t="inlineStr"/>
    </row>
    <row r="425">
      <c r="A425" t="inlineStr">
        <is>
          <t>2015</t>
        </is>
      </c>
      <c r="B425" t="inlineStr">
        <is>
          <t>Transformation et conservation de fruits et légumes</t>
        </is>
      </c>
      <c r="C425" t="inlineStr">
        <is>
          <t>Fruits crus ou cuits, congelés ou surgelés</t>
        </is>
      </c>
      <c r="D425" t="n">
        <v>14.3</v>
      </c>
      <c r="E425" t="inlineStr"/>
      <c r="F425" t="inlineStr"/>
      <c r="G425" t="inlineStr">
        <is>
          <t>Donnée calculée</t>
        </is>
      </c>
      <c r="H425" t="inlineStr"/>
    </row>
    <row r="426">
      <c r="A426" t="inlineStr">
        <is>
          <t>2015</t>
        </is>
      </c>
      <c r="B426" t="inlineStr">
        <is>
          <t>Transformation et conservation de fruits et légumes</t>
        </is>
      </c>
      <c r="C426" t="inlineStr">
        <is>
          <t>Confitures, gelées, compotes et purées de fruits</t>
        </is>
      </c>
      <c r="D426" t="n">
        <v>544</v>
      </c>
      <c r="E426" t="inlineStr"/>
      <c r="F426" t="inlineStr"/>
      <c r="G426" t="inlineStr">
        <is>
          <t>Donnée calculée</t>
        </is>
      </c>
      <c r="H426" t="inlineStr"/>
    </row>
    <row r="427">
      <c r="A427" t="inlineStr">
        <is>
          <t>2015</t>
        </is>
      </c>
      <c r="B427" t="inlineStr">
        <is>
          <t>Transformation et conservation de fruits et légumes</t>
        </is>
      </c>
      <c r="C427" t="inlineStr">
        <is>
          <t>Confitures, marmelades, gelées, purées et pâtes d'agrumes, obtenues par cuisson</t>
        </is>
      </c>
      <c r="D427" t="n">
        <v>13.4</v>
      </c>
      <c r="E427" t="inlineStr"/>
      <c r="F427" t="inlineStr"/>
      <c r="G427" t="inlineStr">
        <is>
          <t>Donnée calculée</t>
        </is>
      </c>
      <c r="H427" t="inlineStr"/>
    </row>
    <row r="428">
      <c r="A428" t="inlineStr">
        <is>
          <t>2015</t>
        </is>
      </c>
      <c r="B428" t="inlineStr">
        <is>
          <t>Transformation et conservation de fruits et légumes</t>
        </is>
      </c>
      <c r="C428" t="inlineStr">
        <is>
          <t>Confitures, marmelades, gelées, purées et pâtes de fruits à coque et de fruits autres qu'agrumes, obtenues par cuisson</t>
        </is>
      </c>
      <c r="D428" t="n">
        <v>531</v>
      </c>
      <c r="E428" t="inlineStr"/>
      <c r="F428" t="inlineStr"/>
      <c r="G428" t="inlineStr">
        <is>
          <t>Donnée calculée</t>
        </is>
      </c>
      <c r="H428" t="inlineStr"/>
    </row>
    <row r="429">
      <c r="A429" t="inlineStr">
        <is>
          <t>2015</t>
        </is>
      </c>
      <c r="B429" t="inlineStr">
        <is>
          <t>Transformation et conservation de fruits et légumes</t>
        </is>
      </c>
      <c r="C429" t="inlineStr">
        <is>
          <t>Fruits à coque, grillés, salés ou autrement préparés</t>
        </is>
      </c>
      <c r="D429" t="n">
        <v>1.17</v>
      </c>
      <c r="E429" t="n">
        <v>0</v>
      </c>
      <c r="F429" t="n">
        <v>500000000</v>
      </c>
      <c r="G429" t="inlineStr">
        <is>
          <t>Donnée calculée</t>
        </is>
      </c>
      <c r="H429" t="inlineStr"/>
    </row>
    <row r="430">
      <c r="A430" t="inlineStr">
        <is>
          <t>2015</t>
        </is>
      </c>
      <c r="B430" t="inlineStr">
        <is>
          <t>Transformation et conservation de fruits et légumes</t>
        </is>
      </c>
      <c r="C430" t="inlineStr">
        <is>
          <t>Arachides, grillées, salées ou autrement préparées et beurre d'arachide</t>
        </is>
      </c>
      <c r="D430" t="n">
        <v>0.06</v>
      </c>
      <c r="E430" t="n">
        <v>0</v>
      </c>
      <c r="F430" t="n">
        <v>500000000</v>
      </c>
      <c r="G430" t="inlineStr">
        <is>
          <t>Donnée calculée</t>
        </is>
      </c>
      <c r="H430" t="inlineStr"/>
    </row>
    <row r="431">
      <c r="A431" t="inlineStr">
        <is>
          <t>2015</t>
        </is>
      </c>
      <c r="B431" t="inlineStr">
        <is>
          <t>Transformation et conservation de fruits et légumes</t>
        </is>
      </c>
      <c r="C431" t="inlineStr">
        <is>
          <t>Autres fruits à coque et autres graines, y compris les mélanges, grillés, salés ou autrement préparés</t>
        </is>
      </c>
      <c r="D431" t="n">
        <v>1.11</v>
      </c>
      <c r="E431" t="n">
        <v>0</v>
      </c>
      <c r="F431" t="n">
        <v>500000000</v>
      </c>
      <c r="G431" t="inlineStr">
        <is>
          <t>Donnée calculée</t>
        </is>
      </c>
      <c r="H431" t="inlineStr"/>
    </row>
    <row r="432">
      <c r="A432" t="inlineStr">
        <is>
          <t>2015</t>
        </is>
      </c>
      <c r="B432" t="inlineStr">
        <is>
          <t>Transformation et conservation de fruits et légumes</t>
        </is>
      </c>
      <c r="C432" t="inlineStr">
        <is>
          <t>Fruits, traités pour une conservation temporaire, impropres à une consommation immédiate</t>
        </is>
      </c>
      <c r="D432" t="n">
        <v>0</v>
      </c>
      <c r="E432" t="inlineStr"/>
      <c r="F432" t="inlineStr"/>
      <c r="G432" t="inlineStr">
        <is>
          <t>Donnée calculée</t>
        </is>
      </c>
      <c r="H432" t="inlineStr"/>
    </row>
    <row r="433">
      <c r="A433" t="inlineStr">
        <is>
          <t>2015</t>
        </is>
      </c>
      <c r="B433" t="inlineStr">
        <is>
          <t>Transformation et conservation de fruits et légumes</t>
        </is>
      </c>
      <c r="C433" t="inlineStr">
        <is>
          <t>Écorces d'agrumes ou de melons, traitées pour une conservation temporaire, impropres à une consommation immédiate</t>
        </is>
      </c>
      <c r="D433" t="n">
        <v>0</v>
      </c>
      <c r="E433" t="inlineStr"/>
      <c r="F433" t="inlineStr"/>
      <c r="G433" t="inlineStr">
        <is>
          <t>Donnée calculée</t>
        </is>
      </c>
      <c r="H433" t="inlineStr"/>
    </row>
    <row r="434">
      <c r="A434" t="inlineStr">
        <is>
          <t>2015</t>
        </is>
      </c>
      <c r="B434" t="inlineStr">
        <is>
          <t>Transformation et conservation de fruits et légumes</t>
        </is>
      </c>
      <c r="C434" t="inlineStr">
        <is>
          <t>Autres fruits et fruits à coque, traités pour une conservation temporaire, impropres à une consommation immédiate</t>
        </is>
      </c>
      <c r="D434" t="n">
        <v>0</v>
      </c>
      <c r="E434" t="inlineStr"/>
      <c r="F434" t="inlineStr"/>
      <c r="G434" t="inlineStr">
        <is>
          <t>Donnée calculée</t>
        </is>
      </c>
      <c r="H434" t="inlineStr"/>
    </row>
    <row r="435">
      <c r="A435" t="inlineStr">
        <is>
          <t>2015</t>
        </is>
      </c>
      <c r="B435" t="inlineStr">
        <is>
          <t>Transformation et conservation de fruits et légumes</t>
        </is>
      </c>
      <c r="C435" t="inlineStr">
        <is>
          <t>Arachides et fruits à coque, sans coques</t>
        </is>
      </c>
      <c r="D435" t="n">
        <v>30.8</v>
      </c>
      <c r="E435" t="n">
        <v>0</v>
      </c>
      <c r="F435" t="n">
        <v>500000000</v>
      </c>
      <c r="G435" t="inlineStr">
        <is>
          <t>Donnée calculée</t>
        </is>
      </c>
      <c r="H435" t="inlineStr"/>
    </row>
    <row r="436">
      <c r="A436" t="inlineStr">
        <is>
          <t>2015</t>
        </is>
      </c>
      <c r="B436" t="inlineStr">
        <is>
          <t>Transformation et conservation de fruits et légumes</t>
        </is>
      </c>
      <c r="C436" t="inlineStr">
        <is>
          <t>Arachides, sans coques</t>
        </is>
      </c>
      <c r="D436" t="n">
        <v>3.41</v>
      </c>
      <c r="E436" t="n">
        <v>0</v>
      </c>
      <c r="F436" t="n">
        <v>500000000</v>
      </c>
      <c r="G436" t="inlineStr">
        <is>
          <t>Donnée calculée</t>
        </is>
      </c>
      <c r="H436" t="inlineStr"/>
    </row>
    <row r="437">
      <c r="A437" t="inlineStr">
        <is>
          <t>2015</t>
        </is>
      </c>
      <c r="B437" t="inlineStr">
        <is>
          <t>Transformation et conservation de fruits et légumes</t>
        </is>
      </c>
      <c r="C437" t="inlineStr">
        <is>
          <t>Noix du Brésil, sans coques</t>
        </is>
      </c>
      <c r="D437" t="n">
        <v>3.42</v>
      </c>
      <c r="E437" t="n">
        <v>0</v>
      </c>
      <c r="F437" t="n">
        <v>500000000</v>
      </c>
      <c r="G437" t="inlineStr">
        <is>
          <t>Donnée calculée</t>
        </is>
      </c>
      <c r="H437" t="inlineStr"/>
    </row>
    <row r="438">
      <c r="A438" t="inlineStr">
        <is>
          <t>2015</t>
        </is>
      </c>
      <c r="B438" t="inlineStr">
        <is>
          <t>Transformation et conservation de fruits et légumes</t>
        </is>
      </c>
      <c r="C438" t="inlineStr">
        <is>
          <t>Noix de cajou, sans coques</t>
        </is>
      </c>
      <c r="D438" t="n">
        <v>3.42</v>
      </c>
      <c r="E438" t="n">
        <v>0</v>
      </c>
      <c r="F438" t="n">
        <v>500000000</v>
      </c>
      <c r="G438" t="inlineStr">
        <is>
          <t>Donnée calculée</t>
        </is>
      </c>
      <c r="H438" t="inlineStr"/>
    </row>
    <row r="439">
      <c r="A439" t="inlineStr">
        <is>
          <t>2015</t>
        </is>
      </c>
      <c r="B439" t="inlineStr">
        <is>
          <t>Transformation et conservation de fruits et légumes</t>
        </is>
      </c>
      <c r="C439" t="inlineStr">
        <is>
          <t>Amandes, sans coques</t>
        </is>
      </c>
      <c r="D439" t="n">
        <v>3.4</v>
      </c>
      <c r="E439" t="n">
        <v>0</v>
      </c>
      <c r="F439" t="n">
        <v>500000000</v>
      </c>
      <c r="G439" t="inlineStr">
        <is>
          <t>Donnée calculée</t>
        </is>
      </c>
      <c r="H439" t="inlineStr"/>
    </row>
    <row r="440">
      <c r="A440" t="inlineStr">
        <is>
          <t>2015</t>
        </is>
      </c>
      <c r="B440" t="inlineStr">
        <is>
          <t>Transformation et conservation de fruits et légumes</t>
        </is>
      </c>
      <c r="C440" t="inlineStr">
        <is>
          <t>Noisettes, sans coques</t>
        </is>
      </c>
      <c r="D440" t="n">
        <v>3.41</v>
      </c>
      <c r="E440" t="n">
        <v>0</v>
      </c>
      <c r="F440" t="n">
        <v>500000000</v>
      </c>
      <c r="G440" t="inlineStr">
        <is>
          <t>Donnée calculée</t>
        </is>
      </c>
      <c r="H440" t="inlineStr"/>
    </row>
    <row r="441">
      <c r="A441" t="inlineStr">
        <is>
          <t>2015</t>
        </is>
      </c>
      <c r="B441" t="inlineStr">
        <is>
          <t>Transformation et conservation de fruits et légumes</t>
        </is>
      </c>
      <c r="C441" t="inlineStr">
        <is>
          <t>Noix, sans coques</t>
        </is>
      </c>
      <c r="D441" t="n">
        <v>3.42</v>
      </c>
      <c r="E441" t="n">
        <v>0</v>
      </c>
      <c r="F441" t="n">
        <v>500000000</v>
      </c>
      <c r="G441" t="inlineStr">
        <is>
          <t>Donnée calculée</t>
        </is>
      </c>
      <c r="H441" t="inlineStr"/>
    </row>
    <row r="442">
      <c r="A442" t="inlineStr">
        <is>
          <t>2015</t>
        </is>
      </c>
      <c r="B442" t="inlineStr">
        <is>
          <t>Transformation et conservation de fruits et légumes</t>
        </is>
      </c>
      <c r="C442" t="inlineStr">
        <is>
          <t>Châtaignes et marrons, sans coques</t>
        </is>
      </c>
      <c r="D442" t="n">
        <v>3.42</v>
      </c>
      <c r="E442" t="n">
        <v>0</v>
      </c>
      <c r="F442" t="n">
        <v>500000000</v>
      </c>
      <c r="G442" t="inlineStr">
        <is>
          <t>Donnée calculée</t>
        </is>
      </c>
      <c r="H442" t="inlineStr"/>
    </row>
    <row r="443">
      <c r="A443" t="inlineStr">
        <is>
          <t>2015</t>
        </is>
      </c>
      <c r="B443" t="inlineStr">
        <is>
          <t>Transformation et conservation de fruits et légumes</t>
        </is>
      </c>
      <c r="C443" t="inlineStr">
        <is>
          <t>Pistaches, sans coques</t>
        </is>
      </c>
      <c r="D443" t="n">
        <v>3.42</v>
      </c>
      <c r="E443" t="n">
        <v>0</v>
      </c>
      <c r="F443" t="n">
        <v>500000000</v>
      </c>
      <c r="G443" t="inlineStr">
        <is>
          <t>Donnée calculée</t>
        </is>
      </c>
      <c r="H443" t="inlineStr"/>
    </row>
    <row r="444">
      <c r="A444" t="inlineStr">
        <is>
          <t>2015</t>
        </is>
      </c>
      <c r="B444" t="inlineStr">
        <is>
          <t>Transformation et conservation de fruits et légumes</t>
        </is>
      </c>
      <c r="C444" t="inlineStr">
        <is>
          <t>Noix macadamia, sans coques</t>
        </is>
      </c>
      <c r="D444" t="n">
        <v>3.42</v>
      </c>
      <c r="E444" t="n">
        <v>0</v>
      </c>
      <c r="F444" t="n">
        <v>500000000</v>
      </c>
      <c r="G444" t="inlineStr">
        <is>
          <t>Donnée calculée</t>
        </is>
      </c>
      <c r="H444" t="inlineStr"/>
    </row>
    <row r="445">
      <c r="A445" t="inlineStr">
        <is>
          <t>2015</t>
        </is>
      </c>
      <c r="B445" t="inlineStr">
        <is>
          <t>Transformation et conservation de fruits et légumes</t>
        </is>
      </c>
      <c r="C445" t="inlineStr">
        <is>
          <t>Noix et amandes de plamiste, même concassées</t>
        </is>
      </c>
      <c r="D445" t="n">
        <v>0.09</v>
      </c>
      <c r="E445" t="n">
        <v>0</v>
      </c>
      <c r="F445" t="n">
        <v>500000000</v>
      </c>
      <c r="G445" t="inlineStr">
        <is>
          <t>Donnée calculée</t>
        </is>
      </c>
      <c r="H445" t="inlineStr"/>
    </row>
    <row r="446">
      <c r="A446" t="inlineStr">
        <is>
          <t>2015</t>
        </is>
      </c>
      <c r="B446" t="inlineStr">
        <is>
          <t>Transformation et conservation de fruits et légumes</t>
        </is>
      </c>
      <c r="C446" t="inlineStr">
        <is>
          <t>Autres conserves et préparations à base de fruits et de fruits à coque</t>
        </is>
      </c>
      <c r="D446" t="n">
        <v>10.2</v>
      </c>
      <c r="E446" t="n">
        <v>0</v>
      </c>
      <c r="F446" t="n">
        <v>500000000</v>
      </c>
      <c r="G446" t="inlineStr">
        <is>
          <t>Donnée calculée</t>
        </is>
      </c>
      <c r="H446" t="inlineStr"/>
    </row>
    <row r="447">
      <c r="A447" t="inlineStr">
        <is>
          <t>2015</t>
        </is>
      </c>
      <c r="B447" t="inlineStr">
        <is>
          <t>Transformation et conservation de fruits et légumes</t>
        </is>
      </c>
      <c r="C447" t="inlineStr">
        <is>
          <t>Fruits secs</t>
        </is>
      </c>
      <c r="D447" t="n">
        <v>9.84</v>
      </c>
      <c r="E447" t="n">
        <v>0</v>
      </c>
      <c r="F447" t="n">
        <v>500000000</v>
      </c>
      <c r="G447" t="inlineStr">
        <is>
          <t>Donnée calculée</t>
        </is>
      </c>
      <c r="H447" t="inlineStr"/>
    </row>
    <row r="448">
      <c r="A448" t="inlineStr">
        <is>
          <t>2015</t>
        </is>
      </c>
      <c r="B448" t="inlineStr">
        <is>
          <t>Transformation et conservation de fruits et légumes</t>
        </is>
      </c>
      <c r="C448" t="inlineStr">
        <is>
          <t>Raisins, séchés</t>
        </is>
      </c>
      <c r="D448" t="n">
        <v>0.51</v>
      </c>
      <c r="E448" t="n">
        <v>0</v>
      </c>
      <c r="F448" t="n">
        <v>500000000</v>
      </c>
      <c r="G448" t="inlineStr">
        <is>
          <t>Donnée calculée</t>
        </is>
      </c>
      <c r="H448" t="inlineStr"/>
    </row>
    <row r="449">
      <c r="A449" t="inlineStr">
        <is>
          <t>2015</t>
        </is>
      </c>
      <c r="B449" t="inlineStr">
        <is>
          <t>Transformation et conservation de fruits et légumes</t>
        </is>
      </c>
      <c r="C449" t="inlineStr">
        <is>
          <t>Autres fruits secs ; mélanges de noix séchées et/ou de fruits secs</t>
        </is>
      </c>
      <c r="D449" t="n">
        <v>9.33</v>
      </c>
      <c r="E449" t="n">
        <v>0</v>
      </c>
      <c r="F449" t="n">
        <v>500000000</v>
      </c>
      <c r="G449" t="inlineStr">
        <is>
          <t>Donnée calculée</t>
        </is>
      </c>
      <c r="H449" t="inlineStr"/>
    </row>
    <row r="450">
      <c r="A450" t="inlineStr">
        <is>
          <t>2015</t>
        </is>
      </c>
      <c r="B450" t="inlineStr">
        <is>
          <t>Transformation et conservation de fruits et légumes</t>
        </is>
      </c>
      <c r="C450" t="inlineStr">
        <is>
          <t>Bananes fruits, sèches</t>
        </is>
      </c>
      <c r="D450" t="n">
        <v>0.34</v>
      </c>
      <c r="E450" t="n">
        <v>0</v>
      </c>
      <c r="F450" t="n">
        <v>500000000</v>
      </c>
      <c r="G450" t="inlineStr">
        <is>
          <t>Donnée calculée</t>
        </is>
      </c>
      <c r="H450" t="inlineStr"/>
    </row>
    <row r="451">
      <c r="A451" t="inlineStr">
        <is>
          <t>2015</t>
        </is>
      </c>
      <c r="B451" t="inlineStr">
        <is>
          <t>Transformation et conservation de fruits et légumes</t>
        </is>
      </c>
      <c r="C451" t="inlineStr">
        <is>
          <t>Bananes plantains, secs</t>
        </is>
      </c>
      <c r="D451" t="n">
        <v>0.4</v>
      </c>
      <c r="E451" t="n">
        <v>0</v>
      </c>
      <c r="F451" t="n">
        <v>500000000</v>
      </c>
      <c r="G451" t="inlineStr">
        <is>
          <t>Donnée calculée</t>
        </is>
      </c>
      <c r="H451" t="inlineStr"/>
    </row>
    <row r="452">
      <c r="A452" t="inlineStr">
        <is>
          <t>2015</t>
        </is>
      </c>
      <c r="B452" t="inlineStr">
        <is>
          <t>Transformation et conservation de fruits et légumes</t>
        </is>
      </c>
      <c r="C452" t="inlineStr">
        <is>
          <t>Dattes, sèches</t>
        </is>
      </c>
      <c r="D452" t="n">
        <v>0.49</v>
      </c>
      <c r="E452" t="n">
        <v>0</v>
      </c>
      <c r="F452" t="n">
        <v>500000000</v>
      </c>
      <c r="G452" t="inlineStr">
        <is>
          <t>Donnée calculée</t>
        </is>
      </c>
      <c r="H452" t="inlineStr"/>
    </row>
    <row r="453">
      <c r="A453" t="inlineStr">
        <is>
          <t>2015</t>
        </is>
      </c>
      <c r="B453" t="inlineStr">
        <is>
          <t>Transformation et conservation de fruits et légumes</t>
        </is>
      </c>
      <c r="C453" t="inlineStr">
        <is>
          <t>Figues, sèches</t>
        </is>
      </c>
      <c r="D453" t="n">
        <v>0.61</v>
      </c>
      <c r="E453" t="n">
        <v>0</v>
      </c>
      <c r="F453" t="n">
        <v>500000000</v>
      </c>
      <c r="G453" t="inlineStr">
        <is>
          <t>Donnée calculée</t>
        </is>
      </c>
      <c r="H453" t="inlineStr"/>
    </row>
    <row r="454">
      <c r="A454" t="inlineStr">
        <is>
          <t>2015</t>
        </is>
      </c>
      <c r="B454" t="inlineStr">
        <is>
          <t>Transformation et conservation de fruits et légumes</t>
        </is>
      </c>
      <c r="C454" t="inlineStr">
        <is>
          <t>Ananas, secs</t>
        </is>
      </c>
      <c r="D454" t="n">
        <v>0.17</v>
      </c>
      <c r="E454" t="n">
        <v>0</v>
      </c>
      <c r="F454" t="n">
        <v>500000000</v>
      </c>
      <c r="G454" t="inlineStr">
        <is>
          <t>Donnée calculée</t>
        </is>
      </c>
      <c r="H454" t="inlineStr"/>
    </row>
    <row r="455">
      <c r="A455" t="inlineStr">
        <is>
          <t>2015</t>
        </is>
      </c>
      <c r="B455" t="inlineStr">
        <is>
          <t>Transformation et conservation de fruits et légumes</t>
        </is>
      </c>
      <c r="C455" t="inlineStr">
        <is>
          <t>Avocats, secs</t>
        </is>
      </c>
      <c r="D455" t="n">
        <v>0.49</v>
      </c>
      <c r="E455" t="n">
        <v>0</v>
      </c>
      <c r="F455" t="n">
        <v>500000000</v>
      </c>
      <c r="G455" t="inlineStr">
        <is>
          <t>Donnée calculée</t>
        </is>
      </c>
      <c r="H455" t="inlineStr"/>
    </row>
    <row r="456">
      <c r="A456" t="inlineStr">
        <is>
          <t>2015</t>
        </is>
      </c>
      <c r="B456" t="inlineStr">
        <is>
          <t>Transformation et conservation de fruits et légumes</t>
        </is>
      </c>
      <c r="C456" t="inlineStr">
        <is>
          <t>Goyaves, mangues et mangoustans, secs</t>
        </is>
      </c>
      <c r="D456" t="n">
        <v>0.13</v>
      </c>
      <c r="E456" t="n">
        <v>0</v>
      </c>
      <c r="F456" t="n">
        <v>500000000</v>
      </c>
      <c r="G456" t="inlineStr">
        <is>
          <t>Donnée calculée</t>
        </is>
      </c>
      <c r="H456" t="inlineStr"/>
    </row>
    <row r="457">
      <c r="A457" t="inlineStr">
        <is>
          <t>2015</t>
        </is>
      </c>
      <c r="B457" t="inlineStr">
        <is>
          <t>Transformation et conservation de fruits et légumes</t>
        </is>
      </c>
      <c r="C457" t="inlineStr">
        <is>
          <t>Oranges, sèches</t>
        </is>
      </c>
      <c r="D457" t="n">
        <v>0.29</v>
      </c>
      <c r="E457" t="n">
        <v>0</v>
      </c>
      <c r="F457" t="n">
        <v>500000000</v>
      </c>
      <c r="G457" t="inlineStr">
        <is>
          <t>Donnée calculée</t>
        </is>
      </c>
      <c r="H457" t="inlineStr"/>
    </row>
    <row r="458">
      <c r="A458" t="inlineStr">
        <is>
          <t>2015</t>
        </is>
      </c>
      <c r="B458" t="inlineStr">
        <is>
          <t>Transformation et conservation de fruits et légumes</t>
        </is>
      </c>
      <c r="C458" t="inlineStr">
        <is>
          <t>Mandarines et clémentines, sèches</t>
        </is>
      </c>
      <c r="D458" t="n">
        <v>1.14</v>
      </c>
      <c r="E458" t="n">
        <v>0</v>
      </c>
      <c r="F458" t="n">
        <v>500000000</v>
      </c>
      <c r="G458" t="inlineStr">
        <is>
          <t>Donnée calculée</t>
        </is>
      </c>
      <c r="H458" t="inlineStr"/>
    </row>
    <row r="459">
      <c r="A459" t="inlineStr">
        <is>
          <t>2015</t>
        </is>
      </c>
      <c r="B459" t="inlineStr">
        <is>
          <t>Transformation et conservation de fruits et légumes</t>
        </is>
      </c>
      <c r="C459" t="inlineStr">
        <is>
          <t>Pamplemousses et pomelos, secs</t>
        </is>
      </c>
      <c r="D459" t="n">
        <v>0.29</v>
      </c>
      <c r="E459" t="n">
        <v>0</v>
      </c>
      <c r="F459" t="n">
        <v>500000000</v>
      </c>
      <c r="G459" t="inlineStr">
        <is>
          <t>Donnée calculée</t>
        </is>
      </c>
      <c r="H459" t="inlineStr"/>
    </row>
    <row r="460">
      <c r="A460" t="inlineStr">
        <is>
          <t>2015</t>
        </is>
      </c>
      <c r="B460" t="inlineStr">
        <is>
          <t>Transformation et conservation de fruits et légumes</t>
        </is>
      </c>
      <c r="C460" t="inlineStr">
        <is>
          <t>Citrons et limes, secs</t>
        </is>
      </c>
      <c r="D460" t="n">
        <v>0.3</v>
      </c>
      <c r="E460" t="n">
        <v>0</v>
      </c>
      <c r="F460" t="n">
        <v>500000000</v>
      </c>
      <c r="G460" t="inlineStr">
        <is>
          <t>Donnée calculée</t>
        </is>
      </c>
      <c r="H460" t="inlineStr"/>
    </row>
    <row r="461">
      <c r="A461" t="inlineStr">
        <is>
          <t>2015</t>
        </is>
      </c>
      <c r="B461" t="inlineStr">
        <is>
          <t>Transformation et conservation de fruits et légumes</t>
        </is>
      </c>
      <c r="C461" t="inlineStr">
        <is>
          <t>Autres agrumes, secs</t>
        </is>
      </c>
      <c r="D461" t="n">
        <v>0.13</v>
      </c>
      <c r="E461" t="n">
        <v>0</v>
      </c>
      <c r="F461" t="n">
        <v>500000000</v>
      </c>
      <c r="G461" t="inlineStr">
        <is>
          <t>Donnée calculée</t>
        </is>
      </c>
      <c r="H461" t="inlineStr"/>
    </row>
    <row r="462">
      <c r="A462" t="inlineStr">
        <is>
          <t>2015</t>
        </is>
      </c>
      <c r="B462" t="inlineStr">
        <is>
          <t>Transformation et conservation de fruits et légumes</t>
        </is>
      </c>
      <c r="C462" t="inlineStr">
        <is>
          <t>Coprah</t>
        </is>
      </c>
      <c r="D462" t="n">
        <v>3.72</v>
      </c>
      <c r="E462" t="n">
        <v>0</v>
      </c>
      <c r="F462" t="n">
        <v>500000000</v>
      </c>
      <c r="G462" t="inlineStr">
        <is>
          <t>Donnée calculée</t>
        </is>
      </c>
      <c r="H462" t="inlineStr"/>
    </row>
    <row r="463">
      <c r="A463" t="inlineStr">
        <is>
          <t>2015</t>
        </is>
      </c>
      <c r="B463" t="inlineStr">
        <is>
          <t>Transformation et conservation de fruits et légumes</t>
        </is>
      </c>
      <c r="C463" t="inlineStr">
        <is>
          <t>Autres fruits secs, n.c.a</t>
        </is>
      </c>
      <c r="D463" t="n">
        <v>0.01</v>
      </c>
      <c r="E463" t="n">
        <v>0</v>
      </c>
      <c r="F463" t="n">
        <v>500000000</v>
      </c>
      <c r="G463" t="inlineStr">
        <is>
          <t>Donnée calculée</t>
        </is>
      </c>
      <c r="H463" t="inlineStr"/>
    </row>
    <row r="464">
      <c r="A464" t="inlineStr">
        <is>
          <t>2015</t>
        </is>
      </c>
      <c r="B464" t="inlineStr">
        <is>
          <t>Transformation et conservation de fruits et légumes</t>
        </is>
      </c>
      <c r="C464" t="inlineStr">
        <is>
          <t>Mélanges de fruits secs</t>
        </is>
      </c>
      <c r="D464" t="n">
        <v>0.82</v>
      </c>
      <c r="E464" t="n">
        <v>0</v>
      </c>
      <c r="F464" t="n">
        <v>500000000</v>
      </c>
      <c r="G464" t="inlineStr">
        <is>
          <t>Donnée calculée</t>
        </is>
      </c>
      <c r="H464" t="inlineStr"/>
    </row>
    <row r="465">
      <c r="A465" t="inlineStr">
        <is>
          <t>2015</t>
        </is>
      </c>
      <c r="B465" t="inlineStr">
        <is>
          <t>Transformation et conservation de fruits et légumes</t>
        </is>
      </c>
      <c r="C465" t="inlineStr">
        <is>
          <t>Autres fruits, préparés ou conservés (à l’exclusion du Müsli)</t>
        </is>
      </c>
      <c r="D465" t="n">
        <v>0.38</v>
      </c>
      <c r="E465" t="n">
        <v>0</v>
      </c>
      <c r="F465" t="n">
        <v>500000000</v>
      </c>
      <c r="G465" t="inlineStr">
        <is>
          <t>Donnée calculée</t>
        </is>
      </c>
      <c r="H465" t="inlineStr"/>
    </row>
    <row r="466">
      <c r="A466" t="inlineStr">
        <is>
          <t>2015</t>
        </is>
      </c>
      <c r="B466" t="inlineStr">
        <is>
          <t>Transformation et conservation de fruits et légumes</t>
        </is>
      </c>
      <c r="C466" t="inlineStr">
        <is>
          <t>Fécules</t>
        </is>
      </c>
      <c r="D466" t="n">
        <v>6.06</v>
      </c>
      <c r="E466" t="n">
        <v>0</v>
      </c>
      <c r="F466" t="n">
        <v>500000000</v>
      </c>
      <c r="G466" t="inlineStr">
        <is>
          <t>Donnée calculée</t>
        </is>
      </c>
      <c r="H466" t="inlineStr"/>
    </row>
    <row r="467">
      <c r="A467" t="inlineStr">
        <is>
          <t>2015</t>
        </is>
      </c>
      <c r="B467" t="inlineStr">
        <is>
          <t>Transformation et conservation de fruits et légumes</t>
        </is>
      </c>
      <c r="C467" t="inlineStr">
        <is>
          <t>Fécule de manioc</t>
        </is>
      </c>
      <c r="D467" t="n">
        <v>1.79</v>
      </c>
      <c r="E467" t="n">
        <v>0</v>
      </c>
      <c r="F467" t="n">
        <v>500000000</v>
      </c>
      <c r="G467" t="inlineStr">
        <is>
          <t>Donnée calculée</t>
        </is>
      </c>
      <c r="H467" t="inlineStr"/>
    </row>
    <row r="468">
      <c r="A468" t="inlineStr">
        <is>
          <t>2015</t>
        </is>
      </c>
      <c r="B468" t="inlineStr">
        <is>
          <t>Transformation et conservation de fruits et légumes</t>
        </is>
      </c>
      <c r="C468" t="inlineStr">
        <is>
          <t>Fécule d'autres racines et tubercules</t>
        </is>
      </c>
      <c r="D468" t="n">
        <v>4.27</v>
      </c>
      <c r="E468" t="n">
        <v>0</v>
      </c>
      <c r="F468" t="n">
        <v>500000000</v>
      </c>
      <c r="G468" t="inlineStr">
        <is>
          <t>Donnée calculée</t>
        </is>
      </c>
      <c r="H468" t="inlineStr"/>
    </row>
    <row r="469">
      <c r="A469" t="inlineStr">
        <is>
          <t>2015</t>
        </is>
      </c>
      <c r="B469" t="inlineStr">
        <is>
          <t>Transformation et conservation de fruits et légumes</t>
        </is>
      </c>
      <c r="C469" t="inlineStr">
        <is>
          <t>Farines, semoules et poudres de fruits et légumes</t>
        </is>
      </c>
      <c r="D469" t="n">
        <v>0.32</v>
      </c>
      <c r="E469" t="n">
        <v>0</v>
      </c>
      <c r="F469" t="n">
        <v>500000000</v>
      </c>
      <c r="G469" t="inlineStr">
        <is>
          <t>Donnée calculée</t>
        </is>
      </c>
      <c r="H469" t="inlineStr"/>
    </row>
    <row r="470">
      <c r="A470" t="inlineStr">
        <is>
          <t>2015</t>
        </is>
      </c>
      <c r="B470" t="inlineStr">
        <is>
          <t>Transformation et conservation de fruits et légumes</t>
        </is>
      </c>
      <c r="C470" t="inlineStr">
        <is>
          <t>Farines, semooules et poudres de racines et tubercules</t>
        </is>
      </c>
      <c r="D470" t="n">
        <v>0.16</v>
      </c>
      <c r="E470" t="n">
        <v>0</v>
      </c>
      <c r="F470" t="n">
        <v>500000000</v>
      </c>
      <c r="G470" t="inlineStr">
        <is>
          <t>Donnée calculée</t>
        </is>
      </c>
      <c r="H470" t="inlineStr"/>
    </row>
    <row r="471">
      <c r="A471" t="inlineStr">
        <is>
          <t>2015</t>
        </is>
      </c>
      <c r="B471" t="inlineStr">
        <is>
          <t>Transformation et conservation de fruits et légumes</t>
        </is>
      </c>
      <c r="C471" t="inlineStr">
        <is>
          <t>Farines, semoules et poudres de fruits</t>
        </is>
      </c>
      <c r="D471" t="n">
        <v>0.16</v>
      </c>
      <c r="E471" t="n">
        <v>0</v>
      </c>
      <c r="F471" t="n">
        <v>500000000</v>
      </c>
      <c r="G471" t="inlineStr">
        <is>
          <t>Donnée calculée</t>
        </is>
      </c>
      <c r="H471" t="inlineStr"/>
    </row>
    <row r="472">
      <c r="A472" t="inlineStr">
        <is>
          <t>2015</t>
        </is>
      </c>
      <c r="B472" t="inlineStr">
        <is>
          <t>Transformation et conservation de fruits et légumes</t>
        </is>
      </c>
      <c r="C472" t="inlineStr">
        <is>
          <t>Déchets et sous-produits de fruits et légumes</t>
        </is>
      </c>
      <c r="D472" t="n">
        <v>0</v>
      </c>
      <c r="E472" t="inlineStr"/>
      <c r="F472" t="inlineStr"/>
      <c r="G472" t="inlineStr">
        <is>
          <t>Donnée calculée</t>
        </is>
      </c>
      <c r="H472" t="inlineStr"/>
    </row>
    <row r="473">
      <c r="A473" t="inlineStr">
        <is>
          <t>2015</t>
        </is>
      </c>
      <c r="B473" t="inlineStr">
        <is>
          <t>Transformation et conservation de fruits et légumes</t>
        </is>
      </c>
      <c r="C473" t="inlineStr">
        <is>
          <t>Pertes liées à la transformation</t>
        </is>
      </c>
      <c r="D473" t="n">
        <v>1940</v>
      </c>
      <c r="E473" t="n">
        <v>0</v>
      </c>
      <c r="F473" t="n">
        <v>500000000</v>
      </c>
      <c r="G473" t="inlineStr">
        <is>
          <t>Donnée calculée</t>
        </is>
      </c>
      <c r="H473" t="inlineStr"/>
    </row>
    <row r="474">
      <c r="A474" t="inlineStr">
        <is>
          <t>2015</t>
        </is>
      </c>
      <c r="B474" t="inlineStr">
        <is>
          <t>Transformation et conservation de fruits et légumes</t>
        </is>
      </c>
      <c r="C474" t="inlineStr">
        <is>
          <t>Autres légumes et pommes de terres, séchés</t>
        </is>
      </c>
      <c r="D474" t="n">
        <v>6.13</v>
      </c>
      <c r="E474" t="inlineStr"/>
      <c r="F474" t="inlineStr"/>
      <c r="G474" t="inlineStr">
        <is>
          <t>Donnée calculée</t>
        </is>
      </c>
      <c r="H474" t="inlineStr"/>
    </row>
    <row r="475">
      <c r="A475" t="inlineStr">
        <is>
          <t>2015</t>
        </is>
      </c>
      <c r="B475" t="inlineStr">
        <is>
          <t>Transformation et conservation de fruits et légumes</t>
        </is>
      </c>
      <c r="C475" t="inlineStr">
        <is>
          <t>Fruits, frais ou secs</t>
        </is>
      </c>
      <c r="D475" t="n">
        <v>4.77</v>
      </c>
      <c r="E475" t="n">
        <v>0</v>
      </c>
      <c r="F475" t="n">
        <v>500000000</v>
      </c>
      <c r="G475" t="inlineStr">
        <is>
          <t>Donnée calculée</t>
        </is>
      </c>
      <c r="H475" t="inlineStr"/>
    </row>
    <row r="476">
      <c r="A476" t="inlineStr">
        <is>
          <t>2015</t>
        </is>
      </c>
      <c r="B476" t="inlineStr">
        <is>
          <t>Transformation et conservation de fruits et légumes</t>
        </is>
      </c>
      <c r="C476" t="inlineStr">
        <is>
          <t>Bananes plantains, frais ou secs</t>
        </is>
      </c>
      <c r="D476" t="n">
        <v>0.4</v>
      </c>
      <c r="E476" t="n">
        <v>0</v>
      </c>
      <c r="F476" t="n">
        <v>500000000</v>
      </c>
      <c r="G476" t="inlineStr">
        <is>
          <t>Donnée calculée</t>
        </is>
      </c>
      <c r="H476" t="inlineStr"/>
    </row>
    <row r="477">
      <c r="A477" t="inlineStr">
        <is>
          <t>2015</t>
        </is>
      </c>
      <c r="B477" t="inlineStr">
        <is>
          <t>Transformation et conservation de fruits et légumes</t>
        </is>
      </c>
      <c r="C477" t="inlineStr">
        <is>
          <t>Bananes fruits, fraîches ou sèches</t>
        </is>
      </c>
      <c r="D477" t="n">
        <v>0.34</v>
      </c>
      <c r="E477" t="n">
        <v>0</v>
      </c>
      <c r="F477" t="n">
        <v>500000000</v>
      </c>
      <c r="G477" t="inlineStr">
        <is>
          <t>Donnée calculée</t>
        </is>
      </c>
      <c r="H477" t="inlineStr"/>
    </row>
    <row r="478">
      <c r="A478" t="inlineStr">
        <is>
          <t>2015</t>
        </is>
      </c>
      <c r="B478" t="inlineStr">
        <is>
          <t>Transformation et conservation de fruits et légumes</t>
        </is>
      </c>
      <c r="C478" t="inlineStr">
        <is>
          <t>Dattes, fraîches ou sèches</t>
        </is>
      </c>
      <c r="D478" t="n">
        <v>0.49</v>
      </c>
      <c r="E478" t="n">
        <v>0</v>
      </c>
      <c r="F478" t="n">
        <v>500000000</v>
      </c>
      <c r="G478" t="inlineStr">
        <is>
          <t>Donnée calculée</t>
        </is>
      </c>
      <c r="H478" t="inlineStr"/>
    </row>
    <row r="479">
      <c r="A479" t="inlineStr">
        <is>
          <t>2015</t>
        </is>
      </c>
      <c r="B479" t="inlineStr">
        <is>
          <t>Transformation et conservation de fruits et légumes</t>
        </is>
      </c>
      <c r="C479" t="inlineStr">
        <is>
          <t>Figues, fraîches ou sèches</t>
        </is>
      </c>
      <c r="D479" t="n">
        <v>0.61</v>
      </c>
      <c r="E479" t="n">
        <v>0</v>
      </c>
      <c r="F479" t="n">
        <v>500000000</v>
      </c>
      <c r="G479" t="inlineStr">
        <is>
          <t>Donnée calculée</t>
        </is>
      </c>
      <c r="H479" t="inlineStr"/>
    </row>
    <row r="480">
      <c r="A480" t="inlineStr">
        <is>
          <t>2015</t>
        </is>
      </c>
      <c r="B480" t="inlineStr">
        <is>
          <t>Transformation et conservation de fruits et légumes</t>
        </is>
      </c>
      <c r="C480" t="inlineStr">
        <is>
          <t>Ananas, frais ou secs</t>
        </is>
      </c>
      <c r="D480" t="n">
        <v>0.17</v>
      </c>
      <c r="E480" t="n">
        <v>0</v>
      </c>
      <c r="F480" t="n">
        <v>500000000</v>
      </c>
      <c r="G480" t="inlineStr">
        <is>
          <t>Donnée calculée</t>
        </is>
      </c>
      <c r="H480" t="inlineStr"/>
    </row>
    <row r="481">
      <c r="A481" t="inlineStr">
        <is>
          <t>2015</t>
        </is>
      </c>
      <c r="B481" t="inlineStr">
        <is>
          <t>Transformation et conservation de fruits et légumes</t>
        </is>
      </c>
      <c r="C481" t="inlineStr">
        <is>
          <t>Avocats, frais ou secs</t>
        </is>
      </c>
      <c r="D481" t="n">
        <v>0.49</v>
      </c>
      <c r="E481" t="n">
        <v>0</v>
      </c>
      <c r="F481" t="n">
        <v>500000000</v>
      </c>
      <c r="G481" t="inlineStr">
        <is>
          <t>Donnée calculée</t>
        </is>
      </c>
      <c r="H481" t="inlineStr"/>
    </row>
    <row r="482">
      <c r="A482" t="inlineStr">
        <is>
          <t>2015</t>
        </is>
      </c>
      <c r="B482" t="inlineStr">
        <is>
          <t>Transformation et conservation de fruits et légumes</t>
        </is>
      </c>
      <c r="C482" t="inlineStr">
        <is>
          <t>Goyaves, mangues et mangoustans, frais ou secs</t>
        </is>
      </c>
      <c r="D482" t="n">
        <v>0.13</v>
      </c>
      <c r="E482" t="n">
        <v>0</v>
      </c>
      <c r="F482" t="n">
        <v>500000000</v>
      </c>
      <c r="G482" t="inlineStr">
        <is>
          <t>Donnée calculée</t>
        </is>
      </c>
      <c r="H482" t="inlineStr"/>
    </row>
    <row r="483">
      <c r="A483" t="inlineStr">
        <is>
          <t>2015</t>
        </is>
      </c>
      <c r="B483" t="inlineStr">
        <is>
          <t>Transformation et conservation de fruits et légumes</t>
        </is>
      </c>
      <c r="C483" t="inlineStr">
        <is>
          <t>Oranges, fraîches ou sèches</t>
        </is>
      </c>
      <c r="D483" t="n">
        <v>0.29</v>
      </c>
      <c r="E483" t="n">
        <v>0</v>
      </c>
      <c r="F483" t="n">
        <v>500000000</v>
      </c>
      <c r="G483" t="inlineStr">
        <is>
          <t>Donnée calculée</t>
        </is>
      </c>
      <c r="H483" t="inlineStr"/>
    </row>
    <row r="484">
      <c r="A484" t="inlineStr">
        <is>
          <t>2015</t>
        </is>
      </c>
      <c r="B484" t="inlineStr">
        <is>
          <t>Transformation et conservation de fruits et légumes</t>
        </is>
      </c>
      <c r="C484" t="inlineStr">
        <is>
          <t>Mandarines et clémentines, fraîches ou sèches</t>
        </is>
      </c>
      <c r="D484" t="n">
        <v>1.14</v>
      </c>
      <c r="E484" t="n">
        <v>0</v>
      </c>
      <c r="F484" t="n">
        <v>500000000</v>
      </c>
      <c r="G484" t="inlineStr">
        <is>
          <t>Donnée calculée</t>
        </is>
      </c>
      <c r="H484" t="inlineStr"/>
    </row>
    <row r="485">
      <c r="A485" t="inlineStr">
        <is>
          <t>2015</t>
        </is>
      </c>
      <c r="B485" t="inlineStr">
        <is>
          <t>Transformation et conservation de fruits et légumes</t>
        </is>
      </c>
      <c r="C485" t="inlineStr">
        <is>
          <t>Pamplemousses et pomelos, frais ou secs</t>
        </is>
      </c>
      <c r="D485" t="n">
        <v>0.29</v>
      </c>
      <c r="E485" t="n">
        <v>0</v>
      </c>
      <c r="F485" t="n">
        <v>500000000</v>
      </c>
      <c r="G485" t="inlineStr">
        <is>
          <t>Donnée calculée</t>
        </is>
      </c>
      <c r="H485" t="inlineStr"/>
    </row>
    <row r="486">
      <c r="A486" t="inlineStr">
        <is>
          <t>2015</t>
        </is>
      </c>
      <c r="B486" t="inlineStr">
        <is>
          <t>Transformation et conservation de fruits et légumes</t>
        </is>
      </c>
      <c r="C486" t="inlineStr">
        <is>
          <t>Citrons et limes, frais ou secs</t>
        </is>
      </c>
      <c r="D486" t="n">
        <v>0.3</v>
      </c>
      <c r="E486" t="n">
        <v>0</v>
      </c>
      <c r="F486" t="n">
        <v>500000000</v>
      </c>
      <c r="G486" t="inlineStr">
        <is>
          <t>Donnée calculée</t>
        </is>
      </c>
      <c r="H486" t="inlineStr"/>
    </row>
    <row r="487">
      <c r="A487" t="inlineStr">
        <is>
          <t>2015</t>
        </is>
      </c>
      <c r="B487" t="inlineStr">
        <is>
          <t>Transformation et conservation de fruits et légumes</t>
        </is>
      </c>
      <c r="C487" t="inlineStr">
        <is>
          <t>Autres agrumes, frais ou secs</t>
        </is>
      </c>
      <c r="D487" t="n">
        <v>0.13</v>
      </c>
      <c r="E487" t="n">
        <v>0</v>
      </c>
      <c r="F487" t="n">
        <v>500000000</v>
      </c>
      <c r="G487" t="inlineStr">
        <is>
          <t>Donnée calculée</t>
        </is>
      </c>
      <c r="H487" t="inlineStr"/>
    </row>
    <row r="488">
      <c r="A488" t="inlineStr">
        <is>
          <t>2015</t>
        </is>
      </c>
      <c r="B488" t="inlineStr">
        <is>
          <t>Transformation et conservation de pommes de terre</t>
        </is>
      </c>
      <c r="C488" t="inlineStr">
        <is>
          <t>Produits manufacturés</t>
        </is>
      </c>
      <c r="D488" t="n">
        <v>166</v>
      </c>
      <c r="E488" t="n">
        <v>121</v>
      </c>
      <c r="F488" t="n">
        <v>17700</v>
      </c>
      <c r="G488" t="inlineStr">
        <is>
          <t>Donnée calculée</t>
        </is>
      </c>
      <c r="H488" t="inlineStr"/>
    </row>
    <row r="489">
      <c r="A489" t="inlineStr">
        <is>
          <t>2015</t>
        </is>
      </c>
      <c r="B489" t="inlineStr">
        <is>
          <t>Transformation et conservation de pommes de terre</t>
        </is>
      </c>
      <c r="C489" t="inlineStr">
        <is>
          <t>Produits des industries alimentaires</t>
        </is>
      </c>
      <c r="D489" t="n">
        <v>166</v>
      </c>
      <c r="E489" t="n">
        <v>121</v>
      </c>
      <c r="F489" t="n">
        <v>17700</v>
      </c>
      <c r="G489" t="inlineStr">
        <is>
          <t>Donnée calculée</t>
        </is>
      </c>
      <c r="H489" t="inlineStr"/>
    </row>
    <row r="490">
      <c r="A490" t="inlineStr">
        <is>
          <t>2015</t>
        </is>
      </c>
      <c r="B490" t="inlineStr">
        <is>
          <t>Transformation et conservation de pommes de terre</t>
        </is>
      </c>
      <c r="C490" t="inlineStr">
        <is>
          <t>Produits à base de fruits et légumes</t>
        </is>
      </c>
      <c r="D490" t="n">
        <v>166</v>
      </c>
      <c r="E490" t="n">
        <v>121</v>
      </c>
      <c r="F490" t="n">
        <v>17700</v>
      </c>
      <c r="G490" t="inlineStr">
        <is>
          <t>Donnée calculée</t>
        </is>
      </c>
      <c r="H490" t="inlineStr"/>
    </row>
    <row r="491">
      <c r="A491" t="inlineStr">
        <is>
          <t>2015</t>
        </is>
      </c>
      <c r="B491" t="inlineStr">
        <is>
          <t>Transformation et conservation de pommes de terre</t>
        </is>
      </c>
      <c r="C491" t="inlineStr">
        <is>
          <t>Préparations et conserves à base de pommes de terre</t>
        </is>
      </c>
      <c r="D491" t="n">
        <v>166</v>
      </c>
      <c r="E491" t="n">
        <v>121</v>
      </c>
      <c r="F491" t="n">
        <v>17700</v>
      </c>
      <c r="G491" t="inlineStr">
        <is>
          <t>Donnée calculée</t>
        </is>
      </c>
      <c r="H491" t="inlineStr"/>
    </row>
    <row r="492">
      <c r="A492" t="inlineStr">
        <is>
          <t>2015</t>
        </is>
      </c>
      <c r="B492" t="inlineStr">
        <is>
          <t>Transformation et conservation de pommes de terre</t>
        </is>
      </c>
      <c r="C492" t="inlineStr">
        <is>
          <t>Pommes de terre, congelées ou surgelées</t>
        </is>
      </c>
      <c r="D492" t="n">
        <v>0.64</v>
      </c>
      <c r="E492" t="n">
        <v>0</v>
      </c>
      <c r="F492" t="n">
        <v>8810</v>
      </c>
      <c r="G492" t="inlineStr">
        <is>
          <t>Donnée calculée</t>
        </is>
      </c>
      <c r="H492" t="inlineStr"/>
    </row>
    <row r="493">
      <c r="A493" t="inlineStr">
        <is>
          <t>2015</t>
        </is>
      </c>
      <c r="B493" t="inlineStr">
        <is>
          <t>Transformation et conservation de pommes de terre</t>
        </is>
      </c>
      <c r="C493" t="inlineStr">
        <is>
          <t>Pommes de terre, non cuites ou cuites à l'eau ou à la vapeur, congelées ou surgelées</t>
        </is>
      </c>
      <c r="D493" t="n">
        <v>0.32</v>
      </c>
      <c r="E493" t="n">
        <v>0</v>
      </c>
      <c r="F493" t="n">
        <v>4410</v>
      </c>
      <c r="G493" t="inlineStr">
        <is>
          <t>Donnée calculée</t>
        </is>
      </c>
      <c r="H493" t="inlineStr"/>
    </row>
    <row r="494">
      <c r="A494" t="inlineStr">
        <is>
          <t>2015</t>
        </is>
      </c>
      <c r="B494" t="inlineStr">
        <is>
          <t>Transformation et conservation de pommes de terre</t>
        </is>
      </c>
      <c r="C494" t="inlineStr">
        <is>
          <t>Pommes de terre préparées ou conservées autrement, congelées ou surgelées</t>
        </is>
      </c>
      <c r="D494" t="n">
        <v>0.32</v>
      </c>
      <c r="E494" t="n">
        <v>0</v>
      </c>
      <c r="F494" t="n">
        <v>4410</v>
      </c>
      <c r="G494" t="inlineStr">
        <is>
          <t>Donnée calculée</t>
        </is>
      </c>
      <c r="H494" t="inlineStr"/>
    </row>
    <row r="495">
      <c r="A495" t="inlineStr">
        <is>
          <t>2015</t>
        </is>
      </c>
      <c r="B495" t="inlineStr">
        <is>
          <t>Transformation et conservation de pommes de terre</t>
        </is>
      </c>
      <c r="C495" t="inlineStr">
        <is>
          <t>Pommes de terre, déshydratées, coupées ou non, mais sans autre préparation</t>
        </is>
      </c>
      <c r="D495" t="n">
        <v>0</v>
      </c>
      <c r="E495" t="inlineStr"/>
      <c r="F495" t="inlineStr"/>
      <c r="G495" t="inlineStr">
        <is>
          <t>Donnée collectée</t>
        </is>
      </c>
      <c r="H495" t="inlineStr"/>
    </row>
    <row r="496">
      <c r="A496" t="inlineStr">
        <is>
          <t>2015</t>
        </is>
      </c>
      <c r="B496" t="inlineStr">
        <is>
          <t>Transformation et conservation de pommes de terre</t>
        </is>
      </c>
      <c r="C496" t="inlineStr">
        <is>
          <t>Pommes de terre déshydratées sous forme de farine, de poudre, de flocons, de granulés ou de pellets</t>
        </is>
      </c>
      <c r="D496" t="n">
        <v>43.2</v>
      </c>
      <c r="E496" t="n">
        <v>0</v>
      </c>
      <c r="F496" t="n">
        <v>4410</v>
      </c>
      <c r="G496" t="inlineStr">
        <is>
          <t>Donnée calculée</t>
        </is>
      </c>
      <c r="H496" t="inlineStr"/>
    </row>
    <row r="497">
      <c r="A497" t="inlineStr">
        <is>
          <t>2015</t>
        </is>
      </c>
      <c r="B497" t="inlineStr">
        <is>
          <t>Transformation et conservation de pommes de terre</t>
        </is>
      </c>
      <c r="C497" t="inlineStr">
        <is>
          <t>Autres préparations et conserves à base de pommes de terre</t>
        </is>
      </c>
      <c r="D497" t="n">
        <v>122</v>
      </c>
      <c r="E497" t="n">
        <v>121</v>
      </c>
      <c r="F497" t="n">
        <v>4530</v>
      </c>
      <c r="G497" t="inlineStr">
        <is>
          <t>Donnée calculée</t>
        </is>
      </c>
      <c r="H497" t="inlineStr"/>
    </row>
    <row r="498">
      <c r="A498" t="inlineStr">
        <is>
          <t>2015</t>
        </is>
      </c>
      <c r="B498" t="inlineStr">
        <is>
          <t>Transformation et conservation de pommes de terre</t>
        </is>
      </c>
      <c r="C498" t="inlineStr">
        <is>
          <t>Pommes de terre préparées ou conservées, sous forme de farine, semoule ou flocons</t>
        </is>
      </c>
      <c r="D498" t="n">
        <v>0.89</v>
      </c>
      <c r="E498" t="n">
        <v>0</v>
      </c>
      <c r="F498" t="n">
        <v>4410</v>
      </c>
      <c r="G498" t="inlineStr">
        <is>
          <t>Donnée calculée</t>
        </is>
      </c>
      <c r="H498" t="inlineStr"/>
    </row>
    <row r="499">
      <c r="A499" t="inlineStr">
        <is>
          <t>2015</t>
        </is>
      </c>
      <c r="B499" t="inlineStr">
        <is>
          <t>Transformation et conservation de pommes de terre</t>
        </is>
      </c>
      <c r="C499" t="inlineStr">
        <is>
          <t>Autres préparations ou conserves de pommes de terre, y compris les chips</t>
        </is>
      </c>
      <c r="D499" t="n">
        <v>121</v>
      </c>
      <c r="E499" t="inlineStr"/>
      <c r="F499" t="inlineStr"/>
      <c r="G499" t="inlineStr">
        <is>
          <t>Donnée collectée</t>
        </is>
      </c>
      <c r="H499" t="inlineStr"/>
    </row>
    <row r="500">
      <c r="A500" t="inlineStr">
        <is>
          <t>2015</t>
        </is>
      </c>
      <c r="B500" t="inlineStr">
        <is>
          <t>Transformation et conservation de pommes de terre</t>
        </is>
      </c>
      <c r="C500" t="inlineStr">
        <is>
          <t>Pertes liées à la transformation</t>
        </is>
      </c>
      <c r="D500" t="n">
        <v>1920</v>
      </c>
      <c r="E500" t="n">
        <v>0</v>
      </c>
      <c r="F500" t="n">
        <v>4410</v>
      </c>
      <c r="G500" t="inlineStr">
        <is>
          <t>Donnée calculée</t>
        </is>
      </c>
      <c r="H500" t="inlineStr"/>
    </row>
    <row r="501">
      <c r="A501" t="inlineStr">
        <is>
          <t>2015</t>
        </is>
      </c>
      <c r="B501" t="inlineStr">
        <is>
          <t>Transformation et conservation de pommes de terre</t>
        </is>
      </c>
      <c r="C501" t="inlineStr">
        <is>
          <t>Autres légumes et pommes de terres, séchés</t>
        </is>
      </c>
      <c r="D501" t="n">
        <v>0</v>
      </c>
      <c r="E501" t="inlineStr"/>
      <c r="F501" t="inlineStr"/>
      <c r="G501" t="inlineStr">
        <is>
          <t>Donnée calculée</t>
        </is>
      </c>
      <c r="H501" t="inlineStr"/>
    </row>
    <row r="502">
      <c r="A502" t="inlineStr">
        <is>
          <t>2015</t>
        </is>
      </c>
      <c r="B502" t="inlineStr">
        <is>
          <t>Préparation de jus de fruits et légumes</t>
        </is>
      </c>
      <c r="C502" t="inlineStr">
        <is>
          <t>Produits manufacturés</t>
        </is>
      </c>
      <c r="D502" t="n">
        <v>1100</v>
      </c>
      <c r="E502" t="n">
        <v>1100</v>
      </c>
      <c r="F502" t="n">
        <v>500000000</v>
      </c>
      <c r="G502" t="inlineStr">
        <is>
          <t>Donnée calculée</t>
        </is>
      </c>
      <c r="H502" t="inlineStr"/>
    </row>
    <row r="503">
      <c r="A503" t="inlineStr">
        <is>
          <t>2015</t>
        </is>
      </c>
      <c r="B503" t="inlineStr">
        <is>
          <t>Préparation de jus de fruits et légumes</t>
        </is>
      </c>
      <c r="C503" t="inlineStr">
        <is>
          <t>Produits des industries alimentaires</t>
        </is>
      </c>
      <c r="D503" t="n">
        <v>1100</v>
      </c>
      <c r="E503" t="n">
        <v>1100</v>
      </c>
      <c r="F503" t="n">
        <v>500000000</v>
      </c>
      <c r="G503" t="inlineStr">
        <is>
          <t>Donnée calculée</t>
        </is>
      </c>
      <c r="H503" t="inlineStr"/>
    </row>
    <row r="504">
      <c r="A504" t="inlineStr">
        <is>
          <t>2015</t>
        </is>
      </c>
      <c r="B504" t="inlineStr">
        <is>
          <t>Préparation de jus de fruits et légumes</t>
        </is>
      </c>
      <c r="C504" t="inlineStr">
        <is>
          <t>Produits à base de fruits et légumes</t>
        </is>
      </c>
      <c r="D504" t="n">
        <v>1100</v>
      </c>
      <c r="E504" t="n">
        <v>1100</v>
      </c>
      <c r="F504" t="n">
        <v>500000000</v>
      </c>
      <c r="G504" t="inlineStr">
        <is>
          <t>Donnée calculée</t>
        </is>
      </c>
      <c r="H504" t="inlineStr"/>
    </row>
    <row r="505">
      <c r="A505" t="inlineStr">
        <is>
          <t>2015</t>
        </is>
      </c>
      <c r="B505" t="inlineStr">
        <is>
          <t>Préparation de jus de fruits et légumes</t>
        </is>
      </c>
      <c r="C505" t="inlineStr">
        <is>
          <t>Jus de fruits et légumes</t>
        </is>
      </c>
      <c r="D505" t="n">
        <v>1100</v>
      </c>
      <c r="E505" t="n">
        <v>1100</v>
      </c>
      <c r="F505" t="n">
        <v>500000000</v>
      </c>
      <c r="G505" t="inlineStr">
        <is>
          <t>Donnée calculée</t>
        </is>
      </c>
      <c r="H505" t="inlineStr"/>
    </row>
    <row r="506">
      <c r="A506" t="inlineStr">
        <is>
          <t>2015</t>
        </is>
      </c>
      <c r="B506" t="inlineStr">
        <is>
          <t>Préparation de jus de fruits et légumes</t>
        </is>
      </c>
      <c r="C506" t="inlineStr">
        <is>
          <t>Jus de tomate</t>
        </is>
      </c>
      <c r="D506" t="n">
        <v>10.4</v>
      </c>
      <c r="E506" t="inlineStr"/>
      <c r="F506" t="inlineStr"/>
      <c r="G506" t="inlineStr">
        <is>
          <t>Donnée collectée</t>
        </is>
      </c>
      <c r="H506" t="inlineStr"/>
    </row>
    <row r="507">
      <c r="A507" t="inlineStr">
        <is>
          <t>2015</t>
        </is>
      </c>
      <c r="B507" t="inlineStr">
        <is>
          <t>Préparation de jus de fruits et légumes</t>
        </is>
      </c>
      <c r="C507" t="inlineStr">
        <is>
          <t>Jus d'orange</t>
        </is>
      </c>
      <c r="D507" t="n">
        <v>577</v>
      </c>
      <c r="E507" t="n">
        <v>575</v>
      </c>
      <c r="F507" t="n">
        <v>500000000</v>
      </c>
      <c r="G507" t="inlineStr">
        <is>
          <t>Donnée calculée</t>
        </is>
      </c>
      <c r="H507" t="inlineStr"/>
    </row>
    <row r="508">
      <c r="A508" t="inlineStr">
        <is>
          <t>2015</t>
        </is>
      </c>
      <c r="B508" t="inlineStr">
        <is>
          <t>Préparation de jus de fruits et légumes</t>
        </is>
      </c>
      <c r="C508" t="inlineStr">
        <is>
          <t>Jus d'orange, non concentré</t>
        </is>
      </c>
      <c r="D508" t="n">
        <v>576</v>
      </c>
      <c r="E508" t="n">
        <v>575</v>
      </c>
      <c r="F508" t="n">
        <v>500000000</v>
      </c>
      <c r="G508" t="inlineStr">
        <is>
          <t>Donnée calculée</t>
        </is>
      </c>
      <c r="H508" t="inlineStr"/>
    </row>
    <row r="509">
      <c r="A509" t="inlineStr">
        <is>
          <t>2015</t>
        </is>
      </c>
      <c r="B509" t="inlineStr">
        <is>
          <t>Préparation de jus de fruits et légumes</t>
        </is>
      </c>
      <c r="C509" t="inlineStr">
        <is>
          <t>Jus d'orange, non concentré, congelé</t>
        </is>
      </c>
      <c r="D509" t="n">
        <v>0.96</v>
      </c>
      <c r="E509" t="n">
        <v>0</v>
      </c>
      <c r="F509" t="n">
        <v>500000000</v>
      </c>
      <c r="G509" t="inlineStr">
        <is>
          <t>Donnée calculée</t>
        </is>
      </c>
      <c r="H509" t="inlineStr"/>
    </row>
    <row r="510">
      <c r="A510" t="inlineStr">
        <is>
          <t>2015</t>
        </is>
      </c>
      <c r="B510" t="inlineStr">
        <is>
          <t>Préparation de jus de fruits et légumes</t>
        </is>
      </c>
      <c r="C510" t="inlineStr">
        <is>
          <t>Jus d'orange, non concentré, non congelé</t>
        </is>
      </c>
      <c r="D510" t="n">
        <v>575</v>
      </c>
      <c r="E510" t="inlineStr"/>
      <c r="F510" t="inlineStr"/>
      <c r="G510" t="inlineStr">
        <is>
          <t>Donnée collectée</t>
        </is>
      </c>
      <c r="H510" t="inlineStr"/>
    </row>
    <row r="511">
      <c r="A511" t="inlineStr">
        <is>
          <t>2015</t>
        </is>
      </c>
      <c r="B511" t="inlineStr">
        <is>
          <t>Préparation de jus de fruits et légumes</t>
        </is>
      </c>
      <c r="C511" t="inlineStr">
        <is>
          <t>Jus d'orange, autre</t>
        </is>
      </c>
      <c r="D511" t="n">
        <v>1.13</v>
      </c>
      <c r="E511" t="n">
        <v>0</v>
      </c>
      <c r="F511" t="n">
        <v>500000000</v>
      </c>
      <c r="G511" t="inlineStr">
        <is>
          <t>Donnée calculée</t>
        </is>
      </c>
      <c r="H511" t="inlineStr"/>
    </row>
    <row r="512">
      <c r="A512" t="inlineStr">
        <is>
          <t>2015</t>
        </is>
      </c>
      <c r="B512" t="inlineStr">
        <is>
          <t>Préparation de jus de fruits et légumes</t>
        </is>
      </c>
      <c r="C512" t="inlineStr">
        <is>
          <t>Jus de pamplemousse</t>
        </is>
      </c>
      <c r="D512" t="n">
        <v>31</v>
      </c>
      <c r="E512" t="inlineStr"/>
      <c r="F512" t="inlineStr"/>
      <c r="G512" t="inlineStr">
        <is>
          <t>Donnée collectée</t>
        </is>
      </c>
      <c r="H512" t="inlineStr"/>
    </row>
    <row r="513">
      <c r="A513" t="inlineStr">
        <is>
          <t>2015</t>
        </is>
      </c>
      <c r="B513" t="inlineStr">
        <is>
          <t>Préparation de jus de fruits et légumes</t>
        </is>
      </c>
      <c r="C513" t="inlineStr">
        <is>
          <t>Jus d'ananas</t>
        </is>
      </c>
      <c r="D513" t="n">
        <v>45.6</v>
      </c>
      <c r="E513" t="inlineStr"/>
      <c r="F513" t="inlineStr"/>
      <c r="G513" t="inlineStr">
        <is>
          <t>Donnée collectée</t>
        </is>
      </c>
      <c r="H513" t="inlineStr"/>
    </row>
    <row r="514">
      <c r="A514" t="inlineStr">
        <is>
          <t>2015</t>
        </is>
      </c>
      <c r="B514" t="inlineStr">
        <is>
          <t>Préparation de jus de fruits et légumes</t>
        </is>
      </c>
      <c r="C514" t="inlineStr">
        <is>
          <t>Jus de raisin</t>
        </is>
      </c>
      <c r="D514" t="n">
        <v>29.6</v>
      </c>
      <c r="E514" t="inlineStr"/>
      <c r="F514" t="inlineStr"/>
      <c r="G514" t="inlineStr">
        <is>
          <t>Donnée collectée</t>
        </is>
      </c>
      <c r="H514" t="inlineStr"/>
    </row>
    <row r="515">
      <c r="A515" t="inlineStr">
        <is>
          <t>2015</t>
        </is>
      </c>
      <c r="B515" t="inlineStr">
        <is>
          <t>Préparation de jus de fruits et légumes</t>
        </is>
      </c>
      <c r="C515" t="inlineStr">
        <is>
          <t>Jus de pomme</t>
        </is>
      </c>
      <c r="D515" t="n">
        <v>143</v>
      </c>
      <c r="E515" t="inlineStr"/>
      <c r="F515" t="inlineStr"/>
      <c r="G515" t="inlineStr">
        <is>
          <t>Donnée collectée</t>
        </is>
      </c>
      <c r="H515" t="inlineStr"/>
    </row>
    <row r="516">
      <c r="A516" t="inlineStr">
        <is>
          <t>2015</t>
        </is>
      </c>
      <c r="B516" t="inlineStr">
        <is>
          <t>Préparation de jus de fruits et légumes</t>
        </is>
      </c>
      <c r="C516" t="inlineStr">
        <is>
          <t>Mélanges de jus de fruits et légumes</t>
        </is>
      </c>
      <c r="D516" t="n">
        <v>230</v>
      </c>
      <c r="E516" t="inlineStr"/>
      <c r="F516" t="inlineStr"/>
      <c r="G516" t="inlineStr">
        <is>
          <t>Donnée collectée</t>
        </is>
      </c>
      <c r="H516" t="inlineStr"/>
    </row>
    <row r="517">
      <c r="A517" t="inlineStr">
        <is>
          <t>2015</t>
        </is>
      </c>
      <c r="B517" t="inlineStr">
        <is>
          <t>Préparation de jus de fruits et légumes</t>
        </is>
      </c>
      <c r="C517" t="inlineStr">
        <is>
          <t>Autres jus de fruits et légumes</t>
        </is>
      </c>
      <c r="D517" t="n">
        <v>38.3</v>
      </c>
      <c r="E517" t="inlineStr"/>
      <c r="F517" t="inlineStr"/>
      <c r="G517" t="inlineStr">
        <is>
          <t>Donnée calculée</t>
        </is>
      </c>
      <c r="H517" t="inlineStr"/>
    </row>
    <row r="518">
      <c r="A518" t="inlineStr">
        <is>
          <t>2015</t>
        </is>
      </c>
      <c r="B518" t="inlineStr">
        <is>
          <t>Préparation de jus de fruits et légumes</t>
        </is>
      </c>
      <c r="C518" t="inlineStr">
        <is>
          <t>Jus d'agrume, autres, non concentré</t>
        </is>
      </c>
      <c r="D518" t="n">
        <v>25.5</v>
      </c>
      <c r="E518" t="inlineStr"/>
      <c r="F518" t="inlineStr"/>
      <c r="G518" t="inlineStr">
        <is>
          <t>Donnée collectée</t>
        </is>
      </c>
      <c r="H518" t="inlineStr"/>
    </row>
    <row r="519">
      <c r="A519" t="inlineStr">
        <is>
          <t>2015</t>
        </is>
      </c>
      <c r="B519" t="inlineStr">
        <is>
          <t>Préparation de jus de fruits et légumes</t>
        </is>
      </c>
      <c r="C519" t="inlineStr">
        <is>
          <t>Jus de fruit ou légume, autres,  non concentré, non fermenté, sans addition d'alcool</t>
        </is>
      </c>
      <c r="D519" t="n">
        <v>12.7</v>
      </c>
      <c r="E519" t="inlineStr"/>
      <c r="F519" t="inlineStr"/>
      <c r="G519" t="inlineStr">
        <is>
          <t>Donnée collectée</t>
        </is>
      </c>
      <c r="H519" t="inlineStr"/>
    </row>
    <row r="520">
      <c r="A520" t="inlineStr">
        <is>
          <t>2015</t>
        </is>
      </c>
      <c r="B520" t="inlineStr">
        <is>
          <t>Préparation de jus de fruits et légumes</t>
        </is>
      </c>
      <c r="C520" t="inlineStr">
        <is>
          <t>Jus de fruits ou légumes, autres</t>
        </is>
      </c>
      <c r="D520" t="n">
        <v>0</v>
      </c>
      <c r="E520" t="inlineStr"/>
      <c r="F520" t="inlineStr"/>
      <c r="G520" t="inlineStr">
        <is>
          <t>Donnée collectée</t>
        </is>
      </c>
      <c r="H520" t="inlineStr"/>
    </row>
    <row r="521">
      <c r="A521" t="inlineStr">
        <is>
          <t>2015</t>
        </is>
      </c>
      <c r="B521" t="inlineStr">
        <is>
          <t>Préparation de jus de fruits et légumes</t>
        </is>
      </c>
      <c r="C521" t="inlineStr">
        <is>
          <t>Pertes liées à la transformation</t>
        </is>
      </c>
      <c r="D521" t="n">
        <v>6.77</v>
      </c>
      <c r="E521" t="n">
        <v>0</v>
      </c>
      <c r="F521" t="n">
        <v>500000000</v>
      </c>
      <c r="G521" t="inlineStr">
        <is>
          <t>Donnée calculée</t>
        </is>
      </c>
      <c r="H521" t="inlineStr"/>
    </row>
    <row r="522">
      <c r="A522" t="inlineStr">
        <is>
          <t>2015</t>
        </is>
      </c>
      <c r="B522" t="inlineStr">
        <is>
          <t>Autre transformation et conservation de fruits et légumes</t>
        </is>
      </c>
      <c r="C522" t="inlineStr">
        <is>
          <t>Produits manufacturés</t>
        </is>
      </c>
      <c r="D522" t="n">
        <v>2390</v>
      </c>
      <c r="E522" t="n">
        <v>2340</v>
      </c>
      <c r="F522" t="n">
        <v>500000000</v>
      </c>
      <c r="G522" t="inlineStr">
        <is>
          <t>Donnée calculée</t>
        </is>
      </c>
      <c r="H522" t="inlineStr"/>
    </row>
    <row r="523">
      <c r="A523" t="inlineStr">
        <is>
          <t>2015</t>
        </is>
      </c>
      <c r="B523" t="inlineStr">
        <is>
          <t>Autre transformation et conservation de fruits et légumes</t>
        </is>
      </c>
      <c r="C523" t="inlineStr">
        <is>
          <t>Produits des industries alimentaires</t>
        </is>
      </c>
      <c r="D523" t="n">
        <v>2390</v>
      </c>
      <c r="E523" t="n">
        <v>2340</v>
      </c>
      <c r="F523" t="n">
        <v>500000000</v>
      </c>
      <c r="G523" t="inlineStr">
        <is>
          <t>Donnée calculée</t>
        </is>
      </c>
      <c r="H523" t="inlineStr"/>
    </row>
    <row r="524">
      <c r="A524" t="inlineStr">
        <is>
          <t>2015</t>
        </is>
      </c>
      <c r="B524" t="inlineStr">
        <is>
          <t>Autre transformation et conservation de fruits et légumes</t>
        </is>
      </c>
      <c r="C524" t="inlineStr">
        <is>
          <t>Produits à base de fruits et légumes</t>
        </is>
      </c>
      <c r="D524" t="n">
        <v>2390</v>
      </c>
      <c r="E524" t="n">
        <v>2340</v>
      </c>
      <c r="F524" t="n">
        <v>500000000</v>
      </c>
      <c r="G524" t="inlineStr">
        <is>
          <t>Donnée calculée</t>
        </is>
      </c>
      <c r="H524" t="inlineStr"/>
    </row>
    <row r="525">
      <c r="A525" t="inlineStr">
        <is>
          <t>2015</t>
        </is>
      </c>
      <c r="B525" t="inlineStr">
        <is>
          <t>Autre transformation et conservation de fruits et légumes</t>
        </is>
      </c>
      <c r="C525" t="inlineStr">
        <is>
          <t>Autres préparations et conserves à base de fruits et légumes</t>
        </is>
      </c>
      <c r="D525" t="n">
        <v>2390</v>
      </c>
      <c r="E525" t="n">
        <v>2340</v>
      </c>
      <c r="F525" t="n">
        <v>500000000</v>
      </c>
      <c r="G525" t="inlineStr">
        <is>
          <t>Donnée calculée</t>
        </is>
      </c>
      <c r="H525" t="inlineStr"/>
    </row>
    <row r="526">
      <c r="A526" t="inlineStr">
        <is>
          <t>2015</t>
        </is>
      </c>
      <c r="B526" t="inlineStr">
        <is>
          <t>Autre transformation et conservation de fruits et légumes</t>
        </is>
      </c>
      <c r="C526" t="inlineStr">
        <is>
          <t>Préparations et conserves de légumes</t>
        </is>
      </c>
      <c r="D526" t="n">
        <v>1780</v>
      </c>
      <c r="E526" t="n">
        <v>1780</v>
      </c>
      <c r="F526" t="n">
        <v>500000000</v>
      </c>
      <c r="G526" t="inlineStr">
        <is>
          <t>Donnée calculée</t>
        </is>
      </c>
      <c r="H526" t="inlineStr"/>
    </row>
    <row r="527">
      <c r="A527" t="inlineStr">
        <is>
          <t>2015</t>
        </is>
      </c>
      <c r="B527" t="inlineStr">
        <is>
          <t>Autre transformation et conservation de fruits et légumes</t>
        </is>
      </c>
      <c r="C527" t="inlineStr">
        <is>
          <t>Légumes congelés ou surgelés</t>
        </is>
      </c>
      <c r="D527" t="n">
        <v>490</v>
      </c>
      <c r="E527" t="inlineStr"/>
      <c r="F527" t="inlineStr"/>
      <c r="G527" t="inlineStr">
        <is>
          <t>Donnée collectée</t>
        </is>
      </c>
      <c r="H527" t="inlineStr"/>
    </row>
    <row r="528">
      <c r="A528" t="inlineStr">
        <is>
          <t>2015</t>
        </is>
      </c>
      <c r="B528" t="inlineStr">
        <is>
          <t>Autre transformation et conservation de fruits et légumes</t>
        </is>
      </c>
      <c r="C528" t="inlineStr">
        <is>
          <t>Légumes traités pour une conservation temporaire</t>
        </is>
      </c>
      <c r="D528" t="n">
        <v>0</v>
      </c>
      <c r="E528" t="inlineStr"/>
      <c r="F528" t="inlineStr"/>
      <c r="G528" t="inlineStr">
        <is>
          <t>Donnée collectée</t>
        </is>
      </c>
      <c r="H528" t="inlineStr"/>
    </row>
    <row r="529">
      <c r="A529" t="inlineStr">
        <is>
          <t>2015</t>
        </is>
      </c>
      <c r="B529" t="inlineStr">
        <is>
          <t>Autre transformation et conservation de fruits et légumes</t>
        </is>
      </c>
      <c r="C529" t="inlineStr">
        <is>
          <t>Légumes, déshydratés</t>
        </is>
      </c>
      <c r="D529" t="n">
        <v>21.6</v>
      </c>
      <c r="E529" t="inlineStr"/>
      <c r="F529" t="inlineStr"/>
      <c r="G529" t="inlineStr">
        <is>
          <t>Donnée calculée</t>
        </is>
      </c>
      <c r="H529" t="inlineStr"/>
    </row>
    <row r="530">
      <c r="A530" t="inlineStr">
        <is>
          <t>2015</t>
        </is>
      </c>
      <c r="B530" t="inlineStr">
        <is>
          <t>Autre transformation et conservation de fruits et légumes</t>
        </is>
      </c>
      <c r="C530" t="inlineStr">
        <is>
          <t>Oignons, séchés</t>
        </is>
      </c>
      <c r="D530" t="n">
        <v>14.1</v>
      </c>
      <c r="E530" t="inlineStr"/>
      <c r="F530" t="inlineStr"/>
      <c r="G530" t="inlineStr">
        <is>
          <t>Donnée collectée</t>
        </is>
      </c>
      <c r="H530" t="inlineStr"/>
    </row>
    <row r="531">
      <c r="A531" t="inlineStr">
        <is>
          <t>2015</t>
        </is>
      </c>
      <c r="B531" t="inlineStr">
        <is>
          <t>Autre transformation et conservation de fruits et légumes</t>
        </is>
      </c>
      <c r="C531" t="inlineStr">
        <is>
          <t>Champignons et truffes, séchés</t>
        </is>
      </c>
      <c r="D531" t="n">
        <v>1.34</v>
      </c>
      <c r="E531" t="inlineStr"/>
      <c r="F531" t="inlineStr"/>
      <c r="G531" t="inlineStr">
        <is>
          <t>Donnée collectée</t>
        </is>
      </c>
      <c r="H531" t="inlineStr"/>
    </row>
    <row r="532">
      <c r="A532" t="inlineStr">
        <is>
          <t>2015</t>
        </is>
      </c>
      <c r="B532" t="inlineStr">
        <is>
          <t>Autre transformation et conservation de fruits et légumes</t>
        </is>
      </c>
      <c r="C532" t="inlineStr">
        <is>
          <t>Autres légumes et mélanges de légumes, séchés</t>
        </is>
      </c>
      <c r="D532" t="n">
        <v>6.13</v>
      </c>
      <c r="E532" t="inlineStr"/>
      <c r="F532" t="inlineStr"/>
      <c r="G532" t="inlineStr">
        <is>
          <t>Donnée collectée</t>
        </is>
      </c>
      <c r="H532" t="inlineStr"/>
    </row>
    <row r="533">
      <c r="A533" t="inlineStr">
        <is>
          <t>2015</t>
        </is>
      </c>
      <c r="B533" t="inlineStr">
        <is>
          <t>Autre transformation et conservation de fruits et légumes</t>
        </is>
      </c>
      <c r="C533" t="inlineStr">
        <is>
          <t>Fruits et légumes coupés et emballés</t>
        </is>
      </c>
      <c r="D533" t="n">
        <v>0.65</v>
      </c>
      <c r="E533" t="n">
        <v>0</v>
      </c>
      <c r="F533" t="n">
        <v>500000000</v>
      </c>
      <c r="G533" t="inlineStr">
        <is>
          <t>Donnée calculée</t>
        </is>
      </c>
      <c r="H533" t="inlineStr"/>
    </row>
    <row r="534">
      <c r="A534" t="inlineStr">
        <is>
          <t>2015</t>
        </is>
      </c>
      <c r="B534" t="inlineStr">
        <is>
          <t>Autre transformation et conservation de fruits et légumes</t>
        </is>
      </c>
      <c r="C534" t="inlineStr">
        <is>
          <t>Légumes, appertisés</t>
        </is>
      </c>
      <c r="D534" t="n">
        <v>1250</v>
      </c>
      <c r="E534" t="n">
        <v>1240</v>
      </c>
      <c r="F534" t="n">
        <v>500000000</v>
      </c>
      <c r="G534" t="inlineStr">
        <is>
          <t>Donnée calculée</t>
        </is>
      </c>
      <c r="H534" t="inlineStr"/>
    </row>
    <row r="535">
      <c r="A535" t="inlineStr">
        <is>
          <t>2015</t>
        </is>
      </c>
      <c r="B535" t="inlineStr">
        <is>
          <t>Autre transformation et conservation de fruits et légumes</t>
        </is>
      </c>
      <c r="C535" t="inlineStr">
        <is>
          <t>Haricots, appertisés</t>
        </is>
      </c>
      <c r="D535" t="n">
        <v>259</v>
      </c>
      <c r="E535" t="inlineStr"/>
      <c r="F535" t="inlineStr"/>
      <c r="G535" t="inlineStr">
        <is>
          <t>Donnée collectée</t>
        </is>
      </c>
      <c r="H535" t="inlineStr"/>
    </row>
    <row r="536">
      <c r="A536" t="inlineStr">
        <is>
          <t>2015</t>
        </is>
      </c>
      <c r="B536" t="inlineStr">
        <is>
          <t>Autre transformation et conservation de fruits et légumes</t>
        </is>
      </c>
      <c r="C536" t="inlineStr">
        <is>
          <t>Pois, appertisés</t>
        </is>
      </c>
      <c r="D536" t="n">
        <v>115</v>
      </c>
      <c r="E536" t="inlineStr"/>
      <c r="F536" t="inlineStr"/>
      <c r="G536" t="inlineStr">
        <is>
          <t>Donnée collectée</t>
        </is>
      </c>
      <c r="H536" t="inlineStr"/>
    </row>
    <row r="537">
      <c r="A537" t="inlineStr">
        <is>
          <t>2015</t>
        </is>
      </c>
      <c r="B537" t="inlineStr">
        <is>
          <t>Autre transformation et conservation de fruits et légumes</t>
        </is>
      </c>
      <c r="C537" t="inlineStr">
        <is>
          <t>Autres légumes, appertisés</t>
        </is>
      </c>
      <c r="D537" t="n">
        <v>871</v>
      </c>
      <c r="E537" t="n">
        <v>869</v>
      </c>
      <c r="F537" t="n">
        <v>500000000</v>
      </c>
      <c r="G537" t="inlineStr">
        <is>
          <t>Donnée calculée</t>
        </is>
      </c>
      <c r="H537" t="inlineStr"/>
    </row>
    <row r="538">
      <c r="A538" t="inlineStr">
        <is>
          <t>2015</t>
        </is>
      </c>
      <c r="B538" t="inlineStr">
        <is>
          <t>Autre transformation et conservation de fruits et légumes</t>
        </is>
      </c>
      <c r="C538" t="inlineStr">
        <is>
          <t>Tomates et leurs produits, appertisés</t>
        </is>
      </c>
      <c r="D538" t="n">
        <v>41.9</v>
      </c>
      <c r="E538" t="n">
        <v>41.3</v>
      </c>
      <c r="F538" t="n">
        <v>500000000</v>
      </c>
      <c r="G538" t="inlineStr">
        <is>
          <t>Donnée calculée</t>
        </is>
      </c>
      <c r="H538" t="inlineStr"/>
    </row>
    <row r="539">
      <c r="A539" t="inlineStr">
        <is>
          <t>2015</t>
        </is>
      </c>
      <c r="B539" t="inlineStr">
        <is>
          <t>Autre transformation et conservation de fruits et légumes</t>
        </is>
      </c>
      <c r="C539" t="inlineStr">
        <is>
          <t>Tomates, entières ou en morceaux, appertisées</t>
        </is>
      </c>
      <c r="D539" t="n">
        <v>0.65</v>
      </c>
      <c r="E539" t="n">
        <v>0</v>
      </c>
      <c r="F539" t="n">
        <v>500000000</v>
      </c>
      <c r="G539" t="inlineStr">
        <is>
          <t>Donnée calculée</t>
        </is>
      </c>
      <c r="H539" t="inlineStr"/>
    </row>
    <row r="540">
      <c r="A540" t="inlineStr">
        <is>
          <t>2015</t>
        </is>
      </c>
      <c r="B540" t="inlineStr">
        <is>
          <t>Autre transformation et conservation de fruits et légumes</t>
        </is>
      </c>
      <c r="C540" t="inlineStr">
        <is>
          <t>Produits des tomates</t>
        </is>
      </c>
      <c r="D540" t="n">
        <v>41.3</v>
      </c>
      <c r="E540" t="inlineStr"/>
      <c r="F540" t="inlineStr"/>
      <c r="G540" t="inlineStr">
        <is>
          <t>Donnée calculée</t>
        </is>
      </c>
      <c r="H540" t="inlineStr"/>
    </row>
    <row r="541">
      <c r="A541" t="inlineStr">
        <is>
          <t>2015</t>
        </is>
      </c>
      <c r="B541" t="inlineStr">
        <is>
          <t>Autre transformation et conservation de fruits et légumes</t>
        </is>
      </c>
      <c r="C541" t="inlineStr">
        <is>
          <t>Coulis et purées de tomates</t>
        </is>
      </c>
      <c r="D541" t="n">
        <v>24.6</v>
      </c>
      <c r="E541" t="inlineStr"/>
      <c r="F541" t="inlineStr"/>
      <c r="G541" t="inlineStr">
        <is>
          <t>Donnée collectée</t>
        </is>
      </c>
      <c r="H541" t="inlineStr"/>
    </row>
    <row r="542">
      <c r="A542" t="inlineStr">
        <is>
          <t>2015</t>
        </is>
      </c>
      <c r="B542" t="inlineStr">
        <is>
          <t>Autre transformation et conservation de fruits et légumes</t>
        </is>
      </c>
      <c r="C542" t="inlineStr">
        <is>
          <t>Concentré de tomates</t>
        </is>
      </c>
      <c r="D542" t="n">
        <v>16.7</v>
      </c>
      <c r="E542" t="inlineStr"/>
      <c r="F542" t="inlineStr"/>
      <c r="G542" t="inlineStr">
        <is>
          <t>Donnée collectée</t>
        </is>
      </c>
      <c r="H542" t="inlineStr"/>
    </row>
    <row r="543">
      <c r="A543" t="inlineStr">
        <is>
          <t>2015</t>
        </is>
      </c>
      <c r="B543" t="inlineStr">
        <is>
          <t>Autre transformation et conservation de fruits et légumes</t>
        </is>
      </c>
      <c r="C543" t="inlineStr">
        <is>
          <t>Champignons et truffes, appertisés</t>
        </is>
      </c>
      <c r="D543" t="n">
        <v>5.58</v>
      </c>
      <c r="E543" t="n">
        <v>4.8</v>
      </c>
      <c r="F543" t="n">
        <v>500000000</v>
      </c>
      <c r="G543" t="inlineStr">
        <is>
          <t>Donnée calculée</t>
        </is>
      </c>
      <c r="H543" t="inlineStr"/>
    </row>
    <row r="544">
      <c r="A544" t="inlineStr">
        <is>
          <t>2015</t>
        </is>
      </c>
      <c r="B544" t="inlineStr">
        <is>
          <t>Autre transformation et conservation de fruits et légumes</t>
        </is>
      </c>
      <c r="C544" t="inlineStr">
        <is>
          <t>Champignons cultivés, appertisés</t>
        </is>
      </c>
      <c r="D544" t="n">
        <v>0.15</v>
      </c>
      <c r="E544" t="n">
        <v>0</v>
      </c>
      <c r="F544" t="n">
        <v>500000000</v>
      </c>
      <c r="G544" t="inlineStr">
        <is>
          <t>Donnée calculée</t>
        </is>
      </c>
      <c r="H544" t="inlineStr"/>
    </row>
    <row r="545">
      <c r="A545" t="inlineStr">
        <is>
          <t>2015</t>
        </is>
      </c>
      <c r="B545" t="inlineStr">
        <is>
          <t>Autre transformation et conservation de fruits et légumes</t>
        </is>
      </c>
      <c r="C545" t="inlineStr">
        <is>
          <t>Champignons du genre Agaricus, appertisés</t>
        </is>
      </c>
      <c r="D545" t="n">
        <v>0.15</v>
      </c>
      <c r="E545" t="n">
        <v>0</v>
      </c>
      <c r="F545" t="n">
        <v>500000000</v>
      </c>
      <c r="G545" t="inlineStr">
        <is>
          <t>Donnée calculée</t>
        </is>
      </c>
      <c r="H545" t="inlineStr"/>
    </row>
    <row r="546">
      <c r="A546" t="inlineStr">
        <is>
          <t>2015</t>
        </is>
      </c>
      <c r="B546" t="inlineStr">
        <is>
          <t>Autre transformation et conservation de fruits et légumes</t>
        </is>
      </c>
      <c r="C546" t="inlineStr">
        <is>
          <t>Champignons non-cultivés et truffes, appertisés</t>
        </is>
      </c>
      <c r="D546" t="n">
        <v>5.42</v>
      </c>
      <c r="E546" t="n">
        <v>4.8</v>
      </c>
      <c r="F546" t="n">
        <v>500000000</v>
      </c>
      <c r="G546" t="inlineStr">
        <is>
          <t>Donnée calculée</t>
        </is>
      </c>
      <c r="H546" t="inlineStr"/>
    </row>
    <row r="547">
      <c r="A547" t="inlineStr">
        <is>
          <t>2015</t>
        </is>
      </c>
      <c r="B547" t="inlineStr">
        <is>
          <t>Autre transformation et conservation de fruits et légumes</t>
        </is>
      </c>
      <c r="C547" t="inlineStr">
        <is>
          <t>Autres légumes et mélanges de légumes, appertisés</t>
        </is>
      </c>
      <c r="D547" t="n">
        <v>79.3</v>
      </c>
      <c r="E547" t="inlineStr"/>
      <c r="F547" t="inlineStr"/>
      <c r="G547" t="inlineStr">
        <is>
          <t>Donnée collectée</t>
        </is>
      </c>
      <c r="H547" t="inlineStr"/>
    </row>
    <row r="548">
      <c r="A548" t="inlineStr">
        <is>
          <t>2015</t>
        </is>
      </c>
      <c r="B548" t="inlineStr">
        <is>
          <t>Autre transformation et conservation de fruits et légumes</t>
        </is>
      </c>
      <c r="C548" t="inlineStr">
        <is>
          <t>Choucroute, non congelée, appertisée</t>
        </is>
      </c>
      <c r="D548" t="n">
        <v>1.95</v>
      </c>
      <c r="E548" t="inlineStr"/>
      <c r="F548" t="inlineStr"/>
      <c r="G548" t="inlineStr">
        <is>
          <t>Donnée collectée</t>
        </is>
      </c>
      <c r="H548" t="inlineStr"/>
    </row>
    <row r="549">
      <c r="A549" t="inlineStr">
        <is>
          <t>2015</t>
        </is>
      </c>
      <c r="B549" t="inlineStr">
        <is>
          <t>Autre transformation et conservation de fruits et légumes</t>
        </is>
      </c>
      <c r="C549" t="inlineStr">
        <is>
          <t>Asperges, non congelées, appertisées</t>
        </is>
      </c>
      <c r="D549" t="n">
        <v>0.5</v>
      </c>
      <c r="E549" t="n">
        <v>0</v>
      </c>
      <c r="F549" t="n">
        <v>500000000</v>
      </c>
      <c r="G549" t="inlineStr">
        <is>
          <t>Donnée calculée</t>
        </is>
      </c>
      <c r="H549" t="inlineStr"/>
    </row>
    <row r="550">
      <c r="A550" t="inlineStr">
        <is>
          <t>2015</t>
        </is>
      </c>
      <c r="B550" t="inlineStr">
        <is>
          <t>Autre transformation et conservation de fruits et légumes</t>
        </is>
      </c>
      <c r="C550" t="inlineStr">
        <is>
          <t>Maïs doux, non congelé, appertisé</t>
        </is>
      </c>
      <c r="D550" t="n">
        <v>291</v>
      </c>
      <c r="E550" t="inlineStr"/>
      <c r="F550" t="inlineStr"/>
      <c r="G550" t="inlineStr">
        <is>
          <t>Donnée collectée</t>
        </is>
      </c>
      <c r="H550" t="inlineStr"/>
    </row>
    <row r="551">
      <c r="A551" t="inlineStr">
        <is>
          <t>2015</t>
        </is>
      </c>
      <c r="B551" t="inlineStr">
        <is>
          <t>Autre transformation et conservation de fruits et légumes</t>
        </is>
      </c>
      <c r="C551" t="inlineStr">
        <is>
          <t>Autres légumes et mélanges de légumes, non congelés</t>
        </is>
      </c>
      <c r="D551" t="n">
        <v>451</v>
      </c>
      <c r="E551" t="inlineStr"/>
      <c r="F551" t="inlineStr"/>
      <c r="G551" t="inlineStr">
        <is>
          <t>Donnée collectée</t>
        </is>
      </c>
      <c r="H551" t="inlineStr"/>
    </row>
    <row r="552">
      <c r="A552" t="inlineStr">
        <is>
          <t>2015</t>
        </is>
      </c>
      <c r="B552" t="inlineStr">
        <is>
          <t>Autre transformation et conservation de fruits et légumes</t>
        </is>
      </c>
      <c r="C552" t="inlineStr">
        <is>
          <t>Fruits et légumes conservés dans le vinaigre</t>
        </is>
      </c>
      <c r="D552" t="n">
        <v>22.4</v>
      </c>
      <c r="E552" t="inlineStr"/>
      <c r="F552" t="inlineStr"/>
      <c r="G552" t="inlineStr">
        <is>
          <t>Donnée collectée</t>
        </is>
      </c>
      <c r="H552" t="inlineStr"/>
    </row>
    <row r="553">
      <c r="A553" t="inlineStr">
        <is>
          <t>2015</t>
        </is>
      </c>
      <c r="B553" t="inlineStr">
        <is>
          <t>Autre transformation et conservation de fruits et légumes</t>
        </is>
      </c>
      <c r="C553" t="inlineStr">
        <is>
          <t>Préparations et conserves de fruits</t>
        </is>
      </c>
      <c r="D553" t="n">
        <v>601</v>
      </c>
      <c r="E553" t="n">
        <v>558</v>
      </c>
      <c r="F553" t="n">
        <v>500000000</v>
      </c>
      <c r="G553" t="inlineStr">
        <is>
          <t>Donnée calculée</t>
        </is>
      </c>
      <c r="H553" t="inlineStr"/>
    </row>
    <row r="554">
      <c r="A554" t="inlineStr">
        <is>
          <t>2015</t>
        </is>
      </c>
      <c r="B554" t="inlineStr">
        <is>
          <t>Autre transformation et conservation de fruits et légumes</t>
        </is>
      </c>
      <c r="C554" t="inlineStr">
        <is>
          <t>Fruits crus ou cuits, congelés ou surgelés</t>
        </is>
      </c>
      <c r="D554" t="n">
        <v>14.3</v>
      </c>
      <c r="E554" t="inlineStr"/>
      <c r="F554" t="inlineStr"/>
      <c r="G554" t="inlineStr">
        <is>
          <t>Donnée collectée</t>
        </is>
      </c>
      <c r="H554" t="inlineStr"/>
    </row>
    <row r="555">
      <c r="A555" t="inlineStr">
        <is>
          <t>2015</t>
        </is>
      </c>
      <c r="B555" t="inlineStr">
        <is>
          <t>Autre transformation et conservation de fruits et légumes</t>
        </is>
      </c>
      <c r="C555" t="inlineStr">
        <is>
          <t>Confitures, gelées, compotes et purées de fruits</t>
        </is>
      </c>
      <c r="D555" t="n">
        <v>544</v>
      </c>
      <c r="E555" t="inlineStr"/>
      <c r="F555" t="inlineStr"/>
      <c r="G555" t="inlineStr">
        <is>
          <t>Donnée calculée</t>
        </is>
      </c>
      <c r="H555" t="inlineStr"/>
    </row>
    <row r="556">
      <c r="A556" t="inlineStr">
        <is>
          <t>2015</t>
        </is>
      </c>
      <c r="B556" t="inlineStr">
        <is>
          <t>Autre transformation et conservation de fruits et légumes</t>
        </is>
      </c>
      <c r="C556" t="inlineStr">
        <is>
          <t>Confitures, marmelades, gelées, purées et pâtes d'agrumes, obtenues par cuisson</t>
        </is>
      </c>
      <c r="D556" t="n">
        <v>13.4</v>
      </c>
      <c r="E556" t="inlineStr"/>
      <c r="F556" t="inlineStr"/>
      <c r="G556" t="inlineStr">
        <is>
          <t>Donnée collectée</t>
        </is>
      </c>
      <c r="H556" t="inlineStr"/>
    </row>
    <row r="557">
      <c r="A557" t="inlineStr">
        <is>
          <t>2015</t>
        </is>
      </c>
      <c r="B557" t="inlineStr">
        <is>
          <t>Autre transformation et conservation de fruits et légumes</t>
        </is>
      </c>
      <c r="C557" t="inlineStr">
        <is>
          <t>Confitures, marmelades, gelées, purées et pâtes de fruits à coque et de fruits autres qu'agrumes, obtenues par cuisson</t>
        </is>
      </c>
      <c r="D557" t="n">
        <v>531</v>
      </c>
      <c r="E557" t="inlineStr"/>
      <c r="F557" t="inlineStr"/>
      <c r="G557" t="inlineStr">
        <is>
          <t>Donnée collectée</t>
        </is>
      </c>
      <c r="H557" t="inlineStr"/>
    </row>
    <row r="558">
      <c r="A558" t="inlineStr">
        <is>
          <t>2015</t>
        </is>
      </c>
      <c r="B558" t="inlineStr">
        <is>
          <t>Autre transformation et conservation de fruits et légumes</t>
        </is>
      </c>
      <c r="C558" t="inlineStr">
        <is>
          <t>Fruits à coque, grillés, salés ou autrement préparés</t>
        </is>
      </c>
      <c r="D558" t="n">
        <v>1.17</v>
      </c>
      <c r="E558" t="n">
        <v>0</v>
      </c>
      <c r="F558" t="n">
        <v>500000000</v>
      </c>
      <c r="G558" t="inlineStr">
        <is>
          <t>Donnée calculée</t>
        </is>
      </c>
      <c r="H558" t="inlineStr"/>
    </row>
    <row r="559">
      <c r="A559" t="inlineStr">
        <is>
          <t>2015</t>
        </is>
      </c>
      <c r="B559" t="inlineStr">
        <is>
          <t>Autre transformation et conservation de fruits et légumes</t>
        </is>
      </c>
      <c r="C559" t="inlineStr">
        <is>
          <t>Arachides, grillées, salées ou autrement préparées et beurre d'arachide</t>
        </is>
      </c>
      <c r="D559" t="n">
        <v>0.06</v>
      </c>
      <c r="E559" t="n">
        <v>0</v>
      </c>
      <c r="F559" t="n">
        <v>500000000</v>
      </c>
      <c r="G559" t="inlineStr">
        <is>
          <t>Donnée calculée</t>
        </is>
      </c>
      <c r="H559" t="inlineStr"/>
    </row>
    <row r="560">
      <c r="A560" t="inlineStr">
        <is>
          <t>2015</t>
        </is>
      </c>
      <c r="B560" t="inlineStr">
        <is>
          <t>Autre transformation et conservation de fruits et légumes</t>
        </is>
      </c>
      <c r="C560" t="inlineStr">
        <is>
          <t>Autres fruits à coque et autres graines, y compris les mélanges, grillés, salés ou autrement préparés</t>
        </is>
      </c>
      <c r="D560" t="n">
        <v>1.11</v>
      </c>
      <c r="E560" t="n">
        <v>0</v>
      </c>
      <c r="F560" t="n">
        <v>500000000</v>
      </c>
      <c r="G560" t="inlineStr">
        <is>
          <t>Donnée calculée</t>
        </is>
      </c>
      <c r="H560" t="inlineStr"/>
    </row>
    <row r="561">
      <c r="A561" t="inlineStr">
        <is>
          <t>2015</t>
        </is>
      </c>
      <c r="B561" t="inlineStr">
        <is>
          <t>Autre transformation et conservation de fruits et légumes</t>
        </is>
      </c>
      <c r="C561" t="inlineStr">
        <is>
          <t>Fruits, traités pour une conservation temporaire, impropres à une consommation immédiate</t>
        </is>
      </c>
      <c r="D561" t="n">
        <v>0</v>
      </c>
      <c r="E561" t="inlineStr"/>
      <c r="F561" t="inlineStr"/>
      <c r="G561" t="inlineStr">
        <is>
          <t>Donnée calculée</t>
        </is>
      </c>
      <c r="H561" t="inlineStr"/>
    </row>
    <row r="562">
      <c r="A562" t="inlineStr">
        <is>
          <t>2015</t>
        </is>
      </c>
      <c r="B562" t="inlineStr">
        <is>
          <t>Autre transformation et conservation de fruits et légumes</t>
        </is>
      </c>
      <c r="C562" t="inlineStr">
        <is>
          <t>Écorces d'agrumes ou de melons, traitées pour une conservation temporaire, impropres à une consommation immédiate</t>
        </is>
      </c>
      <c r="D562" t="n">
        <v>0</v>
      </c>
      <c r="E562" t="inlineStr"/>
      <c r="F562" t="inlineStr"/>
      <c r="G562" t="inlineStr">
        <is>
          <t>Donnée collectée</t>
        </is>
      </c>
      <c r="H562" t="inlineStr"/>
    </row>
    <row r="563">
      <c r="A563" t="inlineStr">
        <is>
          <t>2015</t>
        </is>
      </c>
      <c r="B563" t="inlineStr">
        <is>
          <t>Autre transformation et conservation de fruits et légumes</t>
        </is>
      </c>
      <c r="C563" t="inlineStr">
        <is>
          <t>Autres fruits et fruits à coque, traités pour une conservation temporaire, impropres à une consommation immédiate</t>
        </is>
      </c>
      <c r="D563" t="n">
        <v>0</v>
      </c>
      <c r="E563" t="inlineStr"/>
      <c r="F563" t="inlineStr"/>
      <c r="G563" t="inlineStr">
        <is>
          <t>Donnée collectée</t>
        </is>
      </c>
      <c r="H563" t="inlineStr"/>
    </row>
    <row r="564">
      <c r="A564" t="inlineStr">
        <is>
          <t>2015</t>
        </is>
      </c>
      <c r="B564" t="inlineStr">
        <is>
          <t>Autre transformation et conservation de fruits et légumes</t>
        </is>
      </c>
      <c r="C564" t="inlineStr">
        <is>
          <t>Arachides et fruits à coque, sans coques</t>
        </is>
      </c>
      <c r="D564" t="n">
        <v>30.8</v>
      </c>
      <c r="E564" t="n">
        <v>0</v>
      </c>
      <c r="F564" t="n">
        <v>500000000</v>
      </c>
      <c r="G564" t="inlineStr">
        <is>
          <t>Donnée calculée</t>
        </is>
      </c>
      <c r="H564" t="inlineStr"/>
    </row>
    <row r="565">
      <c r="A565" t="inlineStr">
        <is>
          <t>2015</t>
        </is>
      </c>
      <c r="B565" t="inlineStr">
        <is>
          <t>Autre transformation et conservation de fruits et légumes</t>
        </is>
      </c>
      <c r="C565" t="inlineStr">
        <is>
          <t>Arachides, sans coques</t>
        </is>
      </c>
      <c r="D565" t="n">
        <v>3.41</v>
      </c>
      <c r="E565" t="n">
        <v>0</v>
      </c>
      <c r="F565" t="n">
        <v>500000000</v>
      </c>
      <c r="G565" t="inlineStr">
        <is>
          <t>Donnée calculée</t>
        </is>
      </c>
      <c r="H565" t="inlineStr"/>
    </row>
    <row r="566">
      <c r="A566" t="inlineStr">
        <is>
          <t>2015</t>
        </is>
      </c>
      <c r="B566" t="inlineStr">
        <is>
          <t>Autre transformation et conservation de fruits et légumes</t>
        </is>
      </c>
      <c r="C566" t="inlineStr">
        <is>
          <t>Noix du Brésil, sans coques</t>
        </is>
      </c>
      <c r="D566" t="n">
        <v>3.42</v>
      </c>
      <c r="E566" t="n">
        <v>0</v>
      </c>
      <c r="F566" t="n">
        <v>500000000</v>
      </c>
      <c r="G566" t="inlineStr">
        <is>
          <t>Donnée calculée</t>
        </is>
      </c>
      <c r="H566" t="inlineStr"/>
    </row>
    <row r="567">
      <c r="A567" t="inlineStr">
        <is>
          <t>2015</t>
        </is>
      </c>
      <c r="B567" t="inlineStr">
        <is>
          <t>Autre transformation et conservation de fruits et légumes</t>
        </is>
      </c>
      <c r="C567" t="inlineStr">
        <is>
          <t>Noix de cajou, sans coques</t>
        </is>
      </c>
      <c r="D567" t="n">
        <v>3.42</v>
      </c>
      <c r="E567" t="n">
        <v>0</v>
      </c>
      <c r="F567" t="n">
        <v>500000000</v>
      </c>
      <c r="G567" t="inlineStr">
        <is>
          <t>Donnée calculée</t>
        </is>
      </c>
      <c r="H567" t="inlineStr"/>
    </row>
    <row r="568">
      <c r="A568" t="inlineStr">
        <is>
          <t>2015</t>
        </is>
      </c>
      <c r="B568" t="inlineStr">
        <is>
          <t>Autre transformation et conservation de fruits et légumes</t>
        </is>
      </c>
      <c r="C568" t="inlineStr">
        <is>
          <t>Amandes, sans coques</t>
        </is>
      </c>
      <c r="D568" t="n">
        <v>3.4</v>
      </c>
      <c r="E568" t="n">
        <v>0</v>
      </c>
      <c r="F568" t="n">
        <v>500000000</v>
      </c>
      <c r="G568" t="inlineStr">
        <is>
          <t>Donnée calculée</t>
        </is>
      </c>
      <c r="H568" t="inlineStr"/>
    </row>
    <row r="569">
      <c r="A569" t="inlineStr">
        <is>
          <t>2015</t>
        </is>
      </c>
      <c r="B569" t="inlineStr">
        <is>
          <t>Autre transformation et conservation de fruits et légumes</t>
        </is>
      </c>
      <c r="C569" t="inlineStr">
        <is>
          <t>Noisettes, sans coques</t>
        </is>
      </c>
      <c r="D569" t="n">
        <v>3.41</v>
      </c>
      <c r="E569" t="n">
        <v>0</v>
      </c>
      <c r="F569" t="n">
        <v>500000000</v>
      </c>
      <c r="G569" t="inlineStr">
        <is>
          <t>Donnée calculée</t>
        </is>
      </c>
      <c r="H569" t="inlineStr"/>
    </row>
    <row r="570">
      <c r="A570" t="inlineStr">
        <is>
          <t>2015</t>
        </is>
      </c>
      <c r="B570" t="inlineStr">
        <is>
          <t>Autre transformation et conservation de fruits et légumes</t>
        </is>
      </c>
      <c r="C570" t="inlineStr">
        <is>
          <t>Noix, sans coques</t>
        </is>
      </c>
      <c r="D570" t="n">
        <v>3.42</v>
      </c>
      <c r="E570" t="n">
        <v>0</v>
      </c>
      <c r="F570" t="n">
        <v>500000000</v>
      </c>
      <c r="G570" t="inlineStr">
        <is>
          <t>Donnée calculée</t>
        </is>
      </c>
      <c r="H570" t="inlineStr"/>
    </row>
    <row r="571">
      <c r="A571" t="inlineStr">
        <is>
          <t>2015</t>
        </is>
      </c>
      <c r="B571" t="inlineStr">
        <is>
          <t>Autre transformation et conservation de fruits et légumes</t>
        </is>
      </c>
      <c r="C571" t="inlineStr">
        <is>
          <t>Châtaignes et marrons, sans coques</t>
        </is>
      </c>
      <c r="D571" t="n">
        <v>3.42</v>
      </c>
      <c r="E571" t="n">
        <v>0</v>
      </c>
      <c r="F571" t="n">
        <v>500000000</v>
      </c>
      <c r="G571" t="inlineStr">
        <is>
          <t>Donnée calculée</t>
        </is>
      </c>
      <c r="H571" t="inlineStr"/>
    </row>
    <row r="572">
      <c r="A572" t="inlineStr">
        <is>
          <t>2015</t>
        </is>
      </c>
      <c r="B572" t="inlineStr">
        <is>
          <t>Autre transformation et conservation de fruits et légumes</t>
        </is>
      </c>
      <c r="C572" t="inlineStr">
        <is>
          <t>Pistaches, sans coques</t>
        </is>
      </c>
      <c r="D572" t="n">
        <v>3.42</v>
      </c>
      <c r="E572" t="n">
        <v>0</v>
      </c>
      <c r="F572" t="n">
        <v>500000000</v>
      </c>
      <c r="G572" t="inlineStr">
        <is>
          <t>Donnée calculée</t>
        </is>
      </c>
      <c r="H572" t="inlineStr"/>
    </row>
    <row r="573">
      <c r="A573" t="inlineStr">
        <is>
          <t>2015</t>
        </is>
      </c>
      <c r="B573" t="inlineStr">
        <is>
          <t>Autre transformation et conservation de fruits et légumes</t>
        </is>
      </c>
      <c r="C573" t="inlineStr">
        <is>
          <t>Noix macadamia, sans coques</t>
        </is>
      </c>
      <c r="D573" t="n">
        <v>3.42</v>
      </c>
      <c r="E573" t="n">
        <v>0</v>
      </c>
      <c r="F573" t="n">
        <v>500000000</v>
      </c>
      <c r="G573" t="inlineStr">
        <is>
          <t>Donnée calculée</t>
        </is>
      </c>
      <c r="H573" t="inlineStr"/>
    </row>
    <row r="574">
      <c r="A574" t="inlineStr">
        <is>
          <t>2015</t>
        </is>
      </c>
      <c r="B574" t="inlineStr">
        <is>
          <t>Autre transformation et conservation de fruits et légumes</t>
        </is>
      </c>
      <c r="C574" t="inlineStr">
        <is>
          <t>Noix et amandes de plamiste, même concassées</t>
        </is>
      </c>
      <c r="D574" t="n">
        <v>0.09</v>
      </c>
      <c r="E574" t="n">
        <v>0</v>
      </c>
      <c r="F574" t="n">
        <v>500000000</v>
      </c>
      <c r="G574" t="inlineStr">
        <is>
          <t>Donnée calculée</t>
        </is>
      </c>
      <c r="H574" t="inlineStr"/>
    </row>
    <row r="575">
      <c r="A575" t="inlineStr">
        <is>
          <t>2015</t>
        </is>
      </c>
      <c r="B575" t="inlineStr">
        <is>
          <t>Autre transformation et conservation de fruits et légumes</t>
        </is>
      </c>
      <c r="C575" t="inlineStr">
        <is>
          <t>Autres conserves et préparations à base de fruits et de fruits à coque</t>
        </is>
      </c>
      <c r="D575" t="n">
        <v>10.2</v>
      </c>
      <c r="E575" t="n">
        <v>0</v>
      </c>
      <c r="F575" t="n">
        <v>500000000</v>
      </c>
      <c r="G575" t="inlineStr">
        <is>
          <t>Donnée calculée</t>
        </is>
      </c>
      <c r="H575" t="inlineStr"/>
    </row>
    <row r="576">
      <c r="A576" t="inlineStr">
        <is>
          <t>2015</t>
        </is>
      </c>
      <c r="B576" t="inlineStr">
        <is>
          <t>Autre transformation et conservation de fruits et légumes</t>
        </is>
      </c>
      <c r="C576" t="inlineStr">
        <is>
          <t>Fruits secs</t>
        </is>
      </c>
      <c r="D576" t="n">
        <v>9.84</v>
      </c>
      <c r="E576" t="n">
        <v>0</v>
      </c>
      <c r="F576" t="n">
        <v>500000000</v>
      </c>
      <c r="G576" t="inlineStr">
        <is>
          <t>Donnée calculée</t>
        </is>
      </c>
      <c r="H576" t="inlineStr"/>
    </row>
    <row r="577">
      <c r="A577" t="inlineStr">
        <is>
          <t>2015</t>
        </is>
      </c>
      <c r="B577" t="inlineStr">
        <is>
          <t>Autre transformation et conservation de fruits et légumes</t>
        </is>
      </c>
      <c r="C577" t="inlineStr">
        <is>
          <t>Raisins, séchés</t>
        </is>
      </c>
      <c r="D577" t="n">
        <v>0.51</v>
      </c>
      <c r="E577" t="n">
        <v>0</v>
      </c>
      <c r="F577" t="n">
        <v>500000000</v>
      </c>
      <c r="G577" t="inlineStr">
        <is>
          <t>Donnée calculée</t>
        </is>
      </c>
      <c r="H577" t="inlineStr"/>
    </row>
    <row r="578">
      <c r="A578" t="inlineStr">
        <is>
          <t>2015</t>
        </is>
      </c>
      <c r="B578" t="inlineStr">
        <is>
          <t>Autre transformation et conservation de fruits et légumes</t>
        </is>
      </c>
      <c r="C578" t="inlineStr">
        <is>
          <t>Autres fruits secs ; mélanges de noix séchées et/ou de fruits secs</t>
        </is>
      </c>
      <c r="D578" t="n">
        <v>9.33</v>
      </c>
      <c r="E578" t="n">
        <v>0</v>
      </c>
      <c r="F578" t="n">
        <v>500000000</v>
      </c>
      <c r="G578" t="inlineStr">
        <is>
          <t>Donnée calculée</t>
        </is>
      </c>
      <c r="H578" t="inlineStr"/>
    </row>
    <row r="579">
      <c r="A579" t="inlineStr">
        <is>
          <t>2015</t>
        </is>
      </c>
      <c r="B579" t="inlineStr">
        <is>
          <t>Autre transformation et conservation de fruits et légumes</t>
        </is>
      </c>
      <c r="C579" t="inlineStr">
        <is>
          <t>Bananes fruits, sèches</t>
        </is>
      </c>
      <c r="D579" t="n">
        <v>0.34</v>
      </c>
      <c r="E579" t="n">
        <v>0</v>
      </c>
      <c r="F579" t="n">
        <v>500000000</v>
      </c>
      <c r="G579" t="inlineStr">
        <is>
          <t>Donnée calculée</t>
        </is>
      </c>
      <c r="H579" t="inlineStr"/>
    </row>
    <row r="580">
      <c r="A580" t="inlineStr">
        <is>
          <t>2015</t>
        </is>
      </c>
      <c r="B580" t="inlineStr">
        <is>
          <t>Autre transformation et conservation de fruits et légumes</t>
        </is>
      </c>
      <c r="C580" t="inlineStr">
        <is>
          <t>Bananes plantains, secs</t>
        </is>
      </c>
      <c r="D580" t="n">
        <v>0.4</v>
      </c>
      <c r="E580" t="n">
        <v>0</v>
      </c>
      <c r="F580" t="n">
        <v>500000000</v>
      </c>
      <c r="G580" t="inlineStr">
        <is>
          <t>Donnée calculée</t>
        </is>
      </c>
      <c r="H580" t="inlineStr"/>
    </row>
    <row r="581">
      <c r="A581" t="inlineStr">
        <is>
          <t>2015</t>
        </is>
      </c>
      <c r="B581" t="inlineStr">
        <is>
          <t>Autre transformation et conservation de fruits et légumes</t>
        </is>
      </c>
      <c r="C581" t="inlineStr">
        <is>
          <t>Dattes, sèches</t>
        </is>
      </c>
      <c r="D581" t="n">
        <v>0.49</v>
      </c>
      <c r="E581" t="n">
        <v>0</v>
      </c>
      <c r="F581" t="n">
        <v>500000000</v>
      </c>
      <c r="G581" t="inlineStr">
        <is>
          <t>Donnée calculée</t>
        </is>
      </c>
      <c r="H581" t="inlineStr"/>
    </row>
    <row r="582">
      <c r="A582" t="inlineStr">
        <is>
          <t>2015</t>
        </is>
      </c>
      <c r="B582" t="inlineStr">
        <is>
          <t>Autre transformation et conservation de fruits et légumes</t>
        </is>
      </c>
      <c r="C582" t="inlineStr">
        <is>
          <t>Figues, sèches</t>
        </is>
      </c>
      <c r="D582" t="n">
        <v>0.61</v>
      </c>
      <c r="E582" t="n">
        <v>0</v>
      </c>
      <c r="F582" t="n">
        <v>500000000</v>
      </c>
      <c r="G582" t="inlineStr">
        <is>
          <t>Donnée calculée</t>
        </is>
      </c>
      <c r="H582" t="inlineStr"/>
    </row>
    <row r="583">
      <c r="A583" t="inlineStr">
        <is>
          <t>2015</t>
        </is>
      </c>
      <c r="B583" t="inlineStr">
        <is>
          <t>Autre transformation et conservation de fruits et légumes</t>
        </is>
      </c>
      <c r="C583" t="inlineStr">
        <is>
          <t>Ananas, secs</t>
        </is>
      </c>
      <c r="D583" t="n">
        <v>0.17</v>
      </c>
      <c r="E583" t="n">
        <v>0</v>
      </c>
      <c r="F583" t="n">
        <v>500000000</v>
      </c>
      <c r="G583" t="inlineStr">
        <is>
          <t>Donnée calculée</t>
        </is>
      </c>
      <c r="H583" t="inlineStr"/>
    </row>
    <row r="584">
      <c r="A584" t="inlineStr">
        <is>
          <t>2015</t>
        </is>
      </c>
      <c r="B584" t="inlineStr">
        <is>
          <t>Autre transformation et conservation de fruits et légumes</t>
        </is>
      </c>
      <c r="C584" t="inlineStr">
        <is>
          <t>Avocats, secs</t>
        </is>
      </c>
      <c r="D584" t="n">
        <v>0.49</v>
      </c>
      <c r="E584" t="n">
        <v>0</v>
      </c>
      <c r="F584" t="n">
        <v>500000000</v>
      </c>
      <c r="G584" t="inlineStr">
        <is>
          <t>Donnée calculée</t>
        </is>
      </c>
      <c r="H584" t="inlineStr"/>
    </row>
    <row r="585">
      <c r="A585" t="inlineStr">
        <is>
          <t>2015</t>
        </is>
      </c>
      <c r="B585" t="inlineStr">
        <is>
          <t>Autre transformation et conservation de fruits et légumes</t>
        </is>
      </c>
      <c r="C585" t="inlineStr">
        <is>
          <t>Goyaves, mangues et mangoustans, secs</t>
        </is>
      </c>
      <c r="D585" t="n">
        <v>0.13</v>
      </c>
      <c r="E585" t="n">
        <v>0</v>
      </c>
      <c r="F585" t="n">
        <v>500000000</v>
      </c>
      <c r="G585" t="inlineStr">
        <is>
          <t>Donnée calculée</t>
        </is>
      </c>
      <c r="H585" t="inlineStr"/>
    </row>
    <row r="586">
      <c r="A586" t="inlineStr">
        <is>
          <t>2015</t>
        </is>
      </c>
      <c r="B586" t="inlineStr">
        <is>
          <t>Autre transformation et conservation de fruits et légumes</t>
        </is>
      </c>
      <c r="C586" t="inlineStr">
        <is>
          <t>Oranges, sèches</t>
        </is>
      </c>
      <c r="D586" t="n">
        <v>0.29</v>
      </c>
      <c r="E586" t="n">
        <v>0</v>
      </c>
      <c r="F586" t="n">
        <v>500000000</v>
      </c>
      <c r="G586" t="inlineStr">
        <is>
          <t>Donnée calculée</t>
        </is>
      </c>
      <c r="H586" t="inlineStr"/>
    </row>
    <row r="587">
      <c r="A587" t="inlineStr">
        <is>
          <t>2015</t>
        </is>
      </c>
      <c r="B587" t="inlineStr">
        <is>
          <t>Autre transformation et conservation de fruits et légumes</t>
        </is>
      </c>
      <c r="C587" t="inlineStr">
        <is>
          <t>Mandarines et clémentines, sèches</t>
        </is>
      </c>
      <c r="D587" t="n">
        <v>1.14</v>
      </c>
      <c r="E587" t="n">
        <v>0</v>
      </c>
      <c r="F587" t="n">
        <v>500000000</v>
      </c>
      <c r="G587" t="inlineStr">
        <is>
          <t>Donnée calculée</t>
        </is>
      </c>
      <c r="H587" t="inlineStr"/>
    </row>
    <row r="588">
      <c r="A588" t="inlineStr">
        <is>
          <t>2015</t>
        </is>
      </c>
      <c r="B588" t="inlineStr">
        <is>
          <t>Autre transformation et conservation de fruits et légumes</t>
        </is>
      </c>
      <c r="C588" t="inlineStr">
        <is>
          <t>Pamplemousses et pomelos, secs</t>
        </is>
      </c>
      <c r="D588" t="n">
        <v>0.29</v>
      </c>
      <c r="E588" t="n">
        <v>0</v>
      </c>
      <c r="F588" t="n">
        <v>500000000</v>
      </c>
      <c r="G588" t="inlineStr">
        <is>
          <t>Donnée calculée</t>
        </is>
      </c>
      <c r="H588" t="inlineStr"/>
    </row>
    <row r="589">
      <c r="A589" t="inlineStr">
        <is>
          <t>2015</t>
        </is>
      </c>
      <c r="B589" t="inlineStr">
        <is>
          <t>Autre transformation et conservation de fruits et légumes</t>
        </is>
      </c>
      <c r="C589" t="inlineStr">
        <is>
          <t>Citrons et limes, secs</t>
        </is>
      </c>
      <c r="D589" t="n">
        <v>0.3</v>
      </c>
      <c r="E589" t="n">
        <v>0</v>
      </c>
      <c r="F589" t="n">
        <v>500000000</v>
      </c>
      <c r="G589" t="inlineStr">
        <is>
          <t>Donnée calculée</t>
        </is>
      </c>
      <c r="H589" t="inlineStr"/>
    </row>
    <row r="590">
      <c r="A590" t="inlineStr">
        <is>
          <t>2015</t>
        </is>
      </c>
      <c r="B590" t="inlineStr">
        <is>
          <t>Autre transformation et conservation de fruits et légumes</t>
        </is>
      </c>
      <c r="C590" t="inlineStr">
        <is>
          <t>Autres agrumes, secs</t>
        </is>
      </c>
      <c r="D590" t="n">
        <v>0.13</v>
      </c>
      <c r="E590" t="n">
        <v>0</v>
      </c>
      <c r="F590" t="n">
        <v>500000000</v>
      </c>
      <c r="G590" t="inlineStr">
        <is>
          <t>Donnée calculée</t>
        </is>
      </c>
      <c r="H590" t="inlineStr"/>
    </row>
    <row r="591">
      <c r="A591" t="inlineStr">
        <is>
          <t>2015</t>
        </is>
      </c>
      <c r="B591" t="inlineStr">
        <is>
          <t>Autre transformation et conservation de fruits et légumes</t>
        </is>
      </c>
      <c r="C591" t="inlineStr">
        <is>
          <t>Coprah</t>
        </is>
      </c>
      <c r="D591" t="n">
        <v>3.72</v>
      </c>
      <c r="E591" t="n">
        <v>0</v>
      </c>
      <c r="F591" t="n">
        <v>500000000</v>
      </c>
      <c r="G591" t="inlineStr">
        <is>
          <t>Donnée calculée</t>
        </is>
      </c>
      <c r="H591" t="inlineStr"/>
    </row>
    <row r="592">
      <c r="A592" t="inlineStr">
        <is>
          <t>2015</t>
        </is>
      </c>
      <c r="B592" t="inlineStr">
        <is>
          <t>Autre transformation et conservation de fruits et légumes</t>
        </is>
      </c>
      <c r="C592" t="inlineStr">
        <is>
          <t>Autres fruits secs, n.c.a</t>
        </is>
      </c>
      <c r="D592" t="n">
        <v>0.01</v>
      </c>
      <c r="E592" t="n">
        <v>0</v>
      </c>
      <c r="F592" t="n">
        <v>500000000</v>
      </c>
      <c r="G592" t="inlineStr">
        <is>
          <t>Donnée calculée</t>
        </is>
      </c>
      <c r="H592" t="inlineStr"/>
    </row>
    <row r="593">
      <c r="A593" t="inlineStr">
        <is>
          <t>2015</t>
        </is>
      </c>
      <c r="B593" t="inlineStr">
        <is>
          <t>Autre transformation et conservation de fruits et légumes</t>
        </is>
      </c>
      <c r="C593" t="inlineStr">
        <is>
          <t>Mélanges de fruits secs</t>
        </is>
      </c>
      <c r="D593" t="n">
        <v>0.82</v>
      </c>
      <c r="E593" t="n">
        <v>0</v>
      </c>
      <c r="F593" t="n">
        <v>500000000</v>
      </c>
      <c r="G593" t="inlineStr">
        <is>
          <t>Donnée calculée</t>
        </is>
      </c>
      <c r="H593" t="inlineStr"/>
    </row>
    <row r="594">
      <c r="A594" t="inlineStr">
        <is>
          <t>2015</t>
        </is>
      </c>
      <c r="B594" t="inlineStr">
        <is>
          <t>Autre transformation et conservation de fruits et légumes</t>
        </is>
      </c>
      <c r="C594" t="inlineStr">
        <is>
          <t>Autres fruits, préparés ou conservés (à l’exclusion du Müsli)</t>
        </is>
      </c>
      <c r="D594" t="n">
        <v>0.38</v>
      </c>
      <c r="E594" t="n">
        <v>0</v>
      </c>
      <c r="F594" t="n">
        <v>500000000</v>
      </c>
      <c r="G594" t="inlineStr">
        <is>
          <t>Donnée calculée</t>
        </is>
      </c>
      <c r="H594" t="inlineStr"/>
    </row>
    <row r="595">
      <c r="A595" t="inlineStr">
        <is>
          <t>2015</t>
        </is>
      </c>
      <c r="B595" t="inlineStr">
        <is>
          <t>Autre transformation et conservation de fruits et légumes</t>
        </is>
      </c>
      <c r="C595" t="inlineStr">
        <is>
          <t>Fécules</t>
        </is>
      </c>
      <c r="D595" t="n">
        <v>6.06</v>
      </c>
      <c r="E595" t="n">
        <v>0</v>
      </c>
      <c r="F595" t="n">
        <v>500000000</v>
      </c>
      <c r="G595" t="inlineStr">
        <is>
          <t>Donnée calculée</t>
        </is>
      </c>
      <c r="H595" t="inlineStr"/>
    </row>
    <row r="596">
      <c r="A596" t="inlineStr">
        <is>
          <t>2015</t>
        </is>
      </c>
      <c r="B596" t="inlineStr">
        <is>
          <t>Autre transformation et conservation de fruits et légumes</t>
        </is>
      </c>
      <c r="C596" t="inlineStr">
        <is>
          <t>Fécule de manioc</t>
        </is>
      </c>
      <c r="D596" t="n">
        <v>1.79</v>
      </c>
      <c r="E596" t="n">
        <v>0</v>
      </c>
      <c r="F596" t="n">
        <v>500000000</v>
      </c>
      <c r="G596" t="inlineStr">
        <is>
          <t>Donnée calculée</t>
        </is>
      </c>
      <c r="H596" t="inlineStr"/>
    </row>
    <row r="597">
      <c r="A597" t="inlineStr">
        <is>
          <t>2015</t>
        </is>
      </c>
      <c r="B597" t="inlineStr">
        <is>
          <t>Autre transformation et conservation de fruits et légumes</t>
        </is>
      </c>
      <c r="C597" t="inlineStr">
        <is>
          <t>Fécule d'autres racines et tubercules</t>
        </is>
      </c>
      <c r="D597" t="n">
        <v>4.27</v>
      </c>
      <c r="E597" t="n">
        <v>0</v>
      </c>
      <c r="F597" t="n">
        <v>500000000</v>
      </c>
      <c r="G597" t="inlineStr">
        <is>
          <t>Donnée calculée</t>
        </is>
      </c>
      <c r="H597" t="inlineStr"/>
    </row>
    <row r="598">
      <c r="A598" t="inlineStr">
        <is>
          <t>2015</t>
        </is>
      </c>
      <c r="B598" t="inlineStr">
        <is>
          <t>Autre transformation et conservation de fruits et légumes</t>
        </is>
      </c>
      <c r="C598" t="inlineStr">
        <is>
          <t>Farines, semoules et poudres de fruits et légumes</t>
        </is>
      </c>
      <c r="D598" t="n">
        <v>0.32</v>
      </c>
      <c r="E598" t="n">
        <v>0</v>
      </c>
      <c r="F598" t="n">
        <v>500000000</v>
      </c>
      <c r="G598" t="inlineStr">
        <is>
          <t>Donnée calculée</t>
        </is>
      </c>
      <c r="H598" t="inlineStr"/>
    </row>
    <row r="599">
      <c r="A599" t="inlineStr">
        <is>
          <t>2015</t>
        </is>
      </c>
      <c r="B599" t="inlineStr">
        <is>
          <t>Autre transformation et conservation de fruits et légumes</t>
        </is>
      </c>
      <c r="C599" t="inlineStr">
        <is>
          <t>Farines, semooules et poudres de racines et tubercules</t>
        </is>
      </c>
      <c r="D599" t="n">
        <v>0.16</v>
      </c>
      <c r="E599" t="n">
        <v>0</v>
      </c>
      <c r="F599" t="n">
        <v>500000000</v>
      </c>
      <c r="G599" t="inlineStr">
        <is>
          <t>Donnée calculée</t>
        </is>
      </c>
      <c r="H599" t="inlineStr"/>
    </row>
    <row r="600">
      <c r="A600" t="inlineStr">
        <is>
          <t>2015</t>
        </is>
      </c>
      <c r="B600" t="inlineStr">
        <is>
          <t>Autre transformation et conservation de fruits et légumes</t>
        </is>
      </c>
      <c r="C600" t="inlineStr">
        <is>
          <t>Farines, semoules et poudres de fruits</t>
        </is>
      </c>
      <c r="D600" t="n">
        <v>0.16</v>
      </c>
      <c r="E600" t="n">
        <v>0</v>
      </c>
      <c r="F600" t="n">
        <v>500000000</v>
      </c>
      <c r="G600" t="inlineStr">
        <is>
          <t>Donnée calculée</t>
        </is>
      </c>
      <c r="H600" t="inlineStr"/>
    </row>
    <row r="601">
      <c r="A601" t="inlineStr">
        <is>
          <t>2015</t>
        </is>
      </c>
      <c r="B601" t="inlineStr">
        <is>
          <t>Autre transformation et conservation de fruits et légumes</t>
        </is>
      </c>
      <c r="C601" t="inlineStr">
        <is>
          <t>Déchets et sous-produits de fruits et légumes</t>
        </is>
      </c>
      <c r="D601" t="n">
        <v>0</v>
      </c>
      <c r="E601" t="inlineStr"/>
      <c r="F601" t="inlineStr"/>
      <c r="G601" t="inlineStr">
        <is>
          <t>Donnée collectée</t>
        </is>
      </c>
      <c r="H601" t="inlineStr"/>
    </row>
    <row r="602">
      <c r="A602" t="inlineStr">
        <is>
          <t>2015</t>
        </is>
      </c>
      <c r="B602" t="inlineStr">
        <is>
          <t>Autre transformation et conservation de fruits et légumes</t>
        </is>
      </c>
      <c r="C602" t="inlineStr">
        <is>
          <t>Pertes liées à la transformation</t>
        </is>
      </c>
      <c r="D602" t="n">
        <v>7.59</v>
      </c>
      <c r="E602" t="n">
        <v>0</v>
      </c>
      <c r="F602" t="n">
        <v>500000000</v>
      </c>
      <c r="G602" t="inlineStr">
        <is>
          <t>Donnée calculée</t>
        </is>
      </c>
      <c r="H602" t="inlineStr"/>
    </row>
    <row r="603">
      <c r="A603" t="inlineStr">
        <is>
          <t>2015</t>
        </is>
      </c>
      <c r="B603" t="inlineStr">
        <is>
          <t>Autre transformation et conservation de fruits et légumes</t>
        </is>
      </c>
      <c r="C603" t="inlineStr">
        <is>
          <t>Autres légumes et pommes de terres, séchés</t>
        </is>
      </c>
      <c r="D603" t="n">
        <v>6.13</v>
      </c>
      <c r="E603" t="inlineStr"/>
      <c r="F603" t="inlineStr"/>
      <c r="G603" t="inlineStr">
        <is>
          <t>Donnée calculée</t>
        </is>
      </c>
      <c r="H603" t="inlineStr"/>
    </row>
    <row r="604">
      <c r="A604" t="inlineStr">
        <is>
          <t>2015</t>
        </is>
      </c>
      <c r="B604" t="inlineStr">
        <is>
          <t>Autre transformation et conservation de fruits et légumes</t>
        </is>
      </c>
      <c r="C604" t="inlineStr">
        <is>
          <t>Fruits, frais ou secs</t>
        </is>
      </c>
      <c r="D604" t="n">
        <v>4.77</v>
      </c>
      <c r="E604" t="n">
        <v>0</v>
      </c>
      <c r="F604" t="n">
        <v>500000000</v>
      </c>
      <c r="G604" t="inlineStr">
        <is>
          <t>Donnée calculée</t>
        </is>
      </c>
      <c r="H604" t="inlineStr"/>
    </row>
    <row r="605">
      <c r="A605" t="inlineStr">
        <is>
          <t>2015</t>
        </is>
      </c>
      <c r="B605" t="inlineStr">
        <is>
          <t>Autre transformation et conservation de fruits et légumes</t>
        </is>
      </c>
      <c r="C605" t="inlineStr">
        <is>
          <t>Bananes plantains, frais ou secs</t>
        </is>
      </c>
      <c r="D605" t="n">
        <v>0.4</v>
      </c>
      <c r="E605" t="n">
        <v>0</v>
      </c>
      <c r="F605" t="n">
        <v>500000000</v>
      </c>
      <c r="G605" t="inlineStr">
        <is>
          <t>Donnée calculée</t>
        </is>
      </c>
      <c r="H605" t="inlineStr"/>
    </row>
    <row r="606">
      <c r="A606" t="inlineStr">
        <is>
          <t>2015</t>
        </is>
      </c>
      <c r="B606" t="inlineStr">
        <is>
          <t>Autre transformation et conservation de fruits et légumes</t>
        </is>
      </c>
      <c r="C606" t="inlineStr">
        <is>
          <t>Bananes fruits, fraîches ou sèches</t>
        </is>
      </c>
      <c r="D606" t="n">
        <v>0.34</v>
      </c>
      <c r="E606" t="n">
        <v>0</v>
      </c>
      <c r="F606" t="n">
        <v>500000000</v>
      </c>
      <c r="G606" t="inlineStr">
        <is>
          <t>Donnée calculée</t>
        </is>
      </c>
      <c r="H606" t="inlineStr"/>
    </row>
    <row r="607">
      <c r="A607" t="inlineStr">
        <is>
          <t>2015</t>
        </is>
      </c>
      <c r="B607" t="inlineStr">
        <is>
          <t>Autre transformation et conservation de fruits et légumes</t>
        </is>
      </c>
      <c r="C607" t="inlineStr">
        <is>
          <t>Dattes, fraîches ou sèches</t>
        </is>
      </c>
      <c r="D607" t="n">
        <v>0.49</v>
      </c>
      <c r="E607" t="n">
        <v>0</v>
      </c>
      <c r="F607" t="n">
        <v>500000000</v>
      </c>
      <c r="G607" t="inlineStr">
        <is>
          <t>Donnée calculée</t>
        </is>
      </c>
      <c r="H607" t="inlineStr"/>
    </row>
    <row r="608">
      <c r="A608" t="inlineStr">
        <is>
          <t>2015</t>
        </is>
      </c>
      <c r="B608" t="inlineStr">
        <is>
          <t>Autre transformation et conservation de fruits et légumes</t>
        </is>
      </c>
      <c r="C608" t="inlineStr">
        <is>
          <t>Figues, fraîches ou sèches</t>
        </is>
      </c>
      <c r="D608" t="n">
        <v>0.61</v>
      </c>
      <c r="E608" t="n">
        <v>0</v>
      </c>
      <c r="F608" t="n">
        <v>500000000</v>
      </c>
      <c r="G608" t="inlineStr">
        <is>
          <t>Donnée calculée</t>
        </is>
      </c>
      <c r="H608" t="inlineStr"/>
    </row>
    <row r="609">
      <c r="A609" t="inlineStr">
        <is>
          <t>2015</t>
        </is>
      </c>
      <c r="B609" t="inlineStr">
        <is>
          <t>Autre transformation et conservation de fruits et légumes</t>
        </is>
      </c>
      <c r="C609" t="inlineStr">
        <is>
          <t>Ananas, frais ou secs</t>
        </is>
      </c>
      <c r="D609" t="n">
        <v>0.17</v>
      </c>
      <c r="E609" t="n">
        <v>0</v>
      </c>
      <c r="F609" t="n">
        <v>500000000</v>
      </c>
      <c r="G609" t="inlineStr">
        <is>
          <t>Donnée calculée</t>
        </is>
      </c>
      <c r="H609" t="inlineStr"/>
    </row>
    <row r="610">
      <c r="A610" t="inlineStr">
        <is>
          <t>2015</t>
        </is>
      </c>
      <c r="B610" t="inlineStr">
        <is>
          <t>Autre transformation et conservation de fruits et légumes</t>
        </is>
      </c>
      <c r="C610" t="inlineStr">
        <is>
          <t>Avocats, frais ou secs</t>
        </is>
      </c>
      <c r="D610" t="n">
        <v>0.49</v>
      </c>
      <c r="E610" t="n">
        <v>0</v>
      </c>
      <c r="F610" t="n">
        <v>500000000</v>
      </c>
      <c r="G610" t="inlineStr">
        <is>
          <t>Donnée calculée</t>
        </is>
      </c>
      <c r="H610" t="inlineStr"/>
    </row>
    <row r="611">
      <c r="A611" t="inlineStr">
        <is>
          <t>2015</t>
        </is>
      </c>
      <c r="B611" t="inlineStr">
        <is>
          <t>Autre transformation et conservation de fruits et légumes</t>
        </is>
      </c>
      <c r="C611" t="inlineStr">
        <is>
          <t>Goyaves, mangues et mangoustans, frais ou secs</t>
        </is>
      </c>
      <c r="D611" t="n">
        <v>0.13</v>
      </c>
      <c r="E611" t="n">
        <v>0</v>
      </c>
      <c r="F611" t="n">
        <v>500000000</v>
      </c>
      <c r="G611" t="inlineStr">
        <is>
          <t>Donnée calculée</t>
        </is>
      </c>
      <c r="H611" t="inlineStr"/>
    </row>
    <row r="612">
      <c r="A612" t="inlineStr">
        <is>
          <t>2015</t>
        </is>
      </c>
      <c r="B612" t="inlineStr">
        <is>
          <t>Autre transformation et conservation de fruits et légumes</t>
        </is>
      </c>
      <c r="C612" t="inlineStr">
        <is>
          <t>Oranges, fraîches ou sèches</t>
        </is>
      </c>
      <c r="D612" t="n">
        <v>0.29</v>
      </c>
      <c r="E612" t="n">
        <v>0</v>
      </c>
      <c r="F612" t="n">
        <v>500000000</v>
      </c>
      <c r="G612" t="inlineStr">
        <is>
          <t>Donnée calculée</t>
        </is>
      </c>
      <c r="H612" t="inlineStr"/>
    </row>
    <row r="613">
      <c r="A613" t="inlineStr">
        <is>
          <t>2015</t>
        </is>
      </c>
      <c r="B613" t="inlineStr">
        <is>
          <t>Autre transformation et conservation de fruits et légumes</t>
        </is>
      </c>
      <c r="C613" t="inlineStr">
        <is>
          <t>Mandarines et clémentines, fraîches ou sèches</t>
        </is>
      </c>
      <c r="D613" t="n">
        <v>1.14</v>
      </c>
      <c r="E613" t="n">
        <v>0</v>
      </c>
      <c r="F613" t="n">
        <v>500000000</v>
      </c>
      <c r="G613" t="inlineStr">
        <is>
          <t>Donnée calculée</t>
        </is>
      </c>
      <c r="H613" t="inlineStr"/>
    </row>
    <row r="614">
      <c r="A614" t="inlineStr">
        <is>
          <t>2015</t>
        </is>
      </c>
      <c r="B614" t="inlineStr">
        <is>
          <t>Autre transformation et conservation de fruits et légumes</t>
        </is>
      </c>
      <c r="C614" t="inlineStr">
        <is>
          <t>Pamplemousses et pomelos, frais ou secs</t>
        </is>
      </c>
      <c r="D614" t="n">
        <v>0.29</v>
      </c>
      <c r="E614" t="n">
        <v>0</v>
      </c>
      <c r="F614" t="n">
        <v>500000000</v>
      </c>
      <c r="G614" t="inlineStr">
        <is>
          <t>Donnée calculée</t>
        </is>
      </c>
      <c r="H614" t="inlineStr"/>
    </row>
    <row r="615">
      <c r="A615" t="inlineStr">
        <is>
          <t>2015</t>
        </is>
      </c>
      <c r="B615" t="inlineStr">
        <is>
          <t>Autre transformation et conservation de fruits et légumes</t>
        </is>
      </c>
      <c r="C615" t="inlineStr">
        <is>
          <t>Citrons et limes, frais ou secs</t>
        </is>
      </c>
      <c r="D615" t="n">
        <v>0.3</v>
      </c>
      <c r="E615" t="n">
        <v>0</v>
      </c>
      <c r="F615" t="n">
        <v>500000000</v>
      </c>
      <c r="G615" t="inlineStr">
        <is>
          <t>Donnée calculée</t>
        </is>
      </c>
      <c r="H615" t="inlineStr"/>
    </row>
    <row r="616">
      <c r="A616" t="inlineStr">
        <is>
          <t>2015</t>
        </is>
      </c>
      <c r="B616" t="inlineStr">
        <is>
          <t>Autre transformation et conservation de fruits et légumes</t>
        </is>
      </c>
      <c r="C616" t="inlineStr">
        <is>
          <t>Autres agrumes, frais ou secs</t>
        </is>
      </c>
      <c r="D616" t="n">
        <v>0.13</v>
      </c>
      <c r="E616" t="n">
        <v>0</v>
      </c>
      <c r="F616" t="n">
        <v>500000000</v>
      </c>
      <c r="G616" t="inlineStr">
        <is>
          <t>Donnée calculée</t>
        </is>
      </c>
      <c r="H616" t="inlineStr"/>
    </row>
    <row r="617">
      <c r="A617" t="inlineStr">
        <is>
          <t>2015</t>
        </is>
      </c>
      <c r="B617" t="inlineStr">
        <is>
          <t>Fabrication d'huile</t>
        </is>
      </c>
      <c r="C617" t="inlineStr">
        <is>
          <t>Produits manufacturés</t>
        </is>
      </c>
      <c r="D617" t="n">
        <v>2.13</v>
      </c>
      <c r="E617" t="n">
        <v>2.13</v>
      </c>
      <c r="F617" t="n">
        <v>500000000</v>
      </c>
      <c r="G617" t="inlineStr">
        <is>
          <t>Donnée calculée</t>
        </is>
      </c>
      <c r="H617" t="inlineStr"/>
    </row>
    <row r="618">
      <c r="A618" t="inlineStr">
        <is>
          <t>2015</t>
        </is>
      </c>
      <c r="B618" t="inlineStr">
        <is>
          <t>Fabrication d'huile</t>
        </is>
      </c>
      <c r="C618" t="inlineStr">
        <is>
          <t>Produits des industries alimentaires</t>
        </is>
      </c>
      <c r="D618" t="n">
        <v>2.13</v>
      </c>
      <c r="E618" t="n">
        <v>2.13</v>
      </c>
      <c r="F618" t="n">
        <v>500000000</v>
      </c>
      <c r="G618" t="inlineStr">
        <is>
          <t>Donnée calculée</t>
        </is>
      </c>
      <c r="H618" t="inlineStr"/>
    </row>
    <row r="619">
      <c r="A619" t="inlineStr">
        <is>
          <t>2015</t>
        </is>
      </c>
      <c r="B619" t="inlineStr">
        <is>
          <t>Fabrication d'huile</t>
        </is>
      </c>
      <c r="C619" t="inlineStr">
        <is>
          <t>Huiles</t>
        </is>
      </c>
      <c r="D619" t="n">
        <v>2.13</v>
      </c>
      <c r="E619" t="n">
        <v>2.13</v>
      </c>
      <c r="F619" t="n">
        <v>500000000</v>
      </c>
      <c r="G619" t="inlineStr">
        <is>
          <t>Donnée calculée</t>
        </is>
      </c>
      <c r="H619" t="inlineStr"/>
    </row>
    <row r="620">
      <c r="A620" t="inlineStr">
        <is>
          <t>2015</t>
        </is>
      </c>
      <c r="B620" t="inlineStr">
        <is>
          <t>Fabrication d'huile</t>
        </is>
      </c>
      <c r="C620" t="inlineStr">
        <is>
          <t>Huiles, brutes</t>
        </is>
      </c>
      <c r="D620" t="n">
        <v>0</v>
      </c>
      <c r="E620" t="n">
        <v>0</v>
      </c>
      <c r="F620" t="n">
        <v>6.38</v>
      </c>
      <c r="G620" t="inlineStr">
        <is>
          <t>Donnée calculée</t>
        </is>
      </c>
      <c r="H620" t="inlineStr"/>
    </row>
    <row r="621">
      <c r="A621" t="inlineStr">
        <is>
          <t>2015</t>
        </is>
      </c>
      <c r="B621" t="inlineStr">
        <is>
          <t>Fabrication d'huile</t>
        </is>
      </c>
      <c r="C621" t="inlineStr">
        <is>
          <t>Huile d'arachide, brute</t>
        </is>
      </c>
      <c r="D621" t="n">
        <v>0</v>
      </c>
      <c r="E621" t="n">
        <v>0</v>
      </c>
      <c r="F621" t="n">
        <v>2.13</v>
      </c>
      <c r="G621" t="inlineStr">
        <is>
          <t>Donnée calculée</t>
        </is>
      </c>
      <c r="H621" t="inlineStr"/>
    </row>
    <row r="622">
      <c r="A622" t="inlineStr">
        <is>
          <t>2015</t>
        </is>
      </c>
      <c r="B622" t="inlineStr">
        <is>
          <t>Fabrication d'huile</t>
        </is>
      </c>
      <c r="C622" t="inlineStr">
        <is>
          <t>Huile de palme, brute</t>
        </is>
      </c>
      <c r="D622" t="n">
        <v>0</v>
      </c>
      <c r="E622" t="n">
        <v>0</v>
      </c>
      <c r="F622" t="n">
        <v>2.13</v>
      </c>
      <c r="G622" t="inlineStr">
        <is>
          <t>Donnée calculée</t>
        </is>
      </c>
      <c r="H622" t="inlineStr"/>
    </row>
    <row r="623">
      <c r="A623" t="inlineStr">
        <is>
          <t>2015</t>
        </is>
      </c>
      <c r="B623" t="inlineStr">
        <is>
          <t>Fabrication d'huile</t>
        </is>
      </c>
      <c r="C623" t="inlineStr">
        <is>
          <t>Autres huiles végétales, brutes</t>
        </is>
      </c>
      <c r="D623" t="n">
        <v>0</v>
      </c>
      <c r="E623" t="n">
        <v>0</v>
      </c>
      <c r="F623" t="n">
        <v>2.13</v>
      </c>
      <c r="G623" t="inlineStr">
        <is>
          <t>Donnée calculée</t>
        </is>
      </c>
      <c r="H623" t="inlineStr"/>
    </row>
    <row r="624">
      <c r="A624" t="inlineStr">
        <is>
          <t>2015</t>
        </is>
      </c>
      <c r="B624" t="inlineStr">
        <is>
          <t>Fabrication d'huile</t>
        </is>
      </c>
      <c r="C624" t="inlineStr">
        <is>
          <t>Huiles, raffinées</t>
        </is>
      </c>
      <c r="D624" t="n">
        <v>2.13</v>
      </c>
      <c r="E624" t="n">
        <v>2.13</v>
      </c>
      <c r="F624" t="n">
        <v>500000000</v>
      </c>
      <c r="G624" t="inlineStr">
        <is>
          <t>Donnée calculée</t>
        </is>
      </c>
      <c r="H624" t="inlineStr"/>
    </row>
    <row r="625">
      <c r="A625" t="inlineStr">
        <is>
          <t>2015</t>
        </is>
      </c>
      <c r="B625" t="inlineStr">
        <is>
          <t>Fabrication d'huile</t>
        </is>
      </c>
      <c r="C625" t="inlineStr">
        <is>
          <t>Huile d'arachide, raffinée</t>
        </is>
      </c>
      <c r="D625" t="n">
        <v>2.13</v>
      </c>
      <c r="E625" t="n">
        <v>2.13</v>
      </c>
      <c r="F625" t="n">
        <v>500000000</v>
      </c>
      <c r="G625" t="inlineStr">
        <is>
          <t>Donnée calculée</t>
        </is>
      </c>
      <c r="H625" t="inlineStr"/>
    </row>
    <row r="626">
      <c r="A626" t="inlineStr">
        <is>
          <t>2015</t>
        </is>
      </c>
      <c r="B626" t="inlineStr">
        <is>
          <t>Fabrication d'huile</t>
        </is>
      </c>
      <c r="C626" t="inlineStr">
        <is>
          <t>Huile de palme, raffinée</t>
        </is>
      </c>
      <c r="D626" t="n">
        <v>0</v>
      </c>
      <c r="E626" t="n">
        <v>0</v>
      </c>
      <c r="F626" t="n">
        <v>500000000</v>
      </c>
      <c r="G626" t="inlineStr">
        <is>
          <t>Donnée calculée</t>
        </is>
      </c>
      <c r="H626" t="inlineStr"/>
    </row>
    <row r="627">
      <c r="A627" t="inlineStr">
        <is>
          <t>2015</t>
        </is>
      </c>
      <c r="B627" t="inlineStr">
        <is>
          <t>Fabrication d'huile</t>
        </is>
      </c>
      <c r="C627" t="inlineStr">
        <is>
          <t>Huile de coco (coprah), raffinée</t>
        </is>
      </c>
      <c r="D627" t="n">
        <v>0</v>
      </c>
      <c r="E627" t="n">
        <v>0</v>
      </c>
      <c r="F627" t="n">
        <v>500000000</v>
      </c>
      <c r="G627" t="inlineStr">
        <is>
          <t>Donnée calculée</t>
        </is>
      </c>
      <c r="H627" t="inlineStr"/>
    </row>
    <row r="628">
      <c r="A628" t="inlineStr">
        <is>
          <t>2015</t>
        </is>
      </c>
      <c r="B628" t="inlineStr">
        <is>
          <t>Fabrication d'huile</t>
        </is>
      </c>
      <c r="C628" t="inlineStr">
        <is>
          <t>Pertes liées à la transformation</t>
        </is>
      </c>
      <c r="D628" t="n">
        <v>0</v>
      </c>
      <c r="E628" t="n">
        <v>0</v>
      </c>
      <c r="F628" t="n">
        <v>500000000</v>
      </c>
      <c r="G628" t="inlineStr">
        <is>
          <t>Donnée calculée</t>
        </is>
      </c>
      <c r="H628" t="inlineStr"/>
    </row>
    <row r="629">
      <c r="A629" t="inlineStr">
        <is>
          <t>2015</t>
        </is>
      </c>
      <c r="B629" t="inlineStr">
        <is>
          <t>Fabrication d'huile brute</t>
        </is>
      </c>
      <c r="C629" t="inlineStr">
        <is>
          <t>Produits manufacturés</t>
        </is>
      </c>
      <c r="D629" t="n">
        <v>0</v>
      </c>
      <c r="E629" t="n">
        <v>0</v>
      </c>
      <c r="F629" t="n">
        <v>6.38</v>
      </c>
      <c r="G629" t="inlineStr">
        <is>
          <t>Donnée calculée</t>
        </is>
      </c>
      <c r="H629" t="inlineStr"/>
    </row>
    <row r="630">
      <c r="A630" t="inlineStr">
        <is>
          <t>2015</t>
        </is>
      </c>
      <c r="B630" t="inlineStr">
        <is>
          <t>Fabrication d'huile brute</t>
        </is>
      </c>
      <c r="C630" t="inlineStr">
        <is>
          <t>Produits des industries alimentaires</t>
        </is>
      </c>
      <c r="D630" t="n">
        <v>0</v>
      </c>
      <c r="E630" t="n">
        <v>0</v>
      </c>
      <c r="F630" t="n">
        <v>6.38</v>
      </c>
      <c r="G630" t="inlineStr">
        <is>
          <t>Donnée calculée</t>
        </is>
      </c>
      <c r="H630" t="inlineStr"/>
    </row>
    <row r="631">
      <c r="A631" t="inlineStr">
        <is>
          <t>2015</t>
        </is>
      </c>
      <c r="B631" t="inlineStr">
        <is>
          <t>Fabrication d'huile brute</t>
        </is>
      </c>
      <c r="C631" t="inlineStr">
        <is>
          <t>Huiles</t>
        </is>
      </c>
      <c r="D631" t="n">
        <v>0</v>
      </c>
      <c r="E631" t="n">
        <v>0</v>
      </c>
      <c r="F631" t="n">
        <v>6.38</v>
      </c>
      <c r="G631" t="inlineStr">
        <is>
          <t>Donnée calculée</t>
        </is>
      </c>
      <c r="H631" t="inlineStr"/>
    </row>
    <row r="632">
      <c r="A632" t="inlineStr">
        <is>
          <t>2015</t>
        </is>
      </c>
      <c r="B632" t="inlineStr">
        <is>
          <t>Fabrication d'huile brute</t>
        </is>
      </c>
      <c r="C632" t="inlineStr">
        <is>
          <t>Huiles, brutes</t>
        </is>
      </c>
      <c r="D632" t="n">
        <v>0</v>
      </c>
      <c r="E632" t="n">
        <v>0</v>
      </c>
      <c r="F632" t="n">
        <v>6.38</v>
      </c>
      <c r="G632" t="inlineStr">
        <is>
          <t>Donnée calculée</t>
        </is>
      </c>
      <c r="H632" t="inlineStr"/>
    </row>
    <row r="633">
      <c r="A633" t="inlineStr">
        <is>
          <t>2015</t>
        </is>
      </c>
      <c r="B633" t="inlineStr">
        <is>
          <t>Fabrication d'huile brute</t>
        </is>
      </c>
      <c r="C633" t="inlineStr">
        <is>
          <t>Huile d'arachide, brute</t>
        </is>
      </c>
      <c r="D633" t="n">
        <v>0</v>
      </c>
      <c r="E633" t="n">
        <v>0</v>
      </c>
      <c r="F633" t="n">
        <v>2.13</v>
      </c>
      <c r="G633" t="inlineStr">
        <is>
          <t>Donnée calculée</t>
        </is>
      </c>
      <c r="H633" t="inlineStr"/>
    </row>
    <row r="634">
      <c r="A634" t="inlineStr">
        <is>
          <t>2015</t>
        </is>
      </c>
      <c r="B634" t="inlineStr">
        <is>
          <t>Fabrication d'huile brute</t>
        </is>
      </c>
      <c r="C634" t="inlineStr">
        <is>
          <t>Huile de palme, brute</t>
        </is>
      </c>
      <c r="D634" t="n">
        <v>0</v>
      </c>
      <c r="E634" t="n">
        <v>0</v>
      </c>
      <c r="F634" t="n">
        <v>2.13</v>
      </c>
      <c r="G634" t="inlineStr">
        <is>
          <t>Donnée calculée</t>
        </is>
      </c>
      <c r="H634" t="inlineStr"/>
    </row>
    <row r="635">
      <c r="A635" t="inlineStr">
        <is>
          <t>2015</t>
        </is>
      </c>
      <c r="B635" t="inlineStr">
        <is>
          <t>Fabrication d'huile brute</t>
        </is>
      </c>
      <c r="C635" t="inlineStr">
        <is>
          <t>Autres huiles végétales, brutes</t>
        </is>
      </c>
      <c r="D635" t="n">
        <v>0</v>
      </c>
      <c r="E635" t="n">
        <v>0</v>
      </c>
      <c r="F635" t="n">
        <v>2.13</v>
      </c>
      <c r="G635" t="inlineStr">
        <is>
          <t>Donnée calculée</t>
        </is>
      </c>
      <c r="H635" t="inlineStr"/>
    </row>
    <row r="636">
      <c r="A636" t="inlineStr">
        <is>
          <t>2015</t>
        </is>
      </c>
      <c r="B636" t="inlineStr">
        <is>
          <t>Fabrication d'huile brute</t>
        </is>
      </c>
      <c r="C636" t="inlineStr">
        <is>
          <t>Pertes liées à la transformation</t>
        </is>
      </c>
      <c r="D636" t="n">
        <v>0</v>
      </c>
      <c r="E636" t="n">
        <v>0</v>
      </c>
      <c r="F636" t="n">
        <v>2.13</v>
      </c>
      <c r="G636" t="inlineStr">
        <is>
          <t>Donnée calculée</t>
        </is>
      </c>
      <c r="H636" t="inlineStr"/>
    </row>
    <row r="637">
      <c r="A637" t="inlineStr">
        <is>
          <t>2015</t>
        </is>
      </c>
      <c r="B637" t="inlineStr">
        <is>
          <t>Fabrication d'huile raffinée</t>
        </is>
      </c>
      <c r="C637" t="inlineStr">
        <is>
          <t>Produits manufacturés</t>
        </is>
      </c>
      <c r="D637" t="n">
        <v>2.13</v>
      </c>
      <c r="E637" t="n">
        <v>2.13</v>
      </c>
      <c r="F637" t="n">
        <v>500000000</v>
      </c>
      <c r="G637" t="inlineStr">
        <is>
          <t>Donnée calculée</t>
        </is>
      </c>
      <c r="H637" t="inlineStr"/>
    </row>
    <row r="638">
      <c r="A638" t="inlineStr">
        <is>
          <t>2015</t>
        </is>
      </c>
      <c r="B638" t="inlineStr">
        <is>
          <t>Fabrication d'huile raffinée</t>
        </is>
      </c>
      <c r="C638" t="inlineStr">
        <is>
          <t>Produits des industries alimentaires</t>
        </is>
      </c>
      <c r="D638" t="n">
        <v>2.13</v>
      </c>
      <c r="E638" t="n">
        <v>2.13</v>
      </c>
      <c r="F638" t="n">
        <v>500000000</v>
      </c>
      <c r="G638" t="inlineStr">
        <is>
          <t>Donnée calculée</t>
        </is>
      </c>
      <c r="H638" t="inlineStr"/>
    </row>
    <row r="639">
      <c r="A639" t="inlineStr">
        <is>
          <t>2015</t>
        </is>
      </c>
      <c r="B639" t="inlineStr">
        <is>
          <t>Fabrication d'huile raffinée</t>
        </is>
      </c>
      <c r="C639" t="inlineStr">
        <is>
          <t>Huiles</t>
        </is>
      </c>
      <c r="D639" t="n">
        <v>2.13</v>
      </c>
      <c r="E639" t="n">
        <v>2.13</v>
      </c>
      <c r="F639" t="n">
        <v>500000000</v>
      </c>
      <c r="G639" t="inlineStr">
        <is>
          <t>Donnée calculée</t>
        </is>
      </c>
      <c r="H639" t="inlineStr"/>
    </row>
    <row r="640">
      <c r="A640" t="inlineStr">
        <is>
          <t>2015</t>
        </is>
      </c>
      <c r="B640" t="inlineStr">
        <is>
          <t>Fabrication d'huile raffinée</t>
        </is>
      </c>
      <c r="C640" t="inlineStr">
        <is>
          <t>Huiles, raffinées</t>
        </is>
      </c>
      <c r="D640" t="n">
        <v>2.13</v>
      </c>
      <c r="E640" t="n">
        <v>2.13</v>
      </c>
      <c r="F640" t="n">
        <v>500000000</v>
      </c>
      <c r="G640" t="inlineStr">
        <is>
          <t>Donnée calculée</t>
        </is>
      </c>
      <c r="H640" t="inlineStr"/>
    </row>
    <row r="641">
      <c r="A641" t="inlineStr">
        <is>
          <t>2015</t>
        </is>
      </c>
      <c r="B641" t="inlineStr">
        <is>
          <t>Fabrication d'huile raffinée</t>
        </is>
      </c>
      <c r="C641" t="inlineStr">
        <is>
          <t>Huile d'arachide, raffinée</t>
        </is>
      </c>
      <c r="D641" t="n">
        <v>2.13</v>
      </c>
      <c r="E641" t="n">
        <v>2.13</v>
      </c>
      <c r="F641" t="n">
        <v>500000000</v>
      </c>
      <c r="G641" t="inlineStr">
        <is>
          <t>Donnée calculée</t>
        </is>
      </c>
      <c r="H641" t="inlineStr"/>
    </row>
    <row r="642">
      <c r="A642" t="inlineStr">
        <is>
          <t>2015</t>
        </is>
      </c>
      <c r="B642" t="inlineStr">
        <is>
          <t>Fabrication d'huile raffinée</t>
        </is>
      </c>
      <c r="C642" t="inlineStr">
        <is>
          <t>Huile de palme, raffinée</t>
        </is>
      </c>
      <c r="D642" t="n">
        <v>0</v>
      </c>
      <c r="E642" t="n">
        <v>0</v>
      </c>
      <c r="F642" t="n">
        <v>500000000</v>
      </c>
      <c r="G642" t="inlineStr">
        <is>
          <t>Donnée calculée</t>
        </is>
      </c>
      <c r="H642" t="inlineStr"/>
    </row>
    <row r="643">
      <c r="A643" t="inlineStr">
        <is>
          <t>2015</t>
        </is>
      </c>
      <c r="B643" t="inlineStr">
        <is>
          <t>Fabrication d'huile raffinée</t>
        </is>
      </c>
      <c r="C643" t="inlineStr">
        <is>
          <t>Huile de coco (coprah), raffinée</t>
        </is>
      </c>
      <c r="D643" t="n">
        <v>0</v>
      </c>
      <c r="E643" t="n">
        <v>0</v>
      </c>
      <c r="F643" t="n">
        <v>500000000</v>
      </c>
      <c r="G643" t="inlineStr">
        <is>
          <t>Donnée calculée</t>
        </is>
      </c>
      <c r="H643" t="inlineStr"/>
    </row>
    <row r="644">
      <c r="A644" t="inlineStr">
        <is>
          <t>2015</t>
        </is>
      </c>
      <c r="B644" t="inlineStr">
        <is>
          <t>Fabrication d'huile raffinée</t>
        </is>
      </c>
      <c r="C644" t="inlineStr">
        <is>
          <t>Pertes liées à la transformation</t>
        </is>
      </c>
      <c r="D644" t="n">
        <v>0</v>
      </c>
      <c r="E644" t="n">
        <v>0</v>
      </c>
      <c r="F644" t="n">
        <v>500000000</v>
      </c>
      <c r="G644" t="inlineStr">
        <is>
          <t>Donnée calculée</t>
        </is>
      </c>
      <c r="H644" t="inlineStr"/>
    </row>
    <row r="645">
      <c r="A645" t="inlineStr">
        <is>
          <t>2015</t>
        </is>
      </c>
      <c r="B645" t="inlineStr">
        <is>
          <t>1ère Transformation (PdT)</t>
        </is>
      </c>
      <c r="C645" t="inlineStr">
        <is>
          <t>Produits manufacturés</t>
        </is>
      </c>
      <c r="D645" t="n">
        <v>166</v>
      </c>
      <c r="E645" t="n">
        <v>121</v>
      </c>
      <c r="F645" t="n">
        <v>17700</v>
      </c>
      <c r="G645" t="inlineStr">
        <is>
          <t>Donnée calculée</t>
        </is>
      </c>
      <c r="H645" t="inlineStr"/>
    </row>
    <row r="646">
      <c r="A646" t="inlineStr">
        <is>
          <t>2015</t>
        </is>
      </c>
      <c r="B646" t="inlineStr">
        <is>
          <t>1ère Transformation (PdT)</t>
        </is>
      </c>
      <c r="C646" t="inlineStr">
        <is>
          <t>Produits des industries alimentaires</t>
        </is>
      </c>
      <c r="D646" t="n">
        <v>166</v>
      </c>
      <c r="E646" t="n">
        <v>121</v>
      </c>
      <c r="F646" t="n">
        <v>17700</v>
      </c>
      <c r="G646" t="inlineStr">
        <is>
          <t>Donnée calculée</t>
        </is>
      </c>
      <c r="H646" t="inlineStr"/>
    </row>
    <row r="647">
      <c r="A647" t="inlineStr">
        <is>
          <t>2015</t>
        </is>
      </c>
      <c r="B647" t="inlineStr">
        <is>
          <t>1ère Transformation (PdT)</t>
        </is>
      </c>
      <c r="C647" t="inlineStr">
        <is>
          <t>Produits à base de fruits et légumes</t>
        </is>
      </c>
      <c r="D647" t="n">
        <v>166</v>
      </c>
      <c r="E647" t="n">
        <v>121</v>
      </c>
      <c r="F647" t="n">
        <v>17700</v>
      </c>
      <c r="G647" t="inlineStr">
        <is>
          <t>Donnée calculée</t>
        </is>
      </c>
      <c r="H647" t="inlineStr"/>
    </row>
    <row r="648">
      <c r="A648" t="inlineStr">
        <is>
          <t>2015</t>
        </is>
      </c>
      <c r="B648" t="inlineStr">
        <is>
          <t>1ère Transformation (PdT)</t>
        </is>
      </c>
      <c r="C648" t="inlineStr">
        <is>
          <t>Préparations et conserves à base de pommes de terre</t>
        </is>
      </c>
      <c r="D648" t="n">
        <v>166</v>
      </c>
      <c r="E648" t="n">
        <v>121</v>
      </c>
      <c r="F648" t="n">
        <v>17700</v>
      </c>
      <c r="G648" t="inlineStr">
        <is>
          <t>Donnée calculée</t>
        </is>
      </c>
      <c r="H648" t="inlineStr"/>
    </row>
    <row r="649">
      <c r="A649" t="inlineStr">
        <is>
          <t>2015</t>
        </is>
      </c>
      <c r="B649" t="inlineStr">
        <is>
          <t>1ère Transformation (PdT)</t>
        </is>
      </c>
      <c r="C649" t="inlineStr">
        <is>
          <t>Pommes de terre, congelées ou surgelées</t>
        </is>
      </c>
      <c r="D649" t="n">
        <v>0.64</v>
      </c>
      <c r="E649" t="n">
        <v>0</v>
      </c>
      <c r="F649" t="n">
        <v>8810</v>
      </c>
      <c r="G649" t="inlineStr">
        <is>
          <t>Donnée calculée</t>
        </is>
      </c>
      <c r="H649" t="inlineStr"/>
    </row>
    <row r="650">
      <c r="A650" t="inlineStr">
        <is>
          <t>2015</t>
        </is>
      </c>
      <c r="B650" t="inlineStr">
        <is>
          <t>1ère Transformation (PdT)</t>
        </is>
      </c>
      <c r="C650" t="inlineStr">
        <is>
          <t>Pommes de terre, non cuites ou cuites à l'eau ou à la vapeur, congelées ou surgelées</t>
        </is>
      </c>
      <c r="D650" t="n">
        <v>0.32</v>
      </c>
      <c r="E650" t="n">
        <v>0</v>
      </c>
      <c r="F650" t="n">
        <v>4410</v>
      </c>
      <c r="G650" t="inlineStr">
        <is>
          <t>Donnée calculée</t>
        </is>
      </c>
      <c r="H650" t="inlineStr"/>
    </row>
    <row r="651">
      <c r="A651" t="inlineStr">
        <is>
          <t>2015</t>
        </is>
      </c>
      <c r="B651" t="inlineStr">
        <is>
          <t>1ère Transformation (PdT)</t>
        </is>
      </c>
      <c r="C651" t="inlineStr">
        <is>
          <t>Pommes de terre préparées ou conservées autrement, congelées ou surgelées</t>
        </is>
      </c>
      <c r="D651" t="n">
        <v>0.32</v>
      </c>
      <c r="E651" t="n">
        <v>0</v>
      </c>
      <c r="F651" t="n">
        <v>4410</v>
      </c>
      <c r="G651" t="inlineStr">
        <is>
          <t>Donnée calculée</t>
        </is>
      </c>
      <c r="H651" t="inlineStr"/>
    </row>
    <row r="652">
      <c r="A652" t="inlineStr">
        <is>
          <t>2015</t>
        </is>
      </c>
      <c r="B652" t="inlineStr">
        <is>
          <t>1ère Transformation (PdT)</t>
        </is>
      </c>
      <c r="C652" t="inlineStr">
        <is>
          <t>Pommes de terre, déshydratées, coupées ou non, mais sans autre préparation</t>
        </is>
      </c>
      <c r="D652" t="n">
        <v>0</v>
      </c>
      <c r="E652" t="inlineStr"/>
      <c r="F652" t="inlineStr"/>
      <c r="G652" t="inlineStr">
        <is>
          <t>Donnée calculée</t>
        </is>
      </c>
      <c r="H652" t="inlineStr"/>
    </row>
    <row r="653">
      <c r="A653" t="inlineStr">
        <is>
          <t>2015</t>
        </is>
      </c>
      <c r="B653" t="inlineStr">
        <is>
          <t>1ère Transformation (PdT)</t>
        </is>
      </c>
      <c r="C653" t="inlineStr">
        <is>
          <t>Pommes de terre déshydratées sous forme de farine, de poudre, de flocons, de granulés ou de pellets</t>
        </is>
      </c>
      <c r="D653" t="n">
        <v>43.2</v>
      </c>
      <c r="E653" t="n">
        <v>0</v>
      </c>
      <c r="F653" t="n">
        <v>4410</v>
      </c>
      <c r="G653" t="inlineStr">
        <is>
          <t>Donnée calculée</t>
        </is>
      </c>
      <c r="H653" t="inlineStr"/>
    </row>
    <row r="654">
      <c r="A654" t="inlineStr">
        <is>
          <t>2015</t>
        </is>
      </c>
      <c r="B654" t="inlineStr">
        <is>
          <t>1ère Transformation (PdT)</t>
        </is>
      </c>
      <c r="C654" t="inlineStr">
        <is>
          <t>Autres préparations et conserves à base de pommes de terre</t>
        </is>
      </c>
      <c r="D654" t="n">
        <v>122</v>
      </c>
      <c r="E654" t="n">
        <v>121</v>
      </c>
      <c r="F654" t="n">
        <v>4530</v>
      </c>
      <c r="G654" t="inlineStr">
        <is>
          <t>Donnée calculée</t>
        </is>
      </c>
      <c r="H654" t="inlineStr"/>
    </row>
    <row r="655">
      <c r="A655" t="inlineStr">
        <is>
          <t>2015</t>
        </is>
      </c>
      <c r="B655" t="inlineStr">
        <is>
          <t>1ère Transformation (PdT)</t>
        </is>
      </c>
      <c r="C655" t="inlineStr">
        <is>
          <t>Pommes de terre préparées ou conservées, sous forme de farine, semoule ou flocons</t>
        </is>
      </c>
      <c r="D655" t="n">
        <v>0.89</v>
      </c>
      <c r="E655" t="n">
        <v>0</v>
      </c>
      <c r="F655" t="n">
        <v>4410</v>
      </c>
      <c r="G655" t="inlineStr">
        <is>
          <t>Donnée calculée</t>
        </is>
      </c>
      <c r="H655" t="inlineStr"/>
    </row>
    <row r="656">
      <c r="A656" t="inlineStr">
        <is>
          <t>2015</t>
        </is>
      </c>
      <c r="B656" t="inlineStr">
        <is>
          <t>1ère Transformation (PdT)</t>
        </is>
      </c>
      <c r="C656" t="inlineStr">
        <is>
          <t>Autres préparations ou conserves de pommes de terre, y compris les chips</t>
        </is>
      </c>
      <c r="D656" t="n">
        <v>121</v>
      </c>
      <c r="E656" t="inlineStr"/>
      <c r="F656" t="inlineStr"/>
      <c r="G656" t="inlineStr">
        <is>
          <t>Donnée calculée</t>
        </is>
      </c>
      <c r="H656" t="inlineStr"/>
    </row>
    <row r="657">
      <c r="A657" t="inlineStr">
        <is>
          <t>2015</t>
        </is>
      </c>
      <c r="B657" t="inlineStr">
        <is>
          <t>1ère Transformation (PdT)</t>
        </is>
      </c>
      <c r="C657" t="inlineStr">
        <is>
          <t>Pertes liées à la transformation</t>
        </is>
      </c>
      <c r="D657" t="n">
        <v>1920</v>
      </c>
      <c r="E657" t="n">
        <v>0</v>
      </c>
      <c r="F657" t="n">
        <v>4410</v>
      </c>
      <c r="G657" t="inlineStr">
        <is>
          <t>Donnée calculée</t>
        </is>
      </c>
      <c r="H657" t="inlineStr"/>
    </row>
    <row r="658">
      <c r="A658" t="inlineStr">
        <is>
          <t>2015</t>
        </is>
      </c>
      <c r="B658" t="inlineStr">
        <is>
          <t>1ère Transformation (PdT)</t>
        </is>
      </c>
      <c r="C658" t="inlineStr">
        <is>
          <t>Autres légumes et pommes de terres, séchés</t>
        </is>
      </c>
      <c r="D658" t="n">
        <v>0</v>
      </c>
      <c r="E658" t="inlineStr"/>
      <c r="F658" t="inlineStr"/>
      <c r="G658" t="inlineStr">
        <is>
          <t>Donnée calculée</t>
        </is>
      </c>
      <c r="H658" t="inlineStr"/>
    </row>
    <row r="659">
      <c r="A659" t="inlineStr">
        <is>
          <t>2015</t>
        </is>
      </c>
      <c r="B659" t="inlineStr">
        <is>
          <t>1ère Transformation (hors PdT)</t>
        </is>
      </c>
      <c r="C659" t="inlineStr">
        <is>
          <t>Produits manufacturés</t>
        </is>
      </c>
      <c r="D659" t="n">
        <v>3490</v>
      </c>
      <c r="E659" t="n">
        <v>3440</v>
      </c>
      <c r="F659" t="n">
        <v>500000000</v>
      </c>
      <c r="G659" t="inlineStr">
        <is>
          <t>Donnée calculée</t>
        </is>
      </c>
      <c r="H659" t="inlineStr"/>
    </row>
    <row r="660">
      <c r="A660" t="inlineStr">
        <is>
          <t>2015</t>
        </is>
      </c>
      <c r="B660" t="inlineStr">
        <is>
          <t>1ère Transformation (hors PdT)</t>
        </is>
      </c>
      <c r="C660" t="inlineStr">
        <is>
          <t>Produits des industries alimentaires</t>
        </is>
      </c>
      <c r="D660" t="n">
        <v>3490</v>
      </c>
      <c r="E660" t="n">
        <v>3440</v>
      </c>
      <c r="F660" t="n">
        <v>500000000</v>
      </c>
      <c r="G660" t="inlineStr">
        <is>
          <t>Donnée calculée</t>
        </is>
      </c>
      <c r="H660" t="inlineStr"/>
    </row>
    <row r="661">
      <c r="A661" t="inlineStr">
        <is>
          <t>2015</t>
        </is>
      </c>
      <c r="B661" t="inlineStr">
        <is>
          <t>1ère Transformation (hors PdT)</t>
        </is>
      </c>
      <c r="C661" t="inlineStr">
        <is>
          <t>Produits à base de fruits et légumes</t>
        </is>
      </c>
      <c r="D661" t="n">
        <v>3490</v>
      </c>
      <c r="E661" t="n">
        <v>3440</v>
      </c>
      <c r="F661" t="n">
        <v>500000000</v>
      </c>
      <c r="G661" t="inlineStr">
        <is>
          <t>Donnée calculée</t>
        </is>
      </c>
      <c r="H661" t="inlineStr"/>
    </row>
    <row r="662">
      <c r="A662" t="inlineStr">
        <is>
          <t>2015</t>
        </is>
      </c>
      <c r="B662" t="inlineStr">
        <is>
          <t>1ère Transformation (hors PdT)</t>
        </is>
      </c>
      <c r="C662" t="inlineStr">
        <is>
          <t>Jus de fruits et légumes</t>
        </is>
      </c>
      <c r="D662" t="n">
        <v>1100</v>
      </c>
      <c r="E662" t="n">
        <v>1100</v>
      </c>
      <c r="F662" t="n">
        <v>500000000</v>
      </c>
      <c r="G662" t="inlineStr">
        <is>
          <t>Donnée calculée</t>
        </is>
      </c>
      <c r="H662" t="inlineStr"/>
    </row>
    <row r="663">
      <c r="A663" t="inlineStr">
        <is>
          <t>2015</t>
        </is>
      </c>
      <c r="B663" t="inlineStr">
        <is>
          <t>1ère Transformation (hors PdT)</t>
        </is>
      </c>
      <c r="C663" t="inlineStr">
        <is>
          <t>Jus de tomate</t>
        </is>
      </c>
      <c r="D663" t="n">
        <v>10.4</v>
      </c>
      <c r="E663" t="inlineStr"/>
      <c r="F663" t="inlineStr"/>
      <c r="G663" t="inlineStr">
        <is>
          <t>Donnée calculée</t>
        </is>
      </c>
      <c r="H663" t="inlineStr"/>
    </row>
    <row r="664">
      <c r="A664" t="inlineStr">
        <is>
          <t>2015</t>
        </is>
      </c>
      <c r="B664" t="inlineStr">
        <is>
          <t>1ère Transformation (hors PdT)</t>
        </is>
      </c>
      <c r="C664" t="inlineStr">
        <is>
          <t>Jus d'orange</t>
        </is>
      </c>
      <c r="D664" t="n">
        <v>577</v>
      </c>
      <c r="E664" t="n">
        <v>575</v>
      </c>
      <c r="F664" t="n">
        <v>500000000</v>
      </c>
      <c r="G664" t="inlineStr">
        <is>
          <t>Donnée calculée</t>
        </is>
      </c>
      <c r="H664" t="inlineStr"/>
    </row>
    <row r="665">
      <c r="A665" t="inlineStr">
        <is>
          <t>2015</t>
        </is>
      </c>
      <c r="B665" t="inlineStr">
        <is>
          <t>1ère Transformation (hors PdT)</t>
        </is>
      </c>
      <c r="C665" t="inlineStr">
        <is>
          <t>Jus d'orange, non concentré</t>
        </is>
      </c>
      <c r="D665" t="n">
        <v>576</v>
      </c>
      <c r="E665" t="n">
        <v>575</v>
      </c>
      <c r="F665" t="n">
        <v>500000000</v>
      </c>
      <c r="G665" t="inlineStr">
        <is>
          <t>Donnée calculée</t>
        </is>
      </c>
      <c r="H665" t="inlineStr"/>
    </row>
    <row r="666">
      <c r="A666" t="inlineStr">
        <is>
          <t>2015</t>
        </is>
      </c>
      <c r="B666" t="inlineStr">
        <is>
          <t>1ère Transformation (hors PdT)</t>
        </is>
      </c>
      <c r="C666" t="inlineStr">
        <is>
          <t>Jus d'orange, non concentré, congelé</t>
        </is>
      </c>
      <c r="D666" t="n">
        <v>0.96</v>
      </c>
      <c r="E666" t="n">
        <v>0</v>
      </c>
      <c r="F666" t="n">
        <v>500000000</v>
      </c>
      <c r="G666" t="inlineStr">
        <is>
          <t>Donnée calculée</t>
        </is>
      </c>
      <c r="H666" t="inlineStr"/>
    </row>
    <row r="667">
      <c r="A667" t="inlineStr">
        <is>
          <t>2015</t>
        </is>
      </c>
      <c r="B667" t="inlineStr">
        <is>
          <t>1ère Transformation (hors PdT)</t>
        </is>
      </c>
      <c r="C667" t="inlineStr">
        <is>
          <t>Jus d'orange, non concentré, non congelé</t>
        </is>
      </c>
      <c r="D667" t="n">
        <v>575</v>
      </c>
      <c r="E667" t="inlineStr"/>
      <c r="F667" t="inlineStr"/>
      <c r="G667" t="inlineStr">
        <is>
          <t>Donnée calculée</t>
        </is>
      </c>
      <c r="H667" t="inlineStr"/>
    </row>
    <row r="668">
      <c r="A668" t="inlineStr">
        <is>
          <t>2015</t>
        </is>
      </c>
      <c r="B668" t="inlineStr">
        <is>
          <t>1ère Transformation (hors PdT)</t>
        </is>
      </c>
      <c r="C668" t="inlineStr">
        <is>
          <t>Jus d'orange, autre</t>
        </is>
      </c>
      <c r="D668" t="n">
        <v>1.13</v>
      </c>
      <c r="E668" t="n">
        <v>0</v>
      </c>
      <c r="F668" t="n">
        <v>500000000</v>
      </c>
      <c r="G668" t="inlineStr">
        <is>
          <t>Donnée calculée</t>
        </is>
      </c>
      <c r="H668" t="inlineStr"/>
    </row>
    <row r="669">
      <c r="A669" t="inlineStr">
        <is>
          <t>2015</t>
        </is>
      </c>
      <c r="B669" t="inlineStr">
        <is>
          <t>1ère Transformation (hors PdT)</t>
        </is>
      </c>
      <c r="C669" t="inlineStr">
        <is>
          <t>Jus de pamplemousse</t>
        </is>
      </c>
      <c r="D669" t="n">
        <v>31</v>
      </c>
      <c r="E669" t="inlineStr"/>
      <c r="F669" t="inlineStr"/>
      <c r="G669" t="inlineStr">
        <is>
          <t>Donnée calculée</t>
        </is>
      </c>
      <c r="H669" t="inlineStr"/>
    </row>
    <row r="670">
      <c r="A670" t="inlineStr">
        <is>
          <t>2015</t>
        </is>
      </c>
      <c r="B670" t="inlineStr">
        <is>
          <t>1ère Transformation (hors PdT)</t>
        </is>
      </c>
      <c r="C670" t="inlineStr">
        <is>
          <t>Jus d'ananas</t>
        </is>
      </c>
      <c r="D670" t="n">
        <v>45.6</v>
      </c>
      <c r="E670" t="inlineStr"/>
      <c r="F670" t="inlineStr"/>
      <c r="G670" t="inlineStr">
        <is>
          <t>Donnée calculée</t>
        </is>
      </c>
      <c r="H670" t="inlineStr"/>
    </row>
    <row r="671">
      <c r="A671" t="inlineStr">
        <is>
          <t>2015</t>
        </is>
      </c>
      <c r="B671" t="inlineStr">
        <is>
          <t>1ère Transformation (hors PdT)</t>
        </is>
      </c>
      <c r="C671" t="inlineStr">
        <is>
          <t>Jus de raisin</t>
        </is>
      </c>
      <c r="D671" t="n">
        <v>29.6</v>
      </c>
      <c r="E671" t="inlineStr"/>
      <c r="F671" t="inlineStr"/>
      <c r="G671" t="inlineStr">
        <is>
          <t>Donnée calculée</t>
        </is>
      </c>
      <c r="H671" t="inlineStr"/>
    </row>
    <row r="672">
      <c r="A672" t="inlineStr">
        <is>
          <t>2015</t>
        </is>
      </c>
      <c r="B672" t="inlineStr">
        <is>
          <t>1ère Transformation (hors PdT)</t>
        </is>
      </c>
      <c r="C672" t="inlineStr">
        <is>
          <t>Jus de pomme</t>
        </is>
      </c>
      <c r="D672" t="n">
        <v>143</v>
      </c>
      <c r="E672" t="inlineStr"/>
      <c r="F672" t="inlineStr"/>
      <c r="G672" t="inlineStr">
        <is>
          <t>Donnée calculée</t>
        </is>
      </c>
      <c r="H672" t="inlineStr"/>
    </row>
    <row r="673">
      <c r="A673" t="inlineStr">
        <is>
          <t>2015</t>
        </is>
      </c>
      <c r="B673" t="inlineStr">
        <is>
          <t>1ère Transformation (hors PdT)</t>
        </is>
      </c>
      <c r="C673" t="inlineStr">
        <is>
          <t>Mélanges de jus de fruits et légumes</t>
        </is>
      </c>
      <c r="D673" t="n">
        <v>230</v>
      </c>
      <c r="E673" t="inlineStr"/>
      <c r="F673" t="inlineStr"/>
      <c r="G673" t="inlineStr">
        <is>
          <t>Donnée calculée</t>
        </is>
      </c>
      <c r="H673" t="inlineStr"/>
    </row>
    <row r="674">
      <c r="A674" t="inlineStr">
        <is>
          <t>2015</t>
        </is>
      </c>
      <c r="B674" t="inlineStr">
        <is>
          <t>1ère Transformation (hors PdT)</t>
        </is>
      </c>
      <c r="C674" t="inlineStr">
        <is>
          <t>Autres jus de fruits et légumes</t>
        </is>
      </c>
      <c r="D674" t="n">
        <v>38.3</v>
      </c>
      <c r="E674" t="inlineStr"/>
      <c r="F674" t="inlineStr"/>
      <c r="G674" t="inlineStr">
        <is>
          <t>Donnée calculée</t>
        </is>
      </c>
      <c r="H674" t="inlineStr"/>
    </row>
    <row r="675">
      <c r="A675" t="inlineStr">
        <is>
          <t>2015</t>
        </is>
      </c>
      <c r="B675" t="inlineStr">
        <is>
          <t>1ère Transformation (hors PdT)</t>
        </is>
      </c>
      <c r="C675" t="inlineStr">
        <is>
          <t>Jus d'agrume, autres, non concentré</t>
        </is>
      </c>
      <c r="D675" t="n">
        <v>25.5</v>
      </c>
      <c r="E675" t="inlineStr"/>
      <c r="F675" t="inlineStr"/>
      <c r="G675" t="inlineStr">
        <is>
          <t>Donnée calculée</t>
        </is>
      </c>
      <c r="H675" t="inlineStr"/>
    </row>
    <row r="676">
      <c r="A676" t="inlineStr">
        <is>
          <t>2015</t>
        </is>
      </c>
      <c r="B676" t="inlineStr">
        <is>
          <t>1ère Transformation (hors PdT)</t>
        </is>
      </c>
      <c r="C676" t="inlineStr">
        <is>
          <t>Jus de fruit ou légume, autres,  non concentré, non fermenté, sans addition d'alcool</t>
        </is>
      </c>
      <c r="D676" t="n">
        <v>12.7</v>
      </c>
      <c r="E676" t="inlineStr"/>
      <c r="F676" t="inlineStr"/>
      <c r="G676" t="inlineStr">
        <is>
          <t>Donnée calculée</t>
        </is>
      </c>
      <c r="H676" t="inlineStr"/>
    </row>
    <row r="677">
      <c r="A677" t="inlineStr">
        <is>
          <t>2015</t>
        </is>
      </c>
      <c r="B677" t="inlineStr">
        <is>
          <t>1ère Transformation (hors PdT)</t>
        </is>
      </c>
      <c r="C677" t="inlineStr">
        <is>
          <t>Jus de fruits ou légumes, autres</t>
        </is>
      </c>
      <c r="D677" t="n">
        <v>0</v>
      </c>
      <c r="E677" t="inlineStr"/>
      <c r="F677" t="inlineStr"/>
      <c r="G677" t="inlineStr">
        <is>
          <t>Donnée calculée</t>
        </is>
      </c>
      <c r="H677" t="inlineStr"/>
    </row>
    <row r="678">
      <c r="A678" t="inlineStr">
        <is>
          <t>2015</t>
        </is>
      </c>
      <c r="B678" t="inlineStr">
        <is>
          <t>1ère Transformation (hors PdT)</t>
        </is>
      </c>
      <c r="C678" t="inlineStr">
        <is>
          <t>Autres préparations et conserves à base de fruits et légumes</t>
        </is>
      </c>
      <c r="D678" t="n">
        <v>2390</v>
      </c>
      <c r="E678" t="n">
        <v>2340</v>
      </c>
      <c r="F678" t="n">
        <v>500000000</v>
      </c>
      <c r="G678" t="inlineStr">
        <is>
          <t>Donnée calculée</t>
        </is>
      </c>
      <c r="H678" t="inlineStr"/>
    </row>
    <row r="679">
      <c r="A679" t="inlineStr">
        <is>
          <t>2015</t>
        </is>
      </c>
      <c r="B679" t="inlineStr">
        <is>
          <t>1ère Transformation (hors PdT)</t>
        </is>
      </c>
      <c r="C679" t="inlineStr">
        <is>
          <t>Préparations et conserves de légumes</t>
        </is>
      </c>
      <c r="D679" t="n">
        <v>1780</v>
      </c>
      <c r="E679" t="n">
        <v>1780</v>
      </c>
      <c r="F679" t="n">
        <v>500000000</v>
      </c>
      <c r="G679" t="inlineStr">
        <is>
          <t>Donnée calculée</t>
        </is>
      </c>
      <c r="H679" t="inlineStr"/>
    </row>
    <row r="680">
      <c r="A680" t="inlineStr">
        <is>
          <t>2015</t>
        </is>
      </c>
      <c r="B680" t="inlineStr">
        <is>
          <t>1ère Transformation (hors PdT)</t>
        </is>
      </c>
      <c r="C680" t="inlineStr">
        <is>
          <t>Légumes congelés ou surgelés</t>
        </is>
      </c>
      <c r="D680" t="n">
        <v>490</v>
      </c>
      <c r="E680" t="inlineStr"/>
      <c r="F680" t="inlineStr"/>
      <c r="G680" t="inlineStr">
        <is>
          <t>Donnée calculée</t>
        </is>
      </c>
      <c r="H680" t="inlineStr"/>
    </row>
    <row r="681">
      <c r="A681" t="inlineStr">
        <is>
          <t>2015</t>
        </is>
      </c>
      <c r="B681" t="inlineStr">
        <is>
          <t>1ère Transformation (hors PdT)</t>
        </is>
      </c>
      <c r="C681" t="inlineStr">
        <is>
          <t>Légumes traités pour une conservation temporaire</t>
        </is>
      </c>
      <c r="D681" t="n">
        <v>0</v>
      </c>
      <c r="E681" t="inlineStr"/>
      <c r="F681" t="inlineStr"/>
      <c r="G681" t="inlineStr">
        <is>
          <t>Donnée calculée</t>
        </is>
      </c>
      <c r="H681" t="inlineStr"/>
    </row>
    <row r="682">
      <c r="A682" t="inlineStr">
        <is>
          <t>2015</t>
        </is>
      </c>
      <c r="B682" t="inlineStr">
        <is>
          <t>1ère Transformation (hors PdT)</t>
        </is>
      </c>
      <c r="C682" t="inlineStr">
        <is>
          <t>Légumes, déshydratés</t>
        </is>
      </c>
      <c r="D682" t="n">
        <v>21.6</v>
      </c>
      <c r="E682" t="inlineStr"/>
      <c r="F682" t="inlineStr"/>
      <c r="G682" t="inlineStr">
        <is>
          <t>Donnée calculée</t>
        </is>
      </c>
      <c r="H682" t="inlineStr"/>
    </row>
    <row r="683">
      <c r="A683" t="inlineStr">
        <is>
          <t>2015</t>
        </is>
      </c>
      <c r="B683" t="inlineStr">
        <is>
          <t>1ère Transformation (hors PdT)</t>
        </is>
      </c>
      <c r="C683" t="inlineStr">
        <is>
          <t>Oignons, séchés</t>
        </is>
      </c>
      <c r="D683" t="n">
        <v>14.1</v>
      </c>
      <c r="E683" t="inlineStr"/>
      <c r="F683" t="inlineStr"/>
      <c r="G683" t="inlineStr">
        <is>
          <t>Donnée calculée</t>
        </is>
      </c>
      <c r="H683" t="inlineStr"/>
    </row>
    <row r="684">
      <c r="A684" t="inlineStr">
        <is>
          <t>2015</t>
        </is>
      </c>
      <c r="B684" t="inlineStr">
        <is>
          <t>1ère Transformation (hors PdT)</t>
        </is>
      </c>
      <c r="C684" t="inlineStr">
        <is>
          <t>Champignons et truffes, séchés</t>
        </is>
      </c>
      <c r="D684" t="n">
        <v>1.34</v>
      </c>
      <c r="E684" t="inlineStr"/>
      <c r="F684" t="inlineStr"/>
      <c r="G684" t="inlineStr">
        <is>
          <t>Donnée calculée</t>
        </is>
      </c>
      <c r="H684" t="inlineStr"/>
    </row>
    <row r="685">
      <c r="A685" t="inlineStr">
        <is>
          <t>2015</t>
        </is>
      </c>
      <c r="B685" t="inlineStr">
        <is>
          <t>1ère Transformation (hors PdT)</t>
        </is>
      </c>
      <c r="C685" t="inlineStr">
        <is>
          <t>Autres légumes et mélanges de légumes, séchés</t>
        </is>
      </c>
      <c r="D685" t="n">
        <v>6.13</v>
      </c>
      <c r="E685" t="inlineStr"/>
      <c r="F685" t="inlineStr"/>
      <c r="G685" t="inlineStr">
        <is>
          <t>Donnée calculée</t>
        </is>
      </c>
      <c r="H685" t="inlineStr"/>
    </row>
    <row r="686">
      <c r="A686" t="inlineStr">
        <is>
          <t>2015</t>
        </is>
      </c>
      <c r="B686" t="inlineStr">
        <is>
          <t>1ère Transformation (hors PdT)</t>
        </is>
      </c>
      <c r="C686" t="inlineStr">
        <is>
          <t>Fruits et légumes coupés et emballés</t>
        </is>
      </c>
      <c r="D686" t="n">
        <v>0.65</v>
      </c>
      <c r="E686" t="n">
        <v>0</v>
      </c>
      <c r="F686" t="n">
        <v>500000000</v>
      </c>
      <c r="G686" t="inlineStr">
        <is>
          <t>Donnée calculée</t>
        </is>
      </c>
      <c r="H686" t="inlineStr"/>
    </row>
    <row r="687">
      <c r="A687" t="inlineStr">
        <is>
          <t>2015</t>
        </is>
      </c>
      <c r="B687" t="inlineStr">
        <is>
          <t>1ère Transformation (hors PdT)</t>
        </is>
      </c>
      <c r="C687" t="inlineStr">
        <is>
          <t>Légumes, appertisés</t>
        </is>
      </c>
      <c r="D687" t="n">
        <v>1250</v>
      </c>
      <c r="E687" t="n">
        <v>1240</v>
      </c>
      <c r="F687" t="n">
        <v>500000000</v>
      </c>
      <c r="G687" t="inlineStr">
        <is>
          <t>Donnée calculée</t>
        </is>
      </c>
      <c r="H687" t="inlineStr"/>
    </row>
    <row r="688">
      <c r="A688" t="inlineStr">
        <is>
          <t>2015</t>
        </is>
      </c>
      <c r="B688" t="inlineStr">
        <is>
          <t>1ère Transformation (hors PdT)</t>
        </is>
      </c>
      <c r="C688" t="inlineStr">
        <is>
          <t>Haricots, appertisés</t>
        </is>
      </c>
      <c r="D688" t="n">
        <v>259</v>
      </c>
      <c r="E688" t="inlineStr"/>
      <c r="F688" t="inlineStr"/>
      <c r="G688" t="inlineStr">
        <is>
          <t>Donnée calculée</t>
        </is>
      </c>
      <c r="H688" t="inlineStr"/>
    </row>
    <row r="689">
      <c r="A689" t="inlineStr">
        <is>
          <t>2015</t>
        </is>
      </c>
      <c r="B689" t="inlineStr">
        <is>
          <t>1ère Transformation (hors PdT)</t>
        </is>
      </c>
      <c r="C689" t="inlineStr">
        <is>
          <t>Pois, appertisés</t>
        </is>
      </c>
      <c r="D689" t="n">
        <v>115</v>
      </c>
      <c r="E689" t="inlineStr"/>
      <c r="F689" t="inlineStr"/>
      <c r="G689" t="inlineStr">
        <is>
          <t>Donnée calculée</t>
        </is>
      </c>
      <c r="H689" t="inlineStr"/>
    </row>
    <row r="690">
      <c r="A690" t="inlineStr">
        <is>
          <t>2015</t>
        </is>
      </c>
      <c r="B690" t="inlineStr">
        <is>
          <t>1ère Transformation (hors PdT)</t>
        </is>
      </c>
      <c r="C690" t="inlineStr">
        <is>
          <t>Autres légumes, appertisés</t>
        </is>
      </c>
      <c r="D690" t="n">
        <v>871</v>
      </c>
      <c r="E690" t="n">
        <v>869</v>
      </c>
      <c r="F690" t="n">
        <v>500000000</v>
      </c>
      <c r="G690" t="inlineStr">
        <is>
          <t>Donnée calculée</t>
        </is>
      </c>
      <c r="H690" t="inlineStr"/>
    </row>
    <row r="691">
      <c r="A691" t="inlineStr">
        <is>
          <t>2015</t>
        </is>
      </c>
      <c r="B691" t="inlineStr">
        <is>
          <t>1ère Transformation (hors PdT)</t>
        </is>
      </c>
      <c r="C691" t="inlineStr">
        <is>
          <t>Tomates et leurs produits, appertisés</t>
        </is>
      </c>
      <c r="D691" t="n">
        <v>41.9</v>
      </c>
      <c r="E691" t="n">
        <v>41.3</v>
      </c>
      <c r="F691" t="n">
        <v>500000000</v>
      </c>
      <c r="G691" t="inlineStr">
        <is>
          <t>Donnée calculée</t>
        </is>
      </c>
      <c r="H691" t="inlineStr"/>
    </row>
    <row r="692">
      <c r="A692" t="inlineStr">
        <is>
          <t>2015</t>
        </is>
      </c>
      <c r="B692" t="inlineStr">
        <is>
          <t>1ère Transformation (hors PdT)</t>
        </is>
      </c>
      <c r="C692" t="inlineStr">
        <is>
          <t>Tomates, entières ou en morceaux, appertisées</t>
        </is>
      </c>
      <c r="D692" t="n">
        <v>0.65</v>
      </c>
      <c r="E692" t="n">
        <v>0</v>
      </c>
      <c r="F692" t="n">
        <v>500000000</v>
      </c>
      <c r="G692" t="inlineStr">
        <is>
          <t>Donnée calculée</t>
        </is>
      </c>
      <c r="H692" t="inlineStr"/>
    </row>
    <row r="693">
      <c r="A693" t="inlineStr">
        <is>
          <t>2015</t>
        </is>
      </c>
      <c r="B693" t="inlineStr">
        <is>
          <t>1ère Transformation (hors PdT)</t>
        </is>
      </c>
      <c r="C693" t="inlineStr">
        <is>
          <t>Produits des tomates</t>
        </is>
      </c>
      <c r="D693" t="n">
        <v>41.3</v>
      </c>
      <c r="E693" t="inlineStr"/>
      <c r="F693" t="inlineStr"/>
      <c r="G693" t="inlineStr">
        <is>
          <t>Donnée calculée</t>
        </is>
      </c>
      <c r="H693" t="inlineStr"/>
    </row>
    <row r="694">
      <c r="A694" t="inlineStr">
        <is>
          <t>2015</t>
        </is>
      </c>
      <c r="B694" t="inlineStr">
        <is>
          <t>1ère Transformation (hors PdT)</t>
        </is>
      </c>
      <c r="C694" t="inlineStr">
        <is>
          <t>Coulis et purées de tomates</t>
        </is>
      </c>
      <c r="D694" t="n">
        <v>24.6</v>
      </c>
      <c r="E694" t="inlineStr"/>
      <c r="F694" t="inlineStr"/>
      <c r="G694" t="inlineStr">
        <is>
          <t>Donnée calculée</t>
        </is>
      </c>
      <c r="H694" t="inlineStr"/>
    </row>
    <row r="695">
      <c r="A695" t="inlineStr">
        <is>
          <t>2015</t>
        </is>
      </c>
      <c r="B695" t="inlineStr">
        <is>
          <t>1ère Transformation (hors PdT)</t>
        </is>
      </c>
      <c r="C695" t="inlineStr">
        <is>
          <t>Concentré de tomates</t>
        </is>
      </c>
      <c r="D695" t="n">
        <v>16.7</v>
      </c>
      <c r="E695" t="inlineStr"/>
      <c r="F695" t="inlineStr"/>
      <c r="G695" t="inlineStr">
        <is>
          <t>Donnée calculée</t>
        </is>
      </c>
      <c r="H695" t="inlineStr"/>
    </row>
    <row r="696">
      <c r="A696" t="inlineStr">
        <is>
          <t>2015</t>
        </is>
      </c>
      <c r="B696" t="inlineStr">
        <is>
          <t>1ère Transformation (hors PdT)</t>
        </is>
      </c>
      <c r="C696" t="inlineStr">
        <is>
          <t>Champignons et truffes, appertisés</t>
        </is>
      </c>
      <c r="D696" t="n">
        <v>5.58</v>
      </c>
      <c r="E696" t="n">
        <v>4.8</v>
      </c>
      <c r="F696" t="n">
        <v>500000000</v>
      </c>
      <c r="G696" t="inlineStr">
        <is>
          <t>Donnée calculée</t>
        </is>
      </c>
      <c r="H696" t="inlineStr"/>
    </row>
    <row r="697">
      <c r="A697" t="inlineStr">
        <is>
          <t>2015</t>
        </is>
      </c>
      <c r="B697" t="inlineStr">
        <is>
          <t>1ère Transformation (hors PdT)</t>
        </is>
      </c>
      <c r="C697" t="inlineStr">
        <is>
          <t>Champignons cultivés, appertisés</t>
        </is>
      </c>
      <c r="D697" t="n">
        <v>0.15</v>
      </c>
      <c r="E697" t="n">
        <v>0</v>
      </c>
      <c r="F697" t="n">
        <v>500000000</v>
      </c>
      <c r="G697" t="inlineStr">
        <is>
          <t>Donnée calculée</t>
        </is>
      </c>
      <c r="H697" t="inlineStr"/>
    </row>
    <row r="698">
      <c r="A698" t="inlineStr">
        <is>
          <t>2015</t>
        </is>
      </c>
      <c r="B698" t="inlineStr">
        <is>
          <t>1ère Transformation (hors PdT)</t>
        </is>
      </c>
      <c r="C698" t="inlineStr">
        <is>
          <t>Champignons du genre Agaricus, appertisés</t>
        </is>
      </c>
      <c r="D698" t="n">
        <v>0.15</v>
      </c>
      <c r="E698" t="n">
        <v>0</v>
      </c>
      <c r="F698" t="n">
        <v>500000000</v>
      </c>
      <c r="G698" t="inlineStr">
        <is>
          <t>Donnée calculée</t>
        </is>
      </c>
      <c r="H698" t="inlineStr"/>
    </row>
    <row r="699">
      <c r="A699" t="inlineStr">
        <is>
          <t>2015</t>
        </is>
      </c>
      <c r="B699" t="inlineStr">
        <is>
          <t>1ère Transformation (hors PdT)</t>
        </is>
      </c>
      <c r="C699" t="inlineStr">
        <is>
          <t>Champignons non-cultivés et truffes, appertisés</t>
        </is>
      </c>
      <c r="D699" t="n">
        <v>5.42</v>
      </c>
      <c r="E699" t="n">
        <v>4.8</v>
      </c>
      <c r="F699" t="n">
        <v>500000000</v>
      </c>
      <c r="G699" t="inlineStr">
        <is>
          <t>Donnée calculée</t>
        </is>
      </c>
      <c r="H699" t="inlineStr"/>
    </row>
    <row r="700">
      <c r="A700" t="inlineStr">
        <is>
          <t>2015</t>
        </is>
      </c>
      <c r="B700" t="inlineStr">
        <is>
          <t>1ère Transformation (hors PdT)</t>
        </is>
      </c>
      <c r="C700" t="inlineStr">
        <is>
          <t>Autres légumes et mélanges de légumes, appertisés</t>
        </is>
      </c>
      <c r="D700" t="n">
        <v>79.3</v>
      </c>
      <c r="E700" t="inlineStr"/>
      <c r="F700" t="inlineStr"/>
      <c r="G700" t="inlineStr">
        <is>
          <t>Donnée calculée</t>
        </is>
      </c>
      <c r="H700" t="inlineStr"/>
    </row>
    <row r="701">
      <c r="A701" t="inlineStr">
        <is>
          <t>2015</t>
        </is>
      </c>
      <c r="B701" t="inlineStr">
        <is>
          <t>1ère Transformation (hors PdT)</t>
        </is>
      </c>
      <c r="C701" t="inlineStr">
        <is>
          <t>Choucroute, non congelée, appertisée</t>
        </is>
      </c>
      <c r="D701" t="n">
        <v>1.95</v>
      </c>
      <c r="E701" t="inlineStr"/>
      <c r="F701" t="inlineStr"/>
      <c r="G701" t="inlineStr">
        <is>
          <t>Donnée calculée</t>
        </is>
      </c>
      <c r="H701" t="inlineStr"/>
    </row>
    <row r="702">
      <c r="A702" t="inlineStr">
        <is>
          <t>2015</t>
        </is>
      </c>
      <c r="B702" t="inlineStr">
        <is>
          <t>1ère Transformation (hors PdT)</t>
        </is>
      </c>
      <c r="C702" t="inlineStr">
        <is>
          <t>Asperges, non congelées, appertisées</t>
        </is>
      </c>
      <c r="D702" t="n">
        <v>0.5</v>
      </c>
      <c r="E702" t="n">
        <v>0</v>
      </c>
      <c r="F702" t="n">
        <v>500000000</v>
      </c>
      <c r="G702" t="inlineStr">
        <is>
          <t>Donnée calculée</t>
        </is>
      </c>
      <c r="H702" t="inlineStr"/>
    </row>
    <row r="703">
      <c r="A703" t="inlineStr">
        <is>
          <t>2015</t>
        </is>
      </c>
      <c r="B703" t="inlineStr">
        <is>
          <t>1ère Transformation (hors PdT)</t>
        </is>
      </c>
      <c r="C703" t="inlineStr">
        <is>
          <t>Maïs doux, non congelé, appertisé</t>
        </is>
      </c>
      <c r="D703" t="n">
        <v>291</v>
      </c>
      <c r="E703" t="inlineStr"/>
      <c r="F703" t="inlineStr"/>
      <c r="G703" t="inlineStr">
        <is>
          <t>Donnée calculée</t>
        </is>
      </c>
      <c r="H703" t="inlineStr"/>
    </row>
    <row r="704">
      <c r="A704" t="inlineStr">
        <is>
          <t>2015</t>
        </is>
      </c>
      <c r="B704" t="inlineStr">
        <is>
          <t>1ère Transformation (hors PdT)</t>
        </is>
      </c>
      <c r="C704" t="inlineStr">
        <is>
          <t>Autres légumes et mélanges de légumes, non congelés</t>
        </is>
      </c>
      <c r="D704" t="n">
        <v>451</v>
      </c>
      <c r="E704" t="inlineStr"/>
      <c r="F704" t="inlineStr"/>
      <c r="G704" t="inlineStr">
        <is>
          <t>Donnée calculée</t>
        </is>
      </c>
      <c r="H704" t="inlineStr"/>
    </row>
    <row r="705">
      <c r="A705" t="inlineStr">
        <is>
          <t>2015</t>
        </is>
      </c>
      <c r="B705" t="inlineStr">
        <is>
          <t>1ère Transformation (hors PdT)</t>
        </is>
      </c>
      <c r="C705" t="inlineStr">
        <is>
          <t>Fruits et légumes conservés dans le vinaigre</t>
        </is>
      </c>
      <c r="D705" t="n">
        <v>22.4</v>
      </c>
      <c r="E705" t="inlineStr"/>
      <c r="F705" t="inlineStr"/>
      <c r="G705" t="inlineStr">
        <is>
          <t>Donnée calculée</t>
        </is>
      </c>
      <c r="H705" t="inlineStr"/>
    </row>
    <row r="706">
      <c r="A706" t="inlineStr">
        <is>
          <t>2015</t>
        </is>
      </c>
      <c r="B706" t="inlineStr">
        <is>
          <t>1ère Transformation (hors PdT)</t>
        </is>
      </c>
      <c r="C706" t="inlineStr">
        <is>
          <t>Préparations et conserves de fruits</t>
        </is>
      </c>
      <c r="D706" t="n">
        <v>601</v>
      </c>
      <c r="E706" t="n">
        <v>558</v>
      </c>
      <c r="F706" t="n">
        <v>500000000</v>
      </c>
      <c r="G706" t="inlineStr">
        <is>
          <t>Donnée calculée</t>
        </is>
      </c>
      <c r="H706" t="inlineStr"/>
    </row>
    <row r="707">
      <c r="A707" t="inlineStr">
        <is>
          <t>2015</t>
        </is>
      </c>
      <c r="B707" t="inlineStr">
        <is>
          <t>1ère Transformation (hors PdT)</t>
        </is>
      </c>
      <c r="C707" t="inlineStr">
        <is>
          <t>Fruits crus ou cuits, congelés ou surgelés</t>
        </is>
      </c>
      <c r="D707" t="n">
        <v>14.3</v>
      </c>
      <c r="E707" t="inlineStr"/>
      <c r="F707" t="inlineStr"/>
      <c r="G707" t="inlineStr">
        <is>
          <t>Donnée calculée</t>
        </is>
      </c>
      <c r="H707" t="inlineStr"/>
    </row>
    <row r="708">
      <c r="A708" t="inlineStr">
        <is>
          <t>2015</t>
        </is>
      </c>
      <c r="B708" t="inlineStr">
        <is>
          <t>1ère Transformation (hors PdT)</t>
        </is>
      </c>
      <c r="C708" t="inlineStr">
        <is>
          <t>Confitures, gelées, compotes et purées de fruits</t>
        </is>
      </c>
      <c r="D708" t="n">
        <v>544</v>
      </c>
      <c r="E708" t="inlineStr"/>
      <c r="F708" t="inlineStr"/>
      <c r="G708" t="inlineStr">
        <is>
          <t>Donnée calculée</t>
        </is>
      </c>
      <c r="H708" t="inlineStr"/>
    </row>
    <row r="709">
      <c r="A709" t="inlineStr">
        <is>
          <t>2015</t>
        </is>
      </c>
      <c r="B709" t="inlineStr">
        <is>
          <t>1ère Transformation (hors PdT)</t>
        </is>
      </c>
      <c r="C709" t="inlineStr">
        <is>
          <t>Confitures, marmelades, gelées, purées et pâtes d'agrumes, obtenues par cuisson</t>
        </is>
      </c>
      <c r="D709" t="n">
        <v>13.4</v>
      </c>
      <c r="E709" t="inlineStr"/>
      <c r="F709" t="inlineStr"/>
      <c r="G709" t="inlineStr">
        <is>
          <t>Donnée calculée</t>
        </is>
      </c>
      <c r="H709" t="inlineStr"/>
    </row>
    <row r="710">
      <c r="A710" t="inlineStr">
        <is>
          <t>2015</t>
        </is>
      </c>
      <c r="B710" t="inlineStr">
        <is>
          <t>1ère Transformation (hors PdT)</t>
        </is>
      </c>
      <c r="C710" t="inlineStr">
        <is>
          <t>Confitures, marmelades, gelées, purées et pâtes de fruits à coque et de fruits autres qu'agrumes, obtenues par cuisson</t>
        </is>
      </c>
      <c r="D710" t="n">
        <v>531</v>
      </c>
      <c r="E710" t="inlineStr"/>
      <c r="F710" t="inlineStr"/>
      <c r="G710" t="inlineStr">
        <is>
          <t>Donnée calculée</t>
        </is>
      </c>
      <c r="H710" t="inlineStr"/>
    </row>
    <row r="711">
      <c r="A711" t="inlineStr">
        <is>
          <t>2015</t>
        </is>
      </c>
      <c r="B711" t="inlineStr">
        <is>
          <t>1ère Transformation (hors PdT)</t>
        </is>
      </c>
      <c r="C711" t="inlineStr">
        <is>
          <t>Fruits à coque, grillés, salés ou autrement préparés</t>
        </is>
      </c>
      <c r="D711" t="n">
        <v>1.17</v>
      </c>
      <c r="E711" t="n">
        <v>0</v>
      </c>
      <c r="F711" t="n">
        <v>500000000</v>
      </c>
      <c r="G711" t="inlineStr">
        <is>
          <t>Donnée calculée</t>
        </is>
      </c>
      <c r="H711" t="inlineStr"/>
    </row>
    <row r="712">
      <c r="A712" t="inlineStr">
        <is>
          <t>2015</t>
        </is>
      </c>
      <c r="B712" t="inlineStr">
        <is>
          <t>1ère Transformation (hors PdT)</t>
        </is>
      </c>
      <c r="C712" t="inlineStr">
        <is>
          <t>Arachides, grillées, salées ou autrement préparées et beurre d'arachide</t>
        </is>
      </c>
      <c r="D712" t="n">
        <v>0.06</v>
      </c>
      <c r="E712" t="n">
        <v>0</v>
      </c>
      <c r="F712" t="n">
        <v>500000000</v>
      </c>
      <c r="G712" t="inlineStr">
        <is>
          <t>Donnée calculée</t>
        </is>
      </c>
      <c r="H712" t="inlineStr"/>
    </row>
    <row r="713">
      <c r="A713" t="inlineStr">
        <is>
          <t>2015</t>
        </is>
      </c>
      <c r="B713" t="inlineStr">
        <is>
          <t>1ère Transformation (hors PdT)</t>
        </is>
      </c>
      <c r="C713" t="inlineStr">
        <is>
          <t>Autres fruits à coque et autres graines, y compris les mélanges, grillés, salés ou autrement préparés</t>
        </is>
      </c>
      <c r="D713" t="n">
        <v>1.11</v>
      </c>
      <c r="E713" t="n">
        <v>0</v>
      </c>
      <c r="F713" t="n">
        <v>500000000</v>
      </c>
      <c r="G713" t="inlineStr">
        <is>
          <t>Donnée calculée</t>
        </is>
      </c>
      <c r="H713" t="inlineStr"/>
    </row>
    <row r="714">
      <c r="A714" t="inlineStr">
        <is>
          <t>2015</t>
        </is>
      </c>
      <c r="B714" t="inlineStr">
        <is>
          <t>1ère Transformation (hors PdT)</t>
        </is>
      </c>
      <c r="C714" t="inlineStr">
        <is>
          <t>Fruits, traités pour une conservation temporaire, impropres à une consommation immédiate</t>
        </is>
      </c>
      <c r="D714" t="n">
        <v>0</v>
      </c>
      <c r="E714" t="inlineStr"/>
      <c r="F714" t="inlineStr"/>
      <c r="G714" t="inlineStr">
        <is>
          <t>Donnée calculée</t>
        </is>
      </c>
      <c r="H714" t="inlineStr"/>
    </row>
    <row r="715">
      <c r="A715" t="inlineStr">
        <is>
          <t>2015</t>
        </is>
      </c>
      <c r="B715" t="inlineStr">
        <is>
          <t>1ère Transformation (hors PdT)</t>
        </is>
      </c>
      <c r="C715" t="inlineStr">
        <is>
          <t>Écorces d'agrumes ou de melons, traitées pour une conservation temporaire, impropres à une consommation immédiate</t>
        </is>
      </c>
      <c r="D715" t="n">
        <v>0</v>
      </c>
      <c r="E715" t="inlineStr"/>
      <c r="F715" t="inlineStr"/>
      <c r="G715" t="inlineStr">
        <is>
          <t>Donnée calculée</t>
        </is>
      </c>
      <c r="H715" t="inlineStr"/>
    </row>
    <row r="716">
      <c r="A716" t="inlineStr">
        <is>
          <t>2015</t>
        </is>
      </c>
      <c r="B716" t="inlineStr">
        <is>
          <t>1ère Transformation (hors PdT)</t>
        </is>
      </c>
      <c r="C716" t="inlineStr">
        <is>
          <t>Autres fruits et fruits à coque, traités pour une conservation temporaire, impropres à une consommation immédiate</t>
        </is>
      </c>
      <c r="D716" t="n">
        <v>0</v>
      </c>
      <c r="E716" t="inlineStr"/>
      <c r="F716" t="inlineStr"/>
      <c r="G716" t="inlineStr">
        <is>
          <t>Donnée calculée</t>
        </is>
      </c>
      <c r="H716" t="inlineStr"/>
    </row>
    <row r="717">
      <c r="A717" t="inlineStr">
        <is>
          <t>2015</t>
        </is>
      </c>
      <c r="B717" t="inlineStr">
        <is>
          <t>1ère Transformation (hors PdT)</t>
        </is>
      </c>
      <c r="C717" t="inlineStr">
        <is>
          <t>Arachides et fruits à coque, sans coques</t>
        </is>
      </c>
      <c r="D717" t="n">
        <v>30.8</v>
      </c>
      <c r="E717" t="n">
        <v>0</v>
      </c>
      <c r="F717" t="n">
        <v>500000000</v>
      </c>
      <c r="G717" t="inlineStr">
        <is>
          <t>Donnée calculée</t>
        </is>
      </c>
      <c r="H717" t="inlineStr"/>
    </row>
    <row r="718">
      <c r="A718" t="inlineStr">
        <is>
          <t>2015</t>
        </is>
      </c>
      <c r="B718" t="inlineStr">
        <is>
          <t>1ère Transformation (hors PdT)</t>
        </is>
      </c>
      <c r="C718" t="inlineStr">
        <is>
          <t>Arachides, sans coques</t>
        </is>
      </c>
      <c r="D718" t="n">
        <v>3.41</v>
      </c>
      <c r="E718" t="n">
        <v>0</v>
      </c>
      <c r="F718" t="n">
        <v>500000000</v>
      </c>
      <c r="G718" t="inlineStr">
        <is>
          <t>Donnée calculée</t>
        </is>
      </c>
      <c r="H718" t="inlineStr"/>
    </row>
    <row r="719">
      <c r="A719" t="inlineStr">
        <is>
          <t>2015</t>
        </is>
      </c>
      <c r="B719" t="inlineStr">
        <is>
          <t>1ère Transformation (hors PdT)</t>
        </is>
      </c>
      <c r="C719" t="inlineStr">
        <is>
          <t>Noix du Brésil, sans coques</t>
        </is>
      </c>
      <c r="D719" t="n">
        <v>3.42</v>
      </c>
      <c r="E719" t="n">
        <v>0</v>
      </c>
      <c r="F719" t="n">
        <v>500000000</v>
      </c>
      <c r="G719" t="inlineStr">
        <is>
          <t>Donnée calculée</t>
        </is>
      </c>
      <c r="H719" t="inlineStr"/>
    </row>
    <row r="720">
      <c r="A720" t="inlineStr">
        <is>
          <t>2015</t>
        </is>
      </c>
      <c r="B720" t="inlineStr">
        <is>
          <t>1ère Transformation (hors PdT)</t>
        </is>
      </c>
      <c r="C720" t="inlineStr">
        <is>
          <t>Noix de cajou, sans coques</t>
        </is>
      </c>
      <c r="D720" t="n">
        <v>3.42</v>
      </c>
      <c r="E720" t="n">
        <v>0</v>
      </c>
      <c r="F720" t="n">
        <v>500000000</v>
      </c>
      <c r="G720" t="inlineStr">
        <is>
          <t>Donnée calculée</t>
        </is>
      </c>
      <c r="H720" t="inlineStr"/>
    </row>
    <row r="721">
      <c r="A721" t="inlineStr">
        <is>
          <t>2015</t>
        </is>
      </c>
      <c r="B721" t="inlineStr">
        <is>
          <t>1ère Transformation (hors PdT)</t>
        </is>
      </c>
      <c r="C721" t="inlineStr">
        <is>
          <t>Amandes, sans coques</t>
        </is>
      </c>
      <c r="D721" t="n">
        <v>3.4</v>
      </c>
      <c r="E721" t="n">
        <v>0</v>
      </c>
      <c r="F721" t="n">
        <v>500000000</v>
      </c>
      <c r="G721" t="inlineStr">
        <is>
          <t>Donnée calculée</t>
        </is>
      </c>
      <c r="H721" t="inlineStr"/>
    </row>
    <row r="722">
      <c r="A722" t="inlineStr">
        <is>
          <t>2015</t>
        </is>
      </c>
      <c r="B722" t="inlineStr">
        <is>
          <t>1ère Transformation (hors PdT)</t>
        </is>
      </c>
      <c r="C722" t="inlineStr">
        <is>
          <t>Noisettes, sans coques</t>
        </is>
      </c>
      <c r="D722" t="n">
        <v>3.41</v>
      </c>
      <c r="E722" t="n">
        <v>0</v>
      </c>
      <c r="F722" t="n">
        <v>500000000</v>
      </c>
      <c r="G722" t="inlineStr">
        <is>
          <t>Donnée calculée</t>
        </is>
      </c>
      <c r="H722" t="inlineStr"/>
    </row>
    <row r="723">
      <c r="A723" t="inlineStr">
        <is>
          <t>2015</t>
        </is>
      </c>
      <c r="B723" t="inlineStr">
        <is>
          <t>1ère Transformation (hors PdT)</t>
        </is>
      </c>
      <c r="C723" t="inlineStr">
        <is>
          <t>Noix, sans coques</t>
        </is>
      </c>
      <c r="D723" t="n">
        <v>3.42</v>
      </c>
      <c r="E723" t="n">
        <v>0</v>
      </c>
      <c r="F723" t="n">
        <v>500000000</v>
      </c>
      <c r="G723" t="inlineStr">
        <is>
          <t>Donnée calculée</t>
        </is>
      </c>
      <c r="H723" t="inlineStr"/>
    </row>
    <row r="724">
      <c r="A724" t="inlineStr">
        <is>
          <t>2015</t>
        </is>
      </c>
      <c r="B724" t="inlineStr">
        <is>
          <t>1ère Transformation (hors PdT)</t>
        </is>
      </c>
      <c r="C724" t="inlineStr">
        <is>
          <t>Châtaignes et marrons, sans coques</t>
        </is>
      </c>
      <c r="D724" t="n">
        <v>3.42</v>
      </c>
      <c r="E724" t="n">
        <v>0</v>
      </c>
      <c r="F724" t="n">
        <v>500000000</v>
      </c>
      <c r="G724" t="inlineStr">
        <is>
          <t>Donnée calculée</t>
        </is>
      </c>
      <c r="H724" t="inlineStr"/>
    </row>
    <row r="725">
      <c r="A725" t="inlineStr">
        <is>
          <t>2015</t>
        </is>
      </c>
      <c r="B725" t="inlineStr">
        <is>
          <t>1ère Transformation (hors PdT)</t>
        </is>
      </c>
      <c r="C725" t="inlineStr">
        <is>
          <t>Pistaches, sans coques</t>
        </is>
      </c>
      <c r="D725" t="n">
        <v>3.42</v>
      </c>
      <c r="E725" t="n">
        <v>0</v>
      </c>
      <c r="F725" t="n">
        <v>500000000</v>
      </c>
      <c r="G725" t="inlineStr">
        <is>
          <t>Donnée calculée</t>
        </is>
      </c>
      <c r="H725" t="inlineStr"/>
    </row>
    <row r="726">
      <c r="A726" t="inlineStr">
        <is>
          <t>2015</t>
        </is>
      </c>
      <c r="B726" t="inlineStr">
        <is>
          <t>1ère Transformation (hors PdT)</t>
        </is>
      </c>
      <c r="C726" t="inlineStr">
        <is>
          <t>Noix macadamia, sans coques</t>
        </is>
      </c>
      <c r="D726" t="n">
        <v>3.42</v>
      </c>
      <c r="E726" t="n">
        <v>0</v>
      </c>
      <c r="F726" t="n">
        <v>500000000</v>
      </c>
      <c r="G726" t="inlineStr">
        <is>
          <t>Donnée calculée</t>
        </is>
      </c>
      <c r="H726" t="inlineStr"/>
    </row>
    <row r="727">
      <c r="A727" t="inlineStr">
        <is>
          <t>2015</t>
        </is>
      </c>
      <c r="B727" t="inlineStr">
        <is>
          <t>1ère Transformation (hors PdT)</t>
        </is>
      </c>
      <c r="C727" t="inlineStr">
        <is>
          <t>Noix et amandes de plamiste, même concassées</t>
        </is>
      </c>
      <c r="D727" t="n">
        <v>0.09</v>
      </c>
      <c r="E727" t="n">
        <v>0</v>
      </c>
      <c r="F727" t="n">
        <v>500000000</v>
      </c>
      <c r="G727" t="inlineStr">
        <is>
          <t>Donnée calculée</t>
        </is>
      </c>
      <c r="H727" t="inlineStr"/>
    </row>
    <row r="728">
      <c r="A728" t="inlineStr">
        <is>
          <t>2015</t>
        </is>
      </c>
      <c r="B728" t="inlineStr">
        <is>
          <t>1ère Transformation (hors PdT)</t>
        </is>
      </c>
      <c r="C728" t="inlineStr">
        <is>
          <t>Autres conserves et préparations à base de fruits et de fruits à coque</t>
        </is>
      </c>
      <c r="D728" t="n">
        <v>10.2</v>
      </c>
      <c r="E728" t="n">
        <v>0</v>
      </c>
      <c r="F728" t="n">
        <v>500000000</v>
      </c>
      <c r="G728" t="inlineStr">
        <is>
          <t>Donnée calculée</t>
        </is>
      </c>
      <c r="H728" t="inlineStr"/>
    </row>
    <row r="729">
      <c r="A729" t="inlineStr">
        <is>
          <t>2015</t>
        </is>
      </c>
      <c r="B729" t="inlineStr">
        <is>
          <t>1ère Transformation (hors PdT)</t>
        </is>
      </c>
      <c r="C729" t="inlineStr">
        <is>
          <t>Fruits secs</t>
        </is>
      </c>
      <c r="D729" t="n">
        <v>9.84</v>
      </c>
      <c r="E729" t="n">
        <v>0</v>
      </c>
      <c r="F729" t="n">
        <v>500000000</v>
      </c>
      <c r="G729" t="inlineStr">
        <is>
          <t>Donnée calculée</t>
        </is>
      </c>
      <c r="H729" t="inlineStr"/>
    </row>
    <row r="730">
      <c r="A730" t="inlineStr">
        <is>
          <t>2015</t>
        </is>
      </c>
      <c r="B730" t="inlineStr">
        <is>
          <t>1ère Transformation (hors PdT)</t>
        </is>
      </c>
      <c r="C730" t="inlineStr">
        <is>
          <t>Raisins, séchés</t>
        </is>
      </c>
      <c r="D730" t="n">
        <v>0.51</v>
      </c>
      <c r="E730" t="n">
        <v>0</v>
      </c>
      <c r="F730" t="n">
        <v>500000000</v>
      </c>
      <c r="G730" t="inlineStr">
        <is>
          <t>Donnée calculée</t>
        </is>
      </c>
      <c r="H730" t="inlineStr"/>
    </row>
    <row r="731">
      <c r="A731" t="inlineStr">
        <is>
          <t>2015</t>
        </is>
      </c>
      <c r="B731" t="inlineStr">
        <is>
          <t>1ère Transformation (hors PdT)</t>
        </is>
      </c>
      <c r="C731" t="inlineStr">
        <is>
          <t>Autres fruits secs ; mélanges de noix séchées et/ou de fruits secs</t>
        </is>
      </c>
      <c r="D731" t="n">
        <v>9.33</v>
      </c>
      <c r="E731" t="n">
        <v>0</v>
      </c>
      <c r="F731" t="n">
        <v>500000000</v>
      </c>
      <c r="G731" t="inlineStr">
        <is>
          <t>Donnée calculée</t>
        </is>
      </c>
      <c r="H731" t="inlineStr"/>
    </row>
    <row r="732">
      <c r="A732" t="inlineStr">
        <is>
          <t>2015</t>
        </is>
      </c>
      <c r="B732" t="inlineStr">
        <is>
          <t>1ère Transformation (hors PdT)</t>
        </is>
      </c>
      <c r="C732" t="inlineStr">
        <is>
          <t>Bananes fruits, sèches</t>
        </is>
      </c>
      <c r="D732" t="n">
        <v>0.34</v>
      </c>
      <c r="E732" t="n">
        <v>0</v>
      </c>
      <c r="F732" t="n">
        <v>500000000</v>
      </c>
      <c r="G732" t="inlineStr">
        <is>
          <t>Donnée calculée</t>
        </is>
      </c>
      <c r="H732" t="inlineStr"/>
    </row>
    <row r="733">
      <c r="A733" t="inlineStr">
        <is>
          <t>2015</t>
        </is>
      </c>
      <c r="B733" t="inlineStr">
        <is>
          <t>1ère Transformation (hors PdT)</t>
        </is>
      </c>
      <c r="C733" t="inlineStr">
        <is>
          <t>Bananes plantains, secs</t>
        </is>
      </c>
      <c r="D733" t="n">
        <v>0.4</v>
      </c>
      <c r="E733" t="n">
        <v>0</v>
      </c>
      <c r="F733" t="n">
        <v>500000000</v>
      </c>
      <c r="G733" t="inlineStr">
        <is>
          <t>Donnée calculée</t>
        </is>
      </c>
      <c r="H733" t="inlineStr"/>
    </row>
    <row r="734">
      <c r="A734" t="inlineStr">
        <is>
          <t>2015</t>
        </is>
      </c>
      <c r="B734" t="inlineStr">
        <is>
          <t>1ère Transformation (hors PdT)</t>
        </is>
      </c>
      <c r="C734" t="inlineStr">
        <is>
          <t>Dattes, sèches</t>
        </is>
      </c>
      <c r="D734" t="n">
        <v>0.49</v>
      </c>
      <c r="E734" t="n">
        <v>0</v>
      </c>
      <c r="F734" t="n">
        <v>500000000</v>
      </c>
      <c r="G734" t="inlineStr">
        <is>
          <t>Donnée calculée</t>
        </is>
      </c>
      <c r="H734" t="inlineStr"/>
    </row>
    <row r="735">
      <c r="A735" t="inlineStr">
        <is>
          <t>2015</t>
        </is>
      </c>
      <c r="B735" t="inlineStr">
        <is>
          <t>1ère Transformation (hors PdT)</t>
        </is>
      </c>
      <c r="C735" t="inlineStr">
        <is>
          <t>Figues, sèches</t>
        </is>
      </c>
      <c r="D735" t="n">
        <v>0.61</v>
      </c>
      <c r="E735" t="n">
        <v>0</v>
      </c>
      <c r="F735" t="n">
        <v>500000000</v>
      </c>
      <c r="G735" t="inlineStr">
        <is>
          <t>Donnée calculée</t>
        </is>
      </c>
      <c r="H735" t="inlineStr"/>
    </row>
    <row r="736">
      <c r="A736" t="inlineStr">
        <is>
          <t>2015</t>
        </is>
      </c>
      <c r="B736" t="inlineStr">
        <is>
          <t>1ère Transformation (hors PdT)</t>
        </is>
      </c>
      <c r="C736" t="inlineStr">
        <is>
          <t>Ananas, secs</t>
        </is>
      </c>
      <c r="D736" t="n">
        <v>0.17</v>
      </c>
      <c r="E736" t="n">
        <v>0</v>
      </c>
      <c r="F736" t="n">
        <v>500000000</v>
      </c>
      <c r="G736" t="inlineStr">
        <is>
          <t>Donnée calculée</t>
        </is>
      </c>
      <c r="H736" t="inlineStr"/>
    </row>
    <row r="737">
      <c r="A737" t="inlineStr">
        <is>
          <t>2015</t>
        </is>
      </c>
      <c r="B737" t="inlineStr">
        <is>
          <t>1ère Transformation (hors PdT)</t>
        </is>
      </c>
      <c r="C737" t="inlineStr">
        <is>
          <t>Avocats, secs</t>
        </is>
      </c>
      <c r="D737" t="n">
        <v>0.49</v>
      </c>
      <c r="E737" t="n">
        <v>0</v>
      </c>
      <c r="F737" t="n">
        <v>500000000</v>
      </c>
      <c r="G737" t="inlineStr">
        <is>
          <t>Donnée calculée</t>
        </is>
      </c>
      <c r="H737" t="inlineStr"/>
    </row>
    <row r="738">
      <c r="A738" t="inlineStr">
        <is>
          <t>2015</t>
        </is>
      </c>
      <c r="B738" t="inlineStr">
        <is>
          <t>1ère Transformation (hors PdT)</t>
        </is>
      </c>
      <c r="C738" t="inlineStr">
        <is>
          <t>Goyaves, mangues et mangoustans, secs</t>
        </is>
      </c>
      <c r="D738" t="n">
        <v>0.13</v>
      </c>
      <c r="E738" t="n">
        <v>0</v>
      </c>
      <c r="F738" t="n">
        <v>500000000</v>
      </c>
      <c r="G738" t="inlineStr">
        <is>
          <t>Donnée calculée</t>
        </is>
      </c>
      <c r="H738" t="inlineStr"/>
    </row>
    <row r="739">
      <c r="A739" t="inlineStr">
        <is>
          <t>2015</t>
        </is>
      </c>
      <c r="B739" t="inlineStr">
        <is>
          <t>1ère Transformation (hors PdT)</t>
        </is>
      </c>
      <c r="C739" t="inlineStr">
        <is>
          <t>Oranges, sèches</t>
        </is>
      </c>
      <c r="D739" t="n">
        <v>0.29</v>
      </c>
      <c r="E739" t="n">
        <v>0</v>
      </c>
      <c r="F739" t="n">
        <v>500000000</v>
      </c>
      <c r="G739" t="inlineStr">
        <is>
          <t>Donnée calculée</t>
        </is>
      </c>
      <c r="H739" t="inlineStr"/>
    </row>
    <row r="740">
      <c r="A740" t="inlineStr">
        <is>
          <t>2015</t>
        </is>
      </c>
      <c r="B740" t="inlineStr">
        <is>
          <t>1ère Transformation (hors PdT)</t>
        </is>
      </c>
      <c r="C740" t="inlineStr">
        <is>
          <t>Mandarines et clémentines, sèches</t>
        </is>
      </c>
      <c r="D740" t="n">
        <v>1.14</v>
      </c>
      <c r="E740" t="n">
        <v>0</v>
      </c>
      <c r="F740" t="n">
        <v>500000000</v>
      </c>
      <c r="G740" t="inlineStr">
        <is>
          <t>Donnée calculée</t>
        </is>
      </c>
      <c r="H740" t="inlineStr"/>
    </row>
    <row r="741">
      <c r="A741" t="inlineStr">
        <is>
          <t>2015</t>
        </is>
      </c>
      <c r="B741" t="inlineStr">
        <is>
          <t>1ère Transformation (hors PdT)</t>
        </is>
      </c>
      <c r="C741" t="inlineStr">
        <is>
          <t>Pamplemousses et pomelos, secs</t>
        </is>
      </c>
      <c r="D741" t="n">
        <v>0.29</v>
      </c>
      <c r="E741" t="n">
        <v>0</v>
      </c>
      <c r="F741" t="n">
        <v>500000000</v>
      </c>
      <c r="G741" t="inlineStr">
        <is>
          <t>Donnée calculée</t>
        </is>
      </c>
      <c r="H741" t="inlineStr"/>
    </row>
    <row r="742">
      <c r="A742" t="inlineStr">
        <is>
          <t>2015</t>
        </is>
      </c>
      <c r="B742" t="inlineStr">
        <is>
          <t>1ère Transformation (hors PdT)</t>
        </is>
      </c>
      <c r="C742" t="inlineStr">
        <is>
          <t>Citrons et limes, secs</t>
        </is>
      </c>
      <c r="D742" t="n">
        <v>0.3</v>
      </c>
      <c r="E742" t="n">
        <v>0</v>
      </c>
      <c r="F742" t="n">
        <v>500000000</v>
      </c>
      <c r="G742" t="inlineStr">
        <is>
          <t>Donnée calculée</t>
        </is>
      </c>
      <c r="H742" t="inlineStr"/>
    </row>
    <row r="743">
      <c r="A743" t="inlineStr">
        <is>
          <t>2015</t>
        </is>
      </c>
      <c r="B743" t="inlineStr">
        <is>
          <t>1ère Transformation (hors PdT)</t>
        </is>
      </c>
      <c r="C743" t="inlineStr">
        <is>
          <t>Autres agrumes, secs</t>
        </is>
      </c>
      <c r="D743" t="n">
        <v>0.13</v>
      </c>
      <c r="E743" t="n">
        <v>0</v>
      </c>
      <c r="F743" t="n">
        <v>500000000</v>
      </c>
      <c r="G743" t="inlineStr">
        <is>
          <t>Donnée calculée</t>
        </is>
      </c>
      <c r="H743" t="inlineStr"/>
    </row>
    <row r="744">
      <c r="A744" t="inlineStr">
        <is>
          <t>2015</t>
        </is>
      </c>
      <c r="B744" t="inlineStr">
        <is>
          <t>1ère Transformation (hors PdT)</t>
        </is>
      </c>
      <c r="C744" t="inlineStr">
        <is>
          <t>Coprah</t>
        </is>
      </c>
      <c r="D744" t="n">
        <v>3.72</v>
      </c>
      <c r="E744" t="n">
        <v>0</v>
      </c>
      <c r="F744" t="n">
        <v>500000000</v>
      </c>
      <c r="G744" t="inlineStr">
        <is>
          <t>Donnée calculée</t>
        </is>
      </c>
      <c r="H744" t="inlineStr"/>
    </row>
    <row r="745">
      <c r="A745" t="inlineStr">
        <is>
          <t>2015</t>
        </is>
      </c>
      <c r="B745" t="inlineStr">
        <is>
          <t>1ère Transformation (hors PdT)</t>
        </is>
      </c>
      <c r="C745" t="inlineStr">
        <is>
          <t>Autres fruits secs, n.c.a</t>
        </is>
      </c>
      <c r="D745" t="n">
        <v>0.01</v>
      </c>
      <c r="E745" t="n">
        <v>0</v>
      </c>
      <c r="F745" t="n">
        <v>500000000</v>
      </c>
      <c r="G745" t="inlineStr">
        <is>
          <t>Donnée calculée</t>
        </is>
      </c>
      <c r="H745" t="inlineStr"/>
    </row>
    <row r="746">
      <c r="A746" t="inlineStr">
        <is>
          <t>2015</t>
        </is>
      </c>
      <c r="B746" t="inlineStr">
        <is>
          <t>1ère Transformation (hors PdT)</t>
        </is>
      </c>
      <c r="C746" t="inlineStr">
        <is>
          <t>Mélanges de fruits secs</t>
        </is>
      </c>
      <c r="D746" t="n">
        <v>0.82</v>
      </c>
      <c r="E746" t="n">
        <v>0</v>
      </c>
      <c r="F746" t="n">
        <v>500000000</v>
      </c>
      <c r="G746" t="inlineStr">
        <is>
          <t>Donnée calculée</t>
        </is>
      </c>
      <c r="H746" t="inlineStr"/>
    </row>
    <row r="747">
      <c r="A747" t="inlineStr">
        <is>
          <t>2015</t>
        </is>
      </c>
      <c r="B747" t="inlineStr">
        <is>
          <t>1ère Transformation (hors PdT)</t>
        </is>
      </c>
      <c r="C747" t="inlineStr">
        <is>
          <t>Autres fruits, préparés ou conservés (à l’exclusion du Müsli)</t>
        </is>
      </c>
      <c r="D747" t="n">
        <v>0.38</v>
      </c>
      <c r="E747" t="n">
        <v>0</v>
      </c>
      <c r="F747" t="n">
        <v>500000000</v>
      </c>
      <c r="G747" t="inlineStr">
        <is>
          <t>Donnée calculée</t>
        </is>
      </c>
      <c r="H747" t="inlineStr"/>
    </row>
    <row r="748">
      <c r="A748" t="inlineStr">
        <is>
          <t>2015</t>
        </is>
      </c>
      <c r="B748" t="inlineStr">
        <is>
          <t>1ère Transformation (hors PdT)</t>
        </is>
      </c>
      <c r="C748" t="inlineStr">
        <is>
          <t>Fécules</t>
        </is>
      </c>
      <c r="D748" t="n">
        <v>6.06</v>
      </c>
      <c r="E748" t="n">
        <v>0</v>
      </c>
      <c r="F748" t="n">
        <v>500000000</v>
      </c>
      <c r="G748" t="inlineStr">
        <is>
          <t>Donnée calculée</t>
        </is>
      </c>
      <c r="H748" t="inlineStr"/>
    </row>
    <row r="749">
      <c r="A749" t="inlineStr">
        <is>
          <t>2015</t>
        </is>
      </c>
      <c r="B749" t="inlineStr">
        <is>
          <t>1ère Transformation (hors PdT)</t>
        </is>
      </c>
      <c r="C749" t="inlineStr">
        <is>
          <t>Fécule de manioc</t>
        </is>
      </c>
      <c r="D749" t="n">
        <v>1.79</v>
      </c>
      <c r="E749" t="n">
        <v>0</v>
      </c>
      <c r="F749" t="n">
        <v>500000000</v>
      </c>
      <c r="G749" t="inlineStr">
        <is>
          <t>Donnée calculée</t>
        </is>
      </c>
      <c r="H749" t="inlineStr"/>
    </row>
    <row r="750">
      <c r="A750" t="inlineStr">
        <is>
          <t>2015</t>
        </is>
      </c>
      <c r="B750" t="inlineStr">
        <is>
          <t>1ère Transformation (hors PdT)</t>
        </is>
      </c>
      <c r="C750" t="inlineStr">
        <is>
          <t>Fécule d'autres racines et tubercules</t>
        </is>
      </c>
      <c r="D750" t="n">
        <v>4.27</v>
      </c>
      <c r="E750" t="n">
        <v>0</v>
      </c>
      <c r="F750" t="n">
        <v>500000000</v>
      </c>
      <c r="G750" t="inlineStr">
        <is>
          <t>Donnée calculée</t>
        </is>
      </c>
      <c r="H750" t="inlineStr"/>
    </row>
    <row r="751">
      <c r="A751" t="inlineStr">
        <is>
          <t>2015</t>
        </is>
      </c>
      <c r="B751" t="inlineStr">
        <is>
          <t>1ère Transformation (hors PdT)</t>
        </is>
      </c>
      <c r="C751" t="inlineStr">
        <is>
          <t>Farines, semoules et poudres de fruits et légumes</t>
        </is>
      </c>
      <c r="D751" t="n">
        <v>0.32</v>
      </c>
      <c r="E751" t="n">
        <v>0</v>
      </c>
      <c r="F751" t="n">
        <v>500000000</v>
      </c>
      <c r="G751" t="inlineStr">
        <is>
          <t>Donnée calculée</t>
        </is>
      </c>
      <c r="H751" t="inlineStr"/>
    </row>
    <row r="752">
      <c r="A752" t="inlineStr">
        <is>
          <t>2015</t>
        </is>
      </c>
      <c r="B752" t="inlineStr">
        <is>
          <t>1ère Transformation (hors PdT)</t>
        </is>
      </c>
      <c r="C752" t="inlineStr">
        <is>
          <t>Farines, semooules et poudres de racines et tubercules</t>
        </is>
      </c>
      <c r="D752" t="n">
        <v>0.16</v>
      </c>
      <c r="E752" t="n">
        <v>0</v>
      </c>
      <c r="F752" t="n">
        <v>500000000</v>
      </c>
      <c r="G752" t="inlineStr">
        <is>
          <t>Donnée calculée</t>
        </is>
      </c>
      <c r="H752" t="inlineStr"/>
    </row>
    <row r="753">
      <c r="A753" t="inlineStr">
        <is>
          <t>2015</t>
        </is>
      </c>
      <c r="B753" t="inlineStr">
        <is>
          <t>1ère Transformation (hors PdT)</t>
        </is>
      </c>
      <c r="C753" t="inlineStr">
        <is>
          <t>Farines, semoules et poudres de fruits</t>
        </is>
      </c>
      <c r="D753" t="n">
        <v>0.16</v>
      </c>
      <c r="E753" t="n">
        <v>0</v>
      </c>
      <c r="F753" t="n">
        <v>500000000</v>
      </c>
      <c r="G753" t="inlineStr">
        <is>
          <t>Donnée calculée</t>
        </is>
      </c>
      <c r="H753" t="inlineStr"/>
    </row>
    <row r="754">
      <c r="A754" t="inlineStr">
        <is>
          <t>2015</t>
        </is>
      </c>
      <c r="B754" t="inlineStr">
        <is>
          <t>1ère Transformation (hors PdT)</t>
        </is>
      </c>
      <c r="C754" t="inlineStr">
        <is>
          <t>Déchets et sous-produits de fruits et légumes</t>
        </is>
      </c>
      <c r="D754" t="n">
        <v>0</v>
      </c>
      <c r="E754" t="inlineStr"/>
      <c r="F754" t="inlineStr"/>
      <c r="G754" t="inlineStr">
        <is>
          <t>Donnée calculée</t>
        </is>
      </c>
      <c r="H754" t="inlineStr"/>
    </row>
    <row r="755">
      <c r="A755" t="inlineStr">
        <is>
          <t>2015</t>
        </is>
      </c>
      <c r="B755" t="inlineStr">
        <is>
          <t>1ère Transformation (hors PdT)</t>
        </is>
      </c>
      <c r="C755" t="inlineStr">
        <is>
          <t>Huiles</t>
        </is>
      </c>
      <c r="D755" t="n">
        <v>2.13</v>
      </c>
      <c r="E755" t="n">
        <v>2.13</v>
      </c>
      <c r="F755" t="n">
        <v>500000000</v>
      </c>
      <c r="G755" t="inlineStr">
        <is>
          <t>Donnée calculée</t>
        </is>
      </c>
      <c r="H755" t="inlineStr"/>
    </row>
    <row r="756">
      <c r="A756" t="inlineStr">
        <is>
          <t>2015</t>
        </is>
      </c>
      <c r="B756" t="inlineStr">
        <is>
          <t>1ère Transformation (hors PdT)</t>
        </is>
      </c>
      <c r="C756" t="inlineStr">
        <is>
          <t>Huiles, brutes</t>
        </is>
      </c>
      <c r="D756" t="n">
        <v>0</v>
      </c>
      <c r="E756" t="n">
        <v>0</v>
      </c>
      <c r="F756" t="n">
        <v>6.38</v>
      </c>
      <c r="G756" t="inlineStr">
        <is>
          <t>Donnée calculée</t>
        </is>
      </c>
      <c r="H756" t="inlineStr"/>
    </row>
    <row r="757">
      <c r="A757" t="inlineStr">
        <is>
          <t>2015</t>
        </is>
      </c>
      <c r="B757" t="inlineStr">
        <is>
          <t>1ère Transformation (hors PdT)</t>
        </is>
      </c>
      <c r="C757" t="inlineStr">
        <is>
          <t>Huile d'arachide, brute</t>
        </is>
      </c>
      <c r="D757" t="n">
        <v>0</v>
      </c>
      <c r="E757" t="n">
        <v>0</v>
      </c>
      <c r="F757" t="n">
        <v>2.13</v>
      </c>
      <c r="G757" t="inlineStr">
        <is>
          <t>Donnée calculée</t>
        </is>
      </c>
      <c r="H757" t="inlineStr"/>
    </row>
    <row r="758">
      <c r="A758" t="inlineStr">
        <is>
          <t>2015</t>
        </is>
      </c>
      <c r="B758" t="inlineStr">
        <is>
          <t>1ère Transformation (hors PdT)</t>
        </is>
      </c>
      <c r="C758" t="inlineStr">
        <is>
          <t>Huile de palme, brute</t>
        </is>
      </c>
      <c r="D758" t="n">
        <v>0</v>
      </c>
      <c r="E758" t="n">
        <v>0</v>
      </c>
      <c r="F758" t="n">
        <v>2.13</v>
      </c>
      <c r="G758" t="inlineStr">
        <is>
          <t>Donnée calculée</t>
        </is>
      </c>
      <c r="H758" t="inlineStr"/>
    </row>
    <row r="759">
      <c r="A759" t="inlineStr">
        <is>
          <t>2015</t>
        </is>
      </c>
      <c r="B759" t="inlineStr">
        <is>
          <t>1ère Transformation (hors PdT)</t>
        </is>
      </c>
      <c r="C759" t="inlineStr">
        <is>
          <t>Autres huiles végétales, brutes</t>
        </is>
      </c>
      <c r="D759" t="n">
        <v>0</v>
      </c>
      <c r="E759" t="n">
        <v>0</v>
      </c>
      <c r="F759" t="n">
        <v>2.13</v>
      </c>
      <c r="G759" t="inlineStr">
        <is>
          <t>Donnée calculée</t>
        </is>
      </c>
      <c r="H759" t="inlineStr"/>
    </row>
    <row r="760">
      <c r="A760" t="inlineStr">
        <is>
          <t>2015</t>
        </is>
      </c>
      <c r="B760" t="inlineStr">
        <is>
          <t>1ère Transformation (hors PdT)</t>
        </is>
      </c>
      <c r="C760" t="inlineStr">
        <is>
          <t>Huiles, raffinées</t>
        </is>
      </c>
      <c r="D760" t="n">
        <v>2.13</v>
      </c>
      <c r="E760" t="n">
        <v>2.13</v>
      </c>
      <c r="F760" t="n">
        <v>500000000</v>
      </c>
      <c r="G760" t="inlineStr">
        <is>
          <t>Donnée calculée</t>
        </is>
      </c>
      <c r="H760" t="inlineStr"/>
    </row>
    <row r="761">
      <c r="A761" t="inlineStr">
        <is>
          <t>2015</t>
        </is>
      </c>
      <c r="B761" t="inlineStr">
        <is>
          <t>1ère Transformation (hors PdT)</t>
        </is>
      </c>
      <c r="C761" t="inlineStr">
        <is>
          <t>Huile d'arachide, raffinée</t>
        </is>
      </c>
      <c r="D761" t="n">
        <v>2.13</v>
      </c>
      <c r="E761" t="n">
        <v>2.13</v>
      </c>
      <c r="F761" t="n">
        <v>500000000</v>
      </c>
      <c r="G761" t="inlineStr">
        <is>
          <t>Donnée calculée</t>
        </is>
      </c>
      <c r="H761" t="inlineStr"/>
    </row>
    <row r="762">
      <c r="A762" t="inlineStr">
        <is>
          <t>2015</t>
        </is>
      </c>
      <c r="B762" t="inlineStr">
        <is>
          <t>1ère Transformation (hors PdT)</t>
        </is>
      </c>
      <c r="C762" t="inlineStr">
        <is>
          <t>Huile de palme, raffinée</t>
        </is>
      </c>
      <c r="D762" t="n">
        <v>0</v>
      </c>
      <c r="E762" t="n">
        <v>0</v>
      </c>
      <c r="F762" t="n">
        <v>500000000</v>
      </c>
      <c r="G762" t="inlineStr">
        <is>
          <t>Donnée calculée</t>
        </is>
      </c>
      <c r="H762" t="inlineStr"/>
    </row>
    <row r="763">
      <c r="A763" t="inlineStr">
        <is>
          <t>2015</t>
        </is>
      </c>
      <c r="B763" t="inlineStr">
        <is>
          <t>1ère Transformation (hors PdT)</t>
        </is>
      </c>
      <c r="C763" t="inlineStr">
        <is>
          <t>Huile de coco (coprah), raffinée</t>
        </is>
      </c>
      <c r="D763" t="n">
        <v>0</v>
      </c>
      <c r="E763" t="n">
        <v>0</v>
      </c>
      <c r="F763" t="n">
        <v>500000000</v>
      </c>
      <c r="G763" t="inlineStr">
        <is>
          <t>Donnée calculée</t>
        </is>
      </c>
      <c r="H763" t="inlineStr"/>
    </row>
    <row r="764">
      <c r="A764" t="inlineStr">
        <is>
          <t>2015</t>
        </is>
      </c>
      <c r="B764" t="inlineStr">
        <is>
          <t>1ère Transformation (hors PdT)</t>
        </is>
      </c>
      <c r="C764" t="inlineStr">
        <is>
          <t>Pertes liées à la transformation</t>
        </is>
      </c>
      <c r="D764" t="n">
        <v>14.4</v>
      </c>
      <c r="E764" t="n">
        <v>0</v>
      </c>
      <c r="F764" t="n">
        <v>500000000</v>
      </c>
      <c r="G764" t="inlineStr">
        <is>
          <t>Donnée calculée</t>
        </is>
      </c>
      <c r="H764" t="inlineStr"/>
    </row>
    <row r="765">
      <c r="A765" t="inlineStr">
        <is>
          <t>2015</t>
        </is>
      </c>
      <c r="B765" t="inlineStr">
        <is>
          <t>1ère Transformation (hors PdT)</t>
        </is>
      </c>
      <c r="C765" t="inlineStr">
        <is>
          <t>Autres légumes et pommes de terres, séchés</t>
        </is>
      </c>
      <c r="D765" t="n">
        <v>6.13</v>
      </c>
      <c r="E765" t="inlineStr"/>
      <c r="F765" t="inlineStr"/>
      <c r="G765" t="inlineStr">
        <is>
          <t>Donnée calculée</t>
        </is>
      </c>
      <c r="H765" t="inlineStr"/>
    </row>
    <row r="766">
      <c r="A766" t="inlineStr">
        <is>
          <t>2015</t>
        </is>
      </c>
      <c r="B766" t="inlineStr">
        <is>
          <t>1ère Transformation (hors PdT)</t>
        </is>
      </c>
      <c r="C766" t="inlineStr">
        <is>
          <t>Fruits, frais ou secs</t>
        </is>
      </c>
      <c r="D766" t="n">
        <v>4.77</v>
      </c>
      <c r="E766" t="n">
        <v>0</v>
      </c>
      <c r="F766" t="n">
        <v>500000000</v>
      </c>
      <c r="G766" t="inlineStr">
        <is>
          <t>Donnée calculée</t>
        </is>
      </c>
      <c r="H766" t="inlineStr"/>
    </row>
    <row r="767">
      <c r="A767" t="inlineStr">
        <is>
          <t>2015</t>
        </is>
      </c>
      <c r="B767" t="inlineStr">
        <is>
          <t>1ère Transformation (hors PdT)</t>
        </is>
      </c>
      <c r="C767" t="inlineStr">
        <is>
          <t>Bananes plantains, frais ou secs</t>
        </is>
      </c>
      <c r="D767" t="n">
        <v>0.4</v>
      </c>
      <c r="E767" t="n">
        <v>0</v>
      </c>
      <c r="F767" t="n">
        <v>500000000</v>
      </c>
      <c r="G767" t="inlineStr">
        <is>
          <t>Donnée calculée</t>
        </is>
      </c>
      <c r="H767" t="inlineStr"/>
    </row>
    <row r="768">
      <c r="A768" t="inlineStr">
        <is>
          <t>2015</t>
        </is>
      </c>
      <c r="B768" t="inlineStr">
        <is>
          <t>1ère Transformation (hors PdT)</t>
        </is>
      </c>
      <c r="C768" t="inlineStr">
        <is>
          <t>Bananes fruits, fraîches ou sèches</t>
        </is>
      </c>
      <c r="D768" t="n">
        <v>0.34</v>
      </c>
      <c r="E768" t="n">
        <v>0</v>
      </c>
      <c r="F768" t="n">
        <v>500000000</v>
      </c>
      <c r="G768" t="inlineStr">
        <is>
          <t>Donnée calculée</t>
        </is>
      </c>
      <c r="H768" t="inlineStr"/>
    </row>
    <row r="769">
      <c r="A769" t="inlineStr">
        <is>
          <t>2015</t>
        </is>
      </c>
      <c r="B769" t="inlineStr">
        <is>
          <t>1ère Transformation (hors PdT)</t>
        </is>
      </c>
      <c r="C769" t="inlineStr">
        <is>
          <t>Dattes, fraîches ou sèches</t>
        </is>
      </c>
      <c r="D769" t="n">
        <v>0.49</v>
      </c>
      <c r="E769" t="n">
        <v>0</v>
      </c>
      <c r="F769" t="n">
        <v>500000000</v>
      </c>
      <c r="G769" t="inlineStr">
        <is>
          <t>Donnée calculée</t>
        </is>
      </c>
      <c r="H769" t="inlineStr"/>
    </row>
    <row r="770">
      <c r="A770" t="inlineStr">
        <is>
          <t>2015</t>
        </is>
      </c>
      <c r="B770" t="inlineStr">
        <is>
          <t>1ère Transformation (hors PdT)</t>
        </is>
      </c>
      <c r="C770" t="inlineStr">
        <is>
          <t>Figues, fraîches ou sèches</t>
        </is>
      </c>
      <c r="D770" t="n">
        <v>0.61</v>
      </c>
      <c r="E770" t="n">
        <v>0</v>
      </c>
      <c r="F770" t="n">
        <v>500000000</v>
      </c>
      <c r="G770" t="inlineStr">
        <is>
          <t>Donnée calculée</t>
        </is>
      </c>
      <c r="H770" t="inlineStr"/>
    </row>
    <row r="771">
      <c r="A771" t="inlineStr">
        <is>
          <t>2015</t>
        </is>
      </c>
      <c r="B771" t="inlineStr">
        <is>
          <t>1ère Transformation (hors PdT)</t>
        </is>
      </c>
      <c r="C771" t="inlineStr">
        <is>
          <t>Ananas, frais ou secs</t>
        </is>
      </c>
      <c r="D771" t="n">
        <v>0.17</v>
      </c>
      <c r="E771" t="n">
        <v>0</v>
      </c>
      <c r="F771" t="n">
        <v>500000000</v>
      </c>
      <c r="G771" t="inlineStr">
        <is>
          <t>Donnée calculée</t>
        </is>
      </c>
      <c r="H771" t="inlineStr"/>
    </row>
    <row r="772">
      <c r="A772" t="inlineStr">
        <is>
          <t>2015</t>
        </is>
      </c>
      <c r="B772" t="inlineStr">
        <is>
          <t>1ère Transformation (hors PdT)</t>
        </is>
      </c>
      <c r="C772" t="inlineStr">
        <is>
          <t>Avocats, frais ou secs</t>
        </is>
      </c>
      <c r="D772" t="n">
        <v>0.49</v>
      </c>
      <c r="E772" t="n">
        <v>0</v>
      </c>
      <c r="F772" t="n">
        <v>500000000</v>
      </c>
      <c r="G772" t="inlineStr">
        <is>
          <t>Donnée calculée</t>
        </is>
      </c>
      <c r="H772" t="inlineStr"/>
    </row>
    <row r="773">
      <c r="A773" t="inlineStr">
        <is>
          <t>2015</t>
        </is>
      </c>
      <c r="B773" t="inlineStr">
        <is>
          <t>1ère Transformation (hors PdT)</t>
        </is>
      </c>
      <c r="C773" t="inlineStr">
        <is>
          <t>Goyaves, mangues et mangoustans, frais ou secs</t>
        </is>
      </c>
      <c r="D773" t="n">
        <v>0.13</v>
      </c>
      <c r="E773" t="n">
        <v>0</v>
      </c>
      <c r="F773" t="n">
        <v>500000000</v>
      </c>
      <c r="G773" t="inlineStr">
        <is>
          <t>Donnée calculée</t>
        </is>
      </c>
      <c r="H773" t="inlineStr"/>
    </row>
    <row r="774">
      <c r="A774" t="inlineStr">
        <is>
          <t>2015</t>
        </is>
      </c>
      <c r="B774" t="inlineStr">
        <is>
          <t>1ère Transformation (hors PdT)</t>
        </is>
      </c>
      <c r="C774" t="inlineStr">
        <is>
          <t>Oranges, fraîches ou sèches</t>
        </is>
      </c>
      <c r="D774" t="n">
        <v>0.29</v>
      </c>
      <c r="E774" t="n">
        <v>0</v>
      </c>
      <c r="F774" t="n">
        <v>500000000</v>
      </c>
      <c r="G774" t="inlineStr">
        <is>
          <t>Donnée calculée</t>
        </is>
      </c>
      <c r="H774" t="inlineStr"/>
    </row>
    <row r="775">
      <c r="A775" t="inlineStr">
        <is>
          <t>2015</t>
        </is>
      </c>
      <c r="B775" t="inlineStr">
        <is>
          <t>1ère Transformation (hors PdT)</t>
        </is>
      </c>
      <c r="C775" t="inlineStr">
        <is>
          <t>Mandarines et clémentines, fraîches ou sèches</t>
        </is>
      </c>
      <c r="D775" t="n">
        <v>1.14</v>
      </c>
      <c r="E775" t="n">
        <v>0</v>
      </c>
      <c r="F775" t="n">
        <v>500000000</v>
      </c>
      <c r="G775" t="inlineStr">
        <is>
          <t>Donnée calculée</t>
        </is>
      </c>
      <c r="H775" t="inlineStr"/>
    </row>
    <row r="776">
      <c r="A776" t="inlineStr">
        <is>
          <t>2015</t>
        </is>
      </c>
      <c r="B776" t="inlineStr">
        <is>
          <t>1ère Transformation (hors PdT)</t>
        </is>
      </c>
      <c r="C776" t="inlineStr">
        <is>
          <t>Pamplemousses et pomelos, frais ou secs</t>
        </is>
      </c>
      <c r="D776" t="n">
        <v>0.29</v>
      </c>
      <c r="E776" t="n">
        <v>0</v>
      </c>
      <c r="F776" t="n">
        <v>500000000</v>
      </c>
      <c r="G776" t="inlineStr">
        <is>
          <t>Donnée calculée</t>
        </is>
      </c>
      <c r="H776" t="inlineStr"/>
    </row>
    <row r="777">
      <c r="A777" t="inlineStr">
        <is>
          <t>2015</t>
        </is>
      </c>
      <c r="B777" t="inlineStr">
        <is>
          <t>1ère Transformation (hors PdT)</t>
        </is>
      </c>
      <c r="C777" t="inlineStr">
        <is>
          <t>Citrons et limes, frais ou secs</t>
        </is>
      </c>
      <c r="D777" t="n">
        <v>0.3</v>
      </c>
      <c r="E777" t="n">
        <v>0</v>
      </c>
      <c r="F777" t="n">
        <v>500000000</v>
      </c>
      <c r="G777" t="inlineStr">
        <is>
          <t>Donnée calculée</t>
        </is>
      </c>
      <c r="H777" t="inlineStr"/>
    </row>
    <row r="778">
      <c r="A778" t="inlineStr">
        <is>
          <t>2015</t>
        </is>
      </c>
      <c r="B778" t="inlineStr">
        <is>
          <t>1ère Transformation (hors PdT)</t>
        </is>
      </c>
      <c r="C778" t="inlineStr">
        <is>
          <t>Autres agrumes, frais ou secs</t>
        </is>
      </c>
      <c r="D778" t="n">
        <v>0.13</v>
      </c>
      <c r="E778" t="n">
        <v>0</v>
      </c>
      <c r="F778" t="n">
        <v>500000000</v>
      </c>
      <c r="G778" t="inlineStr">
        <is>
          <t>Donnée calculée</t>
        </is>
      </c>
      <c r="H778" t="inlineStr"/>
    </row>
    <row r="779">
      <c r="A779" t="inlineStr">
        <is>
          <t>2015</t>
        </is>
      </c>
      <c r="B779" t="inlineStr">
        <is>
          <t>Marché du frais</t>
        </is>
      </c>
      <c r="C779" t="inlineStr">
        <is>
          <t>Fruis et légumes, frais</t>
        </is>
      </c>
      <c r="D779" t="n">
        <v>8600</v>
      </c>
      <c r="E779" t="n">
        <v>5950</v>
      </c>
      <c r="F779" t="n">
        <v>500000000</v>
      </c>
      <c r="G779" t="inlineStr">
        <is>
          <t>Donnée calculée</t>
        </is>
      </c>
      <c r="H779" t="inlineStr"/>
    </row>
    <row r="780">
      <c r="A780" t="inlineStr">
        <is>
          <t>2015</t>
        </is>
      </c>
      <c r="B780" t="inlineStr">
        <is>
          <t>Marché du frais</t>
        </is>
      </c>
      <c r="C780" t="inlineStr">
        <is>
          <t>Pommes de terre, fraîches</t>
        </is>
      </c>
      <c r="D780" t="n">
        <v>1930</v>
      </c>
      <c r="E780" t="n">
        <v>0</v>
      </c>
      <c r="F780" t="n">
        <v>4890</v>
      </c>
      <c r="G780" t="inlineStr">
        <is>
          <t>Donnée calculée</t>
        </is>
      </c>
      <c r="H780" t="inlineStr"/>
    </row>
    <row r="781">
      <c r="A781" t="inlineStr">
        <is>
          <t>2015</t>
        </is>
      </c>
      <c r="B781" t="inlineStr">
        <is>
          <t>Marché du frais</t>
        </is>
      </c>
      <c r="C781" t="inlineStr">
        <is>
          <t>Fruits et légumes (hors PdT), frais</t>
        </is>
      </c>
      <c r="D781" t="n">
        <v>6670</v>
      </c>
      <c r="E781" t="n">
        <v>5950</v>
      </c>
      <c r="F781" t="n">
        <v>500000000</v>
      </c>
      <c r="G781" t="inlineStr">
        <is>
          <t>Donnée calculée</t>
        </is>
      </c>
      <c r="H781" t="inlineStr"/>
    </row>
    <row r="782">
      <c r="A782" t="inlineStr">
        <is>
          <t>2015</t>
        </is>
      </c>
      <c r="B782" t="inlineStr">
        <is>
          <t>Marché du frais (PdT)</t>
        </is>
      </c>
      <c r="C782" t="inlineStr">
        <is>
          <t>Fruis et légumes, frais</t>
        </is>
      </c>
      <c r="D782" t="n">
        <v>1930</v>
      </c>
      <c r="E782" t="n">
        <v>0</v>
      </c>
      <c r="F782" t="n">
        <v>4890</v>
      </c>
      <c r="G782" t="inlineStr">
        <is>
          <t>Donnée calculée</t>
        </is>
      </c>
      <c r="H782" t="inlineStr"/>
    </row>
    <row r="783">
      <c r="A783" t="inlineStr">
        <is>
          <t>2015</t>
        </is>
      </c>
      <c r="B783" t="inlineStr">
        <is>
          <t>Marché du frais (PdT)</t>
        </is>
      </c>
      <c r="C783" t="inlineStr">
        <is>
          <t>Pommes de terre, fraîches</t>
        </is>
      </c>
      <c r="D783" t="n">
        <v>1930</v>
      </c>
      <c r="E783" t="n">
        <v>0</v>
      </c>
      <c r="F783" t="n">
        <v>4890</v>
      </c>
      <c r="G783" t="inlineStr">
        <is>
          <t>Donnée calculée</t>
        </is>
      </c>
      <c r="H783" t="inlineStr"/>
    </row>
    <row r="784">
      <c r="A784" t="inlineStr">
        <is>
          <t>2015</t>
        </is>
      </c>
      <c r="B784" t="inlineStr">
        <is>
          <t>Marché du frais (hors PdT)</t>
        </is>
      </c>
      <c r="C784" t="inlineStr">
        <is>
          <t>Fruis et légumes, frais</t>
        </is>
      </c>
      <c r="D784" t="n">
        <v>6670</v>
      </c>
      <c r="E784" t="n">
        <v>5950</v>
      </c>
      <c r="F784" t="n">
        <v>500000000</v>
      </c>
      <c r="G784" t="inlineStr">
        <is>
          <t>Donnée calculée</t>
        </is>
      </c>
      <c r="H784" t="inlineStr"/>
    </row>
    <row r="785">
      <c r="A785" t="inlineStr">
        <is>
          <t>2015</t>
        </is>
      </c>
      <c r="B785" t="inlineStr">
        <is>
          <t>Marché du frais (hors PdT)</t>
        </is>
      </c>
      <c r="C785" t="inlineStr">
        <is>
          <t>Fruits et légumes (hors PdT), frais</t>
        </is>
      </c>
      <c r="D785" t="n">
        <v>6670</v>
      </c>
      <c r="E785" t="n">
        <v>5950</v>
      </c>
      <c r="F785" t="n">
        <v>500000000</v>
      </c>
      <c r="G785" t="inlineStr">
        <is>
          <t>Donnée calculée</t>
        </is>
      </c>
      <c r="H785" t="inlineStr"/>
    </row>
    <row r="786">
      <c r="A786" t="inlineStr">
        <is>
          <t>2015</t>
        </is>
      </c>
      <c r="B786" t="inlineStr">
        <is>
          <t>Echanges</t>
        </is>
      </c>
      <c r="C786" t="inlineStr">
        <is>
          <t>Fruits et légumes</t>
        </is>
      </c>
      <c r="D786" t="n">
        <v>3380</v>
      </c>
      <c r="E786" t="n">
        <v>2660</v>
      </c>
      <c r="F786" t="n">
        <v>500000000</v>
      </c>
      <c r="G786" t="inlineStr">
        <is>
          <t>Donnée calculée</t>
        </is>
      </c>
      <c r="H786" t="inlineStr"/>
    </row>
    <row r="787">
      <c r="A787" t="inlineStr">
        <is>
          <t>2015</t>
        </is>
      </c>
      <c r="B787" t="inlineStr">
        <is>
          <t>Echanges</t>
        </is>
      </c>
      <c r="C787" t="inlineStr">
        <is>
          <t>Légumes</t>
        </is>
      </c>
      <c r="D787" t="n">
        <v>2350</v>
      </c>
      <c r="E787" t="n">
        <v>2220</v>
      </c>
      <c r="F787" t="n">
        <v>500000000</v>
      </c>
      <c r="G787" t="inlineStr">
        <is>
          <t>Donnée calculée</t>
        </is>
      </c>
      <c r="H787" t="inlineStr"/>
    </row>
    <row r="788">
      <c r="A788" t="inlineStr">
        <is>
          <t>2015</t>
        </is>
      </c>
      <c r="B788" t="inlineStr">
        <is>
          <t>Echanges</t>
        </is>
      </c>
      <c r="C788" t="inlineStr">
        <is>
          <t>Légumineuses et oléagineux</t>
        </is>
      </c>
      <c r="D788" t="n">
        <v>12.7</v>
      </c>
      <c r="E788" t="n">
        <v>10.8</v>
      </c>
      <c r="F788" t="n">
        <v>500000000</v>
      </c>
      <c r="G788" t="inlineStr">
        <is>
          <t>Donnée calculée</t>
        </is>
      </c>
      <c r="H788" t="inlineStr"/>
    </row>
    <row r="789">
      <c r="A789" t="inlineStr">
        <is>
          <t>2015</t>
        </is>
      </c>
      <c r="B789" t="inlineStr">
        <is>
          <t>Echanges</t>
        </is>
      </c>
      <c r="C789" t="inlineStr">
        <is>
          <t>Légumes à cosse verts</t>
        </is>
      </c>
      <c r="D789" t="n">
        <v>12.7</v>
      </c>
      <c r="E789" t="n">
        <v>10.8</v>
      </c>
      <c r="F789" t="n">
        <v>500000000</v>
      </c>
      <c r="G789" t="inlineStr">
        <is>
          <t>Donnée calculée</t>
        </is>
      </c>
      <c r="H789" t="inlineStr"/>
    </row>
    <row r="790">
      <c r="A790" t="inlineStr">
        <is>
          <t>2015</t>
        </is>
      </c>
      <c r="B790" t="inlineStr">
        <is>
          <t>Echanges</t>
        </is>
      </c>
      <c r="C790" t="inlineStr">
        <is>
          <t>Haricots</t>
        </is>
      </c>
      <c r="D790" t="n">
        <v>1.9</v>
      </c>
      <c r="E790" t="n">
        <v>0</v>
      </c>
      <c r="F790" t="n">
        <v>500000000</v>
      </c>
      <c r="G790" t="inlineStr">
        <is>
          <t>Donnée calculée</t>
        </is>
      </c>
      <c r="H790" t="inlineStr"/>
    </row>
    <row r="791">
      <c r="A791" t="inlineStr">
        <is>
          <t>2015</t>
        </is>
      </c>
      <c r="B791" t="inlineStr">
        <is>
          <t>Echanges</t>
        </is>
      </c>
      <c r="C791" t="inlineStr">
        <is>
          <t>Haricots à écosser et demi-secs (grains)</t>
        </is>
      </c>
      <c r="D791" t="n">
        <v>1.04</v>
      </c>
      <c r="E791" t="n">
        <v>0</v>
      </c>
      <c r="F791" t="n">
        <v>500000000</v>
      </c>
      <c r="G791" t="inlineStr">
        <is>
          <t>Donnée calculée</t>
        </is>
      </c>
      <c r="H791" t="inlineStr"/>
    </row>
    <row r="792">
      <c r="A792" t="inlineStr">
        <is>
          <t>2015</t>
        </is>
      </c>
      <c r="B792" t="inlineStr">
        <is>
          <t>Echanges</t>
        </is>
      </c>
      <c r="C792" t="inlineStr">
        <is>
          <t>Haricots verts (y.c. haricots beurre)</t>
        </is>
      </c>
      <c r="D792" t="n">
        <v>0.86</v>
      </c>
      <c r="E792" t="n">
        <v>0</v>
      </c>
      <c r="F792" t="n">
        <v>500000000</v>
      </c>
      <c r="G792" t="inlineStr">
        <is>
          <t>Donnée calculée</t>
        </is>
      </c>
      <c r="H792" t="inlineStr"/>
    </row>
    <row r="793">
      <c r="A793" t="inlineStr">
        <is>
          <t>2015</t>
        </is>
      </c>
      <c r="B793" t="inlineStr">
        <is>
          <t>Echanges</t>
        </is>
      </c>
      <c r="C793" t="inlineStr">
        <is>
          <t>Petits pois</t>
        </is>
      </c>
      <c r="D793" t="n">
        <v>7.93</v>
      </c>
      <c r="E793" t="inlineStr"/>
      <c r="F793" t="inlineStr"/>
      <c r="G793" t="inlineStr">
        <is>
          <t>Donnée collectée</t>
        </is>
      </c>
      <c r="H793" t="inlineStr"/>
    </row>
    <row r="794">
      <c r="A794" t="inlineStr">
        <is>
          <t>2015</t>
        </is>
      </c>
      <c r="B794" t="inlineStr">
        <is>
          <t>Echanges</t>
        </is>
      </c>
      <c r="C794" t="inlineStr">
        <is>
          <t>Autres légumes à cosse verts</t>
        </is>
      </c>
      <c r="D794" t="n">
        <v>2.88</v>
      </c>
      <c r="E794" t="inlineStr"/>
      <c r="F794" t="inlineStr"/>
      <c r="G794" t="inlineStr">
        <is>
          <t>Donnée collectée</t>
        </is>
      </c>
      <c r="H794" t="inlineStr"/>
    </row>
    <row r="795">
      <c r="A795" t="inlineStr">
        <is>
          <t>2015</t>
        </is>
      </c>
      <c r="B795" t="inlineStr">
        <is>
          <t>Echanges</t>
        </is>
      </c>
      <c r="C795" t="inlineStr">
        <is>
          <t>Légumes à cosse d'origine tropicale</t>
        </is>
      </c>
      <c r="D795" t="n">
        <v>2.88</v>
      </c>
      <c r="E795" t="inlineStr"/>
      <c r="F795" t="inlineStr"/>
      <c r="G795" t="inlineStr">
        <is>
          <t>Donnée calculée</t>
        </is>
      </c>
      <c r="H795" t="inlineStr"/>
    </row>
    <row r="796">
      <c r="A796" t="inlineStr">
        <is>
          <t>2015</t>
        </is>
      </c>
      <c r="B796" t="inlineStr">
        <is>
          <t>Echanges</t>
        </is>
      </c>
      <c r="C796" t="inlineStr">
        <is>
          <t>Arachides, en coque</t>
        </is>
      </c>
      <c r="D796" t="n">
        <v>0</v>
      </c>
      <c r="E796" t="inlineStr"/>
      <c r="F796" t="inlineStr"/>
      <c r="G796" t="inlineStr">
        <is>
          <t>Donnée collectée</t>
        </is>
      </c>
      <c r="H796" t="inlineStr"/>
    </row>
    <row r="797">
      <c r="A797" t="inlineStr">
        <is>
          <t>2015</t>
        </is>
      </c>
      <c r="B797" t="inlineStr">
        <is>
          <t>Echanges</t>
        </is>
      </c>
      <c r="C797" t="inlineStr">
        <is>
          <t>Légumes et melons, racines et tubercules</t>
        </is>
      </c>
      <c r="D797" t="n">
        <v>2340</v>
      </c>
      <c r="E797" t="n">
        <v>2210</v>
      </c>
      <c r="F797" t="n">
        <v>500000000</v>
      </c>
      <c r="G797" t="inlineStr">
        <is>
          <t>Donnée calculée</t>
        </is>
      </c>
      <c r="H797" t="inlineStr"/>
    </row>
    <row r="798">
      <c r="A798" t="inlineStr">
        <is>
          <t>2015</t>
        </is>
      </c>
      <c r="B798" t="inlineStr">
        <is>
          <t>Echanges</t>
        </is>
      </c>
      <c r="C798" t="inlineStr">
        <is>
          <t>Légumes à feuilles ou à tiges</t>
        </is>
      </c>
      <c r="D798" t="n">
        <v>302</v>
      </c>
      <c r="E798" t="n">
        <v>271</v>
      </c>
      <c r="F798" t="n">
        <v>500000000</v>
      </c>
      <c r="G798" t="inlineStr">
        <is>
          <t>Donnée calculée</t>
        </is>
      </c>
      <c r="H798" t="inlineStr"/>
    </row>
    <row r="799">
      <c r="A799" t="inlineStr">
        <is>
          <t>2015</t>
        </is>
      </c>
      <c r="B799" t="inlineStr">
        <is>
          <t>Echanges</t>
        </is>
      </c>
      <c r="C799" t="inlineStr">
        <is>
          <t>Asperges</t>
        </is>
      </c>
      <c r="D799" t="n">
        <v>14.1</v>
      </c>
      <c r="E799" t="inlineStr"/>
      <c r="F799" t="inlineStr"/>
      <c r="G799" t="inlineStr">
        <is>
          <t>Donnée collectée</t>
        </is>
      </c>
      <c r="H799" t="inlineStr"/>
    </row>
    <row r="800">
      <c r="A800" t="inlineStr">
        <is>
          <t>2015</t>
        </is>
      </c>
      <c r="B800" t="inlineStr">
        <is>
          <t>Echanges</t>
        </is>
      </c>
      <c r="C800" t="inlineStr">
        <is>
          <t>Choux</t>
        </is>
      </c>
      <c r="D800" t="n">
        <v>50.9</v>
      </c>
      <c r="E800" t="inlineStr"/>
      <c r="F800" t="inlineStr"/>
      <c r="G800" t="inlineStr">
        <is>
          <t>Donnée calculée</t>
        </is>
      </c>
      <c r="H800" t="inlineStr"/>
    </row>
    <row r="801">
      <c r="A801" t="inlineStr">
        <is>
          <t>2015</t>
        </is>
      </c>
      <c r="B801" t="inlineStr">
        <is>
          <t>Echanges</t>
        </is>
      </c>
      <c r="C801" t="inlineStr">
        <is>
          <t>Choux de Bruxelles</t>
        </is>
      </c>
      <c r="D801" t="n">
        <v>11.2</v>
      </c>
      <c r="E801" t="inlineStr"/>
      <c r="F801" t="inlineStr"/>
      <c r="G801" t="inlineStr">
        <is>
          <t>Donnée collectée</t>
        </is>
      </c>
      <c r="H801" t="inlineStr"/>
    </row>
    <row r="802">
      <c r="A802" t="inlineStr">
        <is>
          <t>2015</t>
        </is>
      </c>
      <c r="B802" t="inlineStr">
        <is>
          <t>Echanges</t>
        </is>
      </c>
      <c r="C802" t="inlineStr">
        <is>
          <t>Autres choux</t>
        </is>
      </c>
      <c r="D802" t="n">
        <v>39.7</v>
      </c>
      <c r="E802" t="inlineStr"/>
      <c r="F802" t="inlineStr"/>
      <c r="G802" t="inlineStr">
        <is>
          <t>Donnée collectée</t>
        </is>
      </c>
      <c r="H802" t="inlineStr"/>
    </row>
    <row r="803">
      <c r="A803" t="inlineStr">
        <is>
          <t>2015</t>
        </is>
      </c>
      <c r="B803" t="inlineStr">
        <is>
          <t>Echanges</t>
        </is>
      </c>
      <c r="C803" t="inlineStr">
        <is>
          <t>Choux à choucroute</t>
        </is>
      </c>
      <c r="D803" t="n">
        <v>15.6</v>
      </c>
      <c r="E803" t="n">
        <v>0</v>
      </c>
      <c r="F803" t="n">
        <v>39.7</v>
      </c>
      <c r="G803" t="inlineStr">
        <is>
          <t>Donnée calculée</t>
        </is>
      </c>
      <c r="H803" t="inlineStr"/>
    </row>
    <row r="804">
      <c r="A804" t="inlineStr">
        <is>
          <t>2015</t>
        </is>
      </c>
      <c r="B804" t="inlineStr">
        <is>
          <t>Echanges</t>
        </is>
      </c>
      <c r="C804" t="inlineStr">
        <is>
          <t>Autres choux, n.c.a.</t>
        </is>
      </c>
      <c r="D804" t="n">
        <v>24.1</v>
      </c>
      <c r="E804" t="n">
        <v>0</v>
      </c>
      <c r="F804" t="n">
        <v>39.7</v>
      </c>
      <c r="G804" t="inlineStr">
        <is>
          <t>Donnée calculée</t>
        </is>
      </c>
      <c r="H804" t="inlineStr"/>
    </row>
    <row r="805">
      <c r="A805" t="inlineStr">
        <is>
          <t>2015</t>
        </is>
      </c>
      <c r="B805" t="inlineStr">
        <is>
          <t>Echanges</t>
        </is>
      </c>
      <c r="C805" t="inlineStr">
        <is>
          <t>Choux-fleurs et brocolis</t>
        </is>
      </c>
      <c r="D805" t="n">
        <v>50.5</v>
      </c>
      <c r="E805" t="inlineStr"/>
      <c r="F805" t="inlineStr"/>
      <c r="G805" t="inlineStr">
        <is>
          <t>Donnée collectée</t>
        </is>
      </c>
      <c r="H805" t="inlineStr"/>
    </row>
    <row r="806">
      <c r="A806" t="inlineStr">
        <is>
          <t>2015</t>
        </is>
      </c>
      <c r="B806" t="inlineStr">
        <is>
          <t>Echanges</t>
        </is>
      </c>
      <c r="C806" t="inlineStr">
        <is>
          <t>Choux-fleurs</t>
        </is>
      </c>
      <c r="D806" t="n">
        <v>0.3</v>
      </c>
      <c r="E806" t="n">
        <v>0</v>
      </c>
      <c r="F806" t="n">
        <v>50.5</v>
      </c>
      <c r="G806" t="inlineStr">
        <is>
          <t>Donnée calculée</t>
        </is>
      </c>
      <c r="H806" t="inlineStr"/>
    </row>
    <row r="807">
      <c r="A807" t="inlineStr">
        <is>
          <t>2015</t>
        </is>
      </c>
      <c r="B807" t="inlineStr">
        <is>
          <t>Echanges</t>
        </is>
      </c>
      <c r="C807" t="inlineStr">
        <is>
          <t>Choux brocolis à jets</t>
        </is>
      </c>
      <c r="D807" t="n">
        <v>50.1</v>
      </c>
      <c r="E807" t="n">
        <v>0</v>
      </c>
      <c r="F807" t="n">
        <v>50.5</v>
      </c>
      <c r="G807" t="inlineStr">
        <is>
          <t>Donnée calculée</t>
        </is>
      </c>
      <c r="H807" t="inlineStr"/>
    </row>
    <row r="808">
      <c r="A808" t="inlineStr">
        <is>
          <t>2015</t>
        </is>
      </c>
      <c r="B808" t="inlineStr">
        <is>
          <t>Echanges</t>
        </is>
      </c>
      <c r="C808" t="inlineStr">
        <is>
          <t>Laitues</t>
        </is>
      </c>
      <c r="D808" t="n">
        <v>88.5</v>
      </c>
      <c r="E808" t="inlineStr"/>
      <c r="F808" t="inlineStr"/>
      <c r="G808" t="inlineStr">
        <is>
          <t>Donnée calculée</t>
        </is>
      </c>
      <c r="H808" t="inlineStr"/>
    </row>
    <row r="809">
      <c r="A809" t="inlineStr">
        <is>
          <t>2015</t>
        </is>
      </c>
      <c r="B809" t="inlineStr">
        <is>
          <t>Echanges</t>
        </is>
      </c>
      <c r="C809" t="inlineStr">
        <is>
          <t>Laitues pommées</t>
        </is>
      </c>
      <c r="D809" t="n">
        <v>39.1</v>
      </c>
      <c r="E809" t="inlineStr"/>
      <c r="F809" t="inlineStr"/>
      <c r="G809" t="inlineStr">
        <is>
          <t>Donnée collectée</t>
        </is>
      </c>
      <c r="H809" t="inlineStr"/>
    </row>
    <row r="810">
      <c r="A810" t="inlineStr">
        <is>
          <t>2015</t>
        </is>
      </c>
      <c r="B810" t="inlineStr">
        <is>
          <t>Echanges</t>
        </is>
      </c>
      <c r="C810" t="inlineStr">
        <is>
          <t>Autres laitues</t>
        </is>
      </c>
      <c r="D810" t="n">
        <v>49.4</v>
      </c>
      <c r="E810" t="inlineStr"/>
      <c r="F810" t="inlineStr"/>
      <c r="G810" t="inlineStr">
        <is>
          <t>Donnée collectée</t>
        </is>
      </c>
      <c r="H810" t="inlineStr"/>
    </row>
    <row r="811">
      <c r="A811" t="inlineStr">
        <is>
          <t>2015</t>
        </is>
      </c>
      <c r="B811" t="inlineStr">
        <is>
          <t>Echanges</t>
        </is>
      </c>
      <c r="C811" t="inlineStr">
        <is>
          <t>Chicorées</t>
        </is>
      </c>
      <c r="D811" t="n">
        <v>38.9</v>
      </c>
      <c r="E811" t="inlineStr"/>
      <c r="F811" t="inlineStr"/>
      <c r="G811" t="inlineStr">
        <is>
          <t>Donnée collectée</t>
        </is>
      </c>
      <c r="H811" t="inlineStr"/>
    </row>
    <row r="812">
      <c r="A812" t="inlineStr">
        <is>
          <t>2015</t>
        </is>
      </c>
      <c r="B812" t="inlineStr">
        <is>
          <t>Echanges</t>
        </is>
      </c>
      <c r="C812" t="inlineStr">
        <is>
          <t>Chicorées frisées</t>
        </is>
      </c>
      <c r="D812" t="n">
        <v>19.1</v>
      </c>
      <c r="E812" t="n">
        <v>0</v>
      </c>
      <c r="F812" t="n">
        <v>38.9</v>
      </c>
      <c r="G812" t="inlineStr">
        <is>
          <t>Donnée calculée</t>
        </is>
      </c>
      <c r="H812" t="inlineStr"/>
    </row>
    <row r="813">
      <c r="A813" t="inlineStr">
        <is>
          <t>2015</t>
        </is>
      </c>
      <c r="B813" t="inlineStr">
        <is>
          <t>Echanges</t>
        </is>
      </c>
      <c r="C813" t="inlineStr">
        <is>
          <t>Chicorées scaroles</t>
        </is>
      </c>
      <c r="D813" t="n">
        <v>19.8</v>
      </c>
      <c r="E813" t="n">
        <v>0</v>
      </c>
      <c r="F813" t="n">
        <v>38.9</v>
      </c>
      <c r="G813" t="inlineStr">
        <is>
          <t>Donnée calculée</t>
        </is>
      </c>
      <c r="H813" t="inlineStr"/>
    </row>
    <row r="814">
      <c r="A814" t="inlineStr">
        <is>
          <t>2015</t>
        </is>
      </c>
      <c r="B814" t="inlineStr">
        <is>
          <t>Echanges</t>
        </is>
      </c>
      <c r="C814" t="inlineStr">
        <is>
          <t>Épinards</t>
        </is>
      </c>
      <c r="D814" t="n">
        <v>8.44</v>
      </c>
      <c r="E814" t="inlineStr"/>
      <c r="F814" t="inlineStr"/>
      <c r="G814" t="inlineStr">
        <is>
          <t>Donnée collectée</t>
        </is>
      </c>
      <c r="H814" t="inlineStr"/>
    </row>
    <row r="815">
      <c r="A815" t="inlineStr">
        <is>
          <t>2015</t>
        </is>
      </c>
      <c r="B815" t="inlineStr">
        <is>
          <t>Echanges</t>
        </is>
      </c>
      <c r="C815" t="inlineStr">
        <is>
          <t>Artichauts</t>
        </is>
      </c>
      <c r="D815" t="n">
        <v>16.8</v>
      </c>
      <c r="E815" t="inlineStr"/>
      <c r="F815" t="inlineStr"/>
      <c r="G815" t="inlineStr">
        <is>
          <t>Donnée collectée</t>
        </is>
      </c>
      <c r="H815" t="inlineStr"/>
    </row>
    <row r="816">
      <c r="A816" t="inlineStr">
        <is>
          <t>2015</t>
        </is>
      </c>
      <c r="B816" t="inlineStr">
        <is>
          <t>Echanges</t>
        </is>
      </c>
      <c r="C816" t="inlineStr">
        <is>
          <t>Autres légumes à feuilles ou à tiges</t>
        </is>
      </c>
      <c r="D816" t="n">
        <v>33.9</v>
      </c>
      <c r="E816" t="n">
        <v>3.35</v>
      </c>
      <c r="F816" t="n">
        <v>500000000</v>
      </c>
      <c r="G816" t="inlineStr">
        <is>
          <t>Donnée calculée</t>
        </is>
      </c>
      <c r="H816" t="inlineStr"/>
    </row>
    <row r="817">
      <c r="A817" t="inlineStr">
        <is>
          <t>2015</t>
        </is>
      </c>
      <c r="B817" t="inlineStr">
        <is>
          <t>Echanges</t>
        </is>
      </c>
      <c r="C817" t="inlineStr">
        <is>
          <t>Salades</t>
        </is>
      </c>
      <c r="D817" t="n">
        <v>15.7</v>
      </c>
      <c r="E817" t="n">
        <v>0</v>
      </c>
      <c r="F817" t="n">
        <v>124</v>
      </c>
      <c r="G817" t="inlineStr">
        <is>
          <t>Donnée calculée</t>
        </is>
      </c>
      <c r="H817" t="inlineStr"/>
    </row>
    <row r="818">
      <c r="A818" t="inlineStr">
        <is>
          <t>2015</t>
        </is>
      </c>
      <c r="B818" t="inlineStr">
        <is>
          <t>Echanges</t>
        </is>
      </c>
      <c r="C818" t="inlineStr">
        <is>
          <t>Cresson</t>
        </is>
      </c>
      <c r="D818" t="n">
        <v>5.53</v>
      </c>
      <c r="E818" t="n">
        <v>0</v>
      </c>
      <c r="F818" t="n">
        <v>124</v>
      </c>
      <c r="G818" t="inlineStr">
        <is>
          <t>Donnée calculée</t>
        </is>
      </c>
      <c r="H818" t="inlineStr"/>
    </row>
    <row r="819">
      <c r="A819" t="inlineStr">
        <is>
          <t>2015</t>
        </is>
      </c>
      <c r="B819" t="inlineStr">
        <is>
          <t>Echanges</t>
        </is>
      </c>
      <c r="C819" t="inlineStr">
        <is>
          <t>Mâche</t>
        </is>
      </c>
      <c r="D819" t="n">
        <v>4.98</v>
      </c>
      <c r="E819" t="n">
        <v>0</v>
      </c>
      <c r="F819" t="n">
        <v>124</v>
      </c>
      <c r="G819" t="inlineStr">
        <is>
          <t>Donnée calculée</t>
        </is>
      </c>
      <c r="H819" t="inlineStr"/>
    </row>
    <row r="820">
      <c r="A820" t="inlineStr">
        <is>
          <t>2015</t>
        </is>
      </c>
      <c r="B820" t="inlineStr">
        <is>
          <t>Echanges</t>
        </is>
      </c>
      <c r="C820" t="inlineStr">
        <is>
          <t>Autres salades, n.c.a.</t>
        </is>
      </c>
      <c r="D820" t="n">
        <v>5.18</v>
      </c>
      <c r="E820" t="n">
        <v>0</v>
      </c>
      <c r="F820" t="n">
        <v>124</v>
      </c>
      <c r="G820" t="inlineStr">
        <is>
          <t>Donnée calculée</t>
        </is>
      </c>
      <c r="H820" t="inlineStr"/>
    </row>
    <row r="821">
      <c r="A821" t="inlineStr">
        <is>
          <t>2015</t>
        </is>
      </c>
      <c r="B821" t="inlineStr">
        <is>
          <t>Echanges</t>
        </is>
      </c>
      <c r="C821" t="inlineStr">
        <is>
          <t>Endives</t>
        </is>
      </c>
      <c r="D821" t="n">
        <v>3.35</v>
      </c>
      <c r="E821" t="inlineStr"/>
      <c r="F821" t="inlineStr"/>
      <c r="G821" t="inlineStr">
        <is>
          <t>Donnée calculée</t>
        </is>
      </c>
      <c r="H821" t="inlineStr"/>
    </row>
    <row r="822">
      <c r="A822" t="inlineStr">
        <is>
          <t>2015</t>
        </is>
      </c>
      <c r="B822" t="inlineStr">
        <is>
          <t>Echanges</t>
        </is>
      </c>
      <c r="C822" t="inlineStr">
        <is>
          <t>Endives chicons</t>
        </is>
      </c>
      <c r="D822" t="n">
        <v>3.35</v>
      </c>
      <c r="E822" t="inlineStr"/>
      <c r="F822" t="inlineStr"/>
      <c r="G822" t="inlineStr">
        <is>
          <t>Donnée collectée</t>
        </is>
      </c>
      <c r="H822" t="inlineStr"/>
    </row>
    <row r="823">
      <c r="A823" t="inlineStr">
        <is>
          <t>2015</t>
        </is>
      </c>
      <c r="B823" t="inlineStr">
        <is>
          <t>Echanges</t>
        </is>
      </c>
      <c r="C823" t="inlineStr">
        <is>
          <t>Bettes et cardes</t>
        </is>
      </c>
      <c r="D823" t="n">
        <v>5.07</v>
      </c>
      <c r="E823" t="n">
        <v>0</v>
      </c>
      <c r="F823" t="n">
        <v>124</v>
      </c>
      <c r="G823" t="inlineStr">
        <is>
          <t>Donnée calculée</t>
        </is>
      </c>
      <c r="H823" t="inlineStr"/>
    </row>
    <row r="824">
      <c r="A824" t="inlineStr">
        <is>
          <t>2015</t>
        </is>
      </c>
      <c r="B824" t="inlineStr">
        <is>
          <t>Echanges</t>
        </is>
      </c>
      <c r="C824" t="inlineStr">
        <is>
          <t>Brèdes</t>
        </is>
      </c>
      <c r="D824" t="n">
        <v>4.03</v>
      </c>
      <c r="E824" t="n">
        <v>0</v>
      </c>
      <c r="F824" t="n">
        <v>500000000</v>
      </c>
      <c r="G824" t="inlineStr">
        <is>
          <t>Donnée calculée</t>
        </is>
      </c>
      <c r="H824" t="inlineStr"/>
    </row>
    <row r="825">
      <c r="A825" t="inlineStr">
        <is>
          <t>2015</t>
        </is>
      </c>
      <c r="B825" t="inlineStr">
        <is>
          <t>Echanges</t>
        </is>
      </c>
      <c r="C825" t="inlineStr">
        <is>
          <t>Persil</t>
        </is>
      </c>
      <c r="D825" t="n">
        <v>0.38</v>
      </c>
      <c r="E825" t="n">
        <v>0</v>
      </c>
      <c r="F825" t="n">
        <v>500000000</v>
      </c>
      <c r="G825" t="inlineStr">
        <is>
          <t>Donnée calculée</t>
        </is>
      </c>
      <c r="H825" t="inlineStr"/>
    </row>
    <row r="826">
      <c r="A826" t="inlineStr">
        <is>
          <t>2015</t>
        </is>
      </c>
      <c r="B826" t="inlineStr">
        <is>
          <t>Echanges</t>
        </is>
      </c>
      <c r="C826" t="inlineStr">
        <is>
          <t>Fenouil</t>
        </is>
      </c>
      <c r="D826" t="n">
        <v>5.34</v>
      </c>
      <c r="E826" t="n">
        <v>0</v>
      </c>
      <c r="F826" t="n">
        <v>500000000</v>
      </c>
      <c r="G826" t="inlineStr">
        <is>
          <t>Donnée calculée</t>
        </is>
      </c>
      <c r="H826" t="inlineStr"/>
    </row>
    <row r="827">
      <c r="A827" t="inlineStr">
        <is>
          <t>2015</t>
        </is>
      </c>
      <c r="B827" t="inlineStr">
        <is>
          <t>Echanges</t>
        </is>
      </c>
      <c r="C827" t="inlineStr">
        <is>
          <t>Melons</t>
        </is>
      </c>
      <c r="D827" t="n">
        <v>324</v>
      </c>
      <c r="E827" t="inlineStr"/>
      <c r="F827" t="inlineStr"/>
      <c r="G827" t="inlineStr">
        <is>
          <t>Donnée calculée</t>
        </is>
      </c>
      <c r="H827" t="inlineStr"/>
    </row>
    <row r="828">
      <c r="A828" t="inlineStr">
        <is>
          <t>2015</t>
        </is>
      </c>
      <c r="B828" t="inlineStr">
        <is>
          <t>Echanges</t>
        </is>
      </c>
      <c r="C828" t="inlineStr">
        <is>
          <t>Pastèques</t>
        </is>
      </c>
      <c r="D828" t="n">
        <v>149</v>
      </c>
      <c r="E828" t="inlineStr"/>
      <c r="F828" t="inlineStr"/>
      <c r="G828" t="inlineStr">
        <is>
          <t>Donnée collectée</t>
        </is>
      </c>
      <c r="H828" t="inlineStr"/>
    </row>
    <row r="829">
      <c r="A829" t="inlineStr">
        <is>
          <t>2015</t>
        </is>
      </c>
      <c r="B829" t="inlineStr">
        <is>
          <t>Echanges</t>
        </is>
      </c>
      <c r="C829" t="inlineStr">
        <is>
          <t>Autres melons</t>
        </is>
      </c>
      <c r="D829" t="n">
        <v>175</v>
      </c>
      <c r="E829" t="inlineStr"/>
      <c r="F829" t="inlineStr"/>
      <c r="G829" t="inlineStr">
        <is>
          <t>Donnée collectée</t>
        </is>
      </c>
      <c r="H829" t="inlineStr"/>
    </row>
    <row r="830">
      <c r="A830" t="inlineStr">
        <is>
          <t>2015</t>
        </is>
      </c>
      <c r="B830" t="inlineStr">
        <is>
          <t>Echanges</t>
        </is>
      </c>
      <c r="C830" t="inlineStr">
        <is>
          <t>Cantaloups et autres melons sous serres</t>
        </is>
      </c>
      <c r="D830" t="n">
        <v>136</v>
      </c>
      <c r="E830" t="n">
        <v>0</v>
      </c>
      <c r="F830" t="n">
        <v>175</v>
      </c>
      <c r="G830" t="inlineStr">
        <is>
          <t>Donnée calculée</t>
        </is>
      </c>
      <c r="H830" t="inlineStr"/>
    </row>
    <row r="831">
      <c r="A831" t="inlineStr">
        <is>
          <t>2015</t>
        </is>
      </c>
      <c r="B831" t="inlineStr">
        <is>
          <t>Echanges</t>
        </is>
      </c>
      <c r="C831" t="inlineStr">
        <is>
          <t>Cantaloups et autres melons en plein air</t>
        </is>
      </c>
      <c r="D831" t="n">
        <v>38.3</v>
      </c>
      <c r="E831" t="n">
        <v>0</v>
      </c>
      <c r="F831" t="n">
        <v>175</v>
      </c>
      <c r="G831" t="inlineStr">
        <is>
          <t>Donnée calculée</t>
        </is>
      </c>
      <c r="H831" t="inlineStr"/>
    </row>
    <row r="832">
      <c r="A832" t="inlineStr">
        <is>
          <t>2015</t>
        </is>
      </c>
      <c r="B832" t="inlineStr">
        <is>
          <t>Echanges</t>
        </is>
      </c>
      <c r="C832" t="inlineStr">
        <is>
          <t>Autres légumes à fruits</t>
        </is>
      </c>
      <c r="D832" t="n">
        <v>986</v>
      </c>
      <c r="E832" t="n">
        <v>959</v>
      </c>
      <c r="F832" t="n">
        <v>500000000</v>
      </c>
      <c r="G832" t="inlineStr">
        <is>
          <t>Donnée calculée</t>
        </is>
      </c>
      <c r="H832" t="inlineStr"/>
    </row>
    <row r="833">
      <c r="A833" t="inlineStr">
        <is>
          <t>2015</t>
        </is>
      </c>
      <c r="B833" t="inlineStr">
        <is>
          <t>Echanges</t>
        </is>
      </c>
      <c r="C833" t="inlineStr">
        <is>
          <t>Piments et poivrons verts</t>
        </is>
      </c>
      <c r="D833" t="n">
        <v>155</v>
      </c>
      <c r="E833" t="inlineStr"/>
      <c r="F833" t="inlineStr"/>
      <c r="G833" t="inlineStr">
        <is>
          <t>Donnée collectée</t>
        </is>
      </c>
      <c r="H833" t="inlineStr"/>
    </row>
    <row r="834">
      <c r="A834" t="inlineStr">
        <is>
          <t>2015</t>
        </is>
      </c>
      <c r="B834" t="inlineStr">
        <is>
          <t>Echanges</t>
        </is>
      </c>
      <c r="C834" t="inlineStr">
        <is>
          <t>Concombres et cornichons</t>
        </is>
      </c>
      <c r="D834" t="n">
        <v>74.90000000000001</v>
      </c>
      <c r="E834" t="inlineStr"/>
      <c r="F834" t="inlineStr"/>
      <c r="G834" t="inlineStr">
        <is>
          <t>Donnée collectée</t>
        </is>
      </c>
      <c r="H834" t="inlineStr"/>
    </row>
    <row r="835">
      <c r="A835" t="inlineStr">
        <is>
          <t>2015</t>
        </is>
      </c>
      <c r="B835" t="inlineStr">
        <is>
          <t>Echanges</t>
        </is>
      </c>
      <c r="C835" t="inlineStr">
        <is>
          <t>Concombres</t>
        </is>
      </c>
      <c r="D835" t="n">
        <v>29.4</v>
      </c>
      <c r="E835" t="n">
        <v>0</v>
      </c>
      <c r="F835" t="n">
        <v>74.90000000000001</v>
      </c>
      <c r="G835" t="inlineStr">
        <is>
          <t>Donnée calculée</t>
        </is>
      </c>
      <c r="H835" t="inlineStr"/>
    </row>
    <row r="836">
      <c r="A836" t="inlineStr">
        <is>
          <t>2015</t>
        </is>
      </c>
      <c r="B836" t="inlineStr">
        <is>
          <t>Echanges</t>
        </is>
      </c>
      <c r="C836" t="inlineStr">
        <is>
          <t>Concombre sous serres</t>
        </is>
      </c>
      <c r="D836" t="n">
        <v>8.32</v>
      </c>
      <c r="E836" t="n">
        <v>0</v>
      </c>
      <c r="F836" t="n">
        <v>74.90000000000001</v>
      </c>
      <c r="G836" t="inlineStr">
        <is>
          <t>Donnée calculée</t>
        </is>
      </c>
      <c r="H836" t="inlineStr"/>
    </row>
    <row r="837">
      <c r="A837" t="inlineStr">
        <is>
          <t>2015</t>
        </is>
      </c>
      <c r="B837" t="inlineStr">
        <is>
          <t>Echanges</t>
        </is>
      </c>
      <c r="C837" t="inlineStr">
        <is>
          <t>Concombre en plein air</t>
        </is>
      </c>
      <c r="D837" t="n">
        <v>21.1</v>
      </c>
      <c r="E837" t="n">
        <v>0</v>
      </c>
      <c r="F837" t="n">
        <v>74.90000000000001</v>
      </c>
      <c r="G837" t="inlineStr">
        <is>
          <t>Donnée calculée</t>
        </is>
      </c>
      <c r="H837" t="inlineStr"/>
    </row>
    <row r="838">
      <c r="A838" t="inlineStr">
        <is>
          <t>2015</t>
        </is>
      </c>
      <c r="B838" t="inlineStr">
        <is>
          <t>Echanges</t>
        </is>
      </c>
      <c r="C838" t="inlineStr">
        <is>
          <t>Cornichons</t>
        </is>
      </c>
      <c r="D838" t="n">
        <v>45.5</v>
      </c>
      <c r="E838" t="n">
        <v>0</v>
      </c>
      <c r="F838" t="n">
        <v>74.90000000000001</v>
      </c>
      <c r="G838" t="inlineStr">
        <is>
          <t>Donnée calculée</t>
        </is>
      </c>
      <c r="H838" t="inlineStr"/>
    </row>
    <row r="839">
      <c r="A839" t="inlineStr">
        <is>
          <t>2015</t>
        </is>
      </c>
      <c r="B839" t="inlineStr">
        <is>
          <t>Echanges</t>
        </is>
      </c>
      <c r="C839" t="inlineStr">
        <is>
          <t>Aubergines</t>
        </is>
      </c>
      <c r="D839" t="n">
        <v>48.7</v>
      </c>
      <c r="E839" t="inlineStr"/>
      <c r="F839" t="inlineStr"/>
      <c r="G839" t="inlineStr">
        <is>
          <t>Donnée collectée</t>
        </is>
      </c>
      <c r="H839" t="inlineStr"/>
    </row>
    <row r="840">
      <c r="A840" t="inlineStr">
        <is>
          <t>2015</t>
        </is>
      </c>
      <c r="B840" t="inlineStr">
        <is>
          <t>Echanges</t>
        </is>
      </c>
      <c r="C840" t="inlineStr">
        <is>
          <t>Tomates</t>
        </is>
      </c>
      <c r="D840" t="n">
        <v>542</v>
      </c>
      <c r="E840" t="inlineStr"/>
      <c r="F840" t="inlineStr"/>
      <c r="G840" t="inlineStr">
        <is>
          <t>Donnée collectée</t>
        </is>
      </c>
      <c r="H840" t="inlineStr"/>
    </row>
    <row r="841">
      <c r="A841" t="inlineStr">
        <is>
          <t>2015</t>
        </is>
      </c>
      <c r="B841" t="inlineStr">
        <is>
          <t>Echanges</t>
        </is>
      </c>
      <c r="C841" t="inlineStr">
        <is>
          <t>Tomates sous serres</t>
        </is>
      </c>
      <c r="D841" t="n">
        <v>215</v>
      </c>
      <c r="E841" t="n">
        <v>0</v>
      </c>
      <c r="F841" t="n">
        <v>542</v>
      </c>
      <c r="G841" t="inlineStr">
        <is>
          <t>Donnée calculée</t>
        </is>
      </c>
      <c r="H841" t="inlineStr"/>
    </row>
    <row r="842">
      <c r="A842" t="inlineStr">
        <is>
          <t>2015</t>
        </is>
      </c>
      <c r="B842" t="inlineStr">
        <is>
          <t>Echanges</t>
        </is>
      </c>
      <c r="C842" t="inlineStr">
        <is>
          <t>Tomates en plein air</t>
        </is>
      </c>
      <c r="D842" t="n">
        <v>327</v>
      </c>
      <c r="E842" t="n">
        <v>0</v>
      </c>
      <c r="F842" t="n">
        <v>542</v>
      </c>
      <c r="G842" t="inlineStr">
        <is>
          <t>Donnée calculée</t>
        </is>
      </c>
      <c r="H842" t="inlineStr"/>
    </row>
    <row r="843">
      <c r="A843" t="inlineStr">
        <is>
          <t>2015</t>
        </is>
      </c>
      <c r="B843" t="inlineStr">
        <is>
          <t>Echanges</t>
        </is>
      </c>
      <c r="C843" t="inlineStr">
        <is>
          <t>Autres légumes à fruits n.c.a.</t>
        </is>
      </c>
      <c r="D843" t="n">
        <v>165</v>
      </c>
      <c r="E843" t="n">
        <v>139</v>
      </c>
      <c r="F843" t="n">
        <v>500000000</v>
      </c>
      <c r="G843" t="inlineStr">
        <is>
          <t>Donnée calculée</t>
        </is>
      </c>
      <c r="H843" t="inlineStr"/>
    </row>
    <row r="844">
      <c r="A844" t="inlineStr">
        <is>
          <t>2015</t>
        </is>
      </c>
      <c r="B844" t="inlineStr">
        <is>
          <t>Echanges</t>
        </is>
      </c>
      <c r="C844" t="inlineStr">
        <is>
          <t>Chayote ou christophine</t>
        </is>
      </c>
      <c r="D844" t="n">
        <v>9.48</v>
      </c>
      <c r="E844" t="n">
        <v>0</v>
      </c>
      <c r="F844" t="n">
        <v>500000000</v>
      </c>
      <c r="G844" t="inlineStr">
        <is>
          <t>Donnée calculée</t>
        </is>
      </c>
      <c r="H844" t="inlineStr"/>
    </row>
    <row r="845">
      <c r="A845" t="inlineStr">
        <is>
          <t>2015</t>
        </is>
      </c>
      <c r="B845" t="inlineStr">
        <is>
          <t>Echanges</t>
        </is>
      </c>
      <c r="C845" t="inlineStr">
        <is>
          <t>Citrouilles, potirons, courgettes</t>
        </is>
      </c>
      <c r="D845" t="n">
        <v>139</v>
      </c>
      <c r="E845" t="inlineStr"/>
      <c r="F845" t="inlineStr"/>
      <c r="G845" t="inlineStr">
        <is>
          <t>Donnée collectée</t>
        </is>
      </c>
      <c r="H845" t="inlineStr"/>
    </row>
    <row r="846">
      <c r="A846" t="inlineStr">
        <is>
          <t>2015</t>
        </is>
      </c>
      <c r="B846" t="inlineStr">
        <is>
          <t>Echanges</t>
        </is>
      </c>
      <c r="C846" t="inlineStr">
        <is>
          <t>Courgette</t>
        </is>
      </c>
      <c r="D846" t="n">
        <v>103</v>
      </c>
      <c r="E846" t="n">
        <v>0</v>
      </c>
      <c r="F846" t="n">
        <v>139</v>
      </c>
      <c r="G846" t="inlineStr">
        <is>
          <t>Donnée calculée</t>
        </is>
      </c>
      <c r="H846" t="inlineStr"/>
    </row>
    <row r="847">
      <c r="A847" t="inlineStr">
        <is>
          <t>2015</t>
        </is>
      </c>
      <c r="B847" t="inlineStr">
        <is>
          <t>Echanges</t>
        </is>
      </c>
      <c r="C847" t="inlineStr">
        <is>
          <t>Autres citrouilles [Courge], potirons, n.c.a.</t>
        </is>
      </c>
      <c r="D847" t="n">
        <v>36.3</v>
      </c>
      <c r="E847" t="n">
        <v>0</v>
      </c>
      <c r="F847" t="n">
        <v>139</v>
      </c>
      <c r="G847" t="inlineStr">
        <is>
          <t>Donnée calculée</t>
        </is>
      </c>
      <c r="H847" t="inlineStr"/>
    </row>
    <row r="848">
      <c r="A848" t="inlineStr">
        <is>
          <t>2015</t>
        </is>
      </c>
      <c r="B848" t="inlineStr">
        <is>
          <t>Echanges</t>
        </is>
      </c>
      <c r="C848" t="inlineStr">
        <is>
          <t>Gombo</t>
        </is>
      </c>
      <c r="D848" t="n">
        <v>15.8</v>
      </c>
      <c r="E848" t="n">
        <v>0</v>
      </c>
      <c r="F848" t="n">
        <v>500000000</v>
      </c>
      <c r="G848" t="inlineStr">
        <is>
          <t>Donnée calculée</t>
        </is>
      </c>
      <c r="H848" t="inlineStr"/>
    </row>
    <row r="849">
      <c r="A849" t="inlineStr">
        <is>
          <t>2015</t>
        </is>
      </c>
      <c r="B849" t="inlineStr">
        <is>
          <t>Echanges</t>
        </is>
      </c>
      <c r="C849" t="inlineStr">
        <is>
          <t>Maïs doux</t>
        </is>
      </c>
      <c r="D849" t="n">
        <v>0.71</v>
      </c>
      <c r="E849" t="n">
        <v>0</v>
      </c>
      <c r="F849" t="n">
        <v>124</v>
      </c>
      <c r="G849" t="inlineStr">
        <is>
          <t>Donnée calculée</t>
        </is>
      </c>
      <c r="H849" t="inlineStr"/>
    </row>
    <row r="850">
      <c r="A850" t="inlineStr">
        <is>
          <t>2015</t>
        </is>
      </c>
      <c r="B850" t="inlineStr">
        <is>
          <t>Echanges</t>
        </is>
      </c>
      <c r="C850" t="inlineStr">
        <is>
          <t>Légumes à racine, à bulbe ou à tubercules</t>
        </is>
      </c>
      <c r="D850" t="n">
        <v>293</v>
      </c>
      <c r="E850" t="n">
        <v>233</v>
      </c>
      <c r="F850" t="n">
        <v>392</v>
      </c>
      <c r="G850" t="inlineStr">
        <is>
          <t>Donnée calculée</t>
        </is>
      </c>
      <c r="H850" t="inlineStr"/>
    </row>
    <row r="851">
      <c r="A851" t="inlineStr">
        <is>
          <t>2015</t>
        </is>
      </c>
      <c r="B851" t="inlineStr">
        <is>
          <t>Echanges</t>
        </is>
      </c>
      <c r="C851" t="inlineStr">
        <is>
          <t>Carottes et navets</t>
        </is>
      </c>
      <c r="D851" t="n">
        <v>145</v>
      </c>
      <c r="E851" t="inlineStr"/>
      <c r="F851" t="inlineStr"/>
      <c r="G851" t="inlineStr">
        <is>
          <t>Donnée collectée</t>
        </is>
      </c>
      <c r="H851" t="inlineStr"/>
    </row>
    <row r="852">
      <c r="A852" t="inlineStr">
        <is>
          <t>2015</t>
        </is>
      </c>
      <c r="B852" t="inlineStr">
        <is>
          <t>Echanges</t>
        </is>
      </c>
      <c r="C852" t="inlineStr">
        <is>
          <t>Carottes</t>
        </is>
      </c>
      <c r="D852" t="n">
        <v>34.3</v>
      </c>
      <c r="E852" t="n">
        <v>0</v>
      </c>
      <c r="F852" t="n">
        <v>145</v>
      </c>
      <c r="G852" t="inlineStr">
        <is>
          <t>Donnée calculée</t>
        </is>
      </c>
      <c r="H852" t="inlineStr"/>
    </row>
    <row r="853">
      <c r="A853" t="inlineStr">
        <is>
          <t>2015</t>
        </is>
      </c>
      <c r="B853" t="inlineStr">
        <is>
          <t>Echanges</t>
        </is>
      </c>
      <c r="C853" t="inlineStr">
        <is>
          <t>Carottes pour le frais</t>
        </is>
      </c>
      <c r="D853" t="n">
        <v>8.26</v>
      </c>
      <c r="E853" t="n">
        <v>0</v>
      </c>
      <c r="F853" t="n">
        <v>145</v>
      </c>
      <c r="G853" t="inlineStr">
        <is>
          <t>Donnée calculée</t>
        </is>
      </c>
      <c r="H853" t="inlineStr"/>
    </row>
    <row r="854">
      <c r="A854" t="inlineStr">
        <is>
          <t>2015</t>
        </is>
      </c>
      <c r="B854" t="inlineStr">
        <is>
          <t>Echanges</t>
        </is>
      </c>
      <c r="C854" t="inlineStr">
        <is>
          <t>Carottes pour l'industrie</t>
        </is>
      </c>
      <c r="D854" t="n">
        <v>26.1</v>
      </c>
      <c r="E854" t="n">
        <v>0</v>
      </c>
      <c r="F854" t="n">
        <v>145</v>
      </c>
      <c r="G854" t="inlineStr">
        <is>
          <t>Donnée calculée</t>
        </is>
      </c>
      <c r="H854" t="inlineStr"/>
    </row>
    <row r="855">
      <c r="A855" t="inlineStr">
        <is>
          <t>2015</t>
        </is>
      </c>
      <c r="B855" t="inlineStr">
        <is>
          <t>Echanges</t>
        </is>
      </c>
      <c r="C855" t="inlineStr">
        <is>
          <t>Navet potager</t>
        </is>
      </c>
      <c r="D855" t="n">
        <v>110</v>
      </c>
      <c r="E855" t="n">
        <v>0</v>
      </c>
      <c r="F855" t="n">
        <v>145</v>
      </c>
      <c r="G855" t="inlineStr">
        <is>
          <t>Donnée calculée</t>
        </is>
      </c>
      <c r="H855" t="inlineStr"/>
    </row>
    <row r="856">
      <c r="A856" t="inlineStr">
        <is>
          <t>2015</t>
        </is>
      </c>
      <c r="B856" t="inlineStr">
        <is>
          <t>Echanges</t>
        </is>
      </c>
      <c r="C856" t="inlineStr">
        <is>
          <t>Ail</t>
        </is>
      </c>
      <c r="D856" t="n">
        <v>26.2</v>
      </c>
      <c r="E856" t="inlineStr"/>
      <c r="F856" t="inlineStr"/>
      <c r="G856" t="inlineStr">
        <is>
          <t>Donnée collectée</t>
        </is>
      </c>
      <c r="H856" t="inlineStr"/>
    </row>
    <row r="857">
      <c r="A857" t="inlineStr">
        <is>
          <t>2015</t>
        </is>
      </c>
      <c r="B857" t="inlineStr">
        <is>
          <t>Echanges</t>
        </is>
      </c>
      <c r="C857" t="inlineStr">
        <is>
          <t>Ail, vert</t>
        </is>
      </c>
      <c r="D857" t="n">
        <v>15.1</v>
      </c>
      <c r="E857" t="n">
        <v>0</v>
      </c>
      <c r="F857" t="n">
        <v>26.2</v>
      </c>
      <c r="G857" t="inlineStr">
        <is>
          <t>Donnée calculée</t>
        </is>
      </c>
      <c r="H857" t="inlineStr"/>
    </row>
    <row r="858">
      <c r="A858" t="inlineStr">
        <is>
          <t>2015</t>
        </is>
      </c>
      <c r="B858" t="inlineStr">
        <is>
          <t>Echanges</t>
        </is>
      </c>
      <c r="C858" t="inlineStr">
        <is>
          <t>Ail, sec</t>
        </is>
      </c>
      <c r="D858" t="n">
        <v>11.1</v>
      </c>
      <c r="E858" t="n">
        <v>0</v>
      </c>
      <c r="F858" t="n">
        <v>26.2</v>
      </c>
      <c r="G858" t="inlineStr">
        <is>
          <t>Donnée calculée</t>
        </is>
      </c>
      <c r="H858" t="inlineStr"/>
    </row>
    <row r="859">
      <c r="A859" t="inlineStr">
        <is>
          <t>2015</t>
        </is>
      </c>
      <c r="B859" t="inlineStr">
        <is>
          <t>Echanges</t>
        </is>
      </c>
      <c r="C859" t="inlineStr">
        <is>
          <t>Oignons et échalotes</t>
        </is>
      </c>
      <c r="D859" t="n">
        <v>60.1</v>
      </c>
      <c r="E859" t="n">
        <v>0</v>
      </c>
      <c r="F859" t="n">
        <v>136</v>
      </c>
      <c r="G859" t="inlineStr">
        <is>
          <t>Donnée calculée</t>
        </is>
      </c>
      <c r="H859" t="inlineStr"/>
    </row>
    <row r="860">
      <c r="A860" t="inlineStr">
        <is>
          <t>2015</t>
        </is>
      </c>
      <c r="B860" t="inlineStr">
        <is>
          <t>Echanges</t>
        </is>
      </c>
      <c r="C860" t="inlineStr">
        <is>
          <t>Oignon</t>
        </is>
      </c>
      <c r="D860" t="n">
        <v>13.4</v>
      </c>
      <c r="E860" t="n">
        <v>0</v>
      </c>
      <c r="F860" t="n">
        <v>136</v>
      </c>
      <c r="G860" t="inlineStr">
        <is>
          <t>Donnée calculée</t>
        </is>
      </c>
      <c r="H860" t="inlineStr"/>
    </row>
    <row r="861">
      <c r="A861" t="inlineStr">
        <is>
          <t>2015</t>
        </is>
      </c>
      <c r="B861" t="inlineStr">
        <is>
          <t>Echanges</t>
        </is>
      </c>
      <c r="C861" t="inlineStr">
        <is>
          <t>Oignon blanc</t>
        </is>
      </c>
      <c r="D861" t="n">
        <v>11.2</v>
      </c>
      <c r="E861" t="n">
        <v>0</v>
      </c>
      <c r="F861" t="n">
        <v>136</v>
      </c>
      <c r="G861" t="inlineStr">
        <is>
          <t>Donnée calculée</t>
        </is>
      </c>
      <c r="H861" t="inlineStr"/>
    </row>
    <row r="862">
      <c r="A862" t="inlineStr">
        <is>
          <t>2015</t>
        </is>
      </c>
      <c r="B862" t="inlineStr">
        <is>
          <t>Echanges</t>
        </is>
      </c>
      <c r="C862" t="inlineStr">
        <is>
          <t>Oignon de couleur</t>
        </is>
      </c>
      <c r="D862" t="n">
        <v>2.19</v>
      </c>
      <c r="E862" t="n">
        <v>0</v>
      </c>
      <c r="F862" t="n">
        <v>136</v>
      </c>
      <c r="G862" t="inlineStr">
        <is>
          <t>Donnée calculée</t>
        </is>
      </c>
      <c r="H862" t="inlineStr"/>
    </row>
    <row r="863">
      <c r="A863" t="inlineStr">
        <is>
          <t>2015</t>
        </is>
      </c>
      <c r="B863" t="inlineStr">
        <is>
          <t>Echanges</t>
        </is>
      </c>
      <c r="C863" t="inlineStr">
        <is>
          <t>Echalote</t>
        </is>
      </c>
      <c r="D863" t="n">
        <v>46.7</v>
      </c>
      <c r="E863" t="n">
        <v>0</v>
      </c>
      <c r="F863" t="n">
        <v>136</v>
      </c>
      <c r="G863" t="inlineStr">
        <is>
          <t>Donnée calculée</t>
        </is>
      </c>
      <c r="H863" t="inlineStr"/>
    </row>
    <row r="864">
      <c r="A864" t="inlineStr">
        <is>
          <t>2015</t>
        </is>
      </c>
      <c r="B864" t="inlineStr">
        <is>
          <t>Echanges</t>
        </is>
      </c>
      <c r="C864" t="inlineStr">
        <is>
          <t>Poireaux</t>
        </is>
      </c>
      <c r="D864" t="n">
        <v>0.47</v>
      </c>
      <c r="E864" t="n">
        <v>0</v>
      </c>
      <c r="F864" t="n">
        <v>23.5</v>
      </c>
      <c r="G864" t="inlineStr">
        <is>
          <t>Donnée calculée</t>
        </is>
      </c>
      <c r="H864" t="inlineStr"/>
    </row>
    <row r="865">
      <c r="A865" t="inlineStr">
        <is>
          <t>2015</t>
        </is>
      </c>
      <c r="B865" t="inlineStr">
        <is>
          <t>Echanges</t>
        </is>
      </c>
      <c r="C865" t="inlineStr">
        <is>
          <t>Autres légumes à racine, à bulbe ou à tubercules (ne présentant pas une forte teneur en amidon ou inuline)</t>
        </is>
      </c>
      <c r="D865" t="n">
        <v>61.9</v>
      </c>
      <c r="E865" t="inlineStr"/>
      <c r="F865" t="inlineStr"/>
      <c r="G865" t="inlineStr">
        <is>
          <t>Donnée collectée</t>
        </is>
      </c>
      <c r="H865" t="inlineStr"/>
    </row>
    <row r="866">
      <c r="A866" t="inlineStr">
        <is>
          <t>2015</t>
        </is>
      </c>
      <c r="B866" t="inlineStr">
        <is>
          <t>Echanges</t>
        </is>
      </c>
      <c r="C866" t="inlineStr">
        <is>
          <t>Betterave potagère</t>
        </is>
      </c>
      <c r="D866" t="n">
        <v>17.9</v>
      </c>
      <c r="E866" t="n">
        <v>0</v>
      </c>
      <c r="F866" t="n">
        <v>61.9</v>
      </c>
      <c r="G866" t="inlineStr">
        <is>
          <t>Donnée calculée</t>
        </is>
      </c>
      <c r="H866" t="inlineStr"/>
    </row>
    <row r="867">
      <c r="A867" t="inlineStr">
        <is>
          <t>2015</t>
        </is>
      </c>
      <c r="B867" t="inlineStr">
        <is>
          <t>Echanges</t>
        </is>
      </c>
      <c r="C867" t="inlineStr">
        <is>
          <t>Radis</t>
        </is>
      </c>
      <c r="D867" t="n">
        <v>0.11</v>
      </c>
      <c r="E867" t="n">
        <v>0</v>
      </c>
      <c r="F867" t="n">
        <v>61.9</v>
      </c>
      <c r="G867" t="inlineStr">
        <is>
          <t>Donnée calculée</t>
        </is>
      </c>
      <c r="H867" t="inlineStr"/>
    </row>
    <row r="868">
      <c r="A868" t="inlineStr">
        <is>
          <t>2015</t>
        </is>
      </c>
      <c r="B868" t="inlineStr">
        <is>
          <t>Echanges</t>
        </is>
      </c>
      <c r="C868" t="inlineStr">
        <is>
          <t>Céleri rave</t>
        </is>
      </c>
      <c r="D868" t="n">
        <v>34.3</v>
      </c>
      <c r="E868" t="n">
        <v>0</v>
      </c>
      <c r="F868" t="n">
        <v>61.9</v>
      </c>
      <c r="G868" t="inlineStr">
        <is>
          <t>Donnée calculée</t>
        </is>
      </c>
      <c r="H868" t="inlineStr"/>
    </row>
    <row r="869">
      <c r="A869" t="inlineStr">
        <is>
          <t>2015</t>
        </is>
      </c>
      <c r="B869" t="inlineStr">
        <is>
          <t>Echanges</t>
        </is>
      </c>
      <c r="C869" t="inlineStr">
        <is>
          <t>Salsifis et scorsonère</t>
        </is>
      </c>
      <c r="D869" t="n">
        <v>9.52</v>
      </c>
      <c r="E869" t="n">
        <v>0</v>
      </c>
      <c r="F869" t="n">
        <v>61.9</v>
      </c>
      <c r="G869" t="inlineStr">
        <is>
          <t>Donnée calculée</t>
        </is>
      </c>
      <c r="H869" t="inlineStr"/>
    </row>
    <row r="870">
      <c r="A870" t="inlineStr">
        <is>
          <t>2015</t>
        </is>
      </c>
      <c r="B870" t="inlineStr">
        <is>
          <t>Echanges</t>
        </is>
      </c>
      <c r="C870" t="inlineStr">
        <is>
          <t>Racines et tubercules à amidon ou inuline comestibles</t>
        </is>
      </c>
      <c r="D870" t="n">
        <v>370</v>
      </c>
      <c r="E870" t="n">
        <v>357</v>
      </c>
      <c r="F870" t="n">
        <v>390</v>
      </c>
      <c r="G870" t="inlineStr">
        <is>
          <t>Donnée calculée</t>
        </is>
      </c>
      <c r="H870" t="inlineStr"/>
    </row>
    <row r="871">
      <c r="A871" t="inlineStr">
        <is>
          <t>2015</t>
        </is>
      </c>
      <c r="B871" t="inlineStr">
        <is>
          <t>Echanges</t>
        </is>
      </c>
      <c r="C871" t="inlineStr">
        <is>
          <t>Pommes de terre</t>
        </is>
      </c>
      <c r="D871" t="n">
        <v>357</v>
      </c>
      <c r="E871" t="inlineStr"/>
      <c r="F871" t="inlineStr"/>
      <c r="G871" t="inlineStr">
        <is>
          <t>Donnée collectée</t>
        </is>
      </c>
      <c r="H871" t="inlineStr"/>
    </row>
    <row r="872">
      <c r="A872" t="inlineStr">
        <is>
          <t>2015</t>
        </is>
      </c>
      <c r="B872" t="inlineStr">
        <is>
          <t>Echanges</t>
        </is>
      </c>
      <c r="C872" t="inlineStr">
        <is>
          <t>Pommes de terre de consommation</t>
        </is>
      </c>
      <c r="D872" t="n">
        <v>357</v>
      </c>
      <c r="E872" t="inlineStr"/>
      <c r="F872" t="inlineStr"/>
      <c r="G872" t="inlineStr">
        <is>
          <t>Donnée calculée</t>
        </is>
      </c>
      <c r="H872" t="inlineStr"/>
    </row>
    <row r="873">
      <c r="A873" t="inlineStr">
        <is>
          <t>2015</t>
        </is>
      </c>
      <c r="B873" t="inlineStr">
        <is>
          <t>Echanges</t>
        </is>
      </c>
      <c r="C873" t="inlineStr">
        <is>
          <t>Pommes de terre primeurs ou nouvelles</t>
        </is>
      </c>
      <c r="D873" t="n">
        <v>357</v>
      </c>
      <c r="E873" t="n">
        <v>0</v>
      </c>
      <c r="F873" t="n">
        <v>357</v>
      </c>
      <c r="G873" t="inlineStr">
        <is>
          <t>Donnée calculée</t>
        </is>
      </c>
      <c r="H873" t="inlineStr"/>
    </row>
    <row r="874">
      <c r="A874" t="inlineStr">
        <is>
          <t>2015</t>
        </is>
      </c>
      <c r="B874" t="inlineStr">
        <is>
          <t>Echanges</t>
        </is>
      </c>
      <c r="C874" t="inlineStr">
        <is>
          <t>Pommes de terre de conservation ou demi-saison</t>
        </is>
      </c>
      <c r="D874" t="n">
        <v>0</v>
      </c>
      <c r="E874" t="n">
        <v>0</v>
      </c>
      <c r="F874" t="n">
        <v>357</v>
      </c>
      <c r="G874" t="inlineStr">
        <is>
          <t>Donnée calculée</t>
        </is>
      </c>
      <c r="H874" t="inlineStr"/>
    </row>
    <row r="875">
      <c r="A875" t="inlineStr">
        <is>
          <t>2015</t>
        </is>
      </c>
      <c r="B875" t="inlineStr">
        <is>
          <t>Echanges</t>
        </is>
      </c>
      <c r="C875" t="inlineStr">
        <is>
          <t>Patates douces</t>
        </is>
      </c>
      <c r="D875" t="n">
        <v>10.7</v>
      </c>
      <c r="E875" t="n">
        <v>0</v>
      </c>
      <c r="F875" t="n">
        <v>20.3</v>
      </c>
      <c r="G875" t="inlineStr">
        <is>
          <t>Donnée calculée</t>
        </is>
      </c>
      <c r="H875" t="inlineStr"/>
    </row>
    <row r="876">
      <c r="A876" t="inlineStr">
        <is>
          <t>2015</t>
        </is>
      </c>
      <c r="B876" t="inlineStr">
        <is>
          <t>Echanges</t>
        </is>
      </c>
      <c r="C876" t="inlineStr">
        <is>
          <t>Manioc</t>
        </is>
      </c>
      <c r="D876" t="n">
        <v>0.11</v>
      </c>
      <c r="E876" t="n">
        <v>0</v>
      </c>
      <c r="F876" t="n">
        <v>4.39</v>
      </c>
      <c r="G876" t="inlineStr">
        <is>
          <t>Donnée calculée</t>
        </is>
      </c>
      <c r="H876" t="inlineStr"/>
    </row>
    <row r="877">
      <c r="A877" t="inlineStr">
        <is>
          <t>2015</t>
        </is>
      </c>
      <c r="B877" t="inlineStr">
        <is>
          <t>Echanges</t>
        </is>
      </c>
      <c r="C877" t="inlineStr">
        <is>
          <t>Colocases</t>
        </is>
      </c>
      <c r="D877" t="n">
        <v>0.47</v>
      </c>
      <c r="E877" t="n">
        <v>0</v>
      </c>
      <c r="F877" t="n">
        <v>1.43</v>
      </c>
      <c r="G877" t="inlineStr">
        <is>
          <t>Donnée calculée</t>
        </is>
      </c>
      <c r="H877" t="inlineStr"/>
    </row>
    <row r="878">
      <c r="A878" t="inlineStr">
        <is>
          <t>2015</t>
        </is>
      </c>
      <c r="B878" t="inlineStr">
        <is>
          <t>Echanges</t>
        </is>
      </c>
      <c r="C878" t="inlineStr">
        <is>
          <t>Autres racines et tubercules à amidon ou inuline comestibles</t>
        </is>
      </c>
      <c r="D878" t="n">
        <v>1.79</v>
      </c>
      <c r="E878" t="n">
        <v>0</v>
      </c>
      <c r="F878" t="n">
        <v>7.39</v>
      </c>
      <c r="G878" t="inlineStr">
        <is>
          <t>Donnée calculée</t>
        </is>
      </c>
      <c r="H878" t="inlineStr"/>
    </row>
    <row r="879">
      <c r="A879" t="inlineStr">
        <is>
          <t>2015</t>
        </is>
      </c>
      <c r="B879" t="inlineStr">
        <is>
          <t>Echanges</t>
        </is>
      </c>
      <c r="C879" t="inlineStr">
        <is>
          <t>Igname</t>
        </is>
      </c>
      <c r="D879" t="n">
        <v>1.48</v>
      </c>
      <c r="E879" t="n">
        <v>0</v>
      </c>
      <c r="F879" t="n">
        <v>4.11</v>
      </c>
      <c r="G879" t="inlineStr">
        <is>
          <t>Donnée calculée</t>
        </is>
      </c>
      <c r="H879" t="inlineStr"/>
    </row>
    <row r="880">
      <c r="A880" t="inlineStr">
        <is>
          <t>2015</t>
        </is>
      </c>
      <c r="B880" t="inlineStr">
        <is>
          <t>Echanges</t>
        </is>
      </c>
      <c r="C880" t="inlineStr">
        <is>
          <t>Autres tubercules, n.c.a.</t>
        </is>
      </c>
      <c r="D880" t="n">
        <v>0.31</v>
      </c>
      <c r="E880" t="n">
        <v>0</v>
      </c>
      <c r="F880" t="n">
        <v>3.27</v>
      </c>
      <c r="G880" t="inlineStr">
        <is>
          <t>Donnée calculée</t>
        </is>
      </c>
      <c r="H880" t="inlineStr"/>
    </row>
    <row r="881">
      <c r="A881" t="inlineStr">
        <is>
          <t>2015</t>
        </is>
      </c>
      <c r="B881" t="inlineStr">
        <is>
          <t>Echanges</t>
        </is>
      </c>
      <c r="C881" t="inlineStr">
        <is>
          <t>Champignons et truffes</t>
        </is>
      </c>
      <c r="D881" t="n">
        <v>44.5</v>
      </c>
      <c r="E881" t="inlineStr"/>
      <c r="F881" t="inlineStr"/>
      <c r="G881" t="inlineStr">
        <is>
          <t>Donnée calculée</t>
        </is>
      </c>
      <c r="H881" t="inlineStr"/>
    </row>
    <row r="882">
      <c r="A882" t="inlineStr">
        <is>
          <t>2015</t>
        </is>
      </c>
      <c r="B882" t="inlineStr">
        <is>
          <t>Echanges</t>
        </is>
      </c>
      <c r="C882" t="inlineStr">
        <is>
          <t>Champignons cultivés</t>
        </is>
      </c>
      <c r="D882" t="n">
        <v>22.7</v>
      </c>
      <c r="E882" t="inlineStr"/>
      <c r="F882" t="inlineStr"/>
      <c r="G882" t="inlineStr">
        <is>
          <t>Donnée calculée</t>
        </is>
      </c>
      <c r="H882" t="inlineStr"/>
    </row>
    <row r="883">
      <c r="A883" t="inlineStr">
        <is>
          <t>2015</t>
        </is>
      </c>
      <c r="B883" t="inlineStr">
        <is>
          <t>Echanges</t>
        </is>
      </c>
      <c r="C883" t="inlineStr">
        <is>
          <t>Champignons du genre Agaricus</t>
        </is>
      </c>
      <c r="D883" t="n">
        <v>22.7</v>
      </c>
      <c r="E883" t="inlineStr"/>
      <c r="F883" t="inlineStr"/>
      <c r="G883" t="inlineStr">
        <is>
          <t>Donnée collectée</t>
        </is>
      </c>
      <c r="H883" t="inlineStr"/>
    </row>
    <row r="884">
      <c r="A884" t="inlineStr">
        <is>
          <t>2015</t>
        </is>
      </c>
      <c r="B884" t="inlineStr">
        <is>
          <t>Echanges</t>
        </is>
      </c>
      <c r="C884" t="inlineStr">
        <is>
          <t>Champignons non-cultivés et truffes</t>
        </is>
      </c>
      <c r="D884" t="n">
        <v>21.8</v>
      </c>
      <c r="E884" t="inlineStr"/>
      <c r="F884" t="inlineStr"/>
      <c r="G884" t="inlineStr">
        <is>
          <t>Donnée collectée</t>
        </is>
      </c>
      <c r="H884" t="inlineStr"/>
    </row>
    <row r="885">
      <c r="A885" t="inlineStr">
        <is>
          <t>2015</t>
        </is>
      </c>
      <c r="B885" t="inlineStr">
        <is>
          <t>Echanges</t>
        </is>
      </c>
      <c r="C885" t="inlineStr">
        <is>
          <t>Champignons non-cultivés</t>
        </is>
      </c>
      <c r="D885" t="n">
        <v>1.35</v>
      </c>
      <c r="E885" t="n">
        <v>0</v>
      </c>
      <c r="F885" t="n">
        <v>21.8</v>
      </c>
      <c r="G885" t="inlineStr">
        <is>
          <t>Donnée calculée</t>
        </is>
      </c>
      <c r="H885" t="inlineStr"/>
    </row>
    <row r="886">
      <c r="A886" t="inlineStr">
        <is>
          <t>2015</t>
        </is>
      </c>
      <c r="B886" t="inlineStr">
        <is>
          <t>Echanges</t>
        </is>
      </c>
      <c r="C886" t="inlineStr">
        <is>
          <t>Chanterelles</t>
        </is>
      </c>
      <c r="D886" t="n">
        <v>0.45</v>
      </c>
      <c r="E886" t="n">
        <v>0</v>
      </c>
      <c r="F886" t="n">
        <v>21.8</v>
      </c>
      <c r="G886" t="inlineStr">
        <is>
          <t>Donnée calculée</t>
        </is>
      </c>
      <c r="H886" t="inlineStr"/>
    </row>
    <row r="887">
      <c r="A887" t="inlineStr">
        <is>
          <t>2015</t>
        </is>
      </c>
      <c r="B887" t="inlineStr">
        <is>
          <t>Echanges</t>
        </is>
      </c>
      <c r="C887" t="inlineStr">
        <is>
          <t>Cèpes</t>
        </is>
      </c>
      <c r="D887" t="n">
        <v>0.45</v>
      </c>
      <c r="E887" t="n">
        <v>0</v>
      </c>
      <c r="F887" t="n">
        <v>21.8</v>
      </c>
      <c r="G887" t="inlineStr">
        <is>
          <t>Donnée calculée</t>
        </is>
      </c>
      <c r="H887" t="inlineStr"/>
    </row>
    <row r="888">
      <c r="A888" t="inlineStr">
        <is>
          <t>2015</t>
        </is>
      </c>
      <c r="B888" t="inlineStr">
        <is>
          <t>Echanges</t>
        </is>
      </c>
      <c r="C888" t="inlineStr">
        <is>
          <t>Autres champignons</t>
        </is>
      </c>
      <c r="D888" t="n">
        <v>0.45</v>
      </c>
      <c r="E888" t="n">
        <v>0</v>
      </c>
      <c r="F888" t="n">
        <v>21.8</v>
      </c>
      <c r="G888" t="inlineStr">
        <is>
          <t>Donnée calculée</t>
        </is>
      </c>
      <c r="H888" t="inlineStr"/>
    </row>
    <row r="889">
      <c r="A889" t="inlineStr">
        <is>
          <t>2015</t>
        </is>
      </c>
      <c r="B889" t="inlineStr">
        <is>
          <t>Echanges</t>
        </is>
      </c>
      <c r="C889" t="inlineStr">
        <is>
          <t>Truffes</t>
        </is>
      </c>
      <c r="D889" t="n">
        <v>20.5</v>
      </c>
      <c r="E889" t="n">
        <v>0</v>
      </c>
      <c r="F889" t="n">
        <v>21.8</v>
      </c>
      <c r="G889" t="inlineStr">
        <is>
          <t>Donnée calculée</t>
        </is>
      </c>
      <c r="H889" t="inlineStr"/>
    </row>
    <row r="890">
      <c r="A890" t="inlineStr">
        <is>
          <t>2015</t>
        </is>
      </c>
      <c r="B890" t="inlineStr">
        <is>
          <t>Echanges</t>
        </is>
      </c>
      <c r="C890" t="inlineStr">
        <is>
          <t>Légumes frais n.c.a.</t>
        </is>
      </c>
      <c r="D890" t="n">
        <v>18.3</v>
      </c>
      <c r="E890" t="inlineStr"/>
      <c r="F890" t="inlineStr"/>
      <c r="G890" t="inlineStr">
        <is>
          <t>Donnée calculée</t>
        </is>
      </c>
      <c r="H890" t="inlineStr"/>
    </row>
    <row r="891">
      <c r="A891" t="inlineStr">
        <is>
          <t>2015</t>
        </is>
      </c>
      <c r="B891" t="inlineStr">
        <is>
          <t>Echanges</t>
        </is>
      </c>
      <c r="C891" t="inlineStr">
        <is>
          <t>Céleris branches</t>
        </is>
      </c>
      <c r="D891" t="n">
        <v>18.3</v>
      </c>
      <c r="E891" t="inlineStr"/>
      <c r="F891" t="inlineStr"/>
      <c r="G891" t="inlineStr">
        <is>
          <t>Donnée collectée</t>
        </is>
      </c>
      <c r="H891" t="inlineStr"/>
    </row>
    <row r="892">
      <c r="A892" t="inlineStr">
        <is>
          <t>2015</t>
        </is>
      </c>
      <c r="B892" t="inlineStr">
        <is>
          <t>Echanges</t>
        </is>
      </c>
      <c r="C892" t="inlineStr">
        <is>
          <t>Fruits</t>
        </is>
      </c>
      <c r="D892" t="n">
        <v>1030</v>
      </c>
      <c r="E892" t="n">
        <v>443</v>
      </c>
      <c r="F892" t="n">
        <v>500000000</v>
      </c>
      <c r="G892" t="inlineStr">
        <is>
          <t>Donnée calculée</t>
        </is>
      </c>
      <c r="H892" t="inlineStr"/>
    </row>
    <row r="893">
      <c r="A893" t="inlineStr">
        <is>
          <t>2015</t>
        </is>
      </c>
      <c r="B893" t="inlineStr">
        <is>
          <t>Echanges</t>
        </is>
      </c>
      <c r="C893" t="inlineStr">
        <is>
          <t>Raisin</t>
        </is>
      </c>
      <c r="D893" t="n">
        <v>7.34</v>
      </c>
      <c r="E893" t="n">
        <v>0</v>
      </c>
      <c r="F893" t="n">
        <v>143</v>
      </c>
      <c r="G893" t="inlineStr">
        <is>
          <t>Donnée calculée</t>
        </is>
      </c>
      <c r="H893" t="inlineStr"/>
    </row>
    <row r="894">
      <c r="A894" t="inlineStr">
        <is>
          <t>2015</t>
        </is>
      </c>
      <c r="B894" t="inlineStr">
        <is>
          <t>Echanges</t>
        </is>
      </c>
      <c r="C894" t="inlineStr">
        <is>
          <t>Raisin de table</t>
        </is>
      </c>
      <c r="D894" t="n">
        <v>0.72</v>
      </c>
      <c r="E894" t="n">
        <v>0</v>
      </c>
      <c r="F894" t="n">
        <v>143</v>
      </c>
      <c r="G894" t="inlineStr">
        <is>
          <t>Donnée calculée</t>
        </is>
      </c>
      <c r="H894" t="inlineStr"/>
    </row>
    <row r="895">
      <c r="A895" t="inlineStr">
        <is>
          <t>2015</t>
        </is>
      </c>
      <c r="B895" t="inlineStr">
        <is>
          <t>Echanges</t>
        </is>
      </c>
      <c r="C895" t="inlineStr">
        <is>
          <t>Autre raisin frais</t>
        </is>
      </c>
      <c r="D895" t="n">
        <v>6.63</v>
      </c>
      <c r="E895" t="n">
        <v>0</v>
      </c>
      <c r="F895" t="n">
        <v>143</v>
      </c>
      <c r="G895" t="inlineStr">
        <is>
          <t>Donnée calculée</t>
        </is>
      </c>
      <c r="H895" t="inlineStr"/>
    </row>
    <row r="896">
      <c r="A896" t="inlineStr">
        <is>
          <t>2015</t>
        </is>
      </c>
      <c r="B896" t="inlineStr">
        <is>
          <t>Echanges</t>
        </is>
      </c>
      <c r="C896" t="inlineStr">
        <is>
          <t>Fruits tropicaux et subtropicaux</t>
        </is>
      </c>
      <c r="D896" t="n">
        <v>245</v>
      </c>
      <c r="E896" t="n">
        <v>29</v>
      </c>
      <c r="F896" t="n">
        <v>950</v>
      </c>
      <c r="G896" t="inlineStr">
        <is>
          <t>Donnée calculée</t>
        </is>
      </c>
      <c r="H896" t="inlineStr"/>
    </row>
    <row r="897">
      <c r="A897" t="inlineStr">
        <is>
          <t>2015</t>
        </is>
      </c>
      <c r="B897" t="inlineStr">
        <is>
          <t>Echanges</t>
        </is>
      </c>
      <c r="C897" t="inlineStr">
        <is>
          <t>Avocats</t>
        </is>
      </c>
      <c r="D897" t="n">
        <v>28.1</v>
      </c>
      <c r="E897" t="n">
        <v>0</v>
      </c>
      <c r="F897" t="n">
        <v>116</v>
      </c>
      <c r="G897" t="inlineStr">
        <is>
          <t>Donnée calculée</t>
        </is>
      </c>
      <c r="H897" t="inlineStr"/>
    </row>
    <row r="898">
      <c r="A898" t="inlineStr">
        <is>
          <t>2015</t>
        </is>
      </c>
      <c r="B898" t="inlineStr">
        <is>
          <t>Echanges</t>
        </is>
      </c>
      <c r="C898" t="inlineStr">
        <is>
          <t>Bananes, bananes plantains et assimilés</t>
        </is>
      </c>
      <c r="D898" t="n">
        <v>120</v>
      </c>
      <c r="E898" t="n">
        <v>0</v>
      </c>
      <c r="F898" t="n">
        <v>600</v>
      </c>
      <c r="G898" t="inlineStr">
        <is>
          <t>Donnée calculée</t>
        </is>
      </c>
      <c r="H898" t="inlineStr"/>
    </row>
    <row r="899">
      <c r="A899" t="inlineStr">
        <is>
          <t>2015</t>
        </is>
      </c>
      <c r="B899" t="inlineStr">
        <is>
          <t>Echanges</t>
        </is>
      </c>
      <c r="C899" t="inlineStr">
        <is>
          <t>Bananes fruits</t>
        </is>
      </c>
      <c r="D899" t="n">
        <v>114</v>
      </c>
      <c r="E899" t="n">
        <v>0</v>
      </c>
      <c r="F899" t="n">
        <v>581</v>
      </c>
      <c r="G899" t="inlineStr">
        <is>
          <t>Donnée calculée</t>
        </is>
      </c>
      <c r="H899" t="inlineStr"/>
    </row>
    <row r="900">
      <c r="A900" t="inlineStr">
        <is>
          <t>2015</t>
        </is>
      </c>
      <c r="B900" t="inlineStr">
        <is>
          <t>Echanges</t>
        </is>
      </c>
      <c r="C900" t="inlineStr">
        <is>
          <t>Bananes plantains</t>
        </is>
      </c>
      <c r="D900" t="n">
        <v>6.29</v>
      </c>
      <c r="E900" t="n">
        <v>0</v>
      </c>
      <c r="F900" t="n">
        <v>19.1</v>
      </c>
      <c r="G900" t="inlineStr">
        <is>
          <t>Donnée calculée</t>
        </is>
      </c>
      <c r="H900" t="inlineStr"/>
    </row>
    <row r="901">
      <c r="A901" t="inlineStr">
        <is>
          <t>2015</t>
        </is>
      </c>
      <c r="B901" t="inlineStr">
        <is>
          <t>Echanges</t>
        </is>
      </c>
      <c r="C901" t="inlineStr">
        <is>
          <t>Dattes</t>
        </is>
      </c>
      <c r="D901" t="n">
        <v>6.97</v>
      </c>
      <c r="E901" t="n">
        <v>0</v>
      </c>
      <c r="F901" t="n">
        <v>32.7</v>
      </c>
      <c r="G901" t="inlineStr">
        <is>
          <t>Donnée calculée</t>
        </is>
      </c>
      <c r="H901" t="inlineStr"/>
    </row>
    <row r="902">
      <c r="A902" t="inlineStr">
        <is>
          <t>2015</t>
        </is>
      </c>
      <c r="B902" t="inlineStr">
        <is>
          <t>Echanges</t>
        </is>
      </c>
      <c r="C902" t="inlineStr">
        <is>
          <t>Figues</t>
        </is>
      </c>
      <c r="D902" t="n">
        <v>13.8</v>
      </c>
      <c r="E902" t="n">
        <v>0</v>
      </c>
      <c r="F902" t="n">
        <v>16.9</v>
      </c>
      <c r="G902" t="inlineStr">
        <is>
          <t>Donnée calculée</t>
        </is>
      </c>
      <c r="H902" t="inlineStr"/>
    </row>
    <row r="903">
      <c r="A903" t="inlineStr">
        <is>
          <t>2015</t>
        </is>
      </c>
      <c r="B903" t="inlineStr">
        <is>
          <t>Echanges</t>
        </is>
      </c>
      <c r="C903" t="inlineStr">
        <is>
          <t>Autres fruits tropicaux et subtropicaux</t>
        </is>
      </c>
      <c r="D903" t="n">
        <v>76.59999999999999</v>
      </c>
      <c r="E903" t="n">
        <v>29</v>
      </c>
      <c r="F903" t="n">
        <v>192</v>
      </c>
      <c r="G903" t="inlineStr">
        <is>
          <t>Donnée calculée</t>
        </is>
      </c>
      <c r="H903" t="inlineStr"/>
    </row>
    <row r="904">
      <c r="A904" t="inlineStr">
        <is>
          <t>2015</t>
        </is>
      </c>
      <c r="B904" t="inlineStr">
        <is>
          <t>Echanges</t>
        </is>
      </c>
      <c r="C904" t="inlineStr">
        <is>
          <t>Mangue</t>
        </is>
      </c>
      <c r="D904" t="n">
        <v>13.2</v>
      </c>
      <c r="E904" t="n">
        <v>0</v>
      </c>
      <c r="F904" t="n">
        <v>41.5</v>
      </c>
      <c r="G904" t="inlineStr">
        <is>
          <t>Donnée calculée</t>
        </is>
      </c>
      <c r="H904" t="inlineStr"/>
    </row>
    <row r="905">
      <c r="A905" t="inlineStr">
        <is>
          <t>2015</t>
        </is>
      </c>
      <c r="B905" t="inlineStr">
        <is>
          <t>Echanges</t>
        </is>
      </c>
      <c r="C905" t="inlineStr">
        <is>
          <t>Goyave, Goyavier</t>
        </is>
      </c>
      <c r="D905" t="n">
        <v>19.8</v>
      </c>
      <c r="E905" t="n">
        <v>0</v>
      </c>
      <c r="F905" t="n">
        <v>41.5</v>
      </c>
      <c r="G905" t="inlineStr">
        <is>
          <t>Donnée calculée</t>
        </is>
      </c>
      <c r="H905" t="inlineStr"/>
    </row>
    <row r="906">
      <c r="A906" t="inlineStr">
        <is>
          <t>2015</t>
        </is>
      </c>
      <c r="B906" t="inlineStr">
        <is>
          <t>Echanges</t>
        </is>
      </c>
      <c r="C906" t="inlineStr">
        <is>
          <t>Ananas</t>
        </is>
      </c>
      <c r="D906" t="n">
        <v>14.7</v>
      </c>
      <c r="E906" t="n">
        <v>0</v>
      </c>
      <c r="F906" t="n">
        <v>114</v>
      </c>
      <c r="G906" t="inlineStr">
        <is>
          <t>Donnée calculée</t>
        </is>
      </c>
      <c r="H906" t="inlineStr"/>
    </row>
    <row r="907">
      <c r="A907" t="inlineStr">
        <is>
          <t>2015</t>
        </is>
      </c>
      <c r="B907" t="inlineStr">
        <is>
          <t>Echanges</t>
        </is>
      </c>
      <c r="C907" t="inlineStr">
        <is>
          <t>Autres fruits tropicaux et subtropicaux, n.c.a</t>
        </is>
      </c>
      <c r="D907" t="n">
        <v>29</v>
      </c>
      <c r="E907" t="inlineStr"/>
      <c r="F907" t="inlineStr"/>
      <c r="G907" t="inlineStr">
        <is>
          <t>Donnée collectée</t>
        </is>
      </c>
      <c r="H907" t="inlineStr"/>
    </row>
    <row r="908">
      <c r="A908" t="inlineStr">
        <is>
          <t>2015</t>
        </is>
      </c>
      <c r="B908" t="inlineStr">
        <is>
          <t>Echanges</t>
        </is>
      </c>
      <c r="C908" t="inlineStr">
        <is>
          <t>Letchi, longani, ramboutan</t>
        </is>
      </c>
      <c r="D908" t="n">
        <v>5.52</v>
      </c>
      <c r="E908" t="n">
        <v>0</v>
      </c>
      <c r="F908" t="n">
        <v>26.8</v>
      </c>
      <c r="G908" t="inlineStr">
        <is>
          <t>Donnée calculée</t>
        </is>
      </c>
      <c r="H908" t="inlineStr"/>
    </row>
    <row r="909">
      <c r="A909" t="inlineStr">
        <is>
          <t>2015</t>
        </is>
      </c>
      <c r="B909" t="inlineStr">
        <is>
          <t>Echanges</t>
        </is>
      </c>
      <c r="C909" t="inlineStr">
        <is>
          <t>Abricot pays ou mamey</t>
        </is>
      </c>
      <c r="D909" t="n">
        <v>7.16</v>
      </c>
      <c r="E909" t="n">
        <v>0</v>
      </c>
      <c r="F909" t="n">
        <v>26.8</v>
      </c>
      <c r="G909" t="inlineStr">
        <is>
          <t>Donnée calculée</t>
        </is>
      </c>
      <c r="H909" t="inlineStr"/>
    </row>
    <row r="910">
      <c r="A910" t="inlineStr">
        <is>
          <t>2015</t>
        </is>
      </c>
      <c r="B910" t="inlineStr">
        <is>
          <t>Echanges</t>
        </is>
      </c>
      <c r="C910" t="inlineStr">
        <is>
          <t>Corossol, pomme cannelle</t>
        </is>
      </c>
      <c r="D910" t="n">
        <v>7.14</v>
      </c>
      <c r="E910" t="n">
        <v>0</v>
      </c>
      <c r="F910" t="n">
        <v>26.8</v>
      </c>
      <c r="G910" t="inlineStr">
        <is>
          <t>Donnée calculée</t>
        </is>
      </c>
      <c r="H910" t="inlineStr"/>
    </row>
    <row r="911">
      <c r="A911" t="inlineStr">
        <is>
          <t>2015</t>
        </is>
      </c>
      <c r="B911" t="inlineStr">
        <is>
          <t>Echanges</t>
        </is>
      </c>
      <c r="C911" t="inlineStr">
        <is>
          <t>Maracuja, fruits de la passion, grenadille</t>
        </is>
      </c>
      <c r="D911" t="n">
        <v>6.97</v>
      </c>
      <c r="E911" t="n">
        <v>0</v>
      </c>
      <c r="F911" t="n">
        <v>26.8</v>
      </c>
      <c r="G911" t="inlineStr">
        <is>
          <t>Donnée calculée</t>
        </is>
      </c>
      <c r="H911" t="inlineStr"/>
    </row>
    <row r="912">
      <c r="A912" t="inlineStr">
        <is>
          <t>2015</t>
        </is>
      </c>
      <c r="B912" t="inlineStr">
        <is>
          <t>Echanges</t>
        </is>
      </c>
      <c r="C912" t="inlineStr">
        <is>
          <t>Papaye</t>
        </is>
      </c>
      <c r="D912" t="n">
        <v>2.17</v>
      </c>
      <c r="E912" t="inlineStr"/>
      <c r="F912" t="inlineStr"/>
      <c r="G912" t="inlineStr">
        <is>
          <t>Donnée collectée</t>
        </is>
      </c>
      <c r="H912" t="inlineStr"/>
    </row>
    <row r="913">
      <c r="A913" t="inlineStr">
        <is>
          <t>2015</t>
        </is>
      </c>
      <c r="B913" t="inlineStr">
        <is>
          <t>Echanges</t>
        </is>
      </c>
      <c r="C913" t="inlineStr">
        <is>
          <t>Agrumes</t>
        </is>
      </c>
      <c r="D913" t="n">
        <v>259</v>
      </c>
      <c r="E913" t="n">
        <v>0</v>
      </c>
      <c r="F913" t="n">
        <v>500000000</v>
      </c>
      <c r="G913" t="inlineStr">
        <is>
          <t>Donnée calculée</t>
        </is>
      </c>
      <c r="H913" t="inlineStr"/>
    </row>
    <row r="914">
      <c r="A914" t="inlineStr">
        <is>
          <t>2015</t>
        </is>
      </c>
      <c r="B914" t="inlineStr">
        <is>
          <t>Echanges</t>
        </is>
      </c>
      <c r="C914" t="inlineStr">
        <is>
          <t>Pomelos et pamplemousses</t>
        </is>
      </c>
      <c r="D914" t="n">
        <v>23.9</v>
      </c>
      <c r="E914" t="n">
        <v>0</v>
      </c>
      <c r="F914" t="n">
        <v>76</v>
      </c>
      <c r="G914" t="inlineStr">
        <is>
          <t>Donnée calculée</t>
        </is>
      </c>
      <c r="H914" t="inlineStr"/>
    </row>
    <row r="915">
      <c r="A915" t="inlineStr">
        <is>
          <t>2015</t>
        </is>
      </c>
      <c r="B915" t="inlineStr">
        <is>
          <t>Echanges</t>
        </is>
      </c>
      <c r="C915" t="inlineStr">
        <is>
          <t>Citrons et limes</t>
        </is>
      </c>
      <c r="D915" t="n">
        <v>22.9</v>
      </c>
      <c r="E915" t="n">
        <v>0</v>
      </c>
      <c r="F915" t="n">
        <v>148</v>
      </c>
      <c r="G915" t="inlineStr">
        <is>
          <t>Donnée calculée</t>
        </is>
      </c>
      <c r="H915" t="inlineStr"/>
    </row>
    <row r="916">
      <c r="A916" t="inlineStr">
        <is>
          <t>2015</t>
        </is>
      </c>
      <c r="B916" t="inlineStr">
        <is>
          <t>Echanges</t>
        </is>
      </c>
      <c r="C916" t="inlineStr">
        <is>
          <t>Oranges</t>
        </is>
      </c>
      <c r="D916" t="n">
        <v>159</v>
      </c>
      <c r="E916" t="n">
        <v>0</v>
      </c>
      <c r="F916" t="n">
        <v>490</v>
      </c>
      <c r="G916" t="inlineStr">
        <is>
          <t>Donnée calculée</t>
        </is>
      </c>
      <c r="H916" t="inlineStr"/>
    </row>
    <row r="917">
      <c r="A917" t="inlineStr">
        <is>
          <t>2015</t>
        </is>
      </c>
      <c r="B917" t="inlineStr">
        <is>
          <t>Echanges</t>
        </is>
      </c>
      <c r="C917" t="inlineStr">
        <is>
          <t>Mandarines et clémentines</t>
        </is>
      </c>
      <c r="D917" t="n">
        <v>53.1</v>
      </c>
      <c r="E917" t="n">
        <v>0</v>
      </c>
      <c r="F917" t="n">
        <v>500000000</v>
      </c>
      <c r="G917" t="inlineStr">
        <is>
          <t>Donnée calculée</t>
        </is>
      </c>
      <c r="H917" t="inlineStr"/>
    </row>
    <row r="918">
      <c r="A918" t="inlineStr">
        <is>
          <t>2015</t>
        </is>
      </c>
      <c r="B918" t="inlineStr">
        <is>
          <t>Echanges</t>
        </is>
      </c>
      <c r="C918" t="inlineStr">
        <is>
          <t>Fruits à pépins et à noyau</t>
        </is>
      </c>
      <c r="D918" t="n">
        <v>309</v>
      </c>
      <c r="E918" t="n">
        <v>213</v>
      </c>
      <c r="F918" t="n">
        <v>500000000</v>
      </c>
      <c r="G918" t="inlineStr">
        <is>
          <t>Donnée calculée</t>
        </is>
      </c>
      <c r="H918" t="inlineStr"/>
    </row>
    <row r="919">
      <c r="A919" t="inlineStr">
        <is>
          <t>2015</t>
        </is>
      </c>
      <c r="B919" t="inlineStr">
        <is>
          <t>Echanges</t>
        </is>
      </c>
      <c r="C919" t="inlineStr">
        <is>
          <t>Pommes</t>
        </is>
      </c>
      <c r="D919" t="n">
        <v>1.45</v>
      </c>
      <c r="E919" t="n">
        <v>0</v>
      </c>
      <c r="F919" t="n">
        <v>187</v>
      </c>
      <c r="G919" t="inlineStr">
        <is>
          <t>Donnée calculée</t>
        </is>
      </c>
      <c r="H919" t="inlineStr"/>
    </row>
    <row r="920">
      <c r="A920" t="inlineStr">
        <is>
          <t>2015</t>
        </is>
      </c>
      <c r="B920" t="inlineStr">
        <is>
          <t>Echanges</t>
        </is>
      </c>
      <c r="C920" t="inlineStr">
        <is>
          <t>Pommes de table</t>
        </is>
      </c>
      <c r="D920" t="n">
        <v>1.45</v>
      </c>
      <c r="E920" t="n">
        <v>0</v>
      </c>
      <c r="F920" t="n">
        <v>187</v>
      </c>
      <c r="G920" t="inlineStr">
        <is>
          <t>Donnée calculée</t>
        </is>
      </c>
      <c r="H920" t="inlineStr"/>
    </row>
    <row r="921">
      <c r="A921" t="inlineStr">
        <is>
          <t>2015</t>
        </is>
      </c>
      <c r="B921" t="inlineStr">
        <is>
          <t>Echanges</t>
        </is>
      </c>
      <c r="C921" t="inlineStr">
        <is>
          <t>Golden</t>
        </is>
      </c>
      <c r="D921" t="n">
        <v>0.13</v>
      </c>
      <c r="E921" t="n">
        <v>0</v>
      </c>
      <c r="F921" t="n">
        <v>187</v>
      </c>
      <c r="G921" t="inlineStr">
        <is>
          <t>Donnée calculée</t>
        </is>
      </c>
      <c r="H921" t="inlineStr"/>
    </row>
    <row r="922">
      <c r="A922" t="inlineStr">
        <is>
          <t>2015</t>
        </is>
      </c>
      <c r="B922" t="inlineStr">
        <is>
          <t>Echanges</t>
        </is>
      </c>
      <c r="C922" t="inlineStr">
        <is>
          <t>Gala</t>
        </is>
      </c>
      <c r="D922" t="n">
        <v>0.6899999999999999</v>
      </c>
      <c r="E922" t="n">
        <v>0</v>
      </c>
      <c r="F922" t="n">
        <v>187</v>
      </c>
      <c r="G922" t="inlineStr">
        <is>
          <t>Donnée calculée</t>
        </is>
      </c>
      <c r="H922" t="inlineStr"/>
    </row>
    <row r="923">
      <c r="A923" t="inlineStr">
        <is>
          <t>2015</t>
        </is>
      </c>
      <c r="B923" t="inlineStr">
        <is>
          <t>Echanges</t>
        </is>
      </c>
      <c r="C923" t="inlineStr">
        <is>
          <t>Granny Smith</t>
        </is>
      </c>
      <c r="D923" t="n">
        <v>0.54</v>
      </c>
      <c r="E923" t="n">
        <v>0</v>
      </c>
      <c r="F923" t="n">
        <v>187</v>
      </c>
      <c r="G923" t="inlineStr">
        <is>
          <t>Donnée calculée</t>
        </is>
      </c>
      <c r="H923" t="inlineStr"/>
    </row>
    <row r="924">
      <c r="A924" t="inlineStr">
        <is>
          <t>2015</t>
        </is>
      </c>
      <c r="B924" t="inlineStr">
        <is>
          <t>Echanges</t>
        </is>
      </c>
      <c r="C924" t="inlineStr">
        <is>
          <t>Autres variétés de pommes, n.c.a.</t>
        </is>
      </c>
      <c r="D924" t="n">
        <v>0.11</v>
      </c>
      <c r="E924" t="n">
        <v>0</v>
      </c>
      <c r="F924" t="n">
        <v>187</v>
      </c>
      <c r="G924" t="inlineStr">
        <is>
          <t>Donnée calculée</t>
        </is>
      </c>
      <c r="H924" t="inlineStr"/>
    </row>
    <row r="925">
      <c r="A925" t="inlineStr">
        <is>
          <t>2015</t>
        </is>
      </c>
      <c r="B925" t="inlineStr">
        <is>
          <t>Echanges</t>
        </is>
      </c>
      <c r="C925" t="inlineStr">
        <is>
          <t>Autres fruits à pépins et à noyau</t>
        </is>
      </c>
      <c r="D925" t="n">
        <v>308</v>
      </c>
      <c r="E925" t="n">
        <v>213</v>
      </c>
      <c r="F925" t="n">
        <v>500000000</v>
      </c>
      <c r="G925" t="inlineStr">
        <is>
          <t>Donnée calculée</t>
        </is>
      </c>
      <c r="H925" t="inlineStr"/>
    </row>
    <row r="926">
      <c r="A926" t="inlineStr">
        <is>
          <t>2015</t>
        </is>
      </c>
      <c r="B926" t="inlineStr">
        <is>
          <t>Echanges</t>
        </is>
      </c>
      <c r="C926" t="inlineStr">
        <is>
          <t>Poires</t>
        </is>
      </c>
      <c r="D926" t="n">
        <v>19.2</v>
      </c>
      <c r="E926" t="n">
        <v>0</v>
      </c>
      <c r="F926" t="n">
        <v>110</v>
      </c>
      <c r="G926" t="inlineStr">
        <is>
          <t>Donnée calculée</t>
        </is>
      </c>
      <c r="H926" t="inlineStr"/>
    </row>
    <row r="927">
      <c r="A927" t="inlineStr">
        <is>
          <t>2015</t>
        </is>
      </c>
      <c r="B927" t="inlineStr">
        <is>
          <t>Echanges</t>
        </is>
      </c>
      <c r="C927" t="inlineStr">
        <is>
          <t>Poires d'été</t>
        </is>
      </c>
      <c r="D927" t="n">
        <v>15.3</v>
      </c>
      <c r="E927" t="n">
        <v>0</v>
      </c>
      <c r="F927" t="n">
        <v>110</v>
      </c>
      <c r="G927" t="inlineStr">
        <is>
          <t>Donnée calculée</t>
        </is>
      </c>
      <c r="H927" t="inlineStr"/>
    </row>
    <row r="928">
      <c r="A928" t="inlineStr">
        <is>
          <t>2015</t>
        </is>
      </c>
      <c r="B928" t="inlineStr">
        <is>
          <t>Echanges</t>
        </is>
      </c>
      <c r="C928" t="inlineStr">
        <is>
          <t>William's</t>
        </is>
      </c>
      <c r="D928" t="n">
        <v>4.68</v>
      </c>
      <c r="E928" t="n">
        <v>0</v>
      </c>
      <c r="F928" t="n">
        <v>110</v>
      </c>
      <c r="G928" t="inlineStr">
        <is>
          <t>Donnée calculée</t>
        </is>
      </c>
      <c r="H928" t="inlineStr"/>
    </row>
    <row r="929">
      <c r="A929" t="inlineStr">
        <is>
          <t>2015</t>
        </is>
      </c>
      <c r="B929" t="inlineStr">
        <is>
          <t>Echanges</t>
        </is>
      </c>
      <c r="C929" t="inlineStr">
        <is>
          <t>Jules Guyot</t>
        </is>
      </c>
      <c r="D929" t="n">
        <v>5</v>
      </c>
      <c r="E929" t="n">
        <v>0</v>
      </c>
      <c r="F929" t="n">
        <v>110</v>
      </c>
      <c r="G929" t="inlineStr">
        <is>
          <t>Donnée calculée</t>
        </is>
      </c>
      <c r="H929" t="inlineStr"/>
    </row>
    <row r="930">
      <c r="A930" t="inlineStr">
        <is>
          <t>2015</t>
        </is>
      </c>
      <c r="B930" t="inlineStr">
        <is>
          <t>Echanges</t>
        </is>
      </c>
      <c r="C930" t="inlineStr">
        <is>
          <t>Autres variétés de poires d'été, n.c.a.</t>
        </is>
      </c>
      <c r="D930" t="n">
        <v>5.63</v>
      </c>
      <c r="E930" t="n">
        <v>0</v>
      </c>
      <c r="F930" t="n">
        <v>110</v>
      </c>
      <c r="G930" t="inlineStr">
        <is>
          <t>Donnée calculée</t>
        </is>
      </c>
      <c r="H930" t="inlineStr"/>
    </row>
    <row r="931">
      <c r="A931" t="inlineStr">
        <is>
          <t>2015</t>
        </is>
      </c>
      <c r="B931" t="inlineStr">
        <is>
          <t>Echanges</t>
        </is>
      </c>
      <c r="C931" t="inlineStr">
        <is>
          <t>Poires d'automne</t>
        </is>
      </c>
      <c r="D931" t="n">
        <v>1.83</v>
      </c>
      <c r="E931" t="n">
        <v>0</v>
      </c>
      <c r="F931" t="n">
        <v>110</v>
      </c>
      <c r="G931" t="inlineStr">
        <is>
          <t>Donnée calculée</t>
        </is>
      </c>
      <c r="H931" t="inlineStr"/>
    </row>
    <row r="932">
      <c r="A932" t="inlineStr">
        <is>
          <t>2015</t>
        </is>
      </c>
      <c r="B932" t="inlineStr">
        <is>
          <t>Echanges</t>
        </is>
      </c>
      <c r="C932" t="inlineStr">
        <is>
          <t>Poires d'hiver</t>
        </is>
      </c>
      <c r="D932" t="n">
        <v>2.03</v>
      </c>
      <c r="E932" t="n">
        <v>0</v>
      </c>
      <c r="F932" t="n">
        <v>110</v>
      </c>
      <c r="G932" t="inlineStr">
        <is>
          <t>Donnée calculée</t>
        </is>
      </c>
      <c r="H932" t="inlineStr"/>
    </row>
    <row r="933">
      <c r="A933" t="inlineStr">
        <is>
          <t>2015</t>
        </is>
      </c>
      <c r="B933" t="inlineStr">
        <is>
          <t>Echanges</t>
        </is>
      </c>
      <c r="C933" t="inlineStr">
        <is>
          <t>Coings</t>
        </is>
      </c>
      <c r="D933" t="n">
        <v>0.65</v>
      </c>
      <c r="E933" t="inlineStr"/>
      <c r="F933" t="inlineStr"/>
      <c r="G933" t="inlineStr">
        <is>
          <t>Donnée collectée</t>
        </is>
      </c>
      <c r="H933" t="inlineStr"/>
    </row>
    <row r="934">
      <c r="A934" t="inlineStr">
        <is>
          <t>2015</t>
        </is>
      </c>
      <c r="B934" t="inlineStr">
        <is>
          <t>Echanges</t>
        </is>
      </c>
      <c r="C934" t="inlineStr">
        <is>
          <t>Abricots</t>
        </is>
      </c>
      <c r="D934" t="n">
        <v>20.4</v>
      </c>
      <c r="E934" t="inlineStr"/>
      <c r="F934" t="inlineStr"/>
      <c r="G934" t="inlineStr">
        <is>
          <t>Donnée collectée</t>
        </is>
      </c>
      <c r="H934" t="inlineStr"/>
    </row>
    <row r="935">
      <c r="A935" t="inlineStr">
        <is>
          <t>2015</t>
        </is>
      </c>
      <c r="B935" t="inlineStr">
        <is>
          <t>Echanges</t>
        </is>
      </c>
      <c r="C935" t="inlineStr">
        <is>
          <t>Cerises</t>
        </is>
      </c>
      <c r="D935" t="n">
        <v>8.07</v>
      </c>
      <c r="E935" t="inlineStr"/>
      <c r="F935" t="inlineStr"/>
      <c r="G935" t="inlineStr">
        <is>
          <t>Donnée collectée</t>
        </is>
      </c>
      <c r="H935" t="inlineStr"/>
    </row>
    <row r="936">
      <c r="A936" t="inlineStr">
        <is>
          <t>2015</t>
        </is>
      </c>
      <c r="B936" t="inlineStr">
        <is>
          <t>Echanges</t>
        </is>
      </c>
      <c r="C936" t="inlineStr">
        <is>
          <t>Bigarreau</t>
        </is>
      </c>
      <c r="D936" t="n">
        <v>0.03</v>
      </c>
      <c r="E936" t="n">
        <v>0</v>
      </c>
      <c r="F936" t="n">
        <v>8.07</v>
      </c>
      <c r="G936" t="inlineStr">
        <is>
          <t>Donnée calculée</t>
        </is>
      </c>
      <c r="H936" t="inlineStr"/>
    </row>
    <row r="937">
      <c r="A937" t="inlineStr">
        <is>
          <t>2015</t>
        </is>
      </c>
      <c r="B937" t="inlineStr">
        <is>
          <t>Echanges</t>
        </is>
      </c>
      <c r="C937" t="inlineStr">
        <is>
          <t>Autre variété de cerises, n.c.a.</t>
        </is>
      </c>
      <c r="D937" t="n">
        <v>8.039999999999999</v>
      </c>
      <c r="E937" t="n">
        <v>0</v>
      </c>
      <c r="F937" t="n">
        <v>8.07</v>
      </c>
      <c r="G937" t="inlineStr">
        <is>
          <t>Donnée calculée</t>
        </is>
      </c>
      <c r="H937" t="inlineStr"/>
    </row>
    <row r="938">
      <c r="A938" t="inlineStr">
        <is>
          <t>2015</t>
        </is>
      </c>
      <c r="B938" t="inlineStr">
        <is>
          <t>Echanges</t>
        </is>
      </c>
      <c r="C938" t="inlineStr">
        <is>
          <t>Pêches, nectarines et brugnons</t>
        </is>
      </c>
      <c r="D938" t="n">
        <v>165</v>
      </c>
      <c r="E938" t="inlineStr"/>
      <c r="F938" t="inlineStr"/>
      <c r="G938" t="inlineStr">
        <is>
          <t>Donnée collectée</t>
        </is>
      </c>
      <c r="H938" t="inlineStr"/>
    </row>
    <row r="939">
      <c r="A939" t="inlineStr">
        <is>
          <t>2015</t>
        </is>
      </c>
      <c r="B939" t="inlineStr">
        <is>
          <t>Echanges</t>
        </is>
      </c>
      <c r="C939" t="inlineStr">
        <is>
          <t>Pêches</t>
        </is>
      </c>
      <c r="D939" t="n">
        <v>81.3</v>
      </c>
      <c r="E939" t="n">
        <v>0</v>
      </c>
      <c r="F939" t="n">
        <v>165</v>
      </c>
      <c r="G939" t="inlineStr">
        <is>
          <t>Donnée calculée</t>
        </is>
      </c>
      <c r="H939" t="inlineStr"/>
    </row>
    <row r="940">
      <c r="A940" t="inlineStr">
        <is>
          <t>2015</t>
        </is>
      </c>
      <c r="B940" t="inlineStr">
        <is>
          <t>Echanges</t>
        </is>
      </c>
      <c r="C940" t="inlineStr">
        <is>
          <t>Nectarines et brugnons</t>
        </is>
      </c>
      <c r="D940" t="n">
        <v>84</v>
      </c>
      <c r="E940" t="n">
        <v>0</v>
      </c>
      <c r="F940" t="n">
        <v>165</v>
      </c>
      <c r="G940" t="inlineStr">
        <is>
          <t>Donnée calculée</t>
        </is>
      </c>
      <c r="H940" t="inlineStr"/>
    </row>
    <row r="941">
      <c r="A941" t="inlineStr">
        <is>
          <t>2015</t>
        </is>
      </c>
      <c r="B941" t="inlineStr">
        <is>
          <t>Echanges</t>
        </is>
      </c>
      <c r="C941" t="inlineStr">
        <is>
          <t>Prunes</t>
        </is>
      </c>
      <c r="D941" t="n">
        <v>18.7</v>
      </c>
      <c r="E941" t="inlineStr"/>
      <c r="F941" t="inlineStr"/>
      <c r="G941" t="inlineStr">
        <is>
          <t>Donnée collectée</t>
        </is>
      </c>
      <c r="H941" t="inlineStr"/>
    </row>
    <row r="942">
      <c r="A942" t="inlineStr">
        <is>
          <t>2015</t>
        </is>
      </c>
      <c r="B942" t="inlineStr">
        <is>
          <t>Echanges</t>
        </is>
      </c>
      <c r="C942" t="inlineStr">
        <is>
          <t>Prune d'ente et hybride</t>
        </is>
      </c>
      <c r="D942" t="n">
        <v>4.59</v>
      </c>
      <c r="E942" t="n">
        <v>0</v>
      </c>
      <c r="F942" t="n">
        <v>18.7</v>
      </c>
      <c r="G942" t="inlineStr">
        <is>
          <t>Donnée calculée</t>
        </is>
      </c>
      <c r="H942" t="inlineStr"/>
    </row>
    <row r="943">
      <c r="A943" t="inlineStr">
        <is>
          <t>2015</t>
        </is>
      </c>
      <c r="B943" t="inlineStr">
        <is>
          <t>Echanges</t>
        </is>
      </c>
      <c r="C943" t="inlineStr">
        <is>
          <t>Mirabelle</t>
        </is>
      </c>
      <c r="D943" t="n">
        <v>3.42</v>
      </c>
      <c r="E943" t="n">
        <v>0</v>
      </c>
      <c r="F943" t="n">
        <v>18.7</v>
      </c>
      <c r="G943" t="inlineStr">
        <is>
          <t>Donnée calculée</t>
        </is>
      </c>
      <c r="H943" t="inlineStr"/>
    </row>
    <row r="944">
      <c r="A944" t="inlineStr">
        <is>
          <t>2015</t>
        </is>
      </c>
      <c r="B944" t="inlineStr">
        <is>
          <t>Echanges</t>
        </is>
      </c>
      <c r="C944" t="inlineStr">
        <is>
          <t>Reine-claude</t>
        </is>
      </c>
      <c r="D944" t="n">
        <v>3.64</v>
      </c>
      <c r="E944" t="n">
        <v>0</v>
      </c>
      <c r="F944" t="n">
        <v>18.7</v>
      </c>
      <c r="G944" t="inlineStr">
        <is>
          <t>Donnée calculée</t>
        </is>
      </c>
      <c r="H944" t="inlineStr"/>
    </row>
    <row r="945">
      <c r="A945" t="inlineStr">
        <is>
          <t>2015</t>
        </is>
      </c>
      <c r="B945" t="inlineStr">
        <is>
          <t>Echanges</t>
        </is>
      </c>
      <c r="C945" t="inlineStr">
        <is>
          <t>Quetsche</t>
        </is>
      </c>
      <c r="D945" t="n">
        <v>3.48</v>
      </c>
      <c r="E945" t="n">
        <v>0</v>
      </c>
      <c r="F945" t="n">
        <v>18.7</v>
      </c>
      <c r="G945" t="inlineStr">
        <is>
          <t>Donnée calculée</t>
        </is>
      </c>
      <c r="H945" t="inlineStr"/>
    </row>
    <row r="946">
      <c r="A946" t="inlineStr">
        <is>
          <t>2015</t>
        </is>
      </c>
      <c r="B946" t="inlineStr">
        <is>
          <t>Echanges</t>
        </is>
      </c>
      <c r="C946" t="inlineStr">
        <is>
          <t>Autres variétés prunes n.c.a.</t>
        </is>
      </c>
      <c r="D946" t="n">
        <v>3.61</v>
      </c>
      <c r="E946" t="n">
        <v>0</v>
      </c>
      <c r="F946" t="n">
        <v>18.7</v>
      </c>
      <c r="G946" t="inlineStr">
        <is>
          <t>Donnée calculée</t>
        </is>
      </c>
      <c r="H946" t="inlineStr"/>
    </row>
    <row r="947">
      <c r="A947" t="inlineStr">
        <is>
          <t>2015</t>
        </is>
      </c>
      <c r="B947" t="inlineStr">
        <is>
          <t>Echanges</t>
        </is>
      </c>
      <c r="C947" t="inlineStr">
        <is>
          <t>Prunelles</t>
        </is>
      </c>
      <c r="D947" t="n">
        <v>47.1</v>
      </c>
      <c r="E947" t="n">
        <v>0</v>
      </c>
      <c r="F947" t="n">
        <v>500000000</v>
      </c>
      <c r="G947" t="inlineStr">
        <is>
          <t>Donnée calculée</t>
        </is>
      </c>
      <c r="H947" t="inlineStr"/>
    </row>
    <row r="948">
      <c r="A948" t="inlineStr">
        <is>
          <t>2015</t>
        </is>
      </c>
      <c r="B948" t="inlineStr">
        <is>
          <t>Echanges</t>
        </is>
      </c>
      <c r="C948" t="inlineStr">
        <is>
          <t>Autres fruits à pépins et à noyau n.c.a.</t>
        </is>
      </c>
      <c r="D948" t="n">
        <v>28.2</v>
      </c>
      <c r="E948" t="n">
        <v>0</v>
      </c>
      <c r="F948" t="n">
        <v>500000000</v>
      </c>
      <c r="G948" t="inlineStr">
        <is>
          <t>Donnée calculée</t>
        </is>
      </c>
      <c r="H948" t="inlineStr"/>
    </row>
    <row r="949">
      <c r="A949" t="inlineStr">
        <is>
          <t>2015</t>
        </is>
      </c>
      <c r="B949" t="inlineStr">
        <is>
          <t>Echanges</t>
        </is>
      </c>
      <c r="C949" t="inlineStr">
        <is>
          <t>Pavie</t>
        </is>
      </c>
      <c r="D949" t="n">
        <v>28.2</v>
      </c>
      <c r="E949" t="n">
        <v>0</v>
      </c>
      <c r="F949" t="n">
        <v>500000000</v>
      </c>
      <c r="G949" t="inlineStr">
        <is>
          <t>Donnée calculée</t>
        </is>
      </c>
      <c r="H949" t="inlineStr"/>
    </row>
    <row r="950">
      <c r="A950" t="inlineStr">
        <is>
          <t>2015</t>
        </is>
      </c>
      <c r="B950" t="inlineStr">
        <is>
          <t>Echanges</t>
        </is>
      </c>
      <c r="C950" t="inlineStr">
        <is>
          <t>Autres fruits d'arbres ou d'arbustes et fruits à coque</t>
        </is>
      </c>
      <c r="D950" t="n">
        <v>203</v>
      </c>
      <c r="E950" t="n">
        <v>201</v>
      </c>
      <c r="F950" t="n">
        <v>205</v>
      </c>
      <c r="G950" t="inlineStr">
        <is>
          <t>Donnée calculée</t>
        </is>
      </c>
      <c r="H950" t="inlineStr"/>
    </row>
    <row r="951">
      <c r="A951" t="inlineStr">
        <is>
          <t>2015</t>
        </is>
      </c>
      <c r="B951" t="inlineStr">
        <is>
          <t>Echanges</t>
        </is>
      </c>
      <c r="C951" t="inlineStr">
        <is>
          <t>Kakis</t>
        </is>
      </c>
      <c r="D951" t="n">
        <v>19</v>
      </c>
      <c r="E951" t="inlineStr"/>
      <c r="F951" t="inlineStr"/>
      <c r="G951" t="inlineStr">
        <is>
          <t>Donnée collectée</t>
        </is>
      </c>
      <c r="H951" t="inlineStr"/>
    </row>
    <row r="952">
      <c r="A952" t="inlineStr">
        <is>
          <t>2015</t>
        </is>
      </c>
      <c r="B952" t="inlineStr">
        <is>
          <t>Echanges</t>
        </is>
      </c>
      <c r="C952" t="inlineStr">
        <is>
          <t>Baies et fruits du genre vaccinium</t>
        </is>
      </c>
      <c r="D952" t="n">
        <v>165</v>
      </c>
      <c r="E952" t="inlineStr"/>
      <c r="F952" t="inlineStr"/>
      <c r="G952" t="inlineStr">
        <is>
          <t>Donnée calculée</t>
        </is>
      </c>
      <c r="H952" t="inlineStr"/>
    </row>
    <row r="953">
      <c r="A953" t="inlineStr">
        <is>
          <t>2015</t>
        </is>
      </c>
      <c r="B953" t="inlineStr">
        <is>
          <t>Echanges</t>
        </is>
      </c>
      <c r="C953" t="inlineStr">
        <is>
          <t>Kiwis</t>
        </is>
      </c>
      <c r="D953" t="n">
        <v>65.8</v>
      </c>
      <c r="E953" t="inlineStr"/>
      <c r="F953" t="inlineStr"/>
      <c r="G953" t="inlineStr">
        <is>
          <t>Donnée collectée</t>
        </is>
      </c>
      <c r="H953" t="inlineStr"/>
    </row>
    <row r="954">
      <c r="A954" t="inlineStr">
        <is>
          <t>2015</t>
        </is>
      </c>
      <c r="B954" t="inlineStr">
        <is>
          <t>Echanges</t>
        </is>
      </c>
      <c r="C954" t="inlineStr">
        <is>
          <t>Framboises</t>
        </is>
      </c>
      <c r="D954" t="n">
        <v>16.3</v>
      </c>
      <c r="E954" t="inlineStr"/>
      <c r="F954" t="inlineStr"/>
      <c r="G954" t="inlineStr">
        <is>
          <t>Donnée collectée</t>
        </is>
      </c>
      <c r="H954" t="inlineStr"/>
    </row>
    <row r="955">
      <c r="A955" t="inlineStr">
        <is>
          <t>2015</t>
        </is>
      </c>
      <c r="B955" t="inlineStr">
        <is>
          <t>Echanges</t>
        </is>
      </c>
      <c r="C955" t="inlineStr">
        <is>
          <t>Fraises</t>
        </is>
      </c>
      <c r="D955" t="n">
        <v>76.90000000000001</v>
      </c>
      <c r="E955" t="inlineStr"/>
      <c r="F955" t="inlineStr"/>
      <c r="G955" t="inlineStr">
        <is>
          <t>Donnée collectée</t>
        </is>
      </c>
      <c r="H955" t="inlineStr"/>
    </row>
    <row r="956">
      <c r="A956" t="inlineStr">
        <is>
          <t>2015</t>
        </is>
      </c>
      <c r="B956" t="inlineStr">
        <is>
          <t>Echanges</t>
        </is>
      </c>
      <c r="C956" t="inlineStr">
        <is>
          <t>Fraises sous serres</t>
        </is>
      </c>
      <c r="D956" t="n">
        <v>34.3</v>
      </c>
      <c r="E956" t="n">
        <v>0</v>
      </c>
      <c r="F956" t="n">
        <v>76.90000000000001</v>
      </c>
      <c r="G956" t="inlineStr">
        <is>
          <t>Donnée calculée</t>
        </is>
      </c>
      <c r="H956" t="inlineStr"/>
    </row>
    <row r="957">
      <c r="A957" t="inlineStr">
        <is>
          <t>2015</t>
        </is>
      </c>
      <c r="B957" t="inlineStr">
        <is>
          <t>Echanges</t>
        </is>
      </c>
      <c r="C957" t="inlineStr">
        <is>
          <t>Fraises en plein air</t>
        </is>
      </c>
      <c r="D957" t="n">
        <v>42.6</v>
      </c>
      <c r="E957" t="n">
        <v>0</v>
      </c>
      <c r="F957" t="n">
        <v>76.90000000000001</v>
      </c>
      <c r="G957" t="inlineStr">
        <is>
          <t>Donnée calculée</t>
        </is>
      </c>
      <c r="H957" t="inlineStr"/>
    </row>
    <row r="958">
      <c r="A958" t="inlineStr">
        <is>
          <t>2015</t>
        </is>
      </c>
      <c r="B958" t="inlineStr">
        <is>
          <t>Echanges</t>
        </is>
      </c>
      <c r="C958" t="inlineStr">
        <is>
          <t>Autres baies, fruits du genre vaccinium n.c.a.</t>
        </is>
      </c>
      <c r="D958" t="n">
        <v>5.93</v>
      </c>
      <c r="E958" t="inlineStr"/>
      <c r="F958" t="inlineStr"/>
      <c r="G958" t="inlineStr">
        <is>
          <t>Donnée calculée</t>
        </is>
      </c>
      <c r="H958" t="inlineStr"/>
    </row>
    <row r="959">
      <c r="A959" t="inlineStr">
        <is>
          <t>2015</t>
        </is>
      </c>
      <c r="B959" t="inlineStr">
        <is>
          <t>Echanges</t>
        </is>
      </c>
      <c r="C959" t="inlineStr">
        <is>
          <t>Groseilles</t>
        </is>
      </c>
      <c r="D959" t="n">
        <v>0.82</v>
      </c>
      <c r="E959" t="inlineStr"/>
      <c r="F959" t="inlineStr"/>
      <c r="G959" t="inlineStr">
        <is>
          <t>Donnée collectée</t>
        </is>
      </c>
      <c r="H959" t="inlineStr"/>
    </row>
    <row r="960">
      <c r="A960" t="inlineStr">
        <is>
          <t>2015</t>
        </is>
      </c>
      <c r="B960" t="inlineStr">
        <is>
          <t>Echanges</t>
        </is>
      </c>
      <c r="C960" t="inlineStr">
        <is>
          <t>Cassis et myrtilles</t>
        </is>
      </c>
      <c r="D960" t="n">
        <v>5.11</v>
      </c>
      <c r="E960" t="inlineStr"/>
      <c r="F960" t="inlineStr"/>
      <c r="G960" t="inlineStr">
        <is>
          <t>Donnée collectée</t>
        </is>
      </c>
      <c r="H960" t="inlineStr"/>
    </row>
    <row r="961">
      <c r="A961" t="inlineStr">
        <is>
          <t>2015</t>
        </is>
      </c>
      <c r="B961" t="inlineStr">
        <is>
          <t>Echanges</t>
        </is>
      </c>
      <c r="C961" t="inlineStr">
        <is>
          <t>Fruits à coque</t>
        </is>
      </c>
      <c r="D961" t="n">
        <v>19.2</v>
      </c>
      <c r="E961" t="n">
        <v>17.3</v>
      </c>
      <c r="F961" t="n">
        <v>21.2</v>
      </c>
      <c r="G961" t="inlineStr">
        <is>
          <t>Donnée calculée</t>
        </is>
      </c>
      <c r="H961" t="inlineStr"/>
    </row>
    <row r="962">
      <c r="A962" t="inlineStr">
        <is>
          <t>2015</t>
        </is>
      </c>
      <c r="B962" t="inlineStr">
        <is>
          <t>Echanges</t>
        </is>
      </c>
      <c r="C962" t="inlineStr">
        <is>
          <t>Amandes</t>
        </is>
      </c>
      <c r="D962" t="n">
        <v>1.03</v>
      </c>
      <c r="E962" t="inlineStr"/>
      <c r="F962" t="inlineStr"/>
      <c r="G962" t="inlineStr">
        <is>
          <t>Donnée collectée</t>
        </is>
      </c>
      <c r="H962" t="inlineStr"/>
    </row>
    <row r="963">
      <c r="A963" t="inlineStr">
        <is>
          <t>2015</t>
        </is>
      </c>
      <c r="B963" t="inlineStr">
        <is>
          <t>Echanges</t>
        </is>
      </c>
      <c r="C963" t="inlineStr">
        <is>
          <t>Châtaignes et marrons</t>
        </is>
      </c>
      <c r="D963" t="n">
        <v>9.19</v>
      </c>
      <c r="E963" t="inlineStr"/>
      <c r="F963" t="inlineStr"/>
      <c r="G963" t="inlineStr">
        <is>
          <t>Donnée collectée</t>
        </is>
      </c>
      <c r="H963" t="inlineStr"/>
    </row>
    <row r="964">
      <c r="A964" t="inlineStr">
        <is>
          <t>2015</t>
        </is>
      </c>
      <c r="B964" t="inlineStr">
        <is>
          <t>Echanges</t>
        </is>
      </c>
      <c r="C964" t="inlineStr">
        <is>
          <t>Noisettes</t>
        </is>
      </c>
      <c r="D964" t="n">
        <v>0.62</v>
      </c>
      <c r="E964" t="inlineStr"/>
      <c r="F964" t="inlineStr"/>
      <c r="G964" t="inlineStr">
        <is>
          <t>Donnée collectée</t>
        </is>
      </c>
      <c r="H964" t="inlineStr"/>
    </row>
    <row r="965">
      <c r="A965" t="inlineStr">
        <is>
          <t>2015</t>
        </is>
      </c>
      <c r="B965" t="inlineStr">
        <is>
          <t>Echanges</t>
        </is>
      </c>
      <c r="C965" t="inlineStr">
        <is>
          <t>Pistaches</t>
        </is>
      </c>
      <c r="D965" t="n">
        <v>5.87</v>
      </c>
      <c r="E965" t="inlineStr"/>
      <c r="F965" t="inlineStr"/>
      <c r="G965" t="inlineStr">
        <is>
          <t>Donnée collectée</t>
        </is>
      </c>
      <c r="H965" t="inlineStr"/>
    </row>
    <row r="966">
      <c r="A966" t="inlineStr">
        <is>
          <t>2015</t>
        </is>
      </c>
      <c r="B966" t="inlineStr">
        <is>
          <t>Echanges</t>
        </is>
      </c>
      <c r="C966" t="inlineStr">
        <is>
          <t>Noix</t>
        </is>
      </c>
      <c r="D966" t="n">
        <v>0.35</v>
      </c>
      <c r="E966" t="inlineStr"/>
      <c r="F966" t="inlineStr"/>
      <c r="G966" t="inlineStr">
        <is>
          <t>Donnée collectée</t>
        </is>
      </c>
      <c r="H966" t="inlineStr"/>
    </row>
    <row r="967">
      <c r="A967" t="inlineStr">
        <is>
          <t>2015</t>
        </is>
      </c>
      <c r="B967" t="inlineStr">
        <is>
          <t>Echanges</t>
        </is>
      </c>
      <c r="C967" t="inlineStr">
        <is>
          <t>Autres fruits à coque</t>
        </is>
      </c>
      <c r="D967" t="n">
        <v>2.18</v>
      </c>
      <c r="E967" t="n">
        <v>0.2</v>
      </c>
      <c r="F967" t="n">
        <v>4.19</v>
      </c>
      <c r="G967" t="inlineStr">
        <is>
          <t>Donnée calculée</t>
        </is>
      </c>
      <c r="H967" t="inlineStr"/>
    </row>
    <row r="968">
      <c r="A968" t="inlineStr">
        <is>
          <t>2015</t>
        </is>
      </c>
      <c r="B968" t="inlineStr">
        <is>
          <t>Echanges</t>
        </is>
      </c>
      <c r="C968" t="inlineStr">
        <is>
          <t>Noix du Brésil</t>
        </is>
      </c>
      <c r="D968" t="n">
        <v>0.13</v>
      </c>
      <c r="E968" t="inlineStr"/>
      <c r="F968" t="inlineStr"/>
      <c r="G968" t="inlineStr">
        <is>
          <t>Donnée collectée</t>
        </is>
      </c>
      <c r="H968" t="inlineStr"/>
    </row>
    <row r="969">
      <c r="A969" t="inlineStr">
        <is>
          <t>2015</t>
        </is>
      </c>
      <c r="B969" t="inlineStr">
        <is>
          <t>Echanges</t>
        </is>
      </c>
      <c r="C969" t="inlineStr">
        <is>
          <t>Noix de cajou</t>
        </is>
      </c>
      <c r="D969" t="n">
        <v>0.05</v>
      </c>
      <c r="E969" t="inlineStr"/>
      <c r="F969" t="inlineStr"/>
      <c r="G969" t="inlineStr">
        <is>
          <t>Donnée collectée</t>
        </is>
      </c>
      <c r="H969" t="inlineStr"/>
    </row>
    <row r="970">
      <c r="A970" t="inlineStr">
        <is>
          <t>2015</t>
        </is>
      </c>
      <c r="B970" t="inlineStr">
        <is>
          <t>Echanges</t>
        </is>
      </c>
      <c r="C970" t="inlineStr">
        <is>
          <t>Noix macadamia</t>
        </is>
      </c>
      <c r="D970" t="n">
        <v>0.02</v>
      </c>
      <c r="E970" t="inlineStr"/>
      <c r="F970" t="inlineStr"/>
      <c r="G970" t="inlineStr">
        <is>
          <t>Donnée collectée</t>
        </is>
      </c>
      <c r="H970" t="inlineStr"/>
    </row>
    <row r="971">
      <c r="A971" t="inlineStr">
        <is>
          <t>2015</t>
        </is>
      </c>
      <c r="B971" t="inlineStr">
        <is>
          <t>Echanges</t>
        </is>
      </c>
      <c r="C971" t="inlineStr">
        <is>
          <t>Autres fruits à coque, n.c.a</t>
        </is>
      </c>
      <c r="D971" t="n">
        <v>1.98</v>
      </c>
      <c r="E971" t="n">
        <v>0</v>
      </c>
      <c r="F971" t="n">
        <v>3.99</v>
      </c>
      <c r="G971" t="inlineStr">
        <is>
          <t>Donnée calculée</t>
        </is>
      </c>
      <c r="H971" t="inlineStr"/>
    </row>
    <row r="972">
      <c r="A972" t="inlineStr">
        <is>
          <t>2015</t>
        </is>
      </c>
      <c r="B972" t="inlineStr">
        <is>
          <t>Echanges</t>
        </is>
      </c>
      <c r="C972" t="inlineStr">
        <is>
          <t>Noix de cola</t>
        </is>
      </c>
      <c r="D972" t="n">
        <v>0.11</v>
      </c>
      <c r="E972" t="n">
        <v>0</v>
      </c>
      <c r="F972" t="n">
        <v>0.27</v>
      </c>
      <c r="G972" t="inlineStr">
        <is>
          <t>Donnée calculée</t>
        </is>
      </c>
      <c r="H972" t="inlineStr"/>
    </row>
    <row r="973">
      <c r="A973" t="inlineStr">
        <is>
          <t>2015</t>
        </is>
      </c>
      <c r="B973" t="inlineStr">
        <is>
          <t>Echanges</t>
        </is>
      </c>
      <c r="C973" t="inlineStr">
        <is>
          <t>Noix d'arec</t>
        </is>
      </c>
      <c r="D973" t="n">
        <v>0</v>
      </c>
      <c r="E973" t="n">
        <v>0</v>
      </c>
      <c r="F973" t="n">
        <v>0</v>
      </c>
      <c r="G973" t="inlineStr">
        <is>
          <t>Donnée calculée</t>
        </is>
      </c>
      <c r="H973" t="inlineStr"/>
    </row>
    <row r="974">
      <c r="A974" t="inlineStr">
        <is>
          <t>2015</t>
        </is>
      </c>
      <c r="B974" t="inlineStr">
        <is>
          <t>Echanges</t>
        </is>
      </c>
      <c r="C974" t="inlineStr">
        <is>
          <t>Autres fruits à coque, n.c.a, n.c.a</t>
        </is>
      </c>
      <c r="D974" t="n">
        <v>1.87</v>
      </c>
      <c r="E974" t="n">
        <v>0</v>
      </c>
      <c r="F974" t="n">
        <v>3.72</v>
      </c>
      <c r="G974" t="inlineStr">
        <is>
          <t>Donnée calculée</t>
        </is>
      </c>
      <c r="H974" t="inlineStr"/>
    </row>
    <row r="975">
      <c r="A975" t="inlineStr">
        <is>
          <t>2015</t>
        </is>
      </c>
      <c r="B975" t="inlineStr">
        <is>
          <t>Echanges</t>
        </is>
      </c>
      <c r="C975" t="inlineStr">
        <is>
          <t>Fruits oléagineux</t>
        </is>
      </c>
      <c r="D975" t="n">
        <v>1.71</v>
      </c>
      <c r="E975" t="n">
        <v>0</v>
      </c>
      <c r="F975" t="n">
        <v>13.1</v>
      </c>
      <c r="G975" t="inlineStr">
        <is>
          <t>Donnée calculée</t>
        </is>
      </c>
      <c r="H975" t="inlineStr"/>
    </row>
    <row r="976">
      <c r="A976" t="inlineStr">
        <is>
          <t>2015</t>
        </is>
      </c>
      <c r="B976" t="inlineStr">
        <is>
          <t>Echanges</t>
        </is>
      </c>
      <c r="C976" t="inlineStr">
        <is>
          <t>Noix de coco</t>
        </is>
      </c>
      <c r="D976" t="n">
        <v>1.71</v>
      </c>
      <c r="E976" t="n">
        <v>0</v>
      </c>
      <c r="F976" t="n">
        <v>13.1</v>
      </c>
      <c r="G976" t="inlineStr">
        <is>
          <t>Donnée calculée</t>
        </is>
      </c>
      <c r="H976" t="inlineStr"/>
    </row>
    <row r="977">
      <c r="A977" t="inlineStr">
        <is>
          <t>2015</t>
        </is>
      </c>
      <c r="B977" t="inlineStr">
        <is>
          <t>Echanges</t>
        </is>
      </c>
      <c r="C977" t="inlineStr">
        <is>
          <t>Produits manufacturés</t>
        </is>
      </c>
      <c r="D977" t="n">
        <v>5090</v>
      </c>
      <c r="E977" t="n">
        <v>3820</v>
      </c>
      <c r="F977" t="n">
        <v>500000000</v>
      </c>
      <c r="G977" t="inlineStr">
        <is>
          <t>Donnée calculée</t>
        </is>
      </c>
      <c r="H977" t="inlineStr"/>
    </row>
    <row r="978">
      <c r="A978" t="inlineStr">
        <is>
          <t>2015</t>
        </is>
      </c>
      <c r="B978" t="inlineStr">
        <is>
          <t>Echanges</t>
        </is>
      </c>
      <c r="C978" t="inlineStr">
        <is>
          <t>Produits des industries alimentaires</t>
        </is>
      </c>
      <c r="D978" t="n">
        <v>5090</v>
      </c>
      <c r="E978" t="n">
        <v>3820</v>
      </c>
      <c r="F978" t="n">
        <v>500000000</v>
      </c>
      <c r="G978" t="inlineStr">
        <is>
          <t>Donnée calculée</t>
        </is>
      </c>
      <c r="H978" t="inlineStr"/>
    </row>
    <row r="979">
      <c r="A979" t="inlineStr">
        <is>
          <t>2015</t>
        </is>
      </c>
      <c r="B979" t="inlineStr">
        <is>
          <t>Echanges</t>
        </is>
      </c>
      <c r="C979" t="inlineStr">
        <is>
          <t>Produits à base de fruits et légumes</t>
        </is>
      </c>
      <c r="D979" t="n">
        <v>5010</v>
      </c>
      <c r="E979" t="n">
        <v>3740</v>
      </c>
      <c r="F979" t="n">
        <v>500000000</v>
      </c>
      <c r="G979" t="inlineStr">
        <is>
          <t>Donnée calculée</t>
        </is>
      </c>
      <c r="H979" t="inlineStr"/>
    </row>
    <row r="980">
      <c r="A980" t="inlineStr">
        <is>
          <t>2015</t>
        </is>
      </c>
      <c r="B980" t="inlineStr">
        <is>
          <t>Echanges</t>
        </is>
      </c>
      <c r="C980" t="inlineStr">
        <is>
          <t>Préparations et conserves à base de pommes de terre</t>
        </is>
      </c>
      <c r="D980" t="n">
        <v>769</v>
      </c>
      <c r="E980" t="n">
        <v>754</v>
      </c>
      <c r="F980" t="n">
        <v>500000000</v>
      </c>
      <c r="G980" t="inlineStr">
        <is>
          <t>Donnée calculée</t>
        </is>
      </c>
      <c r="H980" t="inlineStr"/>
    </row>
    <row r="981">
      <c r="A981" t="inlineStr">
        <is>
          <t>2015</t>
        </is>
      </c>
      <c r="B981" t="inlineStr">
        <is>
          <t>Echanges</t>
        </is>
      </c>
      <c r="C981" t="inlineStr">
        <is>
          <t>Pommes de terre, congelées ou surgelées</t>
        </is>
      </c>
      <c r="D981" t="n">
        <v>620</v>
      </c>
      <c r="E981" t="inlineStr"/>
      <c r="F981" t="inlineStr"/>
      <c r="G981" t="inlineStr">
        <is>
          <t>Donnée calculée</t>
        </is>
      </c>
      <c r="H981" t="inlineStr"/>
    </row>
    <row r="982">
      <c r="A982" t="inlineStr">
        <is>
          <t>2015</t>
        </is>
      </c>
      <c r="B982" t="inlineStr">
        <is>
          <t>Echanges</t>
        </is>
      </c>
      <c r="C982" t="inlineStr">
        <is>
          <t>Pommes de terre, non cuites ou cuites à l'eau ou à la vapeur, congelées ou surgelées</t>
        </is>
      </c>
      <c r="D982" t="n">
        <v>23.3</v>
      </c>
      <c r="E982" t="inlineStr"/>
      <c r="F982" t="inlineStr"/>
      <c r="G982" t="inlineStr">
        <is>
          <t>Donnée collectée</t>
        </is>
      </c>
      <c r="H982" t="inlineStr"/>
    </row>
    <row r="983">
      <c r="A983" t="inlineStr">
        <is>
          <t>2015</t>
        </is>
      </c>
      <c r="B983" t="inlineStr">
        <is>
          <t>Echanges</t>
        </is>
      </c>
      <c r="C983" t="inlineStr">
        <is>
          <t>Pommes de terre préparées ou conservées autrement, congelées ou surgelées</t>
        </is>
      </c>
      <c r="D983" t="n">
        <v>597</v>
      </c>
      <c r="E983" t="inlineStr"/>
      <c r="F983" t="inlineStr"/>
      <c r="G983" t="inlineStr">
        <is>
          <t>Donnée collectée</t>
        </is>
      </c>
      <c r="H983" t="inlineStr"/>
    </row>
    <row r="984">
      <c r="A984" t="inlineStr">
        <is>
          <t>2015</t>
        </is>
      </c>
      <c r="B984" t="inlineStr">
        <is>
          <t>Echanges</t>
        </is>
      </c>
      <c r="C984" t="inlineStr">
        <is>
          <t>Pommes de terre, déshydratées, coupées ou non, mais sans autre préparation</t>
        </is>
      </c>
      <c r="D984" t="n">
        <v>15.4</v>
      </c>
      <c r="E984" t="n">
        <v>0</v>
      </c>
      <c r="F984" t="n">
        <v>16.1</v>
      </c>
      <c r="G984" t="inlineStr">
        <is>
          <t>Donnée calculée</t>
        </is>
      </c>
      <c r="H984" t="inlineStr"/>
    </row>
    <row r="985">
      <c r="A985" t="inlineStr">
        <is>
          <t>2015</t>
        </is>
      </c>
      <c r="B985" t="inlineStr">
        <is>
          <t>Echanges</t>
        </is>
      </c>
      <c r="C985" t="inlineStr">
        <is>
          <t>Pommes de terre déshydratées sous forme de farine, de poudre, de flocons, de granulés ou de pellets</t>
        </is>
      </c>
      <c r="D985" t="n">
        <v>0</v>
      </c>
      <c r="E985" t="n">
        <v>0</v>
      </c>
      <c r="F985" t="n">
        <v>500000000</v>
      </c>
      <c r="G985" t="inlineStr">
        <is>
          <t>Donnée calculée</t>
        </is>
      </c>
      <c r="H985" t="inlineStr"/>
    </row>
    <row r="986">
      <c r="A986" t="inlineStr">
        <is>
          <t>2015</t>
        </is>
      </c>
      <c r="B986" t="inlineStr">
        <is>
          <t>Echanges</t>
        </is>
      </c>
      <c r="C986" t="inlineStr">
        <is>
          <t>Autres préparations et conserves à base de pommes de terre</t>
        </is>
      </c>
      <c r="D986" t="n">
        <v>134</v>
      </c>
      <c r="E986" t="inlineStr"/>
      <c r="F986" t="inlineStr"/>
      <c r="G986" t="inlineStr">
        <is>
          <t>Donnée collectée</t>
        </is>
      </c>
      <c r="H986" t="inlineStr"/>
    </row>
    <row r="987">
      <c r="A987" t="inlineStr">
        <is>
          <t>2015</t>
        </is>
      </c>
      <c r="B987" t="inlineStr">
        <is>
          <t>Echanges</t>
        </is>
      </c>
      <c r="C987" t="inlineStr">
        <is>
          <t>Pommes de terre préparées ou conservées, sous forme de farine, semoule ou flocons</t>
        </is>
      </c>
      <c r="D987" t="n">
        <v>93.3</v>
      </c>
      <c r="E987" t="n">
        <v>0</v>
      </c>
      <c r="F987" t="n">
        <v>134</v>
      </c>
      <c r="G987" t="inlineStr">
        <is>
          <t>Donnée calculée</t>
        </is>
      </c>
      <c r="H987" t="inlineStr"/>
    </row>
    <row r="988">
      <c r="A988" t="inlineStr">
        <is>
          <t>2015</t>
        </is>
      </c>
      <c r="B988" t="inlineStr">
        <is>
          <t>Echanges</t>
        </is>
      </c>
      <c r="C988" t="inlineStr">
        <is>
          <t>Autres préparations ou conserves de pommes de terre, y compris les chips</t>
        </is>
      </c>
      <c r="D988" t="n">
        <v>40.5</v>
      </c>
      <c r="E988" t="n">
        <v>0</v>
      </c>
      <c r="F988" t="n">
        <v>134</v>
      </c>
      <c r="G988" t="inlineStr">
        <is>
          <t>Donnée calculée</t>
        </is>
      </c>
      <c r="H988" t="inlineStr"/>
    </row>
    <row r="989">
      <c r="A989" t="inlineStr">
        <is>
          <t>2015</t>
        </is>
      </c>
      <c r="B989" t="inlineStr">
        <is>
          <t>Echanges</t>
        </is>
      </c>
      <c r="C989" t="inlineStr">
        <is>
          <t>Jus de fruits et légumes</t>
        </is>
      </c>
      <c r="D989" t="n">
        <v>1210</v>
      </c>
      <c r="E989" t="n">
        <v>1210</v>
      </c>
      <c r="F989" t="n">
        <v>500000000</v>
      </c>
      <c r="G989" t="inlineStr">
        <is>
          <t>Donnée calculée</t>
        </is>
      </c>
      <c r="H989" t="inlineStr"/>
    </row>
    <row r="990">
      <c r="A990" t="inlineStr">
        <is>
          <t>2015</t>
        </is>
      </c>
      <c r="B990" t="inlineStr">
        <is>
          <t>Echanges</t>
        </is>
      </c>
      <c r="C990" t="inlineStr">
        <is>
          <t>Jus de tomate</t>
        </is>
      </c>
      <c r="D990" t="n">
        <v>3.21</v>
      </c>
      <c r="E990" t="inlineStr"/>
      <c r="F990" t="inlineStr"/>
      <c r="G990" t="inlineStr">
        <is>
          <t>Donnée collectée</t>
        </is>
      </c>
      <c r="H990" t="inlineStr"/>
    </row>
    <row r="991">
      <c r="A991" t="inlineStr">
        <is>
          <t>2015</t>
        </is>
      </c>
      <c r="B991" t="inlineStr">
        <is>
          <t>Echanges</t>
        </is>
      </c>
      <c r="C991" t="inlineStr">
        <is>
          <t>Jus d'orange</t>
        </is>
      </c>
      <c r="D991" t="n">
        <v>647</v>
      </c>
      <c r="E991" t="n">
        <v>647</v>
      </c>
      <c r="F991" t="n">
        <v>500000000</v>
      </c>
      <c r="G991" t="inlineStr">
        <is>
          <t>Donnée calculée</t>
        </is>
      </c>
      <c r="H991" t="inlineStr"/>
    </row>
    <row r="992">
      <c r="A992" t="inlineStr">
        <is>
          <t>2015</t>
        </is>
      </c>
      <c r="B992" t="inlineStr">
        <is>
          <t>Echanges</t>
        </is>
      </c>
      <c r="C992" t="inlineStr">
        <is>
          <t>Jus d'orange, non concentré</t>
        </is>
      </c>
      <c r="D992" t="n">
        <v>647</v>
      </c>
      <c r="E992" t="inlineStr"/>
      <c r="F992" t="inlineStr"/>
      <c r="G992" t="inlineStr">
        <is>
          <t>Donnée collectée</t>
        </is>
      </c>
      <c r="H992" t="inlineStr"/>
    </row>
    <row r="993">
      <c r="A993" t="inlineStr">
        <is>
          <t>2015</t>
        </is>
      </c>
      <c r="B993" t="inlineStr">
        <is>
          <t>Echanges</t>
        </is>
      </c>
      <c r="C993" t="inlineStr">
        <is>
          <t>Jus d'orange, non concentré, congelé</t>
        </is>
      </c>
      <c r="D993" t="n">
        <v>470</v>
      </c>
      <c r="E993" t="n">
        <v>0</v>
      </c>
      <c r="F993" t="n">
        <v>647</v>
      </c>
      <c r="G993" t="inlineStr">
        <is>
          <t>Donnée calculée</t>
        </is>
      </c>
      <c r="H993" t="inlineStr"/>
    </row>
    <row r="994">
      <c r="A994" t="inlineStr">
        <is>
          <t>2015</t>
        </is>
      </c>
      <c r="B994" t="inlineStr">
        <is>
          <t>Echanges</t>
        </is>
      </c>
      <c r="C994" t="inlineStr">
        <is>
          <t>Jus d'orange, non concentré, non congelé</t>
        </is>
      </c>
      <c r="D994" t="n">
        <v>177</v>
      </c>
      <c r="E994" t="n">
        <v>0</v>
      </c>
      <c r="F994" t="n">
        <v>647</v>
      </c>
      <c r="G994" t="inlineStr">
        <is>
          <t>Donnée calculée</t>
        </is>
      </c>
      <c r="H994" t="inlineStr"/>
    </row>
    <row r="995">
      <c r="A995" t="inlineStr">
        <is>
          <t>2015</t>
        </is>
      </c>
      <c r="B995" t="inlineStr">
        <is>
          <t>Echanges</t>
        </is>
      </c>
      <c r="C995" t="inlineStr">
        <is>
          <t>Jus d'orange, autre</t>
        </is>
      </c>
      <c r="D995" t="n">
        <v>0.21</v>
      </c>
      <c r="E995" t="n">
        <v>0</v>
      </c>
      <c r="F995" t="n">
        <v>500000000</v>
      </c>
      <c r="G995" t="inlineStr">
        <is>
          <t>Donnée calculée</t>
        </is>
      </c>
      <c r="H995" t="inlineStr"/>
    </row>
    <row r="996">
      <c r="A996" t="inlineStr">
        <is>
          <t>2015</t>
        </is>
      </c>
      <c r="B996" t="inlineStr">
        <is>
          <t>Echanges</t>
        </is>
      </c>
      <c r="C996" t="inlineStr">
        <is>
          <t>Jus de pamplemousse</t>
        </is>
      </c>
      <c r="D996" t="n">
        <v>33.8</v>
      </c>
      <c r="E996" t="inlineStr"/>
      <c r="F996" t="inlineStr"/>
      <c r="G996" t="inlineStr">
        <is>
          <t>Donnée collectée</t>
        </is>
      </c>
      <c r="H996" t="inlineStr"/>
    </row>
    <row r="997">
      <c r="A997" t="inlineStr">
        <is>
          <t>2015</t>
        </is>
      </c>
      <c r="B997" t="inlineStr">
        <is>
          <t>Echanges</t>
        </is>
      </c>
      <c r="C997" t="inlineStr">
        <is>
          <t>Jus d'ananas</t>
        </is>
      </c>
      <c r="D997" t="n">
        <v>50.2</v>
      </c>
      <c r="E997" t="inlineStr"/>
      <c r="F997" t="inlineStr"/>
      <c r="G997" t="inlineStr">
        <is>
          <t>Donnée collectée</t>
        </is>
      </c>
      <c r="H997" t="inlineStr"/>
    </row>
    <row r="998">
      <c r="A998" t="inlineStr">
        <is>
          <t>2015</t>
        </is>
      </c>
      <c r="B998" t="inlineStr">
        <is>
          <t>Echanges</t>
        </is>
      </c>
      <c r="C998" t="inlineStr">
        <is>
          <t>Jus de raisin</t>
        </is>
      </c>
      <c r="D998" t="n">
        <v>64.7</v>
      </c>
      <c r="E998" t="inlineStr"/>
      <c r="F998" t="inlineStr"/>
      <c r="G998" t="inlineStr">
        <is>
          <t>Donnée collectée</t>
        </is>
      </c>
      <c r="H998" t="inlineStr"/>
    </row>
    <row r="999">
      <c r="A999" t="inlineStr">
        <is>
          <t>2015</t>
        </is>
      </c>
      <c r="B999" t="inlineStr">
        <is>
          <t>Echanges</t>
        </is>
      </c>
      <c r="C999" t="inlineStr">
        <is>
          <t>Jus de pomme</t>
        </is>
      </c>
      <c r="D999" t="n">
        <v>177</v>
      </c>
      <c r="E999" t="inlineStr"/>
      <c r="F999" t="inlineStr"/>
      <c r="G999" t="inlineStr">
        <is>
          <t>Donnée collectée</t>
        </is>
      </c>
      <c r="H999" t="inlineStr"/>
    </row>
    <row r="1000">
      <c r="A1000" t="inlineStr">
        <is>
          <t>2015</t>
        </is>
      </c>
      <c r="B1000" t="inlineStr">
        <is>
          <t>Echanges</t>
        </is>
      </c>
      <c r="C1000" t="inlineStr">
        <is>
          <t>Mélanges de jus de fruits et légumes</t>
        </is>
      </c>
      <c r="D1000" t="n">
        <v>134</v>
      </c>
      <c r="E1000" t="inlineStr"/>
      <c r="F1000" t="inlineStr"/>
      <c r="G1000" t="inlineStr">
        <is>
          <t>Donnée collectée</t>
        </is>
      </c>
      <c r="H1000" t="inlineStr"/>
    </row>
    <row r="1001">
      <c r="A1001" t="inlineStr">
        <is>
          <t>2015</t>
        </is>
      </c>
      <c r="B1001" t="inlineStr">
        <is>
          <t>Echanges</t>
        </is>
      </c>
      <c r="C1001" t="inlineStr">
        <is>
          <t>Autres jus de fruits et légumes</t>
        </is>
      </c>
      <c r="D1001" t="n">
        <v>99.59999999999999</v>
      </c>
      <c r="E1001" t="inlineStr"/>
      <c r="F1001" t="inlineStr"/>
      <c r="G1001" t="inlineStr">
        <is>
          <t>Donnée collectée</t>
        </is>
      </c>
      <c r="H1001" t="inlineStr"/>
    </row>
    <row r="1002">
      <c r="A1002" t="inlineStr">
        <is>
          <t>2015</t>
        </is>
      </c>
      <c r="B1002" t="inlineStr">
        <is>
          <t>Echanges</t>
        </is>
      </c>
      <c r="C1002" t="inlineStr">
        <is>
          <t>Jus d'agrume, autres, non concentré</t>
        </is>
      </c>
      <c r="D1002" t="n">
        <v>28.9</v>
      </c>
      <c r="E1002" t="n">
        <v>0</v>
      </c>
      <c r="F1002" t="n">
        <v>99.59999999999999</v>
      </c>
      <c r="G1002" t="inlineStr">
        <is>
          <t>Donnée calculée</t>
        </is>
      </c>
      <c r="H1002" t="inlineStr"/>
    </row>
    <row r="1003">
      <c r="A1003" t="inlineStr">
        <is>
          <t>2015</t>
        </is>
      </c>
      <c r="B1003" t="inlineStr">
        <is>
          <t>Echanges</t>
        </is>
      </c>
      <c r="C1003" t="inlineStr">
        <is>
          <t>Jus de fruit ou légume, autres,  non concentré, non fermenté, sans addition d'alcool</t>
        </is>
      </c>
      <c r="D1003" t="n">
        <v>33.3</v>
      </c>
      <c r="E1003" t="n">
        <v>0</v>
      </c>
      <c r="F1003" t="n">
        <v>99.59999999999999</v>
      </c>
      <c r="G1003" t="inlineStr">
        <is>
          <t>Donnée calculée</t>
        </is>
      </c>
      <c r="H1003" t="inlineStr"/>
    </row>
    <row r="1004">
      <c r="A1004" t="inlineStr">
        <is>
          <t>2015</t>
        </is>
      </c>
      <c r="B1004" t="inlineStr">
        <is>
          <t>Echanges</t>
        </is>
      </c>
      <c r="C1004" t="inlineStr">
        <is>
          <t>Jus de fruits ou légumes, autres</t>
        </is>
      </c>
      <c r="D1004" t="n">
        <v>37.5</v>
      </c>
      <c r="E1004" t="n">
        <v>0</v>
      </c>
      <c r="F1004" t="n">
        <v>99.59999999999999</v>
      </c>
      <c r="G1004" t="inlineStr">
        <is>
          <t>Donnée calculée</t>
        </is>
      </c>
      <c r="H1004" t="inlineStr"/>
    </row>
    <row r="1005">
      <c r="A1005" t="inlineStr">
        <is>
          <t>2015</t>
        </is>
      </c>
      <c r="B1005" t="inlineStr">
        <is>
          <t>Echanges</t>
        </is>
      </c>
      <c r="C1005" t="inlineStr">
        <is>
          <t>Autres préparations et conserves à base de fruits et légumes</t>
        </is>
      </c>
      <c r="D1005" t="n">
        <v>3030</v>
      </c>
      <c r="E1005" t="n">
        <v>1780</v>
      </c>
      <c r="F1005" t="n">
        <v>500000000</v>
      </c>
      <c r="G1005" t="inlineStr">
        <is>
          <t>Donnée calculée</t>
        </is>
      </c>
      <c r="H1005" t="inlineStr"/>
    </row>
    <row r="1006">
      <c r="A1006" t="inlineStr">
        <is>
          <t>2015</t>
        </is>
      </c>
      <c r="B1006" t="inlineStr">
        <is>
          <t>Echanges</t>
        </is>
      </c>
      <c r="C1006" t="inlineStr">
        <is>
          <t>Préparations et conserves de légumes</t>
        </is>
      </c>
      <c r="D1006" t="n">
        <v>993</v>
      </c>
      <c r="E1006" t="n">
        <v>987</v>
      </c>
      <c r="F1006" t="n">
        <v>500000000</v>
      </c>
      <c r="G1006" t="inlineStr">
        <is>
          <t>Donnée calculée</t>
        </is>
      </c>
      <c r="H1006" t="inlineStr"/>
    </row>
    <row r="1007">
      <c r="A1007" t="inlineStr">
        <is>
          <t>2015</t>
        </is>
      </c>
      <c r="B1007" t="inlineStr">
        <is>
          <t>Echanges</t>
        </is>
      </c>
      <c r="C1007" t="inlineStr">
        <is>
          <t>Légumes congelés ou surgelés</t>
        </is>
      </c>
      <c r="D1007" t="n">
        <v>479</v>
      </c>
      <c r="E1007" t="inlineStr"/>
      <c r="F1007" t="inlineStr"/>
      <c r="G1007" t="inlineStr">
        <is>
          <t>Donnée collectée</t>
        </is>
      </c>
      <c r="H1007" t="inlineStr"/>
    </row>
    <row r="1008">
      <c r="A1008" t="inlineStr">
        <is>
          <t>2015</t>
        </is>
      </c>
      <c r="B1008" t="inlineStr">
        <is>
          <t>Echanges</t>
        </is>
      </c>
      <c r="C1008" t="inlineStr">
        <is>
          <t>Légumes traités pour une conservation temporaire</t>
        </is>
      </c>
      <c r="D1008" t="n">
        <v>25.1</v>
      </c>
      <c r="E1008" t="inlineStr"/>
      <c r="F1008" t="inlineStr"/>
      <c r="G1008" t="inlineStr">
        <is>
          <t>Donnée collectée</t>
        </is>
      </c>
      <c r="H1008" t="inlineStr"/>
    </row>
    <row r="1009">
      <c r="A1009" t="inlineStr">
        <is>
          <t>2015</t>
        </is>
      </c>
      <c r="B1009" t="inlineStr">
        <is>
          <t>Echanges</t>
        </is>
      </c>
      <c r="C1009" t="inlineStr">
        <is>
          <t>Légumes, déshydratés</t>
        </is>
      </c>
      <c r="D1009" t="n">
        <v>6.42</v>
      </c>
      <c r="E1009" t="n">
        <v>5.8</v>
      </c>
      <c r="F1009" t="n">
        <v>21.9</v>
      </c>
      <c r="G1009" t="inlineStr">
        <is>
          <t>Donnée calculée</t>
        </is>
      </c>
      <c r="H1009" t="inlineStr"/>
    </row>
    <row r="1010">
      <c r="A1010" t="inlineStr">
        <is>
          <t>2015</t>
        </is>
      </c>
      <c r="B1010" t="inlineStr">
        <is>
          <t>Echanges</t>
        </is>
      </c>
      <c r="C1010" t="inlineStr">
        <is>
          <t>Oignons, séchés</t>
        </is>
      </c>
      <c r="D1010" t="n">
        <v>4.28</v>
      </c>
      <c r="E1010" t="inlineStr"/>
      <c r="F1010" t="inlineStr"/>
      <c r="G1010" t="inlineStr">
        <is>
          <t>Donnée collectée</t>
        </is>
      </c>
      <c r="H1010" t="inlineStr"/>
    </row>
    <row r="1011">
      <c r="A1011" t="inlineStr">
        <is>
          <t>2015</t>
        </is>
      </c>
      <c r="B1011" t="inlineStr">
        <is>
          <t>Echanges</t>
        </is>
      </c>
      <c r="C1011" t="inlineStr">
        <is>
          <t>Champignons et truffes, séchés</t>
        </is>
      </c>
      <c r="D1011" t="n">
        <v>1.52</v>
      </c>
      <c r="E1011" t="inlineStr"/>
      <c r="F1011" t="inlineStr"/>
      <c r="G1011" t="inlineStr">
        <is>
          <t>Donnée collectée</t>
        </is>
      </c>
      <c r="H1011" t="inlineStr"/>
    </row>
    <row r="1012">
      <c r="A1012" t="inlineStr">
        <is>
          <t>2015</t>
        </is>
      </c>
      <c r="B1012" t="inlineStr">
        <is>
          <t>Echanges</t>
        </is>
      </c>
      <c r="C1012" t="inlineStr">
        <is>
          <t>Autres légumes et mélanges de légumes, séchés</t>
        </is>
      </c>
      <c r="D1012" t="n">
        <v>0.62</v>
      </c>
      <c r="E1012" t="n">
        <v>0</v>
      </c>
      <c r="F1012" t="n">
        <v>16.1</v>
      </c>
      <c r="G1012" t="inlineStr">
        <is>
          <t>Donnée calculée</t>
        </is>
      </c>
      <c r="H1012" t="inlineStr"/>
    </row>
    <row r="1013">
      <c r="A1013" t="inlineStr">
        <is>
          <t>2015</t>
        </is>
      </c>
      <c r="B1013" t="inlineStr">
        <is>
          <t>Echanges</t>
        </is>
      </c>
      <c r="C1013" t="inlineStr">
        <is>
          <t>Fruits et légumes coupés et emballés</t>
        </is>
      </c>
      <c r="D1013" t="n">
        <v>0.87</v>
      </c>
      <c r="E1013" t="n">
        <v>0</v>
      </c>
      <c r="F1013" t="n">
        <v>500000000</v>
      </c>
      <c r="G1013" t="inlineStr">
        <is>
          <t>Donnée calculée</t>
        </is>
      </c>
      <c r="H1013" t="inlineStr"/>
    </row>
    <row r="1014">
      <c r="A1014" t="inlineStr">
        <is>
          <t>2015</t>
        </is>
      </c>
      <c r="B1014" t="inlineStr">
        <is>
          <t>Echanges</t>
        </is>
      </c>
      <c r="C1014" t="inlineStr">
        <is>
          <t>Légumes, appertisés</t>
        </is>
      </c>
      <c r="D1014" t="n">
        <v>435</v>
      </c>
      <c r="E1014" t="n">
        <v>431</v>
      </c>
      <c r="F1014" t="n">
        <v>500000000</v>
      </c>
      <c r="G1014" t="inlineStr">
        <is>
          <t>Donnée calculée</t>
        </is>
      </c>
      <c r="H1014" t="inlineStr"/>
    </row>
    <row r="1015">
      <c r="A1015" t="inlineStr">
        <is>
          <t>2015</t>
        </is>
      </c>
      <c r="B1015" t="inlineStr">
        <is>
          <t>Echanges</t>
        </is>
      </c>
      <c r="C1015" t="inlineStr">
        <is>
          <t>Haricots, appertisés</t>
        </is>
      </c>
      <c r="D1015" t="n">
        <v>77.40000000000001</v>
      </c>
      <c r="E1015" t="inlineStr"/>
      <c r="F1015" t="inlineStr"/>
      <c r="G1015" t="inlineStr">
        <is>
          <t>Donnée collectée</t>
        </is>
      </c>
      <c r="H1015" t="inlineStr"/>
    </row>
    <row r="1016">
      <c r="A1016" t="inlineStr">
        <is>
          <t>2015</t>
        </is>
      </c>
      <c r="B1016" t="inlineStr">
        <is>
          <t>Echanges</t>
        </is>
      </c>
      <c r="C1016" t="inlineStr">
        <is>
          <t>Pois, appertisés</t>
        </is>
      </c>
      <c r="D1016" t="n">
        <v>0.25</v>
      </c>
      <c r="E1016" t="n">
        <v>0</v>
      </c>
      <c r="F1016" t="n">
        <v>500000000</v>
      </c>
      <c r="G1016" t="inlineStr">
        <is>
          <t>Donnée calculée</t>
        </is>
      </c>
      <c r="H1016" t="inlineStr"/>
    </row>
    <row r="1017">
      <c r="A1017" t="inlineStr">
        <is>
          <t>2015</t>
        </is>
      </c>
      <c r="B1017" t="inlineStr">
        <is>
          <t>Echanges</t>
        </is>
      </c>
      <c r="C1017" t="inlineStr">
        <is>
          <t>Autres légumes, appertisés</t>
        </is>
      </c>
      <c r="D1017" t="n">
        <v>358</v>
      </c>
      <c r="E1017" t="n">
        <v>354</v>
      </c>
      <c r="F1017" t="n">
        <v>500000000</v>
      </c>
      <c r="G1017" t="inlineStr">
        <is>
          <t>Donnée calculée</t>
        </is>
      </c>
      <c r="H1017" t="inlineStr"/>
    </row>
    <row r="1018">
      <c r="A1018" t="inlineStr">
        <is>
          <t>2015</t>
        </is>
      </c>
      <c r="B1018" t="inlineStr">
        <is>
          <t>Echanges</t>
        </is>
      </c>
      <c r="C1018" t="inlineStr">
        <is>
          <t>Tomates et leurs produits, appertisés</t>
        </is>
      </c>
      <c r="D1018" t="n">
        <v>214</v>
      </c>
      <c r="E1018" t="inlineStr"/>
      <c r="F1018" t="inlineStr"/>
      <c r="G1018" t="inlineStr">
        <is>
          <t>Donnée calculée</t>
        </is>
      </c>
      <c r="H1018" t="inlineStr"/>
    </row>
    <row r="1019">
      <c r="A1019" t="inlineStr">
        <is>
          <t>2015</t>
        </is>
      </c>
      <c r="B1019" t="inlineStr">
        <is>
          <t>Echanges</t>
        </is>
      </c>
      <c r="C1019" t="inlineStr">
        <is>
          <t>Tomates, entières ou en morceaux, appertisées</t>
        </is>
      </c>
      <c r="D1019" t="n">
        <v>114</v>
      </c>
      <c r="E1019" t="inlineStr"/>
      <c r="F1019" t="inlineStr"/>
      <c r="G1019" t="inlineStr">
        <is>
          <t>Donnée collectée</t>
        </is>
      </c>
      <c r="H1019" t="inlineStr"/>
    </row>
    <row r="1020">
      <c r="A1020" t="inlineStr">
        <is>
          <t>2015</t>
        </is>
      </c>
      <c r="B1020" t="inlineStr">
        <is>
          <t>Echanges</t>
        </is>
      </c>
      <c r="C1020" t="inlineStr">
        <is>
          <t>Produits des tomates</t>
        </is>
      </c>
      <c r="D1020" t="n">
        <v>100</v>
      </c>
      <c r="E1020" t="inlineStr"/>
      <c r="F1020" t="inlineStr"/>
      <c r="G1020" t="inlineStr">
        <is>
          <t>Donnée collectée</t>
        </is>
      </c>
      <c r="H1020" t="inlineStr"/>
    </row>
    <row r="1021">
      <c r="A1021" t="inlineStr">
        <is>
          <t>2015</t>
        </is>
      </c>
      <c r="B1021" t="inlineStr">
        <is>
          <t>Echanges</t>
        </is>
      </c>
      <c r="C1021" t="inlineStr">
        <is>
          <t>Coulis et purées de tomates</t>
        </is>
      </c>
      <c r="D1021" t="n">
        <v>48.5</v>
      </c>
      <c r="E1021" t="n">
        <v>0</v>
      </c>
      <c r="F1021" t="n">
        <v>100</v>
      </c>
      <c r="G1021" t="inlineStr">
        <is>
          <t>Donnée calculée</t>
        </is>
      </c>
      <c r="H1021" t="inlineStr"/>
    </row>
    <row r="1022">
      <c r="A1022" t="inlineStr">
        <is>
          <t>2015</t>
        </is>
      </c>
      <c r="B1022" t="inlineStr">
        <is>
          <t>Echanges</t>
        </is>
      </c>
      <c r="C1022" t="inlineStr">
        <is>
          <t>Concentré de tomates</t>
        </is>
      </c>
      <c r="D1022" t="n">
        <v>51.5</v>
      </c>
      <c r="E1022" t="n">
        <v>0</v>
      </c>
      <c r="F1022" t="n">
        <v>100</v>
      </c>
      <c r="G1022" t="inlineStr">
        <is>
          <t>Donnée calculée</t>
        </is>
      </c>
      <c r="H1022" t="inlineStr"/>
    </row>
    <row r="1023">
      <c r="A1023" t="inlineStr">
        <is>
          <t>2015</t>
        </is>
      </c>
      <c r="B1023" t="inlineStr">
        <is>
          <t>Echanges</t>
        </is>
      </c>
      <c r="C1023" t="inlineStr">
        <is>
          <t>Champignons et truffes, appertisés</t>
        </is>
      </c>
      <c r="D1023" t="n">
        <v>34.1</v>
      </c>
      <c r="E1023" t="inlineStr"/>
      <c r="F1023" t="inlineStr"/>
      <c r="G1023" t="inlineStr">
        <is>
          <t>Donnée calculée</t>
        </is>
      </c>
      <c r="H1023" t="inlineStr"/>
    </row>
    <row r="1024">
      <c r="A1024" t="inlineStr">
        <is>
          <t>2015</t>
        </is>
      </c>
      <c r="B1024" t="inlineStr">
        <is>
          <t>Echanges</t>
        </is>
      </c>
      <c r="C1024" t="inlineStr">
        <is>
          <t>Champignons cultivés, appertisés</t>
        </is>
      </c>
      <c r="D1024" t="n">
        <v>29.8</v>
      </c>
      <c r="E1024" t="inlineStr"/>
      <c r="F1024" t="inlineStr"/>
      <c r="G1024" t="inlineStr">
        <is>
          <t>Donnée calculée</t>
        </is>
      </c>
      <c r="H1024" t="inlineStr"/>
    </row>
    <row r="1025">
      <c r="A1025" t="inlineStr">
        <is>
          <t>2015</t>
        </is>
      </c>
      <c r="B1025" t="inlineStr">
        <is>
          <t>Echanges</t>
        </is>
      </c>
      <c r="C1025" t="inlineStr">
        <is>
          <t>Champignons du genre Agaricus, appertisés</t>
        </is>
      </c>
      <c r="D1025" t="n">
        <v>29.8</v>
      </c>
      <c r="E1025" t="inlineStr"/>
      <c r="F1025" t="inlineStr"/>
      <c r="G1025" t="inlineStr">
        <is>
          <t>Donnée collectée</t>
        </is>
      </c>
      <c r="H1025" t="inlineStr"/>
    </row>
    <row r="1026">
      <c r="A1026" t="inlineStr">
        <is>
          <t>2015</t>
        </is>
      </c>
      <c r="B1026" t="inlineStr">
        <is>
          <t>Echanges</t>
        </is>
      </c>
      <c r="C1026" t="inlineStr">
        <is>
          <t>Champignons non-cultivés et truffes, appertisés</t>
        </is>
      </c>
      <c r="D1026" t="n">
        <v>4.32</v>
      </c>
      <c r="E1026" t="inlineStr"/>
      <c r="F1026" t="inlineStr"/>
      <c r="G1026" t="inlineStr">
        <is>
          <t>Donnée collectée</t>
        </is>
      </c>
      <c r="H1026" t="inlineStr"/>
    </row>
    <row r="1027">
      <c r="A1027" t="inlineStr">
        <is>
          <t>2015</t>
        </is>
      </c>
      <c r="B1027" t="inlineStr">
        <is>
          <t>Echanges</t>
        </is>
      </c>
      <c r="C1027" t="inlineStr">
        <is>
          <t>Autres légumes et mélanges de légumes, appertisés</t>
        </is>
      </c>
      <c r="D1027" t="n">
        <v>61.7</v>
      </c>
      <c r="E1027" t="inlineStr"/>
      <c r="F1027" t="inlineStr"/>
      <c r="G1027" t="inlineStr">
        <is>
          <t>Donnée collectée</t>
        </is>
      </c>
      <c r="H1027" t="inlineStr"/>
    </row>
    <row r="1028">
      <c r="A1028" t="inlineStr">
        <is>
          <t>2015</t>
        </is>
      </c>
      <c r="B1028" t="inlineStr">
        <is>
          <t>Echanges</t>
        </is>
      </c>
      <c r="C1028" t="inlineStr">
        <is>
          <t>Choucroute, non congelée, appertisée</t>
        </is>
      </c>
      <c r="D1028" t="n">
        <v>1.65</v>
      </c>
      <c r="E1028" t="n">
        <v>0</v>
      </c>
      <c r="F1028" t="n">
        <v>500000000</v>
      </c>
      <c r="G1028" t="inlineStr">
        <is>
          <t>Donnée calculée</t>
        </is>
      </c>
      <c r="H1028" t="inlineStr"/>
    </row>
    <row r="1029">
      <c r="A1029" t="inlineStr">
        <is>
          <t>2015</t>
        </is>
      </c>
      <c r="B1029" t="inlineStr">
        <is>
          <t>Echanges</t>
        </is>
      </c>
      <c r="C1029" t="inlineStr">
        <is>
          <t>Asperges, non congelées, appertisées</t>
        </is>
      </c>
      <c r="D1029" t="n">
        <v>17</v>
      </c>
      <c r="E1029" t="inlineStr"/>
      <c r="F1029" t="inlineStr"/>
      <c r="G1029" t="inlineStr">
        <is>
          <t>Donnée collectée</t>
        </is>
      </c>
      <c r="H1029" t="inlineStr"/>
    </row>
    <row r="1030">
      <c r="A1030" t="inlineStr">
        <is>
          <t>2015</t>
        </is>
      </c>
      <c r="B1030" t="inlineStr">
        <is>
          <t>Echanges</t>
        </is>
      </c>
      <c r="C1030" t="inlineStr">
        <is>
          <t>Maïs doux, non congelé, appertisé</t>
        </is>
      </c>
      <c r="D1030" t="n">
        <v>24.2</v>
      </c>
      <c r="E1030" t="inlineStr"/>
      <c r="F1030" t="inlineStr"/>
      <c r="G1030" t="inlineStr">
        <is>
          <t>Donnée collectée</t>
        </is>
      </c>
      <c r="H1030" t="inlineStr"/>
    </row>
    <row r="1031">
      <c r="A1031" t="inlineStr">
        <is>
          <t>2015</t>
        </is>
      </c>
      <c r="B1031" t="inlineStr">
        <is>
          <t>Echanges</t>
        </is>
      </c>
      <c r="C1031" t="inlineStr">
        <is>
          <t>Autres légumes et mélanges de légumes, non congelés</t>
        </is>
      </c>
      <c r="D1031" t="n">
        <v>4.97</v>
      </c>
      <c r="E1031" t="n">
        <v>2.38</v>
      </c>
      <c r="F1031" t="n">
        <v>123</v>
      </c>
      <c r="G1031" t="inlineStr">
        <is>
          <t>Donnée calculée</t>
        </is>
      </c>
      <c r="H1031" t="inlineStr"/>
    </row>
    <row r="1032">
      <c r="A1032" t="inlineStr">
        <is>
          <t>2015</t>
        </is>
      </c>
      <c r="B1032" t="inlineStr">
        <is>
          <t>Echanges</t>
        </is>
      </c>
      <c r="C1032" t="inlineStr">
        <is>
          <t>Fruits et légumes conservés dans le vinaigre</t>
        </is>
      </c>
      <c r="D1032" t="n">
        <v>46.1</v>
      </c>
      <c r="E1032" t="inlineStr"/>
      <c r="F1032" t="inlineStr"/>
      <c r="G1032" t="inlineStr">
        <is>
          <t>Donnée collectée</t>
        </is>
      </c>
      <c r="H1032" t="inlineStr"/>
    </row>
    <row r="1033">
      <c r="A1033" t="inlineStr">
        <is>
          <t>2015</t>
        </is>
      </c>
      <c r="B1033" t="inlineStr">
        <is>
          <t>Echanges</t>
        </is>
      </c>
      <c r="C1033" t="inlineStr">
        <is>
          <t>Préparations et conserves de fruits</t>
        </is>
      </c>
      <c r="D1033" t="n">
        <v>2020</v>
      </c>
      <c r="E1033" t="n">
        <v>781</v>
      </c>
      <c r="F1033" t="n">
        <v>500000000</v>
      </c>
      <c r="G1033" t="inlineStr">
        <is>
          <t>Donnée calculée</t>
        </is>
      </c>
      <c r="H1033" t="inlineStr"/>
    </row>
    <row r="1034">
      <c r="A1034" t="inlineStr">
        <is>
          <t>2015</t>
        </is>
      </c>
      <c r="B1034" t="inlineStr">
        <is>
          <t>Echanges</t>
        </is>
      </c>
      <c r="C1034" t="inlineStr">
        <is>
          <t>Fruits crus ou cuits, congelés ou surgelés</t>
        </is>
      </c>
      <c r="D1034" t="n">
        <v>180</v>
      </c>
      <c r="E1034" t="inlineStr"/>
      <c r="F1034" t="inlineStr"/>
      <c r="G1034" t="inlineStr">
        <is>
          <t>Donnée collectée</t>
        </is>
      </c>
      <c r="H1034" t="inlineStr"/>
    </row>
    <row r="1035">
      <c r="A1035" t="inlineStr">
        <is>
          <t>2015</t>
        </is>
      </c>
      <c r="B1035" t="inlineStr">
        <is>
          <t>Echanges</t>
        </is>
      </c>
      <c r="C1035" t="inlineStr">
        <is>
          <t>Confitures, gelées, compotes et purées de fruits</t>
        </is>
      </c>
      <c r="D1035" t="n">
        <v>102</v>
      </c>
      <c r="E1035" t="inlineStr"/>
      <c r="F1035" t="inlineStr"/>
      <c r="G1035" t="inlineStr">
        <is>
          <t>Donnée calculée</t>
        </is>
      </c>
      <c r="H1035" t="inlineStr"/>
    </row>
    <row r="1036">
      <c r="A1036" t="inlineStr">
        <is>
          <t>2015</t>
        </is>
      </c>
      <c r="B1036" t="inlineStr">
        <is>
          <t>Echanges</t>
        </is>
      </c>
      <c r="C1036" t="inlineStr">
        <is>
          <t>Confitures, marmelades, gelées, purées et pâtes d'agrumes, obtenues par cuisson</t>
        </is>
      </c>
      <c r="D1036" t="n">
        <v>4.19</v>
      </c>
      <c r="E1036" t="inlineStr"/>
      <c r="F1036" t="inlineStr"/>
      <c r="G1036" t="inlineStr">
        <is>
          <t>Donnée collectée</t>
        </is>
      </c>
      <c r="H1036" t="inlineStr"/>
    </row>
    <row r="1037">
      <c r="A1037" t="inlineStr">
        <is>
          <t>2015</t>
        </is>
      </c>
      <c r="B1037" t="inlineStr">
        <is>
          <t>Echanges</t>
        </is>
      </c>
      <c r="C1037" t="inlineStr">
        <is>
          <t>Confitures, marmelades, gelées, purées et pâtes de fruits à coque et de fruits autres qu'agrumes, obtenues par cuisson</t>
        </is>
      </c>
      <c r="D1037" t="n">
        <v>98</v>
      </c>
      <c r="E1037" t="inlineStr"/>
      <c r="F1037" t="inlineStr"/>
      <c r="G1037" t="inlineStr">
        <is>
          <t>Donnée collectée</t>
        </is>
      </c>
      <c r="H1037" t="inlineStr"/>
    </row>
    <row r="1038">
      <c r="A1038" t="inlineStr">
        <is>
          <t>2015</t>
        </is>
      </c>
      <c r="B1038" t="inlineStr">
        <is>
          <t>Echanges</t>
        </is>
      </c>
      <c r="C1038" t="inlineStr">
        <is>
          <t>Fruits à coque, grillés, salés ou autrement préparés</t>
        </is>
      </c>
      <c r="D1038" t="n">
        <v>85.5</v>
      </c>
      <c r="E1038" t="n">
        <v>75.09999999999999</v>
      </c>
      <c r="F1038" t="n">
        <v>103</v>
      </c>
      <c r="G1038" t="inlineStr">
        <is>
          <t>Donnée calculée</t>
        </is>
      </c>
      <c r="H1038" t="inlineStr"/>
    </row>
    <row r="1039">
      <c r="A1039" t="inlineStr">
        <is>
          <t>2015</t>
        </is>
      </c>
      <c r="B1039" t="inlineStr">
        <is>
          <t>Echanges</t>
        </is>
      </c>
      <c r="C1039" t="inlineStr">
        <is>
          <t>Arachides, grillées, salées ou autrement préparées et beurre d'arachide</t>
        </is>
      </c>
      <c r="D1039" t="n">
        <v>45.5</v>
      </c>
      <c r="E1039" t="inlineStr"/>
      <c r="F1039" t="inlineStr"/>
      <c r="G1039" t="inlineStr">
        <is>
          <t>Donnée collectée</t>
        </is>
      </c>
      <c r="H1039" t="inlineStr"/>
    </row>
    <row r="1040">
      <c r="A1040" t="inlineStr">
        <is>
          <t>2015</t>
        </is>
      </c>
      <c r="B1040" t="inlineStr">
        <is>
          <t>Echanges</t>
        </is>
      </c>
      <c r="C1040" t="inlineStr">
        <is>
          <t>Autres fruits à coque et autres graines, y compris les mélanges, grillés, salés ou autrement préparés</t>
        </is>
      </c>
      <c r="D1040" t="n">
        <v>40</v>
      </c>
      <c r="E1040" t="n">
        <v>29.5</v>
      </c>
      <c r="F1040" t="n">
        <v>57.9</v>
      </c>
      <c r="G1040" t="inlineStr">
        <is>
          <t>Donnée calculée</t>
        </is>
      </c>
      <c r="H1040" t="inlineStr"/>
    </row>
    <row r="1041">
      <c r="A1041" t="inlineStr">
        <is>
          <t>2015</t>
        </is>
      </c>
      <c r="B1041" t="inlineStr">
        <is>
          <t>Echanges</t>
        </is>
      </c>
      <c r="C1041" t="inlineStr">
        <is>
          <t>Fruits, traités pour une conservation temporaire, impropres à une consommation immédiate</t>
        </is>
      </c>
      <c r="D1041" t="n">
        <v>5.91</v>
      </c>
      <c r="E1041" t="inlineStr"/>
      <c r="F1041" t="inlineStr"/>
      <c r="G1041" t="inlineStr">
        <is>
          <t>Donnée calculée</t>
        </is>
      </c>
      <c r="H1041" t="inlineStr"/>
    </row>
    <row r="1042">
      <c r="A1042" t="inlineStr">
        <is>
          <t>2015</t>
        </is>
      </c>
      <c r="B1042" t="inlineStr">
        <is>
          <t>Echanges</t>
        </is>
      </c>
      <c r="C1042" t="inlineStr">
        <is>
          <t>Écorces d'agrumes ou de melons, traitées pour une conservation temporaire, impropres à une consommation immédiate</t>
        </is>
      </c>
      <c r="D1042" t="n">
        <v>2.37</v>
      </c>
      <c r="E1042" t="inlineStr"/>
      <c r="F1042" t="inlineStr"/>
      <c r="G1042" t="inlineStr">
        <is>
          <t>Donnée collectée</t>
        </is>
      </c>
      <c r="H1042" t="inlineStr"/>
    </row>
    <row r="1043">
      <c r="A1043" t="inlineStr">
        <is>
          <t>2015</t>
        </is>
      </c>
      <c r="B1043" t="inlineStr">
        <is>
          <t>Echanges</t>
        </is>
      </c>
      <c r="C1043" t="inlineStr">
        <is>
          <t>Autres fruits et fruits à coque, traités pour une conservation temporaire, impropres à une consommation immédiate</t>
        </is>
      </c>
      <c r="D1043" t="n">
        <v>3.54</v>
      </c>
      <c r="E1043" t="inlineStr"/>
      <c r="F1043" t="inlineStr"/>
      <c r="G1043" t="inlineStr">
        <is>
          <t>Donnée collectée</t>
        </is>
      </c>
      <c r="H1043" t="inlineStr"/>
    </row>
    <row r="1044">
      <c r="A1044" t="inlineStr">
        <is>
          <t>2015</t>
        </is>
      </c>
      <c r="B1044" t="inlineStr">
        <is>
          <t>Echanges</t>
        </is>
      </c>
      <c r="C1044" t="inlineStr">
        <is>
          <t>Arachides et fruits à coque, sans coques</t>
        </is>
      </c>
      <c r="D1044" t="n">
        <v>108</v>
      </c>
      <c r="E1044" t="inlineStr"/>
      <c r="F1044" t="inlineStr"/>
      <c r="G1044" t="inlineStr">
        <is>
          <t>Donnée calculée</t>
        </is>
      </c>
      <c r="H1044" t="inlineStr"/>
    </row>
    <row r="1045">
      <c r="A1045" t="inlineStr">
        <is>
          <t>2015</t>
        </is>
      </c>
      <c r="B1045" t="inlineStr">
        <is>
          <t>Echanges</t>
        </is>
      </c>
      <c r="C1045" t="inlineStr">
        <is>
          <t>Arachides, sans coques</t>
        </is>
      </c>
      <c r="D1045" t="n">
        <v>28.6</v>
      </c>
      <c r="E1045" t="inlineStr"/>
      <c r="F1045" t="inlineStr"/>
      <c r="G1045" t="inlineStr">
        <is>
          <t>Donnée collectée</t>
        </is>
      </c>
      <c r="H1045" t="inlineStr"/>
    </row>
    <row r="1046">
      <c r="A1046" t="inlineStr">
        <is>
          <t>2015</t>
        </is>
      </c>
      <c r="B1046" t="inlineStr">
        <is>
          <t>Echanges</t>
        </is>
      </c>
      <c r="C1046" t="inlineStr">
        <is>
          <t>Noix du Brésil, sans coques</t>
        </is>
      </c>
      <c r="D1046" t="n">
        <v>0.75</v>
      </c>
      <c r="E1046" t="inlineStr"/>
      <c r="F1046" t="inlineStr"/>
      <c r="G1046" t="inlineStr">
        <is>
          <t>Donnée collectée</t>
        </is>
      </c>
      <c r="H1046" t="inlineStr"/>
    </row>
    <row r="1047">
      <c r="A1047" t="inlineStr">
        <is>
          <t>2015</t>
        </is>
      </c>
      <c r="B1047" t="inlineStr">
        <is>
          <t>Echanges</t>
        </is>
      </c>
      <c r="C1047" t="inlineStr">
        <is>
          <t>Noix de cajou, sans coques</t>
        </is>
      </c>
      <c r="D1047" t="n">
        <v>10.7</v>
      </c>
      <c r="E1047" t="inlineStr"/>
      <c r="F1047" t="inlineStr"/>
      <c r="G1047" t="inlineStr">
        <is>
          <t>Donnée collectée</t>
        </is>
      </c>
      <c r="H1047" t="inlineStr"/>
    </row>
    <row r="1048">
      <c r="A1048" t="inlineStr">
        <is>
          <t>2015</t>
        </is>
      </c>
      <c r="B1048" t="inlineStr">
        <is>
          <t>Echanges</t>
        </is>
      </c>
      <c r="C1048" t="inlineStr">
        <is>
          <t>Amandes, sans coques</t>
        </is>
      </c>
      <c r="D1048" t="n">
        <v>34.8</v>
      </c>
      <c r="E1048" t="inlineStr"/>
      <c r="F1048" t="inlineStr"/>
      <c r="G1048" t="inlineStr">
        <is>
          <t>Donnée collectée</t>
        </is>
      </c>
      <c r="H1048" t="inlineStr"/>
    </row>
    <row r="1049">
      <c r="A1049" t="inlineStr">
        <is>
          <t>2015</t>
        </is>
      </c>
      <c r="B1049" t="inlineStr">
        <is>
          <t>Echanges</t>
        </is>
      </c>
      <c r="C1049" t="inlineStr">
        <is>
          <t>Noisettes, sans coques</t>
        </is>
      </c>
      <c r="D1049" t="n">
        <v>19.9</v>
      </c>
      <c r="E1049" t="inlineStr"/>
      <c r="F1049" t="inlineStr"/>
      <c r="G1049" t="inlineStr">
        <is>
          <t>Donnée collectée</t>
        </is>
      </c>
      <c r="H1049" t="inlineStr"/>
    </row>
    <row r="1050">
      <c r="A1050" t="inlineStr">
        <is>
          <t>2015</t>
        </is>
      </c>
      <c r="B1050" t="inlineStr">
        <is>
          <t>Echanges</t>
        </is>
      </c>
      <c r="C1050" t="inlineStr">
        <is>
          <t>Noix, sans coques</t>
        </is>
      </c>
      <c r="D1050" t="n">
        <v>9.74</v>
      </c>
      <c r="E1050" t="inlineStr"/>
      <c r="F1050" t="inlineStr"/>
      <c r="G1050" t="inlineStr">
        <is>
          <t>Donnée collectée</t>
        </is>
      </c>
      <c r="H1050" t="inlineStr"/>
    </row>
    <row r="1051">
      <c r="A1051" t="inlineStr">
        <is>
          <t>2015</t>
        </is>
      </c>
      <c r="B1051" t="inlineStr">
        <is>
          <t>Echanges</t>
        </is>
      </c>
      <c r="C1051" t="inlineStr">
        <is>
          <t>Châtaignes et marrons, sans coques</t>
        </is>
      </c>
      <c r="D1051" t="n">
        <v>2.28</v>
      </c>
      <c r="E1051" t="inlineStr"/>
      <c r="F1051" t="inlineStr"/>
      <c r="G1051" t="inlineStr">
        <is>
          <t>Donnée collectée</t>
        </is>
      </c>
      <c r="H1051" t="inlineStr"/>
    </row>
    <row r="1052">
      <c r="A1052" t="inlineStr">
        <is>
          <t>2015</t>
        </is>
      </c>
      <c r="B1052" t="inlineStr">
        <is>
          <t>Echanges</t>
        </is>
      </c>
      <c r="C1052" t="inlineStr">
        <is>
          <t>Pistaches, sans coques</t>
        </is>
      </c>
      <c r="D1052" t="n">
        <v>1.39</v>
      </c>
      <c r="E1052" t="inlineStr"/>
      <c r="F1052" t="inlineStr"/>
      <c r="G1052" t="inlineStr">
        <is>
          <t>Donnée collectée</t>
        </is>
      </c>
      <c r="H1052" t="inlineStr"/>
    </row>
    <row r="1053">
      <c r="A1053" t="inlineStr">
        <is>
          <t>2015</t>
        </is>
      </c>
      <c r="B1053" t="inlineStr">
        <is>
          <t>Echanges</t>
        </is>
      </c>
      <c r="C1053" t="inlineStr">
        <is>
          <t>Noix macadamia, sans coques</t>
        </is>
      </c>
      <c r="D1053" t="n">
        <v>0.17</v>
      </c>
      <c r="E1053" t="inlineStr"/>
      <c r="F1053" t="inlineStr"/>
      <c r="G1053" t="inlineStr">
        <is>
          <t>Donnée collectée</t>
        </is>
      </c>
      <c r="H1053" t="inlineStr"/>
    </row>
    <row r="1054">
      <c r="A1054" t="inlineStr">
        <is>
          <t>2015</t>
        </is>
      </c>
      <c r="B1054" t="inlineStr">
        <is>
          <t>Echanges</t>
        </is>
      </c>
      <c r="C1054" t="inlineStr">
        <is>
          <t>Noix et amandes de plamiste, même concassées</t>
        </is>
      </c>
      <c r="D1054" t="n">
        <v>0.06</v>
      </c>
      <c r="E1054" t="inlineStr"/>
      <c r="F1054" t="inlineStr"/>
      <c r="G1054" t="inlineStr">
        <is>
          <t>Donnée collectée</t>
        </is>
      </c>
      <c r="H1054" t="inlineStr"/>
    </row>
    <row r="1055">
      <c r="A1055" t="inlineStr">
        <is>
          <t>2015</t>
        </is>
      </c>
      <c r="B1055" t="inlineStr">
        <is>
          <t>Echanges</t>
        </is>
      </c>
      <c r="C1055" t="inlineStr">
        <is>
          <t>Autres conserves et préparations à base de fruits et de fruits à coque</t>
        </is>
      </c>
      <c r="D1055" t="n">
        <v>1540</v>
      </c>
      <c r="E1055" t="n">
        <v>309</v>
      </c>
      <c r="F1055" t="n">
        <v>500000000</v>
      </c>
      <c r="G1055" t="inlineStr">
        <is>
          <t>Donnée calculée</t>
        </is>
      </c>
      <c r="H1055" t="inlineStr"/>
    </row>
    <row r="1056">
      <c r="A1056" t="inlineStr">
        <is>
          <t>2015</t>
        </is>
      </c>
      <c r="B1056" t="inlineStr">
        <is>
          <t>Echanges</t>
        </is>
      </c>
      <c r="C1056" t="inlineStr">
        <is>
          <t>Fruits secs</t>
        </is>
      </c>
      <c r="D1056" t="n">
        <v>1270</v>
      </c>
      <c r="E1056" t="n">
        <v>41.3</v>
      </c>
      <c r="F1056" t="n">
        <v>500000000</v>
      </c>
      <c r="G1056" t="inlineStr">
        <is>
          <t>Donnée calculée</t>
        </is>
      </c>
      <c r="H1056" t="inlineStr"/>
    </row>
    <row r="1057">
      <c r="A1057" t="inlineStr">
        <is>
          <t>2015</t>
        </is>
      </c>
      <c r="B1057" t="inlineStr">
        <is>
          <t>Echanges</t>
        </is>
      </c>
      <c r="C1057" t="inlineStr">
        <is>
          <t>Raisins, séchés</t>
        </is>
      </c>
      <c r="D1057" t="n">
        <v>25.4</v>
      </c>
      <c r="E1057" t="inlineStr"/>
      <c r="F1057" t="inlineStr"/>
      <c r="G1057" t="inlineStr">
        <is>
          <t>Donnée collectée</t>
        </is>
      </c>
      <c r="H1057" t="inlineStr"/>
    </row>
    <row r="1058">
      <c r="A1058" t="inlineStr">
        <is>
          <t>2015</t>
        </is>
      </c>
      <c r="B1058" t="inlineStr">
        <is>
          <t>Echanges</t>
        </is>
      </c>
      <c r="C1058" t="inlineStr">
        <is>
          <t>Autres fruits secs ; mélanges de noix séchées et/ou de fruits secs</t>
        </is>
      </c>
      <c r="D1058" t="n">
        <v>1240</v>
      </c>
      <c r="E1058" t="n">
        <v>15.9</v>
      </c>
      <c r="F1058" t="n">
        <v>500000000</v>
      </c>
      <c r="G1058" t="inlineStr">
        <is>
          <t>Donnée calculée</t>
        </is>
      </c>
      <c r="H1058" t="inlineStr"/>
    </row>
    <row r="1059">
      <c r="A1059" t="inlineStr">
        <is>
          <t>2015</t>
        </is>
      </c>
      <c r="B1059" t="inlineStr">
        <is>
          <t>Echanges</t>
        </is>
      </c>
      <c r="C1059" t="inlineStr">
        <is>
          <t>Bananes fruits, sèches</t>
        </is>
      </c>
      <c r="D1059" t="n">
        <v>467</v>
      </c>
      <c r="E1059" t="n">
        <v>0</v>
      </c>
      <c r="F1059" t="n">
        <v>581</v>
      </c>
      <c r="G1059" t="inlineStr">
        <is>
          <t>Donnée calculée</t>
        </is>
      </c>
      <c r="H1059" t="inlineStr"/>
    </row>
    <row r="1060">
      <c r="A1060" t="inlineStr">
        <is>
          <t>2015</t>
        </is>
      </c>
      <c r="B1060" t="inlineStr">
        <is>
          <t>Echanges</t>
        </is>
      </c>
      <c r="C1060" t="inlineStr">
        <is>
          <t>Bananes plantains, secs</t>
        </is>
      </c>
      <c r="D1060" t="n">
        <v>12.8</v>
      </c>
      <c r="E1060" t="n">
        <v>0</v>
      </c>
      <c r="F1060" t="n">
        <v>19.1</v>
      </c>
      <c r="G1060" t="inlineStr">
        <is>
          <t>Donnée calculée</t>
        </is>
      </c>
      <c r="H1060" t="inlineStr"/>
    </row>
    <row r="1061">
      <c r="A1061" t="inlineStr">
        <is>
          <t>2015</t>
        </is>
      </c>
      <c r="B1061" t="inlineStr">
        <is>
          <t>Echanges</t>
        </is>
      </c>
      <c r="C1061" t="inlineStr">
        <is>
          <t>Dattes, sèches</t>
        </is>
      </c>
      <c r="D1061" t="n">
        <v>25.7</v>
      </c>
      <c r="E1061" t="n">
        <v>0</v>
      </c>
      <c r="F1061" t="n">
        <v>32.7</v>
      </c>
      <c r="G1061" t="inlineStr">
        <is>
          <t>Donnée calculée</t>
        </is>
      </c>
      <c r="H1061" t="inlineStr"/>
    </row>
    <row r="1062">
      <c r="A1062" t="inlineStr">
        <is>
          <t>2015</t>
        </is>
      </c>
      <c r="B1062" t="inlineStr">
        <is>
          <t>Echanges</t>
        </is>
      </c>
      <c r="C1062" t="inlineStr">
        <is>
          <t>Figues, sèches</t>
        </is>
      </c>
      <c r="D1062" t="n">
        <v>3.18</v>
      </c>
      <c r="E1062" t="n">
        <v>0</v>
      </c>
      <c r="F1062" t="n">
        <v>16.9</v>
      </c>
      <c r="G1062" t="inlineStr">
        <is>
          <t>Donnée calculée</t>
        </is>
      </c>
      <c r="H1062" t="inlineStr"/>
    </row>
    <row r="1063">
      <c r="A1063" t="inlineStr">
        <is>
          <t>2015</t>
        </is>
      </c>
      <c r="B1063" t="inlineStr">
        <is>
          <t>Echanges</t>
        </is>
      </c>
      <c r="C1063" t="inlineStr">
        <is>
          <t>Ananas, secs</t>
        </is>
      </c>
      <c r="D1063" t="n">
        <v>98.90000000000001</v>
      </c>
      <c r="E1063" t="n">
        <v>0</v>
      </c>
      <c r="F1063" t="n">
        <v>114</v>
      </c>
      <c r="G1063" t="inlineStr">
        <is>
          <t>Donnée calculée</t>
        </is>
      </c>
      <c r="H1063" t="inlineStr"/>
    </row>
    <row r="1064">
      <c r="A1064" t="inlineStr">
        <is>
          <t>2015</t>
        </is>
      </c>
      <c r="B1064" t="inlineStr">
        <is>
          <t>Echanges</t>
        </is>
      </c>
      <c r="C1064" t="inlineStr">
        <is>
          <t>Avocats, secs</t>
        </is>
      </c>
      <c r="D1064" t="n">
        <v>88.2</v>
      </c>
      <c r="E1064" t="n">
        <v>0</v>
      </c>
      <c r="F1064" t="n">
        <v>116</v>
      </c>
      <c r="G1064" t="inlineStr">
        <is>
          <t>Donnée calculée</t>
        </is>
      </c>
      <c r="H1064" t="inlineStr"/>
    </row>
    <row r="1065">
      <c r="A1065" t="inlineStr">
        <is>
          <t>2015</t>
        </is>
      </c>
      <c r="B1065" t="inlineStr">
        <is>
          <t>Echanges</t>
        </is>
      </c>
      <c r="C1065" t="inlineStr">
        <is>
          <t>Goyaves, mangues et mangoustans, secs</t>
        </is>
      </c>
      <c r="D1065" t="n">
        <v>8.539999999999999</v>
      </c>
      <c r="E1065" t="n">
        <v>0</v>
      </c>
      <c r="F1065" t="n">
        <v>41.5</v>
      </c>
      <c r="G1065" t="inlineStr">
        <is>
          <t>Donnée calculée</t>
        </is>
      </c>
      <c r="H1065" t="inlineStr"/>
    </row>
    <row r="1066">
      <c r="A1066" t="inlineStr">
        <is>
          <t>2015</t>
        </is>
      </c>
      <c r="B1066" t="inlineStr">
        <is>
          <t>Echanges</t>
        </is>
      </c>
      <c r="C1066" t="inlineStr">
        <is>
          <t>Oranges, sèches</t>
        </is>
      </c>
      <c r="D1066" t="n">
        <v>331</v>
      </c>
      <c r="E1066" t="n">
        <v>0</v>
      </c>
      <c r="F1066" t="n">
        <v>490</v>
      </c>
      <c r="G1066" t="inlineStr">
        <is>
          <t>Donnée calculée</t>
        </is>
      </c>
      <c r="H1066" t="inlineStr"/>
    </row>
    <row r="1067">
      <c r="A1067" t="inlineStr">
        <is>
          <t>2015</t>
        </is>
      </c>
      <c r="B1067" t="inlineStr">
        <is>
          <t>Echanges</t>
        </is>
      </c>
      <c r="C1067" t="inlineStr">
        <is>
          <t>Mandarines et clémentines, sèches</t>
        </is>
      </c>
      <c r="D1067" t="n">
        <v>13.9</v>
      </c>
      <c r="E1067" t="n">
        <v>0</v>
      </c>
      <c r="F1067" t="n">
        <v>500000000</v>
      </c>
      <c r="G1067" t="inlineStr">
        <is>
          <t>Donnée calculée</t>
        </is>
      </c>
      <c r="H1067" t="inlineStr"/>
    </row>
    <row r="1068">
      <c r="A1068" t="inlineStr">
        <is>
          <t>2015</t>
        </is>
      </c>
      <c r="B1068" t="inlineStr">
        <is>
          <t>Echanges</t>
        </is>
      </c>
      <c r="C1068" t="inlineStr">
        <is>
          <t>Pamplemousses et pomelos, secs</t>
        </is>
      </c>
      <c r="D1068" t="n">
        <v>52.2</v>
      </c>
      <c r="E1068" t="n">
        <v>0</v>
      </c>
      <c r="F1068" t="n">
        <v>76</v>
      </c>
      <c r="G1068" t="inlineStr">
        <is>
          <t>Donnée calculée</t>
        </is>
      </c>
      <c r="H1068" t="inlineStr"/>
    </row>
    <row r="1069">
      <c r="A1069" t="inlineStr">
        <is>
          <t>2015</t>
        </is>
      </c>
      <c r="B1069" t="inlineStr">
        <is>
          <t>Echanges</t>
        </is>
      </c>
      <c r="C1069" t="inlineStr">
        <is>
          <t>Citrons et limes, secs</t>
        </is>
      </c>
      <c r="D1069" t="n">
        <v>125</v>
      </c>
      <c r="E1069" t="n">
        <v>0</v>
      </c>
      <c r="F1069" t="n">
        <v>148</v>
      </c>
      <c r="G1069" t="inlineStr">
        <is>
          <t>Donnée calculée</t>
        </is>
      </c>
      <c r="H1069" t="inlineStr"/>
    </row>
    <row r="1070">
      <c r="A1070" t="inlineStr">
        <is>
          <t>2015</t>
        </is>
      </c>
      <c r="B1070" t="inlineStr">
        <is>
          <t>Echanges</t>
        </is>
      </c>
      <c r="C1070" t="inlineStr">
        <is>
          <t>Autres agrumes, secs</t>
        </is>
      </c>
      <c r="D1070" t="n">
        <v>2.24</v>
      </c>
      <c r="E1070" t="n">
        <v>0</v>
      </c>
      <c r="F1070" t="n">
        <v>2.42</v>
      </c>
      <c r="G1070" t="inlineStr">
        <is>
          <t>Donnée calculée</t>
        </is>
      </c>
      <c r="H1070" t="inlineStr"/>
    </row>
    <row r="1071">
      <c r="A1071" t="inlineStr">
        <is>
          <t>2015</t>
        </is>
      </c>
      <c r="B1071" t="inlineStr">
        <is>
          <t>Echanges</t>
        </is>
      </c>
      <c r="C1071" t="inlineStr">
        <is>
          <t>Coprah</t>
        </is>
      </c>
      <c r="D1071" t="n">
        <v>0.12</v>
      </c>
      <c r="E1071" t="inlineStr"/>
      <c r="F1071" t="inlineStr"/>
      <c r="G1071" t="inlineStr">
        <is>
          <t>Donnée collectée</t>
        </is>
      </c>
      <c r="H1071" t="inlineStr"/>
    </row>
    <row r="1072">
      <c r="A1072" t="inlineStr">
        <is>
          <t>2015</t>
        </is>
      </c>
      <c r="B1072" t="inlineStr">
        <is>
          <t>Echanges</t>
        </is>
      </c>
      <c r="C1072" t="inlineStr">
        <is>
          <t>Autres fruits secs, n.c.a</t>
        </is>
      </c>
      <c r="D1072" t="n">
        <v>13.1</v>
      </c>
      <c r="E1072" t="inlineStr"/>
      <c r="F1072" t="inlineStr"/>
      <c r="G1072" t="inlineStr">
        <is>
          <t>Donnée collectée</t>
        </is>
      </c>
      <c r="H1072" t="inlineStr"/>
    </row>
    <row r="1073">
      <c r="A1073" t="inlineStr">
        <is>
          <t>2015</t>
        </is>
      </c>
      <c r="B1073" t="inlineStr">
        <is>
          <t>Echanges</t>
        </is>
      </c>
      <c r="C1073" t="inlineStr">
        <is>
          <t>Mélanges de fruits secs</t>
        </is>
      </c>
      <c r="D1073" t="n">
        <v>2.69</v>
      </c>
      <c r="E1073" t="inlineStr"/>
      <c r="F1073" t="inlineStr"/>
      <c r="G1073" t="inlineStr">
        <is>
          <t>Donnée collectée</t>
        </is>
      </c>
      <c r="H1073" t="inlineStr"/>
    </row>
    <row r="1074">
      <c r="A1074" t="inlineStr">
        <is>
          <t>2015</t>
        </is>
      </c>
      <c r="B1074" t="inlineStr">
        <is>
          <t>Echanges</t>
        </is>
      </c>
      <c r="C1074" t="inlineStr">
        <is>
          <t>Autres fruits, préparés ou conservés (à l’exclusion du Müsli)</t>
        </is>
      </c>
      <c r="D1074" t="n">
        <v>268</v>
      </c>
      <c r="E1074" t="inlineStr"/>
      <c r="F1074" t="inlineStr"/>
      <c r="G1074" t="inlineStr">
        <is>
          <t>Donnée collectée</t>
        </is>
      </c>
      <c r="H1074" t="inlineStr"/>
    </row>
    <row r="1075">
      <c r="A1075" t="inlineStr">
        <is>
          <t>2015</t>
        </is>
      </c>
      <c r="B1075" t="inlineStr">
        <is>
          <t>Echanges</t>
        </is>
      </c>
      <c r="C1075" t="inlineStr">
        <is>
          <t>Fécules</t>
        </is>
      </c>
      <c r="D1075" t="n">
        <v>6.15</v>
      </c>
      <c r="E1075" t="n">
        <v>5.59</v>
      </c>
      <c r="F1075" t="n">
        <v>7.3</v>
      </c>
      <c r="G1075" t="inlineStr">
        <is>
          <t>Donnée calculée</t>
        </is>
      </c>
      <c r="H1075" t="inlineStr"/>
    </row>
    <row r="1076">
      <c r="A1076" t="inlineStr">
        <is>
          <t>2015</t>
        </is>
      </c>
      <c r="B1076" t="inlineStr">
        <is>
          <t>Echanges</t>
        </is>
      </c>
      <c r="C1076" t="inlineStr">
        <is>
          <t>Fécule de manioc</t>
        </is>
      </c>
      <c r="D1076" t="n">
        <v>5.59</v>
      </c>
      <c r="E1076" t="inlineStr"/>
      <c r="F1076" t="inlineStr"/>
      <c r="G1076" t="inlineStr">
        <is>
          <t>Donnée collectée</t>
        </is>
      </c>
      <c r="H1076" t="inlineStr"/>
    </row>
    <row r="1077">
      <c r="A1077" t="inlineStr">
        <is>
          <t>2015</t>
        </is>
      </c>
      <c r="B1077" t="inlineStr">
        <is>
          <t>Echanges</t>
        </is>
      </c>
      <c r="C1077" t="inlineStr">
        <is>
          <t>Fécule d'autres racines et tubercules</t>
        </is>
      </c>
      <c r="D1077" t="n">
        <v>0.5600000000000001</v>
      </c>
      <c r="E1077" t="n">
        <v>0</v>
      </c>
      <c r="F1077" t="n">
        <v>1.71</v>
      </c>
      <c r="G1077" t="inlineStr">
        <is>
          <t>Donnée calculée</t>
        </is>
      </c>
      <c r="H1077" t="inlineStr"/>
    </row>
    <row r="1078">
      <c r="A1078" t="inlineStr">
        <is>
          <t>2015</t>
        </is>
      </c>
      <c r="B1078" t="inlineStr">
        <is>
          <t>Echanges</t>
        </is>
      </c>
      <c r="C1078" t="inlineStr">
        <is>
          <t>Farines, semoules et poudres de fruits et légumes</t>
        </is>
      </c>
      <c r="D1078" t="n">
        <v>7.4</v>
      </c>
      <c r="E1078" t="inlineStr"/>
      <c r="F1078" t="inlineStr"/>
      <c r="G1078" t="inlineStr">
        <is>
          <t>Donnée calculée</t>
        </is>
      </c>
      <c r="H1078" t="inlineStr"/>
    </row>
    <row r="1079">
      <c r="A1079" t="inlineStr">
        <is>
          <t>2015</t>
        </is>
      </c>
      <c r="B1079" t="inlineStr">
        <is>
          <t>Echanges</t>
        </is>
      </c>
      <c r="C1079" t="inlineStr">
        <is>
          <t>Farines, semooules et poudres de racines et tubercules</t>
        </is>
      </c>
      <c r="D1079" t="n">
        <v>0.89</v>
      </c>
      <c r="E1079" t="inlineStr"/>
      <c r="F1079" t="inlineStr"/>
      <c r="G1079" t="inlineStr">
        <is>
          <t>Donnée collectée</t>
        </is>
      </c>
      <c r="H1079" t="inlineStr"/>
    </row>
    <row r="1080">
      <c r="A1080" t="inlineStr">
        <is>
          <t>2015</t>
        </is>
      </c>
      <c r="B1080" t="inlineStr">
        <is>
          <t>Echanges</t>
        </is>
      </c>
      <c r="C1080" t="inlineStr">
        <is>
          <t>Farines, semoules et poudres de fruits</t>
        </is>
      </c>
      <c r="D1080" t="n">
        <v>6.51</v>
      </c>
      <c r="E1080" t="inlineStr"/>
      <c r="F1080" t="inlineStr"/>
      <c r="G1080" t="inlineStr">
        <is>
          <t>Donnée collectée</t>
        </is>
      </c>
      <c r="H1080" t="inlineStr"/>
    </row>
    <row r="1081">
      <c r="A1081" t="inlineStr">
        <is>
          <t>2015</t>
        </is>
      </c>
      <c r="B1081" t="inlineStr">
        <is>
          <t>Echanges</t>
        </is>
      </c>
      <c r="C1081" t="inlineStr">
        <is>
          <t>Déchets et sous-produits de fruits et légumes</t>
        </is>
      </c>
      <c r="D1081" t="n">
        <v>0</v>
      </c>
      <c r="E1081" t="n">
        <v>0</v>
      </c>
      <c r="F1081" t="n">
        <v>500000000</v>
      </c>
      <c r="G1081" t="inlineStr">
        <is>
          <t>Donnée calculée</t>
        </is>
      </c>
      <c r="H1081" t="inlineStr"/>
    </row>
    <row r="1082">
      <c r="A1082" t="inlineStr">
        <is>
          <t>2015</t>
        </is>
      </c>
      <c r="B1082" t="inlineStr">
        <is>
          <t>Echanges</t>
        </is>
      </c>
      <c r="C1082" t="inlineStr">
        <is>
          <t>Huiles</t>
        </is>
      </c>
      <c r="D1082" t="n">
        <v>82.40000000000001</v>
      </c>
      <c r="E1082" t="n">
        <v>71.59999999999999</v>
      </c>
      <c r="F1082" t="n">
        <v>500000000</v>
      </c>
      <c r="G1082" t="inlineStr">
        <is>
          <t>Donnée calculée</t>
        </is>
      </c>
      <c r="H1082" t="inlineStr"/>
    </row>
    <row r="1083">
      <c r="A1083" t="inlineStr">
        <is>
          <t>2015</t>
        </is>
      </c>
      <c r="B1083" t="inlineStr">
        <is>
          <t>Echanges</t>
        </is>
      </c>
      <c r="C1083" t="inlineStr">
        <is>
          <t>Huiles, brutes</t>
        </is>
      </c>
      <c r="D1083" t="n">
        <v>52.9</v>
      </c>
      <c r="E1083" t="n">
        <v>44.3</v>
      </c>
      <c r="F1083" t="n">
        <v>500000000</v>
      </c>
      <c r="G1083" t="inlineStr">
        <is>
          <t>Donnée calculée</t>
        </is>
      </c>
      <c r="H1083" t="inlineStr"/>
    </row>
    <row r="1084">
      <c r="A1084" t="inlineStr">
        <is>
          <t>2015</t>
        </is>
      </c>
      <c r="B1084" t="inlineStr">
        <is>
          <t>Echanges</t>
        </is>
      </c>
      <c r="C1084" t="inlineStr">
        <is>
          <t>Huile d'arachide, brute</t>
        </is>
      </c>
      <c r="D1084" t="n">
        <v>17.9</v>
      </c>
      <c r="E1084" t="inlineStr"/>
      <c r="F1084" t="inlineStr"/>
      <c r="G1084" t="inlineStr">
        <is>
          <t>Donnée collectée</t>
        </is>
      </c>
      <c r="H1084" t="inlineStr"/>
    </row>
    <row r="1085">
      <c r="A1085" t="inlineStr">
        <is>
          <t>2015</t>
        </is>
      </c>
      <c r="B1085" t="inlineStr">
        <is>
          <t>Echanges</t>
        </is>
      </c>
      <c r="C1085" t="inlineStr">
        <is>
          <t>Huile de palme, brute</t>
        </is>
      </c>
      <c r="D1085" t="n">
        <v>2.99</v>
      </c>
      <c r="E1085" t="n">
        <v>0</v>
      </c>
      <c r="F1085" t="n">
        <v>500000000</v>
      </c>
      <c r="G1085" t="inlineStr">
        <is>
          <t>Donnée calculée</t>
        </is>
      </c>
      <c r="H1085" t="inlineStr"/>
    </row>
    <row r="1086">
      <c r="A1086" t="inlineStr">
        <is>
          <t>2015</t>
        </is>
      </c>
      <c r="B1086" t="inlineStr">
        <is>
          <t>Echanges</t>
        </is>
      </c>
      <c r="C1086" t="inlineStr">
        <is>
          <t>Autres huiles végétales, brutes</t>
        </is>
      </c>
      <c r="D1086" t="n">
        <v>32</v>
      </c>
      <c r="E1086" t="n">
        <v>26.4</v>
      </c>
      <c r="F1086" t="n">
        <v>500000000</v>
      </c>
      <c r="G1086" t="inlineStr">
        <is>
          <t>Donnée calculée</t>
        </is>
      </c>
      <c r="H1086" t="inlineStr"/>
    </row>
    <row r="1087">
      <c r="A1087" t="inlineStr">
        <is>
          <t>2015</t>
        </is>
      </c>
      <c r="B1087" t="inlineStr">
        <is>
          <t>Echanges</t>
        </is>
      </c>
      <c r="C1087" t="inlineStr">
        <is>
          <t>Huiles, raffinées</t>
        </is>
      </c>
      <c r="D1087" t="n">
        <v>29.5</v>
      </c>
      <c r="E1087" t="n">
        <v>27.3</v>
      </c>
      <c r="F1087" t="n">
        <v>500000000</v>
      </c>
      <c r="G1087" t="inlineStr">
        <is>
          <t>Donnée calculée</t>
        </is>
      </c>
      <c r="H1087" t="inlineStr"/>
    </row>
    <row r="1088">
      <c r="A1088" t="inlineStr">
        <is>
          <t>2015</t>
        </is>
      </c>
      <c r="B1088" t="inlineStr">
        <is>
          <t>Echanges</t>
        </is>
      </c>
      <c r="C1088" t="inlineStr">
        <is>
          <t>Huile d'arachide, raffinée</t>
        </is>
      </c>
      <c r="D1088" t="n">
        <v>2.94</v>
      </c>
      <c r="E1088" t="inlineStr"/>
      <c r="F1088" t="inlineStr"/>
      <c r="G1088" t="inlineStr">
        <is>
          <t>Donnée collectée</t>
        </is>
      </c>
      <c r="H1088" t="inlineStr"/>
    </row>
    <row r="1089">
      <c r="A1089" t="inlineStr">
        <is>
          <t>2015</t>
        </is>
      </c>
      <c r="B1089" t="inlineStr">
        <is>
          <t>Echanges</t>
        </is>
      </c>
      <c r="C1089" t="inlineStr">
        <is>
          <t>Huile de palme, raffinée</t>
        </is>
      </c>
      <c r="D1089" t="n">
        <v>2.22</v>
      </c>
      <c r="E1089" t="n">
        <v>0</v>
      </c>
      <c r="F1089" t="n">
        <v>500000000</v>
      </c>
      <c r="G1089" t="inlineStr">
        <is>
          <t>Donnée calculée</t>
        </is>
      </c>
      <c r="H1089" t="inlineStr"/>
    </row>
    <row r="1090">
      <c r="A1090" t="inlineStr">
        <is>
          <t>2015</t>
        </is>
      </c>
      <c r="B1090" t="inlineStr">
        <is>
          <t>Echanges</t>
        </is>
      </c>
      <c r="C1090" t="inlineStr">
        <is>
          <t>Huile de coco (coprah), raffinée</t>
        </is>
      </c>
      <c r="D1090" t="n">
        <v>24.4</v>
      </c>
      <c r="E1090" t="inlineStr"/>
      <c r="F1090" t="inlineStr"/>
      <c r="G1090" t="inlineStr">
        <is>
          <t>Donnée collectée</t>
        </is>
      </c>
      <c r="H1090" t="inlineStr"/>
    </row>
    <row r="1091">
      <c r="A1091" t="inlineStr">
        <is>
          <t>2015</t>
        </is>
      </c>
      <c r="B1091" t="inlineStr">
        <is>
          <t>Echanges</t>
        </is>
      </c>
      <c r="C1091" t="inlineStr">
        <is>
          <t>Autres légumes frais</t>
        </is>
      </c>
      <c r="D1091" t="n">
        <v>21.5</v>
      </c>
      <c r="E1091" t="n">
        <v>0</v>
      </c>
      <c r="F1091" t="n">
        <v>124</v>
      </c>
      <c r="G1091" t="inlineStr">
        <is>
          <t>Donnée calculée</t>
        </is>
      </c>
      <c r="H1091" t="inlineStr"/>
    </row>
    <row r="1092">
      <c r="A1092" t="inlineStr">
        <is>
          <t>2015</t>
        </is>
      </c>
      <c r="B1092" t="inlineStr">
        <is>
          <t>Echanges</t>
        </is>
      </c>
      <c r="C1092" t="inlineStr">
        <is>
          <t>Autres légumes et pommes de terres, séchés</t>
        </is>
      </c>
      <c r="D1092" t="n">
        <v>16.1</v>
      </c>
      <c r="E1092" t="inlineStr"/>
      <c r="F1092" t="inlineStr"/>
      <c r="G1092" t="inlineStr">
        <is>
          <t>Donnée collectée</t>
        </is>
      </c>
      <c r="H1092" t="inlineStr"/>
    </row>
    <row r="1093">
      <c r="A1093" t="inlineStr">
        <is>
          <t>2015</t>
        </is>
      </c>
      <c r="B1093" t="inlineStr">
        <is>
          <t>Echanges</t>
        </is>
      </c>
      <c r="C1093" t="inlineStr">
        <is>
          <t>Fruits, frais ou secs</t>
        </is>
      </c>
      <c r="D1093" t="n">
        <v>1700</v>
      </c>
      <c r="E1093" t="n">
        <v>1640</v>
      </c>
      <c r="F1093" t="n">
        <v>500000000</v>
      </c>
      <c r="G1093" t="inlineStr">
        <is>
          <t>Donnée calculée</t>
        </is>
      </c>
      <c r="H1093" t="inlineStr"/>
    </row>
    <row r="1094">
      <c r="A1094" t="inlineStr">
        <is>
          <t>2015</t>
        </is>
      </c>
      <c r="B1094" t="inlineStr">
        <is>
          <t>Echanges</t>
        </is>
      </c>
      <c r="C1094" t="inlineStr">
        <is>
          <t>Bananes plantains, frais ou secs</t>
        </is>
      </c>
      <c r="D1094" t="n">
        <v>19.1</v>
      </c>
      <c r="E1094" t="inlineStr"/>
      <c r="F1094" t="inlineStr"/>
      <c r="G1094" t="inlineStr">
        <is>
          <t>Donnée collectée</t>
        </is>
      </c>
      <c r="H1094" t="inlineStr"/>
    </row>
    <row r="1095">
      <c r="A1095" t="inlineStr">
        <is>
          <t>2015</t>
        </is>
      </c>
      <c r="B1095" t="inlineStr">
        <is>
          <t>Echanges</t>
        </is>
      </c>
      <c r="C1095" t="inlineStr">
        <is>
          <t>Bananes fruits, fraîches ou sèches</t>
        </is>
      </c>
      <c r="D1095" t="n">
        <v>581</v>
      </c>
      <c r="E1095" t="inlineStr"/>
      <c r="F1095" t="inlineStr"/>
      <c r="G1095" t="inlineStr">
        <is>
          <t>Donnée collectée</t>
        </is>
      </c>
      <c r="H1095" t="inlineStr"/>
    </row>
    <row r="1096">
      <c r="A1096" t="inlineStr">
        <is>
          <t>2015</t>
        </is>
      </c>
      <c r="B1096" t="inlineStr">
        <is>
          <t>Echanges</t>
        </is>
      </c>
      <c r="C1096" t="inlineStr">
        <is>
          <t>Dattes, fraîches ou sèches</t>
        </is>
      </c>
      <c r="D1096" t="n">
        <v>32.7</v>
      </c>
      <c r="E1096" t="inlineStr"/>
      <c r="F1096" t="inlineStr"/>
      <c r="G1096" t="inlineStr">
        <is>
          <t>Donnée collectée</t>
        </is>
      </c>
      <c r="H1096" t="inlineStr"/>
    </row>
    <row r="1097">
      <c r="A1097" t="inlineStr">
        <is>
          <t>2015</t>
        </is>
      </c>
      <c r="B1097" t="inlineStr">
        <is>
          <t>Echanges</t>
        </is>
      </c>
      <c r="C1097" t="inlineStr">
        <is>
          <t>Figues, fraîches ou sèches</t>
        </is>
      </c>
      <c r="D1097" t="n">
        <v>16.9</v>
      </c>
      <c r="E1097" t="inlineStr"/>
      <c r="F1097" t="inlineStr"/>
      <c r="G1097" t="inlineStr">
        <is>
          <t>Donnée collectée</t>
        </is>
      </c>
      <c r="H1097" t="inlineStr"/>
    </row>
    <row r="1098">
      <c r="A1098" t="inlineStr">
        <is>
          <t>2015</t>
        </is>
      </c>
      <c r="B1098" t="inlineStr">
        <is>
          <t>Echanges</t>
        </is>
      </c>
      <c r="C1098" t="inlineStr">
        <is>
          <t>Ananas, frais ou secs</t>
        </is>
      </c>
      <c r="D1098" t="n">
        <v>114</v>
      </c>
      <c r="E1098" t="inlineStr"/>
      <c r="F1098" t="inlineStr"/>
      <c r="G1098" t="inlineStr">
        <is>
          <t>Donnée collectée</t>
        </is>
      </c>
      <c r="H1098" t="inlineStr"/>
    </row>
    <row r="1099">
      <c r="A1099" t="inlineStr">
        <is>
          <t>2015</t>
        </is>
      </c>
      <c r="B1099" t="inlineStr">
        <is>
          <t>Echanges</t>
        </is>
      </c>
      <c r="C1099" t="inlineStr">
        <is>
          <t>Avocats, frais ou secs</t>
        </is>
      </c>
      <c r="D1099" t="n">
        <v>116</v>
      </c>
      <c r="E1099" t="inlineStr"/>
      <c r="F1099" t="inlineStr"/>
      <c r="G1099" t="inlineStr">
        <is>
          <t>Donnée collectée</t>
        </is>
      </c>
      <c r="H1099" t="inlineStr"/>
    </row>
    <row r="1100">
      <c r="A1100" t="inlineStr">
        <is>
          <t>2015</t>
        </is>
      </c>
      <c r="B1100" t="inlineStr">
        <is>
          <t>Echanges</t>
        </is>
      </c>
      <c r="C1100" t="inlineStr">
        <is>
          <t>Goyaves, mangues et mangoustans, frais ou secs</t>
        </is>
      </c>
      <c r="D1100" t="n">
        <v>41.5</v>
      </c>
      <c r="E1100" t="inlineStr"/>
      <c r="F1100" t="inlineStr"/>
      <c r="G1100" t="inlineStr">
        <is>
          <t>Donnée collectée</t>
        </is>
      </c>
      <c r="H1100" t="inlineStr"/>
    </row>
    <row r="1101">
      <c r="A1101" t="inlineStr">
        <is>
          <t>2015</t>
        </is>
      </c>
      <c r="B1101" t="inlineStr">
        <is>
          <t>Echanges</t>
        </is>
      </c>
      <c r="C1101" t="inlineStr">
        <is>
          <t>Oranges, fraîches ou sèches</t>
        </is>
      </c>
      <c r="D1101" t="n">
        <v>490</v>
      </c>
      <c r="E1101" t="inlineStr"/>
      <c r="F1101" t="inlineStr"/>
      <c r="G1101" t="inlineStr">
        <is>
          <t>Donnée collectée</t>
        </is>
      </c>
      <c r="H1101" t="inlineStr"/>
    </row>
    <row r="1102">
      <c r="A1102" t="inlineStr">
        <is>
          <t>2015</t>
        </is>
      </c>
      <c r="B1102" t="inlineStr">
        <is>
          <t>Echanges</t>
        </is>
      </c>
      <c r="C1102" t="inlineStr">
        <is>
          <t>Mandarines et clémentines, fraîches ou sèches</t>
        </is>
      </c>
      <c r="D1102" t="n">
        <v>67.09999999999999</v>
      </c>
      <c r="E1102" t="n">
        <v>0</v>
      </c>
      <c r="F1102" t="n">
        <v>500000000</v>
      </c>
      <c r="G1102" t="inlineStr">
        <is>
          <t>Donnée calculée</t>
        </is>
      </c>
      <c r="H1102" t="inlineStr"/>
    </row>
    <row r="1103">
      <c r="A1103" t="inlineStr">
        <is>
          <t>2015</t>
        </is>
      </c>
      <c r="B1103" t="inlineStr">
        <is>
          <t>Echanges</t>
        </is>
      </c>
      <c r="C1103" t="inlineStr">
        <is>
          <t>Pamplemousses et pomelos, frais ou secs</t>
        </is>
      </c>
      <c r="D1103" t="n">
        <v>76</v>
      </c>
      <c r="E1103" t="inlineStr"/>
      <c r="F1103" t="inlineStr"/>
      <c r="G1103" t="inlineStr">
        <is>
          <t>Donnée collectée</t>
        </is>
      </c>
      <c r="H1103" t="inlineStr"/>
    </row>
    <row r="1104">
      <c r="A1104" t="inlineStr">
        <is>
          <t>2015</t>
        </is>
      </c>
      <c r="B1104" t="inlineStr">
        <is>
          <t>Echanges</t>
        </is>
      </c>
      <c r="C1104" t="inlineStr">
        <is>
          <t>Citrons et limes, frais ou secs</t>
        </is>
      </c>
      <c r="D1104" t="n">
        <v>148</v>
      </c>
      <c r="E1104" t="inlineStr"/>
      <c r="F1104" t="inlineStr"/>
      <c r="G1104" t="inlineStr">
        <is>
          <t>Donnée collectée</t>
        </is>
      </c>
      <c r="H1104" t="inlineStr"/>
    </row>
    <row r="1105">
      <c r="A1105" t="inlineStr">
        <is>
          <t>2015</t>
        </is>
      </c>
      <c r="B1105" t="inlineStr">
        <is>
          <t>Echanges</t>
        </is>
      </c>
      <c r="C1105" t="inlineStr">
        <is>
          <t>Autres agrumes, frais ou secs</t>
        </is>
      </c>
      <c r="D1105" t="n">
        <v>2.42</v>
      </c>
      <c r="E1105" t="inlineStr"/>
      <c r="F1105" t="inlineStr"/>
      <c r="G1105" t="inlineStr">
        <is>
          <t>Donnée collectée</t>
        </is>
      </c>
      <c r="H1105" t="inlineStr"/>
    </row>
    <row r="1106">
      <c r="A1106" t="inlineStr">
        <is>
          <t>2015</t>
        </is>
      </c>
      <c r="B1106" t="inlineStr">
        <is>
          <t>Echanges</t>
        </is>
      </c>
      <c r="C1106" t="inlineStr">
        <is>
          <t>Autres agrumes</t>
        </is>
      </c>
      <c r="D1106" t="n">
        <v>0.18</v>
      </c>
      <c r="E1106" t="n">
        <v>0</v>
      </c>
      <c r="F1106" t="n">
        <v>2.42</v>
      </c>
      <c r="G1106" t="inlineStr">
        <is>
          <t>Donnée calculée</t>
        </is>
      </c>
      <c r="H1106" t="inlineStr"/>
    </row>
    <row r="1107">
      <c r="A1107" t="inlineStr">
        <is>
          <t>2015</t>
        </is>
      </c>
      <c r="B1107" t="inlineStr">
        <is>
          <t>Echanges</t>
        </is>
      </c>
      <c r="C1107" t="inlineStr">
        <is>
          <t>Fruits et légumes (hors PdT)</t>
        </is>
      </c>
      <c r="D1107" t="n">
        <v>3020</v>
      </c>
      <c r="E1107" t="n">
        <v>2300</v>
      </c>
      <c r="F1107" t="n">
        <v>500000000</v>
      </c>
      <c r="G1107" t="inlineStr">
        <is>
          <t>Donnée calculée</t>
        </is>
      </c>
      <c r="H1107" t="inlineStr"/>
    </row>
    <row r="1108">
      <c r="A1108" t="inlineStr">
        <is>
          <t>2015</t>
        </is>
      </c>
      <c r="B1108" t="inlineStr">
        <is>
          <t>Echanges</t>
        </is>
      </c>
      <c r="C1108" t="inlineStr">
        <is>
          <t>Légumes (hors PdT)</t>
        </is>
      </c>
      <c r="D1108" t="n">
        <v>1990</v>
      </c>
      <c r="E1108" t="n">
        <v>1740</v>
      </c>
      <c r="F1108" t="n">
        <v>500000000</v>
      </c>
      <c r="G1108" t="inlineStr">
        <is>
          <t>Donnée calculée</t>
        </is>
      </c>
      <c r="H1108" t="inlineStr"/>
    </row>
    <row r="1109">
      <c r="A1109" t="inlineStr">
        <is>
          <t>2015</t>
        </is>
      </c>
      <c r="B1109" t="inlineStr">
        <is>
          <t>Echanges</t>
        </is>
      </c>
      <c r="C1109" t="inlineStr">
        <is>
          <t>Autres légumes frais - CTIFL</t>
        </is>
      </c>
      <c r="D1109" t="n">
        <v>0.71</v>
      </c>
      <c r="E1109" t="n">
        <v>0</v>
      </c>
      <c r="F1109" t="n">
        <v>124</v>
      </c>
      <c r="G1109" t="inlineStr">
        <is>
          <t>Donnée calculée</t>
        </is>
      </c>
      <c r="H1109" t="inlineStr"/>
    </row>
    <row r="1110">
      <c r="A1110" t="inlineStr">
        <is>
          <t>2015</t>
        </is>
      </c>
      <c r="B1110" t="inlineStr">
        <is>
          <t>Echanges</t>
        </is>
      </c>
      <c r="C1110" t="inlineStr">
        <is>
          <t>Champignons et truffes - CTIFL</t>
        </is>
      </c>
      <c r="D1110" t="n">
        <v>44.5</v>
      </c>
      <c r="E1110" t="inlineStr"/>
      <c r="F1110" t="inlineStr"/>
      <c r="G1110" t="inlineStr">
        <is>
          <t>Donnée calculée</t>
        </is>
      </c>
      <c r="H1110" t="inlineStr"/>
    </row>
    <row r="1111">
      <c r="A1111" t="inlineStr">
        <is>
          <t>2015</t>
        </is>
      </c>
      <c r="B1111" t="inlineStr">
        <is>
          <t>Echanges</t>
        </is>
      </c>
      <c r="C1111" t="inlineStr">
        <is>
          <t>Champignons - CTIFL</t>
        </is>
      </c>
      <c r="D1111" t="n">
        <v>24.1</v>
      </c>
      <c r="E1111" t="n">
        <v>22.7</v>
      </c>
      <c r="F1111" t="n">
        <v>44.5</v>
      </c>
      <c r="G1111" t="inlineStr">
        <is>
          <t>Donnée calculée</t>
        </is>
      </c>
      <c r="H1111" t="inlineStr"/>
    </row>
    <row r="1112">
      <c r="A1112" t="inlineStr">
        <is>
          <t>2015</t>
        </is>
      </c>
      <c r="B1112" t="inlineStr">
        <is>
          <t>Echanges</t>
        </is>
      </c>
      <c r="C1112" t="inlineStr">
        <is>
          <t>Champignons de Couche - CTIFL</t>
        </is>
      </c>
      <c r="D1112" t="n">
        <v>22.7</v>
      </c>
      <c r="E1112" t="inlineStr"/>
      <c r="F1112" t="inlineStr"/>
      <c r="G1112" t="inlineStr">
        <is>
          <t>Donnée calculée</t>
        </is>
      </c>
      <c r="H1112" t="inlineStr"/>
    </row>
    <row r="1113">
      <c r="A1113" t="inlineStr">
        <is>
          <t>2015</t>
        </is>
      </c>
      <c r="B1113" t="inlineStr">
        <is>
          <t>Echanges</t>
        </is>
      </c>
      <c r="C1113" t="inlineStr">
        <is>
          <t>Autres champignons - CTIFL</t>
        </is>
      </c>
      <c r="D1113" t="n">
        <v>1.35</v>
      </c>
      <c r="E1113" t="n">
        <v>0</v>
      </c>
      <c r="F1113" t="n">
        <v>21.8</v>
      </c>
      <c r="G1113" t="inlineStr">
        <is>
          <t>Donnée calculée</t>
        </is>
      </c>
      <c r="H1113" t="inlineStr"/>
    </row>
    <row r="1114">
      <c r="A1114" t="inlineStr">
        <is>
          <t>2015</t>
        </is>
      </c>
      <c r="B1114" t="inlineStr">
        <is>
          <t>Echanges</t>
        </is>
      </c>
      <c r="C1114" t="inlineStr">
        <is>
          <t>Légumes à cosse - CTIFL</t>
        </is>
      </c>
      <c r="D1114" t="n">
        <v>12.7</v>
      </c>
      <c r="E1114" t="n">
        <v>10.8</v>
      </c>
      <c r="F1114" t="n">
        <v>500000000</v>
      </c>
      <c r="G1114" t="inlineStr">
        <is>
          <t>Donnée calculée</t>
        </is>
      </c>
      <c r="H1114" t="inlineStr"/>
    </row>
    <row r="1115">
      <c r="A1115" t="inlineStr">
        <is>
          <t>2015</t>
        </is>
      </c>
      <c r="B1115" t="inlineStr">
        <is>
          <t>Echanges</t>
        </is>
      </c>
      <c r="C1115" t="inlineStr">
        <is>
          <t>Autres légumes à cosse et haricots à écosser - CTIFL</t>
        </is>
      </c>
      <c r="D1115" t="n">
        <v>3.92</v>
      </c>
      <c r="E1115" t="n">
        <v>2.88</v>
      </c>
      <c r="F1115" t="n">
        <v>500000000</v>
      </c>
      <c r="G1115" t="inlineStr">
        <is>
          <t>Donnée calculée</t>
        </is>
      </c>
      <c r="H1115" t="inlineStr"/>
    </row>
    <row r="1116">
      <c r="A1116" t="inlineStr">
        <is>
          <t>2015</t>
        </is>
      </c>
      <c r="B1116" t="inlineStr">
        <is>
          <t>Echanges</t>
        </is>
      </c>
      <c r="C1116" t="inlineStr">
        <is>
          <t>Haricots verts - CTIFL</t>
        </is>
      </c>
      <c r="D1116" t="n">
        <v>0.86</v>
      </c>
      <c r="E1116" t="n">
        <v>0</v>
      </c>
      <c r="F1116" t="n">
        <v>500000000</v>
      </c>
      <c r="G1116" t="inlineStr">
        <is>
          <t>Donnée calculée</t>
        </is>
      </c>
      <c r="H1116" t="inlineStr"/>
    </row>
    <row r="1117">
      <c r="A1117" t="inlineStr">
        <is>
          <t>2015</t>
        </is>
      </c>
      <c r="B1117" t="inlineStr">
        <is>
          <t>Echanges</t>
        </is>
      </c>
      <c r="C1117" t="inlineStr">
        <is>
          <t>Légumes cultivés pour le fruit - CTIFL</t>
        </is>
      </c>
      <c r="D1117" t="n">
        <v>1310</v>
      </c>
      <c r="E1117" t="n">
        <v>1280</v>
      </c>
      <c r="F1117" t="n">
        <v>500000000</v>
      </c>
      <c r="G1117" t="inlineStr">
        <is>
          <t>Donnée calculée</t>
        </is>
      </c>
      <c r="H1117" t="inlineStr"/>
    </row>
    <row r="1118">
      <c r="A1118" t="inlineStr">
        <is>
          <t>2015</t>
        </is>
      </c>
      <c r="B1118" t="inlineStr">
        <is>
          <t>Echanges</t>
        </is>
      </c>
      <c r="C1118" t="inlineStr">
        <is>
          <t>Autres légumes cultivés pour le fruit - CTIFL</t>
        </is>
      </c>
      <c r="D1118" t="n">
        <v>70.8</v>
      </c>
      <c r="E1118" t="n">
        <v>0</v>
      </c>
      <c r="F1118" t="n">
        <v>500000000</v>
      </c>
      <c r="G1118" t="inlineStr">
        <is>
          <t>Donnée calculée</t>
        </is>
      </c>
      <c r="H1118" t="inlineStr"/>
    </row>
    <row r="1119">
      <c r="A1119" t="inlineStr">
        <is>
          <t>2015</t>
        </is>
      </c>
      <c r="B1119" t="inlineStr">
        <is>
          <t>Echanges</t>
        </is>
      </c>
      <c r="C1119" t="inlineStr">
        <is>
          <t>Citrouilles, courges et calebasses - CTIFL</t>
        </is>
      </c>
      <c r="D1119" t="n">
        <v>36.3</v>
      </c>
      <c r="E1119" t="n">
        <v>0</v>
      </c>
      <c r="F1119" t="n">
        <v>139</v>
      </c>
      <c r="G1119" t="inlineStr">
        <is>
          <t>Donnée calculée</t>
        </is>
      </c>
      <c r="H1119" t="inlineStr"/>
    </row>
    <row r="1120">
      <c r="A1120" t="inlineStr">
        <is>
          <t>2015</t>
        </is>
      </c>
      <c r="B1120" t="inlineStr">
        <is>
          <t>Echanges</t>
        </is>
      </c>
      <c r="C1120" t="inlineStr">
        <is>
          <t>Melons - CTIFL</t>
        </is>
      </c>
      <c r="D1120" t="n">
        <v>175</v>
      </c>
      <c r="E1120" t="inlineStr"/>
      <c r="F1120" t="inlineStr"/>
      <c r="G1120" t="inlineStr">
        <is>
          <t>Donnée calculée</t>
        </is>
      </c>
      <c r="H1120" t="inlineStr"/>
    </row>
    <row r="1121">
      <c r="A1121" t="inlineStr">
        <is>
          <t>2015</t>
        </is>
      </c>
      <c r="B1121" t="inlineStr">
        <is>
          <t>Echanges</t>
        </is>
      </c>
      <c r="C1121" t="inlineStr">
        <is>
          <t>Melons d'eau et pastèques - CTIFL</t>
        </is>
      </c>
      <c r="D1121" t="n">
        <v>149</v>
      </c>
      <c r="E1121" t="inlineStr"/>
      <c r="F1121" t="inlineStr"/>
      <c r="G1121" t="inlineStr">
        <is>
          <t>Donnée calculée</t>
        </is>
      </c>
      <c r="H1121" t="inlineStr"/>
    </row>
    <row r="1122">
      <c r="A1122" t="inlineStr">
        <is>
          <t>2015</t>
        </is>
      </c>
      <c r="B1122" t="inlineStr">
        <is>
          <t>Echanges</t>
        </is>
      </c>
      <c r="C1122" t="inlineStr">
        <is>
          <t>Poivrons et piments doux - CTIFL</t>
        </is>
      </c>
      <c r="D1122" t="n">
        <v>155</v>
      </c>
      <c r="E1122" t="inlineStr"/>
      <c r="F1122" t="inlineStr"/>
      <c r="G1122" t="inlineStr">
        <is>
          <t>Donnée calculée</t>
        </is>
      </c>
      <c r="H1122" t="inlineStr"/>
    </row>
    <row r="1123">
      <c r="A1123" t="inlineStr">
        <is>
          <t>2015</t>
        </is>
      </c>
      <c r="B1123" t="inlineStr">
        <is>
          <t>Echanges</t>
        </is>
      </c>
      <c r="C1123" t="inlineStr">
        <is>
          <t>Légumes feuillus et à tige - CTIFL</t>
        </is>
      </c>
      <c r="D1123" t="n">
        <v>321</v>
      </c>
      <c r="E1123" t="n">
        <v>239</v>
      </c>
      <c r="F1123" t="n">
        <v>500000000</v>
      </c>
      <c r="G1123" t="inlineStr">
        <is>
          <t>Donnée calculée</t>
        </is>
      </c>
      <c r="H1123" t="inlineStr"/>
    </row>
    <row r="1124">
      <c r="A1124" t="inlineStr">
        <is>
          <t>2015</t>
        </is>
      </c>
      <c r="B1124" t="inlineStr">
        <is>
          <t>Echanges</t>
        </is>
      </c>
      <c r="C1124" t="inlineStr">
        <is>
          <t>Autres légumes feuillus et à tiges - CTIFL</t>
        </is>
      </c>
      <c r="D1124" t="n">
        <v>59.6</v>
      </c>
      <c r="E1124" t="n">
        <v>0</v>
      </c>
      <c r="F1124" t="n">
        <v>500000000</v>
      </c>
      <c r="G1124" t="inlineStr">
        <is>
          <t>Donnée calculée</t>
        </is>
      </c>
      <c r="H1124" t="inlineStr"/>
    </row>
    <row r="1125">
      <c r="A1125" t="inlineStr">
        <is>
          <t>2015</t>
        </is>
      </c>
      <c r="B1125" t="inlineStr">
        <is>
          <t>Echanges</t>
        </is>
      </c>
      <c r="C1125" t="inlineStr">
        <is>
          <t>Racines, bulbes et tubercules - CTIFL</t>
        </is>
      </c>
      <c r="D1125" t="n">
        <v>306</v>
      </c>
      <c r="E1125" t="n">
        <v>171</v>
      </c>
      <c r="F1125" t="n">
        <v>618</v>
      </c>
      <c r="G1125" t="inlineStr">
        <is>
          <t>Donnée calculée</t>
        </is>
      </c>
      <c r="H1125" t="inlineStr"/>
    </row>
    <row r="1126">
      <c r="A1126" t="inlineStr">
        <is>
          <t>2015</t>
        </is>
      </c>
      <c r="B1126" t="inlineStr">
        <is>
          <t>Echanges</t>
        </is>
      </c>
      <c r="C1126" t="inlineStr">
        <is>
          <t>Autres légumes racines - CTIFL</t>
        </is>
      </c>
      <c r="D1126" t="n">
        <v>27.6</v>
      </c>
      <c r="E1126" t="n">
        <v>0</v>
      </c>
      <c r="F1126" t="n">
        <v>79.7</v>
      </c>
      <c r="G1126" t="inlineStr">
        <is>
          <t>Donnée calculée</t>
        </is>
      </c>
      <c r="H1126" t="inlineStr"/>
    </row>
    <row r="1127">
      <c r="A1127" t="inlineStr">
        <is>
          <t>2015</t>
        </is>
      </c>
      <c r="B1127" t="inlineStr">
        <is>
          <t>Echanges</t>
        </is>
      </c>
      <c r="C1127" t="inlineStr">
        <is>
          <t>Autres racines et tubercules - CTIFL</t>
        </is>
      </c>
      <c r="D1127" t="n">
        <v>13.1</v>
      </c>
      <c r="E1127" t="n">
        <v>0</v>
      </c>
      <c r="F1127" t="n">
        <v>33.5</v>
      </c>
      <c r="G1127" t="inlineStr">
        <is>
          <t>Donnée calculée</t>
        </is>
      </c>
      <c r="H1127" t="inlineStr"/>
    </row>
    <row r="1128">
      <c r="A1128" t="inlineStr">
        <is>
          <t>2015</t>
        </is>
      </c>
      <c r="B1128" t="inlineStr">
        <is>
          <t>Echanges</t>
        </is>
      </c>
      <c r="C1128" t="inlineStr">
        <is>
          <t>Autres fruits métropolitains - CTIFL</t>
        </is>
      </c>
      <c r="D1128" t="n">
        <v>86.90000000000001</v>
      </c>
      <c r="E1128" t="n">
        <v>65.8</v>
      </c>
      <c r="F1128" t="n">
        <v>226</v>
      </c>
      <c r="G1128" t="inlineStr">
        <is>
          <t>Donnée calculée</t>
        </is>
      </c>
      <c r="H1128" t="inlineStr"/>
    </row>
    <row r="1129">
      <c r="A1129" t="inlineStr">
        <is>
          <t>2015</t>
        </is>
      </c>
      <c r="B1129" t="inlineStr">
        <is>
          <t>Echanges</t>
        </is>
      </c>
      <c r="C1129" t="inlineStr">
        <is>
          <t>Fruits à coque - CTIFL</t>
        </is>
      </c>
      <c r="D1129" t="n">
        <v>11.2</v>
      </c>
      <c r="E1129" t="inlineStr"/>
      <c r="F1129" t="inlineStr"/>
      <c r="G1129" t="inlineStr">
        <is>
          <t>Donnée calculée</t>
        </is>
      </c>
      <c r="H1129" t="inlineStr"/>
    </row>
    <row r="1130">
      <c r="A1130" t="inlineStr">
        <is>
          <t>2015</t>
        </is>
      </c>
      <c r="B1130" t="inlineStr">
        <is>
          <t>Echanges</t>
        </is>
      </c>
      <c r="C1130" t="inlineStr">
        <is>
          <t>Fruits à noyau - CTIFL</t>
        </is>
      </c>
      <c r="D1130" t="n">
        <v>288</v>
      </c>
      <c r="E1130" t="n">
        <v>210</v>
      </c>
      <c r="F1130" t="n">
        <v>500000000</v>
      </c>
      <c r="G1130" t="inlineStr">
        <is>
          <t>Donnée calculée</t>
        </is>
      </c>
      <c r="H1130" t="inlineStr"/>
    </row>
    <row r="1131">
      <c r="A1131" t="inlineStr">
        <is>
          <t>2015</t>
        </is>
      </c>
      <c r="B1131" t="inlineStr">
        <is>
          <t>Echanges</t>
        </is>
      </c>
      <c r="C1131" t="inlineStr">
        <is>
          <t>Fruits à pépins - CTIFL</t>
        </is>
      </c>
      <c r="D1131" t="n">
        <v>21.3</v>
      </c>
      <c r="E1131" t="n">
        <v>0.65</v>
      </c>
      <c r="F1131" t="n">
        <v>298</v>
      </c>
      <c r="G1131" t="inlineStr">
        <is>
          <t>Donnée calculée</t>
        </is>
      </c>
      <c r="H1131" t="inlineStr"/>
    </row>
    <row r="1132">
      <c r="A1132" t="inlineStr">
        <is>
          <t>2015</t>
        </is>
      </c>
      <c r="B1132" t="inlineStr">
        <is>
          <t>Echanges</t>
        </is>
      </c>
      <c r="C1132" t="inlineStr">
        <is>
          <t>Agrumes - CTIFL</t>
        </is>
      </c>
      <c r="D1132" t="n">
        <v>259</v>
      </c>
      <c r="E1132" t="n">
        <v>0</v>
      </c>
      <c r="F1132" t="n">
        <v>500000000</v>
      </c>
      <c r="G1132" t="inlineStr">
        <is>
          <t>Donnée calculée</t>
        </is>
      </c>
      <c r="H1132" t="inlineStr"/>
    </row>
    <row r="1133">
      <c r="A1133" t="inlineStr">
        <is>
          <t>2015</t>
        </is>
      </c>
      <c r="B1133" t="inlineStr">
        <is>
          <t>Echanges</t>
        </is>
      </c>
      <c r="C1133" t="inlineStr">
        <is>
          <t>Fruits exotiques - CTIFL</t>
        </is>
      </c>
      <c r="D1133" t="n">
        <v>251</v>
      </c>
      <c r="E1133" t="n">
        <v>33.2</v>
      </c>
      <c r="F1133" t="n">
        <v>1000</v>
      </c>
      <c r="G1133" t="inlineStr">
        <is>
          <t>Donnée calculée</t>
        </is>
      </c>
      <c r="H1133" t="inlineStr"/>
    </row>
    <row r="1134">
      <c r="A1134" t="inlineStr">
        <is>
          <t>2015</t>
        </is>
      </c>
      <c r="B1134" t="inlineStr">
        <is>
          <t>Echanges</t>
        </is>
      </c>
      <c r="C1134" t="inlineStr">
        <is>
          <t>Autres fruits exotiques - CTIFL</t>
        </is>
      </c>
      <c r="D1134" t="n">
        <v>71.90000000000001</v>
      </c>
      <c r="E1134" t="n">
        <v>19</v>
      </c>
      <c r="F1134" t="n">
        <v>187</v>
      </c>
      <c r="G1134" t="inlineStr">
        <is>
          <t>Donnée calculée</t>
        </is>
      </c>
      <c r="H1134" t="inlineStr"/>
    </row>
    <row r="1135">
      <c r="A1135" t="inlineStr">
        <is>
          <t>2015</t>
        </is>
      </c>
      <c r="B1135" t="inlineStr">
        <is>
          <t>Echanges</t>
        </is>
      </c>
      <c r="C1135" t="inlineStr">
        <is>
          <t>Fruits exotiques à coque - CTIFL</t>
        </is>
      </c>
      <c r="D1135" t="n">
        <v>9.75</v>
      </c>
      <c r="E1135" t="n">
        <v>6.06</v>
      </c>
      <c r="F1135" t="n">
        <v>23.1</v>
      </c>
      <c r="G1135" t="inlineStr">
        <is>
          <t>Donnée calculée</t>
        </is>
      </c>
      <c r="H1135" t="inlineStr"/>
    </row>
    <row r="1136">
      <c r="A1136" t="inlineStr">
        <is>
          <t>2015</t>
        </is>
      </c>
      <c r="B1136" t="inlineStr">
        <is>
          <t>Echanges</t>
        </is>
      </c>
      <c r="C1136" t="inlineStr">
        <is>
          <t>Fruits rouges - CTIFL</t>
        </is>
      </c>
      <c r="D1136" t="n">
        <v>99.09999999999999</v>
      </c>
      <c r="E1136" t="inlineStr"/>
      <c r="F1136" t="inlineStr"/>
      <c r="G1136" t="inlineStr">
        <is>
          <t>Donnée calculée</t>
        </is>
      </c>
      <c r="H1136" t="inlineStr"/>
    </row>
    <row r="1137">
      <c r="A1137" t="inlineStr">
        <is>
          <t>2015</t>
        </is>
      </c>
      <c r="B1137" t="inlineStr">
        <is>
          <t>Echanges nets (sans ré-exports)</t>
        </is>
      </c>
      <c r="C1137" t="inlineStr">
        <is>
          <t>Fruits et légumes</t>
        </is>
      </c>
      <c r="D1137" t="n">
        <v>2900</v>
      </c>
      <c r="E1137" t="n">
        <v>2350</v>
      </c>
      <c r="F1137" t="n">
        <v>500000000</v>
      </c>
      <c r="G1137" t="inlineStr">
        <is>
          <t>Donnée calculée</t>
        </is>
      </c>
      <c r="H1137" t="inlineStr"/>
    </row>
    <row r="1138">
      <c r="A1138" t="inlineStr">
        <is>
          <t>2015</t>
        </is>
      </c>
      <c r="B1138" t="inlineStr">
        <is>
          <t>Echanges nets (sans ré-exports)</t>
        </is>
      </c>
      <c r="C1138" t="inlineStr">
        <is>
          <t>Légumes</t>
        </is>
      </c>
      <c r="D1138" t="n">
        <v>2030</v>
      </c>
      <c r="E1138" t="n">
        <v>1950</v>
      </c>
      <c r="F1138" t="n">
        <v>500000000</v>
      </c>
      <c r="G1138" t="inlineStr">
        <is>
          <t>Donnée calculée</t>
        </is>
      </c>
      <c r="H1138" t="inlineStr"/>
    </row>
    <row r="1139">
      <c r="A1139" t="inlineStr">
        <is>
          <t>2015</t>
        </is>
      </c>
      <c r="B1139" t="inlineStr">
        <is>
          <t>Echanges nets (sans ré-exports)</t>
        </is>
      </c>
      <c r="C1139" t="inlineStr">
        <is>
          <t>Légumineuses et oléagineux</t>
        </is>
      </c>
      <c r="D1139" t="n">
        <v>12.7</v>
      </c>
      <c r="E1139" t="n">
        <v>10.8</v>
      </c>
      <c r="F1139" t="n">
        <v>500000000</v>
      </c>
      <c r="G1139" t="inlineStr">
        <is>
          <t>Donnée calculée</t>
        </is>
      </c>
      <c r="H1139" t="inlineStr"/>
    </row>
    <row r="1140">
      <c r="A1140" t="inlineStr">
        <is>
          <t>2015</t>
        </is>
      </c>
      <c r="B1140" t="inlineStr">
        <is>
          <t>Echanges nets (sans ré-exports)</t>
        </is>
      </c>
      <c r="C1140" t="inlineStr">
        <is>
          <t>Légumes à cosse verts</t>
        </is>
      </c>
      <c r="D1140" t="n">
        <v>12.7</v>
      </c>
      <c r="E1140" t="n">
        <v>10.8</v>
      </c>
      <c r="F1140" t="n">
        <v>500000000</v>
      </c>
      <c r="G1140" t="inlineStr">
        <is>
          <t>Donnée calculée</t>
        </is>
      </c>
      <c r="H1140" t="inlineStr"/>
    </row>
    <row r="1141">
      <c r="A1141" t="inlineStr">
        <is>
          <t>2015</t>
        </is>
      </c>
      <c r="B1141" t="inlineStr">
        <is>
          <t>Echanges nets (sans ré-exports)</t>
        </is>
      </c>
      <c r="C1141" t="inlineStr">
        <is>
          <t>Haricots</t>
        </is>
      </c>
      <c r="D1141" t="n">
        <v>1.9</v>
      </c>
      <c r="E1141" t="n">
        <v>0</v>
      </c>
      <c r="F1141" t="n">
        <v>500000000</v>
      </c>
      <c r="G1141" t="inlineStr">
        <is>
          <t>Donnée calculée</t>
        </is>
      </c>
      <c r="H1141" t="inlineStr"/>
    </row>
    <row r="1142">
      <c r="A1142" t="inlineStr">
        <is>
          <t>2015</t>
        </is>
      </c>
      <c r="B1142" t="inlineStr">
        <is>
          <t>Echanges nets (sans ré-exports)</t>
        </is>
      </c>
      <c r="C1142" t="inlineStr">
        <is>
          <t>Haricots à écosser et demi-secs (grains)</t>
        </is>
      </c>
      <c r="D1142" t="n">
        <v>1.04</v>
      </c>
      <c r="E1142" t="n">
        <v>0</v>
      </c>
      <c r="F1142" t="n">
        <v>500000000</v>
      </c>
      <c r="G1142" t="inlineStr">
        <is>
          <t>Donnée calculée</t>
        </is>
      </c>
      <c r="H1142" t="inlineStr"/>
    </row>
    <row r="1143">
      <c r="A1143" t="inlineStr">
        <is>
          <t>2015</t>
        </is>
      </c>
      <c r="B1143" t="inlineStr">
        <is>
          <t>Echanges nets (sans ré-exports)</t>
        </is>
      </c>
      <c r="C1143" t="inlineStr">
        <is>
          <t>Haricots verts (y.c. haricots beurre)</t>
        </is>
      </c>
      <c r="D1143" t="n">
        <v>0.86</v>
      </c>
      <c r="E1143" t="n">
        <v>0</v>
      </c>
      <c r="F1143" t="n">
        <v>500000000</v>
      </c>
      <c r="G1143" t="inlineStr">
        <is>
          <t>Donnée calculée</t>
        </is>
      </c>
      <c r="H1143" t="inlineStr"/>
    </row>
    <row r="1144">
      <c r="A1144" t="inlineStr">
        <is>
          <t>2015</t>
        </is>
      </c>
      <c r="B1144" t="inlineStr">
        <is>
          <t>Echanges nets (sans ré-exports)</t>
        </is>
      </c>
      <c r="C1144" t="inlineStr">
        <is>
          <t>Petits pois</t>
        </is>
      </c>
      <c r="D1144" t="n">
        <v>7.93</v>
      </c>
      <c r="E1144" t="inlineStr"/>
      <c r="F1144" t="inlineStr"/>
      <c r="G1144" t="inlineStr">
        <is>
          <t>Donnée calculée</t>
        </is>
      </c>
      <c r="H1144" t="inlineStr"/>
    </row>
    <row r="1145">
      <c r="A1145" t="inlineStr">
        <is>
          <t>2015</t>
        </is>
      </c>
      <c r="B1145" t="inlineStr">
        <is>
          <t>Echanges nets (sans ré-exports)</t>
        </is>
      </c>
      <c r="C1145" t="inlineStr">
        <is>
          <t>Autres légumes à cosse verts</t>
        </is>
      </c>
      <c r="D1145" t="n">
        <v>2.88</v>
      </c>
      <c r="E1145" t="inlineStr"/>
      <c r="F1145" t="inlineStr"/>
      <c r="G1145" t="inlineStr">
        <is>
          <t>Donnée calculée</t>
        </is>
      </c>
      <c r="H1145" t="inlineStr"/>
    </row>
    <row r="1146">
      <c r="A1146" t="inlineStr">
        <is>
          <t>2015</t>
        </is>
      </c>
      <c r="B1146" t="inlineStr">
        <is>
          <t>Echanges nets (sans ré-exports)</t>
        </is>
      </c>
      <c r="C1146" t="inlineStr">
        <is>
          <t>Légumes à cosse d'origine tropicale</t>
        </is>
      </c>
      <c r="D1146" t="n">
        <v>2.88</v>
      </c>
      <c r="E1146" t="inlineStr"/>
      <c r="F1146" t="inlineStr"/>
      <c r="G1146" t="inlineStr">
        <is>
          <t>Donnée calculée</t>
        </is>
      </c>
      <c r="H1146" t="inlineStr"/>
    </row>
    <row r="1147">
      <c r="A1147" t="inlineStr">
        <is>
          <t>2015</t>
        </is>
      </c>
      <c r="B1147" t="inlineStr">
        <is>
          <t>Echanges nets (sans ré-exports)</t>
        </is>
      </c>
      <c r="C1147" t="inlineStr">
        <is>
          <t>Arachides, en coque</t>
        </is>
      </c>
      <c r="D1147" t="n">
        <v>0</v>
      </c>
      <c r="E1147" t="inlineStr"/>
      <c r="F1147" t="inlineStr"/>
      <c r="G1147" t="inlineStr">
        <is>
          <t>Donnée calculée</t>
        </is>
      </c>
      <c r="H1147" t="inlineStr"/>
    </row>
    <row r="1148">
      <c r="A1148" t="inlineStr">
        <is>
          <t>2015</t>
        </is>
      </c>
      <c r="B1148" t="inlineStr">
        <is>
          <t>Echanges nets (sans ré-exports)</t>
        </is>
      </c>
      <c r="C1148" t="inlineStr">
        <is>
          <t>Légumes et melons, racines et tubercules</t>
        </is>
      </c>
      <c r="D1148" t="n">
        <v>2010</v>
      </c>
      <c r="E1148" t="n">
        <v>1940</v>
      </c>
      <c r="F1148" t="n">
        <v>500000000</v>
      </c>
      <c r="G1148" t="inlineStr">
        <is>
          <t>Donnée calculée</t>
        </is>
      </c>
      <c r="H1148" t="inlineStr"/>
    </row>
    <row r="1149">
      <c r="A1149" t="inlineStr">
        <is>
          <t>2015</t>
        </is>
      </c>
      <c r="B1149" t="inlineStr">
        <is>
          <t>Echanges nets (sans ré-exports)</t>
        </is>
      </c>
      <c r="C1149" t="inlineStr">
        <is>
          <t>Légumes à feuilles ou à tiges</t>
        </is>
      </c>
      <c r="D1149" t="n">
        <v>301</v>
      </c>
      <c r="E1149" t="n">
        <v>270</v>
      </c>
      <c r="F1149" t="n">
        <v>500000000</v>
      </c>
      <c r="G1149" t="inlineStr">
        <is>
          <t>Donnée calculée</t>
        </is>
      </c>
      <c r="H1149" t="inlineStr"/>
    </row>
    <row r="1150">
      <c r="A1150" t="inlineStr">
        <is>
          <t>2015</t>
        </is>
      </c>
      <c r="B1150" t="inlineStr">
        <is>
          <t>Echanges nets (sans ré-exports)</t>
        </is>
      </c>
      <c r="C1150" t="inlineStr">
        <is>
          <t>Asperges</t>
        </is>
      </c>
      <c r="D1150" t="n">
        <v>14.1</v>
      </c>
      <c r="E1150" t="inlineStr"/>
      <c r="F1150" t="inlineStr"/>
      <c r="G1150" t="inlineStr">
        <is>
          <t>Donnée calculée</t>
        </is>
      </c>
      <c r="H1150" t="inlineStr"/>
    </row>
    <row r="1151">
      <c r="A1151" t="inlineStr">
        <is>
          <t>2015</t>
        </is>
      </c>
      <c r="B1151" t="inlineStr">
        <is>
          <t>Echanges nets (sans ré-exports)</t>
        </is>
      </c>
      <c r="C1151" t="inlineStr">
        <is>
          <t>Choux</t>
        </is>
      </c>
      <c r="D1151" t="n">
        <v>49.9</v>
      </c>
      <c r="E1151" t="inlineStr"/>
      <c r="F1151" t="inlineStr"/>
      <c r="G1151" t="inlineStr">
        <is>
          <t>Donnée calculée</t>
        </is>
      </c>
      <c r="H1151" t="inlineStr"/>
    </row>
    <row r="1152">
      <c r="A1152" t="inlineStr">
        <is>
          <t>2015</t>
        </is>
      </c>
      <c r="B1152" t="inlineStr">
        <is>
          <t>Echanges nets (sans ré-exports)</t>
        </is>
      </c>
      <c r="C1152" t="inlineStr">
        <is>
          <t>Choux de Bruxelles</t>
        </is>
      </c>
      <c r="D1152" t="n">
        <v>10.2</v>
      </c>
      <c r="E1152" t="inlineStr"/>
      <c r="F1152" t="inlineStr"/>
      <c r="G1152" t="inlineStr">
        <is>
          <t>Donnée calculée</t>
        </is>
      </c>
      <c r="H1152" t="inlineStr"/>
    </row>
    <row r="1153">
      <c r="A1153" t="inlineStr">
        <is>
          <t>2015</t>
        </is>
      </c>
      <c r="B1153" t="inlineStr">
        <is>
          <t>Echanges nets (sans ré-exports)</t>
        </is>
      </c>
      <c r="C1153" t="inlineStr">
        <is>
          <t>Autres choux</t>
        </is>
      </c>
      <c r="D1153" t="n">
        <v>39.7</v>
      </c>
      <c r="E1153" t="inlineStr"/>
      <c r="F1153" t="inlineStr"/>
      <c r="G1153" t="inlineStr">
        <is>
          <t>Donnée calculée</t>
        </is>
      </c>
      <c r="H1153" t="inlineStr"/>
    </row>
    <row r="1154">
      <c r="A1154" t="inlineStr">
        <is>
          <t>2015</t>
        </is>
      </c>
      <c r="B1154" t="inlineStr">
        <is>
          <t>Echanges nets (sans ré-exports)</t>
        </is>
      </c>
      <c r="C1154" t="inlineStr">
        <is>
          <t>Choux à choucroute</t>
        </is>
      </c>
      <c r="D1154" t="n">
        <v>15.6</v>
      </c>
      <c r="E1154" t="n">
        <v>0</v>
      </c>
      <c r="F1154" t="n">
        <v>39.7</v>
      </c>
      <c r="G1154" t="inlineStr">
        <is>
          <t>Donnée calculée</t>
        </is>
      </c>
      <c r="H1154" t="inlineStr"/>
    </row>
    <row r="1155">
      <c r="A1155" t="inlineStr">
        <is>
          <t>2015</t>
        </is>
      </c>
      <c r="B1155" t="inlineStr">
        <is>
          <t>Echanges nets (sans ré-exports)</t>
        </is>
      </c>
      <c r="C1155" t="inlineStr">
        <is>
          <t>Autres choux, n.c.a.</t>
        </is>
      </c>
      <c r="D1155" t="n">
        <v>24.1</v>
      </c>
      <c r="E1155" t="n">
        <v>0</v>
      </c>
      <c r="F1155" t="n">
        <v>39.7</v>
      </c>
      <c r="G1155" t="inlineStr">
        <is>
          <t>Donnée calculée</t>
        </is>
      </c>
      <c r="H1155" t="inlineStr"/>
    </row>
    <row r="1156">
      <c r="A1156" t="inlineStr">
        <is>
          <t>2015</t>
        </is>
      </c>
      <c r="B1156" t="inlineStr">
        <is>
          <t>Echanges nets (sans ré-exports)</t>
        </is>
      </c>
      <c r="C1156" t="inlineStr">
        <is>
          <t>Choux-fleurs et brocolis</t>
        </is>
      </c>
      <c r="D1156" t="n">
        <v>50.5</v>
      </c>
      <c r="E1156" t="inlineStr"/>
      <c r="F1156" t="inlineStr"/>
      <c r="G1156" t="inlineStr">
        <is>
          <t>Donnée calculée</t>
        </is>
      </c>
      <c r="H1156" t="inlineStr"/>
    </row>
    <row r="1157">
      <c r="A1157" t="inlineStr">
        <is>
          <t>2015</t>
        </is>
      </c>
      <c r="B1157" t="inlineStr">
        <is>
          <t>Echanges nets (sans ré-exports)</t>
        </is>
      </c>
      <c r="C1157" t="inlineStr">
        <is>
          <t>Choux-fleurs</t>
        </is>
      </c>
      <c r="D1157" t="n">
        <v>0.3</v>
      </c>
      <c r="E1157" t="n">
        <v>0</v>
      </c>
      <c r="F1157" t="n">
        <v>50.5</v>
      </c>
      <c r="G1157" t="inlineStr">
        <is>
          <t>Donnée calculée</t>
        </is>
      </c>
      <c r="H1157" t="inlineStr"/>
    </row>
    <row r="1158">
      <c r="A1158" t="inlineStr">
        <is>
          <t>2015</t>
        </is>
      </c>
      <c r="B1158" t="inlineStr">
        <is>
          <t>Echanges nets (sans ré-exports)</t>
        </is>
      </c>
      <c r="C1158" t="inlineStr">
        <is>
          <t>Choux brocolis à jets</t>
        </is>
      </c>
      <c r="D1158" t="n">
        <v>50.1</v>
      </c>
      <c r="E1158" t="n">
        <v>0</v>
      </c>
      <c r="F1158" t="n">
        <v>50.5</v>
      </c>
      <c r="G1158" t="inlineStr">
        <is>
          <t>Donnée calculée</t>
        </is>
      </c>
      <c r="H1158" t="inlineStr"/>
    </row>
    <row r="1159">
      <c r="A1159" t="inlineStr">
        <is>
          <t>2015</t>
        </is>
      </c>
      <c r="B1159" t="inlineStr">
        <is>
          <t>Echanges nets (sans ré-exports)</t>
        </is>
      </c>
      <c r="C1159" t="inlineStr">
        <is>
          <t>Laitues</t>
        </is>
      </c>
      <c r="D1159" t="n">
        <v>88.5</v>
      </c>
      <c r="E1159" t="inlineStr"/>
      <c r="F1159" t="inlineStr"/>
      <c r="G1159" t="inlineStr">
        <is>
          <t>Donnée calculée</t>
        </is>
      </c>
      <c r="H1159" t="inlineStr"/>
    </row>
    <row r="1160">
      <c r="A1160" t="inlineStr">
        <is>
          <t>2015</t>
        </is>
      </c>
      <c r="B1160" t="inlineStr">
        <is>
          <t>Echanges nets (sans ré-exports)</t>
        </is>
      </c>
      <c r="C1160" t="inlineStr">
        <is>
          <t>Laitues pommées</t>
        </is>
      </c>
      <c r="D1160" t="n">
        <v>39.1</v>
      </c>
      <c r="E1160" t="inlineStr"/>
      <c r="F1160" t="inlineStr"/>
      <c r="G1160" t="inlineStr">
        <is>
          <t>Donnée calculée</t>
        </is>
      </c>
      <c r="H1160" t="inlineStr"/>
    </row>
    <row r="1161">
      <c r="A1161" t="inlineStr">
        <is>
          <t>2015</t>
        </is>
      </c>
      <c r="B1161" t="inlineStr">
        <is>
          <t>Echanges nets (sans ré-exports)</t>
        </is>
      </c>
      <c r="C1161" t="inlineStr">
        <is>
          <t>Autres laitues</t>
        </is>
      </c>
      <c r="D1161" t="n">
        <v>49.4</v>
      </c>
      <c r="E1161" t="inlineStr"/>
      <c r="F1161" t="inlineStr"/>
      <c r="G1161" t="inlineStr">
        <is>
          <t>Donnée calculée</t>
        </is>
      </c>
      <c r="H1161" t="inlineStr"/>
    </row>
    <row r="1162">
      <c r="A1162" t="inlineStr">
        <is>
          <t>2015</t>
        </is>
      </c>
      <c r="B1162" t="inlineStr">
        <is>
          <t>Echanges nets (sans ré-exports)</t>
        </is>
      </c>
      <c r="C1162" t="inlineStr">
        <is>
          <t>Chicorées</t>
        </is>
      </c>
      <c r="D1162" t="n">
        <v>38.9</v>
      </c>
      <c r="E1162" t="inlineStr"/>
      <c r="F1162" t="inlineStr"/>
      <c r="G1162" t="inlineStr">
        <is>
          <t>Donnée calculée</t>
        </is>
      </c>
      <c r="H1162" t="inlineStr"/>
    </row>
    <row r="1163">
      <c r="A1163" t="inlineStr">
        <is>
          <t>2015</t>
        </is>
      </c>
      <c r="B1163" t="inlineStr">
        <is>
          <t>Echanges nets (sans ré-exports)</t>
        </is>
      </c>
      <c r="C1163" t="inlineStr">
        <is>
          <t>Chicorées frisées</t>
        </is>
      </c>
      <c r="D1163" t="n">
        <v>19.1</v>
      </c>
      <c r="E1163" t="n">
        <v>0</v>
      </c>
      <c r="F1163" t="n">
        <v>38.9</v>
      </c>
      <c r="G1163" t="inlineStr">
        <is>
          <t>Donnée calculée</t>
        </is>
      </c>
      <c r="H1163" t="inlineStr"/>
    </row>
    <row r="1164">
      <c r="A1164" t="inlineStr">
        <is>
          <t>2015</t>
        </is>
      </c>
      <c r="B1164" t="inlineStr">
        <is>
          <t>Echanges nets (sans ré-exports)</t>
        </is>
      </c>
      <c r="C1164" t="inlineStr">
        <is>
          <t>Chicorées scaroles</t>
        </is>
      </c>
      <c r="D1164" t="n">
        <v>19.8</v>
      </c>
      <c r="E1164" t="n">
        <v>0</v>
      </c>
      <c r="F1164" t="n">
        <v>38.9</v>
      </c>
      <c r="G1164" t="inlineStr">
        <is>
          <t>Donnée calculée</t>
        </is>
      </c>
      <c r="H1164" t="inlineStr"/>
    </row>
    <row r="1165">
      <c r="A1165" t="inlineStr">
        <is>
          <t>2015</t>
        </is>
      </c>
      <c r="B1165" t="inlineStr">
        <is>
          <t>Echanges nets (sans ré-exports)</t>
        </is>
      </c>
      <c r="C1165" t="inlineStr">
        <is>
          <t>Épinards</t>
        </is>
      </c>
      <c r="D1165" t="n">
        <v>8.44</v>
      </c>
      <c r="E1165" t="inlineStr"/>
      <c r="F1165" t="inlineStr"/>
      <c r="G1165" t="inlineStr">
        <is>
          <t>Donnée calculée</t>
        </is>
      </c>
      <c r="H1165" t="inlineStr"/>
    </row>
    <row r="1166">
      <c r="A1166" t="inlineStr">
        <is>
          <t>2015</t>
        </is>
      </c>
      <c r="B1166" t="inlineStr">
        <is>
          <t>Echanges nets (sans ré-exports)</t>
        </is>
      </c>
      <c r="C1166" t="inlineStr">
        <is>
          <t>Artichauts</t>
        </is>
      </c>
      <c r="D1166" t="n">
        <v>16.8</v>
      </c>
      <c r="E1166" t="inlineStr"/>
      <c r="F1166" t="inlineStr"/>
      <c r="G1166" t="inlineStr">
        <is>
          <t>Donnée calculée</t>
        </is>
      </c>
      <c r="H1166" t="inlineStr"/>
    </row>
    <row r="1167">
      <c r="A1167" t="inlineStr">
        <is>
          <t>2015</t>
        </is>
      </c>
      <c r="B1167" t="inlineStr">
        <is>
          <t>Echanges nets (sans ré-exports)</t>
        </is>
      </c>
      <c r="C1167" t="inlineStr">
        <is>
          <t>Autres légumes à feuilles ou à tiges</t>
        </is>
      </c>
      <c r="D1167" t="n">
        <v>33.9</v>
      </c>
      <c r="E1167" t="n">
        <v>3.35</v>
      </c>
      <c r="F1167" t="n">
        <v>500000000</v>
      </c>
      <c r="G1167" t="inlineStr">
        <is>
          <t>Donnée calculée</t>
        </is>
      </c>
      <c r="H1167" t="inlineStr"/>
    </row>
    <row r="1168">
      <c r="A1168" t="inlineStr">
        <is>
          <t>2015</t>
        </is>
      </c>
      <c r="B1168" t="inlineStr">
        <is>
          <t>Echanges nets (sans ré-exports)</t>
        </is>
      </c>
      <c r="C1168" t="inlineStr">
        <is>
          <t>Salades</t>
        </is>
      </c>
      <c r="D1168" t="n">
        <v>15.7</v>
      </c>
      <c r="E1168" t="n">
        <v>0</v>
      </c>
      <c r="F1168" t="n">
        <v>124</v>
      </c>
      <c r="G1168" t="inlineStr">
        <is>
          <t>Donnée calculée</t>
        </is>
      </c>
      <c r="H1168" t="inlineStr"/>
    </row>
    <row r="1169">
      <c r="A1169" t="inlineStr">
        <is>
          <t>2015</t>
        </is>
      </c>
      <c r="B1169" t="inlineStr">
        <is>
          <t>Echanges nets (sans ré-exports)</t>
        </is>
      </c>
      <c r="C1169" t="inlineStr">
        <is>
          <t>Cresson</t>
        </is>
      </c>
      <c r="D1169" t="n">
        <v>5.53</v>
      </c>
      <c r="E1169" t="n">
        <v>0</v>
      </c>
      <c r="F1169" t="n">
        <v>124</v>
      </c>
      <c r="G1169" t="inlineStr">
        <is>
          <t>Donnée calculée</t>
        </is>
      </c>
      <c r="H1169" t="inlineStr"/>
    </row>
    <row r="1170">
      <c r="A1170" t="inlineStr">
        <is>
          <t>2015</t>
        </is>
      </c>
      <c r="B1170" t="inlineStr">
        <is>
          <t>Echanges nets (sans ré-exports)</t>
        </is>
      </c>
      <c r="C1170" t="inlineStr">
        <is>
          <t>Mâche</t>
        </is>
      </c>
      <c r="D1170" t="n">
        <v>4.98</v>
      </c>
      <c r="E1170" t="n">
        <v>0</v>
      </c>
      <c r="F1170" t="n">
        <v>124</v>
      </c>
      <c r="G1170" t="inlineStr">
        <is>
          <t>Donnée calculée</t>
        </is>
      </c>
      <c r="H1170" t="inlineStr"/>
    </row>
    <row r="1171">
      <c r="A1171" t="inlineStr">
        <is>
          <t>2015</t>
        </is>
      </c>
      <c r="B1171" t="inlineStr">
        <is>
          <t>Echanges nets (sans ré-exports)</t>
        </is>
      </c>
      <c r="C1171" t="inlineStr">
        <is>
          <t>Autres salades, n.c.a.</t>
        </is>
      </c>
      <c r="D1171" t="n">
        <v>5.18</v>
      </c>
      <c r="E1171" t="n">
        <v>0</v>
      </c>
      <c r="F1171" t="n">
        <v>124</v>
      </c>
      <c r="G1171" t="inlineStr">
        <is>
          <t>Donnée calculée</t>
        </is>
      </c>
      <c r="H1171" t="inlineStr"/>
    </row>
    <row r="1172">
      <c r="A1172" t="inlineStr">
        <is>
          <t>2015</t>
        </is>
      </c>
      <c r="B1172" t="inlineStr">
        <is>
          <t>Echanges nets (sans ré-exports)</t>
        </is>
      </c>
      <c r="C1172" t="inlineStr">
        <is>
          <t>Endives</t>
        </is>
      </c>
      <c r="D1172" t="n">
        <v>3.35</v>
      </c>
      <c r="E1172" t="inlineStr"/>
      <c r="F1172" t="inlineStr"/>
      <c r="G1172" t="inlineStr">
        <is>
          <t>Donnée calculée</t>
        </is>
      </c>
      <c r="H1172" t="inlineStr"/>
    </row>
    <row r="1173">
      <c r="A1173" t="inlineStr">
        <is>
          <t>2015</t>
        </is>
      </c>
      <c r="B1173" t="inlineStr">
        <is>
          <t>Echanges nets (sans ré-exports)</t>
        </is>
      </c>
      <c r="C1173" t="inlineStr">
        <is>
          <t>Endives chicons</t>
        </is>
      </c>
      <c r="D1173" t="n">
        <v>3.35</v>
      </c>
      <c r="E1173" t="inlineStr"/>
      <c r="F1173" t="inlineStr"/>
      <c r="G1173" t="inlineStr">
        <is>
          <t>Donnée calculée</t>
        </is>
      </c>
      <c r="H1173" t="inlineStr"/>
    </row>
    <row r="1174">
      <c r="A1174" t="inlineStr">
        <is>
          <t>2015</t>
        </is>
      </c>
      <c r="B1174" t="inlineStr">
        <is>
          <t>Echanges nets (sans ré-exports)</t>
        </is>
      </c>
      <c r="C1174" t="inlineStr">
        <is>
          <t>Bettes et cardes</t>
        </is>
      </c>
      <c r="D1174" t="n">
        <v>5.07</v>
      </c>
      <c r="E1174" t="n">
        <v>0</v>
      </c>
      <c r="F1174" t="n">
        <v>124</v>
      </c>
      <c r="G1174" t="inlineStr">
        <is>
          <t>Donnée calculée</t>
        </is>
      </c>
      <c r="H1174" t="inlineStr"/>
    </row>
    <row r="1175">
      <c r="A1175" t="inlineStr">
        <is>
          <t>2015</t>
        </is>
      </c>
      <c r="B1175" t="inlineStr">
        <is>
          <t>Echanges nets (sans ré-exports)</t>
        </is>
      </c>
      <c r="C1175" t="inlineStr">
        <is>
          <t>Brèdes</t>
        </is>
      </c>
      <c r="D1175" t="n">
        <v>4.03</v>
      </c>
      <c r="E1175" t="n">
        <v>0</v>
      </c>
      <c r="F1175" t="n">
        <v>500000000</v>
      </c>
      <c r="G1175" t="inlineStr">
        <is>
          <t>Donnée calculée</t>
        </is>
      </c>
      <c r="H1175" t="inlineStr"/>
    </row>
    <row r="1176">
      <c r="A1176" t="inlineStr">
        <is>
          <t>2015</t>
        </is>
      </c>
      <c r="B1176" t="inlineStr">
        <is>
          <t>Echanges nets (sans ré-exports)</t>
        </is>
      </c>
      <c r="C1176" t="inlineStr">
        <is>
          <t>Persil</t>
        </is>
      </c>
      <c r="D1176" t="n">
        <v>0.38</v>
      </c>
      <c r="E1176" t="n">
        <v>0</v>
      </c>
      <c r="F1176" t="n">
        <v>500000000</v>
      </c>
      <c r="G1176" t="inlineStr">
        <is>
          <t>Donnée calculée</t>
        </is>
      </c>
      <c r="H1176" t="inlineStr"/>
    </row>
    <row r="1177">
      <c r="A1177" t="inlineStr">
        <is>
          <t>2015</t>
        </is>
      </c>
      <c r="B1177" t="inlineStr">
        <is>
          <t>Echanges nets (sans ré-exports)</t>
        </is>
      </c>
      <c r="C1177" t="inlineStr">
        <is>
          <t>Fenouil</t>
        </is>
      </c>
      <c r="D1177" t="n">
        <v>5.34</v>
      </c>
      <c r="E1177" t="n">
        <v>0</v>
      </c>
      <c r="F1177" t="n">
        <v>500000000</v>
      </c>
      <c r="G1177" t="inlineStr">
        <is>
          <t>Donnée calculée</t>
        </is>
      </c>
      <c r="H1177" t="inlineStr"/>
    </row>
    <row r="1178">
      <c r="A1178" t="inlineStr">
        <is>
          <t>2015</t>
        </is>
      </c>
      <c r="B1178" t="inlineStr">
        <is>
          <t>Echanges nets (sans ré-exports)</t>
        </is>
      </c>
      <c r="C1178" t="inlineStr">
        <is>
          <t>Melons</t>
        </is>
      </c>
      <c r="D1178" t="n">
        <v>324</v>
      </c>
      <c r="E1178" t="inlineStr"/>
      <c r="F1178" t="inlineStr"/>
      <c r="G1178" t="inlineStr">
        <is>
          <t>Donnée calculée</t>
        </is>
      </c>
      <c r="H1178" t="inlineStr"/>
    </row>
    <row r="1179">
      <c r="A1179" t="inlineStr">
        <is>
          <t>2015</t>
        </is>
      </c>
      <c r="B1179" t="inlineStr">
        <is>
          <t>Echanges nets (sans ré-exports)</t>
        </is>
      </c>
      <c r="C1179" t="inlineStr">
        <is>
          <t>Pastèques</t>
        </is>
      </c>
      <c r="D1179" t="n">
        <v>149</v>
      </c>
      <c r="E1179" t="inlineStr"/>
      <c r="F1179" t="inlineStr"/>
      <c r="G1179" t="inlineStr">
        <is>
          <t>Donnée calculée</t>
        </is>
      </c>
      <c r="H1179" t="inlineStr"/>
    </row>
    <row r="1180">
      <c r="A1180" t="inlineStr">
        <is>
          <t>2015</t>
        </is>
      </c>
      <c r="B1180" t="inlineStr">
        <is>
          <t>Echanges nets (sans ré-exports)</t>
        </is>
      </c>
      <c r="C1180" t="inlineStr">
        <is>
          <t>Autres melons</t>
        </is>
      </c>
      <c r="D1180" t="n">
        <v>175</v>
      </c>
      <c r="E1180" t="inlineStr"/>
      <c r="F1180" t="inlineStr"/>
      <c r="G1180" t="inlineStr">
        <is>
          <t>Donnée calculée</t>
        </is>
      </c>
      <c r="H1180" t="inlineStr"/>
    </row>
    <row r="1181">
      <c r="A1181" t="inlineStr">
        <is>
          <t>2015</t>
        </is>
      </c>
      <c r="B1181" t="inlineStr">
        <is>
          <t>Echanges nets (sans ré-exports)</t>
        </is>
      </c>
      <c r="C1181" t="inlineStr">
        <is>
          <t>Cantaloups et autres melons sous serres</t>
        </is>
      </c>
      <c r="D1181" t="n">
        <v>136</v>
      </c>
      <c r="E1181" t="n">
        <v>0</v>
      </c>
      <c r="F1181" t="n">
        <v>175</v>
      </c>
      <c r="G1181" t="inlineStr">
        <is>
          <t>Donnée calculée</t>
        </is>
      </c>
      <c r="H1181" t="inlineStr"/>
    </row>
    <row r="1182">
      <c r="A1182" t="inlineStr">
        <is>
          <t>2015</t>
        </is>
      </c>
      <c r="B1182" t="inlineStr">
        <is>
          <t>Echanges nets (sans ré-exports)</t>
        </is>
      </c>
      <c r="C1182" t="inlineStr">
        <is>
          <t>Cantaloups et autres melons en plein air</t>
        </is>
      </c>
      <c r="D1182" t="n">
        <v>38.3</v>
      </c>
      <c r="E1182" t="n">
        <v>0</v>
      </c>
      <c r="F1182" t="n">
        <v>175</v>
      </c>
      <c r="G1182" t="inlineStr">
        <is>
          <t>Donnée calculée</t>
        </is>
      </c>
      <c r="H1182" t="inlineStr"/>
    </row>
    <row r="1183">
      <c r="A1183" t="inlineStr">
        <is>
          <t>2015</t>
        </is>
      </c>
      <c r="B1183" t="inlineStr">
        <is>
          <t>Echanges nets (sans ré-exports)</t>
        </is>
      </c>
      <c r="C1183" t="inlineStr">
        <is>
          <t>Autres légumes à fruits</t>
        </is>
      </c>
      <c r="D1183" t="n">
        <v>782</v>
      </c>
      <c r="E1183" t="n">
        <v>756</v>
      </c>
      <c r="F1183" t="n">
        <v>500000000</v>
      </c>
      <c r="G1183" t="inlineStr">
        <is>
          <t>Donnée calculée</t>
        </is>
      </c>
      <c r="H1183" t="inlineStr"/>
    </row>
    <row r="1184">
      <c r="A1184" t="inlineStr">
        <is>
          <t>2015</t>
        </is>
      </c>
      <c r="B1184" t="inlineStr">
        <is>
          <t>Echanges nets (sans ré-exports)</t>
        </is>
      </c>
      <c r="C1184" t="inlineStr">
        <is>
          <t>Piments et poivrons verts</t>
        </is>
      </c>
      <c r="D1184" t="n">
        <v>155</v>
      </c>
      <c r="E1184" t="inlineStr"/>
      <c r="F1184" t="inlineStr"/>
      <c r="G1184" t="inlineStr">
        <is>
          <t>Donnée calculée</t>
        </is>
      </c>
      <c r="H1184" t="inlineStr"/>
    </row>
    <row r="1185">
      <c r="A1185" t="inlineStr">
        <is>
          <t>2015</t>
        </is>
      </c>
      <c r="B1185" t="inlineStr">
        <is>
          <t>Echanges nets (sans ré-exports)</t>
        </is>
      </c>
      <c r="C1185" t="inlineStr">
        <is>
          <t>Concombres et cornichons</t>
        </is>
      </c>
      <c r="D1185" t="n">
        <v>59.4</v>
      </c>
      <c r="E1185" t="inlineStr"/>
      <c r="F1185" t="inlineStr"/>
      <c r="G1185" t="inlineStr">
        <is>
          <t>Donnée calculée</t>
        </is>
      </c>
      <c r="H1185" t="inlineStr"/>
    </row>
    <row r="1186">
      <c r="A1186" t="inlineStr">
        <is>
          <t>2015</t>
        </is>
      </c>
      <c r="B1186" t="inlineStr">
        <is>
          <t>Echanges nets (sans ré-exports)</t>
        </is>
      </c>
      <c r="C1186" t="inlineStr">
        <is>
          <t>Concombres</t>
        </is>
      </c>
      <c r="D1186" t="n">
        <v>19.8</v>
      </c>
      <c r="E1186" t="n">
        <v>0</v>
      </c>
      <c r="F1186" t="n">
        <v>59.4</v>
      </c>
      <c r="G1186" t="inlineStr">
        <is>
          <t>Donnée calculée</t>
        </is>
      </c>
      <c r="H1186" t="inlineStr"/>
    </row>
    <row r="1187">
      <c r="A1187" t="inlineStr">
        <is>
          <t>2015</t>
        </is>
      </c>
      <c r="B1187" t="inlineStr">
        <is>
          <t>Echanges nets (sans ré-exports)</t>
        </is>
      </c>
      <c r="C1187" t="inlineStr">
        <is>
          <t>Concombre sous serres</t>
        </is>
      </c>
      <c r="D1187" t="n">
        <v>1.74</v>
      </c>
      <c r="E1187" t="n">
        <v>0</v>
      </c>
      <c r="F1187" t="n">
        <v>59.4</v>
      </c>
      <c r="G1187" t="inlineStr">
        <is>
          <t>Donnée calculée</t>
        </is>
      </c>
      <c r="H1187" t="inlineStr"/>
    </row>
    <row r="1188">
      <c r="A1188" t="inlineStr">
        <is>
          <t>2015</t>
        </is>
      </c>
      <c r="B1188" t="inlineStr">
        <is>
          <t>Echanges nets (sans ré-exports)</t>
        </is>
      </c>
      <c r="C1188" t="inlineStr">
        <is>
          <t>Concombre en plein air</t>
        </is>
      </c>
      <c r="D1188" t="n">
        <v>18</v>
      </c>
      <c r="E1188" t="n">
        <v>0</v>
      </c>
      <c r="F1188" t="n">
        <v>59.4</v>
      </c>
      <c r="G1188" t="inlineStr">
        <is>
          <t>Donnée calculée</t>
        </is>
      </c>
      <c r="H1188" t="inlineStr"/>
    </row>
    <row r="1189">
      <c r="A1189" t="inlineStr">
        <is>
          <t>2015</t>
        </is>
      </c>
      <c r="B1189" t="inlineStr">
        <is>
          <t>Echanges nets (sans ré-exports)</t>
        </is>
      </c>
      <c r="C1189" t="inlineStr">
        <is>
          <t>Cornichons</t>
        </is>
      </c>
      <c r="D1189" t="n">
        <v>39.6</v>
      </c>
      <c r="E1189" t="n">
        <v>0</v>
      </c>
      <c r="F1189" t="n">
        <v>59.4</v>
      </c>
      <c r="G1189" t="inlineStr">
        <is>
          <t>Donnée calculée</t>
        </is>
      </c>
      <c r="H1189" t="inlineStr"/>
    </row>
    <row r="1190">
      <c r="A1190" t="inlineStr">
        <is>
          <t>2015</t>
        </is>
      </c>
      <c r="B1190" t="inlineStr">
        <is>
          <t>Echanges nets (sans ré-exports)</t>
        </is>
      </c>
      <c r="C1190" t="inlineStr">
        <is>
          <t>Aubergines</t>
        </is>
      </c>
      <c r="D1190" t="n">
        <v>43.1</v>
      </c>
      <c r="E1190" t="inlineStr"/>
      <c r="F1190" t="inlineStr"/>
      <c r="G1190" t="inlineStr">
        <is>
          <t>Donnée calculée</t>
        </is>
      </c>
      <c r="H1190" t="inlineStr"/>
    </row>
    <row r="1191">
      <c r="A1191" t="inlineStr">
        <is>
          <t>2015</t>
        </is>
      </c>
      <c r="B1191" t="inlineStr">
        <is>
          <t>Echanges nets (sans ré-exports)</t>
        </is>
      </c>
      <c r="C1191" t="inlineStr">
        <is>
          <t>Tomates</t>
        </is>
      </c>
      <c r="D1191" t="n">
        <v>359</v>
      </c>
      <c r="E1191" t="inlineStr"/>
      <c r="F1191" t="inlineStr"/>
      <c r="G1191" t="inlineStr">
        <is>
          <t>Donnée calculée</t>
        </is>
      </c>
      <c r="H1191" t="inlineStr"/>
    </row>
    <row r="1192">
      <c r="A1192" t="inlineStr">
        <is>
          <t>2015</t>
        </is>
      </c>
      <c r="B1192" t="inlineStr">
        <is>
          <t>Echanges nets (sans ré-exports)</t>
        </is>
      </c>
      <c r="C1192" t="inlineStr">
        <is>
          <t>Tomates sous serres</t>
        </is>
      </c>
      <c r="D1192" t="n">
        <v>115</v>
      </c>
      <c r="E1192" t="n">
        <v>0</v>
      </c>
      <c r="F1192" t="n">
        <v>359</v>
      </c>
      <c r="G1192" t="inlineStr">
        <is>
          <t>Donnée calculée</t>
        </is>
      </c>
      <c r="H1192" t="inlineStr"/>
    </row>
    <row r="1193">
      <c r="A1193" t="inlineStr">
        <is>
          <t>2015</t>
        </is>
      </c>
      <c r="B1193" t="inlineStr">
        <is>
          <t>Echanges nets (sans ré-exports)</t>
        </is>
      </c>
      <c r="C1193" t="inlineStr">
        <is>
          <t>Tomates en plein air</t>
        </is>
      </c>
      <c r="D1193" t="n">
        <v>245</v>
      </c>
      <c r="E1193" t="n">
        <v>0</v>
      </c>
      <c r="F1193" t="n">
        <v>359</v>
      </c>
      <c r="G1193" t="inlineStr">
        <is>
          <t>Donnée calculée</t>
        </is>
      </c>
      <c r="H1193" t="inlineStr"/>
    </row>
    <row r="1194">
      <c r="A1194" t="inlineStr">
        <is>
          <t>2015</t>
        </is>
      </c>
      <c r="B1194" t="inlineStr">
        <is>
          <t>Echanges nets (sans ré-exports)</t>
        </is>
      </c>
      <c r="C1194" t="inlineStr">
        <is>
          <t>Autres légumes à fruits n.c.a.</t>
        </is>
      </c>
      <c r="D1194" t="n">
        <v>165</v>
      </c>
      <c r="E1194" t="n">
        <v>139</v>
      </c>
      <c r="F1194" t="n">
        <v>500000000</v>
      </c>
      <c r="G1194" t="inlineStr">
        <is>
          <t>Donnée calculée</t>
        </is>
      </c>
      <c r="H1194" t="inlineStr"/>
    </row>
    <row r="1195">
      <c r="A1195" t="inlineStr">
        <is>
          <t>2015</t>
        </is>
      </c>
      <c r="B1195" t="inlineStr">
        <is>
          <t>Echanges nets (sans ré-exports)</t>
        </is>
      </c>
      <c r="C1195" t="inlineStr">
        <is>
          <t>Chayote ou christophine</t>
        </is>
      </c>
      <c r="D1195" t="n">
        <v>9.48</v>
      </c>
      <c r="E1195" t="n">
        <v>0</v>
      </c>
      <c r="F1195" t="n">
        <v>500000000</v>
      </c>
      <c r="G1195" t="inlineStr">
        <is>
          <t>Donnée calculée</t>
        </is>
      </c>
      <c r="H1195" t="inlineStr"/>
    </row>
    <row r="1196">
      <c r="A1196" t="inlineStr">
        <is>
          <t>2015</t>
        </is>
      </c>
      <c r="B1196" t="inlineStr">
        <is>
          <t>Echanges nets (sans ré-exports)</t>
        </is>
      </c>
      <c r="C1196" t="inlineStr">
        <is>
          <t>Citrouilles, potirons, courgettes</t>
        </is>
      </c>
      <c r="D1196" t="n">
        <v>139</v>
      </c>
      <c r="E1196" t="inlineStr"/>
      <c r="F1196" t="inlineStr"/>
      <c r="G1196" t="inlineStr">
        <is>
          <t>Donnée calculée</t>
        </is>
      </c>
      <c r="H1196" t="inlineStr"/>
    </row>
    <row r="1197">
      <c r="A1197" t="inlineStr">
        <is>
          <t>2015</t>
        </is>
      </c>
      <c r="B1197" t="inlineStr">
        <is>
          <t>Echanges nets (sans ré-exports)</t>
        </is>
      </c>
      <c r="C1197" t="inlineStr">
        <is>
          <t>Courgette</t>
        </is>
      </c>
      <c r="D1197" t="n">
        <v>103</v>
      </c>
      <c r="E1197" t="n">
        <v>0</v>
      </c>
      <c r="F1197" t="n">
        <v>139</v>
      </c>
      <c r="G1197" t="inlineStr">
        <is>
          <t>Donnée calculée</t>
        </is>
      </c>
      <c r="H1197" t="inlineStr"/>
    </row>
    <row r="1198">
      <c r="A1198" t="inlineStr">
        <is>
          <t>2015</t>
        </is>
      </c>
      <c r="B1198" t="inlineStr">
        <is>
          <t>Echanges nets (sans ré-exports)</t>
        </is>
      </c>
      <c r="C1198" t="inlineStr">
        <is>
          <t>Autres citrouilles [Courge], potirons, n.c.a.</t>
        </is>
      </c>
      <c r="D1198" t="n">
        <v>36.3</v>
      </c>
      <c r="E1198" t="n">
        <v>0</v>
      </c>
      <c r="F1198" t="n">
        <v>139</v>
      </c>
      <c r="G1198" t="inlineStr">
        <is>
          <t>Donnée calculée</t>
        </is>
      </c>
      <c r="H1198" t="inlineStr"/>
    </row>
    <row r="1199">
      <c r="A1199" t="inlineStr">
        <is>
          <t>2015</t>
        </is>
      </c>
      <c r="B1199" t="inlineStr">
        <is>
          <t>Echanges nets (sans ré-exports)</t>
        </is>
      </c>
      <c r="C1199" t="inlineStr">
        <is>
          <t>Gombo</t>
        </is>
      </c>
      <c r="D1199" t="n">
        <v>15.8</v>
      </c>
      <c r="E1199" t="n">
        <v>0</v>
      </c>
      <c r="F1199" t="n">
        <v>500000000</v>
      </c>
      <c r="G1199" t="inlineStr">
        <is>
          <t>Donnée calculée</t>
        </is>
      </c>
      <c r="H1199" t="inlineStr"/>
    </row>
    <row r="1200">
      <c r="A1200" t="inlineStr">
        <is>
          <t>2015</t>
        </is>
      </c>
      <c r="B1200" t="inlineStr">
        <is>
          <t>Echanges nets (sans ré-exports)</t>
        </is>
      </c>
      <c r="C1200" t="inlineStr">
        <is>
          <t>Maïs doux</t>
        </is>
      </c>
      <c r="D1200" t="n">
        <v>0.71</v>
      </c>
      <c r="E1200" t="n">
        <v>0</v>
      </c>
      <c r="F1200" t="n">
        <v>124</v>
      </c>
      <c r="G1200" t="inlineStr">
        <is>
          <t>Donnée calculée</t>
        </is>
      </c>
      <c r="H1200" t="inlineStr"/>
    </row>
    <row r="1201">
      <c r="A1201" t="inlineStr">
        <is>
          <t>2015</t>
        </is>
      </c>
      <c r="B1201" t="inlineStr">
        <is>
          <t>Echanges nets (sans ré-exports)</t>
        </is>
      </c>
      <c r="C1201" t="inlineStr">
        <is>
          <t>Légumes à racine, à bulbe ou à tubercules</t>
        </is>
      </c>
      <c r="D1201" t="n">
        <v>173</v>
      </c>
      <c r="E1201" t="n">
        <v>172</v>
      </c>
      <c r="F1201" t="n">
        <v>332</v>
      </c>
      <c r="G1201" t="inlineStr">
        <is>
          <t>Donnée calculée</t>
        </is>
      </c>
      <c r="H1201" t="inlineStr"/>
    </row>
    <row r="1202">
      <c r="A1202" t="inlineStr">
        <is>
          <t>2015</t>
        </is>
      </c>
      <c r="B1202" t="inlineStr">
        <is>
          <t>Echanges nets (sans ré-exports)</t>
        </is>
      </c>
      <c r="C1202" t="inlineStr">
        <is>
          <t>Carottes et navets</t>
        </is>
      </c>
      <c r="D1202" t="n">
        <v>89.3</v>
      </c>
      <c r="E1202" t="inlineStr"/>
      <c r="F1202" t="inlineStr"/>
      <c r="G1202" t="inlineStr">
        <is>
          <t>Donnée calculée</t>
        </is>
      </c>
      <c r="H1202" t="inlineStr"/>
    </row>
    <row r="1203">
      <c r="A1203" t="inlineStr">
        <is>
          <t>2015</t>
        </is>
      </c>
      <c r="B1203" t="inlineStr">
        <is>
          <t>Echanges nets (sans ré-exports)</t>
        </is>
      </c>
      <c r="C1203" t="inlineStr">
        <is>
          <t>Carottes</t>
        </is>
      </c>
      <c r="D1203" t="n">
        <v>8.02</v>
      </c>
      <c r="E1203" t="n">
        <v>0</v>
      </c>
      <c r="F1203" t="n">
        <v>89.3</v>
      </c>
      <c r="G1203" t="inlineStr">
        <is>
          <t>Donnée calculée</t>
        </is>
      </c>
      <c r="H1203" t="inlineStr"/>
    </row>
    <row r="1204">
      <c r="A1204" t="inlineStr">
        <is>
          <t>2015</t>
        </is>
      </c>
      <c r="B1204" t="inlineStr">
        <is>
          <t>Echanges nets (sans ré-exports)</t>
        </is>
      </c>
      <c r="C1204" t="inlineStr">
        <is>
          <t>Carottes pour le frais</t>
        </is>
      </c>
      <c r="D1204" t="n">
        <v>0.28</v>
      </c>
      <c r="E1204" t="n">
        <v>0</v>
      </c>
      <c r="F1204" t="n">
        <v>89.3</v>
      </c>
      <c r="G1204" t="inlineStr">
        <is>
          <t>Donnée calculée</t>
        </is>
      </c>
      <c r="H1204" t="inlineStr"/>
    </row>
    <row r="1205">
      <c r="A1205" t="inlineStr">
        <is>
          <t>2015</t>
        </is>
      </c>
      <c r="B1205" t="inlineStr">
        <is>
          <t>Echanges nets (sans ré-exports)</t>
        </is>
      </c>
      <c r="C1205" t="inlineStr">
        <is>
          <t>Carottes pour l'industrie</t>
        </is>
      </c>
      <c r="D1205" t="n">
        <v>7.74</v>
      </c>
      <c r="E1205" t="n">
        <v>0</v>
      </c>
      <c r="F1205" t="n">
        <v>89.3</v>
      </c>
      <c r="G1205" t="inlineStr">
        <is>
          <t>Donnée calculée</t>
        </is>
      </c>
      <c r="H1205" t="inlineStr"/>
    </row>
    <row r="1206">
      <c r="A1206" t="inlineStr">
        <is>
          <t>2015</t>
        </is>
      </c>
      <c r="B1206" t="inlineStr">
        <is>
          <t>Echanges nets (sans ré-exports)</t>
        </is>
      </c>
      <c r="C1206" t="inlineStr">
        <is>
          <t>Navet potager</t>
        </is>
      </c>
      <c r="D1206" t="n">
        <v>81.3</v>
      </c>
      <c r="E1206" t="n">
        <v>0</v>
      </c>
      <c r="F1206" t="n">
        <v>89.3</v>
      </c>
      <c r="G1206" t="inlineStr">
        <is>
          <t>Donnée calculée</t>
        </is>
      </c>
      <c r="H1206" t="inlineStr"/>
    </row>
    <row r="1207">
      <c r="A1207" t="inlineStr">
        <is>
          <t>2015</t>
        </is>
      </c>
      <c r="B1207" t="inlineStr">
        <is>
          <t>Echanges nets (sans ré-exports)</t>
        </is>
      </c>
      <c r="C1207" t="inlineStr">
        <is>
          <t>Ail</t>
        </is>
      </c>
      <c r="D1207" t="n">
        <v>21.2</v>
      </c>
      <c r="E1207" t="inlineStr"/>
      <c r="F1207" t="inlineStr"/>
      <c r="G1207" t="inlineStr">
        <is>
          <t>Donnée calculée</t>
        </is>
      </c>
      <c r="H1207" t="inlineStr"/>
    </row>
    <row r="1208">
      <c r="A1208" t="inlineStr">
        <is>
          <t>2015</t>
        </is>
      </c>
      <c r="B1208" t="inlineStr">
        <is>
          <t>Echanges nets (sans ré-exports)</t>
        </is>
      </c>
      <c r="C1208" t="inlineStr">
        <is>
          <t>Ail, vert</t>
        </is>
      </c>
      <c r="D1208" t="n">
        <v>12.3</v>
      </c>
      <c r="E1208" t="n">
        <v>0</v>
      </c>
      <c r="F1208" t="n">
        <v>21.2</v>
      </c>
      <c r="G1208" t="inlineStr">
        <is>
          <t>Donnée calculée</t>
        </is>
      </c>
      <c r="H1208" t="inlineStr"/>
    </row>
    <row r="1209">
      <c r="A1209" t="inlineStr">
        <is>
          <t>2015</t>
        </is>
      </c>
      <c r="B1209" t="inlineStr">
        <is>
          <t>Echanges nets (sans ré-exports)</t>
        </is>
      </c>
      <c r="C1209" t="inlineStr">
        <is>
          <t>Ail, sec</t>
        </is>
      </c>
      <c r="D1209" t="n">
        <v>8.9</v>
      </c>
      <c r="E1209" t="n">
        <v>0</v>
      </c>
      <c r="F1209" t="n">
        <v>21.2</v>
      </c>
      <c r="G1209" t="inlineStr">
        <is>
          <t>Donnée calculée</t>
        </is>
      </c>
      <c r="H1209" t="inlineStr"/>
    </row>
    <row r="1210">
      <c r="A1210" t="inlineStr">
        <is>
          <t>2015</t>
        </is>
      </c>
      <c r="B1210" t="inlineStr">
        <is>
          <t>Echanges nets (sans ré-exports)</t>
        </is>
      </c>
      <c r="C1210" t="inlineStr">
        <is>
          <t>Oignons et échalotes</t>
        </is>
      </c>
      <c r="D1210" t="n">
        <v>0.59</v>
      </c>
      <c r="E1210" t="n">
        <v>0</v>
      </c>
      <c r="F1210" t="n">
        <v>136</v>
      </c>
      <c r="G1210" t="inlineStr">
        <is>
          <t>Donnée calculée</t>
        </is>
      </c>
      <c r="H1210" t="inlineStr"/>
    </row>
    <row r="1211">
      <c r="A1211" t="inlineStr">
        <is>
          <t>2015</t>
        </is>
      </c>
      <c r="B1211" t="inlineStr">
        <is>
          <t>Echanges nets (sans ré-exports)</t>
        </is>
      </c>
      <c r="C1211" t="inlineStr">
        <is>
          <t>Oignon</t>
        </is>
      </c>
      <c r="D1211" t="n">
        <v>0.17</v>
      </c>
      <c r="E1211" t="n">
        <v>0</v>
      </c>
      <c r="F1211" t="n">
        <v>136</v>
      </c>
      <c r="G1211" t="inlineStr">
        <is>
          <t>Donnée calculée</t>
        </is>
      </c>
      <c r="H1211" t="inlineStr"/>
    </row>
    <row r="1212">
      <c r="A1212" t="inlineStr">
        <is>
          <t>2015</t>
        </is>
      </c>
      <c r="B1212" t="inlineStr">
        <is>
          <t>Echanges nets (sans ré-exports)</t>
        </is>
      </c>
      <c r="C1212" t="inlineStr">
        <is>
          <t>Oignon blanc</t>
        </is>
      </c>
      <c r="D1212" t="n">
        <v>0.13</v>
      </c>
      <c r="E1212" t="n">
        <v>0</v>
      </c>
      <c r="F1212" t="n">
        <v>136</v>
      </c>
      <c r="G1212" t="inlineStr">
        <is>
          <t>Donnée calculée</t>
        </is>
      </c>
      <c r="H1212" t="inlineStr"/>
    </row>
    <row r="1213">
      <c r="A1213" t="inlineStr">
        <is>
          <t>2015</t>
        </is>
      </c>
      <c r="B1213" t="inlineStr">
        <is>
          <t>Echanges nets (sans ré-exports)</t>
        </is>
      </c>
      <c r="C1213" t="inlineStr">
        <is>
          <t>Oignon de couleur</t>
        </is>
      </c>
      <c r="D1213" t="n">
        <v>0.04</v>
      </c>
      <c r="E1213" t="n">
        <v>0</v>
      </c>
      <c r="F1213" t="n">
        <v>136</v>
      </c>
      <c r="G1213" t="inlineStr">
        <is>
          <t>Donnée calculée</t>
        </is>
      </c>
      <c r="H1213" t="inlineStr"/>
    </row>
    <row r="1214">
      <c r="A1214" t="inlineStr">
        <is>
          <t>2015</t>
        </is>
      </c>
      <c r="B1214" t="inlineStr">
        <is>
          <t>Echanges nets (sans ré-exports)</t>
        </is>
      </c>
      <c r="C1214" t="inlineStr">
        <is>
          <t>Echalote</t>
        </is>
      </c>
      <c r="D1214" t="n">
        <v>0.42</v>
      </c>
      <c r="E1214" t="n">
        <v>0</v>
      </c>
      <c r="F1214" t="n">
        <v>136</v>
      </c>
      <c r="G1214" t="inlineStr">
        <is>
          <t>Donnée calculée</t>
        </is>
      </c>
      <c r="H1214" t="inlineStr"/>
    </row>
    <row r="1215">
      <c r="A1215" t="inlineStr">
        <is>
          <t>2015</t>
        </is>
      </c>
      <c r="B1215" t="inlineStr">
        <is>
          <t>Echanges nets (sans ré-exports)</t>
        </is>
      </c>
      <c r="C1215" t="inlineStr">
        <is>
          <t>Poireaux</t>
        </is>
      </c>
      <c r="D1215" t="n">
        <v>0.47</v>
      </c>
      <c r="E1215" t="n">
        <v>0</v>
      </c>
      <c r="F1215" t="n">
        <v>23.5</v>
      </c>
      <c r="G1215" t="inlineStr">
        <is>
          <t>Donnée calculée</t>
        </is>
      </c>
      <c r="H1215" t="inlineStr"/>
    </row>
    <row r="1216">
      <c r="A1216" t="inlineStr">
        <is>
          <t>2015</t>
        </is>
      </c>
      <c r="B1216" t="inlineStr">
        <is>
          <t>Echanges nets (sans ré-exports)</t>
        </is>
      </c>
      <c r="C1216" t="inlineStr">
        <is>
          <t>Autres légumes à racine, à bulbe ou à tubercules (ne présentant pas une forte teneur en amidon ou inuline)</t>
        </is>
      </c>
      <c r="D1216" t="n">
        <v>61.9</v>
      </c>
      <c r="E1216" t="inlineStr"/>
      <c r="F1216" t="inlineStr"/>
      <c r="G1216" t="inlineStr">
        <is>
          <t>Donnée calculée</t>
        </is>
      </c>
      <c r="H1216" t="inlineStr"/>
    </row>
    <row r="1217">
      <c r="A1217" t="inlineStr">
        <is>
          <t>2015</t>
        </is>
      </c>
      <c r="B1217" t="inlineStr">
        <is>
          <t>Echanges nets (sans ré-exports)</t>
        </is>
      </c>
      <c r="C1217" t="inlineStr">
        <is>
          <t>Betterave potagère</t>
        </is>
      </c>
      <c r="D1217" t="n">
        <v>17.9</v>
      </c>
      <c r="E1217" t="n">
        <v>0</v>
      </c>
      <c r="F1217" t="n">
        <v>61.9</v>
      </c>
      <c r="G1217" t="inlineStr">
        <is>
          <t>Donnée calculée</t>
        </is>
      </c>
      <c r="H1217" t="inlineStr"/>
    </row>
    <row r="1218">
      <c r="A1218" t="inlineStr">
        <is>
          <t>2015</t>
        </is>
      </c>
      <c r="B1218" t="inlineStr">
        <is>
          <t>Echanges nets (sans ré-exports)</t>
        </is>
      </c>
      <c r="C1218" t="inlineStr">
        <is>
          <t>Radis</t>
        </is>
      </c>
      <c r="D1218" t="n">
        <v>0.11</v>
      </c>
      <c r="E1218" t="n">
        <v>0</v>
      </c>
      <c r="F1218" t="n">
        <v>61.9</v>
      </c>
      <c r="G1218" t="inlineStr">
        <is>
          <t>Donnée calculée</t>
        </is>
      </c>
      <c r="H1218" t="inlineStr"/>
    </row>
    <row r="1219">
      <c r="A1219" t="inlineStr">
        <is>
          <t>2015</t>
        </is>
      </c>
      <c r="B1219" t="inlineStr">
        <is>
          <t>Echanges nets (sans ré-exports)</t>
        </is>
      </c>
      <c r="C1219" t="inlineStr">
        <is>
          <t>Céleri rave</t>
        </is>
      </c>
      <c r="D1219" t="n">
        <v>34.3</v>
      </c>
      <c r="E1219" t="n">
        <v>0</v>
      </c>
      <c r="F1219" t="n">
        <v>61.9</v>
      </c>
      <c r="G1219" t="inlineStr">
        <is>
          <t>Donnée calculée</t>
        </is>
      </c>
      <c r="H1219" t="inlineStr"/>
    </row>
    <row r="1220">
      <c r="A1220" t="inlineStr">
        <is>
          <t>2015</t>
        </is>
      </c>
      <c r="B1220" t="inlineStr">
        <is>
          <t>Echanges nets (sans ré-exports)</t>
        </is>
      </c>
      <c r="C1220" t="inlineStr">
        <is>
          <t>Salsifis et scorsonère</t>
        </is>
      </c>
      <c r="D1220" t="n">
        <v>9.52</v>
      </c>
      <c r="E1220" t="n">
        <v>0</v>
      </c>
      <c r="F1220" t="n">
        <v>61.9</v>
      </c>
      <c r="G1220" t="inlineStr">
        <is>
          <t>Donnée calculée</t>
        </is>
      </c>
      <c r="H1220" t="inlineStr"/>
    </row>
    <row r="1221">
      <c r="A1221" t="inlineStr">
        <is>
          <t>2015</t>
        </is>
      </c>
      <c r="B1221" t="inlineStr">
        <is>
          <t>Echanges nets (sans ré-exports)</t>
        </is>
      </c>
      <c r="C1221" t="inlineStr">
        <is>
          <t>Racines et tubercules à amidon ou inuline comestibles</t>
        </is>
      </c>
      <c r="D1221" t="n">
        <v>370</v>
      </c>
      <c r="E1221" t="n">
        <v>357</v>
      </c>
      <c r="F1221" t="n">
        <v>390</v>
      </c>
      <c r="G1221" t="inlineStr">
        <is>
          <t>Donnée calculée</t>
        </is>
      </c>
      <c r="H1221" t="inlineStr"/>
    </row>
    <row r="1222">
      <c r="A1222" t="inlineStr">
        <is>
          <t>2015</t>
        </is>
      </c>
      <c r="B1222" t="inlineStr">
        <is>
          <t>Echanges nets (sans ré-exports)</t>
        </is>
      </c>
      <c r="C1222" t="inlineStr">
        <is>
          <t>Pommes de terre</t>
        </is>
      </c>
      <c r="D1222" t="n">
        <v>357</v>
      </c>
      <c r="E1222" t="inlineStr"/>
      <c r="F1222" t="inlineStr"/>
      <c r="G1222" t="inlineStr">
        <is>
          <t>Donnée calculée</t>
        </is>
      </c>
      <c r="H1222" t="inlineStr"/>
    </row>
    <row r="1223">
      <c r="A1223" t="inlineStr">
        <is>
          <t>2015</t>
        </is>
      </c>
      <c r="B1223" t="inlineStr">
        <is>
          <t>Echanges nets (sans ré-exports)</t>
        </is>
      </c>
      <c r="C1223" t="inlineStr">
        <is>
          <t>Pommes de terre de consommation</t>
        </is>
      </c>
      <c r="D1223" t="n">
        <v>357</v>
      </c>
      <c r="E1223" t="inlineStr"/>
      <c r="F1223" t="inlineStr"/>
      <c r="G1223" t="inlineStr">
        <is>
          <t>Donnée calculée</t>
        </is>
      </c>
      <c r="H1223" t="inlineStr"/>
    </row>
    <row r="1224">
      <c r="A1224" t="inlineStr">
        <is>
          <t>2015</t>
        </is>
      </c>
      <c r="B1224" t="inlineStr">
        <is>
          <t>Echanges nets (sans ré-exports)</t>
        </is>
      </c>
      <c r="C1224" t="inlineStr">
        <is>
          <t>Pommes de terre primeurs ou nouvelles</t>
        </is>
      </c>
      <c r="D1224" t="n">
        <v>357</v>
      </c>
      <c r="E1224" t="n">
        <v>0</v>
      </c>
      <c r="F1224" t="n">
        <v>357</v>
      </c>
      <c r="G1224" t="inlineStr">
        <is>
          <t>Donnée calculée</t>
        </is>
      </c>
      <c r="H1224" t="inlineStr"/>
    </row>
    <row r="1225">
      <c r="A1225" t="inlineStr">
        <is>
          <t>2015</t>
        </is>
      </c>
      <c r="B1225" t="inlineStr">
        <is>
          <t>Echanges nets (sans ré-exports)</t>
        </is>
      </c>
      <c r="C1225" t="inlineStr">
        <is>
          <t>Pommes de terre de conservation ou demi-saison</t>
        </is>
      </c>
      <c r="D1225" t="n">
        <v>0</v>
      </c>
      <c r="E1225" t="n">
        <v>0</v>
      </c>
      <c r="F1225" t="n">
        <v>357</v>
      </c>
      <c r="G1225" t="inlineStr">
        <is>
          <t>Donnée calculée</t>
        </is>
      </c>
      <c r="H1225" t="inlineStr"/>
    </row>
    <row r="1226">
      <c r="A1226" t="inlineStr">
        <is>
          <t>2015</t>
        </is>
      </c>
      <c r="B1226" t="inlineStr">
        <is>
          <t>Echanges nets (sans ré-exports)</t>
        </is>
      </c>
      <c r="C1226" t="inlineStr">
        <is>
          <t>Patates douces</t>
        </is>
      </c>
      <c r="D1226" t="n">
        <v>10.7</v>
      </c>
      <c r="E1226" t="n">
        <v>0</v>
      </c>
      <c r="F1226" t="n">
        <v>20.3</v>
      </c>
      <c r="G1226" t="inlineStr">
        <is>
          <t>Donnée calculée</t>
        </is>
      </c>
      <c r="H1226" t="inlineStr"/>
    </row>
    <row r="1227">
      <c r="A1227" t="inlineStr">
        <is>
          <t>2015</t>
        </is>
      </c>
      <c r="B1227" t="inlineStr">
        <is>
          <t>Echanges nets (sans ré-exports)</t>
        </is>
      </c>
      <c r="C1227" t="inlineStr">
        <is>
          <t>Manioc</t>
        </is>
      </c>
      <c r="D1227" t="n">
        <v>0.11</v>
      </c>
      <c r="E1227" t="n">
        <v>0</v>
      </c>
      <c r="F1227" t="n">
        <v>4.39</v>
      </c>
      <c r="G1227" t="inlineStr">
        <is>
          <t>Donnée calculée</t>
        </is>
      </c>
      <c r="H1227" t="inlineStr"/>
    </row>
    <row r="1228">
      <c r="A1228" t="inlineStr">
        <is>
          <t>2015</t>
        </is>
      </c>
      <c r="B1228" t="inlineStr">
        <is>
          <t>Echanges nets (sans ré-exports)</t>
        </is>
      </c>
      <c r="C1228" t="inlineStr">
        <is>
          <t>Colocases</t>
        </is>
      </c>
      <c r="D1228" t="n">
        <v>0.47</v>
      </c>
      <c r="E1228" t="n">
        <v>0</v>
      </c>
      <c r="F1228" t="n">
        <v>1.43</v>
      </c>
      <c r="G1228" t="inlineStr">
        <is>
          <t>Donnée calculée</t>
        </is>
      </c>
      <c r="H1228" t="inlineStr"/>
    </row>
    <row r="1229">
      <c r="A1229" t="inlineStr">
        <is>
          <t>2015</t>
        </is>
      </c>
      <c r="B1229" t="inlineStr">
        <is>
          <t>Echanges nets (sans ré-exports)</t>
        </is>
      </c>
      <c r="C1229" t="inlineStr">
        <is>
          <t>Autres racines et tubercules à amidon ou inuline comestibles</t>
        </is>
      </c>
      <c r="D1229" t="n">
        <v>1.79</v>
      </c>
      <c r="E1229" t="n">
        <v>0</v>
      </c>
      <c r="F1229" t="n">
        <v>7.39</v>
      </c>
      <c r="G1229" t="inlineStr">
        <is>
          <t>Donnée calculée</t>
        </is>
      </c>
      <c r="H1229" t="inlineStr"/>
    </row>
    <row r="1230">
      <c r="A1230" t="inlineStr">
        <is>
          <t>2015</t>
        </is>
      </c>
      <c r="B1230" t="inlineStr">
        <is>
          <t>Echanges nets (sans ré-exports)</t>
        </is>
      </c>
      <c r="C1230" t="inlineStr">
        <is>
          <t>Igname</t>
        </is>
      </c>
      <c r="D1230" t="n">
        <v>1.48</v>
      </c>
      <c r="E1230" t="n">
        <v>0</v>
      </c>
      <c r="F1230" t="n">
        <v>4.11</v>
      </c>
      <c r="G1230" t="inlineStr">
        <is>
          <t>Donnée calculée</t>
        </is>
      </c>
      <c r="H1230" t="inlineStr"/>
    </row>
    <row r="1231">
      <c r="A1231" t="inlineStr">
        <is>
          <t>2015</t>
        </is>
      </c>
      <c r="B1231" t="inlineStr">
        <is>
          <t>Echanges nets (sans ré-exports)</t>
        </is>
      </c>
      <c r="C1231" t="inlineStr">
        <is>
          <t>Autres tubercules, n.c.a.</t>
        </is>
      </c>
      <c r="D1231" t="n">
        <v>0.31</v>
      </c>
      <c r="E1231" t="n">
        <v>0</v>
      </c>
      <c r="F1231" t="n">
        <v>3.27</v>
      </c>
      <c r="G1231" t="inlineStr">
        <is>
          <t>Donnée calculée</t>
        </is>
      </c>
      <c r="H1231" t="inlineStr"/>
    </row>
    <row r="1232">
      <c r="A1232" t="inlineStr">
        <is>
          <t>2015</t>
        </is>
      </c>
      <c r="B1232" t="inlineStr">
        <is>
          <t>Echanges nets (sans ré-exports)</t>
        </is>
      </c>
      <c r="C1232" t="inlineStr">
        <is>
          <t>Champignons et truffes</t>
        </is>
      </c>
      <c r="D1232" t="n">
        <v>44.5</v>
      </c>
      <c r="E1232" t="inlineStr"/>
      <c r="F1232" t="inlineStr"/>
      <c r="G1232" t="inlineStr">
        <is>
          <t>Donnée calculée</t>
        </is>
      </c>
      <c r="H1232" t="inlineStr"/>
    </row>
    <row r="1233">
      <c r="A1233" t="inlineStr">
        <is>
          <t>2015</t>
        </is>
      </c>
      <c r="B1233" t="inlineStr">
        <is>
          <t>Echanges nets (sans ré-exports)</t>
        </is>
      </c>
      <c r="C1233" t="inlineStr">
        <is>
          <t>Champignons cultivés</t>
        </is>
      </c>
      <c r="D1233" t="n">
        <v>22.7</v>
      </c>
      <c r="E1233" t="inlineStr"/>
      <c r="F1233" t="inlineStr"/>
      <c r="G1233" t="inlineStr">
        <is>
          <t>Donnée calculée</t>
        </is>
      </c>
      <c r="H1233" t="inlineStr"/>
    </row>
    <row r="1234">
      <c r="A1234" t="inlineStr">
        <is>
          <t>2015</t>
        </is>
      </c>
      <c r="B1234" t="inlineStr">
        <is>
          <t>Echanges nets (sans ré-exports)</t>
        </is>
      </c>
      <c r="C1234" t="inlineStr">
        <is>
          <t>Champignons du genre Agaricus</t>
        </is>
      </c>
      <c r="D1234" t="n">
        <v>22.7</v>
      </c>
      <c r="E1234" t="inlineStr"/>
      <c r="F1234" t="inlineStr"/>
      <c r="G1234" t="inlineStr">
        <is>
          <t>Donnée calculée</t>
        </is>
      </c>
      <c r="H1234" t="inlineStr"/>
    </row>
    <row r="1235">
      <c r="A1235" t="inlineStr">
        <is>
          <t>2015</t>
        </is>
      </c>
      <c r="B1235" t="inlineStr">
        <is>
          <t>Echanges nets (sans ré-exports)</t>
        </is>
      </c>
      <c r="C1235" t="inlineStr">
        <is>
          <t>Champignons non-cultivés et truffes</t>
        </is>
      </c>
      <c r="D1235" t="n">
        <v>21.8</v>
      </c>
      <c r="E1235" t="inlineStr"/>
      <c r="F1235" t="inlineStr"/>
      <c r="G1235" t="inlineStr">
        <is>
          <t>Donnée calculée</t>
        </is>
      </c>
      <c r="H1235" t="inlineStr"/>
    </row>
    <row r="1236">
      <c r="A1236" t="inlineStr">
        <is>
          <t>2015</t>
        </is>
      </c>
      <c r="B1236" t="inlineStr">
        <is>
          <t>Echanges nets (sans ré-exports)</t>
        </is>
      </c>
      <c r="C1236" t="inlineStr">
        <is>
          <t>Champignons non-cultivés</t>
        </is>
      </c>
      <c r="D1236" t="n">
        <v>1.35</v>
      </c>
      <c r="E1236" t="n">
        <v>0</v>
      </c>
      <c r="F1236" t="n">
        <v>21.8</v>
      </c>
      <c r="G1236" t="inlineStr">
        <is>
          <t>Donnée calculée</t>
        </is>
      </c>
      <c r="H1236" t="inlineStr"/>
    </row>
    <row r="1237">
      <c r="A1237" t="inlineStr">
        <is>
          <t>2015</t>
        </is>
      </c>
      <c r="B1237" t="inlineStr">
        <is>
          <t>Echanges nets (sans ré-exports)</t>
        </is>
      </c>
      <c r="C1237" t="inlineStr">
        <is>
          <t>Chanterelles</t>
        </is>
      </c>
      <c r="D1237" t="n">
        <v>0.45</v>
      </c>
      <c r="E1237" t="n">
        <v>0</v>
      </c>
      <c r="F1237" t="n">
        <v>21.8</v>
      </c>
      <c r="G1237" t="inlineStr">
        <is>
          <t>Donnée calculée</t>
        </is>
      </c>
      <c r="H1237" t="inlineStr"/>
    </row>
    <row r="1238">
      <c r="A1238" t="inlineStr">
        <is>
          <t>2015</t>
        </is>
      </c>
      <c r="B1238" t="inlineStr">
        <is>
          <t>Echanges nets (sans ré-exports)</t>
        </is>
      </c>
      <c r="C1238" t="inlineStr">
        <is>
          <t>Cèpes</t>
        </is>
      </c>
      <c r="D1238" t="n">
        <v>0.45</v>
      </c>
      <c r="E1238" t="n">
        <v>0</v>
      </c>
      <c r="F1238" t="n">
        <v>21.8</v>
      </c>
      <c r="G1238" t="inlineStr">
        <is>
          <t>Donnée calculée</t>
        </is>
      </c>
      <c r="H1238" t="inlineStr"/>
    </row>
    <row r="1239">
      <c r="A1239" t="inlineStr">
        <is>
          <t>2015</t>
        </is>
      </c>
      <c r="B1239" t="inlineStr">
        <is>
          <t>Echanges nets (sans ré-exports)</t>
        </is>
      </c>
      <c r="C1239" t="inlineStr">
        <is>
          <t>Autres champignons</t>
        </is>
      </c>
      <c r="D1239" t="n">
        <v>0.45</v>
      </c>
      <c r="E1239" t="n">
        <v>0</v>
      </c>
      <c r="F1239" t="n">
        <v>21.8</v>
      </c>
      <c r="G1239" t="inlineStr">
        <is>
          <t>Donnée calculée</t>
        </is>
      </c>
      <c r="H1239" t="inlineStr"/>
    </row>
    <row r="1240">
      <c r="A1240" t="inlineStr">
        <is>
          <t>2015</t>
        </is>
      </c>
      <c r="B1240" t="inlineStr">
        <is>
          <t>Echanges nets (sans ré-exports)</t>
        </is>
      </c>
      <c r="C1240" t="inlineStr">
        <is>
          <t>Truffes</t>
        </is>
      </c>
      <c r="D1240" t="n">
        <v>20.5</v>
      </c>
      <c r="E1240" t="n">
        <v>0</v>
      </c>
      <c r="F1240" t="n">
        <v>21.8</v>
      </c>
      <c r="G1240" t="inlineStr">
        <is>
          <t>Donnée calculée</t>
        </is>
      </c>
      <c r="H1240" t="inlineStr"/>
    </row>
    <row r="1241">
      <c r="A1241" t="inlineStr">
        <is>
          <t>2015</t>
        </is>
      </c>
      <c r="B1241" t="inlineStr">
        <is>
          <t>Echanges nets (sans ré-exports)</t>
        </is>
      </c>
      <c r="C1241" t="inlineStr">
        <is>
          <t>Légumes frais n.c.a.</t>
        </is>
      </c>
      <c r="D1241" t="n">
        <v>18.3</v>
      </c>
      <c r="E1241" t="inlineStr"/>
      <c r="F1241" t="inlineStr"/>
      <c r="G1241" t="inlineStr">
        <is>
          <t>Donnée calculée</t>
        </is>
      </c>
      <c r="H1241" t="inlineStr"/>
    </row>
    <row r="1242">
      <c r="A1242" t="inlineStr">
        <is>
          <t>2015</t>
        </is>
      </c>
      <c r="B1242" t="inlineStr">
        <is>
          <t>Echanges nets (sans ré-exports)</t>
        </is>
      </c>
      <c r="C1242" t="inlineStr">
        <is>
          <t>Céleris branches</t>
        </is>
      </c>
      <c r="D1242" t="n">
        <v>18.3</v>
      </c>
      <c r="E1242" t="inlineStr"/>
      <c r="F1242" t="inlineStr"/>
      <c r="G1242" t="inlineStr">
        <is>
          <t>Donnée calculée</t>
        </is>
      </c>
      <c r="H1242" t="inlineStr"/>
    </row>
    <row r="1243">
      <c r="A1243" t="inlineStr">
        <is>
          <t>2015</t>
        </is>
      </c>
      <c r="B1243" t="inlineStr">
        <is>
          <t>Echanges nets (sans ré-exports)</t>
        </is>
      </c>
      <c r="C1243" t="inlineStr">
        <is>
          <t>Fruits</t>
        </is>
      </c>
      <c r="D1243" t="n">
        <v>878</v>
      </c>
      <c r="E1243" t="n">
        <v>400</v>
      </c>
      <c r="F1243" t="n">
        <v>500000000</v>
      </c>
      <c r="G1243" t="inlineStr">
        <is>
          <t>Donnée calculée</t>
        </is>
      </c>
      <c r="H1243" t="inlineStr"/>
    </row>
    <row r="1244">
      <c r="A1244" t="inlineStr">
        <is>
          <t>2015</t>
        </is>
      </c>
      <c r="B1244" t="inlineStr">
        <is>
          <t>Echanges nets (sans ré-exports)</t>
        </is>
      </c>
      <c r="C1244" t="inlineStr">
        <is>
          <t>Raisin</t>
        </is>
      </c>
      <c r="D1244" t="n">
        <v>7.34</v>
      </c>
      <c r="E1244" t="n">
        <v>0</v>
      </c>
      <c r="F1244" t="n">
        <v>143</v>
      </c>
      <c r="G1244" t="inlineStr">
        <is>
          <t>Donnée calculée</t>
        </is>
      </c>
      <c r="H1244" t="inlineStr"/>
    </row>
    <row r="1245">
      <c r="A1245" t="inlineStr">
        <is>
          <t>2015</t>
        </is>
      </c>
      <c r="B1245" t="inlineStr">
        <is>
          <t>Echanges nets (sans ré-exports)</t>
        </is>
      </c>
      <c r="C1245" t="inlineStr">
        <is>
          <t>Raisin de table</t>
        </is>
      </c>
      <c r="D1245" t="n">
        <v>0.72</v>
      </c>
      <c r="E1245" t="n">
        <v>0</v>
      </c>
      <c r="F1245" t="n">
        <v>143</v>
      </c>
      <c r="G1245" t="inlineStr">
        <is>
          <t>Donnée calculée</t>
        </is>
      </c>
      <c r="H1245" t="inlineStr"/>
    </row>
    <row r="1246">
      <c r="A1246" t="inlineStr">
        <is>
          <t>2015</t>
        </is>
      </c>
      <c r="B1246" t="inlineStr">
        <is>
          <t>Echanges nets (sans ré-exports)</t>
        </is>
      </c>
      <c r="C1246" t="inlineStr">
        <is>
          <t>Autre raisin frais</t>
        </is>
      </c>
      <c r="D1246" t="n">
        <v>6.63</v>
      </c>
      <c r="E1246" t="n">
        <v>0</v>
      </c>
      <c r="F1246" t="n">
        <v>143</v>
      </c>
      <c r="G1246" t="inlineStr">
        <is>
          <t>Donnée calculée</t>
        </is>
      </c>
      <c r="H1246" t="inlineStr"/>
    </row>
    <row r="1247">
      <c r="A1247" t="inlineStr">
        <is>
          <t>2015</t>
        </is>
      </c>
      <c r="B1247" t="inlineStr">
        <is>
          <t>Echanges nets (sans ré-exports)</t>
        </is>
      </c>
      <c r="C1247" t="inlineStr">
        <is>
          <t>Fruits tropicaux et subtropicaux</t>
        </is>
      </c>
      <c r="D1247" t="n">
        <v>210</v>
      </c>
      <c r="E1247" t="n">
        <v>29</v>
      </c>
      <c r="F1247" t="n">
        <v>910</v>
      </c>
      <c r="G1247" t="inlineStr">
        <is>
          <t>Donnée calculée</t>
        </is>
      </c>
      <c r="H1247" t="inlineStr"/>
    </row>
    <row r="1248">
      <c r="A1248" t="inlineStr">
        <is>
          <t>2015</t>
        </is>
      </c>
      <c r="B1248" t="inlineStr">
        <is>
          <t>Echanges nets (sans ré-exports)</t>
        </is>
      </c>
      <c r="C1248" t="inlineStr">
        <is>
          <t>Avocats</t>
        </is>
      </c>
      <c r="D1248" t="n">
        <v>10.5</v>
      </c>
      <c r="E1248" t="n">
        <v>0</v>
      </c>
      <c r="F1248" t="n">
        <v>96.8</v>
      </c>
      <c r="G1248" t="inlineStr">
        <is>
          <t>Donnée calculée</t>
        </is>
      </c>
      <c r="H1248" t="inlineStr"/>
    </row>
    <row r="1249">
      <c r="A1249" t="inlineStr">
        <is>
          <t>2015</t>
        </is>
      </c>
      <c r="B1249" t="inlineStr">
        <is>
          <t>Echanges nets (sans ré-exports)</t>
        </is>
      </c>
      <c r="C1249" t="inlineStr">
        <is>
          <t>Bananes, bananes plantains et assimilés</t>
        </is>
      </c>
      <c r="D1249" t="n">
        <v>120</v>
      </c>
      <c r="E1249" t="n">
        <v>0</v>
      </c>
      <c r="F1249" t="n">
        <v>600</v>
      </c>
      <c r="G1249" t="inlineStr">
        <is>
          <t>Donnée calculée</t>
        </is>
      </c>
      <c r="H1249" t="inlineStr"/>
    </row>
    <row r="1250">
      <c r="A1250" t="inlineStr">
        <is>
          <t>2015</t>
        </is>
      </c>
      <c r="B1250" t="inlineStr">
        <is>
          <t>Echanges nets (sans ré-exports)</t>
        </is>
      </c>
      <c r="C1250" t="inlineStr">
        <is>
          <t>Bananes fruits</t>
        </is>
      </c>
      <c r="D1250" t="n">
        <v>114</v>
      </c>
      <c r="E1250" t="n">
        <v>0</v>
      </c>
      <c r="F1250" t="n">
        <v>581</v>
      </c>
      <c r="G1250" t="inlineStr">
        <is>
          <t>Donnée calculée</t>
        </is>
      </c>
      <c r="H1250" t="inlineStr"/>
    </row>
    <row r="1251">
      <c r="A1251" t="inlineStr">
        <is>
          <t>2015</t>
        </is>
      </c>
      <c r="B1251" t="inlineStr">
        <is>
          <t>Echanges nets (sans ré-exports)</t>
        </is>
      </c>
      <c r="C1251" t="inlineStr">
        <is>
          <t>Bananes plantains</t>
        </is>
      </c>
      <c r="D1251" t="n">
        <v>6.29</v>
      </c>
      <c r="E1251" t="n">
        <v>0</v>
      </c>
      <c r="F1251" t="n">
        <v>19.1</v>
      </c>
      <c r="G1251" t="inlineStr">
        <is>
          <t>Donnée calculée</t>
        </is>
      </c>
      <c r="H1251" t="inlineStr"/>
    </row>
    <row r="1252">
      <c r="A1252" t="inlineStr">
        <is>
          <t>2015</t>
        </is>
      </c>
      <c r="B1252" t="inlineStr">
        <is>
          <t>Echanges nets (sans ré-exports)</t>
        </is>
      </c>
      <c r="C1252" t="inlineStr">
        <is>
          <t>Dattes</t>
        </is>
      </c>
      <c r="D1252" t="n">
        <v>6.97</v>
      </c>
      <c r="E1252" t="n">
        <v>0</v>
      </c>
      <c r="F1252" t="n">
        <v>32.7</v>
      </c>
      <c r="G1252" t="inlineStr">
        <is>
          <t>Donnée calculée</t>
        </is>
      </c>
      <c r="H1252" t="inlineStr"/>
    </row>
    <row r="1253">
      <c r="A1253" t="inlineStr">
        <is>
          <t>2015</t>
        </is>
      </c>
      <c r="B1253" t="inlineStr">
        <is>
          <t>Echanges nets (sans ré-exports)</t>
        </is>
      </c>
      <c r="C1253" t="inlineStr">
        <is>
          <t>Figues</t>
        </is>
      </c>
      <c r="D1253" t="n">
        <v>12.2</v>
      </c>
      <c r="E1253" t="n">
        <v>0</v>
      </c>
      <c r="F1253" t="n">
        <v>14.8</v>
      </c>
      <c r="G1253" t="inlineStr">
        <is>
          <t>Donnée calculée</t>
        </is>
      </c>
      <c r="H1253" t="inlineStr"/>
    </row>
    <row r="1254">
      <c r="A1254" t="inlineStr">
        <is>
          <t>2015</t>
        </is>
      </c>
      <c r="B1254" t="inlineStr">
        <is>
          <t>Echanges nets (sans ré-exports)</t>
        </is>
      </c>
      <c r="C1254" t="inlineStr">
        <is>
          <t>Autres fruits tropicaux et subtropicaux</t>
        </is>
      </c>
      <c r="D1254" t="n">
        <v>60.3</v>
      </c>
      <c r="E1254" t="n">
        <v>29</v>
      </c>
      <c r="F1254" t="n">
        <v>166</v>
      </c>
      <c r="G1254" t="inlineStr">
        <is>
          <t>Donnée calculée</t>
        </is>
      </c>
      <c r="H1254" t="inlineStr"/>
    </row>
    <row r="1255">
      <c r="A1255" t="inlineStr">
        <is>
          <t>2015</t>
        </is>
      </c>
      <c r="B1255" t="inlineStr">
        <is>
          <t>Echanges nets (sans ré-exports)</t>
        </is>
      </c>
      <c r="C1255" t="inlineStr">
        <is>
          <t>Mangue</t>
        </is>
      </c>
      <c r="D1255" t="n">
        <v>10.9</v>
      </c>
      <c r="E1255" t="n">
        <v>0</v>
      </c>
      <c r="F1255" t="n">
        <v>33.3</v>
      </c>
      <c r="G1255" t="inlineStr">
        <is>
          <t>Donnée calculée</t>
        </is>
      </c>
      <c r="H1255" t="inlineStr"/>
    </row>
    <row r="1256">
      <c r="A1256" t="inlineStr">
        <is>
          <t>2015</t>
        </is>
      </c>
      <c r="B1256" t="inlineStr">
        <is>
          <t>Echanges nets (sans ré-exports)</t>
        </is>
      </c>
      <c r="C1256" t="inlineStr">
        <is>
          <t>Goyave, Goyavier</t>
        </is>
      </c>
      <c r="D1256" t="n">
        <v>15</v>
      </c>
      <c r="E1256" t="n">
        <v>0</v>
      </c>
      <c r="F1256" t="n">
        <v>33.3</v>
      </c>
      <c r="G1256" t="inlineStr">
        <is>
          <t>Donnée calculée</t>
        </is>
      </c>
      <c r="H1256" t="inlineStr"/>
    </row>
    <row r="1257">
      <c r="A1257" t="inlineStr">
        <is>
          <t>2015</t>
        </is>
      </c>
      <c r="B1257" t="inlineStr">
        <is>
          <t>Echanges nets (sans ré-exports)</t>
        </is>
      </c>
      <c r="C1257" t="inlineStr">
        <is>
          <t>Ananas</t>
        </is>
      </c>
      <c r="D1257" t="n">
        <v>5.43</v>
      </c>
      <c r="E1257" t="n">
        <v>0</v>
      </c>
      <c r="F1257" t="n">
        <v>104</v>
      </c>
      <c r="G1257" t="inlineStr">
        <is>
          <t>Donnée calculée</t>
        </is>
      </c>
      <c r="H1257" t="inlineStr"/>
    </row>
    <row r="1258">
      <c r="A1258" t="inlineStr">
        <is>
          <t>2015</t>
        </is>
      </c>
      <c r="B1258" t="inlineStr">
        <is>
          <t>Echanges nets (sans ré-exports)</t>
        </is>
      </c>
      <c r="C1258" t="inlineStr">
        <is>
          <t>Autres fruits tropicaux et subtropicaux, n.c.a</t>
        </is>
      </c>
      <c r="D1258" t="n">
        <v>29</v>
      </c>
      <c r="E1258" t="inlineStr"/>
      <c r="F1258" t="inlineStr"/>
      <c r="G1258" t="inlineStr">
        <is>
          <t>Donnée calculée</t>
        </is>
      </c>
      <c r="H1258" t="inlineStr"/>
    </row>
    <row r="1259">
      <c r="A1259" t="inlineStr">
        <is>
          <t>2015</t>
        </is>
      </c>
      <c r="B1259" t="inlineStr">
        <is>
          <t>Echanges nets (sans ré-exports)</t>
        </is>
      </c>
      <c r="C1259" t="inlineStr">
        <is>
          <t>Letchi, longani, ramboutan</t>
        </is>
      </c>
      <c r="D1259" t="n">
        <v>5.52</v>
      </c>
      <c r="E1259" t="n">
        <v>0</v>
      </c>
      <c r="F1259" t="n">
        <v>26.8</v>
      </c>
      <c r="G1259" t="inlineStr">
        <is>
          <t>Donnée calculée</t>
        </is>
      </c>
      <c r="H1259" t="inlineStr"/>
    </row>
    <row r="1260">
      <c r="A1260" t="inlineStr">
        <is>
          <t>2015</t>
        </is>
      </c>
      <c r="B1260" t="inlineStr">
        <is>
          <t>Echanges nets (sans ré-exports)</t>
        </is>
      </c>
      <c r="C1260" t="inlineStr">
        <is>
          <t>Abricot pays ou mamey</t>
        </is>
      </c>
      <c r="D1260" t="n">
        <v>7.16</v>
      </c>
      <c r="E1260" t="n">
        <v>0</v>
      </c>
      <c r="F1260" t="n">
        <v>26.8</v>
      </c>
      <c r="G1260" t="inlineStr">
        <is>
          <t>Donnée calculée</t>
        </is>
      </c>
      <c r="H1260" t="inlineStr"/>
    </row>
    <row r="1261">
      <c r="A1261" t="inlineStr">
        <is>
          <t>2015</t>
        </is>
      </c>
      <c r="B1261" t="inlineStr">
        <is>
          <t>Echanges nets (sans ré-exports)</t>
        </is>
      </c>
      <c r="C1261" t="inlineStr">
        <is>
          <t>Corossol, pomme cannelle</t>
        </is>
      </c>
      <c r="D1261" t="n">
        <v>7.14</v>
      </c>
      <c r="E1261" t="n">
        <v>0</v>
      </c>
      <c r="F1261" t="n">
        <v>26.8</v>
      </c>
      <c r="G1261" t="inlineStr">
        <is>
          <t>Donnée calculée</t>
        </is>
      </c>
      <c r="H1261" t="inlineStr"/>
    </row>
    <row r="1262">
      <c r="A1262" t="inlineStr">
        <is>
          <t>2015</t>
        </is>
      </c>
      <c r="B1262" t="inlineStr">
        <is>
          <t>Echanges nets (sans ré-exports)</t>
        </is>
      </c>
      <c r="C1262" t="inlineStr">
        <is>
          <t>Maracuja, fruits de la passion, grenadille</t>
        </is>
      </c>
      <c r="D1262" t="n">
        <v>6.97</v>
      </c>
      <c r="E1262" t="n">
        <v>0</v>
      </c>
      <c r="F1262" t="n">
        <v>26.8</v>
      </c>
      <c r="G1262" t="inlineStr">
        <is>
          <t>Donnée calculée</t>
        </is>
      </c>
      <c r="H1262" t="inlineStr"/>
    </row>
    <row r="1263">
      <c r="A1263" t="inlineStr">
        <is>
          <t>2015</t>
        </is>
      </c>
      <c r="B1263" t="inlineStr">
        <is>
          <t>Echanges nets (sans ré-exports)</t>
        </is>
      </c>
      <c r="C1263" t="inlineStr">
        <is>
          <t>Papaye</t>
        </is>
      </c>
      <c r="D1263" t="n">
        <v>2.17</v>
      </c>
      <c r="E1263" t="inlineStr"/>
      <c r="F1263" t="inlineStr"/>
      <c r="G1263" t="inlineStr">
        <is>
          <t>Donnée calculée</t>
        </is>
      </c>
      <c r="H1263" t="inlineStr"/>
    </row>
    <row r="1264">
      <c r="A1264" t="inlineStr">
        <is>
          <t>2015</t>
        </is>
      </c>
      <c r="B1264" t="inlineStr">
        <is>
          <t>Echanges nets (sans ré-exports)</t>
        </is>
      </c>
      <c r="C1264" t="inlineStr">
        <is>
          <t>Agrumes</t>
        </is>
      </c>
      <c r="D1264" t="n">
        <v>190</v>
      </c>
      <c r="E1264" t="n">
        <v>0</v>
      </c>
      <c r="F1264" t="n">
        <v>500000000</v>
      </c>
      <c r="G1264" t="inlineStr">
        <is>
          <t>Donnée calculée</t>
        </is>
      </c>
      <c r="H1264" t="inlineStr"/>
    </row>
    <row r="1265">
      <c r="A1265" t="inlineStr">
        <is>
          <t>2015</t>
        </is>
      </c>
      <c r="B1265" t="inlineStr">
        <is>
          <t>Echanges nets (sans ré-exports)</t>
        </is>
      </c>
      <c r="C1265" t="inlineStr">
        <is>
          <t>Pomelos et pamplemousses</t>
        </is>
      </c>
      <c r="D1265" t="n">
        <v>13.8</v>
      </c>
      <c r="E1265" t="n">
        <v>0</v>
      </c>
      <c r="F1265" t="n">
        <v>64.8</v>
      </c>
      <c r="G1265" t="inlineStr">
        <is>
          <t>Donnée calculée</t>
        </is>
      </c>
      <c r="H1265" t="inlineStr"/>
    </row>
    <row r="1266">
      <c r="A1266" t="inlineStr">
        <is>
          <t>2015</t>
        </is>
      </c>
      <c r="B1266" t="inlineStr">
        <is>
          <t>Echanges nets (sans ré-exports)</t>
        </is>
      </c>
      <c r="C1266" t="inlineStr">
        <is>
          <t>Citrons et limes</t>
        </is>
      </c>
      <c r="D1266" t="n">
        <v>9.32</v>
      </c>
      <c r="E1266" t="n">
        <v>0</v>
      </c>
      <c r="F1266" t="n">
        <v>133</v>
      </c>
      <c r="G1266" t="inlineStr">
        <is>
          <t>Donnée calculée</t>
        </is>
      </c>
      <c r="H1266" t="inlineStr"/>
    </row>
    <row r="1267">
      <c r="A1267" t="inlineStr">
        <is>
          <t>2015</t>
        </is>
      </c>
      <c r="B1267" t="inlineStr">
        <is>
          <t>Echanges nets (sans ré-exports)</t>
        </is>
      </c>
      <c r="C1267" t="inlineStr">
        <is>
          <t>Oranges</t>
        </is>
      </c>
      <c r="D1267" t="n">
        <v>114</v>
      </c>
      <c r="E1267" t="n">
        <v>0</v>
      </c>
      <c r="F1267" t="n">
        <v>444</v>
      </c>
      <c r="G1267" t="inlineStr">
        <is>
          <t>Donnée calculée</t>
        </is>
      </c>
      <c r="H1267" t="inlineStr"/>
    </row>
    <row r="1268">
      <c r="A1268" t="inlineStr">
        <is>
          <t>2015</t>
        </is>
      </c>
      <c r="B1268" t="inlineStr">
        <is>
          <t>Echanges nets (sans ré-exports)</t>
        </is>
      </c>
      <c r="C1268" t="inlineStr">
        <is>
          <t>Mandarines et clémentines</t>
        </is>
      </c>
      <c r="D1268" t="n">
        <v>53.1</v>
      </c>
      <c r="E1268" t="n">
        <v>0</v>
      </c>
      <c r="F1268" t="n">
        <v>500000000</v>
      </c>
      <c r="G1268" t="inlineStr">
        <is>
          <t>Donnée calculée</t>
        </is>
      </c>
      <c r="H1268" t="inlineStr"/>
    </row>
    <row r="1269">
      <c r="A1269" t="inlineStr">
        <is>
          <t>2015</t>
        </is>
      </c>
      <c r="B1269" t="inlineStr">
        <is>
          <t>Echanges nets (sans ré-exports)</t>
        </is>
      </c>
      <c r="C1269" t="inlineStr">
        <is>
          <t>Fruits à pépins et à noyau</t>
        </is>
      </c>
      <c r="D1269" t="n">
        <v>281</v>
      </c>
      <c r="E1269" t="n">
        <v>185</v>
      </c>
      <c r="F1269" t="n">
        <v>500000000</v>
      </c>
      <c r="G1269" t="inlineStr">
        <is>
          <t>Donnée calculée</t>
        </is>
      </c>
      <c r="H1269" t="inlineStr"/>
    </row>
    <row r="1270">
      <c r="A1270" t="inlineStr">
        <is>
          <t>2015</t>
        </is>
      </c>
      <c r="B1270" t="inlineStr">
        <is>
          <t>Echanges nets (sans ré-exports)</t>
        </is>
      </c>
      <c r="C1270" t="inlineStr">
        <is>
          <t>Pommes</t>
        </is>
      </c>
      <c r="D1270" t="n">
        <v>1.45</v>
      </c>
      <c r="E1270" t="n">
        <v>0</v>
      </c>
      <c r="F1270" t="n">
        <v>187</v>
      </c>
      <c r="G1270" t="inlineStr">
        <is>
          <t>Donnée calculée</t>
        </is>
      </c>
      <c r="H1270" t="inlineStr"/>
    </row>
    <row r="1271">
      <c r="A1271" t="inlineStr">
        <is>
          <t>2015</t>
        </is>
      </c>
      <c r="B1271" t="inlineStr">
        <is>
          <t>Echanges nets (sans ré-exports)</t>
        </is>
      </c>
      <c r="C1271" t="inlineStr">
        <is>
          <t>Pommes de table</t>
        </is>
      </c>
      <c r="D1271" t="n">
        <v>1.45</v>
      </c>
      <c r="E1271" t="n">
        <v>0</v>
      </c>
      <c r="F1271" t="n">
        <v>187</v>
      </c>
      <c r="G1271" t="inlineStr">
        <is>
          <t>Donnée calculée</t>
        </is>
      </c>
      <c r="H1271" t="inlineStr"/>
    </row>
    <row r="1272">
      <c r="A1272" t="inlineStr">
        <is>
          <t>2015</t>
        </is>
      </c>
      <c r="B1272" t="inlineStr">
        <is>
          <t>Echanges nets (sans ré-exports)</t>
        </is>
      </c>
      <c r="C1272" t="inlineStr">
        <is>
          <t>Golden</t>
        </is>
      </c>
      <c r="D1272" t="n">
        <v>0.13</v>
      </c>
      <c r="E1272" t="n">
        <v>0</v>
      </c>
      <c r="F1272" t="n">
        <v>187</v>
      </c>
      <c r="G1272" t="inlineStr">
        <is>
          <t>Donnée calculée</t>
        </is>
      </c>
      <c r="H1272" t="inlineStr"/>
    </row>
    <row r="1273">
      <c r="A1273" t="inlineStr">
        <is>
          <t>2015</t>
        </is>
      </c>
      <c r="B1273" t="inlineStr">
        <is>
          <t>Echanges nets (sans ré-exports)</t>
        </is>
      </c>
      <c r="C1273" t="inlineStr">
        <is>
          <t>Gala</t>
        </is>
      </c>
      <c r="D1273" t="n">
        <v>0.6899999999999999</v>
      </c>
      <c r="E1273" t="n">
        <v>0</v>
      </c>
      <c r="F1273" t="n">
        <v>187</v>
      </c>
      <c r="G1273" t="inlineStr">
        <is>
          <t>Donnée calculée</t>
        </is>
      </c>
      <c r="H1273" t="inlineStr"/>
    </row>
    <row r="1274">
      <c r="A1274" t="inlineStr">
        <is>
          <t>2015</t>
        </is>
      </c>
      <c r="B1274" t="inlineStr">
        <is>
          <t>Echanges nets (sans ré-exports)</t>
        </is>
      </c>
      <c r="C1274" t="inlineStr">
        <is>
          <t>Granny Smith</t>
        </is>
      </c>
      <c r="D1274" t="n">
        <v>0.54</v>
      </c>
      <c r="E1274" t="n">
        <v>0</v>
      </c>
      <c r="F1274" t="n">
        <v>187</v>
      </c>
      <c r="G1274" t="inlineStr">
        <is>
          <t>Donnée calculée</t>
        </is>
      </c>
      <c r="H1274" t="inlineStr"/>
    </row>
    <row r="1275">
      <c r="A1275" t="inlineStr">
        <is>
          <t>2015</t>
        </is>
      </c>
      <c r="B1275" t="inlineStr">
        <is>
          <t>Echanges nets (sans ré-exports)</t>
        </is>
      </c>
      <c r="C1275" t="inlineStr">
        <is>
          <t>Autres variétés de pommes, n.c.a.</t>
        </is>
      </c>
      <c r="D1275" t="n">
        <v>0.11</v>
      </c>
      <c r="E1275" t="n">
        <v>0</v>
      </c>
      <c r="F1275" t="n">
        <v>187</v>
      </c>
      <c r="G1275" t="inlineStr">
        <is>
          <t>Donnée calculée</t>
        </is>
      </c>
      <c r="H1275" t="inlineStr"/>
    </row>
    <row r="1276">
      <c r="A1276" t="inlineStr">
        <is>
          <t>2015</t>
        </is>
      </c>
      <c r="B1276" t="inlineStr">
        <is>
          <t>Echanges nets (sans ré-exports)</t>
        </is>
      </c>
      <c r="C1276" t="inlineStr">
        <is>
          <t>Autres fruits à pépins et à noyau</t>
        </is>
      </c>
      <c r="D1276" t="n">
        <v>280</v>
      </c>
      <c r="E1276" t="n">
        <v>185</v>
      </c>
      <c r="F1276" t="n">
        <v>500000000</v>
      </c>
      <c r="G1276" t="inlineStr">
        <is>
          <t>Donnée calculée</t>
        </is>
      </c>
      <c r="H1276" t="inlineStr"/>
    </row>
    <row r="1277">
      <c r="A1277" t="inlineStr">
        <is>
          <t>2015</t>
        </is>
      </c>
      <c r="B1277" t="inlineStr">
        <is>
          <t>Echanges nets (sans ré-exports)</t>
        </is>
      </c>
      <c r="C1277" t="inlineStr">
        <is>
          <t>Poires</t>
        </is>
      </c>
      <c r="D1277" t="n">
        <v>19.2</v>
      </c>
      <c r="E1277" t="n">
        <v>0</v>
      </c>
      <c r="F1277" t="n">
        <v>110</v>
      </c>
      <c r="G1277" t="inlineStr">
        <is>
          <t>Donnée calculée</t>
        </is>
      </c>
      <c r="H1277" t="inlineStr"/>
    </row>
    <row r="1278">
      <c r="A1278" t="inlineStr">
        <is>
          <t>2015</t>
        </is>
      </c>
      <c r="B1278" t="inlineStr">
        <is>
          <t>Echanges nets (sans ré-exports)</t>
        </is>
      </c>
      <c r="C1278" t="inlineStr">
        <is>
          <t>Poires d'été</t>
        </is>
      </c>
      <c r="D1278" t="n">
        <v>15.3</v>
      </c>
      <c r="E1278" t="n">
        <v>0</v>
      </c>
      <c r="F1278" t="n">
        <v>110</v>
      </c>
      <c r="G1278" t="inlineStr">
        <is>
          <t>Donnée calculée</t>
        </is>
      </c>
      <c r="H1278" t="inlineStr"/>
    </row>
    <row r="1279">
      <c r="A1279" t="inlineStr">
        <is>
          <t>2015</t>
        </is>
      </c>
      <c r="B1279" t="inlineStr">
        <is>
          <t>Echanges nets (sans ré-exports)</t>
        </is>
      </c>
      <c r="C1279" t="inlineStr">
        <is>
          <t>William's</t>
        </is>
      </c>
      <c r="D1279" t="n">
        <v>4.68</v>
      </c>
      <c r="E1279" t="n">
        <v>0</v>
      </c>
      <c r="F1279" t="n">
        <v>110</v>
      </c>
      <c r="G1279" t="inlineStr">
        <is>
          <t>Donnée calculée</t>
        </is>
      </c>
      <c r="H1279" t="inlineStr"/>
    </row>
    <row r="1280">
      <c r="A1280" t="inlineStr">
        <is>
          <t>2015</t>
        </is>
      </c>
      <c r="B1280" t="inlineStr">
        <is>
          <t>Echanges nets (sans ré-exports)</t>
        </is>
      </c>
      <c r="C1280" t="inlineStr">
        <is>
          <t>Jules Guyot</t>
        </is>
      </c>
      <c r="D1280" t="n">
        <v>5</v>
      </c>
      <c r="E1280" t="n">
        <v>0</v>
      </c>
      <c r="F1280" t="n">
        <v>110</v>
      </c>
      <c r="G1280" t="inlineStr">
        <is>
          <t>Donnée calculée</t>
        </is>
      </c>
      <c r="H1280" t="inlineStr"/>
    </row>
    <row r="1281">
      <c r="A1281" t="inlineStr">
        <is>
          <t>2015</t>
        </is>
      </c>
      <c r="B1281" t="inlineStr">
        <is>
          <t>Echanges nets (sans ré-exports)</t>
        </is>
      </c>
      <c r="C1281" t="inlineStr">
        <is>
          <t>Autres variétés de poires d'été, n.c.a.</t>
        </is>
      </c>
      <c r="D1281" t="n">
        <v>5.63</v>
      </c>
      <c r="E1281" t="n">
        <v>0</v>
      </c>
      <c r="F1281" t="n">
        <v>110</v>
      </c>
      <c r="G1281" t="inlineStr">
        <is>
          <t>Donnée calculée</t>
        </is>
      </c>
      <c r="H1281" t="inlineStr"/>
    </row>
    <row r="1282">
      <c r="A1282" t="inlineStr">
        <is>
          <t>2015</t>
        </is>
      </c>
      <c r="B1282" t="inlineStr">
        <is>
          <t>Echanges nets (sans ré-exports)</t>
        </is>
      </c>
      <c r="C1282" t="inlineStr">
        <is>
          <t>Poires d'automne</t>
        </is>
      </c>
      <c r="D1282" t="n">
        <v>1.83</v>
      </c>
      <c r="E1282" t="n">
        <v>0</v>
      </c>
      <c r="F1282" t="n">
        <v>110</v>
      </c>
      <c r="G1282" t="inlineStr">
        <is>
          <t>Donnée calculée</t>
        </is>
      </c>
      <c r="H1282" t="inlineStr"/>
    </row>
    <row r="1283">
      <c r="A1283" t="inlineStr">
        <is>
          <t>2015</t>
        </is>
      </c>
      <c r="B1283" t="inlineStr">
        <is>
          <t>Echanges nets (sans ré-exports)</t>
        </is>
      </c>
      <c r="C1283" t="inlineStr">
        <is>
          <t>Poires d'hiver</t>
        </is>
      </c>
      <c r="D1283" t="n">
        <v>2.03</v>
      </c>
      <c r="E1283" t="n">
        <v>0</v>
      </c>
      <c r="F1283" t="n">
        <v>110</v>
      </c>
      <c r="G1283" t="inlineStr">
        <is>
          <t>Donnée calculée</t>
        </is>
      </c>
      <c r="H1283" t="inlineStr"/>
    </row>
    <row r="1284">
      <c r="A1284" t="inlineStr">
        <is>
          <t>2015</t>
        </is>
      </c>
      <c r="B1284" t="inlineStr">
        <is>
          <t>Echanges nets (sans ré-exports)</t>
        </is>
      </c>
      <c r="C1284" t="inlineStr">
        <is>
          <t>Coings</t>
        </is>
      </c>
      <c r="D1284" t="n">
        <v>0.65</v>
      </c>
      <c r="E1284" t="inlineStr"/>
      <c r="F1284" t="inlineStr"/>
      <c r="G1284" t="inlineStr">
        <is>
          <t>Donnée calculée</t>
        </is>
      </c>
      <c r="H1284" t="inlineStr"/>
    </row>
    <row r="1285">
      <c r="A1285" t="inlineStr">
        <is>
          <t>2015</t>
        </is>
      </c>
      <c r="B1285" t="inlineStr">
        <is>
          <t>Echanges nets (sans ré-exports)</t>
        </is>
      </c>
      <c r="C1285" t="inlineStr">
        <is>
          <t>Abricots</t>
        </is>
      </c>
      <c r="D1285" t="n">
        <v>20.4</v>
      </c>
      <c r="E1285" t="inlineStr"/>
      <c r="F1285" t="inlineStr"/>
      <c r="G1285" t="inlineStr">
        <is>
          <t>Donnée calculée</t>
        </is>
      </c>
      <c r="H1285" t="inlineStr"/>
    </row>
    <row r="1286">
      <c r="A1286" t="inlineStr">
        <is>
          <t>2015</t>
        </is>
      </c>
      <c r="B1286" t="inlineStr">
        <is>
          <t>Echanges nets (sans ré-exports)</t>
        </is>
      </c>
      <c r="C1286" t="inlineStr">
        <is>
          <t>Cerises</t>
        </is>
      </c>
      <c r="D1286" t="n">
        <v>8.07</v>
      </c>
      <c r="E1286" t="inlineStr"/>
      <c r="F1286" t="inlineStr"/>
      <c r="G1286" t="inlineStr">
        <is>
          <t>Donnée calculée</t>
        </is>
      </c>
      <c r="H1286" t="inlineStr"/>
    </row>
    <row r="1287">
      <c r="A1287" t="inlineStr">
        <is>
          <t>2015</t>
        </is>
      </c>
      <c r="B1287" t="inlineStr">
        <is>
          <t>Echanges nets (sans ré-exports)</t>
        </is>
      </c>
      <c r="C1287" t="inlineStr">
        <is>
          <t>Bigarreau</t>
        </is>
      </c>
      <c r="D1287" t="n">
        <v>0.03</v>
      </c>
      <c r="E1287" t="n">
        <v>0</v>
      </c>
      <c r="F1287" t="n">
        <v>8.07</v>
      </c>
      <c r="G1287" t="inlineStr">
        <is>
          <t>Donnée calculée</t>
        </is>
      </c>
      <c r="H1287" t="inlineStr"/>
    </row>
    <row r="1288">
      <c r="A1288" t="inlineStr">
        <is>
          <t>2015</t>
        </is>
      </c>
      <c r="B1288" t="inlineStr">
        <is>
          <t>Echanges nets (sans ré-exports)</t>
        </is>
      </c>
      <c r="C1288" t="inlineStr">
        <is>
          <t>Autre variété de cerises, n.c.a.</t>
        </is>
      </c>
      <c r="D1288" t="n">
        <v>8.039999999999999</v>
      </c>
      <c r="E1288" t="n">
        <v>0</v>
      </c>
      <c r="F1288" t="n">
        <v>8.07</v>
      </c>
      <c r="G1288" t="inlineStr">
        <is>
          <t>Donnée calculée</t>
        </is>
      </c>
      <c r="H1288" t="inlineStr"/>
    </row>
    <row r="1289">
      <c r="A1289" t="inlineStr">
        <is>
          <t>2015</t>
        </is>
      </c>
      <c r="B1289" t="inlineStr">
        <is>
          <t>Echanges nets (sans ré-exports)</t>
        </is>
      </c>
      <c r="C1289" t="inlineStr">
        <is>
          <t>Pêches, nectarines et brugnons</t>
        </is>
      </c>
      <c r="D1289" t="n">
        <v>142</v>
      </c>
      <c r="E1289" t="inlineStr"/>
      <c r="F1289" t="inlineStr"/>
      <c r="G1289" t="inlineStr">
        <is>
          <t>Donnée calculée</t>
        </is>
      </c>
      <c r="H1289" t="inlineStr"/>
    </row>
    <row r="1290">
      <c r="A1290" t="inlineStr">
        <is>
          <t>2015</t>
        </is>
      </c>
      <c r="B1290" t="inlineStr">
        <is>
          <t>Echanges nets (sans ré-exports)</t>
        </is>
      </c>
      <c r="C1290" t="inlineStr">
        <is>
          <t>Pêches</t>
        </is>
      </c>
      <c r="D1290" t="n">
        <v>69.40000000000001</v>
      </c>
      <c r="E1290" t="n">
        <v>0</v>
      </c>
      <c r="F1290" t="n">
        <v>142</v>
      </c>
      <c r="G1290" t="inlineStr">
        <is>
          <t>Donnée calculée</t>
        </is>
      </c>
      <c r="H1290" t="inlineStr"/>
    </row>
    <row r="1291">
      <c r="A1291" t="inlineStr">
        <is>
          <t>2015</t>
        </is>
      </c>
      <c r="B1291" t="inlineStr">
        <is>
          <t>Echanges nets (sans ré-exports)</t>
        </is>
      </c>
      <c r="C1291" t="inlineStr">
        <is>
          <t>Nectarines et brugnons</t>
        </is>
      </c>
      <c r="D1291" t="n">
        <v>72.5</v>
      </c>
      <c r="E1291" t="n">
        <v>0</v>
      </c>
      <c r="F1291" t="n">
        <v>142</v>
      </c>
      <c r="G1291" t="inlineStr">
        <is>
          <t>Donnée calculée</t>
        </is>
      </c>
      <c r="H1291" t="inlineStr"/>
    </row>
    <row r="1292">
      <c r="A1292" t="inlineStr">
        <is>
          <t>2015</t>
        </is>
      </c>
      <c r="B1292" t="inlineStr">
        <is>
          <t>Echanges nets (sans ré-exports)</t>
        </is>
      </c>
      <c r="C1292" t="inlineStr">
        <is>
          <t>Prunes</t>
        </is>
      </c>
      <c r="D1292" t="n">
        <v>14.5</v>
      </c>
      <c r="E1292" t="inlineStr"/>
      <c r="F1292" t="inlineStr"/>
      <c r="G1292" t="inlineStr">
        <is>
          <t>Donnée calculée</t>
        </is>
      </c>
      <c r="H1292" t="inlineStr"/>
    </row>
    <row r="1293">
      <c r="A1293" t="inlineStr">
        <is>
          <t>2015</t>
        </is>
      </c>
      <c r="B1293" t="inlineStr">
        <is>
          <t>Echanges nets (sans ré-exports)</t>
        </is>
      </c>
      <c r="C1293" t="inlineStr">
        <is>
          <t>Prune d'ente et hybride</t>
        </is>
      </c>
      <c r="D1293" t="n">
        <v>3.1</v>
      </c>
      <c r="E1293" t="n">
        <v>0</v>
      </c>
      <c r="F1293" t="n">
        <v>14.5</v>
      </c>
      <c r="G1293" t="inlineStr">
        <is>
          <t>Donnée calculée</t>
        </is>
      </c>
      <c r="H1293" t="inlineStr"/>
    </row>
    <row r="1294">
      <c r="A1294" t="inlineStr">
        <is>
          <t>2015</t>
        </is>
      </c>
      <c r="B1294" t="inlineStr">
        <is>
          <t>Echanges nets (sans ré-exports)</t>
        </is>
      </c>
      <c r="C1294" t="inlineStr">
        <is>
          <t>Mirabelle</t>
        </is>
      </c>
      <c r="D1294" t="n">
        <v>2.84</v>
      </c>
      <c r="E1294" t="n">
        <v>0</v>
      </c>
      <c r="F1294" t="n">
        <v>14.5</v>
      </c>
      <c r="G1294" t="inlineStr">
        <is>
          <t>Donnée calculée</t>
        </is>
      </c>
      <c r="H1294" t="inlineStr"/>
    </row>
    <row r="1295">
      <c r="A1295" t="inlineStr">
        <is>
          <t>2015</t>
        </is>
      </c>
      <c r="B1295" t="inlineStr">
        <is>
          <t>Echanges nets (sans ré-exports)</t>
        </is>
      </c>
      <c r="C1295" t="inlineStr">
        <is>
          <t>Reine-claude</t>
        </is>
      </c>
      <c r="D1295" t="n">
        <v>2.84</v>
      </c>
      <c r="E1295" t="n">
        <v>0</v>
      </c>
      <c r="F1295" t="n">
        <v>14.5</v>
      </c>
      <c r="G1295" t="inlineStr">
        <is>
          <t>Donnée calculée</t>
        </is>
      </c>
      <c r="H1295" t="inlineStr"/>
    </row>
    <row r="1296">
      <c r="A1296" t="inlineStr">
        <is>
          <t>2015</t>
        </is>
      </c>
      <c r="B1296" t="inlineStr">
        <is>
          <t>Echanges nets (sans ré-exports)</t>
        </is>
      </c>
      <c r="C1296" t="inlineStr">
        <is>
          <t>Quetsche</t>
        </is>
      </c>
      <c r="D1296" t="n">
        <v>2.85</v>
      </c>
      <c r="E1296" t="n">
        <v>0</v>
      </c>
      <c r="F1296" t="n">
        <v>14.5</v>
      </c>
      <c r="G1296" t="inlineStr">
        <is>
          <t>Donnée calculée</t>
        </is>
      </c>
      <c r="H1296" t="inlineStr"/>
    </row>
    <row r="1297">
      <c r="A1297" t="inlineStr">
        <is>
          <t>2015</t>
        </is>
      </c>
      <c r="B1297" t="inlineStr">
        <is>
          <t>Echanges nets (sans ré-exports)</t>
        </is>
      </c>
      <c r="C1297" t="inlineStr">
        <is>
          <t>Autres variétés prunes n.c.a.</t>
        </is>
      </c>
      <c r="D1297" t="n">
        <v>2.84</v>
      </c>
      <c r="E1297" t="n">
        <v>0</v>
      </c>
      <c r="F1297" t="n">
        <v>14.5</v>
      </c>
      <c r="G1297" t="inlineStr">
        <is>
          <t>Donnée calculée</t>
        </is>
      </c>
      <c r="H1297" t="inlineStr"/>
    </row>
    <row r="1298">
      <c r="A1298" t="inlineStr">
        <is>
          <t>2015</t>
        </is>
      </c>
      <c r="B1298" t="inlineStr">
        <is>
          <t>Echanges nets (sans ré-exports)</t>
        </is>
      </c>
      <c r="C1298" t="inlineStr">
        <is>
          <t>Prunelles</t>
        </is>
      </c>
      <c r="D1298" t="n">
        <v>47.1</v>
      </c>
      <c r="E1298" t="n">
        <v>0</v>
      </c>
      <c r="F1298" t="n">
        <v>500000000</v>
      </c>
      <c r="G1298" t="inlineStr">
        <is>
          <t>Donnée calculée</t>
        </is>
      </c>
      <c r="H1298" t="inlineStr"/>
    </row>
    <row r="1299">
      <c r="A1299" t="inlineStr">
        <is>
          <t>2015</t>
        </is>
      </c>
      <c r="B1299" t="inlineStr">
        <is>
          <t>Echanges nets (sans ré-exports)</t>
        </is>
      </c>
      <c r="C1299" t="inlineStr">
        <is>
          <t>Autres fruits à pépins et à noyau n.c.a.</t>
        </is>
      </c>
      <c r="D1299" t="n">
        <v>28.2</v>
      </c>
      <c r="E1299" t="n">
        <v>0</v>
      </c>
      <c r="F1299" t="n">
        <v>500000000</v>
      </c>
      <c r="G1299" t="inlineStr">
        <is>
          <t>Donnée calculée</t>
        </is>
      </c>
      <c r="H1299" t="inlineStr"/>
    </row>
    <row r="1300">
      <c r="A1300" t="inlineStr">
        <is>
          <t>2015</t>
        </is>
      </c>
      <c r="B1300" t="inlineStr">
        <is>
          <t>Echanges nets (sans ré-exports)</t>
        </is>
      </c>
      <c r="C1300" t="inlineStr">
        <is>
          <t>Pavie</t>
        </is>
      </c>
      <c r="D1300" t="n">
        <v>28.2</v>
      </c>
      <c r="E1300" t="n">
        <v>0</v>
      </c>
      <c r="F1300" t="n">
        <v>500000000</v>
      </c>
      <c r="G1300" t="inlineStr">
        <is>
          <t>Donnée calculée</t>
        </is>
      </c>
      <c r="H1300" t="inlineStr"/>
    </row>
    <row r="1301">
      <c r="A1301" t="inlineStr">
        <is>
          <t>2015</t>
        </is>
      </c>
      <c r="B1301" t="inlineStr">
        <is>
          <t>Echanges nets (sans ré-exports)</t>
        </is>
      </c>
      <c r="C1301" t="inlineStr">
        <is>
          <t>Autres fruits d'arbres ou d'arbustes et fruits à coque</t>
        </is>
      </c>
      <c r="D1301" t="n">
        <v>187</v>
      </c>
      <c r="E1301" t="n">
        <v>185</v>
      </c>
      <c r="F1301" t="n">
        <v>189</v>
      </c>
      <c r="G1301" t="inlineStr">
        <is>
          <t>Donnée calculée</t>
        </is>
      </c>
      <c r="H1301" t="inlineStr"/>
    </row>
    <row r="1302">
      <c r="A1302" t="inlineStr">
        <is>
          <t>2015</t>
        </is>
      </c>
      <c r="B1302" t="inlineStr">
        <is>
          <t>Echanges nets (sans ré-exports)</t>
        </is>
      </c>
      <c r="C1302" t="inlineStr">
        <is>
          <t>Kakis</t>
        </is>
      </c>
      <c r="D1302" t="n">
        <v>19</v>
      </c>
      <c r="E1302" t="inlineStr"/>
      <c r="F1302" t="inlineStr"/>
      <c r="G1302" t="inlineStr">
        <is>
          <t>Donnée calculée</t>
        </is>
      </c>
      <c r="H1302" t="inlineStr"/>
    </row>
    <row r="1303">
      <c r="A1303" t="inlineStr">
        <is>
          <t>2015</t>
        </is>
      </c>
      <c r="B1303" t="inlineStr">
        <is>
          <t>Echanges nets (sans ré-exports)</t>
        </is>
      </c>
      <c r="C1303" t="inlineStr">
        <is>
          <t>Baies et fruits du genre vaccinium</t>
        </is>
      </c>
      <c r="D1303" t="n">
        <v>149</v>
      </c>
      <c r="E1303" t="inlineStr"/>
      <c r="F1303" t="inlineStr"/>
      <c r="G1303" t="inlineStr">
        <is>
          <t>Donnée calculée</t>
        </is>
      </c>
      <c r="H1303" t="inlineStr"/>
    </row>
    <row r="1304">
      <c r="A1304" t="inlineStr">
        <is>
          <t>2015</t>
        </is>
      </c>
      <c r="B1304" t="inlineStr">
        <is>
          <t>Echanges nets (sans ré-exports)</t>
        </is>
      </c>
      <c r="C1304" t="inlineStr">
        <is>
          <t>Kiwis</t>
        </is>
      </c>
      <c r="D1304" t="n">
        <v>65.8</v>
      </c>
      <c r="E1304" t="inlineStr"/>
      <c r="F1304" t="inlineStr"/>
      <c r="G1304" t="inlineStr">
        <is>
          <t>Donnée calculée</t>
        </is>
      </c>
      <c r="H1304" t="inlineStr"/>
    </row>
    <row r="1305">
      <c r="A1305" t="inlineStr">
        <is>
          <t>2015</t>
        </is>
      </c>
      <c r="B1305" t="inlineStr">
        <is>
          <t>Echanges nets (sans ré-exports)</t>
        </is>
      </c>
      <c r="C1305" t="inlineStr">
        <is>
          <t>Framboises</t>
        </is>
      </c>
      <c r="D1305" t="n">
        <v>14.2</v>
      </c>
      <c r="E1305" t="inlineStr"/>
      <c r="F1305" t="inlineStr"/>
      <c r="G1305" t="inlineStr">
        <is>
          <t>Donnée calculée</t>
        </is>
      </c>
      <c r="H1305" t="inlineStr"/>
    </row>
    <row r="1306">
      <c r="A1306" t="inlineStr">
        <is>
          <t>2015</t>
        </is>
      </c>
      <c r="B1306" t="inlineStr">
        <is>
          <t>Echanges nets (sans ré-exports)</t>
        </is>
      </c>
      <c r="C1306" t="inlineStr">
        <is>
          <t>Fraises</t>
        </is>
      </c>
      <c r="D1306" t="n">
        <v>64.09999999999999</v>
      </c>
      <c r="E1306" t="inlineStr"/>
      <c r="F1306" t="inlineStr"/>
      <c r="G1306" t="inlineStr">
        <is>
          <t>Donnée calculée</t>
        </is>
      </c>
      <c r="H1306" t="inlineStr"/>
    </row>
    <row r="1307">
      <c r="A1307" t="inlineStr">
        <is>
          <t>2015</t>
        </is>
      </c>
      <c r="B1307" t="inlineStr">
        <is>
          <t>Echanges nets (sans ré-exports)</t>
        </is>
      </c>
      <c r="C1307" t="inlineStr">
        <is>
          <t>Fraises sous serres</t>
        </is>
      </c>
      <c r="D1307" t="n">
        <v>26.5</v>
      </c>
      <c r="E1307" t="n">
        <v>0</v>
      </c>
      <c r="F1307" t="n">
        <v>64.09999999999999</v>
      </c>
      <c r="G1307" t="inlineStr">
        <is>
          <t>Donnée calculée</t>
        </is>
      </c>
      <c r="H1307" t="inlineStr"/>
    </row>
    <row r="1308">
      <c r="A1308" t="inlineStr">
        <is>
          <t>2015</t>
        </is>
      </c>
      <c r="B1308" t="inlineStr">
        <is>
          <t>Echanges nets (sans ré-exports)</t>
        </is>
      </c>
      <c r="C1308" t="inlineStr">
        <is>
          <t>Fraises en plein air</t>
        </is>
      </c>
      <c r="D1308" t="n">
        <v>37.6</v>
      </c>
      <c r="E1308" t="n">
        <v>0</v>
      </c>
      <c r="F1308" t="n">
        <v>64.09999999999999</v>
      </c>
      <c r="G1308" t="inlineStr">
        <is>
          <t>Donnée calculée</t>
        </is>
      </c>
      <c r="H1308" t="inlineStr"/>
    </row>
    <row r="1309">
      <c r="A1309" t="inlineStr">
        <is>
          <t>2015</t>
        </is>
      </c>
      <c r="B1309" t="inlineStr">
        <is>
          <t>Echanges nets (sans ré-exports)</t>
        </is>
      </c>
      <c r="C1309" t="inlineStr">
        <is>
          <t>Autres baies, fruits du genre vaccinium n.c.a.</t>
        </is>
      </c>
      <c r="D1309" t="n">
        <v>5</v>
      </c>
      <c r="E1309" t="inlineStr"/>
      <c r="F1309" t="inlineStr"/>
      <c r="G1309" t="inlineStr">
        <is>
          <t>Donnée calculée</t>
        </is>
      </c>
      <c r="H1309" t="inlineStr"/>
    </row>
    <row r="1310">
      <c r="A1310" t="inlineStr">
        <is>
          <t>2015</t>
        </is>
      </c>
      <c r="B1310" t="inlineStr">
        <is>
          <t>Echanges nets (sans ré-exports)</t>
        </is>
      </c>
      <c r="C1310" t="inlineStr">
        <is>
          <t>Groseilles</t>
        </is>
      </c>
      <c r="D1310" t="n">
        <v>0</v>
      </c>
      <c r="E1310" t="inlineStr"/>
      <c r="F1310" t="inlineStr"/>
      <c r="G1310" t="inlineStr">
        <is>
          <t>Donnée calculée</t>
        </is>
      </c>
      <c r="H1310" t="inlineStr"/>
    </row>
    <row r="1311">
      <c r="A1311" t="inlineStr">
        <is>
          <t>2015</t>
        </is>
      </c>
      <c r="B1311" t="inlineStr">
        <is>
          <t>Echanges nets (sans ré-exports)</t>
        </is>
      </c>
      <c r="C1311" t="inlineStr">
        <is>
          <t>Cassis et myrtilles</t>
        </is>
      </c>
      <c r="D1311" t="n">
        <v>5.11</v>
      </c>
      <c r="E1311" t="inlineStr"/>
      <c r="F1311" t="inlineStr"/>
      <c r="G1311" t="inlineStr">
        <is>
          <t>Donnée calculée</t>
        </is>
      </c>
      <c r="H1311" t="inlineStr"/>
    </row>
    <row r="1312">
      <c r="A1312" t="inlineStr">
        <is>
          <t>2015</t>
        </is>
      </c>
      <c r="B1312" t="inlineStr">
        <is>
          <t>Echanges nets (sans ré-exports)</t>
        </is>
      </c>
      <c r="C1312" t="inlineStr">
        <is>
          <t>Fruits à coque</t>
        </is>
      </c>
      <c r="D1312" t="n">
        <v>19.2</v>
      </c>
      <c r="E1312" t="n">
        <v>17.3</v>
      </c>
      <c r="F1312" t="n">
        <v>21.2</v>
      </c>
      <c r="G1312" t="inlineStr">
        <is>
          <t>Donnée calculée</t>
        </is>
      </c>
      <c r="H1312" t="inlineStr"/>
    </row>
    <row r="1313">
      <c r="A1313" t="inlineStr">
        <is>
          <t>2015</t>
        </is>
      </c>
      <c r="B1313" t="inlineStr">
        <is>
          <t>Echanges nets (sans ré-exports)</t>
        </is>
      </c>
      <c r="C1313" t="inlineStr">
        <is>
          <t>Amandes</t>
        </is>
      </c>
      <c r="D1313" t="n">
        <v>1.03</v>
      </c>
      <c r="E1313" t="inlineStr"/>
      <c r="F1313" t="inlineStr"/>
      <c r="G1313" t="inlineStr">
        <is>
          <t>Donnée calculée</t>
        </is>
      </c>
      <c r="H1313" t="inlineStr"/>
    </row>
    <row r="1314">
      <c r="A1314" t="inlineStr">
        <is>
          <t>2015</t>
        </is>
      </c>
      <c r="B1314" t="inlineStr">
        <is>
          <t>Echanges nets (sans ré-exports)</t>
        </is>
      </c>
      <c r="C1314" t="inlineStr">
        <is>
          <t>Châtaignes et marrons</t>
        </is>
      </c>
      <c r="D1314" t="n">
        <v>9.19</v>
      </c>
      <c r="E1314" t="inlineStr"/>
      <c r="F1314" t="inlineStr"/>
      <c r="G1314" t="inlineStr">
        <is>
          <t>Donnée calculée</t>
        </is>
      </c>
      <c r="H1314" t="inlineStr"/>
    </row>
    <row r="1315">
      <c r="A1315" t="inlineStr">
        <is>
          <t>2015</t>
        </is>
      </c>
      <c r="B1315" t="inlineStr">
        <is>
          <t>Echanges nets (sans ré-exports)</t>
        </is>
      </c>
      <c r="C1315" t="inlineStr">
        <is>
          <t>Noisettes</t>
        </is>
      </c>
      <c r="D1315" t="n">
        <v>0.62</v>
      </c>
      <c r="E1315" t="inlineStr"/>
      <c r="F1315" t="inlineStr"/>
      <c r="G1315" t="inlineStr">
        <is>
          <t>Donnée calculée</t>
        </is>
      </c>
      <c r="H1315" t="inlineStr"/>
    </row>
    <row r="1316">
      <c r="A1316" t="inlineStr">
        <is>
          <t>2015</t>
        </is>
      </c>
      <c r="B1316" t="inlineStr">
        <is>
          <t>Echanges nets (sans ré-exports)</t>
        </is>
      </c>
      <c r="C1316" t="inlineStr">
        <is>
          <t>Pistaches</t>
        </is>
      </c>
      <c r="D1316" t="n">
        <v>5.87</v>
      </c>
      <c r="E1316" t="inlineStr"/>
      <c r="F1316" t="inlineStr"/>
      <c r="G1316" t="inlineStr">
        <is>
          <t>Donnée calculée</t>
        </is>
      </c>
      <c r="H1316" t="inlineStr"/>
    </row>
    <row r="1317">
      <c r="A1317" t="inlineStr">
        <is>
          <t>2015</t>
        </is>
      </c>
      <c r="B1317" t="inlineStr">
        <is>
          <t>Echanges nets (sans ré-exports)</t>
        </is>
      </c>
      <c r="C1317" t="inlineStr">
        <is>
          <t>Noix</t>
        </is>
      </c>
      <c r="D1317" t="n">
        <v>0.35</v>
      </c>
      <c r="E1317" t="inlineStr"/>
      <c r="F1317" t="inlineStr"/>
      <c r="G1317" t="inlineStr">
        <is>
          <t>Donnée calculée</t>
        </is>
      </c>
      <c r="H1317" t="inlineStr"/>
    </row>
    <row r="1318">
      <c r="A1318" t="inlineStr">
        <is>
          <t>2015</t>
        </is>
      </c>
      <c r="B1318" t="inlineStr">
        <is>
          <t>Echanges nets (sans ré-exports)</t>
        </is>
      </c>
      <c r="C1318" t="inlineStr">
        <is>
          <t>Autres fruits à coque</t>
        </is>
      </c>
      <c r="D1318" t="n">
        <v>2.18</v>
      </c>
      <c r="E1318" t="n">
        <v>0.2</v>
      </c>
      <c r="F1318" t="n">
        <v>4.19</v>
      </c>
      <c r="G1318" t="inlineStr">
        <is>
          <t>Donnée calculée</t>
        </is>
      </c>
      <c r="H1318" t="inlineStr"/>
    </row>
    <row r="1319">
      <c r="A1319" t="inlineStr">
        <is>
          <t>2015</t>
        </is>
      </c>
      <c r="B1319" t="inlineStr">
        <is>
          <t>Echanges nets (sans ré-exports)</t>
        </is>
      </c>
      <c r="C1319" t="inlineStr">
        <is>
          <t>Noix du Brésil</t>
        </is>
      </c>
      <c r="D1319" t="n">
        <v>0.13</v>
      </c>
      <c r="E1319" t="inlineStr"/>
      <c r="F1319" t="inlineStr"/>
      <c r="G1319" t="inlineStr">
        <is>
          <t>Donnée calculée</t>
        </is>
      </c>
      <c r="H1319" t="inlineStr"/>
    </row>
    <row r="1320">
      <c r="A1320" t="inlineStr">
        <is>
          <t>2015</t>
        </is>
      </c>
      <c r="B1320" t="inlineStr">
        <is>
          <t>Echanges nets (sans ré-exports)</t>
        </is>
      </c>
      <c r="C1320" t="inlineStr">
        <is>
          <t>Noix de cajou</t>
        </is>
      </c>
      <c r="D1320" t="n">
        <v>0.05</v>
      </c>
      <c r="E1320" t="inlineStr"/>
      <c r="F1320" t="inlineStr"/>
      <c r="G1320" t="inlineStr">
        <is>
          <t>Donnée calculée</t>
        </is>
      </c>
      <c r="H1320" t="inlineStr"/>
    </row>
    <row r="1321">
      <c r="A1321" t="inlineStr">
        <is>
          <t>2015</t>
        </is>
      </c>
      <c r="B1321" t="inlineStr">
        <is>
          <t>Echanges nets (sans ré-exports)</t>
        </is>
      </c>
      <c r="C1321" t="inlineStr">
        <is>
          <t>Noix macadamia</t>
        </is>
      </c>
      <c r="D1321" t="n">
        <v>0.02</v>
      </c>
      <c r="E1321" t="inlineStr"/>
      <c r="F1321" t="inlineStr"/>
      <c r="G1321" t="inlineStr">
        <is>
          <t>Donnée calculée</t>
        </is>
      </c>
      <c r="H1321" t="inlineStr"/>
    </row>
    <row r="1322">
      <c r="A1322" t="inlineStr">
        <is>
          <t>2015</t>
        </is>
      </c>
      <c r="B1322" t="inlineStr">
        <is>
          <t>Echanges nets (sans ré-exports)</t>
        </is>
      </c>
      <c r="C1322" t="inlineStr">
        <is>
          <t>Autres fruits à coque, n.c.a</t>
        </is>
      </c>
      <c r="D1322" t="n">
        <v>1.98</v>
      </c>
      <c r="E1322" t="n">
        <v>0</v>
      </c>
      <c r="F1322" t="n">
        <v>3.99</v>
      </c>
      <c r="G1322" t="inlineStr">
        <is>
          <t>Donnée calculée</t>
        </is>
      </c>
      <c r="H1322" t="inlineStr"/>
    </row>
    <row r="1323">
      <c r="A1323" t="inlineStr">
        <is>
          <t>2015</t>
        </is>
      </c>
      <c r="B1323" t="inlineStr">
        <is>
          <t>Echanges nets (sans ré-exports)</t>
        </is>
      </c>
      <c r="C1323" t="inlineStr">
        <is>
          <t>Noix de cola</t>
        </is>
      </c>
      <c r="D1323" t="n">
        <v>0.11</v>
      </c>
      <c r="E1323" t="n">
        <v>0</v>
      </c>
      <c r="F1323" t="n">
        <v>0.27</v>
      </c>
      <c r="G1323" t="inlineStr">
        <is>
          <t>Donnée calculée</t>
        </is>
      </c>
      <c r="H1323" t="inlineStr"/>
    </row>
    <row r="1324">
      <c r="A1324" t="inlineStr">
        <is>
          <t>2015</t>
        </is>
      </c>
      <c r="B1324" t="inlineStr">
        <is>
          <t>Echanges nets (sans ré-exports)</t>
        </is>
      </c>
      <c r="C1324" t="inlineStr">
        <is>
          <t>Noix d'arec</t>
        </is>
      </c>
      <c r="D1324" t="n">
        <v>0</v>
      </c>
      <c r="E1324" t="n">
        <v>0</v>
      </c>
      <c r="F1324" t="n">
        <v>0</v>
      </c>
      <c r="G1324" t="inlineStr">
        <is>
          <t>Donnée calculée</t>
        </is>
      </c>
      <c r="H1324" t="inlineStr"/>
    </row>
    <row r="1325">
      <c r="A1325" t="inlineStr">
        <is>
          <t>2015</t>
        </is>
      </c>
      <c r="B1325" t="inlineStr">
        <is>
          <t>Echanges nets (sans ré-exports)</t>
        </is>
      </c>
      <c r="C1325" t="inlineStr">
        <is>
          <t>Autres fruits à coque, n.c.a, n.c.a</t>
        </is>
      </c>
      <c r="D1325" t="n">
        <v>1.87</v>
      </c>
      <c r="E1325" t="n">
        <v>0</v>
      </c>
      <c r="F1325" t="n">
        <v>3.72</v>
      </c>
      <c r="G1325" t="inlineStr">
        <is>
          <t>Donnée calculée</t>
        </is>
      </c>
      <c r="H1325" t="inlineStr"/>
    </row>
    <row r="1326">
      <c r="A1326" t="inlineStr">
        <is>
          <t>2015</t>
        </is>
      </c>
      <c r="B1326" t="inlineStr">
        <is>
          <t>Echanges nets (sans ré-exports)</t>
        </is>
      </c>
      <c r="C1326" t="inlineStr">
        <is>
          <t>Fruits oléagineux</t>
        </is>
      </c>
      <c r="D1326" t="n">
        <v>1.71</v>
      </c>
      <c r="E1326" t="n">
        <v>0</v>
      </c>
      <c r="F1326" t="n">
        <v>13.1</v>
      </c>
      <c r="G1326" t="inlineStr">
        <is>
          <t>Donnée calculée</t>
        </is>
      </c>
      <c r="H1326" t="inlineStr"/>
    </row>
    <row r="1327">
      <c r="A1327" t="inlineStr">
        <is>
          <t>2015</t>
        </is>
      </c>
      <c r="B1327" t="inlineStr">
        <is>
          <t>Echanges nets (sans ré-exports)</t>
        </is>
      </c>
      <c r="C1327" t="inlineStr">
        <is>
          <t>Noix de coco</t>
        </is>
      </c>
      <c r="D1327" t="n">
        <v>1.71</v>
      </c>
      <c r="E1327" t="n">
        <v>0</v>
      </c>
      <c r="F1327" t="n">
        <v>13.1</v>
      </c>
      <c r="G1327" t="inlineStr">
        <is>
          <t>Donnée calculée</t>
        </is>
      </c>
      <c r="H1327" t="inlineStr"/>
    </row>
    <row r="1328">
      <c r="A1328" t="inlineStr">
        <is>
          <t>2015</t>
        </is>
      </c>
      <c r="B1328" t="inlineStr">
        <is>
          <t>Echanges nets (sans ré-exports)</t>
        </is>
      </c>
      <c r="C1328" t="inlineStr">
        <is>
          <t>Produits manufacturés</t>
        </is>
      </c>
      <c r="D1328" t="n">
        <v>5080</v>
      </c>
      <c r="E1328" t="n">
        <v>3820</v>
      </c>
      <c r="F1328" t="n">
        <v>500000000</v>
      </c>
      <c r="G1328" t="inlineStr">
        <is>
          <t>Donnée calculée</t>
        </is>
      </c>
      <c r="H1328" t="inlineStr"/>
    </row>
    <row r="1329">
      <c r="A1329" t="inlineStr">
        <is>
          <t>2015</t>
        </is>
      </c>
      <c r="B1329" t="inlineStr">
        <is>
          <t>Echanges nets (sans ré-exports)</t>
        </is>
      </c>
      <c r="C1329" t="inlineStr">
        <is>
          <t>Produits des industries alimentaires</t>
        </is>
      </c>
      <c r="D1329" t="n">
        <v>5080</v>
      </c>
      <c r="E1329" t="n">
        <v>3820</v>
      </c>
      <c r="F1329" t="n">
        <v>500000000</v>
      </c>
      <c r="G1329" t="inlineStr">
        <is>
          <t>Donnée calculée</t>
        </is>
      </c>
      <c r="H1329" t="inlineStr"/>
    </row>
    <row r="1330">
      <c r="A1330" t="inlineStr">
        <is>
          <t>2015</t>
        </is>
      </c>
      <c r="B1330" t="inlineStr">
        <is>
          <t>Echanges nets (sans ré-exports)</t>
        </is>
      </c>
      <c r="C1330" t="inlineStr">
        <is>
          <t>Produits à base de fruits et légumes</t>
        </is>
      </c>
      <c r="D1330" t="n">
        <v>5000</v>
      </c>
      <c r="E1330" t="n">
        <v>3740</v>
      </c>
      <c r="F1330" t="n">
        <v>500000000</v>
      </c>
      <c r="G1330" t="inlineStr">
        <is>
          <t>Donnée calculée</t>
        </is>
      </c>
      <c r="H1330" t="inlineStr"/>
    </row>
    <row r="1331">
      <c r="A1331" t="inlineStr">
        <is>
          <t>2015</t>
        </is>
      </c>
      <c r="B1331" t="inlineStr">
        <is>
          <t>Echanges nets (sans ré-exports)</t>
        </is>
      </c>
      <c r="C1331" t="inlineStr">
        <is>
          <t>Préparations et conserves à base de pommes de terre</t>
        </is>
      </c>
      <c r="D1331" t="n">
        <v>769</v>
      </c>
      <c r="E1331" t="n">
        <v>754</v>
      </c>
      <c r="F1331" t="n">
        <v>500000000</v>
      </c>
      <c r="G1331" t="inlineStr">
        <is>
          <t>Donnée calculée</t>
        </is>
      </c>
      <c r="H1331" t="inlineStr"/>
    </row>
    <row r="1332">
      <c r="A1332" t="inlineStr">
        <is>
          <t>2015</t>
        </is>
      </c>
      <c r="B1332" t="inlineStr">
        <is>
          <t>Echanges nets (sans ré-exports)</t>
        </is>
      </c>
      <c r="C1332" t="inlineStr">
        <is>
          <t>Pommes de terre, congelées ou surgelées</t>
        </is>
      </c>
      <c r="D1332" t="n">
        <v>620</v>
      </c>
      <c r="E1332" t="inlineStr"/>
      <c r="F1332" t="inlineStr"/>
      <c r="G1332" t="inlineStr">
        <is>
          <t>Donnée calculée</t>
        </is>
      </c>
      <c r="H1332" t="inlineStr"/>
    </row>
    <row r="1333">
      <c r="A1333" t="inlineStr">
        <is>
          <t>2015</t>
        </is>
      </c>
      <c r="B1333" t="inlineStr">
        <is>
          <t>Echanges nets (sans ré-exports)</t>
        </is>
      </c>
      <c r="C1333" t="inlineStr">
        <is>
          <t>Pommes de terre, non cuites ou cuites à l'eau ou à la vapeur, congelées ou surgelées</t>
        </is>
      </c>
      <c r="D1333" t="n">
        <v>23.3</v>
      </c>
      <c r="E1333" t="inlineStr"/>
      <c r="F1333" t="inlineStr"/>
      <c r="G1333" t="inlineStr">
        <is>
          <t>Donnée calculée</t>
        </is>
      </c>
      <c r="H1333" t="inlineStr"/>
    </row>
    <row r="1334">
      <c r="A1334" t="inlineStr">
        <is>
          <t>2015</t>
        </is>
      </c>
      <c r="B1334" t="inlineStr">
        <is>
          <t>Echanges nets (sans ré-exports)</t>
        </is>
      </c>
      <c r="C1334" t="inlineStr">
        <is>
          <t>Pommes de terre préparées ou conservées autrement, congelées ou surgelées</t>
        </is>
      </c>
      <c r="D1334" t="n">
        <v>597</v>
      </c>
      <c r="E1334" t="inlineStr"/>
      <c r="F1334" t="inlineStr"/>
      <c r="G1334" t="inlineStr">
        <is>
          <t>Donnée calculée</t>
        </is>
      </c>
      <c r="H1334" t="inlineStr"/>
    </row>
    <row r="1335">
      <c r="A1335" t="inlineStr">
        <is>
          <t>2015</t>
        </is>
      </c>
      <c r="B1335" t="inlineStr">
        <is>
          <t>Echanges nets (sans ré-exports)</t>
        </is>
      </c>
      <c r="C1335" t="inlineStr">
        <is>
          <t>Pommes de terre, déshydratées, coupées ou non, mais sans autre préparation</t>
        </is>
      </c>
      <c r="D1335" t="n">
        <v>15.4</v>
      </c>
      <c r="E1335" t="n">
        <v>0</v>
      </c>
      <c r="F1335" t="n">
        <v>16.1</v>
      </c>
      <c r="G1335" t="inlineStr">
        <is>
          <t>Donnée calculée</t>
        </is>
      </c>
      <c r="H1335" t="inlineStr"/>
    </row>
    <row r="1336">
      <c r="A1336" t="inlineStr">
        <is>
          <t>2015</t>
        </is>
      </c>
      <c r="B1336" t="inlineStr">
        <is>
          <t>Echanges nets (sans ré-exports)</t>
        </is>
      </c>
      <c r="C1336" t="inlineStr">
        <is>
          <t>Pommes de terre déshydratées sous forme de farine, de poudre, de flocons, de granulés ou de pellets</t>
        </is>
      </c>
      <c r="D1336" t="n">
        <v>0</v>
      </c>
      <c r="E1336" t="n">
        <v>0</v>
      </c>
      <c r="F1336" t="n">
        <v>500000000</v>
      </c>
      <c r="G1336" t="inlineStr">
        <is>
          <t>Donnée calculée</t>
        </is>
      </c>
      <c r="H1336" t="inlineStr"/>
    </row>
    <row r="1337">
      <c r="A1337" t="inlineStr">
        <is>
          <t>2015</t>
        </is>
      </c>
      <c r="B1337" t="inlineStr">
        <is>
          <t>Echanges nets (sans ré-exports)</t>
        </is>
      </c>
      <c r="C1337" t="inlineStr">
        <is>
          <t>Autres préparations et conserves à base de pommes de terre</t>
        </is>
      </c>
      <c r="D1337" t="n">
        <v>134</v>
      </c>
      <c r="E1337" t="inlineStr"/>
      <c r="F1337" t="inlineStr"/>
      <c r="G1337" t="inlineStr">
        <is>
          <t>Donnée calculée</t>
        </is>
      </c>
      <c r="H1337" t="inlineStr"/>
    </row>
    <row r="1338">
      <c r="A1338" t="inlineStr">
        <is>
          <t>2015</t>
        </is>
      </c>
      <c r="B1338" t="inlineStr">
        <is>
          <t>Echanges nets (sans ré-exports)</t>
        </is>
      </c>
      <c r="C1338" t="inlineStr">
        <is>
          <t>Pommes de terre préparées ou conservées, sous forme de farine, semoule ou flocons</t>
        </is>
      </c>
      <c r="D1338" t="n">
        <v>93.3</v>
      </c>
      <c r="E1338" t="n">
        <v>0</v>
      </c>
      <c r="F1338" t="n">
        <v>134</v>
      </c>
      <c r="G1338" t="inlineStr">
        <is>
          <t>Donnée calculée</t>
        </is>
      </c>
      <c r="H1338" t="inlineStr"/>
    </row>
    <row r="1339">
      <c r="A1339" t="inlineStr">
        <is>
          <t>2015</t>
        </is>
      </c>
      <c r="B1339" t="inlineStr">
        <is>
          <t>Echanges nets (sans ré-exports)</t>
        </is>
      </c>
      <c r="C1339" t="inlineStr">
        <is>
          <t>Autres préparations ou conserves de pommes de terre, y compris les chips</t>
        </is>
      </c>
      <c r="D1339" t="n">
        <v>40.5</v>
      </c>
      <c r="E1339" t="n">
        <v>0</v>
      </c>
      <c r="F1339" t="n">
        <v>134</v>
      </c>
      <c r="G1339" t="inlineStr">
        <is>
          <t>Donnée calculée</t>
        </is>
      </c>
      <c r="H1339" t="inlineStr"/>
    </row>
    <row r="1340">
      <c r="A1340" t="inlineStr">
        <is>
          <t>2015</t>
        </is>
      </c>
      <c r="B1340" t="inlineStr">
        <is>
          <t>Echanges nets (sans ré-exports)</t>
        </is>
      </c>
      <c r="C1340" t="inlineStr">
        <is>
          <t>Jus de fruits et légumes</t>
        </is>
      </c>
      <c r="D1340" t="n">
        <v>1210</v>
      </c>
      <c r="E1340" t="n">
        <v>1210</v>
      </c>
      <c r="F1340" t="n">
        <v>500000000</v>
      </c>
      <c r="G1340" t="inlineStr">
        <is>
          <t>Donnée calculée</t>
        </is>
      </c>
      <c r="H1340" t="inlineStr"/>
    </row>
    <row r="1341">
      <c r="A1341" t="inlineStr">
        <is>
          <t>2015</t>
        </is>
      </c>
      <c r="B1341" t="inlineStr">
        <is>
          <t>Echanges nets (sans ré-exports)</t>
        </is>
      </c>
      <c r="C1341" t="inlineStr">
        <is>
          <t>Jus de tomate</t>
        </is>
      </c>
      <c r="D1341" t="n">
        <v>3.21</v>
      </c>
      <c r="E1341" t="inlineStr"/>
      <c r="F1341" t="inlineStr"/>
      <c r="G1341" t="inlineStr">
        <is>
          <t>Donnée calculée</t>
        </is>
      </c>
      <c r="H1341" t="inlineStr"/>
    </row>
    <row r="1342">
      <c r="A1342" t="inlineStr">
        <is>
          <t>2015</t>
        </is>
      </c>
      <c r="B1342" t="inlineStr">
        <is>
          <t>Echanges nets (sans ré-exports)</t>
        </is>
      </c>
      <c r="C1342" t="inlineStr">
        <is>
          <t>Jus d'orange</t>
        </is>
      </c>
      <c r="D1342" t="n">
        <v>647</v>
      </c>
      <c r="E1342" t="n">
        <v>647</v>
      </c>
      <c r="F1342" t="n">
        <v>500000000</v>
      </c>
      <c r="G1342" t="inlineStr">
        <is>
          <t>Donnée calculée</t>
        </is>
      </c>
      <c r="H1342" t="inlineStr"/>
    </row>
    <row r="1343">
      <c r="A1343" t="inlineStr">
        <is>
          <t>2015</t>
        </is>
      </c>
      <c r="B1343" t="inlineStr">
        <is>
          <t>Echanges nets (sans ré-exports)</t>
        </is>
      </c>
      <c r="C1343" t="inlineStr">
        <is>
          <t>Jus d'orange, non concentré</t>
        </is>
      </c>
      <c r="D1343" t="n">
        <v>647</v>
      </c>
      <c r="E1343" t="inlineStr"/>
      <c r="F1343" t="inlineStr"/>
      <c r="G1343" t="inlineStr">
        <is>
          <t>Donnée calculée</t>
        </is>
      </c>
      <c r="H1343" t="inlineStr"/>
    </row>
    <row r="1344">
      <c r="A1344" t="inlineStr">
        <is>
          <t>2015</t>
        </is>
      </c>
      <c r="B1344" t="inlineStr">
        <is>
          <t>Echanges nets (sans ré-exports)</t>
        </is>
      </c>
      <c r="C1344" t="inlineStr">
        <is>
          <t>Jus d'orange, non concentré, congelé</t>
        </is>
      </c>
      <c r="D1344" t="n">
        <v>470</v>
      </c>
      <c r="E1344" t="n">
        <v>0</v>
      </c>
      <c r="F1344" t="n">
        <v>647</v>
      </c>
      <c r="G1344" t="inlineStr">
        <is>
          <t>Donnée calculée</t>
        </is>
      </c>
      <c r="H1344" t="inlineStr"/>
    </row>
    <row r="1345">
      <c r="A1345" t="inlineStr">
        <is>
          <t>2015</t>
        </is>
      </c>
      <c r="B1345" t="inlineStr">
        <is>
          <t>Echanges nets (sans ré-exports)</t>
        </is>
      </c>
      <c r="C1345" t="inlineStr">
        <is>
          <t>Jus d'orange, non concentré, non congelé</t>
        </is>
      </c>
      <c r="D1345" t="n">
        <v>177</v>
      </c>
      <c r="E1345" t="n">
        <v>0</v>
      </c>
      <c r="F1345" t="n">
        <v>647</v>
      </c>
      <c r="G1345" t="inlineStr">
        <is>
          <t>Donnée calculée</t>
        </is>
      </c>
      <c r="H1345" t="inlineStr"/>
    </row>
    <row r="1346">
      <c r="A1346" t="inlineStr">
        <is>
          <t>2015</t>
        </is>
      </c>
      <c r="B1346" t="inlineStr">
        <is>
          <t>Echanges nets (sans ré-exports)</t>
        </is>
      </c>
      <c r="C1346" t="inlineStr">
        <is>
          <t>Jus d'orange, autre</t>
        </is>
      </c>
      <c r="D1346" t="n">
        <v>0.21</v>
      </c>
      <c r="E1346" t="n">
        <v>0</v>
      </c>
      <c r="F1346" t="n">
        <v>500000000</v>
      </c>
      <c r="G1346" t="inlineStr">
        <is>
          <t>Donnée calculée</t>
        </is>
      </c>
      <c r="H1346" t="inlineStr"/>
    </row>
    <row r="1347">
      <c r="A1347" t="inlineStr">
        <is>
          <t>2015</t>
        </is>
      </c>
      <c r="B1347" t="inlineStr">
        <is>
          <t>Echanges nets (sans ré-exports)</t>
        </is>
      </c>
      <c r="C1347" t="inlineStr">
        <is>
          <t>Jus de pamplemousse</t>
        </is>
      </c>
      <c r="D1347" t="n">
        <v>33.8</v>
      </c>
      <c r="E1347" t="inlineStr"/>
      <c r="F1347" t="inlineStr"/>
      <c r="G1347" t="inlineStr">
        <is>
          <t>Donnée calculée</t>
        </is>
      </c>
      <c r="H1347" t="inlineStr"/>
    </row>
    <row r="1348">
      <c r="A1348" t="inlineStr">
        <is>
          <t>2015</t>
        </is>
      </c>
      <c r="B1348" t="inlineStr">
        <is>
          <t>Echanges nets (sans ré-exports)</t>
        </is>
      </c>
      <c r="C1348" t="inlineStr">
        <is>
          <t>Jus d'ananas</t>
        </is>
      </c>
      <c r="D1348" t="n">
        <v>50.2</v>
      </c>
      <c r="E1348" t="inlineStr"/>
      <c r="F1348" t="inlineStr"/>
      <c r="G1348" t="inlineStr">
        <is>
          <t>Donnée calculée</t>
        </is>
      </c>
      <c r="H1348" t="inlineStr"/>
    </row>
    <row r="1349">
      <c r="A1349" t="inlineStr">
        <is>
          <t>2015</t>
        </is>
      </c>
      <c r="B1349" t="inlineStr">
        <is>
          <t>Echanges nets (sans ré-exports)</t>
        </is>
      </c>
      <c r="C1349" t="inlineStr">
        <is>
          <t>Jus de raisin</t>
        </is>
      </c>
      <c r="D1349" t="n">
        <v>64.7</v>
      </c>
      <c r="E1349" t="inlineStr"/>
      <c r="F1349" t="inlineStr"/>
      <c r="G1349" t="inlineStr">
        <is>
          <t>Donnée calculée</t>
        </is>
      </c>
      <c r="H1349" t="inlineStr"/>
    </row>
    <row r="1350">
      <c r="A1350" t="inlineStr">
        <is>
          <t>2015</t>
        </is>
      </c>
      <c r="B1350" t="inlineStr">
        <is>
          <t>Echanges nets (sans ré-exports)</t>
        </is>
      </c>
      <c r="C1350" t="inlineStr">
        <is>
          <t>Jus de pomme</t>
        </is>
      </c>
      <c r="D1350" t="n">
        <v>177</v>
      </c>
      <c r="E1350" t="inlineStr"/>
      <c r="F1350" t="inlineStr"/>
      <c r="G1350" t="inlineStr">
        <is>
          <t>Donnée calculée</t>
        </is>
      </c>
      <c r="H1350" t="inlineStr"/>
    </row>
    <row r="1351">
      <c r="A1351" t="inlineStr">
        <is>
          <t>2015</t>
        </is>
      </c>
      <c r="B1351" t="inlineStr">
        <is>
          <t>Echanges nets (sans ré-exports)</t>
        </is>
      </c>
      <c r="C1351" t="inlineStr">
        <is>
          <t>Mélanges de jus de fruits et légumes</t>
        </is>
      </c>
      <c r="D1351" t="n">
        <v>134</v>
      </c>
      <c r="E1351" t="inlineStr"/>
      <c r="F1351" t="inlineStr"/>
      <c r="G1351" t="inlineStr">
        <is>
          <t>Donnée calculée</t>
        </is>
      </c>
      <c r="H1351" t="inlineStr"/>
    </row>
    <row r="1352">
      <c r="A1352" t="inlineStr">
        <is>
          <t>2015</t>
        </is>
      </c>
      <c r="B1352" t="inlineStr">
        <is>
          <t>Echanges nets (sans ré-exports)</t>
        </is>
      </c>
      <c r="C1352" t="inlineStr">
        <is>
          <t>Autres jus de fruits et légumes</t>
        </is>
      </c>
      <c r="D1352" t="n">
        <v>99.59999999999999</v>
      </c>
      <c r="E1352" t="inlineStr"/>
      <c r="F1352" t="inlineStr"/>
      <c r="G1352" t="inlineStr">
        <is>
          <t>Donnée calculée</t>
        </is>
      </c>
      <c r="H1352" t="inlineStr"/>
    </row>
    <row r="1353">
      <c r="A1353" t="inlineStr">
        <is>
          <t>2015</t>
        </is>
      </c>
      <c r="B1353" t="inlineStr">
        <is>
          <t>Echanges nets (sans ré-exports)</t>
        </is>
      </c>
      <c r="C1353" t="inlineStr">
        <is>
          <t>Jus d'agrume, autres, non concentré</t>
        </is>
      </c>
      <c r="D1353" t="n">
        <v>28.9</v>
      </c>
      <c r="E1353" t="n">
        <v>0</v>
      </c>
      <c r="F1353" t="n">
        <v>99.59999999999999</v>
      </c>
      <c r="G1353" t="inlineStr">
        <is>
          <t>Donnée calculée</t>
        </is>
      </c>
      <c r="H1353" t="inlineStr"/>
    </row>
    <row r="1354">
      <c r="A1354" t="inlineStr">
        <is>
          <t>2015</t>
        </is>
      </c>
      <c r="B1354" t="inlineStr">
        <is>
          <t>Echanges nets (sans ré-exports)</t>
        </is>
      </c>
      <c r="C1354" t="inlineStr">
        <is>
          <t>Jus de fruit ou légume, autres,  non concentré, non fermenté, sans addition d'alcool</t>
        </is>
      </c>
      <c r="D1354" t="n">
        <v>33.3</v>
      </c>
      <c r="E1354" t="n">
        <v>0</v>
      </c>
      <c r="F1354" t="n">
        <v>99.59999999999999</v>
      </c>
      <c r="G1354" t="inlineStr">
        <is>
          <t>Donnée calculée</t>
        </is>
      </c>
      <c r="H1354" t="inlineStr"/>
    </row>
    <row r="1355">
      <c r="A1355" t="inlineStr">
        <is>
          <t>2015</t>
        </is>
      </c>
      <c r="B1355" t="inlineStr">
        <is>
          <t>Echanges nets (sans ré-exports)</t>
        </is>
      </c>
      <c r="C1355" t="inlineStr">
        <is>
          <t>Jus de fruits ou légumes, autres</t>
        </is>
      </c>
      <c r="D1355" t="n">
        <v>37.5</v>
      </c>
      <c r="E1355" t="n">
        <v>0</v>
      </c>
      <c r="F1355" t="n">
        <v>99.59999999999999</v>
      </c>
      <c r="G1355" t="inlineStr">
        <is>
          <t>Donnée calculée</t>
        </is>
      </c>
      <c r="H1355" t="inlineStr"/>
    </row>
    <row r="1356">
      <c r="A1356" t="inlineStr">
        <is>
          <t>2015</t>
        </is>
      </c>
      <c r="B1356" t="inlineStr">
        <is>
          <t>Echanges nets (sans ré-exports)</t>
        </is>
      </c>
      <c r="C1356" t="inlineStr">
        <is>
          <t>Autres préparations et conserves à base de fruits et légumes</t>
        </is>
      </c>
      <c r="D1356" t="n">
        <v>3020</v>
      </c>
      <c r="E1356" t="n">
        <v>1780</v>
      </c>
      <c r="F1356" t="n">
        <v>500000000</v>
      </c>
      <c r="G1356" t="inlineStr">
        <is>
          <t>Donnée calculée</t>
        </is>
      </c>
      <c r="H1356" t="inlineStr"/>
    </row>
    <row r="1357">
      <c r="A1357" t="inlineStr">
        <is>
          <t>2015</t>
        </is>
      </c>
      <c r="B1357" t="inlineStr">
        <is>
          <t>Echanges nets (sans ré-exports)</t>
        </is>
      </c>
      <c r="C1357" t="inlineStr">
        <is>
          <t>Préparations et conserves de légumes</t>
        </is>
      </c>
      <c r="D1357" t="n">
        <v>993</v>
      </c>
      <c r="E1357" t="n">
        <v>987</v>
      </c>
      <c r="F1357" t="n">
        <v>500000000</v>
      </c>
      <c r="G1357" t="inlineStr">
        <is>
          <t>Donnée calculée</t>
        </is>
      </c>
      <c r="H1357" t="inlineStr"/>
    </row>
    <row r="1358">
      <c r="A1358" t="inlineStr">
        <is>
          <t>2015</t>
        </is>
      </c>
      <c r="B1358" t="inlineStr">
        <is>
          <t>Echanges nets (sans ré-exports)</t>
        </is>
      </c>
      <c r="C1358" t="inlineStr">
        <is>
          <t>Légumes congelés ou surgelés</t>
        </is>
      </c>
      <c r="D1358" t="n">
        <v>479</v>
      </c>
      <c r="E1358" t="inlineStr"/>
      <c r="F1358" t="inlineStr"/>
      <c r="G1358" t="inlineStr">
        <is>
          <t>Donnée calculée</t>
        </is>
      </c>
      <c r="H1358" t="inlineStr"/>
    </row>
    <row r="1359">
      <c r="A1359" t="inlineStr">
        <is>
          <t>2015</t>
        </is>
      </c>
      <c r="B1359" t="inlineStr">
        <is>
          <t>Echanges nets (sans ré-exports)</t>
        </is>
      </c>
      <c r="C1359" t="inlineStr">
        <is>
          <t>Légumes traités pour une conservation temporaire</t>
        </is>
      </c>
      <c r="D1359" t="n">
        <v>25.1</v>
      </c>
      <c r="E1359" t="inlineStr"/>
      <c r="F1359" t="inlineStr"/>
      <c r="G1359" t="inlineStr">
        <is>
          <t>Donnée calculée</t>
        </is>
      </c>
      <c r="H1359" t="inlineStr"/>
    </row>
    <row r="1360">
      <c r="A1360" t="inlineStr">
        <is>
          <t>2015</t>
        </is>
      </c>
      <c r="B1360" t="inlineStr">
        <is>
          <t>Echanges nets (sans ré-exports)</t>
        </is>
      </c>
      <c r="C1360" t="inlineStr">
        <is>
          <t>Légumes, déshydratés</t>
        </is>
      </c>
      <c r="D1360" t="n">
        <v>6.42</v>
      </c>
      <c r="E1360" t="n">
        <v>5.8</v>
      </c>
      <c r="F1360" t="n">
        <v>21.9</v>
      </c>
      <c r="G1360" t="inlineStr">
        <is>
          <t>Donnée calculée</t>
        </is>
      </c>
      <c r="H1360" t="inlineStr"/>
    </row>
    <row r="1361">
      <c r="A1361" t="inlineStr">
        <is>
          <t>2015</t>
        </is>
      </c>
      <c r="B1361" t="inlineStr">
        <is>
          <t>Echanges nets (sans ré-exports)</t>
        </is>
      </c>
      <c r="C1361" t="inlineStr">
        <is>
          <t>Oignons, séchés</t>
        </is>
      </c>
      <c r="D1361" t="n">
        <v>4.28</v>
      </c>
      <c r="E1361" t="inlineStr"/>
      <c r="F1361" t="inlineStr"/>
      <c r="G1361" t="inlineStr">
        <is>
          <t>Donnée calculée</t>
        </is>
      </c>
      <c r="H1361" t="inlineStr"/>
    </row>
    <row r="1362">
      <c r="A1362" t="inlineStr">
        <is>
          <t>2015</t>
        </is>
      </c>
      <c r="B1362" t="inlineStr">
        <is>
          <t>Echanges nets (sans ré-exports)</t>
        </is>
      </c>
      <c r="C1362" t="inlineStr">
        <is>
          <t>Champignons et truffes, séchés</t>
        </is>
      </c>
      <c r="D1362" t="n">
        <v>1.52</v>
      </c>
      <c r="E1362" t="inlineStr"/>
      <c r="F1362" t="inlineStr"/>
      <c r="G1362" t="inlineStr">
        <is>
          <t>Donnée calculée</t>
        </is>
      </c>
      <c r="H1362" t="inlineStr"/>
    </row>
    <row r="1363">
      <c r="A1363" t="inlineStr">
        <is>
          <t>2015</t>
        </is>
      </c>
      <c r="B1363" t="inlineStr">
        <is>
          <t>Echanges nets (sans ré-exports)</t>
        </is>
      </c>
      <c r="C1363" t="inlineStr">
        <is>
          <t>Autres légumes et mélanges de légumes, séchés</t>
        </is>
      </c>
      <c r="D1363" t="n">
        <v>0.62</v>
      </c>
      <c r="E1363" t="n">
        <v>0</v>
      </c>
      <c r="F1363" t="n">
        <v>16.1</v>
      </c>
      <c r="G1363" t="inlineStr">
        <is>
          <t>Donnée calculée</t>
        </is>
      </c>
      <c r="H1363" t="inlineStr"/>
    </row>
    <row r="1364">
      <c r="A1364" t="inlineStr">
        <is>
          <t>2015</t>
        </is>
      </c>
      <c r="B1364" t="inlineStr">
        <is>
          <t>Echanges nets (sans ré-exports)</t>
        </is>
      </c>
      <c r="C1364" t="inlineStr">
        <is>
          <t>Fruits et légumes coupés et emballés</t>
        </is>
      </c>
      <c r="D1364" t="n">
        <v>0.87</v>
      </c>
      <c r="E1364" t="n">
        <v>0</v>
      </c>
      <c r="F1364" t="n">
        <v>500000000</v>
      </c>
      <c r="G1364" t="inlineStr">
        <is>
          <t>Donnée calculée</t>
        </is>
      </c>
      <c r="H1364" t="inlineStr"/>
    </row>
    <row r="1365">
      <c r="A1365" t="inlineStr">
        <is>
          <t>2015</t>
        </is>
      </c>
      <c r="B1365" t="inlineStr">
        <is>
          <t>Echanges nets (sans ré-exports)</t>
        </is>
      </c>
      <c r="C1365" t="inlineStr">
        <is>
          <t>Légumes, appertisés</t>
        </is>
      </c>
      <c r="D1365" t="n">
        <v>435</v>
      </c>
      <c r="E1365" t="n">
        <v>431</v>
      </c>
      <c r="F1365" t="n">
        <v>500000000</v>
      </c>
      <c r="G1365" t="inlineStr">
        <is>
          <t>Donnée calculée</t>
        </is>
      </c>
      <c r="H1365" t="inlineStr"/>
    </row>
    <row r="1366">
      <c r="A1366" t="inlineStr">
        <is>
          <t>2015</t>
        </is>
      </c>
      <c r="B1366" t="inlineStr">
        <is>
          <t>Echanges nets (sans ré-exports)</t>
        </is>
      </c>
      <c r="C1366" t="inlineStr">
        <is>
          <t>Haricots, appertisés</t>
        </is>
      </c>
      <c r="D1366" t="n">
        <v>77.40000000000001</v>
      </c>
      <c r="E1366" t="inlineStr"/>
      <c r="F1366" t="inlineStr"/>
      <c r="G1366" t="inlineStr">
        <is>
          <t>Donnée calculée</t>
        </is>
      </c>
      <c r="H1366" t="inlineStr"/>
    </row>
    <row r="1367">
      <c r="A1367" t="inlineStr">
        <is>
          <t>2015</t>
        </is>
      </c>
      <c r="B1367" t="inlineStr">
        <is>
          <t>Echanges nets (sans ré-exports)</t>
        </is>
      </c>
      <c r="C1367" t="inlineStr">
        <is>
          <t>Pois, appertisés</t>
        </is>
      </c>
      <c r="D1367" t="n">
        <v>0.25</v>
      </c>
      <c r="E1367" t="n">
        <v>0</v>
      </c>
      <c r="F1367" t="n">
        <v>500000000</v>
      </c>
      <c r="G1367" t="inlineStr">
        <is>
          <t>Donnée calculée</t>
        </is>
      </c>
      <c r="H1367" t="inlineStr"/>
    </row>
    <row r="1368">
      <c r="A1368" t="inlineStr">
        <is>
          <t>2015</t>
        </is>
      </c>
      <c r="B1368" t="inlineStr">
        <is>
          <t>Echanges nets (sans ré-exports)</t>
        </is>
      </c>
      <c r="C1368" t="inlineStr">
        <is>
          <t>Autres légumes, appertisés</t>
        </is>
      </c>
      <c r="D1368" t="n">
        <v>358</v>
      </c>
      <c r="E1368" t="n">
        <v>354</v>
      </c>
      <c r="F1368" t="n">
        <v>500000000</v>
      </c>
      <c r="G1368" t="inlineStr">
        <is>
          <t>Donnée calculée</t>
        </is>
      </c>
      <c r="H1368" t="inlineStr"/>
    </row>
    <row r="1369">
      <c r="A1369" t="inlineStr">
        <is>
          <t>2015</t>
        </is>
      </c>
      <c r="B1369" t="inlineStr">
        <is>
          <t>Echanges nets (sans ré-exports)</t>
        </is>
      </c>
      <c r="C1369" t="inlineStr">
        <is>
          <t>Tomates et leurs produits, appertisés</t>
        </is>
      </c>
      <c r="D1369" t="n">
        <v>214</v>
      </c>
      <c r="E1369" t="inlineStr"/>
      <c r="F1369" t="inlineStr"/>
      <c r="G1369" t="inlineStr">
        <is>
          <t>Donnée calculée</t>
        </is>
      </c>
      <c r="H1369" t="inlineStr"/>
    </row>
    <row r="1370">
      <c r="A1370" t="inlineStr">
        <is>
          <t>2015</t>
        </is>
      </c>
      <c r="B1370" t="inlineStr">
        <is>
          <t>Echanges nets (sans ré-exports)</t>
        </is>
      </c>
      <c r="C1370" t="inlineStr">
        <is>
          <t>Tomates, entières ou en morceaux, appertisées</t>
        </is>
      </c>
      <c r="D1370" t="n">
        <v>114</v>
      </c>
      <c r="E1370" t="inlineStr"/>
      <c r="F1370" t="inlineStr"/>
      <c r="G1370" t="inlineStr">
        <is>
          <t>Donnée calculée</t>
        </is>
      </c>
      <c r="H1370" t="inlineStr"/>
    </row>
    <row r="1371">
      <c r="A1371" t="inlineStr">
        <is>
          <t>2015</t>
        </is>
      </c>
      <c r="B1371" t="inlineStr">
        <is>
          <t>Echanges nets (sans ré-exports)</t>
        </is>
      </c>
      <c r="C1371" t="inlineStr">
        <is>
          <t>Produits des tomates</t>
        </is>
      </c>
      <c r="D1371" t="n">
        <v>100</v>
      </c>
      <c r="E1371" t="inlineStr"/>
      <c r="F1371" t="inlineStr"/>
      <c r="G1371" t="inlineStr">
        <is>
          <t>Donnée calculée</t>
        </is>
      </c>
      <c r="H1371" t="inlineStr"/>
    </row>
    <row r="1372">
      <c r="A1372" t="inlineStr">
        <is>
          <t>2015</t>
        </is>
      </c>
      <c r="B1372" t="inlineStr">
        <is>
          <t>Echanges nets (sans ré-exports)</t>
        </is>
      </c>
      <c r="C1372" t="inlineStr">
        <is>
          <t>Coulis et purées de tomates</t>
        </is>
      </c>
      <c r="D1372" t="n">
        <v>48.5</v>
      </c>
      <c r="E1372" t="n">
        <v>0</v>
      </c>
      <c r="F1372" t="n">
        <v>100</v>
      </c>
      <c r="G1372" t="inlineStr">
        <is>
          <t>Donnée calculée</t>
        </is>
      </c>
      <c r="H1372" t="inlineStr"/>
    </row>
    <row r="1373">
      <c r="A1373" t="inlineStr">
        <is>
          <t>2015</t>
        </is>
      </c>
      <c r="B1373" t="inlineStr">
        <is>
          <t>Echanges nets (sans ré-exports)</t>
        </is>
      </c>
      <c r="C1373" t="inlineStr">
        <is>
          <t>Concentré de tomates</t>
        </is>
      </c>
      <c r="D1373" t="n">
        <v>51.5</v>
      </c>
      <c r="E1373" t="n">
        <v>0</v>
      </c>
      <c r="F1373" t="n">
        <v>100</v>
      </c>
      <c r="G1373" t="inlineStr">
        <is>
          <t>Donnée calculée</t>
        </is>
      </c>
      <c r="H1373" t="inlineStr"/>
    </row>
    <row r="1374">
      <c r="A1374" t="inlineStr">
        <is>
          <t>2015</t>
        </is>
      </c>
      <c r="B1374" t="inlineStr">
        <is>
          <t>Echanges nets (sans ré-exports)</t>
        </is>
      </c>
      <c r="C1374" t="inlineStr">
        <is>
          <t>Champignons et truffes, appertisés</t>
        </is>
      </c>
      <c r="D1374" t="n">
        <v>34.1</v>
      </c>
      <c r="E1374" t="inlineStr"/>
      <c r="F1374" t="inlineStr"/>
      <c r="G1374" t="inlineStr">
        <is>
          <t>Donnée calculée</t>
        </is>
      </c>
      <c r="H1374" t="inlineStr"/>
    </row>
    <row r="1375">
      <c r="A1375" t="inlineStr">
        <is>
          <t>2015</t>
        </is>
      </c>
      <c r="B1375" t="inlineStr">
        <is>
          <t>Echanges nets (sans ré-exports)</t>
        </is>
      </c>
      <c r="C1375" t="inlineStr">
        <is>
          <t>Champignons cultivés, appertisés</t>
        </is>
      </c>
      <c r="D1375" t="n">
        <v>29.8</v>
      </c>
      <c r="E1375" t="inlineStr"/>
      <c r="F1375" t="inlineStr"/>
      <c r="G1375" t="inlineStr">
        <is>
          <t>Donnée calculée</t>
        </is>
      </c>
      <c r="H1375" t="inlineStr"/>
    </row>
    <row r="1376">
      <c r="A1376" t="inlineStr">
        <is>
          <t>2015</t>
        </is>
      </c>
      <c r="B1376" t="inlineStr">
        <is>
          <t>Echanges nets (sans ré-exports)</t>
        </is>
      </c>
      <c r="C1376" t="inlineStr">
        <is>
          <t>Champignons du genre Agaricus, appertisés</t>
        </is>
      </c>
      <c r="D1376" t="n">
        <v>29.8</v>
      </c>
      <c r="E1376" t="inlineStr"/>
      <c r="F1376" t="inlineStr"/>
      <c r="G1376" t="inlineStr">
        <is>
          <t>Donnée calculée</t>
        </is>
      </c>
      <c r="H1376" t="inlineStr"/>
    </row>
    <row r="1377">
      <c r="A1377" t="inlineStr">
        <is>
          <t>2015</t>
        </is>
      </c>
      <c r="B1377" t="inlineStr">
        <is>
          <t>Echanges nets (sans ré-exports)</t>
        </is>
      </c>
      <c r="C1377" t="inlineStr">
        <is>
          <t>Champignons non-cultivés et truffes, appertisés</t>
        </is>
      </c>
      <c r="D1377" t="n">
        <v>4.32</v>
      </c>
      <c r="E1377" t="inlineStr"/>
      <c r="F1377" t="inlineStr"/>
      <c r="G1377" t="inlineStr">
        <is>
          <t>Donnée calculée</t>
        </is>
      </c>
      <c r="H1377" t="inlineStr"/>
    </row>
    <row r="1378">
      <c r="A1378" t="inlineStr">
        <is>
          <t>2015</t>
        </is>
      </c>
      <c r="B1378" t="inlineStr">
        <is>
          <t>Echanges nets (sans ré-exports)</t>
        </is>
      </c>
      <c r="C1378" t="inlineStr">
        <is>
          <t>Autres légumes et mélanges de légumes, appertisés</t>
        </is>
      </c>
      <c r="D1378" t="n">
        <v>61.7</v>
      </c>
      <c r="E1378" t="inlineStr"/>
      <c r="F1378" t="inlineStr"/>
      <c r="G1378" t="inlineStr">
        <is>
          <t>Donnée calculée</t>
        </is>
      </c>
      <c r="H1378" t="inlineStr"/>
    </row>
    <row r="1379">
      <c r="A1379" t="inlineStr">
        <is>
          <t>2015</t>
        </is>
      </c>
      <c r="B1379" t="inlineStr">
        <is>
          <t>Echanges nets (sans ré-exports)</t>
        </is>
      </c>
      <c r="C1379" t="inlineStr">
        <is>
          <t>Choucroute, non congelée, appertisée</t>
        </is>
      </c>
      <c r="D1379" t="n">
        <v>1.65</v>
      </c>
      <c r="E1379" t="n">
        <v>0</v>
      </c>
      <c r="F1379" t="n">
        <v>500000000</v>
      </c>
      <c r="G1379" t="inlineStr">
        <is>
          <t>Donnée calculée</t>
        </is>
      </c>
      <c r="H1379" t="inlineStr"/>
    </row>
    <row r="1380">
      <c r="A1380" t="inlineStr">
        <is>
          <t>2015</t>
        </is>
      </c>
      <c r="B1380" t="inlineStr">
        <is>
          <t>Echanges nets (sans ré-exports)</t>
        </is>
      </c>
      <c r="C1380" t="inlineStr">
        <is>
          <t>Asperges, non congelées, appertisées</t>
        </is>
      </c>
      <c r="D1380" t="n">
        <v>17</v>
      </c>
      <c r="E1380" t="inlineStr"/>
      <c r="F1380" t="inlineStr"/>
      <c r="G1380" t="inlineStr">
        <is>
          <t>Donnée calculée</t>
        </is>
      </c>
      <c r="H1380" t="inlineStr"/>
    </row>
    <row r="1381">
      <c r="A1381" t="inlineStr">
        <is>
          <t>2015</t>
        </is>
      </c>
      <c r="B1381" t="inlineStr">
        <is>
          <t>Echanges nets (sans ré-exports)</t>
        </is>
      </c>
      <c r="C1381" t="inlineStr">
        <is>
          <t>Maïs doux, non congelé, appertisé</t>
        </is>
      </c>
      <c r="D1381" t="n">
        <v>24.2</v>
      </c>
      <c r="E1381" t="inlineStr"/>
      <c r="F1381" t="inlineStr"/>
      <c r="G1381" t="inlineStr">
        <is>
          <t>Donnée calculée</t>
        </is>
      </c>
      <c r="H1381" t="inlineStr"/>
    </row>
    <row r="1382">
      <c r="A1382" t="inlineStr">
        <is>
          <t>2015</t>
        </is>
      </c>
      <c r="B1382" t="inlineStr">
        <is>
          <t>Echanges nets (sans ré-exports)</t>
        </is>
      </c>
      <c r="C1382" t="inlineStr">
        <is>
          <t>Autres légumes et mélanges de légumes, non congelés</t>
        </is>
      </c>
      <c r="D1382" t="n">
        <v>4.97</v>
      </c>
      <c r="E1382" t="n">
        <v>2.38</v>
      </c>
      <c r="F1382" t="n">
        <v>123</v>
      </c>
      <c r="G1382" t="inlineStr">
        <is>
          <t>Donnée calculée</t>
        </is>
      </c>
      <c r="H1382" t="inlineStr"/>
    </row>
    <row r="1383">
      <c r="A1383" t="inlineStr">
        <is>
          <t>2015</t>
        </is>
      </c>
      <c r="B1383" t="inlineStr">
        <is>
          <t>Echanges nets (sans ré-exports)</t>
        </is>
      </c>
      <c r="C1383" t="inlineStr">
        <is>
          <t>Fruits et légumes conservés dans le vinaigre</t>
        </is>
      </c>
      <c r="D1383" t="n">
        <v>46.1</v>
      </c>
      <c r="E1383" t="inlineStr"/>
      <c r="F1383" t="inlineStr"/>
      <c r="G1383" t="inlineStr">
        <is>
          <t>Donnée calculée</t>
        </is>
      </c>
      <c r="H1383" t="inlineStr"/>
    </row>
    <row r="1384">
      <c r="A1384" t="inlineStr">
        <is>
          <t>2015</t>
        </is>
      </c>
      <c r="B1384" t="inlineStr">
        <is>
          <t>Echanges nets (sans ré-exports)</t>
        </is>
      </c>
      <c r="C1384" t="inlineStr">
        <is>
          <t>Préparations et conserves de fruits</t>
        </is>
      </c>
      <c r="D1384" t="n">
        <v>2010</v>
      </c>
      <c r="E1384" t="n">
        <v>781</v>
      </c>
      <c r="F1384" t="n">
        <v>500000000</v>
      </c>
      <c r="G1384" t="inlineStr">
        <is>
          <t>Donnée calculée</t>
        </is>
      </c>
      <c r="H1384" t="inlineStr"/>
    </row>
    <row r="1385">
      <c r="A1385" t="inlineStr">
        <is>
          <t>2015</t>
        </is>
      </c>
      <c r="B1385" t="inlineStr">
        <is>
          <t>Echanges nets (sans ré-exports)</t>
        </is>
      </c>
      <c r="C1385" t="inlineStr">
        <is>
          <t>Fruits crus ou cuits, congelés ou surgelés</t>
        </is>
      </c>
      <c r="D1385" t="n">
        <v>180</v>
      </c>
      <c r="E1385" t="inlineStr"/>
      <c r="F1385" t="inlineStr"/>
      <c r="G1385" t="inlineStr">
        <is>
          <t>Donnée calculée</t>
        </is>
      </c>
      <c r="H1385" t="inlineStr"/>
    </row>
    <row r="1386">
      <c r="A1386" t="inlineStr">
        <is>
          <t>2015</t>
        </is>
      </c>
      <c r="B1386" t="inlineStr">
        <is>
          <t>Echanges nets (sans ré-exports)</t>
        </is>
      </c>
      <c r="C1386" t="inlineStr">
        <is>
          <t>Confitures, gelées, compotes et purées de fruits</t>
        </is>
      </c>
      <c r="D1386" t="n">
        <v>102</v>
      </c>
      <c r="E1386" t="inlineStr"/>
      <c r="F1386" t="inlineStr"/>
      <c r="G1386" t="inlineStr">
        <is>
          <t>Donnée calculée</t>
        </is>
      </c>
      <c r="H1386" t="inlineStr"/>
    </row>
    <row r="1387">
      <c r="A1387" t="inlineStr">
        <is>
          <t>2015</t>
        </is>
      </c>
      <c r="B1387" t="inlineStr">
        <is>
          <t>Echanges nets (sans ré-exports)</t>
        </is>
      </c>
      <c r="C1387" t="inlineStr">
        <is>
          <t>Confitures, marmelades, gelées, purées et pâtes d'agrumes, obtenues par cuisson</t>
        </is>
      </c>
      <c r="D1387" t="n">
        <v>4.19</v>
      </c>
      <c r="E1387" t="inlineStr"/>
      <c r="F1387" t="inlineStr"/>
      <c r="G1387" t="inlineStr">
        <is>
          <t>Donnée calculée</t>
        </is>
      </c>
      <c r="H1387" t="inlineStr"/>
    </row>
    <row r="1388">
      <c r="A1388" t="inlineStr">
        <is>
          <t>2015</t>
        </is>
      </c>
      <c r="B1388" t="inlineStr">
        <is>
          <t>Echanges nets (sans ré-exports)</t>
        </is>
      </c>
      <c r="C1388" t="inlineStr">
        <is>
          <t>Confitures, marmelades, gelées, purées et pâtes de fruits à coque et de fruits autres qu'agrumes, obtenues par cuisson</t>
        </is>
      </c>
      <c r="D1388" t="n">
        <v>98</v>
      </c>
      <c r="E1388" t="inlineStr"/>
      <c r="F1388" t="inlineStr"/>
      <c r="G1388" t="inlineStr">
        <is>
          <t>Donnée calculée</t>
        </is>
      </c>
      <c r="H1388" t="inlineStr"/>
    </row>
    <row r="1389">
      <c r="A1389" t="inlineStr">
        <is>
          <t>2015</t>
        </is>
      </c>
      <c r="B1389" t="inlineStr">
        <is>
          <t>Echanges nets (sans ré-exports)</t>
        </is>
      </c>
      <c r="C1389" t="inlineStr">
        <is>
          <t>Fruits à coque, grillés, salés ou autrement préparés</t>
        </is>
      </c>
      <c r="D1389" t="n">
        <v>85.5</v>
      </c>
      <c r="E1389" t="n">
        <v>75.09999999999999</v>
      </c>
      <c r="F1389" t="n">
        <v>103</v>
      </c>
      <c r="G1389" t="inlineStr">
        <is>
          <t>Donnée calculée</t>
        </is>
      </c>
      <c r="H1389" t="inlineStr"/>
    </row>
    <row r="1390">
      <c r="A1390" t="inlineStr">
        <is>
          <t>2015</t>
        </is>
      </c>
      <c r="B1390" t="inlineStr">
        <is>
          <t>Echanges nets (sans ré-exports)</t>
        </is>
      </c>
      <c r="C1390" t="inlineStr">
        <is>
          <t>Arachides, grillées, salées ou autrement préparées et beurre d'arachide</t>
        </is>
      </c>
      <c r="D1390" t="n">
        <v>45.5</v>
      </c>
      <c r="E1390" t="inlineStr"/>
      <c r="F1390" t="inlineStr"/>
      <c r="G1390" t="inlineStr">
        <is>
          <t>Donnée calculée</t>
        </is>
      </c>
      <c r="H1390" t="inlineStr"/>
    </row>
    <row r="1391">
      <c r="A1391" t="inlineStr">
        <is>
          <t>2015</t>
        </is>
      </c>
      <c r="B1391" t="inlineStr">
        <is>
          <t>Echanges nets (sans ré-exports)</t>
        </is>
      </c>
      <c r="C1391" t="inlineStr">
        <is>
          <t>Autres fruits à coque et autres graines, y compris les mélanges, grillés, salés ou autrement préparés</t>
        </is>
      </c>
      <c r="D1391" t="n">
        <v>40</v>
      </c>
      <c r="E1391" t="n">
        <v>29.5</v>
      </c>
      <c r="F1391" t="n">
        <v>57.9</v>
      </c>
      <c r="G1391" t="inlineStr">
        <is>
          <t>Donnée calculée</t>
        </is>
      </c>
      <c r="H1391" t="inlineStr"/>
    </row>
    <row r="1392">
      <c r="A1392" t="inlineStr">
        <is>
          <t>2015</t>
        </is>
      </c>
      <c r="B1392" t="inlineStr">
        <is>
          <t>Echanges nets (sans ré-exports)</t>
        </is>
      </c>
      <c r="C1392" t="inlineStr">
        <is>
          <t>Fruits, traités pour une conservation temporaire, impropres à une consommation immédiate</t>
        </is>
      </c>
      <c r="D1392" t="n">
        <v>5.91</v>
      </c>
      <c r="E1392" t="inlineStr"/>
      <c r="F1392" t="inlineStr"/>
      <c r="G1392" t="inlineStr">
        <is>
          <t>Donnée calculée</t>
        </is>
      </c>
      <c r="H1392" t="inlineStr"/>
    </row>
    <row r="1393">
      <c r="A1393" t="inlineStr">
        <is>
          <t>2015</t>
        </is>
      </c>
      <c r="B1393" t="inlineStr">
        <is>
          <t>Echanges nets (sans ré-exports)</t>
        </is>
      </c>
      <c r="C1393" t="inlineStr">
        <is>
          <t>Écorces d'agrumes ou de melons, traitées pour une conservation temporaire, impropres à une consommation immédiate</t>
        </is>
      </c>
      <c r="D1393" t="n">
        <v>2.37</v>
      </c>
      <c r="E1393" t="inlineStr"/>
      <c r="F1393" t="inlineStr"/>
      <c r="G1393" t="inlineStr">
        <is>
          <t>Donnée calculée</t>
        </is>
      </c>
      <c r="H1393" t="inlineStr"/>
    </row>
    <row r="1394">
      <c r="A1394" t="inlineStr">
        <is>
          <t>2015</t>
        </is>
      </c>
      <c r="B1394" t="inlineStr">
        <is>
          <t>Echanges nets (sans ré-exports)</t>
        </is>
      </c>
      <c r="C1394" t="inlineStr">
        <is>
          <t>Autres fruits et fruits à coque, traités pour une conservation temporaire, impropres à une consommation immédiate</t>
        </is>
      </c>
      <c r="D1394" t="n">
        <v>3.54</v>
      </c>
      <c r="E1394" t="inlineStr"/>
      <c r="F1394" t="inlineStr"/>
      <c r="G1394" t="inlineStr">
        <is>
          <t>Donnée calculée</t>
        </is>
      </c>
      <c r="H1394" t="inlineStr"/>
    </row>
    <row r="1395">
      <c r="A1395" t="inlineStr">
        <is>
          <t>2015</t>
        </is>
      </c>
      <c r="B1395" t="inlineStr">
        <is>
          <t>Echanges nets (sans ré-exports)</t>
        </is>
      </c>
      <c r="C1395" t="inlineStr">
        <is>
          <t>Arachides et fruits à coque, sans coques</t>
        </is>
      </c>
      <c r="D1395" t="n">
        <v>108</v>
      </c>
      <c r="E1395" t="inlineStr"/>
      <c r="F1395" t="inlineStr"/>
      <c r="G1395" t="inlineStr">
        <is>
          <t>Donnée calculée</t>
        </is>
      </c>
      <c r="H1395" t="inlineStr"/>
    </row>
    <row r="1396">
      <c r="A1396" t="inlineStr">
        <is>
          <t>2015</t>
        </is>
      </c>
      <c r="B1396" t="inlineStr">
        <is>
          <t>Echanges nets (sans ré-exports)</t>
        </is>
      </c>
      <c r="C1396" t="inlineStr">
        <is>
          <t>Arachides, sans coques</t>
        </is>
      </c>
      <c r="D1396" t="n">
        <v>28.6</v>
      </c>
      <c r="E1396" t="inlineStr"/>
      <c r="F1396" t="inlineStr"/>
      <c r="G1396" t="inlineStr">
        <is>
          <t>Donnée calculée</t>
        </is>
      </c>
      <c r="H1396" t="inlineStr"/>
    </row>
    <row r="1397">
      <c r="A1397" t="inlineStr">
        <is>
          <t>2015</t>
        </is>
      </c>
      <c r="B1397" t="inlineStr">
        <is>
          <t>Echanges nets (sans ré-exports)</t>
        </is>
      </c>
      <c r="C1397" t="inlineStr">
        <is>
          <t>Noix du Brésil, sans coques</t>
        </is>
      </c>
      <c r="D1397" t="n">
        <v>0.75</v>
      </c>
      <c r="E1397" t="inlineStr"/>
      <c r="F1397" t="inlineStr"/>
      <c r="G1397" t="inlineStr">
        <is>
          <t>Donnée calculée</t>
        </is>
      </c>
      <c r="H1397" t="inlineStr"/>
    </row>
    <row r="1398">
      <c r="A1398" t="inlineStr">
        <is>
          <t>2015</t>
        </is>
      </c>
      <c r="B1398" t="inlineStr">
        <is>
          <t>Echanges nets (sans ré-exports)</t>
        </is>
      </c>
      <c r="C1398" t="inlineStr">
        <is>
          <t>Noix de cajou, sans coques</t>
        </is>
      </c>
      <c r="D1398" t="n">
        <v>10.7</v>
      </c>
      <c r="E1398" t="inlineStr"/>
      <c r="F1398" t="inlineStr"/>
      <c r="G1398" t="inlineStr">
        <is>
          <t>Donnée calculée</t>
        </is>
      </c>
      <c r="H1398" t="inlineStr"/>
    </row>
    <row r="1399">
      <c r="A1399" t="inlineStr">
        <is>
          <t>2015</t>
        </is>
      </c>
      <c r="B1399" t="inlineStr">
        <is>
          <t>Echanges nets (sans ré-exports)</t>
        </is>
      </c>
      <c r="C1399" t="inlineStr">
        <is>
          <t>Amandes, sans coques</t>
        </is>
      </c>
      <c r="D1399" t="n">
        <v>34.8</v>
      </c>
      <c r="E1399" t="inlineStr"/>
      <c r="F1399" t="inlineStr"/>
      <c r="G1399" t="inlineStr">
        <is>
          <t>Donnée calculée</t>
        </is>
      </c>
      <c r="H1399" t="inlineStr"/>
    </row>
    <row r="1400">
      <c r="A1400" t="inlineStr">
        <is>
          <t>2015</t>
        </is>
      </c>
      <c r="B1400" t="inlineStr">
        <is>
          <t>Echanges nets (sans ré-exports)</t>
        </is>
      </c>
      <c r="C1400" t="inlineStr">
        <is>
          <t>Noisettes, sans coques</t>
        </is>
      </c>
      <c r="D1400" t="n">
        <v>19.9</v>
      </c>
      <c r="E1400" t="inlineStr"/>
      <c r="F1400" t="inlineStr"/>
      <c r="G1400" t="inlineStr">
        <is>
          <t>Donnée calculée</t>
        </is>
      </c>
      <c r="H1400" t="inlineStr"/>
    </row>
    <row r="1401">
      <c r="A1401" t="inlineStr">
        <is>
          <t>2015</t>
        </is>
      </c>
      <c r="B1401" t="inlineStr">
        <is>
          <t>Echanges nets (sans ré-exports)</t>
        </is>
      </c>
      <c r="C1401" t="inlineStr">
        <is>
          <t>Noix, sans coques</t>
        </is>
      </c>
      <c r="D1401" t="n">
        <v>9.74</v>
      </c>
      <c r="E1401" t="inlineStr"/>
      <c r="F1401" t="inlineStr"/>
      <c r="G1401" t="inlineStr">
        <is>
          <t>Donnée calculée</t>
        </is>
      </c>
      <c r="H1401" t="inlineStr"/>
    </row>
    <row r="1402">
      <c r="A1402" t="inlineStr">
        <is>
          <t>2015</t>
        </is>
      </c>
      <c r="B1402" t="inlineStr">
        <is>
          <t>Echanges nets (sans ré-exports)</t>
        </is>
      </c>
      <c r="C1402" t="inlineStr">
        <is>
          <t>Châtaignes et marrons, sans coques</t>
        </is>
      </c>
      <c r="D1402" t="n">
        <v>2.28</v>
      </c>
      <c r="E1402" t="inlineStr"/>
      <c r="F1402" t="inlineStr"/>
      <c r="G1402" t="inlineStr">
        <is>
          <t>Donnée calculée</t>
        </is>
      </c>
      <c r="H1402" t="inlineStr"/>
    </row>
    <row r="1403">
      <c r="A1403" t="inlineStr">
        <is>
          <t>2015</t>
        </is>
      </c>
      <c r="B1403" t="inlineStr">
        <is>
          <t>Echanges nets (sans ré-exports)</t>
        </is>
      </c>
      <c r="C1403" t="inlineStr">
        <is>
          <t>Pistaches, sans coques</t>
        </is>
      </c>
      <c r="D1403" t="n">
        <v>1.39</v>
      </c>
      <c r="E1403" t="inlineStr"/>
      <c r="F1403" t="inlineStr"/>
      <c r="G1403" t="inlineStr">
        <is>
          <t>Donnée calculée</t>
        </is>
      </c>
      <c r="H1403" t="inlineStr"/>
    </row>
    <row r="1404">
      <c r="A1404" t="inlineStr">
        <is>
          <t>2015</t>
        </is>
      </c>
      <c r="B1404" t="inlineStr">
        <is>
          <t>Echanges nets (sans ré-exports)</t>
        </is>
      </c>
      <c r="C1404" t="inlineStr">
        <is>
          <t>Noix macadamia, sans coques</t>
        </is>
      </c>
      <c r="D1404" t="n">
        <v>0.17</v>
      </c>
      <c r="E1404" t="inlineStr"/>
      <c r="F1404" t="inlineStr"/>
      <c r="G1404" t="inlineStr">
        <is>
          <t>Donnée calculée</t>
        </is>
      </c>
      <c r="H1404" t="inlineStr"/>
    </row>
    <row r="1405">
      <c r="A1405" t="inlineStr">
        <is>
          <t>2015</t>
        </is>
      </c>
      <c r="B1405" t="inlineStr">
        <is>
          <t>Echanges nets (sans ré-exports)</t>
        </is>
      </c>
      <c r="C1405" t="inlineStr">
        <is>
          <t>Noix et amandes de plamiste, même concassées</t>
        </is>
      </c>
      <c r="D1405" t="n">
        <v>0.06</v>
      </c>
      <c r="E1405" t="inlineStr"/>
      <c r="F1405" t="inlineStr"/>
      <c r="G1405" t="inlineStr">
        <is>
          <t>Donnée calculée</t>
        </is>
      </c>
      <c r="H1405" t="inlineStr"/>
    </row>
    <row r="1406">
      <c r="A1406" t="inlineStr">
        <is>
          <t>2015</t>
        </is>
      </c>
      <c r="B1406" t="inlineStr">
        <is>
          <t>Echanges nets (sans ré-exports)</t>
        </is>
      </c>
      <c r="C1406" t="inlineStr">
        <is>
          <t>Autres conserves et préparations à base de fruits et de fruits à coque</t>
        </is>
      </c>
      <c r="D1406" t="n">
        <v>1530</v>
      </c>
      <c r="E1406" t="n">
        <v>309</v>
      </c>
      <c r="F1406" t="n">
        <v>500000000</v>
      </c>
      <c r="G1406" t="inlineStr">
        <is>
          <t>Donnée calculée</t>
        </is>
      </c>
      <c r="H1406" t="inlineStr"/>
    </row>
    <row r="1407">
      <c r="A1407" t="inlineStr">
        <is>
          <t>2015</t>
        </is>
      </c>
      <c r="B1407" t="inlineStr">
        <is>
          <t>Echanges nets (sans ré-exports)</t>
        </is>
      </c>
      <c r="C1407" t="inlineStr">
        <is>
          <t>Fruits secs</t>
        </is>
      </c>
      <c r="D1407" t="n">
        <v>1260</v>
      </c>
      <c r="E1407" t="n">
        <v>41.3</v>
      </c>
      <c r="F1407" t="n">
        <v>500000000</v>
      </c>
      <c r="G1407" t="inlineStr">
        <is>
          <t>Donnée calculée</t>
        </is>
      </c>
      <c r="H1407" t="inlineStr"/>
    </row>
    <row r="1408">
      <c r="A1408" t="inlineStr">
        <is>
          <t>2015</t>
        </is>
      </c>
      <c r="B1408" t="inlineStr">
        <is>
          <t>Echanges nets (sans ré-exports)</t>
        </is>
      </c>
      <c r="C1408" t="inlineStr">
        <is>
          <t>Raisins, séchés</t>
        </is>
      </c>
      <c r="D1408" t="n">
        <v>25.4</v>
      </c>
      <c r="E1408" t="inlineStr"/>
      <c r="F1408" t="inlineStr"/>
      <c r="G1408" t="inlineStr">
        <is>
          <t>Donnée calculée</t>
        </is>
      </c>
      <c r="H1408" t="inlineStr"/>
    </row>
    <row r="1409">
      <c r="A1409" t="inlineStr">
        <is>
          <t>2015</t>
        </is>
      </c>
      <c r="B1409" t="inlineStr">
        <is>
          <t>Echanges nets (sans ré-exports)</t>
        </is>
      </c>
      <c r="C1409" t="inlineStr">
        <is>
          <t>Autres fruits secs ; mélanges de noix séchées et/ou de fruits secs</t>
        </is>
      </c>
      <c r="D1409" t="n">
        <v>1240</v>
      </c>
      <c r="E1409" t="n">
        <v>15.9</v>
      </c>
      <c r="F1409" t="n">
        <v>500000000</v>
      </c>
      <c r="G1409" t="inlineStr">
        <is>
          <t>Donnée calculée</t>
        </is>
      </c>
      <c r="H1409" t="inlineStr"/>
    </row>
    <row r="1410">
      <c r="A1410" t="inlineStr">
        <is>
          <t>2015</t>
        </is>
      </c>
      <c r="B1410" t="inlineStr">
        <is>
          <t>Echanges nets (sans ré-exports)</t>
        </is>
      </c>
      <c r="C1410" t="inlineStr">
        <is>
          <t>Bananes fruits, sèches</t>
        </is>
      </c>
      <c r="D1410" t="n">
        <v>467</v>
      </c>
      <c r="E1410" t="n">
        <v>0</v>
      </c>
      <c r="F1410" t="n">
        <v>581</v>
      </c>
      <c r="G1410" t="inlineStr">
        <is>
          <t>Donnée calculée</t>
        </is>
      </c>
      <c r="H1410" t="inlineStr"/>
    </row>
    <row r="1411">
      <c r="A1411" t="inlineStr">
        <is>
          <t>2015</t>
        </is>
      </c>
      <c r="B1411" t="inlineStr">
        <is>
          <t>Echanges nets (sans ré-exports)</t>
        </is>
      </c>
      <c r="C1411" t="inlineStr">
        <is>
          <t>Bananes plantains, secs</t>
        </is>
      </c>
      <c r="D1411" t="n">
        <v>12.8</v>
      </c>
      <c r="E1411" t="n">
        <v>0</v>
      </c>
      <c r="F1411" t="n">
        <v>19.1</v>
      </c>
      <c r="G1411" t="inlineStr">
        <is>
          <t>Donnée calculée</t>
        </is>
      </c>
      <c r="H1411" t="inlineStr"/>
    </row>
    <row r="1412">
      <c r="A1412" t="inlineStr">
        <is>
          <t>2015</t>
        </is>
      </c>
      <c r="B1412" t="inlineStr">
        <is>
          <t>Echanges nets (sans ré-exports)</t>
        </is>
      </c>
      <c r="C1412" t="inlineStr">
        <is>
          <t>Dattes, sèches</t>
        </is>
      </c>
      <c r="D1412" t="n">
        <v>25.7</v>
      </c>
      <c r="E1412" t="n">
        <v>0</v>
      </c>
      <c r="F1412" t="n">
        <v>32.7</v>
      </c>
      <c r="G1412" t="inlineStr">
        <is>
          <t>Donnée calculée</t>
        </is>
      </c>
      <c r="H1412" t="inlineStr"/>
    </row>
    <row r="1413">
      <c r="A1413" t="inlineStr">
        <is>
          <t>2015</t>
        </is>
      </c>
      <c r="B1413" t="inlineStr">
        <is>
          <t>Echanges nets (sans ré-exports)</t>
        </is>
      </c>
      <c r="C1413" t="inlineStr">
        <is>
          <t>Figues, sèches</t>
        </is>
      </c>
      <c r="D1413" t="n">
        <v>2.59</v>
      </c>
      <c r="E1413" t="n">
        <v>0</v>
      </c>
      <c r="F1413" t="n">
        <v>14.8</v>
      </c>
      <c r="G1413" t="inlineStr">
        <is>
          <t>Donnée calculée</t>
        </is>
      </c>
      <c r="H1413" t="inlineStr"/>
    </row>
    <row r="1414">
      <c r="A1414" t="inlineStr">
        <is>
          <t>2015</t>
        </is>
      </c>
      <c r="B1414" t="inlineStr">
        <is>
          <t>Echanges nets (sans ré-exports)</t>
        </is>
      </c>
      <c r="C1414" t="inlineStr">
        <is>
          <t>Ananas, secs</t>
        </is>
      </c>
      <c r="D1414" t="n">
        <v>98.2</v>
      </c>
      <c r="E1414" t="n">
        <v>0</v>
      </c>
      <c r="F1414" t="n">
        <v>104</v>
      </c>
      <c r="G1414" t="inlineStr">
        <is>
          <t>Donnée calculée</t>
        </is>
      </c>
      <c r="H1414" t="inlineStr"/>
    </row>
    <row r="1415">
      <c r="A1415" t="inlineStr">
        <is>
          <t>2015</t>
        </is>
      </c>
      <c r="B1415" t="inlineStr">
        <is>
          <t>Echanges nets (sans ré-exports)</t>
        </is>
      </c>
      <c r="C1415" t="inlineStr">
        <is>
          <t>Avocats, secs</t>
        </is>
      </c>
      <c r="D1415" t="n">
        <v>86.3</v>
      </c>
      <c r="E1415" t="n">
        <v>0</v>
      </c>
      <c r="F1415" t="n">
        <v>96.8</v>
      </c>
      <c r="G1415" t="inlineStr">
        <is>
          <t>Donnée calculée</t>
        </is>
      </c>
      <c r="H1415" t="inlineStr"/>
    </row>
    <row r="1416">
      <c r="A1416" t="inlineStr">
        <is>
          <t>2015</t>
        </is>
      </c>
      <c r="B1416" t="inlineStr">
        <is>
          <t>Echanges nets (sans ré-exports)</t>
        </is>
      </c>
      <c r="C1416" t="inlineStr">
        <is>
          <t>Goyaves, mangues et mangoustans, secs</t>
        </is>
      </c>
      <c r="D1416" t="n">
        <v>7.41</v>
      </c>
      <c r="E1416" t="n">
        <v>0</v>
      </c>
      <c r="F1416" t="n">
        <v>33.3</v>
      </c>
      <c r="G1416" t="inlineStr">
        <is>
          <t>Donnée calculée</t>
        </is>
      </c>
      <c r="H1416" t="inlineStr"/>
    </row>
    <row r="1417">
      <c r="A1417" t="inlineStr">
        <is>
          <t>2015</t>
        </is>
      </c>
      <c r="B1417" t="inlineStr">
        <is>
          <t>Echanges nets (sans ré-exports)</t>
        </is>
      </c>
      <c r="C1417" t="inlineStr">
        <is>
          <t>Oranges, sèches</t>
        </is>
      </c>
      <c r="D1417" t="n">
        <v>330</v>
      </c>
      <c r="E1417" t="n">
        <v>0</v>
      </c>
      <c r="F1417" t="n">
        <v>444</v>
      </c>
      <c r="G1417" t="inlineStr">
        <is>
          <t>Donnée calculée</t>
        </is>
      </c>
      <c r="H1417" t="inlineStr"/>
    </row>
    <row r="1418">
      <c r="A1418" t="inlineStr">
        <is>
          <t>2015</t>
        </is>
      </c>
      <c r="B1418" t="inlineStr">
        <is>
          <t>Echanges nets (sans ré-exports)</t>
        </is>
      </c>
      <c r="C1418" t="inlineStr">
        <is>
          <t>Mandarines et clémentines, sèches</t>
        </is>
      </c>
      <c r="D1418" t="n">
        <v>13.9</v>
      </c>
      <c r="E1418" t="n">
        <v>0</v>
      </c>
      <c r="F1418" t="n">
        <v>500000000</v>
      </c>
      <c r="G1418" t="inlineStr">
        <is>
          <t>Donnée calculée</t>
        </is>
      </c>
      <c r="H1418" t="inlineStr"/>
    </row>
    <row r="1419">
      <c r="A1419" t="inlineStr">
        <is>
          <t>2015</t>
        </is>
      </c>
      <c r="B1419" t="inlineStr">
        <is>
          <t>Echanges nets (sans ré-exports)</t>
        </is>
      </c>
      <c r="C1419" t="inlineStr">
        <is>
          <t>Pamplemousses et pomelos, secs</t>
        </is>
      </c>
      <c r="D1419" t="n">
        <v>51.1</v>
      </c>
      <c r="E1419" t="n">
        <v>0</v>
      </c>
      <c r="F1419" t="n">
        <v>64.8</v>
      </c>
      <c r="G1419" t="inlineStr">
        <is>
          <t>Donnée calculée</t>
        </is>
      </c>
      <c r="H1419" t="inlineStr"/>
    </row>
    <row r="1420">
      <c r="A1420" t="inlineStr">
        <is>
          <t>2015</t>
        </is>
      </c>
      <c r="B1420" t="inlineStr">
        <is>
          <t>Echanges nets (sans ré-exports)</t>
        </is>
      </c>
      <c r="C1420" t="inlineStr">
        <is>
          <t>Citrons et limes, secs</t>
        </is>
      </c>
      <c r="D1420" t="n">
        <v>123</v>
      </c>
      <c r="E1420" t="n">
        <v>0</v>
      </c>
      <c r="F1420" t="n">
        <v>133</v>
      </c>
      <c r="G1420" t="inlineStr">
        <is>
          <t>Donnée calculée</t>
        </is>
      </c>
      <c r="H1420" t="inlineStr"/>
    </row>
    <row r="1421">
      <c r="A1421" t="inlineStr">
        <is>
          <t>2015</t>
        </is>
      </c>
      <c r="B1421" t="inlineStr">
        <is>
          <t>Echanges nets (sans ré-exports)</t>
        </is>
      </c>
      <c r="C1421" t="inlineStr">
        <is>
          <t>Autres agrumes, secs</t>
        </is>
      </c>
      <c r="D1421" t="n">
        <v>2.24</v>
      </c>
      <c r="E1421" t="n">
        <v>0</v>
      </c>
      <c r="F1421" t="n">
        <v>2.42</v>
      </c>
      <c r="G1421" t="inlineStr">
        <is>
          <t>Donnée calculée</t>
        </is>
      </c>
      <c r="H1421" t="inlineStr"/>
    </row>
    <row r="1422">
      <c r="A1422" t="inlineStr">
        <is>
          <t>2015</t>
        </is>
      </c>
      <c r="B1422" t="inlineStr">
        <is>
          <t>Echanges nets (sans ré-exports)</t>
        </is>
      </c>
      <c r="C1422" t="inlineStr">
        <is>
          <t>Coprah</t>
        </is>
      </c>
      <c r="D1422" t="n">
        <v>0.12</v>
      </c>
      <c r="E1422" t="inlineStr"/>
      <c r="F1422" t="inlineStr"/>
      <c r="G1422" t="inlineStr">
        <is>
          <t>Donnée calculée</t>
        </is>
      </c>
      <c r="H1422" t="inlineStr"/>
    </row>
    <row r="1423">
      <c r="A1423" t="inlineStr">
        <is>
          <t>2015</t>
        </is>
      </c>
      <c r="B1423" t="inlineStr">
        <is>
          <t>Echanges nets (sans ré-exports)</t>
        </is>
      </c>
      <c r="C1423" t="inlineStr">
        <is>
          <t>Autres fruits secs, n.c.a</t>
        </is>
      </c>
      <c r="D1423" t="n">
        <v>13.1</v>
      </c>
      <c r="E1423" t="inlineStr"/>
      <c r="F1423" t="inlineStr"/>
      <c r="G1423" t="inlineStr">
        <is>
          <t>Donnée calculée</t>
        </is>
      </c>
      <c r="H1423" t="inlineStr"/>
    </row>
    <row r="1424">
      <c r="A1424" t="inlineStr">
        <is>
          <t>2015</t>
        </is>
      </c>
      <c r="B1424" t="inlineStr">
        <is>
          <t>Echanges nets (sans ré-exports)</t>
        </is>
      </c>
      <c r="C1424" t="inlineStr">
        <is>
          <t>Mélanges de fruits secs</t>
        </is>
      </c>
      <c r="D1424" t="n">
        <v>2.69</v>
      </c>
      <c r="E1424" t="inlineStr"/>
      <c r="F1424" t="inlineStr"/>
      <c r="G1424" t="inlineStr">
        <is>
          <t>Donnée calculée</t>
        </is>
      </c>
      <c r="H1424" t="inlineStr"/>
    </row>
    <row r="1425">
      <c r="A1425" t="inlineStr">
        <is>
          <t>2015</t>
        </is>
      </c>
      <c r="B1425" t="inlineStr">
        <is>
          <t>Echanges nets (sans ré-exports)</t>
        </is>
      </c>
      <c r="C1425" t="inlineStr">
        <is>
          <t>Autres fruits, préparés ou conservés (à l’exclusion du Müsli)</t>
        </is>
      </c>
      <c r="D1425" t="n">
        <v>268</v>
      </c>
      <c r="E1425" t="inlineStr"/>
      <c r="F1425" t="inlineStr"/>
      <c r="G1425" t="inlineStr">
        <is>
          <t>Donnée calculée</t>
        </is>
      </c>
      <c r="H1425" t="inlineStr"/>
    </row>
    <row r="1426">
      <c r="A1426" t="inlineStr">
        <is>
          <t>2015</t>
        </is>
      </c>
      <c r="B1426" t="inlineStr">
        <is>
          <t>Echanges nets (sans ré-exports)</t>
        </is>
      </c>
      <c r="C1426" t="inlineStr">
        <is>
          <t>Fécules</t>
        </is>
      </c>
      <c r="D1426" t="n">
        <v>6.15</v>
      </c>
      <c r="E1426" t="n">
        <v>5.59</v>
      </c>
      <c r="F1426" t="n">
        <v>7.3</v>
      </c>
      <c r="G1426" t="inlineStr">
        <is>
          <t>Donnée calculée</t>
        </is>
      </c>
      <c r="H1426" t="inlineStr"/>
    </row>
    <row r="1427">
      <c r="A1427" t="inlineStr">
        <is>
          <t>2015</t>
        </is>
      </c>
      <c r="B1427" t="inlineStr">
        <is>
          <t>Echanges nets (sans ré-exports)</t>
        </is>
      </c>
      <c r="C1427" t="inlineStr">
        <is>
          <t>Fécule de manioc</t>
        </is>
      </c>
      <c r="D1427" t="n">
        <v>5.59</v>
      </c>
      <c r="E1427" t="inlineStr"/>
      <c r="F1427" t="inlineStr"/>
      <c r="G1427" t="inlineStr">
        <is>
          <t>Donnée calculée</t>
        </is>
      </c>
      <c r="H1427" t="inlineStr"/>
    </row>
    <row r="1428">
      <c r="A1428" t="inlineStr">
        <is>
          <t>2015</t>
        </is>
      </c>
      <c r="B1428" t="inlineStr">
        <is>
          <t>Echanges nets (sans ré-exports)</t>
        </is>
      </c>
      <c r="C1428" t="inlineStr">
        <is>
          <t>Fécule d'autres racines et tubercules</t>
        </is>
      </c>
      <c r="D1428" t="n">
        <v>0.5600000000000001</v>
      </c>
      <c r="E1428" t="n">
        <v>0</v>
      </c>
      <c r="F1428" t="n">
        <v>1.71</v>
      </c>
      <c r="G1428" t="inlineStr">
        <is>
          <t>Donnée calculée</t>
        </is>
      </c>
      <c r="H1428" t="inlineStr"/>
    </row>
    <row r="1429">
      <c r="A1429" t="inlineStr">
        <is>
          <t>2015</t>
        </is>
      </c>
      <c r="B1429" t="inlineStr">
        <is>
          <t>Echanges nets (sans ré-exports)</t>
        </is>
      </c>
      <c r="C1429" t="inlineStr">
        <is>
          <t>Farines, semoules et poudres de fruits et légumes</t>
        </is>
      </c>
      <c r="D1429" t="n">
        <v>7.4</v>
      </c>
      <c r="E1429" t="inlineStr"/>
      <c r="F1429" t="inlineStr"/>
      <c r="G1429" t="inlineStr">
        <is>
          <t>Donnée calculée</t>
        </is>
      </c>
      <c r="H1429" t="inlineStr"/>
    </row>
    <row r="1430">
      <c r="A1430" t="inlineStr">
        <is>
          <t>2015</t>
        </is>
      </c>
      <c r="B1430" t="inlineStr">
        <is>
          <t>Echanges nets (sans ré-exports)</t>
        </is>
      </c>
      <c r="C1430" t="inlineStr">
        <is>
          <t>Farines, semooules et poudres de racines et tubercules</t>
        </is>
      </c>
      <c r="D1430" t="n">
        <v>0.89</v>
      </c>
      <c r="E1430" t="inlineStr"/>
      <c r="F1430" t="inlineStr"/>
      <c r="G1430" t="inlineStr">
        <is>
          <t>Donnée calculée</t>
        </is>
      </c>
      <c r="H1430" t="inlineStr"/>
    </row>
    <row r="1431">
      <c r="A1431" t="inlineStr">
        <is>
          <t>2015</t>
        </is>
      </c>
      <c r="B1431" t="inlineStr">
        <is>
          <t>Echanges nets (sans ré-exports)</t>
        </is>
      </c>
      <c r="C1431" t="inlineStr">
        <is>
          <t>Farines, semoules et poudres de fruits</t>
        </is>
      </c>
      <c r="D1431" t="n">
        <v>6.51</v>
      </c>
      <c r="E1431" t="inlineStr"/>
      <c r="F1431" t="inlineStr"/>
      <c r="G1431" t="inlineStr">
        <is>
          <t>Donnée calculée</t>
        </is>
      </c>
      <c r="H1431" t="inlineStr"/>
    </row>
    <row r="1432">
      <c r="A1432" t="inlineStr">
        <is>
          <t>2015</t>
        </is>
      </c>
      <c r="B1432" t="inlineStr">
        <is>
          <t>Echanges nets (sans ré-exports)</t>
        </is>
      </c>
      <c r="C1432" t="inlineStr">
        <is>
          <t>Déchets et sous-produits de fruits et légumes</t>
        </is>
      </c>
      <c r="D1432" t="n">
        <v>0</v>
      </c>
      <c r="E1432" t="n">
        <v>0</v>
      </c>
      <c r="F1432" t="n">
        <v>500000000</v>
      </c>
      <c r="G1432" t="inlineStr">
        <is>
          <t>Donnée calculée</t>
        </is>
      </c>
      <c r="H1432" t="inlineStr"/>
    </row>
    <row r="1433">
      <c r="A1433" t="inlineStr">
        <is>
          <t>2015</t>
        </is>
      </c>
      <c r="B1433" t="inlineStr">
        <is>
          <t>Echanges nets (sans ré-exports)</t>
        </is>
      </c>
      <c r="C1433" t="inlineStr">
        <is>
          <t>Huiles</t>
        </is>
      </c>
      <c r="D1433" t="n">
        <v>82.40000000000001</v>
      </c>
      <c r="E1433" t="n">
        <v>71.59999999999999</v>
      </c>
      <c r="F1433" t="n">
        <v>500000000</v>
      </c>
      <c r="G1433" t="inlineStr">
        <is>
          <t>Donnée calculée</t>
        </is>
      </c>
      <c r="H1433" t="inlineStr"/>
    </row>
    <row r="1434">
      <c r="A1434" t="inlineStr">
        <is>
          <t>2015</t>
        </is>
      </c>
      <c r="B1434" t="inlineStr">
        <is>
          <t>Echanges nets (sans ré-exports)</t>
        </is>
      </c>
      <c r="C1434" t="inlineStr">
        <is>
          <t>Huiles, brutes</t>
        </is>
      </c>
      <c r="D1434" t="n">
        <v>52.9</v>
      </c>
      <c r="E1434" t="n">
        <v>44.3</v>
      </c>
      <c r="F1434" t="n">
        <v>500000000</v>
      </c>
      <c r="G1434" t="inlineStr">
        <is>
          <t>Donnée calculée</t>
        </is>
      </c>
      <c r="H1434" t="inlineStr"/>
    </row>
    <row r="1435">
      <c r="A1435" t="inlineStr">
        <is>
          <t>2015</t>
        </is>
      </c>
      <c r="B1435" t="inlineStr">
        <is>
          <t>Echanges nets (sans ré-exports)</t>
        </is>
      </c>
      <c r="C1435" t="inlineStr">
        <is>
          <t>Huile d'arachide, brute</t>
        </is>
      </c>
      <c r="D1435" t="n">
        <v>17.9</v>
      </c>
      <c r="E1435" t="inlineStr"/>
      <c r="F1435" t="inlineStr"/>
      <c r="G1435" t="inlineStr">
        <is>
          <t>Donnée calculée</t>
        </is>
      </c>
      <c r="H1435" t="inlineStr"/>
    </row>
    <row r="1436">
      <c r="A1436" t="inlineStr">
        <is>
          <t>2015</t>
        </is>
      </c>
      <c r="B1436" t="inlineStr">
        <is>
          <t>Echanges nets (sans ré-exports)</t>
        </is>
      </c>
      <c r="C1436" t="inlineStr">
        <is>
          <t>Huile de palme, brute</t>
        </is>
      </c>
      <c r="D1436" t="n">
        <v>2.99</v>
      </c>
      <c r="E1436" t="n">
        <v>0</v>
      </c>
      <c r="F1436" t="n">
        <v>500000000</v>
      </c>
      <c r="G1436" t="inlineStr">
        <is>
          <t>Donnée calculée</t>
        </is>
      </c>
      <c r="H1436" t="inlineStr"/>
    </row>
    <row r="1437">
      <c r="A1437" t="inlineStr">
        <is>
          <t>2015</t>
        </is>
      </c>
      <c r="B1437" t="inlineStr">
        <is>
          <t>Echanges nets (sans ré-exports)</t>
        </is>
      </c>
      <c r="C1437" t="inlineStr">
        <is>
          <t>Autres huiles végétales, brutes</t>
        </is>
      </c>
      <c r="D1437" t="n">
        <v>32</v>
      </c>
      <c r="E1437" t="n">
        <v>26.4</v>
      </c>
      <c r="F1437" t="n">
        <v>500000000</v>
      </c>
      <c r="G1437" t="inlineStr">
        <is>
          <t>Donnée calculée</t>
        </is>
      </c>
      <c r="H1437" t="inlineStr"/>
    </row>
    <row r="1438">
      <c r="A1438" t="inlineStr">
        <is>
          <t>2015</t>
        </is>
      </c>
      <c r="B1438" t="inlineStr">
        <is>
          <t>Echanges nets (sans ré-exports)</t>
        </is>
      </c>
      <c r="C1438" t="inlineStr">
        <is>
          <t>Huiles, raffinées</t>
        </is>
      </c>
      <c r="D1438" t="n">
        <v>29.5</v>
      </c>
      <c r="E1438" t="n">
        <v>27.3</v>
      </c>
      <c r="F1438" t="n">
        <v>500000000</v>
      </c>
      <c r="G1438" t="inlineStr">
        <is>
          <t>Donnée calculée</t>
        </is>
      </c>
      <c r="H1438" t="inlineStr"/>
    </row>
    <row r="1439">
      <c r="A1439" t="inlineStr">
        <is>
          <t>2015</t>
        </is>
      </c>
      <c r="B1439" t="inlineStr">
        <is>
          <t>Echanges nets (sans ré-exports)</t>
        </is>
      </c>
      <c r="C1439" t="inlineStr">
        <is>
          <t>Huile d'arachide, raffinée</t>
        </is>
      </c>
      <c r="D1439" t="n">
        <v>2.94</v>
      </c>
      <c r="E1439" t="inlineStr"/>
      <c r="F1439" t="inlineStr"/>
      <c r="G1439" t="inlineStr">
        <is>
          <t>Donnée calculée</t>
        </is>
      </c>
      <c r="H1439" t="inlineStr"/>
    </row>
    <row r="1440">
      <c r="A1440" t="inlineStr">
        <is>
          <t>2015</t>
        </is>
      </c>
      <c r="B1440" t="inlineStr">
        <is>
          <t>Echanges nets (sans ré-exports)</t>
        </is>
      </c>
      <c r="C1440" t="inlineStr">
        <is>
          <t>Huile de palme, raffinée</t>
        </is>
      </c>
      <c r="D1440" t="n">
        <v>2.22</v>
      </c>
      <c r="E1440" t="n">
        <v>0</v>
      </c>
      <c r="F1440" t="n">
        <v>500000000</v>
      </c>
      <c r="G1440" t="inlineStr">
        <is>
          <t>Donnée calculée</t>
        </is>
      </c>
      <c r="H1440" t="inlineStr"/>
    </row>
    <row r="1441">
      <c r="A1441" t="inlineStr">
        <is>
          <t>2015</t>
        </is>
      </c>
      <c r="B1441" t="inlineStr">
        <is>
          <t>Echanges nets (sans ré-exports)</t>
        </is>
      </c>
      <c r="C1441" t="inlineStr">
        <is>
          <t>Huile de coco (coprah), raffinée</t>
        </is>
      </c>
      <c r="D1441" t="n">
        <v>24.4</v>
      </c>
      <c r="E1441" t="inlineStr"/>
      <c r="F1441" t="inlineStr"/>
      <c r="G1441" t="inlineStr">
        <is>
          <t>Donnée calculée</t>
        </is>
      </c>
      <c r="H1441" t="inlineStr"/>
    </row>
    <row r="1442">
      <c r="A1442" t="inlineStr">
        <is>
          <t>2015</t>
        </is>
      </c>
      <c r="B1442" t="inlineStr">
        <is>
          <t>Echanges nets (sans ré-exports)</t>
        </is>
      </c>
      <c r="C1442" t="inlineStr">
        <is>
          <t>Autres légumes frais</t>
        </is>
      </c>
      <c r="D1442" t="n">
        <v>21.5</v>
      </c>
      <c r="E1442" t="n">
        <v>0</v>
      </c>
      <c r="F1442" t="n">
        <v>124</v>
      </c>
      <c r="G1442" t="inlineStr">
        <is>
          <t>Donnée calculée</t>
        </is>
      </c>
      <c r="H1442" t="inlineStr"/>
    </row>
    <row r="1443">
      <c r="A1443" t="inlineStr">
        <is>
          <t>2015</t>
        </is>
      </c>
      <c r="B1443" t="inlineStr">
        <is>
          <t>Echanges nets (sans ré-exports)</t>
        </is>
      </c>
      <c r="C1443" t="inlineStr">
        <is>
          <t>Autres légumes et pommes de terres, séchés</t>
        </is>
      </c>
      <c r="D1443" t="n">
        <v>16.1</v>
      </c>
      <c r="E1443" t="inlineStr"/>
      <c r="F1443" t="inlineStr"/>
      <c r="G1443" t="inlineStr">
        <is>
          <t>Donnée calculée</t>
        </is>
      </c>
      <c r="H1443" t="inlineStr"/>
    </row>
    <row r="1444">
      <c r="A1444" t="inlineStr">
        <is>
          <t>2015</t>
        </is>
      </c>
      <c r="B1444" t="inlineStr">
        <is>
          <t>Echanges nets (sans ré-exports)</t>
        </is>
      </c>
      <c r="C1444" t="inlineStr">
        <is>
          <t>Fruits, frais ou secs</t>
        </is>
      </c>
      <c r="D1444" t="n">
        <v>1590</v>
      </c>
      <c r="E1444" t="n">
        <v>1520</v>
      </c>
      <c r="F1444" t="n">
        <v>500000000</v>
      </c>
      <c r="G1444" t="inlineStr">
        <is>
          <t>Donnée calculée</t>
        </is>
      </c>
      <c r="H1444" t="inlineStr"/>
    </row>
    <row r="1445">
      <c r="A1445" t="inlineStr">
        <is>
          <t>2015</t>
        </is>
      </c>
      <c r="B1445" t="inlineStr">
        <is>
          <t>Echanges nets (sans ré-exports)</t>
        </is>
      </c>
      <c r="C1445" t="inlineStr">
        <is>
          <t>Bananes plantains, frais ou secs</t>
        </is>
      </c>
      <c r="D1445" t="n">
        <v>19.1</v>
      </c>
      <c r="E1445" t="inlineStr"/>
      <c r="F1445" t="inlineStr"/>
      <c r="G1445" t="inlineStr">
        <is>
          <t>Donnée calculée</t>
        </is>
      </c>
      <c r="H1445" t="inlineStr"/>
    </row>
    <row r="1446">
      <c r="A1446" t="inlineStr">
        <is>
          <t>2015</t>
        </is>
      </c>
      <c r="B1446" t="inlineStr">
        <is>
          <t>Echanges nets (sans ré-exports)</t>
        </is>
      </c>
      <c r="C1446" t="inlineStr">
        <is>
          <t>Bananes fruits, fraîches ou sèches</t>
        </is>
      </c>
      <c r="D1446" t="n">
        <v>581</v>
      </c>
      <c r="E1446" t="inlineStr"/>
      <c r="F1446" t="inlineStr"/>
      <c r="G1446" t="inlineStr">
        <is>
          <t>Donnée calculée</t>
        </is>
      </c>
      <c r="H1446" t="inlineStr"/>
    </row>
    <row r="1447">
      <c r="A1447" t="inlineStr">
        <is>
          <t>2015</t>
        </is>
      </c>
      <c r="B1447" t="inlineStr">
        <is>
          <t>Echanges nets (sans ré-exports)</t>
        </is>
      </c>
      <c r="C1447" t="inlineStr">
        <is>
          <t>Dattes, fraîches ou sèches</t>
        </is>
      </c>
      <c r="D1447" t="n">
        <v>32.7</v>
      </c>
      <c r="E1447" t="inlineStr"/>
      <c r="F1447" t="inlineStr"/>
      <c r="G1447" t="inlineStr">
        <is>
          <t>Donnée calculée</t>
        </is>
      </c>
      <c r="H1447" t="inlineStr"/>
    </row>
    <row r="1448">
      <c r="A1448" t="inlineStr">
        <is>
          <t>2015</t>
        </is>
      </c>
      <c r="B1448" t="inlineStr">
        <is>
          <t>Echanges nets (sans ré-exports)</t>
        </is>
      </c>
      <c r="C1448" t="inlineStr">
        <is>
          <t>Figues, fraîches ou sèches</t>
        </is>
      </c>
      <c r="D1448" t="n">
        <v>14.8</v>
      </c>
      <c r="E1448" t="inlineStr"/>
      <c r="F1448" t="inlineStr"/>
      <c r="G1448" t="inlineStr">
        <is>
          <t>Donnée calculée</t>
        </is>
      </c>
      <c r="H1448" t="inlineStr"/>
    </row>
    <row r="1449">
      <c r="A1449" t="inlineStr">
        <is>
          <t>2015</t>
        </is>
      </c>
      <c r="B1449" t="inlineStr">
        <is>
          <t>Echanges nets (sans ré-exports)</t>
        </is>
      </c>
      <c r="C1449" t="inlineStr">
        <is>
          <t>Ananas, frais ou secs</t>
        </is>
      </c>
      <c r="D1449" t="n">
        <v>104</v>
      </c>
      <c r="E1449" t="inlineStr"/>
      <c r="F1449" t="inlineStr"/>
      <c r="G1449" t="inlineStr">
        <is>
          <t>Donnée calculée</t>
        </is>
      </c>
      <c r="H1449" t="inlineStr"/>
    </row>
    <row r="1450">
      <c r="A1450" t="inlineStr">
        <is>
          <t>2015</t>
        </is>
      </c>
      <c r="B1450" t="inlineStr">
        <is>
          <t>Echanges nets (sans ré-exports)</t>
        </is>
      </c>
      <c r="C1450" t="inlineStr">
        <is>
          <t>Avocats, frais ou secs</t>
        </is>
      </c>
      <c r="D1450" t="n">
        <v>96.8</v>
      </c>
      <c r="E1450" t="inlineStr"/>
      <c r="F1450" t="inlineStr"/>
      <c r="G1450" t="inlineStr">
        <is>
          <t>Donnée calculée</t>
        </is>
      </c>
      <c r="H1450" t="inlineStr"/>
    </row>
    <row r="1451">
      <c r="A1451" t="inlineStr">
        <is>
          <t>2015</t>
        </is>
      </c>
      <c r="B1451" t="inlineStr">
        <is>
          <t>Echanges nets (sans ré-exports)</t>
        </is>
      </c>
      <c r="C1451" t="inlineStr">
        <is>
          <t>Goyaves, mangues et mangoustans, frais ou secs</t>
        </is>
      </c>
      <c r="D1451" t="n">
        <v>33.3</v>
      </c>
      <c r="E1451" t="inlineStr"/>
      <c r="F1451" t="inlineStr"/>
      <c r="G1451" t="inlineStr">
        <is>
          <t>Donnée calculée</t>
        </is>
      </c>
      <c r="H1451" t="inlineStr"/>
    </row>
    <row r="1452">
      <c r="A1452" t="inlineStr">
        <is>
          <t>2015</t>
        </is>
      </c>
      <c r="B1452" t="inlineStr">
        <is>
          <t>Echanges nets (sans ré-exports)</t>
        </is>
      </c>
      <c r="C1452" t="inlineStr">
        <is>
          <t>Oranges, fraîches ou sèches</t>
        </is>
      </c>
      <c r="D1452" t="n">
        <v>444</v>
      </c>
      <c r="E1452" t="inlineStr"/>
      <c r="F1452" t="inlineStr"/>
      <c r="G1452" t="inlineStr">
        <is>
          <t>Donnée calculée</t>
        </is>
      </c>
      <c r="H1452" t="inlineStr"/>
    </row>
    <row r="1453">
      <c r="A1453" t="inlineStr">
        <is>
          <t>2015</t>
        </is>
      </c>
      <c r="B1453" t="inlineStr">
        <is>
          <t>Echanges nets (sans ré-exports)</t>
        </is>
      </c>
      <c r="C1453" t="inlineStr">
        <is>
          <t>Mandarines et clémentines, fraîches ou sèches</t>
        </is>
      </c>
      <c r="D1453" t="n">
        <v>67.09999999999999</v>
      </c>
      <c r="E1453" t="n">
        <v>0</v>
      </c>
      <c r="F1453" t="n">
        <v>500000000</v>
      </c>
      <c r="G1453" t="inlineStr">
        <is>
          <t>Donnée calculée</t>
        </is>
      </c>
      <c r="H1453" t="inlineStr"/>
    </row>
    <row r="1454">
      <c r="A1454" t="inlineStr">
        <is>
          <t>2015</t>
        </is>
      </c>
      <c r="B1454" t="inlineStr">
        <is>
          <t>Echanges nets (sans ré-exports)</t>
        </is>
      </c>
      <c r="C1454" t="inlineStr">
        <is>
          <t>Pamplemousses et pomelos, frais ou secs</t>
        </is>
      </c>
      <c r="D1454" t="n">
        <v>64.8</v>
      </c>
      <c r="E1454" t="n">
        <v>64.8</v>
      </c>
      <c r="F1454" t="n">
        <v>64.8</v>
      </c>
      <c r="G1454" t="inlineStr">
        <is>
          <t>Donnée calculée</t>
        </is>
      </c>
      <c r="H1454" t="inlineStr"/>
    </row>
    <row r="1455">
      <c r="A1455" t="inlineStr">
        <is>
          <t>2015</t>
        </is>
      </c>
      <c r="B1455" t="inlineStr">
        <is>
          <t>Echanges nets (sans ré-exports)</t>
        </is>
      </c>
      <c r="C1455" t="inlineStr">
        <is>
          <t>Citrons et limes, frais ou secs</t>
        </is>
      </c>
      <c r="D1455" t="n">
        <v>133</v>
      </c>
      <c r="E1455" t="n">
        <v>133</v>
      </c>
      <c r="F1455" t="n">
        <v>133</v>
      </c>
      <c r="G1455" t="inlineStr">
        <is>
          <t>Donnée calculée</t>
        </is>
      </c>
      <c r="H1455" t="inlineStr"/>
    </row>
    <row r="1456">
      <c r="A1456" t="inlineStr">
        <is>
          <t>2015</t>
        </is>
      </c>
      <c r="B1456" t="inlineStr">
        <is>
          <t>Echanges nets (sans ré-exports)</t>
        </is>
      </c>
      <c r="C1456" t="inlineStr">
        <is>
          <t>Autres agrumes, frais ou secs</t>
        </is>
      </c>
      <c r="D1456" t="n">
        <v>2.42</v>
      </c>
      <c r="E1456" t="inlineStr"/>
      <c r="F1456" t="inlineStr"/>
      <c r="G1456" t="inlineStr">
        <is>
          <t>Donnée calculée</t>
        </is>
      </c>
      <c r="H1456" t="inlineStr"/>
    </row>
    <row r="1457">
      <c r="A1457" t="inlineStr">
        <is>
          <t>2015</t>
        </is>
      </c>
      <c r="B1457" t="inlineStr">
        <is>
          <t>Echanges nets (sans ré-exports)</t>
        </is>
      </c>
      <c r="C1457" t="inlineStr">
        <is>
          <t>Autres agrumes</t>
        </is>
      </c>
      <c r="D1457" t="n">
        <v>0.18</v>
      </c>
      <c r="E1457" t="n">
        <v>0</v>
      </c>
      <c r="F1457" t="n">
        <v>2.42</v>
      </c>
      <c r="G1457" t="inlineStr">
        <is>
          <t>Donnée calculée</t>
        </is>
      </c>
      <c r="H1457" t="inlineStr"/>
    </row>
    <row r="1458">
      <c r="A1458" t="inlineStr">
        <is>
          <t>2015</t>
        </is>
      </c>
      <c r="B1458" t="inlineStr">
        <is>
          <t>Echanges nets (sans ré-exports)</t>
        </is>
      </c>
      <c r="C1458" t="inlineStr">
        <is>
          <t>Fruits et légumes (hors PdT)</t>
        </is>
      </c>
      <c r="D1458" t="n">
        <v>2550</v>
      </c>
      <c r="E1458" t="n">
        <v>2000</v>
      </c>
      <c r="F1458" t="n">
        <v>500000000</v>
      </c>
      <c r="G1458" t="inlineStr">
        <is>
          <t>Donnée calculée</t>
        </is>
      </c>
      <c r="H1458" t="inlineStr"/>
    </row>
    <row r="1459">
      <c r="A1459" t="inlineStr">
        <is>
          <t>2015</t>
        </is>
      </c>
      <c r="B1459" t="inlineStr">
        <is>
          <t>Echanges nets (sans ré-exports)</t>
        </is>
      </c>
      <c r="C1459" t="inlineStr">
        <is>
          <t>Légumes (hors PdT)</t>
        </is>
      </c>
      <c r="D1459" t="n">
        <v>1670</v>
      </c>
      <c r="E1459" t="n">
        <v>1480</v>
      </c>
      <c r="F1459" t="n">
        <v>500000000</v>
      </c>
      <c r="G1459" t="inlineStr">
        <is>
          <t>Donnée calculée</t>
        </is>
      </c>
      <c r="H1459" t="inlineStr"/>
    </row>
    <row r="1460">
      <c r="A1460" t="inlineStr">
        <is>
          <t>2015</t>
        </is>
      </c>
      <c r="B1460" t="inlineStr">
        <is>
          <t>Echanges nets (sans ré-exports)</t>
        </is>
      </c>
      <c r="C1460" t="inlineStr">
        <is>
          <t>Autres légumes frais - CTIFL</t>
        </is>
      </c>
      <c r="D1460" t="n">
        <v>0.71</v>
      </c>
      <c r="E1460" t="n">
        <v>0</v>
      </c>
      <c r="F1460" t="n">
        <v>124</v>
      </c>
      <c r="G1460" t="inlineStr">
        <is>
          <t>Donnée calculée</t>
        </is>
      </c>
      <c r="H1460" t="inlineStr"/>
    </row>
    <row r="1461">
      <c r="A1461" t="inlineStr">
        <is>
          <t>2015</t>
        </is>
      </c>
      <c r="B1461" t="inlineStr">
        <is>
          <t>Echanges nets (sans ré-exports)</t>
        </is>
      </c>
      <c r="C1461" t="inlineStr">
        <is>
          <t>Champignons et truffes - CTIFL</t>
        </is>
      </c>
      <c r="D1461" t="n">
        <v>44.5</v>
      </c>
      <c r="E1461" t="inlineStr"/>
      <c r="F1461" t="inlineStr"/>
      <c r="G1461" t="inlineStr">
        <is>
          <t>Donnée calculée</t>
        </is>
      </c>
      <c r="H1461" t="inlineStr"/>
    </row>
    <row r="1462">
      <c r="A1462" t="inlineStr">
        <is>
          <t>2015</t>
        </is>
      </c>
      <c r="B1462" t="inlineStr">
        <is>
          <t>Echanges nets (sans ré-exports)</t>
        </is>
      </c>
      <c r="C1462" t="inlineStr">
        <is>
          <t>Champignons - CTIFL</t>
        </is>
      </c>
      <c r="D1462" t="n">
        <v>24.1</v>
      </c>
      <c r="E1462" t="n">
        <v>22.7</v>
      </c>
      <c r="F1462" t="n">
        <v>44.5</v>
      </c>
      <c r="G1462" t="inlineStr">
        <is>
          <t>Donnée calculée</t>
        </is>
      </c>
      <c r="H1462" t="inlineStr"/>
    </row>
    <row r="1463">
      <c r="A1463" t="inlineStr">
        <is>
          <t>2015</t>
        </is>
      </c>
      <c r="B1463" t="inlineStr">
        <is>
          <t>Echanges nets (sans ré-exports)</t>
        </is>
      </c>
      <c r="C1463" t="inlineStr">
        <is>
          <t>Champignons de Couche - CTIFL</t>
        </is>
      </c>
      <c r="D1463" t="n">
        <v>22.7</v>
      </c>
      <c r="E1463" t="inlineStr"/>
      <c r="F1463" t="inlineStr"/>
      <c r="G1463" t="inlineStr">
        <is>
          <t>Donnée calculée</t>
        </is>
      </c>
      <c r="H1463" t="inlineStr"/>
    </row>
    <row r="1464">
      <c r="A1464" t="inlineStr">
        <is>
          <t>2015</t>
        </is>
      </c>
      <c r="B1464" t="inlineStr">
        <is>
          <t>Echanges nets (sans ré-exports)</t>
        </is>
      </c>
      <c r="C1464" t="inlineStr">
        <is>
          <t>Autres champignons - CTIFL</t>
        </is>
      </c>
      <c r="D1464" t="n">
        <v>1.35</v>
      </c>
      <c r="E1464" t="n">
        <v>0</v>
      </c>
      <c r="F1464" t="n">
        <v>21.8</v>
      </c>
      <c r="G1464" t="inlineStr">
        <is>
          <t>Donnée calculée</t>
        </is>
      </c>
      <c r="H1464" t="inlineStr"/>
    </row>
    <row r="1465">
      <c r="A1465" t="inlineStr">
        <is>
          <t>2015</t>
        </is>
      </c>
      <c r="B1465" t="inlineStr">
        <is>
          <t>Echanges nets (sans ré-exports)</t>
        </is>
      </c>
      <c r="C1465" t="inlineStr">
        <is>
          <t>Légumes à cosse - CTIFL</t>
        </is>
      </c>
      <c r="D1465" t="n">
        <v>12.7</v>
      </c>
      <c r="E1465" t="n">
        <v>10.8</v>
      </c>
      <c r="F1465" t="n">
        <v>500000000</v>
      </c>
      <c r="G1465" t="inlineStr">
        <is>
          <t>Donnée calculée</t>
        </is>
      </c>
      <c r="H1465" t="inlineStr"/>
    </row>
    <row r="1466">
      <c r="A1466" t="inlineStr">
        <is>
          <t>2015</t>
        </is>
      </c>
      <c r="B1466" t="inlineStr">
        <is>
          <t>Echanges nets (sans ré-exports)</t>
        </is>
      </c>
      <c r="C1466" t="inlineStr">
        <is>
          <t>Autres légumes à cosse et haricots à écosser - CTIFL</t>
        </is>
      </c>
      <c r="D1466" t="n">
        <v>3.92</v>
      </c>
      <c r="E1466" t="n">
        <v>2.88</v>
      </c>
      <c r="F1466" t="n">
        <v>500000000</v>
      </c>
      <c r="G1466" t="inlineStr">
        <is>
          <t>Donnée calculée</t>
        </is>
      </c>
      <c r="H1466" t="inlineStr"/>
    </row>
    <row r="1467">
      <c r="A1467" t="inlineStr">
        <is>
          <t>2015</t>
        </is>
      </c>
      <c r="B1467" t="inlineStr">
        <is>
          <t>Echanges nets (sans ré-exports)</t>
        </is>
      </c>
      <c r="C1467" t="inlineStr">
        <is>
          <t>Haricots verts - CTIFL</t>
        </is>
      </c>
      <c r="D1467" t="n">
        <v>0.86</v>
      </c>
      <c r="E1467" t="n">
        <v>0</v>
      </c>
      <c r="F1467" t="n">
        <v>500000000</v>
      </c>
      <c r="G1467" t="inlineStr">
        <is>
          <t>Donnée calculée</t>
        </is>
      </c>
      <c r="H1467" t="inlineStr"/>
    </row>
    <row r="1468">
      <c r="A1468" t="inlineStr">
        <is>
          <t>2015</t>
        </is>
      </c>
      <c r="B1468" t="inlineStr">
        <is>
          <t>Echanges nets (sans ré-exports)</t>
        </is>
      </c>
      <c r="C1468" t="inlineStr">
        <is>
          <t>Légumes cultivés pour le fruit - CTIFL</t>
        </is>
      </c>
      <c r="D1468" t="n">
        <v>1110</v>
      </c>
      <c r="E1468" t="n">
        <v>1070</v>
      </c>
      <c r="F1468" t="n">
        <v>500000000</v>
      </c>
      <c r="G1468" t="inlineStr">
        <is>
          <t>Donnée calculée</t>
        </is>
      </c>
      <c r="H1468" t="inlineStr"/>
    </row>
    <row r="1469">
      <c r="A1469" t="inlineStr">
        <is>
          <t>2015</t>
        </is>
      </c>
      <c r="B1469" t="inlineStr">
        <is>
          <t>Echanges nets (sans ré-exports)</t>
        </is>
      </c>
      <c r="C1469" t="inlineStr">
        <is>
          <t>Autres légumes cultivés pour le fruit - CTIFL</t>
        </is>
      </c>
      <c r="D1469" t="n">
        <v>64.90000000000001</v>
      </c>
      <c r="E1469" t="n">
        <v>0</v>
      </c>
      <c r="F1469" t="n">
        <v>500000000</v>
      </c>
      <c r="G1469" t="inlineStr">
        <is>
          <t>Donnée calculée</t>
        </is>
      </c>
      <c r="H1469" t="inlineStr"/>
    </row>
    <row r="1470">
      <c r="A1470" t="inlineStr">
        <is>
          <t>2015</t>
        </is>
      </c>
      <c r="B1470" t="inlineStr">
        <is>
          <t>Echanges nets (sans ré-exports)</t>
        </is>
      </c>
      <c r="C1470" t="inlineStr">
        <is>
          <t>Citrouilles, courges et calebasses - CTIFL</t>
        </is>
      </c>
      <c r="D1470" t="n">
        <v>36.3</v>
      </c>
      <c r="E1470" t="n">
        <v>0</v>
      </c>
      <c r="F1470" t="n">
        <v>139</v>
      </c>
      <c r="G1470" t="inlineStr">
        <is>
          <t>Donnée calculée</t>
        </is>
      </c>
      <c r="H1470" t="inlineStr"/>
    </row>
    <row r="1471">
      <c r="A1471" t="inlineStr">
        <is>
          <t>2015</t>
        </is>
      </c>
      <c r="B1471" t="inlineStr">
        <is>
          <t>Echanges nets (sans ré-exports)</t>
        </is>
      </c>
      <c r="C1471" t="inlineStr">
        <is>
          <t>Melons - CTIFL</t>
        </is>
      </c>
      <c r="D1471" t="n">
        <v>175</v>
      </c>
      <c r="E1471" t="inlineStr"/>
      <c r="F1471" t="inlineStr"/>
      <c r="G1471" t="inlineStr">
        <is>
          <t>Donnée calculée</t>
        </is>
      </c>
      <c r="H1471" t="inlineStr"/>
    </row>
    <row r="1472">
      <c r="A1472" t="inlineStr">
        <is>
          <t>2015</t>
        </is>
      </c>
      <c r="B1472" t="inlineStr">
        <is>
          <t>Echanges nets (sans ré-exports)</t>
        </is>
      </c>
      <c r="C1472" t="inlineStr">
        <is>
          <t>Melons d'eau et pastèques - CTIFL</t>
        </is>
      </c>
      <c r="D1472" t="n">
        <v>149</v>
      </c>
      <c r="E1472" t="inlineStr"/>
      <c r="F1472" t="inlineStr"/>
      <c r="G1472" t="inlineStr">
        <is>
          <t>Donnée calculée</t>
        </is>
      </c>
      <c r="H1472" t="inlineStr"/>
    </row>
    <row r="1473">
      <c r="A1473" t="inlineStr">
        <is>
          <t>2015</t>
        </is>
      </c>
      <c r="B1473" t="inlineStr">
        <is>
          <t>Echanges nets (sans ré-exports)</t>
        </is>
      </c>
      <c r="C1473" t="inlineStr">
        <is>
          <t>Poivrons et piments doux - CTIFL</t>
        </is>
      </c>
      <c r="D1473" t="n">
        <v>155</v>
      </c>
      <c r="E1473" t="inlineStr"/>
      <c r="F1473" t="inlineStr"/>
      <c r="G1473" t="inlineStr">
        <is>
          <t>Donnée calculée</t>
        </is>
      </c>
      <c r="H1473" t="inlineStr"/>
    </row>
    <row r="1474">
      <c r="A1474" t="inlineStr">
        <is>
          <t>2015</t>
        </is>
      </c>
      <c r="B1474" t="inlineStr">
        <is>
          <t>Echanges nets (sans ré-exports)</t>
        </is>
      </c>
      <c r="C1474" t="inlineStr">
        <is>
          <t>Légumes feuillus et à tige - CTIFL</t>
        </is>
      </c>
      <c r="D1474" t="n">
        <v>320</v>
      </c>
      <c r="E1474" t="n">
        <v>238</v>
      </c>
      <c r="F1474" t="n">
        <v>500000000</v>
      </c>
      <c r="G1474" t="inlineStr">
        <is>
          <t>Donnée calculée</t>
        </is>
      </c>
      <c r="H1474" t="inlineStr"/>
    </row>
    <row r="1475">
      <c r="A1475" t="inlineStr">
        <is>
          <t>2015</t>
        </is>
      </c>
      <c r="B1475" t="inlineStr">
        <is>
          <t>Echanges nets (sans ré-exports)</t>
        </is>
      </c>
      <c r="C1475" t="inlineStr">
        <is>
          <t>Autres légumes feuillus et à tiges - CTIFL</t>
        </is>
      </c>
      <c r="D1475" t="n">
        <v>59.6</v>
      </c>
      <c r="E1475" t="n">
        <v>0</v>
      </c>
      <c r="F1475" t="n">
        <v>500000000</v>
      </c>
      <c r="G1475" t="inlineStr">
        <is>
          <t>Donnée calculée</t>
        </is>
      </c>
      <c r="H1475" t="inlineStr"/>
    </row>
    <row r="1476">
      <c r="A1476" t="inlineStr">
        <is>
          <t>2015</t>
        </is>
      </c>
      <c r="B1476" t="inlineStr">
        <is>
          <t>Echanges nets (sans ré-exports)</t>
        </is>
      </c>
      <c r="C1476" t="inlineStr">
        <is>
          <t>Racines, bulbes et tubercules - CTIFL</t>
        </is>
      </c>
      <c r="D1476" t="n">
        <v>186</v>
      </c>
      <c r="E1476" t="n">
        <v>110</v>
      </c>
      <c r="F1476" t="n">
        <v>558</v>
      </c>
      <c r="G1476" t="inlineStr">
        <is>
          <t>Donnée calculée</t>
        </is>
      </c>
      <c r="H1476" t="inlineStr"/>
    </row>
    <row r="1477">
      <c r="A1477" t="inlineStr">
        <is>
          <t>2015</t>
        </is>
      </c>
      <c r="B1477" t="inlineStr">
        <is>
          <t>Echanges nets (sans ré-exports)</t>
        </is>
      </c>
      <c r="C1477" t="inlineStr">
        <is>
          <t>Autres légumes racines - CTIFL</t>
        </is>
      </c>
      <c r="D1477" t="n">
        <v>27.6</v>
      </c>
      <c r="E1477" t="n">
        <v>0</v>
      </c>
      <c r="F1477" t="n">
        <v>79.7</v>
      </c>
      <c r="G1477" t="inlineStr">
        <is>
          <t>Donnée calculée</t>
        </is>
      </c>
      <c r="H1477" t="inlineStr"/>
    </row>
    <row r="1478">
      <c r="A1478" t="inlineStr">
        <is>
          <t>2015</t>
        </is>
      </c>
      <c r="B1478" t="inlineStr">
        <is>
          <t>Echanges nets (sans ré-exports)</t>
        </is>
      </c>
      <c r="C1478" t="inlineStr">
        <is>
          <t>Autres racines et tubercules - CTIFL</t>
        </is>
      </c>
      <c r="D1478" t="n">
        <v>13.1</v>
      </c>
      <c r="E1478" t="n">
        <v>0</v>
      </c>
      <c r="F1478" t="n">
        <v>33.5</v>
      </c>
      <c r="G1478" t="inlineStr">
        <is>
          <t>Donnée calculée</t>
        </is>
      </c>
      <c r="H1478" t="inlineStr"/>
    </row>
    <row r="1479">
      <c r="A1479" t="inlineStr">
        <is>
          <t>2015</t>
        </is>
      </c>
      <c r="B1479" t="inlineStr">
        <is>
          <t>Echanges nets (sans ré-exports)</t>
        </is>
      </c>
      <c r="C1479" t="inlineStr">
        <is>
          <t>Autres fruits métropolitains - CTIFL</t>
        </is>
      </c>
      <c r="D1479" t="n">
        <v>85.3</v>
      </c>
      <c r="E1479" t="n">
        <v>65.8</v>
      </c>
      <c r="F1479" t="n">
        <v>224</v>
      </c>
      <c r="G1479" t="inlineStr">
        <is>
          <t>Donnée calculée</t>
        </is>
      </c>
      <c r="H1479" t="inlineStr"/>
    </row>
    <row r="1480">
      <c r="A1480" t="inlineStr">
        <is>
          <t>2015</t>
        </is>
      </c>
      <c r="B1480" t="inlineStr">
        <is>
          <t>Echanges nets (sans ré-exports)</t>
        </is>
      </c>
      <c r="C1480" t="inlineStr">
        <is>
          <t>Fruits à coque - CTIFL</t>
        </is>
      </c>
      <c r="D1480" t="n">
        <v>11.2</v>
      </c>
      <c r="E1480" t="inlineStr"/>
      <c r="F1480" t="inlineStr"/>
      <c r="G1480" t="inlineStr">
        <is>
          <t>Donnée calculée</t>
        </is>
      </c>
      <c r="H1480" t="inlineStr"/>
    </row>
    <row r="1481">
      <c r="A1481" t="inlineStr">
        <is>
          <t>2015</t>
        </is>
      </c>
      <c r="B1481" t="inlineStr">
        <is>
          <t>Echanges nets (sans ré-exports)</t>
        </is>
      </c>
      <c r="C1481" t="inlineStr">
        <is>
          <t>Fruits à noyau - CTIFL</t>
        </is>
      </c>
      <c r="D1481" t="n">
        <v>260</v>
      </c>
      <c r="E1481" t="n">
        <v>183</v>
      </c>
      <c r="F1481" t="n">
        <v>500000000</v>
      </c>
      <c r="G1481" t="inlineStr">
        <is>
          <t>Donnée calculée</t>
        </is>
      </c>
      <c r="H1481" t="inlineStr"/>
    </row>
    <row r="1482">
      <c r="A1482" t="inlineStr">
        <is>
          <t>2015</t>
        </is>
      </c>
      <c r="B1482" t="inlineStr">
        <is>
          <t>Echanges nets (sans ré-exports)</t>
        </is>
      </c>
      <c r="C1482" t="inlineStr">
        <is>
          <t>Fruits à pépins - CTIFL</t>
        </is>
      </c>
      <c r="D1482" t="n">
        <v>21.3</v>
      </c>
      <c r="E1482" t="n">
        <v>0.65</v>
      </c>
      <c r="F1482" t="n">
        <v>298</v>
      </c>
      <c r="G1482" t="inlineStr">
        <is>
          <t>Donnée calculée</t>
        </is>
      </c>
      <c r="H1482" t="inlineStr"/>
    </row>
    <row r="1483">
      <c r="A1483" t="inlineStr">
        <is>
          <t>2015</t>
        </is>
      </c>
      <c r="B1483" t="inlineStr">
        <is>
          <t>Echanges nets (sans ré-exports)</t>
        </is>
      </c>
      <c r="C1483" t="inlineStr">
        <is>
          <t>Agrumes - CTIFL</t>
        </is>
      </c>
      <c r="D1483" t="n">
        <v>190</v>
      </c>
      <c r="E1483" t="n">
        <v>0</v>
      </c>
      <c r="F1483" t="n">
        <v>500000000</v>
      </c>
      <c r="G1483" t="inlineStr">
        <is>
          <t>Donnée calculée</t>
        </is>
      </c>
      <c r="H1483" t="inlineStr"/>
    </row>
    <row r="1484">
      <c r="A1484" t="inlineStr">
        <is>
          <t>2015</t>
        </is>
      </c>
      <c r="B1484" t="inlineStr">
        <is>
          <t>Echanges nets (sans ré-exports)</t>
        </is>
      </c>
      <c r="C1484" t="inlineStr">
        <is>
          <t>Fruits exotiques - CTIFL</t>
        </is>
      </c>
      <c r="D1484" t="n">
        <v>217</v>
      </c>
      <c r="E1484" t="n">
        <v>33.2</v>
      </c>
      <c r="F1484" t="n">
        <v>962</v>
      </c>
      <c r="G1484" t="inlineStr">
        <is>
          <t>Donnée calculée</t>
        </is>
      </c>
      <c r="H1484" t="inlineStr"/>
    </row>
    <row r="1485">
      <c r="A1485" t="inlineStr">
        <is>
          <t>2015</t>
        </is>
      </c>
      <c r="B1485" t="inlineStr">
        <is>
          <t>Echanges nets (sans ré-exports)</t>
        </is>
      </c>
      <c r="C1485" t="inlineStr">
        <is>
          <t>Autres fruits exotiques - CTIFL</t>
        </is>
      </c>
      <c r="D1485" t="n">
        <v>67.09999999999999</v>
      </c>
      <c r="E1485" t="n">
        <v>19</v>
      </c>
      <c r="F1485" t="n">
        <v>179</v>
      </c>
      <c r="G1485" t="inlineStr">
        <is>
          <t>Donnée calculée</t>
        </is>
      </c>
      <c r="H1485" t="inlineStr"/>
    </row>
    <row r="1486">
      <c r="A1486" t="inlineStr">
        <is>
          <t>2015</t>
        </is>
      </c>
      <c r="B1486" t="inlineStr">
        <is>
          <t>Echanges nets (sans ré-exports)</t>
        </is>
      </c>
      <c r="C1486" t="inlineStr">
        <is>
          <t>Fruits exotiques à coque - CTIFL</t>
        </is>
      </c>
      <c r="D1486" t="n">
        <v>9.75</v>
      </c>
      <c r="E1486" t="n">
        <v>6.06</v>
      </c>
      <c r="F1486" t="n">
        <v>23.1</v>
      </c>
      <c r="G1486" t="inlineStr">
        <is>
          <t>Donnée calculée</t>
        </is>
      </c>
      <c r="H1486" t="inlineStr"/>
    </row>
    <row r="1487">
      <c r="A1487" t="inlineStr">
        <is>
          <t>2015</t>
        </is>
      </c>
      <c r="B1487" t="inlineStr">
        <is>
          <t>Echanges nets (sans ré-exports)</t>
        </is>
      </c>
      <c r="C1487" t="inlineStr">
        <is>
          <t>Fruits rouges - CTIFL</t>
        </is>
      </c>
      <c r="D1487" t="n">
        <v>83.3</v>
      </c>
      <c r="E1487" t="inlineStr"/>
      <c r="F1487" t="inlineStr"/>
      <c r="G1487" t="inlineStr">
        <is>
          <t>Donnée calculée</t>
        </is>
      </c>
      <c r="H1487" t="inlineStr"/>
    </row>
    <row r="1488">
      <c r="A1488" t="inlineStr">
        <is>
          <t>2015</t>
        </is>
      </c>
      <c r="B1488" t="inlineStr">
        <is>
          <t>Ré-exports</t>
        </is>
      </c>
      <c r="C1488" t="inlineStr">
        <is>
          <t>Fruits et légumes</t>
        </is>
      </c>
      <c r="D1488" t="n">
        <v>472</v>
      </c>
      <c r="E1488" t="n">
        <v>308</v>
      </c>
      <c r="F1488" t="n">
        <v>481</v>
      </c>
      <c r="G1488" t="inlineStr">
        <is>
          <t>Donnée calculée</t>
        </is>
      </c>
      <c r="H1488" t="inlineStr"/>
    </row>
    <row r="1489">
      <c r="A1489" t="inlineStr">
        <is>
          <t>2015</t>
        </is>
      </c>
      <c r="B1489" t="inlineStr">
        <is>
          <t>Ré-exports</t>
        </is>
      </c>
      <c r="C1489" t="inlineStr">
        <is>
          <t>Légumes</t>
        </is>
      </c>
      <c r="D1489" t="n">
        <v>324</v>
      </c>
      <c r="E1489" t="n">
        <v>265</v>
      </c>
      <c r="F1489" t="n">
        <v>326</v>
      </c>
      <c r="G1489" t="inlineStr">
        <is>
          <t>Donnée calculée</t>
        </is>
      </c>
      <c r="H1489" t="inlineStr"/>
    </row>
    <row r="1490">
      <c r="A1490" t="inlineStr">
        <is>
          <t>2015</t>
        </is>
      </c>
      <c r="B1490" t="inlineStr">
        <is>
          <t>Ré-exports</t>
        </is>
      </c>
      <c r="C1490" t="inlineStr">
        <is>
          <t>Légumes et melons, racines et tubercules</t>
        </is>
      </c>
      <c r="D1490" t="n">
        <v>324</v>
      </c>
      <c r="E1490" t="n">
        <v>265</v>
      </c>
      <c r="F1490" t="n">
        <v>326</v>
      </c>
      <c r="G1490" t="inlineStr">
        <is>
          <t>Donnée calculée</t>
        </is>
      </c>
      <c r="H1490" t="inlineStr"/>
    </row>
    <row r="1491">
      <c r="A1491" t="inlineStr">
        <is>
          <t>2015</t>
        </is>
      </c>
      <c r="B1491" t="inlineStr">
        <is>
          <t>Ré-exports</t>
        </is>
      </c>
      <c r="C1491" t="inlineStr">
        <is>
          <t>Légumes à feuilles ou à tiges</t>
        </is>
      </c>
      <c r="D1491" t="n">
        <v>1.03</v>
      </c>
      <c r="E1491" t="inlineStr"/>
      <c r="F1491" t="inlineStr"/>
      <c r="G1491" t="inlineStr">
        <is>
          <t>Donnée calculée</t>
        </is>
      </c>
      <c r="H1491" t="inlineStr"/>
    </row>
    <row r="1492">
      <c r="A1492" t="inlineStr">
        <is>
          <t>2015</t>
        </is>
      </c>
      <c r="B1492" t="inlineStr">
        <is>
          <t>Ré-exports</t>
        </is>
      </c>
      <c r="C1492" t="inlineStr">
        <is>
          <t>Choux</t>
        </is>
      </c>
      <c r="D1492" t="n">
        <v>1.03</v>
      </c>
      <c r="E1492" t="inlineStr"/>
      <c r="F1492" t="inlineStr"/>
      <c r="G1492" t="inlineStr">
        <is>
          <t>Donnée calculée</t>
        </is>
      </c>
      <c r="H1492" t="inlineStr"/>
    </row>
    <row r="1493">
      <c r="A1493" t="inlineStr">
        <is>
          <t>2015</t>
        </is>
      </c>
      <c r="B1493" t="inlineStr">
        <is>
          <t>Ré-exports</t>
        </is>
      </c>
      <c r="C1493" t="inlineStr">
        <is>
          <t>Choux de Bruxelles</t>
        </is>
      </c>
      <c r="D1493" t="n">
        <v>1.03</v>
      </c>
      <c r="E1493" t="inlineStr"/>
      <c r="F1493" t="inlineStr"/>
      <c r="G1493" t="inlineStr">
        <is>
          <t>Donnée calculée</t>
        </is>
      </c>
      <c r="H1493" t="inlineStr"/>
    </row>
    <row r="1494">
      <c r="A1494" t="inlineStr">
        <is>
          <t>2015</t>
        </is>
      </c>
      <c r="B1494" t="inlineStr">
        <is>
          <t>Ré-exports</t>
        </is>
      </c>
      <c r="C1494" t="inlineStr">
        <is>
          <t>Melons</t>
        </is>
      </c>
      <c r="D1494" t="n">
        <v>0</v>
      </c>
      <c r="E1494" t="inlineStr"/>
      <c r="F1494" t="inlineStr"/>
      <c r="G1494" t="inlineStr">
        <is>
          <t>Donnée calculée</t>
        </is>
      </c>
      <c r="H1494" t="inlineStr"/>
    </row>
    <row r="1495">
      <c r="A1495" t="inlineStr">
        <is>
          <t>2015</t>
        </is>
      </c>
      <c r="B1495" t="inlineStr">
        <is>
          <t>Ré-exports</t>
        </is>
      </c>
      <c r="C1495" t="inlineStr">
        <is>
          <t>Pastèques</t>
        </is>
      </c>
      <c r="D1495" t="n">
        <v>0</v>
      </c>
      <c r="E1495" t="inlineStr"/>
      <c r="F1495" t="inlineStr"/>
      <c r="G1495" t="inlineStr">
        <is>
          <t>Donnée calculée</t>
        </is>
      </c>
      <c r="H1495" t="inlineStr"/>
    </row>
    <row r="1496">
      <c r="A1496" t="inlineStr">
        <is>
          <t>2015</t>
        </is>
      </c>
      <c r="B1496" t="inlineStr">
        <is>
          <t>Ré-exports</t>
        </is>
      </c>
      <c r="C1496" t="inlineStr">
        <is>
          <t>Autres légumes à fruits</t>
        </is>
      </c>
      <c r="D1496" t="n">
        <v>203</v>
      </c>
      <c r="E1496" t="inlineStr"/>
      <c r="F1496" t="inlineStr"/>
      <c r="G1496" t="inlineStr">
        <is>
          <t>Donnée calculée</t>
        </is>
      </c>
      <c r="H1496" t="inlineStr"/>
    </row>
    <row r="1497">
      <c r="A1497" t="inlineStr">
        <is>
          <t>2015</t>
        </is>
      </c>
      <c r="B1497" t="inlineStr">
        <is>
          <t>Ré-exports</t>
        </is>
      </c>
      <c r="C1497" t="inlineStr">
        <is>
          <t>Concombres et cornichons</t>
        </is>
      </c>
      <c r="D1497" t="n">
        <v>15.6</v>
      </c>
      <c r="E1497" t="inlineStr"/>
      <c r="F1497" t="inlineStr"/>
      <c r="G1497" t="inlineStr">
        <is>
          <t>Donnée calculée</t>
        </is>
      </c>
      <c r="H1497" t="inlineStr"/>
    </row>
    <row r="1498">
      <c r="A1498" t="inlineStr">
        <is>
          <t>2015</t>
        </is>
      </c>
      <c r="B1498" t="inlineStr">
        <is>
          <t>Ré-exports</t>
        </is>
      </c>
      <c r="C1498" t="inlineStr">
        <is>
          <t>Concombres</t>
        </is>
      </c>
      <c r="D1498" t="n">
        <v>9.67</v>
      </c>
      <c r="E1498" t="n">
        <v>0</v>
      </c>
      <c r="F1498" t="n">
        <v>15.6</v>
      </c>
      <c r="G1498" t="inlineStr">
        <is>
          <t>Donnée calculée</t>
        </is>
      </c>
      <c r="H1498" t="inlineStr"/>
    </row>
    <row r="1499">
      <c r="A1499" t="inlineStr">
        <is>
          <t>2015</t>
        </is>
      </c>
      <c r="B1499" t="inlineStr">
        <is>
          <t>Ré-exports</t>
        </is>
      </c>
      <c r="C1499" t="inlineStr">
        <is>
          <t>Concombre sous serres</t>
        </is>
      </c>
      <c r="D1499" t="n">
        <v>6.58</v>
      </c>
      <c r="E1499" t="n">
        <v>0</v>
      </c>
      <c r="F1499" t="n">
        <v>15.6</v>
      </c>
      <c r="G1499" t="inlineStr">
        <is>
          <t>Donnée calculée</t>
        </is>
      </c>
      <c r="H1499" t="inlineStr"/>
    </row>
    <row r="1500">
      <c r="A1500" t="inlineStr">
        <is>
          <t>2015</t>
        </is>
      </c>
      <c r="B1500" t="inlineStr">
        <is>
          <t>Ré-exports</t>
        </is>
      </c>
      <c r="C1500" t="inlineStr">
        <is>
          <t>Concombre en plein air</t>
        </is>
      </c>
      <c r="D1500" t="n">
        <v>3.09</v>
      </c>
      <c r="E1500" t="n">
        <v>0</v>
      </c>
      <c r="F1500" t="n">
        <v>15.6</v>
      </c>
      <c r="G1500" t="inlineStr">
        <is>
          <t>Donnée calculée</t>
        </is>
      </c>
      <c r="H1500" t="inlineStr"/>
    </row>
    <row r="1501">
      <c r="A1501" t="inlineStr">
        <is>
          <t>2015</t>
        </is>
      </c>
      <c r="B1501" t="inlineStr">
        <is>
          <t>Ré-exports</t>
        </is>
      </c>
      <c r="C1501" t="inlineStr">
        <is>
          <t>Cornichons</t>
        </is>
      </c>
      <c r="D1501" t="n">
        <v>5.9</v>
      </c>
      <c r="E1501" t="n">
        <v>0</v>
      </c>
      <c r="F1501" t="n">
        <v>15.6</v>
      </c>
      <c r="G1501" t="inlineStr">
        <is>
          <t>Donnée calculée</t>
        </is>
      </c>
      <c r="H1501" t="inlineStr"/>
    </row>
    <row r="1502">
      <c r="A1502" t="inlineStr">
        <is>
          <t>2015</t>
        </is>
      </c>
      <c r="B1502" t="inlineStr">
        <is>
          <t>Ré-exports</t>
        </is>
      </c>
      <c r="C1502" t="inlineStr">
        <is>
          <t>Aubergines</t>
        </is>
      </c>
      <c r="D1502" t="n">
        <v>5.61</v>
      </c>
      <c r="E1502" t="inlineStr"/>
      <c r="F1502" t="inlineStr"/>
      <c r="G1502" t="inlineStr">
        <is>
          <t>Donnée calculée</t>
        </is>
      </c>
      <c r="H1502" t="inlineStr"/>
    </row>
    <row r="1503">
      <c r="A1503" t="inlineStr">
        <is>
          <t>2015</t>
        </is>
      </c>
      <c r="B1503" t="inlineStr">
        <is>
          <t>Ré-exports</t>
        </is>
      </c>
      <c r="C1503" t="inlineStr">
        <is>
          <t>Tomates</t>
        </is>
      </c>
      <c r="D1503" t="n">
        <v>182</v>
      </c>
      <c r="E1503" t="inlineStr"/>
      <c r="F1503" t="inlineStr"/>
      <c r="G1503" t="inlineStr">
        <is>
          <t>Donnée calculée</t>
        </is>
      </c>
      <c r="H1503" t="inlineStr"/>
    </row>
    <row r="1504">
      <c r="A1504" t="inlineStr">
        <is>
          <t>2015</t>
        </is>
      </c>
      <c r="B1504" t="inlineStr">
        <is>
          <t>Ré-exports</t>
        </is>
      </c>
      <c r="C1504" t="inlineStr">
        <is>
          <t>Tomates sous serres</t>
        </is>
      </c>
      <c r="D1504" t="n">
        <v>99.7</v>
      </c>
      <c r="E1504" t="n">
        <v>0</v>
      </c>
      <c r="F1504" t="n">
        <v>182</v>
      </c>
      <c r="G1504" t="inlineStr">
        <is>
          <t>Donnée calculée</t>
        </is>
      </c>
      <c r="H1504" t="inlineStr"/>
    </row>
    <row r="1505">
      <c r="A1505" t="inlineStr">
        <is>
          <t>2015</t>
        </is>
      </c>
      <c r="B1505" t="inlineStr">
        <is>
          <t>Ré-exports</t>
        </is>
      </c>
      <c r="C1505" t="inlineStr">
        <is>
          <t>Tomates en plein air</t>
        </is>
      </c>
      <c r="D1505" t="n">
        <v>82.5</v>
      </c>
      <c r="E1505" t="n">
        <v>0</v>
      </c>
      <c r="F1505" t="n">
        <v>182</v>
      </c>
      <c r="G1505" t="inlineStr">
        <is>
          <t>Donnée calculée</t>
        </is>
      </c>
      <c r="H1505" t="inlineStr"/>
    </row>
    <row r="1506">
      <c r="A1506" t="inlineStr">
        <is>
          <t>2015</t>
        </is>
      </c>
      <c r="B1506" t="inlineStr">
        <is>
          <t>Ré-exports</t>
        </is>
      </c>
      <c r="C1506" t="inlineStr">
        <is>
          <t>Légumes à racine, à bulbe ou à tubercules</t>
        </is>
      </c>
      <c r="D1506" t="n">
        <v>120</v>
      </c>
      <c r="E1506" t="n">
        <v>60.4</v>
      </c>
      <c r="F1506" t="n">
        <v>121</v>
      </c>
      <c r="G1506" t="inlineStr">
        <is>
          <t>Donnée calculée</t>
        </is>
      </c>
      <c r="H1506" t="inlineStr"/>
    </row>
    <row r="1507">
      <c r="A1507" t="inlineStr">
        <is>
          <t>2015</t>
        </is>
      </c>
      <c r="B1507" t="inlineStr">
        <is>
          <t>Ré-exports</t>
        </is>
      </c>
      <c r="C1507" t="inlineStr">
        <is>
          <t>Carottes et navets</t>
        </is>
      </c>
      <c r="D1507" t="n">
        <v>55.4</v>
      </c>
      <c r="E1507" t="inlineStr"/>
      <c r="F1507" t="inlineStr"/>
      <c r="G1507" t="inlineStr">
        <is>
          <t>Donnée calculée</t>
        </is>
      </c>
      <c r="H1507" t="inlineStr"/>
    </row>
    <row r="1508">
      <c r="A1508" t="inlineStr">
        <is>
          <t>2015</t>
        </is>
      </c>
      <c r="B1508" t="inlineStr">
        <is>
          <t>Ré-exports</t>
        </is>
      </c>
      <c r="C1508" t="inlineStr">
        <is>
          <t>Carottes</t>
        </is>
      </c>
      <c r="D1508" t="n">
        <v>26.3</v>
      </c>
      <c r="E1508" t="n">
        <v>0</v>
      </c>
      <c r="F1508" t="n">
        <v>55.4</v>
      </c>
      <c r="G1508" t="inlineStr">
        <is>
          <t>Donnée calculée</t>
        </is>
      </c>
      <c r="H1508" t="inlineStr"/>
    </row>
    <row r="1509">
      <c r="A1509" t="inlineStr">
        <is>
          <t>2015</t>
        </is>
      </c>
      <c r="B1509" t="inlineStr">
        <is>
          <t>Ré-exports</t>
        </is>
      </c>
      <c r="C1509" t="inlineStr">
        <is>
          <t>Carottes pour le frais</t>
        </is>
      </c>
      <c r="D1509" t="n">
        <v>7.99</v>
      </c>
      <c r="E1509" t="n">
        <v>0</v>
      </c>
      <c r="F1509" t="n">
        <v>55.4</v>
      </c>
      <c r="G1509" t="inlineStr">
        <is>
          <t>Donnée calculée</t>
        </is>
      </c>
      <c r="H1509" t="inlineStr"/>
    </row>
    <row r="1510">
      <c r="A1510" t="inlineStr">
        <is>
          <t>2015</t>
        </is>
      </c>
      <c r="B1510" t="inlineStr">
        <is>
          <t>Ré-exports</t>
        </is>
      </c>
      <c r="C1510" t="inlineStr">
        <is>
          <t>Carottes pour l'industrie</t>
        </is>
      </c>
      <c r="D1510" t="n">
        <v>18.3</v>
      </c>
      <c r="E1510" t="n">
        <v>0</v>
      </c>
      <c r="F1510" t="n">
        <v>55.4</v>
      </c>
      <c r="G1510" t="inlineStr">
        <is>
          <t>Donnée calculée</t>
        </is>
      </c>
      <c r="H1510" t="inlineStr"/>
    </row>
    <row r="1511">
      <c r="A1511" t="inlineStr">
        <is>
          <t>2015</t>
        </is>
      </c>
      <c r="B1511" t="inlineStr">
        <is>
          <t>Ré-exports</t>
        </is>
      </c>
      <c r="C1511" t="inlineStr">
        <is>
          <t>Navet potager</t>
        </is>
      </c>
      <c r="D1511" t="n">
        <v>29.1</v>
      </c>
      <c r="E1511" t="n">
        <v>0</v>
      </c>
      <c r="F1511" t="n">
        <v>55.4</v>
      </c>
      <c r="G1511" t="inlineStr">
        <is>
          <t>Donnée calculée</t>
        </is>
      </c>
      <c r="H1511" t="inlineStr"/>
    </row>
    <row r="1512">
      <c r="A1512" t="inlineStr">
        <is>
          <t>2015</t>
        </is>
      </c>
      <c r="B1512" t="inlineStr">
        <is>
          <t>Ré-exports</t>
        </is>
      </c>
      <c r="C1512" t="inlineStr">
        <is>
          <t>Ail</t>
        </is>
      </c>
      <c r="D1512" t="n">
        <v>5.03</v>
      </c>
      <c r="E1512" t="inlineStr"/>
      <c r="F1512" t="inlineStr"/>
      <c r="G1512" t="inlineStr">
        <is>
          <t>Donnée calculée</t>
        </is>
      </c>
      <c r="H1512" t="inlineStr"/>
    </row>
    <row r="1513">
      <c r="A1513" t="inlineStr">
        <is>
          <t>2015</t>
        </is>
      </c>
      <c r="B1513" t="inlineStr">
        <is>
          <t>Ré-exports</t>
        </is>
      </c>
      <c r="C1513" t="inlineStr">
        <is>
          <t>Ail, vert</t>
        </is>
      </c>
      <c r="D1513" t="n">
        <v>2.8</v>
      </c>
      <c r="E1513" t="n">
        <v>0</v>
      </c>
      <c r="F1513" t="n">
        <v>5.03</v>
      </c>
      <c r="G1513" t="inlineStr">
        <is>
          <t>Donnée calculée</t>
        </is>
      </c>
      <c r="H1513" t="inlineStr"/>
    </row>
    <row r="1514">
      <c r="A1514" t="inlineStr">
        <is>
          <t>2015</t>
        </is>
      </c>
      <c r="B1514" t="inlineStr">
        <is>
          <t>Ré-exports</t>
        </is>
      </c>
      <c r="C1514" t="inlineStr">
        <is>
          <t>Ail, sec</t>
        </is>
      </c>
      <c r="D1514" t="n">
        <v>2.24</v>
      </c>
      <c r="E1514" t="n">
        <v>0</v>
      </c>
      <c r="F1514" t="n">
        <v>5.03</v>
      </c>
      <c r="G1514" t="inlineStr">
        <is>
          <t>Donnée calculée</t>
        </is>
      </c>
      <c r="H1514" t="inlineStr"/>
    </row>
    <row r="1515">
      <c r="A1515" t="inlineStr">
        <is>
          <t>2015</t>
        </is>
      </c>
      <c r="B1515" t="inlineStr">
        <is>
          <t>Ré-exports</t>
        </is>
      </c>
      <c r="C1515" t="inlineStr">
        <is>
          <t>Oignons et échalotes</t>
        </is>
      </c>
      <c r="D1515" t="n">
        <v>59.5</v>
      </c>
      <c r="E1515" t="n">
        <v>0</v>
      </c>
      <c r="F1515" t="n">
        <v>60.9</v>
      </c>
      <c r="G1515" t="inlineStr">
        <is>
          <t>Donnée calculée</t>
        </is>
      </c>
      <c r="H1515" t="inlineStr"/>
    </row>
    <row r="1516">
      <c r="A1516" t="inlineStr">
        <is>
          <t>2015</t>
        </is>
      </c>
      <c r="B1516" t="inlineStr">
        <is>
          <t>Ré-exports</t>
        </is>
      </c>
      <c r="C1516" t="inlineStr">
        <is>
          <t>Oignon</t>
        </is>
      </c>
      <c r="D1516" t="n">
        <v>13.2</v>
      </c>
      <c r="E1516" t="n">
        <v>0</v>
      </c>
      <c r="F1516" t="n">
        <v>60.9</v>
      </c>
      <c r="G1516" t="inlineStr">
        <is>
          <t>Donnée calculée</t>
        </is>
      </c>
      <c r="H1516" t="inlineStr"/>
    </row>
    <row r="1517">
      <c r="A1517" t="inlineStr">
        <is>
          <t>2015</t>
        </is>
      </c>
      <c r="B1517" t="inlineStr">
        <is>
          <t>Ré-exports</t>
        </is>
      </c>
      <c r="C1517" t="inlineStr">
        <is>
          <t>Oignon blanc</t>
        </is>
      </c>
      <c r="D1517" t="n">
        <v>11.1</v>
      </c>
      <c r="E1517" t="n">
        <v>0</v>
      </c>
      <c r="F1517" t="n">
        <v>60.9</v>
      </c>
      <c r="G1517" t="inlineStr">
        <is>
          <t>Donnée calculée</t>
        </is>
      </c>
      <c r="H1517" t="inlineStr"/>
    </row>
    <row r="1518">
      <c r="A1518" t="inlineStr">
        <is>
          <t>2015</t>
        </is>
      </c>
      <c r="B1518" t="inlineStr">
        <is>
          <t>Ré-exports</t>
        </is>
      </c>
      <c r="C1518" t="inlineStr">
        <is>
          <t>Oignon de couleur</t>
        </is>
      </c>
      <c r="D1518" t="n">
        <v>2.15</v>
      </c>
      <c r="E1518" t="n">
        <v>0</v>
      </c>
      <c r="F1518" t="n">
        <v>60.9</v>
      </c>
      <c r="G1518" t="inlineStr">
        <is>
          <t>Donnée calculée</t>
        </is>
      </c>
      <c r="H1518" t="inlineStr"/>
    </row>
    <row r="1519">
      <c r="A1519" t="inlineStr">
        <is>
          <t>2015</t>
        </is>
      </c>
      <c r="B1519" t="inlineStr">
        <is>
          <t>Ré-exports</t>
        </is>
      </c>
      <c r="C1519" t="inlineStr">
        <is>
          <t>Echalote</t>
        </is>
      </c>
      <c r="D1519" t="n">
        <v>46.3</v>
      </c>
      <c r="E1519" t="n">
        <v>0</v>
      </c>
      <c r="F1519" t="n">
        <v>60.9</v>
      </c>
      <c r="G1519" t="inlineStr">
        <is>
          <t>Donnée calculée</t>
        </is>
      </c>
      <c r="H1519" t="inlineStr"/>
    </row>
    <row r="1520">
      <c r="A1520" t="inlineStr">
        <is>
          <t>2015</t>
        </is>
      </c>
      <c r="B1520" t="inlineStr">
        <is>
          <t>Ré-exports</t>
        </is>
      </c>
      <c r="C1520" t="inlineStr">
        <is>
          <t>Fruits</t>
        </is>
      </c>
      <c r="D1520" t="n">
        <v>148</v>
      </c>
      <c r="E1520" t="n">
        <v>43.5</v>
      </c>
      <c r="F1520" t="n">
        <v>156</v>
      </c>
      <c r="G1520" t="inlineStr">
        <is>
          <t>Donnée calculée</t>
        </is>
      </c>
      <c r="H1520" t="inlineStr"/>
    </row>
    <row r="1521">
      <c r="A1521" t="inlineStr">
        <is>
          <t>2015</t>
        </is>
      </c>
      <c r="B1521" t="inlineStr">
        <is>
          <t>Ré-exports</t>
        </is>
      </c>
      <c r="C1521" t="inlineStr">
        <is>
          <t>Fruits tropicaux et subtropicaux</t>
        </is>
      </c>
      <c r="D1521" t="n">
        <v>35.3</v>
      </c>
      <c r="E1521" t="n">
        <v>0</v>
      </c>
      <c r="F1521" t="n">
        <v>39.7</v>
      </c>
      <c r="G1521" t="inlineStr">
        <is>
          <t>Donnée calculée</t>
        </is>
      </c>
      <c r="H1521" t="inlineStr"/>
    </row>
    <row r="1522">
      <c r="A1522" t="inlineStr">
        <is>
          <t>2015</t>
        </is>
      </c>
      <c r="B1522" t="inlineStr">
        <is>
          <t>Ré-exports</t>
        </is>
      </c>
      <c r="C1522" t="inlineStr">
        <is>
          <t>Avocats</t>
        </is>
      </c>
      <c r="D1522" t="n">
        <v>17.5</v>
      </c>
      <c r="E1522" t="n">
        <v>0</v>
      </c>
      <c r="F1522" t="n">
        <v>19.5</v>
      </c>
      <c r="G1522" t="inlineStr">
        <is>
          <t>Donnée calculée</t>
        </is>
      </c>
      <c r="H1522" t="inlineStr"/>
    </row>
    <row r="1523">
      <c r="A1523" t="inlineStr">
        <is>
          <t>2015</t>
        </is>
      </c>
      <c r="B1523" t="inlineStr">
        <is>
          <t>Ré-exports</t>
        </is>
      </c>
      <c r="C1523" t="inlineStr">
        <is>
          <t>Figues</t>
        </is>
      </c>
      <c r="D1523" t="n">
        <v>1.57</v>
      </c>
      <c r="E1523" t="n">
        <v>0</v>
      </c>
      <c r="F1523" t="n">
        <v>2.15</v>
      </c>
      <c r="G1523" t="inlineStr">
        <is>
          <t>Donnée calculée</t>
        </is>
      </c>
      <c r="H1523" t="inlineStr"/>
    </row>
    <row r="1524">
      <c r="A1524" t="inlineStr">
        <is>
          <t>2015</t>
        </is>
      </c>
      <c r="B1524" t="inlineStr">
        <is>
          <t>Ré-exports</t>
        </is>
      </c>
      <c r="C1524" t="inlineStr">
        <is>
          <t>Autres fruits tropicaux et subtropicaux</t>
        </is>
      </c>
      <c r="D1524" t="n">
        <v>16.2</v>
      </c>
      <c r="E1524" t="n">
        <v>0</v>
      </c>
      <c r="F1524" t="n">
        <v>26.2</v>
      </c>
      <c r="G1524" t="inlineStr">
        <is>
          <t>Donnée calculée</t>
        </is>
      </c>
      <c r="H1524" t="inlineStr"/>
    </row>
    <row r="1525">
      <c r="A1525" t="inlineStr">
        <is>
          <t>2015</t>
        </is>
      </c>
      <c r="B1525" t="inlineStr">
        <is>
          <t>Ré-exports</t>
        </is>
      </c>
      <c r="C1525" t="inlineStr">
        <is>
          <t>Mangue</t>
        </is>
      </c>
      <c r="D1525" t="n">
        <v>2.22</v>
      </c>
      <c r="E1525" t="n">
        <v>0</v>
      </c>
      <c r="F1525" t="n">
        <v>8.119999999999999</v>
      </c>
      <c r="G1525" t="inlineStr">
        <is>
          <t>Donnée calculée</t>
        </is>
      </c>
      <c r="H1525" t="inlineStr"/>
    </row>
    <row r="1526">
      <c r="A1526" t="inlineStr">
        <is>
          <t>2015</t>
        </is>
      </c>
      <c r="B1526" t="inlineStr">
        <is>
          <t>Ré-exports</t>
        </is>
      </c>
      <c r="C1526" t="inlineStr">
        <is>
          <t>Goyave, Goyavier</t>
        </is>
      </c>
      <c r="D1526" t="n">
        <v>4.76</v>
      </c>
      <c r="E1526" t="n">
        <v>0</v>
      </c>
      <c r="F1526" t="n">
        <v>8.119999999999999</v>
      </c>
      <c r="G1526" t="inlineStr">
        <is>
          <t>Donnée calculée</t>
        </is>
      </c>
      <c r="H1526" t="inlineStr"/>
    </row>
    <row r="1527">
      <c r="A1527" t="inlineStr">
        <is>
          <t>2015</t>
        </is>
      </c>
      <c r="B1527" t="inlineStr">
        <is>
          <t>Ré-exports</t>
        </is>
      </c>
      <c r="C1527" t="inlineStr">
        <is>
          <t>Ananas</t>
        </is>
      </c>
      <c r="D1527" t="n">
        <v>9.25</v>
      </c>
      <c r="E1527" t="n">
        <v>0</v>
      </c>
      <c r="F1527" t="n">
        <v>9.960000000000001</v>
      </c>
      <c r="G1527" t="inlineStr">
        <is>
          <t>Donnée calculée</t>
        </is>
      </c>
      <c r="H1527" t="inlineStr"/>
    </row>
    <row r="1528">
      <c r="A1528" t="inlineStr">
        <is>
          <t>2015</t>
        </is>
      </c>
      <c r="B1528" t="inlineStr">
        <is>
          <t>Ré-exports</t>
        </is>
      </c>
      <c r="C1528" t="inlineStr">
        <is>
          <t>Agrumes</t>
        </is>
      </c>
      <c r="D1528" t="n">
        <v>69</v>
      </c>
      <c r="E1528" t="n">
        <v>0</v>
      </c>
      <c r="F1528" t="n">
        <v>72.59999999999999</v>
      </c>
      <c r="G1528" t="inlineStr">
        <is>
          <t>Donnée calculée</t>
        </is>
      </c>
      <c r="H1528" t="inlineStr"/>
    </row>
    <row r="1529">
      <c r="A1529" t="inlineStr">
        <is>
          <t>2015</t>
        </is>
      </c>
      <c r="B1529" t="inlineStr">
        <is>
          <t>Ré-exports</t>
        </is>
      </c>
      <c r="C1529" t="inlineStr">
        <is>
          <t>Pomelos et pamplemousses</t>
        </is>
      </c>
      <c r="D1529" t="n">
        <v>10.1</v>
      </c>
      <c r="E1529" t="n">
        <v>0</v>
      </c>
      <c r="F1529" t="n">
        <v>11.2</v>
      </c>
      <c r="G1529" t="inlineStr">
        <is>
          <t>Donnée calculée</t>
        </is>
      </c>
      <c r="H1529" t="inlineStr"/>
    </row>
    <row r="1530">
      <c r="A1530" t="inlineStr">
        <is>
          <t>2015</t>
        </is>
      </c>
      <c r="B1530" t="inlineStr">
        <is>
          <t>Ré-exports</t>
        </is>
      </c>
      <c r="C1530" t="inlineStr">
        <is>
          <t>Citrons et limes</t>
        </is>
      </c>
      <c r="D1530" t="n">
        <v>13.6</v>
      </c>
      <c r="E1530" t="n">
        <v>0</v>
      </c>
      <c r="F1530" t="n">
        <v>14.8</v>
      </c>
      <c r="G1530" t="inlineStr">
        <is>
          <t>Donnée calculée</t>
        </is>
      </c>
      <c r="H1530" t="inlineStr"/>
    </row>
    <row r="1531">
      <c r="A1531" t="inlineStr">
        <is>
          <t>2015</t>
        </is>
      </c>
      <c r="B1531" t="inlineStr">
        <is>
          <t>Ré-exports</t>
        </is>
      </c>
      <c r="C1531" t="inlineStr">
        <is>
          <t>Oranges</t>
        </is>
      </c>
      <c r="D1531" t="n">
        <v>45.4</v>
      </c>
      <c r="E1531" t="n">
        <v>0</v>
      </c>
      <c r="F1531" t="n">
        <v>46.6</v>
      </c>
      <c r="G1531" t="inlineStr">
        <is>
          <t>Donnée calculée</t>
        </is>
      </c>
      <c r="H1531" t="inlineStr"/>
    </row>
    <row r="1532">
      <c r="A1532" t="inlineStr">
        <is>
          <t>2015</t>
        </is>
      </c>
      <c r="B1532" t="inlineStr">
        <is>
          <t>Ré-exports</t>
        </is>
      </c>
      <c r="C1532" t="inlineStr">
        <is>
          <t>Fruits à pépins et à noyau</t>
        </is>
      </c>
      <c r="D1532" t="n">
        <v>27.7</v>
      </c>
      <c r="E1532" t="inlineStr"/>
      <c r="F1532" t="inlineStr"/>
      <c r="G1532" t="inlineStr">
        <is>
          <t>Donnée calculée</t>
        </is>
      </c>
      <c r="H1532" t="inlineStr"/>
    </row>
    <row r="1533">
      <c r="A1533" t="inlineStr">
        <is>
          <t>2015</t>
        </is>
      </c>
      <c r="B1533" t="inlineStr">
        <is>
          <t>Ré-exports</t>
        </is>
      </c>
      <c r="C1533" t="inlineStr">
        <is>
          <t>Autres fruits à pépins et à noyau</t>
        </is>
      </c>
      <c r="D1533" t="n">
        <v>27.7</v>
      </c>
      <c r="E1533" t="inlineStr"/>
      <c r="F1533" t="inlineStr"/>
      <c r="G1533" t="inlineStr">
        <is>
          <t>Donnée calculée</t>
        </is>
      </c>
      <c r="H1533" t="inlineStr"/>
    </row>
    <row r="1534">
      <c r="A1534" t="inlineStr">
        <is>
          <t>2015</t>
        </is>
      </c>
      <c r="B1534" t="inlineStr">
        <is>
          <t>Ré-exports</t>
        </is>
      </c>
      <c r="C1534" t="inlineStr">
        <is>
          <t>Pêches, nectarines et brugnons</t>
        </is>
      </c>
      <c r="D1534" t="n">
        <v>23.4</v>
      </c>
      <c r="E1534" t="inlineStr"/>
      <c r="F1534" t="inlineStr"/>
      <c r="G1534" t="inlineStr">
        <is>
          <t>Donnée calculée</t>
        </is>
      </c>
      <c r="H1534" t="inlineStr"/>
    </row>
    <row r="1535">
      <c r="A1535" t="inlineStr">
        <is>
          <t>2015</t>
        </is>
      </c>
      <c r="B1535" t="inlineStr">
        <is>
          <t>Ré-exports</t>
        </is>
      </c>
      <c r="C1535" t="inlineStr">
        <is>
          <t>Pêches</t>
        </is>
      </c>
      <c r="D1535" t="n">
        <v>11.9</v>
      </c>
      <c r="E1535" t="n">
        <v>0</v>
      </c>
      <c r="F1535" t="n">
        <v>23.4</v>
      </c>
      <c r="G1535" t="inlineStr">
        <is>
          <t>Donnée calculée</t>
        </is>
      </c>
      <c r="H1535" t="inlineStr"/>
    </row>
    <row r="1536">
      <c r="A1536" t="inlineStr">
        <is>
          <t>2015</t>
        </is>
      </c>
      <c r="B1536" t="inlineStr">
        <is>
          <t>Ré-exports</t>
        </is>
      </c>
      <c r="C1536" t="inlineStr">
        <is>
          <t>Nectarines et brugnons</t>
        </is>
      </c>
      <c r="D1536" t="n">
        <v>11.5</v>
      </c>
      <c r="E1536" t="n">
        <v>0</v>
      </c>
      <c r="F1536" t="n">
        <v>23.4</v>
      </c>
      <c r="G1536" t="inlineStr">
        <is>
          <t>Donnée calculée</t>
        </is>
      </c>
      <c r="H1536" t="inlineStr"/>
    </row>
    <row r="1537">
      <c r="A1537" t="inlineStr">
        <is>
          <t>2015</t>
        </is>
      </c>
      <c r="B1537" t="inlineStr">
        <is>
          <t>Ré-exports</t>
        </is>
      </c>
      <c r="C1537" t="inlineStr">
        <is>
          <t>Prunes</t>
        </is>
      </c>
      <c r="D1537" t="n">
        <v>4.27</v>
      </c>
      <c r="E1537" t="inlineStr"/>
      <c r="F1537" t="inlineStr"/>
      <c r="G1537" t="inlineStr">
        <is>
          <t>Donnée calculée</t>
        </is>
      </c>
      <c r="H1537" t="inlineStr"/>
    </row>
    <row r="1538">
      <c r="A1538" t="inlineStr">
        <is>
          <t>2015</t>
        </is>
      </c>
      <c r="B1538" t="inlineStr">
        <is>
          <t>Ré-exports</t>
        </is>
      </c>
      <c r="C1538" t="inlineStr">
        <is>
          <t>Prune d'ente et hybride</t>
        </is>
      </c>
      <c r="D1538" t="n">
        <v>1.48</v>
      </c>
      <c r="E1538" t="n">
        <v>0</v>
      </c>
      <c r="F1538" t="n">
        <v>4.27</v>
      </c>
      <c r="G1538" t="inlineStr">
        <is>
          <t>Donnée calculée</t>
        </is>
      </c>
      <c r="H1538" t="inlineStr"/>
    </row>
    <row r="1539">
      <c r="A1539" t="inlineStr">
        <is>
          <t>2015</t>
        </is>
      </c>
      <c r="B1539" t="inlineStr">
        <is>
          <t>Ré-exports</t>
        </is>
      </c>
      <c r="C1539" t="inlineStr">
        <is>
          <t>Mirabelle</t>
        </is>
      </c>
      <c r="D1539" t="n">
        <v>0.58</v>
      </c>
      <c r="E1539" t="n">
        <v>0</v>
      </c>
      <c r="F1539" t="n">
        <v>4.27</v>
      </c>
      <c r="G1539" t="inlineStr">
        <is>
          <t>Donnée calculée</t>
        </is>
      </c>
      <c r="H1539" t="inlineStr"/>
    </row>
    <row r="1540">
      <c r="A1540" t="inlineStr">
        <is>
          <t>2015</t>
        </is>
      </c>
      <c r="B1540" t="inlineStr">
        <is>
          <t>Ré-exports</t>
        </is>
      </c>
      <c r="C1540" t="inlineStr">
        <is>
          <t>Reine-claude</t>
        </is>
      </c>
      <c r="D1540" t="n">
        <v>0.8</v>
      </c>
      <c r="E1540" t="n">
        <v>0</v>
      </c>
      <c r="F1540" t="n">
        <v>4.27</v>
      </c>
      <c r="G1540" t="inlineStr">
        <is>
          <t>Donnée calculée</t>
        </is>
      </c>
      <c r="H1540" t="inlineStr"/>
    </row>
    <row r="1541">
      <c r="A1541" t="inlineStr">
        <is>
          <t>2015</t>
        </is>
      </c>
      <c r="B1541" t="inlineStr">
        <is>
          <t>Ré-exports</t>
        </is>
      </c>
      <c r="C1541" t="inlineStr">
        <is>
          <t>Quetsche</t>
        </is>
      </c>
      <c r="D1541" t="n">
        <v>0.64</v>
      </c>
      <c r="E1541" t="n">
        <v>0</v>
      </c>
      <c r="F1541" t="n">
        <v>4.27</v>
      </c>
      <c r="G1541" t="inlineStr">
        <is>
          <t>Donnée calculée</t>
        </is>
      </c>
      <c r="H1541" t="inlineStr"/>
    </row>
    <row r="1542">
      <c r="A1542" t="inlineStr">
        <is>
          <t>2015</t>
        </is>
      </c>
      <c r="B1542" t="inlineStr">
        <is>
          <t>Ré-exports</t>
        </is>
      </c>
      <c r="C1542" t="inlineStr">
        <is>
          <t>Autres variétés prunes n.c.a.</t>
        </is>
      </c>
      <c r="D1542" t="n">
        <v>0.77</v>
      </c>
      <c r="E1542" t="n">
        <v>0</v>
      </c>
      <c r="F1542" t="n">
        <v>4.27</v>
      </c>
      <c r="G1542" t="inlineStr">
        <is>
          <t>Donnée calculée</t>
        </is>
      </c>
      <c r="H1542" t="inlineStr"/>
    </row>
    <row r="1543">
      <c r="A1543" t="inlineStr">
        <is>
          <t>2015</t>
        </is>
      </c>
      <c r="B1543" t="inlineStr">
        <is>
          <t>Ré-exports</t>
        </is>
      </c>
      <c r="C1543" t="inlineStr">
        <is>
          <t>Autres fruits d'arbres ou d'arbustes et fruits à coque</t>
        </is>
      </c>
      <c r="D1543" t="n">
        <v>15.8</v>
      </c>
      <c r="E1543" t="inlineStr"/>
      <c r="F1543" t="inlineStr"/>
      <c r="G1543" t="inlineStr">
        <is>
          <t>Donnée calculée</t>
        </is>
      </c>
      <c r="H1543" t="inlineStr"/>
    </row>
    <row r="1544">
      <c r="A1544" t="inlineStr">
        <is>
          <t>2015</t>
        </is>
      </c>
      <c r="B1544" t="inlineStr">
        <is>
          <t>Ré-exports</t>
        </is>
      </c>
      <c r="C1544" t="inlineStr">
        <is>
          <t>Baies et fruits du genre vaccinium</t>
        </is>
      </c>
      <c r="D1544" t="n">
        <v>15.8</v>
      </c>
      <c r="E1544" t="inlineStr"/>
      <c r="F1544" t="inlineStr"/>
      <c r="G1544" t="inlineStr">
        <is>
          <t>Donnée calculée</t>
        </is>
      </c>
      <c r="H1544" t="inlineStr"/>
    </row>
    <row r="1545">
      <c r="A1545" t="inlineStr">
        <is>
          <t>2015</t>
        </is>
      </c>
      <c r="B1545" t="inlineStr">
        <is>
          <t>Ré-exports</t>
        </is>
      </c>
      <c r="C1545" t="inlineStr">
        <is>
          <t>Framboises</t>
        </is>
      </c>
      <c r="D1545" t="n">
        <v>2.08</v>
      </c>
      <c r="E1545" t="inlineStr"/>
      <c r="F1545" t="inlineStr"/>
      <c r="G1545" t="inlineStr">
        <is>
          <t>Donnée calculée</t>
        </is>
      </c>
      <c r="H1545" t="inlineStr"/>
    </row>
    <row r="1546">
      <c r="A1546" t="inlineStr">
        <is>
          <t>2015</t>
        </is>
      </c>
      <c r="B1546" t="inlineStr">
        <is>
          <t>Ré-exports</t>
        </is>
      </c>
      <c r="C1546" t="inlineStr">
        <is>
          <t>Fraises</t>
        </is>
      </c>
      <c r="D1546" t="n">
        <v>12.8</v>
      </c>
      <c r="E1546" t="inlineStr"/>
      <c r="F1546" t="inlineStr"/>
      <c r="G1546" t="inlineStr">
        <is>
          <t>Donnée calculée</t>
        </is>
      </c>
      <c r="H1546" t="inlineStr"/>
    </row>
    <row r="1547">
      <c r="A1547" t="inlineStr">
        <is>
          <t>2015</t>
        </is>
      </c>
      <c r="B1547" t="inlineStr">
        <is>
          <t>Ré-exports</t>
        </is>
      </c>
      <c r="C1547" t="inlineStr">
        <is>
          <t>Fraises sous serres</t>
        </is>
      </c>
      <c r="D1547" t="n">
        <v>7.78</v>
      </c>
      <c r="E1547" t="n">
        <v>0</v>
      </c>
      <c r="F1547" t="n">
        <v>12.8</v>
      </c>
      <c r="G1547" t="inlineStr">
        <is>
          <t>Donnée calculée</t>
        </is>
      </c>
      <c r="H1547" t="inlineStr"/>
    </row>
    <row r="1548">
      <c r="A1548" t="inlineStr">
        <is>
          <t>2015</t>
        </is>
      </c>
      <c r="B1548" t="inlineStr">
        <is>
          <t>Ré-exports</t>
        </is>
      </c>
      <c r="C1548" t="inlineStr">
        <is>
          <t>Fraises en plein air</t>
        </is>
      </c>
      <c r="D1548" t="n">
        <v>5.01</v>
      </c>
      <c r="E1548" t="n">
        <v>0</v>
      </c>
      <c r="F1548" t="n">
        <v>12.8</v>
      </c>
      <c r="G1548" t="inlineStr">
        <is>
          <t>Donnée calculée</t>
        </is>
      </c>
      <c r="H1548" t="inlineStr"/>
    </row>
    <row r="1549">
      <c r="A1549" t="inlineStr">
        <is>
          <t>2015</t>
        </is>
      </c>
      <c r="B1549" t="inlineStr">
        <is>
          <t>Ré-exports</t>
        </is>
      </c>
      <c r="C1549" t="inlineStr">
        <is>
          <t>Autres baies, fruits du genre vaccinium n.c.a.</t>
        </is>
      </c>
      <c r="D1549" t="n">
        <v>0.9399999999999999</v>
      </c>
      <c r="E1549" t="inlineStr"/>
      <c r="F1549" t="inlineStr"/>
      <c r="G1549" t="inlineStr">
        <is>
          <t>Donnée calculée</t>
        </is>
      </c>
      <c r="H1549" t="inlineStr"/>
    </row>
    <row r="1550">
      <c r="A1550" t="inlineStr">
        <is>
          <t>2015</t>
        </is>
      </c>
      <c r="B1550" t="inlineStr">
        <is>
          <t>Ré-exports</t>
        </is>
      </c>
      <c r="C1550" t="inlineStr">
        <is>
          <t>Groseilles</t>
        </is>
      </c>
      <c r="D1550" t="n">
        <v>0.9399999999999999</v>
      </c>
      <c r="E1550" t="inlineStr"/>
      <c r="F1550" t="inlineStr"/>
      <c r="G1550" t="inlineStr">
        <is>
          <t>Donnée calculée</t>
        </is>
      </c>
      <c r="H1550" t="inlineStr"/>
    </row>
    <row r="1551">
      <c r="A1551" t="inlineStr">
        <is>
          <t>2015</t>
        </is>
      </c>
      <c r="B1551" t="inlineStr">
        <is>
          <t>Ré-exports</t>
        </is>
      </c>
      <c r="C1551" t="inlineStr">
        <is>
          <t>Produits manufacturés</t>
        </is>
      </c>
      <c r="D1551" t="n">
        <v>7.96</v>
      </c>
      <c r="E1551" t="n">
        <v>0</v>
      </c>
      <c r="F1551" t="n">
        <v>112</v>
      </c>
      <c r="G1551" t="inlineStr">
        <is>
          <t>Donnée calculée</t>
        </is>
      </c>
      <c r="H1551" t="inlineStr"/>
    </row>
    <row r="1552">
      <c r="A1552" t="inlineStr">
        <is>
          <t>2015</t>
        </is>
      </c>
      <c r="B1552" t="inlineStr">
        <is>
          <t>Ré-exports</t>
        </is>
      </c>
      <c r="C1552" t="inlineStr">
        <is>
          <t>Produits des industries alimentaires</t>
        </is>
      </c>
      <c r="D1552" t="n">
        <v>7.96</v>
      </c>
      <c r="E1552" t="n">
        <v>0</v>
      </c>
      <c r="F1552" t="n">
        <v>112</v>
      </c>
      <c r="G1552" t="inlineStr">
        <is>
          <t>Donnée calculée</t>
        </is>
      </c>
      <c r="H1552" t="inlineStr"/>
    </row>
    <row r="1553">
      <c r="A1553" t="inlineStr">
        <is>
          <t>2015</t>
        </is>
      </c>
      <c r="B1553" t="inlineStr">
        <is>
          <t>Ré-exports</t>
        </is>
      </c>
      <c r="C1553" t="inlineStr">
        <is>
          <t>Produits à base de fruits et légumes</t>
        </is>
      </c>
      <c r="D1553" t="n">
        <v>7.96</v>
      </c>
      <c r="E1553" t="n">
        <v>0</v>
      </c>
      <c r="F1553" t="n">
        <v>112</v>
      </c>
      <c r="G1553" t="inlineStr">
        <is>
          <t>Donnée calculée</t>
        </is>
      </c>
      <c r="H1553" t="inlineStr"/>
    </row>
    <row r="1554">
      <c r="A1554" t="inlineStr">
        <is>
          <t>2015</t>
        </is>
      </c>
      <c r="B1554" t="inlineStr">
        <is>
          <t>Ré-exports</t>
        </is>
      </c>
      <c r="C1554" t="inlineStr">
        <is>
          <t>Autres préparations et conserves à base de fruits et légumes</t>
        </is>
      </c>
      <c r="D1554" t="n">
        <v>7.96</v>
      </c>
      <c r="E1554" t="n">
        <v>0</v>
      </c>
      <c r="F1554" t="n">
        <v>112</v>
      </c>
      <c r="G1554" t="inlineStr">
        <is>
          <t>Donnée calculée</t>
        </is>
      </c>
      <c r="H1554" t="inlineStr"/>
    </row>
    <row r="1555">
      <c r="A1555" t="inlineStr">
        <is>
          <t>2015</t>
        </is>
      </c>
      <c r="B1555" t="inlineStr">
        <is>
          <t>Ré-exports</t>
        </is>
      </c>
      <c r="C1555" t="inlineStr">
        <is>
          <t>Préparations et conserves de fruits</t>
        </is>
      </c>
      <c r="D1555" t="n">
        <v>7.96</v>
      </c>
      <c r="E1555" t="n">
        <v>0</v>
      </c>
      <c r="F1555" t="n">
        <v>112</v>
      </c>
      <c r="G1555" t="inlineStr">
        <is>
          <t>Donnée calculée</t>
        </is>
      </c>
      <c r="H1555" t="inlineStr"/>
    </row>
    <row r="1556">
      <c r="A1556" t="inlineStr">
        <is>
          <t>2015</t>
        </is>
      </c>
      <c r="B1556" t="inlineStr">
        <is>
          <t>Ré-exports</t>
        </is>
      </c>
      <c r="C1556" t="inlineStr">
        <is>
          <t>Autres conserves et préparations à base de fruits et de fruits à coque</t>
        </is>
      </c>
      <c r="D1556" t="n">
        <v>7.96</v>
      </c>
      <c r="E1556" t="n">
        <v>0</v>
      </c>
      <c r="F1556" t="n">
        <v>112</v>
      </c>
      <c r="G1556" t="inlineStr">
        <is>
          <t>Donnée calculée</t>
        </is>
      </c>
      <c r="H1556" t="inlineStr"/>
    </row>
    <row r="1557">
      <c r="A1557" t="inlineStr">
        <is>
          <t>2015</t>
        </is>
      </c>
      <c r="B1557" t="inlineStr">
        <is>
          <t>Ré-exports</t>
        </is>
      </c>
      <c r="C1557" t="inlineStr">
        <is>
          <t>Fruits secs</t>
        </is>
      </c>
      <c r="D1557" t="n">
        <v>7.96</v>
      </c>
      <c r="E1557" t="n">
        <v>0</v>
      </c>
      <c r="F1557" t="n">
        <v>112</v>
      </c>
      <c r="G1557" t="inlineStr">
        <is>
          <t>Donnée calculée</t>
        </is>
      </c>
      <c r="H1557" t="inlineStr"/>
    </row>
    <row r="1558">
      <c r="A1558" t="inlineStr">
        <is>
          <t>2015</t>
        </is>
      </c>
      <c r="B1558" t="inlineStr">
        <is>
          <t>Ré-exports</t>
        </is>
      </c>
      <c r="C1558" t="inlineStr">
        <is>
          <t>Autres fruits secs ; mélanges de noix séchées et/ou de fruits secs</t>
        </is>
      </c>
      <c r="D1558" t="n">
        <v>7.96</v>
      </c>
      <c r="E1558" t="n">
        <v>0</v>
      </c>
      <c r="F1558" t="n">
        <v>112</v>
      </c>
      <c r="G1558" t="inlineStr">
        <is>
          <t>Donnée calculée</t>
        </is>
      </c>
      <c r="H1558" t="inlineStr"/>
    </row>
    <row r="1559">
      <c r="A1559" t="inlineStr">
        <is>
          <t>2015</t>
        </is>
      </c>
      <c r="B1559" t="inlineStr">
        <is>
          <t>Ré-exports</t>
        </is>
      </c>
      <c r="C1559" t="inlineStr">
        <is>
          <t>Figues, sèches</t>
        </is>
      </c>
      <c r="D1559" t="n">
        <v>0.58</v>
      </c>
      <c r="E1559" t="n">
        <v>0</v>
      </c>
      <c r="F1559" t="n">
        <v>2.15</v>
      </c>
      <c r="G1559" t="inlineStr">
        <is>
          <t>Donnée calculée</t>
        </is>
      </c>
      <c r="H1559" t="inlineStr"/>
    </row>
    <row r="1560">
      <c r="A1560" t="inlineStr">
        <is>
          <t>2015</t>
        </is>
      </c>
      <c r="B1560" t="inlineStr">
        <is>
          <t>Ré-exports</t>
        </is>
      </c>
      <c r="C1560" t="inlineStr">
        <is>
          <t>Ananas, secs</t>
        </is>
      </c>
      <c r="D1560" t="n">
        <v>0.71</v>
      </c>
      <c r="E1560" t="n">
        <v>0</v>
      </c>
      <c r="F1560" t="n">
        <v>9.960000000000001</v>
      </c>
      <c r="G1560" t="inlineStr">
        <is>
          <t>Donnée calculée</t>
        </is>
      </c>
      <c r="H1560" t="inlineStr"/>
    </row>
    <row r="1561">
      <c r="A1561" t="inlineStr">
        <is>
          <t>2015</t>
        </is>
      </c>
      <c r="B1561" t="inlineStr">
        <is>
          <t>Ré-exports</t>
        </is>
      </c>
      <c r="C1561" t="inlineStr">
        <is>
          <t>Avocats, secs</t>
        </is>
      </c>
      <c r="D1561" t="n">
        <v>1.94</v>
      </c>
      <c r="E1561" t="n">
        <v>0</v>
      </c>
      <c r="F1561" t="n">
        <v>19.5</v>
      </c>
      <c r="G1561" t="inlineStr">
        <is>
          <t>Donnée calculée</t>
        </is>
      </c>
      <c r="H1561" t="inlineStr"/>
    </row>
    <row r="1562">
      <c r="A1562" t="inlineStr">
        <is>
          <t>2015</t>
        </is>
      </c>
      <c r="B1562" t="inlineStr">
        <is>
          <t>Ré-exports</t>
        </is>
      </c>
      <c r="C1562" t="inlineStr">
        <is>
          <t>Goyaves, mangues et mangoustans, secs</t>
        </is>
      </c>
      <c r="D1562" t="n">
        <v>1.14</v>
      </c>
      <c r="E1562" t="n">
        <v>0</v>
      </c>
      <c r="F1562" t="n">
        <v>8.119999999999999</v>
      </c>
      <c r="G1562" t="inlineStr">
        <is>
          <t>Donnée calculée</t>
        </is>
      </c>
      <c r="H1562" t="inlineStr"/>
    </row>
    <row r="1563">
      <c r="A1563" t="inlineStr">
        <is>
          <t>2015</t>
        </is>
      </c>
      <c r="B1563" t="inlineStr">
        <is>
          <t>Ré-exports</t>
        </is>
      </c>
      <c r="C1563" t="inlineStr">
        <is>
          <t>Oranges, sèches</t>
        </is>
      </c>
      <c r="D1563" t="n">
        <v>1.23</v>
      </c>
      <c r="E1563" t="n">
        <v>0</v>
      </c>
      <c r="F1563" t="n">
        <v>46.6</v>
      </c>
      <c r="G1563" t="inlineStr">
        <is>
          <t>Donnée calculée</t>
        </is>
      </c>
      <c r="H1563" t="inlineStr"/>
    </row>
    <row r="1564">
      <c r="A1564" t="inlineStr">
        <is>
          <t>2015</t>
        </is>
      </c>
      <c r="B1564" t="inlineStr">
        <is>
          <t>Ré-exports</t>
        </is>
      </c>
      <c r="C1564" t="inlineStr">
        <is>
          <t>Pamplemousses et pomelos, secs</t>
        </is>
      </c>
      <c r="D1564" t="n">
        <v>1.1</v>
      </c>
      <c r="E1564" t="n">
        <v>0</v>
      </c>
      <c r="F1564" t="n">
        <v>11.2</v>
      </c>
      <c r="G1564" t="inlineStr">
        <is>
          <t>Donnée calculée</t>
        </is>
      </c>
      <c r="H1564" t="inlineStr"/>
    </row>
    <row r="1565">
      <c r="A1565" t="inlineStr">
        <is>
          <t>2015</t>
        </is>
      </c>
      <c r="B1565" t="inlineStr">
        <is>
          <t>Ré-exports</t>
        </is>
      </c>
      <c r="C1565" t="inlineStr">
        <is>
          <t>Citrons et limes, secs</t>
        </is>
      </c>
      <c r="D1565" t="n">
        <v>1.25</v>
      </c>
      <c r="E1565" t="n">
        <v>0</v>
      </c>
      <c r="F1565" t="n">
        <v>14.8</v>
      </c>
      <c r="G1565" t="inlineStr">
        <is>
          <t>Donnée calculée</t>
        </is>
      </c>
      <c r="H1565" t="inlineStr"/>
    </row>
    <row r="1566">
      <c r="A1566" t="inlineStr">
        <is>
          <t>2015</t>
        </is>
      </c>
      <c r="B1566" t="inlineStr">
        <is>
          <t>Ré-exports</t>
        </is>
      </c>
      <c r="C1566" t="inlineStr">
        <is>
          <t>Fruits, frais ou secs</t>
        </is>
      </c>
      <c r="D1566" t="n">
        <v>112</v>
      </c>
      <c r="E1566" t="inlineStr"/>
      <c r="F1566" t="inlineStr"/>
      <c r="G1566" t="inlineStr">
        <is>
          <t>Donnée calculée</t>
        </is>
      </c>
      <c r="H1566" t="inlineStr"/>
    </row>
    <row r="1567">
      <c r="A1567" t="inlineStr">
        <is>
          <t>2015</t>
        </is>
      </c>
      <c r="B1567" t="inlineStr">
        <is>
          <t>Ré-exports</t>
        </is>
      </c>
      <c r="C1567" t="inlineStr">
        <is>
          <t>Figues, fraîches ou sèches</t>
        </is>
      </c>
      <c r="D1567" t="n">
        <v>2.15</v>
      </c>
      <c r="E1567" t="inlineStr"/>
      <c r="F1567" t="inlineStr"/>
      <c r="G1567" t="inlineStr">
        <is>
          <t>Donnée calculée</t>
        </is>
      </c>
      <c r="H1567" t="inlineStr"/>
    </row>
    <row r="1568">
      <c r="A1568" t="inlineStr">
        <is>
          <t>2015</t>
        </is>
      </c>
      <c r="B1568" t="inlineStr">
        <is>
          <t>Ré-exports</t>
        </is>
      </c>
      <c r="C1568" t="inlineStr">
        <is>
          <t>Ananas, frais ou secs</t>
        </is>
      </c>
      <c r="D1568" t="n">
        <v>9.960000000000001</v>
      </c>
      <c r="E1568" t="inlineStr"/>
      <c r="F1568" t="inlineStr"/>
      <c r="G1568" t="inlineStr">
        <is>
          <t>Donnée calculée</t>
        </is>
      </c>
      <c r="H1568" t="inlineStr"/>
    </row>
    <row r="1569">
      <c r="A1569" t="inlineStr">
        <is>
          <t>2015</t>
        </is>
      </c>
      <c r="B1569" t="inlineStr">
        <is>
          <t>Ré-exports</t>
        </is>
      </c>
      <c r="C1569" t="inlineStr">
        <is>
          <t>Avocats, frais ou secs</t>
        </is>
      </c>
      <c r="D1569" t="n">
        <v>19.5</v>
      </c>
      <c r="E1569" t="inlineStr"/>
      <c r="F1569" t="inlineStr"/>
      <c r="G1569" t="inlineStr">
        <is>
          <t>Donnée calculée</t>
        </is>
      </c>
      <c r="H1569" t="inlineStr"/>
    </row>
    <row r="1570">
      <c r="A1570" t="inlineStr">
        <is>
          <t>2015</t>
        </is>
      </c>
      <c r="B1570" t="inlineStr">
        <is>
          <t>Ré-exports</t>
        </is>
      </c>
      <c r="C1570" t="inlineStr">
        <is>
          <t>Goyaves, mangues et mangoustans, frais ou secs</t>
        </is>
      </c>
      <c r="D1570" t="n">
        <v>8.119999999999999</v>
      </c>
      <c r="E1570" t="inlineStr"/>
      <c r="F1570" t="inlineStr"/>
      <c r="G1570" t="inlineStr">
        <is>
          <t>Donnée calculée</t>
        </is>
      </c>
      <c r="H1570" t="inlineStr"/>
    </row>
    <row r="1571">
      <c r="A1571" t="inlineStr">
        <is>
          <t>2015</t>
        </is>
      </c>
      <c r="B1571" t="inlineStr">
        <is>
          <t>Ré-exports</t>
        </is>
      </c>
      <c r="C1571" t="inlineStr">
        <is>
          <t>Oranges, fraîches ou sèches</t>
        </is>
      </c>
      <c r="D1571" t="n">
        <v>46.6</v>
      </c>
      <c r="E1571" t="inlineStr"/>
      <c r="F1571" t="inlineStr"/>
      <c r="G1571" t="inlineStr">
        <is>
          <t>Donnée calculée</t>
        </is>
      </c>
      <c r="H1571" t="inlineStr"/>
    </row>
    <row r="1572">
      <c r="A1572" t="inlineStr">
        <is>
          <t>2015</t>
        </is>
      </c>
      <c r="B1572" t="inlineStr">
        <is>
          <t>Ré-exports</t>
        </is>
      </c>
      <c r="C1572" t="inlineStr">
        <is>
          <t>Pamplemousses et pomelos, frais ou secs</t>
        </is>
      </c>
      <c r="D1572" t="n">
        <v>11.2</v>
      </c>
      <c r="E1572" t="n">
        <v>11.2</v>
      </c>
      <c r="F1572" t="n">
        <v>11.2</v>
      </c>
      <c r="G1572" t="inlineStr">
        <is>
          <t>Donnée calculée</t>
        </is>
      </c>
      <c r="H1572" t="inlineStr"/>
    </row>
    <row r="1573">
      <c r="A1573" t="inlineStr">
        <is>
          <t>2015</t>
        </is>
      </c>
      <c r="B1573" t="inlineStr">
        <is>
          <t>Ré-exports</t>
        </is>
      </c>
      <c r="C1573" t="inlineStr">
        <is>
          <t>Citrons et limes, frais ou secs</t>
        </is>
      </c>
      <c r="D1573" t="n">
        <v>14.8</v>
      </c>
      <c r="E1573" t="n">
        <v>14.8</v>
      </c>
      <c r="F1573" t="n">
        <v>14.8</v>
      </c>
      <c r="G1573" t="inlineStr">
        <is>
          <t>Donnée calculée</t>
        </is>
      </c>
      <c r="H1573" t="inlineStr"/>
    </row>
    <row r="1574">
      <c r="A1574" t="inlineStr">
        <is>
          <t>2015</t>
        </is>
      </c>
      <c r="B1574" t="inlineStr">
        <is>
          <t>Ré-exports</t>
        </is>
      </c>
      <c r="C1574" t="inlineStr">
        <is>
          <t>Fruits et légumes (hors PdT)</t>
        </is>
      </c>
      <c r="D1574" t="n">
        <v>472</v>
      </c>
      <c r="E1574" t="n">
        <v>308</v>
      </c>
      <c r="F1574" t="n">
        <v>481</v>
      </c>
      <c r="G1574" t="inlineStr">
        <is>
          <t>Donnée calculée</t>
        </is>
      </c>
      <c r="H1574" t="inlineStr"/>
    </row>
    <row r="1575">
      <c r="A1575" t="inlineStr">
        <is>
          <t>2015</t>
        </is>
      </c>
      <c r="B1575" t="inlineStr">
        <is>
          <t>Ré-exports</t>
        </is>
      </c>
      <c r="C1575" t="inlineStr">
        <is>
          <t>Légumes (hors PdT)</t>
        </is>
      </c>
      <c r="D1575" t="n">
        <v>324</v>
      </c>
      <c r="E1575" t="n">
        <v>265</v>
      </c>
      <c r="F1575" t="n">
        <v>326</v>
      </c>
      <c r="G1575" t="inlineStr">
        <is>
          <t>Donnée calculée</t>
        </is>
      </c>
      <c r="H1575" t="inlineStr"/>
    </row>
    <row r="1576">
      <c r="A1576" t="inlineStr">
        <is>
          <t>2015</t>
        </is>
      </c>
      <c r="B1576" t="inlineStr">
        <is>
          <t>Ré-exports</t>
        </is>
      </c>
      <c r="C1576" t="inlineStr">
        <is>
          <t>Légumes cultivés pour le fruit - CTIFL</t>
        </is>
      </c>
      <c r="D1576" t="n">
        <v>203</v>
      </c>
      <c r="E1576" t="inlineStr"/>
      <c r="F1576" t="inlineStr"/>
      <c r="G1576" t="inlineStr">
        <is>
          <t>Donnée calculée</t>
        </is>
      </c>
      <c r="H1576" t="inlineStr"/>
    </row>
    <row r="1577">
      <c r="A1577" t="inlineStr">
        <is>
          <t>2015</t>
        </is>
      </c>
      <c r="B1577" t="inlineStr">
        <is>
          <t>Ré-exports</t>
        </is>
      </c>
      <c r="C1577" t="inlineStr">
        <is>
          <t>Autres légumes cultivés pour le fruit - CTIFL</t>
        </is>
      </c>
      <c r="D1577" t="n">
        <v>5.9</v>
      </c>
      <c r="E1577" t="n">
        <v>0</v>
      </c>
      <c r="F1577" t="n">
        <v>15.6</v>
      </c>
      <c r="G1577" t="inlineStr">
        <is>
          <t>Donnée calculée</t>
        </is>
      </c>
      <c r="H1577" t="inlineStr"/>
    </row>
    <row r="1578">
      <c r="A1578" t="inlineStr">
        <is>
          <t>2015</t>
        </is>
      </c>
      <c r="B1578" t="inlineStr">
        <is>
          <t>Ré-exports</t>
        </is>
      </c>
      <c r="C1578" t="inlineStr">
        <is>
          <t>Melons d'eau et pastèques - CTIFL</t>
        </is>
      </c>
      <c r="D1578" t="n">
        <v>0</v>
      </c>
      <c r="E1578" t="inlineStr"/>
      <c r="F1578" t="inlineStr"/>
      <c r="G1578" t="inlineStr">
        <is>
          <t>Donnée calculée</t>
        </is>
      </c>
      <c r="H1578" t="inlineStr"/>
    </row>
    <row r="1579">
      <c r="A1579" t="inlineStr">
        <is>
          <t>2015</t>
        </is>
      </c>
      <c r="B1579" t="inlineStr">
        <is>
          <t>Ré-exports</t>
        </is>
      </c>
      <c r="C1579" t="inlineStr">
        <is>
          <t>Légumes feuillus et à tige - CTIFL</t>
        </is>
      </c>
      <c r="D1579" t="n">
        <v>1.03</v>
      </c>
      <c r="E1579" t="inlineStr"/>
      <c r="F1579" t="inlineStr"/>
      <c r="G1579" t="inlineStr">
        <is>
          <t>Donnée calculée</t>
        </is>
      </c>
      <c r="H1579" t="inlineStr"/>
    </row>
    <row r="1580">
      <c r="A1580" t="inlineStr">
        <is>
          <t>2015</t>
        </is>
      </c>
      <c r="B1580" t="inlineStr">
        <is>
          <t>Ré-exports</t>
        </is>
      </c>
      <c r="C1580" t="inlineStr">
        <is>
          <t>Racines, bulbes et tubercules - CTIFL</t>
        </is>
      </c>
      <c r="D1580" t="n">
        <v>120</v>
      </c>
      <c r="E1580" t="n">
        <v>60.4</v>
      </c>
      <c r="F1580" t="n">
        <v>121</v>
      </c>
      <c r="G1580" t="inlineStr">
        <is>
          <t>Donnée calculée</t>
        </is>
      </c>
      <c r="H1580" t="inlineStr"/>
    </row>
    <row r="1581">
      <c r="A1581" t="inlineStr">
        <is>
          <t>2015</t>
        </is>
      </c>
      <c r="B1581" t="inlineStr">
        <is>
          <t>Ré-exports</t>
        </is>
      </c>
      <c r="C1581" t="inlineStr">
        <is>
          <t>Autres fruits métropolitains - CTIFL</t>
        </is>
      </c>
      <c r="D1581" t="n">
        <v>1.57</v>
      </c>
      <c r="E1581" t="n">
        <v>0</v>
      </c>
      <c r="F1581" t="n">
        <v>2.15</v>
      </c>
      <c r="G1581" t="inlineStr">
        <is>
          <t>Donnée calculée</t>
        </is>
      </c>
      <c r="H1581" t="inlineStr"/>
    </row>
    <row r="1582">
      <c r="A1582" t="inlineStr">
        <is>
          <t>2015</t>
        </is>
      </c>
      <c r="B1582" t="inlineStr">
        <is>
          <t>Ré-exports</t>
        </is>
      </c>
      <c r="C1582" t="inlineStr">
        <is>
          <t>Fruits à noyau - CTIFL</t>
        </is>
      </c>
      <c r="D1582" t="n">
        <v>27.7</v>
      </c>
      <c r="E1582" t="inlineStr"/>
      <c r="F1582" t="inlineStr"/>
      <c r="G1582" t="inlineStr">
        <is>
          <t>Donnée calculée</t>
        </is>
      </c>
      <c r="H1582" t="inlineStr"/>
    </row>
    <row r="1583">
      <c r="A1583" t="inlineStr">
        <is>
          <t>2015</t>
        </is>
      </c>
      <c r="B1583" t="inlineStr">
        <is>
          <t>Ré-exports</t>
        </is>
      </c>
      <c r="C1583" t="inlineStr">
        <is>
          <t>Agrumes - CTIFL</t>
        </is>
      </c>
      <c r="D1583" t="n">
        <v>69</v>
      </c>
      <c r="E1583" t="n">
        <v>0</v>
      </c>
      <c r="F1583" t="n">
        <v>72.59999999999999</v>
      </c>
      <c r="G1583" t="inlineStr">
        <is>
          <t>Donnée calculée</t>
        </is>
      </c>
      <c r="H1583" t="inlineStr"/>
    </row>
    <row r="1584">
      <c r="A1584" t="inlineStr">
        <is>
          <t>2015</t>
        </is>
      </c>
      <c r="B1584" t="inlineStr">
        <is>
          <t>Ré-exports</t>
        </is>
      </c>
      <c r="C1584" t="inlineStr">
        <is>
          <t>Fruits exotiques - CTIFL</t>
        </is>
      </c>
      <c r="D1584" t="n">
        <v>33.8</v>
      </c>
      <c r="E1584" t="n">
        <v>0</v>
      </c>
      <c r="F1584" t="n">
        <v>37.6</v>
      </c>
      <c r="G1584" t="inlineStr">
        <is>
          <t>Donnée calculée</t>
        </is>
      </c>
      <c r="H1584" t="inlineStr"/>
    </row>
    <row r="1585">
      <c r="A1585" t="inlineStr">
        <is>
          <t>2015</t>
        </is>
      </c>
      <c r="B1585" t="inlineStr">
        <is>
          <t>Ré-exports</t>
        </is>
      </c>
      <c r="C1585" t="inlineStr">
        <is>
          <t>Autres fruits exotiques - CTIFL</t>
        </is>
      </c>
      <c r="D1585" t="n">
        <v>4.76</v>
      </c>
      <c r="E1585" t="n">
        <v>0</v>
      </c>
      <c r="F1585" t="n">
        <v>8.119999999999999</v>
      </c>
      <c r="G1585" t="inlineStr">
        <is>
          <t>Donnée calculée</t>
        </is>
      </c>
      <c r="H1585" t="inlineStr"/>
    </row>
    <row r="1586">
      <c r="A1586" t="inlineStr">
        <is>
          <t>2015</t>
        </is>
      </c>
      <c r="B1586" t="inlineStr">
        <is>
          <t>Ré-exports</t>
        </is>
      </c>
      <c r="C1586" t="inlineStr">
        <is>
          <t>Fruits rouges - CTIFL</t>
        </is>
      </c>
      <c r="D1586" t="n">
        <v>15.8</v>
      </c>
      <c r="E1586" t="inlineStr"/>
      <c r="F1586" t="inlineStr"/>
      <c r="G1586" t="inlineStr">
        <is>
          <t>Donnée calculée</t>
        </is>
      </c>
      <c r="H1586" t="inlineStr"/>
    </row>
    <row r="1587">
      <c r="A1587" t="inlineStr">
        <is>
          <t>2015</t>
        </is>
      </c>
      <c r="B1587" t="inlineStr">
        <is>
          <t>Fruits et légumes</t>
        </is>
      </c>
      <c r="C1587" t="inlineStr">
        <is>
          <t>1ère Transformation</t>
        </is>
      </c>
      <c r="D1587" t="n">
        <v>5600</v>
      </c>
      <c r="E1587" t="n">
        <v>2310</v>
      </c>
      <c r="F1587" t="n">
        <v>500000000</v>
      </c>
      <c r="G1587" t="inlineStr">
        <is>
          <t>Donnée calculée</t>
        </is>
      </c>
      <c r="H1587" t="inlineStr"/>
    </row>
    <row r="1588">
      <c r="A1588" t="inlineStr">
        <is>
          <t>2015</t>
        </is>
      </c>
      <c r="B1588" t="inlineStr">
        <is>
          <t>Légumes</t>
        </is>
      </c>
      <c r="C1588" t="inlineStr">
        <is>
          <t>1ère Transformation</t>
        </is>
      </c>
      <c r="D1588" t="n">
        <v>4500</v>
      </c>
      <c r="E1588" t="n">
        <v>1950</v>
      </c>
      <c r="F1588" t="n">
        <v>500000000</v>
      </c>
      <c r="G1588" t="inlineStr">
        <is>
          <t>Donnée calculée</t>
        </is>
      </c>
      <c r="H1588" t="inlineStr"/>
    </row>
    <row r="1589">
      <c r="A1589" t="inlineStr">
        <is>
          <t>2015</t>
        </is>
      </c>
      <c r="B1589" t="inlineStr">
        <is>
          <t>Légumineuses et oléagineux</t>
        </is>
      </c>
      <c r="C1589" t="inlineStr">
        <is>
          <t>1ère Transformation</t>
        </is>
      </c>
      <c r="D1589" t="n">
        <v>504</v>
      </c>
      <c r="E1589" t="inlineStr"/>
      <c r="F1589" t="inlineStr"/>
      <c r="G1589" t="inlineStr">
        <is>
          <t>Donnée calculée</t>
        </is>
      </c>
      <c r="H1589" t="inlineStr"/>
    </row>
    <row r="1590">
      <c r="A1590" t="inlineStr">
        <is>
          <t>2015</t>
        </is>
      </c>
      <c r="B1590" t="inlineStr">
        <is>
          <t>Légumes à cosse verts</t>
        </is>
      </c>
      <c r="C1590" t="inlineStr">
        <is>
          <t>1ère Transformation</t>
        </is>
      </c>
      <c r="D1590" t="n">
        <v>504</v>
      </c>
      <c r="E1590" t="inlineStr"/>
      <c r="F1590" t="inlineStr"/>
      <c r="G1590" t="inlineStr">
        <is>
          <t>Donnée calculée</t>
        </is>
      </c>
      <c r="H1590" t="inlineStr"/>
    </row>
    <row r="1591">
      <c r="A1591" t="inlineStr">
        <is>
          <t>2015</t>
        </is>
      </c>
      <c r="B1591" t="inlineStr">
        <is>
          <t>Haricots</t>
        </is>
      </c>
      <c r="C1591" t="inlineStr">
        <is>
          <t>1ère Transformation</t>
        </is>
      </c>
      <c r="D1591" t="n">
        <v>300</v>
      </c>
      <c r="E1591" t="inlineStr"/>
      <c r="F1591" t="inlineStr"/>
      <c r="G1591" t="inlineStr">
        <is>
          <t>Donnée calculée</t>
        </is>
      </c>
      <c r="H1591" t="inlineStr"/>
    </row>
    <row r="1592">
      <c r="A1592" t="inlineStr">
        <is>
          <t>2015</t>
        </is>
      </c>
      <c r="B1592" t="inlineStr">
        <is>
          <t>Haricots à écosser et demi-secs (grains)</t>
        </is>
      </c>
      <c r="C1592" t="inlineStr">
        <is>
          <t>1ère Transformation</t>
        </is>
      </c>
      <c r="D1592" t="n">
        <v>22.6</v>
      </c>
      <c r="E1592" t="inlineStr"/>
      <c r="F1592" t="inlineStr"/>
      <c r="G1592" t="inlineStr">
        <is>
          <t>Donnée collectée</t>
        </is>
      </c>
      <c r="H1592" t="inlineStr"/>
    </row>
    <row r="1593">
      <c r="A1593" t="inlineStr">
        <is>
          <t>2015</t>
        </is>
      </c>
      <c r="B1593" t="inlineStr">
        <is>
          <t>Haricots verts (y.c. haricots beurre)</t>
        </is>
      </c>
      <c r="C1593" t="inlineStr">
        <is>
          <t>1ère Transformation</t>
        </is>
      </c>
      <c r="D1593" t="n">
        <v>278</v>
      </c>
      <c r="E1593" t="inlineStr"/>
      <c r="F1593" t="inlineStr"/>
      <c r="G1593" t="inlineStr">
        <is>
          <t>Donnée collectée</t>
        </is>
      </c>
      <c r="H1593" t="inlineStr"/>
    </row>
    <row r="1594">
      <c r="A1594" t="inlineStr">
        <is>
          <t>2015</t>
        </is>
      </c>
      <c r="B1594" t="inlineStr">
        <is>
          <t>Petits pois</t>
        </is>
      </c>
      <c r="C1594" t="inlineStr">
        <is>
          <t>1ère Transformation</t>
        </is>
      </c>
      <c r="D1594" t="n">
        <v>203</v>
      </c>
      <c r="E1594" t="inlineStr"/>
      <c r="F1594" t="inlineStr"/>
      <c r="G1594" t="inlineStr">
        <is>
          <t>Donnée collectée</t>
        </is>
      </c>
      <c r="H1594" t="inlineStr"/>
    </row>
    <row r="1595">
      <c r="A1595" t="inlineStr">
        <is>
          <t>2015</t>
        </is>
      </c>
      <c r="B1595" t="inlineStr">
        <is>
          <t>Autres légumes à cosse verts</t>
        </is>
      </c>
      <c r="C1595" t="inlineStr">
        <is>
          <t>1ère Transformation</t>
        </is>
      </c>
      <c r="D1595" t="n">
        <v>0</v>
      </c>
      <c r="E1595" t="inlineStr"/>
      <c r="F1595" t="inlineStr"/>
      <c r="G1595" t="inlineStr">
        <is>
          <t>Donnée calculée</t>
        </is>
      </c>
      <c r="H1595" t="inlineStr"/>
    </row>
    <row r="1596">
      <c r="A1596" t="inlineStr">
        <is>
          <t>2015</t>
        </is>
      </c>
      <c r="B1596" t="inlineStr">
        <is>
          <t>Légumes à cosse d'origine tropicale</t>
        </is>
      </c>
      <c r="C1596" t="inlineStr">
        <is>
          <t>1ère Transformation</t>
        </is>
      </c>
      <c r="D1596" t="n">
        <v>0</v>
      </c>
      <c r="E1596" t="inlineStr"/>
      <c r="F1596" t="inlineStr"/>
      <c r="G1596" t="inlineStr">
        <is>
          <t>Donnée collectée</t>
        </is>
      </c>
      <c r="H1596" t="inlineStr"/>
    </row>
    <row r="1597">
      <c r="A1597" t="inlineStr">
        <is>
          <t>2015</t>
        </is>
      </c>
      <c r="B1597" t="inlineStr">
        <is>
          <t>Arachides, en coque</t>
        </is>
      </c>
      <c r="C1597" t="inlineStr">
        <is>
          <t>1ère Transformation</t>
        </is>
      </c>
      <c r="D1597" t="n">
        <v>0</v>
      </c>
      <c r="E1597" t="inlineStr"/>
      <c r="F1597" t="inlineStr"/>
      <c r="G1597" t="inlineStr">
        <is>
          <t>Donnée calculée</t>
        </is>
      </c>
      <c r="H1597" t="inlineStr"/>
    </row>
    <row r="1598">
      <c r="A1598" t="inlineStr">
        <is>
          <t>2015</t>
        </is>
      </c>
      <c r="B1598" t="inlineStr">
        <is>
          <t>Légumes et melons, racines et tubercules</t>
        </is>
      </c>
      <c r="C1598" t="inlineStr">
        <is>
          <t>1ère Transformation</t>
        </is>
      </c>
      <c r="D1598" t="n">
        <v>4000</v>
      </c>
      <c r="E1598" t="n">
        <v>1450</v>
      </c>
      <c r="F1598" t="n">
        <v>500000000</v>
      </c>
      <c r="G1598" t="inlineStr">
        <is>
          <t>Donnée calculée</t>
        </is>
      </c>
      <c r="H1598" t="inlineStr"/>
    </row>
    <row r="1599">
      <c r="A1599" t="inlineStr">
        <is>
          <t>2015</t>
        </is>
      </c>
      <c r="B1599" t="inlineStr">
        <is>
          <t>Légumes à feuilles ou à tiges</t>
        </is>
      </c>
      <c r="C1599" t="inlineStr">
        <is>
          <t>1ère Transformation</t>
        </is>
      </c>
      <c r="D1599" t="n">
        <v>238</v>
      </c>
      <c r="E1599" t="inlineStr"/>
      <c r="F1599" t="inlineStr"/>
      <c r="G1599" t="inlineStr">
        <is>
          <t>Donnée calculée</t>
        </is>
      </c>
      <c r="H1599" t="inlineStr"/>
    </row>
    <row r="1600">
      <c r="A1600" t="inlineStr">
        <is>
          <t>2015</t>
        </is>
      </c>
      <c r="B1600" t="inlineStr">
        <is>
          <t>Asperges</t>
        </is>
      </c>
      <c r="C1600" t="inlineStr">
        <is>
          <t>1ère Transformation</t>
        </is>
      </c>
      <c r="D1600" t="n">
        <v>0.39</v>
      </c>
      <c r="E1600" t="inlineStr"/>
      <c r="F1600" t="inlineStr"/>
      <c r="G1600" t="inlineStr">
        <is>
          <t>Donnée collectée</t>
        </is>
      </c>
      <c r="H1600" t="inlineStr"/>
    </row>
    <row r="1601">
      <c r="A1601" t="inlineStr">
        <is>
          <t>2015</t>
        </is>
      </c>
      <c r="B1601" t="inlineStr">
        <is>
          <t>Choux</t>
        </is>
      </c>
      <c r="C1601" t="inlineStr">
        <is>
          <t>1ère Transformation</t>
        </is>
      </c>
      <c r="D1601" t="n">
        <v>60.7</v>
      </c>
      <c r="E1601" t="inlineStr"/>
      <c r="F1601" t="inlineStr"/>
      <c r="G1601" t="inlineStr">
        <is>
          <t>Donnée calculée</t>
        </is>
      </c>
      <c r="H1601" t="inlineStr"/>
    </row>
    <row r="1602">
      <c r="A1602" t="inlineStr">
        <is>
          <t>2015</t>
        </is>
      </c>
      <c r="B1602" t="inlineStr">
        <is>
          <t>Choux de Bruxelles</t>
        </is>
      </c>
      <c r="C1602" t="inlineStr">
        <is>
          <t>1ère Transformation</t>
        </is>
      </c>
      <c r="D1602" t="n">
        <v>5.61</v>
      </c>
      <c r="E1602" t="inlineStr"/>
      <c r="F1602" t="inlineStr"/>
      <c r="G1602" t="inlineStr">
        <is>
          <t>Donnée collectée</t>
        </is>
      </c>
      <c r="H1602" t="inlineStr"/>
    </row>
    <row r="1603">
      <c r="A1603" t="inlineStr">
        <is>
          <t>2015</t>
        </is>
      </c>
      <c r="B1603" t="inlineStr">
        <is>
          <t>Autres choux</t>
        </is>
      </c>
      <c r="C1603" t="inlineStr">
        <is>
          <t>1ère Transformation</t>
        </is>
      </c>
      <c r="D1603" t="n">
        <v>55.1</v>
      </c>
      <c r="E1603" t="inlineStr"/>
      <c r="F1603" t="inlineStr"/>
      <c r="G1603" t="inlineStr">
        <is>
          <t>Donnée calculée</t>
        </is>
      </c>
      <c r="H1603" t="inlineStr"/>
    </row>
    <row r="1604">
      <c r="A1604" t="inlineStr">
        <is>
          <t>2015</t>
        </is>
      </c>
      <c r="B1604" t="inlineStr">
        <is>
          <t>Choux à choucroute</t>
        </is>
      </c>
      <c r="C1604" t="inlineStr">
        <is>
          <t>1ère Transformation</t>
        </is>
      </c>
      <c r="D1604" t="n">
        <v>0</v>
      </c>
      <c r="E1604" t="inlineStr"/>
      <c r="F1604" t="inlineStr"/>
      <c r="G1604" t="inlineStr">
        <is>
          <t>Donnée collectée</t>
        </is>
      </c>
      <c r="H1604" t="inlineStr"/>
    </row>
    <row r="1605">
      <c r="A1605" t="inlineStr">
        <is>
          <t>2015</t>
        </is>
      </c>
      <c r="B1605" t="inlineStr">
        <is>
          <t>Autres choux, n.c.a.</t>
        </is>
      </c>
      <c r="C1605" t="inlineStr">
        <is>
          <t>1ère Transformation</t>
        </is>
      </c>
      <c r="D1605" t="n">
        <v>55.1</v>
      </c>
      <c r="E1605" t="inlineStr"/>
      <c r="F1605" t="inlineStr"/>
      <c r="G1605" t="inlineStr">
        <is>
          <t>Donnée collectée</t>
        </is>
      </c>
      <c r="H1605" t="inlineStr"/>
    </row>
    <row r="1606">
      <c r="A1606" t="inlineStr">
        <is>
          <t>2015</t>
        </is>
      </c>
      <c r="B1606" t="inlineStr">
        <is>
          <t>Choux-fleurs et brocolis</t>
        </is>
      </c>
      <c r="C1606" t="inlineStr">
        <is>
          <t>1ère Transformation</t>
        </is>
      </c>
      <c r="D1606" t="n">
        <v>42.1</v>
      </c>
      <c r="E1606" t="inlineStr"/>
      <c r="F1606" t="inlineStr"/>
      <c r="G1606" t="inlineStr">
        <is>
          <t>Donnée calculée</t>
        </is>
      </c>
      <c r="H1606" t="inlineStr"/>
    </row>
    <row r="1607">
      <c r="A1607" t="inlineStr">
        <is>
          <t>2015</t>
        </is>
      </c>
      <c r="B1607" t="inlineStr">
        <is>
          <t>Choux-fleurs</t>
        </is>
      </c>
      <c r="C1607" t="inlineStr">
        <is>
          <t>1ère Transformation</t>
        </is>
      </c>
      <c r="D1607" t="n">
        <v>25.9</v>
      </c>
      <c r="E1607" t="inlineStr"/>
      <c r="F1607" t="inlineStr"/>
      <c r="G1607" t="inlineStr">
        <is>
          <t>Donnée collectée</t>
        </is>
      </c>
      <c r="H1607" t="inlineStr"/>
    </row>
    <row r="1608">
      <c r="A1608" t="inlineStr">
        <is>
          <t>2015</t>
        </is>
      </c>
      <c r="B1608" t="inlineStr">
        <is>
          <t>Choux brocolis à jets</t>
        </is>
      </c>
      <c r="C1608" t="inlineStr">
        <is>
          <t>1ère Transformation</t>
        </is>
      </c>
      <c r="D1608" t="n">
        <v>16.2</v>
      </c>
      <c r="E1608" t="inlineStr"/>
      <c r="F1608" t="inlineStr"/>
      <c r="G1608" t="inlineStr">
        <is>
          <t>Donnée collectée</t>
        </is>
      </c>
      <c r="H1608" t="inlineStr"/>
    </row>
    <row r="1609">
      <c r="A1609" t="inlineStr">
        <is>
          <t>2015</t>
        </is>
      </c>
      <c r="B1609" t="inlineStr">
        <is>
          <t>Laitues</t>
        </is>
      </c>
      <c r="C1609" t="inlineStr">
        <is>
          <t>1ère Transformation</t>
        </is>
      </c>
      <c r="D1609" t="n">
        <v>16.1</v>
      </c>
      <c r="E1609" t="inlineStr"/>
      <c r="F1609" t="inlineStr"/>
      <c r="G1609" t="inlineStr">
        <is>
          <t>Donnée collectée</t>
        </is>
      </c>
      <c r="H1609" t="inlineStr"/>
    </row>
    <row r="1610">
      <c r="A1610" t="inlineStr">
        <is>
          <t>2015</t>
        </is>
      </c>
      <c r="B1610" t="inlineStr">
        <is>
          <t>Laitues pommées</t>
        </is>
      </c>
      <c r="C1610" t="inlineStr">
        <is>
          <t>1ère Transformation</t>
        </is>
      </c>
      <c r="D1610" t="n">
        <v>7.84</v>
      </c>
      <c r="E1610" t="n">
        <v>0</v>
      </c>
      <c r="F1610" t="n">
        <v>16.1</v>
      </c>
      <c r="G1610" t="inlineStr">
        <is>
          <t>Donnée calculée</t>
        </is>
      </c>
      <c r="H1610" t="inlineStr"/>
    </row>
    <row r="1611">
      <c r="A1611" t="inlineStr">
        <is>
          <t>2015</t>
        </is>
      </c>
      <c r="B1611" t="inlineStr">
        <is>
          <t>Autres laitues</t>
        </is>
      </c>
      <c r="C1611" t="inlineStr">
        <is>
          <t>1ère Transformation</t>
        </is>
      </c>
      <c r="D1611" t="n">
        <v>8.27</v>
      </c>
      <c r="E1611" t="n">
        <v>0</v>
      </c>
      <c r="F1611" t="n">
        <v>16.1</v>
      </c>
      <c r="G1611" t="inlineStr">
        <is>
          <t>Donnée calculée</t>
        </is>
      </c>
      <c r="H1611" t="inlineStr"/>
    </row>
    <row r="1612">
      <c r="A1612" t="inlineStr">
        <is>
          <t>2015</t>
        </is>
      </c>
      <c r="B1612" t="inlineStr">
        <is>
          <t>Chicorées</t>
        </is>
      </c>
      <c r="C1612" t="inlineStr">
        <is>
          <t>1ère Transformation</t>
        </is>
      </c>
      <c r="D1612" t="n">
        <v>24.4</v>
      </c>
      <c r="E1612" t="inlineStr"/>
      <c r="F1612" t="inlineStr"/>
      <c r="G1612" t="inlineStr">
        <is>
          <t>Donnée collectée</t>
        </is>
      </c>
      <c r="H1612" t="inlineStr"/>
    </row>
    <row r="1613">
      <c r="A1613" t="inlineStr">
        <is>
          <t>2015</t>
        </is>
      </c>
      <c r="B1613" t="inlineStr">
        <is>
          <t>Chicorées frisées</t>
        </is>
      </c>
      <c r="C1613" t="inlineStr">
        <is>
          <t>1ère Transformation</t>
        </is>
      </c>
      <c r="D1613" t="n">
        <v>12.3</v>
      </c>
      <c r="E1613" t="n">
        <v>0</v>
      </c>
      <c r="F1613" t="n">
        <v>24.4</v>
      </c>
      <c r="G1613" t="inlineStr">
        <is>
          <t>Donnée calculée</t>
        </is>
      </c>
      <c r="H1613" t="inlineStr"/>
    </row>
    <row r="1614">
      <c r="A1614" t="inlineStr">
        <is>
          <t>2015</t>
        </is>
      </c>
      <c r="B1614" t="inlineStr">
        <is>
          <t>Chicorées scaroles</t>
        </is>
      </c>
      <c r="C1614" t="inlineStr">
        <is>
          <t>1ère Transformation</t>
        </is>
      </c>
      <c r="D1614" t="n">
        <v>12.1</v>
      </c>
      <c r="E1614" t="n">
        <v>0</v>
      </c>
      <c r="F1614" t="n">
        <v>24.4</v>
      </c>
      <c r="G1614" t="inlineStr">
        <is>
          <t>Donnée calculée</t>
        </is>
      </c>
      <c r="H1614" t="inlineStr"/>
    </row>
    <row r="1615">
      <c r="A1615" t="inlineStr">
        <is>
          <t>2015</t>
        </is>
      </c>
      <c r="B1615" t="inlineStr">
        <is>
          <t>Épinards</t>
        </is>
      </c>
      <c r="C1615" t="inlineStr">
        <is>
          <t>1ère Transformation</t>
        </is>
      </c>
      <c r="D1615" t="n">
        <v>82.2</v>
      </c>
      <c r="E1615" t="inlineStr"/>
      <c r="F1615" t="inlineStr"/>
      <c r="G1615" t="inlineStr">
        <is>
          <t>Donnée collectée</t>
        </is>
      </c>
      <c r="H1615" t="inlineStr"/>
    </row>
    <row r="1616">
      <c r="A1616" t="inlineStr">
        <is>
          <t>2015</t>
        </is>
      </c>
      <c r="B1616" t="inlineStr">
        <is>
          <t>Artichauts</t>
        </is>
      </c>
      <c r="C1616" t="inlineStr">
        <is>
          <t>1ère Transformation</t>
        </is>
      </c>
      <c r="D1616" t="n">
        <v>5.01</v>
      </c>
      <c r="E1616" t="inlineStr"/>
      <c r="F1616" t="inlineStr"/>
      <c r="G1616" t="inlineStr">
        <is>
          <t>Donnée collectée</t>
        </is>
      </c>
      <c r="H1616" t="inlineStr"/>
    </row>
    <row r="1617">
      <c r="A1617" t="inlineStr">
        <is>
          <t>2015</t>
        </is>
      </c>
      <c r="B1617" t="inlineStr">
        <is>
          <t>Autres légumes à feuilles ou à tiges</t>
        </is>
      </c>
      <c r="C1617" t="inlineStr">
        <is>
          <t>1ère Transformation</t>
        </is>
      </c>
      <c r="D1617" t="n">
        <v>6.8</v>
      </c>
      <c r="E1617" t="inlineStr"/>
      <c r="F1617" t="inlineStr"/>
      <c r="G1617" t="inlineStr">
        <is>
          <t>Donnée calculée</t>
        </is>
      </c>
      <c r="H1617" t="inlineStr"/>
    </row>
    <row r="1618">
      <c r="A1618" t="inlineStr">
        <is>
          <t>2015</t>
        </is>
      </c>
      <c r="B1618" t="inlineStr">
        <is>
          <t>Salades</t>
        </is>
      </c>
      <c r="C1618" t="inlineStr">
        <is>
          <t>1ère Transformation</t>
        </is>
      </c>
      <c r="D1618" t="n">
        <v>0</v>
      </c>
      <c r="E1618" t="inlineStr"/>
      <c r="F1618" t="inlineStr"/>
      <c r="G1618" t="inlineStr">
        <is>
          <t>Donnée calculée</t>
        </is>
      </c>
      <c r="H1618" t="inlineStr"/>
    </row>
    <row r="1619">
      <c r="A1619" t="inlineStr">
        <is>
          <t>2015</t>
        </is>
      </c>
      <c r="B1619" t="inlineStr">
        <is>
          <t>Cresson</t>
        </is>
      </c>
      <c r="C1619" t="inlineStr">
        <is>
          <t>1ère Transformation</t>
        </is>
      </c>
      <c r="D1619" t="n">
        <v>0</v>
      </c>
      <c r="E1619" t="inlineStr"/>
      <c r="F1619" t="inlineStr"/>
      <c r="G1619" t="inlineStr">
        <is>
          <t>Donnée collectée</t>
        </is>
      </c>
      <c r="H1619" t="inlineStr"/>
    </row>
    <row r="1620">
      <c r="A1620" t="inlineStr">
        <is>
          <t>2015</t>
        </is>
      </c>
      <c r="B1620" t="inlineStr">
        <is>
          <t>Mâche</t>
        </is>
      </c>
      <c r="C1620" t="inlineStr">
        <is>
          <t>1ère Transformation</t>
        </is>
      </c>
      <c r="D1620" t="n">
        <v>0</v>
      </c>
      <c r="E1620" t="inlineStr"/>
      <c r="F1620" t="inlineStr"/>
      <c r="G1620" t="inlineStr">
        <is>
          <t>Donnée collectée</t>
        </is>
      </c>
      <c r="H1620" t="inlineStr"/>
    </row>
    <row r="1621">
      <c r="A1621" t="inlineStr">
        <is>
          <t>2015</t>
        </is>
      </c>
      <c r="B1621" t="inlineStr">
        <is>
          <t>Autres salades, n.c.a.</t>
        </is>
      </c>
      <c r="C1621" t="inlineStr">
        <is>
          <t>1ère Transformation</t>
        </is>
      </c>
      <c r="D1621" t="n">
        <v>0</v>
      </c>
      <c r="E1621" t="inlineStr"/>
      <c r="F1621" t="inlineStr"/>
      <c r="G1621" t="inlineStr">
        <is>
          <t>Donnée collectée</t>
        </is>
      </c>
      <c r="H1621" t="inlineStr"/>
    </row>
    <row r="1622">
      <c r="A1622" t="inlineStr">
        <is>
          <t>2015</t>
        </is>
      </c>
      <c r="B1622" t="inlineStr">
        <is>
          <t>Endives</t>
        </is>
      </c>
      <c r="C1622" t="inlineStr">
        <is>
          <t>1ère Transformation</t>
        </is>
      </c>
      <c r="D1622" t="n">
        <v>6.8</v>
      </c>
      <c r="E1622" t="inlineStr"/>
      <c r="F1622" t="inlineStr"/>
      <c r="G1622" t="inlineStr">
        <is>
          <t>Donnée calculée</t>
        </is>
      </c>
      <c r="H1622" t="inlineStr"/>
    </row>
    <row r="1623">
      <c r="A1623" t="inlineStr">
        <is>
          <t>2015</t>
        </is>
      </c>
      <c r="B1623" t="inlineStr">
        <is>
          <t>Endives chicons</t>
        </is>
      </c>
      <c r="C1623" t="inlineStr">
        <is>
          <t>1ère Transformation</t>
        </is>
      </c>
      <c r="D1623" t="n">
        <v>6.8</v>
      </c>
      <c r="E1623" t="inlineStr"/>
      <c r="F1623" t="inlineStr"/>
      <c r="G1623" t="inlineStr">
        <is>
          <t>Donnée collectée</t>
        </is>
      </c>
      <c r="H1623" t="inlineStr"/>
    </row>
    <row r="1624">
      <c r="A1624" t="inlineStr">
        <is>
          <t>2015</t>
        </is>
      </c>
      <c r="B1624" t="inlineStr">
        <is>
          <t>Bettes et cardes</t>
        </is>
      </c>
      <c r="C1624" t="inlineStr">
        <is>
          <t>1ère Transformation</t>
        </is>
      </c>
      <c r="D1624" t="n">
        <v>0</v>
      </c>
      <c r="E1624" t="inlineStr"/>
      <c r="F1624" t="inlineStr"/>
      <c r="G1624" t="inlineStr">
        <is>
          <t>Donnée collectée</t>
        </is>
      </c>
      <c r="H1624" t="inlineStr"/>
    </row>
    <row r="1625">
      <c r="A1625" t="inlineStr">
        <is>
          <t>2015</t>
        </is>
      </c>
      <c r="B1625" t="inlineStr">
        <is>
          <t>Brèdes</t>
        </is>
      </c>
      <c r="C1625" t="inlineStr">
        <is>
          <t>1ère Transformation</t>
        </is>
      </c>
      <c r="D1625" t="n">
        <v>0</v>
      </c>
      <c r="E1625" t="inlineStr"/>
      <c r="F1625" t="inlineStr"/>
      <c r="G1625" t="inlineStr">
        <is>
          <t>Donnée collectée</t>
        </is>
      </c>
      <c r="H1625" t="inlineStr"/>
    </row>
    <row r="1626">
      <c r="A1626" t="inlineStr">
        <is>
          <t>2015</t>
        </is>
      </c>
      <c r="B1626" t="inlineStr">
        <is>
          <t>Persil</t>
        </is>
      </c>
      <c r="C1626" t="inlineStr">
        <is>
          <t>1ère Transformation</t>
        </is>
      </c>
      <c r="D1626" t="n">
        <v>0</v>
      </c>
      <c r="E1626" t="inlineStr"/>
      <c r="F1626" t="inlineStr"/>
      <c r="G1626" t="inlineStr">
        <is>
          <t>Donnée collectée</t>
        </is>
      </c>
      <c r="H1626" t="inlineStr"/>
    </row>
    <row r="1627">
      <c r="A1627" t="inlineStr">
        <is>
          <t>2015</t>
        </is>
      </c>
      <c r="B1627" t="inlineStr">
        <is>
          <t>Fenouil</t>
        </is>
      </c>
      <c r="C1627" t="inlineStr">
        <is>
          <t>1ère Transformation</t>
        </is>
      </c>
      <c r="D1627" t="n">
        <v>0</v>
      </c>
      <c r="E1627" t="inlineStr"/>
      <c r="F1627" t="inlineStr"/>
      <c r="G1627" t="inlineStr">
        <is>
          <t>Donnée collectée</t>
        </is>
      </c>
      <c r="H1627" t="inlineStr"/>
    </row>
    <row r="1628">
      <c r="A1628" t="inlineStr">
        <is>
          <t>2015</t>
        </is>
      </c>
      <c r="B1628" t="inlineStr">
        <is>
          <t>Melons</t>
        </is>
      </c>
      <c r="C1628" t="inlineStr">
        <is>
          <t>1ère Transformation</t>
        </is>
      </c>
      <c r="D1628" t="n">
        <v>0.22</v>
      </c>
      <c r="E1628" t="inlineStr"/>
      <c r="F1628" t="inlineStr"/>
      <c r="G1628" t="inlineStr">
        <is>
          <t>Donnée calculée</t>
        </is>
      </c>
      <c r="H1628" t="inlineStr"/>
    </row>
    <row r="1629">
      <c r="A1629" t="inlineStr">
        <is>
          <t>2015</t>
        </is>
      </c>
      <c r="B1629" t="inlineStr">
        <is>
          <t>Pastèques</t>
        </is>
      </c>
      <c r="C1629" t="inlineStr">
        <is>
          <t>1ère Transformation</t>
        </is>
      </c>
      <c r="D1629" t="n">
        <v>0.22</v>
      </c>
      <c r="E1629" t="inlineStr"/>
      <c r="F1629" t="inlineStr"/>
      <c r="G1629" t="inlineStr">
        <is>
          <t>Donnée collectée</t>
        </is>
      </c>
      <c r="H1629" t="inlineStr"/>
    </row>
    <row r="1630">
      <c r="A1630" t="inlineStr">
        <is>
          <t>2015</t>
        </is>
      </c>
      <c r="B1630" t="inlineStr">
        <is>
          <t>Autres melons</t>
        </is>
      </c>
      <c r="C1630" t="inlineStr">
        <is>
          <t>1ère Transformation</t>
        </is>
      </c>
      <c r="D1630" t="n">
        <v>0</v>
      </c>
      <c r="E1630" t="inlineStr"/>
      <c r="F1630" t="inlineStr"/>
      <c r="G1630" t="inlineStr">
        <is>
          <t>Donnée calculée</t>
        </is>
      </c>
      <c r="H1630" t="inlineStr"/>
    </row>
    <row r="1631">
      <c r="A1631" t="inlineStr">
        <is>
          <t>2015</t>
        </is>
      </c>
      <c r="B1631" t="inlineStr">
        <is>
          <t>Cantaloups et autres melons sous serres</t>
        </is>
      </c>
      <c r="C1631" t="inlineStr">
        <is>
          <t>1ère Transformation</t>
        </is>
      </c>
      <c r="D1631" t="n">
        <v>0</v>
      </c>
      <c r="E1631" t="inlineStr"/>
      <c r="F1631" t="inlineStr"/>
      <c r="G1631" t="inlineStr">
        <is>
          <t>Donnée collectée</t>
        </is>
      </c>
      <c r="H1631" t="inlineStr"/>
    </row>
    <row r="1632">
      <c r="A1632" t="inlineStr">
        <is>
          <t>2015</t>
        </is>
      </c>
      <c r="B1632" t="inlineStr">
        <is>
          <t>Cantaloups et autres melons en plein air</t>
        </is>
      </c>
      <c r="C1632" t="inlineStr">
        <is>
          <t>1ère Transformation</t>
        </is>
      </c>
      <c r="D1632" t="n">
        <v>0</v>
      </c>
      <c r="E1632" t="inlineStr"/>
      <c r="F1632" t="inlineStr"/>
      <c r="G1632" t="inlineStr">
        <is>
          <t>Donnée collectée</t>
        </is>
      </c>
      <c r="H1632" t="inlineStr"/>
    </row>
    <row r="1633">
      <c r="A1633" t="inlineStr">
        <is>
          <t>2015</t>
        </is>
      </c>
      <c r="B1633" t="inlineStr">
        <is>
          <t>Autres légumes à fruits</t>
        </is>
      </c>
      <c r="C1633" t="inlineStr">
        <is>
          <t>1ère Transformation</t>
        </is>
      </c>
      <c r="D1633" t="n">
        <v>567</v>
      </c>
      <c r="E1633" t="inlineStr"/>
      <c r="F1633" t="inlineStr"/>
      <c r="G1633" t="inlineStr">
        <is>
          <t>Donnée calculée</t>
        </is>
      </c>
      <c r="H1633" t="inlineStr"/>
    </row>
    <row r="1634">
      <c r="A1634" t="inlineStr">
        <is>
          <t>2015</t>
        </is>
      </c>
      <c r="B1634" t="inlineStr">
        <is>
          <t>Piments et poivrons verts</t>
        </is>
      </c>
      <c r="C1634" t="inlineStr">
        <is>
          <t>1ère Transformation</t>
        </is>
      </c>
      <c r="D1634" t="n">
        <v>0</v>
      </c>
      <c r="E1634" t="inlineStr"/>
      <c r="F1634" t="inlineStr"/>
      <c r="G1634" t="inlineStr">
        <is>
          <t>Donnée collectée</t>
        </is>
      </c>
      <c r="H1634" t="inlineStr"/>
    </row>
    <row r="1635">
      <c r="A1635" t="inlineStr">
        <is>
          <t>2015</t>
        </is>
      </c>
      <c r="B1635" t="inlineStr">
        <is>
          <t>Concombres et cornichons</t>
        </is>
      </c>
      <c r="C1635" t="inlineStr">
        <is>
          <t>1ère Transformation</t>
        </is>
      </c>
      <c r="D1635" t="n">
        <v>0</v>
      </c>
      <c r="E1635" t="inlineStr"/>
      <c r="F1635" t="inlineStr"/>
      <c r="G1635" t="inlineStr">
        <is>
          <t>Donnée calculée</t>
        </is>
      </c>
      <c r="H1635" t="inlineStr"/>
    </row>
    <row r="1636">
      <c r="A1636" t="inlineStr">
        <is>
          <t>2015</t>
        </is>
      </c>
      <c r="B1636" t="inlineStr">
        <is>
          <t>Concombres</t>
        </is>
      </c>
      <c r="C1636" t="inlineStr">
        <is>
          <t>1ère Transformation</t>
        </is>
      </c>
      <c r="D1636" t="n">
        <v>0</v>
      </c>
      <c r="E1636" t="inlineStr"/>
      <c r="F1636" t="inlineStr"/>
      <c r="G1636" t="inlineStr">
        <is>
          <t>Donnée calculée</t>
        </is>
      </c>
      <c r="H1636" t="inlineStr"/>
    </row>
    <row r="1637">
      <c r="A1637" t="inlineStr">
        <is>
          <t>2015</t>
        </is>
      </c>
      <c r="B1637" t="inlineStr">
        <is>
          <t>Concombre sous serres</t>
        </is>
      </c>
      <c r="C1637" t="inlineStr">
        <is>
          <t>1ère Transformation</t>
        </is>
      </c>
      <c r="D1637" t="n">
        <v>0</v>
      </c>
      <c r="E1637" t="inlineStr"/>
      <c r="F1637" t="inlineStr"/>
      <c r="G1637" t="inlineStr">
        <is>
          <t>Donnée collectée</t>
        </is>
      </c>
      <c r="H1637" t="inlineStr"/>
    </row>
    <row r="1638">
      <c r="A1638" t="inlineStr">
        <is>
          <t>2015</t>
        </is>
      </c>
      <c r="B1638" t="inlineStr">
        <is>
          <t>Concombre en plein air</t>
        </is>
      </c>
      <c r="C1638" t="inlineStr">
        <is>
          <t>1ère Transformation</t>
        </is>
      </c>
      <c r="D1638" t="n">
        <v>0</v>
      </c>
      <c r="E1638" t="inlineStr"/>
      <c r="F1638" t="inlineStr"/>
      <c r="G1638" t="inlineStr">
        <is>
          <t>Donnée collectée</t>
        </is>
      </c>
      <c r="H1638" t="inlineStr"/>
    </row>
    <row r="1639">
      <c r="A1639" t="inlineStr">
        <is>
          <t>2015</t>
        </is>
      </c>
      <c r="B1639" t="inlineStr">
        <is>
          <t>Cornichons</t>
        </is>
      </c>
      <c r="C1639" t="inlineStr">
        <is>
          <t>1ère Transformation</t>
        </is>
      </c>
      <c r="D1639" t="n">
        <v>0</v>
      </c>
      <c r="E1639" t="inlineStr"/>
      <c r="F1639" t="inlineStr"/>
      <c r="G1639" t="inlineStr">
        <is>
          <t>Donnée collectée</t>
        </is>
      </c>
      <c r="H1639" t="inlineStr"/>
    </row>
    <row r="1640">
      <c r="A1640" t="inlineStr">
        <is>
          <t>2015</t>
        </is>
      </c>
      <c r="B1640" t="inlineStr">
        <is>
          <t>Aubergines</t>
        </is>
      </c>
      <c r="C1640" t="inlineStr">
        <is>
          <t>1ère Transformation</t>
        </is>
      </c>
      <c r="D1640" t="n">
        <v>2.27</v>
      </c>
      <c r="E1640" t="inlineStr"/>
      <c r="F1640" t="inlineStr"/>
      <c r="G1640" t="inlineStr">
        <is>
          <t>Donnée collectée</t>
        </is>
      </c>
      <c r="H1640" t="inlineStr"/>
    </row>
    <row r="1641">
      <c r="A1641" t="inlineStr">
        <is>
          <t>2015</t>
        </is>
      </c>
      <c r="B1641" t="inlineStr">
        <is>
          <t>Tomates</t>
        </is>
      </c>
      <c r="C1641" t="inlineStr">
        <is>
          <t>1ère Transformation</t>
        </is>
      </c>
      <c r="D1641" t="n">
        <v>167</v>
      </c>
      <c r="E1641" t="inlineStr"/>
      <c r="F1641" t="inlineStr"/>
      <c r="G1641" t="inlineStr">
        <is>
          <t>Donnée collectée</t>
        </is>
      </c>
      <c r="H1641" t="inlineStr"/>
    </row>
    <row r="1642">
      <c r="A1642" t="inlineStr">
        <is>
          <t>2015</t>
        </is>
      </c>
      <c r="B1642" t="inlineStr">
        <is>
          <t>Tomates sous serres</t>
        </is>
      </c>
      <c r="C1642" t="inlineStr">
        <is>
          <t>1ère Transformation</t>
        </is>
      </c>
      <c r="D1642" t="n">
        <v>133</v>
      </c>
      <c r="E1642" t="n">
        <v>0</v>
      </c>
      <c r="F1642" t="n">
        <v>167</v>
      </c>
      <c r="G1642" t="inlineStr">
        <is>
          <t>Donnée calculée</t>
        </is>
      </c>
      <c r="H1642" t="inlineStr"/>
    </row>
    <row r="1643">
      <c r="A1643" t="inlineStr">
        <is>
          <t>2015</t>
        </is>
      </c>
      <c r="B1643" t="inlineStr">
        <is>
          <t>Tomates en plein air</t>
        </is>
      </c>
      <c r="C1643" t="inlineStr">
        <is>
          <t>1ère Transformation</t>
        </is>
      </c>
      <c r="D1643" t="n">
        <v>34.4</v>
      </c>
      <c r="E1643" t="n">
        <v>0</v>
      </c>
      <c r="F1643" t="n">
        <v>167</v>
      </c>
      <c r="G1643" t="inlineStr">
        <is>
          <t>Donnée calculée</t>
        </is>
      </c>
      <c r="H1643" t="inlineStr"/>
    </row>
    <row r="1644">
      <c r="A1644" t="inlineStr">
        <is>
          <t>2015</t>
        </is>
      </c>
      <c r="B1644" t="inlineStr">
        <is>
          <t>Autres légumes à fruits n.c.a.</t>
        </is>
      </c>
      <c r="C1644" t="inlineStr">
        <is>
          <t>1ère Transformation</t>
        </is>
      </c>
      <c r="D1644" t="n">
        <v>398</v>
      </c>
      <c r="E1644" t="inlineStr"/>
      <c r="F1644" t="inlineStr"/>
      <c r="G1644" t="inlineStr">
        <is>
          <t>Donnée calculée</t>
        </is>
      </c>
      <c r="H1644" t="inlineStr"/>
    </row>
    <row r="1645">
      <c r="A1645" t="inlineStr">
        <is>
          <t>2015</t>
        </is>
      </c>
      <c r="B1645" t="inlineStr">
        <is>
          <t>Chayote ou christophine</t>
        </is>
      </c>
      <c r="C1645" t="inlineStr">
        <is>
          <t>1ère Transformation</t>
        </is>
      </c>
      <c r="D1645" t="n">
        <v>0</v>
      </c>
      <c r="E1645" t="inlineStr"/>
      <c r="F1645" t="inlineStr"/>
      <c r="G1645" t="inlineStr">
        <is>
          <t>Donnée collectée</t>
        </is>
      </c>
      <c r="H1645" t="inlineStr"/>
    </row>
    <row r="1646">
      <c r="A1646" t="inlineStr">
        <is>
          <t>2015</t>
        </is>
      </c>
      <c r="B1646" t="inlineStr">
        <is>
          <t>Citrouilles, potirons, courgettes</t>
        </is>
      </c>
      <c r="C1646" t="inlineStr">
        <is>
          <t>1ère Transformation</t>
        </is>
      </c>
      <c r="D1646" t="n">
        <v>27.5</v>
      </c>
      <c r="E1646" t="inlineStr"/>
      <c r="F1646" t="inlineStr"/>
      <c r="G1646" t="inlineStr">
        <is>
          <t>Donnée calculée</t>
        </is>
      </c>
      <c r="H1646" t="inlineStr"/>
    </row>
    <row r="1647">
      <c r="A1647" t="inlineStr">
        <is>
          <t>2015</t>
        </is>
      </c>
      <c r="B1647" t="inlineStr">
        <is>
          <t>Courgette</t>
        </is>
      </c>
      <c r="C1647" t="inlineStr">
        <is>
          <t>1ère Transformation</t>
        </is>
      </c>
      <c r="D1647" t="n">
        <v>23.9</v>
      </c>
      <c r="E1647" t="inlineStr"/>
      <c r="F1647" t="inlineStr"/>
      <c r="G1647" t="inlineStr">
        <is>
          <t>Donnée collectée</t>
        </is>
      </c>
      <c r="H1647" t="inlineStr"/>
    </row>
    <row r="1648">
      <c r="A1648" t="inlineStr">
        <is>
          <t>2015</t>
        </is>
      </c>
      <c r="B1648" t="inlineStr">
        <is>
          <t>Autres citrouilles [Courge], potirons, n.c.a.</t>
        </is>
      </c>
      <c r="C1648" t="inlineStr">
        <is>
          <t>1ère Transformation</t>
        </is>
      </c>
      <c r="D1648" t="n">
        <v>3.62</v>
      </c>
      <c r="E1648" t="inlineStr"/>
      <c r="F1648" t="inlineStr"/>
      <c r="G1648" t="inlineStr">
        <is>
          <t>Donnée collectée</t>
        </is>
      </c>
      <c r="H1648" t="inlineStr"/>
    </row>
    <row r="1649">
      <c r="A1649" t="inlineStr">
        <is>
          <t>2015</t>
        </is>
      </c>
      <c r="B1649" t="inlineStr">
        <is>
          <t>Gombo</t>
        </is>
      </c>
      <c r="C1649" t="inlineStr">
        <is>
          <t>1ère Transformation</t>
        </is>
      </c>
      <c r="D1649" t="n">
        <v>0</v>
      </c>
      <c r="E1649" t="inlineStr"/>
      <c r="F1649" t="inlineStr"/>
      <c r="G1649" t="inlineStr">
        <is>
          <t>Donnée collectée</t>
        </is>
      </c>
      <c r="H1649" t="inlineStr"/>
    </row>
    <row r="1650">
      <c r="A1650" t="inlineStr">
        <is>
          <t>2015</t>
        </is>
      </c>
      <c r="B1650" t="inlineStr">
        <is>
          <t>Maïs doux</t>
        </is>
      </c>
      <c r="C1650" t="inlineStr">
        <is>
          <t>1ère Transformation</t>
        </is>
      </c>
      <c r="D1650" t="n">
        <v>371</v>
      </c>
      <c r="E1650" t="inlineStr"/>
      <c r="F1650" t="inlineStr"/>
      <c r="G1650" t="inlineStr">
        <is>
          <t>Donnée collectée</t>
        </is>
      </c>
      <c r="H1650" t="inlineStr"/>
    </row>
    <row r="1651">
      <c r="A1651" t="inlineStr">
        <is>
          <t>2015</t>
        </is>
      </c>
      <c r="B1651" t="inlineStr">
        <is>
          <t>Légumes à racine, à bulbe ou à tubercules</t>
        </is>
      </c>
      <c r="C1651" t="inlineStr">
        <is>
          <t>1ère Transformation</t>
        </is>
      </c>
      <c r="D1651" t="n">
        <v>564</v>
      </c>
      <c r="E1651" t="inlineStr"/>
      <c r="F1651" t="inlineStr"/>
      <c r="G1651" t="inlineStr">
        <is>
          <t>Donnée calculée</t>
        </is>
      </c>
      <c r="H1651" t="inlineStr"/>
    </row>
    <row r="1652">
      <c r="A1652" t="inlineStr">
        <is>
          <t>2015</t>
        </is>
      </c>
      <c r="B1652" t="inlineStr">
        <is>
          <t>Carottes et navets</t>
        </is>
      </c>
      <c r="C1652" t="inlineStr">
        <is>
          <t>1ère Transformation</t>
        </is>
      </c>
      <c r="D1652" t="n">
        <v>266</v>
      </c>
      <c r="E1652" t="inlineStr"/>
      <c r="F1652" t="inlineStr"/>
      <c r="G1652" t="inlineStr">
        <is>
          <t>Donnée calculée</t>
        </is>
      </c>
      <c r="H1652" t="inlineStr"/>
    </row>
    <row r="1653">
      <c r="A1653" t="inlineStr">
        <is>
          <t>2015</t>
        </is>
      </c>
      <c r="B1653" t="inlineStr">
        <is>
          <t>Carottes</t>
        </is>
      </c>
      <c r="C1653" t="inlineStr">
        <is>
          <t>1ère Transformation</t>
        </is>
      </c>
      <c r="D1653" t="n">
        <v>252</v>
      </c>
      <c r="E1653" t="inlineStr"/>
      <c r="F1653" t="inlineStr"/>
      <c r="G1653" t="inlineStr">
        <is>
          <t>Donnée collectée</t>
        </is>
      </c>
      <c r="H1653" t="inlineStr"/>
    </row>
    <row r="1654">
      <c r="A1654" t="inlineStr">
        <is>
          <t>2015</t>
        </is>
      </c>
      <c r="B1654" t="inlineStr">
        <is>
          <t>Carottes pour le frais</t>
        </is>
      </c>
      <c r="C1654" t="inlineStr">
        <is>
          <t>1ère Transformation</t>
        </is>
      </c>
      <c r="D1654" t="n">
        <v>252</v>
      </c>
      <c r="E1654" t="n">
        <v>0</v>
      </c>
      <c r="F1654" t="n">
        <v>252</v>
      </c>
      <c r="G1654" t="inlineStr">
        <is>
          <t>Donnée calculée</t>
        </is>
      </c>
      <c r="H1654" t="inlineStr"/>
    </row>
    <row r="1655">
      <c r="A1655" t="inlineStr">
        <is>
          <t>2015</t>
        </is>
      </c>
      <c r="B1655" t="inlineStr">
        <is>
          <t>Carottes pour l'industrie</t>
        </is>
      </c>
      <c r="C1655" t="inlineStr">
        <is>
          <t>1ère Transformation</t>
        </is>
      </c>
      <c r="D1655" t="n">
        <v>0.32</v>
      </c>
      <c r="E1655" t="n">
        <v>0</v>
      </c>
      <c r="F1655" t="n">
        <v>252</v>
      </c>
      <c r="G1655" t="inlineStr">
        <is>
          <t>Donnée calculée</t>
        </is>
      </c>
      <c r="H1655" t="inlineStr"/>
    </row>
    <row r="1656">
      <c r="A1656" t="inlineStr">
        <is>
          <t>2015</t>
        </is>
      </c>
      <c r="B1656" t="inlineStr">
        <is>
          <t>Navet potager</t>
        </is>
      </c>
      <c r="C1656" t="inlineStr">
        <is>
          <t>1ère Transformation</t>
        </is>
      </c>
      <c r="D1656" t="n">
        <v>13.7</v>
      </c>
      <c r="E1656" t="inlineStr"/>
      <c r="F1656" t="inlineStr"/>
      <c r="G1656" t="inlineStr">
        <is>
          <t>Donnée collectée</t>
        </is>
      </c>
      <c r="H1656" t="inlineStr"/>
    </row>
    <row r="1657">
      <c r="A1657" t="inlineStr">
        <is>
          <t>2015</t>
        </is>
      </c>
      <c r="B1657" t="inlineStr">
        <is>
          <t>Ail</t>
        </is>
      </c>
      <c r="C1657" t="inlineStr">
        <is>
          <t>1ère Transformation</t>
        </is>
      </c>
      <c r="D1657" t="n">
        <v>0.7</v>
      </c>
      <c r="E1657" t="inlineStr"/>
      <c r="F1657" t="inlineStr"/>
      <c r="G1657" t="inlineStr">
        <is>
          <t>Donnée collectée</t>
        </is>
      </c>
      <c r="H1657" t="inlineStr"/>
    </row>
    <row r="1658">
      <c r="A1658" t="inlineStr">
        <is>
          <t>2015</t>
        </is>
      </c>
      <c r="B1658" t="inlineStr">
        <is>
          <t>Ail, vert</t>
        </is>
      </c>
      <c r="C1658" t="inlineStr">
        <is>
          <t>1ère Transformation</t>
        </is>
      </c>
      <c r="D1658" t="n">
        <v>0.01</v>
      </c>
      <c r="E1658" t="n">
        <v>0</v>
      </c>
      <c r="F1658" t="n">
        <v>0.7</v>
      </c>
      <c r="G1658" t="inlineStr">
        <is>
          <t>Donnée calculée</t>
        </is>
      </c>
      <c r="H1658" t="inlineStr"/>
    </row>
    <row r="1659">
      <c r="A1659" t="inlineStr">
        <is>
          <t>2015</t>
        </is>
      </c>
      <c r="B1659" t="inlineStr">
        <is>
          <t>Ail, sec</t>
        </is>
      </c>
      <c r="C1659" t="inlineStr">
        <is>
          <t>1ère Transformation</t>
        </is>
      </c>
      <c r="D1659" t="n">
        <v>0.68</v>
      </c>
      <c r="E1659" t="n">
        <v>0</v>
      </c>
      <c r="F1659" t="n">
        <v>0.7</v>
      </c>
      <c r="G1659" t="inlineStr">
        <is>
          <t>Donnée calculée</t>
        </is>
      </c>
      <c r="H1659" t="inlineStr"/>
    </row>
    <row r="1660">
      <c r="A1660" t="inlineStr">
        <is>
          <t>2015</t>
        </is>
      </c>
      <c r="B1660" t="inlineStr">
        <is>
          <t>Oignons et échalotes</t>
        </is>
      </c>
      <c r="C1660" t="inlineStr">
        <is>
          <t>1ère Transformation</t>
        </is>
      </c>
      <c r="D1660" t="n">
        <v>188</v>
      </c>
      <c r="E1660" t="inlineStr"/>
      <c r="F1660" t="inlineStr"/>
      <c r="G1660" t="inlineStr">
        <is>
          <t>Donnée calculée</t>
        </is>
      </c>
      <c r="H1660" t="inlineStr"/>
    </row>
    <row r="1661">
      <c r="A1661" t="inlineStr">
        <is>
          <t>2015</t>
        </is>
      </c>
      <c r="B1661" t="inlineStr">
        <is>
          <t>Oignon</t>
        </is>
      </c>
      <c r="C1661" t="inlineStr">
        <is>
          <t>1ère Transformation</t>
        </is>
      </c>
      <c r="D1661" t="n">
        <v>188</v>
      </c>
      <c r="E1661" t="inlineStr"/>
      <c r="F1661" t="inlineStr"/>
      <c r="G1661" t="inlineStr">
        <is>
          <t>Donnée collectée</t>
        </is>
      </c>
      <c r="H1661" t="inlineStr"/>
    </row>
    <row r="1662">
      <c r="A1662" t="inlineStr">
        <is>
          <t>2015</t>
        </is>
      </c>
      <c r="B1662" t="inlineStr">
        <is>
          <t>Oignon blanc</t>
        </is>
      </c>
      <c r="C1662" t="inlineStr">
        <is>
          <t>1ère Transformation</t>
        </is>
      </c>
      <c r="D1662" t="n">
        <v>0.25</v>
      </c>
      <c r="E1662" t="n">
        <v>0</v>
      </c>
      <c r="F1662" t="n">
        <v>188</v>
      </c>
      <c r="G1662" t="inlineStr">
        <is>
          <t>Donnée calculée</t>
        </is>
      </c>
      <c r="H1662" t="inlineStr"/>
    </row>
    <row r="1663">
      <c r="A1663" t="inlineStr">
        <is>
          <t>2015</t>
        </is>
      </c>
      <c r="B1663" t="inlineStr">
        <is>
          <t>Oignon de couleur</t>
        </is>
      </c>
      <c r="C1663" t="inlineStr">
        <is>
          <t>1ère Transformation</t>
        </is>
      </c>
      <c r="D1663" t="n">
        <v>188</v>
      </c>
      <c r="E1663" t="n">
        <v>0</v>
      </c>
      <c r="F1663" t="n">
        <v>188</v>
      </c>
      <c r="G1663" t="inlineStr">
        <is>
          <t>Donnée calculée</t>
        </is>
      </c>
      <c r="H1663" t="inlineStr"/>
    </row>
    <row r="1664">
      <c r="A1664" t="inlineStr">
        <is>
          <t>2015</t>
        </is>
      </c>
      <c r="B1664" t="inlineStr">
        <is>
          <t>Echalote</t>
        </is>
      </c>
      <c r="C1664" t="inlineStr">
        <is>
          <t>1ère Transformation</t>
        </is>
      </c>
      <c r="D1664" t="n">
        <v>0</v>
      </c>
      <c r="E1664" t="inlineStr"/>
      <c r="F1664" t="inlineStr"/>
      <c r="G1664" t="inlineStr">
        <is>
          <t>Donnée collectée</t>
        </is>
      </c>
      <c r="H1664" t="inlineStr"/>
    </row>
    <row r="1665">
      <c r="A1665" t="inlineStr">
        <is>
          <t>2015</t>
        </is>
      </c>
      <c r="B1665" t="inlineStr">
        <is>
          <t>Poireaux</t>
        </is>
      </c>
      <c r="C1665" t="inlineStr">
        <is>
          <t>1ère Transformation</t>
        </is>
      </c>
      <c r="D1665" t="n">
        <v>4.79</v>
      </c>
      <c r="E1665" t="inlineStr"/>
      <c r="F1665" t="inlineStr"/>
      <c r="G1665" t="inlineStr">
        <is>
          <t>Donnée collectée</t>
        </is>
      </c>
      <c r="H1665" t="inlineStr"/>
    </row>
    <row r="1666">
      <c r="A1666" t="inlineStr">
        <is>
          <t>2015</t>
        </is>
      </c>
      <c r="B1666" t="inlineStr">
        <is>
          <t>Autres légumes à racine, à bulbe ou à tubercules (ne présentant pas une forte teneur en amidon ou inuline)</t>
        </is>
      </c>
      <c r="C1666" t="inlineStr">
        <is>
          <t>1ère Transformation</t>
        </is>
      </c>
      <c r="D1666" t="n">
        <v>104</v>
      </c>
      <c r="E1666" t="inlineStr"/>
      <c r="F1666" t="inlineStr"/>
      <c r="G1666" t="inlineStr">
        <is>
          <t>Donnée calculée</t>
        </is>
      </c>
      <c r="H1666" t="inlineStr"/>
    </row>
    <row r="1667">
      <c r="A1667" t="inlineStr">
        <is>
          <t>2015</t>
        </is>
      </c>
      <c r="B1667" t="inlineStr">
        <is>
          <t>Betterave potagère</t>
        </is>
      </c>
      <c r="C1667" t="inlineStr">
        <is>
          <t>1ère Transformation</t>
        </is>
      </c>
      <c r="D1667" t="n">
        <v>96.8</v>
      </c>
      <c r="E1667" t="inlineStr"/>
      <c r="F1667" t="inlineStr"/>
      <c r="G1667" t="inlineStr">
        <is>
          <t>Donnée collectée</t>
        </is>
      </c>
      <c r="H1667" t="inlineStr"/>
    </row>
    <row r="1668">
      <c r="A1668" t="inlineStr">
        <is>
          <t>2015</t>
        </is>
      </c>
      <c r="B1668" t="inlineStr">
        <is>
          <t>Radis</t>
        </is>
      </c>
      <c r="C1668" t="inlineStr">
        <is>
          <t>1ère Transformation</t>
        </is>
      </c>
      <c r="D1668" t="n">
        <v>0</v>
      </c>
      <c r="E1668" t="inlineStr"/>
      <c r="F1668" t="inlineStr"/>
      <c r="G1668" t="inlineStr">
        <is>
          <t>Donnée collectée</t>
        </is>
      </c>
      <c r="H1668" t="inlineStr"/>
    </row>
    <row r="1669">
      <c r="A1669" t="inlineStr">
        <is>
          <t>2015</t>
        </is>
      </c>
      <c r="B1669" t="inlineStr">
        <is>
          <t>Céleri rave</t>
        </is>
      </c>
      <c r="C1669" t="inlineStr">
        <is>
          <t>1ère Transformation</t>
        </is>
      </c>
      <c r="D1669" t="n">
        <v>7.64</v>
      </c>
      <c r="E1669" t="inlineStr"/>
      <c r="F1669" t="inlineStr"/>
      <c r="G1669" t="inlineStr">
        <is>
          <t>Donnée collectée</t>
        </is>
      </c>
      <c r="H1669" t="inlineStr"/>
    </row>
    <row r="1670">
      <c r="A1670" t="inlineStr">
        <is>
          <t>2015</t>
        </is>
      </c>
      <c r="B1670" t="inlineStr">
        <is>
          <t>Salsifis et scorsonère</t>
        </is>
      </c>
      <c r="C1670" t="inlineStr">
        <is>
          <t>1ère Transformation</t>
        </is>
      </c>
      <c r="D1670" t="n">
        <v>0</v>
      </c>
      <c r="E1670" t="inlineStr"/>
      <c r="F1670" t="inlineStr"/>
      <c r="G1670" t="inlineStr">
        <is>
          <t>Donnée collectée</t>
        </is>
      </c>
      <c r="H1670" t="inlineStr"/>
    </row>
    <row r="1671">
      <c r="A1671" t="inlineStr">
        <is>
          <t>2015</t>
        </is>
      </c>
      <c r="B1671" t="inlineStr">
        <is>
          <t>Racines et tubercules à amidon ou inuline comestibles</t>
        </is>
      </c>
      <c r="C1671" t="inlineStr">
        <is>
          <t>1ère Transformation</t>
        </is>
      </c>
      <c r="D1671" t="n">
        <v>2550</v>
      </c>
      <c r="E1671" t="n">
        <v>0</v>
      </c>
      <c r="F1671" t="n">
        <v>500000000</v>
      </c>
      <c r="G1671" t="inlineStr">
        <is>
          <t>Donnée calculée</t>
        </is>
      </c>
      <c r="H1671" t="inlineStr"/>
    </row>
    <row r="1672">
      <c r="A1672" t="inlineStr">
        <is>
          <t>2015</t>
        </is>
      </c>
      <c r="B1672" t="inlineStr">
        <is>
          <t>Pommes de terre</t>
        </is>
      </c>
      <c r="C1672" t="inlineStr">
        <is>
          <t>1ère Transformation</t>
        </is>
      </c>
      <c r="D1672" t="n">
        <v>2090</v>
      </c>
      <c r="E1672" t="n">
        <v>0</v>
      </c>
      <c r="F1672" t="n">
        <v>4010</v>
      </c>
      <c r="G1672" t="inlineStr">
        <is>
          <t>Donnée calculée</t>
        </is>
      </c>
      <c r="H1672" t="inlineStr"/>
    </row>
    <row r="1673">
      <c r="A1673" t="inlineStr">
        <is>
          <t>2015</t>
        </is>
      </c>
      <c r="B1673" t="inlineStr">
        <is>
          <t>Pommes de terre de consommation</t>
        </is>
      </c>
      <c r="C1673" t="inlineStr">
        <is>
          <t>1ère Transformation</t>
        </is>
      </c>
      <c r="D1673" t="n">
        <v>2090</v>
      </c>
      <c r="E1673" t="n">
        <v>0</v>
      </c>
      <c r="F1673" t="n">
        <v>4010</v>
      </c>
      <c r="G1673" t="inlineStr">
        <is>
          <t>Donnée calculée</t>
        </is>
      </c>
      <c r="H1673" t="inlineStr"/>
    </row>
    <row r="1674">
      <c r="A1674" t="inlineStr">
        <is>
          <t>2015</t>
        </is>
      </c>
      <c r="B1674" t="inlineStr">
        <is>
          <t>Pommes de terre primeurs ou nouvelles</t>
        </is>
      </c>
      <c r="C1674" t="inlineStr">
        <is>
          <t>1ère Transformation</t>
        </is>
      </c>
      <c r="D1674" t="n">
        <v>513</v>
      </c>
      <c r="E1674" t="n">
        <v>0</v>
      </c>
      <c r="F1674" t="n">
        <v>514</v>
      </c>
      <c r="G1674" t="inlineStr">
        <is>
          <t>Donnée calculée</t>
        </is>
      </c>
      <c r="H1674" t="inlineStr"/>
    </row>
    <row r="1675">
      <c r="A1675" t="inlineStr">
        <is>
          <t>2015</t>
        </is>
      </c>
      <c r="B1675" t="inlineStr">
        <is>
          <t>Pommes de terre de conservation ou demi-saison</t>
        </is>
      </c>
      <c r="C1675" t="inlineStr">
        <is>
          <t>1ère Transformation</t>
        </is>
      </c>
      <c r="D1675" t="n">
        <v>1580</v>
      </c>
      <c r="E1675" t="n">
        <v>0</v>
      </c>
      <c r="F1675" t="n">
        <v>4010</v>
      </c>
      <c r="G1675" t="inlineStr">
        <is>
          <t>Donnée calculée</t>
        </is>
      </c>
      <c r="H1675" t="inlineStr"/>
    </row>
    <row r="1676">
      <c r="A1676" t="inlineStr">
        <is>
          <t>2015</t>
        </is>
      </c>
      <c r="B1676" t="inlineStr">
        <is>
          <t>Patates douces</t>
        </is>
      </c>
      <c r="C1676" t="inlineStr">
        <is>
          <t>1ère Transformation</t>
        </is>
      </c>
      <c r="D1676" t="n">
        <v>16.7</v>
      </c>
      <c r="E1676" t="n">
        <v>0</v>
      </c>
      <c r="F1676" t="n">
        <v>60.2</v>
      </c>
      <c r="G1676" t="inlineStr">
        <is>
          <t>Donnée calculée</t>
        </is>
      </c>
      <c r="H1676" t="inlineStr"/>
    </row>
    <row r="1677">
      <c r="A1677" t="inlineStr">
        <is>
          <t>2015</t>
        </is>
      </c>
      <c r="B1677" t="inlineStr">
        <is>
          <t>Manioc</t>
        </is>
      </c>
      <c r="C1677" t="inlineStr">
        <is>
          <t>1ère Transformation</t>
        </is>
      </c>
      <c r="D1677" t="n">
        <v>33.8</v>
      </c>
      <c r="E1677" t="n">
        <v>0</v>
      </c>
      <c r="F1677" t="n">
        <v>38.5</v>
      </c>
      <c r="G1677" t="inlineStr">
        <is>
          <t>Donnée calculée</t>
        </is>
      </c>
      <c r="H1677" t="inlineStr"/>
    </row>
    <row r="1678">
      <c r="A1678" t="inlineStr">
        <is>
          <t>2015</t>
        </is>
      </c>
      <c r="B1678" t="inlineStr">
        <is>
          <t>Colocases</t>
        </is>
      </c>
      <c r="C1678" t="inlineStr">
        <is>
          <t>1ère Transformation</t>
        </is>
      </c>
      <c r="D1678" t="n">
        <v>266</v>
      </c>
      <c r="E1678" t="n">
        <v>0</v>
      </c>
      <c r="F1678" t="n">
        <v>500000000</v>
      </c>
      <c r="G1678" t="inlineStr">
        <is>
          <t>Donnée calculée</t>
        </is>
      </c>
      <c r="H1678" t="inlineStr"/>
    </row>
    <row r="1679">
      <c r="A1679" t="inlineStr">
        <is>
          <t>2015</t>
        </is>
      </c>
      <c r="B1679" t="inlineStr">
        <is>
          <t>Autres racines et tubercules à amidon ou inuline comestibles</t>
        </is>
      </c>
      <c r="C1679" t="inlineStr">
        <is>
          <t>1ère Transformation</t>
        </is>
      </c>
      <c r="D1679" t="n">
        <v>143</v>
      </c>
      <c r="E1679" t="n">
        <v>0</v>
      </c>
      <c r="F1679" t="n">
        <v>500000000</v>
      </c>
      <c r="G1679" t="inlineStr">
        <is>
          <t>Donnée calculée</t>
        </is>
      </c>
      <c r="H1679" t="inlineStr"/>
    </row>
    <row r="1680">
      <c r="A1680" t="inlineStr">
        <is>
          <t>2015</t>
        </is>
      </c>
      <c r="B1680" t="inlineStr">
        <is>
          <t>Igname</t>
        </is>
      </c>
      <c r="C1680" t="inlineStr">
        <is>
          <t>1ère Transformation</t>
        </is>
      </c>
      <c r="D1680" t="n">
        <v>3.18</v>
      </c>
      <c r="E1680" t="n">
        <v>0</v>
      </c>
      <c r="F1680" t="n">
        <v>10.3</v>
      </c>
      <c r="G1680" t="inlineStr">
        <is>
          <t>Donnée calculée</t>
        </is>
      </c>
      <c r="H1680" t="inlineStr"/>
    </row>
    <row r="1681">
      <c r="A1681" t="inlineStr">
        <is>
          <t>2015</t>
        </is>
      </c>
      <c r="B1681" t="inlineStr">
        <is>
          <t>Autres tubercules, n.c.a.</t>
        </is>
      </c>
      <c r="C1681" t="inlineStr">
        <is>
          <t>1ère Transformation</t>
        </is>
      </c>
      <c r="D1681" t="n">
        <v>140</v>
      </c>
      <c r="E1681" t="n">
        <v>0</v>
      </c>
      <c r="F1681" t="n">
        <v>500000000</v>
      </c>
      <c r="G1681" t="inlineStr">
        <is>
          <t>Donnée calculée</t>
        </is>
      </c>
      <c r="H1681" t="inlineStr"/>
    </row>
    <row r="1682">
      <c r="A1682" t="inlineStr">
        <is>
          <t>2015</t>
        </is>
      </c>
      <c r="B1682" t="inlineStr">
        <is>
          <t>Champignons et truffes</t>
        </is>
      </c>
      <c r="C1682" t="inlineStr">
        <is>
          <t>1ère Transformation</t>
        </is>
      </c>
      <c r="D1682" t="n">
        <v>76.5</v>
      </c>
      <c r="E1682" t="inlineStr"/>
      <c r="F1682" t="inlineStr"/>
      <c r="G1682" t="inlineStr">
        <is>
          <t>Donnée calculée</t>
        </is>
      </c>
      <c r="H1682" t="inlineStr"/>
    </row>
    <row r="1683">
      <c r="A1683" t="inlineStr">
        <is>
          <t>2015</t>
        </is>
      </c>
      <c r="B1683" t="inlineStr">
        <is>
          <t>Champignons cultivés</t>
        </is>
      </c>
      <c r="C1683" t="inlineStr">
        <is>
          <t>1ère Transformation</t>
        </is>
      </c>
      <c r="D1683" t="n">
        <v>76.5</v>
      </c>
      <c r="E1683" t="inlineStr"/>
      <c r="F1683" t="inlineStr"/>
      <c r="G1683" t="inlineStr">
        <is>
          <t>Donnée collectée</t>
        </is>
      </c>
      <c r="H1683" t="inlineStr"/>
    </row>
    <row r="1684">
      <c r="A1684" t="inlineStr">
        <is>
          <t>2015</t>
        </is>
      </c>
      <c r="B1684" t="inlineStr">
        <is>
          <t>Champignons du genre Agaricus</t>
        </is>
      </c>
      <c r="C1684" t="inlineStr">
        <is>
          <t>1ère Transformation</t>
        </is>
      </c>
      <c r="D1684" t="n">
        <v>76.5</v>
      </c>
      <c r="E1684" t="inlineStr"/>
      <c r="F1684" t="inlineStr"/>
      <c r="G1684" t="inlineStr">
        <is>
          <t>Donnée calculée</t>
        </is>
      </c>
      <c r="H1684" t="inlineStr"/>
    </row>
    <row r="1685">
      <c r="A1685" t="inlineStr">
        <is>
          <t>2015</t>
        </is>
      </c>
      <c r="B1685" t="inlineStr">
        <is>
          <t>Champignons non-cultivés et truffes</t>
        </is>
      </c>
      <c r="C1685" t="inlineStr">
        <is>
          <t>1ère Transformation</t>
        </is>
      </c>
      <c r="D1685" t="n">
        <v>0</v>
      </c>
      <c r="E1685" t="inlineStr"/>
      <c r="F1685" t="inlineStr"/>
      <c r="G1685" t="inlineStr">
        <is>
          <t>Donnée calculée</t>
        </is>
      </c>
      <c r="H1685" t="inlineStr"/>
    </row>
    <row r="1686">
      <c r="A1686" t="inlineStr">
        <is>
          <t>2015</t>
        </is>
      </c>
      <c r="B1686" t="inlineStr">
        <is>
          <t>Champignons non-cultivés</t>
        </is>
      </c>
      <c r="C1686" t="inlineStr">
        <is>
          <t>1ère Transformation</t>
        </is>
      </c>
      <c r="D1686" t="n">
        <v>0</v>
      </c>
      <c r="E1686" t="inlineStr"/>
      <c r="F1686" t="inlineStr"/>
      <c r="G1686" t="inlineStr">
        <is>
          <t>Donnée collectée</t>
        </is>
      </c>
      <c r="H1686" t="inlineStr"/>
    </row>
    <row r="1687">
      <c r="A1687" t="inlineStr">
        <is>
          <t>2015</t>
        </is>
      </c>
      <c r="B1687" t="inlineStr">
        <is>
          <t>Chanterelles</t>
        </is>
      </c>
      <c r="C1687" t="inlineStr">
        <is>
          <t>1ère Transformation</t>
        </is>
      </c>
      <c r="D1687" t="n">
        <v>0</v>
      </c>
      <c r="E1687" t="n">
        <v>0</v>
      </c>
      <c r="F1687" t="n">
        <v>-0</v>
      </c>
      <c r="G1687" t="inlineStr">
        <is>
          <t>Donnée calculée</t>
        </is>
      </c>
      <c r="H1687" t="inlineStr"/>
    </row>
    <row r="1688">
      <c r="A1688" t="inlineStr">
        <is>
          <t>2015</t>
        </is>
      </c>
      <c r="B1688" t="inlineStr">
        <is>
          <t>Cèpes</t>
        </is>
      </c>
      <c r="C1688" t="inlineStr">
        <is>
          <t>1ère Transformation</t>
        </is>
      </c>
      <c r="D1688" t="n">
        <v>0</v>
      </c>
      <c r="E1688" t="n">
        <v>0</v>
      </c>
      <c r="F1688" t="n">
        <v>-0</v>
      </c>
      <c r="G1688" t="inlineStr">
        <is>
          <t>Donnée calculée</t>
        </is>
      </c>
      <c r="H1688" t="inlineStr"/>
    </row>
    <row r="1689">
      <c r="A1689" t="inlineStr">
        <is>
          <t>2015</t>
        </is>
      </c>
      <c r="B1689" t="inlineStr">
        <is>
          <t>Autres champignons</t>
        </is>
      </c>
      <c r="C1689" t="inlineStr">
        <is>
          <t>1ère Transformation</t>
        </is>
      </c>
      <c r="D1689" t="n">
        <v>0</v>
      </c>
      <c r="E1689" t="n">
        <v>0</v>
      </c>
      <c r="F1689" t="n">
        <v>-0</v>
      </c>
      <c r="G1689" t="inlineStr">
        <is>
          <t>Donnée calculée</t>
        </is>
      </c>
      <c r="H1689" t="inlineStr"/>
    </row>
    <row r="1690">
      <c r="A1690" t="inlineStr">
        <is>
          <t>2015</t>
        </is>
      </c>
      <c r="B1690" t="inlineStr">
        <is>
          <t>Truffes</t>
        </is>
      </c>
      <c r="C1690" t="inlineStr">
        <is>
          <t>1ère Transformation</t>
        </is>
      </c>
      <c r="D1690" t="n">
        <v>0</v>
      </c>
      <c r="E1690" t="inlineStr"/>
      <c r="F1690" t="inlineStr"/>
      <c r="G1690" t="inlineStr">
        <is>
          <t>Donnée collectée</t>
        </is>
      </c>
      <c r="H1690" t="inlineStr"/>
    </row>
    <row r="1691">
      <c r="A1691" t="inlineStr">
        <is>
          <t>2015</t>
        </is>
      </c>
      <c r="B1691" t="inlineStr">
        <is>
          <t>Légumes frais n.c.a.</t>
        </is>
      </c>
      <c r="C1691" t="inlineStr">
        <is>
          <t>1ère Transformation</t>
        </is>
      </c>
      <c r="D1691" t="n">
        <v>2.56</v>
      </c>
      <c r="E1691" t="inlineStr"/>
      <c r="F1691" t="inlineStr"/>
      <c r="G1691" t="inlineStr">
        <is>
          <t>Donnée calculée</t>
        </is>
      </c>
      <c r="H1691" t="inlineStr"/>
    </row>
    <row r="1692">
      <c r="A1692" t="inlineStr">
        <is>
          <t>2015</t>
        </is>
      </c>
      <c r="B1692" t="inlineStr">
        <is>
          <t>Céleris branches</t>
        </is>
      </c>
      <c r="C1692" t="inlineStr">
        <is>
          <t>1ère Transformation</t>
        </is>
      </c>
      <c r="D1692" t="n">
        <v>2.56</v>
      </c>
      <c r="E1692" t="inlineStr"/>
      <c r="F1692" t="inlineStr"/>
      <c r="G1692" t="inlineStr">
        <is>
          <t>Donnée collectée</t>
        </is>
      </c>
      <c r="H1692" t="inlineStr"/>
    </row>
    <row r="1693">
      <c r="A1693" t="inlineStr">
        <is>
          <t>2015</t>
        </is>
      </c>
      <c r="B1693" t="inlineStr">
        <is>
          <t>Fruits</t>
        </is>
      </c>
      <c r="C1693" t="inlineStr">
        <is>
          <t>1ère Transformation</t>
        </is>
      </c>
      <c r="D1693" t="n">
        <v>1100</v>
      </c>
      <c r="E1693" t="n">
        <v>362</v>
      </c>
      <c r="F1693" t="n">
        <v>500000000</v>
      </c>
      <c r="G1693" t="inlineStr">
        <is>
          <t>Donnée calculée</t>
        </is>
      </c>
      <c r="H1693" t="inlineStr"/>
    </row>
    <row r="1694">
      <c r="A1694" t="inlineStr">
        <is>
          <t>2015</t>
        </is>
      </c>
      <c r="B1694" t="inlineStr">
        <is>
          <t>Fruits tropicaux et subtropicaux</t>
        </is>
      </c>
      <c r="C1694" t="inlineStr">
        <is>
          <t>1ère Transformation</t>
        </is>
      </c>
      <c r="D1694" t="n">
        <v>2.23</v>
      </c>
      <c r="E1694" t="inlineStr"/>
      <c r="F1694" t="inlineStr"/>
      <c r="G1694" t="inlineStr">
        <is>
          <t>Donnée calculée</t>
        </is>
      </c>
      <c r="H1694" t="inlineStr"/>
    </row>
    <row r="1695">
      <c r="A1695" t="inlineStr">
        <is>
          <t>2015</t>
        </is>
      </c>
      <c r="B1695" t="inlineStr">
        <is>
          <t>Avocats</t>
        </is>
      </c>
      <c r="C1695" t="inlineStr">
        <is>
          <t>1ère Transformation</t>
        </is>
      </c>
      <c r="D1695" t="n">
        <v>0</v>
      </c>
      <c r="E1695" t="inlineStr"/>
      <c r="F1695" t="inlineStr"/>
      <c r="G1695" t="inlineStr">
        <is>
          <t>Donnée collectée</t>
        </is>
      </c>
      <c r="H1695" t="inlineStr"/>
    </row>
    <row r="1696">
      <c r="A1696" t="inlineStr">
        <is>
          <t>2015</t>
        </is>
      </c>
      <c r="B1696" t="inlineStr">
        <is>
          <t>Bananes, bananes plantains et assimilés</t>
        </is>
      </c>
      <c r="C1696" t="inlineStr">
        <is>
          <t>1ère Transformation</t>
        </is>
      </c>
      <c r="D1696" t="n">
        <v>0</v>
      </c>
      <c r="E1696" t="inlineStr"/>
      <c r="F1696" t="inlineStr"/>
      <c r="G1696" t="inlineStr">
        <is>
          <t>Donnée calculée</t>
        </is>
      </c>
      <c r="H1696" t="inlineStr"/>
    </row>
    <row r="1697">
      <c r="A1697" t="inlineStr">
        <is>
          <t>2015</t>
        </is>
      </c>
      <c r="B1697" t="inlineStr">
        <is>
          <t>Bananes fruits</t>
        </is>
      </c>
      <c r="C1697" t="inlineStr">
        <is>
          <t>1ère Transformation</t>
        </is>
      </c>
      <c r="D1697" t="n">
        <v>0</v>
      </c>
      <c r="E1697" t="inlineStr"/>
      <c r="F1697" t="inlineStr"/>
      <c r="G1697" t="inlineStr">
        <is>
          <t>Donnée collectée</t>
        </is>
      </c>
      <c r="H1697" t="inlineStr"/>
    </row>
    <row r="1698">
      <c r="A1698" t="inlineStr">
        <is>
          <t>2015</t>
        </is>
      </c>
      <c r="B1698" t="inlineStr">
        <is>
          <t>Figues</t>
        </is>
      </c>
      <c r="C1698" t="inlineStr">
        <is>
          <t>1ère Transformation</t>
        </is>
      </c>
      <c r="D1698" t="n">
        <v>0</v>
      </c>
      <c r="E1698" t="inlineStr"/>
      <c r="F1698" t="inlineStr"/>
      <c r="G1698" t="inlineStr">
        <is>
          <t>Donnée collectée</t>
        </is>
      </c>
      <c r="H1698" t="inlineStr"/>
    </row>
    <row r="1699">
      <c r="A1699" t="inlineStr">
        <is>
          <t>2015</t>
        </is>
      </c>
      <c r="B1699" t="inlineStr">
        <is>
          <t>Autres fruits tropicaux et subtropicaux</t>
        </is>
      </c>
      <c r="C1699" t="inlineStr">
        <is>
          <t>1ère Transformation</t>
        </is>
      </c>
      <c r="D1699" t="n">
        <v>2.23</v>
      </c>
      <c r="E1699" t="inlineStr"/>
      <c r="F1699" t="inlineStr"/>
      <c r="G1699" t="inlineStr">
        <is>
          <t>Donnée calculée</t>
        </is>
      </c>
      <c r="H1699" t="inlineStr"/>
    </row>
    <row r="1700">
      <c r="A1700" t="inlineStr">
        <is>
          <t>2015</t>
        </is>
      </c>
      <c r="B1700" t="inlineStr">
        <is>
          <t>Mangue</t>
        </is>
      </c>
      <c r="C1700" t="inlineStr">
        <is>
          <t>1ère Transformation</t>
        </is>
      </c>
      <c r="D1700" t="n">
        <v>0.06</v>
      </c>
      <c r="E1700" t="inlineStr"/>
      <c r="F1700" t="inlineStr"/>
      <c r="G1700" t="inlineStr">
        <is>
          <t>Donnée collectée</t>
        </is>
      </c>
      <c r="H1700" t="inlineStr"/>
    </row>
    <row r="1701">
      <c r="A1701" t="inlineStr">
        <is>
          <t>2015</t>
        </is>
      </c>
      <c r="B1701" t="inlineStr">
        <is>
          <t>Goyave, Goyavier</t>
        </is>
      </c>
      <c r="C1701" t="inlineStr">
        <is>
          <t>1ère Transformation</t>
        </is>
      </c>
      <c r="D1701" t="n">
        <v>0.95</v>
      </c>
      <c r="E1701" t="inlineStr"/>
      <c r="F1701" t="inlineStr"/>
      <c r="G1701" t="inlineStr">
        <is>
          <t>Donnée collectée</t>
        </is>
      </c>
      <c r="H1701" t="inlineStr"/>
    </row>
    <row r="1702">
      <c r="A1702" t="inlineStr">
        <is>
          <t>2015</t>
        </is>
      </c>
      <c r="B1702" t="inlineStr">
        <is>
          <t>Ananas</t>
        </is>
      </c>
      <c r="C1702" t="inlineStr">
        <is>
          <t>1ère Transformation</t>
        </is>
      </c>
      <c r="D1702" t="n">
        <v>0</v>
      </c>
      <c r="E1702" t="inlineStr"/>
      <c r="F1702" t="inlineStr"/>
      <c r="G1702" t="inlineStr">
        <is>
          <t>Donnée collectée</t>
        </is>
      </c>
      <c r="H1702" t="inlineStr"/>
    </row>
    <row r="1703">
      <c r="A1703" t="inlineStr">
        <is>
          <t>2015</t>
        </is>
      </c>
      <c r="B1703" t="inlineStr">
        <is>
          <t>Autres fruits tropicaux et subtropicaux, n.c.a</t>
        </is>
      </c>
      <c r="C1703" t="inlineStr">
        <is>
          <t>1ère Transformation</t>
        </is>
      </c>
      <c r="D1703" t="n">
        <v>1.22</v>
      </c>
      <c r="E1703" t="inlineStr"/>
      <c r="F1703" t="inlineStr"/>
      <c r="G1703" t="inlineStr">
        <is>
          <t>Donnée calculée</t>
        </is>
      </c>
      <c r="H1703" t="inlineStr"/>
    </row>
    <row r="1704">
      <c r="A1704" t="inlineStr">
        <is>
          <t>2015</t>
        </is>
      </c>
      <c r="B1704" t="inlineStr">
        <is>
          <t>Letchi, longani, ramboutan</t>
        </is>
      </c>
      <c r="C1704" t="inlineStr">
        <is>
          <t>1ère Transformation</t>
        </is>
      </c>
      <c r="D1704" t="n">
        <v>0.5</v>
      </c>
      <c r="E1704" t="inlineStr"/>
      <c r="F1704" t="inlineStr"/>
      <c r="G1704" t="inlineStr">
        <is>
          <t>Donnée collectée</t>
        </is>
      </c>
      <c r="H1704" t="inlineStr"/>
    </row>
    <row r="1705">
      <c r="A1705" t="inlineStr">
        <is>
          <t>2015</t>
        </is>
      </c>
      <c r="B1705" t="inlineStr">
        <is>
          <t>Abricot pays ou mamey</t>
        </is>
      </c>
      <c r="C1705" t="inlineStr">
        <is>
          <t>1ère Transformation</t>
        </is>
      </c>
      <c r="D1705" t="n">
        <v>0.01</v>
      </c>
      <c r="E1705" t="inlineStr"/>
      <c r="F1705" t="inlineStr"/>
      <c r="G1705" t="inlineStr">
        <is>
          <t>Donnée collectée</t>
        </is>
      </c>
      <c r="H1705" t="inlineStr"/>
    </row>
    <row r="1706">
      <c r="A1706" t="inlineStr">
        <is>
          <t>2015</t>
        </is>
      </c>
      <c r="B1706" t="inlineStr">
        <is>
          <t>Corossol, pomme cannelle</t>
        </is>
      </c>
      <c r="C1706" t="inlineStr">
        <is>
          <t>1ère Transformation</t>
        </is>
      </c>
      <c r="D1706" t="n">
        <v>0.01</v>
      </c>
      <c r="E1706" t="inlineStr"/>
      <c r="F1706" t="inlineStr"/>
      <c r="G1706" t="inlineStr">
        <is>
          <t>Donnée collectée</t>
        </is>
      </c>
      <c r="H1706" t="inlineStr"/>
    </row>
    <row r="1707">
      <c r="A1707" t="inlineStr">
        <is>
          <t>2015</t>
        </is>
      </c>
      <c r="B1707" t="inlineStr">
        <is>
          <t>Maracuja, fruits de la passion, grenadille</t>
        </is>
      </c>
      <c r="C1707" t="inlineStr">
        <is>
          <t>1ère Transformation</t>
        </is>
      </c>
      <c r="D1707" t="n">
        <v>0.7</v>
      </c>
      <c r="E1707" t="inlineStr"/>
      <c r="F1707" t="inlineStr"/>
      <c r="G1707" t="inlineStr">
        <is>
          <t>Donnée collectée</t>
        </is>
      </c>
      <c r="H1707" t="inlineStr"/>
    </row>
    <row r="1708">
      <c r="A1708" t="inlineStr">
        <is>
          <t>2015</t>
        </is>
      </c>
      <c r="B1708" t="inlineStr">
        <is>
          <t>Agrumes</t>
        </is>
      </c>
      <c r="C1708" t="inlineStr">
        <is>
          <t>1ère Transformation</t>
        </is>
      </c>
      <c r="D1708" t="n">
        <v>737</v>
      </c>
      <c r="E1708" t="n">
        <v>0.78</v>
      </c>
      <c r="F1708" t="n">
        <v>500000000</v>
      </c>
      <c r="G1708" t="inlineStr">
        <is>
          <t>Donnée calculée</t>
        </is>
      </c>
      <c r="H1708" t="inlineStr"/>
    </row>
    <row r="1709">
      <c r="A1709" t="inlineStr">
        <is>
          <t>2015</t>
        </is>
      </c>
      <c r="B1709" t="inlineStr">
        <is>
          <t>Pomelos et pamplemousses</t>
        </is>
      </c>
      <c r="C1709" t="inlineStr">
        <is>
          <t>1ère Transformation</t>
        </is>
      </c>
      <c r="D1709" t="n">
        <v>0</v>
      </c>
      <c r="E1709" t="inlineStr"/>
      <c r="F1709" t="inlineStr"/>
      <c r="G1709" t="inlineStr">
        <is>
          <t>Donnée collectée</t>
        </is>
      </c>
      <c r="H1709" t="inlineStr"/>
    </row>
    <row r="1710">
      <c r="A1710" t="inlineStr">
        <is>
          <t>2015</t>
        </is>
      </c>
      <c r="B1710" t="inlineStr">
        <is>
          <t>Citrons et limes</t>
        </is>
      </c>
      <c r="C1710" t="inlineStr">
        <is>
          <t>1ère Transformation</t>
        </is>
      </c>
      <c r="D1710" t="n">
        <v>0.6</v>
      </c>
      <c r="E1710" t="inlineStr"/>
      <c r="F1710" t="inlineStr"/>
      <c r="G1710" t="inlineStr">
        <is>
          <t>Donnée collectée</t>
        </is>
      </c>
      <c r="H1710" t="inlineStr"/>
    </row>
    <row r="1711">
      <c r="A1711" t="inlineStr">
        <is>
          <t>2015</t>
        </is>
      </c>
      <c r="B1711" t="inlineStr">
        <is>
          <t>Oranges</t>
        </is>
      </c>
      <c r="C1711" t="inlineStr">
        <is>
          <t>1ère Transformation</t>
        </is>
      </c>
      <c r="D1711" t="n">
        <v>0.1</v>
      </c>
      <c r="E1711" t="inlineStr"/>
      <c r="F1711" t="inlineStr"/>
      <c r="G1711" t="inlineStr">
        <is>
          <t>Donnée collectée</t>
        </is>
      </c>
      <c r="H1711" t="inlineStr"/>
    </row>
    <row r="1712">
      <c r="A1712" t="inlineStr">
        <is>
          <t>2015</t>
        </is>
      </c>
      <c r="B1712" t="inlineStr">
        <is>
          <t>Mandarines et clémentines</t>
        </is>
      </c>
      <c r="C1712" t="inlineStr">
        <is>
          <t>1ère Transformation</t>
        </is>
      </c>
      <c r="D1712" t="n">
        <v>0.08</v>
      </c>
      <c r="E1712" t="inlineStr"/>
      <c r="F1712" t="inlineStr"/>
      <c r="G1712" t="inlineStr">
        <is>
          <t>Donnée collectée</t>
        </is>
      </c>
      <c r="H1712" t="inlineStr"/>
    </row>
    <row r="1713">
      <c r="A1713" t="inlineStr">
        <is>
          <t>2015</t>
        </is>
      </c>
      <c r="B1713" t="inlineStr">
        <is>
          <t>Fruits à pépins et à noyau</t>
        </is>
      </c>
      <c r="C1713" t="inlineStr">
        <is>
          <t>1ère Transformation</t>
        </is>
      </c>
      <c r="D1713" t="n">
        <v>346</v>
      </c>
      <c r="E1713" t="inlineStr"/>
      <c r="F1713" t="inlineStr"/>
      <c r="G1713" t="inlineStr">
        <is>
          <t>Donnée calculée</t>
        </is>
      </c>
      <c r="H1713" t="inlineStr"/>
    </row>
    <row r="1714">
      <c r="A1714" t="inlineStr">
        <is>
          <t>2015</t>
        </is>
      </c>
      <c r="B1714" t="inlineStr">
        <is>
          <t>Pommes</t>
        </is>
      </c>
      <c r="C1714" t="inlineStr">
        <is>
          <t>1ère Transformation</t>
        </is>
      </c>
      <c r="D1714" t="n">
        <v>164</v>
      </c>
      <c r="E1714" t="inlineStr"/>
      <c r="F1714" t="inlineStr"/>
      <c r="G1714" t="inlineStr">
        <is>
          <t>Donnée calculée</t>
        </is>
      </c>
      <c r="H1714" t="inlineStr"/>
    </row>
    <row r="1715">
      <c r="A1715" t="inlineStr">
        <is>
          <t>2015</t>
        </is>
      </c>
      <c r="B1715" t="inlineStr">
        <is>
          <t>Pommes de table</t>
        </is>
      </c>
      <c r="C1715" t="inlineStr">
        <is>
          <t>1ère Transformation</t>
        </is>
      </c>
      <c r="D1715" t="n">
        <v>164</v>
      </c>
      <c r="E1715" t="inlineStr"/>
      <c r="F1715" t="inlineStr"/>
      <c r="G1715" t="inlineStr">
        <is>
          <t>Donnée calculée</t>
        </is>
      </c>
      <c r="H1715" t="inlineStr"/>
    </row>
    <row r="1716">
      <c r="A1716" t="inlineStr">
        <is>
          <t>2015</t>
        </is>
      </c>
      <c r="B1716" t="inlineStr">
        <is>
          <t>Golden</t>
        </is>
      </c>
      <c r="C1716" t="inlineStr">
        <is>
          <t>1ère Transformation</t>
        </is>
      </c>
      <c r="D1716" t="n">
        <v>73.5</v>
      </c>
      <c r="E1716" t="inlineStr"/>
      <c r="F1716" t="inlineStr"/>
      <c r="G1716" t="inlineStr">
        <is>
          <t>Donnée collectée</t>
        </is>
      </c>
      <c r="H1716" t="inlineStr"/>
    </row>
    <row r="1717">
      <c r="A1717" t="inlineStr">
        <is>
          <t>2015</t>
        </is>
      </c>
      <c r="B1717" t="inlineStr">
        <is>
          <t>Gala</t>
        </is>
      </c>
      <c r="C1717" t="inlineStr">
        <is>
          <t>1ère Transformation</t>
        </is>
      </c>
      <c r="D1717" t="n">
        <v>0</v>
      </c>
      <c r="E1717" t="inlineStr"/>
      <c r="F1717" t="inlineStr"/>
      <c r="G1717" t="inlineStr">
        <is>
          <t>Donnée collectée</t>
        </is>
      </c>
      <c r="H1717" t="inlineStr"/>
    </row>
    <row r="1718">
      <c r="A1718" t="inlineStr">
        <is>
          <t>2015</t>
        </is>
      </c>
      <c r="B1718" t="inlineStr">
        <is>
          <t>Granny Smith</t>
        </is>
      </c>
      <c r="C1718" t="inlineStr">
        <is>
          <t>1ère Transformation</t>
        </is>
      </c>
      <c r="D1718" t="n">
        <v>14.9</v>
      </c>
      <c r="E1718" t="inlineStr"/>
      <c r="F1718" t="inlineStr"/>
      <c r="G1718" t="inlineStr">
        <is>
          <t>Donnée collectée</t>
        </is>
      </c>
      <c r="H1718" t="inlineStr"/>
    </row>
    <row r="1719">
      <c r="A1719" t="inlineStr">
        <is>
          <t>2015</t>
        </is>
      </c>
      <c r="B1719" t="inlineStr">
        <is>
          <t>Autres variétés de pommes, n.c.a.</t>
        </is>
      </c>
      <c r="C1719" t="inlineStr">
        <is>
          <t>1ère Transformation</t>
        </is>
      </c>
      <c r="D1719" t="n">
        <v>75.5</v>
      </c>
      <c r="E1719" t="inlineStr"/>
      <c r="F1719" t="inlineStr"/>
      <c r="G1719" t="inlineStr">
        <is>
          <t>Donnée collectée</t>
        </is>
      </c>
      <c r="H1719" t="inlineStr"/>
    </row>
    <row r="1720">
      <c r="A1720" t="inlineStr">
        <is>
          <t>2015</t>
        </is>
      </c>
      <c r="B1720" t="inlineStr">
        <is>
          <t>Autres fruits à pépins et à noyau</t>
        </is>
      </c>
      <c r="C1720" t="inlineStr">
        <is>
          <t>1ère Transformation</t>
        </is>
      </c>
      <c r="D1720" t="n">
        <v>182</v>
      </c>
      <c r="E1720" t="inlineStr"/>
      <c r="F1720" t="inlineStr"/>
      <c r="G1720" t="inlineStr">
        <is>
          <t>Donnée calculée</t>
        </is>
      </c>
      <c r="H1720" t="inlineStr"/>
    </row>
    <row r="1721">
      <c r="A1721" t="inlineStr">
        <is>
          <t>2015</t>
        </is>
      </c>
      <c r="B1721" t="inlineStr">
        <is>
          <t>Poires</t>
        </is>
      </c>
      <c r="C1721" t="inlineStr">
        <is>
          <t>1ère Transformation</t>
        </is>
      </c>
      <c r="D1721" t="n">
        <v>23</v>
      </c>
      <c r="E1721" t="inlineStr"/>
      <c r="F1721" t="inlineStr"/>
      <c r="G1721" t="inlineStr">
        <is>
          <t>Donnée calculée</t>
        </is>
      </c>
      <c r="H1721" t="inlineStr"/>
    </row>
    <row r="1722">
      <c r="A1722" t="inlineStr">
        <is>
          <t>2015</t>
        </is>
      </c>
      <c r="B1722" t="inlineStr">
        <is>
          <t>Poires d'été</t>
        </is>
      </c>
      <c r="C1722" t="inlineStr">
        <is>
          <t>1ère Transformation</t>
        </is>
      </c>
      <c r="D1722" t="n">
        <v>21.1</v>
      </c>
      <c r="E1722" t="inlineStr"/>
      <c r="F1722" t="inlineStr"/>
      <c r="G1722" t="inlineStr">
        <is>
          <t>Donnée calculée</t>
        </is>
      </c>
      <c r="H1722" t="inlineStr"/>
    </row>
    <row r="1723">
      <c r="A1723" t="inlineStr">
        <is>
          <t>2015</t>
        </is>
      </c>
      <c r="B1723" t="inlineStr">
        <is>
          <t>William's</t>
        </is>
      </c>
      <c r="C1723" t="inlineStr">
        <is>
          <t>1ère Transformation</t>
        </is>
      </c>
      <c r="D1723" t="n">
        <v>19.4</v>
      </c>
      <c r="E1723" t="inlineStr"/>
      <c r="F1723" t="inlineStr"/>
      <c r="G1723" t="inlineStr">
        <is>
          <t>Donnée collectée</t>
        </is>
      </c>
      <c r="H1723" t="inlineStr"/>
    </row>
    <row r="1724">
      <c r="A1724" t="inlineStr">
        <is>
          <t>2015</t>
        </is>
      </c>
      <c r="B1724" t="inlineStr">
        <is>
          <t>Jules Guyot</t>
        </is>
      </c>
      <c r="C1724" t="inlineStr">
        <is>
          <t>1ère Transformation</t>
        </is>
      </c>
      <c r="D1724" t="n">
        <v>1.25</v>
      </c>
      <c r="E1724" t="inlineStr"/>
      <c r="F1724" t="inlineStr"/>
      <c r="G1724" t="inlineStr">
        <is>
          <t>Donnée collectée</t>
        </is>
      </c>
      <c r="H1724" t="inlineStr"/>
    </row>
    <row r="1725">
      <c r="A1725" t="inlineStr">
        <is>
          <t>2015</t>
        </is>
      </c>
      <c r="B1725" t="inlineStr">
        <is>
          <t>Autres variétés de poires d'été, n.c.a.</t>
        </is>
      </c>
      <c r="C1725" t="inlineStr">
        <is>
          <t>1ère Transformation</t>
        </is>
      </c>
      <c r="D1725" t="n">
        <v>0.54</v>
      </c>
      <c r="E1725" t="inlineStr"/>
      <c r="F1725" t="inlineStr"/>
      <c r="G1725" t="inlineStr">
        <is>
          <t>Donnée collectée</t>
        </is>
      </c>
      <c r="H1725" t="inlineStr"/>
    </row>
    <row r="1726">
      <c r="A1726" t="inlineStr">
        <is>
          <t>2015</t>
        </is>
      </c>
      <c r="B1726" t="inlineStr">
        <is>
          <t>Poires d'automne</t>
        </is>
      </c>
      <c r="C1726" t="inlineStr">
        <is>
          <t>1ère Transformation</t>
        </is>
      </c>
      <c r="D1726" t="n">
        <v>1.8</v>
      </c>
      <c r="E1726" t="inlineStr"/>
      <c r="F1726" t="inlineStr"/>
      <c r="G1726" t="inlineStr">
        <is>
          <t>Donnée collectée</t>
        </is>
      </c>
      <c r="H1726" t="inlineStr"/>
    </row>
    <row r="1727">
      <c r="A1727" t="inlineStr">
        <is>
          <t>2015</t>
        </is>
      </c>
      <c r="B1727" t="inlineStr">
        <is>
          <t>Poires d'hiver</t>
        </is>
      </c>
      <c r="C1727" t="inlineStr">
        <is>
          <t>1ère Transformation</t>
        </is>
      </c>
      <c r="D1727" t="n">
        <v>0</v>
      </c>
      <c r="E1727" t="inlineStr"/>
      <c r="F1727" t="inlineStr"/>
      <c r="G1727" t="inlineStr">
        <is>
          <t>Donnée collectée</t>
        </is>
      </c>
      <c r="H1727" t="inlineStr"/>
    </row>
    <row r="1728">
      <c r="A1728" t="inlineStr">
        <is>
          <t>2015</t>
        </is>
      </c>
      <c r="B1728" t="inlineStr">
        <is>
          <t>Abricots</t>
        </is>
      </c>
      <c r="C1728" t="inlineStr">
        <is>
          <t>1ère Transformation</t>
        </is>
      </c>
      <c r="D1728" t="n">
        <v>22</v>
      </c>
      <c r="E1728" t="inlineStr"/>
      <c r="F1728" t="inlineStr"/>
      <c r="G1728" t="inlineStr">
        <is>
          <t>Donnée collectée</t>
        </is>
      </c>
      <c r="H1728" t="inlineStr"/>
    </row>
    <row r="1729">
      <c r="A1729" t="inlineStr">
        <is>
          <t>2015</t>
        </is>
      </c>
      <c r="B1729" t="inlineStr">
        <is>
          <t>Cerises</t>
        </is>
      </c>
      <c r="C1729" t="inlineStr">
        <is>
          <t>1ère Transformation</t>
        </is>
      </c>
      <c r="D1729" t="n">
        <v>9.08</v>
      </c>
      <c r="E1729" t="inlineStr"/>
      <c r="F1729" t="inlineStr"/>
      <c r="G1729" t="inlineStr">
        <is>
          <t>Donnée calculée</t>
        </is>
      </c>
      <c r="H1729" t="inlineStr"/>
    </row>
    <row r="1730">
      <c r="A1730" t="inlineStr">
        <is>
          <t>2015</t>
        </is>
      </c>
      <c r="B1730" t="inlineStr">
        <is>
          <t>Bigarreau</t>
        </is>
      </c>
      <c r="C1730" t="inlineStr">
        <is>
          <t>1ère Transformation</t>
        </is>
      </c>
      <c r="D1730" t="n">
        <v>7.7</v>
      </c>
      <c r="E1730" t="inlineStr"/>
      <c r="F1730" t="inlineStr"/>
      <c r="G1730" t="inlineStr">
        <is>
          <t>Donnée collectée</t>
        </is>
      </c>
      <c r="H1730" t="inlineStr"/>
    </row>
    <row r="1731">
      <c r="A1731" t="inlineStr">
        <is>
          <t>2015</t>
        </is>
      </c>
      <c r="B1731" t="inlineStr">
        <is>
          <t>Autre variété de cerises, n.c.a.</t>
        </is>
      </c>
      <c r="C1731" t="inlineStr">
        <is>
          <t>1ère Transformation</t>
        </is>
      </c>
      <c r="D1731" t="n">
        <v>1.38</v>
      </c>
      <c r="E1731" t="inlineStr"/>
      <c r="F1731" t="inlineStr"/>
      <c r="G1731" t="inlineStr">
        <is>
          <t>Donnée collectée</t>
        </is>
      </c>
      <c r="H1731" t="inlineStr"/>
    </row>
    <row r="1732">
      <c r="A1732" t="inlineStr">
        <is>
          <t>2015</t>
        </is>
      </c>
      <c r="B1732" t="inlineStr">
        <is>
          <t>Pêches, nectarines et brugnons</t>
        </is>
      </c>
      <c r="C1732" t="inlineStr">
        <is>
          <t>1ère Transformation</t>
        </is>
      </c>
      <c r="D1732" t="n">
        <v>6.58</v>
      </c>
      <c r="E1732" t="inlineStr"/>
      <c r="F1732" t="inlineStr"/>
      <c r="G1732" t="inlineStr">
        <is>
          <t>Donnée calculée</t>
        </is>
      </c>
      <c r="H1732" t="inlineStr"/>
    </row>
    <row r="1733">
      <c r="A1733" t="inlineStr">
        <is>
          <t>2015</t>
        </is>
      </c>
      <c r="B1733" t="inlineStr">
        <is>
          <t>Pêches</t>
        </is>
      </c>
      <c r="C1733" t="inlineStr">
        <is>
          <t>1ère Transformation</t>
        </is>
      </c>
      <c r="D1733" t="n">
        <v>6.58</v>
      </c>
      <c r="E1733" t="inlineStr"/>
      <c r="F1733" t="inlineStr"/>
      <c r="G1733" t="inlineStr">
        <is>
          <t>Donnée collectée</t>
        </is>
      </c>
      <c r="H1733" t="inlineStr"/>
    </row>
    <row r="1734">
      <c r="A1734" t="inlineStr">
        <is>
          <t>2015</t>
        </is>
      </c>
      <c r="B1734" t="inlineStr">
        <is>
          <t>Nectarines et brugnons</t>
        </is>
      </c>
      <c r="C1734" t="inlineStr">
        <is>
          <t>1ère Transformation</t>
        </is>
      </c>
      <c r="D1734" t="n">
        <v>0</v>
      </c>
      <c r="E1734" t="inlineStr"/>
      <c r="F1734" t="inlineStr"/>
      <c r="G1734" t="inlineStr">
        <is>
          <t>Donnée collectée</t>
        </is>
      </c>
      <c r="H1734" t="inlineStr"/>
    </row>
    <row r="1735">
      <c r="A1735" t="inlineStr">
        <is>
          <t>2015</t>
        </is>
      </c>
      <c r="B1735" t="inlineStr">
        <is>
          <t>Prunes</t>
        </is>
      </c>
      <c r="C1735" t="inlineStr">
        <is>
          <t>1ère Transformation</t>
        </is>
      </c>
      <c r="D1735" t="n">
        <v>117</v>
      </c>
      <c r="E1735" t="inlineStr"/>
      <c r="F1735" t="inlineStr"/>
      <c r="G1735" t="inlineStr">
        <is>
          <t>Donnée calculée</t>
        </is>
      </c>
      <c r="H1735" t="inlineStr"/>
    </row>
    <row r="1736">
      <c r="A1736" t="inlineStr">
        <is>
          <t>2015</t>
        </is>
      </c>
      <c r="B1736" t="inlineStr">
        <is>
          <t>Prune d'ente et hybride</t>
        </is>
      </c>
      <c r="C1736" t="inlineStr">
        <is>
          <t>1ère Transformation</t>
        </is>
      </c>
      <c r="D1736" t="n">
        <v>110</v>
      </c>
      <c r="E1736" t="inlineStr"/>
      <c r="F1736" t="inlineStr"/>
      <c r="G1736" t="inlineStr">
        <is>
          <t>Donnée collectée</t>
        </is>
      </c>
      <c r="H1736" t="inlineStr"/>
    </row>
    <row r="1737">
      <c r="A1737" t="inlineStr">
        <is>
          <t>2015</t>
        </is>
      </c>
      <c r="B1737" t="inlineStr">
        <is>
          <t>Mirabelle</t>
        </is>
      </c>
      <c r="C1737" t="inlineStr">
        <is>
          <t>1ère Transformation</t>
        </is>
      </c>
      <c r="D1737" t="n">
        <v>5.3</v>
      </c>
      <c r="E1737" t="inlineStr"/>
      <c r="F1737" t="inlineStr"/>
      <c r="G1737" t="inlineStr">
        <is>
          <t>Donnée collectée</t>
        </is>
      </c>
      <c r="H1737" t="inlineStr"/>
    </row>
    <row r="1738">
      <c r="A1738" t="inlineStr">
        <is>
          <t>2015</t>
        </is>
      </c>
      <c r="B1738" t="inlineStr">
        <is>
          <t>Reine-claude</t>
        </is>
      </c>
      <c r="C1738" t="inlineStr">
        <is>
          <t>1ère Transformation</t>
        </is>
      </c>
      <c r="D1738" t="n">
        <v>0.33</v>
      </c>
      <c r="E1738" t="inlineStr"/>
      <c r="F1738" t="inlineStr"/>
      <c r="G1738" t="inlineStr">
        <is>
          <t>Donnée collectée</t>
        </is>
      </c>
      <c r="H1738" t="inlineStr"/>
    </row>
    <row r="1739">
      <c r="A1739" t="inlineStr">
        <is>
          <t>2015</t>
        </is>
      </c>
      <c r="B1739" t="inlineStr">
        <is>
          <t>Quetsche</t>
        </is>
      </c>
      <c r="C1739" t="inlineStr">
        <is>
          <t>1ère Transformation</t>
        </is>
      </c>
      <c r="D1739" t="n">
        <v>0.96</v>
      </c>
      <c r="E1739" t="inlineStr"/>
      <c r="F1739" t="inlineStr"/>
      <c r="G1739" t="inlineStr">
        <is>
          <t>Donnée collectée</t>
        </is>
      </c>
      <c r="H1739" t="inlineStr"/>
    </row>
    <row r="1740">
      <c r="A1740" t="inlineStr">
        <is>
          <t>2015</t>
        </is>
      </c>
      <c r="B1740" t="inlineStr">
        <is>
          <t>Autres variétés prunes n.c.a.</t>
        </is>
      </c>
      <c r="C1740" t="inlineStr">
        <is>
          <t>1ère Transformation</t>
        </is>
      </c>
      <c r="D1740" t="n">
        <v>0</v>
      </c>
      <c r="E1740" t="inlineStr"/>
      <c r="F1740" t="inlineStr"/>
      <c r="G1740" t="inlineStr">
        <is>
          <t>Donnée collectée</t>
        </is>
      </c>
      <c r="H1740" t="inlineStr"/>
    </row>
    <row r="1741">
      <c r="A1741" t="inlineStr">
        <is>
          <t>2015</t>
        </is>
      </c>
      <c r="B1741" t="inlineStr">
        <is>
          <t>Autres fruits à pépins et à noyau n.c.a.</t>
        </is>
      </c>
      <c r="C1741" t="inlineStr">
        <is>
          <t>1ère Transformation</t>
        </is>
      </c>
      <c r="D1741" t="n">
        <v>4.41</v>
      </c>
      <c r="E1741" t="inlineStr"/>
      <c r="F1741" t="inlineStr"/>
      <c r="G1741" t="inlineStr">
        <is>
          <t>Donnée calculée</t>
        </is>
      </c>
      <c r="H1741" t="inlineStr"/>
    </row>
    <row r="1742">
      <c r="A1742" t="inlineStr">
        <is>
          <t>2015</t>
        </is>
      </c>
      <c r="B1742" t="inlineStr">
        <is>
          <t>Pavie</t>
        </is>
      </c>
      <c r="C1742" t="inlineStr">
        <is>
          <t>1ère Transformation</t>
        </is>
      </c>
      <c r="D1742" t="n">
        <v>4.41</v>
      </c>
      <c r="E1742" t="inlineStr"/>
      <c r="F1742" t="inlineStr"/>
      <c r="G1742" t="inlineStr">
        <is>
          <t>Donnée collectée</t>
        </is>
      </c>
      <c r="H1742" t="inlineStr"/>
    </row>
    <row r="1743">
      <c r="A1743" t="inlineStr">
        <is>
          <t>2015</t>
        </is>
      </c>
      <c r="B1743" t="inlineStr">
        <is>
          <t>Autres fruits d'arbres ou d'arbustes et fruits à coque</t>
        </is>
      </c>
      <c r="C1743" t="inlineStr">
        <is>
          <t>1ère Transformation</t>
        </is>
      </c>
      <c r="D1743" t="n">
        <v>13.2</v>
      </c>
      <c r="E1743" t="inlineStr"/>
      <c r="F1743" t="inlineStr"/>
      <c r="G1743" t="inlineStr">
        <is>
          <t>Donnée calculée</t>
        </is>
      </c>
      <c r="H1743" t="inlineStr"/>
    </row>
    <row r="1744">
      <c r="A1744" t="inlineStr">
        <is>
          <t>2015</t>
        </is>
      </c>
      <c r="B1744" t="inlineStr">
        <is>
          <t>Baies et fruits du genre vaccinium</t>
        </is>
      </c>
      <c r="C1744" t="inlineStr">
        <is>
          <t>1ère Transformation</t>
        </is>
      </c>
      <c r="D1744" t="n">
        <v>11.1</v>
      </c>
      <c r="E1744" t="inlineStr"/>
      <c r="F1744" t="inlineStr"/>
      <c r="G1744" t="inlineStr">
        <is>
          <t>Donnée calculée</t>
        </is>
      </c>
      <c r="H1744" t="inlineStr"/>
    </row>
    <row r="1745">
      <c r="A1745" t="inlineStr">
        <is>
          <t>2015</t>
        </is>
      </c>
      <c r="B1745" t="inlineStr">
        <is>
          <t>Kiwis</t>
        </is>
      </c>
      <c r="C1745" t="inlineStr">
        <is>
          <t>1ère Transformation</t>
        </is>
      </c>
      <c r="D1745" t="n">
        <v>0</v>
      </c>
      <c r="E1745" t="inlineStr"/>
      <c r="F1745" t="inlineStr"/>
      <c r="G1745" t="inlineStr">
        <is>
          <t>Donnée collectée</t>
        </is>
      </c>
      <c r="H1745" t="inlineStr"/>
    </row>
    <row r="1746">
      <c r="A1746" t="inlineStr">
        <is>
          <t>2015</t>
        </is>
      </c>
      <c r="B1746" t="inlineStr">
        <is>
          <t>Framboises</t>
        </is>
      </c>
      <c r="C1746" t="inlineStr">
        <is>
          <t>1ère Transformation</t>
        </is>
      </c>
      <c r="D1746" t="n">
        <v>1.22</v>
      </c>
      <c r="E1746" t="inlineStr"/>
      <c r="F1746" t="inlineStr"/>
      <c r="G1746" t="inlineStr">
        <is>
          <t>Donnée collectée</t>
        </is>
      </c>
      <c r="H1746" t="inlineStr"/>
    </row>
    <row r="1747">
      <c r="A1747" t="inlineStr">
        <is>
          <t>2015</t>
        </is>
      </c>
      <c r="B1747" t="inlineStr">
        <is>
          <t>Fraises</t>
        </is>
      </c>
      <c r="C1747" t="inlineStr">
        <is>
          <t>1ère Transformation</t>
        </is>
      </c>
      <c r="D1747" t="n">
        <v>0.75</v>
      </c>
      <c r="E1747" t="inlineStr"/>
      <c r="F1747" t="inlineStr"/>
      <c r="G1747" t="inlineStr">
        <is>
          <t>Donnée collectée</t>
        </is>
      </c>
      <c r="H1747" t="inlineStr"/>
    </row>
    <row r="1748">
      <c r="A1748" t="inlineStr">
        <is>
          <t>2015</t>
        </is>
      </c>
      <c r="B1748" t="inlineStr">
        <is>
          <t>Fraises sous serres</t>
        </is>
      </c>
      <c r="C1748" t="inlineStr">
        <is>
          <t>1ère Transformation</t>
        </is>
      </c>
      <c r="D1748" t="n">
        <v>0.68</v>
      </c>
      <c r="E1748" t="n">
        <v>0</v>
      </c>
      <c r="F1748" t="n">
        <v>0.75</v>
      </c>
      <c r="G1748" t="inlineStr">
        <is>
          <t>Donnée calculée</t>
        </is>
      </c>
      <c r="H1748" t="inlineStr"/>
    </row>
    <row r="1749">
      <c r="A1749" t="inlineStr">
        <is>
          <t>2015</t>
        </is>
      </c>
      <c r="B1749" t="inlineStr">
        <is>
          <t>Fraises en plein air</t>
        </is>
      </c>
      <c r="C1749" t="inlineStr">
        <is>
          <t>1ère Transformation</t>
        </is>
      </c>
      <c r="D1749" t="n">
        <v>0.07000000000000001</v>
      </c>
      <c r="E1749" t="n">
        <v>0</v>
      </c>
      <c r="F1749" t="n">
        <v>0.75</v>
      </c>
      <c r="G1749" t="inlineStr">
        <is>
          <t>Donnée calculée</t>
        </is>
      </c>
      <c r="H1749" t="inlineStr"/>
    </row>
    <row r="1750">
      <c r="A1750" t="inlineStr">
        <is>
          <t>2015</t>
        </is>
      </c>
      <c r="B1750" t="inlineStr">
        <is>
          <t>Autres baies, fruits du genre vaccinium n.c.a.</t>
        </is>
      </c>
      <c r="C1750" t="inlineStr">
        <is>
          <t>1ère Transformation</t>
        </is>
      </c>
      <c r="D1750" t="n">
        <v>9.15</v>
      </c>
      <c r="E1750" t="inlineStr"/>
      <c r="F1750" t="inlineStr"/>
      <c r="G1750" t="inlineStr">
        <is>
          <t>Donnée calculée</t>
        </is>
      </c>
      <c r="H1750" t="inlineStr"/>
    </row>
    <row r="1751">
      <c r="A1751" t="inlineStr">
        <is>
          <t>2015</t>
        </is>
      </c>
      <c r="B1751" t="inlineStr">
        <is>
          <t>Groseilles</t>
        </is>
      </c>
      <c r="C1751" t="inlineStr">
        <is>
          <t>1ère Transformation</t>
        </is>
      </c>
      <c r="D1751" t="n">
        <v>1.21</v>
      </c>
      <c r="E1751" t="inlineStr"/>
      <c r="F1751" t="inlineStr"/>
      <c r="G1751" t="inlineStr">
        <is>
          <t>Donnée collectée</t>
        </is>
      </c>
      <c r="H1751" t="inlineStr"/>
    </row>
    <row r="1752">
      <c r="A1752" t="inlineStr">
        <is>
          <t>2015</t>
        </is>
      </c>
      <c r="B1752" t="inlineStr">
        <is>
          <t>Cassis et myrtilles</t>
        </is>
      </c>
      <c r="C1752" t="inlineStr">
        <is>
          <t>1ère Transformation</t>
        </is>
      </c>
      <c r="D1752" t="n">
        <v>7.94</v>
      </c>
      <c r="E1752" t="inlineStr"/>
      <c r="F1752" t="inlineStr"/>
      <c r="G1752" t="inlineStr">
        <is>
          <t>Donnée collectée</t>
        </is>
      </c>
      <c r="H1752" t="inlineStr"/>
    </row>
    <row r="1753">
      <c r="A1753" t="inlineStr">
        <is>
          <t>2015</t>
        </is>
      </c>
      <c r="B1753" t="inlineStr">
        <is>
          <t>Fruits à coque</t>
        </is>
      </c>
      <c r="C1753" t="inlineStr">
        <is>
          <t>1ère Transformation</t>
        </is>
      </c>
      <c r="D1753" t="n">
        <v>2.13</v>
      </c>
      <c r="E1753" t="inlineStr"/>
      <c r="F1753" t="inlineStr"/>
      <c r="G1753" t="inlineStr">
        <is>
          <t>Donnée calculée</t>
        </is>
      </c>
      <c r="H1753" t="inlineStr"/>
    </row>
    <row r="1754">
      <c r="A1754" t="inlineStr">
        <is>
          <t>2015</t>
        </is>
      </c>
      <c r="B1754" t="inlineStr">
        <is>
          <t>Amandes</t>
        </is>
      </c>
      <c r="C1754" t="inlineStr">
        <is>
          <t>1ère Transformation</t>
        </is>
      </c>
      <c r="D1754" t="n">
        <v>0</v>
      </c>
      <c r="E1754" t="inlineStr"/>
      <c r="F1754" t="inlineStr"/>
      <c r="G1754" t="inlineStr">
        <is>
          <t>Donnée collectée</t>
        </is>
      </c>
      <c r="H1754" t="inlineStr"/>
    </row>
    <row r="1755">
      <c r="A1755" t="inlineStr">
        <is>
          <t>2015</t>
        </is>
      </c>
      <c r="B1755" t="inlineStr">
        <is>
          <t>Châtaignes et marrons</t>
        </is>
      </c>
      <c r="C1755" t="inlineStr">
        <is>
          <t>1ère Transformation</t>
        </is>
      </c>
      <c r="D1755" t="n">
        <v>2.13</v>
      </c>
      <c r="E1755" t="inlineStr"/>
      <c r="F1755" t="inlineStr"/>
      <c r="G1755" t="inlineStr">
        <is>
          <t>Donnée collectée</t>
        </is>
      </c>
      <c r="H1755" t="inlineStr"/>
    </row>
    <row r="1756">
      <c r="A1756" t="inlineStr">
        <is>
          <t>2015</t>
        </is>
      </c>
      <c r="B1756" t="inlineStr">
        <is>
          <t>Noisettes</t>
        </is>
      </c>
      <c r="C1756" t="inlineStr">
        <is>
          <t>1ère Transformation</t>
        </is>
      </c>
      <c r="D1756" t="n">
        <v>0</v>
      </c>
      <c r="E1756" t="inlineStr"/>
      <c r="F1756" t="inlineStr"/>
      <c r="G1756" t="inlineStr">
        <is>
          <t>Donnée collectée</t>
        </is>
      </c>
      <c r="H1756" t="inlineStr"/>
    </row>
    <row r="1757">
      <c r="A1757" t="inlineStr">
        <is>
          <t>2015</t>
        </is>
      </c>
      <c r="B1757" t="inlineStr">
        <is>
          <t>Noix</t>
        </is>
      </c>
      <c r="C1757" t="inlineStr">
        <is>
          <t>1ère Transformation</t>
        </is>
      </c>
      <c r="D1757" t="n">
        <v>0</v>
      </c>
      <c r="E1757" t="inlineStr"/>
      <c r="F1757" t="inlineStr"/>
      <c r="G1757" t="inlineStr">
        <is>
          <t>Donnée collectée</t>
        </is>
      </c>
      <c r="H1757" t="inlineStr"/>
    </row>
    <row r="1758">
      <c r="A1758" t="inlineStr">
        <is>
          <t>2015</t>
        </is>
      </c>
      <c r="B1758" t="inlineStr">
        <is>
          <t>Fruits oléagineux</t>
        </is>
      </c>
      <c r="C1758" t="inlineStr">
        <is>
          <t>1ère Transformation</t>
        </is>
      </c>
      <c r="D1758" t="n">
        <v>0</v>
      </c>
      <c r="E1758" t="inlineStr"/>
      <c r="F1758" t="inlineStr"/>
      <c r="G1758" t="inlineStr">
        <is>
          <t>Donnée calculée</t>
        </is>
      </c>
      <c r="H1758" t="inlineStr"/>
    </row>
    <row r="1759">
      <c r="A1759" t="inlineStr">
        <is>
          <t>2015</t>
        </is>
      </c>
      <c r="B1759" t="inlineStr">
        <is>
          <t>Noix de coco</t>
        </is>
      </c>
      <c r="C1759" t="inlineStr">
        <is>
          <t>1ère Transformation</t>
        </is>
      </c>
      <c r="D1759" t="n">
        <v>0</v>
      </c>
      <c r="E1759" t="inlineStr"/>
      <c r="F1759" t="inlineStr"/>
      <c r="G1759" t="inlineStr">
        <is>
          <t>Donnée collectée</t>
        </is>
      </c>
      <c r="H1759" t="inlineStr"/>
    </row>
    <row r="1760">
      <c r="A1760" t="inlineStr">
        <is>
          <t>2015</t>
        </is>
      </c>
      <c r="B1760" t="inlineStr">
        <is>
          <t>Autres légumes frais</t>
        </is>
      </c>
      <c r="C1760" t="inlineStr">
        <is>
          <t>1ère Transformation</t>
        </is>
      </c>
      <c r="D1760" t="n">
        <v>371</v>
      </c>
      <c r="E1760" t="inlineStr"/>
      <c r="F1760" t="inlineStr"/>
      <c r="G1760" t="inlineStr">
        <is>
          <t>Donnée calculée</t>
        </is>
      </c>
      <c r="H1760" t="inlineStr"/>
    </row>
    <row r="1761">
      <c r="A1761" t="inlineStr">
        <is>
          <t>2015</t>
        </is>
      </c>
      <c r="B1761" t="inlineStr">
        <is>
          <t>Fruits, frais ou secs</t>
        </is>
      </c>
      <c r="C1761" t="inlineStr">
        <is>
          <t>1ère Transformation</t>
        </is>
      </c>
      <c r="D1761" t="n">
        <v>738</v>
      </c>
      <c r="E1761" t="n">
        <v>1.79</v>
      </c>
      <c r="F1761" t="n">
        <v>500000000</v>
      </c>
      <c r="G1761" t="inlineStr">
        <is>
          <t>Donnée calculée</t>
        </is>
      </c>
      <c r="H1761" t="inlineStr"/>
    </row>
    <row r="1762">
      <c r="A1762" t="inlineStr">
        <is>
          <t>2015</t>
        </is>
      </c>
      <c r="B1762" t="inlineStr">
        <is>
          <t>Bananes fruits, fraîches ou sèches</t>
        </is>
      </c>
      <c r="C1762" t="inlineStr">
        <is>
          <t>1ère Transformation</t>
        </is>
      </c>
      <c r="D1762" t="n">
        <v>0</v>
      </c>
      <c r="E1762" t="inlineStr"/>
      <c r="F1762" t="inlineStr"/>
      <c r="G1762" t="inlineStr">
        <is>
          <t>Donnée calculée</t>
        </is>
      </c>
      <c r="H1762" t="inlineStr"/>
    </row>
    <row r="1763">
      <c r="A1763" t="inlineStr">
        <is>
          <t>2015</t>
        </is>
      </c>
      <c r="B1763" t="inlineStr">
        <is>
          <t>Figues, fraîches ou sèches</t>
        </is>
      </c>
      <c r="C1763" t="inlineStr">
        <is>
          <t>1ère Transformation</t>
        </is>
      </c>
      <c r="D1763" t="n">
        <v>0</v>
      </c>
      <c r="E1763" t="inlineStr"/>
      <c r="F1763" t="inlineStr"/>
      <c r="G1763" t="inlineStr">
        <is>
          <t>Donnée calculée</t>
        </is>
      </c>
      <c r="H1763" t="inlineStr"/>
    </row>
    <row r="1764">
      <c r="A1764" t="inlineStr">
        <is>
          <t>2015</t>
        </is>
      </c>
      <c r="B1764" t="inlineStr">
        <is>
          <t>Ananas, frais ou secs</t>
        </is>
      </c>
      <c r="C1764" t="inlineStr">
        <is>
          <t>1ère Transformation</t>
        </is>
      </c>
      <c r="D1764" t="n">
        <v>0</v>
      </c>
      <c r="E1764" t="inlineStr"/>
      <c r="F1764" t="inlineStr"/>
      <c r="G1764" t="inlineStr">
        <is>
          <t>Donnée calculée</t>
        </is>
      </c>
      <c r="H1764" t="inlineStr"/>
    </row>
    <row r="1765">
      <c r="A1765" t="inlineStr">
        <is>
          <t>2015</t>
        </is>
      </c>
      <c r="B1765" t="inlineStr">
        <is>
          <t>Avocats, frais ou secs</t>
        </is>
      </c>
      <c r="C1765" t="inlineStr">
        <is>
          <t>1ère Transformation</t>
        </is>
      </c>
      <c r="D1765" t="n">
        <v>0</v>
      </c>
      <c r="E1765" t="inlineStr"/>
      <c r="F1765" t="inlineStr"/>
      <c r="G1765" t="inlineStr">
        <is>
          <t>Donnée calculée</t>
        </is>
      </c>
      <c r="H1765" t="inlineStr"/>
    </row>
    <row r="1766">
      <c r="A1766" t="inlineStr">
        <is>
          <t>2015</t>
        </is>
      </c>
      <c r="B1766" t="inlineStr">
        <is>
          <t>Goyaves, mangues et mangoustans, frais ou secs</t>
        </is>
      </c>
      <c r="C1766" t="inlineStr">
        <is>
          <t>1ère Transformation</t>
        </is>
      </c>
      <c r="D1766" t="n">
        <v>1.01</v>
      </c>
      <c r="E1766" t="inlineStr"/>
      <c r="F1766" t="inlineStr"/>
      <c r="G1766" t="inlineStr">
        <is>
          <t>Donnée calculée</t>
        </is>
      </c>
      <c r="H1766" t="inlineStr"/>
    </row>
    <row r="1767">
      <c r="A1767" t="inlineStr">
        <is>
          <t>2015</t>
        </is>
      </c>
      <c r="B1767" t="inlineStr">
        <is>
          <t>Oranges, fraîches ou sèches</t>
        </is>
      </c>
      <c r="C1767" t="inlineStr">
        <is>
          <t>1ère Transformation</t>
        </is>
      </c>
      <c r="D1767" t="n">
        <v>0.1</v>
      </c>
      <c r="E1767" t="inlineStr"/>
      <c r="F1767" t="inlineStr"/>
      <c r="G1767" t="inlineStr">
        <is>
          <t>Donnée calculée</t>
        </is>
      </c>
      <c r="H1767" t="inlineStr"/>
    </row>
    <row r="1768">
      <c r="A1768" t="inlineStr">
        <is>
          <t>2015</t>
        </is>
      </c>
      <c r="B1768" t="inlineStr">
        <is>
          <t>Mandarines et clémentines, fraîches ou sèches</t>
        </is>
      </c>
      <c r="C1768" t="inlineStr">
        <is>
          <t>1ère Transformation</t>
        </is>
      </c>
      <c r="D1768" t="n">
        <v>0.08</v>
      </c>
      <c r="E1768" t="inlineStr"/>
      <c r="F1768" t="inlineStr"/>
      <c r="G1768" t="inlineStr">
        <is>
          <t>Donnée calculée</t>
        </is>
      </c>
      <c r="H1768" t="inlineStr"/>
    </row>
    <row r="1769">
      <c r="A1769" t="inlineStr">
        <is>
          <t>2015</t>
        </is>
      </c>
      <c r="B1769" t="inlineStr">
        <is>
          <t>Pamplemousses et pomelos, frais ou secs</t>
        </is>
      </c>
      <c r="C1769" t="inlineStr">
        <is>
          <t>1ère Transformation</t>
        </is>
      </c>
      <c r="D1769" t="n">
        <v>0</v>
      </c>
      <c r="E1769" t="inlineStr"/>
      <c r="F1769" t="inlineStr"/>
      <c r="G1769" t="inlineStr">
        <is>
          <t>Donnée calculée</t>
        </is>
      </c>
      <c r="H1769" t="inlineStr"/>
    </row>
    <row r="1770">
      <c r="A1770" t="inlineStr">
        <is>
          <t>2015</t>
        </is>
      </c>
      <c r="B1770" t="inlineStr">
        <is>
          <t>Citrons et limes, frais ou secs</t>
        </is>
      </c>
      <c r="C1770" t="inlineStr">
        <is>
          <t>1ère Transformation</t>
        </is>
      </c>
      <c r="D1770" t="n">
        <v>0.6</v>
      </c>
      <c r="E1770" t="inlineStr"/>
      <c r="F1770" t="inlineStr"/>
      <c r="G1770" t="inlineStr">
        <is>
          <t>Donnée calculée</t>
        </is>
      </c>
      <c r="H1770" t="inlineStr"/>
    </row>
    <row r="1771">
      <c r="A1771" t="inlineStr">
        <is>
          <t>2015</t>
        </is>
      </c>
      <c r="B1771" t="inlineStr">
        <is>
          <t>Autres agrumes, frais ou secs</t>
        </is>
      </c>
      <c r="C1771" t="inlineStr">
        <is>
          <t>1ère Transformation</t>
        </is>
      </c>
      <c r="D1771" t="n">
        <v>736</v>
      </c>
      <c r="E1771" t="n">
        <v>0</v>
      </c>
      <c r="F1771" t="n">
        <v>500000000</v>
      </c>
      <c r="G1771" t="inlineStr">
        <is>
          <t>Donnée calculée</t>
        </is>
      </c>
      <c r="H1771" t="inlineStr"/>
    </row>
    <row r="1772">
      <c r="A1772" t="inlineStr">
        <is>
          <t>2015</t>
        </is>
      </c>
      <c r="B1772" t="inlineStr">
        <is>
          <t>Autres agrumes</t>
        </is>
      </c>
      <c r="C1772" t="inlineStr">
        <is>
          <t>1ère Transformation</t>
        </is>
      </c>
      <c r="D1772" t="n">
        <v>736</v>
      </c>
      <c r="E1772" t="n">
        <v>0</v>
      </c>
      <c r="F1772" t="n">
        <v>500000000</v>
      </c>
      <c r="G1772" t="inlineStr">
        <is>
          <t>Donnée calculée</t>
        </is>
      </c>
      <c r="H1772" t="inlineStr"/>
    </row>
    <row r="1773">
      <c r="A1773" t="inlineStr">
        <is>
          <t>2015</t>
        </is>
      </c>
      <c r="B1773" t="inlineStr">
        <is>
          <t>Fruits et légumes (hors PdT)</t>
        </is>
      </c>
      <c r="C1773" t="inlineStr">
        <is>
          <t>1ère Transformation</t>
        </is>
      </c>
      <c r="D1773" t="n">
        <v>3510</v>
      </c>
      <c r="E1773" t="n">
        <v>2310</v>
      </c>
      <c r="F1773" t="n">
        <v>500000000</v>
      </c>
      <c r="G1773" t="inlineStr">
        <is>
          <t>Donnée calculée</t>
        </is>
      </c>
      <c r="H1773" t="inlineStr"/>
    </row>
    <row r="1774">
      <c r="A1774" t="inlineStr">
        <is>
          <t>2015</t>
        </is>
      </c>
      <c r="B1774" t="inlineStr">
        <is>
          <t>Légumes (hors PdT)</t>
        </is>
      </c>
      <c r="C1774" t="inlineStr">
        <is>
          <t>1ère Transformation</t>
        </is>
      </c>
      <c r="D1774" t="n">
        <v>2410</v>
      </c>
      <c r="E1774" t="n">
        <v>1950</v>
      </c>
      <c r="F1774" t="n">
        <v>500000000</v>
      </c>
      <c r="G1774" t="inlineStr">
        <is>
          <t>Donnée calculée</t>
        </is>
      </c>
      <c r="H1774" t="inlineStr"/>
    </row>
    <row r="1775">
      <c r="A1775" t="inlineStr">
        <is>
          <t>2015</t>
        </is>
      </c>
      <c r="B1775" t="inlineStr">
        <is>
          <t>Autres légumes frais - CTIFL</t>
        </is>
      </c>
      <c r="C1775" t="inlineStr">
        <is>
          <t>1ère Transformation</t>
        </is>
      </c>
      <c r="D1775" t="n">
        <v>371</v>
      </c>
      <c r="E1775" t="inlineStr"/>
      <c r="F1775" t="inlineStr"/>
      <c r="G1775" t="inlineStr">
        <is>
          <t>Donnée calculée</t>
        </is>
      </c>
      <c r="H1775" t="inlineStr"/>
    </row>
    <row r="1776">
      <c r="A1776" t="inlineStr">
        <is>
          <t>2015</t>
        </is>
      </c>
      <c r="B1776" t="inlineStr">
        <is>
          <t>Champignons et truffes - CTIFL</t>
        </is>
      </c>
      <c r="C1776" t="inlineStr">
        <is>
          <t>1ère Transformation</t>
        </is>
      </c>
      <c r="D1776" t="n">
        <v>76.5</v>
      </c>
      <c r="E1776" t="inlineStr"/>
      <c r="F1776" t="inlineStr"/>
      <c r="G1776" t="inlineStr">
        <is>
          <t>Donnée calculée</t>
        </is>
      </c>
      <c r="H1776" t="inlineStr"/>
    </row>
    <row r="1777">
      <c r="A1777" t="inlineStr">
        <is>
          <t>2015</t>
        </is>
      </c>
      <c r="B1777" t="inlineStr">
        <is>
          <t>Champignons - CTIFL</t>
        </is>
      </c>
      <c r="C1777" t="inlineStr">
        <is>
          <t>1ère Transformation</t>
        </is>
      </c>
      <c r="D1777" t="n">
        <v>76.5</v>
      </c>
      <c r="E1777" t="inlineStr"/>
      <c r="F1777" t="inlineStr"/>
      <c r="G1777" t="inlineStr">
        <is>
          <t>Donnée calculée</t>
        </is>
      </c>
      <c r="H1777" t="inlineStr"/>
    </row>
    <row r="1778">
      <c r="A1778" t="inlineStr">
        <is>
          <t>2015</t>
        </is>
      </c>
      <c r="B1778" t="inlineStr">
        <is>
          <t>Champignons de Couche - CTIFL</t>
        </is>
      </c>
      <c r="C1778" t="inlineStr">
        <is>
          <t>1ère Transformation</t>
        </is>
      </c>
      <c r="D1778" t="n">
        <v>76.5</v>
      </c>
      <c r="E1778" t="inlineStr"/>
      <c r="F1778" t="inlineStr"/>
      <c r="G1778" t="inlineStr">
        <is>
          <t>Donnée calculée</t>
        </is>
      </c>
      <c r="H1778" t="inlineStr"/>
    </row>
    <row r="1779">
      <c r="A1779" t="inlineStr">
        <is>
          <t>2015</t>
        </is>
      </c>
      <c r="B1779" t="inlineStr">
        <is>
          <t>Autres champignons - CTIFL</t>
        </is>
      </c>
      <c r="C1779" t="inlineStr">
        <is>
          <t>1ère Transformation</t>
        </is>
      </c>
      <c r="D1779" t="n">
        <v>0</v>
      </c>
      <c r="E1779" t="inlineStr"/>
      <c r="F1779" t="inlineStr"/>
      <c r="G1779" t="inlineStr">
        <is>
          <t>Donnée calculée</t>
        </is>
      </c>
      <c r="H1779" t="inlineStr"/>
    </row>
    <row r="1780">
      <c r="A1780" t="inlineStr">
        <is>
          <t>2015</t>
        </is>
      </c>
      <c r="B1780" t="inlineStr">
        <is>
          <t>Légumes à cosse - CTIFL</t>
        </is>
      </c>
      <c r="C1780" t="inlineStr">
        <is>
          <t>1ère Transformation</t>
        </is>
      </c>
      <c r="D1780" t="n">
        <v>504</v>
      </c>
      <c r="E1780" t="inlineStr"/>
      <c r="F1780" t="inlineStr"/>
      <c r="G1780" t="inlineStr">
        <is>
          <t>Donnée calculée</t>
        </is>
      </c>
      <c r="H1780" t="inlineStr"/>
    </row>
    <row r="1781">
      <c r="A1781" t="inlineStr">
        <is>
          <t>2015</t>
        </is>
      </c>
      <c r="B1781" t="inlineStr">
        <is>
          <t>Autres légumes à cosse et haricots à écosser - CTIFL</t>
        </is>
      </c>
      <c r="C1781" t="inlineStr">
        <is>
          <t>1ère Transformation</t>
        </is>
      </c>
      <c r="D1781" t="n">
        <v>22.6</v>
      </c>
      <c r="E1781" t="inlineStr"/>
      <c r="F1781" t="inlineStr"/>
      <c r="G1781" t="inlineStr">
        <is>
          <t>Donnée calculée</t>
        </is>
      </c>
      <c r="H1781" t="inlineStr"/>
    </row>
    <row r="1782">
      <c r="A1782" t="inlineStr">
        <is>
          <t>2015</t>
        </is>
      </c>
      <c r="B1782" t="inlineStr">
        <is>
          <t>Haricots verts - CTIFL</t>
        </is>
      </c>
      <c r="C1782" t="inlineStr">
        <is>
          <t>1ère Transformation</t>
        </is>
      </c>
      <c r="D1782" t="n">
        <v>278</v>
      </c>
      <c r="E1782" t="inlineStr"/>
      <c r="F1782" t="inlineStr"/>
      <c r="G1782" t="inlineStr">
        <is>
          <t>Donnée calculée</t>
        </is>
      </c>
      <c r="H1782" t="inlineStr"/>
    </row>
    <row r="1783">
      <c r="A1783" t="inlineStr">
        <is>
          <t>2015</t>
        </is>
      </c>
      <c r="B1783" t="inlineStr">
        <is>
          <t>Légumes cultivés pour le fruit - CTIFL</t>
        </is>
      </c>
      <c r="C1783" t="inlineStr">
        <is>
          <t>1ère Transformation</t>
        </is>
      </c>
      <c r="D1783" t="n">
        <v>197</v>
      </c>
      <c r="E1783" t="inlineStr"/>
      <c r="F1783" t="inlineStr"/>
      <c r="G1783" t="inlineStr">
        <is>
          <t>Donnée calculée</t>
        </is>
      </c>
      <c r="H1783" t="inlineStr"/>
    </row>
    <row r="1784">
      <c r="A1784" t="inlineStr">
        <is>
          <t>2015</t>
        </is>
      </c>
      <c r="B1784" t="inlineStr">
        <is>
          <t>Autres légumes cultivés pour le fruit - CTIFL</t>
        </is>
      </c>
      <c r="C1784" t="inlineStr">
        <is>
          <t>1ère Transformation</t>
        </is>
      </c>
      <c r="D1784" t="n">
        <v>0</v>
      </c>
      <c r="E1784" t="inlineStr"/>
      <c r="F1784" t="inlineStr"/>
      <c r="G1784" t="inlineStr">
        <is>
          <t>Donnée calculée</t>
        </is>
      </c>
      <c r="H1784" t="inlineStr"/>
    </row>
    <row r="1785">
      <c r="A1785" t="inlineStr">
        <is>
          <t>2015</t>
        </is>
      </c>
      <c r="B1785" t="inlineStr">
        <is>
          <t>Citrouilles, courges et calebasses - CTIFL</t>
        </is>
      </c>
      <c r="C1785" t="inlineStr">
        <is>
          <t>1ère Transformation</t>
        </is>
      </c>
      <c r="D1785" t="n">
        <v>3.62</v>
      </c>
      <c r="E1785" t="inlineStr"/>
      <c r="F1785" t="inlineStr"/>
      <c r="G1785" t="inlineStr">
        <is>
          <t>Donnée calculée</t>
        </is>
      </c>
      <c r="H1785" t="inlineStr"/>
    </row>
    <row r="1786">
      <c r="A1786" t="inlineStr">
        <is>
          <t>2015</t>
        </is>
      </c>
      <c r="B1786" t="inlineStr">
        <is>
          <t>Melons - CTIFL</t>
        </is>
      </c>
      <c r="C1786" t="inlineStr">
        <is>
          <t>1ère Transformation</t>
        </is>
      </c>
      <c r="D1786" t="n">
        <v>0</v>
      </c>
      <c r="E1786" t="inlineStr"/>
      <c r="F1786" t="inlineStr"/>
      <c r="G1786" t="inlineStr">
        <is>
          <t>Donnée calculée</t>
        </is>
      </c>
      <c r="H1786" t="inlineStr"/>
    </row>
    <row r="1787">
      <c r="A1787" t="inlineStr">
        <is>
          <t>2015</t>
        </is>
      </c>
      <c r="B1787" t="inlineStr">
        <is>
          <t>Melons d'eau et pastèques - CTIFL</t>
        </is>
      </c>
      <c r="C1787" t="inlineStr">
        <is>
          <t>1ère Transformation</t>
        </is>
      </c>
      <c r="D1787" t="n">
        <v>0.22</v>
      </c>
      <c r="E1787" t="inlineStr"/>
      <c r="F1787" t="inlineStr"/>
      <c r="G1787" t="inlineStr">
        <is>
          <t>Donnée calculée</t>
        </is>
      </c>
      <c r="H1787" t="inlineStr"/>
    </row>
    <row r="1788">
      <c r="A1788" t="inlineStr">
        <is>
          <t>2015</t>
        </is>
      </c>
      <c r="B1788" t="inlineStr">
        <is>
          <t>Poivrons et piments doux - CTIFL</t>
        </is>
      </c>
      <c r="C1788" t="inlineStr">
        <is>
          <t>1ère Transformation</t>
        </is>
      </c>
      <c r="D1788" t="n">
        <v>0</v>
      </c>
      <c r="E1788" t="inlineStr"/>
      <c r="F1788" t="inlineStr"/>
      <c r="G1788" t="inlineStr">
        <is>
          <t>Donnée calculée</t>
        </is>
      </c>
      <c r="H1788" t="inlineStr"/>
    </row>
    <row r="1789">
      <c r="A1789" t="inlineStr">
        <is>
          <t>2015</t>
        </is>
      </c>
      <c r="B1789" t="inlineStr">
        <is>
          <t>Légumes feuillus et à tige - CTIFL</t>
        </is>
      </c>
      <c r="C1789" t="inlineStr">
        <is>
          <t>1ère Transformation</t>
        </is>
      </c>
      <c r="D1789" t="n">
        <v>245</v>
      </c>
      <c r="E1789" t="inlineStr"/>
      <c r="F1789" t="inlineStr"/>
      <c r="G1789" t="inlineStr">
        <is>
          <t>Donnée calculée</t>
        </is>
      </c>
      <c r="H1789" t="inlineStr"/>
    </row>
    <row r="1790">
      <c r="A1790" t="inlineStr">
        <is>
          <t>2015</t>
        </is>
      </c>
      <c r="B1790" t="inlineStr">
        <is>
          <t>Autres légumes feuillus et à tiges - CTIFL</t>
        </is>
      </c>
      <c r="C1790" t="inlineStr">
        <is>
          <t>1ère Transformation</t>
        </is>
      </c>
      <c r="D1790" t="n">
        <v>16.2</v>
      </c>
      <c r="E1790" t="inlineStr"/>
      <c r="F1790" t="inlineStr"/>
      <c r="G1790" t="inlineStr">
        <is>
          <t>Donnée calculée</t>
        </is>
      </c>
      <c r="H1790" t="inlineStr"/>
    </row>
    <row r="1791">
      <c r="A1791" t="inlineStr">
        <is>
          <t>2015</t>
        </is>
      </c>
      <c r="B1791" t="inlineStr">
        <is>
          <t>Racines, bulbes et tubercules - CTIFL</t>
        </is>
      </c>
      <c r="C1791" t="inlineStr">
        <is>
          <t>1ère Transformation</t>
        </is>
      </c>
      <c r="D1791" t="n">
        <v>1020</v>
      </c>
      <c r="E1791" t="n">
        <v>559</v>
      </c>
      <c r="F1791" t="n">
        <v>500000000</v>
      </c>
      <c r="G1791" t="inlineStr">
        <is>
          <t>Donnée calculée</t>
        </is>
      </c>
      <c r="H1791" t="inlineStr"/>
    </row>
    <row r="1792">
      <c r="A1792" t="inlineStr">
        <is>
          <t>2015</t>
        </is>
      </c>
      <c r="B1792" t="inlineStr">
        <is>
          <t>Autres légumes racines - CTIFL</t>
        </is>
      </c>
      <c r="C1792" t="inlineStr">
        <is>
          <t>1ère Transformation</t>
        </is>
      </c>
      <c r="D1792" t="n">
        <v>96.8</v>
      </c>
      <c r="E1792" t="inlineStr"/>
      <c r="F1792" t="inlineStr"/>
      <c r="G1792" t="inlineStr">
        <is>
          <t>Donnée calculée</t>
        </is>
      </c>
      <c r="H1792" t="inlineStr"/>
    </row>
    <row r="1793">
      <c r="A1793" t="inlineStr">
        <is>
          <t>2015</t>
        </is>
      </c>
      <c r="B1793" t="inlineStr">
        <is>
          <t>Autres racines et tubercules - CTIFL</t>
        </is>
      </c>
      <c r="C1793" t="inlineStr">
        <is>
          <t>1ère Transformation</t>
        </is>
      </c>
      <c r="D1793" t="n">
        <v>459</v>
      </c>
      <c r="E1793" t="n">
        <v>0</v>
      </c>
      <c r="F1793" t="n">
        <v>500000000</v>
      </c>
      <c r="G1793" t="inlineStr">
        <is>
          <t>Donnée calculée</t>
        </is>
      </c>
      <c r="H1793" t="inlineStr"/>
    </row>
    <row r="1794">
      <c r="A1794" t="inlineStr">
        <is>
          <t>2015</t>
        </is>
      </c>
      <c r="B1794" t="inlineStr">
        <is>
          <t>Autres fruits métropolitains - CTIFL</t>
        </is>
      </c>
      <c r="C1794" t="inlineStr">
        <is>
          <t>1ère Transformation</t>
        </is>
      </c>
      <c r="D1794" t="n">
        <v>0</v>
      </c>
      <c r="E1794" t="inlineStr"/>
      <c r="F1794" t="inlineStr"/>
      <c r="G1794" t="inlineStr">
        <is>
          <t>Donnée calculée</t>
        </is>
      </c>
      <c r="H1794" t="inlineStr"/>
    </row>
    <row r="1795">
      <c r="A1795" t="inlineStr">
        <is>
          <t>2015</t>
        </is>
      </c>
      <c r="B1795" t="inlineStr">
        <is>
          <t>Fruits à coque - CTIFL</t>
        </is>
      </c>
      <c r="C1795" t="inlineStr">
        <is>
          <t>1ère Transformation</t>
        </is>
      </c>
      <c r="D1795" t="n">
        <v>2.13</v>
      </c>
      <c r="E1795" t="inlineStr"/>
      <c r="F1795" t="inlineStr"/>
      <c r="G1795" t="inlineStr">
        <is>
          <t>Donnée calculée</t>
        </is>
      </c>
      <c r="H1795" t="inlineStr"/>
    </row>
    <row r="1796">
      <c r="A1796" t="inlineStr">
        <is>
          <t>2015</t>
        </is>
      </c>
      <c r="B1796" t="inlineStr">
        <is>
          <t>Fruits à noyau - CTIFL</t>
        </is>
      </c>
      <c r="C1796" t="inlineStr">
        <is>
          <t>1ère Transformation</t>
        </is>
      </c>
      <c r="D1796" t="n">
        <v>159</v>
      </c>
      <c r="E1796" t="inlineStr"/>
      <c r="F1796" t="inlineStr"/>
      <c r="G1796" t="inlineStr">
        <is>
          <t>Donnée calculée</t>
        </is>
      </c>
      <c r="H1796" t="inlineStr"/>
    </row>
    <row r="1797">
      <c r="A1797" t="inlineStr">
        <is>
          <t>2015</t>
        </is>
      </c>
      <c r="B1797" t="inlineStr">
        <is>
          <t>Fruits à pépins - CTIFL</t>
        </is>
      </c>
      <c r="C1797" t="inlineStr">
        <is>
          <t>1ère Transformation</t>
        </is>
      </c>
      <c r="D1797" t="n">
        <v>187</v>
      </c>
      <c r="E1797" t="inlineStr"/>
      <c r="F1797" t="inlineStr"/>
      <c r="G1797" t="inlineStr">
        <is>
          <t>Donnée calculée</t>
        </is>
      </c>
      <c r="H1797" t="inlineStr"/>
    </row>
    <row r="1798">
      <c r="A1798" t="inlineStr">
        <is>
          <t>2015</t>
        </is>
      </c>
      <c r="B1798" t="inlineStr">
        <is>
          <t>Agrumes - CTIFL</t>
        </is>
      </c>
      <c r="C1798" t="inlineStr">
        <is>
          <t>1ère Transformation</t>
        </is>
      </c>
      <c r="D1798" t="n">
        <v>737</v>
      </c>
      <c r="E1798" t="n">
        <v>0.78</v>
      </c>
      <c r="F1798" t="n">
        <v>500000000</v>
      </c>
      <c r="G1798" t="inlineStr">
        <is>
          <t>Donnée calculée</t>
        </is>
      </c>
      <c r="H1798" t="inlineStr"/>
    </row>
    <row r="1799">
      <c r="A1799" t="inlineStr">
        <is>
          <t>2015</t>
        </is>
      </c>
      <c r="B1799" t="inlineStr">
        <is>
          <t>Fruits exotiques - CTIFL</t>
        </is>
      </c>
      <c r="C1799" t="inlineStr">
        <is>
          <t>1ère Transformation</t>
        </is>
      </c>
      <c r="D1799" t="n">
        <v>2.23</v>
      </c>
      <c r="E1799" t="inlineStr"/>
      <c r="F1799" t="inlineStr"/>
      <c r="G1799" t="inlineStr">
        <is>
          <t>Donnée calculée</t>
        </is>
      </c>
      <c r="H1799" t="inlineStr"/>
    </row>
    <row r="1800">
      <c r="A1800" t="inlineStr">
        <is>
          <t>2015</t>
        </is>
      </c>
      <c r="B1800" t="inlineStr">
        <is>
          <t>Autres fruits exotiques - CTIFL</t>
        </is>
      </c>
      <c r="C1800" t="inlineStr">
        <is>
          <t>1ère Transformation</t>
        </is>
      </c>
      <c r="D1800" t="n">
        <v>2.17</v>
      </c>
      <c r="E1800" t="inlineStr"/>
      <c r="F1800" t="inlineStr"/>
      <c r="G1800" t="inlineStr">
        <is>
          <t>Donnée calculée</t>
        </is>
      </c>
      <c r="H1800" t="inlineStr"/>
    </row>
    <row r="1801">
      <c r="A1801" t="inlineStr">
        <is>
          <t>2015</t>
        </is>
      </c>
      <c r="B1801" t="inlineStr">
        <is>
          <t>Fruits exotiques à coque - CTIFL</t>
        </is>
      </c>
      <c r="C1801" t="inlineStr">
        <is>
          <t>1ère Transformation</t>
        </is>
      </c>
      <c r="D1801" t="n">
        <v>0</v>
      </c>
      <c r="E1801" t="inlineStr"/>
      <c r="F1801" t="inlineStr"/>
      <c r="G1801" t="inlineStr">
        <is>
          <t>Donnée calculée</t>
        </is>
      </c>
      <c r="H1801" t="inlineStr"/>
    </row>
    <row r="1802">
      <c r="A1802" t="inlineStr">
        <is>
          <t>2015</t>
        </is>
      </c>
      <c r="B1802" t="inlineStr">
        <is>
          <t>Fruits rouges - CTIFL</t>
        </is>
      </c>
      <c r="C1802" t="inlineStr">
        <is>
          <t>1ère Transformation</t>
        </is>
      </c>
      <c r="D1802" t="n">
        <v>11.1</v>
      </c>
      <c r="E1802" t="inlineStr"/>
      <c r="F1802" t="inlineStr"/>
      <c r="G1802" t="inlineStr">
        <is>
          <t>Donnée calculée</t>
        </is>
      </c>
      <c r="H1802" t="inlineStr"/>
    </row>
    <row r="1803">
      <c r="A1803" t="inlineStr">
        <is>
          <t>2015</t>
        </is>
      </c>
      <c r="B1803" t="inlineStr">
        <is>
          <t>Fruits et légumes</t>
        </is>
      </c>
      <c r="C1803" t="inlineStr">
        <is>
          <t>Transformation et conservation de fruits et légumes</t>
        </is>
      </c>
      <c r="D1803" t="n">
        <v>5600</v>
      </c>
      <c r="E1803" t="n">
        <v>2310</v>
      </c>
      <c r="F1803" t="n">
        <v>500000000</v>
      </c>
      <c r="G1803" t="inlineStr">
        <is>
          <t>Donnée calculée</t>
        </is>
      </c>
      <c r="H1803" t="inlineStr"/>
    </row>
    <row r="1804">
      <c r="A1804" t="inlineStr">
        <is>
          <t>2015</t>
        </is>
      </c>
      <c r="B1804" t="inlineStr">
        <is>
          <t>Légumes</t>
        </is>
      </c>
      <c r="C1804" t="inlineStr">
        <is>
          <t>Transformation et conservation de fruits et légumes</t>
        </is>
      </c>
      <c r="D1804" t="n">
        <v>4500</v>
      </c>
      <c r="E1804" t="n">
        <v>1950</v>
      </c>
      <c r="F1804" t="n">
        <v>500000000</v>
      </c>
      <c r="G1804" t="inlineStr">
        <is>
          <t>Donnée calculée</t>
        </is>
      </c>
      <c r="H1804" t="inlineStr"/>
    </row>
    <row r="1805">
      <c r="A1805" t="inlineStr">
        <is>
          <t>2015</t>
        </is>
      </c>
      <c r="B1805" t="inlineStr">
        <is>
          <t>Légumineuses et oléagineux</t>
        </is>
      </c>
      <c r="C1805" t="inlineStr">
        <is>
          <t>Transformation et conservation de fruits et légumes</t>
        </is>
      </c>
      <c r="D1805" t="n">
        <v>504</v>
      </c>
      <c r="E1805" t="inlineStr"/>
      <c r="F1805" t="inlineStr"/>
      <c r="G1805" t="inlineStr">
        <is>
          <t>Donnée calculée</t>
        </is>
      </c>
      <c r="H1805" t="inlineStr"/>
    </row>
    <row r="1806">
      <c r="A1806" t="inlineStr">
        <is>
          <t>2015</t>
        </is>
      </c>
      <c r="B1806" t="inlineStr">
        <is>
          <t>Légumes à cosse verts</t>
        </is>
      </c>
      <c r="C1806" t="inlineStr">
        <is>
          <t>Transformation et conservation de fruits et légumes</t>
        </is>
      </c>
      <c r="D1806" t="n">
        <v>504</v>
      </c>
      <c r="E1806" t="inlineStr"/>
      <c r="F1806" t="inlineStr"/>
      <c r="G1806" t="inlineStr">
        <is>
          <t>Donnée calculée</t>
        </is>
      </c>
      <c r="H1806" t="inlineStr"/>
    </row>
    <row r="1807">
      <c r="A1807" t="inlineStr">
        <is>
          <t>2015</t>
        </is>
      </c>
      <c r="B1807" t="inlineStr">
        <is>
          <t>Haricots</t>
        </is>
      </c>
      <c r="C1807" t="inlineStr">
        <is>
          <t>Transformation et conservation de fruits et légumes</t>
        </is>
      </c>
      <c r="D1807" t="n">
        <v>300</v>
      </c>
      <c r="E1807" t="inlineStr"/>
      <c r="F1807" t="inlineStr"/>
      <c r="G1807" t="inlineStr">
        <is>
          <t>Donnée calculée</t>
        </is>
      </c>
      <c r="H1807" t="inlineStr"/>
    </row>
    <row r="1808">
      <c r="A1808" t="inlineStr">
        <is>
          <t>2015</t>
        </is>
      </c>
      <c r="B1808" t="inlineStr">
        <is>
          <t>Haricots à écosser et demi-secs (grains)</t>
        </is>
      </c>
      <c r="C1808" t="inlineStr">
        <is>
          <t>Transformation et conservation de fruits et légumes</t>
        </is>
      </c>
      <c r="D1808" t="n">
        <v>22.6</v>
      </c>
      <c r="E1808" t="inlineStr"/>
      <c r="F1808" t="inlineStr"/>
      <c r="G1808" t="inlineStr">
        <is>
          <t>Donnée calculée</t>
        </is>
      </c>
      <c r="H1808" t="inlineStr"/>
    </row>
    <row r="1809">
      <c r="A1809" t="inlineStr">
        <is>
          <t>2015</t>
        </is>
      </c>
      <c r="B1809" t="inlineStr">
        <is>
          <t>Haricots verts (y.c. haricots beurre)</t>
        </is>
      </c>
      <c r="C1809" t="inlineStr">
        <is>
          <t>Transformation et conservation de fruits et légumes</t>
        </is>
      </c>
      <c r="D1809" t="n">
        <v>278</v>
      </c>
      <c r="E1809" t="inlineStr"/>
      <c r="F1809" t="inlineStr"/>
      <c r="G1809" t="inlineStr">
        <is>
          <t>Donnée calculée</t>
        </is>
      </c>
      <c r="H1809" t="inlineStr"/>
    </row>
    <row r="1810">
      <c r="A1810" t="inlineStr">
        <is>
          <t>2015</t>
        </is>
      </c>
      <c r="B1810" t="inlineStr">
        <is>
          <t>Petits pois</t>
        </is>
      </c>
      <c r="C1810" t="inlineStr">
        <is>
          <t>Transformation et conservation de fruits et légumes</t>
        </is>
      </c>
      <c r="D1810" t="n">
        <v>203</v>
      </c>
      <c r="E1810" t="inlineStr"/>
      <c r="F1810" t="inlineStr"/>
      <c r="G1810" t="inlineStr">
        <is>
          <t>Donnée calculée</t>
        </is>
      </c>
      <c r="H1810" t="inlineStr"/>
    </row>
    <row r="1811">
      <c r="A1811" t="inlineStr">
        <is>
          <t>2015</t>
        </is>
      </c>
      <c r="B1811" t="inlineStr">
        <is>
          <t>Autres légumes à cosse verts</t>
        </is>
      </c>
      <c r="C1811" t="inlineStr">
        <is>
          <t>Transformation et conservation de fruits et légumes</t>
        </is>
      </c>
      <c r="D1811" t="n">
        <v>0</v>
      </c>
      <c r="E1811" t="inlineStr"/>
      <c r="F1811" t="inlineStr"/>
      <c r="G1811" t="inlineStr">
        <is>
          <t>Donnée calculée</t>
        </is>
      </c>
      <c r="H1811" t="inlineStr"/>
    </row>
    <row r="1812">
      <c r="A1812" t="inlineStr">
        <is>
          <t>2015</t>
        </is>
      </c>
      <c r="B1812" t="inlineStr">
        <is>
          <t>Légumes à cosse d'origine tropicale</t>
        </is>
      </c>
      <c r="C1812" t="inlineStr">
        <is>
          <t>Transformation et conservation de fruits et légumes</t>
        </is>
      </c>
      <c r="D1812" t="n">
        <v>0</v>
      </c>
      <c r="E1812" t="inlineStr"/>
      <c r="F1812" t="inlineStr"/>
      <c r="G1812" t="inlineStr">
        <is>
          <t>Donnée calculée</t>
        </is>
      </c>
      <c r="H1812" t="inlineStr"/>
    </row>
    <row r="1813">
      <c r="A1813" t="inlineStr">
        <is>
          <t>2015</t>
        </is>
      </c>
      <c r="B1813" t="inlineStr">
        <is>
          <t>Arachides, en coque</t>
        </is>
      </c>
      <c r="C1813" t="inlineStr">
        <is>
          <t>Transformation et conservation de fruits et légumes</t>
        </is>
      </c>
      <c r="D1813" t="n">
        <v>0</v>
      </c>
      <c r="E1813" t="inlineStr"/>
      <c r="F1813" t="inlineStr"/>
      <c r="G1813" t="inlineStr">
        <is>
          <t>Donnée calculée</t>
        </is>
      </c>
      <c r="H1813" t="inlineStr"/>
    </row>
    <row r="1814">
      <c r="A1814" t="inlineStr">
        <is>
          <t>2015</t>
        </is>
      </c>
      <c r="B1814" t="inlineStr">
        <is>
          <t>Légumes et melons, racines et tubercules</t>
        </is>
      </c>
      <c r="C1814" t="inlineStr">
        <is>
          <t>Transformation et conservation de fruits et légumes</t>
        </is>
      </c>
      <c r="D1814" t="n">
        <v>4000</v>
      </c>
      <c r="E1814" t="n">
        <v>1450</v>
      </c>
      <c r="F1814" t="n">
        <v>500000000</v>
      </c>
      <c r="G1814" t="inlineStr">
        <is>
          <t>Donnée calculée</t>
        </is>
      </c>
      <c r="H1814" t="inlineStr"/>
    </row>
    <row r="1815">
      <c r="A1815" t="inlineStr">
        <is>
          <t>2015</t>
        </is>
      </c>
      <c r="B1815" t="inlineStr">
        <is>
          <t>Légumes à feuilles ou à tiges</t>
        </is>
      </c>
      <c r="C1815" t="inlineStr">
        <is>
          <t>Transformation et conservation de fruits et légumes</t>
        </is>
      </c>
      <c r="D1815" t="n">
        <v>238</v>
      </c>
      <c r="E1815" t="inlineStr"/>
      <c r="F1815" t="inlineStr"/>
      <c r="G1815" t="inlineStr">
        <is>
          <t>Donnée calculée</t>
        </is>
      </c>
      <c r="H1815" t="inlineStr"/>
    </row>
    <row r="1816">
      <c r="A1816" t="inlineStr">
        <is>
          <t>2015</t>
        </is>
      </c>
      <c r="B1816" t="inlineStr">
        <is>
          <t>Asperges</t>
        </is>
      </c>
      <c r="C1816" t="inlineStr">
        <is>
          <t>Transformation et conservation de fruits et légumes</t>
        </is>
      </c>
      <c r="D1816" t="n">
        <v>0.39</v>
      </c>
      <c r="E1816" t="inlineStr"/>
      <c r="F1816" t="inlineStr"/>
      <c r="G1816" t="inlineStr">
        <is>
          <t>Donnée calculée</t>
        </is>
      </c>
      <c r="H1816" t="inlineStr"/>
    </row>
    <row r="1817">
      <c r="A1817" t="inlineStr">
        <is>
          <t>2015</t>
        </is>
      </c>
      <c r="B1817" t="inlineStr">
        <is>
          <t>Choux</t>
        </is>
      </c>
      <c r="C1817" t="inlineStr">
        <is>
          <t>Transformation et conservation de fruits et légumes</t>
        </is>
      </c>
      <c r="D1817" t="n">
        <v>60.7</v>
      </c>
      <c r="E1817" t="inlineStr"/>
      <c r="F1817" t="inlineStr"/>
      <c r="G1817" t="inlineStr">
        <is>
          <t>Donnée calculée</t>
        </is>
      </c>
      <c r="H1817" t="inlineStr"/>
    </row>
    <row r="1818">
      <c r="A1818" t="inlineStr">
        <is>
          <t>2015</t>
        </is>
      </c>
      <c r="B1818" t="inlineStr">
        <is>
          <t>Choux de Bruxelles</t>
        </is>
      </c>
      <c r="C1818" t="inlineStr">
        <is>
          <t>Transformation et conservation de fruits et légumes</t>
        </is>
      </c>
      <c r="D1818" t="n">
        <v>5.61</v>
      </c>
      <c r="E1818" t="inlineStr"/>
      <c r="F1818" t="inlineStr"/>
      <c r="G1818" t="inlineStr">
        <is>
          <t>Donnée calculée</t>
        </is>
      </c>
      <c r="H1818" t="inlineStr"/>
    </row>
    <row r="1819">
      <c r="A1819" t="inlineStr">
        <is>
          <t>2015</t>
        </is>
      </c>
      <c r="B1819" t="inlineStr">
        <is>
          <t>Autres choux</t>
        </is>
      </c>
      <c r="C1819" t="inlineStr">
        <is>
          <t>Transformation et conservation de fruits et légumes</t>
        </is>
      </c>
      <c r="D1819" t="n">
        <v>55.1</v>
      </c>
      <c r="E1819" t="inlineStr"/>
      <c r="F1819" t="inlineStr"/>
      <c r="G1819" t="inlineStr">
        <is>
          <t>Donnée calculée</t>
        </is>
      </c>
      <c r="H1819" t="inlineStr"/>
    </row>
    <row r="1820">
      <c r="A1820" t="inlineStr">
        <is>
          <t>2015</t>
        </is>
      </c>
      <c r="B1820" t="inlineStr">
        <is>
          <t>Choux à choucroute</t>
        </is>
      </c>
      <c r="C1820" t="inlineStr">
        <is>
          <t>Transformation et conservation de fruits et légumes</t>
        </is>
      </c>
      <c r="D1820" t="n">
        <v>0</v>
      </c>
      <c r="E1820" t="inlineStr"/>
      <c r="F1820" t="inlineStr"/>
      <c r="G1820" t="inlineStr">
        <is>
          <t>Donnée calculée</t>
        </is>
      </c>
      <c r="H1820" t="inlineStr"/>
    </row>
    <row r="1821">
      <c r="A1821" t="inlineStr">
        <is>
          <t>2015</t>
        </is>
      </c>
      <c r="B1821" t="inlineStr">
        <is>
          <t>Autres choux, n.c.a.</t>
        </is>
      </c>
      <c r="C1821" t="inlineStr">
        <is>
          <t>Transformation et conservation de fruits et légumes</t>
        </is>
      </c>
      <c r="D1821" t="n">
        <v>55.1</v>
      </c>
      <c r="E1821" t="inlineStr"/>
      <c r="F1821" t="inlineStr"/>
      <c r="G1821" t="inlineStr">
        <is>
          <t>Donnée calculée</t>
        </is>
      </c>
      <c r="H1821" t="inlineStr"/>
    </row>
    <row r="1822">
      <c r="A1822" t="inlineStr">
        <is>
          <t>2015</t>
        </is>
      </c>
      <c r="B1822" t="inlineStr">
        <is>
          <t>Choux-fleurs et brocolis</t>
        </is>
      </c>
      <c r="C1822" t="inlineStr">
        <is>
          <t>Transformation et conservation de fruits et légumes</t>
        </is>
      </c>
      <c r="D1822" t="n">
        <v>42.1</v>
      </c>
      <c r="E1822" t="inlineStr"/>
      <c r="F1822" t="inlineStr"/>
      <c r="G1822" t="inlineStr">
        <is>
          <t>Donnée calculée</t>
        </is>
      </c>
      <c r="H1822" t="inlineStr"/>
    </row>
    <row r="1823">
      <c r="A1823" t="inlineStr">
        <is>
          <t>2015</t>
        </is>
      </c>
      <c r="B1823" t="inlineStr">
        <is>
          <t>Choux-fleurs</t>
        </is>
      </c>
      <c r="C1823" t="inlineStr">
        <is>
          <t>Transformation et conservation de fruits et légumes</t>
        </is>
      </c>
      <c r="D1823" t="n">
        <v>25.9</v>
      </c>
      <c r="E1823" t="inlineStr"/>
      <c r="F1823" t="inlineStr"/>
      <c r="G1823" t="inlineStr">
        <is>
          <t>Donnée calculée</t>
        </is>
      </c>
      <c r="H1823" t="inlineStr"/>
    </row>
    <row r="1824">
      <c r="A1824" t="inlineStr">
        <is>
          <t>2015</t>
        </is>
      </c>
      <c r="B1824" t="inlineStr">
        <is>
          <t>Choux brocolis à jets</t>
        </is>
      </c>
      <c r="C1824" t="inlineStr">
        <is>
          <t>Transformation et conservation de fruits et légumes</t>
        </is>
      </c>
      <c r="D1824" t="n">
        <v>16.2</v>
      </c>
      <c r="E1824" t="inlineStr"/>
      <c r="F1824" t="inlineStr"/>
      <c r="G1824" t="inlineStr">
        <is>
          <t>Donnée calculée</t>
        </is>
      </c>
      <c r="H1824" t="inlineStr"/>
    </row>
    <row r="1825">
      <c r="A1825" t="inlineStr">
        <is>
          <t>2015</t>
        </is>
      </c>
      <c r="B1825" t="inlineStr">
        <is>
          <t>Laitues</t>
        </is>
      </c>
      <c r="C1825" t="inlineStr">
        <is>
          <t>Transformation et conservation de fruits et légumes</t>
        </is>
      </c>
      <c r="D1825" t="n">
        <v>16.1</v>
      </c>
      <c r="E1825" t="inlineStr"/>
      <c r="F1825" t="inlineStr"/>
      <c r="G1825" t="inlineStr">
        <is>
          <t>Donnée calculée</t>
        </is>
      </c>
      <c r="H1825" t="inlineStr"/>
    </row>
    <row r="1826">
      <c r="A1826" t="inlineStr">
        <is>
          <t>2015</t>
        </is>
      </c>
      <c r="B1826" t="inlineStr">
        <is>
          <t>Laitues pommées</t>
        </is>
      </c>
      <c r="C1826" t="inlineStr">
        <is>
          <t>Transformation et conservation de fruits et légumes</t>
        </is>
      </c>
      <c r="D1826" t="n">
        <v>7.84</v>
      </c>
      <c r="E1826" t="n">
        <v>0</v>
      </c>
      <c r="F1826" t="n">
        <v>16.1</v>
      </c>
      <c r="G1826" t="inlineStr">
        <is>
          <t>Donnée calculée</t>
        </is>
      </c>
      <c r="H1826" t="inlineStr"/>
    </row>
    <row r="1827">
      <c r="A1827" t="inlineStr">
        <is>
          <t>2015</t>
        </is>
      </c>
      <c r="B1827" t="inlineStr">
        <is>
          <t>Autres laitues</t>
        </is>
      </c>
      <c r="C1827" t="inlineStr">
        <is>
          <t>Transformation et conservation de fruits et légumes</t>
        </is>
      </c>
      <c r="D1827" t="n">
        <v>8.27</v>
      </c>
      <c r="E1827" t="n">
        <v>0</v>
      </c>
      <c r="F1827" t="n">
        <v>16.1</v>
      </c>
      <c r="G1827" t="inlineStr">
        <is>
          <t>Donnée calculée</t>
        </is>
      </c>
      <c r="H1827" t="inlineStr"/>
    </row>
    <row r="1828">
      <c r="A1828" t="inlineStr">
        <is>
          <t>2015</t>
        </is>
      </c>
      <c r="B1828" t="inlineStr">
        <is>
          <t>Chicorées</t>
        </is>
      </c>
      <c r="C1828" t="inlineStr">
        <is>
          <t>Transformation et conservation de fruits et légumes</t>
        </is>
      </c>
      <c r="D1828" t="n">
        <v>24.4</v>
      </c>
      <c r="E1828" t="inlineStr"/>
      <c r="F1828" t="inlineStr"/>
      <c r="G1828" t="inlineStr">
        <is>
          <t>Donnée calculée</t>
        </is>
      </c>
      <c r="H1828" t="inlineStr"/>
    </row>
    <row r="1829">
      <c r="A1829" t="inlineStr">
        <is>
          <t>2015</t>
        </is>
      </c>
      <c r="B1829" t="inlineStr">
        <is>
          <t>Chicorées frisées</t>
        </is>
      </c>
      <c r="C1829" t="inlineStr">
        <is>
          <t>Transformation et conservation de fruits et légumes</t>
        </is>
      </c>
      <c r="D1829" t="n">
        <v>12.3</v>
      </c>
      <c r="E1829" t="n">
        <v>0</v>
      </c>
      <c r="F1829" t="n">
        <v>24.4</v>
      </c>
      <c r="G1829" t="inlineStr">
        <is>
          <t>Donnée calculée</t>
        </is>
      </c>
      <c r="H1829" t="inlineStr"/>
    </row>
    <row r="1830">
      <c r="A1830" t="inlineStr">
        <is>
          <t>2015</t>
        </is>
      </c>
      <c r="B1830" t="inlineStr">
        <is>
          <t>Chicorées scaroles</t>
        </is>
      </c>
      <c r="C1830" t="inlineStr">
        <is>
          <t>Transformation et conservation de fruits et légumes</t>
        </is>
      </c>
      <c r="D1830" t="n">
        <v>12.1</v>
      </c>
      <c r="E1830" t="n">
        <v>0</v>
      </c>
      <c r="F1830" t="n">
        <v>24.4</v>
      </c>
      <c r="G1830" t="inlineStr">
        <is>
          <t>Donnée calculée</t>
        </is>
      </c>
      <c r="H1830" t="inlineStr"/>
    </row>
    <row r="1831">
      <c r="A1831" t="inlineStr">
        <is>
          <t>2015</t>
        </is>
      </c>
      <c r="B1831" t="inlineStr">
        <is>
          <t>Épinards</t>
        </is>
      </c>
      <c r="C1831" t="inlineStr">
        <is>
          <t>Transformation et conservation de fruits et légumes</t>
        </is>
      </c>
      <c r="D1831" t="n">
        <v>82.2</v>
      </c>
      <c r="E1831" t="inlineStr"/>
      <c r="F1831" t="inlineStr"/>
      <c r="G1831" t="inlineStr">
        <is>
          <t>Donnée calculée</t>
        </is>
      </c>
      <c r="H1831" t="inlineStr"/>
    </row>
    <row r="1832">
      <c r="A1832" t="inlineStr">
        <is>
          <t>2015</t>
        </is>
      </c>
      <c r="B1832" t="inlineStr">
        <is>
          <t>Artichauts</t>
        </is>
      </c>
      <c r="C1832" t="inlineStr">
        <is>
          <t>Transformation et conservation de fruits et légumes</t>
        </is>
      </c>
      <c r="D1832" t="n">
        <v>5.01</v>
      </c>
      <c r="E1832" t="inlineStr"/>
      <c r="F1832" t="inlineStr"/>
      <c r="G1832" t="inlineStr">
        <is>
          <t>Donnée calculée</t>
        </is>
      </c>
      <c r="H1832" t="inlineStr"/>
    </row>
    <row r="1833">
      <c r="A1833" t="inlineStr">
        <is>
          <t>2015</t>
        </is>
      </c>
      <c r="B1833" t="inlineStr">
        <is>
          <t>Autres légumes à feuilles ou à tiges</t>
        </is>
      </c>
      <c r="C1833" t="inlineStr">
        <is>
          <t>Transformation et conservation de fruits et légumes</t>
        </is>
      </c>
      <c r="D1833" t="n">
        <v>6.8</v>
      </c>
      <c r="E1833" t="inlineStr"/>
      <c r="F1833" t="inlineStr"/>
      <c r="G1833" t="inlineStr">
        <is>
          <t>Donnée calculée</t>
        </is>
      </c>
      <c r="H1833" t="inlineStr"/>
    </row>
    <row r="1834">
      <c r="A1834" t="inlineStr">
        <is>
          <t>2015</t>
        </is>
      </c>
      <c r="B1834" t="inlineStr">
        <is>
          <t>Salades</t>
        </is>
      </c>
      <c r="C1834" t="inlineStr">
        <is>
          <t>Transformation et conservation de fruits et légumes</t>
        </is>
      </c>
      <c r="D1834" t="n">
        <v>0</v>
      </c>
      <c r="E1834" t="inlineStr"/>
      <c r="F1834" t="inlineStr"/>
      <c r="G1834" t="inlineStr">
        <is>
          <t>Donnée calculée</t>
        </is>
      </c>
      <c r="H1834" t="inlineStr"/>
    </row>
    <row r="1835">
      <c r="A1835" t="inlineStr">
        <is>
          <t>2015</t>
        </is>
      </c>
      <c r="B1835" t="inlineStr">
        <is>
          <t>Cresson</t>
        </is>
      </c>
      <c r="C1835" t="inlineStr">
        <is>
          <t>Transformation et conservation de fruits et légumes</t>
        </is>
      </c>
      <c r="D1835" t="n">
        <v>0</v>
      </c>
      <c r="E1835" t="inlineStr"/>
      <c r="F1835" t="inlineStr"/>
      <c r="G1835" t="inlineStr">
        <is>
          <t>Donnée calculée</t>
        </is>
      </c>
      <c r="H1835" t="inlineStr"/>
    </row>
    <row r="1836">
      <c r="A1836" t="inlineStr">
        <is>
          <t>2015</t>
        </is>
      </c>
      <c r="B1836" t="inlineStr">
        <is>
          <t>Mâche</t>
        </is>
      </c>
      <c r="C1836" t="inlineStr">
        <is>
          <t>Transformation et conservation de fruits et légumes</t>
        </is>
      </c>
      <c r="D1836" t="n">
        <v>0</v>
      </c>
      <c r="E1836" t="inlineStr"/>
      <c r="F1836" t="inlineStr"/>
      <c r="G1836" t="inlineStr">
        <is>
          <t>Donnée calculée</t>
        </is>
      </c>
      <c r="H1836" t="inlineStr"/>
    </row>
    <row r="1837">
      <c r="A1837" t="inlineStr">
        <is>
          <t>2015</t>
        </is>
      </c>
      <c r="B1837" t="inlineStr">
        <is>
          <t>Autres salades, n.c.a.</t>
        </is>
      </c>
      <c r="C1837" t="inlineStr">
        <is>
          <t>Transformation et conservation de fruits et légumes</t>
        </is>
      </c>
      <c r="D1837" t="n">
        <v>0</v>
      </c>
      <c r="E1837" t="inlineStr"/>
      <c r="F1837" t="inlineStr"/>
      <c r="G1837" t="inlineStr">
        <is>
          <t>Donnée calculée</t>
        </is>
      </c>
      <c r="H1837" t="inlineStr"/>
    </row>
    <row r="1838">
      <c r="A1838" t="inlineStr">
        <is>
          <t>2015</t>
        </is>
      </c>
      <c r="B1838" t="inlineStr">
        <is>
          <t>Endives</t>
        </is>
      </c>
      <c r="C1838" t="inlineStr">
        <is>
          <t>Transformation et conservation de fruits et légumes</t>
        </is>
      </c>
      <c r="D1838" t="n">
        <v>6.8</v>
      </c>
      <c r="E1838" t="inlineStr"/>
      <c r="F1838" t="inlineStr"/>
      <c r="G1838" t="inlineStr">
        <is>
          <t>Donnée calculée</t>
        </is>
      </c>
      <c r="H1838" t="inlineStr"/>
    </row>
    <row r="1839">
      <c r="A1839" t="inlineStr">
        <is>
          <t>2015</t>
        </is>
      </c>
      <c r="B1839" t="inlineStr">
        <is>
          <t>Endives chicons</t>
        </is>
      </c>
      <c r="C1839" t="inlineStr">
        <is>
          <t>Transformation et conservation de fruits et légumes</t>
        </is>
      </c>
      <c r="D1839" t="n">
        <v>6.8</v>
      </c>
      <c r="E1839" t="inlineStr"/>
      <c r="F1839" t="inlineStr"/>
      <c r="G1839" t="inlineStr">
        <is>
          <t>Donnée calculée</t>
        </is>
      </c>
      <c r="H1839" t="inlineStr"/>
    </row>
    <row r="1840">
      <c r="A1840" t="inlineStr">
        <is>
          <t>2015</t>
        </is>
      </c>
      <c r="B1840" t="inlineStr">
        <is>
          <t>Bettes et cardes</t>
        </is>
      </c>
      <c r="C1840" t="inlineStr">
        <is>
          <t>Transformation et conservation de fruits et légumes</t>
        </is>
      </c>
      <c r="D1840" t="n">
        <v>0</v>
      </c>
      <c r="E1840" t="inlineStr"/>
      <c r="F1840" t="inlineStr"/>
      <c r="G1840" t="inlineStr">
        <is>
          <t>Donnée calculée</t>
        </is>
      </c>
      <c r="H1840" t="inlineStr"/>
    </row>
    <row r="1841">
      <c r="A1841" t="inlineStr">
        <is>
          <t>2015</t>
        </is>
      </c>
      <c r="B1841" t="inlineStr">
        <is>
          <t>Brèdes</t>
        </is>
      </c>
      <c r="C1841" t="inlineStr">
        <is>
          <t>Transformation et conservation de fruits et légumes</t>
        </is>
      </c>
      <c r="D1841" t="n">
        <v>0</v>
      </c>
      <c r="E1841" t="inlineStr"/>
      <c r="F1841" t="inlineStr"/>
      <c r="G1841" t="inlineStr">
        <is>
          <t>Donnée calculée</t>
        </is>
      </c>
      <c r="H1841" t="inlineStr"/>
    </row>
    <row r="1842">
      <c r="A1842" t="inlineStr">
        <is>
          <t>2015</t>
        </is>
      </c>
      <c r="B1842" t="inlineStr">
        <is>
          <t>Persil</t>
        </is>
      </c>
      <c r="C1842" t="inlineStr">
        <is>
          <t>Transformation et conservation de fruits et légumes</t>
        </is>
      </c>
      <c r="D1842" t="n">
        <v>0</v>
      </c>
      <c r="E1842" t="inlineStr"/>
      <c r="F1842" t="inlineStr"/>
      <c r="G1842" t="inlineStr">
        <is>
          <t>Donnée calculée</t>
        </is>
      </c>
      <c r="H1842" t="inlineStr"/>
    </row>
    <row r="1843">
      <c r="A1843" t="inlineStr">
        <is>
          <t>2015</t>
        </is>
      </c>
      <c r="B1843" t="inlineStr">
        <is>
          <t>Fenouil</t>
        </is>
      </c>
      <c r="C1843" t="inlineStr">
        <is>
          <t>Transformation et conservation de fruits et légumes</t>
        </is>
      </c>
      <c r="D1843" t="n">
        <v>0</v>
      </c>
      <c r="E1843" t="inlineStr"/>
      <c r="F1843" t="inlineStr"/>
      <c r="G1843" t="inlineStr">
        <is>
          <t>Donnée calculée</t>
        </is>
      </c>
      <c r="H1843" t="inlineStr"/>
    </row>
    <row r="1844">
      <c r="A1844" t="inlineStr">
        <is>
          <t>2015</t>
        </is>
      </c>
      <c r="B1844" t="inlineStr">
        <is>
          <t>Melons</t>
        </is>
      </c>
      <c r="C1844" t="inlineStr">
        <is>
          <t>Transformation et conservation de fruits et légumes</t>
        </is>
      </c>
      <c r="D1844" t="n">
        <v>0.22</v>
      </c>
      <c r="E1844" t="inlineStr"/>
      <c r="F1844" t="inlineStr"/>
      <c r="G1844" t="inlineStr">
        <is>
          <t>Donnée calculée</t>
        </is>
      </c>
      <c r="H1844" t="inlineStr"/>
    </row>
    <row r="1845">
      <c r="A1845" t="inlineStr">
        <is>
          <t>2015</t>
        </is>
      </c>
      <c r="B1845" t="inlineStr">
        <is>
          <t>Pastèques</t>
        </is>
      </c>
      <c r="C1845" t="inlineStr">
        <is>
          <t>Transformation et conservation de fruits et légumes</t>
        </is>
      </c>
      <c r="D1845" t="n">
        <v>0.22</v>
      </c>
      <c r="E1845" t="inlineStr"/>
      <c r="F1845" t="inlineStr"/>
      <c r="G1845" t="inlineStr">
        <is>
          <t>Donnée calculée</t>
        </is>
      </c>
      <c r="H1845" t="inlineStr"/>
    </row>
    <row r="1846">
      <c r="A1846" t="inlineStr">
        <is>
          <t>2015</t>
        </is>
      </c>
      <c r="B1846" t="inlineStr">
        <is>
          <t>Autres melons</t>
        </is>
      </c>
      <c r="C1846" t="inlineStr">
        <is>
          <t>Transformation et conservation de fruits et légumes</t>
        </is>
      </c>
      <c r="D1846" t="n">
        <v>0</v>
      </c>
      <c r="E1846" t="inlineStr"/>
      <c r="F1846" t="inlineStr"/>
      <c r="G1846" t="inlineStr">
        <is>
          <t>Donnée calculée</t>
        </is>
      </c>
      <c r="H1846" t="inlineStr"/>
    </row>
    <row r="1847">
      <c r="A1847" t="inlineStr">
        <is>
          <t>2015</t>
        </is>
      </c>
      <c r="B1847" t="inlineStr">
        <is>
          <t>Cantaloups et autres melons sous serres</t>
        </is>
      </c>
      <c r="C1847" t="inlineStr">
        <is>
          <t>Transformation et conservation de fruits et légumes</t>
        </is>
      </c>
      <c r="D1847" t="n">
        <v>0</v>
      </c>
      <c r="E1847" t="inlineStr"/>
      <c r="F1847" t="inlineStr"/>
      <c r="G1847" t="inlineStr">
        <is>
          <t>Donnée calculée</t>
        </is>
      </c>
      <c r="H1847" t="inlineStr"/>
    </row>
    <row r="1848">
      <c r="A1848" t="inlineStr">
        <is>
          <t>2015</t>
        </is>
      </c>
      <c r="B1848" t="inlineStr">
        <is>
          <t>Cantaloups et autres melons en plein air</t>
        </is>
      </c>
      <c r="C1848" t="inlineStr">
        <is>
          <t>Transformation et conservation de fruits et légumes</t>
        </is>
      </c>
      <c r="D1848" t="n">
        <v>0</v>
      </c>
      <c r="E1848" t="inlineStr"/>
      <c r="F1848" t="inlineStr"/>
      <c r="G1848" t="inlineStr">
        <is>
          <t>Donnée calculée</t>
        </is>
      </c>
      <c r="H1848" t="inlineStr"/>
    </row>
    <row r="1849">
      <c r="A1849" t="inlineStr">
        <is>
          <t>2015</t>
        </is>
      </c>
      <c r="B1849" t="inlineStr">
        <is>
          <t>Autres légumes à fruits</t>
        </is>
      </c>
      <c r="C1849" t="inlineStr">
        <is>
          <t>Transformation et conservation de fruits et légumes</t>
        </is>
      </c>
      <c r="D1849" t="n">
        <v>567</v>
      </c>
      <c r="E1849" t="inlineStr"/>
      <c r="F1849" t="inlineStr"/>
      <c r="G1849" t="inlineStr">
        <is>
          <t>Donnée calculée</t>
        </is>
      </c>
      <c r="H1849" t="inlineStr"/>
    </row>
    <row r="1850">
      <c r="A1850" t="inlineStr">
        <is>
          <t>2015</t>
        </is>
      </c>
      <c r="B1850" t="inlineStr">
        <is>
          <t>Piments et poivrons verts</t>
        </is>
      </c>
      <c r="C1850" t="inlineStr">
        <is>
          <t>Transformation et conservation de fruits et légumes</t>
        </is>
      </c>
      <c r="D1850" t="n">
        <v>0</v>
      </c>
      <c r="E1850" t="inlineStr"/>
      <c r="F1850" t="inlineStr"/>
      <c r="G1850" t="inlineStr">
        <is>
          <t>Donnée calculée</t>
        </is>
      </c>
      <c r="H1850" t="inlineStr"/>
    </row>
    <row r="1851">
      <c r="A1851" t="inlineStr">
        <is>
          <t>2015</t>
        </is>
      </c>
      <c r="B1851" t="inlineStr">
        <is>
          <t>Concombres et cornichons</t>
        </is>
      </c>
      <c r="C1851" t="inlineStr">
        <is>
          <t>Transformation et conservation de fruits et légumes</t>
        </is>
      </c>
      <c r="D1851" t="n">
        <v>0</v>
      </c>
      <c r="E1851" t="inlineStr"/>
      <c r="F1851" t="inlineStr"/>
      <c r="G1851" t="inlineStr">
        <is>
          <t>Donnée calculée</t>
        </is>
      </c>
      <c r="H1851" t="inlineStr"/>
    </row>
    <row r="1852">
      <c r="A1852" t="inlineStr">
        <is>
          <t>2015</t>
        </is>
      </c>
      <c r="B1852" t="inlineStr">
        <is>
          <t>Concombres</t>
        </is>
      </c>
      <c r="C1852" t="inlineStr">
        <is>
          <t>Transformation et conservation de fruits et légumes</t>
        </is>
      </c>
      <c r="D1852" t="n">
        <v>0</v>
      </c>
      <c r="E1852" t="inlineStr"/>
      <c r="F1852" t="inlineStr"/>
      <c r="G1852" t="inlineStr">
        <is>
          <t>Donnée calculée</t>
        </is>
      </c>
      <c r="H1852" t="inlineStr"/>
    </row>
    <row r="1853">
      <c r="A1853" t="inlineStr">
        <is>
          <t>2015</t>
        </is>
      </c>
      <c r="B1853" t="inlineStr">
        <is>
          <t>Concombre sous serres</t>
        </is>
      </c>
      <c r="C1853" t="inlineStr">
        <is>
          <t>Transformation et conservation de fruits et légumes</t>
        </is>
      </c>
      <c r="D1853" t="n">
        <v>0</v>
      </c>
      <c r="E1853" t="inlineStr"/>
      <c r="F1853" t="inlineStr"/>
      <c r="G1853" t="inlineStr">
        <is>
          <t>Donnée calculée</t>
        </is>
      </c>
      <c r="H1853" t="inlineStr"/>
    </row>
    <row r="1854">
      <c r="A1854" t="inlineStr">
        <is>
          <t>2015</t>
        </is>
      </c>
      <c r="B1854" t="inlineStr">
        <is>
          <t>Concombre en plein air</t>
        </is>
      </c>
      <c r="C1854" t="inlineStr">
        <is>
          <t>Transformation et conservation de fruits et légumes</t>
        </is>
      </c>
      <c r="D1854" t="n">
        <v>0</v>
      </c>
      <c r="E1854" t="inlineStr"/>
      <c r="F1854" t="inlineStr"/>
      <c r="G1854" t="inlineStr">
        <is>
          <t>Donnée calculée</t>
        </is>
      </c>
      <c r="H1854" t="inlineStr"/>
    </row>
    <row r="1855">
      <c r="A1855" t="inlineStr">
        <is>
          <t>2015</t>
        </is>
      </c>
      <c r="B1855" t="inlineStr">
        <is>
          <t>Cornichons</t>
        </is>
      </c>
      <c r="C1855" t="inlineStr">
        <is>
          <t>Transformation et conservation de fruits et légumes</t>
        </is>
      </c>
      <c r="D1855" t="n">
        <v>0</v>
      </c>
      <c r="E1855" t="inlineStr"/>
      <c r="F1855" t="inlineStr"/>
      <c r="G1855" t="inlineStr">
        <is>
          <t>Donnée calculée</t>
        </is>
      </c>
      <c r="H1855" t="inlineStr"/>
    </row>
    <row r="1856">
      <c r="A1856" t="inlineStr">
        <is>
          <t>2015</t>
        </is>
      </c>
      <c r="B1856" t="inlineStr">
        <is>
          <t>Aubergines</t>
        </is>
      </c>
      <c r="C1856" t="inlineStr">
        <is>
          <t>Transformation et conservation de fruits et légumes</t>
        </is>
      </c>
      <c r="D1856" t="n">
        <v>2.27</v>
      </c>
      <c r="E1856" t="inlineStr"/>
      <c r="F1856" t="inlineStr"/>
      <c r="G1856" t="inlineStr">
        <is>
          <t>Donnée calculée</t>
        </is>
      </c>
      <c r="H1856" t="inlineStr"/>
    </row>
    <row r="1857">
      <c r="A1857" t="inlineStr">
        <is>
          <t>2015</t>
        </is>
      </c>
      <c r="B1857" t="inlineStr">
        <is>
          <t>Tomates</t>
        </is>
      </c>
      <c r="C1857" t="inlineStr">
        <is>
          <t>Transformation et conservation de fruits et légumes</t>
        </is>
      </c>
      <c r="D1857" t="n">
        <v>167</v>
      </c>
      <c r="E1857" t="inlineStr"/>
      <c r="F1857" t="inlineStr"/>
      <c r="G1857" t="inlineStr">
        <is>
          <t>Donnée calculée</t>
        </is>
      </c>
      <c r="H1857" t="inlineStr"/>
    </row>
    <row r="1858">
      <c r="A1858" t="inlineStr">
        <is>
          <t>2015</t>
        </is>
      </c>
      <c r="B1858" t="inlineStr">
        <is>
          <t>Tomates sous serres</t>
        </is>
      </c>
      <c r="C1858" t="inlineStr">
        <is>
          <t>Transformation et conservation de fruits et légumes</t>
        </is>
      </c>
      <c r="D1858" t="n">
        <v>133</v>
      </c>
      <c r="E1858" t="n">
        <v>0</v>
      </c>
      <c r="F1858" t="n">
        <v>167</v>
      </c>
      <c r="G1858" t="inlineStr">
        <is>
          <t>Donnée calculée</t>
        </is>
      </c>
      <c r="H1858" t="inlineStr"/>
    </row>
    <row r="1859">
      <c r="A1859" t="inlineStr">
        <is>
          <t>2015</t>
        </is>
      </c>
      <c r="B1859" t="inlineStr">
        <is>
          <t>Tomates en plein air</t>
        </is>
      </c>
      <c r="C1859" t="inlineStr">
        <is>
          <t>Transformation et conservation de fruits et légumes</t>
        </is>
      </c>
      <c r="D1859" t="n">
        <v>34.4</v>
      </c>
      <c r="E1859" t="n">
        <v>0</v>
      </c>
      <c r="F1859" t="n">
        <v>167</v>
      </c>
      <c r="G1859" t="inlineStr">
        <is>
          <t>Donnée calculée</t>
        </is>
      </c>
      <c r="H1859" t="inlineStr"/>
    </row>
    <row r="1860">
      <c r="A1860" t="inlineStr">
        <is>
          <t>2015</t>
        </is>
      </c>
      <c r="B1860" t="inlineStr">
        <is>
          <t>Autres légumes à fruits n.c.a.</t>
        </is>
      </c>
      <c r="C1860" t="inlineStr">
        <is>
          <t>Transformation et conservation de fruits et légumes</t>
        </is>
      </c>
      <c r="D1860" t="n">
        <v>398</v>
      </c>
      <c r="E1860" t="inlineStr"/>
      <c r="F1860" t="inlineStr"/>
      <c r="G1860" t="inlineStr">
        <is>
          <t>Donnée calculée</t>
        </is>
      </c>
      <c r="H1860" t="inlineStr"/>
    </row>
    <row r="1861">
      <c r="A1861" t="inlineStr">
        <is>
          <t>2015</t>
        </is>
      </c>
      <c r="B1861" t="inlineStr">
        <is>
          <t>Chayote ou christophine</t>
        </is>
      </c>
      <c r="C1861" t="inlineStr">
        <is>
          <t>Transformation et conservation de fruits et légumes</t>
        </is>
      </c>
      <c r="D1861" t="n">
        <v>0</v>
      </c>
      <c r="E1861" t="inlineStr"/>
      <c r="F1861" t="inlineStr"/>
      <c r="G1861" t="inlineStr">
        <is>
          <t>Donnée calculée</t>
        </is>
      </c>
      <c r="H1861" t="inlineStr"/>
    </row>
    <row r="1862">
      <c r="A1862" t="inlineStr">
        <is>
          <t>2015</t>
        </is>
      </c>
      <c r="B1862" t="inlineStr">
        <is>
          <t>Citrouilles, potirons, courgettes</t>
        </is>
      </c>
      <c r="C1862" t="inlineStr">
        <is>
          <t>Transformation et conservation de fruits et légumes</t>
        </is>
      </c>
      <c r="D1862" t="n">
        <v>27.5</v>
      </c>
      <c r="E1862" t="inlineStr"/>
      <c r="F1862" t="inlineStr"/>
      <c r="G1862" t="inlineStr">
        <is>
          <t>Donnée calculée</t>
        </is>
      </c>
      <c r="H1862" t="inlineStr"/>
    </row>
    <row r="1863">
      <c r="A1863" t="inlineStr">
        <is>
          <t>2015</t>
        </is>
      </c>
      <c r="B1863" t="inlineStr">
        <is>
          <t>Courgette</t>
        </is>
      </c>
      <c r="C1863" t="inlineStr">
        <is>
          <t>Transformation et conservation de fruits et légumes</t>
        </is>
      </c>
      <c r="D1863" t="n">
        <v>23.9</v>
      </c>
      <c r="E1863" t="inlineStr"/>
      <c r="F1863" t="inlineStr"/>
      <c r="G1863" t="inlineStr">
        <is>
          <t>Donnée calculée</t>
        </is>
      </c>
      <c r="H1863" t="inlineStr"/>
    </row>
    <row r="1864">
      <c r="A1864" t="inlineStr">
        <is>
          <t>2015</t>
        </is>
      </c>
      <c r="B1864" t="inlineStr">
        <is>
          <t>Autres citrouilles [Courge], potirons, n.c.a.</t>
        </is>
      </c>
      <c r="C1864" t="inlineStr">
        <is>
          <t>Transformation et conservation de fruits et légumes</t>
        </is>
      </c>
      <c r="D1864" t="n">
        <v>3.62</v>
      </c>
      <c r="E1864" t="inlineStr"/>
      <c r="F1864" t="inlineStr"/>
      <c r="G1864" t="inlineStr">
        <is>
          <t>Donnée calculée</t>
        </is>
      </c>
      <c r="H1864" t="inlineStr"/>
    </row>
    <row r="1865">
      <c r="A1865" t="inlineStr">
        <is>
          <t>2015</t>
        </is>
      </c>
      <c r="B1865" t="inlineStr">
        <is>
          <t>Gombo</t>
        </is>
      </c>
      <c r="C1865" t="inlineStr">
        <is>
          <t>Transformation et conservation de fruits et légumes</t>
        </is>
      </c>
      <c r="D1865" t="n">
        <v>0</v>
      </c>
      <c r="E1865" t="inlineStr"/>
      <c r="F1865" t="inlineStr"/>
      <c r="G1865" t="inlineStr">
        <is>
          <t>Donnée calculée</t>
        </is>
      </c>
      <c r="H1865" t="inlineStr"/>
    </row>
    <row r="1866">
      <c r="A1866" t="inlineStr">
        <is>
          <t>2015</t>
        </is>
      </c>
      <c r="B1866" t="inlineStr">
        <is>
          <t>Maïs doux</t>
        </is>
      </c>
      <c r="C1866" t="inlineStr">
        <is>
          <t>Transformation et conservation de fruits et légumes</t>
        </is>
      </c>
      <c r="D1866" t="n">
        <v>371</v>
      </c>
      <c r="E1866" t="inlineStr"/>
      <c r="F1866" t="inlineStr"/>
      <c r="G1866" t="inlineStr">
        <is>
          <t>Donnée calculée</t>
        </is>
      </c>
      <c r="H1866" t="inlineStr"/>
    </row>
    <row r="1867">
      <c r="A1867" t="inlineStr">
        <is>
          <t>2015</t>
        </is>
      </c>
      <c r="B1867" t="inlineStr">
        <is>
          <t>Légumes à racine, à bulbe ou à tubercules</t>
        </is>
      </c>
      <c r="C1867" t="inlineStr">
        <is>
          <t>Transformation et conservation de fruits et légumes</t>
        </is>
      </c>
      <c r="D1867" t="n">
        <v>564</v>
      </c>
      <c r="E1867" t="inlineStr"/>
      <c r="F1867" t="inlineStr"/>
      <c r="G1867" t="inlineStr">
        <is>
          <t>Donnée calculée</t>
        </is>
      </c>
      <c r="H1867" t="inlineStr"/>
    </row>
    <row r="1868">
      <c r="A1868" t="inlineStr">
        <is>
          <t>2015</t>
        </is>
      </c>
      <c r="B1868" t="inlineStr">
        <is>
          <t>Carottes et navets</t>
        </is>
      </c>
      <c r="C1868" t="inlineStr">
        <is>
          <t>Transformation et conservation de fruits et légumes</t>
        </is>
      </c>
      <c r="D1868" t="n">
        <v>266</v>
      </c>
      <c r="E1868" t="inlineStr"/>
      <c r="F1868" t="inlineStr"/>
      <c r="G1868" t="inlineStr">
        <is>
          <t>Donnée calculée</t>
        </is>
      </c>
      <c r="H1868" t="inlineStr"/>
    </row>
    <row r="1869">
      <c r="A1869" t="inlineStr">
        <is>
          <t>2015</t>
        </is>
      </c>
      <c r="B1869" t="inlineStr">
        <is>
          <t>Carottes</t>
        </is>
      </c>
      <c r="C1869" t="inlineStr">
        <is>
          <t>Transformation et conservation de fruits et légumes</t>
        </is>
      </c>
      <c r="D1869" t="n">
        <v>252</v>
      </c>
      <c r="E1869" t="inlineStr"/>
      <c r="F1869" t="inlineStr"/>
      <c r="G1869" t="inlineStr">
        <is>
          <t>Donnée calculée</t>
        </is>
      </c>
      <c r="H1869" t="inlineStr"/>
    </row>
    <row r="1870">
      <c r="A1870" t="inlineStr">
        <is>
          <t>2015</t>
        </is>
      </c>
      <c r="B1870" t="inlineStr">
        <is>
          <t>Carottes pour le frais</t>
        </is>
      </c>
      <c r="C1870" t="inlineStr">
        <is>
          <t>Transformation et conservation de fruits et légumes</t>
        </is>
      </c>
      <c r="D1870" t="n">
        <v>252</v>
      </c>
      <c r="E1870" t="n">
        <v>0</v>
      </c>
      <c r="F1870" t="n">
        <v>252</v>
      </c>
      <c r="G1870" t="inlineStr">
        <is>
          <t>Donnée calculée</t>
        </is>
      </c>
      <c r="H1870" t="inlineStr"/>
    </row>
    <row r="1871">
      <c r="A1871" t="inlineStr">
        <is>
          <t>2015</t>
        </is>
      </c>
      <c r="B1871" t="inlineStr">
        <is>
          <t>Carottes pour l'industrie</t>
        </is>
      </c>
      <c r="C1871" t="inlineStr">
        <is>
          <t>Transformation et conservation de fruits et légumes</t>
        </is>
      </c>
      <c r="D1871" t="n">
        <v>0.32</v>
      </c>
      <c r="E1871" t="n">
        <v>0</v>
      </c>
      <c r="F1871" t="n">
        <v>252</v>
      </c>
      <c r="G1871" t="inlineStr">
        <is>
          <t>Donnée calculée</t>
        </is>
      </c>
      <c r="H1871" t="inlineStr"/>
    </row>
    <row r="1872">
      <c r="A1872" t="inlineStr">
        <is>
          <t>2015</t>
        </is>
      </c>
      <c r="B1872" t="inlineStr">
        <is>
          <t>Navet potager</t>
        </is>
      </c>
      <c r="C1872" t="inlineStr">
        <is>
          <t>Transformation et conservation de fruits et légumes</t>
        </is>
      </c>
      <c r="D1872" t="n">
        <v>13.7</v>
      </c>
      <c r="E1872" t="inlineStr"/>
      <c r="F1872" t="inlineStr"/>
      <c r="G1872" t="inlineStr">
        <is>
          <t>Donnée calculée</t>
        </is>
      </c>
      <c r="H1872" t="inlineStr"/>
    </row>
    <row r="1873">
      <c r="A1873" t="inlineStr">
        <is>
          <t>2015</t>
        </is>
      </c>
      <c r="B1873" t="inlineStr">
        <is>
          <t>Ail</t>
        </is>
      </c>
      <c r="C1873" t="inlineStr">
        <is>
          <t>Transformation et conservation de fruits et légumes</t>
        </is>
      </c>
      <c r="D1873" t="n">
        <v>0.7</v>
      </c>
      <c r="E1873" t="inlineStr"/>
      <c r="F1873" t="inlineStr"/>
      <c r="G1873" t="inlineStr">
        <is>
          <t>Donnée calculée</t>
        </is>
      </c>
      <c r="H1873" t="inlineStr"/>
    </row>
    <row r="1874">
      <c r="A1874" t="inlineStr">
        <is>
          <t>2015</t>
        </is>
      </c>
      <c r="B1874" t="inlineStr">
        <is>
          <t>Ail, vert</t>
        </is>
      </c>
      <c r="C1874" t="inlineStr">
        <is>
          <t>Transformation et conservation de fruits et légumes</t>
        </is>
      </c>
      <c r="D1874" t="n">
        <v>0.01</v>
      </c>
      <c r="E1874" t="n">
        <v>0</v>
      </c>
      <c r="F1874" t="n">
        <v>0.7</v>
      </c>
      <c r="G1874" t="inlineStr">
        <is>
          <t>Donnée calculée</t>
        </is>
      </c>
      <c r="H1874" t="inlineStr"/>
    </row>
    <row r="1875">
      <c r="A1875" t="inlineStr">
        <is>
          <t>2015</t>
        </is>
      </c>
      <c r="B1875" t="inlineStr">
        <is>
          <t>Ail, sec</t>
        </is>
      </c>
      <c r="C1875" t="inlineStr">
        <is>
          <t>Transformation et conservation de fruits et légumes</t>
        </is>
      </c>
      <c r="D1875" t="n">
        <v>0.68</v>
      </c>
      <c r="E1875" t="n">
        <v>0</v>
      </c>
      <c r="F1875" t="n">
        <v>0.7</v>
      </c>
      <c r="G1875" t="inlineStr">
        <is>
          <t>Donnée calculée</t>
        </is>
      </c>
      <c r="H1875" t="inlineStr"/>
    </row>
    <row r="1876">
      <c r="A1876" t="inlineStr">
        <is>
          <t>2015</t>
        </is>
      </c>
      <c r="B1876" t="inlineStr">
        <is>
          <t>Oignons et échalotes</t>
        </is>
      </c>
      <c r="C1876" t="inlineStr">
        <is>
          <t>Transformation et conservation de fruits et légumes</t>
        </is>
      </c>
      <c r="D1876" t="n">
        <v>188</v>
      </c>
      <c r="E1876" t="inlineStr"/>
      <c r="F1876" t="inlineStr"/>
      <c r="G1876" t="inlineStr">
        <is>
          <t>Donnée calculée</t>
        </is>
      </c>
      <c r="H1876" t="inlineStr"/>
    </row>
    <row r="1877">
      <c r="A1877" t="inlineStr">
        <is>
          <t>2015</t>
        </is>
      </c>
      <c r="B1877" t="inlineStr">
        <is>
          <t>Oignon</t>
        </is>
      </c>
      <c r="C1877" t="inlineStr">
        <is>
          <t>Transformation et conservation de fruits et légumes</t>
        </is>
      </c>
      <c r="D1877" t="n">
        <v>188</v>
      </c>
      <c r="E1877" t="inlineStr"/>
      <c r="F1877" t="inlineStr"/>
      <c r="G1877" t="inlineStr">
        <is>
          <t>Donnée calculée</t>
        </is>
      </c>
      <c r="H1877" t="inlineStr"/>
    </row>
    <row r="1878">
      <c r="A1878" t="inlineStr">
        <is>
          <t>2015</t>
        </is>
      </c>
      <c r="B1878" t="inlineStr">
        <is>
          <t>Oignon blanc</t>
        </is>
      </c>
      <c r="C1878" t="inlineStr">
        <is>
          <t>Transformation et conservation de fruits et légumes</t>
        </is>
      </c>
      <c r="D1878" t="n">
        <v>0.25</v>
      </c>
      <c r="E1878" t="n">
        <v>0</v>
      </c>
      <c r="F1878" t="n">
        <v>188</v>
      </c>
      <c r="G1878" t="inlineStr">
        <is>
          <t>Donnée calculée</t>
        </is>
      </c>
      <c r="H1878" t="inlineStr"/>
    </row>
    <row r="1879">
      <c r="A1879" t="inlineStr">
        <is>
          <t>2015</t>
        </is>
      </c>
      <c r="B1879" t="inlineStr">
        <is>
          <t>Oignon de couleur</t>
        </is>
      </c>
      <c r="C1879" t="inlineStr">
        <is>
          <t>Transformation et conservation de fruits et légumes</t>
        </is>
      </c>
      <c r="D1879" t="n">
        <v>188</v>
      </c>
      <c r="E1879" t="n">
        <v>0</v>
      </c>
      <c r="F1879" t="n">
        <v>188</v>
      </c>
      <c r="G1879" t="inlineStr">
        <is>
          <t>Donnée calculée</t>
        </is>
      </c>
      <c r="H1879" t="inlineStr"/>
    </row>
    <row r="1880">
      <c r="A1880" t="inlineStr">
        <is>
          <t>2015</t>
        </is>
      </c>
      <c r="B1880" t="inlineStr">
        <is>
          <t>Echalote</t>
        </is>
      </c>
      <c r="C1880" t="inlineStr">
        <is>
          <t>Transformation et conservation de fruits et légumes</t>
        </is>
      </c>
      <c r="D1880" t="n">
        <v>0</v>
      </c>
      <c r="E1880" t="inlineStr"/>
      <c r="F1880" t="inlineStr"/>
      <c r="G1880" t="inlineStr">
        <is>
          <t>Donnée calculée</t>
        </is>
      </c>
      <c r="H1880" t="inlineStr"/>
    </row>
    <row r="1881">
      <c r="A1881" t="inlineStr">
        <is>
          <t>2015</t>
        </is>
      </c>
      <c r="B1881" t="inlineStr">
        <is>
          <t>Poireaux</t>
        </is>
      </c>
      <c r="C1881" t="inlineStr">
        <is>
          <t>Transformation et conservation de fruits et légumes</t>
        </is>
      </c>
      <c r="D1881" t="n">
        <v>4.79</v>
      </c>
      <c r="E1881" t="inlineStr"/>
      <c r="F1881" t="inlineStr"/>
      <c r="G1881" t="inlineStr">
        <is>
          <t>Donnée calculée</t>
        </is>
      </c>
      <c r="H1881" t="inlineStr"/>
    </row>
    <row r="1882">
      <c r="A1882" t="inlineStr">
        <is>
          <t>2015</t>
        </is>
      </c>
      <c r="B1882" t="inlineStr">
        <is>
          <t>Autres légumes à racine, à bulbe ou à tubercules (ne présentant pas une forte teneur en amidon ou inuline)</t>
        </is>
      </c>
      <c r="C1882" t="inlineStr">
        <is>
          <t>Transformation et conservation de fruits et légumes</t>
        </is>
      </c>
      <c r="D1882" t="n">
        <v>104</v>
      </c>
      <c r="E1882" t="inlineStr"/>
      <c r="F1882" t="inlineStr"/>
      <c r="G1882" t="inlineStr">
        <is>
          <t>Donnée calculée</t>
        </is>
      </c>
      <c r="H1882" t="inlineStr"/>
    </row>
    <row r="1883">
      <c r="A1883" t="inlineStr">
        <is>
          <t>2015</t>
        </is>
      </c>
      <c r="B1883" t="inlineStr">
        <is>
          <t>Betterave potagère</t>
        </is>
      </c>
      <c r="C1883" t="inlineStr">
        <is>
          <t>Transformation et conservation de fruits et légumes</t>
        </is>
      </c>
      <c r="D1883" t="n">
        <v>96.8</v>
      </c>
      <c r="E1883" t="inlineStr"/>
      <c r="F1883" t="inlineStr"/>
      <c r="G1883" t="inlineStr">
        <is>
          <t>Donnée calculée</t>
        </is>
      </c>
      <c r="H1883" t="inlineStr"/>
    </row>
    <row r="1884">
      <c r="A1884" t="inlineStr">
        <is>
          <t>2015</t>
        </is>
      </c>
      <c r="B1884" t="inlineStr">
        <is>
          <t>Radis</t>
        </is>
      </c>
      <c r="C1884" t="inlineStr">
        <is>
          <t>Transformation et conservation de fruits et légumes</t>
        </is>
      </c>
      <c r="D1884" t="n">
        <v>0</v>
      </c>
      <c r="E1884" t="inlineStr"/>
      <c r="F1884" t="inlineStr"/>
      <c r="G1884" t="inlineStr">
        <is>
          <t>Donnée calculée</t>
        </is>
      </c>
      <c r="H1884" t="inlineStr"/>
    </row>
    <row r="1885">
      <c r="A1885" t="inlineStr">
        <is>
          <t>2015</t>
        </is>
      </c>
      <c r="B1885" t="inlineStr">
        <is>
          <t>Céleri rave</t>
        </is>
      </c>
      <c r="C1885" t="inlineStr">
        <is>
          <t>Transformation et conservation de fruits et légumes</t>
        </is>
      </c>
      <c r="D1885" t="n">
        <v>7.64</v>
      </c>
      <c r="E1885" t="inlineStr"/>
      <c r="F1885" t="inlineStr"/>
      <c r="G1885" t="inlineStr">
        <is>
          <t>Donnée calculée</t>
        </is>
      </c>
      <c r="H1885" t="inlineStr"/>
    </row>
    <row r="1886">
      <c r="A1886" t="inlineStr">
        <is>
          <t>2015</t>
        </is>
      </c>
      <c r="B1886" t="inlineStr">
        <is>
          <t>Salsifis et scorsonère</t>
        </is>
      </c>
      <c r="C1886" t="inlineStr">
        <is>
          <t>Transformation et conservation de fruits et légumes</t>
        </is>
      </c>
      <c r="D1886" t="n">
        <v>0</v>
      </c>
      <c r="E1886" t="inlineStr"/>
      <c r="F1886" t="inlineStr"/>
      <c r="G1886" t="inlineStr">
        <is>
          <t>Donnée calculée</t>
        </is>
      </c>
      <c r="H1886" t="inlineStr"/>
    </row>
    <row r="1887">
      <c r="A1887" t="inlineStr">
        <is>
          <t>2015</t>
        </is>
      </c>
      <c r="B1887" t="inlineStr">
        <is>
          <t>Racines et tubercules à amidon ou inuline comestibles</t>
        </is>
      </c>
      <c r="C1887" t="inlineStr">
        <is>
          <t>Transformation et conservation de fruits et légumes</t>
        </is>
      </c>
      <c r="D1887" t="n">
        <v>2550</v>
      </c>
      <c r="E1887" t="n">
        <v>0</v>
      </c>
      <c r="F1887" t="n">
        <v>500000000</v>
      </c>
      <c r="G1887" t="inlineStr">
        <is>
          <t>Donnée calculée</t>
        </is>
      </c>
      <c r="H1887" t="inlineStr"/>
    </row>
    <row r="1888">
      <c r="A1888" t="inlineStr">
        <is>
          <t>2015</t>
        </is>
      </c>
      <c r="B1888" t="inlineStr">
        <is>
          <t>Pommes de terre</t>
        </is>
      </c>
      <c r="C1888" t="inlineStr">
        <is>
          <t>Transformation et conservation de fruits et légumes</t>
        </is>
      </c>
      <c r="D1888" t="n">
        <v>2090</v>
      </c>
      <c r="E1888" t="n">
        <v>0</v>
      </c>
      <c r="F1888" t="n">
        <v>4010</v>
      </c>
      <c r="G1888" t="inlineStr">
        <is>
          <t>Donnée calculée</t>
        </is>
      </c>
      <c r="H1888" t="inlineStr"/>
    </row>
    <row r="1889">
      <c r="A1889" t="inlineStr">
        <is>
          <t>2015</t>
        </is>
      </c>
      <c r="B1889" t="inlineStr">
        <is>
          <t>Pommes de terre de consommation</t>
        </is>
      </c>
      <c r="C1889" t="inlineStr">
        <is>
          <t>Transformation et conservation de fruits et légumes</t>
        </is>
      </c>
      <c r="D1889" t="n">
        <v>2090</v>
      </c>
      <c r="E1889" t="n">
        <v>0</v>
      </c>
      <c r="F1889" t="n">
        <v>4010</v>
      </c>
      <c r="G1889" t="inlineStr">
        <is>
          <t>Donnée calculée</t>
        </is>
      </c>
      <c r="H1889" t="inlineStr"/>
    </row>
    <row r="1890">
      <c r="A1890" t="inlineStr">
        <is>
          <t>2015</t>
        </is>
      </c>
      <c r="B1890" t="inlineStr">
        <is>
          <t>Pommes de terre primeurs ou nouvelles</t>
        </is>
      </c>
      <c r="C1890" t="inlineStr">
        <is>
          <t>Transformation et conservation de fruits et légumes</t>
        </is>
      </c>
      <c r="D1890" t="n">
        <v>513</v>
      </c>
      <c r="E1890" t="n">
        <v>0</v>
      </c>
      <c r="F1890" t="n">
        <v>514</v>
      </c>
      <c r="G1890" t="inlineStr">
        <is>
          <t>Donnée calculée</t>
        </is>
      </c>
      <c r="H1890" t="inlineStr"/>
    </row>
    <row r="1891">
      <c r="A1891" t="inlineStr">
        <is>
          <t>2015</t>
        </is>
      </c>
      <c r="B1891" t="inlineStr">
        <is>
          <t>Pommes de terre de conservation ou demi-saison</t>
        </is>
      </c>
      <c r="C1891" t="inlineStr">
        <is>
          <t>Transformation et conservation de fruits et légumes</t>
        </is>
      </c>
      <c r="D1891" t="n">
        <v>1580</v>
      </c>
      <c r="E1891" t="n">
        <v>0</v>
      </c>
      <c r="F1891" t="n">
        <v>4010</v>
      </c>
      <c r="G1891" t="inlineStr">
        <is>
          <t>Donnée calculée</t>
        </is>
      </c>
      <c r="H1891" t="inlineStr"/>
    </row>
    <row r="1892">
      <c r="A1892" t="inlineStr">
        <is>
          <t>2015</t>
        </is>
      </c>
      <c r="B1892" t="inlineStr">
        <is>
          <t>Patates douces</t>
        </is>
      </c>
      <c r="C1892" t="inlineStr">
        <is>
          <t>Transformation et conservation de fruits et légumes</t>
        </is>
      </c>
      <c r="D1892" t="n">
        <v>16.7</v>
      </c>
      <c r="E1892" t="n">
        <v>0</v>
      </c>
      <c r="F1892" t="n">
        <v>60.2</v>
      </c>
      <c r="G1892" t="inlineStr">
        <is>
          <t>Donnée calculée</t>
        </is>
      </c>
      <c r="H1892" t="inlineStr"/>
    </row>
    <row r="1893">
      <c r="A1893" t="inlineStr">
        <is>
          <t>2015</t>
        </is>
      </c>
      <c r="B1893" t="inlineStr">
        <is>
          <t>Manioc</t>
        </is>
      </c>
      <c r="C1893" t="inlineStr">
        <is>
          <t>Transformation et conservation de fruits et légumes</t>
        </is>
      </c>
      <c r="D1893" t="n">
        <v>33.8</v>
      </c>
      <c r="E1893" t="n">
        <v>0</v>
      </c>
      <c r="F1893" t="n">
        <v>38.5</v>
      </c>
      <c r="G1893" t="inlineStr">
        <is>
          <t>Donnée calculée</t>
        </is>
      </c>
      <c r="H1893" t="inlineStr"/>
    </row>
    <row r="1894">
      <c r="A1894" t="inlineStr">
        <is>
          <t>2015</t>
        </is>
      </c>
      <c r="B1894" t="inlineStr">
        <is>
          <t>Colocases</t>
        </is>
      </c>
      <c r="C1894" t="inlineStr">
        <is>
          <t>Transformation et conservation de fruits et légumes</t>
        </is>
      </c>
      <c r="D1894" t="n">
        <v>266</v>
      </c>
      <c r="E1894" t="n">
        <v>0</v>
      </c>
      <c r="F1894" t="n">
        <v>500000000</v>
      </c>
      <c r="G1894" t="inlineStr">
        <is>
          <t>Donnée calculée</t>
        </is>
      </c>
      <c r="H1894" t="inlineStr"/>
    </row>
    <row r="1895">
      <c r="A1895" t="inlineStr">
        <is>
          <t>2015</t>
        </is>
      </c>
      <c r="B1895" t="inlineStr">
        <is>
          <t>Autres racines et tubercules à amidon ou inuline comestibles</t>
        </is>
      </c>
      <c r="C1895" t="inlineStr">
        <is>
          <t>Transformation et conservation de fruits et légumes</t>
        </is>
      </c>
      <c r="D1895" t="n">
        <v>143</v>
      </c>
      <c r="E1895" t="n">
        <v>0</v>
      </c>
      <c r="F1895" t="n">
        <v>500000000</v>
      </c>
      <c r="G1895" t="inlineStr">
        <is>
          <t>Donnée calculée</t>
        </is>
      </c>
      <c r="H1895" t="inlineStr"/>
    </row>
    <row r="1896">
      <c r="A1896" t="inlineStr">
        <is>
          <t>2015</t>
        </is>
      </c>
      <c r="B1896" t="inlineStr">
        <is>
          <t>Igname</t>
        </is>
      </c>
      <c r="C1896" t="inlineStr">
        <is>
          <t>Transformation et conservation de fruits et légumes</t>
        </is>
      </c>
      <c r="D1896" t="n">
        <v>3.18</v>
      </c>
      <c r="E1896" t="n">
        <v>0</v>
      </c>
      <c r="F1896" t="n">
        <v>10.3</v>
      </c>
      <c r="G1896" t="inlineStr">
        <is>
          <t>Donnée calculée</t>
        </is>
      </c>
      <c r="H1896" t="inlineStr"/>
    </row>
    <row r="1897">
      <c r="A1897" t="inlineStr">
        <is>
          <t>2015</t>
        </is>
      </c>
      <c r="B1897" t="inlineStr">
        <is>
          <t>Autres tubercules, n.c.a.</t>
        </is>
      </c>
      <c r="C1897" t="inlineStr">
        <is>
          <t>Transformation et conservation de fruits et légumes</t>
        </is>
      </c>
      <c r="D1897" t="n">
        <v>140</v>
      </c>
      <c r="E1897" t="n">
        <v>0</v>
      </c>
      <c r="F1897" t="n">
        <v>500000000</v>
      </c>
      <c r="G1897" t="inlineStr">
        <is>
          <t>Donnée calculée</t>
        </is>
      </c>
      <c r="H1897" t="inlineStr"/>
    </row>
    <row r="1898">
      <c r="A1898" t="inlineStr">
        <is>
          <t>2015</t>
        </is>
      </c>
      <c r="B1898" t="inlineStr">
        <is>
          <t>Champignons et truffes</t>
        </is>
      </c>
      <c r="C1898" t="inlineStr">
        <is>
          <t>Transformation et conservation de fruits et légumes</t>
        </is>
      </c>
      <c r="D1898" t="n">
        <v>76.5</v>
      </c>
      <c r="E1898" t="inlineStr"/>
      <c r="F1898" t="inlineStr"/>
      <c r="G1898" t="inlineStr">
        <is>
          <t>Donnée calculée</t>
        </is>
      </c>
      <c r="H1898" t="inlineStr"/>
    </row>
    <row r="1899">
      <c r="A1899" t="inlineStr">
        <is>
          <t>2015</t>
        </is>
      </c>
      <c r="B1899" t="inlineStr">
        <is>
          <t>Champignons cultivés</t>
        </is>
      </c>
      <c r="C1899" t="inlineStr">
        <is>
          <t>Transformation et conservation de fruits et légumes</t>
        </is>
      </c>
      <c r="D1899" t="n">
        <v>76.5</v>
      </c>
      <c r="E1899" t="inlineStr"/>
      <c r="F1899" t="inlineStr"/>
      <c r="G1899" t="inlineStr">
        <is>
          <t>Donnée calculée</t>
        </is>
      </c>
      <c r="H1899" t="inlineStr"/>
    </row>
    <row r="1900">
      <c r="A1900" t="inlineStr">
        <is>
          <t>2015</t>
        </is>
      </c>
      <c r="B1900" t="inlineStr">
        <is>
          <t>Champignons du genre Agaricus</t>
        </is>
      </c>
      <c r="C1900" t="inlineStr">
        <is>
          <t>Transformation et conservation de fruits et légumes</t>
        </is>
      </c>
      <c r="D1900" t="n">
        <v>76.5</v>
      </c>
      <c r="E1900" t="inlineStr"/>
      <c r="F1900" t="inlineStr"/>
      <c r="G1900" t="inlineStr">
        <is>
          <t>Donnée calculée</t>
        </is>
      </c>
      <c r="H1900" t="inlineStr"/>
    </row>
    <row r="1901">
      <c r="A1901" t="inlineStr">
        <is>
          <t>2015</t>
        </is>
      </c>
      <c r="B1901" t="inlineStr">
        <is>
          <t>Champignons non-cultivés et truffes</t>
        </is>
      </c>
      <c r="C1901" t="inlineStr">
        <is>
          <t>Transformation et conservation de fruits et légumes</t>
        </is>
      </c>
      <c r="D1901" t="n">
        <v>0</v>
      </c>
      <c r="E1901" t="inlineStr"/>
      <c r="F1901" t="inlineStr"/>
      <c r="G1901" t="inlineStr">
        <is>
          <t>Donnée calculée</t>
        </is>
      </c>
      <c r="H1901" t="inlineStr"/>
    </row>
    <row r="1902">
      <c r="A1902" t="inlineStr">
        <is>
          <t>2015</t>
        </is>
      </c>
      <c r="B1902" t="inlineStr">
        <is>
          <t>Champignons non-cultivés</t>
        </is>
      </c>
      <c r="C1902" t="inlineStr">
        <is>
          <t>Transformation et conservation de fruits et légumes</t>
        </is>
      </c>
      <c r="D1902" t="n">
        <v>0</v>
      </c>
      <c r="E1902" t="inlineStr"/>
      <c r="F1902" t="inlineStr"/>
      <c r="G1902" t="inlineStr">
        <is>
          <t>Donnée calculée</t>
        </is>
      </c>
      <c r="H1902" t="inlineStr"/>
    </row>
    <row r="1903">
      <c r="A1903" t="inlineStr">
        <is>
          <t>2015</t>
        </is>
      </c>
      <c r="B1903" t="inlineStr">
        <is>
          <t>Chanterelles</t>
        </is>
      </c>
      <c r="C1903" t="inlineStr">
        <is>
          <t>Transformation et conservation de fruits et légumes</t>
        </is>
      </c>
      <c r="D1903" t="n">
        <v>0</v>
      </c>
      <c r="E1903" t="n">
        <v>0</v>
      </c>
      <c r="F1903" t="n">
        <v>-0</v>
      </c>
      <c r="G1903" t="inlineStr">
        <is>
          <t>Donnée calculée</t>
        </is>
      </c>
      <c r="H1903" t="inlineStr"/>
    </row>
    <row r="1904">
      <c r="A1904" t="inlineStr">
        <is>
          <t>2015</t>
        </is>
      </c>
      <c r="B1904" t="inlineStr">
        <is>
          <t>Cèpes</t>
        </is>
      </c>
      <c r="C1904" t="inlineStr">
        <is>
          <t>Transformation et conservation de fruits et légumes</t>
        </is>
      </c>
      <c r="D1904" t="n">
        <v>0</v>
      </c>
      <c r="E1904" t="n">
        <v>0</v>
      </c>
      <c r="F1904" t="n">
        <v>-0</v>
      </c>
      <c r="G1904" t="inlineStr">
        <is>
          <t>Donnée calculée</t>
        </is>
      </c>
      <c r="H1904" t="inlineStr"/>
    </row>
    <row r="1905">
      <c r="A1905" t="inlineStr">
        <is>
          <t>2015</t>
        </is>
      </c>
      <c r="B1905" t="inlineStr">
        <is>
          <t>Autres champignons</t>
        </is>
      </c>
      <c r="C1905" t="inlineStr">
        <is>
          <t>Transformation et conservation de fruits et légumes</t>
        </is>
      </c>
      <c r="D1905" t="n">
        <v>0</v>
      </c>
      <c r="E1905" t="n">
        <v>0</v>
      </c>
      <c r="F1905" t="n">
        <v>-0</v>
      </c>
      <c r="G1905" t="inlineStr">
        <is>
          <t>Donnée calculée</t>
        </is>
      </c>
      <c r="H1905" t="inlineStr"/>
    </row>
    <row r="1906">
      <c r="A1906" t="inlineStr">
        <is>
          <t>2015</t>
        </is>
      </c>
      <c r="B1906" t="inlineStr">
        <is>
          <t>Truffes</t>
        </is>
      </c>
      <c r="C1906" t="inlineStr">
        <is>
          <t>Transformation et conservation de fruits et légumes</t>
        </is>
      </c>
      <c r="D1906" t="n">
        <v>0</v>
      </c>
      <c r="E1906" t="inlineStr"/>
      <c r="F1906" t="inlineStr"/>
      <c r="G1906" t="inlineStr">
        <is>
          <t>Donnée calculée</t>
        </is>
      </c>
      <c r="H1906" t="inlineStr"/>
    </row>
    <row r="1907">
      <c r="A1907" t="inlineStr">
        <is>
          <t>2015</t>
        </is>
      </c>
      <c r="B1907" t="inlineStr">
        <is>
          <t>Légumes frais n.c.a.</t>
        </is>
      </c>
      <c r="C1907" t="inlineStr">
        <is>
          <t>Transformation et conservation de fruits et légumes</t>
        </is>
      </c>
      <c r="D1907" t="n">
        <v>2.56</v>
      </c>
      <c r="E1907" t="inlineStr"/>
      <c r="F1907" t="inlineStr"/>
      <c r="G1907" t="inlineStr">
        <is>
          <t>Donnée calculée</t>
        </is>
      </c>
      <c r="H1907" t="inlineStr"/>
    </row>
    <row r="1908">
      <c r="A1908" t="inlineStr">
        <is>
          <t>2015</t>
        </is>
      </c>
      <c r="B1908" t="inlineStr">
        <is>
          <t>Céleris branches</t>
        </is>
      </c>
      <c r="C1908" t="inlineStr">
        <is>
          <t>Transformation et conservation de fruits et légumes</t>
        </is>
      </c>
      <c r="D1908" t="n">
        <v>2.56</v>
      </c>
      <c r="E1908" t="inlineStr"/>
      <c r="F1908" t="inlineStr"/>
      <c r="G1908" t="inlineStr">
        <is>
          <t>Donnée calculée</t>
        </is>
      </c>
      <c r="H1908" t="inlineStr"/>
    </row>
    <row r="1909">
      <c r="A1909" t="inlineStr">
        <is>
          <t>2015</t>
        </is>
      </c>
      <c r="B1909" t="inlineStr">
        <is>
          <t>Fruits</t>
        </is>
      </c>
      <c r="C1909" t="inlineStr">
        <is>
          <t>Transformation et conservation de fruits et légumes</t>
        </is>
      </c>
      <c r="D1909" t="n">
        <v>1100</v>
      </c>
      <c r="E1909" t="n">
        <v>360</v>
      </c>
      <c r="F1909" t="n">
        <v>500000000</v>
      </c>
      <c r="G1909" t="inlineStr">
        <is>
          <t>Donnée calculée</t>
        </is>
      </c>
      <c r="H1909" t="inlineStr"/>
    </row>
    <row r="1910">
      <c r="A1910" t="inlineStr">
        <is>
          <t>2015</t>
        </is>
      </c>
      <c r="B1910" t="inlineStr">
        <is>
          <t>Fruits tropicaux et subtropicaux</t>
        </is>
      </c>
      <c r="C1910" t="inlineStr">
        <is>
          <t>Transformation et conservation de fruits et légumes</t>
        </is>
      </c>
      <c r="D1910" t="n">
        <v>2.23</v>
      </c>
      <c r="E1910" t="inlineStr"/>
      <c r="F1910" t="inlineStr"/>
      <c r="G1910" t="inlineStr">
        <is>
          <t>Donnée calculée</t>
        </is>
      </c>
      <c r="H1910" t="inlineStr"/>
    </row>
    <row r="1911">
      <c r="A1911" t="inlineStr">
        <is>
          <t>2015</t>
        </is>
      </c>
      <c r="B1911" t="inlineStr">
        <is>
          <t>Avocats</t>
        </is>
      </c>
      <c r="C1911" t="inlineStr">
        <is>
          <t>Transformation et conservation de fruits et légumes</t>
        </is>
      </c>
      <c r="D1911" t="n">
        <v>0</v>
      </c>
      <c r="E1911" t="inlineStr"/>
      <c r="F1911" t="inlineStr"/>
      <c r="G1911" t="inlineStr">
        <is>
          <t>Donnée calculée</t>
        </is>
      </c>
      <c r="H1911" t="inlineStr"/>
    </row>
    <row r="1912">
      <c r="A1912" t="inlineStr">
        <is>
          <t>2015</t>
        </is>
      </c>
      <c r="B1912" t="inlineStr">
        <is>
          <t>Bananes, bananes plantains et assimilés</t>
        </is>
      </c>
      <c r="C1912" t="inlineStr">
        <is>
          <t>Transformation et conservation de fruits et légumes</t>
        </is>
      </c>
      <c r="D1912" t="n">
        <v>0</v>
      </c>
      <c r="E1912" t="inlineStr"/>
      <c r="F1912" t="inlineStr"/>
      <c r="G1912" t="inlineStr">
        <is>
          <t>Donnée calculée</t>
        </is>
      </c>
      <c r="H1912" t="inlineStr"/>
    </row>
    <row r="1913">
      <c r="A1913" t="inlineStr">
        <is>
          <t>2015</t>
        </is>
      </c>
      <c r="B1913" t="inlineStr">
        <is>
          <t>Bananes fruits</t>
        </is>
      </c>
      <c r="C1913" t="inlineStr">
        <is>
          <t>Transformation et conservation de fruits et légumes</t>
        </is>
      </c>
      <c r="D1913" t="n">
        <v>0</v>
      </c>
      <c r="E1913" t="inlineStr"/>
      <c r="F1913" t="inlineStr"/>
      <c r="G1913" t="inlineStr">
        <is>
          <t>Donnée calculée</t>
        </is>
      </c>
      <c r="H1913" t="inlineStr"/>
    </row>
    <row r="1914">
      <c r="A1914" t="inlineStr">
        <is>
          <t>2015</t>
        </is>
      </c>
      <c r="B1914" t="inlineStr">
        <is>
          <t>Figues</t>
        </is>
      </c>
      <c r="C1914" t="inlineStr">
        <is>
          <t>Transformation et conservation de fruits et légumes</t>
        </is>
      </c>
      <c r="D1914" t="n">
        <v>0</v>
      </c>
      <c r="E1914" t="inlineStr"/>
      <c r="F1914" t="inlineStr"/>
      <c r="G1914" t="inlineStr">
        <is>
          <t>Donnée calculée</t>
        </is>
      </c>
      <c r="H1914" t="inlineStr"/>
    </row>
    <row r="1915">
      <c r="A1915" t="inlineStr">
        <is>
          <t>2015</t>
        </is>
      </c>
      <c r="B1915" t="inlineStr">
        <is>
          <t>Autres fruits tropicaux et subtropicaux</t>
        </is>
      </c>
      <c r="C1915" t="inlineStr">
        <is>
          <t>Transformation et conservation de fruits et légumes</t>
        </is>
      </c>
      <c r="D1915" t="n">
        <v>2.23</v>
      </c>
      <c r="E1915" t="inlineStr"/>
      <c r="F1915" t="inlineStr"/>
      <c r="G1915" t="inlineStr">
        <is>
          <t>Donnée calculée</t>
        </is>
      </c>
      <c r="H1915" t="inlineStr"/>
    </row>
    <row r="1916">
      <c r="A1916" t="inlineStr">
        <is>
          <t>2015</t>
        </is>
      </c>
      <c r="B1916" t="inlineStr">
        <is>
          <t>Mangue</t>
        </is>
      </c>
      <c r="C1916" t="inlineStr">
        <is>
          <t>Transformation et conservation de fruits et légumes</t>
        </is>
      </c>
      <c r="D1916" t="n">
        <v>0.06</v>
      </c>
      <c r="E1916" t="inlineStr"/>
      <c r="F1916" t="inlineStr"/>
      <c r="G1916" t="inlineStr">
        <is>
          <t>Donnée calculée</t>
        </is>
      </c>
      <c r="H1916" t="inlineStr"/>
    </row>
    <row r="1917">
      <c r="A1917" t="inlineStr">
        <is>
          <t>2015</t>
        </is>
      </c>
      <c r="B1917" t="inlineStr">
        <is>
          <t>Goyave, Goyavier</t>
        </is>
      </c>
      <c r="C1917" t="inlineStr">
        <is>
          <t>Transformation et conservation de fruits et légumes</t>
        </is>
      </c>
      <c r="D1917" t="n">
        <v>0.95</v>
      </c>
      <c r="E1917" t="inlineStr"/>
      <c r="F1917" t="inlineStr"/>
      <c r="G1917" t="inlineStr">
        <is>
          <t>Donnée calculée</t>
        </is>
      </c>
      <c r="H1917" t="inlineStr"/>
    </row>
    <row r="1918">
      <c r="A1918" t="inlineStr">
        <is>
          <t>2015</t>
        </is>
      </c>
      <c r="B1918" t="inlineStr">
        <is>
          <t>Ananas</t>
        </is>
      </c>
      <c r="C1918" t="inlineStr">
        <is>
          <t>Transformation et conservation de fruits et légumes</t>
        </is>
      </c>
      <c r="D1918" t="n">
        <v>0</v>
      </c>
      <c r="E1918" t="inlineStr"/>
      <c r="F1918" t="inlineStr"/>
      <c r="G1918" t="inlineStr">
        <is>
          <t>Donnée calculée</t>
        </is>
      </c>
      <c r="H1918" t="inlineStr"/>
    </row>
    <row r="1919">
      <c r="A1919" t="inlineStr">
        <is>
          <t>2015</t>
        </is>
      </c>
      <c r="B1919" t="inlineStr">
        <is>
          <t>Autres fruits tropicaux et subtropicaux, n.c.a</t>
        </is>
      </c>
      <c r="C1919" t="inlineStr">
        <is>
          <t>Transformation et conservation de fruits et légumes</t>
        </is>
      </c>
      <c r="D1919" t="n">
        <v>1.22</v>
      </c>
      <c r="E1919" t="inlineStr"/>
      <c r="F1919" t="inlineStr"/>
      <c r="G1919" t="inlineStr">
        <is>
          <t>Donnée calculée</t>
        </is>
      </c>
      <c r="H1919" t="inlineStr"/>
    </row>
    <row r="1920">
      <c r="A1920" t="inlineStr">
        <is>
          <t>2015</t>
        </is>
      </c>
      <c r="B1920" t="inlineStr">
        <is>
          <t>Letchi, longani, ramboutan</t>
        </is>
      </c>
      <c r="C1920" t="inlineStr">
        <is>
          <t>Transformation et conservation de fruits et légumes</t>
        </is>
      </c>
      <c r="D1920" t="n">
        <v>0.5</v>
      </c>
      <c r="E1920" t="inlineStr"/>
      <c r="F1920" t="inlineStr"/>
      <c r="G1920" t="inlineStr">
        <is>
          <t>Donnée calculée</t>
        </is>
      </c>
      <c r="H1920" t="inlineStr"/>
    </row>
    <row r="1921">
      <c r="A1921" t="inlineStr">
        <is>
          <t>2015</t>
        </is>
      </c>
      <c r="B1921" t="inlineStr">
        <is>
          <t>Abricot pays ou mamey</t>
        </is>
      </c>
      <c r="C1921" t="inlineStr">
        <is>
          <t>Transformation et conservation de fruits et légumes</t>
        </is>
      </c>
      <c r="D1921" t="n">
        <v>0.01</v>
      </c>
      <c r="E1921" t="inlineStr"/>
      <c r="F1921" t="inlineStr"/>
      <c r="G1921" t="inlineStr">
        <is>
          <t>Donnée calculée</t>
        </is>
      </c>
      <c r="H1921" t="inlineStr"/>
    </row>
    <row r="1922">
      <c r="A1922" t="inlineStr">
        <is>
          <t>2015</t>
        </is>
      </c>
      <c r="B1922" t="inlineStr">
        <is>
          <t>Corossol, pomme cannelle</t>
        </is>
      </c>
      <c r="C1922" t="inlineStr">
        <is>
          <t>Transformation et conservation de fruits et légumes</t>
        </is>
      </c>
      <c r="D1922" t="n">
        <v>0.01</v>
      </c>
      <c r="E1922" t="inlineStr"/>
      <c r="F1922" t="inlineStr"/>
      <c r="G1922" t="inlineStr">
        <is>
          <t>Donnée calculée</t>
        </is>
      </c>
      <c r="H1922" t="inlineStr"/>
    </row>
    <row r="1923">
      <c r="A1923" t="inlineStr">
        <is>
          <t>2015</t>
        </is>
      </c>
      <c r="B1923" t="inlineStr">
        <is>
          <t>Maracuja, fruits de la passion, grenadille</t>
        </is>
      </c>
      <c r="C1923" t="inlineStr">
        <is>
          <t>Transformation et conservation de fruits et légumes</t>
        </is>
      </c>
      <c r="D1923" t="n">
        <v>0.7</v>
      </c>
      <c r="E1923" t="inlineStr"/>
      <c r="F1923" t="inlineStr"/>
      <c r="G1923" t="inlineStr">
        <is>
          <t>Donnée calculée</t>
        </is>
      </c>
      <c r="H1923" t="inlineStr"/>
    </row>
    <row r="1924">
      <c r="A1924" t="inlineStr">
        <is>
          <t>2015</t>
        </is>
      </c>
      <c r="B1924" t="inlineStr">
        <is>
          <t>Agrumes</t>
        </is>
      </c>
      <c r="C1924" t="inlineStr">
        <is>
          <t>Transformation et conservation de fruits et légumes</t>
        </is>
      </c>
      <c r="D1924" t="n">
        <v>737</v>
      </c>
      <c r="E1924" t="n">
        <v>0.78</v>
      </c>
      <c r="F1924" t="n">
        <v>500000000</v>
      </c>
      <c r="G1924" t="inlineStr">
        <is>
          <t>Donnée calculée</t>
        </is>
      </c>
      <c r="H1924" t="inlineStr"/>
    </row>
    <row r="1925">
      <c r="A1925" t="inlineStr">
        <is>
          <t>2015</t>
        </is>
      </c>
      <c r="B1925" t="inlineStr">
        <is>
          <t>Pomelos et pamplemousses</t>
        </is>
      </c>
      <c r="C1925" t="inlineStr">
        <is>
          <t>Transformation et conservation de fruits et légumes</t>
        </is>
      </c>
      <c r="D1925" t="n">
        <v>0</v>
      </c>
      <c r="E1925" t="inlineStr"/>
      <c r="F1925" t="inlineStr"/>
      <c r="G1925" t="inlineStr">
        <is>
          <t>Donnée calculée</t>
        </is>
      </c>
      <c r="H1925" t="inlineStr"/>
    </row>
    <row r="1926">
      <c r="A1926" t="inlineStr">
        <is>
          <t>2015</t>
        </is>
      </c>
      <c r="B1926" t="inlineStr">
        <is>
          <t>Citrons et limes</t>
        </is>
      </c>
      <c r="C1926" t="inlineStr">
        <is>
          <t>Transformation et conservation de fruits et légumes</t>
        </is>
      </c>
      <c r="D1926" t="n">
        <v>0.6</v>
      </c>
      <c r="E1926" t="inlineStr"/>
      <c r="F1926" t="inlineStr"/>
      <c r="G1926" t="inlineStr">
        <is>
          <t>Donnée calculée</t>
        </is>
      </c>
      <c r="H1926" t="inlineStr"/>
    </row>
    <row r="1927">
      <c r="A1927" t="inlineStr">
        <is>
          <t>2015</t>
        </is>
      </c>
      <c r="B1927" t="inlineStr">
        <is>
          <t>Oranges</t>
        </is>
      </c>
      <c r="C1927" t="inlineStr">
        <is>
          <t>Transformation et conservation de fruits et légumes</t>
        </is>
      </c>
      <c r="D1927" t="n">
        <v>0.1</v>
      </c>
      <c r="E1927" t="inlineStr"/>
      <c r="F1927" t="inlineStr"/>
      <c r="G1927" t="inlineStr">
        <is>
          <t>Donnée calculée</t>
        </is>
      </c>
      <c r="H1927" t="inlineStr"/>
    </row>
    <row r="1928">
      <c r="A1928" t="inlineStr">
        <is>
          <t>2015</t>
        </is>
      </c>
      <c r="B1928" t="inlineStr">
        <is>
          <t>Mandarines et clémentines</t>
        </is>
      </c>
      <c r="C1928" t="inlineStr">
        <is>
          <t>Transformation et conservation de fruits et légumes</t>
        </is>
      </c>
      <c r="D1928" t="n">
        <v>0.08</v>
      </c>
      <c r="E1928" t="inlineStr"/>
      <c r="F1928" t="inlineStr"/>
      <c r="G1928" t="inlineStr">
        <is>
          <t>Donnée calculée</t>
        </is>
      </c>
      <c r="H1928" t="inlineStr"/>
    </row>
    <row r="1929">
      <c r="A1929" t="inlineStr">
        <is>
          <t>2015</t>
        </is>
      </c>
      <c r="B1929" t="inlineStr">
        <is>
          <t>Fruits à pépins et à noyau</t>
        </is>
      </c>
      <c r="C1929" t="inlineStr">
        <is>
          <t>Transformation et conservation de fruits et légumes</t>
        </is>
      </c>
      <c r="D1929" t="n">
        <v>346</v>
      </c>
      <c r="E1929" t="inlineStr"/>
      <c r="F1929" t="inlineStr"/>
      <c r="G1929" t="inlineStr">
        <is>
          <t>Donnée calculée</t>
        </is>
      </c>
      <c r="H1929" t="inlineStr"/>
    </row>
    <row r="1930">
      <c r="A1930" t="inlineStr">
        <is>
          <t>2015</t>
        </is>
      </c>
      <c r="B1930" t="inlineStr">
        <is>
          <t>Pommes</t>
        </is>
      </c>
      <c r="C1930" t="inlineStr">
        <is>
          <t>Transformation et conservation de fruits et légumes</t>
        </is>
      </c>
      <c r="D1930" t="n">
        <v>164</v>
      </c>
      <c r="E1930" t="inlineStr"/>
      <c r="F1930" t="inlineStr"/>
      <c r="G1930" t="inlineStr">
        <is>
          <t>Donnée calculée</t>
        </is>
      </c>
      <c r="H1930" t="inlineStr"/>
    </row>
    <row r="1931">
      <c r="A1931" t="inlineStr">
        <is>
          <t>2015</t>
        </is>
      </c>
      <c r="B1931" t="inlineStr">
        <is>
          <t>Pommes de table</t>
        </is>
      </c>
      <c r="C1931" t="inlineStr">
        <is>
          <t>Transformation et conservation de fruits et légumes</t>
        </is>
      </c>
      <c r="D1931" t="n">
        <v>164</v>
      </c>
      <c r="E1931" t="inlineStr"/>
      <c r="F1931" t="inlineStr"/>
      <c r="G1931" t="inlineStr">
        <is>
          <t>Donnée calculée</t>
        </is>
      </c>
      <c r="H1931" t="inlineStr"/>
    </row>
    <row r="1932">
      <c r="A1932" t="inlineStr">
        <is>
          <t>2015</t>
        </is>
      </c>
      <c r="B1932" t="inlineStr">
        <is>
          <t>Golden</t>
        </is>
      </c>
      <c r="C1932" t="inlineStr">
        <is>
          <t>Transformation et conservation de fruits et légumes</t>
        </is>
      </c>
      <c r="D1932" t="n">
        <v>73.5</v>
      </c>
      <c r="E1932" t="inlineStr"/>
      <c r="F1932" t="inlineStr"/>
      <c r="G1932" t="inlineStr">
        <is>
          <t>Donnée calculée</t>
        </is>
      </c>
      <c r="H1932" t="inlineStr"/>
    </row>
    <row r="1933">
      <c r="A1933" t="inlineStr">
        <is>
          <t>2015</t>
        </is>
      </c>
      <c r="B1933" t="inlineStr">
        <is>
          <t>Gala</t>
        </is>
      </c>
      <c r="C1933" t="inlineStr">
        <is>
          <t>Transformation et conservation de fruits et légumes</t>
        </is>
      </c>
      <c r="D1933" t="n">
        <v>0</v>
      </c>
      <c r="E1933" t="inlineStr"/>
      <c r="F1933" t="inlineStr"/>
      <c r="G1933" t="inlineStr">
        <is>
          <t>Donnée calculée</t>
        </is>
      </c>
      <c r="H1933" t="inlineStr"/>
    </row>
    <row r="1934">
      <c r="A1934" t="inlineStr">
        <is>
          <t>2015</t>
        </is>
      </c>
      <c r="B1934" t="inlineStr">
        <is>
          <t>Granny Smith</t>
        </is>
      </c>
      <c r="C1934" t="inlineStr">
        <is>
          <t>Transformation et conservation de fruits et légumes</t>
        </is>
      </c>
      <c r="D1934" t="n">
        <v>14.9</v>
      </c>
      <c r="E1934" t="inlineStr"/>
      <c r="F1934" t="inlineStr"/>
      <c r="G1934" t="inlineStr">
        <is>
          <t>Donnée calculée</t>
        </is>
      </c>
      <c r="H1934" t="inlineStr"/>
    </row>
    <row r="1935">
      <c r="A1935" t="inlineStr">
        <is>
          <t>2015</t>
        </is>
      </c>
      <c r="B1935" t="inlineStr">
        <is>
          <t>Autres variétés de pommes, n.c.a.</t>
        </is>
      </c>
      <c r="C1935" t="inlineStr">
        <is>
          <t>Transformation et conservation de fruits et légumes</t>
        </is>
      </c>
      <c r="D1935" t="n">
        <v>75.5</v>
      </c>
      <c r="E1935" t="inlineStr"/>
      <c r="F1935" t="inlineStr"/>
      <c r="G1935" t="inlineStr">
        <is>
          <t>Donnée calculée</t>
        </is>
      </c>
      <c r="H1935" t="inlineStr"/>
    </row>
    <row r="1936">
      <c r="A1936" t="inlineStr">
        <is>
          <t>2015</t>
        </is>
      </c>
      <c r="B1936" t="inlineStr">
        <is>
          <t>Autres fruits à pépins et à noyau</t>
        </is>
      </c>
      <c r="C1936" t="inlineStr">
        <is>
          <t>Transformation et conservation de fruits et légumes</t>
        </is>
      </c>
      <c r="D1936" t="n">
        <v>182</v>
      </c>
      <c r="E1936" t="inlineStr"/>
      <c r="F1936" t="inlineStr"/>
      <c r="G1936" t="inlineStr">
        <is>
          <t>Donnée calculée</t>
        </is>
      </c>
      <c r="H1936" t="inlineStr"/>
    </row>
    <row r="1937">
      <c r="A1937" t="inlineStr">
        <is>
          <t>2015</t>
        </is>
      </c>
      <c r="B1937" t="inlineStr">
        <is>
          <t>Poires</t>
        </is>
      </c>
      <c r="C1937" t="inlineStr">
        <is>
          <t>Transformation et conservation de fruits et légumes</t>
        </is>
      </c>
      <c r="D1937" t="n">
        <v>23</v>
      </c>
      <c r="E1937" t="inlineStr"/>
      <c r="F1937" t="inlineStr"/>
      <c r="G1937" t="inlineStr">
        <is>
          <t>Donnée calculée</t>
        </is>
      </c>
      <c r="H1937" t="inlineStr"/>
    </row>
    <row r="1938">
      <c r="A1938" t="inlineStr">
        <is>
          <t>2015</t>
        </is>
      </c>
      <c r="B1938" t="inlineStr">
        <is>
          <t>Poires d'été</t>
        </is>
      </c>
      <c r="C1938" t="inlineStr">
        <is>
          <t>Transformation et conservation de fruits et légumes</t>
        </is>
      </c>
      <c r="D1938" t="n">
        <v>21.1</v>
      </c>
      <c r="E1938" t="inlineStr"/>
      <c r="F1938" t="inlineStr"/>
      <c r="G1938" t="inlineStr">
        <is>
          <t>Donnée calculée</t>
        </is>
      </c>
      <c r="H1938" t="inlineStr"/>
    </row>
    <row r="1939">
      <c r="A1939" t="inlineStr">
        <is>
          <t>2015</t>
        </is>
      </c>
      <c r="B1939" t="inlineStr">
        <is>
          <t>William's</t>
        </is>
      </c>
      <c r="C1939" t="inlineStr">
        <is>
          <t>Transformation et conservation de fruits et légumes</t>
        </is>
      </c>
      <c r="D1939" t="n">
        <v>19.4</v>
      </c>
      <c r="E1939" t="inlineStr"/>
      <c r="F1939" t="inlineStr"/>
      <c r="G1939" t="inlineStr">
        <is>
          <t>Donnée calculée</t>
        </is>
      </c>
      <c r="H1939" t="inlineStr"/>
    </row>
    <row r="1940">
      <c r="A1940" t="inlineStr">
        <is>
          <t>2015</t>
        </is>
      </c>
      <c r="B1940" t="inlineStr">
        <is>
          <t>Jules Guyot</t>
        </is>
      </c>
      <c r="C1940" t="inlineStr">
        <is>
          <t>Transformation et conservation de fruits et légumes</t>
        </is>
      </c>
      <c r="D1940" t="n">
        <v>1.25</v>
      </c>
      <c r="E1940" t="inlineStr"/>
      <c r="F1940" t="inlineStr"/>
      <c r="G1940" t="inlineStr">
        <is>
          <t>Donnée calculée</t>
        </is>
      </c>
      <c r="H1940" t="inlineStr"/>
    </row>
    <row r="1941">
      <c r="A1941" t="inlineStr">
        <is>
          <t>2015</t>
        </is>
      </c>
      <c r="B1941" t="inlineStr">
        <is>
          <t>Autres variétés de poires d'été, n.c.a.</t>
        </is>
      </c>
      <c r="C1941" t="inlineStr">
        <is>
          <t>Transformation et conservation de fruits et légumes</t>
        </is>
      </c>
      <c r="D1941" t="n">
        <v>0.54</v>
      </c>
      <c r="E1941" t="inlineStr"/>
      <c r="F1941" t="inlineStr"/>
      <c r="G1941" t="inlineStr">
        <is>
          <t>Donnée calculée</t>
        </is>
      </c>
      <c r="H1941" t="inlineStr"/>
    </row>
    <row r="1942">
      <c r="A1942" t="inlineStr">
        <is>
          <t>2015</t>
        </is>
      </c>
      <c r="B1942" t="inlineStr">
        <is>
          <t>Poires d'automne</t>
        </is>
      </c>
      <c r="C1942" t="inlineStr">
        <is>
          <t>Transformation et conservation de fruits et légumes</t>
        </is>
      </c>
      <c r="D1942" t="n">
        <v>1.8</v>
      </c>
      <c r="E1942" t="inlineStr"/>
      <c r="F1942" t="inlineStr"/>
      <c r="G1942" t="inlineStr">
        <is>
          <t>Donnée calculée</t>
        </is>
      </c>
      <c r="H1942" t="inlineStr"/>
    </row>
    <row r="1943">
      <c r="A1943" t="inlineStr">
        <is>
          <t>2015</t>
        </is>
      </c>
      <c r="B1943" t="inlineStr">
        <is>
          <t>Poires d'hiver</t>
        </is>
      </c>
      <c r="C1943" t="inlineStr">
        <is>
          <t>Transformation et conservation de fruits et légumes</t>
        </is>
      </c>
      <c r="D1943" t="n">
        <v>0</v>
      </c>
      <c r="E1943" t="inlineStr"/>
      <c r="F1943" t="inlineStr"/>
      <c r="G1943" t="inlineStr">
        <is>
          <t>Donnée calculée</t>
        </is>
      </c>
      <c r="H1943" t="inlineStr"/>
    </row>
    <row r="1944">
      <c r="A1944" t="inlineStr">
        <is>
          <t>2015</t>
        </is>
      </c>
      <c r="B1944" t="inlineStr">
        <is>
          <t>Abricots</t>
        </is>
      </c>
      <c r="C1944" t="inlineStr">
        <is>
          <t>Transformation et conservation de fruits et légumes</t>
        </is>
      </c>
      <c r="D1944" t="n">
        <v>22</v>
      </c>
      <c r="E1944" t="inlineStr"/>
      <c r="F1944" t="inlineStr"/>
      <c r="G1944" t="inlineStr">
        <is>
          <t>Donnée calculée</t>
        </is>
      </c>
      <c r="H1944" t="inlineStr"/>
    </row>
    <row r="1945">
      <c r="A1945" t="inlineStr">
        <is>
          <t>2015</t>
        </is>
      </c>
      <c r="B1945" t="inlineStr">
        <is>
          <t>Cerises</t>
        </is>
      </c>
      <c r="C1945" t="inlineStr">
        <is>
          <t>Transformation et conservation de fruits et légumes</t>
        </is>
      </c>
      <c r="D1945" t="n">
        <v>9.08</v>
      </c>
      <c r="E1945" t="inlineStr"/>
      <c r="F1945" t="inlineStr"/>
      <c r="G1945" t="inlineStr">
        <is>
          <t>Donnée calculée</t>
        </is>
      </c>
      <c r="H1945" t="inlineStr"/>
    </row>
    <row r="1946">
      <c r="A1946" t="inlineStr">
        <is>
          <t>2015</t>
        </is>
      </c>
      <c r="B1946" t="inlineStr">
        <is>
          <t>Bigarreau</t>
        </is>
      </c>
      <c r="C1946" t="inlineStr">
        <is>
          <t>Transformation et conservation de fruits et légumes</t>
        </is>
      </c>
      <c r="D1946" t="n">
        <v>7.7</v>
      </c>
      <c r="E1946" t="inlineStr"/>
      <c r="F1946" t="inlineStr"/>
      <c r="G1946" t="inlineStr">
        <is>
          <t>Donnée calculée</t>
        </is>
      </c>
      <c r="H1946" t="inlineStr"/>
    </row>
    <row r="1947">
      <c r="A1947" t="inlineStr">
        <is>
          <t>2015</t>
        </is>
      </c>
      <c r="B1947" t="inlineStr">
        <is>
          <t>Autre variété de cerises, n.c.a.</t>
        </is>
      </c>
      <c r="C1947" t="inlineStr">
        <is>
          <t>Transformation et conservation de fruits et légumes</t>
        </is>
      </c>
      <c r="D1947" t="n">
        <v>1.38</v>
      </c>
      <c r="E1947" t="inlineStr"/>
      <c r="F1947" t="inlineStr"/>
      <c r="G1947" t="inlineStr">
        <is>
          <t>Donnée calculée</t>
        </is>
      </c>
      <c r="H1947" t="inlineStr"/>
    </row>
    <row r="1948">
      <c r="A1948" t="inlineStr">
        <is>
          <t>2015</t>
        </is>
      </c>
      <c r="B1948" t="inlineStr">
        <is>
          <t>Pêches, nectarines et brugnons</t>
        </is>
      </c>
      <c r="C1948" t="inlineStr">
        <is>
          <t>Transformation et conservation de fruits et légumes</t>
        </is>
      </c>
      <c r="D1948" t="n">
        <v>6.58</v>
      </c>
      <c r="E1948" t="inlineStr"/>
      <c r="F1948" t="inlineStr"/>
      <c r="G1948" t="inlineStr">
        <is>
          <t>Donnée calculée</t>
        </is>
      </c>
      <c r="H1948" t="inlineStr"/>
    </row>
    <row r="1949">
      <c r="A1949" t="inlineStr">
        <is>
          <t>2015</t>
        </is>
      </c>
      <c r="B1949" t="inlineStr">
        <is>
          <t>Pêches</t>
        </is>
      </c>
      <c r="C1949" t="inlineStr">
        <is>
          <t>Transformation et conservation de fruits et légumes</t>
        </is>
      </c>
      <c r="D1949" t="n">
        <v>6.58</v>
      </c>
      <c r="E1949" t="inlineStr"/>
      <c r="F1949" t="inlineStr"/>
      <c r="G1949" t="inlineStr">
        <is>
          <t>Donnée calculée</t>
        </is>
      </c>
      <c r="H1949" t="inlineStr"/>
    </row>
    <row r="1950">
      <c r="A1950" t="inlineStr">
        <is>
          <t>2015</t>
        </is>
      </c>
      <c r="B1950" t="inlineStr">
        <is>
          <t>Nectarines et brugnons</t>
        </is>
      </c>
      <c r="C1950" t="inlineStr">
        <is>
          <t>Transformation et conservation de fruits et légumes</t>
        </is>
      </c>
      <c r="D1950" t="n">
        <v>0</v>
      </c>
      <c r="E1950" t="inlineStr"/>
      <c r="F1950" t="inlineStr"/>
      <c r="G1950" t="inlineStr">
        <is>
          <t>Donnée calculée</t>
        </is>
      </c>
      <c r="H1950" t="inlineStr"/>
    </row>
    <row r="1951">
      <c r="A1951" t="inlineStr">
        <is>
          <t>2015</t>
        </is>
      </c>
      <c r="B1951" t="inlineStr">
        <is>
          <t>Prunes</t>
        </is>
      </c>
      <c r="C1951" t="inlineStr">
        <is>
          <t>Transformation et conservation de fruits et légumes</t>
        </is>
      </c>
      <c r="D1951" t="n">
        <v>117</v>
      </c>
      <c r="E1951" t="inlineStr"/>
      <c r="F1951" t="inlineStr"/>
      <c r="G1951" t="inlineStr">
        <is>
          <t>Donnée calculée</t>
        </is>
      </c>
      <c r="H1951" t="inlineStr"/>
    </row>
    <row r="1952">
      <c r="A1952" t="inlineStr">
        <is>
          <t>2015</t>
        </is>
      </c>
      <c r="B1952" t="inlineStr">
        <is>
          <t>Prune d'ente et hybride</t>
        </is>
      </c>
      <c r="C1952" t="inlineStr">
        <is>
          <t>Transformation et conservation de fruits et légumes</t>
        </is>
      </c>
      <c r="D1952" t="n">
        <v>110</v>
      </c>
      <c r="E1952" t="inlineStr"/>
      <c r="F1952" t="inlineStr"/>
      <c r="G1952" t="inlineStr">
        <is>
          <t>Donnée calculée</t>
        </is>
      </c>
      <c r="H1952" t="inlineStr"/>
    </row>
    <row r="1953">
      <c r="A1953" t="inlineStr">
        <is>
          <t>2015</t>
        </is>
      </c>
      <c r="B1953" t="inlineStr">
        <is>
          <t>Mirabelle</t>
        </is>
      </c>
      <c r="C1953" t="inlineStr">
        <is>
          <t>Transformation et conservation de fruits et légumes</t>
        </is>
      </c>
      <c r="D1953" t="n">
        <v>5.3</v>
      </c>
      <c r="E1953" t="inlineStr"/>
      <c r="F1953" t="inlineStr"/>
      <c r="G1953" t="inlineStr">
        <is>
          <t>Donnée calculée</t>
        </is>
      </c>
      <c r="H1953" t="inlineStr"/>
    </row>
    <row r="1954">
      <c r="A1954" t="inlineStr">
        <is>
          <t>2015</t>
        </is>
      </c>
      <c r="B1954" t="inlineStr">
        <is>
          <t>Reine-claude</t>
        </is>
      </c>
      <c r="C1954" t="inlineStr">
        <is>
          <t>Transformation et conservation de fruits et légumes</t>
        </is>
      </c>
      <c r="D1954" t="n">
        <v>0.33</v>
      </c>
      <c r="E1954" t="inlineStr"/>
      <c r="F1954" t="inlineStr"/>
      <c r="G1954" t="inlineStr">
        <is>
          <t>Donnée calculée</t>
        </is>
      </c>
      <c r="H1954" t="inlineStr"/>
    </row>
    <row r="1955">
      <c r="A1955" t="inlineStr">
        <is>
          <t>2015</t>
        </is>
      </c>
      <c r="B1955" t="inlineStr">
        <is>
          <t>Quetsche</t>
        </is>
      </c>
      <c r="C1955" t="inlineStr">
        <is>
          <t>Transformation et conservation de fruits et légumes</t>
        </is>
      </c>
      <c r="D1955" t="n">
        <v>0.96</v>
      </c>
      <c r="E1955" t="inlineStr"/>
      <c r="F1955" t="inlineStr"/>
      <c r="G1955" t="inlineStr">
        <is>
          <t>Donnée calculée</t>
        </is>
      </c>
      <c r="H1955" t="inlineStr"/>
    </row>
    <row r="1956">
      <c r="A1956" t="inlineStr">
        <is>
          <t>2015</t>
        </is>
      </c>
      <c r="B1956" t="inlineStr">
        <is>
          <t>Autres variétés prunes n.c.a.</t>
        </is>
      </c>
      <c r="C1956" t="inlineStr">
        <is>
          <t>Transformation et conservation de fruits et légumes</t>
        </is>
      </c>
      <c r="D1956" t="n">
        <v>0</v>
      </c>
      <c r="E1956" t="inlineStr"/>
      <c r="F1956" t="inlineStr"/>
      <c r="G1956" t="inlineStr">
        <is>
          <t>Donnée calculée</t>
        </is>
      </c>
      <c r="H1956" t="inlineStr"/>
    </row>
    <row r="1957">
      <c r="A1957" t="inlineStr">
        <is>
          <t>2015</t>
        </is>
      </c>
      <c r="B1957" t="inlineStr">
        <is>
          <t>Autres fruits à pépins et à noyau n.c.a.</t>
        </is>
      </c>
      <c r="C1957" t="inlineStr">
        <is>
          <t>Transformation et conservation de fruits et légumes</t>
        </is>
      </c>
      <c r="D1957" t="n">
        <v>4.41</v>
      </c>
      <c r="E1957" t="inlineStr"/>
      <c r="F1957" t="inlineStr"/>
      <c r="G1957" t="inlineStr">
        <is>
          <t>Donnée calculée</t>
        </is>
      </c>
      <c r="H1957" t="inlineStr"/>
    </row>
    <row r="1958">
      <c r="A1958" t="inlineStr">
        <is>
          <t>2015</t>
        </is>
      </c>
      <c r="B1958" t="inlineStr">
        <is>
          <t>Pavie</t>
        </is>
      </c>
      <c r="C1958" t="inlineStr">
        <is>
          <t>Transformation et conservation de fruits et légumes</t>
        </is>
      </c>
      <c r="D1958" t="n">
        <v>4.41</v>
      </c>
      <c r="E1958" t="inlineStr"/>
      <c r="F1958" t="inlineStr"/>
      <c r="G1958" t="inlineStr">
        <is>
          <t>Donnée calculée</t>
        </is>
      </c>
      <c r="H1958" t="inlineStr"/>
    </row>
    <row r="1959">
      <c r="A1959" t="inlineStr">
        <is>
          <t>2015</t>
        </is>
      </c>
      <c r="B1959" t="inlineStr">
        <is>
          <t>Autres fruits d'arbres ou d'arbustes et fruits à coque</t>
        </is>
      </c>
      <c r="C1959" t="inlineStr">
        <is>
          <t>Transformation et conservation de fruits et légumes</t>
        </is>
      </c>
      <c r="D1959" t="n">
        <v>11.1</v>
      </c>
      <c r="E1959" t="n">
        <v>11.1</v>
      </c>
      <c r="F1959" t="n">
        <v>13.2</v>
      </c>
      <c r="G1959" t="inlineStr">
        <is>
          <t>Donnée calculée</t>
        </is>
      </c>
      <c r="H1959" t="inlineStr"/>
    </row>
    <row r="1960">
      <c r="A1960" t="inlineStr">
        <is>
          <t>2015</t>
        </is>
      </c>
      <c r="B1960" t="inlineStr">
        <is>
          <t>Baies et fruits du genre vaccinium</t>
        </is>
      </c>
      <c r="C1960" t="inlineStr">
        <is>
          <t>Transformation et conservation de fruits et légumes</t>
        </is>
      </c>
      <c r="D1960" t="n">
        <v>11.1</v>
      </c>
      <c r="E1960" t="inlineStr"/>
      <c r="F1960" t="inlineStr"/>
      <c r="G1960" t="inlineStr">
        <is>
          <t>Donnée calculée</t>
        </is>
      </c>
      <c r="H1960" t="inlineStr"/>
    </row>
    <row r="1961">
      <c r="A1961" t="inlineStr">
        <is>
          <t>2015</t>
        </is>
      </c>
      <c r="B1961" t="inlineStr">
        <is>
          <t>Kiwis</t>
        </is>
      </c>
      <c r="C1961" t="inlineStr">
        <is>
          <t>Transformation et conservation de fruits et légumes</t>
        </is>
      </c>
      <c r="D1961" t="n">
        <v>0</v>
      </c>
      <c r="E1961" t="inlineStr"/>
      <c r="F1961" t="inlineStr"/>
      <c r="G1961" t="inlineStr">
        <is>
          <t>Donnée calculée</t>
        </is>
      </c>
      <c r="H1961" t="inlineStr"/>
    </row>
    <row r="1962">
      <c r="A1962" t="inlineStr">
        <is>
          <t>2015</t>
        </is>
      </c>
      <c r="B1962" t="inlineStr">
        <is>
          <t>Framboises</t>
        </is>
      </c>
      <c r="C1962" t="inlineStr">
        <is>
          <t>Transformation et conservation de fruits et légumes</t>
        </is>
      </c>
      <c r="D1962" t="n">
        <v>1.22</v>
      </c>
      <c r="E1962" t="inlineStr"/>
      <c r="F1962" t="inlineStr"/>
      <c r="G1962" t="inlineStr">
        <is>
          <t>Donnée calculée</t>
        </is>
      </c>
      <c r="H1962" t="inlineStr"/>
    </row>
    <row r="1963">
      <c r="A1963" t="inlineStr">
        <is>
          <t>2015</t>
        </is>
      </c>
      <c r="B1963" t="inlineStr">
        <is>
          <t>Fraises</t>
        </is>
      </c>
      <c r="C1963" t="inlineStr">
        <is>
          <t>Transformation et conservation de fruits et légumes</t>
        </is>
      </c>
      <c r="D1963" t="n">
        <v>0.75</v>
      </c>
      <c r="E1963" t="inlineStr"/>
      <c r="F1963" t="inlineStr"/>
      <c r="G1963" t="inlineStr">
        <is>
          <t>Donnée calculée</t>
        </is>
      </c>
      <c r="H1963" t="inlineStr"/>
    </row>
    <row r="1964">
      <c r="A1964" t="inlineStr">
        <is>
          <t>2015</t>
        </is>
      </c>
      <c r="B1964" t="inlineStr">
        <is>
          <t>Fraises sous serres</t>
        </is>
      </c>
      <c r="C1964" t="inlineStr">
        <is>
          <t>Transformation et conservation de fruits et légumes</t>
        </is>
      </c>
      <c r="D1964" t="n">
        <v>0.68</v>
      </c>
      <c r="E1964" t="n">
        <v>0</v>
      </c>
      <c r="F1964" t="n">
        <v>0.75</v>
      </c>
      <c r="G1964" t="inlineStr">
        <is>
          <t>Donnée calculée</t>
        </is>
      </c>
      <c r="H1964" t="inlineStr"/>
    </row>
    <row r="1965">
      <c r="A1965" t="inlineStr">
        <is>
          <t>2015</t>
        </is>
      </c>
      <c r="B1965" t="inlineStr">
        <is>
          <t>Fraises en plein air</t>
        </is>
      </c>
      <c r="C1965" t="inlineStr">
        <is>
          <t>Transformation et conservation de fruits et légumes</t>
        </is>
      </c>
      <c r="D1965" t="n">
        <v>0.07000000000000001</v>
      </c>
      <c r="E1965" t="n">
        <v>0</v>
      </c>
      <c r="F1965" t="n">
        <v>0.75</v>
      </c>
      <c r="G1965" t="inlineStr">
        <is>
          <t>Donnée calculée</t>
        </is>
      </c>
      <c r="H1965" t="inlineStr"/>
    </row>
    <row r="1966">
      <c r="A1966" t="inlineStr">
        <is>
          <t>2015</t>
        </is>
      </c>
      <c r="B1966" t="inlineStr">
        <is>
          <t>Autres baies, fruits du genre vaccinium n.c.a.</t>
        </is>
      </c>
      <c r="C1966" t="inlineStr">
        <is>
          <t>Transformation et conservation de fruits et légumes</t>
        </is>
      </c>
      <c r="D1966" t="n">
        <v>9.15</v>
      </c>
      <c r="E1966" t="inlineStr"/>
      <c r="F1966" t="inlineStr"/>
      <c r="G1966" t="inlineStr">
        <is>
          <t>Donnée calculée</t>
        </is>
      </c>
      <c r="H1966" t="inlineStr"/>
    </row>
    <row r="1967">
      <c r="A1967" t="inlineStr">
        <is>
          <t>2015</t>
        </is>
      </c>
      <c r="B1967" t="inlineStr">
        <is>
          <t>Groseilles</t>
        </is>
      </c>
      <c r="C1967" t="inlineStr">
        <is>
          <t>Transformation et conservation de fruits et légumes</t>
        </is>
      </c>
      <c r="D1967" t="n">
        <v>1.21</v>
      </c>
      <c r="E1967" t="inlineStr"/>
      <c r="F1967" t="inlineStr"/>
      <c r="G1967" t="inlineStr">
        <is>
          <t>Donnée calculée</t>
        </is>
      </c>
      <c r="H1967" t="inlineStr"/>
    </row>
    <row r="1968">
      <c r="A1968" t="inlineStr">
        <is>
          <t>2015</t>
        </is>
      </c>
      <c r="B1968" t="inlineStr">
        <is>
          <t>Cassis et myrtilles</t>
        </is>
      </c>
      <c r="C1968" t="inlineStr">
        <is>
          <t>Transformation et conservation de fruits et légumes</t>
        </is>
      </c>
      <c r="D1968" t="n">
        <v>7.94</v>
      </c>
      <c r="E1968" t="inlineStr"/>
      <c r="F1968" t="inlineStr"/>
      <c r="G1968" t="inlineStr">
        <is>
          <t>Donnée calculée</t>
        </is>
      </c>
      <c r="H1968" t="inlineStr"/>
    </row>
    <row r="1969">
      <c r="A1969" t="inlineStr">
        <is>
          <t>2015</t>
        </is>
      </c>
      <c r="B1969" t="inlineStr">
        <is>
          <t>Fruits à coque</t>
        </is>
      </c>
      <c r="C1969" t="inlineStr">
        <is>
          <t>Transformation et conservation de fruits et légumes</t>
        </is>
      </c>
      <c r="D1969" t="n">
        <v>0</v>
      </c>
      <c r="E1969" t="n">
        <v>0</v>
      </c>
      <c r="F1969" t="n">
        <v>2.13</v>
      </c>
      <c r="G1969" t="inlineStr">
        <is>
          <t>Donnée calculée</t>
        </is>
      </c>
      <c r="H1969" t="inlineStr"/>
    </row>
    <row r="1970">
      <c r="A1970" t="inlineStr">
        <is>
          <t>2015</t>
        </is>
      </c>
      <c r="B1970" t="inlineStr">
        <is>
          <t>Amandes</t>
        </is>
      </c>
      <c r="C1970" t="inlineStr">
        <is>
          <t>Transformation et conservation de fruits et légumes</t>
        </is>
      </c>
      <c r="D1970" t="n">
        <v>0</v>
      </c>
      <c r="E1970" t="n">
        <v>0</v>
      </c>
      <c r="F1970" t="n">
        <v>0</v>
      </c>
      <c r="G1970" t="inlineStr">
        <is>
          <t>Donnée calculée</t>
        </is>
      </c>
      <c r="H1970" t="inlineStr"/>
    </row>
    <row r="1971">
      <c r="A1971" t="inlineStr">
        <is>
          <t>2015</t>
        </is>
      </c>
      <c r="B1971" t="inlineStr">
        <is>
          <t>Châtaignes et marrons</t>
        </is>
      </c>
      <c r="C1971" t="inlineStr">
        <is>
          <t>Transformation et conservation de fruits et légumes</t>
        </is>
      </c>
      <c r="D1971" t="n">
        <v>0</v>
      </c>
      <c r="E1971" t="n">
        <v>0</v>
      </c>
      <c r="F1971" t="n">
        <v>2.13</v>
      </c>
      <c r="G1971" t="inlineStr">
        <is>
          <t>Donnée calculée</t>
        </is>
      </c>
      <c r="H1971" t="inlineStr"/>
    </row>
    <row r="1972">
      <c r="A1972" t="inlineStr">
        <is>
          <t>2015</t>
        </is>
      </c>
      <c r="B1972" t="inlineStr">
        <is>
          <t>Noisettes</t>
        </is>
      </c>
      <c r="C1972" t="inlineStr">
        <is>
          <t>Transformation et conservation de fruits et légumes</t>
        </is>
      </c>
      <c r="D1972" t="n">
        <v>0</v>
      </c>
      <c r="E1972" t="n">
        <v>0</v>
      </c>
      <c r="F1972" t="n">
        <v>0</v>
      </c>
      <c r="G1972" t="inlineStr">
        <is>
          <t>Donnée calculée</t>
        </is>
      </c>
      <c r="H1972" t="inlineStr"/>
    </row>
    <row r="1973">
      <c r="A1973" t="inlineStr">
        <is>
          <t>2015</t>
        </is>
      </c>
      <c r="B1973" t="inlineStr">
        <is>
          <t>Noix</t>
        </is>
      </c>
      <c r="C1973" t="inlineStr">
        <is>
          <t>Transformation et conservation de fruits et légumes</t>
        </is>
      </c>
      <c r="D1973" t="n">
        <v>0</v>
      </c>
      <c r="E1973" t="n">
        <v>0</v>
      </c>
      <c r="F1973" t="n">
        <v>0</v>
      </c>
      <c r="G1973" t="inlineStr">
        <is>
          <t>Donnée calculée</t>
        </is>
      </c>
      <c r="H1973" t="inlineStr"/>
    </row>
    <row r="1974">
      <c r="A1974" t="inlineStr">
        <is>
          <t>2015</t>
        </is>
      </c>
      <c r="B1974" t="inlineStr">
        <is>
          <t>Fruits oléagineux</t>
        </is>
      </c>
      <c r="C1974" t="inlineStr">
        <is>
          <t>Transformation et conservation de fruits et légumes</t>
        </is>
      </c>
      <c r="D1974" t="n">
        <v>0</v>
      </c>
      <c r="E1974" t="n">
        <v>0</v>
      </c>
      <c r="F1974" t="n">
        <v>0</v>
      </c>
      <c r="G1974" t="inlineStr">
        <is>
          <t>Donnée calculée</t>
        </is>
      </c>
      <c r="H1974" t="inlineStr"/>
    </row>
    <row r="1975">
      <c r="A1975" t="inlineStr">
        <is>
          <t>2015</t>
        </is>
      </c>
      <c r="B1975" t="inlineStr">
        <is>
          <t>Noix de coco</t>
        </is>
      </c>
      <c r="C1975" t="inlineStr">
        <is>
          <t>Transformation et conservation de fruits et légumes</t>
        </is>
      </c>
      <c r="D1975" t="n">
        <v>0</v>
      </c>
      <c r="E1975" t="n">
        <v>0</v>
      </c>
      <c r="F1975" t="n">
        <v>0</v>
      </c>
      <c r="G1975" t="inlineStr">
        <is>
          <t>Donnée calculée</t>
        </is>
      </c>
      <c r="H1975" t="inlineStr"/>
    </row>
    <row r="1976">
      <c r="A1976" t="inlineStr">
        <is>
          <t>2015</t>
        </is>
      </c>
      <c r="B1976" t="inlineStr">
        <is>
          <t>Autres légumes frais</t>
        </is>
      </c>
      <c r="C1976" t="inlineStr">
        <is>
          <t>Transformation et conservation de fruits et légumes</t>
        </is>
      </c>
      <c r="D1976" t="n">
        <v>371</v>
      </c>
      <c r="E1976" t="inlineStr"/>
      <c r="F1976" t="inlineStr"/>
      <c r="G1976" t="inlineStr">
        <is>
          <t>Donnée calculée</t>
        </is>
      </c>
      <c r="H1976" t="inlineStr"/>
    </row>
    <row r="1977">
      <c r="A1977" t="inlineStr">
        <is>
          <t>2015</t>
        </is>
      </c>
      <c r="B1977" t="inlineStr">
        <is>
          <t>Fruits, frais ou secs</t>
        </is>
      </c>
      <c r="C1977" t="inlineStr">
        <is>
          <t>Transformation et conservation de fruits et légumes</t>
        </is>
      </c>
      <c r="D1977" t="n">
        <v>738</v>
      </c>
      <c r="E1977" t="n">
        <v>1.79</v>
      </c>
      <c r="F1977" t="n">
        <v>500000000</v>
      </c>
      <c r="G1977" t="inlineStr">
        <is>
          <t>Donnée calculée</t>
        </is>
      </c>
      <c r="H1977" t="inlineStr"/>
    </row>
    <row r="1978">
      <c r="A1978" t="inlineStr">
        <is>
          <t>2015</t>
        </is>
      </c>
      <c r="B1978" t="inlineStr">
        <is>
          <t>Bananes fruits, fraîches ou sèches</t>
        </is>
      </c>
      <c r="C1978" t="inlineStr">
        <is>
          <t>Transformation et conservation de fruits et légumes</t>
        </is>
      </c>
      <c r="D1978" t="n">
        <v>0</v>
      </c>
      <c r="E1978" t="inlineStr"/>
      <c r="F1978" t="inlineStr"/>
      <c r="G1978" t="inlineStr">
        <is>
          <t>Donnée calculée</t>
        </is>
      </c>
      <c r="H1978" t="inlineStr"/>
    </row>
    <row r="1979">
      <c r="A1979" t="inlineStr">
        <is>
          <t>2015</t>
        </is>
      </c>
      <c r="B1979" t="inlineStr">
        <is>
          <t>Figues, fraîches ou sèches</t>
        </is>
      </c>
      <c r="C1979" t="inlineStr">
        <is>
          <t>Transformation et conservation de fruits et légumes</t>
        </is>
      </c>
      <c r="D1979" t="n">
        <v>0</v>
      </c>
      <c r="E1979" t="inlineStr"/>
      <c r="F1979" t="inlineStr"/>
      <c r="G1979" t="inlineStr">
        <is>
          <t>Donnée calculée</t>
        </is>
      </c>
      <c r="H1979" t="inlineStr"/>
    </row>
    <row r="1980">
      <c r="A1980" t="inlineStr">
        <is>
          <t>2015</t>
        </is>
      </c>
      <c r="B1980" t="inlineStr">
        <is>
          <t>Ananas, frais ou secs</t>
        </is>
      </c>
      <c r="C1980" t="inlineStr">
        <is>
          <t>Transformation et conservation de fruits et légumes</t>
        </is>
      </c>
      <c r="D1980" t="n">
        <v>0</v>
      </c>
      <c r="E1980" t="inlineStr"/>
      <c r="F1980" t="inlineStr"/>
      <c r="G1980" t="inlineStr">
        <is>
          <t>Donnée calculée</t>
        </is>
      </c>
      <c r="H1980" t="inlineStr"/>
    </row>
    <row r="1981">
      <c r="A1981" t="inlineStr">
        <is>
          <t>2015</t>
        </is>
      </c>
      <c r="B1981" t="inlineStr">
        <is>
          <t>Avocats, frais ou secs</t>
        </is>
      </c>
      <c r="C1981" t="inlineStr">
        <is>
          <t>Transformation et conservation de fruits et légumes</t>
        </is>
      </c>
      <c r="D1981" t="n">
        <v>0</v>
      </c>
      <c r="E1981" t="inlineStr"/>
      <c r="F1981" t="inlineStr"/>
      <c r="G1981" t="inlineStr">
        <is>
          <t>Donnée calculée</t>
        </is>
      </c>
      <c r="H1981" t="inlineStr"/>
    </row>
    <row r="1982">
      <c r="A1982" t="inlineStr">
        <is>
          <t>2015</t>
        </is>
      </c>
      <c r="B1982" t="inlineStr">
        <is>
          <t>Goyaves, mangues et mangoustans, frais ou secs</t>
        </is>
      </c>
      <c r="C1982" t="inlineStr">
        <is>
          <t>Transformation et conservation de fruits et légumes</t>
        </is>
      </c>
      <c r="D1982" t="n">
        <v>1.01</v>
      </c>
      <c r="E1982" t="inlineStr"/>
      <c r="F1982" t="inlineStr"/>
      <c r="G1982" t="inlineStr">
        <is>
          <t>Donnée calculée</t>
        </is>
      </c>
      <c r="H1982" t="inlineStr"/>
    </row>
    <row r="1983">
      <c r="A1983" t="inlineStr">
        <is>
          <t>2015</t>
        </is>
      </c>
      <c r="B1983" t="inlineStr">
        <is>
          <t>Oranges, fraîches ou sèches</t>
        </is>
      </c>
      <c r="C1983" t="inlineStr">
        <is>
          <t>Transformation et conservation de fruits et légumes</t>
        </is>
      </c>
      <c r="D1983" t="n">
        <v>0.1</v>
      </c>
      <c r="E1983" t="inlineStr"/>
      <c r="F1983" t="inlineStr"/>
      <c r="G1983" t="inlineStr">
        <is>
          <t>Donnée calculée</t>
        </is>
      </c>
      <c r="H1983" t="inlineStr"/>
    </row>
    <row r="1984">
      <c r="A1984" t="inlineStr">
        <is>
          <t>2015</t>
        </is>
      </c>
      <c r="B1984" t="inlineStr">
        <is>
          <t>Mandarines et clémentines, fraîches ou sèches</t>
        </is>
      </c>
      <c r="C1984" t="inlineStr">
        <is>
          <t>Transformation et conservation de fruits et légumes</t>
        </is>
      </c>
      <c r="D1984" t="n">
        <v>0.08</v>
      </c>
      <c r="E1984" t="inlineStr"/>
      <c r="F1984" t="inlineStr"/>
      <c r="G1984" t="inlineStr">
        <is>
          <t>Donnée calculée</t>
        </is>
      </c>
      <c r="H1984" t="inlineStr"/>
    </row>
    <row r="1985">
      <c r="A1985" t="inlineStr">
        <is>
          <t>2015</t>
        </is>
      </c>
      <c r="B1985" t="inlineStr">
        <is>
          <t>Pamplemousses et pomelos, frais ou secs</t>
        </is>
      </c>
      <c r="C1985" t="inlineStr">
        <is>
          <t>Transformation et conservation de fruits et légumes</t>
        </is>
      </c>
      <c r="D1985" t="n">
        <v>0</v>
      </c>
      <c r="E1985" t="inlineStr"/>
      <c r="F1985" t="inlineStr"/>
      <c r="G1985" t="inlineStr">
        <is>
          <t>Donnée calculée</t>
        </is>
      </c>
      <c r="H1985" t="inlineStr"/>
    </row>
    <row r="1986">
      <c r="A1986" t="inlineStr">
        <is>
          <t>2015</t>
        </is>
      </c>
      <c r="B1986" t="inlineStr">
        <is>
          <t>Citrons et limes, frais ou secs</t>
        </is>
      </c>
      <c r="C1986" t="inlineStr">
        <is>
          <t>Transformation et conservation de fruits et légumes</t>
        </is>
      </c>
      <c r="D1986" t="n">
        <v>0.6</v>
      </c>
      <c r="E1986" t="inlineStr"/>
      <c r="F1986" t="inlineStr"/>
      <c r="G1986" t="inlineStr">
        <is>
          <t>Donnée calculée</t>
        </is>
      </c>
      <c r="H1986" t="inlineStr"/>
    </row>
    <row r="1987">
      <c r="A1987" t="inlineStr">
        <is>
          <t>2015</t>
        </is>
      </c>
      <c r="B1987" t="inlineStr">
        <is>
          <t>Autres agrumes, frais ou secs</t>
        </is>
      </c>
      <c r="C1987" t="inlineStr">
        <is>
          <t>Transformation et conservation de fruits et légumes</t>
        </is>
      </c>
      <c r="D1987" t="n">
        <v>736</v>
      </c>
      <c r="E1987" t="n">
        <v>0</v>
      </c>
      <c r="F1987" t="n">
        <v>500000000</v>
      </c>
      <c r="G1987" t="inlineStr">
        <is>
          <t>Donnée calculée</t>
        </is>
      </c>
      <c r="H1987" t="inlineStr"/>
    </row>
    <row r="1988">
      <c r="A1988" t="inlineStr">
        <is>
          <t>2015</t>
        </is>
      </c>
      <c r="B1988" t="inlineStr">
        <is>
          <t>Autres agrumes</t>
        </is>
      </c>
      <c r="C1988" t="inlineStr">
        <is>
          <t>Transformation et conservation de fruits et légumes</t>
        </is>
      </c>
      <c r="D1988" t="n">
        <v>736</v>
      </c>
      <c r="E1988" t="n">
        <v>0</v>
      </c>
      <c r="F1988" t="n">
        <v>500000000</v>
      </c>
      <c r="G1988" t="inlineStr">
        <is>
          <t>Donnée calculée</t>
        </is>
      </c>
      <c r="H1988" t="inlineStr"/>
    </row>
    <row r="1989">
      <c r="A1989" t="inlineStr">
        <is>
          <t>2015</t>
        </is>
      </c>
      <c r="B1989" t="inlineStr">
        <is>
          <t>Fruits et légumes (hors PdT)</t>
        </is>
      </c>
      <c r="C1989" t="inlineStr">
        <is>
          <t>Transformation et conservation de fruits et légumes</t>
        </is>
      </c>
      <c r="D1989" t="n">
        <v>3510</v>
      </c>
      <c r="E1989" t="n">
        <v>2310</v>
      </c>
      <c r="F1989" t="n">
        <v>500000000</v>
      </c>
      <c r="G1989" t="inlineStr">
        <is>
          <t>Donnée calculée</t>
        </is>
      </c>
      <c r="H1989" t="inlineStr"/>
    </row>
    <row r="1990">
      <c r="A1990" t="inlineStr">
        <is>
          <t>2015</t>
        </is>
      </c>
      <c r="B1990" t="inlineStr">
        <is>
          <t>Légumes (hors PdT)</t>
        </is>
      </c>
      <c r="C1990" t="inlineStr">
        <is>
          <t>Transformation et conservation de fruits et légumes</t>
        </is>
      </c>
      <c r="D1990" t="n">
        <v>2410</v>
      </c>
      <c r="E1990" t="n">
        <v>1950</v>
      </c>
      <c r="F1990" t="n">
        <v>500000000</v>
      </c>
      <c r="G1990" t="inlineStr">
        <is>
          <t>Donnée calculée</t>
        </is>
      </c>
      <c r="H1990" t="inlineStr"/>
    </row>
    <row r="1991">
      <c r="A1991" t="inlineStr">
        <is>
          <t>2015</t>
        </is>
      </c>
      <c r="B1991" t="inlineStr">
        <is>
          <t>Autres légumes frais - CTIFL</t>
        </is>
      </c>
      <c r="C1991" t="inlineStr">
        <is>
          <t>Transformation et conservation de fruits et légumes</t>
        </is>
      </c>
      <c r="D1991" t="n">
        <v>371</v>
      </c>
      <c r="E1991" t="inlineStr"/>
      <c r="F1991" t="inlineStr"/>
      <c r="G1991" t="inlineStr">
        <is>
          <t>Donnée calculée</t>
        </is>
      </c>
      <c r="H1991" t="inlineStr"/>
    </row>
    <row r="1992">
      <c r="A1992" t="inlineStr">
        <is>
          <t>2015</t>
        </is>
      </c>
      <c r="B1992" t="inlineStr">
        <is>
          <t>Champignons et truffes - CTIFL</t>
        </is>
      </c>
      <c r="C1992" t="inlineStr">
        <is>
          <t>Transformation et conservation de fruits et légumes</t>
        </is>
      </c>
      <c r="D1992" t="n">
        <v>76.5</v>
      </c>
      <c r="E1992" t="inlineStr"/>
      <c r="F1992" t="inlineStr"/>
      <c r="G1992" t="inlineStr">
        <is>
          <t>Donnée calculée</t>
        </is>
      </c>
      <c r="H1992" t="inlineStr"/>
    </row>
    <row r="1993">
      <c r="A1993" t="inlineStr">
        <is>
          <t>2015</t>
        </is>
      </c>
      <c r="B1993" t="inlineStr">
        <is>
          <t>Champignons - CTIFL</t>
        </is>
      </c>
      <c r="C1993" t="inlineStr">
        <is>
          <t>Transformation et conservation de fruits et légumes</t>
        </is>
      </c>
      <c r="D1993" t="n">
        <v>76.5</v>
      </c>
      <c r="E1993" t="inlineStr"/>
      <c r="F1993" t="inlineStr"/>
      <c r="G1993" t="inlineStr">
        <is>
          <t>Donnée calculée</t>
        </is>
      </c>
      <c r="H1993" t="inlineStr"/>
    </row>
    <row r="1994">
      <c r="A1994" t="inlineStr">
        <is>
          <t>2015</t>
        </is>
      </c>
      <c r="B1994" t="inlineStr">
        <is>
          <t>Champignons de Couche - CTIFL</t>
        </is>
      </c>
      <c r="C1994" t="inlineStr">
        <is>
          <t>Transformation et conservation de fruits et légumes</t>
        </is>
      </c>
      <c r="D1994" t="n">
        <v>76.5</v>
      </c>
      <c r="E1994" t="inlineStr"/>
      <c r="F1994" t="inlineStr"/>
      <c r="G1994" t="inlineStr">
        <is>
          <t>Donnée calculée</t>
        </is>
      </c>
      <c r="H1994" t="inlineStr"/>
    </row>
    <row r="1995">
      <c r="A1995" t="inlineStr">
        <is>
          <t>2015</t>
        </is>
      </c>
      <c r="B1995" t="inlineStr">
        <is>
          <t>Autres champignons - CTIFL</t>
        </is>
      </c>
      <c r="C1995" t="inlineStr">
        <is>
          <t>Transformation et conservation de fruits et légumes</t>
        </is>
      </c>
      <c r="D1995" t="n">
        <v>0</v>
      </c>
      <c r="E1995" t="inlineStr"/>
      <c r="F1995" t="inlineStr"/>
      <c r="G1995" t="inlineStr">
        <is>
          <t>Donnée calculée</t>
        </is>
      </c>
      <c r="H1995" t="inlineStr"/>
    </row>
    <row r="1996">
      <c r="A1996" t="inlineStr">
        <is>
          <t>2015</t>
        </is>
      </c>
      <c r="B1996" t="inlineStr">
        <is>
          <t>Légumes à cosse - CTIFL</t>
        </is>
      </c>
      <c r="C1996" t="inlineStr">
        <is>
          <t>Transformation et conservation de fruits et légumes</t>
        </is>
      </c>
      <c r="D1996" t="n">
        <v>504</v>
      </c>
      <c r="E1996" t="inlineStr"/>
      <c r="F1996" t="inlineStr"/>
      <c r="G1996" t="inlineStr">
        <is>
          <t>Donnée calculée</t>
        </is>
      </c>
      <c r="H1996" t="inlineStr"/>
    </row>
    <row r="1997">
      <c r="A1997" t="inlineStr">
        <is>
          <t>2015</t>
        </is>
      </c>
      <c r="B1997" t="inlineStr">
        <is>
          <t>Autres légumes à cosse et haricots à écosser - CTIFL</t>
        </is>
      </c>
      <c r="C1997" t="inlineStr">
        <is>
          <t>Transformation et conservation de fruits et légumes</t>
        </is>
      </c>
      <c r="D1997" t="n">
        <v>22.6</v>
      </c>
      <c r="E1997" t="inlineStr"/>
      <c r="F1997" t="inlineStr"/>
      <c r="G1997" t="inlineStr">
        <is>
          <t>Donnée calculée</t>
        </is>
      </c>
      <c r="H1997" t="inlineStr"/>
    </row>
    <row r="1998">
      <c r="A1998" t="inlineStr">
        <is>
          <t>2015</t>
        </is>
      </c>
      <c r="B1998" t="inlineStr">
        <is>
          <t>Haricots verts - CTIFL</t>
        </is>
      </c>
      <c r="C1998" t="inlineStr">
        <is>
          <t>Transformation et conservation de fruits et légumes</t>
        </is>
      </c>
      <c r="D1998" t="n">
        <v>278</v>
      </c>
      <c r="E1998" t="inlineStr"/>
      <c r="F1998" t="inlineStr"/>
      <c r="G1998" t="inlineStr">
        <is>
          <t>Donnée calculée</t>
        </is>
      </c>
      <c r="H1998" t="inlineStr"/>
    </row>
    <row r="1999">
      <c r="A1999" t="inlineStr">
        <is>
          <t>2015</t>
        </is>
      </c>
      <c r="B1999" t="inlineStr">
        <is>
          <t>Légumes cultivés pour le fruit - CTIFL</t>
        </is>
      </c>
      <c r="C1999" t="inlineStr">
        <is>
          <t>Transformation et conservation de fruits et légumes</t>
        </is>
      </c>
      <c r="D1999" t="n">
        <v>197</v>
      </c>
      <c r="E1999" t="inlineStr"/>
      <c r="F1999" t="inlineStr"/>
      <c r="G1999" t="inlineStr">
        <is>
          <t>Donnée calculée</t>
        </is>
      </c>
      <c r="H1999" t="inlineStr"/>
    </row>
    <row r="2000">
      <c r="A2000" t="inlineStr">
        <is>
          <t>2015</t>
        </is>
      </c>
      <c r="B2000" t="inlineStr">
        <is>
          <t>Autres légumes cultivés pour le fruit - CTIFL</t>
        </is>
      </c>
      <c r="C2000" t="inlineStr">
        <is>
          <t>Transformation et conservation de fruits et légumes</t>
        </is>
      </c>
      <c r="D2000" t="n">
        <v>0</v>
      </c>
      <c r="E2000" t="inlineStr"/>
      <c r="F2000" t="inlineStr"/>
      <c r="G2000" t="inlineStr">
        <is>
          <t>Donnée calculée</t>
        </is>
      </c>
      <c r="H2000" t="inlineStr"/>
    </row>
    <row r="2001">
      <c r="A2001" t="inlineStr">
        <is>
          <t>2015</t>
        </is>
      </c>
      <c r="B2001" t="inlineStr">
        <is>
          <t>Citrouilles, courges et calebasses - CTIFL</t>
        </is>
      </c>
      <c r="C2001" t="inlineStr">
        <is>
          <t>Transformation et conservation de fruits et légumes</t>
        </is>
      </c>
      <c r="D2001" t="n">
        <v>3.62</v>
      </c>
      <c r="E2001" t="inlineStr"/>
      <c r="F2001" t="inlineStr"/>
      <c r="G2001" t="inlineStr">
        <is>
          <t>Donnée calculée</t>
        </is>
      </c>
      <c r="H2001" t="inlineStr"/>
    </row>
    <row r="2002">
      <c r="A2002" t="inlineStr">
        <is>
          <t>2015</t>
        </is>
      </c>
      <c r="B2002" t="inlineStr">
        <is>
          <t>Melons - CTIFL</t>
        </is>
      </c>
      <c r="C2002" t="inlineStr">
        <is>
          <t>Transformation et conservation de fruits et légumes</t>
        </is>
      </c>
      <c r="D2002" t="n">
        <v>0</v>
      </c>
      <c r="E2002" t="inlineStr"/>
      <c r="F2002" t="inlineStr"/>
      <c r="G2002" t="inlineStr">
        <is>
          <t>Donnée calculée</t>
        </is>
      </c>
      <c r="H2002" t="inlineStr"/>
    </row>
    <row r="2003">
      <c r="A2003" t="inlineStr">
        <is>
          <t>2015</t>
        </is>
      </c>
      <c r="B2003" t="inlineStr">
        <is>
          <t>Melons d'eau et pastèques - CTIFL</t>
        </is>
      </c>
      <c r="C2003" t="inlineStr">
        <is>
          <t>Transformation et conservation de fruits et légumes</t>
        </is>
      </c>
      <c r="D2003" t="n">
        <v>0.22</v>
      </c>
      <c r="E2003" t="inlineStr"/>
      <c r="F2003" t="inlineStr"/>
      <c r="G2003" t="inlineStr">
        <is>
          <t>Donnée calculée</t>
        </is>
      </c>
      <c r="H2003" t="inlineStr"/>
    </row>
    <row r="2004">
      <c r="A2004" t="inlineStr">
        <is>
          <t>2015</t>
        </is>
      </c>
      <c r="B2004" t="inlineStr">
        <is>
          <t>Poivrons et piments doux - CTIFL</t>
        </is>
      </c>
      <c r="C2004" t="inlineStr">
        <is>
          <t>Transformation et conservation de fruits et légumes</t>
        </is>
      </c>
      <c r="D2004" t="n">
        <v>0</v>
      </c>
      <c r="E2004" t="inlineStr"/>
      <c r="F2004" t="inlineStr"/>
      <c r="G2004" t="inlineStr">
        <is>
          <t>Donnée calculée</t>
        </is>
      </c>
      <c r="H2004" t="inlineStr"/>
    </row>
    <row r="2005">
      <c r="A2005" t="inlineStr">
        <is>
          <t>2015</t>
        </is>
      </c>
      <c r="B2005" t="inlineStr">
        <is>
          <t>Légumes feuillus et à tige - CTIFL</t>
        </is>
      </c>
      <c r="C2005" t="inlineStr">
        <is>
          <t>Transformation et conservation de fruits et légumes</t>
        </is>
      </c>
      <c r="D2005" t="n">
        <v>245</v>
      </c>
      <c r="E2005" t="inlineStr"/>
      <c r="F2005" t="inlineStr"/>
      <c r="G2005" t="inlineStr">
        <is>
          <t>Donnée calculée</t>
        </is>
      </c>
      <c r="H2005" t="inlineStr"/>
    </row>
    <row r="2006">
      <c r="A2006" t="inlineStr">
        <is>
          <t>2015</t>
        </is>
      </c>
      <c r="B2006" t="inlineStr">
        <is>
          <t>Autres légumes feuillus et à tiges - CTIFL</t>
        </is>
      </c>
      <c r="C2006" t="inlineStr">
        <is>
          <t>Transformation et conservation de fruits et légumes</t>
        </is>
      </c>
      <c r="D2006" t="n">
        <v>16.2</v>
      </c>
      <c r="E2006" t="inlineStr"/>
      <c r="F2006" t="inlineStr"/>
      <c r="G2006" t="inlineStr">
        <is>
          <t>Donnée calculée</t>
        </is>
      </c>
      <c r="H2006" t="inlineStr"/>
    </row>
    <row r="2007">
      <c r="A2007" t="inlineStr">
        <is>
          <t>2015</t>
        </is>
      </c>
      <c r="B2007" t="inlineStr">
        <is>
          <t>Racines, bulbes et tubercules - CTIFL</t>
        </is>
      </c>
      <c r="C2007" t="inlineStr">
        <is>
          <t>Transformation et conservation de fruits et légumes</t>
        </is>
      </c>
      <c r="D2007" t="n">
        <v>1020</v>
      </c>
      <c r="E2007" t="n">
        <v>559</v>
      </c>
      <c r="F2007" t="n">
        <v>500000000</v>
      </c>
      <c r="G2007" t="inlineStr">
        <is>
          <t>Donnée calculée</t>
        </is>
      </c>
      <c r="H2007" t="inlineStr"/>
    </row>
    <row r="2008">
      <c r="A2008" t="inlineStr">
        <is>
          <t>2015</t>
        </is>
      </c>
      <c r="B2008" t="inlineStr">
        <is>
          <t>Autres légumes racines - CTIFL</t>
        </is>
      </c>
      <c r="C2008" t="inlineStr">
        <is>
          <t>Transformation et conservation de fruits et légumes</t>
        </is>
      </c>
      <c r="D2008" t="n">
        <v>96.8</v>
      </c>
      <c r="E2008" t="inlineStr"/>
      <c r="F2008" t="inlineStr"/>
      <c r="G2008" t="inlineStr">
        <is>
          <t>Donnée calculée</t>
        </is>
      </c>
      <c r="H2008" t="inlineStr"/>
    </row>
    <row r="2009">
      <c r="A2009" t="inlineStr">
        <is>
          <t>2015</t>
        </is>
      </c>
      <c r="B2009" t="inlineStr">
        <is>
          <t>Autres racines et tubercules - CTIFL</t>
        </is>
      </c>
      <c r="C2009" t="inlineStr">
        <is>
          <t>Transformation et conservation de fruits et légumes</t>
        </is>
      </c>
      <c r="D2009" t="n">
        <v>459</v>
      </c>
      <c r="E2009" t="n">
        <v>0</v>
      </c>
      <c r="F2009" t="n">
        <v>500000000</v>
      </c>
      <c r="G2009" t="inlineStr">
        <is>
          <t>Donnée calculée</t>
        </is>
      </c>
      <c r="H2009" t="inlineStr"/>
    </row>
    <row r="2010">
      <c r="A2010" t="inlineStr">
        <is>
          <t>2015</t>
        </is>
      </c>
      <c r="B2010" t="inlineStr">
        <is>
          <t>Autres fruits métropolitains - CTIFL</t>
        </is>
      </c>
      <c r="C2010" t="inlineStr">
        <is>
          <t>Transformation et conservation de fruits et légumes</t>
        </is>
      </c>
      <c r="D2010" t="n">
        <v>0</v>
      </c>
      <c r="E2010" t="inlineStr"/>
      <c r="F2010" t="inlineStr"/>
      <c r="G2010" t="inlineStr">
        <is>
          <t>Donnée calculée</t>
        </is>
      </c>
      <c r="H2010" t="inlineStr"/>
    </row>
    <row r="2011">
      <c r="A2011" t="inlineStr">
        <is>
          <t>2015</t>
        </is>
      </c>
      <c r="B2011" t="inlineStr">
        <is>
          <t>Fruits à coque - CTIFL</t>
        </is>
      </c>
      <c r="C2011" t="inlineStr">
        <is>
          <t>Transformation et conservation de fruits et légumes</t>
        </is>
      </c>
      <c r="D2011" t="n">
        <v>0</v>
      </c>
      <c r="E2011" t="n">
        <v>0</v>
      </c>
      <c r="F2011" t="n">
        <v>2.13</v>
      </c>
      <c r="G2011" t="inlineStr">
        <is>
          <t>Donnée calculée</t>
        </is>
      </c>
      <c r="H2011" t="inlineStr"/>
    </row>
    <row r="2012">
      <c r="A2012" t="inlineStr">
        <is>
          <t>2015</t>
        </is>
      </c>
      <c r="B2012" t="inlineStr">
        <is>
          <t>Fruits à noyau - CTIFL</t>
        </is>
      </c>
      <c r="C2012" t="inlineStr">
        <is>
          <t>Transformation et conservation de fruits et légumes</t>
        </is>
      </c>
      <c r="D2012" t="n">
        <v>159</v>
      </c>
      <c r="E2012" t="inlineStr"/>
      <c r="F2012" t="inlineStr"/>
      <c r="G2012" t="inlineStr">
        <is>
          <t>Donnée calculée</t>
        </is>
      </c>
      <c r="H2012" t="inlineStr"/>
    </row>
    <row r="2013">
      <c r="A2013" t="inlineStr">
        <is>
          <t>2015</t>
        </is>
      </c>
      <c r="B2013" t="inlineStr">
        <is>
          <t>Fruits à pépins - CTIFL</t>
        </is>
      </c>
      <c r="C2013" t="inlineStr">
        <is>
          <t>Transformation et conservation de fruits et légumes</t>
        </is>
      </c>
      <c r="D2013" t="n">
        <v>187</v>
      </c>
      <c r="E2013" t="inlineStr"/>
      <c r="F2013" t="inlineStr"/>
      <c r="G2013" t="inlineStr">
        <is>
          <t>Donnée calculée</t>
        </is>
      </c>
      <c r="H2013" t="inlineStr"/>
    </row>
    <row r="2014">
      <c r="A2014" t="inlineStr">
        <is>
          <t>2015</t>
        </is>
      </c>
      <c r="B2014" t="inlineStr">
        <is>
          <t>Agrumes - CTIFL</t>
        </is>
      </c>
      <c r="C2014" t="inlineStr">
        <is>
          <t>Transformation et conservation de fruits et légumes</t>
        </is>
      </c>
      <c r="D2014" t="n">
        <v>737</v>
      </c>
      <c r="E2014" t="n">
        <v>0.78</v>
      </c>
      <c r="F2014" t="n">
        <v>500000000</v>
      </c>
      <c r="G2014" t="inlineStr">
        <is>
          <t>Donnée calculée</t>
        </is>
      </c>
      <c r="H2014" t="inlineStr"/>
    </row>
    <row r="2015">
      <c r="A2015" t="inlineStr">
        <is>
          <t>2015</t>
        </is>
      </c>
      <c r="B2015" t="inlineStr">
        <is>
          <t>Fruits exotiques - CTIFL</t>
        </is>
      </c>
      <c r="C2015" t="inlineStr">
        <is>
          <t>Transformation et conservation de fruits et légumes</t>
        </is>
      </c>
      <c r="D2015" t="n">
        <v>2.23</v>
      </c>
      <c r="E2015" t="inlineStr"/>
      <c r="F2015" t="inlineStr"/>
      <c r="G2015" t="inlineStr">
        <is>
          <t>Donnée calculée</t>
        </is>
      </c>
      <c r="H2015" t="inlineStr"/>
    </row>
    <row r="2016">
      <c r="A2016" t="inlineStr">
        <is>
          <t>2015</t>
        </is>
      </c>
      <c r="B2016" t="inlineStr">
        <is>
          <t>Autres fruits exotiques - CTIFL</t>
        </is>
      </c>
      <c r="C2016" t="inlineStr">
        <is>
          <t>Transformation et conservation de fruits et légumes</t>
        </is>
      </c>
      <c r="D2016" t="n">
        <v>2.17</v>
      </c>
      <c r="E2016" t="inlineStr"/>
      <c r="F2016" t="inlineStr"/>
      <c r="G2016" t="inlineStr">
        <is>
          <t>Donnée calculée</t>
        </is>
      </c>
      <c r="H2016" t="inlineStr"/>
    </row>
    <row r="2017">
      <c r="A2017" t="inlineStr">
        <is>
          <t>2015</t>
        </is>
      </c>
      <c r="B2017" t="inlineStr">
        <is>
          <t>Fruits exotiques à coque - CTIFL</t>
        </is>
      </c>
      <c r="C2017" t="inlineStr">
        <is>
          <t>Transformation et conservation de fruits et légumes</t>
        </is>
      </c>
      <c r="D2017" t="n">
        <v>0</v>
      </c>
      <c r="E2017" t="n">
        <v>0</v>
      </c>
      <c r="F2017" t="n">
        <v>0</v>
      </c>
      <c r="G2017" t="inlineStr">
        <is>
          <t>Donnée calculée</t>
        </is>
      </c>
      <c r="H2017" t="inlineStr"/>
    </row>
    <row r="2018">
      <c r="A2018" t="inlineStr">
        <is>
          <t>2015</t>
        </is>
      </c>
      <c r="B2018" t="inlineStr">
        <is>
          <t>Fruits rouges - CTIFL</t>
        </is>
      </c>
      <c r="C2018" t="inlineStr">
        <is>
          <t>Transformation et conservation de fruits et légumes</t>
        </is>
      </c>
      <c r="D2018" t="n">
        <v>11.1</v>
      </c>
      <c r="E2018" t="inlineStr"/>
      <c r="F2018" t="inlineStr"/>
      <c r="G2018" t="inlineStr">
        <is>
          <t>Donnée calculée</t>
        </is>
      </c>
      <c r="H2018" t="inlineStr"/>
    </row>
    <row r="2019">
      <c r="A2019" t="inlineStr">
        <is>
          <t>2015</t>
        </is>
      </c>
      <c r="B2019" t="inlineStr">
        <is>
          <t>Fruits et légumes</t>
        </is>
      </c>
      <c r="C2019" t="inlineStr">
        <is>
          <t>Transformation et conservation de pommes de terre</t>
        </is>
      </c>
      <c r="D2019" t="n">
        <v>2090</v>
      </c>
      <c r="E2019" t="n">
        <v>0</v>
      </c>
      <c r="F2019" t="n">
        <v>4010</v>
      </c>
      <c r="G2019" t="inlineStr">
        <is>
          <t>Donnée calculée</t>
        </is>
      </c>
      <c r="H2019" t="inlineStr"/>
    </row>
    <row r="2020">
      <c r="A2020" t="inlineStr">
        <is>
          <t>2015</t>
        </is>
      </c>
      <c r="B2020" t="inlineStr">
        <is>
          <t>Légumes</t>
        </is>
      </c>
      <c r="C2020" t="inlineStr">
        <is>
          <t>Transformation et conservation de pommes de terre</t>
        </is>
      </c>
      <c r="D2020" t="n">
        <v>2090</v>
      </c>
      <c r="E2020" t="n">
        <v>0</v>
      </c>
      <c r="F2020" t="n">
        <v>4010</v>
      </c>
      <c r="G2020" t="inlineStr">
        <is>
          <t>Donnée calculée</t>
        </is>
      </c>
      <c r="H2020" t="inlineStr"/>
    </row>
    <row r="2021">
      <c r="A2021" t="inlineStr">
        <is>
          <t>2015</t>
        </is>
      </c>
      <c r="B2021" t="inlineStr">
        <is>
          <t>Légumes et melons, racines et tubercules</t>
        </is>
      </c>
      <c r="C2021" t="inlineStr">
        <is>
          <t>Transformation et conservation de pommes de terre</t>
        </is>
      </c>
      <c r="D2021" t="n">
        <v>2090</v>
      </c>
      <c r="E2021" t="n">
        <v>0</v>
      </c>
      <c r="F2021" t="n">
        <v>4010</v>
      </c>
      <c r="G2021" t="inlineStr">
        <is>
          <t>Donnée calculée</t>
        </is>
      </c>
      <c r="H2021" t="inlineStr"/>
    </row>
    <row r="2022">
      <c r="A2022" t="inlineStr">
        <is>
          <t>2015</t>
        </is>
      </c>
      <c r="B2022" t="inlineStr">
        <is>
          <t>Racines et tubercules à amidon ou inuline comestibles</t>
        </is>
      </c>
      <c r="C2022" t="inlineStr">
        <is>
          <t>Transformation et conservation de pommes de terre</t>
        </is>
      </c>
      <c r="D2022" t="n">
        <v>2090</v>
      </c>
      <c r="E2022" t="n">
        <v>0</v>
      </c>
      <c r="F2022" t="n">
        <v>4010</v>
      </c>
      <c r="G2022" t="inlineStr">
        <is>
          <t>Donnée calculée</t>
        </is>
      </c>
      <c r="H2022" t="inlineStr"/>
    </row>
    <row r="2023">
      <c r="A2023" t="inlineStr">
        <is>
          <t>2015</t>
        </is>
      </c>
      <c r="B2023" t="inlineStr">
        <is>
          <t>Pommes de terre</t>
        </is>
      </c>
      <c r="C2023" t="inlineStr">
        <is>
          <t>Transformation et conservation de pommes de terre</t>
        </is>
      </c>
      <c r="D2023" t="n">
        <v>2090</v>
      </c>
      <c r="E2023" t="n">
        <v>0</v>
      </c>
      <c r="F2023" t="n">
        <v>4010</v>
      </c>
      <c r="G2023" t="inlineStr">
        <is>
          <t>Donnée calculée</t>
        </is>
      </c>
      <c r="H2023" t="inlineStr"/>
    </row>
    <row r="2024">
      <c r="A2024" t="inlineStr">
        <is>
          <t>2015</t>
        </is>
      </c>
      <c r="B2024" t="inlineStr">
        <is>
          <t>Pommes de terre de consommation</t>
        </is>
      </c>
      <c r="C2024" t="inlineStr">
        <is>
          <t>Transformation et conservation de pommes de terre</t>
        </is>
      </c>
      <c r="D2024" t="n">
        <v>2090</v>
      </c>
      <c r="E2024" t="n">
        <v>0</v>
      </c>
      <c r="F2024" t="n">
        <v>4010</v>
      </c>
      <c r="G2024" t="inlineStr">
        <is>
          <t>Donnée calculée</t>
        </is>
      </c>
      <c r="H2024" t="inlineStr"/>
    </row>
    <row r="2025">
      <c r="A2025" t="inlineStr">
        <is>
          <t>2015</t>
        </is>
      </c>
      <c r="B2025" t="inlineStr">
        <is>
          <t>Pommes de terre primeurs ou nouvelles</t>
        </is>
      </c>
      <c r="C2025" t="inlineStr">
        <is>
          <t>Transformation et conservation de pommes de terre</t>
        </is>
      </c>
      <c r="D2025" t="n">
        <v>513</v>
      </c>
      <c r="E2025" t="n">
        <v>0</v>
      </c>
      <c r="F2025" t="n">
        <v>514</v>
      </c>
      <c r="G2025" t="inlineStr">
        <is>
          <t>Donnée calculée</t>
        </is>
      </c>
      <c r="H2025" t="inlineStr"/>
    </row>
    <row r="2026">
      <c r="A2026" t="inlineStr">
        <is>
          <t>2015</t>
        </is>
      </c>
      <c r="B2026" t="inlineStr">
        <is>
          <t>Pommes de terre de conservation ou demi-saison</t>
        </is>
      </c>
      <c r="C2026" t="inlineStr">
        <is>
          <t>Transformation et conservation de pommes de terre</t>
        </is>
      </c>
      <c r="D2026" t="n">
        <v>1580</v>
      </c>
      <c r="E2026" t="n">
        <v>0</v>
      </c>
      <c r="F2026" t="n">
        <v>4010</v>
      </c>
      <c r="G2026" t="inlineStr">
        <is>
          <t>Donnée calculée</t>
        </is>
      </c>
      <c r="H2026" t="inlineStr"/>
    </row>
    <row r="2027">
      <c r="A2027" t="inlineStr">
        <is>
          <t>2015</t>
        </is>
      </c>
      <c r="B2027" t="inlineStr">
        <is>
          <t>Fruits et légumes</t>
        </is>
      </c>
      <c r="C2027" t="inlineStr">
        <is>
          <t>Préparation de jus de fruits et légumes</t>
        </is>
      </c>
      <c r="D2027" t="n">
        <v>1110</v>
      </c>
      <c r="E2027" t="n">
        <v>0</v>
      </c>
      <c r="F2027" t="n">
        <v>500000000</v>
      </c>
      <c r="G2027" t="inlineStr">
        <is>
          <t>Donnée calculée</t>
        </is>
      </c>
      <c r="H2027" t="inlineStr"/>
    </row>
    <row r="2028">
      <c r="A2028" t="inlineStr">
        <is>
          <t>2015</t>
        </is>
      </c>
      <c r="B2028" t="inlineStr">
        <is>
          <t>Légumes</t>
        </is>
      </c>
      <c r="C2028" t="inlineStr">
        <is>
          <t>Préparation de jus de fruits et légumes</t>
        </is>
      </c>
      <c r="D2028" t="n">
        <v>811</v>
      </c>
      <c r="E2028" t="n">
        <v>0</v>
      </c>
      <c r="F2028" t="n">
        <v>500000000</v>
      </c>
      <c r="G2028" t="inlineStr">
        <is>
          <t>Donnée calculée</t>
        </is>
      </c>
      <c r="H2028" t="inlineStr"/>
    </row>
    <row r="2029">
      <c r="A2029" t="inlineStr">
        <is>
          <t>2015</t>
        </is>
      </c>
      <c r="B2029" t="inlineStr">
        <is>
          <t>Légumineuses et oléagineux</t>
        </is>
      </c>
      <c r="C2029" t="inlineStr">
        <is>
          <t>Préparation de jus de fruits et légumes</t>
        </is>
      </c>
      <c r="D2029" t="n">
        <v>129</v>
      </c>
      <c r="E2029" t="n">
        <v>0</v>
      </c>
      <c r="F2029" t="n">
        <v>504</v>
      </c>
      <c r="G2029" t="inlineStr">
        <is>
          <t>Donnée calculée</t>
        </is>
      </c>
      <c r="H2029" t="inlineStr"/>
    </row>
    <row r="2030">
      <c r="A2030" t="inlineStr">
        <is>
          <t>2015</t>
        </is>
      </c>
      <c r="B2030" t="inlineStr">
        <is>
          <t>Légumes à cosse verts</t>
        </is>
      </c>
      <c r="C2030" t="inlineStr">
        <is>
          <t>Préparation de jus de fruits et légumes</t>
        </is>
      </c>
      <c r="D2030" t="n">
        <v>129</v>
      </c>
      <c r="E2030" t="n">
        <v>0</v>
      </c>
      <c r="F2030" t="n">
        <v>504</v>
      </c>
      <c r="G2030" t="inlineStr">
        <is>
          <t>Donnée calculée</t>
        </is>
      </c>
      <c r="H2030" t="inlineStr"/>
    </row>
    <row r="2031">
      <c r="A2031" t="inlineStr">
        <is>
          <t>2015</t>
        </is>
      </c>
      <c r="B2031" t="inlineStr">
        <is>
          <t>Haricots</t>
        </is>
      </c>
      <c r="C2031" t="inlineStr">
        <is>
          <t>Préparation de jus de fruits et légumes</t>
        </is>
      </c>
      <c r="D2031" t="n">
        <v>114</v>
      </c>
      <c r="E2031" t="n">
        <v>0</v>
      </c>
      <c r="F2031" t="n">
        <v>300</v>
      </c>
      <c r="G2031" t="inlineStr">
        <is>
          <t>Donnée calculée</t>
        </is>
      </c>
      <c r="H2031" t="inlineStr"/>
    </row>
    <row r="2032">
      <c r="A2032" t="inlineStr">
        <is>
          <t>2015</t>
        </is>
      </c>
      <c r="B2032" t="inlineStr">
        <is>
          <t>Haricots à écosser et demi-secs (grains)</t>
        </is>
      </c>
      <c r="C2032" t="inlineStr">
        <is>
          <t>Préparation de jus de fruits et légumes</t>
        </is>
      </c>
      <c r="D2032" t="n">
        <v>0.27</v>
      </c>
      <c r="E2032" t="n">
        <v>0</v>
      </c>
      <c r="F2032" t="n">
        <v>22.6</v>
      </c>
      <c r="G2032" t="inlineStr">
        <is>
          <t>Donnée calculée</t>
        </is>
      </c>
      <c r="H2032" t="inlineStr"/>
    </row>
    <row r="2033">
      <c r="A2033" t="inlineStr">
        <is>
          <t>2015</t>
        </is>
      </c>
      <c r="B2033" t="inlineStr">
        <is>
          <t>Haricots verts (y.c. haricots beurre)</t>
        </is>
      </c>
      <c r="C2033" t="inlineStr">
        <is>
          <t>Préparation de jus de fruits et légumes</t>
        </is>
      </c>
      <c r="D2033" t="n">
        <v>114</v>
      </c>
      <c r="E2033" t="n">
        <v>0</v>
      </c>
      <c r="F2033" t="n">
        <v>278</v>
      </c>
      <c r="G2033" t="inlineStr">
        <is>
          <t>Donnée calculée</t>
        </is>
      </c>
      <c r="H2033" t="inlineStr"/>
    </row>
    <row r="2034">
      <c r="A2034" t="inlineStr">
        <is>
          <t>2015</t>
        </is>
      </c>
      <c r="B2034" t="inlineStr">
        <is>
          <t>Petits pois</t>
        </is>
      </c>
      <c r="C2034" t="inlineStr">
        <is>
          <t>Préparation de jus de fruits et légumes</t>
        </is>
      </c>
      <c r="D2034" t="n">
        <v>15.1</v>
      </c>
      <c r="E2034" t="n">
        <v>0</v>
      </c>
      <c r="F2034" t="n">
        <v>203</v>
      </c>
      <c r="G2034" t="inlineStr">
        <is>
          <t>Donnée calculée</t>
        </is>
      </c>
      <c r="H2034" t="inlineStr"/>
    </row>
    <row r="2035">
      <c r="A2035" t="inlineStr">
        <is>
          <t>2015</t>
        </is>
      </c>
      <c r="B2035" t="inlineStr">
        <is>
          <t>Autres légumes à cosse verts</t>
        </is>
      </c>
      <c r="C2035" t="inlineStr">
        <is>
          <t>Préparation de jus de fruits et légumes</t>
        </is>
      </c>
      <c r="D2035" t="n">
        <v>0</v>
      </c>
      <c r="E2035" t="n">
        <v>0</v>
      </c>
      <c r="F2035" t="n">
        <v>-0</v>
      </c>
      <c r="G2035" t="inlineStr">
        <is>
          <t>Donnée calculée</t>
        </is>
      </c>
      <c r="H2035" t="inlineStr"/>
    </row>
    <row r="2036">
      <c r="A2036" t="inlineStr">
        <is>
          <t>2015</t>
        </is>
      </c>
      <c r="B2036" t="inlineStr">
        <is>
          <t>Légumes à cosse d'origine tropicale</t>
        </is>
      </c>
      <c r="C2036" t="inlineStr">
        <is>
          <t>Préparation de jus de fruits et légumes</t>
        </is>
      </c>
      <c r="D2036" t="n">
        <v>0</v>
      </c>
      <c r="E2036" t="n">
        <v>0</v>
      </c>
      <c r="F2036" t="n">
        <v>-0</v>
      </c>
      <c r="G2036" t="inlineStr">
        <is>
          <t>Donnée calculée</t>
        </is>
      </c>
      <c r="H2036" t="inlineStr"/>
    </row>
    <row r="2037">
      <c r="A2037" t="inlineStr">
        <is>
          <t>2015</t>
        </is>
      </c>
      <c r="B2037" t="inlineStr">
        <is>
          <t>Arachides, en coque</t>
        </is>
      </c>
      <c r="C2037" t="inlineStr">
        <is>
          <t>Préparation de jus de fruits et légumes</t>
        </is>
      </c>
      <c r="D2037" t="n">
        <v>0</v>
      </c>
      <c r="E2037" t="inlineStr"/>
      <c r="F2037" t="inlineStr"/>
      <c r="G2037" t="inlineStr">
        <is>
          <t>Donnée calculée</t>
        </is>
      </c>
      <c r="H2037" t="inlineStr"/>
    </row>
    <row r="2038">
      <c r="A2038" t="inlineStr">
        <is>
          <t>2015</t>
        </is>
      </c>
      <c r="B2038" t="inlineStr">
        <is>
          <t>Légumes et melons, racines et tubercules</t>
        </is>
      </c>
      <c r="C2038" t="inlineStr">
        <is>
          <t>Préparation de jus de fruits et légumes</t>
        </is>
      </c>
      <c r="D2038" t="n">
        <v>682</v>
      </c>
      <c r="E2038" t="n">
        <v>0</v>
      </c>
      <c r="F2038" t="n">
        <v>500000000</v>
      </c>
      <c r="G2038" t="inlineStr">
        <is>
          <t>Donnée calculée</t>
        </is>
      </c>
      <c r="H2038" t="inlineStr"/>
    </row>
    <row r="2039">
      <c r="A2039" t="inlineStr">
        <is>
          <t>2015</t>
        </is>
      </c>
      <c r="B2039" t="inlineStr">
        <is>
          <t>Légumes à feuilles ou à tiges</t>
        </is>
      </c>
      <c r="C2039" t="inlineStr">
        <is>
          <t>Préparation de jus de fruits et légumes</t>
        </is>
      </c>
      <c r="D2039" t="n">
        <v>40.6</v>
      </c>
      <c r="E2039" t="n">
        <v>0</v>
      </c>
      <c r="F2039" t="n">
        <v>238</v>
      </c>
      <c r="G2039" t="inlineStr">
        <is>
          <t>Donnée calculée</t>
        </is>
      </c>
      <c r="H2039" t="inlineStr"/>
    </row>
    <row r="2040">
      <c r="A2040" t="inlineStr">
        <is>
          <t>2015</t>
        </is>
      </c>
      <c r="B2040" t="inlineStr">
        <is>
          <t>Asperges</t>
        </is>
      </c>
      <c r="C2040" t="inlineStr">
        <is>
          <t>Préparation de jus de fruits et légumes</t>
        </is>
      </c>
      <c r="D2040" t="n">
        <v>0.13</v>
      </c>
      <c r="E2040" t="n">
        <v>0</v>
      </c>
      <c r="F2040" t="n">
        <v>0.39</v>
      </c>
      <c r="G2040" t="inlineStr">
        <is>
          <t>Donnée calculée</t>
        </is>
      </c>
      <c r="H2040" t="inlineStr"/>
    </row>
    <row r="2041">
      <c r="A2041" t="inlineStr">
        <is>
          <t>2015</t>
        </is>
      </c>
      <c r="B2041" t="inlineStr">
        <is>
          <t>Choux</t>
        </is>
      </c>
      <c r="C2041" t="inlineStr">
        <is>
          <t>Préparation de jus de fruits et légumes</t>
        </is>
      </c>
      <c r="D2041" t="n">
        <v>19.8</v>
      </c>
      <c r="E2041" t="n">
        <v>0</v>
      </c>
      <c r="F2041" t="n">
        <v>60.7</v>
      </c>
      <c r="G2041" t="inlineStr">
        <is>
          <t>Donnée calculée</t>
        </is>
      </c>
      <c r="H2041" t="inlineStr"/>
    </row>
    <row r="2042">
      <c r="A2042" t="inlineStr">
        <is>
          <t>2015</t>
        </is>
      </c>
      <c r="B2042" t="inlineStr">
        <is>
          <t>Choux de Bruxelles</t>
        </is>
      </c>
      <c r="C2042" t="inlineStr">
        <is>
          <t>Préparation de jus de fruits et légumes</t>
        </is>
      </c>
      <c r="D2042" t="n">
        <v>0.03</v>
      </c>
      <c r="E2042" t="n">
        <v>0</v>
      </c>
      <c r="F2042" t="n">
        <v>5.61</v>
      </c>
      <c r="G2042" t="inlineStr">
        <is>
          <t>Donnée calculée</t>
        </is>
      </c>
      <c r="H2042" t="inlineStr"/>
    </row>
    <row r="2043">
      <c r="A2043" t="inlineStr">
        <is>
          <t>2015</t>
        </is>
      </c>
      <c r="B2043" t="inlineStr">
        <is>
          <t>Autres choux</t>
        </is>
      </c>
      <c r="C2043" t="inlineStr">
        <is>
          <t>Préparation de jus de fruits et légumes</t>
        </is>
      </c>
      <c r="D2043" t="n">
        <v>19.8</v>
      </c>
      <c r="E2043" t="n">
        <v>0</v>
      </c>
      <c r="F2043" t="n">
        <v>55.1</v>
      </c>
      <c r="G2043" t="inlineStr">
        <is>
          <t>Donnée calculée</t>
        </is>
      </c>
      <c r="H2043" t="inlineStr"/>
    </row>
    <row r="2044">
      <c r="A2044" t="inlineStr">
        <is>
          <t>2015</t>
        </is>
      </c>
      <c r="B2044" t="inlineStr">
        <is>
          <t>Choux à choucroute</t>
        </is>
      </c>
      <c r="C2044" t="inlineStr">
        <is>
          <t>Préparation de jus de fruits et légumes</t>
        </is>
      </c>
      <c r="D2044" t="n">
        <v>0</v>
      </c>
      <c r="E2044" t="n">
        <v>0</v>
      </c>
      <c r="F2044" t="n">
        <v>-0</v>
      </c>
      <c r="G2044" t="inlineStr">
        <is>
          <t>Donnée calculée</t>
        </is>
      </c>
      <c r="H2044" t="inlineStr"/>
    </row>
    <row r="2045">
      <c r="A2045" t="inlineStr">
        <is>
          <t>2015</t>
        </is>
      </c>
      <c r="B2045" t="inlineStr">
        <is>
          <t>Autres choux, n.c.a.</t>
        </is>
      </c>
      <c r="C2045" t="inlineStr">
        <is>
          <t>Préparation de jus de fruits et légumes</t>
        </is>
      </c>
      <c r="D2045" t="n">
        <v>19.8</v>
      </c>
      <c r="E2045" t="n">
        <v>0</v>
      </c>
      <c r="F2045" t="n">
        <v>55.1</v>
      </c>
      <c r="G2045" t="inlineStr">
        <is>
          <t>Donnée calculée</t>
        </is>
      </c>
      <c r="H2045" t="inlineStr"/>
    </row>
    <row r="2046">
      <c r="A2046" t="inlineStr">
        <is>
          <t>2015</t>
        </is>
      </c>
      <c r="B2046" t="inlineStr">
        <is>
          <t>Choux-fleurs et brocolis</t>
        </is>
      </c>
      <c r="C2046" t="inlineStr">
        <is>
          <t>Préparation de jus de fruits et légumes</t>
        </is>
      </c>
      <c r="D2046" t="n">
        <v>5.45</v>
      </c>
      <c r="E2046" t="n">
        <v>0</v>
      </c>
      <c r="F2046" t="n">
        <v>42.1</v>
      </c>
      <c r="G2046" t="inlineStr">
        <is>
          <t>Donnée calculée</t>
        </is>
      </c>
      <c r="H2046" t="inlineStr"/>
    </row>
    <row r="2047">
      <c r="A2047" t="inlineStr">
        <is>
          <t>2015</t>
        </is>
      </c>
      <c r="B2047" t="inlineStr">
        <is>
          <t>Choux-fleurs</t>
        </is>
      </c>
      <c r="C2047" t="inlineStr">
        <is>
          <t>Préparation de jus de fruits et légumes</t>
        </is>
      </c>
      <c r="D2047" t="n">
        <v>2.55</v>
      </c>
      <c r="E2047" t="n">
        <v>0</v>
      </c>
      <c r="F2047" t="n">
        <v>25.9</v>
      </c>
      <c r="G2047" t="inlineStr">
        <is>
          <t>Donnée calculée</t>
        </is>
      </c>
      <c r="H2047" t="inlineStr"/>
    </row>
    <row r="2048">
      <c r="A2048" t="inlineStr">
        <is>
          <t>2015</t>
        </is>
      </c>
      <c r="B2048" t="inlineStr">
        <is>
          <t>Choux brocolis à jets</t>
        </is>
      </c>
      <c r="C2048" t="inlineStr">
        <is>
          <t>Préparation de jus de fruits et légumes</t>
        </is>
      </c>
      <c r="D2048" t="n">
        <v>2.9</v>
      </c>
      <c r="E2048" t="n">
        <v>0</v>
      </c>
      <c r="F2048" t="n">
        <v>16.2</v>
      </c>
      <c r="G2048" t="inlineStr">
        <is>
          <t>Donnée calculée</t>
        </is>
      </c>
      <c r="H2048" t="inlineStr"/>
    </row>
    <row r="2049">
      <c r="A2049" t="inlineStr">
        <is>
          <t>2015</t>
        </is>
      </c>
      <c r="B2049" t="inlineStr">
        <is>
          <t>Laitues</t>
        </is>
      </c>
      <c r="C2049" t="inlineStr">
        <is>
          <t>Préparation de jus de fruits et légumes</t>
        </is>
      </c>
      <c r="D2049" t="n">
        <v>0</v>
      </c>
      <c r="E2049" t="n">
        <v>0</v>
      </c>
      <c r="F2049" t="n">
        <v>16.1</v>
      </c>
      <c r="G2049" t="inlineStr">
        <is>
          <t>Donnée calculée</t>
        </is>
      </c>
      <c r="H2049" t="inlineStr"/>
    </row>
    <row r="2050">
      <c r="A2050" t="inlineStr">
        <is>
          <t>2015</t>
        </is>
      </c>
      <c r="B2050" t="inlineStr">
        <is>
          <t>Laitues pommées</t>
        </is>
      </c>
      <c r="C2050" t="inlineStr">
        <is>
          <t>Préparation de jus de fruits et légumes</t>
        </is>
      </c>
      <c r="D2050" t="n">
        <v>0</v>
      </c>
      <c r="E2050" t="n">
        <v>0</v>
      </c>
      <c r="F2050" t="n">
        <v>16.1</v>
      </c>
      <c r="G2050" t="inlineStr">
        <is>
          <t>Donnée calculée</t>
        </is>
      </c>
      <c r="H2050" t="inlineStr"/>
    </row>
    <row r="2051">
      <c r="A2051" t="inlineStr">
        <is>
          <t>2015</t>
        </is>
      </c>
      <c r="B2051" t="inlineStr">
        <is>
          <t>Autres laitues</t>
        </is>
      </c>
      <c r="C2051" t="inlineStr">
        <is>
          <t>Préparation de jus de fruits et légumes</t>
        </is>
      </c>
      <c r="D2051" t="n">
        <v>0</v>
      </c>
      <c r="E2051" t="n">
        <v>0</v>
      </c>
      <c r="F2051" t="n">
        <v>16.1</v>
      </c>
      <c r="G2051" t="inlineStr">
        <is>
          <t>Donnée calculée</t>
        </is>
      </c>
      <c r="H2051" t="inlineStr"/>
    </row>
    <row r="2052">
      <c r="A2052" t="inlineStr">
        <is>
          <t>2015</t>
        </is>
      </c>
      <c r="B2052" t="inlineStr">
        <is>
          <t>Chicorées</t>
        </is>
      </c>
      <c r="C2052" t="inlineStr">
        <is>
          <t>Préparation de jus de fruits et légumes</t>
        </is>
      </c>
      <c r="D2052" t="n">
        <v>0.01</v>
      </c>
      <c r="E2052" t="n">
        <v>0</v>
      </c>
      <c r="F2052" t="n">
        <v>24.4</v>
      </c>
      <c r="G2052" t="inlineStr">
        <is>
          <t>Donnée calculée</t>
        </is>
      </c>
      <c r="H2052" t="inlineStr"/>
    </row>
    <row r="2053">
      <c r="A2053" t="inlineStr">
        <is>
          <t>2015</t>
        </is>
      </c>
      <c r="B2053" t="inlineStr">
        <is>
          <t>Chicorées frisées</t>
        </is>
      </c>
      <c r="C2053" t="inlineStr">
        <is>
          <t>Préparation de jus de fruits et légumes</t>
        </is>
      </c>
      <c r="D2053" t="n">
        <v>0</v>
      </c>
      <c r="E2053" t="n">
        <v>0</v>
      </c>
      <c r="F2053" t="n">
        <v>24.4</v>
      </c>
      <c r="G2053" t="inlineStr">
        <is>
          <t>Donnée calculée</t>
        </is>
      </c>
      <c r="H2053" t="inlineStr"/>
    </row>
    <row r="2054">
      <c r="A2054" t="inlineStr">
        <is>
          <t>2015</t>
        </is>
      </c>
      <c r="B2054" t="inlineStr">
        <is>
          <t>Chicorées scaroles</t>
        </is>
      </c>
      <c r="C2054" t="inlineStr">
        <is>
          <t>Préparation de jus de fruits et légumes</t>
        </is>
      </c>
      <c r="D2054" t="n">
        <v>0</v>
      </c>
      <c r="E2054" t="n">
        <v>0</v>
      </c>
      <c r="F2054" t="n">
        <v>24.4</v>
      </c>
      <c r="G2054" t="inlineStr">
        <is>
          <t>Donnée calculée</t>
        </is>
      </c>
      <c r="H2054" t="inlineStr"/>
    </row>
    <row r="2055">
      <c r="A2055" t="inlineStr">
        <is>
          <t>2015</t>
        </is>
      </c>
      <c r="B2055" t="inlineStr">
        <is>
          <t>Épinards</t>
        </is>
      </c>
      <c r="C2055" t="inlineStr">
        <is>
          <t>Préparation de jus de fruits et légumes</t>
        </is>
      </c>
      <c r="D2055" t="n">
        <v>15</v>
      </c>
      <c r="E2055" t="n">
        <v>0</v>
      </c>
      <c r="F2055" t="n">
        <v>82.2</v>
      </c>
      <c r="G2055" t="inlineStr">
        <is>
          <t>Donnée calculée</t>
        </is>
      </c>
      <c r="H2055" t="inlineStr"/>
    </row>
    <row r="2056">
      <c r="A2056" t="inlineStr">
        <is>
          <t>2015</t>
        </is>
      </c>
      <c r="B2056" t="inlineStr">
        <is>
          <t>Artichauts</t>
        </is>
      </c>
      <c r="C2056" t="inlineStr">
        <is>
          <t>Préparation de jus de fruits et légumes</t>
        </is>
      </c>
      <c r="D2056" t="n">
        <v>0.11</v>
      </c>
      <c r="E2056" t="n">
        <v>0</v>
      </c>
      <c r="F2056" t="n">
        <v>5.01</v>
      </c>
      <c r="G2056" t="inlineStr">
        <is>
          <t>Donnée calculée</t>
        </is>
      </c>
      <c r="H2056" t="inlineStr"/>
    </row>
    <row r="2057">
      <c r="A2057" t="inlineStr">
        <is>
          <t>2015</t>
        </is>
      </c>
      <c r="B2057" t="inlineStr">
        <is>
          <t>Autres légumes à feuilles ou à tiges</t>
        </is>
      </c>
      <c r="C2057" t="inlineStr">
        <is>
          <t>Préparation de jus de fruits et légumes</t>
        </is>
      </c>
      <c r="D2057" t="n">
        <v>0.02</v>
      </c>
      <c r="E2057" t="n">
        <v>0</v>
      </c>
      <c r="F2057" t="n">
        <v>6.8</v>
      </c>
      <c r="G2057" t="inlineStr">
        <is>
          <t>Donnée calculée</t>
        </is>
      </c>
      <c r="H2057" t="inlineStr"/>
    </row>
    <row r="2058">
      <c r="A2058" t="inlineStr">
        <is>
          <t>2015</t>
        </is>
      </c>
      <c r="B2058" t="inlineStr">
        <is>
          <t>Salades</t>
        </is>
      </c>
      <c r="C2058" t="inlineStr">
        <is>
          <t>Préparation de jus de fruits et légumes</t>
        </is>
      </c>
      <c r="D2058" t="n">
        <v>0</v>
      </c>
      <c r="E2058" t="n">
        <v>0</v>
      </c>
      <c r="F2058" t="n">
        <v>-0</v>
      </c>
      <c r="G2058" t="inlineStr">
        <is>
          <t>Donnée calculée</t>
        </is>
      </c>
      <c r="H2058" t="inlineStr"/>
    </row>
    <row r="2059">
      <c r="A2059" t="inlineStr">
        <is>
          <t>2015</t>
        </is>
      </c>
      <c r="B2059" t="inlineStr">
        <is>
          <t>Cresson</t>
        </is>
      </c>
      <c r="C2059" t="inlineStr">
        <is>
          <t>Préparation de jus de fruits et légumes</t>
        </is>
      </c>
      <c r="D2059" t="n">
        <v>0</v>
      </c>
      <c r="E2059" t="n">
        <v>0</v>
      </c>
      <c r="F2059" t="n">
        <v>-0</v>
      </c>
      <c r="G2059" t="inlineStr">
        <is>
          <t>Donnée calculée</t>
        </is>
      </c>
      <c r="H2059" t="inlineStr"/>
    </row>
    <row r="2060">
      <c r="A2060" t="inlineStr">
        <is>
          <t>2015</t>
        </is>
      </c>
      <c r="B2060" t="inlineStr">
        <is>
          <t>Mâche</t>
        </is>
      </c>
      <c r="C2060" t="inlineStr">
        <is>
          <t>Préparation de jus de fruits et légumes</t>
        </is>
      </c>
      <c r="D2060" t="n">
        <v>0</v>
      </c>
      <c r="E2060" t="n">
        <v>0</v>
      </c>
      <c r="F2060" t="n">
        <v>-0</v>
      </c>
      <c r="G2060" t="inlineStr">
        <is>
          <t>Donnée calculée</t>
        </is>
      </c>
      <c r="H2060" t="inlineStr"/>
    </row>
    <row r="2061">
      <c r="A2061" t="inlineStr">
        <is>
          <t>2015</t>
        </is>
      </c>
      <c r="B2061" t="inlineStr">
        <is>
          <t>Autres salades, n.c.a.</t>
        </is>
      </c>
      <c r="C2061" t="inlineStr">
        <is>
          <t>Préparation de jus de fruits et légumes</t>
        </is>
      </c>
      <c r="D2061" t="n">
        <v>0</v>
      </c>
      <c r="E2061" t="n">
        <v>0</v>
      </c>
      <c r="F2061" t="n">
        <v>-0</v>
      </c>
      <c r="G2061" t="inlineStr">
        <is>
          <t>Donnée calculée</t>
        </is>
      </c>
      <c r="H2061" t="inlineStr"/>
    </row>
    <row r="2062">
      <c r="A2062" t="inlineStr">
        <is>
          <t>2015</t>
        </is>
      </c>
      <c r="B2062" t="inlineStr">
        <is>
          <t>Endives</t>
        </is>
      </c>
      <c r="C2062" t="inlineStr">
        <is>
          <t>Préparation de jus de fruits et légumes</t>
        </is>
      </c>
      <c r="D2062" t="n">
        <v>0.02</v>
      </c>
      <c r="E2062" t="n">
        <v>0</v>
      </c>
      <c r="F2062" t="n">
        <v>6.8</v>
      </c>
      <c r="G2062" t="inlineStr">
        <is>
          <t>Donnée calculée</t>
        </is>
      </c>
      <c r="H2062" t="inlineStr"/>
    </row>
    <row r="2063">
      <c r="A2063" t="inlineStr">
        <is>
          <t>2015</t>
        </is>
      </c>
      <c r="B2063" t="inlineStr">
        <is>
          <t>Endives chicons</t>
        </is>
      </c>
      <c r="C2063" t="inlineStr">
        <is>
          <t>Préparation de jus de fruits et légumes</t>
        </is>
      </c>
      <c r="D2063" t="n">
        <v>0.02</v>
      </c>
      <c r="E2063" t="n">
        <v>0</v>
      </c>
      <c r="F2063" t="n">
        <v>6.8</v>
      </c>
      <c r="G2063" t="inlineStr">
        <is>
          <t>Donnée calculée</t>
        </is>
      </c>
      <c r="H2063" t="inlineStr"/>
    </row>
    <row r="2064">
      <c r="A2064" t="inlineStr">
        <is>
          <t>2015</t>
        </is>
      </c>
      <c r="B2064" t="inlineStr">
        <is>
          <t>Bettes et cardes</t>
        </is>
      </c>
      <c r="C2064" t="inlineStr">
        <is>
          <t>Préparation de jus de fruits et légumes</t>
        </is>
      </c>
      <c r="D2064" t="n">
        <v>0</v>
      </c>
      <c r="E2064" t="n">
        <v>0</v>
      </c>
      <c r="F2064" t="n">
        <v>-0</v>
      </c>
      <c r="G2064" t="inlineStr">
        <is>
          <t>Donnée calculée</t>
        </is>
      </c>
      <c r="H2064" t="inlineStr"/>
    </row>
    <row r="2065">
      <c r="A2065" t="inlineStr">
        <is>
          <t>2015</t>
        </is>
      </c>
      <c r="B2065" t="inlineStr">
        <is>
          <t>Brèdes</t>
        </is>
      </c>
      <c r="C2065" t="inlineStr">
        <is>
          <t>Préparation de jus de fruits et légumes</t>
        </is>
      </c>
      <c r="D2065" t="n">
        <v>0</v>
      </c>
      <c r="E2065" t="n">
        <v>0</v>
      </c>
      <c r="F2065" t="n">
        <v>-0</v>
      </c>
      <c r="G2065" t="inlineStr">
        <is>
          <t>Donnée calculée</t>
        </is>
      </c>
      <c r="H2065" t="inlineStr"/>
    </row>
    <row r="2066">
      <c r="A2066" t="inlineStr">
        <is>
          <t>2015</t>
        </is>
      </c>
      <c r="B2066" t="inlineStr">
        <is>
          <t>Persil</t>
        </is>
      </c>
      <c r="C2066" t="inlineStr">
        <is>
          <t>Préparation de jus de fruits et légumes</t>
        </is>
      </c>
      <c r="D2066" t="n">
        <v>0</v>
      </c>
      <c r="E2066" t="n">
        <v>0</v>
      </c>
      <c r="F2066" t="n">
        <v>-0</v>
      </c>
      <c r="G2066" t="inlineStr">
        <is>
          <t>Donnée calculée</t>
        </is>
      </c>
      <c r="H2066" t="inlineStr"/>
    </row>
    <row r="2067">
      <c r="A2067" t="inlineStr">
        <is>
          <t>2015</t>
        </is>
      </c>
      <c r="B2067" t="inlineStr">
        <is>
          <t>Fenouil</t>
        </is>
      </c>
      <c r="C2067" t="inlineStr">
        <is>
          <t>Préparation de jus de fruits et légumes</t>
        </is>
      </c>
      <c r="D2067" t="n">
        <v>0</v>
      </c>
      <c r="E2067" t="n">
        <v>0</v>
      </c>
      <c r="F2067" t="n">
        <v>-0</v>
      </c>
      <c r="G2067" t="inlineStr">
        <is>
          <t>Donnée calculée</t>
        </is>
      </c>
      <c r="H2067" t="inlineStr"/>
    </row>
    <row r="2068">
      <c r="A2068" t="inlineStr">
        <is>
          <t>2015</t>
        </is>
      </c>
      <c r="B2068" t="inlineStr">
        <is>
          <t>Melons</t>
        </is>
      </c>
      <c r="C2068" t="inlineStr">
        <is>
          <t>Préparation de jus de fruits et légumes</t>
        </is>
      </c>
      <c r="D2068" t="n">
        <v>0.18</v>
      </c>
      <c r="E2068" t="n">
        <v>0</v>
      </c>
      <c r="F2068" t="n">
        <v>0.22</v>
      </c>
      <c r="G2068" t="inlineStr">
        <is>
          <t>Donnée calculée</t>
        </is>
      </c>
      <c r="H2068" t="inlineStr"/>
    </row>
    <row r="2069">
      <c r="A2069" t="inlineStr">
        <is>
          <t>2015</t>
        </is>
      </c>
      <c r="B2069" t="inlineStr">
        <is>
          <t>Pastèques</t>
        </is>
      </c>
      <c r="C2069" t="inlineStr">
        <is>
          <t>Préparation de jus de fruits et légumes</t>
        </is>
      </c>
      <c r="D2069" t="n">
        <v>0.18</v>
      </c>
      <c r="E2069" t="n">
        <v>0</v>
      </c>
      <c r="F2069" t="n">
        <v>0.22</v>
      </c>
      <c r="G2069" t="inlineStr">
        <is>
          <t>Donnée calculée</t>
        </is>
      </c>
      <c r="H2069" t="inlineStr"/>
    </row>
    <row r="2070">
      <c r="A2070" t="inlineStr">
        <is>
          <t>2015</t>
        </is>
      </c>
      <c r="B2070" t="inlineStr">
        <is>
          <t>Autres melons</t>
        </is>
      </c>
      <c r="C2070" t="inlineStr">
        <is>
          <t>Préparation de jus de fruits et légumes</t>
        </is>
      </c>
      <c r="D2070" t="n">
        <v>0</v>
      </c>
      <c r="E2070" t="n">
        <v>0</v>
      </c>
      <c r="F2070" t="n">
        <v>-0</v>
      </c>
      <c r="G2070" t="inlineStr">
        <is>
          <t>Donnée calculée</t>
        </is>
      </c>
      <c r="H2070" t="inlineStr"/>
    </row>
    <row r="2071">
      <c r="A2071" t="inlineStr">
        <is>
          <t>2015</t>
        </is>
      </c>
      <c r="B2071" t="inlineStr">
        <is>
          <t>Cantaloups et autres melons sous serres</t>
        </is>
      </c>
      <c r="C2071" t="inlineStr">
        <is>
          <t>Préparation de jus de fruits et légumes</t>
        </is>
      </c>
      <c r="D2071" t="n">
        <v>0</v>
      </c>
      <c r="E2071" t="n">
        <v>0</v>
      </c>
      <c r="F2071" t="n">
        <v>-0</v>
      </c>
      <c r="G2071" t="inlineStr">
        <is>
          <t>Donnée calculée</t>
        </is>
      </c>
      <c r="H2071" t="inlineStr"/>
    </row>
    <row r="2072">
      <c r="A2072" t="inlineStr">
        <is>
          <t>2015</t>
        </is>
      </c>
      <c r="B2072" t="inlineStr">
        <is>
          <t>Cantaloups et autres melons en plein air</t>
        </is>
      </c>
      <c r="C2072" t="inlineStr">
        <is>
          <t>Préparation de jus de fruits et légumes</t>
        </is>
      </c>
      <c r="D2072" t="n">
        <v>0</v>
      </c>
      <c r="E2072" t="n">
        <v>0</v>
      </c>
      <c r="F2072" t="n">
        <v>-0</v>
      </c>
      <c r="G2072" t="inlineStr">
        <is>
          <t>Donnée calculée</t>
        </is>
      </c>
      <c r="H2072" t="inlineStr"/>
    </row>
    <row r="2073">
      <c r="A2073" t="inlineStr">
        <is>
          <t>2015</t>
        </is>
      </c>
      <c r="B2073" t="inlineStr">
        <is>
          <t>Autres légumes à fruits</t>
        </is>
      </c>
      <c r="C2073" t="inlineStr">
        <is>
          <t>Préparation de jus de fruits et légumes</t>
        </is>
      </c>
      <c r="D2073" t="n">
        <v>208</v>
      </c>
      <c r="E2073" t="n">
        <v>0</v>
      </c>
      <c r="F2073" t="n">
        <v>567</v>
      </c>
      <c r="G2073" t="inlineStr">
        <is>
          <t>Donnée calculée</t>
        </is>
      </c>
      <c r="H2073" t="inlineStr"/>
    </row>
    <row r="2074">
      <c r="A2074" t="inlineStr">
        <is>
          <t>2015</t>
        </is>
      </c>
      <c r="B2074" t="inlineStr">
        <is>
          <t>Piments et poivrons verts</t>
        </is>
      </c>
      <c r="C2074" t="inlineStr">
        <is>
          <t>Préparation de jus de fruits et légumes</t>
        </is>
      </c>
      <c r="D2074" t="n">
        <v>0</v>
      </c>
      <c r="E2074" t="n">
        <v>0</v>
      </c>
      <c r="F2074" t="n">
        <v>-0</v>
      </c>
      <c r="G2074" t="inlineStr">
        <is>
          <t>Donnée calculée</t>
        </is>
      </c>
      <c r="H2074" t="inlineStr"/>
    </row>
    <row r="2075">
      <c r="A2075" t="inlineStr">
        <is>
          <t>2015</t>
        </is>
      </c>
      <c r="B2075" t="inlineStr">
        <is>
          <t>Concombres et cornichons</t>
        </is>
      </c>
      <c r="C2075" t="inlineStr">
        <is>
          <t>Préparation de jus de fruits et légumes</t>
        </is>
      </c>
      <c r="D2075" t="n">
        <v>0</v>
      </c>
      <c r="E2075" t="n">
        <v>0</v>
      </c>
      <c r="F2075" t="n">
        <v>-0</v>
      </c>
      <c r="G2075" t="inlineStr">
        <is>
          <t>Donnée calculée</t>
        </is>
      </c>
      <c r="H2075" t="inlineStr"/>
    </row>
    <row r="2076">
      <c r="A2076" t="inlineStr">
        <is>
          <t>2015</t>
        </is>
      </c>
      <c r="B2076" t="inlineStr">
        <is>
          <t>Concombres</t>
        </is>
      </c>
      <c r="C2076" t="inlineStr">
        <is>
          <t>Préparation de jus de fruits et légumes</t>
        </is>
      </c>
      <c r="D2076" t="n">
        <v>0</v>
      </c>
      <c r="E2076" t="n">
        <v>0</v>
      </c>
      <c r="F2076" t="n">
        <v>-0</v>
      </c>
      <c r="G2076" t="inlineStr">
        <is>
          <t>Donnée calculée</t>
        </is>
      </c>
      <c r="H2076" t="inlineStr"/>
    </row>
    <row r="2077">
      <c r="A2077" t="inlineStr">
        <is>
          <t>2015</t>
        </is>
      </c>
      <c r="B2077" t="inlineStr">
        <is>
          <t>Concombre sous serres</t>
        </is>
      </c>
      <c r="C2077" t="inlineStr">
        <is>
          <t>Préparation de jus de fruits et légumes</t>
        </is>
      </c>
      <c r="D2077" t="n">
        <v>0</v>
      </c>
      <c r="E2077" t="n">
        <v>0</v>
      </c>
      <c r="F2077" t="n">
        <v>-0</v>
      </c>
      <c r="G2077" t="inlineStr">
        <is>
          <t>Donnée calculée</t>
        </is>
      </c>
      <c r="H2077" t="inlineStr"/>
    </row>
    <row r="2078">
      <c r="A2078" t="inlineStr">
        <is>
          <t>2015</t>
        </is>
      </c>
      <c r="B2078" t="inlineStr">
        <is>
          <t>Concombre en plein air</t>
        </is>
      </c>
      <c r="C2078" t="inlineStr">
        <is>
          <t>Préparation de jus de fruits et légumes</t>
        </is>
      </c>
      <c r="D2078" t="n">
        <v>0</v>
      </c>
      <c r="E2078" t="n">
        <v>0</v>
      </c>
      <c r="F2078" t="n">
        <v>-0</v>
      </c>
      <c r="G2078" t="inlineStr">
        <is>
          <t>Donnée calculée</t>
        </is>
      </c>
      <c r="H2078" t="inlineStr"/>
    </row>
    <row r="2079">
      <c r="A2079" t="inlineStr">
        <is>
          <t>2015</t>
        </is>
      </c>
      <c r="B2079" t="inlineStr">
        <is>
          <t>Cornichons</t>
        </is>
      </c>
      <c r="C2079" t="inlineStr">
        <is>
          <t>Préparation de jus de fruits et légumes</t>
        </is>
      </c>
      <c r="D2079" t="n">
        <v>0</v>
      </c>
      <c r="E2079" t="n">
        <v>0</v>
      </c>
      <c r="F2079" t="n">
        <v>-0</v>
      </c>
      <c r="G2079" t="inlineStr">
        <is>
          <t>Donnée calculée</t>
        </is>
      </c>
      <c r="H2079" t="inlineStr"/>
    </row>
    <row r="2080">
      <c r="A2080" t="inlineStr">
        <is>
          <t>2015</t>
        </is>
      </c>
      <c r="B2080" t="inlineStr">
        <is>
          <t>Aubergines</t>
        </is>
      </c>
      <c r="C2080" t="inlineStr">
        <is>
          <t>Préparation de jus de fruits et légumes</t>
        </is>
      </c>
      <c r="D2080" t="n">
        <v>0.43</v>
      </c>
      <c r="E2080" t="n">
        <v>0</v>
      </c>
      <c r="F2080" t="n">
        <v>2.27</v>
      </c>
      <c r="G2080" t="inlineStr">
        <is>
          <t>Donnée calculée</t>
        </is>
      </c>
      <c r="H2080" t="inlineStr"/>
    </row>
    <row r="2081">
      <c r="A2081" t="inlineStr">
        <is>
          <t>2015</t>
        </is>
      </c>
      <c r="B2081" t="inlineStr">
        <is>
          <t>Tomates</t>
        </is>
      </c>
      <c r="C2081" t="inlineStr">
        <is>
          <t>Préparation de jus de fruits et légumes</t>
        </is>
      </c>
      <c r="D2081" t="n">
        <v>45.4</v>
      </c>
      <c r="E2081" t="n">
        <v>0</v>
      </c>
      <c r="F2081" t="n">
        <v>167</v>
      </c>
      <c r="G2081" t="inlineStr">
        <is>
          <t>Donnée calculée</t>
        </is>
      </c>
      <c r="H2081" t="inlineStr"/>
    </row>
    <row r="2082">
      <c r="A2082" t="inlineStr">
        <is>
          <t>2015</t>
        </is>
      </c>
      <c r="B2082" t="inlineStr">
        <is>
          <t>Tomates sous serres</t>
        </is>
      </c>
      <c r="C2082" t="inlineStr">
        <is>
          <t>Préparation de jus de fruits et légumes</t>
        </is>
      </c>
      <c r="D2082" t="n">
        <v>45.3</v>
      </c>
      <c r="E2082" t="n">
        <v>0</v>
      </c>
      <c r="F2082" t="n">
        <v>167</v>
      </c>
      <c r="G2082" t="inlineStr">
        <is>
          <t>Donnée calculée</t>
        </is>
      </c>
      <c r="H2082" t="inlineStr"/>
    </row>
    <row r="2083">
      <c r="A2083" t="inlineStr">
        <is>
          <t>2015</t>
        </is>
      </c>
      <c r="B2083" t="inlineStr">
        <is>
          <t>Tomates en plein air</t>
        </is>
      </c>
      <c r="C2083" t="inlineStr">
        <is>
          <t>Préparation de jus de fruits et légumes</t>
        </is>
      </c>
      <c r="D2083" t="n">
        <v>0.04</v>
      </c>
      <c r="E2083" t="n">
        <v>0</v>
      </c>
      <c r="F2083" t="n">
        <v>167</v>
      </c>
      <c r="G2083" t="inlineStr">
        <is>
          <t>Donnée calculée</t>
        </is>
      </c>
      <c r="H2083" t="inlineStr"/>
    </row>
    <row r="2084">
      <c r="A2084" t="inlineStr">
        <is>
          <t>2015</t>
        </is>
      </c>
      <c r="B2084" t="inlineStr">
        <is>
          <t>Autres légumes à fruits n.c.a.</t>
        </is>
      </c>
      <c r="C2084" t="inlineStr">
        <is>
          <t>Préparation de jus de fruits et légumes</t>
        </is>
      </c>
      <c r="D2084" t="n">
        <v>162</v>
      </c>
      <c r="E2084" t="n">
        <v>0</v>
      </c>
      <c r="F2084" t="n">
        <v>398</v>
      </c>
      <c r="G2084" t="inlineStr">
        <is>
          <t>Donnée calculée</t>
        </is>
      </c>
      <c r="H2084" t="inlineStr"/>
    </row>
    <row r="2085">
      <c r="A2085" t="inlineStr">
        <is>
          <t>2015</t>
        </is>
      </c>
      <c r="B2085" t="inlineStr">
        <is>
          <t>Chayote ou christophine</t>
        </is>
      </c>
      <c r="C2085" t="inlineStr">
        <is>
          <t>Préparation de jus de fruits et légumes</t>
        </is>
      </c>
      <c r="D2085" t="n">
        <v>0</v>
      </c>
      <c r="E2085" t="n">
        <v>0</v>
      </c>
      <c r="F2085" t="n">
        <v>-0</v>
      </c>
      <c r="G2085" t="inlineStr">
        <is>
          <t>Donnée calculée</t>
        </is>
      </c>
      <c r="H2085" t="inlineStr"/>
    </row>
    <row r="2086">
      <c r="A2086" t="inlineStr">
        <is>
          <t>2015</t>
        </is>
      </c>
      <c r="B2086" t="inlineStr">
        <is>
          <t>Citrouilles, potirons, courgettes</t>
        </is>
      </c>
      <c r="C2086" t="inlineStr">
        <is>
          <t>Préparation de jus de fruits et légumes</t>
        </is>
      </c>
      <c r="D2086" t="n">
        <v>1.53</v>
      </c>
      <c r="E2086" t="n">
        <v>0</v>
      </c>
      <c r="F2086" t="n">
        <v>27.5</v>
      </c>
      <c r="G2086" t="inlineStr">
        <is>
          <t>Donnée calculée</t>
        </is>
      </c>
      <c r="H2086" t="inlineStr"/>
    </row>
    <row r="2087">
      <c r="A2087" t="inlineStr">
        <is>
          <t>2015</t>
        </is>
      </c>
      <c r="B2087" t="inlineStr">
        <is>
          <t>Courgette</t>
        </is>
      </c>
      <c r="C2087" t="inlineStr">
        <is>
          <t>Préparation de jus de fruits et légumes</t>
        </is>
      </c>
      <c r="D2087" t="n">
        <v>1.52</v>
      </c>
      <c r="E2087" t="n">
        <v>0</v>
      </c>
      <c r="F2087" t="n">
        <v>23.9</v>
      </c>
      <c r="G2087" t="inlineStr">
        <is>
          <t>Donnée calculée</t>
        </is>
      </c>
      <c r="H2087" t="inlineStr"/>
    </row>
    <row r="2088">
      <c r="A2088" t="inlineStr">
        <is>
          <t>2015</t>
        </is>
      </c>
      <c r="B2088" t="inlineStr">
        <is>
          <t>Autres citrouilles [Courge], potirons, n.c.a.</t>
        </is>
      </c>
      <c r="C2088" t="inlineStr">
        <is>
          <t>Préparation de jus de fruits et légumes</t>
        </is>
      </c>
      <c r="D2088" t="n">
        <v>0</v>
      </c>
      <c r="E2088" t="n">
        <v>0</v>
      </c>
      <c r="F2088" t="n">
        <v>3.62</v>
      </c>
      <c r="G2088" t="inlineStr">
        <is>
          <t>Donnée calculée</t>
        </is>
      </c>
      <c r="H2088" t="inlineStr"/>
    </row>
    <row r="2089">
      <c r="A2089" t="inlineStr">
        <is>
          <t>2015</t>
        </is>
      </c>
      <c r="B2089" t="inlineStr">
        <is>
          <t>Gombo</t>
        </is>
      </c>
      <c r="C2089" t="inlineStr">
        <is>
          <t>Préparation de jus de fruits et légumes</t>
        </is>
      </c>
      <c r="D2089" t="n">
        <v>0</v>
      </c>
      <c r="E2089" t="n">
        <v>0</v>
      </c>
      <c r="F2089" t="n">
        <v>-0</v>
      </c>
      <c r="G2089" t="inlineStr">
        <is>
          <t>Donnée calculée</t>
        </is>
      </c>
      <c r="H2089" t="inlineStr"/>
    </row>
    <row r="2090">
      <c r="A2090" t="inlineStr">
        <is>
          <t>2015</t>
        </is>
      </c>
      <c r="B2090" t="inlineStr">
        <is>
          <t>Maïs doux</t>
        </is>
      </c>
      <c r="C2090" t="inlineStr">
        <is>
          <t>Préparation de jus de fruits et légumes</t>
        </is>
      </c>
      <c r="D2090" t="n">
        <v>161</v>
      </c>
      <c r="E2090" t="n">
        <v>0</v>
      </c>
      <c r="F2090" t="n">
        <v>371</v>
      </c>
      <c r="G2090" t="inlineStr">
        <is>
          <t>Donnée calculée</t>
        </is>
      </c>
      <c r="H2090" t="inlineStr"/>
    </row>
    <row r="2091">
      <c r="A2091" t="inlineStr">
        <is>
          <t>2015</t>
        </is>
      </c>
      <c r="B2091" t="inlineStr">
        <is>
          <t>Légumes à racine, à bulbe ou à tubercules</t>
        </is>
      </c>
      <c r="C2091" t="inlineStr">
        <is>
          <t>Préparation de jus de fruits et légumes</t>
        </is>
      </c>
      <c r="D2091" t="n">
        <v>228</v>
      </c>
      <c r="E2091" t="n">
        <v>0</v>
      </c>
      <c r="F2091" t="n">
        <v>564</v>
      </c>
      <c r="G2091" t="inlineStr">
        <is>
          <t>Donnée calculée</t>
        </is>
      </c>
      <c r="H2091" t="inlineStr"/>
    </row>
    <row r="2092">
      <c r="A2092" t="inlineStr">
        <is>
          <t>2015</t>
        </is>
      </c>
      <c r="B2092" t="inlineStr">
        <is>
          <t>Carottes et navets</t>
        </is>
      </c>
      <c r="C2092" t="inlineStr">
        <is>
          <t>Préparation de jus de fruits et légumes</t>
        </is>
      </c>
      <c r="D2092" t="n">
        <v>114</v>
      </c>
      <c r="E2092" t="n">
        <v>0</v>
      </c>
      <c r="F2092" t="n">
        <v>266</v>
      </c>
      <c r="G2092" t="inlineStr">
        <is>
          <t>Donnée calculée</t>
        </is>
      </c>
      <c r="H2092" t="inlineStr"/>
    </row>
    <row r="2093">
      <c r="A2093" t="inlineStr">
        <is>
          <t>2015</t>
        </is>
      </c>
      <c r="B2093" t="inlineStr">
        <is>
          <t>Carottes</t>
        </is>
      </c>
      <c r="C2093" t="inlineStr">
        <is>
          <t>Préparation de jus de fruits et légumes</t>
        </is>
      </c>
      <c r="D2093" t="n">
        <v>113</v>
      </c>
      <c r="E2093" t="n">
        <v>0</v>
      </c>
      <c r="F2093" t="n">
        <v>252</v>
      </c>
      <c r="G2093" t="inlineStr">
        <is>
          <t>Donnée calculée</t>
        </is>
      </c>
      <c r="H2093" t="inlineStr"/>
    </row>
    <row r="2094">
      <c r="A2094" t="inlineStr">
        <is>
          <t>2015</t>
        </is>
      </c>
      <c r="B2094" t="inlineStr">
        <is>
          <t>Carottes pour le frais</t>
        </is>
      </c>
      <c r="C2094" t="inlineStr">
        <is>
          <t>Préparation de jus de fruits et légumes</t>
        </is>
      </c>
      <c r="D2094" t="n">
        <v>113</v>
      </c>
      <c r="E2094" t="n">
        <v>0</v>
      </c>
      <c r="F2094" t="n">
        <v>252</v>
      </c>
      <c r="G2094" t="inlineStr">
        <is>
          <t>Donnée calculée</t>
        </is>
      </c>
      <c r="H2094" t="inlineStr"/>
    </row>
    <row r="2095">
      <c r="A2095" t="inlineStr">
        <is>
          <t>2015</t>
        </is>
      </c>
      <c r="B2095" t="inlineStr">
        <is>
          <t>Carottes pour l'industrie</t>
        </is>
      </c>
      <c r="C2095" t="inlineStr">
        <is>
          <t>Préparation de jus de fruits et légumes</t>
        </is>
      </c>
      <c r="D2095" t="n">
        <v>0.16</v>
      </c>
      <c r="E2095" t="n">
        <v>0</v>
      </c>
      <c r="F2095" t="n">
        <v>252</v>
      </c>
      <c r="G2095" t="inlineStr">
        <is>
          <t>Donnée calculée</t>
        </is>
      </c>
      <c r="H2095" t="inlineStr"/>
    </row>
    <row r="2096">
      <c r="A2096" t="inlineStr">
        <is>
          <t>2015</t>
        </is>
      </c>
      <c r="B2096" t="inlineStr">
        <is>
          <t>Navet potager</t>
        </is>
      </c>
      <c r="C2096" t="inlineStr">
        <is>
          <t>Préparation de jus de fruits et légumes</t>
        </is>
      </c>
      <c r="D2096" t="n">
        <v>0.11</v>
      </c>
      <c r="E2096" t="n">
        <v>0</v>
      </c>
      <c r="F2096" t="n">
        <v>13.7</v>
      </c>
      <c r="G2096" t="inlineStr">
        <is>
          <t>Donnée calculée</t>
        </is>
      </c>
      <c r="H2096" t="inlineStr"/>
    </row>
    <row r="2097">
      <c r="A2097" t="inlineStr">
        <is>
          <t>2015</t>
        </is>
      </c>
      <c r="B2097" t="inlineStr">
        <is>
          <t>Ail</t>
        </is>
      </c>
      <c r="C2097" t="inlineStr">
        <is>
          <t>Préparation de jus de fruits et légumes</t>
        </is>
      </c>
      <c r="D2097" t="n">
        <v>0.24</v>
      </c>
      <c r="E2097" t="n">
        <v>0</v>
      </c>
      <c r="F2097" t="n">
        <v>0.7</v>
      </c>
      <c r="G2097" t="inlineStr">
        <is>
          <t>Donnée calculée</t>
        </is>
      </c>
      <c r="H2097" t="inlineStr"/>
    </row>
    <row r="2098">
      <c r="A2098" t="inlineStr">
        <is>
          <t>2015</t>
        </is>
      </c>
      <c r="B2098" t="inlineStr">
        <is>
          <t>Ail, vert</t>
        </is>
      </c>
      <c r="C2098" t="inlineStr">
        <is>
          <t>Préparation de jus de fruits et légumes</t>
        </is>
      </c>
      <c r="D2098" t="n">
        <v>0</v>
      </c>
      <c r="E2098" t="n">
        <v>0</v>
      </c>
      <c r="F2098" t="n">
        <v>0.7</v>
      </c>
      <c r="G2098" t="inlineStr">
        <is>
          <t>Donnée calculée</t>
        </is>
      </c>
      <c r="H2098" t="inlineStr"/>
    </row>
    <row r="2099">
      <c r="A2099" t="inlineStr">
        <is>
          <t>2015</t>
        </is>
      </c>
      <c r="B2099" t="inlineStr">
        <is>
          <t>Ail, sec</t>
        </is>
      </c>
      <c r="C2099" t="inlineStr">
        <is>
          <t>Préparation de jus de fruits et légumes</t>
        </is>
      </c>
      <c r="D2099" t="n">
        <v>0.24</v>
      </c>
      <c r="E2099" t="n">
        <v>0</v>
      </c>
      <c r="F2099" t="n">
        <v>0.7</v>
      </c>
      <c r="G2099" t="inlineStr">
        <is>
          <t>Donnée calculée</t>
        </is>
      </c>
      <c r="H2099" t="inlineStr"/>
    </row>
    <row r="2100">
      <c r="A2100" t="inlineStr">
        <is>
          <t>2015</t>
        </is>
      </c>
      <c r="B2100" t="inlineStr">
        <is>
          <t>Oignons et échalotes</t>
        </is>
      </c>
      <c r="C2100" t="inlineStr">
        <is>
          <t>Préparation de jus de fruits et légumes</t>
        </is>
      </c>
      <c r="D2100" t="n">
        <v>79.2</v>
      </c>
      <c r="E2100" t="n">
        <v>0</v>
      </c>
      <c r="F2100" t="n">
        <v>188</v>
      </c>
      <c r="G2100" t="inlineStr">
        <is>
          <t>Donnée calculée</t>
        </is>
      </c>
      <c r="H2100" t="inlineStr"/>
    </row>
    <row r="2101">
      <c r="A2101" t="inlineStr">
        <is>
          <t>2015</t>
        </is>
      </c>
      <c r="B2101" t="inlineStr">
        <is>
          <t>Oignon</t>
        </is>
      </c>
      <c r="C2101" t="inlineStr">
        <is>
          <t>Préparation de jus de fruits et légumes</t>
        </is>
      </c>
      <c r="D2101" t="n">
        <v>79.2</v>
      </c>
      <c r="E2101" t="n">
        <v>0</v>
      </c>
      <c r="F2101" t="n">
        <v>188</v>
      </c>
      <c r="G2101" t="inlineStr">
        <is>
          <t>Donnée calculée</t>
        </is>
      </c>
      <c r="H2101" t="inlineStr"/>
    </row>
    <row r="2102">
      <c r="A2102" t="inlineStr">
        <is>
          <t>2015</t>
        </is>
      </c>
      <c r="B2102" t="inlineStr">
        <is>
          <t>Oignon blanc</t>
        </is>
      </c>
      <c r="C2102" t="inlineStr">
        <is>
          <t>Préparation de jus de fruits et légumes</t>
        </is>
      </c>
      <c r="D2102" t="n">
        <v>0.13</v>
      </c>
      <c r="E2102" t="n">
        <v>0</v>
      </c>
      <c r="F2102" t="n">
        <v>188</v>
      </c>
      <c r="G2102" t="inlineStr">
        <is>
          <t>Donnée calculée</t>
        </is>
      </c>
      <c r="H2102" t="inlineStr"/>
    </row>
    <row r="2103">
      <c r="A2103" t="inlineStr">
        <is>
          <t>2015</t>
        </is>
      </c>
      <c r="B2103" t="inlineStr">
        <is>
          <t>Oignon de couleur</t>
        </is>
      </c>
      <c r="C2103" t="inlineStr">
        <is>
          <t>Préparation de jus de fruits et légumes</t>
        </is>
      </c>
      <c r="D2103" t="n">
        <v>79.09999999999999</v>
      </c>
      <c r="E2103" t="n">
        <v>0</v>
      </c>
      <c r="F2103" t="n">
        <v>188</v>
      </c>
      <c r="G2103" t="inlineStr">
        <is>
          <t>Donnée calculée</t>
        </is>
      </c>
      <c r="H2103" t="inlineStr"/>
    </row>
    <row r="2104">
      <c r="A2104" t="inlineStr">
        <is>
          <t>2015</t>
        </is>
      </c>
      <c r="B2104" t="inlineStr">
        <is>
          <t>Echalote</t>
        </is>
      </c>
      <c r="C2104" t="inlineStr">
        <is>
          <t>Préparation de jus de fruits et légumes</t>
        </is>
      </c>
      <c r="D2104" t="n">
        <v>0</v>
      </c>
      <c r="E2104" t="n">
        <v>0</v>
      </c>
      <c r="F2104" t="n">
        <v>-0</v>
      </c>
      <c r="G2104" t="inlineStr">
        <is>
          <t>Donnée calculée</t>
        </is>
      </c>
      <c r="H2104" t="inlineStr"/>
    </row>
    <row r="2105">
      <c r="A2105" t="inlineStr">
        <is>
          <t>2015</t>
        </is>
      </c>
      <c r="B2105" t="inlineStr">
        <is>
          <t>Poireaux</t>
        </is>
      </c>
      <c r="C2105" t="inlineStr">
        <is>
          <t>Préparation de jus de fruits et légumes</t>
        </is>
      </c>
      <c r="D2105" t="n">
        <v>0.13</v>
      </c>
      <c r="E2105" t="n">
        <v>0</v>
      </c>
      <c r="F2105" t="n">
        <v>4.79</v>
      </c>
      <c r="G2105" t="inlineStr">
        <is>
          <t>Donnée calculée</t>
        </is>
      </c>
      <c r="H2105" t="inlineStr"/>
    </row>
    <row r="2106">
      <c r="A2106" t="inlineStr">
        <is>
          <t>2015</t>
        </is>
      </c>
      <c r="B2106" t="inlineStr">
        <is>
          <t>Autres légumes à racine, à bulbe ou à tubercules (ne présentant pas une forte teneur en amidon ou inuline)</t>
        </is>
      </c>
      <c r="C2106" t="inlineStr">
        <is>
          <t>Préparation de jus de fruits et légumes</t>
        </is>
      </c>
      <c r="D2106" t="n">
        <v>34.7</v>
      </c>
      <c r="E2106" t="n">
        <v>0</v>
      </c>
      <c r="F2106" t="n">
        <v>104</v>
      </c>
      <c r="G2106" t="inlineStr">
        <is>
          <t>Donnée calculée</t>
        </is>
      </c>
      <c r="H2106" t="inlineStr"/>
    </row>
    <row r="2107">
      <c r="A2107" t="inlineStr">
        <is>
          <t>2015</t>
        </is>
      </c>
      <c r="B2107" t="inlineStr">
        <is>
          <t>Betterave potagère</t>
        </is>
      </c>
      <c r="C2107" t="inlineStr">
        <is>
          <t>Préparation de jus de fruits et légumes</t>
        </is>
      </c>
      <c r="D2107" t="n">
        <v>34.5</v>
      </c>
      <c r="E2107" t="n">
        <v>0</v>
      </c>
      <c r="F2107" t="n">
        <v>96.8</v>
      </c>
      <c r="G2107" t="inlineStr">
        <is>
          <t>Donnée calculée</t>
        </is>
      </c>
      <c r="H2107" t="inlineStr"/>
    </row>
    <row r="2108">
      <c r="A2108" t="inlineStr">
        <is>
          <t>2015</t>
        </is>
      </c>
      <c r="B2108" t="inlineStr">
        <is>
          <t>Radis</t>
        </is>
      </c>
      <c r="C2108" t="inlineStr">
        <is>
          <t>Préparation de jus de fruits et légumes</t>
        </is>
      </c>
      <c r="D2108" t="n">
        <v>0</v>
      </c>
      <c r="E2108" t="n">
        <v>0</v>
      </c>
      <c r="F2108" t="n">
        <v>-0</v>
      </c>
      <c r="G2108" t="inlineStr">
        <is>
          <t>Donnée calculée</t>
        </is>
      </c>
      <c r="H2108" t="inlineStr"/>
    </row>
    <row r="2109">
      <c r="A2109" t="inlineStr">
        <is>
          <t>2015</t>
        </is>
      </c>
      <c r="B2109" t="inlineStr">
        <is>
          <t>Céleri rave</t>
        </is>
      </c>
      <c r="C2109" t="inlineStr">
        <is>
          <t>Préparation de jus de fruits et légumes</t>
        </is>
      </c>
      <c r="D2109" t="n">
        <v>0.16</v>
      </c>
      <c r="E2109" t="n">
        <v>0</v>
      </c>
      <c r="F2109" t="n">
        <v>7.64</v>
      </c>
      <c r="G2109" t="inlineStr">
        <is>
          <t>Donnée calculée</t>
        </is>
      </c>
      <c r="H2109" t="inlineStr"/>
    </row>
    <row r="2110">
      <c r="A2110" t="inlineStr">
        <is>
          <t>2015</t>
        </is>
      </c>
      <c r="B2110" t="inlineStr">
        <is>
          <t>Salsifis et scorsonère</t>
        </is>
      </c>
      <c r="C2110" t="inlineStr">
        <is>
          <t>Préparation de jus de fruits et légumes</t>
        </is>
      </c>
      <c r="D2110" t="n">
        <v>0</v>
      </c>
      <c r="E2110" t="n">
        <v>0</v>
      </c>
      <c r="F2110" t="n">
        <v>-0</v>
      </c>
      <c r="G2110" t="inlineStr">
        <is>
          <t>Donnée calculée</t>
        </is>
      </c>
      <c r="H2110" t="inlineStr"/>
    </row>
    <row r="2111">
      <c r="A2111" t="inlineStr">
        <is>
          <t>2015</t>
        </is>
      </c>
      <c r="B2111" t="inlineStr">
        <is>
          <t>Racines et tubercules à amidon ou inuline comestibles</t>
        </is>
      </c>
      <c r="C2111" t="inlineStr">
        <is>
          <t>Préparation de jus de fruits et légumes</t>
        </is>
      </c>
      <c r="D2111" t="n">
        <v>197</v>
      </c>
      <c r="E2111" t="n">
        <v>0</v>
      </c>
      <c r="F2111" t="n">
        <v>500000000</v>
      </c>
      <c r="G2111" t="inlineStr">
        <is>
          <t>Donnée calculée</t>
        </is>
      </c>
      <c r="H2111" t="inlineStr"/>
    </row>
    <row r="2112">
      <c r="A2112" t="inlineStr">
        <is>
          <t>2015</t>
        </is>
      </c>
      <c r="B2112" t="inlineStr">
        <is>
          <t>Patates douces</t>
        </is>
      </c>
      <c r="C2112" t="inlineStr">
        <is>
          <t>Préparation de jus de fruits et légumes</t>
        </is>
      </c>
      <c r="D2112" t="n">
        <v>8.140000000000001</v>
      </c>
      <c r="E2112" t="n">
        <v>0</v>
      </c>
      <c r="F2112" t="n">
        <v>30.1</v>
      </c>
      <c r="G2112" t="inlineStr">
        <is>
          <t>Donnée calculée</t>
        </is>
      </c>
      <c r="H2112" t="inlineStr"/>
    </row>
    <row r="2113">
      <c r="A2113" t="inlineStr">
        <is>
          <t>2015</t>
        </is>
      </c>
      <c r="B2113" t="inlineStr">
        <is>
          <t>Manioc</t>
        </is>
      </c>
      <c r="C2113" t="inlineStr">
        <is>
          <t>Préparation de jus de fruits et légumes</t>
        </is>
      </c>
      <c r="D2113" t="n">
        <v>11</v>
      </c>
      <c r="E2113" t="n">
        <v>0</v>
      </c>
      <c r="F2113" t="n">
        <v>38.5</v>
      </c>
      <c r="G2113" t="inlineStr">
        <is>
          <t>Donnée calculée</t>
        </is>
      </c>
      <c r="H2113" t="inlineStr"/>
    </row>
    <row r="2114">
      <c r="A2114" t="inlineStr">
        <is>
          <t>2015</t>
        </is>
      </c>
      <c r="B2114" t="inlineStr">
        <is>
          <t>Colocases</t>
        </is>
      </c>
      <c r="C2114" t="inlineStr">
        <is>
          <t>Préparation de jus de fruits et légumes</t>
        </is>
      </c>
      <c r="D2114" t="n">
        <v>116</v>
      </c>
      <c r="E2114" t="n">
        <v>0</v>
      </c>
      <c r="F2114" t="n">
        <v>500000000</v>
      </c>
      <c r="G2114" t="inlineStr">
        <is>
          <t>Donnée calculée</t>
        </is>
      </c>
      <c r="H2114" t="inlineStr"/>
    </row>
    <row r="2115">
      <c r="A2115" t="inlineStr">
        <is>
          <t>2015</t>
        </is>
      </c>
      <c r="B2115" t="inlineStr">
        <is>
          <t>Autres racines et tubercules à amidon ou inuline comestibles</t>
        </is>
      </c>
      <c r="C2115" t="inlineStr">
        <is>
          <t>Préparation de jus de fruits et légumes</t>
        </is>
      </c>
      <c r="D2115" t="n">
        <v>61.6</v>
      </c>
      <c r="E2115" t="n">
        <v>0</v>
      </c>
      <c r="F2115" t="n">
        <v>500000000</v>
      </c>
      <c r="G2115" t="inlineStr">
        <is>
          <t>Donnée calculée</t>
        </is>
      </c>
      <c r="H2115" t="inlineStr"/>
    </row>
    <row r="2116">
      <c r="A2116" t="inlineStr">
        <is>
          <t>2015</t>
        </is>
      </c>
      <c r="B2116" t="inlineStr">
        <is>
          <t>Igname</t>
        </is>
      </c>
      <c r="C2116" t="inlineStr">
        <is>
          <t>Préparation de jus de fruits et légumes</t>
        </is>
      </c>
      <c r="D2116" t="n">
        <v>1.59</v>
      </c>
      <c r="E2116" t="n">
        <v>0</v>
      </c>
      <c r="F2116" t="n">
        <v>10.3</v>
      </c>
      <c r="G2116" t="inlineStr">
        <is>
          <t>Donnée calculée</t>
        </is>
      </c>
      <c r="H2116" t="inlineStr"/>
    </row>
    <row r="2117">
      <c r="A2117" t="inlineStr">
        <is>
          <t>2015</t>
        </is>
      </c>
      <c r="B2117" t="inlineStr">
        <is>
          <t>Autres tubercules, n.c.a.</t>
        </is>
      </c>
      <c r="C2117" t="inlineStr">
        <is>
          <t>Préparation de jus de fruits et légumes</t>
        </is>
      </c>
      <c r="D2117" t="n">
        <v>60</v>
      </c>
      <c r="E2117" t="n">
        <v>0</v>
      </c>
      <c r="F2117" t="n">
        <v>500000000</v>
      </c>
      <c r="G2117" t="inlineStr">
        <is>
          <t>Donnée calculée</t>
        </is>
      </c>
      <c r="H2117" t="inlineStr"/>
    </row>
    <row r="2118">
      <c r="A2118" t="inlineStr">
        <is>
          <t>2015</t>
        </is>
      </c>
      <c r="B2118" t="inlineStr">
        <is>
          <t>Champignons et truffes</t>
        </is>
      </c>
      <c r="C2118" t="inlineStr">
        <is>
          <t>Préparation de jus de fruits et légumes</t>
        </is>
      </c>
      <c r="D2118" t="n">
        <v>7.42</v>
      </c>
      <c r="E2118" t="n">
        <v>0</v>
      </c>
      <c r="F2118" t="n">
        <v>76.5</v>
      </c>
      <c r="G2118" t="inlineStr">
        <is>
          <t>Donnée calculée</t>
        </is>
      </c>
      <c r="H2118" t="inlineStr"/>
    </row>
    <row r="2119">
      <c r="A2119" t="inlineStr">
        <is>
          <t>2015</t>
        </is>
      </c>
      <c r="B2119" t="inlineStr">
        <is>
          <t>Champignons cultivés</t>
        </is>
      </c>
      <c r="C2119" t="inlineStr">
        <is>
          <t>Préparation de jus de fruits et légumes</t>
        </is>
      </c>
      <c r="D2119" t="n">
        <v>7.42</v>
      </c>
      <c r="E2119" t="n">
        <v>0</v>
      </c>
      <c r="F2119" t="n">
        <v>76.5</v>
      </c>
      <c r="G2119" t="inlineStr">
        <is>
          <t>Donnée calculée</t>
        </is>
      </c>
      <c r="H2119" t="inlineStr"/>
    </row>
    <row r="2120">
      <c r="A2120" t="inlineStr">
        <is>
          <t>2015</t>
        </is>
      </c>
      <c r="B2120" t="inlineStr">
        <is>
          <t>Champignons du genre Agaricus</t>
        </is>
      </c>
      <c r="C2120" t="inlineStr">
        <is>
          <t>Préparation de jus de fruits et légumes</t>
        </is>
      </c>
      <c r="D2120" t="n">
        <v>7.42</v>
      </c>
      <c r="E2120" t="n">
        <v>0</v>
      </c>
      <c r="F2120" t="n">
        <v>76.5</v>
      </c>
      <c r="G2120" t="inlineStr">
        <is>
          <t>Donnée calculée</t>
        </is>
      </c>
      <c r="H2120" t="inlineStr"/>
    </row>
    <row r="2121">
      <c r="A2121" t="inlineStr">
        <is>
          <t>2015</t>
        </is>
      </c>
      <c r="B2121" t="inlineStr">
        <is>
          <t>Champignons non-cultivés et truffes</t>
        </is>
      </c>
      <c r="C2121" t="inlineStr">
        <is>
          <t>Préparation de jus de fruits et légumes</t>
        </is>
      </c>
      <c r="D2121" t="n">
        <v>0</v>
      </c>
      <c r="E2121" t="n">
        <v>0</v>
      </c>
      <c r="F2121" t="n">
        <v>-0</v>
      </c>
      <c r="G2121" t="inlineStr">
        <is>
          <t>Donnée calculée</t>
        </is>
      </c>
      <c r="H2121" t="inlineStr"/>
    </row>
    <row r="2122">
      <c r="A2122" t="inlineStr">
        <is>
          <t>2015</t>
        </is>
      </c>
      <c r="B2122" t="inlineStr">
        <is>
          <t>Champignons non-cultivés</t>
        </is>
      </c>
      <c r="C2122" t="inlineStr">
        <is>
          <t>Préparation de jus de fruits et légumes</t>
        </is>
      </c>
      <c r="D2122" t="n">
        <v>0</v>
      </c>
      <c r="E2122" t="n">
        <v>0</v>
      </c>
      <c r="F2122" t="n">
        <v>-0</v>
      </c>
      <c r="G2122" t="inlineStr">
        <is>
          <t>Donnée calculée</t>
        </is>
      </c>
      <c r="H2122" t="inlineStr"/>
    </row>
    <row r="2123">
      <c r="A2123" t="inlineStr">
        <is>
          <t>2015</t>
        </is>
      </c>
      <c r="B2123" t="inlineStr">
        <is>
          <t>Chanterelles</t>
        </is>
      </c>
      <c r="C2123" t="inlineStr">
        <is>
          <t>Préparation de jus de fruits et légumes</t>
        </is>
      </c>
      <c r="D2123" t="n">
        <v>0</v>
      </c>
      <c r="E2123" t="n">
        <v>0</v>
      </c>
      <c r="F2123" t="n">
        <v>-0</v>
      </c>
      <c r="G2123" t="inlineStr">
        <is>
          <t>Donnée calculée</t>
        </is>
      </c>
      <c r="H2123" t="inlineStr"/>
    </row>
    <row r="2124">
      <c r="A2124" t="inlineStr">
        <is>
          <t>2015</t>
        </is>
      </c>
      <c r="B2124" t="inlineStr">
        <is>
          <t>Cèpes</t>
        </is>
      </c>
      <c r="C2124" t="inlineStr">
        <is>
          <t>Préparation de jus de fruits et légumes</t>
        </is>
      </c>
      <c r="D2124" t="n">
        <v>0</v>
      </c>
      <c r="E2124" t="n">
        <v>0</v>
      </c>
      <c r="F2124" t="n">
        <v>-0</v>
      </c>
      <c r="G2124" t="inlineStr">
        <is>
          <t>Donnée calculée</t>
        </is>
      </c>
      <c r="H2124" t="inlineStr"/>
    </row>
    <row r="2125">
      <c r="A2125" t="inlineStr">
        <is>
          <t>2015</t>
        </is>
      </c>
      <c r="B2125" t="inlineStr">
        <is>
          <t>Autres champignons</t>
        </is>
      </c>
      <c r="C2125" t="inlineStr">
        <is>
          <t>Préparation de jus de fruits et légumes</t>
        </is>
      </c>
      <c r="D2125" t="n">
        <v>0</v>
      </c>
      <c r="E2125" t="n">
        <v>0</v>
      </c>
      <c r="F2125" t="n">
        <v>-0</v>
      </c>
      <c r="G2125" t="inlineStr">
        <is>
          <t>Donnée calculée</t>
        </is>
      </c>
      <c r="H2125" t="inlineStr"/>
    </row>
    <row r="2126">
      <c r="A2126" t="inlineStr">
        <is>
          <t>2015</t>
        </is>
      </c>
      <c r="B2126" t="inlineStr">
        <is>
          <t>Truffes</t>
        </is>
      </c>
      <c r="C2126" t="inlineStr">
        <is>
          <t>Préparation de jus de fruits et légumes</t>
        </is>
      </c>
      <c r="D2126" t="n">
        <v>0</v>
      </c>
      <c r="E2126" t="n">
        <v>0</v>
      </c>
      <c r="F2126" t="n">
        <v>-0</v>
      </c>
      <c r="G2126" t="inlineStr">
        <is>
          <t>Donnée calculée</t>
        </is>
      </c>
      <c r="H2126" t="inlineStr"/>
    </row>
    <row r="2127">
      <c r="A2127" t="inlineStr">
        <is>
          <t>2015</t>
        </is>
      </c>
      <c r="B2127" t="inlineStr">
        <is>
          <t>Légumes frais n.c.a.</t>
        </is>
      </c>
      <c r="C2127" t="inlineStr">
        <is>
          <t>Préparation de jus de fruits et légumes</t>
        </is>
      </c>
      <c r="D2127" t="n">
        <v>0.65</v>
      </c>
      <c r="E2127" t="n">
        <v>0</v>
      </c>
      <c r="F2127" t="n">
        <v>2.56</v>
      </c>
      <c r="G2127" t="inlineStr">
        <is>
          <t>Donnée calculée</t>
        </is>
      </c>
      <c r="H2127" t="inlineStr"/>
    </row>
    <row r="2128">
      <c r="A2128" t="inlineStr">
        <is>
          <t>2015</t>
        </is>
      </c>
      <c r="B2128" t="inlineStr">
        <is>
          <t>Céleris branches</t>
        </is>
      </c>
      <c r="C2128" t="inlineStr">
        <is>
          <t>Préparation de jus de fruits et légumes</t>
        </is>
      </c>
      <c r="D2128" t="n">
        <v>0.65</v>
      </c>
      <c r="E2128" t="n">
        <v>0</v>
      </c>
      <c r="F2128" t="n">
        <v>2.56</v>
      </c>
      <c r="G2128" t="inlineStr">
        <is>
          <t>Donnée calculée</t>
        </is>
      </c>
      <c r="H2128" t="inlineStr"/>
    </row>
    <row r="2129">
      <c r="A2129" t="inlineStr">
        <is>
          <t>2015</t>
        </is>
      </c>
      <c r="B2129" t="inlineStr">
        <is>
          <t>Fruits</t>
        </is>
      </c>
      <c r="C2129" t="inlineStr">
        <is>
          <t>Préparation de jus de fruits et légumes</t>
        </is>
      </c>
      <c r="D2129" t="n">
        <v>301</v>
      </c>
      <c r="E2129" t="n">
        <v>0</v>
      </c>
      <c r="F2129" t="n">
        <v>500000000</v>
      </c>
      <c r="G2129" t="inlineStr">
        <is>
          <t>Donnée calculée</t>
        </is>
      </c>
      <c r="H2129" t="inlineStr"/>
    </row>
    <row r="2130">
      <c r="A2130" t="inlineStr">
        <is>
          <t>2015</t>
        </is>
      </c>
      <c r="B2130" t="inlineStr">
        <is>
          <t>Fruits tropicaux et subtropicaux</t>
        </is>
      </c>
      <c r="C2130" t="inlineStr">
        <is>
          <t>Préparation de jus de fruits et légumes</t>
        </is>
      </c>
      <c r="D2130" t="n">
        <v>1.96</v>
      </c>
      <c r="E2130" t="n">
        <v>0</v>
      </c>
      <c r="F2130" t="n">
        <v>2.23</v>
      </c>
      <c r="G2130" t="inlineStr">
        <is>
          <t>Donnée calculée</t>
        </is>
      </c>
      <c r="H2130" t="inlineStr"/>
    </row>
    <row r="2131">
      <c r="A2131" t="inlineStr">
        <is>
          <t>2015</t>
        </is>
      </c>
      <c r="B2131" t="inlineStr">
        <is>
          <t>Avocats</t>
        </is>
      </c>
      <c r="C2131" t="inlineStr">
        <is>
          <t>Préparation de jus de fruits et légumes</t>
        </is>
      </c>
      <c r="D2131" t="n">
        <v>0</v>
      </c>
      <c r="E2131" t="n">
        <v>0</v>
      </c>
      <c r="F2131" t="n">
        <v>-0</v>
      </c>
      <c r="G2131" t="inlineStr">
        <is>
          <t>Donnée calculée</t>
        </is>
      </c>
      <c r="H2131" t="inlineStr"/>
    </row>
    <row r="2132">
      <c r="A2132" t="inlineStr">
        <is>
          <t>2015</t>
        </is>
      </c>
      <c r="B2132" t="inlineStr">
        <is>
          <t>Bananes, bananes plantains et assimilés</t>
        </is>
      </c>
      <c r="C2132" t="inlineStr">
        <is>
          <t>Préparation de jus de fruits et légumes</t>
        </is>
      </c>
      <c r="D2132" t="n">
        <v>0</v>
      </c>
      <c r="E2132" t="n">
        <v>0</v>
      </c>
      <c r="F2132" t="n">
        <v>0</v>
      </c>
      <c r="G2132" t="inlineStr">
        <is>
          <t>Donnée calculée</t>
        </is>
      </c>
      <c r="H2132" t="inlineStr"/>
    </row>
    <row r="2133">
      <c r="A2133" t="inlineStr">
        <is>
          <t>2015</t>
        </is>
      </c>
      <c r="B2133" t="inlineStr">
        <is>
          <t>Bananes fruits</t>
        </is>
      </c>
      <c r="C2133" t="inlineStr">
        <is>
          <t>Préparation de jus de fruits et légumes</t>
        </is>
      </c>
      <c r="D2133" t="n">
        <v>0</v>
      </c>
      <c r="E2133" t="n">
        <v>0</v>
      </c>
      <c r="F2133" t="n">
        <v>0</v>
      </c>
      <c r="G2133" t="inlineStr">
        <is>
          <t>Donnée calculée</t>
        </is>
      </c>
      <c r="H2133" t="inlineStr"/>
    </row>
    <row r="2134">
      <c r="A2134" t="inlineStr">
        <is>
          <t>2015</t>
        </is>
      </c>
      <c r="B2134" t="inlineStr">
        <is>
          <t>Figues</t>
        </is>
      </c>
      <c r="C2134" t="inlineStr">
        <is>
          <t>Préparation de jus de fruits et légumes</t>
        </is>
      </c>
      <c r="D2134" t="n">
        <v>0</v>
      </c>
      <c r="E2134" t="n">
        <v>0</v>
      </c>
      <c r="F2134" t="n">
        <v>0</v>
      </c>
      <c r="G2134" t="inlineStr">
        <is>
          <t>Donnée calculée</t>
        </is>
      </c>
      <c r="H2134" t="inlineStr"/>
    </row>
    <row r="2135">
      <c r="A2135" t="inlineStr">
        <is>
          <t>2015</t>
        </is>
      </c>
      <c r="B2135" t="inlineStr">
        <is>
          <t>Autres fruits tropicaux et subtropicaux</t>
        </is>
      </c>
      <c r="C2135" t="inlineStr">
        <is>
          <t>Préparation de jus de fruits et légumes</t>
        </is>
      </c>
      <c r="D2135" t="n">
        <v>1.96</v>
      </c>
      <c r="E2135" t="n">
        <v>0</v>
      </c>
      <c r="F2135" t="n">
        <v>2.23</v>
      </c>
      <c r="G2135" t="inlineStr">
        <is>
          <t>Donnée calculée</t>
        </is>
      </c>
      <c r="H2135" t="inlineStr"/>
    </row>
    <row r="2136">
      <c r="A2136" t="inlineStr">
        <is>
          <t>2015</t>
        </is>
      </c>
      <c r="B2136" t="inlineStr">
        <is>
          <t>Mangue</t>
        </is>
      </c>
      <c r="C2136" t="inlineStr">
        <is>
          <t>Préparation de jus de fruits et légumes</t>
        </is>
      </c>
      <c r="D2136" t="n">
        <v>0.03</v>
      </c>
      <c r="E2136" t="n">
        <v>0</v>
      </c>
      <c r="F2136" t="n">
        <v>0.06</v>
      </c>
      <c r="G2136" t="inlineStr">
        <is>
          <t>Donnée calculée</t>
        </is>
      </c>
      <c r="H2136" t="inlineStr"/>
    </row>
    <row r="2137">
      <c r="A2137" t="inlineStr">
        <is>
          <t>2015</t>
        </is>
      </c>
      <c r="B2137" t="inlineStr">
        <is>
          <t>Goyave, Goyavier</t>
        </is>
      </c>
      <c r="C2137" t="inlineStr">
        <is>
          <t>Préparation de jus de fruits et légumes</t>
        </is>
      </c>
      <c r="D2137" t="n">
        <v>0.85</v>
      </c>
      <c r="E2137" t="n">
        <v>0</v>
      </c>
      <c r="F2137" t="n">
        <v>0.95</v>
      </c>
      <c r="G2137" t="inlineStr">
        <is>
          <t>Donnée calculée</t>
        </is>
      </c>
      <c r="H2137" t="inlineStr"/>
    </row>
    <row r="2138">
      <c r="A2138" t="inlineStr">
        <is>
          <t>2015</t>
        </is>
      </c>
      <c r="B2138" t="inlineStr">
        <is>
          <t>Ananas</t>
        </is>
      </c>
      <c r="C2138" t="inlineStr">
        <is>
          <t>Préparation de jus de fruits et légumes</t>
        </is>
      </c>
      <c r="D2138" t="n">
        <v>0</v>
      </c>
      <c r="E2138" t="n">
        <v>0</v>
      </c>
      <c r="F2138" t="n">
        <v>-0</v>
      </c>
      <c r="G2138" t="inlineStr">
        <is>
          <t>Donnée calculée</t>
        </is>
      </c>
      <c r="H2138" t="inlineStr"/>
    </row>
    <row r="2139">
      <c r="A2139" t="inlineStr">
        <is>
          <t>2015</t>
        </is>
      </c>
      <c r="B2139" t="inlineStr">
        <is>
          <t>Autres fruits tropicaux et subtropicaux, n.c.a</t>
        </is>
      </c>
      <c r="C2139" t="inlineStr">
        <is>
          <t>Préparation de jus de fruits et légumes</t>
        </is>
      </c>
      <c r="D2139" t="n">
        <v>1.08</v>
      </c>
      <c r="E2139" t="n">
        <v>0</v>
      </c>
      <c r="F2139" t="n">
        <v>1.22</v>
      </c>
      <c r="G2139" t="inlineStr">
        <is>
          <t>Donnée calculée</t>
        </is>
      </c>
      <c r="H2139" t="inlineStr"/>
    </row>
    <row r="2140">
      <c r="A2140" t="inlineStr">
        <is>
          <t>2015</t>
        </is>
      </c>
      <c r="B2140" t="inlineStr">
        <is>
          <t>Letchi, longani, ramboutan</t>
        </is>
      </c>
      <c r="C2140" t="inlineStr">
        <is>
          <t>Préparation de jus de fruits et légumes</t>
        </is>
      </c>
      <c r="D2140" t="n">
        <v>0.43</v>
      </c>
      <c r="E2140" t="n">
        <v>0</v>
      </c>
      <c r="F2140" t="n">
        <v>0.5</v>
      </c>
      <c r="G2140" t="inlineStr">
        <is>
          <t>Donnée calculée</t>
        </is>
      </c>
      <c r="H2140" t="inlineStr"/>
    </row>
    <row r="2141">
      <c r="A2141" t="inlineStr">
        <is>
          <t>2015</t>
        </is>
      </c>
      <c r="B2141" t="inlineStr">
        <is>
          <t>Abricot pays ou mamey</t>
        </is>
      </c>
      <c r="C2141" t="inlineStr">
        <is>
          <t>Préparation de jus de fruits et légumes</t>
        </is>
      </c>
      <c r="D2141" t="n">
        <v>0</v>
      </c>
      <c r="E2141" t="n">
        <v>0</v>
      </c>
      <c r="F2141" t="n">
        <v>0.01</v>
      </c>
      <c r="G2141" t="inlineStr">
        <is>
          <t>Donnée calculée</t>
        </is>
      </c>
      <c r="H2141" t="inlineStr"/>
    </row>
    <row r="2142">
      <c r="A2142" t="inlineStr">
        <is>
          <t>2015</t>
        </is>
      </c>
      <c r="B2142" t="inlineStr">
        <is>
          <t>Corossol, pomme cannelle</t>
        </is>
      </c>
      <c r="C2142" t="inlineStr">
        <is>
          <t>Préparation de jus de fruits et légumes</t>
        </is>
      </c>
      <c r="D2142" t="n">
        <v>0</v>
      </c>
      <c r="E2142" t="n">
        <v>0</v>
      </c>
      <c r="F2142" t="n">
        <v>0.01</v>
      </c>
      <c r="G2142" t="inlineStr">
        <is>
          <t>Donnée calculée</t>
        </is>
      </c>
      <c r="H2142" t="inlineStr"/>
    </row>
    <row r="2143">
      <c r="A2143" t="inlineStr">
        <is>
          <t>2015</t>
        </is>
      </c>
      <c r="B2143" t="inlineStr">
        <is>
          <t>Maracuja, fruits de la passion, grenadille</t>
        </is>
      </c>
      <c r="C2143" t="inlineStr">
        <is>
          <t>Préparation de jus de fruits et légumes</t>
        </is>
      </c>
      <c r="D2143" t="n">
        <v>0.64</v>
      </c>
      <c r="E2143" t="n">
        <v>0</v>
      </c>
      <c r="F2143" t="n">
        <v>0.7</v>
      </c>
      <c r="G2143" t="inlineStr">
        <is>
          <t>Donnée calculée</t>
        </is>
      </c>
      <c r="H2143" t="inlineStr"/>
    </row>
    <row r="2144">
      <c r="A2144" t="inlineStr">
        <is>
          <t>2015</t>
        </is>
      </c>
      <c r="B2144" t="inlineStr">
        <is>
          <t>Agrumes</t>
        </is>
      </c>
      <c r="C2144" t="inlineStr">
        <is>
          <t>Préparation de jus de fruits et légumes</t>
        </is>
      </c>
      <c r="D2144" t="n">
        <v>281</v>
      </c>
      <c r="E2144" t="n">
        <v>0</v>
      </c>
      <c r="F2144" t="n">
        <v>500000000</v>
      </c>
      <c r="G2144" t="inlineStr">
        <is>
          <t>Donnée calculée</t>
        </is>
      </c>
      <c r="H2144" t="inlineStr"/>
    </row>
    <row r="2145">
      <c r="A2145" t="inlineStr">
        <is>
          <t>2015</t>
        </is>
      </c>
      <c r="B2145" t="inlineStr">
        <is>
          <t>Pomelos et pamplemousses</t>
        </is>
      </c>
      <c r="C2145" t="inlineStr">
        <is>
          <t>Préparation de jus de fruits et légumes</t>
        </is>
      </c>
      <c r="D2145" t="n">
        <v>0</v>
      </c>
      <c r="E2145" t="n">
        <v>0</v>
      </c>
      <c r="F2145" t="n">
        <v>0</v>
      </c>
      <c r="G2145" t="inlineStr">
        <is>
          <t>Donnée calculée</t>
        </is>
      </c>
      <c r="H2145" t="inlineStr"/>
    </row>
    <row r="2146">
      <c r="A2146" t="inlineStr">
        <is>
          <t>2015</t>
        </is>
      </c>
      <c r="B2146" t="inlineStr">
        <is>
          <t>Citrons et limes</t>
        </is>
      </c>
      <c r="C2146" t="inlineStr">
        <is>
          <t>Préparation de jus de fruits et légumes</t>
        </is>
      </c>
      <c r="D2146" t="n">
        <v>0.45</v>
      </c>
      <c r="E2146" t="n">
        <v>0</v>
      </c>
      <c r="F2146" t="n">
        <v>0.6</v>
      </c>
      <c r="G2146" t="inlineStr">
        <is>
          <t>Donnée calculée</t>
        </is>
      </c>
      <c r="H2146" t="inlineStr"/>
    </row>
    <row r="2147">
      <c r="A2147" t="inlineStr">
        <is>
          <t>2015</t>
        </is>
      </c>
      <c r="B2147" t="inlineStr">
        <is>
          <t>Oranges</t>
        </is>
      </c>
      <c r="C2147" t="inlineStr">
        <is>
          <t>Préparation de jus de fruits et légumes</t>
        </is>
      </c>
      <c r="D2147" t="n">
        <v>0.03</v>
      </c>
      <c r="E2147" t="n">
        <v>0</v>
      </c>
      <c r="F2147" t="n">
        <v>0.1</v>
      </c>
      <c r="G2147" t="inlineStr">
        <is>
          <t>Donnée calculée</t>
        </is>
      </c>
      <c r="H2147" t="inlineStr"/>
    </row>
    <row r="2148">
      <c r="A2148" t="inlineStr">
        <is>
          <t>2015</t>
        </is>
      </c>
      <c r="B2148" t="inlineStr">
        <is>
          <t>Mandarines et clémentines</t>
        </is>
      </c>
      <c r="C2148" t="inlineStr">
        <is>
          <t>Préparation de jus de fruits et légumes</t>
        </is>
      </c>
      <c r="D2148" t="n">
        <v>0.04</v>
      </c>
      <c r="E2148" t="n">
        <v>0</v>
      </c>
      <c r="F2148" t="n">
        <v>0.08</v>
      </c>
      <c r="G2148" t="inlineStr">
        <is>
          <t>Donnée calculée</t>
        </is>
      </c>
      <c r="H2148" t="inlineStr"/>
    </row>
    <row r="2149">
      <c r="A2149" t="inlineStr">
        <is>
          <t>2015</t>
        </is>
      </c>
      <c r="B2149" t="inlineStr">
        <is>
          <t>Fruits à pépins et à noyau</t>
        </is>
      </c>
      <c r="C2149" t="inlineStr">
        <is>
          <t>Préparation de jus de fruits et légumes</t>
        </is>
      </c>
      <c r="D2149" t="n">
        <v>11.1</v>
      </c>
      <c r="E2149" t="n">
        <v>0</v>
      </c>
      <c r="F2149" t="n">
        <v>346</v>
      </c>
      <c r="G2149" t="inlineStr">
        <is>
          <t>Donnée calculée</t>
        </is>
      </c>
      <c r="H2149" t="inlineStr"/>
    </row>
    <row r="2150">
      <c r="A2150" t="inlineStr">
        <is>
          <t>2015</t>
        </is>
      </c>
      <c r="B2150" t="inlineStr">
        <is>
          <t>Pommes</t>
        </is>
      </c>
      <c r="C2150" t="inlineStr">
        <is>
          <t>Préparation de jus de fruits et légumes</t>
        </is>
      </c>
      <c r="D2150" t="n">
        <v>0.89</v>
      </c>
      <c r="E2150" t="n">
        <v>0</v>
      </c>
      <c r="F2150" t="n">
        <v>164</v>
      </c>
      <c r="G2150" t="inlineStr">
        <is>
          <t>Donnée calculée</t>
        </is>
      </c>
      <c r="H2150" t="inlineStr"/>
    </row>
    <row r="2151">
      <c r="A2151" t="inlineStr">
        <is>
          <t>2015</t>
        </is>
      </c>
      <c r="B2151" t="inlineStr">
        <is>
          <t>Pommes de table</t>
        </is>
      </c>
      <c r="C2151" t="inlineStr">
        <is>
          <t>Préparation de jus de fruits et légumes</t>
        </is>
      </c>
      <c r="D2151" t="n">
        <v>0.89</v>
      </c>
      <c r="E2151" t="n">
        <v>0</v>
      </c>
      <c r="F2151" t="n">
        <v>164</v>
      </c>
      <c r="G2151" t="inlineStr">
        <is>
          <t>Donnée calculée</t>
        </is>
      </c>
      <c r="H2151" t="inlineStr"/>
    </row>
    <row r="2152">
      <c r="A2152" t="inlineStr">
        <is>
          <t>2015</t>
        </is>
      </c>
      <c r="B2152" t="inlineStr">
        <is>
          <t>Golden</t>
        </is>
      </c>
      <c r="C2152" t="inlineStr">
        <is>
          <t>Préparation de jus de fruits et légumes</t>
        </is>
      </c>
      <c r="D2152" t="n">
        <v>0.26</v>
      </c>
      <c r="E2152" t="n">
        <v>0</v>
      </c>
      <c r="F2152" t="n">
        <v>73.5</v>
      </c>
      <c r="G2152" t="inlineStr">
        <is>
          <t>Donnée calculée</t>
        </is>
      </c>
      <c r="H2152" t="inlineStr"/>
    </row>
    <row r="2153">
      <c r="A2153" t="inlineStr">
        <is>
          <t>2015</t>
        </is>
      </c>
      <c r="B2153" t="inlineStr">
        <is>
          <t>Gala</t>
        </is>
      </c>
      <c r="C2153" t="inlineStr">
        <is>
          <t>Préparation de jus de fruits et légumes</t>
        </is>
      </c>
      <c r="D2153" t="n">
        <v>0</v>
      </c>
      <c r="E2153" t="n">
        <v>0</v>
      </c>
      <c r="F2153" t="n">
        <v>-0</v>
      </c>
      <c r="G2153" t="inlineStr">
        <is>
          <t>Donnée calculée</t>
        </is>
      </c>
      <c r="H2153" t="inlineStr"/>
    </row>
    <row r="2154">
      <c r="A2154" t="inlineStr">
        <is>
          <t>2015</t>
        </is>
      </c>
      <c r="B2154" t="inlineStr">
        <is>
          <t>Granny Smith</t>
        </is>
      </c>
      <c r="C2154" t="inlineStr">
        <is>
          <t>Préparation de jus de fruits et légumes</t>
        </is>
      </c>
      <c r="D2154" t="n">
        <v>0.38</v>
      </c>
      <c r="E2154" t="n">
        <v>0</v>
      </c>
      <c r="F2154" t="n">
        <v>14.9</v>
      </c>
      <c r="G2154" t="inlineStr">
        <is>
          <t>Donnée calculée</t>
        </is>
      </c>
      <c r="H2154" t="inlineStr"/>
    </row>
    <row r="2155">
      <c r="A2155" t="inlineStr">
        <is>
          <t>2015</t>
        </is>
      </c>
      <c r="B2155" t="inlineStr">
        <is>
          <t>Autres variétés de pommes, n.c.a.</t>
        </is>
      </c>
      <c r="C2155" t="inlineStr">
        <is>
          <t>Préparation de jus de fruits et légumes</t>
        </is>
      </c>
      <c r="D2155" t="n">
        <v>0.25</v>
      </c>
      <c r="E2155" t="n">
        <v>0</v>
      </c>
      <c r="F2155" t="n">
        <v>75.5</v>
      </c>
      <c r="G2155" t="inlineStr">
        <is>
          <t>Donnée calculée</t>
        </is>
      </c>
      <c r="H2155" t="inlineStr"/>
    </row>
    <row r="2156">
      <c r="A2156" t="inlineStr">
        <is>
          <t>2015</t>
        </is>
      </c>
      <c r="B2156" t="inlineStr">
        <is>
          <t>Autres fruits à pépins et à noyau</t>
        </is>
      </c>
      <c r="C2156" t="inlineStr">
        <is>
          <t>Préparation de jus de fruits et légumes</t>
        </is>
      </c>
      <c r="D2156" t="n">
        <v>10.2</v>
      </c>
      <c r="E2156" t="n">
        <v>0</v>
      </c>
      <c r="F2156" t="n">
        <v>182</v>
      </c>
      <c r="G2156" t="inlineStr">
        <is>
          <t>Donnée calculée</t>
        </is>
      </c>
      <c r="H2156" t="inlineStr"/>
    </row>
    <row r="2157">
      <c r="A2157" t="inlineStr">
        <is>
          <t>2015</t>
        </is>
      </c>
      <c r="B2157" t="inlineStr">
        <is>
          <t>Poires</t>
        </is>
      </c>
      <c r="C2157" t="inlineStr">
        <is>
          <t>Préparation de jus de fruits et légumes</t>
        </is>
      </c>
      <c r="D2157" t="n">
        <v>0.43</v>
      </c>
      <c r="E2157" t="n">
        <v>0</v>
      </c>
      <c r="F2157" t="n">
        <v>23</v>
      </c>
      <c r="G2157" t="inlineStr">
        <is>
          <t>Donnée calculée</t>
        </is>
      </c>
      <c r="H2157" t="inlineStr"/>
    </row>
    <row r="2158">
      <c r="A2158" t="inlineStr">
        <is>
          <t>2015</t>
        </is>
      </c>
      <c r="B2158" t="inlineStr">
        <is>
          <t>Poires d'été</t>
        </is>
      </c>
      <c r="C2158" t="inlineStr">
        <is>
          <t>Préparation de jus de fruits et légumes</t>
        </is>
      </c>
      <c r="D2158" t="n">
        <v>0.12</v>
      </c>
      <c r="E2158" t="n">
        <v>0</v>
      </c>
      <c r="F2158" t="n">
        <v>21.1</v>
      </c>
      <c r="G2158" t="inlineStr">
        <is>
          <t>Donnée calculée</t>
        </is>
      </c>
      <c r="H2158" t="inlineStr"/>
    </row>
    <row r="2159">
      <c r="A2159" t="inlineStr">
        <is>
          <t>2015</t>
        </is>
      </c>
      <c r="B2159" t="inlineStr">
        <is>
          <t>William's</t>
        </is>
      </c>
      <c r="C2159" t="inlineStr">
        <is>
          <t>Préparation de jus de fruits et légumes</t>
        </is>
      </c>
      <c r="D2159" t="n">
        <v>0.02</v>
      </c>
      <c r="E2159" t="n">
        <v>0</v>
      </c>
      <c r="F2159" t="n">
        <v>19.4</v>
      </c>
      <c r="G2159" t="inlineStr">
        <is>
          <t>Donnée calculée</t>
        </is>
      </c>
      <c r="H2159" t="inlineStr"/>
    </row>
    <row r="2160">
      <c r="A2160" t="inlineStr">
        <is>
          <t>2015</t>
        </is>
      </c>
      <c r="B2160" t="inlineStr">
        <is>
          <t>Jules Guyot</t>
        </is>
      </c>
      <c r="C2160" t="inlineStr">
        <is>
          <t>Préparation de jus de fruits et légumes</t>
        </is>
      </c>
      <c r="D2160" t="n">
        <v>0.05</v>
      </c>
      <c r="E2160" t="n">
        <v>0</v>
      </c>
      <c r="F2160" t="n">
        <v>1.25</v>
      </c>
      <c r="G2160" t="inlineStr">
        <is>
          <t>Donnée calculée</t>
        </is>
      </c>
      <c r="H2160" t="inlineStr"/>
    </row>
    <row r="2161">
      <c r="A2161" t="inlineStr">
        <is>
          <t>2015</t>
        </is>
      </c>
      <c r="B2161" t="inlineStr">
        <is>
          <t>Autres variétés de poires d'été, n.c.a.</t>
        </is>
      </c>
      <c r="C2161" t="inlineStr">
        <is>
          <t>Préparation de jus de fruits et légumes</t>
        </is>
      </c>
      <c r="D2161" t="n">
        <v>0.05</v>
      </c>
      <c r="E2161" t="n">
        <v>0</v>
      </c>
      <c r="F2161" t="n">
        <v>0.54</v>
      </c>
      <c r="G2161" t="inlineStr">
        <is>
          <t>Donnée calculée</t>
        </is>
      </c>
      <c r="H2161" t="inlineStr"/>
    </row>
    <row r="2162">
      <c r="A2162" t="inlineStr">
        <is>
          <t>2015</t>
        </is>
      </c>
      <c r="B2162" t="inlineStr">
        <is>
          <t>Poires d'automne</t>
        </is>
      </c>
      <c r="C2162" t="inlineStr">
        <is>
          <t>Préparation de jus de fruits et légumes</t>
        </is>
      </c>
      <c r="D2162" t="n">
        <v>0.31</v>
      </c>
      <c r="E2162" t="n">
        <v>0</v>
      </c>
      <c r="F2162" t="n">
        <v>1.8</v>
      </c>
      <c r="G2162" t="inlineStr">
        <is>
          <t>Donnée calculée</t>
        </is>
      </c>
      <c r="H2162" t="inlineStr"/>
    </row>
    <row r="2163">
      <c r="A2163" t="inlineStr">
        <is>
          <t>2015</t>
        </is>
      </c>
      <c r="B2163" t="inlineStr">
        <is>
          <t>Poires d'hiver</t>
        </is>
      </c>
      <c r="C2163" t="inlineStr">
        <is>
          <t>Préparation de jus de fruits et légumes</t>
        </is>
      </c>
      <c r="D2163" t="n">
        <v>0</v>
      </c>
      <c r="E2163" t="n">
        <v>0</v>
      </c>
      <c r="F2163" t="n">
        <v>-0</v>
      </c>
      <c r="G2163" t="inlineStr">
        <is>
          <t>Donnée calculée</t>
        </is>
      </c>
      <c r="H2163" t="inlineStr"/>
    </row>
    <row r="2164">
      <c r="A2164" t="inlineStr">
        <is>
          <t>2015</t>
        </is>
      </c>
      <c r="B2164" t="inlineStr">
        <is>
          <t>Abricots</t>
        </is>
      </c>
      <c r="C2164" t="inlineStr">
        <is>
          <t>Préparation de jus de fruits et légumes</t>
        </is>
      </c>
      <c r="D2164" t="n">
        <v>0.88</v>
      </c>
      <c r="E2164" t="n">
        <v>0</v>
      </c>
      <c r="F2164" t="n">
        <v>22</v>
      </c>
      <c r="G2164" t="inlineStr">
        <is>
          <t>Donnée calculée</t>
        </is>
      </c>
      <c r="H2164" t="inlineStr"/>
    </row>
    <row r="2165">
      <c r="A2165" t="inlineStr">
        <is>
          <t>2015</t>
        </is>
      </c>
      <c r="B2165" t="inlineStr">
        <is>
          <t>Cerises</t>
        </is>
      </c>
      <c r="C2165" t="inlineStr">
        <is>
          <t>Préparation de jus de fruits et légumes</t>
        </is>
      </c>
      <c r="D2165" t="n">
        <v>0.6899999999999999</v>
      </c>
      <c r="E2165" t="n">
        <v>0</v>
      </c>
      <c r="F2165" t="n">
        <v>9.08</v>
      </c>
      <c r="G2165" t="inlineStr">
        <is>
          <t>Donnée calculée</t>
        </is>
      </c>
      <c r="H2165" t="inlineStr"/>
    </row>
    <row r="2166">
      <c r="A2166" t="inlineStr">
        <is>
          <t>2015</t>
        </is>
      </c>
      <c r="B2166" t="inlineStr">
        <is>
          <t>Bigarreau</t>
        </is>
      </c>
      <c r="C2166" t="inlineStr">
        <is>
          <t>Préparation de jus de fruits et légumes</t>
        </is>
      </c>
      <c r="D2166" t="n">
        <v>0.29</v>
      </c>
      <c r="E2166" t="n">
        <v>0</v>
      </c>
      <c r="F2166" t="n">
        <v>7.7</v>
      </c>
      <c r="G2166" t="inlineStr">
        <is>
          <t>Donnée calculée</t>
        </is>
      </c>
      <c r="H2166" t="inlineStr"/>
    </row>
    <row r="2167">
      <c r="A2167" t="inlineStr">
        <is>
          <t>2015</t>
        </is>
      </c>
      <c r="B2167" t="inlineStr">
        <is>
          <t>Autre variété de cerises, n.c.a.</t>
        </is>
      </c>
      <c r="C2167" t="inlineStr">
        <is>
          <t>Préparation de jus de fruits et légumes</t>
        </is>
      </c>
      <c r="D2167" t="n">
        <v>0.4</v>
      </c>
      <c r="E2167" t="n">
        <v>0</v>
      </c>
      <c r="F2167" t="n">
        <v>1.38</v>
      </c>
      <c r="G2167" t="inlineStr">
        <is>
          <t>Donnée calculée</t>
        </is>
      </c>
      <c r="H2167" t="inlineStr"/>
    </row>
    <row r="2168">
      <c r="A2168" t="inlineStr">
        <is>
          <t>2015</t>
        </is>
      </c>
      <c r="B2168" t="inlineStr">
        <is>
          <t>Pêches, nectarines et brugnons</t>
        </is>
      </c>
      <c r="C2168" t="inlineStr">
        <is>
          <t>Préparation de jus de fruits et légumes</t>
        </is>
      </c>
      <c r="D2168" t="n">
        <v>0.62</v>
      </c>
      <c r="E2168" t="n">
        <v>0</v>
      </c>
      <c r="F2168" t="n">
        <v>6.58</v>
      </c>
      <c r="G2168" t="inlineStr">
        <is>
          <t>Donnée calculée</t>
        </is>
      </c>
      <c r="H2168" t="inlineStr"/>
    </row>
    <row r="2169">
      <c r="A2169" t="inlineStr">
        <is>
          <t>2015</t>
        </is>
      </c>
      <c r="B2169" t="inlineStr">
        <is>
          <t>Pêches</t>
        </is>
      </c>
      <c r="C2169" t="inlineStr">
        <is>
          <t>Préparation de jus de fruits et légumes</t>
        </is>
      </c>
      <c r="D2169" t="n">
        <v>0.62</v>
      </c>
      <c r="E2169" t="n">
        <v>0</v>
      </c>
      <c r="F2169" t="n">
        <v>6.58</v>
      </c>
      <c r="G2169" t="inlineStr">
        <is>
          <t>Donnée calculée</t>
        </is>
      </c>
      <c r="H2169" t="inlineStr"/>
    </row>
    <row r="2170">
      <c r="A2170" t="inlineStr">
        <is>
          <t>2015</t>
        </is>
      </c>
      <c r="B2170" t="inlineStr">
        <is>
          <t>Nectarines et brugnons</t>
        </is>
      </c>
      <c r="C2170" t="inlineStr">
        <is>
          <t>Préparation de jus de fruits et légumes</t>
        </is>
      </c>
      <c r="D2170" t="n">
        <v>0</v>
      </c>
      <c r="E2170" t="n">
        <v>0</v>
      </c>
      <c r="F2170" t="n">
        <v>-0</v>
      </c>
      <c r="G2170" t="inlineStr">
        <is>
          <t>Donnée calculée</t>
        </is>
      </c>
      <c r="H2170" t="inlineStr"/>
    </row>
    <row r="2171">
      <c r="A2171" t="inlineStr">
        <is>
          <t>2015</t>
        </is>
      </c>
      <c r="B2171" t="inlineStr">
        <is>
          <t>Prunes</t>
        </is>
      </c>
      <c r="C2171" t="inlineStr">
        <is>
          <t>Préparation de jus de fruits et légumes</t>
        </is>
      </c>
      <c r="D2171" t="n">
        <v>7.04</v>
      </c>
      <c r="E2171" t="n">
        <v>0</v>
      </c>
      <c r="F2171" t="n">
        <v>117</v>
      </c>
      <c r="G2171" t="inlineStr">
        <is>
          <t>Donnée calculée</t>
        </is>
      </c>
      <c r="H2171" t="inlineStr"/>
    </row>
    <row r="2172">
      <c r="A2172" t="inlineStr">
        <is>
          <t>2015</t>
        </is>
      </c>
      <c r="B2172" t="inlineStr">
        <is>
          <t>Prune d'ente et hybride</t>
        </is>
      </c>
      <c r="C2172" t="inlineStr">
        <is>
          <t>Préparation de jus de fruits et légumes</t>
        </is>
      </c>
      <c r="D2172" t="n">
        <v>5.97</v>
      </c>
      <c r="E2172" t="n">
        <v>0</v>
      </c>
      <c r="F2172" t="n">
        <v>110</v>
      </c>
      <c r="G2172" t="inlineStr">
        <is>
          <t>Donnée calculée</t>
        </is>
      </c>
      <c r="H2172" t="inlineStr"/>
    </row>
    <row r="2173">
      <c r="A2173" t="inlineStr">
        <is>
          <t>2015</t>
        </is>
      </c>
      <c r="B2173" t="inlineStr">
        <is>
          <t>Mirabelle</t>
        </is>
      </c>
      <c r="C2173" t="inlineStr">
        <is>
          <t>Préparation de jus de fruits et légumes</t>
        </is>
      </c>
      <c r="D2173" t="n">
        <v>0.4</v>
      </c>
      <c r="E2173" t="n">
        <v>0</v>
      </c>
      <c r="F2173" t="n">
        <v>5.3</v>
      </c>
      <c r="G2173" t="inlineStr">
        <is>
          <t>Donnée calculée</t>
        </is>
      </c>
      <c r="H2173" t="inlineStr"/>
    </row>
    <row r="2174">
      <c r="A2174" t="inlineStr">
        <is>
          <t>2015</t>
        </is>
      </c>
      <c r="B2174" t="inlineStr">
        <is>
          <t>Reine-claude</t>
        </is>
      </c>
      <c r="C2174" t="inlineStr">
        <is>
          <t>Préparation de jus de fruits et légumes</t>
        </is>
      </c>
      <c r="D2174" t="n">
        <v>0.31</v>
      </c>
      <c r="E2174" t="n">
        <v>0</v>
      </c>
      <c r="F2174" t="n">
        <v>0.33</v>
      </c>
      <c r="G2174" t="inlineStr">
        <is>
          <t>Donnée calculée</t>
        </is>
      </c>
      <c r="H2174" t="inlineStr"/>
    </row>
    <row r="2175">
      <c r="A2175" t="inlineStr">
        <is>
          <t>2015</t>
        </is>
      </c>
      <c r="B2175" t="inlineStr">
        <is>
          <t>Quetsche</t>
        </is>
      </c>
      <c r="C2175" t="inlineStr">
        <is>
          <t>Préparation de jus de fruits et légumes</t>
        </is>
      </c>
      <c r="D2175" t="n">
        <v>0.36</v>
      </c>
      <c r="E2175" t="n">
        <v>0</v>
      </c>
      <c r="F2175" t="n">
        <v>0.96</v>
      </c>
      <c r="G2175" t="inlineStr">
        <is>
          <t>Donnée calculée</t>
        </is>
      </c>
      <c r="H2175" t="inlineStr"/>
    </row>
    <row r="2176">
      <c r="A2176" t="inlineStr">
        <is>
          <t>2015</t>
        </is>
      </c>
      <c r="B2176" t="inlineStr">
        <is>
          <t>Autres variétés prunes n.c.a.</t>
        </is>
      </c>
      <c r="C2176" t="inlineStr">
        <is>
          <t>Préparation de jus de fruits et légumes</t>
        </is>
      </c>
      <c r="D2176" t="n">
        <v>0</v>
      </c>
      <c r="E2176" t="n">
        <v>0</v>
      </c>
      <c r="F2176" t="n">
        <v>-0</v>
      </c>
      <c r="G2176" t="inlineStr">
        <is>
          <t>Donnée calculée</t>
        </is>
      </c>
      <c r="H2176" t="inlineStr"/>
    </row>
    <row r="2177">
      <c r="A2177" t="inlineStr">
        <is>
          <t>2015</t>
        </is>
      </c>
      <c r="B2177" t="inlineStr">
        <is>
          <t>Autres fruits à pépins et à noyau n.c.a.</t>
        </is>
      </c>
      <c r="C2177" t="inlineStr">
        <is>
          <t>Préparation de jus de fruits et légumes</t>
        </is>
      </c>
      <c r="D2177" t="n">
        <v>0.59</v>
      </c>
      <c r="E2177" t="n">
        <v>0</v>
      </c>
      <c r="F2177" t="n">
        <v>4.41</v>
      </c>
      <c r="G2177" t="inlineStr">
        <is>
          <t>Donnée calculée</t>
        </is>
      </c>
      <c r="H2177" t="inlineStr"/>
    </row>
    <row r="2178">
      <c r="A2178" t="inlineStr">
        <is>
          <t>2015</t>
        </is>
      </c>
      <c r="B2178" t="inlineStr">
        <is>
          <t>Pavie</t>
        </is>
      </c>
      <c r="C2178" t="inlineStr">
        <is>
          <t>Préparation de jus de fruits et légumes</t>
        </is>
      </c>
      <c r="D2178" t="n">
        <v>0.59</v>
      </c>
      <c r="E2178" t="n">
        <v>0</v>
      </c>
      <c r="F2178" t="n">
        <v>4.41</v>
      </c>
      <c r="G2178" t="inlineStr">
        <is>
          <t>Donnée calculée</t>
        </is>
      </c>
      <c r="H2178" t="inlineStr"/>
    </row>
    <row r="2179">
      <c r="A2179" t="inlineStr">
        <is>
          <t>2015</t>
        </is>
      </c>
      <c r="B2179" t="inlineStr">
        <is>
          <t>Autres fruits d'arbres ou d'arbustes et fruits à coque</t>
        </is>
      </c>
      <c r="C2179" t="inlineStr">
        <is>
          <t>Préparation de jus de fruits et légumes</t>
        </is>
      </c>
      <c r="D2179" t="n">
        <v>7.07</v>
      </c>
      <c r="E2179" t="n">
        <v>0</v>
      </c>
      <c r="F2179" t="n">
        <v>13.2</v>
      </c>
      <c r="G2179" t="inlineStr">
        <is>
          <t>Donnée calculée</t>
        </is>
      </c>
      <c r="H2179" t="inlineStr"/>
    </row>
    <row r="2180">
      <c r="A2180" t="inlineStr">
        <is>
          <t>2015</t>
        </is>
      </c>
      <c r="B2180" t="inlineStr">
        <is>
          <t>Baies et fruits du genre vaccinium</t>
        </is>
      </c>
      <c r="C2180" t="inlineStr">
        <is>
          <t>Préparation de jus de fruits et légumes</t>
        </is>
      </c>
      <c r="D2180" t="n">
        <v>7.07</v>
      </c>
      <c r="E2180" t="n">
        <v>0</v>
      </c>
      <c r="F2180" t="n">
        <v>11.1</v>
      </c>
      <c r="G2180" t="inlineStr">
        <is>
          <t>Donnée calculée</t>
        </is>
      </c>
      <c r="H2180" t="inlineStr"/>
    </row>
    <row r="2181">
      <c r="A2181" t="inlineStr">
        <is>
          <t>2015</t>
        </is>
      </c>
      <c r="B2181" t="inlineStr">
        <is>
          <t>Kiwis</t>
        </is>
      </c>
      <c r="C2181" t="inlineStr">
        <is>
          <t>Préparation de jus de fruits et légumes</t>
        </is>
      </c>
      <c r="D2181" t="n">
        <v>0</v>
      </c>
      <c r="E2181" t="n">
        <v>0</v>
      </c>
      <c r="F2181" t="n">
        <v>0</v>
      </c>
      <c r="G2181" t="inlineStr">
        <is>
          <t>Donnée calculée</t>
        </is>
      </c>
      <c r="H2181" t="inlineStr"/>
    </row>
    <row r="2182">
      <c r="A2182" t="inlineStr">
        <is>
          <t>2015</t>
        </is>
      </c>
      <c r="B2182" t="inlineStr">
        <is>
          <t>Framboises</t>
        </is>
      </c>
      <c r="C2182" t="inlineStr">
        <is>
          <t>Préparation de jus de fruits et légumes</t>
        </is>
      </c>
      <c r="D2182" t="n">
        <v>0.98</v>
      </c>
      <c r="E2182" t="n">
        <v>0</v>
      </c>
      <c r="F2182" t="n">
        <v>1.22</v>
      </c>
      <c r="G2182" t="inlineStr">
        <is>
          <t>Donnée calculée</t>
        </is>
      </c>
      <c r="H2182" t="inlineStr"/>
    </row>
    <row r="2183">
      <c r="A2183" t="inlineStr">
        <is>
          <t>2015</t>
        </is>
      </c>
      <c r="B2183" t="inlineStr">
        <is>
          <t>Fraises</t>
        </is>
      </c>
      <c r="C2183" t="inlineStr">
        <is>
          <t>Préparation de jus de fruits et légumes</t>
        </is>
      </c>
      <c r="D2183" t="n">
        <v>0.61</v>
      </c>
      <c r="E2183" t="n">
        <v>0</v>
      </c>
      <c r="F2183" t="n">
        <v>0.75</v>
      </c>
      <c r="G2183" t="inlineStr">
        <is>
          <t>Donnée calculée</t>
        </is>
      </c>
      <c r="H2183" t="inlineStr"/>
    </row>
    <row r="2184">
      <c r="A2184" t="inlineStr">
        <is>
          <t>2015</t>
        </is>
      </c>
      <c r="B2184" t="inlineStr">
        <is>
          <t>Fraises sous serres</t>
        </is>
      </c>
      <c r="C2184" t="inlineStr">
        <is>
          <t>Préparation de jus de fruits et légumes</t>
        </is>
      </c>
      <c r="D2184" t="n">
        <v>0.59</v>
      </c>
      <c r="E2184" t="n">
        <v>0</v>
      </c>
      <c r="F2184" t="n">
        <v>0.75</v>
      </c>
      <c r="G2184" t="inlineStr">
        <is>
          <t>Donnée calculée</t>
        </is>
      </c>
      <c r="H2184" t="inlineStr"/>
    </row>
    <row r="2185">
      <c r="A2185" t="inlineStr">
        <is>
          <t>2015</t>
        </is>
      </c>
      <c r="B2185" t="inlineStr">
        <is>
          <t>Fraises en plein air</t>
        </is>
      </c>
      <c r="C2185" t="inlineStr">
        <is>
          <t>Préparation de jus de fruits et légumes</t>
        </is>
      </c>
      <c r="D2185" t="n">
        <v>0.02</v>
      </c>
      <c r="E2185" t="n">
        <v>0</v>
      </c>
      <c r="F2185" t="n">
        <v>0.75</v>
      </c>
      <c r="G2185" t="inlineStr">
        <is>
          <t>Donnée calculée</t>
        </is>
      </c>
      <c r="H2185" t="inlineStr"/>
    </row>
    <row r="2186">
      <c r="A2186" t="inlineStr">
        <is>
          <t>2015</t>
        </is>
      </c>
      <c r="B2186" t="inlineStr">
        <is>
          <t>Autres baies, fruits du genre vaccinium n.c.a.</t>
        </is>
      </c>
      <c r="C2186" t="inlineStr">
        <is>
          <t>Préparation de jus de fruits et légumes</t>
        </is>
      </c>
      <c r="D2186" t="n">
        <v>5.48</v>
      </c>
      <c r="E2186" t="n">
        <v>0</v>
      </c>
      <c r="F2186" t="n">
        <v>9.15</v>
      </c>
      <c r="G2186" t="inlineStr">
        <is>
          <t>Donnée calculée</t>
        </is>
      </c>
      <c r="H2186" t="inlineStr"/>
    </row>
    <row r="2187">
      <c r="A2187" t="inlineStr">
        <is>
          <t>2015</t>
        </is>
      </c>
      <c r="B2187" t="inlineStr">
        <is>
          <t>Groseilles</t>
        </is>
      </c>
      <c r="C2187" t="inlineStr">
        <is>
          <t>Préparation de jus de fruits et légumes</t>
        </is>
      </c>
      <c r="D2187" t="n">
        <v>0.98</v>
      </c>
      <c r="E2187" t="n">
        <v>0</v>
      </c>
      <c r="F2187" t="n">
        <v>1.21</v>
      </c>
      <c r="G2187" t="inlineStr">
        <is>
          <t>Donnée calculée</t>
        </is>
      </c>
      <c r="H2187" t="inlineStr"/>
    </row>
    <row r="2188">
      <c r="A2188" t="inlineStr">
        <is>
          <t>2015</t>
        </is>
      </c>
      <c r="B2188" t="inlineStr">
        <is>
          <t>Cassis et myrtilles</t>
        </is>
      </c>
      <c r="C2188" t="inlineStr">
        <is>
          <t>Préparation de jus de fruits et légumes</t>
        </is>
      </c>
      <c r="D2188" t="n">
        <v>4.49</v>
      </c>
      <c r="E2188" t="n">
        <v>0</v>
      </c>
      <c r="F2188" t="n">
        <v>7.94</v>
      </c>
      <c r="G2188" t="inlineStr">
        <is>
          <t>Donnée calculée</t>
        </is>
      </c>
      <c r="H2188" t="inlineStr"/>
    </row>
    <row r="2189">
      <c r="A2189" t="inlineStr">
        <is>
          <t>2015</t>
        </is>
      </c>
      <c r="B2189" t="inlineStr">
        <is>
          <t>Fruits à coque</t>
        </is>
      </c>
      <c r="C2189" t="inlineStr">
        <is>
          <t>Préparation de jus de fruits et légumes</t>
        </is>
      </c>
      <c r="D2189" t="n">
        <v>0</v>
      </c>
      <c r="E2189" t="n">
        <v>0</v>
      </c>
      <c r="F2189" t="n">
        <v>2.13</v>
      </c>
      <c r="G2189" t="inlineStr">
        <is>
          <t>Donnée calculée</t>
        </is>
      </c>
      <c r="H2189" t="inlineStr"/>
    </row>
    <row r="2190">
      <c r="A2190" t="inlineStr">
        <is>
          <t>2015</t>
        </is>
      </c>
      <c r="B2190" t="inlineStr">
        <is>
          <t>Amandes</t>
        </is>
      </c>
      <c r="C2190" t="inlineStr">
        <is>
          <t>Préparation de jus de fruits et légumes</t>
        </is>
      </c>
      <c r="D2190" t="n">
        <v>0</v>
      </c>
      <c r="E2190" t="n">
        <v>0</v>
      </c>
      <c r="F2190" t="n">
        <v>0</v>
      </c>
      <c r="G2190" t="inlineStr">
        <is>
          <t>Donnée calculée</t>
        </is>
      </c>
      <c r="H2190" t="inlineStr"/>
    </row>
    <row r="2191">
      <c r="A2191" t="inlineStr">
        <is>
          <t>2015</t>
        </is>
      </c>
      <c r="B2191" t="inlineStr">
        <is>
          <t>Châtaignes et marrons</t>
        </is>
      </c>
      <c r="C2191" t="inlineStr">
        <is>
          <t>Préparation de jus de fruits et légumes</t>
        </is>
      </c>
      <c r="D2191" t="n">
        <v>0</v>
      </c>
      <c r="E2191" t="n">
        <v>0</v>
      </c>
      <c r="F2191" t="n">
        <v>2.13</v>
      </c>
      <c r="G2191" t="inlineStr">
        <is>
          <t>Donnée calculée</t>
        </is>
      </c>
      <c r="H2191" t="inlineStr"/>
    </row>
    <row r="2192">
      <c r="A2192" t="inlineStr">
        <is>
          <t>2015</t>
        </is>
      </c>
      <c r="B2192" t="inlineStr">
        <is>
          <t>Noisettes</t>
        </is>
      </c>
      <c r="C2192" t="inlineStr">
        <is>
          <t>Préparation de jus de fruits et légumes</t>
        </is>
      </c>
      <c r="D2192" t="n">
        <v>0</v>
      </c>
      <c r="E2192" t="n">
        <v>0</v>
      </c>
      <c r="F2192" t="n">
        <v>0</v>
      </c>
      <c r="G2192" t="inlineStr">
        <is>
          <t>Donnée calculée</t>
        </is>
      </c>
      <c r="H2192" t="inlineStr"/>
    </row>
    <row r="2193">
      <c r="A2193" t="inlineStr">
        <is>
          <t>2015</t>
        </is>
      </c>
      <c r="B2193" t="inlineStr">
        <is>
          <t>Noix</t>
        </is>
      </c>
      <c r="C2193" t="inlineStr">
        <is>
          <t>Préparation de jus de fruits et légumes</t>
        </is>
      </c>
      <c r="D2193" t="n">
        <v>0</v>
      </c>
      <c r="E2193" t="n">
        <v>0</v>
      </c>
      <c r="F2193" t="n">
        <v>0</v>
      </c>
      <c r="G2193" t="inlineStr">
        <is>
          <t>Donnée calculée</t>
        </is>
      </c>
      <c r="H2193" t="inlineStr"/>
    </row>
    <row r="2194">
      <c r="A2194" t="inlineStr">
        <is>
          <t>2015</t>
        </is>
      </c>
      <c r="B2194" t="inlineStr">
        <is>
          <t>Fruits oléagineux</t>
        </is>
      </c>
      <c r="C2194" t="inlineStr">
        <is>
          <t>Préparation de jus de fruits et légumes</t>
        </is>
      </c>
      <c r="D2194" t="n">
        <v>0</v>
      </c>
      <c r="E2194" t="n">
        <v>0</v>
      </c>
      <c r="F2194" t="n">
        <v>0</v>
      </c>
      <c r="G2194" t="inlineStr">
        <is>
          <t>Donnée calculée</t>
        </is>
      </c>
      <c r="H2194" t="inlineStr"/>
    </row>
    <row r="2195">
      <c r="A2195" t="inlineStr">
        <is>
          <t>2015</t>
        </is>
      </c>
      <c r="B2195" t="inlineStr">
        <is>
          <t>Noix de coco</t>
        </is>
      </c>
      <c r="C2195" t="inlineStr">
        <is>
          <t>Préparation de jus de fruits et légumes</t>
        </is>
      </c>
      <c r="D2195" t="n">
        <v>0</v>
      </c>
      <c r="E2195" t="n">
        <v>0</v>
      </c>
      <c r="F2195" t="n">
        <v>0</v>
      </c>
      <c r="G2195" t="inlineStr">
        <is>
          <t>Donnée calculée</t>
        </is>
      </c>
      <c r="H2195" t="inlineStr"/>
    </row>
    <row r="2196">
      <c r="A2196" t="inlineStr">
        <is>
          <t>2015</t>
        </is>
      </c>
      <c r="B2196" t="inlineStr">
        <is>
          <t>Autres légumes frais</t>
        </is>
      </c>
      <c r="C2196" t="inlineStr">
        <is>
          <t>Préparation de jus de fruits et légumes</t>
        </is>
      </c>
      <c r="D2196" t="n">
        <v>161</v>
      </c>
      <c r="E2196" t="n">
        <v>0</v>
      </c>
      <c r="F2196" t="n">
        <v>371</v>
      </c>
      <c r="G2196" t="inlineStr">
        <is>
          <t>Donnée calculée</t>
        </is>
      </c>
      <c r="H2196" t="inlineStr"/>
    </row>
    <row r="2197">
      <c r="A2197" t="inlineStr">
        <is>
          <t>2015</t>
        </is>
      </c>
      <c r="B2197" t="inlineStr">
        <is>
          <t>Fruits, frais ou secs</t>
        </is>
      </c>
      <c r="C2197" t="inlineStr">
        <is>
          <t>Préparation de jus de fruits et légumes</t>
        </is>
      </c>
      <c r="D2197" t="n">
        <v>282</v>
      </c>
      <c r="E2197" t="n">
        <v>0</v>
      </c>
      <c r="F2197" t="n">
        <v>500000000</v>
      </c>
      <c r="G2197" t="inlineStr">
        <is>
          <t>Donnée calculée</t>
        </is>
      </c>
      <c r="H2197" t="inlineStr"/>
    </row>
    <row r="2198">
      <c r="A2198" t="inlineStr">
        <is>
          <t>2015</t>
        </is>
      </c>
      <c r="B2198" t="inlineStr">
        <is>
          <t>Bananes fruits, fraîches ou sèches</t>
        </is>
      </c>
      <c r="C2198" t="inlineStr">
        <is>
          <t>Préparation de jus de fruits et légumes</t>
        </is>
      </c>
      <c r="D2198" t="n">
        <v>0</v>
      </c>
      <c r="E2198" t="n">
        <v>0</v>
      </c>
      <c r="F2198" t="n">
        <v>0</v>
      </c>
      <c r="G2198" t="inlineStr">
        <is>
          <t>Donnée calculée</t>
        </is>
      </c>
      <c r="H2198" t="inlineStr"/>
    </row>
    <row r="2199">
      <c r="A2199" t="inlineStr">
        <is>
          <t>2015</t>
        </is>
      </c>
      <c r="B2199" t="inlineStr">
        <is>
          <t>Figues, fraîches ou sèches</t>
        </is>
      </c>
      <c r="C2199" t="inlineStr">
        <is>
          <t>Préparation de jus de fruits et légumes</t>
        </is>
      </c>
      <c r="D2199" t="n">
        <v>0</v>
      </c>
      <c r="E2199" t="n">
        <v>0</v>
      </c>
      <c r="F2199" t="n">
        <v>0</v>
      </c>
      <c r="G2199" t="inlineStr">
        <is>
          <t>Donnée calculée</t>
        </is>
      </c>
      <c r="H2199" t="inlineStr"/>
    </row>
    <row r="2200">
      <c r="A2200" t="inlineStr">
        <is>
          <t>2015</t>
        </is>
      </c>
      <c r="B2200" t="inlineStr">
        <is>
          <t>Ananas, frais ou secs</t>
        </is>
      </c>
      <c r="C2200" t="inlineStr">
        <is>
          <t>Préparation de jus de fruits et légumes</t>
        </is>
      </c>
      <c r="D2200" t="n">
        <v>0</v>
      </c>
      <c r="E2200" t="n">
        <v>0</v>
      </c>
      <c r="F2200" t="n">
        <v>-0</v>
      </c>
      <c r="G2200" t="inlineStr">
        <is>
          <t>Donnée calculée</t>
        </is>
      </c>
      <c r="H2200" t="inlineStr"/>
    </row>
    <row r="2201">
      <c r="A2201" t="inlineStr">
        <is>
          <t>2015</t>
        </is>
      </c>
      <c r="B2201" t="inlineStr">
        <is>
          <t>Avocats, frais ou secs</t>
        </is>
      </c>
      <c r="C2201" t="inlineStr">
        <is>
          <t>Préparation de jus de fruits et légumes</t>
        </is>
      </c>
      <c r="D2201" t="n">
        <v>0</v>
      </c>
      <c r="E2201" t="n">
        <v>0</v>
      </c>
      <c r="F2201" t="n">
        <v>-0</v>
      </c>
      <c r="G2201" t="inlineStr">
        <is>
          <t>Donnée calculée</t>
        </is>
      </c>
      <c r="H2201" t="inlineStr"/>
    </row>
    <row r="2202">
      <c r="A2202" t="inlineStr">
        <is>
          <t>2015</t>
        </is>
      </c>
      <c r="B2202" t="inlineStr">
        <is>
          <t>Goyaves, mangues et mangoustans, frais ou secs</t>
        </is>
      </c>
      <c r="C2202" t="inlineStr">
        <is>
          <t>Préparation de jus de fruits et légumes</t>
        </is>
      </c>
      <c r="D2202" t="n">
        <v>0.88</v>
      </c>
      <c r="E2202" t="n">
        <v>0</v>
      </c>
      <c r="F2202" t="n">
        <v>1.01</v>
      </c>
      <c r="G2202" t="inlineStr">
        <is>
          <t>Donnée calculée</t>
        </is>
      </c>
      <c r="H2202" t="inlineStr"/>
    </row>
    <row r="2203">
      <c r="A2203" t="inlineStr">
        <is>
          <t>2015</t>
        </is>
      </c>
      <c r="B2203" t="inlineStr">
        <is>
          <t>Oranges, fraîches ou sèches</t>
        </is>
      </c>
      <c r="C2203" t="inlineStr">
        <is>
          <t>Préparation de jus de fruits et légumes</t>
        </is>
      </c>
      <c r="D2203" t="n">
        <v>0.03</v>
      </c>
      <c r="E2203" t="n">
        <v>0</v>
      </c>
      <c r="F2203" t="n">
        <v>0.1</v>
      </c>
      <c r="G2203" t="inlineStr">
        <is>
          <t>Donnée calculée</t>
        </is>
      </c>
      <c r="H2203" t="inlineStr"/>
    </row>
    <row r="2204">
      <c r="A2204" t="inlineStr">
        <is>
          <t>2015</t>
        </is>
      </c>
      <c r="B2204" t="inlineStr">
        <is>
          <t>Mandarines et clémentines, fraîches ou sèches</t>
        </is>
      </c>
      <c r="C2204" t="inlineStr">
        <is>
          <t>Préparation de jus de fruits et légumes</t>
        </is>
      </c>
      <c r="D2204" t="n">
        <v>0.04</v>
      </c>
      <c r="E2204" t="n">
        <v>0</v>
      </c>
      <c r="F2204" t="n">
        <v>0.08</v>
      </c>
      <c r="G2204" t="inlineStr">
        <is>
          <t>Donnée calculée</t>
        </is>
      </c>
      <c r="H2204" t="inlineStr"/>
    </row>
    <row r="2205">
      <c r="A2205" t="inlineStr">
        <is>
          <t>2015</t>
        </is>
      </c>
      <c r="B2205" t="inlineStr">
        <is>
          <t>Pamplemousses et pomelos, frais ou secs</t>
        </is>
      </c>
      <c r="C2205" t="inlineStr">
        <is>
          <t>Préparation de jus de fruits et légumes</t>
        </is>
      </c>
      <c r="D2205" t="n">
        <v>0</v>
      </c>
      <c r="E2205" t="n">
        <v>0</v>
      </c>
      <c r="F2205" t="n">
        <v>0</v>
      </c>
      <c r="G2205" t="inlineStr">
        <is>
          <t>Donnée calculée</t>
        </is>
      </c>
      <c r="H2205" t="inlineStr"/>
    </row>
    <row r="2206">
      <c r="A2206" t="inlineStr">
        <is>
          <t>2015</t>
        </is>
      </c>
      <c r="B2206" t="inlineStr">
        <is>
          <t>Citrons et limes, frais ou secs</t>
        </is>
      </c>
      <c r="C2206" t="inlineStr">
        <is>
          <t>Préparation de jus de fruits et légumes</t>
        </is>
      </c>
      <c r="D2206" t="n">
        <v>0.45</v>
      </c>
      <c r="E2206" t="n">
        <v>0</v>
      </c>
      <c r="F2206" t="n">
        <v>0.6</v>
      </c>
      <c r="G2206" t="inlineStr">
        <is>
          <t>Donnée calculée</t>
        </is>
      </c>
      <c r="H2206" t="inlineStr"/>
    </row>
    <row r="2207">
      <c r="A2207" t="inlineStr">
        <is>
          <t>2015</t>
        </is>
      </c>
      <c r="B2207" t="inlineStr">
        <is>
          <t>Autres agrumes, frais ou secs</t>
        </is>
      </c>
      <c r="C2207" t="inlineStr">
        <is>
          <t>Préparation de jus de fruits et légumes</t>
        </is>
      </c>
      <c r="D2207" t="n">
        <v>280</v>
      </c>
      <c r="E2207" t="n">
        <v>0</v>
      </c>
      <c r="F2207" t="n">
        <v>500000000</v>
      </c>
      <c r="G2207" t="inlineStr">
        <is>
          <t>Donnée calculée</t>
        </is>
      </c>
      <c r="H2207" t="inlineStr"/>
    </row>
    <row r="2208">
      <c r="A2208" t="inlineStr">
        <is>
          <t>2015</t>
        </is>
      </c>
      <c r="B2208" t="inlineStr">
        <is>
          <t>Autres agrumes</t>
        </is>
      </c>
      <c r="C2208" t="inlineStr">
        <is>
          <t>Préparation de jus de fruits et légumes</t>
        </is>
      </c>
      <c r="D2208" t="n">
        <v>280</v>
      </c>
      <c r="E2208" t="n">
        <v>0</v>
      </c>
      <c r="F2208" t="n">
        <v>500000000</v>
      </c>
      <c r="G2208" t="inlineStr">
        <is>
          <t>Donnée calculée</t>
        </is>
      </c>
      <c r="H2208" t="inlineStr"/>
    </row>
    <row r="2209">
      <c r="A2209" t="inlineStr">
        <is>
          <t>2015</t>
        </is>
      </c>
      <c r="B2209" t="inlineStr">
        <is>
          <t>Fruits et légumes (hors PdT)</t>
        </is>
      </c>
      <c r="C2209" t="inlineStr">
        <is>
          <t>Préparation de jus de fruits et légumes</t>
        </is>
      </c>
      <c r="D2209" t="n">
        <v>1110</v>
      </c>
      <c r="E2209" t="n">
        <v>0</v>
      </c>
      <c r="F2209" t="n">
        <v>500000000</v>
      </c>
      <c r="G2209" t="inlineStr">
        <is>
          <t>Donnée calculée</t>
        </is>
      </c>
      <c r="H2209" t="inlineStr"/>
    </row>
    <row r="2210">
      <c r="A2210" t="inlineStr">
        <is>
          <t>2015</t>
        </is>
      </c>
      <c r="B2210" t="inlineStr">
        <is>
          <t>Légumes (hors PdT)</t>
        </is>
      </c>
      <c r="C2210" t="inlineStr">
        <is>
          <t>Préparation de jus de fruits et légumes</t>
        </is>
      </c>
      <c r="D2210" t="n">
        <v>811</v>
      </c>
      <c r="E2210" t="n">
        <v>0</v>
      </c>
      <c r="F2210" t="n">
        <v>500000000</v>
      </c>
      <c r="G2210" t="inlineStr">
        <is>
          <t>Donnée calculée</t>
        </is>
      </c>
      <c r="H2210" t="inlineStr"/>
    </row>
    <row r="2211">
      <c r="A2211" t="inlineStr">
        <is>
          <t>2015</t>
        </is>
      </c>
      <c r="B2211" t="inlineStr">
        <is>
          <t>Autres légumes frais - CTIFL</t>
        </is>
      </c>
      <c r="C2211" t="inlineStr">
        <is>
          <t>Préparation de jus de fruits et légumes</t>
        </is>
      </c>
      <c r="D2211" t="n">
        <v>161</v>
      </c>
      <c r="E2211" t="n">
        <v>0</v>
      </c>
      <c r="F2211" t="n">
        <v>371</v>
      </c>
      <c r="G2211" t="inlineStr">
        <is>
          <t>Donnée calculée</t>
        </is>
      </c>
      <c r="H2211" t="inlineStr"/>
    </row>
    <row r="2212">
      <c r="A2212" t="inlineStr">
        <is>
          <t>2015</t>
        </is>
      </c>
      <c r="B2212" t="inlineStr">
        <is>
          <t>Champignons et truffes - CTIFL</t>
        </is>
      </c>
      <c r="C2212" t="inlineStr">
        <is>
          <t>Préparation de jus de fruits et légumes</t>
        </is>
      </c>
      <c r="D2212" t="n">
        <v>7.42</v>
      </c>
      <c r="E2212" t="n">
        <v>0</v>
      </c>
      <c r="F2212" t="n">
        <v>76.5</v>
      </c>
      <c r="G2212" t="inlineStr">
        <is>
          <t>Donnée calculée</t>
        </is>
      </c>
      <c r="H2212" t="inlineStr"/>
    </row>
    <row r="2213">
      <c r="A2213" t="inlineStr">
        <is>
          <t>2015</t>
        </is>
      </c>
      <c r="B2213" t="inlineStr">
        <is>
          <t>Champignons - CTIFL</t>
        </is>
      </c>
      <c r="C2213" t="inlineStr">
        <is>
          <t>Préparation de jus de fruits et légumes</t>
        </is>
      </c>
      <c r="D2213" t="n">
        <v>7.42</v>
      </c>
      <c r="E2213" t="n">
        <v>0</v>
      </c>
      <c r="F2213" t="n">
        <v>76.5</v>
      </c>
      <c r="G2213" t="inlineStr">
        <is>
          <t>Donnée calculée</t>
        </is>
      </c>
      <c r="H2213" t="inlineStr"/>
    </row>
    <row r="2214">
      <c r="A2214" t="inlineStr">
        <is>
          <t>2015</t>
        </is>
      </c>
      <c r="B2214" t="inlineStr">
        <is>
          <t>Champignons de Couche - CTIFL</t>
        </is>
      </c>
      <c r="C2214" t="inlineStr">
        <is>
          <t>Préparation de jus de fruits et légumes</t>
        </is>
      </c>
      <c r="D2214" t="n">
        <v>7.42</v>
      </c>
      <c r="E2214" t="n">
        <v>0</v>
      </c>
      <c r="F2214" t="n">
        <v>76.5</v>
      </c>
      <c r="G2214" t="inlineStr">
        <is>
          <t>Donnée calculée</t>
        </is>
      </c>
      <c r="H2214" t="inlineStr"/>
    </row>
    <row r="2215">
      <c r="A2215" t="inlineStr">
        <is>
          <t>2015</t>
        </is>
      </c>
      <c r="B2215" t="inlineStr">
        <is>
          <t>Autres champignons - CTIFL</t>
        </is>
      </c>
      <c r="C2215" t="inlineStr">
        <is>
          <t>Préparation de jus de fruits et légumes</t>
        </is>
      </c>
      <c r="D2215" t="n">
        <v>0</v>
      </c>
      <c r="E2215" t="n">
        <v>0</v>
      </c>
      <c r="F2215" t="n">
        <v>-0</v>
      </c>
      <c r="G2215" t="inlineStr">
        <is>
          <t>Donnée calculée</t>
        </is>
      </c>
      <c r="H2215" t="inlineStr"/>
    </row>
    <row r="2216">
      <c r="A2216" t="inlineStr">
        <is>
          <t>2015</t>
        </is>
      </c>
      <c r="B2216" t="inlineStr">
        <is>
          <t>Légumes à cosse - CTIFL</t>
        </is>
      </c>
      <c r="C2216" t="inlineStr">
        <is>
          <t>Préparation de jus de fruits et légumes</t>
        </is>
      </c>
      <c r="D2216" t="n">
        <v>129</v>
      </c>
      <c r="E2216" t="n">
        <v>0</v>
      </c>
      <c r="F2216" t="n">
        <v>504</v>
      </c>
      <c r="G2216" t="inlineStr">
        <is>
          <t>Donnée calculée</t>
        </is>
      </c>
      <c r="H2216" t="inlineStr"/>
    </row>
    <row r="2217">
      <c r="A2217" t="inlineStr">
        <is>
          <t>2015</t>
        </is>
      </c>
      <c r="B2217" t="inlineStr">
        <is>
          <t>Autres légumes à cosse et haricots à écosser - CTIFL</t>
        </is>
      </c>
      <c r="C2217" t="inlineStr">
        <is>
          <t>Préparation de jus de fruits et légumes</t>
        </is>
      </c>
      <c r="D2217" t="n">
        <v>0.27</v>
      </c>
      <c r="E2217" t="n">
        <v>0</v>
      </c>
      <c r="F2217" t="n">
        <v>22.6</v>
      </c>
      <c r="G2217" t="inlineStr">
        <is>
          <t>Donnée calculée</t>
        </is>
      </c>
      <c r="H2217" t="inlineStr"/>
    </row>
    <row r="2218">
      <c r="A2218" t="inlineStr">
        <is>
          <t>2015</t>
        </is>
      </c>
      <c r="B2218" t="inlineStr">
        <is>
          <t>Haricots verts - CTIFL</t>
        </is>
      </c>
      <c r="C2218" t="inlineStr">
        <is>
          <t>Préparation de jus de fruits et légumes</t>
        </is>
      </c>
      <c r="D2218" t="n">
        <v>114</v>
      </c>
      <c r="E2218" t="n">
        <v>0</v>
      </c>
      <c r="F2218" t="n">
        <v>278</v>
      </c>
      <c r="G2218" t="inlineStr">
        <is>
          <t>Donnée calculée</t>
        </is>
      </c>
      <c r="H2218" t="inlineStr"/>
    </row>
    <row r="2219">
      <c r="A2219" t="inlineStr">
        <is>
          <t>2015</t>
        </is>
      </c>
      <c r="B2219" t="inlineStr">
        <is>
          <t>Légumes cultivés pour le fruit - CTIFL</t>
        </is>
      </c>
      <c r="C2219" t="inlineStr">
        <is>
          <t>Préparation de jus de fruits et légumes</t>
        </is>
      </c>
      <c r="D2219" t="n">
        <v>47.5</v>
      </c>
      <c r="E2219" t="n">
        <v>0</v>
      </c>
      <c r="F2219" t="n">
        <v>197</v>
      </c>
      <c r="G2219" t="inlineStr">
        <is>
          <t>Donnée calculée</t>
        </is>
      </c>
      <c r="H2219" t="inlineStr"/>
    </row>
    <row r="2220">
      <c r="A2220" t="inlineStr">
        <is>
          <t>2015</t>
        </is>
      </c>
      <c r="B2220" t="inlineStr">
        <is>
          <t>Autres légumes cultivés pour le fruit - CTIFL</t>
        </is>
      </c>
      <c r="C2220" t="inlineStr">
        <is>
          <t>Préparation de jus de fruits et légumes</t>
        </is>
      </c>
      <c r="D2220" t="n">
        <v>0</v>
      </c>
      <c r="E2220" t="n">
        <v>0</v>
      </c>
      <c r="F2220" t="n">
        <v>-0</v>
      </c>
      <c r="G2220" t="inlineStr">
        <is>
          <t>Donnée calculée</t>
        </is>
      </c>
      <c r="H2220" t="inlineStr"/>
    </row>
    <row r="2221">
      <c r="A2221" t="inlineStr">
        <is>
          <t>2015</t>
        </is>
      </c>
      <c r="B2221" t="inlineStr">
        <is>
          <t>Citrouilles, courges et calebasses - CTIFL</t>
        </is>
      </c>
      <c r="C2221" t="inlineStr">
        <is>
          <t>Préparation de jus de fruits et légumes</t>
        </is>
      </c>
      <c r="D2221" t="n">
        <v>0</v>
      </c>
      <c r="E2221" t="n">
        <v>0</v>
      </c>
      <c r="F2221" t="n">
        <v>3.62</v>
      </c>
      <c r="G2221" t="inlineStr">
        <is>
          <t>Donnée calculée</t>
        </is>
      </c>
      <c r="H2221" t="inlineStr"/>
    </row>
    <row r="2222">
      <c r="A2222" t="inlineStr">
        <is>
          <t>2015</t>
        </is>
      </c>
      <c r="B2222" t="inlineStr">
        <is>
          <t>Melons - CTIFL</t>
        </is>
      </c>
      <c r="C2222" t="inlineStr">
        <is>
          <t>Préparation de jus de fruits et légumes</t>
        </is>
      </c>
      <c r="D2222" t="n">
        <v>0</v>
      </c>
      <c r="E2222" t="n">
        <v>0</v>
      </c>
      <c r="F2222" t="n">
        <v>-0</v>
      </c>
      <c r="G2222" t="inlineStr">
        <is>
          <t>Donnée calculée</t>
        </is>
      </c>
      <c r="H2222" t="inlineStr"/>
    </row>
    <row r="2223">
      <c r="A2223" t="inlineStr">
        <is>
          <t>2015</t>
        </is>
      </c>
      <c r="B2223" t="inlineStr">
        <is>
          <t>Melons d'eau et pastèques - CTIFL</t>
        </is>
      </c>
      <c r="C2223" t="inlineStr">
        <is>
          <t>Préparation de jus de fruits et légumes</t>
        </is>
      </c>
      <c r="D2223" t="n">
        <v>0.18</v>
      </c>
      <c r="E2223" t="n">
        <v>0</v>
      </c>
      <c r="F2223" t="n">
        <v>0.22</v>
      </c>
      <c r="G2223" t="inlineStr">
        <is>
          <t>Donnée calculée</t>
        </is>
      </c>
      <c r="H2223" t="inlineStr"/>
    </row>
    <row r="2224">
      <c r="A2224" t="inlineStr">
        <is>
          <t>2015</t>
        </is>
      </c>
      <c r="B2224" t="inlineStr">
        <is>
          <t>Poivrons et piments doux - CTIFL</t>
        </is>
      </c>
      <c r="C2224" t="inlineStr">
        <is>
          <t>Préparation de jus de fruits et légumes</t>
        </is>
      </c>
      <c r="D2224" t="n">
        <v>0</v>
      </c>
      <c r="E2224" t="n">
        <v>0</v>
      </c>
      <c r="F2224" t="n">
        <v>-0</v>
      </c>
      <c r="G2224" t="inlineStr">
        <is>
          <t>Donnée calculée</t>
        </is>
      </c>
      <c r="H2224" t="inlineStr"/>
    </row>
    <row r="2225">
      <c r="A2225" t="inlineStr">
        <is>
          <t>2015</t>
        </is>
      </c>
      <c r="B2225" t="inlineStr">
        <is>
          <t>Légumes feuillus et à tige - CTIFL</t>
        </is>
      </c>
      <c r="C2225" t="inlineStr">
        <is>
          <t>Préparation de jus de fruits et légumes</t>
        </is>
      </c>
      <c r="D2225" t="n">
        <v>41.3</v>
      </c>
      <c r="E2225" t="n">
        <v>0</v>
      </c>
      <c r="F2225" t="n">
        <v>245</v>
      </c>
      <c r="G2225" t="inlineStr">
        <is>
          <t>Donnée calculée</t>
        </is>
      </c>
      <c r="H2225" t="inlineStr"/>
    </row>
    <row r="2226">
      <c r="A2226" t="inlineStr">
        <is>
          <t>2015</t>
        </is>
      </c>
      <c r="B2226" t="inlineStr">
        <is>
          <t>Autres légumes feuillus et à tiges - CTIFL</t>
        </is>
      </c>
      <c r="C2226" t="inlineStr">
        <is>
          <t>Préparation de jus de fruits et légumes</t>
        </is>
      </c>
      <c r="D2226" t="n">
        <v>2.9</v>
      </c>
      <c r="E2226" t="n">
        <v>0</v>
      </c>
      <c r="F2226" t="n">
        <v>16.2</v>
      </c>
      <c r="G2226" t="inlineStr">
        <is>
          <t>Donnée calculée</t>
        </is>
      </c>
      <c r="H2226" t="inlineStr"/>
    </row>
    <row r="2227">
      <c r="A2227" t="inlineStr">
        <is>
          <t>2015</t>
        </is>
      </c>
      <c r="B2227" t="inlineStr">
        <is>
          <t>Racines, bulbes et tubercules - CTIFL</t>
        </is>
      </c>
      <c r="C2227" t="inlineStr">
        <is>
          <t>Préparation de jus de fruits et légumes</t>
        </is>
      </c>
      <c r="D2227" t="n">
        <v>425</v>
      </c>
      <c r="E2227" t="n">
        <v>0</v>
      </c>
      <c r="F2227" t="n">
        <v>500000000</v>
      </c>
      <c r="G2227" t="inlineStr">
        <is>
          <t>Donnée calculée</t>
        </is>
      </c>
      <c r="H2227" t="inlineStr"/>
    </row>
    <row r="2228">
      <c r="A2228" t="inlineStr">
        <is>
          <t>2015</t>
        </is>
      </c>
      <c r="B2228" t="inlineStr">
        <is>
          <t>Autres légumes racines - CTIFL</t>
        </is>
      </c>
      <c r="C2228" t="inlineStr">
        <is>
          <t>Préparation de jus de fruits et légumes</t>
        </is>
      </c>
      <c r="D2228" t="n">
        <v>34.5</v>
      </c>
      <c r="E2228" t="n">
        <v>0</v>
      </c>
      <c r="F2228" t="n">
        <v>96.8</v>
      </c>
      <c r="G2228" t="inlineStr">
        <is>
          <t>Donnée calculée</t>
        </is>
      </c>
      <c r="H2228" t="inlineStr"/>
    </row>
    <row r="2229">
      <c r="A2229" t="inlineStr">
        <is>
          <t>2015</t>
        </is>
      </c>
      <c r="B2229" t="inlineStr">
        <is>
          <t>Autres racines et tubercules - CTIFL</t>
        </is>
      </c>
      <c r="C2229" t="inlineStr">
        <is>
          <t>Préparation de jus de fruits et légumes</t>
        </is>
      </c>
      <c r="D2229" t="n">
        <v>197</v>
      </c>
      <c r="E2229" t="n">
        <v>0</v>
      </c>
      <c r="F2229" t="n">
        <v>500000000</v>
      </c>
      <c r="G2229" t="inlineStr">
        <is>
          <t>Donnée calculée</t>
        </is>
      </c>
      <c r="H2229" t="inlineStr"/>
    </row>
    <row r="2230">
      <c r="A2230" t="inlineStr">
        <is>
          <t>2015</t>
        </is>
      </c>
      <c r="B2230" t="inlineStr">
        <is>
          <t>Autres fruits métropolitains - CTIFL</t>
        </is>
      </c>
      <c r="C2230" t="inlineStr">
        <is>
          <t>Préparation de jus de fruits et légumes</t>
        </is>
      </c>
      <c r="D2230" t="n">
        <v>0</v>
      </c>
      <c r="E2230" t="n">
        <v>0</v>
      </c>
      <c r="F2230" t="n">
        <v>0</v>
      </c>
      <c r="G2230" t="inlineStr">
        <is>
          <t>Donnée calculée</t>
        </is>
      </c>
      <c r="H2230" t="inlineStr"/>
    </row>
    <row r="2231">
      <c r="A2231" t="inlineStr">
        <is>
          <t>2015</t>
        </is>
      </c>
      <c r="B2231" t="inlineStr">
        <is>
          <t>Fruits à coque - CTIFL</t>
        </is>
      </c>
      <c r="C2231" t="inlineStr">
        <is>
          <t>Préparation de jus de fruits et légumes</t>
        </is>
      </c>
      <c r="D2231" t="n">
        <v>0</v>
      </c>
      <c r="E2231" t="n">
        <v>0</v>
      </c>
      <c r="F2231" t="n">
        <v>2.13</v>
      </c>
      <c r="G2231" t="inlineStr">
        <is>
          <t>Donnée calculée</t>
        </is>
      </c>
      <c r="H2231" t="inlineStr"/>
    </row>
    <row r="2232">
      <c r="A2232" t="inlineStr">
        <is>
          <t>2015</t>
        </is>
      </c>
      <c r="B2232" t="inlineStr">
        <is>
          <t>Fruits à noyau - CTIFL</t>
        </is>
      </c>
      <c r="C2232" t="inlineStr">
        <is>
          <t>Préparation de jus de fruits et légumes</t>
        </is>
      </c>
      <c r="D2232" t="n">
        <v>9.82</v>
      </c>
      <c r="E2232" t="n">
        <v>0</v>
      </c>
      <c r="F2232" t="n">
        <v>159</v>
      </c>
      <c r="G2232" t="inlineStr">
        <is>
          <t>Donnée calculée</t>
        </is>
      </c>
      <c r="H2232" t="inlineStr"/>
    </row>
    <row r="2233">
      <c r="A2233" t="inlineStr">
        <is>
          <t>2015</t>
        </is>
      </c>
      <c r="B2233" t="inlineStr">
        <is>
          <t>Fruits à pépins - CTIFL</t>
        </is>
      </c>
      <c r="C2233" t="inlineStr">
        <is>
          <t>Préparation de jus de fruits et légumes</t>
        </is>
      </c>
      <c r="D2233" t="n">
        <v>1.33</v>
      </c>
      <c r="E2233" t="n">
        <v>0</v>
      </c>
      <c r="F2233" t="n">
        <v>187</v>
      </c>
      <c r="G2233" t="inlineStr">
        <is>
          <t>Donnée calculée</t>
        </is>
      </c>
      <c r="H2233" t="inlineStr"/>
    </row>
    <row r="2234">
      <c r="A2234" t="inlineStr">
        <is>
          <t>2015</t>
        </is>
      </c>
      <c r="B2234" t="inlineStr">
        <is>
          <t>Agrumes - CTIFL</t>
        </is>
      </c>
      <c r="C2234" t="inlineStr">
        <is>
          <t>Préparation de jus de fruits et légumes</t>
        </is>
      </c>
      <c r="D2234" t="n">
        <v>281</v>
      </c>
      <c r="E2234" t="n">
        <v>0</v>
      </c>
      <c r="F2234" t="n">
        <v>500000000</v>
      </c>
      <c r="G2234" t="inlineStr">
        <is>
          <t>Donnée calculée</t>
        </is>
      </c>
      <c r="H2234" t="inlineStr"/>
    </row>
    <row r="2235">
      <c r="A2235" t="inlineStr">
        <is>
          <t>2015</t>
        </is>
      </c>
      <c r="B2235" t="inlineStr">
        <is>
          <t>Fruits exotiques - CTIFL</t>
        </is>
      </c>
      <c r="C2235" t="inlineStr">
        <is>
          <t>Préparation de jus de fruits et légumes</t>
        </is>
      </c>
      <c r="D2235" t="n">
        <v>1.96</v>
      </c>
      <c r="E2235" t="n">
        <v>0</v>
      </c>
      <c r="F2235" t="n">
        <v>2.23</v>
      </c>
      <c r="G2235" t="inlineStr">
        <is>
          <t>Donnée calculée</t>
        </is>
      </c>
      <c r="H2235" t="inlineStr"/>
    </row>
    <row r="2236">
      <c r="A2236" t="inlineStr">
        <is>
          <t>2015</t>
        </is>
      </c>
      <c r="B2236" t="inlineStr">
        <is>
          <t>Autres fruits exotiques - CTIFL</t>
        </is>
      </c>
      <c r="C2236" t="inlineStr">
        <is>
          <t>Préparation de jus de fruits et légumes</t>
        </is>
      </c>
      <c r="D2236" t="n">
        <v>1.93</v>
      </c>
      <c r="E2236" t="n">
        <v>0</v>
      </c>
      <c r="F2236" t="n">
        <v>2.17</v>
      </c>
      <c r="G2236" t="inlineStr">
        <is>
          <t>Donnée calculée</t>
        </is>
      </c>
      <c r="H2236" t="inlineStr"/>
    </row>
    <row r="2237">
      <c r="A2237" t="inlineStr">
        <is>
          <t>2015</t>
        </is>
      </c>
      <c r="B2237" t="inlineStr">
        <is>
          <t>Fruits exotiques à coque - CTIFL</t>
        </is>
      </c>
      <c r="C2237" t="inlineStr">
        <is>
          <t>Préparation de jus de fruits et légumes</t>
        </is>
      </c>
      <c r="D2237" t="n">
        <v>0</v>
      </c>
      <c r="E2237" t="n">
        <v>0</v>
      </c>
      <c r="F2237" t="n">
        <v>0</v>
      </c>
      <c r="G2237" t="inlineStr">
        <is>
          <t>Donnée calculée</t>
        </is>
      </c>
      <c r="H2237" t="inlineStr"/>
    </row>
    <row r="2238">
      <c r="A2238" t="inlineStr">
        <is>
          <t>2015</t>
        </is>
      </c>
      <c r="B2238" t="inlineStr">
        <is>
          <t>Fruits rouges - CTIFL</t>
        </is>
      </c>
      <c r="C2238" t="inlineStr">
        <is>
          <t>Préparation de jus de fruits et légumes</t>
        </is>
      </c>
      <c r="D2238" t="n">
        <v>7.07</v>
      </c>
      <c r="E2238" t="n">
        <v>0</v>
      </c>
      <c r="F2238" t="n">
        <v>11.1</v>
      </c>
      <c r="G2238" t="inlineStr">
        <is>
          <t>Donnée calculée</t>
        </is>
      </c>
      <c r="H2238" t="inlineStr"/>
    </row>
    <row r="2239">
      <c r="A2239" t="inlineStr">
        <is>
          <t>2015</t>
        </is>
      </c>
      <c r="B2239" t="inlineStr">
        <is>
          <t>Fruits et légumes</t>
        </is>
      </c>
      <c r="C2239" t="inlineStr">
        <is>
          <t>Autre transformation et conservation de fruits et légumes</t>
        </is>
      </c>
      <c r="D2239" t="n">
        <v>2400</v>
      </c>
      <c r="E2239" t="n">
        <v>0</v>
      </c>
      <c r="F2239" t="n">
        <v>500000000</v>
      </c>
      <c r="G2239" t="inlineStr">
        <is>
          <t>Donnée calculée</t>
        </is>
      </c>
      <c r="H2239" t="inlineStr"/>
    </row>
    <row r="2240">
      <c r="A2240" t="inlineStr">
        <is>
          <t>2015</t>
        </is>
      </c>
      <c r="B2240" t="inlineStr">
        <is>
          <t>Légumes</t>
        </is>
      </c>
      <c r="C2240" t="inlineStr">
        <is>
          <t>Autre transformation et conservation de fruits et légumes</t>
        </is>
      </c>
      <c r="D2240" t="n">
        <v>1600</v>
      </c>
      <c r="E2240" t="n">
        <v>0</v>
      </c>
      <c r="F2240" t="n">
        <v>500000000</v>
      </c>
      <c r="G2240" t="inlineStr">
        <is>
          <t>Donnée calculée</t>
        </is>
      </c>
      <c r="H2240" t="inlineStr"/>
    </row>
    <row r="2241">
      <c r="A2241" t="inlineStr">
        <is>
          <t>2015</t>
        </is>
      </c>
      <c r="B2241" t="inlineStr">
        <is>
          <t>Légumineuses et oléagineux</t>
        </is>
      </c>
      <c r="C2241" t="inlineStr">
        <is>
          <t>Autre transformation et conservation de fruits et légumes</t>
        </is>
      </c>
      <c r="D2241" t="n">
        <v>375</v>
      </c>
      <c r="E2241" t="n">
        <v>0</v>
      </c>
      <c r="F2241" t="n">
        <v>504</v>
      </c>
      <c r="G2241" t="inlineStr">
        <is>
          <t>Donnée calculée</t>
        </is>
      </c>
      <c r="H2241" t="inlineStr"/>
    </row>
    <row r="2242">
      <c r="A2242" t="inlineStr">
        <is>
          <t>2015</t>
        </is>
      </c>
      <c r="B2242" t="inlineStr">
        <is>
          <t>Légumes à cosse verts</t>
        </is>
      </c>
      <c r="C2242" t="inlineStr">
        <is>
          <t>Autre transformation et conservation de fruits et légumes</t>
        </is>
      </c>
      <c r="D2242" t="n">
        <v>375</v>
      </c>
      <c r="E2242" t="n">
        <v>0</v>
      </c>
      <c r="F2242" t="n">
        <v>504</v>
      </c>
      <c r="G2242" t="inlineStr">
        <is>
          <t>Donnée calculée</t>
        </is>
      </c>
      <c r="H2242" t="inlineStr"/>
    </row>
    <row r="2243">
      <c r="A2243" t="inlineStr">
        <is>
          <t>2015</t>
        </is>
      </c>
      <c r="B2243" t="inlineStr">
        <is>
          <t>Haricots</t>
        </is>
      </c>
      <c r="C2243" t="inlineStr">
        <is>
          <t>Autre transformation et conservation de fruits et légumes</t>
        </is>
      </c>
      <c r="D2243" t="n">
        <v>186</v>
      </c>
      <c r="E2243" t="n">
        <v>0</v>
      </c>
      <c r="F2243" t="n">
        <v>300</v>
      </c>
      <c r="G2243" t="inlineStr">
        <is>
          <t>Donnée calculée</t>
        </is>
      </c>
      <c r="H2243" t="inlineStr"/>
    </row>
    <row r="2244">
      <c r="A2244" t="inlineStr">
        <is>
          <t>2015</t>
        </is>
      </c>
      <c r="B2244" t="inlineStr">
        <is>
          <t>Haricots à écosser et demi-secs (grains)</t>
        </is>
      </c>
      <c r="C2244" t="inlineStr">
        <is>
          <t>Autre transformation et conservation de fruits et légumes</t>
        </is>
      </c>
      <c r="D2244" t="n">
        <v>22.3</v>
      </c>
      <c r="E2244" t="n">
        <v>0</v>
      </c>
      <c r="F2244" t="n">
        <v>22.6</v>
      </c>
      <c r="G2244" t="inlineStr">
        <is>
          <t>Donnée calculée</t>
        </is>
      </c>
      <c r="H2244" t="inlineStr"/>
    </row>
    <row r="2245">
      <c r="A2245" t="inlineStr">
        <is>
          <t>2015</t>
        </is>
      </c>
      <c r="B2245" t="inlineStr">
        <is>
          <t>Haricots verts (y.c. haricots beurre)</t>
        </is>
      </c>
      <c r="C2245" t="inlineStr">
        <is>
          <t>Autre transformation et conservation de fruits et légumes</t>
        </is>
      </c>
      <c r="D2245" t="n">
        <v>164</v>
      </c>
      <c r="E2245" t="n">
        <v>0</v>
      </c>
      <c r="F2245" t="n">
        <v>278</v>
      </c>
      <c r="G2245" t="inlineStr">
        <is>
          <t>Donnée calculée</t>
        </is>
      </c>
      <c r="H2245" t="inlineStr"/>
    </row>
    <row r="2246">
      <c r="A2246" t="inlineStr">
        <is>
          <t>2015</t>
        </is>
      </c>
      <c r="B2246" t="inlineStr">
        <is>
          <t>Petits pois</t>
        </is>
      </c>
      <c r="C2246" t="inlineStr">
        <is>
          <t>Autre transformation et conservation de fruits et légumes</t>
        </is>
      </c>
      <c r="D2246" t="n">
        <v>188</v>
      </c>
      <c r="E2246" t="n">
        <v>0</v>
      </c>
      <c r="F2246" t="n">
        <v>203</v>
      </c>
      <c r="G2246" t="inlineStr">
        <is>
          <t>Donnée calculée</t>
        </is>
      </c>
      <c r="H2246" t="inlineStr"/>
    </row>
    <row r="2247">
      <c r="A2247" t="inlineStr">
        <is>
          <t>2015</t>
        </is>
      </c>
      <c r="B2247" t="inlineStr">
        <is>
          <t>Autres légumes à cosse verts</t>
        </is>
      </c>
      <c r="C2247" t="inlineStr">
        <is>
          <t>Autre transformation et conservation de fruits et légumes</t>
        </is>
      </c>
      <c r="D2247" t="n">
        <v>0</v>
      </c>
      <c r="E2247" t="n">
        <v>0</v>
      </c>
      <c r="F2247" t="n">
        <v>-0</v>
      </c>
      <c r="G2247" t="inlineStr">
        <is>
          <t>Donnée calculée</t>
        </is>
      </c>
      <c r="H2247" t="inlineStr"/>
    </row>
    <row r="2248">
      <c r="A2248" t="inlineStr">
        <is>
          <t>2015</t>
        </is>
      </c>
      <c r="B2248" t="inlineStr">
        <is>
          <t>Légumes à cosse d'origine tropicale</t>
        </is>
      </c>
      <c r="C2248" t="inlineStr">
        <is>
          <t>Autre transformation et conservation de fruits et légumes</t>
        </is>
      </c>
      <c r="D2248" t="n">
        <v>0</v>
      </c>
      <c r="E2248" t="n">
        <v>0</v>
      </c>
      <c r="F2248" t="n">
        <v>-0</v>
      </c>
      <c r="G2248" t="inlineStr">
        <is>
          <t>Donnée calculée</t>
        </is>
      </c>
      <c r="H2248" t="inlineStr"/>
    </row>
    <row r="2249">
      <c r="A2249" t="inlineStr">
        <is>
          <t>2015</t>
        </is>
      </c>
      <c r="B2249" t="inlineStr">
        <is>
          <t>Arachides, en coque</t>
        </is>
      </c>
      <c r="C2249" t="inlineStr">
        <is>
          <t>Autre transformation et conservation de fruits et légumes</t>
        </is>
      </c>
      <c r="D2249" t="n">
        <v>0</v>
      </c>
      <c r="E2249" t="inlineStr"/>
      <c r="F2249" t="inlineStr"/>
      <c r="G2249" t="inlineStr">
        <is>
          <t>Donnée calculée</t>
        </is>
      </c>
      <c r="H2249" t="inlineStr"/>
    </row>
    <row r="2250">
      <c r="A2250" t="inlineStr">
        <is>
          <t>2015</t>
        </is>
      </c>
      <c r="B2250" t="inlineStr">
        <is>
          <t>Légumes et melons, racines et tubercules</t>
        </is>
      </c>
      <c r="C2250" t="inlineStr">
        <is>
          <t>Autre transformation et conservation de fruits et légumes</t>
        </is>
      </c>
      <c r="D2250" t="n">
        <v>1230</v>
      </c>
      <c r="E2250" t="n">
        <v>0</v>
      </c>
      <c r="F2250" t="n">
        <v>500000000</v>
      </c>
      <c r="G2250" t="inlineStr">
        <is>
          <t>Donnée calculée</t>
        </is>
      </c>
      <c r="H2250" t="inlineStr"/>
    </row>
    <row r="2251">
      <c r="A2251" t="inlineStr">
        <is>
          <t>2015</t>
        </is>
      </c>
      <c r="B2251" t="inlineStr">
        <is>
          <t>Légumes à feuilles ou à tiges</t>
        </is>
      </c>
      <c r="C2251" t="inlineStr">
        <is>
          <t>Autre transformation et conservation de fruits et légumes</t>
        </is>
      </c>
      <c r="D2251" t="n">
        <v>197</v>
      </c>
      <c r="E2251" t="n">
        <v>0</v>
      </c>
      <c r="F2251" t="n">
        <v>238</v>
      </c>
      <c r="G2251" t="inlineStr">
        <is>
          <t>Donnée calculée</t>
        </is>
      </c>
      <c r="H2251" t="inlineStr"/>
    </row>
    <row r="2252">
      <c r="A2252" t="inlineStr">
        <is>
          <t>2015</t>
        </is>
      </c>
      <c r="B2252" t="inlineStr">
        <is>
          <t>Asperges</t>
        </is>
      </c>
      <c r="C2252" t="inlineStr">
        <is>
          <t>Autre transformation et conservation de fruits et légumes</t>
        </is>
      </c>
      <c r="D2252" t="n">
        <v>0.26</v>
      </c>
      <c r="E2252" t="n">
        <v>0</v>
      </c>
      <c r="F2252" t="n">
        <v>0.39</v>
      </c>
      <c r="G2252" t="inlineStr">
        <is>
          <t>Donnée calculée</t>
        </is>
      </c>
      <c r="H2252" t="inlineStr"/>
    </row>
    <row r="2253">
      <c r="A2253" t="inlineStr">
        <is>
          <t>2015</t>
        </is>
      </c>
      <c r="B2253" t="inlineStr">
        <is>
          <t>Choux</t>
        </is>
      </c>
      <c r="C2253" t="inlineStr">
        <is>
          <t>Autre transformation et conservation de fruits et légumes</t>
        </is>
      </c>
      <c r="D2253" t="n">
        <v>40.9</v>
      </c>
      <c r="E2253" t="n">
        <v>0</v>
      </c>
      <c r="F2253" t="n">
        <v>60.7</v>
      </c>
      <c r="G2253" t="inlineStr">
        <is>
          <t>Donnée calculée</t>
        </is>
      </c>
      <c r="H2253" t="inlineStr"/>
    </row>
    <row r="2254">
      <c r="A2254" t="inlineStr">
        <is>
          <t>2015</t>
        </is>
      </c>
      <c r="B2254" t="inlineStr">
        <is>
          <t>Choux de Bruxelles</t>
        </is>
      </c>
      <c r="C2254" t="inlineStr">
        <is>
          <t>Autre transformation et conservation de fruits et légumes</t>
        </is>
      </c>
      <c r="D2254" t="n">
        <v>5.57</v>
      </c>
      <c r="E2254" t="n">
        <v>0</v>
      </c>
      <c r="F2254" t="n">
        <v>5.61</v>
      </c>
      <c r="G2254" t="inlineStr">
        <is>
          <t>Donnée calculée</t>
        </is>
      </c>
      <c r="H2254" t="inlineStr"/>
    </row>
    <row r="2255">
      <c r="A2255" t="inlineStr">
        <is>
          <t>2015</t>
        </is>
      </c>
      <c r="B2255" t="inlineStr">
        <is>
          <t>Autres choux</t>
        </is>
      </c>
      <c r="C2255" t="inlineStr">
        <is>
          <t>Autre transformation et conservation de fruits et légumes</t>
        </is>
      </c>
      <c r="D2255" t="n">
        <v>35.3</v>
      </c>
      <c r="E2255" t="n">
        <v>0</v>
      </c>
      <c r="F2255" t="n">
        <v>55.1</v>
      </c>
      <c r="G2255" t="inlineStr">
        <is>
          <t>Donnée calculée</t>
        </is>
      </c>
      <c r="H2255" t="inlineStr"/>
    </row>
    <row r="2256">
      <c r="A2256" t="inlineStr">
        <is>
          <t>2015</t>
        </is>
      </c>
      <c r="B2256" t="inlineStr">
        <is>
          <t>Choux à choucroute</t>
        </is>
      </c>
      <c r="C2256" t="inlineStr">
        <is>
          <t>Autre transformation et conservation de fruits et légumes</t>
        </is>
      </c>
      <c r="D2256" t="n">
        <v>0</v>
      </c>
      <c r="E2256" t="n">
        <v>0</v>
      </c>
      <c r="F2256" t="n">
        <v>-0</v>
      </c>
      <c r="G2256" t="inlineStr">
        <is>
          <t>Donnée calculée</t>
        </is>
      </c>
      <c r="H2256" t="inlineStr"/>
    </row>
    <row r="2257">
      <c r="A2257" t="inlineStr">
        <is>
          <t>2015</t>
        </is>
      </c>
      <c r="B2257" t="inlineStr">
        <is>
          <t>Autres choux, n.c.a.</t>
        </is>
      </c>
      <c r="C2257" t="inlineStr">
        <is>
          <t>Autre transformation et conservation de fruits et légumes</t>
        </is>
      </c>
      <c r="D2257" t="n">
        <v>35.3</v>
      </c>
      <c r="E2257" t="n">
        <v>0</v>
      </c>
      <c r="F2257" t="n">
        <v>55.1</v>
      </c>
      <c r="G2257" t="inlineStr">
        <is>
          <t>Donnée calculée</t>
        </is>
      </c>
      <c r="H2257" t="inlineStr"/>
    </row>
    <row r="2258">
      <c r="A2258" t="inlineStr">
        <is>
          <t>2015</t>
        </is>
      </c>
      <c r="B2258" t="inlineStr">
        <is>
          <t>Choux-fleurs et brocolis</t>
        </is>
      </c>
      <c r="C2258" t="inlineStr">
        <is>
          <t>Autre transformation et conservation de fruits et légumes</t>
        </is>
      </c>
      <c r="D2258" t="n">
        <v>36.7</v>
      </c>
      <c r="E2258" t="n">
        <v>0</v>
      </c>
      <c r="F2258" t="n">
        <v>42.1</v>
      </c>
      <c r="G2258" t="inlineStr">
        <is>
          <t>Donnée calculée</t>
        </is>
      </c>
      <c r="H2258" t="inlineStr"/>
    </row>
    <row r="2259">
      <c r="A2259" t="inlineStr">
        <is>
          <t>2015</t>
        </is>
      </c>
      <c r="B2259" t="inlineStr">
        <is>
          <t>Choux-fleurs</t>
        </is>
      </c>
      <c r="C2259" t="inlineStr">
        <is>
          <t>Autre transformation et conservation de fruits et légumes</t>
        </is>
      </c>
      <c r="D2259" t="n">
        <v>23.4</v>
      </c>
      <c r="E2259" t="n">
        <v>0</v>
      </c>
      <c r="F2259" t="n">
        <v>25.9</v>
      </c>
      <c r="G2259" t="inlineStr">
        <is>
          <t>Donnée calculée</t>
        </is>
      </c>
      <c r="H2259" t="inlineStr"/>
    </row>
    <row r="2260">
      <c r="A2260" t="inlineStr">
        <is>
          <t>2015</t>
        </is>
      </c>
      <c r="B2260" t="inlineStr">
        <is>
          <t>Choux brocolis à jets</t>
        </is>
      </c>
      <c r="C2260" t="inlineStr">
        <is>
          <t>Autre transformation et conservation de fruits et légumes</t>
        </is>
      </c>
      <c r="D2260" t="n">
        <v>13.3</v>
      </c>
      <c r="E2260" t="n">
        <v>0</v>
      </c>
      <c r="F2260" t="n">
        <v>16.2</v>
      </c>
      <c r="G2260" t="inlineStr">
        <is>
          <t>Donnée calculée</t>
        </is>
      </c>
      <c r="H2260" t="inlineStr"/>
    </row>
    <row r="2261">
      <c r="A2261" t="inlineStr">
        <is>
          <t>2015</t>
        </is>
      </c>
      <c r="B2261" t="inlineStr">
        <is>
          <t>Laitues</t>
        </is>
      </c>
      <c r="C2261" t="inlineStr">
        <is>
          <t>Autre transformation et conservation de fruits et légumes</t>
        </is>
      </c>
      <c r="D2261" t="n">
        <v>16.1</v>
      </c>
      <c r="E2261" t="n">
        <v>0</v>
      </c>
      <c r="F2261" t="n">
        <v>16.1</v>
      </c>
      <c r="G2261" t="inlineStr">
        <is>
          <t>Donnée calculée</t>
        </is>
      </c>
      <c r="H2261" t="inlineStr"/>
    </row>
    <row r="2262">
      <c r="A2262" t="inlineStr">
        <is>
          <t>2015</t>
        </is>
      </c>
      <c r="B2262" t="inlineStr">
        <is>
          <t>Laitues pommées</t>
        </is>
      </c>
      <c r="C2262" t="inlineStr">
        <is>
          <t>Autre transformation et conservation de fruits et légumes</t>
        </is>
      </c>
      <c r="D2262" t="n">
        <v>7.84</v>
      </c>
      <c r="E2262" t="n">
        <v>0</v>
      </c>
      <c r="F2262" t="n">
        <v>16.1</v>
      </c>
      <c r="G2262" t="inlineStr">
        <is>
          <t>Donnée calculée</t>
        </is>
      </c>
      <c r="H2262" t="inlineStr"/>
    </row>
    <row r="2263">
      <c r="A2263" t="inlineStr">
        <is>
          <t>2015</t>
        </is>
      </c>
      <c r="B2263" t="inlineStr">
        <is>
          <t>Autres laitues</t>
        </is>
      </c>
      <c r="C2263" t="inlineStr">
        <is>
          <t>Autre transformation et conservation de fruits et légumes</t>
        </is>
      </c>
      <c r="D2263" t="n">
        <v>8.27</v>
      </c>
      <c r="E2263" t="n">
        <v>0</v>
      </c>
      <c r="F2263" t="n">
        <v>16.1</v>
      </c>
      <c r="G2263" t="inlineStr">
        <is>
          <t>Donnée calculée</t>
        </is>
      </c>
      <c r="H2263" t="inlineStr"/>
    </row>
    <row r="2264">
      <c r="A2264" t="inlineStr">
        <is>
          <t>2015</t>
        </is>
      </c>
      <c r="B2264" t="inlineStr">
        <is>
          <t>Chicorées</t>
        </is>
      </c>
      <c r="C2264" t="inlineStr">
        <is>
          <t>Autre transformation et conservation de fruits et légumes</t>
        </is>
      </c>
      <c r="D2264" t="n">
        <v>24.4</v>
      </c>
      <c r="E2264" t="n">
        <v>0</v>
      </c>
      <c r="F2264" t="n">
        <v>24.4</v>
      </c>
      <c r="G2264" t="inlineStr">
        <is>
          <t>Donnée calculée</t>
        </is>
      </c>
      <c r="H2264" t="inlineStr"/>
    </row>
    <row r="2265">
      <c r="A2265" t="inlineStr">
        <is>
          <t>2015</t>
        </is>
      </c>
      <c r="B2265" t="inlineStr">
        <is>
          <t>Chicorées frisées</t>
        </is>
      </c>
      <c r="C2265" t="inlineStr">
        <is>
          <t>Autre transformation et conservation de fruits et légumes</t>
        </is>
      </c>
      <c r="D2265" t="n">
        <v>12.3</v>
      </c>
      <c r="E2265" t="n">
        <v>0</v>
      </c>
      <c r="F2265" t="n">
        <v>24.4</v>
      </c>
      <c r="G2265" t="inlineStr">
        <is>
          <t>Donnée calculée</t>
        </is>
      </c>
      <c r="H2265" t="inlineStr"/>
    </row>
    <row r="2266">
      <c r="A2266" t="inlineStr">
        <is>
          <t>2015</t>
        </is>
      </c>
      <c r="B2266" t="inlineStr">
        <is>
          <t>Chicorées scaroles</t>
        </is>
      </c>
      <c r="C2266" t="inlineStr">
        <is>
          <t>Autre transformation et conservation de fruits et légumes</t>
        </is>
      </c>
      <c r="D2266" t="n">
        <v>12.1</v>
      </c>
      <c r="E2266" t="n">
        <v>0</v>
      </c>
      <c r="F2266" t="n">
        <v>24.4</v>
      </c>
      <c r="G2266" t="inlineStr">
        <is>
          <t>Donnée calculée</t>
        </is>
      </c>
      <c r="H2266" t="inlineStr"/>
    </row>
    <row r="2267">
      <c r="A2267" t="inlineStr">
        <is>
          <t>2015</t>
        </is>
      </c>
      <c r="B2267" t="inlineStr">
        <is>
          <t>Épinards</t>
        </is>
      </c>
      <c r="C2267" t="inlineStr">
        <is>
          <t>Autre transformation et conservation de fruits et légumes</t>
        </is>
      </c>
      <c r="D2267" t="n">
        <v>67.2</v>
      </c>
      <c r="E2267" t="n">
        <v>0</v>
      </c>
      <c r="F2267" t="n">
        <v>82.2</v>
      </c>
      <c r="G2267" t="inlineStr">
        <is>
          <t>Donnée calculée</t>
        </is>
      </c>
      <c r="H2267" t="inlineStr"/>
    </row>
    <row r="2268">
      <c r="A2268" t="inlineStr">
        <is>
          <t>2015</t>
        </is>
      </c>
      <c r="B2268" t="inlineStr">
        <is>
          <t>Artichauts</t>
        </is>
      </c>
      <c r="C2268" t="inlineStr">
        <is>
          <t>Autre transformation et conservation de fruits et légumes</t>
        </is>
      </c>
      <c r="D2268" t="n">
        <v>4.9</v>
      </c>
      <c r="E2268" t="n">
        <v>0</v>
      </c>
      <c r="F2268" t="n">
        <v>5.01</v>
      </c>
      <c r="G2268" t="inlineStr">
        <is>
          <t>Donnée calculée</t>
        </is>
      </c>
      <c r="H2268" t="inlineStr"/>
    </row>
    <row r="2269">
      <c r="A2269" t="inlineStr">
        <is>
          <t>2015</t>
        </is>
      </c>
      <c r="B2269" t="inlineStr">
        <is>
          <t>Autres légumes à feuilles ou à tiges</t>
        </is>
      </c>
      <c r="C2269" t="inlineStr">
        <is>
          <t>Autre transformation et conservation de fruits et légumes</t>
        </is>
      </c>
      <c r="D2269" t="n">
        <v>6.78</v>
      </c>
      <c r="E2269" t="n">
        <v>0</v>
      </c>
      <c r="F2269" t="n">
        <v>6.8</v>
      </c>
      <c r="G2269" t="inlineStr">
        <is>
          <t>Donnée calculée</t>
        </is>
      </c>
      <c r="H2269" t="inlineStr"/>
    </row>
    <row r="2270">
      <c r="A2270" t="inlineStr">
        <is>
          <t>2015</t>
        </is>
      </c>
      <c r="B2270" t="inlineStr">
        <is>
          <t>Salades</t>
        </is>
      </c>
      <c r="C2270" t="inlineStr">
        <is>
          <t>Autre transformation et conservation de fruits et légumes</t>
        </is>
      </c>
      <c r="D2270" t="n">
        <v>0</v>
      </c>
      <c r="E2270" t="n">
        <v>0</v>
      </c>
      <c r="F2270" t="n">
        <v>-0</v>
      </c>
      <c r="G2270" t="inlineStr">
        <is>
          <t>Donnée calculée</t>
        </is>
      </c>
      <c r="H2270" t="inlineStr"/>
    </row>
    <row r="2271">
      <c r="A2271" t="inlineStr">
        <is>
          <t>2015</t>
        </is>
      </c>
      <c r="B2271" t="inlineStr">
        <is>
          <t>Cresson</t>
        </is>
      </c>
      <c r="C2271" t="inlineStr">
        <is>
          <t>Autre transformation et conservation de fruits et légumes</t>
        </is>
      </c>
      <c r="D2271" t="n">
        <v>0</v>
      </c>
      <c r="E2271" t="n">
        <v>0</v>
      </c>
      <c r="F2271" t="n">
        <v>-0</v>
      </c>
      <c r="G2271" t="inlineStr">
        <is>
          <t>Donnée calculée</t>
        </is>
      </c>
      <c r="H2271" t="inlineStr"/>
    </row>
    <row r="2272">
      <c r="A2272" t="inlineStr">
        <is>
          <t>2015</t>
        </is>
      </c>
      <c r="B2272" t="inlineStr">
        <is>
          <t>Mâche</t>
        </is>
      </c>
      <c r="C2272" t="inlineStr">
        <is>
          <t>Autre transformation et conservation de fruits et légumes</t>
        </is>
      </c>
      <c r="D2272" t="n">
        <v>0</v>
      </c>
      <c r="E2272" t="n">
        <v>0</v>
      </c>
      <c r="F2272" t="n">
        <v>-0</v>
      </c>
      <c r="G2272" t="inlineStr">
        <is>
          <t>Donnée calculée</t>
        </is>
      </c>
      <c r="H2272" t="inlineStr"/>
    </row>
    <row r="2273">
      <c r="A2273" t="inlineStr">
        <is>
          <t>2015</t>
        </is>
      </c>
      <c r="B2273" t="inlineStr">
        <is>
          <t>Autres salades, n.c.a.</t>
        </is>
      </c>
      <c r="C2273" t="inlineStr">
        <is>
          <t>Autre transformation et conservation de fruits et légumes</t>
        </is>
      </c>
      <c r="D2273" t="n">
        <v>0</v>
      </c>
      <c r="E2273" t="n">
        <v>0</v>
      </c>
      <c r="F2273" t="n">
        <v>-0</v>
      </c>
      <c r="G2273" t="inlineStr">
        <is>
          <t>Donnée calculée</t>
        </is>
      </c>
      <c r="H2273" t="inlineStr"/>
    </row>
    <row r="2274">
      <c r="A2274" t="inlineStr">
        <is>
          <t>2015</t>
        </is>
      </c>
      <c r="B2274" t="inlineStr">
        <is>
          <t>Endives</t>
        </is>
      </c>
      <c r="C2274" t="inlineStr">
        <is>
          <t>Autre transformation et conservation de fruits et légumes</t>
        </is>
      </c>
      <c r="D2274" t="n">
        <v>6.78</v>
      </c>
      <c r="E2274" t="n">
        <v>0</v>
      </c>
      <c r="F2274" t="n">
        <v>6.8</v>
      </c>
      <c r="G2274" t="inlineStr">
        <is>
          <t>Donnée calculée</t>
        </is>
      </c>
      <c r="H2274" t="inlineStr"/>
    </row>
    <row r="2275">
      <c r="A2275" t="inlineStr">
        <is>
          <t>2015</t>
        </is>
      </c>
      <c r="B2275" t="inlineStr">
        <is>
          <t>Endives chicons</t>
        </is>
      </c>
      <c r="C2275" t="inlineStr">
        <is>
          <t>Autre transformation et conservation de fruits et légumes</t>
        </is>
      </c>
      <c r="D2275" t="n">
        <v>6.78</v>
      </c>
      <c r="E2275" t="n">
        <v>0</v>
      </c>
      <c r="F2275" t="n">
        <v>6.8</v>
      </c>
      <c r="G2275" t="inlineStr">
        <is>
          <t>Donnée calculée</t>
        </is>
      </c>
      <c r="H2275" t="inlineStr"/>
    </row>
    <row r="2276">
      <c r="A2276" t="inlineStr">
        <is>
          <t>2015</t>
        </is>
      </c>
      <c r="B2276" t="inlineStr">
        <is>
          <t>Bettes et cardes</t>
        </is>
      </c>
      <c r="C2276" t="inlineStr">
        <is>
          <t>Autre transformation et conservation de fruits et légumes</t>
        </is>
      </c>
      <c r="D2276" t="n">
        <v>0</v>
      </c>
      <c r="E2276" t="n">
        <v>0</v>
      </c>
      <c r="F2276" t="n">
        <v>-0</v>
      </c>
      <c r="G2276" t="inlineStr">
        <is>
          <t>Donnée calculée</t>
        </is>
      </c>
      <c r="H2276" t="inlineStr"/>
    </row>
    <row r="2277">
      <c r="A2277" t="inlineStr">
        <is>
          <t>2015</t>
        </is>
      </c>
      <c r="B2277" t="inlineStr">
        <is>
          <t>Brèdes</t>
        </is>
      </c>
      <c r="C2277" t="inlineStr">
        <is>
          <t>Autre transformation et conservation de fruits et légumes</t>
        </is>
      </c>
      <c r="D2277" t="n">
        <v>0</v>
      </c>
      <c r="E2277" t="n">
        <v>0</v>
      </c>
      <c r="F2277" t="n">
        <v>-0</v>
      </c>
      <c r="G2277" t="inlineStr">
        <is>
          <t>Donnée calculée</t>
        </is>
      </c>
      <c r="H2277" t="inlineStr"/>
    </row>
    <row r="2278">
      <c r="A2278" t="inlineStr">
        <is>
          <t>2015</t>
        </is>
      </c>
      <c r="B2278" t="inlineStr">
        <is>
          <t>Persil</t>
        </is>
      </c>
      <c r="C2278" t="inlineStr">
        <is>
          <t>Autre transformation et conservation de fruits et légumes</t>
        </is>
      </c>
      <c r="D2278" t="n">
        <v>0</v>
      </c>
      <c r="E2278" t="n">
        <v>0</v>
      </c>
      <c r="F2278" t="n">
        <v>-0</v>
      </c>
      <c r="G2278" t="inlineStr">
        <is>
          <t>Donnée calculée</t>
        </is>
      </c>
      <c r="H2278" t="inlineStr"/>
    </row>
    <row r="2279">
      <c r="A2279" t="inlineStr">
        <is>
          <t>2015</t>
        </is>
      </c>
      <c r="B2279" t="inlineStr">
        <is>
          <t>Fenouil</t>
        </is>
      </c>
      <c r="C2279" t="inlineStr">
        <is>
          <t>Autre transformation et conservation de fruits et légumes</t>
        </is>
      </c>
      <c r="D2279" t="n">
        <v>0</v>
      </c>
      <c r="E2279" t="n">
        <v>0</v>
      </c>
      <c r="F2279" t="n">
        <v>-0</v>
      </c>
      <c r="G2279" t="inlineStr">
        <is>
          <t>Donnée calculée</t>
        </is>
      </c>
      <c r="H2279" t="inlineStr"/>
    </row>
    <row r="2280">
      <c r="A2280" t="inlineStr">
        <is>
          <t>2015</t>
        </is>
      </c>
      <c r="B2280" t="inlineStr">
        <is>
          <t>Melons</t>
        </is>
      </c>
      <c r="C2280" t="inlineStr">
        <is>
          <t>Autre transformation et conservation de fruits et légumes</t>
        </is>
      </c>
      <c r="D2280" t="n">
        <v>0.04</v>
      </c>
      <c r="E2280" t="n">
        <v>0</v>
      </c>
      <c r="F2280" t="n">
        <v>0.22</v>
      </c>
      <c r="G2280" t="inlineStr">
        <is>
          <t>Donnée calculée</t>
        </is>
      </c>
      <c r="H2280" t="inlineStr"/>
    </row>
    <row r="2281">
      <c r="A2281" t="inlineStr">
        <is>
          <t>2015</t>
        </is>
      </c>
      <c r="B2281" t="inlineStr">
        <is>
          <t>Pastèques</t>
        </is>
      </c>
      <c r="C2281" t="inlineStr">
        <is>
          <t>Autre transformation et conservation de fruits et légumes</t>
        </is>
      </c>
      <c r="D2281" t="n">
        <v>0.04</v>
      </c>
      <c r="E2281" t="n">
        <v>0</v>
      </c>
      <c r="F2281" t="n">
        <v>0.22</v>
      </c>
      <c r="G2281" t="inlineStr">
        <is>
          <t>Donnée calculée</t>
        </is>
      </c>
      <c r="H2281" t="inlineStr"/>
    </row>
    <row r="2282">
      <c r="A2282" t="inlineStr">
        <is>
          <t>2015</t>
        </is>
      </c>
      <c r="B2282" t="inlineStr">
        <is>
          <t>Autres melons</t>
        </is>
      </c>
      <c r="C2282" t="inlineStr">
        <is>
          <t>Autre transformation et conservation de fruits et légumes</t>
        </is>
      </c>
      <c r="D2282" t="n">
        <v>0</v>
      </c>
      <c r="E2282" t="n">
        <v>0</v>
      </c>
      <c r="F2282" t="n">
        <v>-0</v>
      </c>
      <c r="G2282" t="inlineStr">
        <is>
          <t>Donnée calculée</t>
        </is>
      </c>
      <c r="H2282" t="inlineStr"/>
    </row>
    <row r="2283">
      <c r="A2283" t="inlineStr">
        <is>
          <t>2015</t>
        </is>
      </c>
      <c r="B2283" t="inlineStr">
        <is>
          <t>Cantaloups et autres melons sous serres</t>
        </is>
      </c>
      <c r="C2283" t="inlineStr">
        <is>
          <t>Autre transformation et conservation de fruits et légumes</t>
        </is>
      </c>
      <c r="D2283" t="n">
        <v>0</v>
      </c>
      <c r="E2283" t="n">
        <v>0</v>
      </c>
      <c r="F2283" t="n">
        <v>-0</v>
      </c>
      <c r="G2283" t="inlineStr">
        <is>
          <t>Donnée calculée</t>
        </is>
      </c>
      <c r="H2283" t="inlineStr"/>
    </row>
    <row r="2284">
      <c r="A2284" t="inlineStr">
        <is>
          <t>2015</t>
        </is>
      </c>
      <c r="B2284" t="inlineStr">
        <is>
          <t>Cantaloups et autres melons en plein air</t>
        </is>
      </c>
      <c r="C2284" t="inlineStr">
        <is>
          <t>Autre transformation et conservation de fruits et légumes</t>
        </is>
      </c>
      <c r="D2284" t="n">
        <v>0</v>
      </c>
      <c r="E2284" t="n">
        <v>0</v>
      </c>
      <c r="F2284" t="n">
        <v>-0</v>
      </c>
      <c r="G2284" t="inlineStr">
        <is>
          <t>Donnée calculée</t>
        </is>
      </c>
      <c r="H2284" t="inlineStr"/>
    </row>
    <row r="2285">
      <c r="A2285" t="inlineStr">
        <is>
          <t>2015</t>
        </is>
      </c>
      <c r="B2285" t="inlineStr">
        <is>
          <t>Autres légumes à fruits</t>
        </is>
      </c>
      <c r="C2285" t="inlineStr">
        <is>
          <t>Autre transformation et conservation de fruits et légumes</t>
        </is>
      </c>
      <c r="D2285" t="n">
        <v>359</v>
      </c>
      <c r="E2285" t="n">
        <v>0</v>
      </c>
      <c r="F2285" t="n">
        <v>567</v>
      </c>
      <c r="G2285" t="inlineStr">
        <is>
          <t>Donnée calculée</t>
        </is>
      </c>
      <c r="H2285" t="inlineStr"/>
    </row>
    <row r="2286">
      <c r="A2286" t="inlineStr">
        <is>
          <t>2015</t>
        </is>
      </c>
      <c r="B2286" t="inlineStr">
        <is>
          <t>Piments et poivrons verts</t>
        </is>
      </c>
      <c r="C2286" t="inlineStr">
        <is>
          <t>Autre transformation et conservation de fruits et légumes</t>
        </is>
      </c>
      <c r="D2286" t="n">
        <v>0</v>
      </c>
      <c r="E2286" t="n">
        <v>0</v>
      </c>
      <c r="F2286" t="n">
        <v>-0</v>
      </c>
      <c r="G2286" t="inlineStr">
        <is>
          <t>Donnée calculée</t>
        </is>
      </c>
      <c r="H2286" t="inlineStr"/>
    </row>
    <row r="2287">
      <c r="A2287" t="inlineStr">
        <is>
          <t>2015</t>
        </is>
      </c>
      <c r="B2287" t="inlineStr">
        <is>
          <t>Concombres et cornichons</t>
        </is>
      </c>
      <c r="C2287" t="inlineStr">
        <is>
          <t>Autre transformation et conservation de fruits et légumes</t>
        </is>
      </c>
      <c r="D2287" t="n">
        <v>0</v>
      </c>
      <c r="E2287" t="n">
        <v>0</v>
      </c>
      <c r="F2287" t="n">
        <v>-0</v>
      </c>
      <c r="G2287" t="inlineStr">
        <is>
          <t>Donnée calculée</t>
        </is>
      </c>
      <c r="H2287" t="inlineStr"/>
    </row>
    <row r="2288">
      <c r="A2288" t="inlineStr">
        <is>
          <t>2015</t>
        </is>
      </c>
      <c r="B2288" t="inlineStr">
        <is>
          <t>Concombres</t>
        </is>
      </c>
      <c r="C2288" t="inlineStr">
        <is>
          <t>Autre transformation et conservation de fruits et légumes</t>
        </is>
      </c>
      <c r="D2288" t="n">
        <v>0</v>
      </c>
      <c r="E2288" t="n">
        <v>0</v>
      </c>
      <c r="F2288" t="n">
        <v>-0</v>
      </c>
      <c r="G2288" t="inlineStr">
        <is>
          <t>Donnée calculée</t>
        </is>
      </c>
      <c r="H2288" t="inlineStr"/>
    </row>
    <row r="2289">
      <c r="A2289" t="inlineStr">
        <is>
          <t>2015</t>
        </is>
      </c>
      <c r="B2289" t="inlineStr">
        <is>
          <t>Concombre sous serres</t>
        </is>
      </c>
      <c r="C2289" t="inlineStr">
        <is>
          <t>Autre transformation et conservation de fruits et légumes</t>
        </is>
      </c>
      <c r="D2289" t="n">
        <v>0</v>
      </c>
      <c r="E2289" t="n">
        <v>0</v>
      </c>
      <c r="F2289" t="n">
        <v>-0</v>
      </c>
      <c r="G2289" t="inlineStr">
        <is>
          <t>Donnée calculée</t>
        </is>
      </c>
      <c r="H2289" t="inlineStr"/>
    </row>
    <row r="2290">
      <c r="A2290" t="inlineStr">
        <is>
          <t>2015</t>
        </is>
      </c>
      <c r="B2290" t="inlineStr">
        <is>
          <t>Concombre en plein air</t>
        </is>
      </c>
      <c r="C2290" t="inlineStr">
        <is>
          <t>Autre transformation et conservation de fruits et légumes</t>
        </is>
      </c>
      <c r="D2290" t="n">
        <v>0</v>
      </c>
      <c r="E2290" t="n">
        <v>0</v>
      </c>
      <c r="F2290" t="n">
        <v>-0</v>
      </c>
      <c r="G2290" t="inlineStr">
        <is>
          <t>Donnée calculée</t>
        </is>
      </c>
      <c r="H2290" t="inlineStr"/>
    </row>
    <row r="2291">
      <c r="A2291" t="inlineStr">
        <is>
          <t>2015</t>
        </is>
      </c>
      <c r="B2291" t="inlineStr">
        <is>
          <t>Cornichons</t>
        </is>
      </c>
      <c r="C2291" t="inlineStr">
        <is>
          <t>Autre transformation et conservation de fruits et légumes</t>
        </is>
      </c>
      <c r="D2291" t="n">
        <v>0</v>
      </c>
      <c r="E2291" t="n">
        <v>0</v>
      </c>
      <c r="F2291" t="n">
        <v>-0</v>
      </c>
      <c r="G2291" t="inlineStr">
        <is>
          <t>Donnée calculée</t>
        </is>
      </c>
      <c r="H2291" t="inlineStr"/>
    </row>
    <row r="2292">
      <c r="A2292" t="inlineStr">
        <is>
          <t>2015</t>
        </is>
      </c>
      <c r="B2292" t="inlineStr">
        <is>
          <t>Aubergines</t>
        </is>
      </c>
      <c r="C2292" t="inlineStr">
        <is>
          <t>Autre transformation et conservation de fruits et légumes</t>
        </is>
      </c>
      <c r="D2292" t="n">
        <v>1.84</v>
      </c>
      <c r="E2292" t="n">
        <v>0</v>
      </c>
      <c r="F2292" t="n">
        <v>2.27</v>
      </c>
      <c r="G2292" t="inlineStr">
        <is>
          <t>Donnée calculée</t>
        </is>
      </c>
      <c r="H2292" t="inlineStr"/>
    </row>
    <row r="2293">
      <c r="A2293" t="inlineStr">
        <is>
          <t>2015</t>
        </is>
      </c>
      <c r="B2293" t="inlineStr">
        <is>
          <t>Tomates</t>
        </is>
      </c>
      <c r="C2293" t="inlineStr">
        <is>
          <t>Autre transformation et conservation de fruits et légumes</t>
        </is>
      </c>
      <c r="D2293" t="n">
        <v>122</v>
      </c>
      <c r="E2293" t="n">
        <v>0</v>
      </c>
      <c r="F2293" t="n">
        <v>167</v>
      </c>
      <c r="G2293" t="inlineStr">
        <is>
          <t>Donnée calculée</t>
        </is>
      </c>
      <c r="H2293" t="inlineStr"/>
    </row>
    <row r="2294">
      <c r="A2294" t="inlineStr">
        <is>
          <t>2015</t>
        </is>
      </c>
      <c r="B2294" t="inlineStr">
        <is>
          <t>Tomates sous serres</t>
        </is>
      </c>
      <c r="C2294" t="inlineStr">
        <is>
          <t>Autre transformation et conservation de fruits et légumes</t>
        </is>
      </c>
      <c r="D2294" t="n">
        <v>87.40000000000001</v>
      </c>
      <c r="E2294" t="n">
        <v>0</v>
      </c>
      <c r="F2294" t="n">
        <v>167</v>
      </c>
      <c r="G2294" t="inlineStr">
        <is>
          <t>Donnée calculée</t>
        </is>
      </c>
      <c r="H2294" t="inlineStr"/>
    </row>
    <row r="2295">
      <c r="A2295" t="inlineStr">
        <is>
          <t>2015</t>
        </is>
      </c>
      <c r="B2295" t="inlineStr">
        <is>
          <t>Tomates en plein air</t>
        </is>
      </c>
      <c r="C2295" t="inlineStr">
        <is>
          <t>Autre transformation et conservation de fruits et légumes</t>
        </is>
      </c>
      <c r="D2295" t="n">
        <v>34.3</v>
      </c>
      <c r="E2295" t="n">
        <v>0</v>
      </c>
      <c r="F2295" t="n">
        <v>167</v>
      </c>
      <c r="G2295" t="inlineStr">
        <is>
          <t>Donnée calculée</t>
        </is>
      </c>
      <c r="H2295" t="inlineStr"/>
    </row>
    <row r="2296">
      <c r="A2296" t="inlineStr">
        <is>
          <t>2015</t>
        </is>
      </c>
      <c r="B2296" t="inlineStr">
        <is>
          <t>Autres légumes à fruits n.c.a.</t>
        </is>
      </c>
      <c r="C2296" t="inlineStr">
        <is>
          <t>Autre transformation et conservation de fruits et légumes</t>
        </is>
      </c>
      <c r="D2296" t="n">
        <v>236</v>
      </c>
      <c r="E2296" t="n">
        <v>0</v>
      </c>
      <c r="F2296" t="n">
        <v>398</v>
      </c>
      <c r="G2296" t="inlineStr">
        <is>
          <t>Donnée calculée</t>
        </is>
      </c>
      <c r="H2296" t="inlineStr"/>
    </row>
    <row r="2297">
      <c r="A2297" t="inlineStr">
        <is>
          <t>2015</t>
        </is>
      </c>
      <c r="B2297" t="inlineStr">
        <is>
          <t>Chayote ou christophine</t>
        </is>
      </c>
      <c r="C2297" t="inlineStr">
        <is>
          <t>Autre transformation et conservation de fruits et légumes</t>
        </is>
      </c>
      <c r="D2297" t="n">
        <v>0</v>
      </c>
      <c r="E2297" t="n">
        <v>0</v>
      </c>
      <c r="F2297" t="n">
        <v>-0</v>
      </c>
      <c r="G2297" t="inlineStr">
        <is>
          <t>Donnée calculée</t>
        </is>
      </c>
      <c r="H2297" t="inlineStr"/>
    </row>
    <row r="2298">
      <c r="A2298" t="inlineStr">
        <is>
          <t>2015</t>
        </is>
      </c>
      <c r="B2298" t="inlineStr">
        <is>
          <t>Citrouilles, potirons, courgettes</t>
        </is>
      </c>
      <c r="C2298" t="inlineStr">
        <is>
          <t>Autre transformation et conservation de fruits et légumes</t>
        </is>
      </c>
      <c r="D2298" t="n">
        <v>26</v>
      </c>
      <c r="E2298" t="n">
        <v>0</v>
      </c>
      <c r="F2298" t="n">
        <v>27.5</v>
      </c>
      <c r="G2298" t="inlineStr">
        <is>
          <t>Donnée calculée</t>
        </is>
      </c>
      <c r="H2298" t="inlineStr"/>
    </row>
    <row r="2299">
      <c r="A2299" t="inlineStr">
        <is>
          <t>2015</t>
        </is>
      </c>
      <c r="B2299" t="inlineStr">
        <is>
          <t>Courgette</t>
        </is>
      </c>
      <c r="C2299" t="inlineStr">
        <is>
          <t>Autre transformation et conservation de fruits et légumes</t>
        </is>
      </c>
      <c r="D2299" t="n">
        <v>22.3</v>
      </c>
      <c r="E2299" t="n">
        <v>0</v>
      </c>
      <c r="F2299" t="n">
        <v>23.9</v>
      </c>
      <c r="G2299" t="inlineStr">
        <is>
          <t>Donnée calculée</t>
        </is>
      </c>
      <c r="H2299" t="inlineStr"/>
    </row>
    <row r="2300">
      <c r="A2300" t="inlineStr">
        <is>
          <t>2015</t>
        </is>
      </c>
      <c r="B2300" t="inlineStr">
        <is>
          <t>Autres citrouilles [Courge], potirons, n.c.a.</t>
        </is>
      </c>
      <c r="C2300" t="inlineStr">
        <is>
          <t>Autre transformation et conservation de fruits et légumes</t>
        </is>
      </c>
      <c r="D2300" t="n">
        <v>3.62</v>
      </c>
      <c r="E2300" t="n">
        <v>0</v>
      </c>
      <c r="F2300" t="n">
        <v>3.62</v>
      </c>
      <c r="G2300" t="inlineStr">
        <is>
          <t>Donnée calculée</t>
        </is>
      </c>
      <c r="H2300" t="inlineStr"/>
    </row>
    <row r="2301">
      <c r="A2301" t="inlineStr">
        <is>
          <t>2015</t>
        </is>
      </c>
      <c r="B2301" t="inlineStr">
        <is>
          <t>Gombo</t>
        </is>
      </c>
      <c r="C2301" t="inlineStr">
        <is>
          <t>Autre transformation et conservation de fruits et légumes</t>
        </is>
      </c>
      <c r="D2301" t="n">
        <v>0</v>
      </c>
      <c r="E2301" t="n">
        <v>0</v>
      </c>
      <c r="F2301" t="n">
        <v>-0</v>
      </c>
      <c r="G2301" t="inlineStr">
        <is>
          <t>Donnée calculée</t>
        </is>
      </c>
      <c r="H2301" t="inlineStr"/>
    </row>
    <row r="2302">
      <c r="A2302" t="inlineStr">
        <is>
          <t>2015</t>
        </is>
      </c>
      <c r="B2302" t="inlineStr">
        <is>
          <t>Maïs doux</t>
        </is>
      </c>
      <c r="C2302" t="inlineStr">
        <is>
          <t>Autre transformation et conservation de fruits et légumes</t>
        </is>
      </c>
      <c r="D2302" t="n">
        <v>210</v>
      </c>
      <c r="E2302" t="n">
        <v>0</v>
      </c>
      <c r="F2302" t="n">
        <v>371</v>
      </c>
      <c r="G2302" t="inlineStr">
        <is>
          <t>Donnée calculée</t>
        </is>
      </c>
      <c r="H2302" t="inlineStr"/>
    </row>
    <row r="2303">
      <c r="A2303" t="inlineStr">
        <is>
          <t>2015</t>
        </is>
      </c>
      <c r="B2303" t="inlineStr">
        <is>
          <t>Légumes à racine, à bulbe ou à tubercules</t>
        </is>
      </c>
      <c r="C2303" t="inlineStr">
        <is>
          <t>Autre transformation et conservation de fruits et légumes</t>
        </is>
      </c>
      <c r="D2303" t="n">
        <v>336</v>
      </c>
      <c r="E2303" t="n">
        <v>0</v>
      </c>
      <c r="F2303" t="n">
        <v>564</v>
      </c>
      <c r="G2303" t="inlineStr">
        <is>
          <t>Donnée calculée</t>
        </is>
      </c>
      <c r="H2303" t="inlineStr"/>
    </row>
    <row r="2304">
      <c r="A2304" t="inlineStr">
        <is>
          <t>2015</t>
        </is>
      </c>
      <c r="B2304" t="inlineStr">
        <is>
          <t>Carottes et navets</t>
        </is>
      </c>
      <c r="C2304" t="inlineStr">
        <is>
          <t>Autre transformation et conservation de fruits et légumes</t>
        </is>
      </c>
      <c r="D2304" t="n">
        <v>152</v>
      </c>
      <c r="E2304" t="n">
        <v>0</v>
      </c>
      <c r="F2304" t="n">
        <v>266</v>
      </c>
      <c r="G2304" t="inlineStr">
        <is>
          <t>Donnée calculée</t>
        </is>
      </c>
      <c r="H2304" t="inlineStr"/>
    </row>
    <row r="2305">
      <c r="A2305" t="inlineStr">
        <is>
          <t>2015</t>
        </is>
      </c>
      <c r="B2305" t="inlineStr">
        <is>
          <t>Carottes</t>
        </is>
      </c>
      <c r="C2305" t="inlineStr">
        <is>
          <t>Autre transformation et conservation de fruits et légumes</t>
        </is>
      </c>
      <c r="D2305" t="n">
        <v>139</v>
      </c>
      <c r="E2305" t="n">
        <v>0</v>
      </c>
      <c r="F2305" t="n">
        <v>252</v>
      </c>
      <c r="G2305" t="inlineStr">
        <is>
          <t>Donnée calculée</t>
        </is>
      </c>
      <c r="H2305" t="inlineStr"/>
    </row>
    <row r="2306">
      <c r="A2306" t="inlineStr">
        <is>
          <t>2015</t>
        </is>
      </c>
      <c r="B2306" t="inlineStr">
        <is>
          <t>Carottes pour le frais</t>
        </is>
      </c>
      <c r="C2306" t="inlineStr">
        <is>
          <t>Autre transformation et conservation de fruits et légumes</t>
        </is>
      </c>
      <c r="D2306" t="n">
        <v>138</v>
      </c>
      <c r="E2306" t="n">
        <v>0</v>
      </c>
      <c r="F2306" t="n">
        <v>252</v>
      </c>
      <c r="G2306" t="inlineStr">
        <is>
          <t>Donnée calculée</t>
        </is>
      </c>
      <c r="H2306" t="inlineStr"/>
    </row>
    <row r="2307">
      <c r="A2307" t="inlineStr">
        <is>
          <t>2015</t>
        </is>
      </c>
      <c r="B2307" t="inlineStr">
        <is>
          <t>Carottes pour l'industrie</t>
        </is>
      </c>
      <c r="C2307" t="inlineStr">
        <is>
          <t>Autre transformation et conservation de fruits et légumes</t>
        </is>
      </c>
      <c r="D2307" t="n">
        <v>0.17</v>
      </c>
      <c r="E2307" t="n">
        <v>0</v>
      </c>
      <c r="F2307" t="n">
        <v>252</v>
      </c>
      <c r="G2307" t="inlineStr">
        <is>
          <t>Donnée calculée</t>
        </is>
      </c>
      <c r="H2307" t="inlineStr"/>
    </row>
    <row r="2308">
      <c r="A2308" t="inlineStr">
        <is>
          <t>2015</t>
        </is>
      </c>
      <c r="B2308" t="inlineStr">
        <is>
          <t>Navet potager</t>
        </is>
      </c>
      <c r="C2308" t="inlineStr">
        <is>
          <t>Autre transformation et conservation de fruits et légumes</t>
        </is>
      </c>
      <c r="D2308" t="n">
        <v>13.6</v>
      </c>
      <c r="E2308" t="n">
        <v>0</v>
      </c>
      <c r="F2308" t="n">
        <v>13.7</v>
      </c>
      <c r="G2308" t="inlineStr">
        <is>
          <t>Donnée calculée</t>
        </is>
      </c>
      <c r="H2308" t="inlineStr"/>
    </row>
    <row r="2309">
      <c r="A2309" t="inlineStr">
        <is>
          <t>2015</t>
        </is>
      </c>
      <c r="B2309" t="inlineStr">
        <is>
          <t>Ail</t>
        </is>
      </c>
      <c r="C2309" t="inlineStr">
        <is>
          <t>Autre transformation et conservation de fruits et légumes</t>
        </is>
      </c>
      <c r="D2309" t="n">
        <v>0.46</v>
      </c>
      <c r="E2309" t="n">
        <v>0</v>
      </c>
      <c r="F2309" t="n">
        <v>0.7</v>
      </c>
      <c r="G2309" t="inlineStr">
        <is>
          <t>Donnée calculée</t>
        </is>
      </c>
      <c r="H2309" t="inlineStr"/>
    </row>
    <row r="2310">
      <c r="A2310" t="inlineStr">
        <is>
          <t>2015</t>
        </is>
      </c>
      <c r="B2310" t="inlineStr">
        <is>
          <t>Ail, vert</t>
        </is>
      </c>
      <c r="C2310" t="inlineStr">
        <is>
          <t>Autre transformation et conservation de fruits et légumes</t>
        </is>
      </c>
      <c r="D2310" t="n">
        <v>0.01</v>
      </c>
      <c r="E2310" t="n">
        <v>0</v>
      </c>
      <c r="F2310" t="n">
        <v>0.7</v>
      </c>
      <c r="G2310" t="inlineStr">
        <is>
          <t>Donnée calculée</t>
        </is>
      </c>
      <c r="H2310" t="inlineStr"/>
    </row>
    <row r="2311">
      <c r="A2311" t="inlineStr">
        <is>
          <t>2015</t>
        </is>
      </c>
      <c r="B2311" t="inlineStr">
        <is>
          <t>Ail, sec</t>
        </is>
      </c>
      <c r="C2311" t="inlineStr">
        <is>
          <t>Autre transformation et conservation de fruits et légumes</t>
        </is>
      </c>
      <c r="D2311" t="n">
        <v>0.44</v>
      </c>
      <c r="E2311" t="n">
        <v>0</v>
      </c>
      <c r="F2311" t="n">
        <v>0.7</v>
      </c>
      <c r="G2311" t="inlineStr">
        <is>
          <t>Donnée calculée</t>
        </is>
      </c>
      <c r="H2311" t="inlineStr"/>
    </row>
    <row r="2312">
      <c r="A2312" t="inlineStr">
        <is>
          <t>2015</t>
        </is>
      </c>
      <c r="B2312" t="inlineStr">
        <is>
          <t>Oignons et échalotes</t>
        </is>
      </c>
      <c r="C2312" t="inlineStr">
        <is>
          <t>Autre transformation et conservation de fruits et légumes</t>
        </is>
      </c>
      <c r="D2312" t="n">
        <v>109</v>
      </c>
      <c r="E2312" t="n">
        <v>0</v>
      </c>
      <c r="F2312" t="n">
        <v>188</v>
      </c>
      <c r="G2312" t="inlineStr">
        <is>
          <t>Donnée calculée</t>
        </is>
      </c>
      <c r="H2312" t="inlineStr"/>
    </row>
    <row r="2313">
      <c r="A2313" t="inlineStr">
        <is>
          <t>2015</t>
        </is>
      </c>
      <c r="B2313" t="inlineStr">
        <is>
          <t>Oignon</t>
        </is>
      </c>
      <c r="C2313" t="inlineStr">
        <is>
          <t>Autre transformation et conservation de fruits et légumes</t>
        </is>
      </c>
      <c r="D2313" t="n">
        <v>109</v>
      </c>
      <c r="E2313" t="n">
        <v>0</v>
      </c>
      <c r="F2313" t="n">
        <v>188</v>
      </c>
      <c r="G2313" t="inlineStr">
        <is>
          <t>Donnée calculée</t>
        </is>
      </c>
      <c r="H2313" t="inlineStr"/>
    </row>
    <row r="2314">
      <c r="A2314" t="inlineStr">
        <is>
          <t>2015</t>
        </is>
      </c>
      <c r="B2314" t="inlineStr">
        <is>
          <t>Oignon blanc</t>
        </is>
      </c>
      <c r="C2314" t="inlineStr">
        <is>
          <t>Autre transformation et conservation de fruits et légumes</t>
        </is>
      </c>
      <c r="D2314" t="n">
        <v>0.12</v>
      </c>
      <c r="E2314" t="n">
        <v>0</v>
      </c>
      <c r="F2314" t="n">
        <v>188</v>
      </c>
      <c r="G2314" t="inlineStr">
        <is>
          <t>Donnée calculée</t>
        </is>
      </c>
      <c r="H2314" t="inlineStr"/>
    </row>
    <row r="2315">
      <c r="A2315" t="inlineStr">
        <is>
          <t>2015</t>
        </is>
      </c>
      <c r="B2315" t="inlineStr">
        <is>
          <t>Oignon de couleur</t>
        </is>
      </c>
      <c r="C2315" t="inlineStr">
        <is>
          <t>Autre transformation et conservation de fruits et légumes</t>
        </is>
      </c>
      <c r="D2315" t="n">
        <v>109</v>
      </c>
      <c r="E2315" t="n">
        <v>0</v>
      </c>
      <c r="F2315" t="n">
        <v>188</v>
      </c>
      <c r="G2315" t="inlineStr">
        <is>
          <t>Donnée calculée</t>
        </is>
      </c>
      <c r="H2315" t="inlineStr"/>
    </row>
    <row r="2316">
      <c r="A2316" t="inlineStr">
        <is>
          <t>2015</t>
        </is>
      </c>
      <c r="B2316" t="inlineStr">
        <is>
          <t>Echalote</t>
        </is>
      </c>
      <c r="C2316" t="inlineStr">
        <is>
          <t>Autre transformation et conservation de fruits et légumes</t>
        </is>
      </c>
      <c r="D2316" t="n">
        <v>0</v>
      </c>
      <c r="E2316" t="n">
        <v>0</v>
      </c>
      <c r="F2316" t="n">
        <v>-0</v>
      </c>
      <c r="G2316" t="inlineStr">
        <is>
          <t>Donnée calculée</t>
        </is>
      </c>
      <c r="H2316" t="inlineStr"/>
    </row>
    <row r="2317">
      <c r="A2317" t="inlineStr">
        <is>
          <t>2015</t>
        </is>
      </c>
      <c r="B2317" t="inlineStr">
        <is>
          <t>Poireaux</t>
        </is>
      </c>
      <c r="C2317" t="inlineStr">
        <is>
          <t>Autre transformation et conservation de fruits et légumes</t>
        </is>
      </c>
      <c r="D2317" t="n">
        <v>4.66</v>
      </c>
      <c r="E2317" t="n">
        <v>0</v>
      </c>
      <c r="F2317" t="n">
        <v>4.79</v>
      </c>
      <c r="G2317" t="inlineStr">
        <is>
          <t>Donnée calculée</t>
        </is>
      </c>
      <c r="H2317" t="inlineStr"/>
    </row>
    <row r="2318">
      <c r="A2318" t="inlineStr">
        <is>
          <t>2015</t>
        </is>
      </c>
      <c r="B2318" t="inlineStr">
        <is>
          <t>Autres légumes à racine, à bulbe ou à tubercules (ne présentant pas une forte teneur en amidon ou inuline)</t>
        </is>
      </c>
      <c r="C2318" t="inlineStr">
        <is>
          <t>Autre transformation et conservation de fruits et légumes</t>
        </is>
      </c>
      <c r="D2318" t="n">
        <v>69.8</v>
      </c>
      <c r="E2318" t="n">
        <v>0</v>
      </c>
      <c r="F2318" t="n">
        <v>104</v>
      </c>
      <c r="G2318" t="inlineStr">
        <is>
          <t>Donnée calculée</t>
        </is>
      </c>
      <c r="H2318" t="inlineStr"/>
    </row>
    <row r="2319">
      <c r="A2319" t="inlineStr">
        <is>
          <t>2015</t>
        </is>
      </c>
      <c r="B2319" t="inlineStr">
        <is>
          <t>Betterave potagère</t>
        </is>
      </c>
      <c r="C2319" t="inlineStr">
        <is>
          <t>Autre transformation et conservation de fruits et légumes</t>
        </is>
      </c>
      <c r="D2319" t="n">
        <v>62.3</v>
      </c>
      <c r="E2319" t="n">
        <v>0</v>
      </c>
      <c r="F2319" t="n">
        <v>96.8</v>
      </c>
      <c r="G2319" t="inlineStr">
        <is>
          <t>Donnée calculée</t>
        </is>
      </c>
      <c r="H2319" t="inlineStr"/>
    </row>
    <row r="2320">
      <c r="A2320" t="inlineStr">
        <is>
          <t>2015</t>
        </is>
      </c>
      <c r="B2320" t="inlineStr">
        <is>
          <t>Radis</t>
        </is>
      </c>
      <c r="C2320" t="inlineStr">
        <is>
          <t>Autre transformation et conservation de fruits et légumes</t>
        </is>
      </c>
      <c r="D2320" t="n">
        <v>0</v>
      </c>
      <c r="E2320" t="n">
        <v>0</v>
      </c>
      <c r="F2320" t="n">
        <v>-0</v>
      </c>
      <c r="G2320" t="inlineStr">
        <is>
          <t>Donnée calculée</t>
        </is>
      </c>
      <c r="H2320" t="inlineStr"/>
    </row>
    <row r="2321">
      <c r="A2321" t="inlineStr">
        <is>
          <t>2015</t>
        </is>
      </c>
      <c r="B2321" t="inlineStr">
        <is>
          <t>Céleri rave</t>
        </is>
      </c>
      <c r="C2321" t="inlineStr">
        <is>
          <t>Autre transformation et conservation de fruits et légumes</t>
        </is>
      </c>
      <c r="D2321" t="n">
        <v>7.49</v>
      </c>
      <c r="E2321" t="n">
        <v>0</v>
      </c>
      <c r="F2321" t="n">
        <v>7.64</v>
      </c>
      <c r="G2321" t="inlineStr">
        <is>
          <t>Donnée calculée</t>
        </is>
      </c>
      <c r="H2321" t="inlineStr"/>
    </row>
    <row r="2322">
      <c r="A2322" t="inlineStr">
        <is>
          <t>2015</t>
        </is>
      </c>
      <c r="B2322" t="inlineStr">
        <is>
          <t>Salsifis et scorsonère</t>
        </is>
      </c>
      <c r="C2322" t="inlineStr">
        <is>
          <t>Autre transformation et conservation de fruits et légumes</t>
        </is>
      </c>
      <c r="D2322" t="n">
        <v>0</v>
      </c>
      <c r="E2322" t="n">
        <v>0</v>
      </c>
      <c r="F2322" t="n">
        <v>-0</v>
      </c>
      <c r="G2322" t="inlineStr">
        <is>
          <t>Donnée calculée</t>
        </is>
      </c>
      <c r="H2322" t="inlineStr"/>
    </row>
    <row r="2323">
      <c r="A2323" t="inlineStr">
        <is>
          <t>2015</t>
        </is>
      </c>
      <c r="B2323" t="inlineStr">
        <is>
          <t>Racines et tubercules à amidon ou inuline comestibles</t>
        </is>
      </c>
      <c r="C2323" t="inlineStr">
        <is>
          <t>Autre transformation et conservation de fruits et légumes</t>
        </is>
      </c>
      <c r="D2323" t="n">
        <v>262</v>
      </c>
      <c r="E2323" t="n">
        <v>0</v>
      </c>
      <c r="F2323" t="n">
        <v>500000000</v>
      </c>
      <c r="G2323" t="inlineStr">
        <is>
          <t>Donnée calculée</t>
        </is>
      </c>
      <c r="H2323" t="inlineStr"/>
    </row>
    <row r="2324">
      <c r="A2324" t="inlineStr">
        <is>
          <t>2015</t>
        </is>
      </c>
      <c r="B2324" t="inlineStr">
        <is>
          <t>Patates douces</t>
        </is>
      </c>
      <c r="C2324" t="inlineStr">
        <is>
          <t>Autre transformation et conservation de fruits et légumes</t>
        </is>
      </c>
      <c r="D2324" t="n">
        <v>8.56</v>
      </c>
      <c r="E2324" t="n">
        <v>0</v>
      </c>
      <c r="F2324" t="n">
        <v>30.1</v>
      </c>
      <c r="G2324" t="inlineStr">
        <is>
          <t>Donnée calculée</t>
        </is>
      </c>
      <c r="H2324" t="inlineStr"/>
    </row>
    <row r="2325">
      <c r="A2325" t="inlineStr">
        <is>
          <t>2015</t>
        </is>
      </c>
      <c r="B2325" t="inlineStr">
        <is>
          <t>Manioc</t>
        </is>
      </c>
      <c r="C2325" t="inlineStr">
        <is>
          <t>Autre transformation et conservation de fruits et légumes</t>
        </is>
      </c>
      <c r="D2325" t="n">
        <v>22.8</v>
      </c>
      <c r="E2325" t="n">
        <v>0</v>
      </c>
      <c r="F2325" t="n">
        <v>38.5</v>
      </c>
      <c r="G2325" t="inlineStr">
        <is>
          <t>Donnée calculée</t>
        </is>
      </c>
      <c r="H2325" t="inlineStr"/>
    </row>
    <row r="2326">
      <c r="A2326" t="inlineStr">
        <is>
          <t>2015</t>
        </is>
      </c>
      <c r="B2326" t="inlineStr">
        <is>
          <t>Colocases</t>
        </is>
      </c>
      <c r="C2326" t="inlineStr">
        <is>
          <t>Autre transformation et conservation de fruits et légumes</t>
        </is>
      </c>
      <c r="D2326" t="n">
        <v>150</v>
      </c>
      <c r="E2326" t="n">
        <v>0</v>
      </c>
      <c r="F2326" t="n">
        <v>500000000</v>
      </c>
      <c r="G2326" t="inlineStr">
        <is>
          <t>Donnée calculée</t>
        </is>
      </c>
      <c r="H2326" t="inlineStr"/>
    </row>
    <row r="2327">
      <c r="A2327" t="inlineStr">
        <is>
          <t>2015</t>
        </is>
      </c>
      <c r="B2327" t="inlineStr">
        <is>
          <t>Autres racines et tubercules à amidon ou inuline comestibles</t>
        </is>
      </c>
      <c r="C2327" t="inlineStr">
        <is>
          <t>Autre transformation et conservation de fruits et légumes</t>
        </is>
      </c>
      <c r="D2327" t="n">
        <v>81.2</v>
      </c>
      <c r="E2327" t="n">
        <v>0</v>
      </c>
      <c r="F2327" t="n">
        <v>500000000</v>
      </c>
      <c r="G2327" t="inlineStr">
        <is>
          <t>Donnée calculée</t>
        </is>
      </c>
      <c r="H2327" t="inlineStr"/>
    </row>
    <row r="2328">
      <c r="A2328" t="inlineStr">
        <is>
          <t>2015</t>
        </is>
      </c>
      <c r="B2328" t="inlineStr">
        <is>
          <t>Igname</t>
        </is>
      </c>
      <c r="C2328" t="inlineStr">
        <is>
          <t>Autre transformation et conservation de fruits et légumes</t>
        </is>
      </c>
      <c r="D2328" t="n">
        <v>1.59</v>
      </c>
      <c r="E2328" t="n">
        <v>0</v>
      </c>
      <c r="F2328" t="n">
        <v>10.3</v>
      </c>
      <c r="G2328" t="inlineStr">
        <is>
          <t>Donnée calculée</t>
        </is>
      </c>
      <c r="H2328" t="inlineStr"/>
    </row>
    <row r="2329">
      <c r="A2329" t="inlineStr">
        <is>
          <t>2015</t>
        </is>
      </c>
      <c r="B2329" t="inlineStr">
        <is>
          <t>Autres tubercules, n.c.a.</t>
        </is>
      </c>
      <c r="C2329" t="inlineStr">
        <is>
          <t>Autre transformation et conservation de fruits et légumes</t>
        </is>
      </c>
      <c r="D2329" t="n">
        <v>79.7</v>
      </c>
      <c r="E2329" t="n">
        <v>0</v>
      </c>
      <c r="F2329" t="n">
        <v>500000000</v>
      </c>
      <c r="G2329" t="inlineStr">
        <is>
          <t>Donnée calculée</t>
        </is>
      </c>
      <c r="H2329" t="inlineStr"/>
    </row>
    <row r="2330">
      <c r="A2330" t="inlineStr">
        <is>
          <t>2015</t>
        </is>
      </c>
      <c r="B2330" t="inlineStr">
        <is>
          <t>Champignons et truffes</t>
        </is>
      </c>
      <c r="C2330" t="inlineStr">
        <is>
          <t>Autre transformation et conservation de fruits et légumes</t>
        </is>
      </c>
      <c r="D2330" t="n">
        <v>69.09999999999999</v>
      </c>
      <c r="E2330" t="n">
        <v>0</v>
      </c>
      <c r="F2330" t="n">
        <v>76.5</v>
      </c>
      <c r="G2330" t="inlineStr">
        <is>
          <t>Donnée calculée</t>
        </is>
      </c>
      <c r="H2330" t="inlineStr"/>
    </row>
    <row r="2331">
      <c r="A2331" t="inlineStr">
        <is>
          <t>2015</t>
        </is>
      </c>
      <c r="B2331" t="inlineStr">
        <is>
          <t>Champignons cultivés</t>
        </is>
      </c>
      <c r="C2331" t="inlineStr">
        <is>
          <t>Autre transformation et conservation de fruits et légumes</t>
        </is>
      </c>
      <c r="D2331" t="n">
        <v>69.09999999999999</v>
      </c>
      <c r="E2331" t="n">
        <v>0</v>
      </c>
      <c r="F2331" t="n">
        <v>76.5</v>
      </c>
      <c r="G2331" t="inlineStr">
        <is>
          <t>Donnée calculée</t>
        </is>
      </c>
      <c r="H2331" t="inlineStr"/>
    </row>
    <row r="2332">
      <c r="A2332" t="inlineStr">
        <is>
          <t>2015</t>
        </is>
      </c>
      <c r="B2332" t="inlineStr">
        <is>
          <t>Champignons du genre Agaricus</t>
        </is>
      </c>
      <c r="C2332" t="inlineStr">
        <is>
          <t>Autre transformation et conservation de fruits et légumes</t>
        </is>
      </c>
      <c r="D2332" t="n">
        <v>69.09999999999999</v>
      </c>
      <c r="E2332" t="n">
        <v>0</v>
      </c>
      <c r="F2332" t="n">
        <v>76.5</v>
      </c>
      <c r="G2332" t="inlineStr">
        <is>
          <t>Donnée calculée</t>
        </is>
      </c>
      <c r="H2332" t="inlineStr"/>
    </row>
    <row r="2333">
      <c r="A2333" t="inlineStr">
        <is>
          <t>2015</t>
        </is>
      </c>
      <c r="B2333" t="inlineStr">
        <is>
          <t>Champignons non-cultivés et truffes</t>
        </is>
      </c>
      <c r="C2333" t="inlineStr">
        <is>
          <t>Autre transformation et conservation de fruits et légumes</t>
        </is>
      </c>
      <c r="D2333" t="n">
        <v>0</v>
      </c>
      <c r="E2333" t="n">
        <v>0</v>
      </c>
      <c r="F2333" t="n">
        <v>-0</v>
      </c>
      <c r="G2333" t="inlineStr">
        <is>
          <t>Donnée calculée</t>
        </is>
      </c>
      <c r="H2333" t="inlineStr"/>
    </row>
    <row r="2334">
      <c r="A2334" t="inlineStr">
        <is>
          <t>2015</t>
        </is>
      </c>
      <c r="B2334" t="inlineStr">
        <is>
          <t>Champignons non-cultivés</t>
        </is>
      </c>
      <c r="C2334" t="inlineStr">
        <is>
          <t>Autre transformation et conservation de fruits et légumes</t>
        </is>
      </c>
      <c r="D2334" t="n">
        <v>0</v>
      </c>
      <c r="E2334" t="n">
        <v>0</v>
      </c>
      <c r="F2334" t="n">
        <v>-0</v>
      </c>
      <c r="G2334" t="inlineStr">
        <is>
          <t>Donnée calculée</t>
        </is>
      </c>
      <c r="H2334" t="inlineStr"/>
    </row>
    <row r="2335">
      <c r="A2335" t="inlineStr">
        <is>
          <t>2015</t>
        </is>
      </c>
      <c r="B2335" t="inlineStr">
        <is>
          <t>Chanterelles</t>
        </is>
      </c>
      <c r="C2335" t="inlineStr">
        <is>
          <t>Autre transformation et conservation de fruits et légumes</t>
        </is>
      </c>
      <c r="D2335" t="n">
        <v>0</v>
      </c>
      <c r="E2335" t="n">
        <v>0</v>
      </c>
      <c r="F2335" t="n">
        <v>-0</v>
      </c>
      <c r="G2335" t="inlineStr">
        <is>
          <t>Donnée calculée</t>
        </is>
      </c>
      <c r="H2335" t="inlineStr"/>
    </row>
    <row r="2336">
      <c r="A2336" t="inlineStr">
        <is>
          <t>2015</t>
        </is>
      </c>
      <c r="B2336" t="inlineStr">
        <is>
          <t>Cèpes</t>
        </is>
      </c>
      <c r="C2336" t="inlineStr">
        <is>
          <t>Autre transformation et conservation de fruits et légumes</t>
        </is>
      </c>
      <c r="D2336" t="n">
        <v>0</v>
      </c>
      <c r="E2336" t="n">
        <v>0</v>
      </c>
      <c r="F2336" t="n">
        <v>-0</v>
      </c>
      <c r="G2336" t="inlineStr">
        <is>
          <t>Donnée calculée</t>
        </is>
      </c>
      <c r="H2336" t="inlineStr"/>
    </row>
    <row r="2337">
      <c r="A2337" t="inlineStr">
        <is>
          <t>2015</t>
        </is>
      </c>
      <c r="B2337" t="inlineStr">
        <is>
          <t>Autres champignons</t>
        </is>
      </c>
      <c r="C2337" t="inlineStr">
        <is>
          <t>Autre transformation et conservation de fruits et légumes</t>
        </is>
      </c>
      <c r="D2337" t="n">
        <v>0</v>
      </c>
      <c r="E2337" t="n">
        <v>0</v>
      </c>
      <c r="F2337" t="n">
        <v>-0</v>
      </c>
      <c r="G2337" t="inlineStr">
        <is>
          <t>Donnée calculée</t>
        </is>
      </c>
      <c r="H2337" t="inlineStr"/>
    </row>
    <row r="2338">
      <c r="A2338" t="inlineStr">
        <is>
          <t>2015</t>
        </is>
      </c>
      <c r="B2338" t="inlineStr">
        <is>
          <t>Truffes</t>
        </is>
      </c>
      <c r="C2338" t="inlineStr">
        <is>
          <t>Autre transformation et conservation de fruits et légumes</t>
        </is>
      </c>
      <c r="D2338" t="n">
        <v>0</v>
      </c>
      <c r="E2338" t="n">
        <v>0</v>
      </c>
      <c r="F2338" t="n">
        <v>-0</v>
      </c>
      <c r="G2338" t="inlineStr">
        <is>
          <t>Donnée calculée</t>
        </is>
      </c>
      <c r="H2338" t="inlineStr"/>
    </row>
    <row r="2339">
      <c r="A2339" t="inlineStr">
        <is>
          <t>2015</t>
        </is>
      </c>
      <c r="B2339" t="inlineStr">
        <is>
          <t>Légumes frais n.c.a.</t>
        </is>
      </c>
      <c r="C2339" t="inlineStr">
        <is>
          <t>Autre transformation et conservation de fruits et légumes</t>
        </is>
      </c>
      <c r="D2339" t="n">
        <v>1.91</v>
      </c>
      <c r="E2339" t="n">
        <v>0</v>
      </c>
      <c r="F2339" t="n">
        <v>2.56</v>
      </c>
      <c r="G2339" t="inlineStr">
        <is>
          <t>Donnée calculée</t>
        </is>
      </c>
      <c r="H2339" t="inlineStr"/>
    </row>
    <row r="2340">
      <c r="A2340" t="inlineStr">
        <is>
          <t>2015</t>
        </is>
      </c>
      <c r="B2340" t="inlineStr">
        <is>
          <t>Céleris branches</t>
        </is>
      </c>
      <c r="C2340" t="inlineStr">
        <is>
          <t>Autre transformation et conservation de fruits et légumes</t>
        </is>
      </c>
      <c r="D2340" t="n">
        <v>1.91</v>
      </c>
      <c r="E2340" t="n">
        <v>0</v>
      </c>
      <c r="F2340" t="n">
        <v>2.56</v>
      </c>
      <c r="G2340" t="inlineStr">
        <is>
          <t>Donnée calculée</t>
        </is>
      </c>
      <c r="H2340" t="inlineStr"/>
    </row>
    <row r="2341">
      <c r="A2341" t="inlineStr">
        <is>
          <t>2015</t>
        </is>
      </c>
      <c r="B2341" t="inlineStr">
        <is>
          <t>Fruits</t>
        </is>
      </c>
      <c r="C2341" t="inlineStr">
        <is>
          <t>Autre transformation et conservation de fruits et légumes</t>
        </is>
      </c>
      <c r="D2341" t="n">
        <v>795</v>
      </c>
      <c r="E2341" t="n">
        <v>0</v>
      </c>
      <c r="F2341" t="n">
        <v>500000000</v>
      </c>
      <c r="G2341" t="inlineStr">
        <is>
          <t>Donnée calculée</t>
        </is>
      </c>
      <c r="H2341" t="inlineStr"/>
    </row>
    <row r="2342">
      <c r="A2342" t="inlineStr">
        <is>
          <t>2015</t>
        </is>
      </c>
      <c r="B2342" t="inlineStr">
        <is>
          <t>Fruits tropicaux et subtropicaux</t>
        </is>
      </c>
      <c r="C2342" t="inlineStr">
        <is>
          <t>Autre transformation et conservation de fruits et légumes</t>
        </is>
      </c>
      <c r="D2342" t="n">
        <v>0.27</v>
      </c>
      <c r="E2342" t="n">
        <v>0</v>
      </c>
      <c r="F2342" t="n">
        <v>2.23</v>
      </c>
      <c r="G2342" t="inlineStr">
        <is>
          <t>Donnée calculée</t>
        </is>
      </c>
      <c r="H2342" t="inlineStr"/>
    </row>
    <row r="2343">
      <c r="A2343" t="inlineStr">
        <is>
          <t>2015</t>
        </is>
      </c>
      <c r="B2343" t="inlineStr">
        <is>
          <t>Avocats</t>
        </is>
      </c>
      <c r="C2343" t="inlineStr">
        <is>
          <t>Autre transformation et conservation de fruits et légumes</t>
        </is>
      </c>
      <c r="D2343" t="n">
        <v>0</v>
      </c>
      <c r="E2343" t="n">
        <v>0</v>
      </c>
      <c r="F2343" t="n">
        <v>-0</v>
      </c>
      <c r="G2343" t="inlineStr">
        <is>
          <t>Donnée calculée</t>
        </is>
      </c>
      <c r="H2343" t="inlineStr"/>
    </row>
    <row r="2344">
      <c r="A2344" t="inlineStr">
        <is>
          <t>2015</t>
        </is>
      </c>
      <c r="B2344" t="inlineStr">
        <is>
          <t>Bananes, bananes plantains et assimilés</t>
        </is>
      </c>
      <c r="C2344" t="inlineStr">
        <is>
          <t>Autre transformation et conservation de fruits et légumes</t>
        </is>
      </c>
      <c r="D2344" t="n">
        <v>0</v>
      </c>
      <c r="E2344" t="n">
        <v>0</v>
      </c>
      <c r="F2344" t="n">
        <v>0</v>
      </c>
      <c r="G2344" t="inlineStr">
        <is>
          <t>Donnée calculée</t>
        </is>
      </c>
      <c r="H2344" t="inlineStr"/>
    </row>
    <row r="2345">
      <c r="A2345" t="inlineStr">
        <is>
          <t>2015</t>
        </is>
      </c>
      <c r="B2345" t="inlineStr">
        <is>
          <t>Bananes fruits</t>
        </is>
      </c>
      <c r="C2345" t="inlineStr">
        <is>
          <t>Autre transformation et conservation de fruits et légumes</t>
        </is>
      </c>
      <c r="D2345" t="n">
        <v>0</v>
      </c>
      <c r="E2345" t="n">
        <v>0</v>
      </c>
      <c r="F2345" t="n">
        <v>0</v>
      </c>
      <c r="G2345" t="inlineStr">
        <is>
          <t>Donnée calculée</t>
        </is>
      </c>
      <c r="H2345" t="inlineStr"/>
    </row>
    <row r="2346">
      <c r="A2346" t="inlineStr">
        <is>
          <t>2015</t>
        </is>
      </c>
      <c r="B2346" t="inlineStr">
        <is>
          <t>Figues</t>
        </is>
      </c>
      <c r="C2346" t="inlineStr">
        <is>
          <t>Autre transformation et conservation de fruits et légumes</t>
        </is>
      </c>
      <c r="D2346" t="n">
        <v>0</v>
      </c>
      <c r="E2346" t="n">
        <v>0</v>
      </c>
      <c r="F2346" t="n">
        <v>0</v>
      </c>
      <c r="G2346" t="inlineStr">
        <is>
          <t>Donnée calculée</t>
        </is>
      </c>
      <c r="H2346" t="inlineStr"/>
    </row>
    <row r="2347">
      <c r="A2347" t="inlineStr">
        <is>
          <t>2015</t>
        </is>
      </c>
      <c r="B2347" t="inlineStr">
        <is>
          <t>Autres fruits tropicaux et subtropicaux</t>
        </is>
      </c>
      <c r="C2347" t="inlineStr">
        <is>
          <t>Autre transformation et conservation de fruits et légumes</t>
        </is>
      </c>
      <c r="D2347" t="n">
        <v>0.27</v>
      </c>
      <c r="E2347" t="n">
        <v>0</v>
      </c>
      <c r="F2347" t="n">
        <v>2.23</v>
      </c>
      <c r="G2347" t="inlineStr">
        <is>
          <t>Donnée calculée</t>
        </is>
      </c>
      <c r="H2347" t="inlineStr"/>
    </row>
    <row r="2348">
      <c r="A2348" t="inlineStr">
        <is>
          <t>2015</t>
        </is>
      </c>
      <c r="B2348" t="inlineStr">
        <is>
          <t>Mangue</t>
        </is>
      </c>
      <c r="C2348" t="inlineStr">
        <is>
          <t>Autre transformation et conservation de fruits et légumes</t>
        </is>
      </c>
      <c r="D2348" t="n">
        <v>0.03</v>
      </c>
      <c r="E2348" t="n">
        <v>0</v>
      </c>
      <c r="F2348" t="n">
        <v>0.06</v>
      </c>
      <c r="G2348" t="inlineStr">
        <is>
          <t>Donnée calculée</t>
        </is>
      </c>
      <c r="H2348" t="inlineStr"/>
    </row>
    <row r="2349">
      <c r="A2349" t="inlineStr">
        <is>
          <t>2015</t>
        </is>
      </c>
      <c r="B2349" t="inlineStr">
        <is>
          <t>Goyave, Goyavier</t>
        </is>
      </c>
      <c r="C2349" t="inlineStr">
        <is>
          <t>Autre transformation et conservation de fruits et légumes</t>
        </is>
      </c>
      <c r="D2349" t="n">
        <v>0.1</v>
      </c>
      <c r="E2349" t="n">
        <v>0</v>
      </c>
      <c r="F2349" t="n">
        <v>0.95</v>
      </c>
      <c r="G2349" t="inlineStr">
        <is>
          <t>Donnée calculée</t>
        </is>
      </c>
      <c r="H2349" t="inlineStr"/>
    </row>
    <row r="2350">
      <c r="A2350" t="inlineStr">
        <is>
          <t>2015</t>
        </is>
      </c>
      <c r="B2350" t="inlineStr">
        <is>
          <t>Ananas</t>
        </is>
      </c>
      <c r="C2350" t="inlineStr">
        <is>
          <t>Autre transformation et conservation de fruits et légumes</t>
        </is>
      </c>
      <c r="D2350" t="n">
        <v>0</v>
      </c>
      <c r="E2350" t="n">
        <v>0</v>
      </c>
      <c r="F2350" t="n">
        <v>-0</v>
      </c>
      <c r="G2350" t="inlineStr">
        <is>
          <t>Donnée calculée</t>
        </is>
      </c>
      <c r="H2350" t="inlineStr"/>
    </row>
    <row r="2351">
      <c r="A2351" t="inlineStr">
        <is>
          <t>2015</t>
        </is>
      </c>
      <c r="B2351" t="inlineStr">
        <is>
          <t>Autres fruits tropicaux et subtropicaux, n.c.a</t>
        </is>
      </c>
      <c r="C2351" t="inlineStr">
        <is>
          <t>Autre transformation et conservation de fruits et légumes</t>
        </is>
      </c>
      <c r="D2351" t="n">
        <v>0.14</v>
      </c>
      <c r="E2351" t="n">
        <v>0</v>
      </c>
      <c r="F2351" t="n">
        <v>1.22</v>
      </c>
      <c r="G2351" t="inlineStr">
        <is>
          <t>Donnée calculée</t>
        </is>
      </c>
      <c r="H2351" t="inlineStr"/>
    </row>
    <row r="2352">
      <c r="A2352" t="inlineStr">
        <is>
          <t>2015</t>
        </is>
      </c>
      <c r="B2352" t="inlineStr">
        <is>
          <t>Letchi, longani, ramboutan</t>
        </is>
      </c>
      <c r="C2352" t="inlineStr">
        <is>
          <t>Autre transformation et conservation de fruits et légumes</t>
        </is>
      </c>
      <c r="D2352" t="n">
        <v>0.07000000000000001</v>
      </c>
      <c r="E2352" t="n">
        <v>0</v>
      </c>
      <c r="F2352" t="n">
        <v>0.5</v>
      </c>
      <c r="G2352" t="inlineStr">
        <is>
          <t>Donnée calculée</t>
        </is>
      </c>
      <c r="H2352" t="inlineStr"/>
    </row>
    <row r="2353">
      <c r="A2353" t="inlineStr">
        <is>
          <t>2015</t>
        </is>
      </c>
      <c r="B2353" t="inlineStr">
        <is>
          <t>Abricot pays ou mamey</t>
        </is>
      </c>
      <c r="C2353" t="inlineStr">
        <is>
          <t>Autre transformation et conservation de fruits et légumes</t>
        </is>
      </c>
      <c r="D2353" t="n">
        <v>0.01</v>
      </c>
      <c r="E2353" t="n">
        <v>0</v>
      </c>
      <c r="F2353" t="n">
        <v>0.01</v>
      </c>
      <c r="G2353" t="inlineStr">
        <is>
          <t>Donnée calculée</t>
        </is>
      </c>
      <c r="H2353" t="inlineStr"/>
    </row>
    <row r="2354">
      <c r="A2354" t="inlineStr">
        <is>
          <t>2015</t>
        </is>
      </c>
      <c r="B2354" t="inlineStr">
        <is>
          <t>Corossol, pomme cannelle</t>
        </is>
      </c>
      <c r="C2354" t="inlineStr">
        <is>
          <t>Autre transformation et conservation de fruits et légumes</t>
        </is>
      </c>
      <c r="D2354" t="n">
        <v>0.01</v>
      </c>
      <c r="E2354" t="n">
        <v>0</v>
      </c>
      <c r="F2354" t="n">
        <v>0.01</v>
      </c>
      <c r="G2354" t="inlineStr">
        <is>
          <t>Donnée calculée</t>
        </is>
      </c>
      <c r="H2354" t="inlineStr"/>
    </row>
    <row r="2355">
      <c r="A2355" t="inlineStr">
        <is>
          <t>2015</t>
        </is>
      </c>
      <c r="B2355" t="inlineStr">
        <is>
          <t>Maracuja, fruits de la passion, grenadille</t>
        </is>
      </c>
      <c r="C2355" t="inlineStr">
        <is>
          <t>Autre transformation et conservation de fruits et légumes</t>
        </is>
      </c>
      <c r="D2355" t="n">
        <v>0.06</v>
      </c>
      <c r="E2355" t="n">
        <v>0</v>
      </c>
      <c r="F2355" t="n">
        <v>0.7</v>
      </c>
      <c r="G2355" t="inlineStr">
        <is>
          <t>Donnée calculée</t>
        </is>
      </c>
      <c r="H2355" t="inlineStr"/>
    </row>
    <row r="2356">
      <c r="A2356" t="inlineStr">
        <is>
          <t>2015</t>
        </is>
      </c>
      <c r="B2356" t="inlineStr">
        <is>
          <t>Agrumes</t>
        </is>
      </c>
      <c r="C2356" t="inlineStr">
        <is>
          <t>Autre transformation et conservation de fruits et légumes</t>
        </is>
      </c>
      <c r="D2356" t="n">
        <v>456</v>
      </c>
      <c r="E2356" t="n">
        <v>0</v>
      </c>
      <c r="F2356" t="n">
        <v>500000000</v>
      </c>
      <c r="G2356" t="inlineStr">
        <is>
          <t>Donnée calculée</t>
        </is>
      </c>
      <c r="H2356" t="inlineStr"/>
    </row>
    <row r="2357">
      <c r="A2357" t="inlineStr">
        <is>
          <t>2015</t>
        </is>
      </c>
      <c r="B2357" t="inlineStr">
        <is>
          <t>Pomelos et pamplemousses</t>
        </is>
      </c>
      <c r="C2357" t="inlineStr">
        <is>
          <t>Autre transformation et conservation de fruits et légumes</t>
        </is>
      </c>
      <c r="D2357" t="n">
        <v>0</v>
      </c>
      <c r="E2357" t="n">
        <v>0</v>
      </c>
      <c r="F2357" t="n">
        <v>0</v>
      </c>
      <c r="G2357" t="inlineStr">
        <is>
          <t>Donnée calculée</t>
        </is>
      </c>
      <c r="H2357" t="inlineStr"/>
    </row>
    <row r="2358">
      <c r="A2358" t="inlineStr">
        <is>
          <t>2015</t>
        </is>
      </c>
      <c r="B2358" t="inlineStr">
        <is>
          <t>Citrons et limes</t>
        </is>
      </c>
      <c r="C2358" t="inlineStr">
        <is>
          <t>Autre transformation et conservation de fruits et légumes</t>
        </is>
      </c>
      <c r="D2358" t="n">
        <v>0.15</v>
      </c>
      <c r="E2358" t="n">
        <v>0</v>
      </c>
      <c r="F2358" t="n">
        <v>0.6</v>
      </c>
      <c r="G2358" t="inlineStr">
        <is>
          <t>Donnée calculée</t>
        </is>
      </c>
      <c r="H2358" t="inlineStr"/>
    </row>
    <row r="2359">
      <c r="A2359" t="inlineStr">
        <is>
          <t>2015</t>
        </is>
      </c>
      <c r="B2359" t="inlineStr">
        <is>
          <t>Oranges</t>
        </is>
      </c>
      <c r="C2359" t="inlineStr">
        <is>
          <t>Autre transformation et conservation de fruits et légumes</t>
        </is>
      </c>
      <c r="D2359" t="n">
        <v>0.07000000000000001</v>
      </c>
      <c r="E2359" t="n">
        <v>0</v>
      </c>
      <c r="F2359" t="n">
        <v>0.1</v>
      </c>
      <c r="G2359" t="inlineStr">
        <is>
          <t>Donnée calculée</t>
        </is>
      </c>
      <c r="H2359" t="inlineStr"/>
    </row>
    <row r="2360">
      <c r="A2360" t="inlineStr">
        <is>
          <t>2015</t>
        </is>
      </c>
      <c r="B2360" t="inlineStr">
        <is>
          <t>Mandarines et clémentines</t>
        </is>
      </c>
      <c r="C2360" t="inlineStr">
        <is>
          <t>Autre transformation et conservation de fruits et légumes</t>
        </is>
      </c>
      <c r="D2360" t="n">
        <v>0.04</v>
      </c>
      <c r="E2360" t="n">
        <v>0</v>
      </c>
      <c r="F2360" t="n">
        <v>0.08</v>
      </c>
      <c r="G2360" t="inlineStr">
        <is>
          <t>Donnée calculée</t>
        </is>
      </c>
      <c r="H2360" t="inlineStr"/>
    </row>
    <row r="2361">
      <c r="A2361" t="inlineStr">
        <is>
          <t>2015</t>
        </is>
      </c>
      <c r="B2361" t="inlineStr">
        <is>
          <t>Fruits à pépins et à noyau</t>
        </is>
      </c>
      <c r="C2361" t="inlineStr">
        <is>
          <t>Autre transformation et conservation de fruits et légumes</t>
        </is>
      </c>
      <c r="D2361" t="n">
        <v>335</v>
      </c>
      <c r="E2361" t="n">
        <v>0</v>
      </c>
      <c r="F2361" t="n">
        <v>346</v>
      </c>
      <c r="G2361" t="inlineStr">
        <is>
          <t>Donnée calculée</t>
        </is>
      </c>
      <c r="H2361" t="inlineStr"/>
    </row>
    <row r="2362">
      <c r="A2362" t="inlineStr">
        <is>
          <t>2015</t>
        </is>
      </c>
      <c r="B2362" t="inlineStr">
        <is>
          <t>Pommes</t>
        </is>
      </c>
      <c r="C2362" t="inlineStr">
        <is>
          <t>Autre transformation et conservation de fruits et légumes</t>
        </is>
      </c>
      <c r="D2362" t="n">
        <v>163</v>
      </c>
      <c r="E2362" t="n">
        <v>0</v>
      </c>
      <c r="F2362" t="n">
        <v>164</v>
      </c>
      <c r="G2362" t="inlineStr">
        <is>
          <t>Donnée calculée</t>
        </is>
      </c>
      <c r="H2362" t="inlineStr"/>
    </row>
    <row r="2363">
      <c r="A2363" t="inlineStr">
        <is>
          <t>2015</t>
        </is>
      </c>
      <c r="B2363" t="inlineStr">
        <is>
          <t>Pommes de table</t>
        </is>
      </c>
      <c r="C2363" t="inlineStr">
        <is>
          <t>Autre transformation et conservation de fruits et légumes</t>
        </is>
      </c>
      <c r="D2363" t="n">
        <v>163</v>
      </c>
      <c r="E2363" t="n">
        <v>0</v>
      </c>
      <c r="F2363" t="n">
        <v>164</v>
      </c>
      <c r="G2363" t="inlineStr">
        <is>
          <t>Donnée calculée</t>
        </is>
      </c>
      <c r="H2363" t="inlineStr"/>
    </row>
    <row r="2364">
      <c r="A2364" t="inlineStr">
        <is>
          <t>2015</t>
        </is>
      </c>
      <c r="B2364" t="inlineStr">
        <is>
          <t>Golden</t>
        </is>
      </c>
      <c r="C2364" t="inlineStr">
        <is>
          <t>Autre transformation et conservation de fruits et légumes</t>
        </is>
      </c>
      <c r="D2364" t="n">
        <v>73.2</v>
      </c>
      <c r="E2364" t="n">
        <v>0</v>
      </c>
      <c r="F2364" t="n">
        <v>73.5</v>
      </c>
      <c r="G2364" t="inlineStr">
        <is>
          <t>Donnée calculée</t>
        </is>
      </c>
      <c r="H2364" t="inlineStr"/>
    </row>
    <row r="2365">
      <c r="A2365" t="inlineStr">
        <is>
          <t>2015</t>
        </is>
      </c>
      <c r="B2365" t="inlineStr">
        <is>
          <t>Gala</t>
        </is>
      </c>
      <c r="C2365" t="inlineStr">
        <is>
          <t>Autre transformation et conservation de fruits et légumes</t>
        </is>
      </c>
      <c r="D2365" t="n">
        <v>0</v>
      </c>
      <c r="E2365" t="n">
        <v>0</v>
      </c>
      <c r="F2365" t="n">
        <v>-0</v>
      </c>
      <c r="G2365" t="inlineStr">
        <is>
          <t>Donnée calculée</t>
        </is>
      </c>
      <c r="H2365" t="inlineStr"/>
    </row>
    <row r="2366">
      <c r="A2366" t="inlineStr">
        <is>
          <t>2015</t>
        </is>
      </c>
      <c r="B2366" t="inlineStr">
        <is>
          <t>Granny Smith</t>
        </is>
      </c>
      <c r="C2366" t="inlineStr">
        <is>
          <t>Autre transformation et conservation de fruits et légumes</t>
        </is>
      </c>
      <c r="D2366" t="n">
        <v>14.5</v>
      </c>
      <c r="E2366" t="n">
        <v>0</v>
      </c>
      <c r="F2366" t="n">
        <v>14.9</v>
      </c>
      <c r="G2366" t="inlineStr">
        <is>
          <t>Donnée calculée</t>
        </is>
      </c>
      <c r="H2366" t="inlineStr"/>
    </row>
    <row r="2367">
      <c r="A2367" t="inlineStr">
        <is>
          <t>2015</t>
        </is>
      </c>
      <c r="B2367" t="inlineStr">
        <is>
          <t>Autres variétés de pommes, n.c.a.</t>
        </is>
      </c>
      <c r="C2367" t="inlineStr">
        <is>
          <t>Autre transformation et conservation de fruits et légumes</t>
        </is>
      </c>
      <c r="D2367" t="n">
        <v>75.2</v>
      </c>
      <c r="E2367" t="n">
        <v>0</v>
      </c>
      <c r="F2367" t="n">
        <v>75.5</v>
      </c>
      <c r="G2367" t="inlineStr">
        <is>
          <t>Donnée calculée</t>
        </is>
      </c>
      <c r="H2367" t="inlineStr"/>
    </row>
    <row r="2368">
      <c r="A2368" t="inlineStr">
        <is>
          <t>2015</t>
        </is>
      </c>
      <c r="B2368" t="inlineStr">
        <is>
          <t>Autres fruits à pépins et à noyau</t>
        </is>
      </c>
      <c r="C2368" t="inlineStr">
        <is>
          <t>Autre transformation et conservation de fruits et légumes</t>
        </is>
      </c>
      <c r="D2368" t="n">
        <v>172</v>
      </c>
      <c r="E2368" t="n">
        <v>0</v>
      </c>
      <c r="F2368" t="n">
        <v>182</v>
      </c>
      <c r="G2368" t="inlineStr">
        <is>
          <t>Donnée calculée</t>
        </is>
      </c>
      <c r="H2368" t="inlineStr"/>
    </row>
    <row r="2369">
      <c r="A2369" t="inlineStr">
        <is>
          <t>2015</t>
        </is>
      </c>
      <c r="B2369" t="inlineStr">
        <is>
          <t>Poires</t>
        </is>
      </c>
      <c r="C2369" t="inlineStr">
        <is>
          <t>Autre transformation et conservation de fruits et légumes</t>
        </is>
      </c>
      <c r="D2369" t="n">
        <v>22.5</v>
      </c>
      <c r="E2369" t="n">
        <v>0</v>
      </c>
      <c r="F2369" t="n">
        <v>23</v>
      </c>
      <c r="G2369" t="inlineStr">
        <is>
          <t>Donnée calculée</t>
        </is>
      </c>
      <c r="H2369" t="inlineStr"/>
    </row>
    <row r="2370">
      <c r="A2370" t="inlineStr">
        <is>
          <t>2015</t>
        </is>
      </c>
      <c r="B2370" t="inlineStr">
        <is>
          <t>Poires d'été</t>
        </is>
      </c>
      <c r="C2370" t="inlineStr">
        <is>
          <t>Autre transformation et conservation de fruits et légumes</t>
        </is>
      </c>
      <c r="D2370" t="n">
        <v>21</v>
      </c>
      <c r="E2370" t="n">
        <v>0</v>
      </c>
      <c r="F2370" t="n">
        <v>21.1</v>
      </c>
      <c r="G2370" t="inlineStr">
        <is>
          <t>Donnée calculée</t>
        </is>
      </c>
      <c r="H2370" t="inlineStr"/>
    </row>
    <row r="2371">
      <c r="A2371" t="inlineStr">
        <is>
          <t>2015</t>
        </is>
      </c>
      <c r="B2371" t="inlineStr">
        <is>
          <t>William's</t>
        </is>
      </c>
      <c r="C2371" t="inlineStr">
        <is>
          <t>Autre transformation et conservation de fruits et légumes</t>
        </is>
      </c>
      <c r="D2371" t="n">
        <v>19.3</v>
      </c>
      <c r="E2371" t="n">
        <v>0</v>
      </c>
      <c r="F2371" t="n">
        <v>19.4</v>
      </c>
      <c r="G2371" t="inlineStr">
        <is>
          <t>Donnée calculée</t>
        </is>
      </c>
      <c r="H2371" t="inlineStr"/>
    </row>
    <row r="2372">
      <c r="A2372" t="inlineStr">
        <is>
          <t>2015</t>
        </is>
      </c>
      <c r="B2372" t="inlineStr">
        <is>
          <t>Jules Guyot</t>
        </is>
      </c>
      <c r="C2372" t="inlineStr">
        <is>
          <t>Autre transformation et conservation de fruits et légumes</t>
        </is>
      </c>
      <c r="D2372" t="n">
        <v>1.2</v>
      </c>
      <c r="E2372" t="n">
        <v>0</v>
      </c>
      <c r="F2372" t="n">
        <v>1.25</v>
      </c>
      <c r="G2372" t="inlineStr">
        <is>
          <t>Donnée calculée</t>
        </is>
      </c>
      <c r="H2372" t="inlineStr"/>
    </row>
    <row r="2373">
      <c r="A2373" t="inlineStr">
        <is>
          <t>2015</t>
        </is>
      </c>
      <c r="B2373" t="inlineStr">
        <is>
          <t>Autres variétés de poires d'été, n.c.a.</t>
        </is>
      </c>
      <c r="C2373" t="inlineStr">
        <is>
          <t>Autre transformation et conservation de fruits et légumes</t>
        </is>
      </c>
      <c r="D2373" t="n">
        <v>0.49</v>
      </c>
      <c r="E2373" t="n">
        <v>0</v>
      </c>
      <c r="F2373" t="n">
        <v>0.54</v>
      </c>
      <c r="G2373" t="inlineStr">
        <is>
          <t>Donnée calculée</t>
        </is>
      </c>
      <c r="H2373" t="inlineStr"/>
    </row>
    <row r="2374">
      <c r="A2374" t="inlineStr">
        <is>
          <t>2015</t>
        </is>
      </c>
      <c r="B2374" t="inlineStr">
        <is>
          <t>Poires d'automne</t>
        </is>
      </c>
      <c r="C2374" t="inlineStr">
        <is>
          <t>Autre transformation et conservation de fruits et légumes</t>
        </is>
      </c>
      <c r="D2374" t="n">
        <v>1.49</v>
      </c>
      <c r="E2374" t="n">
        <v>0</v>
      </c>
      <c r="F2374" t="n">
        <v>1.8</v>
      </c>
      <c r="G2374" t="inlineStr">
        <is>
          <t>Donnée calculée</t>
        </is>
      </c>
      <c r="H2374" t="inlineStr"/>
    </row>
    <row r="2375">
      <c r="A2375" t="inlineStr">
        <is>
          <t>2015</t>
        </is>
      </c>
      <c r="B2375" t="inlineStr">
        <is>
          <t>Poires d'hiver</t>
        </is>
      </c>
      <c r="C2375" t="inlineStr">
        <is>
          <t>Autre transformation et conservation de fruits et légumes</t>
        </is>
      </c>
      <c r="D2375" t="n">
        <v>0</v>
      </c>
      <c r="E2375" t="n">
        <v>0</v>
      </c>
      <c r="F2375" t="n">
        <v>-0</v>
      </c>
      <c r="G2375" t="inlineStr">
        <is>
          <t>Donnée calculée</t>
        </is>
      </c>
      <c r="H2375" t="inlineStr"/>
    </row>
    <row r="2376">
      <c r="A2376" t="inlineStr">
        <is>
          <t>2015</t>
        </is>
      </c>
      <c r="B2376" t="inlineStr">
        <is>
          <t>Abricots</t>
        </is>
      </c>
      <c r="C2376" t="inlineStr">
        <is>
          <t>Autre transformation et conservation de fruits et légumes</t>
        </is>
      </c>
      <c r="D2376" t="n">
        <v>21.1</v>
      </c>
      <c r="E2376" t="n">
        <v>0</v>
      </c>
      <c r="F2376" t="n">
        <v>22</v>
      </c>
      <c r="G2376" t="inlineStr">
        <is>
          <t>Donnée calculée</t>
        </is>
      </c>
      <c r="H2376" t="inlineStr"/>
    </row>
    <row r="2377">
      <c r="A2377" t="inlineStr">
        <is>
          <t>2015</t>
        </is>
      </c>
      <c r="B2377" t="inlineStr">
        <is>
          <t>Cerises</t>
        </is>
      </c>
      <c r="C2377" t="inlineStr">
        <is>
          <t>Autre transformation et conservation de fruits et légumes</t>
        </is>
      </c>
      <c r="D2377" t="n">
        <v>8.390000000000001</v>
      </c>
      <c r="E2377" t="n">
        <v>0</v>
      </c>
      <c r="F2377" t="n">
        <v>9.08</v>
      </c>
      <c r="G2377" t="inlineStr">
        <is>
          <t>Donnée calculée</t>
        </is>
      </c>
      <c r="H2377" t="inlineStr"/>
    </row>
    <row r="2378">
      <c r="A2378" t="inlineStr">
        <is>
          <t>2015</t>
        </is>
      </c>
      <c r="B2378" t="inlineStr">
        <is>
          <t>Bigarreau</t>
        </is>
      </c>
      <c r="C2378" t="inlineStr">
        <is>
          <t>Autre transformation et conservation de fruits et légumes</t>
        </is>
      </c>
      <c r="D2378" t="n">
        <v>7.41</v>
      </c>
      <c r="E2378" t="n">
        <v>0</v>
      </c>
      <c r="F2378" t="n">
        <v>7.7</v>
      </c>
      <c r="G2378" t="inlineStr">
        <is>
          <t>Donnée calculée</t>
        </is>
      </c>
      <c r="H2378" t="inlineStr"/>
    </row>
    <row r="2379">
      <c r="A2379" t="inlineStr">
        <is>
          <t>2015</t>
        </is>
      </c>
      <c r="B2379" t="inlineStr">
        <is>
          <t>Autre variété de cerises, n.c.a.</t>
        </is>
      </c>
      <c r="C2379" t="inlineStr">
        <is>
          <t>Autre transformation et conservation de fruits et légumes</t>
        </is>
      </c>
      <c r="D2379" t="n">
        <v>0.98</v>
      </c>
      <c r="E2379" t="n">
        <v>0</v>
      </c>
      <c r="F2379" t="n">
        <v>1.38</v>
      </c>
      <c r="G2379" t="inlineStr">
        <is>
          <t>Donnée calculée</t>
        </is>
      </c>
      <c r="H2379" t="inlineStr"/>
    </row>
    <row r="2380">
      <c r="A2380" t="inlineStr">
        <is>
          <t>2015</t>
        </is>
      </c>
      <c r="B2380" t="inlineStr">
        <is>
          <t>Pêches, nectarines et brugnons</t>
        </is>
      </c>
      <c r="C2380" t="inlineStr">
        <is>
          <t>Autre transformation et conservation de fruits et légumes</t>
        </is>
      </c>
      <c r="D2380" t="n">
        <v>5.95</v>
      </c>
      <c r="E2380" t="n">
        <v>0</v>
      </c>
      <c r="F2380" t="n">
        <v>6.58</v>
      </c>
      <c r="G2380" t="inlineStr">
        <is>
          <t>Donnée calculée</t>
        </is>
      </c>
      <c r="H2380" t="inlineStr"/>
    </row>
    <row r="2381">
      <c r="A2381" t="inlineStr">
        <is>
          <t>2015</t>
        </is>
      </c>
      <c r="B2381" t="inlineStr">
        <is>
          <t>Pêches</t>
        </is>
      </c>
      <c r="C2381" t="inlineStr">
        <is>
          <t>Autre transformation et conservation de fruits et légumes</t>
        </is>
      </c>
      <c r="D2381" t="n">
        <v>5.95</v>
      </c>
      <c r="E2381" t="n">
        <v>0</v>
      </c>
      <c r="F2381" t="n">
        <v>6.58</v>
      </c>
      <c r="G2381" t="inlineStr">
        <is>
          <t>Donnée calculée</t>
        </is>
      </c>
      <c r="H2381" t="inlineStr"/>
    </row>
    <row r="2382">
      <c r="A2382" t="inlineStr">
        <is>
          <t>2015</t>
        </is>
      </c>
      <c r="B2382" t="inlineStr">
        <is>
          <t>Nectarines et brugnons</t>
        </is>
      </c>
      <c r="C2382" t="inlineStr">
        <is>
          <t>Autre transformation et conservation de fruits et légumes</t>
        </is>
      </c>
      <c r="D2382" t="n">
        <v>0</v>
      </c>
      <c r="E2382" t="n">
        <v>0</v>
      </c>
      <c r="F2382" t="n">
        <v>-0</v>
      </c>
      <c r="G2382" t="inlineStr">
        <is>
          <t>Donnée calculée</t>
        </is>
      </c>
      <c r="H2382" t="inlineStr"/>
    </row>
    <row r="2383">
      <c r="A2383" t="inlineStr">
        <is>
          <t>2015</t>
        </is>
      </c>
      <c r="B2383" t="inlineStr">
        <is>
          <t>Prunes</t>
        </is>
      </c>
      <c r="C2383" t="inlineStr">
        <is>
          <t>Autre transformation et conservation de fruits et légumes</t>
        </is>
      </c>
      <c r="D2383" t="n">
        <v>110</v>
      </c>
      <c r="E2383" t="n">
        <v>0</v>
      </c>
      <c r="F2383" t="n">
        <v>117</v>
      </c>
      <c r="G2383" t="inlineStr">
        <is>
          <t>Donnée calculée</t>
        </is>
      </c>
      <c r="H2383" t="inlineStr"/>
    </row>
    <row r="2384">
      <c r="A2384" t="inlineStr">
        <is>
          <t>2015</t>
        </is>
      </c>
      <c r="B2384" t="inlineStr">
        <is>
          <t>Prune d'ente et hybride</t>
        </is>
      </c>
      <c r="C2384" t="inlineStr">
        <is>
          <t>Autre transformation et conservation de fruits et légumes</t>
        </is>
      </c>
      <c r="D2384" t="n">
        <v>104</v>
      </c>
      <c r="E2384" t="n">
        <v>0</v>
      </c>
      <c r="F2384" t="n">
        <v>110</v>
      </c>
      <c r="G2384" t="inlineStr">
        <is>
          <t>Donnée calculée</t>
        </is>
      </c>
      <c r="H2384" t="inlineStr"/>
    </row>
    <row r="2385">
      <c r="A2385" t="inlineStr">
        <is>
          <t>2015</t>
        </is>
      </c>
      <c r="B2385" t="inlineStr">
        <is>
          <t>Mirabelle</t>
        </is>
      </c>
      <c r="C2385" t="inlineStr">
        <is>
          <t>Autre transformation et conservation de fruits et légumes</t>
        </is>
      </c>
      <c r="D2385" t="n">
        <v>4.9</v>
      </c>
      <c r="E2385" t="n">
        <v>0</v>
      </c>
      <c r="F2385" t="n">
        <v>5.3</v>
      </c>
      <c r="G2385" t="inlineStr">
        <is>
          <t>Donnée calculée</t>
        </is>
      </c>
      <c r="H2385" t="inlineStr"/>
    </row>
    <row r="2386">
      <c r="A2386" t="inlineStr">
        <is>
          <t>2015</t>
        </is>
      </c>
      <c r="B2386" t="inlineStr">
        <is>
          <t>Reine-claude</t>
        </is>
      </c>
      <c r="C2386" t="inlineStr">
        <is>
          <t>Autre transformation et conservation de fruits et légumes</t>
        </is>
      </c>
      <c r="D2386" t="n">
        <v>0.02</v>
      </c>
      <c r="E2386" t="n">
        <v>0</v>
      </c>
      <c r="F2386" t="n">
        <v>0.33</v>
      </c>
      <c r="G2386" t="inlineStr">
        <is>
          <t>Donnée calculée</t>
        </is>
      </c>
      <c r="H2386" t="inlineStr"/>
    </row>
    <row r="2387">
      <c r="A2387" t="inlineStr">
        <is>
          <t>2015</t>
        </is>
      </c>
      <c r="B2387" t="inlineStr">
        <is>
          <t>Quetsche</t>
        </is>
      </c>
      <c r="C2387" t="inlineStr">
        <is>
          <t>Autre transformation et conservation de fruits et légumes</t>
        </is>
      </c>
      <c r="D2387" t="n">
        <v>0.61</v>
      </c>
      <c r="E2387" t="n">
        <v>0</v>
      </c>
      <c r="F2387" t="n">
        <v>0.96</v>
      </c>
      <c r="G2387" t="inlineStr">
        <is>
          <t>Donnée calculée</t>
        </is>
      </c>
      <c r="H2387" t="inlineStr"/>
    </row>
    <row r="2388">
      <c r="A2388" t="inlineStr">
        <is>
          <t>2015</t>
        </is>
      </c>
      <c r="B2388" t="inlineStr">
        <is>
          <t>Autres variétés prunes n.c.a.</t>
        </is>
      </c>
      <c r="C2388" t="inlineStr">
        <is>
          <t>Autre transformation et conservation de fruits et légumes</t>
        </is>
      </c>
      <c r="D2388" t="n">
        <v>0</v>
      </c>
      <c r="E2388" t="n">
        <v>0</v>
      </c>
      <c r="F2388" t="n">
        <v>-0</v>
      </c>
      <c r="G2388" t="inlineStr">
        <is>
          <t>Donnée calculée</t>
        </is>
      </c>
      <c r="H2388" t="inlineStr"/>
    </row>
    <row r="2389">
      <c r="A2389" t="inlineStr">
        <is>
          <t>2015</t>
        </is>
      </c>
      <c r="B2389" t="inlineStr">
        <is>
          <t>Autres fruits à pépins et à noyau n.c.a.</t>
        </is>
      </c>
      <c r="C2389" t="inlineStr">
        <is>
          <t>Autre transformation et conservation de fruits et légumes</t>
        </is>
      </c>
      <c r="D2389" t="n">
        <v>3.82</v>
      </c>
      <c r="E2389" t="n">
        <v>0</v>
      </c>
      <c r="F2389" t="n">
        <v>4.41</v>
      </c>
      <c r="G2389" t="inlineStr">
        <is>
          <t>Donnée calculée</t>
        </is>
      </c>
      <c r="H2389" t="inlineStr"/>
    </row>
    <row r="2390">
      <c r="A2390" t="inlineStr">
        <is>
          <t>2015</t>
        </is>
      </c>
      <c r="B2390" t="inlineStr">
        <is>
          <t>Pavie</t>
        </is>
      </c>
      <c r="C2390" t="inlineStr">
        <is>
          <t>Autre transformation et conservation de fruits et légumes</t>
        </is>
      </c>
      <c r="D2390" t="n">
        <v>3.82</v>
      </c>
      <c r="E2390" t="n">
        <v>0</v>
      </c>
      <c r="F2390" t="n">
        <v>4.41</v>
      </c>
      <c r="G2390" t="inlineStr">
        <is>
          <t>Donnée calculée</t>
        </is>
      </c>
      <c r="H2390" t="inlineStr"/>
    </row>
    <row r="2391">
      <c r="A2391" t="inlineStr">
        <is>
          <t>2015</t>
        </is>
      </c>
      <c r="B2391" t="inlineStr">
        <is>
          <t>Autres fruits d'arbres ou d'arbustes et fruits à coque</t>
        </is>
      </c>
      <c r="C2391" t="inlineStr">
        <is>
          <t>Autre transformation et conservation de fruits et légumes</t>
        </is>
      </c>
      <c r="D2391" t="n">
        <v>4.06</v>
      </c>
      <c r="E2391" t="n">
        <v>0</v>
      </c>
      <c r="F2391" t="n">
        <v>13.2</v>
      </c>
      <c r="G2391" t="inlineStr">
        <is>
          <t>Donnée calculée</t>
        </is>
      </c>
      <c r="H2391" t="inlineStr"/>
    </row>
    <row r="2392">
      <c r="A2392" t="inlineStr">
        <is>
          <t>2015</t>
        </is>
      </c>
      <c r="B2392" t="inlineStr">
        <is>
          <t>Baies et fruits du genre vaccinium</t>
        </is>
      </c>
      <c r="C2392" t="inlineStr">
        <is>
          <t>Autre transformation et conservation de fruits et légumes</t>
        </is>
      </c>
      <c r="D2392" t="n">
        <v>4.06</v>
      </c>
      <c r="E2392" t="n">
        <v>0</v>
      </c>
      <c r="F2392" t="n">
        <v>11.1</v>
      </c>
      <c r="G2392" t="inlineStr">
        <is>
          <t>Donnée calculée</t>
        </is>
      </c>
      <c r="H2392" t="inlineStr"/>
    </row>
    <row r="2393">
      <c r="A2393" t="inlineStr">
        <is>
          <t>2015</t>
        </is>
      </c>
      <c r="B2393" t="inlineStr">
        <is>
          <t>Kiwis</t>
        </is>
      </c>
      <c r="C2393" t="inlineStr">
        <is>
          <t>Autre transformation et conservation de fruits et légumes</t>
        </is>
      </c>
      <c r="D2393" t="n">
        <v>0</v>
      </c>
      <c r="E2393" t="n">
        <v>0</v>
      </c>
      <c r="F2393" t="n">
        <v>0</v>
      </c>
      <c r="G2393" t="inlineStr">
        <is>
          <t>Donnée calculée</t>
        </is>
      </c>
      <c r="H2393" t="inlineStr"/>
    </row>
    <row r="2394">
      <c r="A2394" t="inlineStr">
        <is>
          <t>2015</t>
        </is>
      </c>
      <c r="B2394" t="inlineStr">
        <is>
          <t>Framboises</t>
        </is>
      </c>
      <c r="C2394" t="inlineStr">
        <is>
          <t>Autre transformation et conservation de fruits et légumes</t>
        </is>
      </c>
      <c r="D2394" t="n">
        <v>0.24</v>
      </c>
      <c r="E2394" t="n">
        <v>0</v>
      </c>
      <c r="F2394" t="n">
        <v>1.22</v>
      </c>
      <c r="G2394" t="inlineStr">
        <is>
          <t>Donnée calculée</t>
        </is>
      </c>
      <c r="H2394" t="inlineStr"/>
    </row>
    <row r="2395">
      <c r="A2395" t="inlineStr">
        <is>
          <t>2015</t>
        </is>
      </c>
      <c r="B2395" t="inlineStr">
        <is>
          <t>Fraises</t>
        </is>
      </c>
      <c r="C2395" t="inlineStr">
        <is>
          <t>Autre transformation et conservation de fruits et légumes</t>
        </is>
      </c>
      <c r="D2395" t="n">
        <v>0.14</v>
      </c>
      <c r="E2395" t="n">
        <v>0</v>
      </c>
      <c r="F2395" t="n">
        <v>0.75</v>
      </c>
      <c r="G2395" t="inlineStr">
        <is>
          <t>Donnée calculée</t>
        </is>
      </c>
      <c r="H2395" t="inlineStr"/>
    </row>
    <row r="2396">
      <c r="A2396" t="inlineStr">
        <is>
          <t>2015</t>
        </is>
      </c>
      <c r="B2396" t="inlineStr">
        <is>
          <t>Fraises sous serres</t>
        </is>
      </c>
      <c r="C2396" t="inlineStr">
        <is>
          <t>Autre transformation et conservation de fruits et légumes</t>
        </is>
      </c>
      <c r="D2396" t="n">
        <v>0.09</v>
      </c>
      <c r="E2396" t="n">
        <v>0</v>
      </c>
      <c r="F2396" t="n">
        <v>0.75</v>
      </c>
      <c r="G2396" t="inlineStr">
        <is>
          <t>Donnée calculée</t>
        </is>
      </c>
      <c r="H2396" t="inlineStr"/>
    </row>
    <row r="2397">
      <c r="A2397" t="inlineStr">
        <is>
          <t>2015</t>
        </is>
      </c>
      <c r="B2397" t="inlineStr">
        <is>
          <t>Fraises en plein air</t>
        </is>
      </c>
      <c r="C2397" t="inlineStr">
        <is>
          <t>Autre transformation et conservation de fruits et légumes</t>
        </is>
      </c>
      <c r="D2397" t="n">
        <v>0.05</v>
      </c>
      <c r="E2397" t="n">
        <v>0</v>
      </c>
      <c r="F2397" t="n">
        <v>0.75</v>
      </c>
      <c r="G2397" t="inlineStr">
        <is>
          <t>Donnée calculée</t>
        </is>
      </c>
      <c r="H2397" t="inlineStr"/>
    </row>
    <row r="2398">
      <c r="A2398" t="inlineStr">
        <is>
          <t>2015</t>
        </is>
      </c>
      <c r="B2398" t="inlineStr">
        <is>
          <t>Autres baies, fruits du genre vaccinium n.c.a.</t>
        </is>
      </c>
      <c r="C2398" t="inlineStr">
        <is>
          <t>Autre transformation et conservation de fruits et légumes</t>
        </is>
      </c>
      <c r="D2398" t="n">
        <v>3.68</v>
      </c>
      <c r="E2398" t="n">
        <v>0</v>
      </c>
      <c r="F2398" t="n">
        <v>9.15</v>
      </c>
      <c r="G2398" t="inlineStr">
        <is>
          <t>Donnée calculée</t>
        </is>
      </c>
      <c r="H2398" t="inlineStr"/>
    </row>
    <row r="2399">
      <c r="A2399" t="inlineStr">
        <is>
          <t>2015</t>
        </is>
      </c>
      <c r="B2399" t="inlineStr">
        <is>
          <t>Groseilles</t>
        </is>
      </c>
      <c r="C2399" t="inlineStr">
        <is>
          <t>Autre transformation et conservation de fruits et légumes</t>
        </is>
      </c>
      <c r="D2399" t="n">
        <v>0.23</v>
      </c>
      <c r="E2399" t="n">
        <v>0</v>
      </c>
      <c r="F2399" t="n">
        <v>1.21</v>
      </c>
      <c r="G2399" t="inlineStr">
        <is>
          <t>Donnée calculée</t>
        </is>
      </c>
      <c r="H2399" t="inlineStr"/>
    </row>
    <row r="2400">
      <c r="A2400" t="inlineStr">
        <is>
          <t>2015</t>
        </is>
      </c>
      <c r="B2400" t="inlineStr">
        <is>
          <t>Cassis et myrtilles</t>
        </is>
      </c>
      <c r="C2400" t="inlineStr">
        <is>
          <t>Autre transformation et conservation de fruits et légumes</t>
        </is>
      </c>
      <c r="D2400" t="n">
        <v>3.45</v>
      </c>
      <c r="E2400" t="n">
        <v>0</v>
      </c>
      <c r="F2400" t="n">
        <v>7.94</v>
      </c>
      <c r="G2400" t="inlineStr">
        <is>
          <t>Donnée calculée</t>
        </is>
      </c>
      <c r="H2400" t="inlineStr"/>
    </row>
    <row r="2401">
      <c r="A2401" t="inlineStr">
        <is>
          <t>2015</t>
        </is>
      </c>
      <c r="B2401" t="inlineStr">
        <is>
          <t>Fruits à coque</t>
        </is>
      </c>
      <c r="C2401" t="inlineStr">
        <is>
          <t>Autre transformation et conservation de fruits et légumes</t>
        </is>
      </c>
      <c r="D2401" t="n">
        <v>0</v>
      </c>
      <c r="E2401" t="n">
        <v>0</v>
      </c>
      <c r="F2401" t="n">
        <v>2.13</v>
      </c>
      <c r="G2401" t="inlineStr">
        <is>
          <t>Donnée calculée</t>
        </is>
      </c>
      <c r="H2401" t="inlineStr"/>
    </row>
    <row r="2402">
      <c r="A2402" t="inlineStr">
        <is>
          <t>2015</t>
        </is>
      </c>
      <c r="B2402" t="inlineStr">
        <is>
          <t>Amandes</t>
        </is>
      </c>
      <c r="C2402" t="inlineStr">
        <is>
          <t>Autre transformation et conservation de fruits et légumes</t>
        </is>
      </c>
      <c r="D2402" t="n">
        <v>0</v>
      </c>
      <c r="E2402" t="n">
        <v>0</v>
      </c>
      <c r="F2402" t="n">
        <v>0</v>
      </c>
      <c r="G2402" t="inlineStr">
        <is>
          <t>Donnée calculée</t>
        </is>
      </c>
      <c r="H2402" t="inlineStr"/>
    </row>
    <row r="2403">
      <c r="A2403" t="inlineStr">
        <is>
          <t>2015</t>
        </is>
      </c>
      <c r="B2403" t="inlineStr">
        <is>
          <t>Châtaignes et marrons</t>
        </is>
      </c>
      <c r="C2403" t="inlineStr">
        <is>
          <t>Autre transformation et conservation de fruits et légumes</t>
        </is>
      </c>
      <c r="D2403" t="n">
        <v>0</v>
      </c>
      <c r="E2403" t="n">
        <v>0</v>
      </c>
      <c r="F2403" t="n">
        <v>2.13</v>
      </c>
      <c r="G2403" t="inlineStr">
        <is>
          <t>Donnée calculée</t>
        </is>
      </c>
      <c r="H2403" t="inlineStr"/>
    </row>
    <row r="2404">
      <c r="A2404" t="inlineStr">
        <is>
          <t>2015</t>
        </is>
      </c>
      <c r="B2404" t="inlineStr">
        <is>
          <t>Noisettes</t>
        </is>
      </c>
      <c r="C2404" t="inlineStr">
        <is>
          <t>Autre transformation et conservation de fruits et légumes</t>
        </is>
      </c>
      <c r="D2404" t="n">
        <v>0</v>
      </c>
      <c r="E2404" t="n">
        <v>0</v>
      </c>
      <c r="F2404" t="n">
        <v>0</v>
      </c>
      <c r="G2404" t="inlineStr">
        <is>
          <t>Donnée calculée</t>
        </is>
      </c>
      <c r="H2404" t="inlineStr"/>
    </row>
    <row r="2405">
      <c r="A2405" t="inlineStr">
        <is>
          <t>2015</t>
        </is>
      </c>
      <c r="B2405" t="inlineStr">
        <is>
          <t>Noix</t>
        </is>
      </c>
      <c r="C2405" t="inlineStr">
        <is>
          <t>Autre transformation et conservation de fruits et légumes</t>
        </is>
      </c>
      <c r="D2405" t="n">
        <v>0</v>
      </c>
      <c r="E2405" t="n">
        <v>0</v>
      </c>
      <c r="F2405" t="n">
        <v>0</v>
      </c>
      <c r="G2405" t="inlineStr">
        <is>
          <t>Donnée calculée</t>
        </is>
      </c>
      <c r="H2405" t="inlineStr"/>
    </row>
    <row r="2406">
      <c r="A2406" t="inlineStr">
        <is>
          <t>2015</t>
        </is>
      </c>
      <c r="B2406" t="inlineStr">
        <is>
          <t>Fruits oléagineux</t>
        </is>
      </c>
      <c r="C2406" t="inlineStr">
        <is>
          <t>Autre transformation et conservation de fruits et légumes</t>
        </is>
      </c>
      <c r="D2406" t="n">
        <v>0</v>
      </c>
      <c r="E2406" t="n">
        <v>0</v>
      </c>
      <c r="F2406" t="n">
        <v>0</v>
      </c>
      <c r="G2406" t="inlineStr">
        <is>
          <t>Donnée calculée</t>
        </is>
      </c>
      <c r="H2406" t="inlineStr"/>
    </row>
    <row r="2407">
      <c r="A2407" t="inlineStr">
        <is>
          <t>2015</t>
        </is>
      </c>
      <c r="B2407" t="inlineStr">
        <is>
          <t>Noix de coco</t>
        </is>
      </c>
      <c r="C2407" t="inlineStr">
        <is>
          <t>Autre transformation et conservation de fruits et légumes</t>
        </is>
      </c>
      <c r="D2407" t="n">
        <v>0</v>
      </c>
      <c r="E2407" t="n">
        <v>0</v>
      </c>
      <c r="F2407" t="n">
        <v>0</v>
      </c>
      <c r="G2407" t="inlineStr">
        <is>
          <t>Donnée calculée</t>
        </is>
      </c>
      <c r="H2407" t="inlineStr"/>
    </row>
    <row r="2408">
      <c r="A2408" t="inlineStr">
        <is>
          <t>2015</t>
        </is>
      </c>
      <c r="B2408" t="inlineStr">
        <is>
          <t>Autres légumes frais</t>
        </is>
      </c>
      <c r="C2408" t="inlineStr">
        <is>
          <t>Autre transformation et conservation de fruits et légumes</t>
        </is>
      </c>
      <c r="D2408" t="n">
        <v>210</v>
      </c>
      <c r="E2408" t="n">
        <v>0</v>
      </c>
      <c r="F2408" t="n">
        <v>371</v>
      </c>
      <c r="G2408" t="inlineStr">
        <is>
          <t>Donnée calculée</t>
        </is>
      </c>
      <c r="H2408" t="inlineStr"/>
    </row>
    <row r="2409">
      <c r="A2409" t="inlineStr">
        <is>
          <t>2015</t>
        </is>
      </c>
      <c r="B2409" t="inlineStr">
        <is>
          <t>Fruits, frais ou secs</t>
        </is>
      </c>
      <c r="C2409" t="inlineStr">
        <is>
          <t>Autre transformation et conservation de fruits et légumes</t>
        </is>
      </c>
      <c r="D2409" t="n">
        <v>456</v>
      </c>
      <c r="E2409" t="n">
        <v>0</v>
      </c>
      <c r="F2409" t="n">
        <v>500000000</v>
      </c>
      <c r="G2409" t="inlineStr">
        <is>
          <t>Donnée calculée</t>
        </is>
      </c>
      <c r="H2409" t="inlineStr"/>
    </row>
    <row r="2410">
      <c r="A2410" t="inlineStr">
        <is>
          <t>2015</t>
        </is>
      </c>
      <c r="B2410" t="inlineStr">
        <is>
          <t>Bananes fruits, fraîches ou sèches</t>
        </is>
      </c>
      <c r="C2410" t="inlineStr">
        <is>
          <t>Autre transformation et conservation de fruits et légumes</t>
        </is>
      </c>
      <c r="D2410" t="n">
        <v>0</v>
      </c>
      <c r="E2410" t="n">
        <v>0</v>
      </c>
      <c r="F2410" t="n">
        <v>0</v>
      </c>
      <c r="G2410" t="inlineStr">
        <is>
          <t>Donnée calculée</t>
        </is>
      </c>
      <c r="H2410" t="inlineStr"/>
    </row>
    <row r="2411">
      <c r="A2411" t="inlineStr">
        <is>
          <t>2015</t>
        </is>
      </c>
      <c r="B2411" t="inlineStr">
        <is>
          <t>Figues, fraîches ou sèches</t>
        </is>
      </c>
      <c r="C2411" t="inlineStr">
        <is>
          <t>Autre transformation et conservation de fruits et légumes</t>
        </is>
      </c>
      <c r="D2411" t="n">
        <v>0</v>
      </c>
      <c r="E2411" t="n">
        <v>0</v>
      </c>
      <c r="F2411" t="n">
        <v>0</v>
      </c>
      <c r="G2411" t="inlineStr">
        <is>
          <t>Donnée calculée</t>
        </is>
      </c>
      <c r="H2411" t="inlineStr"/>
    </row>
    <row r="2412">
      <c r="A2412" t="inlineStr">
        <is>
          <t>2015</t>
        </is>
      </c>
      <c r="B2412" t="inlineStr">
        <is>
          <t>Ananas, frais ou secs</t>
        </is>
      </c>
      <c r="C2412" t="inlineStr">
        <is>
          <t>Autre transformation et conservation de fruits et légumes</t>
        </is>
      </c>
      <c r="D2412" t="n">
        <v>0</v>
      </c>
      <c r="E2412" t="n">
        <v>0</v>
      </c>
      <c r="F2412" t="n">
        <v>-0</v>
      </c>
      <c r="G2412" t="inlineStr">
        <is>
          <t>Donnée calculée</t>
        </is>
      </c>
      <c r="H2412" t="inlineStr"/>
    </row>
    <row r="2413">
      <c r="A2413" t="inlineStr">
        <is>
          <t>2015</t>
        </is>
      </c>
      <c r="B2413" t="inlineStr">
        <is>
          <t>Avocats, frais ou secs</t>
        </is>
      </c>
      <c r="C2413" t="inlineStr">
        <is>
          <t>Autre transformation et conservation de fruits et légumes</t>
        </is>
      </c>
      <c r="D2413" t="n">
        <v>0</v>
      </c>
      <c r="E2413" t="n">
        <v>0</v>
      </c>
      <c r="F2413" t="n">
        <v>-0</v>
      </c>
      <c r="G2413" t="inlineStr">
        <is>
          <t>Donnée calculée</t>
        </is>
      </c>
      <c r="H2413" t="inlineStr"/>
    </row>
    <row r="2414">
      <c r="A2414" t="inlineStr">
        <is>
          <t>2015</t>
        </is>
      </c>
      <c r="B2414" t="inlineStr">
        <is>
          <t>Goyaves, mangues et mangoustans, frais ou secs</t>
        </is>
      </c>
      <c r="C2414" t="inlineStr">
        <is>
          <t>Autre transformation et conservation de fruits et légumes</t>
        </is>
      </c>
      <c r="D2414" t="n">
        <v>0.13</v>
      </c>
      <c r="E2414" t="n">
        <v>0</v>
      </c>
      <c r="F2414" t="n">
        <v>1.01</v>
      </c>
      <c r="G2414" t="inlineStr">
        <is>
          <t>Donnée calculée</t>
        </is>
      </c>
      <c r="H2414" t="inlineStr"/>
    </row>
    <row r="2415">
      <c r="A2415" t="inlineStr">
        <is>
          <t>2015</t>
        </is>
      </c>
      <c r="B2415" t="inlineStr">
        <is>
          <t>Oranges, fraîches ou sèches</t>
        </is>
      </c>
      <c r="C2415" t="inlineStr">
        <is>
          <t>Autre transformation et conservation de fruits et légumes</t>
        </is>
      </c>
      <c r="D2415" t="n">
        <v>0.07000000000000001</v>
      </c>
      <c r="E2415" t="n">
        <v>0</v>
      </c>
      <c r="F2415" t="n">
        <v>0.1</v>
      </c>
      <c r="G2415" t="inlineStr">
        <is>
          <t>Donnée calculée</t>
        </is>
      </c>
      <c r="H2415" t="inlineStr"/>
    </row>
    <row r="2416">
      <c r="A2416" t="inlineStr">
        <is>
          <t>2015</t>
        </is>
      </c>
      <c r="B2416" t="inlineStr">
        <is>
          <t>Mandarines et clémentines, fraîches ou sèches</t>
        </is>
      </c>
      <c r="C2416" t="inlineStr">
        <is>
          <t>Autre transformation et conservation de fruits et légumes</t>
        </is>
      </c>
      <c r="D2416" t="n">
        <v>0.04</v>
      </c>
      <c r="E2416" t="n">
        <v>0</v>
      </c>
      <c r="F2416" t="n">
        <v>0.08</v>
      </c>
      <c r="G2416" t="inlineStr">
        <is>
          <t>Donnée calculée</t>
        </is>
      </c>
      <c r="H2416" t="inlineStr"/>
    </row>
    <row r="2417">
      <c r="A2417" t="inlineStr">
        <is>
          <t>2015</t>
        </is>
      </c>
      <c r="B2417" t="inlineStr">
        <is>
          <t>Pamplemousses et pomelos, frais ou secs</t>
        </is>
      </c>
      <c r="C2417" t="inlineStr">
        <is>
          <t>Autre transformation et conservation de fruits et légumes</t>
        </is>
      </c>
      <c r="D2417" t="n">
        <v>0</v>
      </c>
      <c r="E2417" t="n">
        <v>0</v>
      </c>
      <c r="F2417" t="n">
        <v>0</v>
      </c>
      <c r="G2417" t="inlineStr">
        <is>
          <t>Donnée calculée</t>
        </is>
      </c>
      <c r="H2417" t="inlineStr"/>
    </row>
    <row r="2418">
      <c r="A2418" t="inlineStr">
        <is>
          <t>2015</t>
        </is>
      </c>
      <c r="B2418" t="inlineStr">
        <is>
          <t>Citrons et limes, frais ou secs</t>
        </is>
      </c>
      <c r="C2418" t="inlineStr">
        <is>
          <t>Autre transformation et conservation de fruits et légumes</t>
        </is>
      </c>
      <c r="D2418" t="n">
        <v>0.15</v>
      </c>
      <c r="E2418" t="n">
        <v>0</v>
      </c>
      <c r="F2418" t="n">
        <v>0.6</v>
      </c>
      <c r="G2418" t="inlineStr">
        <is>
          <t>Donnée calculée</t>
        </is>
      </c>
      <c r="H2418" t="inlineStr"/>
    </row>
    <row r="2419">
      <c r="A2419" t="inlineStr">
        <is>
          <t>2015</t>
        </is>
      </c>
      <c r="B2419" t="inlineStr">
        <is>
          <t>Autres agrumes, frais ou secs</t>
        </is>
      </c>
      <c r="C2419" t="inlineStr">
        <is>
          <t>Autre transformation et conservation de fruits et légumes</t>
        </is>
      </c>
      <c r="D2419" t="n">
        <v>456</v>
      </c>
      <c r="E2419" t="n">
        <v>0</v>
      </c>
      <c r="F2419" t="n">
        <v>500000000</v>
      </c>
      <c r="G2419" t="inlineStr">
        <is>
          <t>Donnée calculée</t>
        </is>
      </c>
      <c r="H2419" t="inlineStr"/>
    </row>
    <row r="2420">
      <c r="A2420" t="inlineStr">
        <is>
          <t>2015</t>
        </is>
      </c>
      <c r="B2420" t="inlineStr">
        <is>
          <t>Autres agrumes</t>
        </is>
      </c>
      <c r="C2420" t="inlineStr">
        <is>
          <t>Autre transformation et conservation de fruits et légumes</t>
        </is>
      </c>
      <c r="D2420" t="n">
        <v>456</v>
      </c>
      <c r="E2420" t="n">
        <v>0</v>
      </c>
      <c r="F2420" t="n">
        <v>500000000</v>
      </c>
      <c r="G2420" t="inlineStr">
        <is>
          <t>Donnée calculée</t>
        </is>
      </c>
      <c r="H2420" t="inlineStr"/>
    </row>
    <row r="2421">
      <c r="A2421" t="inlineStr">
        <is>
          <t>2015</t>
        </is>
      </c>
      <c r="B2421" t="inlineStr">
        <is>
          <t>Fruits et légumes (hors PdT)</t>
        </is>
      </c>
      <c r="C2421" t="inlineStr">
        <is>
          <t>Autre transformation et conservation de fruits et légumes</t>
        </is>
      </c>
      <c r="D2421" t="n">
        <v>2400</v>
      </c>
      <c r="E2421" t="n">
        <v>0</v>
      </c>
      <c r="F2421" t="n">
        <v>500000000</v>
      </c>
      <c r="G2421" t="inlineStr">
        <is>
          <t>Donnée calculée</t>
        </is>
      </c>
      <c r="H2421" t="inlineStr"/>
    </row>
    <row r="2422">
      <c r="A2422" t="inlineStr">
        <is>
          <t>2015</t>
        </is>
      </c>
      <c r="B2422" t="inlineStr">
        <is>
          <t>Légumes (hors PdT)</t>
        </is>
      </c>
      <c r="C2422" t="inlineStr">
        <is>
          <t>Autre transformation et conservation de fruits et légumes</t>
        </is>
      </c>
      <c r="D2422" t="n">
        <v>1600</v>
      </c>
      <c r="E2422" t="n">
        <v>0</v>
      </c>
      <c r="F2422" t="n">
        <v>500000000</v>
      </c>
      <c r="G2422" t="inlineStr">
        <is>
          <t>Donnée calculée</t>
        </is>
      </c>
      <c r="H2422" t="inlineStr"/>
    </row>
    <row r="2423">
      <c r="A2423" t="inlineStr">
        <is>
          <t>2015</t>
        </is>
      </c>
      <c r="B2423" t="inlineStr">
        <is>
          <t>Autres légumes frais - CTIFL</t>
        </is>
      </c>
      <c r="C2423" t="inlineStr">
        <is>
          <t>Autre transformation et conservation de fruits et légumes</t>
        </is>
      </c>
      <c r="D2423" t="n">
        <v>210</v>
      </c>
      <c r="E2423" t="n">
        <v>0</v>
      </c>
      <c r="F2423" t="n">
        <v>371</v>
      </c>
      <c r="G2423" t="inlineStr">
        <is>
          <t>Donnée calculée</t>
        </is>
      </c>
      <c r="H2423" t="inlineStr"/>
    </row>
    <row r="2424">
      <c r="A2424" t="inlineStr">
        <is>
          <t>2015</t>
        </is>
      </c>
      <c r="B2424" t="inlineStr">
        <is>
          <t>Champignons et truffes - CTIFL</t>
        </is>
      </c>
      <c r="C2424" t="inlineStr">
        <is>
          <t>Autre transformation et conservation de fruits et légumes</t>
        </is>
      </c>
      <c r="D2424" t="n">
        <v>69.09999999999999</v>
      </c>
      <c r="E2424" t="n">
        <v>0</v>
      </c>
      <c r="F2424" t="n">
        <v>76.5</v>
      </c>
      <c r="G2424" t="inlineStr">
        <is>
          <t>Donnée calculée</t>
        </is>
      </c>
      <c r="H2424" t="inlineStr"/>
    </row>
    <row r="2425">
      <c r="A2425" t="inlineStr">
        <is>
          <t>2015</t>
        </is>
      </c>
      <c r="B2425" t="inlineStr">
        <is>
          <t>Champignons - CTIFL</t>
        </is>
      </c>
      <c r="C2425" t="inlineStr">
        <is>
          <t>Autre transformation et conservation de fruits et légumes</t>
        </is>
      </c>
      <c r="D2425" t="n">
        <v>69.09999999999999</v>
      </c>
      <c r="E2425" t="n">
        <v>0</v>
      </c>
      <c r="F2425" t="n">
        <v>76.5</v>
      </c>
      <c r="G2425" t="inlineStr">
        <is>
          <t>Donnée calculée</t>
        </is>
      </c>
      <c r="H2425" t="inlineStr"/>
    </row>
    <row r="2426">
      <c r="A2426" t="inlineStr">
        <is>
          <t>2015</t>
        </is>
      </c>
      <c r="B2426" t="inlineStr">
        <is>
          <t>Champignons de Couche - CTIFL</t>
        </is>
      </c>
      <c r="C2426" t="inlineStr">
        <is>
          <t>Autre transformation et conservation de fruits et légumes</t>
        </is>
      </c>
      <c r="D2426" t="n">
        <v>69.09999999999999</v>
      </c>
      <c r="E2426" t="n">
        <v>0</v>
      </c>
      <c r="F2426" t="n">
        <v>76.5</v>
      </c>
      <c r="G2426" t="inlineStr">
        <is>
          <t>Donnée calculée</t>
        </is>
      </c>
      <c r="H2426" t="inlineStr"/>
    </row>
    <row r="2427">
      <c r="A2427" t="inlineStr">
        <is>
          <t>2015</t>
        </is>
      </c>
      <c r="B2427" t="inlineStr">
        <is>
          <t>Autres champignons - CTIFL</t>
        </is>
      </c>
      <c r="C2427" t="inlineStr">
        <is>
          <t>Autre transformation et conservation de fruits et légumes</t>
        </is>
      </c>
      <c r="D2427" t="n">
        <v>0</v>
      </c>
      <c r="E2427" t="n">
        <v>0</v>
      </c>
      <c r="F2427" t="n">
        <v>-0</v>
      </c>
      <c r="G2427" t="inlineStr">
        <is>
          <t>Donnée calculée</t>
        </is>
      </c>
      <c r="H2427" t="inlineStr"/>
    </row>
    <row r="2428">
      <c r="A2428" t="inlineStr">
        <is>
          <t>2015</t>
        </is>
      </c>
      <c r="B2428" t="inlineStr">
        <is>
          <t>Légumes à cosse - CTIFL</t>
        </is>
      </c>
      <c r="C2428" t="inlineStr">
        <is>
          <t>Autre transformation et conservation de fruits et légumes</t>
        </is>
      </c>
      <c r="D2428" t="n">
        <v>375</v>
      </c>
      <c r="E2428" t="n">
        <v>0</v>
      </c>
      <c r="F2428" t="n">
        <v>504</v>
      </c>
      <c r="G2428" t="inlineStr">
        <is>
          <t>Donnée calculée</t>
        </is>
      </c>
      <c r="H2428" t="inlineStr"/>
    </row>
    <row r="2429">
      <c r="A2429" t="inlineStr">
        <is>
          <t>2015</t>
        </is>
      </c>
      <c r="B2429" t="inlineStr">
        <is>
          <t>Autres légumes à cosse et haricots à écosser - CTIFL</t>
        </is>
      </c>
      <c r="C2429" t="inlineStr">
        <is>
          <t>Autre transformation et conservation de fruits et légumes</t>
        </is>
      </c>
      <c r="D2429" t="n">
        <v>22.3</v>
      </c>
      <c r="E2429" t="n">
        <v>0</v>
      </c>
      <c r="F2429" t="n">
        <v>22.6</v>
      </c>
      <c r="G2429" t="inlineStr">
        <is>
          <t>Donnée calculée</t>
        </is>
      </c>
      <c r="H2429" t="inlineStr"/>
    </row>
    <row r="2430">
      <c r="A2430" t="inlineStr">
        <is>
          <t>2015</t>
        </is>
      </c>
      <c r="B2430" t="inlineStr">
        <is>
          <t>Haricots verts - CTIFL</t>
        </is>
      </c>
      <c r="C2430" t="inlineStr">
        <is>
          <t>Autre transformation et conservation de fruits et légumes</t>
        </is>
      </c>
      <c r="D2430" t="n">
        <v>164</v>
      </c>
      <c r="E2430" t="n">
        <v>0</v>
      </c>
      <c r="F2430" t="n">
        <v>278</v>
      </c>
      <c r="G2430" t="inlineStr">
        <is>
          <t>Donnée calculée</t>
        </is>
      </c>
      <c r="H2430" t="inlineStr"/>
    </row>
    <row r="2431">
      <c r="A2431" t="inlineStr">
        <is>
          <t>2015</t>
        </is>
      </c>
      <c r="B2431" t="inlineStr">
        <is>
          <t>Légumes cultivés pour le fruit - CTIFL</t>
        </is>
      </c>
      <c r="C2431" t="inlineStr">
        <is>
          <t>Autre transformation et conservation de fruits et légumes</t>
        </is>
      </c>
      <c r="D2431" t="n">
        <v>150</v>
      </c>
      <c r="E2431" t="n">
        <v>0</v>
      </c>
      <c r="F2431" t="n">
        <v>197</v>
      </c>
      <c r="G2431" t="inlineStr">
        <is>
          <t>Donnée calculée</t>
        </is>
      </c>
      <c r="H2431" t="inlineStr"/>
    </row>
    <row r="2432">
      <c r="A2432" t="inlineStr">
        <is>
          <t>2015</t>
        </is>
      </c>
      <c r="B2432" t="inlineStr">
        <is>
          <t>Autres légumes cultivés pour le fruit - CTIFL</t>
        </is>
      </c>
      <c r="C2432" t="inlineStr">
        <is>
          <t>Autre transformation et conservation de fruits et légumes</t>
        </is>
      </c>
      <c r="D2432" t="n">
        <v>0</v>
      </c>
      <c r="E2432" t="n">
        <v>0</v>
      </c>
      <c r="F2432" t="n">
        <v>-0</v>
      </c>
      <c r="G2432" t="inlineStr">
        <is>
          <t>Donnée calculée</t>
        </is>
      </c>
      <c r="H2432" t="inlineStr"/>
    </row>
    <row r="2433">
      <c r="A2433" t="inlineStr">
        <is>
          <t>2015</t>
        </is>
      </c>
      <c r="B2433" t="inlineStr">
        <is>
          <t>Citrouilles, courges et calebasses - CTIFL</t>
        </is>
      </c>
      <c r="C2433" t="inlineStr">
        <is>
          <t>Autre transformation et conservation de fruits et légumes</t>
        </is>
      </c>
      <c r="D2433" t="n">
        <v>3.62</v>
      </c>
      <c r="E2433" t="n">
        <v>0</v>
      </c>
      <c r="F2433" t="n">
        <v>3.62</v>
      </c>
      <c r="G2433" t="inlineStr">
        <is>
          <t>Donnée calculée</t>
        </is>
      </c>
      <c r="H2433" t="inlineStr"/>
    </row>
    <row r="2434">
      <c r="A2434" t="inlineStr">
        <is>
          <t>2015</t>
        </is>
      </c>
      <c r="B2434" t="inlineStr">
        <is>
          <t>Melons - CTIFL</t>
        </is>
      </c>
      <c r="C2434" t="inlineStr">
        <is>
          <t>Autre transformation et conservation de fruits et légumes</t>
        </is>
      </c>
      <c r="D2434" t="n">
        <v>0</v>
      </c>
      <c r="E2434" t="n">
        <v>0</v>
      </c>
      <c r="F2434" t="n">
        <v>-0</v>
      </c>
      <c r="G2434" t="inlineStr">
        <is>
          <t>Donnée calculée</t>
        </is>
      </c>
      <c r="H2434" t="inlineStr"/>
    </row>
    <row r="2435">
      <c r="A2435" t="inlineStr">
        <is>
          <t>2015</t>
        </is>
      </c>
      <c r="B2435" t="inlineStr">
        <is>
          <t>Melons d'eau et pastèques - CTIFL</t>
        </is>
      </c>
      <c r="C2435" t="inlineStr">
        <is>
          <t>Autre transformation et conservation de fruits et légumes</t>
        </is>
      </c>
      <c r="D2435" t="n">
        <v>0.04</v>
      </c>
      <c r="E2435" t="n">
        <v>0</v>
      </c>
      <c r="F2435" t="n">
        <v>0.22</v>
      </c>
      <c r="G2435" t="inlineStr">
        <is>
          <t>Donnée calculée</t>
        </is>
      </c>
      <c r="H2435" t="inlineStr"/>
    </row>
    <row r="2436">
      <c r="A2436" t="inlineStr">
        <is>
          <t>2015</t>
        </is>
      </c>
      <c r="B2436" t="inlineStr">
        <is>
          <t>Poivrons et piments doux - CTIFL</t>
        </is>
      </c>
      <c r="C2436" t="inlineStr">
        <is>
          <t>Autre transformation et conservation de fruits et légumes</t>
        </is>
      </c>
      <c r="D2436" t="n">
        <v>0</v>
      </c>
      <c r="E2436" t="n">
        <v>0</v>
      </c>
      <c r="F2436" t="n">
        <v>-0</v>
      </c>
      <c r="G2436" t="inlineStr">
        <is>
          <t>Donnée calculée</t>
        </is>
      </c>
      <c r="H2436" t="inlineStr"/>
    </row>
    <row r="2437">
      <c r="A2437" t="inlineStr">
        <is>
          <t>2015</t>
        </is>
      </c>
      <c r="B2437" t="inlineStr">
        <is>
          <t>Légumes feuillus et à tige - CTIFL</t>
        </is>
      </c>
      <c r="C2437" t="inlineStr">
        <is>
          <t>Autre transformation et conservation de fruits et légumes</t>
        </is>
      </c>
      <c r="D2437" t="n">
        <v>204</v>
      </c>
      <c r="E2437" t="n">
        <v>0</v>
      </c>
      <c r="F2437" t="n">
        <v>245</v>
      </c>
      <c r="G2437" t="inlineStr">
        <is>
          <t>Donnée calculée</t>
        </is>
      </c>
      <c r="H2437" t="inlineStr"/>
    </row>
    <row r="2438">
      <c r="A2438" t="inlineStr">
        <is>
          <t>2015</t>
        </is>
      </c>
      <c r="B2438" t="inlineStr">
        <is>
          <t>Autres légumes feuillus et à tiges - CTIFL</t>
        </is>
      </c>
      <c r="C2438" t="inlineStr">
        <is>
          <t>Autre transformation et conservation de fruits et légumes</t>
        </is>
      </c>
      <c r="D2438" t="n">
        <v>13.3</v>
      </c>
      <c r="E2438" t="n">
        <v>0</v>
      </c>
      <c r="F2438" t="n">
        <v>16.2</v>
      </c>
      <c r="G2438" t="inlineStr">
        <is>
          <t>Donnée calculée</t>
        </is>
      </c>
      <c r="H2438" t="inlineStr"/>
    </row>
    <row r="2439">
      <c r="A2439" t="inlineStr">
        <is>
          <t>2015</t>
        </is>
      </c>
      <c r="B2439" t="inlineStr">
        <is>
          <t>Racines, bulbes et tubercules - CTIFL</t>
        </is>
      </c>
      <c r="C2439" t="inlineStr">
        <is>
          <t>Autre transformation et conservation de fruits et légumes</t>
        </is>
      </c>
      <c r="D2439" t="n">
        <v>594</v>
      </c>
      <c r="E2439" t="n">
        <v>0</v>
      </c>
      <c r="F2439" t="n">
        <v>500000000</v>
      </c>
      <c r="G2439" t="inlineStr">
        <is>
          <t>Donnée calculée</t>
        </is>
      </c>
      <c r="H2439" t="inlineStr"/>
    </row>
    <row r="2440">
      <c r="A2440" t="inlineStr">
        <is>
          <t>2015</t>
        </is>
      </c>
      <c r="B2440" t="inlineStr">
        <is>
          <t>Autres légumes racines - CTIFL</t>
        </is>
      </c>
      <c r="C2440" t="inlineStr">
        <is>
          <t>Autre transformation et conservation de fruits et légumes</t>
        </is>
      </c>
      <c r="D2440" t="n">
        <v>62.3</v>
      </c>
      <c r="E2440" t="n">
        <v>0</v>
      </c>
      <c r="F2440" t="n">
        <v>96.8</v>
      </c>
      <c r="G2440" t="inlineStr">
        <is>
          <t>Donnée calculée</t>
        </is>
      </c>
      <c r="H2440" t="inlineStr"/>
    </row>
    <row r="2441">
      <c r="A2441" t="inlineStr">
        <is>
          <t>2015</t>
        </is>
      </c>
      <c r="B2441" t="inlineStr">
        <is>
          <t>Autres racines et tubercules - CTIFL</t>
        </is>
      </c>
      <c r="C2441" t="inlineStr">
        <is>
          <t>Autre transformation et conservation de fruits et légumes</t>
        </is>
      </c>
      <c r="D2441" t="n">
        <v>262</v>
      </c>
      <c r="E2441" t="n">
        <v>0</v>
      </c>
      <c r="F2441" t="n">
        <v>500000000</v>
      </c>
      <c r="G2441" t="inlineStr">
        <is>
          <t>Donnée calculée</t>
        </is>
      </c>
      <c r="H2441" t="inlineStr"/>
    </row>
    <row r="2442">
      <c r="A2442" t="inlineStr">
        <is>
          <t>2015</t>
        </is>
      </c>
      <c r="B2442" t="inlineStr">
        <is>
          <t>Autres fruits métropolitains - CTIFL</t>
        </is>
      </c>
      <c r="C2442" t="inlineStr">
        <is>
          <t>Autre transformation et conservation de fruits et légumes</t>
        </is>
      </c>
      <c r="D2442" t="n">
        <v>0</v>
      </c>
      <c r="E2442" t="n">
        <v>0</v>
      </c>
      <c r="F2442" t="n">
        <v>0</v>
      </c>
      <c r="G2442" t="inlineStr">
        <is>
          <t>Donnée calculée</t>
        </is>
      </c>
      <c r="H2442" t="inlineStr"/>
    </row>
    <row r="2443">
      <c r="A2443" t="inlineStr">
        <is>
          <t>2015</t>
        </is>
      </c>
      <c r="B2443" t="inlineStr">
        <is>
          <t>Fruits à coque - CTIFL</t>
        </is>
      </c>
      <c r="C2443" t="inlineStr">
        <is>
          <t>Autre transformation et conservation de fruits et légumes</t>
        </is>
      </c>
      <c r="D2443" t="n">
        <v>0</v>
      </c>
      <c r="E2443" t="n">
        <v>0</v>
      </c>
      <c r="F2443" t="n">
        <v>2.13</v>
      </c>
      <c r="G2443" t="inlineStr">
        <is>
          <t>Donnée calculée</t>
        </is>
      </c>
      <c r="H2443" t="inlineStr"/>
    </row>
    <row r="2444">
      <c r="A2444" t="inlineStr">
        <is>
          <t>2015</t>
        </is>
      </c>
      <c r="B2444" t="inlineStr">
        <is>
          <t>Fruits à noyau - CTIFL</t>
        </is>
      </c>
      <c r="C2444" t="inlineStr">
        <is>
          <t>Autre transformation et conservation de fruits et légumes</t>
        </is>
      </c>
      <c r="D2444" t="n">
        <v>149</v>
      </c>
      <c r="E2444" t="n">
        <v>0</v>
      </c>
      <c r="F2444" t="n">
        <v>159</v>
      </c>
      <c r="G2444" t="inlineStr">
        <is>
          <t>Donnée calculée</t>
        </is>
      </c>
      <c r="H2444" t="inlineStr"/>
    </row>
    <row r="2445">
      <c r="A2445" t="inlineStr">
        <is>
          <t>2015</t>
        </is>
      </c>
      <c r="B2445" t="inlineStr">
        <is>
          <t>Fruits à pépins - CTIFL</t>
        </is>
      </c>
      <c r="C2445" t="inlineStr">
        <is>
          <t>Autre transformation et conservation de fruits et légumes</t>
        </is>
      </c>
      <c r="D2445" t="n">
        <v>185</v>
      </c>
      <c r="E2445" t="n">
        <v>0</v>
      </c>
      <c r="F2445" t="n">
        <v>187</v>
      </c>
      <c r="G2445" t="inlineStr">
        <is>
          <t>Donnée calculée</t>
        </is>
      </c>
      <c r="H2445" t="inlineStr"/>
    </row>
    <row r="2446">
      <c r="A2446" t="inlineStr">
        <is>
          <t>2015</t>
        </is>
      </c>
      <c r="B2446" t="inlineStr">
        <is>
          <t>Agrumes - CTIFL</t>
        </is>
      </c>
      <c r="C2446" t="inlineStr">
        <is>
          <t>Autre transformation et conservation de fruits et légumes</t>
        </is>
      </c>
      <c r="D2446" t="n">
        <v>456</v>
      </c>
      <c r="E2446" t="n">
        <v>0</v>
      </c>
      <c r="F2446" t="n">
        <v>500000000</v>
      </c>
      <c r="G2446" t="inlineStr">
        <is>
          <t>Donnée calculée</t>
        </is>
      </c>
      <c r="H2446" t="inlineStr"/>
    </row>
    <row r="2447">
      <c r="A2447" t="inlineStr">
        <is>
          <t>2015</t>
        </is>
      </c>
      <c r="B2447" t="inlineStr">
        <is>
          <t>Fruits exotiques - CTIFL</t>
        </is>
      </c>
      <c r="C2447" t="inlineStr">
        <is>
          <t>Autre transformation et conservation de fruits et légumes</t>
        </is>
      </c>
      <c r="D2447" t="n">
        <v>0.27</v>
      </c>
      <c r="E2447" t="n">
        <v>0</v>
      </c>
      <c r="F2447" t="n">
        <v>2.23</v>
      </c>
      <c r="G2447" t="inlineStr">
        <is>
          <t>Donnée calculée</t>
        </is>
      </c>
      <c r="H2447" t="inlineStr"/>
    </row>
    <row r="2448">
      <c r="A2448" t="inlineStr">
        <is>
          <t>2015</t>
        </is>
      </c>
      <c r="B2448" t="inlineStr">
        <is>
          <t>Autres fruits exotiques - CTIFL</t>
        </is>
      </c>
      <c r="C2448" t="inlineStr">
        <is>
          <t>Autre transformation et conservation de fruits et légumes</t>
        </is>
      </c>
      <c r="D2448" t="n">
        <v>0.25</v>
      </c>
      <c r="E2448" t="n">
        <v>0</v>
      </c>
      <c r="F2448" t="n">
        <v>2.17</v>
      </c>
      <c r="G2448" t="inlineStr">
        <is>
          <t>Donnée calculée</t>
        </is>
      </c>
      <c r="H2448" t="inlineStr"/>
    </row>
    <row r="2449">
      <c r="A2449" t="inlineStr">
        <is>
          <t>2015</t>
        </is>
      </c>
      <c r="B2449" t="inlineStr">
        <is>
          <t>Fruits exotiques à coque - CTIFL</t>
        </is>
      </c>
      <c r="C2449" t="inlineStr">
        <is>
          <t>Autre transformation et conservation de fruits et légumes</t>
        </is>
      </c>
      <c r="D2449" t="n">
        <v>0</v>
      </c>
      <c r="E2449" t="n">
        <v>0</v>
      </c>
      <c r="F2449" t="n">
        <v>0</v>
      </c>
      <c r="G2449" t="inlineStr">
        <is>
          <t>Donnée calculée</t>
        </is>
      </c>
      <c r="H2449" t="inlineStr"/>
    </row>
    <row r="2450">
      <c r="A2450" t="inlineStr">
        <is>
          <t>2015</t>
        </is>
      </c>
      <c r="B2450" t="inlineStr">
        <is>
          <t>Fruits rouges - CTIFL</t>
        </is>
      </c>
      <c r="C2450" t="inlineStr">
        <is>
          <t>Autre transformation et conservation de fruits et légumes</t>
        </is>
      </c>
      <c r="D2450" t="n">
        <v>4.06</v>
      </c>
      <c r="E2450" t="n">
        <v>0</v>
      </c>
      <c r="F2450" t="n">
        <v>11.1</v>
      </c>
      <c r="G2450" t="inlineStr">
        <is>
          <t>Donnée calculée</t>
        </is>
      </c>
      <c r="H2450" t="inlineStr"/>
    </row>
    <row r="2451">
      <c r="A2451" t="inlineStr">
        <is>
          <t>2015</t>
        </is>
      </c>
      <c r="B2451" t="inlineStr">
        <is>
          <t>Fruits et légumes</t>
        </is>
      </c>
      <c r="C2451" t="inlineStr">
        <is>
          <t>Fabrication d'huile</t>
        </is>
      </c>
      <c r="D2451" t="n">
        <v>2.13</v>
      </c>
      <c r="E2451" t="n">
        <v>0</v>
      </c>
      <c r="F2451" t="n">
        <v>2.13</v>
      </c>
      <c r="G2451" t="inlineStr">
        <is>
          <t>Donnée calculée</t>
        </is>
      </c>
      <c r="H2451" t="inlineStr"/>
    </row>
    <row r="2452">
      <c r="A2452" t="inlineStr">
        <is>
          <t>2015</t>
        </is>
      </c>
      <c r="B2452" t="inlineStr">
        <is>
          <t>Légumes</t>
        </is>
      </c>
      <c r="C2452" t="inlineStr">
        <is>
          <t>Fabrication d'huile</t>
        </is>
      </c>
      <c r="D2452" t="n">
        <v>0</v>
      </c>
      <c r="E2452" t="inlineStr"/>
      <c r="F2452" t="inlineStr"/>
      <c r="G2452" t="inlineStr">
        <is>
          <t>Donnée calculée</t>
        </is>
      </c>
      <c r="H2452" t="inlineStr"/>
    </row>
    <row r="2453">
      <c r="A2453" t="inlineStr">
        <is>
          <t>2015</t>
        </is>
      </c>
      <c r="B2453" t="inlineStr">
        <is>
          <t>Légumineuses et oléagineux</t>
        </is>
      </c>
      <c r="C2453" t="inlineStr">
        <is>
          <t>Fabrication d'huile</t>
        </is>
      </c>
      <c r="D2453" t="n">
        <v>0</v>
      </c>
      <c r="E2453" t="inlineStr"/>
      <c r="F2453" t="inlineStr"/>
      <c r="G2453" t="inlineStr">
        <is>
          <t>Donnée calculée</t>
        </is>
      </c>
      <c r="H2453" t="inlineStr"/>
    </row>
    <row r="2454">
      <c r="A2454" t="inlineStr">
        <is>
          <t>2015</t>
        </is>
      </c>
      <c r="B2454" t="inlineStr">
        <is>
          <t>Arachides, en coque</t>
        </is>
      </c>
      <c r="C2454" t="inlineStr">
        <is>
          <t>Fabrication d'huile</t>
        </is>
      </c>
      <c r="D2454" t="n">
        <v>0</v>
      </c>
      <c r="E2454" t="inlineStr"/>
      <c r="F2454" t="inlineStr"/>
      <c r="G2454" t="inlineStr">
        <is>
          <t>Donnée calculée</t>
        </is>
      </c>
      <c r="H2454" t="inlineStr"/>
    </row>
    <row r="2455">
      <c r="A2455" t="inlineStr">
        <is>
          <t>2015</t>
        </is>
      </c>
      <c r="B2455" t="inlineStr">
        <is>
          <t>Fruits</t>
        </is>
      </c>
      <c r="C2455" t="inlineStr">
        <is>
          <t>Fabrication d'huile</t>
        </is>
      </c>
      <c r="D2455" t="n">
        <v>2.13</v>
      </c>
      <c r="E2455" t="n">
        <v>0</v>
      </c>
      <c r="F2455" t="n">
        <v>2.13</v>
      </c>
      <c r="G2455" t="inlineStr">
        <is>
          <t>Donnée calculée</t>
        </is>
      </c>
      <c r="H2455" t="inlineStr"/>
    </row>
    <row r="2456">
      <c r="A2456" t="inlineStr">
        <is>
          <t>2015</t>
        </is>
      </c>
      <c r="B2456" t="inlineStr">
        <is>
          <t>Autres fruits d'arbres ou d'arbustes et fruits à coque</t>
        </is>
      </c>
      <c r="C2456" t="inlineStr">
        <is>
          <t>Fabrication d'huile</t>
        </is>
      </c>
      <c r="D2456" t="n">
        <v>2.13</v>
      </c>
      <c r="E2456" t="n">
        <v>0</v>
      </c>
      <c r="F2456" t="n">
        <v>2.13</v>
      </c>
      <c r="G2456" t="inlineStr">
        <is>
          <t>Donnée calculée</t>
        </is>
      </c>
      <c r="H2456" t="inlineStr"/>
    </row>
    <row r="2457">
      <c r="A2457" t="inlineStr">
        <is>
          <t>2015</t>
        </is>
      </c>
      <c r="B2457" t="inlineStr">
        <is>
          <t>Fruits à coque</t>
        </is>
      </c>
      <c r="C2457" t="inlineStr">
        <is>
          <t>Fabrication d'huile</t>
        </is>
      </c>
      <c r="D2457" t="n">
        <v>2.13</v>
      </c>
      <c r="E2457" t="n">
        <v>0</v>
      </c>
      <c r="F2457" t="n">
        <v>2.13</v>
      </c>
      <c r="G2457" t="inlineStr">
        <is>
          <t>Donnée calculée</t>
        </is>
      </c>
      <c r="H2457" t="inlineStr"/>
    </row>
    <row r="2458">
      <c r="A2458" t="inlineStr">
        <is>
          <t>2015</t>
        </is>
      </c>
      <c r="B2458" t="inlineStr">
        <is>
          <t>Amandes</t>
        </is>
      </c>
      <c r="C2458" t="inlineStr">
        <is>
          <t>Fabrication d'huile</t>
        </is>
      </c>
      <c r="D2458" t="n">
        <v>0</v>
      </c>
      <c r="E2458" t="n">
        <v>0</v>
      </c>
      <c r="F2458" t="n">
        <v>0</v>
      </c>
      <c r="G2458" t="inlineStr">
        <is>
          <t>Donnée calculée</t>
        </is>
      </c>
      <c r="H2458" t="inlineStr"/>
    </row>
    <row r="2459">
      <c r="A2459" t="inlineStr">
        <is>
          <t>2015</t>
        </is>
      </c>
      <c r="B2459" t="inlineStr">
        <is>
          <t>Châtaignes et marrons</t>
        </is>
      </c>
      <c r="C2459" t="inlineStr">
        <is>
          <t>Fabrication d'huile</t>
        </is>
      </c>
      <c r="D2459" t="n">
        <v>2.13</v>
      </c>
      <c r="E2459" t="n">
        <v>0</v>
      </c>
      <c r="F2459" t="n">
        <v>2.13</v>
      </c>
      <c r="G2459" t="inlineStr">
        <is>
          <t>Donnée calculée</t>
        </is>
      </c>
      <c r="H2459" t="inlineStr"/>
    </row>
    <row r="2460">
      <c r="A2460" t="inlineStr">
        <is>
          <t>2015</t>
        </is>
      </c>
      <c r="B2460" t="inlineStr">
        <is>
          <t>Noisettes</t>
        </is>
      </c>
      <c r="C2460" t="inlineStr">
        <is>
          <t>Fabrication d'huile</t>
        </is>
      </c>
      <c r="D2460" t="n">
        <v>0</v>
      </c>
      <c r="E2460" t="n">
        <v>0</v>
      </c>
      <c r="F2460" t="n">
        <v>0</v>
      </c>
      <c r="G2460" t="inlineStr">
        <is>
          <t>Donnée calculée</t>
        </is>
      </c>
      <c r="H2460" t="inlineStr"/>
    </row>
    <row r="2461">
      <c r="A2461" t="inlineStr">
        <is>
          <t>2015</t>
        </is>
      </c>
      <c r="B2461" t="inlineStr">
        <is>
          <t>Noix</t>
        </is>
      </c>
      <c r="C2461" t="inlineStr">
        <is>
          <t>Fabrication d'huile</t>
        </is>
      </c>
      <c r="D2461" t="n">
        <v>0</v>
      </c>
      <c r="E2461" t="n">
        <v>0</v>
      </c>
      <c r="F2461" t="n">
        <v>0</v>
      </c>
      <c r="G2461" t="inlineStr">
        <is>
          <t>Donnée calculée</t>
        </is>
      </c>
      <c r="H2461" t="inlineStr"/>
    </row>
    <row r="2462">
      <c r="A2462" t="inlineStr">
        <is>
          <t>2015</t>
        </is>
      </c>
      <c r="B2462" t="inlineStr">
        <is>
          <t>Fruits oléagineux</t>
        </is>
      </c>
      <c r="C2462" t="inlineStr">
        <is>
          <t>Fabrication d'huile</t>
        </is>
      </c>
      <c r="D2462" t="n">
        <v>0</v>
      </c>
      <c r="E2462" t="n">
        <v>0</v>
      </c>
      <c r="F2462" t="n">
        <v>0</v>
      </c>
      <c r="G2462" t="inlineStr">
        <is>
          <t>Donnée calculée</t>
        </is>
      </c>
      <c r="H2462" t="inlineStr"/>
    </row>
    <row r="2463">
      <c r="A2463" t="inlineStr">
        <is>
          <t>2015</t>
        </is>
      </c>
      <c r="B2463" t="inlineStr">
        <is>
          <t>Noix de coco</t>
        </is>
      </c>
      <c r="C2463" t="inlineStr">
        <is>
          <t>Fabrication d'huile</t>
        </is>
      </c>
      <c r="D2463" t="n">
        <v>0</v>
      </c>
      <c r="E2463" t="n">
        <v>0</v>
      </c>
      <c r="F2463" t="n">
        <v>0</v>
      </c>
      <c r="G2463" t="inlineStr">
        <is>
          <t>Donnée calculée</t>
        </is>
      </c>
      <c r="H2463" t="inlineStr"/>
    </row>
    <row r="2464">
      <c r="A2464" t="inlineStr">
        <is>
          <t>2015</t>
        </is>
      </c>
      <c r="B2464" t="inlineStr">
        <is>
          <t>Fruits et légumes (hors PdT)</t>
        </is>
      </c>
      <c r="C2464" t="inlineStr">
        <is>
          <t>Fabrication d'huile</t>
        </is>
      </c>
      <c r="D2464" t="n">
        <v>2.13</v>
      </c>
      <c r="E2464" t="n">
        <v>0</v>
      </c>
      <c r="F2464" t="n">
        <v>2.13</v>
      </c>
      <c r="G2464" t="inlineStr">
        <is>
          <t>Donnée calculée</t>
        </is>
      </c>
      <c r="H2464" t="inlineStr"/>
    </row>
    <row r="2465">
      <c r="A2465" t="inlineStr">
        <is>
          <t>2015</t>
        </is>
      </c>
      <c r="B2465" t="inlineStr">
        <is>
          <t>Fruits à coque - CTIFL</t>
        </is>
      </c>
      <c r="C2465" t="inlineStr">
        <is>
          <t>Fabrication d'huile</t>
        </is>
      </c>
      <c r="D2465" t="n">
        <v>2.13</v>
      </c>
      <c r="E2465" t="n">
        <v>0</v>
      </c>
      <c r="F2465" t="n">
        <v>2.13</v>
      </c>
      <c r="G2465" t="inlineStr">
        <is>
          <t>Donnée calculée</t>
        </is>
      </c>
      <c r="H2465" t="inlineStr"/>
    </row>
    <row r="2466">
      <c r="A2466" t="inlineStr">
        <is>
          <t>2015</t>
        </is>
      </c>
      <c r="B2466" t="inlineStr">
        <is>
          <t>Fruits exotiques à coque - CTIFL</t>
        </is>
      </c>
      <c r="C2466" t="inlineStr">
        <is>
          <t>Fabrication d'huile</t>
        </is>
      </c>
      <c r="D2466" t="n">
        <v>0</v>
      </c>
      <c r="E2466" t="n">
        <v>0</v>
      </c>
      <c r="F2466" t="n">
        <v>0</v>
      </c>
      <c r="G2466" t="inlineStr">
        <is>
          <t>Donnée calculée</t>
        </is>
      </c>
      <c r="H2466" t="inlineStr"/>
    </row>
    <row r="2467">
      <c r="A2467" t="inlineStr">
        <is>
          <t>2015</t>
        </is>
      </c>
      <c r="B2467" t="inlineStr">
        <is>
          <t>Fruits et légumes</t>
        </is>
      </c>
      <c r="C2467" t="inlineStr">
        <is>
          <t>Fabrication d'huile brute</t>
        </is>
      </c>
      <c r="D2467" t="n">
        <v>0</v>
      </c>
      <c r="E2467" t="n">
        <v>0</v>
      </c>
      <c r="F2467" t="n">
        <v>2.13</v>
      </c>
      <c r="G2467" t="inlineStr">
        <is>
          <t>Donnée calculée</t>
        </is>
      </c>
      <c r="H2467" t="inlineStr"/>
    </row>
    <row r="2468">
      <c r="A2468" t="inlineStr">
        <is>
          <t>2015</t>
        </is>
      </c>
      <c r="B2468" t="inlineStr">
        <is>
          <t>Légumes</t>
        </is>
      </c>
      <c r="C2468" t="inlineStr">
        <is>
          <t>Fabrication d'huile brute</t>
        </is>
      </c>
      <c r="D2468" t="n">
        <v>0</v>
      </c>
      <c r="E2468" t="inlineStr"/>
      <c r="F2468" t="inlineStr"/>
      <c r="G2468" t="inlineStr">
        <is>
          <t>Donnée calculée</t>
        </is>
      </c>
      <c r="H2468" t="inlineStr"/>
    </row>
    <row r="2469">
      <c r="A2469" t="inlineStr">
        <is>
          <t>2015</t>
        </is>
      </c>
      <c r="B2469" t="inlineStr">
        <is>
          <t>Légumineuses et oléagineux</t>
        </is>
      </c>
      <c r="C2469" t="inlineStr">
        <is>
          <t>Fabrication d'huile brute</t>
        </is>
      </c>
      <c r="D2469" t="n">
        <v>0</v>
      </c>
      <c r="E2469" t="inlineStr"/>
      <c r="F2469" t="inlineStr"/>
      <c r="G2469" t="inlineStr">
        <is>
          <t>Donnée calculée</t>
        </is>
      </c>
      <c r="H2469" t="inlineStr"/>
    </row>
    <row r="2470">
      <c r="A2470" t="inlineStr">
        <is>
          <t>2015</t>
        </is>
      </c>
      <c r="B2470" t="inlineStr">
        <is>
          <t>Arachides, en coque</t>
        </is>
      </c>
      <c r="C2470" t="inlineStr">
        <is>
          <t>Fabrication d'huile brute</t>
        </is>
      </c>
      <c r="D2470" t="n">
        <v>0</v>
      </c>
      <c r="E2470" t="inlineStr"/>
      <c r="F2470" t="inlineStr"/>
      <c r="G2470" t="inlineStr">
        <is>
          <t>Donnée calculée</t>
        </is>
      </c>
      <c r="H2470" t="inlineStr"/>
    </row>
    <row r="2471">
      <c r="A2471" t="inlineStr">
        <is>
          <t>2015</t>
        </is>
      </c>
      <c r="B2471" t="inlineStr">
        <is>
          <t>Fruits</t>
        </is>
      </c>
      <c r="C2471" t="inlineStr">
        <is>
          <t>Fabrication d'huile brute</t>
        </is>
      </c>
      <c r="D2471" t="n">
        <v>0</v>
      </c>
      <c r="E2471" t="n">
        <v>0</v>
      </c>
      <c r="F2471" t="n">
        <v>2.13</v>
      </c>
      <c r="G2471" t="inlineStr">
        <is>
          <t>Donnée calculée</t>
        </is>
      </c>
      <c r="H2471" t="inlineStr"/>
    </row>
    <row r="2472">
      <c r="A2472" t="inlineStr">
        <is>
          <t>2015</t>
        </is>
      </c>
      <c r="B2472" t="inlineStr">
        <is>
          <t>Autres fruits d'arbres ou d'arbustes et fruits à coque</t>
        </is>
      </c>
      <c r="C2472" t="inlineStr">
        <is>
          <t>Fabrication d'huile brute</t>
        </is>
      </c>
      <c r="D2472" t="n">
        <v>0</v>
      </c>
      <c r="E2472" t="n">
        <v>0</v>
      </c>
      <c r="F2472" t="n">
        <v>2.13</v>
      </c>
      <c r="G2472" t="inlineStr">
        <is>
          <t>Donnée calculée</t>
        </is>
      </c>
      <c r="H2472" t="inlineStr"/>
    </row>
    <row r="2473">
      <c r="A2473" t="inlineStr">
        <is>
          <t>2015</t>
        </is>
      </c>
      <c r="B2473" t="inlineStr">
        <is>
          <t>Fruits à coque</t>
        </is>
      </c>
      <c r="C2473" t="inlineStr">
        <is>
          <t>Fabrication d'huile brute</t>
        </is>
      </c>
      <c r="D2473" t="n">
        <v>0</v>
      </c>
      <c r="E2473" t="n">
        <v>0</v>
      </c>
      <c r="F2473" t="n">
        <v>2.13</v>
      </c>
      <c r="G2473" t="inlineStr">
        <is>
          <t>Donnée calculée</t>
        </is>
      </c>
      <c r="H2473" t="inlineStr"/>
    </row>
    <row r="2474">
      <c r="A2474" t="inlineStr">
        <is>
          <t>2015</t>
        </is>
      </c>
      <c r="B2474" t="inlineStr">
        <is>
          <t>Amandes</t>
        </is>
      </c>
      <c r="C2474" t="inlineStr">
        <is>
          <t>Fabrication d'huile brute</t>
        </is>
      </c>
      <c r="D2474" t="n">
        <v>0</v>
      </c>
      <c r="E2474" t="n">
        <v>0</v>
      </c>
      <c r="F2474" t="n">
        <v>0</v>
      </c>
      <c r="G2474" t="inlineStr">
        <is>
          <t>Donnée calculée</t>
        </is>
      </c>
      <c r="H2474" t="inlineStr"/>
    </row>
    <row r="2475">
      <c r="A2475" t="inlineStr">
        <is>
          <t>2015</t>
        </is>
      </c>
      <c r="B2475" t="inlineStr">
        <is>
          <t>Châtaignes et marrons</t>
        </is>
      </c>
      <c r="C2475" t="inlineStr">
        <is>
          <t>Fabrication d'huile brute</t>
        </is>
      </c>
      <c r="D2475" t="n">
        <v>0</v>
      </c>
      <c r="E2475" t="n">
        <v>0</v>
      </c>
      <c r="F2475" t="n">
        <v>2.13</v>
      </c>
      <c r="G2475" t="inlineStr">
        <is>
          <t>Donnée calculée</t>
        </is>
      </c>
      <c r="H2475" t="inlineStr"/>
    </row>
    <row r="2476">
      <c r="A2476" t="inlineStr">
        <is>
          <t>2015</t>
        </is>
      </c>
      <c r="B2476" t="inlineStr">
        <is>
          <t>Noisettes</t>
        </is>
      </c>
      <c r="C2476" t="inlineStr">
        <is>
          <t>Fabrication d'huile brute</t>
        </is>
      </c>
      <c r="D2476" t="n">
        <v>0</v>
      </c>
      <c r="E2476" t="n">
        <v>0</v>
      </c>
      <c r="F2476" t="n">
        <v>0</v>
      </c>
      <c r="G2476" t="inlineStr">
        <is>
          <t>Donnée calculée</t>
        </is>
      </c>
      <c r="H2476" t="inlineStr"/>
    </row>
    <row r="2477">
      <c r="A2477" t="inlineStr">
        <is>
          <t>2015</t>
        </is>
      </c>
      <c r="B2477" t="inlineStr">
        <is>
          <t>Noix</t>
        </is>
      </c>
      <c r="C2477" t="inlineStr">
        <is>
          <t>Fabrication d'huile brute</t>
        </is>
      </c>
      <c r="D2477" t="n">
        <v>0</v>
      </c>
      <c r="E2477" t="n">
        <v>0</v>
      </c>
      <c r="F2477" t="n">
        <v>0</v>
      </c>
      <c r="G2477" t="inlineStr">
        <is>
          <t>Donnée calculée</t>
        </is>
      </c>
      <c r="H2477" t="inlineStr"/>
    </row>
    <row r="2478">
      <c r="A2478" t="inlineStr">
        <is>
          <t>2015</t>
        </is>
      </c>
      <c r="B2478" t="inlineStr">
        <is>
          <t>Fruits oléagineux</t>
        </is>
      </c>
      <c r="C2478" t="inlineStr">
        <is>
          <t>Fabrication d'huile brute</t>
        </is>
      </c>
      <c r="D2478" t="n">
        <v>0</v>
      </c>
      <c r="E2478" t="n">
        <v>0</v>
      </c>
      <c r="F2478" t="n">
        <v>0</v>
      </c>
      <c r="G2478" t="inlineStr">
        <is>
          <t>Donnée calculée</t>
        </is>
      </c>
      <c r="H2478" t="inlineStr"/>
    </row>
    <row r="2479">
      <c r="A2479" t="inlineStr">
        <is>
          <t>2015</t>
        </is>
      </c>
      <c r="B2479" t="inlineStr">
        <is>
          <t>Noix de coco</t>
        </is>
      </c>
      <c r="C2479" t="inlineStr">
        <is>
          <t>Fabrication d'huile brute</t>
        </is>
      </c>
      <c r="D2479" t="n">
        <v>0</v>
      </c>
      <c r="E2479" t="n">
        <v>0</v>
      </c>
      <c r="F2479" t="n">
        <v>0</v>
      </c>
      <c r="G2479" t="inlineStr">
        <is>
          <t>Donnée calculée</t>
        </is>
      </c>
      <c r="H2479" t="inlineStr"/>
    </row>
    <row r="2480">
      <c r="A2480" t="inlineStr">
        <is>
          <t>2015</t>
        </is>
      </c>
      <c r="B2480" t="inlineStr">
        <is>
          <t>Fruits et légumes (hors PdT)</t>
        </is>
      </c>
      <c r="C2480" t="inlineStr">
        <is>
          <t>Fabrication d'huile brute</t>
        </is>
      </c>
      <c r="D2480" t="n">
        <v>0</v>
      </c>
      <c r="E2480" t="n">
        <v>0</v>
      </c>
      <c r="F2480" t="n">
        <v>2.13</v>
      </c>
      <c r="G2480" t="inlineStr">
        <is>
          <t>Donnée calculée</t>
        </is>
      </c>
      <c r="H2480" t="inlineStr"/>
    </row>
    <row r="2481">
      <c r="A2481" t="inlineStr">
        <is>
          <t>2015</t>
        </is>
      </c>
      <c r="B2481" t="inlineStr">
        <is>
          <t>Fruits à coque - CTIFL</t>
        </is>
      </c>
      <c r="C2481" t="inlineStr">
        <is>
          <t>Fabrication d'huile brute</t>
        </is>
      </c>
      <c r="D2481" t="n">
        <v>0</v>
      </c>
      <c r="E2481" t="n">
        <v>0</v>
      </c>
      <c r="F2481" t="n">
        <v>2.13</v>
      </c>
      <c r="G2481" t="inlineStr">
        <is>
          <t>Donnée calculée</t>
        </is>
      </c>
      <c r="H2481" t="inlineStr"/>
    </row>
    <row r="2482">
      <c r="A2482" t="inlineStr">
        <is>
          <t>2015</t>
        </is>
      </c>
      <c r="B2482" t="inlineStr">
        <is>
          <t>Fruits exotiques à coque - CTIFL</t>
        </is>
      </c>
      <c r="C2482" t="inlineStr">
        <is>
          <t>Fabrication d'huile brute</t>
        </is>
      </c>
      <c r="D2482" t="n">
        <v>0</v>
      </c>
      <c r="E2482" t="n">
        <v>0</v>
      </c>
      <c r="F2482" t="n">
        <v>0</v>
      </c>
      <c r="G2482" t="inlineStr">
        <is>
          <t>Donnée calculée</t>
        </is>
      </c>
      <c r="H2482" t="inlineStr"/>
    </row>
    <row r="2483">
      <c r="A2483" t="inlineStr">
        <is>
          <t>2015</t>
        </is>
      </c>
      <c r="B2483" t="inlineStr">
        <is>
          <t>Fruits et légumes</t>
        </is>
      </c>
      <c r="C2483" t="inlineStr">
        <is>
          <t>Fabrication d'huile raffinée</t>
        </is>
      </c>
      <c r="D2483" t="n">
        <v>2.13</v>
      </c>
      <c r="E2483" t="n">
        <v>0</v>
      </c>
      <c r="F2483" t="n">
        <v>2.13</v>
      </c>
      <c r="G2483" t="inlineStr">
        <is>
          <t>Donnée calculée</t>
        </is>
      </c>
      <c r="H2483" t="inlineStr"/>
    </row>
    <row r="2484">
      <c r="A2484" t="inlineStr">
        <is>
          <t>2015</t>
        </is>
      </c>
      <c r="B2484" t="inlineStr">
        <is>
          <t>Légumes</t>
        </is>
      </c>
      <c r="C2484" t="inlineStr">
        <is>
          <t>Fabrication d'huile raffinée</t>
        </is>
      </c>
      <c r="D2484" t="n">
        <v>0</v>
      </c>
      <c r="E2484" t="inlineStr"/>
      <c r="F2484" t="inlineStr"/>
      <c r="G2484" t="inlineStr">
        <is>
          <t>Donnée calculée</t>
        </is>
      </c>
      <c r="H2484" t="inlineStr"/>
    </row>
    <row r="2485">
      <c r="A2485" t="inlineStr">
        <is>
          <t>2015</t>
        </is>
      </c>
      <c r="B2485" t="inlineStr">
        <is>
          <t>Légumineuses et oléagineux</t>
        </is>
      </c>
      <c r="C2485" t="inlineStr">
        <is>
          <t>Fabrication d'huile raffinée</t>
        </is>
      </c>
      <c r="D2485" t="n">
        <v>0</v>
      </c>
      <c r="E2485" t="inlineStr"/>
      <c r="F2485" t="inlineStr"/>
      <c r="G2485" t="inlineStr">
        <is>
          <t>Donnée calculée</t>
        </is>
      </c>
      <c r="H2485" t="inlineStr"/>
    </row>
    <row r="2486">
      <c r="A2486" t="inlineStr">
        <is>
          <t>2015</t>
        </is>
      </c>
      <c r="B2486" t="inlineStr">
        <is>
          <t>Arachides, en coque</t>
        </is>
      </c>
      <c r="C2486" t="inlineStr">
        <is>
          <t>Fabrication d'huile raffinée</t>
        </is>
      </c>
      <c r="D2486" t="n">
        <v>0</v>
      </c>
      <c r="E2486" t="inlineStr"/>
      <c r="F2486" t="inlineStr"/>
      <c r="G2486" t="inlineStr">
        <is>
          <t>Donnée calculée</t>
        </is>
      </c>
      <c r="H2486" t="inlineStr"/>
    </row>
    <row r="2487">
      <c r="A2487" t="inlineStr">
        <is>
          <t>2015</t>
        </is>
      </c>
      <c r="B2487" t="inlineStr">
        <is>
          <t>Fruits</t>
        </is>
      </c>
      <c r="C2487" t="inlineStr">
        <is>
          <t>Fabrication d'huile raffinée</t>
        </is>
      </c>
      <c r="D2487" t="n">
        <v>2.13</v>
      </c>
      <c r="E2487" t="n">
        <v>0</v>
      </c>
      <c r="F2487" t="n">
        <v>2.13</v>
      </c>
      <c r="G2487" t="inlineStr">
        <is>
          <t>Donnée calculée</t>
        </is>
      </c>
      <c r="H2487" t="inlineStr"/>
    </row>
    <row r="2488">
      <c r="A2488" t="inlineStr">
        <is>
          <t>2015</t>
        </is>
      </c>
      <c r="B2488" t="inlineStr">
        <is>
          <t>Autres fruits d'arbres ou d'arbustes et fruits à coque</t>
        </is>
      </c>
      <c r="C2488" t="inlineStr">
        <is>
          <t>Fabrication d'huile raffinée</t>
        </is>
      </c>
      <c r="D2488" t="n">
        <v>2.13</v>
      </c>
      <c r="E2488" t="n">
        <v>0</v>
      </c>
      <c r="F2488" t="n">
        <v>2.13</v>
      </c>
      <c r="G2488" t="inlineStr">
        <is>
          <t>Donnée calculée</t>
        </is>
      </c>
      <c r="H2488" t="inlineStr"/>
    </row>
    <row r="2489">
      <c r="A2489" t="inlineStr">
        <is>
          <t>2015</t>
        </is>
      </c>
      <c r="B2489" t="inlineStr">
        <is>
          <t>Fruits à coque</t>
        </is>
      </c>
      <c r="C2489" t="inlineStr">
        <is>
          <t>Fabrication d'huile raffinée</t>
        </is>
      </c>
      <c r="D2489" t="n">
        <v>2.13</v>
      </c>
      <c r="E2489" t="n">
        <v>0</v>
      </c>
      <c r="F2489" t="n">
        <v>2.13</v>
      </c>
      <c r="G2489" t="inlineStr">
        <is>
          <t>Donnée calculée</t>
        </is>
      </c>
      <c r="H2489" t="inlineStr"/>
    </row>
    <row r="2490">
      <c r="A2490" t="inlineStr">
        <is>
          <t>2015</t>
        </is>
      </c>
      <c r="B2490" t="inlineStr">
        <is>
          <t>Amandes</t>
        </is>
      </c>
      <c r="C2490" t="inlineStr">
        <is>
          <t>Fabrication d'huile raffinée</t>
        </is>
      </c>
      <c r="D2490" t="n">
        <v>0</v>
      </c>
      <c r="E2490" t="n">
        <v>0</v>
      </c>
      <c r="F2490" t="n">
        <v>0</v>
      </c>
      <c r="G2490" t="inlineStr">
        <is>
          <t>Donnée calculée</t>
        </is>
      </c>
      <c r="H2490" t="inlineStr"/>
    </row>
    <row r="2491">
      <c r="A2491" t="inlineStr">
        <is>
          <t>2015</t>
        </is>
      </c>
      <c r="B2491" t="inlineStr">
        <is>
          <t>Châtaignes et marrons</t>
        </is>
      </c>
      <c r="C2491" t="inlineStr">
        <is>
          <t>Fabrication d'huile raffinée</t>
        </is>
      </c>
      <c r="D2491" t="n">
        <v>2.13</v>
      </c>
      <c r="E2491" t="n">
        <v>0</v>
      </c>
      <c r="F2491" t="n">
        <v>2.13</v>
      </c>
      <c r="G2491" t="inlineStr">
        <is>
          <t>Donnée calculée</t>
        </is>
      </c>
      <c r="H2491" t="inlineStr"/>
    </row>
    <row r="2492">
      <c r="A2492" t="inlineStr">
        <is>
          <t>2015</t>
        </is>
      </c>
      <c r="B2492" t="inlineStr">
        <is>
          <t>Noisettes</t>
        </is>
      </c>
      <c r="C2492" t="inlineStr">
        <is>
          <t>Fabrication d'huile raffinée</t>
        </is>
      </c>
      <c r="D2492" t="n">
        <v>0</v>
      </c>
      <c r="E2492" t="n">
        <v>0</v>
      </c>
      <c r="F2492" t="n">
        <v>0</v>
      </c>
      <c r="G2492" t="inlineStr">
        <is>
          <t>Donnée calculée</t>
        </is>
      </c>
      <c r="H2492" t="inlineStr"/>
    </row>
    <row r="2493">
      <c r="A2493" t="inlineStr">
        <is>
          <t>2015</t>
        </is>
      </c>
      <c r="B2493" t="inlineStr">
        <is>
          <t>Noix</t>
        </is>
      </c>
      <c r="C2493" t="inlineStr">
        <is>
          <t>Fabrication d'huile raffinée</t>
        </is>
      </c>
      <c r="D2493" t="n">
        <v>0</v>
      </c>
      <c r="E2493" t="n">
        <v>0</v>
      </c>
      <c r="F2493" t="n">
        <v>0</v>
      </c>
      <c r="G2493" t="inlineStr">
        <is>
          <t>Donnée calculée</t>
        </is>
      </c>
      <c r="H2493" t="inlineStr"/>
    </row>
    <row r="2494">
      <c r="A2494" t="inlineStr">
        <is>
          <t>2015</t>
        </is>
      </c>
      <c r="B2494" t="inlineStr">
        <is>
          <t>Fruits oléagineux</t>
        </is>
      </c>
      <c r="C2494" t="inlineStr">
        <is>
          <t>Fabrication d'huile raffinée</t>
        </is>
      </c>
      <c r="D2494" t="n">
        <v>0</v>
      </c>
      <c r="E2494" t="n">
        <v>0</v>
      </c>
      <c r="F2494" t="n">
        <v>0</v>
      </c>
      <c r="G2494" t="inlineStr">
        <is>
          <t>Donnée calculée</t>
        </is>
      </c>
      <c r="H2494" t="inlineStr"/>
    </row>
    <row r="2495">
      <c r="A2495" t="inlineStr">
        <is>
          <t>2015</t>
        </is>
      </c>
      <c r="B2495" t="inlineStr">
        <is>
          <t>Noix de coco</t>
        </is>
      </c>
      <c r="C2495" t="inlineStr">
        <is>
          <t>Fabrication d'huile raffinée</t>
        </is>
      </c>
      <c r="D2495" t="n">
        <v>0</v>
      </c>
      <c r="E2495" t="n">
        <v>0</v>
      </c>
      <c r="F2495" t="n">
        <v>0</v>
      </c>
      <c r="G2495" t="inlineStr">
        <is>
          <t>Donnée calculée</t>
        </is>
      </c>
      <c r="H2495" t="inlineStr"/>
    </row>
    <row r="2496">
      <c r="A2496" t="inlineStr">
        <is>
          <t>2015</t>
        </is>
      </c>
      <c r="B2496" t="inlineStr">
        <is>
          <t>Fruits et légumes (hors PdT)</t>
        </is>
      </c>
      <c r="C2496" t="inlineStr">
        <is>
          <t>Fabrication d'huile raffinée</t>
        </is>
      </c>
      <c r="D2496" t="n">
        <v>2.13</v>
      </c>
      <c r="E2496" t="n">
        <v>0</v>
      </c>
      <c r="F2496" t="n">
        <v>2.13</v>
      </c>
      <c r="G2496" t="inlineStr">
        <is>
          <t>Donnée calculée</t>
        </is>
      </c>
      <c r="H2496" t="inlineStr"/>
    </row>
    <row r="2497">
      <c r="A2497" t="inlineStr">
        <is>
          <t>2015</t>
        </is>
      </c>
      <c r="B2497" t="inlineStr">
        <is>
          <t>Fruits à coque - CTIFL</t>
        </is>
      </c>
      <c r="C2497" t="inlineStr">
        <is>
          <t>Fabrication d'huile raffinée</t>
        </is>
      </c>
      <c r="D2497" t="n">
        <v>2.13</v>
      </c>
      <c r="E2497" t="n">
        <v>0</v>
      </c>
      <c r="F2497" t="n">
        <v>2.13</v>
      </c>
      <c r="G2497" t="inlineStr">
        <is>
          <t>Donnée calculée</t>
        </is>
      </c>
      <c r="H2497" t="inlineStr"/>
    </row>
    <row r="2498">
      <c r="A2498" t="inlineStr">
        <is>
          <t>2015</t>
        </is>
      </c>
      <c r="B2498" t="inlineStr">
        <is>
          <t>Fruits exotiques à coque - CTIFL</t>
        </is>
      </c>
      <c r="C2498" t="inlineStr">
        <is>
          <t>Fabrication d'huile raffinée</t>
        </is>
      </c>
      <c r="D2498" t="n">
        <v>0</v>
      </c>
      <c r="E2498" t="n">
        <v>0</v>
      </c>
      <c r="F2498" t="n">
        <v>0</v>
      </c>
      <c r="G2498" t="inlineStr">
        <is>
          <t>Donnée calculée</t>
        </is>
      </c>
      <c r="H2498" t="inlineStr"/>
    </row>
    <row r="2499">
      <c r="A2499" t="inlineStr">
        <is>
          <t>2015</t>
        </is>
      </c>
      <c r="B2499" t="inlineStr">
        <is>
          <t>Fruits et légumes</t>
        </is>
      </c>
      <c r="C2499" t="inlineStr">
        <is>
          <t>1ère Transformation (PdT)</t>
        </is>
      </c>
      <c r="D2499" t="n">
        <v>2090</v>
      </c>
      <c r="E2499" t="n">
        <v>0</v>
      </c>
      <c r="F2499" t="n">
        <v>4010</v>
      </c>
      <c r="G2499" t="inlineStr">
        <is>
          <t>Donnée calculée</t>
        </is>
      </c>
      <c r="H2499" t="inlineStr"/>
    </row>
    <row r="2500">
      <c r="A2500" t="inlineStr">
        <is>
          <t>2015</t>
        </is>
      </c>
      <c r="B2500" t="inlineStr">
        <is>
          <t>Légumes</t>
        </is>
      </c>
      <c r="C2500" t="inlineStr">
        <is>
          <t>1ère Transformation (PdT)</t>
        </is>
      </c>
      <c r="D2500" t="n">
        <v>2090</v>
      </c>
      <c r="E2500" t="n">
        <v>0</v>
      </c>
      <c r="F2500" t="n">
        <v>4010</v>
      </c>
      <c r="G2500" t="inlineStr">
        <is>
          <t>Donnée calculée</t>
        </is>
      </c>
      <c r="H2500" t="inlineStr"/>
    </row>
    <row r="2501">
      <c r="A2501" t="inlineStr">
        <is>
          <t>2015</t>
        </is>
      </c>
      <c r="B2501" t="inlineStr">
        <is>
          <t>Légumes et melons, racines et tubercules</t>
        </is>
      </c>
      <c r="C2501" t="inlineStr">
        <is>
          <t>1ère Transformation (PdT)</t>
        </is>
      </c>
      <c r="D2501" t="n">
        <v>2090</v>
      </c>
      <c r="E2501" t="n">
        <v>0</v>
      </c>
      <c r="F2501" t="n">
        <v>4010</v>
      </c>
      <c r="G2501" t="inlineStr">
        <is>
          <t>Donnée calculée</t>
        </is>
      </c>
      <c r="H2501" t="inlineStr"/>
    </row>
    <row r="2502">
      <c r="A2502" t="inlineStr">
        <is>
          <t>2015</t>
        </is>
      </c>
      <c r="B2502" t="inlineStr">
        <is>
          <t>Racines et tubercules à amidon ou inuline comestibles</t>
        </is>
      </c>
      <c r="C2502" t="inlineStr">
        <is>
          <t>1ère Transformation (PdT)</t>
        </is>
      </c>
      <c r="D2502" t="n">
        <v>2090</v>
      </c>
      <c r="E2502" t="n">
        <v>0</v>
      </c>
      <c r="F2502" t="n">
        <v>4010</v>
      </c>
      <c r="G2502" t="inlineStr">
        <is>
          <t>Donnée calculée</t>
        </is>
      </c>
      <c r="H2502" t="inlineStr"/>
    </row>
    <row r="2503">
      <c r="A2503" t="inlineStr">
        <is>
          <t>2015</t>
        </is>
      </c>
      <c r="B2503" t="inlineStr">
        <is>
          <t>Pommes de terre</t>
        </is>
      </c>
      <c r="C2503" t="inlineStr">
        <is>
          <t>1ère Transformation (PdT)</t>
        </is>
      </c>
      <c r="D2503" t="n">
        <v>2090</v>
      </c>
      <c r="E2503" t="n">
        <v>0</v>
      </c>
      <c r="F2503" t="n">
        <v>4010</v>
      </c>
      <c r="G2503" t="inlineStr">
        <is>
          <t>Donnée calculée</t>
        </is>
      </c>
      <c r="H2503" t="inlineStr"/>
    </row>
    <row r="2504">
      <c r="A2504" t="inlineStr">
        <is>
          <t>2015</t>
        </is>
      </c>
      <c r="B2504" t="inlineStr">
        <is>
          <t>Pommes de terre de consommation</t>
        </is>
      </c>
      <c r="C2504" t="inlineStr">
        <is>
          <t>1ère Transformation (PdT)</t>
        </is>
      </c>
      <c r="D2504" t="n">
        <v>2090</v>
      </c>
      <c r="E2504" t="n">
        <v>0</v>
      </c>
      <c r="F2504" t="n">
        <v>4010</v>
      </c>
      <c r="G2504" t="inlineStr">
        <is>
          <t>Donnée calculée</t>
        </is>
      </c>
      <c r="H2504" t="inlineStr"/>
    </row>
    <row r="2505">
      <c r="A2505" t="inlineStr">
        <is>
          <t>2015</t>
        </is>
      </c>
      <c r="B2505" t="inlineStr">
        <is>
          <t>Pommes de terre primeurs ou nouvelles</t>
        </is>
      </c>
      <c r="C2505" t="inlineStr">
        <is>
          <t>1ère Transformation (PdT)</t>
        </is>
      </c>
      <c r="D2505" t="n">
        <v>513</v>
      </c>
      <c r="E2505" t="n">
        <v>0</v>
      </c>
      <c r="F2505" t="n">
        <v>514</v>
      </c>
      <c r="G2505" t="inlineStr">
        <is>
          <t>Donnée calculée</t>
        </is>
      </c>
      <c r="H2505" t="inlineStr"/>
    </row>
    <row r="2506">
      <c r="A2506" t="inlineStr">
        <is>
          <t>2015</t>
        </is>
      </c>
      <c r="B2506" t="inlineStr">
        <is>
          <t>Pommes de terre de conservation ou demi-saison</t>
        </is>
      </c>
      <c r="C2506" t="inlineStr">
        <is>
          <t>1ère Transformation (PdT)</t>
        </is>
      </c>
      <c r="D2506" t="n">
        <v>1580</v>
      </c>
      <c r="E2506" t="n">
        <v>0</v>
      </c>
      <c r="F2506" t="n">
        <v>4010</v>
      </c>
      <c r="G2506" t="inlineStr">
        <is>
          <t>Donnée calculée</t>
        </is>
      </c>
      <c r="H2506" t="inlineStr"/>
    </row>
    <row r="2507">
      <c r="A2507" t="inlineStr">
        <is>
          <t>2015</t>
        </is>
      </c>
      <c r="B2507" t="inlineStr">
        <is>
          <t>Fruits et légumes</t>
        </is>
      </c>
      <c r="C2507" t="inlineStr">
        <is>
          <t>1ère Transformation (hors PdT)</t>
        </is>
      </c>
      <c r="D2507" t="n">
        <v>3510</v>
      </c>
      <c r="E2507" t="n">
        <v>2310</v>
      </c>
      <c r="F2507" t="n">
        <v>500000000</v>
      </c>
      <c r="G2507" t="inlineStr">
        <is>
          <t>Donnée calculée</t>
        </is>
      </c>
      <c r="H2507" t="inlineStr"/>
    </row>
    <row r="2508">
      <c r="A2508" t="inlineStr">
        <is>
          <t>2015</t>
        </is>
      </c>
      <c r="B2508" t="inlineStr">
        <is>
          <t>Légumes</t>
        </is>
      </c>
      <c r="C2508" t="inlineStr">
        <is>
          <t>1ère Transformation (hors PdT)</t>
        </is>
      </c>
      <c r="D2508" t="n">
        <v>2410</v>
      </c>
      <c r="E2508" t="n">
        <v>1950</v>
      </c>
      <c r="F2508" t="n">
        <v>500000000</v>
      </c>
      <c r="G2508" t="inlineStr">
        <is>
          <t>Donnée calculée</t>
        </is>
      </c>
      <c r="H2508" t="inlineStr"/>
    </row>
    <row r="2509">
      <c r="A2509" t="inlineStr">
        <is>
          <t>2015</t>
        </is>
      </c>
      <c r="B2509" t="inlineStr">
        <is>
          <t>Légumineuses et oléagineux</t>
        </is>
      </c>
      <c r="C2509" t="inlineStr">
        <is>
          <t>1ère Transformation (hors PdT)</t>
        </is>
      </c>
      <c r="D2509" t="n">
        <v>504</v>
      </c>
      <c r="E2509" t="inlineStr"/>
      <c r="F2509" t="inlineStr"/>
      <c r="G2509" t="inlineStr">
        <is>
          <t>Donnée calculée</t>
        </is>
      </c>
      <c r="H2509" t="inlineStr"/>
    </row>
    <row r="2510">
      <c r="A2510" t="inlineStr">
        <is>
          <t>2015</t>
        </is>
      </c>
      <c r="B2510" t="inlineStr">
        <is>
          <t>Légumes à cosse verts</t>
        </is>
      </c>
      <c r="C2510" t="inlineStr">
        <is>
          <t>1ère Transformation (hors PdT)</t>
        </is>
      </c>
      <c r="D2510" t="n">
        <v>504</v>
      </c>
      <c r="E2510" t="inlineStr"/>
      <c r="F2510" t="inlineStr"/>
      <c r="G2510" t="inlineStr">
        <is>
          <t>Donnée calculée</t>
        </is>
      </c>
      <c r="H2510" t="inlineStr"/>
    </row>
    <row r="2511">
      <c r="A2511" t="inlineStr">
        <is>
          <t>2015</t>
        </is>
      </c>
      <c r="B2511" t="inlineStr">
        <is>
          <t>Haricots</t>
        </is>
      </c>
      <c r="C2511" t="inlineStr">
        <is>
          <t>1ère Transformation (hors PdT)</t>
        </is>
      </c>
      <c r="D2511" t="n">
        <v>300</v>
      </c>
      <c r="E2511" t="inlineStr"/>
      <c r="F2511" t="inlineStr"/>
      <c r="G2511" t="inlineStr">
        <is>
          <t>Donnée calculée</t>
        </is>
      </c>
      <c r="H2511" t="inlineStr"/>
    </row>
    <row r="2512">
      <c r="A2512" t="inlineStr">
        <is>
          <t>2015</t>
        </is>
      </c>
      <c r="B2512" t="inlineStr">
        <is>
          <t>Haricots à écosser et demi-secs (grains)</t>
        </is>
      </c>
      <c r="C2512" t="inlineStr">
        <is>
          <t>1ère Transformation (hors PdT)</t>
        </is>
      </c>
      <c r="D2512" t="n">
        <v>22.6</v>
      </c>
      <c r="E2512" t="inlineStr"/>
      <c r="F2512" t="inlineStr"/>
      <c r="G2512" t="inlineStr">
        <is>
          <t>Donnée calculée</t>
        </is>
      </c>
      <c r="H2512" t="inlineStr"/>
    </row>
    <row r="2513">
      <c r="A2513" t="inlineStr">
        <is>
          <t>2015</t>
        </is>
      </c>
      <c r="B2513" t="inlineStr">
        <is>
          <t>Haricots verts (y.c. haricots beurre)</t>
        </is>
      </c>
      <c r="C2513" t="inlineStr">
        <is>
          <t>1ère Transformation (hors PdT)</t>
        </is>
      </c>
      <c r="D2513" t="n">
        <v>278</v>
      </c>
      <c r="E2513" t="inlineStr"/>
      <c r="F2513" t="inlineStr"/>
      <c r="G2513" t="inlineStr">
        <is>
          <t>Donnée calculée</t>
        </is>
      </c>
      <c r="H2513" t="inlineStr"/>
    </row>
    <row r="2514">
      <c r="A2514" t="inlineStr">
        <is>
          <t>2015</t>
        </is>
      </c>
      <c r="B2514" t="inlineStr">
        <is>
          <t>Petits pois</t>
        </is>
      </c>
      <c r="C2514" t="inlineStr">
        <is>
          <t>1ère Transformation (hors PdT)</t>
        </is>
      </c>
      <c r="D2514" t="n">
        <v>203</v>
      </c>
      <c r="E2514" t="inlineStr"/>
      <c r="F2514" t="inlineStr"/>
      <c r="G2514" t="inlineStr">
        <is>
          <t>Donnée calculée</t>
        </is>
      </c>
      <c r="H2514" t="inlineStr"/>
    </row>
    <row r="2515">
      <c r="A2515" t="inlineStr">
        <is>
          <t>2015</t>
        </is>
      </c>
      <c r="B2515" t="inlineStr">
        <is>
          <t>Autres légumes à cosse verts</t>
        </is>
      </c>
      <c r="C2515" t="inlineStr">
        <is>
          <t>1ère Transformation (hors PdT)</t>
        </is>
      </c>
      <c r="D2515" t="n">
        <v>0</v>
      </c>
      <c r="E2515" t="inlineStr"/>
      <c r="F2515" t="inlineStr"/>
      <c r="G2515" t="inlineStr">
        <is>
          <t>Donnée calculée</t>
        </is>
      </c>
      <c r="H2515" t="inlineStr"/>
    </row>
    <row r="2516">
      <c r="A2516" t="inlineStr">
        <is>
          <t>2015</t>
        </is>
      </c>
      <c r="B2516" t="inlineStr">
        <is>
          <t>Légumes à cosse d'origine tropicale</t>
        </is>
      </c>
      <c r="C2516" t="inlineStr">
        <is>
          <t>1ère Transformation (hors PdT)</t>
        </is>
      </c>
      <c r="D2516" t="n">
        <v>0</v>
      </c>
      <c r="E2516" t="inlineStr"/>
      <c r="F2516" t="inlineStr"/>
      <c r="G2516" t="inlineStr">
        <is>
          <t>Donnée calculée</t>
        </is>
      </c>
      <c r="H2516" t="inlineStr"/>
    </row>
    <row r="2517">
      <c r="A2517" t="inlineStr">
        <is>
          <t>2015</t>
        </is>
      </c>
      <c r="B2517" t="inlineStr">
        <is>
          <t>Arachides, en coque</t>
        </is>
      </c>
      <c r="C2517" t="inlineStr">
        <is>
          <t>1ère Transformation (hors PdT)</t>
        </is>
      </c>
      <c r="D2517" t="n">
        <v>0</v>
      </c>
      <c r="E2517" t="inlineStr"/>
      <c r="F2517" t="inlineStr"/>
      <c r="G2517" t="inlineStr">
        <is>
          <t>Donnée calculée</t>
        </is>
      </c>
      <c r="H2517" t="inlineStr"/>
    </row>
    <row r="2518">
      <c r="A2518" t="inlineStr">
        <is>
          <t>2015</t>
        </is>
      </c>
      <c r="B2518" t="inlineStr">
        <is>
          <t>Légumes et melons, racines et tubercules</t>
        </is>
      </c>
      <c r="C2518" t="inlineStr">
        <is>
          <t>1ère Transformation (hors PdT)</t>
        </is>
      </c>
      <c r="D2518" t="n">
        <v>1910</v>
      </c>
      <c r="E2518" t="n">
        <v>1450</v>
      </c>
      <c r="F2518" t="n">
        <v>500000000</v>
      </c>
      <c r="G2518" t="inlineStr">
        <is>
          <t>Donnée calculée</t>
        </is>
      </c>
      <c r="H2518" t="inlineStr"/>
    </row>
    <row r="2519">
      <c r="A2519" t="inlineStr">
        <is>
          <t>2015</t>
        </is>
      </c>
      <c r="B2519" t="inlineStr">
        <is>
          <t>Légumes à feuilles ou à tiges</t>
        </is>
      </c>
      <c r="C2519" t="inlineStr">
        <is>
          <t>1ère Transformation (hors PdT)</t>
        </is>
      </c>
      <c r="D2519" t="n">
        <v>238</v>
      </c>
      <c r="E2519" t="inlineStr"/>
      <c r="F2519" t="inlineStr"/>
      <c r="G2519" t="inlineStr">
        <is>
          <t>Donnée calculée</t>
        </is>
      </c>
      <c r="H2519" t="inlineStr"/>
    </row>
    <row r="2520">
      <c r="A2520" t="inlineStr">
        <is>
          <t>2015</t>
        </is>
      </c>
      <c r="B2520" t="inlineStr">
        <is>
          <t>Asperges</t>
        </is>
      </c>
      <c r="C2520" t="inlineStr">
        <is>
          <t>1ère Transformation (hors PdT)</t>
        </is>
      </c>
      <c r="D2520" t="n">
        <v>0.39</v>
      </c>
      <c r="E2520" t="inlineStr"/>
      <c r="F2520" t="inlineStr"/>
      <c r="G2520" t="inlineStr">
        <is>
          <t>Donnée calculée</t>
        </is>
      </c>
      <c r="H2520" t="inlineStr"/>
    </row>
    <row r="2521">
      <c r="A2521" t="inlineStr">
        <is>
          <t>2015</t>
        </is>
      </c>
      <c r="B2521" t="inlineStr">
        <is>
          <t>Choux</t>
        </is>
      </c>
      <c r="C2521" t="inlineStr">
        <is>
          <t>1ère Transformation (hors PdT)</t>
        </is>
      </c>
      <c r="D2521" t="n">
        <v>60.7</v>
      </c>
      <c r="E2521" t="inlineStr"/>
      <c r="F2521" t="inlineStr"/>
      <c r="G2521" t="inlineStr">
        <is>
          <t>Donnée calculée</t>
        </is>
      </c>
      <c r="H2521" t="inlineStr"/>
    </row>
    <row r="2522">
      <c r="A2522" t="inlineStr">
        <is>
          <t>2015</t>
        </is>
      </c>
      <c r="B2522" t="inlineStr">
        <is>
          <t>Choux de Bruxelles</t>
        </is>
      </c>
      <c r="C2522" t="inlineStr">
        <is>
          <t>1ère Transformation (hors PdT)</t>
        </is>
      </c>
      <c r="D2522" t="n">
        <v>5.61</v>
      </c>
      <c r="E2522" t="inlineStr"/>
      <c r="F2522" t="inlineStr"/>
      <c r="G2522" t="inlineStr">
        <is>
          <t>Donnée calculée</t>
        </is>
      </c>
      <c r="H2522" t="inlineStr"/>
    </row>
    <row r="2523">
      <c r="A2523" t="inlineStr">
        <is>
          <t>2015</t>
        </is>
      </c>
      <c r="B2523" t="inlineStr">
        <is>
          <t>Autres choux</t>
        </is>
      </c>
      <c r="C2523" t="inlineStr">
        <is>
          <t>1ère Transformation (hors PdT)</t>
        </is>
      </c>
      <c r="D2523" t="n">
        <v>55.1</v>
      </c>
      <c r="E2523" t="inlineStr"/>
      <c r="F2523" t="inlineStr"/>
      <c r="G2523" t="inlineStr">
        <is>
          <t>Donnée calculée</t>
        </is>
      </c>
      <c r="H2523" t="inlineStr"/>
    </row>
    <row r="2524">
      <c r="A2524" t="inlineStr">
        <is>
          <t>2015</t>
        </is>
      </c>
      <c r="B2524" t="inlineStr">
        <is>
          <t>Choux à choucroute</t>
        </is>
      </c>
      <c r="C2524" t="inlineStr">
        <is>
          <t>1ère Transformation (hors PdT)</t>
        </is>
      </c>
      <c r="D2524" t="n">
        <v>0</v>
      </c>
      <c r="E2524" t="inlineStr"/>
      <c r="F2524" t="inlineStr"/>
      <c r="G2524" t="inlineStr">
        <is>
          <t>Donnée calculée</t>
        </is>
      </c>
      <c r="H2524" t="inlineStr"/>
    </row>
    <row r="2525">
      <c r="A2525" t="inlineStr">
        <is>
          <t>2015</t>
        </is>
      </c>
      <c r="B2525" t="inlineStr">
        <is>
          <t>Autres choux, n.c.a.</t>
        </is>
      </c>
      <c r="C2525" t="inlineStr">
        <is>
          <t>1ère Transformation (hors PdT)</t>
        </is>
      </c>
      <c r="D2525" t="n">
        <v>55.1</v>
      </c>
      <c r="E2525" t="inlineStr"/>
      <c r="F2525" t="inlineStr"/>
      <c r="G2525" t="inlineStr">
        <is>
          <t>Donnée calculée</t>
        </is>
      </c>
      <c r="H2525" t="inlineStr"/>
    </row>
    <row r="2526">
      <c r="A2526" t="inlineStr">
        <is>
          <t>2015</t>
        </is>
      </c>
      <c r="B2526" t="inlineStr">
        <is>
          <t>Choux-fleurs et brocolis</t>
        </is>
      </c>
      <c r="C2526" t="inlineStr">
        <is>
          <t>1ère Transformation (hors PdT)</t>
        </is>
      </c>
      <c r="D2526" t="n">
        <v>42.1</v>
      </c>
      <c r="E2526" t="inlineStr"/>
      <c r="F2526" t="inlineStr"/>
      <c r="G2526" t="inlineStr">
        <is>
          <t>Donnée calculée</t>
        </is>
      </c>
      <c r="H2526" t="inlineStr"/>
    </row>
    <row r="2527">
      <c r="A2527" t="inlineStr">
        <is>
          <t>2015</t>
        </is>
      </c>
      <c r="B2527" t="inlineStr">
        <is>
          <t>Choux-fleurs</t>
        </is>
      </c>
      <c r="C2527" t="inlineStr">
        <is>
          <t>1ère Transformation (hors PdT)</t>
        </is>
      </c>
      <c r="D2527" t="n">
        <v>25.9</v>
      </c>
      <c r="E2527" t="inlineStr"/>
      <c r="F2527" t="inlineStr"/>
      <c r="G2527" t="inlineStr">
        <is>
          <t>Donnée calculée</t>
        </is>
      </c>
      <c r="H2527" t="inlineStr"/>
    </row>
    <row r="2528">
      <c r="A2528" t="inlineStr">
        <is>
          <t>2015</t>
        </is>
      </c>
      <c r="B2528" t="inlineStr">
        <is>
          <t>Choux brocolis à jets</t>
        </is>
      </c>
      <c r="C2528" t="inlineStr">
        <is>
          <t>1ère Transformation (hors PdT)</t>
        </is>
      </c>
      <c r="D2528" t="n">
        <v>16.2</v>
      </c>
      <c r="E2528" t="inlineStr"/>
      <c r="F2528" t="inlineStr"/>
      <c r="G2528" t="inlineStr">
        <is>
          <t>Donnée calculée</t>
        </is>
      </c>
      <c r="H2528" t="inlineStr"/>
    </row>
    <row r="2529">
      <c r="A2529" t="inlineStr">
        <is>
          <t>2015</t>
        </is>
      </c>
      <c r="B2529" t="inlineStr">
        <is>
          <t>Laitues</t>
        </is>
      </c>
      <c r="C2529" t="inlineStr">
        <is>
          <t>1ère Transformation (hors PdT)</t>
        </is>
      </c>
      <c r="D2529" t="n">
        <v>16.1</v>
      </c>
      <c r="E2529" t="inlineStr"/>
      <c r="F2529" t="inlineStr"/>
      <c r="G2529" t="inlineStr">
        <is>
          <t>Donnée calculée</t>
        </is>
      </c>
      <c r="H2529" t="inlineStr"/>
    </row>
    <row r="2530">
      <c r="A2530" t="inlineStr">
        <is>
          <t>2015</t>
        </is>
      </c>
      <c r="B2530" t="inlineStr">
        <is>
          <t>Laitues pommées</t>
        </is>
      </c>
      <c r="C2530" t="inlineStr">
        <is>
          <t>1ère Transformation (hors PdT)</t>
        </is>
      </c>
      <c r="D2530" t="n">
        <v>7.84</v>
      </c>
      <c r="E2530" t="n">
        <v>0</v>
      </c>
      <c r="F2530" t="n">
        <v>16.1</v>
      </c>
      <c r="G2530" t="inlineStr">
        <is>
          <t>Donnée calculée</t>
        </is>
      </c>
      <c r="H2530" t="inlineStr"/>
    </row>
    <row r="2531">
      <c r="A2531" t="inlineStr">
        <is>
          <t>2015</t>
        </is>
      </c>
      <c r="B2531" t="inlineStr">
        <is>
          <t>Autres laitues</t>
        </is>
      </c>
      <c r="C2531" t="inlineStr">
        <is>
          <t>1ère Transformation (hors PdT)</t>
        </is>
      </c>
      <c r="D2531" t="n">
        <v>8.27</v>
      </c>
      <c r="E2531" t="n">
        <v>0</v>
      </c>
      <c r="F2531" t="n">
        <v>16.1</v>
      </c>
      <c r="G2531" t="inlineStr">
        <is>
          <t>Donnée calculée</t>
        </is>
      </c>
      <c r="H2531" t="inlineStr"/>
    </row>
    <row r="2532">
      <c r="A2532" t="inlineStr">
        <is>
          <t>2015</t>
        </is>
      </c>
      <c r="B2532" t="inlineStr">
        <is>
          <t>Chicorées</t>
        </is>
      </c>
      <c r="C2532" t="inlineStr">
        <is>
          <t>1ère Transformation (hors PdT)</t>
        </is>
      </c>
      <c r="D2532" t="n">
        <v>24.4</v>
      </c>
      <c r="E2532" t="inlineStr"/>
      <c r="F2532" t="inlineStr"/>
      <c r="G2532" t="inlineStr">
        <is>
          <t>Donnée calculée</t>
        </is>
      </c>
      <c r="H2532" t="inlineStr"/>
    </row>
    <row r="2533">
      <c r="A2533" t="inlineStr">
        <is>
          <t>2015</t>
        </is>
      </c>
      <c r="B2533" t="inlineStr">
        <is>
          <t>Chicorées frisées</t>
        </is>
      </c>
      <c r="C2533" t="inlineStr">
        <is>
          <t>1ère Transformation (hors PdT)</t>
        </is>
      </c>
      <c r="D2533" t="n">
        <v>12.3</v>
      </c>
      <c r="E2533" t="n">
        <v>0</v>
      </c>
      <c r="F2533" t="n">
        <v>24.4</v>
      </c>
      <c r="G2533" t="inlineStr">
        <is>
          <t>Donnée calculée</t>
        </is>
      </c>
      <c r="H2533" t="inlineStr"/>
    </row>
    <row r="2534">
      <c r="A2534" t="inlineStr">
        <is>
          <t>2015</t>
        </is>
      </c>
      <c r="B2534" t="inlineStr">
        <is>
          <t>Chicorées scaroles</t>
        </is>
      </c>
      <c r="C2534" t="inlineStr">
        <is>
          <t>1ère Transformation (hors PdT)</t>
        </is>
      </c>
      <c r="D2534" t="n">
        <v>12.1</v>
      </c>
      <c r="E2534" t="n">
        <v>0</v>
      </c>
      <c r="F2534" t="n">
        <v>24.4</v>
      </c>
      <c r="G2534" t="inlineStr">
        <is>
          <t>Donnée calculée</t>
        </is>
      </c>
      <c r="H2534" t="inlineStr"/>
    </row>
    <row r="2535">
      <c r="A2535" t="inlineStr">
        <is>
          <t>2015</t>
        </is>
      </c>
      <c r="B2535" t="inlineStr">
        <is>
          <t>Épinards</t>
        </is>
      </c>
      <c r="C2535" t="inlineStr">
        <is>
          <t>1ère Transformation (hors PdT)</t>
        </is>
      </c>
      <c r="D2535" t="n">
        <v>82.2</v>
      </c>
      <c r="E2535" t="inlineStr"/>
      <c r="F2535" t="inlineStr"/>
      <c r="G2535" t="inlineStr">
        <is>
          <t>Donnée calculée</t>
        </is>
      </c>
      <c r="H2535" t="inlineStr"/>
    </row>
    <row r="2536">
      <c r="A2536" t="inlineStr">
        <is>
          <t>2015</t>
        </is>
      </c>
      <c r="B2536" t="inlineStr">
        <is>
          <t>Artichauts</t>
        </is>
      </c>
      <c r="C2536" t="inlineStr">
        <is>
          <t>1ère Transformation (hors PdT)</t>
        </is>
      </c>
      <c r="D2536" t="n">
        <v>5.01</v>
      </c>
      <c r="E2536" t="inlineStr"/>
      <c r="F2536" t="inlineStr"/>
      <c r="G2536" t="inlineStr">
        <is>
          <t>Donnée calculée</t>
        </is>
      </c>
      <c r="H2536" t="inlineStr"/>
    </row>
    <row r="2537">
      <c r="A2537" t="inlineStr">
        <is>
          <t>2015</t>
        </is>
      </c>
      <c r="B2537" t="inlineStr">
        <is>
          <t>Autres légumes à feuilles ou à tiges</t>
        </is>
      </c>
      <c r="C2537" t="inlineStr">
        <is>
          <t>1ère Transformation (hors PdT)</t>
        </is>
      </c>
      <c r="D2537" t="n">
        <v>6.8</v>
      </c>
      <c r="E2537" t="inlineStr"/>
      <c r="F2537" t="inlineStr"/>
      <c r="G2537" t="inlineStr">
        <is>
          <t>Donnée calculée</t>
        </is>
      </c>
      <c r="H2537" t="inlineStr"/>
    </row>
    <row r="2538">
      <c r="A2538" t="inlineStr">
        <is>
          <t>2015</t>
        </is>
      </c>
      <c r="B2538" t="inlineStr">
        <is>
          <t>Salades</t>
        </is>
      </c>
      <c r="C2538" t="inlineStr">
        <is>
          <t>1ère Transformation (hors PdT)</t>
        </is>
      </c>
      <c r="D2538" t="n">
        <v>0</v>
      </c>
      <c r="E2538" t="inlineStr"/>
      <c r="F2538" t="inlineStr"/>
      <c r="G2538" t="inlineStr">
        <is>
          <t>Donnée calculée</t>
        </is>
      </c>
      <c r="H2538" t="inlineStr"/>
    </row>
    <row r="2539">
      <c r="A2539" t="inlineStr">
        <is>
          <t>2015</t>
        </is>
      </c>
      <c r="B2539" t="inlineStr">
        <is>
          <t>Cresson</t>
        </is>
      </c>
      <c r="C2539" t="inlineStr">
        <is>
          <t>1ère Transformation (hors PdT)</t>
        </is>
      </c>
      <c r="D2539" t="n">
        <v>0</v>
      </c>
      <c r="E2539" t="inlineStr"/>
      <c r="F2539" t="inlineStr"/>
      <c r="G2539" t="inlineStr">
        <is>
          <t>Donnée calculée</t>
        </is>
      </c>
      <c r="H2539" t="inlineStr"/>
    </row>
    <row r="2540">
      <c r="A2540" t="inlineStr">
        <is>
          <t>2015</t>
        </is>
      </c>
      <c r="B2540" t="inlineStr">
        <is>
          <t>Mâche</t>
        </is>
      </c>
      <c r="C2540" t="inlineStr">
        <is>
          <t>1ère Transformation (hors PdT)</t>
        </is>
      </c>
      <c r="D2540" t="n">
        <v>0</v>
      </c>
      <c r="E2540" t="inlineStr"/>
      <c r="F2540" t="inlineStr"/>
      <c r="G2540" t="inlineStr">
        <is>
          <t>Donnée calculée</t>
        </is>
      </c>
      <c r="H2540" t="inlineStr"/>
    </row>
    <row r="2541">
      <c r="A2541" t="inlineStr">
        <is>
          <t>2015</t>
        </is>
      </c>
      <c r="B2541" t="inlineStr">
        <is>
          <t>Autres salades, n.c.a.</t>
        </is>
      </c>
      <c r="C2541" t="inlineStr">
        <is>
          <t>1ère Transformation (hors PdT)</t>
        </is>
      </c>
      <c r="D2541" t="n">
        <v>0</v>
      </c>
      <c r="E2541" t="inlineStr"/>
      <c r="F2541" t="inlineStr"/>
      <c r="G2541" t="inlineStr">
        <is>
          <t>Donnée calculée</t>
        </is>
      </c>
      <c r="H2541" t="inlineStr"/>
    </row>
    <row r="2542">
      <c r="A2542" t="inlineStr">
        <is>
          <t>2015</t>
        </is>
      </c>
      <c r="B2542" t="inlineStr">
        <is>
          <t>Endives</t>
        </is>
      </c>
      <c r="C2542" t="inlineStr">
        <is>
          <t>1ère Transformation (hors PdT)</t>
        </is>
      </c>
      <c r="D2542" t="n">
        <v>6.8</v>
      </c>
      <c r="E2542" t="inlineStr"/>
      <c r="F2542" t="inlineStr"/>
      <c r="G2542" t="inlineStr">
        <is>
          <t>Donnée calculée</t>
        </is>
      </c>
      <c r="H2542" t="inlineStr"/>
    </row>
    <row r="2543">
      <c r="A2543" t="inlineStr">
        <is>
          <t>2015</t>
        </is>
      </c>
      <c r="B2543" t="inlineStr">
        <is>
          <t>Endives chicons</t>
        </is>
      </c>
      <c r="C2543" t="inlineStr">
        <is>
          <t>1ère Transformation (hors PdT)</t>
        </is>
      </c>
      <c r="D2543" t="n">
        <v>6.8</v>
      </c>
      <c r="E2543" t="inlineStr"/>
      <c r="F2543" t="inlineStr"/>
      <c r="G2543" t="inlineStr">
        <is>
          <t>Donnée calculée</t>
        </is>
      </c>
      <c r="H2543" t="inlineStr"/>
    </row>
    <row r="2544">
      <c r="A2544" t="inlineStr">
        <is>
          <t>2015</t>
        </is>
      </c>
      <c r="B2544" t="inlineStr">
        <is>
          <t>Bettes et cardes</t>
        </is>
      </c>
      <c r="C2544" t="inlineStr">
        <is>
          <t>1ère Transformation (hors PdT)</t>
        </is>
      </c>
      <c r="D2544" t="n">
        <v>0</v>
      </c>
      <c r="E2544" t="inlineStr"/>
      <c r="F2544" t="inlineStr"/>
      <c r="G2544" t="inlineStr">
        <is>
          <t>Donnée calculée</t>
        </is>
      </c>
      <c r="H2544" t="inlineStr"/>
    </row>
    <row r="2545">
      <c r="A2545" t="inlineStr">
        <is>
          <t>2015</t>
        </is>
      </c>
      <c r="B2545" t="inlineStr">
        <is>
          <t>Brèdes</t>
        </is>
      </c>
      <c r="C2545" t="inlineStr">
        <is>
          <t>1ère Transformation (hors PdT)</t>
        </is>
      </c>
      <c r="D2545" t="n">
        <v>0</v>
      </c>
      <c r="E2545" t="inlineStr"/>
      <c r="F2545" t="inlineStr"/>
      <c r="G2545" t="inlineStr">
        <is>
          <t>Donnée calculée</t>
        </is>
      </c>
      <c r="H2545" t="inlineStr"/>
    </row>
    <row r="2546">
      <c r="A2546" t="inlineStr">
        <is>
          <t>2015</t>
        </is>
      </c>
      <c r="B2546" t="inlineStr">
        <is>
          <t>Persil</t>
        </is>
      </c>
      <c r="C2546" t="inlineStr">
        <is>
          <t>1ère Transformation (hors PdT)</t>
        </is>
      </c>
      <c r="D2546" t="n">
        <v>0</v>
      </c>
      <c r="E2546" t="inlineStr"/>
      <c r="F2546" t="inlineStr"/>
      <c r="G2546" t="inlineStr">
        <is>
          <t>Donnée calculée</t>
        </is>
      </c>
      <c r="H2546" t="inlineStr"/>
    </row>
    <row r="2547">
      <c r="A2547" t="inlineStr">
        <is>
          <t>2015</t>
        </is>
      </c>
      <c r="B2547" t="inlineStr">
        <is>
          <t>Fenouil</t>
        </is>
      </c>
      <c r="C2547" t="inlineStr">
        <is>
          <t>1ère Transformation (hors PdT)</t>
        </is>
      </c>
      <c r="D2547" t="n">
        <v>0</v>
      </c>
      <c r="E2547" t="inlineStr"/>
      <c r="F2547" t="inlineStr"/>
      <c r="G2547" t="inlineStr">
        <is>
          <t>Donnée calculée</t>
        </is>
      </c>
      <c r="H2547" t="inlineStr"/>
    </row>
    <row r="2548">
      <c r="A2548" t="inlineStr">
        <is>
          <t>2015</t>
        </is>
      </c>
      <c r="B2548" t="inlineStr">
        <is>
          <t>Melons</t>
        </is>
      </c>
      <c r="C2548" t="inlineStr">
        <is>
          <t>1ère Transformation (hors PdT)</t>
        </is>
      </c>
      <c r="D2548" t="n">
        <v>0.22</v>
      </c>
      <c r="E2548" t="inlineStr"/>
      <c r="F2548" t="inlineStr"/>
      <c r="G2548" t="inlineStr">
        <is>
          <t>Donnée calculée</t>
        </is>
      </c>
      <c r="H2548" t="inlineStr"/>
    </row>
    <row r="2549">
      <c r="A2549" t="inlineStr">
        <is>
          <t>2015</t>
        </is>
      </c>
      <c r="B2549" t="inlineStr">
        <is>
          <t>Pastèques</t>
        </is>
      </c>
      <c r="C2549" t="inlineStr">
        <is>
          <t>1ère Transformation (hors PdT)</t>
        </is>
      </c>
      <c r="D2549" t="n">
        <v>0.22</v>
      </c>
      <c r="E2549" t="inlineStr"/>
      <c r="F2549" t="inlineStr"/>
      <c r="G2549" t="inlineStr">
        <is>
          <t>Donnée calculée</t>
        </is>
      </c>
      <c r="H2549" t="inlineStr"/>
    </row>
    <row r="2550">
      <c r="A2550" t="inlineStr">
        <is>
          <t>2015</t>
        </is>
      </c>
      <c r="B2550" t="inlineStr">
        <is>
          <t>Autres melons</t>
        </is>
      </c>
      <c r="C2550" t="inlineStr">
        <is>
          <t>1ère Transformation (hors PdT)</t>
        </is>
      </c>
      <c r="D2550" t="n">
        <v>0</v>
      </c>
      <c r="E2550" t="inlineStr"/>
      <c r="F2550" t="inlineStr"/>
      <c r="G2550" t="inlineStr">
        <is>
          <t>Donnée calculée</t>
        </is>
      </c>
      <c r="H2550" t="inlineStr"/>
    </row>
    <row r="2551">
      <c r="A2551" t="inlineStr">
        <is>
          <t>2015</t>
        </is>
      </c>
      <c r="B2551" t="inlineStr">
        <is>
          <t>Cantaloups et autres melons sous serres</t>
        </is>
      </c>
      <c r="C2551" t="inlineStr">
        <is>
          <t>1ère Transformation (hors PdT)</t>
        </is>
      </c>
      <c r="D2551" t="n">
        <v>0</v>
      </c>
      <c r="E2551" t="inlineStr"/>
      <c r="F2551" t="inlineStr"/>
      <c r="G2551" t="inlineStr">
        <is>
          <t>Donnée calculée</t>
        </is>
      </c>
      <c r="H2551" t="inlineStr"/>
    </row>
    <row r="2552">
      <c r="A2552" t="inlineStr">
        <is>
          <t>2015</t>
        </is>
      </c>
      <c r="B2552" t="inlineStr">
        <is>
          <t>Cantaloups et autres melons en plein air</t>
        </is>
      </c>
      <c r="C2552" t="inlineStr">
        <is>
          <t>1ère Transformation (hors PdT)</t>
        </is>
      </c>
      <c r="D2552" t="n">
        <v>0</v>
      </c>
      <c r="E2552" t="inlineStr"/>
      <c r="F2552" t="inlineStr"/>
      <c r="G2552" t="inlineStr">
        <is>
          <t>Donnée calculée</t>
        </is>
      </c>
      <c r="H2552" t="inlineStr"/>
    </row>
    <row r="2553">
      <c r="A2553" t="inlineStr">
        <is>
          <t>2015</t>
        </is>
      </c>
      <c r="B2553" t="inlineStr">
        <is>
          <t>Autres légumes à fruits</t>
        </is>
      </c>
      <c r="C2553" t="inlineStr">
        <is>
          <t>1ère Transformation (hors PdT)</t>
        </is>
      </c>
      <c r="D2553" t="n">
        <v>567</v>
      </c>
      <c r="E2553" t="inlineStr"/>
      <c r="F2553" t="inlineStr"/>
      <c r="G2553" t="inlineStr">
        <is>
          <t>Donnée calculée</t>
        </is>
      </c>
      <c r="H2553" t="inlineStr"/>
    </row>
    <row r="2554">
      <c r="A2554" t="inlineStr">
        <is>
          <t>2015</t>
        </is>
      </c>
      <c r="B2554" t="inlineStr">
        <is>
          <t>Piments et poivrons verts</t>
        </is>
      </c>
      <c r="C2554" t="inlineStr">
        <is>
          <t>1ère Transformation (hors PdT)</t>
        </is>
      </c>
      <c r="D2554" t="n">
        <v>0</v>
      </c>
      <c r="E2554" t="inlineStr"/>
      <c r="F2554" t="inlineStr"/>
      <c r="G2554" t="inlineStr">
        <is>
          <t>Donnée calculée</t>
        </is>
      </c>
      <c r="H2554" t="inlineStr"/>
    </row>
    <row r="2555">
      <c r="A2555" t="inlineStr">
        <is>
          <t>2015</t>
        </is>
      </c>
      <c r="B2555" t="inlineStr">
        <is>
          <t>Concombres et cornichons</t>
        </is>
      </c>
      <c r="C2555" t="inlineStr">
        <is>
          <t>1ère Transformation (hors PdT)</t>
        </is>
      </c>
      <c r="D2555" t="n">
        <v>0</v>
      </c>
      <c r="E2555" t="inlineStr"/>
      <c r="F2555" t="inlineStr"/>
      <c r="G2555" t="inlineStr">
        <is>
          <t>Donnée calculée</t>
        </is>
      </c>
      <c r="H2555" t="inlineStr"/>
    </row>
    <row r="2556">
      <c r="A2556" t="inlineStr">
        <is>
          <t>2015</t>
        </is>
      </c>
      <c r="B2556" t="inlineStr">
        <is>
          <t>Concombres</t>
        </is>
      </c>
      <c r="C2556" t="inlineStr">
        <is>
          <t>1ère Transformation (hors PdT)</t>
        </is>
      </c>
      <c r="D2556" t="n">
        <v>0</v>
      </c>
      <c r="E2556" t="inlineStr"/>
      <c r="F2556" t="inlineStr"/>
      <c r="G2556" t="inlineStr">
        <is>
          <t>Donnée calculée</t>
        </is>
      </c>
      <c r="H2556" t="inlineStr"/>
    </row>
    <row r="2557">
      <c r="A2557" t="inlineStr">
        <is>
          <t>2015</t>
        </is>
      </c>
      <c r="B2557" t="inlineStr">
        <is>
          <t>Concombre sous serres</t>
        </is>
      </c>
      <c r="C2557" t="inlineStr">
        <is>
          <t>1ère Transformation (hors PdT)</t>
        </is>
      </c>
      <c r="D2557" t="n">
        <v>0</v>
      </c>
      <c r="E2557" t="inlineStr"/>
      <c r="F2557" t="inlineStr"/>
      <c r="G2557" t="inlineStr">
        <is>
          <t>Donnée calculée</t>
        </is>
      </c>
      <c r="H2557" t="inlineStr"/>
    </row>
    <row r="2558">
      <c r="A2558" t="inlineStr">
        <is>
          <t>2015</t>
        </is>
      </c>
      <c r="B2558" t="inlineStr">
        <is>
          <t>Concombre en plein air</t>
        </is>
      </c>
      <c r="C2558" t="inlineStr">
        <is>
          <t>1ère Transformation (hors PdT)</t>
        </is>
      </c>
      <c r="D2558" t="n">
        <v>0</v>
      </c>
      <c r="E2558" t="inlineStr"/>
      <c r="F2558" t="inlineStr"/>
      <c r="G2558" t="inlineStr">
        <is>
          <t>Donnée calculée</t>
        </is>
      </c>
      <c r="H2558" t="inlineStr"/>
    </row>
    <row r="2559">
      <c r="A2559" t="inlineStr">
        <is>
          <t>2015</t>
        </is>
      </c>
      <c r="B2559" t="inlineStr">
        <is>
          <t>Cornichons</t>
        </is>
      </c>
      <c r="C2559" t="inlineStr">
        <is>
          <t>1ère Transformation (hors PdT)</t>
        </is>
      </c>
      <c r="D2559" t="n">
        <v>0</v>
      </c>
      <c r="E2559" t="inlineStr"/>
      <c r="F2559" t="inlineStr"/>
      <c r="G2559" t="inlineStr">
        <is>
          <t>Donnée calculée</t>
        </is>
      </c>
      <c r="H2559" t="inlineStr"/>
    </row>
    <row r="2560">
      <c r="A2560" t="inlineStr">
        <is>
          <t>2015</t>
        </is>
      </c>
      <c r="B2560" t="inlineStr">
        <is>
          <t>Aubergines</t>
        </is>
      </c>
      <c r="C2560" t="inlineStr">
        <is>
          <t>1ère Transformation (hors PdT)</t>
        </is>
      </c>
      <c r="D2560" t="n">
        <v>2.27</v>
      </c>
      <c r="E2560" t="inlineStr"/>
      <c r="F2560" t="inlineStr"/>
      <c r="G2560" t="inlineStr">
        <is>
          <t>Donnée calculée</t>
        </is>
      </c>
      <c r="H2560" t="inlineStr"/>
    </row>
    <row r="2561">
      <c r="A2561" t="inlineStr">
        <is>
          <t>2015</t>
        </is>
      </c>
      <c r="B2561" t="inlineStr">
        <is>
          <t>Tomates</t>
        </is>
      </c>
      <c r="C2561" t="inlineStr">
        <is>
          <t>1ère Transformation (hors PdT)</t>
        </is>
      </c>
      <c r="D2561" t="n">
        <v>167</v>
      </c>
      <c r="E2561" t="inlineStr"/>
      <c r="F2561" t="inlineStr"/>
      <c r="G2561" t="inlineStr">
        <is>
          <t>Donnée calculée</t>
        </is>
      </c>
      <c r="H2561" t="inlineStr"/>
    </row>
    <row r="2562">
      <c r="A2562" t="inlineStr">
        <is>
          <t>2015</t>
        </is>
      </c>
      <c r="B2562" t="inlineStr">
        <is>
          <t>Tomates sous serres</t>
        </is>
      </c>
      <c r="C2562" t="inlineStr">
        <is>
          <t>1ère Transformation (hors PdT)</t>
        </is>
      </c>
      <c r="D2562" t="n">
        <v>133</v>
      </c>
      <c r="E2562" t="n">
        <v>0</v>
      </c>
      <c r="F2562" t="n">
        <v>167</v>
      </c>
      <c r="G2562" t="inlineStr">
        <is>
          <t>Donnée calculée</t>
        </is>
      </c>
      <c r="H2562" t="inlineStr"/>
    </row>
    <row r="2563">
      <c r="A2563" t="inlineStr">
        <is>
          <t>2015</t>
        </is>
      </c>
      <c r="B2563" t="inlineStr">
        <is>
          <t>Tomates en plein air</t>
        </is>
      </c>
      <c r="C2563" t="inlineStr">
        <is>
          <t>1ère Transformation (hors PdT)</t>
        </is>
      </c>
      <c r="D2563" t="n">
        <v>34.4</v>
      </c>
      <c r="E2563" t="n">
        <v>0</v>
      </c>
      <c r="F2563" t="n">
        <v>167</v>
      </c>
      <c r="G2563" t="inlineStr">
        <is>
          <t>Donnée calculée</t>
        </is>
      </c>
      <c r="H2563" t="inlineStr"/>
    </row>
    <row r="2564">
      <c r="A2564" t="inlineStr">
        <is>
          <t>2015</t>
        </is>
      </c>
      <c r="B2564" t="inlineStr">
        <is>
          <t>Autres légumes à fruits n.c.a.</t>
        </is>
      </c>
      <c r="C2564" t="inlineStr">
        <is>
          <t>1ère Transformation (hors PdT)</t>
        </is>
      </c>
      <c r="D2564" t="n">
        <v>398</v>
      </c>
      <c r="E2564" t="inlineStr"/>
      <c r="F2564" t="inlineStr"/>
      <c r="G2564" t="inlineStr">
        <is>
          <t>Donnée calculée</t>
        </is>
      </c>
      <c r="H2564" t="inlineStr"/>
    </row>
    <row r="2565">
      <c r="A2565" t="inlineStr">
        <is>
          <t>2015</t>
        </is>
      </c>
      <c r="B2565" t="inlineStr">
        <is>
          <t>Chayote ou christophine</t>
        </is>
      </c>
      <c r="C2565" t="inlineStr">
        <is>
          <t>1ère Transformation (hors PdT)</t>
        </is>
      </c>
      <c r="D2565" t="n">
        <v>0</v>
      </c>
      <c r="E2565" t="inlineStr"/>
      <c r="F2565" t="inlineStr"/>
      <c r="G2565" t="inlineStr">
        <is>
          <t>Donnée calculée</t>
        </is>
      </c>
      <c r="H2565" t="inlineStr"/>
    </row>
    <row r="2566">
      <c r="A2566" t="inlineStr">
        <is>
          <t>2015</t>
        </is>
      </c>
      <c r="B2566" t="inlineStr">
        <is>
          <t>Citrouilles, potirons, courgettes</t>
        </is>
      </c>
      <c r="C2566" t="inlineStr">
        <is>
          <t>1ère Transformation (hors PdT)</t>
        </is>
      </c>
      <c r="D2566" t="n">
        <v>27.5</v>
      </c>
      <c r="E2566" t="inlineStr"/>
      <c r="F2566" t="inlineStr"/>
      <c r="G2566" t="inlineStr">
        <is>
          <t>Donnée calculée</t>
        </is>
      </c>
      <c r="H2566" t="inlineStr"/>
    </row>
    <row r="2567">
      <c r="A2567" t="inlineStr">
        <is>
          <t>2015</t>
        </is>
      </c>
      <c r="B2567" t="inlineStr">
        <is>
          <t>Courgette</t>
        </is>
      </c>
      <c r="C2567" t="inlineStr">
        <is>
          <t>1ère Transformation (hors PdT)</t>
        </is>
      </c>
      <c r="D2567" t="n">
        <v>23.9</v>
      </c>
      <c r="E2567" t="inlineStr"/>
      <c r="F2567" t="inlineStr"/>
      <c r="G2567" t="inlineStr">
        <is>
          <t>Donnée calculée</t>
        </is>
      </c>
      <c r="H2567" t="inlineStr"/>
    </row>
    <row r="2568">
      <c r="A2568" t="inlineStr">
        <is>
          <t>2015</t>
        </is>
      </c>
      <c r="B2568" t="inlineStr">
        <is>
          <t>Autres citrouilles [Courge], potirons, n.c.a.</t>
        </is>
      </c>
      <c r="C2568" t="inlineStr">
        <is>
          <t>1ère Transformation (hors PdT)</t>
        </is>
      </c>
      <c r="D2568" t="n">
        <v>3.62</v>
      </c>
      <c r="E2568" t="inlineStr"/>
      <c r="F2568" t="inlineStr"/>
      <c r="G2568" t="inlineStr">
        <is>
          <t>Donnée calculée</t>
        </is>
      </c>
      <c r="H2568" t="inlineStr"/>
    </row>
    <row r="2569">
      <c r="A2569" t="inlineStr">
        <is>
          <t>2015</t>
        </is>
      </c>
      <c r="B2569" t="inlineStr">
        <is>
          <t>Gombo</t>
        </is>
      </c>
      <c r="C2569" t="inlineStr">
        <is>
          <t>1ère Transformation (hors PdT)</t>
        </is>
      </c>
      <c r="D2569" t="n">
        <v>0</v>
      </c>
      <c r="E2569" t="inlineStr"/>
      <c r="F2569" t="inlineStr"/>
      <c r="G2569" t="inlineStr">
        <is>
          <t>Donnée calculée</t>
        </is>
      </c>
      <c r="H2569" t="inlineStr"/>
    </row>
    <row r="2570">
      <c r="A2570" t="inlineStr">
        <is>
          <t>2015</t>
        </is>
      </c>
      <c r="B2570" t="inlineStr">
        <is>
          <t>Maïs doux</t>
        </is>
      </c>
      <c r="C2570" t="inlineStr">
        <is>
          <t>1ère Transformation (hors PdT)</t>
        </is>
      </c>
      <c r="D2570" t="n">
        <v>371</v>
      </c>
      <c r="E2570" t="inlineStr"/>
      <c r="F2570" t="inlineStr"/>
      <c r="G2570" t="inlineStr">
        <is>
          <t>Donnée calculée</t>
        </is>
      </c>
      <c r="H2570" t="inlineStr"/>
    </row>
    <row r="2571">
      <c r="A2571" t="inlineStr">
        <is>
          <t>2015</t>
        </is>
      </c>
      <c r="B2571" t="inlineStr">
        <is>
          <t>Légumes à racine, à bulbe ou à tubercules</t>
        </is>
      </c>
      <c r="C2571" t="inlineStr">
        <is>
          <t>1ère Transformation (hors PdT)</t>
        </is>
      </c>
      <c r="D2571" t="n">
        <v>564</v>
      </c>
      <c r="E2571" t="inlineStr"/>
      <c r="F2571" t="inlineStr"/>
      <c r="G2571" t="inlineStr">
        <is>
          <t>Donnée calculée</t>
        </is>
      </c>
      <c r="H2571" t="inlineStr"/>
    </row>
    <row r="2572">
      <c r="A2572" t="inlineStr">
        <is>
          <t>2015</t>
        </is>
      </c>
      <c r="B2572" t="inlineStr">
        <is>
          <t>Carottes et navets</t>
        </is>
      </c>
      <c r="C2572" t="inlineStr">
        <is>
          <t>1ère Transformation (hors PdT)</t>
        </is>
      </c>
      <c r="D2572" t="n">
        <v>266</v>
      </c>
      <c r="E2572" t="inlineStr"/>
      <c r="F2572" t="inlineStr"/>
      <c r="G2572" t="inlineStr">
        <is>
          <t>Donnée calculée</t>
        </is>
      </c>
      <c r="H2572" t="inlineStr"/>
    </row>
    <row r="2573">
      <c r="A2573" t="inlineStr">
        <is>
          <t>2015</t>
        </is>
      </c>
      <c r="B2573" t="inlineStr">
        <is>
          <t>Carottes</t>
        </is>
      </c>
      <c r="C2573" t="inlineStr">
        <is>
          <t>1ère Transformation (hors PdT)</t>
        </is>
      </c>
      <c r="D2573" t="n">
        <v>252</v>
      </c>
      <c r="E2573" t="inlineStr"/>
      <c r="F2573" t="inlineStr"/>
      <c r="G2573" t="inlineStr">
        <is>
          <t>Donnée calculée</t>
        </is>
      </c>
      <c r="H2573" t="inlineStr"/>
    </row>
    <row r="2574">
      <c r="A2574" t="inlineStr">
        <is>
          <t>2015</t>
        </is>
      </c>
      <c r="B2574" t="inlineStr">
        <is>
          <t>Carottes pour le frais</t>
        </is>
      </c>
      <c r="C2574" t="inlineStr">
        <is>
          <t>1ère Transformation (hors PdT)</t>
        </is>
      </c>
      <c r="D2574" t="n">
        <v>252</v>
      </c>
      <c r="E2574" t="n">
        <v>0</v>
      </c>
      <c r="F2574" t="n">
        <v>252</v>
      </c>
      <c r="G2574" t="inlineStr">
        <is>
          <t>Donnée calculée</t>
        </is>
      </c>
      <c r="H2574" t="inlineStr"/>
    </row>
    <row r="2575">
      <c r="A2575" t="inlineStr">
        <is>
          <t>2015</t>
        </is>
      </c>
      <c r="B2575" t="inlineStr">
        <is>
          <t>Carottes pour l'industrie</t>
        </is>
      </c>
      <c r="C2575" t="inlineStr">
        <is>
          <t>1ère Transformation (hors PdT)</t>
        </is>
      </c>
      <c r="D2575" t="n">
        <v>0.32</v>
      </c>
      <c r="E2575" t="n">
        <v>0</v>
      </c>
      <c r="F2575" t="n">
        <v>252</v>
      </c>
      <c r="G2575" t="inlineStr">
        <is>
          <t>Donnée calculée</t>
        </is>
      </c>
      <c r="H2575" t="inlineStr"/>
    </row>
    <row r="2576">
      <c r="A2576" t="inlineStr">
        <is>
          <t>2015</t>
        </is>
      </c>
      <c r="B2576" t="inlineStr">
        <is>
          <t>Navet potager</t>
        </is>
      </c>
      <c r="C2576" t="inlineStr">
        <is>
          <t>1ère Transformation (hors PdT)</t>
        </is>
      </c>
      <c r="D2576" t="n">
        <v>13.7</v>
      </c>
      <c r="E2576" t="inlineStr"/>
      <c r="F2576" t="inlineStr"/>
      <c r="G2576" t="inlineStr">
        <is>
          <t>Donnée calculée</t>
        </is>
      </c>
      <c r="H2576" t="inlineStr"/>
    </row>
    <row r="2577">
      <c r="A2577" t="inlineStr">
        <is>
          <t>2015</t>
        </is>
      </c>
      <c r="B2577" t="inlineStr">
        <is>
          <t>Ail</t>
        </is>
      </c>
      <c r="C2577" t="inlineStr">
        <is>
          <t>1ère Transformation (hors PdT)</t>
        </is>
      </c>
      <c r="D2577" t="n">
        <v>0.7</v>
      </c>
      <c r="E2577" t="inlineStr"/>
      <c r="F2577" t="inlineStr"/>
      <c r="G2577" t="inlineStr">
        <is>
          <t>Donnée calculée</t>
        </is>
      </c>
      <c r="H2577" t="inlineStr"/>
    </row>
    <row r="2578">
      <c r="A2578" t="inlineStr">
        <is>
          <t>2015</t>
        </is>
      </c>
      <c r="B2578" t="inlineStr">
        <is>
          <t>Ail, vert</t>
        </is>
      </c>
      <c r="C2578" t="inlineStr">
        <is>
          <t>1ère Transformation (hors PdT)</t>
        </is>
      </c>
      <c r="D2578" t="n">
        <v>0.01</v>
      </c>
      <c r="E2578" t="n">
        <v>0</v>
      </c>
      <c r="F2578" t="n">
        <v>0.7</v>
      </c>
      <c r="G2578" t="inlineStr">
        <is>
          <t>Donnée calculée</t>
        </is>
      </c>
      <c r="H2578" t="inlineStr"/>
    </row>
    <row r="2579">
      <c r="A2579" t="inlineStr">
        <is>
          <t>2015</t>
        </is>
      </c>
      <c r="B2579" t="inlineStr">
        <is>
          <t>Ail, sec</t>
        </is>
      </c>
      <c r="C2579" t="inlineStr">
        <is>
          <t>1ère Transformation (hors PdT)</t>
        </is>
      </c>
      <c r="D2579" t="n">
        <v>0.68</v>
      </c>
      <c r="E2579" t="n">
        <v>0</v>
      </c>
      <c r="F2579" t="n">
        <v>0.7</v>
      </c>
      <c r="G2579" t="inlineStr">
        <is>
          <t>Donnée calculée</t>
        </is>
      </c>
      <c r="H2579" t="inlineStr"/>
    </row>
    <row r="2580">
      <c r="A2580" t="inlineStr">
        <is>
          <t>2015</t>
        </is>
      </c>
      <c r="B2580" t="inlineStr">
        <is>
          <t>Oignons et échalotes</t>
        </is>
      </c>
      <c r="C2580" t="inlineStr">
        <is>
          <t>1ère Transformation (hors PdT)</t>
        </is>
      </c>
      <c r="D2580" t="n">
        <v>188</v>
      </c>
      <c r="E2580" t="inlineStr"/>
      <c r="F2580" t="inlineStr"/>
      <c r="G2580" t="inlineStr">
        <is>
          <t>Donnée calculée</t>
        </is>
      </c>
      <c r="H2580" t="inlineStr"/>
    </row>
    <row r="2581">
      <c r="A2581" t="inlineStr">
        <is>
          <t>2015</t>
        </is>
      </c>
      <c r="B2581" t="inlineStr">
        <is>
          <t>Oignon</t>
        </is>
      </c>
      <c r="C2581" t="inlineStr">
        <is>
          <t>1ère Transformation (hors PdT)</t>
        </is>
      </c>
      <c r="D2581" t="n">
        <v>188</v>
      </c>
      <c r="E2581" t="inlineStr"/>
      <c r="F2581" t="inlineStr"/>
      <c r="G2581" t="inlineStr">
        <is>
          <t>Donnée calculée</t>
        </is>
      </c>
      <c r="H2581" t="inlineStr"/>
    </row>
    <row r="2582">
      <c r="A2582" t="inlineStr">
        <is>
          <t>2015</t>
        </is>
      </c>
      <c r="B2582" t="inlineStr">
        <is>
          <t>Oignon blanc</t>
        </is>
      </c>
      <c r="C2582" t="inlineStr">
        <is>
          <t>1ère Transformation (hors PdT)</t>
        </is>
      </c>
      <c r="D2582" t="n">
        <v>0.25</v>
      </c>
      <c r="E2582" t="n">
        <v>0</v>
      </c>
      <c r="F2582" t="n">
        <v>188</v>
      </c>
      <c r="G2582" t="inlineStr">
        <is>
          <t>Donnée calculée</t>
        </is>
      </c>
      <c r="H2582" t="inlineStr"/>
    </row>
    <row r="2583">
      <c r="A2583" t="inlineStr">
        <is>
          <t>2015</t>
        </is>
      </c>
      <c r="B2583" t="inlineStr">
        <is>
          <t>Oignon de couleur</t>
        </is>
      </c>
      <c r="C2583" t="inlineStr">
        <is>
          <t>1ère Transformation (hors PdT)</t>
        </is>
      </c>
      <c r="D2583" t="n">
        <v>188</v>
      </c>
      <c r="E2583" t="n">
        <v>0</v>
      </c>
      <c r="F2583" t="n">
        <v>188</v>
      </c>
      <c r="G2583" t="inlineStr">
        <is>
          <t>Donnée calculée</t>
        </is>
      </c>
      <c r="H2583" t="inlineStr"/>
    </row>
    <row r="2584">
      <c r="A2584" t="inlineStr">
        <is>
          <t>2015</t>
        </is>
      </c>
      <c r="B2584" t="inlineStr">
        <is>
          <t>Echalote</t>
        </is>
      </c>
      <c r="C2584" t="inlineStr">
        <is>
          <t>1ère Transformation (hors PdT)</t>
        </is>
      </c>
      <c r="D2584" t="n">
        <v>0</v>
      </c>
      <c r="E2584" t="inlineStr"/>
      <c r="F2584" t="inlineStr"/>
      <c r="G2584" t="inlineStr">
        <is>
          <t>Donnée calculée</t>
        </is>
      </c>
      <c r="H2584" t="inlineStr"/>
    </row>
    <row r="2585">
      <c r="A2585" t="inlineStr">
        <is>
          <t>2015</t>
        </is>
      </c>
      <c r="B2585" t="inlineStr">
        <is>
          <t>Poireaux</t>
        </is>
      </c>
      <c r="C2585" t="inlineStr">
        <is>
          <t>1ère Transformation (hors PdT)</t>
        </is>
      </c>
      <c r="D2585" t="n">
        <v>4.79</v>
      </c>
      <c r="E2585" t="inlineStr"/>
      <c r="F2585" t="inlineStr"/>
      <c r="G2585" t="inlineStr">
        <is>
          <t>Donnée calculée</t>
        </is>
      </c>
      <c r="H2585" t="inlineStr"/>
    </row>
    <row r="2586">
      <c r="A2586" t="inlineStr">
        <is>
          <t>2015</t>
        </is>
      </c>
      <c r="B2586" t="inlineStr">
        <is>
          <t>Autres légumes à racine, à bulbe ou à tubercules (ne présentant pas une forte teneur en amidon ou inuline)</t>
        </is>
      </c>
      <c r="C2586" t="inlineStr">
        <is>
          <t>1ère Transformation (hors PdT)</t>
        </is>
      </c>
      <c r="D2586" t="n">
        <v>104</v>
      </c>
      <c r="E2586" t="inlineStr"/>
      <c r="F2586" t="inlineStr"/>
      <c r="G2586" t="inlineStr">
        <is>
          <t>Donnée calculée</t>
        </is>
      </c>
      <c r="H2586" t="inlineStr"/>
    </row>
    <row r="2587">
      <c r="A2587" t="inlineStr">
        <is>
          <t>2015</t>
        </is>
      </c>
      <c r="B2587" t="inlineStr">
        <is>
          <t>Betterave potagère</t>
        </is>
      </c>
      <c r="C2587" t="inlineStr">
        <is>
          <t>1ère Transformation (hors PdT)</t>
        </is>
      </c>
      <c r="D2587" t="n">
        <v>96.8</v>
      </c>
      <c r="E2587" t="inlineStr"/>
      <c r="F2587" t="inlineStr"/>
      <c r="G2587" t="inlineStr">
        <is>
          <t>Donnée calculée</t>
        </is>
      </c>
      <c r="H2587" t="inlineStr"/>
    </row>
    <row r="2588">
      <c r="A2588" t="inlineStr">
        <is>
          <t>2015</t>
        </is>
      </c>
      <c r="B2588" t="inlineStr">
        <is>
          <t>Radis</t>
        </is>
      </c>
      <c r="C2588" t="inlineStr">
        <is>
          <t>1ère Transformation (hors PdT)</t>
        </is>
      </c>
      <c r="D2588" t="n">
        <v>0</v>
      </c>
      <c r="E2588" t="inlineStr"/>
      <c r="F2588" t="inlineStr"/>
      <c r="G2588" t="inlineStr">
        <is>
          <t>Donnée calculée</t>
        </is>
      </c>
      <c r="H2588" t="inlineStr"/>
    </row>
    <row r="2589">
      <c r="A2589" t="inlineStr">
        <is>
          <t>2015</t>
        </is>
      </c>
      <c r="B2589" t="inlineStr">
        <is>
          <t>Céleri rave</t>
        </is>
      </c>
      <c r="C2589" t="inlineStr">
        <is>
          <t>1ère Transformation (hors PdT)</t>
        </is>
      </c>
      <c r="D2589" t="n">
        <v>7.64</v>
      </c>
      <c r="E2589" t="inlineStr"/>
      <c r="F2589" t="inlineStr"/>
      <c r="G2589" t="inlineStr">
        <is>
          <t>Donnée calculée</t>
        </is>
      </c>
      <c r="H2589" t="inlineStr"/>
    </row>
    <row r="2590">
      <c r="A2590" t="inlineStr">
        <is>
          <t>2015</t>
        </is>
      </c>
      <c r="B2590" t="inlineStr">
        <is>
          <t>Salsifis et scorsonère</t>
        </is>
      </c>
      <c r="C2590" t="inlineStr">
        <is>
          <t>1ère Transformation (hors PdT)</t>
        </is>
      </c>
      <c r="D2590" t="n">
        <v>0</v>
      </c>
      <c r="E2590" t="inlineStr"/>
      <c r="F2590" t="inlineStr"/>
      <c r="G2590" t="inlineStr">
        <is>
          <t>Donnée calculée</t>
        </is>
      </c>
      <c r="H2590" t="inlineStr"/>
    </row>
    <row r="2591">
      <c r="A2591" t="inlineStr">
        <is>
          <t>2015</t>
        </is>
      </c>
      <c r="B2591" t="inlineStr">
        <is>
          <t>Racines et tubercules à amidon ou inuline comestibles</t>
        </is>
      </c>
      <c r="C2591" t="inlineStr">
        <is>
          <t>1ère Transformation (hors PdT)</t>
        </is>
      </c>
      <c r="D2591" t="n">
        <v>459</v>
      </c>
      <c r="E2591" t="n">
        <v>0</v>
      </c>
      <c r="F2591" t="n">
        <v>500000000</v>
      </c>
      <c r="G2591" t="inlineStr">
        <is>
          <t>Donnée calculée</t>
        </is>
      </c>
      <c r="H2591" t="inlineStr"/>
    </row>
    <row r="2592">
      <c r="A2592" t="inlineStr">
        <is>
          <t>2015</t>
        </is>
      </c>
      <c r="B2592" t="inlineStr">
        <is>
          <t>Patates douces</t>
        </is>
      </c>
      <c r="C2592" t="inlineStr">
        <is>
          <t>1ère Transformation (hors PdT)</t>
        </is>
      </c>
      <c r="D2592" t="n">
        <v>16.7</v>
      </c>
      <c r="E2592" t="n">
        <v>0</v>
      </c>
      <c r="F2592" t="n">
        <v>60.2</v>
      </c>
      <c r="G2592" t="inlineStr">
        <is>
          <t>Donnée calculée</t>
        </is>
      </c>
      <c r="H2592" t="inlineStr"/>
    </row>
    <row r="2593">
      <c r="A2593" t="inlineStr">
        <is>
          <t>2015</t>
        </is>
      </c>
      <c r="B2593" t="inlineStr">
        <is>
          <t>Manioc</t>
        </is>
      </c>
      <c r="C2593" t="inlineStr">
        <is>
          <t>1ère Transformation (hors PdT)</t>
        </is>
      </c>
      <c r="D2593" t="n">
        <v>33.8</v>
      </c>
      <c r="E2593" t="n">
        <v>0</v>
      </c>
      <c r="F2593" t="n">
        <v>38.5</v>
      </c>
      <c r="G2593" t="inlineStr">
        <is>
          <t>Donnée calculée</t>
        </is>
      </c>
      <c r="H2593" t="inlineStr"/>
    </row>
    <row r="2594">
      <c r="A2594" t="inlineStr">
        <is>
          <t>2015</t>
        </is>
      </c>
      <c r="B2594" t="inlineStr">
        <is>
          <t>Colocases</t>
        </is>
      </c>
      <c r="C2594" t="inlineStr">
        <is>
          <t>1ère Transformation (hors PdT)</t>
        </is>
      </c>
      <c r="D2594" t="n">
        <v>266</v>
      </c>
      <c r="E2594" t="n">
        <v>0</v>
      </c>
      <c r="F2594" t="n">
        <v>500000000</v>
      </c>
      <c r="G2594" t="inlineStr">
        <is>
          <t>Donnée calculée</t>
        </is>
      </c>
      <c r="H2594" t="inlineStr"/>
    </row>
    <row r="2595">
      <c r="A2595" t="inlineStr">
        <is>
          <t>2015</t>
        </is>
      </c>
      <c r="B2595" t="inlineStr">
        <is>
          <t>Autres racines et tubercules à amidon ou inuline comestibles</t>
        </is>
      </c>
      <c r="C2595" t="inlineStr">
        <is>
          <t>1ère Transformation (hors PdT)</t>
        </is>
      </c>
      <c r="D2595" t="n">
        <v>143</v>
      </c>
      <c r="E2595" t="n">
        <v>0</v>
      </c>
      <c r="F2595" t="n">
        <v>500000000</v>
      </c>
      <c r="G2595" t="inlineStr">
        <is>
          <t>Donnée calculée</t>
        </is>
      </c>
      <c r="H2595" t="inlineStr"/>
    </row>
    <row r="2596">
      <c r="A2596" t="inlineStr">
        <is>
          <t>2015</t>
        </is>
      </c>
      <c r="B2596" t="inlineStr">
        <is>
          <t>Igname</t>
        </is>
      </c>
      <c r="C2596" t="inlineStr">
        <is>
          <t>1ère Transformation (hors PdT)</t>
        </is>
      </c>
      <c r="D2596" t="n">
        <v>3.18</v>
      </c>
      <c r="E2596" t="n">
        <v>0</v>
      </c>
      <c r="F2596" t="n">
        <v>10.3</v>
      </c>
      <c r="G2596" t="inlineStr">
        <is>
          <t>Donnée calculée</t>
        </is>
      </c>
      <c r="H2596" t="inlineStr"/>
    </row>
    <row r="2597">
      <c r="A2597" t="inlineStr">
        <is>
          <t>2015</t>
        </is>
      </c>
      <c r="B2597" t="inlineStr">
        <is>
          <t>Autres tubercules, n.c.a.</t>
        </is>
      </c>
      <c r="C2597" t="inlineStr">
        <is>
          <t>1ère Transformation (hors PdT)</t>
        </is>
      </c>
      <c r="D2597" t="n">
        <v>140</v>
      </c>
      <c r="E2597" t="n">
        <v>0</v>
      </c>
      <c r="F2597" t="n">
        <v>500000000</v>
      </c>
      <c r="G2597" t="inlineStr">
        <is>
          <t>Donnée calculée</t>
        </is>
      </c>
      <c r="H2597" t="inlineStr"/>
    </row>
    <row r="2598">
      <c r="A2598" t="inlineStr">
        <is>
          <t>2015</t>
        </is>
      </c>
      <c r="B2598" t="inlineStr">
        <is>
          <t>Champignons et truffes</t>
        </is>
      </c>
      <c r="C2598" t="inlineStr">
        <is>
          <t>1ère Transformation (hors PdT)</t>
        </is>
      </c>
      <c r="D2598" t="n">
        <v>76.5</v>
      </c>
      <c r="E2598" t="inlineStr"/>
      <c r="F2598" t="inlineStr"/>
      <c r="G2598" t="inlineStr">
        <is>
          <t>Donnée calculée</t>
        </is>
      </c>
      <c r="H2598" t="inlineStr"/>
    </row>
    <row r="2599">
      <c r="A2599" t="inlineStr">
        <is>
          <t>2015</t>
        </is>
      </c>
      <c r="B2599" t="inlineStr">
        <is>
          <t>Champignons cultivés</t>
        </is>
      </c>
      <c r="C2599" t="inlineStr">
        <is>
          <t>1ère Transformation (hors PdT)</t>
        </is>
      </c>
      <c r="D2599" t="n">
        <v>76.5</v>
      </c>
      <c r="E2599" t="inlineStr"/>
      <c r="F2599" t="inlineStr"/>
      <c r="G2599" t="inlineStr">
        <is>
          <t>Donnée calculée</t>
        </is>
      </c>
      <c r="H2599" t="inlineStr"/>
    </row>
    <row r="2600">
      <c r="A2600" t="inlineStr">
        <is>
          <t>2015</t>
        </is>
      </c>
      <c r="B2600" t="inlineStr">
        <is>
          <t>Champignons du genre Agaricus</t>
        </is>
      </c>
      <c r="C2600" t="inlineStr">
        <is>
          <t>1ère Transformation (hors PdT)</t>
        </is>
      </c>
      <c r="D2600" t="n">
        <v>76.5</v>
      </c>
      <c r="E2600" t="inlineStr"/>
      <c r="F2600" t="inlineStr"/>
      <c r="G2600" t="inlineStr">
        <is>
          <t>Donnée calculée</t>
        </is>
      </c>
      <c r="H2600" t="inlineStr"/>
    </row>
    <row r="2601">
      <c r="A2601" t="inlineStr">
        <is>
          <t>2015</t>
        </is>
      </c>
      <c r="B2601" t="inlineStr">
        <is>
          <t>Champignons non-cultivés et truffes</t>
        </is>
      </c>
      <c r="C2601" t="inlineStr">
        <is>
          <t>1ère Transformation (hors PdT)</t>
        </is>
      </c>
      <c r="D2601" t="n">
        <v>0</v>
      </c>
      <c r="E2601" t="inlineStr"/>
      <c r="F2601" t="inlineStr"/>
      <c r="G2601" t="inlineStr">
        <is>
          <t>Donnée calculée</t>
        </is>
      </c>
      <c r="H2601" t="inlineStr"/>
    </row>
    <row r="2602">
      <c r="A2602" t="inlineStr">
        <is>
          <t>2015</t>
        </is>
      </c>
      <c r="B2602" t="inlineStr">
        <is>
          <t>Champignons non-cultivés</t>
        </is>
      </c>
      <c r="C2602" t="inlineStr">
        <is>
          <t>1ère Transformation (hors PdT)</t>
        </is>
      </c>
      <c r="D2602" t="n">
        <v>0</v>
      </c>
      <c r="E2602" t="inlineStr"/>
      <c r="F2602" t="inlineStr"/>
      <c r="G2602" t="inlineStr">
        <is>
          <t>Donnée calculée</t>
        </is>
      </c>
      <c r="H2602" t="inlineStr"/>
    </row>
    <row r="2603">
      <c r="A2603" t="inlineStr">
        <is>
          <t>2015</t>
        </is>
      </c>
      <c r="B2603" t="inlineStr">
        <is>
          <t>Chanterelles</t>
        </is>
      </c>
      <c r="C2603" t="inlineStr">
        <is>
          <t>1ère Transformation (hors PdT)</t>
        </is>
      </c>
      <c r="D2603" t="n">
        <v>0</v>
      </c>
      <c r="E2603" t="n">
        <v>0</v>
      </c>
      <c r="F2603" t="n">
        <v>-0</v>
      </c>
      <c r="G2603" t="inlineStr">
        <is>
          <t>Donnée calculée</t>
        </is>
      </c>
      <c r="H2603" t="inlineStr"/>
    </row>
    <row r="2604">
      <c r="A2604" t="inlineStr">
        <is>
          <t>2015</t>
        </is>
      </c>
      <c r="B2604" t="inlineStr">
        <is>
          <t>Cèpes</t>
        </is>
      </c>
      <c r="C2604" t="inlineStr">
        <is>
          <t>1ère Transformation (hors PdT)</t>
        </is>
      </c>
      <c r="D2604" t="n">
        <v>0</v>
      </c>
      <c r="E2604" t="n">
        <v>0</v>
      </c>
      <c r="F2604" t="n">
        <v>-0</v>
      </c>
      <c r="G2604" t="inlineStr">
        <is>
          <t>Donnée calculée</t>
        </is>
      </c>
      <c r="H2604" t="inlineStr"/>
    </row>
    <row r="2605">
      <c r="A2605" t="inlineStr">
        <is>
          <t>2015</t>
        </is>
      </c>
      <c r="B2605" t="inlineStr">
        <is>
          <t>Autres champignons</t>
        </is>
      </c>
      <c r="C2605" t="inlineStr">
        <is>
          <t>1ère Transformation (hors PdT)</t>
        </is>
      </c>
      <c r="D2605" t="n">
        <v>0</v>
      </c>
      <c r="E2605" t="n">
        <v>0</v>
      </c>
      <c r="F2605" t="n">
        <v>-0</v>
      </c>
      <c r="G2605" t="inlineStr">
        <is>
          <t>Donnée calculée</t>
        </is>
      </c>
      <c r="H2605" t="inlineStr"/>
    </row>
    <row r="2606">
      <c r="A2606" t="inlineStr">
        <is>
          <t>2015</t>
        </is>
      </c>
      <c r="B2606" t="inlineStr">
        <is>
          <t>Truffes</t>
        </is>
      </c>
      <c r="C2606" t="inlineStr">
        <is>
          <t>1ère Transformation (hors PdT)</t>
        </is>
      </c>
      <c r="D2606" t="n">
        <v>0</v>
      </c>
      <c r="E2606" t="inlineStr"/>
      <c r="F2606" t="inlineStr"/>
      <c r="G2606" t="inlineStr">
        <is>
          <t>Donnée calculée</t>
        </is>
      </c>
      <c r="H2606" t="inlineStr"/>
    </row>
    <row r="2607">
      <c r="A2607" t="inlineStr">
        <is>
          <t>2015</t>
        </is>
      </c>
      <c r="B2607" t="inlineStr">
        <is>
          <t>Légumes frais n.c.a.</t>
        </is>
      </c>
      <c r="C2607" t="inlineStr">
        <is>
          <t>1ère Transformation (hors PdT)</t>
        </is>
      </c>
      <c r="D2607" t="n">
        <v>2.56</v>
      </c>
      <c r="E2607" t="inlineStr"/>
      <c r="F2607" t="inlineStr"/>
      <c r="G2607" t="inlineStr">
        <is>
          <t>Donnée calculée</t>
        </is>
      </c>
      <c r="H2607" t="inlineStr"/>
    </row>
    <row r="2608">
      <c r="A2608" t="inlineStr">
        <is>
          <t>2015</t>
        </is>
      </c>
      <c r="B2608" t="inlineStr">
        <is>
          <t>Céleris branches</t>
        </is>
      </c>
      <c r="C2608" t="inlineStr">
        <is>
          <t>1ère Transformation (hors PdT)</t>
        </is>
      </c>
      <c r="D2608" t="n">
        <v>2.56</v>
      </c>
      <c r="E2608" t="inlineStr"/>
      <c r="F2608" t="inlineStr"/>
      <c r="G2608" t="inlineStr">
        <is>
          <t>Donnée calculée</t>
        </is>
      </c>
      <c r="H2608" t="inlineStr"/>
    </row>
    <row r="2609">
      <c r="A2609" t="inlineStr">
        <is>
          <t>2015</t>
        </is>
      </c>
      <c r="B2609" t="inlineStr">
        <is>
          <t>Fruits</t>
        </is>
      </c>
      <c r="C2609" t="inlineStr">
        <is>
          <t>1ère Transformation (hors PdT)</t>
        </is>
      </c>
      <c r="D2609" t="n">
        <v>1100</v>
      </c>
      <c r="E2609" t="n">
        <v>362</v>
      </c>
      <c r="F2609" t="n">
        <v>500000000</v>
      </c>
      <c r="G2609" t="inlineStr">
        <is>
          <t>Donnée calculée</t>
        </is>
      </c>
      <c r="H2609" t="inlineStr"/>
    </row>
    <row r="2610">
      <c r="A2610" t="inlineStr">
        <is>
          <t>2015</t>
        </is>
      </c>
      <c r="B2610" t="inlineStr">
        <is>
          <t>Fruits tropicaux et subtropicaux</t>
        </is>
      </c>
      <c r="C2610" t="inlineStr">
        <is>
          <t>1ère Transformation (hors PdT)</t>
        </is>
      </c>
      <c r="D2610" t="n">
        <v>2.23</v>
      </c>
      <c r="E2610" t="inlineStr"/>
      <c r="F2610" t="inlineStr"/>
      <c r="G2610" t="inlineStr">
        <is>
          <t>Donnée calculée</t>
        </is>
      </c>
      <c r="H2610" t="inlineStr"/>
    </row>
    <row r="2611">
      <c r="A2611" t="inlineStr">
        <is>
          <t>2015</t>
        </is>
      </c>
      <c r="B2611" t="inlineStr">
        <is>
          <t>Avocats</t>
        </is>
      </c>
      <c r="C2611" t="inlineStr">
        <is>
          <t>1ère Transformation (hors PdT)</t>
        </is>
      </c>
      <c r="D2611" t="n">
        <v>0</v>
      </c>
      <c r="E2611" t="inlineStr"/>
      <c r="F2611" t="inlineStr"/>
      <c r="G2611" t="inlineStr">
        <is>
          <t>Donnée calculée</t>
        </is>
      </c>
      <c r="H2611" t="inlineStr"/>
    </row>
    <row r="2612">
      <c r="A2612" t="inlineStr">
        <is>
          <t>2015</t>
        </is>
      </c>
      <c r="B2612" t="inlineStr">
        <is>
          <t>Bananes, bananes plantains et assimilés</t>
        </is>
      </c>
      <c r="C2612" t="inlineStr">
        <is>
          <t>1ère Transformation (hors PdT)</t>
        </is>
      </c>
      <c r="D2612" t="n">
        <v>0</v>
      </c>
      <c r="E2612" t="inlineStr"/>
      <c r="F2612" t="inlineStr"/>
      <c r="G2612" t="inlineStr">
        <is>
          <t>Donnée calculée</t>
        </is>
      </c>
      <c r="H2612" t="inlineStr"/>
    </row>
    <row r="2613">
      <c r="A2613" t="inlineStr">
        <is>
          <t>2015</t>
        </is>
      </c>
      <c r="B2613" t="inlineStr">
        <is>
          <t>Bananes fruits</t>
        </is>
      </c>
      <c r="C2613" t="inlineStr">
        <is>
          <t>1ère Transformation (hors PdT)</t>
        </is>
      </c>
      <c r="D2613" t="n">
        <v>0</v>
      </c>
      <c r="E2613" t="inlineStr"/>
      <c r="F2613" t="inlineStr"/>
      <c r="G2613" t="inlineStr">
        <is>
          <t>Donnée calculée</t>
        </is>
      </c>
      <c r="H2613" t="inlineStr"/>
    </row>
    <row r="2614">
      <c r="A2614" t="inlineStr">
        <is>
          <t>2015</t>
        </is>
      </c>
      <c r="B2614" t="inlineStr">
        <is>
          <t>Figues</t>
        </is>
      </c>
      <c r="C2614" t="inlineStr">
        <is>
          <t>1ère Transformation (hors PdT)</t>
        </is>
      </c>
      <c r="D2614" t="n">
        <v>0</v>
      </c>
      <c r="E2614" t="inlineStr"/>
      <c r="F2614" t="inlineStr"/>
      <c r="G2614" t="inlineStr">
        <is>
          <t>Donnée calculée</t>
        </is>
      </c>
      <c r="H2614" t="inlineStr"/>
    </row>
    <row r="2615">
      <c r="A2615" t="inlineStr">
        <is>
          <t>2015</t>
        </is>
      </c>
      <c r="B2615" t="inlineStr">
        <is>
          <t>Autres fruits tropicaux et subtropicaux</t>
        </is>
      </c>
      <c r="C2615" t="inlineStr">
        <is>
          <t>1ère Transformation (hors PdT)</t>
        </is>
      </c>
      <c r="D2615" t="n">
        <v>2.23</v>
      </c>
      <c r="E2615" t="inlineStr"/>
      <c r="F2615" t="inlineStr"/>
      <c r="G2615" t="inlineStr">
        <is>
          <t>Donnée calculée</t>
        </is>
      </c>
      <c r="H2615" t="inlineStr"/>
    </row>
    <row r="2616">
      <c r="A2616" t="inlineStr">
        <is>
          <t>2015</t>
        </is>
      </c>
      <c r="B2616" t="inlineStr">
        <is>
          <t>Mangue</t>
        </is>
      </c>
      <c r="C2616" t="inlineStr">
        <is>
          <t>1ère Transformation (hors PdT)</t>
        </is>
      </c>
      <c r="D2616" t="n">
        <v>0.06</v>
      </c>
      <c r="E2616" t="inlineStr"/>
      <c r="F2616" t="inlineStr"/>
      <c r="G2616" t="inlineStr">
        <is>
          <t>Donnée calculée</t>
        </is>
      </c>
      <c r="H2616" t="inlineStr"/>
    </row>
    <row r="2617">
      <c r="A2617" t="inlineStr">
        <is>
          <t>2015</t>
        </is>
      </c>
      <c r="B2617" t="inlineStr">
        <is>
          <t>Goyave, Goyavier</t>
        </is>
      </c>
      <c r="C2617" t="inlineStr">
        <is>
          <t>1ère Transformation (hors PdT)</t>
        </is>
      </c>
      <c r="D2617" t="n">
        <v>0.95</v>
      </c>
      <c r="E2617" t="inlineStr"/>
      <c r="F2617" t="inlineStr"/>
      <c r="G2617" t="inlineStr">
        <is>
          <t>Donnée calculée</t>
        </is>
      </c>
      <c r="H2617" t="inlineStr"/>
    </row>
    <row r="2618">
      <c r="A2618" t="inlineStr">
        <is>
          <t>2015</t>
        </is>
      </c>
      <c r="B2618" t="inlineStr">
        <is>
          <t>Ananas</t>
        </is>
      </c>
      <c r="C2618" t="inlineStr">
        <is>
          <t>1ère Transformation (hors PdT)</t>
        </is>
      </c>
      <c r="D2618" t="n">
        <v>0</v>
      </c>
      <c r="E2618" t="inlineStr"/>
      <c r="F2618" t="inlineStr"/>
      <c r="G2618" t="inlineStr">
        <is>
          <t>Donnée calculée</t>
        </is>
      </c>
      <c r="H2618" t="inlineStr"/>
    </row>
    <row r="2619">
      <c r="A2619" t="inlineStr">
        <is>
          <t>2015</t>
        </is>
      </c>
      <c r="B2619" t="inlineStr">
        <is>
          <t>Autres fruits tropicaux et subtropicaux, n.c.a</t>
        </is>
      </c>
      <c r="C2619" t="inlineStr">
        <is>
          <t>1ère Transformation (hors PdT)</t>
        </is>
      </c>
      <c r="D2619" t="n">
        <v>1.22</v>
      </c>
      <c r="E2619" t="inlineStr"/>
      <c r="F2619" t="inlineStr"/>
      <c r="G2619" t="inlineStr">
        <is>
          <t>Donnée calculée</t>
        </is>
      </c>
      <c r="H2619" t="inlineStr"/>
    </row>
    <row r="2620">
      <c r="A2620" t="inlineStr">
        <is>
          <t>2015</t>
        </is>
      </c>
      <c r="B2620" t="inlineStr">
        <is>
          <t>Letchi, longani, ramboutan</t>
        </is>
      </c>
      <c r="C2620" t="inlineStr">
        <is>
          <t>1ère Transformation (hors PdT)</t>
        </is>
      </c>
      <c r="D2620" t="n">
        <v>0.5</v>
      </c>
      <c r="E2620" t="inlineStr"/>
      <c r="F2620" t="inlineStr"/>
      <c r="G2620" t="inlineStr">
        <is>
          <t>Donnée calculée</t>
        </is>
      </c>
      <c r="H2620" t="inlineStr"/>
    </row>
    <row r="2621">
      <c r="A2621" t="inlineStr">
        <is>
          <t>2015</t>
        </is>
      </c>
      <c r="B2621" t="inlineStr">
        <is>
          <t>Abricot pays ou mamey</t>
        </is>
      </c>
      <c r="C2621" t="inlineStr">
        <is>
          <t>1ère Transformation (hors PdT)</t>
        </is>
      </c>
      <c r="D2621" t="n">
        <v>0.01</v>
      </c>
      <c r="E2621" t="inlineStr"/>
      <c r="F2621" t="inlineStr"/>
      <c r="G2621" t="inlineStr">
        <is>
          <t>Donnée calculée</t>
        </is>
      </c>
      <c r="H2621" t="inlineStr"/>
    </row>
    <row r="2622">
      <c r="A2622" t="inlineStr">
        <is>
          <t>2015</t>
        </is>
      </c>
      <c r="B2622" t="inlineStr">
        <is>
          <t>Corossol, pomme cannelle</t>
        </is>
      </c>
      <c r="C2622" t="inlineStr">
        <is>
          <t>1ère Transformation (hors PdT)</t>
        </is>
      </c>
      <c r="D2622" t="n">
        <v>0.01</v>
      </c>
      <c r="E2622" t="inlineStr"/>
      <c r="F2622" t="inlineStr"/>
      <c r="G2622" t="inlineStr">
        <is>
          <t>Donnée calculée</t>
        </is>
      </c>
      <c r="H2622" t="inlineStr"/>
    </row>
    <row r="2623">
      <c r="A2623" t="inlineStr">
        <is>
          <t>2015</t>
        </is>
      </c>
      <c r="B2623" t="inlineStr">
        <is>
          <t>Maracuja, fruits de la passion, grenadille</t>
        </is>
      </c>
      <c r="C2623" t="inlineStr">
        <is>
          <t>1ère Transformation (hors PdT)</t>
        </is>
      </c>
      <c r="D2623" t="n">
        <v>0.7</v>
      </c>
      <c r="E2623" t="inlineStr"/>
      <c r="F2623" t="inlineStr"/>
      <c r="G2623" t="inlineStr">
        <is>
          <t>Donnée calculée</t>
        </is>
      </c>
      <c r="H2623" t="inlineStr"/>
    </row>
    <row r="2624">
      <c r="A2624" t="inlineStr">
        <is>
          <t>2015</t>
        </is>
      </c>
      <c r="B2624" t="inlineStr">
        <is>
          <t>Agrumes</t>
        </is>
      </c>
      <c r="C2624" t="inlineStr">
        <is>
          <t>1ère Transformation (hors PdT)</t>
        </is>
      </c>
      <c r="D2624" t="n">
        <v>737</v>
      </c>
      <c r="E2624" t="n">
        <v>0.78</v>
      </c>
      <c r="F2624" t="n">
        <v>500000000</v>
      </c>
      <c r="G2624" t="inlineStr">
        <is>
          <t>Donnée calculée</t>
        </is>
      </c>
      <c r="H2624" t="inlineStr"/>
    </row>
    <row r="2625">
      <c r="A2625" t="inlineStr">
        <is>
          <t>2015</t>
        </is>
      </c>
      <c r="B2625" t="inlineStr">
        <is>
          <t>Pomelos et pamplemousses</t>
        </is>
      </c>
      <c r="C2625" t="inlineStr">
        <is>
          <t>1ère Transformation (hors PdT)</t>
        </is>
      </c>
      <c r="D2625" t="n">
        <v>0</v>
      </c>
      <c r="E2625" t="inlineStr"/>
      <c r="F2625" t="inlineStr"/>
      <c r="G2625" t="inlineStr">
        <is>
          <t>Donnée calculée</t>
        </is>
      </c>
      <c r="H2625" t="inlineStr"/>
    </row>
    <row r="2626">
      <c r="A2626" t="inlineStr">
        <is>
          <t>2015</t>
        </is>
      </c>
      <c r="B2626" t="inlineStr">
        <is>
          <t>Citrons et limes</t>
        </is>
      </c>
      <c r="C2626" t="inlineStr">
        <is>
          <t>1ère Transformation (hors PdT)</t>
        </is>
      </c>
      <c r="D2626" t="n">
        <v>0.6</v>
      </c>
      <c r="E2626" t="inlineStr"/>
      <c r="F2626" t="inlineStr"/>
      <c r="G2626" t="inlineStr">
        <is>
          <t>Donnée calculée</t>
        </is>
      </c>
      <c r="H2626" t="inlineStr"/>
    </row>
    <row r="2627">
      <c r="A2627" t="inlineStr">
        <is>
          <t>2015</t>
        </is>
      </c>
      <c r="B2627" t="inlineStr">
        <is>
          <t>Oranges</t>
        </is>
      </c>
      <c r="C2627" t="inlineStr">
        <is>
          <t>1ère Transformation (hors PdT)</t>
        </is>
      </c>
      <c r="D2627" t="n">
        <v>0.1</v>
      </c>
      <c r="E2627" t="inlineStr"/>
      <c r="F2627" t="inlineStr"/>
      <c r="G2627" t="inlineStr">
        <is>
          <t>Donnée calculée</t>
        </is>
      </c>
      <c r="H2627" t="inlineStr"/>
    </row>
    <row r="2628">
      <c r="A2628" t="inlineStr">
        <is>
          <t>2015</t>
        </is>
      </c>
      <c r="B2628" t="inlineStr">
        <is>
          <t>Mandarines et clémentines</t>
        </is>
      </c>
      <c r="C2628" t="inlineStr">
        <is>
          <t>1ère Transformation (hors PdT)</t>
        </is>
      </c>
      <c r="D2628" t="n">
        <v>0.08</v>
      </c>
      <c r="E2628" t="inlineStr"/>
      <c r="F2628" t="inlineStr"/>
      <c r="G2628" t="inlineStr">
        <is>
          <t>Donnée calculée</t>
        </is>
      </c>
      <c r="H2628" t="inlineStr"/>
    </row>
    <row r="2629">
      <c r="A2629" t="inlineStr">
        <is>
          <t>2015</t>
        </is>
      </c>
      <c r="B2629" t="inlineStr">
        <is>
          <t>Fruits à pépins et à noyau</t>
        </is>
      </c>
      <c r="C2629" t="inlineStr">
        <is>
          <t>1ère Transformation (hors PdT)</t>
        </is>
      </c>
      <c r="D2629" t="n">
        <v>346</v>
      </c>
      <c r="E2629" t="inlineStr"/>
      <c r="F2629" t="inlineStr"/>
      <c r="G2629" t="inlineStr">
        <is>
          <t>Donnée calculée</t>
        </is>
      </c>
      <c r="H2629" t="inlineStr"/>
    </row>
    <row r="2630">
      <c r="A2630" t="inlineStr">
        <is>
          <t>2015</t>
        </is>
      </c>
      <c r="B2630" t="inlineStr">
        <is>
          <t>Pommes</t>
        </is>
      </c>
      <c r="C2630" t="inlineStr">
        <is>
          <t>1ère Transformation (hors PdT)</t>
        </is>
      </c>
      <c r="D2630" t="n">
        <v>164</v>
      </c>
      <c r="E2630" t="inlineStr"/>
      <c r="F2630" t="inlineStr"/>
      <c r="G2630" t="inlineStr">
        <is>
          <t>Donnée calculée</t>
        </is>
      </c>
      <c r="H2630" t="inlineStr"/>
    </row>
    <row r="2631">
      <c r="A2631" t="inlineStr">
        <is>
          <t>2015</t>
        </is>
      </c>
      <c r="B2631" t="inlineStr">
        <is>
          <t>Pommes de table</t>
        </is>
      </c>
      <c r="C2631" t="inlineStr">
        <is>
          <t>1ère Transformation (hors PdT)</t>
        </is>
      </c>
      <c r="D2631" t="n">
        <v>164</v>
      </c>
      <c r="E2631" t="inlineStr"/>
      <c r="F2631" t="inlineStr"/>
      <c r="G2631" t="inlineStr">
        <is>
          <t>Donnée calculée</t>
        </is>
      </c>
      <c r="H2631" t="inlineStr"/>
    </row>
    <row r="2632">
      <c r="A2632" t="inlineStr">
        <is>
          <t>2015</t>
        </is>
      </c>
      <c r="B2632" t="inlineStr">
        <is>
          <t>Golden</t>
        </is>
      </c>
      <c r="C2632" t="inlineStr">
        <is>
          <t>1ère Transformation (hors PdT)</t>
        </is>
      </c>
      <c r="D2632" t="n">
        <v>73.5</v>
      </c>
      <c r="E2632" t="inlineStr"/>
      <c r="F2632" t="inlineStr"/>
      <c r="G2632" t="inlineStr">
        <is>
          <t>Donnée calculée</t>
        </is>
      </c>
      <c r="H2632" t="inlineStr"/>
    </row>
    <row r="2633">
      <c r="A2633" t="inlineStr">
        <is>
          <t>2015</t>
        </is>
      </c>
      <c r="B2633" t="inlineStr">
        <is>
          <t>Gala</t>
        </is>
      </c>
      <c r="C2633" t="inlineStr">
        <is>
          <t>1ère Transformation (hors PdT)</t>
        </is>
      </c>
      <c r="D2633" t="n">
        <v>0</v>
      </c>
      <c r="E2633" t="inlineStr"/>
      <c r="F2633" t="inlineStr"/>
      <c r="G2633" t="inlineStr">
        <is>
          <t>Donnée calculée</t>
        </is>
      </c>
      <c r="H2633" t="inlineStr"/>
    </row>
    <row r="2634">
      <c r="A2634" t="inlineStr">
        <is>
          <t>2015</t>
        </is>
      </c>
      <c r="B2634" t="inlineStr">
        <is>
          <t>Granny Smith</t>
        </is>
      </c>
      <c r="C2634" t="inlineStr">
        <is>
          <t>1ère Transformation (hors PdT)</t>
        </is>
      </c>
      <c r="D2634" t="n">
        <v>14.9</v>
      </c>
      <c r="E2634" t="inlineStr"/>
      <c r="F2634" t="inlineStr"/>
      <c r="G2634" t="inlineStr">
        <is>
          <t>Donnée calculée</t>
        </is>
      </c>
      <c r="H2634" t="inlineStr"/>
    </row>
    <row r="2635">
      <c r="A2635" t="inlineStr">
        <is>
          <t>2015</t>
        </is>
      </c>
      <c r="B2635" t="inlineStr">
        <is>
          <t>Autres variétés de pommes, n.c.a.</t>
        </is>
      </c>
      <c r="C2635" t="inlineStr">
        <is>
          <t>1ère Transformation (hors PdT)</t>
        </is>
      </c>
      <c r="D2635" t="n">
        <v>75.5</v>
      </c>
      <c r="E2635" t="inlineStr"/>
      <c r="F2635" t="inlineStr"/>
      <c r="G2635" t="inlineStr">
        <is>
          <t>Donnée calculée</t>
        </is>
      </c>
      <c r="H2635" t="inlineStr"/>
    </row>
    <row r="2636">
      <c r="A2636" t="inlineStr">
        <is>
          <t>2015</t>
        </is>
      </c>
      <c r="B2636" t="inlineStr">
        <is>
          <t>Autres fruits à pépins et à noyau</t>
        </is>
      </c>
      <c r="C2636" t="inlineStr">
        <is>
          <t>1ère Transformation (hors PdT)</t>
        </is>
      </c>
      <c r="D2636" t="n">
        <v>182</v>
      </c>
      <c r="E2636" t="inlineStr"/>
      <c r="F2636" t="inlineStr"/>
      <c r="G2636" t="inlineStr">
        <is>
          <t>Donnée calculée</t>
        </is>
      </c>
      <c r="H2636" t="inlineStr"/>
    </row>
    <row r="2637">
      <c r="A2637" t="inlineStr">
        <is>
          <t>2015</t>
        </is>
      </c>
      <c r="B2637" t="inlineStr">
        <is>
          <t>Poires</t>
        </is>
      </c>
      <c r="C2637" t="inlineStr">
        <is>
          <t>1ère Transformation (hors PdT)</t>
        </is>
      </c>
      <c r="D2637" t="n">
        <v>23</v>
      </c>
      <c r="E2637" t="inlineStr"/>
      <c r="F2637" t="inlineStr"/>
      <c r="G2637" t="inlineStr">
        <is>
          <t>Donnée calculée</t>
        </is>
      </c>
      <c r="H2637" t="inlineStr"/>
    </row>
    <row r="2638">
      <c r="A2638" t="inlineStr">
        <is>
          <t>2015</t>
        </is>
      </c>
      <c r="B2638" t="inlineStr">
        <is>
          <t>Poires d'été</t>
        </is>
      </c>
      <c r="C2638" t="inlineStr">
        <is>
          <t>1ère Transformation (hors PdT)</t>
        </is>
      </c>
      <c r="D2638" t="n">
        <v>21.1</v>
      </c>
      <c r="E2638" t="inlineStr"/>
      <c r="F2638" t="inlineStr"/>
      <c r="G2638" t="inlineStr">
        <is>
          <t>Donnée calculée</t>
        </is>
      </c>
      <c r="H2638" t="inlineStr"/>
    </row>
    <row r="2639">
      <c r="A2639" t="inlineStr">
        <is>
          <t>2015</t>
        </is>
      </c>
      <c r="B2639" t="inlineStr">
        <is>
          <t>William's</t>
        </is>
      </c>
      <c r="C2639" t="inlineStr">
        <is>
          <t>1ère Transformation (hors PdT)</t>
        </is>
      </c>
      <c r="D2639" t="n">
        <v>19.4</v>
      </c>
      <c r="E2639" t="inlineStr"/>
      <c r="F2639" t="inlineStr"/>
      <c r="G2639" t="inlineStr">
        <is>
          <t>Donnée calculée</t>
        </is>
      </c>
      <c r="H2639" t="inlineStr"/>
    </row>
    <row r="2640">
      <c r="A2640" t="inlineStr">
        <is>
          <t>2015</t>
        </is>
      </c>
      <c r="B2640" t="inlineStr">
        <is>
          <t>Jules Guyot</t>
        </is>
      </c>
      <c r="C2640" t="inlineStr">
        <is>
          <t>1ère Transformation (hors PdT)</t>
        </is>
      </c>
      <c r="D2640" t="n">
        <v>1.25</v>
      </c>
      <c r="E2640" t="inlineStr"/>
      <c r="F2640" t="inlineStr"/>
      <c r="G2640" t="inlineStr">
        <is>
          <t>Donnée calculée</t>
        </is>
      </c>
      <c r="H2640" t="inlineStr"/>
    </row>
    <row r="2641">
      <c r="A2641" t="inlineStr">
        <is>
          <t>2015</t>
        </is>
      </c>
      <c r="B2641" t="inlineStr">
        <is>
          <t>Autres variétés de poires d'été, n.c.a.</t>
        </is>
      </c>
      <c r="C2641" t="inlineStr">
        <is>
          <t>1ère Transformation (hors PdT)</t>
        </is>
      </c>
      <c r="D2641" t="n">
        <v>0.54</v>
      </c>
      <c r="E2641" t="inlineStr"/>
      <c r="F2641" t="inlineStr"/>
      <c r="G2641" t="inlineStr">
        <is>
          <t>Donnée calculée</t>
        </is>
      </c>
      <c r="H2641" t="inlineStr"/>
    </row>
    <row r="2642">
      <c r="A2642" t="inlineStr">
        <is>
          <t>2015</t>
        </is>
      </c>
      <c r="B2642" t="inlineStr">
        <is>
          <t>Poires d'automne</t>
        </is>
      </c>
      <c r="C2642" t="inlineStr">
        <is>
          <t>1ère Transformation (hors PdT)</t>
        </is>
      </c>
      <c r="D2642" t="n">
        <v>1.8</v>
      </c>
      <c r="E2642" t="inlineStr"/>
      <c r="F2642" t="inlineStr"/>
      <c r="G2642" t="inlineStr">
        <is>
          <t>Donnée calculée</t>
        </is>
      </c>
      <c r="H2642" t="inlineStr"/>
    </row>
    <row r="2643">
      <c r="A2643" t="inlineStr">
        <is>
          <t>2015</t>
        </is>
      </c>
      <c r="B2643" t="inlineStr">
        <is>
          <t>Poires d'hiver</t>
        </is>
      </c>
      <c r="C2643" t="inlineStr">
        <is>
          <t>1ère Transformation (hors PdT)</t>
        </is>
      </c>
      <c r="D2643" t="n">
        <v>0</v>
      </c>
      <c r="E2643" t="inlineStr"/>
      <c r="F2643" t="inlineStr"/>
      <c r="G2643" t="inlineStr">
        <is>
          <t>Donnée calculée</t>
        </is>
      </c>
      <c r="H2643" t="inlineStr"/>
    </row>
    <row r="2644">
      <c r="A2644" t="inlineStr">
        <is>
          <t>2015</t>
        </is>
      </c>
      <c r="B2644" t="inlineStr">
        <is>
          <t>Abricots</t>
        </is>
      </c>
      <c r="C2644" t="inlineStr">
        <is>
          <t>1ère Transformation (hors PdT)</t>
        </is>
      </c>
      <c r="D2644" t="n">
        <v>22</v>
      </c>
      <c r="E2644" t="inlineStr"/>
      <c r="F2644" t="inlineStr"/>
      <c r="G2644" t="inlineStr">
        <is>
          <t>Donnée calculée</t>
        </is>
      </c>
      <c r="H2644" t="inlineStr"/>
    </row>
    <row r="2645">
      <c r="A2645" t="inlineStr">
        <is>
          <t>2015</t>
        </is>
      </c>
      <c r="B2645" t="inlineStr">
        <is>
          <t>Cerises</t>
        </is>
      </c>
      <c r="C2645" t="inlineStr">
        <is>
          <t>1ère Transformation (hors PdT)</t>
        </is>
      </c>
      <c r="D2645" t="n">
        <v>9.08</v>
      </c>
      <c r="E2645" t="inlineStr"/>
      <c r="F2645" t="inlineStr"/>
      <c r="G2645" t="inlineStr">
        <is>
          <t>Donnée calculée</t>
        </is>
      </c>
      <c r="H2645" t="inlineStr"/>
    </row>
    <row r="2646">
      <c r="A2646" t="inlineStr">
        <is>
          <t>2015</t>
        </is>
      </c>
      <c r="B2646" t="inlineStr">
        <is>
          <t>Bigarreau</t>
        </is>
      </c>
      <c r="C2646" t="inlineStr">
        <is>
          <t>1ère Transformation (hors PdT)</t>
        </is>
      </c>
      <c r="D2646" t="n">
        <v>7.7</v>
      </c>
      <c r="E2646" t="inlineStr"/>
      <c r="F2646" t="inlineStr"/>
      <c r="G2646" t="inlineStr">
        <is>
          <t>Donnée calculée</t>
        </is>
      </c>
      <c r="H2646" t="inlineStr"/>
    </row>
    <row r="2647">
      <c r="A2647" t="inlineStr">
        <is>
          <t>2015</t>
        </is>
      </c>
      <c r="B2647" t="inlineStr">
        <is>
          <t>Autre variété de cerises, n.c.a.</t>
        </is>
      </c>
      <c r="C2647" t="inlineStr">
        <is>
          <t>1ère Transformation (hors PdT)</t>
        </is>
      </c>
      <c r="D2647" t="n">
        <v>1.38</v>
      </c>
      <c r="E2647" t="inlineStr"/>
      <c r="F2647" t="inlineStr"/>
      <c r="G2647" t="inlineStr">
        <is>
          <t>Donnée calculée</t>
        </is>
      </c>
      <c r="H2647" t="inlineStr"/>
    </row>
    <row r="2648">
      <c r="A2648" t="inlineStr">
        <is>
          <t>2015</t>
        </is>
      </c>
      <c r="B2648" t="inlineStr">
        <is>
          <t>Pêches, nectarines et brugnons</t>
        </is>
      </c>
      <c r="C2648" t="inlineStr">
        <is>
          <t>1ère Transformation (hors PdT)</t>
        </is>
      </c>
      <c r="D2648" t="n">
        <v>6.58</v>
      </c>
      <c r="E2648" t="inlineStr"/>
      <c r="F2648" t="inlineStr"/>
      <c r="G2648" t="inlineStr">
        <is>
          <t>Donnée calculée</t>
        </is>
      </c>
      <c r="H2648" t="inlineStr"/>
    </row>
    <row r="2649">
      <c r="A2649" t="inlineStr">
        <is>
          <t>2015</t>
        </is>
      </c>
      <c r="B2649" t="inlineStr">
        <is>
          <t>Pêches</t>
        </is>
      </c>
      <c r="C2649" t="inlineStr">
        <is>
          <t>1ère Transformation (hors PdT)</t>
        </is>
      </c>
      <c r="D2649" t="n">
        <v>6.58</v>
      </c>
      <c r="E2649" t="inlineStr"/>
      <c r="F2649" t="inlineStr"/>
      <c r="G2649" t="inlineStr">
        <is>
          <t>Donnée calculée</t>
        </is>
      </c>
      <c r="H2649" t="inlineStr"/>
    </row>
    <row r="2650">
      <c r="A2650" t="inlineStr">
        <is>
          <t>2015</t>
        </is>
      </c>
      <c r="B2650" t="inlineStr">
        <is>
          <t>Nectarines et brugnons</t>
        </is>
      </c>
      <c r="C2650" t="inlineStr">
        <is>
          <t>1ère Transformation (hors PdT)</t>
        </is>
      </c>
      <c r="D2650" t="n">
        <v>0</v>
      </c>
      <c r="E2650" t="inlineStr"/>
      <c r="F2650" t="inlineStr"/>
      <c r="G2650" t="inlineStr">
        <is>
          <t>Donnée calculée</t>
        </is>
      </c>
      <c r="H2650" t="inlineStr"/>
    </row>
    <row r="2651">
      <c r="A2651" t="inlineStr">
        <is>
          <t>2015</t>
        </is>
      </c>
      <c r="B2651" t="inlineStr">
        <is>
          <t>Prunes</t>
        </is>
      </c>
      <c r="C2651" t="inlineStr">
        <is>
          <t>1ère Transformation (hors PdT)</t>
        </is>
      </c>
      <c r="D2651" t="n">
        <v>117</v>
      </c>
      <c r="E2651" t="inlineStr"/>
      <c r="F2651" t="inlineStr"/>
      <c r="G2651" t="inlineStr">
        <is>
          <t>Donnée calculée</t>
        </is>
      </c>
      <c r="H2651" t="inlineStr"/>
    </row>
    <row r="2652">
      <c r="A2652" t="inlineStr">
        <is>
          <t>2015</t>
        </is>
      </c>
      <c r="B2652" t="inlineStr">
        <is>
          <t>Prune d'ente et hybride</t>
        </is>
      </c>
      <c r="C2652" t="inlineStr">
        <is>
          <t>1ère Transformation (hors PdT)</t>
        </is>
      </c>
      <c r="D2652" t="n">
        <v>110</v>
      </c>
      <c r="E2652" t="inlineStr"/>
      <c r="F2652" t="inlineStr"/>
      <c r="G2652" t="inlineStr">
        <is>
          <t>Donnée calculée</t>
        </is>
      </c>
      <c r="H2652" t="inlineStr"/>
    </row>
    <row r="2653">
      <c r="A2653" t="inlineStr">
        <is>
          <t>2015</t>
        </is>
      </c>
      <c r="B2653" t="inlineStr">
        <is>
          <t>Mirabelle</t>
        </is>
      </c>
      <c r="C2653" t="inlineStr">
        <is>
          <t>1ère Transformation (hors PdT)</t>
        </is>
      </c>
      <c r="D2653" t="n">
        <v>5.3</v>
      </c>
      <c r="E2653" t="inlineStr"/>
      <c r="F2653" t="inlineStr"/>
      <c r="G2653" t="inlineStr">
        <is>
          <t>Donnée calculée</t>
        </is>
      </c>
      <c r="H2653" t="inlineStr"/>
    </row>
    <row r="2654">
      <c r="A2654" t="inlineStr">
        <is>
          <t>2015</t>
        </is>
      </c>
      <c r="B2654" t="inlineStr">
        <is>
          <t>Reine-claude</t>
        </is>
      </c>
      <c r="C2654" t="inlineStr">
        <is>
          <t>1ère Transformation (hors PdT)</t>
        </is>
      </c>
      <c r="D2654" t="n">
        <v>0.33</v>
      </c>
      <c r="E2654" t="inlineStr"/>
      <c r="F2654" t="inlineStr"/>
      <c r="G2654" t="inlineStr">
        <is>
          <t>Donnée calculée</t>
        </is>
      </c>
      <c r="H2654" t="inlineStr"/>
    </row>
    <row r="2655">
      <c r="A2655" t="inlineStr">
        <is>
          <t>2015</t>
        </is>
      </c>
      <c r="B2655" t="inlineStr">
        <is>
          <t>Quetsche</t>
        </is>
      </c>
      <c r="C2655" t="inlineStr">
        <is>
          <t>1ère Transformation (hors PdT)</t>
        </is>
      </c>
      <c r="D2655" t="n">
        <v>0.96</v>
      </c>
      <c r="E2655" t="inlineStr"/>
      <c r="F2655" t="inlineStr"/>
      <c r="G2655" t="inlineStr">
        <is>
          <t>Donnée calculée</t>
        </is>
      </c>
      <c r="H2655" t="inlineStr"/>
    </row>
    <row r="2656">
      <c r="A2656" t="inlineStr">
        <is>
          <t>2015</t>
        </is>
      </c>
      <c r="B2656" t="inlineStr">
        <is>
          <t>Autres variétés prunes n.c.a.</t>
        </is>
      </c>
      <c r="C2656" t="inlineStr">
        <is>
          <t>1ère Transformation (hors PdT)</t>
        </is>
      </c>
      <c r="D2656" t="n">
        <v>0</v>
      </c>
      <c r="E2656" t="inlineStr"/>
      <c r="F2656" t="inlineStr"/>
      <c r="G2656" t="inlineStr">
        <is>
          <t>Donnée calculée</t>
        </is>
      </c>
      <c r="H2656" t="inlineStr"/>
    </row>
    <row r="2657">
      <c r="A2657" t="inlineStr">
        <is>
          <t>2015</t>
        </is>
      </c>
      <c r="B2657" t="inlineStr">
        <is>
          <t>Autres fruits à pépins et à noyau n.c.a.</t>
        </is>
      </c>
      <c r="C2657" t="inlineStr">
        <is>
          <t>1ère Transformation (hors PdT)</t>
        </is>
      </c>
      <c r="D2657" t="n">
        <v>4.41</v>
      </c>
      <c r="E2657" t="inlineStr"/>
      <c r="F2657" t="inlineStr"/>
      <c r="G2657" t="inlineStr">
        <is>
          <t>Donnée calculée</t>
        </is>
      </c>
      <c r="H2657" t="inlineStr"/>
    </row>
    <row r="2658">
      <c r="A2658" t="inlineStr">
        <is>
          <t>2015</t>
        </is>
      </c>
      <c r="B2658" t="inlineStr">
        <is>
          <t>Pavie</t>
        </is>
      </c>
      <c r="C2658" t="inlineStr">
        <is>
          <t>1ère Transformation (hors PdT)</t>
        </is>
      </c>
      <c r="D2658" t="n">
        <v>4.41</v>
      </c>
      <c r="E2658" t="inlineStr"/>
      <c r="F2658" t="inlineStr"/>
      <c r="G2658" t="inlineStr">
        <is>
          <t>Donnée calculée</t>
        </is>
      </c>
      <c r="H2658" t="inlineStr"/>
    </row>
    <row r="2659">
      <c r="A2659" t="inlineStr">
        <is>
          <t>2015</t>
        </is>
      </c>
      <c r="B2659" t="inlineStr">
        <is>
          <t>Autres fruits d'arbres ou d'arbustes et fruits à coque</t>
        </is>
      </c>
      <c r="C2659" t="inlineStr">
        <is>
          <t>1ère Transformation (hors PdT)</t>
        </is>
      </c>
      <c r="D2659" t="n">
        <v>13.2</v>
      </c>
      <c r="E2659" t="inlineStr"/>
      <c r="F2659" t="inlineStr"/>
      <c r="G2659" t="inlineStr">
        <is>
          <t>Donnée calculée</t>
        </is>
      </c>
      <c r="H2659" t="inlineStr"/>
    </row>
    <row r="2660">
      <c r="A2660" t="inlineStr">
        <is>
          <t>2015</t>
        </is>
      </c>
      <c r="B2660" t="inlineStr">
        <is>
          <t>Baies et fruits du genre vaccinium</t>
        </is>
      </c>
      <c r="C2660" t="inlineStr">
        <is>
          <t>1ère Transformation (hors PdT)</t>
        </is>
      </c>
      <c r="D2660" t="n">
        <v>11.1</v>
      </c>
      <c r="E2660" t="inlineStr"/>
      <c r="F2660" t="inlineStr"/>
      <c r="G2660" t="inlineStr">
        <is>
          <t>Donnée calculée</t>
        </is>
      </c>
      <c r="H2660" t="inlineStr"/>
    </row>
    <row r="2661">
      <c r="A2661" t="inlineStr">
        <is>
          <t>2015</t>
        </is>
      </c>
      <c r="B2661" t="inlineStr">
        <is>
          <t>Kiwis</t>
        </is>
      </c>
      <c r="C2661" t="inlineStr">
        <is>
          <t>1ère Transformation (hors PdT)</t>
        </is>
      </c>
      <c r="D2661" t="n">
        <v>0</v>
      </c>
      <c r="E2661" t="inlineStr"/>
      <c r="F2661" t="inlineStr"/>
      <c r="G2661" t="inlineStr">
        <is>
          <t>Donnée calculée</t>
        </is>
      </c>
      <c r="H2661" t="inlineStr"/>
    </row>
    <row r="2662">
      <c r="A2662" t="inlineStr">
        <is>
          <t>2015</t>
        </is>
      </c>
      <c r="B2662" t="inlineStr">
        <is>
          <t>Framboises</t>
        </is>
      </c>
      <c r="C2662" t="inlineStr">
        <is>
          <t>1ère Transformation (hors PdT)</t>
        </is>
      </c>
      <c r="D2662" t="n">
        <v>1.22</v>
      </c>
      <c r="E2662" t="inlineStr"/>
      <c r="F2662" t="inlineStr"/>
      <c r="G2662" t="inlineStr">
        <is>
          <t>Donnée calculée</t>
        </is>
      </c>
      <c r="H2662" t="inlineStr"/>
    </row>
    <row r="2663">
      <c r="A2663" t="inlineStr">
        <is>
          <t>2015</t>
        </is>
      </c>
      <c r="B2663" t="inlineStr">
        <is>
          <t>Fraises</t>
        </is>
      </c>
      <c r="C2663" t="inlineStr">
        <is>
          <t>1ère Transformation (hors PdT)</t>
        </is>
      </c>
      <c r="D2663" t="n">
        <v>0.75</v>
      </c>
      <c r="E2663" t="inlineStr"/>
      <c r="F2663" t="inlineStr"/>
      <c r="G2663" t="inlineStr">
        <is>
          <t>Donnée calculée</t>
        </is>
      </c>
      <c r="H2663" t="inlineStr"/>
    </row>
    <row r="2664">
      <c r="A2664" t="inlineStr">
        <is>
          <t>2015</t>
        </is>
      </c>
      <c r="B2664" t="inlineStr">
        <is>
          <t>Fraises sous serres</t>
        </is>
      </c>
      <c r="C2664" t="inlineStr">
        <is>
          <t>1ère Transformation (hors PdT)</t>
        </is>
      </c>
      <c r="D2664" t="n">
        <v>0.68</v>
      </c>
      <c r="E2664" t="n">
        <v>0</v>
      </c>
      <c r="F2664" t="n">
        <v>0.75</v>
      </c>
      <c r="G2664" t="inlineStr">
        <is>
          <t>Donnée calculée</t>
        </is>
      </c>
      <c r="H2664" t="inlineStr"/>
    </row>
    <row r="2665">
      <c r="A2665" t="inlineStr">
        <is>
          <t>2015</t>
        </is>
      </c>
      <c r="B2665" t="inlineStr">
        <is>
          <t>Fraises en plein air</t>
        </is>
      </c>
      <c r="C2665" t="inlineStr">
        <is>
          <t>1ère Transformation (hors PdT)</t>
        </is>
      </c>
      <c r="D2665" t="n">
        <v>0.07000000000000001</v>
      </c>
      <c r="E2665" t="n">
        <v>0</v>
      </c>
      <c r="F2665" t="n">
        <v>0.75</v>
      </c>
      <c r="G2665" t="inlineStr">
        <is>
          <t>Donnée calculée</t>
        </is>
      </c>
      <c r="H2665" t="inlineStr"/>
    </row>
    <row r="2666">
      <c r="A2666" t="inlineStr">
        <is>
          <t>2015</t>
        </is>
      </c>
      <c r="B2666" t="inlineStr">
        <is>
          <t>Autres baies, fruits du genre vaccinium n.c.a.</t>
        </is>
      </c>
      <c r="C2666" t="inlineStr">
        <is>
          <t>1ère Transformation (hors PdT)</t>
        </is>
      </c>
      <c r="D2666" t="n">
        <v>9.15</v>
      </c>
      <c r="E2666" t="inlineStr"/>
      <c r="F2666" t="inlineStr"/>
      <c r="G2666" t="inlineStr">
        <is>
          <t>Donnée calculée</t>
        </is>
      </c>
      <c r="H2666" t="inlineStr"/>
    </row>
    <row r="2667">
      <c r="A2667" t="inlineStr">
        <is>
          <t>2015</t>
        </is>
      </c>
      <c r="B2667" t="inlineStr">
        <is>
          <t>Groseilles</t>
        </is>
      </c>
      <c r="C2667" t="inlineStr">
        <is>
          <t>1ère Transformation (hors PdT)</t>
        </is>
      </c>
      <c r="D2667" t="n">
        <v>1.21</v>
      </c>
      <c r="E2667" t="inlineStr"/>
      <c r="F2667" t="inlineStr"/>
      <c r="G2667" t="inlineStr">
        <is>
          <t>Donnée calculée</t>
        </is>
      </c>
      <c r="H2667" t="inlineStr"/>
    </row>
    <row r="2668">
      <c r="A2668" t="inlineStr">
        <is>
          <t>2015</t>
        </is>
      </c>
      <c r="B2668" t="inlineStr">
        <is>
          <t>Cassis et myrtilles</t>
        </is>
      </c>
      <c r="C2668" t="inlineStr">
        <is>
          <t>1ère Transformation (hors PdT)</t>
        </is>
      </c>
      <c r="D2668" t="n">
        <v>7.94</v>
      </c>
      <c r="E2668" t="inlineStr"/>
      <c r="F2668" t="inlineStr"/>
      <c r="G2668" t="inlineStr">
        <is>
          <t>Donnée calculée</t>
        </is>
      </c>
      <c r="H2668" t="inlineStr"/>
    </row>
    <row r="2669">
      <c r="A2669" t="inlineStr">
        <is>
          <t>2015</t>
        </is>
      </c>
      <c r="B2669" t="inlineStr">
        <is>
          <t>Fruits à coque</t>
        </is>
      </c>
      <c r="C2669" t="inlineStr">
        <is>
          <t>1ère Transformation (hors PdT)</t>
        </is>
      </c>
      <c r="D2669" t="n">
        <v>2.13</v>
      </c>
      <c r="E2669" t="inlineStr"/>
      <c r="F2669" t="inlineStr"/>
      <c r="G2669" t="inlineStr">
        <is>
          <t>Donnée calculée</t>
        </is>
      </c>
      <c r="H2669" t="inlineStr"/>
    </row>
    <row r="2670">
      <c r="A2670" t="inlineStr">
        <is>
          <t>2015</t>
        </is>
      </c>
      <c r="B2670" t="inlineStr">
        <is>
          <t>Amandes</t>
        </is>
      </c>
      <c r="C2670" t="inlineStr">
        <is>
          <t>1ère Transformation (hors PdT)</t>
        </is>
      </c>
      <c r="D2670" t="n">
        <v>0</v>
      </c>
      <c r="E2670" t="inlineStr"/>
      <c r="F2670" t="inlineStr"/>
      <c r="G2670" t="inlineStr">
        <is>
          <t>Donnée calculée</t>
        </is>
      </c>
      <c r="H2670" t="inlineStr"/>
    </row>
    <row r="2671">
      <c r="A2671" t="inlineStr">
        <is>
          <t>2015</t>
        </is>
      </c>
      <c r="B2671" t="inlineStr">
        <is>
          <t>Châtaignes et marrons</t>
        </is>
      </c>
      <c r="C2671" t="inlineStr">
        <is>
          <t>1ère Transformation (hors PdT)</t>
        </is>
      </c>
      <c r="D2671" t="n">
        <v>2.13</v>
      </c>
      <c r="E2671" t="inlineStr"/>
      <c r="F2671" t="inlineStr"/>
      <c r="G2671" t="inlineStr">
        <is>
          <t>Donnée calculée</t>
        </is>
      </c>
      <c r="H2671" t="inlineStr"/>
    </row>
    <row r="2672">
      <c r="A2672" t="inlineStr">
        <is>
          <t>2015</t>
        </is>
      </c>
      <c r="B2672" t="inlineStr">
        <is>
          <t>Noisettes</t>
        </is>
      </c>
      <c r="C2672" t="inlineStr">
        <is>
          <t>1ère Transformation (hors PdT)</t>
        </is>
      </c>
      <c r="D2672" t="n">
        <v>0</v>
      </c>
      <c r="E2672" t="inlineStr"/>
      <c r="F2672" t="inlineStr"/>
      <c r="G2672" t="inlineStr">
        <is>
          <t>Donnée calculée</t>
        </is>
      </c>
      <c r="H2672" t="inlineStr"/>
    </row>
    <row r="2673">
      <c r="A2673" t="inlineStr">
        <is>
          <t>2015</t>
        </is>
      </c>
      <c r="B2673" t="inlineStr">
        <is>
          <t>Noix</t>
        </is>
      </c>
      <c r="C2673" t="inlineStr">
        <is>
          <t>1ère Transformation (hors PdT)</t>
        </is>
      </c>
      <c r="D2673" t="n">
        <v>0</v>
      </c>
      <c r="E2673" t="inlineStr"/>
      <c r="F2673" t="inlineStr"/>
      <c r="G2673" t="inlineStr">
        <is>
          <t>Donnée calculée</t>
        </is>
      </c>
      <c r="H2673" t="inlineStr"/>
    </row>
    <row r="2674">
      <c r="A2674" t="inlineStr">
        <is>
          <t>2015</t>
        </is>
      </c>
      <c r="B2674" t="inlineStr">
        <is>
          <t>Fruits oléagineux</t>
        </is>
      </c>
      <c r="C2674" t="inlineStr">
        <is>
          <t>1ère Transformation (hors PdT)</t>
        </is>
      </c>
      <c r="D2674" t="n">
        <v>0</v>
      </c>
      <c r="E2674" t="inlineStr"/>
      <c r="F2674" t="inlineStr"/>
      <c r="G2674" t="inlineStr">
        <is>
          <t>Donnée calculée</t>
        </is>
      </c>
      <c r="H2674" t="inlineStr"/>
    </row>
    <row r="2675">
      <c r="A2675" t="inlineStr">
        <is>
          <t>2015</t>
        </is>
      </c>
      <c r="B2675" t="inlineStr">
        <is>
          <t>Noix de coco</t>
        </is>
      </c>
      <c r="C2675" t="inlineStr">
        <is>
          <t>1ère Transformation (hors PdT)</t>
        </is>
      </c>
      <c r="D2675" t="n">
        <v>0</v>
      </c>
      <c r="E2675" t="inlineStr"/>
      <c r="F2675" t="inlineStr"/>
      <c r="G2675" t="inlineStr">
        <is>
          <t>Donnée calculée</t>
        </is>
      </c>
      <c r="H2675" t="inlineStr"/>
    </row>
    <row r="2676">
      <c r="A2676" t="inlineStr">
        <is>
          <t>2015</t>
        </is>
      </c>
      <c r="B2676" t="inlineStr">
        <is>
          <t>Autres légumes frais</t>
        </is>
      </c>
      <c r="C2676" t="inlineStr">
        <is>
          <t>1ère Transformation (hors PdT)</t>
        </is>
      </c>
      <c r="D2676" t="n">
        <v>371</v>
      </c>
      <c r="E2676" t="inlineStr"/>
      <c r="F2676" t="inlineStr"/>
      <c r="G2676" t="inlineStr">
        <is>
          <t>Donnée calculée</t>
        </is>
      </c>
      <c r="H2676" t="inlineStr"/>
    </row>
    <row r="2677">
      <c r="A2677" t="inlineStr">
        <is>
          <t>2015</t>
        </is>
      </c>
      <c r="B2677" t="inlineStr">
        <is>
          <t>Fruits, frais ou secs</t>
        </is>
      </c>
      <c r="C2677" t="inlineStr">
        <is>
          <t>1ère Transformation (hors PdT)</t>
        </is>
      </c>
      <c r="D2677" t="n">
        <v>738</v>
      </c>
      <c r="E2677" t="n">
        <v>1.79</v>
      </c>
      <c r="F2677" t="n">
        <v>500000000</v>
      </c>
      <c r="G2677" t="inlineStr">
        <is>
          <t>Donnée calculée</t>
        </is>
      </c>
      <c r="H2677" t="inlineStr"/>
    </row>
    <row r="2678">
      <c r="A2678" t="inlineStr">
        <is>
          <t>2015</t>
        </is>
      </c>
      <c r="B2678" t="inlineStr">
        <is>
          <t>Bananes fruits, fraîches ou sèches</t>
        </is>
      </c>
      <c r="C2678" t="inlineStr">
        <is>
          <t>1ère Transformation (hors PdT)</t>
        </is>
      </c>
      <c r="D2678" t="n">
        <v>0</v>
      </c>
      <c r="E2678" t="inlineStr"/>
      <c r="F2678" t="inlineStr"/>
      <c r="G2678" t="inlineStr">
        <is>
          <t>Donnée calculée</t>
        </is>
      </c>
      <c r="H2678" t="inlineStr"/>
    </row>
    <row r="2679">
      <c r="A2679" t="inlineStr">
        <is>
          <t>2015</t>
        </is>
      </c>
      <c r="B2679" t="inlineStr">
        <is>
          <t>Figues, fraîches ou sèches</t>
        </is>
      </c>
      <c r="C2679" t="inlineStr">
        <is>
          <t>1ère Transformation (hors PdT)</t>
        </is>
      </c>
      <c r="D2679" t="n">
        <v>0</v>
      </c>
      <c r="E2679" t="inlineStr"/>
      <c r="F2679" t="inlineStr"/>
      <c r="G2679" t="inlineStr">
        <is>
          <t>Donnée calculée</t>
        </is>
      </c>
      <c r="H2679" t="inlineStr"/>
    </row>
    <row r="2680">
      <c r="A2680" t="inlineStr">
        <is>
          <t>2015</t>
        </is>
      </c>
      <c r="B2680" t="inlineStr">
        <is>
          <t>Ananas, frais ou secs</t>
        </is>
      </c>
      <c r="C2680" t="inlineStr">
        <is>
          <t>1ère Transformation (hors PdT)</t>
        </is>
      </c>
      <c r="D2680" t="n">
        <v>0</v>
      </c>
      <c r="E2680" t="inlineStr"/>
      <c r="F2680" t="inlineStr"/>
      <c r="G2680" t="inlineStr">
        <is>
          <t>Donnée calculée</t>
        </is>
      </c>
      <c r="H2680" t="inlineStr"/>
    </row>
    <row r="2681">
      <c r="A2681" t="inlineStr">
        <is>
          <t>2015</t>
        </is>
      </c>
      <c r="B2681" t="inlineStr">
        <is>
          <t>Avocats, frais ou secs</t>
        </is>
      </c>
      <c r="C2681" t="inlineStr">
        <is>
          <t>1ère Transformation (hors PdT)</t>
        </is>
      </c>
      <c r="D2681" t="n">
        <v>0</v>
      </c>
      <c r="E2681" t="inlineStr"/>
      <c r="F2681" t="inlineStr"/>
      <c r="G2681" t="inlineStr">
        <is>
          <t>Donnée calculée</t>
        </is>
      </c>
      <c r="H2681" t="inlineStr"/>
    </row>
    <row r="2682">
      <c r="A2682" t="inlineStr">
        <is>
          <t>2015</t>
        </is>
      </c>
      <c r="B2682" t="inlineStr">
        <is>
          <t>Goyaves, mangues et mangoustans, frais ou secs</t>
        </is>
      </c>
      <c r="C2682" t="inlineStr">
        <is>
          <t>1ère Transformation (hors PdT)</t>
        </is>
      </c>
      <c r="D2682" t="n">
        <v>1.01</v>
      </c>
      <c r="E2682" t="inlineStr"/>
      <c r="F2682" t="inlineStr"/>
      <c r="G2682" t="inlineStr">
        <is>
          <t>Donnée calculée</t>
        </is>
      </c>
      <c r="H2682" t="inlineStr"/>
    </row>
    <row r="2683">
      <c r="A2683" t="inlineStr">
        <is>
          <t>2015</t>
        </is>
      </c>
      <c r="B2683" t="inlineStr">
        <is>
          <t>Oranges, fraîches ou sèches</t>
        </is>
      </c>
      <c r="C2683" t="inlineStr">
        <is>
          <t>1ère Transformation (hors PdT)</t>
        </is>
      </c>
      <c r="D2683" t="n">
        <v>0.1</v>
      </c>
      <c r="E2683" t="inlineStr"/>
      <c r="F2683" t="inlineStr"/>
      <c r="G2683" t="inlineStr">
        <is>
          <t>Donnée calculée</t>
        </is>
      </c>
      <c r="H2683" t="inlineStr"/>
    </row>
    <row r="2684">
      <c r="A2684" t="inlineStr">
        <is>
          <t>2015</t>
        </is>
      </c>
      <c r="B2684" t="inlineStr">
        <is>
          <t>Mandarines et clémentines, fraîches ou sèches</t>
        </is>
      </c>
      <c r="C2684" t="inlineStr">
        <is>
          <t>1ère Transformation (hors PdT)</t>
        </is>
      </c>
      <c r="D2684" t="n">
        <v>0.08</v>
      </c>
      <c r="E2684" t="inlineStr"/>
      <c r="F2684" t="inlineStr"/>
      <c r="G2684" t="inlineStr">
        <is>
          <t>Donnée calculée</t>
        </is>
      </c>
      <c r="H2684" t="inlineStr"/>
    </row>
    <row r="2685">
      <c r="A2685" t="inlineStr">
        <is>
          <t>2015</t>
        </is>
      </c>
      <c r="B2685" t="inlineStr">
        <is>
          <t>Pamplemousses et pomelos, frais ou secs</t>
        </is>
      </c>
      <c r="C2685" t="inlineStr">
        <is>
          <t>1ère Transformation (hors PdT)</t>
        </is>
      </c>
      <c r="D2685" t="n">
        <v>0</v>
      </c>
      <c r="E2685" t="inlineStr"/>
      <c r="F2685" t="inlineStr"/>
      <c r="G2685" t="inlineStr">
        <is>
          <t>Donnée calculée</t>
        </is>
      </c>
      <c r="H2685" t="inlineStr"/>
    </row>
    <row r="2686">
      <c r="A2686" t="inlineStr">
        <is>
          <t>2015</t>
        </is>
      </c>
      <c r="B2686" t="inlineStr">
        <is>
          <t>Citrons et limes, frais ou secs</t>
        </is>
      </c>
      <c r="C2686" t="inlineStr">
        <is>
          <t>1ère Transformation (hors PdT)</t>
        </is>
      </c>
      <c r="D2686" t="n">
        <v>0.6</v>
      </c>
      <c r="E2686" t="inlineStr"/>
      <c r="F2686" t="inlineStr"/>
      <c r="G2686" t="inlineStr">
        <is>
          <t>Donnée calculée</t>
        </is>
      </c>
      <c r="H2686" t="inlineStr"/>
    </row>
    <row r="2687">
      <c r="A2687" t="inlineStr">
        <is>
          <t>2015</t>
        </is>
      </c>
      <c r="B2687" t="inlineStr">
        <is>
          <t>Autres agrumes, frais ou secs</t>
        </is>
      </c>
      <c r="C2687" t="inlineStr">
        <is>
          <t>1ère Transformation (hors PdT)</t>
        </is>
      </c>
      <c r="D2687" t="n">
        <v>736</v>
      </c>
      <c r="E2687" t="n">
        <v>0</v>
      </c>
      <c r="F2687" t="n">
        <v>500000000</v>
      </c>
      <c r="G2687" t="inlineStr">
        <is>
          <t>Donnée calculée</t>
        </is>
      </c>
      <c r="H2687" t="inlineStr"/>
    </row>
    <row r="2688">
      <c r="A2688" t="inlineStr">
        <is>
          <t>2015</t>
        </is>
      </c>
      <c r="B2688" t="inlineStr">
        <is>
          <t>Autres agrumes</t>
        </is>
      </c>
      <c r="C2688" t="inlineStr">
        <is>
          <t>1ère Transformation (hors PdT)</t>
        </is>
      </c>
      <c r="D2688" t="n">
        <v>736</v>
      </c>
      <c r="E2688" t="n">
        <v>0</v>
      </c>
      <c r="F2688" t="n">
        <v>500000000</v>
      </c>
      <c r="G2688" t="inlineStr">
        <is>
          <t>Donnée calculée</t>
        </is>
      </c>
      <c r="H2688" t="inlineStr"/>
    </row>
    <row r="2689">
      <c r="A2689" t="inlineStr">
        <is>
          <t>2015</t>
        </is>
      </c>
      <c r="B2689" t="inlineStr">
        <is>
          <t>Fruits et légumes (hors PdT)</t>
        </is>
      </c>
      <c r="C2689" t="inlineStr">
        <is>
          <t>1ère Transformation (hors PdT)</t>
        </is>
      </c>
      <c r="D2689" t="n">
        <v>3510</v>
      </c>
      <c r="E2689" t="n">
        <v>2310</v>
      </c>
      <c r="F2689" t="n">
        <v>500000000</v>
      </c>
      <c r="G2689" t="inlineStr">
        <is>
          <t>Donnée calculée</t>
        </is>
      </c>
      <c r="H2689" t="inlineStr"/>
    </row>
    <row r="2690">
      <c r="A2690" t="inlineStr">
        <is>
          <t>2015</t>
        </is>
      </c>
      <c r="B2690" t="inlineStr">
        <is>
          <t>Légumes (hors PdT)</t>
        </is>
      </c>
      <c r="C2690" t="inlineStr">
        <is>
          <t>1ère Transformation (hors PdT)</t>
        </is>
      </c>
      <c r="D2690" t="n">
        <v>2410</v>
      </c>
      <c r="E2690" t="n">
        <v>1950</v>
      </c>
      <c r="F2690" t="n">
        <v>500000000</v>
      </c>
      <c r="G2690" t="inlineStr">
        <is>
          <t>Donnée calculée</t>
        </is>
      </c>
      <c r="H2690" t="inlineStr"/>
    </row>
    <row r="2691">
      <c r="A2691" t="inlineStr">
        <is>
          <t>2015</t>
        </is>
      </c>
      <c r="B2691" t="inlineStr">
        <is>
          <t>Autres légumes frais - CTIFL</t>
        </is>
      </c>
      <c r="C2691" t="inlineStr">
        <is>
          <t>1ère Transformation (hors PdT)</t>
        </is>
      </c>
      <c r="D2691" t="n">
        <v>371</v>
      </c>
      <c r="E2691" t="inlineStr"/>
      <c r="F2691" t="inlineStr"/>
      <c r="G2691" t="inlineStr">
        <is>
          <t>Donnée calculée</t>
        </is>
      </c>
      <c r="H2691" t="inlineStr"/>
    </row>
    <row r="2692">
      <c r="A2692" t="inlineStr">
        <is>
          <t>2015</t>
        </is>
      </c>
      <c r="B2692" t="inlineStr">
        <is>
          <t>Champignons et truffes - CTIFL</t>
        </is>
      </c>
      <c r="C2692" t="inlineStr">
        <is>
          <t>1ère Transformation (hors PdT)</t>
        </is>
      </c>
      <c r="D2692" t="n">
        <v>76.5</v>
      </c>
      <c r="E2692" t="inlineStr"/>
      <c r="F2692" t="inlineStr"/>
      <c r="G2692" t="inlineStr">
        <is>
          <t>Donnée calculée</t>
        </is>
      </c>
      <c r="H2692" t="inlineStr"/>
    </row>
    <row r="2693">
      <c r="A2693" t="inlineStr">
        <is>
          <t>2015</t>
        </is>
      </c>
      <c r="B2693" t="inlineStr">
        <is>
          <t>Champignons - CTIFL</t>
        </is>
      </c>
      <c r="C2693" t="inlineStr">
        <is>
          <t>1ère Transformation (hors PdT)</t>
        </is>
      </c>
      <c r="D2693" t="n">
        <v>76.5</v>
      </c>
      <c r="E2693" t="inlineStr"/>
      <c r="F2693" t="inlineStr"/>
      <c r="G2693" t="inlineStr">
        <is>
          <t>Donnée calculée</t>
        </is>
      </c>
      <c r="H2693" t="inlineStr"/>
    </row>
    <row r="2694">
      <c r="A2694" t="inlineStr">
        <is>
          <t>2015</t>
        </is>
      </c>
      <c r="B2694" t="inlineStr">
        <is>
          <t>Champignons de Couche - CTIFL</t>
        </is>
      </c>
      <c r="C2694" t="inlineStr">
        <is>
          <t>1ère Transformation (hors PdT)</t>
        </is>
      </c>
      <c r="D2694" t="n">
        <v>76.5</v>
      </c>
      <c r="E2694" t="inlineStr"/>
      <c r="F2694" t="inlineStr"/>
      <c r="G2694" t="inlineStr">
        <is>
          <t>Donnée calculée</t>
        </is>
      </c>
      <c r="H2694" t="inlineStr"/>
    </row>
    <row r="2695">
      <c r="A2695" t="inlineStr">
        <is>
          <t>2015</t>
        </is>
      </c>
      <c r="B2695" t="inlineStr">
        <is>
          <t>Autres champignons - CTIFL</t>
        </is>
      </c>
      <c r="C2695" t="inlineStr">
        <is>
          <t>1ère Transformation (hors PdT)</t>
        </is>
      </c>
      <c r="D2695" t="n">
        <v>0</v>
      </c>
      <c r="E2695" t="inlineStr"/>
      <c r="F2695" t="inlineStr"/>
      <c r="G2695" t="inlineStr">
        <is>
          <t>Donnée calculée</t>
        </is>
      </c>
      <c r="H2695" t="inlineStr"/>
    </row>
    <row r="2696">
      <c r="A2696" t="inlineStr">
        <is>
          <t>2015</t>
        </is>
      </c>
      <c r="B2696" t="inlineStr">
        <is>
          <t>Légumes à cosse - CTIFL</t>
        </is>
      </c>
      <c r="C2696" t="inlineStr">
        <is>
          <t>1ère Transformation (hors PdT)</t>
        </is>
      </c>
      <c r="D2696" t="n">
        <v>504</v>
      </c>
      <c r="E2696" t="inlineStr"/>
      <c r="F2696" t="inlineStr"/>
      <c r="G2696" t="inlineStr">
        <is>
          <t>Donnée calculée</t>
        </is>
      </c>
      <c r="H2696" t="inlineStr"/>
    </row>
    <row r="2697">
      <c r="A2697" t="inlineStr">
        <is>
          <t>2015</t>
        </is>
      </c>
      <c r="B2697" t="inlineStr">
        <is>
          <t>Autres légumes à cosse et haricots à écosser - CTIFL</t>
        </is>
      </c>
      <c r="C2697" t="inlineStr">
        <is>
          <t>1ère Transformation (hors PdT)</t>
        </is>
      </c>
      <c r="D2697" t="n">
        <v>22.6</v>
      </c>
      <c r="E2697" t="inlineStr"/>
      <c r="F2697" t="inlineStr"/>
      <c r="G2697" t="inlineStr">
        <is>
          <t>Donnée calculée</t>
        </is>
      </c>
      <c r="H2697" t="inlineStr"/>
    </row>
    <row r="2698">
      <c r="A2698" t="inlineStr">
        <is>
          <t>2015</t>
        </is>
      </c>
      <c r="B2698" t="inlineStr">
        <is>
          <t>Haricots verts - CTIFL</t>
        </is>
      </c>
      <c r="C2698" t="inlineStr">
        <is>
          <t>1ère Transformation (hors PdT)</t>
        </is>
      </c>
      <c r="D2698" t="n">
        <v>278</v>
      </c>
      <c r="E2698" t="inlineStr"/>
      <c r="F2698" t="inlineStr"/>
      <c r="G2698" t="inlineStr">
        <is>
          <t>Donnée calculée</t>
        </is>
      </c>
      <c r="H2698" t="inlineStr"/>
    </row>
    <row r="2699">
      <c r="A2699" t="inlineStr">
        <is>
          <t>2015</t>
        </is>
      </c>
      <c r="B2699" t="inlineStr">
        <is>
          <t>Légumes cultivés pour le fruit - CTIFL</t>
        </is>
      </c>
      <c r="C2699" t="inlineStr">
        <is>
          <t>1ère Transformation (hors PdT)</t>
        </is>
      </c>
      <c r="D2699" t="n">
        <v>197</v>
      </c>
      <c r="E2699" t="inlineStr"/>
      <c r="F2699" t="inlineStr"/>
      <c r="G2699" t="inlineStr">
        <is>
          <t>Donnée calculée</t>
        </is>
      </c>
      <c r="H2699" t="inlineStr"/>
    </row>
    <row r="2700">
      <c r="A2700" t="inlineStr">
        <is>
          <t>2015</t>
        </is>
      </c>
      <c r="B2700" t="inlineStr">
        <is>
          <t>Autres légumes cultivés pour le fruit - CTIFL</t>
        </is>
      </c>
      <c r="C2700" t="inlineStr">
        <is>
          <t>1ère Transformation (hors PdT)</t>
        </is>
      </c>
      <c r="D2700" t="n">
        <v>0</v>
      </c>
      <c r="E2700" t="inlineStr"/>
      <c r="F2700" t="inlineStr"/>
      <c r="G2700" t="inlineStr">
        <is>
          <t>Donnée calculée</t>
        </is>
      </c>
      <c r="H2700" t="inlineStr"/>
    </row>
    <row r="2701">
      <c r="A2701" t="inlineStr">
        <is>
          <t>2015</t>
        </is>
      </c>
      <c r="B2701" t="inlineStr">
        <is>
          <t>Citrouilles, courges et calebasses - CTIFL</t>
        </is>
      </c>
      <c r="C2701" t="inlineStr">
        <is>
          <t>1ère Transformation (hors PdT)</t>
        </is>
      </c>
      <c r="D2701" t="n">
        <v>3.62</v>
      </c>
      <c r="E2701" t="inlineStr"/>
      <c r="F2701" t="inlineStr"/>
      <c r="G2701" t="inlineStr">
        <is>
          <t>Donnée calculée</t>
        </is>
      </c>
      <c r="H2701" t="inlineStr"/>
    </row>
    <row r="2702">
      <c r="A2702" t="inlineStr">
        <is>
          <t>2015</t>
        </is>
      </c>
      <c r="B2702" t="inlineStr">
        <is>
          <t>Melons - CTIFL</t>
        </is>
      </c>
      <c r="C2702" t="inlineStr">
        <is>
          <t>1ère Transformation (hors PdT)</t>
        </is>
      </c>
      <c r="D2702" t="n">
        <v>0</v>
      </c>
      <c r="E2702" t="inlineStr"/>
      <c r="F2702" t="inlineStr"/>
      <c r="G2702" t="inlineStr">
        <is>
          <t>Donnée calculée</t>
        </is>
      </c>
      <c r="H2702" t="inlineStr"/>
    </row>
    <row r="2703">
      <c r="A2703" t="inlineStr">
        <is>
          <t>2015</t>
        </is>
      </c>
      <c r="B2703" t="inlineStr">
        <is>
          <t>Melons d'eau et pastèques - CTIFL</t>
        </is>
      </c>
      <c r="C2703" t="inlineStr">
        <is>
          <t>1ère Transformation (hors PdT)</t>
        </is>
      </c>
      <c r="D2703" t="n">
        <v>0.22</v>
      </c>
      <c r="E2703" t="inlineStr"/>
      <c r="F2703" t="inlineStr"/>
      <c r="G2703" t="inlineStr">
        <is>
          <t>Donnée calculée</t>
        </is>
      </c>
      <c r="H2703" t="inlineStr"/>
    </row>
    <row r="2704">
      <c r="A2704" t="inlineStr">
        <is>
          <t>2015</t>
        </is>
      </c>
      <c r="B2704" t="inlineStr">
        <is>
          <t>Poivrons et piments doux - CTIFL</t>
        </is>
      </c>
      <c r="C2704" t="inlineStr">
        <is>
          <t>1ère Transformation (hors PdT)</t>
        </is>
      </c>
      <c r="D2704" t="n">
        <v>0</v>
      </c>
      <c r="E2704" t="inlineStr"/>
      <c r="F2704" t="inlineStr"/>
      <c r="G2704" t="inlineStr">
        <is>
          <t>Donnée calculée</t>
        </is>
      </c>
      <c r="H2704" t="inlineStr"/>
    </row>
    <row r="2705">
      <c r="A2705" t="inlineStr">
        <is>
          <t>2015</t>
        </is>
      </c>
      <c r="B2705" t="inlineStr">
        <is>
          <t>Légumes feuillus et à tige - CTIFL</t>
        </is>
      </c>
      <c r="C2705" t="inlineStr">
        <is>
          <t>1ère Transformation (hors PdT)</t>
        </is>
      </c>
      <c r="D2705" t="n">
        <v>245</v>
      </c>
      <c r="E2705" t="inlineStr"/>
      <c r="F2705" t="inlineStr"/>
      <c r="G2705" t="inlineStr">
        <is>
          <t>Donnée calculée</t>
        </is>
      </c>
      <c r="H2705" t="inlineStr"/>
    </row>
    <row r="2706">
      <c r="A2706" t="inlineStr">
        <is>
          <t>2015</t>
        </is>
      </c>
      <c r="B2706" t="inlineStr">
        <is>
          <t>Autres légumes feuillus et à tiges - CTIFL</t>
        </is>
      </c>
      <c r="C2706" t="inlineStr">
        <is>
          <t>1ère Transformation (hors PdT)</t>
        </is>
      </c>
      <c r="D2706" t="n">
        <v>16.2</v>
      </c>
      <c r="E2706" t="inlineStr"/>
      <c r="F2706" t="inlineStr"/>
      <c r="G2706" t="inlineStr">
        <is>
          <t>Donnée calculée</t>
        </is>
      </c>
      <c r="H2706" t="inlineStr"/>
    </row>
    <row r="2707">
      <c r="A2707" t="inlineStr">
        <is>
          <t>2015</t>
        </is>
      </c>
      <c r="B2707" t="inlineStr">
        <is>
          <t>Racines, bulbes et tubercules - CTIFL</t>
        </is>
      </c>
      <c r="C2707" t="inlineStr">
        <is>
          <t>1ère Transformation (hors PdT)</t>
        </is>
      </c>
      <c r="D2707" t="n">
        <v>1020</v>
      </c>
      <c r="E2707" t="n">
        <v>559</v>
      </c>
      <c r="F2707" t="n">
        <v>500000000</v>
      </c>
      <c r="G2707" t="inlineStr">
        <is>
          <t>Donnée calculée</t>
        </is>
      </c>
      <c r="H2707" t="inlineStr"/>
    </row>
    <row r="2708">
      <c r="A2708" t="inlineStr">
        <is>
          <t>2015</t>
        </is>
      </c>
      <c r="B2708" t="inlineStr">
        <is>
          <t>Autres légumes racines - CTIFL</t>
        </is>
      </c>
      <c r="C2708" t="inlineStr">
        <is>
          <t>1ère Transformation (hors PdT)</t>
        </is>
      </c>
      <c r="D2708" t="n">
        <v>96.8</v>
      </c>
      <c r="E2708" t="inlineStr"/>
      <c r="F2708" t="inlineStr"/>
      <c r="G2708" t="inlineStr">
        <is>
          <t>Donnée calculée</t>
        </is>
      </c>
      <c r="H2708" t="inlineStr"/>
    </row>
    <row r="2709">
      <c r="A2709" t="inlineStr">
        <is>
          <t>2015</t>
        </is>
      </c>
      <c r="B2709" t="inlineStr">
        <is>
          <t>Autres racines et tubercules - CTIFL</t>
        </is>
      </c>
      <c r="C2709" t="inlineStr">
        <is>
          <t>1ère Transformation (hors PdT)</t>
        </is>
      </c>
      <c r="D2709" t="n">
        <v>459</v>
      </c>
      <c r="E2709" t="n">
        <v>0</v>
      </c>
      <c r="F2709" t="n">
        <v>500000000</v>
      </c>
      <c r="G2709" t="inlineStr">
        <is>
          <t>Donnée calculée</t>
        </is>
      </c>
      <c r="H2709" t="inlineStr"/>
    </row>
    <row r="2710">
      <c r="A2710" t="inlineStr">
        <is>
          <t>2015</t>
        </is>
      </c>
      <c r="B2710" t="inlineStr">
        <is>
          <t>Autres fruits métropolitains - CTIFL</t>
        </is>
      </c>
      <c r="C2710" t="inlineStr">
        <is>
          <t>1ère Transformation (hors PdT)</t>
        </is>
      </c>
      <c r="D2710" t="n">
        <v>0</v>
      </c>
      <c r="E2710" t="inlineStr"/>
      <c r="F2710" t="inlineStr"/>
      <c r="G2710" t="inlineStr">
        <is>
          <t>Donnée calculée</t>
        </is>
      </c>
      <c r="H2710" t="inlineStr"/>
    </row>
    <row r="2711">
      <c r="A2711" t="inlineStr">
        <is>
          <t>2015</t>
        </is>
      </c>
      <c r="B2711" t="inlineStr">
        <is>
          <t>Fruits à coque - CTIFL</t>
        </is>
      </c>
      <c r="C2711" t="inlineStr">
        <is>
          <t>1ère Transformation (hors PdT)</t>
        </is>
      </c>
      <c r="D2711" t="n">
        <v>2.13</v>
      </c>
      <c r="E2711" t="inlineStr"/>
      <c r="F2711" t="inlineStr"/>
      <c r="G2711" t="inlineStr">
        <is>
          <t>Donnée calculée</t>
        </is>
      </c>
      <c r="H2711" t="inlineStr"/>
    </row>
    <row r="2712">
      <c r="A2712" t="inlineStr">
        <is>
          <t>2015</t>
        </is>
      </c>
      <c r="B2712" t="inlineStr">
        <is>
          <t>Fruits à noyau - CTIFL</t>
        </is>
      </c>
      <c r="C2712" t="inlineStr">
        <is>
          <t>1ère Transformation (hors PdT)</t>
        </is>
      </c>
      <c r="D2712" t="n">
        <v>159</v>
      </c>
      <c r="E2712" t="inlineStr"/>
      <c r="F2712" t="inlineStr"/>
      <c r="G2712" t="inlineStr">
        <is>
          <t>Donnée calculée</t>
        </is>
      </c>
      <c r="H2712" t="inlineStr"/>
    </row>
    <row r="2713">
      <c r="A2713" t="inlineStr">
        <is>
          <t>2015</t>
        </is>
      </c>
      <c r="B2713" t="inlineStr">
        <is>
          <t>Fruits à pépins - CTIFL</t>
        </is>
      </c>
      <c r="C2713" t="inlineStr">
        <is>
          <t>1ère Transformation (hors PdT)</t>
        </is>
      </c>
      <c r="D2713" t="n">
        <v>187</v>
      </c>
      <c r="E2713" t="inlineStr"/>
      <c r="F2713" t="inlineStr"/>
      <c r="G2713" t="inlineStr">
        <is>
          <t>Donnée calculée</t>
        </is>
      </c>
      <c r="H2713" t="inlineStr"/>
    </row>
    <row r="2714">
      <c r="A2714" t="inlineStr">
        <is>
          <t>2015</t>
        </is>
      </c>
      <c r="B2714" t="inlineStr">
        <is>
          <t>Agrumes - CTIFL</t>
        </is>
      </c>
      <c r="C2714" t="inlineStr">
        <is>
          <t>1ère Transformation (hors PdT)</t>
        </is>
      </c>
      <c r="D2714" t="n">
        <v>737</v>
      </c>
      <c r="E2714" t="n">
        <v>0.78</v>
      </c>
      <c r="F2714" t="n">
        <v>500000000</v>
      </c>
      <c r="G2714" t="inlineStr">
        <is>
          <t>Donnée calculée</t>
        </is>
      </c>
      <c r="H2714" t="inlineStr"/>
    </row>
    <row r="2715">
      <c r="A2715" t="inlineStr">
        <is>
          <t>2015</t>
        </is>
      </c>
      <c r="B2715" t="inlineStr">
        <is>
          <t>Fruits exotiques - CTIFL</t>
        </is>
      </c>
      <c r="C2715" t="inlineStr">
        <is>
          <t>1ère Transformation (hors PdT)</t>
        </is>
      </c>
      <c r="D2715" t="n">
        <v>2.23</v>
      </c>
      <c r="E2715" t="inlineStr"/>
      <c r="F2715" t="inlineStr"/>
      <c r="G2715" t="inlineStr">
        <is>
          <t>Donnée calculée</t>
        </is>
      </c>
      <c r="H2715" t="inlineStr"/>
    </row>
    <row r="2716">
      <c r="A2716" t="inlineStr">
        <is>
          <t>2015</t>
        </is>
      </c>
      <c r="B2716" t="inlineStr">
        <is>
          <t>Autres fruits exotiques - CTIFL</t>
        </is>
      </c>
      <c r="C2716" t="inlineStr">
        <is>
          <t>1ère Transformation (hors PdT)</t>
        </is>
      </c>
      <c r="D2716" t="n">
        <v>2.17</v>
      </c>
      <c r="E2716" t="inlineStr"/>
      <c r="F2716" t="inlineStr"/>
      <c r="G2716" t="inlineStr">
        <is>
          <t>Donnée calculée</t>
        </is>
      </c>
      <c r="H2716" t="inlineStr"/>
    </row>
    <row r="2717">
      <c r="A2717" t="inlineStr">
        <is>
          <t>2015</t>
        </is>
      </c>
      <c r="B2717" t="inlineStr">
        <is>
          <t>Fruits exotiques à coque - CTIFL</t>
        </is>
      </c>
      <c r="C2717" t="inlineStr">
        <is>
          <t>1ère Transformation (hors PdT)</t>
        </is>
      </c>
      <c r="D2717" t="n">
        <v>0</v>
      </c>
      <c r="E2717" t="inlineStr"/>
      <c r="F2717" t="inlineStr"/>
      <c r="G2717" t="inlineStr">
        <is>
          <t>Donnée calculée</t>
        </is>
      </c>
      <c r="H2717" t="inlineStr"/>
    </row>
    <row r="2718">
      <c r="A2718" t="inlineStr">
        <is>
          <t>2015</t>
        </is>
      </c>
      <c r="B2718" t="inlineStr">
        <is>
          <t>Fruits rouges - CTIFL</t>
        </is>
      </c>
      <c r="C2718" t="inlineStr">
        <is>
          <t>1ère Transformation (hors PdT)</t>
        </is>
      </c>
      <c r="D2718" t="n">
        <v>11.1</v>
      </c>
      <c r="E2718" t="inlineStr"/>
      <c r="F2718" t="inlineStr"/>
      <c r="G2718" t="inlineStr">
        <is>
          <t>Donnée calculée</t>
        </is>
      </c>
      <c r="H2718" t="inlineStr"/>
    </row>
    <row r="2719">
      <c r="A2719" t="inlineStr">
        <is>
          <t>2015</t>
        </is>
      </c>
      <c r="B2719" t="inlineStr">
        <is>
          <t>Fruits et légumes</t>
        </is>
      </c>
      <c r="C2719" t="inlineStr">
        <is>
          <t>Marché du frais</t>
        </is>
      </c>
      <c r="D2719" t="n">
        <v>8600</v>
      </c>
      <c r="E2719" t="n">
        <v>5950</v>
      </c>
      <c r="F2719" t="n">
        <v>500000000</v>
      </c>
      <c r="G2719" t="inlineStr">
        <is>
          <t>Donnée calculée</t>
        </is>
      </c>
      <c r="H2719" t="inlineStr"/>
    </row>
    <row r="2720">
      <c r="A2720" t="inlineStr">
        <is>
          <t>2015</t>
        </is>
      </c>
      <c r="B2720" t="inlineStr">
        <is>
          <t>Légumes</t>
        </is>
      </c>
      <c r="C2720" t="inlineStr">
        <is>
          <t>Marché du frais</t>
        </is>
      </c>
      <c r="D2720" t="n">
        <v>6250</v>
      </c>
      <c r="E2720" t="n">
        <v>3700</v>
      </c>
      <c r="F2720" t="n">
        <v>500000000</v>
      </c>
      <c r="G2720" t="inlineStr">
        <is>
          <t>Donnée calculée</t>
        </is>
      </c>
      <c r="H2720" t="inlineStr"/>
    </row>
    <row r="2721">
      <c r="A2721" t="inlineStr">
        <is>
          <t>2015</t>
        </is>
      </c>
      <c r="B2721" t="inlineStr">
        <is>
          <t>Légumineuses et oléagineux</t>
        </is>
      </c>
      <c r="C2721" t="inlineStr">
        <is>
          <t>Marché du frais</t>
        </is>
      </c>
      <c r="D2721" t="n">
        <v>5.82</v>
      </c>
      <c r="E2721" t="n">
        <v>0</v>
      </c>
      <c r="F2721" t="n">
        <v>500000000</v>
      </c>
      <c r="G2721" t="inlineStr">
        <is>
          <t>Donnée calculée</t>
        </is>
      </c>
      <c r="H2721" t="inlineStr"/>
    </row>
    <row r="2722">
      <c r="A2722" t="inlineStr">
        <is>
          <t>2015</t>
        </is>
      </c>
      <c r="B2722" t="inlineStr">
        <is>
          <t>Légumes à cosse verts</t>
        </is>
      </c>
      <c r="C2722" t="inlineStr">
        <is>
          <t>Marché du frais</t>
        </is>
      </c>
      <c r="D2722" t="n">
        <v>5.82</v>
      </c>
      <c r="E2722" t="n">
        <v>0</v>
      </c>
      <c r="F2722" t="n">
        <v>500000000</v>
      </c>
      <c r="G2722" t="inlineStr">
        <is>
          <t>Donnée calculée</t>
        </is>
      </c>
      <c r="H2722" t="inlineStr"/>
    </row>
    <row r="2723">
      <c r="A2723" t="inlineStr">
        <is>
          <t>2015</t>
        </is>
      </c>
      <c r="B2723" t="inlineStr">
        <is>
          <t>Haricots</t>
        </is>
      </c>
      <c r="C2723" t="inlineStr">
        <is>
          <t>Marché du frais</t>
        </is>
      </c>
      <c r="D2723" t="n">
        <v>5.82</v>
      </c>
      <c r="E2723" t="n">
        <v>0</v>
      </c>
      <c r="F2723" t="n">
        <v>500000000</v>
      </c>
      <c r="G2723" t="inlineStr">
        <is>
          <t>Donnée calculée</t>
        </is>
      </c>
      <c r="H2723" t="inlineStr"/>
    </row>
    <row r="2724">
      <c r="A2724" t="inlineStr">
        <is>
          <t>2015</t>
        </is>
      </c>
      <c r="B2724" t="inlineStr">
        <is>
          <t>Haricots à écosser et demi-secs (grains)</t>
        </is>
      </c>
      <c r="C2724" t="inlineStr">
        <is>
          <t>Marché du frais</t>
        </is>
      </c>
      <c r="D2724" t="n">
        <v>2.26</v>
      </c>
      <c r="E2724" t="n">
        <v>0</v>
      </c>
      <c r="F2724" t="n">
        <v>500000000</v>
      </c>
      <c r="G2724" t="inlineStr">
        <is>
          <t>Donnée calculée</t>
        </is>
      </c>
      <c r="H2724" t="inlineStr"/>
    </row>
    <row r="2725">
      <c r="A2725" t="inlineStr">
        <is>
          <t>2015</t>
        </is>
      </c>
      <c r="B2725" t="inlineStr">
        <is>
          <t>Haricots verts (y.c. haricots beurre)</t>
        </is>
      </c>
      <c r="C2725" t="inlineStr">
        <is>
          <t>Marché du frais</t>
        </is>
      </c>
      <c r="D2725" t="n">
        <v>3.56</v>
      </c>
      <c r="E2725" t="n">
        <v>0</v>
      </c>
      <c r="F2725" t="n">
        <v>500000000</v>
      </c>
      <c r="G2725" t="inlineStr">
        <is>
          <t>Donnée calculée</t>
        </is>
      </c>
      <c r="H2725" t="inlineStr"/>
    </row>
    <row r="2726">
      <c r="A2726" t="inlineStr">
        <is>
          <t>2015</t>
        </is>
      </c>
      <c r="B2726" t="inlineStr">
        <is>
          <t>Petits pois</t>
        </is>
      </c>
      <c r="C2726" t="inlineStr">
        <is>
          <t>Marché du frais</t>
        </is>
      </c>
      <c r="D2726" t="n">
        <v>0</v>
      </c>
      <c r="E2726" t="n">
        <v>0</v>
      </c>
      <c r="F2726" t="n">
        <v>203</v>
      </c>
      <c r="G2726" t="inlineStr">
        <is>
          <t>Donnée calculée</t>
        </is>
      </c>
      <c r="H2726" t="inlineStr"/>
    </row>
    <row r="2727">
      <c r="A2727" t="inlineStr">
        <is>
          <t>2015</t>
        </is>
      </c>
      <c r="B2727" t="inlineStr">
        <is>
          <t>Autres légumes à cosse verts</t>
        </is>
      </c>
      <c r="C2727" t="inlineStr">
        <is>
          <t>Marché du frais</t>
        </is>
      </c>
      <c r="D2727" t="n">
        <v>0</v>
      </c>
      <c r="E2727" t="n">
        <v>0</v>
      </c>
      <c r="F2727" t="n">
        <v>0</v>
      </c>
      <c r="G2727" t="inlineStr">
        <is>
          <t>Donnée calculée</t>
        </is>
      </c>
      <c r="H2727" t="inlineStr"/>
    </row>
    <row r="2728">
      <c r="A2728" t="inlineStr">
        <is>
          <t>2015</t>
        </is>
      </c>
      <c r="B2728" t="inlineStr">
        <is>
          <t>Légumes à cosse d'origine tropicale</t>
        </is>
      </c>
      <c r="C2728" t="inlineStr">
        <is>
          <t>Marché du frais</t>
        </is>
      </c>
      <c r="D2728" t="n">
        <v>0</v>
      </c>
      <c r="E2728" t="n">
        <v>0</v>
      </c>
      <c r="F2728" t="n">
        <v>0</v>
      </c>
      <c r="G2728" t="inlineStr">
        <is>
          <t>Donnée calculée</t>
        </is>
      </c>
      <c r="H2728" t="inlineStr"/>
    </row>
    <row r="2729">
      <c r="A2729" t="inlineStr">
        <is>
          <t>2015</t>
        </is>
      </c>
      <c r="B2729" t="inlineStr">
        <is>
          <t>Arachides, en coque</t>
        </is>
      </c>
      <c r="C2729" t="inlineStr">
        <is>
          <t>Marché du frais</t>
        </is>
      </c>
      <c r="D2729" t="n">
        <v>0</v>
      </c>
      <c r="E2729" t="inlineStr"/>
      <c r="F2729" t="inlineStr"/>
      <c r="G2729" t="inlineStr">
        <is>
          <t>Donnée calculée</t>
        </is>
      </c>
      <c r="H2729" t="inlineStr"/>
    </row>
    <row r="2730">
      <c r="A2730" t="inlineStr">
        <is>
          <t>2015</t>
        </is>
      </c>
      <c r="B2730" t="inlineStr">
        <is>
          <t>Légumes et melons, racines et tubercules</t>
        </is>
      </c>
      <c r="C2730" t="inlineStr">
        <is>
          <t>Marché du frais</t>
        </is>
      </c>
      <c r="D2730" t="n">
        <v>6250</v>
      </c>
      <c r="E2730" t="n">
        <v>3700</v>
      </c>
      <c r="F2730" t="n">
        <v>500000000</v>
      </c>
      <c r="G2730" t="inlineStr">
        <is>
          <t>Donnée calculée</t>
        </is>
      </c>
      <c r="H2730" t="inlineStr"/>
    </row>
    <row r="2731">
      <c r="A2731" t="inlineStr">
        <is>
          <t>2015</t>
        </is>
      </c>
      <c r="B2731" t="inlineStr">
        <is>
          <t>Légumes à feuilles ou à tiges</t>
        </is>
      </c>
      <c r="C2731" t="inlineStr">
        <is>
          <t>Marché du frais</t>
        </is>
      </c>
      <c r="D2731" t="n">
        <v>1010</v>
      </c>
      <c r="E2731" t="n">
        <v>918</v>
      </c>
      <c r="F2731" t="n">
        <v>500000000</v>
      </c>
      <c r="G2731" t="inlineStr">
        <is>
          <t>Donnée calculée</t>
        </is>
      </c>
      <c r="H2731" t="inlineStr"/>
    </row>
    <row r="2732">
      <c r="A2732" t="inlineStr">
        <is>
          <t>2015</t>
        </is>
      </c>
      <c r="B2732" t="inlineStr">
        <is>
          <t>Asperges</t>
        </is>
      </c>
      <c r="C2732" t="inlineStr">
        <is>
          <t>Marché du frais</t>
        </is>
      </c>
      <c r="D2732" t="n">
        <v>29.2</v>
      </c>
      <c r="E2732" t="n">
        <v>29.2</v>
      </c>
      <c r="F2732" t="n">
        <v>29.2</v>
      </c>
      <c r="G2732" t="inlineStr">
        <is>
          <t>Donnée calculée</t>
        </is>
      </c>
      <c r="H2732" t="inlineStr"/>
    </row>
    <row r="2733">
      <c r="A2733" t="inlineStr">
        <is>
          <t>2015</t>
        </is>
      </c>
      <c r="B2733" t="inlineStr">
        <is>
          <t>Choux</t>
        </is>
      </c>
      <c r="C2733" t="inlineStr">
        <is>
          <t>Marché du frais</t>
        </is>
      </c>
      <c r="D2733" t="n">
        <v>140</v>
      </c>
      <c r="E2733" t="n">
        <v>140</v>
      </c>
      <c r="F2733" t="n">
        <v>140</v>
      </c>
      <c r="G2733" t="inlineStr">
        <is>
          <t>Donnée calculée</t>
        </is>
      </c>
      <c r="H2733" t="inlineStr"/>
    </row>
    <row r="2734">
      <c r="A2734" t="inlineStr">
        <is>
          <t>2015</t>
        </is>
      </c>
      <c r="B2734" t="inlineStr">
        <is>
          <t>Choux de Bruxelles</t>
        </is>
      </c>
      <c r="C2734" t="inlineStr">
        <is>
          <t>Marché du frais</t>
        </is>
      </c>
      <c r="D2734" t="n">
        <v>17.5</v>
      </c>
      <c r="E2734" t="n">
        <v>17.5</v>
      </c>
      <c r="F2734" t="n">
        <v>17.5</v>
      </c>
      <c r="G2734" t="inlineStr">
        <is>
          <t>Donnée calculée</t>
        </is>
      </c>
      <c r="H2734" t="inlineStr"/>
    </row>
    <row r="2735">
      <c r="A2735" t="inlineStr">
        <is>
          <t>2015</t>
        </is>
      </c>
      <c r="B2735" t="inlineStr">
        <is>
          <t>Autres choux</t>
        </is>
      </c>
      <c r="C2735" t="inlineStr">
        <is>
          <t>Marché du frais</t>
        </is>
      </c>
      <c r="D2735" t="n">
        <v>123</v>
      </c>
      <c r="E2735" t="n">
        <v>123</v>
      </c>
      <c r="F2735" t="n">
        <v>123</v>
      </c>
      <c r="G2735" t="inlineStr">
        <is>
          <t>Donnée calculée</t>
        </is>
      </c>
      <c r="H2735" t="inlineStr"/>
    </row>
    <row r="2736">
      <c r="A2736" t="inlineStr">
        <is>
          <t>2015</t>
        </is>
      </c>
      <c r="B2736" t="inlineStr">
        <is>
          <t>Choux à choucroute</t>
        </is>
      </c>
      <c r="C2736" t="inlineStr">
        <is>
          <t>Marché du frais</t>
        </is>
      </c>
      <c r="D2736" t="n">
        <v>54.9</v>
      </c>
      <c r="E2736" t="n">
        <v>32.1</v>
      </c>
      <c r="F2736" t="n">
        <v>95.40000000000001</v>
      </c>
      <c r="G2736" t="inlineStr">
        <is>
          <t>Donnée calculée</t>
        </is>
      </c>
      <c r="H2736" t="inlineStr"/>
    </row>
    <row r="2737">
      <c r="A2737" t="inlineStr">
        <is>
          <t>2015</t>
        </is>
      </c>
      <c r="B2737" t="inlineStr">
        <is>
          <t>Autres choux, n.c.a.</t>
        </is>
      </c>
      <c r="C2737" t="inlineStr">
        <is>
          <t>Marché du frais</t>
        </is>
      </c>
      <c r="D2737" t="n">
        <v>67.7</v>
      </c>
      <c r="E2737" t="n">
        <v>27.3</v>
      </c>
      <c r="F2737" t="n">
        <v>90.5</v>
      </c>
      <c r="G2737" t="inlineStr">
        <is>
          <t>Donnée calculée</t>
        </is>
      </c>
      <c r="H2737" t="inlineStr"/>
    </row>
    <row r="2738">
      <c r="A2738" t="inlineStr">
        <is>
          <t>2015</t>
        </is>
      </c>
      <c r="B2738" t="inlineStr">
        <is>
          <t>Choux-fleurs et brocolis</t>
        </is>
      </c>
      <c r="C2738" t="inlineStr">
        <is>
          <t>Marché du frais</t>
        </is>
      </c>
      <c r="D2738" t="n">
        <v>175</v>
      </c>
      <c r="E2738" t="n">
        <v>175</v>
      </c>
      <c r="F2738" t="n">
        <v>175</v>
      </c>
      <c r="G2738" t="inlineStr">
        <is>
          <t>Donnée calculée</t>
        </is>
      </c>
      <c r="H2738" t="inlineStr"/>
    </row>
    <row r="2739">
      <c r="A2739" t="inlineStr">
        <is>
          <t>2015</t>
        </is>
      </c>
      <c r="B2739" t="inlineStr">
        <is>
          <t>Choux-fleurs</t>
        </is>
      </c>
      <c r="C2739" t="inlineStr">
        <is>
          <t>Marché du frais</t>
        </is>
      </c>
      <c r="D2739" t="n">
        <v>124</v>
      </c>
      <c r="E2739" t="n">
        <v>104</v>
      </c>
      <c r="F2739" t="n">
        <v>175</v>
      </c>
      <c r="G2739" t="inlineStr">
        <is>
          <t>Donnée calculée</t>
        </is>
      </c>
      <c r="H2739" t="inlineStr"/>
    </row>
    <row r="2740">
      <c r="A2740" t="inlineStr">
        <is>
          <t>2015</t>
        </is>
      </c>
      <c r="B2740" t="inlineStr">
        <is>
          <t>Choux brocolis à jets</t>
        </is>
      </c>
      <c r="C2740" t="inlineStr">
        <is>
          <t>Marché du frais</t>
        </is>
      </c>
      <c r="D2740" t="n">
        <v>50.9</v>
      </c>
      <c r="E2740" t="n">
        <v>0</v>
      </c>
      <c r="F2740" t="n">
        <v>70.2</v>
      </c>
      <c r="G2740" t="inlineStr">
        <is>
          <t>Donnée calculée</t>
        </is>
      </c>
      <c r="H2740" t="inlineStr"/>
    </row>
    <row r="2741">
      <c r="A2741" t="inlineStr">
        <is>
          <t>2015</t>
        </is>
      </c>
      <c r="B2741" t="inlineStr">
        <is>
          <t>Laitues</t>
        </is>
      </c>
      <c r="C2741" t="inlineStr">
        <is>
          <t>Marché du frais</t>
        </is>
      </c>
      <c r="D2741" t="n">
        <v>282</v>
      </c>
      <c r="E2741" t="n">
        <v>282</v>
      </c>
      <c r="F2741" t="n">
        <v>282</v>
      </c>
      <c r="G2741" t="inlineStr">
        <is>
          <t>Donnée calculée</t>
        </is>
      </c>
      <c r="H2741" t="inlineStr"/>
    </row>
    <row r="2742">
      <c r="A2742" t="inlineStr">
        <is>
          <t>2015</t>
        </is>
      </c>
      <c r="B2742" t="inlineStr">
        <is>
          <t>Laitues pommées</t>
        </is>
      </c>
      <c r="C2742" t="inlineStr">
        <is>
          <t>Marché du frais</t>
        </is>
      </c>
      <c r="D2742" t="n">
        <v>140</v>
      </c>
      <c r="E2742" t="n">
        <v>14.7</v>
      </c>
      <c r="F2742" t="n">
        <v>262</v>
      </c>
      <c r="G2742" t="inlineStr">
        <is>
          <t>Donnée calculée</t>
        </is>
      </c>
      <c r="H2742" t="inlineStr"/>
    </row>
    <row r="2743">
      <c r="A2743" t="inlineStr">
        <is>
          <t>2015</t>
        </is>
      </c>
      <c r="B2743" t="inlineStr">
        <is>
          <t>Autres laitues</t>
        </is>
      </c>
      <c r="C2743" t="inlineStr">
        <is>
          <t>Marché du frais</t>
        </is>
      </c>
      <c r="D2743" t="n">
        <v>142</v>
      </c>
      <c r="E2743" t="n">
        <v>20.1</v>
      </c>
      <c r="F2743" t="n">
        <v>268</v>
      </c>
      <c r="G2743" t="inlineStr">
        <is>
          <t>Donnée calculée</t>
        </is>
      </c>
      <c r="H2743" t="inlineStr"/>
    </row>
    <row r="2744">
      <c r="A2744" t="inlineStr">
        <is>
          <t>2015</t>
        </is>
      </c>
      <c r="B2744" t="inlineStr">
        <is>
          <t>Chicorées</t>
        </is>
      </c>
      <c r="C2744" t="inlineStr">
        <is>
          <t>Marché du frais</t>
        </is>
      </c>
      <c r="D2744" t="n">
        <v>69</v>
      </c>
      <c r="E2744" t="n">
        <v>69</v>
      </c>
      <c r="F2744" t="n">
        <v>69</v>
      </c>
      <c r="G2744" t="inlineStr">
        <is>
          <t>Donnée calculée</t>
        </is>
      </c>
      <c r="H2744" t="inlineStr"/>
    </row>
    <row r="2745">
      <c r="A2745" t="inlineStr">
        <is>
          <t>2015</t>
        </is>
      </c>
      <c r="B2745" t="inlineStr">
        <is>
          <t>Chicorées frisées</t>
        </is>
      </c>
      <c r="C2745" t="inlineStr">
        <is>
          <t>Marché du frais</t>
        </is>
      </c>
      <c r="D2745" t="n">
        <v>34.6</v>
      </c>
      <c r="E2745" t="n">
        <v>0</v>
      </c>
      <c r="F2745" t="n">
        <v>69</v>
      </c>
      <c r="G2745" t="inlineStr">
        <is>
          <t>Donnée calculée</t>
        </is>
      </c>
      <c r="H2745" t="inlineStr"/>
    </row>
    <row r="2746">
      <c r="A2746" t="inlineStr">
        <is>
          <t>2015</t>
        </is>
      </c>
      <c r="B2746" t="inlineStr">
        <is>
          <t>Chicorées scaroles</t>
        </is>
      </c>
      <c r="C2746" t="inlineStr">
        <is>
          <t>Marché du frais</t>
        </is>
      </c>
      <c r="D2746" t="n">
        <v>34.3</v>
      </c>
      <c r="E2746" t="n">
        <v>0</v>
      </c>
      <c r="F2746" t="n">
        <v>69</v>
      </c>
      <c r="G2746" t="inlineStr">
        <is>
          <t>Donnée calculée</t>
        </is>
      </c>
      <c r="H2746" t="inlineStr"/>
    </row>
    <row r="2747">
      <c r="A2747" t="inlineStr">
        <is>
          <t>2015</t>
        </is>
      </c>
      <c r="B2747" t="inlineStr">
        <is>
          <t>Épinards</t>
        </is>
      </c>
      <c r="C2747" t="inlineStr">
        <is>
          <t>Marché du frais</t>
        </is>
      </c>
      <c r="D2747" t="n">
        <v>28.3</v>
      </c>
      <c r="E2747" t="n">
        <v>28.3</v>
      </c>
      <c r="F2747" t="n">
        <v>28.3</v>
      </c>
      <c r="G2747" t="inlineStr">
        <is>
          <t>Donnée calculée</t>
        </is>
      </c>
      <c r="H2747" t="inlineStr"/>
    </row>
    <row r="2748">
      <c r="A2748" t="inlineStr">
        <is>
          <t>2015</t>
        </is>
      </c>
      <c r="B2748" t="inlineStr">
        <is>
          <t>Artichauts</t>
        </is>
      </c>
      <c r="C2748" t="inlineStr">
        <is>
          <t>Marché du frais</t>
        </is>
      </c>
      <c r="D2748" t="n">
        <v>46.6</v>
      </c>
      <c r="E2748" t="n">
        <v>46.6</v>
      </c>
      <c r="F2748" t="n">
        <v>46.6</v>
      </c>
      <c r="G2748" t="inlineStr">
        <is>
          <t>Donnée calculée</t>
        </is>
      </c>
      <c r="H2748" t="inlineStr"/>
    </row>
    <row r="2749">
      <c r="A2749" t="inlineStr">
        <is>
          <t>2015</t>
        </is>
      </c>
      <c r="B2749" t="inlineStr">
        <is>
          <t>Autres légumes à feuilles ou à tiges</t>
        </is>
      </c>
      <c r="C2749" t="inlineStr">
        <is>
          <t>Marché du frais</t>
        </is>
      </c>
      <c r="D2749" t="n">
        <v>236</v>
      </c>
      <c r="E2749" t="n">
        <v>148</v>
      </c>
      <c r="F2749" t="n">
        <v>500000000</v>
      </c>
      <c r="G2749" t="inlineStr">
        <is>
          <t>Donnée calculée</t>
        </is>
      </c>
      <c r="H2749" t="inlineStr"/>
    </row>
    <row r="2750">
      <c r="A2750" t="inlineStr">
        <is>
          <t>2015</t>
        </is>
      </c>
      <c r="B2750" t="inlineStr">
        <is>
          <t>Salades</t>
        </is>
      </c>
      <c r="C2750" t="inlineStr">
        <is>
          <t>Marché du frais</t>
        </is>
      </c>
      <c r="D2750" t="n">
        <v>82.90000000000001</v>
      </c>
      <c r="E2750" t="n">
        <v>0</v>
      </c>
      <c r="F2750" t="n">
        <v>244</v>
      </c>
      <c r="G2750" t="inlineStr">
        <is>
          <t>Donnée calculée</t>
        </is>
      </c>
      <c r="H2750" t="inlineStr"/>
    </row>
    <row r="2751">
      <c r="A2751" t="inlineStr">
        <is>
          <t>2015</t>
        </is>
      </c>
      <c r="B2751" t="inlineStr">
        <is>
          <t>Cresson</t>
        </is>
      </c>
      <c r="C2751" t="inlineStr">
        <is>
          <t>Marché du frais</t>
        </is>
      </c>
      <c r="D2751" t="n">
        <v>0.03</v>
      </c>
      <c r="E2751" t="n">
        <v>0</v>
      </c>
      <c r="F2751" t="n">
        <v>128</v>
      </c>
      <c r="G2751" t="inlineStr">
        <is>
          <t>Donnée calculée</t>
        </is>
      </c>
      <c r="H2751" t="inlineStr"/>
    </row>
    <row r="2752">
      <c r="A2752" t="inlineStr">
        <is>
          <t>2015</t>
        </is>
      </c>
      <c r="B2752" t="inlineStr">
        <is>
          <t>Mâche</t>
        </is>
      </c>
      <c r="C2752" t="inlineStr">
        <is>
          <t>Marché du frais</t>
        </is>
      </c>
      <c r="D2752" t="n">
        <v>36.1</v>
      </c>
      <c r="E2752" t="n">
        <v>0</v>
      </c>
      <c r="F2752" t="n">
        <v>167</v>
      </c>
      <c r="G2752" t="inlineStr">
        <is>
          <t>Donnée calculée</t>
        </is>
      </c>
      <c r="H2752" t="inlineStr"/>
    </row>
    <row r="2753">
      <c r="A2753" t="inlineStr">
        <is>
          <t>2015</t>
        </is>
      </c>
      <c r="B2753" t="inlineStr">
        <is>
          <t>Autres salades, n.c.a.</t>
        </is>
      </c>
      <c r="C2753" t="inlineStr">
        <is>
          <t>Marché du frais</t>
        </is>
      </c>
      <c r="D2753" t="n">
        <v>46.8</v>
      </c>
      <c r="E2753" t="n">
        <v>0</v>
      </c>
      <c r="F2753" t="n">
        <v>180</v>
      </c>
      <c r="G2753" t="inlineStr">
        <is>
          <t>Donnée calculée</t>
        </is>
      </c>
      <c r="H2753" t="inlineStr"/>
    </row>
    <row r="2754">
      <c r="A2754" t="inlineStr">
        <is>
          <t>2015</t>
        </is>
      </c>
      <c r="B2754" t="inlineStr">
        <is>
          <t>Endives</t>
        </is>
      </c>
      <c r="C2754" t="inlineStr">
        <is>
          <t>Marché du frais</t>
        </is>
      </c>
      <c r="D2754" t="n">
        <v>148</v>
      </c>
      <c r="E2754" t="n">
        <v>148</v>
      </c>
      <c r="F2754" t="n">
        <v>148</v>
      </c>
      <c r="G2754" t="inlineStr">
        <is>
          <t>Donnée calculée</t>
        </is>
      </c>
      <c r="H2754" t="inlineStr"/>
    </row>
    <row r="2755">
      <c r="A2755" t="inlineStr">
        <is>
          <t>2015</t>
        </is>
      </c>
      <c r="B2755" t="inlineStr">
        <is>
          <t>Endives chicons</t>
        </is>
      </c>
      <c r="C2755" t="inlineStr">
        <is>
          <t>Marché du frais</t>
        </is>
      </c>
      <c r="D2755" t="n">
        <v>148</v>
      </c>
      <c r="E2755" t="n">
        <v>148</v>
      </c>
      <c r="F2755" t="n">
        <v>148</v>
      </c>
      <c r="G2755" t="inlineStr">
        <is>
          <t>Donnée calculée</t>
        </is>
      </c>
      <c r="H2755" t="inlineStr"/>
    </row>
    <row r="2756">
      <c r="A2756" t="inlineStr">
        <is>
          <t>2015</t>
        </is>
      </c>
      <c r="B2756" t="inlineStr">
        <is>
          <t>Bettes et cardes</t>
        </is>
      </c>
      <c r="C2756" t="inlineStr">
        <is>
          <t>Marché du frais</t>
        </is>
      </c>
      <c r="D2756" t="n">
        <v>3.62</v>
      </c>
      <c r="E2756" t="n">
        <v>0</v>
      </c>
      <c r="F2756" t="n">
        <v>138</v>
      </c>
      <c r="G2756" t="inlineStr">
        <is>
          <t>Donnée calculée</t>
        </is>
      </c>
      <c r="H2756" t="inlineStr"/>
    </row>
    <row r="2757">
      <c r="A2757" t="inlineStr">
        <is>
          <t>2015</t>
        </is>
      </c>
      <c r="B2757" t="inlineStr">
        <is>
          <t>Brèdes</t>
        </is>
      </c>
      <c r="C2757" t="inlineStr">
        <is>
          <t>Marché du frais</t>
        </is>
      </c>
      <c r="D2757" t="n">
        <v>0.24</v>
      </c>
      <c r="E2757" t="n">
        <v>0</v>
      </c>
      <c r="F2757" t="n">
        <v>500000000</v>
      </c>
      <c r="G2757" t="inlineStr">
        <is>
          <t>Donnée calculée</t>
        </is>
      </c>
      <c r="H2757" t="inlineStr"/>
    </row>
    <row r="2758">
      <c r="A2758" t="inlineStr">
        <is>
          <t>2015</t>
        </is>
      </c>
      <c r="B2758" t="inlineStr">
        <is>
          <t>Persil</t>
        </is>
      </c>
      <c r="C2758" t="inlineStr">
        <is>
          <t>Marché du frais</t>
        </is>
      </c>
      <c r="D2758" t="n">
        <v>1.6</v>
      </c>
      <c r="E2758" t="n">
        <v>0</v>
      </c>
      <c r="F2758" t="n">
        <v>500000000</v>
      </c>
      <c r="G2758" t="inlineStr">
        <is>
          <t>Donnée calculée</t>
        </is>
      </c>
      <c r="H2758" t="inlineStr"/>
    </row>
    <row r="2759">
      <c r="A2759" t="inlineStr">
        <is>
          <t>2015</t>
        </is>
      </c>
      <c r="B2759" t="inlineStr">
        <is>
          <t>Fenouil</t>
        </is>
      </c>
      <c r="C2759" t="inlineStr">
        <is>
          <t>Marché du frais</t>
        </is>
      </c>
      <c r="D2759" t="n">
        <v>0.09</v>
      </c>
      <c r="E2759" t="n">
        <v>0</v>
      </c>
      <c r="F2759" t="n">
        <v>500000000</v>
      </c>
      <c r="G2759" t="inlineStr">
        <is>
          <t>Donnée calculée</t>
        </is>
      </c>
      <c r="H2759" t="inlineStr"/>
    </row>
    <row r="2760">
      <c r="A2760" t="inlineStr">
        <is>
          <t>2015</t>
        </is>
      </c>
      <c r="B2760" t="inlineStr">
        <is>
          <t>Melons</t>
        </is>
      </c>
      <c r="C2760" t="inlineStr">
        <is>
          <t>Marché du frais</t>
        </is>
      </c>
      <c r="D2760" t="n">
        <v>569</v>
      </c>
      <c r="E2760" t="n">
        <v>569</v>
      </c>
      <c r="F2760" t="n">
        <v>569</v>
      </c>
      <c r="G2760" t="inlineStr">
        <is>
          <t>Donnée calculée</t>
        </is>
      </c>
      <c r="H2760" t="inlineStr"/>
    </row>
    <row r="2761">
      <c r="A2761" t="inlineStr">
        <is>
          <t>2015</t>
        </is>
      </c>
      <c r="B2761" t="inlineStr">
        <is>
          <t>Pastèques</t>
        </is>
      </c>
      <c r="C2761" t="inlineStr">
        <is>
          <t>Marché du frais</t>
        </is>
      </c>
      <c r="D2761" t="n">
        <v>166</v>
      </c>
      <c r="E2761" t="n">
        <v>166</v>
      </c>
      <c r="F2761" t="n">
        <v>166</v>
      </c>
      <c r="G2761" t="inlineStr">
        <is>
          <t>Donnée calculée</t>
        </is>
      </c>
      <c r="H2761" t="inlineStr"/>
    </row>
    <row r="2762">
      <c r="A2762" t="inlineStr">
        <is>
          <t>2015</t>
        </is>
      </c>
      <c r="B2762" t="inlineStr">
        <is>
          <t>Autres melons</t>
        </is>
      </c>
      <c r="C2762" t="inlineStr">
        <is>
          <t>Marché du frais</t>
        </is>
      </c>
      <c r="D2762" t="n">
        <v>404</v>
      </c>
      <c r="E2762" t="n">
        <v>404</v>
      </c>
      <c r="F2762" t="n">
        <v>404</v>
      </c>
      <c r="G2762" t="inlineStr">
        <is>
          <t>Donnée calculée</t>
        </is>
      </c>
      <c r="H2762" t="inlineStr"/>
    </row>
    <row r="2763">
      <c r="A2763" t="inlineStr">
        <is>
          <t>2015</t>
        </is>
      </c>
      <c r="B2763" t="inlineStr">
        <is>
          <t>Cantaloups et autres melons sous serres</t>
        </is>
      </c>
      <c r="C2763" t="inlineStr">
        <is>
          <t>Marché du frais</t>
        </is>
      </c>
      <c r="D2763" t="n">
        <v>154</v>
      </c>
      <c r="E2763" t="n">
        <v>0</v>
      </c>
      <c r="F2763" t="n">
        <v>192</v>
      </c>
      <c r="G2763" t="inlineStr">
        <is>
          <t>Donnée calculée</t>
        </is>
      </c>
      <c r="H2763" t="inlineStr"/>
    </row>
    <row r="2764">
      <c r="A2764" t="inlineStr">
        <is>
          <t>2015</t>
        </is>
      </c>
      <c r="B2764" t="inlineStr">
        <is>
          <t>Cantaloups et autres melons en plein air</t>
        </is>
      </c>
      <c r="C2764" t="inlineStr">
        <is>
          <t>Marché du frais</t>
        </is>
      </c>
      <c r="D2764" t="n">
        <v>250</v>
      </c>
      <c r="E2764" t="n">
        <v>212</v>
      </c>
      <c r="F2764" t="n">
        <v>404</v>
      </c>
      <c r="G2764" t="inlineStr">
        <is>
          <t>Donnée calculée</t>
        </is>
      </c>
      <c r="H2764" t="inlineStr"/>
    </row>
    <row r="2765">
      <c r="A2765" t="inlineStr">
        <is>
          <t>2015</t>
        </is>
      </c>
      <c r="B2765" t="inlineStr">
        <is>
          <t>Autres légumes à fruits</t>
        </is>
      </c>
      <c r="C2765" t="inlineStr">
        <is>
          <t>Marché du frais</t>
        </is>
      </c>
      <c r="D2765" t="n">
        <v>1620</v>
      </c>
      <c r="E2765" t="n">
        <v>1620</v>
      </c>
      <c r="F2765" t="n">
        <v>500000000</v>
      </c>
      <c r="G2765" t="inlineStr">
        <is>
          <t>Donnée calculée</t>
        </is>
      </c>
      <c r="H2765" t="inlineStr"/>
    </row>
    <row r="2766">
      <c r="A2766" t="inlineStr">
        <is>
          <t>2015</t>
        </is>
      </c>
      <c r="B2766" t="inlineStr">
        <is>
          <t>Piments et poivrons verts</t>
        </is>
      </c>
      <c r="C2766" t="inlineStr">
        <is>
          <t>Marché du frais</t>
        </is>
      </c>
      <c r="D2766" t="n">
        <v>134</v>
      </c>
      <c r="E2766" t="n">
        <v>134</v>
      </c>
      <c r="F2766" t="n">
        <v>134</v>
      </c>
      <c r="G2766" t="inlineStr">
        <is>
          <t>Donnée calculée</t>
        </is>
      </c>
      <c r="H2766" t="inlineStr"/>
    </row>
    <row r="2767">
      <c r="A2767" t="inlineStr">
        <is>
          <t>2015</t>
        </is>
      </c>
      <c r="B2767" t="inlineStr">
        <is>
          <t>Concombres et cornichons</t>
        </is>
      </c>
      <c r="C2767" t="inlineStr">
        <is>
          <t>Marché du frais</t>
        </is>
      </c>
      <c r="D2767" t="n">
        <v>196</v>
      </c>
      <c r="E2767" t="n">
        <v>196</v>
      </c>
      <c r="F2767" t="n">
        <v>196</v>
      </c>
      <c r="G2767" t="inlineStr">
        <is>
          <t>Donnée calculée</t>
        </is>
      </c>
      <c r="H2767" t="inlineStr"/>
    </row>
    <row r="2768">
      <c r="A2768" t="inlineStr">
        <is>
          <t>2015</t>
        </is>
      </c>
      <c r="B2768" t="inlineStr">
        <is>
          <t>Concombres</t>
        </is>
      </c>
      <c r="C2768" t="inlineStr">
        <is>
          <t>Marché du frais</t>
        </is>
      </c>
      <c r="D2768" t="n">
        <v>155</v>
      </c>
      <c r="E2768" t="n">
        <v>120</v>
      </c>
      <c r="F2768" t="n">
        <v>196</v>
      </c>
      <c r="G2768" t="inlineStr">
        <is>
          <t>Donnée calculée</t>
        </is>
      </c>
      <c r="H2768" t="inlineStr"/>
    </row>
    <row r="2769">
      <c r="A2769" t="inlineStr">
        <is>
          <t>2015</t>
        </is>
      </c>
      <c r="B2769" t="inlineStr">
        <is>
          <t>Concombre sous serres</t>
        </is>
      </c>
      <c r="C2769" t="inlineStr">
        <is>
          <t>Marché du frais</t>
        </is>
      </c>
      <c r="D2769" t="n">
        <v>122</v>
      </c>
      <c r="E2769" t="n">
        <v>105</v>
      </c>
      <c r="F2769" t="n">
        <v>181</v>
      </c>
      <c r="G2769" t="inlineStr">
        <is>
          <t>Donnée calculée</t>
        </is>
      </c>
      <c r="H2769" t="inlineStr"/>
    </row>
    <row r="2770">
      <c r="A2770" t="inlineStr">
        <is>
          <t>2015</t>
        </is>
      </c>
      <c r="B2770" t="inlineStr">
        <is>
          <t>Concombre en plein air</t>
        </is>
      </c>
      <c r="C2770" t="inlineStr">
        <is>
          <t>Marché du frais</t>
        </is>
      </c>
      <c r="D2770" t="n">
        <v>32.6</v>
      </c>
      <c r="E2770" t="n">
        <v>14.6</v>
      </c>
      <c r="F2770" t="n">
        <v>74</v>
      </c>
      <c r="G2770" t="inlineStr">
        <is>
          <t>Donnée calculée</t>
        </is>
      </c>
      <c r="H2770" t="inlineStr"/>
    </row>
    <row r="2771">
      <c r="A2771" t="inlineStr">
        <is>
          <t>2015</t>
        </is>
      </c>
      <c r="B2771" t="inlineStr">
        <is>
          <t>Cornichons</t>
        </is>
      </c>
      <c r="C2771" t="inlineStr">
        <is>
          <t>Marché du frais</t>
        </is>
      </c>
      <c r="D2771" t="n">
        <v>41</v>
      </c>
      <c r="E2771" t="n">
        <v>0</v>
      </c>
      <c r="F2771" t="n">
        <v>76.3</v>
      </c>
      <c r="G2771" t="inlineStr">
        <is>
          <t>Donnée calculée</t>
        </is>
      </c>
      <c r="H2771" t="inlineStr"/>
    </row>
    <row r="2772">
      <c r="A2772" t="inlineStr">
        <is>
          <t>2015</t>
        </is>
      </c>
      <c r="B2772" t="inlineStr">
        <is>
          <t>Aubergines</t>
        </is>
      </c>
      <c r="C2772" t="inlineStr">
        <is>
          <t>Marché du frais</t>
        </is>
      </c>
      <c r="D2772" t="n">
        <v>72.2</v>
      </c>
      <c r="E2772" t="n">
        <v>72.2</v>
      </c>
      <c r="F2772" t="n">
        <v>72.2</v>
      </c>
      <c r="G2772" t="inlineStr">
        <is>
          <t>Donnée calculée</t>
        </is>
      </c>
      <c r="H2772" t="inlineStr"/>
    </row>
    <row r="2773">
      <c r="A2773" t="inlineStr">
        <is>
          <t>2015</t>
        </is>
      </c>
      <c r="B2773" t="inlineStr">
        <is>
          <t>Tomates</t>
        </is>
      </c>
      <c r="C2773" t="inlineStr">
        <is>
          <t>Marché du frais</t>
        </is>
      </c>
      <c r="D2773" t="n">
        <v>917</v>
      </c>
      <c r="E2773" t="n">
        <v>917</v>
      </c>
      <c r="F2773" t="n">
        <v>917</v>
      </c>
      <c r="G2773" t="inlineStr">
        <is>
          <t>Donnée calculée</t>
        </is>
      </c>
      <c r="H2773" t="inlineStr"/>
    </row>
    <row r="2774">
      <c r="A2774" t="inlineStr">
        <is>
          <t>2015</t>
        </is>
      </c>
      <c r="B2774" t="inlineStr">
        <is>
          <t>Tomates sous serres</t>
        </is>
      </c>
      <c r="C2774" t="inlineStr">
        <is>
          <t>Marché du frais</t>
        </is>
      </c>
      <c r="D2774" t="n">
        <v>512</v>
      </c>
      <c r="E2774" t="n">
        <v>363</v>
      </c>
      <c r="F2774" t="n">
        <v>917</v>
      </c>
      <c r="G2774" t="inlineStr">
        <is>
          <t>Donnée calculée</t>
        </is>
      </c>
      <c r="H2774" t="inlineStr"/>
    </row>
    <row r="2775">
      <c r="A2775" t="inlineStr">
        <is>
          <t>2015</t>
        </is>
      </c>
      <c r="B2775" t="inlineStr">
        <is>
          <t>Tomates en plein air</t>
        </is>
      </c>
      <c r="C2775" t="inlineStr">
        <is>
          <t>Marché du frais</t>
        </is>
      </c>
      <c r="D2775" t="n">
        <v>405</v>
      </c>
      <c r="E2775" t="n">
        <v>0</v>
      </c>
      <c r="F2775" t="n">
        <v>554</v>
      </c>
      <c r="G2775" t="inlineStr">
        <is>
          <t>Donnée calculée</t>
        </is>
      </c>
      <c r="H2775" t="inlineStr"/>
    </row>
    <row r="2776">
      <c r="A2776" t="inlineStr">
        <is>
          <t>2015</t>
        </is>
      </c>
      <c r="B2776" t="inlineStr">
        <is>
          <t>Autres légumes à fruits n.c.a.</t>
        </is>
      </c>
      <c r="C2776" t="inlineStr">
        <is>
          <t>Marché du frais</t>
        </is>
      </c>
      <c r="D2776" t="n">
        <v>300</v>
      </c>
      <c r="E2776" t="n">
        <v>299</v>
      </c>
      <c r="F2776" t="n">
        <v>500000000</v>
      </c>
      <c r="G2776" t="inlineStr">
        <is>
          <t>Donnée calculée</t>
        </is>
      </c>
      <c r="H2776" t="inlineStr"/>
    </row>
    <row r="2777">
      <c r="A2777" t="inlineStr">
        <is>
          <t>2015</t>
        </is>
      </c>
      <c r="B2777" t="inlineStr">
        <is>
          <t>Chayote ou christophine</t>
        </is>
      </c>
      <c r="C2777" t="inlineStr">
        <is>
          <t>Marché du frais</t>
        </is>
      </c>
      <c r="D2777" t="n">
        <v>0.83</v>
      </c>
      <c r="E2777" t="n">
        <v>0</v>
      </c>
      <c r="F2777" t="n">
        <v>500000000</v>
      </c>
      <c r="G2777" t="inlineStr">
        <is>
          <t>Donnée calculée</t>
        </is>
      </c>
      <c r="H2777" t="inlineStr"/>
    </row>
    <row r="2778">
      <c r="A2778" t="inlineStr">
        <is>
          <t>2015</t>
        </is>
      </c>
      <c r="B2778" t="inlineStr">
        <is>
          <t>Citrouilles, potirons, courgettes</t>
        </is>
      </c>
      <c r="C2778" t="inlineStr">
        <is>
          <t>Marché du frais</t>
        </is>
      </c>
      <c r="D2778" t="n">
        <v>299</v>
      </c>
      <c r="E2778" t="n">
        <v>299</v>
      </c>
      <c r="F2778" t="n">
        <v>299</v>
      </c>
      <c r="G2778" t="inlineStr">
        <is>
          <t>Donnée calculée</t>
        </is>
      </c>
      <c r="H2778" t="inlineStr"/>
    </row>
    <row r="2779">
      <c r="A2779" t="inlineStr">
        <is>
          <t>2015</t>
        </is>
      </c>
      <c r="B2779" t="inlineStr">
        <is>
          <t>Courgette</t>
        </is>
      </c>
      <c r="C2779" t="inlineStr">
        <is>
          <t>Marché du frais</t>
        </is>
      </c>
      <c r="D2779" t="n">
        <v>191</v>
      </c>
      <c r="E2779" t="n">
        <v>67.5</v>
      </c>
      <c r="F2779" t="n">
        <v>237</v>
      </c>
      <c r="G2779" t="inlineStr">
        <is>
          <t>Donnée calculée</t>
        </is>
      </c>
      <c r="H2779" t="inlineStr"/>
    </row>
    <row r="2780">
      <c r="A2780" t="inlineStr">
        <is>
          <t>2015</t>
        </is>
      </c>
      <c r="B2780" t="inlineStr">
        <is>
          <t>Autres citrouilles [Courge], potirons, n.c.a.</t>
        </is>
      </c>
      <c r="C2780" t="inlineStr">
        <is>
          <t>Marché du frais</t>
        </is>
      </c>
      <c r="D2780" t="n">
        <v>108</v>
      </c>
      <c r="E2780" t="n">
        <v>62.1</v>
      </c>
      <c r="F2780" t="n">
        <v>231</v>
      </c>
      <c r="G2780" t="inlineStr">
        <is>
          <t>Donnée calculée</t>
        </is>
      </c>
      <c r="H2780" t="inlineStr"/>
    </row>
    <row r="2781">
      <c r="A2781" t="inlineStr">
        <is>
          <t>2015</t>
        </is>
      </c>
      <c r="B2781" t="inlineStr">
        <is>
          <t>Gombo</t>
        </is>
      </c>
      <c r="C2781" t="inlineStr">
        <is>
          <t>Marché du frais</t>
        </is>
      </c>
      <c r="D2781" t="n">
        <v>0.76</v>
      </c>
      <c r="E2781" t="n">
        <v>0</v>
      </c>
      <c r="F2781" t="n">
        <v>500000000</v>
      </c>
      <c r="G2781" t="inlineStr">
        <is>
          <t>Donnée calculée</t>
        </is>
      </c>
      <c r="H2781" t="inlineStr"/>
    </row>
    <row r="2782">
      <c r="A2782" t="inlineStr">
        <is>
          <t>2015</t>
        </is>
      </c>
      <c r="B2782" t="inlineStr">
        <is>
          <t>Maïs doux</t>
        </is>
      </c>
      <c r="C2782" t="inlineStr">
        <is>
          <t>Marché du frais</t>
        </is>
      </c>
      <c r="D2782" t="n">
        <v>0.03</v>
      </c>
      <c r="E2782" t="n">
        <v>0</v>
      </c>
      <c r="F2782" t="n">
        <v>244</v>
      </c>
      <c r="G2782" t="inlineStr">
        <is>
          <t>Donnée calculée</t>
        </is>
      </c>
      <c r="H2782" t="inlineStr"/>
    </row>
    <row r="2783">
      <c r="A2783" t="inlineStr">
        <is>
          <t>2015</t>
        </is>
      </c>
      <c r="B2783" t="inlineStr">
        <is>
          <t>Légumes à racine, à bulbe ou à tubercules</t>
        </is>
      </c>
      <c r="C2783" t="inlineStr">
        <is>
          <t>Marché du frais</t>
        </is>
      </c>
      <c r="D2783" t="n">
        <v>1020</v>
      </c>
      <c r="E2783" t="n">
        <v>496</v>
      </c>
      <c r="F2783" t="n">
        <v>500000000</v>
      </c>
      <c r="G2783" t="inlineStr">
        <is>
          <t>Donnée calculée</t>
        </is>
      </c>
      <c r="H2783" t="inlineStr"/>
    </row>
    <row r="2784">
      <c r="A2784" t="inlineStr">
        <is>
          <t>2015</t>
        </is>
      </c>
      <c r="B2784" t="inlineStr">
        <is>
          <t>Carottes et navets</t>
        </is>
      </c>
      <c r="C2784" t="inlineStr">
        <is>
          <t>Marché du frais</t>
        </is>
      </c>
      <c r="D2784" t="n">
        <v>391</v>
      </c>
      <c r="E2784" t="n">
        <v>0</v>
      </c>
      <c r="F2784" t="n">
        <v>500000000</v>
      </c>
      <c r="G2784" t="inlineStr">
        <is>
          <t>Donnée calculée</t>
        </is>
      </c>
      <c r="H2784" t="inlineStr"/>
    </row>
    <row r="2785">
      <c r="A2785" t="inlineStr">
        <is>
          <t>2015</t>
        </is>
      </c>
      <c r="B2785" t="inlineStr">
        <is>
          <t>Carottes</t>
        </is>
      </c>
      <c r="C2785" t="inlineStr">
        <is>
          <t>Marché du frais</t>
        </is>
      </c>
      <c r="D2785" t="n">
        <v>272</v>
      </c>
      <c r="E2785" t="n">
        <v>0</v>
      </c>
      <c r="F2785" t="n">
        <v>500000000</v>
      </c>
      <c r="G2785" t="inlineStr">
        <is>
          <t>Donnée calculée</t>
        </is>
      </c>
      <c r="H2785" t="inlineStr"/>
    </row>
    <row r="2786">
      <c r="A2786" t="inlineStr">
        <is>
          <t>2015</t>
        </is>
      </c>
      <c r="B2786" t="inlineStr">
        <is>
          <t>Carottes pour le frais</t>
        </is>
      </c>
      <c r="C2786" t="inlineStr">
        <is>
          <t>Marché du frais</t>
        </is>
      </c>
      <c r="D2786" t="n">
        <v>257</v>
      </c>
      <c r="E2786" t="n">
        <v>0</v>
      </c>
      <c r="F2786" t="n">
        <v>707</v>
      </c>
      <c r="G2786" t="inlineStr">
        <is>
          <t>Donnée calculée</t>
        </is>
      </c>
      <c r="H2786" t="inlineStr"/>
    </row>
    <row r="2787">
      <c r="A2787" t="inlineStr">
        <is>
          <t>2015</t>
        </is>
      </c>
      <c r="B2787" t="inlineStr">
        <is>
          <t>Carottes pour l'industrie</t>
        </is>
      </c>
      <c r="C2787" t="inlineStr">
        <is>
          <t>Marché du frais</t>
        </is>
      </c>
      <c r="D2787" t="n">
        <v>15.4</v>
      </c>
      <c r="E2787" t="n">
        <v>0</v>
      </c>
      <c r="F2787" t="n">
        <v>500000000</v>
      </c>
      <c r="G2787" t="inlineStr">
        <is>
          <t>Donnée calculée</t>
        </is>
      </c>
      <c r="H2787" t="inlineStr"/>
    </row>
    <row r="2788">
      <c r="A2788" t="inlineStr">
        <is>
          <t>2015</t>
        </is>
      </c>
      <c r="B2788" t="inlineStr">
        <is>
          <t>Navet potager</t>
        </is>
      </c>
      <c r="C2788" t="inlineStr">
        <is>
          <t>Marché du frais</t>
        </is>
      </c>
      <c r="D2788" t="n">
        <v>119</v>
      </c>
      <c r="E2788" t="n">
        <v>0</v>
      </c>
      <c r="F2788" t="n">
        <v>127</v>
      </c>
      <c r="G2788" t="inlineStr">
        <is>
          <t>Donnée calculée</t>
        </is>
      </c>
      <c r="H2788" t="inlineStr"/>
    </row>
    <row r="2789">
      <c r="A2789" t="inlineStr">
        <is>
          <t>2015</t>
        </is>
      </c>
      <c r="B2789" t="inlineStr">
        <is>
          <t>Ail</t>
        </is>
      </c>
      <c r="C2789" t="inlineStr">
        <is>
          <t>Marché du frais</t>
        </is>
      </c>
      <c r="D2789" t="n">
        <v>33</v>
      </c>
      <c r="E2789" t="n">
        <v>33</v>
      </c>
      <c r="F2789" t="n">
        <v>33</v>
      </c>
      <c r="G2789" t="inlineStr">
        <is>
          <t>Donnée calculée</t>
        </is>
      </c>
      <c r="H2789" t="inlineStr"/>
    </row>
    <row r="2790">
      <c r="A2790" t="inlineStr">
        <is>
          <t>2015</t>
        </is>
      </c>
      <c r="B2790" t="inlineStr">
        <is>
          <t>Ail, vert</t>
        </is>
      </c>
      <c r="C2790" t="inlineStr">
        <is>
          <t>Marché du frais</t>
        </is>
      </c>
      <c r="D2790" t="n">
        <v>14.7</v>
      </c>
      <c r="E2790" t="n">
        <v>0</v>
      </c>
      <c r="F2790" t="n">
        <v>23.6</v>
      </c>
      <c r="G2790" t="inlineStr">
        <is>
          <t>Donnée calculée</t>
        </is>
      </c>
      <c r="H2790" t="inlineStr"/>
    </row>
    <row r="2791">
      <c r="A2791" t="inlineStr">
        <is>
          <t>2015</t>
        </is>
      </c>
      <c r="B2791" t="inlineStr">
        <is>
          <t>Ail, sec</t>
        </is>
      </c>
      <c r="C2791" t="inlineStr">
        <is>
          <t>Marché du frais</t>
        </is>
      </c>
      <c r="D2791" t="n">
        <v>18.2</v>
      </c>
      <c r="E2791" t="n">
        <v>9.33</v>
      </c>
      <c r="F2791" t="n">
        <v>33</v>
      </c>
      <c r="G2791" t="inlineStr">
        <is>
          <t>Donnée calculée</t>
        </is>
      </c>
      <c r="H2791" t="inlineStr"/>
    </row>
    <row r="2792">
      <c r="A2792" t="inlineStr">
        <is>
          <t>2015</t>
        </is>
      </c>
      <c r="B2792" t="inlineStr">
        <is>
          <t>Oignons et échalotes</t>
        </is>
      </c>
      <c r="C2792" t="inlineStr">
        <is>
          <t>Marché du frais</t>
        </is>
      </c>
      <c r="D2792" t="n">
        <v>255</v>
      </c>
      <c r="E2792" t="n">
        <v>135</v>
      </c>
      <c r="F2792" t="n">
        <v>901</v>
      </c>
      <c r="G2792" t="inlineStr">
        <is>
          <t>Donnée calculée</t>
        </is>
      </c>
      <c r="H2792" t="inlineStr"/>
    </row>
    <row r="2793">
      <c r="A2793" t="inlineStr">
        <is>
          <t>2015</t>
        </is>
      </c>
      <c r="B2793" t="inlineStr">
        <is>
          <t>Oignon</t>
        </is>
      </c>
      <c r="C2793" t="inlineStr">
        <is>
          <t>Marché du frais</t>
        </is>
      </c>
      <c r="D2793" t="n">
        <v>209</v>
      </c>
      <c r="E2793" t="n">
        <v>135</v>
      </c>
      <c r="F2793" t="n">
        <v>716</v>
      </c>
      <c r="G2793" t="inlineStr">
        <is>
          <t>Donnée calculée</t>
        </is>
      </c>
      <c r="H2793" t="inlineStr"/>
    </row>
    <row r="2794">
      <c r="A2794" t="inlineStr">
        <is>
          <t>2015</t>
        </is>
      </c>
      <c r="B2794" t="inlineStr">
        <is>
          <t>Oignon blanc</t>
        </is>
      </c>
      <c r="C2794" t="inlineStr">
        <is>
          <t>Marché du frais</t>
        </is>
      </c>
      <c r="D2794" t="n">
        <v>66.09999999999999</v>
      </c>
      <c r="E2794" t="n">
        <v>0</v>
      </c>
      <c r="F2794" t="n">
        <v>266</v>
      </c>
      <c r="G2794" t="inlineStr">
        <is>
          <t>Donnée calculée</t>
        </is>
      </c>
      <c r="H2794" t="inlineStr"/>
    </row>
    <row r="2795">
      <c r="A2795" t="inlineStr">
        <is>
          <t>2015</t>
        </is>
      </c>
      <c r="B2795" t="inlineStr">
        <is>
          <t>Oignon de couleur</t>
        </is>
      </c>
      <c r="C2795" t="inlineStr">
        <is>
          <t>Marché du frais</t>
        </is>
      </c>
      <c r="D2795" t="n">
        <v>142</v>
      </c>
      <c r="E2795" t="n">
        <v>135</v>
      </c>
      <c r="F2795" t="n">
        <v>450</v>
      </c>
      <c r="G2795" t="inlineStr">
        <is>
          <t>Donnée calculée</t>
        </is>
      </c>
      <c r="H2795" t="inlineStr"/>
    </row>
    <row r="2796">
      <c r="A2796" t="inlineStr">
        <is>
          <t>2015</t>
        </is>
      </c>
      <c r="B2796" t="inlineStr">
        <is>
          <t>Echalote</t>
        </is>
      </c>
      <c r="C2796" t="inlineStr">
        <is>
          <t>Marché du frais</t>
        </is>
      </c>
      <c r="D2796" t="n">
        <v>46</v>
      </c>
      <c r="E2796" t="n">
        <v>0</v>
      </c>
      <c r="F2796" t="n">
        <v>185</v>
      </c>
      <c r="G2796" t="inlineStr">
        <is>
          <t>Donnée calculée</t>
        </is>
      </c>
      <c r="H2796" t="inlineStr"/>
    </row>
    <row r="2797">
      <c r="A2797" t="inlineStr">
        <is>
          <t>2015</t>
        </is>
      </c>
      <c r="B2797" t="inlineStr">
        <is>
          <t>Poireaux</t>
        </is>
      </c>
      <c r="C2797" t="inlineStr">
        <is>
          <t>Marché du frais</t>
        </is>
      </c>
      <c r="D2797" t="n">
        <v>149</v>
      </c>
      <c r="E2797" t="n">
        <v>134</v>
      </c>
      <c r="F2797" t="n">
        <v>179</v>
      </c>
      <c r="G2797" t="inlineStr">
        <is>
          <t>Donnée calculée</t>
        </is>
      </c>
      <c r="H2797" t="inlineStr"/>
    </row>
    <row r="2798">
      <c r="A2798" t="inlineStr">
        <is>
          <t>2015</t>
        </is>
      </c>
      <c r="B2798" t="inlineStr">
        <is>
          <t>Autres légumes à racine, à bulbe ou à tubercules (ne présentant pas une forte teneur en amidon ou inuline)</t>
        </is>
      </c>
      <c r="C2798" t="inlineStr">
        <is>
          <t>Marché du frais</t>
        </is>
      </c>
      <c r="D2798" t="n">
        <v>194</v>
      </c>
      <c r="E2798" t="n">
        <v>194</v>
      </c>
      <c r="F2798" t="n">
        <v>194</v>
      </c>
      <c r="G2798" t="inlineStr">
        <is>
          <t>Donnée calculée</t>
        </is>
      </c>
      <c r="H2798" t="inlineStr"/>
    </row>
    <row r="2799">
      <c r="A2799" t="inlineStr">
        <is>
          <t>2015</t>
        </is>
      </c>
      <c r="B2799" t="inlineStr">
        <is>
          <t>Betterave potagère</t>
        </is>
      </c>
      <c r="C2799" t="inlineStr">
        <is>
          <t>Marché du frais</t>
        </is>
      </c>
      <c r="D2799" t="n">
        <v>44.2</v>
      </c>
      <c r="E2799" t="n">
        <v>0</v>
      </c>
      <c r="F2799" t="n">
        <v>131</v>
      </c>
      <c r="G2799" t="inlineStr">
        <is>
          <t>Donnée calculée</t>
        </is>
      </c>
      <c r="H2799" t="inlineStr"/>
    </row>
    <row r="2800">
      <c r="A2800" t="inlineStr">
        <is>
          <t>2015</t>
        </is>
      </c>
      <c r="B2800" t="inlineStr">
        <is>
          <t>Radis</t>
        </is>
      </c>
      <c r="C2800" t="inlineStr">
        <is>
          <t>Marché du frais</t>
        </is>
      </c>
      <c r="D2800" t="n">
        <v>41.2</v>
      </c>
      <c r="E2800" t="n">
        <v>30.5</v>
      </c>
      <c r="F2800" t="n">
        <v>110</v>
      </c>
      <c r="G2800" t="inlineStr">
        <is>
          <t>Donnée calculée</t>
        </is>
      </c>
      <c r="H2800" t="inlineStr"/>
    </row>
    <row r="2801">
      <c r="A2801" t="inlineStr">
        <is>
          <t>2015</t>
        </is>
      </c>
      <c r="B2801" t="inlineStr">
        <is>
          <t>Céleri rave</t>
        </is>
      </c>
      <c r="C2801" t="inlineStr">
        <is>
          <t>Marché du frais</t>
        </is>
      </c>
      <c r="D2801" t="n">
        <v>84.2</v>
      </c>
      <c r="E2801" t="n">
        <v>32.2</v>
      </c>
      <c r="F2801" t="n">
        <v>112</v>
      </c>
      <c r="G2801" t="inlineStr">
        <is>
          <t>Donnée calculée</t>
        </is>
      </c>
      <c r="H2801" t="inlineStr"/>
    </row>
    <row r="2802">
      <c r="A2802" t="inlineStr">
        <is>
          <t>2015</t>
        </is>
      </c>
      <c r="B2802" t="inlineStr">
        <is>
          <t>Salsifis et scorsonère</t>
        </is>
      </c>
      <c r="C2802" t="inlineStr">
        <is>
          <t>Marché du frais</t>
        </is>
      </c>
      <c r="D2802" t="n">
        <v>24.3</v>
      </c>
      <c r="E2802" t="n">
        <v>0</v>
      </c>
      <c r="F2802" t="n">
        <v>76.8</v>
      </c>
      <c r="G2802" t="inlineStr">
        <is>
          <t>Donnée calculée</t>
        </is>
      </c>
      <c r="H2802" t="inlineStr"/>
    </row>
    <row r="2803">
      <c r="A2803" t="inlineStr">
        <is>
          <t>2015</t>
        </is>
      </c>
      <c r="B2803" t="inlineStr">
        <is>
          <t>Racines et tubercules à amidon ou inuline comestibles</t>
        </is>
      </c>
      <c r="C2803" t="inlineStr">
        <is>
          <t>Marché du frais</t>
        </is>
      </c>
      <c r="D2803" t="n">
        <v>1930</v>
      </c>
      <c r="E2803" t="n">
        <v>0</v>
      </c>
      <c r="F2803" t="n">
        <v>500000000</v>
      </c>
      <c r="G2803" t="inlineStr">
        <is>
          <t>Donnée calculée</t>
        </is>
      </c>
      <c r="H2803" t="inlineStr"/>
    </row>
    <row r="2804">
      <c r="A2804" t="inlineStr">
        <is>
          <t>2015</t>
        </is>
      </c>
      <c r="B2804" t="inlineStr">
        <is>
          <t>Pommes de terre</t>
        </is>
      </c>
      <c r="C2804" t="inlineStr">
        <is>
          <t>Marché du frais</t>
        </is>
      </c>
      <c r="D2804" t="n">
        <v>1930</v>
      </c>
      <c r="E2804" t="n">
        <v>0</v>
      </c>
      <c r="F2804" t="n">
        <v>4890</v>
      </c>
      <c r="G2804" t="inlineStr">
        <is>
          <t>Donnée calculée</t>
        </is>
      </c>
      <c r="H2804" t="inlineStr"/>
    </row>
    <row r="2805">
      <c r="A2805" t="inlineStr">
        <is>
          <t>2015</t>
        </is>
      </c>
      <c r="B2805" t="inlineStr">
        <is>
          <t>Pommes de terre de consommation</t>
        </is>
      </c>
      <c r="C2805" t="inlineStr">
        <is>
          <t>Marché du frais</t>
        </is>
      </c>
      <c r="D2805" t="n">
        <v>1930</v>
      </c>
      <c r="E2805" t="n">
        <v>0</v>
      </c>
      <c r="F2805" t="n">
        <v>4890</v>
      </c>
      <c r="G2805" t="inlineStr">
        <is>
          <t>Donnée calculée</t>
        </is>
      </c>
      <c r="H2805" t="inlineStr"/>
    </row>
    <row r="2806">
      <c r="A2806" t="inlineStr">
        <is>
          <t>2015</t>
        </is>
      </c>
      <c r="B2806" t="inlineStr">
        <is>
          <t>Pommes de terre primeurs ou nouvelles</t>
        </is>
      </c>
      <c r="C2806" t="inlineStr">
        <is>
          <t>Marché du frais</t>
        </is>
      </c>
      <c r="D2806" t="n">
        <v>1.22</v>
      </c>
      <c r="E2806" t="n">
        <v>0</v>
      </c>
      <c r="F2806" t="n">
        <v>514</v>
      </c>
      <c r="G2806" t="inlineStr">
        <is>
          <t>Donnée calculée</t>
        </is>
      </c>
      <c r="H2806" t="inlineStr"/>
    </row>
    <row r="2807">
      <c r="A2807" t="inlineStr">
        <is>
          <t>2015</t>
        </is>
      </c>
      <c r="B2807" t="inlineStr">
        <is>
          <t>Pommes de terre de conservation ou demi-saison</t>
        </is>
      </c>
      <c r="C2807" t="inlineStr">
        <is>
          <t>Marché du frais</t>
        </is>
      </c>
      <c r="D2807" t="n">
        <v>1920</v>
      </c>
      <c r="E2807" t="n">
        <v>0</v>
      </c>
      <c r="F2807" t="n">
        <v>4370</v>
      </c>
      <c r="G2807" t="inlineStr">
        <is>
          <t>Donnée calculée</t>
        </is>
      </c>
      <c r="H2807" t="inlineStr"/>
    </row>
    <row r="2808">
      <c r="A2808" t="inlineStr">
        <is>
          <t>2015</t>
        </is>
      </c>
      <c r="B2808" t="inlineStr">
        <is>
          <t>Patates douces</t>
        </is>
      </c>
      <c r="C2808" t="inlineStr">
        <is>
          <t>Marché du frais</t>
        </is>
      </c>
      <c r="D2808" t="n">
        <v>0.52</v>
      </c>
      <c r="E2808" t="n">
        <v>0</v>
      </c>
      <c r="F2808" t="n">
        <v>30.1</v>
      </c>
      <c r="G2808" t="inlineStr">
        <is>
          <t>Donnée calculée</t>
        </is>
      </c>
      <c r="H2808" t="inlineStr"/>
    </row>
    <row r="2809">
      <c r="A2809" t="inlineStr">
        <is>
          <t>2015</t>
        </is>
      </c>
      <c r="B2809" t="inlineStr">
        <is>
          <t>Manioc</t>
        </is>
      </c>
      <c r="C2809" t="inlineStr">
        <is>
          <t>Marché du frais</t>
        </is>
      </c>
      <c r="D2809" t="n">
        <v>0.34</v>
      </c>
      <c r="E2809" t="n">
        <v>0</v>
      </c>
      <c r="F2809" t="n">
        <v>38.5</v>
      </c>
      <c r="G2809" t="inlineStr">
        <is>
          <t>Donnée calculée</t>
        </is>
      </c>
      <c r="H2809" t="inlineStr"/>
    </row>
    <row r="2810">
      <c r="A2810" t="inlineStr">
        <is>
          <t>2015</t>
        </is>
      </c>
      <c r="B2810" t="inlineStr">
        <is>
          <t>Colocases</t>
        </is>
      </c>
      <c r="C2810" t="inlineStr">
        <is>
          <t>Marché du frais</t>
        </is>
      </c>
      <c r="D2810" t="n">
        <v>0.16</v>
      </c>
      <c r="E2810" t="n">
        <v>0</v>
      </c>
      <c r="F2810" t="n">
        <v>500000000</v>
      </c>
      <c r="G2810" t="inlineStr">
        <is>
          <t>Donnée calculée</t>
        </is>
      </c>
      <c r="H2810" t="inlineStr"/>
    </row>
    <row r="2811">
      <c r="A2811" t="inlineStr">
        <is>
          <t>2015</t>
        </is>
      </c>
      <c r="B2811" t="inlineStr">
        <is>
          <t>Autres racines et tubercules à amidon ou inuline comestibles</t>
        </is>
      </c>
      <c r="C2811" t="inlineStr">
        <is>
          <t>Marché du frais</t>
        </is>
      </c>
      <c r="D2811" t="n">
        <v>4.94</v>
      </c>
      <c r="E2811" t="n">
        <v>0</v>
      </c>
      <c r="F2811" t="n">
        <v>500000000</v>
      </c>
      <c r="G2811" t="inlineStr">
        <is>
          <t>Donnée calculée</t>
        </is>
      </c>
      <c r="H2811" t="inlineStr"/>
    </row>
    <row r="2812">
      <c r="A2812" t="inlineStr">
        <is>
          <t>2015</t>
        </is>
      </c>
      <c r="B2812" t="inlineStr">
        <is>
          <t>Igname</t>
        </is>
      </c>
      <c r="C2812" t="inlineStr">
        <is>
          <t>Marché du frais</t>
        </is>
      </c>
      <c r="D2812" t="n">
        <v>4.42</v>
      </c>
      <c r="E2812" t="n">
        <v>0</v>
      </c>
      <c r="F2812" t="n">
        <v>10.3</v>
      </c>
      <c r="G2812" t="inlineStr">
        <is>
          <t>Donnée calculée</t>
        </is>
      </c>
      <c r="H2812" t="inlineStr"/>
    </row>
    <row r="2813">
      <c r="A2813" t="inlineStr">
        <is>
          <t>2015</t>
        </is>
      </c>
      <c r="B2813" t="inlineStr">
        <is>
          <t>Autres tubercules, n.c.a.</t>
        </is>
      </c>
      <c r="C2813" t="inlineStr">
        <is>
          <t>Marché du frais</t>
        </is>
      </c>
      <c r="D2813" t="n">
        <v>0.52</v>
      </c>
      <c r="E2813" t="n">
        <v>0</v>
      </c>
      <c r="F2813" t="n">
        <v>500000000</v>
      </c>
      <c r="G2813" t="inlineStr">
        <is>
          <t>Donnée calculée</t>
        </is>
      </c>
      <c r="H2813" t="inlineStr"/>
    </row>
    <row r="2814">
      <c r="A2814" t="inlineStr">
        <is>
          <t>2015</t>
        </is>
      </c>
      <c r="B2814" t="inlineStr">
        <is>
          <t>Champignons et truffes</t>
        </is>
      </c>
      <c r="C2814" t="inlineStr">
        <is>
          <t>Marché du frais</t>
        </is>
      </c>
      <c r="D2814" t="n">
        <v>68</v>
      </c>
      <c r="E2814" t="n">
        <v>67.09999999999999</v>
      </c>
      <c r="F2814" t="n">
        <v>500000000</v>
      </c>
      <c r="G2814" t="inlineStr">
        <is>
          <t>Donnée calculée</t>
        </is>
      </c>
      <c r="H2814" t="inlineStr"/>
    </row>
    <row r="2815">
      <c r="A2815" t="inlineStr">
        <is>
          <t>2015</t>
        </is>
      </c>
      <c r="B2815" t="inlineStr">
        <is>
          <t>Champignons cultivés</t>
        </is>
      </c>
      <c r="C2815" t="inlineStr">
        <is>
          <t>Marché du frais</t>
        </is>
      </c>
      <c r="D2815" t="n">
        <v>46.8</v>
      </c>
      <c r="E2815" t="n">
        <v>46.8</v>
      </c>
      <c r="F2815" t="n">
        <v>46.8</v>
      </c>
      <c r="G2815" t="inlineStr">
        <is>
          <t>Donnée calculée</t>
        </is>
      </c>
      <c r="H2815" t="inlineStr"/>
    </row>
    <row r="2816">
      <c r="A2816" t="inlineStr">
        <is>
          <t>2015</t>
        </is>
      </c>
      <c r="B2816" t="inlineStr">
        <is>
          <t>Champignons du genre Agaricus</t>
        </is>
      </c>
      <c r="C2816" t="inlineStr">
        <is>
          <t>Marché du frais</t>
        </is>
      </c>
      <c r="D2816" t="n">
        <v>46.8</v>
      </c>
      <c r="E2816" t="n">
        <v>46.8</v>
      </c>
      <c r="F2816" t="n">
        <v>46.8</v>
      </c>
      <c r="G2816" t="inlineStr">
        <is>
          <t>Donnée calculée</t>
        </is>
      </c>
      <c r="H2816" t="inlineStr"/>
    </row>
    <row r="2817">
      <c r="A2817" t="inlineStr">
        <is>
          <t>2015</t>
        </is>
      </c>
      <c r="B2817" t="inlineStr">
        <is>
          <t>Champignons non-cultivés et truffes</t>
        </is>
      </c>
      <c r="C2817" t="inlineStr">
        <is>
          <t>Marché du frais</t>
        </is>
      </c>
      <c r="D2817" t="n">
        <v>21.1</v>
      </c>
      <c r="E2817" t="n">
        <v>20.3</v>
      </c>
      <c r="F2817" t="n">
        <v>500000000</v>
      </c>
      <c r="G2817" t="inlineStr">
        <is>
          <t>Donnée calculée</t>
        </is>
      </c>
      <c r="H2817" t="inlineStr"/>
    </row>
    <row r="2818">
      <c r="A2818" t="inlineStr">
        <is>
          <t>2015</t>
        </is>
      </c>
      <c r="B2818" t="inlineStr">
        <is>
          <t>Champignons non-cultivés</t>
        </is>
      </c>
      <c r="C2818" t="inlineStr">
        <is>
          <t>Marché du frais</t>
        </is>
      </c>
      <c r="D2818" t="n">
        <v>1.99</v>
      </c>
      <c r="E2818" t="n">
        <v>0</v>
      </c>
      <c r="F2818" t="n">
        <v>500000000</v>
      </c>
      <c r="G2818" t="inlineStr">
        <is>
          <t>Donnée calculée</t>
        </is>
      </c>
      <c r="H2818" t="inlineStr"/>
    </row>
    <row r="2819">
      <c r="A2819" t="inlineStr">
        <is>
          <t>2015</t>
        </is>
      </c>
      <c r="B2819" t="inlineStr">
        <is>
          <t>Chanterelles</t>
        </is>
      </c>
      <c r="C2819" t="inlineStr">
        <is>
          <t>Marché du frais</t>
        </is>
      </c>
      <c r="D2819" t="n">
        <v>0.66</v>
      </c>
      <c r="E2819" t="n">
        <v>0</v>
      </c>
      <c r="F2819" t="n">
        <v>500000000</v>
      </c>
      <c r="G2819" t="inlineStr">
        <is>
          <t>Donnée calculée</t>
        </is>
      </c>
      <c r="H2819" t="inlineStr"/>
    </row>
    <row r="2820">
      <c r="A2820" t="inlineStr">
        <is>
          <t>2015</t>
        </is>
      </c>
      <c r="B2820" t="inlineStr">
        <is>
          <t>Cèpes</t>
        </is>
      </c>
      <c r="C2820" t="inlineStr">
        <is>
          <t>Marché du frais</t>
        </is>
      </c>
      <c r="D2820" t="n">
        <v>0.66</v>
      </c>
      <c r="E2820" t="n">
        <v>0</v>
      </c>
      <c r="F2820" t="n">
        <v>500000000</v>
      </c>
      <c r="G2820" t="inlineStr">
        <is>
          <t>Donnée calculée</t>
        </is>
      </c>
      <c r="H2820" t="inlineStr"/>
    </row>
    <row r="2821">
      <c r="A2821" t="inlineStr">
        <is>
          <t>2015</t>
        </is>
      </c>
      <c r="B2821" t="inlineStr">
        <is>
          <t>Autres champignons</t>
        </is>
      </c>
      <c r="C2821" t="inlineStr">
        <is>
          <t>Marché du frais</t>
        </is>
      </c>
      <c r="D2821" t="n">
        <v>0.66</v>
      </c>
      <c r="E2821" t="n">
        <v>0</v>
      </c>
      <c r="F2821" t="n">
        <v>500000000</v>
      </c>
      <c r="G2821" t="inlineStr">
        <is>
          <t>Donnée calculée</t>
        </is>
      </c>
      <c r="H2821" t="inlineStr"/>
    </row>
    <row r="2822">
      <c r="A2822" t="inlineStr">
        <is>
          <t>2015</t>
        </is>
      </c>
      <c r="B2822" t="inlineStr">
        <is>
          <t>Truffes</t>
        </is>
      </c>
      <c r="C2822" t="inlineStr">
        <is>
          <t>Marché du frais</t>
        </is>
      </c>
      <c r="D2822" t="n">
        <v>19.2</v>
      </c>
      <c r="E2822" t="n">
        <v>0</v>
      </c>
      <c r="F2822" t="n">
        <v>21.8</v>
      </c>
      <c r="G2822" t="inlineStr">
        <is>
          <t>Donnée calculée</t>
        </is>
      </c>
      <c r="H2822" t="inlineStr"/>
    </row>
    <row r="2823">
      <c r="A2823" t="inlineStr">
        <is>
          <t>2015</t>
        </is>
      </c>
      <c r="B2823" t="inlineStr">
        <is>
          <t>Légumes frais n.c.a.</t>
        </is>
      </c>
      <c r="C2823" t="inlineStr">
        <is>
          <t>Marché du frais</t>
        </is>
      </c>
      <c r="D2823" t="n">
        <v>30.1</v>
      </c>
      <c r="E2823" t="n">
        <v>30.1</v>
      </c>
      <c r="F2823" t="n">
        <v>30.1</v>
      </c>
      <c r="G2823" t="inlineStr">
        <is>
          <t>Donnée calculée</t>
        </is>
      </c>
      <c r="H2823" t="inlineStr"/>
    </row>
    <row r="2824">
      <c r="A2824" t="inlineStr">
        <is>
          <t>2015</t>
        </is>
      </c>
      <c r="B2824" t="inlineStr">
        <is>
          <t>Céleris branches</t>
        </is>
      </c>
      <c r="C2824" t="inlineStr">
        <is>
          <t>Marché du frais</t>
        </is>
      </c>
      <c r="D2824" t="n">
        <v>30.1</v>
      </c>
      <c r="E2824" t="n">
        <v>30.1</v>
      </c>
      <c r="F2824" t="n">
        <v>30.1</v>
      </c>
      <c r="G2824" t="inlineStr">
        <is>
          <t>Donnée calculée</t>
        </is>
      </c>
      <c r="H2824" t="inlineStr"/>
    </row>
    <row r="2825">
      <c r="A2825" t="inlineStr">
        <is>
          <t>2015</t>
        </is>
      </c>
      <c r="B2825" t="inlineStr">
        <is>
          <t>Fruits</t>
        </is>
      </c>
      <c r="C2825" t="inlineStr">
        <is>
          <t>Marché du frais</t>
        </is>
      </c>
      <c r="D2825" t="n">
        <v>2340</v>
      </c>
      <c r="E2825" t="n">
        <v>1810</v>
      </c>
      <c r="F2825" t="n">
        <v>500000000</v>
      </c>
      <c r="G2825" t="inlineStr">
        <is>
          <t>Donnée calculée</t>
        </is>
      </c>
      <c r="H2825" t="inlineStr"/>
    </row>
    <row r="2826">
      <c r="A2826" t="inlineStr">
        <is>
          <t>2015</t>
        </is>
      </c>
      <c r="B2826" t="inlineStr">
        <is>
          <t>Raisin</t>
        </is>
      </c>
      <c r="C2826" t="inlineStr">
        <is>
          <t>Marché du frais</t>
        </is>
      </c>
      <c r="D2826" t="n">
        <v>47</v>
      </c>
      <c r="E2826" t="n">
        <v>27.8</v>
      </c>
      <c r="F2826" t="n">
        <v>500000000</v>
      </c>
      <c r="G2826" t="inlineStr">
        <is>
          <t>Donnée calculée</t>
        </is>
      </c>
      <c r="H2826" t="inlineStr"/>
    </row>
    <row r="2827">
      <c r="A2827" t="inlineStr">
        <is>
          <t>2015</t>
        </is>
      </c>
      <c r="B2827" t="inlineStr">
        <is>
          <t>Raisin de table</t>
        </is>
      </c>
      <c r="C2827" t="inlineStr">
        <is>
          <t>Marché du frais</t>
        </is>
      </c>
      <c r="D2827" t="n">
        <v>42.3</v>
      </c>
      <c r="E2827" t="n">
        <v>27.8</v>
      </c>
      <c r="F2827" t="n">
        <v>189</v>
      </c>
      <c r="G2827" t="inlineStr">
        <is>
          <t>Donnée calculée</t>
        </is>
      </c>
      <c r="H2827" t="inlineStr"/>
    </row>
    <row r="2828">
      <c r="A2828" t="inlineStr">
        <is>
          <t>2015</t>
        </is>
      </c>
      <c r="B2828" t="inlineStr">
        <is>
          <t>Autre raisin frais</t>
        </is>
      </c>
      <c r="C2828" t="inlineStr">
        <is>
          <t>Marché du frais</t>
        </is>
      </c>
      <c r="D2828" t="n">
        <v>4.78</v>
      </c>
      <c r="E2828" t="n">
        <v>0</v>
      </c>
      <c r="F2828" t="n">
        <v>500000000</v>
      </c>
      <c r="G2828" t="inlineStr">
        <is>
          <t>Donnée calculée</t>
        </is>
      </c>
      <c r="H2828" t="inlineStr"/>
    </row>
    <row r="2829">
      <c r="A2829" t="inlineStr">
        <is>
          <t>2015</t>
        </is>
      </c>
      <c r="B2829" t="inlineStr">
        <is>
          <t>Fruits tropicaux et subtropicaux</t>
        </is>
      </c>
      <c r="C2829" t="inlineStr">
        <is>
          <t>Marché du frais</t>
        </is>
      </c>
      <c r="D2829" t="n">
        <v>280</v>
      </c>
      <c r="E2829" t="n">
        <v>42.8</v>
      </c>
      <c r="F2829" t="n">
        <v>500000000</v>
      </c>
      <c r="G2829" t="inlineStr">
        <is>
          <t>Donnée calculée</t>
        </is>
      </c>
      <c r="H2829" t="inlineStr"/>
    </row>
    <row r="2830">
      <c r="A2830" t="inlineStr">
        <is>
          <t>2015</t>
        </is>
      </c>
      <c r="B2830" t="inlineStr">
        <is>
          <t>Avocats</t>
        </is>
      </c>
      <c r="C2830" t="inlineStr">
        <is>
          <t>Marché du frais</t>
        </is>
      </c>
      <c r="D2830" t="n">
        <v>11.5</v>
      </c>
      <c r="E2830" t="n">
        <v>0.9399999999999999</v>
      </c>
      <c r="F2830" t="n">
        <v>97.8</v>
      </c>
      <c r="G2830" t="inlineStr">
        <is>
          <t>Donnée calculée</t>
        </is>
      </c>
      <c r="H2830" t="inlineStr"/>
    </row>
    <row r="2831">
      <c r="A2831" t="inlineStr">
        <is>
          <t>2015</t>
        </is>
      </c>
      <c r="B2831" t="inlineStr">
        <is>
          <t>Bananes, bananes plantains et assimilés</t>
        </is>
      </c>
      <c r="C2831" t="inlineStr">
        <is>
          <t>Marché du frais</t>
        </is>
      </c>
      <c r="D2831" t="n">
        <v>136</v>
      </c>
      <c r="E2831" t="n">
        <v>5.31</v>
      </c>
      <c r="F2831" t="n">
        <v>888</v>
      </c>
      <c r="G2831" t="inlineStr">
        <is>
          <t>Donnée calculée</t>
        </is>
      </c>
      <c r="H2831" t="inlineStr"/>
    </row>
    <row r="2832">
      <c r="A2832" t="inlineStr">
        <is>
          <t>2015</t>
        </is>
      </c>
      <c r="B2832" t="inlineStr">
        <is>
          <t>Bananes fruits</t>
        </is>
      </c>
      <c r="C2832" t="inlineStr">
        <is>
          <t>Marché du frais</t>
        </is>
      </c>
      <c r="D2832" t="n">
        <v>124</v>
      </c>
      <c r="E2832" t="n">
        <v>0</v>
      </c>
      <c r="F2832" t="n">
        <v>863</v>
      </c>
      <c r="G2832" t="inlineStr">
        <is>
          <t>Donnée calculée</t>
        </is>
      </c>
      <c r="H2832" t="inlineStr"/>
    </row>
    <row r="2833">
      <c r="A2833" t="inlineStr">
        <is>
          <t>2015</t>
        </is>
      </c>
      <c r="B2833" t="inlineStr">
        <is>
          <t>Bananes plantains</t>
        </is>
      </c>
      <c r="C2833" t="inlineStr">
        <is>
          <t>Marché du frais</t>
        </is>
      </c>
      <c r="D2833" t="n">
        <v>11.8</v>
      </c>
      <c r="E2833" t="n">
        <v>5.31</v>
      </c>
      <c r="F2833" t="n">
        <v>24.8</v>
      </c>
      <c r="G2833" t="inlineStr">
        <is>
          <t>Donnée calculée</t>
        </is>
      </c>
      <c r="H2833" t="inlineStr"/>
    </row>
    <row r="2834">
      <c r="A2834" t="inlineStr">
        <is>
          <t>2015</t>
        </is>
      </c>
      <c r="B2834" t="inlineStr">
        <is>
          <t>Dattes</t>
        </is>
      </c>
      <c r="C2834" t="inlineStr">
        <is>
          <t>Marché du frais</t>
        </is>
      </c>
      <c r="D2834" t="n">
        <v>6.26</v>
      </c>
      <c r="E2834" t="n">
        <v>0</v>
      </c>
      <c r="F2834" t="n">
        <v>500000000</v>
      </c>
      <c r="G2834" t="inlineStr">
        <is>
          <t>Donnée calculée</t>
        </is>
      </c>
      <c r="H2834" t="inlineStr"/>
    </row>
    <row r="2835">
      <c r="A2835" t="inlineStr">
        <is>
          <t>2015</t>
        </is>
      </c>
      <c r="B2835" t="inlineStr">
        <is>
          <t>Figues</t>
        </is>
      </c>
      <c r="C2835" t="inlineStr">
        <is>
          <t>Marché du frais</t>
        </is>
      </c>
      <c r="D2835" t="n">
        <v>14.6</v>
      </c>
      <c r="E2835" t="n">
        <v>2.38</v>
      </c>
      <c r="F2835" t="n">
        <v>17.1</v>
      </c>
      <c r="G2835" t="inlineStr">
        <is>
          <t>Donnée calculée</t>
        </is>
      </c>
      <c r="H2835" t="inlineStr"/>
    </row>
    <row r="2836">
      <c r="A2836" t="inlineStr">
        <is>
          <t>2015</t>
        </is>
      </c>
      <c r="B2836" t="inlineStr">
        <is>
          <t>Autres fruits tropicaux et subtropicaux</t>
        </is>
      </c>
      <c r="C2836" t="inlineStr">
        <is>
          <t>Marché du frais</t>
        </is>
      </c>
      <c r="D2836" t="n">
        <v>112</v>
      </c>
      <c r="E2836" t="n">
        <v>34.2</v>
      </c>
      <c r="F2836" t="n">
        <v>500000000</v>
      </c>
      <c r="G2836" t="inlineStr">
        <is>
          <t>Donnée calculée</t>
        </is>
      </c>
      <c r="H2836" t="inlineStr"/>
    </row>
    <row r="2837">
      <c r="A2837" t="inlineStr">
        <is>
          <t>2015</t>
        </is>
      </c>
      <c r="B2837" t="inlineStr">
        <is>
          <t>Mangue</t>
        </is>
      </c>
      <c r="C2837" t="inlineStr">
        <is>
          <t>Marché du frais</t>
        </is>
      </c>
      <c r="D2837" t="n">
        <v>13.3</v>
      </c>
      <c r="E2837" t="n">
        <v>0</v>
      </c>
      <c r="F2837" t="n">
        <v>36.5</v>
      </c>
      <c r="G2837" t="inlineStr">
        <is>
          <t>Donnée calculée</t>
        </is>
      </c>
      <c r="H2837" t="inlineStr"/>
    </row>
    <row r="2838">
      <c r="A2838" t="inlineStr">
        <is>
          <t>2015</t>
        </is>
      </c>
      <c r="B2838" t="inlineStr">
        <is>
          <t>Goyave, Goyavier</t>
        </is>
      </c>
      <c r="C2838" t="inlineStr">
        <is>
          <t>Marché du frais</t>
        </is>
      </c>
      <c r="D2838" t="n">
        <v>15.7</v>
      </c>
      <c r="E2838" t="n">
        <v>0</v>
      </c>
      <c r="F2838" t="n">
        <v>36.5</v>
      </c>
      <c r="G2838" t="inlineStr">
        <is>
          <t>Donnée calculée</t>
        </is>
      </c>
      <c r="H2838" t="inlineStr"/>
    </row>
    <row r="2839">
      <c r="A2839" t="inlineStr">
        <is>
          <t>2015</t>
        </is>
      </c>
      <c r="B2839" t="inlineStr">
        <is>
          <t>Ananas</t>
        </is>
      </c>
      <c r="C2839" t="inlineStr">
        <is>
          <t>Marché du frais</t>
        </is>
      </c>
      <c r="D2839" t="n">
        <v>34.9</v>
      </c>
      <c r="E2839" t="n">
        <v>29.5</v>
      </c>
      <c r="F2839" t="n">
        <v>133</v>
      </c>
      <c r="G2839" t="inlineStr">
        <is>
          <t>Donnée calculée</t>
        </is>
      </c>
      <c r="H2839" t="inlineStr"/>
    </row>
    <row r="2840">
      <c r="A2840" t="inlineStr">
        <is>
          <t>2015</t>
        </is>
      </c>
      <c r="B2840" t="inlineStr">
        <is>
          <t>Autres fruits tropicaux et subtropicaux, n.c.a</t>
        </is>
      </c>
      <c r="C2840" t="inlineStr">
        <is>
          <t>Marché du frais</t>
        </is>
      </c>
      <c r="D2840" t="n">
        <v>47.5</v>
      </c>
      <c r="E2840" t="n">
        <v>4.68</v>
      </c>
      <c r="F2840" t="n">
        <v>500000000</v>
      </c>
      <c r="G2840" t="inlineStr">
        <is>
          <t>Donnée calculée</t>
        </is>
      </c>
      <c r="H2840" t="inlineStr"/>
    </row>
    <row r="2841">
      <c r="A2841" t="inlineStr">
        <is>
          <t>2015</t>
        </is>
      </c>
      <c r="B2841" t="inlineStr">
        <is>
          <t>Letchi, longani, ramboutan</t>
        </is>
      </c>
      <c r="C2841" t="inlineStr">
        <is>
          <t>Marché du frais</t>
        </is>
      </c>
      <c r="D2841" t="n">
        <v>9.91</v>
      </c>
      <c r="E2841" t="n">
        <v>2.71</v>
      </c>
      <c r="F2841" t="n">
        <v>31.8</v>
      </c>
      <c r="G2841" t="inlineStr">
        <is>
          <t>Donnée calculée</t>
        </is>
      </c>
      <c r="H2841" t="inlineStr"/>
    </row>
    <row r="2842">
      <c r="A2842" t="inlineStr">
        <is>
          <t>2015</t>
        </is>
      </c>
      <c r="B2842" t="inlineStr">
        <is>
          <t>Abricot pays ou mamey</t>
        </is>
      </c>
      <c r="C2842" t="inlineStr">
        <is>
          <t>Marché du frais</t>
        </is>
      </c>
      <c r="D2842" t="n">
        <v>7.14</v>
      </c>
      <c r="E2842" t="n">
        <v>0</v>
      </c>
      <c r="F2842" t="n">
        <v>26.9</v>
      </c>
      <c r="G2842" t="inlineStr">
        <is>
          <t>Donnée calculée</t>
        </is>
      </c>
      <c r="H2842" t="inlineStr"/>
    </row>
    <row r="2843">
      <c r="A2843" t="inlineStr">
        <is>
          <t>2015</t>
        </is>
      </c>
      <c r="B2843" t="inlineStr">
        <is>
          <t>Corossol, pomme cannelle</t>
        </is>
      </c>
      <c r="C2843" t="inlineStr">
        <is>
          <t>Marché du frais</t>
        </is>
      </c>
      <c r="D2843" t="n">
        <v>7.16</v>
      </c>
      <c r="E2843" t="n">
        <v>0</v>
      </c>
      <c r="F2843" t="n">
        <v>26.9</v>
      </c>
      <c r="G2843" t="inlineStr">
        <is>
          <t>Donnée calculée</t>
        </is>
      </c>
      <c r="H2843" t="inlineStr"/>
    </row>
    <row r="2844">
      <c r="A2844" t="inlineStr">
        <is>
          <t>2015</t>
        </is>
      </c>
      <c r="B2844" t="inlineStr">
        <is>
          <t>Maracuja, fruits de la passion, grenadille</t>
        </is>
      </c>
      <c r="C2844" t="inlineStr">
        <is>
          <t>Marché du frais</t>
        </is>
      </c>
      <c r="D2844" t="n">
        <v>7.61</v>
      </c>
      <c r="E2844" t="n">
        <v>0</v>
      </c>
      <c r="F2844" t="n">
        <v>28.4</v>
      </c>
      <c r="G2844" t="inlineStr">
        <is>
          <t>Donnée calculée</t>
        </is>
      </c>
      <c r="H2844" t="inlineStr"/>
    </row>
    <row r="2845">
      <c r="A2845" t="inlineStr">
        <is>
          <t>2015</t>
        </is>
      </c>
      <c r="B2845" t="inlineStr">
        <is>
          <t>Papaye</t>
        </is>
      </c>
      <c r="C2845" t="inlineStr">
        <is>
          <t>Marché du frais</t>
        </is>
      </c>
      <c r="D2845" t="n">
        <v>15.7</v>
      </c>
      <c r="E2845" t="n">
        <v>1.97</v>
      </c>
      <c r="F2845" t="n">
        <v>500000000</v>
      </c>
      <c r="G2845" t="inlineStr">
        <is>
          <t>Donnée calculée</t>
        </is>
      </c>
      <c r="H2845" t="inlineStr"/>
    </row>
    <row r="2846">
      <c r="A2846" t="inlineStr">
        <is>
          <t>2015</t>
        </is>
      </c>
      <c r="B2846" t="inlineStr">
        <is>
          <t>Agrumes</t>
        </is>
      </c>
      <c r="C2846" t="inlineStr">
        <is>
          <t>Marché du frais</t>
        </is>
      </c>
      <c r="D2846" t="n">
        <v>152</v>
      </c>
      <c r="E2846" t="n">
        <v>9.58</v>
      </c>
      <c r="F2846" t="n">
        <v>500000000</v>
      </c>
      <c r="G2846" t="inlineStr">
        <is>
          <t>Donnée calculée</t>
        </is>
      </c>
      <c r="H2846" t="inlineStr"/>
    </row>
    <row r="2847">
      <c r="A2847" t="inlineStr">
        <is>
          <t>2015</t>
        </is>
      </c>
      <c r="B2847" t="inlineStr">
        <is>
          <t>Pomelos et pamplemousses</t>
        </is>
      </c>
      <c r="C2847" t="inlineStr">
        <is>
          <t>Marché du frais</t>
        </is>
      </c>
      <c r="D2847" t="n">
        <v>19.7</v>
      </c>
      <c r="E2847" t="n">
        <v>5.98</v>
      </c>
      <c r="F2847" t="n">
        <v>70.8</v>
      </c>
      <c r="G2847" t="inlineStr">
        <is>
          <t>Donnée calculée</t>
        </is>
      </c>
      <c r="H2847" t="inlineStr"/>
    </row>
    <row r="2848">
      <c r="A2848" t="inlineStr">
        <is>
          <t>2015</t>
        </is>
      </c>
      <c r="B2848" t="inlineStr">
        <is>
          <t>Citrons et limes</t>
        </is>
      </c>
      <c r="C2848" t="inlineStr">
        <is>
          <t>Marché du frais</t>
        </is>
      </c>
      <c r="D2848" t="n">
        <v>12.9</v>
      </c>
      <c r="E2848" t="n">
        <v>3.6</v>
      </c>
      <c r="F2848" t="n">
        <v>136</v>
      </c>
      <c r="G2848" t="inlineStr">
        <is>
          <t>Donnée calculée</t>
        </is>
      </c>
      <c r="H2848" t="inlineStr"/>
    </row>
    <row r="2849">
      <c r="A2849" t="inlineStr">
        <is>
          <t>2015</t>
        </is>
      </c>
      <c r="B2849" t="inlineStr">
        <is>
          <t>Oranges</t>
        </is>
      </c>
      <c r="C2849" t="inlineStr">
        <is>
          <t>Marché du frais</t>
        </is>
      </c>
      <c r="D2849" t="n">
        <v>117</v>
      </c>
      <c r="E2849" t="n">
        <v>0</v>
      </c>
      <c r="F2849" t="n">
        <v>494</v>
      </c>
      <c r="G2849" t="inlineStr">
        <is>
          <t>Donnée calculée</t>
        </is>
      </c>
      <c r="H2849" t="inlineStr"/>
    </row>
    <row r="2850">
      <c r="A2850" t="inlineStr">
        <is>
          <t>2015</t>
        </is>
      </c>
      <c r="B2850" t="inlineStr">
        <is>
          <t>Mandarines et clémentines</t>
        </is>
      </c>
      <c r="C2850" t="inlineStr">
        <is>
          <t>Marché du frais</t>
        </is>
      </c>
      <c r="D2850" t="n">
        <v>1.86</v>
      </c>
      <c r="E2850" t="n">
        <v>0</v>
      </c>
      <c r="F2850" t="n">
        <v>500000000</v>
      </c>
      <c r="G2850" t="inlineStr">
        <is>
          <t>Donnée calculée</t>
        </is>
      </c>
      <c r="H2850" t="inlineStr"/>
    </row>
    <row r="2851">
      <c r="A2851" t="inlineStr">
        <is>
          <t>2015</t>
        </is>
      </c>
      <c r="B2851" t="inlineStr">
        <is>
          <t>Fruits à pépins et à noyau</t>
        </is>
      </c>
      <c r="C2851" t="inlineStr">
        <is>
          <t>Marché du frais</t>
        </is>
      </c>
      <c r="D2851" t="n">
        <v>1470</v>
      </c>
      <c r="E2851" t="n">
        <v>1390</v>
      </c>
      <c r="F2851" t="n">
        <v>500000000</v>
      </c>
      <c r="G2851" t="inlineStr">
        <is>
          <t>Donnée calculée</t>
        </is>
      </c>
      <c r="H2851" t="inlineStr"/>
    </row>
    <row r="2852">
      <c r="A2852" t="inlineStr">
        <is>
          <t>2015</t>
        </is>
      </c>
      <c r="B2852" t="inlineStr">
        <is>
          <t>Pommes</t>
        </is>
      </c>
      <c r="C2852" t="inlineStr">
        <is>
          <t>Marché du frais</t>
        </is>
      </c>
      <c r="D2852" t="n">
        <v>799</v>
      </c>
      <c r="E2852" t="n">
        <v>249</v>
      </c>
      <c r="F2852" t="n">
        <v>2240</v>
      </c>
      <c r="G2852" t="inlineStr">
        <is>
          <t>Donnée calculée</t>
        </is>
      </c>
      <c r="H2852" t="inlineStr"/>
    </row>
    <row r="2853">
      <c r="A2853" t="inlineStr">
        <is>
          <t>2015</t>
        </is>
      </c>
      <c r="B2853" t="inlineStr">
        <is>
          <t>Pommes de table</t>
        </is>
      </c>
      <c r="C2853" t="inlineStr">
        <is>
          <t>Marché du frais</t>
        </is>
      </c>
      <c r="D2853" t="n">
        <v>799</v>
      </c>
      <c r="E2853" t="n">
        <v>249</v>
      </c>
      <c r="F2853" t="n">
        <v>2240</v>
      </c>
      <c r="G2853" t="inlineStr">
        <is>
          <t>Donnée calculée</t>
        </is>
      </c>
      <c r="H2853" t="inlineStr"/>
    </row>
    <row r="2854">
      <c r="A2854" t="inlineStr">
        <is>
          <t>2015</t>
        </is>
      </c>
      <c r="B2854" t="inlineStr">
        <is>
          <t>Golden</t>
        </is>
      </c>
      <c r="C2854" t="inlineStr">
        <is>
          <t>Marché du frais</t>
        </is>
      </c>
      <c r="D2854" t="n">
        <v>281</v>
      </c>
      <c r="E2854" t="n">
        <v>0</v>
      </c>
      <c r="F2854" t="n">
        <v>665</v>
      </c>
      <c r="G2854" t="inlineStr">
        <is>
          <t>Donnée calculée</t>
        </is>
      </c>
      <c r="H2854" t="inlineStr"/>
    </row>
    <row r="2855">
      <c r="A2855" t="inlineStr">
        <is>
          <t>2015</t>
        </is>
      </c>
      <c r="B2855" t="inlineStr">
        <is>
          <t>Gala</t>
        </is>
      </c>
      <c r="C2855" t="inlineStr">
        <is>
          <t>Marché du frais</t>
        </is>
      </c>
      <c r="D2855" t="n">
        <v>0.3</v>
      </c>
      <c r="E2855" t="n">
        <v>0</v>
      </c>
      <c r="F2855" t="n">
        <v>187</v>
      </c>
      <c r="G2855" t="inlineStr">
        <is>
          <t>Donnée calculée</t>
        </is>
      </c>
      <c r="H2855" t="inlineStr"/>
    </row>
    <row r="2856">
      <c r="A2856" t="inlineStr">
        <is>
          <t>2015</t>
        </is>
      </c>
      <c r="B2856" t="inlineStr">
        <is>
          <t>Granny Smith</t>
        </is>
      </c>
      <c r="C2856" t="inlineStr">
        <is>
          <t>Marché du frais</t>
        </is>
      </c>
      <c r="D2856" t="n">
        <v>131</v>
      </c>
      <c r="E2856" t="n">
        <v>0</v>
      </c>
      <c r="F2856" t="n">
        <v>321</v>
      </c>
      <c r="G2856" t="inlineStr">
        <is>
          <t>Donnée calculée</t>
        </is>
      </c>
      <c r="H2856" t="inlineStr"/>
    </row>
    <row r="2857">
      <c r="A2857" t="inlineStr">
        <is>
          <t>2015</t>
        </is>
      </c>
      <c r="B2857" t="inlineStr">
        <is>
          <t>Autres variétés de pommes, n.c.a.</t>
        </is>
      </c>
      <c r="C2857" t="inlineStr">
        <is>
          <t>Marché du frais</t>
        </is>
      </c>
      <c r="D2857" t="n">
        <v>386</v>
      </c>
      <c r="E2857" t="n">
        <v>249</v>
      </c>
      <c r="F2857" t="n">
        <v>1070</v>
      </c>
      <c r="G2857" t="inlineStr">
        <is>
          <t>Donnée calculée</t>
        </is>
      </c>
      <c r="H2857" t="inlineStr"/>
    </row>
    <row r="2858">
      <c r="A2858" t="inlineStr">
        <is>
          <t>2015</t>
        </is>
      </c>
      <c r="B2858" t="inlineStr">
        <is>
          <t>Autres fruits à pépins et à noyau</t>
        </is>
      </c>
      <c r="C2858" t="inlineStr">
        <is>
          <t>Marché du frais</t>
        </is>
      </c>
      <c r="D2858" t="n">
        <v>673</v>
      </c>
      <c r="E2858" t="n">
        <v>538</v>
      </c>
      <c r="F2858" t="n">
        <v>500000000</v>
      </c>
      <c r="G2858" t="inlineStr">
        <is>
          <t>Donnée calculée</t>
        </is>
      </c>
      <c r="H2858" t="inlineStr"/>
    </row>
    <row r="2859">
      <c r="A2859" t="inlineStr">
        <is>
          <t>2015</t>
        </is>
      </c>
      <c r="B2859" t="inlineStr">
        <is>
          <t>Poires</t>
        </is>
      </c>
      <c r="C2859" t="inlineStr">
        <is>
          <t>Marché du frais</t>
        </is>
      </c>
      <c r="D2859" t="n">
        <v>125</v>
      </c>
      <c r="E2859" t="n">
        <v>29.1</v>
      </c>
      <c r="F2859" t="n">
        <v>666</v>
      </c>
      <c r="G2859" t="inlineStr">
        <is>
          <t>Donnée calculée</t>
        </is>
      </c>
      <c r="H2859" t="inlineStr"/>
    </row>
    <row r="2860">
      <c r="A2860" t="inlineStr">
        <is>
          <t>2015</t>
        </is>
      </c>
      <c r="B2860" t="inlineStr">
        <is>
          <t>Poires d'été</t>
        </is>
      </c>
      <c r="C2860" t="inlineStr">
        <is>
          <t>Marché du frais</t>
        </is>
      </c>
      <c r="D2860" t="n">
        <v>76.2</v>
      </c>
      <c r="E2860" t="n">
        <v>12.2</v>
      </c>
      <c r="F2860" t="n">
        <v>394</v>
      </c>
      <c r="G2860" t="inlineStr">
        <is>
          <t>Donnée calculée</t>
        </is>
      </c>
      <c r="H2860" t="inlineStr"/>
    </row>
    <row r="2861">
      <c r="A2861" t="inlineStr">
        <is>
          <t>2015</t>
        </is>
      </c>
      <c r="B2861" t="inlineStr">
        <is>
          <t>William's</t>
        </is>
      </c>
      <c r="C2861" t="inlineStr">
        <is>
          <t>Marché du frais</t>
        </is>
      </c>
      <c r="D2861" t="n">
        <v>30.7</v>
      </c>
      <c r="E2861" t="n">
        <v>2.21</v>
      </c>
      <c r="F2861" t="n">
        <v>137</v>
      </c>
      <c r="G2861" t="inlineStr">
        <is>
          <t>Donnée calculée</t>
        </is>
      </c>
      <c r="H2861" t="inlineStr"/>
    </row>
    <row r="2862">
      <c r="A2862" t="inlineStr">
        <is>
          <t>2015</t>
        </is>
      </c>
      <c r="B2862" t="inlineStr">
        <is>
          <t>Jules Guyot</t>
        </is>
      </c>
      <c r="C2862" t="inlineStr">
        <is>
          <t>Marché du frais</t>
        </is>
      </c>
      <c r="D2862" t="n">
        <v>39.1</v>
      </c>
      <c r="E2862" t="n">
        <v>10</v>
      </c>
      <c r="F2862" t="n">
        <v>145</v>
      </c>
      <c r="G2862" t="inlineStr">
        <is>
          <t>Donnée calculée</t>
        </is>
      </c>
      <c r="H2862" t="inlineStr"/>
    </row>
    <row r="2863">
      <c r="A2863" t="inlineStr">
        <is>
          <t>2015</t>
        </is>
      </c>
      <c r="B2863" t="inlineStr">
        <is>
          <t>Autres variétés de poires d'été, n.c.a.</t>
        </is>
      </c>
      <c r="C2863" t="inlineStr">
        <is>
          <t>Marché du frais</t>
        </is>
      </c>
      <c r="D2863" t="n">
        <v>6.46</v>
      </c>
      <c r="E2863" t="n">
        <v>0</v>
      </c>
      <c r="F2863" t="n">
        <v>112</v>
      </c>
      <c r="G2863" t="inlineStr">
        <is>
          <t>Donnée calculée</t>
        </is>
      </c>
      <c r="H2863" t="inlineStr"/>
    </row>
    <row r="2864">
      <c r="A2864" t="inlineStr">
        <is>
          <t>2015</t>
        </is>
      </c>
      <c r="B2864" t="inlineStr">
        <is>
          <t>Poires d'automne</t>
        </is>
      </c>
      <c r="C2864" t="inlineStr">
        <is>
          <t>Marché du frais</t>
        </is>
      </c>
      <c r="D2864" t="n">
        <v>40.4</v>
      </c>
      <c r="E2864" t="n">
        <v>16.8</v>
      </c>
      <c r="F2864" t="n">
        <v>152</v>
      </c>
      <c r="G2864" t="inlineStr">
        <is>
          <t>Donnée calculée</t>
        </is>
      </c>
      <c r="H2864" t="inlineStr"/>
    </row>
    <row r="2865">
      <c r="A2865" t="inlineStr">
        <is>
          <t>2015</t>
        </is>
      </c>
      <c r="B2865" t="inlineStr">
        <is>
          <t>Poires d'hiver</t>
        </is>
      </c>
      <c r="C2865" t="inlineStr">
        <is>
          <t>Marché du frais</t>
        </is>
      </c>
      <c r="D2865" t="n">
        <v>8.32</v>
      </c>
      <c r="E2865" t="n">
        <v>0</v>
      </c>
      <c r="F2865" t="n">
        <v>119</v>
      </c>
      <c r="G2865" t="inlineStr">
        <is>
          <t>Donnée calculée</t>
        </is>
      </c>
      <c r="H2865" t="inlineStr"/>
    </row>
    <row r="2866">
      <c r="A2866" t="inlineStr">
        <is>
          <t>2015</t>
        </is>
      </c>
      <c r="B2866" t="inlineStr">
        <is>
          <t>Coings</t>
        </is>
      </c>
      <c r="C2866" t="inlineStr">
        <is>
          <t>Marché du frais</t>
        </is>
      </c>
      <c r="D2866" t="n">
        <v>10.7</v>
      </c>
      <c r="E2866" t="n">
        <v>0</v>
      </c>
      <c r="F2866" t="n">
        <v>500000000</v>
      </c>
      <c r="G2866" t="inlineStr">
        <is>
          <t>Donnée calculée</t>
        </is>
      </c>
      <c r="H2866" t="inlineStr"/>
    </row>
    <row r="2867">
      <c r="A2867" t="inlineStr">
        <is>
          <t>2015</t>
        </is>
      </c>
      <c r="B2867" t="inlineStr">
        <is>
          <t>Abricots</t>
        </is>
      </c>
      <c r="C2867" t="inlineStr">
        <is>
          <t>Marché du frais</t>
        </is>
      </c>
      <c r="D2867" t="n">
        <v>104</v>
      </c>
      <c r="E2867" t="n">
        <v>104</v>
      </c>
      <c r="F2867" t="n">
        <v>104</v>
      </c>
      <c r="G2867" t="inlineStr">
        <is>
          <t>Donnée calculée</t>
        </is>
      </c>
      <c r="H2867" t="inlineStr"/>
    </row>
    <row r="2868">
      <c r="A2868" t="inlineStr">
        <is>
          <t>2015</t>
        </is>
      </c>
      <c r="B2868" t="inlineStr">
        <is>
          <t>Cerises</t>
        </is>
      </c>
      <c r="C2868" t="inlineStr">
        <is>
          <t>Marché du frais</t>
        </is>
      </c>
      <c r="D2868" t="n">
        <v>35.5</v>
      </c>
      <c r="E2868" t="n">
        <v>35.5</v>
      </c>
      <c r="F2868" t="n">
        <v>35.5</v>
      </c>
      <c r="G2868" t="inlineStr">
        <is>
          <t>Donnée calculée</t>
        </is>
      </c>
      <c r="H2868" t="inlineStr"/>
    </row>
    <row r="2869">
      <c r="A2869" t="inlineStr">
        <is>
          <t>2015</t>
        </is>
      </c>
      <c r="B2869" t="inlineStr">
        <is>
          <t>Bigarreau</t>
        </is>
      </c>
      <c r="C2869" t="inlineStr">
        <is>
          <t>Marché du frais</t>
        </is>
      </c>
      <c r="D2869" t="n">
        <v>26.3</v>
      </c>
      <c r="E2869" t="n">
        <v>26.2</v>
      </c>
      <c r="F2869" t="n">
        <v>35.5</v>
      </c>
      <c r="G2869" t="inlineStr">
        <is>
          <t>Donnée calculée</t>
        </is>
      </c>
      <c r="H2869" t="inlineStr"/>
    </row>
    <row r="2870">
      <c r="A2870" t="inlineStr">
        <is>
          <t>2015</t>
        </is>
      </c>
      <c r="B2870" t="inlineStr">
        <is>
          <t>Autre variété de cerises, n.c.a.</t>
        </is>
      </c>
      <c r="C2870" t="inlineStr">
        <is>
          <t>Marché du frais</t>
        </is>
      </c>
      <c r="D2870" t="n">
        <v>9.23</v>
      </c>
      <c r="E2870" t="n">
        <v>0</v>
      </c>
      <c r="F2870" t="n">
        <v>9.27</v>
      </c>
      <c r="G2870" t="inlineStr">
        <is>
          <t>Donnée calculée</t>
        </is>
      </c>
      <c r="H2870" t="inlineStr"/>
    </row>
    <row r="2871">
      <c r="A2871" t="inlineStr">
        <is>
          <t>2015</t>
        </is>
      </c>
      <c r="B2871" t="inlineStr">
        <is>
          <t>Pêches, nectarines et brugnons</t>
        </is>
      </c>
      <c r="C2871" t="inlineStr">
        <is>
          <t>Marché du frais</t>
        </is>
      </c>
      <c r="D2871" t="n">
        <v>317</v>
      </c>
      <c r="E2871" t="n">
        <v>317</v>
      </c>
      <c r="F2871" t="n">
        <v>317</v>
      </c>
      <c r="G2871" t="inlineStr">
        <is>
          <t>Donnée calculée</t>
        </is>
      </c>
      <c r="H2871" t="inlineStr"/>
    </row>
    <row r="2872">
      <c r="A2872" t="inlineStr">
        <is>
          <t>2015</t>
        </is>
      </c>
      <c r="B2872" t="inlineStr">
        <is>
          <t>Pêches</t>
        </is>
      </c>
      <c r="C2872" t="inlineStr">
        <is>
          <t>Marché du frais</t>
        </is>
      </c>
      <c r="D2872" t="n">
        <v>160</v>
      </c>
      <c r="E2872" t="n">
        <v>80</v>
      </c>
      <c r="F2872" t="n">
        <v>245</v>
      </c>
      <c r="G2872" t="inlineStr">
        <is>
          <t>Donnée calculée</t>
        </is>
      </c>
      <c r="H2872" t="inlineStr"/>
    </row>
    <row r="2873">
      <c r="A2873" t="inlineStr">
        <is>
          <t>2015</t>
        </is>
      </c>
      <c r="B2873" t="inlineStr">
        <is>
          <t>Nectarines et brugnons</t>
        </is>
      </c>
      <c r="C2873" t="inlineStr">
        <is>
          <t>Marché du frais</t>
        </is>
      </c>
      <c r="D2873" t="n">
        <v>157</v>
      </c>
      <c r="E2873" t="n">
        <v>71.90000000000001</v>
      </c>
      <c r="F2873" t="n">
        <v>237</v>
      </c>
      <c r="G2873" t="inlineStr">
        <is>
          <t>Donnée calculée</t>
        </is>
      </c>
      <c r="H2873" t="inlineStr"/>
    </row>
    <row r="2874">
      <c r="A2874" t="inlineStr">
        <is>
          <t>2015</t>
        </is>
      </c>
      <c r="B2874" t="inlineStr">
        <is>
          <t>Prunes</t>
        </is>
      </c>
      <c r="C2874" t="inlineStr">
        <is>
          <t>Marché du frais</t>
        </is>
      </c>
      <c r="D2874" t="n">
        <v>51.9</v>
      </c>
      <c r="E2874" t="n">
        <v>51.9</v>
      </c>
      <c r="F2874" t="n">
        <v>51.9</v>
      </c>
      <c r="G2874" t="inlineStr">
        <is>
          <t>Donnée calculée</t>
        </is>
      </c>
      <c r="H2874" t="inlineStr"/>
    </row>
    <row r="2875">
      <c r="A2875" t="inlineStr">
        <is>
          <t>2015</t>
        </is>
      </c>
      <c r="B2875" t="inlineStr">
        <is>
          <t>Prune d'ente et hybride</t>
        </is>
      </c>
      <c r="C2875" t="inlineStr">
        <is>
          <t>Marché du frais</t>
        </is>
      </c>
      <c r="D2875" t="n">
        <v>1.13</v>
      </c>
      <c r="E2875" t="n">
        <v>0</v>
      </c>
      <c r="F2875" t="n">
        <v>29</v>
      </c>
      <c r="G2875" t="inlineStr">
        <is>
          <t>Donnée calculée</t>
        </is>
      </c>
      <c r="H2875" t="inlineStr"/>
    </row>
    <row r="2876">
      <c r="A2876" t="inlineStr">
        <is>
          <t>2015</t>
        </is>
      </c>
      <c r="B2876" t="inlineStr">
        <is>
          <t>Mirabelle</t>
        </is>
      </c>
      <c r="C2876" t="inlineStr">
        <is>
          <t>Marché du frais</t>
        </is>
      </c>
      <c r="D2876" t="n">
        <v>3.67</v>
      </c>
      <c r="E2876" t="n">
        <v>0</v>
      </c>
      <c r="F2876" t="n">
        <v>18.1</v>
      </c>
      <c r="G2876" t="inlineStr">
        <is>
          <t>Donnée calculée</t>
        </is>
      </c>
      <c r="H2876" t="inlineStr"/>
    </row>
    <row r="2877">
      <c r="A2877" t="inlineStr">
        <is>
          <t>2015</t>
        </is>
      </c>
      <c r="B2877" t="inlineStr">
        <is>
          <t>Reine-claude</t>
        </is>
      </c>
      <c r="C2877" t="inlineStr">
        <is>
          <t>Marché du frais</t>
        </is>
      </c>
      <c r="D2877" t="n">
        <v>10.5</v>
      </c>
      <c r="E2877" t="n">
        <v>0</v>
      </c>
      <c r="F2877" t="n">
        <v>23.9</v>
      </c>
      <c r="G2877" t="inlineStr">
        <is>
          <t>Donnée calculée</t>
        </is>
      </c>
      <c r="H2877" t="inlineStr"/>
    </row>
    <row r="2878">
      <c r="A2878" t="inlineStr">
        <is>
          <t>2015</t>
        </is>
      </c>
      <c r="B2878" t="inlineStr">
        <is>
          <t>Quetsche</t>
        </is>
      </c>
      <c r="C2878" t="inlineStr">
        <is>
          <t>Marché du frais</t>
        </is>
      </c>
      <c r="D2878" t="n">
        <v>2.63</v>
      </c>
      <c r="E2878" t="n">
        <v>0</v>
      </c>
      <c r="F2878" t="n">
        <v>15.9</v>
      </c>
      <c r="G2878" t="inlineStr">
        <is>
          <t>Donnée calculée</t>
        </is>
      </c>
      <c r="H2878" t="inlineStr"/>
    </row>
    <row r="2879">
      <c r="A2879" t="inlineStr">
        <is>
          <t>2015</t>
        </is>
      </c>
      <c r="B2879" t="inlineStr">
        <is>
          <t>Autres variétés prunes n.c.a.</t>
        </is>
      </c>
      <c r="C2879" t="inlineStr">
        <is>
          <t>Marché du frais</t>
        </is>
      </c>
      <c r="D2879" t="n">
        <v>33.9</v>
      </c>
      <c r="E2879" t="n">
        <v>22.9</v>
      </c>
      <c r="F2879" t="n">
        <v>47.3</v>
      </c>
      <c r="G2879" t="inlineStr">
        <is>
          <t>Donnée calculée</t>
        </is>
      </c>
      <c r="H2879" t="inlineStr"/>
    </row>
    <row r="2880">
      <c r="A2880" t="inlineStr">
        <is>
          <t>2015</t>
        </is>
      </c>
      <c r="B2880" t="inlineStr">
        <is>
          <t>Prunelles</t>
        </is>
      </c>
      <c r="C2880" t="inlineStr">
        <is>
          <t>Marché du frais</t>
        </is>
      </c>
      <c r="D2880" t="n">
        <v>20.8</v>
      </c>
      <c r="E2880" t="n">
        <v>0</v>
      </c>
      <c r="F2880" t="n">
        <v>500000000</v>
      </c>
      <c r="G2880" t="inlineStr">
        <is>
          <t>Donnée calculée</t>
        </is>
      </c>
      <c r="H2880" t="inlineStr"/>
    </row>
    <row r="2881">
      <c r="A2881" t="inlineStr">
        <is>
          <t>2015</t>
        </is>
      </c>
      <c r="B2881" t="inlineStr">
        <is>
          <t>Autres fruits à pépins et à noyau n.c.a.</t>
        </is>
      </c>
      <c r="C2881" t="inlineStr">
        <is>
          <t>Marché du frais</t>
        </is>
      </c>
      <c r="D2881" t="n">
        <v>7.21</v>
      </c>
      <c r="E2881" t="n">
        <v>0</v>
      </c>
      <c r="F2881" t="n">
        <v>500000000</v>
      </c>
      <c r="G2881" t="inlineStr">
        <is>
          <t>Donnée calculée</t>
        </is>
      </c>
      <c r="H2881" t="inlineStr"/>
    </row>
    <row r="2882">
      <c r="A2882" t="inlineStr">
        <is>
          <t>2015</t>
        </is>
      </c>
      <c r="B2882" t="inlineStr">
        <is>
          <t>Pavie</t>
        </is>
      </c>
      <c r="C2882" t="inlineStr">
        <is>
          <t>Marché du frais</t>
        </is>
      </c>
      <c r="D2882" t="n">
        <v>7.21</v>
      </c>
      <c r="E2882" t="n">
        <v>0</v>
      </c>
      <c r="F2882" t="n">
        <v>500000000</v>
      </c>
      <c r="G2882" t="inlineStr">
        <is>
          <t>Donnée calculée</t>
        </is>
      </c>
      <c r="H2882" t="inlineStr"/>
    </row>
    <row r="2883">
      <c r="A2883" t="inlineStr">
        <is>
          <t>2015</t>
        </is>
      </c>
      <c r="B2883" t="inlineStr">
        <is>
          <t>Autres fruits d'arbres ou d'arbustes et fruits à coque</t>
        </is>
      </c>
      <c r="C2883" t="inlineStr">
        <is>
          <t>Marché du frais</t>
        </is>
      </c>
      <c r="D2883" t="n">
        <v>394</v>
      </c>
      <c r="E2883" t="n">
        <v>310</v>
      </c>
      <c r="F2883" t="n">
        <v>500000000</v>
      </c>
      <c r="G2883" t="inlineStr">
        <is>
          <t>Donnée calculée</t>
        </is>
      </c>
      <c r="H2883" t="inlineStr"/>
    </row>
    <row r="2884">
      <c r="A2884" t="inlineStr">
        <is>
          <t>2015</t>
        </is>
      </c>
      <c r="B2884" t="inlineStr">
        <is>
          <t>Kakis</t>
        </is>
      </c>
      <c r="C2884" t="inlineStr">
        <is>
          <t>Marché du frais</t>
        </is>
      </c>
      <c r="D2884" t="n">
        <v>24.6</v>
      </c>
      <c r="E2884" t="n">
        <v>13.8</v>
      </c>
      <c r="F2884" t="n">
        <v>500000000</v>
      </c>
      <c r="G2884" t="inlineStr">
        <is>
          <t>Donnée calculée</t>
        </is>
      </c>
      <c r="H2884" t="inlineStr"/>
    </row>
    <row r="2885">
      <c r="A2885" t="inlineStr">
        <is>
          <t>2015</t>
        </is>
      </c>
      <c r="B2885" t="inlineStr">
        <is>
          <t>Baies et fruits du genre vaccinium</t>
        </is>
      </c>
      <c r="C2885" t="inlineStr">
        <is>
          <t>Marché du frais</t>
        </is>
      </c>
      <c r="D2885" t="n">
        <v>255</v>
      </c>
      <c r="E2885" t="n">
        <v>256</v>
      </c>
      <c r="F2885" t="n">
        <v>256</v>
      </c>
      <c r="G2885" t="inlineStr">
        <is>
          <t>Donnée calculée</t>
        </is>
      </c>
      <c r="H2885" t="inlineStr"/>
    </row>
    <row r="2886">
      <c r="A2886" t="inlineStr">
        <is>
          <t>2015</t>
        </is>
      </c>
      <c r="B2886" t="inlineStr">
        <is>
          <t>Kiwis</t>
        </is>
      </c>
      <c r="C2886" t="inlineStr">
        <is>
          <t>Marché du frais</t>
        </is>
      </c>
      <c r="D2886" t="n">
        <v>113</v>
      </c>
      <c r="E2886" t="n">
        <v>113</v>
      </c>
      <c r="F2886" t="n">
        <v>113</v>
      </c>
      <c r="G2886" t="inlineStr">
        <is>
          <t>Donnée calculée</t>
        </is>
      </c>
      <c r="H2886" t="inlineStr"/>
    </row>
    <row r="2887">
      <c r="A2887" t="inlineStr">
        <is>
          <t>2015</t>
        </is>
      </c>
      <c r="B2887" t="inlineStr">
        <is>
          <t>Framboises</t>
        </is>
      </c>
      <c r="C2887" t="inlineStr">
        <is>
          <t>Marché du frais</t>
        </is>
      </c>
      <c r="D2887" t="n">
        <v>17.1</v>
      </c>
      <c r="E2887" t="n">
        <v>17.1</v>
      </c>
      <c r="F2887" t="n">
        <v>17.1</v>
      </c>
      <c r="G2887" t="inlineStr">
        <is>
          <t>Donnée calculée</t>
        </is>
      </c>
      <c r="H2887" t="inlineStr"/>
    </row>
    <row r="2888">
      <c r="A2888" t="inlineStr">
        <is>
          <t>2015</t>
        </is>
      </c>
      <c r="B2888" t="inlineStr">
        <is>
          <t>Fraises</t>
        </is>
      </c>
      <c r="C2888" t="inlineStr">
        <is>
          <t>Marché du frais</t>
        </is>
      </c>
      <c r="D2888" t="n">
        <v>121</v>
      </c>
      <c r="E2888" t="n">
        <v>121</v>
      </c>
      <c r="F2888" t="n">
        <v>121</v>
      </c>
      <c r="G2888" t="inlineStr">
        <is>
          <t>Donnée calculée</t>
        </is>
      </c>
      <c r="H2888" t="inlineStr"/>
    </row>
    <row r="2889">
      <c r="A2889" t="inlineStr">
        <is>
          <t>2015</t>
        </is>
      </c>
      <c r="B2889" t="inlineStr">
        <is>
          <t>Fraises sous serres</t>
        </is>
      </c>
      <c r="C2889" t="inlineStr">
        <is>
          <t>Marché du frais</t>
        </is>
      </c>
      <c r="D2889" t="n">
        <v>68.3</v>
      </c>
      <c r="E2889" t="n">
        <v>41.7</v>
      </c>
      <c r="F2889" t="n">
        <v>107</v>
      </c>
      <c r="G2889" t="inlineStr">
        <is>
          <t>Donnée calculée</t>
        </is>
      </c>
      <c r="H2889" t="inlineStr"/>
    </row>
    <row r="2890">
      <c r="A2890" t="inlineStr">
        <is>
          <t>2015</t>
        </is>
      </c>
      <c r="B2890" t="inlineStr">
        <is>
          <t>Fraises en plein air</t>
        </is>
      </c>
      <c r="C2890" t="inlineStr">
        <is>
          <t>Marché du frais</t>
        </is>
      </c>
      <c r="D2890" t="n">
        <v>53</v>
      </c>
      <c r="E2890" t="n">
        <v>14.7</v>
      </c>
      <c r="F2890" t="n">
        <v>79.5</v>
      </c>
      <c r="G2890" t="inlineStr">
        <is>
          <t>Donnée calculée</t>
        </is>
      </c>
      <c r="H2890" t="inlineStr"/>
    </row>
    <row r="2891">
      <c r="A2891" t="inlineStr">
        <is>
          <t>2015</t>
        </is>
      </c>
      <c r="B2891" t="inlineStr">
        <is>
          <t>Autres baies, fruits du genre vaccinium n.c.a.</t>
        </is>
      </c>
      <c r="C2891" t="inlineStr">
        <is>
          <t>Marché du frais</t>
        </is>
      </c>
      <c r="D2891" t="n">
        <v>4.38</v>
      </c>
      <c r="E2891" t="n">
        <v>4.5</v>
      </c>
      <c r="F2891" t="n">
        <v>4.5</v>
      </c>
      <c r="G2891" t="inlineStr">
        <is>
          <t>Donnée calculée</t>
        </is>
      </c>
      <c r="H2891" t="inlineStr"/>
    </row>
    <row r="2892">
      <c r="A2892" t="inlineStr">
        <is>
          <t>2015</t>
        </is>
      </c>
      <c r="B2892" t="inlineStr">
        <is>
          <t>Groseilles</t>
        </is>
      </c>
      <c r="C2892" t="inlineStr">
        <is>
          <t>Marché du frais</t>
        </is>
      </c>
      <c r="D2892" t="n">
        <v>0.33</v>
      </c>
      <c r="E2892" t="n">
        <v>0.45</v>
      </c>
      <c r="F2892" t="n">
        <v>0.45</v>
      </c>
      <c r="G2892" t="inlineStr">
        <is>
          <t>Donnée calculée</t>
        </is>
      </c>
      <c r="H2892" t="inlineStr"/>
    </row>
    <row r="2893">
      <c r="A2893" t="inlineStr">
        <is>
          <t>2015</t>
        </is>
      </c>
      <c r="B2893" t="inlineStr">
        <is>
          <t>Cassis et myrtilles</t>
        </is>
      </c>
      <c r="C2893" t="inlineStr">
        <is>
          <t>Marché du frais</t>
        </is>
      </c>
      <c r="D2893" t="n">
        <v>4.05</v>
      </c>
      <c r="E2893" t="n">
        <v>4.05</v>
      </c>
      <c r="F2893" t="n">
        <v>4.05</v>
      </c>
      <c r="G2893" t="inlineStr">
        <is>
          <t>Donnée calculée</t>
        </is>
      </c>
      <c r="H2893" t="inlineStr"/>
    </row>
    <row r="2894">
      <c r="A2894" t="inlineStr">
        <is>
          <t>2015</t>
        </is>
      </c>
      <c r="B2894" t="inlineStr">
        <is>
          <t>Fruits à coque</t>
        </is>
      </c>
      <c r="C2894" t="inlineStr">
        <is>
          <t>Marché du frais</t>
        </is>
      </c>
      <c r="D2894" t="n">
        <v>114</v>
      </c>
      <c r="E2894" t="n">
        <v>40.4</v>
      </c>
      <c r="F2894" t="n">
        <v>500000000</v>
      </c>
      <c r="G2894" t="inlineStr">
        <is>
          <t>Donnée calculée</t>
        </is>
      </c>
      <c r="H2894" t="inlineStr"/>
    </row>
    <row r="2895">
      <c r="A2895" t="inlineStr">
        <is>
          <t>2015</t>
        </is>
      </c>
      <c r="B2895" t="inlineStr">
        <is>
          <t>Amandes</t>
        </is>
      </c>
      <c r="C2895" t="inlineStr">
        <is>
          <t>Marché du frais</t>
        </is>
      </c>
      <c r="D2895" t="n">
        <v>1.73</v>
      </c>
      <c r="E2895" t="n">
        <v>1.73</v>
      </c>
      <c r="F2895" t="n">
        <v>1.73</v>
      </c>
      <c r="G2895" t="inlineStr">
        <is>
          <t>Donnée calculée</t>
        </is>
      </c>
      <c r="H2895" t="inlineStr"/>
    </row>
    <row r="2896">
      <c r="A2896" t="inlineStr">
        <is>
          <t>2015</t>
        </is>
      </c>
      <c r="B2896" t="inlineStr">
        <is>
          <t>Châtaignes et marrons</t>
        </is>
      </c>
      <c r="C2896" t="inlineStr">
        <is>
          <t>Marché du frais</t>
        </is>
      </c>
      <c r="D2896" t="n">
        <v>11.7</v>
      </c>
      <c r="E2896" t="n">
        <v>11.7</v>
      </c>
      <c r="F2896" t="n">
        <v>11.7</v>
      </c>
      <c r="G2896" t="inlineStr">
        <is>
          <t>Donnée calculée</t>
        </is>
      </c>
      <c r="H2896" t="inlineStr"/>
    </row>
    <row r="2897">
      <c r="A2897" t="inlineStr">
        <is>
          <t>2015</t>
        </is>
      </c>
      <c r="B2897" t="inlineStr">
        <is>
          <t>Noisettes</t>
        </is>
      </c>
      <c r="C2897" t="inlineStr">
        <is>
          <t>Marché du frais</t>
        </is>
      </c>
      <c r="D2897" t="n">
        <v>5.99</v>
      </c>
      <c r="E2897" t="n">
        <v>5.99</v>
      </c>
      <c r="F2897" t="n">
        <v>5.99</v>
      </c>
      <c r="G2897" t="inlineStr">
        <is>
          <t>Donnée calculée</t>
        </is>
      </c>
      <c r="H2897" t="inlineStr"/>
    </row>
    <row r="2898">
      <c r="A2898" t="inlineStr">
        <is>
          <t>2015</t>
        </is>
      </c>
      <c r="B2898" t="inlineStr">
        <is>
          <t>Pistaches</t>
        </is>
      </c>
      <c r="C2898" t="inlineStr">
        <is>
          <t>Marché du frais</t>
        </is>
      </c>
      <c r="D2898" t="n">
        <v>14</v>
      </c>
      <c r="E2898" t="n">
        <v>5.69</v>
      </c>
      <c r="F2898" t="n">
        <v>500000000</v>
      </c>
      <c r="G2898" t="inlineStr">
        <is>
          <t>Donnée calculée</t>
        </is>
      </c>
      <c r="H2898" t="inlineStr"/>
    </row>
    <row r="2899">
      <c r="A2899" t="inlineStr">
        <is>
          <t>2015</t>
        </is>
      </c>
      <c r="B2899" t="inlineStr">
        <is>
          <t>Noix</t>
        </is>
      </c>
      <c r="C2899" t="inlineStr">
        <is>
          <t>Marché du frais</t>
        </is>
      </c>
      <c r="D2899" t="n">
        <v>15.2</v>
      </c>
      <c r="E2899" t="n">
        <v>15.2</v>
      </c>
      <c r="F2899" t="n">
        <v>15.2</v>
      </c>
      <c r="G2899" t="inlineStr">
        <is>
          <t>Donnée calculée</t>
        </is>
      </c>
      <c r="H2899" t="inlineStr"/>
    </row>
    <row r="2900">
      <c r="A2900" t="inlineStr">
        <is>
          <t>2015</t>
        </is>
      </c>
      <c r="B2900" t="inlineStr">
        <is>
          <t>Autres fruits à coque</t>
        </is>
      </c>
      <c r="C2900" t="inlineStr">
        <is>
          <t>Marché du frais</t>
        </is>
      </c>
      <c r="D2900" t="n">
        <v>65.7</v>
      </c>
      <c r="E2900" t="n">
        <v>0.13</v>
      </c>
      <c r="F2900" t="n">
        <v>500000000</v>
      </c>
      <c r="G2900" t="inlineStr">
        <is>
          <t>Donnée calculée</t>
        </is>
      </c>
      <c r="H2900" t="inlineStr"/>
    </row>
    <row r="2901">
      <c r="A2901" t="inlineStr">
        <is>
          <t>2015</t>
        </is>
      </c>
      <c r="B2901" t="inlineStr">
        <is>
          <t>Noix du Brésil</t>
        </is>
      </c>
      <c r="C2901" t="inlineStr">
        <is>
          <t>Marché du frais</t>
        </is>
      </c>
      <c r="D2901" t="n">
        <v>2.56</v>
      </c>
      <c r="E2901" t="n">
        <v>0.13</v>
      </c>
      <c r="F2901" t="n">
        <v>500000000</v>
      </c>
      <c r="G2901" t="inlineStr">
        <is>
          <t>Donnée calculée</t>
        </is>
      </c>
      <c r="H2901" t="inlineStr"/>
    </row>
    <row r="2902">
      <c r="A2902" t="inlineStr">
        <is>
          <t>2015</t>
        </is>
      </c>
      <c r="B2902" t="inlineStr">
        <is>
          <t>Noix de cajou</t>
        </is>
      </c>
      <c r="C2902" t="inlineStr">
        <is>
          <t>Marché du frais</t>
        </is>
      </c>
      <c r="D2902" t="n">
        <v>7.11</v>
      </c>
      <c r="E2902" t="n">
        <v>0</v>
      </c>
      <c r="F2902" t="n">
        <v>500000000</v>
      </c>
      <c r="G2902" t="inlineStr">
        <is>
          <t>Donnée calculée</t>
        </is>
      </c>
      <c r="H2902" t="inlineStr"/>
    </row>
    <row r="2903">
      <c r="A2903" t="inlineStr">
        <is>
          <t>2015</t>
        </is>
      </c>
      <c r="B2903" t="inlineStr">
        <is>
          <t>Noix macadamia</t>
        </is>
      </c>
      <c r="C2903" t="inlineStr">
        <is>
          <t>Marché du frais</t>
        </is>
      </c>
      <c r="D2903" t="n">
        <v>4.5</v>
      </c>
      <c r="E2903" t="n">
        <v>0</v>
      </c>
      <c r="F2903" t="n">
        <v>500000000</v>
      </c>
      <c r="G2903" t="inlineStr">
        <is>
          <t>Donnée calculée</t>
        </is>
      </c>
      <c r="H2903" t="inlineStr"/>
    </row>
    <row r="2904">
      <c r="A2904" t="inlineStr">
        <is>
          <t>2015</t>
        </is>
      </c>
      <c r="B2904" t="inlineStr">
        <is>
          <t>Autres fruits à coque, n.c.a</t>
        </is>
      </c>
      <c r="C2904" t="inlineStr">
        <is>
          <t>Marché du frais</t>
        </is>
      </c>
      <c r="D2904" t="n">
        <v>51.5</v>
      </c>
      <c r="E2904" t="n">
        <v>0</v>
      </c>
      <c r="F2904" t="n">
        <v>500000000</v>
      </c>
      <c r="G2904" t="inlineStr">
        <is>
          <t>Donnée calculée</t>
        </is>
      </c>
      <c r="H2904" t="inlineStr"/>
    </row>
    <row r="2905">
      <c r="A2905" t="inlineStr">
        <is>
          <t>2015</t>
        </is>
      </c>
      <c r="B2905" t="inlineStr">
        <is>
          <t>Noix de cola</t>
        </is>
      </c>
      <c r="C2905" t="inlineStr">
        <is>
          <t>Marché du frais</t>
        </is>
      </c>
      <c r="D2905" t="n">
        <v>18.2</v>
      </c>
      <c r="E2905" t="n">
        <v>0</v>
      </c>
      <c r="F2905" t="n">
        <v>500000000</v>
      </c>
      <c r="G2905" t="inlineStr">
        <is>
          <t>Donnée calculée</t>
        </is>
      </c>
      <c r="H2905" t="inlineStr"/>
    </row>
    <row r="2906">
      <c r="A2906" t="inlineStr">
        <is>
          <t>2015</t>
        </is>
      </c>
      <c r="B2906" t="inlineStr">
        <is>
          <t>Noix d'arec</t>
        </is>
      </c>
      <c r="C2906" t="inlineStr">
        <is>
          <t>Marché du frais</t>
        </is>
      </c>
      <c r="D2906" t="n">
        <v>11.2</v>
      </c>
      <c r="E2906" t="n">
        <v>0</v>
      </c>
      <c r="F2906" t="n">
        <v>500000000</v>
      </c>
      <c r="G2906" t="inlineStr">
        <is>
          <t>Donnée calculée</t>
        </is>
      </c>
      <c r="H2906" t="inlineStr"/>
    </row>
    <row r="2907">
      <c r="A2907" t="inlineStr">
        <is>
          <t>2015</t>
        </is>
      </c>
      <c r="B2907" t="inlineStr">
        <is>
          <t>Autres fruits à coque, n.c.a, n.c.a</t>
        </is>
      </c>
      <c r="C2907" t="inlineStr">
        <is>
          <t>Marché du frais</t>
        </is>
      </c>
      <c r="D2907" t="n">
        <v>22.1</v>
      </c>
      <c r="E2907" t="n">
        <v>0</v>
      </c>
      <c r="F2907" t="n">
        <v>500000000</v>
      </c>
      <c r="G2907" t="inlineStr">
        <is>
          <t>Donnée calculée</t>
        </is>
      </c>
      <c r="H2907" t="inlineStr"/>
    </row>
    <row r="2908">
      <c r="A2908" t="inlineStr">
        <is>
          <t>2015</t>
        </is>
      </c>
      <c r="B2908" t="inlineStr">
        <is>
          <t>Fruits oléagineux</t>
        </is>
      </c>
      <c r="C2908" t="inlineStr">
        <is>
          <t>Marché du frais</t>
        </is>
      </c>
      <c r="D2908" t="n">
        <v>0.95</v>
      </c>
      <c r="E2908" t="n">
        <v>0</v>
      </c>
      <c r="F2908" t="n">
        <v>13.7</v>
      </c>
      <c r="G2908" t="inlineStr">
        <is>
          <t>Donnée calculée</t>
        </is>
      </c>
      <c r="H2908" t="inlineStr"/>
    </row>
    <row r="2909">
      <c r="A2909" t="inlineStr">
        <is>
          <t>2015</t>
        </is>
      </c>
      <c r="B2909" t="inlineStr">
        <is>
          <t>Noix de coco</t>
        </is>
      </c>
      <c r="C2909" t="inlineStr">
        <is>
          <t>Marché du frais</t>
        </is>
      </c>
      <c r="D2909" t="n">
        <v>0.95</v>
      </c>
      <c r="E2909" t="n">
        <v>0</v>
      </c>
      <c r="F2909" t="n">
        <v>13.7</v>
      </c>
      <c r="G2909" t="inlineStr">
        <is>
          <t>Donnée calculée</t>
        </is>
      </c>
      <c r="H2909" t="inlineStr"/>
    </row>
    <row r="2910">
      <c r="A2910" t="inlineStr">
        <is>
          <t>2015</t>
        </is>
      </c>
      <c r="B2910" t="inlineStr">
        <is>
          <t>Autres légumes frais</t>
        </is>
      </c>
      <c r="C2910" t="inlineStr">
        <is>
          <t>Marché du frais</t>
        </is>
      </c>
      <c r="D2910" t="n">
        <v>86.5</v>
      </c>
      <c r="E2910" t="n">
        <v>62</v>
      </c>
      <c r="F2910" t="n">
        <v>244</v>
      </c>
      <c r="G2910" t="inlineStr">
        <is>
          <t>Donnée calculée</t>
        </is>
      </c>
      <c r="H2910" t="inlineStr"/>
    </row>
    <row r="2911">
      <c r="A2911" t="inlineStr">
        <is>
          <t>2015</t>
        </is>
      </c>
      <c r="B2911" t="inlineStr">
        <is>
          <t>Fruits, frais ou secs</t>
        </is>
      </c>
      <c r="C2911" t="inlineStr">
        <is>
          <t>Marché du frais</t>
        </is>
      </c>
      <c r="D2911" t="n">
        <v>384</v>
      </c>
      <c r="E2911" t="n">
        <v>50.9</v>
      </c>
      <c r="F2911" t="n">
        <v>500000000</v>
      </c>
      <c r="G2911" t="inlineStr">
        <is>
          <t>Donnée calculée</t>
        </is>
      </c>
      <c r="H2911" t="inlineStr"/>
    </row>
    <row r="2912">
      <c r="A2912" t="inlineStr">
        <is>
          <t>2015</t>
        </is>
      </c>
      <c r="B2912" t="inlineStr">
        <is>
          <t>Bananes plantains, frais ou secs</t>
        </is>
      </c>
      <c r="C2912" t="inlineStr">
        <is>
          <t>Marché du frais</t>
        </is>
      </c>
      <c r="D2912" t="n">
        <v>11.8</v>
      </c>
      <c r="E2912" t="n">
        <v>5.31</v>
      </c>
      <c r="F2912" t="n">
        <v>24.8</v>
      </c>
      <c r="G2912" t="inlineStr">
        <is>
          <t>Donnée calculée</t>
        </is>
      </c>
      <c r="H2912" t="inlineStr"/>
    </row>
    <row r="2913">
      <c r="A2913" t="inlineStr">
        <is>
          <t>2015</t>
        </is>
      </c>
      <c r="B2913" t="inlineStr">
        <is>
          <t>Bananes fruits, fraîches ou sèches</t>
        </is>
      </c>
      <c r="C2913" t="inlineStr">
        <is>
          <t>Marché du frais</t>
        </is>
      </c>
      <c r="D2913" t="n">
        <v>124</v>
      </c>
      <c r="E2913" t="n">
        <v>0</v>
      </c>
      <c r="F2913" t="n">
        <v>863</v>
      </c>
      <c r="G2913" t="inlineStr">
        <is>
          <t>Donnée calculée</t>
        </is>
      </c>
      <c r="H2913" t="inlineStr"/>
    </row>
    <row r="2914">
      <c r="A2914" t="inlineStr">
        <is>
          <t>2015</t>
        </is>
      </c>
      <c r="B2914" t="inlineStr">
        <is>
          <t>Dattes, fraîches ou sèches</t>
        </is>
      </c>
      <c r="C2914" t="inlineStr">
        <is>
          <t>Marché du frais</t>
        </is>
      </c>
      <c r="D2914" t="n">
        <v>6.26</v>
      </c>
      <c r="E2914" t="n">
        <v>0</v>
      </c>
      <c r="F2914" t="n">
        <v>500000000</v>
      </c>
      <c r="G2914" t="inlineStr">
        <is>
          <t>Donnée calculée</t>
        </is>
      </c>
      <c r="H2914" t="inlineStr"/>
    </row>
    <row r="2915">
      <c r="A2915" t="inlineStr">
        <is>
          <t>2015</t>
        </is>
      </c>
      <c r="B2915" t="inlineStr">
        <is>
          <t>Figues, fraîches ou sèches</t>
        </is>
      </c>
      <c r="C2915" t="inlineStr">
        <is>
          <t>Marché du frais</t>
        </is>
      </c>
      <c r="D2915" t="n">
        <v>14.6</v>
      </c>
      <c r="E2915" t="n">
        <v>2.38</v>
      </c>
      <c r="F2915" t="n">
        <v>17.1</v>
      </c>
      <c r="G2915" t="inlineStr">
        <is>
          <t>Donnée calculée</t>
        </is>
      </c>
      <c r="H2915" t="inlineStr"/>
    </row>
    <row r="2916">
      <c r="A2916" t="inlineStr">
        <is>
          <t>2015</t>
        </is>
      </c>
      <c r="B2916" t="inlineStr">
        <is>
          <t>Ananas, frais ou secs</t>
        </is>
      </c>
      <c r="C2916" t="inlineStr">
        <is>
          <t>Marché du frais</t>
        </is>
      </c>
      <c r="D2916" t="n">
        <v>34.9</v>
      </c>
      <c r="E2916" t="n">
        <v>29.5</v>
      </c>
      <c r="F2916" t="n">
        <v>133</v>
      </c>
      <c r="G2916" t="inlineStr">
        <is>
          <t>Donnée calculée</t>
        </is>
      </c>
      <c r="H2916" t="inlineStr"/>
    </row>
    <row r="2917">
      <c r="A2917" t="inlineStr">
        <is>
          <t>2015</t>
        </is>
      </c>
      <c r="B2917" t="inlineStr">
        <is>
          <t>Avocats, frais ou secs</t>
        </is>
      </c>
      <c r="C2917" t="inlineStr">
        <is>
          <t>Marché du frais</t>
        </is>
      </c>
      <c r="D2917" t="n">
        <v>11.5</v>
      </c>
      <c r="E2917" t="n">
        <v>0.9399999999999999</v>
      </c>
      <c r="F2917" t="n">
        <v>97.8</v>
      </c>
      <c r="G2917" t="inlineStr">
        <is>
          <t>Donnée calculée</t>
        </is>
      </c>
      <c r="H2917" t="inlineStr"/>
    </row>
    <row r="2918">
      <c r="A2918" t="inlineStr">
        <is>
          <t>2015</t>
        </is>
      </c>
      <c r="B2918" t="inlineStr">
        <is>
          <t>Goyaves, mangues et mangoustans, frais ou secs</t>
        </is>
      </c>
      <c r="C2918" t="inlineStr">
        <is>
          <t>Marché du frais</t>
        </is>
      </c>
      <c r="D2918" t="n">
        <v>29.1</v>
      </c>
      <c r="E2918" t="n">
        <v>3.13</v>
      </c>
      <c r="F2918" t="n">
        <v>36.5</v>
      </c>
      <c r="G2918" t="inlineStr">
        <is>
          <t>Donnée calculée</t>
        </is>
      </c>
      <c r="H2918" t="inlineStr"/>
    </row>
    <row r="2919">
      <c r="A2919" t="inlineStr">
        <is>
          <t>2015</t>
        </is>
      </c>
      <c r="B2919" t="inlineStr">
        <is>
          <t>Oranges, fraîches ou sèches</t>
        </is>
      </c>
      <c r="C2919" t="inlineStr">
        <is>
          <t>Marché du frais</t>
        </is>
      </c>
      <c r="D2919" t="n">
        <v>117</v>
      </c>
      <c r="E2919" t="n">
        <v>0</v>
      </c>
      <c r="F2919" t="n">
        <v>494</v>
      </c>
      <c r="G2919" t="inlineStr">
        <is>
          <t>Donnée calculée</t>
        </is>
      </c>
      <c r="H2919" t="inlineStr"/>
    </row>
    <row r="2920">
      <c r="A2920" t="inlineStr">
        <is>
          <t>2015</t>
        </is>
      </c>
      <c r="B2920" t="inlineStr">
        <is>
          <t>Mandarines et clémentines, fraîches ou sèches</t>
        </is>
      </c>
      <c r="C2920" t="inlineStr">
        <is>
          <t>Marché du frais</t>
        </is>
      </c>
      <c r="D2920" t="n">
        <v>1.86</v>
      </c>
      <c r="E2920" t="n">
        <v>0</v>
      </c>
      <c r="F2920" t="n">
        <v>500000000</v>
      </c>
      <c r="G2920" t="inlineStr">
        <is>
          <t>Donnée calculée</t>
        </is>
      </c>
      <c r="H2920" t="inlineStr"/>
    </row>
    <row r="2921">
      <c r="A2921" t="inlineStr">
        <is>
          <t>2015</t>
        </is>
      </c>
      <c r="B2921" t="inlineStr">
        <is>
          <t>Pamplemousses et pomelos, frais ou secs</t>
        </is>
      </c>
      <c r="C2921" t="inlineStr">
        <is>
          <t>Marché du frais</t>
        </is>
      </c>
      <c r="D2921" t="n">
        <v>19.7</v>
      </c>
      <c r="E2921" t="n">
        <v>5.98</v>
      </c>
      <c r="F2921" t="n">
        <v>70.8</v>
      </c>
      <c r="G2921" t="inlineStr">
        <is>
          <t>Donnée calculée</t>
        </is>
      </c>
      <c r="H2921" t="inlineStr"/>
    </row>
    <row r="2922">
      <c r="A2922" t="inlineStr">
        <is>
          <t>2015</t>
        </is>
      </c>
      <c r="B2922" t="inlineStr">
        <is>
          <t>Citrons et limes, frais ou secs</t>
        </is>
      </c>
      <c r="C2922" t="inlineStr">
        <is>
          <t>Marché du frais</t>
        </is>
      </c>
      <c r="D2922" t="n">
        <v>12.9</v>
      </c>
      <c r="E2922" t="n">
        <v>3.6</v>
      </c>
      <c r="F2922" t="n">
        <v>136</v>
      </c>
      <c r="G2922" t="inlineStr">
        <is>
          <t>Donnée calculée</t>
        </is>
      </c>
      <c r="H2922" t="inlineStr"/>
    </row>
    <row r="2923">
      <c r="A2923" t="inlineStr">
        <is>
          <t>2015</t>
        </is>
      </c>
      <c r="B2923" t="inlineStr">
        <is>
          <t>Fruits et légumes (hors PdT)</t>
        </is>
      </c>
      <c r="C2923" t="inlineStr">
        <is>
          <t>Marché du frais</t>
        </is>
      </c>
      <c r="D2923" t="n">
        <v>6670</v>
      </c>
      <c r="E2923" t="n">
        <v>5950</v>
      </c>
      <c r="F2923" t="n">
        <v>500000000</v>
      </c>
      <c r="G2923" t="inlineStr">
        <is>
          <t>Donnée calculée</t>
        </is>
      </c>
      <c r="H2923" t="inlineStr"/>
    </row>
    <row r="2924">
      <c r="A2924" t="inlineStr">
        <is>
          <t>2015</t>
        </is>
      </c>
      <c r="B2924" t="inlineStr">
        <is>
          <t>Légumes (hors PdT)</t>
        </is>
      </c>
      <c r="C2924" t="inlineStr">
        <is>
          <t>Marché du frais</t>
        </is>
      </c>
      <c r="D2924" t="n">
        <v>4330</v>
      </c>
      <c r="E2924" t="n">
        <v>4070</v>
      </c>
      <c r="F2924" t="n">
        <v>500000000</v>
      </c>
      <c r="G2924" t="inlineStr">
        <is>
          <t>Donnée calculée</t>
        </is>
      </c>
      <c r="H2924" t="inlineStr"/>
    </row>
    <row r="2925">
      <c r="A2925" t="inlineStr">
        <is>
          <t>2015</t>
        </is>
      </c>
      <c r="B2925" t="inlineStr">
        <is>
          <t>Autres légumes frais - CTIFL</t>
        </is>
      </c>
      <c r="C2925" t="inlineStr">
        <is>
          <t>Marché du frais</t>
        </is>
      </c>
      <c r="D2925" t="n">
        <v>0.03</v>
      </c>
      <c r="E2925" t="n">
        <v>0</v>
      </c>
      <c r="F2925" t="n">
        <v>244</v>
      </c>
      <c r="G2925" t="inlineStr">
        <is>
          <t>Donnée calculée</t>
        </is>
      </c>
      <c r="H2925" t="inlineStr"/>
    </row>
    <row r="2926">
      <c r="A2926" t="inlineStr">
        <is>
          <t>2015</t>
        </is>
      </c>
      <c r="B2926" t="inlineStr">
        <is>
          <t>Champignons et truffes - CTIFL</t>
        </is>
      </c>
      <c r="C2926" t="inlineStr">
        <is>
          <t>Marché du frais</t>
        </is>
      </c>
      <c r="D2926" t="n">
        <v>68</v>
      </c>
      <c r="E2926" t="n">
        <v>67.09999999999999</v>
      </c>
      <c r="F2926" t="n">
        <v>500000000</v>
      </c>
      <c r="G2926" t="inlineStr">
        <is>
          <t>Donnée calculée</t>
        </is>
      </c>
      <c r="H2926" t="inlineStr"/>
    </row>
    <row r="2927">
      <c r="A2927" t="inlineStr">
        <is>
          <t>2015</t>
        </is>
      </c>
      <c r="B2927" t="inlineStr">
        <is>
          <t>Champignons - CTIFL</t>
        </is>
      </c>
      <c r="C2927" t="inlineStr">
        <is>
          <t>Marché du frais</t>
        </is>
      </c>
      <c r="D2927" t="n">
        <v>48.8</v>
      </c>
      <c r="E2927" t="n">
        <v>46.8</v>
      </c>
      <c r="F2927" t="n">
        <v>500000000</v>
      </c>
      <c r="G2927" t="inlineStr">
        <is>
          <t>Donnée calculée</t>
        </is>
      </c>
      <c r="H2927" t="inlineStr"/>
    </row>
    <row r="2928">
      <c r="A2928" t="inlineStr">
        <is>
          <t>2015</t>
        </is>
      </c>
      <c r="B2928" t="inlineStr">
        <is>
          <t>Champignons de Couche - CTIFL</t>
        </is>
      </c>
      <c r="C2928" t="inlineStr">
        <is>
          <t>Marché du frais</t>
        </is>
      </c>
      <c r="D2928" t="n">
        <v>46.8</v>
      </c>
      <c r="E2928" t="n">
        <v>46.8</v>
      </c>
      <c r="F2928" t="n">
        <v>46.8</v>
      </c>
      <c r="G2928" t="inlineStr">
        <is>
          <t>Donnée calculée</t>
        </is>
      </c>
      <c r="H2928" t="inlineStr"/>
    </row>
    <row r="2929">
      <c r="A2929" t="inlineStr">
        <is>
          <t>2015</t>
        </is>
      </c>
      <c r="B2929" t="inlineStr">
        <is>
          <t>Autres champignons - CTIFL</t>
        </is>
      </c>
      <c r="C2929" t="inlineStr">
        <is>
          <t>Marché du frais</t>
        </is>
      </c>
      <c r="D2929" t="n">
        <v>1.99</v>
      </c>
      <c r="E2929" t="n">
        <v>0</v>
      </c>
      <c r="F2929" t="n">
        <v>500000000</v>
      </c>
      <c r="G2929" t="inlineStr">
        <is>
          <t>Donnée calculée</t>
        </is>
      </c>
      <c r="H2929" t="inlineStr"/>
    </row>
    <row r="2930">
      <c r="A2930" t="inlineStr">
        <is>
          <t>2015</t>
        </is>
      </c>
      <c r="B2930" t="inlineStr">
        <is>
          <t>Légumes à cosse - CTIFL</t>
        </is>
      </c>
      <c r="C2930" t="inlineStr">
        <is>
          <t>Marché du frais</t>
        </is>
      </c>
      <c r="D2930" t="n">
        <v>5.82</v>
      </c>
      <c r="E2930" t="n">
        <v>0</v>
      </c>
      <c r="F2930" t="n">
        <v>500000000</v>
      </c>
      <c r="G2930" t="inlineStr">
        <is>
          <t>Donnée calculée</t>
        </is>
      </c>
      <c r="H2930" t="inlineStr"/>
    </row>
    <row r="2931">
      <c r="A2931" t="inlineStr">
        <is>
          <t>2015</t>
        </is>
      </c>
      <c r="B2931" t="inlineStr">
        <is>
          <t>Autres légumes à cosse et haricots à écosser - CTIFL</t>
        </is>
      </c>
      <c r="C2931" t="inlineStr">
        <is>
          <t>Marché du frais</t>
        </is>
      </c>
      <c r="D2931" t="n">
        <v>2.26</v>
      </c>
      <c r="E2931" t="n">
        <v>0</v>
      </c>
      <c r="F2931" t="n">
        <v>500000000</v>
      </c>
      <c r="G2931" t="inlineStr">
        <is>
          <t>Donnée calculée</t>
        </is>
      </c>
      <c r="H2931" t="inlineStr"/>
    </row>
    <row r="2932">
      <c r="A2932" t="inlineStr">
        <is>
          <t>2015</t>
        </is>
      </c>
      <c r="B2932" t="inlineStr">
        <is>
          <t>Haricots verts - CTIFL</t>
        </is>
      </c>
      <c r="C2932" t="inlineStr">
        <is>
          <t>Marché du frais</t>
        </is>
      </c>
      <c r="D2932" t="n">
        <v>3.56</v>
      </c>
      <c r="E2932" t="n">
        <v>0</v>
      </c>
      <c r="F2932" t="n">
        <v>500000000</v>
      </c>
      <c r="G2932" t="inlineStr">
        <is>
          <t>Donnée calculée</t>
        </is>
      </c>
      <c r="H2932" t="inlineStr"/>
    </row>
    <row r="2933">
      <c r="A2933" t="inlineStr">
        <is>
          <t>2015</t>
        </is>
      </c>
      <c r="B2933" t="inlineStr">
        <is>
          <t>Légumes cultivés pour le fruit - CTIFL</t>
        </is>
      </c>
      <c r="C2933" t="inlineStr">
        <is>
          <t>Marché du frais</t>
        </is>
      </c>
      <c r="D2933" t="n">
        <v>2190</v>
      </c>
      <c r="E2933" t="n">
        <v>2190</v>
      </c>
      <c r="F2933" t="n">
        <v>500000000</v>
      </c>
      <c r="G2933" t="inlineStr">
        <is>
          <t>Donnée calculée</t>
        </is>
      </c>
      <c r="H2933" t="inlineStr"/>
    </row>
    <row r="2934">
      <c r="A2934" t="inlineStr">
        <is>
          <t>2015</t>
        </is>
      </c>
      <c r="B2934" t="inlineStr">
        <is>
          <t>Autres légumes cultivés pour le fruit - CTIFL</t>
        </is>
      </c>
      <c r="C2934" t="inlineStr">
        <is>
          <t>Marché du frais</t>
        </is>
      </c>
      <c r="D2934" t="n">
        <v>42.6</v>
      </c>
      <c r="E2934" t="n">
        <v>0</v>
      </c>
      <c r="F2934" t="n">
        <v>500000000</v>
      </c>
      <c r="G2934" t="inlineStr">
        <is>
          <t>Donnée calculée</t>
        </is>
      </c>
      <c r="H2934" t="inlineStr"/>
    </row>
    <row r="2935">
      <c r="A2935" t="inlineStr">
        <is>
          <t>2015</t>
        </is>
      </c>
      <c r="B2935" t="inlineStr">
        <is>
          <t>Citrouilles, courges et calebasses - CTIFL</t>
        </is>
      </c>
      <c r="C2935" t="inlineStr">
        <is>
          <t>Marché du frais</t>
        </is>
      </c>
      <c r="D2935" t="n">
        <v>108</v>
      </c>
      <c r="E2935" t="n">
        <v>62.1</v>
      </c>
      <c r="F2935" t="n">
        <v>231</v>
      </c>
      <c r="G2935" t="inlineStr">
        <is>
          <t>Donnée calculée</t>
        </is>
      </c>
      <c r="H2935" t="inlineStr"/>
    </row>
    <row r="2936">
      <c r="A2936" t="inlineStr">
        <is>
          <t>2015</t>
        </is>
      </c>
      <c r="B2936" t="inlineStr">
        <is>
          <t>Melons - CTIFL</t>
        </is>
      </c>
      <c r="C2936" t="inlineStr">
        <is>
          <t>Marché du frais</t>
        </is>
      </c>
      <c r="D2936" t="n">
        <v>404</v>
      </c>
      <c r="E2936" t="n">
        <v>404</v>
      </c>
      <c r="F2936" t="n">
        <v>404</v>
      </c>
      <c r="G2936" t="inlineStr">
        <is>
          <t>Donnée calculée</t>
        </is>
      </c>
      <c r="H2936" t="inlineStr"/>
    </row>
    <row r="2937">
      <c r="A2937" t="inlineStr">
        <is>
          <t>2015</t>
        </is>
      </c>
      <c r="B2937" t="inlineStr">
        <is>
          <t>Melons d'eau et pastèques - CTIFL</t>
        </is>
      </c>
      <c r="C2937" t="inlineStr">
        <is>
          <t>Marché du frais</t>
        </is>
      </c>
      <c r="D2937" t="n">
        <v>166</v>
      </c>
      <c r="E2937" t="n">
        <v>166</v>
      </c>
      <c r="F2937" t="n">
        <v>166</v>
      </c>
      <c r="G2937" t="inlineStr">
        <is>
          <t>Donnée calculée</t>
        </is>
      </c>
      <c r="H2937" t="inlineStr"/>
    </row>
    <row r="2938">
      <c r="A2938" t="inlineStr">
        <is>
          <t>2015</t>
        </is>
      </c>
      <c r="B2938" t="inlineStr">
        <is>
          <t>Poivrons et piments doux - CTIFL</t>
        </is>
      </c>
      <c r="C2938" t="inlineStr">
        <is>
          <t>Marché du frais</t>
        </is>
      </c>
      <c r="D2938" t="n">
        <v>134</v>
      </c>
      <c r="E2938" t="n">
        <v>134</v>
      </c>
      <c r="F2938" t="n">
        <v>134</v>
      </c>
      <c r="G2938" t="inlineStr">
        <is>
          <t>Donnée calculée</t>
        </is>
      </c>
      <c r="H2938" t="inlineStr"/>
    </row>
    <row r="2939">
      <c r="A2939" t="inlineStr">
        <is>
          <t>2015</t>
        </is>
      </c>
      <c r="B2939" t="inlineStr">
        <is>
          <t>Légumes feuillus et à tige - CTIFL</t>
        </is>
      </c>
      <c r="C2939" t="inlineStr">
        <is>
          <t>Marché du frais</t>
        </is>
      </c>
      <c r="D2939" t="n">
        <v>1190</v>
      </c>
      <c r="E2939" t="n">
        <v>1080</v>
      </c>
      <c r="F2939" t="n">
        <v>500000000</v>
      </c>
      <c r="G2939" t="inlineStr">
        <is>
          <t>Donnée calculée</t>
        </is>
      </c>
      <c r="H2939" t="inlineStr"/>
    </row>
    <row r="2940">
      <c r="A2940" t="inlineStr">
        <is>
          <t>2015</t>
        </is>
      </c>
      <c r="B2940" t="inlineStr">
        <is>
          <t>Autres légumes feuillus et à tiges - CTIFL</t>
        </is>
      </c>
      <c r="C2940" t="inlineStr">
        <is>
          <t>Marché du frais</t>
        </is>
      </c>
      <c r="D2940" t="n">
        <v>56.4</v>
      </c>
      <c r="E2940" t="n">
        <v>0</v>
      </c>
      <c r="F2940" t="n">
        <v>500000000</v>
      </c>
      <c r="G2940" t="inlineStr">
        <is>
          <t>Donnée calculée</t>
        </is>
      </c>
      <c r="H2940" t="inlineStr"/>
    </row>
    <row r="2941">
      <c r="A2941" t="inlineStr">
        <is>
          <t>2015</t>
        </is>
      </c>
      <c r="B2941" t="inlineStr">
        <is>
          <t>Racines, bulbes et tubercules - CTIFL</t>
        </is>
      </c>
      <c r="C2941" t="inlineStr">
        <is>
          <t>Marché du frais</t>
        </is>
      </c>
      <c r="D2941" t="n">
        <v>878</v>
      </c>
      <c r="E2941" t="n">
        <v>744</v>
      </c>
      <c r="F2941" t="n">
        <v>500000000</v>
      </c>
      <c r="G2941" t="inlineStr">
        <is>
          <t>Donnée calculée</t>
        </is>
      </c>
      <c r="H2941" t="inlineStr"/>
    </row>
    <row r="2942">
      <c r="A2942" t="inlineStr">
        <is>
          <t>2015</t>
        </is>
      </c>
      <c r="B2942" t="inlineStr">
        <is>
          <t>Autres légumes racines - CTIFL</t>
        </is>
      </c>
      <c r="C2942" t="inlineStr">
        <is>
          <t>Marché du frais</t>
        </is>
      </c>
      <c r="D2942" t="n">
        <v>110</v>
      </c>
      <c r="E2942" t="n">
        <v>82</v>
      </c>
      <c r="F2942" t="n">
        <v>162</v>
      </c>
      <c r="G2942" t="inlineStr">
        <is>
          <t>Donnée calculée</t>
        </is>
      </c>
      <c r="H2942" t="inlineStr"/>
    </row>
    <row r="2943">
      <c r="A2943" t="inlineStr">
        <is>
          <t>2015</t>
        </is>
      </c>
      <c r="B2943" t="inlineStr">
        <is>
          <t>Autres racines et tubercules - CTIFL</t>
        </is>
      </c>
      <c r="C2943" t="inlineStr">
        <is>
          <t>Marché du frais</t>
        </is>
      </c>
      <c r="D2943" t="n">
        <v>5.95</v>
      </c>
      <c r="E2943" t="n">
        <v>0</v>
      </c>
      <c r="F2943" t="n">
        <v>500000000</v>
      </c>
      <c r="G2943" t="inlineStr">
        <is>
          <t>Donnée calculée</t>
        </is>
      </c>
      <c r="H2943" t="inlineStr"/>
    </row>
    <row r="2944">
      <c r="A2944" t="inlineStr">
        <is>
          <t>2015</t>
        </is>
      </c>
      <c r="B2944" t="inlineStr">
        <is>
          <t>Autres fruits métropolitains - CTIFL</t>
        </is>
      </c>
      <c r="C2944" t="inlineStr">
        <is>
          <t>Marché du frais</t>
        </is>
      </c>
      <c r="D2944" t="n">
        <v>174</v>
      </c>
      <c r="E2944" t="n">
        <v>143</v>
      </c>
      <c r="F2944" t="n">
        <v>500000000</v>
      </c>
      <c r="G2944" t="inlineStr">
        <is>
          <t>Donnée calculée</t>
        </is>
      </c>
      <c r="H2944" t="inlineStr"/>
    </row>
    <row r="2945">
      <c r="A2945" t="inlineStr">
        <is>
          <t>2015</t>
        </is>
      </c>
      <c r="B2945" t="inlineStr">
        <is>
          <t>Fruits à coque - CTIFL</t>
        </is>
      </c>
      <c r="C2945" t="inlineStr">
        <is>
          <t>Marché du frais</t>
        </is>
      </c>
      <c r="D2945" t="n">
        <v>34.6</v>
      </c>
      <c r="E2945" t="n">
        <v>34.6</v>
      </c>
      <c r="F2945" t="n">
        <v>34.6</v>
      </c>
      <c r="G2945" t="inlineStr">
        <is>
          <t>Donnée calculée</t>
        </is>
      </c>
      <c r="H2945" t="inlineStr"/>
    </row>
    <row r="2946">
      <c r="A2946" t="inlineStr">
        <is>
          <t>2015</t>
        </is>
      </c>
      <c r="B2946" t="inlineStr">
        <is>
          <t>Fruits à noyau - CTIFL</t>
        </is>
      </c>
      <c r="C2946" t="inlineStr">
        <is>
          <t>Marché du frais</t>
        </is>
      </c>
      <c r="D2946" t="n">
        <v>537</v>
      </c>
      <c r="E2946" t="n">
        <v>509</v>
      </c>
      <c r="F2946" t="n">
        <v>500000000</v>
      </c>
      <c r="G2946" t="inlineStr">
        <is>
          <t>Donnée calculée</t>
        </is>
      </c>
      <c r="H2946" t="inlineStr"/>
    </row>
    <row r="2947">
      <c r="A2947" t="inlineStr">
        <is>
          <t>2015</t>
        </is>
      </c>
      <c r="B2947" t="inlineStr">
        <is>
          <t>Fruits à pépins - CTIFL</t>
        </is>
      </c>
      <c r="C2947" t="inlineStr">
        <is>
          <t>Marché du frais</t>
        </is>
      </c>
      <c r="D2947" t="n">
        <v>934</v>
      </c>
      <c r="E2947" t="n">
        <v>878</v>
      </c>
      <c r="F2947" t="n">
        <v>500000000</v>
      </c>
      <c r="G2947" t="inlineStr">
        <is>
          <t>Donnée calculée</t>
        </is>
      </c>
      <c r="H2947" t="inlineStr"/>
    </row>
    <row r="2948">
      <c r="A2948" t="inlineStr">
        <is>
          <t>2015</t>
        </is>
      </c>
      <c r="B2948" t="inlineStr">
        <is>
          <t>Agrumes - CTIFL</t>
        </is>
      </c>
      <c r="C2948" t="inlineStr">
        <is>
          <t>Marché du frais</t>
        </is>
      </c>
      <c r="D2948" t="n">
        <v>152</v>
      </c>
      <c r="E2948" t="n">
        <v>9.58</v>
      </c>
      <c r="F2948" t="n">
        <v>500000000</v>
      </c>
      <c r="G2948" t="inlineStr">
        <is>
          <t>Donnée calculée</t>
        </is>
      </c>
      <c r="H2948" t="inlineStr"/>
    </row>
    <row r="2949">
      <c r="A2949" t="inlineStr">
        <is>
          <t>2015</t>
        </is>
      </c>
      <c r="B2949" t="inlineStr">
        <is>
          <t>Fruits exotiques - CTIFL</t>
        </is>
      </c>
      <c r="C2949" t="inlineStr">
        <is>
          <t>Marché du frais</t>
        </is>
      </c>
      <c r="D2949" t="n">
        <v>290</v>
      </c>
      <c r="E2949" t="n">
        <v>86.5</v>
      </c>
      <c r="F2949" t="n">
        <v>500000000</v>
      </c>
      <c r="G2949" t="inlineStr">
        <is>
          <t>Donnée calculée</t>
        </is>
      </c>
      <c r="H2949" t="inlineStr"/>
    </row>
    <row r="2950">
      <c r="A2950" t="inlineStr">
        <is>
          <t>2015</t>
        </is>
      </c>
      <c r="B2950" t="inlineStr">
        <is>
          <t>Autres fruits exotiques - CTIFL</t>
        </is>
      </c>
      <c r="C2950" t="inlineStr">
        <is>
          <t>Marché du frais</t>
        </is>
      </c>
      <c r="D2950" t="n">
        <v>84</v>
      </c>
      <c r="E2950" t="n">
        <v>51.2</v>
      </c>
      <c r="F2950" t="n">
        <v>500000000</v>
      </c>
      <c r="G2950" t="inlineStr">
        <is>
          <t>Donnée calculée</t>
        </is>
      </c>
      <c r="H2950" t="inlineStr"/>
    </row>
    <row r="2951">
      <c r="A2951" t="inlineStr">
        <is>
          <t>2015</t>
        </is>
      </c>
      <c r="B2951" t="inlineStr">
        <is>
          <t>Fruits exotiques à coque - CTIFL</t>
        </is>
      </c>
      <c r="C2951" t="inlineStr">
        <is>
          <t>Marché du frais</t>
        </is>
      </c>
      <c r="D2951" t="n">
        <v>80.59999999999999</v>
      </c>
      <c r="E2951" t="n">
        <v>5.82</v>
      </c>
      <c r="F2951" t="n">
        <v>500000000</v>
      </c>
      <c r="G2951" t="inlineStr">
        <is>
          <t>Donnée calculée</t>
        </is>
      </c>
      <c r="H2951" t="inlineStr"/>
    </row>
    <row r="2952">
      <c r="A2952" t="inlineStr">
        <is>
          <t>2015</t>
        </is>
      </c>
      <c r="B2952" t="inlineStr">
        <is>
          <t>Fruits rouges - CTIFL</t>
        </is>
      </c>
      <c r="C2952" t="inlineStr">
        <is>
          <t>Marché du frais</t>
        </is>
      </c>
      <c r="D2952" t="n">
        <v>143</v>
      </c>
      <c r="E2952" t="n">
        <v>143</v>
      </c>
      <c r="F2952" t="n">
        <v>143</v>
      </c>
      <c r="G2952" t="inlineStr">
        <is>
          <t>Donnée calculée</t>
        </is>
      </c>
      <c r="H2952" t="inlineStr"/>
    </row>
    <row r="2953">
      <c r="A2953" t="inlineStr">
        <is>
          <t>2015</t>
        </is>
      </c>
      <c r="B2953" t="inlineStr">
        <is>
          <t>Fruits et légumes</t>
        </is>
      </c>
      <c r="C2953" t="inlineStr">
        <is>
          <t>Marché du frais (PdT)</t>
        </is>
      </c>
      <c r="D2953" t="n">
        <v>1930</v>
      </c>
      <c r="E2953" t="n">
        <v>0</v>
      </c>
      <c r="F2953" t="n">
        <v>4890</v>
      </c>
      <c r="G2953" t="inlineStr">
        <is>
          <t>Donnée calculée</t>
        </is>
      </c>
      <c r="H2953" t="inlineStr"/>
    </row>
    <row r="2954">
      <c r="A2954" t="inlineStr">
        <is>
          <t>2015</t>
        </is>
      </c>
      <c r="B2954" t="inlineStr">
        <is>
          <t>Légumes</t>
        </is>
      </c>
      <c r="C2954" t="inlineStr">
        <is>
          <t>Marché du frais (PdT)</t>
        </is>
      </c>
      <c r="D2954" t="n">
        <v>1930</v>
      </c>
      <c r="E2954" t="n">
        <v>0</v>
      </c>
      <c r="F2954" t="n">
        <v>4890</v>
      </c>
      <c r="G2954" t="inlineStr">
        <is>
          <t>Donnée calculée</t>
        </is>
      </c>
      <c r="H2954" t="inlineStr"/>
    </row>
    <row r="2955">
      <c r="A2955" t="inlineStr">
        <is>
          <t>2015</t>
        </is>
      </c>
      <c r="B2955" t="inlineStr">
        <is>
          <t>Légumes et melons, racines et tubercules</t>
        </is>
      </c>
      <c r="C2955" t="inlineStr">
        <is>
          <t>Marché du frais (PdT)</t>
        </is>
      </c>
      <c r="D2955" t="n">
        <v>1930</v>
      </c>
      <c r="E2955" t="n">
        <v>0</v>
      </c>
      <c r="F2955" t="n">
        <v>4890</v>
      </c>
      <c r="G2955" t="inlineStr">
        <is>
          <t>Donnée calculée</t>
        </is>
      </c>
      <c r="H2955" t="inlineStr"/>
    </row>
    <row r="2956">
      <c r="A2956" t="inlineStr">
        <is>
          <t>2015</t>
        </is>
      </c>
      <c r="B2956" t="inlineStr">
        <is>
          <t>Racines et tubercules à amidon ou inuline comestibles</t>
        </is>
      </c>
      <c r="C2956" t="inlineStr">
        <is>
          <t>Marché du frais (PdT)</t>
        </is>
      </c>
      <c r="D2956" t="n">
        <v>1930</v>
      </c>
      <c r="E2956" t="n">
        <v>0</v>
      </c>
      <c r="F2956" t="n">
        <v>4890</v>
      </c>
      <c r="G2956" t="inlineStr">
        <is>
          <t>Donnée calculée</t>
        </is>
      </c>
      <c r="H2956" t="inlineStr"/>
    </row>
    <row r="2957">
      <c r="A2957" t="inlineStr">
        <is>
          <t>2015</t>
        </is>
      </c>
      <c r="B2957" t="inlineStr">
        <is>
          <t>Pommes de terre</t>
        </is>
      </c>
      <c r="C2957" t="inlineStr">
        <is>
          <t>Marché du frais (PdT)</t>
        </is>
      </c>
      <c r="D2957" t="n">
        <v>1930</v>
      </c>
      <c r="E2957" t="n">
        <v>0</v>
      </c>
      <c r="F2957" t="n">
        <v>4890</v>
      </c>
      <c r="G2957" t="inlineStr">
        <is>
          <t>Donnée calculée</t>
        </is>
      </c>
      <c r="H2957" t="inlineStr"/>
    </row>
    <row r="2958">
      <c r="A2958" t="inlineStr">
        <is>
          <t>2015</t>
        </is>
      </c>
      <c r="B2958" t="inlineStr">
        <is>
          <t>Pommes de terre de consommation</t>
        </is>
      </c>
      <c r="C2958" t="inlineStr">
        <is>
          <t>Marché du frais (PdT)</t>
        </is>
      </c>
      <c r="D2958" t="n">
        <v>1930</v>
      </c>
      <c r="E2958" t="n">
        <v>0</v>
      </c>
      <c r="F2958" t="n">
        <v>4890</v>
      </c>
      <c r="G2958" t="inlineStr">
        <is>
          <t>Donnée calculée</t>
        </is>
      </c>
      <c r="H2958" t="inlineStr"/>
    </row>
    <row r="2959">
      <c r="A2959" t="inlineStr">
        <is>
          <t>2015</t>
        </is>
      </c>
      <c r="B2959" t="inlineStr">
        <is>
          <t>Pommes de terre primeurs ou nouvelles</t>
        </is>
      </c>
      <c r="C2959" t="inlineStr">
        <is>
          <t>Marché du frais (PdT)</t>
        </is>
      </c>
      <c r="D2959" t="n">
        <v>1.22</v>
      </c>
      <c r="E2959" t="n">
        <v>0</v>
      </c>
      <c r="F2959" t="n">
        <v>514</v>
      </c>
      <c r="G2959" t="inlineStr">
        <is>
          <t>Donnée calculée</t>
        </is>
      </c>
      <c r="H2959" t="inlineStr"/>
    </row>
    <row r="2960">
      <c r="A2960" t="inlineStr">
        <is>
          <t>2015</t>
        </is>
      </c>
      <c r="B2960" t="inlineStr">
        <is>
          <t>Pommes de terre de conservation ou demi-saison</t>
        </is>
      </c>
      <c r="C2960" t="inlineStr">
        <is>
          <t>Marché du frais (PdT)</t>
        </is>
      </c>
      <c r="D2960" t="n">
        <v>1920</v>
      </c>
      <c r="E2960" t="n">
        <v>0</v>
      </c>
      <c r="F2960" t="n">
        <v>4370</v>
      </c>
      <c r="G2960" t="inlineStr">
        <is>
          <t>Donnée calculée</t>
        </is>
      </c>
      <c r="H2960" t="inlineStr"/>
    </row>
    <row r="2961">
      <c r="A2961" t="inlineStr">
        <is>
          <t>2015</t>
        </is>
      </c>
      <c r="B2961" t="inlineStr">
        <is>
          <t>Fruits et légumes</t>
        </is>
      </c>
      <c r="C2961" t="inlineStr">
        <is>
          <t>Marché du frais (hors PdT)</t>
        </is>
      </c>
      <c r="D2961" t="n">
        <v>6670</v>
      </c>
      <c r="E2961" t="n">
        <v>5950</v>
      </c>
      <c r="F2961" t="n">
        <v>500000000</v>
      </c>
      <c r="G2961" t="inlineStr">
        <is>
          <t>Donnée calculée</t>
        </is>
      </c>
      <c r="H2961" t="inlineStr"/>
    </row>
    <row r="2962">
      <c r="A2962" t="inlineStr">
        <is>
          <t>2015</t>
        </is>
      </c>
      <c r="B2962" t="inlineStr">
        <is>
          <t>Légumes</t>
        </is>
      </c>
      <c r="C2962" t="inlineStr">
        <is>
          <t>Marché du frais (hors PdT)</t>
        </is>
      </c>
      <c r="D2962" t="n">
        <v>4330</v>
      </c>
      <c r="E2962" t="n">
        <v>3700</v>
      </c>
      <c r="F2962" t="n">
        <v>500000000</v>
      </c>
      <c r="G2962" t="inlineStr">
        <is>
          <t>Donnée calculée</t>
        </is>
      </c>
      <c r="H2962" t="inlineStr"/>
    </row>
    <row r="2963">
      <c r="A2963" t="inlineStr">
        <is>
          <t>2015</t>
        </is>
      </c>
      <c r="B2963" t="inlineStr">
        <is>
          <t>Légumineuses et oléagineux</t>
        </is>
      </c>
      <c r="C2963" t="inlineStr">
        <is>
          <t>Marché du frais (hors PdT)</t>
        </is>
      </c>
      <c r="D2963" t="n">
        <v>5.82</v>
      </c>
      <c r="E2963" t="n">
        <v>0</v>
      </c>
      <c r="F2963" t="n">
        <v>500000000</v>
      </c>
      <c r="G2963" t="inlineStr">
        <is>
          <t>Donnée calculée</t>
        </is>
      </c>
      <c r="H2963" t="inlineStr"/>
    </row>
    <row r="2964">
      <c r="A2964" t="inlineStr">
        <is>
          <t>2015</t>
        </is>
      </c>
      <c r="B2964" t="inlineStr">
        <is>
          <t>Légumes à cosse verts</t>
        </is>
      </c>
      <c r="C2964" t="inlineStr">
        <is>
          <t>Marché du frais (hors PdT)</t>
        </is>
      </c>
      <c r="D2964" t="n">
        <v>5.82</v>
      </c>
      <c r="E2964" t="n">
        <v>0</v>
      </c>
      <c r="F2964" t="n">
        <v>500000000</v>
      </c>
      <c r="G2964" t="inlineStr">
        <is>
          <t>Donnée calculée</t>
        </is>
      </c>
      <c r="H2964" t="inlineStr"/>
    </row>
    <row r="2965">
      <c r="A2965" t="inlineStr">
        <is>
          <t>2015</t>
        </is>
      </c>
      <c r="B2965" t="inlineStr">
        <is>
          <t>Haricots</t>
        </is>
      </c>
      <c r="C2965" t="inlineStr">
        <is>
          <t>Marché du frais (hors PdT)</t>
        </is>
      </c>
      <c r="D2965" t="n">
        <v>5.82</v>
      </c>
      <c r="E2965" t="n">
        <v>0</v>
      </c>
      <c r="F2965" t="n">
        <v>500000000</v>
      </c>
      <c r="G2965" t="inlineStr">
        <is>
          <t>Donnée calculée</t>
        </is>
      </c>
      <c r="H2965" t="inlineStr"/>
    </row>
    <row r="2966">
      <c r="A2966" t="inlineStr">
        <is>
          <t>2015</t>
        </is>
      </c>
      <c r="B2966" t="inlineStr">
        <is>
          <t>Haricots à écosser et demi-secs (grains)</t>
        </is>
      </c>
      <c r="C2966" t="inlineStr">
        <is>
          <t>Marché du frais (hors PdT)</t>
        </is>
      </c>
      <c r="D2966" t="n">
        <v>2.26</v>
      </c>
      <c r="E2966" t="n">
        <v>0</v>
      </c>
      <c r="F2966" t="n">
        <v>500000000</v>
      </c>
      <c r="G2966" t="inlineStr">
        <is>
          <t>Donnée calculée</t>
        </is>
      </c>
      <c r="H2966" t="inlineStr"/>
    </row>
    <row r="2967">
      <c r="A2967" t="inlineStr">
        <is>
          <t>2015</t>
        </is>
      </c>
      <c r="B2967" t="inlineStr">
        <is>
          <t>Haricots verts (y.c. haricots beurre)</t>
        </is>
      </c>
      <c r="C2967" t="inlineStr">
        <is>
          <t>Marché du frais (hors PdT)</t>
        </is>
      </c>
      <c r="D2967" t="n">
        <v>3.56</v>
      </c>
      <c r="E2967" t="n">
        <v>0</v>
      </c>
      <c r="F2967" t="n">
        <v>500000000</v>
      </c>
      <c r="G2967" t="inlineStr">
        <is>
          <t>Donnée calculée</t>
        </is>
      </c>
      <c r="H2967" t="inlineStr"/>
    </row>
    <row r="2968">
      <c r="A2968" t="inlineStr">
        <is>
          <t>2015</t>
        </is>
      </c>
      <c r="B2968" t="inlineStr">
        <is>
          <t>Petits pois</t>
        </is>
      </c>
      <c r="C2968" t="inlineStr">
        <is>
          <t>Marché du frais (hors PdT)</t>
        </is>
      </c>
      <c r="D2968" t="n">
        <v>0</v>
      </c>
      <c r="E2968" t="n">
        <v>0</v>
      </c>
      <c r="F2968" t="n">
        <v>203</v>
      </c>
      <c r="G2968" t="inlineStr">
        <is>
          <t>Donnée calculée</t>
        </is>
      </c>
      <c r="H2968" t="inlineStr"/>
    </row>
    <row r="2969">
      <c r="A2969" t="inlineStr">
        <is>
          <t>2015</t>
        </is>
      </c>
      <c r="B2969" t="inlineStr">
        <is>
          <t>Autres légumes à cosse verts</t>
        </is>
      </c>
      <c r="C2969" t="inlineStr">
        <is>
          <t>Marché du frais (hors PdT)</t>
        </is>
      </c>
      <c r="D2969" t="n">
        <v>0</v>
      </c>
      <c r="E2969" t="n">
        <v>0</v>
      </c>
      <c r="F2969" t="n">
        <v>0</v>
      </c>
      <c r="G2969" t="inlineStr">
        <is>
          <t>Donnée calculée</t>
        </is>
      </c>
      <c r="H2969" t="inlineStr"/>
    </row>
    <row r="2970">
      <c r="A2970" t="inlineStr">
        <is>
          <t>2015</t>
        </is>
      </c>
      <c r="B2970" t="inlineStr">
        <is>
          <t>Légumes à cosse d'origine tropicale</t>
        </is>
      </c>
      <c r="C2970" t="inlineStr">
        <is>
          <t>Marché du frais (hors PdT)</t>
        </is>
      </c>
      <c r="D2970" t="n">
        <v>0</v>
      </c>
      <c r="E2970" t="n">
        <v>0</v>
      </c>
      <c r="F2970" t="n">
        <v>0</v>
      </c>
      <c r="G2970" t="inlineStr">
        <is>
          <t>Donnée calculée</t>
        </is>
      </c>
      <c r="H2970" t="inlineStr"/>
    </row>
    <row r="2971">
      <c r="A2971" t="inlineStr">
        <is>
          <t>2015</t>
        </is>
      </c>
      <c r="B2971" t="inlineStr">
        <is>
          <t>Arachides, en coque</t>
        </is>
      </c>
      <c r="C2971" t="inlineStr">
        <is>
          <t>Marché du frais (hors PdT)</t>
        </is>
      </c>
      <c r="D2971" t="n">
        <v>0</v>
      </c>
      <c r="E2971" t="inlineStr"/>
      <c r="F2971" t="inlineStr"/>
      <c r="G2971" t="inlineStr">
        <is>
          <t>Donnée calculée</t>
        </is>
      </c>
      <c r="H2971" t="inlineStr"/>
    </row>
    <row r="2972">
      <c r="A2972" t="inlineStr">
        <is>
          <t>2015</t>
        </is>
      </c>
      <c r="B2972" t="inlineStr">
        <is>
          <t>Légumes et melons, racines et tubercules</t>
        </is>
      </c>
      <c r="C2972" t="inlineStr">
        <is>
          <t>Marché du frais (hors PdT)</t>
        </is>
      </c>
      <c r="D2972" t="n">
        <v>4320</v>
      </c>
      <c r="E2972" t="n">
        <v>3700</v>
      </c>
      <c r="F2972" t="n">
        <v>500000000</v>
      </c>
      <c r="G2972" t="inlineStr">
        <is>
          <t>Donnée calculée</t>
        </is>
      </c>
      <c r="H2972" t="inlineStr"/>
    </row>
    <row r="2973">
      <c r="A2973" t="inlineStr">
        <is>
          <t>2015</t>
        </is>
      </c>
      <c r="B2973" t="inlineStr">
        <is>
          <t>Légumes à feuilles ou à tiges</t>
        </is>
      </c>
      <c r="C2973" t="inlineStr">
        <is>
          <t>Marché du frais (hors PdT)</t>
        </is>
      </c>
      <c r="D2973" t="n">
        <v>1010</v>
      </c>
      <c r="E2973" t="n">
        <v>918</v>
      </c>
      <c r="F2973" t="n">
        <v>500000000</v>
      </c>
      <c r="G2973" t="inlineStr">
        <is>
          <t>Donnée calculée</t>
        </is>
      </c>
      <c r="H2973" t="inlineStr"/>
    </row>
    <row r="2974">
      <c r="A2974" t="inlineStr">
        <is>
          <t>2015</t>
        </is>
      </c>
      <c r="B2974" t="inlineStr">
        <is>
          <t>Asperges</t>
        </is>
      </c>
      <c r="C2974" t="inlineStr">
        <is>
          <t>Marché du frais (hors PdT)</t>
        </is>
      </c>
      <c r="D2974" t="n">
        <v>29.2</v>
      </c>
      <c r="E2974" t="n">
        <v>29.2</v>
      </c>
      <c r="F2974" t="n">
        <v>29.2</v>
      </c>
      <c r="G2974" t="inlineStr">
        <is>
          <t>Donnée calculée</t>
        </is>
      </c>
      <c r="H2974" t="inlineStr"/>
    </row>
    <row r="2975">
      <c r="A2975" t="inlineStr">
        <is>
          <t>2015</t>
        </is>
      </c>
      <c r="B2975" t="inlineStr">
        <is>
          <t>Choux</t>
        </is>
      </c>
      <c r="C2975" t="inlineStr">
        <is>
          <t>Marché du frais (hors PdT)</t>
        </is>
      </c>
      <c r="D2975" t="n">
        <v>140</v>
      </c>
      <c r="E2975" t="n">
        <v>140</v>
      </c>
      <c r="F2975" t="n">
        <v>140</v>
      </c>
      <c r="G2975" t="inlineStr">
        <is>
          <t>Donnée calculée</t>
        </is>
      </c>
      <c r="H2975" t="inlineStr"/>
    </row>
    <row r="2976">
      <c r="A2976" t="inlineStr">
        <is>
          <t>2015</t>
        </is>
      </c>
      <c r="B2976" t="inlineStr">
        <is>
          <t>Choux de Bruxelles</t>
        </is>
      </c>
      <c r="C2976" t="inlineStr">
        <is>
          <t>Marché du frais (hors PdT)</t>
        </is>
      </c>
      <c r="D2976" t="n">
        <v>17.5</v>
      </c>
      <c r="E2976" t="n">
        <v>17.5</v>
      </c>
      <c r="F2976" t="n">
        <v>17.5</v>
      </c>
      <c r="G2976" t="inlineStr">
        <is>
          <t>Donnée calculée</t>
        </is>
      </c>
      <c r="H2976" t="inlineStr"/>
    </row>
    <row r="2977">
      <c r="A2977" t="inlineStr">
        <is>
          <t>2015</t>
        </is>
      </c>
      <c r="B2977" t="inlineStr">
        <is>
          <t>Autres choux</t>
        </is>
      </c>
      <c r="C2977" t="inlineStr">
        <is>
          <t>Marché du frais (hors PdT)</t>
        </is>
      </c>
      <c r="D2977" t="n">
        <v>123</v>
      </c>
      <c r="E2977" t="n">
        <v>123</v>
      </c>
      <c r="F2977" t="n">
        <v>123</v>
      </c>
      <c r="G2977" t="inlineStr">
        <is>
          <t>Donnée calculée</t>
        </is>
      </c>
      <c r="H2977" t="inlineStr"/>
    </row>
    <row r="2978">
      <c r="A2978" t="inlineStr">
        <is>
          <t>2015</t>
        </is>
      </c>
      <c r="B2978" t="inlineStr">
        <is>
          <t>Choux à choucroute</t>
        </is>
      </c>
      <c r="C2978" t="inlineStr">
        <is>
          <t>Marché du frais (hors PdT)</t>
        </is>
      </c>
      <c r="D2978" t="n">
        <v>54.9</v>
      </c>
      <c r="E2978" t="n">
        <v>32.1</v>
      </c>
      <c r="F2978" t="n">
        <v>95.40000000000001</v>
      </c>
      <c r="G2978" t="inlineStr">
        <is>
          <t>Donnée calculée</t>
        </is>
      </c>
      <c r="H2978" t="inlineStr"/>
    </row>
    <row r="2979">
      <c r="A2979" t="inlineStr">
        <is>
          <t>2015</t>
        </is>
      </c>
      <c r="B2979" t="inlineStr">
        <is>
          <t>Autres choux, n.c.a.</t>
        </is>
      </c>
      <c r="C2979" t="inlineStr">
        <is>
          <t>Marché du frais (hors PdT)</t>
        </is>
      </c>
      <c r="D2979" t="n">
        <v>67.7</v>
      </c>
      <c r="E2979" t="n">
        <v>27.3</v>
      </c>
      <c r="F2979" t="n">
        <v>90.5</v>
      </c>
      <c r="G2979" t="inlineStr">
        <is>
          <t>Donnée calculée</t>
        </is>
      </c>
      <c r="H2979" t="inlineStr"/>
    </row>
    <row r="2980">
      <c r="A2980" t="inlineStr">
        <is>
          <t>2015</t>
        </is>
      </c>
      <c r="B2980" t="inlineStr">
        <is>
          <t>Choux-fleurs et brocolis</t>
        </is>
      </c>
      <c r="C2980" t="inlineStr">
        <is>
          <t>Marché du frais (hors PdT)</t>
        </is>
      </c>
      <c r="D2980" t="n">
        <v>175</v>
      </c>
      <c r="E2980" t="n">
        <v>175</v>
      </c>
      <c r="F2980" t="n">
        <v>175</v>
      </c>
      <c r="G2980" t="inlineStr">
        <is>
          <t>Donnée calculée</t>
        </is>
      </c>
      <c r="H2980" t="inlineStr"/>
    </row>
    <row r="2981">
      <c r="A2981" t="inlineStr">
        <is>
          <t>2015</t>
        </is>
      </c>
      <c r="B2981" t="inlineStr">
        <is>
          <t>Choux-fleurs</t>
        </is>
      </c>
      <c r="C2981" t="inlineStr">
        <is>
          <t>Marché du frais (hors PdT)</t>
        </is>
      </c>
      <c r="D2981" t="n">
        <v>124</v>
      </c>
      <c r="E2981" t="n">
        <v>104</v>
      </c>
      <c r="F2981" t="n">
        <v>175</v>
      </c>
      <c r="G2981" t="inlineStr">
        <is>
          <t>Donnée calculée</t>
        </is>
      </c>
      <c r="H2981" t="inlineStr"/>
    </row>
    <row r="2982">
      <c r="A2982" t="inlineStr">
        <is>
          <t>2015</t>
        </is>
      </c>
      <c r="B2982" t="inlineStr">
        <is>
          <t>Choux brocolis à jets</t>
        </is>
      </c>
      <c r="C2982" t="inlineStr">
        <is>
          <t>Marché du frais (hors PdT)</t>
        </is>
      </c>
      <c r="D2982" t="n">
        <v>50.9</v>
      </c>
      <c r="E2982" t="n">
        <v>0</v>
      </c>
      <c r="F2982" t="n">
        <v>70.2</v>
      </c>
      <c r="G2982" t="inlineStr">
        <is>
          <t>Donnée calculée</t>
        </is>
      </c>
      <c r="H2982" t="inlineStr"/>
    </row>
    <row r="2983">
      <c r="A2983" t="inlineStr">
        <is>
          <t>2015</t>
        </is>
      </c>
      <c r="B2983" t="inlineStr">
        <is>
          <t>Laitues</t>
        </is>
      </c>
      <c r="C2983" t="inlineStr">
        <is>
          <t>Marché du frais (hors PdT)</t>
        </is>
      </c>
      <c r="D2983" t="n">
        <v>282</v>
      </c>
      <c r="E2983" t="n">
        <v>282</v>
      </c>
      <c r="F2983" t="n">
        <v>282</v>
      </c>
      <c r="G2983" t="inlineStr">
        <is>
          <t>Donnée calculée</t>
        </is>
      </c>
      <c r="H2983" t="inlineStr"/>
    </row>
    <row r="2984">
      <c r="A2984" t="inlineStr">
        <is>
          <t>2015</t>
        </is>
      </c>
      <c r="B2984" t="inlineStr">
        <is>
          <t>Laitues pommées</t>
        </is>
      </c>
      <c r="C2984" t="inlineStr">
        <is>
          <t>Marché du frais (hors PdT)</t>
        </is>
      </c>
      <c r="D2984" t="n">
        <v>140</v>
      </c>
      <c r="E2984" t="n">
        <v>14.7</v>
      </c>
      <c r="F2984" t="n">
        <v>262</v>
      </c>
      <c r="G2984" t="inlineStr">
        <is>
          <t>Donnée calculée</t>
        </is>
      </c>
      <c r="H2984" t="inlineStr"/>
    </row>
    <row r="2985">
      <c r="A2985" t="inlineStr">
        <is>
          <t>2015</t>
        </is>
      </c>
      <c r="B2985" t="inlineStr">
        <is>
          <t>Autres laitues</t>
        </is>
      </c>
      <c r="C2985" t="inlineStr">
        <is>
          <t>Marché du frais (hors PdT)</t>
        </is>
      </c>
      <c r="D2985" t="n">
        <v>142</v>
      </c>
      <c r="E2985" t="n">
        <v>20.1</v>
      </c>
      <c r="F2985" t="n">
        <v>268</v>
      </c>
      <c r="G2985" t="inlineStr">
        <is>
          <t>Donnée calculée</t>
        </is>
      </c>
      <c r="H2985" t="inlineStr"/>
    </row>
    <row r="2986">
      <c r="A2986" t="inlineStr">
        <is>
          <t>2015</t>
        </is>
      </c>
      <c r="B2986" t="inlineStr">
        <is>
          <t>Chicorées</t>
        </is>
      </c>
      <c r="C2986" t="inlineStr">
        <is>
          <t>Marché du frais (hors PdT)</t>
        </is>
      </c>
      <c r="D2986" t="n">
        <v>69</v>
      </c>
      <c r="E2986" t="n">
        <v>69</v>
      </c>
      <c r="F2986" t="n">
        <v>69</v>
      </c>
      <c r="G2986" t="inlineStr">
        <is>
          <t>Donnée calculée</t>
        </is>
      </c>
      <c r="H2986" t="inlineStr"/>
    </row>
    <row r="2987">
      <c r="A2987" t="inlineStr">
        <is>
          <t>2015</t>
        </is>
      </c>
      <c r="B2987" t="inlineStr">
        <is>
          <t>Chicorées frisées</t>
        </is>
      </c>
      <c r="C2987" t="inlineStr">
        <is>
          <t>Marché du frais (hors PdT)</t>
        </is>
      </c>
      <c r="D2987" t="n">
        <v>34.6</v>
      </c>
      <c r="E2987" t="n">
        <v>0</v>
      </c>
      <c r="F2987" t="n">
        <v>69</v>
      </c>
      <c r="G2987" t="inlineStr">
        <is>
          <t>Donnée calculée</t>
        </is>
      </c>
      <c r="H2987" t="inlineStr"/>
    </row>
    <row r="2988">
      <c r="A2988" t="inlineStr">
        <is>
          <t>2015</t>
        </is>
      </c>
      <c r="B2988" t="inlineStr">
        <is>
          <t>Chicorées scaroles</t>
        </is>
      </c>
      <c r="C2988" t="inlineStr">
        <is>
          <t>Marché du frais (hors PdT)</t>
        </is>
      </c>
      <c r="D2988" t="n">
        <v>34.3</v>
      </c>
      <c r="E2988" t="n">
        <v>0</v>
      </c>
      <c r="F2988" t="n">
        <v>69</v>
      </c>
      <c r="G2988" t="inlineStr">
        <is>
          <t>Donnée calculée</t>
        </is>
      </c>
      <c r="H2988" t="inlineStr"/>
    </row>
    <row r="2989">
      <c r="A2989" t="inlineStr">
        <is>
          <t>2015</t>
        </is>
      </c>
      <c r="B2989" t="inlineStr">
        <is>
          <t>Épinards</t>
        </is>
      </c>
      <c r="C2989" t="inlineStr">
        <is>
          <t>Marché du frais (hors PdT)</t>
        </is>
      </c>
      <c r="D2989" t="n">
        <v>28.3</v>
      </c>
      <c r="E2989" t="n">
        <v>28.3</v>
      </c>
      <c r="F2989" t="n">
        <v>28.3</v>
      </c>
      <c r="G2989" t="inlineStr">
        <is>
          <t>Donnée calculée</t>
        </is>
      </c>
      <c r="H2989" t="inlineStr"/>
    </row>
    <row r="2990">
      <c r="A2990" t="inlineStr">
        <is>
          <t>2015</t>
        </is>
      </c>
      <c r="B2990" t="inlineStr">
        <is>
          <t>Artichauts</t>
        </is>
      </c>
      <c r="C2990" t="inlineStr">
        <is>
          <t>Marché du frais (hors PdT)</t>
        </is>
      </c>
      <c r="D2990" t="n">
        <v>46.6</v>
      </c>
      <c r="E2990" t="n">
        <v>46.6</v>
      </c>
      <c r="F2990" t="n">
        <v>46.6</v>
      </c>
      <c r="G2990" t="inlineStr">
        <is>
          <t>Donnée calculée</t>
        </is>
      </c>
      <c r="H2990" t="inlineStr"/>
    </row>
    <row r="2991">
      <c r="A2991" t="inlineStr">
        <is>
          <t>2015</t>
        </is>
      </c>
      <c r="B2991" t="inlineStr">
        <is>
          <t>Autres légumes à feuilles ou à tiges</t>
        </is>
      </c>
      <c r="C2991" t="inlineStr">
        <is>
          <t>Marché du frais (hors PdT)</t>
        </is>
      </c>
      <c r="D2991" t="n">
        <v>236</v>
      </c>
      <c r="E2991" t="n">
        <v>148</v>
      </c>
      <c r="F2991" t="n">
        <v>500000000</v>
      </c>
      <c r="G2991" t="inlineStr">
        <is>
          <t>Donnée calculée</t>
        </is>
      </c>
      <c r="H2991" t="inlineStr"/>
    </row>
    <row r="2992">
      <c r="A2992" t="inlineStr">
        <is>
          <t>2015</t>
        </is>
      </c>
      <c r="B2992" t="inlineStr">
        <is>
          <t>Salades</t>
        </is>
      </c>
      <c r="C2992" t="inlineStr">
        <is>
          <t>Marché du frais (hors PdT)</t>
        </is>
      </c>
      <c r="D2992" t="n">
        <v>82.90000000000001</v>
      </c>
      <c r="E2992" t="n">
        <v>0</v>
      </c>
      <c r="F2992" t="n">
        <v>244</v>
      </c>
      <c r="G2992" t="inlineStr">
        <is>
          <t>Donnée calculée</t>
        </is>
      </c>
      <c r="H2992" t="inlineStr"/>
    </row>
    <row r="2993">
      <c r="A2993" t="inlineStr">
        <is>
          <t>2015</t>
        </is>
      </c>
      <c r="B2993" t="inlineStr">
        <is>
          <t>Cresson</t>
        </is>
      </c>
      <c r="C2993" t="inlineStr">
        <is>
          <t>Marché du frais (hors PdT)</t>
        </is>
      </c>
      <c r="D2993" t="n">
        <v>0.03</v>
      </c>
      <c r="E2993" t="n">
        <v>0</v>
      </c>
      <c r="F2993" t="n">
        <v>128</v>
      </c>
      <c r="G2993" t="inlineStr">
        <is>
          <t>Donnée calculée</t>
        </is>
      </c>
      <c r="H2993" t="inlineStr"/>
    </row>
    <row r="2994">
      <c r="A2994" t="inlineStr">
        <is>
          <t>2015</t>
        </is>
      </c>
      <c r="B2994" t="inlineStr">
        <is>
          <t>Mâche</t>
        </is>
      </c>
      <c r="C2994" t="inlineStr">
        <is>
          <t>Marché du frais (hors PdT)</t>
        </is>
      </c>
      <c r="D2994" t="n">
        <v>36.1</v>
      </c>
      <c r="E2994" t="n">
        <v>0</v>
      </c>
      <c r="F2994" t="n">
        <v>167</v>
      </c>
      <c r="G2994" t="inlineStr">
        <is>
          <t>Donnée calculée</t>
        </is>
      </c>
      <c r="H2994" t="inlineStr"/>
    </row>
    <row r="2995">
      <c r="A2995" t="inlineStr">
        <is>
          <t>2015</t>
        </is>
      </c>
      <c r="B2995" t="inlineStr">
        <is>
          <t>Autres salades, n.c.a.</t>
        </is>
      </c>
      <c r="C2995" t="inlineStr">
        <is>
          <t>Marché du frais (hors PdT)</t>
        </is>
      </c>
      <c r="D2995" t="n">
        <v>46.8</v>
      </c>
      <c r="E2995" t="n">
        <v>0</v>
      </c>
      <c r="F2995" t="n">
        <v>180</v>
      </c>
      <c r="G2995" t="inlineStr">
        <is>
          <t>Donnée calculée</t>
        </is>
      </c>
      <c r="H2995" t="inlineStr"/>
    </row>
    <row r="2996">
      <c r="A2996" t="inlineStr">
        <is>
          <t>2015</t>
        </is>
      </c>
      <c r="B2996" t="inlineStr">
        <is>
          <t>Endives</t>
        </is>
      </c>
      <c r="C2996" t="inlineStr">
        <is>
          <t>Marché du frais (hors PdT)</t>
        </is>
      </c>
      <c r="D2996" t="n">
        <v>148</v>
      </c>
      <c r="E2996" t="n">
        <v>148</v>
      </c>
      <c r="F2996" t="n">
        <v>148</v>
      </c>
      <c r="G2996" t="inlineStr">
        <is>
          <t>Donnée calculée</t>
        </is>
      </c>
      <c r="H2996" t="inlineStr"/>
    </row>
    <row r="2997">
      <c r="A2997" t="inlineStr">
        <is>
          <t>2015</t>
        </is>
      </c>
      <c r="B2997" t="inlineStr">
        <is>
          <t>Endives chicons</t>
        </is>
      </c>
      <c r="C2997" t="inlineStr">
        <is>
          <t>Marché du frais (hors PdT)</t>
        </is>
      </c>
      <c r="D2997" t="n">
        <v>148</v>
      </c>
      <c r="E2997" t="n">
        <v>148</v>
      </c>
      <c r="F2997" t="n">
        <v>148</v>
      </c>
      <c r="G2997" t="inlineStr">
        <is>
          <t>Donnée calculée</t>
        </is>
      </c>
      <c r="H2997" t="inlineStr"/>
    </row>
    <row r="2998">
      <c r="A2998" t="inlineStr">
        <is>
          <t>2015</t>
        </is>
      </c>
      <c r="B2998" t="inlineStr">
        <is>
          <t>Bettes et cardes</t>
        </is>
      </c>
      <c r="C2998" t="inlineStr">
        <is>
          <t>Marché du frais (hors PdT)</t>
        </is>
      </c>
      <c r="D2998" t="n">
        <v>3.62</v>
      </c>
      <c r="E2998" t="n">
        <v>0</v>
      </c>
      <c r="F2998" t="n">
        <v>138</v>
      </c>
      <c r="G2998" t="inlineStr">
        <is>
          <t>Donnée calculée</t>
        </is>
      </c>
      <c r="H2998" t="inlineStr"/>
    </row>
    <row r="2999">
      <c r="A2999" t="inlineStr">
        <is>
          <t>2015</t>
        </is>
      </c>
      <c r="B2999" t="inlineStr">
        <is>
          <t>Brèdes</t>
        </is>
      </c>
      <c r="C2999" t="inlineStr">
        <is>
          <t>Marché du frais (hors PdT)</t>
        </is>
      </c>
      <c r="D2999" t="n">
        <v>0.24</v>
      </c>
      <c r="E2999" t="n">
        <v>0</v>
      </c>
      <c r="F2999" t="n">
        <v>500000000</v>
      </c>
      <c r="G2999" t="inlineStr">
        <is>
          <t>Donnée calculée</t>
        </is>
      </c>
      <c r="H2999" t="inlineStr"/>
    </row>
    <row r="3000">
      <c r="A3000" t="inlineStr">
        <is>
          <t>2015</t>
        </is>
      </c>
      <c r="B3000" t="inlineStr">
        <is>
          <t>Persil</t>
        </is>
      </c>
      <c r="C3000" t="inlineStr">
        <is>
          <t>Marché du frais (hors PdT)</t>
        </is>
      </c>
      <c r="D3000" t="n">
        <v>1.6</v>
      </c>
      <c r="E3000" t="n">
        <v>0</v>
      </c>
      <c r="F3000" t="n">
        <v>500000000</v>
      </c>
      <c r="G3000" t="inlineStr">
        <is>
          <t>Donnée calculée</t>
        </is>
      </c>
      <c r="H3000" t="inlineStr"/>
    </row>
    <row r="3001">
      <c r="A3001" t="inlineStr">
        <is>
          <t>2015</t>
        </is>
      </c>
      <c r="B3001" t="inlineStr">
        <is>
          <t>Fenouil</t>
        </is>
      </c>
      <c r="C3001" t="inlineStr">
        <is>
          <t>Marché du frais (hors PdT)</t>
        </is>
      </c>
      <c r="D3001" t="n">
        <v>0.09</v>
      </c>
      <c r="E3001" t="n">
        <v>0</v>
      </c>
      <c r="F3001" t="n">
        <v>500000000</v>
      </c>
      <c r="G3001" t="inlineStr">
        <is>
          <t>Donnée calculée</t>
        </is>
      </c>
      <c r="H3001" t="inlineStr"/>
    </row>
    <row r="3002">
      <c r="A3002" t="inlineStr">
        <is>
          <t>2015</t>
        </is>
      </c>
      <c r="B3002" t="inlineStr">
        <is>
          <t>Melons</t>
        </is>
      </c>
      <c r="C3002" t="inlineStr">
        <is>
          <t>Marché du frais (hors PdT)</t>
        </is>
      </c>
      <c r="D3002" t="n">
        <v>569</v>
      </c>
      <c r="E3002" t="n">
        <v>569</v>
      </c>
      <c r="F3002" t="n">
        <v>569</v>
      </c>
      <c r="G3002" t="inlineStr">
        <is>
          <t>Donnée calculée</t>
        </is>
      </c>
      <c r="H3002" t="inlineStr"/>
    </row>
    <row r="3003">
      <c r="A3003" t="inlineStr">
        <is>
          <t>2015</t>
        </is>
      </c>
      <c r="B3003" t="inlineStr">
        <is>
          <t>Pastèques</t>
        </is>
      </c>
      <c r="C3003" t="inlineStr">
        <is>
          <t>Marché du frais (hors PdT)</t>
        </is>
      </c>
      <c r="D3003" t="n">
        <v>166</v>
      </c>
      <c r="E3003" t="n">
        <v>166</v>
      </c>
      <c r="F3003" t="n">
        <v>166</v>
      </c>
      <c r="G3003" t="inlineStr">
        <is>
          <t>Donnée calculée</t>
        </is>
      </c>
      <c r="H3003" t="inlineStr"/>
    </row>
    <row r="3004">
      <c r="A3004" t="inlineStr">
        <is>
          <t>2015</t>
        </is>
      </c>
      <c r="B3004" t="inlineStr">
        <is>
          <t>Autres melons</t>
        </is>
      </c>
      <c r="C3004" t="inlineStr">
        <is>
          <t>Marché du frais (hors PdT)</t>
        </is>
      </c>
      <c r="D3004" t="n">
        <v>404</v>
      </c>
      <c r="E3004" t="n">
        <v>404</v>
      </c>
      <c r="F3004" t="n">
        <v>404</v>
      </c>
      <c r="G3004" t="inlineStr">
        <is>
          <t>Donnée calculée</t>
        </is>
      </c>
      <c r="H3004" t="inlineStr"/>
    </row>
    <row r="3005">
      <c r="A3005" t="inlineStr">
        <is>
          <t>2015</t>
        </is>
      </c>
      <c r="B3005" t="inlineStr">
        <is>
          <t>Cantaloups et autres melons sous serres</t>
        </is>
      </c>
      <c r="C3005" t="inlineStr">
        <is>
          <t>Marché du frais (hors PdT)</t>
        </is>
      </c>
      <c r="D3005" t="n">
        <v>154</v>
      </c>
      <c r="E3005" t="n">
        <v>0</v>
      </c>
      <c r="F3005" t="n">
        <v>192</v>
      </c>
      <c r="G3005" t="inlineStr">
        <is>
          <t>Donnée calculée</t>
        </is>
      </c>
      <c r="H3005" t="inlineStr"/>
    </row>
    <row r="3006">
      <c r="A3006" t="inlineStr">
        <is>
          <t>2015</t>
        </is>
      </c>
      <c r="B3006" t="inlineStr">
        <is>
          <t>Cantaloups et autres melons en plein air</t>
        </is>
      </c>
      <c r="C3006" t="inlineStr">
        <is>
          <t>Marché du frais (hors PdT)</t>
        </is>
      </c>
      <c r="D3006" t="n">
        <v>250</v>
      </c>
      <c r="E3006" t="n">
        <v>212</v>
      </c>
      <c r="F3006" t="n">
        <v>404</v>
      </c>
      <c r="G3006" t="inlineStr">
        <is>
          <t>Donnée calculée</t>
        </is>
      </c>
      <c r="H3006" t="inlineStr"/>
    </row>
    <row r="3007">
      <c r="A3007" t="inlineStr">
        <is>
          <t>2015</t>
        </is>
      </c>
      <c r="B3007" t="inlineStr">
        <is>
          <t>Autres légumes à fruits</t>
        </is>
      </c>
      <c r="C3007" t="inlineStr">
        <is>
          <t>Marché du frais (hors PdT)</t>
        </is>
      </c>
      <c r="D3007" t="n">
        <v>1620</v>
      </c>
      <c r="E3007" t="n">
        <v>1620</v>
      </c>
      <c r="F3007" t="n">
        <v>500000000</v>
      </c>
      <c r="G3007" t="inlineStr">
        <is>
          <t>Donnée calculée</t>
        </is>
      </c>
      <c r="H3007" t="inlineStr"/>
    </row>
    <row r="3008">
      <c r="A3008" t="inlineStr">
        <is>
          <t>2015</t>
        </is>
      </c>
      <c r="B3008" t="inlineStr">
        <is>
          <t>Piments et poivrons verts</t>
        </is>
      </c>
      <c r="C3008" t="inlineStr">
        <is>
          <t>Marché du frais (hors PdT)</t>
        </is>
      </c>
      <c r="D3008" t="n">
        <v>134</v>
      </c>
      <c r="E3008" t="n">
        <v>134</v>
      </c>
      <c r="F3008" t="n">
        <v>134</v>
      </c>
      <c r="G3008" t="inlineStr">
        <is>
          <t>Donnée calculée</t>
        </is>
      </c>
      <c r="H3008" t="inlineStr"/>
    </row>
    <row r="3009">
      <c r="A3009" t="inlineStr">
        <is>
          <t>2015</t>
        </is>
      </c>
      <c r="B3009" t="inlineStr">
        <is>
          <t>Concombres et cornichons</t>
        </is>
      </c>
      <c r="C3009" t="inlineStr">
        <is>
          <t>Marché du frais (hors PdT)</t>
        </is>
      </c>
      <c r="D3009" t="n">
        <v>196</v>
      </c>
      <c r="E3009" t="n">
        <v>196</v>
      </c>
      <c r="F3009" t="n">
        <v>196</v>
      </c>
      <c r="G3009" t="inlineStr">
        <is>
          <t>Donnée calculée</t>
        </is>
      </c>
      <c r="H3009" t="inlineStr"/>
    </row>
    <row r="3010">
      <c r="A3010" t="inlineStr">
        <is>
          <t>2015</t>
        </is>
      </c>
      <c r="B3010" t="inlineStr">
        <is>
          <t>Concombres</t>
        </is>
      </c>
      <c r="C3010" t="inlineStr">
        <is>
          <t>Marché du frais (hors PdT)</t>
        </is>
      </c>
      <c r="D3010" t="n">
        <v>155</v>
      </c>
      <c r="E3010" t="n">
        <v>120</v>
      </c>
      <c r="F3010" t="n">
        <v>196</v>
      </c>
      <c r="G3010" t="inlineStr">
        <is>
          <t>Donnée calculée</t>
        </is>
      </c>
      <c r="H3010" t="inlineStr"/>
    </row>
    <row r="3011">
      <c r="A3011" t="inlineStr">
        <is>
          <t>2015</t>
        </is>
      </c>
      <c r="B3011" t="inlineStr">
        <is>
          <t>Concombre sous serres</t>
        </is>
      </c>
      <c r="C3011" t="inlineStr">
        <is>
          <t>Marché du frais (hors PdT)</t>
        </is>
      </c>
      <c r="D3011" t="n">
        <v>122</v>
      </c>
      <c r="E3011" t="n">
        <v>105</v>
      </c>
      <c r="F3011" t="n">
        <v>181</v>
      </c>
      <c r="G3011" t="inlineStr">
        <is>
          <t>Donnée calculée</t>
        </is>
      </c>
      <c r="H3011" t="inlineStr"/>
    </row>
    <row r="3012">
      <c r="A3012" t="inlineStr">
        <is>
          <t>2015</t>
        </is>
      </c>
      <c r="B3012" t="inlineStr">
        <is>
          <t>Concombre en plein air</t>
        </is>
      </c>
      <c r="C3012" t="inlineStr">
        <is>
          <t>Marché du frais (hors PdT)</t>
        </is>
      </c>
      <c r="D3012" t="n">
        <v>32.6</v>
      </c>
      <c r="E3012" t="n">
        <v>14.6</v>
      </c>
      <c r="F3012" t="n">
        <v>74</v>
      </c>
      <c r="G3012" t="inlineStr">
        <is>
          <t>Donnée calculée</t>
        </is>
      </c>
      <c r="H3012" t="inlineStr"/>
    </row>
    <row r="3013">
      <c r="A3013" t="inlineStr">
        <is>
          <t>2015</t>
        </is>
      </c>
      <c r="B3013" t="inlineStr">
        <is>
          <t>Cornichons</t>
        </is>
      </c>
      <c r="C3013" t="inlineStr">
        <is>
          <t>Marché du frais (hors PdT)</t>
        </is>
      </c>
      <c r="D3013" t="n">
        <v>41</v>
      </c>
      <c r="E3013" t="n">
        <v>0</v>
      </c>
      <c r="F3013" t="n">
        <v>76.3</v>
      </c>
      <c r="G3013" t="inlineStr">
        <is>
          <t>Donnée calculée</t>
        </is>
      </c>
      <c r="H3013" t="inlineStr"/>
    </row>
    <row r="3014">
      <c r="A3014" t="inlineStr">
        <is>
          <t>2015</t>
        </is>
      </c>
      <c r="B3014" t="inlineStr">
        <is>
          <t>Aubergines</t>
        </is>
      </c>
      <c r="C3014" t="inlineStr">
        <is>
          <t>Marché du frais (hors PdT)</t>
        </is>
      </c>
      <c r="D3014" t="n">
        <v>72.2</v>
      </c>
      <c r="E3014" t="n">
        <v>72.2</v>
      </c>
      <c r="F3014" t="n">
        <v>72.2</v>
      </c>
      <c r="G3014" t="inlineStr">
        <is>
          <t>Donnée calculée</t>
        </is>
      </c>
      <c r="H3014" t="inlineStr"/>
    </row>
    <row r="3015">
      <c r="A3015" t="inlineStr">
        <is>
          <t>2015</t>
        </is>
      </c>
      <c r="B3015" t="inlineStr">
        <is>
          <t>Tomates</t>
        </is>
      </c>
      <c r="C3015" t="inlineStr">
        <is>
          <t>Marché du frais (hors PdT)</t>
        </is>
      </c>
      <c r="D3015" t="n">
        <v>917</v>
      </c>
      <c r="E3015" t="n">
        <v>917</v>
      </c>
      <c r="F3015" t="n">
        <v>917</v>
      </c>
      <c r="G3015" t="inlineStr">
        <is>
          <t>Donnée calculée</t>
        </is>
      </c>
      <c r="H3015" t="inlineStr"/>
    </row>
    <row r="3016">
      <c r="A3016" t="inlineStr">
        <is>
          <t>2015</t>
        </is>
      </c>
      <c r="B3016" t="inlineStr">
        <is>
          <t>Tomates sous serres</t>
        </is>
      </c>
      <c r="C3016" t="inlineStr">
        <is>
          <t>Marché du frais (hors PdT)</t>
        </is>
      </c>
      <c r="D3016" t="n">
        <v>512</v>
      </c>
      <c r="E3016" t="n">
        <v>363</v>
      </c>
      <c r="F3016" t="n">
        <v>917</v>
      </c>
      <c r="G3016" t="inlineStr">
        <is>
          <t>Donnée calculée</t>
        </is>
      </c>
      <c r="H3016" t="inlineStr"/>
    </row>
    <row r="3017">
      <c r="A3017" t="inlineStr">
        <is>
          <t>2015</t>
        </is>
      </c>
      <c r="B3017" t="inlineStr">
        <is>
          <t>Tomates en plein air</t>
        </is>
      </c>
      <c r="C3017" t="inlineStr">
        <is>
          <t>Marché du frais (hors PdT)</t>
        </is>
      </c>
      <c r="D3017" t="n">
        <v>405</v>
      </c>
      <c r="E3017" t="n">
        <v>0</v>
      </c>
      <c r="F3017" t="n">
        <v>554</v>
      </c>
      <c r="G3017" t="inlineStr">
        <is>
          <t>Donnée calculée</t>
        </is>
      </c>
      <c r="H3017" t="inlineStr"/>
    </row>
    <row r="3018">
      <c r="A3018" t="inlineStr">
        <is>
          <t>2015</t>
        </is>
      </c>
      <c r="B3018" t="inlineStr">
        <is>
          <t>Autres légumes à fruits n.c.a.</t>
        </is>
      </c>
      <c r="C3018" t="inlineStr">
        <is>
          <t>Marché du frais (hors PdT)</t>
        </is>
      </c>
      <c r="D3018" t="n">
        <v>300</v>
      </c>
      <c r="E3018" t="n">
        <v>299</v>
      </c>
      <c r="F3018" t="n">
        <v>500000000</v>
      </c>
      <c r="G3018" t="inlineStr">
        <is>
          <t>Donnée calculée</t>
        </is>
      </c>
      <c r="H3018" t="inlineStr"/>
    </row>
    <row r="3019">
      <c r="A3019" t="inlineStr">
        <is>
          <t>2015</t>
        </is>
      </c>
      <c r="B3019" t="inlineStr">
        <is>
          <t>Chayote ou christophine</t>
        </is>
      </c>
      <c r="C3019" t="inlineStr">
        <is>
          <t>Marché du frais (hors PdT)</t>
        </is>
      </c>
      <c r="D3019" t="n">
        <v>0.83</v>
      </c>
      <c r="E3019" t="n">
        <v>0</v>
      </c>
      <c r="F3019" t="n">
        <v>500000000</v>
      </c>
      <c r="G3019" t="inlineStr">
        <is>
          <t>Donnée calculée</t>
        </is>
      </c>
      <c r="H3019" t="inlineStr"/>
    </row>
    <row r="3020">
      <c r="A3020" t="inlineStr">
        <is>
          <t>2015</t>
        </is>
      </c>
      <c r="B3020" t="inlineStr">
        <is>
          <t>Citrouilles, potirons, courgettes</t>
        </is>
      </c>
      <c r="C3020" t="inlineStr">
        <is>
          <t>Marché du frais (hors PdT)</t>
        </is>
      </c>
      <c r="D3020" t="n">
        <v>299</v>
      </c>
      <c r="E3020" t="n">
        <v>299</v>
      </c>
      <c r="F3020" t="n">
        <v>299</v>
      </c>
      <c r="G3020" t="inlineStr">
        <is>
          <t>Donnée calculée</t>
        </is>
      </c>
      <c r="H3020" t="inlineStr"/>
    </row>
    <row r="3021">
      <c r="A3021" t="inlineStr">
        <is>
          <t>2015</t>
        </is>
      </c>
      <c r="B3021" t="inlineStr">
        <is>
          <t>Courgette</t>
        </is>
      </c>
      <c r="C3021" t="inlineStr">
        <is>
          <t>Marché du frais (hors PdT)</t>
        </is>
      </c>
      <c r="D3021" t="n">
        <v>191</v>
      </c>
      <c r="E3021" t="n">
        <v>67.5</v>
      </c>
      <c r="F3021" t="n">
        <v>237</v>
      </c>
      <c r="G3021" t="inlineStr">
        <is>
          <t>Donnée calculée</t>
        </is>
      </c>
      <c r="H3021" t="inlineStr"/>
    </row>
    <row r="3022">
      <c r="A3022" t="inlineStr">
        <is>
          <t>2015</t>
        </is>
      </c>
      <c r="B3022" t="inlineStr">
        <is>
          <t>Autres citrouilles [Courge], potirons, n.c.a.</t>
        </is>
      </c>
      <c r="C3022" t="inlineStr">
        <is>
          <t>Marché du frais (hors PdT)</t>
        </is>
      </c>
      <c r="D3022" t="n">
        <v>108</v>
      </c>
      <c r="E3022" t="n">
        <v>62.1</v>
      </c>
      <c r="F3022" t="n">
        <v>231</v>
      </c>
      <c r="G3022" t="inlineStr">
        <is>
          <t>Donnée calculée</t>
        </is>
      </c>
      <c r="H3022" t="inlineStr"/>
    </row>
    <row r="3023">
      <c r="A3023" t="inlineStr">
        <is>
          <t>2015</t>
        </is>
      </c>
      <c r="B3023" t="inlineStr">
        <is>
          <t>Gombo</t>
        </is>
      </c>
      <c r="C3023" t="inlineStr">
        <is>
          <t>Marché du frais (hors PdT)</t>
        </is>
      </c>
      <c r="D3023" t="n">
        <v>0.76</v>
      </c>
      <c r="E3023" t="n">
        <v>0</v>
      </c>
      <c r="F3023" t="n">
        <v>500000000</v>
      </c>
      <c r="G3023" t="inlineStr">
        <is>
          <t>Donnée calculée</t>
        </is>
      </c>
      <c r="H3023" t="inlineStr"/>
    </row>
    <row r="3024">
      <c r="A3024" t="inlineStr">
        <is>
          <t>2015</t>
        </is>
      </c>
      <c r="B3024" t="inlineStr">
        <is>
          <t>Maïs doux</t>
        </is>
      </c>
      <c r="C3024" t="inlineStr">
        <is>
          <t>Marché du frais (hors PdT)</t>
        </is>
      </c>
      <c r="D3024" t="n">
        <v>0.03</v>
      </c>
      <c r="E3024" t="n">
        <v>0</v>
      </c>
      <c r="F3024" t="n">
        <v>244</v>
      </c>
      <c r="G3024" t="inlineStr">
        <is>
          <t>Donnée calculée</t>
        </is>
      </c>
      <c r="H3024" t="inlineStr"/>
    </row>
    <row r="3025">
      <c r="A3025" t="inlineStr">
        <is>
          <t>2015</t>
        </is>
      </c>
      <c r="B3025" t="inlineStr">
        <is>
          <t>Légumes à racine, à bulbe ou à tubercules</t>
        </is>
      </c>
      <c r="C3025" t="inlineStr">
        <is>
          <t>Marché du frais (hors PdT)</t>
        </is>
      </c>
      <c r="D3025" t="n">
        <v>1020</v>
      </c>
      <c r="E3025" t="n">
        <v>496</v>
      </c>
      <c r="F3025" t="n">
        <v>500000000</v>
      </c>
      <c r="G3025" t="inlineStr">
        <is>
          <t>Donnée calculée</t>
        </is>
      </c>
      <c r="H3025" t="inlineStr"/>
    </row>
    <row r="3026">
      <c r="A3026" t="inlineStr">
        <is>
          <t>2015</t>
        </is>
      </c>
      <c r="B3026" t="inlineStr">
        <is>
          <t>Carottes et navets</t>
        </is>
      </c>
      <c r="C3026" t="inlineStr">
        <is>
          <t>Marché du frais (hors PdT)</t>
        </is>
      </c>
      <c r="D3026" t="n">
        <v>391</v>
      </c>
      <c r="E3026" t="n">
        <v>0</v>
      </c>
      <c r="F3026" t="n">
        <v>500000000</v>
      </c>
      <c r="G3026" t="inlineStr">
        <is>
          <t>Donnée calculée</t>
        </is>
      </c>
      <c r="H3026" t="inlineStr"/>
    </row>
    <row r="3027">
      <c r="A3027" t="inlineStr">
        <is>
          <t>2015</t>
        </is>
      </c>
      <c r="B3027" t="inlineStr">
        <is>
          <t>Carottes</t>
        </is>
      </c>
      <c r="C3027" t="inlineStr">
        <is>
          <t>Marché du frais (hors PdT)</t>
        </is>
      </c>
      <c r="D3027" t="n">
        <v>272</v>
      </c>
      <c r="E3027" t="n">
        <v>0</v>
      </c>
      <c r="F3027" t="n">
        <v>500000000</v>
      </c>
      <c r="G3027" t="inlineStr">
        <is>
          <t>Donnée calculée</t>
        </is>
      </c>
      <c r="H3027" t="inlineStr"/>
    </row>
    <row r="3028">
      <c r="A3028" t="inlineStr">
        <is>
          <t>2015</t>
        </is>
      </c>
      <c r="B3028" t="inlineStr">
        <is>
          <t>Carottes pour le frais</t>
        </is>
      </c>
      <c r="C3028" t="inlineStr">
        <is>
          <t>Marché du frais (hors PdT)</t>
        </is>
      </c>
      <c r="D3028" t="n">
        <v>257</v>
      </c>
      <c r="E3028" t="n">
        <v>0</v>
      </c>
      <c r="F3028" t="n">
        <v>707</v>
      </c>
      <c r="G3028" t="inlineStr">
        <is>
          <t>Donnée calculée</t>
        </is>
      </c>
      <c r="H3028" t="inlineStr"/>
    </row>
    <row r="3029">
      <c r="A3029" t="inlineStr">
        <is>
          <t>2015</t>
        </is>
      </c>
      <c r="B3029" t="inlineStr">
        <is>
          <t>Carottes pour l'industrie</t>
        </is>
      </c>
      <c r="C3029" t="inlineStr">
        <is>
          <t>Marché du frais (hors PdT)</t>
        </is>
      </c>
      <c r="D3029" t="n">
        <v>15.4</v>
      </c>
      <c r="E3029" t="n">
        <v>0</v>
      </c>
      <c r="F3029" t="n">
        <v>500000000</v>
      </c>
      <c r="G3029" t="inlineStr">
        <is>
          <t>Donnée calculée</t>
        </is>
      </c>
      <c r="H3029" t="inlineStr"/>
    </row>
    <row r="3030">
      <c r="A3030" t="inlineStr">
        <is>
          <t>2015</t>
        </is>
      </c>
      <c r="B3030" t="inlineStr">
        <is>
          <t>Navet potager</t>
        </is>
      </c>
      <c r="C3030" t="inlineStr">
        <is>
          <t>Marché du frais (hors PdT)</t>
        </is>
      </c>
      <c r="D3030" t="n">
        <v>119</v>
      </c>
      <c r="E3030" t="n">
        <v>0</v>
      </c>
      <c r="F3030" t="n">
        <v>127</v>
      </c>
      <c r="G3030" t="inlineStr">
        <is>
          <t>Donnée calculée</t>
        </is>
      </c>
      <c r="H3030" t="inlineStr"/>
    </row>
    <row r="3031">
      <c r="A3031" t="inlineStr">
        <is>
          <t>2015</t>
        </is>
      </c>
      <c r="B3031" t="inlineStr">
        <is>
          <t>Ail</t>
        </is>
      </c>
      <c r="C3031" t="inlineStr">
        <is>
          <t>Marché du frais (hors PdT)</t>
        </is>
      </c>
      <c r="D3031" t="n">
        <v>33</v>
      </c>
      <c r="E3031" t="n">
        <v>33</v>
      </c>
      <c r="F3031" t="n">
        <v>33</v>
      </c>
      <c r="G3031" t="inlineStr">
        <is>
          <t>Donnée calculée</t>
        </is>
      </c>
      <c r="H3031" t="inlineStr"/>
    </row>
    <row r="3032">
      <c r="A3032" t="inlineStr">
        <is>
          <t>2015</t>
        </is>
      </c>
      <c r="B3032" t="inlineStr">
        <is>
          <t>Ail, vert</t>
        </is>
      </c>
      <c r="C3032" t="inlineStr">
        <is>
          <t>Marché du frais (hors PdT)</t>
        </is>
      </c>
      <c r="D3032" t="n">
        <v>14.7</v>
      </c>
      <c r="E3032" t="n">
        <v>0</v>
      </c>
      <c r="F3032" t="n">
        <v>23.6</v>
      </c>
      <c r="G3032" t="inlineStr">
        <is>
          <t>Donnée calculée</t>
        </is>
      </c>
      <c r="H3032" t="inlineStr"/>
    </row>
    <row r="3033">
      <c r="A3033" t="inlineStr">
        <is>
          <t>2015</t>
        </is>
      </c>
      <c r="B3033" t="inlineStr">
        <is>
          <t>Ail, sec</t>
        </is>
      </c>
      <c r="C3033" t="inlineStr">
        <is>
          <t>Marché du frais (hors PdT)</t>
        </is>
      </c>
      <c r="D3033" t="n">
        <v>18.2</v>
      </c>
      <c r="E3033" t="n">
        <v>9.33</v>
      </c>
      <c r="F3033" t="n">
        <v>33</v>
      </c>
      <c r="G3033" t="inlineStr">
        <is>
          <t>Donnée calculée</t>
        </is>
      </c>
      <c r="H3033" t="inlineStr"/>
    </row>
    <row r="3034">
      <c r="A3034" t="inlineStr">
        <is>
          <t>2015</t>
        </is>
      </c>
      <c r="B3034" t="inlineStr">
        <is>
          <t>Oignons et échalotes</t>
        </is>
      </c>
      <c r="C3034" t="inlineStr">
        <is>
          <t>Marché du frais (hors PdT)</t>
        </is>
      </c>
      <c r="D3034" t="n">
        <v>255</v>
      </c>
      <c r="E3034" t="n">
        <v>135</v>
      </c>
      <c r="F3034" t="n">
        <v>901</v>
      </c>
      <c r="G3034" t="inlineStr">
        <is>
          <t>Donnée calculée</t>
        </is>
      </c>
      <c r="H3034" t="inlineStr"/>
    </row>
    <row r="3035">
      <c r="A3035" t="inlineStr">
        <is>
          <t>2015</t>
        </is>
      </c>
      <c r="B3035" t="inlineStr">
        <is>
          <t>Oignon</t>
        </is>
      </c>
      <c r="C3035" t="inlineStr">
        <is>
          <t>Marché du frais (hors PdT)</t>
        </is>
      </c>
      <c r="D3035" t="n">
        <v>209</v>
      </c>
      <c r="E3035" t="n">
        <v>135</v>
      </c>
      <c r="F3035" t="n">
        <v>716</v>
      </c>
      <c r="G3035" t="inlineStr">
        <is>
          <t>Donnée calculée</t>
        </is>
      </c>
      <c r="H3035" t="inlineStr"/>
    </row>
    <row r="3036">
      <c r="A3036" t="inlineStr">
        <is>
          <t>2015</t>
        </is>
      </c>
      <c r="B3036" t="inlineStr">
        <is>
          <t>Oignon blanc</t>
        </is>
      </c>
      <c r="C3036" t="inlineStr">
        <is>
          <t>Marché du frais (hors PdT)</t>
        </is>
      </c>
      <c r="D3036" t="n">
        <v>66.09999999999999</v>
      </c>
      <c r="E3036" t="n">
        <v>0</v>
      </c>
      <c r="F3036" t="n">
        <v>266</v>
      </c>
      <c r="G3036" t="inlineStr">
        <is>
          <t>Donnée calculée</t>
        </is>
      </c>
      <c r="H3036" t="inlineStr"/>
    </row>
    <row r="3037">
      <c r="A3037" t="inlineStr">
        <is>
          <t>2015</t>
        </is>
      </c>
      <c r="B3037" t="inlineStr">
        <is>
          <t>Oignon de couleur</t>
        </is>
      </c>
      <c r="C3037" t="inlineStr">
        <is>
          <t>Marché du frais (hors PdT)</t>
        </is>
      </c>
      <c r="D3037" t="n">
        <v>142</v>
      </c>
      <c r="E3037" t="n">
        <v>135</v>
      </c>
      <c r="F3037" t="n">
        <v>450</v>
      </c>
      <c r="G3037" t="inlineStr">
        <is>
          <t>Donnée calculée</t>
        </is>
      </c>
      <c r="H3037" t="inlineStr"/>
    </row>
    <row r="3038">
      <c r="A3038" t="inlineStr">
        <is>
          <t>2015</t>
        </is>
      </c>
      <c r="B3038" t="inlineStr">
        <is>
          <t>Echalote</t>
        </is>
      </c>
      <c r="C3038" t="inlineStr">
        <is>
          <t>Marché du frais (hors PdT)</t>
        </is>
      </c>
      <c r="D3038" t="n">
        <v>46</v>
      </c>
      <c r="E3038" t="n">
        <v>0</v>
      </c>
      <c r="F3038" t="n">
        <v>185</v>
      </c>
      <c r="G3038" t="inlineStr">
        <is>
          <t>Donnée calculée</t>
        </is>
      </c>
      <c r="H3038" t="inlineStr"/>
    </row>
    <row r="3039">
      <c r="A3039" t="inlineStr">
        <is>
          <t>2015</t>
        </is>
      </c>
      <c r="B3039" t="inlineStr">
        <is>
          <t>Poireaux</t>
        </is>
      </c>
      <c r="C3039" t="inlineStr">
        <is>
          <t>Marché du frais (hors PdT)</t>
        </is>
      </c>
      <c r="D3039" t="n">
        <v>149</v>
      </c>
      <c r="E3039" t="n">
        <v>134</v>
      </c>
      <c r="F3039" t="n">
        <v>179</v>
      </c>
      <c r="G3039" t="inlineStr">
        <is>
          <t>Donnée calculée</t>
        </is>
      </c>
      <c r="H3039" t="inlineStr"/>
    </row>
    <row r="3040">
      <c r="A3040" t="inlineStr">
        <is>
          <t>2015</t>
        </is>
      </c>
      <c r="B3040" t="inlineStr">
        <is>
          <t>Autres légumes à racine, à bulbe ou à tubercules (ne présentant pas une forte teneur en amidon ou inuline)</t>
        </is>
      </c>
      <c r="C3040" t="inlineStr">
        <is>
          <t>Marché du frais (hors PdT)</t>
        </is>
      </c>
      <c r="D3040" t="n">
        <v>194</v>
      </c>
      <c r="E3040" t="n">
        <v>194</v>
      </c>
      <c r="F3040" t="n">
        <v>194</v>
      </c>
      <c r="G3040" t="inlineStr">
        <is>
          <t>Donnée calculée</t>
        </is>
      </c>
      <c r="H3040" t="inlineStr"/>
    </row>
    <row r="3041">
      <c r="A3041" t="inlineStr">
        <is>
          <t>2015</t>
        </is>
      </c>
      <c r="B3041" t="inlineStr">
        <is>
          <t>Betterave potagère</t>
        </is>
      </c>
      <c r="C3041" t="inlineStr">
        <is>
          <t>Marché du frais (hors PdT)</t>
        </is>
      </c>
      <c r="D3041" t="n">
        <v>44.2</v>
      </c>
      <c r="E3041" t="n">
        <v>0</v>
      </c>
      <c r="F3041" t="n">
        <v>131</v>
      </c>
      <c r="G3041" t="inlineStr">
        <is>
          <t>Donnée calculée</t>
        </is>
      </c>
      <c r="H3041" t="inlineStr"/>
    </row>
    <row r="3042">
      <c r="A3042" t="inlineStr">
        <is>
          <t>2015</t>
        </is>
      </c>
      <c r="B3042" t="inlineStr">
        <is>
          <t>Radis</t>
        </is>
      </c>
      <c r="C3042" t="inlineStr">
        <is>
          <t>Marché du frais (hors PdT)</t>
        </is>
      </c>
      <c r="D3042" t="n">
        <v>41.2</v>
      </c>
      <c r="E3042" t="n">
        <v>30.5</v>
      </c>
      <c r="F3042" t="n">
        <v>110</v>
      </c>
      <c r="G3042" t="inlineStr">
        <is>
          <t>Donnée calculée</t>
        </is>
      </c>
      <c r="H3042" t="inlineStr"/>
    </row>
    <row r="3043">
      <c r="A3043" t="inlineStr">
        <is>
          <t>2015</t>
        </is>
      </c>
      <c r="B3043" t="inlineStr">
        <is>
          <t>Céleri rave</t>
        </is>
      </c>
      <c r="C3043" t="inlineStr">
        <is>
          <t>Marché du frais (hors PdT)</t>
        </is>
      </c>
      <c r="D3043" t="n">
        <v>84.2</v>
      </c>
      <c r="E3043" t="n">
        <v>32.2</v>
      </c>
      <c r="F3043" t="n">
        <v>112</v>
      </c>
      <c r="G3043" t="inlineStr">
        <is>
          <t>Donnée calculée</t>
        </is>
      </c>
      <c r="H3043" t="inlineStr"/>
    </row>
    <row r="3044">
      <c r="A3044" t="inlineStr">
        <is>
          <t>2015</t>
        </is>
      </c>
      <c r="B3044" t="inlineStr">
        <is>
          <t>Salsifis et scorsonère</t>
        </is>
      </c>
      <c r="C3044" t="inlineStr">
        <is>
          <t>Marché du frais (hors PdT)</t>
        </is>
      </c>
      <c r="D3044" t="n">
        <v>24.3</v>
      </c>
      <c r="E3044" t="n">
        <v>0</v>
      </c>
      <c r="F3044" t="n">
        <v>76.8</v>
      </c>
      <c r="G3044" t="inlineStr">
        <is>
          <t>Donnée calculée</t>
        </is>
      </c>
      <c r="H3044" t="inlineStr"/>
    </row>
    <row r="3045">
      <c r="A3045" t="inlineStr">
        <is>
          <t>2015</t>
        </is>
      </c>
      <c r="B3045" t="inlineStr">
        <is>
          <t>Racines et tubercules à amidon ou inuline comestibles</t>
        </is>
      </c>
      <c r="C3045" t="inlineStr">
        <is>
          <t>Marché du frais (hors PdT)</t>
        </is>
      </c>
      <c r="D3045" t="n">
        <v>5.95</v>
      </c>
      <c r="E3045" t="n">
        <v>0</v>
      </c>
      <c r="F3045" t="n">
        <v>500000000</v>
      </c>
      <c r="G3045" t="inlineStr">
        <is>
          <t>Donnée calculée</t>
        </is>
      </c>
      <c r="H3045" t="inlineStr"/>
    </row>
    <row r="3046">
      <c r="A3046" t="inlineStr">
        <is>
          <t>2015</t>
        </is>
      </c>
      <c r="B3046" t="inlineStr">
        <is>
          <t>Patates douces</t>
        </is>
      </c>
      <c r="C3046" t="inlineStr">
        <is>
          <t>Marché du frais (hors PdT)</t>
        </is>
      </c>
      <c r="D3046" t="n">
        <v>0.52</v>
      </c>
      <c r="E3046" t="n">
        <v>0</v>
      </c>
      <c r="F3046" t="n">
        <v>30.1</v>
      </c>
      <c r="G3046" t="inlineStr">
        <is>
          <t>Donnée calculée</t>
        </is>
      </c>
      <c r="H3046" t="inlineStr"/>
    </row>
    <row r="3047">
      <c r="A3047" t="inlineStr">
        <is>
          <t>2015</t>
        </is>
      </c>
      <c r="B3047" t="inlineStr">
        <is>
          <t>Manioc</t>
        </is>
      </c>
      <c r="C3047" t="inlineStr">
        <is>
          <t>Marché du frais (hors PdT)</t>
        </is>
      </c>
      <c r="D3047" t="n">
        <v>0.34</v>
      </c>
      <c r="E3047" t="n">
        <v>0</v>
      </c>
      <c r="F3047" t="n">
        <v>38.5</v>
      </c>
      <c r="G3047" t="inlineStr">
        <is>
          <t>Donnée calculée</t>
        </is>
      </c>
      <c r="H3047" t="inlineStr"/>
    </row>
    <row r="3048">
      <c r="A3048" t="inlineStr">
        <is>
          <t>2015</t>
        </is>
      </c>
      <c r="B3048" t="inlineStr">
        <is>
          <t>Colocases</t>
        </is>
      </c>
      <c r="C3048" t="inlineStr">
        <is>
          <t>Marché du frais (hors PdT)</t>
        </is>
      </c>
      <c r="D3048" t="n">
        <v>0.16</v>
      </c>
      <c r="E3048" t="n">
        <v>0</v>
      </c>
      <c r="F3048" t="n">
        <v>500000000</v>
      </c>
      <c r="G3048" t="inlineStr">
        <is>
          <t>Donnée calculée</t>
        </is>
      </c>
      <c r="H3048" t="inlineStr"/>
    </row>
    <row r="3049">
      <c r="A3049" t="inlineStr">
        <is>
          <t>2015</t>
        </is>
      </c>
      <c r="B3049" t="inlineStr">
        <is>
          <t>Autres racines et tubercules à amidon ou inuline comestibles</t>
        </is>
      </c>
      <c r="C3049" t="inlineStr">
        <is>
          <t>Marché du frais (hors PdT)</t>
        </is>
      </c>
      <c r="D3049" t="n">
        <v>4.94</v>
      </c>
      <c r="E3049" t="n">
        <v>0</v>
      </c>
      <c r="F3049" t="n">
        <v>500000000</v>
      </c>
      <c r="G3049" t="inlineStr">
        <is>
          <t>Donnée calculée</t>
        </is>
      </c>
      <c r="H3049" t="inlineStr"/>
    </row>
    <row r="3050">
      <c r="A3050" t="inlineStr">
        <is>
          <t>2015</t>
        </is>
      </c>
      <c r="B3050" t="inlineStr">
        <is>
          <t>Igname</t>
        </is>
      </c>
      <c r="C3050" t="inlineStr">
        <is>
          <t>Marché du frais (hors PdT)</t>
        </is>
      </c>
      <c r="D3050" t="n">
        <v>4.42</v>
      </c>
      <c r="E3050" t="n">
        <v>0</v>
      </c>
      <c r="F3050" t="n">
        <v>10.3</v>
      </c>
      <c r="G3050" t="inlineStr">
        <is>
          <t>Donnée calculée</t>
        </is>
      </c>
      <c r="H3050" t="inlineStr"/>
    </row>
    <row r="3051">
      <c r="A3051" t="inlineStr">
        <is>
          <t>2015</t>
        </is>
      </c>
      <c r="B3051" t="inlineStr">
        <is>
          <t>Autres tubercules, n.c.a.</t>
        </is>
      </c>
      <c r="C3051" t="inlineStr">
        <is>
          <t>Marché du frais (hors PdT)</t>
        </is>
      </c>
      <c r="D3051" t="n">
        <v>0.52</v>
      </c>
      <c r="E3051" t="n">
        <v>0</v>
      </c>
      <c r="F3051" t="n">
        <v>500000000</v>
      </c>
      <c r="G3051" t="inlineStr">
        <is>
          <t>Donnée calculée</t>
        </is>
      </c>
      <c r="H3051" t="inlineStr"/>
    </row>
    <row r="3052">
      <c r="A3052" t="inlineStr">
        <is>
          <t>2015</t>
        </is>
      </c>
      <c r="B3052" t="inlineStr">
        <is>
          <t>Champignons et truffes</t>
        </is>
      </c>
      <c r="C3052" t="inlineStr">
        <is>
          <t>Marché du frais (hors PdT)</t>
        </is>
      </c>
      <c r="D3052" t="n">
        <v>68</v>
      </c>
      <c r="E3052" t="n">
        <v>67.09999999999999</v>
      </c>
      <c r="F3052" t="n">
        <v>500000000</v>
      </c>
      <c r="G3052" t="inlineStr">
        <is>
          <t>Donnée calculée</t>
        </is>
      </c>
      <c r="H3052" t="inlineStr"/>
    </row>
    <row r="3053">
      <c r="A3053" t="inlineStr">
        <is>
          <t>2015</t>
        </is>
      </c>
      <c r="B3053" t="inlineStr">
        <is>
          <t>Champignons cultivés</t>
        </is>
      </c>
      <c r="C3053" t="inlineStr">
        <is>
          <t>Marché du frais (hors PdT)</t>
        </is>
      </c>
      <c r="D3053" t="n">
        <v>46.8</v>
      </c>
      <c r="E3053" t="n">
        <v>46.8</v>
      </c>
      <c r="F3053" t="n">
        <v>46.8</v>
      </c>
      <c r="G3053" t="inlineStr">
        <is>
          <t>Donnée calculée</t>
        </is>
      </c>
      <c r="H3053" t="inlineStr"/>
    </row>
    <row r="3054">
      <c r="A3054" t="inlineStr">
        <is>
          <t>2015</t>
        </is>
      </c>
      <c r="B3054" t="inlineStr">
        <is>
          <t>Champignons du genre Agaricus</t>
        </is>
      </c>
      <c r="C3054" t="inlineStr">
        <is>
          <t>Marché du frais (hors PdT)</t>
        </is>
      </c>
      <c r="D3054" t="n">
        <v>46.8</v>
      </c>
      <c r="E3054" t="n">
        <v>46.8</v>
      </c>
      <c r="F3054" t="n">
        <v>46.8</v>
      </c>
      <c r="G3054" t="inlineStr">
        <is>
          <t>Donnée calculée</t>
        </is>
      </c>
      <c r="H3054" t="inlineStr"/>
    </row>
    <row r="3055">
      <c r="A3055" t="inlineStr">
        <is>
          <t>2015</t>
        </is>
      </c>
      <c r="B3055" t="inlineStr">
        <is>
          <t>Champignons non-cultivés et truffes</t>
        </is>
      </c>
      <c r="C3055" t="inlineStr">
        <is>
          <t>Marché du frais (hors PdT)</t>
        </is>
      </c>
      <c r="D3055" t="n">
        <v>21.1</v>
      </c>
      <c r="E3055" t="n">
        <v>20.3</v>
      </c>
      <c r="F3055" t="n">
        <v>500000000</v>
      </c>
      <c r="G3055" t="inlineStr">
        <is>
          <t>Donnée calculée</t>
        </is>
      </c>
      <c r="H3055" t="inlineStr"/>
    </row>
    <row r="3056">
      <c r="A3056" t="inlineStr">
        <is>
          <t>2015</t>
        </is>
      </c>
      <c r="B3056" t="inlineStr">
        <is>
          <t>Champignons non-cultivés</t>
        </is>
      </c>
      <c r="C3056" t="inlineStr">
        <is>
          <t>Marché du frais (hors PdT)</t>
        </is>
      </c>
      <c r="D3056" t="n">
        <v>1.99</v>
      </c>
      <c r="E3056" t="n">
        <v>0</v>
      </c>
      <c r="F3056" t="n">
        <v>500000000</v>
      </c>
      <c r="G3056" t="inlineStr">
        <is>
          <t>Donnée calculée</t>
        </is>
      </c>
      <c r="H3056" t="inlineStr"/>
    </row>
    <row r="3057">
      <c r="A3057" t="inlineStr">
        <is>
          <t>2015</t>
        </is>
      </c>
      <c r="B3057" t="inlineStr">
        <is>
          <t>Chanterelles</t>
        </is>
      </c>
      <c r="C3057" t="inlineStr">
        <is>
          <t>Marché du frais (hors PdT)</t>
        </is>
      </c>
      <c r="D3057" t="n">
        <v>0.66</v>
      </c>
      <c r="E3057" t="n">
        <v>0</v>
      </c>
      <c r="F3057" t="n">
        <v>500000000</v>
      </c>
      <c r="G3057" t="inlineStr">
        <is>
          <t>Donnée calculée</t>
        </is>
      </c>
      <c r="H3057" t="inlineStr"/>
    </row>
    <row r="3058">
      <c r="A3058" t="inlineStr">
        <is>
          <t>2015</t>
        </is>
      </c>
      <c r="B3058" t="inlineStr">
        <is>
          <t>Cèpes</t>
        </is>
      </c>
      <c r="C3058" t="inlineStr">
        <is>
          <t>Marché du frais (hors PdT)</t>
        </is>
      </c>
      <c r="D3058" t="n">
        <v>0.66</v>
      </c>
      <c r="E3058" t="n">
        <v>0</v>
      </c>
      <c r="F3058" t="n">
        <v>500000000</v>
      </c>
      <c r="G3058" t="inlineStr">
        <is>
          <t>Donnée calculée</t>
        </is>
      </c>
      <c r="H3058" t="inlineStr"/>
    </row>
    <row r="3059">
      <c r="A3059" t="inlineStr">
        <is>
          <t>2015</t>
        </is>
      </c>
      <c r="B3059" t="inlineStr">
        <is>
          <t>Autres champignons</t>
        </is>
      </c>
      <c r="C3059" t="inlineStr">
        <is>
          <t>Marché du frais (hors PdT)</t>
        </is>
      </c>
      <c r="D3059" t="n">
        <v>0.66</v>
      </c>
      <c r="E3059" t="n">
        <v>0</v>
      </c>
      <c r="F3059" t="n">
        <v>500000000</v>
      </c>
      <c r="G3059" t="inlineStr">
        <is>
          <t>Donnée calculée</t>
        </is>
      </c>
      <c r="H3059" t="inlineStr"/>
    </row>
    <row r="3060">
      <c r="A3060" t="inlineStr">
        <is>
          <t>2015</t>
        </is>
      </c>
      <c r="B3060" t="inlineStr">
        <is>
          <t>Truffes</t>
        </is>
      </c>
      <c r="C3060" t="inlineStr">
        <is>
          <t>Marché du frais (hors PdT)</t>
        </is>
      </c>
      <c r="D3060" t="n">
        <v>19.2</v>
      </c>
      <c r="E3060" t="n">
        <v>0</v>
      </c>
      <c r="F3060" t="n">
        <v>21.8</v>
      </c>
      <c r="G3060" t="inlineStr">
        <is>
          <t>Donnée calculée</t>
        </is>
      </c>
      <c r="H3060" t="inlineStr"/>
    </row>
    <row r="3061">
      <c r="A3061" t="inlineStr">
        <is>
          <t>2015</t>
        </is>
      </c>
      <c r="B3061" t="inlineStr">
        <is>
          <t>Légumes frais n.c.a.</t>
        </is>
      </c>
      <c r="C3061" t="inlineStr">
        <is>
          <t>Marché du frais (hors PdT)</t>
        </is>
      </c>
      <c r="D3061" t="n">
        <v>30.1</v>
      </c>
      <c r="E3061" t="n">
        <v>30.1</v>
      </c>
      <c r="F3061" t="n">
        <v>30.1</v>
      </c>
      <c r="G3061" t="inlineStr">
        <is>
          <t>Donnée calculée</t>
        </is>
      </c>
      <c r="H3061" t="inlineStr"/>
    </row>
    <row r="3062">
      <c r="A3062" t="inlineStr">
        <is>
          <t>2015</t>
        </is>
      </c>
      <c r="B3062" t="inlineStr">
        <is>
          <t>Céleris branches</t>
        </is>
      </c>
      <c r="C3062" t="inlineStr">
        <is>
          <t>Marché du frais (hors PdT)</t>
        </is>
      </c>
      <c r="D3062" t="n">
        <v>30.1</v>
      </c>
      <c r="E3062" t="n">
        <v>30.1</v>
      </c>
      <c r="F3062" t="n">
        <v>30.1</v>
      </c>
      <c r="G3062" t="inlineStr">
        <is>
          <t>Donnée calculée</t>
        </is>
      </c>
      <c r="H3062" t="inlineStr"/>
    </row>
    <row r="3063">
      <c r="A3063" t="inlineStr">
        <is>
          <t>2015</t>
        </is>
      </c>
      <c r="B3063" t="inlineStr">
        <is>
          <t>Fruits</t>
        </is>
      </c>
      <c r="C3063" t="inlineStr">
        <is>
          <t>Marché du frais (hors PdT)</t>
        </is>
      </c>
      <c r="D3063" t="n">
        <v>2340</v>
      </c>
      <c r="E3063" t="n">
        <v>1810</v>
      </c>
      <c r="F3063" t="n">
        <v>500000000</v>
      </c>
      <c r="G3063" t="inlineStr">
        <is>
          <t>Donnée calculée</t>
        </is>
      </c>
      <c r="H3063" t="inlineStr"/>
    </row>
    <row r="3064">
      <c r="A3064" t="inlineStr">
        <is>
          <t>2015</t>
        </is>
      </c>
      <c r="B3064" t="inlineStr">
        <is>
          <t>Raisin</t>
        </is>
      </c>
      <c r="C3064" t="inlineStr">
        <is>
          <t>Marché du frais (hors PdT)</t>
        </is>
      </c>
      <c r="D3064" t="n">
        <v>47</v>
      </c>
      <c r="E3064" t="n">
        <v>27.8</v>
      </c>
      <c r="F3064" t="n">
        <v>500000000</v>
      </c>
      <c r="G3064" t="inlineStr">
        <is>
          <t>Donnée calculée</t>
        </is>
      </c>
      <c r="H3064" t="inlineStr"/>
    </row>
    <row r="3065">
      <c r="A3065" t="inlineStr">
        <is>
          <t>2015</t>
        </is>
      </c>
      <c r="B3065" t="inlineStr">
        <is>
          <t>Raisin de table</t>
        </is>
      </c>
      <c r="C3065" t="inlineStr">
        <is>
          <t>Marché du frais (hors PdT)</t>
        </is>
      </c>
      <c r="D3065" t="n">
        <v>42.3</v>
      </c>
      <c r="E3065" t="n">
        <v>27.8</v>
      </c>
      <c r="F3065" t="n">
        <v>189</v>
      </c>
      <c r="G3065" t="inlineStr">
        <is>
          <t>Donnée calculée</t>
        </is>
      </c>
      <c r="H3065" t="inlineStr"/>
    </row>
    <row r="3066">
      <c r="A3066" t="inlineStr">
        <is>
          <t>2015</t>
        </is>
      </c>
      <c r="B3066" t="inlineStr">
        <is>
          <t>Autre raisin frais</t>
        </is>
      </c>
      <c r="C3066" t="inlineStr">
        <is>
          <t>Marché du frais (hors PdT)</t>
        </is>
      </c>
      <c r="D3066" t="n">
        <v>4.78</v>
      </c>
      <c r="E3066" t="n">
        <v>0</v>
      </c>
      <c r="F3066" t="n">
        <v>500000000</v>
      </c>
      <c r="G3066" t="inlineStr">
        <is>
          <t>Donnée calculée</t>
        </is>
      </c>
      <c r="H3066" t="inlineStr"/>
    </row>
    <row r="3067">
      <c r="A3067" t="inlineStr">
        <is>
          <t>2015</t>
        </is>
      </c>
      <c r="B3067" t="inlineStr">
        <is>
          <t>Fruits tropicaux et subtropicaux</t>
        </is>
      </c>
      <c r="C3067" t="inlineStr">
        <is>
          <t>Marché du frais (hors PdT)</t>
        </is>
      </c>
      <c r="D3067" t="n">
        <v>280</v>
      </c>
      <c r="E3067" t="n">
        <v>42.8</v>
      </c>
      <c r="F3067" t="n">
        <v>500000000</v>
      </c>
      <c r="G3067" t="inlineStr">
        <is>
          <t>Donnée calculée</t>
        </is>
      </c>
      <c r="H3067" t="inlineStr"/>
    </row>
    <row r="3068">
      <c r="A3068" t="inlineStr">
        <is>
          <t>2015</t>
        </is>
      </c>
      <c r="B3068" t="inlineStr">
        <is>
          <t>Avocats</t>
        </is>
      </c>
      <c r="C3068" t="inlineStr">
        <is>
          <t>Marché du frais (hors PdT)</t>
        </is>
      </c>
      <c r="D3068" t="n">
        <v>11.5</v>
      </c>
      <c r="E3068" t="n">
        <v>0.9399999999999999</v>
      </c>
      <c r="F3068" t="n">
        <v>97.8</v>
      </c>
      <c r="G3068" t="inlineStr">
        <is>
          <t>Donnée calculée</t>
        </is>
      </c>
      <c r="H3068" t="inlineStr"/>
    </row>
    <row r="3069">
      <c r="A3069" t="inlineStr">
        <is>
          <t>2015</t>
        </is>
      </c>
      <c r="B3069" t="inlineStr">
        <is>
          <t>Bananes, bananes plantains et assimilés</t>
        </is>
      </c>
      <c r="C3069" t="inlineStr">
        <is>
          <t>Marché du frais (hors PdT)</t>
        </is>
      </c>
      <c r="D3069" t="n">
        <v>136</v>
      </c>
      <c r="E3069" t="n">
        <v>5.31</v>
      </c>
      <c r="F3069" t="n">
        <v>888</v>
      </c>
      <c r="G3069" t="inlineStr">
        <is>
          <t>Donnée calculée</t>
        </is>
      </c>
      <c r="H3069" t="inlineStr"/>
    </row>
    <row r="3070">
      <c r="A3070" t="inlineStr">
        <is>
          <t>2015</t>
        </is>
      </c>
      <c r="B3070" t="inlineStr">
        <is>
          <t>Bananes fruits</t>
        </is>
      </c>
      <c r="C3070" t="inlineStr">
        <is>
          <t>Marché du frais (hors PdT)</t>
        </is>
      </c>
      <c r="D3070" t="n">
        <v>124</v>
      </c>
      <c r="E3070" t="n">
        <v>0</v>
      </c>
      <c r="F3070" t="n">
        <v>863</v>
      </c>
      <c r="G3070" t="inlineStr">
        <is>
          <t>Donnée calculée</t>
        </is>
      </c>
      <c r="H3070" t="inlineStr"/>
    </row>
    <row r="3071">
      <c r="A3071" t="inlineStr">
        <is>
          <t>2015</t>
        </is>
      </c>
      <c r="B3071" t="inlineStr">
        <is>
          <t>Bananes plantains</t>
        </is>
      </c>
      <c r="C3071" t="inlineStr">
        <is>
          <t>Marché du frais (hors PdT)</t>
        </is>
      </c>
      <c r="D3071" t="n">
        <v>11.8</v>
      </c>
      <c r="E3071" t="n">
        <v>5.31</v>
      </c>
      <c r="F3071" t="n">
        <v>24.8</v>
      </c>
      <c r="G3071" t="inlineStr">
        <is>
          <t>Donnée calculée</t>
        </is>
      </c>
      <c r="H3071" t="inlineStr"/>
    </row>
    <row r="3072">
      <c r="A3072" t="inlineStr">
        <is>
          <t>2015</t>
        </is>
      </c>
      <c r="B3072" t="inlineStr">
        <is>
          <t>Dattes</t>
        </is>
      </c>
      <c r="C3072" t="inlineStr">
        <is>
          <t>Marché du frais (hors PdT)</t>
        </is>
      </c>
      <c r="D3072" t="n">
        <v>6.26</v>
      </c>
      <c r="E3072" t="n">
        <v>0</v>
      </c>
      <c r="F3072" t="n">
        <v>500000000</v>
      </c>
      <c r="G3072" t="inlineStr">
        <is>
          <t>Donnée calculée</t>
        </is>
      </c>
      <c r="H3072" t="inlineStr"/>
    </row>
    <row r="3073">
      <c r="A3073" t="inlineStr">
        <is>
          <t>2015</t>
        </is>
      </c>
      <c r="B3073" t="inlineStr">
        <is>
          <t>Figues</t>
        </is>
      </c>
      <c r="C3073" t="inlineStr">
        <is>
          <t>Marché du frais (hors PdT)</t>
        </is>
      </c>
      <c r="D3073" t="n">
        <v>14.6</v>
      </c>
      <c r="E3073" t="n">
        <v>2.38</v>
      </c>
      <c r="F3073" t="n">
        <v>17.1</v>
      </c>
      <c r="G3073" t="inlineStr">
        <is>
          <t>Donnée calculée</t>
        </is>
      </c>
      <c r="H3073" t="inlineStr"/>
    </row>
    <row r="3074">
      <c r="A3074" t="inlineStr">
        <is>
          <t>2015</t>
        </is>
      </c>
      <c r="B3074" t="inlineStr">
        <is>
          <t>Autres fruits tropicaux et subtropicaux</t>
        </is>
      </c>
      <c r="C3074" t="inlineStr">
        <is>
          <t>Marché du frais (hors PdT)</t>
        </is>
      </c>
      <c r="D3074" t="n">
        <v>112</v>
      </c>
      <c r="E3074" t="n">
        <v>34.2</v>
      </c>
      <c r="F3074" t="n">
        <v>500000000</v>
      </c>
      <c r="G3074" t="inlineStr">
        <is>
          <t>Donnée calculée</t>
        </is>
      </c>
      <c r="H3074" t="inlineStr"/>
    </row>
    <row r="3075">
      <c r="A3075" t="inlineStr">
        <is>
          <t>2015</t>
        </is>
      </c>
      <c r="B3075" t="inlineStr">
        <is>
          <t>Mangue</t>
        </is>
      </c>
      <c r="C3075" t="inlineStr">
        <is>
          <t>Marché du frais (hors PdT)</t>
        </is>
      </c>
      <c r="D3075" t="n">
        <v>13.3</v>
      </c>
      <c r="E3075" t="n">
        <v>0</v>
      </c>
      <c r="F3075" t="n">
        <v>36.5</v>
      </c>
      <c r="G3075" t="inlineStr">
        <is>
          <t>Donnée calculée</t>
        </is>
      </c>
      <c r="H3075" t="inlineStr"/>
    </row>
    <row r="3076">
      <c r="A3076" t="inlineStr">
        <is>
          <t>2015</t>
        </is>
      </c>
      <c r="B3076" t="inlineStr">
        <is>
          <t>Goyave, Goyavier</t>
        </is>
      </c>
      <c r="C3076" t="inlineStr">
        <is>
          <t>Marché du frais (hors PdT)</t>
        </is>
      </c>
      <c r="D3076" t="n">
        <v>15.7</v>
      </c>
      <c r="E3076" t="n">
        <v>0</v>
      </c>
      <c r="F3076" t="n">
        <v>36.5</v>
      </c>
      <c r="G3076" t="inlineStr">
        <is>
          <t>Donnée calculée</t>
        </is>
      </c>
      <c r="H3076" t="inlineStr"/>
    </row>
    <row r="3077">
      <c r="A3077" t="inlineStr">
        <is>
          <t>2015</t>
        </is>
      </c>
      <c r="B3077" t="inlineStr">
        <is>
          <t>Ananas</t>
        </is>
      </c>
      <c r="C3077" t="inlineStr">
        <is>
          <t>Marché du frais (hors PdT)</t>
        </is>
      </c>
      <c r="D3077" t="n">
        <v>34.9</v>
      </c>
      <c r="E3077" t="n">
        <v>29.5</v>
      </c>
      <c r="F3077" t="n">
        <v>133</v>
      </c>
      <c r="G3077" t="inlineStr">
        <is>
          <t>Donnée calculée</t>
        </is>
      </c>
      <c r="H3077" t="inlineStr"/>
    </row>
    <row r="3078">
      <c r="A3078" t="inlineStr">
        <is>
          <t>2015</t>
        </is>
      </c>
      <c r="B3078" t="inlineStr">
        <is>
          <t>Autres fruits tropicaux et subtropicaux, n.c.a</t>
        </is>
      </c>
      <c r="C3078" t="inlineStr">
        <is>
          <t>Marché du frais (hors PdT)</t>
        </is>
      </c>
      <c r="D3078" t="n">
        <v>47.5</v>
      </c>
      <c r="E3078" t="n">
        <v>4.68</v>
      </c>
      <c r="F3078" t="n">
        <v>500000000</v>
      </c>
      <c r="G3078" t="inlineStr">
        <is>
          <t>Donnée calculée</t>
        </is>
      </c>
      <c r="H3078" t="inlineStr"/>
    </row>
    <row r="3079">
      <c r="A3079" t="inlineStr">
        <is>
          <t>2015</t>
        </is>
      </c>
      <c r="B3079" t="inlineStr">
        <is>
          <t>Letchi, longani, ramboutan</t>
        </is>
      </c>
      <c r="C3079" t="inlineStr">
        <is>
          <t>Marché du frais (hors PdT)</t>
        </is>
      </c>
      <c r="D3079" t="n">
        <v>9.91</v>
      </c>
      <c r="E3079" t="n">
        <v>2.71</v>
      </c>
      <c r="F3079" t="n">
        <v>31.8</v>
      </c>
      <c r="G3079" t="inlineStr">
        <is>
          <t>Donnée calculée</t>
        </is>
      </c>
      <c r="H3079" t="inlineStr"/>
    </row>
    <row r="3080">
      <c r="A3080" t="inlineStr">
        <is>
          <t>2015</t>
        </is>
      </c>
      <c r="B3080" t="inlineStr">
        <is>
          <t>Abricot pays ou mamey</t>
        </is>
      </c>
      <c r="C3080" t="inlineStr">
        <is>
          <t>Marché du frais (hors PdT)</t>
        </is>
      </c>
      <c r="D3080" t="n">
        <v>7.14</v>
      </c>
      <c r="E3080" t="n">
        <v>0</v>
      </c>
      <c r="F3080" t="n">
        <v>26.9</v>
      </c>
      <c r="G3080" t="inlineStr">
        <is>
          <t>Donnée calculée</t>
        </is>
      </c>
      <c r="H3080" t="inlineStr"/>
    </row>
    <row r="3081">
      <c r="A3081" t="inlineStr">
        <is>
          <t>2015</t>
        </is>
      </c>
      <c r="B3081" t="inlineStr">
        <is>
          <t>Corossol, pomme cannelle</t>
        </is>
      </c>
      <c r="C3081" t="inlineStr">
        <is>
          <t>Marché du frais (hors PdT)</t>
        </is>
      </c>
      <c r="D3081" t="n">
        <v>7.16</v>
      </c>
      <c r="E3081" t="n">
        <v>0</v>
      </c>
      <c r="F3081" t="n">
        <v>26.9</v>
      </c>
      <c r="G3081" t="inlineStr">
        <is>
          <t>Donnée calculée</t>
        </is>
      </c>
      <c r="H3081" t="inlineStr"/>
    </row>
    <row r="3082">
      <c r="A3082" t="inlineStr">
        <is>
          <t>2015</t>
        </is>
      </c>
      <c r="B3082" t="inlineStr">
        <is>
          <t>Maracuja, fruits de la passion, grenadille</t>
        </is>
      </c>
      <c r="C3082" t="inlineStr">
        <is>
          <t>Marché du frais (hors PdT)</t>
        </is>
      </c>
      <c r="D3082" t="n">
        <v>7.61</v>
      </c>
      <c r="E3082" t="n">
        <v>0</v>
      </c>
      <c r="F3082" t="n">
        <v>28.4</v>
      </c>
      <c r="G3082" t="inlineStr">
        <is>
          <t>Donnée calculée</t>
        </is>
      </c>
      <c r="H3082" t="inlineStr"/>
    </row>
    <row r="3083">
      <c r="A3083" t="inlineStr">
        <is>
          <t>2015</t>
        </is>
      </c>
      <c r="B3083" t="inlineStr">
        <is>
          <t>Papaye</t>
        </is>
      </c>
      <c r="C3083" t="inlineStr">
        <is>
          <t>Marché du frais (hors PdT)</t>
        </is>
      </c>
      <c r="D3083" t="n">
        <v>15.7</v>
      </c>
      <c r="E3083" t="n">
        <v>1.97</v>
      </c>
      <c r="F3083" t="n">
        <v>500000000</v>
      </c>
      <c r="G3083" t="inlineStr">
        <is>
          <t>Donnée calculée</t>
        </is>
      </c>
      <c r="H3083" t="inlineStr"/>
    </row>
    <row r="3084">
      <c r="A3084" t="inlineStr">
        <is>
          <t>2015</t>
        </is>
      </c>
      <c r="B3084" t="inlineStr">
        <is>
          <t>Agrumes</t>
        </is>
      </c>
      <c r="C3084" t="inlineStr">
        <is>
          <t>Marché du frais (hors PdT)</t>
        </is>
      </c>
      <c r="D3084" t="n">
        <v>152</v>
      </c>
      <c r="E3084" t="n">
        <v>9.58</v>
      </c>
      <c r="F3084" t="n">
        <v>500000000</v>
      </c>
      <c r="G3084" t="inlineStr">
        <is>
          <t>Donnée calculée</t>
        </is>
      </c>
      <c r="H3084" t="inlineStr"/>
    </row>
    <row r="3085">
      <c r="A3085" t="inlineStr">
        <is>
          <t>2015</t>
        </is>
      </c>
      <c r="B3085" t="inlineStr">
        <is>
          <t>Pomelos et pamplemousses</t>
        </is>
      </c>
      <c r="C3085" t="inlineStr">
        <is>
          <t>Marché du frais (hors PdT)</t>
        </is>
      </c>
      <c r="D3085" t="n">
        <v>19.7</v>
      </c>
      <c r="E3085" t="n">
        <v>5.98</v>
      </c>
      <c r="F3085" t="n">
        <v>70.8</v>
      </c>
      <c r="G3085" t="inlineStr">
        <is>
          <t>Donnée calculée</t>
        </is>
      </c>
      <c r="H3085" t="inlineStr"/>
    </row>
    <row r="3086">
      <c r="A3086" t="inlineStr">
        <is>
          <t>2015</t>
        </is>
      </c>
      <c r="B3086" t="inlineStr">
        <is>
          <t>Citrons et limes</t>
        </is>
      </c>
      <c r="C3086" t="inlineStr">
        <is>
          <t>Marché du frais (hors PdT)</t>
        </is>
      </c>
      <c r="D3086" t="n">
        <v>12.9</v>
      </c>
      <c r="E3086" t="n">
        <v>3.6</v>
      </c>
      <c r="F3086" t="n">
        <v>136</v>
      </c>
      <c r="G3086" t="inlineStr">
        <is>
          <t>Donnée calculée</t>
        </is>
      </c>
      <c r="H3086" t="inlineStr"/>
    </row>
    <row r="3087">
      <c r="A3087" t="inlineStr">
        <is>
          <t>2015</t>
        </is>
      </c>
      <c r="B3087" t="inlineStr">
        <is>
          <t>Oranges</t>
        </is>
      </c>
      <c r="C3087" t="inlineStr">
        <is>
          <t>Marché du frais (hors PdT)</t>
        </is>
      </c>
      <c r="D3087" t="n">
        <v>117</v>
      </c>
      <c r="E3087" t="n">
        <v>0</v>
      </c>
      <c r="F3087" t="n">
        <v>494</v>
      </c>
      <c r="G3087" t="inlineStr">
        <is>
          <t>Donnée calculée</t>
        </is>
      </c>
      <c r="H3087" t="inlineStr"/>
    </row>
    <row r="3088">
      <c r="A3088" t="inlineStr">
        <is>
          <t>2015</t>
        </is>
      </c>
      <c r="B3088" t="inlineStr">
        <is>
          <t>Mandarines et clémentines</t>
        </is>
      </c>
      <c r="C3088" t="inlineStr">
        <is>
          <t>Marché du frais (hors PdT)</t>
        </is>
      </c>
      <c r="D3088" t="n">
        <v>1.86</v>
      </c>
      <c r="E3088" t="n">
        <v>0</v>
      </c>
      <c r="F3088" t="n">
        <v>500000000</v>
      </c>
      <c r="G3088" t="inlineStr">
        <is>
          <t>Donnée calculée</t>
        </is>
      </c>
      <c r="H3088" t="inlineStr"/>
    </row>
    <row r="3089">
      <c r="A3089" t="inlineStr">
        <is>
          <t>2015</t>
        </is>
      </c>
      <c r="B3089" t="inlineStr">
        <is>
          <t>Fruits à pépins et à noyau</t>
        </is>
      </c>
      <c r="C3089" t="inlineStr">
        <is>
          <t>Marché du frais (hors PdT)</t>
        </is>
      </c>
      <c r="D3089" t="n">
        <v>1470</v>
      </c>
      <c r="E3089" t="n">
        <v>1390</v>
      </c>
      <c r="F3089" t="n">
        <v>500000000</v>
      </c>
      <c r="G3089" t="inlineStr">
        <is>
          <t>Donnée calculée</t>
        </is>
      </c>
      <c r="H3089" t="inlineStr"/>
    </row>
    <row r="3090">
      <c r="A3090" t="inlineStr">
        <is>
          <t>2015</t>
        </is>
      </c>
      <c r="B3090" t="inlineStr">
        <is>
          <t>Pommes</t>
        </is>
      </c>
      <c r="C3090" t="inlineStr">
        <is>
          <t>Marché du frais (hors PdT)</t>
        </is>
      </c>
      <c r="D3090" t="n">
        <v>799</v>
      </c>
      <c r="E3090" t="n">
        <v>249</v>
      </c>
      <c r="F3090" t="n">
        <v>2240</v>
      </c>
      <c r="G3090" t="inlineStr">
        <is>
          <t>Donnée calculée</t>
        </is>
      </c>
      <c r="H3090" t="inlineStr"/>
    </row>
    <row r="3091">
      <c r="A3091" t="inlineStr">
        <is>
          <t>2015</t>
        </is>
      </c>
      <c r="B3091" t="inlineStr">
        <is>
          <t>Pommes de table</t>
        </is>
      </c>
      <c r="C3091" t="inlineStr">
        <is>
          <t>Marché du frais (hors PdT)</t>
        </is>
      </c>
      <c r="D3091" t="n">
        <v>799</v>
      </c>
      <c r="E3091" t="n">
        <v>249</v>
      </c>
      <c r="F3091" t="n">
        <v>2240</v>
      </c>
      <c r="G3091" t="inlineStr">
        <is>
          <t>Donnée calculée</t>
        </is>
      </c>
      <c r="H3091" t="inlineStr"/>
    </row>
    <row r="3092">
      <c r="A3092" t="inlineStr">
        <is>
          <t>2015</t>
        </is>
      </c>
      <c r="B3092" t="inlineStr">
        <is>
          <t>Golden</t>
        </is>
      </c>
      <c r="C3092" t="inlineStr">
        <is>
          <t>Marché du frais (hors PdT)</t>
        </is>
      </c>
      <c r="D3092" t="n">
        <v>281</v>
      </c>
      <c r="E3092" t="n">
        <v>0</v>
      </c>
      <c r="F3092" t="n">
        <v>665</v>
      </c>
      <c r="G3092" t="inlineStr">
        <is>
          <t>Donnée calculée</t>
        </is>
      </c>
      <c r="H3092" t="inlineStr"/>
    </row>
    <row r="3093">
      <c r="A3093" t="inlineStr">
        <is>
          <t>2015</t>
        </is>
      </c>
      <c r="B3093" t="inlineStr">
        <is>
          <t>Gala</t>
        </is>
      </c>
      <c r="C3093" t="inlineStr">
        <is>
          <t>Marché du frais (hors PdT)</t>
        </is>
      </c>
      <c r="D3093" t="n">
        <v>0.3</v>
      </c>
      <c r="E3093" t="n">
        <v>0</v>
      </c>
      <c r="F3093" t="n">
        <v>187</v>
      </c>
      <c r="G3093" t="inlineStr">
        <is>
          <t>Donnée calculée</t>
        </is>
      </c>
      <c r="H3093" t="inlineStr"/>
    </row>
    <row r="3094">
      <c r="A3094" t="inlineStr">
        <is>
          <t>2015</t>
        </is>
      </c>
      <c r="B3094" t="inlineStr">
        <is>
          <t>Granny Smith</t>
        </is>
      </c>
      <c r="C3094" t="inlineStr">
        <is>
          <t>Marché du frais (hors PdT)</t>
        </is>
      </c>
      <c r="D3094" t="n">
        <v>131</v>
      </c>
      <c r="E3094" t="n">
        <v>0</v>
      </c>
      <c r="F3094" t="n">
        <v>321</v>
      </c>
      <c r="G3094" t="inlineStr">
        <is>
          <t>Donnée calculée</t>
        </is>
      </c>
      <c r="H3094" t="inlineStr"/>
    </row>
    <row r="3095">
      <c r="A3095" t="inlineStr">
        <is>
          <t>2015</t>
        </is>
      </c>
      <c r="B3095" t="inlineStr">
        <is>
          <t>Autres variétés de pommes, n.c.a.</t>
        </is>
      </c>
      <c r="C3095" t="inlineStr">
        <is>
          <t>Marché du frais (hors PdT)</t>
        </is>
      </c>
      <c r="D3095" t="n">
        <v>386</v>
      </c>
      <c r="E3095" t="n">
        <v>249</v>
      </c>
      <c r="F3095" t="n">
        <v>1070</v>
      </c>
      <c r="G3095" t="inlineStr">
        <is>
          <t>Donnée calculée</t>
        </is>
      </c>
      <c r="H3095" t="inlineStr"/>
    </row>
    <row r="3096">
      <c r="A3096" t="inlineStr">
        <is>
          <t>2015</t>
        </is>
      </c>
      <c r="B3096" t="inlineStr">
        <is>
          <t>Autres fruits à pépins et à noyau</t>
        </is>
      </c>
      <c r="C3096" t="inlineStr">
        <is>
          <t>Marché du frais (hors PdT)</t>
        </is>
      </c>
      <c r="D3096" t="n">
        <v>673</v>
      </c>
      <c r="E3096" t="n">
        <v>538</v>
      </c>
      <c r="F3096" t="n">
        <v>500000000</v>
      </c>
      <c r="G3096" t="inlineStr">
        <is>
          <t>Donnée calculée</t>
        </is>
      </c>
      <c r="H3096" t="inlineStr"/>
    </row>
    <row r="3097">
      <c r="A3097" t="inlineStr">
        <is>
          <t>2015</t>
        </is>
      </c>
      <c r="B3097" t="inlineStr">
        <is>
          <t>Poires</t>
        </is>
      </c>
      <c r="C3097" t="inlineStr">
        <is>
          <t>Marché du frais (hors PdT)</t>
        </is>
      </c>
      <c r="D3097" t="n">
        <v>125</v>
      </c>
      <c r="E3097" t="n">
        <v>29.1</v>
      </c>
      <c r="F3097" t="n">
        <v>666</v>
      </c>
      <c r="G3097" t="inlineStr">
        <is>
          <t>Donnée calculée</t>
        </is>
      </c>
      <c r="H3097" t="inlineStr"/>
    </row>
    <row r="3098">
      <c r="A3098" t="inlineStr">
        <is>
          <t>2015</t>
        </is>
      </c>
      <c r="B3098" t="inlineStr">
        <is>
          <t>Poires d'été</t>
        </is>
      </c>
      <c r="C3098" t="inlineStr">
        <is>
          <t>Marché du frais (hors PdT)</t>
        </is>
      </c>
      <c r="D3098" t="n">
        <v>76.2</v>
      </c>
      <c r="E3098" t="n">
        <v>12.2</v>
      </c>
      <c r="F3098" t="n">
        <v>394</v>
      </c>
      <c r="G3098" t="inlineStr">
        <is>
          <t>Donnée calculée</t>
        </is>
      </c>
      <c r="H3098" t="inlineStr"/>
    </row>
    <row r="3099">
      <c r="A3099" t="inlineStr">
        <is>
          <t>2015</t>
        </is>
      </c>
      <c r="B3099" t="inlineStr">
        <is>
          <t>William's</t>
        </is>
      </c>
      <c r="C3099" t="inlineStr">
        <is>
          <t>Marché du frais (hors PdT)</t>
        </is>
      </c>
      <c r="D3099" t="n">
        <v>30.7</v>
      </c>
      <c r="E3099" t="n">
        <v>2.21</v>
      </c>
      <c r="F3099" t="n">
        <v>137</v>
      </c>
      <c r="G3099" t="inlineStr">
        <is>
          <t>Donnée calculée</t>
        </is>
      </c>
      <c r="H3099" t="inlineStr"/>
    </row>
    <row r="3100">
      <c r="A3100" t="inlineStr">
        <is>
          <t>2015</t>
        </is>
      </c>
      <c r="B3100" t="inlineStr">
        <is>
          <t>Jules Guyot</t>
        </is>
      </c>
      <c r="C3100" t="inlineStr">
        <is>
          <t>Marché du frais (hors PdT)</t>
        </is>
      </c>
      <c r="D3100" t="n">
        <v>39.1</v>
      </c>
      <c r="E3100" t="n">
        <v>10</v>
      </c>
      <c r="F3100" t="n">
        <v>145</v>
      </c>
      <c r="G3100" t="inlineStr">
        <is>
          <t>Donnée calculée</t>
        </is>
      </c>
      <c r="H3100" t="inlineStr"/>
    </row>
    <row r="3101">
      <c r="A3101" t="inlineStr">
        <is>
          <t>2015</t>
        </is>
      </c>
      <c r="B3101" t="inlineStr">
        <is>
          <t>Autres variétés de poires d'été, n.c.a.</t>
        </is>
      </c>
      <c r="C3101" t="inlineStr">
        <is>
          <t>Marché du frais (hors PdT)</t>
        </is>
      </c>
      <c r="D3101" t="n">
        <v>6.46</v>
      </c>
      <c r="E3101" t="n">
        <v>0</v>
      </c>
      <c r="F3101" t="n">
        <v>112</v>
      </c>
      <c r="G3101" t="inlineStr">
        <is>
          <t>Donnée calculée</t>
        </is>
      </c>
      <c r="H3101" t="inlineStr"/>
    </row>
    <row r="3102">
      <c r="A3102" t="inlineStr">
        <is>
          <t>2015</t>
        </is>
      </c>
      <c r="B3102" t="inlineStr">
        <is>
          <t>Poires d'automne</t>
        </is>
      </c>
      <c r="C3102" t="inlineStr">
        <is>
          <t>Marché du frais (hors PdT)</t>
        </is>
      </c>
      <c r="D3102" t="n">
        <v>40.4</v>
      </c>
      <c r="E3102" t="n">
        <v>16.8</v>
      </c>
      <c r="F3102" t="n">
        <v>152</v>
      </c>
      <c r="G3102" t="inlineStr">
        <is>
          <t>Donnée calculée</t>
        </is>
      </c>
      <c r="H3102" t="inlineStr"/>
    </row>
    <row r="3103">
      <c r="A3103" t="inlineStr">
        <is>
          <t>2015</t>
        </is>
      </c>
      <c r="B3103" t="inlineStr">
        <is>
          <t>Poires d'hiver</t>
        </is>
      </c>
      <c r="C3103" t="inlineStr">
        <is>
          <t>Marché du frais (hors PdT)</t>
        </is>
      </c>
      <c r="D3103" t="n">
        <v>8.32</v>
      </c>
      <c r="E3103" t="n">
        <v>0</v>
      </c>
      <c r="F3103" t="n">
        <v>119</v>
      </c>
      <c r="G3103" t="inlineStr">
        <is>
          <t>Donnée calculée</t>
        </is>
      </c>
      <c r="H3103" t="inlineStr"/>
    </row>
    <row r="3104">
      <c r="A3104" t="inlineStr">
        <is>
          <t>2015</t>
        </is>
      </c>
      <c r="B3104" t="inlineStr">
        <is>
          <t>Coings</t>
        </is>
      </c>
      <c r="C3104" t="inlineStr">
        <is>
          <t>Marché du frais (hors PdT)</t>
        </is>
      </c>
      <c r="D3104" t="n">
        <v>10.7</v>
      </c>
      <c r="E3104" t="n">
        <v>0</v>
      </c>
      <c r="F3104" t="n">
        <v>500000000</v>
      </c>
      <c r="G3104" t="inlineStr">
        <is>
          <t>Donnée calculée</t>
        </is>
      </c>
      <c r="H3104" t="inlineStr"/>
    </row>
    <row r="3105">
      <c r="A3105" t="inlineStr">
        <is>
          <t>2015</t>
        </is>
      </c>
      <c r="B3105" t="inlineStr">
        <is>
          <t>Abricots</t>
        </is>
      </c>
      <c r="C3105" t="inlineStr">
        <is>
          <t>Marché du frais (hors PdT)</t>
        </is>
      </c>
      <c r="D3105" t="n">
        <v>104</v>
      </c>
      <c r="E3105" t="n">
        <v>104</v>
      </c>
      <c r="F3105" t="n">
        <v>104</v>
      </c>
      <c r="G3105" t="inlineStr">
        <is>
          <t>Donnée calculée</t>
        </is>
      </c>
      <c r="H3105" t="inlineStr"/>
    </row>
    <row r="3106">
      <c r="A3106" t="inlineStr">
        <is>
          <t>2015</t>
        </is>
      </c>
      <c r="B3106" t="inlineStr">
        <is>
          <t>Cerises</t>
        </is>
      </c>
      <c r="C3106" t="inlineStr">
        <is>
          <t>Marché du frais (hors PdT)</t>
        </is>
      </c>
      <c r="D3106" t="n">
        <v>35.5</v>
      </c>
      <c r="E3106" t="n">
        <v>35.5</v>
      </c>
      <c r="F3106" t="n">
        <v>35.5</v>
      </c>
      <c r="G3106" t="inlineStr">
        <is>
          <t>Donnée calculée</t>
        </is>
      </c>
      <c r="H3106" t="inlineStr"/>
    </row>
    <row r="3107">
      <c r="A3107" t="inlineStr">
        <is>
          <t>2015</t>
        </is>
      </c>
      <c r="B3107" t="inlineStr">
        <is>
          <t>Bigarreau</t>
        </is>
      </c>
      <c r="C3107" t="inlineStr">
        <is>
          <t>Marché du frais (hors PdT)</t>
        </is>
      </c>
      <c r="D3107" t="n">
        <v>26.3</v>
      </c>
      <c r="E3107" t="n">
        <v>26.2</v>
      </c>
      <c r="F3107" t="n">
        <v>35.5</v>
      </c>
      <c r="G3107" t="inlineStr">
        <is>
          <t>Donnée calculée</t>
        </is>
      </c>
      <c r="H3107" t="inlineStr"/>
    </row>
    <row r="3108">
      <c r="A3108" t="inlineStr">
        <is>
          <t>2015</t>
        </is>
      </c>
      <c r="B3108" t="inlineStr">
        <is>
          <t>Autre variété de cerises, n.c.a.</t>
        </is>
      </c>
      <c r="C3108" t="inlineStr">
        <is>
          <t>Marché du frais (hors PdT)</t>
        </is>
      </c>
      <c r="D3108" t="n">
        <v>9.23</v>
      </c>
      <c r="E3108" t="n">
        <v>0</v>
      </c>
      <c r="F3108" t="n">
        <v>9.27</v>
      </c>
      <c r="G3108" t="inlineStr">
        <is>
          <t>Donnée calculée</t>
        </is>
      </c>
      <c r="H3108" t="inlineStr"/>
    </row>
    <row r="3109">
      <c r="A3109" t="inlineStr">
        <is>
          <t>2015</t>
        </is>
      </c>
      <c r="B3109" t="inlineStr">
        <is>
          <t>Pêches, nectarines et brugnons</t>
        </is>
      </c>
      <c r="C3109" t="inlineStr">
        <is>
          <t>Marché du frais (hors PdT)</t>
        </is>
      </c>
      <c r="D3109" t="n">
        <v>317</v>
      </c>
      <c r="E3109" t="n">
        <v>317</v>
      </c>
      <c r="F3109" t="n">
        <v>317</v>
      </c>
      <c r="G3109" t="inlineStr">
        <is>
          <t>Donnée calculée</t>
        </is>
      </c>
      <c r="H3109" t="inlineStr"/>
    </row>
    <row r="3110">
      <c r="A3110" t="inlineStr">
        <is>
          <t>2015</t>
        </is>
      </c>
      <c r="B3110" t="inlineStr">
        <is>
          <t>Pêches</t>
        </is>
      </c>
      <c r="C3110" t="inlineStr">
        <is>
          <t>Marché du frais (hors PdT)</t>
        </is>
      </c>
      <c r="D3110" t="n">
        <v>160</v>
      </c>
      <c r="E3110" t="n">
        <v>80</v>
      </c>
      <c r="F3110" t="n">
        <v>245</v>
      </c>
      <c r="G3110" t="inlineStr">
        <is>
          <t>Donnée calculée</t>
        </is>
      </c>
      <c r="H3110" t="inlineStr"/>
    </row>
    <row r="3111">
      <c r="A3111" t="inlineStr">
        <is>
          <t>2015</t>
        </is>
      </c>
      <c r="B3111" t="inlineStr">
        <is>
          <t>Nectarines et brugnons</t>
        </is>
      </c>
      <c r="C3111" t="inlineStr">
        <is>
          <t>Marché du frais (hors PdT)</t>
        </is>
      </c>
      <c r="D3111" t="n">
        <v>157</v>
      </c>
      <c r="E3111" t="n">
        <v>71.90000000000001</v>
      </c>
      <c r="F3111" t="n">
        <v>237</v>
      </c>
      <c r="G3111" t="inlineStr">
        <is>
          <t>Donnée calculée</t>
        </is>
      </c>
      <c r="H3111" t="inlineStr"/>
    </row>
    <row r="3112">
      <c r="A3112" t="inlineStr">
        <is>
          <t>2015</t>
        </is>
      </c>
      <c r="B3112" t="inlineStr">
        <is>
          <t>Prunes</t>
        </is>
      </c>
      <c r="C3112" t="inlineStr">
        <is>
          <t>Marché du frais (hors PdT)</t>
        </is>
      </c>
      <c r="D3112" t="n">
        <v>51.9</v>
      </c>
      <c r="E3112" t="n">
        <v>51.9</v>
      </c>
      <c r="F3112" t="n">
        <v>51.9</v>
      </c>
      <c r="G3112" t="inlineStr">
        <is>
          <t>Donnée calculée</t>
        </is>
      </c>
      <c r="H3112" t="inlineStr"/>
    </row>
    <row r="3113">
      <c r="A3113" t="inlineStr">
        <is>
          <t>2015</t>
        </is>
      </c>
      <c r="B3113" t="inlineStr">
        <is>
          <t>Prune d'ente et hybride</t>
        </is>
      </c>
      <c r="C3113" t="inlineStr">
        <is>
          <t>Marché du frais (hors PdT)</t>
        </is>
      </c>
      <c r="D3113" t="n">
        <v>1.13</v>
      </c>
      <c r="E3113" t="n">
        <v>0</v>
      </c>
      <c r="F3113" t="n">
        <v>29</v>
      </c>
      <c r="G3113" t="inlineStr">
        <is>
          <t>Donnée calculée</t>
        </is>
      </c>
      <c r="H3113" t="inlineStr"/>
    </row>
    <row r="3114">
      <c r="A3114" t="inlineStr">
        <is>
          <t>2015</t>
        </is>
      </c>
      <c r="B3114" t="inlineStr">
        <is>
          <t>Mirabelle</t>
        </is>
      </c>
      <c r="C3114" t="inlineStr">
        <is>
          <t>Marché du frais (hors PdT)</t>
        </is>
      </c>
      <c r="D3114" t="n">
        <v>3.67</v>
      </c>
      <c r="E3114" t="n">
        <v>0</v>
      </c>
      <c r="F3114" t="n">
        <v>18.1</v>
      </c>
      <c r="G3114" t="inlineStr">
        <is>
          <t>Donnée calculée</t>
        </is>
      </c>
      <c r="H3114" t="inlineStr"/>
    </row>
    <row r="3115">
      <c r="A3115" t="inlineStr">
        <is>
          <t>2015</t>
        </is>
      </c>
      <c r="B3115" t="inlineStr">
        <is>
          <t>Reine-claude</t>
        </is>
      </c>
      <c r="C3115" t="inlineStr">
        <is>
          <t>Marché du frais (hors PdT)</t>
        </is>
      </c>
      <c r="D3115" t="n">
        <v>10.5</v>
      </c>
      <c r="E3115" t="n">
        <v>0</v>
      </c>
      <c r="F3115" t="n">
        <v>23.9</v>
      </c>
      <c r="G3115" t="inlineStr">
        <is>
          <t>Donnée calculée</t>
        </is>
      </c>
      <c r="H3115" t="inlineStr"/>
    </row>
    <row r="3116">
      <c r="A3116" t="inlineStr">
        <is>
          <t>2015</t>
        </is>
      </c>
      <c r="B3116" t="inlineStr">
        <is>
          <t>Quetsche</t>
        </is>
      </c>
      <c r="C3116" t="inlineStr">
        <is>
          <t>Marché du frais (hors PdT)</t>
        </is>
      </c>
      <c r="D3116" t="n">
        <v>2.63</v>
      </c>
      <c r="E3116" t="n">
        <v>0</v>
      </c>
      <c r="F3116" t="n">
        <v>15.9</v>
      </c>
      <c r="G3116" t="inlineStr">
        <is>
          <t>Donnée calculée</t>
        </is>
      </c>
      <c r="H3116" t="inlineStr"/>
    </row>
    <row r="3117">
      <c r="A3117" t="inlineStr">
        <is>
          <t>2015</t>
        </is>
      </c>
      <c r="B3117" t="inlineStr">
        <is>
          <t>Autres variétés prunes n.c.a.</t>
        </is>
      </c>
      <c r="C3117" t="inlineStr">
        <is>
          <t>Marché du frais (hors PdT)</t>
        </is>
      </c>
      <c r="D3117" t="n">
        <v>33.9</v>
      </c>
      <c r="E3117" t="n">
        <v>22.9</v>
      </c>
      <c r="F3117" t="n">
        <v>47.3</v>
      </c>
      <c r="G3117" t="inlineStr">
        <is>
          <t>Donnée calculée</t>
        </is>
      </c>
      <c r="H3117" t="inlineStr"/>
    </row>
    <row r="3118">
      <c r="A3118" t="inlineStr">
        <is>
          <t>2015</t>
        </is>
      </c>
      <c r="B3118" t="inlineStr">
        <is>
          <t>Prunelles</t>
        </is>
      </c>
      <c r="C3118" t="inlineStr">
        <is>
          <t>Marché du frais (hors PdT)</t>
        </is>
      </c>
      <c r="D3118" t="n">
        <v>20.8</v>
      </c>
      <c r="E3118" t="n">
        <v>0</v>
      </c>
      <c r="F3118" t="n">
        <v>500000000</v>
      </c>
      <c r="G3118" t="inlineStr">
        <is>
          <t>Donnée calculée</t>
        </is>
      </c>
      <c r="H3118" t="inlineStr"/>
    </row>
    <row r="3119">
      <c r="A3119" t="inlineStr">
        <is>
          <t>2015</t>
        </is>
      </c>
      <c r="B3119" t="inlineStr">
        <is>
          <t>Autres fruits à pépins et à noyau n.c.a.</t>
        </is>
      </c>
      <c r="C3119" t="inlineStr">
        <is>
          <t>Marché du frais (hors PdT)</t>
        </is>
      </c>
      <c r="D3119" t="n">
        <v>7.21</v>
      </c>
      <c r="E3119" t="n">
        <v>0</v>
      </c>
      <c r="F3119" t="n">
        <v>500000000</v>
      </c>
      <c r="G3119" t="inlineStr">
        <is>
          <t>Donnée calculée</t>
        </is>
      </c>
      <c r="H3119" t="inlineStr"/>
    </row>
    <row r="3120">
      <c r="A3120" t="inlineStr">
        <is>
          <t>2015</t>
        </is>
      </c>
      <c r="B3120" t="inlineStr">
        <is>
          <t>Pavie</t>
        </is>
      </c>
      <c r="C3120" t="inlineStr">
        <is>
          <t>Marché du frais (hors PdT)</t>
        </is>
      </c>
      <c r="D3120" t="n">
        <v>7.21</v>
      </c>
      <c r="E3120" t="n">
        <v>0</v>
      </c>
      <c r="F3120" t="n">
        <v>500000000</v>
      </c>
      <c r="G3120" t="inlineStr">
        <is>
          <t>Donnée calculée</t>
        </is>
      </c>
      <c r="H3120" t="inlineStr"/>
    </row>
    <row r="3121">
      <c r="A3121" t="inlineStr">
        <is>
          <t>2015</t>
        </is>
      </c>
      <c r="B3121" t="inlineStr">
        <is>
          <t>Autres fruits d'arbres ou d'arbustes et fruits à coque</t>
        </is>
      </c>
      <c r="C3121" t="inlineStr">
        <is>
          <t>Marché du frais (hors PdT)</t>
        </is>
      </c>
      <c r="D3121" t="n">
        <v>394</v>
      </c>
      <c r="E3121" t="n">
        <v>310</v>
      </c>
      <c r="F3121" t="n">
        <v>500000000</v>
      </c>
      <c r="G3121" t="inlineStr">
        <is>
          <t>Donnée calculée</t>
        </is>
      </c>
      <c r="H3121" t="inlineStr"/>
    </row>
    <row r="3122">
      <c r="A3122" t="inlineStr">
        <is>
          <t>2015</t>
        </is>
      </c>
      <c r="B3122" t="inlineStr">
        <is>
          <t>Kakis</t>
        </is>
      </c>
      <c r="C3122" t="inlineStr">
        <is>
          <t>Marché du frais (hors PdT)</t>
        </is>
      </c>
      <c r="D3122" t="n">
        <v>24.6</v>
      </c>
      <c r="E3122" t="n">
        <v>13.8</v>
      </c>
      <c r="F3122" t="n">
        <v>500000000</v>
      </c>
      <c r="G3122" t="inlineStr">
        <is>
          <t>Donnée calculée</t>
        </is>
      </c>
      <c r="H3122" t="inlineStr"/>
    </row>
    <row r="3123">
      <c r="A3123" t="inlineStr">
        <is>
          <t>2015</t>
        </is>
      </c>
      <c r="B3123" t="inlineStr">
        <is>
          <t>Baies et fruits du genre vaccinium</t>
        </is>
      </c>
      <c r="C3123" t="inlineStr">
        <is>
          <t>Marché du frais (hors PdT)</t>
        </is>
      </c>
      <c r="D3123" t="n">
        <v>255</v>
      </c>
      <c r="E3123" t="n">
        <v>256</v>
      </c>
      <c r="F3123" t="n">
        <v>256</v>
      </c>
      <c r="G3123" t="inlineStr">
        <is>
          <t>Donnée calculée</t>
        </is>
      </c>
      <c r="H3123" t="inlineStr"/>
    </row>
    <row r="3124">
      <c r="A3124" t="inlineStr">
        <is>
          <t>2015</t>
        </is>
      </c>
      <c r="B3124" t="inlineStr">
        <is>
          <t>Kiwis</t>
        </is>
      </c>
      <c r="C3124" t="inlineStr">
        <is>
          <t>Marché du frais (hors PdT)</t>
        </is>
      </c>
      <c r="D3124" t="n">
        <v>113</v>
      </c>
      <c r="E3124" t="n">
        <v>113</v>
      </c>
      <c r="F3124" t="n">
        <v>113</v>
      </c>
      <c r="G3124" t="inlineStr">
        <is>
          <t>Donnée calculée</t>
        </is>
      </c>
      <c r="H3124" t="inlineStr"/>
    </row>
    <row r="3125">
      <c r="A3125" t="inlineStr">
        <is>
          <t>2015</t>
        </is>
      </c>
      <c r="B3125" t="inlineStr">
        <is>
          <t>Framboises</t>
        </is>
      </c>
      <c r="C3125" t="inlineStr">
        <is>
          <t>Marché du frais (hors PdT)</t>
        </is>
      </c>
      <c r="D3125" t="n">
        <v>17.1</v>
      </c>
      <c r="E3125" t="n">
        <v>17.1</v>
      </c>
      <c r="F3125" t="n">
        <v>17.1</v>
      </c>
      <c r="G3125" t="inlineStr">
        <is>
          <t>Donnée calculée</t>
        </is>
      </c>
      <c r="H3125" t="inlineStr"/>
    </row>
    <row r="3126">
      <c r="A3126" t="inlineStr">
        <is>
          <t>2015</t>
        </is>
      </c>
      <c r="B3126" t="inlineStr">
        <is>
          <t>Fraises</t>
        </is>
      </c>
      <c r="C3126" t="inlineStr">
        <is>
          <t>Marché du frais (hors PdT)</t>
        </is>
      </c>
      <c r="D3126" t="n">
        <v>121</v>
      </c>
      <c r="E3126" t="n">
        <v>121</v>
      </c>
      <c r="F3126" t="n">
        <v>121</v>
      </c>
      <c r="G3126" t="inlineStr">
        <is>
          <t>Donnée calculée</t>
        </is>
      </c>
      <c r="H3126" t="inlineStr"/>
    </row>
    <row r="3127">
      <c r="A3127" t="inlineStr">
        <is>
          <t>2015</t>
        </is>
      </c>
      <c r="B3127" t="inlineStr">
        <is>
          <t>Fraises sous serres</t>
        </is>
      </c>
      <c r="C3127" t="inlineStr">
        <is>
          <t>Marché du frais (hors PdT)</t>
        </is>
      </c>
      <c r="D3127" t="n">
        <v>68.3</v>
      </c>
      <c r="E3127" t="n">
        <v>41.7</v>
      </c>
      <c r="F3127" t="n">
        <v>107</v>
      </c>
      <c r="G3127" t="inlineStr">
        <is>
          <t>Donnée calculée</t>
        </is>
      </c>
      <c r="H3127" t="inlineStr"/>
    </row>
    <row r="3128">
      <c r="A3128" t="inlineStr">
        <is>
          <t>2015</t>
        </is>
      </c>
      <c r="B3128" t="inlineStr">
        <is>
          <t>Fraises en plein air</t>
        </is>
      </c>
      <c r="C3128" t="inlineStr">
        <is>
          <t>Marché du frais (hors PdT)</t>
        </is>
      </c>
      <c r="D3128" t="n">
        <v>53</v>
      </c>
      <c r="E3128" t="n">
        <v>14.7</v>
      </c>
      <c r="F3128" t="n">
        <v>79.5</v>
      </c>
      <c r="G3128" t="inlineStr">
        <is>
          <t>Donnée calculée</t>
        </is>
      </c>
      <c r="H3128" t="inlineStr"/>
    </row>
    <row r="3129">
      <c r="A3129" t="inlineStr">
        <is>
          <t>2015</t>
        </is>
      </c>
      <c r="B3129" t="inlineStr">
        <is>
          <t>Autres baies, fruits du genre vaccinium n.c.a.</t>
        </is>
      </c>
      <c r="C3129" t="inlineStr">
        <is>
          <t>Marché du frais (hors PdT)</t>
        </is>
      </c>
      <c r="D3129" t="n">
        <v>4.38</v>
      </c>
      <c r="E3129" t="n">
        <v>4.5</v>
      </c>
      <c r="F3129" t="n">
        <v>4.5</v>
      </c>
      <c r="G3129" t="inlineStr">
        <is>
          <t>Donnée calculée</t>
        </is>
      </c>
      <c r="H3129" t="inlineStr"/>
    </row>
    <row r="3130">
      <c r="A3130" t="inlineStr">
        <is>
          <t>2015</t>
        </is>
      </c>
      <c r="B3130" t="inlineStr">
        <is>
          <t>Groseilles</t>
        </is>
      </c>
      <c r="C3130" t="inlineStr">
        <is>
          <t>Marché du frais (hors PdT)</t>
        </is>
      </c>
      <c r="D3130" t="n">
        <v>0.33</v>
      </c>
      <c r="E3130" t="n">
        <v>0.45</v>
      </c>
      <c r="F3130" t="n">
        <v>0.45</v>
      </c>
      <c r="G3130" t="inlineStr">
        <is>
          <t>Donnée calculée</t>
        </is>
      </c>
      <c r="H3130" t="inlineStr"/>
    </row>
    <row r="3131">
      <c r="A3131" t="inlineStr">
        <is>
          <t>2015</t>
        </is>
      </c>
      <c r="B3131" t="inlineStr">
        <is>
          <t>Cassis et myrtilles</t>
        </is>
      </c>
      <c r="C3131" t="inlineStr">
        <is>
          <t>Marché du frais (hors PdT)</t>
        </is>
      </c>
      <c r="D3131" t="n">
        <v>4.05</v>
      </c>
      <c r="E3131" t="n">
        <v>4.05</v>
      </c>
      <c r="F3131" t="n">
        <v>4.05</v>
      </c>
      <c r="G3131" t="inlineStr">
        <is>
          <t>Donnée calculée</t>
        </is>
      </c>
      <c r="H3131" t="inlineStr"/>
    </row>
    <row r="3132">
      <c r="A3132" t="inlineStr">
        <is>
          <t>2015</t>
        </is>
      </c>
      <c r="B3132" t="inlineStr">
        <is>
          <t>Fruits à coque</t>
        </is>
      </c>
      <c r="C3132" t="inlineStr">
        <is>
          <t>Marché du frais (hors PdT)</t>
        </is>
      </c>
      <c r="D3132" t="n">
        <v>114</v>
      </c>
      <c r="E3132" t="n">
        <v>40.4</v>
      </c>
      <c r="F3132" t="n">
        <v>500000000</v>
      </c>
      <c r="G3132" t="inlineStr">
        <is>
          <t>Donnée calculée</t>
        </is>
      </c>
      <c r="H3132" t="inlineStr"/>
    </row>
    <row r="3133">
      <c r="A3133" t="inlineStr">
        <is>
          <t>2015</t>
        </is>
      </c>
      <c r="B3133" t="inlineStr">
        <is>
          <t>Amandes</t>
        </is>
      </c>
      <c r="C3133" t="inlineStr">
        <is>
          <t>Marché du frais (hors PdT)</t>
        </is>
      </c>
      <c r="D3133" t="n">
        <v>1.73</v>
      </c>
      <c r="E3133" t="n">
        <v>1.73</v>
      </c>
      <c r="F3133" t="n">
        <v>1.73</v>
      </c>
      <c r="G3133" t="inlineStr">
        <is>
          <t>Donnée calculée</t>
        </is>
      </c>
      <c r="H3133" t="inlineStr"/>
    </row>
    <row r="3134">
      <c r="A3134" t="inlineStr">
        <is>
          <t>2015</t>
        </is>
      </c>
      <c r="B3134" t="inlineStr">
        <is>
          <t>Châtaignes et marrons</t>
        </is>
      </c>
      <c r="C3134" t="inlineStr">
        <is>
          <t>Marché du frais (hors PdT)</t>
        </is>
      </c>
      <c r="D3134" t="n">
        <v>11.7</v>
      </c>
      <c r="E3134" t="n">
        <v>11.7</v>
      </c>
      <c r="F3134" t="n">
        <v>11.7</v>
      </c>
      <c r="G3134" t="inlineStr">
        <is>
          <t>Donnée calculée</t>
        </is>
      </c>
      <c r="H3134" t="inlineStr"/>
    </row>
    <row r="3135">
      <c r="A3135" t="inlineStr">
        <is>
          <t>2015</t>
        </is>
      </c>
      <c r="B3135" t="inlineStr">
        <is>
          <t>Noisettes</t>
        </is>
      </c>
      <c r="C3135" t="inlineStr">
        <is>
          <t>Marché du frais (hors PdT)</t>
        </is>
      </c>
      <c r="D3135" t="n">
        <v>5.99</v>
      </c>
      <c r="E3135" t="n">
        <v>5.99</v>
      </c>
      <c r="F3135" t="n">
        <v>5.99</v>
      </c>
      <c r="G3135" t="inlineStr">
        <is>
          <t>Donnée calculée</t>
        </is>
      </c>
      <c r="H3135" t="inlineStr"/>
    </row>
    <row r="3136">
      <c r="A3136" t="inlineStr">
        <is>
          <t>2015</t>
        </is>
      </c>
      <c r="B3136" t="inlineStr">
        <is>
          <t>Pistaches</t>
        </is>
      </c>
      <c r="C3136" t="inlineStr">
        <is>
          <t>Marché du frais (hors PdT)</t>
        </is>
      </c>
      <c r="D3136" t="n">
        <v>14</v>
      </c>
      <c r="E3136" t="n">
        <v>5.69</v>
      </c>
      <c r="F3136" t="n">
        <v>500000000</v>
      </c>
      <c r="G3136" t="inlineStr">
        <is>
          <t>Donnée calculée</t>
        </is>
      </c>
      <c r="H3136" t="inlineStr"/>
    </row>
    <row r="3137">
      <c r="A3137" t="inlineStr">
        <is>
          <t>2015</t>
        </is>
      </c>
      <c r="B3137" t="inlineStr">
        <is>
          <t>Noix</t>
        </is>
      </c>
      <c r="C3137" t="inlineStr">
        <is>
          <t>Marché du frais (hors PdT)</t>
        </is>
      </c>
      <c r="D3137" t="n">
        <v>15.2</v>
      </c>
      <c r="E3137" t="n">
        <v>15.2</v>
      </c>
      <c r="F3137" t="n">
        <v>15.2</v>
      </c>
      <c r="G3137" t="inlineStr">
        <is>
          <t>Donnée calculée</t>
        </is>
      </c>
      <c r="H3137" t="inlineStr"/>
    </row>
    <row r="3138">
      <c r="A3138" t="inlineStr">
        <is>
          <t>2015</t>
        </is>
      </c>
      <c r="B3138" t="inlineStr">
        <is>
          <t>Autres fruits à coque</t>
        </is>
      </c>
      <c r="C3138" t="inlineStr">
        <is>
          <t>Marché du frais (hors PdT)</t>
        </is>
      </c>
      <c r="D3138" t="n">
        <v>65.7</v>
      </c>
      <c r="E3138" t="n">
        <v>0.13</v>
      </c>
      <c r="F3138" t="n">
        <v>500000000</v>
      </c>
      <c r="G3138" t="inlineStr">
        <is>
          <t>Donnée calculée</t>
        </is>
      </c>
      <c r="H3138" t="inlineStr"/>
    </row>
    <row r="3139">
      <c r="A3139" t="inlineStr">
        <is>
          <t>2015</t>
        </is>
      </c>
      <c r="B3139" t="inlineStr">
        <is>
          <t>Noix du Brésil</t>
        </is>
      </c>
      <c r="C3139" t="inlineStr">
        <is>
          <t>Marché du frais (hors PdT)</t>
        </is>
      </c>
      <c r="D3139" t="n">
        <v>2.56</v>
      </c>
      <c r="E3139" t="n">
        <v>0.13</v>
      </c>
      <c r="F3139" t="n">
        <v>500000000</v>
      </c>
      <c r="G3139" t="inlineStr">
        <is>
          <t>Donnée calculée</t>
        </is>
      </c>
      <c r="H3139" t="inlineStr"/>
    </row>
    <row r="3140">
      <c r="A3140" t="inlineStr">
        <is>
          <t>2015</t>
        </is>
      </c>
      <c r="B3140" t="inlineStr">
        <is>
          <t>Noix de cajou</t>
        </is>
      </c>
      <c r="C3140" t="inlineStr">
        <is>
          <t>Marché du frais (hors PdT)</t>
        </is>
      </c>
      <c r="D3140" t="n">
        <v>7.11</v>
      </c>
      <c r="E3140" t="n">
        <v>0</v>
      </c>
      <c r="F3140" t="n">
        <v>500000000</v>
      </c>
      <c r="G3140" t="inlineStr">
        <is>
          <t>Donnée calculée</t>
        </is>
      </c>
      <c r="H3140" t="inlineStr"/>
    </row>
    <row r="3141">
      <c r="A3141" t="inlineStr">
        <is>
          <t>2015</t>
        </is>
      </c>
      <c r="B3141" t="inlineStr">
        <is>
          <t>Noix macadamia</t>
        </is>
      </c>
      <c r="C3141" t="inlineStr">
        <is>
          <t>Marché du frais (hors PdT)</t>
        </is>
      </c>
      <c r="D3141" t="n">
        <v>4.5</v>
      </c>
      <c r="E3141" t="n">
        <v>0</v>
      </c>
      <c r="F3141" t="n">
        <v>500000000</v>
      </c>
      <c r="G3141" t="inlineStr">
        <is>
          <t>Donnée calculée</t>
        </is>
      </c>
      <c r="H3141" t="inlineStr"/>
    </row>
    <row r="3142">
      <c r="A3142" t="inlineStr">
        <is>
          <t>2015</t>
        </is>
      </c>
      <c r="B3142" t="inlineStr">
        <is>
          <t>Autres fruits à coque, n.c.a</t>
        </is>
      </c>
      <c r="C3142" t="inlineStr">
        <is>
          <t>Marché du frais (hors PdT)</t>
        </is>
      </c>
      <c r="D3142" t="n">
        <v>51.5</v>
      </c>
      <c r="E3142" t="n">
        <v>0</v>
      </c>
      <c r="F3142" t="n">
        <v>500000000</v>
      </c>
      <c r="G3142" t="inlineStr">
        <is>
          <t>Donnée calculée</t>
        </is>
      </c>
      <c r="H3142" t="inlineStr"/>
    </row>
    <row r="3143">
      <c r="A3143" t="inlineStr">
        <is>
          <t>2015</t>
        </is>
      </c>
      <c r="B3143" t="inlineStr">
        <is>
          <t>Noix de cola</t>
        </is>
      </c>
      <c r="C3143" t="inlineStr">
        <is>
          <t>Marché du frais (hors PdT)</t>
        </is>
      </c>
      <c r="D3143" t="n">
        <v>18.2</v>
      </c>
      <c r="E3143" t="n">
        <v>0</v>
      </c>
      <c r="F3143" t="n">
        <v>500000000</v>
      </c>
      <c r="G3143" t="inlineStr">
        <is>
          <t>Donnée calculée</t>
        </is>
      </c>
      <c r="H3143" t="inlineStr"/>
    </row>
    <row r="3144">
      <c r="A3144" t="inlineStr">
        <is>
          <t>2015</t>
        </is>
      </c>
      <c r="B3144" t="inlineStr">
        <is>
          <t>Noix d'arec</t>
        </is>
      </c>
      <c r="C3144" t="inlineStr">
        <is>
          <t>Marché du frais (hors PdT)</t>
        </is>
      </c>
      <c r="D3144" t="n">
        <v>11.2</v>
      </c>
      <c r="E3144" t="n">
        <v>0</v>
      </c>
      <c r="F3144" t="n">
        <v>500000000</v>
      </c>
      <c r="G3144" t="inlineStr">
        <is>
          <t>Donnée calculée</t>
        </is>
      </c>
      <c r="H3144" t="inlineStr"/>
    </row>
    <row r="3145">
      <c r="A3145" t="inlineStr">
        <is>
          <t>2015</t>
        </is>
      </c>
      <c r="B3145" t="inlineStr">
        <is>
          <t>Autres fruits à coque, n.c.a, n.c.a</t>
        </is>
      </c>
      <c r="C3145" t="inlineStr">
        <is>
          <t>Marché du frais (hors PdT)</t>
        </is>
      </c>
      <c r="D3145" t="n">
        <v>22.1</v>
      </c>
      <c r="E3145" t="n">
        <v>0</v>
      </c>
      <c r="F3145" t="n">
        <v>500000000</v>
      </c>
      <c r="G3145" t="inlineStr">
        <is>
          <t>Donnée calculée</t>
        </is>
      </c>
      <c r="H3145" t="inlineStr"/>
    </row>
    <row r="3146">
      <c r="A3146" t="inlineStr">
        <is>
          <t>2015</t>
        </is>
      </c>
      <c r="B3146" t="inlineStr">
        <is>
          <t>Fruits oléagineux</t>
        </is>
      </c>
      <c r="C3146" t="inlineStr">
        <is>
          <t>Marché du frais (hors PdT)</t>
        </is>
      </c>
      <c r="D3146" t="n">
        <v>0.95</v>
      </c>
      <c r="E3146" t="n">
        <v>0</v>
      </c>
      <c r="F3146" t="n">
        <v>13.7</v>
      </c>
      <c r="G3146" t="inlineStr">
        <is>
          <t>Donnée calculée</t>
        </is>
      </c>
      <c r="H3146" t="inlineStr"/>
    </row>
    <row r="3147">
      <c r="A3147" t="inlineStr">
        <is>
          <t>2015</t>
        </is>
      </c>
      <c r="B3147" t="inlineStr">
        <is>
          <t>Noix de coco</t>
        </is>
      </c>
      <c r="C3147" t="inlineStr">
        <is>
          <t>Marché du frais (hors PdT)</t>
        </is>
      </c>
      <c r="D3147" t="n">
        <v>0.95</v>
      </c>
      <c r="E3147" t="n">
        <v>0</v>
      </c>
      <c r="F3147" t="n">
        <v>13.7</v>
      </c>
      <c r="G3147" t="inlineStr">
        <is>
          <t>Donnée calculée</t>
        </is>
      </c>
      <c r="H3147" t="inlineStr"/>
    </row>
    <row r="3148">
      <c r="A3148" t="inlineStr">
        <is>
          <t>2015</t>
        </is>
      </c>
      <c r="B3148" t="inlineStr">
        <is>
          <t>Autres légumes frais</t>
        </is>
      </c>
      <c r="C3148" t="inlineStr">
        <is>
          <t>Marché du frais (hors PdT)</t>
        </is>
      </c>
      <c r="D3148" t="n">
        <v>86.5</v>
      </c>
      <c r="E3148" t="n">
        <v>62</v>
      </c>
      <c r="F3148" t="n">
        <v>244</v>
      </c>
      <c r="G3148" t="inlineStr">
        <is>
          <t>Donnée calculée</t>
        </is>
      </c>
      <c r="H3148" t="inlineStr"/>
    </row>
    <row r="3149">
      <c r="A3149" t="inlineStr">
        <is>
          <t>2015</t>
        </is>
      </c>
      <c r="B3149" t="inlineStr">
        <is>
          <t>Fruits, frais ou secs</t>
        </is>
      </c>
      <c r="C3149" t="inlineStr">
        <is>
          <t>Marché du frais (hors PdT)</t>
        </is>
      </c>
      <c r="D3149" t="n">
        <v>384</v>
      </c>
      <c r="E3149" t="n">
        <v>50.9</v>
      </c>
      <c r="F3149" t="n">
        <v>500000000</v>
      </c>
      <c r="G3149" t="inlineStr">
        <is>
          <t>Donnée calculée</t>
        </is>
      </c>
      <c r="H3149" t="inlineStr"/>
    </row>
    <row r="3150">
      <c r="A3150" t="inlineStr">
        <is>
          <t>2015</t>
        </is>
      </c>
      <c r="B3150" t="inlineStr">
        <is>
          <t>Bananes plantains, frais ou secs</t>
        </is>
      </c>
      <c r="C3150" t="inlineStr">
        <is>
          <t>Marché du frais (hors PdT)</t>
        </is>
      </c>
      <c r="D3150" t="n">
        <v>11.8</v>
      </c>
      <c r="E3150" t="n">
        <v>5.31</v>
      </c>
      <c r="F3150" t="n">
        <v>24.8</v>
      </c>
      <c r="G3150" t="inlineStr">
        <is>
          <t>Donnée calculée</t>
        </is>
      </c>
      <c r="H3150" t="inlineStr"/>
    </row>
    <row r="3151">
      <c r="A3151" t="inlineStr">
        <is>
          <t>2015</t>
        </is>
      </c>
      <c r="B3151" t="inlineStr">
        <is>
          <t>Bananes fruits, fraîches ou sèches</t>
        </is>
      </c>
      <c r="C3151" t="inlineStr">
        <is>
          <t>Marché du frais (hors PdT)</t>
        </is>
      </c>
      <c r="D3151" t="n">
        <v>124</v>
      </c>
      <c r="E3151" t="n">
        <v>0</v>
      </c>
      <c r="F3151" t="n">
        <v>863</v>
      </c>
      <c r="G3151" t="inlineStr">
        <is>
          <t>Donnée calculée</t>
        </is>
      </c>
      <c r="H3151" t="inlineStr"/>
    </row>
    <row r="3152">
      <c r="A3152" t="inlineStr">
        <is>
          <t>2015</t>
        </is>
      </c>
      <c r="B3152" t="inlineStr">
        <is>
          <t>Dattes, fraîches ou sèches</t>
        </is>
      </c>
      <c r="C3152" t="inlineStr">
        <is>
          <t>Marché du frais (hors PdT)</t>
        </is>
      </c>
      <c r="D3152" t="n">
        <v>6.26</v>
      </c>
      <c r="E3152" t="n">
        <v>0</v>
      </c>
      <c r="F3152" t="n">
        <v>500000000</v>
      </c>
      <c r="G3152" t="inlineStr">
        <is>
          <t>Donnée calculée</t>
        </is>
      </c>
      <c r="H3152" t="inlineStr"/>
    </row>
    <row r="3153">
      <c r="A3153" t="inlineStr">
        <is>
          <t>2015</t>
        </is>
      </c>
      <c r="B3153" t="inlineStr">
        <is>
          <t>Figues, fraîches ou sèches</t>
        </is>
      </c>
      <c r="C3153" t="inlineStr">
        <is>
          <t>Marché du frais (hors PdT)</t>
        </is>
      </c>
      <c r="D3153" t="n">
        <v>14.6</v>
      </c>
      <c r="E3153" t="n">
        <v>2.38</v>
      </c>
      <c r="F3153" t="n">
        <v>17.1</v>
      </c>
      <c r="G3153" t="inlineStr">
        <is>
          <t>Donnée calculée</t>
        </is>
      </c>
      <c r="H3153" t="inlineStr"/>
    </row>
    <row r="3154">
      <c r="A3154" t="inlineStr">
        <is>
          <t>2015</t>
        </is>
      </c>
      <c r="B3154" t="inlineStr">
        <is>
          <t>Ananas, frais ou secs</t>
        </is>
      </c>
      <c r="C3154" t="inlineStr">
        <is>
          <t>Marché du frais (hors PdT)</t>
        </is>
      </c>
      <c r="D3154" t="n">
        <v>34.9</v>
      </c>
      <c r="E3154" t="n">
        <v>29.5</v>
      </c>
      <c r="F3154" t="n">
        <v>133</v>
      </c>
      <c r="G3154" t="inlineStr">
        <is>
          <t>Donnée calculée</t>
        </is>
      </c>
      <c r="H3154" t="inlineStr"/>
    </row>
    <row r="3155">
      <c r="A3155" t="inlineStr">
        <is>
          <t>2015</t>
        </is>
      </c>
      <c r="B3155" t="inlineStr">
        <is>
          <t>Avocats, frais ou secs</t>
        </is>
      </c>
      <c r="C3155" t="inlineStr">
        <is>
          <t>Marché du frais (hors PdT)</t>
        </is>
      </c>
      <c r="D3155" t="n">
        <v>11.5</v>
      </c>
      <c r="E3155" t="n">
        <v>0.9399999999999999</v>
      </c>
      <c r="F3155" t="n">
        <v>97.8</v>
      </c>
      <c r="G3155" t="inlineStr">
        <is>
          <t>Donnée calculée</t>
        </is>
      </c>
      <c r="H3155" t="inlineStr"/>
    </row>
    <row r="3156">
      <c r="A3156" t="inlineStr">
        <is>
          <t>2015</t>
        </is>
      </c>
      <c r="B3156" t="inlineStr">
        <is>
          <t>Goyaves, mangues et mangoustans, frais ou secs</t>
        </is>
      </c>
      <c r="C3156" t="inlineStr">
        <is>
          <t>Marché du frais (hors PdT)</t>
        </is>
      </c>
      <c r="D3156" t="n">
        <v>29.1</v>
      </c>
      <c r="E3156" t="n">
        <v>3.13</v>
      </c>
      <c r="F3156" t="n">
        <v>36.5</v>
      </c>
      <c r="G3156" t="inlineStr">
        <is>
          <t>Donnée calculée</t>
        </is>
      </c>
      <c r="H3156" t="inlineStr"/>
    </row>
    <row r="3157">
      <c r="A3157" t="inlineStr">
        <is>
          <t>2015</t>
        </is>
      </c>
      <c r="B3157" t="inlineStr">
        <is>
          <t>Oranges, fraîches ou sèches</t>
        </is>
      </c>
      <c r="C3157" t="inlineStr">
        <is>
          <t>Marché du frais (hors PdT)</t>
        </is>
      </c>
      <c r="D3157" t="n">
        <v>117</v>
      </c>
      <c r="E3157" t="n">
        <v>0</v>
      </c>
      <c r="F3157" t="n">
        <v>494</v>
      </c>
      <c r="G3157" t="inlineStr">
        <is>
          <t>Donnée calculée</t>
        </is>
      </c>
      <c r="H3157" t="inlineStr"/>
    </row>
    <row r="3158">
      <c r="A3158" t="inlineStr">
        <is>
          <t>2015</t>
        </is>
      </c>
      <c r="B3158" t="inlineStr">
        <is>
          <t>Mandarines et clémentines, fraîches ou sèches</t>
        </is>
      </c>
      <c r="C3158" t="inlineStr">
        <is>
          <t>Marché du frais (hors PdT)</t>
        </is>
      </c>
      <c r="D3158" t="n">
        <v>1.86</v>
      </c>
      <c r="E3158" t="n">
        <v>0</v>
      </c>
      <c r="F3158" t="n">
        <v>500000000</v>
      </c>
      <c r="G3158" t="inlineStr">
        <is>
          <t>Donnée calculée</t>
        </is>
      </c>
      <c r="H3158" t="inlineStr"/>
    </row>
    <row r="3159">
      <c r="A3159" t="inlineStr">
        <is>
          <t>2015</t>
        </is>
      </c>
      <c r="B3159" t="inlineStr">
        <is>
          <t>Pamplemousses et pomelos, frais ou secs</t>
        </is>
      </c>
      <c r="C3159" t="inlineStr">
        <is>
          <t>Marché du frais (hors PdT)</t>
        </is>
      </c>
      <c r="D3159" t="n">
        <v>19.7</v>
      </c>
      <c r="E3159" t="n">
        <v>5.98</v>
      </c>
      <c r="F3159" t="n">
        <v>70.8</v>
      </c>
      <c r="G3159" t="inlineStr">
        <is>
          <t>Donnée calculée</t>
        </is>
      </c>
      <c r="H3159" t="inlineStr"/>
    </row>
    <row r="3160">
      <c r="A3160" t="inlineStr">
        <is>
          <t>2015</t>
        </is>
      </c>
      <c r="B3160" t="inlineStr">
        <is>
          <t>Citrons et limes, frais ou secs</t>
        </is>
      </c>
      <c r="C3160" t="inlineStr">
        <is>
          <t>Marché du frais (hors PdT)</t>
        </is>
      </c>
      <c r="D3160" t="n">
        <v>12.9</v>
      </c>
      <c r="E3160" t="n">
        <v>3.6</v>
      </c>
      <c r="F3160" t="n">
        <v>136</v>
      </c>
      <c r="G3160" t="inlineStr">
        <is>
          <t>Donnée calculée</t>
        </is>
      </c>
      <c r="H3160" t="inlineStr"/>
    </row>
    <row r="3161">
      <c r="A3161" t="inlineStr">
        <is>
          <t>2015</t>
        </is>
      </c>
      <c r="B3161" t="inlineStr">
        <is>
          <t>Fruits et légumes (hors PdT)</t>
        </is>
      </c>
      <c r="C3161" t="inlineStr">
        <is>
          <t>Marché du frais (hors PdT)</t>
        </is>
      </c>
      <c r="D3161" t="n">
        <v>6670</v>
      </c>
      <c r="E3161" t="n">
        <v>5950</v>
      </c>
      <c r="F3161" t="n">
        <v>500000000</v>
      </c>
      <c r="G3161" t="inlineStr">
        <is>
          <t>Donnée calculée</t>
        </is>
      </c>
      <c r="H3161" t="inlineStr"/>
    </row>
    <row r="3162">
      <c r="A3162" t="inlineStr">
        <is>
          <t>2015</t>
        </is>
      </c>
      <c r="B3162" t="inlineStr">
        <is>
          <t>Légumes (hors PdT)</t>
        </is>
      </c>
      <c r="C3162" t="inlineStr">
        <is>
          <t>Marché du frais (hors PdT)</t>
        </is>
      </c>
      <c r="D3162" t="n">
        <v>4330</v>
      </c>
      <c r="E3162" t="n">
        <v>4070</v>
      </c>
      <c r="F3162" t="n">
        <v>500000000</v>
      </c>
      <c r="G3162" t="inlineStr">
        <is>
          <t>Donnée calculée</t>
        </is>
      </c>
      <c r="H3162" t="inlineStr"/>
    </row>
    <row r="3163">
      <c r="A3163" t="inlineStr">
        <is>
          <t>2015</t>
        </is>
      </c>
      <c r="B3163" t="inlineStr">
        <is>
          <t>Autres légumes frais - CTIFL</t>
        </is>
      </c>
      <c r="C3163" t="inlineStr">
        <is>
          <t>Marché du frais (hors PdT)</t>
        </is>
      </c>
      <c r="D3163" t="n">
        <v>0.03</v>
      </c>
      <c r="E3163" t="n">
        <v>0</v>
      </c>
      <c r="F3163" t="n">
        <v>244</v>
      </c>
      <c r="G3163" t="inlineStr">
        <is>
          <t>Donnée calculée</t>
        </is>
      </c>
      <c r="H3163" t="inlineStr"/>
    </row>
    <row r="3164">
      <c r="A3164" t="inlineStr">
        <is>
          <t>2015</t>
        </is>
      </c>
      <c r="B3164" t="inlineStr">
        <is>
          <t>Champignons et truffes - CTIFL</t>
        </is>
      </c>
      <c r="C3164" t="inlineStr">
        <is>
          <t>Marché du frais (hors PdT)</t>
        </is>
      </c>
      <c r="D3164" t="n">
        <v>68</v>
      </c>
      <c r="E3164" t="n">
        <v>67.09999999999999</v>
      </c>
      <c r="F3164" t="n">
        <v>500000000</v>
      </c>
      <c r="G3164" t="inlineStr">
        <is>
          <t>Donnée calculée</t>
        </is>
      </c>
      <c r="H3164" t="inlineStr"/>
    </row>
    <row r="3165">
      <c r="A3165" t="inlineStr">
        <is>
          <t>2015</t>
        </is>
      </c>
      <c r="B3165" t="inlineStr">
        <is>
          <t>Champignons - CTIFL</t>
        </is>
      </c>
      <c r="C3165" t="inlineStr">
        <is>
          <t>Marché du frais (hors PdT)</t>
        </is>
      </c>
      <c r="D3165" t="n">
        <v>48.8</v>
      </c>
      <c r="E3165" t="n">
        <v>46.8</v>
      </c>
      <c r="F3165" t="n">
        <v>500000000</v>
      </c>
      <c r="G3165" t="inlineStr">
        <is>
          <t>Donnée calculée</t>
        </is>
      </c>
      <c r="H3165" t="inlineStr"/>
    </row>
    <row r="3166">
      <c r="A3166" t="inlineStr">
        <is>
          <t>2015</t>
        </is>
      </c>
      <c r="B3166" t="inlineStr">
        <is>
          <t>Champignons de Couche - CTIFL</t>
        </is>
      </c>
      <c r="C3166" t="inlineStr">
        <is>
          <t>Marché du frais (hors PdT)</t>
        </is>
      </c>
      <c r="D3166" t="n">
        <v>46.8</v>
      </c>
      <c r="E3166" t="n">
        <v>46.8</v>
      </c>
      <c r="F3166" t="n">
        <v>46.8</v>
      </c>
      <c r="G3166" t="inlineStr">
        <is>
          <t>Donnée calculée</t>
        </is>
      </c>
      <c r="H3166" t="inlineStr"/>
    </row>
    <row r="3167">
      <c r="A3167" t="inlineStr">
        <is>
          <t>2015</t>
        </is>
      </c>
      <c r="B3167" t="inlineStr">
        <is>
          <t>Autres champignons - CTIFL</t>
        </is>
      </c>
      <c r="C3167" t="inlineStr">
        <is>
          <t>Marché du frais (hors PdT)</t>
        </is>
      </c>
      <c r="D3167" t="n">
        <v>1.99</v>
      </c>
      <c r="E3167" t="n">
        <v>0</v>
      </c>
      <c r="F3167" t="n">
        <v>500000000</v>
      </c>
      <c r="G3167" t="inlineStr">
        <is>
          <t>Donnée calculée</t>
        </is>
      </c>
      <c r="H3167" t="inlineStr"/>
    </row>
    <row r="3168">
      <c r="A3168" t="inlineStr">
        <is>
          <t>2015</t>
        </is>
      </c>
      <c r="B3168" t="inlineStr">
        <is>
          <t>Légumes à cosse - CTIFL</t>
        </is>
      </c>
      <c r="C3168" t="inlineStr">
        <is>
          <t>Marché du frais (hors PdT)</t>
        </is>
      </c>
      <c r="D3168" t="n">
        <v>5.82</v>
      </c>
      <c r="E3168" t="n">
        <v>0</v>
      </c>
      <c r="F3168" t="n">
        <v>500000000</v>
      </c>
      <c r="G3168" t="inlineStr">
        <is>
          <t>Donnée calculée</t>
        </is>
      </c>
      <c r="H3168" t="inlineStr"/>
    </row>
    <row r="3169">
      <c r="A3169" t="inlineStr">
        <is>
          <t>2015</t>
        </is>
      </c>
      <c r="B3169" t="inlineStr">
        <is>
          <t>Autres légumes à cosse et haricots à écosser - CTIFL</t>
        </is>
      </c>
      <c r="C3169" t="inlineStr">
        <is>
          <t>Marché du frais (hors PdT)</t>
        </is>
      </c>
      <c r="D3169" t="n">
        <v>2.26</v>
      </c>
      <c r="E3169" t="n">
        <v>0</v>
      </c>
      <c r="F3169" t="n">
        <v>500000000</v>
      </c>
      <c r="G3169" t="inlineStr">
        <is>
          <t>Donnée calculée</t>
        </is>
      </c>
      <c r="H3169" t="inlineStr"/>
    </row>
    <row r="3170">
      <c r="A3170" t="inlineStr">
        <is>
          <t>2015</t>
        </is>
      </c>
      <c r="B3170" t="inlineStr">
        <is>
          <t>Haricots verts - CTIFL</t>
        </is>
      </c>
      <c r="C3170" t="inlineStr">
        <is>
          <t>Marché du frais (hors PdT)</t>
        </is>
      </c>
      <c r="D3170" t="n">
        <v>3.56</v>
      </c>
      <c r="E3170" t="n">
        <v>0</v>
      </c>
      <c r="F3170" t="n">
        <v>500000000</v>
      </c>
      <c r="G3170" t="inlineStr">
        <is>
          <t>Donnée calculée</t>
        </is>
      </c>
      <c r="H3170" t="inlineStr"/>
    </row>
    <row r="3171">
      <c r="A3171" t="inlineStr">
        <is>
          <t>2015</t>
        </is>
      </c>
      <c r="B3171" t="inlineStr">
        <is>
          <t>Légumes cultivés pour le fruit - CTIFL</t>
        </is>
      </c>
      <c r="C3171" t="inlineStr">
        <is>
          <t>Marché du frais (hors PdT)</t>
        </is>
      </c>
      <c r="D3171" t="n">
        <v>2190</v>
      </c>
      <c r="E3171" t="n">
        <v>2190</v>
      </c>
      <c r="F3171" t="n">
        <v>500000000</v>
      </c>
      <c r="G3171" t="inlineStr">
        <is>
          <t>Donnée calculée</t>
        </is>
      </c>
      <c r="H3171" t="inlineStr"/>
    </row>
    <row r="3172">
      <c r="A3172" t="inlineStr">
        <is>
          <t>2015</t>
        </is>
      </c>
      <c r="B3172" t="inlineStr">
        <is>
          <t>Autres légumes cultivés pour le fruit - CTIFL</t>
        </is>
      </c>
      <c r="C3172" t="inlineStr">
        <is>
          <t>Marché du frais (hors PdT)</t>
        </is>
      </c>
      <c r="D3172" t="n">
        <v>42.6</v>
      </c>
      <c r="E3172" t="n">
        <v>0</v>
      </c>
      <c r="F3172" t="n">
        <v>500000000</v>
      </c>
      <c r="G3172" t="inlineStr">
        <is>
          <t>Donnée calculée</t>
        </is>
      </c>
      <c r="H3172" t="inlineStr"/>
    </row>
    <row r="3173">
      <c r="A3173" t="inlineStr">
        <is>
          <t>2015</t>
        </is>
      </c>
      <c r="B3173" t="inlineStr">
        <is>
          <t>Citrouilles, courges et calebasses - CTIFL</t>
        </is>
      </c>
      <c r="C3173" t="inlineStr">
        <is>
          <t>Marché du frais (hors PdT)</t>
        </is>
      </c>
      <c r="D3173" t="n">
        <v>108</v>
      </c>
      <c r="E3173" t="n">
        <v>62.1</v>
      </c>
      <c r="F3173" t="n">
        <v>231</v>
      </c>
      <c r="G3173" t="inlineStr">
        <is>
          <t>Donnée calculée</t>
        </is>
      </c>
      <c r="H3173" t="inlineStr"/>
    </row>
    <row r="3174">
      <c r="A3174" t="inlineStr">
        <is>
          <t>2015</t>
        </is>
      </c>
      <c r="B3174" t="inlineStr">
        <is>
          <t>Melons - CTIFL</t>
        </is>
      </c>
      <c r="C3174" t="inlineStr">
        <is>
          <t>Marché du frais (hors PdT)</t>
        </is>
      </c>
      <c r="D3174" t="n">
        <v>404</v>
      </c>
      <c r="E3174" t="n">
        <v>404</v>
      </c>
      <c r="F3174" t="n">
        <v>404</v>
      </c>
      <c r="G3174" t="inlineStr">
        <is>
          <t>Donnée calculée</t>
        </is>
      </c>
      <c r="H3174" t="inlineStr"/>
    </row>
    <row r="3175">
      <c r="A3175" t="inlineStr">
        <is>
          <t>2015</t>
        </is>
      </c>
      <c r="B3175" t="inlineStr">
        <is>
          <t>Melons d'eau et pastèques - CTIFL</t>
        </is>
      </c>
      <c r="C3175" t="inlineStr">
        <is>
          <t>Marché du frais (hors PdT)</t>
        </is>
      </c>
      <c r="D3175" t="n">
        <v>166</v>
      </c>
      <c r="E3175" t="n">
        <v>166</v>
      </c>
      <c r="F3175" t="n">
        <v>166</v>
      </c>
      <c r="G3175" t="inlineStr">
        <is>
          <t>Donnée calculée</t>
        </is>
      </c>
      <c r="H3175" t="inlineStr"/>
    </row>
    <row r="3176">
      <c r="A3176" t="inlineStr">
        <is>
          <t>2015</t>
        </is>
      </c>
      <c r="B3176" t="inlineStr">
        <is>
          <t>Poivrons et piments doux - CTIFL</t>
        </is>
      </c>
      <c r="C3176" t="inlineStr">
        <is>
          <t>Marché du frais (hors PdT)</t>
        </is>
      </c>
      <c r="D3176" t="n">
        <v>134</v>
      </c>
      <c r="E3176" t="n">
        <v>134</v>
      </c>
      <c r="F3176" t="n">
        <v>134</v>
      </c>
      <c r="G3176" t="inlineStr">
        <is>
          <t>Donnée calculée</t>
        </is>
      </c>
      <c r="H3176" t="inlineStr"/>
    </row>
    <row r="3177">
      <c r="A3177" t="inlineStr">
        <is>
          <t>2015</t>
        </is>
      </c>
      <c r="B3177" t="inlineStr">
        <is>
          <t>Légumes feuillus et à tige - CTIFL</t>
        </is>
      </c>
      <c r="C3177" t="inlineStr">
        <is>
          <t>Marché du frais (hors PdT)</t>
        </is>
      </c>
      <c r="D3177" t="n">
        <v>1190</v>
      </c>
      <c r="E3177" t="n">
        <v>1080</v>
      </c>
      <c r="F3177" t="n">
        <v>500000000</v>
      </c>
      <c r="G3177" t="inlineStr">
        <is>
          <t>Donnée calculée</t>
        </is>
      </c>
      <c r="H3177" t="inlineStr"/>
    </row>
    <row r="3178">
      <c r="A3178" t="inlineStr">
        <is>
          <t>2015</t>
        </is>
      </c>
      <c r="B3178" t="inlineStr">
        <is>
          <t>Autres légumes feuillus et à tiges - CTIFL</t>
        </is>
      </c>
      <c r="C3178" t="inlineStr">
        <is>
          <t>Marché du frais (hors PdT)</t>
        </is>
      </c>
      <c r="D3178" t="n">
        <v>56.4</v>
      </c>
      <c r="E3178" t="n">
        <v>0</v>
      </c>
      <c r="F3178" t="n">
        <v>500000000</v>
      </c>
      <c r="G3178" t="inlineStr">
        <is>
          <t>Donnée calculée</t>
        </is>
      </c>
      <c r="H3178" t="inlineStr"/>
    </row>
    <row r="3179">
      <c r="A3179" t="inlineStr">
        <is>
          <t>2015</t>
        </is>
      </c>
      <c r="B3179" t="inlineStr">
        <is>
          <t>Racines, bulbes et tubercules - CTIFL</t>
        </is>
      </c>
      <c r="C3179" t="inlineStr">
        <is>
          <t>Marché du frais (hors PdT)</t>
        </is>
      </c>
      <c r="D3179" t="n">
        <v>878</v>
      </c>
      <c r="E3179" t="n">
        <v>744</v>
      </c>
      <c r="F3179" t="n">
        <v>500000000</v>
      </c>
      <c r="G3179" t="inlineStr">
        <is>
          <t>Donnée calculée</t>
        </is>
      </c>
      <c r="H3179" t="inlineStr"/>
    </row>
    <row r="3180">
      <c r="A3180" t="inlineStr">
        <is>
          <t>2015</t>
        </is>
      </c>
      <c r="B3180" t="inlineStr">
        <is>
          <t>Autres légumes racines - CTIFL</t>
        </is>
      </c>
      <c r="C3180" t="inlineStr">
        <is>
          <t>Marché du frais (hors PdT)</t>
        </is>
      </c>
      <c r="D3180" t="n">
        <v>110</v>
      </c>
      <c r="E3180" t="n">
        <v>82</v>
      </c>
      <c r="F3180" t="n">
        <v>162</v>
      </c>
      <c r="G3180" t="inlineStr">
        <is>
          <t>Donnée calculée</t>
        </is>
      </c>
      <c r="H3180" t="inlineStr"/>
    </row>
    <row r="3181">
      <c r="A3181" t="inlineStr">
        <is>
          <t>2015</t>
        </is>
      </c>
      <c r="B3181" t="inlineStr">
        <is>
          <t>Autres racines et tubercules - CTIFL</t>
        </is>
      </c>
      <c r="C3181" t="inlineStr">
        <is>
          <t>Marché du frais (hors PdT)</t>
        </is>
      </c>
      <c r="D3181" t="n">
        <v>5.95</v>
      </c>
      <c r="E3181" t="n">
        <v>0</v>
      </c>
      <c r="F3181" t="n">
        <v>500000000</v>
      </c>
      <c r="G3181" t="inlineStr">
        <is>
          <t>Donnée calculée</t>
        </is>
      </c>
      <c r="H3181" t="inlineStr"/>
    </row>
    <row r="3182">
      <c r="A3182" t="inlineStr">
        <is>
          <t>2015</t>
        </is>
      </c>
      <c r="B3182" t="inlineStr">
        <is>
          <t>Autres fruits métropolitains - CTIFL</t>
        </is>
      </c>
      <c r="C3182" t="inlineStr">
        <is>
          <t>Marché du frais (hors PdT)</t>
        </is>
      </c>
      <c r="D3182" t="n">
        <v>174</v>
      </c>
      <c r="E3182" t="n">
        <v>143</v>
      </c>
      <c r="F3182" t="n">
        <v>500000000</v>
      </c>
      <c r="G3182" t="inlineStr">
        <is>
          <t>Donnée calculée</t>
        </is>
      </c>
      <c r="H3182" t="inlineStr"/>
    </row>
    <row r="3183">
      <c r="A3183" t="inlineStr">
        <is>
          <t>2015</t>
        </is>
      </c>
      <c r="B3183" t="inlineStr">
        <is>
          <t>Fruits à coque - CTIFL</t>
        </is>
      </c>
      <c r="C3183" t="inlineStr">
        <is>
          <t>Marché du frais (hors PdT)</t>
        </is>
      </c>
      <c r="D3183" t="n">
        <v>34.6</v>
      </c>
      <c r="E3183" t="n">
        <v>34.6</v>
      </c>
      <c r="F3183" t="n">
        <v>34.6</v>
      </c>
      <c r="G3183" t="inlineStr">
        <is>
          <t>Donnée calculée</t>
        </is>
      </c>
      <c r="H3183" t="inlineStr"/>
    </row>
    <row r="3184">
      <c r="A3184" t="inlineStr">
        <is>
          <t>2015</t>
        </is>
      </c>
      <c r="B3184" t="inlineStr">
        <is>
          <t>Fruits à noyau - CTIFL</t>
        </is>
      </c>
      <c r="C3184" t="inlineStr">
        <is>
          <t>Marché du frais (hors PdT)</t>
        </is>
      </c>
      <c r="D3184" t="n">
        <v>537</v>
      </c>
      <c r="E3184" t="n">
        <v>509</v>
      </c>
      <c r="F3184" t="n">
        <v>500000000</v>
      </c>
      <c r="G3184" t="inlineStr">
        <is>
          <t>Donnée calculée</t>
        </is>
      </c>
      <c r="H3184" t="inlineStr"/>
    </row>
    <row r="3185">
      <c r="A3185" t="inlineStr">
        <is>
          <t>2015</t>
        </is>
      </c>
      <c r="B3185" t="inlineStr">
        <is>
          <t>Fruits à pépins - CTIFL</t>
        </is>
      </c>
      <c r="C3185" t="inlineStr">
        <is>
          <t>Marché du frais (hors PdT)</t>
        </is>
      </c>
      <c r="D3185" t="n">
        <v>934</v>
      </c>
      <c r="E3185" t="n">
        <v>878</v>
      </c>
      <c r="F3185" t="n">
        <v>500000000</v>
      </c>
      <c r="G3185" t="inlineStr">
        <is>
          <t>Donnée calculée</t>
        </is>
      </c>
      <c r="H3185" t="inlineStr"/>
    </row>
    <row r="3186">
      <c r="A3186" t="inlineStr">
        <is>
          <t>2015</t>
        </is>
      </c>
      <c r="B3186" t="inlineStr">
        <is>
          <t>Agrumes - CTIFL</t>
        </is>
      </c>
      <c r="C3186" t="inlineStr">
        <is>
          <t>Marché du frais (hors PdT)</t>
        </is>
      </c>
      <c r="D3186" t="n">
        <v>152</v>
      </c>
      <c r="E3186" t="n">
        <v>9.58</v>
      </c>
      <c r="F3186" t="n">
        <v>500000000</v>
      </c>
      <c r="G3186" t="inlineStr">
        <is>
          <t>Donnée calculée</t>
        </is>
      </c>
      <c r="H3186" t="inlineStr"/>
    </row>
    <row r="3187">
      <c r="A3187" t="inlineStr">
        <is>
          <t>2015</t>
        </is>
      </c>
      <c r="B3187" t="inlineStr">
        <is>
          <t>Fruits exotiques - CTIFL</t>
        </is>
      </c>
      <c r="C3187" t="inlineStr">
        <is>
          <t>Marché du frais (hors PdT)</t>
        </is>
      </c>
      <c r="D3187" t="n">
        <v>290</v>
      </c>
      <c r="E3187" t="n">
        <v>86.5</v>
      </c>
      <c r="F3187" t="n">
        <v>500000000</v>
      </c>
      <c r="G3187" t="inlineStr">
        <is>
          <t>Donnée calculée</t>
        </is>
      </c>
      <c r="H3187" t="inlineStr"/>
    </row>
    <row r="3188">
      <c r="A3188" t="inlineStr">
        <is>
          <t>2015</t>
        </is>
      </c>
      <c r="B3188" t="inlineStr">
        <is>
          <t>Autres fruits exotiques - CTIFL</t>
        </is>
      </c>
      <c r="C3188" t="inlineStr">
        <is>
          <t>Marché du frais (hors PdT)</t>
        </is>
      </c>
      <c r="D3188" t="n">
        <v>84</v>
      </c>
      <c r="E3188" t="n">
        <v>51.2</v>
      </c>
      <c r="F3188" t="n">
        <v>500000000</v>
      </c>
      <c r="G3188" t="inlineStr">
        <is>
          <t>Donnée calculée</t>
        </is>
      </c>
      <c r="H3188" t="inlineStr"/>
    </row>
    <row r="3189">
      <c r="A3189" t="inlineStr">
        <is>
          <t>2015</t>
        </is>
      </c>
      <c r="B3189" t="inlineStr">
        <is>
          <t>Fruits exotiques à coque - CTIFL</t>
        </is>
      </c>
      <c r="C3189" t="inlineStr">
        <is>
          <t>Marché du frais (hors PdT)</t>
        </is>
      </c>
      <c r="D3189" t="n">
        <v>80.59999999999999</v>
      </c>
      <c r="E3189" t="n">
        <v>5.82</v>
      </c>
      <c r="F3189" t="n">
        <v>500000000</v>
      </c>
      <c r="G3189" t="inlineStr">
        <is>
          <t>Donnée calculée</t>
        </is>
      </c>
      <c r="H3189" t="inlineStr"/>
    </row>
    <row r="3190">
      <c r="A3190" t="inlineStr">
        <is>
          <t>2015</t>
        </is>
      </c>
      <c r="B3190" t="inlineStr">
        <is>
          <t>Fruits rouges - CTIFL</t>
        </is>
      </c>
      <c r="C3190" t="inlineStr">
        <is>
          <t>Marché du frais (hors PdT)</t>
        </is>
      </c>
      <c r="D3190" t="n">
        <v>143</v>
      </c>
      <c r="E3190" t="n">
        <v>143</v>
      </c>
      <c r="F3190" t="n">
        <v>143</v>
      </c>
      <c r="G3190" t="inlineStr">
        <is>
          <t>Donnée calculée</t>
        </is>
      </c>
      <c r="H3190" t="inlineStr"/>
    </row>
    <row r="3191">
      <c r="A3191" t="inlineStr">
        <is>
          <t>2015</t>
        </is>
      </c>
      <c r="B3191" t="inlineStr">
        <is>
          <t>Produits manufacturés</t>
        </is>
      </c>
      <c r="C3191" t="inlineStr">
        <is>
          <t>Débouchés</t>
        </is>
      </c>
      <c r="D3191" t="n">
        <v>7260</v>
      </c>
      <c r="E3191" t="n">
        <v>3370</v>
      </c>
      <c r="F3191" t="n">
        <v>500000000</v>
      </c>
      <c r="G3191" t="inlineStr">
        <is>
          <t>Donnée calculée</t>
        </is>
      </c>
      <c r="H3191" t="inlineStr"/>
    </row>
    <row r="3192">
      <c r="A3192" t="inlineStr">
        <is>
          <t>2015</t>
        </is>
      </c>
      <c r="B3192" t="inlineStr">
        <is>
          <t>Produits des industries alimentaires</t>
        </is>
      </c>
      <c r="C3192" t="inlineStr">
        <is>
          <t>Débouchés</t>
        </is>
      </c>
      <c r="D3192" t="n">
        <v>7260</v>
      </c>
      <c r="E3192" t="n">
        <v>3370</v>
      </c>
      <c r="F3192" t="n">
        <v>500000000</v>
      </c>
      <c r="G3192" t="inlineStr">
        <is>
          <t>Donnée calculée</t>
        </is>
      </c>
      <c r="H3192" t="inlineStr"/>
    </row>
    <row r="3193">
      <c r="A3193" t="inlineStr">
        <is>
          <t>2015</t>
        </is>
      </c>
      <c r="B3193" t="inlineStr">
        <is>
          <t>Produits à base de fruits et légumes</t>
        </is>
      </c>
      <c r="C3193" t="inlineStr">
        <is>
          <t>Débouchés</t>
        </is>
      </c>
      <c r="D3193" t="n">
        <v>7220</v>
      </c>
      <c r="E3193" t="n">
        <v>3370</v>
      </c>
      <c r="F3193" t="n">
        <v>500000000</v>
      </c>
      <c r="G3193" t="inlineStr">
        <is>
          <t>Donnée calculée</t>
        </is>
      </c>
      <c r="H3193" t="inlineStr"/>
    </row>
    <row r="3194">
      <c r="A3194" t="inlineStr">
        <is>
          <t>2015</t>
        </is>
      </c>
      <c r="B3194" t="inlineStr">
        <is>
          <t>Préparations et conserves à base de pommes de terre</t>
        </is>
      </c>
      <c r="C3194" t="inlineStr">
        <is>
          <t>Débouchés</t>
        </is>
      </c>
      <c r="D3194" t="n">
        <v>532</v>
      </c>
      <c r="E3194" t="n">
        <v>0</v>
      </c>
      <c r="F3194" t="n">
        <v>500000000</v>
      </c>
      <c r="G3194" t="inlineStr">
        <is>
          <t>Donnée calculée</t>
        </is>
      </c>
      <c r="H3194" t="inlineStr"/>
    </row>
    <row r="3195">
      <c r="A3195" t="inlineStr">
        <is>
          <t>2015</t>
        </is>
      </c>
      <c r="B3195" t="inlineStr">
        <is>
          <t>Pommes de terre, congelées ou surgelées</t>
        </is>
      </c>
      <c r="C3195" t="inlineStr">
        <is>
          <t>Débouchés</t>
        </is>
      </c>
      <c r="D3195" t="n">
        <v>286</v>
      </c>
      <c r="E3195" t="n">
        <v>0</v>
      </c>
      <c r="F3195" t="n">
        <v>45500</v>
      </c>
      <c r="G3195" t="inlineStr">
        <is>
          <t>Donnée calculée</t>
        </is>
      </c>
      <c r="H3195" t="inlineStr"/>
    </row>
    <row r="3196">
      <c r="A3196" t="inlineStr">
        <is>
          <t>2015</t>
        </is>
      </c>
      <c r="B3196" t="inlineStr">
        <is>
          <t>Pommes de terre, non cuites ou cuites à l'eau ou à la vapeur, congelées ou surgelées</t>
        </is>
      </c>
      <c r="C3196" t="inlineStr">
        <is>
          <t>Débouchés</t>
        </is>
      </c>
      <c r="D3196" t="n">
        <v>20.9</v>
      </c>
      <c r="E3196" t="n">
        <v>0</v>
      </c>
      <c r="F3196" t="n">
        <v>22100</v>
      </c>
      <c r="G3196" t="inlineStr">
        <is>
          <t>Donnée calculée</t>
        </is>
      </c>
      <c r="H3196" t="inlineStr"/>
    </row>
    <row r="3197">
      <c r="A3197" t="inlineStr">
        <is>
          <t>2015</t>
        </is>
      </c>
      <c r="B3197" t="inlineStr">
        <is>
          <t>Pommes de terre préparées ou conservées autrement, congelées ou surgelées</t>
        </is>
      </c>
      <c r="C3197" t="inlineStr">
        <is>
          <t>Débouchés</t>
        </is>
      </c>
      <c r="D3197" t="n">
        <v>266</v>
      </c>
      <c r="E3197" t="n">
        <v>0</v>
      </c>
      <c r="F3197" t="n">
        <v>23400</v>
      </c>
      <c r="G3197" t="inlineStr">
        <is>
          <t>Donnée calculée</t>
        </is>
      </c>
      <c r="H3197" t="inlineStr"/>
    </row>
    <row r="3198">
      <c r="A3198" t="inlineStr">
        <is>
          <t>2015</t>
        </is>
      </c>
      <c r="B3198" t="inlineStr">
        <is>
          <t>Pommes de terre, déshydratées, coupées ou non, mais sans autre préparation</t>
        </is>
      </c>
      <c r="C3198" t="inlineStr">
        <is>
          <t>Débouchés</t>
        </is>
      </c>
      <c r="D3198" t="n">
        <v>13.6</v>
      </c>
      <c r="E3198" t="n">
        <v>0</v>
      </c>
      <c r="F3198" t="n">
        <v>15.9</v>
      </c>
      <c r="G3198" t="inlineStr">
        <is>
          <t>Donnée calculée</t>
        </is>
      </c>
      <c r="H3198" t="inlineStr"/>
    </row>
    <row r="3199">
      <c r="A3199" t="inlineStr">
        <is>
          <t>2015</t>
        </is>
      </c>
      <c r="B3199" t="inlineStr">
        <is>
          <t>Pommes de terre déshydratées sous forme de farine, de poudre, de flocons, de granulés ou de pellets</t>
        </is>
      </c>
      <c r="C3199" t="inlineStr">
        <is>
          <t>Débouchés</t>
        </is>
      </c>
      <c r="D3199" t="n">
        <v>0.28</v>
      </c>
      <c r="E3199" t="n">
        <v>0</v>
      </c>
      <c r="F3199" t="n">
        <v>500000000</v>
      </c>
      <c r="G3199" t="inlineStr">
        <is>
          <t>Donnée calculée</t>
        </is>
      </c>
      <c r="H3199" t="inlineStr"/>
    </row>
    <row r="3200">
      <c r="A3200" t="inlineStr">
        <is>
          <t>2015</t>
        </is>
      </c>
      <c r="B3200" t="inlineStr">
        <is>
          <t>Autres préparations et conserves à base de pommes de terre</t>
        </is>
      </c>
      <c r="C3200" t="inlineStr">
        <is>
          <t>Débouchés</t>
        </is>
      </c>
      <c r="D3200" t="n">
        <v>232</v>
      </c>
      <c r="E3200" t="n">
        <v>0</v>
      </c>
      <c r="F3200" t="n">
        <v>24000</v>
      </c>
      <c r="G3200" t="inlineStr">
        <is>
          <t>Donnée calculée</t>
        </is>
      </c>
      <c r="H3200" t="inlineStr"/>
    </row>
    <row r="3201">
      <c r="A3201" t="inlineStr">
        <is>
          <t>2015</t>
        </is>
      </c>
      <c r="B3201" t="inlineStr">
        <is>
          <t>Pommes de terre préparées ou conservées, sous forme de farine, semoule ou flocons</t>
        </is>
      </c>
      <c r="C3201" t="inlineStr">
        <is>
          <t>Débouchés</t>
        </is>
      </c>
      <c r="D3201" t="n">
        <v>94</v>
      </c>
      <c r="E3201" t="n">
        <v>0</v>
      </c>
      <c r="F3201" t="n">
        <v>22700</v>
      </c>
      <c r="G3201" t="inlineStr">
        <is>
          <t>Donnée calculée</t>
        </is>
      </c>
      <c r="H3201" t="inlineStr"/>
    </row>
    <row r="3202">
      <c r="A3202" t="inlineStr">
        <is>
          <t>2015</t>
        </is>
      </c>
      <c r="B3202" t="inlineStr">
        <is>
          <t>Autres préparations ou conserves de pommes de terre, y compris les chips</t>
        </is>
      </c>
      <c r="C3202" t="inlineStr">
        <is>
          <t>Débouchés</t>
        </is>
      </c>
      <c r="D3202" t="n">
        <v>138</v>
      </c>
      <c r="E3202" t="n">
        <v>0</v>
      </c>
      <c r="F3202" t="n">
        <v>1280</v>
      </c>
      <c r="G3202" t="inlineStr">
        <is>
          <t>Donnée calculée</t>
        </is>
      </c>
      <c r="H3202" t="inlineStr"/>
    </row>
    <row r="3203">
      <c r="A3203" t="inlineStr">
        <is>
          <t>2015</t>
        </is>
      </c>
      <c r="B3203" t="inlineStr">
        <is>
          <t>Jus de fruits et légumes</t>
        </is>
      </c>
      <c r="C3203" t="inlineStr">
        <is>
          <t>Débouchés</t>
        </is>
      </c>
      <c r="D3203" t="n">
        <v>2170</v>
      </c>
      <c r="E3203" t="n">
        <v>988</v>
      </c>
      <c r="F3203" t="n">
        <v>500000000</v>
      </c>
      <c r="G3203" t="inlineStr">
        <is>
          <t>Donnée calculée</t>
        </is>
      </c>
      <c r="H3203" t="inlineStr"/>
    </row>
    <row r="3204">
      <c r="A3204" t="inlineStr">
        <is>
          <t>2015</t>
        </is>
      </c>
      <c r="B3204" t="inlineStr">
        <is>
          <t>Jus de tomate</t>
        </is>
      </c>
      <c r="C3204" t="inlineStr">
        <is>
          <t>Débouchés</t>
        </is>
      </c>
      <c r="D3204" t="n">
        <v>11.8</v>
      </c>
      <c r="E3204" t="inlineStr"/>
      <c r="F3204" t="inlineStr"/>
      <c r="G3204" t="inlineStr">
        <is>
          <t>Donnée calculée</t>
        </is>
      </c>
      <c r="H3204" t="inlineStr"/>
    </row>
    <row r="3205">
      <c r="A3205" t="inlineStr">
        <is>
          <t>2015</t>
        </is>
      </c>
      <c r="B3205" t="inlineStr">
        <is>
          <t>Jus d'orange</t>
        </is>
      </c>
      <c r="C3205" t="inlineStr">
        <is>
          <t>Débouchés</t>
        </is>
      </c>
      <c r="D3205" t="n">
        <v>1190</v>
      </c>
      <c r="E3205" t="n">
        <v>0</v>
      </c>
      <c r="F3205" t="n">
        <v>500000000</v>
      </c>
      <c r="G3205" t="inlineStr">
        <is>
          <t>Donnée calculée</t>
        </is>
      </c>
      <c r="H3205" t="inlineStr"/>
    </row>
    <row r="3206">
      <c r="A3206" t="inlineStr">
        <is>
          <t>2015</t>
        </is>
      </c>
      <c r="B3206" t="inlineStr">
        <is>
          <t>Jus d'orange, non concentré</t>
        </is>
      </c>
      <c r="C3206" t="inlineStr">
        <is>
          <t>Débouchés</t>
        </is>
      </c>
      <c r="D3206" t="n">
        <v>1180</v>
      </c>
      <c r="E3206" t="n">
        <v>0</v>
      </c>
      <c r="F3206" t="n">
        <v>500000000</v>
      </c>
      <c r="G3206" t="inlineStr">
        <is>
          <t>Donnée calculée</t>
        </is>
      </c>
      <c r="H3206" t="inlineStr"/>
    </row>
    <row r="3207">
      <c r="A3207" t="inlineStr">
        <is>
          <t>2015</t>
        </is>
      </c>
      <c r="B3207" t="inlineStr">
        <is>
          <t>Jus d'orange, non concentré, congelé</t>
        </is>
      </c>
      <c r="C3207" t="inlineStr">
        <is>
          <t>Débouchés</t>
        </is>
      </c>
      <c r="D3207" t="n">
        <v>471</v>
      </c>
      <c r="E3207" t="n">
        <v>0</v>
      </c>
      <c r="F3207" t="n">
        <v>500000000</v>
      </c>
      <c r="G3207" t="inlineStr">
        <is>
          <t>Donnée calculée</t>
        </is>
      </c>
      <c r="H3207" t="inlineStr"/>
    </row>
    <row r="3208">
      <c r="A3208" t="inlineStr">
        <is>
          <t>2015</t>
        </is>
      </c>
      <c r="B3208" t="inlineStr">
        <is>
          <t>Jus d'orange, non concentré, non congelé</t>
        </is>
      </c>
      <c r="C3208" t="inlineStr">
        <is>
          <t>Débouchés</t>
        </is>
      </c>
      <c r="D3208" t="n">
        <v>714</v>
      </c>
      <c r="E3208" t="n">
        <v>0</v>
      </c>
      <c r="F3208" t="n">
        <v>6110</v>
      </c>
      <c r="G3208" t="inlineStr">
        <is>
          <t>Donnée calculée</t>
        </is>
      </c>
      <c r="H3208" t="inlineStr"/>
    </row>
    <row r="3209">
      <c r="A3209" t="inlineStr">
        <is>
          <t>2015</t>
        </is>
      </c>
      <c r="B3209" t="inlineStr">
        <is>
          <t>Jus d'orange, autre</t>
        </is>
      </c>
      <c r="C3209" t="inlineStr">
        <is>
          <t>Débouchés</t>
        </is>
      </c>
      <c r="D3209" t="n">
        <v>0.78</v>
      </c>
      <c r="E3209" t="n">
        <v>0</v>
      </c>
      <c r="F3209" t="n">
        <v>500000000</v>
      </c>
      <c r="G3209" t="inlineStr">
        <is>
          <t>Donnée calculée</t>
        </is>
      </c>
      <c r="H3209" t="inlineStr"/>
    </row>
    <row r="3210">
      <c r="A3210" t="inlineStr">
        <is>
          <t>2015</t>
        </is>
      </c>
      <c r="B3210" t="inlineStr">
        <is>
          <t>Jus de pamplemousse</t>
        </is>
      </c>
      <c r="C3210" t="inlineStr">
        <is>
          <t>Débouchés</t>
        </is>
      </c>
      <c r="D3210" t="n">
        <v>58.9</v>
      </c>
      <c r="E3210" t="inlineStr"/>
      <c r="F3210" t="inlineStr"/>
      <c r="G3210" t="inlineStr">
        <is>
          <t>Donnée calculée</t>
        </is>
      </c>
      <c r="H3210" t="inlineStr"/>
    </row>
    <row r="3211">
      <c r="A3211" t="inlineStr">
        <is>
          <t>2015</t>
        </is>
      </c>
      <c r="B3211" t="inlineStr">
        <is>
          <t>Jus d'ananas</t>
        </is>
      </c>
      <c r="C3211" t="inlineStr">
        <is>
          <t>Débouchés</t>
        </is>
      </c>
      <c r="D3211" t="n">
        <v>89.2</v>
      </c>
      <c r="E3211" t="inlineStr"/>
      <c r="F3211" t="inlineStr"/>
      <c r="G3211" t="inlineStr">
        <is>
          <t>Donnée calculée</t>
        </is>
      </c>
      <c r="H3211" t="inlineStr"/>
    </row>
    <row r="3212">
      <c r="A3212" t="inlineStr">
        <is>
          <t>2015</t>
        </is>
      </c>
      <c r="B3212" t="inlineStr">
        <is>
          <t>Jus de raisin</t>
        </is>
      </c>
      <c r="C3212" t="inlineStr">
        <is>
          <t>Débouchés</t>
        </is>
      </c>
      <c r="D3212" t="n">
        <v>74.09999999999999</v>
      </c>
      <c r="E3212" t="inlineStr"/>
      <c r="F3212" t="inlineStr"/>
      <c r="G3212" t="inlineStr">
        <is>
          <t>Donnée calculée</t>
        </is>
      </c>
      <c r="H3212" t="inlineStr"/>
    </row>
    <row r="3213">
      <c r="A3213" t="inlineStr">
        <is>
          <t>2015</t>
        </is>
      </c>
      <c r="B3213" t="inlineStr">
        <is>
          <t>Jus de pomme</t>
        </is>
      </c>
      <c r="C3213" t="inlineStr">
        <is>
          <t>Débouchés</t>
        </is>
      </c>
      <c r="D3213" t="n">
        <v>295</v>
      </c>
      <c r="E3213" t="inlineStr"/>
      <c r="F3213" t="inlineStr"/>
      <c r="G3213" t="inlineStr">
        <is>
          <t>Donnée calculée</t>
        </is>
      </c>
      <c r="H3213" t="inlineStr"/>
    </row>
    <row r="3214">
      <c r="A3214" t="inlineStr">
        <is>
          <t>2015</t>
        </is>
      </c>
      <c r="B3214" t="inlineStr">
        <is>
          <t>Mélanges de jus de fruits et légumes</t>
        </is>
      </c>
      <c r="C3214" t="inlineStr">
        <is>
          <t>Débouchés</t>
        </is>
      </c>
      <c r="D3214" t="n">
        <v>343</v>
      </c>
      <c r="E3214" t="inlineStr"/>
      <c r="F3214" t="inlineStr"/>
      <c r="G3214" t="inlineStr">
        <is>
          <t>Donnée calculée</t>
        </is>
      </c>
      <c r="H3214" t="inlineStr"/>
    </row>
    <row r="3215">
      <c r="A3215" t="inlineStr">
        <is>
          <t>2015</t>
        </is>
      </c>
      <c r="B3215" t="inlineStr">
        <is>
          <t>Autres jus de fruits et légumes</t>
        </is>
      </c>
      <c r="C3215" t="inlineStr">
        <is>
          <t>Débouchés</t>
        </is>
      </c>
      <c r="D3215" t="n">
        <v>116</v>
      </c>
      <c r="E3215" t="inlineStr"/>
      <c r="F3215" t="inlineStr"/>
      <c r="G3215" t="inlineStr">
        <is>
          <t>Donnée calculée</t>
        </is>
      </c>
      <c r="H3215" t="inlineStr"/>
    </row>
    <row r="3216">
      <c r="A3216" t="inlineStr">
        <is>
          <t>2015</t>
        </is>
      </c>
      <c r="B3216" t="inlineStr">
        <is>
          <t>Jus d'agrume, autres, non concentré</t>
        </is>
      </c>
      <c r="C3216" t="inlineStr">
        <is>
          <t>Débouchés</t>
        </is>
      </c>
      <c r="D3216" t="n">
        <v>41.7</v>
      </c>
      <c r="E3216" t="n">
        <v>0</v>
      </c>
      <c r="F3216" t="n">
        <v>116</v>
      </c>
      <c r="G3216" t="inlineStr">
        <is>
          <t>Donnée calculée</t>
        </is>
      </c>
      <c r="H3216" t="inlineStr"/>
    </row>
    <row r="3217">
      <c r="A3217" t="inlineStr">
        <is>
          <t>2015</t>
        </is>
      </c>
      <c r="B3217" t="inlineStr">
        <is>
          <t>Jus de fruit ou légume, autres,  non concentré, non fermenté, sans addition d'alcool</t>
        </is>
      </c>
      <c r="C3217" t="inlineStr">
        <is>
          <t>Débouchés</t>
        </is>
      </c>
      <c r="D3217" t="n">
        <v>38.7</v>
      </c>
      <c r="E3217" t="n">
        <v>0</v>
      </c>
      <c r="F3217" t="n">
        <v>116</v>
      </c>
      <c r="G3217" t="inlineStr">
        <is>
          <t>Donnée calculée</t>
        </is>
      </c>
      <c r="H3217" t="inlineStr"/>
    </row>
    <row r="3218">
      <c r="A3218" t="inlineStr">
        <is>
          <t>2015</t>
        </is>
      </c>
      <c r="B3218" t="inlineStr">
        <is>
          <t>Jus de fruits ou légumes, autres</t>
        </is>
      </c>
      <c r="C3218" t="inlineStr">
        <is>
          <t>Débouchés</t>
        </is>
      </c>
      <c r="D3218" t="n">
        <v>35.7</v>
      </c>
      <c r="E3218" t="n">
        <v>0</v>
      </c>
      <c r="F3218" t="n">
        <v>116</v>
      </c>
      <c r="G3218" t="inlineStr">
        <is>
          <t>Donnée calculée</t>
        </is>
      </c>
      <c r="H3218" t="inlineStr"/>
    </row>
    <row r="3219">
      <c r="A3219" t="inlineStr">
        <is>
          <t>2015</t>
        </is>
      </c>
      <c r="B3219" t="inlineStr">
        <is>
          <t>Autres préparations et conserves à base de fruits et légumes</t>
        </is>
      </c>
      <c r="C3219" t="inlineStr">
        <is>
          <t>Débouchés</t>
        </is>
      </c>
      <c r="D3219" t="n">
        <v>4510</v>
      </c>
      <c r="E3219" t="n">
        <v>2360</v>
      </c>
      <c r="F3219" t="n">
        <v>500000000</v>
      </c>
      <c r="G3219" t="inlineStr">
        <is>
          <t>Donnée calculée</t>
        </is>
      </c>
      <c r="H3219" t="inlineStr"/>
    </row>
    <row r="3220">
      <c r="A3220" t="inlineStr">
        <is>
          <t>2015</t>
        </is>
      </c>
      <c r="B3220" t="inlineStr">
        <is>
          <t>Préparations et conserves de légumes</t>
        </is>
      </c>
      <c r="C3220" t="inlineStr">
        <is>
          <t>Débouchés</t>
        </is>
      </c>
      <c r="D3220" t="n">
        <v>2130</v>
      </c>
      <c r="E3220" t="n">
        <v>1610</v>
      </c>
      <c r="F3220" t="n">
        <v>500000000</v>
      </c>
      <c r="G3220" t="inlineStr">
        <is>
          <t>Donnée calculée</t>
        </is>
      </c>
      <c r="H3220" t="inlineStr"/>
    </row>
    <row r="3221">
      <c r="A3221" t="inlineStr">
        <is>
          <t>2015</t>
        </is>
      </c>
      <c r="B3221" t="inlineStr">
        <is>
          <t>Légumes congelés ou surgelés</t>
        </is>
      </c>
      <c r="C3221" t="inlineStr">
        <is>
          <t>Débouchés</t>
        </is>
      </c>
      <c r="D3221" t="n">
        <v>753</v>
      </c>
      <c r="E3221" t="inlineStr"/>
      <c r="F3221" t="inlineStr"/>
      <c r="G3221" t="inlineStr">
        <is>
          <t>Donnée calculée</t>
        </is>
      </c>
      <c r="H3221" t="inlineStr"/>
    </row>
    <row r="3222">
      <c r="A3222" t="inlineStr">
        <is>
          <t>2015</t>
        </is>
      </c>
      <c r="B3222" t="inlineStr">
        <is>
          <t>Légumes traités pour une conservation temporaire</t>
        </is>
      </c>
      <c r="C3222" t="inlineStr">
        <is>
          <t>Débouchés</t>
        </is>
      </c>
      <c r="D3222" t="n">
        <v>24.7</v>
      </c>
      <c r="E3222" t="inlineStr"/>
      <c r="F3222" t="inlineStr"/>
      <c r="G3222" t="inlineStr">
        <is>
          <t>Donnée calculée</t>
        </is>
      </c>
      <c r="H3222" t="inlineStr"/>
    </row>
    <row r="3223">
      <c r="A3223" t="inlineStr">
        <is>
          <t>2015</t>
        </is>
      </c>
      <c r="B3223" t="inlineStr">
        <is>
          <t>Légumes, déshydratés</t>
        </is>
      </c>
      <c r="C3223" t="inlineStr">
        <is>
          <t>Débouchés</t>
        </is>
      </c>
      <c r="D3223" t="n">
        <v>14.2</v>
      </c>
      <c r="E3223" t="n">
        <v>11.9</v>
      </c>
      <c r="F3223" t="n">
        <v>27.8</v>
      </c>
      <c r="G3223" t="inlineStr">
        <is>
          <t>Donnée calculée</t>
        </is>
      </c>
      <c r="H3223" t="inlineStr"/>
    </row>
    <row r="3224">
      <c r="A3224" t="inlineStr">
        <is>
          <t>2015</t>
        </is>
      </c>
      <c r="B3224" t="inlineStr">
        <is>
          <t>Oignons, séchés</t>
        </is>
      </c>
      <c r="C3224" t="inlineStr">
        <is>
          <t>Débouchés</t>
        </is>
      </c>
      <c r="D3224" t="n">
        <v>9.76</v>
      </c>
      <c r="E3224" t="inlineStr"/>
      <c r="F3224" t="inlineStr"/>
      <c r="G3224" t="inlineStr">
        <is>
          <t>Donnée calculée</t>
        </is>
      </c>
      <c r="H3224" t="inlineStr"/>
    </row>
    <row r="3225">
      <c r="A3225" t="inlineStr">
        <is>
          <t>2015</t>
        </is>
      </c>
      <c r="B3225" t="inlineStr">
        <is>
          <t>Champignons et truffes, séchés</t>
        </is>
      </c>
      <c r="C3225" t="inlineStr">
        <is>
          <t>Débouchés</t>
        </is>
      </c>
      <c r="D3225" t="n">
        <v>2.13</v>
      </c>
      <c r="E3225" t="inlineStr"/>
      <c r="F3225" t="inlineStr"/>
      <c r="G3225" t="inlineStr">
        <is>
          <t>Donnée calculée</t>
        </is>
      </c>
      <c r="H3225" t="inlineStr"/>
    </row>
    <row r="3226">
      <c r="A3226" t="inlineStr">
        <is>
          <t>2015</t>
        </is>
      </c>
      <c r="B3226" t="inlineStr">
        <is>
          <t>Autres légumes et mélanges de légumes, séchés</t>
        </is>
      </c>
      <c r="C3226" t="inlineStr">
        <is>
          <t>Débouchés</t>
        </is>
      </c>
      <c r="D3226" t="n">
        <v>2.28</v>
      </c>
      <c r="E3226" t="n">
        <v>0</v>
      </c>
      <c r="F3226" t="n">
        <v>15.9</v>
      </c>
      <c r="G3226" t="inlineStr">
        <is>
          <t>Donnée calculée</t>
        </is>
      </c>
      <c r="H3226" t="inlineStr"/>
    </row>
    <row r="3227">
      <c r="A3227" t="inlineStr">
        <is>
          <t>2015</t>
        </is>
      </c>
      <c r="B3227" t="inlineStr">
        <is>
          <t>Fruits et légumes coupés et emballés</t>
        </is>
      </c>
      <c r="C3227" t="inlineStr">
        <is>
          <t>Débouchés</t>
        </is>
      </c>
      <c r="D3227" t="n">
        <v>0.3</v>
      </c>
      <c r="E3227" t="n">
        <v>0</v>
      </c>
      <c r="F3227" t="n">
        <v>500000000</v>
      </c>
      <c r="G3227" t="inlineStr">
        <is>
          <t>Donnée calculée</t>
        </is>
      </c>
      <c r="H3227" t="inlineStr"/>
    </row>
    <row r="3228">
      <c r="A3228" t="inlineStr">
        <is>
          <t>2015</t>
        </is>
      </c>
      <c r="B3228" t="inlineStr">
        <is>
          <t>Légumes, appertisés</t>
        </is>
      </c>
      <c r="C3228" t="inlineStr">
        <is>
          <t>Débouchés</t>
        </is>
      </c>
      <c r="D3228" t="n">
        <v>1270</v>
      </c>
      <c r="E3228" t="n">
        <v>761</v>
      </c>
      <c r="F3228" t="n">
        <v>500000000</v>
      </c>
      <c r="G3228" t="inlineStr">
        <is>
          <t>Donnée calculée</t>
        </is>
      </c>
      <c r="H3228" t="inlineStr"/>
    </row>
    <row r="3229">
      <c r="A3229" t="inlineStr">
        <is>
          <t>2015</t>
        </is>
      </c>
      <c r="B3229" t="inlineStr">
        <is>
          <t>Haricots, appertisés</t>
        </is>
      </c>
      <c r="C3229" t="inlineStr">
        <is>
          <t>Débouchés</t>
        </is>
      </c>
      <c r="D3229" t="n">
        <v>305</v>
      </c>
      <c r="E3229" t="inlineStr"/>
      <c r="F3229" t="inlineStr"/>
      <c r="G3229" t="inlineStr">
        <is>
          <t>Donnée calculée</t>
        </is>
      </c>
      <c r="H3229" t="inlineStr"/>
    </row>
    <row r="3230">
      <c r="A3230" t="inlineStr">
        <is>
          <t>2015</t>
        </is>
      </c>
      <c r="B3230" t="inlineStr">
        <is>
          <t>Pois, appertisés</t>
        </is>
      </c>
      <c r="C3230" t="inlineStr">
        <is>
          <t>Débouchés</t>
        </is>
      </c>
      <c r="D3230" t="n">
        <v>1.03</v>
      </c>
      <c r="E3230" t="n">
        <v>0</v>
      </c>
      <c r="F3230" t="n">
        <v>500000000</v>
      </c>
      <c r="G3230" t="inlineStr">
        <is>
          <t>Donnée calculée</t>
        </is>
      </c>
      <c r="H3230" t="inlineStr"/>
    </row>
    <row r="3231">
      <c r="A3231" t="inlineStr">
        <is>
          <t>2015</t>
        </is>
      </c>
      <c r="B3231" t="inlineStr">
        <is>
          <t>Autres légumes, appertisés</t>
        </is>
      </c>
      <c r="C3231" t="inlineStr">
        <is>
          <t>Débouchés</t>
        </is>
      </c>
      <c r="D3231" t="n">
        <v>965</v>
      </c>
      <c r="E3231" t="n">
        <v>456</v>
      </c>
      <c r="F3231" t="n">
        <v>500000000</v>
      </c>
      <c r="G3231" t="inlineStr">
        <is>
          <t>Donnée calculée</t>
        </is>
      </c>
      <c r="H3231" t="inlineStr"/>
    </row>
    <row r="3232">
      <c r="A3232" t="inlineStr">
        <is>
          <t>2015</t>
        </is>
      </c>
      <c r="B3232" t="inlineStr">
        <is>
          <t>Tomates et leurs produits, appertisés</t>
        </is>
      </c>
      <c r="C3232" t="inlineStr">
        <is>
          <t>Débouchés</t>
        </is>
      </c>
      <c r="D3232" t="n">
        <v>237</v>
      </c>
      <c r="E3232" t="n">
        <v>126</v>
      </c>
      <c r="F3232" t="n">
        <v>500000000</v>
      </c>
      <c r="G3232" t="inlineStr">
        <is>
          <t>Donnée calculée</t>
        </is>
      </c>
      <c r="H3232" t="inlineStr"/>
    </row>
    <row r="3233">
      <c r="A3233" t="inlineStr">
        <is>
          <t>2015</t>
        </is>
      </c>
      <c r="B3233" t="inlineStr">
        <is>
          <t>Tomates, entières ou en morceaux, appertisées</t>
        </is>
      </c>
      <c r="C3233" t="inlineStr">
        <is>
          <t>Débouchés</t>
        </is>
      </c>
      <c r="D3233" t="n">
        <v>111</v>
      </c>
      <c r="E3233" t="n">
        <v>0</v>
      </c>
      <c r="F3233" t="n">
        <v>500000000</v>
      </c>
      <c r="G3233" t="inlineStr">
        <is>
          <t>Donnée calculée</t>
        </is>
      </c>
      <c r="H3233" t="inlineStr"/>
    </row>
    <row r="3234">
      <c r="A3234" t="inlineStr">
        <is>
          <t>2015</t>
        </is>
      </c>
      <c r="B3234" t="inlineStr">
        <is>
          <t>Produits des tomates</t>
        </is>
      </c>
      <c r="C3234" t="inlineStr">
        <is>
          <t>Débouchés</t>
        </is>
      </c>
      <c r="D3234" t="n">
        <v>126</v>
      </c>
      <c r="E3234" t="inlineStr"/>
      <c r="F3234" t="inlineStr"/>
      <c r="G3234" t="inlineStr">
        <is>
          <t>Donnée calculée</t>
        </is>
      </c>
      <c r="H3234" t="inlineStr"/>
    </row>
    <row r="3235">
      <c r="A3235" t="inlineStr">
        <is>
          <t>2015</t>
        </is>
      </c>
      <c r="B3235" t="inlineStr">
        <is>
          <t>Coulis et purées de tomates</t>
        </is>
      </c>
      <c r="C3235" t="inlineStr">
        <is>
          <t>Débouchés</t>
        </is>
      </c>
      <c r="D3235" t="n">
        <v>64.2</v>
      </c>
      <c r="E3235" t="n">
        <v>0</v>
      </c>
      <c r="F3235" t="n">
        <v>126</v>
      </c>
      <c r="G3235" t="inlineStr">
        <is>
          <t>Donnée calculée</t>
        </is>
      </c>
      <c r="H3235" t="inlineStr"/>
    </row>
    <row r="3236">
      <c r="A3236" t="inlineStr">
        <is>
          <t>2015</t>
        </is>
      </c>
      <c r="B3236" t="inlineStr">
        <is>
          <t>Concentré de tomates</t>
        </is>
      </c>
      <c r="C3236" t="inlineStr">
        <is>
          <t>Débouchés</t>
        </is>
      </c>
      <c r="D3236" t="n">
        <v>62</v>
      </c>
      <c r="E3236" t="n">
        <v>0</v>
      </c>
      <c r="F3236" t="n">
        <v>126</v>
      </c>
      <c r="G3236" t="inlineStr">
        <is>
          <t>Donnée calculée</t>
        </is>
      </c>
      <c r="H3236" t="inlineStr"/>
    </row>
    <row r="3237">
      <c r="A3237" t="inlineStr">
        <is>
          <t>2015</t>
        </is>
      </c>
      <c r="B3237" t="inlineStr">
        <is>
          <t>Champignons et truffes, appertisés</t>
        </is>
      </c>
      <c r="C3237" t="inlineStr">
        <is>
          <t>Débouchés</t>
        </is>
      </c>
      <c r="D3237" t="n">
        <v>17</v>
      </c>
      <c r="E3237" t="n">
        <v>0</v>
      </c>
      <c r="F3237" t="n">
        <v>500000000</v>
      </c>
      <c r="G3237" t="inlineStr">
        <is>
          <t>Donnée calculée</t>
        </is>
      </c>
      <c r="H3237" t="inlineStr"/>
    </row>
    <row r="3238">
      <c r="A3238" t="inlineStr">
        <is>
          <t>2015</t>
        </is>
      </c>
      <c r="B3238" t="inlineStr">
        <is>
          <t>Champignons cultivés, appertisés</t>
        </is>
      </c>
      <c r="C3238" t="inlineStr">
        <is>
          <t>Débouchés</t>
        </is>
      </c>
      <c r="D3238" t="n">
        <v>16.4</v>
      </c>
      <c r="E3238" t="n">
        <v>0</v>
      </c>
      <c r="F3238" t="n">
        <v>500000000</v>
      </c>
      <c r="G3238" t="inlineStr">
        <is>
          <t>Donnée calculée</t>
        </is>
      </c>
      <c r="H3238" t="inlineStr"/>
    </row>
    <row r="3239">
      <c r="A3239" t="inlineStr">
        <is>
          <t>2015</t>
        </is>
      </c>
      <c r="B3239" t="inlineStr">
        <is>
          <t>Champignons du genre Agaricus, appertisés</t>
        </is>
      </c>
      <c r="C3239" t="inlineStr">
        <is>
          <t>Débouchés</t>
        </is>
      </c>
      <c r="D3239" t="n">
        <v>16.4</v>
      </c>
      <c r="E3239" t="n">
        <v>0</v>
      </c>
      <c r="F3239" t="n">
        <v>500000000</v>
      </c>
      <c r="G3239" t="inlineStr">
        <is>
          <t>Donnée calculée</t>
        </is>
      </c>
      <c r="H3239" t="inlineStr"/>
    </row>
    <row r="3240">
      <c r="A3240" t="inlineStr">
        <is>
          <t>2015</t>
        </is>
      </c>
      <c r="B3240" t="inlineStr">
        <is>
          <t>Champignons non-cultivés et truffes, appertisés</t>
        </is>
      </c>
      <c r="C3240" t="inlineStr">
        <is>
          <t>Débouchés</t>
        </is>
      </c>
      <c r="D3240" t="n">
        <v>0.63</v>
      </c>
      <c r="E3240" t="n">
        <v>0</v>
      </c>
      <c r="F3240" t="n">
        <v>500000000</v>
      </c>
      <c r="G3240" t="inlineStr">
        <is>
          <t>Donnée calculée</t>
        </is>
      </c>
      <c r="H3240" t="inlineStr"/>
    </row>
    <row r="3241">
      <c r="A3241" t="inlineStr">
        <is>
          <t>2015</t>
        </is>
      </c>
      <c r="B3241" t="inlineStr">
        <is>
          <t>Autres légumes et mélanges de légumes, appertisés</t>
        </is>
      </c>
      <c r="C3241" t="inlineStr">
        <is>
          <t>Débouchés</t>
        </is>
      </c>
      <c r="D3241" t="n">
        <v>117</v>
      </c>
      <c r="E3241" t="inlineStr"/>
      <c r="F3241" t="inlineStr"/>
      <c r="G3241" t="inlineStr">
        <is>
          <t>Donnée calculée</t>
        </is>
      </c>
      <c r="H3241" t="inlineStr"/>
    </row>
    <row r="3242">
      <c r="A3242" t="inlineStr">
        <is>
          <t>2015</t>
        </is>
      </c>
      <c r="B3242" t="inlineStr">
        <is>
          <t>Choucroute, non congelée, appertisée</t>
        </is>
      </c>
      <c r="C3242" t="inlineStr">
        <is>
          <t>Débouchés</t>
        </is>
      </c>
      <c r="D3242" t="n">
        <v>1.21</v>
      </c>
      <c r="E3242" t="n">
        <v>0</v>
      </c>
      <c r="F3242" t="n">
        <v>500000000</v>
      </c>
      <c r="G3242" t="inlineStr">
        <is>
          <t>Donnée calculée</t>
        </is>
      </c>
      <c r="H3242" t="inlineStr"/>
    </row>
    <row r="3243">
      <c r="A3243" t="inlineStr">
        <is>
          <t>2015</t>
        </is>
      </c>
      <c r="B3243" t="inlineStr">
        <is>
          <t>Asperges, non congelées, appertisées</t>
        </is>
      </c>
      <c r="C3243" t="inlineStr">
        <is>
          <t>Débouchés</t>
        </is>
      </c>
      <c r="D3243" t="n">
        <v>16.7</v>
      </c>
      <c r="E3243" t="n">
        <v>0</v>
      </c>
      <c r="F3243" t="n">
        <v>500000000</v>
      </c>
      <c r="G3243" t="inlineStr">
        <is>
          <t>Donnée calculée</t>
        </is>
      </c>
      <c r="H3243" t="inlineStr"/>
    </row>
    <row r="3244">
      <c r="A3244" t="inlineStr">
        <is>
          <t>2015</t>
        </is>
      </c>
      <c r="B3244" t="inlineStr">
        <is>
          <t>Maïs doux, non congelé, appertisé</t>
        </is>
      </c>
      <c r="C3244" t="inlineStr">
        <is>
          <t>Débouchés</t>
        </is>
      </c>
      <c r="D3244" t="n">
        <v>213</v>
      </c>
      <c r="E3244" t="inlineStr"/>
      <c r="F3244" t="inlineStr"/>
      <c r="G3244" t="inlineStr">
        <is>
          <t>Donnée calculée</t>
        </is>
      </c>
      <c r="H3244" t="inlineStr"/>
    </row>
    <row r="3245">
      <c r="A3245" t="inlineStr">
        <is>
          <t>2015</t>
        </is>
      </c>
      <c r="B3245" t="inlineStr">
        <is>
          <t>Autres légumes et mélanges de légumes, non congelés</t>
        </is>
      </c>
      <c r="C3245" t="inlineStr">
        <is>
          <t>Débouchés</t>
        </is>
      </c>
      <c r="D3245" t="n">
        <v>362</v>
      </c>
      <c r="E3245" t="n">
        <v>0</v>
      </c>
      <c r="F3245" t="n">
        <v>2870</v>
      </c>
      <c r="G3245" t="inlineStr">
        <is>
          <t>Donnée calculée</t>
        </is>
      </c>
      <c r="H3245" t="inlineStr"/>
    </row>
    <row r="3246">
      <c r="A3246" t="inlineStr">
        <is>
          <t>2015</t>
        </is>
      </c>
      <c r="B3246" t="inlineStr">
        <is>
          <t>Fruits et légumes conservés dans le vinaigre</t>
        </is>
      </c>
      <c r="C3246" t="inlineStr">
        <is>
          <t>Débouchés</t>
        </is>
      </c>
      <c r="D3246" t="n">
        <v>63</v>
      </c>
      <c r="E3246" t="inlineStr"/>
      <c r="F3246" t="inlineStr"/>
      <c r="G3246" t="inlineStr">
        <is>
          <t>Donnée calculée</t>
        </is>
      </c>
      <c r="H3246" t="inlineStr"/>
    </row>
    <row r="3247">
      <c r="A3247" t="inlineStr">
        <is>
          <t>2015</t>
        </is>
      </c>
      <c r="B3247" t="inlineStr">
        <is>
          <t>Préparations et conserves de fruits</t>
        </is>
      </c>
      <c r="C3247" t="inlineStr">
        <is>
          <t>Débouchés</t>
        </is>
      </c>
      <c r="D3247" t="n">
        <v>2370</v>
      </c>
      <c r="E3247" t="n">
        <v>747</v>
      </c>
      <c r="F3247" t="n">
        <v>500000000</v>
      </c>
      <c r="G3247" t="inlineStr">
        <is>
          <t>Donnée calculée</t>
        </is>
      </c>
      <c r="H3247" t="inlineStr"/>
    </row>
    <row r="3248">
      <c r="A3248" t="inlineStr">
        <is>
          <t>2015</t>
        </is>
      </c>
      <c r="B3248" t="inlineStr">
        <is>
          <t>Fruits crus ou cuits, congelés ou surgelés</t>
        </is>
      </c>
      <c r="C3248" t="inlineStr">
        <is>
          <t>Débouchés</t>
        </is>
      </c>
      <c r="D3248" t="n">
        <v>182</v>
      </c>
      <c r="E3248" t="inlineStr"/>
      <c r="F3248" t="inlineStr"/>
      <c r="G3248" t="inlineStr">
        <is>
          <t>Donnée calculée</t>
        </is>
      </c>
      <c r="H3248" t="inlineStr"/>
    </row>
    <row r="3249">
      <c r="A3249" t="inlineStr">
        <is>
          <t>2015</t>
        </is>
      </c>
      <c r="B3249" t="inlineStr">
        <is>
          <t>Confitures, gelées, compotes et purées de fruits</t>
        </is>
      </c>
      <c r="C3249" t="inlineStr">
        <is>
          <t>Débouchés</t>
        </is>
      </c>
      <c r="D3249" t="n">
        <v>560</v>
      </c>
      <c r="E3249" t="inlineStr"/>
      <c r="F3249" t="inlineStr"/>
      <c r="G3249" t="inlineStr">
        <is>
          <t>Donnée calculée</t>
        </is>
      </c>
      <c r="H3249" t="inlineStr"/>
    </row>
    <row r="3250">
      <c r="A3250" t="inlineStr">
        <is>
          <t>2015</t>
        </is>
      </c>
      <c r="B3250" t="inlineStr">
        <is>
          <t>Confitures, marmelades, gelées, purées et pâtes d'agrumes, obtenues par cuisson</t>
        </is>
      </c>
      <c r="C3250" t="inlineStr">
        <is>
          <t>Débouchés</t>
        </is>
      </c>
      <c r="D3250" t="n">
        <v>14.2</v>
      </c>
      <c r="E3250" t="inlineStr"/>
      <c r="F3250" t="inlineStr"/>
      <c r="G3250" t="inlineStr">
        <is>
          <t>Donnée calculée</t>
        </is>
      </c>
      <c r="H3250" t="inlineStr"/>
    </row>
    <row r="3251">
      <c r="A3251" t="inlineStr">
        <is>
          <t>2015</t>
        </is>
      </c>
      <c r="B3251" t="inlineStr">
        <is>
          <t>Confitures, marmelades, gelées, purées et pâtes de fruits à coque et de fruits autres qu'agrumes, obtenues par cuisson</t>
        </is>
      </c>
      <c r="C3251" t="inlineStr">
        <is>
          <t>Débouchés</t>
        </is>
      </c>
      <c r="D3251" t="n">
        <v>546</v>
      </c>
      <c r="E3251" t="inlineStr"/>
      <c r="F3251" t="inlineStr"/>
      <c r="G3251" t="inlineStr">
        <is>
          <t>Donnée calculée</t>
        </is>
      </c>
      <c r="H3251" t="inlineStr"/>
    </row>
    <row r="3252">
      <c r="A3252" t="inlineStr">
        <is>
          <t>2015</t>
        </is>
      </c>
      <c r="B3252" t="inlineStr">
        <is>
          <t>Fruits à coque, grillés, salés ou autrement préparés</t>
        </is>
      </c>
      <c r="C3252" t="inlineStr">
        <is>
          <t>Débouchés</t>
        </is>
      </c>
      <c r="D3252" t="n">
        <v>71.59999999999999</v>
      </c>
      <c r="E3252" t="n">
        <v>0</v>
      </c>
      <c r="F3252" t="n">
        <v>500000000</v>
      </c>
      <c r="G3252" t="inlineStr">
        <is>
          <t>Donnée calculée</t>
        </is>
      </c>
      <c r="H3252" t="inlineStr"/>
    </row>
    <row r="3253">
      <c r="A3253" t="inlineStr">
        <is>
          <t>2015</t>
        </is>
      </c>
      <c r="B3253" t="inlineStr">
        <is>
          <t>Arachides, grillées, salées ou autrement préparées et beurre d'arachide</t>
        </is>
      </c>
      <c r="C3253" t="inlineStr">
        <is>
          <t>Débouchés</t>
        </is>
      </c>
      <c r="D3253" t="n">
        <v>41</v>
      </c>
      <c r="E3253" t="n">
        <v>0</v>
      </c>
      <c r="F3253" t="n">
        <v>500000000</v>
      </c>
      <c r="G3253" t="inlineStr">
        <is>
          <t>Donnée calculée</t>
        </is>
      </c>
      <c r="H3253" t="inlineStr"/>
    </row>
    <row r="3254">
      <c r="A3254" t="inlineStr">
        <is>
          <t>2015</t>
        </is>
      </c>
      <c r="B3254" t="inlineStr">
        <is>
          <t>Autres fruits à coque et autres graines, y compris les mélanges, grillés, salés ou autrement préparés</t>
        </is>
      </c>
      <c r="C3254" t="inlineStr">
        <is>
          <t>Débouchés</t>
        </is>
      </c>
      <c r="D3254" t="n">
        <v>30.6</v>
      </c>
      <c r="E3254" t="n">
        <v>0</v>
      </c>
      <c r="F3254" t="n">
        <v>500000000</v>
      </c>
      <c r="G3254" t="inlineStr">
        <is>
          <t>Donnée calculée</t>
        </is>
      </c>
      <c r="H3254" t="inlineStr"/>
    </row>
    <row r="3255">
      <c r="A3255" t="inlineStr">
        <is>
          <t>2015</t>
        </is>
      </c>
      <c r="B3255" t="inlineStr">
        <is>
          <t>Fruits, traités pour une conservation temporaire, impropres à une consommation immédiate</t>
        </is>
      </c>
      <c r="C3255" t="inlineStr">
        <is>
          <t>Débouchés</t>
        </is>
      </c>
      <c r="D3255" t="n">
        <v>5.12</v>
      </c>
      <c r="E3255" t="inlineStr"/>
      <c r="F3255" t="inlineStr"/>
      <c r="G3255" t="inlineStr">
        <is>
          <t>Donnée calculée</t>
        </is>
      </c>
      <c r="H3255" t="inlineStr"/>
    </row>
    <row r="3256">
      <c r="A3256" t="inlineStr">
        <is>
          <t>2015</t>
        </is>
      </c>
      <c r="B3256" t="inlineStr">
        <is>
          <t>Écorces d'agrumes ou de melons, traitées pour une conservation temporaire, impropres à une consommation immédiate</t>
        </is>
      </c>
      <c r="C3256" t="inlineStr">
        <is>
          <t>Débouchés</t>
        </is>
      </c>
      <c r="D3256" t="n">
        <v>2.21</v>
      </c>
      <c r="E3256" t="inlineStr"/>
      <c r="F3256" t="inlineStr"/>
      <c r="G3256" t="inlineStr">
        <is>
          <t>Donnée calculée</t>
        </is>
      </c>
      <c r="H3256" t="inlineStr"/>
    </row>
    <row r="3257">
      <c r="A3257" t="inlineStr">
        <is>
          <t>2015</t>
        </is>
      </c>
      <c r="B3257" t="inlineStr">
        <is>
          <t>Autres fruits et fruits à coque, traités pour une conservation temporaire, impropres à une consommation immédiate</t>
        </is>
      </c>
      <c r="C3257" t="inlineStr">
        <is>
          <t>Débouchés</t>
        </is>
      </c>
      <c r="D3257" t="n">
        <v>2.91</v>
      </c>
      <c r="E3257" t="inlineStr"/>
      <c r="F3257" t="inlineStr"/>
      <c r="G3257" t="inlineStr">
        <is>
          <t>Donnée calculée</t>
        </is>
      </c>
      <c r="H3257" t="inlineStr"/>
    </row>
    <row r="3258">
      <c r="A3258" t="inlineStr">
        <is>
          <t>2015</t>
        </is>
      </c>
      <c r="B3258" t="inlineStr">
        <is>
          <t>Arachides et fruits à coque, sans coques</t>
        </is>
      </c>
      <c r="C3258" t="inlineStr">
        <is>
          <t>Débouchés</t>
        </is>
      </c>
      <c r="D3258" t="n">
        <v>132</v>
      </c>
      <c r="E3258" t="n">
        <v>0</v>
      </c>
      <c r="F3258" t="n">
        <v>500000000</v>
      </c>
      <c r="G3258" t="inlineStr">
        <is>
          <t>Donnée calculée</t>
        </is>
      </c>
      <c r="H3258" t="inlineStr"/>
    </row>
    <row r="3259">
      <c r="A3259" t="inlineStr">
        <is>
          <t>2015</t>
        </is>
      </c>
      <c r="B3259" t="inlineStr">
        <is>
          <t>Arachides, sans coques</t>
        </is>
      </c>
      <c r="C3259" t="inlineStr">
        <is>
          <t>Débouchés</t>
        </is>
      </c>
      <c r="D3259" t="n">
        <v>31.7</v>
      </c>
      <c r="E3259" t="n">
        <v>0</v>
      </c>
      <c r="F3259" t="n">
        <v>500000000</v>
      </c>
      <c r="G3259" t="inlineStr">
        <is>
          <t>Donnée calculée</t>
        </is>
      </c>
      <c r="H3259" t="inlineStr"/>
    </row>
    <row r="3260">
      <c r="A3260" t="inlineStr">
        <is>
          <t>2015</t>
        </is>
      </c>
      <c r="B3260" t="inlineStr">
        <is>
          <t>Noix du Brésil, sans coques</t>
        </is>
      </c>
      <c r="C3260" t="inlineStr">
        <is>
          <t>Débouchés</t>
        </is>
      </c>
      <c r="D3260" t="n">
        <v>4.09</v>
      </c>
      <c r="E3260" t="n">
        <v>0</v>
      </c>
      <c r="F3260" t="n">
        <v>500000000</v>
      </c>
      <c r="G3260" t="inlineStr">
        <is>
          <t>Donnée calculée</t>
        </is>
      </c>
      <c r="H3260" t="inlineStr"/>
    </row>
    <row r="3261">
      <c r="A3261" t="inlineStr">
        <is>
          <t>2015</t>
        </is>
      </c>
      <c r="B3261" t="inlineStr">
        <is>
          <t>Noix de cajou, sans coques</t>
        </is>
      </c>
      <c r="C3261" t="inlineStr">
        <is>
          <t>Débouchés</t>
        </is>
      </c>
      <c r="D3261" t="n">
        <v>13.9</v>
      </c>
      <c r="E3261" t="n">
        <v>0</v>
      </c>
      <c r="F3261" t="n">
        <v>500000000</v>
      </c>
      <c r="G3261" t="inlineStr">
        <is>
          <t>Donnée calculée</t>
        </is>
      </c>
      <c r="H3261" t="inlineStr"/>
    </row>
    <row r="3262">
      <c r="A3262" t="inlineStr">
        <is>
          <t>2015</t>
        </is>
      </c>
      <c r="B3262" t="inlineStr">
        <is>
          <t>Amandes, sans coques</t>
        </is>
      </c>
      <c r="C3262" t="inlineStr">
        <is>
          <t>Débouchés</t>
        </is>
      </c>
      <c r="D3262" t="n">
        <v>36.3</v>
      </c>
      <c r="E3262" t="n">
        <v>0</v>
      </c>
      <c r="F3262" t="n">
        <v>500000000</v>
      </c>
      <c r="G3262" t="inlineStr">
        <is>
          <t>Donnée calculée</t>
        </is>
      </c>
      <c r="H3262" t="inlineStr"/>
    </row>
    <row r="3263">
      <c r="A3263" t="inlineStr">
        <is>
          <t>2015</t>
        </is>
      </c>
      <c r="B3263" t="inlineStr">
        <is>
          <t>Noisettes, sans coques</t>
        </is>
      </c>
      <c r="C3263" t="inlineStr">
        <is>
          <t>Débouchés</t>
        </is>
      </c>
      <c r="D3263" t="n">
        <v>22.7</v>
      </c>
      <c r="E3263" t="n">
        <v>0</v>
      </c>
      <c r="F3263" t="n">
        <v>500000000</v>
      </c>
      <c r="G3263" t="inlineStr">
        <is>
          <t>Donnée calculée</t>
        </is>
      </c>
      <c r="H3263" t="inlineStr"/>
    </row>
    <row r="3264">
      <c r="A3264" t="inlineStr">
        <is>
          <t>2015</t>
        </is>
      </c>
      <c r="B3264" t="inlineStr">
        <is>
          <t>Noix, sans coques</t>
        </is>
      </c>
      <c r="C3264" t="inlineStr">
        <is>
          <t>Débouchés</t>
        </is>
      </c>
      <c r="D3264" t="n">
        <v>9.93</v>
      </c>
      <c r="E3264" t="n">
        <v>0</v>
      </c>
      <c r="F3264" t="n">
        <v>500000000</v>
      </c>
      <c r="G3264" t="inlineStr">
        <is>
          <t>Donnée calculée</t>
        </is>
      </c>
      <c r="H3264" t="inlineStr"/>
    </row>
    <row r="3265">
      <c r="A3265" t="inlineStr">
        <is>
          <t>2015</t>
        </is>
      </c>
      <c r="B3265" t="inlineStr">
        <is>
          <t>Châtaignes et marrons, sans coques</t>
        </is>
      </c>
      <c r="C3265" t="inlineStr">
        <is>
          <t>Débouchés</t>
        </is>
      </c>
      <c r="D3265" t="n">
        <v>4.66</v>
      </c>
      <c r="E3265" t="n">
        <v>0</v>
      </c>
      <c r="F3265" t="n">
        <v>500000000</v>
      </c>
      <c r="G3265" t="inlineStr">
        <is>
          <t>Donnée calculée</t>
        </is>
      </c>
      <c r="H3265" t="inlineStr"/>
    </row>
    <row r="3266">
      <c r="A3266" t="inlineStr">
        <is>
          <t>2015</t>
        </is>
      </c>
      <c r="B3266" t="inlineStr">
        <is>
          <t>Pistaches, sans coques</t>
        </is>
      </c>
      <c r="C3266" t="inlineStr">
        <is>
          <t>Débouchés</t>
        </is>
      </c>
      <c r="D3266" t="n">
        <v>4.67</v>
      </c>
      <c r="E3266" t="n">
        <v>0</v>
      </c>
      <c r="F3266" t="n">
        <v>500000000</v>
      </c>
      <c r="G3266" t="inlineStr">
        <is>
          <t>Donnée calculée</t>
        </is>
      </c>
      <c r="H3266" t="inlineStr"/>
    </row>
    <row r="3267">
      <c r="A3267" t="inlineStr">
        <is>
          <t>2015</t>
        </is>
      </c>
      <c r="B3267" t="inlineStr">
        <is>
          <t>Noix macadamia, sans coques</t>
        </is>
      </c>
      <c r="C3267" t="inlineStr">
        <is>
          <t>Débouchés</t>
        </is>
      </c>
      <c r="D3267" t="n">
        <v>3.59</v>
      </c>
      <c r="E3267" t="n">
        <v>0</v>
      </c>
      <c r="F3267" t="n">
        <v>500000000</v>
      </c>
      <c r="G3267" t="inlineStr">
        <is>
          <t>Donnée calculée</t>
        </is>
      </c>
      <c r="H3267" t="inlineStr"/>
    </row>
    <row r="3268">
      <c r="A3268" t="inlineStr">
        <is>
          <t>2015</t>
        </is>
      </c>
      <c r="B3268" t="inlineStr">
        <is>
          <t>Noix et amandes de plamiste, même concassées</t>
        </is>
      </c>
      <c r="C3268" t="inlineStr">
        <is>
          <t>Débouchés</t>
        </is>
      </c>
      <c r="D3268" t="n">
        <v>0.15</v>
      </c>
      <c r="E3268" t="n">
        <v>0</v>
      </c>
      <c r="F3268" t="n">
        <v>500000000</v>
      </c>
      <c r="G3268" t="inlineStr">
        <is>
          <t>Donnée calculée</t>
        </is>
      </c>
      <c r="H3268" t="inlineStr"/>
    </row>
    <row r="3269">
      <c r="A3269" t="inlineStr">
        <is>
          <t>2015</t>
        </is>
      </c>
      <c r="B3269" t="inlineStr">
        <is>
          <t>Autres conserves et préparations à base de fruits et de fruits à coque</t>
        </is>
      </c>
      <c r="C3269" t="inlineStr">
        <is>
          <t>Débouchés</t>
        </is>
      </c>
      <c r="D3269" t="n">
        <v>1420</v>
      </c>
      <c r="E3269" t="n">
        <v>0</v>
      </c>
      <c r="F3269" t="n">
        <v>500000000</v>
      </c>
      <c r="G3269" t="inlineStr">
        <is>
          <t>Donnée calculée</t>
        </is>
      </c>
      <c r="H3269" t="inlineStr"/>
    </row>
    <row r="3270">
      <c r="A3270" t="inlineStr">
        <is>
          <t>2015</t>
        </is>
      </c>
      <c r="B3270" t="inlineStr">
        <is>
          <t>Fruits secs</t>
        </is>
      </c>
      <c r="C3270" t="inlineStr">
        <is>
          <t>Débouchés</t>
        </is>
      </c>
      <c r="D3270" t="n">
        <v>1220</v>
      </c>
      <c r="E3270" t="n">
        <v>0</v>
      </c>
      <c r="F3270" t="n">
        <v>500000000</v>
      </c>
      <c r="G3270" t="inlineStr">
        <is>
          <t>Donnée calculée</t>
        </is>
      </c>
      <c r="H3270" t="inlineStr"/>
    </row>
    <row r="3271">
      <c r="A3271" t="inlineStr">
        <is>
          <t>2015</t>
        </is>
      </c>
      <c r="B3271" t="inlineStr">
        <is>
          <t>Raisins, séchés</t>
        </is>
      </c>
      <c r="C3271" t="inlineStr">
        <is>
          <t>Débouchés</t>
        </is>
      </c>
      <c r="D3271" t="n">
        <v>24.1</v>
      </c>
      <c r="E3271" t="n">
        <v>0</v>
      </c>
      <c r="F3271" t="n">
        <v>500000000</v>
      </c>
      <c r="G3271" t="inlineStr">
        <is>
          <t>Donnée calculée</t>
        </is>
      </c>
      <c r="H3271" t="inlineStr"/>
    </row>
    <row r="3272">
      <c r="A3272" t="inlineStr">
        <is>
          <t>2015</t>
        </is>
      </c>
      <c r="B3272" t="inlineStr">
        <is>
          <t>Autres fruits secs ; mélanges de noix séchées et/ou de fruits secs</t>
        </is>
      </c>
      <c r="C3272" t="inlineStr">
        <is>
          <t>Débouchés</t>
        </is>
      </c>
      <c r="D3272" t="n">
        <v>1190</v>
      </c>
      <c r="E3272" t="n">
        <v>0</v>
      </c>
      <c r="F3272" t="n">
        <v>500000000</v>
      </c>
      <c r="G3272" t="inlineStr">
        <is>
          <t>Donnée calculée</t>
        </is>
      </c>
      <c r="H3272" t="inlineStr"/>
    </row>
    <row r="3273">
      <c r="A3273" t="inlineStr">
        <is>
          <t>2015</t>
        </is>
      </c>
      <c r="B3273" t="inlineStr">
        <is>
          <t>Bananes fruits, sèches</t>
        </is>
      </c>
      <c r="C3273" t="inlineStr">
        <is>
          <t>Débouchés</t>
        </is>
      </c>
      <c r="D3273" t="n">
        <v>453</v>
      </c>
      <c r="E3273" t="n">
        <v>0</v>
      </c>
      <c r="F3273" t="n">
        <v>500000000</v>
      </c>
      <c r="G3273" t="inlineStr">
        <is>
          <t>Donnée calculée</t>
        </is>
      </c>
      <c r="H3273" t="inlineStr"/>
    </row>
    <row r="3274">
      <c r="A3274" t="inlineStr">
        <is>
          <t>2015</t>
        </is>
      </c>
      <c r="B3274" t="inlineStr">
        <is>
          <t>Bananes plantains, secs</t>
        </is>
      </c>
      <c r="C3274" t="inlineStr">
        <is>
          <t>Débouchés</t>
        </is>
      </c>
      <c r="D3274" t="n">
        <v>13</v>
      </c>
      <c r="E3274" t="n">
        <v>0</v>
      </c>
      <c r="F3274" t="n">
        <v>500000000</v>
      </c>
      <c r="G3274" t="inlineStr">
        <is>
          <t>Donnée calculée</t>
        </is>
      </c>
      <c r="H3274" t="inlineStr"/>
    </row>
    <row r="3275">
      <c r="A3275" t="inlineStr">
        <is>
          <t>2015</t>
        </is>
      </c>
      <c r="B3275" t="inlineStr">
        <is>
          <t>Dattes, sèches</t>
        </is>
      </c>
      <c r="C3275" t="inlineStr">
        <is>
          <t>Débouchés</t>
        </is>
      </c>
      <c r="D3275" t="n">
        <v>18.7</v>
      </c>
      <c r="E3275" t="n">
        <v>0</v>
      </c>
      <c r="F3275" t="n">
        <v>500000000</v>
      </c>
      <c r="G3275" t="inlineStr">
        <is>
          <t>Donnée calculée</t>
        </is>
      </c>
      <c r="H3275" t="inlineStr"/>
    </row>
    <row r="3276">
      <c r="A3276" t="inlineStr">
        <is>
          <t>2015</t>
        </is>
      </c>
      <c r="B3276" t="inlineStr">
        <is>
          <t>Figues, sèches</t>
        </is>
      </c>
      <c r="C3276" t="inlineStr">
        <is>
          <t>Débouchés</t>
        </is>
      </c>
      <c r="D3276" t="n">
        <v>3.2</v>
      </c>
      <c r="E3276" t="n">
        <v>0</v>
      </c>
      <c r="F3276" t="n">
        <v>500000000</v>
      </c>
      <c r="G3276" t="inlineStr">
        <is>
          <t>Donnée calculée</t>
        </is>
      </c>
      <c r="H3276" t="inlineStr"/>
    </row>
    <row r="3277">
      <c r="A3277" t="inlineStr">
        <is>
          <t>2015</t>
        </is>
      </c>
      <c r="B3277" t="inlineStr">
        <is>
          <t>Ananas, secs</t>
        </is>
      </c>
      <c r="C3277" t="inlineStr">
        <is>
          <t>Débouchés</t>
        </is>
      </c>
      <c r="D3277" t="n">
        <v>98.3</v>
      </c>
      <c r="E3277" t="n">
        <v>0</v>
      </c>
      <c r="F3277" t="n">
        <v>500000000</v>
      </c>
      <c r="G3277" t="inlineStr">
        <is>
          <t>Donnée calculée</t>
        </is>
      </c>
      <c r="H3277" t="inlineStr"/>
    </row>
    <row r="3278">
      <c r="A3278" t="inlineStr">
        <is>
          <t>2015</t>
        </is>
      </c>
      <c r="B3278" t="inlineStr">
        <is>
          <t>Avocats, secs</t>
        </is>
      </c>
      <c r="C3278" t="inlineStr">
        <is>
          <t>Débouchés</t>
        </is>
      </c>
      <c r="D3278" t="n">
        <v>86.8</v>
      </c>
      <c r="E3278" t="n">
        <v>0</v>
      </c>
      <c r="F3278" t="n">
        <v>500000000</v>
      </c>
      <c r="G3278" t="inlineStr">
        <is>
          <t>Donnée calculée</t>
        </is>
      </c>
      <c r="H3278" t="inlineStr"/>
    </row>
    <row r="3279">
      <c r="A3279" t="inlineStr">
        <is>
          <t>2015</t>
        </is>
      </c>
      <c r="B3279" t="inlineStr">
        <is>
          <t>Goyaves, mangues et mangoustans, secs</t>
        </is>
      </c>
      <c r="C3279" t="inlineStr">
        <is>
          <t>Débouchés</t>
        </is>
      </c>
      <c r="D3279" t="n">
        <v>7.54</v>
      </c>
      <c r="E3279" t="n">
        <v>0</v>
      </c>
      <c r="F3279" t="n">
        <v>500000000</v>
      </c>
      <c r="G3279" t="inlineStr">
        <is>
          <t>Donnée calculée</t>
        </is>
      </c>
      <c r="H3279" t="inlineStr"/>
    </row>
    <row r="3280">
      <c r="A3280" t="inlineStr">
        <is>
          <t>2015</t>
        </is>
      </c>
      <c r="B3280" t="inlineStr">
        <is>
          <t>Oranges, sèches</t>
        </is>
      </c>
      <c r="C3280" t="inlineStr">
        <is>
          <t>Débouchés</t>
        </is>
      </c>
      <c r="D3280" t="n">
        <v>331</v>
      </c>
      <c r="E3280" t="n">
        <v>0</v>
      </c>
      <c r="F3280" t="n">
        <v>500000000</v>
      </c>
      <c r="G3280" t="inlineStr">
        <is>
          <t>Donnée calculée</t>
        </is>
      </c>
      <c r="H3280" t="inlineStr"/>
    </row>
    <row r="3281">
      <c r="A3281" t="inlineStr">
        <is>
          <t>2015</t>
        </is>
      </c>
      <c r="B3281" t="inlineStr">
        <is>
          <t>Mandarines et clémentines, sèches</t>
        </is>
      </c>
      <c r="C3281" t="inlineStr">
        <is>
          <t>Débouchés</t>
        </is>
      </c>
      <c r="D3281" t="n">
        <v>0.45</v>
      </c>
      <c r="E3281" t="n">
        <v>0</v>
      </c>
      <c r="F3281" t="n">
        <v>500000000</v>
      </c>
      <c r="G3281" t="inlineStr">
        <is>
          <t>Donnée calculée</t>
        </is>
      </c>
      <c r="H3281" t="inlineStr"/>
    </row>
    <row r="3282">
      <c r="A3282" t="inlineStr">
        <is>
          <t>2015</t>
        </is>
      </c>
      <c r="B3282" t="inlineStr">
        <is>
          <t>Pamplemousses et pomelos, secs</t>
        </is>
      </c>
      <c r="C3282" t="inlineStr">
        <is>
          <t>Débouchés</t>
        </is>
      </c>
      <c r="D3282" t="n">
        <v>51.4</v>
      </c>
      <c r="E3282" t="n">
        <v>0</v>
      </c>
      <c r="F3282" t="n">
        <v>500000000</v>
      </c>
      <c r="G3282" t="inlineStr">
        <is>
          <t>Donnée calculée</t>
        </is>
      </c>
      <c r="H3282" t="inlineStr"/>
    </row>
    <row r="3283">
      <c r="A3283" t="inlineStr">
        <is>
          <t>2015</t>
        </is>
      </c>
      <c r="B3283" t="inlineStr">
        <is>
          <t>Citrons et limes, secs</t>
        </is>
      </c>
      <c r="C3283" t="inlineStr">
        <is>
          <t>Débouchés</t>
        </is>
      </c>
      <c r="D3283" t="n">
        <v>124</v>
      </c>
      <c r="E3283" t="n">
        <v>0</v>
      </c>
      <c r="F3283" t="n">
        <v>500000000</v>
      </c>
      <c r="G3283" t="inlineStr">
        <is>
          <t>Donnée calculée</t>
        </is>
      </c>
      <c r="H3283" t="inlineStr"/>
    </row>
    <row r="3284">
      <c r="A3284" t="inlineStr">
        <is>
          <t>2015</t>
        </is>
      </c>
      <c r="B3284" t="inlineStr">
        <is>
          <t>Autres agrumes, secs</t>
        </is>
      </c>
      <c r="C3284" t="inlineStr">
        <is>
          <t>Débouchés</t>
        </is>
      </c>
      <c r="D3284" t="n">
        <v>2.19</v>
      </c>
      <c r="E3284" t="n">
        <v>0</v>
      </c>
      <c r="F3284" t="n">
        <v>500000000</v>
      </c>
      <c r="G3284" t="inlineStr">
        <is>
          <t>Donnée calculée</t>
        </is>
      </c>
      <c r="H3284" t="inlineStr"/>
    </row>
    <row r="3285">
      <c r="A3285" t="inlineStr">
        <is>
          <t>2015</t>
        </is>
      </c>
      <c r="B3285" t="inlineStr">
        <is>
          <t>Coprah</t>
        </is>
      </c>
      <c r="C3285" t="inlineStr">
        <is>
          <t>Débouchés</t>
        </is>
      </c>
      <c r="D3285" t="n">
        <v>1.56</v>
      </c>
      <c r="E3285" t="n">
        <v>0</v>
      </c>
      <c r="F3285" t="n">
        <v>500000000</v>
      </c>
      <c r="G3285" t="inlineStr">
        <is>
          <t>Donnée calculée</t>
        </is>
      </c>
      <c r="H3285" t="inlineStr"/>
    </row>
    <row r="3286">
      <c r="A3286" t="inlineStr">
        <is>
          <t>2015</t>
        </is>
      </c>
      <c r="B3286" t="inlineStr">
        <is>
          <t>Autres fruits secs, n.c.a</t>
        </is>
      </c>
      <c r="C3286" t="inlineStr">
        <is>
          <t>Débouchés</t>
        </is>
      </c>
      <c r="D3286" t="n">
        <v>1.55</v>
      </c>
      <c r="E3286" t="n">
        <v>0</v>
      </c>
      <c r="F3286" t="n">
        <v>500000000</v>
      </c>
      <c r="G3286" t="inlineStr">
        <is>
          <t>Donnée calculée</t>
        </is>
      </c>
      <c r="H3286" t="inlineStr"/>
    </row>
    <row r="3287">
      <c r="A3287" t="inlineStr">
        <is>
          <t>2015</t>
        </is>
      </c>
      <c r="B3287" t="inlineStr">
        <is>
          <t>Mélanges de fruits secs</t>
        </is>
      </c>
      <c r="C3287" t="inlineStr">
        <is>
          <t>Débouchés</t>
        </is>
      </c>
      <c r="D3287" t="n">
        <v>1</v>
      </c>
      <c r="E3287" t="n">
        <v>0</v>
      </c>
      <c r="F3287" t="n">
        <v>500000000</v>
      </c>
      <c r="G3287" t="inlineStr">
        <is>
          <t>Donnée calculée</t>
        </is>
      </c>
      <c r="H3287" t="inlineStr"/>
    </row>
    <row r="3288">
      <c r="A3288" t="inlineStr">
        <is>
          <t>2015</t>
        </is>
      </c>
      <c r="B3288" t="inlineStr">
        <is>
          <t>Autres fruits, préparés ou conservés (à l’exclusion du Müsli)</t>
        </is>
      </c>
      <c r="C3288" t="inlineStr">
        <is>
          <t>Débouchés</t>
        </is>
      </c>
      <c r="D3288" t="n">
        <v>204</v>
      </c>
      <c r="E3288" t="n">
        <v>0</v>
      </c>
      <c r="F3288" t="n">
        <v>500000000</v>
      </c>
      <c r="G3288" t="inlineStr">
        <is>
          <t>Donnée calculée</t>
        </is>
      </c>
      <c r="H3288" t="inlineStr"/>
    </row>
    <row r="3289">
      <c r="A3289" t="inlineStr">
        <is>
          <t>2015</t>
        </is>
      </c>
      <c r="B3289" t="inlineStr">
        <is>
          <t>Fécules</t>
        </is>
      </c>
      <c r="C3289" t="inlineStr">
        <is>
          <t>Débouchés</t>
        </is>
      </c>
      <c r="D3289" t="n">
        <v>9.32</v>
      </c>
      <c r="E3289" t="n">
        <v>0</v>
      </c>
      <c r="F3289" t="n">
        <v>500000000</v>
      </c>
      <c r="G3289" t="inlineStr">
        <is>
          <t>Donnée calculée</t>
        </is>
      </c>
      <c r="H3289" t="inlineStr"/>
    </row>
    <row r="3290">
      <c r="A3290" t="inlineStr">
        <is>
          <t>2015</t>
        </is>
      </c>
      <c r="B3290" t="inlineStr">
        <is>
          <t>Fécule de manioc</t>
        </is>
      </c>
      <c r="C3290" t="inlineStr">
        <is>
          <t>Débouchés</t>
        </is>
      </c>
      <c r="D3290" t="n">
        <v>6.99</v>
      </c>
      <c r="E3290" t="n">
        <v>0</v>
      </c>
      <c r="F3290" t="n">
        <v>500000000</v>
      </c>
      <c r="G3290" t="inlineStr">
        <is>
          <t>Donnée calculée</t>
        </is>
      </c>
      <c r="H3290" t="inlineStr"/>
    </row>
    <row r="3291">
      <c r="A3291" t="inlineStr">
        <is>
          <t>2015</t>
        </is>
      </c>
      <c r="B3291" t="inlineStr">
        <is>
          <t>Fécule d'autres racines et tubercules</t>
        </is>
      </c>
      <c r="C3291" t="inlineStr">
        <is>
          <t>Débouchés</t>
        </is>
      </c>
      <c r="D3291" t="n">
        <v>2.34</v>
      </c>
      <c r="E3291" t="n">
        <v>0</v>
      </c>
      <c r="F3291" t="n">
        <v>500000000</v>
      </c>
      <c r="G3291" t="inlineStr">
        <is>
          <t>Donnée calculée</t>
        </is>
      </c>
      <c r="H3291" t="inlineStr"/>
    </row>
    <row r="3292">
      <c r="A3292" t="inlineStr">
        <is>
          <t>2015</t>
        </is>
      </c>
      <c r="B3292" t="inlineStr">
        <is>
          <t>Farines, semoules et poudres de fruits et légumes</t>
        </is>
      </c>
      <c r="C3292" t="inlineStr">
        <is>
          <t>Débouchés</t>
        </is>
      </c>
      <c r="D3292" t="n">
        <v>7.2</v>
      </c>
      <c r="E3292" t="n">
        <v>0</v>
      </c>
      <c r="F3292" t="n">
        <v>500000000</v>
      </c>
      <c r="G3292" t="inlineStr">
        <is>
          <t>Donnée calculée</t>
        </is>
      </c>
      <c r="H3292" t="inlineStr"/>
    </row>
    <row r="3293">
      <c r="A3293" t="inlineStr">
        <is>
          <t>2015</t>
        </is>
      </c>
      <c r="B3293" t="inlineStr">
        <is>
          <t>Farines, semooules et poudres de racines et tubercules</t>
        </is>
      </c>
      <c r="C3293" t="inlineStr">
        <is>
          <t>Débouchés</t>
        </is>
      </c>
      <c r="D3293" t="n">
        <v>1.01</v>
      </c>
      <c r="E3293" t="n">
        <v>0</v>
      </c>
      <c r="F3293" t="n">
        <v>500000000</v>
      </c>
      <c r="G3293" t="inlineStr">
        <is>
          <t>Donnée calculée</t>
        </is>
      </c>
      <c r="H3293" t="inlineStr"/>
    </row>
    <row r="3294">
      <c r="A3294" t="inlineStr">
        <is>
          <t>2015</t>
        </is>
      </c>
      <c r="B3294" t="inlineStr">
        <is>
          <t>Farines, semoules et poudres de fruits</t>
        </is>
      </c>
      <c r="C3294" t="inlineStr">
        <is>
          <t>Débouchés</t>
        </is>
      </c>
      <c r="D3294" t="n">
        <v>6.19</v>
      </c>
      <c r="E3294" t="n">
        <v>0</v>
      </c>
      <c r="F3294" t="n">
        <v>500000000</v>
      </c>
      <c r="G3294" t="inlineStr">
        <is>
          <t>Donnée calculée</t>
        </is>
      </c>
      <c r="H3294" t="inlineStr"/>
    </row>
    <row r="3295">
      <c r="A3295" t="inlineStr">
        <is>
          <t>2015</t>
        </is>
      </c>
      <c r="B3295" t="inlineStr">
        <is>
          <t>Huiles</t>
        </is>
      </c>
      <c r="C3295" t="inlineStr">
        <is>
          <t>Débouchés</t>
        </is>
      </c>
      <c r="D3295" t="n">
        <v>43.9</v>
      </c>
      <c r="E3295" t="n">
        <v>0</v>
      </c>
      <c r="F3295" t="n">
        <v>500000000</v>
      </c>
      <c r="G3295" t="inlineStr">
        <is>
          <t>Donnée calculée</t>
        </is>
      </c>
      <c r="H3295" t="inlineStr"/>
    </row>
    <row r="3296">
      <c r="A3296" t="inlineStr">
        <is>
          <t>2015</t>
        </is>
      </c>
      <c r="B3296" t="inlineStr">
        <is>
          <t>Huiles, brutes</t>
        </is>
      </c>
      <c r="C3296" t="inlineStr">
        <is>
          <t>Débouchés</t>
        </is>
      </c>
      <c r="D3296" t="n">
        <v>19.7</v>
      </c>
      <c r="E3296" t="n">
        <v>0</v>
      </c>
      <c r="F3296" t="n">
        <v>500000000</v>
      </c>
      <c r="G3296" t="inlineStr">
        <is>
          <t>Donnée calculée</t>
        </is>
      </c>
      <c r="H3296" t="inlineStr"/>
    </row>
    <row r="3297">
      <c r="A3297" t="inlineStr">
        <is>
          <t>2015</t>
        </is>
      </c>
      <c r="B3297" t="inlineStr">
        <is>
          <t>Huile d'arachide, brute</t>
        </is>
      </c>
      <c r="C3297" t="inlineStr">
        <is>
          <t>Débouchés</t>
        </is>
      </c>
      <c r="D3297" t="n">
        <v>17.8</v>
      </c>
      <c r="E3297" t="n">
        <v>0</v>
      </c>
      <c r="F3297" t="n">
        <v>99.8</v>
      </c>
      <c r="G3297" t="inlineStr">
        <is>
          <t>Donnée calculée</t>
        </is>
      </c>
      <c r="H3297" t="inlineStr"/>
    </row>
    <row r="3298">
      <c r="A3298" t="inlineStr">
        <is>
          <t>2015</t>
        </is>
      </c>
      <c r="B3298" t="inlineStr">
        <is>
          <t>Huile de palme, brute</t>
        </is>
      </c>
      <c r="C3298" t="inlineStr">
        <is>
          <t>Débouchés</t>
        </is>
      </c>
      <c r="D3298" t="n">
        <v>1.05</v>
      </c>
      <c r="E3298" t="n">
        <v>0</v>
      </c>
      <c r="F3298" t="n">
        <v>500000000</v>
      </c>
      <c r="G3298" t="inlineStr">
        <is>
          <t>Donnée calculée</t>
        </is>
      </c>
      <c r="H3298" t="inlineStr"/>
    </row>
    <row r="3299">
      <c r="A3299" t="inlineStr">
        <is>
          <t>2015</t>
        </is>
      </c>
      <c r="B3299" t="inlineStr">
        <is>
          <t>Autres huiles végétales, brutes</t>
        </is>
      </c>
      <c r="C3299" t="inlineStr">
        <is>
          <t>Débouchés</t>
        </is>
      </c>
      <c r="D3299" t="n">
        <v>0.77</v>
      </c>
      <c r="E3299" t="n">
        <v>0</v>
      </c>
      <c r="F3299" t="n">
        <v>500000000</v>
      </c>
      <c r="G3299" t="inlineStr">
        <is>
          <t>Donnée calculée</t>
        </is>
      </c>
      <c r="H3299" t="inlineStr"/>
    </row>
    <row r="3300">
      <c r="A3300" t="inlineStr">
        <is>
          <t>2015</t>
        </is>
      </c>
      <c r="B3300" t="inlineStr">
        <is>
          <t>Huiles, raffinées</t>
        </is>
      </c>
      <c r="C3300" t="inlineStr">
        <is>
          <t>Débouchés</t>
        </is>
      </c>
      <c r="D3300" t="n">
        <v>24.2</v>
      </c>
      <c r="E3300" t="n">
        <v>0</v>
      </c>
      <c r="F3300" t="n">
        <v>500000000</v>
      </c>
      <c r="G3300" t="inlineStr">
        <is>
          <t>Donnée calculée</t>
        </is>
      </c>
      <c r="H3300" t="inlineStr"/>
    </row>
    <row r="3301">
      <c r="A3301" t="inlineStr">
        <is>
          <t>2015</t>
        </is>
      </c>
      <c r="B3301" t="inlineStr">
        <is>
          <t>Huile d'arachide, raffinée</t>
        </is>
      </c>
      <c r="C3301" t="inlineStr">
        <is>
          <t>Débouchés</t>
        </is>
      </c>
      <c r="D3301" t="n">
        <v>0</v>
      </c>
      <c r="E3301" t="n">
        <v>0</v>
      </c>
      <c r="F3301" t="n">
        <v>500000000</v>
      </c>
      <c r="G3301" t="inlineStr">
        <is>
          <t>Donnée calculée</t>
        </is>
      </c>
      <c r="H3301" t="inlineStr"/>
    </row>
    <row r="3302">
      <c r="A3302" t="inlineStr">
        <is>
          <t>2015</t>
        </is>
      </c>
      <c r="B3302" t="inlineStr">
        <is>
          <t>Huile de palme, raffinée</t>
        </is>
      </c>
      <c r="C3302" t="inlineStr">
        <is>
          <t>Débouchés</t>
        </is>
      </c>
      <c r="D3302" t="n">
        <v>1.49</v>
      </c>
      <c r="E3302" t="n">
        <v>0</v>
      </c>
      <c r="F3302" t="n">
        <v>500000000</v>
      </c>
      <c r="G3302" t="inlineStr">
        <is>
          <t>Donnée calculée</t>
        </is>
      </c>
      <c r="H3302" t="inlineStr"/>
    </row>
    <row r="3303">
      <c r="A3303" t="inlineStr">
        <is>
          <t>2015</t>
        </is>
      </c>
      <c r="B3303" t="inlineStr">
        <is>
          <t>Huile de coco (coprah), raffinée</t>
        </is>
      </c>
      <c r="C3303" t="inlineStr">
        <is>
          <t>Débouchés</t>
        </is>
      </c>
      <c r="D3303" t="n">
        <v>22.7</v>
      </c>
      <c r="E3303" t="n">
        <v>0</v>
      </c>
      <c r="F3303" t="n">
        <v>500000000</v>
      </c>
      <c r="G3303" t="inlineStr">
        <is>
          <t>Donnée calculée</t>
        </is>
      </c>
      <c r="H3303" t="inlineStr"/>
    </row>
    <row r="3304">
      <c r="A3304" t="inlineStr">
        <is>
          <t>2015</t>
        </is>
      </c>
      <c r="B3304" t="inlineStr">
        <is>
          <t>Autres produits alimentaires</t>
        </is>
      </c>
      <c r="C3304" t="inlineStr">
        <is>
          <t>Débouchés</t>
        </is>
      </c>
      <c r="D3304" t="n">
        <v>0</v>
      </c>
      <c r="E3304" t="n">
        <v>0</v>
      </c>
      <c r="F3304" t="n">
        <v>500000000</v>
      </c>
      <c r="G3304" t="inlineStr">
        <is>
          <t>Donnée calculée</t>
        </is>
      </c>
      <c r="H3304" t="inlineStr"/>
    </row>
    <row r="3305">
      <c r="A3305" t="inlineStr">
        <is>
          <t>2015</t>
        </is>
      </c>
      <c r="B3305" t="inlineStr">
        <is>
          <t>Autres légumes et pommes de terres, séchés</t>
        </is>
      </c>
      <c r="C3305" t="inlineStr">
        <is>
          <t>Débouchés</t>
        </is>
      </c>
      <c r="D3305" t="n">
        <v>15.9</v>
      </c>
      <c r="E3305" t="inlineStr"/>
      <c r="F3305" t="inlineStr"/>
      <c r="G3305" t="inlineStr">
        <is>
          <t>Donnée calculée</t>
        </is>
      </c>
      <c r="H3305" t="inlineStr"/>
    </row>
    <row r="3306">
      <c r="A3306" t="inlineStr">
        <is>
          <t>2015</t>
        </is>
      </c>
      <c r="B3306" t="inlineStr">
        <is>
          <t>Fruits, frais ou secs</t>
        </is>
      </c>
      <c r="C3306" t="inlineStr">
        <is>
          <t>Débouchés</t>
        </is>
      </c>
      <c r="D3306" t="n">
        <v>1190</v>
      </c>
      <c r="E3306" t="n">
        <v>0</v>
      </c>
      <c r="F3306" t="n">
        <v>500000000</v>
      </c>
      <c r="G3306" t="inlineStr">
        <is>
          <t>Donnée calculée</t>
        </is>
      </c>
      <c r="H3306" t="inlineStr"/>
    </row>
    <row r="3307">
      <c r="A3307" t="inlineStr">
        <is>
          <t>2015</t>
        </is>
      </c>
      <c r="B3307" t="inlineStr">
        <is>
          <t>Bananes plantains, frais ou secs</t>
        </is>
      </c>
      <c r="C3307" t="inlineStr">
        <is>
          <t>Débouchés</t>
        </is>
      </c>
      <c r="D3307" t="n">
        <v>13</v>
      </c>
      <c r="E3307" t="n">
        <v>0</v>
      </c>
      <c r="F3307" t="n">
        <v>500000000</v>
      </c>
      <c r="G3307" t="inlineStr">
        <is>
          <t>Donnée calculée</t>
        </is>
      </c>
      <c r="H3307" t="inlineStr"/>
    </row>
    <row r="3308">
      <c r="A3308" t="inlineStr">
        <is>
          <t>2015</t>
        </is>
      </c>
      <c r="B3308" t="inlineStr">
        <is>
          <t>Bananes fruits, fraîches ou sèches</t>
        </is>
      </c>
      <c r="C3308" t="inlineStr">
        <is>
          <t>Débouchés</t>
        </is>
      </c>
      <c r="D3308" t="n">
        <v>453</v>
      </c>
      <c r="E3308" t="n">
        <v>0</v>
      </c>
      <c r="F3308" t="n">
        <v>500000000</v>
      </c>
      <c r="G3308" t="inlineStr">
        <is>
          <t>Donnée calculée</t>
        </is>
      </c>
      <c r="H3308" t="inlineStr"/>
    </row>
    <row r="3309">
      <c r="A3309" t="inlineStr">
        <is>
          <t>2015</t>
        </is>
      </c>
      <c r="B3309" t="inlineStr">
        <is>
          <t>Dattes, fraîches ou sèches</t>
        </is>
      </c>
      <c r="C3309" t="inlineStr">
        <is>
          <t>Débouchés</t>
        </is>
      </c>
      <c r="D3309" t="n">
        <v>18.7</v>
      </c>
      <c r="E3309" t="n">
        <v>0</v>
      </c>
      <c r="F3309" t="n">
        <v>500000000</v>
      </c>
      <c r="G3309" t="inlineStr">
        <is>
          <t>Donnée calculée</t>
        </is>
      </c>
      <c r="H3309" t="inlineStr"/>
    </row>
    <row r="3310">
      <c r="A3310" t="inlineStr">
        <is>
          <t>2015</t>
        </is>
      </c>
      <c r="B3310" t="inlineStr">
        <is>
          <t>Figues, fraîches ou sèches</t>
        </is>
      </c>
      <c r="C3310" t="inlineStr">
        <is>
          <t>Débouchés</t>
        </is>
      </c>
      <c r="D3310" t="n">
        <v>3.2</v>
      </c>
      <c r="E3310" t="n">
        <v>0</v>
      </c>
      <c r="F3310" t="n">
        <v>500000000</v>
      </c>
      <c r="G3310" t="inlineStr">
        <is>
          <t>Donnée calculée</t>
        </is>
      </c>
      <c r="H3310" t="inlineStr"/>
    </row>
    <row r="3311">
      <c r="A3311" t="inlineStr">
        <is>
          <t>2015</t>
        </is>
      </c>
      <c r="B3311" t="inlineStr">
        <is>
          <t>Ananas, frais ou secs</t>
        </is>
      </c>
      <c r="C3311" t="inlineStr">
        <is>
          <t>Débouchés</t>
        </is>
      </c>
      <c r="D3311" t="n">
        <v>98.3</v>
      </c>
      <c r="E3311" t="n">
        <v>0</v>
      </c>
      <c r="F3311" t="n">
        <v>500000000</v>
      </c>
      <c r="G3311" t="inlineStr">
        <is>
          <t>Donnée calculée</t>
        </is>
      </c>
      <c r="H3311" t="inlineStr"/>
    </row>
    <row r="3312">
      <c r="A3312" t="inlineStr">
        <is>
          <t>2015</t>
        </is>
      </c>
      <c r="B3312" t="inlineStr">
        <is>
          <t>Avocats, frais ou secs</t>
        </is>
      </c>
      <c r="C3312" t="inlineStr">
        <is>
          <t>Débouchés</t>
        </is>
      </c>
      <c r="D3312" t="n">
        <v>86.8</v>
      </c>
      <c r="E3312" t="n">
        <v>0</v>
      </c>
      <c r="F3312" t="n">
        <v>500000000</v>
      </c>
      <c r="G3312" t="inlineStr">
        <is>
          <t>Donnée calculée</t>
        </is>
      </c>
      <c r="H3312" t="inlineStr"/>
    </row>
    <row r="3313">
      <c r="A3313" t="inlineStr">
        <is>
          <t>2015</t>
        </is>
      </c>
      <c r="B3313" t="inlineStr">
        <is>
          <t>Goyaves, mangues et mangoustans, frais ou secs</t>
        </is>
      </c>
      <c r="C3313" t="inlineStr">
        <is>
          <t>Débouchés</t>
        </is>
      </c>
      <c r="D3313" t="n">
        <v>7.54</v>
      </c>
      <c r="E3313" t="n">
        <v>0</v>
      </c>
      <c r="F3313" t="n">
        <v>500000000</v>
      </c>
      <c r="G3313" t="inlineStr">
        <is>
          <t>Donnée calculée</t>
        </is>
      </c>
      <c r="H3313" t="inlineStr"/>
    </row>
    <row r="3314">
      <c r="A3314" t="inlineStr">
        <is>
          <t>2015</t>
        </is>
      </c>
      <c r="B3314" t="inlineStr">
        <is>
          <t>Oranges, fraîches ou sèches</t>
        </is>
      </c>
      <c r="C3314" t="inlineStr">
        <is>
          <t>Débouchés</t>
        </is>
      </c>
      <c r="D3314" t="n">
        <v>331</v>
      </c>
      <c r="E3314" t="n">
        <v>0</v>
      </c>
      <c r="F3314" t="n">
        <v>500000000</v>
      </c>
      <c r="G3314" t="inlineStr">
        <is>
          <t>Donnée calculée</t>
        </is>
      </c>
      <c r="H3314" t="inlineStr"/>
    </row>
    <row r="3315">
      <c r="A3315" t="inlineStr">
        <is>
          <t>2015</t>
        </is>
      </c>
      <c r="B3315" t="inlineStr">
        <is>
          <t>Mandarines et clémentines, fraîches ou sèches</t>
        </is>
      </c>
      <c r="C3315" t="inlineStr">
        <is>
          <t>Débouchés</t>
        </is>
      </c>
      <c r="D3315" t="n">
        <v>0.45</v>
      </c>
      <c r="E3315" t="n">
        <v>0</v>
      </c>
      <c r="F3315" t="n">
        <v>500000000</v>
      </c>
      <c r="G3315" t="inlineStr">
        <is>
          <t>Donnée calculée</t>
        </is>
      </c>
      <c r="H3315" t="inlineStr"/>
    </row>
    <row r="3316">
      <c r="A3316" t="inlineStr">
        <is>
          <t>2015</t>
        </is>
      </c>
      <c r="B3316" t="inlineStr">
        <is>
          <t>Pamplemousses et pomelos, frais ou secs</t>
        </is>
      </c>
      <c r="C3316" t="inlineStr">
        <is>
          <t>Débouchés</t>
        </is>
      </c>
      <c r="D3316" t="n">
        <v>51.4</v>
      </c>
      <c r="E3316" t="n">
        <v>0</v>
      </c>
      <c r="F3316" t="n">
        <v>500000000</v>
      </c>
      <c r="G3316" t="inlineStr">
        <is>
          <t>Donnée calculée</t>
        </is>
      </c>
      <c r="H3316" t="inlineStr"/>
    </row>
    <row r="3317">
      <c r="A3317" t="inlineStr">
        <is>
          <t>2015</t>
        </is>
      </c>
      <c r="B3317" t="inlineStr">
        <is>
          <t>Citrons et limes, frais ou secs</t>
        </is>
      </c>
      <c r="C3317" t="inlineStr">
        <is>
          <t>Débouchés</t>
        </is>
      </c>
      <c r="D3317" t="n">
        <v>124</v>
      </c>
      <c r="E3317" t="n">
        <v>0</v>
      </c>
      <c r="F3317" t="n">
        <v>500000000</v>
      </c>
      <c r="G3317" t="inlineStr">
        <is>
          <t>Donnée calculée</t>
        </is>
      </c>
      <c r="H3317" t="inlineStr"/>
    </row>
    <row r="3318">
      <c r="A3318" t="inlineStr">
        <is>
          <t>2015</t>
        </is>
      </c>
      <c r="B3318" t="inlineStr">
        <is>
          <t>Autres agrumes, frais ou secs</t>
        </is>
      </c>
      <c r="C3318" t="inlineStr">
        <is>
          <t>Débouchés</t>
        </is>
      </c>
      <c r="D3318" t="n">
        <v>2.19</v>
      </c>
      <c r="E3318" t="n">
        <v>0</v>
      </c>
      <c r="F3318" t="n">
        <v>500000000</v>
      </c>
      <c r="G3318" t="inlineStr">
        <is>
          <t>Donnée calculée</t>
        </is>
      </c>
      <c r="H3318" t="inlineStr"/>
    </row>
    <row r="3319">
      <c r="A3319" t="inlineStr">
        <is>
          <t>2015</t>
        </is>
      </c>
      <c r="B3319" t="inlineStr">
        <is>
          <t>Fruis et légumes, frais</t>
        </is>
      </c>
      <c r="C3319" t="inlineStr">
        <is>
          <t>Débouchés</t>
        </is>
      </c>
      <c r="D3319" t="n">
        <v>8600</v>
      </c>
      <c r="E3319" t="n">
        <v>5950</v>
      </c>
      <c r="F3319" t="n">
        <v>500000000</v>
      </c>
      <c r="G3319" t="inlineStr">
        <is>
          <t>Donnée calculée</t>
        </is>
      </c>
      <c r="H3319" t="inlineStr"/>
    </row>
    <row r="3320">
      <c r="A3320" t="inlineStr">
        <is>
          <t>2015</t>
        </is>
      </c>
      <c r="B3320" t="inlineStr">
        <is>
          <t>Pommes de terre, fraîches</t>
        </is>
      </c>
      <c r="C3320" t="inlineStr">
        <is>
          <t>Débouchés</t>
        </is>
      </c>
      <c r="D3320" t="n">
        <v>1930</v>
      </c>
      <c r="E3320" t="n">
        <v>0</v>
      </c>
      <c r="F3320" t="n">
        <v>20100</v>
      </c>
      <c r="G3320" t="inlineStr">
        <is>
          <t>Donnée calculée</t>
        </is>
      </c>
      <c r="H3320" t="inlineStr"/>
    </row>
    <row r="3321">
      <c r="A3321" t="inlineStr">
        <is>
          <t>2015</t>
        </is>
      </c>
      <c r="B3321" t="inlineStr">
        <is>
          <t>Fruits et légumes (hors PdT), frais</t>
        </is>
      </c>
      <c r="C3321" t="inlineStr">
        <is>
          <t>Débouchés</t>
        </is>
      </c>
      <c r="D3321" t="n">
        <v>6670</v>
      </c>
      <c r="E3321" t="n">
        <v>5950</v>
      </c>
      <c r="F3321" t="n">
        <v>500000000</v>
      </c>
      <c r="G3321" t="inlineStr">
        <is>
          <t>Donnée calculée</t>
        </is>
      </c>
      <c r="H3321" t="inlineStr"/>
    </row>
    <row r="3322">
      <c r="A3322" t="inlineStr">
        <is>
          <t>2015</t>
        </is>
      </c>
      <c r="B3322" t="inlineStr">
        <is>
          <t>Produits manufacturés</t>
        </is>
      </c>
      <c r="C3322" t="inlineStr">
        <is>
          <t>Alimentation humaine</t>
        </is>
      </c>
      <c r="D3322" t="n">
        <v>7260</v>
      </c>
      <c r="E3322" t="n">
        <v>3370</v>
      </c>
      <c r="F3322" t="n">
        <v>500000000</v>
      </c>
      <c r="G3322" t="inlineStr">
        <is>
          <t>Donnée calculée</t>
        </is>
      </c>
      <c r="H3322" t="inlineStr"/>
    </row>
    <row r="3323">
      <c r="A3323" t="inlineStr">
        <is>
          <t>2015</t>
        </is>
      </c>
      <c r="B3323" t="inlineStr">
        <is>
          <t>Produits des industries alimentaires</t>
        </is>
      </c>
      <c r="C3323" t="inlineStr">
        <is>
          <t>Alimentation humaine</t>
        </is>
      </c>
      <c r="D3323" t="n">
        <v>7260</v>
      </c>
      <c r="E3323" t="n">
        <v>3370</v>
      </c>
      <c r="F3323" t="n">
        <v>500000000</v>
      </c>
      <c r="G3323" t="inlineStr">
        <is>
          <t>Donnée calculée</t>
        </is>
      </c>
      <c r="H3323" t="inlineStr"/>
    </row>
    <row r="3324">
      <c r="A3324" t="inlineStr">
        <is>
          <t>2015</t>
        </is>
      </c>
      <c r="B3324" t="inlineStr">
        <is>
          <t>Produits à base de fruits et légumes</t>
        </is>
      </c>
      <c r="C3324" t="inlineStr">
        <is>
          <t>Alimentation humaine</t>
        </is>
      </c>
      <c r="D3324" t="n">
        <v>7220</v>
      </c>
      <c r="E3324" t="n">
        <v>3370</v>
      </c>
      <c r="F3324" t="n">
        <v>500000000</v>
      </c>
      <c r="G3324" t="inlineStr">
        <is>
          <t>Donnée calculée</t>
        </is>
      </c>
      <c r="H3324" t="inlineStr"/>
    </row>
    <row r="3325">
      <c r="A3325" t="inlineStr">
        <is>
          <t>2015</t>
        </is>
      </c>
      <c r="B3325" t="inlineStr">
        <is>
          <t>Préparations et conserves à base de pommes de terre</t>
        </is>
      </c>
      <c r="C3325" t="inlineStr">
        <is>
          <t>Alimentation humaine</t>
        </is>
      </c>
      <c r="D3325" t="n">
        <v>532</v>
      </c>
      <c r="E3325" t="n">
        <v>0</v>
      </c>
      <c r="F3325" t="n">
        <v>500000000</v>
      </c>
      <c r="G3325" t="inlineStr">
        <is>
          <t>Donnée calculée</t>
        </is>
      </c>
      <c r="H3325" t="inlineStr"/>
    </row>
    <row r="3326">
      <c r="A3326" t="inlineStr">
        <is>
          <t>2015</t>
        </is>
      </c>
      <c r="B3326" t="inlineStr">
        <is>
          <t>Pommes de terre, congelées ou surgelées</t>
        </is>
      </c>
      <c r="C3326" t="inlineStr">
        <is>
          <t>Alimentation humaine</t>
        </is>
      </c>
      <c r="D3326" t="n">
        <v>286</v>
      </c>
      <c r="E3326" t="n">
        <v>0</v>
      </c>
      <c r="F3326" t="n">
        <v>45500</v>
      </c>
      <c r="G3326" t="inlineStr">
        <is>
          <t>Donnée calculée</t>
        </is>
      </c>
      <c r="H3326" t="inlineStr"/>
    </row>
    <row r="3327">
      <c r="A3327" t="inlineStr">
        <is>
          <t>2015</t>
        </is>
      </c>
      <c r="B3327" t="inlineStr">
        <is>
          <t>Pommes de terre, non cuites ou cuites à l'eau ou à la vapeur, congelées ou surgelées</t>
        </is>
      </c>
      <c r="C3327" t="inlineStr">
        <is>
          <t>Alimentation humaine</t>
        </is>
      </c>
      <c r="D3327" t="n">
        <v>20.9</v>
      </c>
      <c r="E3327" t="n">
        <v>0</v>
      </c>
      <c r="F3327" t="n">
        <v>22100</v>
      </c>
      <c r="G3327" t="inlineStr">
        <is>
          <t>Donnée calculée</t>
        </is>
      </c>
      <c r="H3327" t="inlineStr"/>
    </row>
    <row r="3328">
      <c r="A3328" t="inlineStr">
        <is>
          <t>2015</t>
        </is>
      </c>
      <c r="B3328" t="inlineStr">
        <is>
          <t>Pommes de terre préparées ou conservées autrement, congelées ou surgelées</t>
        </is>
      </c>
      <c r="C3328" t="inlineStr">
        <is>
          <t>Alimentation humaine</t>
        </is>
      </c>
      <c r="D3328" t="n">
        <v>266</v>
      </c>
      <c r="E3328" t="n">
        <v>0</v>
      </c>
      <c r="F3328" t="n">
        <v>23400</v>
      </c>
      <c r="G3328" t="inlineStr">
        <is>
          <t>Donnée calculée</t>
        </is>
      </c>
      <c r="H3328" t="inlineStr"/>
    </row>
    <row r="3329">
      <c r="A3329" t="inlineStr">
        <is>
          <t>2015</t>
        </is>
      </c>
      <c r="B3329" t="inlineStr">
        <is>
          <t>Pommes de terre, déshydratées, coupées ou non, mais sans autre préparation</t>
        </is>
      </c>
      <c r="C3329" t="inlineStr">
        <is>
          <t>Alimentation humaine</t>
        </is>
      </c>
      <c r="D3329" t="n">
        <v>13.6</v>
      </c>
      <c r="E3329" t="n">
        <v>0</v>
      </c>
      <c r="F3329" t="n">
        <v>15.9</v>
      </c>
      <c r="G3329" t="inlineStr">
        <is>
          <t>Donnée calculée</t>
        </is>
      </c>
      <c r="H3329" t="inlineStr"/>
    </row>
    <row r="3330">
      <c r="A3330" t="inlineStr">
        <is>
          <t>2015</t>
        </is>
      </c>
      <c r="B3330" t="inlineStr">
        <is>
          <t>Pommes de terre déshydratées sous forme de farine, de poudre, de flocons, de granulés ou de pellets</t>
        </is>
      </c>
      <c r="C3330" t="inlineStr">
        <is>
          <t>Alimentation humaine</t>
        </is>
      </c>
      <c r="D3330" t="n">
        <v>0.28</v>
      </c>
      <c r="E3330" t="n">
        <v>0</v>
      </c>
      <c r="F3330" t="n">
        <v>500000000</v>
      </c>
      <c r="G3330" t="inlineStr">
        <is>
          <t>Donnée calculée</t>
        </is>
      </c>
      <c r="H3330" t="inlineStr"/>
    </row>
    <row r="3331">
      <c r="A3331" t="inlineStr">
        <is>
          <t>2015</t>
        </is>
      </c>
      <c r="B3331" t="inlineStr">
        <is>
          <t>Autres préparations et conserves à base de pommes de terre</t>
        </is>
      </c>
      <c r="C3331" t="inlineStr">
        <is>
          <t>Alimentation humaine</t>
        </is>
      </c>
      <c r="D3331" t="n">
        <v>232</v>
      </c>
      <c r="E3331" t="n">
        <v>0</v>
      </c>
      <c r="F3331" t="n">
        <v>24000</v>
      </c>
      <c r="G3331" t="inlineStr">
        <is>
          <t>Donnée calculée</t>
        </is>
      </c>
      <c r="H3331" t="inlineStr"/>
    </row>
    <row r="3332">
      <c r="A3332" t="inlineStr">
        <is>
          <t>2015</t>
        </is>
      </c>
      <c r="B3332" t="inlineStr">
        <is>
          <t>Pommes de terre préparées ou conservées, sous forme de farine, semoule ou flocons</t>
        </is>
      </c>
      <c r="C3332" t="inlineStr">
        <is>
          <t>Alimentation humaine</t>
        </is>
      </c>
      <c r="D3332" t="n">
        <v>94</v>
      </c>
      <c r="E3332" t="n">
        <v>0</v>
      </c>
      <c r="F3332" t="n">
        <v>22700</v>
      </c>
      <c r="G3332" t="inlineStr">
        <is>
          <t>Donnée calculée</t>
        </is>
      </c>
      <c r="H3332" t="inlineStr"/>
    </row>
    <row r="3333">
      <c r="A3333" t="inlineStr">
        <is>
          <t>2015</t>
        </is>
      </c>
      <c r="B3333" t="inlineStr">
        <is>
          <t>Autres préparations ou conserves de pommes de terre, y compris les chips</t>
        </is>
      </c>
      <c r="C3333" t="inlineStr">
        <is>
          <t>Alimentation humaine</t>
        </is>
      </c>
      <c r="D3333" t="n">
        <v>138</v>
      </c>
      <c r="E3333" t="n">
        <v>0</v>
      </c>
      <c r="F3333" t="n">
        <v>1280</v>
      </c>
      <c r="G3333" t="inlineStr">
        <is>
          <t>Donnée calculée</t>
        </is>
      </c>
      <c r="H3333" t="inlineStr"/>
    </row>
    <row r="3334">
      <c r="A3334" t="inlineStr">
        <is>
          <t>2015</t>
        </is>
      </c>
      <c r="B3334" t="inlineStr">
        <is>
          <t>Jus de fruits et légumes</t>
        </is>
      </c>
      <c r="C3334" t="inlineStr">
        <is>
          <t>Alimentation humaine</t>
        </is>
      </c>
      <c r="D3334" t="n">
        <v>2170</v>
      </c>
      <c r="E3334" t="n">
        <v>988</v>
      </c>
      <c r="F3334" t="n">
        <v>500000000</v>
      </c>
      <c r="G3334" t="inlineStr">
        <is>
          <t>Donnée calculée</t>
        </is>
      </c>
      <c r="H3334" t="inlineStr"/>
    </row>
    <row r="3335">
      <c r="A3335" t="inlineStr">
        <is>
          <t>2015</t>
        </is>
      </c>
      <c r="B3335" t="inlineStr">
        <is>
          <t>Jus de tomate</t>
        </is>
      </c>
      <c r="C3335" t="inlineStr">
        <is>
          <t>Alimentation humaine</t>
        </is>
      </c>
      <c r="D3335" t="n">
        <v>11.8</v>
      </c>
      <c r="E3335" t="inlineStr"/>
      <c r="F3335" t="inlineStr"/>
      <c r="G3335" t="inlineStr">
        <is>
          <t>Donnée calculée</t>
        </is>
      </c>
      <c r="H3335" t="inlineStr"/>
    </row>
    <row r="3336">
      <c r="A3336" t="inlineStr">
        <is>
          <t>2015</t>
        </is>
      </c>
      <c r="B3336" t="inlineStr">
        <is>
          <t>Jus d'orange</t>
        </is>
      </c>
      <c r="C3336" t="inlineStr">
        <is>
          <t>Alimentation humaine</t>
        </is>
      </c>
      <c r="D3336" t="n">
        <v>1190</v>
      </c>
      <c r="E3336" t="n">
        <v>0</v>
      </c>
      <c r="F3336" t="n">
        <v>500000000</v>
      </c>
      <c r="G3336" t="inlineStr">
        <is>
          <t>Donnée calculée</t>
        </is>
      </c>
      <c r="H3336" t="inlineStr"/>
    </row>
    <row r="3337">
      <c r="A3337" t="inlineStr">
        <is>
          <t>2015</t>
        </is>
      </c>
      <c r="B3337" t="inlineStr">
        <is>
          <t>Jus d'orange, non concentré</t>
        </is>
      </c>
      <c r="C3337" t="inlineStr">
        <is>
          <t>Alimentation humaine</t>
        </is>
      </c>
      <c r="D3337" t="n">
        <v>1180</v>
      </c>
      <c r="E3337" t="n">
        <v>0</v>
      </c>
      <c r="F3337" t="n">
        <v>500000000</v>
      </c>
      <c r="G3337" t="inlineStr">
        <is>
          <t>Donnée calculée</t>
        </is>
      </c>
      <c r="H3337" t="inlineStr"/>
    </row>
    <row r="3338">
      <c r="A3338" t="inlineStr">
        <is>
          <t>2015</t>
        </is>
      </c>
      <c r="B3338" t="inlineStr">
        <is>
          <t>Jus d'orange, non concentré, congelé</t>
        </is>
      </c>
      <c r="C3338" t="inlineStr">
        <is>
          <t>Alimentation humaine</t>
        </is>
      </c>
      <c r="D3338" t="n">
        <v>471</v>
      </c>
      <c r="E3338" t="n">
        <v>0</v>
      </c>
      <c r="F3338" t="n">
        <v>500000000</v>
      </c>
      <c r="G3338" t="inlineStr">
        <is>
          <t>Donnée calculée</t>
        </is>
      </c>
      <c r="H3338" t="inlineStr"/>
    </row>
    <row r="3339">
      <c r="A3339" t="inlineStr">
        <is>
          <t>2015</t>
        </is>
      </c>
      <c r="B3339" t="inlineStr">
        <is>
          <t>Jus d'orange, non concentré, non congelé</t>
        </is>
      </c>
      <c r="C3339" t="inlineStr">
        <is>
          <t>Alimentation humaine</t>
        </is>
      </c>
      <c r="D3339" t="n">
        <v>714</v>
      </c>
      <c r="E3339" t="n">
        <v>0</v>
      </c>
      <c r="F3339" t="n">
        <v>6110</v>
      </c>
      <c r="G3339" t="inlineStr">
        <is>
          <t>Donnée calculée</t>
        </is>
      </c>
      <c r="H3339" t="inlineStr"/>
    </row>
    <row r="3340">
      <c r="A3340" t="inlineStr">
        <is>
          <t>2015</t>
        </is>
      </c>
      <c r="B3340" t="inlineStr">
        <is>
          <t>Jus d'orange, autre</t>
        </is>
      </c>
      <c r="C3340" t="inlineStr">
        <is>
          <t>Alimentation humaine</t>
        </is>
      </c>
      <c r="D3340" t="n">
        <v>0.78</v>
      </c>
      <c r="E3340" t="n">
        <v>0</v>
      </c>
      <c r="F3340" t="n">
        <v>500000000</v>
      </c>
      <c r="G3340" t="inlineStr">
        <is>
          <t>Donnée calculée</t>
        </is>
      </c>
      <c r="H3340" t="inlineStr"/>
    </row>
    <row r="3341">
      <c r="A3341" t="inlineStr">
        <is>
          <t>2015</t>
        </is>
      </c>
      <c r="B3341" t="inlineStr">
        <is>
          <t>Jus de pamplemousse</t>
        </is>
      </c>
      <c r="C3341" t="inlineStr">
        <is>
          <t>Alimentation humaine</t>
        </is>
      </c>
      <c r="D3341" t="n">
        <v>58.9</v>
      </c>
      <c r="E3341" t="inlineStr"/>
      <c r="F3341" t="inlineStr"/>
      <c r="G3341" t="inlineStr">
        <is>
          <t>Donnée calculée</t>
        </is>
      </c>
      <c r="H3341" t="inlineStr"/>
    </row>
    <row r="3342">
      <c r="A3342" t="inlineStr">
        <is>
          <t>2015</t>
        </is>
      </c>
      <c r="B3342" t="inlineStr">
        <is>
          <t>Jus d'ananas</t>
        </is>
      </c>
      <c r="C3342" t="inlineStr">
        <is>
          <t>Alimentation humaine</t>
        </is>
      </c>
      <c r="D3342" t="n">
        <v>89.2</v>
      </c>
      <c r="E3342" t="inlineStr"/>
      <c r="F3342" t="inlineStr"/>
      <c r="G3342" t="inlineStr">
        <is>
          <t>Donnée calculée</t>
        </is>
      </c>
      <c r="H3342" t="inlineStr"/>
    </row>
    <row r="3343">
      <c r="A3343" t="inlineStr">
        <is>
          <t>2015</t>
        </is>
      </c>
      <c r="B3343" t="inlineStr">
        <is>
          <t>Jus de raisin</t>
        </is>
      </c>
      <c r="C3343" t="inlineStr">
        <is>
          <t>Alimentation humaine</t>
        </is>
      </c>
      <c r="D3343" t="n">
        <v>74.09999999999999</v>
      </c>
      <c r="E3343" t="inlineStr"/>
      <c r="F3343" t="inlineStr"/>
      <c r="G3343" t="inlineStr">
        <is>
          <t>Donnée calculée</t>
        </is>
      </c>
      <c r="H3343" t="inlineStr"/>
    </row>
    <row r="3344">
      <c r="A3344" t="inlineStr">
        <is>
          <t>2015</t>
        </is>
      </c>
      <c r="B3344" t="inlineStr">
        <is>
          <t>Jus de pomme</t>
        </is>
      </c>
      <c r="C3344" t="inlineStr">
        <is>
          <t>Alimentation humaine</t>
        </is>
      </c>
      <c r="D3344" t="n">
        <v>295</v>
      </c>
      <c r="E3344" t="inlineStr"/>
      <c r="F3344" t="inlineStr"/>
      <c r="G3344" t="inlineStr">
        <is>
          <t>Donnée calculée</t>
        </is>
      </c>
      <c r="H3344" t="inlineStr"/>
    </row>
    <row r="3345">
      <c r="A3345" t="inlineStr">
        <is>
          <t>2015</t>
        </is>
      </c>
      <c r="B3345" t="inlineStr">
        <is>
          <t>Mélanges de jus de fruits et légumes</t>
        </is>
      </c>
      <c r="C3345" t="inlineStr">
        <is>
          <t>Alimentation humaine</t>
        </is>
      </c>
      <c r="D3345" t="n">
        <v>343</v>
      </c>
      <c r="E3345" t="inlineStr"/>
      <c r="F3345" t="inlineStr"/>
      <c r="G3345" t="inlineStr">
        <is>
          <t>Donnée calculée</t>
        </is>
      </c>
      <c r="H3345" t="inlineStr"/>
    </row>
    <row r="3346">
      <c r="A3346" t="inlineStr">
        <is>
          <t>2015</t>
        </is>
      </c>
      <c r="B3346" t="inlineStr">
        <is>
          <t>Autres jus de fruits et légumes</t>
        </is>
      </c>
      <c r="C3346" t="inlineStr">
        <is>
          <t>Alimentation humaine</t>
        </is>
      </c>
      <c r="D3346" t="n">
        <v>116</v>
      </c>
      <c r="E3346" t="inlineStr"/>
      <c r="F3346" t="inlineStr"/>
      <c r="G3346" t="inlineStr">
        <is>
          <t>Donnée calculée</t>
        </is>
      </c>
      <c r="H3346" t="inlineStr"/>
    </row>
    <row r="3347">
      <c r="A3347" t="inlineStr">
        <is>
          <t>2015</t>
        </is>
      </c>
      <c r="B3347" t="inlineStr">
        <is>
          <t>Jus d'agrume, autres, non concentré</t>
        </is>
      </c>
      <c r="C3347" t="inlineStr">
        <is>
          <t>Alimentation humaine</t>
        </is>
      </c>
      <c r="D3347" t="n">
        <v>41.7</v>
      </c>
      <c r="E3347" t="n">
        <v>0</v>
      </c>
      <c r="F3347" t="n">
        <v>116</v>
      </c>
      <c r="G3347" t="inlineStr">
        <is>
          <t>Donnée calculée</t>
        </is>
      </c>
      <c r="H3347" t="inlineStr"/>
    </row>
    <row r="3348">
      <c r="A3348" t="inlineStr">
        <is>
          <t>2015</t>
        </is>
      </c>
      <c r="B3348" t="inlineStr">
        <is>
          <t>Jus de fruit ou légume, autres,  non concentré, non fermenté, sans addition d'alcool</t>
        </is>
      </c>
      <c r="C3348" t="inlineStr">
        <is>
          <t>Alimentation humaine</t>
        </is>
      </c>
      <c r="D3348" t="n">
        <v>38.7</v>
      </c>
      <c r="E3348" t="n">
        <v>0</v>
      </c>
      <c r="F3348" t="n">
        <v>116</v>
      </c>
      <c r="G3348" t="inlineStr">
        <is>
          <t>Donnée calculée</t>
        </is>
      </c>
      <c r="H3348" t="inlineStr"/>
    </row>
    <row r="3349">
      <c r="A3349" t="inlineStr">
        <is>
          <t>2015</t>
        </is>
      </c>
      <c r="B3349" t="inlineStr">
        <is>
          <t>Jus de fruits ou légumes, autres</t>
        </is>
      </c>
      <c r="C3349" t="inlineStr">
        <is>
          <t>Alimentation humaine</t>
        </is>
      </c>
      <c r="D3349" t="n">
        <v>35.7</v>
      </c>
      <c r="E3349" t="n">
        <v>0</v>
      </c>
      <c r="F3349" t="n">
        <v>116</v>
      </c>
      <c r="G3349" t="inlineStr">
        <is>
          <t>Donnée calculée</t>
        </is>
      </c>
      <c r="H3349" t="inlineStr"/>
    </row>
    <row r="3350">
      <c r="A3350" t="inlineStr">
        <is>
          <t>2015</t>
        </is>
      </c>
      <c r="B3350" t="inlineStr">
        <is>
          <t>Autres préparations et conserves à base de fruits et légumes</t>
        </is>
      </c>
      <c r="C3350" t="inlineStr">
        <is>
          <t>Alimentation humaine</t>
        </is>
      </c>
      <c r="D3350" t="n">
        <v>4510</v>
      </c>
      <c r="E3350" t="n">
        <v>2360</v>
      </c>
      <c r="F3350" t="n">
        <v>500000000</v>
      </c>
      <c r="G3350" t="inlineStr">
        <is>
          <t>Donnée calculée</t>
        </is>
      </c>
      <c r="H3350" t="inlineStr"/>
    </row>
    <row r="3351">
      <c r="A3351" t="inlineStr">
        <is>
          <t>2015</t>
        </is>
      </c>
      <c r="B3351" t="inlineStr">
        <is>
          <t>Préparations et conserves de légumes</t>
        </is>
      </c>
      <c r="C3351" t="inlineStr">
        <is>
          <t>Alimentation humaine</t>
        </is>
      </c>
      <c r="D3351" t="n">
        <v>2130</v>
      </c>
      <c r="E3351" t="n">
        <v>1610</v>
      </c>
      <c r="F3351" t="n">
        <v>500000000</v>
      </c>
      <c r="G3351" t="inlineStr">
        <is>
          <t>Donnée calculée</t>
        </is>
      </c>
      <c r="H3351" t="inlineStr"/>
    </row>
    <row r="3352">
      <c r="A3352" t="inlineStr">
        <is>
          <t>2015</t>
        </is>
      </c>
      <c r="B3352" t="inlineStr">
        <is>
          <t>Légumes congelés ou surgelés</t>
        </is>
      </c>
      <c r="C3352" t="inlineStr">
        <is>
          <t>Alimentation humaine</t>
        </is>
      </c>
      <c r="D3352" t="n">
        <v>753</v>
      </c>
      <c r="E3352" t="inlineStr"/>
      <c r="F3352" t="inlineStr"/>
      <c r="G3352" t="inlineStr">
        <is>
          <t>Donnée calculée</t>
        </is>
      </c>
      <c r="H3352" t="inlineStr"/>
    </row>
    <row r="3353">
      <c r="A3353" t="inlineStr">
        <is>
          <t>2015</t>
        </is>
      </c>
      <c r="B3353" t="inlineStr">
        <is>
          <t>Légumes traités pour une conservation temporaire</t>
        </is>
      </c>
      <c r="C3353" t="inlineStr">
        <is>
          <t>Alimentation humaine</t>
        </is>
      </c>
      <c r="D3353" t="n">
        <v>24.7</v>
      </c>
      <c r="E3353" t="inlineStr"/>
      <c r="F3353" t="inlineStr"/>
      <c r="G3353" t="inlineStr">
        <is>
          <t>Donnée calculée</t>
        </is>
      </c>
      <c r="H3353" t="inlineStr"/>
    </row>
    <row r="3354">
      <c r="A3354" t="inlineStr">
        <is>
          <t>2015</t>
        </is>
      </c>
      <c r="B3354" t="inlineStr">
        <is>
          <t>Légumes, déshydratés</t>
        </is>
      </c>
      <c r="C3354" t="inlineStr">
        <is>
          <t>Alimentation humaine</t>
        </is>
      </c>
      <c r="D3354" t="n">
        <v>14.2</v>
      </c>
      <c r="E3354" t="n">
        <v>11.9</v>
      </c>
      <c r="F3354" t="n">
        <v>27.8</v>
      </c>
      <c r="G3354" t="inlineStr">
        <is>
          <t>Donnée calculée</t>
        </is>
      </c>
      <c r="H3354" t="inlineStr"/>
    </row>
    <row r="3355">
      <c r="A3355" t="inlineStr">
        <is>
          <t>2015</t>
        </is>
      </c>
      <c r="B3355" t="inlineStr">
        <is>
          <t>Oignons, séchés</t>
        </is>
      </c>
      <c r="C3355" t="inlineStr">
        <is>
          <t>Alimentation humaine</t>
        </is>
      </c>
      <c r="D3355" t="n">
        <v>9.76</v>
      </c>
      <c r="E3355" t="inlineStr"/>
      <c r="F3355" t="inlineStr"/>
      <c r="G3355" t="inlineStr">
        <is>
          <t>Donnée calculée</t>
        </is>
      </c>
      <c r="H3355" t="inlineStr"/>
    </row>
    <row r="3356">
      <c r="A3356" t="inlineStr">
        <is>
          <t>2015</t>
        </is>
      </c>
      <c r="B3356" t="inlineStr">
        <is>
          <t>Champignons et truffes, séchés</t>
        </is>
      </c>
      <c r="C3356" t="inlineStr">
        <is>
          <t>Alimentation humaine</t>
        </is>
      </c>
      <c r="D3356" t="n">
        <v>2.13</v>
      </c>
      <c r="E3356" t="inlineStr"/>
      <c r="F3356" t="inlineStr"/>
      <c r="G3356" t="inlineStr">
        <is>
          <t>Donnée calculée</t>
        </is>
      </c>
      <c r="H3356" t="inlineStr"/>
    </row>
    <row r="3357">
      <c r="A3357" t="inlineStr">
        <is>
          <t>2015</t>
        </is>
      </c>
      <c r="B3357" t="inlineStr">
        <is>
          <t>Autres légumes et mélanges de légumes, séchés</t>
        </is>
      </c>
      <c r="C3357" t="inlineStr">
        <is>
          <t>Alimentation humaine</t>
        </is>
      </c>
      <c r="D3357" t="n">
        <v>2.28</v>
      </c>
      <c r="E3357" t="n">
        <v>0</v>
      </c>
      <c r="F3357" t="n">
        <v>15.9</v>
      </c>
      <c r="G3357" t="inlineStr">
        <is>
          <t>Donnée calculée</t>
        </is>
      </c>
      <c r="H3357" t="inlineStr"/>
    </row>
    <row r="3358">
      <c r="A3358" t="inlineStr">
        <is>
          <t>2015</t>
        </is>
      </c>
      <c r="B3358" t="inlineStr">
        <is>
          <t>Fruits et légumes coupés et emballés</t>
        </is>
      </c>
      <c r="C3358" t="inlineStr">
        <is>
          <t>Alimentation humaine</t>
        </is>
      </c>
      <c r="D3358" t="n">
        <v>0.3</v>
      </c>
      <c r="E3358" t="n">
        <v>0</v>
      </c>
      <c r="F3358" t="n">
        <v>500000000</v>
      </c>
      <c r="G3358" t="inlineStr">
        <is>
          <t>Donnée calculée</t>
        </is>
      </c>
      <c r="H3358" t="inlineStr"/>
    </row>
    <row r="3359">
      <c r="A3359" t="inlineStr">
        <is>
          <t>2015</t>
        </is>
      </c>
      <c r="B3359" t="inlineStr">
        <is>
          <t>Légumes, appertisés</t>
        </is>
      </c>
      <c r="C3359" t="inlineStr">
        <is>
          <t>Alimentation humaine</t>
        </is>
      </c>
      <c r="D3359" t="n">
        <v>1270</v>
      </c>
      <c r="E3359" t="n">
        <v>761</v>
      </c>
      <c r="F3359" t="n">
        <v>500000000</v>
      </c>
      <c r="G3359" t="inlineStr">
        <is>
          <t>Donnée calculée</t>
        </is>
      </c>
      <c r="H3359" t="inlineStr"/>
    </row>
    <row r="3360">
      <c r="A3360" t="inlineStr">
        <is>
          <t>2015</t>
        </is>
      </c>
      <c r="B3360" t="inlineStr">
        <is>
          <t>Haricots, appertisés</t>
        </is>
      </c>
      <c r="C3360" t="inlineStr">
        <is>
          <t>Alimentation humaine</t>
        </is>
      </c>
      <c r="D3360" t="n">
        <v>305</v>
      </c>
      <c r="E3360" t="inlineStr"/>
      <c r="F3360" t="inlineStr"/>
      <c r="G3360" t="inlineStr">
        <is>
          <t>Donnée calculée</t>
        </is>
      </c>
      <c r="H3360" t="inlineStr"/>
    </row>
    <row r="3361">
      <c r="A3361" t="inlineStr">
        <is>
          <t>2015</t>
        </is>
      </c>
      <c r="B3361" t="inlineStr">
        <is>
          <t>Pois, appertisés</t>
        </is>
      </c>
      <c r="C3361" t="inlineStr">
        <is>
          <t>Alimentation humaine</t>
        </is>
      </c>
      <c r="D3361" t="n">
        <v>1.03</v>
      </c>
      <c r="E3361" t="n">
        <v>0</v>
      </c>
      <c r="F3361" t="n">
        <v>500000000</v>
      </c>
      <c r="G3361" t="inlineStr">
        <is>
          <t>Donnée calculée</t>
        </is>
      </c>
      <c r="H3361" t="inlineStr"/>
    </row>
    <row r="3362">
      <c r="A3362" t="inlineStr">
        <is>
          <t>2015</t>
        </is>
      </c>
      <c r="B3362" t="inlineStr">
        <is>
          <t>Autres légumes, appertisés</t>
        </is>
      </c>
      <c r="C3362" t="inlineStr">
        <is>
          <t>Alimentation humaine</t>
        </is>
      </c>
      <c r="D3362" t="n">
        <v>965</v>
      </c>
      <c r="E3362" t="n">
        <v>456</v>
      </c>
      <c r="F3362" t="n">
        <v>500000000</v>
      </c>
      <c r="G3362" t="inlineStr">
        <is>
          <t>Donnée calculée</t>
        </is>
      </c>
      <c r="H3362" t="inlineStr"/>
    </row>
    <row r="3363">
      <c r="A3363" t="inlineStr">
        <is>
          <t>2015</t>
        </is>
      </c>
      <c r="B3363" t="inlineStr">
        <is>
          <t>Tomates et leurs produits, appertisés</t>
        </is>
      </c>
      <c r="C3363" t="inlineStr">
        <is>
          <t>Alimentation humaine</t>
        </is>
      </c>
      <c r="D3363" t="n">
        <v>237</v>
      </c>
      <c r="E3363" t="n">
        <v>126</v>
      </c>
      <c r="F3363" t="n">
        <v>500000000</v>
      </c>
      <c r="G3363" t="inlineStr">
        <is>
          <t>Donnée calculée</t>
        </is>
      </c>
      <c r="H3363" t="inlineStr"/>
    </row>
    <row r="3364">
      <c r="A3364" t="inlineStr">
        <is>
          <t>2015</t>
        </is>
      </c>
      <c r="B3364" t="inlineStr">
        <is>
          <t>Tomates, entières ou en morceaux, appertisées</t>
        </is>
      </c>
      <c r="C3364" t="inlineStr">
        <is>
          <t>Alimentation humaine</t>
        </is>
      </c>
      <c r="D3364" t="n">
        <v>111</v>
      </c>
      <c r="E3364" t="n">
        <v>0</v>
      </c>
      <c r="F3364" t="n">
        <v>500000000</v>
      </c>
      <c r="G3364" t="inlineStr">
        <is>
          <t>Donnée calculée</t>
        </is>
      </c>
      <c r="H3364" t="inlineStr"/>
    </row>
    <row r="3365">
      <c r="A3365" t="inlineStr">
        <is>
          <t>2015</t>
        </is>
      </c>
      <c r="B3365" t="inlineStr">
        <is>
          <t>Produits des tomates</t>
        </is>
      </c>
      <c r="C3365" t="inlineStr">
        <is>
          <t>Alimentation humaine</t>
        </is>
      </c>
      <c r="D3365" t="n">
        <v>126</v>
      </c>
      <c r="E3365" t="inlineStr"/>
      <c r="F3365" t="inlineStr"/>
      <c r="G3365" t="inlineStr">
        <is>
          <t>Donnée calculée</t>
        </is>
      </c>
      <c r="H3365" t="inlineStr"/>
    </row>
    <row r="3366">
      <c r="A3366" t="inlineStr">
        <is>
          <t>2015</t>
        </is>
      </c>
      <c r="B3366" t="inlineStr">
        <is>
          <t>Coulis et purées de tomates</t>
        </is>
      </c>
      <c r="C3366" t="inlineStr">
        <is>
          <t>Alimentation humaine</t>
        </is>
      </c>
      <c r="D3366" t="n">
        <v>64.2</v>
      </c>
      <c r="E3366" t="n">
        <v>0</v>
      </c>
      <c r="F3366" t="n">
        <v>126</v>
      </c>
      <c r="G3366" t="inlineStr">
        <is>
          <t>Donnée calculée</t>
        </is>
      </c>
      <c r="H3366" t="inlineStr"/>
    </row>
    <row r="3367">
      <c r="A3367" t="inlineStr">
        <is>
          <t>2015</t>
        </is>
      </c>
      <c r="B3367" t="inlineStr">
        <is>
          <t>Concentré de tomates</t>
        </is>
      </c>
      <c r="C3367" t="inlineStr">
        <is>
          <t>Alimentation humaine</t>
        </is>
      </c>
      <c r="D3367" t="n">
        <v>62</v>
      </c>
      <c r="E3367" t="n">
        <v>0</v>
      </c>
      <c r="F3367" t="n">
        <v>126</v>
      </c>
      <c r="G3367" t="inlineStr">
        <is>
          <t>Donnée calculée</t>
        </is>
      </c>
      <c r="H3367" t="inlineStr"/>
    </row>
    <row r="3368">
      <c r="A3368" t="inlineStr">
        <is>
          <t>2015</t>
        </is>
      </c>
      <c r="B3368" t="inlineStr">
        <is>
          <t>Champignons et truffes, appertisés</t>
        </is>
      </c>
      <c r="C3368" t="inlineStr">
        <is>
          <t>Alimentation humaine</t>
        </is>
      </c>
      <c r="D3368" t="n">
        <v>17</v>
      </c>
      <c r="E3368" t="n">
        <v>0</v>
      </c>
      <c r="F3368" t="n">
        <v>500000000</v>
      </c>
      <c r="G3368" t="inlineStr">
        <is>
          <t>Donnée calculée</t>
        </is>
      </c>
      <c r="H3368" t="inlineStr"/>
    </row>
    <row r="3369">
      <c r="A3369" t="inlineStr">
        <is>
          <t>2015</t>
        </is>
      </c>
      <c r="B3369" t="inlineStr">
        <is>
          <t>Champignons cultivés, appertisés</t>
        </is>
      </c>
      <c r="C3369" t="inlineStr">
        <is>
          <t>Alimentation humaine</t>
        </is>
      </c>
      <c r="D3369" t="n">
        <v>16.4</v>
      </c>
      <c r="E3369" t="n">
        <v>0</v>
      </c>
      <c r="F3369" t="n">
        <v>500000000</v>
      </c>
      <c r="G3369" t="inlineStr">
        <is>
          <t>Donnée calculée</t>
        </is>
      </c>
      <c r="H3369" t="inlineStr"/>
    </row>
    <row r="3370">
      <c r="A3370" t="inlineStr">
        <is>
          <t>2015</t>
        </is>
      </c>
      <c r="B3370" t="inlineStr">
        <is>
          <t>Champignons du genre Agaricus, appertisés</t>
        </is>
      </c>
      <c r="C3370" t="inlineStr">
        <is>
          <t>Alimentation humaine</t>
        </is>
      </c>
      <c r="D3370" t="n">
        <v>16.4</v>
      </c>
      <c r="E3370" t="n">
        <v>0</v>
      </c>
      <c r="F3370" t="n">
        <v>500000000</v>
      </c>
      <c r="G3370" t="inlineStr">
        <is>
          <t>Donnée calculée</t>
        </is>
      </c>
      <c r="H3370" t="inlineStr"/>
    </row>
    <row r="3371">
      <c r="A3371" t="inlineStr">
        <is>
          <t>2015</t>
        </is>
      </c>
      <c r="B3371" t="inlineStr">
        <is>
          <t>Champignons non-cultivés et truffes, appertisés</t>
        </is>
      </c>
      <c r="C3371" t="inlineStr">
        <is>
          <t>Alimentation humaine</t>
        </is>
      </c>
      <c r="D3371" t="n">
        <v>0.63</v>
      </c>
      <c r="E3371" t="n">
        <v>0</v>
      </c>
      <c r="F3371" t="n">
        <v>500000000</v>
      </c>
      <c r="G3371" t="inlineStr">
        <is>
          <t>Donnée calculée</t>
        </is>
      </c>
      <c r="H3371" t="inlineStr"/>
    </row>
    <row r="3372">
      <c r="A3372" t="inlineStr">
        <is>
          <t>2015</t>
        </is>
      </c>
      <c r="B3372" t="inlineStr">
        <is>
          <t>Autres légumes et mélanges de légumes, appertisés</t>
        </is>
      </c>
      <c r="C3372" t="inlineStr">
        <is>
          <t>Alimentation humaine</t>
        </is>
      </c>
      <c r="D3372" t="n">
        <v>117</v>
      </c>
      <c r="E3372" t="inlineStr"/>
      <c r="F3372" t="inlineStr"/>
      <c r="G3372" t="inlineStr">
        <is>
          <t>Donnée calculée</t>
        </is>
      </c>
      <c r="H3372" t="inlineStr"/>
    </row>
    <row r="3373">
      <c r="A3373" t="inlineStr">
        <is>
          <t>2015</t>
        </is>
      </c>
      <c r="B3373" t="inlineStr">
        <is>
          <t>Choucroute, non congelée, appertisée</t>
        </is>
      </c>
      <c r="C3373" t="inlineStr">
        <is>
          <t>Alimentation humaine</t>
        </is>
      </c>
      <c r="D3373" t="n">
        <v>1.21</v>
      </c>
      <c r="E3373" t="n">
        <v>0</v>
      </c>
      <c r="F3373" t="n">
        <v>500000000</v>
      </c>
      <c r="G3373" t="inlineStr">
        <is>
          <t>Donnée calculée</t>
        </is>
      </c>
      <c r="H3373" t="inlineStr"/>
    </row>
    <row r="3374">
      <c r="A3374" t="inlineStr">
        <is>
          <t>2015</t>
        </is>
      </c>
      <c r="B3374" t="inlineStr">
        <is>
          <t>Asperges, non congelées, appertisées</t>
        </is>
      </c>
      <c r="C3374" t="inlineStr">
        <is>
          <t>Alimentation humaine</t>
        </is>
      </c>
      <c r="D3374" t="n">
        <v>16.7</v>
      </c>
      <c r="E3374" t="n">
        <v>0</v>
      </c>
      <c r="F3374" t="n">
        <v>500000000</v>
      </c>
      <c r="G3374" t="inlineStr">
        <is>
          <t>Donnée calculée</t>
        </is>
      </c>
      <c r="H3374" t="inlineStr"/>
    </row>
    <row r="3375">
      <c r="A3375" t="inlineStr">
        <is>
          <t>2015</t>
        </is>
      </c>
      <c r="B3375" t="inlineStr">
        <is>
          <t>Maïs doux, non congelé, appertisé</t>
        </is>
      </c>
      <c r="C3375" t="inlineStr">
        <is>
          <t>Alimentation humaine</t>
        </is>
      </c>
      <c r="D3375" t="n">
        <v>213</v>
      </c>
      <c r="E3375" t="inlineStr"/>
      <c r="F3375" t="inlineStr"/>
      <c r="G3375" t="inlineStr">
        <is>
          <t>Donnée calculée</t>
        </is>
      </c>
      <c r="H3375" t="inlineStr"/>
    </row>
    <row r="3376">
      <c r="A3376" t="inlineStr">
        <is>
          <t>2015</t>
        </is>
      </c>
      <c r="B3376" t="inlineStr">
        <is>
          <t>Autres légumes et mélanges de légumes, non congelés</t>
        </is>
      </c>
      <c r="C3376" t="inlineStr">
        <is>
          <t>Alimentation humaine</t>
        </is>
      </c>
      <c r="D3376" t="n">
        <v>362</v>
      </c>
      <c r="E3376" t="n">
        <v>0</v>
      </c>
      <c r="F3376" t="n">
        <v>2870</v>
      </c>
      <c r="G3376" t="inlineStr">
        <is>
          <t>Donnée calculée</t>
        </is>
      </c>
      <c r="H3376" t="inlineStr"/>
    </row>
    <row r="3377">
      <c r="A3377" t="inlineStr">
        <is>
          <t>2015</t>
        </is>
      </c>
      <c r="B3377" t="inlineStr">
        <is>
          <t>Fruits et légumes conservés dans le vinaigre</t>
        </is>
      </c>
      <c r="C3377" t="inlineStr">
        <is>
          <t>Alimentation humaine</t>
        </is>
      </c>
      <c r="D3377" t="n">
        <v>63</v>
      </c>
      <c r="E3377" t="inlineStr"/>
      <c r="F3377" t="inlineStr"/>
      <c r="G3377" t="inlineStr">
        <is>
          <t>Donnée calculée</t>
        </is>
      </c>
      <c r="H3377" t="inlineStr"/>
    </row>
    <row r="3378">
      <c r="A3378" t="inlineStr">
        <is>
          <t>2015</t>
        </is>
      </c>
      <c r="B3378" t="inlineStr">
        <is>
          <t>Préparations et conserves de fruits</t>
        </is>
      </c>
      <c r="C3378" t="inlineStr">
        <is>
          <t>Alimentation humaine</t>
        </is>
      </c>
      <c r="D3378" t="n">
        <v>2370</v>
      </c>
      <c r="E3378" t="n">
        <v>747</v>
      </c>
      <c r="F3378" t="n">
        <v>500000000</v>
      </c>
      <c r="G3378" t="inlineStr">
        <is>
          <t>Donnée calculée</t>
        </is>
      </c>
      <c r="H3378" t="inlineStr"/>
    </row>
    <row r="3379">
      <c r="A3379" t="inlineStr">
        <is>
          <t>2015</t>
        </is>
      </c>
      <c r="B3379" t="inlineStr">
        <is>
          <t>Fruits crus ou cuits, congelés ou surgelés</t>
        </is>
      </c>
      <c r="C3379" t="inlineStr">
        <is>
          <t>Alimentation humaine</t>
        </is>
      </c>
      <c r="D3379" t="n">
        <v>182</v>
      </c>
      <c r="E3379" t="inlineStr"/>
      <c r="F3379" t="inlineStr"/>
      <c r="G3379" t="inlineStr">
        <is>
          <t>Donnée calculée</t>
        </is>
      </c>
      <c r="H3379" t="inlineStr"/>
    </row>
    <row r="3380">
      <c r="A3380" t="inlineStr">
        <is>
          <t>2015</t>
        </is>
      </c>
      <c r="B3380" t="inlineStr">
        <is>
          <t>Confitures, gelées, compotes et purées de fruits</t>
        </is>
      </c>
      <c r="C3380" t="inlineStr">
        <is>
          <t>Alimentation humaine</t>
        </is>
      </c>
      <c r="D3380" t="n">
        <v>560</v>
      </c>
      <c r="E3380" t="inlineStr"/>
      <c r="F3380" t="inlineStr"/>
      <c r="G3380" t="inlineStr">
        <is>
          <t>Donnée calculée</t>
        </is>
      </c>
      <c r="H3380" t="inlineStr"/>
    </row>
    <row r="3381">
      <c r="A3381" t="inlineStr">
        <is>
          <t>2015</t>
        </is>
      </c>
      <c r="B3381" t="inlineStr">
        <is>
          <t>Confitures, marmelades, gelées, purées et pâtes d'agrumes, obtenues par cuisson</t>
        </is>
      </c>
      <c r="C3381" t="inlineStr">
        <is>
          <t>Alimentation humaine</t>
        </is>
      </c>
      <c r="D3381" t="n">
        <v>14.2</v>
      </c>
      <c r="E3381" t="inlineStr"/>
      <c r="F3381" t="inlineStr"/>
      <c r="G3381" t="inlineStr">
        <is>
          <t>Donnée calculée</t>
        </is>
      </c>
      <c r="H3381" t="inlineStr"/>
    </row>
    <row r="3382">
      <c r="A3382" t="inlineStr">
        <is>
          <t>2015</t>
        </is>
      </c>
      <c r="B3382" t="inlineStr">
        <is>
          <t>Confitures, marmelades, gelées, purées et pâtes de fruits à coque et de fruits autres qu'agrumes, obtenues par cuisson</t>
        </is>
      </c>
      <c r="C3382" t="inlineStr">
        <is>
          <t>Alimentation humaine</t>
        </is>
      </c>
      <c r="D3382" t="n">
        <v>546</v>
      </c>
      <c r="E3382" t="inlineStr"/>
      <c r="F3382" t="inlineStr"/>
      <c r="G3382" t="inlineStr">
        <is>
          <t>Donnée calculée</t>
        </is>
      </c>
      <c r="H3382" t="inlineStr"/>
    </row>
    <row r="3383">
      <c r="A3383" t="inlineStr">
        <is>
          <t>2015</t>
        </is>
      </c>
      <c r="B3383" t="inlineStr">
        <is>
          <t>Fruits à coque, grillés, salés ou autrement préparés</t>
        </is>
      </c>
      <c r="C3383" t="inlineStr">
        <is>
          <t>Alimentation humaine</t>
        </is>
      </c>
      <c r="D3383" t="n">
        <v>71.59999999999999</v>
      </c>
      <c r="E3383" t="n">
        <v>0</v>
      </c>
      <c r="F3383" t="n">
        <v>500000000</v>
      </c>
      <c r="G3383" t="inlineStr">
        <is>
          <t>Donnée calculée</t>
        </is>
      </c>
      <c r="H3383" t="inlineStr"/>
    </row>
    <row r="3384">
      <c r="A3384" t="inlineStr">
        <is>
          <t>2015</t>
        </is>
      </c>
      <c r="B3384" t="inlineStr">
        <is>
          <t>Arachides, grillées, salées ou autrement préparées et beurre d'arachide</t>
        </is>
      </c>
      <c r="C3384" t="inlineStr">
        <is>
          <t>Alimentation humaine</t>
        </is>
      </c>
      <c r="D3384" t="n">
        <v>41</v>
      </c>
      <c r="E3384" t="n">
        <v>0</v>
      </c>
      <c r="F3384" t="n">
        <v>500000000</v>
      </c>
      <c r="G3384" t="inlineStr">
        <is>
          <t>Donnée calculée</t>
        </is>
      </c>
      <c r="H3384" t="inlineStr"/>
    </row>
    <row r="3385">
      <c r="A3385" t="inlineStr">
        <is>
          <t>2015</t>
        </is>
      </c>
      <c r="B3385" t="inlineStr">
        <is>
          <t>Autres fruits à coque et autres graines, y compris les mélanges, grillés, salés ou autrement préparés</t>
        </is>
      </c>
      <c r="C3385" t="inlineStr">
        <is>
          <t>Alimentation humaine</t>
        </is>
      </c>
      <c r="D3385" t="n">
        <v>30.6</v>
      </c>
      <c r="E3385" t="n">
        <v>0</v>
      </c>
      <c r="F3385" t="n">
        <v>500000000</v>
      </c>
      <c r="G3385" t="inlineStr">
        <is>
          <t>Donnée calculée</t>
        </is>
      </c>
      <c r="H3385" t="inlineStr"/>
    </row>
    <row r="3386">
      <c r="A3386" t="inlineStr">
        <is>
          <t>2015</t>
        </is>
      </c>
      <c r="B3386" t="inlineStr">
        <is>
          <t>Fruits, traités pour une conservation temporaire, impropres à une consommation immédiate</t>
        </is>
      </c>
      <c r="C3386" t="inlineStr">
        <is>
          <t>Alimentation humaine</t>
        </is>
      </c>
      <c r="D3386" t="n">
        <v>5.12</v>
      </c>
      <c r="E3386" t="inlineStr"/>
      <c r="F3386" t="inlineStr"/>
      <c r="G3386" t="inlineStr">
        <is>
          <t>Donnée calculée</t>
        </is>
      </c>
      <c r="H3386" t="inlineStr"/>
    </row>
    <row r="3387">
      <c r="A3387" t="inlineStr">
        <is>
          <t>2015</t>
        </is>
      </c>
      <c r="B3387" t="inlineStr">
        <is>
          <t>Écorces d'agrumes ou de melons, traitées pour une conservation temporaire, impropres à une consommation immédiate</t>
        </is>
      </c>
      <c r="C3387" t="inlineStr">
        <is>
          <t>Alimentation humaine</t>
        </is>
      </c>
      <c r="D3387" t="n">
        <v>2.21</v>
      </c>
      <c r="E3387" t="inlineStr"/>
      <c r="F3387" t="inlineStr"/>
      <c r="G3387" t="inlineStr">
        <is>
          <t>Donnée calculée</t>
        </is>
      </c>
      <c r="H3387" t="inlineStr"/>
    </row>
    <row r="3388">
      <c r="A3388" t="inlineStr">
        <is>
          <t>2015</t>
        </is>
      </c>
      <c r="B3388" t="inlineStr">
        <is>
          <t>Autres fruits et fruits à coque, traités pour une conservation temporaire, impropres à une consommation immédiate</t>
        </is>
      </c>
      <c r="C3388" t="inlineStr">
        <is>
          <t>Alimentation humaine</t>
        </is>
      </c>
      <c r="D3388" t="n">
        <v>2.91</v>
      </c>
      <c r="E3388" t="inlineStr"/>
      <c r="F3388" t="inlineStr"/>
      <c r="G3388" t="inlineStr">
        <is>
          <t>Donnée calculée</t>
        </is>
      </c>
      <c r="H3388" t="inlineStr"/>
    </row>
    <row r="3389">
      <c r="A3389" t="inlineStr">
        <is>
          <t>2015</t>
        </is>
      </c>
      <c r="B3389" t="inlineStr">
        <is>
          <t>Arachides et fruits à coque, sans coques</t>
        </is>
      </c>
      <c r="C3389" t="inlineStr">
        <is>
          <t>Alimentation humaine</t>
        </is>
      </c>
      <c r="D3389" t="n">
        <v>132</v>
      </c>
      <c r="E3389" t="n">
        <v>0</v>
      </c>
      <c r="F3389" t="n">
        <v>500000000</v>
      </c>
      <c r="G3389" t="inlineStr">
        <is>
          <t>Donnée calculée</t>
        </is>
      </c>
      <c r="H3389" t="inlineStr"/>
    </row>
    <row r="3390">
      <c r="A3390" t="inlineStr">
        <is>
          <t>2015</t>
        </is>
      </c>
      <c r="B3390" t="inlineStr">
        <is>
          <t>Arachides, sans coques</t>
        </is>
      </c>
      <c r="C3390" t="inlineStr">
        <is>
          <t>Alimentation humaine</t>
        </is>
      </c>
      <c r="D3390" t="n">
        <v>31.7</v>
      </c>
      <c r="E3390" t="n">
        <v>0</v>
      </c>
      <c r="F3390" t="n">
        <v>500000000</v>
      </c>
      <c r="G3390" t="inlineStr">
        <is>
          <t>Donnée calculée</t>
        </is>
      </c>
      <c r="H3390" t="inlineStr"/>
    </row>
    <row r="3391">
      <c r="A3391" t="inlineStr">
        <is>
          <t>2015</t>
        </is>
      </c>
      <c r="B3391" t="inlineStr">
        <is>
          <t>Noix du Brésil, sans coques</t>
        </is>
      </c>
      <c r="C3391" t="inlineStr">
        <is>
          <t>Alimentation humaine</t>
        </is>
      </c>
      <c r="D3391" t="n">
        <v>4.09</v>
      </c>
      <c r="E3391" t="n">
        <v>0</v>
      </c>
      <c r="F3391" t="n">
        <v>500000000</v>
      </c>
      <c r="G3391" t="inlineStr">
        <is>
          <t>Donnée calculée</t>
        </is>
      </c>
      <c r="H3391" t="inlineStr"/>
    </row>
    <row r="3392">
      <c r="A3392" t="inlineStr">
        <is>
          <t>2015</t>
        </is>
      </c>
      <c r="B3392" t="inlineStr">
        <is>
          <t>Noix de cajou, sans coques</t>
        </is>
      </c>
      <c r="C3392" t="inlineStr">
        <is>
          <t>Alimentation humaine</t>
        </is>
      </c>
      <c r="D3392" t="n">
        <v>13.9</v>
      </c>
      <c r="E3392" t="n">
        <v>0</v>
      </c>
      <c r="F3392" t="n">
        <v>500000000</v>
      </c>
      <c r="G3392" t="inlineStr">
        <is>
          <t>Donnée calculée</t>
        </is>
      </c>
      <c r="H3392" t="inlineStr"/>
    </row>
    <row r="3393">
      <c r="A3393" t="inlineStr">
        <is>
          <t>2015</t>
        </is>
      </c>
      <c r="B3393" t="inlineStr">
        <is>
          <t>Amandes, sans coques</t>
        </is>
      </c>
      <c r="C3393" t="inlineStr">
        <is>
          <t>Alimentation humaine</t>
        </is>
      </c>
      <c r="D3393" t="n">
        <v>36.3</v>
      </c>
      <c r="E3393" t="n">
        <v>0</v>
      </c>
      <c r="F3393" t="n">
        <v>500000000</v>
      </c>
      <c r="G3393" t="inlineStr">
        <is>
          <t>Donnée calculée</t>
        </is>
      </c>
      <c r="H3393" t="inlineStr"/>
    </row>
    <row r="3394">
      <c r="A3394" t="inlineStr">
        <is>
          <t>2015</t>
        </is>
      </c>
      <c r="B3394" t="inlineStr">
        <is>
          <t>Noisettes, sans coques</t>
        </is>
      </c>
      <c r="C3394" t="inlineStr">
        <is>
          <t>Alimentation humaine</t>
        </is>
      </c>
      <c r="D3394" t="n">
        <v>22.7</v>
      </c>
      <c r="E3394" t="n">
        <v>0</v>
      </c>
      <c r="F3394" t="n">
        <v>500000000</v>
      </c>
      <c r="G3394" t="inlineStr">
        <is>
          <t>Donnée calculée</t>
        </is>
      </c>
      <c r="H3394" t="inlineStr"/>
    </row>
    <row r="3395">
      <c r="A3395" t="inlineStr">
        <is>
          <t>2015</t>
        </is>
      </c>
      <c r="B3395" t="inlineStr">
        <is>
          <t>Noix, sans coques</t>
        </is>
      </c>
      <c r="C3395" t="inlineStr">
        <is>
          <t>Alimentation humaine</t>
        </is>
      </c>
      <c r="D3395" t="n">
        <v>9.93</v>
      </c>
      <c r="E3395" t="n">
        <v>0</v>
      </c>
      <c r="F3395" t="n">
        <v>500000000</v>
      </c>
      <c r="G3395" t="inlineStr">
        <is>
          <t>Donnée calculée</t>
        </is>
      </c>
      <c r="H3395" t="inlineStr"/>
    </row>
    <row r="3396">
      <c r="A3396" t="inlineStr">
        <is>
          <t>2015</t>
        </is>
      </c>
      <c r="B3396" t="inlineStr">
        <is>
          <t>Châtaignes et marrons, sans coques</t>
        </is>
      </c>
      <c r="C3396" t="inlineStr">
        <is>
          <t>Alimentation humaine</t>
        </is>
      </c>
      <c r="D3396" t="n">
        <v>4.66</v>
      </c>
      <c r="E3396" t="n">
        <v>0</v>
      </c>
      <c r="F3396" t="n">
        <v>500000000</v>
      </c>
      <c r="G3396" t="inlineStr">
        <is>
          <t>Donnée calculée</t>
        </is>
      </c>
      <c r="H3396" t="inlineStr"/>
    </row>
    <row r="3397">
      <c r="A3397" t="inlineStr">
        <is>
          <t>2015</t>
        </is>
      </c>
      <c r="B3397" t="inlineStr">
        <is>
          <t>Pistaches, sans coques</t>
        </is>
      </c>
      <c r="C3397" t="inlineStr">
        <is>
          <t>Alimentation humaine</t>
        </is>
      </c>
      <c r="D3397" t="n">
        <v>4.67</v>
      </c>
      <c r="E3397" t="n">
        <v>0</v>
      </c>
      <c r="F3397" t="n">
        <v>500000000</v>
      </c>
      <c r="G3397" t="inlineStr">
        <is>
          <t>Donnée calculée</t>
        </is>
      </c>
      <c r="H3397" t="inlineStr"/>
    </row>
    <row r="3398">
      <c r="A3398" t="inlineStr">
        <is>
          <t>2015</t>
        </is>
      </c>
      <c r="B3398" t="inlineStr">
        <is>
          <t>Noix macadamia, sans coques</t>
        </is>
      </c>
      <c r="C3398" t="inlineStr">
        <is>
          <t>Alimentation humaine</t>
        </is>
      </c>
      <c r="D3398" t="n">
        <v>3.59</v>
      </c>
      <c r="E3398" t="n">
        <v>0</v>
      </c>
      <c r="F3398" t="n">
        <v>500000000</v>
      </c>
      <c r="G3398" t="inlineStr">
        <is>
          <t>Donnée calculée</t>
        </is>
      </c>
      <c r="H3398" t="inlineStr"/>
    </row>
    <row r="3399">
      <c r="A3399" t="inlineStr">
        <is>
          <t>2015</t>
        </is>
      </c>
      <c r="B3399" t="inlineStr">
        <is>
          <t>Noix et amandes de plamiste, même concassées</t>
        </is>
      </c>
      <c r="C3399" t="inlineStr">
        <is>
          <t>Alimentation humaine</t>
        </is>
      </c>
      <c r="D3399" t="n">
        <v>0.15</v>
      </c>
      <c r="E3399" t="n">
        <v>0</v>
      </c>
      <c r="F3399" t="n">
        <v>500000000</v>
      </c>
      <c r="G3399" t="inlineStr">
        <is>
          <t>Donnée calculée</t>
        </is>
      </c>
      <c r="H3399" t="inlineStr"/>
    </row>
    <row r="3400">
      <c r="A3400" t="inlineStr">
        <is>
          <t>2015</t>
        </is>
      </c>
      <c r="B3400" t="inlineStr">
        <is>
          <t>Autres conserves et préparations à base de fruits et de fruits à coque</t>
        </is>
      </c>
      <c r="C3400" t="inlineStr">
        <is>
          <t>Alimentation humaine</t>
        </is>
      </c>
      <c r="D3400" t="n">
        <v>1420</v>
      </c>
      <c r="E3400" t="n">
        <v>0</v>
      </c>
      <c r="F3400" t="n">
        <v>500000000</v>
      </c>
      <c r="G3400" t="inlineStr">
        <is>
          <t>Donnée calculée</t>
        </is>
      </c>
      <c r="H3400" t="inlineStr"/>
    </row>
    <row r="3401">
      <c r="A3401" t="inlineStr">
        <is>
          <t>2015</t>
        </is>
      </c>
      <c r="B3401" t="inlineStr">
        <is>
          <t>Fruits secs</t>
        </is>
      </c>
      <c r="C3401" t="inlineStr">
        <is>
          <t>Alimentation humaine</t>
        </is>
      </c>
      <c r="D3401" t="n">
        <v>1220</v>
      </c>
      <c r="E3401" t="n">
        <v>0</v>
      </c>
      <c r="F3401" t="n">
        <v>500000000</v>
      </c>
      <c r="G3401" t="inlineStr">
        <is>
          <t>Donnée calculée</t>
        </is>
      </c>
      <c r="H3401" t="inlineStr"/>
    </row>
    <row r="3402">
      <c r="A3402" t="inlineStr">
        <is>
          <t>2015</t>
        </is>
      </c>
      <c r="B3402" t="inlineStr">
        <is>
          <t>Raisins, séchés</t>
        </is>
      </c>
      <c r="C3402" t="inlineStr">
        <is>
          <t>Alimentation humaine</t>
        </is>
      </c>
      <c r="D3402" t="n">
        <v>24.1</v>
      </c>
      <c r="E3402" t="n">
        <v>0</v>
      </c>
      <c r="F3402" t="n">
        <v>500000000</v>
      </c>
      <c r="G3402" t="inlineStr">
        <is>
          <t>Donnée calculée</t>
        </is>
      </c>
      <c r="H3402" t="inlineStr"/>
    </row>
    <row r="3403">
      <c r="A3403" t="inlineStr">
        <is>
          <t>2015</t>
        </is>
      </c>
      <c r="B3403" t="inlineStr">
        <is>
          <t>Autres fruits secs ; mélanges de noix séchées et/ou de fruits secs</t>
        </is>
      </c>
      <c r="C3403" t="inlineStr">
        <is>
          <t>Alimentation humaine</t>
        </is>
      </c>
      <c r="D3403" t="n">
        <v>1190</v>
      </c>
      <c r="E3403" t="n">
        <v>0</v>
      </c>
      <c r="F3403" t="n">
        <v>500000000</v>
      </c>
      <c r="G3403" t="inlineStr">
        <is>
          <t>Donnée calculée</t>
        </is>
      </c>
      <c r="H3403" t="inlineStr"/>
    </row>
    <row r="3404">
      <c r="A3404" t="inlineStr">
        <is>
          <t>2015</t>
        </is>
      </c>
      <c r="B3404" t="inlineStr">
        <is>
          <t>Bananes fruits, sèches</t>
        </is>
      </c>
      <c r="C3404" t="inlineStr">
        <is>
          <t>Alimentation humaine</t>
        </is>
      </c>
      <c r="D3404" t="n">
        <v>453</v>
      </c>
      <c r="E3404" t="n">
        <v>0</v>
      </c>
      <c r="F3404" t="n">
        <v>500000000</v>
      </c>
      <c r="G3404" t="inlineStr">
        <is>
          <t>Donnée calculée</t>
        </is>
      </c>
      <c r="H3404" t="inlineStr"/>
    </row>
    <row r="3405">
      <c r="A3405" t="inlineStr">
        <is>
          <t>2015</t>
        </is>
      </c>
      <c r="B3405" t="inlineStr">
        <is>
          <t>Bananes plantains, secs</t>
        </is>
      </c>
      <c r="C3405" t="inlineStr">
        <is>
          <t>Alimentation humaine</t>
        </is>
      </c>
      <c r="D3405" t="n">
        <v>13</v>
      </c>
      <c r="E3405" t="n">
        <v>0</v>
      </c>
      <c r="F3405" t="n">
        <v>500000000</v>
      </c>
      <c r="G3405" t="inlineStr">
        <is>
          <t>Donnée calculée</t>
        </is>
      </c>
      <c r="H3405" t="inlineStr"/>
    </row>
    <row r="3406">
      <c r="A3406" t="inlineStr">
        <is>
          <t>2015</t>
        </is>
      </c>
      <c r="B3406" t="inlineStr">
        <is>
          <t>Dattes, sèches</t>
        </is>
      </c>
      <c r="C3406" t="inlineStr">
        <is>
          <t>Alimentation humaine</t>
        </is>
      </c>
      <c r="D3406" t="n">
        <v>18.7</v>
      </c>
      <c r="E3406" t="n">
        <v>0</v>
      </c>
      <c r="F3406" t="n">
        <v>500000000</v>
      </c>
      <c r="G3406" t="inlineStr">
        <is>
          <t>Donnée calculée</t>
        </is>
      </c>
      <c r="H3406" t="inlineStr"/>
    </row>
    <row r="3407">
      <c r="A3407" t="inlineStr">
        <is>
          <t>2015</t>
        </is>
      </c>
      <c r="B3407" t="inlineStr">
        <is>
          <t>Figues, sèches</t>
        </is>
      </c>
      <c r="C3407" t="inlineStr">
        <is>
          <t>Alimentation humaine</t>
        </is>
      </c>
      <c r="D3407" t="n">
        <v>3.2</v>
      </c>
      <c r="E3407" t="n">
        <v>0</v>
      </c>
      <c r="F3407" t="n">
        <v>500000000</v>
      </c>
      <c r="G3407" t="inlineStr">
        <is>
          <t>Donnée calculée</t>
        </is>
      </c>
      <c r="H3407" t="inlineStr"/>
    </row>
    <row r="3408">
      <c r="A3408" t="inlineStr">
        <is>
          <t>2015</t>
        </is>
      </c>
      <c r="B3408" t="inlineStr">
        <is>
          <t>Ananas, secs</t>
        </is>
      </c>
      <c r="C3408" t="inlineStr">
        <is>
          <t>Alimentation humaine</t>
        </is>
      </c>
      <c r="D3408" t="n">
        <v>98.3</v>
      </c>
      <c r="E3408" t="n">
        <v>0</v>
      </c>
      <c r="F3408" t="n">
        <v>500000000</v>
      </c>
      <c r="G3408" t="inlineStr">
        <is>
          <t>Donnée calculée</t>
        </is>
      </c>
      <c r="H3408" t="inlineStr"/>
    </row>
    <row r="3409">
      <c r="A3409" t="inlineStr">
        <is>
          <t>2015</t>
        </is>
      </c>
      <c r="B3409" t="inlineStr">
        <is>
          <t>Avocats, secs</t>
        </is>
      </c>
      <c r="C3409" t="inlineStr">
        <is>
          <t>Alimentation humaine</t>
        </is>
      </c>
      <c r="D3409" t="n">
        <v>86.8</v>
      </c>
      <c r="E3409" t="n">
        <v>0</v>
      </c>
      <c r="F3409" t="n">
        <v>500000000</v>
      </c>
      <c r="G3409" t="inlineStr">
        <is>
          <t>Donnée calculée</t>
        </is>
      </c>
      <c r="H3409" t="inlineStr"/>
    </row>
    <row r="3410">
      <c r="A3410" t="inlineStr">
        <is>
          <t>2015</t>
        </is>
      </c>
      <c r="B3410" t="inlineStr">
        <is>
          <t>Goyaves, mangues et mangoustans, secs</t>
        </is>
      </c>
      <c r="C3410" t="inlineStr">
        <is>
          <t>Alimentation humaine</t>
        </is>
      </c>
      <c r="D3410" t="n">
        <v>7.54</v>
      </c>
      <c r="E3410" t="n">
        <v>0</v>
      </c>
      <c r="F3410" t="n">
        <v>500000000</v>
      </c>
      <c r="G3410" t="inlineStr">
        <is>
          <t>Donnée calculée</t>
        </is>
      </c>
      <c r="H3410" t="inlineStr"/>
    </row>
    <row r="3411">
      <c r="A3411" t="inlineStr">
        <is>
          <t>2015</t>
        </is>
      </c>
      <c r="B3411" t="inlineStr">
        <is>
          <t>Oranges, sèches</t>
        </is>
      </c>
      <c r="C3411" t="inlineStr">
        <is>
          <t>Alimentation humaine</t>
        </is>
      </c>
      <c r="D3411" t="n">
        <v>331</v>
      </c>
      <c r="E3411" t="n">
        <v>0</v>
      </c>
      <c r="F3411" t="n">
        <v>500000000</v>
      </c>
      <c r="G3411" t="inlineStr">
        <is>
          <t>Donnée calculée</t>
        </is>
      </c>
      <c r="H3411" t="inlineStr"/>
    </row>
    <row r="3412">
      <c r="A3412" t="inlineStr">
        <is>
          <t>2015</t>
        </is>
      </c>
      <c r="B3412" t="inlineStr">
        <is>
          <t>Mandarines et clémentines, sèches</t>
        </is>
      </c>
      <c r="C3412" t="inlineStr">
        <is>
          <t>Alimentation humaine</t>
        </is>
      </c>
      <c r="D3412" t="n">
        <v>0.45</v>
      </c>
      <c r="E3412" t="n">
        <v>0</v>
      </c>
      <c r="F3412" t="n">
        <v>500000000</v>
      </c>
      <c r="G3412" t="inlineStr">
        <is>
          <t>Donnée calculée</t>
        </is>
      </c>
      <c r="H3412" t="inlineStr"/>
    </row>
    <row r="3413">
      <c r="A3413" t="inlineStr">
        <is>
          <t>2015</t>
        </is>
      </c>
      <c r="B3413" t="inlineStr">
        <is>
          <t>Pamplemousses et pomelos, secs</t>
        </is>
      </c>
      <c r="C3413" t="inlineStr">
        <is>
          <t>Alimentation humaine</t>
        </is>
      </c>
      <c r="D3413" t="n">
        <v>51.4</v>
      </c>
      <c r="E3413" t="n">
        <v>0</v>
      </c>
      <c r="F3413" t="n">
        <v>500000000</v>
      </c>
      <c r="G3413" t="inlineStr">
        <is>
          <t>Donnée calculée</t>
        </is>
      </c>
      <c r="H3413" t="inlineStr"/>
    </row>
    <row r="3414">
      <c r="A3414" t="inlineStr">
        <is>
          <t>2015</t>
        </is>
      </c>
      <c r="B3414" t="inlineStr">
        <is>
          <t>Citrons et limes, secs</t>
        </is>
      </c>
      <c r="C3414" t="inlineStr">
        <is>
          <t>Alimentation humaine</t>
        </is>
      </c>
      <c r="D3414" t="n">
        <v>124</v>
      </c>
      <c r="E3414" t="n">
        <v>0</v>
      </c>
      <c r="F3414" t="n">
        <v>500000000</v>
      </c>
      <c r="G3414" t="inlineStr">
        <is>
          <t>Donnée calculée</t>
        </is>
      </c>
      <c r="H3414" t="inlineStr"/>
    </row>
    <row r="3415">
      <c r="A3415" t="inlineStr">
        <is>
          <t>2015</t>
        </is>
      </c>
      <c r="B3415" t="inlineStr">
        <is>
          <t>Autres agrumes, secs</t>
        </is>
      </c>
      <c r="C3415" t="inlineStr">
        <is>
          <t>Alimentation humaine</t>
        </is>
      </c>
      <c r="D3415" t="n">
        <v>2.19</v>
      </c>
      <c r="E3415" t="n">
        <v>0</v>
      </c>
      <c r="F3415" t="n">
        <v>500000000</v>
      </c>
      <c r="G3415" t="inlineStr">
        <is>
          <t>Donnée calculée</t>
        </is>
      </c>
      <c r="H3415" t="inlineStr"/>
    </row>
    <row r="3416">
      <c r="A3416" t="inlineStr">
        <is>
          <t>2015</t>
        </is>
      </c>
      <c r="B3416" t="inlineStr">
        <is>
          <t>Coprah</t>
        </is>
      </c>
      <c r="C3416" t="inlineStr">
        <is>
          <t>Alimentation humaine</t>
        </is>
      </c>
      <c r="D3416" t="n">
        <v>1.56</v>
      </c>
      <c r="E3416" t="n">
        <v>0</v>
      </c>
      <c r="F3416" t="n">
        <v>500000000</v>
      </c>
      <c r="G3416" t="inlineStr">
        <is>
          <t>Donnée calculée</t>
        </is>
      </c>
      <c r="H3416" t="inlineStr"/>
    </row>
    <row r="3417">
      <c r="A3417" t="inlineStr">
        <is>
          <t>2015</t>
        </is>
      </c>
      <c r="B3417" t="inlineStr">
        <is>
          <t>Autres fruits secs, n.c.a</t>
        </is>
      </c>
      <c r="C3417" t="inlineStr">
        <is>
          <t>Alimentation humaine</t>
        </is>
      </c>
      <c r="D3417" t="n">
        <v>1.55</v>
      </c>
      <c r="E3417" t="n">
        <v>0</v>
      </c>
      <c r="F3417" t="n">
        <v>500000000</v>
      </c>
      <c r="G3417" t="inlineStr">
        <is>
          <t>Donnée calculée</t>
        </is>
      </c>
      <c r="H3417" t="inlineStr"/>
    </row>
    <row r="3418">
      <c r="A3418" t="inlineStr">
        <is>
          <t>2015</t>
        </is>
      </c>
      <c r="B3418" t="inlineStr">
        <is>
          <t>Mélanges de fruits secs</t>
        </is>
      </c>
      <c r="C3418" t="inlineStr">
        <is>
          <t>Alimentation humaine</t>
        </is>
      </c>
      <c r="D3418" t="n">
        <v>1</v>
      </c>
      <c r="E3418" t="n">
        <v>0</v>
      </c>
      <c r="F3418" t="n">
        <v>500000000</v>
      </c>
      <c r="G3418" t="inlineStr">
        <is>
          <t>Donnée calculée</t>
        </is>
      </c>
      <c r="H3418" t="inlineStr"/>
    </row>
    <row r="3419">
      <c r="A3419" t="inlineStr">
        <is>
          <t>2015</t>
        </is>
      </c>
      <c r="B3419" t="inlineStr">
        <is>
          <t>Autres fruits, préparés ou conservés (à l’exclusion du Müsli)</t>
        </is>
      </c>
      <c r="C3419" t="inlineStr">
        <is>
          <t>Alimentation humaine</t>
        </is>
      </c>
      <c r="D3419" t="n">
        <v>204</v>
      </c>
      <c r="E3419" t="n">
        <v>0</v>
      </c>
      <c r="F3419" t="n">
        <v>500000000</v>
      </c>
      <c r="G3419" t="inlineStr">
        <is>
          <t>Donnée calculée</t>
        </is>
      </c>
      <c r="H3419" t="inlineStr"/>
    </row>
    <row r="3420">
      <c r="A3420" t="inlineStr">
        <is>
          <t>2015</t>
        </is>
      </c>
      <c r="B3420" t="inlineStr">
        <is>
          <t>Fécules</t>
        </is>
      </c>
      <c r="C3420" t="inlineStr">
        <is>
          <t>Alimentation humaine</t>
        </is>
      </c>
      <c r="D3420" t="n">
        <v>9.32</v>
      </c>
      <c r="E3420" t="n">
        <v>0</v>
      </c>
      <c r="F3420" t="n">
        <v>500000000</v>
      </c>
      <c r="G3420" t="inlineStr">
        <is>
          <t>Donnée calculée</t>
        </is>
      </c>
      <c r="H3420" t="inlineStr"/>
    </row>
    <row r="3421">
      <c r="A3421" t="inlineStr">
        <is>
          <t>2015</t>
        </is>
      </c>
      <c r="B3421" t="inlineStr">
        <is>
          <t>Fécule de manioc</t>
        </is>
      </c>
      <c r="C3421" t="inlineStr">
        <is>
          <t>Alimentation humaine</t>
        </is>
      </c>
      <c r="D3421" t="n">
        <v>6.99</v>
      </c>
      <c r="E3421" t="n">
        <v>0</v>
      </c>
      <c r="F3421" t="n">
        <v>500000000</v>
      </c>
      <c r="G3421" t="inlineStr">
        <is>
          <t>Donnée calculée</t>
        </is>
      </c>
      <c r="H3421" t="inlineStr"/>
    </row>
    <row r="3422">
      <c r="A3422" t="inlineStr">
        <is>
          <t>2015</t>
        </is>
      </c>
      <c r="B3422" t="inlineStr">
        <is>
          <t>Fécule d'autres racines et tubercules</t>
        </is>
      </c>
      <c r="C3422" t="inlineStr">
        <is>
          <t>Alimentation humaine</t>
        </is>
      </c>
      <c r="D3422" t="n">
        <v>2.34</v>
      </c>
      <c r="E3422" t="n">
        <v>0</v>
      </c>
      <c r="F3422" t="n">
        <v>500000000</v>
      </c>
      <c r="G3422" t="inlineStr">
        <is>
          <t>Donnée calculée</t>
        </is>
      </c>
      <c r="H3422" t="inlineStr"/>
    </row>
    <row r="3423">
      <c r="A3423" t="inlineStr">
        <is>
          <t>2015</t>
        </is>
      </c>
      <c r="B3423" t="inlineStr">
        <is>
          <t>Farines, semoules et poudres de fruits et légumes</t>
        </is>
      </c>
      <c r="C3423" t="inlineStr">
        <is>
          <t>Alimentation humaine</t>
        </is>
      </c>
      <c r="D3423" t="n">
        <v>7.2</v>
      </c>
      <c r="E3423" t="n">
        <v>0</v>
      </c>
      <c r="F3423" t="n">
        <v>500000000</v>
      </c>
      <c r="G3423" t="inlineStr">
        <is>
          <t>Donnée calculée</t>
        </is>
      </c>
      <c r="H3423" t="inlineStr"/>
    </row>
    <row r="3424">
      <c r="A3424" t="inlineStr">
        <is>
          <t>2015</t>
        </is>
      </c>
      <c r="B3424" t="inlineStr">
        <is>
          <t>Farines, semooules et poudres de racines et tubercules</t>
        </is>
      </c>
      <c r="C3424" t="inlineStr">
        <is>
          <t>Alimentation humaine</t>
        </is>
      </c>
      <c r="D3424" t="n">
        <v>1.01</v>
      </c>
      <c r="E3424" t="n">
        <v>0</v>
      </c>
      <c r="F3424" t="n">
        <v>500000000</v>
      </c>
      <c r="G3424" t="inlineStr">
        <is>
          <t>Donnée calculée</t>
        </is>
      </c>
      <c r="H3424" t="inlineStr"/>
    </row>
    <row r="3425">
      <c r="A3425" t="inlineStr">
        <is>
          <t>2015</t>
        </is>
      </c>
      <c r="B3425" t="inlineStr">
        <is>
          <t>Farines, semoules et poudres de fruits</t>
        </is>
      </c>
      <c r="C3425" t="inlineStr">
        <is>
          <t>Alimentation humaine</t>
        </is>
      </c>
      <c r="D3425" t="n">
        <v>6.19</v>
      </c>
      <c r="E3425" t="n">
        <v>0</v>
      </c>
      <c r="F3425" t="n">
        <v>500000000</v>
      </c>
      <c r="G3425" t="inlineStr">
        <is>
          <t>Donnée calculée</t>
        </is>
      </c>
      <c r="H3425" t="inlineStr"/>
    </row>
    <row r="3426">
      <c r="A3426" t="inlineStr">
        <is>
          <t>2015</t>
        </is>
      </c>
      <c r="B3426" t="inlineStr">
        <is>
          <t>Huiles</t>
        </is>
      </c>
      <c r="C3426" t="inlineStr">
        <is>
          <t>Alimentation humaine</t>
        </is>
      </c>
      <c r="D3426" t="n">
        <v>43.9</v>
      </c>
      <c r="E3426" t="n">
        <v>0</v>
      </c>
      <c r="F3426" t="n">
        <v>500000000</v>
      </c>
      <c r="G3426" t="inlineStr">
        <is>
          <t>Donnée calculée</t>
        </is>
      </c>
      <c r="H3426" t="inlineStr"/>
    </row>
    <row r="3427">
      <c r="A3427" t="inlineStr">
        <is>
          <t>2015</t>
        </is>
      </c>
      <c r="B3427" t="inlineStr">
        <is>
          <t>Huiles, brutes</t>
        </is>
      </c>
      <c r="C3427" t="inlineStr">
        <is>
          <t>Alimentation humaine</t>
        </is>
      </c>
      <c r="D3427" t="n">
        <v>19.7</v>
      </c>
      <c r="E3427" t="n">
        <v>0</v>
      </c>
      <c r="F3427" t="n">
        <v>500000000</v>
      </c>
      <c r="G3427" t="inlineStr">
        <is>
          <t>Donnée calculée</t>
        </is>
      </c>
      <c r="H3427" t="inlineStr"/>
    </row>
    <row r="3428">
      <c r="A3428" t="inlineStr">
        <is>
          <t>2015</t>
        </is>
      </c>
      <c r="B3428" t="inlineStr">
        <is>
          <t>Huile d'arachide, brute</t>
        </is>
      </c>
      <c r="C3428" t="inlineStr">
        <is>
          <t>Alimentation humaine</t>
        </is>
      </c>
      <c r="D3428" t="n">
        <v>17.8</v>
      </c>
      <c r="E3428" t="n">
        <v>0</v>
      </c>
      <c r="F3428" t="n">
        <v>99.8</v>
      </c>
      <c r="G3428" t="inlineStr">
        <is>
          <t>Donnée calculée</t>
        </is>
      </c>
      <c r="H3428" t="inlineStr"/>
    </row>
    <row r="3429">
      <c r="A3429" t="inlineStr">
        <is>
          <t>2015</t>
        </is>
      </c>
      <c r="B3429" t="inlineStr">
        <is>
          <t>Huile de palme, brute</t>
        </is>
      </c>
      <c r="C3429" t="inlineStr">
        <is>
          <t>Alimentation humaine</t>
        </is>
      </c>
      <c r="D3429" t="n">
        <v>1.05</v>
      </c>
      <c r="E3429" t="n">
        <v>0</v>
      </c>
      <c r="F3429" t="n">
        <v>500000000</v>
      </c>
      <c r="G3429" t="inlineStr">
        <is>
          <t>Donnée calculée</t>
        </is>
      </c>
      <c r="H3429" t="inlineStr"/>
    </row>
    <row r="3430">
      <c r="A3430" t="inlineStr">
        <is>
          <t>2015</t>
        </is>
      </c>
      <c r="B3430" t="inlineStr">
        <is>
          <t>Autres huiles végétales, brutes</t>
        </is>
      </c>
      <c r="C3430" t="inlineStr">
        <is>
          <t>Alimentation humaine</t>
        </is>
      </c>
      <c r="D3430" t="n">
        <v>0.77</v>
      </c>
      <c r="E3430" t="n">
        <v>0</v>
      </c>
      <c r="F3430" t="n">
        <v>500000000</v>
      </c>
      <c r="G3430" t="inlineStr">
        <is>
          <t>Donnée calculée</t>
        </is>
      </c>
      <c r="H3430" t="inlineStr"/>
    </row>
    <row r="3431">
      <c r="A3431" t="inlineStr">
        <is>
          <t>2015</t>
        </is>
      </c>
      <c r="B3431" t="inlineStr">
        <is>
          <t>Huiles, raffinées</t>
        </is>
      </c>
      <c r="C3431" t="inlineStr">
        <is>
          <t>Alimentation humaine</t>
        </is>
      </c>
      <c r="D3431" t="n">
        <v>24.2</v>
      </c>
      <c r="E3431" t="n">
        <v>0</v>
      </c>
      <c r="F3431" t="n">
        <v>500000000</v>
      </c>
      <c r="G3431" t="inlineStr">
        <is>
          <t>Donnée calculée</t>
        </is>
      </c>
      <c r="H3431" t="inlineStr"/>
    </row>
    <row r="3432">
      <c r="A3432" t="inlineStr">
        <is>
          <t>2015</t>
        </is>
      </c>
      <c r="B3432" t="inlineStr">
        <is>
          <t>Huile d'arachide, raffinée</t>
        </is>
      </c>
      <c r="C3432" t="inlineStr">
        <is>
          <t>Alimentation humaine</t>
        </is>
      </c>
      <c r="D3432" t="n">
        <v>0</v>
      </c>
      <c r="E3432" t="n">
        <v>0</v>
      </c>
      <c r="F3432" t="n">
        <v>500000000</v>
      </c>
      <c r="G3432" t="inlineStr">
        <is>
          <t>Donnée calculée</t>
        </is>
      </c>
      <c r="H3432" t="inlineStr"/>
    </row>
    <row r="3433">
      <c r="A3433" t="inlineStr">
        <is>
          <t>2015</t>
        </is>
      </c>
      <c r="B3433" t="inlineStr">
        <is>
          <t>Huile de palme, raffinée</t>
        </is>
      </c>
      <c r="C3433" t="inlineStr">
        <is>
          <t>Alimentation humaine</t>
        </is>
      </c>
      <c r="D3433" t="n">
        <v>1.49</v>
      </c>
      <c r="E3433" t="n">
        <v>0</v>
      </c>
      <c r="F3433" t="n">
        <v>500000000</v>
      </c>
      <c r="G3433" t="inlineStr">
        <is>
          <t>Donnée calculée</t>
        </is>
      </c>
      <c r="H3433" t="inlineStr"/>
    </row>
    <row r="3434">
      <c r="A3434" t="inlineStr">
        <is>
          <t>2015</t>
        </is>
      </c>
      <c r="B3434" t="inlineStr">
        <is>
          <t>Huile de coco (coprah), raffinée</t>
        </is>
      </c>
      <c r="C3434" t="inlineStr">
        <is>
          <t>Alimentation humaine</t>
        </is>
      </c>
      <c r="D3434" t="n">
        <v>22.7</v>
      </c>
      <c r="E3434" t="n">
        <v>0</v>
      </c>
      <c r="F3434" t="n">
        <v>500000000</v>
      </c>
      <c r="G3434" t="inlineStr">
        <is>
          <t>Donnée calculée</t>
        </is>
      </c>
      <c r="H3434" t="inlineStr"/>
    </row>
    <row r="3435">
      <c r="A3435" t="inlineStr">
        <is>
          <t>2015</t>
        </is>
      </c>
      <c r="B3435" t="inlineStr">
        <is>
          <t>Autres produits alimentaires</t>
        </is>
      </c>
      <c r="C3435" t="inlineStr">
        <is>
          <t>Alimentation humaine</t>
        </is>
      </c>
      <c r="D3435" t="n">
        <v>0</v>
      </c>
      <c r="E3435" t="n">
        <v>0</v>
      </c>
      <c r="F3435" t="n">
        <v>500000000</v>
      </c>
      <c r="G3435" t="inlineStr">
        <is>
          <t>Donnée calculée</t>
        </is>
      </c>
      <c r="H3435" t="inlineStr"/>
    </row>
    <row r="3436">
      <c r="A3436" t="inlineStr">
        <is>
          <t>2015</t>
        </is>
      </c>
      <c r="B3436" t="inlineStr">
        <is>
          <t>Autres légumes et pommes de terres, séchés</t>
        </is>
      </c>
      <c r="C3436" t="inlineStr">
        <is>
          <t>Alimentation humaine</t>
        </is>
      </c>
      <c r="D3436" t="n">
        <v>15.9</v>
      </c>
      <c r="E3436" t="inlineStr"/>
      <c r="F3436" t="inlineStr"/>
      <c r="G3436" t="inlineStr">
        <is>
          <t>Donnée calculée</t>
        </is>
      </c>
      <c r="H3436" t="inlineStr"/>
    </row>
    <row r="3437">
      <c r="A3437" t="inlineStr">
        <is>
          <t>2015</t>
        </is>
      </c>
      <c r="B3437" t="inlineStr">
        <is>
          <t>Fruits, frais ou secs</t>
        </is>
      </c>
      <c r="C3437" t="inlineStr">
        <is>
          <t>Alimentation humaine</t>
        </is>
      </c>
      <c r="D3437" t="n">
        <v>1190</v>
      </c>
      <c r="E3437" t="n">
        <v>0</v>
      </c>
      <c r="F3437" t="n">
        <v>500000000</v>
      </c>
      <c r="G3437" t="inlineStr">
        <is>
          <t>Donnée calculée</t>
        </is>
      </c>
      <c r="H3437" t="inlineStr"/>
    </row>
    <row r="3438">
      <c r="A3438" t="inlineStr">
        <is>
          <t>2015</t>
        </is>
      </c>
      <c r="B3438" t="inlineStr">
        <is>
          <t>Bananes plantains, frais ou secs</t>
        </is>
      </c>
      <c r="C3438" t="inlineStr">
        <is>
          <t>Alimentation humaine</t>
        </is>
      </c>
      <c r="D3438" t="n">
        <v>13</v>
      </c>
      <c r="E3438" t="n">
        <v>0</v>
      </c>
      <c r="F3438" t="n">
        <v>500000000</v>
      </c>
      <c r="G3438" t="inlineStr">
        <is>
          <t>Donnée calculée</t>
        </is>
      </c>
      <c r="H3438" t="inlineStr"/>
    </row>
    <row r="3439">
      <c r="A3439" t="inlineStr">
        <is>
          <t>2015</t>
        </is>
      </c>
      <c r="B3439" t="inlineStr">
        <is>
          <t>Bananes fruits, fraîches ou sèches</t>
        </is>
      </c>
      <c r="C3439" t="inlineStr">
        <is>
          <t>Alimentation humaine</t>
        </is>
      </c>
      <c r="D3439" t="n">
        <v>453</v>
      </c>
      <c r="E3439" t="n">
        <v>0</v>
      </c>
      <c r="F3439" t="n">
        <v>500000000</v>
      </c>
      <c r="G3439" t="inlineStr">
        <is>
          <t>Donnée calculée</t>
        </is>
      </c>
      <c r="H3439" t="inlineStr"/>
    </row>
    <row r="3440">
      <c r="A3440" t="inlineStr">
        <is>
          <t>2015</t>
        </is>
      </c>
      <c r="B3440" t="inlineStr">
        <is>
          <t>Dattes, fraîches ou sèches</t>
        </is>
      </c>
      <c r="C3440" t="inlineStr">
        <is>
          <t>Alimentation humaine</t>
        </is>
      </c>
      <c r="D3440" t="n">
        <v>18.7</v>
      </c>
      <c r="E3440" t="n">
        <v>0</v>
      </c>
      <c r="F3440" t="n">
        <v>500000000</v>
      </c>
      <c r="G3440" t="inlineStr">
        <is>
          <t>Donnée calculée</t>
        </is>
      </c>
      <c r="H3440" t="inlineStr"/>
    </row>
    <row r="3441">
      <c r="A3441" t="inlineStr">
        <is>
          <t>2015</t>
        </is>
      </c>
      <c r="B3441" t="inlineStr">
        <is>
          <t>Figues, fraîches ou sèches</t>
        </is>
      </c>
      <c r="C3441" t="inlineStr">
        <is>
          <t>Alimentation humaine</t>
        </is>
      </c>
      <c r="D3441" t="n">
        <v>3.2</v>
      </c>
      <c r="E3441" t="n">
        <v>0</v>
      </c>
      <c r="F3441" t="n">
        <v>500000000</v>
      </c>
      <c r="G3441" t="inlineStr">
        <is>
          <t>Donnée calculée</t>
        </is>
      </c>
      <c r="H3441" t="inlineStr"/>
    </row>
    <row r="3442">
      <c r="A3442" t="inlineStr">
        <is>
          <t>2015</t>
        </is>
      </c>
      <c r="B3442" t="inlineStr">
        <is>
          <t>Ananas, frais ou secs</t>
        </is>
      </c>
      <c r="C3442" t="inlineStr">
        <is>
          <t>Alimentation humaine</t>
        </is>
      </c>
      <c r="D3442" t="n">
        <v>98.3</v>
      </c>
      <c r="E3442" t="n">
        <v>0</v>
      </c>
      <c r="F3442" t="n">
        <v>500000000</v>
      </c>
      <c r="G3442" t="inlineStr">
        <is>
          <t>Donnée calculée</t>
        </is>
      </c>
      <c r="H3442" t="inlineStr"/>
    </row>
    <row r="3443">
      <c r="A3443" t="inlineStr">
        <is>
          <t>2015</t>
        </is>
      </c>
      <c r="B3443" t="inlineStr">
        <is>
          <t>Avocats, frais ou secs</t>
        </is>
      </c>
      <c r="C3443" t="inlineStr">
        <is>
          <t>Alimentation humaine</t>
        </is>
      </c>
      <c r="D3443" t="n">
        <v>86.8</v>
      </c>
      <c r="E3443" t="n">
        <v>0</v>
      </c>
      <c r="F3443" t="n">
        <v>500000000</v>
      </c>
      <c r="G3443" t="inlineStr">
        <is>
          <t>Donnée calculée</t>
        </is>
      </c>
      <c r="H3443" t="inlineStr"/>
    </row>
    <row r="3444">
      <c r="A3444" t="inlineStr">
        <is>
          <t>2015</t>
        </is>
      </c>
      <c r="B3444" t="inlineStr">
        <is>
          <t>Goyaves, mangues et mangoustans, frais ou secs</t>
        </is>
      </c>
      <c r="C3444" t="inlineStr">
        <is>
          <t>Alimentation humaine</t>
        </is>
      </c>
      <c r="D3444" t="n">
        <v>7.54</v>
      </c>
      <c r="E3444" t="n">
        <v>0</v>
      </c>
      <c r="F3444" t="n">
        <v>500000000</v>
      </c>
      <c r="G3444" t="inlineStr">
        <is>
          <t>Donnée calculée</t>
        </is>
      </c>
      <c r="H3444" t="inlineStr"/>
    </row>
    <row r="3445">
      <c r="A3445" t="inlineStr">
        <is>
          <t>2015</t>
        </is>
      </c>
      <c r="B3445" t="inlineStr">
        <is>
          <t>Oranges, fraîches ou sèches</t>
        </is>
      </c>
      <c r="C3445" t="inlineStr">
        <is>
          <t>Alimentation humaine</t>
        </is>
      </c>
      <c r="D3445" t="n">
        <v>331</v>
      </c>
      <c r="E3445" t="n">
        <v>0</v>
      </c>
      <c r="F3445" t="n">
        <v>500000000</v>
      </c>
      <c r="G3445" t="inlineStr">
        <is>
          <t>Donnée calculée</t>
        </is>
      </c>
      <c r="H3445" t="inlineStr"/>
    </row>
    <row r="3446">
      <c r="A3446" t="inlineStr">
        <is>
          <t>2015</t>
        </is>
      </c>
      <c r="B3446" t="inlineStr">
        <is>
          <t>Mandarines et clémentines, fraîches ou sèches</t>
        </is>
      </c>
      <c r="C3446" t="inlineStr">
        <is>
          <t>Alimentation humaine</t>
        </is>
      </c>
      <c r="D3446" t="n">
        <v>0.45</v>
      </c>
      <c r="E3446" t="n">
        <v>0</v>
      </c>
      <c r="F3446" t="n">
        <v>500000000</v>
      </c>
      <c r="G3446" t="inlineStr">
        <is>
          <t>Donnée calculée</t>
        </is>
      </c>
      <c r="H3446" t="inlineStr"/>
    </row>
    <row r="3447">
      <c r="A3447" t="inlineStr">
        <is>
          <t>2015</t>
        </is>
      </c>
      <c r="B3447" t="inlineStr">
        <is>
          <t>Pamplemousses et pomelos, frais ou secs</t>
        </is>
      </c>
      <c r="C3447" t="inlineStr">
        <is>
          <t>Alimentation humaine</t>
        </is>
      </c>
      <c r="D3447" t="n">
        <v>51.4</v>
      </c>
      <c r="E3447" t="n">
        <v>0</v>
      </c>
      <c r="F3447" t="n">
        <v>500000000</v>
      </c>
      <c r="G3447" t="inlineStr">
        <is>
          <t>Donnée calculée</t>
        </is>
      </c>
      <c r="H3447" t="inlineStr"/>
    </row>
    <row r="3448">
      <c r="A3448" t="inlineStr">
        <is>
          <t>2015</t>
        </is>
      </c>
      <c r="B3448" t="inlineStr">
        <is>
          <t>Citrons et limes, frais ou secs</t>
        </is>
      </c>
      <c r="C3448" t="inlineStr">
        <is>
          <t>Alimentation humaine</t>
        </is>
      </c>
      <c r="D3448" t="n">
        <v>124</v>
      </c>
      <c r="E3448" t="n">
        <v>0</v>
      </c>
      <c r="F3448" t="n">
        <v>500000000</v>
      </c>
      <c r="G3448" t="inlineStr">
        <is>
          <t>Donnée calculée</t>
        </is>
      </c>
      <c r="H3448" t="inlineStr"/>
    </row>
    <row r="3449">
      <c r="A3449" t="inlineStr">
        <is>
          <t>2015</t>
        </is>
      </c>
      <c r="B3449" t="inlineStr">
        <is>
          <t>Autres agrumes, frais ou secs</t>
        </is>
      </c>
      <c r="C3449" t="inlineStr">
        <is>
          <t>Alimentation humaine</t>
        </is>
      </c>
      <c r="D3449" t="n">
        <v>2.19</v>
      </c>
      <c r="E3449" t="n">
        <v>0</v>
      </c>
      <c r="F3449" t="n">
        <v>500000000</v>
      </c>
      <c r="G3449" t="inlineStr">
        <is>
          <t>Donnée calculée</t>
        </is>
      </c>
      <c r="H3449" t="inlineStr"/>
    </row>
    <row r="3450">
      <c r="A3450" t="inlineStr">
        <is>
          <t>2015</t>
        </is>
      </c>
      <c r="B3450" t="inlineStr">
        <is>
          <t>Fruis et légumes, frais</t>
        </is>
      </c>
      <c r="C3450" t="inlineStr">
        <is>
          <t>Alimentation humaine</t>
        </is>
      </c>
      <c r="D3450" t="n">
        <v>8600</v>
      </c>
      <c r="E3450" t="n">
        <v>5950</v>
      </c>
      <c r="F3450" t="n">
        <v>500000000</v>
      </c>
      <c r="G3450" t="inlineStr">
        <is>
          <t>Donnée calculée</t>
        </is>
      </c>
      <c r="H3450" t="inlineStr"/>
    </row>
    <row r="3451">
      <c r="A3451" t="inlineStr">
        <is>
          <t>2015</t>
        </is>
      </c>
      <c r="B3451" t="inlineStr">
        <is>
          <t>Pommes de terre, fraîches</t>
        </is>
      </c>
      <c r="C3451" t="inlineStr">
        <is>
          <t>Alimentation humaine</t>
        </is>
      </c>
      <c r="D3451" t="n">
        <v>1930</v>
      </c>
      <c r="E3451" t="n">
        <v>0</v>
      </c>
      <c r="F3451" t="n">
        <v>20100</v>
      </c>
      <c r="G3451" t="inlineStr">
        <is>
          <t>Donnée calculée</t>
        </is>
      </c>
      <c r="H3451" t="inlineStr"/>
    </row>
    <row r="3452">
      <c r="A3452" t="inlineStr">
        <is>
          <t>2015</t>
        </is>
      </c>
      <c r="B3452" t="inlineStr">
        <is>
          <t>Fruits et légumes (hors PdT), frais</t>
        </is>
      </c>
      <c r="C3452" t="inlineStr">
        <is>
          <t>Alimentation humaine</t>
        </is>
      </c>
      <c r="D3452" t="n">
        <v>6670</v>
      </c>
      <c r="E3452" t="n">
        <v>5950</v>
      </c>
      <c r="F3452" t="n">
        <v>500000000</v>
      </c>
      <c r="G3452" t="inlineStr">
        <is>
          <t>Donnée calculée</t>
        </is>
      </c>
      <c r="H3452" t="inlineStr"/>
    </row>
    <row r="3453">
      <c r="A3453" t="inlineStr">
        <is>
          <t>2015</t>
        </is>
      </c>
      <c r="B3453" t="inlineStr">
        <is>
          <t>Produits manufacturés</t>
        </is>
      </c>
      <c r="C3453" t="inlineStr">
        <is>
          <t>A domicile</t>
        </is>
      </c>
      <c r="D3453" t="n">
        <v>1730</v>
      </c>
      <c r="E3453" t="n">
        <v>0</v>
      </c>
      <c r="F3453" t="n">
        <v>500000000</v>
      </c>
      <c r="G3453" t="inlineStr">
        <is>
          <t>Donnée calculée</t>
        </is>
      </c>
      <c r="H3453" t="inlineStr"/>
    </row>
    <row r="3454">
      <c r="A3454" t="inlineStr">
        <is>
          <t>2015</t>
        </is>
      </c>
      <c r="B3454" t="inlineStr">
        <is>
          <t>Produits des industries alimentaires</t>
        </is>
      </c>
      <c r="C3454" t="inlineStr">
        <is>
          <t>A domicile</t>
        </is>
      </c>
      <c r="D3454" t="n">
        <v>1730</v>
      </c>
      <c r="E3454" t="n">
        <v>0</v>
      </c>
      <c r="F3454" t="n">
        <v>500000000</v>
      </c>
      <c r="G3454" t="inlineStr">
        <is>
          <t>Donnée calculée</t>
        </is>
      </c>
      <c r="H3454" t="inlineStr"/>
    </row>
    <row r="3455">
      <c r="A3455" t="inlineStr">
        <is>
          <t>2015</t>
        </is>
      </c>
      <c r="B3455" t="inlineStr">
        <is>
          <t>Produits à base de fruits et légumes</t>
        </is>
      </c>
      <c r="C3455" t="inlineStr">
        <is>
          <t>A domicile</t>
        </is>
      </c>
      <c r="D3455" t="n">
        <v>1720</v>
      </c>
      <c r="E3455" t="n">
        <v>0</v>
      </c>
      <c r="F3455" t="n">
        <v>500000000</v>
      </c>
      <c r="G3455" t="inlineStr">
        <is>
          <t>Donnée calculée</t>
        </is>
      </c>
      <c r="H3455" t="inlineStr"/>
    </row>
    <row r="3456">
      <c r="A3456" t="inlineStr">
        <is>
          <t>2015</t>
        </is>
      </c>
      <c r="B3456" t="inlineStr">
        <is>
          <t>Préparations et conserves à base de pommes de terre</t>
        </is>
      </c>
      <c r="C3456" t="inlineStr">
        <is>
          <t>A domicile</t>
        </is>
      </c>
      <c r="D3456" t="n">
        <v>127</v>
      </c>
      <c r="E3456" t="n">
        <v>0</v>
      </c>
      <c r="F3456" t="n">
        <v>500000000</v>
      </c>
      <c r="G3456" t="inlineStr">
        <is>
          <t>Donnée calculée</t>
        </is>
      </c>
      <c r="H3456" t="inlineStr"/>
    </row>
    <row r="3457">
      <c r="A3457" t="inlineStr">
        <is>
          <t>2015</t>
        </is>
      </c>
      <c r="B3457" t="inlineStr">
        <is>
          <t>Pommes de terre, congelées ou surgelées</t>
        </is>
      </c>
      <c r="C3457" t="inlineStr">
        <is>
          <t>A domicile</t>
        </is>
      </c>
      <c r="D3457" t="n">
        <v>68.2</v>
      </c>
      <c r="E3457" t="n">
        <v>0</v>
      </c>
      <c r="F3457" t="n">
        <v>27300</v>
      </c>
      <c r="G3457" t="inlineStr">
        <is>
          <t>Donnée calculée</t>
        </is>
      </c>
      <c r="H3457" t="inlineStr"/>
    </row>
    <row r="3458">
      <c r="A3458" t="inlineStr">
        <is>
          <t>2015</t>
        </is>
      </c>
      <c r="B3458" t="inlineStr">
        <is>
          <t>Pommes de terre, non cuites ou cuites à l'eau ou à la vapeur, congelées ou surgelées</t>
        </is>
      </c>
      <c r="C3458" t="inlineStr">
        <is>
          <t>A domicile</t>
        </is>
      </c>
      <c r="D3458" t="n">
        <v>4.97</v>
      </c>
      <c r="E3458" t="n">
        <v>0</v>
      </c>
      <c r="F3458" t="n">
        <v>13300</v>
      </c>
      <c r="G3458" t="inlineStr">
        <is>
          <t>Donnée calculée</t>
        </is>
      </c>
      <c r="H3458" t="inlineStr"/>
    </row>
    <row r="3459">
      <c r="A3459" t="inlineStr">
        <is>
          <t>2015</t>
        </is>
      </c>
      <c r="B3459" t="inlineStr">
        <is>
          <t>Pommes de terre préparées ou conservées autrement, congelées ou surgelées</t>
        </is>
      </c>
      <c r="C3459" t="inlineStr">
        <is>
          <t>A domicile</t>
        </is>
      </c>
      <c r="D3459" t="n">
        <v>63.2</v>
      </c>
      <c r="E3459" t="n">
        <v>0</v>
      </c>
      <c r="F3459" t="n">
        <v>14000</v>
      </c>
      <c r="G3459" t="inlineStr">
        <is>
          <t>Donnée calculée</t>
        </is>
      </c>
      <c r="H3459" t="inlineStr"/>
    </row>
    <row r="3460">
      <c r="A3460" t="inlineStr">
        <is>
          <t>2015</t>
        </is>
      </c>
      <c r="B3460" t="inlineStr">
        <is>
          <t>Pommes de terre, déshydratées, coupées ou non, mais sans autre préparation</t>
        </is>
      </c>
      <c r="C3460" t="inlineStr">
        <is>
          <t>A domicile</t>
        </is>
      </c>
      <c r="D3460" t="n">
        <v>3.25</v>
      </c>
      <c r="E3460" t="n">
        <v>0</v>
      </c>
      <c r="F3460" t="n">
        <v>15.9</v>
      </c>
      <c r="G3460" t="inlineStr">
        <is>
          <t>Donnée calculée</t>
        </is>
      </c>
      <c r="H3460" t="inlineStr"/>
    </row>
    <row r="3461">
      <c r="A3461" t="inlineStr">
        <is>
          <t>2015</t>
        </is>
      </c>
      <c r="B3461" t="inlineStr">
        <is>
          <t>Pommes de terre déshydratées sous forme de farine, de poudre, de flocons, de granulés ou de pellets</t>
        </is>
      </c>
      <c r="C3461" t="inlineStr">
        <is>
          <t>A domicile</t>
        </is>
      </c>
      <c r="D3461" t="n">
        <v>0.07000000000000001</v>
      </c>
      <c r="E3461" t="n">
        <v>0</v>
      </c>
      <c r="F3461" t="n">
        <v>500000000</v>
      </c>
      <c r="G3461" t="inlineStr">
        <is>
          <t>Donnée calculée</t>
        </is>
      </c>
      <c r="H3461" t="inlineStr"/>
    </row>
    <row r="3462">
      <c r="A3462" t="inlineStr">
        <is>
          <t>2015</t>
        </is>
      </c>
      <c r="B3462" t="inlineStr">
        <is>
          <t>Autres préparations et conserves à base de pommes de terre</t>
        </is>
      </c>
      <c r="C3462" t="inlineStr">
        <is>
          <t>A domicile</t>
        </is>
      </c>
      <c r="D3462" t="n">
        <v>55.2</v>
      </c>
      <c r="E3462" t="n">
        <v>0</v>
      </c>
      <c r="F3462" t="n">
        <v>14400</v>
      </c>
      <c r="G3462" t="inlineStr">
        <is>
          <t>Donnée calculée</t>
        </is>
      </c>
      <c r="H3462" t="inlineStr"/>
    </row>
    <row r="3463">
      <c r="A3463" t="inlineStr">
        <is>
          <t>2015</t>
        </is>
      </c>
      <c r="B3463" t="inlineStr">
        <is>
          <t>Pommes de terre préparées ou conservées, sous forme de farine, semoule ou flocons</t>
        </is>
      </c>
      <c r="C3463" t="inlineStr">
        <is>
          <t>A domicile</t>
        </is>
      </c>
      <c r="D3463" t="n">
        <v>22.4</v>
      </c>
      <c r="E3463" t="n">
        <v>0</v>
      </c>
      <c r="F3463" t="n">
        <v>13600</v>
      </c>
      <c r="G3463" t="inlineStr">
        <is>
          <t>Donnée calculée</t>
        </is>
      </c>
      <c r="H3463" t="inlineStr"/>
    </row>
    <row r="3464">
      <c r="A3464" t="inlineStr">
        <is>
          <t>2015</t>
        </is>
      </c>
      <c r="B3464" t="inlineStr">
        <is>
          <t>Autres préparations ou conserves de pommes de terre, y compris les chips</t>
        </is>
      </c>
      <c r="C3464" t="inlineStr">
        <is>
          <t>A domicile</t>
        </is>
      </c>
      <c r="D3464" t="n">
        <v>32.8</v>
      </c>
      <c r="E3464" t="n">
        <v>0</v>
      </c>
      <c r="F3464" t="n">
        <v>766</v>
      </c>
      <c r="G3464" t="inlineStr">
        <is>
          <t>Donnée calculée</t>
        </is>
      </c>
      <c r="H3464" t="inlineStr"/>
    </row>
    <row r="3465">
      <c r="A3465" t="inlineStr">
        <is>
          <t>2015</t>
        </is>
      </c>
      <c r="B3465" t="inlineStr">
        <is>
          <t>Jus de fruits et légumes</t>
        </is>
      </c>
      <c r="C3465" t="inlineStr">
        <is>
          <t>A domicile</t>
        </is>
      </c>
      <c r="D3465" t="n">
        <v>517</v>
      </c>
      <c r="E3465" t="n">
        <v>0</v>
      </c>
      <c r="F3465" t="n">
        <v>500000000</v>
      </c>
      <c r="G3465" t="inlineStr">
        <is>
          <t>Donnée calculée</t>
        </is>
      </c>
      <c r="H3465" t="inlineStr"/>
    </row>
    <row r="3466">
      <c r="A3466" t="inlineStr">
        <is>
          <t>2015</t>
        </is>
      </c>
      <c r="B3466" t="inlineStr">
        <is>
          <t>Jus de tomate</t>
        </is>
      </c>
      <c r="C3466" t="inlineStr">
        <is>
          <t>A domicile</t>
        </is>
      </c>
      <c r="D3466" t="n">
        <v>2.8</v>
      </c>
      <c r="E3466" t="n">
        <v>0</v>
      </c>
      <c r="F3466" t="n">
        <v>11.8</v>
      </c>
      <c r="G3466" t="inlineStr">
        <is>
          <t>Donnée calculée</t>
        </is>
      </c>
      <c r="H3466" t="inlineStr"/>
    </row>
    <row r="3467">
      <c r="A3467" t="inlineStr">
        <is>
          <t>2015</t>
        </is>
      </c>
      <c r="B3467" t="inlineStr">
        <is>
          <t>Jus d'orange</t>
        </is>
      </c>
      <c r="C3467" t="inlineStr">
        <is>
          <t>A domicile</t>
        </is>
      </c>
      <c r="D3467" t="n">
        <v>282</v>
      </c>
      <c r="E3467" t="n">
        <v>0</v>
      </c>
      <c r="F3467" t="n">
        <v>500000000</v>
      </c>
      <c r="G3467" t="inlineStr">
        <is>
          <t>Donnée calculée</t>
        </is>
      </c>
      <c r="H3467" t="inlineStr"/>
    </row>
    <row r="3468">
      <c r="A3468" t="inlineStr">
        <is>
          <t>2015</t>
        </is>
      </c>
      <c r="B3468" t="inlineStr">
        <is>
          <t>Jus d'orange, non concentré</t>
        </is>
      </c>
      <c r="C3468" t="inlineStr">
        <is>
          <t>A domicile</t>
        </is>
      </c>
      <c r="D3468" t="n">
        <v>282</v>
      </c>
      <c r="E3468" t="n">
        <v>0</v>
      </c>
      <c r="F3468" t="n">
        <v>500000000</v>
      </c>
      <c r="G3468" t="inlineStr">
        <is>
          <t>Donnée calculée</t>
        </is>
      </c>
      <c r="H3468" t="inlineStr"/>
    </row>
    <row r="3469">
      <c r="A3469" t="inlineStr">
        <is>
          <t>2015</t>
        </is>
      </c>
      <c r="B3469" t="inlineStr">
        <is>
          <t>Jus d'orange, non concentré, congelé</t>
        </is>
      </c>
      <c r="C3469" t="inlineStr">
        <is>
          <t>A domicile</t>
        </is>
      </c>
      <c r="D3469" t="n">
        <v>112</v>
      </c>
      <c r="E3469" t="n">
        <v>0</v>
      </c>
      <c r="F3469" t="n">
        <v>500000000</v>
      </c>
      <c r="G3469" t="inlineStr">
        <is>
          <t>Donnée calculée</t>
        </is>
      </c>
      <c r="H3469" t="inlineStr"/>
    </row>
    <row r="3470">
      <c r="A3470" t="inlineStr">
        <is>
          <t>2015</t>
        </is>
      </c>
      <c r="B3470" t="inlineStr">
        <is>
          <t>Jus d'orange, non concentré, non congelé</t>
        </is>
      </c>
      <c r="C3470" t="inlineStr">
        <is>
          <t>A domicile</t>
        </is>
      </c>
      <c r="D3470" t="n">
        <v>170</v>
      </c>
      <c r="E3470" t="n">
        <v>0</v>
      </c>
      <c r="F3470" t="n">
        <v>3670</v>
      </c>
      <c r="G3470" t="inlineStr">
        <is>
          <t>Donnée calculée</t>
        </is>
      </c>
      <c r="H3470" t="inlineStr"/>
    </row>
    <row r="3471">
      <c r="A3471" t="inlineStr">
        <is>
          <t>2015</t>
        </is>
      </c>
      <c r="B3471" t="inlineStr">
        <is>
          <t>Jus d'orange, autre</t>
        </is>
      </c>
      <c r="C3471" t="inlineStr">
        <is>
          <t>A domicile</t>
        </is>
      </c>
      <c r="D3471" t="n">
        <v>0.19</v>
      </c>
      <c r="E3471" t="n">
        <v>0</v>
      </c>
      <c r="F3471" t="n">
        <v>500000000</v>
      </c>
      <c r="G3471" t="inlineStr">
        <is>
          <t>Donnée calculée</t>
        </is>
      </c>
      <c r="H3471" t="inlineStr"/>
    </row>
    <row r="3472">
      <c r="A3472" t="inlineStr">
        <is>
          <t>2015</t>
        </is>
      </c>
      <c r="B3472" t="inlineStr">
        <is>
          <t>Jus de pamplemousse</t>
        </is>
      </c>
      <c r="C3472" t="inlineStr">
        <is>
          <t>A domicile</t>
        </is>
      </c>
      <c r="D3472" t="n">
        <v>14</v>
      </c>
      <c r="E3472" t="n">
        <v>0</v>
      </c>
      <c r="F3472" t="n">
        <v>58.9</v>
      </c>
      <c r="G3472" t="inlineStr">
        <is>
          <t>Donnée calculée</t>
        </is>
      </c>
      <c r="H3472" t="inlineStr"/>
    </row>
    <row r="3473">
      <c r="A3473" t="inlineStr">
        <is>
          <t>2015</t>
        </is>
      </c>
      <c r="B3473" t="inlineStr">
        <is>
          <t>Jus d'ananas</t>
        </is>
      </c>
      <c r="C3473" t="inlineStr">
        <is>
          <t>A domicile</t>
        </is>
      </c>
      <c r="D3473" t="n">
        <v>21.2</v>
      </c>
      <c r="E3473" t="n">
        <v>0</v>
      </c>
      <c r="F3473" t="n">
        <v>89.2</v>
      </c>
      <c r="G3473" t="inlineStr">
        <is>
          <t>Donnée calculée</t>
        </is>
      </c>
      <c r="H3473" t="inlineStr"/>
    </row>
    <row r="3474">
      <c r="A3474" t="inlineStr">
        <is>
          <t>2015</t>
        </is>
      </c>
      <c r="B3474" t="inlineStr">
        <is>
          <t>Jus de raisin</t>
        </is>
      </c>
      <c r="C3474" t="inlineStr">
        <is>
          <t>A domicile</t>
        </is>
      </c>
      <c r="D3474" t="n">
        <v>17.6</v>
      </c>
      <c r="E3474" t="n">
        <v>0</v>
      </c>
      <c r="F3474" t="n">
        <v>74.09999999999999</v>
      </c>
      <c r="G3474" t="inlineStr">
        <is>
          <t>Donnée calculée</t>
        </is>
      </c>
      <c r="H3474" t="inlineStr"/>
    </row>
    <row r="3475">
      <c r="A3475" t="inlineStr">
        <is>
          <t>2015</t>
        </is>
      </c>
      <c r="B3475" t="inlineStr">
        <is>
          <t>Jus de pomme</t>
        </is>
      </c>
      <c r="C3475" t="inlineStr">
        <is>
          <t>A domicile</t>
        </is>
      </c>
      <c r="D3475" t="n">
        <v>70.3</v>
      </c>
      <c r="E3475" t="n">
        <v>0</v>
      </c>
      <c r="F3475" t="n">
        <v>295</v>
      </c>
      <c r="G3475" t="inlineStr">
        <is>
          <t>Donnée calculée</t>
        </is>
      </c>
      <c r="H3475" t="inlineStr"/>
    </row>
    <row r="3476">
      <c r="A3476" t="inlineStr">
        <is>
          <t>2015</t>
        </is>
      </c>
      <c r="B3476" t="inlineStr">
        <is>
          <t>Mélanges de jus de fruits et légumes</t>
        </is>
      </c>
      <c r="C3476" t="inlineStr">
        <is>
          <t>A domicile</t>
        </is>
      </c>
      <c r="D3476" t="n">
        <v>81.59999999999999</v>
      </c>
      <c r="E3476" t="n">
        <v>0</v>
      </c>
      <c r="F3476" t="n">
        <v>343</v>
      </c>
      <c r="G3476" t="inlineStr">
        <is>
          <t>Donnée calculée</t>
        </is>
      </c>
      <c r="H3476" t="inlineStr"/>
    </row>
    <row r="3477">
      <c r="A3477" t="inlineStr">
        <is>
          <t>2015</t>
        </is>
      </c>
      <c r="B3477" t="inlineStr">
        <is>
          <t>Autres jus de fruits et légumes</t>
        </is>
      </c>
      <c r="C3477" t="inlineStr">
        <is>
          <t>A domicile</t>
        </is>
      </c>
      <c r="D3477" t="n">
        <v>27.6</v>
      </c>
      <c r="E3477" t="n">
        <v>0</v>
      </c>
      <c r="F3477" t="n">
        <v>116</v>
      </c>
      <c r="G3477" t="inlineStr">
        <is>
          <t>Donnée calculée</t>
        </is>
      </c>
      <c r="H3477" t="inlineStr"/>
    </row>
    <row r="3478">
      <c r="A3478" t="inlineStr">
        <is>
          <t>2015</t>
        </is>
      </c>
      <c r="B3478" t="inlineStr">
        <is>
          <t>Jus d'agrume, autres, non concentré</t>
        </is>
      </c>
      <c r="C3478" t="inlineStr">
        <is>
          <t>A domicile</t>
        </is>
      </c>
      <c r="D3478" t="n">
        <v>9.92</v>
      </c>
      <c r="E3478" t="n">
        <v>0</v>
      </c>
      <c r="F3478" t="n">
        <v>116</v>
      </c>
      <c r="G3478" t="inlineStr">
        <is>
          <t>Donnée calculée</t>
        </is>
      </c>
      <c r="H3478" t="inlineStr"/>
    </row>
    <row r="3479">
      <c r="A3479" t="inlineStr">
        <is>
          <t>2015</t>
        </is>
      </c>
      <c r="B3479" t="inlineStr">
        <is>
          <t>Jus de fruit ou légume, autres,  non concentré, non fermenté, sans addition d'alcool</t>
        </is>
      </c>
      <c r="C3479" t="inlineStr">
        <is>
          <t>A domicile</t>
        </is>
      </c>
      <c r="D3479" t="n">
        <v>9.199999999999999</v>
      </c>
      <c r="E3479" t="n">
        <v>0</v>
      </c>
      <c r="F3479" t="n">
        <v>116</v>
      </c>
      <c r="G3479" t="inlineStr">
        <is>
          <t>Donnée calculée</t>
        </is>
      </c>
      <c r="H3479" t="inlineStr"/>
    </row>
    <row r="3480">
      <c r="A3480" t="inlineStr">
        <is>
          <t>2015</t>
        </is>
      </c>
      <c r="B3480" t="inlineStr">
        <is>
          <t>Jus de fruits ou légumes, autres</t>
        </is>
      </c>
      <c r="C3480" t="inlineStr">
        <is>
          <t>A domicile</t>
        </is>
      </c>
      <c r="D3480" t="n">
        <v>8.5</v>
      </c>
      <c r="E3480" t="n">
        <v>0</v>
      </c>
      <c r="F3480" t="n">
        <v>116</v>
      </c>
      <c r="G3480" t="inlineStr">
        <is>
          <t>Donnée calculée</t>
        </is>
      </c>
      <c r="H3480" t="inlineStr"/>
    </row>
    <row r="3481">
      <c r="A3481" t="inlineStr">
        <is>
          <t>2015</t>
        </is>
      </c>
      <c r="B3481" t="inlineStr">
        <is>
          <t>Autres préparations et conserves à base de fruits et légumes</t>
        </is>
      </c>
      <c r="C3481" t="inlineStr">
        <is>
          <t>A domicile</t>
        </is>
      </c>
      <c r="D3481" t="n">
        <v>1070</v>
      </c>
      <c r="E3481" t="n">
        <v>0</v>
      </c>
      <c r="F3481" t="n">
        <v>500000000</v>
      </c>
      <c r="G3481" t="inlineStr">
        <is>
          <t>Donnée calculée</t>
        </is>
      </c>
      <c r="H3481" t="inlineStr"/>
    </row>
    <row r="3482">
      <c r="A3482" t="inlineStr">
        <is>
          <t>2015</t>
        </is>
      </c>
      <c r="B3482" t="inlineStr">
        <is>
          <t>Préparations et conserves de légumes</t>
        </is>
      </c>
      <c r="C3482" t="inlineStr">
        <is>
          <t>A domicile</t>
        </is>
      </c>
      <c r="D3482" t="n">
        <v>506</v>
      </c>
      <c r="E3482" t="n">
        <v>0</v>
      </c>
      <c r="F3482" t="n">
        <v>500000000</v>
      </c>
      <c r="G3482" t="inlineStr">
        <is>
          <t>Donnée calculée</t>
        </is>
      </c>
      <c r="H3482" t="inlineStr"/>
    </row>
    <row r="3483">
      <c r="A3483" t="inlineStr">
        <is>
          <t>2015</t>
        </is>
      </c>
      <c r="B3483" t="inlineStr">
        <is>
          <t>Légumes congelés ou surgelés</t>
        </is>
      </c>
      <c r="C3483" t="inlineStr">
        <is>
          <t>A domicile</t>
        </is>
      </c>
      <c r="D3483" t="n">
        <v>179</v>
      </c>
      <c r="E3483" t="n">
        <v>0</v>
      </c>
      <c r="F3483" t="n">
        <v>753</v>
      </c>
      <c r="G3483" t="inlineStr">
        <is>
          <t>Donnée calculée</t>
        </is>
      </c>
      <c r="H3483" t="inlineStr"/>
    </row>
    <row r="3484">
      <c r="A3484" t="inlineStr">
        <is>
          <t>2015</t>
        </is>
      </c>
      <c r="B3484" t="inlineStr">
        <is>
          <t>Légumes traités pour une conservation temporaire</t>
        </is>
      </c>
      <c r="C3484" t="inlineStr">
        <is>
          <t>A domicile</t>
        </is>
      </c>
      <c r="D3484" t="n">
        <v>5.89</v>
      </c>
      <c r="E3484" t="n">
        <v>0</v>
      </c>
      <c r="F3484" t="n">
        <v>24.7</v>
      </c>
      <c r="G3484" t="inlineStr">
        <is>
          <t>Donnée calculée</t>
        </is>
      </c>
      <c r="H3484" t="inlineStr"/>
    </row>
    <row r="3485">
      <c r="A3485" t="inlineStr">
        <is>
          <t>2015</t>
        </is>
      </c>
      <c r="B3485" t="inlineStr">
        <is>
          <t>Légumes, déshydratés</t>
        </is>
      </c>
      <c r="C3485" t="inlineStr">
        <is>
          <t>A domicile</t>
        </is>
      </c>
      <c r="D3485" t="n">
        <v>3.37</v>
      </c>
      <c r="E3485" t="n">
        <v>0</v>
      </c>
      <c r="F3485" t="n">
        <v>27.8</v>
      </c>
      <c r="G3485" t="inlineStr">
        <is>
          <t>Donnée calculée</t>
        </is>
      </c>
      <c r="H3485" t="inlineStr"/>
    </row>
    <row r="3486">
      <c r="A3486" t="inlineStr">
        <is>
          <t>2015</t>
        </is>
      </c>
      <c r="B3486" t="inlineStr">
        <is>
          <t>Oignons, séchés</t>
        </is>
      </c>
      <c r="C3486" t="inlineStr">
        <is>
          <t>A domicile</t>
        </is>
      </c>
      <c r="D3486" t="n">
        <v>2.32</v>
      </c>
      <c r="E3486" t="n">
        <v>0</v>
      </c>
      <c r="F3486" t="n">
        <v>9.76</v>
      </c>
      <c r="G3486" t="inlineStr">
        <is>
          <t>Donnée calculée</t>
        </is>
      </c>
      <c r="H3486" t="inlineStr"/>
    </row>
    <row r="3487">
      <c r="A3487" t="inlineStr">
        <is>
          <t>2015</t>
        </is>
      </c>
      <c r="B3487" t="inlineStr">
        <is>
          <t>Champignons et truffes, séchés</t>
        </is>
      </c>
      <c r="C3487" t="inlineStr">
        <is>
          <t>A domicile</t>
        </is>
      </c>
      <c r="D3487" t="n">
        <v>0.51</v>
      </c>
      <c r="E3487" t="n">
        <v>0</v>
      </c>
      <c r="F3487" t="n">
        <v>2.13</v>
      </c>
      <c r="G3487" t="inlineStr">
        <is>
          <t>Donnée calculée</t>
        </is>
      </c>
      <c r="H3487" t="inlineStr"/>
    </row>
    <row r="3488">
      <c r="A3488" t="inlineStr">
        <is>
          <t>2015</t>
        </is>
      </c>
      <c r="B3488" t="inlineStr">
        <is>
          <t>Autres légumes et mélanges de légumes, séchés</t>
        </is>
      </c>
      <c r="C3488" t="inlineStr">
        <is>
          <t>A domicile</t>
        </is>
      </c>
      <c r="D3488" t="n">
        <v>0.54</v>
      </c>
      <c r="E3488" t="n">
        <v>0</v>
      </c>
      <c r="F3488" t="n">
        <v>15.9</v>
      </c>
      <c r="G3488" t="inlineStr">
        <is>
          <t>Donnée calculée</t>
        </is>
      </c>
      <c r="H3488" t="inlineStr"/>
    </row>
    <row r="3489">
      <c r="A3489" t="inlineStr">
        <is>
          <t>2015</t>
        </is>
      </c>
      <c r="B3489" t="inlineStr">
        <is>
          <t>Fruits et légumes coupés et emballés</t>
        </is>
      </c>
      <c r="C3489" t="inlineStr">
        <is>
          <t>A domicile</t>
        </is>
      </c>
      <c r="D3489" t="n">
        <v>0.07000000000000001</v>
      </c>
      <c r="E3489" t="n">
        <v>0</v>
      </c>
      <c r="F3489" t="n">
        <v>500000000</v>
      </c>
      <c r="G3489" t="inlineStr">
        <is>
          <t>Donnée calculée</t>
        </is>
      </c>
      <c r="H3489" t="inlineStr"/>
    </row>
    <row r="3490">
      <c r="A3490" t="inlineStr">
        <is>
          <t>2015</t>
        </is>
      </c>
      <c r="B3490" t="inlineStr">
        <is>
          <t>Légumes, appertisés</t>
        </is>
      </c>
      <c r="C3490" t="inlineStr">
        <is>
          <t>A domicile</t>
        </is>
      </c>
      <c r="D3490" t="n">
        <v>303</v>
      </c>
      <c r="E3490" t="n">
        <v>0</v>
      </c>
      <c r="F3490" t="n">
        <v>500000000</v>
      </c>
      <c r="G3490" t="inlineStr">
        <is>
          <t>Donnée calculée</t>
        </is>
      </c>
      <c r="H3490" t="inlineStr"/>
    </row>
    <row r="3491">
      <c r="A3491" t="inlineStr">
        <is>
          <t>2015</t>
        </is>
      </c>
      <c r="B3491" t="inlineStr">
        <is>
          <t>Haricots, appertisés</t>
        </is>
      </c>
      <c r="C3491" t="inlineStr">
        <is>
          <t>A domicile</t>
        </is>
      </c>
      <c r="D3491" t="n">
        <v>72.59999999999999</v>
      </c>
      <c r="E3491" t="n">
        <v>0</v>
      </c>
      <c r="F3491" t="n">
        <v>305</v>
      </c>
      <c r="G3491" t="inlineStr">
        <is>
          <t>Donnée calculée</t>
        </is>
      </c>
      <c r="H3491" t="inlineStr"/>
    </row>
    <row r="3492">
      <c r="A3492" t="inlineStr">
        <is>
          <t>2015</t>
        </is>
      </c>
      <c r="B3492" t="inlineStr">
        <is>
          <t>Pois, appertisés</t>
        </is>
      </c>
      <c r="C3492" t="inlineStr">
        <is>
          <t>A domicile</t>
        </is>
      </c>
      <c r="D3492" t="n">
        <v>0.25</v>
      </c>
      <c r="E3492" t="n">
        <v>0</v>
      </c>
      <c r="F3492" t="n">
        <v>500000000</v>
      </c>
      <c r="G3492" t="inlineStr">
        <is>
          <t>Donnée calculée</t>
        </is>
      </c>
      <c r="H3492" t="inlineStr"/>
    </row>
    <row r="3493">
      <c r="A3493" t="inlineStr">
        <is>
          <t>2015</t>
        </is>
      </c>
      <c r="B3493" t="inlineStr">
        <is>
          <t>Autres légumes, appertisés</t>
        </is>
      </c>
      <c r="C3493" t="inlineStr">
        <is>
          <t>A domicile</t>
        </is>
      </c>
      <c r="D3493" t="n">
        <v>230</v>
      </c>
      <c r="E3493" t="n">
        <v>0</v>
      </c>
      <c r="F3493" t="n">
        <v>500000000</v>
      </c>
      <c r="G3493" t="inlineStr">
        <is>
          <t>Donnée calculée</t>
        </is>
      </c>
      <c r="H3493" t="inlineStr"/>
    </row>
    <row r="3494">
      <c r="A3494" t="inlineStr">
        <is>
          <t>2015</t>
        </is>
      </c>
      <c r="B3494" t="inlineStr">
        <is>
          <t>Tomates et leurs produits, appertisés</t>
        </is>
      </c>
      <c r="C3494" t="inlineStr">
        <is>
          <t>A domicile</t>
        </is>
      </c>
      <c r="D3494" t="n">
        <v>56.4</v>
      </c>
      <c r="E3494" t="n">
        <v>0</v>
      </c>
      <c r="F3494" t="n">
        <v>500000000</v>
      </c>
      <c r="G3494" t="inlineStr">
        <is>
          <t>Donnée calculée</t>
        </is>
      </c>
      <c r="H3494" t="inlineStr"/>
    </row>
    <row r="3495">
      <c r="A3495" t="inlineStr">
        <is>
          <t>2015</t>
        </is>
      </c>
      <c r="B3495" t="inlineStr">
        <is>
          <t>Tomates, entières ou en morceaux, appertisées</t>
        </is>
      </c>
      <c r="C3495" t="inlineStr">
        <is>
          <t>A domicile</t>
        </is>
      </c>
      <c r="D3495" t="n">
        <v>26.4</v>
      </c>
      <c r="E3495" t="n">
        <v>0</v>
      </c>
      <c r="F3495" t="n">
        <v>500000000</v>
      </c>
      <c r="G3495" t="inlineStr">
        <is>
          <t>Donnée calculée</t>
        </is>
      </c>
      <c r="H3495" t="inlineStr"/>
    </row>
    <row r="3496">
      <c r="A3496" t="inlineStr">
        <is>
          <t>2015</t>
        </is>
      </c>
      <c r="B3496" t="inlineStr">
        <is>
          <t>Produits des tomates</t>
        </is>
      </c>
      <c r="C3496" t="inlineStr">
        <is>
          <t>A domicile</t>
        </is>
      </c>
      <c r="D3496" t="n">
        <v>30</v>
      </c>
      <c r="E3496" t="n">
        <v>0</v>
      </c>
      <c r="F3496" t="n">
        <v>126</v>
      </c>
      <c r="G3496" t="inlineStr">
        <is>
          <t>Donnée calculée</t>
        </is>
      </c>
      <c r="H3496" t="inlineStr"/>
    </row>
    <row r="3497">
      <c r="A3497" t="inlineStr">
        <is>
          <t>2015</t>
        </is>
      </c>
      <c r="B3497" t="inlineStr">
        <is>
          <t>Coulis et purées de tomates</t>
        </is>
      </c>
      <c r="C3497" t="inlineStr">
        <is>
          <t>A domicile</t>
        </is>
      </c>
      <c r="D3497" t="n">
        <v>15.3</v>
      </c>
      <c r="E3497" t="n">
        <v>0</v>
      </c>
      <c r="F3497" t="n">
        <v>126</v>
      </c>
      <c r="G3497" t="inlineStr">
        <is>
          <t>Donnée calculée</t>
        </is>
      </c>
      <c r="H3497" t="inlineStr"/>
    </row>
    <row r="3498">
      <c r="A3498" t="inlineStr">
        <is>
          <t>2015</t>
        </is>
      </c>
      <c r="B3498" t="inlineStr">
        <is>
          <t>Concentré de tomates</t>
        </is>
      </c>
      <c r="C3498" t="inlineStr">
        <is>
          <t>A domicile</t>
        </is>
      </c>
      <c r="D3498" t="n">
        <v>14.8</v>
      </c>
      <c r="E3498" t="n">
        <v>0</v>
      </c>
      <c r="F3498" t="n">
        <v>126</v>
      </c>
      <c r="G3498" t="inlineStr">
        <is>
          <t>Donnée calculée</t>
        </is>
      </c>
      <c r="H3498" t="inlineStr"/>
    </row>
    <row r="3499">
      <c r="A3499" t="inlineStr">
        <is>
          <t>2015</t>
        </is>
      </c>
      <c r="B3499" t="inlineStr">
        <is>
          <t>Champignons et truffes, appertisés</t>
        </is>
      </c>
      <c r="C3499" t="inlineStr">
        <is>
          <t>A domicile</t>
        </is>
      </c>
      <c r="D3499" t="n">
        <v>4.06</v>
      </c>
      <c r="E3499" t="n">
        <v>0</v>
      </c>
      <c r="F3499" t="n">
        <v>500000000</v>
      </c>
      <c r="G3499" t="inlineStr">
        <is>
          <t>Donnée calculée</t>
        </is>
      </c>
      <c r="H3499" t="inlineStr"/>
    </row>
    <row r="3500">
      <c r="A3500" t="inlineStr">
        <is>
          <t>2015</t>
        </is>
      </c>
      <c r="B3500" t="inlineStr">
        <is>
          <t>Champignons cultivés, appertisés</t>
        </is>
      </c>
      <c r="C3500" t="inlineStr">
        <is>
          <t>A domicile</t>
        </is>
      </c>
      <c r="D3500" t="n">
        <v>3.91</v>
      </c>
      <c r="E3500" t="n">
        <v>0</v>
      </c>
      <c r="F3500" t="n">
        <v>500000000</v>
      </c>
      <c r="G3500" t="inlineStr">
        <is>
          <t>Donnée calculée</t>
        </is>
      </c>
      <c r="H3500" t="inlineStr"/>
    </row>
    <row r="3501">
      <c r="A3501" t="inlineStr">
        <is>
          <t>2015</t>
        </is>
      </c>
      <c r="B3501" t="inlineStr">
        <is>
          <t>Champignons du genre Agaricus, appertisés</t>
        </is>
      </c>
      <c r="C3501" t="inlineStr">
        <is>
          <t>A domicile</t>
        </is>
      </c>
      <c r="D3501" t="n">
        <v>3.91</v>
      </c>
      <c r="E3501" t="n">
        <v>0</v>
      </c>
      <c r="F3501" t="n">
        <v>500000000</v>
      </c>
      <c r="G3501" t="inlineStr">
        <is>
          <t>Donnée calculée</t>
        </is>
      </c>
      <c r="H3501" t="inlineStr"/>
    </row>
    <row r="3502">
      <c r="A3502" t="inlineStr">
        <is>
          <t>2015</t>
        </is>
      </c>
      <c r="B3502" t="inlineStr">
        <is>
          <t>Champignons non-cultivés et truffes, appertisés</t>
        </is>
      </c>
      <c r="C3502" t="inlineStr">
        <is>
          <t>A domicile</t>
        </is>
      </c>
      <c r="D3502" t="n">
        <v>0.15</v>
      </c>
      <c r="E3502" t="n">
        <v>0</v>
      </c>
      <c r="F3502" t="n">
        <v>500000000</v>
      </c>
      <c r="G3502" t="inlineStr">
        <is>
          <t>Donnée calculée</t>
        </is>
      </c>
      <c r="H3502" t="inlineStr"/>
    </row>
    <row r="3503">
      <c r="A3503" t="inlineStr">
        <is>
          <t>2015</t>
        </is>
      </c>
      <c r="B3503" t="inlineStr">
        <is>
          <t>Autres légumes et mélanges de légumes, appertisés</t>
        </is>
      </c>
      <c r="C3503" t="inlineStr">
        <is>
          <t>A domicile</t>
        </is>
      </c>
      <c r="D3503" t="n">
        <v>28</v>
      </c>
      <c r="E3503" t="n">
        <v>0</v>
      </c>
      <c r="F3503" t="n">
        <v>117</v>
      </c>
      <c r="G3503" t="inlineStr">
        <is>
          <t>Donnée calculée</t>
        </is>
      </c>
      <c r="H3503" t="inlineStr"/>
    </row>
    <row r="3504">
      <c r="A3504" t="inlineStr">
        <is>
          <t>2015</t>
        </is>
      </c>
      <c r="B3504" t="inlineStr">
        <is>
          <t>Choucroute, non congelée, appertisée</t>
        </is>
      </c>
      <c r="C3504" t="inlineStr">
        <is>
          <t>A domicile</t>
        </is>
      </c>
      <c r="D3504" t="n">
        <v>0.29</v>
      </c>
      <c r="E3504" t="n">
        <v>0</v>
      </c>
      <c r="F3504" t="n">
        <v>500000000</v>
      </c>
      <c r="G3504" t="inlineStr">
        <is>
          <t>Donnée calculée</t>
        </is>
      </c>
      <c r="H3504" t="inlineStr"/>
    </row>
    <row r="3505">
      <c r="A3505" t="inlineStr">
        <is>
          <t>2015</t>
        </is>
      </c>
      <c r="B3505" t="inlineStr">
        <is>
          <t>Asperges, non congelées, appertisées</t>
        </is>
      </c>
      <c r="C3505" t="inlineStr">
        <is>
          <t>A domicile</t>
        </is>
      </c>
      <c r="D3505" t="n">
        <v>3.97</v>
      </c>
      <c r="E3505" t="n">
        <v>0</v>
      </c>
      <c r="F3505" t="n">
        <v>500000000</v>
      </c>
      <c r="G3505" t="inlineStr">
        <is>
          <t>Donnée calculée</t>
        </is>
      </c>
      <c r="H3505" t="inlineStr"/>
    </row>
    <row r="3506">
      <c r="A3506" t="inlineStr">
        <is>
          <t>2015</t>
        </is>
      </c>
      <c r="B3506" t="inlineStr">
        <is>
          <t>Maïs doux, non congelé, appertisé</t>
        </is>
      </c>
      <c r="C3506" t="inlineStr">
        <is>
          <t>A domicile</t>
        </is>
      </c>
      <c r="D3506" t="n">
        <v>50.6</v>
      </c>
      <c r="E3506" t="n">
        <v>0</v>
      </c>
      <c r="F3506" t="n">
        <v>213</v>
      </c>
      <c r="G3506" t="inlineStr">
        <is>
          <t>Donnée calculée</t>
        </is>
      </c>
      <c r="H3506" t="inlineStr"/>
    </row>
    <row r="3507">
      <c r="A3507" t="inlineStr">
        <is>
          <t>2015</t>
        </is>
      </c>
      <c r="B3507" t="inlineStr">
        <is>
          <t>Autres légumes et mélanges de légumes, non congelés</t>
        </is>
      </c>
      <c r="C3507" t="inlineStr">
        <is>
          <t>A domicile</t>
        </is>
      </c>
      <c r="D3507" t="n">
        <v>86.3</v>
      </c>
      <c r="E3507" t="n">
        <v>0</v>
      </c>
      <c r="F3507" t="n">
        <v>1720</v>
      </c>
      <c r="G3507" t="inlineStr">
        <is>
          <t>Donnée calculée</t>
        </is>
      </c>
      <c r="H3507" t="inlineStr"/>
    </row>
    <row r="3508">
      <c r="A3508" t="inlineStr">
        <is>
          <t>2015</t>
        </is>
      </c>
      <c r="B3508" t="inlineStr">
        <is>
          <t>Fruits et légumes conservés dans le vinaigre</t>
        </is>
      </c>
      <c r="C3508" t="inlineStr">
        <is>
          <t>A domicile</t>
        </is>
      </c>
      <c r="D3508" t="n">
        <v>15</v>
      </c>
      <c r="E3508" t="n">
        <v>0</v>
      </c>
      <c r="F3508" t="n">
        <v>63</v>
      </c>
      <c r="G3508" t="inlineStr">
        <is>
          <t>Donnée calculée</t>
        </is>
      </c>
      <c r="H3508" t="inlineStr"/>
    </row>
    <row r="3509">
      <c r="A3509" t="inlineStr">
        <is>
          <t>2015</t>
        </is>
      </c>
      <c r="B3509" t="inlineStr">
        <is>
          <t>Préparations et conserves de fruits</t>
        </is>
      </c>
      <c r="C3509" t="inlineStr">
        <is>
          <t>A domicile</t>
        </is>
      </c>
      <c r="D3509" t="n">
        <v>564</v>
      </c>
      <c r="E3509" t="n">
        <v>0</v>
      </c>
      <c r="F3509" t="n">
        <v>500000000</v>
      </c>
      <c r="G3509" t="inlineStr">
        <is>
          <t>Donnée calculée</t>
        </is>
      </c>
      <c r="H3509" t="inlineStr"/>
    </row>
    <row r="3510">
      <c r="A3510" t="inlineStr">
        <is>
          <t>2015</t>
        </is>
      </c>
      <c r="B3510" t="inlineStr">
        <is>
          <t>Fruits crus ou cuits, congelés ou surgelés</t>
        </is>
      </c>
      <c r="C3510" t="inlineStr">
        <is>
          <t>A domicile</t>
        </is>
      </c>
      <c r="D3510" t="n">
        <v>43.3</v>
      </c>
      <c r="E3510" t="n">
        <v>0</v>
      </c>
      <c r="F3510" t="n">
        <v>182</v>
      </c>
      <c r="G3510" t="inlineStr">
        <is>
          <t>Donnée calculée</t>
        </is>
      </c>
      <c r="H3510" t="inlineStr"/>
    </row>
    <row r="3511">
      <c r="A3511" t="inlineStr">
        <is>
          <t>2015</t>
        </is>
      </c>
      <c r="B3511" t="inlineStr">
        <is>
          <t>Confitures, gelées, compotes et purées de fruits</t>
        </is>
      </c>
      <c r="C3511" t="inlineStr">
        <is>
          <t>A domicile</t>
        </is>
      </c>
      <c r="D3511" t="n">
        <v>133</v>
      </c>
      <c r="E3511" t="n">
        <v>0</v>
      </c>
      <c r="F3511" t="n">
        <v>560</v>
      </c>
      <c r="G3511" t="inlineStr">
        <is>
          <t>Donnée calculée</t>
        </is>
      </c>
      <c r="H3511" t="inlineStr"/>
    </row>
    <row r="3512">
      <c r="A3512" t="inlineStr">
        <is>
          <t>2015</t>
        </is>
      </c>
      <c r="B3512" t="inlineStr">
        <is>
          <t>Confitures, marmelades, gelées, purées et pâtes d'agrumes, obtenues par cuisson</t>
        </is>
      </c>
      <c r="C3512" t="inlineStr">
        <is>
          <t>A domicile</t>
        </is>
      </c>
      <c r="D3512" t="n">
        <v>3.38</v>
      </c>
      <c r="E3512" t="n">
        <v>0</v>
      </c>
      <c r="F3512" t="n">
        <v>14.2</v>
      </c>
      <c r="G3512" t="inlineStr">
        <is>
          <t>Donnée calculée</t>
        </is>
      </c>
      <c r="H3512" t="inlineStr"/>
    </row>
    <row r="3513">
      <c r="A3513" t="inlineStr">
        <is>
          <t>2015</t>
        </is>
      </c>
      <c r="B3513" t="inlineStr">
        <is>
          <t>Confitures, marmelades, gelées, purées et pâtes de fruits à coque et de fruits autres qu'agrumes, obtenues par cuisson</t>
        </is>
      </c>
      <c r="C3513" t="inlineStr">
        <is>
          <t>A domicile</t>
        </is>
      </c>
      <c r="D3513" t="n">
        <v>130</v>
      </c>
      <c r="E3513" t="n">
        <v>0</v>
      </c>
      <c r="F3513" t="n">
        <v>546</v>
      </c>
      <c r="G3513" t="inlineStr">
        <is>
          <t>Donnée calculée</t>
        </is>
      </c>
      <c r="H3513" t="inlineStr"/>
    </row>
    <row r="3514">
      <c r="A3514" t="inlineStr">
        <is>
          <t>2015</t>
        </is>
      </c>
      <c r="B3514" t="inlineStr">
        <is>
          <t>Fruits à coque, grillés, salés ou autrement préparés</t>
        </is>
      </c>
      <c r="C3514" t="inlineStr">
        <is>
          <t>A domicile</t>
        </is>
      </c>
      <c r="D3514" t="n">
        <v>17</v>
      </c>
      <c r="E3514" t="n">
        <v>0</v>
      </c>
      <c r="F3514" t="n">
        <v>500000000</v>
      </c>
      <c r="G3514" t="inlineStr">
        <is>
          <t>Donnée calculée</t>
        </is>
      </c>
      <c r="H3514" t="inlineStr"/>
    </row>
    <row r="3515">
      <c r="A3515" t="inlineStr">
        <is>
          <t>2015</t>
        </is>
      </c>
      <c r="B3515" t="inlineStr">
        <is>
          <t>Arachides, grillées, salées ou autrement préparées et beurre d'arachide</t>
        </is>
      </c>
      <c r="C3515" t="inlineStr">
        <is>
          <t>A domicile</t>
        </is>
      </c>
      <c r="D3515" t="n">
        <v>9.77</v>
      </c>
      <c r="E3515" t="n">
        <v>0</v>
      </c>
      <c r="F3515" t="n">
        <v>500000000</v>
      </c>
      <c r="G3515" t="inlineStr">
        <is>
          <t>Donnée calculée</t>
        </is>
      </c>
      <c r="H3515" t="inlineStr"/>
    </row>
    <row r="3516">
      <c r="A3516" t="inlineStr">
        <is>
          <t>2015</t>
        </is>
      </c>
      <c r="B3516" t="inlineStr">
        <is>
          <t>Autres fruits à coque et autres graines, y compris les mélanges, grillés, salés ou autrement préparés</t>
        </is>
      </c>
      <c r="C3516" t="inlineStr">
        <is>
          <t>A domicile</t>
        </is>
      </c>
      <c r="D3516" t="n">
        <v>7.27</v>
      </c>
      <c r="E3516" t="n">
        <v>0</v>
      </c>
      <c r="F3516" t="n">
        <v>500000000</v>
      </c>
      <c r="G3516" t="inlineStr">
        <is>
          <t>Donnée calculée</t>
        </is>
      </c>
      <c r="H3516" t="inlineStr"/>
    </row>
    <row r="3517">
      <c r="A3517" t="inlineStr">
        <is>
          <t>2015</t>
        </is>
      </c>
      <c r="B3517" t="inlineStr">
        <is>
          <t>Fruits, traités pour une conservation temporaire, impropres à une consommation immédiate</t>
        </is>
      </c>
      <c r="C3517" t="inlineStr">
        <is>
          <t>A domicile</t>
        </is>
      </c>
      <c r="D3517" t="n">
        <v>1.22</v>
      </c>
      <c r="E3517" t="n">
        <v>0</v>
      </c>
      <c r="F3517" t="n">
        <v>5.12</v>
      </c>
      <c r="G3517" t="inlineStr">
        <is>
          <t>Donnée calculée</t>
        </is>
      </c>
      <c r="H3517" t="inlineStr"/>
    </row>
    <row r="3518">
      <c r="A3518" t="inlineStr">
        <is>
          <t>2015</t>
        </is>
      </c>
      <c r="B3518" t="inlineStr">
        <is>
          <t>Écorces d'agrumes ou de melons, traitées pour une conservation temporaire, impropres à une consommation immédiate</t>
        </is>
      </c>
      <c r="C3518" t="inlineStr">
        <is>
          <t>A domicile</t>
        </is>
      </c>
      <c r="D3518" t="n">
        <v>0.53</v>
      </c>
      <c r="E3518" t="n">
        <v>0</v>
      </c>
      <c r="F3518" t="n">
        <v>2.21</v>
      </c>
      <c r="G3518" t="inlineStr">
        <is>
          <t>Donnée calculée</t>
        </is>
      </c>
      <c r="H3518" t="inlineStr"/>
    </row>
    <row r="3519">
      <c r="A3519" t="inlineStr">
        <is>
          <t>2015</t>
        </is>
      </c>
      <c r="B3519" t="inlineStr">
        <is>
          <t>Autres fruits et fruits à coque, traités pour une conservation temporaire, impropres à une consommation immédiate</t>
        </is>
      </c>
      <c r="C3519" t="inlineStr">
        <is>
          <t>A domicile</t>
        </is>
      </c>
      <c r="D3519" t="n">
        <v>0.6899999999999999</v>
      </c>
      <c r="E3519" t="n">
        <v>0</v>
      </c>
      <c r="F3519" t="n">
        <v>2.91</v>
      </c>
      <c r="G3519" t="inlineStr">
        <is>
          <t>Donnée calculée</t>
        </is>
      </c>
      <c r="H3519" t="inlineStr"/>
    </row>
    <row r="3520">
      <c r="A3520" t="inlineStr">
        <is>
          <t>2015</t>
        </is>
      </c>
      <c r="B3520" t="inlineStr">
        <is>
          <t>Arachides et fruits à coque, sans coques</t>
        </is>
      </c>
      <c r="C3520" t="inlineStr">
        <is>
          <t>A domicile</t>
        </is>
      </c>
      <c r="D3520" t="n">
        <v>31.3</v>
      </c>
      <c r="E3520" t="n">
        <v>0</v>
      </c>
      <c r="F3520" t="n">
        <v>500000000</v>
      </c>
      <c r="G3520" t="inlineStr">
        <is>
          <t>Donnée calculée</t>
        </is>
      </c>
      <c r="H3520" t="inlineStr"/>
    </row>
    <row r="3521">
      <c r="A3521" t="inlineStr">
        <is>
          <t>2015</t>
        </is>
      </c>
      <c r="B3521" t="inlineStr">
        <is>
          <t>Arachides, sans coques</t>
        </is>
      </c>
      <c r="C3521" t="inlineStr">
        <is>
          <t>A domicile</t>
        </is>
      </c>
      <c r="D3521" t="n">
        <v>7.54</v>
      </c>
      <c r="E3521" t="n">
        <v>0</v>
      </c>
      <c r="F3521" t="n">
        <v>500000000</v>
      </c>
      <c r="G3521" t="inlineStr">
        <is>
          <t>Donnée calculée</t>
        </is>
      </c>
      <c r="H3521" t="inlineStr"/>
    </row>
    <row r="3522">
      <c r="A3522" t="inlineStr">
        <is>
          <t>2015</t>
        </is>
      </c>
      <c r="B3522" t="inlineStr">
        <is>
          <t>Noix du Brésil, sans coques</t>
        </is>
      </c>
      <c r="C3522" t="inlineStr">
        <is>
          <t>A domicile</t>
        </is>
      </c>
      <c r="D3522" t="n">
        <v>0.97</v>
      </c>
      <c r="E3522" t="n">
        <v>0</v>
      </c>
      <c r="F3522" t="n">
        <v>500000000</v>
      </c>
      <c r="G3522" t="inlineStr">
        <is>
          <t>Donnée calculée</t>
        </is>
      </c>
      <c r="H3522" t="inlineStr"/>
    </row>
    <row r="3523">
      <c r="A3523" t="inlineStr">
        <is>
          <t>2015</t>
        </is>
      </c>
      <c r="B3523" t="inlineStr">
        <is>
          <t>Noix de cajou, sans coques</t>
        </is>
      </c>
      <c r="C3523" t="inlineStr">
        <is>
          <t>A domicile</t>
        </is>
      </c>
      <c r="D3523" t="n">
        <v>3.31</v>
      </c>
      <c r="E3523" t="n">
        <v>0</v>
      </c>
      <c r="F3523" t="n">
        <v>500000000</v>
      </c>
      <c r="G3523" t="inlineStr">
        <is>
          <t>Donnée calculée</t>
        </is>
      </c>
      <c r="H3523" t="inlineStr"/>
    </row>
    <row r="3524">
      <c r="A3524" t="inlineStr">
        <is>
          <t>2015</t>
        </is>
      </c>
      <c r="B3524" t="inlineStr">
        <is>
          <t>Amandes, sans coques</t>
        </is>
      </c>
      <c r="C3524" t="inlineStr">
        <is>
          <t>A domicile</t>
        </is>
      </c>
      <c r="D3524" t="n">
        <v>8.65</v>
      </c>
      <c r="E3524" t="n">
        <v>0</v>
      </c>
      <c r="F3524" t="n">
        <v>500000000</v>
      </c>
      <c r="G3524" t="inlineStr">
        <is>
          <t>Donnée calculée</t>
        </is>
      </c>
      <c r="H3524" t="inlineStr"/>
    </row>
    <row r="3525">
      <c r="A3525" t="inlineStr">
        <is>
          <t>2015</t>
        </is>
      </c>
      <c r="B3525" t="inlineStr">
        <is>
          <t>Noisettes, sans coques</t>
        </is>
      </c>
      <c r="C3525" t="inlineStr">
        <is>
          <t>A domicile</t>
        </is>
      </c>
      <c r="D3525" t="n">
        <v>5.41</v>
      </c>
      <c r="E3525" t="n">
        <v>0</v>
      </c>
      <c r="F3525" t="n">
        <v>500000000</v>
      </c>
      <c r="G3525" t="inlineStr">
        <is>
          <t>Donnée calculée</t>
        </is>
      </c>
      <c r="H3525" t="inlineStr"/>
    </row>
    <row r="3526">
      <c r="A3526" t="inlineStr">
        <is>
          <t>2015</t>
        </is>
      </c>
      <c r="B3526" t="inlineStr">
        <is>
          <t>Noix, sans coques</t>
        </is>
      </c>
      <c r="C3526" t="inlineStr">
        <is>
          <t>A domicile</t>
        </is>
      </c>
      <c r="D3526" t="n">
        <v>2.36</v>
      </c>
      <c r="E3526" t="n">
        <v>0</v>
      </c>
      <c r="F3526" t="n">
        <v>500000000</v>
      </c>
      <c r="G3526" t="inlineStr">
        <is>
          <t>Donnée calculée</t>
        </is>
      </c>
      <c r="H3526" t="inlineStr"/>
    </row>
    <row r="3527">
      <c r="A3527" t="inlineStr">
        <is>
          <t>2015</t>
        </is>
      </c>
      <c r="B3527" t="inlineStr">
        <is>
          <t>Châtaignes et marrons, sans coques</t>
        </is>
      </c>
      <c r="C3527" t="inlineStr">
        <is>
          <t>A domicile</t>
        </is>
      </c>
      <c r="D3527" t="n">
        <v>1.11</v>
      </c>
      <c r="E3527" t="n">
        <v>0</v>
      </c>
      <c r="F3527" t="n">
        <v>500000000</v>
      </c>
      <c r="G3527" t="inlineStr">
        <is>
          <t>Donnée calculée</t>
        </is>
      </c>
      <c r="H3527" t="inlineStr"/>
    </row>
    <row r="3528">
      <c r="A3528" t="inlineStr">
        <is>
          <t>2015</t>
        </is>
      </c>
      <c r="B3528" t="inlineStr">
        <is>
          <t>Pistaches, sans coques</t>
        </is>
      </c>
      <c r="C3528" t="inlineStr">
        <is>
          <t>A domicile</t>
        </is>
      </c>
      <c r="D3528" t="n">
        <v>1.11</v>
      </c>
      <c r="E3528" t="n">
        <v>0</v>
      </c>
      <c r="F3528" t="n">
        <v>500000000</v>
      </c>
      <c r="G3528" t="inlineStr">
        <is>
          <t>Donnée calculée</t>
        </is>
      </c>
      <c r="H3528" t="inlineStr"/>
    </row>
    <row r="3529">
      <c r="A3529" t="inlineStr">
        <is>
          <t>2015</t>
        </is>
      </c>
      <c r="B3529" t="inlineStr">
        <is>
          <t>Noix macadamia, sans coques</t>
        </is>
      </c>
      <c r="C3529" t="inlineStr">
        <is>
          <t>A domicile</t>
        </is>
      </c>
      <c r="D3529" t="n">
        <v>0.85</v>
      </c>
      <c r="E3529" t="n">
        <v>0</v>
      </c>
      <c r="F3529" t="n">
        <v>500000000</v>
      </c>
      <c r="G3529" t="inlineStr">
        <is>
          <t>Donnée calculée</t>
        </is>
      </c>
      <c r="H3529" t="inlineStr"/>
    </row>
    <row r="3530">
      <c r="A3530" t="inlineStr">
        <is>
          <t>2015</t>
        </is>
      </c>
      <c r="B3530" t="inlineStr">
        <is>
          <t>Noix et amandes de plamiste, même concassées</t>
        </is>
      </c>
      <c r="C3530" t="inlineStr">
        <is>
          <t>A domicile</t>
        </is>
      </c>
      <c r="D3530" t="n">
        <v>0.03</v>
      </c>
      <c r="E3530" t="n">
        <v>0</v>
      </c>
      <c r="F3530" t="n">
        <v>500000000</v>
      </c>
      <c r="G3530" t="inlineStr">
        <is>
          <t>Donnée calculée</t>
        </is>
      </c>
      <c r="H3530" t="inlineStr"/>
    </row>
    <row r="3531">
      <c r="A3531" t="inlineStr">
        <is>
          <t>2015</t>
        </is>
      </c>
      <c r="B3531" t="inlineStr">
        <is>
          <t>Autres conserves et préparations à base de fruits et de fruits à coque</t>
        </is>
      </c>
      <c r="C3531" t="inlineStr">
        <is>
          <t>A domicile</t>
        </is>
      </c>
      <c r="D3531" t="n">
        <v>338</v>
      </c>
      <c r="E3531" t="n">
        <v>0</v>
      </c>
      <c r="F3531" t="n">
        <v>500000000</v>
      </c>
      <c r="G3531" t="inlineStr">
        <is>
          <t>Donnée calculée</t>
        </is>
      </c>
      <c r="H3531" t="inlineStr"/>
    </row>
    <row r="3532">
      <c r="A3532" t="inlineStr">
        <is>
          <t>2015</t>
        </is>
      </c>
      <c r="B3532" t="inlineStr">
        <is>
          <t>Fruits secs</t>
        </is>
      </c>
      <c r="C3532" t="inlineStr">
        <is>
          <t>A domicile</t>
        </is>
      </c>
      <c r="D3532" t="n">
        <v>290</v>
      </c>
      <c r="E3532" t="n">
        <v>0</v>
      </c>
      <c r="F3532" t="n">
        <v>500000000</v>
      </c>
      <c r="G3532" t="inlineStr">
        <is>
          <t>Donnée calculée</t>
        </is>
      </c>
      <c r="H3532" t="inlineStr"/>
    </row>
    <row r="3533">
      <c r="A3533" t="inlineStr">
        <is>
          <t>2015</t>
        </is>
      </c>
      <c r="B3533" t="inlineStr">
        <is>
          <t>Raisins, séchés</t>
        </is>
      </c>
      <c r="C3533" t="inlineStr">
        <is>
          <t>A domicile</t>
        </is>
      </c>
      <c r="D3533" t="n">
        <v>5.73</v>
      </c>
      <c r="E3533" t="n">
        <v>0</v>
      </c>
      <c r="F3533" t="n">
        <v>500000000</v>
      </c>
      <c r="G3533" t="inlineStr">
        <is>
          <t>Donnée calculée</t>
        </is>
      </c>
      <c r="H3533" t="inlineStr"/>
    </row>
    <row r="3534">
      <c r="A3534" t="inlineStr">
        <is>
          <t>2015</t>
        </is>
      </c>
      <c r="B3534" t="inlineStr">
        <is>
          <t>Autres fruits secs ; mélanges de noix séchées et/ou de fruits secs</t>
        </is>
      </c>
      <c r="C3534" t="inlineStr">
        <is>
          <t>A domicile</t>
        </is>
      </c>
      <c r="D3534" t="n">
        <v>284</v>
      </c>
      <c r="E3534" t="n">
        <v>0</v>
      </c>
      <c r="F3534" t="n">
        <v>500000000</v>
      </c>
      <c r="G3534" t="inlineStr">
        <is>
          <t>Donnée calculée</t>
        </is>
      </c>
      <c r="H3534" t="inlineStr"/>
    </row>
    <row r="3535">
      <c r="A3535" t="inlineStr">
        <is>
          <t>2015</t>
        </is>
      </c>
      <c r="B3535" t="inlineStr">
        <is>
          <t>Bananes fruits, sèches</t>
        </is>
      </c>
      <c r="C3535" t="inlineStr">
        <is>
          <t>A domicile</t>
        </is>
      </c>
      <c r="D3535" t="n">
        <v>108</v>
      </c>
      <c r="E3535" t="n">
        <v>0</v>
      </c>
      <c r="F3535" t="n">
        <v>500000000</v>
      </c>
      <c r="G3535" t="inlineStr">
        <is>
          <t>Donnée calculée</t>
        </is>
      </c>
      <c r="H3535" t="inlineStr"/>
    </row>
    <row r="3536">
      <c r="A3536" t="inlineStr">
        <is>
          <t>2015</t>
        </is>
      </c>
      <c r="B3536" t="inlineStr">
        <is>
          <t>Bananes plantains, secs</t>
        </is>
      </c>
      <c r="C3536" t="inlineStr">
        <is>
          <t>A domicile</t>
        </is>
      </c>
      <c r="D3536" t="n">
        <v>3.08</v>
      </c>
      <c r="E3536" t="n">
        <v>0</v>
      </c>
      <c r="F3536" t="n">
        <v>500000000</v>
      </c>
      <c r="G3536" t="inlineStr">
        <is>
          <t>Donnée calculée</t>
        </is>
      </c>
      <c r="H3536" t="inlineStr"/>
    </row>
    <row r="3537">
      <c r="A3537" t="inlineStr">
        <is>
          <t>2015</t>
        </is>
      </c>
      <c r="B3537" t="inlineStr">
        <is>
          <t>Dattes, sèches</t>
        </is>
      </c>
      <c r="C3537" t="inlineStr">
        <is>
          <t>A domicile</t>
        </is>
      </c>
      <c r="D3537" t="n">
        <v>4.45</v>
      </c>
      <c r="E3537" t="n">
        <v>0</v>
      </c>
      <c r="F3537" t="n">
        <v>500000000</v>
      </c>
      <c r="G3537" t="inlineStr">
        <is>
          <t>Donnée calculée</t>
        </is>
      </c>
      <c r="H3537" t="inlineStr"/>
    </row>
    <row r="3538">
      <c r="A3538" t="inlineStr">
        <is>
          <t>2015</t>
        </is>
      </c>
      <c r="B3538" t="inlineStr">
        <is>
          <t>Figues, sèches</t>
        </is>
      </c>
      <c r="C3538" t="inlineStr">
        <is>
          <t>A domicile</t>
        </is>
      </c>
      <c r="D3538" t="n">
        <v>0.76</v>
      </c>
      <c r="E3538" t="n">
        <v>0</v>
      </c>
      <c r="F3538" t="n">
        <v>500000000</v>
      </c>
      <c r="G3538" t="inlineStr">
        <is>
          <t>Donnée calculée</t>
        </is>
      </c>
      <c r="H3538" t="inlineStr"/>
    </row>
    <row r="3539">
      <c r="A3539" t="inlineStr">
        <is>
          <t>2015</t>
        </is>
      </c>
      <c r="B3539" t="inlineStr">
        <is>
          <t>Ananas, secs</t>
        </is>
      </c>
      <c r="C3539" t="inlineStr">
        <is>
          <t>A domicile</t>
        </is>
      </c>
      <c r="D3539" t="n">
        <v>23.4</v>
      </c>
      <c r="E3539" t="n">
        <v>0</v>
      </c>
      <c r="F3539" t="n">
        <v>500000000</v>
      </c>
      <c r="G3539" t="inlineStr">
        <is>
          <t>Donnée calculée</t>
        </is>
      </c>
      <c r="H3539" t="inlineStr"/>
    </row>
    <row r="3540">
      <c r="A3540" t="inlineStr">
        <is>
          <t>2015</t>
        </is>
      </c>
      <c r="B3540" t="inlineStr">
        <is>
          <t>Avocats, secs</t>
        </is>
      </c>
      <c r="C3540" t="inlineStr">
        <is>
          <t>A domicile</t>
        </is>
      </c>
      <c r="D3540" t="n">
        <v>20.7</v>
      </c>
      <c r="E3540" t="n">
        <v>0</v>
      </c>
      <c r="F3540" t="n">
        <v>500000000</v>
      </c>
      <c r="G3540" t="inlineStr">
        <is>
          <t>Donnée calculée</t>
        </is>
      </c>
      <c r="H3540" t="inlineStr"/>
    </row>
    <row r="3541">
      <c r="A3541" t="inlineStr">
        <is>
          <t>2015</t>
        </is>
      </c>
      <c r="B3541" t="inlineStr">
        <is>
          <t>Goyaves, mangues et mangoustans, secs</t>
        </is>
      </c>
      <c r="C3541" t="inlineStr">
        <is>
          <t>A domicile</t>
        </is>
      </c>
      <c r="D3541" t="n">
        <v>1.79</v>
      </c>
      <c r="E3541" t="n">
        <v>0</v>
      </c>
      <c r="F3541" t="n">
        <v>500000000</v>
      </c>
      <c r="G3541" t="inlineStr">
        <is>
          <t>Donnée calculée</t>
        </is>
      </c>
      <c r="H3541" t="inlineStr"/>
    </row>
    <row r="3542">
      <c r="A3542" t="inlineStr">
        <is>
          <t>2015</t>
        </is>
      </c>
      <c r="B3542" t="inlineStr">
        <is>
          <t>Oranges, sèches</t>
        </is>
      </c>
      <c r="C3542" t="inlineStr">
        <is>
          <t>A domicile</t>
        </is>
      </c>
      <c r="D3542" t="n">
        <v>78.7</v>
      </c>
      <c r="E3542" t="n">
        <v>0</v>
      </c>
      <c r="F3542" t="n">
        <v>500000000</v>
      </c>
      <c r="G3542" t="inlineStr">
        <is>
          <t>Donnée calculée</t>
        </is>
      </c>
      <c r="H3542" t="inlineStr"/>
    </row>
    <row r="3543">
      <c r="A3543" t="inlineStr">
        <is>
          <t>2015</t>
        </is>
      </c>
      <c r="B3543" t="inlineStr">
        <is>
          <t>Mandarines et clémentines, sèches</t>
        </is>
      </c>
      <c r="C3543" t="inlineStr">
        <is>
          <t>A domicile</t>
        </is>
      </c>
      <c r="D3543" t="n">
        <v>0.1</v>
      </c>
      <c r="E3543" t="n">
        <v>0</v>
      </c>
      <c r="F3543" t="n">
        <v>500000000</v>
      </c>
      <c r="G3543" t="inlineStr">
        <is>
          <t>Donnée calculée</t>
        </is>
      </c>
      <c r="H3543" t="inlineStr"/>
    </row>
    <row r="3544">
      <c r="A3544" t="inlineStr">
        <is>
          <t>2015</t>
        </is>
      </c>
      <c r="B3544" t="inlineStr">
        <is>
          <t>Pamplemousses et pomelos, secs</t>
        </is>
      </c>
      <c r="C3544" t="inlineStr">
        <is>
          <t>A domicile</t>
        </is>
      </c>
      <c r="D3544" t="n">
        <v>12.2</v>
      </c>
      <c r="E3544" t="n">
        <v>0</v>
      </c>
      <c r="F3544" t="n">
        <v>500000000</v>
      </c>
      <c r="G3544" t="inlineStr">
        <is>
          <t>Donnée calculée</t>
        </is>
      </c>
      <c r="H3544" t="inlineStr"/>
    </row>
    <row r="3545">
      <c r="A3545" t="inlineStr">
        <is>
          <t>2015</t>
        </is>
      </c>
      <c r="B3545" t="inlineStr">
        <is>
          <t>Citrons et limes, secs</t>
        </is>
      </c>
      <c r="C3545" t="inlineStr">
        <is>
          <t>A domicile</t>
        </is>
      </c>
      <c r="D3545" t="n">
        <v>29.5</v>
      </c>
      <c r="E3545" t="n">
        <v>0</v>
      </c>
      <c r="F3545" t="n">
        <v>500000000</v>
      </c>
      <c r="G3545" t="inlineStr">
        <is>
          <t>Donnée calculée</t>
        </is>
      </c>
      <c r="H3545" t="inlineStr"/>
    </row>
    <row r="3546">
      <c r="A3546" t="inlineStr">
        <is>
          <t>2015</t>
        </is>
      </c>
      <c r="B3546" t="inlineStr">
        <is>
          <t>Autres agrumes, secs</t>
        </is>
      </c>
      <c r="C3546" t="inlineStr">
        <is>
          <t>A domicile</t>
        </is>
      </c>
      <c r="D3546" t="n">
        <v>0.52</v>
      </c>
      <c r="E3546" t="n">
        <v>0</v>
      </c>
      <c r="F3546" t="n">
        <v>500000000</v>
      </c>
      <c r="G3546" t="inlineStr">
        <is>
          <t>Donnée calculée</t>
        </is>
      </c>
      <c r="H3546" t="inlineStr"/>
    </row>
    <row r="3547">
      <c r="A3547" t="inlineStr">
        <is>
          <t>2015</t>
        </is>
      </c>
      <c r="B3547" t="inlineStr">
        <is>
          <t>Coprah</t>
        </is>
      </c>
      <c r="C3547" t="inlineStr">
        <is>
          <t>A domicile</t>
        </is>
      </c>
      <c r="D3547" t="n">
        <v>0.43</v>
      </c>
      <c r="E3547" t="n">
        <v>0</v>
      </c>
      <c r="F3547" t="n">
        <v>500000000</v>
      </c>
      <c r="G3547" t="inlineStr">
        <is>
          <t>Donnée calculée</t>
        </is>
      </c>
      <c r="H3547" t="inlineStr"/>
    </row>
    <row r="3548">
      <c r="A3548" t="inlineStr">
        <is>
          <t>2015</t>
        </is>
      </c>
      <c r="B3548" t="inlineStr">
        <is>
          <t>Autres fruits secs, n.c.a</t>
        </is>
      </c>
      <c r="C3548" t="inlineStr">
        <is>
          <t>A domicile</t>
        </is>
      </c>
      <c r="D3548" t="n">
        <v>0.37</v>
      </c>
      <c r="E3548" t="n">
        <v>0</v>
      </c>
      <c r="F3548" t="n">
        <v>500000000</v>
      </c>
      <c r="G3548" t="inlineStr">
        <is>
          <t>Donnée calculée</t>
        </is>
      </c>
      <c r="H3548" t="inlineStr"/>
    </row>
    <row r="3549">
      <c r="A3549" t="inlineStr">
        <is>
          <t>2015</t>
        </is>
      </c>
      <c r="B3549" t="inlineStr">
        <is>
          <t>Mélanges de fruits secs</t>
        </is>
      </c>
      <c r="C3549" t="inlineStr">
        <is>
          <t>A domicile</t>
        </is>
      </c>
      <c r="D3549" t="n">
        <v>0.25</v>
      </c>
      <c r="E3549" t="n">
        <v>0</v>
      </c>
      <c r="F3549" t="n">
        <v>500000000</v>
      </c>
      <c r="G3549" t="inlineStr">
        <is>
          <t>Donnée calculée</t>
        </is>
      </c>
      <c r="H3549" t="inlineStr"/>
    </row>
    <row r="3550">
      <c r="A3550" t="inlineStr">
        <is>
          <t>2015</t>
        </is>
      </c>
      <c r="B3550" t="inlineStr">
        <is>
          <t>Autres fruits, préparés ou conservés (à l’exclusion du Müsli)</t>
        </is>
      </c>
      <c r="C3550" t="inlineStr">
        <is>
          <t>A domicile</t>
        </is>
      </c>
      <c r="D3550" t="n">
        <v>48.5</v>
      </c>
      <c r="E3550" t="n">
        <v>0</v>
      </c>
      <c r="F3550" t="n">
        <v>500000000</v>
      </c>
      <c r="G3550" t="inlineStr">
        <is>
          <t>Donnée calculée</t>
        </is>
      </c>
      <c r="H3550" t="inlineStr"/>
    </row>
    <row r="3551">
      <c r="A3551" t="inlineStr">
        <is>
          <t>2015</t>
        </is>
      </c>
      <c r="B3551" t="inlineStr">
        <is>
          <t>Fécules</t>
        </is>
      </c>
      <c r="C3551" t="inlineStr">
        <is>
          <t>A domicile</t>
        </is>
      </c>
      <c r="D3551" t="n">
        <v>2.22</v>
      </c>
      <c r="E3551" t="n">
        <v>0</v>
      </c>
      <c r="F3551" t="n">
        <v>500000000</v>
      </c>
      <c r="G3551" t="inlineStr">
        <is>
          <t>Donnée calculée</t>
        </is>
      </c>
      <c r="H3551" t="inlineStr"/>
    </row>
    <row r="3552">
      <c r="A3552" t="inlineStr">
        <is>
          <t>2015</t>
        </is>
      </c>
      <c r="B3552" t="inlineStr">
        <is>
          <t>Fécule de manioc</t>
        </is>
      </c>
      <c r="C3552" t="inlineStr">
        <is>
          <t>A domicile</t>
        </is>
      </c>
      <c r="D3552" t="n">
        <v>1.66</v>
      </c>
      <c r="E3552" t="n">
        <v>0</v>
      </c>
      <c r="F3552" t="n">
        <v>500000000</v>
      </c>
      <c r="G3552" t="inlineStr">
        <is>
          <t>Donnée calculée</t>
        </is>
      </c>
      <c r="H3552" t="inlineStr"/>
    </row>
    <row r="3553">
      <c r="A3553" t="inlineStr">
        <is>
          <t>2015</t>
        </is>
      </c>
      <c r="B3553" t="inlineStr">
        <is>
          <t>Fécule d'autres racines et tubercules</t>
        </is>
      </c>
      <c r="C3553" t="inlineStr">
        <is>
          <t>A domicile</t>
        </is>
      </c>
      <c r="D3553" t="n">
        <v>0.5600000000000001</v>
      </c>
      <c r="E3553" t="n">
        <v>0</v>
      </c>
      <c r="F3553" t="n">
        <v>500000000</v>
      </c>
      <c r="G3553" t="inlineStr">
        <is>
          <t>Donnée calculée</t>
        </is>
      </c>
      <c r="H3553" t="inlineStr"/>
    </row>
    <row r="3554">
      <c r="A3554" t="inlineStr">
        <is>
          <t>2015</t>
        </is>
      </c>
      <c r="B3554" t="inlineStr">
        <is>
          <t>Farines, semoules et poudres de fruits et légumes</t>
        </is>
      </c>
      <c r="C3554" t="inlineStr">
        <is>
          <t>A domicile</t>
        </is>
      </c>
      <c r="D3554" t="n">
        <v>1.71</v>
      </c>
      <c r="E3554" t="n">
        <v>0</v>
      </c>
      <c r="F3554" t="n">
        <v>500000000</v>
      </c>
      <c r="G3554" t="inlineStr">
        <is>
          <t>Donnée calculée</t>
        </is>
      </c>
      <c r="H3554" t="inlineStr"/>
    </row>
    <row r="3555">
      <c r="A3555" t="inlineStr">
        <is>
          <t>2015</t>
        </is>
      </c>
      <c r="B3555" t="inlineStr">
        <is>
          <t>Farines, semooules et poudres de racines et tubercules</t>
        </is>
      </c>
      <c r="C3555" t="inlineStr">
        <is>
          <t>A domicile</t>
        </is>
      </c>
      <c r="D3555" t="n">
        <v>0.24</v>
      </c>
      <c r="E3555" t="n">
        <v>0</v>
      </c>
      <c r="F3555" t="n">
        <v>500000000</v>
      </c>
      <c r="G3555" t="inlineStr">
        <is>
          <t>Donnée calculée</t>
        </is>
      </c>
      <c r="H3555" t="inlineStr"/>
    </row>
    <row r="3556">
      <c r="A3556" t="inlineStr">
        <is>
          <t>2015</t>
        </is>
      </c>
      <c r="B3556" t="inlineStr">
        <is>
          <t>Farines, semoules et poudres de fruits</t>
        </is>
      </c>
      <c r="C3556" t="inlineStr">
        <is>
          <t>A domicile</t>
        </is>
      </c>
      <c r="D3556" t="n">
        <v>1.47</v>
      </c>
      <c r="E3556" t="n">
        <v>0</v>
      </c>
      <c r="F3556" t="n">
        <v>500000000</v>
      </c>
      <c r="G3556" t="inlineStr">
        <is>
          <t>Donnée calculée</t>
        </is>
      </c>
      <c r="H3556" t="inlineStr"/>
    </row>
    <row r="3557">
      <c r="A3557" t="inlineStr">
        <is>
          <t>2015</t>
        </is>
      </c>
      <c r="B3557" t="inlineStr">
        <is>
          <t>Huiles</t>
        </is>
      </c>
      <c r="C3557" t="inlineStr">
        <is>
          <t>A domicile</t>
        </is>
      </c>
      <c r="D3557" t="n">
        <v>10.4</v>
      </c>
      <c r="E3557" t="n">
        <v>0</v>
      </c>
      <c r="F3557" t="n">
        <v>500000000</v>
      </c>
      <c r="G3557" t="inlineStr">
        <is>
          <t>Donnée calculée</t>
        </is>
      </c>
      <c r="H3557" t="inlineStr"/>
    </row>
    <row r="3558">
      <c r="A3558" t="inlineStr">
        <is>
          <t>2015</t>
        </is>
      </c>
      <c r="B3558" t="inlineStr">
        <is>
          <t>Huiles, brutes</t>
        </is>
      </c>
      <c r="C3558" t="inlineStr">
        <is>
          <t>A domicile</t>
        </is>
      </c>
      <c r="D3558" t="n">
        <v>4.68</v>
      </c>
      <c r="E3558" t="n">
        <v>0</v>
      </c>
      <c r="F3558" t="n">
        <v>500000000</v>
      </c>
      <c r="G3558" t="inlineStr">
        <is>
          <t>Donnée calculée</t>
        </is>
      </c>
      <c r="H3558" t="inlineStr"/>
    </row>
    <row r="3559">
      <c r="A3559" t="inlineStr">
        <is>
          <t>2015</t>
        </is>
      </c>
      <c r="B3559" t="inlineStr">
        <is>
          <t>Huile d'arachide, brute</t>
        </is>
      </c>
      <c r="C3559" t="inlineStr">
        <is>
          <t>A domicile</t>
        </is>
      </c>
      <c r="D3559" t="n">
        <v>4.25</v>
      </c>
      <c r="E3559" t="n">
        <v>0</v>
      </c>
      <c r="F3559" t="n">
        <v>59.9</v>
      </c>
      <c r="G3559" t="inlineStr">
        <is>
          <t>Donnée calculée</t>
        </is>
      </c>
      <c r="H3559" t="inlineStr"/>
    </row>
    <row r="3560">
      <c r="A3560" t="inlineStr">
        <is>
          <t>2015</t>
        </is>
      </c>
      <c r="B3560" t="inlineStr">
        <is>
          <t>Huile de palme, brute</t>
        </is>
      </c>
      <c r="C3560" t="inlineStr">
        <is>
          <t>A domicile</t>
        </is>
      </c>
      <c r="D3560" t="n">
        <v>0.25</v>
      </c>
      <c r="E3560" t="n">
        <v>0</v>
      </c>
      <c r="F3560" t="n">
        <v>500000000</v>
      </c>
      <c r="G3560" t="inlineStr">
        <is>
          <t>Donnée calculée</t>
        </is>
      </c>
      <c r="H3560" t="inlineStr"/>
    </row>
    <row r="3561">
      <c r="A3561" t="inlineStr">
        <is>
          <t>2015</t>
        </is>
      </c>
      <c r="B3561" t="inlineStr">
        <is>
          <t>Autres huiles végétales, brutes</t>
        </is>
      </c>
      <c r="C3561" t="inlineStr">
        <is>
          <t>A domicile</t>
        </is>
      </c>
      <c r="D3561" t="n">
        <v>0.18</v>
      </c>
      <c r="E3561" t="n">
        <v>0</v>
      </c>
      <c r="F3561" t="n">
        <v>500000000</v>
      </c>
      <c r="G3561" t="inlineStr">
        <is>
          <t>Donnée calculée</t>
        </is>
      </c>
      <c r="H3561" t="inlineStr"/>
    </row>
    <row r="3562">
      <c r="A3562" t="inlineStr">
        <is>
          <t>2015</t>
        </is>
      </c>
      <c r="B3562" t="inlineStr">
        <is>
          <t>Huiles, raffinées</t>
        </is>
      </c>
      <c r="C3562" t="inlineStr">
        <is>
          <t>A domicile</t>
        </is>
      </c>
      <c r="D3562" t="n">
        <v>5.77</v>
      </c>
      <c r="E3562" t="n">
        <v>0</v>
      </c>
      <c r="F3562" t="n">
        <v>500000000</v>
      </c>
      <c r="G3562" t="inlineStr">
        <is>
          <t>Donnée calculée</t>
        </is>
      </c>
      <c r="H3562" t="inlineStr"/>
    </row>
    <row r="3563">
      <c r="A3563" t="inlineStr">
        <is>
          <t>2015</t>
        </is>
      </c>
      <c r="B3563" t="inlineStr">
        <is>
          <t>Huile d'arachide, raffinée</t>
        </is>
      </c>
      <c r="C3563" t="inlineStr">
        <is>
          <t>A domicile</t>
        </is>
      </c>
      <c r="D3563" t="n">
        <v>0</v>
      </c>
      <c r="E3563" t="n">
        <v>0</v>
      </c>
      <c r="F3563" t="n">
        <v>500000000</v>
      </c>
      <c r="G3563" t="inlineStr">
        <is>
          <t>Donnée calculée</t>
        </is>
      </c>
      <c r="H3563" t="inlineStr"/>
    </row>
    <row r="3564">
      <c r="A3564" t="inlineStr">
        <is>
          <t>2015</t>
        </is>
      </c>
      <c r="B3564" t="inlineStr">
        <is>
          <t>Huile de palme, raffinée</t>
        </is>
      </c>
      <c r="C3564" t="inlineStr">
        <is>
          <t>A domicile</t>
        </is>
      </c>
      <c r="D3564" t="n">
        <v>0.36</v>
      </c>
      <c r="E3564" t="n">
        <v>0</v>
      </c>
      <c r="F3564" t="n">
        <v>500000000</v>
      </c>
      <c r="G3564" t="inlineStr">
        <is>
          <t>Donnée calculée</t>
        </is>
      </c>
      <c r="H3564" t="inlineStr"/>
    </row>
    <row r="3565">
      <c r="A3565" t="inlineStr">
        <is>
          <t>2015</t>
        </is>
      </c>
      <c r="B3565" t="inlineStr">
        <is>
          <t>Huile de coco (coprah), raffinée</t>
        </is>
      </c>
      <c r="C3565" t="inlineStr">
        <is>
          <t>A domicile</t>
        </is>
      </c>
      <c r="D3565" t="n">
        <v>5.41</v>
      </c>
      <c r="E3565" t="n">
        <v>0</v>
      </c>
      <c r="F3565" t="n">
        <v>500000000</v>
      </c>
      <c r="G3565" t="inlineStr">
        <is>
          <t>Donnée calculée</t>
        </is>
      </c>
      <c r="H3565" t="inlineStr"/>
    </row>
    <row r="3566">
      <c r="A3566" t="inlineStr">
        <is>
          <t>2015</t>
        </is>
      </c>
      <c r="B3566" t="inlineStr">
        <is>
          <t>Autres produits alimentaires</t>
        </is>
      </c>
      <c r="C3566" t="inlineStr">
        <is>
          <t>A domicile</t>
        </is>
      </c>
      <c r="D3566" t="n">
        <v>0</v>
      </c>
      <c r="E3566" t="n">
        <v>0</v>
      </c>
      <c r="F3566" t="n">
        <v>500000000</v>
      </c>
      <c r="G3566" t="inlineStr">
        <is>
          <t>Donnée calculée</t>
        </is>
      </c>
      <c r="H3566" t="inlineStr"/>
    </row>
    <row r="3567">
      <c r="A3567" t="inlineStr">
        <is>
          <t>2015</t>
        </is>
      </c>
      <c r="B3567" t="inlineStr">
        <is>
          <t>Autres légumes et pommes de terres, séchés</t>
        </is>
      </c>
      <c r="C3567" t="inlineStr">
        <is>
          <t>A domicile</t>
        </is>
      </c>
      <c r="D3567" t="n">
        <v>3.79</v>
      </c>
      <c r="E3567" t="n">
        <v>0</v>
      </c>
      <c r="F3567" t="n">
        <v>15.9</v>
      </c>
      <c r="G3567" t="inlineStr">
        <is>
          <t>Donnée calculée</t>
        </is>
      </c>
      <c r="H3567" t="inlineStr"/>
    </row>
    <row r="3568">
      <c r="A3568" t="inlineStr">
        <is>
          <t>2015</t>
        </is>
      </c>
      <c r="B3568" t="inlineStr">
        <is>
          <t>Fruits, frais ou secs</t>
        </is>
      </c>
      <c r="C3568" t="inlineStr">
        <is>
          <t>A domicile</t>
        </is>
      </c>
      <c r="D3568" t="n">
        <v>283</v>
      </c>
      <c r="E3568" t="n">
        <v>0</v>
      </c>
      <c r="F3568" t="n">
        <v>500000000</v>
      </c>
      <c r="G3568" t="inlineStr">
        <is>
          <t>Donnée calculée</t>
        </is>
      </c>
      <c r="H3568" t="inlineStr"/>
    </row>
    <row r="3569">
      <c r="A3569" t="inlineStr">
        <is>
          <t>2015</t>
        </is>
      </c>
      <c r="B3569" t="inlineStr">
        <is>
          <t>Bananes plantains, frais ou secs</t>
        </is>
      </c>
      <c r="C3569" t="inlineStr">
        <is>
          <t>A domicile</t>
        </is>
      </c>
      <c r="D3569" t="n">
        <v>3.08</v>
      </c>
      <c r="E3569" t="n">
        <v>0</v>
      </c>
      <c r="F3569" t="n">
        <v>500000000</v>
      </c>
      <c r="G3569" t="inlineStr">
        <is>
          <t>Donnée calculée</t>
        </is>
      </c>
      <c r="H3569" t="inlineStr"/>
    </row>
    <row r="3570">
      <c r="A3570" t="inlineStr">
        <is>
          <t>2015</t>
        </is>
      </c>
      <c r="B3570" t="inlineStr">
        <is>
          <t>Bananes fruits, fraîches ou sèches</t>
        </is>
      </c>
      <c r="C3570" t="inlineStr">
        <is>
          <t>A domicile</t>
        </is>
      </c>
      <c r="D3570" t="n">
        <v>108</v>
      </c>
      <c r="E3570" t="n">
        <v>0</v>
      </c>
      <c r="F3570" t="n">
        <v>500000000</v>
      </c>
      <c r="G3570" t="inlineStr">
        <is>
          <t>Donnée calculée</t>
        </is>
      </c>
      <c r="H3570" t="inlineStr"/>
    </row>
    <row r="3571">
      <c r="A3571" t="inlineStr">
        <is>
          <t>2015</t>
        </is>
      </c>
      <c r="B3571" t="inlineStr">
        <is>
          <t>Dattes, fraîches ou sèches</t>
        </is>
      </c>
      <c r="C3571" t="inlineStr">
        <is>
          <t>A domicile</t>
        </is>
      </c>
      <c r="D3571" t="n">
        <v>4.45</v>
      </c>
      <c r="E3571" t="n">
        <v>0</v>
      </c>
      <c r="F3571" t="n">
        <v>500000000</v>
      </c>
      <c r="G3571" t="inlineStr">
        <is>
          <t>Donnée calculée</t>
        </is>
      </c>
      <c r="H3571" t="inlineStr"/>
    </row>
    <row r="3572">
      <c r="A3572" t="inlineStr">
        <is>
          <t>2015</t>
        </is>
      </c>
      <c r="B3572" t="inlineStr">
        <is>
          <t>Figues, fraîches ou sèches</t>
        </is>
      </c>
      <c r="C3572" t="inlineStr">
        <is>
          <t>A domicile</t>
        </is>
      </c>
      <c r="D3572" t="n">
        <v>0.76</v>
      </c>
      <c r="E3572" t="n">
        <v>0</v>
      </c>
      <c r="F3572" t="n">
        <v>500000000</v>
      </c>
      <c r="G3572" t="inlineStr">
        <is>
          <t>Donnée calculée</t>
        </is>
      </c>
      <c r="H3572" t="inlineStr"/>
    </row>
    <row r="3573">
      <c r="A3573" t="inlineStr">
        <is>
          <t>2015</t>
        </is>
      </c>
      <c r="B3573" t="inlineStr">
        <is>
          <t>Ananas, frais ou secs</t>
        </is>
      </c>
      <c r="C3573" t="inlineStr">
        <is>
          <t>A domicile</t>
        </is>
      </c>
      <c r="D3573" t="n">
        <v>23.4</v>
      </c>
      <c r="E3573" t="n">
        <v>0</v>
      </c>
      <c r="F3573" t="n">
        <v>500000000</v>
      </c>
      <c r="G3573" t="inlineStr">
        <is>
          <t>Donnée calculée</t>
        </is>
      </c>
      <c r="H3573" t="inlineStr"/>
    </row>
    <row r="3574">
      <c r="A3574" t="inlineStr">
        <is>
          <t>2015</t>
        </is>
      </c>
      <c r="B3574" t="inlineStr">
        <is>
          <t>Avocats, frais ou secs</t>
        </is>
      </c>
      <c r="C3574" t="inlineStr">
        <is>
          <t>A domicile</t>
        </is>
      </c>
      <c r="D3574" t="n">
        <v>20.7</v>
      </c>
      <c r="E3574" t="n">
        <v>0</v>
      </c>
      <c r="F3574" t="n">
        <v>500000000</v>
      </c>
      <c r="G3574" t="inlineStr">
        <is>
          <t>Donnée calculée</t>
        </is>
      </c>
      <c r="H3574" t="inlineStr"/>
    </row>
    <row r="3575">
      <c r="A3575" t="inlineStr">
        <is>
          <t>2015</t>
        </is>
      </c>
      <c r="B3575" t="inlineStr">
        <is>
          <t>Goyaves, mangues et mangoustans, frais ou secs</t>
        </is>
      </c>
      <c r="C3575" t="inlineStr">
        <is>
          <t>A domicile</t>
        </is>
      </c>
      <c r="D3575" t="n">
        <v>1.79</v>
      </c>
      <c r="E3575" t="n">
        <v>0</v>
      </c>
      <c r="F3575" t="n">
        <v>500000000</v>
      </c>
      <c r="G3575" t="inlineStr">
        <is>
          <t>Donnée calculée</t>
        </is>
      </c>
      <c r="H3575" t="inlineStr"/>
    </row>
    <row r="3576">
      <c r="A3576" t="inlineStr">
        <is>
          <t>2015</t>
        </is>
      </c>
      <c r="B3576" t="inlineStr">
        <is>
          <t>Oranges, fraîches ou sèches</t>
        </is>
      </c>
      <c r="C3576" t="inlineStr">
        <is>
          <t>A domicile</t>
        </is>
      </c>
      <c r="D3576" t="n">
        <v>78.7</v>
      </c>
      <c r="E3576" t="n">
        <v>0</v>
      </c>
      <c r="F3576" t="n">
        <v>500000000</v>
      </c>
      <c r="G3576" t="inlineStr">
        <is>
          <t>Donnée calculée</t>
        </is>
      </c>
      <c r="H3576" t="inlineStr"/>
    </row>
    <row r="3577">
      <c r="A3577" t="inlineStr">
        <is>
          <t>2015</t>
        </is>
      </c>
      <c r="B3577" t="inlineStr">
        <is>
          <t>Mandarines et clémentines, fraîches ou sèches</t>
        </is>
      </c>
      <c r="C3577" t="inlineStr">
        <is>
          <t>A domicile</t>
        </is>
      </c>
      <c r="D3577" t="n">
        <v>0.1</v>
      </c>
      <c r="E3577" t="n">
        <v>0</v>
      </c>
      <c r="F3577" t="n">
        <v>500000000</v>
      </c>
      <c r="G3577" t="inlineStr">
        <is>
          <t>Donnée calculée</t>
        </is>
      </c>
      <c r="H3577" t="inlineStr"/>
    </row>
    <row r="3578">
      <c r="A3578" t="inlineStr">
        <is>
          <t>2015</t>
        </is>
      </c>
      <c r="B3578" t="inlineStr">
        <is>
          <t>Pamplemousses et pomelos, frais ou secs</t>
        </is>
      </c>
      <c r="C3578" t="inlineStr">
        <is>
          <t>A domicile</t>
        </is>
      </c>
      <c r="D3578" t="n">
        <v>12.2</v>
      </c>
      <c r="E3578" t="n">
        <v>0</v>
      </c>
      <c r="F3578" t="n">
        <v>500000000</v>
      </c>
      <c r="G3578" t="inlineStr">
        <is>
          <t>Donnée calculée</t>
        </is>
      </c>
      <c r="H3578" t="inlineStr"/>
    </row>
    <row r="3579">
      <c r="A3579" t="inlineStr">
        <is>
          <t>2015</t>
        </is>
      </c>
      <c r="B3579" t="inlineStr">
        <is>
          <t>Citrons et limes, frais ou secs</t>
        </is>
      </c>
      <c r="C3579" t="inlineStr">
        <is>
          <t>A domicile</t>
        </is>
      </c>
      <c r="D3579" t="n">
        <v>29.5</v>
      </c>
      <c r="E3579" t="n">
        <v>0</v>
      </c>
      <c r="F3579" t="n">
        <v>500000000</v>
      </c>
      <c r="G3579" t="inlineStr">
        <is>
          <t>Donnée calculée</t>
        </is>
      </c>
      <c r="H3579" t="inlineStr"/>
    </row>
    <row r="3580">
      <c r="A3580" t="inlineStr">
        <is>
          <t>2015</t>
        </is>
      </c>
      <c r="B3580" t="inlineStr">
        <is>
          <t>Autres agrumes, frais ou secs</t>
        </is>
      </c>
      <c r="C3580" t="inlineStr">
        <is>
          <t>A domicile</t>
        </is>
      </c>
      <c r="D3580" t="n">
        <v>0.52</v>
      </c>
      <c r="E3580" t="n">
        <v>0</v>
      </c>
      <c r="F3580" t="n">
        <v>500000000</v>
      </c>
      <c r="G3580" t="inlineStr">
        <is>
          <t>Donnée calculée</t>
        </is>
      </c>
      <c r="H3580" t="inlineStr"/>
    </row>
    <row r="3581">
      <c r="A3581" t="inlineStr">
        <is>
          <t>2015</t>
        </is>
      </c>
      <c r="B3581" t="inlineStr">
        <is>
          <t>Fruis et légumes, frais</t>
        </is>
      </c>
      <c r="C3581" t="inlineStr">
        <is>
          <t>A domicile</t>
        </is>
      </c>
      <c r="D3581" t="n">
        <v>6100</v>
      </c>
      <c r="E3581" t="n">
        <v>5420</v>
      </c>
      <c r="F3581" t="n">
        <v>455000000</v>
      </c>
      <c r="G3581" t="inlineStr">
        <is>
          <t>Donnée calculée</t>
        </is>
      </c>
      <c r="H3581" t="inlineStr"/>
    </row>
    <row r="3582">
      <c r="A3582" t="inlineStr">
        <is>
          <t>2015</t>
        </is>
      </c>
      <c r="B3582" t="inlineStr">
        <is>
          <t>Pommes de terre, fraîches</t>
        </is>
      </c>
      <c r="C3582" t="inlineStr">
        <is>
          <t>A domicile</t>
        </is>
      </c>
      <c r="D3582" t="n">
        <v>26</v>
      </c>
      <c r="E3582" t="n">
        <v>0</v>
      </c>
      <c r="F3582" t="n">
        <v>16100</v>
      </c>
      <c r="G3582" t="inlineStr">
        <is>
          <t>Donnée calculée</t>
        </is>
      </c>
      <c r="H3582" t="inlineStr"/>
    </row>
    <row r="3583">
      <c r="A3583" t="inlineStr">
        <is>
          <t>2015</t>
        </is>
      </c>
      <c r="B3583" t="inlineStr">
        <is>
          <t>Fruits et légumes (hors PdT), frais</t>
        </is>
      </c>
      <c r="C3583" t="inlineStr">
        <is>
          <t>A domicile</t>
        </is>
      </c>
      <c r="D3583" t="n">
        <v>6070</v>
      </c>
      <c r="E3583" t="n">
        <v>5420</v>
      </c>
      <c r="F3583" t="n">
        <v>455000000</v>
      </c>
      <c r="G3583" t="inlineStr">
        <is>
          <t>Donnée calculée</t>
        </is>
      </c>
      <c r="H3583" t="inlineStr"/>
    </row>
    <row r="3584">
      <c r="A3584" t="inlineStr">
        <is>
          <t>2015</t>
        </is>
      </c>
      <c r="B3584" t="inlineStr">
        <is>
          <t>Fruis et légumes, frais</t>
        </is>
      </c>
      <c r="C3584" t="inlineStr">
        <is>
          <t>Vente directe</t>
        </is>
      </c>
      <c r="D3584" t="n">
        <v>212</v>
      </c>
      <c r="E3584" t="n">
        <v>179</v>
      </c>
      <c r="F3584" t="n">
        <v>15000000</v>
      </c>
      <c r="G3584" t="inlineStr">
        <is>
          <t>Donnée calculée</t>
        </is>
      </c>
      <c r="H3584" t="inlineStr"/>
    </row>
    <row r="3585">
      <c r="A3585" t="inlineStr">
        <is>
          <t>2015</t>
        </is>
      </c>
      <c r="B3585" t="inlineStr">
        <is>
          <t>Pommes de terre, fraîches</t>
        </is>
      </c>
      <c r="C3585" t="inlineStr">
        <is>
          <t>Vente directe</t>
        </is>
      </c>
      <c r="D3585" t="n">
        <v>11.7</v>
      </c>
      <c r="E3585" t="n">
        <v>0</v>
      </c>
      <c r="F3585" t="n">
        <v>4010</v>
      </c>
      <c r="G3585" t="inlineStr">
        <is>
          <t>Donnée calculée</t>
        </is>
      </c>
      <c r="H3585" t="inlineStr"/>
    </row>
    <row r="3586">
      <c r="A3586" t="inlineStr">
        <is>
          <t>2015</t>
        </is>
      </c>
      <c r="B3586" t="inlineStr">
        <is>
          <t>Fruits et légumes (hors PdT), frais</t>
        </is>
      </c>
      <c r="C3586" t="inlineStr">
        <is>
          <t>Vente directe</t>
        </is>
      </c>
      <c r="D3586" t="n">
        <v>200</v>
      </c>
      <c r="E3586" t="n">
        <v>179</v>
      </c>
      <c r="F3586" t="n">
        <v>15000000</v>
      </c>
      <c r="G3586" t="inlineStr">
        <is>
          <t>Donnée calculée</t>
        </is>
      </c>
      <c r="H3586" t="inlineStr"/>
    </row>
    <row r="3587">
      <c r="A3587" t="inlineStr">
        <is>
          <t>2015</t>
        </is>
      </c>
      <c r="B3587" t="inlineStr">
        <is>
          <t>Produits manufacturés</t>
        </is>
      </c>
      <c r="C3587" t="inlineStr">
        <is>
          <t>GMS</t>
        </is>
      </c>
      <c r="D3587" t="n">
        <v>1040</v>
      </c>
      <c r="E3587" t="n">
        <v>0</v>
      </c>
      <c r="F3587" t="n">
        <v>500000000</v>
      </c>
      <c r="G3587" t="inlineStr">
        <is>
          <t>Donnée calculée</t>
        </is>
      </c>
      <c r="H3587" t="inlineStr"/>
    </row>
    <row r="3588">
      <c r="A3588" t="inlineStr">
        <is>
          <t>2015</t>
        </is>
      </c>
      <c r="B3588" t="inlineStr">
        <is>
          <t>Produits des industries alimentaires</t>
        </is>
      </c>
      <c r="C3588" t="inlineStr">
        <is>
          <t>GMS</t>
        </is>
      </c>
      <c r="D3588" t="n">
        <v>1040</v>
      </c>
      <c r="E3588" t="n">
        <v>0</v>
      </c>
      <c r="F3588" t="n">
        <v>500000000</v>
      </c>
      <c r="G3588" t="inlineStr">
        <is>
          <t>Donnée calculée</t>
        </is>
      </c>
      <c r="H3588" t="inlineStr"/>
    </row>
    <row r="3589">
      <c r="A3589" t="inlineStr">
        <is>
          <t>2015</t>
        </is>
      </c>
      <c r="B3589" t="inlineStr">
        <is>
          <t>Produits à base de fruits et légumes</t>
        </is>
      </c>
      <c r="C3589" t="inlineStr">
        <is>
          <t>GMS</t>
        </is>
      </c>
      <c r="D3589" t="n">
        <v>1030</v>
      </c>
      <c r="E3589" t="n">
        <v>0</v>
      </c>
      <c r="F3589" t="n">
        <v>500000000</v>
      </c>
      <c r="G3589" t="inlineStr">
        <is>
          <t>Donnée calculée</t>
        </is>
      </c>
      <c r="H3589" t="inlineStr"/>
    </row>
    <row r="3590">
      <c r="A3590" t="inlineStr">
        <is>
          <t>2015</t>
        </is>
      </c>
      <c r="B3590" t="inlineStr">
        <is>
          <t>Préparations et conserves à base de pommes de terre</t>
        </is>
      </c>
      <c r="C3590" t="inlineStr">
        <is>
          <t>GMS</t>
        </is>
      </c>
      <c r="D3590" t="n">
        <v>76</v>
      </c>
      <c r="E3590" t="n">
        <v>0</v>
      </c>
      <c r="F3590" t="n">
        <v>500000000</v>
      </c>
      <c r="G3590" t="inlineStr">
        <is>
          <t>Donnée calculée</t>
        </is>
      </c>
      <c r="H3590" t="inlineStr"/>
    </row>
    <row r="3591">
      <c r="A3591" t="inlineStr">
        <is>
          <t>2015</t>
        </is>
      </c>
      <c r="B3591" t="inlineStr">
        <is>
          <t>Pommes de terre, congelées ou surgelées</t>
        </is>
      </c>
      <c r="C3591" t="inlineStr">
        <is>
          <t>GMS</t>
        </is>
      </c>
      <c r="D3591" t="n">
        <v>40.9</v>
      </c>
      <c r="E3591" t="n">
        <v>0</v>
      </c>
      <c r="F3591" t="n">
        <v>9100</v>
      </c>
      <c r="G3591" t="inlineStr">
        <is>
          <t>Donnée calculée</t>
        </is>
      </c>
      <c r="H3591" t="inlineStr"/>
    </row>
    <row r="3592">
      <c r="A3592" t="inlineStr">
        <is>
          <t>2015</t>
        </is>
      </c>
      <c r="B3592" t="inlineStr">
        <is>
          <t>Pommes de terre, non cuites ou cuites à l'eau ou à la vapeur, congelées ou surgelées</t>
        </is>
      </c>
      <c r="C3592" t="inlineStr">
        <is>
          <t>GMS</t>
        </is>
      </c>
      <c r="D3592" t="n">
        <v>2.98</v>
      </c>
      <c r="E3592" t="n">
        <v>0</v>
      </c>
      <c r="F3592" t="n">
        <v>4430</v>
      </c>
      <c r="G3592" t="inlineStr">
        <is>
          <t>Donnée calculée</t>
        </is>
      </c>
      <c r="H3592" t="inlineStr"/>
    </row>
    <row r="3593">
      <c r="A3593" t="inlineStr">
        <is>
          <t>2015</t>
        </is>
      </c>
      <c r="B3593" t="inlineStr">
        <is>
          <t>Pommes de terre préparées ou conservées autrement, congelées ou surgelées</t>
        </is>
      </c>
      <c r="C3593" t="inlineStr">
        <is>
          <t>GMS</t>
        </is>
      </c>
      <c r="D3593" t="n">
        <v>38</v>
      </c>
      <c r="E3593" t="n">
        <v>0</v>
      </c>
      <c r="F3593" t="n">
        <v>4670</v>
      </c>
      <c r="G3593" t="inlineStr">
        <is>
          <t>Donnée calculée</t>
        </is>
      </c>
      <c r="H3593" t="inlineStr"/>
    </row>
    <row r="3594">
      <c r="A3594" t="inlineStr">
        <is>
          <t>2015</t>
        </is>
      </c>
      <c r="B3594" t="inlineStr">
        <is>
          <t>Pommes de terre, déshydratées, coupées ou non, mais sans autre préparation</t>
        </is>
      </c>
      <c r="C3594" t="inlineStr">
        <is>
          <t>GMS</t>
        </is>
      </c>
      <c r="D3594" t="n">
        <v>1.95</v>
      </c>
      <c r="E3594" t="n">
        <v>0</v>
      </c>
      <c r="F3594" t="n">
        <v>15.9</v>
      </c>
      <c r="G3594" t="inlineStr">
        <is>
          <t>Donnée calculée</t>
        </is>
      </c>
      <c r="H3594" t="inlineStr"/>
    </row>
    <row r="3595">
      <c r="A3595" t="inlineStr">
        <is>
          <t>2015</t>
        </is>
      </c>
      <c r="B3595" t="inlineStr">
        <is>
          <t>Pommes de terre déshydratées sous forme de farine, de poudre, de flocons, de granulés ou de pellets</t>
        </is>
      </c>
      <c r="C3595" t="inlineStr">
        <is>
          <t>GMS</t>
        </is>
      </c>
      <c r="D3595" t="n">
        <v>0.04</v>
      </c>
      <c r="E3595" t="n">
        <v>0</v>
      </c>
      <c r="F3595" t="n">
        <v>500000000</v>
      </c>
      <c r="G3595" t="inlineStr">
        <is>
          <t>Donnée calculée</t>
        </is>
      </c>
      <c r="H3595" t="inlineStr"/>
    </row>
    <row r="3596">
      <c r="A3596" t="inlineStr">
        <is>
          <t>2015</t>
        </is>
      </c>
      <c r="B3596" t="inlineStr">
        <is>
          <t>Autres préparations et conserves à base de pommes de terre</t>
        </is>
      </c>
      <c r="C3596" t="inlineStr">
        <is>
          <t>GMS</t>
        </is>
      </c>
      <c r="D3596" t="n">
        <v>33.1</v>
      </c>
      <c r="E3596" t="n">
        <v>0</v>
      </c>
      <c r="F3596" t="n">
        <v>4800</v>
      </c>
      <c r="G3596" t="inlineStr">
        <is>
          <t>Donnée calculée</t>
        </is>
      </c>
      <c r="H3596" t="inlineStr"/>
    </row>
    <row r="3597">
      <c r="A3597" t="inlineStr">
        <is>
          <t>2015</t>
        </is>
      </c>
      <c r="B3597" t="inlineStr">
        <is>
          <t>Pommes de terre préparées ou conservées, sous forme de farine, semoule ou flocons</t>
        </is>
      </c>
      <c r="C3597" t="inlineStr">
        <is>
          <t>GMS</t>
        </is>
      </c>
      <c r="D3597" t="n">
        <v>13.4</v>
      </c>
      <c r="E3597" t="n">
        <v>0</v>
      </c>
      <c r="F3597" t="n">
        <v>4540</v>
      </c>
      <c r="G3597" t="inlineStr">
        <is>
          <t>Donnée calculée</t>
        </is>
      </c>
      <c r="H3597" t="inlineStr"/>
    </row>
    <row r="3598">
      <c r="A3598" t="inlineStr">
        <is>
          <t>2015</t>
        </is>
      </c>
      <c r="B3598" t="inlineStr">
        <is>
          <t>Autres préparations ou conserves de pommes de terre, y compris les chips</t>
        </is>
      </c>
      <c r="C3598" t="inlineStr">
        <is>
          <t>GMS</t>
        </is>
      </c>
      <c r="D3598" t="n">
        <v>19.7</v>
      </c>
      <c r="E3598" t="n">
        <v>0</v>
      </c>
      <c r="F3598" t="n">
        <v>255</v>
      </c>
      <c r="G3598" t="inlineStr">
        <is>
          <t>Donnée calculée</t>
        </is>
      </c>
      <c r="H3598" t="inlineStr"/>
    </row>
    <row r="3599">
      <c r="A3599" t="inlineStr">
        <is>
          <t>2015</t>
        </is>
      </c>
      <c r="B3599" t="inlineStr">
        <is>
          <t>Jus de fruits et légumes</t>
        </is>
      </c>
      <c r="C3599" t="inlineStr">
        <is>
          <t>GMS</t>
        </is>
      </c>
      <c r="D3599" t="n">
        <v>310</v>
      </c>
      <c r="E3599" t="n">
        <v>0</v>
      </c>
      <c r="F3599" t="n">
        <v>500000000</v>
      </c>
      <c r="G3599" t="inlineStr">
        <is>
          <t>Donnée calculée</t>
        </is>
      </c>
      <c r="H3599" t="inlineStr"/>
    </row>
    <row r="3600">
      <c r="A3600" t="inlineStr">
        <is>
          <t>2015</t>
        </is>
      </c>
      <c r="B3600" t="inlineStr">
        <is>
          <t>Jus de tomate</t>
        </is>
      </c>
      <c r="C3600" t="inlineStr">
        <is>
          <t>GMS</t>
        </is>
      </c>
      <c r="D3600" t="n">
        <v>1.68</v>
      </c>
      <c r="E3600" t="n">
        <v>0</v>
      </c>
      <c r="F3600" t="n">
        <v>11.8</v>
      </c>
      <c r="G3600" t="inlineStr">
        <is>
          <t>Donnée calculée</t>
        </is>
      </c>
      <c r="H3600" t="inlineStr"/>
    </row>
    <row r="3601">
      <c r="A3601" t="inlineStr">
        <is>
          <t>2015</t>
        </is>
      </c>
      <c r="B3601" t="inlineStr">
        <is>
          <t>Jus d'orange</t>
        </is>
      </c>
      <c r="C3601" t="inlineStr">
        <is>
          <t>GMS</t>
        </is>
      </c>
      <c r="D3601" t="n">
        <v>169</v>
      </c>
      <c r="E3601" t="n">
        <v>0</v>
      </c>
      <c r="F3601" t="n">
        <v>500000000</v>
      </c>
      <c r="G3601" t="inlineStr">
        <is>
          <t>Donnée calculée</t>
        </is>
      </c>
      <c r="H3601" t="inlineStr"/>
    </row>
    <row r="3602">
      <c r="A3602" t="inlineStr">
        <is>
          <t>2015</t>
        </is>
      </c>
      <c r="B3602" t="inlineStr">
        <is>
          <t>Jus d'orange, non concentré</t>
        </is>
      </c>
      <c r="C3602" t="inlineStr">
        <is>
          <t>GMS</t>
        </is>
      </c>
      <c r="D3602" t="n">
        <v>169</v>
      </c>
      <c r="E3602" t="n">
        <v>0</v>
      </c>
      <c r="F3602" t="n">
        <v>500000000</v>
      </c>
      <c r="G3602" t="inlineStr">
        <is>
          <t>Donnée calculée</t>
        </is>
      </c>
      <c r="H3602" t="inlineStr"/>
    </row>
    <row r="3603">
      <c r="A3603" t="inlineStr">
        <is>
          <t>2015</t>
        </is>
      </c>
      <c r="B3603" t="inlineStr">
        <is>
          <t>Jus d'orange, non concentré, congelé</t>
        </is>
      </c>
      <c r="C3603" t="inlineStr">
        <is>
          <t>GMS</t>
        </is>
      </c>
      <c r="D3603" t="n">
        <v>67.3</v>
      </c>
      <c r="E3603" t="n">
        <v>0</v>
      </c>
      <c r="F3603" t="n">
        <v>500000000</v>
      </c>
      <c r="G3603" t="inlineStr">
        <is>
          <t>Donnée calculée</t>
        </is>
      </c>
      <c r="H3603" t="inlineStr"/>
    </row>
    <row r="3604">
      <c r="A3604" t="inlineStr">
        <is>
          <t>2015</t>
        </is>
      </c>
      <c r="B3604" t="inlineStr">
        <is>
          <t>Jus d'orange, non concentré, non congelé</t>
        </is>
      </c>
      <c r="C3604" t="inlineStr">
        <is>
          <t>GMS</t>
        </is>
      </c>
      <c r="D3604" t="n">
        <v>102</v>
      </c>
      <c r="E3604" t="n">
        <v>0</v>
      </c>
      <c r="F3604" t="n">
        <v>1220</v>
      </c>
      <c r="G3604" t="inlineStr">
        <is>
          <t>Donnée calculée</t>
        </is>
      </c>
      <c r="H3604" t="inlineStr"/>
    </row>
    <row r="3605">
      <c r="A3605" t="inlineStr">
        <is>
          <t>2015</t>
        </is>
      </c>
      <c r="B3605" t="inlineStr">
        <is>
          <t>Jus d'orange, autre</t>
        </is>
      </c>
      <c r="C3605" t="inlineStr">
        <is>
          <t>GMS</t>
        </is>
      </c>
      <c r="D3605" t="n">
        <v>0.11</v>
      </c>
      <c r="E3605" t="n">
        <v>0</v>
      </c>
      <c r="F3605" t="n">
        <v>500000000</v>
      </c>
      <c r="G3605" t="inlineStr">
        <is>
          <t>Donnée calculée</t>
        </is>
      </c>
      <c r="H3605" t="inlineStr"/>
    </row>
    <row r="3606">
      <c r="A3606" t="inlineStr">
        <is>
          <t>2015</t>
        </is>
      </c>
      <c r="B3606" t="inlineStr">
        <is>
          <t>Jus de pamplemousse</t>
        </is>
      </c>
      <c r="C3606" t="inlineStr">
        <is>
          <t>GMS</t>
        </is>
      </c>
      <c r="D3606" t="n">
        <v>8.41</v>
      </c>
      <c r="E3606" t="n">
        <v>0</v>
      </c>
      <c r="F3606" t="n">
        <v>58.9</v>
      </c>
      <c r="G3606" t="inlineStr">
        <is>
          <t>Donnée calculée</t>
        </is>
      </c>
      <c r="H3606" t="inlineStr"/>
    </row>
    <row r="3607">
      <c r="A3607" t="inlineStr">
        <is>
          <t>2015</t>
        </is>
      </c>
      <c r="B3607" t="inlineStr">
        <is>
          <t>Jus d'ananas</t>
        </is>
      </c>
      <c r="C3607" t="inlineStr">
        <is>
          <t>GMS</t>
        </is>
      </c>
      <c r="D3607" t="n">
        <v>12.7</v>
      </c>
      <c r="E3607" t="n">
        <v>0</v>
      </c>
      <c r="F3607" t="n">
        <v>89.2</v>
      </c>
      <c r="G3607" t="inlineStr">
        <is>
          <t>Donnée calculée</t>
        </is>
      </c>
      <c r="H3607" t="inlineStr"/>
    </row>
    <row r="3608">
      <c r="A3608" t="inlineStr">
        <is>
          <t>2015</t>
        </is>
      </c>
      <c r="B3608" t="inlineStr">
        <is>
          <t>Jus de raisin</t>
        </is>
      </c>
      <c r="C3608" t="inlineStr">
        <is>
          <t>GMS</t>
        </is>
      </c>
      <c r="D3608" t="n">
        <v>10.6</v>
      </c>
      <c r="E3608" t="n">
        <v>0</v>
      </c>
      <c r="F3608" t="n">
        <v>74.09999999999999</v>
      </c>
      <c r="G3608" t="inlineStr">
        <is>
          <t>Donnée calculée</t>
        </is>
      </c>
      <c r="H3608" t="inlineStr"/>
    </row>
    <row r="3609">
      <c r="A3609" t="inlineStr">
        <is>
          <t>2015</t>
        </is>
      </c>
      <c r="B3609" t="inlineStr">
        <is>
          <t>Jus de pomme</t>
        </is>
      </c>
      <c r="C3609" t="inlineStr">
        <is>
          <t>GMS</t>
        </is>
      </c>
      <c r="D3609" t="n">
        <v>42.2</v>
      </c>
      <c r="E3609" t="n">
        <v>0</v>
      </c>
      <c r="F3609" t="n">
        <v>295</v>
      </c>
      <c r="G3609" t="inlineStr">
        <is>
          <t>Donnée calculée</t>
        </is>
      </c>
      <c r="H3609" t="inlineStr"/>
    </row>
    <row r="3610">
      <c r="A3610" t="inlineStr">
        <is>
          <t>2015</t>
        </is>
      </c>
      <c r="B3610" t="inlineStr">
        <is>
          <t>Mélanges de jus de fruits et légumes</t>
        </is>
      </c>
      <c r="C3610" t="inlineStr">
        <is>
          <t>GMS</t>
        </is>
      </c>
      <c r="D3610" t="n">
        <v>49</v>
      </c>
      <c r="E3610" t="n">
        <v>0</v>
      </c>
      <c r="F3610" t="n">
        <v>343</v>
      </c>
      <c r="G3610" t="inlineStr">
        <is>
          <t>Donnée calculée</t>
        </is>
      </c>
      <c r="H3610" t="inlineStr"/>
    </row>
    <row r="3611">
      <c r="A3611" t="inlineStr">
        <is>
          <t>2015</t>
        </is>
      </c>
      <c r="B3611" t="inlineStr">
        <is>
          <t>Autres jus de fruits et légumes</t>
        </is>
      </c>
      <c r="C3611" t="inlineStr">
        <is>
          <t>GMS</t>
        </is>
      </c>
      <c r="D3611" t="n">
        <v>16.6</v>
      </c>
      <c r="E3611" t="n">
        <v>0</v>
      </c>
      <c r="F3611" t="n">
        <v>116</v>
      </c>
      <c r="G3611" t="inlineStr">
        <is>
          <t>Donnée calculée</t>
        </is>
      </c>
      <c r="H3611" t="inlineStr"/>
    </row>
    <row r="3612">
      <c r="A3612" t="inlineStr">
        <is>
          <t>2015</t>
        </is>
      </c>
      <c r="B3612" t="inlineStr">
        <is>
          <t>Jus d'agrume, autres, non concentré</t>
        </is>
      </c>
      <c r="C3612" t="inlineStr">
        <is>
          <t>GMS</t>
        </is>
      </c>
      <c r="D3612" t="n">
        <v>5.95</v>
      </c>
      <c r="E3612" t="n">
        <v>0</v>
      </c>
      <c r="F3612" t="n">
        <v>116</v>
      </c>
      <c r="G3612" t="inlineStr">
        <is>
          <t>Donnée calculée</t>
        </is>
      </c>
      <c r="H3612" t="inlineStr"/>
    </row>
    <row r="3613">
      <c r="A3613" t="inlineStr">
        <is>
          <t>2015</t>
        </is>
      </c>
      <c r="B3613" t="inlineStr">
        <is>
          <t>Jus de fruit ou légume, autres,  non concentré, non fermenté, sans addition d'alcool</t>
        </is>
      </c>
      <c r="C3613" t="inlineStr">
        <is>
          <t>GMS</t>
        </is>
      </c>
      <c r="D3613" t="n">
        <v>5.52</v>
      </c>
      <c r="E3613" t="n">
        <v>0</v>
      </c>
      <c r="F3613" t="n">
        <v>112</v>
      </c>
      <c r="G3613" t="inlineStr">
        <is>
          <t>Donnée calculée</t>
        </is>
      </c>
      <c r="H3613" t="inlineStr"/>
    </row>
    <row r="3614">
      <c r="A3614" t="inlineStr">
        <is>
          <t>2015</t>
        </is>
      </c>
      <c r="B3614" t="inlineStr">
        <is>
          <t>Jus de fruits ou légumes, autres</t>
        </is>
      </c>
      <c r="C3614" t="inlineStr">
        <is>
          <t>GMS</t>
        </is>
      </c>
      <c r="D3614" t="n">
        <v>5.1</v>
      </c>
      <c r="E3614" t="n">
        <v>0</v>
      </c>
      <c r="F3614" t="n">
        <v>99.59999999999999</v>
      </c>
      <c r="G3614" t="inlineStr">
        <is>
          <t>Donnée calculée</t>
        </is>
      </c>
      <c r="H3614" t="inlineStr"/>
    </row>
    <row r="3615">
      <c r="A3615" t="inlineStr">
        <is>
          <t>2015</t>
        </is>
      </c>
      <c r="B3615" t="inlineStr">
        <is>
          <t>Autres préparations et conserves à base de fruits et légumes</t>
        </is>
      </c>
      <c r="C3615" t="inlineStr">
        <is>
          <t>GMS</t>
        </is>
      </c>
      <c r="D3615" t="n">
        <v>645</v>
      </c>
      <c r="E3615" t="n">
        <v>0</v>
      </c>
      <c r="F3615" t="n">
        <v>500000000</v>
      </c>
      <c r="G3615" t="inlineStr">
        <is>
          <t>Donnée calculée</t>
        </is>
      </c>
      <c r="H3615" t="inlineStr"/>
    </row>
    <row r="3616">
      <c r="A3616" t="inlineStr">
        <is>
          <t>2015</t>
        </is>
      </c>
      <c r="B3616" t="inlineStr">
        <is>
          <t>Préparations et conserves de légumes</t>
        </is>
      </c>
      <c r="C3616" t="inlineStr">
        <is>
          <t>GMS</t>
        </is>
      </c>
      <c r="D3616" t="n">
        <v>304</v>
      </c>
      <c r="E3616" t="n">
        <v>0</v>
      </c>
      <c r="F3616" t="n">
        <v>500000000</v>
      </c>
      <c r="G3616" t="inlineStr">
        <is>
          <t>Donnée calculée</t>
        </is>
      </c>
      <c r="H3616" t="inlineStr"/>
    </row>
    <row r="3617">
      <c r="A3617" t="inlineStr">
        <is>
          <t>2015</t>
        </is>
      </c>
      <c r="B3617" t="inlineStr">
        <is>
          <t>Légumes congelés ou surgelés</t>
        </is>
      </c>
      <c r="C3617" t="inlineStr">
        <is>
          <t>GMS</t>
        </is>
      </c>
      <c r="D3617" t="n">
        <v>108</v>
      </c>
      <c r="E3617" t="n">
        <v>0</v>
      </c>
      <c r="F3617" t="n">
        <v>753</v>
      </c>
      <c r="G3617" t="inlineStr">
        <is>
          <t>Donnée calculée</t>
        </is>
      </c>
      <c r="H3617" t="inlineStr"/>
    </row>
    <row r="3618">
      <c r="A3618" t="inlineStr">
        <is>
          <t>2015</t>
        </is>
      </c>
      <c r="B3618" t="inlineStr">
        <is>
          <t>Légumes traités pour une conservation temporaire</t>
        </is>
      </c>
      <c r="C3618" t="inlineStr">
        <is>
          <t>GMS</t>
        </is>
      </c>
      <c r="D3618" t="n">
        <v>3.53</v>
      </c>
      <c r="E3618" t="n">
        <v>0</v>
      </c>
      <c r="F3618" t="n">
        <v>24.7</v>
      </c>
      <c r="G3618" t="inlineStr">
        <is>
          <t>Donnée calculée</t>
        </is>
      </c>
      <c r="H3618" t="inlineStr"/>
    </row>
    <row r="3619">
      <c r="A3619" t="inlineStr">
        <is>
          <t>2015</t>
        </is>
      </c>
      <c r="B3619" t="inlineStr">
        <is>
          <t>Légumes, déshydratés</t>
        </is>
      </c>
      <c r="C3619" t="inlineStr">
        <is>
          <t>GMS</t>
        </is>
      </c>
      <c r="D3619" t="n">
        <v>2.02</v>
      </c>
      <c r="E3619" t="n">
        <v>0</v>
      </c>
      <c r="F3619" t="n">
        <v>27.8</v>
      </c>
      <c r="G3619" t="inlineStr">
        <is>
          <t>Donnée calculée</t>
        </is>
      </c>
      <c r="H3619" t="inlineStr"/>
    </row>
    <row r="3620">
      <c r="A3620" t="inlineStr">
        <is>
          <t>2015</t>
        </is>
      </c>
      <c r="B3620" t="inlineStr">
        <is>
          <t>Oignons, séchés</t>
        </is>
      </c>
      <c r="C3620" t="inlineStr">
        <is>
          <t>GMS</t>
        </is>
      </c>
      <c r="D3620" t="n">
        <v>1.39</v>
      </c>
      <c r="E3620" t="n">
        <v>0</v>
      </c>
      <c r="F3620" t="n">
        <v>9.76</v>
      </c>
      <c r="G3620" t="inlineStr">
        <is>
          <t>Donnée calculée</t>
        </is>
      </c>
      <c r="H3620" t="inlineStr"/>
    </row>
    <row r="3621">
      <c r="A3621" t="inlineStr">
        <is>
          <t>2015</t>
        </is>
      </c>
      <c r="B3621" t="inlineStr">
        <is>
          <t>Champignons et truffes, séchés</t>
        </is>
      </c>
      <c r="C3621" t="inlineStr">
        <is>
          <t>GMS</t>
        </is>
      </c>
      <c r="D3621" t="n">
        <v>0.3</v>
      </c>
      <c r="E3621" t="n">
        <v>0</v>
      </c>
      <c r="F3621" t="n">
        <v>2.13</v>
      </c>
      <c r="G3621" t="inlineStr">
        <is>
          <t>Donnée calculée</t>
        </is>
      </c>
      <c r="H3621" t="inlineStr"/>
    </row>
    <row r="3622">
      <c r="A3622" t="inlineStr">
        <is>
          <t>2015</t>
        </is>
      </c>
      <c r="B3622" t="inlineStr">
        <is>
          <t>Autres légumes et mélanges de légumes, séchés</t>
        </is>
      </c>
      <c r="C3622" t="inlineStr">
        <is>
          <t>GMS</t>
        </is>
      </c>
      <c r="D3622" t="n">
        <v>0.33</v>
      </c>
      <c r="E3622" t="n">
        <v>0</v>
      </c>
      <c r="F3622" t="n">
        <v>15.9</v>
      </c>
      <c r="G3622" t="inlineStr">
        <is>
          <t>Donnée calculée</t>
        </is>
      </c>
      <c r="H3622" t="inlineStr"/>
    </row>
    <row r="3623">
      <c r="A3623" t="inlineStr">
        <is>
          <t>2015</t>
        </is>
      </c>
      <c r="B3623" t="inlineStr">
        <is>
          <t>Fruits et légumes coupés et emballés</t>
        </is>
      </c>
      <c r="C3623" t="inlineStr">
        <is>
          <t>GMS</t>
        </is>
      </c>
      <c r="D3623" t="n">
        <v>0.04</v>
      </c>
      <c r="E3623" t="n">
        <v>0</v>
      </c>
      <c r="F3623" t="n">
        <v>500000000</v>
      </c>
      <c r="G3623" t="inlineStr">
        <is>
          <t>Donnée calculée</t>
        </is>
      </c>
      <c r="H3623" t="inlineStr"/>
    </row>
    <row r="3624">
      <c r="A3624" t="inlineStr">
        <is>
          <t>2015</t>
        </is>
      </c>
      <c r="B3624" t="inlineStr">
        <is>
          <t>Légumes, appertisés</t>
        </is>
      </c>
      <c r="C3624" t="inlineStr">
        <is>
          <t>GMS</t>
        </is>
      </c>
      <c r="D3624" t="n">
        <v>182</v>
      </c>
      <c r="E3624" t="n">
        <v>0</v>
      </c>
      <c r="F3624" t="n">
        <v>500000000</v>
      </c>
      <c r="G3624" t="inlineStr">
        <is>
          <t>Donnée calculée</t>
        </is>
      </c>
      <c r="H3624" t="inlineStr"/>
    </row>
    <row r="3625">
      <c r="A3625" t="inlineStr">
        <is>
          <t>2015</t>
        </is>
      </c>
      <c r="B3625" t="inlineStr">
        <is>
          <t>Haricots, appertisés</t>
        </is>
      </c>
      <c r="C3625" t="inlineStr">
        <is>
          <t>GMS</t>
        </is>
      </c>
      <c r="D3625" t="n">
        <v>43.6</v>
      </c>
      <c r="E3625" t="n">
        <v>0</v>
      </c>
      <c r="F3625" t="n">
        <v>305</v>
      </c>
      <c r="G3625" t="inlineStr">
        <is>
          <t>Donnée calculée</t>
        </is>
      </c>
      <c r="H3625" t="inlineStr"/>
    </row>
    <row r="3626">
      <c r="A3626" t="inlineStr">
        <is>
          <t>2015</t>
        </is>
      </c>
      <c r="B3626" t="inlineStr">
        <is>
          <t>Pois, appertisés</t>
        </is>
      </c>
      <c r="C3626" t="inlineStr">
        <is>
          <t>GMS</t>
        </is>
      </c>
      <c r="D3626" t="n">
        <v>0.15</v>
      </c>
      <c r="E3626" t="n">
        <v>0</v>
      </c>
      <c r="F3626" t="n">
        <v>500000000</v>
      </c>
      <c r="G3626" t="inlineStr">
        <is>
          <t>Donnée calculée</t>
        </is>
      </c>
      <c r="H3626" t="inlineStr"/>
    </row>
    <row r="3627">
      <c r="A3627" t="inlineStr">
        <is>
          <t>2015</t>
        </is>
      </c>
      <c r="B3627" t="inlineStr">
        <is>
          <t>Autres légumes, appertisés</t>
        </is>
      </c>
      <c r="C3627" t="inlineStr">
        <is>
          <t>GMS</t>
        </is>
      </c>
      <c r="D3627" t="n">
        <v>138</v>
      </c>
      <c r="E3627" t="n">
        <v>0</v>
      </c>
      <c r="F3627" t="n">
        <v>500000000</v>
      </c>
      <c r="G3627" t="inlineStr">
        <is>
          <t>Donnée calculée</t>
        </is>
      </c>
      <c r="H3627" t="inlineStr"/>
    </row>
    <row r="3628">
      <c r="A3628" t="inlineStr">
        <is>
          <t>2015</t>
        </is>
      </c>
      <c r="B3628" t="inlineStr">
        <is>
          <t>Tomates et leurs produits, appertisés</t>
        </is>
      </c>
      <c r="C3628" t="inlineStr">
        <is>
          <t>GMS</t>
        </is>
      </c>
      <c r="D3628" t="n">
        <v>33.9</v>
      </c>
      <c r="E3628" t="n">
        <v>0</v>
      </c>
      <c r="F3628" t="n">
        <v>500000000</v>
      </c>
      <c r="G3628" t="inlineStr">
        <is>
          <t>Donnée calculée</t>
        </is>
      </c>
      <c r="H3628" t="inlineStr"/>
    </row>
    <row r="3629">
      <c r="A3629" t="inlineStr">
        <is>
          <t>2015</t>
        </is>
      </c>
      <c r="B3629" t="inlineStr">
        <is>
          <t>Tomates, entières ou en morceaux, appertisées</t>
        </is>
      </c>
      <c r="C3629" t="inlineStr">
        <is>
          <t>GMS</t>
        </is>
      </c>
      <c r="D3629" t="n">
        <v>15.8</v>
      </c>
      <c r="E3629" t="n">
        <v>0</v>
      </c>
      <c r="F3629" t="n">
        <v>500000000</v>
      </c>
      <c r="G3629" t="inlineStr">
        <is>
          <t>Donnée calculée</t>
        </is>
      </c>
      <c r="H3629" t="inlineStr"/>
    </row>
    <row r="3630">
      <c r="A3630" t="inlineStr">
        <is>
          <t>2015</t>
        </is>
      </c>
      <c r="B3630" t="inlineStr">
        <is>
          <t>Produits des tomates</t>
        </is>
      </c>
      <c r="C3630" t="inlineStr">
        <is>
          <t>GMS</t>
        </is>
      </c>
      <c r="D3630" t="n">
        <v>18</v>
      </c>
      <c r="E3630" t="n">
        <v>0</v>
      </c>
      <c r="F3630" t="n">
        <v>126</v>
      </c>
      <c r="G3630" t="inlineStr">
        <is>
          <t>Donnée calculée</t>
        </is>
      </c>
      <c r="H3630" t="inlineStr"/>
    </row>
    <row r="3631">
      <c r="A3631" t="inlineStr">
        <is>
          <t>2015</t>
        </is>
      </c>
      <c r="B3631" t="inlineStr">
        <is>
          <t>Coulis et purées de tomates</t>
        </is>
      </c>
      <c r="C3631" t="inlineStr">
        <is>
          <t>GMS</t>
        </is>
      </c>
      <c r="D3631" t="n">
        <v>9.17</v>
      </c>
      <c r="E3631" t="n">
        <v>0</v>
      </c>
      <c r="F3631" t="n">
        <v>125</v>
      </c>
      <c r="G3631" t="inlineStr">
        <is>
          <t>Donnée calculée</t>
        </is>
      </c>
      <c r="H3631" t="inlineStr"/>
    </row>
    <row r="3632">
      <c r="A3632" t="inlineStr">
        <is>
          <t>2015</t>
        </is>
      </c>
      <c r="B3632" t="inlineStr">
        <is>
          <t>Concentré de tomates</t>
        </is>
      </c>
      <c r="C3632" t="inlineStr">
        <is>
          <t>GMS</t>
        </is>
      </c>
      <c r="D3632" t="n">
        <v>8.85</v>
      </c>
      <c r="E3632" t="n">
        <v>0</v>
      </c>
      <c r="F3632" t="n">
        <v>117</v>
      </c>
      <c r="G3632" t="inlineStr">
        <is>
          <t>Donnée calculée</t>
        </is>
      </c>
      <c r="H3632" t="inlineStr"/>
    </row>
    <row r="3633">
      <c r="A3633" t="inlineStr">
        <is>
          <t>2015</t>
        </is>
      </c>
      <c r="B3633" t="inlineStr">
        <is>
          <t>Champignons et truffes, appertisés</t>
        </is>
      </c>
      <c r="C3633" t="inlineStr">
        <is>
          <t>GMS</t>
        </is>
      </c>
      <c r="D3633" t="n">
        <v>2.43</v>
      </c>
      <c r="E3633" t="n">
        <v>0</v>
      </c>
      <c r="F3633" t="n">
        <v>500000000</v>
      </c>
      <c r="G3633" t="inlineStr">
        <is>
          <t>Donnée calculée</t>
        </is>
      </c>
      <c r="H3633" t="inlineStr"/>
    </row>
    <row r="3634">
      <c r="A3634" t="inlineStr">
        <is>
          <t>2015</t>
        </is>
      </c>
      <c r="B3634" t="inlineStr">
        <is>
          <t>Champignons cultivés, appertisés</t>
        </is>
      </c>
      <c r="C3634" t="inlineStr">
        <is>
          <t>GMS</t>
        </is>
      </c>
      <c r="D3634" t="n">
        <v>2.35</v>
      </c>
      <c r="E3634" t="n">
        <v>0</v>
      </c>
      <c r="F3634" t="n">
        <v>500000000</v>
      </c>
      <c r="G3634" t="inlineStr">
        <is>
          <t>Donnée calculée</t>
        </is>
      </c>
      <c r="H3634" t="inlineStr"/>
    </row>
    <row r="3635">
      <c r="A3635" t="inlineStr">
        <is>
          <t>2015</t>
        </is>
      </c>
      <c r="B3635" t="inlineStr">
        <is>
          <t>Champignons du genre Agaricus, appertisés</t>
        </is>
      </c>
      <c r="C3635" t="inlineStr">
        <is>
          <t>GMS</t>
        </is>
      </c>
      <c r="D3635" t="n">
        <v>2.35</v>
      </c>
      <c r="E3635" t="n">
        <v>0</v>
      </c>
      <c r="F3635" t="n">
        <v>500000000</v>
      </c>
      <c r="G3635" t="inlineStr">
        <is>
          <t>Donnée calculée</t>
        </is>
      </c>
      <c r="H3635" t="inlineStr"/>
    </row>
    <row r="3636">
      <c r="A3636" t="inlineStr">
        <is>
          <t>2015</t>
        </is>
      </c>
      <c r="B3636" t="inlineStr">
        <is>
          <t>Champignons non-cultivés et truffes, appertisés</t>
        </is>
      </c>
      <c r="C3636" t="inlineStr">
        <is>
          <t>GMS</t>
        </is>
      </c>
      <c r="D3636" t="n">
        <v>0.09</v>
      </c>
      <c r="E3636" t="n">
        <v>0</v>
      </c>
      <c r="F3636" t="n">
        <v>500000000</v>
      </c>
      <c r="G3636" t="inlineStr">
        <is>
          <t>Donnée calculée</t>
        </is>
      </c>
      <c r="H3636" t="inlineStr"/>
    </row>
    <row r="3637">
      <c r="A3637" t="inlineStr">
        <is>
          <t>2015</t>
        </is>
      </c>
      <c r="B3637" t="inlineStr">
        <is>
          <t>Autres légumes et mélanges de légumes, appertisés</t>
        </is>
      </c>
      <c r="C3637" t="inlineStr">
        <is>
          <t>GMS</t>
        </is>
      </c>
      <c r="D3637" t="n">
        <v>16.8</v>
      </c>
      <c r="E3637" t="n">
        <v>0</v>
      </c>
      <c r="F3637" t="n">
        <v>117</v>
      </c>
      <c r="G3637" t="inlineStr">
        <is>
          <t>Donnée calculée</t>
        </is>
      </c>
      <c r="H3637" t="inlineStr"/>
    </row>
    <row r="3638">
      <c r="A3638" t="inlineStr">
        <is>
          <t>2015</t>
        </is>
      </c>
      <c r="B3638" t="inlineStr">
        <is>
          <t>Choucroute, non congelée, appertisée</t>
        </is>
      </c>
      <c r="C3638" t="inlineStr">
        <is>
          <t>GMS</t>
        </is>
      </c>
      <c r="D3638" t="n">
        <v>0.17</v>
      </c>
      <c r="E3638" t="n">
        <v>0</v>
      </c>
      <c r="F3638" t="n">
        <v>500000000</v>
      </c>
      <c r="G3638" t="inlineStr">
        <is>
          <t>Donnée calculée</t>
        </is>
      </c>
      <c r="H3638" t="inlineStr"/>
    </row>
    <row r="3639">
      <c r="A3639" t="inlineStr">
        <is>
          <t>2015</t>
        </is>
      </c>
      <c r="B3639" t="inlineStr">
        <is>
          <t>Asperges, non congelées, appertisées</t>
        </is>
      </c>
      <c r="C3639" t="inlineStr">
        <is>
          <t>GMS</t>
        </is>
      </c>
      <c r="D3639" t="n">
        <v>2.38</v>
      </c>
      <c r="E3639" t="n">
        <v>0</v>
      </c>
      <c r="F3639" t="n">
        <v>500000000</v>
      </c>
      <c r="G3639" t="inlineStr">
        <is>
          <t>Donnée calculée</t>
        </is>
      </c>
      <c r="H3639" t="inlineStr"/>
    </row>
    <row r="3640">
      <c r="A3640" t="inlineStr">
        <is>
          <t>2015</t>
        </is>
      </c>
      <c r="B3640" t="inlineStr">
        <is>
          <t>Maïs doux, non congelé, appertisé</t>
        </is>
      </c>
      <c r="C3640" t="inlineStr">
        <is>
          <t>GMS</t>
        </is>
      </c>
      <c r="D3640" t="n">
        <v>30.4</v>
      </c>
      <c r="E3640" t="n">
        <v>0</v>
      </c>
      <c r="F3640" t="n">
        <v>213</v>
      </c>
      <c r="G3640" t="inlineStr">
        <is>
          <t>Donnée calculée</t>
        </is>
      </c>
      <c r="H3640" t="inlineStr"/>
    </row>
    <row r="3641">
      <c r="A3641" t="inlineStr">
        <is>
          <t>2015</t>
        </is>
      </c>
      <c r="B3641" t="inlineStr">
        <is>
          <t>Autres légumes et mélanges de légumes, non congelés</t>
        </is>
      </c>
      <c r="C3641" t="inlineStr">
        <is>
          <t>GMS</t>
        </is>
      </c>
      <c r="D3641" t="n">
        <v>51.8</v>
      </c>
      <c r="E3641" t="n">
        <v>0</v>
      </c>
      <c r="F3641" t="n">
        <v>574</v>
      </c>
      <c r="G3641" t="inlineStr">
        <is>
          <t>Donnée calculée</t>
        </is>
      </c>
      <c r="H3641" t="inlineStr"/>
    </row>
    <row r="3642">
      <c r="A3642" t="inlineStr">
        <is>
          <t>2015</t>
        </is>
      </c>
      <c r="B3642" t="inlineStr">
        <is>
          <t>Fruits et légumes conservés dans le vinaigre</t>
        </is>
      </c>
      <c r="C3642" t="inlineStr">
        <is>
          <t>GMS</t>
        </is>
      </c>
      <c r="D3642" t="n">
        <v>9.01</v>
      </c>
      <c r="E3642" t="n">
        <v>0</v>
      </c>
      <c r="F3642" t="n">
        <v>63</v>
      </c>
      <c r="G3642" t="inlineStr">
        <is>
          <t>Donnée calculée</t>
        </is>
      </c>
      <c r="H3642" t="inlineStr"/>
    </row>
    <row r="3643">
      <c r="A3643" t="inlineStr">
        <is>
          <t>2015</t>
        </is>
      </c>
      <c r="B3643" t="inlineStr">
        <is>
          <t>Préparations et conserves de fruits</t>
        </is>
      </c>
      <c r="C3643" t="inlineStr">
        <is>
          <t>GMS</t>
        </is>
      </c>
      <c r="D3643" t="n">
        <v>339</v>
      </c>
      <c r="E3643" t="n">
        <v>0</v>
      </c>
      <c r="F3643" t="n">
        <v>500000000</v>
      </c>
      <c r="G3643" t="inlineStr">
        <is>
          <t>Donnée calculée</t>
        </is>
      </c>
      <c r="H3643" t="inlineStr"/>
    </row>
    <row r="3644">
      <c r="A3644" t="inlineStr">
        <is>
          <t>2015</t>
        </is>
      </c>
      <c r="B3644" t="inlineStr">
        <is>
          <t>Fruits crus ou cuits, congelés ou surgelés</t>
        </is>
      </c>
      <c r="C3644" t="inlineStr">
        <is>
          <t>GMS</t>
        </is>
      </c>
      <c r="D3644" t="n">
        <v>26</v>
      </c>
      <c r="E3644" t="n">
        <v>0</v>
      </c>
      <c r="F3644" t="n">
        <v>182</v>
      </c>
      <c r="G3644" t="inlineStr">
        <is>
          <t>Donnée calculée</t>
        </is>
      </c>
      <c r="H3644" t="inlineStr"/>
    </row>
    <row r="3645">
      <c r="A3645" t="inlineStr">
        <is>
          <t>2015</t>
        </is>
      </c>
      <c r="B3645" t="inlineStr">
        <is>
          <t>Confitures, gelées, compotes et purées de fruits</t>
        </is>
      </c>
      <c r="C3645" t="inlineStr">
        <is>
          <t>GMS</t>
        </is>
      </c>
      <c r="D3645" t="n">
        <v>80</v>
      </c>
      <c r="E3645" t="n">
        <v>0</v>
      </c>
      <c r="F3645" t="n">
        <v>560</v>
      </c>
      <c r="G3645" t="inlineStr">
        <is>
          <t>Donnée calculée</t>
        </is>
      </c>
      <c r="H3645" t="inlineStr"/>
    </row>
    <row r="3646">
      <c r="A3646" t="inlineStr">
        <is>
          <t>2015</t>
        </is>
      </c>
      <c r="B3646" t="inlineStr">
        <is>
          <t>Confitures, marmelades, gelées, purées et pâtes d'agrumes, obtenues par cuisson</t>
        </is>
      </c>
      <c r="C3646" t="inlineStr">
        <is>
          <t>GMS</t>
        </is>
      </c>
      <c r="D3646" t="n">
        <v>2.03</v>
      </c>
      <c r="E3646" t="n">
        <v>0</v>
      </c>
      <c r="F3646" t="n">
        <v>14.2</v>
      </c>
      <c r="G3646" t="inlineStr">
        <is>
          <t>Donnée calculée</t>
        </is>
      </c>
      <c r="H3646" t="inlineStr"/>
    </row>
    <row r="3647">
      <c r="A3647" t="inlineStr">
        <is>
          <t>2015</t>
        </is>
      </c>
      <c r="B3647" t="inlineStr">
        <is>
          <t>Confitures, marmelades, gelées, purées et pâtes de fruits à coque et de fruits autres qu'agrumes, obtenues par cuisson</t>
        </is>
      </c>
      <c r="C3647" t="inlineStr">
        <is>
          <t>GMS</t>
        </is>
      </c>
      <c r="D3647" t="n">
        <v>78</v>
      </c>
      <c r="E3647" t="n">
        <v>0</v>
      </c>
      <c r="F3647" t="n">
        <v>546</v>
      </c>
      <c r="G3647" t="inlineStr">
        <is>
          <t>Donnée calculée</t>
        </is>
      </c>
      <c r="H3647" t="inlineStr"/>
    </row>
    <row r="3648">
      <c r="A3648" t="inlineStr">
        <is>
          <t>2015</t>
        </is>
      </c>
      <c r="B3648" t="inlineStr">
        <is>
          <t>Fruits à coque, grillés, salés ou autrement préparés</t>
        </is>
      </c>
      <c r="C3648" t="inlineStr">
        <is>
          <t>GMS</t>
        </is>
      </c>
      <c r="D3648" t="n">
        <v>10.2</v>
      </c>
      <c r="E3648" t="n">
        <v>0</v>
      </c>
      <c r="F3648" t="n">
        <v>500000000</v>
      </c>
      <c r="G3648" t="inlineStr">
        <is>
          <t>Donnée calculée</t>
        </is>
      </c>
      <c r="H3648" t="inlineStr"/>
    </row>
    <row r="3649">
      <c r="A3649" t="inlineStr">
        <is>
          <t>2015</t>
        </is>
      </c>
      <c r="B3649" t="inlineStr">
        <is>
          <t>Arachides, grillées, salées ou autrement préparées et beurre d'arachide</t>
        </is>
      </c>
      <c r="C3649" t="inlineStr">
        <is>
          <t>GMS</t>
        </is>
      </c>
      <c r="D3649" t="n">
        <v>5.86</v>
      </c>
      <c r="E3649" t="n">
        <v>0</v>
      </c>
      <c r="F3649" t="n">
        <v>500000000</v>
      </c>
      <c r="G3649" t="inlineStr">
        <is>
          <t>Donnée calculée</t>
        </is>
      </c>
      <c r="H3649" t="inlineStr"/>
    </row>
    <row r="3650">
      <c r="A3650" t="inlineStr">
        <is>
          <t>2015</t>
        </is>
      </c>
      <c r="B3650" t="inlineStr">
        <is>
          <t>Autres fruits à coque et autres graines, y compris les mélanges, grillés, salés ou autrement préparés</t>
        </is>
      </c>
      <c r="C3650" t="inlineStr">
        <is>
          <t>GMS</t>
        </is>
      </c>
      <c r="D3650" t="n">
        <v>4.36</v>
      </c>
      <c r="E3650" t="n">
        <v>0</v>
      </c>
      <c r="F3650" t="n">
        <v>500000000</v>
      </c>
      <c r="G3650" t="inlineStr">
        <is>
          <t>Donnée calculée</t>
        </is>
      </c>
      <c r="H3650" t="inlineStr"/>
    </row>
    <row r="3651">
      <c r="A3651" t="inlineStr">
        <is>
          <t>2015</t>
        </is>
      </c>
      <c r="B3651" t="inlineStr">
        <is>
          <t>Fruits, traités pour une conservation temporaire, impropres à une consommation immédiate</t>
        </is>
      </c>
      <c r="C3651" t="inlineStr">
        <is>
          <t>GMS</t>
        </is>
      </c>
      <c r="D3651" t="n">
        <v>0.73</v>
      </c>
      <c r="E3651" t="n">
        <v>0</v>
      </c>
      <c r="F3651" t="n">
        <v>5.12</v>
      </c>
      <c r="G3651" t="inlineStr">
        <is>
          <t>Donnée calculée</t>
        </is>
      </c>
      <c r="H3651" t="inlineStr"/>
    </row>
    <row r="3652">
      <c r="A3652" t="inlineStr">
        <is>
          <t>2015</t>
        </is>
      </c>
      <c r="B3652" t="inlineStr">
        <is>
          <t>Écorces d'agrumes ou de melons, traitées pour une conservation temporaire, impropres à une consommation immédiate</t>
        </is>
      </c>
      <c r="C3652" t="inlineStr">
        <is>
          <t>GMS</t>
        </is>
      </c>
      <c r="D3652" t="n">
        <v>0.32</v>
      </c>
      <c r="E3652" t="n">
        <v>0</v>
      </c>
      <c r="F3652" t="n">
        <v>2.21</v>
      </c>
      <c r="G3652" t="inlineStr">
        <is>
          <t>Donnée calculée</t>
        </is>
      </c>
      <c r="H3652" t="inlineStr"/>
    </row>
    <row r="3653">
      <c r="A3653" t="inlineStr">
        <is>
          <t>2015</t>
        </is>
      </c>
      <c r="B3653" t="inlineStr">
        <is>
          <t>Autres fruits et fruits à coque, traités pour une conservation temporaire, impropres à une consommation immédiate</t>
        </is>
      </c>
      <c r="C3653" t="inlineStr">
        <is>
          <t>GMS</t>
        </is>
      </c>
      <c r="D3653" t="n">
        <v>0.42</v>
      </c>
      <c r="E3653" t="n">
        <v>0</v>
      </c>
      <c r="F3653" t="n">
        <v>2.91</v>
      </c>
      <c r="G3653" t="inlineStr">
        <is>
          <t>Donnée calculée</t>
        </is>
      </c>
      <c r="H3653" t="inlineStr"/>
    </row>
    <row r="3654">
      <c r="A3654" t="inlineStr">
        <is>
          <t>2015</t>
        </is>
      </c>
      <c r="B3654" t="inlineStr">
        <is>
          <t>Arachides et fruits à coque, sans coques</t>
        </is>
      </c>
      <c r="C3654" t="inlineStr">
        <is>
          <t>GMS</t>
        </is>
      </c>
      <c r="D3654" t="n">
        <v>18.8</v>
      </c>
      <c r="E3654" t="n">
        <v>0</v>
      </c>
      <c r="F3654" t="n">
        <v>500000000</v>
      </c>
      <c r="G3654" t="inlineStr">
        <is>
          <t>Donnée calculée</t>
        </is>
      </c>
      <c r="H3654" t="inlineStr"/>
    </row>
    <row r="3655">
      <c r="A3655" t="inlineStr">
        <is>
          <t>2015</t>
        </is>
      </c>
      <c r="B3655" t="inlineStr">
        <is>
          <t>Arachides, sans coques</t>
        </is>
      </c>
      <c r="C3655" t="inlineStr">
        <is>
          <t>GMS</t>
        </is>
      </c>
      <c r="D3655" t="n">
        <v>4.52</v>
      </c>
      <c r="E3655" t="n">
        <v>0</v>
      </c>
      <c r="F3655" t="n">
        <v>500000000</v>
      </c>
      <c r="G3655" t="inlineStr">
        <is>
          <t>Donnée calculée</t>
        </is>
      </c>
      <c r="H3655" t="inlineStr"/>
    </row>
    <row r="3656">
      <c r="A3656" t="inlineStr">
        <is>
          <t>2015</t>
        </is>
      </c>
      <c r="B3656" t="inlineStr">
        <is>
          <t>Noix du Brésil, sans coques</t>
        </is>
      </c>
      <c r="C3656" t="inlineStr">
        <is>
          <t>GMS</t>
        </is>
      </c>
      <c r="D3656" t="n">
        <v>0.58</v>
      </c>
      <c r="E3656" t="n">
        <v>0</v>
      </c>
      <c r="F3656" t="n">
        <v>500000000</v>
      </c>
      <c r="G3656" t="inlineStr">
        <is>
          <t>Donnée calculée</t>
        </is>
      </c>
      <c r="H3656" t="inlineStr"/>
    </row>
    <row r="3657">
      <c r="A3657" t="inlineStr">
        <is>
          <t>2015</t>
        </is>
      </c>
      <c r="B3657" t="inlineStr">
        <is>
          <t>Noix de cajou, sans coques</t>
        </is>
      </c>
      <c r="C3657" t="inlineStr">
        <is>
          <t>GMS</t>
        </is>
      </c>
      <c r="D3657" t="n">
        <v>1.98</v>
      </c>
      <c r="E3657" t="n">
        <v>0</v>
      </c>
      <c r="F3657" t="n">
        <v>500000000</v>
      </c>
      <c r="G3657" t="inlineStr">
        <is>
          <t>Donnée calculée</t>
        </is>
      </c>
      <c r="H3657" t="inlineStr"/>
    </row>
    <row r="3658">
      <c r="A3658" t="inlineStr">
        <is>
          <t>2015</t>
        </is>
      </c>
      <c r="B3658" t="inlineStr">
        <is>
          <t>Amandes, sans coques</t>
        </is>
      </c>
      <c r="C3658" t="inlineStr">
        <is>
          <t>GMS</t>
        </is>
      </c>
      <c r="D3658" t="n">
        <v>5.19</v>
      </c>
      <c r="E3658" t="n">
        <v>0</v>
      </c>
      <c r="F3658" t="n">
        <v>500000000</v>
      </c>
      <c r="G3658" t="inlineStr">
        <is>
          <t>Donnée calculée</t>
        </is>
      </c>
      <c r="H3658" t="inlineStr"/>
    </row>
    <row r="3659">
      <c r="A3659" t="inlineStr">
        <is>
          <t>2015</t>
        </is>
      </c>
      <c r="B3659" t="inlineStr">
        <is>
          <t>Noisettes, sans coques</t>
        </is>
      </c>
      <c r="C3659" t="inlineStr">
        <is>
          <t>GMS</t>
        </is>
      </c>
      <c r="D3659" t="n">
        <v>3.25</v>
      </c>
      <c r="E3659" t="n">
        <v>0</v>
      </c>
      <c r="F3659" t="n">
        <v>500000000</v>
      </c>
      <c r="G3659" t="inlineStr">
        <is>
          <t>Donnée calculée</t>
        </is>
      </c>
      <c r="H3659" t="inlineStr"/>
    </row>
    <row r="3660">
      <c r="A3660" t="inlineStr">
        <is>
          <t>2015</t>
        </is>
      </c>
      <c r="B3660" t="inlineStr">
        <is>
          <t>Noix, sans coques</t>
        </is>
      </c>
      <c r="C3660" t="inlineStr">
        <is>
          <t>GMS</t>
        </is>
      </c>
      <c r="D3660" t="n">
        <v>1.42</v>
      </c>
      <c r="E3660" t="n">
        <v>0</v>
      </c>
      <c r="F3660" t="n">
        <v>500000000</v>
      </c>
      <c r="G3660" t="inlineStr">
        <is>
          <t>Donnée calculée</t>
        </is>
      </c>
      <c r="H3660" t="inlineStr"/>
    </row>
    <row r="3661">
      <c r="A3661" t="inlineStr">
        <is>
          <t>2015</t>
        </is>
      </c>
      <c r="B3661" t="inlineStr">
        <is>
          <t>Châtaignes et marrons, sans coques</t>
        </is>
      </c>
      <c r="C3661" t="inlineStr">
        <is>
          <t>GMS</t>
        </is>
      </c>
      <c r="D3661" t="n">
        <v>0.67</v>
      </c>
      <c r="E3661" t="n">
        <v>0</v>
      </c>
      <c r="F3661" t="n">
        <v>500000000</v>
      </c>
      <c r="G3661" t="inlineStr">
        <is>
          <t>Donnée calculée</t>
        </is>
      </c>
      <c r="H3661" t="inlineStr"/>
    </row>
    <row r="3662">
      <c r="A3662" t="inlineStr">
        <is>
          <t>2015</t>
        </is>
      </c>
      <c r="B3662" t="inlineStr">
        <is>
          <t>Pistaches, sans coques</t>
        </is>
      </c>
      <c r="C3662" t="inlineStr">
        <is>
          <t>GMS</t>
        </is>
      </c>
      <c r="D3662" t="n">
        <v>0.67</v>
      </c>
      <c r="E3662" t="n">
        <v>0</v>
      </c>
      <c r="F3662" t="n">
        <v>500000000</v>
      </c>
      <c r="G3662" t="inlineStr">
        <is>
          <t>Donnée calculée</t>
        </is>
      </c>
      <c r="H3662" t="inlineStr"/>
    </row>
    <row r="3663">
      <c r="A3663" t="inlineStr">
        <is>
          <t>2015</t>
        </is>
      </c>
      <c r="B3663" t="inlineStr">
        <is>
          <t>Noix macadamia, sans coques</t>
        </is>
      </c>
      <c r="C3663" t="inlineStr">
        <is>
          <t>GMS</t>
        </is>
      </c>
      <c r="D3663" t="n">
        <v>0.51</v>
      </c>
      <c r="E3663" t="n">
        <v>0</v>
      </c>
      <c r="F3663" t="n">
        <v>500000000</v>
      </c>
      <c r="G3663" t="inlineStr">
        <is>
          <t>Donnée calculée</t>
        </is>
      </c>
      <c r="H3663" t="inlineStr"/>
    </row>
    <row r="3664">
      <c r="A3664" t="inlineStr">
        <is>
          <t>2015</t>
        </is>
      </c>
      <c r="B3664" t="inlineStr">
        <is>
          <t>Noix et amandes de plamiste, même concassées</t>
        </is>
      </c>
      <c r="C3664" t="inlineStr">
        <is>
          <t>GMS</t>
        </is>
      </c>
      <c r="D3664" t="n">
        <v>0.02</v>
      </c>
      <c r="E3664" t="n">
        <v>0</v>
      </c>
      <c r="F3664" t="n">
        <v>500000000</v>
      </c>
      <c r="G3664" t="inlineStr">
        <is>
          <t>Donnée calculée</t>
        </is>
      </c>
      <c r="H3664" t="inlineStr"/>
    </row>
    <row r="3665">
      <c r="A3665" t="inlineStr">
        <is>
          <t>2015</t>
        </is>
      </c>
      <c r="B3665" t="inlineStr">
        <is>
          <t>Autres conserves et préparations à base de fruits et de fruits à coque</t>
        </is>
      </c>
      <c r="C3665" t="inlineStr">
        <is>
          <t>GMS</t>
        </is>
      </c>
      <c r="D3665" t="n">
        <v>203</v>
      </c>
      <c r="E3665" t="n">
        <v>0</v>
      </c>
      <c r="F3665" t="n">
        <v>500000000</v>
      </c>
      <c r="G3665" t="inlineStr">
        <is>
          <t>Donnée calculée</t>
        </is>
      </c>
      <c r="H3665" t="inlineStr"/>
    </row>
    <row r="3666">
      <c r="A3666" t="inlineStr">
        <is>
          <t>2015</t>
        </is>
      </c>
      <c r="B3666" t="inlineStr">
        <is>
          <t>Fruits secs</t>
        </is>
      </c>
      <c r="C3666" t="inlineStr">
        <is>
          <t>GMS</t>
        </is>
      </c>
      <c r="D3666" t="n">
        <v>174</v>
      </c>
      <c r="E3666" t="n">
        <v>0</v>
      </c>
      <c r="F3666" t="n">
        <v>500000000</v>
      </c>
      <c r="G3666" t="inlineStr">
        <is>
          <t>Donnée calculée</t>
        </is>
      </c>
      <c r="H3666" t="inlineStr"/>
    </row>
    <row r="3667">
      <c r="A3667" t="inlineStr">
        <is>
          <t>2015</t>
        </is>
      </c>
      <c r="B3667" t="inlineStr">
        <is>
          <t>Raisins, séchés</t>
        </is>
      </c>
      <c r="C3667" t="inlineStr">
        <is>
          <t>GMS</t>
        </is>
      </c>
      <c r="D3667" t="n">
        <v>3.45</v>
      </c>
      <c r="E3667" t="n">
        <v>0</v>
      </c>
      <c r="F3667" t="n">
        <v>500000000</v>
      </c>
      <c r="G3667" t="inlineStr">
        <is>
          <t>Donnée calculée</t>
        </is>
      </c>
      <c r="H3667" t="inlineStr"/>
    </row>
    <row r="3668">
      <c r="A3668" t="inlineStr">
        <is>
          <t>2015</t>
        </is>
      </c>
      <c r="B3668" t="inlineStr">
        <is>
          <t>Autres fruits secs ; mélanges de noix séchées et/ou de fruits secs</t>
        </is>
      </c>
      <c r="C3668" t="inlineStr">
        <is>
          <t>GMS</t>
        </is>
      </c>
      <c r="D3668" t="n">
        <v>170</v>
      </c>
      <c r="E3668" t="n">
        <v>0</v>
      </c>
      <c r="F3668" t="n">
        <v>500000000</v>
      </c>
      <c r="G3668" t="inlineStr">
        <is>
          <t>Donnée calculée</t>
        </is>
      </c>
      <c r="H3668" t="inlineStr"/>
    </row>
    <row r="3669">
      <c r="A3669" t="inlineStr">
        <is>
          <t>2015</t>
        </is>
      </c>
      <c r="B3669" t="inlineStr">
        <is>
          <t>Bananes fruits, sèches</t>
        </is>
      </c>
      <c r="C3669" t="inlineStr">
        <is>
          <t>GMS</t>
        </is>
      </c>
      <c r="D3669" t="n">
        <v>64.7</v>
      </c>
      <c r="E3669" t="n">
        <v>0</v>
      </c>
      <c r="F3669" t="n">
        <v>500000000</v>
      </c>
      <c r="G3669" t="inlineStr">
        <is>
          <t>Donnée calculée</t>
        </is>
      </c>
      <c r="H3669" t="inlineStr"/>
    </row>
    <row r="3670">
      <c r="A3670" t="inlineStr">
        <is>
          <t>2015</t>
        </is>
      </c>
      <c r="B3670" t="inlineStr">
        <is>
          <t>Bananes plantains, secs</t>
        </is>
      </c>
      <c r="C3670" t="inlineStr">
        <is>
          <t>GMS</t>
        </is>
      </c>
      <c r="D3670" t="n">
        <v>1.85</v>
      </c>
      <c r="E3670" t="n">
        <v>0</v>
      </c>
      <c r="F3670" t="n">
        <v>500000000</v>
      </c>
      <c r="G3670" t="inlineStr">
        <is>
          <t>Donnée calculée</t>
        </is>
      </c>
      <c r="H3670" t="inlineStr"/>
    </row>
    <row r="3671">
      <c r="A3671" t="inlineStr">
        <is>
          <t>2015</t>
        </is>
      </c>
      <c r="B3671" t="inlineStr">
        <is>
          <t>Dattes, sèches</t>
        </is>
      </c>
      <c r="C3671" t="inlineStr">
        <is>
          <t>GMS</t>
        </is>
      </c>
      <c r="D3671" t="n">
        <v>2.67</v>
      </c>
      <c r="E3671" t="n">
        <v>0</v>
      </c>
      <c r="F3671" t="n">
        <v>500000000</v>
      </c>
      <c r="G3671" t="inlineStr">
        <is>
          <t>Donnée calculée</t>
        </is>
      </c>
      <c r="H3671" t="inlineStr"/>
    </row>
    <row r="3672">
      <c r="A3672" t="inlineStr">
        <is>
          <t>2015</t>
        </is>
      </c>
      <c r="B3672" t="inlineStr">
        <is>
          <t>Figues, sèches</t>
        </is>
      </c>
      <c r="C3672" t="inlineStr">
        <is>
          <t>GMS</t>
        </is>
      </c>
      <c r="D3672" t="n">
        <v>0.46</v>
      </c>
      <c r="E3672" t="n">
        <v>0</v>
      </c>
      <c r="F3672" t="n">
        <v>500000000</v>
      </c>
      <c r="G3672" t="inlineStr">
        <is>
          <t>Donnée calculée</t>
        </is>
      </c>
      <c r="H3672" t="inlineStr"/>
    </row>
    <row r="3673">
      <c r="A3673" t="inlineStr">
        <is>
          <t>2015</t>
        </is>
      </c>
      <c r="B3673" t="inlineStr">
        <is>
          <t>Ananas, secs</t>
        </is>
      </c>
      <c r="C3673" t="inlineStr">
        <is>
          <t>GMS</t>
        </is>
      </c>
      <c r="D3673" t="n">
        <v>14.1</v>
      </c>
      <c r="E3673" t="n">
        <v>0</v>
      </c>
      <c r="F3673" t="n">
        <v>500000000</v>
      </c>
      <c r="G3673" t="inlineStr">
        <is>
          <t>Donnée calculée</t>
        </is>
      </c>
      <c r="H3673" t="inlineStr"/>
    </row>
    <row r="3674">
      <c r="A3674" t="inlineStr">
        <is>
          <t>2015</t>
        </is>
      </c>
      <c r="B3674" t="inlineStr">
        <is>
          <t>Avocats, secs</t>
        </is>
      </c>
      <c r="C3674" t="inlineStr">
        <is>
          <t>GMS</t>
        </is>
      </c>
      <c r="D3674" t="n">
        <v>12.4</v>
      </c>
      <c r="E3674" t="n">
        <v>0</v>
      </c>
      <c r="F3674" t="n">
        <v>500000000</v>
      </c>
      <c r="G3674" t="inlineStr">
        <is>
          <t>Donnée calculée</t>
        </is>
      </c>
      <c r="H3674" t="inlineStr"/>
    </row>
    <row r="3675">
      <c r="A3675" t="inlineStr">
        <is>
          <t>2015</t>
        </is>
      </c>
      <c r="B3675" t="inlineStr">
        <is>
          <t>Goyaves, mangues et mangoustans, secs</t>
        </is>
      </c>
      <c r="C3675" t="inlineStr">
        <is>
          <t>GMS</t>
        </is>
      </c>
      <c r="D3675" t="n">
        <v>1.08</v>
      </c>
      <c r="E3675" t="n">
        <v>0</v>
      </c>
      <c r="F3675" t="n">
        <v>500000000</v>
      </c>
      <c r="G3675" t="inlineStr">
        <is>
          <t>Donnée calculée</t>
        </is>
      </c>
      <c r="H3675" t="inlineStr"/>
    </row>
    <row r="3676">
      <c r="A3676" t="inlineStr">
        <is>
          <t>2015</t>
        </is>
      </c>
      <c r="B3676" t="inlineStr">
        <is>
          <t>Oranges, sèches</t>
        </is>
      </c>
      <c r="C3676" t="inlineStr">
        <is>
          <t>GMS</t>
        </is>
      </c>
      <c r="D3676" t="n">
        <v>47.2</v>
      </c>
      <c r="E3676" t="n">
        <v>0</v>
      </c>
      <c r="F3676" t="n">
        <v>500000000</v>
      </c>
      <c r="G3676" t="inlineStr">
        <is>
          <t>Donnée calculée</t>
        </is>
      </c>
      <c r="H3676" t="inlineStr"/>
    </row>
    <row r="3677">
      <c r="A3677" t="inlineStr">
        <is>
          <t>2015</t>
        </is>
      </c>
      <c r="B3677" t="inlineStr">
        <is>
          <t>Mandarines et clémentines, sèches</t>
        </is>
      </c>
      <c r="C3677" t="inlineStr">
        <is>
          <t>GMS</t>
        </is>
      </c>
      <c r="D3677" t="n">
        <v>0.06</v>
      </c>
      <c r="E3677" t="n">
        <v>0</v>
      </c>
      <c r="F3677" t="n">
        <v>500000000</v>
      </c>
      <c r="G3677" t="inlineStr">
        <is>
          <t>Donnée calculée</t>
        </is>
      </c>
      <c r="H3677" t="inlineStr"/>
    </row>
    <row r="3678">
      <c r="A3678" t="inlineStr">
        <is>
          <t>2015</t>
        </is>
      </c>
      <c r="B3678" t="inlineStr">
        <is>
          <t>Pamplemousses et pomelos, secs</t>
        </is>
      </c>
      <c r="C3678" t="inlineStr">
        <is>
          <t>GMS</t>
        </is>
      </c>
      <c r="D3678" t="n">
        <v>7.34</v>
      </c>
      <c r="E3678" t="n">
        <v>0</v>
      </c>
      <c r="F3678" t="n">
        <v>500000000</v>
      </c>
      <c r="G3678" t="inlineStr">
        <is>
          <t>Donnée calculée</t>
        </is>
      </c>
      <c r="H3678" t="inlineStr"/>
    </row>
    <row r="3679">
      <c r="A3679" t="inlineStr">
        <is>
          <t>2015</t>
        </is>
      </c>
      <c r="B3679" t="inlineStr">
        <is>
          <t>Citrons et limes, secs</t>
        </is>
      </c>
      <c r="C3679" t="inlineStr">
        <is>
          <t>GMS</t>
        </is>
      </c>
      <c r="D3679" t="n">
        <v>17.7</v>
      </c>
      <c r="E3679" t="n">
        <v>0</v>
      </c>
      <c r="F3679" t="n">
        <v>500000000</v>
      </c>
      <c r="G3679" t="inlineStr">
        <is>
          <t>Donnée calculée</t>
        </is>
      </c>
      <c r="H3679" t="inlineStr"/>
    </row>
    <row r="3680">
      <c r="A3680" t="inlineStr">
        <is>
          <t>2015</t>
        </is>
      </c>
      <c r="B3680" t="inlineStr">
        <is>
          <t>Autres agrumes, secs</t>
        </is>
      </c>
      <c r="C3680" t="inlineStr">
        <is>
          <t>GMS</t>
        </is>
      </c>
      <c r="D3680" t="n">
        <v>0.31</v>
      </c>
      <c r="E3680" t="n">
        <v>0</v>
      </c>
      <c r="F3680" t="n">
        <v>500000000</v>
      </c>
      <c r="G3680" t="inlineStr">
        <is>
          <t>Donnée calculée</t>
        </is>
      </c>
      <c r="H3680" t="inlineStr"/>
    </row>
    <row r="3681">
      <c r="A3681" t="inlineStr">
        <is>
          <t>2015</t>
        </is>
      </c>
      <c r="B3681" t="inlineStr">
        <is>
          <t>Coprah</t>
        </is>
      </c>
      <c r="C3681" t="inlineStr">
        <is>
          <t>GMS</t>
        </is>
      </c>
      <c r="D3681" t="n">
        <v>0.22</v>
      </c>
      <c r="E3681" t="n">
        <v>0</v>
      </c>
      <c r="F3681" t="n">
        <v>500000000</v>
      </c>
      <c r="G3681" t="inlineStr">
        <is>
          <t>Donnée calculée</t>
        </is>
      </c>
      <c r="H3681" t="inlineStr"/>
    </row>
    <row r="3682">
      <c r="A3682" t="inlineStr">
        <is>
          <t>2015</t>
        </is>
      </c>
      <c r="B3682" t="inlineStr">
        <is>
          <t>Autres fruits secs, n.c.a</t>
        </is>
      </c>
      <c r="C3682" t="inlineStr">
        <is>
          <t>GMS</t>
        </is>
      </c>
      <c r="D3682" t="n">
        <v>0.21</v>
      </c>
      <c r="E3682" t="n">
        <v>0</v>
      </c>
      <c r="F3682" t="n">
        <v>500000000</v>
      </c>
      <c r="G3682" t="inlineStr">
        <is>
          <t>Donnée calculée</t>
        </is>
      </c>
      <c r="H3682" t="inlineStr"/>
    </row>
    <row r="3683">
      <c r="A3683" t="inlineStr">
        <is>
          <t>2015</t>
        </is>
      </c>
      <c r="B3683" t="inlineStr">
        <is>
          <t>Mélanges de fruits secs</t>
        </is>
      </c>
      <c r="C3683" t="inlineStr">
        <is>
          <t>GMS</t>
        </is>
      </c>
      <c r="D3683" t="n">
        <v>0.15</v>
      </c>
      <c r="E3683" t="n">
        <v>0</v>
      </c>
      <c r="F3683" t="n">
        <v>500000000</v>
      </c>
      <c r="G3683" t="inlineStr">
        <is>
          <t>Donnée calculée</t>
        </is>
      </c>
      <c r="H3683" t="inlineStr"/>
    </row>
    <row r="3684">
      <c r="A3684" t="inlineStr">
        <is>
          <t>2015</t>
        </is>
      </c>
      <c r="B3684" t="inlineStr">
        <is>
          <t>Autres fruits, préparés ou conservés (à l’exclusion du Müsli)</t>
        </is>
      </c>
      <c r="C3684" t="inlineStr">
        <is>
          <t>GMS</t>
        </is>
      </c>
      <c r="D3684" t="n">
        <v>29.1</v>
      </c>
      <c r="E3684" t="n">
        <v>0</v>
      </c>
      <c r="F3684" t="n">
        <v>500000000</v>
      </c>
      <c r="G3684" t="inlineStr">
        <is>
          <t>Donnée calculée</t>
        </is>
      </c>
      <c r="H3684" t="inlineStr"/>
    </row>
    <row r="3685">
      <c r="A3685" t="inlineStr">
        <is>
          <t>2015</t>
        </is>
      </c>
      <c r="B3685" t="inlineStr">
        <is>
          <t>Fécules</t>
        </is>
      </c>
      <c r="C3685" t="inlineStr">
        <is>
          <t>GMS</t>
        </is>
      </c>
      <c r="D3685" t="n">
        <v>1.33</v>
      </c>
      <c r="E3685" t="n">
        <v>0</v>
      </c>
      <c r="F3685" t="n">
        <v>500000000</v>
      </c>
      <c r="G3685" t="inlineStr">
        <is>
          <t>Donnée calculée</t>
        </is>
      </c>
      <c r="H3685" t="inlineStr"/>
    </row>
    <row r="3686">
      <c r="A3686" t="inlineStr">
        <is>
          <t>2015</t>
        </is>
      </c>
      <c r="B3686" t="inlineStr">
        <is>
          <t>Fécule de manioc</t>
        </is>
      </c>
      <c r="C3686" t="inlineStr">
        <is>
          <t>GMS</t>
        </is>
      </c>
      <c r="D3686" t="n">
        <v>1</v>
      </c>
      <c r="E3686" t="n">
        <v>0</v>
      </c>
      <c r="F3686" t="n">
        <v>500000000</v>
      </c>
      <c r="G3686" t="inlineStr">
        <is>
          <t>Donnée calculée</t>
        </is>
      </c>
      <c r="H3686" t="inlineStr"/>
    </row>
    <row r="3687">
      <c r="A3687" t="inlineStr">
        <is>
          <t>2015</t>
        </is>
      </c>
      <c r="B3687" t="inlineStr">
        <is>
          <t>Fécule d'autres racines et tubercules</t>
        </is>
      </c>
      <c r="C3687" t="inlineStr">
        <is>
          <t>GMS</t>
        </is>
      </c>
      <c r="D3687" t="n">
        <v>0.33</v>
      </c>
      <c r="E3687" t="n">
        <v>0</v>
      </c>
      <c r="F3687" t="n">
        <v>500000000</v>
      </c>
      <c r="G3687" t="inlineStr">
        <is>
          <t>Donnée calculée</t>
        </is>
      </c>
      <c r="H3687" t="inlineStr"/>
    </row>
    <row r="3688">
      <c r="A3688" t="inlineStr">
        <is>
          <t>2015</t>
        </is>
      </c>
      <c r="B3688" t="inlineStr">
        <is>
          <t>Farines, semoules et poudres de fruits et légumes</t>
        </is>
      </c>
      <c r="C3688" t="inlineStr">
        <is>
          <t>GMS</t>
        </is>
      </c>
      <c r="D3688" t="n">
        <v>1.03</v>
      </c>
      <c r="E3688" t="n">
        <v>0</v>
      </c>
      <c r="F3688" t="n">
        <v>500000000</v>
      </c>
      <c r="G3688" t="inlineStr">
        <is>
          <t>Donnée calculée</t>
        </is>
      </c>
      <c r="H3688" t="inlineStr"/>
    </row>
    <row r="3689">
      <c r="A3689" t="inlineStr">
        <is>
          <t>2015</t>
        </is>
      </c>
      <c r="B3689" t="inlineStr">
        <is>
          <t>Farines, semooules et poudres de racines et tubercules</t>
        </is>
      </c>
      <c r="C3689" t="inlineStr">
        <is>
          <t>GMS</t>
        </is>
      </c>
      <c r="D3689" t="n">
        <v>0.14</v>
      </c>
      <c r="E3689" t="n">
        <v>0</v>
      </c>
      <c r="F3689" t="n">
        <v>500000000</v>
      </c>
      <c r="G3689" t="inlineStr">
        <is>
          <t>Donnée calculée</t>
        </is>
      </c>
      <c r="H3689" t="inlineStr"/>
    </row>
    <row r="3690">
      <c r="A3690" t="inlineStr">
        <is>
          <t>2015</t>
        </is>
      </c>
      <c r="B3690" t="inlineStr">
        <is>
          <t>Farines, semoules et poudres de fruits</t>
        </is>
      </c>
      <c r="C3690" t="inlineStr">
        <is>
          <t>GMS</t>
        </is>
      </c>
      <c r="D3690" t="n">
        <v>0.88</v>
      </c>
      <c r="E3690" t="n">
        <v>0</v>
      </c>
      <c r="F3690" t="n">
        <v>500000000</v>
      </c>
      <c r="G3690" t="inlineStr">
        <is>
          <t>Donnée calculée</t>
        </is>
      </c>
      <c r="H3690" t="inlineStr"/>
    </row>
    <row r="3691">
      <c r="A3691" t="inlineStr">
        <is>
          <t>2015</t>
        </is>
      </c>
      <c r="B3691" t="inlineStr">
        <is>
          <t>Huiles</t>
        </is>
      </c>
      <c r="C3691" t="inlineStr">
        <is>
          <t>GMS</t>
        </is>
      </c>
      <c r="D3691" t="n">
        <v>6.27</v>
      </c>
      <c r="E3691" t="n">
        <v>0</v>
      </c>
      <c r="F3691" t="n">
        <v>500000000</v>
      </c>
      <c r="G3691" t="inlineStr">
        <is>
          <t>Donnée calculée</t>
        </is>
      </c>
      <c r="H3691" t="inlineStr"/>
    </row>
    <row r="3692">
      <c r="A3692" t="inlineStr">
        <is>
          <t>2015</t>
        </is>
      </c>
      <c r="B3692" t="inlineStr">
        <is>
          <t>Huiles, brutes</t>
        </is>
      </c>
      <c r="C3692" t="inlineStr">
        <is>
          <t>GMS</t>
        </is>
      </c>
      <c r="D3692" t="n">
        <v>2.81</v>
      </c>
      <c r="E3692" t="n">
        <v>0</v>
      </c>
      <c r="F3692" t="n">
        <v>500000000</v>
      </c>
      <c r="G3692" t="inlineStr">
        <is>
          <t>Donnée calculée</t>
        </is>
      </c>
      <c r="H3692" t="inlineStr"/>
    </row>
    <row r="3693">
      <c r="A3693" t="inlineStr">
        <is>
          <t>2015</t>
        </is>
      </c>
      <c r="B3693" t="inlineStr">
        <is>
          <t>Huile d'arachide, brute</t>
        </is>
      </c>
      <c r="C3693" t="inlineStr">
        <is>
          <t>GMS</t>
        </is>
      </c>
      <c r="D3693" t="n">
        <v>2.55</v>
      </c>
      <c r="E3693" t="n">
        <v>0</v>
      </c>
      <c r="F3693" t="n">
        <v>20</v>
      </c>
      <c r="G3693" t="inlineStr">
        <is>
          <t>Donnée calculée</t>
        </is>
      </c>
      <c r="H3693" t="inlineStr"/>
    </row>
    <row r="3694">
      <c r="A3694" t="inlineStr">
        <is>
          <t>2015</t>
        </is>
      </c>
      <c r="B3694" t="inlineStr">
        <is>
          <t>Huile de palme, brute</t>
        </is>
      </c>
      <c r="C3694" t="inlineStr">
        <is>
          <t>GMS</t>
        </is>
      </c>
      <c r="D3694" t="n">
        <v>0.15</v>
      </c>
      <c r="E3694" t="n">
        <v>0</v>
      </c>
      <c r="F3694" t="n">
        <v>500000000</v>
      </c>
      <c r="G3694" t="inlineStr">
        <is>
          <t>Donnée calculée</t>
        </is>
      </c>
      <c r="H3694" t="inlineStr"/>
    </row>
    <row r="3695">
      <c r="A3695" t="inlineStr">
        <is>
          <t>2015</t>
        </is>
      </c>
      <c r="B3695" t="inlineStr">
        <is>
          <t>Autres huiles végétales, brutes</t>
        </is>
      </c>
      <c r="C3695" t="inlineStr">
        <is>
          <t>GMS</t>
        </is>
      </c>
      <c r="D3695" t="n">
        <v>0.11</v>
      </c>
      <c r="E3695" t="n">
        <v>0</v>
      </c>
      <c r="F3695" t="n">
        <v>500000000</v>
      </c>
      <c r="G3695" t="inlineStr">
        <is>
          <t>Donnée calculée</t>
        </is>
      </c>
      <c r="H3695" t="inlineStr"/>
    </row>
    <row r="3696">
      <c r="A3696" t="inlineStr">
        <is>
          <t>2015</t>
        </is>
      </c>
      <c r="B3696" t="inlineStr">
        <is>
          <t>Huiles, raffinées</t>
        </is>
      </c>
      <c r="C3696" t="inlineStr">
        <is>
          <t>GMS</t>
        </is>
      </c>
      <c r="D3696" t="n">
        <v>3.46</v>
      </c>
      <c r="E3696" t="n">
        <v>0</v>
      </c>
      <c r="F3696" t="n">
        <v>500000000</v>
      </c>
      <c r="G3696" t="inlineStr">
        <is>
          <t>Donnée calculée</t>
        </is>
      </c>
      <c r="H3696" t="inlineStr"/>
    </row>
    <row r="3697">
      <c r="A3697" t="inlineStr">
        <is>
          <t>2015</t>
        </is>
      </c>
      <c r="B3697" t="inlineStr">
        <is>
          <t>Huile d'arachide, raffinée</t>
        </is>
      </c>
      <c r="C3697" t="inlineStr">
        <is>
          <t>GMS</t>
        </is>
      </c>
      <c r="D3697" t="n">
        <v>0</v>
      </c>
      <c r="E3697" t="n">
        <v>0</v>
      </c>
      <c r="F3697" t="n">
        <v>500000000</v>
      </c>
      <c r="G3697" t="inlineStr">
        <is>
          <t>Donnée calculée</t>
        </is>
      </c>
      <c r="H3697" t="inlineStr"/>
    </row>
    <row r="3698">
      <c r="A3698" t="inlineStr">
        <is>
          <t>2015</t>
        </is>
      </c>
      <c r="B3698" t="inlineStr">
        <is>
          <t>Huile de palme, raffinée</t>
        </is>
      </c>
      <c r="C3698" t="inlineStr">
        <is>
          <t>GMS</t>
        </is>
      </c>
      <c r="D3698" t="n">
        <v>0.21</v>
      </c>
      <c r="E3698" t="n">
        <v>0</v>
      </c>
      <c r="F3698" t="n">
        <v>500000000</v>
      </c>
      <c r="G3698" t="inlineStr">
        <is>
          <t>Donnée calculée</t>
        </is>
      </c>
      <c r="H3698" t="inlineStr"/>
    </row>
    <row r="3699">
      <c r="A3699" t="inlineStr">
        <is>
          <t>2015</t>
        </is>
      </c>
      <c r="B3699" t="inlineStr">
        <is>
          <t>Huile de coco (coprah), raffinée</t>
        </is>
      </c>
      <c r="C3699" t="inlineStr">
        <is>
          <t>GMS</t>
        </is>
      </c>
      <c r="D3699" t="n">
        <v>3.25</v>
      </c>
      <c r="E3699" t="n">
        <v>0</v>
      </c>
      <c r="F3699" t="n">
        <v>500000000</v>
      </c>
      <c r="G3699" t="inlineStr">
        <is>
          <t>Donnée calculée</t>
        </is>
      </c>
      <c r="H3699" t="inlineStr"/>
    </row>
    <row r="3700">
      <c r="A3700" t="inlineStr">
        <is>
          <t>2015</t>
        </is>
      </c>
      <c r="B3700" t="inlineStr">
        <is>
          <t>Autres produits alimentaires</t>
        </is>
      </c>
      <c r="C3700" t="inlineStr">
        <is>
          <t>GMS</t>
        </is>
      </c>
      <c r="D3700" t="n">
        <v>0</v>
      </c>
      <c r="E3700" t="n">
        <v>0</v>
      </c>
      <c r="F3700" t="n">
        <v>500000000</v>
      </c>
      <c r="G3700" t="inlineStr">
        <is>
          <t>Donnée calculée</t>
        </is>
      </c>
      <c r="H3700" t="inlineStr"/>
    </row>
    <row r="3701">
      <c r="A3701" t="inlineStr">
        <is>
          <t>2015</t>
        </is>
      </c>
      <c r="B3701" t="inlineStr">
        <is>
          <t>Autres légumes et pommes de terres, séchés</t>
        </is>
      </c>
      <c r="C3701" t="inlineStr">
        <is>
          <t>GMS</t>
        </is>
      </c>
      <c r="D3701" t="n">
        <v>2.27</v>
      </c>
      <c r="E3701" t="n">
        <v>0</v>
      </c>
      <c r="F3701" t="n">
        <v>15.9</v>
      </c>
      <c r="G3701" t="inlineStr">
        <is>
          <t>Donnée calculée</t>
        </is>
      </c>
      <c r="H3701" t="inlineStr"/>
    </row>
    <row r="3702">
      <c r="A3702" t="inlineStr">
        <is>
          <t>2015</t>
        </is>
      </c>
      <c r="B3702" t="inlineStr">
        <is>
          <t>Fruits, frais ou secs</t>
        </is>
      </c>
      <c r="C3702" t="inlineStr">
        <is>
          <t>GMS</t>
        </is>
      </c>
      <c r="D3702" t="n">
        <v>170</v>
      </c>
      <c r="E3702" t="n">
        <v>0</v>
      </c>
      <c r="F3702" t="n">
        <v>500000000</v>
      </c>
      <c r="G3702" t="inlineStr">
        <is>
          <t>Donnée calculée</t>
        </is>
      </c>
      <c r="H3702" t="inlineStr"/>
    </row>
    <row r="3703">
      <c r="A3703" t="inlineStr">
        <is>
          <t>2015</t>
        </is>
      </c>
      <c r="B3703" t="inlineStr">
        <is>
          <t>Bananes plantains, frais ou secs</t>
        </is>
      </c>
      <c r="C3703" t="inlineStr">
        <is>
          <t>GMS</t>
        </is>
      </c>
      <c r="D3703" t="n">
        <v>1.85</v>
      </c>
      <c r="E3703" t="n">
        <v>0</v>
      </c>
      <c r="F3703" t="n">
        <v>500000000</v>
      </c>
      <c r="G3703" t="inlineStr">
        <is>
          <t>Donnée calculée</t>
        </is>
      </c>
      <c r="H3703" t="inlineStr"/>
    </row>
    <row r="3704">
      <c r="A3704" t="inlineStr">
        <is>
          <t>2015</t>
        </is>
      </c>
      <c r="B3704" t="inlineStr">
        <is>
          <t>Bananes fruits, fraîches ou sèches</t>
        </is>
      </c>
      <c r="C3704" t="inlineStr">
        <is>
          <t>GMS</t>
        </is>
      </c>
      <c r="D3704" t="n">
        <v>64.7</v>
      </c>
      <c r="E3704" t="n">
        <v>0</v>
      </c>
      <c r="F3704" t="n">
        <v>500000000</v>
      </c>
      <c r="G3704" t="inlineStr">
        <is>
          <t>Donnée calculée</t>
        </is>
      </c>
      <c r="H3704" t="inlineStr"/>
    </row>
    <row r="3705">
      <c r="A3705" t="inlineStr">
        <is>
          <t>2015</t>
        </is>
      </c>
      <c r="B3705" t="inlineStr">
        <is>
          <t>Dattes, fraîches ou sèches</t>
        </is>
      </c>
      <c r="C3705" t="inlineStr">
        <is>
          <t>GMS</t>
        </is>
      </c>
      <c r="D3705" t="n">
        <v>2.67</v>
      </c>
      <c r="E3705" t="n">
        <v>0</v>
      </c>
      <c r="F3705" t="n">
        <v>500000000</v>
      </c>
      <c r="G3705" t="inlineStr">
        <is>
          <t>Donnée calculée</t>
        </is>
      </c>
      <c r="H3705" t="inlineStr"/>
    </row>
    <row r="3706">
      <c r="A3706" t="inlineStr">
        <is>
          <t>2015</t>
        </is>
      </c>
      <c r="B3706" t="inlineStr">
        <is>
          <t>Figues, fraîches ou sèches</t>
        </is>
      </c>
      <c r="C3706" t="inlineStr">
        <is>
          <t>GMS</t>
        </is>
      </c>
      <c r="D3706" t="n">
        <v>0.46</v>
      </c>
      <c r="E3706" t="n">
        <v>0</v>
      </c>
      <c r="F3706" t="n">
        <v>500000000</v>
      </c>
      <c r="G3706" t="inlineStr">
        <is>
          <t>Donnée calculée</t>
        </is>
      </c>
      <c r="H3706" t="inlineStr"/>
    </row>
    <row r="3707">
      <c r="A3707" t="inlineStr">
        <is>
          <t>2015</t>
        </is>
      </c>
      <c r="B3707" t="inlineStr">
        <is>
          <t>Ananas, frais ou secs</t>
        </is>
      </c>
      <c r="C3707" t="inlineStr">
        <is>
          <t>GMS</t>
        </is>
      </c>
      <c r="D3707" t="n">
        <v>14.1</v>
      </c>
      <c r="E3707" t="n">
        <v>0</v>
      </c>
      <c r="F3707" t="n">
        <v>500000000</v>
      </c>
      <c r="G3707" t="inlineStr">
        <is>
          <t>Donnée calculée</t>
        </is>
      </c>
      <c r="H3707" t="inlineStr"/>
    </row>
    <row r="3708">
      <c r="A3708" t="inlineStr">
        <is>
          <t>2015</t>
        </is>
      </c>
      <c r="B3708" t="inlineStr">
        <is>
          <t>Avocats, frais ou secs</t>
        </is>
      </c>
      <c r="C3708" t="inlineStr">
        <is>
          <t>GMS</t>
        </is>
      </c>
      <c r="D3708" t="n">
        <v>12.4</v>
      </c>
      <c r="E3708" t="n">
        <v>0</v>
      </c>
      <c r="F3708" t="n">
        <v>500000000</v>
      </c>
      <c r="G3708" t="inlineStr">
        <is>
          <t>Donnée calculée</t>
        </is>
      </c>
      <c r="H3708" t="inlineStr"/>
    </row>
    <row r="3709">
      <c r="A3709" t="inlineStr">
        <is>
          <t>2015</t>
        </is>
      </c>
      <c r="B3709" t="inlineStr">
        <is>
          <t>Goyaves, mangues et mangoustans, frais ou secs</t>
        </is>
      </c>
      <c r="C3709" t="inlineStr">
        <is>
          <t>GMS</t>
        </is>
      </c>
      <c r="D3709" t="n">
        <v>1.08</v>
      </c>
      <c r="E3709" t="n">
        <v>0</v>
      </c>
      <c r="F3709" t="n">
        <v>500000000</v>
      </c>
      <c r="G3709" t="inlineStr">
        <is>
          <t>Donnée calculée</t>
        </is>
      </c>
      <c r="H3709" t="inlineStr"/>
    </row>
    <row r="3710">
      <c r="A3710" t="inlineStr">
        <is>
          <t>2015</t>
        </is>
      </c>
      <c r="B3710" t="inlineStr">
        <is>
          <t>Oranges, fraîches ou sèches</t>
        </is>
      </c>
      <c r="C3710" t="inlineStr">
        <is>
          <t>GMS</t>
        </is>
      </c>
      <c r="D3710" t="n">
        <v>47.2</v>
      </c>
      <c r="E3710" t="n">
        <v>0</v>
      </c>
      <c r="F3710" t="n">
        <v>500000000</v>
      </c>
      <c r="G3710" t="inlineStr">
        <is>
          <t>Donnée calculée</t>
        </is>
      </c>
      <c r="H3710" t="inlineStr"/>
    </row>
    <row r="3711">
      <c r="A3711" t="inlineStr">
        <is>
          <t>2015</t>
        </is>
      </c>
      <c r="B3711" t="inlineStr">
        <is>
          <t>Mandarines et clémentines, fraîches ou sèches</t>
        </is>
      </c>
      <c r="C3711" t="inlineStr">
        <is>
          <t>GMS</t>
        </is>
      </c>
      <c r="D3711" t="n">
        <v>0.06</v>
      </c>
      <c r="E3711" t="n">
        <v>0</v>
      </c>
      <c r="F3711" t="n">
        <v>500000000</v>
      </c>
      <c r="G3711" t="inlineStr">
        <is>
          <t>Donnée calculée</t>
        </is>
      </c>
      <c r="H3711" t="inlineStr"/>
    </row>
    <row r="3712">
      <c r="A3712" t="inlineStr">
        <is>
          <t>2015</t>
        </is>
      </c>
      <c r="B3712" t="inlineStr">
        <is>
          <t>Pamplemousses et pomelos, frais ou secs</t>
        </is>
      </c>
      <c r="C3712" t="inlineStr">
        <is>
          <t>GMS</t>
        </is>
      </c>
      <c r="D3712" t="n">
        <v>7.34</v>
      </c>
      <c r="E3712" t="n">
        <v>0</v>
      </c>
      <c r="F3712" t="n">
        <v>500000000</v>
      </c>
      <c r="G3712" t="inlineStr">
        <is>
          <t>Donnée calculée</t>
        </is>
      </c>
      <c r="H3712" t="inlineStr"/>
    </row>
    <row r="3713">
      <c r="A3713" t="inlineStr">
        <is>
          <t>2015</t>
        </is>
      </c>
      <c r="B3713" t="inlineStr">
        <is>
          <t>Citrons et limes, frais ou secs</t>
        </is>
      </c>
      <c r="C3713" t="inlineStr">
        <is>
          <t>GMS</t>
        </is>
      </c>
      <c r="D3713" t="n">
        <v>17.7</v>
      </c>
      <c r="E3713" t="n">
        <v>0</v>
      </c>
      <c r="F3713" t="n">
        <v>500000000</v>
      </c>
      <c r="G3713" t="inlineStr">
        <is>
          <t>Donnée calculée</t>
        </is>
      </c>
      <c r="H3713" t="inlineStr"/>
    </row>
    <row r="3714">
      <c r="A3714" t="inlineStr">
        <is>
          <t>2015</t>
        </is>
      </c>
      <c r="B3714" t="inlineStr">
        <is>
          <t>Autres agrumes, frais ou secs</t>
        </is>
      </c>
      <c r="C3714" t="inlineStr">
        <is>
          <t>GMS</t>
        </is>
      </c>
      <c r="D3714" t="n">
        <v>0.31</v>
      </c>
      <c r="E3714" t="n">
        <v>0</v>
      </c>
      <c r="F3714" t="n">
        <v>500000000</v>
      </c>
      <c r="G3714" t="inlineStr">
        <is>
          <t>Donnée calculée</t>
        </is>
      </c>
      <c r="H3714" t="inlineStr"/>
    </row>
    <row r="3715">
      <c r="A3715" t="inlineStr">
        <is>
          <t>2015</t>
        </is>
      </c>
      <c r="B3715" t="inlineStr">
        <is>
          <t>Fruis et légumes, frais</t>
        </is>
      </c>
      <c r="C3715" t="inlineStr">
        <is>
          <t>GMS</t>
        </is>
      </c>
      <c r="D3715" t="n">
        <v>4510</v>
      </c>
      <c r="E3715" t="n">
        <v>4020</v>
      </c>
      <c r="F3715" t="n">
        <v>338000000</v>
      </c>
      <c r="G3715" t="inlineStr">
        <is>
          <t>Donnée calculée</t>
        </is>
      </c>
      <c r="H3715" t="inlineStr"/>
    </row>
    <row r="3716">
      <c r="A3716" t="inlineStr">
        <is>
          <t>2015</t>
        </is>
      </c>
      <c r="B3716" t="inlineStr">
        <is>
          <t>Pommes de terre, fraîches</t>
        </is>
      </c>
      <c r="C3716" t="inlineStr">
        <is>
          <t>GMS</t>
        </is>
      </c>
      <c r="D3716" t="n">
        <v>8.779999999999999</v>
      </c>
      <c r="E3716" t="n">
        <v>0</v>
      </c>
      <c r="F3716" t="n">
        <v>4010</v>
      </c>
      <c r="G3716" t="inlineStr">
        <is>
          <t>Donnée calculée</t>
        </is>
      </c>
      <c r="H3716" t="inlineStr"/>
    </row>
    <row r="3717">
      <c r="A3717" t="inlineStr">
        <is>
          <t>2015</t>
        </is>
      </c>
      <c r="B3717" t="inlineStr">
        <is>
          <t>Fruits et légumes (hors PdT), frais</t>
        </is>
      </c>
      <c r="C3717" t="inlineStr">
        <is>
          <t>GMS</t>
        </is>
      </c>
      <c r="D3717" t="n">
        <v>4500</v>
      </c>
      <c r="E3717" t="n">
        <v>4020</v>
      </c>
      <c r="F3717" t="n">
        <v>337000000</v>
      </c>
      <c r="G3717" t="inlineStr">
        <is>
          <t>Donnée calculée</t>
        </is>
      </c>
      <c r="H3717" t="inlineStr"/>
    </row>
    <row r="3718">
      <c r="A3718" t="inlineStr">
        <is>
          <t>2015</t>
        </is>
      </c>
      <c r="B3718" t="inlineStr">
        <is>
          <t>Produits manufacturés</t>
        </is>
      </c>
      <c r="C3718" t="inlineStr">
        <is>
          <t>Circuits spécialisés</t>
        </is>
      </c>
      <c r="D3718" t="n">
        <v>692</v>
      </c>
      <c r="E3718" t="n">
        <v>0</v>
      </c>
      <c r="F3718" t="n">
        <v>500000000</v>
      </c>
      <c r="G3718" t="inlineStr">
        <is>
          <t>Donnée calculée</t>
        </is>
      </c>
      <c r="H3718" t="inlineStr"/>
    </row>
    <row r="3719">
      <c r="A3719" t="inlineStr">
        <is>
          <t>2015</t>
        </is>
      </c>
      <c r="B3719" t="inlineStr">
        <is>
          <t>Produits des industries alimentaires</t>
        </is>
      </c>
      <c r="C3719" t="inlineStr">
        <is>
          <t>Circuits spécialisés</t>
        </is>
      </c>
      <c r="D3719" t="n">
        <v>692</v>
      </c>
      <c r="E3719" t="n">
        <v>0</v>
      </c>
      <c r="F3719" t="n">
        <v>500000000</v>
      </c>
      <c r="G3719" t="inlineStr">
        <is>
          <t>Donnée calculée</t>
        </is>
      </c>
      <c r="H3719" t="inlineStr"/>
    </row>
    <row r="3720">
      <c r="A3720" t="inlineStr">
        <is>
          <t>2015</t>
        </is>
      </c>
      <c r="B3720" t="inlineStr">
        <is>
          <t>Produits à base de fruits et légumes</t>
        </is>
      </c>
      <c r="C3720" t="inlineStr">
        <is>
          <t>Circuits spécialisés</t>
        </is>
      </c>
      <c r="D3720" t="n">
        <v>688</v>
      </c>
      <c r="E3720" t="n">
        <v>0</v>
      </c>
      <c r="F3720" t="n">
        <v>500000000</v>
      </c>
      <c r="G3720" t="inlineStr">
        <is>
          <t>Donnée calculée</t>
        </is>
      </c>
      <c r="H3720" t="inlineStr"/>
    </row>
    <row r="3721">
      <c r="A3721" t="inlineStr">
        <is>
          <t>2015</t>
        </is>
      </c>
      <c r="B3721" t="inlineStr">
        <is>
          <t>Préparations et conserves à base de pommes de terre</t>
        </is>
      </c>
      <c r="C3721" t="inlineStr">
        <is>
          <t>Circuits spécialisés</t>
        </is>
      </c>
      <c r="D3721" t="n">
        <v>50.7</v>
      </c>
      <c r="E3721" t="n">
        <v>0</v>
      </c>
      <c r="F3721" t="n">
        <v>500000000</v>
      </c>
      <c r="G3721" t="inlineStr">
        <is>
          <t>Donnée calculée</t>
        </is>
      </c>
      <c r="H3721" t="inlineStr"/>
    </row>
    <row r="3722">
      <c r="A3722" t="inlineStr">
        <is>
          <t>2015</t>
        </is>
      </c>
      <c r="B3722" t="inlineStr">
        <is>
          <t>Pommes de terre, congelées ou surgelées</t>
        </is>
      </c>
      <c r="C3722" t="inlineStr">
        <is>
          <t>Circuits spécialisés</t>
        </is>
      </c>
      <c r="D3722" t="n">
        <v>27.3</v>
      </c>
      <c r="E3722" t="n">
        <v>0</v>
      </c>
      <c r="F3722" t="n">
        <v>18200</v>
      </c>
      <c r="G3722" t="inlineStr">
        <is>
          <t>Donnée calculée</t>
        </is>
      </c>
      <c r="H3722" t="inlineStr"/>
    </row>
    <row r="3723">
      <c r="A3723" t="inlineStr">
        <is>
          <t>2015</t>
        </is>
      </c>
      <c r="B3723" t="inlineStr">
        <is>
          <t>Pommes de terre, non cuites ou cuites à l'eau ou à la vapeur, congelées ou surgelées</t>
        </is>
      </c>
      <c r="C3723" t="inlineStr">
        <is>
          <t>Circuits spécialisés</t>
        </is>
      </c>
      <c r="D3723" t="n">
        <v>1.99</v>
      </c>
      <c r="E3723" t="n">
        <v>0</v>
      </c>
      <c r="F3723" t="n">
        <v>8860</v>
      </c>
      <c r="G3723" t="inlineStr">
        <is>
          <t>Donnée calculée</t>
        </is>
      </c>
      <c r="H3723" t="inlineStr"/>
    </row>
    <row r="3724">
      <c r="A3724" t="inlineStr">
        <is>
          <t>2015</t>
        </is>
      </c>
      <c r="B3724" t="inlineStr">
        <is>
          <t>Pommes de terre préparées ou conservées autrement, congelées ou surgelées</t>
        </is>
      </c>
      <c r="C3724" t="inlineStr">
        <is>
          <t>Circuits spécialisés</t>
        </is>
      </c>
      <c r="D3724" t="n">
        <v>25.3</v>
      </c>
      <c r="E3724" t="n">
        <v>0</v>
      </c>
      <c r="F3724" t="n">
        <v>9340</v>
      </c>
      <c r="G3724" t="inlineStr">
        <is>
          <t>Donnée calculée</t>
        </is>
      </c>
      <c r="H3724" t="inlineStr"/>
    </row>
    <row r="3725">
      <c r="A3725" t="inlineStr">
        <is>
          <t>2015</t>
        </is>
      </c>
      <c r="B3725" t="inlineStr">
        <is>
          <t>Pommes de terre, déshydratées, coupées ou non, mais sans autre préparation</t>
        </is>
      </c>
      <c r="C3725" t="inlineStr">
        <is>
          <t>Circuits spécialisés</t>
        </is>
      </c>
      <c r="D3725" t="n">
        <v>1.3</v>
      </c>
      <c r="E3725" t="n">
        <v>0</v>
      </c>
      <c r="F3725" t="n">
        <v>15.9</v>
      </c>
      <c r="G3725" t="inlineStr">
        <is>
          <t>Donnée calculée</t>
        </is>
      </c>
      <c r="H3725" t="inlineStr"/>
    </row>
    <row r="3726">
      <c r="A3726" t="inlineStr">
        <is>
          <t>2015</t>
        </is>
      </c>
      <c r="B3726" t="inlineStr">
        <is>
          <t>Pommes de terre déshydratées sous forme de farine, de poudre, de flocons, de granulés ou de pellets</t>
        </is>
      </c>
      <c r="C3726" t="inlineStr">
        <is>
          <t>Circuits spécialisés</t>
        </is>
      </c>
      <c r="D3726" t="n">
        <v>0.03</v>
      </c>
      <c r="E3726" t="n">
        <v>0</v>
      </c>
      <c r="F3726" t="n">
        <v>500000000</v>
      </c>
      <c r="G3726" t="inlineStr">
        <is>
          <t>Donnée calculée</t>
        </is>
      </c>
      <c r="H3726" t="inlineStr"/>
    </row>
    <row r="3727">
      <c r="A3727" t="inlineStr">
        <is>
          <t>2015</t>
        </is>
      </c>
      <c r="B3727" t="inlineStr">
        <is>
          <t>Autres préparations et conserves à base de pommes de terre</t>
        </is>
      </c>
      <c r="C3727" t="inlineStr">
        <is>
          <t>Circuits spécialisés</t>
        </is>
      </c>
      <c r="D3727" t="n">
        <v>22.1</v>
      </c>
      <c r="E3727" t="n">
        <v>0</v>
      </c>
      <c r="F3727" t="n">
        <v>9590</v>
      </c>
      <c r="G3727" t="inlineStr">
        <is>
          <t>Donnée calculée</t>
        </is>
      </c>
      <c r="H3727" t="inlineStr"/>
    </row>
    <row r="3728">
      <c r="A3728" t="inlineStr">
        <is>
          <t>2015</t>
        </is>
      </c>
      <c r="B3728" t="inlineStr">
        <is>
          <t>Pommes de terre préparées ou conservées, sous forme de farine, semoule ou flocons</t>
        </is>
      </c>
      <c r="C3728" t="inlineStr">
        <is>
          <t>Circuits spécialisés</t>
        </is>
      </c>
      <c r="D3728" t="n">
        <v>8.949999999999999</v>
      </c>
      <c r="E3728" t="n">
        <v>0</v>
      </c>
      <c r="F3728" t="n">
        <v>9080</v>
      </c>
      <c r="G3728" t="inlineStr">
        <is>
          <t>Donnée calculée</t>
        </is>
      </c>
      <c r="H3728" t="inlineStr"/>
    </row>
    <row r="3729">
      <c r="A3729" t="inlineStr">
        <is>
          <t>2015</t>
        </is>
      </c>
      <c r="B3729" t="inlineStr">
        <is>
          <t>Autres préparations ou conserves de pommes de terre, y compris les chips</t>
        </is>
      </c>
      <c r="C3729" t="inlineStr">
        <is>
          <t>Circuits spécialisés</t>
        </is>
      </c>
      <c r="D3729" t="n">
        <v>13.1</v>
      </c>
      <c r="E3729" t="n">
        <v>0</v>
      </c>
      <c r="F3729" t="n">
        <v>510</v>
      </c>
      <c r="G3729" t="inlineStr">
        <is>
          <t>Donnée calculée</t>
        </is>
      </c>
      <c r="H3729" t="inlineStr"/>
    </row>
    <row r="3730">
      <c r="A3730" t="inlineStr">
        <is>
          <t>2015</t>
        </is>
      </c>
      <c r="B3730" t="inlineStr">
        <is>
          <t>Jus de fruits et légumes</t>
        </is>
      </c>
      <c r="C3730" t="inlineStr">
        <is>
          <t>Circuits spécialisés</t>
        </is>
      </c>
      <c r="D3730" t="n">
        <v>207</v>
      </c>
      <c r="E3730" t="n">
        <v>0</v>
      </c>
      <c r="F3730" t="n">
        <v>500000000</v>
      </c>
      <c r="G3730" t="inlineStr">
        <is>
          <t>Donnée calculée</t>
        </is>
      </c>
      <c r="H3730" t="inlineStr"/>
    </row>
    <row r="3731">
      <c r="A3731" t="inlineStr">
        <is>
          <t>2015</t>
        </is>
      </c>
      <c r="B3731" t="inlineStr">
        <is>
          <t>Jus de tomate</t>
        </is>
      </c>
      <c r="C3731" t="inlineStr">
        <is>
          <t>Circuits spécialisés</t>
        </is>
      </c>
      <c r="D3731" t="n">
        <v>1.12</v>
      </c>
      <c r="E3731" t="n">
        <v>0</v>
      </c>
      <c r="F3731" t="n">
        <v>11.8</v>
      </c>
      <c r="G3731" t="inlineStr">
        <is>
          <t>Donnée calculée</t>
        </is>
      </c>
      <c r="H3731" t="inlineStr"/>
    </row>
    <row r="3732">
      <c r="A3732" t="inlineStr">
        <is>
          <t>2015</t>
        </is>
      </c>
      <c r="B3732" t="inlineStr">
        <is>
          <t>Jus d'orange</t>
        </is>
      </c>
      <c r="C3732" t="inlineStr">
        <is>
          <t>Circuits spécialisés</t>
        </is>
      </c>
      <c r="D3732" t="n">
        <v>113</v>
      </c>
      <c r="E3732" t="n">
        <v>0</v>
      </c>
      <c r="F3732" t="n">
        <v>500000000</v>
      </c>
      <c r="G3732" t="inlineStr">
        <is>
          <t>Donnée calculée</t>
        </is>
      </c>
      <c r="H3732" t="inlineStr"/>
    </row>
    <row r="3733">
      <c r="A3733" t="inlineStr">
        <is>
          <t>2015</t>
        </is>
      </c>
      <c r="B3733" t="inlineStr">
        <is>
          <t>Jus d'orange, non concentré</t>
        </is>
      </c>
      <c r="C3733" t="inlineStr">
        <is>
          <t>Circuits spécialisés</t>
        </is>
      </c>
      <c r="D3733" t="n">
        <v>113</v>
      </c>
      <c r="E3733" t="n">
        <v>0</v>
      </c>
      <c r="F3733" t="n">
        <v>500000000</v>
      </c>
      <c r="G3733" t="inlineStr">
        <is>
          <t>Donnée calculée</t>
        </is>
      </c>
      <c r="H3733" t="inlineStr"/>
    </row>
    <row r="3734">
      <c r="A3734" t="inlineStr">
        <is>
          <t>2015</t>
        </is>
      </c>
      <c r="B3734" t="inlineStr">
        <is>
          <t>Jus d'orange, non concentré, congelé</t>
        </is>
      </c>
      <c r="C3734" t="inlineStr">
        <is>
          <t>Circuits spécialisés</t>
        </is>
      </c>
      <c r="D3734" t="n">
        <v>44.8</v>
      </c>
      <c r="E3734" t="n">
        <v>0</v>
      </c>
      <c r="F3734" t="n">
        <v>500000000</v>
      </c>
      <c r="G3734" t="inlineStr">
        <is>
          <t>Donnée calculée</t>
        </is>
      </c>
      <c r="H3734" t="inlineStr"/>
    </row>
    <row r="3735">
      <c r="A3735" t="inlineStr">
        <is>
          <t>2015</t>
        </is>
      </c>
      <c r="B3735" t="inlineStr">
        <is>
          <t>Jus d'orange, non concentré, non congelé</t>
        </is>
      </c>
      <c r="C3735" t="inlineStr">
        <is>
          <t>Circuits spécialisés</t>
        </is>
      </c>
      <c r="D3735" t="n">
        <v>68</v>
      </c>
      <c r="E3735" t="n">
        <v>0</v>
      </c>
      <c r="F3735" t="n">
        <v>2440</v>
      </c>
      <c r="G3735" t="inlineStr">
        <is>
          <t>Donnée calculée</t>
        </is>
      </c>
      <c r="H3735" t="inlineStr"/>
    </row>
    <row r="3736">
      <c r="A3736" t="inlineStr">
        <is>
          <t>2015</t>
        </is>
      </c>
      <c r="B3736" t="inlineStr">
        <is>
          <t>Jus d'orange, autre</t>
        </is>
      </c>
      <c r="C3736" t="inlineStr">
        <is>
          <t>Circuits spécialisés</t>
        </is>
      </c>
      <c r="D3736" t="n">
        <v>0.07000000000000001</v>
      </c>
      <c r="E3736" t="n">
        <v>0</v>
      </c>
      <c r="F3736" t="n">
        <v>500000000</v>
      </c>
      <c r="G3736" t="inlineStr">
        <is>
          <t>Donnée calculée</t>
        </is>
      </c>
      <c r="H3736" t="inlineStr"/>
    </row>
    <row r="3737">
      <c r="A3737" t="inlineStr">
        <is>
          <t>2015</t>
        </is>
      </c>
      <c r="B3737" t="inlineStr">
        <is>
          <t>Jus de pamplemousse</t>
        </is>
      </c>
      <c r="C3737" t="inlineStr">
        <is>
          <t>Circuits spécialisés</t>
        </is>
      </c>
      <c r="D3737" t="n">
        <v>5.61</v>
      </c>
      <c r="E3737" t="n">
        <v>0</v>
      </c>
      <c r="F3737" t="n">
        <v>58.9</v>
      </c>
      <c r="G3737" t="inlineStr">
        <is>
          <t>Donnée calculée</t>
        </is>
      </c>
      <c r="H3737" t="inlineStr"/>
    </row>
    <row r="3738">
      <c r="A3738" t="inlineStr">
        <is>
          <t>2015</t>
        </is>
      </c>
      <c r="B3738" t="inlineStr">
        <is>
          <t>Jus d'ananas</t>
        </is>
      </c>
      <c r="C3738" t="inlineStr">
        <is>
          <t>Circuits spécialisés</t>
        </is>
      </c>
      <c r="D3738" t="n">
        <v>8.5</v>
      </c>
      <c r="E3738" t="n">
        <v>0</v>
      </c>
      <c r="F3738" t="n">
        <v>89.2</v>
      </c>
      <c r="G3738" t="inlineStr">
        <is>
          <t>Donnée calculée</t>
        </is>
      </c>
      <c r="H3738" t="inlineStr"/>
    </row>
    <row r="3739">
      <c r="A3739" t="inlineStr">
        <is>
          <t>2015</t>
        </is>
      </c>
      <c r="B3739" t="inlineStr">
        <is>
          <t>Jus de raisin</t>
        </is>
      </c>
      <c r="C3739" t="inlineStr">
        <is>
          <t>Circuits spécialisés</t>
        </is>
      </c>
      <c r="D3739" t="n">
        <v>7.05</v>
      </c>
      <c r="E3739" t="n">
        <v>0</v>
      </c>
      <c r="F3739" t="n">
        <v>74.09999999999999</v>
      </c>
      <c r="G3739" t="inlineStr">
        <is>
          <t>Donnée calculée</t>
        </is>
      </c>
      <c r="H3739" t="inlineStr"/>
    </row>
    <row r="3740">
      <c r="A3740" t="inlineStr">
        <is>
          <t>2015</t>
        </is>
      </c>
      <c r="B3740" t="inlineStr">
        <is>
          <t>Jus de pomme</t>
        </is>
      </c>
      <c r="C3740" t="inlineStr">
        <is>
          <t>Circuits spécialisés</t>
        </is>
      </c>
      <c r="D3740" t="n">
        <v>28.1</v>
      </c>
      <c r="E3740" t="n">
        <v>0</v>
      </c>
      <c r="F3740" t="n">
        <v>295</v>
      </c>
      <c r="G3740" t="inlineStr">
        <is>
          <t>Donnée calculée</t>
        </is>
      </c>
      <c r="H3740" t="inlineStr"/>
    </row>
    <row r="3741">
      <c r="A3741" t="inlineStr">
        <is>
          <t>2015</t>
        </is>
      </c>
      <c r="B3741" t="inlineStr">
        <is>
          <t>Mélanges de jus de fruits et légumes</t>
        </is>
      </c>
      <c r="C3741" t="inlineStr">
        <is>
          <t>Circuits spécialisés</t>
        </is>
      </c>
      <c r="D3741" t="n">
        <v>32.6</v>
      </c>
      <c r="E3741" t="n">
        <v>0</v>
      </c>
      <c r="F3741" t="n">
        <v>343</v>
      </c>
      <c r="G3741" t="inlineStr">
        <is>
          <t>Donnée calculée</t>
        </is>
      </c>
      <c r="H3741" t="inlineStr"/>
    </row>
    <row r="3742">
      <c r="A3742" t="inlineStr">
        <is>
          <t>2015</t>
        </is>
      </c>
      <c r="B3742" t="inlineStr">
        <is>
          <t>Autres jus de fruits et légumes</t>
        </is>
      </c>
      <c r="C3742" t="inlineStr">
        <is>
          <t>Circuits spécialisés</t>
        </is>
      </c>
      <c r="D3742" t="n">
        <v>11.1</v>
      </c>
      <c r="E3742" t="n">
        <v>0</v>
      </c>
      <c r="F3742" t="n">
        <v>116</v>
      </c>
      <c r="G3742" t="inlineStr">
        <is>
          <t>Donnée calculée</t>
        </is>
      </c>
      <c r="H3742" t="inlineStr"/>
    </row>
    <row r="3743">
      <c r="A3743" t="inlineStr">
        <is>
          <t>2015</t>
        </is>
      </c>
      <c r="B3743" t="inlineStr">
        <is>
          <t>Jus d'agrume, autres, non concentré</t>
        </is>
      </c>
      <c r="C3743" t="inlineStr">
        <is>
          <t>Circuits spécialisés</t>
        </is>
      </c>
      <c r="D3743" t="n">
        <v>3.97</v>
      </c>
      <c r="E3743" t="n">
        <v>0</v>
      </c>
      <c r="F3743" t="n">
        <v>116</v>
      </c>
      <c r="G3743" t="inlineStr">
        <is>
          <t>Donnée calculée</t>
        </is>
      </c>
      <c r="H3743" t="inlineStr"/>
    </row>
    <row r="3744">
      <c r="A3744" t="inlineStr">
        <is>
          <t>2015</t>
        </is>
      </c>
      <c r="B3744" t="inlineStr">
        <is>
          <t>Jus de fruit ou légume, autres,  non concentré, non fermenté, sans addition d'alcool</t>
        </is>
      </c>
      <c r="C3744" t="inlineStr">
        <is>
          <t>Circuits spécialisés</t>
        </is>
      </c>
      <c r="D3744" t="n">
        <v>3.68</v>
      </c>
      <c r="E3744" t="n">
        <v>0</v>
      </c>
      <c r="F3744" t="n">
        <v>116</v>
      </c>
      <c r="G3744" t="inlineStr">
        <is>
          <t>Donnée calculée</t>
        </is>
      </c>
      <c r="H3744" t="inlineStr"/>
    </row>
    <row r="3745">
      <c r="A3745" t="inlineStr">
        <is>
          <t>2015</t>
        </is>
      </c>
      <c r="B3745" t="inlineStr">
        <is>
          <t>Jus de fruits ou légumes, autres</t>
        </is>
      </c>
      <c r="C3745" t="inlineStr">
        <is>
          <t>Circuits spécialisés</t>
        </is>
      </c>
      <c r="D3745" t="n">
        <v>3.4</v>
      </c>
      <c r="E3745" t="n">
        <v>0</v>
      </c>
      <c r="F3745" t="n">
        <v>116</v>
      </c>
      <c r="G3745" t="inlineStr">
        <is>
          <t>Donnée calculée</t>
        </is>
      </c>
      <c r="H3745" t="inlineStr"/>
    </row>
    <row r="3746">
      <c r="A3746" t="inlineStr">
        <is>
          <t>2015</t>
        </is>
      </c>
      <c r="B3746" t="inlineStr">
        <is>
          <t>Autres préparations et conserves à base de fruits et légumes</t>
        </is>
      </c>
      <c r="C3746" t="inlineStr">
        <is>
          <t>Circuits spécialisés</t>
        </is>
      </c>
      <c r="D3746" t="n">
        <v>430</v>
      </c>
      <c r="E3746" t="n">
        <v>0</v>
      </c>
      <c r="F3746" t="n">
        <v>500000000</v>
      </c>
      <c r="G3746" t="inlineStr">
        <is>
          <t>Donnée calculée</t>
        </is>
      </c>
      <c r="H3746" t="inlineStr"/>
    </row>
    <row r="3747">
      <c r="A3747" t="inlineStr">
        <is>
          <t>2015</t>
        </is>
      </c>
      <c r="B3747" t="inlineStr">
        <is>
          <t>Préparations et conserves de légumes</t>
        </is>
      </c>
      <c r="C3747" t="inlineStr">
        <is>
          <t>Circuits spécialisés</t>
        </is>
      </c>
      <c r="D3747" t="n">
        <v>202</v>
      </c>
      <c r="E3747" t="n">
        <v>0</v>
      </c>
      <c r="F3747" t="n">
        <v>500000000</v>
      </c>
      <c r="G3747" t="inlineStr">
        <is>
          <t>Donnée calculée</t>
        </is>
      </c>
      <c r="H3747" t="inlineStr"/>
    </row>
    <row r="3748">
      <c r="A3748" t="inlineStr">
        <is>
          <t>2015</t>
        </is>
      </c>
      <c r="B3748" t="inlineStr">
        <is>
          <t>Légumes congelés ou surgelés</t>
        </is>
      </c>
      <c r="C3748" t="inlineStr">
        <is>
          <t>Circuits spécialisés</t>
        </is>
      </c>
      <c r="D3748" t="n">
        <v>71.8</v>
      </c>
      <c r="E3748" t="n">
        <v>0</v>
      </c>
      <c r="F3748" t="n">
        <v>753</v>
      </c>
      <c r="G3748" t="inlineStr">
        <is>
          <t>Donnée calculée</t>
        </is>
      </c>
      <c r="H3748" t="inlineStr"/>
    </row>
    <row r="3749">
      <c r="A3749" t="inlineStr">
        <is>
          <t>2015</t>
        </is>
      </c>
      <c r="B3749" t="inlineStr">
        <is>
          <t>Légumes traités pour une conservation temporaire</t>
        </is>
      </c>
      <c r="C3749" t="inlineStr">
        <is>
          <t>Circuits spécialisés</t>
        </is>
      </c>
      <c r="D3749" t="n">
        <v>2.36</v>
      </c>
      <c r="E3749" t="n">
        <v>0</v>
      </c>
      <c r="F3749" t="n">
        <v>24.7</v>
      </c>
      <c r="G3749" t="inlineStr">
        <is>
          <t>Donnée calculée</t>
        </is>
      </c>
      <c r="H3749" t="inlineStr"/>
    </row>
    <row r="3750">
      <c r="A3750" t="inlineStr">
        <is>
          <t>2015</t>
        </is>
      </c>
      <c r="B3750" t="inlineStr">
        <is>
          <t>Légumes, déshydratés</t>
        </is>
      </c>
      <c r="C3750" t="inlineStr">
        <is>
          <t>Circuits spécialisés</t>
        </is>
      </c>
      <c r="D3750" t="n">
        <v>1.35</v>
      </c>
      <c r="E3750" t="n">
        <v>0</v>
      </c>
      <c r="F3750" t="n">
        <v>27.8</v>
      </c>
      <c r="G3750" t="inlineStr">
        <is>
          <t>Donnée calculée</t>
        </is>
      </c>
      <c r="H3750" t="inlineStr"/>
    </row>
    <row r="3751">
      <c r="A3751" t="inlineStr">
        <is>
          <t>2015</t>
        </is>
      </c>
      <c r="B3751" t="inlineStr">
        <is>
          <t>Oignons, séchés</t>
        </is>
      </c>
      <c r="C3751" t="inlineStr">
        <is>
          <t>Circuits spécialisés</t>
        </is>
      </c>
      <c r="D3751" t="n">
        <v>0.93</v>
      </c>
      <c r="E3751" t="n">
        <v>0</v>
      </c>
      <c r="F3751" t="n">
        <v>9.76</v>
      </c>
      <c r="G3751" t="inlineStr">
        <is>
          <t>Donnée calculée</t>
        </is>
      </c>
      <c r="H3751" t="inlineStr"/>
    </row>
    <row r="3752">
      <c r="A3752" t="inlineStr">
        <is>
          <t>2015</t>
        </is>
      </c>
      <c r="B3752" t="inlineStr">
        <is>
          <t>Champignons et truffes, séchés</t>
        </is>
      </c>
      <c r="C3752" t="inlineStr">
        <is>
          <t>Circuits spécialisés</t>
        </is>
      </c>
      <c r="D3752" t="n">
        <v>0.2</v>
      </c>
      <c r="E3752" t="n">
        <v>0</v>
      </c>
      <c r="F3752" t="n">
        <v>2.13</v>
      </c>
      <c r="G3752" t="inlineStr">
        <is>
          <t>Donnée calculée</t>
        </is>
      </c>
      <c r="H3752" t="inlineStr"/>
    </row>
    <row r="3753">
      <c r="A3753" t="inlineStr">
        <is>
          <t>2015</t>
        </is>
      </c>
      <c r="B3753" t="inlineStr">
        <is>
          <t>Autres légumes et mélanges de légumes, séchés</t>
        </is>
      </c>
      <c r="C3753" t="inlineStr">
        <is>
          <t>Circuits spécialisés</t>
        </is>
      </c>
      <c r="D3753" t="n">
        <v>0.22</v>
      </c>
      <c r="E3753" t="n">
        <v>0</v>
      </c>
      <c r="F3753" t="n">
        <v>15.9</v>
      </c>
      <c r="G3753" t="inlineStr">
        <is>
          <t>Donnée calculée</t>
        </is>
      </c>
      <c r="H3753" t="inlineStr"/>
    </row>
    <row r="3754">
      <c r="A3754" t="inlineStr">
        <is>
          <t>2015</t>
        </is>
      </c>
      <c r="B3754" t="inlineStr">
        <is>
          <t>Fruits et légumes coupés et emballés</t>
        </is>
      </c>
      <c r="C3754" t="inlineStr">
        <is>
          <t>Circuits spécialisés</t>
        </is>
      </c>
      <c r="D3754" t="n">
        <v>0.03</v>
      </c>
      <c r="E3754" t="n">
        <v>0</v>
      </c>
      <c r="F3754" t="n">
        <v>500000000</v>
      </c>
      <c r="G3754" t="inlineStr">
        <is>
          <t>Donnée calculée</t>
        </is>
      </c>
      <c r="H3754" t="inlineStr"/>
    </row>
    <row r="3755">
      <c r="A3755" t="inlineStr">
        <is>
          <t>2015</t>
        </is>
      </c>
      <c r="B3755" t="inlineStr">
        <is>
          <t>Légumes, appertisés</t>
        </is>
      </c>
      <c r="C3755" t="inlineStr">
        <is>
          <t>Circuits spécialisés</t>
        </is>
      </c>
      <c r="D3755" t="n">
        <v>121</v>
      </c>
      <c r="E3755" t="n">
        <v>0</v>
      </c>
      <c r="F3755" t="n">
        <v>500000000</v>
      </c>
      <c r="G3755" t="inlineStr">
        <is>
          <t>Donnée calculée</t>
        </is>
      </c>
      <c r="H3755" t="inlineStr"/>
    </row>
    <row r="3756">
      <c r="A3756" t="inlineStr">
        <is>
          <t>2015</t>
        </is>
      </c>
      <c r="B3756" t="inlineStr">
        <is>
          <t>Haricots, appertisés</t>
        </is>
      </c>
      <c r="C3756" t="inlineStr">
        <is>
          <t>Circuits spécialisés</t>
        </is>
      </c>
      <c r="D3756" t="n">
        <v>29.1</v>
      </c>
      <c r="E3756" t="n">
        <v>0</v>
      </c>
      <c r="F3756" t="n">
        <v>305</v>
      </c>
      <c r="G3756" t="inlineStr">
        <is>
          <t>Donnée calculée</t>
        </is>
      </c>
      <c r="H3756" t="inlineStr"/>
    </row>
    <row r="3757">
      <c r="A3757" t="inlineStr">
        <is>
          <t>2015</t>
        </is>
      </c>
      <c r="B3757" t="inlineStr">
        <is>
          <t>Pois, appertisés</t>
        </is>
      </c>
      <c r="C3757" t="inlineStr">
        <is>
          <t>Circuits spécialisés</t>
        </is>
      </c>
      <c r="D3757" t="n">
        <v>0.1</v>
      </c>
      <c r="E3757" t="n">
        <v>0</v>
      </c>
      <c r="F3757" t="n">
        <v>500000000</v>
      </c>
      <c r="G3757" t="inlineStr">
        <is>
          <t>Donnée calculée</t>
        </is>
      </c>
      <c r="H3757" t="inlineStr"/>
    </row>
    <row r="3758">
      <c r="A3758" t="inlineStr">
        <is>
          <t>2015</t>
        </is>
      </c>
      <c r="B3758" t="inlineStr">
        <is>
          <t>Autres légumes, appertisés</t>
        </is>
      </c>
      <c r="C3758" t="inlineStr">
        <is>
          <t>Circuits spécialisés</t>
        </is>
      </c>
      <c r="D3758" t="n">
        <v>91.90000000000001</v>
      </c>
      <c r="E3758" t="n">
        <v>0</v>
      </c>
      <c r="F3758" t="n">
        <v>500000000</v>
      </c>
      <c r="G3758" t="inlineStr">
        <is>
          <t>Donnée calculée</t>
        </is>
      </c>
      <c r="H3758" t="inlineStr"/>
    </row>
    <row r="3759">
      <c r="A3759" t="inlineStr">
        <is>
          <t>2015</t>
        </is>
      </c>
      <c r="B3759" t="inlineStr">
        <is>
          <t>Tomates et leurs produits, appertisés</t>
        </is>
      </c>
      <c r="C3759" t="inlineStr">
        <is>
          <t>Circuits spécialisés</t>
        </is>
      </c>
      <c r="D3759" t="n">
        <v>22.6</v>
      </c>
      <c r="E3759" t="n">
        <v>0</v>
      </c>
      <c r="F3759" t="n">
        <v>500000000</v>
      </c>
      <c r="G3759" t="inlineStr">
        <is>
          <t>Donnée calculée</t>
        </is>
      </c>
      <c r="H3759" t="inlineStr"/>
    </row>
    <row r="3760">
      <c r="A3760" t="inlineStr">
        <is>
          <t>2015</t>
        </is>
      </c>
      <c r="B3760" t="inlineStr">
        <is>
          <t>Tomates, entières ou en morceaux, appertisées</t>
        </is>
      </c>
      <c r="C3760" t="inlineStr">
        <is>
          <t>Circuits spécialisés</t>
        </is>
      </c>
      <c r="D3760" t="n">
        <v>10.6</v>
      </c>
      <c r="E3760" t="n">
        <v>0</v>
      </c>
      <c r="F3760" t="n">
        <v>500000000</v>
      </c>
      <c r="G3760" t="inlineStr">
        <is>
          <t>Donnée calculée</t>
        </is>
      </c>
      <c r="H3760" t="inlineStr"/>
    </row>
    <row r="3761">
      <c r="A3761" t="inlineStr">
        <is>
          <t>2015</t>
        </is>
      </c>
      <c r="B3761" t="inlineStr">
        <is>
          <t>Produits des tomates</t>
        </is>
      </c>
      <c r="C3761" t="inlineStr">
        <is>
          <t>Circuits spécialisés</t>
        </is>
      </c>
      <c r="D3761" t="n">
        <v>12</v>
      </c>
      <c r="E3761" t="n">
        <v>0</v>
      </c>
      <c r="F3761" t="n">
        <v>126</v>
      </c>
      <c r="G3761" t="inlineStr">
        <is>
          <t>Donnée calculée</t>
        </is>
      </c>
      <c r="H3761" t="inlineStr"/>
    </row>
    <row r="3762">
      <c r="A3762" t="inlineStr">
        <is>
          <t>2015</t>
        </is>
      </c>
      <c r="B3762" t="inlineStr">
        <is>
          <t>Coulis et purées de tomates</t>
        </is>
      </c>
      <c r="C3762" t="inlineStr">
        <is>
          <t>Circuits spécialisés</t>
        </is>
      </c>
      <c r="D3762" t="n">
        <v>6.11</v>
      </c>
      <c r="E3762" t="n">
        <v>0</v>
      </c>
      <c r="F3762" t="n">
        <v>126</v>
      </c>
      <c r="G3762" t="inlineStr">
        <is>
          <t>Donnée calculée</t>
        </is>
      </c>
      <c r="H3762" t="inlineStr"/>
    </row>
    <row r="3763">
      <c r="A3763" t="inlineStr">
        <is>
          <t>2015</t>
        </is>
      </c>
      <c r="B3763" t="inlineStr">
        <is>
          <t>Concentré de tomates</t>
        </is>
      </c>
      <c r="C3763" t="inlineStr">
        <is>
          <t>Circuits spécialisés</t>
        </is>
      </c>
      <c r="D3763" t="n">
        <v>5.9</v>
      </c>
      <c r="E3763" t="n">
        <v>0</v>
      </c>
      <c r="F3763" t="n">
        <v>126</v>
      </c>
      <c r="G3763" t="inlineStr">
        <is>
          <t>Donnée calculée</t>
        </is>
      </c>
      <c r="H3763" t="inlineStr"/>
    </row>
    <row r="3764">
      <c r="A3764" t="inlineStr">
        <is>
          <t>2015</t>
        </is>
      </c>
      <c r="B3764" t="inlineStr">
        <is>
          <t>Champignons et truffes, appertisés</t>
        </is>
      </c>
      <c r="C3764" t="inlineStr">
        <is>
          <t>Circuits spécialisés</t>
        </is>
      </c>
      <c r="D3764" t="n">
        <v>1.62</v>
      </c>
      <c r="E3764" t="n">
        <v>0</v>
      </c>
      <c r="F3764" t="n">
        <v>500000000</v>
      </c>
      <c r="G3764" t="inlineStr">
        <is>
          <t>Donnée calculée</t>
        </is>
      </c>
      <c r="H3764" t="inlineStr"/>
    </row>
    <row r="3765">
      <c r="A3765" t="inlineStr">
        <is>
          <t>2015</t>
        </is>
      </c>
      <c r="B3765" t="inlineStr">
        <is>
          <t>Champignons cultivés, appertisés</t>
        </is>
      </c>
      <c r="C3765" t="inlineStr">
        <is>
          <t>Circuits spécialisés</t>
        </is>
      </c>
      <c r="D3765" t="n">
        <v>1.56</v>
      </c>
      <c r="E3765" t="n">
        <v>0</v>
      </c>
      <c r="F3765" t="n">
        <v>500000000</v>
      </c>
      <c r="G3765" t="inlineStr">
        <is>
          <t>Donnée calculée</t>
        </is>
      </c>
      <c r="H3765" t="inlineStr"/>
    </row>
    <row r="3766">
      <c r="A3766" t="inlineStr">
        <is>
          <t>2015</t>
        </is>
      </c>
      <c r="B3766" t="inlineStr">
        <is>
          <t>Champignons du genre Agaricus, appertisés</t>
        </is>
      </c>
      <c r="C3766" t="inlineStr">
        <is>
          <t>Circuits spécialisés</t>
        </is>
      </c>
      <c r="D3766" t="n">
        <v>1.56</v>
      </c>
      <c r="E3766" t="n">
        <v>0</v>
      </c>
      <c r="F3766" t="n">
        <v>500000000</v>
      </c>
      <c r="G3766" t="inlineStr">
        <is>
          <t>Donnée calculée</t>
        </is>
      </c>
      <c r="H3766" t="inlineStr"/>
    </row>
    <row r="3767">
      <c r="A3767" t="inlineStr">
        <is>
          <t>2015</t>
        </is>
      </c>
      <c r="B3767" t="inlineStr">
        <is>
          <t>Champignons non-cultivés et truffes, appertisés</t>
        </is>
      </c>
      <c r="C3767" t="inlineStr">
        <is>
          <t>Circuits spécialisés</t>
        </is>
      </c>
      <c r="D3767" t="n">
        <v>0.06</v>
      </c>
      <c r="E3767" t="n">
        <v>0</v>
      </c>
      <c r="F3767" t="n">
        <v>500000000</v>
      </c>
      <c r="G3767" t="inlineStr">
        <is>
          <t>Donnée calculée</t>
        </is>
      </c>
      <c r="H3767" t="inlineStr"/>
    </row>
    <row r="3768">
      <c r="A3768" t="inlineStr">
        <is>
          <t>2015</t>
        </is>
      </c>
      <c r="B3768" t="inlineStr">
        <is>
          <t>Autres légumes et mélanges de légumes, appertisés</t>
        </is>
      </c>
      <c r="C3768" t="inlineStr">
        <is>
          <t>Circuits spécialisés</t>
        </is>
      </c>
      <c r="D3768" t="n">
        <v>11.2</v>
      </c>
      <c r="E3768" t="n">
        <v>0</v>
      </c>
      <c r="F3768" t="n">
        <v>117</v>
      </c>
      <c r="G3768" t="inlineStr">
        <is>
          <t>Donnée calculée</t>
        </is>
      </c>
      <c r="H3768" t="inlineStr"/>
    </row>
    <row r="3769">
      <c r="A3769" t="inlineStr">
        <is>
          <t>2015</t>
        </is>
      </c>
      <c r="B3769" t="inlineStr">
        <is>
          <t>Choucroute, non congelée, appertisée</t>
        </is>
      </c>
      <c r="C3769" t="inlineStr">
        <is>
          <t>Circuits spécialisés</t>
        </is>
      </c>
      <c r="D3769" t="n">
        <v>0.12</v>
      </c>
      <c r="E3769" t="n">
        <v>0</v>
      </c>
      <c r="F3769" t="n">
        <v>500000000</v>
      </c>
      <c r="G3769" t="inlineStr">
        <is>
          <t>Donnée calculée</t>
        </is>
      </c>
      <c r="H3769" t="inlineStr"/>
    </row>
    <row r="3770">
      <c r="A3770" t="inlineStr">
        <is>
          <t>2015</t>
        </is>
      </c>
      <c r="B3770" t="inlineStr">
        <is>
          <t>Asperges, non congelées, appertisées</t>
        </is>
      </c>
      <c r="C3770" t="inlineStr">
        <is>
          <t>Circuits spécialisés</t>
        </is>
      </c>
      <c r="D3770" t="n">
        <v>1.59</v>
      </c>
      <c r="E3770" t="n">
        <v>0</v>
      </c>
      <c r="F3770" t="n">
        <v>500000000</v>
      </c>
      <c r="G3770" t="inlineStr">
        <is>
          <t>Donnée calculée</t>
        </is>
      </c>
      <c r="H3770" t="inlineStr"/>
    </row>
    <row r="3771">
      <c r="A3771" t="inlineStr">
        <is>
          <t>2015</t>
        </is>
      </c>
      <c r="B3771" t="inlineStr">
        <is>
          <t>Maïs doux, non congelé, appertisé</t>
        </is>
      </c>
      <c r="C3771" t="inlineStr">
        <is>
          <t>Circuits spécialisés</t>
        </is>
      </c>
      <c r="D3771" t="n">
        <v>20.3</v>
      </c>
      <c r="E3771" t="n">
        <v>0</v>
      </c>
      <c r="F3771" t="n">
        <v>213</v>
      </c>
      <c r="G3771" t="inlineStr">
        <is>
          <t>Donnée calculée</t>
        </is>
      </c>
      <c r="H3771" t="inlineStr"/>
    </row>
    <row r="3772">
      <c r="A3772" t="inlineStr">
        <is>
          <t>2015</t>
        </is>
      </c>
      <c r="B3772" t="inlineStr">
        <is>
          <t>Autres légumes et mélanges de légumes, non congelés</t>
        </is>
      </c>
      <c r="C3772" t="inlineStr">
        <is>
          <t>Circuits spécialisés</t>
        </is>
      </c>
      <c r="D3772" t="n">
        <v>34.5</v>
      </c>
      <c r="E3772" t="n">
        <v>0</v>
      </c>
      <c r="F3772" t="n">
        <v>1150</v>
      </c>
      <c r="G3772" t="inlineStr">
        <is>
          <t>Donnée calculée</t>
        </is>
      </c>
      <c r="H3772" t="inlineStr"/>
    </row>
    <row r="3773">
      <c r="A3773" t="inlineStr">
        <is>
          <t>2015</t>
        </is>
      </c>
      <c r="B3773" t="inlineStr">
        <is>
          <t>Fruits et légumes conservés dans le vinaigre</t>
        </is>
      </c>
      <c r="C3773" t="inlineStr">
        <is>
          <t>Circuits spécialisés</t>
        </is>
      </c>
      <c r="D3773" t="n">
        <v>6</v>
      </c>
      <c r="E3773" t="n">
        <v>0</v>
      </c>
      <c r="F3773" t="n">
        <v>63</v>
      </c>
      <c r="G3773" t="inlineStr">
        <is>
          <t>Donnée calculée</t>
        </is>
      </c>
      <c r="H3773" t="inlineStr"/>
    </row>
    <row r="3774">
      <c r="A3774" t="inlineStr">
        <is>
          <t>2015</t>
        </is>
      </c>
      <c r="B3774" t="inlineStr">
        <is>
          <t>Préparations et conserves de fruits</t>
        </is>
      </c>
      <c r="C3774" t="inlineStr">
        <is>
          <t>Circuits spécialisés</t>
        </is>
      </c>
      <c r="D3774" t="n">
        <v>226</v>
      </c>
      <c r="E3774" t="n">
        <v>0</v>
      </c>
      <c r="F3774" t="n">
        <v>500000000</v>
      </c>
      <c r="G3774" t="inlineStr">
        <is>
          <t>Donnée calculée</t>
        </is>
      </c>
      <c r="H3774" t="inlineStr"/>
    </row>
    <row r="3775">
      <c r="A3775" t="inlineStr">
        <is>
          <t>2015</t>
        </is>
      </c>
      <c r="B3775" t="inlineStr">
        <is>
          <t>Fruits crus ou cuits, congelés ou surgelés</t>
        </is>
      </c>
      <c r="C3775" t="inlineStr">
        <is>
          <t>Circuits spécialisés</t>
        </is>
      </c>
      <c r="D3775" t="n">
        <v>17.3</v>
      </c>
      <c r="E3775" t="n">
        <v>0</v>
      </c>
      <c r="F3775" t="n">
        <v>182</v>
      </c>
      <c r="G3775" t="inlineStr">
        <is>
          <t>Donnée calculée</t>
        </is>
      </c>
      <c r="H3775" t="inlineStr"/>
    </row>
    <row r="3776">
      <c r="A3776" t="inlineStr">
        <is>
          <t>2015</t>
        </is>
      </c>
      <c r="B3776" t="inlineStr">
        <is>
          <t>Confitures, gelées, compotes et purées de fruits</t>
        </is>
      </c>
      <c r="C3776" t="inlineStr">
        <is>
          <t>Circuits spécialisés</t>
        </is>
      </c>
      <c r="D3776" t="n">
        <v>53.3</v>
      </c>
      <c r="E3776" t="n">
        <v>0</v>
      </c>
      <c r="F3776" t="n">
        <v>560</v>
      </c>
      <c r="G3776" t="inlineStr">
        <is>
          <t>Donnée calculée</t>
        </is>
      </c>
      <c r="H3776" t="inlineStr"/>
    </row>
    <row r="3777">
      <c r="A3777" t="inlineStr">
        <is>
          <t>2015</t>
        </is>
      </c>
      <c r="B3777" t="inlineStr">
        <is>
          <t>Confitures, marmelades, gelées, purées et pâtes d'agrumes, obtenues par cuisson</t>
        </is>
      </c>
      <c r="C3777" t="inlineStr">
        <is>
          <t>Circuits spécialisés</t>
        </is>
      </c>
      <c r="D3777" t="n">
        <v>1.35</v>
      </c>
      <c r="E3777" t="n">
        <v>0</v>
      </c>
      <c r="F3777" t="n">
        <v>14.2</v>
      </c>
      <c r="G3777" t="inlineStr">
        <is>
          <t>Donnée calculée</t>
        </is>
      </c>
      <c r="H3777" t="inlineStr"/>
    </row>
    <row r="3778">
      <c r="A3778" t="inlineStr">
        <is>
          <t>2015</t>
        </is>
      </c>
      <c r="B3778" t="inlineStr">
        <is>
          <t>Confitures, marmelades, gelées, purées et pâtes de fruits à coque et de fruits autres qu'agrumes, obtenues par cuisson</t>
        </is>
      </c>
      <c r="C3778" t="inlineStr">
        <is>
          <t>Circuits spécialisés</t>
        </is>
      </c>
      <c r="D3778" t="n">
        <v>52</v>
      </c>
      <c r="E3778" t="n">
        <v>0</v>
      </c>
      <c r="F3778" t="n">
        <v>546</v>
      </c>
      <c r="G3778" t="inlineStr">
        <is>
          <t>Donnée calculée</t>
        </is>
      </c>
      <c r="H3778" t="inlineStr"/>
    </row>
    <row r="3779">
      <c r="A3779" t="inlineStr">
        <is>
          <t>2015</t>
        </is>
      </c>
      <c r="B3779" t="inlineStr">
        <is>
          <t>Fruits à coque, grillés, salés ou autrement préparés</t>
        </is>
      </c>
      <c r="C3779" t="inlineStr">
        <is>
          <t>Circuits spécialisés</t>
        </is>
      </c>
      <c r="D3779" t="n">
        <v>6.82</v>
      </c>
      <c r="E3779" t="n">
        <v>0</v>
      </c>
      <c r="F3779" t="n">
        <v>500000000</v>
      </c>
      <c r="G3779" t="inlineStr">
        <is>
          <t>Donnée calculée</t>
        </is>
      </c>
      <c r="H3779" t="inlineStr"/>
    </row>
    <row r="3780">
      <c r="A3780" t="inlineStr">
        <is>
          <t>2015</t>
        </is>
      </c>
      <c r="B3780" t="inlineStr">
        <is>
          <t>Arachides, grillées, salées ou autrement préparées et beurre d'arachide</t>
        </is>
      </c>
      <c r="C3780" t="inlineStr">
        <is>
          <t>Circuits spécialisés</t>
        </is>
      </c>
      <c r="D3780" t="n">
        <v>3.91</v>
      </c>
      <c r="E3780" t="n">
        <v>0</v>
      </c>
      <c r="F3780" t="n">
        <v>500000000</v>
      </c>
      <c r="G3780" t="inlineStr">
        <is>
          <t>Donnée calculée</t>
        </is>
      </c>
      <c r="H3780" t="inlineStr"/>
    </row>
    <row r="3781">
      <c r="A3781" t="inlineStr">
        <is>
          <t>2015</t>
        </is>
      </c>
      <c r="B3781" t="inlineStr">
        <is>
          <t>Autres fruits à coque et autres graines, y compris les mélanges, grillés, salés ou autrement préparés</t>
        </is>
      </c>
      <c r="C3781" t="inlineStr">
        <is>
          <t>Circuits spécialisés</t>
        </is>
      </c>
      <c r="D3781" t="n">
        <v>2.91</v>
      </c>
      <c r="E3781" t="n">
        <v>0</v>
      </c>
      <c r="F3781" t="n">
        <v>500000000</v>
      </c>
      <c r="G3781" t="inlineStr">
        <is>
          <t>Donnée calculée</t>
        </is>
      </c>
      <c r="H3781" t="inlineStr"/>
    </row>
    <row r="3782">
      <c r="A3782" t="inlineStr">
        <is>
          <t>2015</t>
        </is>
      </c>
      <c r="B3782" t="inlineStr">
        <is>
          <t>Fruits, traités pour une conservation temporaire, impropres à une consommation immédiate</t>
        </is>
      </c>
      <c r="C3782" t="inlineStr">
        <is>
          <t>Circuits spécialisés</t>
        </is>
      </c>
      <c r="D3782" t="n">
        <v>0.49</v>
      </c>
      <c r="E3782" t="n">
        <v>0</v>
      </c>
      <c r="F3782" t="n">
        <v>5.12</v>
      </c>
      <c r="G3782" t="inlineStr">
        <is>
          <t>Donnée calculée</t>
        </is>
      </c>
      <c r="H3782" t="inlineStr"/>
    </row>
    <row r="3783">
      <c r="A3783" t="inlineStr">
        <is>
          <t>2015</t>
        </is>
      </c>
      <c r="B3783" t="inlineStr">
        <is>
          <t>Écorces d'agrumes ou de melons, traitées pour une conservation temporaire, impropres à une consommation immédiate</t>
        </is>
      </c>
      <c r="C3783" t="inlineStr">
        <is>
          <t>Circuits spécialisés</t>
        </is>
      </c>
      <c r="D3783" t="n">
        <v>0.21</v>
      </c>
      <c r="E3783" t="n">
        <v>0</v>
      </c>
      <c r="F3783" t="n">
        <v>2.21</v>
      </c>
      <c r="G3783" t="inlineStr">
        <is>
          <t>Donnée calculée</t>
        </is>
      </c>
      <c r="H3783" t="inlineStr"/>
    </row>
    <row r="3784">
      <c r="A3784" t="inlineStr">
        <is>
          <t>2015</t>
        </is>
      </c>
      <c r="B3784" t="inlineStr">
        <is>
          <t>Autres fruits et fruits à coque, traités pour une conservation temporaire, impropres à une consommation immédiate</t>
        </is>
      </c>
      <c r="C3784" t="inlineStr">
        <is>
          <t>Circuits spécialisés</t>
        </is>
      </c>
      <c r="D3784" t="n">
        <v>0.28</v>
      </c>
      <c r="E3784" t="n">
        <v>0</v>
      </c>
      <c r="F3784" t="n">
        <v>2.91</v>
      </c>
      <c r="G3784" t="inlineStr">
        <is>
          <t>Donnée calculée</t>
        </is>
      </c>
      <c r="H3784" t="inlineStr"/>
    </row>
    <row r="3785">
      <c r="A3785" t="inlineStr">
        <is>
          <t>2015</t>
        </is>
      </c>
      <c r="B3785" t="inlineStr">
        <is>
          <t>Arachides et fruits à coque, sans coques</t>
        </is>
      </c>
      <c r="C3785" t="inlineStr">
        <is>
          <t>Circuits spécialisés</t>
        </is>
      </c>
      <c r="D3785" t="n">
        <v>12.5</v>
      </c>
      <c r="E3785" t="n">
        <v>0</v>
      </c>
      <c r="F3785" t="n">
        <v>500000000</v>
      </c>
      <c r="G3785" t="inlineStr">
        <is>
          <t>Donnée calculée</t>
        </is>
      </c>
      <c r="H3785" t="inlineStr"/>
    </row>
    <row r="3786">
      <c r="A3786" t="inlineStr">
        <is>
          <t>2015</t>
        </is>
      </c>
      <c r="B3786" t="inlineStr">
        <is>
          <t>Arachides, sans coques</t>
        </is>
      </c>
      <c r="C3786" t="inlineStr">
        <is>
          <t>Circuits spécialisés</t>
        </is>
      </c>
      <c r="D3786" t="n">
        <v>3.02</v>
      </c>
      <c r="E3786" t="n">
        <v>0</v>
      </c>
      <c r="F3786" t="n">
        <v>500000000</v>
      </c>
      <c r="G3786" t="inlineStr">
        <is>
          <t>Donnée calculée</t>
        </is>
      </c>
      <c r="H3786" t="inlineStr"/>
    </row>
    <row r="3787">
      <c r="A3787" t="inlineStr">
        <is>
          <t>2015</t>
        </is>
      </c>
      <c r="B3787" t="inlineStr">
        <is>
          <t>Noix du Brésil, sans coques</t>
        </is>
      </c>
      <c r="C3787" t="inlineStr">
        <is>
          <t>Circuits spécialisés</t>
        </is>
      </c>
      <c r="D3787" t="n">
        <v>0.39</v>
      </c>
      <c r="E3787" t="n">
        <v>0</v>
      </c>
      <c r="F3787" t="n">
        <v>500000000</v>
      </c>
      <c r="G3787" t="inlineStr">
        <is>
          <t>Donnée calculée</t>
        </is>
      </c>
      <c r="H3787" t="inlineStr"/>
    </row>
    <row r="3788">
      <c r="A3788" t="inlineStr">
        <is>
          <t>2015</t>
        </is>
      </c>
      <c r="B3788" t="inlineStr">
        <is>
          <t>Noix de cajou, sans coques</t>
        </is>
      </c>
      <c r="C3788" t="inlineStr">
        <is>
          <t>Circuits spécialisés</t>
        </is>
      </c>
      <c r="D3788" t="n">
        <v>1.32</v>
      </c>
      <c r="E3788" t="n">
        <v>0</v>
      </c>
      <c r="F3788" t="n">
        <v>500000000</v>
      </c>
      <c r="G3788" t="inlineStr">
        <is>
          <t>Donnée calculée</t>
        </is>
      </c>
      <c r="H3788" t="inlineStr"/>
    </row>
    <row r="3789">
      <c r="A3789" t="inlineStr">
        <is>
          <t>2015</t>
        </is>
      </c>
      <c r="B3789" t="inlineStr">
        <is>
          <t>Amandes, sans coques</t>
        </is>
      </c>
      <c r="C3789" t="inlineStr">
        <is>
          <t>Circuits spécialisés</t>
        </is>
      </c>
      <c r="D3789" t="n">
        <v>3.46</v>
      </c>
      <c r="E3789" t="n">
        <v>0</v>
      </c>
      <c r="F3789" t="n">
        <v>500000000</v>
      </c>
      <c r="G3789" t="inlineStr">
        <is>
          <t>Donnée calculée</t>
        </is>
      </c>
      <c r="H3789" t="inlineStr"/>
    </row>
    <row r="3790">
      <c r="A3790" t="inlineStr">
        <is>
          <t>2015</t>
        </is>
      </c>
      <c r="B3790" t="inlineStr">
        <is>
          <t>Noisettes, sans coques</t>
        </is>
      </c>
      <c r="C3790" t="inlineStr">
        <is>
          <t>Circuits spécialisés</t>
        </is>
      </c>
      <c r="D3790" t="n">
        <v>2.17</v>
      </c>
      <c r="E3790" t="n">
        <v>0</v>
      </c>
      <c r="F3790" t="n">
        <v>500000000</v>
      </c>
      <c r="G3790" t="inlineStr">
        <is>
          <t>Donnée calculée</t>
        </is>
      </c>
      <c r="H3790" t="inlineStr"/>
    </row>
    <row r="3791">
      <c r="A3791" t="inlineStr">
        <is>
          <t>2015</t>
        </is>
      </c>
      <c r="B3791" t="inlineStr">
        <is>
          <t>Noix, sans coques</t>
        </is>
      </c>
      <c r="C3791" t="inlineStr">
        <is>
          <t>Circuits spécialisés</t>
        </is>
      </c>
      <c r="D3791" t="n">
        <v>0.95</v>
      </c>
      <c r="E3791" t="n">
        <v>0</v>
      </c>
      <c r="F3791" t="n">
        <v>500000000</v>
      </c>
      <c r="G3791" t="inlineStr">
        <is>
          <t>Donnée calculée</t>
        </is>
      </c>
      <c r="H3791" t="inlineStr"/>
    </row>
    <row r="3792">
      <c r="A3792" t="inlineStr">
        <is>
          <t>2015</t>
        </is>
      </c>
      <c r="B3792" t="inlineStr">
        <is>
          <t>Châtaignes et marrons, sans coques</t>
        </is>
      </c>
      <c r="C3792" t="inlineStr">
        <is>
          <t>Circuits spécialisés</t>
        </is>
      </c>
      <c r="D3792" t="n">
        <v>0.44</v>
      </c>
      <c r="E3792" t="n">
        <v>0</v>
      </c>
      <c r="F3792" t="n">
        <v>500000000</v>
      </c>
      <c r="G3792" t="inlineStr">
        <is>
          <t>Donnée calculée</t>
        </is>
      </c>
      <c r="H3792" t="inlineStr"/>
    </row>
    <row r="3793">
      <c r="A3793" t="inlineStr">
        <is>
          <t>2015</t>
        </is>
      </c>
      <c r="B3793" t="inlineStr">
        <is>
          <t>Pistaches, sans coques</t>
        </is>
      </c>
      <c r="C3793" t="inlineStr">
        <is>
          <t>Circuits spécialisés</t>
        </is>
      </c>
      <c r="D3793" t="n">
        <v>0.44</v>
      </c>
      <c r="E3793" t="n">
        <v>0</v>
      </c>
      <c r="F3793" t="n">
        <v>500000000</v>
      </c>
      <c r="G3793" t="inlineStr">
        <is>
          <t>Donnée calculée</t>
        </is>
      </c>
      <c r="H3793" t="inlineStr"/>
    </row>
    <row r="3794">
      <c r="A3794" t="inlineStr">
        <is>
          <t>2015</t>
        </is>
      </c>
      <c r="B3794" t="inlineStr">
        <is>
          <t>Noix macadamia, sans coques</t>
        </is>
      </c>
      <c r="C3794" t="inlineStr">
        <is>
          <t>Circuits spécialisés</t>
        </is>
      </c>
      <c r="D3794" t="n">
        <v>0.34</v>
      </c>
      <c r="E3794" t="n">
        <v>0</v>
      </c>
      <c r="F3794" t="n">
        <v>500000000</v>
      </c>
      <c r="G3794" t="inlineStr">
        <is>
          <t>Donnée calculée</t>
        </is>
      </c>
      <c r="H3794" t="inlineStr"/>
    </row>
    <row r="3795">
      <c r="A3795" t="inlineStr">
        <is>
          <t>2015</t>
        </is>
      </c>
      <c r="B3795" t="inlineStr">
        <is>
          <t>Noix et amandes de plamiste, même concassées</t>
        </is>
      </c>
      <c r="C3795" t="inlineStr">
        <is>
          <t>Circuits spécialisés</t>
        </is>
      </c>
      <c r="D3795" t="n">
        <v>0.01</v>
      </c>
      <c r="E3795" t="n">
        <v>0</v>
      </c>
      <c r="F3795" t="n">
        <v>500000000</v>
      </c>
      <c r="G3795" t="inlineStr">
        <is>
          <t>Donnée calculée</t>
        </is>
      </c>
      <c r="H3795" t="inlineStr"/>
    </row>
    <row r="3796">
      <c r="A3796" t="inlineStr">
        <is>
          <t>2015</t>
        </is>
      </c>
      <c r="B3796" t="inlineStr">
        <is>
          <t>Autres conserves et préparations à base de fruits et de fruits à coque</t>
        </is>
      </c>
      <c r="C3796" t="inlineStr">
        <is>
          <t>Circuits spécialisés</t>
        </is>
      </c>
      <c r="D3796" t="n">
        <v>135</v>
      </c>
      <c r="E3796" t="n">
        <v>0</v>
      </c>
      <c r="F3796" t="n">
        <v>500000000</v>
      </c>
      <c r="G3796" t="inlineStr">
        <is>
          <t>Donnée calculée</t>
        </is>
      </c>
      <c r="H3796" t="inlineStr"/>
    </row>
    <row r="3797">
      <c r="A3797" t="inlineStr">
        <is>
          <t>2015</t>
        </is>
      </c>
      <c r="B3797" t="inlineStr">
        <is>
          <t>Fruits secs</t>
        </is>
      </c>
      <c r="C3797" t="inlineStr">
        <is>
          <t>Circuits spécialisés</t>
        </is>
      </c>
      <c r="D3797" t="n">
        <v>116</v>
      </c>
      <c r="E3797" t="n">
        <v>0</v>
      </c>
      <c r="F3797" t="n">
        <v>500000000</v>
      </c>
      <c r="G3797" t="inlineStr">
        <is>
          <t>Donnée calculée</t>
        </is>
      </c>
      <c r="H3797" t="inlineStr"/>
    </row>
    <row r="3798">
      <c r="A3798" t="inlineStr">
        <is>
          <t>2015</t>
        </is>
      </c>
      <c r="B3798" t="inlineStr">
        <is>
          <t>Raisins, séchés</t>
        </is>
      </c>
      <c r="C3798" t="inlineStr">
        <is>
          <t>Circuits spécialisés</t>
        </is>
      </c>
      <c r="D3798" t="n">
        <v>2.28</v>
      </c>
      <c r="E3798" t="n">
        <v>0</v>
      </c>
      <c r="F3798" t="n">
        <v>500000000</v>
      </c>
      <c r="G3798" t="inlineStr">
        <is>
          <t>Donnée calculée</t>
        </is>
      </c>
      <c r="H3798" t="inlineStr"/>
    </row>
    <row r="3799">
      <c r="A3799" t="inlineStr">
        <is>
          <t>2015</t>
        </is>
      </c>
      <c r="B3799" t="inlineStr">
        <is>
          <t>Autres fruits secs ; mélanges de noix séchées et/ou de fruits secs</t>
        </is>
      </c>
      <c r="C3799" t="inlineStr">
        <is>
          <t>Circuits spécialisés</t>
        </is>
      </c>
      <c r="D3799" t="n">
        <v>114</v>
      </c>
      <c r="E3799" t="n">
        <v>0</v>
      </c>
      <c r="F3799" t="n">
        <v>500000000</v>
      </c>
      <c r="G3799" t="inlineStr">
        <is>
          <t>Donnée calculée</t>
        </is>
      </c>
      <c r="H3799" t="inlineStr"/>
    </row>
    <row r="3800">
      <c r="A3800" t="inlineStr">
        <is>
          <t>2015</t>
        </is>
      </c>
      <c r="B3800" t="inlineStr">
        <is>
          <t>Bananes fruits, sèches</t>
        </is>
      </c>
      <c r="C3800" t="inlineStr">
        <is>
          <t>Circuits spécialisés</t>
        </is>
      </c>
      <c r="D3800" t="n">
        <v>43.1</v>
      </c>
      <c r="E3800" t="n">
        <v>0</v>
      </c>
      <c r="F3800" t="n">
        <v>500000000</v>
      </c>
      <c r="G3800" t="inlineStr">
        <is>
          <t>Donnée calculée</t>
        </is>
      </c>
      <c r="H3800" t="inlineStr"/>
    </row>
    <row r="3801">
      <c r="A3801" t="inlineStr">
        <is>
          <t>2015</t>
        </is>
      </c>
      <c r="B3801" t="inlineStr">
        <is>
          <t>Bananes plantains, secs</t>
        </is>
      </c>
      <c r="C3801" t="inlineStr">
        <is>
          <t>Circuits spécialisés</t>
        </is>
      </c>
      <c r="D3801" t="n">
        <v>1.23</v>
      </c>
      <c r="E3801" t="n">
        <v>0</v>
      </c>
      <c r="F3801" t="n">
        <v>500000000</v>
      </c>
      <c r="G3801" t="inlineStr">
        <is>
          <t>Donnée calculée</t>
        </is>
      </c>
      <c r="H3801" t="inlineStr"/>
    </row>
    <row r="3802">
      <c r="A3802" t="inlineStr">
        <is>
          <t>2015</t>
        </is>
      </c>
      <c r="B3802" t="inlineStr">
        <is>
          <t>Dattes, sèches</t>
        </is>
      </c>
      <c r="C3802" t="inlineStr">
        <is>
          <t>Circuits spécialisés</t>
        </is>
      </c>
      <c r="D3802" t="n">
        <v>1.78</v>
      </c>
      <c r="E3802" t="n">
        <v>0</v>
      </c>
      <c r="F3802" t="n">
        <v>500000000</v>
      </c>
      <c r="G3802" t="inlineStr">
        <is>
          <t>Donnée calculée</t>
        </is>
      </c>
      <c r="H3802" t="inlineStr"/>
    </row>
    <row r="3803">
      <c r="A3803" t="inlineStr">
        <is>
          <t>2015</t>
        </is>
      </c>
      <c r="B3803" t="inlineStr">
        <is>
          <t>Figues, sèches</t>
        </is>
      </c>
      <c r="C3803" t="inlineStr">
        <is>
          <t>Circuits spécialisés</t>
        </is>
      </c>
      <c r="D3803" t="n">
        <v>0.3</v>
      </c>
      <c r="E3803" t="n">
        <v>0</v>
      </c>
      <c r="F3803" t="n">
        <v>500000000</v>
      </c>
      <c r="G3803" t="inlineStr">
        <is>
          <t>Donnée calculée</t>
        </is>
      </c>
      <c r="H3803" t="inlineStr"/>
    </row>
    <row r="3804">
      <c r="A3804" t="inlineStr">
        <is>
          <t>2015</t>
        </is>
      </c>
      <c r="B3804" t="inlineStr">
        <is>
          <t>Ananas, secs</t>
        </is>
      </c>
      <c r="C3804" t="inlineStr">
        <is>
          <t>Circuits spécialisés</t>
        </is>
      </c>
      <c r="D3804" t="n">
        <v>9.359999999999999</v>
      </c>
      <c r="E3804" t="n">
        <v>0</v>
      </c>
      <c r="F3804" t="n">
        <v>500000000</v>
      </c>
      <c r="G3804" t="inlineStr">
        <is>
          <t>Donnée calculée</t>
        </is>
      </c>
      <c r="H3804" t="inlineStr"/>
    </row>
    <row r="3805">
      <c r="A3805" t="inlineStr">
        <is>
          <t>2015</t>
        </is>
      </c>
      <c r="B3805" t="inlineStr">
        <is>
          <t>Avocats, secs</t>
        </is>
      </c>
      <c r="C3805" t="inlineStr">
        <is>
          <t>Circuits spécialisés</t>
        </is>
      </c>
      <c r="D3805" t="n">
        <v>8.26</v>
      </c>
      <c r="E3805" t="n">
        <v>0</v>
      </c>
      <c r="F3805" t="n">
        <v>500000000</v>
      </c>
      <c r="G3805" t="inlineStr">
        <is>
          <t>Donnée calculée</t>
        </is>
      </c>
      <c r="H3805" t="inlineStr"/>
    </row>
    <row r="3806">
      <c r="A3806" t="inlineStr">
        <is>
          <t>2015</t>
        </is>
      </c>
      <c r="B3806" t="inlineStr">
        <is>
          <t>Goyaves, mangues et mangoustans, secs</t>
        </is>
      </c>
      <c r="C3806" t="inlineStr">
        <is>
          <t>Circuits spécialisés</t>
        </is>
      </c>
      <c r="D3806" t="n">
        <v>0.71</v>
      </c>
      <c r="E3806" t="n">
        <v>0</v>
      </c>
      <c r="F3806" t="n">
        <v>500000000</v>
      </c>
      <c r="G3806" t="inlineStr">
        <is>
          <t>Donnée calculée</t>
        </is>
      </c>
      <c r="H3806" t="inlineStr"/>
    </row>
    <row r="3807">
      <c r="A3807" t="inlineStr">
        <is>
          <t>2015</t>
        </is>
      </c>
      <c r="B3807" t="inlineStr">
        <is>
          <t>Oranges, sèches</t>
        </is>
      </c>
      <c r="C3807" t="inlineStr">
        <is>
          <t>Circuits spécialisés</t>
        </is>
      </c>
      <c r="D3807" t="n">
        <v>31.5</v>
      </c>
      <c r="E3807" t="n">
        <v>0</v>
      </c>
      <c r="F3807" t="n">
        <v>500000000</v>
      </c>
      <c r="G3807" t="inlineStr">
        <is>
          <t>Donnée calculée</t>
        </is>
      </c>
      <c r="H3807" t="inlineStr"/>
    </row>
    <row r="3808">
      <c r="A3808" t="inlineStr">
        <is>
          <t>2015</t>
        </is>
      </c>
      <c r="B3808" t="inlineStr">
        <is>
          <t>Mandarines et clémentines, sèches</t>
        </is>
      </c>
      <c r="C3808" t="inlineStr">
        <is>
          <t>Circuits spécialisés</t>
        </is>
      </c>
      <c r="D3808" t="n">
        <v>0.04</v>
      </c>
      <c r="E3808" t="n">
        <v>0</v>
      </c>
      <c r="F3808" t="n">
        <v>500000000</v>
      </c>
      <c r="G3808" t="inlineStr">
        <is>
          <t>Donnée calculée</t>
        </is>
      </c>
      <c r="H3808" t="inlineStr"/>
    </row>
    <row r="3809">
      <c r="A3809" t="inlineStr">
        <is>
          <t>2015</t>
        </is>
      </c>
      <c r="B3809" t="inlineStr">
        <is>
          <t>Pamplemousses et pomelos, secs</t>
        </is>
      </c>
      <c r="C3809" t="inlineStr">
        <is>
          <t>Circuits spécialisés</t>
        </is>
      </c>
      <c r="D3809" t="n">
        <v>4.89</v>
      </c>
      <c r="E3809" t="n">
        <v>0</v>
      </c>
      <c r="F3809" t="n">
        <v>500000000</v>
      </c>
      <c r="G3809" t="inlineStr">
        <is>
          <t>Donnée calculée</t>
        </is>
      </c>
      <c r="H3809" t="inlineStr"/>
    </row>
    <row r="3810">
      <c r="A3810" t="inlineStr">
        <is>
          <t>2015</t>
        </is>
      </c>
      <c r="B3810" t="inlineStr">
        <is>
          <t>Citrons et limes, secs</t>
        </is>
      </c>
      <c r="C3810" t="inlineStr">
        <is>
          <t>Circuits spécialisés</t>
        </is>
      </c>
      <c r="D3810" t="n">
        <v>11.8</v>
      </c>
      <c r="E3810" t="n">
        <v>0</v>
      </c>
      <c r="F3810" t="n">
        <v>500000000</v>
      </c>
      <c r="G3810" t="inlineStr">
        <is>
          <t>Donnée calculée</t>
        </is>
      </c>
      <c r="H3810" t="inlineStr"/>
    </row>
    <row r="3811">
      <c r="A3811" t="inlineStr">
        <is>
          <t>2015</t>
        </is>
      </c>
      <c r="B3811" t="inlineStr">
        <is>
          <t>Autres agrumes, secs</t>
        </is>
      </c>
      <c r="C3811" t="inlineStr">
        <is>
          <t>Circuits spécialisés</t>
        </is>
      </c>
      <c r="D3811" t="n">
        <v>0.2</v>
      </c>
      <c r="E3811" t="n">
        <v>0</v>
      </c>
      <c r="F3811" t="n">
        <v>500000000</v>
      </c>
      <c r="G3811" t="inlineStr">
        <is>
          <t>Donnée calculée</t>
        </is>
      </c>
      <c r="H3811" t="inlineStr"/>
    </row>
    <row r="3812">
      <c r="A3812" t="inlineStr">
        <is>
          <t>2015</t>
        </is>
      </c>
      <c r="B3812" t="inlineStr">
        <is>
          <t>Coprah</t>
        </is>
      </c>
      <c r="C3812" t="inlineStr">
        <is>
          <t>Circuits spécialisés</t>
        </is>
      </c>
      <c r="D3812" t="n">
        <v>0.21</v>
      </c>
      <c r="E3812" t="n">
        <v>0</v>
      </c>
      <c r="F3812" t="n">
        <v>500000000</v>
      </c>
      <c r="G3812" t="inlineStr">
        <is>
          <t>Donnée calculée</t>
        </is>
      </c>
      <c r="H3812" t="inlineStr"/>
    </row>
    <row r="3813">
      <c r="A3813" t="inlineStr">
        <is>
          <t>2015</t>
        </is>
      </c>
      <c r="B3813" t="inlineStr">
        <is>
          <t>Autres fruits secs, n.c.a</t>
        </is>
      </c>
      <c r="C3813" t="inlineStr">
        <is>
          <t>Circuits spécialisés</t>
        </is>
      </c>
      <c r="D3813" t="n">
        <v>0.16</v>
      </c>
      <c r="E3813" t="n">
        <v>0</v>
      </c>
      <c r="F3813" t="n">
        <v>500000000</v>
      </c>
      <c r="G3813" t="inlineStr">
        <is>
          <t>Donnée calculée</t>
        </is>
      </c>
      <c r="H3813" t="inlineStr"/>
    </row>
    <row r="3814">
      <c r="A3814" t="inlineStr">
        <is>
          <t>2015</t>
        </is>
      </c>
      <c r="B3814" t="inlineStr">
        <is>
          <t>Mélanges de fruits secs</t>
        </is>
      </c>
      <c r="C3814" t="inlineStr">
        <is>
          <t>Circuits spécialisés</t>
        </is>
      </c>
      <c r="D3814" t="n">
        <v>0.1</v>
      </c>
      <c r="E3814" t="n">
        <v>0</v>
      </c>
      <c r="F3814" t="n">
        <v>500000000</v>
      </c>
      <c r="G3814" t="inlineStr">
        <is>
          <t>Donnée calculée</t>
        </is>
      </c>
      <c r="H3814" t="inlineStr"/>
    </row>
    <row r="3815">
      <c r="A3815" t="inlineStr">
        <is>
          <t>2015</t>
        </is>
      </c>
      <c r="B3815" t="inlineStr">
        <is>
          <t>Autres fruits, préparés ou conservés (à l’exclusion du Müsli)</t>
        </is>
      </c>
      <c r="C3815" t="inlineStr">
        <is>
          <t>Circuits spécialisés</t>
        </is>
      </c>
      <c r="D3815" t="n">
        <v>19.4</v>
      </c>
      <c r="E3815" t="n">
        <v>0</v>
      </c>
      <c r="F3815" t="n">
        <v>500000000</v>
      </c>
      <c r="G3815" t="inlineStr">
        <is>
          <t>Donnée calculée</t>
        </is>
      </c>
      <c r="H3815" t="inlineStr"/>
    </row>
    <row r="3816">
      <c r="A3816" t="inlineStr">
        <is>
          <t>2015</t>
        </is>
      </c>
      <c r="B3816" t="inlineStr">
        <is>
          <t>Fécules</t>
        </is>
      </c>
      <c r="C3816" t="inlineStr">
        <is>
          <t>Circuits spécialisés</t>
        </is>
      </c>
      <c r="D3816" t="n">
        <v>0.89</v>
      </c>
      <c r="E3816" t="n">
        <v>0</v>
      </c>
      <c r="F3816" t="n">
        <v>500000000</v>
      </c>
      <c r="G3816" t="inlineStr">
        <is>
          <t>Donnée calculée</t>
        </is>
      </c>
      <c r="H3816" t="inlineStr"/>
    </row>
    <row r="3817">
      <c r="A3817" t="inlineStr">
        <is>
          <t>2015</t>
        </is>
      </c>
      <c r="B3817" t="inlineStr">
        <is>
          <t>Fécule de manioc</t>
        </is>
      </c>
      <c r="C3817" t="inlineStr">
        <is>
          <t>Circuits spécialisés</t>
        </is>
      </c>
      <c r="D3817" t="n">
        <v>0.67</v>
      </c>
      <c r="E3817" t="n">
        <v>0</v>
      </c>
      <c r="F3817" t="n">
        <v>500000000</v>
      </c>
      <c r="G3817" t="inlineStr">
        <is>
          <t>Donnée calculée</t>
        </is>
      </c>
      <c r="H3817" t="inlineStr"/>
    </row>
    <row r="3818">
      <c r="A3818" t="inlineStr">
        <is>
          <t>2015</t>
        </is>
      </c>
      <c r="B3818" t="inlineStr">
        <is>
          <t>Fécule d'autres racines et tubercules</t>
        </is>
      </c>
      <c r="C3818" t="inlineStr">
        <is>
          <t>Circuits spécialisés</t>
        </is>
      </c>
      <c r="D3818" t="n">
        <v>0.22</v>
      </c>
      <c r="E3818" t="n">
        <v>0</v>
      </c>
      <c r="F3818" t="n">
        <v>500000000</v>
      </c>
      <c r="G3818" t="inlineStr">
        <is>
          <t>Donnée calculée</t>
        </is>
      </c>
      <c r="H3818" t="inlineStr"/>
    </row>
    <row r="3819">
      <c r="A3819" t="inlineStr">
        <is>
          <t>2015</t>
        </is>
      </c>
      <c r="B3819" t="inlineStr">
        <is>
          <t>Farines, semoules et poudres de fruits et légumes</t>
        </is>
      </c>
      <c r="C3819" t="inlineStr">
        <is>
          <t>Circuits spécialisés</t>
        </is>
      </c>
      <c r="D3819" t="n">
        <v>0.68</v>
      </c>
      <c r="E3819" t="n">
        <v>0</v>
      </c>
      <c r="F3819" t="n">
        <v>500000000</v>
      </c>
      <c r="G3819" t="inlineStr">
        <is>
          <t>Donnée calculée</t>
        </is>
      </c>
      <c r="H3819" t="inlineStr"/>
    </row>
    <row r="3820">
      <c r="A3820" t="inlineStr">
        <is>
          <t>2015</t>
        </is>
      </c>
      <c r="B3820" t="inlineStr">
        <is>
          <t>Farines, semooules et poudres de racines et tubercules</t>
        </is>
      </c>
      <c r="C3820" t="inlineStr">
        <is>
          <t>Circuits spécialisés</t>
        </is>
      </c>
      <c r="D3820" t="n">
        <v>0.1</v>
      </c>
      <c r="E3820" t="n">
        <v>0</v>
      </c>
      <c r="F3820" t="n">
        <v>500000000</v>
      </c>
      <c r="G3820" t="inlineStr">
        <is>
          <t>Donnée calculée</t>
        </is>
      </c>
      <c r="H3820" t="inlineStr"/>
    </row>
    <row r="3821">
      <c r="A3821" t="inlineStr">
        <is>
          <t>2015</t>
        </is>
      </c>
      <c r="B3821" t="inlineStr">
        <is>
          <t>Farines, semoules et poudres de fruits</t>
        </is>
      </c>
      <c r="C3821" t="inlineStr">
        <is>
          <t>Circuits spécialisés</t>
        </is>
      </c>
      <c r="D3821" t="n">
        <v>0.59</v>
      </c>
      <c r="E3821" t="n">
        <v>0</v>
      </c>
      <c r="F3821" t="n">
        <v>500000000</v>
      </c>
      <c r="G3821" t="inlineStr">
        <is>
          <t>Donnée calculée</t>
        </is>
      </c>
      <c r="H3821" t="inlineStr"/>
    </row>
    <row r="3822">
      <c r="A3822" t="inlineStr">
        <is>
          <t>2015</t>
        </is>
      </c>
      <c r="B3822" t="inlineStr">
        <is>
          <t>Huiles</t>
        </is>
      </c>
      <c r="C3822" t="inlineStr">
        <is>
          <t>Circuits spécialisés</t>
        </is>
      </c>
      <c r="D3822" t="n">
        <v>4.18</v>
      </c>
      <c r="E3822" t="n">
        <v>0</v>
      </c>
      <c r="F3822" t="n">
        <v>500000000</v>
      </c>
      <c r="G3822" t="inlineStr">
        <is>
          <t>Donnée calculée</t>
        </is>
      </c>
      <c r="H3822" t="inlineStr"/>
    </row>
    <row r="3823">
      <c r="A3823" t="inlineStr">
        <is>
          <t>2015</t>
        </is>
      </c>
      <c r="B3823" t="inlineStr">
        <is>
          <t>Huiles, brutes</t>
        </is>
      </c>
      <c r="C3823" t="inlineStr">
        <is>
          <t>Circuits spécialisés</t>
        </is>
      </c>
      <c r="D3823" t="n">
        <v>1.87</v>
      </c>
      <c r="E3823" t="n">
        <v>0</v>
      </c>
      <c r="F3823" t="n">
        <v>500000000</v>
      </c>
      <c r="G3823" t="inlineStr">
        <is>
          <t>Donnée calculée</t>
        </is>
      </c>
      <c r="H3823" t="inlineStr"/>
    </row>
    <row r="3824">
      <c r="A3824" t="inlineStr">
        <is>
          <t>2015</t>
        </is>
      </c>
      <c r="B3824" t="inlineStr">
        <is>
          <t>Huile d'arachide, brute</t>
        </is>
      </c>
      <c r="C3824" t="inlineStr">
        <is>
          <t>Circuits spécialisés</t>
        </is>
      </c>
      <c r="D3824" t="n">
        <v>1.7</v>
      </c>
      <c r="E3824" t="n">
        <v>0</v>
      </c>
      <c r="F3824" t="n">
        <v>39.9</v>
      </c>
      <c r="G3824" t="inlineStr">
        <is>
          <t>Donnée calculée</t>
        </is>
      </c>
      <c r="H3824" t="inlineStr"/>
    </row>
    <row r="3825">
      <c r="A3825" t="inlineStr">
        <is>
          <t>2015</t>
        </is>
      </c>
      <c r="B3825" t="inlineStr">
        <is>
          <t>Huile de palme, brute</t>
        </is>
      </c>
      <c r="C3825" t="inlineStr">
        <is>
          <t>Circuits spécialisés</t>
        </is>
      </c>
      <c r="D3825" t="n">
        <v>0.1</v>
      </c>
      <c r="E3825" t="n">
        <v>0</v>
      </c>
      <c r="F3825" t="n">
        <v>500000000</v>
      </c>
      <c r="G3825" t="inlineStr">
        <is>
          <t>Donnée calculée</t>
        </is>
      </c>
      <c r="H3825" t="inlineStr"/>
    </row>
    <row r="3826">
      <c r="A3826" t="inlineStr">
        <is>
          <t>2015</t>
        </is>
      </c>
      <c r="B3826" t="inlineStr">
        <is>
          <t>Autres huiles végétales, brutes</t>
        </is>
      </c>
      <c r="C3826" t="inlineStr">
        <is>
          <t>Circuits spécialisés</t>
        </is>
      </c>
      <c r="D3826" t="n">
        <v>0.07000000000000001</v>
      </c>
      <c r="E3826" t="n">
        <v>0</v>
      </c>
      <c r="F3826" t="n">
        <v>500000000</v>
      </c>
      <c r="G3826" t="inlineStr">
        <is>
          <t>Donnée calculée</t>
        </is>
      </c>
      <c r="H3826" t="inlineStr"/>
    </row>
    <row r="3827">
      <c r="A3827" t="inlineStr">
        <is>
          <t>2015</t>
        </is>
      </c>
      <c r="B3827" t="inlineStr">
        <is>
          <t>Huiles, raffinées</t>
        </is>
      </c>
      <c r="C3827" t="inlineStr">
        <is>
          <t>Circuits spécialisés</t>
        </is>
      </c>
      <c r="D3827" t="n">
        <v>2.31</v>
      </c>
      <c r="E3827" t="n">
        <v>0</v>
      </c>
      <c r="F3827" t="n">
        <v>500000000</v>
      </c>
      <c r="G3827" t="inlineStr">
        <is>
          <t>Donnée calculée</t>
        </is>
      </c>
      <c r="H3827" t="inlineStr"/>
    </row>
    <row r="3828">
      <c r="A3828" t="inlineStr">
        <is>
          <t>2015</t>
        </is>
      </c>
      <c r="B3828" t="inlineStr">
        <is>
          <t>Huile d'arachide, raffinée</t>
        </is>
      </c>
      <c r="C3828" t="inlineStr">
        <is>
          <t>Circuits spécialisés</t>
        </is>
      </c>
      <c r="D3828" t="n">
        <v>0</v>
      </c>
      <c r="E3828" t="n">
        <v>0</v>
      </c>
      <c r="F3828" t="n">
        <v>500000000</v>
      </c>
      <c r="G3828" t="inlineStr">
        <is>
          <t>Donnée calculée</t>
        </is>
      </c>
      <c r="H3828" t="inlineStr"/>
    </row>
    <row r="3829">
      <c r="A3829" t="inlineStr">
        <is>
          <t>2015</t>
        </is>
      </c>
      <c r="B3829" t="inlineStr">
        <is>
          <t>Huile de palme, raffinée</t>
        </is>
      </c>
      <c r="C3829" t="inlineStr">
        <is>
          <t>Circuits spécialisés</t>
        </is>
      </c>
      <c r="D3829" t="n">
        <v>0.14</v>
      </c>
      <c r="E3829" t="n">
        <v>0</v>
      </c>
      <c r="F3829" t="n">
        <v>500000000</v>
      </c>
      <c r="G3829" t="inlineStr">
        <is>
          <t>Donnée calculée</t>
        </is>
      </c>
      <c r="H3829" t="inlineStr"/>
    </row>
    <row r="3830">
      <c r="A3830" t="inlineStr">
        <is>
          <t>2015</t>
        </is>
      </c>
      <c r="B3830" t="inlineStr">
        <is>
          <t>Huile de coco (coprah), raffinée</t>
        </is>
      </c>
      <c r="C3830" t="inlineStr">
        <is>
          <t>Circuits spécialisés</t>
        </is>
      </c>
      <c r="D3830" t="n">
        <v>2.16</v>
      </c>
      <c r="E3830" t="n">
        <v>0</v>
      </c>
      <c r="F3830" t="n">
        <v>500000000</v>
      </c>
      <c r="G3830" t="inlineStr">
        <is>
          <t>Donnée calculée</t>
        </is>
      </c>
      <c r="H3830" t="inlineStr"/>
    </row>
    <row r="3831">
      <c r="A3831" t="inlineStr">
        <is>
          <t>2015</t>
        </is>
      </c>
      <c r="B3831" t="inlineStr">
        <is>
          <t>Autres produits alimentaires</t>
        </is>
      </c>
      <c r="C3831" t="inlineStr">
        <is>
          <t>Circuits spécialisés</t>
        </is>
      </c>
      <c r="D3831" t="n">
        <v>0</v>
      </c>
      <c r="E3831" t="n">
        <v>0</v>
      </c>
      <c r="F3831" t="n">
        <v>500000000</v>
      </c>
      <c r="G3831" t="inlineStr">
        <is>
          <t>Donnée calculée</t>
        </is>
      </c>
      <c r="H3831" t="inlineStr"/>
    </row>
    <row r="3832">
      <c r="A3832" t="inlineStr">
        <is>
          <t>2015</t>
        </is>
      </c>
      <c r="B3832" t="inlineStr">
        <is>
          <t>Autres légumes et pommes de terres, séchés</t>
        </is>
      </c>
      <c r="C3832" t="inlineStr">
        <is>
          <t>Circuits spécialisés</t>
        </is>
      </c>
      <c r="D3832" t="n">
        <v>1.52</v>
      </c>
      <c r="E3832" t="n">
        <v>0</v>
      </c>
      <c r="F3832" t="n">
        <v>15.9</v>
      </c>
      <c r="G3832" t="inlineStr">
        <is>
          <t>Donnée calculée</t>
        </is>
      </c>
      <c r="H3832" t="inlineStr"/>
    </row>
    <row r="3833">
      <c r="A3833" t="inlineStr">
        <is>
          <t>2015</t>
        </is>
      </c>
      <c r="B3833" t="inlineStr">
        <is>
          <t>Fruits, frais ou secs</t>
        </is>
      </c>
      <c r="C3833" t="inlineStr">
        <is>
          <t>Circuits spécialisés</t>
        </is>
      </c>
      <c r="D3833" t="n">
        <v>113</v>
      </c>
      <c r="E3833" t="n">
        <v>0</v>
      </c>
      <c r="F3833" t="n">
        <v>500000000</v>
      </c>
      <c r="G3833" t="inlineStr">
        <is>
          <t>Donnée calculée</t>
        </is>
      </c>
      <c r="H3833" t="inlineStr"/>
    </row>
    <row r="3834">
      <c r="A3834" t="inlineStr">
        <is>
          <t>2015</t>
        </is>
      </c>
      <c r="B3834" t="inlineStr">
        <is>
          <t>Bananes plantains, frais ou secs</t>
        </is>
      </c>
      <c r="C3834" t="inlineStr">
        <is>
          <t>Circuits spécialisés</t>
        </is>
      </c>
      <c r="D3834" t="n">
        <v>1.23</v>
      </c>
      <c r="E3834" t="n">
        <v>0</v>
      </c>
      <c r="F3834" t="n">
        <v>500000000</v>
      </c>
      <c r="G3834" t="inlineStr">
        <is>
          <t>Donnée calculée</t>
        </is>
      </c>
      <c r="H3834" t="inlineStr"/>
    </row>
    <row r="3835">
      <c r="A3835" t="inlineStr">
        <is>
          <t>2015</t>
        </is>
      </c>
      <c r="B3835" t="inlineStr">
        <is>
          <t>Bananes fruits, fraîches ou sèches</t>
        </is>
      </c>
      <c r="C3835" t="inlineStr">
        <is>
          <t>Circuits spécialisés</t>
        </is>
      </c>
      <c r="D3835" t="n">
        <v>43.1</v>
      </c>
      <c r="E3835" t="n">
        <v>0</v>
      </c>
      <c r="F3835" t="n">
        <v>500000000</v>
      </c>
      <c r="G3835" t="inlineStr">
        <is>
          <t>Donnée calculée</t>
        </is>
      </c>
      <c r="H3835" t="inlineStr"/>
    </row>
    <row r="3836">
      <c r="A3836" t="inlineStr">
        <is>
          <t>2015</t>
        </is>
      </c>
      <c r="B3836" t="inlineStr">
        <is>
          <t>Dattes, fraîches ou sèches</t>
        </is>
      </c>
      <c r="C3836" t="inlineStr">
        <is>
          <t>Circuits spécialisés</t>
        </is>
      </c>
      <c r="D3836" t="n">
        <v>1.78</v>
      </c>
      <c r="E3836" t="n">
        <v>0</v>
      </c>
      <c r="F3836" t="n">
        <v>500000000</v>
      </c>
      <c r="G3836" t="inlineStr">
        <is>
          <t>Donnée calculée</t>
        </is>
      </c>
      <c r="H3836" t="inlineStr"/>
    </row>
    <row r="3837">
      <c r="A3837" t="inlineStr">
        <is>
          <t>2015</t>
        </is>
      </c>
      <c r="B3837" t="inlineStr">
        <is>
          <t>Figues, fraîches ou sèches</t>
        </is>
      </c>
      <c r="C3837" t="inlineStr">
        <is>
          <t>Circuits spécialisés</t>
        </is>
      </c>
      <c r="D3837" t="n">
        <v>0.3</v>
      </c>
      <c r="E3837" t="n">
        <v>0</v>
      </c>
      <c r="F3837" t="n">
        <v>500000000</v>
      </c>
      <c r="G3837" t="inlineStr">
        <is>
          <t>Donnée calculée</t>
        </is>
      </c>
      <c r="H3837" t="inlineStr"/>
    </row>
    <row r="3838">
      <c r="A3838" t="inlineStr">
        <is>
          <t>2015</t>
        </is>
      </c>
      <c r="B3838" t="inlineStr">
        <is>
          <t>Ananas, frais ou secs</t>
        </is>
      </c>
      <c r="C3838" t="inlineStr">
        <is>
          <t>Circuits spécialisés</t>
        </is>
      </c>
      <c r="D3838" t="n">
        <v>9.359999999999999</v>
      </c>
      <c r="E3838" t="n">
        <v>0</v>
      </c>
      <c r="F3838" t="n">
        <v>500000000</v>
      </c>
      <c r="G3838" t="inlineStr">
        <is>
          <t>Donnée calculée</t>
        </is>
      </c>
      <c r="H3838" t="inlineStr"/>
    </row>
    <row r="3839">
      <c r="A3839" t="inlineStr">
        <is>
          <t>2015</t>
        </is>
      </c>
      <c r="B3839" t="inlineStr">
        <is>
          <t>Avocats, frais ou secs</t>
        </is>
      </c>
      <c r="C3839" t="inlineStr">
        <is>
          <t>Circuits spécialisés</t>
        </is>
      </c>
      <c r="D3839" t="n">
        <v>8.26</v>
      </c>
      <c r="E3839" t="n">
        <v>0</v>
      </c>
      <c r="F3839" t="n">
        <v>500000000</v>
      </c>
      <c r="G3839" t="inlineStr">
        <is>
          <t>Donnée calculée</t>
        </is>
      </c>
      <c r="H3839" t="inlineStr"/>
    </row>
    <row r="3840">
      <c r="A3840" t="inlineStr">
        <is>
          <t>2015</t>
        </is>
      </c>
      <c r="B3840" t="inlineStr">
        <is>
          <t>Goyaves, mangues et mangoustans, frais ou secs</t>
        </is>
      </c>
      <c r="C3840" t="inlineStr">
        <is>
          <t>Circuits spécialisés</t>
        </is>
      </c>
      <c r="D3840" t="n">
        <v>0.71</v>
      </c>
      <c r="E3840" t="n">
        <v>0</v>
      </c>
      <c r="F3840" t="n">
        <v>500000000</v>
      </c>
      <c r="G3840" t="inlineStr">
        <is>
          <t>Donnée calculée</t>
        </is>
      </c>
      <c r="H3840" t="inlineStr"/>
    </row>
    <row r="3841">
      <c r="A3841" t="inlineStr">
        <is>
          <t>2015</t>
        </is>
      </c>
      <c r="B3841" t="inlineStr">
        <is>
          <t>Oranges, fraîches ou sèches</t>
        </is>
      </c>
      <c r="C3841" t="inlineStr">
        <is>
          <t>Circuits spécialisés</t>
        </is>
      </c>
      <c r="D3841" t="n">
        <v>31.5</v>
      </c>
      <c r="E3841" t="n">
        <v>0</v>
      </c>
      <c r="F3841" t="n">
        <v>500000000</v>
      </c>
      <c r="G3841" t="inlineStr">
        <is>
          <t>Donnée calculée</t>
        </is>
      </c>
      <c r="H3841" t="inlineStr"/>
    </row>
    <row r="3842">
      <c r="A3842" t="inlineStr">
        <is>
          <t>2015</t>
        </is>
      </c>
      <c r="B3842" t="inlineStr">
        <is>
          <t>Mandarines et clémentines, fraîches ou sèches</t>
        </is>
      </c>
      <c r="C3842" t="inlineStr">
        <is>
          <t>Circuits spécialisés</t>
        </is>
      </c>
      <c r="D3842" t="n">
        <v>0.04</v>
      </c>
      <c r="E3842" t="n">
        <v>0</v>
      </c>
      <c r="F3842" t="n">
        <v>500000000</v>
      </c>
      <c r="G3842" t="inlineStr">
        <is>
          <t>Donnée calculée</t>
        </is>
      </c>
      <c r="H3842" t="inlineStr"/>
    </row>
    <row r="3843">
      <c r="A3843" t="inlineStr">
        <is>
          <t>2015</t>
        </is>
      </c>
      <c r="B3843" t="inlineStr">
        <is>
          <t>Pamplemousses et pomelos, frais ou secs</t>
        </is>
      </c>
      <c r="C3843" t="inlineStr">
        <is>
          <t>Circuits spécialisés</t>
        </is>
      </c>
      <c r="D3843" t="n">
        <v>4.89</v>
      </c>
      <c r="E3843" t="n">
        <v>0</v>
      </c>
      <c r="F3843" t="n">
        <v>500000000</v>
      </c>
      <c r="G3843" t="inlineStr">
        <is>
          <t>Donnée calculée</t>
        </is>
      </c>
      <c r="H3843" t="inlineStr"/>
    </row>
    <row r="3844">
      <c r="A3844" t="inlineStr">
        <is>
          <t>2015</t>
        </is>
      </c>
      <c r="B3844" t="inlineStr">
        <is>
          <t>Citrons et limes, frais ou secs</t>
        </is>
      </c>
      <c r="C3844" t="inlineStr">
        <is>
          <t>Circuits spécialisés</t>
        </is>
      </c>
      <c r="D3844" t="n">
        <v>11.8</v>
      </c>
      <c r="E3844" t="n">
        <v>0</v>
      </c>
      <c r="F3844" t="n">
        <v>500000000</v>
      </c>
      <c r="G3844" t="inlineStr">
        <is>
          <t>Donnée calculée</t>
        </is>
      </c>
      <c r="H3844" t="inlineStr"/>
    </row>
    <row r="3845">
      <c r="A3845" t="inlineStr">
        <is>
          <t>2015</t>
        </is>
      </c>
      <c r="B3845" t="inlineStr">
        <is>
          <t>Autres agrumes, frais ou secs</t>
        </is>
      </c>
      <c r="C3845" t="inlineStr">
        <is>
          <t>Circuits spécialisés</t>
        </is>
      </c>
      <c r="D3845" t="n">
        <v>0.2</v>
      </c>
      <c r="E3845" t="n">
        <v>0</v>
      </c>
      <c r="F3845" t="n">
        <v>500000000</v>
      </c>
      <c r="G3845" t="inlineStr">
        <is>
          <t>Donnée calculée</t>
        </is>
      </c>
      <c r="H3845" t="inlineStr"/>
    </row>
    <row r="3846">
      <c r="A3846" t="inlineStr">
        <is>
          <t>2015</t>
        </is>
      </c>
      <c r="B3846" t="inlineStr">
        <is>
          <t>Fruis et légumes, frais</t>
        </is>
      </c>
      <c r="C3846" t="inlineStr">
        <is>
          <t>Circuits spécialisés</t>
        </is>
      </c>
      <c r="D3846" t="n">
        <v>1370</v>
      </c>
      <c r="E3846" t="n">
        <v>1220</v>
      </c>
      <c r="F3846" t="n">
        <v>103000000</v>
      </c>
      <c r="G3846" t="inlineStr">
        <is>
          <t>Donnée calculée</t>
        </is>
      </c>
      <c r="H3846" t="inlineStr"/>
    </row>
    <row r="3847">
      <c r="A3847" t="inlineStr">
        <is>
          <t>2015</t>
        </is>
      </c>
      <c r="B3847" t="inlineStr">
        <is>
          <t>Pommes de terre, fraîches</t>
        </is>
      </c>
      <c r="C3847" t="inlineStr">
        <is>
          <t>Circuits spécialisés</t>
        </is>
      </c>
      <c r="D3847" t="n">
        <v>5.59</v>
      </c>
      <c r="E3847" t="n">
        <v>0</v>
      </c>
      <c r="F3847" t="n">
        <v>8030</v>
      </c>
      <c r="G3847" t="inlineStr">
        <is>
          <t>Donnée calculée</t>
        </is>
      </c>
      <c r="H3847" t="inlineStr"/>
    </row>
    <row r="3848">
      <c r="A3848" t="inlineStr">
        <is>
          <t>2015</t>
        </is>
      </c>
      <c r="B3848" t="inlineStr">
        <is>
          <t>Fruits et légumes (hors PdT), frais</t>
        </is>
      </c>
      <c r="C3848" t="inlineStr">
        <is>
          <t>Circuits spécialisés</t>
        </is>
      </c>
      <c r="D3848" t="n">
        <v>1370</v>
      </c>
      <c r="E3848" t="n">
        <v>1220</v>
      </c>
      <c r="F3848" t="n">
        <v>102000000</v>
      </c>
      <c r="G3848" t="inlineStr">
        <is>
          <t>Donnée calculée</t>
        </is>
      </c>
      <c r="H3848" t="inlineStr"/>
    </row>
    <row r="3849">
      <c r="A3849" t="inlineStr">
        <is>
          <t>2015</t>
        </is>
      </c>
      <c r="B3849" t="inlineStr">
        <is>
          <t>Produits manufacturés</t>
        </is>
      </c>
      <c r="C3849" t="inlineStr">
        <is>
          <t>Magasins spécialisés</t>
        </is>
      </c>
      <c r="D3849" t="n">
        <v>346</v>
      </c>
      <c r="E3849" t="n">
        <v>0</v>
      </c>
      <c r="F3849" t="n">
        <v>500000000</v>
      </c>
      <c r="G3849" t="inlineStr">
        <is>
          <t>Donnée calculée</t>
        </is>
      </c>
      <c r="H3849" t="inlineStr"/>
    </row>
    <row r="3850">
      <c r="A3850" t="inlineStr">
        <is>
          <t>2015</t>
        </is>
      </c>
      <c r="B3850" t="inlineStr">
        <is>
          <t>Produits des industries alimentaires</t>
        </is>
      </c>
      <c r="C3850" t="inlineStr">
        <is>
          <t>Magasins spécialisés</t>
        </is>
      </c>
      <c r="D3850" t="n">
        <v>346</v>
      </c>
      <c r="E3850" t="n">
        <v>0</v>
      </c>
      <c r="F3850" t="n">
        <v>500000000</v>
      </c>
      <c r="G3850" t="inlineStr">
        <is>
          <t>Donnée calculée</t>
        </is>
      </c>
      <c r="H3850" t="inlineStr"/>
    </row>
    <row r="3851">
      <c r="A3851" t="inlineStr">
        <is>
          <t>2015</t>
        </is>
      </c>
      <c r="B3851" t="inlineStr">
        <is>
          <t>Produits à base de fruits et légumes</t>
        </is>
      </c>
      <c r="C3851" t="inlineStr">
        <is>
          <t>Magasins spécialisés</t>
        </is>
      </c>
      <c r="D3851" t="n">
        <v>344</v>
      </c>
      <c r="E3851" t="n">
        <v>0</v>
      </c>
      <c r="F3851" t="n">
        <v>500000000</v>
      </c>
      <c r="G3851" t="inlineStr">
        <is>
          <t>Donnée calculée</t>
        </is>
      </c>
      <c r="H3851" t="inlineStr"/>
    </row>
    <row r="3852">
      <c r="A3852" t="inlineStr">
        <is>
          <t>2015</t>
        </is>
      </c>
      <c r="B3852" t="inlineStr">
        <is>
          <t>Préparations et conserves à base de pommes de terre</t>
        </is>
      </c>
      <c r="C3852" t="inlineStr">
        <is>
          <t>Magasins spécialisés</t>
        </is>
      </c>
      <c r="D3852" t="n">
        <v>25.3</v>
      </c>
      <c r="E3852" t="n">
        <v>0</v>
      </c>
      <c r="F3852" t="n">
        <v>500000000</v>
      </c>
      <c r="G3852" t="inlineStr">
        <is>
          <t>Donnée calculée</t>
        </is>
      </c>
      <c r="H3852" t="inlineStr"/>
    </row>
    <row r="3853">
      <c r="A3853" t="inlineStr">
        <is>
          <t>2015</t>
        </is>
      </c>
      <c r="B3853" t="inlineStr">
        <is>
          <t>Pommes de terre, congelées ou surgelées</t>
        </is>
      </c>
      <c r="C3853" t="inlineStr">
        <is>
          <t>Magasins spécialisés</t>
        </is>
      </c>
      <c r="D3853" t="n">
        <v>13.6</v>
      </c>
      <c r="E3853" t="n">
        <v>0</v>
      </c>
      <c r="F3853" t="n">
        <v>9100</v>
      </c>
      <c r="G3853" t="inlineStr">
        <is>
          <t>Donnée calculée</t>
        </is>
      </c>
      <c r="H3853" t="inlineStr"/>
    </row>
    <row r="3854">
      <c r="A3854" t="inlineStr">
        <is>
          <t>2015</t>
        </is>
      </c>
      <c r="B3854" t="inlineStr">
        <is>
          <t>Pommes de terre, non cuites ou cuites à l'eau ou à la vapeur, congelées ou surgelées</t>
        </is>
      </c>
      <c r="C3854" t="inlineStr">
        <is>
          <t>Magasins spécialisés</t>
        </is>
      </c>
      <c r="D3854" t="n">
        <v>0.99</v>
      </c>
      <c r="E3854" t="n">
        <v>0</v>
      </c>
      <c r="F3854" t="n">
        <v>4430</v>
      </c>
      <c r="G3854" t="inlineStr">
        <is>
          <t>Donnée calculée</t>
        </is>
      </c>
      <c r="H3854" t="inlineStr"/>
    </row>
    <row r="3855">
      <c r="A3855" t="inlineStr">
        <is>
          <t>2015</t>
        </is>
      </c>
      <c r="B3855" t="inlineStr">
        <is>
          <t>Pommes de terre préparées ou conservées autrement, congelées ou surgelées</t>
        </is>
      </c>
      <c r="C3855" t="inlineStr">
        <is>
          <t>Magasins spécialisés</t>
        </is>
      </c>
      <c r="D3855" t="n">
        <v>12.7</v>
      </c>
      <c r="E3855" t="n">
        <v>0</v>
      </c>
      <c r="F3855" t="n">
        <v>4670</v>
      </c>
      <c r="G3855" t="inlineStr">
        <is>
          <t>Donnée calculée</t>
        </is>
      </c>
      <c r="H3855" t="inlineStr"/>
    </row>
    <row r="3856">
      <c r="A3856" t="inlineStr">
        <is>
          <t>2015</t>
        </is>
      </c>
      <c r="B3856" t="inlineStr">
        <is>
          <t>Pommes de terre, déshydratées, coupées ou non, mais sans autre préparation</t>
        </is>
      </c>
      <c r="C3856" t="inlineStr">
        <is>
          <t>Magasins spécialisés</t>
        </is>
      </c>
      <c r="D3856" t="n">
        <v>0.65</v>
      </c>
      <c r="E3856" t="n">
        <v>0</v>
      </c>
      <c r="F3856" t="n">
        <v>15.9</v>
      </c>
      <c r="G3856" t="inlineStr">
        <is>
          <t>Donnée calculée</t>
        </is>
      </c>
      <c r="H3856" t="inlineStr"/>
    </row>
    <row r="3857">
      <c r="A3857" t="inlineStr">
        <is>
          <t>2015</t>
        </is>
      </c>
      <c r="B3857" t="inlineStr">
        <is>
          <t>Pommes de terre déshydratées sous forme de farine, de poudre, de flocons, de granulés ou de pellets</t>
        </is>
      </c>
      <c r="C3857" t="inlineStr">
        <is>
          <t>Magasins spécialisés</t>
        </is>
      </c>
      <c r="D3857" t="n">
        <v>0.01</v>
      </c>
      <c r="E3857" t="n">
        <v>0</v>
      </c>
      <c r="F3857" t="n">
        <v>500000000</v>
      </c>
      <c r="G3857" t="inlineStr">
        <is>
          <t>Donnée calculée</t>
        </is>
      </c>
      <c r="H3857" t="inlineStr"/>
    </row>
    <row r="3858">
      <c r="A3858" t="inlineStr">
        <is>
          <t>2015</t>
        </is>
      </c>
      <c r="B3858" t="inlineStr">
        <is>
          <t>Autres préparations et conserves à base de pommes de terre</t>
        </is>
      </c>
      <c r="C3858" t="inlineStr">
        <is>
          <t>Magasins spécialisés</t>
        </is>
      </c>
      <c r="D3858" t="n">
        <v>11</v>
      </c>
      <c r="E3858" t="n">
        <v>0</v>
      </c>
      <c r="F3858" t="n">
        <v>4800</v>
      </c>
      <c r="G3858" t="inlineStr">
        <is>
          <t>Donnée calculée</t>
        </is>
      </c>
      <c r="H3858" t="inlineStr"/>
    </row>
    <row r="3859">
      <c r="A3859" t="inlineStr">
        <is>
          <t>2015</t>
        </is>
      </c>
      <c r="B3859" t="inlineStr">
        <is>
          <t>Pommes de terre préparées ou conservées, sous forme de farine, semoule ou flocons</t>
        </is>
      </c>
      <c r="C3859" t="inlineStr">
        <is>
          <t>Magasins spécialisés</t>
        </is>
      </c>
      <c r="D3859" t="n">
        <v>4.47</v>
      </c>
      <c r="E3859" t="n">
        <v>0</v>
      </c>
      <c r="F3859" t="n">
        <v>4540</v>
      </c>
      <c r="G3859" t="inlineStr">
        <is>
          <t>Donnée calculée</t>
        </is>
      </c>
      <c r="H3859" t="inlineStr"/>
    </row>
    <row r="3860">
      <c r="A3860" t="inlineStr">
        <is>
          <t>2015</t>
        </is>
      </c>
      <c r="B3860" t="inlineStr">
        <is>
          <t>Autres préparations ou conserves de pommes de terre, y compris les chips</t>
        </is>
      </c>
      <c r="C3860" t="inlineStr">
        <is>
          <t>Magasins spécialisés</t>
        </is>
      </c>
      <c r="D3860" t="n">
        <v>6.56</v>
      </c>
      <c r="E3860" t="n">
        <v>0</v>
      </c>
      <c r="F3860" t="n">
        <v>255</v>
      </c>
      <c r="G3860" t="inlineStr">
        <is>
          <t>Donnée calculée</t>
        </is>
      </c>
      <c r="H3860" t="inlineStr"/>
    </row>
    <row r="3861">
      <c r="A3861" t="inlineStr">
        <is>
          <t>2015</t>
        </is>
      </c>
      <c r="B3861" t="inlineStr">
        <is>
          <t>Jus de fruits et légumes</t>
        </is>
      </c>
      <c r="C3861" t="inlineStr">
        <is>
          <t>Magasins spécialisés</t>
        </is>
      </c>
      <c r="D3861" t="n">
        <v>103</v>
      </c>
      <c r="E3861" t="n">
        <v>0</v>
      </c>
      <c r="F3861" t="n">
        <v>500000000</v>
      </c>
      <c r="G3861" t="inlineStr">
        <is>
          <t>Donnée calculée</t>
        </is>
      </c>
      <c r="H3861" t="inlineStr"/>
    </row>
    <row r="3862">
      <c r="A3862" t="inlineStr">
        <is>
          <t>2015</t>
        </is>
      </c>
      <c r="B3862" t="inlineStr">
        <is>
          <t>Jus de tomate</t>
        </is>
      </c>
      <c r="C3862" t="inlineStr">
        <is>
          <t>Magasins spécialisés</t>
        </is>
      </c>
      <c r="D3862" t="n">
        <v>0.5600000000000001</v>
      </c>
      <c r="E3862" t="n">
        <v>0</v>
      </c>
      <c r="F3862" t="n">
        <v>11.8</v>
      </c>
      <c r="G3862" t="inlineStr">
        <is>
          <t>Donnée calculée</t>
        </is>
      </c>
      <c r="H3862" t="inlineStr"/>
    </row>
    <row r="3863">
      <c r="A3863" t="inlineStr">
        <is>
          <t>2015</t>
        </is>
      </c>
      <c r="B3863" t="inlineStr">
        <is>
          <t>Jus d'orange</t>
        </is>
      </c>
      <c r="C3863" t="inlineStr">
        <is>
          <t>Magasins spécialisés</t>
        </is>
      </c>
      <c r="D3863" t="n">
        <v>56.4</v>
      </c>
      <c r="E3863" t="n">
        <v>0</v>
      </c>
      <c r="F3863" t="n">
        <v>500000000</v>
      </c>
      <c r="G3863" t="inlineStr">
        <is>
          <t>Donnée calculée</t>
        </is>
      </c>
      <c r="H3863" t="inlineStr"/>
    </row>
    <row r="3864">
      <c r="A3864" t="inlineStr">
        <is>
          <t>2015</t>
        </is>
      </c>
      <c r="B3864" t="inlineStr">
        <is>
          <t>Jus d'orange, non concentré</t>
        </is>
      </c>
      <c r="C3864" t="inlineStr">
        <is>
          <t>Magasins spécialisés</t>
        </is>
      </c>
      <c r="D3864" t="n">
        <v>56.4</v>
      </c>
      <c r="E3864" t="n">
        <v>0</v>
      </c>
      <c r="F3864" t="n">
        <v>500000000</v>
      </c>
      <c r="G3864" t="inlineStr">
        <is>
          <t>Donnée calculée</t>
        </is>
      </c>
      <c r="H3864" t="inlineStr"/>
    </row>
    <row r="3865">
      <c r="A3865" t="inlineStr">
        <is>
          <t>2015</t>
        </is>
      </c>
      <c r="B3865" t="inlineStr">
        <is>
          <t>Jus d'orange, non concentré, congelé</t>
        </is>
      </c>
      <c r="C3865" t="inlineStr">
        <is>
          <t>Magasins spécialisés</t>
        </is>
      </c>
      <c r="D3865" t="n">
        <v>22.4</v>
      </c>
      <c r="E3865" t="n">
        <v>0</v>
      </c>
      <c r="F3865" t="n">
        <v>500000000</v>
      </c>
      <c r="G3865" t="inlineStr">
        <is>
          <t>Donnée calculée</t>
        </is>
      </c>
      <c r="H3865" t="inlineStr"/>
    </row>
    <row r="3866">
      <c r="A3866" t="inlineStr">
        <is>
          <t>2015</t>
        </is>
      </c>
      <c r="B3866" t="inlineStr">
        <is>
          <t>Jus d'orange, non concentré, non congelé</t>
        </is>
      </c>
      <c r="C3866" t="inlineStr">
        <is>
          <t>Magasins spécialisés</t>
        </is>
      </c>
      <c r="D3866" t="n">
        <v>34</v>
      </c>
      <c r="E3866" t="n">
        <v>0</v>
      </c>
      <c r="F3866" t="n">
        <v>1220</v>
      </c>
      <c r="G3866" t="inlineStr">
        <is>
          <t>Donnée calculée</t>
        </is>
      </c>
      <c r="H3866" t="inlineStr"/>
    </row>
    <row r="3867">
      <c r="A3867" t="inlineStr">
        <is>
          <t>2015</t>
        </is>
      </c>
      <c r="B3867" t="inlineStr">
        <is>
          <t>Jus d'orange, autre</t>
        </is>
      </c>
      <c r="C3867" t="inlineStr">
        <is>
          <t>Magasins spécialisés</t>
        </is>
      </c>
      <c r="D3867" t="n">
        <v>0.04</v>
      </c>
      <c r="E3867" t="n">
        <v>0</v>
      </c>
      <c r="F3867" t="n">
        <v>500000000</v>
      </c>
      <c r="G3867" t="inlineStr">
        <is>
          <t>Donnée calculée</t>
        </is>
      </c>
      <c r="H3867" t="inlineStr"/>
    </row>
    <row r="3868">
      <c r="A3868" t="inlineStr">
        <is>
          <t>2015</t>
        </is>
      </c>
      <c r="B3868" t="inlineStr">
        <is>
          <t>Jus de pamplemousse</t>
        </is>
      </c>
      <c r="C3868" t="inlineStr">
        <is>
          <t>Magasins spécialisés</t>
        </is>
      </c>
      <c r="D3868" t="n">
        <v>2.8</v>
      </c>
      <c r="E3868" t="n">
        <v>0</v>
      </c>
      <c r="F3868" t="n">
        <v>58.9</v>
      </c>
      <c r="G3868" t="inlineStr">
        <is>
          <t>Donnée calculée</t>
        </is>
      </c>
      <c r="H3868" t="inlineStr"/>
    </row>
    <row r="3869">
      <c r="A3869" t="inlineStr">
        <is>
          <t>2015</t>
        </is>
      </c>
      <c r="B3869" t="inlineStr">
        <is>
          <t>Jus d'ananas</t>
        </is>
      </c>
      <c r="C3869" t="inlineStr">
        <is>
          <t>Magasins spécialisés</t>
        </is>
      </c>
      <c r="D3869" t="n">
        <v>4.25</v>
      </c>
      <c r="E3869" t="n">
        <v>0</v>
      </c>
      <c r="F3869" t="n">
        <v>89.2</v>
      </c>
      <c r="G3869" t="inlineStr">
        <is>
          <t>Donnée calculée</t>
        </is>
      </c>
      <c r="H3869" t="inlineStr"/>
    </row>
    <row r="3870">
      <c r="A3870" t="inlineStr">
        <is>
          <t>2015</t>
        </is>
      </c>
      <c r="B3870" t="inlineStr">
        <is>
          <t>Jus de raisin</t>
        </is>
      </c>
      <c r="C3870" t="inlineStr">
        <is>
          <t>Magasins spécialisés</t>
        </is>
      </c>
      <c r="D3870" t="n">
        <v>3.53</v>
      </c>
      <c r="E3870" t="n">
        <v>0</v>
      </c>
      <c r="F3870" t="n">
        <v>74.09999999999999</v>
      </c>
      <c r="G3870" t="inlineStr">
        <is>
          <t>Donnée calculée</t>
        </is>
      </c>
      <c r="H3870" t="inlineStr"/>
    </row>
    <row r="3871">
      <c r="A3871" t="inlineStr">
        <is>
          <t>2015</t>
        </is>
      </c>
      <c r="B3871" t="inlineStr">
        <is>
          <t>Jus de pomme</t>
        </is>
      </c>
      <c r="C3871" t="inlineStr">
        <is>
          <t>Magasins spécialisés</t>
        </is>
      </c>
      <c r="D3871" t="n">
        <v>14.1</v>
      </c>
      <c r="E3871" t="n">
        <v>0</v>
      </c>
      <c r="F3871" t="n">
        <v>295</v>
      </c>
      <c r="G3871" t="inlineStr">
        <is>
          <t>Donnée calculée</t>
        </is>
      </c>
      <c r="H3871" t="inlineStr"/>
    </row>
    <row r="3872">
      <c r="A3872" t="inlineStr">
        <is>
          <t>2015</t>
        </is>
      </c>
      <c r="B3872" t="inlineStr">
        <is>
          <t>Mélanges de jus de fruits et légumes</t>
        </is>
      </c>
      <c r="C3872" t="inlineStr">
        <is>
          <t>Magasins spécialisés</t>
        </is>
      </c>
      <c r="D3872" t="n">
        <v>16.3</v>
      </c>
      <c r="E3872" t="n">
        <v>0</v>
      </c>
      <c r="F3872" t="n">
        <v>343</v>
      </c>
      <c r="G3872" t="inlineStr">
        <is>
          <t>Donnée calculée</t>
        </is>
      </c>
      <c r="H3872" t="inlineStr"/>
    </row>
    <row r="3873">
      <c r="A3873" t="inlineStr">
        <is>
          <t>2015</t>
        </is>
      </c>
      <c r="B3873" t="inlineStr">
        <is>
          <t>Autres jus de fruits et légumes</t>
        </is>
      </c>
      <c r="C3873" t="inlineStr">
        <is>
          <t>Magasins spécialisés</t>
        </is>
      </c>
      <c r="D3873" t="n">
        <v>5.53</v>
      </c>
      <c r="E3873" t="n">
        <v>0</v>
      </c>
      <c r="F3873" t="n">
        <v>116</v>
      </c>
      <c r="G3873" t="inlineStr">
        <is>
          <t>Donnée calculée</t>
        </is>
      </c>
      <c r="H3873" t="inlineStr"/>
    </row>
    <row r="3874">
      <c r="A3874" t="inlineStr">
        <is>
          <t>2015</t>
        </is>
      </c>
      <c r="B3874" t="inlineStr">
        <is>
          <t>Jus d'agrume, autres, non concentré</t>
        </is>
      </c>
      <c r="C3874" t="inlineStr">
        <is>
          <t>Magasins spécialisés</t>
        </is>
      </c>
      <c r="D3874" t="n">
        <v>1.98</v>
      </c>
      <c r="E3874" t="n">
        <v>0</v>
      </c>
      <c r="F3874" t="n">
        <v>116</v>
      </c>
      <c r="G3874" t="inlineStr">
        <is>
          <t>Donnée calculée</t>
        </is>
      </c>
      <c r="H3874" t="inlineStr"/>
    </row>
    <row r="3875">
      <c r="A3875" t="inlineStr">
        <is>
          <t>2015</t>
        </is>
      </c>
      <c r="B3875" t="inlineStr">
        <is>
          <t>Jus de fruit ou légume, autres,  non concentré, non fermenté, sans addition d'alcool</t>
        </is>
      </c>
      <c r="C3875" t="inlineStr">
        <is>
          <t>Magasins spécialisés</t>
        </is>
      </c>
      <c r="D3875" t="n">
        <v>1.84</v>
      </c>
      <c r="E3875" t="n">
        <v>0</v>
      </c>
      <c r="F3875" t="n">
        <v>112</v>
      </c>
      <c r="G3875" t="inlineStr">
        <is>
          <t>Donnée calculée</t>
        </is>
      </c>
      <c r="H3875" t="inlineStr"/>
    </row>
    <row r="3876">
      <c r="A3876" t="inlineStr">
        <is>
          <t>2015</t>
        </is>
      </c>
      <c r="B3876" t="inlineStr">
        <is>
          <t>Jus de fruits ou légumes, autres</t>
        </is>
      </c>
      <c r="C3876" t="inlineStr">
        <is>
          <t>Magasins spécialisés</t>
        </is>
      </c>
      <c r="D3876" t="n">
        <v>1.7</v>
      </c>
      <c r="E3876" t="n">
        <v>0</v>
      </c>
      <c r="F3876" t="n">
        <v>99.59999999999999</v>
      </c>
      <c r="G3876" t="inlineStr">
        <is>
          <t>Donnée calculée</t>
        </is>
      </c>
      <c r="H3876" t="inlineStr"/>
    </row>
    <row r="3877">
      <c r="A3877" t="inlineStr">
        <is>
          <t>2015</t>
        </is>
      </c>
      <c r="B3877" t="inlineStr">
        <is>
          <t>Autres préparations et conserves à base de fruits et légumes</t>
        </is>
      </c>
      <c r="C3877" t="inlineStr">
        <is>
          <t>Magasins spécialisés</t>
        </is>
      </c>
      <c r="D3877" t="n">
        <v>215</v>
      </c>
      <c r="E3877" t="n">
        <v>0</v>
      </c>
      <c r="F3877" t="n">
        <v>500000000</v>
      </c>
      <c r="G3877" t="inlineStr">
        <is>
          <t>Donnée calculée</t>
        </is>
      </c>
      <c r="H3877" t="inlineStr"/>
    </row>
    <row r="3878">
      <c r="A3878" t="inlineStr">
        <is>
          <t>2015</t>
        </is>
      </c>
      <c r="B3878" t="inlineStr">
        <is>
          <t>Préparations et conserves de légumes</t>
        </is>
      </c>
      <c r="C3878" t="inlineStr">
        <is>
          <t>Magasins spécialisés</t>
        </is>
      </c>
      <c r="D3878" t="n">
        <v>101</v>
      </c>
      <c r="E3878" t="n">
        <v>0</v>
      </c>
      <c r="F3878" t="n">
        <v>500000000</v>
      </c>
      <c r="G3878" t="inlineStr">
        <is>
          <t>Donnée calculée</t>
        </is>
      </c>
      <c r="H3878" t="inlineStr"/>
    </row>
    <row r="3879">
      <c r="A3879" t="inlineStr">
        <is>
          <t>2015</t>
        </is>
      </c>
      <c r="B3879" t="inlineStr">
        <is>
          <t>Légumes congelés ou surgelés</t>
        </is>
      </c>
      <c r="C3879" t="inlineStr">
        <is>
          <t>Magasins spécialisés</t>
        </is>
      </c>
      <c r="D3879" t="n">
        <v>35.9</v>
      </c>
      <c r="E3879" t="n">
        <v>0</v>
      </c>
      <c r="F3879" t="n">
        <v>753</v>
      </c>
      <c r="G3879" t="inlineStr">
        <is>
          <t>Donnée calculée</t>
        </is>
      </c>
      <c r="H3879" t="inlineStr"/>
    </row>
    <row r="3880">
      <c r="A3880" t="inlineStr">
        <is>
          <t>2015</t>
        </is>
      </c>
      <c r="B3880" t="inlineStr">
        <is>
          <t>Légumes traités pour une conservation temporaire</t>
        </is>
      </c>
      <c r="C3880" t="inlineStr">
        <is>
          <t>Magasins spécialisés</t>
        </is>
      </c>
      <c r="D3880" t="n">
        <v>1.18</v>
      </c>
      <c r="E3880" t="n">
        <v>0</v>
      </c>
      <c r="F3880" t="n">
        <v>24.7</v>
      </c>
      <c r="G3880" t="inlineStr">
        <is>
          <t>Donnée calculée</t>
        </is>
      </c>
      <c r="H3880" t="inlineStr"/>
    </row>
    <row r="3881">
      <c r="A3881" t="inlineStr">
        <is>
          <t>2015</t>
        </is>
      </c>
      <c r="B3881" t="inlineStr">
        <is>
          <t>Légumes, déshydratés</t>
        </is>
      </c>
      <c r="C3881" t="inlineStr">
        <is>
          <t>Magasins spécialisés</t>
        </is>
      </c>
      <c r="D3881" t="n">
        <v>0.67</v>
      </c>
      <c r="E3881" t="n">
        <v>0</v>
      </c>
      <c r="F3881" t="n">
        <v>27.8</v>
      </c>
      <c r="G3881" t="inlineStr">
        <is>
          <t>Donnée calculée</t>
        </is>
      </c>
      <c r="H3881" t="inlineStr"/>
    </row>
    <row r="3882">
      <c r="A3882" t="inlineStr">
        <is>
          <t>2015</t>
        </is>
      </c>
      <c r="B3882" t="inlineStr">
        <is>
          <t>Oignons, séchés</t>
        </is>
      </c>
      <c r="C3882" t="inlineStr">
        <is>
          <t>Magasins spécialisés</t>
        </is>
      </c>
      <c r="D3882" t="n">
        <v>0.46</v>
      </c>
      <c r="E3882" t="n">
        <v>0</v>
      </c>
      <c r="F3882" t="n">
        <v>9.76</v>
      </c>
      <c r="G3882" t="inlineStr">
        <is>
          <t>Donnée calculée</t>
        </is>
      </c>
      <c r="H3882" t="inlineStr"/>
    </row>
    <row r="3883">
      <c r="A3883" t="inlineStr">
        <is>
          <t>2015</t>
        </is>
      </c>
      <c r="B3883" t="inlineStr">
        <is>
          <t>Champignons et truffes, séchés</t>
        </is>
      </c>
      <c r="C3883" t="inlineStr">
        <is>
          <t>Magasins spécialisés</t>
        </is>
      </c>
      <c r="D3883" t="n">
        <v>0.1</v>
      </c>
      <c r="E3883" t="n">
        <v>0</v>
      </c>
      <c r="F3883" t="n">
        <v>2.13</v>
      </c>
      <c r="G3883" t="inlineStr">
        <is>
          <t>Donnée calculée</t>
        </is>
      </c>
      <c r="H3883" t="inlineStr"/>
    </row>
    <row r="3884">
      <c r="A3884" t="inlineStr">
        <is>
          <t>2015</t>
        </is>
      </c>
      <c r="B3884" t="inlineStr">
        <is>
          <t>Autres légumes et mélanges de légumes, séchés</t>
        </is>
      </c>
      <c r="C3884" t="inlineStr">
        <is>
          <t>Magasins spécialisés</t>
        </is>
      </c>
      <c r="D3884" t="n">
        <v>0.11</v>
      </c>
      <c r="E3884" t="n">
        <v>0</v>
      </c>
      <c r="F3884" t="n">
        <v>15.9</v>
      </c>
      <c r="G3884" t="inlineStr">
        <is>
          <t>Donnée calculée</t>
        </is>
      </c>
      <c r="H3884" t="inlineStr"/>
    </row>
    <row r="3885">
      <c r="A3885" t="inlineStr">
        <is>
          <t>2015</t>
        </is>
      </c>
      <c r="B3885" t="inlineStr">
        <is>
          <t>Fruits et légumes coupés et emballés</t>
        </is>
      </c>
      <c r="C3885" t="inlineStr">
        <is>
          <t>Magasins spécialisés</t>
        </is>
      </c>
      <c r="D3885" t="n">
        <v>0.01</v>
      </c>
      <c r="E3885" t="n">
        <v>0</v>
      </c>
      <c r="F3885" t="n">
        <v>500000000</v>
      </c>
      <c r="G3885" t="inlineStr">
        <is>
          <t>Donnée calculée</t>
        </is>
      </c>
      <c r="H3885" t="inlineStr"/>
    </row>
    <row r="3886">
      <c r="A3886" t="inlineStr">
        <is>
          <t>2015</t>
        </is>
      </c>
      <c r="B3886" t="inlineStr">
        <is>
          <t>Légumes, appertisés</t>
        </is>
      </c>
      <c r="C3886" t="inlineStr">
        <is>
          <t>Magasins spécialisés</t>
        </is>
      </c>
      <c r="D3886" t="n">
        <v>60.5</v>
      </c>
      <c r="E3886" t="n">
        <v>0</v>
      </c>
      <c r="F3886" t="n">
        <v>500000000</v>
      </c>
      <c r="G3886" t="inlineStr">
        <is>
          <t>Donnée calculée</t>
        </is>
      </c>
      <c r="H3886" t="inlineStr"/>
    </row>
    <row r="3887">
      <c r="A3887" t="inlineStr">
        <is>
          <t>2015</t>
        </is>
      </c>
      <c r="B3887" t="inlineStr">
        <is>
          <t>Haricots, appertisés</t>
        </is>
      </c>
      <c r="C3887" t="inlineStr">
        <is>
          <t>Magasins spécialisés</t>
        </is>
      </c>
      <c r="D3887" t="n">
        <v>14.5</v>
      </c>
      <c r="E3887" t="n">
        <v>0</v>
      </c>
      <c r="F3887" t="n">
        <v>305</v>
      </c>
      <c r="G3887" t="inlineStr">
        <is>
          <t>Donnée calculée</t>
        </is>
      </c>
      <c r="H3887" t="inlineStr"/>
    </row>
    <row r="3888">
      <c r="A3888" t="inlineStr">
        <is>
          <t>2015</t>
        </is>
      </c>
      <c r="B3888" t="inlineStr">
        <is>
          <t>Pois, appertisés</t>
        </is>
      </c>
      <c r="C3888" t="inlineStr">
        <is>
          <t>Magasins spécialisés</t>
        </is>
      </c>
      <c r="D3888" t="n">
        <v>0.05</v>
      </c>
      <c r="E3888" t="n">
        <v>0</v>
      </c>
      <c r="F3888" t="n">
        <v>500000000</v>
      </c>
      <c r="G3888" t="inlineStr">
        <is>
          <t>Donnée calculée</t>
        </is>
      </c>
      <c r="H3888" t="inlineStr"/>
    </row>
    <row r="3889">
      <c r="A3889" t="inlineStr">
        <is>
          <t>2015</t>
        </is>
      </c>
      <c r="B3889" t="inlineStr">
        <is>
          <t>Autres légumes, appertisés</t>
        </is>
      </c>
      <c r="C3889" t="inlineStr">
        <is>
          <t>Magasins spécialisés</t>
        </is>
      </c>
      <c r="D3889" t="n">
        <v>45.9</v>
      </c>
      <c r="E3889" t="n">
        <v>0</v>
      </c>
      <c r="F3889" t="n">
        <v>500000000</v>
      </c>
      <c r="G3889" t="inlineStr">
        <is>
          <t>Donnée calculée</t>
        </is>
      </c>
      <c r="H3889" t="inlineStr"/>
    </row>
    <row r="3890">
      <c r="A3890" t="inlineStr">
        <is>
          <t>2015</t>
        </is>
      </c>
      <c r="B3890" t="inlineStr">
        <is>
          <t>Tomates et leurs produits, appertisés</t>
        </is>
      </c>
      <c r="C3890" t="inlineStr">
        <is>
          <t>Magasins spécialisés</t>
        </is>
      </c>
      <c r="D3890" t="n">
        <v>11.3</v>
      </c>
      <c r="E3890" t="n">
        <v>0</v>
      </c>
      <c r="F3890" t="n">
        <v>500000000</v>
      </c>
      <c r="G3890" t="inlineStr">
        <is>
          <t>Donnée calculée</t>
        </is>
      </c>
      <c r="H3890" t="inlineStr"/>
    </row>
    <row r="3891">
      <c r="A3891" t="inlineStr">
        <is>
          <t>2015</t>
        </is>
      </c>
      <c r="B3891" t="inlineStr">
        <is>
          <t>Tomates, entières ou en morceaux, appertisées</t>
        </is>
      </c>
      <c r="C3891" t="inlineStr">
        <is>
          <t>Magasins spécialisés</t>
        </is>
      </c>
      <c r="D3891" t="n">
        <v>5.28</v>
      </c>
      <c r="E3891" t="n">
        <v>0</v>
      </c>
      <c r="F3891" t="n">
        <v>500000000</v>
      </c>
      <c r="G3891" t="inlineStr">
        <is>
          <t>Donnée calculée</t>
        </is>
      </c>
      <c r="H3891" t="inlineStr"/>
    </row>
    <row r="3892">
      <c r="A3892" t="inlineStr">
        <is>
          <t>2015</t>
        </is>
      </c>
      <c r="B3892" t="inlineStr">
        <is>
          <t>Produits des tomates</t>
        </is>
      </c>
      <c r="C3892" t="inlineStr">
        <is>
          <t>Magasins spécialisés</t>
        </is>
      </c>
      <c r="D3892" t="n">
        <v>6.01</v>
      </c>
      <c r="E3892" t="n">
        <v>0</v>
      </c>
      <c r="F3892" t="n">
        <v>126</v>
      </c>
      <c r="G3892" t="inlineStr">
        <is>
          <t>Donnée calculée</t>
        </is>
      </c>
      <c r="H3892" t="inlineStr"/>
    </row>
    <row r="3893">
      <c r="A3893" t="inlineStr">
        <is>
          <t>2015</t>
        </is>
      </c>
      <c r="B3893" t="inlineStr">
        <is>
          <t>Coulis et purées de tomates</t>
        </is>
      </c>
      <c r="C3893" t="inlineStr">
        <is>
          <t>Magasins spécialisés</t>
        </is>
      </c>
      <c r="D3893" t="n">
        <v>3.06</v>
      </c>
      <c r="E3893" t="n">
        <v>0</v>
      </c>
      <c r="F3893" t="n">
        <v>125</v>
      </c>
      <c r="G3893" t="inlineStr">
        <is>
          <t>Donnée calculée</t>
        </is>
      </c>
      <c r="H3893" t="inlineStr"/>
    </row>
    <row r="3894">
      <c r="A3894" t="inlineStr">
        <is>
          <t>2015</t>
        </is>
      </c>
      <c r="B3894" t="inlineStr">
        <is>
          <t>Concentré de tomates</t>
        </is>
      </c>
      <c r="C3894" t="inlineStr">
        <is>
          <t>Magasins spécialisés</t>
        </is>
      </c>
      <c r="D3894" t="n">
        <v>2.95</v>
      </c>
      <c r="E3894" t="n">
        <v>0</v>
      </c>
      <c r="F3894" t="n">
        <v>117</v>
      </c>
      <c r="G3894" t="inlineStr">
        <is>
          <t>Donnée calculée</t>
        </is>
      </c>
      <c r="H3894" t="inlineStr"/>
    </row>
    <row r="3895">
      <c r="A3895" t="inlineStr">
        <is>
          <t>2015</t>
        </is>
      </c>
      <c r="B3895" t="inlineStr">
        <is>
          <t>Champignons et truffes, appertisés</t>
        </is>
      </c>
      <c r="C3895" t="inlineStr">
        <is>
          <t>Magasins spécialisés</t>
        </is>
      </c>
      <c r="D3895" t="n">
        <v>0.8100000000000001</v>
      </c>
      <c r="E3895" t="n">
        <v>0</v>
      </c>
      <c r="F3895" t="n">
        <v>500000000</v>
      </c>
      <c r="G3895" t="inlineStr">
        <is>
          <t>Donnée calculée</t>
        </is>
      </c>
      <c r="H3895" t="inlineStr"/>
    </row>
    <row r="3896">
      <c r="A3896" t="inlineStr">
        <is>
          <t>2015</t>
        </is>
      </c>
      <c r="B3896" t="inlineStr">
        <is>
          <t>Champignons cultivés, appertisés</t>
        </is>
      </c>
      <c r="C3896" t="inlineStr">
        <is>
          <t>Magasins spécialisés</t>
        </is>
      </c>
      <c r="D3896" t="n">
        <v>0.78</v>
      </c>
      <c r="E3896" t="n">
        <v>0</v>
      </c>
      <c r="F3896" t="n">
        <v>500000000</v>
      </c>
      <c r="G3896" t="inlineStr">
        <is>
          <t>Donnée calculée</t>
        </is>
      </c>
      <c r="H3896" t="inlineStr"/>
    </row>
    <row r="3897">
      <c r="A3897" t="inlineStr">
        <is>
          <t>2015</t>
        </is>
      </c>
      <c r="B3897" t="inlineStr">
        <is>
          <t>Champignons du genre Agaricus, appertisés</t>
        </is>
      </c>
      <c r="C3897" t="inlineStr">
        <is>
          <t>Magasins spécialisés</t>
        </is>
      </c>
      <c r="D3897" t="n">
        <v>0.78</v>
      </c>
      <c r="E3897" t="n">
        <v>0</v>
      </c>
      <c r="F3897" t="n">
        <v>500000000</v>
      </c>
      <c r="G3897" t="inlineStr">
        <is>
          <t>Donnée calculée</t>
        </is>
      </c>
      <c r="H3897" t="inlineStr"/>
    </row>
    <row r="3898">
      <c r="A3898" t="inlineStr">
        <is>
          <t>2015</t>
        </is>
      </c>
      <c r="B3898" t="inlineStr">
        <is>
          <t>Champignons non-cultivés et truffes, appertisés</t>
        </is>
      </c>
      <c r="C3898" t="inlineStr">
        <is>
          <t>Magasins spécialisés</t>
        </is>
      </c>
      <c r="D3898" t="n">
        <v>0.03</v>
      </c>
      <c r="E3898" t="n">
        <v>0</v>
      </c>
      <c r="F3898" t="n">
        <v>500000000</v>
      </c>
      <c r="G3898" t="inlineStr">
        <is>
          <t>Donnée calculée</t>
        </is>
      </c>
      <c r="H3898" t="inlineStr"/>
    </row>
    <row r="3899">
      <c r="A3899" t="inlineStr">
        <is>
          <t>2015</t>
        </is>
      </c>
      <c r="B3899" t="inlineStr">
        <is>
          <t>Autres légumes et mélanges de légumes, appertisés</t>
        </is>
      </c>
      <c r="C3899" t="inlineStr">
        <is>
          <t>Magasins spécialisés</t>
        </is>
      </c>
      <c r="D3899" t="n">
        <v>5.59</v>
      </c>
      <c r="E3899" t="n">
        <v>0</v>
      </c>
      <c r="F3899" t="n">
        <v>117</v>
      </c>
      <c r="G3899" t="inlineStr">
        <is>
          <t>Donnée calculée</t>
        </is>
      </c>
      <c r="H3899" t="inlineStr"/>
    </row>
    <row r="3900">
      <c r="A3900" t="inlineStr">
        <is>
          <t>2015</t>
        </is>
      </c>
      <c r="B3900" t="inlineStr">
        <is>
          <t>Choucroute, non congelée, appertisée</t>
        </is>
      </c>
      <c r="C3900" t="inlineStr">
        <is>
          <t>Magasins spécialisés</t>
        </is>
      </c>
      <c r="D3900" t="n">
        <v>0.06</v>
      </c>
      <c r="E3900" t="n">
        <v>0</v>
      </c>
      <c r="F3900" t="n">
        <v>500000000</v>
      </c>
      <c r="G3900" t="inlineStr">
        <is>
          <t>Donnée calculée</t>
        </is>
      </c>
      <c r="H3900" t="inlineStr"/>
    </row>
    <row r="3901">
      <c r="A3901" t="inlineStr">
        <is>
          <t>2015</t>
        </is>
      </c>
      <c r="B3901" t="inlineStr">
        <is>
          <t>Asperges, non congelées, appertisées</t>
        </is>
      </c>
      <c r="C3901" t="inlineStr">
        <is>
          <t>Magasins spécialisés</t>
        </is>
      </c>
      <c r="D3901" t="n">
        <v>0.79</v>
      </c>
      <c r="E3901" t="n">
        <v>0</v>
      </c>
      <c r="F3901" t="n">
        <v>500000000</v>
      </c>
      <c r="G3901" t="inlineStr">
        <is>
          <t>Donnée calculée</t>
        </is>
      </c>
      <c r="H3901" t="inlineStr"/>
    </row>
    <row r="3902">
      <c r="A3902" t="inlineStr">
        <is>
          <t>2015</t>
        </is>
      </c>
      <c r="B3902" t="inlineStr">
        <is>
          <t>Maïs doux, non congelé, appertisé</t>
        </is>
      </c>
      <c r="C3902" t="inlineStr">
        <is>
          <t>Magasins spécialisés</t>
        </is>
      </c>
      <c r="D3902" t="n">
        <v>10.1</v>
      </c>
      <c r="E3902" t="n">
        <v>0</v>
      </c>
      <c r="F3902" t="n">
        <v>213</v>
      </c>
      <c r="G3902" t="inlineStr">
        <is>
          <t>Donnée calculée</t>
        </is>
      </c>
      <c r="H3902" t="inlineStr"/>
    </row>
    <row r="3903">
      <c r="A3903" t="inlineStr">
        <is>
          <t>2015</t>
        </is>
      </c>
      <c r="B3903" t="inlineStr">
        <is>
          <t>Autres légumes et mélanges de légumes, non congelés</t>
        </is>
      </c>
      <c r="C3903" t="inlineStr">
        <is>
          <t>Magasins spécialisés</t>
        </is>
      </c>
      <c r="D3903" t="n">
        <v>17.3</v>
      </c>
      <c r="E3903" t="n">
        <v>0</v>
      </c>
      <c r="F3903" t="n">
        <v>574</v>
      </c>
      <c r="G3903" t="inlineStr">
        <is>
          <t>Donnée calculée</t>
        </is>
      </c>
      <c r="H3903" t="inlineStr"/>
    </row>
    <row r="3904">
      <c r="A3904" t="inlineStr">
        <is>
          <t>2015</t>
        </is>
      </c>
      <c r="B3904" t="inlineStr">
        <is>
          <t>Fruits et légumes conservés dans le vinaigre</t>
        </is>
      </c>
      <c r="C3904" t="inlineStr">
        <is>
          <t>Magasins spécialisés</t>
        </is>
      </c>
      <c r="D3904" t="n">
        <v>3</v>
      </c>
      <c r="E3904" t="n">
        <v>0</v>
      </c>
      <c r="F3904" t="n">
        <v>63</v>
      </c>
      <c r="G3904" t="inlineStr">
        <is>
          <t>Donnée calculée</t>
        </is>
      </c>
      <c r="H3904" t="inlineStr"/>
    </row>
    <row r="3905">
      <c r="A3905" t="inlineStr">
        <is>
          <t>2015</t>
        </is>
      </c>
      <c r="B3905" t="inlineStr">
        <is>
          <t>Préparations et conserves de fruits</t>
        </is>
      </c>
      <c r="C3905" t="inlineStr">
        <is>
          <t>Magasins spécialisés</t>
        </is>
      </c>
      <c r="D3905" t="n">
        <v>113</v>
      </c>
      <c r="E3905" t="n">
        <v>0</v>
      </c>
      <c r="F3905" t="n">
        <v>500000000</v>
      </c>
      <c r="G3905" t="inlineStr">
        <is>
          <t>Donnée calculée</t>
        </is>
      </c>
      <c r="H3905" t="inlineStr"/>
    </row>
    <row r="3906">
      <c r="A3906" t="inlineStr">
        <is>
          <t>2015</t>
        </is>
      </c>
      <c r="B3906" t="inlineStr">
        <is>
          <t>Fruits crus ou cuits, congelés ou surgelés</t>
        </is>
      </c>
      <c r="C3906" t="inlineStr">
        <is>
          <t>Magasins spécialisés</t>
        </is>
      </c>
      <c r="D3906" t="n">
        <v>8.66</v>
      </c>
      <c r="E3906" t="n">
        <v>0</v>
      </c>
      <c r="F3906" t="n">
        <v>182</v>
      </c>
      <c r="G3906" t="inlineStr">
        <is>
          <t>Donnée calculée</t>
        </is>
      </c>
      <c r="H3906" t="inlineStr"/>
    </row>
    <row r="3907">
      <c r="A3907" t="inlineStr">
        <is>
          <t>2015</t>
        </is>
      </c>
      <c r="B3907" t="inlineStr">
        <is>
          <t>Confitures, gelées, compotes et purées de fruits</t>
        </is>
      </c>
      <c r="C3907" t="inlineStr">
        <is>
          <t>Magasins spécialisés</t>
        </is>
      </c>
      <c r="D3907" t="n">
        <v>26.7</v>
      </c>
      <c r="E3907" t="n">
        <v>0</v>
      </c>
      <c r="F3907" t="n">
        <v>560</v>
      </c>
      <c r="G3907" t="inlineStr">
        <is>
          <t>Donnée calculée</t>
        </is>
      </c>
      <c r="H3907" t="inlineStr"/>
    </row>
    <row r="3908">
      <c r="A3908" t="inlineStr">
        <is>
          <t>2015</t>
        </is>
      </c>
      <c r="B3908" t="inlineStr">
        <is>
          <t>Confitures, marmelades, gelées, purées et pâtes d'agrumes, obtenues par cuisson</t>
        </is>
      </c>
      <c r="C3908" t="inlineStr">
        <is>
          <t>Magasins spécialisés</t>
        </is>
      </c>
      <c r="D3908" t="n">
        <v>0.68</v>
      </c>
      <c r="E3908" t="n">
        <v>0</v>
      </c>
      <c r="F3908" t="n">
        <v>14.2</v>
      </c>
      <c r="G3908" t="inlineStr">
        <is>
          <t>Donnée calculée</t>
        </is>
      </c>
      <c r="H3908" t="inlineStr"/>
    </row>
    <row r="3909">
      <c r="A3909" t="inlineStr">
        <is>
          <t>2015</t>
        </is>
      </c>
      <c r="B3909" t="inlineStr">
        <is>
          <t>Confitures, marmelades, gelées, purées et pâtes de fruits à coque et de fruits autres qu'agrumes, obtenues par cuisson</t>
        </is>
      </c>
      <c r="C3909" t="inlineStr">
        <is>
          <t>Magasins spécialisés</t>
        </is>
      </c>
      <c r="D3909" t="n">
        <v>26</v>
      </c>
      <c r="E3909" t="n">
        <v>0</v>
      </c>
      <c r="F3909" t="n">
        <v>546</v>
      </c>
      <c r="G3909" t="inlineStr">
        <is>
          <t>Donnée calculée</t>
        </is>
      </c>
      <c r="H3909" t="inlineStr"/>
    </row>
    <row r="3910">
      <c r="A3910" t="inlineStr">
        <is>
          <t>2015</t>
        </is>
      </c>
      <c r="B3910" t="inlineStr">
        <is>
          <t>Fruits à coque, grillés, salés ou autrement préparés</t>
        </is>
      </c>
      <c r="C3910" t="inlineStr">
        <is>
          <t>Magasins spécialisés</t>
        </is>
      </c>
      <c r="D3910" t="n">
        <v>3.41</v>
      </c>
      <c r="E3910" t="n">
        <v>0</v>
      </c>
      <c r="F3910" t="n">
        <v>500000000</v>
      </c>
      <c r="G3910" t="inlineStr">
        <is>
          <t>Donnée calculée</t>
        </is>
      </c>
      <c r="H3910" t="inlineStr"/>
    </row>
    <row r="3911">
      <c r="A3911" t="inlineStr">
        <is>
          <t>2015</t>
        </is>
      </c>
      <c r="B3911" t="inlineStr">
        <is>
          <t>Arachides, grillées, salées ou autrement préparées et beurre d'arachide</t>
        </is>
      </c>
      <c r="C3911" t="inlineStr">
        <is>
          <t>Magasins spécialisés</t>
        </is>
      </c>
      <c r="D3911" t="n">
        <v>1.95</v>
      </c>
      <c r="E3911" t="n">
        <v>0</v>
      </c>
      <c r="F3911" t="n">
        <v>500000000</v>
      </c>
      <c r="G3911" t="inlineStr">
        <is>
          <t>Donnée calculée</t>
        </is>
      </c>
      <c r="H3911" t="inlineStr"/>
    </row>
    <row r="3912">
      <c r="A3912" t="inlineStr">
        <is>
          <t>2015</t>
        </is>
      </c>
      <c r="B3912" t="inlineStr">
        <is>
          <t>Autres fruits à coque et autres graines, y compris les mélanges, grillés, salés ou autrement préparés</t>
        </is>
      </c>
      <c r="C3912" t="inlineStr">
        <is>
          <t>Magasins spécialisés</t>
        </is>
      </c>
      <c r="D3912" t="n">
        <v>1.45</v>
      </c>
      <c r="E3912" t="n">
        <v>0</v>
      </c>
      <c r="F3912" t="n">
        <v>500000000</v>
      </c>
      <c r="G3912" t="inlineStr">
        <is>
          <t>Donnée calculée</t>
        </is>
      </c>
      <c r="H3912" t="inlineStr"/>
    </row>
    <row r="3913">
      <c r="A3913" t="inlineStr">
        <is>
          <t>2015</t>
        </is>
      </c>
      <c r="B3913" t="inlineStr">
        <is>
          <t>Fruits, traités pour une conservation temporaire, impropres à une consommation immédiate</t>
        </is>
      </c>
      <c r="C3913" t="inlineStr">
        <is>
          <t>Magasins spécialisés</t>
        </is>
      </c>
      <c r="D3913" t="n">
        <v>0.24</v>
      </c>
      <c r="E3913" t="n">
        <v>0</v>
      </c>
      <c r="F3913" t="n">
        <v>5.12</v>
      </c>
      <c r="G3913" t="inlineStr">
        <is>
          <t>Donnée calculée</t>
        </is>
      </c>
      <c r="H3913" t="inlineStr"/>
    </row>
    <row r="3914">
      <c r="A3914" t="inlineStr">
        <is>
          <t>2015</t>
        </is>
      </c>
      <c r="B3914" t="inlineStr">
        <is>
          <t>Écorces d'agrumes ou de melons, traitées pour une conservation temporaire, impropres à une consommation immédiate</t>
        </is>
      </c>
      <c r="C3914" t="inlineStr">
        <is>
          <t>Magasins spécialisés</t>
        </is>
      </c>
      <c r="D3914" t="n">
        <v>0.1</v>
      </c>
      <c r="E3914" t="n">
        <v>0</v>
      </c>
      <c r="F3914" t="n">
        <v>2.21</v>
      </c>
      <c r="G3914" t="inlineStr">
        <is>
          <t>Donnée calculée</t>
        </is>
      </c>
      <c r="H3914" t="inlineStr"/>
    </row>
    <row r="3915">
      <c r="A3915" t="inlineStr">
        <is>
          <t>2015</t>
        </is>
      </c>
      <c r="B3915" t="inlineStr">
        <is>
          <t>Autres fruits et fruits à coque, traités pour une conservation temporaire, impropres à une consommation immédiate</t>
        </is>
      </c>
      <c r="C3915" t="inlineStr">
        <is>
          <t>Magasins spécialisés</t>
        </is>
      </c>
      <c r="D3915" t="n">
        <v>0.14</v>
      </c>
      <c r="E3915" t="n">
        <v>0</v>
      </c>
      <c r="F3915" t="n">
        <v>2.91</v>
      </c>
      <c r="G3915" t="inlineStr">
        <is>
          <t>Donnée calculée</t>
        </is>
      </c>
      <c r="H3915" t="inlineStr"/>
    </row>
    <row r="3916">
      <c r="A3916" t="inlineStr">
        <is>
          <t>2015</t>
        </is>
      </c>
      <c r="B3916" t="inlineStr">
        <is>
          <t>Arachides et fruits à coque, sans coques</t>
        </is>
      </c>
      <c r="C3916" t="inlineStr">
        <is>
          <t>Magasins spécialisés</t>
        </is>
      </c>
      <c r="D3916" t="n">
        <v>6.26</v>
      </c>
      <c r="E3916" t="n">
        <v>0</v>
      </c>
      <c r="F3916" t="n">
        <v>500000000</v>
      </c>
      <c r="G3916" t="inlineStr">
        <is>
          <t>Donnée calculée</t>
        </is>
      </c>
      <c r="H3916" t="inlineStr"/>
    </row>
    <row r="3917">
      <c r="A3917" t="inlineStr">
        <is>
          <t>2015</t>
        </is>
      </c>
      <c r="B3917" t="inlineStr">
        <is>
          <t>Arachides, sans coques</t>
        </is>
      </c>
      <c r="C3917" t="inlineStr">
        <is>
          <t>Magasins spécialisés</t>
        </is>
      </c>
      <c r="D3917" t="n">
        <v>1.51</v>
      </c>
      <c r="E3917" t="n">
        <v>0</v>
      </c>
      <c r="F3917" t="n">
        <v>500000000</v>
      </c>
      <c r="G3917" t="inlineStr">
        <is>
          <t>Donnée calculée</t>
        </is>
      </c>
      <c r="H3917" t="inlineStr"/>
    </row>
    <row r="3918">
      <c r="A3918" t="inlineStr">
        <is>
          <t>2015</t>
        </is>
      </c>
      <c r="B3918" t="inlineStr">
        <is>
          <t>Noix du Brésil, sans coques</t>
        </is>
      </c>
      <c r="C3918" t="inlineStr">
        <is>
          <t>Magasins spécialisés</t>
        </is>
      </c>
      <c r="D3918" t="n">
        <v>0.19</v>
      </c>
      <c r="E3918" t="n">
        <v>0</v>
      </c>
      <c r="F3918" t="n">
        <v>500000000</v>
      </c>
      <c r="G3918" t="inlineStr">
        <is>
          <t>Donnée calculée</t>
        </is>
      </c>
      <c r="H3918" t="inlineStr"/>
    </row>
    <row r="3919">
      <c r="A3919" t="inlineStr">
        <is>
          <t>2015</t>
        </is>
      </c>
      <c r="B3919" t="inlineStr">
        <is>
          <t>Noix de cajou, sans coques</t>
        </is>
      </c>
      <c r="C3919" t="inlineStr">
        <is>
          <t>Magasins spécialisés</t>
        </is>
      </c>
      <c r="D3919" t="n">
        <v>0.66</v>
      </c>
      <c r="E3919" t="n">
        <v>0</v>
      </c>
      <c r="F3919" t="n">
        <v>500000000</v>
      </c>
      <c r="G3919" t="inlineStr">
        <is>
          <t>Donnée calculée</t>
        </is>
      </c>
      <c r="H3919" t="inlineStr"/>
    </row>
    <row r="3920">
      <c r="A3920" t="inlineStr">
        <is>
          <t>2015</t>
        </is>
      </c>
      <c r="B3920" t="inlineStr">
        <is>
          <t>Amandes, sans coques</t>
        </is>
      </c>
      <c r="C3920" t="inlineStr">
        <is>
          <t>Magasins spécialisés</t>
        </is>
      </c>
      <c r="D3920" t="n">
        <v>1.73</v>
      </c>
      <c r="E3920" t="n">
        <v>0</v>
      </c>
      <c r="F3920" t="n">
        <v>500000000</v>
      </c>
      <c r="G3920" t="inlineStr">
        <is>
          <t>Donnée calculée</t>
        </is>
      </c>
      <c r="H3920" t="inlineStr"/>
    </row>
    <row r="3921">
      <c r="A3921" t="inlineStr">
        <is>
          <t>2015</t>
        </is>
      </c>
      <c r="B3921" t="inlineStr">
        <is>
          <t>Noisettes, sans coques</t>
        </is>
      </c>
      <c r="C3921" t="inlineStr">
        <is>
          <t>Magasins spécialisés</t>
        </is>
      </c>
      <c r="D3921" t="n">
        <v>1.08</v>
      </c>
      <c r="E3921" t="n">
        <v>0</v>
      </c>
      <c r="F3921" t="n">
        <v>500000000</v>
      </c>
      <c r="G3921" t="inlineStr">
        <is>
          <t>Donnée calculée</t>
        </is>
      </c>
      <c r="H3921" t="inlineStr"/>
    </row>
    <row r="3922">
      <c r="A3922" t="inlineStr">
        <is>
          <t>2015</t>
        </is>
      </c>
      <c r="B3922" t="inlineStr">
        <is>
          <t>Noix, sans coques</t>
        </is>
      </c>
      <c r="C3922" t="inlineStr">
        <is>
          <t>Magasins spécialisés</t>
        </is>
      </c>
      <c r="D3922" t="n">
        <v>0.47</v>
      </c>
      <c r="E3922" t="n">
        <v>0</v>
      </c>
      <c r="F3922" t="n">
        <v>500000000</v>
      </c>
      <c r="G3922" t="inlineStr">
        <is>
          <t>Donnée calculée</t>
        </is>
      </c>
      <c r="H3922" t="inlineStr"/>
    </row>
    <row r="3923">
      <c r="A3923" t="inlineStr">
        <is>
          <t>2015</t>
        </is>
      </c>
      <c r="B3923" t="inlineStr">
        <is>
          <t>Châtaignes et marrons, sans coques</t>
        </is>
      </c>
      <c r="C3923" t="inlineStr">
        <is>
          <t>Magasins spécialisés</t>
        </is>
      </c>
      <c r="D3923" t="n">
        <v>0.22</v>
      </c>
      <c r="E3923" t="n">
        <v>0</v>
      </c>
      <c r="F3923" t="n">
        <v>500000000</v>
      </c>
      <c r="G3923" t="inlineStr">
        <is>
          <t>Donnée calculée</t>
        </is>
      </c>
      <c r="H3923" t="inlineStr"/>
    </row>
    <row r="3924">
      <c r="A3924" t="inlineStr">
        <is>
          <t>2015</t>
        </is>
      </c>
      <c r="B3924" t="inlineStr">
        <is>
          <t>Pistaches, sans coques</t>
        </is>
      </c>
      <c r="C3924" t="inlineStr">
        <is>
          <t>Magasins spécialisés</t>
        </is>
      </c>
      <c r="D3924" t="n">
        <v>0.22</v>
      </c>
      <c r="E3924" t="n">
        <v>0</v>
      </c>
      <c r="F3924" t="n">
        <v>500000000</v>
      </c>
      <c r="G3924" t="inlineStr">
        <is>
          <t>Donnée calculée</t>
        </is>
      </c>
      <c r="H3924" t="inlineStr"/>
    </row>
    <row r="3925">
      <c r="A3925" t="inlineStr">
        <is>
          <t>2015</t>
        </is>
      </c>
      <c r="B3925" t="inlineStr">
        <is>
          <t>Noix macadamia, sans coques</t>
        </is>
      </c>
      <c r="C3925" t="inlineStr">
        <is>
          <t>Magasins spécialisés</t>
        </is>
      </c>
      <c r="D3925" t="n">
        <v>0.17</v>
      </c>
      <c r="E3925" t="n">
        <v>0</v>
      </c>
      <c r="F3925" t="n">
        <v>500000000</v>
      </c>
      <c r="G3925" t="inlineStr">
        <is>
          <t>Donnée calculée</t>
        </is>
      </c>
      <c r="H3925" t="inlineStr"/>
    </row>
    <row r="3926">
      <c r="A3926" t="inlineStr">
        <is>
          <t>2015</t>
        </is>
      </c>
      <c r="B3926" t="inlineStr">
        <is>
          <t>Noix et amandes de plamiste, même concassées</t>
        </is>
      </c>
      <c r="C3926" t="inlineStr">
        <is>
          <t>Magasins spécialisés</t>
        </is>
      </c>
      <c r="D3926" t="n">
        <v>0.01</v>
      </c>
      <c r="E3926" t="n">
        <v>0</v>
      </c>
      <c r="F3926" t="n">
        <v>500000000</v>
      </c>
      <c r="G3926" t="inlineStr">
        <is>
          <t>Donnée calculée</t>
        </is>
      </c>
      <c r="H3926" t="inlineStr"/>
    </row>
    <row r="3927">
      <c r="A3927" t="inlineStr">
        <is>
          <t>2015</t>
        </is>
      </c>
      <c r="B3927" t="inlineStr">
        <is>
          <t>Autres conserves et préparations à base de fruits et de fruits à coque</t>
        </is>
      </c>
      <c r="C3927" t="inlineStr">
        <is>
          <t>Magasins spécialisés</t>
        </is>
      </c>
      <c r="D3927" t="n">
        <v>67.7</v>
      </c>
      <c r="E3927" t="n">
        <v>0</v>
      </c>
      <c r="F3927" t="n">
        <v>500000000</v>
      </c>
      <c r="G3927" t="inlineStr">
        <is>
          <t>Donnée calculée</t>
        </is>
      </c>
      <c r="H3927" t="inlineStr"/>
    </row>
    <row r="3928">
      <c r="A3928" t="inlineStr">
        <is>
          <t>2015</t>
        </is>
      </c>
      <c r="B3928" t="inlineStr">
        <is>
          <t>Fruits secs</t>
        </is>
      </c>
      <c r="C3928" t="inlineStr">
        <is>
          <t>Magasins spécialisés</t>
        </is>
      </c>
      <c r="D3928" t="n">
        <v>58</v>
      </c>
      <c r="E3928" t="n">
        <v>0</v>
      </c>
      <c r="F3928" t="n">
        <v>500000000</v>
      </c>
      <c r="G3928" t="inlineStr">
        <is>
          <t>Donnée calculée</t>
        </is>
      </c>
      <c r="H3928" t="inlineStr"/>
    </row>
    <row r="3929">
      <c r="A3929" t="inlineStr">
        <is>
          <t>2015</t>
        </is>
      </c>
      <c r="B3929" t="inlineStr">
        <is>
          <t>Raisins, séchés</t>
        </is>
      </c>
      <c r="C3929" t="inlineStr">
        <is>
          <t>Magasins spécialisés</t>
        </is>
      </c>
      <c r="D3929" t="n">
        <v>1.14</v>
      </c>
      <c r="E3929" t="n">
        <v>0</v>
      </c>
      <c r="F3929" t="n">
        <v>500000000</v>
      </c>
      <c r="G3929" t="inlineStr">
        <is>
          <t>Donnée calculée</t>
        </is>
      </c>
      <c r="H3929" t="inlineStr"/>
    </row>
    <row r="3930">
      <c r="A3930" t="inlineStr">
        <is>
          <t>2015</t>
        </is>
      </c>
      <c r="B3930" t="inlineStr">
        <is>
          <t>Autres fruits secs ; mélanges de noix séchées et/ou de fruits secs</t>
        </is>
      </c>
      <c r="C3930" t="inlineStr">
        <is>
          <t>Magasins spécialisés</t>
        </is>
      </c>
      <c r="D3930" t="n">
        <v>56.8</v>
      </c>
      <c r="E3930" t="n">
        <v>0</v>
      </c>
      <c r="F3930" t="n">
        <v>500000000</v>
      </c>
      <c r="G3930" t="inlineStr">
        <is>
          <t>Donnée calculée</t>
        </is>
      </c>
      <c r="H3930" t="inlineStr"/>
    </row>
    <row r="3931">
      <c r="A3931" t="inlineStr">
        <is>
          <t>2015</t>
        </is>
      </c>
      <c r="B3931" t="inlineStr">
        <is>
          <t>Bananes fruits, sèches</t>
        </is>
      </c>
      <c r="C3931" t="inlineStr">
        <is>
          <t>Magasins spécialisés</t>
        </is>
      </c>
      <c r="D3931" t="n">
        <v>21.6</v>
      </c>
      <c r="E3931" t="n">
        <v>0</v>
      </c>
      <c r="F3931" t="n">
        <v>500000000</v>
      </c>
      <c r="G3931" t="inlineStr">
        <is>
          <t>Donnée calculée</t>
        </is>
      </c>
      <c r="H3931" t="inlineStr"/>
    </row>
    <row r="3932">
      <c r="A3932" t="inlineStr">
        <is>
          <t>2015</t>
        </is>
      </c>
      <c r="B3932" t="inlineStr">
        <is>
          <t>Bananes plantains, secs</t>
        </is>
      </c>
      <c r="C3932" t="inlineStr">
        <is>
          <t>Magasins spécialisés</t>
        </is>
      </c>
      <c r="D3932" t="n">
        <v>0.62</v>
      </c>
      <c r="E3932" t="n">
        <v>0</v>
      </c>
      <c r="F3932" t="n">
        <v>500000000</v>
      </c>
      <c r="G3932" t="inlineStr">
        <is>
          <t>Donnée calculée</t>
        </is>
      </c>
      <c r="H3932" t="inlineStr"/>
    </row>
    <row r="3933">
      <c r="A3933" t="inlineStr">
        <is>
          <t>2015</t>
        </is>
      </c>
      <c r="B3933" t="inlineStr">
        <is>
          <t>Dattes, sèches</t>
        </is>
      </c>
      <c r="C3933" t="inlineStr">
        <is>
          <t>Magasins spécialisés</t>
        </is>
      </c>
      <c r="D3933" t="n">
        <v>0.89</v>
      </c>
      <c r="E3933" t="n">
        <v>0</v>
      </c>
      <c r="F3933" t="n">
        <v>500000000</v>
      </c>
      <c r="G3933" t="inlineStr">
        <is>
          <t>Donnée calculée</t>
        </is>
      </c>
      <c r="H3933" t="inlineStr"/>
    </row>
    <row r="3934">
      <c r="A3934" t="inlineStr">
        <is>
          <t>2015</t>
        </is>
      </c>
      <c r="B3934" t="inlineStr">
        <is>
          <t>Figues, sèches</t>
        </is>
      </c>
      <c r="C3934" t="inlineStr">
        <is>
          <t>Magasins spécialisés</t>
        </is>
      </c>
      <c r="D3934" t="n">
        <v>0.15</v>
      </c>
      <c r="E3934" t="n">
        <v>0</v>
      </c>
      <c r="F3934" t="n">
        <v>500000000</v>
      </c>
      <c r="G3934" t="inlineStr">
        <is>
          <t>Donnée calculée</t>
        </is>
      </c>
      <c r="H3934" t="inlineStr"/>
    </row>
    <row r="3935">
      <c r="A3935" t="inlineStr">
        <is>
          <t>2015</t>
        </is>
      </c>
      <c r="B3935" t="inlineStr">
        <is>
          <t>Ananas, secs</t>
        </is>
      </c>
      <c r="C3935" t="inlineStr">
        <is>
          <t>Magasins spécialisés</t>
        </is>
      </c>
      <c r="D3935" t="n">
        <v>4.68</v>
      </c>
      <c r="E3935" t="n">
        <v>0</v>
      </c>
      <c r="F3935" t="n">
        <v>500000000</v>
      </c>
      <c r="G3935" t="inlineStr">
        <is>
          <t>Donnée calculée</t>
        </is>
      </c>
      <c r="H3935" t="inlineStr"/>
    </row>
    <row r="3936">
      <c r="A3936" t="inlineStr">
        <is>
          <t>2015</t>
        </is>
      </c>
      <c r="B3936" t="inlineStr">
        <is>
          <t>Avocats, secs</t>
        </is>
      </c>
      <c r="C3936" t="inlineStr">
        <is>
          <t>Magasins spécialisés</t>
        </is>
      </c>
      <c r="D3936" t="n">
        <v>4.13</v>
      </c>
      <c r="E3936" t="n">
        <v>0</v>
      </c>
      <c r="F3936" t="n">
        <v>500000000</v>
      </c>
      <c r="G3936" t="inlineStr">
        <is>
          <t>Donnée calculée</t>
        </is>
      </c>
      <c r="H3936" t="inlineStr"/>
    </row>
    <row r="3937">
      <c r="A3937" t="inlineStr">
        <is>
          <t>2015</t>
        </is>
      </c>
      <c r="B3937" t="inlineStr">
        <is>
          <t>Goyaves, mangues et mangoustans, secs</t>
        </is>
      </c>
      <c r="C3937" t="inlineStr">
        <is>
          <t>Magasins spécialisés</t>
        </is>
      </c>
      <c r="D3937" t="n">
        <v>0.36</v>
      </c>
      <c r="E3937" t="n">
        <v>0</v>
      </c>
      <c r="F3937" t="n">
        <v>500000000</v>
      </c>
      <c r="G3937" t="inlineStr">
        <is>
          <t>Donnée calculée</t>
        </is>
      </c>
      <c r="H3937" t="inlineStr"/>
    </row>
    <row r="3938">
      <c r="A3938" t="inlineStr">
        <is>
          <t>2015</t>
        </is>
      </c>
      <c r="B3938" t="inlineStr">
        <is>
          <t>Oranges, sèches</t>
        </is>
      </c>
      <c r="C3938" t="inlineStr">
        <is>
          <t>Magasins spécialisés</t>
        </is>
      </c>
      <c r="D3938" t="n">
        <v>15.7</v>
      </c>
      <c r="E3938" t="n">
        <v>0</v>
      </c>
      <c r="F3938" t="n">
        <v>500000000</v>
      </c>
      <c r="G3938" t="inlineStr">
        <is>
          <t>Donnée calculée</t>
        </is>
      </c>
      <c r="H3938" t="inlineStr"/>
    </row>
    <row r="3939">
      <c r="A3939" t="inlineStr">
        <is>
          <t>2015</t>
        </is>
      </c>
      <c r="B3939" t="inlineStr">
        <is>
          <t>Mandarines et clémentines, sèches</t>
        </is>
      </c>
      <c r="C3939" t="inlineStr">
        <is>
          <t>Magasins spécialisés</t>
        </is>
      </c>
      <c r="D3939" t="n">
        <v>0.02</v>
      </c>
      <c r="E3939" t="n">
        <v>0</v>
      </c>
      <c r="F3939" t="n">
        <v>500000000</v>
      </c>
      <c r="G3939" t="inlineStr">
        <is>
          <t>Donnée calculée</t>
        </is>
      </c>
      <c r="H3939" t="inlineStr"/>
    </row>
    <row r="3940">
      <c r="A3940" t="inlineStr">
        <is>
          <t>2015</t>
        </is>
      </c>
      <c r="B3940" t="inlineStr">
        <is>
          <t>Pamplemousses et pomelos, secs</t>
        </is>
      </c>
      <c r="C3940" t="inlineStr">
        <is>
          <t>Magasins spécialisés</t>
        </is>
      </c>
      <c r="D3940" t="n">
        <v>2.44</v>
      </c>
      <c r="E3940" t="n">
        <v>0</v>
      </c>
      <c r="F3940" t="n">
        <v>500000000</v>
      </c>
      <c r="G3940" t="inlineStr">
        <is>
          <t>Donnée calculée</t>
        </is>
      </c>
      <c r="H3940" t="inlineStr"/>
    </row>
    <row r="3941">
      <c r="A3941" t="inlineStr">
        <is>
          <t>2015</t>
        </is>
      </c>
      <c r="B3941" t="inlineStr">
        <is>
          <t>Citrons et limes, secs</t>
        </is>
      </c>
      <c r="C3941" t="inlineStr">
        <is>
          <t>Magasins spécialisés</t>
        </is>
      </c>
      <c r="D3941" t="n">
        <v>5.89</v>
      </c>
      <c r="E3941" t="n">
        <v>0</v>
      </c>
      <c r="F3941" t="n">
        <v>500000000</v>
      </c>
      <c r="G3941" t="inlineStr">
        <is>
          <t>Donnée calculée</t>
        </is>
      </c>
      <c r="H3941" t="inlineStr"/>
    </row>
    <row r="3942">
      <c r="A3942" t="inlineStr">
        <is>
          <t>2015</t>
        </is>
      </c>
      <c r="B3942" t="inlineStr">
        <is>
          <t>Autres agrumes, secs</t>
        </is>
      </c>
      <c r="C3942" t="inlineStr">
        <is>
          <t>Magasins spécialisés</t>
        </is>
      </c>
      <c r="D3942" t="n">
        <v>0.1</v>
      </c>
      <c r="E3942" t="n">
        <v>0</v>
      </c>
      <c r="F3942" t="n">
        <v>500000000</v>
      </c>
      <c r="G3942" t="inlineStr">
        <is>
          <t>Donnée calculée</t>
        </is>
      </c>
      <c r="H3942" t="inlineStr"/>
    </row>
    <row r="3943">
      <c r="A3943" t="inlineStr">
        <is>
          <t>2015</t>
        </is>
      </c>
      <c r="B3943" t="inlineStr">
        <is>
          <t>Coprah</t>
        </is>
      </c>
      <c r="C3943" t="inlineStr">
        <is>
          <t>Magasins spécialisés</t>
        </is>
      </c>
      <c r="D3943" t="n">
        <v>0.1</v>
      </c>
      <c r="E3943" t="n">
        <v>0</v>
      </c>
      <c r="F3943" t="n">
        <v>500000000</v>
      </c>
      <c r="G3943" t="inlineStr">
        <is>
          <t>Donnée calculée</t>
        </is>
      </c>
      <c r="H3943" t="inlineStr"/>
    </row>
    <row r="3944">
      <c r="A3944" t="inlineStr">
        <is>
          <t>2015</t>
        </is>
      </c>
      <c r="B3944" t="inlineStr">
        <is>
          <t>Autres fruits secs, n.c.a</t>
        </is>
      </c>
      <c r="C3944" t="inlineStr">
        <is>
          <t>Magasins spécialisés</t>
        </is>
      </c>
      <c r="D3944" t="n">
        <v>0.08</v>
      </c>
      <c r="E3944" t="n">
        <v>0</v>
      </c>
      <c r="F3944" t="n">
        <v>500000000</v>
      </c>
      <c r="G3944" t="inlineStr">
        <is>
          <t>Donnée calculée</t>
        </is>
      </c>
      <c r="H3944" t="inlineStr"/>
    </row>
    <row r="3945">
      <c r="A3945" t="inlineStr">
        <is>
          <t>2015</t>
        </is>
      </c>
      <c r="B3945" t="inlineStr">
        <is>
          <t>Mélanges de fruits secs</t>
        </is>
      </c>
      <c r="C3945" t="inlineStr">
        <is>
          <t>Magasins spécialisés</t>
        </is>
      </c>
      <c r="D3945" t="n">
        <v>0.05</v>
      </c>
      <c r="E3945" t="n">
        <v>0</v>
      </c>
      <c r="F3945" t="n">
        <v>500000000</v>
      </c>
      <c r="G3945" t="inlineStr">
        <is>
          <t>Donnée calculée</t>
        </is>
      </c>
      <c r="H3945" t="inlineStr"/>
    </row>
    <row r="3946">
      <c r="A3946" t="inlineStr">
        <is>
          <t>2015</t>
        </is>
      </c>
      <c r="B3946" t="inlineStr">
        <is>
          <t>Autres fruits, préparés ou conservés (à l’exclusion du Müsli)</t>
        </is>
      </c>
      <c r="C3946" t="inlineStr">
        <is>
          <t>Magasins spécialisés</t>
        </is>
      </c>
      <c r="D3946" t="n">
        <v>9.699999999999999</v>
      </c>
      <c r="E3946" t="n">
        <v>0</v>
      </c>
      <c r="F3946" t="n">
        <v>500000000</v>
      </c>
      <c r="G3946" t="inlineStr">
        <is>
          <t>Donnée calculée</t>
        </is>
      </c>
      <c r="H3946" t="inlineStr"/>
    </row>
    <row r="3947">
      <c r="A3947" t="inlineStr">
        <is>
          <t>2015</t>
        </is>
      </c>
      <c r="B3947" t="inlineStr">
        <is>
          <t>Fécules</t>
        </is>
      </c>
      <c r="C3947" t="inlineStr">
        <is>
          <t>Magasins spécialisés</t>
        </is>
      </c>
      <c r="D3947" t="n">
        <v>0.44</v>
      </c>
      <c r="E3947" t="n">
        <v>0</v>
      </c>
      <c r="F3947" t="n">
        <v>500000000</v>
      </c>
      <c r="G3947" t="inlineStr">
        <is>
          <t>Donnée calculée</t>
        </is>
      </c>
      <c r="H3947" t="inlineStr"/>
    </row>
    <row r="3948">
      <c r="A3948" t="inlineStr">
        <is>
          <t>2015</t>
        </is>
      </c>
      <c r="B3948" t="inlineStr">
        <is>
          <t>Fécule de manioc</t>
        </is>
      </c>
      <c r="C3948" t="inlineStr">
        <is>
          <t>Magasins spécialisés</t>
        </is>
      </c>
      <c r="D3948" t="n">
        <v>0.33</v>
      </c>
      <c r="E3948" t="n">
        <v>0</v>
      </c>
      <c r="F3948" t="n">
        <v>500000000</v>
      </c>
      <c r="G3948" t="inlineStr">
        <is>
          <t>Donnée calculée</t>
        </is>
      </c>
      <c r="H3948" t="inlineStr"/>
    </row>
    <row r="3949">
      <c r="A3949" t="inlineStr">
        <is>
          <t>2015</t>
        </is>
      </c>
      <c r="B3949" t="inlineStr">
        <is>
          <t>Fécule d'autres racines et tubercules</t>
        </is>
      </c>
      <c r="C3949" t="inlineStr">
        <is>
          <t>Magasins spécialisés</t>
        </is>
      </c>
      <c r="D3949" t="n">
        <v>0.11</v>
      </c>
      <c r="E3949" t="n">
        <v>0</v>
      </c>
      <c r="F3949" t="n">
        <v>500000000</v>
      </c>
      <c r="G3949" t="inlineStr">
        <is>
          <t>Donnée calculée</t>
        </is>
      </c>
      <c r="H3949" t="inlineStr"/>
    </row>
    <row r="3950">
      <c r="A3950" t="inlineStr">
        <is>
          <t>2015</t>
        </is>
      </c>
      <c r="B3950" t="inlineStr">
        <is>
          <t>Farines, semoules et poudres de fruits et légumes</t>
        </is>
      </c>
      <c r="C3950" t="inlineStr">
        <is>
          <t>Magasins spécialisés</t>
        </is>
      </c>
      <c r="D3950" t="n">
        <v>0.34</v>
      </c>
      <c r="E3950" t="n">
        <v>0</v>
      </c>
      <c r="F3950" t="n">
        <v>500000000</v>
      </c>
      <c r="G3950" t="inlineStr">
        <is>
          <t>Donnée calculée</t>
        </is>
      </c>
      <c r="H3950" t="inlineStr"/>
    </row>
    <row r="3951">
      <c r="A3951" t="inlineStr">
        <is>
          <t>2015</t>
        </is>
      </c>
      <c r="B3951" t="inlineStr">
        <is>
          <t>Farines, semooules et poudres de racines et tubercules</t>
        </is>
      </c>
      <c r="C3951" t="inlineStr">
        <is>
          <t>Magasins spécialisés</t>
        </is>
      </c>
      <c r="D3951" t="n">
        <v>0.05</v>
      </c>
      <c r="E3951" t="n">
        <v>0</v>
      </c>
      <c r="F3951" t="n">
        <v>500000000</v>
      </c>
      <c r="G3951" t="inlineStr">
        <is>
          <t>Donnée calculée</t>
        </is>
      </c>
      <c r="H3951" t="inlineStr"/>
    </row>
    <row r="3952">
      <c r="A3952" t="inlineStr">
        <is>
          <t>2015</t>
        </is>
      </c>
      <c r="B3952" t="inlineStr">
        <is>
          <t>Farines, semoules et poudres de fruits</t>
        </is>
      </c>
      <c r="C3952" t="inlineStr">
        <is>
          <t>Magasins spécialisés</t>
        </is>
      </c>
      <c r="D3952" t="n">
        <v>0.29</v>
      </c>
      <c r="E3952" t="n">
        <v>0</v>
      </c>
      <c r="F3952" t="n">
        <v>500000000</v>
      </c>
      <c r="G3952" t="inlineStr">
        <is>
          <t>Donnée calculée</t>
        </is>
      </c>
      <c r="H3952" t="inlineStr"/>
    </row>
    <row r="3953">
      <c r="A3953" t="inlineStr">
        <is>
          <t>2015</t>
        </is>
      </c>
      <c r="B3953" t="inlineStr">
        <is>
          <t>Huiles</t>
        </is>
      </c>
      <c r="C3953" t="inlineStr">
        <is>
          <t>Magasins spécialisés</t>
        </is>
      </c>
      <c r="D3953" t="n">
        <v>2.09</v>
      </c>
      <c r="E3953" t="n">
        <v>0</v>
      </c>
      <c r="F3953" t="n">
        <v>500000000</v>
      </c>
      <c r="G3953" t="inlineStr">
        <is>
          <t>Donnée calculée</t>
        </is>
      </c>
      <c r="H3953" t="inlineStr"/>
    </row>
    <row r="3954">
      <c r="A3954" t="inlineStr">
        <is>
          <t>2015</t>
        </is>
      </c>
      <c r="B3954" t="inlineStr">
        <is>
          <t>Huiles, brutes</t>
        </is>
      </c>
      <c r="C3954" t="inlineStr">
        <is>
          <t>Magasins spécialisés</t>
        </is>
      </c>
      <c r="D3954" t="n">
        <v>0.9399999999999999</v>
      </c>
      <c r="E3954" t="n">
        <v>0</v>
      </c>
      <c r="F3954" t="n">
        <v>500000000</v>
      </c>
      <c r="G3954" t="inlineStr">
        <is>
          <t>Donnée calculée</t>
        </is>
      </c>
      <c r="H3954" t="inlineStr"/>
    </row>
    <row r="3955">
      <c r="A3955" t="inlineStr">
        <is>
          <t>2015</t>
        </is>
      </c>
      <c r="B3955" t="inlineStr">
        <is>
          <t>Huile d'arachide, brute</t>
        </is>
      </c>
      <c r="C3955" t="inlineStr">
        <is>
          <t>Magasins spécialisés</t>
        </is>
      </c>
      <c r="D3955" t="n">
        <v>0.85</v>
      </c>
      <c r="E3955" t="n">
        <v>0</v>
      </c>
      <c r="F3955" t="n">
        <v>20</v>
      </c>
      <c r="G3955" t="inlineStr">
        <is>
          <t>Donnée calculée</t>
        </is>
      </c>
      <c r="H3955" t="inlineStr"/>
    </row>
    <row r="3956">
      <c r="A3956" t="inlineStr">
        <is>
          <t>2015</t>
        </is>
      </c>
      <c r="B3956" t="inlineStr">
        <is>
          <t>Huile de palme, brute</t>
        </is>
      </c>
      <c r="C3956" t="inlineStr">
        <is>
          <t>Magasins spécialisés</t>
        </is>
      </c>
      <c r="D3956" t="n">
        <v>0.05</v>
      </c>
      <c r="E3956" t="n">
        <v>0</v>
      </c>
      <c r="F3956" t="n">
        <v>500000000</v>
      </c>
      <c r="G3956" t="inlineStr">
        <is>
          <t>Donnée calculée</t>
        </is>
      </c>
      <c r="H3956" t="inlineStr"/>
    </row>
    <row r="3957">
      <c r="A3957" t="inlineStr">
        <is>
          <t>2015</t>
        </is>
      </c>
      <c r="B3957" t="inlineStr">
        <is>
          <t>Autres huiles végétales, brutes</t>
        </is>
      </c>
      <c r="C3957" t="inlineStr">
        <is>
          <t>Magasins spécialisés</t>
        </is>
      </c>
      <c r="D3957" t="n">
        <v>0.04</v>
      </c>
      <c r="E3957" t="n">
        <v>0</v>
      </c>
      <c r="F3957" t="n">
        <v>500000000</v>
      </c>
      <c r="G3957" t="inlineStr">
        <is>
          <t>Donnée calculée</t>
        </is>
      </c>
      <c r="H3957" t="inlineStr"/>
    </row>
    <row r="3958">
      <c r="A3958" t="inlineStr">
        <is>
          <t>2015</t>
        </is>
      </c>
      <c r="B3958" t="inlineStr">
        <is>
          <t>Huiles, raffinées</t>
        </is>
      </c>
      <c r="C3958" t="inlineStr">
        <is>
          <t>Magasins spécialisés</t>
        </is>
      </c>
      <c r="D3958" t="n">
        <v>1.15</v>
      </c>
      <c r="E3958" t="n">
        <v>0</v>
      </c>
      <c r="F3958" t="n">
        <v>500000000</v>
      </c>
      <c r="G3958" t="inlineStr">
        <is>
          <t>Donnée calculée</t>
        </is>
      </c>
      <c r="H3958" t="inlineStr"/>
    </row>
    <row r="3959">
      <c r="A3959" t="inlineStr">
        <is>
          <t>2015</t>
        </is>
      </c>
      <c r="B3959" t="inlineStr">
        <is>
          <t>Huile d'arachide, raffinée</t>
        </is>
      </c>
      <c r="C3959" t="inlineStr">
        <is>
          <t>Magasins spécialisés</t>
        </is>
      </c>
      <c r="D3959" t="n">
        <v>0</v>
      </c>
      <c r="E3959" t="n">
        <v>0</v>
      </c>
      <c r="F3959" t="n">
        <v>500000000</v>
      </c>
      <c r="G3959" t="inlineStr">
        <is>
          <t>Donnée calculée</t>
        </is>
      </c>
      <c r="H3959" t="inlineStr"/>
    </row>
    <row r="3960">
      <c r="A3960" t="inlineStr">
        <is>
          <t>2015</t>
        </is>
      </c>
      <c r="B3960" t="inlineStr">
        <is>
          <t>Huile de palme, raffinée</t>
        </is>
      </c>
      <c r="C3960" t="inlineStr">
        <is>
          <t>Magasins spécialisés</t>
        </is>
      </c>
      <c r="D3960" t="n">
        <v>0.07000000000000001</v>
      </c>
      <c r="E3960" t="n">
        <v>0</v>
      </c>
      <c r="F3960" t="n">
        <v>500000000</v>
      </c>
      <c r="G3960" t="inlineStr">
        <is>
          <t>Donnée calculée</t>
        </is>
      </c>
      <c r="H3960" t="inlineStr"/>
    </row>
    <row r="3961">
      <c r="A3961" t="inlineStr">
        <is>
          <t>2015</t>
        </is>
      </c>
      <c r="B3961" t="inlineStr">
        <is>
          <t>Huile de coco (coprah), raffinée</t>
        </is>
      </c>
      <c r="C3961" t="inlineStr">
        <is>
          <t>Magasins spécialisés</t>
        </is>
      </c>
      <c r="D3961" t="n">
        <v>1.08</v>
      </c>
      <c r="E3961" t="n">
        <v>0</v>
      </c>
      <c r="F3961" t="n">
        <v>500000000</v>
      </c>
      <c r="G3961" t="inlineStr">
        <is>
          <t>Donnée calculée</t>
        </is>
      </c>
      <c r="H3961" t="inlineStr"/>
    </row>
    <row r="3962">
      <c r="A3962" t="inlineStr">
        <is>
          <t>2015</t>
        </is>
      </c>
      <c r="B3962" t="inlineStr">
        <is>
          <t>Autres produits alimentaires</t>
        </is>
      </c>
      <c r="C3962" t="inlineStr">
        <is>
          <t>Magasins spécialisés</t>
        </is>
      </c>
      <c r="D3962" t="n">
        <v>0</v>
      </c>
      <c r="E3962" t="n">
        <v>0</v>
      </c>
      <c r="F3962" t="n">
        <v>500000000</v>
      </c>
      <c r="G3962" t="inlineStr">
        <is>
          <t>Donnée calculée</t>
        </is>
      </c>
      <c r="H3962" t="inlineStr"/>
    </row>
    <row r="3963">
      <c r="A3963" t="inlineStr">
        <is>
          <t>2015</t>
        </is>
      </c>
      <c r="B3963" t="inlineStr">
        <is>
          <t>Autres légumes et pommes de terres, séchés</t>
        </is>
      </c>
      <c r="C3963" t="inlineStr">
        <is>
          <t>Magasins spécialisés</t>
        </is>
      </c>
      <c r="D3963" t="n">
        <v>0.76</v>
      </c>
      <c r="E3963" t="n">
        <v>0</v>
      </c>
      <c r="F3963" t="n">
        <v>15.9</v>
      </c>
      <c r="G3963" t="inlineStr">
        <is>
          <t>Donnée calculée</t>
        </is>
      </c>
      <c r="H3963" t="inlineStr"/>
    </row>
    <row r="3964">
      <c r="A3964" t="inlineStr">
        <is>
          <t>2015</t>
        </is>
      </c>
      <c r="B3964" t="inlineStr">
        <is>
          <t>Fruits, frais ou secs</t>
        </is>
      </c>
      <c r="C3964" t="inlineStr">
        <is>
          <t>Magasins spécialisés</t>
        </is>
      </c>
      <c r="D3964" t="n">
        <v>56.6</v>
      </c>
      <c r="E3964" t="n">
        <v>0</v>
      </c>
      <c r="F3964" t="n">
        <v>500000000</v>
      </c>
      <c r="G3964" t="inlineStr">
        <is>
          <t>Donnée calculée</t>
        </is>
      </c>
      <c r="H3964" t="inlineStr"/>
    </row>
    <row r="3965">
      <c r="A3965" t="inlineStr">
        <is>
          <t>2015</t>
        </is>
      </c>
      <c r="B3965" t="inlineStr">
        <is>
          <t>Bananes plantains, frais ou secs</t>
        </is>
      </c>
      <c r="C3965" t="inlineStr">
        <is>
          <t>Magasins spécialisés</t>
        </is>
      </c>
      <c r="D3965" t="n">
        <v>0.62</v>
      </c>
      <c r="E3965" t="n">
        <v>0</v>
      </c>
      <c r="F3965" t="n">
        <v>500000000</v>
      </c>
      <c r="G3965" t="inlineStr">
        <is>
          <t>Donnée calculée</t>
        </is>
      </c>
      <c r="H3965" t="inlineStr"/>
    </row>
    <row r="3966">
      <c r="A3966" t="inlineStr">
        <is>
          <t>2015</t>
        </is>
      </c>
      <c r="B3966" t="inlineStr">
        <is>
          <t>Bananes fruits, fraîches ou sèches</t>
        </is>
      </c>
      <c r="C3966" t="inlineStr">
        <is>
          <t>Magasins spécialisés</t>
        </is>
      </c>
      <c r="D3966" t="n">
        <v>21.6</v>
      </c>
      <c r="E3966" t="n">
        <v>0</v>
      </c>
      <c r="F3966" t="n">
        <v>500000000</v>
      </c>
      <c r="G3966" t="inlineStr">
        <is>
          <t>Donnée calculée</t>
        </is>
      </c>
      <c r="H3966" t="inlineStr"/>
    </row>
    <row r="3967">
      <c r="A3967" t="inlineStr">
        <is>
          <t>2015</t>
        </is>
      </c>
      <c r="B3967" t="inlineStr">
        <is>
          <t>Dattes, fraîches ou sèches</t>
        </is>
      </c>
      <c r="C3967" t="inlineStr">
        <is>
          <t>Magasins spécialisés</t>
        </is>
      </c>
      <c r="D3967" t="n">
        <v>0.89</v>
      </c>
      <c r="E3967" t="n">
        <v>0</v>
      </c>
      <c r="F3967" t="n">
        <v>500000000</v>
      </c>
      <c r="G3967" t="inlineStr">
        <is>
          <t>Donnée calculée</t>
        </is>
      </c>
      <c r="H3967" t="inlineStr"/>
    </row>
    <row r="3968">
      <c r="A3968" t="inlineStr">
        <is>
          <t>2015</t>
        </is>
      </c>
      <c r="B3968" t="inlineStr">
        <is>
          <t>Figues, fraîches ou sèches</t>
        </is>
      </c>
      <c r="C3968" t="inlineStr">
        <is>
          <t>Magasins spécialisés</t>
        </is>
      </c>
      <c r="D3968" t="n">
        <v>0.15</v>
      </c>
      <c r="E3968" t="n">
        <v>0</v>
      </c>
      <c r="F3968" t="n">
        <v>500000000</v>
      </c>
      <c r="G3968" t="inlineStr">
        <is>
          <t>Donnée calculée</t>
        </is>
      </c>
      <c r="H3968" t="inlineStr"/>
    </row>
    <row r="3969">
      <c r="A3969" t="inlineStr">
        <is>
          <t>2015</t>
        </is>
      </c>
      <c r="B3969" t="inlineStr">
        <is>
          <t>Ananas, frais ou secs</t>
        </is>
      </c>
      <c r="C3969" t="inlineStr">
        <is>
          <t>Magasins spécialisés</t>
        </is>
      </c>
      <c r="D3969" t="n">
        <v>4.68</v>
      </c>
      <c r="E3969" t="n">
        <v>0</v>
      </c>
      <c r="F3969" t="n">
        <v>500000000</v>
      </c>
      <c r="G3969" t="inlineStr">
        <is>
          <t>Donnée calculée</t>
        </is>
      </c>
      <c r="H3969" t="inlineStr"/>
    </row>
    <row r="3970">
      <c r="A3970" t="inlineStr">
        <is>
          <t>2015</t>
        </is>
      </c>
      <c r="B3970" t="inlineStr">
        <is>
          <t>Avocats, frais ou secs</t>
        </is>
      </c>
      <c r="C3970" t="inlineStr">
        <is>
          <t>Magasins spécialisés</t>
        </is>
      </c>
      <c r="D3970" t="n">
        <v>4.13</v>
      </c>
      <c r="E3970" t="n">
        <v>0</v>
      </c>
      <c r="F3970" t="n">
        <v>500000000</v>
      </c>
      <c r="G3970" t="inlineStr">
        <is>
          <t>Donnée calculée</t>
        </is>
      </c>
      <c r="H3970" t="inlineStr"/>
    </row>
    <row r="3971">
      <c r="A3971" t="inlineStr">
        <is>
          <t>2015</t>
        </is>
      </c>
      <c r="B3971" t="inlineStr">
        <is>
          <t>Goyaves, mangues et mangoustans, frais ou secs</t>
        </is>
      </c>
      <c r="C3971" t="inlineStr">
        <is>
          <t>Magasins spécialisés</t>
        </is>
      </c>
      <c r="D3971" t="n">
        <v>0.36</v>
      </c>
      <c r="E3971" t="n">
        <v>0</v>
      </c>
      <c r="F3971" t="n">
        <v>500000000</v>
      </c>
      <c r="G3971" t="inlineStr">
        <is>
          <t>Donnée calculée</t>
        </is>
      </c>
      <c r="H3971" t="inlineStr"/>
    </row>
    <row r="3972">
      <c r="A3972" t="inlineStr">
        <is>
          <t>2015</t>
        </is>
      </c>
      <c r="B3972" t="inlineStr">
        <is>
          <t>Oranges, fraîches ou sèches</t>
        </is>
      </c>
      <c r="C3972" t="inlineStr">
        <is>
          <t>Magasins spécialisés</t>
        </is>
      </c>
      <c r="D3972" t="n">
        <v>15.7</v>
      </c>
      <c r="E3972" t="n">
        <v>0</v>
      </c>
      <c r="F3972" t="n">
        <v>500000000</v>
      </c>
      <c r="G3972" t="inlineStr">
        <is>
          <t>Donnée calculée</t>
        </is>
      </c>
      <c r="H3972" t="inlineStr"/>
    </row>
    <row r="3973">
      <c r="A3973" t="inlineStr">
        <is>
          <t>2015</t>
        </is>
      </c>
      <c r="B3973" t="inlineStr">
        <is>
          <t>Mandarines et clémentines, fraîches ou sèches</t>
        </is>
      </c>
      <c r="C3973" t="inlineStr">
        <is>
          <t>Magasins spécialisés</t>
        </is>
      </c>
      <c r="D3973" t="n">
        <v>0.02</v>
      </c>
      <c r="E3973" t="n">
        <v>0</v>
      </c>
      <c r="F3973" t="n">
        <v>500000000</v>
      </c>
      <c r="G3973" t="inlineStr">
        <is>
          <t>Donnée calculée</t>
        </is>
      </c>
      <c r="H3973" t="inlineStr"/>
    </row>
    <row r="3974">
      <c r="A3974" t="inlineStr">
        <is>
          <t>2015</t>
        </is>
      </c>
      <c r="B3974" t="inlineStr">
        <is>
          <t>Pamplemousses et pomelos, frais ou secs</t>
        </is>
      </c>
      <c r="C3974" t="inlineStr">
        <is>
          <t>Magasins spécialisés</t>
        </is>
      </c>
      <c r="D3974" t="n">
        <v>2.44</v>
      </c>
      <c r="E3974" t="n">
        <v>0</v>
      </c>
      <c r="F3974" t="n">
        <v>500000000</v>
      </c>
      <c r="G3974" t="inlineStr">
        <is>
          <t>Donnée calculée</t>
        </is>
      </c>
      <c r="H3974" t="inlineStr"/>
    </row>
    <row r="3975">
      <c r="A3975" t="inlineStr">
        <is>
          <t>2015</t>
        </is>
      </c>
      <c r="B3975" t="inlineStr">
        <is>
          <t>Citrons et limes, frais ou secs</t>
        </is>
      </c>
      <c r="C3975" t="inlineStr">
        <is>
          <t>Magasins spécialisés</t>
        </is>
      </c>
      <c r="D3975" t="n">
        <v>5.89</v>
      </c>
      <c r="E3975" t="n">
        <v>0</v>
      </c>
      <c r="F3975" t="n">
        <v>500000000</v>
      </c>
      <c r="G3975" t="inlineStr">
        <is>
          <t>Donnée calculée</t>
        </is>
      </c>
      <c r="H3975" t="inlineStr"/>
    </row>
    <row r="3976">
      <c r="A3976" t="inlineStr">
        <is>
          <t>2015</t>
        </is>
      </c>
      <c r="B3976" t="inlineStr">
        <is>
          <t>Autres agrumes, frais ou secs</t>
        </is>
      </c>
      <c r="C3976" t="inlineStr">
        <is>
          <t>Magasins spécialisés</t>
        </is>
      </c>
      <c r="D3976" t="n">
        <v>0.1</v>
      </c>
      <c r="E3976" t="n">
        <v>0</v>
      </c>
      <c r="F3976" t="n">
        <v>500000000</v>
      </c>
      <c r="G3976" t="inlineStr">
        <is>
          <t>Donnée calculée</t>
        </is>
      </c>
      <c r="H3976" t="inlineStr"/>
    </row>
    <row r="3977">
      <c r="A3977" t="inlineStr">
        <is>
          <t>2015</t>
        </is>
      </c>
      <c r="B3977" t="inlineStr">
        <is>
          <t>Fruis et légumes, frais</t>
        </is>
      </c>
      <c r="C3977" t="inlineStr">
        <is>
          <t>Magasins spécialisés</t>
        </is>
      </c>
      <c r="D3977" t="n">
        <v>537</v>
      </c>
      <c r="E3977" t="n">
        <v>476</v>
      </c>
      <c r="F3977" t="n">
        <v>40000000</v>
      </c>
      <c r="G3977" t="inlineStr">
        <is>
          <t>Donnée calculée</t>
        </is>
      </c>
      <c r="H3977" t="inlineStr"/>
    </row>
    <row r="3978">
      <c r="A3978" t="inlineStr">
        <is>
          <t>2015</t>
        </is>
      </c>
      <c r="B3978" t="inlineStr">
        <is>
          <t>Pommes de terre, fraîches</t>
        </is>
      </c>
      <c r="C3978" t="inlineStr">
        <is>
          <t>Magasins spécialisés</t>
        </is>
      </c>
      <c r="D3978" t="n">
        <v>3.02</v>
      </c>
      <c r="E3978" t="n">
        <v>0</v>
      </c>
      <c r="F3978" t="n">
        <v>4010</v>
      </c>
      <c r="G3978" t="inlineStr">
        <is>
          <t>Donnée calculée</t>
        </is>
      </c>
      <c r="H3978" t="inlineStr"/>
    </row>
    <row r="3979">
      <c r="A3979" t="inlineStr">
        <is>
          <t>2015</t>
        </is>
      </c>
      <c r="B3979" t="inlineStr">
        <is>
          <t>Fruits et légumes (hors PdT), frais</t>
        </is>
      </c>
      <c r="C3979" t="inlineStr">
        <is>
          <t>Magasins spécialisés</t>
        </is>
      </c>
      <c r="D3979" t="n">
        <v>534</v>
      </c>
      <c r="E3979" t="n">
        <v>476</v>
      </c>
      <c r="F3979" t="n">
        <v>40000000</v>
      </c>
      <c r="G3979" t="inlineStr">
        <is>
          <t>Donnée calculée</t>
        </is>
      </c>
      <c r="H3979" t="inlineStr"/>
    </row>
    <row r="3980">
      <c r="A3980" t="inlineStr">
        <is>
          <t>2015</t>
        </is>
      </c>
      <c r="B3980" t="inlineStr">
        <is>
          <t>Produits manufacturés</t>
        </is>
      </c>
      <c r="C3980" t="inlineStr">
        <is>
          <t>Marchés</t>
        </is>
      </c>
      <c r="D3980" t="n">
        <v>346</v>
      </c>
      <c r="E3980" t="n">
        <v>0</v>
      </c>
      <c r="F3980" t="n">
        <v>500000000</v>
      </c>
      <c r="G3980" t="inlineStr">
        <is>
          <t>Donnée calculée</t>
        </is>
      </c>
      <c r="H3980" t="inlineStr"/>
    </row>
    <row r="3981">
      <c r="A3981" t="inlineStr">
        <is>
          <t>2015</t>
        </is>
      </c>
      <c r="B3981" t="inlineStr">
        <is>
          <t>Produits des industries alimentaires</t>
        </is>
      </c>
      <c r="C3981" t="inlineStr">
        <is>
          <t>Marchés</t>
        </is>
      </c>
      <c r="D3981" t="n">
        <v>346</v>
      </c>
      <c r="E3981" t="n">
        <v>0</v>
      </c>
      <c r="F3981" t="n">
        <v>500000000</v>
      </c>
      <c r="G3981" t="inlineStr">
        <is>
          <t>Donnée calculée</t>
        </is>
      </c>
      <c r="H3981" t="inlineStr"/>
    </row>
    <row r="3982">
      <c r="A3982" t="inlineStr">
        <is>
          <t>2015</t>
        </is>
      </c>
      <c r="B3982" t="inlineStr">
        <is>
          <t>Produits à base de fruits et légumes</t>
        </is>
      </c>
      <c r="C3982" t="inlineStr">
        <is>
          <t>Marchés</t>
        </is>
      </c>
      <c r="D3982" t="n">
        <v>344</v>
      </c>
      <c r="E3982" t="n">
        <v>0</v>
      </c>
      <c r="F3982" t="n">
        <v>500000000</v>
      </c>
      <c r="G3982" t="inlineStr">
        <is>
          <t>Donnée calculée</t>
        </is>
      </c>
      <c r="H3982" t="inlineStr"/>
    </row>
    <row r="3983">
      <c r="A3983" t="inlineStr">
        <is>
          <t>2015</t>
        </is>
      </c>
      <c r="B3983" t="inlineStr">
        <is>
          <t>Préparations et conserves à base de pommes de terre</t>
        </is>
      </c>
      <c r="C3983" t="inlineStr">
        <is>
          <t>Marchés</t>
        </is>
      </c>
      <c r="D3983" t="n">
        <v>25.3</v>
      </c>
      <c r="E3983" t="n">
        <v>0</v>
      </c>
      <c r="F3983" t="n">
        <v>500000000</v>
      </c>
      <c r="G3983" t="inlineStr">
        <is>
          <t>Donnée calculée</t>
        </is>
      </c>
      <c r="H3983" t="inlineStr"/>
    </row>
    <row r="3984">
      <c r="A3984" t="inlineStr">
        <is>
          <t>2015</t>
        </is>
      </c>
      <c r="B3984" t="inlineStr">
        <is>
          <t>Pommes de terre, congelées ou surgelées</t>
        </is>
      </c>
      <c r="C3984" t="inlineStr">
        <is>
          <t>Marchés</t>
        </is>
      </c>
      <c r="D3984" t="n">
        <v>13.6</v>
      </c>
      <c r="E3984" t="n">
        <v>0</v>
      </c>
      <c r="F3984" t="n">
        <v>9100</v>
      </c>
      <c r="G3984" t="inlineStr">
        <is>
          <t>Donnée calculée</t>
        </is>
      </c>
      <c r="H3984" t="inlineStr"/>
    </row>
    <row r="3985">
      <c r="A3985" t="inlineStr">
        <is>
          <t>2015</t>
        </is>
      </c>
      <c r="B3985" t="inlineStr">
        <is>
          <t>Pommes de terre, non cuites ou cuites à l'eau ou à la vapeur, congelées ou surgelées</t>
        </is>
      </c>
      <c r="C3985" t="inlineStr">
        <is>
          <t>Marchés</t>
        </is>
      </c>
      <c r="D3985" t="n">
        <v>0.99</v>
      </c>
      <c r="E3985" t="n">
        <v>0</v>
      </c>
      <c r="F3985" t="n">
        <v>4430</v>
      </c>
      <c r="G3985" t="inlineStr">
        <is>
          <t>Donnée calculée</t>
        </is>
      </c>
      <c r="H3985" t="inlineStr"/>
    </row>
    <row r="3986">
      <c r="A3986" t="inlineStr">
        <is>
          <t>2015</t>
        </is>
      </c>
      <c r="B3986" t="inlineStr">
        <is>
          <t>Pommes de terre préparées ou conservées autrement, congelées ou surgelées</t>
        </is>
      </c>
      <c r="C3986" t="inlineStr">
        <is>
          <t>Marchés</t>
        </is>
      </c>
      <c r="D3986" t="n">
        <v>12.7</v>
      </c>
      <c r="E3986" t="n">
        <v>0</v>
      </c>
      <c r="F3986" t="n">
        <v>4670</v>
      </c>
      <c r="G3986" t="inlineStr">
        <is>
          <t>Donnée calculée</t>
        </is>
      </c>
      <c r="H3986" t="inlineStr"/>
    </row>
    <row r="3987">
      <c r="A3987" t="inlineStr">
        <is>
          <t>2015</t>
        </is>
      </c>
      <c r="B3987" t="inlineStr">
        <is>
          <t>Pommes de terre, déshydratées, coupées ou non, mais sans autre préparation</t>
        </is>
      </c>
      <c r="C3987" t="inlineStr">
        <is>
          <t>Marchés</t>
        </is>
      </c>
      <c r="D3987" t="n">
        <v>0.65</v>
      </c>
      <c r="E3987" t="n">
        <v>0</v>
      </c>
      <c r="F3987" t="n">
        <v>15.9</v>
      </c>
      <c r="G3987" t="inlineStr">
        <is>
          <t>Donnée calculée</t>
        </is>
      </c>
      <c r="H3987" t="inlineStr"/>
    </row>
    <row r="3988">
      <c r="A3988" t="inlineStr">
        <is>
          <t>2015</t>
        </is>
      </c>
      <c r="B3988" t="inlineStr">
        <is>
          <t>Pommes de terre déshydratées sous forme de farine, de poudre, de flocons, de granulés ou de pellets</t>
        </is>
      </c>
      <c r="C3988" t="inlineStr">
        <is>
          <t>Marchés</t>
        </is>
      </c>
      <c r="D3988" t="n">
        <v>0.01</v>
      </c>
      <c r="E3988" t="n">
        <v>0</v>
      </c>
      <c r="F3988" t="n">
        <v>500000000</v>
      </c>
      <c r="G3988" t="inlineStr">
        <is>
          <t>Donnée calculée</t>
        </is>
      </c>
      <c r="H3988" t="inlineStr"/>
    </row>
    <row r="3989">
      <c r="A3989" t="inlineStr">
        <is>
          <t>2015</t>
        </is>
      </c>
      <c r="B3989" t="inlineStr">
        <is>
          <t>Autres préparations et conserves à base de pommes de terre</t>
        </is>
      </c>
      <c r="C3989" t="inlineStr">
        <is>
          <t>Marchés</t>
        </is>
      </c>
      <c r="D3989" t="n">
        <v>11</v>
      </c>
      <c r="E3989" t="n">
        <v>0</v>
      </c>
      <c r="F3989" t="n">
        <v>4800</v>
      </c>
      <c r="G3989" t="inlineStr">
        <is>
          <t>Donnée calculée</t>
        </is>
      </c>
      <c r="H3989" t="inlineStr"/>
    </row>
    <row r="3990">
      <c r="A3990" t="inlineStr">
        <is>
          <t>2015</t>
        </is>
      </c>
      <c r="B3990" t="inlineStr">
        <is>
          <t>Pommes de terre préparées ou conservées, sous forme de farine, semoule ou flocons</t>
        </is>
      </c>
      <c r="C3990" t="inlineStr">
        <is>
          <t>Marchés</t>
        </is>
      </c>
      <c r="D3990" t="n">
        <v>4.47</v>
      </c>
      <c r="E3990" t="n">
        <v>0</v>
      </c>
      <c r="F3990" t="n">
        <v>4540</v>
      </c>
      <c r="G3990" t="inlineStr">
        <is>
          <t>Donnée calculée</t>
        </is>
      </c>
      <c r="H3990" t="inlineStr"/>
    </row>
    <row r="3991">
      <c r="A3991" t="inlineStr">
        <is>
          <t>2015</t>
        </is>
      </c>
      <c r="B3991" t="inlineStr">
        <is>
          <t>Autres préparations ou conserves de pommes de terre, y compris les chips</t>
        </is>
      </c>
      <c r="C3991" t="inlineStr">
        <is>
          <t>Marchés</t>
        </is>
      </c>
      <c r="D3991" t="n">
        <v>6.56</v>
      </c>
      <c r="E3991" t="n">
        <v>0</v>
      </c>
      <c r="F3991" t="n">
        <v>255</v>
      </c>
      <c r="G3991" t="inlineStr">
        <is>
          <t>Donnée calculée</t>
        </is>
      </c>
      <c r="H3991" t="inlineStr"/>
    </row>
    <row r="3992">
      <c r="A3992" t="inlineStr">
        <is>
          <t>2015</t>
        </is>
      </c>
      <c r="B3992" t="inlineStr">
        <is>
          <t>Jus de fruits et légumes</t>
        </is>
      </c>
      <c r="C3992" t="inlineStr">
        <is>
          <t>Marchés</t>
        </is>
      </c>
      <c r="D3992" t="n">
        <v>103</v>
      </c>
      <c r="E3992" t="n">
        <v>0</v>
      </c>
      <c r="F3992" t="n">
        <v>500000000</v>
      </c>
      <c r="G3992" t="inlineStr">
        <is>
          <t>Donnée calculée</t>
        </is>
      </c>
      <c r="H3992" t="inlineStr"/>
    </row>
    <row r="3993">
      <c r="A3993" t="inlineStr">
        <is>
          <t>2015</t>
        </is>
      </c>
      <c r="B3993" t="inlineStr">
        <is>
          <t>Jus de tomate</t>
        </is>
      </c>
      <c r="C3993" t="inlineStr">
        <is>
          <t>Marchés</t>
        </is>
      </c>
      <c r="D3993" t="n">
        <v>0.5600000000000001</v>
      </c>
      <c r="E3993" t="n">
        <v>0</v>
      </c>
      <c r="F3993" t="n">
        <v>11.8</v>
      </c>
      <c r="G3993" t="inlineStr">
        <is>
          <t>Donnée calculée</t>
        </is>
      </c>
      <c r="H3993" t="inlineStr"/>
    </row>
    <row r="3994">
      <c r="A3994" t="inlineStr">
        <is>
          <t>2015</t>
        </is>
      </c>
      <c r="B3994" t="inlineStr">
        <is>
          <t>Jus d'orange</t>
        </is>
      </c>
      <c r="C3994" t="inlineStr">
        <is>
          <t>Marchés</t>
        </is>
      </c>
      <c r="D3994" t="n">
        <v>56.4</v>
      </c>
      <c r="E3994" t="n">
        <v>0</v>
      </c>
      <c r="F3994" t="n">
        <v>500000000</v>
      </c>
      <c r="G3994" t="inlineStr">
        <is>
          <t>Donnée calculée</t>
        </is>
      </c>
      <c r="H3994" t="inlineStr"/>
    </row>
    <row r="3995">
      <c r="A3995" t="inlineStr">
        <is>
          <t>2015</t>
        </is>
      </c>
      <c r="B3995" t="inlineStr">
        <is>
          <t>Jus d'orange, non concentré</t>
        </is>
      </c>
      <c r="C3995" t="inlineStr">
        <is>
          <t>Marchés</t>
        </is>
      </c>
      <c r="D3995" t="n">
        <v>56.4</v>
      </c>
      <c r="E3995" t="n">
        <v>0</v>
      </c>
      <c r="F3995" t="n">
        <v>500000000</v>
      </c>
      <c r="G3995" t="inlineStr">
        <is>
          <t>Donnée calculée</t>
        </is>
      </c>
      <c r="H3995" t="inlineStr"/>
    </row>
    <row r="3996">
      <c r="A3996" t="inlineStr">
        <is>
          <t>2015</t>
        </is>
      </c>
      <c r="B3996" t="inlineStr">
        <is>
          <t>Jus d'orange, non concentré, congelé</t>
        </is>
      </c>
      <c r="C3996" t="inlineStr">
        <is>
          <t>Marchés</t>
        </is>
      </c>
      <c r="D3996" t="n">
        <v>22.4</v>
      </c>
      <c r="E3996" t="n">
        <v>0</v>
      </c>
      <c r="F3996" t="n">
        <v>500000000</v>
      </c>
      <c r="G3996" t="inlineStr">
        <is>
          <t>Donnée calculée</t>
        </is>
      </c>
      <c r="H3996" t="inlineStr"/>
    </row>
    <row r="3997">
      <c r="A3997" t="inlineStr">
        <is>
          <t>2015</t>
        </is>
      </c>
      <c r="B3997" t="inlineStr">
        <is>
          <t>Jus d'orange, non concentré, non congelé</t>
        </is>
      </c>
      <c r="C3997" t="inlineStr">
        <is>
          <t>Marchés</t>
        </is>
      </c>
      <c r="D3997" t="n">
        <v>34</v>
      </c>
      <c r="E3997" t="n">
        <v>0</v>
      </c>
      <c r="F3997" t="n">
        <v>1220</v>
      </c>
      <c r="G3997" t="inlineStr">
        <is>
          <t>Donnée calculée</t>
        </is>
      </c>
      <c r="H3997" t="inlineStr"/>
    </row>
    <row r="3998">
      <c r="A3998" t="inlineStr">
        <is>
          <t>2015</t>
        </is>
      </c>
      <c r="B3998" t="inlineStr">
        <is>
          <t>Jus d'orange, autre</t>
        </is>
      </c>
      <c r="C3998" t="inlineStr">
        <is>
          <t>Marchés</t>
        </is>
      </c>
      <c r="D3998" t="n">
        <v>0.04</v>
      </c>
      <c r="E3998" t="n">
        <v>0</v>
      </c>
      <c r="F3998" t="n">
        <v>500000000</v>
      </c>
      <c r="G3998" t="inlineStr">
        <is>
          <t>Donnée calculée</t>
        </is>
      </c>
      <c r="H3998" t="inlineStr"/>
    </row>
    <row r="3999">
      <c r="A3999" t="inlineStr">
        <is>
          <t>2015</t>
        </is>
      </c>
      <c r="B3999" t="inlineStr">
        <is>
          <t>Jus de pamplemousse</t>
        </is>
      </c>
      <c r="C3999" t="inlineStr">
        <is>
          <t>Marchés</t>
        </is>
      </c>
      <c r="D3999" t="n">
        <v>2.8</v>
      </c>
      <c r="E3999" t="n">
        <v>0</v>
      </c>
      <c r="F3999" t="n">
        <v>58.9</v>
      </c>
      <c r="G3999" t="inlineStr">
        <is>
          <t>Donnée calculée</t>
        </is>
      </c>
      <c r="H3999" t="inlineStr"/>
    </row>
    <row r="4000">
      <c r="A4000" t="inlineStr">
        <is>
          <t>2015</t>
        </is>
      </c>
      <c r="B4000" t="inlineStr">
        <is>
          <t>Jus d'ananas</t>
        </is>
      </c>
      <c r="C4000" t="inlineStr">
        <is>
          <t>Marchés</t>
        </is>
      </c>
      <c r="D4000" t="n">
        <v>4.25</v>
      </c>
      <c r="E4000" t="n">
        <v>0</v>
      </c>
      <c r="F4000" t="n">
        <v>89.2</v>
      </c>
      <c r="G4000" t="inlineStr">
        <is>
          <t>Donnée calculée</t>
        </is>
      </c>
      <c r="H4000" t="inlineStr"/>
    </row>
    <row r="4001">
      <c r="A4001" t="inlineStr">
        <is>
          <t>2015</t>
        </is>
      </c>
      <c r="B4001" t="inlineStr">
        <is>
          <t>Jus de raisin</t>
        </is>
      </c>
      <c r="C4001" t="inlineStr">
        <is>
          <t>Marchés</t>
        </is>
      </c>
      <c r="D4001" t="n">
        <v>3.53</v>
      </c>
      <c r="E4001" t="n">
        <v>0</v>
      </c>
      <c r="F4001" t="n">
        <v>74.09999999999999</v>
      </c>
      <c r="G4001" t="inlineStr">
        <is>
          <t>Donnée calculée</t>
        </is>
      </c>
      <c r="H4001" t="inlineStr"/>
    </row>
    <row r="4002">
      <c r="A4002" t="inlineStr">
        <is>
          <t>2015</t>
        </is>
      </c>
      <c r="B4002" t="inlineStr">
        <is>
          <t>Jus de pomme</t>
        </is>
      </c>
      <c r="C4002" t="inlineStr">
        <is>
          <t>Marchés</t>
        </is>
      </c>
      <c r="D4002" t="n">
        <v>14.1</v>
      </c>
      <c r="E4002" t="n">
        <v>0</v>
      </c>
      <c r="F4002" t="n">
        <v>295</v>
      </c>
      <c r="G4002" t="inlineStr">
        <is>
          <t>Donnée calculée</t>
        </is>
      </c>
      <c r="H4002" t="inlineStr"/>
    </row>
    <row r="4003">
      <c r="A4003" t="inlineStr">
        <is>
          <t>2015</t>
        </is>
      </c>
      <c r="B4003" t="inlineStr">
        <is>
          <t>Mélanges de jus de fruits et légumes</t>
        </is>
      </c>
      <c r="C4003" t="inlineStr">
        <is>
          <t>Marchés</t>
        </is>
      </c>
      <c r="D4003" t="n">
        <v>16.3</v>
      </c>
      <c r="E4003" t="n">
        <v>0</v>
      </c>
      <c r="F4003" t="n">
        <v>343</v>
      </c>
      <c r="G4003" t="inlineStr">
        <is>
          <t>Donnée calculée</t>
        </is>
      </c>
      <c r="H4003" t="inlineStr"/>
    </row>
    <row r="4004">
      <c r="A4004" t="inlineStr">
        <is>
          <t>2015</t>
        </is>
      </c>
      <c r="B4004" t="inlineStr">
        <is>
          <t>Autres jus de fruits et légumes</t>
        </is>
      </c>
      <c r="C4004" t="inlineStr">
        <is>
          <t>Marchés</t>
        </is>
      </c>
      <c r="D4004" t="n">
        <v>5.53</v>
      </c>
      <c r="E4004" t="n">
        <v>0</v>
      </c>
      <c r="F4004" t="n">
        <v>116</v>
      </c>
      <c r="G4004" t="inlineStr">
        <is>
          <t>Donnée calculée</t>
        </is>
      </c>
      <c r="H4004" t="inlineStr"/>
    </row>
    <row r="4005">
      <c r="A4005" t="inlineStr">
        <is>
          <t>2015</t>
        </is>
      </c>
      <c r="B4005" t="inlineStr">
        <is>
          <t>Jus d'agrume, autres, non concentré</t>
        </is>
      </c>
      <c r="C4005" t="inlineStr">
        <is>
          <t>Marchés</t>
        </is>
      </c>
      <c r="D4005" t="n">
        <v>1.98</v>
      </c>
      <c r="E4005" t="n">
        <v>0</v>
      </c>
      <c r="F4005" t="n">
        <v>116</v>
      </c>
      <c r="G4005" t="inlineStr">
        <is>
          <t>Donnée calculée</t>
        </is>
      </c>
      <c r="H4005" t="inlineStr"/>
    </row>
    <row r="4006">
      <c r="A4006" t="inlineStr">
        <is>
          <t>2015</t>
        </is>
      </c>
      <c r="B4006" t="inlineStr">
        <is>
          <t>Jus de fruit ou légume, autres,  non concentré, non fermenté, sans addition d'alcool</t>
        </is>
      </c>
      <c r="C4006" t="inlineStr">
        <is>
          <t>Marchés</t>
        </is>
      </c>
      <c r="D4006" t="n">
        <v>1.84</v>
      </c>
      <c r="E4006" t="n">
        <v>0</v>
      </c>
      <c r="F4006" t="n">
        <v>112</v>
      </c>
      <c r="G4006" t="inlineStr">
        <is>
          <t>Donnée calculée</t>
        </is>
      </c>
      <c r="H4006" t="inlineStr"/>
    </row>
    <row r="4007">
      <c r="A4007" t="inlineStr">
        <is>
          <t>2015</t>
        </is>
      </c>
      <c r="B4007" t="inlineStr">
        <is>
          <t>Jus de fruits ou légumes, autres</t>
        </is>
      </c>
      <c r="C4007" t="inlineStr">
        <is>
          <t>Marchés</t>
        </is>
      </c>
      <c r="D4007" t="n">
        <v>1.7</v>
      </c>
      <c r="E4007" t="n">
        <v>0</v>
      </c>
      <c r="F4007" t="n">
        <v>99.59999999999999</v>
      </c>
      <c r="G4007" t="inlineStr">
        <is>
          <t>Donnée calculée</t>
        </is>
      </c>
      <c r="H4007" t="inlineStr"/>
    </row>
    <row r="4008">
      <c r="A4008" t="inlineStr">
        <is>
          <t>2015</t>
        </is>
      </c>
      <c r="B4008" t="inlineStr">
        <is>
          <t>Autres préparations et conserves à base de fruits et légumes</t>
        </is>
      </c>
      <c r="C4008" t="inlineStr">
        <is>
          <t>Marchés</t>
        </is>
      </c>
      <c r="D4008" t="n">
        <v>215</v>
      </c>
      <c r="E4008" t="n">
        <v>0</v>
      </c>
      <c r="F4008" t="n">
        <v>500000000</v>
      </c>
      <c r="G4008" t="inlineStr">
        <is>
          <t>Donnée calculée</t>
        </is>
      </c>
      <c r="H4008" t="inlineStr"/>
    </row>
    <row r="4009">
      <c r="A4009" t="inlineStr">
        <is>
          <t>2015</t>
        </is>
      </c>
      <c r="B4009" t="inlineStr">
        <is>
          <t>Préparations et conserves de légumes</t>
        </is>
      </c>
      <c r="C4009" t="inlineStr">
        <is>
          <t>Marchés</t>
        </is>
      </c>
      <c r="D4009" t="n">
        <v>101</v>
      </c>
      <c r="E4009" t="n">
        <v>0</v>
      </c>
      <c r="F4009" t="n">
        <v>500000000</v>
      </c>
      <c r="G4009" t="inlineStr">
        <is>
          <t>Donnée calculée</t>
        </is>
      </c>
      <c r="H4009" t="inlineStr"/>
    </row>
    <row r="4010">
      <c r="A4010" t="inlineStr">
        <is>
          <t>2015</t>
        </is>
      </c>
      <c r="B4010" t="inlineStr">
        <is>
          <t>Légumes congelés ou surgelés</t>
        </is>
      </c>
      <c r="C4010" t="inlineStr">
        <is>
          <t>Marchés</t>
        </is>
      </c>
      <c r="D4010" t="n">
        <v>35.9</v>
      </c>
      <c r="E4010" t="n">
        <v>0</v>
      </c>
      <c r="F4010" t="n">
        <v>753</v>
      </c>
      <c r="G4010" t="inlineStr">
        <is>
          <t>Donnée calculée</t>
        </is>
      </c>
      <c r="H4010" t="inlineStr"/>
    </row>
    <row r="4011">
      <c r="A4011" t="inlineStr">
        <is>
          <t>2015</t>
        </is>
      </c>
      <c r="B4011" t="inlineStr">
        <is>
          <t>Légumes traités pour une conservation temporaire</t>
        </is>
      </c>
      <c r="C4011" t="inlineStr">
        <is>
          <t>Marchés</t>
        </is>
      </c>
      <c r="D4011" t="n">
        <v>1.18</v>
      </c>
      <c r="E4011" t="n">
        <v>0</v>
      </c>
      <c r="F4011" t="n">
        <v>24.7</v>
      </c>
      <c r="G4011" t="inlineStr">
        <is>
          <t>Donnée calculée</t>
        </is>
      </c>
      <c r="H4011" t="inlineStr"/>
    </row>
    <row r="4012">
      <c r="A4012" t="inlineStr">
        <is>
          <t>2015</t>
        </is>
      </c>
      <c r="B4012" t="inlineStr">
        <is>
          <t>Légumes, déshydratés</t>
        </is>
      </c>
      <c r="C4012" t="inlineStr">
        <is>
          <t>Marchés</t>
        </is>
      </c>
      <c r="D4012" t="n">
        <v>0.67</v>
      </c>
      <c r="E4012" t="n">
        <v>0</v>
      </c>
      <c r="F4012" t="n">
        <v>27.8</v>
      </c>
      <c r="G4012" t="inlineStr">
        <is>
          <t>Donnée calculée</t>
        </is>
      </c>
      <c r="H4012" t="inlineStr"/>
    </row>
    <row r="4013">
      <c r="A4013" t="inlineStr">
        <is>
          <t>2015</t>
        </is>
      </c>
      <c r="B4013" t="inlineStr">
        <is>
          <t>Oignons, séchés</t>
        </is>
      </c>
      <c r="C4013" t="inlineStr">
        <is>
          <t>Marchés</t>
        </is>
      </c>
      <c r="D4013" t="n">
        <v>0.46</v>
      </c>
      <c r="E4013" t="n">
        <v>0</v>
      </c>
      <c r="F4013" t="n">
        <v>9.76</v>
      </c>
      <c r="G4013" t="inlineStr">
        <is>
          <t>Donnée calculée</t>
        </is>
      </c>
      <c r="H4013" t="inlineStr"/>
    </row>
    <row r="4014">
      <c r="A4014" t="inlineStr">
        <is>
          <t>2015</t>
        </is>
      </c>
      <c r="B4014" t="inlineStr">
        <is>
          <t>Champignons et truffes, séchés</t>
        </is>
      </c>
      <c r="C4014" t="inlineStr">
        <is>
          <t>Marchés</t>
        </is>
      </c>
      <c r="D4014" t="n">
        <v>0.1</v>
      </c>
      <c r="E4014" t="n">
        <v>0</v>
      </c>
      <c r="F4014" t="n">
        <v>2.13</v>
      </c>
      <c r="G4014" t="inlineStr">
        <is>
          <t>Donnée calculée</t>
        </is>
      </c>
      <c r="H4014" t="inlineStr"/>
    </row>
    <row r="4015">
      <c r="A4015" t="inlineStr">
        <is>
          <t>2015</t>
        </is>
      </c>
      <c r="B4015" t="inlineStr">
        <is>
          <t>Autres légumes et mélanges de légumes, séchés</t>
        </is>
      </c>
      <c r="C4015" t="inlineStr">
        <is>
          <t>Marchés</t>
        </is>
      </c>
      <c r="D4015" t="n">
        <v>0.11</v>
      </c>
      <c r="E4015" t="n">
        <v>0</v>
      </c>
      <c r="F4015" t="n">
        <v>15.9</v>
      </c>
      <c r="G4015" t="inlineStr">
        <is>
          <t>Donnée calculée</t>
        </is>
      </c>
      <c r="H4015" t="inlineStr"/>
    </row>
    <row r="4016">
      <c r="A4016" t="inlineStr">
        <is>
          <t>2015</t>
        </is>
      </c>
      <c r="B4016" t="inlineStr">
        <is>
          <t>Fruits et légumes coupés et emballés</t>
        </is>
      </c>
      <c r="C4016" t="inlineStr">
        <is>
          <t>Marchés</t>
        </is>
      </c>
      <c r="D4016" t="n">
        <v>0.01</v>
      </c>
      <c r="E4016" t="n">
        <v>0</v>
      </c>
      <c r="F4016" t="n">
        <v>500000000</v>
      </c>
      <c r="G4016" t="inlineStr">
        <is>
          <t>Donnée calculée</t>
        </is>
      </c>
      <c r="H4016" t="inlineStr"/>
    </row>
    <row r="4017">
      <c r="A4017" t="inlineStr">
        <is>
          <t>2015</t>
        </is>
      </c>
      <c r="B4017" t="inlineStr">
        <is>
          <t>Légumes, appertisés</t>
        </is>
      </c>
      <c r="C4017" t="inlineStr">
        <is>
          <t>Marchés</t>
        </is>
      </c>
      <c r="D4017" t="n">
        <v>60.5</v>
      </c>
      <c r="E4017" t="n">
        <v>0</v>
      </c>
      <c r="F4017" t="n">
        <v>500000000</v>
      </c>
      <c r="G4017" t="inlineStr">
        <is>
          <t>Donnée calculée</t>
        </is>
      </c>
      <c r="H4017" t="inlineStr"/>
    </row>
    <row r="4018">
      <c r="A4018" t="inlineStr">
        <is>
          <t>2015</t>
        </is>
      </c>
      <c r="B4018" t="inlineStr">
        <is>
          <t>Haricots, appertisés</t>
        </is>
      </c>
      <c r="C4018" t="inlineStr">
        <is>
          <t>Marchés</t>
        </is>
      </c>
      <c r="D4018" t="n">
        <v>14.5</v>
      </c>
      <c r="E4018" t="n">
        <v>0</v>
      </c>
      <c r="F4018" t="n">
        <v>305</v>
      </c>
      <c r="G4018" t="inlineStr">
        <is>
          <t>Donnée calculée</t>
        </is>
      </c>
      <c r="H4018" t="inlineStr"/>
    </row>
    <row r="4019">
      <c r="A4019" t="inlineStr">
        <is>
          <t>2015</t>
        </is>
      </c>
      <c r="B4019" t="inlineStr">
        <is>
          <t>Pois, appertisés</t>
        </is>
      </c>
      <c r="C4019" t="inlineStr">
        <is>
          <t>Marchés</t>
        </is>
      </c>
      <c r="D4019" t="n">
        <v>0.05</v>
      </c>
      <c r="E4019" t="n">
        <v>0</v>
      </c>
      <c r="F4019" t="n">
        <v>500000000</v>
      </c>
      <c r="G4019" t="inlineStr">
        <is>
          <t>Donnée calculée</t>
        </is>
      </c>
      <c r="H4019" t="inlineStr"/>
    </row>
    <row r="4020">
      <c r="A4020" t="inlineStr">
        <is>
          <t>2015</t>
        </is>
      </c>
      <c r="B4020" t="inlineStr">
        <is>
          <t>Autres légumes, appertisés</t>
        </is>
      </c>
      <c r="C4020" t="inlineStr">
        <is>
          <t>Marchés</t>
        </is>
      </c>
      <c r="D4020" t="n">
        <v>45.9</v>
      </c>
      <c r="E4020" t="n">
        <v>0</v>
      </c>
      <c r="F4020" t="n">
        <v>500000000</v>
      </c>
      <c r="G4020" t="inlineStr">
        <is>
          <t>Donnée calculée</t>
        </is>
      </c>
      <c r="H4020" t="inlineStr"/>
    </row>
    <row r="4021">
      <c r="A4021" t="inlineStr">
        <is>
          <t>2015</t>
        </is>
      </c>
      <c r="B4021" t="inlineStr">
        <is>
          <t>Tomates et leurs produits, appertisés</t>
        </is>
      </c>
      <c r="C4021" t="inlineStr">
        <is>
          <t>Marchés</t>
        </is>
      </c>
      <c r="D4021" t="n">
        <v>11.3</v>
      </c>
      <c r="E4021" t="n">
        <v>0</v>
      </c>
      <c r="F4021" t="n">
        <v>500000000</v>
      </c>
      <c r="G4021" t="inlineStr">
        <is>
          <t>Donnée calculée</t>
        </is>
      </c>
      <c r="H4021" t="inlineStr"/>
    </row>
    <row r="4022">
      <c r="A4022" t="inlineStr">
        <is>
          <t>2015</t>
        </is>
      </c>
      <c r="B4022" t="inlineStr">
        <is>
          <t>Tomates, entières ou en morceaux, appertisées</t>
        </is>
      </c>
      <c r="C4022" t="inlineStr">
        <is>
          <t>Marchés</t>
        </is>
      </c>
      <c r="D4022" t="n">
        <v>5.28</v>
      </c>
      <c r="E4022" t="n">
        <v>0</v>
      </c>
      <c r="F4022" t="n">
        <v>500000000</v>
      </c>
      <c r="G4022" t="inlineStr">
        <is>
          <t>Donnée calculée</t>
        </is>
      </c>
      <c r="H4022" t="inlineStr"/>
    </row>
    <row r="4023">
      <c r="A4023" t="inlineStr">
        <is>
          <t>2015</t>
        </is>
      </c>
      <c r="B4023" t="inlineStr">
        <is>
          <t>Produits des tomates</t>
        </is>
      </c>
      <c r="C4023" t="inlineStr">
        <is>
          <t>Marchés</t>
        </is>
      </c>
      <c r="D4023" t="n">
        <v>6.01</v>
      </c>
      <c r="E4023" t="n">
        <v>0</v>
      </c>
      <c r="F4023" t="n">
        <v>126</v>
      </c>
      <c r="G4023" t="inlineStr">
        <is>
          <t>Donnée calculée</t>
        </is>
      </c>
      <c r="H4023" t="inlineStr"/>
    </row>
    <row r="4024">
      <c r="A4024" t="inlineStr">
        <is>
          <t>2015</t>
        </is>
      </c>
      <c r="B4024" t="inlineStr">
        <is>
          <t>Coulis et purées de tomates</t>
        </is>
      </c>
      <c r="C4024" t="inlineStr">
        <is>
          <t>Marchés</t>
        </is>
      </c>
      <c r="D4024" t="n">
        <v>3.06</v>
      </c>
      <c r="E4024" t="n">
        <v>0</v>
      </c>
      <c r="F4024" t="n">
        <v>125</v>
      </c>
      <c r="G4024" t="inlineStr">
        <is>
          <t>Donnée calculée</t>
        </is>
      </c>
      <c r="H4024" t="inlineStr"/>
    </row>
    <row r="4025">
      <c r="A4025" t="inlineStr">
        <is>
          <t>2015</t>
        </is>
      </c>
      <c r="B4025" t="inlineStr">
        <is>
          <t>Concentré de tomates</t>
        </is>
      </c>
      <c r="C4025" t="inlineStr">
        <is>
          <t>Marchés</t>
        </is>
      </c>
      <c r="D4025" t="n">
        <v>2.95</v>
      </c>
      <c r="E4025" t="n">
        <v>0</v>
      </c>
      <c r="F4025" t="n">
        <v>117</v>
      </c>
      <c r="G4025" t="inlineStr">
        <is>
          <t>Donnée calculée</t>
        </is>
      </c>
      <c r="H4025" t="inlineStr"/>
    </row>
    <row r="4026">
      <c r="A4026" t="inlineStr">
        <is>
          <t>2015</t>
        </is>
      </c>
      <c r="B4026" t="inlineStr">
        <is>
          <t>Champignons et truffes, appertisés</t>
        </is>
      </c>
      <c r="C4026" t="inlineStr">
        <is>
          <t>Marchés</t>
        </is>
      </c>
      <c r="D4026" t="n">
        <v>0.8100000000000001</v>
      </c>
      <c r="E4026" t="n">
        <v>0</v>
      </c>
      <c r="F4026" t="n">
        <v>500000000</v>
      </c>
      <c r="G4026" t="inlineStr">
        <is>
          <t>Donnée calculée</t>
        </is>
      </c>
      <c r="H4026" t="inlineStr"/>
    </row>
    <row r="4027">
      <c r="A4027" t="inlineStr">
        <is>
          <t>2015</t>
        </is>
      </c>
      <c r="B4027" t="inlineStr">
        <is>
          <t>Champignons cultivés, appertisés</t>
        </is>
      </c>
      <c r="C4027" t="inlineStr">
        <is>
          <t>Marchés</t>
        </is>
      </c>
      <c r="D4027" t="n">
        <v>0.78</v>
      </c>
      <c r="E4027" t="n">
        <v>0</v>
      </c>
      <c r="F4027" t="n">
        <v>500000000</v>
      </c>
      <c r="G4027" t="inlineStr">
        <is>
          <t>Donnée calculée</t>
        </is>
      </c>
      <c r="H4027" t="inlineStr"/>
    </row>
    <row r="4028">
      <c r="A4028" t="inlineStr">
        <is>
          <t>2015</t>
        </is>
      </c>
      <c r="B4028" t="inlineStr">
        <is>
          <t>Champignons du genre Agaricus, appertisés</t>
        </is>
      </c>
      <c r="C4028" t="inlineStr">
        <is>
          <t>Marchés</t>
        </is>
      </c>
      <c r="D4028" t="n">
        <v>0.78</v>
      </c>
      <c r="E4028" t="n">
        <v>0</v>
      </c>
      <c r="F4028" t="n">
        <v>500000000</v>
      </c>
      <c r="G4028" t="inlineStr">
        <is>
          <t>Donnée calculée</t>
        </is>
      </c>
      <c r="H4028" t="inlineStr"/>
    </row>
    <row r="4029">
      <c r="A4029" t="inlineStr">
        <is>
          <t>2015</t>
        </is>
      </c>
      <c r="B4029" t="inlineStr">
        <is>
          <t>Champignons non-cultivés et truffes, appertisés</t>
        </is>
      </c>
      <c r="C4029" t="inlineStr">
        <is>
          <t>Marchés</t>
        </is>
      </c>
      <c r="D4029" t="n">
        <v>0.03</v>
      </c>
      <c r="E4029" t="n">
        <v>0</v>
      </c>
      <c r="F4029" t="n">
        <v>500000000</v>
      </c>
      <c r="G4029" t="inlineStr">
        <is>
          <t>Donnée calculée</t>
        </is>
      </c>
      <c r="H4029" t="inlineStr"/>
    </row>
    <row r="4030">
      <c r="A4030" t="inlineStr">
        <is>
          <t>2015</t>
        </is>
      </c>
      <c r="B4030" t="inlineStr">
        <is>
          <t>Autres légumes et mélanges de légumes, appertisés</t>
        </is>
      </c>
      <c r="C4030" t="inlineStr">
        <is>
          <t>Marchés</t>
        </is>
      </c>
      <c r="D4030" t="n">
        <v>5.59</v>
      </c>
      <c r="E4030" t="n">
        <v>0</v>
      </c>
      <c r="F4030" t="n">
        <v>117</v>
      </c>
      <c r="G4030" t="inlineStr">
        <is>
          <t>Donnée calculée</t>
        </is>
      </c>
      <c r="H4030" t="inlineStr"/>
    </row>
    <row r="4031">
      <c r="A4031" t="inlineStr">
        <is>
          <t>2015</t>
        </is>
      </c>
      <c r="B4031" t="inlineStr">
        <is>
          <t>Choucroute, non congelée, appertisée</t>
        </is>
      </c>
      <c r="C4031" t="inlineStr">
        <is>
          <t>Marchés</t>
        </is>
      </c>
      <c r="D4031" t="n">
        <v>0.06</v>
      </c>
      <c r="E4031" t="n">
        <v>0</v>
      </c>
      <c r="F4031" t="n">
        <v>500000000</v>
      </c>
      <c r="G4031" t="inlineStr">
        <is>
          <t>Donnée calculée</t>
        </is>
      </c>
      <c r="H4031" t="inlineStr"/>
    </row>
    <row r="4032">
      <c r="A4032" t="inlineStr">
        <is>
          <t>2015</t>
        </is>
      </c>
      <c r="B4032" t="inlineStr">
        <is>
          <t>Asperges, non congelées, appertisées</t>
        </is>
      </c>
      <c r="C4032" t="inlineStr">
        <is>
          <t>Marchés</t>
        </is>
      </c>
      <c r="D4032" t="n">
        <v>0.79</v>
      </c>
      <c r="E4032" t="n">
        <v>0</v>
      </c>
      <c r="F4032" t="n">
        <v>500000000</v>
      </c>
      <c r="G4032" t="inlineStr">
        <is>
          <t>Donnée calculée</t>
        </is>
      </c>
      <c r="H4032" t="inlineStr"/>
    </row>
    <row r="4033">
      <c r="A4033" t="inlineStr">
        <is>
          <t>2015</t>
        </is>
      </c>
      <c r="B4033" t="inlineStr">
        <is>
          <t>Maïs doux, non congelé, appertisé</t>
        </is>
      </c>
      <c r="C4033" t="inlineStr">
        <is>
          <t>Marchés</t>
        </is>
      </c>
      <c r="D4033" t="n">
        <v>10.1</v>
      </c>
      <c r="E4033" t="n">
        <v>0</v>
      </c>
      <c r="F4033" t="n">
        <v>213</v>
      </c>
      <c r="G4033" t="inlineStr">
        <is>
          <t>Donnée calculée</t>
        </is>
      </c>
      <c r="H4033" t="inlineStr"/>
    </row>
    <row r="4034">
      <c r="A4034" t="inlineStr">
        <is>
          <t>2015</t>
        </is>
      </c>
      <c r="B4034" t="inlineStr">
        <is>
          <t>Autres légumes et mélanges de légumes, non congelés</t>
        </is>
      </c>
      <c r="C4034" t="inlineStr">
        <is>
          <t>Marchés</t>
        </is>
      </c>
      <c r="D4034" t="n">
        <v>17.3</v>
      </c>
      <c r="E4034" t="n">
        <v>0</v>
      </c>
      <c r="F4034" t="n">
        <v>574</v>
      </c>
      <c r="G4034" t="inlineStr">
        <is>
          <t>Donnée calculée</t>
        </is>
      </c>
      <c r="H4034" t="inlineStr"/>
    </row>
    <row r="4035">
      <c r="A4035" t="inlineStr">
        <is>
          <t>2015</t>
        </is>
      </c>
      <c r="B4035" t="inlineStr">
        <is>
          <t>Fruits et légumes conservés dans le vinaigre</t>
        </is>
      </c>
      <c r="C4035" t="inlineStr">
        <is>
          <t>Marchés</t>
        </is>
      </c>
      <c r="D4035" t="n">
        <v>3</v>
      </c>
      <c r="E4035" t="n">
        <v>0</v>
      </c>
      <c r="F4035" t="n">
        <v>63</v>
      </c>
      <c r="G4035" t="inlineStr">
        <is>
          <t>Donnée calculée</t>
        </is>
      </c>
      <c r="H4035" t="inlineStr"/>
    </row>
    <row r="4036">
      <c r="A4036" t="inlineStr">
        <is>
          <t>2015</t>
        </is>
      </c>
      <c r="B4036" t="inlineStr">
        <is>
          <t>Préparations et conserves de fruits</t>
        </is>
      </c>
      <c r="C4036" t="inlineStr">
        <is>
          <t>Marchés</t>
        </is>
      </c>
      <c r="D4036" t="n">
        <v>113</v>
      </c>
      <c r="E4036" t="n">
        <v>0</v>
      </c>
      <c r="F4036" t="n">
        <v>500000000</v>
      </c>
      <c r="G4036" t="inlineStr">
        <is>
          <t>Donnée calculée</t>
        </is>
      </c>
      <c r="H4036" t="inlineStr"/>
    </row>
    <row r="4037">
      <c r="A4037" t="inlineStr">
        <is>
          <t>2015</t>
        </is>
      </c>
      <c r="B4037" t="inlineStr">
        <is>
          <t>Fruits crus ou cuits, congelés ou surgelés</t>
        </is>
      </c>
      <c r="C4037" t="inlineStr">
        <is>
          <t>Marchés</t>
        </is>
      </c>
      <c r="D4037" t="n">
        <v>8.66</v>
      </c>
      <c r="E4037" t="n">
        <v>0</v>
      </c>
      <c r="F4037" t="n">
        <v>182</v>
      </c>
      <c r="G4037" t="inlineStr">
        <is>
          <t>Donnée calculée</t>
        </is>
      </c>
      <c r="H4037" t="inlineStr"/>
    </row>
    <row r="4038">
      <c r="A4038" t="inlineStr">
        <is>
          <t>2015</t>
        </is>
      </c>
      <c r="B4038" t="inlineStr">
        <is>
          <t>Confitures, gelées, compotes et purées de fruits</t>
        </is>
      </c>
      <c r="C4038" t="inlineStr">
        <is>
          <t>Marchés</t>
        </is>
      </c>
      <c r="D4038" t="n">
        <v>26.7</v>
      </c>
      <c r="E4038" t="n">
        <v>0</v>
      </c>
      <c r="F4038" t="n">
        <v>560</v>
      </c>
      <c r="G4038" t="inlineStr">
        <is>
          <t>Donnée calculée</t>
        </is>
      </c>
      <c r="H4038" t="inlineStr"/>
    </row>
    <row r="4039">
      <c r="A4039" t="inlineStr">
        <is>
          <t>2015</t>
        </is>
      </c>
      <c r="B4039" t="inlineStr">
        <is>
          <t>Confitures, marmelades, gelées, purées et pâtes d'agrumes, obtenues par cuisson</t>
        </is>
      </c>
      <c r="C4039" t="inlineStr">
        <is>
          <t>Marchés</t>
        </is>
      </c>
      <c r="D4039" t="n">
        <v>0.68</v>
      </c>
      <c r="E4039" t="n">
        <v>0</v>
      </c>
      <c r="F4039" t="n">
        <v>14.2</v>
      </c>
      <c r="G4039" t="inlineStr">
        <is>
          <t>Donnée calculée</t>
        </is>
      </c>
      <c r="H4039" t="inlineStr"/>
    </row>
    <row r="4040">
      <c r="A4040" t="inlineStr">
        <is>
          <t>2015</t>
        </is>
      </c>
      <c r="B4040" t="inlineStr">
        <is>
          <t>Confitures, marmelades, gelées, purées et pâtes de fruits à coque et de fruits autres qu'agrumes, obtenues par cuisson</t>
        </is>
      </c>
      <c r="C4040" t="inlineStr">
        <is>
          <t>Marchés</t>
        </is>
      </c>
      <c r="D4040" t="n">
        <v>26</v>
      </c>
      <c r="E4040" t="n">
        <v>0</v>
      </c>
      <c r="F4040" t="n">
        <v>546</v>
      </c>
      <c r="G4040" t="inlineStr">
        <is>
          <t>Donnée calculée</t>
        </is>
      </c>
      <c r="H4040" t="inlineStr"/>
    </row>
    <row r="4041">
      <c r="A4041" t="inlineStr">
        <is>
          <t>2015</t>
        </is>
      </c>
      <c r="B4041" t="inlineStr">
        <is>
          <t>Fruits à coque, grillés, salés ou autrement préparés</t>
        </is>
      </c>
      <c r="C4041" t="inlineStr">
        <is>
          <t>Marchés</t>
        </is>
      </c>
      <c r="D4041" t="n">
        <v>3.41</v>
      </c>
      <c r="E4041" t="n">
        <v>0</v>
      </c>
      <c r="F4041" t="n">
        <v>500000000</v>
      </c>
      <c r="G4041" t="inlineStr">
        <is>
          <t>Donnée calculée</t>
        </is>
      </c>
      <c r="H4041" t="inlineStr"/>
    </row>
    <row r="4042">
      <c r="A4042" t="inlineStr">
        <is>
          <t>2015</t>
        </is>
      </c>
      <c r="B4042" t="inlineStr">
        <is>
          <t>Arachides, grillées, salées ou autrement préparées et beurre d'arachide</t>
        </is>
      </c>
      <c r="C4042" t="inlineStr">
        <is>
          <t>Marchés</t>
        </is>
      </c>
      <c r="D4042" t="n">
        <v>1.95</v>
      </c>
      <c r="E4042" t="n">
        <v>0</v>
      </c>
      <c r="F4042" t="n">
        <v>500000000</v>
      </c>
      <c r="G4042" t="inlineStr">
        <is>
          <t>Donnée calculée</t>
        </is>
      </c>
      <c r="H4042" t="inlineStr"/>
    </row>
    <row r="4043">
      <c r="A4043" t="inlineStr">
        <is>
          <t>2015</t>
        </is>
      </c>
      <c r="B4043" t="inlineStr">
        <is>
          <t>Autres fruits à coque et autres graines, y compris les mélanges, grillés, salés ou autrement préparés</t>
        </is>
      </c>
      <c r="C4043" t="inlineStr">
        <is>
          <t>Marchés</t>
        </is>
      </c>
      <c r="D4043" t="n">
        <v>1.45</v>
      </c>
      <c r="E4043" t="n">
        <v>0</v>
      </c>
      <c r="F4043" t="n">
        <v>500000000</v>
      </c>
      <c r="G4043" t="inlineStr">
        <is>
          <t>Donnée calculée</t>
        </is>
      </c>
      <c r="H4043" t="inlineStr"/>
    </row>
    <row r="4044">
      <c r="A4044" t="inlineStr">
        <is>
          <t>2015</t>
        </is>
      </c>
      <c r="B4044" t="inlineStr">
        <is>
          <t>Fruits, traités pour une conservation temporaire, impropres à une consommation immédiate</t>
        </is>
      </c>
      <c r="C4044" t="inlineStr">
        <is>
          <t>Marchés</t>
        </is>
      </c>
      <c r="D4044" t="n">
        <v>0.24</v>
      </c>
      <c r="E4044" t="n">
        <v>0</v>
      </c>
      <c r="F4044" t="n">
        <v>5.12</v>
      </c>
      <c r="G4044" t="inlineStr">
        <is>
          <t>Donnée calculée</t>
        </is>
      </c>
      <c r="H4044" t="inlineStr"/>
    </row>
    <row r="4045">
      <c r="A4045" t="inlineStr">
        <is>
          <t>2015</t>
        </is>
      </c>
      <c r="B4045" t="inlineStr">
        <is>
          <t>Écorces d'agrumes ou de melons, traitées pour une conservation temporaire, impropres à une consommation immédiate</t>
        </is>
      </c>
      <c r="C4045" t="inlineStr">
        <is>
          <t>Marchés</t>
        </is>
      </c>
      <c r="D4045" t="n">
        <v>0.1</v>
      </c>
      <c r="E4045" t="n">
        <v>0</v>
      </c>
      <c r="F4045" t="n">
        <v>2.21</v>
      </c>
      <c r="G4045" t="inlineStr">
        <is>
          <t>Donnée calculée</t>
        </is>
      </c>
      <c r="H4045" t="inlineStr"/>
    </row>
    <row r="4046">
      <c r="A4046" t="inlineStr">
        <is>
          <t>2015</t>
        </is>
      </c>
      <c r="B4046" t="inlineStr">
        <is>
          <t>Autres fruits et fruits à coque, traités pour une conservation temporaire, impropres à une consommation immédiate</t>
        </is>
      </c>
      <c r="C4046" t="inlineStr">
        <is>
          <t>Marchés</t>
        </is>
      </c>
      <c r="D4046" t="n">
        <v>0.14</v>
      </c>
      <c r="E4046" t="n">
        <v>0</v>
      </c>
      <c r="F4046" t="n">
        <v>2.91</v>
      </c>
      <c r="G4046" t="inlineStr">
        <is>
          <t>Donnée calculée</t>
        </is>
      </c>
      <c r="H4046" t="inlineStr"/>
    </row>
    <row r="4047">
      <c r="A4047" t="inlineStr">
        <is>
          <t>2015</t>
        </is>
      </c>
      <c r="B4047" t="inlineStr">
        <is>
          <t>Arachides et fruits à coque, sans coques</t>
        </is>
      </c>
      <c r="C4047" t="inlineStr">
        <is>
          <t>Marchés</t>
        </is>
      </c>
      <c r="D4047" t="n">
        <v>6.26</v>
      </c>
      <c r="E4047" t="n">
        <v>0</v>
      </c>
      <c r="F4047" t="n">
        <v>500000000</v>
      </c>
      <c r="G4047" t="inlineStr">
        <is>
          <t>Donnée calculée</t>
        </is>
      </c>
      <c r="H4047" t="inlineStr"/>
    </row>
    <row r="4048">
      <c r="A4048" t="inlineStr">
        <is>
          <t>2015</t>
        </is>
      </c>
      <c r="B4048" t="inlineStr">
        <is>
          <t>Arachides, sans coques</t>
        </is>
      </c>
      <c r="C4048" t="inlineStr">
        <is>
          <t>Marchés</t>
        </is>
      </c>
      <c r="D4048" t="n">
        <v>1.51</v>
      </c>
      <c r="E4048" t="n">
        <v>0</v>
      </c>
      <c r="F4048" t="n">
        <v>500000000</v>
      </c>
      <c r="G4048" t="inlineStr">
        <is>
          <t>Donnée calculée</t>
        </is>
      </c>
      <c r="H4048" t="inlineStr"/>
    </row>
    <row r="4049">
      <c r="A4049" t="inlineStr">
        <is>
          <t>2015</t>
        </is>
      </c>
      <c r="B4049" t="inlineStr">
        <is>
          <t>Noix du Brésil, sans coques</t>
        </is>
      </c>
      <c r="C4049" t="inlineStr">
        <is>
          <t>Marchés</t>
        </is>
      </c>
      <c r="D4049" t="n">
        <v>0.19</v>
      </c>
      <c r="E4049" t="n">
        <v>0</v>
      </c>
      <c r="F4049" t="n">
        <v>500000000</v>
      </c>
      <c r="G4049" t="inlineStr">
        <is>
          <t>Donnée calculée</t>
        </is>
      </c>
      <c r="H4049" t="inlineStr"/>
    </row>
    <row r="4050">
      <c r="A4050" t="inlineStr">
        <is>
          <t>2015</t>
        </is>
      </c>
      <c r="B4050" t="inlineStr">
        <is>
          <t>Noix de cajou, sans coques</t>
        </is>
      </c>
      <c r="C4050" t="inlineStr">
        <is>
          <t>Marchés</t>
        </is>
      </c>
      <c r="D4050" t="n">
        <v>0.66</v>
      </c>
      <c r="E4050" t="n">
        <v>0</v>
      </c>
      <c r="F4050" t="n">
        <v>500000000</v>
      </c>
      <c r="G4050" t="inlineStr">
        <is>
          <t>Donnée calculée</t>
        </is>
      </c>
      <c r="H4050" t="inlineStr"/>
    </row>
    <row r="4051">
      <c r="A4051" t="inlineStr">
        <is>
          <t>2015</t>
        </is>
      </c>
      <c r="B4051" t="inlineStr">
        <is>
          <t>Amandes, sans coques</t>
        </is>
      </c>
      <c r="C4051" t="inlineStr">
        <is>
          <t>Marchés</t>
        </is>
      </c>
      <c r="D4051" t="n">
        <v>1.73</v>
      </c>
      <c r="E4051" t="n">
        <v>0</v>
      </c>
      <c r="F4051" t="n">
        <v>500000000</v>
      </c>
      <c r="G4051" t="inlineStr">
        <is>
          <t>Donnée calculée</t>
        </is>
      </c>
      <c r="H4051" t="inlineStr"/>
    </row>
    <row r="4052">
      <c r="A4052" t="inlineStr">
        <is>
          <t>2015</t>
        </is>
      </c>
      <c r="B4052" t="inlineStr">
        <is>
          <t>Noisettes, sans coques</t>
        </is>
      </c>
      <c r="C4052" t="inlineStr">
        <is>
          <t>Marchés</t>
        </is>
      </c>
      <c r="D4052" t="n">
        <v>1.08</v>
      </c>
      <c r="E4052" t="n">
        <v>0</v>
      </c>
      <c r="F4052" t="n">
        <v>500000000</v>
      </c>
      <c r="G4052" t="inlineStr">
        <is>
          <t>Donnée calculée</t>
        </is>
      </c>
      <c r="H4052" t="inlineStr"/>
    </row>
    <row r="4053">
      <c r="A4053" t="inlineStr">
        <is>
          <t>2015</t>
        </is>
      </c>
      <c r="B4053" t="inlineStr">
        <is>
          <t>Noix, sans coques</t>
        </is>
      </c>
      <c r="C4053" t="inlineStr">
        <is>
          <t>Marchés</t>
        </is>
      </c>
      <c r="D4053" t="n">
        <v>0.47</v>
      </c>
      <c r="E4053" t="n">
        <v>0</v>
      </c>
      <c r="F4053" t="n">
        <v>500000000</v>
      </c>
      <c r="G4053" t="inlineStr">
        <is>
          <t>Donnée calculée</t>
        </is>
      </c>
      <c r="H4053" t="inlineStr"/>
    </row>
    <row r="4054">
      <c r="A4054" t="inlineStr">
        <is>
          <t>2015</t>
        </is>
      </c>
      <c r="B4054" t="inlineStr">
        <is>
          <t>Châtaignes et marrons, sans coques</t>
        </is>
      </c>
      <c r="C4054" t="inlineStr">
        <is>
          <t>Marchés</t>
        </is>
      </c>
      <c r="D4054" t="n">
        <v>0.22</v>
      </c>
      <c r="E4054" t="n">
        <v>0</v>
      </c>
      <c r="F4054" t="n">
        <v>500000000</v>
      </c>
      <c r="G4054" t="inlineStr">
        <is>
          <t>Donnée calculée</t>
        </is>
      </c>
      <c r="H4054" t="inlineStr"/>
    </row>
    <row r="4055">
      <c r="A4055" t="inlineStr">
        <is>
          <t>2015</t>
        </is>
      </c>
      <c r="B4055" t="inlineStr">
        <is>
          <t>Pistaches, sans coques</t>
        </is>
      </c>
      <c r="C4055" t="inlineStr">
        <is>
          <t>Marchés</t>
        </is>
      </c>
      <c r="D4055" t="n">
        <v>0.22</v>
      </c>
      <c r="E4055" t="n">
        <v>0</v>
      </c>
      <c r="F4055" t="n">
        <v>500000000</v>
      </c>
      <c r="G4055" t="inlineStr">
        <is>
          <t>Donnée calculée</t>
        </is>
      </c>
      <c r="H4055" t="inlineStr"/>
    </row>
    <row r="4056">
      <c r="A4056" t="inlineStr">
        <is>
          <t>2015</t>
        </is>
      </c>
      <c r="B4056" t="inlineStr">
        <is>
          <t>Noix macadamia, sans coques</t>
        </is>
      </c>
      <c r="C4056" t="inlineStr">
        <is>
          <t>Marchés</t>
        </is>
      </c>
      <c r="D4056" t="n">
        <v>0.17</v>
      </c>
      <c r="E4056" t="n">
        <v>0</v>
      </c>
      <c r="F4056" t="n">
        <v>500000000</v>
      </c>
      <c r="G4056" t="inlineStr">
        <is>
          <t>Donnée calculée</t>
        </is>
      </c>
      <c r="H4056" t="inlineStr"/>
    </row>
    <row r="4057">
      <c r="A4057" t="inlineStr">
        <is>
          <t>2015</t>
        </is>
      </c>
      <c r="B4057" t="inlineStr">
        <is>
          <t>Noix et amandes de plamiste, même concassées</t>
        </is>
      </c>
      <c r="C4057" t="inlineStr">
        <is>
          <t>Marchés</t>
        </is>
      </c>
      <c r="D4057" t="n">
        <v>0.01</v>
      </c>
      <c r="E4057" t="n">
        <v>0</v>
      </c>
      <c r="F4057" t="n">
        <v>500000000</v>
      </c>
      <c r="G4057" t="inlineStr">
        <is>
          <t>Donnée calculée</t>
        </is>
      </c>
      <c r="H4057" t="inlineStr"/>
    </row>
    <row r="4058">
      <c r="A4058" t="inlineStr">
        <is>
          <t>2015</t>
        </is>
      </c>
      <c r="B4058" t="inlineStr">
        <is>
          <t>Autres conserves et préparations à base de fruits et de fruits à coque</t>
        </is>
      </c>
      <c r="C4058" t="inlineStr">
        <is>
          <t>Marchés</t>
        </is>
      </c>
      <c r="D4058" t="n">
        <v>67.7</v>
      </c>
      <c r="E4058" t="n">
        <v>0</v>
      </c>
      <c r="F4058" t="n">
        <v>500000000</v>
      </c>
      <c r="G4058" t="inlineStr">
        <is>
          <t>Donnée calculée</t>
        </is>
      </c>
      <c r="H4058" t="inlineStr"/>
    </row>
    <row r="4059">
      <c r="A4059" t="inlineStr">
        <is>
          <t>2015</t>
        </is>
      </c>
      <c r="B4059" t="inlineStr">
        <is>
          <t>Fruits secs</t>
        </is>
      </c>
      <c r="C4059" t="inlineStr">
        <is>
          <t>Marchés</t>
        </is>
      </c>
      <c r="D4059" t="n">
        <v>58</v>
      </c>
      <c r="E4059" t="n">
        <v>0</v>
      </c>
      <c r="F4059" t="n">
        <v>500000000</v>
      </c>
      <c r="G4059" t="inlineStr">
        <is>
          <t>Donnée calculée</t>
        </is>
      </c>
      <c r="H4059" t="inlineStr"/>
    </row>
    <row r="4060">
      <c r="A4060" t="inlineStr">
        <is>
          <t>2015</t>
        </is>
      </c>
      <c r="B4060" t="inlineStr">
        <is>
          <t>Raisins, séchés</t>
        </is>
      </c>
      <c r="C4060" t="inlineStr">
        <is>
          <t>Marchés</t>
        </is>
      </c>
      <c r="D4060" t="n">
        <v>1.14</v>
      </c>
      <c r="E4060" t="n">
        <v>0</v>
      </c>
      <c r="F4060" t="n">
        <v>500000000</v>
      </c>
      <c r="G4060" t="inlineStr">
        <is>
          <t>Donnée calculée</t>
        </is>
      </c>
      <c r="H4060" t="inlineStr"/>
    </row>
    <row r="4061">
      <c r="A4061" t="inlineStr">
        <is>
          <t>2015</t>
        </is>
      </c>
      <c r="B4061" t="inlineStr">
        <is>
          <t>Autres fruits secs ; mélanges de noix séchées et/ou de fruits secs</t>
        </is>
      </c>
      <c r="C4061" t="inlineStr">
        <is>
          <t>Marchés</t>
        </is>
      </c>
      <c r="D4061" t="n">
        <v>56.8</v>
      </c>
      <c r="E4061" t="n">
        <v>0</v>
      </c>
      <c r="F4061" t="n">
        <v>500000000</v>
      </c>
      <c r="G4061" t="inlineStr">
        <is>
          <t>Donnée calculée</t>
        </is>
      </c>
      <c r="H4061" t="inlineStr"/>
    </row>
    <row r="4062">
      <c r="A4062" t="inlineStr">
        <is>
          <t>2015</t>
        </is>
      </c>
      <c r="B4062" t="inlineStr">
        <is>
          <t>Bananes fruits, sèches</t>
        </is>
      </c>
      <c r="C4062" t="inlineStr">
        <is>
          <t>Marchés</t>
        </is>
      </c>
      <c r="D4062" t="n">
        <v>21.6</v>
      </c>
      <c r="E4062" t="n">
        <v>0</v>
      </c>
      <c r="F4062" t="n">
        <v>500000000</v>
      </c>
      <c r="G4062" t="inlineStr">
        <is>
          <t>Donnée calculée</t>
        </is>
      </c>
      <c r="H4062" t="inlineStr"/>
    </row>
    <row r="4063">
      <c r="A4063" t="inlineStr">
        <is>
          <t>2015</t>
        </is>
      </c>
      <c r="B4063" t="inlineStr">
        <is>
          <t>Bananes plantains, secs</t>
        </is>
      </c>
      <c r="C4063" t="inlineStr">
        <is>
          <t>Marchés</t>
        </is>
      </c>
      <c r="D4063" t="n">
        <v>0.62</v>
      </c>
      <c r="E4063" t="n">
        <v>0</v>
      </c>
      <c r="F4063" t="n">
        <v>500000000</v>
      </c>
      <c r="G4063" t="inlineStr">
        <is>
          <t>Donnée calculée</t>
        </is>
      </c>
      <c r="H4063" t="inlineStr"/>
    </row>
    <row r="4064">
      <c r="A4064" t="inlineStr">
        <is>
          <t>2015</t>
        </is>
      </c>
      <c r="B4064" t="inlineStr">
        <is>
          <t>Dattes, sèches</t>
        </is>
      </c>
      <c r="C4064" t="inlineStr">
        <is>
          <t>Marchés</t>
        </is>
      </c>
      <c r="D4064" t="n">
        <v>0.89</v>
      </c>
      <c r="E4064" t="n">
        <v>0</v>
      </c>
      <c r="F4064" t="n">
        <v>500000000</v>
      </c>
      <c r="G4064" t="inlineStr">
        <is>
          <t>Donnée calculée</t>
        </is>
      </c>
      <c r="H4064" t="inlineStr"/>
    </row>
    <row r="4065">
      <c r="A4065" t="inlineStr">
        <is>
          <t>2015</t>
        </is>
      </c>
      <c r="B4065" t="inlineStr">
        <is>
          <t>Figues, sèches</t>
        </is>
      </c>
      <c r="C4065" t="inlineStr">
        <is>
          <t>Marchés</t>
        </is>
      </c>
      <c r="D4065" t="n">
        <v>0.15</v>
      </c>
      <c r="E4065" t="n">
        <v>0</v>
      </c>
      <c r="F4065" t="n">
        <v>500000000</v>
      </c>
      <c r="G4065" t="inlineStr">
        <is>
          <t>Donnée calculée</t>
        </is>
      </c>
      <c r="H4065" t="inlineStr"/>
    </row>
    <row r="4066">
      <c r="A4066" t="inlineStr">
        <is>
          <t>2015</t>
        </is>
      </c>
      <c r="B4066" t="inlineStr">
        <is>
          <t>Ananas, secs</t>
        </is>
      </c>
      <c r="C4066" t="inlineStr">
        <is>
          <t>Marchés</t>
        </is>
      </c>
      <c r="D4066" t="n">
        <v>4.68</v>
      </c>
      <c r="E4066" t="n">
        <v>0</v>
      </c>
      <c r="F4066" t="n">
        <v>500000000</v>
      </c>
      <c r="G4066" t="inlineStr">
        <is>
          <t>Donnée calculée</t>
        </is>
      </c>
      <c r="H4066" t="inlineStr"/>
    </row>
    <row r="4067">
      <c r="A4067" t="inlineStr">
        <is>
          <t>2015</t>
        </is>
      </c>
      <c r="B4067" t="inlineStr">
        <is>
          <t>Avocats, secs</t>
        </is>
      </c>
      <c r="C4067" t="inlineStr">
        <is>
          <t>Marchés</t>
        </is>
      </c>
      <c r="D4067" t="n">
        <v>4.13</v>
      </c>
      <c r="E4067" t="n">
        <v>0</v>
      </c>
      <c r="F4067" t="n">
        <v>500000000</v>
      </c>
      <c r="G4067" t="inlineStr">
        <is>
          <t>Donnée calculée</t>
        </is>
      </c>
      <c r="H4067" t="inlineStr"/>
    </row>
    <row r="4068">
      <c r="A4068" t="inlineStr">
        <is>
          <t>2015</t>
        </is>
      </c>
      <c r="B4068" t="inlineStr">
        <is>
          <t>Goyaves, mangues et mangoustans, secs</t>
        </is>
      </c>
      <c r="C4068" t="inlineStr">
        <is>
          <t>Marchés</t>
        </is>
      </c>
      <c r="D4068" t="n">
        <v>0.36</v>
      </c>
      <c r="E4068" t="n">
        <v>0</v>
      </c>
      <c r="F4068" t="n">
        <v>500000000</v>
      </c>
      <c r="G4068" t="inlineStr">
        <is>
          <t>Donnée calculée</t>
        </is>
      </c>
      <c r="H4068" t="inlineStr"/>
    </row>
    <row r="4069">
      <c r="A4069" t="inlineStr">
        <is>
          <t>2015</t>
        </is>
      </c>
      <c r="B4069" t="inlineStr">
        <is>
          <t>Oranges, sèches</t>
        </is>
      </c>
      <c r="C4069" t="inlineStr">
        <is>
          <t>Marchés</t>
        </is>
      </c>
      <c r="D4069" t="n">
        <v>15.7</v>
      </c>
      <c r="E4069" t="n">
        <v>0</v>
      </c>
      <c r="F4069" t="n">
        <v>500000000</v>
      </c>
      <c r="G4069" t="inlineStr">
        <is>
          <t>Donnée calculée</t>
        </is>
      </c>
      <c r="H4069" t="inlineStr"/>
    </row>
    <row r="4070">
      <c r="A4070" t="inlineStr">
        <is>
          <t>2015</t>
        </is>
      </c>
      <c r="B4070" t="inlineStr">
        <is>
          <t>Mandarines et clémentines, sèches</t>
        </is>
      </c>
      <c r="C4070" t="inlineStr">
        <is>
          <t>Marchés</t>
        </is>
      </c>
      <c r="D4070" t="n">
        <v>0.02</v>
      </c>
      <c r="E4070" t="n">
        <v>0</v>
      </c>
      <c r="F4070" t="n">
        <v>500000000</v>
      </c>
      <c r="G4070" t="inlineStr">
        <is>
          <t>Donnée calculée</t>
        </is>
      </c>
      <c r="H4070" t="inlineStr"/>
    </row>
    <row r="4071">
      <c r="A4071" t="inlineStr">
        <is>
          <t>2015</t>
        </is>
      </c>
      <c r="B4071" t="inlineStr">
        <is>
          <t>Pamplemousses et pomelos, secs</t>
        </is>
      </c>
      <c r="C4071" t="inlineStr">
        <is>
          <t>Marchés</t>
        </is>
      </c>
      <c r="D4071" t="n">
        <v>2.44</v>
      </c>
      <c r="E4071" t="n">
        <v>0</v>
      </c>
      <c r="F4071" t="n">
        <v>500000000</v>
      </c>
      <c r="G4071" t="inlineStr">
        <is>
          <t>Donnée calculée</t>
        </is>
      </c>
      <c r="H4071" t="inlineStr"/>
    </row>
    <row r="4072">
      <c r="A4072" t="inlineStr">
        <is>
          <t>2015</t>
        </is>
      </c>
      <c r="B4072" t="inlineStr">
        <is>
          <t>Citrons et limes, secs</t>
        </is>
      </c>
      <c r="C4072" t="inlineStr">
        <is>
          <t>Marchés</t>
        </is>
      </c>
      <c r="D4072" t="n">
        <v>5.89</v>
      </c>
      <c r="E4072" t="n">
        <v>0</v>
      </c>
      <c r="F4072" t="n">
        <v>500000000</v>
      </c>
      <c r="G4072" t="inlineStr">
        <is>
          <t>Donnée calculée</t>
        </is>
      </c>
      <c r="H4072" t="inlineStr"/>
    </row>
    <row r="4073">
      <c r="A4073" t="inlineStr">
        <is>
          <t>2015</t>
        </is>
      </c>
      <c r="B4073" t="inlineStr">
        <is>
          <t>Autres agrumes, secs</t>
        </is>
      </c>
      <c r="C4073" t="inlineStr">
        <is>
          <t>Marchés</t>
        </is>
      </c>
      <c r="D4073" t="n">
        <v>0.1</v>
      </c>
      <c r="E4073" t="n">
        <v>0</v>
      </c>
      <c r="F4073" t="n">
        <v>500000000</v>
      </c>
      <c r="G4073" t="inlineStr">
        <is>
          <t>Donnée calculée</t>
        </is>
      </c>
      <c r="H4073" t="inlineStr"/>
    </row>
    <row r="4074">
      <c r="A4074" t="inlineStr">
        <is>
          <t>2015</t>
        </is>
      </c>
      <c r="B4074" t="inlineStr">
        <is>
          <t>Coprah</t>
        </is>
      </c>
      <c r="C4074" t="inlineStr">
        <is>
          <t>Marchés</t>
        </is>
      </c>
      <c r="D4074" t="n">
        <v>0.1</v>
      </c>
      <c r="E4074" t="n">
        <v>0</v>
      </c>
      <c r="F4074" t="n">
        <v>500000000</v>
      </c>
      <c r="G4074" t="inlineStr">
        <is>
          <t>Donnée calculée</t>
        </is>
      </c>
      <c r="H4074" t="inlineStr"/>
    </row>
    <row r="4075">
      <c r="A4075" t="inlineStr">
        <is>
          <t>2015</t>
        </is>
      </c>
      <c r="B4075" t="inlineStr">
        <is>
          <t>Autres fruits secs, n.c.a</t>
        </is>
      </c>
      <c r="C4075" t="inlineStr">
        <is>
          <t>Marchés</t>
        </is>
      </c>
      <c r="D4075" t="n">
        <v>0.08</v>
      </c>
      <c r="E4075" t="n">
        <v>0</v>
      </c>
      <c r="F4075" t="n">
        <v>500000000</v>
      </c>
      <c r="G4075" t="inlineStr">
        <is>
          <t>Donnée calculée</t>
        </is>
      </c>
      <c r="H4075" t="inlineStr"/>
    </row>
    <row r="4076">
      <c r="A4076" t="inlineStr">
        <is>
          <t>2015</t>
        </is>
      </c>
      <c r="B4076" t="inlineStr">
        <is>
          <t>Mélanges de fruits secs</t>
        </is>
      </c>
      <c r="C4076" t="inlineStr">
        <is>
          <t>Marchés</t>
        </is>
      </c>
      <c r="D4076" t="n">
        <v>0.05</v>
      </c>
      <c r="E4076" t="n">
        <v>0</v>
      </c>
      <c r="F4076" t="n">
        <v>500000000</v>
      </c>
      <c r="G4076" t="inlineStr">
        <is>
          <t>Donnée calculée</t>
        </is>
      </c>
      <c r="H4076" t="inlineStr"/>
    </row>
    <row r="4077">
      <c r="A4077" t="inlineStr">
        <is>
          <t>2015</t>
        </is>
      </c>
      <c r="B4077" t="inlineStr">
        <is>
          <t>Autres fruits, préparés ou conservés (à l’exclusion du Müsli)</t>
        </is>
      </c>
      <c r="C4077" t="inlineStr">
        <is>
          <t>Marchés</t>
        </is>
      </c>
      <c r="D4077" t="n">
        <v>9.699999999999999</v>
      </c>
      <c r="E4077" t="n">
        <v>0</v>
      </c>
      <c r="F4077" t="n">
        <v>500000000</v>
      </c>
      <c r="G4077" t="inlineStr">
        <is>
          <t>Donnée calculée</t>
        </is>
      </c>
      <c r="H4077" t="inlineStr"/>
    </row>
    <row r="4078">
      <c r="A4078" t="inlineStr">
        <is>
          <t>2015</t>
        </is>
      </c>
      <c r="B4078" t="inlineStr">
        <is>
          <t>Fécules</t>
        </is>
      </c>
      <c r="C4078" t="inlineStr">
        <is>
          <t>Marchés</t>
        </is>
      </c>
      <c r="D4078" t="n">
        <v>0.44</v>
      </c>
      <c r="E4078" t="n">
        <v>0</v>
      </c>
      <c r="F4078" t="n">
        <v>500000000</v>
      </c>
      <c r="G4078" t="inlineStr">
        <is>
          <t>Donnée calculée</t>
        </is>
      </c>
      <c r="H4078" t="inlineStr"/>
    </row>
    <row r="4079">
      <c r="A4079" t="inlineStr">
        <is>
          <t>2015</t>
        </is>
      </c>
      <c r="B4079" t="inlineStr">
        <is>
          <t>Fécule de manioc</t>
        </is>
      </c>
      <c r="C4079" t="inlineStr">
        <is>
          <t>Marchés</t>
        </is>
      </c>
      <c r="D4079" t="n">
        <v>0.33</v>
      </c>
      <c r="E4079" t="n">
        <v>0</v>
      </c>
      <c r="F4079" t="n">
        <v>500000000</v>
      </c>
      <c r="G4079" t="inlineStr">
        <is>
          <t>Donnée calculée</t>
        </is>
      </c>
      <c r="H4079" t="inlineStr"/>
    </row>
    <row r="4080">
      <c r="A4080" t="inlineStr">
        <is>
          <t>2015</t>
        </is>
      </c>
      <c r="B4080" t="inlineStr">
        <is>
          <t>Fécule d'autres racines et tubercules</t>
        </is>
      </c>
      <c r="C4080" t="inlineStr">
        <is>
          <t>Marchés</t>
        </is>
      </c>
      <c r="D4080" t="n">
        <v>0.11</v>
      </c>
      <c r="E4080" t="n">
        <v>0</v>
      </c>
      <c r="F4080" t="n">
        <v>500000000</v>
      </c>
      <c r="G4080" t="inlineStr">
        <is>
          <t>Donnée calculée</t>
        </is>
      </c>
      <c r="H4080" t="inlineStr"/>
    </row>
    <row r="4081">
      <c r="A4081" t="inlineStr">
        <is>
          <t>2015</t>
        </is>
      </c>
      <c r="B4081" t="inlineStr">
        <is>
          <t>Farines, semoules et poudres de fruits et légumes</t>
        </is>
      </c>
      <c r="C4081" t="inlineStr">
        <is>
          <t>Marchés</t>
        </is>
      </c>
      <c r="D4081" t="n">
        <v>0.34</v>
      </c>
      <c r="E4081" t="n">
        <v>0</v>
      </c>
      <c r="F4081" t="n">
        <v>500000000</v>
      </c>
      <c r="G4081" t="inlineStr">
        <is>
          <t>Donnée calculée</t>
        </is>
      </c>
      <c r="H4081" t="inlineStr"/>
    </row>
    <row r="4082">
      <c r="A4082" t="inlineStr">
        <is>
          <t>2015</t>
        </is>
      </c>
      <c r="B4082" t="inlineStr">
        <is>
          <t>Farines, semooules et poudres de racines et tubercules</t>
        </is>
      </c>
      <c r="C4082" t="inlineStr">
        <is>
          <t>Marchés</t>
        </is>
      </c>
      <c r="D4082" t="n">
        <v>0.05</v>
      </c>
      <c r="E4082" t="n">
        <v>0</v>
      </c>
      <c r="F4082" t="n">
        <v>500000000</v>
      </c>
      <c r="G4082" t="inlineStr">
        <is>
          <t>Donnée calculée</t>
        </is>
      </c>
      <c r="H4082" t="inlineStr"/>
    </row>
    <row r="4083">
      <c r="A4083" t="inlineStr">
        <is>
          <t>2015</t>
        </is>
      </c>
      <c r="B4083" t="inlineStr">
        <is>
          <t>Farines, semoules et poudres de fruits</t>
        </is>
      </c>
      <c r="C4083" t="inlineStr">
        <is>
          <t>Marchés</t>
        </is>
      </c>
      <c r="D4083" t="n">
        <v>0.29</v>
      </c>
      <c r="E4083" t="n">
        <v>0</v>
      </c>
      <c r="F4083" t="n">
        <v>500000000</v>
      </c>
      <c r="G4083" t="inlineStr">
        <is>
          <t>Donnée calculée</t>
        </is>
      </c>
      <c r="H4083" t="inlineStr"/>
    </row>
    <row r="4084">
      <c r="A4084" t="inlineStr">
        <is>
          <t>2015</t>
        </is>
      </c>
      <c r="B4084" t="inlineStr">
        <is>
          <t>Huiles</t>
        </is>
      </c>
      <c r="C4084" t="inlineStr">
        <is>
          <t>Marchés</t>
        </is>
      </c>
      <c r="D4084" t="n">
        <v>2.09</v>
      </c>
      <c r="E4084" t="n">
        <v>0</v>
      </c>
      <c r="F4084" t="n">
        <v>500000000</v>
      </c>
      <c r="G4084" t="inlineStr">
        <is>
          <t>Donnée calculée</t>
        </is>
      </c>
      <c r="H4084" t="inlineStr"/>
    </row>
    <row r="4085">
      <c r="A4085" t="inlineStr">
        <is>
          <t>2015</t>
        </is>
      </c>
      <c r="B4085" t="inlineStr">
        <is>
          <t>Huiles, brutes</t>
        </is>
      </c>
      <c r="C4085" t="inlineStr">
        <is>
          <t>Marchés</t>
        </is>
      </c>
      <c r="D4085" t="n">
        <v>0.9399999999999999</v>
      </c>
      <c r="E4085" t="n">
        <v>0</v>
      </c>
      <c r="F4085" t="n">
        <v>500000000</v>
      </c>
      <c r="G4085" t="inlineStr">
        <is>
          <t>Donnée calculée</t>
        </is>
      </c>
      <c r="H4085" t="inlineStr"/>
    </row>
    <row r="4086">
      <c r="A4086" t="inlineStr">
        <is>
          <t>2015</t>
        </is>
      </c>
      <c r="B4086" t="inlineStr">
        <is>
          <t>Huile d'arachide, brute</t>
        </is>
      </c>
      <c r="C4086" t="inlineStr">
        <is>
          <t>Marchés</t>
        </is>
      </c>
      <c r="D4086" t="n">
        <v>0.85</v>
      </c>
      <c r="E4086" t="n">
        <v>0</v>
      </c>
      <c r="F4086" t="n">
        <v>20</v>
      </c>
      <c r="G4086" t="inlineStr">
        <is>
          <t>Donnée calculée</t>
        </is>
      </c>
      <c r="H4086" t="inlineStr"/>
    </row>
    <row r="4087">
      <c r="A4087" t="inlineStr">
        <is>
          <t>2015</t>
        </is>
      </c>
      <c r="B4087" t="inlineStr">
        <is>
          <t>Huile de palme, brute</t>
        </is>
      </c>
      <c r="C4087" t="inlineStr">
        <is>
          <t>Marchés</t>
        </is>
      </c>
      <c r="D4087" t="n">
        <v>0.05</v>
      </c>
      <c r="E4087" t="n">
        <v>0</v>
      </c>
      <c r="F4087" t="n">
        <v>500000000</v>
      </c>
      <c r="G4087" t="inlineStr">
        <is>
          <t>Donnée calculée</t>
        </is>
      </c>
      <c r="H4087" t="inlineStr"/>
    </row>
    <row r="4088">
      <c r="A4088" t="inlineStr">
        <is>
          <t>2015</t>
        </is>
      </c>
      <c r="B4088" t="inlineStr">
        <is>
          <t>Autres huiles végétales, brutes</t>
        </is>
      </c>
      <c r="C4088" t="inlineStr">
        <is>
          <t>Marchés</t>
        </is>
      </c>
      <c r="D4088" t="n">
        <v>0.04</v>
      </c>
      <c r="E4088" t="n">
        <v>0</v>
      </c>
      <c r="F4088" t="n">
        <v>500000000</v>
      </c>
      <c r="G4088" t="inlineStr">
        <is>
          <t>Donnée calculée</t>
        </is>
      </c>
      <c r="H4088" t="inlineStr"/>
    </row>
    <row r="4089">
      <c r="A4089" t="inlineStr">
        <is>
          <t>2015</t>
        </is>
      </c>
      <c r="B4089" t="inlineStr">
        <is>
          <t>Huiles, raffinées</t>
        </is>
      </c>
      <c r="C4089" t="inlineStr">
        <is>
          <t>Marchés</t>
        </is>
      </c>
      <c r="D4089" t="n">
        <v>1.15</v>
      </c>
      <c r="E4089" t="n">
        <v>0</v>
      </c>
      <c r="F4089" t="n">
        <v>500000000</v>
      </c>
      <c r="G4089" t="inlineStr">
        <is>
          <t>Donnée calculée</t>
        </is>
      </c>
      <c r="H4089" t="inlineStr"/>
    </row>
    <row r="4090">
      <c r="A4090" t="inlineStr">
        <is>
          <t>2015</t>
        </is>
      </c>
      <c r="B4090" t="inlineStr">
        <is>
          <t>Huile d'arachide, raffinée</t>
        </is>
      </c>
      <c r="C4090" t="inlineStr">
        <is>
          <t>Marchés</t>
        </is>
      </c>
      <c r="D4090" t="n">
        <v>0</v>
      </c>
      <c r="E4090" t="n">
        <v>0</v>
      </c>
      <c r="F4090" t="n">
        <v>500000000</v>
      </c>
      <c r="G4090" t="inlineStr">
        <is>
          <t>Donnée calculée</t>
        </is>
      </c>
      <c r="H4090" t="inlineStr"/>
    </row>
    <row r="4091">
      <c r="A4091" t="inlineStr">
        <is>
          <t>2015</t>
        </is>
      </c>
      <c r="B4091" t="inlineStr">
        <is>
          <t>Huile de palme, raffinée</t>
        </is>
      </c>
      <c r="C4091" t="inlineStr">
        <is>
          <t>Marchés</t>
        </is>
      </c>
      <c r="D4091" t="n">
        <v>0.07000000000000001</v>
      </c>
      <c r="E4091" t="n">
        <v>0</v>
      </c>
      <c r="F4091" t="n">
        <v>500000000</v>
      </c>
      <c r="G4091" t="inlineStr">
        <is>
          <t>Donnée calculée</t>
        </is>
      </c>
      <c r="H4091" t="inlineStr"/>
    </row>
    <row r="4092">
      <c r="A4092" t="inlineStr">
        <is>
          <t>2015</t>
        </is>
      </c>
      <c r="B4092" t="inlineStr">
        <is>
          <t>Huile de coco (coprah), raffinée</t>
        </is>
      </c>
      <c r="C4092" t="inlineStr">
        <is>
          <t>Marchés</t>
        </is>
      </c>
      <c r="D4092" t="n">
        <v>1.08</v>
      </c>
      <c r="E4092" t="n">
        <v>0</v>
      </c>
      <c r="F4092" t="n">
        <v>500000000</v>
      </c>
      <c r="G4092" t="inlineStr">
        <is>
          <t>Donnée calculée</t>
        </is>
      </c>
      <c r="H4092" t="inlineStr"/>
    </row>
    <row r="4093">
      <c r="A4093" t="inlineStr">
        <is>
          <t>2015</t>
        </is>
      </c>
      <c r="B4093" t="inlineStr">
        <is>
          <t>Autres produits alimentaires</t>
        </is>
      </c>
      <c r="C4093" t="inlineStr">
        <is>
          <t>Marchés</t>
        </is>
      </c>
      <c r="D4093" t="n">
        <v>0</v>
      </c>
      <c r="E4093" t="n">
        <v>0</v>
      </c>
      <c r="F4093" t="n">
        <v>500000000</v>
      </c>
      <c r="G4093" t="inlineStr">
        <is>
          <t>Donnée calculée</t>
        </is>
      </c>
      <c r="H4093" t="inlineStr"/>
    </row>
    <row r="4094">
      <c r="A4094" t="inlineStr">
        <is>
          <t>2015</t>
        </is>
      </c>
      <c r="B4094" t="inlineStr">
        <is>
          <t>Autres légumes et pommes de terres, séchés</t>
        </is>
      </c>
      <c r="C4094" t="inlineStr">
        <is>
          <t>Marchés</t>
        </is>
      </c>
      <c r="D4094" t="n">
        <v>0.76</v>
      </c>
      <c r="E4094" t="n">
        <v>0</v>
      </c>
      <c r="F4094" t="n">
        <v>15.9</v>
      </c>
      <c r="G4094" t="inlineStr">
        <is>
          <t>Donnée calculée</t>
        </is>
      </c>
      <c r="H4094" t="inlineStr"/>
    </row>
    <row r="4095">
      <c r="A4095" t="inlineStr">
        <is>
          <t>2015</t>
        </is>
      </c>
      <c r="B4095" t="inlineStr">
        <is>
          <t>Fruits, frais ou secs</t>
        </is>
      </c>
      <c r="C4095" t="inlineStr">
        <is>
          <t>Marchés</t>
        </is>
      </c>
      <c r="D4095" t="n">
        <v>56.6</v>
      </c>
      <c r="E4095" t="n">
        <v>0</v>
      </c>
      <c r="F4095" t="n">
        <v>500000000</v>
      </c>
      <c r="G4095" t="inlineStr">
        <is>
          <t>Donnée calculée</t>
        </is>
      </c>
      <c r="H4095" t="inlineStr"/>
    </row>
    <row r="4096">
      <c r="A4096" t="inlineStr">
        <is>
          <t>2015</t>
        </is>
      </c>
      <c r="B4096" t="inlineStr">
        <is>
          <t>Bananes plantains, frais ou secs</t>
        </is>
      </c>
      <c r="C4096" t="inlineStr">
        <is>
          <t>Marchés</t>
        </is>
      </c>
      <c r="D4096" t="n">
        <v>0.62</v>
      </c>
      <c r="E4096" t="n">
        <v>0</v>
      </c>
      <c r="F4096" t="n">
        <v>500000000</v>
      </c>
      <c r="G4096" t="inlineStr">
        <is>
          <t>Donnée calculée</t>
        </is>
      </c>
      <c r="H4096" t="inlineStr"/>
    </row>
    <row r="4097">
      <c r="A4097" t="inlineStr">
        <is>
          <t>2015</t>
        </is>
      </c>
      <c r="B4097" t="inlineStr">
        <is>
          <t>Bananes fruits, fraîches ou sèches</t>
        </is>
      </c>
      <c r="C4097" t="inlineStr">
        <is>
          <t>Marchés</t>
        </is>
      </c>
      <c r="D4097" t="n">
        <v>21.6</v>
      </c>
      <c r="E4097" t="n">
        <v>0</v>
      </c>
      <c r="F4097" t="n">
        <v>500000000</v>
      </c>
      <c r="G4097" t="inlineStr">
        <is>
          <t>Donnée calculée</t>
        </is>
      </c>
      <c r="H4097" t="inlineStr"/>
    </row>
    <row r="4098">
      <c r="A4098" t="inlineStr">
        <is>
          <t>2015</t>
        </is>
      </c>
      <c r="B4098" t="inlineStr">
        <is>
          <t>Dattes, fraîches ou sèches</t>
        </is>
      </c>
      <c r="C4098" t="inlineStr">
        <is>
          <t>Marchés</t>
        </is>
      </c>
      <c r="D4098" t="n">
        <v>0.89</v>
      </c>
      <c r="E4098" t="n">
        <v>0</v>
      </c>
      <c r="F4098" t="n">
        <v>500000000</v>
      </c>
      <c r="G4098" t="inlineStr">
        <is>
          <t>Donnée calculée</t>
        </is>
      </c>
      <c r="H4098" t="inlineStr"/>
    </row>
    <row r="4099">
      <c r="A4099" t="inlineStr">
        <is>
          <t>2015</t>
        </is>
      </c>
      <c r="B4099" t="inlineStr">
        <is>
          <t>Figues, fraîches ou sèches</t>
        </is>
      </c>
      <c r="C4099" t="inlineStr">
        <is>
          <t>Marchés</t>
        </is>
      </c>
      <c r="D4099" t="n">
        <v>0.15</v>
      </c>
      <c r="E4099" t="n">
        <v>0</v>
      </c>
      <c r="F4099" t="n">
        <v>500000000</v>
      </c>
      <c r="G4099" t="inlineStr">
        <is>
          <t>Donnée calculée</t>
        </is>
      </c>
      <c r="H4099" t="inlineStr"/>
    </row>
    <row r="4100">
      <c r="A4100" t="inlineStr">
        <is>
          <t>2015</t>
        </is>
      </c>
      <c r="B4100" t="inlineStr">
        <is>
          <t>Ananas, frais ou secs</t>
        </is>
      </c>
      <c r="C4100" t="inlineStr">
        <is>
          <t>Marchés</t>
        </is>
      </c>
      <c r="D4100" t="n">
        <v>4.68</v>
      </c>
      <c r="E4100" t="n">
        <v>0</v>
      </c>
      <c r="F4100" t="n">
        <v>500000000</v>
      </c>
      <c r="G4100" t="inlineStr">
        <is>
          <t>Donnée calculée</t>
        </is>
      </c>
      <c r="H4100" t="inlineStr"/>
    </row>
    <row r="4101">
      <c r="A4101" t="inlineStr">
        <is>
          <t>2015</t>
        </is>
      </c>
      <c r="B4101" t="inlineStr">
        <is>
          <t>Avocats, frais ou secs</t>
        </is>
      </c>
      <c r="C4101" t="inlineStr">
        <is>
          <t>Marchés</t>
        </is>
      </c>
      <c r="D4101" t="n">
        <v>4.13</v>
      </c>
      <c r="E4101" t="n">
        <v>0</v>
      </c>
      <c r="F4101" t="n">
        <v>500000000</v>
      </c>
      <c r="G4101" t="inlineStr">
        <is>
          <t>Donnée calculée</t>
        </is>
      </c>
      <c r="H4101" t="inlineStr"/>
    </row>
    <row r="4102">
      <c r="A4102" t="inlineStr">
        <is>
          <t>2015</t>
        </is>
      </c>
      <c r="B4102" t="inlineStr">
        <is>
          <t>Goyaves, mangues et mangoustans, frais ou secs</t>
        </is>
      </c>
      <c r="C4102" t="inlineStr">
        <is>
          <t>Marchés</t>
        </is>
      </c>
      <c r="D4102" t="n">
        <v>0.36</v>
      </c>
      <c r="E4102" t="n">
        <v>0</v>
      </c>
      <c r="F4102" t="n">
        <v>500000000</v>
      </c>
      <c r="G4102" t="inlineStr">
        <is>
          <t>Donnée calculée</t>
        </is>
      </c>
      <c r="H4102" t="inlineStr"/>
    </row>
    <row r="4103">
      <c r="A4103" t="inlineStr">
        <is>
          <t>2015</t>
        </is>
      </c>
      <c r="B4103" t="inlineStr">
        <is>
          <t>Oranges, fraîches ou sèches</t>
        </is>
      </c>
      <c r="C4103" t="inlineStr">
        <is>
          <t>Marchés</t>
        </is>
      </c>
      <c r="D4103" t="n">
        <v>15.7</v>
      </c>
      <c r="E4103" t="n">
        <v>0</v>
      </c>
      <c r="F4103" t="n">
        <v>500000000</v>
      </c>
      <c r="G4103" t="inlineStr">
        <is>
          <t>Donnée calculée</t>
        </is>
      </c>
      <c r="H4103" t="inlineStr"/>
    </row>
    <row r="4104">
      <c r="A4104" t="inlineStr">
        <is>
          <t>2015</t>
        </is>
      </c>
      <c r="B4104" t="inlineStr">
        <is>
          <t>Mandarines et clémentines, fraîches ou sèches</t>
        </is>
      </c>
      <c r="C4104" t="inlineStr">
        <is>
          <t>Marchés</t>
        </is>
      </c>
      <c r="D4104" t="n">
        <v>0.02</v>
      </c>
      <c r="E4104" t="n">
        <v>0</v>
      </c>
      <c r="F4104" t="n">
        <v>500000000</v>
      </c>
      <c r="G4104" t="inlineStr">
        <is>
          <t>Donnée calculée</t>
        </is>
      </c>
      <c r="H4104" t="inlineStr"/>
    </row>
    <row r="4105">
      <c r="A4105" t="inlineStr">
        <is>
          <t>2015</t>
        </is>
      </c>
      <c r="B4105" t="inlineStr">
        <is>
          <t>Pamplemousses et pomelos, frais ou secs</t>
        </is>
      </c>
      <c r="C4105" t="inlineStr">
        <is>
          <t>Marchés</t>
        </is>
      </c>
      <c r="D4105" t="n">
        <v>2.44</v>
      </c>
      <c r="E4105" t="n">
        <v>0</v>
      </c>
      <c r="F4105" t="n">
        <v>500000000</v>
      </c>
      <c r="G4105" t="inlineStr">
        <is>
          <t>Donnée calculée</t>
        </is>
      </c>
      <c r="H4105" t="inlineStr"/>
    </row>
    <row r="4106">
      <c r="A4106" t="inlineStr">
        <is>
          <t>2015</t>
        </is>
      </c>
      <c r="B4106" t="inlineStr">
        <is>
          <t>Citrons et limes, frais ou secs</t>
        </is>
      </c>
      <c r="C4106" t="inlineStr">
        <is>
          <t>Marchés</t>
        </is>
      </c>
      <c r="D4106" t="n">
        <v>5.89</v>
      </c>
      <c r="E4106" t="n">
        <v>0</v>
      </c>
      <c r="F4106" t="n">
        <v>500000000</v>
      </c>
      <c r="G4106" t="inlineStr">
        <is>
          <t>Donnée calculée</t>
        </is>
      </c>
      <c r="H4106" t="inlineStr"/>
    </row>
    <row r="4107">
      <c r="A4107" t="inlineStr">
        <is>
          <t>2015</t>
        </is>
      </c>
      <c r="B4107" t="inlineStr">
        <is>
          <t>Autres agrumes, frais ou secs</t>
        </is>
      </c>
      <c r="C4107" t="inlineStr">
        <is>
          <t>Marchés</t>
        </is>
      </c>
      <c r="D4107" t="n">
        <v>0.1</v>
      </c>
      <c r="E4107" t="n">
        <v>0</v>
      </c>
      <c r="F4107" t="n">
        <v>500000000</v>
      </c>
      <c r="G4107" t="inlineStr">
        <is>
          <t>Donnée calculée</t>
        </is>
      </c>
      <c r="H4107" t="inlineStr"/>
    </row>
    <row r="4108">
      <c r="A4108" t="inlineStr">
        <is>
          <t>2015</t>
        </is>
      </c>
      <c r="B4108" t="inlineStr">
        <is>
          <t>Fruis et légumes, frais</t>
        </is>
      </c>
      <c r="C4108" t="inlineStr">
        <is>
          <t>Marchés</t>
        </is>
      </c>
      <c r="D4108" t="n">
        <v>836</v>
      </c>
      <c r="E4108" t="n">
        <v>744</v>
      </c>
      <c r="F4108" t="n">
        <v>62500000</v>
      </c>
      <c r="G4108" t="inlineStr">
        <is>
          <t>Donnée calculée</t>
        </is>
      </c>
      <c r="H4108" t="inlineStr"/>
    </row>
    <row r="4109">
      <c r="A4109" t="inlineStr">
        <is>
          <t>2015</t>
        </is>
      </c>
      <c r="B4109" t="inlineStr">
        <is>
          <t>Pommes de terre, fraîches</t>
        </is>
      </c>
      <c r="C4109" t="inlineStr">
        <is>
          <t>Marchés</t>
        </is>
      </c>
      <c r="D4109" t="n">
        <v>2.57</v>
      </c>
      <c r="E4109" t="n">
        <v>0</v>
      </c>
      <c r="F4109" t="n">
        <v>4010</v>
      </c>
      <c r="G4109" t="inlineStr">
        <is>
          <t>Donnée calculée</t>
        </is>
      </c>
      <c r="H4109" t="inlineStr"/>
    </row>
    <row r="4110">
      <c r="A4110" t="inlineStr">
        <is>
          <t>2015</t>
        </is>
      </c>
      <c r="B4110" t="inlineStr">
        <is>
          <t>Fruits et légumes (hors PdT), frais</t>
        </is>
      </c>
      <c r="C4110" t="inlineStr">
        <is>
          <t>Marchés</t>
        </is>
      </c>
      <c r="D4110" t="n">
        <v>834</v>
      </c>
      <c r="E4110" t="n">
        <v>744</v>
      </c>
      <c r="F4110" t="n">
        <v>62500000</v>
      </c>
      <c r="G4110" t="inlineStr">
        <is>
          <t>Donnée calculée</t>
        </is>
      </c>
      <c r="H4110" t="inlineStr"/>
    </row>
    <row r="4111">
      <c r="A4111" t="inlineStr">
        <is>
          <t>2015</t>
        </is>
      </c>
      <c r="B4111" t="inlineStr">
        <is>
          <t>Produits manufacturés</t>
        </is>
      </c>
      <c r="C4111" t="inlineStr">
        <is>
          <t>RHD</t>
        </is>
      </c>
      <c r="D4111" t="n">
        <v>2770</v>
      </c>
      <c r="E4111" t="n">
        <v>0</v>
      </c>
      <c r="F4111" t="n">
        <v>500000000</v>
      </c>
      <c r="G4111" t="inlineStr">
        <is>
          <t>Donnée calculée</t>
        </is>
      </c>
      <c r="H4111" t="inlineStr"/>
    </row>
    <row r="4112">
      <c r="A4112" t="inlineStr">
        <is>
          <t>2015</t>
        </is>
      </c>
      <c r="B4112" t="inlineStr">
        <is>
          <t>Produits des industries alimentaires</t>
        </is>
      </c>
      <c r="C4112" t="inlineStr">
        <is>
          <t>RHD</t>
        </is>
      </c>
      <c r="D4112" t="n">
        <v>2770</v>
      </c>
      <c r="E4112" t="n">
        <v>0</v>
      </c>
      <c r="F4112" t="n">
        <v>500000000</v>
      </c>
      <c r="G4112" t="inlineStr">
        <is>
          <t>Donnée calculée</t>
        </is>
      </c>
      <c r="H4112" t="inlineStr"/>
    </row>
    <row r="4113">
      <c r="A4113" t="inlineStr">
        <is>
          <t>2015</t>
        </is>
      </c>
      <c r="B4113" t="inlineStr">
        <is>
          <t>Produits à base de fruits et légumes</t>
        </is>
      </c>
      <c r="C4113" t="inlineStr">
        <is>
          <t>RHD</t>
        </is>
      </c>
      <c r="D4113" t="n">
        <v>2750</v>
      </c>
      <c r="E4113" t="n">
        <v>0</v>
      </c>
      <c r="F4113" t="n">
        <v>500000000</v>
      </c>
      <c r="G4113" t="inlineStr">
        <is>
          <t>Donnée calculée</t>
        </is>
      </c>
      <c r="H4113" t="inlineStr"/>
    </row>
    <row r="4114">
      <c r="A4114" t="inlineStr">
        <is>
          <t>2015</t>
        </is>
      </c>
      <c r="B4114" t="inlineStr">
        <is>
          <t>Préparations et conserves à base de pommes de terre</t>
        </is>
      </c>
      <c r="C4114" t="inlineStr">
        <is>
          <t>RHD</t>
        </is>
      </c>
      <c r="D4114" t="n">
        <v>203</v>
      </c>
      <c r="E4114" t="n">
        <v>0</v>
      </c>
      <c r="F4114" t="n">
        <v>500000000</v>
      </c>
      <c r="G4114" t="inlineStr">
        <is>
          <t>Donnée calculée</t>
        </is>
      </c>
      <c r="H4114" t="inlineStr"/>
    </row>
    <row r="4115">
      <c r="A4115" t="inlineStr">
        <is>
          <t>2015</t>
        </is>
      </c>
      <c r="B4115" t="inlineStr">
        <is>
          <t>Pommes de terre, congelées ou surgelées</t>
        </is>
      </c>
      <c r="C4115" t="inlineStr">
        <is>
          <t>RHD</t>
        </is>
      </c>
      <c r="D4115" t="n">
        <v>109</v>
      </c>
      <c r="E4115" t="n">
        <v>0</v>
      </c>
      <c r="F4115" t="n">
        <v>9100</v>
      </c>
      <c r="G4115" t="inlineStr">
        <is>
          <t>Donnée calculée</t>
        </is>
      </c>
      <c r="H4115" t="inlineStr"/>
    </row>
    <row r="4116">
      <c r="A4116" t="inlineStr">
        <is>
          <t>2015</t>
        </is>
      </c>
      <c r="B4116" t="inlineStr">
        <is>
          <t>Pommes de terre, non cuites ou cuites à l'eau ou à la vapeur, congelées ou surgelées</t>
        </is>
      </c>
      <c r="C4116" t="inlineStr">
        <is>
          <t>RHD</t>
        </is>
      </c>
      <c r="D4116" t="n">
        <v>7.96</v>
      </c>
      <c r="E4116" t="n">
        <v>0</v>
      </c>
      <c r="F4116" t="n">
        <v>4430</v>
      </c>
      <c r="G4116" t="inlineStr">
        <is>
          <t>Donnée calculée</t>
        </is>
      </c>
      <c r="H4116" t="inlineStr"/>
    </row>
    <row r="4117">
      <c r="A4117" t="inlineStr">
        <is>
          <t>2015</t>
        </is>
      </c>
      <c r="B4117" t="inlineStr">
        <is>
          <t>Pommes de terre préparées ou conservées autrement, congelées ou surgelées</t>
        </is>
      </c>
      <c r="C4117" t="inlineStr">
        <is>
          <t>RHD</t>
        </is>
      </c>
      <c r="D4117" t="n">
        <v>101</v>
      </c>
      <c r="E4117" t="n">
        <v>0</v>
      </c>
      <c r="F4117" t="n">
        <v>4670</v>
      </c>
      <c r="G4117" t="inlineStr">
        <is>
          <t>Donnée calculée</t>
        </is>
      </c>
      <c r="H4117" t="inlineStr"/>
    </row>
    <row r="4118">
      <c r="A4118" t="inlineStr">
        <is>
          <t>2015</t>
        </is>
      </c>
      <c r="B4118" t="inlineStr">
        <is>
          <t>Pommes de terre, déshydratées, coupées ou non, mais sans autre préparation</t>
        </is>
      </c>
      <c r="C4118" t="inlineStr">
        <is>
          <t>RHD</t>
        </is>
      </c>
      <c r="D4118" t="n">
        <v>5.2</v>
      </c>
      <c r="E4118" t="n">
        <v>0</v>
      </c>
      <c r="F4118" t="n">
        <v>15.9</v>
      </c>
      <c r="G4118" t="inlineStr">
        <is>
          <t>Donnée calculée</t>
        </is>
      </c>
      <c r="H4118" t="inlineStr"/>
    </row>
    <row r="4119">
      <c r="A4119" t="inlineStr">
        <is>
          <t>2015</t>
        </is>
      </c>
      <c r="B4119" t="inlineStr">
        <is>
          <t>Pommes de terre déshydratées sous forme de farine, de poudre, de flocons, de granulés ou de pellets</t>
        </is>
      </c>
      <c r="C4119" t="inlineStr">
        <is>
          <t>RHD</t>
        </is>
      </c>
      <c r="D4119" t="n">
        <v>0.11</v>
      </c>
      <c r="E4119" t="n">
        <v>0</v>
      </c>
      <c r="F4119" t="n">
        <v>500000000</v>
      </c>
      <c r="G4119" t="inlineStr">
        <is>
          <t>Donnée calculée</t>
        </is>
      </c>
      <c r="H4119" t="inlineStr"/>
    </row>
    <row r="4120">
      <c r="A4120" t="inlineStr">
        <is>
          <t>2015</t>
        </is>
      </c>
      <c r="B4120" t="inlineStr">
        <is>
          <t>Autres préparations et conserves à base de pommes de terre</t>
        </is>
      </c>
      <c r="C4120" t="inlineStr">
        <is>
          <t>RHD</t>
        </is>
      </c>
      <c r="D4120" t="n">
        <v>88.3</v>
      </c>
      <c r="E4120" t="n">
        <v>0</v>
      </c>
      <c r="F4120" t="n">
        <v>4800</v>
      </c>
      <c r="G4120" t="inlineStr">
        <is>
          <t>Donnée calculée</t>
        </is>
      </c>
      <c r="H4120" t="inlineStr"/>
    </row>
    <row r="4121">
      <c r="A4121" t="inlineStr">
        <is>
          <t>2015</t>
        </is>
      </c>
      <c r="B4121" t="inlineStr">
        <is>
          <t>Pommes de terre préparées ou conservées, sous forme de farine, semoule ou flocons</t>
        </is>
      </c>
      <c r="C4121" t="inlineStr">
        <is>
          <t>RHD</t>
        </is>
      </c>
      <c r="D4121" t="n">
        <v>35.8</v>
      </c>
      <c r="E4121" t="n">
        <v>0</v>
      </c>
      <c r="F4121" t="n">
        <v>4540</v>
      </c>
      <c r="G4121" t="inlineStr">
        <is>
          <t>Donnée calculée</t>
        </is>
      </c>
      <c r="H4121" t="inlineStr"/>
    </row>
    <row r="4122">
      <c r="A4122" t="inlineStr">
        <is>
          <t>2015</t>
        </is>
      </c>
      <c r="B4122" t="inlineStr">
        <is>
          <t>Autres préparations ou conserves de pommes de terre, y compris les chips</t>
        </is>
      </c>
      <c r="C4122" t="inlineStr">
        <is>
          <t>RHD</t>
        </is>
      </c>
      <c r="D4122" t="n">
        <v>52.5</v>
      </c>
      <c r="E4122" t="n">
        <v>0</v>
      </c>
      <c r="F4122" t="n">
        <v>255</v>
      </c>
      <c r="G4122" t="inlineStr">
        <is>
          <t>Donnée calculée</t>
        </is>
      </c>
      <c r="H4122" t="inlineStr"/>
    </row>
    <row r="4123">
      <c r="A4123" t="inlineStr">
        <is>
          <t>2015</t>
        </is>
      </c>
      <c r="B4123" t="inlineStr">
        <is>
          <t>Jus de fruits et légumes</t>
        </is>
      </c>
      <c r="C4123" t="inlineStr">
        <is>
          <t>RHD</t>
        </is>
      </c>
      <c r="D4123" t="n">
        <v>828</v>
      </c>
      <c r="E4123" t="n">
        <v>0</v>
      </c>
      <c r="F4123" t="n">
        <v>500000000</v>
      </c>
      <c r="G4123" t="inlineStr">
        <is>
          <t>Donnée calculée</t>
        </is>
      </c>
      <c r="H4123" t="inlineStr"/>
    </row>
    <row r="4124">
      <c r="A4124" t="inlineStr">
        <is>
          <t>2015</t>
        </is>
      </c>
      <c r="B4124" t="inlineStr">
        <is>
          <t>Jus de tomate</t>
        </is>
      </c>
      <c r="C4124" t="inlineStr">
        <is>
          <t>RHD</t>
        </is>
      </c>
      <c r="D4124" t="n">
        <v>4.49</v>
      </c>
      <c r="E4124" t="n">
        <v>0</v>
      </c>
      <c r="F4124" t="n">
        <v>11.8</v>
      </c>
      <c r="G4124" t="inlineStr">
        <is>
          <t>Donnée calculée</t>
        </is>
      </c>
      <c r="H4124" t="inlineStr"/>
    </row>
    <row r="4125">
      <c r="A4125" t="inlineStr">
        <is>
          <t>2015</t>
        </is>
      </c>
      <c r="B4125" t="inlineStr">
        <is>
          <t>Jus d'orange</t>
        </is>
      </c>
      <c r="C4125" t="inlineStr">
        <is>
          <t>RHD</t>
        </is>
      </c>
      <c r="D4125" t="n">
        <v>452</v>
      </c>
      <c r="E4125" t="n">
        <v>0</v>
      </c>
      <c r="F4125" t="n">
        <v>500000000</v>
      </c>
      <c r="G4125" t="inlineStr">
        <is>
          <t>Donnée calculée</t>
        </is>
      </c>
      <c r="H4125" t="inlineStr"/>
    </row>
    <row r="4126">
      <c r="A4126" t="inlineStr">
        <is>
          <t>2015</t>
        </is>
      </c>
      <c r="B4126" t="inlineStr">
        <is>
          <t>Jus d'orange, non concentré</t>
        </is>
      </c>
      <c r="C4126" t="inlineStr">
        <is>
          <t>RHD</t>
        </is>
      </c>
      <c r="D4126" t="n">
        <v>451</v>
      </c>
      <c r="E4126" t="n">
        <v>0</v>
      </c>
      <c r="F4126" t="n">
        <v>500000000</v>
      </c>
      <c r="G4126" t="inlineStr">
        <is>
          <t>Donnée calculée</t>
        </is>
      </c>
      <c r="H4126" t="inlineStr"/>
    </row>
    <row r="4127">
      <c r="A4127" t="inlineStr">
        <is>
          <t>2015</t>
        </is>
      </c>
      <c r="B4127" t="inlineStr">
        <is>
          <t>Jus d'orange, non concentré, congelé</t>
        </is>
      </c>
      <c r="C4127" t="inlineStr">
        <is>
          <t>RHD</t>
        </is>
      </c>
      <c r="D4127" t="n">
        <v>179</v>
      </c>
      <c r="E4127" t="n">
        <v>0</v>
      </c>
      <c r="F4127" t="n">
        <v>500000000</v>
      </c>
      <c r="G4127" t="inlineStr">
        <is>
          <t>Donnée calculée</t>
        </is>
      </c>
      <c r="H4127" t="inlineStr"/>
    </row>
    <row r="4128">
      <c r="A4128" t="inlineStr">
        <is>
          <t>2015</t>
        </is>
      </c>
      <c r="B4128" t="inlineStr">
        <is>
          <t>Jus d'orange, non concentré, non congelé</t>
        </is>
      </c>
      <c r="C4128" t="inlineStr">
        <is>
          <t>RHD</t>
        </is>
      </c>
      <c r="D4128" t="n">
        <v>272</v>
      </c>
      <c r="E4128" t="n">
        <v>0</v>
      </c>
      <c r="F4128" t="n">
        <v>1220</v>
      </c>
      <c r="G4128" t="inlineStr">
        <is>
          <t>Donnée calculée</t>
        </is>
      </c>
      <c r="H4128" t="inlineStr"/>
    </row>
    <row r="4129">
      <c r="A4129" t="inlineStr">
        <is>
          <t>2015</t>
        </is>
      </c>
      <c r="B4129" t="inlineStr">
        <is>
          <t>Jus d'orange, autre</t>
        </is>
      </c>
      <c r="C4129" t="inlineStr">
        <is>
          <t>RHD</t>
        </is>
      </c>
      <c r="D4129" t="n">
        <v>0.3</v>
      </c>
      <c r="E4129" t="n">
        <v>0</v>
      </c>
      <c r="F4129" t="n">
        <v>500000000</v>
      </c>
      <c r="G4129" t="inlineStr">
        <is>
          <t>Donnée calculée</t>
        </is>
      </c>
      <c r="H4129" t="inlineStr"/>
    </row>
    <row r="4130">
      <c r="A4130" t="inlineStr">
        <is>
          <t>2015</t>
        </is>
      </c>
      <c r="B4130" t="inlineStr">
        <is>
          <t>Jus de pamplemousse</t>
        </is>
      </c>
      <c r="C4130" t="inlineStr">
        <is>
          <t>RHD</t>
        </is>
      </c>
      <c r="D4130" t="n">
        <v>22.4</v>
      </c>
      <c r="E4130" t="n">
        <v>0</v>
      </c>
      <c r="F4130" t="n">
        <v>58.9</v>
      </c>
      <c r="G4130" t="inlineStr">
        <is>
          <t>Donnée calculée</t>
        </is>
      </c>
      <c r="H4130" t="inlineStr"/>
    </row>
    <row r="4131">
      <c r="A4131" t="inlineStr">
        <is>
          <t>2015</t>
        </is>
      </c>
      <c r="B4131" t="inlineStr">
        <is>
          <t>Jus d'ananas</t>
        </is>
      </c>
      <c r="C4131" t="inlineStr">
        <is>
          <t>RHD</t>
        </is>
      </c>
      <c r="D4131" t="n">
        <v>34</v>
      </c>
      <c r="E4131" t="n">
        <v>0</v>
      </c>
      <c r="F4131" t="n">
        <v>89.2</v>
      </c>
      <c r="G4131" t="inlineStr">
        <is>
          <t>Donnée calculée</t>
        </is>
      </c>
      <c r="H4131" t="inlineStr"/>
    </row>
    <row r="4132">
      <c r="A4132" t="inlineStr">
        <is>
          <t>2015</t>
        </is>
      </c>
      <c r="B4132" t="inlineStr">
        <is>
          <t>Jus de raisin</t>
        </is>
      </c>
      <c r="C4132" t="inlineStr">
        <is>
          <t>RHD</t>
        </is>
      </c>
      <c r="D4132" t="n">
        <v>28.2</v>
      </c>
      <c r="E4132" t="n">
        <v>0</v>
      </c>
      <c r="F4132" t="n">
        <v>74.09999999999999</v>
      </c>
      <c r="G4132" t="inlineStr">
        <is>
          <t>Donnée calculée</t>
        </is>
      </c>
      <c r="H4132" t="inlineStr"/>
    </row>
    <row r="4133">
      <c r="A4133" t="inlineStr">
        <is>
          <t>2015</t>
        </is>
      </c>
      <c r="B4133" t="inlineStr">
        <is>
          <t>Jus de pomme</t>
        </is>
      </c>
      <c r="C4133" t="inlineStr">
        <is>
          <t>RHD</t>
        </is>
      </c>
      <c r="D4133" t="n">
        <v>112</v>
      </c>
      <c r="E4133" t="n">
        <v>0</v>
      </c>
      <c r="F4133" t="n">
        <v>295</v>
      </c>
      <c r="G4133" t="inlineStr">
        <is>
          <t>Donnée calculée</t>
        </is>
      </c>
      <c r="H4133" t="inlineStr"/>
    </row>
    <row r="4134">
      <c r="A4134" t="inlineStr">
        <is>
          <t>2015</t>
        </is>
      </c>
      <c r="B4134" t="inlineStr">
        <is>
          <t>Mélanges de jus de fruits et légumes</t>
        </is>
      </c>
      <c r="C4134" t="inlineStr">
        <is>
          <t>RHD</t>
        </is>
      </c>
      <c r="D4134" t="n">
        <v>131</v>
      </c>
      <c r="E4134" t="n">
        <v>0</v>
      </c>
      <c r="F4134" t="n">
        <v>343</v>
      </c>
      <c r="G4134" t="inlineStr">
        <is>
          <t>Donnée calculée</t>
        </is>
      </c>
      <c r="H4134" t="inlineStr"/>
    </row>
    <row r="4135">
      <c r="A4135" t="inlineStr">
        <is>
          <t>2015</t>
        </is>
      </c>
      <c r="B4135" t="inlineStr">
        <is>
          <t>Autres jus de fruits et légumes</t>
        </is>
      </c>
      <c r="C4135" t="inlineStr">
        <is>
          <t>RHD</t>
        </is>
      </c>
      <c r="D4135" t="n">
        <v>44.2</v>
      </c>
      <c r="E4135" t="n">
        <v>0</v>
      </c>
      <c r="F4135" t="n">
        <v>116</v>
      </c>
      <c r="G4135" t="inlineStr">
        <is>
          <t>Donnée calculée</t>
        </is>
      </c>
      <c r="H4135" t="inlineStr"/>
    </row>
    <row r="4136">
      <c r="A4136" t="inlineStr">
        <is>
          <t>2015</t>
        </is>
      </c>
      <c r="B4136" t="inlineStr">
        <is>
          <t>Jus d'agrume, autres, non concentré</t>
        </is>
      </c>
      <c r="C4136" t="inlineStr">
        <is>
          <t>RHD</t>
        </is>
      </c>
      <c r="D4136" t="n">
        <v>15.9</v>
      </c>
      <c r="E4136" t="n">
        <v>0</v>
      </c>
      <c r="F4136" t="n">
        <v>116</v>
      </c>
      <c r="G4136" t="inlineStr">
        <is>
          <t>Donnée calculée</t>
        </is>
      </c>
      <c r="H4136" t="inlineStr"/>
    </row>
    <row r="4137">
      <c r="A4137" t="inlineStr">
        <is>
          <t>2015</t>
        </is>
      </c>
      <c r="B4137" t="inlineStr">
        <is>
          <t>Jus de fruit ou légume, autres,  non concentré, non fermenté, sans addition d'alcool</t>
        </is>
      </c>
      <c r="C4137" t="inlineStr">
        <is>
          <t>RHD</t>
        </is>
      </c>
      <c r="D4137" t="n">
        <v>14.7</v>
      </c>
      <c r="E4137" t="n">
        <v>0</v>
      </c>
      <c r="F4137" t="n">
        <v>112</v>
      </c>
      <c r="G4137" t="inlineStr">
        <is>
          <t>Donnée calculée</t>
        </is>
      </c>
      <c r="H4137" t="inlineStr"/>
    </row>
    <row r="4138">
      <c r="A4138" t="inlineStr">
        <is>
          <t>2015</t>
        </is>
      </c>
      <c r="B4138" t="inlineStr">
        <is>
          <t>Jus de fruits ou légumes, autres</t>
        </is>
      </c>
      <c r="C4138" t="inlineStr">
        <is>
          <t>RHD</t>
        </is>
      </c>
      <c r="D4138" t="n">
        <v>13.6</v>
      </c>
      <c r="E4138" t="n">
        <v>0</v>
      </c>
      <c r="F4138" t="n">
        <v>99.59999999999999</v>
      </c>
      <c r="G4138" t="inlineStr">
        <is>
          <t>Donnée calculée</t>
        </is>
      </c>
      <c r="H4138" t="inlineStr"/>
    </row>
    <row r="4139">
      <c r="A4139" t="inlineStr">
        <is>
          <t>2015</t>
        </is>
      </c>
      <c r="B4139" t="inlineStr">
        <is>
          <t>Autres préparations et conserves à base de fruits et légumes</t>
        </is>
      </c>
      <c r="C4139" t="inlineStr">
        <is>
          <t>RHD</t>
        </is>
      </c>
      <c r="D4139" t="n">
        <v>1720</v>
      </c>
      <c r="E4139" t="n">
        <v>0</v>
      </c>
      <c r="F4139" t="n">
        <v>500000000</v>
      </c>
      <c r="G4139" t="inlineStr">
        <is>
          <t>Donnée calculée</t>
        </is>
      </c>
      <c r="H4139" t="inlineStr"/>
    </row>
    <row r="4140">
      <c r="A4140" t="inlineStr">
        <is>
          <t>2015</t>
        </is>
      </c>
      <c r="B4140" t="inlineStr">
        <is>
          <t>Préparations et conserves de légumes</t>
        </is>
      </c>
      <c r="C4140" t="inlineStr">
        <is>
          <t>RHD</t>
        </is>
      </c>
      <c r="D4140" t="n">
        <v>810</v>
      </c>
      <c r="E4140" t="n">
        <v>0</v>
      </c>
      <c r="F4140" t="n">
        <v>500000000</v>
      </c>
      <c r="G4140" t="inlineStr">
        <is>
          <t>Donnée calculée</t>
        </is>
      </c>
      <c r="H4140" t="inlineStr"/>
    </row>
    <row r="4141">
      <c r="A4141" t="inlineStr">
        <is>
          <t>2015</t>
        </is>
      </c>
      <c r="B4141" t="inlineStr">
        <is>
          <t>Légumes congelés ou surgelés</t>
        </is>
      </c>
      <c r="C4141" t="inlineStr">
        <is>
          <t>RHD</t>
        </is>
      </c>
      <c r="D4141" t="n">
        <v>287</v>
      </c>
      <c r="E4141" t="n">
        <v>0</v>
      </c>
      <c r="F4141" t="n">
        <v>753</v>
      </c>
      <c r="G4141" t="inlineStr">
        <is>
          <t>Donnée calculée</t>
        </is>
      </c>
      <c r="H4141" t="inlineStr"/>
    </row>
    <row r="4142">
      <c r="A4142" t="inlineStr">
        <is>
          <t>2015</t>
        </is>
      </c>
      <c r="B4142" t="inlineStr">
        <is>
          <t>Légumes traités pour une conservation temporaire</t>
        </is>
      </c>
      <c r="C4142" t="inlineStr">
        <is>
          <t>RHD</t>
        </is>
      </c>
      <c r="D4142" t="n">
        <v>9.42</v>
      </c>
      <c r="E4142" t="n">
        <v>0</v>
      </c>
      <c r="F4142" t="n">
        <v>24.7</v>
      </c>
      <c r="G4142" t="inlineStr">
        <is>
          <t>Donnée calculée</t>
        </is>
      </c>
      <c r="H4142" t="inlineStr"/>
    </row>
    <row r="4143">
      <c r="A4143" t="inlineStr">
        <is>
          <t>2015</t>
        </is>
      </c>
      <c r="B4143" t="inlineStr">
        <is>
          <t>Légumes, déshydratés</t>
        </is>
      </c>
      <c r="C4143" t="inlineStr">
        <is>
          <t>RHD</t>
        </is>
      </c>
      <c r="D4143" t="n">
        <v>5.4</v>
      </c>
      <c r="E4143" t="n">
        <v>0</v>
      </c>
      <c r="F4143" t="n">
        <v>27.8</v>
      </c>
      <c r="G4143" t="inlineStr">
        <is>
          <t>Donnée calculée</t>
        </is>
      </c>
      <c r="H4143" t="inlineStr"/>
    </row>
    <row r="4144">
      <c r="A4144" t="inlineStr">
        <is>
          <t>2015</t>
        </is>
      </c>
      <c r="B4144" t="inlineStr">
        <is>
          <t>Oignons, séchés</t>
        </is>
      </c>
      <c r="C4144" t="inlineStr">
        <is>
          <t>RHD</t>
        </is>
      </c>
      <c r="D4144" t="n">
        <v>3.72</v>
      </c>
      <c r="E4144" t="n">
        <v>0</v>
      </c>
      <c r="F4144" t="n">
        <v>9.76</v>
      </c>
      <c r="G4144" t="inlineStr">
        <is>
          <t>Donnée calculée</t>
        </is>
      </c>
      <c r="H4144" t="inlineStr"/>
    </row>
    <row r="4145">
      <c r="A4145" t="inlineStr">
        <is>
          <t>2015</t>
        </is>
      </c>
      <c r="B4145" t="inlineStr">
        <is>
          <t>Champignons et truffes, séchés</t>
        </is>
      </c>
      <c r="C4145" t="inlineStr">
        <is>
          <t>RHD</t>
        </is>
      </c>
      <c r="D4145" t="n">
        <v>0.8100000000000001</v>
      </c>
      <c r="E4145" t="n">
        <v>0</v>
      </c>
      <c r="F4145" t="n">
        <v>2.13</v>
      </c>
      <c r="G4145" t="inlineStr">
        <is>
          <t>Donnée calculée</t>
        </is>
      </c>
      <c r="H4145" t="inlineStr"/>
    </row>
    <row r="4146">
      <c r="A4146" t="inlineStr">
        <is>
          <t>2015</t>
        </is>
      </c>
      <c r="B4146" t="inlineStr">
        <is>
          <t>Autres légumes et mélanges de légumes, séchés</t>
        </is>
      </c>
      <c r="C4146" t="inlineStr">
        <is>
          <t>RHD</t>
        </is>
      </c>
      <c r="D4146" t="n">
        <v>0.87</v>
      </c>
      <c r="E4146" t="n">
        <v>0</v>
      </c>
      <c r="F4146" t="n">
        <v>15.9</v>
      </c>
      <c r="G4146" t="inlineStr">
        <is>
          <t>Donnée calculée</t>
        </is>
      </c>
      <c r="H4146" t="inlineStr"/>
    </row>
    <row r="4147">
      <c r="A4147" t="inlineStr">
        <is>
          <t>2015</t>
        </is>
      </c>
      <c r="B4147" t="inlineStr">
        <is>
          <t>Fruits et légumes coupés et emballés</t>
        </is>
      </c>
      <c r="C4147" t="inlineStr">
        <is>
          <t>RHD</t>
        </is>
      </c>
      <c r="D4147" t="n">
        <v>0.11</v>
      </c>
      <c r="E4147" t="n">
        <v>0</v>
      </c>
      <c r="F4147" t="n">
        <v>500000000</v>
      </c>
      <c r="G4147" t="inlineStr">
        <is>
          <t>Donnée calculée</t>
        </is>
      </c>
      <c r="H4147" t="inlineStr"/>
    </row>
    <row r="4148">
      <c r="A4148" t="inlineStr">
        <is>
          <t>2015</t>
        </is>
      </c>
      <c r="B4148" t="inlineStr">
        <is>
          <t>Légumes, appertisés</t>
        </is>
      </c>
      <c r="C4148" t="inlineStr">
        <is>
          <t>RHD</t>
        </is>
      </c>
      <c r="D4148" t="n">
        <v>484</v>
      </c>
      <c r="E4148" t="n">
        <v>0</v>
      </c>
      <c r="F4148" t="n">
        <v>500000000</v>
      </c>
      <c r="G4148" t="inlineStr">
        <is>
          <t>Donnée calculée</t>
        </is>
      </c>
      <c r="H4148" t="inlineStr"/>
    </row>
    <row r="4149">
      <c r="A4149" t="inlineStr">
        <is>
          <t>2015</t>
        </is>
      </c>
      <c r="B4149" t="inlineStr">
        <is>
          <t>Haricots, appertisés</t>
        </is>
      </c>
      <c r="C4149" t="inlineStr">
        <is>
          <t>RHD</t>
        </is>
      </c>
      <c r="D4149" t="n">
        <v>116</v>
      </c>
      <c r="E4149" t="n">
        <v>0</v>
      </c>
      <c r="F4149" t="n">
        <v>305</v>
      </c>
      <c r="G4149" t="inlineStr">
        <is>
          <t>Donnée calculée</t>
        </is>
      </c>
      <c r="H4149" t="inlineStr"/>
    </row>
    <row r="4150">
      <c r="A4150" t="inlineStr">
        <is>
          <t>2015</t>
        </is>
      </c>
      <c r="B4150" t="inlineStr">
        <is>
          <t>Pois, appertisés</t>
        </is>
      </c>
      <c r="C4150" t="inlineStr">
        <is>
          <t>RHD</t>
        </is>
      </c>
      <c r="D4150" t="n">
        <v>0.39</v>
      </c>
      <c r="E4150" t="n">
        <v>0</v>
      </c>
      <c r="F4150" t="n">
        <v>500000000</v>
      </c>
      <c r="G4150" t="inlineStr">
        <is>
          <t>Donnée calculée</t>
        </is>
      </c>
      <c r="H4150" t="inlineStr"/>
    </row>
    <row r="4151">
      <c r="A4151" t="inlineStr">
        <is>
          <t>2015</t>
        </is>
      </c>
      <c r="B4151" t="inlineStr">
        <is>
          <t>Autres légumes, appertisés</t>
        </is>
      </c>
      <c r="C4151" t="inlineStr">
        <is>
          <t>RHD</t>
        </is>
      </c>
      <c r="D4151" t="n">
        <v>367</v>
      </c>
      <c r="E4151" t="n">
        <v>0</v>
      </c>
      <c r="F4151" t="n">
        <v>500000000</v>
      </c>
      <c r="G4151" t="inlineStr">
        <is>
          <t>Donnée calculée</t>
        </is>
      </c>
      <c r="H4151" t="inlineStr"/>
    </row>
    <row r="4152">
      <c r="A4152" t="inlineStr">
        <is>
          <t>2015</t>
        </is>
      </c>
      <c r="B4152" t="inlineStr">
        <is>
          <t>Tomates et leurs produits, appertisés</t>
        </is>
      </c>
      <c r="C4152" t="inlineStr">
        <is>
          <t>RHD</t>
        </is>
      </c>
      <c r="D4152" t="n">
        <v>90.3</v>
      </c>
      <c r="E4152" t="n">
        <v>0</v>
      </c>
      <c r="F4152" t="n">
        <v>500000000</v>
      </c>
      <c r="G4152" t="inlineStr">
        <is>
          <t>Donnée calculée</t>
        </is>
      </c>
      <c r="H4152" t="inlineStr"/>
    </row>
    <row r="4153">
      <c r="A4153" t="inlineStr">
        <is>
          <t>2015</t>
        </is>
      </c>
      <c r="B4153" t="inlineStr">
        <is>
          <t>Tomates, entières ou en morceaux, appertisées</t>
        </is>
      </c>
      <c r="C4153" t="inlineStr">
        <is>
          <t>RHD</t>
        </is>
      </c>
      <c r="D4153" t="n">
        <v>42.2</v>
      </c>
      <c r="E4153" t="n">
        <v>0</v>
      </c>
      <c r="F4153" t="n">
        <v>500000000</v>
      </c>
      <c r="G4153" t="inlineStr">
        <is>
          <t>Donnée calculée</t>
        </is>
      </c>
      <c r="H4153" t="inlineStr"/>
    </row>
    <row r="4154">
      <c r="A4154" t="inlineStr">
        <is>
          <t>2015</t>
        </is>
      </c>
      <c r="B4154" t="inlineStr">
        <is>
          <t>Produits des tomates</t>
        </is>
      </c>
      <c r="C4154" t="inlineStr">
        <is>
          <t>RHD</t>
        </is>
      </c>
      <c r="D4154" t="n">
        <v>48</v>
      </c>
      <c r="E4154" t="n">
        <v>0</v>
      </c>
      <c r="F4154" t="n">
        <v>126</v>
      </c>
      <c r="G4154" t="inlineStr">
        <is>
          <t>Donnée calculée</t>
        </is>
      </c>
      <c r="H4154" t="inlineStr"/>
    </row>
    <row r="4155">
      <c r="A4155" t="inlineStr">
        <is>
          <t>2015</t>
        </is>
      </c>
      <c r="B4155" t="inlineStr">
        <is>
          <t>Coulis et purées de tomates</t>
        </is>
      </c>
      <c r="C4155" t="inlineStr">
        <is>
          <t>RHD</t>
        </is>
      </c>
      <c r="D4155" t="n">
        <v>24.4</v>
      </c>
      <c r="E4155" t="n">
        <v>0</v>
      </c>
      <c r="F4155" t="n">
        <v>125</v>
      </c>
      <c r="G4155" t="inlineStr">
        <is>
          <t>Donnée calculée</t>
        </is>
      </c>
      <c r="H4155" t="inlineStr"/>
    </row>
    <row r="4156">
      <c r="A4156" t="inlineStr">
        <is>
          <t>2015</t>
        </is>
      </c>
      <c r="B4156" t="inlineStr">
        <is>
          <t>Concentré de tomates</t>
        </is>
      </c>
      <c r="C4156" t="inlineStr">
        <is>
          <t>RHD</t>
        </is>
      </c>
      <c r="D4156" t="n">
        <v>23.6</v>
      </c>
      <c r="E4156" t="n">
        <v>0</v>
      </c>
      <c r="F4156" t="n">
        <v>117</v>
      </c>
      <c r="G4156" t="inlineStr">
        <is>
          <t>Donnée calculée</t>
        </is>
      </c>
      <c r="H4156" t="inlineStr"/>
    </row>
    <row r="4157">
      <c r="A4157" t="inlineStr">
        <is>
          <t>2015</t>
        </is>
      </c>
      <c r="B4157" t="inlineStr">
        <is>
          <t>Champignons et truffes, appertisés</t>
        </is>
      </c>
      <c r="C4157" t="inlineStr">
        <is>
          <t>RHD</t>
        </is>
      </c>
      <c r="D4157" t="n">
        <v>6.49</v>
      </c>
      <c r="E4157" t="n">
        <v>0</v>
      </c>
      <c r="F4157" t="n">
        <v>500000000</v>
      </c>
      <c r="G4157" t="inlineStr">
        <is>
          <t>Donnée calculée</t>
        </is>
      </c>
      <c r="H4157" t="inlineStr"/>
    </row>
    <row r="4158">
      <c r="A4158" t="inlineStr">
        <is>
          <t>2015</t>
        </is>
      </c>
      <c r="B4158" t="inlineStr">
        <is>
          <t>Champignons cultivés, appertisés</t>
        </is>
      </c>
      <c r="C4158" t="inlineStr">
        <is>
          <t>RHD</t>
        </is>
      </c>
      <c r="D4158" t="n">
        <v>6.25</v>
      </c>
      <c r="E4158" t="n">
        <v>0</v>
      </c>
      <c r="F4158" t="n">
        <v>500000000</v>
      </c>
      <c r="G4158" t="inlineStr">
        <is>
          <t>Donnée calculée</t>
        </is>
      </c>
      <c r="H4158" t="inlineStr"/>
    </row>
    <row r="4159">
      <c r="A4159" t="inlineStr">
        <is>
          <t>2015</t>
        </is>
      </c>
      <c r="B4159" t="inlineStr">
        <is>
          <t>Champignons du genre Agaricus, appertisés</t>
        </is>
      </c>
      <c r="C4159" t="inlineStr">
        <is>
          <t>RHD</t>
        </is>
      </c>
      <c r="D4159" t="n">
        <v>6.25</v>
      </c>
      <c r="E4159" t="n">
        <v>0</v>
      </c>
      <c r="F4159" t="n">
        <v>500000000</v>
      </c>
      <c r="G4159" t="inlineStr">
        <is>
          <t>Donnée calculée</t>
        </is>
      </c>
      <c r="H4159" t="inlineStr"/>
    </row>
    <row r="4160">
      <c r="A4160" t="inlineStr">
        <is>
          <t>2015</t>
        </is>
      </c>
      <c r="B4160" t="inlineStr">
        <is>
          <t>Champignons non-cultivés et truffes, appertisés</t>
        </is>
      </c>
      <c r="C4160" t="inlineStr">
        <is>
          <t>RHD</t>
        </is>
      </c>
      <c r="D4160" t="n">
        <v>0.24</v>
      </c>
      <c r="E4160" t="n">
        <v>0</v>
      </c>
      <c r="F4160" t="n">
        <v>500000000</v>
      </c>
      <c r="G4160" t="inlineStr">
        <is>
          <t>Donnée calculée</t>
        </is>
      </c>
      <c r="H4160" t="inlineStr"/>
    </row>
    <row r="4161">
      <c r="A4161" t="inlineStr">
        <is>
          <t>2015</t>
        </is>
      </c>
      <c r="B4161" t="inlineStr">
        <is>
          <t>Autres légumes et mélanges de légumes, appertisés</t>
        </is>
      </c>
      <c r="C4161" t="inlineStr">
        <is>
          <t>RHD</t>
        </is>
      </c>
      <c r="D4161" t="n">
        <v>44.7</v>
      </c>
      <c r="E4161" t="n">
        <v>0</v>
      </c>
      <c r="F4161" t="n">
        <v>117</v>
      </c>
      <c r="G4161" t="inlineStr">
        <is>
          <t>Donnée calculée</t>
        </is>
      </c>
      <c r="H4161" t="inlineStr"/>
    </row>
    <row r="4162">
      <c r="A4162" t="inlineStr">
        <is>
          <t>2015</t>
        </is>
      </c>
      <c r="B4162" t="inlineStr">
        <is>
          <t>Choucroute, non congelée, appertisée</t>
        </is>
      </c>
      <c r="C4162" t="inlineStr">
        <is>
          <t>RHD</t>
        </is>
      </c>
      <c r="D4162" t="n">
        <v>0.46</v>
      </c>
      <c r="E4162" t="n">
        <v>0</v>
      </c>
      <c r="F4162" t="n">
        <v>500000000</v>
      </c>
      <c r="G4162" t="inlineStr">
        <is>
          <t>Donnée calculée</t>
        </is>
      </c>
      <c r="H4162" t="inlineStr"/>
    </row>
    <row r="4163">
      <c r="A4163" t="inlineStr">
        <is>
          <t>2015</t>
        </is>
      </c>
      <c r="B4163" t="inlineStr">
        <is>
          <t>Asperges, non congelées, appertisées</t>
        </is>
      </c>
      <c r="C4163" t="inlineStr">
        <is>
          <t>RHD</t>
        </is>
      </c>
      <c r="D4163" t="n">
        <v>6.35</v>
      </c>
      <c r="E4163" t="n">
        <v>0</v>
      </c>
      <c r="F4163" t="n">
        <v>500000000</v>
      </c>
      <c r="G4163" t="inlineStr">
        <is>
          <t>Donnée calculée</t>
        </is>
      </c>
      <c r="H4163" t="inlineStr"/>
    </row>
    <row r="4164">
      <c r="A4164" t="inlineStr">
        <is>
          <t>2015</t>
        </is>
      </c>
      <c r="B4164" t="inlineStr">
        <is>
          <t>Maïs doux, non congelé, appertisé</t>
        </is>
      </c>
      <c r="C4164" t="inlineStr">
        <is>
          <t>RHD</t>
        </is>
      </c>
      <c r="D4164" t="n">
        <v>81</v>
      </c>
      <c r="E4164" t="n">
        <v>0</v>
      </c>
      <c r="F4164" t="n">
        <v>213</v>
      </c>
      <c r="G4164" t="inlineStr">
        <is>
          <t>Donnée calculée</t>
        </is>
      </c>
      <c r="H4164" t="inlineStr"/>
    </row>
    <row r="4165">
      <c r="A4165" t="inlineStr">
        <is>
          <t>2015</t>
        </is>
      </c>
      <c r="B4165" t="inlineStr">
        <is>
          <t>Autres légumes et mélanges de légumes, non congelés</t>
        </is>
      </c>
      <c r="C4165" t="inlineStr">
        <is>
          <t>RHD</t>
        </is>
      </c>
      <c r="D4165" t="n">
        <v>138</v>
      </c>
      <c r="E4165" t="n">
        <v>0</v>
      </c>
      <c r="F4165" t="n">
        <v>574</v>
      </c>
      <c r="G4165" t="inlineStr">
        <is>
          <t>Donnée calculée</t>
        </is>
      </c>
      <c r="H4165" t="inlineStr"/>
    </row>
    <row r="4166">
      <c r="A4166" t="inlineStr">
        <is>
          <t>2015</t>
        </is>
      </c>
      <c r="B4166" t="inlineStr">
        <is>
          <t>Fruits et légumes conservés dans le vinaigre</t>
        </is>
      </c>
      <c r="C4166" t="inlineStr">
        <is>
          <t>RHD</t>
        </is>
      </c>
      <c r="D4166" t="n">
        <v>24</v>
      </c>
      <c r="E4166" t="n">
        <v>0</v>
      </c>
      <c r="F4166" t="n">
        <v>63</v>
      </c>
      <c r="G4166" t="inlineStr">
        <is>
          <t>Donnée calculée</t>
        </is>
      </c>
      <c r="H4166" t="inlineStr"/>
    </row>
    <row r="4167">
      <c r="A4167" t="inlineStr">
        <is>
          <t>2015</t>
        </is>
      </c>
      <c r="B4167" t="inlineStr">
        <is>
          <t>Préparations et conserves de fruits</t>
        </is>
      </c>
      <c r="C4167" t="inlineStr">
        <is>
          <t>RHD</t>
        </is>
      </c>
      <c r="D4167" t="n">
        <v>903</v>
      </c>
      <c r="E4167" t="n">
        <v>0</v>
      </c>
      <c r="F4167" t="n">
        <v>500000000</v>
      </c>
      <c r="G4167" t="inlineStr">
        <is>
          <t>Donnée calculée</t>
        </is>
      </c>
      <c r="H4167" t="inlineStr"/>
    </row>
    <row r="4168">
      <c r="A4168" t="inlineStr">
        <is>
          <t>2015</t>
        </is>
      </c>
      <c r="B4168" t="inlineStr">
        <is>
          <t>Fruits crus ou cuits, congelés ou surgelés</t>
        </is>
      </c>
      <c r="C4168" t="inlineStr">
        <is>
          <t>RHD</t>
        </is>
      </c>
      <c r="D4168" t="n">
        <v>69.3</v>
      </c>
      <c r="E4168" t="n">
        <v>0</v>
      </c>
      <c r="F4168" t="n">
        <v>182</v>
      </c>
      <c r="G4168" t="inlineStr">
        <is>
          <t>Donnée calculée</t>
        </is>
      </c>
      <c r="H4168" t="inlineStr"/>
    </row>
    <row r="4169">
      <c r="A4169" t="inlineStr">
        <is>
          <t>2015</t>
        </is>
      </c>
      <c r="B4169" t="inlineStr">
        <is>
          <t>Confitures, gelées, compotes et purées de fruits</t>
        </is>
      </c>
      <c r="C4169" t="inlineStr">
        <is>
          <t>RHD</t>
        </is>
      </c>
      <c r="D4169" t="n">
        <v>213</v>
      </c>
      <c r="E4169" t="n">
        <v>0</v>
      </c>
      <c r="F4169" t="n">
        <v>560</v>
      </c>
      <c r="G4169" t="inlineStr">
        <is>
          <t>Donnée calculée</t>
        </is>
      </c>
      <c r="H4169" t="inlineStr"/>
    </row>
    <row r="4170">
      <c r="A4170" t="inlineStr">
        <is>
          <t>2015</t>
        </is>
      </c>
      <c r="B4170" t="inlineStr">
        <is>
          <t>Confitures, marmelades, gelées, purées et pâtes d'agrumes, obtenues par cuisson</t>
        </is>
      </c>
      <c r="C4170" t="inlineStr">
        <is>
          <t>RHD</t>
        </is>
      </c>
      <c r="D4170" t="n">
        <v>5.42</v>
      </c>
      <c r="E4170" t="n">
        <v>0</v>
      </c>
      <c r="F4170" t="n">
        <v>14.2</v>
      </c>
      <c r="G4170" t="inlineStr">
        <is>
          <t>Donnée calculée</t>
        </is>
      </c>
      <c r="H4170" t="inlineStr"/>
    </row>
    <row r="4171">
      <c r="A4171" t="inlineStr">
        <is>
          <t>2015</t>
        </is>
      </c>
      <c r="B4171" t="inlineStr">
        <is>
          <t>Confitures, marmelades, gelées, purées et pâtes de fruits à coque et de fruits autres qu'agrumes, obtenues par cuisson</t>
        </is>
      </c>
      <c r="C4171" t="inlineStr">
        <is>
          <t>RHD</t>
        </is>
      </c>
      <c r="D4171" t="n">
        <v>208</v>
      </c>
      <c r="E4171" t="n">
        <v>0</v>
      </c>
      <c r="F4171" t="n">
        <v>546</v>
      </c>
      <c r="G4171" t="inlineStr">
        <is>
          <t>Donnée calculée</t>
        </is>
      </c>
      <c r="H4171" t="inlineStr"/>
    </row>
    <row r="4172">
      <c r="A4172" t="inlineStr">
        <is>
          <t>2015</t>
        </is>
      </c>
      <c r="B4172" t="inlineStr">
        <is>
          <t>Fruits à coque, grillés, salés ou autrement préparés</t>
        </is>
      </c>
      <c r="C4172" t="inlineStr">
        <is>
          <t>RHD</t>
        </is>
      </c>
      <c r="D4172" t="n">
        <v>27.3</v>
      </c>
      <c r="E4172" t="n">
        <v>0</v>
      </c>
      <c r="F4172" t="n">
        <v>500000000</v>
      </c>
      <c r="G4172" t="inlineStr">
        <is>
          <t>Donnée calculée</t>
        </is>
      </c>
      <c r="H4172" t="inlineStr"/>
    </row>
    <row r="4173">
      <c r="A4173" t="inlineStr">
        <is>
          <t>2015</t>
        </is>
      </c>
      <c r="B4173" t="inlineStr">
        <is>
          <t>Arachides, grillées, salées ou autrement préparées et beurre d'arachide</t>
        </is>
      </c>
      <c r="C4173" t="inlineStr">
        <is>
          <t>RHD</t>
        </is>
      </c>
      <c r="D4173" t="n">
        <v>15.6</v>
      </c>
      <c r="E4173" t="n">
        <v>0</v>
      </c>
      <c r="F4173" t="n">
        <v>500000000</v>
      </c>
      <c r="G4173" t="inlineStr">
        <is>
          <t>Donnée calculée</t>
        </is>
      </c>
      <c r="H4173" t="inlineStr"/>
    </row>
    <row r="4174">
      <c r="A4174" t="inlineStr">
        <is>
          <t>2015</t>
        </is>
      </c>
      <c r="B4174" t="inlineStr">
        <is>
          <t>Autres fruits à coque et autres graines, y compris les mélanges, grillés, salés ou autrement préparés</t>
        </is>
      </c>
      <c r="C4174" t="inlineStr">
        <is>
          <t>RHD</t>
        </is>
      </c>
      <c r="D4174" t="n">
        <v>11.6</v>
      </c>
      <c r="E4174" t="n">
        <v>0</v>
      </c>
      <c r="F4174" t="n">
        <v>500000000</v>
      </c>
      <c r="G4174" t="inlineStr">
        <is>
          <t>Donnée calculée</t>
        </is>
      </c>
      <c r="H4174" t="inlineStr"/>
    </row>
    <row r="4175">
      <c r="A4175" t="inlineStr">
        <is>
          <t>2015</t>
        </is>
      </c>
      <c r="B4175" t="inlineStr">
        <is>
          <t>Fruits, traités pour une conservation temporaire, impropres à une consommation immédiate</t>
        </is>
      </c>
      <c r="C4175" t="inlineStr">
        <is>
          <t>RHD</t>
        </is>
      </c>
      <c r="D4175" t="n">
        <v>1.95</v>
      </c>
      <c r="E4175" t="n">
        <v>0</v>
      </c>
      <c r="F4175" t="n">
        <v>5.12</v>
      </c>
      <c r="G4175" t="inlineStr">
        <is>
          <t>Donnée calculée</t>
        </is>
      </c>
      <c r="H4175" t="inlineStr"/>
    </row>
    <row r="4176">
      <c r="A4176" t="inlineStr">
        <is>
          <t>2015</t>
        </is>
      </c>
      <c r="B4176" t="inlineStr">
        <is>
          <t>Écorces d'agrumes ou de melons, traitées pour une conservation temporaire, impropres à une consommation immédiate</t>
        </is>
      </c>
      <c r="C4176" t="inlineStr">
        <is>
          <t>RHD</t>
        </is>
      </c>
      <c r="D4176" t="n">
        <v>0.84</v>
      </c>
      <c r="E4176" t="n">
        <v>0</v>
      </c>
      <c r="F4176" t="n">
        <v>2.21</v>
      </c>
      <c r="G4176" t="inlineStr">
        <is>
          <t>Donnée calculée</t>
        </is>
      </c>
      <c r="H4176" t="inlineStr"/>
    </row>
    <row r="4177">
      <c r="A4177" t="inlineStr">
        <is>
          <t>2015</t>
        </is>
      </c>
      <c r="B4177" t="inlineStr">
        <is>
          <t>Autres fruits et fruits à coque, traités pour une conservation temporaire, impropres à une consommation immédiate</t>
        </is>
      </c>
      <c r="C4177" t="inlineStr">
        <is>
          <t>RHD</t>
        </is>
      </c>
      <c r="D4177" t="n">
        <v>1.11</v>
      </c>
      <c r="E4177" t="n">
        <v>0</v>
      </c>
      <c r="F4177" t="n">
        <v>2.91</v>
      </c>
      <c r="G4177" t="inlineStr">
        <is>
          <t>Donnée calculée</t>
        </is>
      </c>
      <c r="H4177" t="inlineStr"/>
    </row>
    <row r="4178">
      <c r="A4178" t="inlineStr">
        <is>
          <t>2015</t>
        </is>
      </c>
      <c r="B4178" t="inlineStr">
        <is>
          <t>Arachides et fruits à coque, sans coques</t>
        </is>
      </c>
      <c r="C4178" t="inlineStr">
        <is>
          <t>RHD</t>
        </is>
      </c>
      <c r="D4178" t="n">
        <v>50.1</v>
      </c>
      <c r="E4178" t="n">
        <v>0</v>
      </c>
      <c r="F4178" t="n">
        <v>500000000</v>
      </c>
      <c r="G4178" t="inlineStr">
        <is>
          <t>Donnée calculée</t>
        </is>
      </c>
      <c r="H4178" t="inlineStr"/>
    </row>
    <row r="4179">
      <c r="A4179" t="inlineStr">
        <is>
          <t>2015</t>
        </is>
      </c>
      <c r="B4179" t="inlineStr">
        <is>
          <t>Arachides, sans coques</t>
        </is>
      </c>
      <c r="C4179" t="inlineStr">
        <is>
          <t>RHD</t>
        </is>
      </c>
      <c r="D4179" t="n">
        <v>12.1</v>
      </c>
      <c r="E4179" t="n">
        <v>0</v>
      </c>
      <c r="F4179" t="n">
        <v>500000000</v>
      </c>
      <c r="G4179" t="inlineStr">
        <is>
          <t>Donnée calculée</t>
        </is>
      </c>
      <c r="H4179" t="inlineStr"/>
    </row>
    <row r="4180">
      <c r="A4180" t="inlineStr">
        <is>
          <t>2015</t>
        </is>
      </c>
      <c r="B4180" t="inlineStr">
        <is>
          <t>Noix du Brésil, sans coques</t>
        </is>
      </c>
      <c r="C4180" t="inlineStr">
        <is>
          <t>RHD</t>
        </is>
      </c>
      <c r="D4180" t="n">
        <v>1.56</v>
      </c>
      <c r="E4180" t="n">
        <v>0</v>
      </c>
      <c r="F4180" t="n">
        <v>500000000</v>
      </c>
      <c r="G4180" t="inlineStr">
        <is>
          <t>Donnée calculée</t>
        </is>
      </c>
      <c r="H4180" t="inlineStr"/>
    </row>
    <row r="4181">
      <c r="A4181" t="inlineStr">
        <is>
          <t>2015</t>
        </is>
      </c>
      <c r="B4181" t="inlineStr">
        <is>
          <t>Noix de cajou, sans coques</t>
        </is>
      </c>
      <c r="C4181" t="inlineStr">
        <is>
          <t>RHD</t>
        </is>
      </c>
      <c r="D4181" t="n">
        <v>5.29</v>
      </c>
      <c r="E4181" t="n">
        <v>0</v>
      </c>
      <c r="F4181" t="n">
        <v>500000000</v>
      </c>
      <c r="G4181" t="inlineStr">
        <is>
          <t>Donnée calculée</t>
        </is>
      </c>
      <c r="H4181" t="inlineStr"/>
    </row>
    <row r="4182">
      <c r="A4182" t="inlineStr">
        <is>
          <t>2015</t>
        </is>
      </c>
      <c r="B4182" t="inlineStr">
        <is>
          <t>Amandes, sans coques</t>
        </is>
      </c>
      <c r="C4182" t="inlineStr">
        <is>
          <t>RHD</t>
        </is>
      </c>
      <c r="D4182" t="n">
        <v>13.8</v>
      </c>
      <c r="E4182" t="n">
        <v>0</v>
      </c>
      <c r="F4182" t="n">
        <v>500000000</v>
      </c>
      <c r="G4182" t="inlineStr">
        <is>
          <t>Donnée calculée</t>
        </is>
      </c>
      <c r="H4182" t="inlineStr"/>
    </row>
    <row r="4183">
      <c r="A4183" t="inlineStr">
        <is>
          <t>2015</t>
        </is>
      </c>
      <c r="B4183" t="inlineStr">
        <is>
          <t>Noisettes, sans coques</t>
        </is>
      </c>
      <c r="C4183" t="inlineStr">
        <is>
          <t>RHD</t>
        </is>
      </c>
      <c r="D4183" t="n">
        <v>8.66</v>
      </c>
      <c r="E4183" t="n">
        <v>0</v>
      </c>
      <c r="F4183" t="n">
        <v>500000000</v>
      </c>
      <c r="G4183" t="inlineStr">
        <is>
          <t>Donnée calculée</t>
        </is>
      </c>
      <c r="H4183" t="inlineStr"/>
    </row>
    <row r="4184">
      <c r="A4184" t="inlineStr">
        <is>
          <t>2015</t>
        </is>
      </c>
      <c r="B4184" t="inlineStr">
        <is>
          <t>Noix, sans coques</t>
        </is>
      </c>
      <c r="C4184" t="inlineStr">
        <is>
          <t>RHD</t>
        </is>
      </c>
      <c r="D4184" t="n">
        <v>3.78</v>
      </c>
      <c r="E4184" t="n">
        <v>0</v>
      </c>
      <c r="F4184" t="n">
        <v>500000000</v>
      </c>
      <c r="G4184" t="inlineStr">
        <is>
          <t>Donnée calculée</t>
        </is>
      </c>
      <c r="H4184" t="inlineStr"/>
    </row>
    <row r="4185">
      <c r="A4185" t="inlineStr">
        <is>
          <t>2015</t>
        </is>
      </c>
      <c r="B4185" t="inlineStr">
        <is>
          <t>Châtaignes et marrons, sans coques</t>
        </is>
      </c>
      <c r="C4185" t="inlineStr">
        <is>
          <t>RHD</t>
        </is>
      </c>
      <c r="D4185" t="n">
        <v>1.78</v>
      </c>
      <c r="E4185" t="n">
        <v>0</v>
      </c>
      <c r="F4185" t="n">
        <v>500000000</v>
      </c>
      <c r="G4185" t="inlineStr">
        <is>
          <t>Donnée calculée</t>
        </is>
      </c>
      <c r="H4185" t="inlineStr"/>
    </row>
    <row r="4186">
      <c r="A4186" t="inlineStr">
        <is>
          <t>2015</t>
        </is>
      </c>
      <c r="B4186" t="inlineStr">
        <is>
          <t>Pistaches, sans coques</t>
        </is>
      </c>
      <c r="C4186" t="inlineStr">
        <is>
          <t>RHD</t>
        </is>
      </c>
      <c r="D4186" t="n">
        <v>1.78</v>
      </c>
      <c r="E4186" t="n">
        <v>0</v>
      </c>
      <c r="F4186" t="n">
        <v>500000000</v>
      </c>
      <c r="G4186" t="inlineStr">
        <is>
          <t>Donnée calculée</t>
        </is>
      </c>
      <c r="H4186" t="inlineStr"/>
    </row>
    <row r="4187">
      <c r="A4187" t="inlineStr">
        <is>
          <t>2015</t>
        </is>
      </c>
      <c r="B4187" t="inlineStr">
        <is>
          <t>Noix macadamia, sans coques</t>
        </is>
      </c>
      <c r="C4187" t="inlineStr">
        <is>
          <t>RHD</t>
        </is>
      </c>
      <c r="D4187" t="n">
        <v>1.37</v>
      </c>
      <c r="E4187" t="n">
        <v>0</v>
      </c>
      <c r="F4187" t="n">
        <v>500000000</v>
      </c>
      <c r="G4187" t="inlineStr">
        <is>
          <t>Donnée calculée</t>
        </is>
      </c>
      <c r="H4187" t="inlineStr"/>
    </row>
    <row r="4188">
      <c r="A4188" t="inlineStr">
        <is>
          <t>2015</t>
        </is>
      </c>
      <c r="B4188" t="inlineStr">
        <is>
          <t>Noix et amandes de plamiste, même concassées</t>
        </is>
      </c>
      <c r="C4188" t="inlineStr">
        <is>
          <t>RHD</t>
        </is>
      </c>
      <c r="D4188" t="n">
        <v>0.06</v>
      </c>
      <c r="E4188" t="n">
        <v>0</v>
      </c>
      <c r="F4188" t="n">
        <v>500000000</v>
      </c>
      <c r="G4188" t="inlineStr">
        <is>
          <t>Donnée calculée</t>
        </is>
      </c>
      <c r="H4188" t="inlineStr"/>
    </row>
    <row r="4189">
      <c r="A4189" t="inlineStr">
        <is>
          <t>2015</t>
        </is>
      </c>
      <c r="B4189" t="inlineStr">
        <is>
          <t>Autres conserves et préparations à base de fruits et de fruits à coque</t>
        </is>
      </c>
      <c r="C4189" t="inlineStr">
        <is>
          <t>RHD</t>
        </is>
      </c>
      <c r="D4189" t="n">
        <v>541</v>
      </c>
      <c r="E4189" t="n">
        <v>0</v>
      </c>
      <c r="F4189" t="n">
        <v>500000000</v>
      </c>
      <c r="G4189" t="inlineStr">
        <is>
          <t>Donnée calculée</t>
        </is>
      </c>
      <c r="H4189" t="inlineStr"/>
    </row>
    <row r="4190">
      <c r="A4190" t="inlineStr">
        <is>
          <t>2015</t>
        </is>
      </c>
      <c r="B4190" t="inlineStr">
        <is>
          <t>Fruits secs</t>
        </is>
      </c>
      <c r="C4190" t="inlineStr">
        <is>
          <t>RHD</t>
        </is>
      </c>
      <c r="D4190" t="n">
        <v>464</v>
      </c>
      <c r="E4190" t="n">
        <v>0</v>
      </c>
      <c r="F4190" t="n">
        <v>500000000</v>
      </c>
      <c r="G4190" t="inlineStr">
        <is>
          <t>Donnée calculée</t>
        </is>
      </c>
      <c r="H4190" t="inlineStr"/>
    </row>
    <row r="4191">
      <c r="A4191" t="inlineStr">
        <is>
          <t>2015</t>
        </is>
      </c>
      <c r="B4191" t="inlineStr">
        <is>
          <t>Raisins, séchés</t>
        </is>
      </c>
      <c r="C4191" t="inlineStr">
        <is>
          <t>RHD</t>
        </is>
      </c>
      <c r="D4191" t="n">
        <v>9.199999999999999</v>
      </c>
      <c r="E4191" t="n">
        <v>0</v>
      </c>
      <c r="F4191" t="n">
        <v>500000000</v>
      </c>
      <c r="G4191" t="inlineStr">
        <is>
          <t>Donnée calculée</t>
        </is>
      </c>
      <c r="H4191" t="inlineStr"/>
    </row>
    <row r="4192">
      <c r="A4192" t="inlineStr">
        <is>
          <t>2015</t>
        </is>
      </c>
      <c r="B4192" t="inlineStr">
        <is>
          <t>Autres fruits secs ; mélanges de noix séchées et/ou de fruits secs</t>
        </is>
      </c>
      <c r="C4192" t="inlineStr">
        <is>
          <t>RHD</t>
        </is>
      </c>
      <c r="D4192" t="n">
        <v>454</v>
      </c>
      <c r="E4192" t="n">
        <v>0</v>
      </c>
      <c r="F4192" t="n">
        <v>500000000</v>
      </c>
      <c r="G4192" t="inlineStr">
        <is>
          <t>Donnée calculée</t>
        </is>
      </c>
      <c r="H4192" t="inlineStr"/>
    </row>
    <row r="4193">
      <c r="A4193" t="inlineStr">
        <is>
          <t>2015</t>
        </is>
      </c>
      <c r="B4193" t="inlineStr">
        <is>
          <t>Bananes fruits, sèches</t>
        </is>
      </c>
      <c r="C4193" t="inlineStr">
        <is>
          <t>RHD</t>
        </is>
      </c>
      <c r="D4193" t="n">
        <v>172</v>
      </c>
      <c r="E4193" t="n">
        <v>0</v>
      </c>
      <c r="F4193" t="n">
        <v>500000000</v>
      </c>
      <c r="G4193" t="inlineStr">
        <is>
          <t>Donnée calculée</t>
        </is>
      </c>
      <c r="H4193" t="inlineStr"/>
    </row>
    <row r="4194">
      <c r="A4194" t="inlineStr">
        <is>
          <t>2015</t>
        </is>
      </c>
      <c r="B4194" t="inlineStr">
        <is>
          <t>Bananes plantains, secs</t>
        </is>
      </c>
      <c r="C4194" t="inlineStr">
        <is>
          <t>RHD</t>
        </is>
      </c>
      <c r="D4194" t="n">
        <v>4.94</v>
      </c>
      <c r="E4194" t="n">
        <v>0</v>
      </c>
      <c r="F4194" t="n">
        <v>500000000</v>
      </c>
      <c r="G4194" t="inlineStr">
        <is>
          <t>Donnée calculée</t>
        </is>
      </c>
      <c r="H4194" t="inlineStr"/>
    </row>
    <row r="4195">
      <c r="A4195" t="inlineStr">
        <is>
          <t>2015</t>
        </is>
      </c>
      <c r="B4195" t="inlineStr">
        <is>
          <t>Dattes, sèches</t>
        </is>
      </c>
      <c r="C4195" t="inlineStr">
        <is>
          <t>RHD</t>
        </is>
      </c>
      <c r="D4195" t="n">
        <v>7.13</v>
      </c>
      <c r="E4195" t="n">
        <v>0</v>
      </c>
      <c r="F4195" t="n">
        <v>500000000</v>
      </c>
      <c r="G4195" t="inlineStr">
        <is>
          <t>Donnée calculée</t>
        </is>
      </c>
      <c r="H4195" t="inlineStr"/>
    </row>
    <row r="4196">
      <c r="A4196" t="inlineStr">
        <is>
          <t>2015</t>
        </is>
      </c>
      <c r="B4196" t="inlineStr">
        <is>
          <t>Figues, sèches</t>
        </is>
      </c>
      <c r="C4196" t="inlineStr">
        <is>
          <t>RHD</t>
        </is>
      </c>
      <c r="D4196" t="n">
        <v>1.22</v>
      </c>
      <c r="E4196" t="n">
        <v>0</v>
      </c>
      <c r="F4196" t="n">
        <v>500000000</v>
      </c>
      <c r="G4196" t="inlineStr">
        <is>
          <t>Donnée calculée</t>
        </is>
      </c>
      <c r="H4196" t="inlineStr"/>
    </row>
    <row r="4197">
      <c r="A4197" t="inlineStr">
        <is>
          <t>2015</t>
        </is>
      </c>
      <c r="B4197" t="inlineStr">
        <is>
          <t>Ananas, secs</t>
        </is>
      </c>
      <c r="C4197" t="inlineStr">
        <is>
          <t>RHD</t>
        </is>
      </c>
      <c r="D4197" t="n">
        <v>37.5</v>
      </c>
      <c r="E4197" t="n">
        <v>0</v>
      </c>
      <c r="F4197" t="n">
        <v>500000000</v>
      </c>
      <c r="G4197" t="inlineStr">
        <is>
          <t>Donnée calculée</t>
        </is>
      </c>
      <c r="H4197" t="inlineStr"/>
    </row>
    <row r="4198">
      <c r="A4198" t="inlineStr">
        <is>
          <t>2015</t>
        </is>
      </c>
      <c r="B4198" t="inlineStr">
        <is>
          <t>Avocats, secs</t>
        </is>
      </c>
      <c r="C4198" t="inlineStr">
        <is>
          <t>RHD</t>
        </is>
      </c>
      <c r="D4198" t="n">
        <v>33.1</v>
      </c>
      <c r="E4198" t="n">
        <v>0</v>
      </c>
      <c r="F4198" t="n">
        <v>500000000</v>
      </c>
      <c r="G4198" t="inlineStr">
        <is>
          <t>Donnée calculée</t>
        </is>
      </c>
      <c r="H4198" t="inlineStr"/>
    </row>
    <row r="4199">
      <c r="A4199" t="inlineStr">
        <is>
          <t>2015</t>
        </is>
      </c>
      <c r="B4199" t="inlineStr">
        <is>
          <t>Goyaves, mangues et mangoustans, secs</t>
        </is>
      </c>
      <c r="C4199" t="inlineStr">
        <is>
          <t>RHD</t>
        </is>
      </c>
      <c r="D4199" t="n">
        <v>2.87</v>
      </c>
      <c r="E4199" t="n">
        <v>0</v>
      </c>
      <c r="F4199" t="n">
        <v>500000000</v>
      </c>
      <c r="G4199" t="inlineStr">
        <is>
          <t>Donnée calculée</t>
        </is>
      </c>
      <c r="H4199" t="inlineStr"/>
    </row>
    <row r="4200">
      <c r="A4200" t="inlineStr">
        <is>
          <t>2015</t>
        </is>
      </c>
      <c r="B4200" t="inlineStr">
        <is>
          <t>Oranges, sèches</t>
        </is>
      </c>
      <c r="C4200" t="inlineStr">
        <is>
          <t>RHD</t>
        </is>
      </c>
      <c r="D4200" t="n">
        <v>126</v>
      </c>
      <c r="E4200" t="n">
        <v>0</v>
      </c>
      <c r="F4200" t="n">
        <v>500000000</v>
      </c>
      <c r="G4200" t="inlineStr">
        <is>
          <t>Donnée calculée</t>
        </is>
      </c>
      <c r="H4200" t="inlineStr"/>
    </row>
    <row r="4201">
      <c r="A4201" t="inlineStr">
        <is>
          <t>2015</t>
        </is>
      </c>
      <c r="B4201" t="inlineStr">
        <is>
          <t>Mandarines et clémentines, sèches</t>
        </is>
      </c>
      <c r="C4201" t="inlineStr">
        <is>
          <t>RHD</t>
        </is>
      </c>
      <c r="D4201" t="n">
        <v>0.17</v>
      </c>
      <c r="E4201" t="n">
        <v>0</v>
      </c>
      <c r="F4201" t="n">
        <v>500000000</v>
      </c>
      <c r="G4201" t="inlineStr">
        <is>
          <t>Donnée calculée</t>
        </is>
      </c>
      <c r="H4201" t="inlineStr"/>
    </row>
    <row r="4202">
      <c r="A4202" t="inlineStr">
        <is>
          <t>2015</t>
        </is>
      </c>
      <c r="B4202" t="inlineStr">
        <is>
          <t>Pamplemousses et pomelos, secs</t>
        </is>
      </c>
      <c r="C4202" t="inlineStr">
        <is>
          <t>RHD</t>
        </is>
      </c>
      <c r="D4202" t="n">
        <v>19.6</v>
      </c>
      <c r="E4202" t="n">
        <v>0</v>
      </c>
      <c r="F4202" t="n">
        <v>500000000</v>
      </c>
      <c r="G4202" t="inlineStr">
        <is>
          <t>Donnée calculée</t>
        </is>
      </c>
      <c r="H4202" t="inlineStr"/>
    </row>
    <row r="4203">
      <c r="A4203" t="inlineStr">
        <is>
          <t>2015</t>
        </is>
      </c>
      <c r="B4203" t="inlineStr">
        <is>
          <t>Citrons et limes, secs</t>
        </is>
      </c>
      <c r="C4203" t="inlineStr">
        <is>
          <t>RHD</t>
        </is>
      </c>
      <c r="D4203" t="n">
        <v>47.2</v>
      </c>
      <c r="E4203" t="n">
        <v>0</v>
      </c>
      <c r="F4203" t="n">
        <v>500000000</v>
      </c>
      <c r="G4203" t="inlineStr">
        <is>
          <t>Donnée calculée</t>
        </is>
      </c>
      <c r="H4203" t="inlineStr"/>
    </row>
    <row r="4204">
      <c r="A4204" t="inlineStr">
        <is>
          <t>2015</t>
        </is>
      </c>
      <c r="B4204" t="inlineStr">
        <is>
          <t>Autres agrumes, secs</t>
        </is>
      </c>
      <c r="C4204" t="inlineStr">
        <is>
          <t>RHD</t>
        </is>
      </c>
      <c r="D4204" t="n">
        <v>0.84</v>
      </c>
      <c r="E4204" t="n">
        <v>0</v>
      </c>
      <c r="F4204" t="n">
        <v>500000000</v>
      </c>
      <c r="G4204" t="inlineStr">
        <is>
          <t>Donnée calculée</t>
        </is>
      </c>
      <c r="H4204" t="inlineStr"/>
    </row>
    <row r="4205">
      <c r="A4205" t="inlineStr">
        <is>
          <t>2015</t>
        </is>
      </c>
      <c r="B4205" t="inlineStr">
        <is>
          <t>Coprah</t>
        </is>
      </c>
      <c r="C4205" t="inlineStr">
        <is>
          <t>RHD</t>
        </is>
      </c>
      <c r="D4205" t="n">
        <v>0.57</v>
      </c>
      <c r="E4205" t="n">
        <v>0</v>
      </c>
      <c r="F4205" t="n">
        <v>500000000</v>
      </c>
      <c r="G4205" t="inlineStr">
        <is>
          <t>Donnée calculée</t>
        </is>
      </c>
      <c r="H4205" t="inlineStr"/>
    </row>
    <row r="4206">
      <c r="A4206" t="inlineStr">
        <is>
          <t>2015</t>
        </is>
      </c>
      <c r="B4206" t="inlineStr">
        <is>
          <t>Autres fruits secs, n.c.a</t>
        </is>
      </c>
      <c r="C4206" t="inlineStr">
        <is>
          <t>RHD</t>
        </is>
      </c>
      <c r="D4206" t="n">
        <v>0.59</v>
      </c>
      <c r="E4206" t="n">
        <v>0</v>
      </c>
      <c r="F4206" t="n">
        <v>500000000</v>
      </c>
      <c r="G4206" t="inlineStr">
        <is>
          <t>Donnée calculée</t>
        </is>
      </c>
      <c r="H4206" t="inlineStr"/>
    </row>
    <row r="4207">
      <c r="A4207" t="inlineStr">
        <is>
          <t>2015</t>
        </is>
      </c>
      <c r="B4207" t="inlineStr">
        <is>
          <t>Mélanges de fruits secs</t>
        </is>
      </c>
      <c r="C4207" t="inlineStr">
        <is>
          <t>RHD</t>
        </is>
      </c>
      <c r="D4207" t="n">
        <v>0.37</v>
      </c>
      <c r="E4207" t="n">
        <v>0</v>
      </c>
      <c r="F4207" t="n">
        <v>500000000</v>
      </c>
      <c r="G4207" t="inlineStr">
        <is>
          <t>Donnée calculée</t>
        </is>
      </c>
      <c r="H4207" t="inlineStr"/>
    </row>
    <row r="4208">
      <c r="A4208" t="inlineStr">
        <is>
          <t>2015</t>
        </is>
      </c>
      <c r="B4208" t="inlineStr">
        <is>
          <t>Autres fruits, préparés ou conservés (à l’exclusion du Müsli)</t>
        </is>
      </c>
      <c r="C4208" t="inlineStr">
        <is>
          <t>RHD</t>
        </is>
      </c>
      <c r="D4208" t="n">
        <v>77.7</v>
      </c>
      <c r="E4208" t="n">
        <v>0</v>
      </c>
      <c r="F4208" t="n">
        <v>500000000</v>
      </c>
      <c r="G4208" t="inlineStr">
        <is>
          <t>Donnée calculée</t>
        </is>
      </c>
      <c r="H4208" t="inlineStr"/>
    </row>
    <row r="4209">
      <c r="A4209" t="inlineStr">
        <is>
          <t>2015</t>
        </is>
      </c>
      <c r="B4209" t="inlineStr">
        <is>
          <t>Fécules</t>
        </is>
      </c>
      <c r="C4209" t="inlineStr">
        <is>
          <t>RHD</t>
        </is>
      </c>
      <c r="D4209" t="n">
        <v>3.55</v>
      </c>
      <c r="E4209" t="n">
        <v>0</v>
      </c>
      <c r="F4209" t="n">
        <v>500000000</v>
      </c>
      <c r="G4209" t="inlineStr">
        <is>
          <t>Donnée calculée</t>
        </is>
      </c>
      <c r="H4209" t="inlineStr"/>
    </row>
    <row r="4210">
      <c r="A4210" t="inlineStr">
        <is>
          <t>2015</t>
        </is>
      </c>
      <c r="B4210" t="inlineStr">
        <is>
          <t>Fécule de manioc</t>
        </is>
      </c>
      <c r="C4210" t="inlineStr">
        <is>
          <t>RHD</t>
        </is>
      </c>
      <c r="D4210" t="n">
        <v>2.66</v>
      </c>
      <c r="E4210" t="n">
        <v>0</v>
      </c>
      <c r="F4210" t="n">
        <v>500000000</v>
      </c>
      <c r="G4210" t="inlineStr">
        <is>
          <t>Donnée calculée</t>
        </is>
      </c>
      <c r="H4210" t="inlineStr"/>
    </row>
    <row r="4211">
      <c r="A4211" t="inlineStr">
        <is>
          <t>2015</t>
        </is>
      </c>
      <c r="B4211" t="inlineStr">
        <is>
          <t>Fécule d'autres racines et tubercules</t>
        </is>
      </c>
      <c r="C4211" t="inlineStr">
        <is>
          <t>RHD</t>
        </is>
      </c>
      <c r="D4211" t="n">
        <v>0.89</v>
      </c>
      <c r="E4211" t="n">
        <v>0</v>
      </c>
      <c r="F4211" t="n">
        <v>500000000</v>
      </c>
      <c r="G4211" t="inlineStr">
        <is>
          <t>Donnée calculée</t>
        </is>
      </c>
      <c r="H4211" t="inlineStr"/>
    </row>
    <row r="4212">
      <c r="A4212" t="inlineStr">
        <is>
          <t>2015</t>
        </is>
      </c>
      <c r="B4212" t="inlineStr">
        <is>
          <t>Farines, semoules et poudres de fruits et légumes</t>
        </is>
      </c>
      <c r="C4212" t="inlineStr">
        <is>
          <t>RHD</t>
        </is>
      </c>
      <c r="D4212" t="n">
        <v>2.74</v>
      </c>
      <c r="E4212" t="n">
        <v>0</v>
      </c>
      <c r="F4212" t="n">
        <v>500000000</v>
      </c>
      <c r="G4212" t="inlineStr">
        <is>
          <t>Donnée calculée</t>
        </is>
      </c>
      <c r="H4212" t="inlineStr"/>
    </row>
    <row r="4213">
      <c r="A4213" t="inlineStr">
        <is>
          <t>2015</t>
        </is>
      </c>
      <c r="B4213" t="inlineStr">
        <is>
          <t>Farines, semooules et poudres de racines et tubercules</t>
        </is>
      </c>
      <c r="C4213" t="inlineStr">
        <is>
          <t>RHD</t>
        </is>
      </c>
      <c r="D4213" t="n">
        <v>0.38</v>
      </c>
      <c r="E4213" t="n">
        <v>0</v>
      </c>
      <c r="F4213" t="n">
        <v>500000000</v>
      </c>
      <c r="G4213" t="inlineStr">
        <is>
          <t>Donnée calculée</t>
        </is>
      </c>
      <c r="H4213" t="inlineStr"/>
    </row>
    <row r="4214">
      <c r="A4214" t="inlineStr">
        <is>
          <t>2015</t>
        </is>
      </c>
      <c r="B4214" t="inlineStr">
        <is>
          <t>Farines, semoules et poudres de fruits</t>
        </is>
      </c>
      <c r="C4214" t="inlineStr">
        <is>
          <t>RHD</t>
        </is>
      </c>
      <c r="D4214" t="n">
        <v>2.36</v>
      </c>
      <c r="E4214" t="n">
        <v>0</v>
      </c>
      <c r="F4214" t="n">
        <v>500000000</v>
      </c>
      <c r="G4214" t="inlineStr">
        <is>
          <t>Donnée calculée</t>
        </is>
      </c>
      <c r="H4214" t="inlineStr"/>
    </row>
    <row r="4215">
      <c r="A4215" t="inlineStr">
        <is>
          <t>2015</t>
        </is>
      </c>
      <c r="B4215" t="inlineStr">
        <is>
          <t>Huiles</t>
        </is>
      </c>
      <c r="C4215" t="inlineStr">
        <is>
          <t>RHD</t>
        </is>
      </c>
      <c r="D4215" t="n">
        <v>16.7</v>
      </c>
      <c r="E4215" t="n">
        <v>0</v>
      </c>
      <c r="F4215" t="n">
        <v>500000000</v>
      </c>
      <c r="G4215" t="inlineStr">
        <is>
          <t>Donnée calculée</t>
        </is>
      </c>
      <c r="H4215" t="inlineStr"/>
    </row>
    <row r="4216">
      <c r="A4216" t="inlineStr">
        <is>
          <t>2015</t>
        </is>
      </c>
      <c r="B4216" t="inlineStr">
        <is>
          <t>Huiles, brutes</t>
        </is>
      </c>
      <c r="C4216" t="inlineStr">
        <is>
          <t>RHD</t>
        </is>
      </c>
      <c r="D4216" t="n">
        <v>7.49</v>
      </c>
      <c r="E4216" t="n">
        <v>0</v>
      </c>
      <c r="F4216" t="n">
        <v>500000000</v>
      </c>
      <c r="G4216" t="inlineStr">
        <is>
          <t>Donnée calculée</t>
        </is>
      </c>
      <c r="H4216" t="inlineStr"/>
    </row>
    <row r="4217">
      <c r="A4217" t="inlineStr">
        <is>
          <t>2015</t>
        </is>
      </c>
      <c r="B4217" t="inlineStr">
        <is>
          <t>Huile d'arachide, brute</t>
        </is>
      </c>
      <c r="C4217" t="inlineStr">
        <is>
          <t>RHD</t>
        </is>
      </c>
      <c r="D4217" t="n">
        <v>6.79</v>
      </c>
      <c r="E4217" t="n">
        <v>0</v>
      </c>
      <c r="F4217" t="n">
        <v>20</v>
      </c>
      <c r="G4217" t="inlineStr">
        <is>
          <t>Donnée calculée</t>
        </is>
      </c>
      <c r="H4217" t="inlineStr"/>
    </row>
    <row r="4218">
      <c r="A4218" t="inlineStr">
        <is>
          <t>2015</t>
        </is>
      </c>
      <c r="B4218" t="inlineStr">
        <is>
          <t>Huile de palme, brute</t>
        </is>
      </c>
      <c r="C4218" t="inlineStr">
        <is>
          <t>RHD</t>
        </is>
      </c>
      <c r="D4218" t="n">
        <v>0.4</v>
      </c>
      <c r="E4218" t="n">
        <v>0</v>
      </c>
      <c r="F4218" t="n">
        <v>500000000</v>
      </c>
      <c r="G4218" t="inlineStr">
        <is>
          <t>Donnée calculée</t>
        </is>
      </c>
      <c r="H4218" t="inlineStr"/>
    </row>
    <row r="4219">
      <c r="A4219" t="inlineStr">
        <is>
          <t>2015</t>
        </is>
      </c>
      <c r="B4219" t="inlineStr">
        <is>
          <t>Autres huiles végétales, brutes</t>
        </is>
      </c>
      <c r="C4219" t="inlineStr">
        <is>
          <t>RHD</t>
        </is>
      </c>
      <c r="D4219" t="n">
        <v>0.3</v>
      </c>
      <c r="E4219" t="n">
        <v>0</v>
      </c>
      <c r="F4219" t="n">
        <v>500000000</v>
      </c>
      <c r="G4219" t="inlineStr">
        <is>
          <t>Donnée calculée</t>
        </is>
      </c>
      <c r="H4219" t="inlineStr"/>
    </row>
    <row r="4220">
      <c r="A4220" t="inlineStr">
        <is>
          <t>2015</t>
        </is>
      </c>
      <c r="B4220" t="inlineStr">
        <is>
          <t>Huiles, raffinées</t>
        </is>
      </c>
      <c r="C4220" t="inlineStr">
        <is>
          <t>RHD</t>
        </is>
      </c>
      <c r="D4220" t="n">
        <v>9.23</v>
      </c>
      <c r="E4220" t="n">
        <v>0</v>
      </c>
      <c r="F4220" t="n">
        <v>500000000</v>
      </c>
      <c r="G4220" t="inlineStr">
        <is>
          <t>Donnée calculée</t>
        </is>
      </c>
      <c r="H4220" t="inlineStr"/>
    </row>
    <row r="4221">
      <c r="A4221" t="inlineStr">
        <is>
          <t>2015</t>
        </is>
      </c>
      <c r="B4221" t="inlineStr">
        <is>
          <t>Huile d'arachide, raffinée</t>
        </is>
      </c>
      <c r="C4221" t="inlineStr">
        <is>
          <t>RHD</t>
        </is>
      </c>
      <c r="D4221" t="n">
        <v>0</v>
      </c>
      <c r="E4221" t="n">
        <v>0</v>
      </c>
      <c r="F4221" t="n">
        <v>500000000</v>
      </c>
      <c r="G4221" t="inlineStr">
        <is>
          <t>Donnée calculée</t>
        </is>
      </c>
      <c r="H4221" t="inlineStr"/>
    </row>
    <row r="4222">
      <c r="A4222" t="inlineStr">
        <is>
          <t>2015</t>
        </is>
      </c>
      <c r="B4222" t="inlineStr">
        <is>
          <t>Huile de palme, raffinée</t>
        </is>
      </c>
      <c r="C4222" t="inlineStr">
        <is>
          <t>RHD</t>
        </is>
      </c>
      <c r="D4222" t="n">
        <v>0.57</v>
      </c>
      <c r="E4222" t="n">
        <v>0</v>
      </c>
      <c r="F4222" t="n">
        <v>500000000</v>
      </c>
      <c r="G4222" t="inlineStr">
        <is>
          <t>Donnée calculée</t>
        </is>
      </c>
      <c r="H4222" t="inlineStr"/>
    </row>
    <row r="4223">
      <c r="A4223" t="inlineStr">
        <is>
          <t>2015</t>
        </is>
      </c>
      <c r="B4223" t="inlineStr">
        <is>
          <t>Huile de coco (coprah), raffinée</t>
        </is>
      </c>
      <c r="C4223" t="inlineStr">
        <is>
          <t>RHD</t>
        </is>
      </c>
      <c r="D4223" t="n">
        <v>8.66</v>
      </c>
      <c r="E4223" t="n">
        <v>0</v>
      </c>
      <c r="F4223" t="n">
        <v>500000000</v>
      </c>
      <c r="G4223" t="inlineStr">
        <is>
          <t>Donnée calculée</t>
        </is>
      </c>
      <c r="H4223" t="inlineStr"/>
    </row>
    <row r="4224">
      <c r="A4224" t="inlineStr">
        <is>
          <t>2015</t>
        </is>
      </c>
      <c r="B4224" t="inlineStr">
        <is>
          <t>Autres produits alimentaires</t>
        </is>
      </c>
      <c r="C4224" t="inlineStr">
        <is>
          <t>RHD</t>
        </is>
      </c>
      <c r="D4224" t="n">
        <v>0</v>
      </c>
      <c r="E4224" t="n">
        <v>0</v>
      </c>
      <c r="F4224" t="n">
        <v>500000000</v>
      </c>
      <c r="G4224" t="inlineStr">
        <is>
          <t>Donnée calculée</t>
        </is>
      </c>
      <c r="H4224" t="inlineStr"/>
    </row>
    <row r="4225">
      <c r="A4225" t="inlineStr">
        <is>
          <t>2015</t>
        </is>
      </c>
      <c r="B4225" t="inlineStr">
        <is>
          <t>Autres légumes et pommes de terres, séchés</t>
        </is>
      </c>
      <c r="C4225" t="inlineStr">
        <is>
          <t>RHD</t>
        </is>
      </c>
      <c r="D4225" t="n">
        <v>6.06</v>
      </c>
      <c r="E4225" t="n">
        <v>0</v>
      </c>
      <c r="F4225" t="n">
        <v>15.9</v>
      </c>
      <c r="G4225" t="inlineStr">
        <is>
          <t>Donnée calculée</t>
        </is>
      </c>
      <c r="H4225" t="inlineStr"/>
    </row>
    <row r="4226">
      <c r="A4226" t="inlineStr">
        <is>
          <t>2015</t>
        </is>
      </c>
      <c r="B4226" t="inlineStr">
        <is>
          <t>Fruits, frais ou secs</t>
        </is>
      </c>
      <c r="C4226" t="inlineStr">
        <is>
          <t>RHD</t>
        </is>
      </c>
      <c r="D4226" t="n">
        <v>453</v>
      </c>
      <c r="E4226" t="n">
        <v>0</v>
      </c>
      <c r="F4226" t="n">
        <v>500000000</v>
      </c>
      <c r="G4226" t="inlineStr">
        <is>
          <t>Donnée calculée</t>
        </is>
      </c>
      <c r="H4226" t="inlineStr"/>
    </row>
    <row r="4227">
      <c r="A4227" t="inlineStr">
        <is>
          <t>2015</t>
        </is>
      </c>
      <c r="B4227" t="inlineStr">
        <is>
          <t>Bananes plantains, frais ou secs</t>
        </is>
      </c>
      <c r="C4227" t="inlineStr">
        <is>
          <t>RHD</t>
        </is>
      </c>
      <c r="D4227" t="n">
        <v>4.94</v>
      </c>
      <c r="E4227" t="n">
        <v>0</v>
      </c>
      <c r="F4227" t="n">
        <v>500000000</v>
      </c>
      <c r="G4227" t="inlineStr">
        <is>
          <t>Donnée calculée</t>
        </is>
      </c>
      <c r="H4227" t="inlineStr"/>
    </row>
    <row r="4228">
      <c r="A4228" t="inlineStr">
        <is>
          <t>2015</t>
        </is>
      </c>
      <c r="B4228" t="inlineStr">
        <is>
          <t>Bananes fruits, fraîches ou sèches</t>
        </is>
      </c>
      <c r="C4228" t="inlineStr">
        <is>
          <t>RHD</t>
        </is>
      </c>
      <c r="D4228" t="n">
        <v>172</v>
      </c>
      <c r="E4228" t="n">
        <v>0</v>
      </c>
      <c r="F4228" t="n">
        <v>500000000</v>
      </c>
      <c r="G4228" t="inlineStr">
        <is>
          <t>Donnée calculée</t>
        </is>
      </c>
      <c r="H4228" t="inlineStr"/>
    </row>
    <row r="4229">
      <c r="A4229" t="inlineStr">
        <is>
          <t>2015</t>
        </is>
      </c>
      <c r="B4229" t="inlineStr">
        <is>
          <t>Dattes, fraîches ou sèches</t>
        </is>
      </c>
      <c r="C4229" t="inlineStr">
        <is>
          <t>RHD</t>
        </is>
      </c>
      <c r="D4229" t="n">
        <v>7.13</v>
      </c>
      <c r="E4229" t="n">
        <v>0</v>
      </c>
      <c r="F4229" t="n">
        <v>500000000</v>
      </c>
      <c r="G4229" t="inlineStr">
        <is>
          <t>Donnée calculée</t>
        </is>
      </c>
      <c r="H4229" t="inlineStr"/>
    </row>
    <row r="4230">
      <c r="A4230" t="inlineStr">
        <is>
          <t>2015</t>
        </is>
      </c>
      <c r="B4230" t="inlineStr">
        <is>
          <t>Figues, fraîches ou sèches</t>
        </is>
      </c>
      <c r="C4230" t="inlineStr">
        <is>
          <t>RHD</t>
        </is>
      </c>
      <c r="D4230" t="n">
        <v>1.22</v>
      </c>
      <c r="E4230" t="n">
        <v>0</v>
      </c>
      <c r="F4230" t="n">
        <v>500000000</v>
      </c>
      <c r="G4230" t="inlineStr">
        <is>
          <t>Donnée calculée</t>
        </is>
      </c>
      <c r="H4230" t="inlineStr"/>
    </row>
    <row r="4231">
      <c r="A4231" t="inlineStr">
        <is>
          <t>2015</t>
        </is>
      </c>
      <c r="B4231" t="inlineStr">
        <is>
          <t>Ananas, frais ou secs</t>
        </is>
      </c>
      <c r="C4231" t="inlineStr">
        <is>
          <t>RHD</t>
        </is>
      </c>
      <c r="D4231" t="n">
        <v>37.5</v>
      </c>
      <c r="E4231" t="n">
        <v>0</v>
      </c>
      <c r="F4231" t="n">
        <v>500000000</v>
      </c>
      <c r="G4231" t="inlineStr">
        <is>
          <t>Donnée calculée</t>
        </is>
      </c>
      <c r="H4231" t="inlineStr"/>
    </row>
    <row r="4232">
      <c r="A4232" t="inlineStr">
        <is>
          <t>2015</t>
        </is>
      </c>
      <c r="B4232" t="inlineStr">
        <is>
          <t>Avocats, frais ou secs</t>
        </is>
      </c>
      <c r="C4232" t="inlineStr">
        <is>
          <t>RHD</t>
        </is>
      </c>
      <c r="D4232" t="n">
        <v>33.1</v>
      </c>
      <c r="E4232" t="n">
        <v>0</v>
      </c>
      <c r="F4232" t="n">
        <v>500000000</v>
      </c>
      <c r="G4232" t="inlineStr">
        <is>
          <t>Donnée calculée</t>
        </is>
      </c>
      <c r="H4232" t="inlineStr"/>
    </row>
    <row r="4233">
      <c r="A4233" t="inlineStr">
        <is>
          <t>2015</t>
        </is>
      </c>
      <c r="B4233" t="inlineStr">
        <is>
          <t>Goyaves, mangues et mangoustans, frais ou secs</t>
        </is>
      </c>
      <c r="C4233" t="inlineStr">
        <is>
          <t>RHD</t>
        </is>
      </c>
      <c r="D4233" t="n">
        <v>2.87</v>
      </c>
      <c r="E4233" t="n">
        <v>0</v>
      </c>
      <c r="F4233" t="n">
        <v>500000000</v>
      </c>
      <c r="G4233" t="inlineStr">
        <is>
          <t>Donnée calculée</t>
        </is>
      </c>
      <c r="H4233" t="inlineStr"/>
    </row>
    <row r="4234">
      <c r="A4234" t="inlineStr">
        <is>
          <t>2015</t>
        </is>
      </c>
      <c r="B4234" t="inlineStr">
        <is>
          <t>Oranges, fraîches ou sèches</t>
        </is>
      </c>
      <c r="C4234" t="inlineStr">
        <is>
          <t>RHD</t>
        </is>
      </c>
      <c r="D4234" t="n">
        <v>126</v>
      </c>
      <c r="E4234" t="n">
        <v>0</v>
      </c>
      <c r="F4234" t="n">
        <v>500000000</v>
      </c>
      <c r="G4234" t="inlineStr">
        <is>
          <t>Donnée calculée</t>
        </is>
      </c>
      <c r="H4234" t="inlineStr"/>
    </row>
    <row r="4235">
      <c r="A4235" t="inlineStr">
        <is>
          <t>2015</t>
        </is>
      </c>
      <c r="B4235" t="inlineStr">
        <is>
          <t>Mandarines et clémentines, fraîches ou sèches</t>
        </is>
      </c>
      <c r="C4235" t="inlineStr">
        <is>
          <t>RHD</t>
        </is>
      </c>
      <c r="D4235" t="n">
        <v>0.17</v>
      </c>
      <c r="E4235" t="n">
        <v>0</v>
      </c>
      <c r="F4235" t="n">
        <v>500000000</v>
      </c>
      <c r="G4235" t="inlineStr">
        <is>
          <t>Donnée calculée</t>
        </is>
      </c>
      <c r="H4235" t="inlineStr"/>
    </row>
    <row r="4236">
      <c r="A4236" t="inlineStr">
        <is>
          <t>2015</t>
        </is>
      </c>
      <c r="B4236" t="inlineStr">
        <is>
          <t>Pamplemousses et pomelos, frais ou secs</t>
        </is>
      </c>
      <c r="C4236" t="inlineStr">
        <is>
          <t>RHD</t>
        </is>
      </c>
      <c r="D4236" t="n">
        <v>19.6</v>
      </c>
      <c r="E4236" t="n">
        <v>0</v>
      </c>
      <c r="F4236" t="n">
        <v>500000000</v>
      </c>
      <c r="G4236" t="inlineStr">
        <is>
          <t>Donnée calculée</t>
        </is>
      </c>
      <c r="H4236" t="inlineStr"/>
    </row>
    <row r="4237">
      <c r="A4237" t="inlineStr">
        <is>
          <t>2015</t>
        </is>
      </c>
      <c r="B4237" t="inlineStr">
        <is>
          <t>Citrons et limes, frais ou secs</t>
        </is>
      </c>
      <c r="C4237" t="inlineStr">
        <is>
          <t>RHD</t>
        </is>
      </c>
      <c r="D4237" t="n">
        <v>47.2</v>
      </c>
      <c r="E4237" t="n">
        <v>0</v>
      </c>
      <c r="F4237" t="n">
        <v>500000000</v>
      </c>
      <c r="G4237" t="inlineStr">
        <is>
          <t>Donnée calculée</t>
        </is>
      </c>
      <c r="H4237" t="inlineStr"/>
    </row>
    <row r="4238">
      <c r="A4238" t="inlineStr">
        <is>
          <t>2015</t>
        </is>
      </c>
      <c r="B4238" t="inlineStr">
        <is>
          <t>Autres agrumes, frais ou secs</t>
        </is>
      </c>
      <c r="C4238" t="inlineStr">
        <is>
          <t>RHD</t>
        </is>
      </c>
      <c r="D4238" t="n">
        <v>0.84</v>
      </c>
      <c r="E4238" t="n">
        <v>0</v>
      </c>
      <c r="F4238" t="n">
        <v>500000000</v>
      </c>
      <c r="G4238" t="inlineStr">
        <is>
          <t>Donnée calculée</t>
        </is>
      </c>
      <c r="H4238" t="inlineStr"/>
    </row>
    <row r="4239">
      <c r="A4239" t="inlineStr">
        <is>
          <t>2015</t>
        </is>
      </c>
      <c r="B4239" t="inlineStr">
        <is>
          <t>Fruis et légumes, frais</t>
        </is>
      </c>
      <c r="C4239" t="inlineStr">
        <is>
          <t>RHD</t>
        </is>
      </c>
      <c r="D4239" t="n">
        <v>2500</v>
      </c>
      <c r="E4239" t="n">
        <v>536</v>
      </c>
      <c r="F4239" t="n">
        <v>45000000</v>
      </c>
      <c r="G4239" t="inlineStr">
        <is>
          <t>Donnée calculée</t>
        </is>
      </c>
      <c r="H4239" t="inlineStr"/>
    </row>
    <row r="4240">
      <c r="A4240" t="inlineStr">
        <is>
          <t>2015</t>
        </is>
      </c>
      <c r="B4240" t="inlineStr">
        <is>
          <t>Pommes de terre, fraîches</t>
        </is>
      </c>
      <c r="C4240" t="inlineStr">
        <is>
          <t>RHD</t>
        </is>
      </c>
      <c r="D4240" t="n">
        <v>1900</v>
      </c>
      <c r="E4240" t="n">
        <v>0</v>
      </c>
      <c r="F4240" t="n">
        <v>4010</v>
      </c>
      <c r="G4240" t="inlineStr">
        <is>
          <t>Donnée calculée</t>
        </is>
      </c>
      <c r="H4240" t="inlineStr"/>
    </row>
    <row r="4241">
      <c r="A4241" t="inlineStr">
        <is>
          <t>2015</t>
        </is>
      </c>
      <c r="B4241" t="inlineStr">
        <is>
          <t>Fruits et légumes (hors PdT), frais</t>
        </is>
      </c>
      <c r="C4241" t="inlineStr">
        <is>
          <t>RHD</t>
        </is>
      </c>
      <c r="D4241" t="n">
        <v>600</v>
      </c>
      <c r="E4241" t="n">
        <v>536</v>
      </c>
      <c r="F4241" t="n">
        <v>45000000</v>
      </c>
      <c r="G4241" t="inlineStr">
        <is>
          <t>Donnée calculée</t>
        </is>
      </c>
      <c r="H4241" t="inlineStr"/>
    </row>
    <row r="4242">
      <c r="A4242" t="inlineStr">
        <is>
          <t>2015</t>
        </is>
      </c>
      <c r="B4242" t="inlineStr">
        <is>
          <t>Produits manufacturés</t>
        </is>
      </c>
      <c r="C4242" t="inlineStr">
        <is>
          <t>Autres IAA</t>
        </is>
      </c>
      <c r="D4242" t="n">
        <v>2770</v>
      </c>
      <c r="E4242" t="n">
        <v>0</v>
      </c>
      <c r="F4242" t="n">
        <v>500000000</v>
      </c>
      <c r="G4242" t="inlineStr">
        <is>
          <t>Donnée calculée</t>
        </is>
      </c>
      <c r="H4242" t="inlineStr"/>
    </row>
    <row r="4243">
      <c r="A4243" t="inlineStr">
        <is>
          <t>2015</t>
        </is>
      </c>
      <c r="B4243" t="inlineStr">
        <is>
          <t>Produits des industries alimentaires</t>
        </is>
      </c>
      <c r="C4243" t="inlineStr">
        <is>
          <t>Autres IAA</t>
        </is>
      </c>
      <c r="D4243" t="n">
        <v>2770</v>
      </c>
      <c r="E4243" t="n">
        <v>0</v>
      </c>
      <c r="F4243" t="n">
        <v>500000000</v>
      </c>
      <c r="G4243" t="inlineStr">
        <is>
          <t>Donnée calculée</t>
        </is>
      </c>
      <c r="H4243" t="inlineStr"/>
    </row>
    <row r="4244">
      <c r="A4244" t="inlineStr">
        <is>
          <t>2015</t>
        </is>
      </c>
      <c r="B4244" t="inlineStr">
        <is>
          <t>Produits à base de fruits et légumes</t>
        </is>
      </c>
      <c r="C4244" t="inlineStr">
        <is>
          <t>Autres IAA</t>
        </is>
      </c>
      <c r="D4244" t="n">
        <v>2750</v>
      </c>
      <c r="E4244" t="n">
        <v>0</v>
      </c>
      <c r="F4244" t="n">
        <v>500000000</v>
      </c>
      <c r="G4244" t="inlineStr">
        <is>
          <t>Donnée calculée</t>
        </is>
      </c>
      <c r="H4244" t="inlineStr"/>
    </row>
    <row r="4245">
      <c r="A4245" t="inlineStr">
        <is>
          <t>2015</t>
        </is>
      </c>
      <c r="B4245" t="inlineStr">
        <is>
          <t>Préparations et conserves à base de pommes de terre</t>
        </is>
      </c>
      <c r="C4245" t="inlineStr">
        <is>
          <t>Autres IAA</t>
        </is>
      </c>
      <c r="D4245" t="n">
        <v>203</v>
      </c>
      <c r="E4245" t="n">
        <v>0</v>
      </c>
      <c r="F4245" t="n">
        <v>500000000</v>
      </c>
      <c r="G4245" t="inlineStr">
        <is>
          <t>Donnée calculée</t>
        </is>
      </c>
      <c r="H4245" t="inlineStr"/>
    </row>
    <row r="4246">
      <c r="A4246" t="inlineStr">
        <is>
          <t>2015</t>
        </is>
      </c>
      <c r="B4246" t="inlineStr">
        <is>
          <t>Pommes de terre, congelées ou surgelées</t>
        </is>
      </c>
      <c r="C4246" t="inlineStr">
        <is>
          <t>Autres IAA</t>
        </is>
      </c>
      <c r="D4246" t="n">
        <v>109</v>
      </c>
      <c r="E4246" t="n">
        <v>0</v>
      </c>
      <c r="F4246" t="n">
        <v>9100</v>
      </c>
      <c r="G4246" t="inlineStr">
        <is>
          <t>Donnée calculée</t>
        </is>
      </c>
      <c r="H4246" t="inlineStr"/>
    </row>
    <row r="4247">
      <c r="A4247" t="inlineStr">
        <is>
          <t>2015</t>
        </is>
      </c>
      <c r="B4247" t="inlineStr">
        <is>
          <t>Pommes de terre, non cuites ou cuites à l'eau ou à la vapeur, congelées ou surgelées</t>
        </is>
      </c>
      <c r="C4247" t="inlineStr">
        <is>
          <t>Autres IAA</t>
        </is>
      </c>
      <c r="D4247" t="n">
        <v>7.96</v>
      </c>
      <c r="E4247" t="n">
        <v>0</v>
      </c>
      <c r="F4247" t="n">
        <v>4430</v>
      </c>
      <c r="G4247" t="inlineStr">
        <is>
          <t>Donnée calculée</t>
        </is>
      </c>
      <c r="H4247" t="inlineStr"/>
    </row>
    <row r="4248">
      <c r="A4248" t="inlineStr">
        <is>
          <t>2015</t>
        </is>
      </c>
      <c r="B4248" t="inlineStr">
        <is>
          <t>Pommes de terre préparées ou conservées autrement, congelées ou surgelées</t>
        </is>
      </c>
      <c r="C4248" t="inlineStr">
        <is>
          <t>Autres IAA</t>
        </is>
      </c>
      <c r="D4248" t="n">
        <v>101</v>
      </c>
      <c r="E4248" t="n">
        <v>0</v>
      </c>
      <c r="F4248" t="n">
        <v>4670</v>
      </c>
      <c r="G4248" t="inlineStr">
        <is>
          <t>Donnée calculée</t>
        </is>
      </c>
      <c r="H4248" t="inlineStr"/>
    </row>
    <row r="4249">
      <c r="A4249" t="inlineStr">
        <is>
          <t>2015</t>
        </is>
      </c>
      <c r="B4249" t="inlineStr">
        <is>
          <t>Pommes de terre, déshydratées, coupées ou non, mais sans autre préparation</t>
        </is>
      </c>
      <c r="C4249" t="inlineStr">
        <is>
          <t>Autres IAA</t>
        </is>
      </c>
      <c r="D4249" t="n">
        <v>5.2</v>
      </c>
      <c r="E4249" t="n">
        <v>0</v>
      </c>
      <c r="F4249" t="n">
        <v>15.9</v>
      </c>
      <c r="G4249" t="inlineStr">
        <is>
          <t>Donnée calculée</t>
        </is>
      </c>
      <c r="H4249" t="inlineStr"/>
    </row>
    <row r="4250">
      <c r="A4250" t="inlineStr">
        <is>
          <t>2015</t>
        </is>
      </c>
      <c r="B4250" t="inlineStr">
        <is>
          <t>Pommes de terre déshydratées sous forme de farine, de poudre, de flocons, de granulés ou de pellets</t>
        </is>
      </c>
      <c r="C4250" t="inlineStr">
        <is>
          <t>Autres IAA</t>
        </is>
      </c>
      <c r="D4250" t="n">
        <v>0.11</v>
      </c>
      <c r="E4250" t="n">
        <v>0</v>
      </c>
      <c r="F4250" t="n">
        <v>500000000</v>
      </c>
      <c r="G4250" t="inlineStr">
        <is>
          <t>Donnée calculée</t>
        </is>
      </c>
      <c r="H4250" t="inlineStr"/>
    </row>
    <row r="4251">
      <c r="A4251" t="inlineStr">
        <is>
          <t>2015</t>
        </is>
      </c>
      <c r="B4251" t="inlineStr">
        <is>
          <t>Autres préparations et conserves à base de pommes de terre</t>
        </is>
      </c>
      <c r="C4251" t="inlineStr">
        <is>
          <t>Autres IAA</t>
        </is>
      </c>
      <c r="D4251" t="n">
        <v>88.3</v>
      </c>
      <c r="E4251" t="n">
        <v>0</v>
      </c>
      <c r="F4251" t="n">
        <v>4800</v>
      </c>
      <c r="G4251" t="inlineStr">
        <is>
          <t>Donnée calculée</t>
        </is>
      </c>
      <c r="H4251" t="inlineStr"/>
    </row>
    <row r="4252">
      <c r="A4252" t="inlineStr">
        <is>
          <t>2015</t>
        </is>
      </c>
      <c r="B4252" t="inlineStr">
        <is>
          <t>Pommes de terre préparées ou conservées, sous forme de farine, semoule ou flocons</t>
        </is>
      </c>
      <c r="C4252" t="inlineStr">
        <is>
          <t>Autres IAA</t>
        </is>
      </c>
      <c r="D4252" t="n">
        <v>35.8</v>
      </c>
      <c r="E4252" t="n">
        <v>0</v>
      </c>
      <c r="F4252" t="n">
        <v>4540</v>
      </c>
      <c r="G4252" t="inlineStr">
        <is>
          <t>Donnée calculée</t>
        </is>
      </c>
      <c r="H4252" t="inlineStr"/>
    </row>
    <row r="4253">
      <c r="A4253" t="inlineStr">
        <is>
          <t>2015</t>
        </is>
      </c>
      <c r="B4253" t="inlineStr">
        <is>
          <t>Autres préparations ou conserves de pommes de terre, y compris les chips</t>
        </is>
      </c>
      <c r="C4253" t="inlineStr">
        <is>
          <t>Autres IAA</t>
        </is>
      </c>
      <c r="D4253" t="n">
        <v>52.5</v>
      </c>
      <c r="E4253" t="n">
        <v>0</v>
      </c>
      <c r="F4253" t="n">
        <v>255</v>
      </c>
      <c r="G4253" t="inlineStr">
        <is>
          <t>Donnée calculée</t>
        </is>
      </c>
      <c r="H4253" t="inlineStr"/>
    </row>
    <row r="4254">
      <c r="A4254" t="inlineStr">
        <is>
          <t>2015</t>
        </is>
      </c>
      <c r="B4254" t="inlineStr">
        <is>
          <t>Jus de fruits et légumes</t>
        </is>
      </c>
      <c r="C4254" t="inlineStr">
        <is>
          <t>Autres IAA</t>
        </is>
      </c>
      <c r="D4254" t="n">
        <v>828</v>
      </c>
      <c r="E4254" t="n">
        <v>0</v>
      </c>
      <c r="F4254" t="n">
        <v>500000000</v>
      </c>
      <c r="G4254" t="inlineStr">
        <is>
          <t>Donnée calculée</t>
        </is>
      </c>
      <c r="H4254" t="inlineStr"/>
    </row>
    <row r="4255">
      <c r="A4255" t="inlineStr">
        <is>
          <t>2015</t>
        </is>
      </c>
      <c r="B4255" t="inlineStr">
        <is>
          <t>Jus de tomate</t>
        </is>
      </c>
      <c r="C4255" t="inlineStr">
        <is>
          <t>Autres IAA</t>
        </is>
      </c>
      <c r="D4255" t="n">
        <v>4.49</v>
      </c>
      <c r="E4255" t="n">
        <v>0</v>
      </c>
      <c r="F4255" t="n">
        <v>11.8</v>
      </c>
      <c r="G4255" t="inlineStr">
        <is>
          <t>Donnée calculée</t>
        </is>
      </c>
      <c r="H4255" t="inlineStr"/>
    </row>
    <row r="4256">
      <c r="A4256" t="inlineStr">
        <is>
          <t>2015</t>
        </is>
      </c>
      <c r="B4256" t="inlineStr">
        <is>
          <t>Jus d'orange</t>
        </is>
      </c>
      <c r="C4256" t="inlineStr">
        <is>
          <t>Autres IAA</t>
        </is>
      </c>
      <c r="D4256" t="n">
        <v>452</v>
      </c>
      <c r="E4256" t="n">
        <v>0</v>
      </c>
      <c r="F4256" t="n">
        <v>500000000</v>
      </c>
      <c r="G4256" t="inlineStr">
        <is>
          <t>Donnée calculée</t>
        </is>
      </c>
      <c r="H4256" t="inlineStr"/>
    </row>
    <row r="4257">
      <c r="A4257" t="inlineStr">
        <is>
          <t>2015</t>
        </is>
      </c>
      <c r="B4257" t="inlineStr">
        <is>
          <t>Jus d'orange, non concentré</t>
        </is>
      </c>
      <c r="C4257" t="inlineStr">
        <is>
          <t>Autres IAA</t>
        </is>
      </c>
      <c r="D4257" t="n">
        <v>451</v>
      </c>
      <c r="E4257" t="n">
        <v>0</v>
      </c>
      <c r="F4257" t="n">
        <v>500000000</v>
      </c>
      <c r="G4257" t="inlineStr">
        <is>
          <t>Donnée calculée</t>
        </is>
      </c>
      <c r="H4257" t="inlineStr"/>
    </row>
    <row r="4258">
      <c r="A4258" t="inlineStr">
        <is>
          <t>2015</t>
        </is>
      </c>
      <c r="B4258" t="inlineStr">
        <is>
          <t>Jus d'orange, non concentré, congelé</t>
        </is>
      </c>
      <c r="C4258" t="inlineStr">
        <is>
          <t>Autres IAA</t>
        </is>
      </c>
      <c r="D4258" t="n">
        <v>179</v>
      </c>
      <c r="E4258" t="n">
        <v>0</v>
      </c>
      <c r="F4258" t="n">
        <v>500000000</v>
      </c>
      <c r="G4258" t="inlineStr">
        <is>
          <t>Donnée calculée</t>
        </is>
      </c>
      <c r="H4258" t="inlineStr"/>
    </row>
    <row r="4259">
      <c r="A4259" t="inlineStr">
        <is>
          <t>2015</t>
        </is>
      </c>
      <c r="B4259" t="inlineStr">
        <is>
          <t>Jus d'orange, non concentré, non congelé</t>
        </is>
      </c>
      <c r="C4259" t="inlineStr">
        <is>
          <t>Autres IAA</t>
        </is>
      </c>
      <c r="D4259" t="n">
        <v>272</v>
      </c>
      <c r="E4259" t="n">
        <v>0</v>
      </c>
      <c r="F4259" t="n">
        <v>1220</v>
      </c>
      <c r="G4259" t="inlineStr">
        <is>
          <t>Donnée calculée</t>
        </is>
      </c>
      <c r="H4259" t="inlineStr"/>
    </row>
    <row r="4260">
      <c r="A4260" t="inlineStr">
        <is>
          <t>2015</t>
        </is>
      </c>
      <c r="B4260" t="inlineStr">
        <is>
          <t>Jus d'orange, autre</t>
        </is>
      </c>
      <c r="C4260" t="inlineStr">
        <is>
          <t>Autres IAA</t>
        </is>
      </c>
      <c r="D4260" t="n">
        <v>0.3</v>
      </c>
      <c r="E4260" t="n">
        <v>0</v>
      </c>
      <c r="F4260" t="n">
        <v>500000000</v>
      </c>
      <c r="G4260" t="inlineStr">
        <is>
          <t>Donnée calculée</t>
        </is>
      </c>
      <c r="H4260" t="inlineStr"/>
    </row>
    <row r="4261">
      <c r="A4261" t="inlineStr">
        <is>
          <t>2015</t>
        </is>
      </c>
      <c r="B4261" t="inlineStr">
        <is>
          <t>Jus de pamplemousse</t>
        </is>
      </c>
      <c r="C4261" t="inlineStr">
        <is>
          <t>Autres IAA</t>
        </is>
      </c>
      <c r="D4261" t="n">
        <v>22.4</v>
      </c>
      <c r="E4261" t="n">
        <v>0</v>
      </c>
      <c r="F4261" t="n">
        <v>58.9</v>
      </c>
      <c r="G4261" t="inlineStr">
        <is>
          <t>Donnée calculée</t>
        </is>
      </c>
      <c r="H4261" t="inlineStr"/>
    </row>
    <row r="4262">
      <c r="A4262" t="inlineStr">
        <is>
          <t>2015</t>
        </is>
      </c>
      <c r="B4262" t="inlineStr">
        <is>
          <t>Jus d'ananas</t>
        </is>
      </c>
      <c r="C4262" t="inlineStr">
        <is>
          <t>Autres IAA</t>
        </is>
      </c>
      <c r="D4262" t="n">
        <v>34</v>
      </c>
      <c r="E4262" t="n">
        <v>0</v>
      </c>
      <c r="F4262" t="n">
        <v>89.2</v>
      </c>
      <c r="G4262" t="inlineStr">
        <is>
          <t>Donnée calculée</t>
        </is>
      </c>
      <c r="H4262" t="inlineStr"/>
    </row>
    <row r="4263">
      <c r="A4263" t="inlineStr">
        <is>
          <t>2015</t>
        </is>
      </c>
      <c r="B4263" t="inlineStr">
        <is>
          <t>Jus de raisin</t>
        </is>
      </c>
      <c r="C4263" t="inlineStr">
        <is>
          <t>Autres IAA</t>
        </is>
      </c>
      <c r="D4263" t="n">
        <v>28.2</v>
      </c>
      <c r="E4263" t="n">
        <v>0</v>
      </c>
      <c r="F4263" t="n">
        <v>74.09999999999999</v>
      </c>
      <c r="G4263" t="inlineStr">
        <is>
          <t>Donnée calculée</t>
        </is>
      </c>
      <c r="H4263" t="inlineStr"/>
    </row>
    <row r="4264">
      <c r="A4264" t="inlineStr">
        <is>
          <t>2015</t>
        </is>
      </c>
      <c r="B4264" t="inlineStr">
        <is>
          <t>Jus de pomme</t>
        </is>
      </c>
      <c r="C4264" t="inlineStr">
        <is>
          <t>Autres IAA</t>
        </is>
      </c>
      <c r="D4264" t="n">
        <v>112</v>
      </c>
      <c r="E4264" t="n">
        <v>0</v>
      </c>
      <c r="F4264" t="n">
        <v>295</v>
      </c>
      <c r="G4264" t="inlineStr">
        <is>
          <t>Donnée calculée</t>
        </is>
      </c>
      <c r="H4264" t="inlineStr"/>
    </row>
    <row r="4265">
      <c r="A4265" t="inlineStr">
        <is>
          <t>2015</t>
        </is>
      </c>
      <c r="B4265" t="inlineStr">
        <is>
          <t>Mélanges de jus de fruits et légumes</t>
        </is>
      </c>
      <c r="C4265" t="inlineStr">
        <is>
          <t>Autres IAA</t>
        </is>
      </c>
      <c r="D4265" t="n">
        <v>131</v>
      </c>
      <c r="E4265" t="n">
        <v>0</v>
      </c>
      <c r="F4265" t="n">
        <v>343</v>
      </c>
      <c r="G4265" t="inlineStr">
        <is>
          <t>Donnée calculée</t>
        </is>
      </c>
      <c r="H4265" t="inlineStr"/>
    </row>
    <row r="4266">
      <c r="A4266" t="inlineStr">
        <is>
          <t>2015</t>
        </is>
      </c>
      <c r="B4266" t="inlineStr">
        <is>
          <t>Autres jus de fruits et légumes</t>
        </is>
      </c>
      <c r="C4266" t="inlineStr">
        <is>
          <t>Autres IAA</t>
        </is>
      </c>
      <c r="D4266" t="n">
        <v>44.2</v>
      </c>
      <c r="E4266" t="n">
        <v>0</v>
      </c>
      <c r="F4266" t="n">
        <v>116</v>
      </c>
      <c r="G4266" t="inlineStr">
        <is>
          <t>Donnée calculée</t>
        </is>
      </c>
      <c r="H4266" t="inlineStr"/>
    </row>
    <row r="4267">
      <c r="A4267" t="inlineStr">
        <is>
          <t>2015</t>
        </is>
      </c>
      <c r="B4267" t="inlineStr">
        <is>
          <t>Jus d'agrume, autres, non concentré</t>
        </is>
      </c>
      <c r="C4267" t="inlineStr">
        <is>
          <t>Autres IAA</t>
        </is>
      </c>
      <c r="D4267" t="n">
        <v>15.9</v>
      </c>
      <c r="E4267" t="n">
        <v>0</v>
      </c>
      <c r="F4267" t="n">
        <v>116</v>
      </c>
      <c r="G4267" t="inlineStr">
        <is>
          <t>Donnée calculée</t>
        </is>
      </c>
      <c r="H4267" t="inlineStr"/>
    </row>
    <row r="4268">
      <c r="A4268" t="inlineStr">
        <is>
          <t>2015</t>
        </is>
      </c>
      <c r="B4268" t="inlineStr">
        <is>
          <t>Jus de fruit ou légume, autres,  non concentré, non fermenté, sans addition d'alcool</t>
        </is>
      </c>
      <c r="C4268" t="inlineStr">
        <is>
          <t>Autres IAA</t>
        </is>
      </c>
      <c r="D4268" t="n">
        <v>14.7</v>
      </c>
      <c r="E4268" t="n">
        <v>0</v>
      </c>
      <c r="F4268" t="n">
        <v>112</v>
      </c>
      <c r="G4268" t="inlineStr">
        <is>
          <t>Donnée calculée</t>
        </is>
      </c>
      <c r="H4268" t="inlineStr"/>
    </row>
    <row r="4269">
      <c r="A4269" t="inlineStr">
        <is>
          <t>2015</t>
        </is>
      </c>
      <c r="B4269" t="inlineStr">
        <is>
          <t>Jus de fruits ou légumes, autres</t>
        </is>
      </c>
      <c r="C4269" t="inlineStr">
        <is>
          <t>Autres IAA</t>
        </is>
      </c>
      <c r="D4269" t="n">
        <v>13.6</v>
      </c>
      <c r="E4269" t="n">
        <v>0</v>
      </c>
      <c r="F4269" t="n">
        <v>99.59999999999999</v>
      </c>
      <c r="G4269" t="inlineStr">
        <is>
          <t>Donnée calculée</t>
        </is>
      </c>
      <c r="H4269" t="inlineStr"/>
    </row>
    <row r="4270">
      <c r="A4270" t="inlineStr">
        <is>
          <t>2015</t>
        </is>
      </c>
      <c r="B4270" t="inlineStr">
        <is>
          <t>Autres préparations et conserves à base de fruits et légumes</t>
        </is>
      </c>
      <c r="C4270" t="inlineStr">
        <is>
          <t>Autres IAA</t>
        </is>
      </c>
      <c r="D4270" t="n">
        <v>1720</v>
      </c>
      <c r="E4270" t="n">
        <v>0</v>
      </c>
      <c r="F4270" t="n">
        <v>500000000</v>
      </c>
      <c r="G4270" t="inlineStr">
        <is>
          <t>Donnée calculée</t>
        </is>
      </c>
      <c r="H4270" t="inlineStr"/>
    </row>
    <row r="4271">
      <c r="A4271" t="inlineStr">
        <is>
          <t>2015</t>
        </is>
      </c>
      <c r="B4271" t="inlineStr">
        <is>
          <t>Préparations et conserves de légumes</t>
        </is>
      </c>
      <c r="C4271" t="inlineStr">
        <is>
          <t>Autres IAA</t>
        </is>
      </c>
      <c r="D4271" t="n">
        <v>810</v>
      </c>
      <c r="E4271" t="n">
        <v>0</v>
      </c>
      <c r="F4271" t="n">
        <v>500000000</v>
      </c>
      <c r="G4271" t="inlineStr">
        <is>
          <t>Donnée calculée</t>
        </is>
      </c>
      <c r="H4271" t="inlineStr"/>
    </row>
    <row r="4272">
      <c r="A4272" t="inlineStr">
        <is>
          <t>2015</t>
        </is>
      </c>
      <c r="B4272" t="inlineStr">
        <is>
          <t>Légumes congelés ou surgelés</t>
        </is>
      </c>
      <c r="C4272" t="inlineStr">
        <is>
          <t>Autres IAA</t>
        </is>
      </c>
      <c r="D4272" t="n">
        <v>287</v>
      </c>
      <c r="E4272" t="n">
        <v>0</v>
      </c>
      <c r="F4272" t="n">
        <v>753</v>
      </c>
      <c r="G4272" t="inlineStr">
        <is>
          <t>Donnée calculée</t>
        </is>
      </c>
      <c r="H4272" t="inlineStr"/>
    </row>
    <row r="4273">
      <c r="A4273" t="inlineStr">
        <is>
          <t>2015</t>
        </is>
      </c>
      <c r="B4273" t="inlineStr">
        <is>
          <t>Légumes traités pour une conservation temporaire</t>
        </is>
      </c>
      <c r="C4273" t="inlineStr">
        <is>
          <t>Autres IAA</t>
        </is>
      </c>
      <c r="D4273" t="n">
        <v>9.42</v>
      </c>
      <c r="E4273" t="n">
        <v>0</v>
      </c>
      <c r="F4273" t="n">
        <v>24.7</v>
      </c>
      <c r="G4273" t="inlineStr">
        <is>
          <t>Donnée calculée</t>
        </is>
      </c>
      <c r="H4273" t="inlineStr"/>
    </row>
    <row r="4274">
      <c r="A4274" t="inlineStr">
        <is>
          <t>2015</t>
        </is>
      </c>
      <c r="B4274" t="inlineStr">
        <is>
          <t>Légumes, déshydratés</t>
        </is>
      </c>
      <c r="C4274" t="inlineStr">
        <is>
          <t>Autres IAA</t>
        </is>
      </c>
      <c r="D4274" t="n">
        <v>5.4</v>
      </c>
      <c r="E4274" t="n">
        <v>0</v>
      </c>
      <c r="F4274" t="n">
        <v>27.8</v>
      </c>
      <c r="G4274" t="inlineStr">
        <is>
          <t>Donnée calculée</t>
        </is>
      </c>
      <c r="H4274" t="inlineStr"/>
    </row>
    <row r="4275">
      <c r="A4275" t="inlineStr">
        <is>
          <t>2015</t>
        </is>
      </c>
      <c r="B4275" t="inlineStr">
        <is>
          <t>Oignons, séchés</t>
        </is>
      </c>
      <c r="C4275" t="inlineStr">
        <is>
          <t>Autres IAA</t>
        </is>
      </c>
      <c r="D4275" t="n">
        <v>3.72</v>
      </c>
      <c r="E4275" t="n">
        <v>0</v>
      </c>
      <c r="F4275" t="n">
        <v>9.76</v>
      </c>
      <c r="G4275" t="inlineStr">
        <is>
          <t>Donnée calculée</t>
        </is>
      </c>
      <c r="H4275" t="inlineStr"/>
    </row>
    <row r="4276">
      <c r="A4276" t="inlineStr">
        <is>
          <t>2015</t>
        </is>
      </c>
      <c r="B4276" t="inlineStr">
        <is>
          <t>Champignons et truffes, séchés</t>
        </is>
      </c>
      <c r="C4276" t="inlineStr">
        <is>
          <t>Autres IAA</t>
        </is>
      </c>
      <c r="D4276" t="n">
        <v>0.8100000000000001</v>
      </c>
      <c r="E4276" t="n">
        <v>0</v>
      </c>
      <c r="F4276" t="n">
        <v>2.13</v>
      </c>
      <c r="G4276" t="inlineStr">
        <is>
          <t>Donnée calculée</t>
        </is>
      </c>
      <c r="H4276" t="inlineStr"/>
    </row>
    <row r="4277">
      <c r="A4277" t="inlineStr">
        <is>
          <t>2015</t>
        </is>
      </c>
      <c r="B4277" t="inlineStr">
        <is>
          <t>Autres légumes et mélanges de légumes, séchés</t>
        </is>
      </c>
      <c r="C4277" t="inlineStr">
        <is>
          <t>Autres IAA</t>
        </is>
      </c>
      <c r="D4277" t="n">
        <v>0.87</v>
      </c>
      <c r="E4277" t="n">
        <v>0</v>
      </c>
      <c r="F4277" t="n">
        <v>15.9</v>
      </c>
      <c r="G4277" t="inlineStr">
        <is>
          <t>Donnée calculée</t>
        </is>
      </c>
      <c r="H4277" t="inlineStr"/>
    </row>
    <row r="4278">
      <c r="A4278" t="inlineStr">
        <is>
          <t>2015</t>
        </is>
      </c>
      <c r="B4278" t="inlineStr">
        <is>
          <t>Fruits et légumes coupés et emballés</t>
        </is>
      </c>
      <c r="C4278" t="inlineStr">
        <is>
          <t>Autres IAA</t>
        </is>
      </c>
      <c r="D4278" t="n">
        <v>0.11</v>
      </c>
      <c r="E4278" t="n">
        <v>0</v>
      </c>
      <c r="F4278" t="n">
        <v>500000000</v>
      </c>
      <c r="G4278" t="inlineStr">
        <is>
          <t>Donnée calculée</t>
        </is>
      </c>
      <c r="H4278" t="inlineStr"/>
    </row>
    <row r="4279">
      <c r="A4279" t="inlineStr">
        <is>
          <t>2015</t>
        </is>
      </c>
      <c r="B4279" t="inlineStr">
        <is>
          <t>Légumes, appertisés</t>
        </is>
      </c>
      <c r="C4279" t="inlineStr">
        <is>
          <t>Autres IAA</t>
        </is>
      </c>
      <c r="D4279" t="n">
        <v>484</v>
      </c>
      <c r="E4279" t="n">
        <v>0</v>
      </c>
      <c r="F4279" t="n">
        <v>500000000</v>
      </c>
      <c r="G4279" t="inlineStr">
        <is>
          <t>Donnée calculée</t>
        </is>
      </c>
      <c r="H4279" t="inlineStr"/>
    </row>
    <row r="4280">
      <c r="A4280" t="inlineStr">
        <is>
          <t>2015</t>
        </is>
      </c>
      <c r="B4280" t="inlineStr">
        <is>
          <t>Haricots, appertisés</t>
        </is>
      </c>
      <c r="C4280" t="inlineStr">
        <is>
          <t>Autres IAA</t>
        </is>
      </c>
      <c r="D4280" t="n">
        <v>116</v>
      </c>
      <c r="E4280" t="n">
        <v>0</v>
      </c>
      <c r="F4280" t="n">
        <v>305</v>
      </c>
      <c r="G4280" t="inlineStr">
        <is>
          <t>Donnée calculée</t>
        </is>
      </c>
      <c r="H4280" t="inlineStr"/>
    </row>
    <row r="4281">
      <c r="A4281" t="inlineStr">
        <is>
          <t>2015</t>
        </is>
      </c>
      <c r="B4281" t="inlineStr">
        <is>
          <t>Pois, appertisés</t>
        </is>
      </c>
      <c r="C4281" t="inlineStr">
        <is>
          <t>Autres IAA</t>
        </is>
      </c>
      <c r="D4281" t="n">
        <v>0.39</v>
      </c>
      <c r="E4281" t="n">
        <v>0</v>
      </c>
      <c r="F4281" t="n">
        <v>500000000</v>
      </c>
      <c r="G4281" t="inlineStr">
        <is>
          <t>Donnée calculée</t>
        </is>
      </c>
      <c r="H4281" t="inlineStr"/>
    </row>
    <row r="4282">
      <c r="A4282" t="inlineStr">
        <is>
          <t>2015</t>
        </is>
      </c>
      <c r="B4282" t="inlineStr">
        <is>
          <t>Autres légumes, appertisés</t>
        </is>
      </c>
      <c r="C4282" t="inlineStr">
        <is>
          <t>Autres IAA</t>
        </is>
      </c>
      <c r="D4282" t="n">
        <v>367</v>
      </c>
      <c r="E4282" t="n">
        <v>0</v>
      </c>
      <c r="F4282" t="n">
        <v>500000000</v>
      </c>
      <c r="G4282" t="inlineStr">
        <is>
          <t>Donnée calculée</t>
        </is>
      </c>
      <c r="H4282" t="inlineStr"/>
    </row>
    <row r="4283">
      <c r="A4283" t="inlineStr">
        <is>
          <t>2015</t>
        </is>
      </c>
      <c r="B4283" t="inlineStr">
        <is>
          <t>Tomates et leurs produits, appertisés</t>
        </is>
      </c>
      <c r="C4283" t="inlineStr">
        <is>
          <t>Autres IAA</t>
        </is>
      </c>
      <c r="D4283" t="n">
        <v>90.3</v>
      </c>
      <c r="E4283" t="n">
        <v>0</v>
      </c>
      <c r="F4283" t="n">
        <v>500000000</v>
      </c>
      <c r="G4283" t="inlineStr">
        <is>
          <t>Donnée calculée</t>
        </is>
      </c>
      <c r="H4283" t="inlineStr"/>
    </row>
    <row r="4284">
      <c r="A4284" t="inlineStr">
        <is>
          <t>2015</t>
        </is>
      </c>
      <c r="B4284" t="inlineStr">
        <is>
          <t>Tomates, entières ou en morceaux, appertisées</t>
        </is>
      </c>
      <c r="C4284" t="inlineStr">
        <is>
          <t>Autres IAA</t>
        </is>
      </c>
      <c r="D4284" t="n">
        <v>42.2</v>
      </c>
      <c r="E4284" t="n">
        <v>0</v>
      </c>
      <c r="F4284" t="n">
        <v>500000000</v>
      </c>
      <c r="G4284" t="inlineStr">
        <is>
          <t>Donnée calculée</t>
        </is>
      </c>
      <c r="H4284" t="inlineStr"/>
    </row>
    <row r="4285">
      <c r="A4285" t="inlineStr">
        <is>
          <t>2015</t>
        </is>
      </c>
      <c r="B4285" t="inlineStr">
        <is>
          <t>Produits des tomates</t>
        </is>
      </c>
      <c r="C4285" t="inlineStr">
        <is>
          <t>Autres IAA</t>
        </is>
      </c>
      <c r="D4285" t="n">
        <v>48</v>
      </c>
      <c r="E4285" t="n">
        <v>0</v>
      </c>
      <c r="F4285" t="n">
        <v>126</v>
      </c>
      <c r="G4285" t="inlineStr">
        <is>
          <t>Donnée calculée</t>
        </is>
      </c>
      <c r="H4285" t="inlineStr"/>
    </row>
    <row r="4286">
      <c r="A4286" t="inlineStr">
        <is>
          <t>2015</t>
        </is>
      </c>
      <c r="B4286" t="inlineStr">
        <is>
          <t>Coulis et purées de tomates</t>
        </is>
      </c>
      <c r="C4286" t="inlineStr">
        <is>
          <t>Autres IAA</t>
        </is>
      </c>
      <c r="D4286" t="n">
        <v>24.4</v>
      </c>
      <c r="E4286" t="n">
        <v>0</v>
      </c>
      <c r="F4286" t="n">
        <v>125</v>
      </c>
      <c r="G4286" t="inlineStr">
        <is>
          <t>Donnée calculée</t>
        </is>
      </c>
      <c r="H4286" t="inlineStr"/>
    </row>
    <row r="4287">
      <c r="A4287" t="inlineStr">
        <is>
          <t>2015</t>
        </is>
      </c>
      <c r="B4287" t="inlineStr">
        <is>
          <t>Concentré de tomates</t>
        </is>
      </c>
      <c r="C4287" t="inlineStr">
        <is>
          <t>Autres IAA</t>
        </is>
      </c>
      <c r="D4287" t="n">
        <v>23.6</v>
      </c>
      <c r="E4287" t="n">
        <v>0</v>
      </c>
      <c r="F4287" t="n">
        <v>117</v>
      </c>
      <c r="G4287" t="inlineStr">
        <is>
          <t>Donnée calculée</t>
        </is>
      </c>
      <c r="H4287" t="inlineStr"/>
    </row>
    <row r="4288">
      <c r="A4288" t="inlineStr">
        <is>
          <t>2015</t>
        </is>
      </c>
      <c r="B4288" t="inlineStr">
        <is>
          <t>Champignons et truffes, appertisés</t>
        </is>
      </c>
      <c r="C4288" t="inlineStr">
        <is>
          <t>Autres IAA</t>
        </is>
      </c>
      <c r="D4288" t="n">
        <v>6.49</v>
      </c>
      <c r="E4288" t="n">
        <v>0</v>
      </c>
      <c r="F4288" t="n">
        <v>500000000</v>
      </c>
      <c r="G4288" t="inlineStr">
        <is>
          <t>Donnée calculée</t>
        </is>
      </c>
      <c r="H4288" t="inlineStr"/>
    </row>
    <row r="4289">
      <c r="A4289" t="inlineStr">
        <is>
          <t>2015</t>
        </is>
      </c>
      <c r="B4289" t="inlineStr">
        <is>
          <t>Champignons cultivés, appertisés</t>
        </is>
      </c>
      <c r="C4289" t="inlineStr">
        <is>
          <t>Autres IAA</t>
        </is>
      </c>
      <c r="D4289" t="n">
        <v>6.25</v>
      </c>
      <c r="E4289" t="n">
        <v>0</v>
      </c>
      <c r="F4289" t="n">
        <v>500000000</v>
      </c>
      <c r="G4289" t="inlineStr">
        <is>
          <t>Donnée calculée</t>
        </is>
      </c>
      <c r="H4289" t="inlineStr"/>
    </row>
    <row r="4290">
      <c r="A4290" t="inlineStr">
        <is>
          <t>2015</t>
        </is>
      </c>
      <c r="B4290" t="inlineStr">
        <is>
          <t>Champignons du genre Agaricus, appertisés</t>
        </is>
      </c>
      <c r="C4290" t="inlineStr">
        <is>
          <t>Autres IAA</t>
        </is>
      </c>
      <c r="D4290" t="n">
        <v>6.25</v>
      </c>
      <c r="E4290" t="n">
        <v>0</v>
      </c>
      <c r="F4290" t="n">
        <v>500000000</v>
      </c>
      <c r="G4290" t="inlineStr">
        <is>
          <t>Donnée calculée</t>
        </is>
      </c>
      <c r="H4290" t="inlineStr"/>
    </row>
    <row r="4291">
      <c r="A4291" t="inlineStr">
        <is>
          <t>2015</t>
        </is>
      </c>
      <c r="B4291" t="inlineStr">
        <is>
          <t>Champignons non-cultivés et truffes, appertisés</t>
        </is>
      </c>
      <c r="C4291" t="inlineStr">
        <is>
          <t>Autres IAA</t>
        </is>
      </c>
      <c r="D4291" t="n">
        <v>0.24</v>
      </c>
      <c r="E4291" t="n">
        <v>0</v>
      </c>
      <c r="F4291" t="n">
        <v>500000000</v>
      </c>
      <c r="G4291" t="inlineStr">
        <is>
          <t>Donnée calculée</t>
        </is>
      </c>
      <c r="H4291" t="inlineStr"/>
    </row>
    <row r="4292">
      <c r="A4292" t="inlineStr">
        <is>
          <t>2015</t>
        </is>
      </c>
      <c r="B4292" t="inlineStr">
        <is>
          <t>Autres légumes et mélanges de légumes, appertisés</t>
        </is>
      </c>
      <c r="C4292" t="inlineStr">
        <is>
          <t>Autres IAA</t>
        </is>
      </c>
      <c r="D4292" t="n">
        <v>44.7</v>
      </c>
      <c r="E4292" t="n">
        <v>0</v>
      </c>
      <c r="F4292" t="n">
        <v>117</v>
      </c>
      <c r="G4292" t="inlineStr">
        <is>
          <t>Donnée calculée</t>
        </is>
      </c>
      <c r="H4292" t="inlineStr"/>
    </row>
    <row r="4293">
      <c r="A4293" t="inlineStr">
        <is>
          <t>2015</t>
        </is>
      </c>
      <c r="B4293" t="inlineStr">
        <is>
          <t>Choucroute, non congelée, appertisée</t>
        </is>
      </c>
      <c r="C4293" t="inlineStr">
        <is>
          <t>Autres IAA</t>
        </is>
      </c>
      <c r="D4293" t="n">
        <v>0.46</v>
      </c>
      <c r="E4293" t="n">
        <v>0</v>
      </c>
      <c r="F4293" t="n">
        <v>500000000</v>
      </c>
      <c r="G4293" t="inlineStr">
        <is>
          <t>Donnée calculée</t>
        </is>
      </c>
      <c r="H4293" t="inlineStr"/>
    </row>
    <row r="4294">
      <c r="A4294" t="inlineStr">
        <is>
          <t>2015</t>
        </is>
      </c>
      <c r="B4294" t="inlineStr">
        <is>
          <t>Asperges, non congelées, appertisées</t>
        </is>
      </c>
      <c r="C4294" t="inlineStr">
        <is>
          <t>Autres IAA</t>
        </is>
      </c>
      <c r="D4294" t="n">
        <v>6.35</v>
      </c>
      <c r="E4294" t="n">
        <v>0</v>
      </c>
      <c r="F4294" t="n">
        <v>500000000</v>
      </c>
      <c r="G4294" t="inlineStr">
        <is>
          <t>Donnée calculée</t>
        </is>
      </c>
      <c r="H4294" t="inlineStr"/>
    </row>
    <row r="4295">
      <c r="A4295" t="inlineStr">
        <is>
          <t>2015</t>
        </is>
      </c>
      <c r="B4295" t="inlineStr">
        <is>
          <t>Maïs doux, non congelé, appertisé</t>
        </is>
      </c>
      <c r="C4295" t="inlineStr">
        <is>
          <t>Autres IAA</t>
        </is>
      </c>
      <c r="D4295" t="n">
        <v>81</v>
      </c>
      <c r="E4295" t="n">
        <v>0</v>
      </c>
      <c r="F4295" t="n">
        <v>213</v>
      </c>
      <c r="G4295" t="inlineStr">
        <is>
          <t>Donnée calculée</t>
        </is>
      </c>
      <c r="H4295" t="inlineStr"/>
    </row>
    <row r="4296">
      <c r="A4296" t="inlineStr">
        <is>
          <t>2015</t>
        </is>
      </c>
      <c r="B4296" t="inlineStr">
        <is>
          <t>Autres légumes et mélanges de légumes, non congelés</t>
        </is>
      </c>
      <c r="C4296" t="inlineStr">
        <is>
          <t>Autres IAA</t>
        </is>
      </c>
      <c r="D4296" t="n">
        <v>138</v>
      </c>
      <c r="E4296" t="n">
        <v>0</v>
      </c>
      <c r="F4296" t="n">
        <v>574</v>
      </c>
      <c r="G4296" t="inlineStr">
        <is>
          <t>Donnée calculée</t>
        </is>
      </c>
      <c r="H4296" t="inlineStr"/>
    </row>
    <row r="4297">
      <c r="A4297" t="inlineStr">
        <is>
          <t>2015</t>
        </is>
      </c>
      <c r="B4297" t="inlineStr">
        <is>
          <t>Fruits et légumes conservés dans le vinaigre</t>
        </is>
      </c>
      <c r="C4297" t="inlineStr">
        <is>
          <t>Autres IAA</t>
        </is>
      </c>
      <c r="D4297" t="n">
        <v>24</v>
      </c>
      <c r="E4297" t="n">
        <v>0</v>
      </c>
      <c r="F4297" t="n">
        <v>63</v>
      </c>
      <c r="G4297" t="inlineStr">
        <is>
          <t>Donnée calculée</t>
        </is>
      </c>
      <c r="H4297" t="inlineStr"/>
    </row>
    <row r="4298">
      <c r="A4298" t="inlineStr">
        <is>
          <t>2015</t>
        </is>
      </c>
      <c r="B4298" t="inlineStr">
        <is>
          <t>Préparations et conserves de fruits</t>
        </is>
      </c>
      <c r="C4298" t="inlineStr">
        <is>
          <t>Autres IAA</t>
        </is>
      </c>
      <c r="D4298" t="n">
        <v>903</v>
      </c>
      <c r="E4298" t="n">
        <v>0</v>
      </c>
      <c r="F4298" t="n">
        <v>500000000</v>
      </c>
      <c r="G4298" t="inlineStr">
        <is>
          <t>Donnée calculée</t>
        </is>
      </c>
      <c r="H4298" t="inlineStr"/>
    </row>
    <row r="4299">
      <c r="A4299" t="inlineStr">
        <is>
          <t>2015</t>
        </is>
      </c>
      <c r="B4299" t="inlineStr">
        <is>
          <t>Fruits crus ou cuits, congelés ou surgelés</t>
        </is>
      </c>
      <c r="C4299" t="inlineStr">
        <is>
          <t>Autres IAA</t>
        </is>
      </c>
      <c r="D4299" t="n">
        <v>69.3</v>
      </c>
      <c r="E4299" t="n">
        <v>0</v>
      </c>
      <c r="F4299" t="n">
        <v>182</v>
      </c>
      <c r="G4299" t="inlineStr">
        <is>
          <t>Donnée calculée</t>
        </is>
      </c>
      <c r="H4299" t="inlineStr"/>
    </row>
    <row r="4300">
      <c r="A4300" t="inlineStr">
        <is>
          <t>2015</t>
        </is>
      </c>
      <c r="B4300" t="inlineStr">
        <is>
          <t>Confitures, gelées, compotes et purées de fruits</t>
        </is>
      </c>
      <c r="C4300" t="inlineStr">
        <is>
          <t>Autres IAA</t>
        </is>
      </c>
      <c r="D4300" t="n">
        <v>213</v>
      </c>
      <c r="E4300" t="n">
        <v>0</v>
      </c>
      <c r="F4300" t="n">
        <v>560</v>
      </c>
      <c r="G4300" t="inlineStr">
        <is>
          <t>Donnée calculée</t>
        </is>
      </c>
      <c r="H4300" t="inlineStr"/>
    </row>
    <row r="4301">
      <c r="A4301" t="inlineStr">
        <is>
          <t>2015</t>
        </is>
      </c>
      <c r="B4301" t="inlineStr">
        <is>
          <t>Confitures, marmelades, gelées, purées et pâtes d'agrumes, obtenues par cuisson</t>
        </is>
      </c>
      <c r="C4301" t="inlineStr">
        <is>
          <t>Autres IAA</t>
        </is>
      </c>
      <c r="D4301" t="n">
        <v>5.42</v>
      </c>
      <c r="E4301" t="n">
        <v>0</v>
      </c>
      <c r="F4301" t="n">
        <v>14.2</v>
      </c>
      <c r="G4301" t="inlineStr">
        <is>
          <t>Donnée calculée</t>
        </is>
      </c>
      <c r="H4301" t="inlineStr"/>
    </row>
    <row r="4302">
      <c r="A4302" t="inlineStr">
        <is>
          <t>2015</t>
        </is>
      </c>
      <c r="B4302" t="inlineStr">
        <is>
          <t>Confitures, marmelades, gelées, purées et pâtes de fruits à coque et de fruits autres qu'agrumes, obtenues par cuisson</t>
        </is>
      </c>
      <c r="C4302" t="inlineStr">
        <is>
          <t>Autres IAA</t>
        </is>
      </c>
      <c r="D4302" t="n">
        <v>208</v>
      </c>
      <c r="E4302" t="n">
        <v>0</v>
      </c>
      <c r="F4302" t="n">
        <v>546</v>
      </c>
      <c r="G4302" t="inlineStr">
        <is>
          <t>Donnée calculée</t>
        </is>
      </c>
      <c r="H4302" t="inlineStr"/>
    </row>
    <row r="4303">
      <c r="A4303" t="inlineStr">
        <is>
          <t>2015</t>
        </is>
      </c>
      <c r="B4303" t="inlineStr">
        <is>
          <t>Fruits à coque, grillés, salés ou autrement préparés</t>
        </is>
      </c>
      <c r="C4303" t="inlineStr">
        <is>
          <t>Autres IAA</t>
        </is>
      </c>
      <c r="D4303" t="n">
        <v>27.3</v>
      </c>
      <c r="E4303" t="n">
        <v>0</v>
      </c>
      <c r="F4303" t="n">
        <v>500000000</v>
      </c>
      <c r="G4303" t="inlineStr">
        <is>
          <t>Donnée calculée</t>
        </is>
      </c>
      <c r="H4303" t="inlineStr"/>
    </row>
    <row r="4304">
      <c r="A4304" t="inlineStr">
        <is>
          <t>2015</t>
        </is>
      </c>
      <c r="B4304" t="inlineStr">
        <is>
          <t>Arachides, grillées, salées ou autrement préparées et beurre d'arachide</t>
        </is>
      </c>
      <c r="C4304" t="inlineStr">
        <is>
          <t>Autres IAA</t>
        </is>
      </c>
      <c r="D4304" t="n">
        <v>15.6</v>
      </c>
      <c r="E4304" t="n">
        <v>0</v>
      </c>
      <c r="F4304" t="n">
        <v>500000000</v>
      </c>
      <c r="G4304" t="inlineStr">
        <is>
          <t>Donnée calculée</t>
        </is>
      </c>
      <c r="H4304" t="inlineStr"/>
    </row>
    <row r="4305">
      <c r="A4305" t="inlineStr">
        <is>
          <t>2015</t>
        </is>
      </c>
      <c r="B4305" t="inlineStr">
        <is>
          <t>Autres fruits à coque et autres graines, y compris les mélanges, grillés, salés ou autrement préparés</t>
        </is>
      </c>
      <c r="C4305" t="inlineStr">
        <is>
          <t>Autres IAA</t>
        </is>
      </c>
      <c r="D4305" t="n">
        <v>11.6</v>
      </c>
      <c r="E4305" t="n">
        <v>0</v>
      </c>
      <c r="F4305" t="n">
        <v>500000000</v>
      </c>
      <c r="G4305" t="inlineStr">
        <is>
          <t>Donnée calculée</t>
        </is>
      </c>
      <c r="H4305" t="inlineStr"/>
    </row>
    <row r="4306">
      <c r="A4306" t="inlineStr">
        <is>
          <t>2015</t>
        </is>
      </c>
      <c r="B4306" t="inlineStr">
        <is>
          <t>Fruits, traités pour une conservation temporaire, impropres à une consommation immédiate</t>
        </is>
      </c>
      <c r="C4306" t="inlineStr">
        <is>
          <t>Autres IAA</t>
        </is>
      </c>
      <c r="D4306" t="n">
        <v>1.95</v>
      </c>
      <c r="E4306" t="n">
        <v>0</v>
      </c>
      <c r="F4306" t="n">
        <v>5.12</v>
      </c>
      <c r="G4306" t="inlineStr">
        <is>
          <t>Donnée calculée</t>
        </is>
      </c>
      <c r="H4306" t="inlineStr"/>
    </row>
    <row r="4307">
      <c r="A4307" t="inlineStr">
        <is>
          <t>2015</t>
        </is>
      </c>
      <c r="B4307" t="inlineStr">
        <is>
          <t>Écorces d'agrumes ou de melons, traitées pour une conservation temporaire, impropres à une consommation immédiate</t>
        </is>
      </c>
      <c r="C4307" t="inlineStr">
        <is>
          <t>Autres IAA</t>
        </is>
      </c>
      <c r="D4307" t="n">
        <v>0.84</v>
      </c>
      <c r="E4307" t="n">
        <v>0</v>
      </c>
      <c r="F4307" t="n">
        <v>2.21</v>
      </c>
      <c r="G4307" t="inlineStr">
        <is>
          <t>Donnée calculée</t>
        </is>
      </c>
      <c r="H4307" t="inlineStr"/>
    </row>
    <row r="4308">
      <c r="A4308" t="inlineStr">
        <is>
          <t>2015</t>
        </is>
      </c>
      <c r="B4308" t="inlineStr">
        <is>
          <t>Autres fruits et fruits à coque, traités pour une conservation temporaire, impropres à une consommation immédiate</t>
        </is>
      </c>
      <c r="C4308" t="inlineStr">
        <is>
          <t>Autres IAA</t>
        </is>
      </c>
      <c r="D4308" t="n">
        <v>1.11</v>
      </c>
      <c r="E4308" t="n">
        <v>0</v>
      </c>
      <c r="F4308" t="n">
        <v>2.91</v>
      </c>
      <c r="G4308" t="inlineStr">
        <is>
          <t>Donnée calculée</t>
        </is>
      </c>
      <c r="H4308" t="inlineStr"/>
    </row>
    <row r="4309">
      <c r="A4309" t="inlineStr">
        <is>
          <t>2015</t>
        </is>
      </c>
      <c r="B4309" t="inlineStr">
        <is>
          <t>Arachides et fruits à coque, sans coques</t>
        </is>
      </c>
      <c r="C4309" t="inlineStr">
        <is>
          <t>Autres IAA</t>
        </is>
      </c>
      <c r="D4309" t="n">
        <v>50.1</v>
      </c>
      <c r="E4309" t="n">
        <v>0</v>
      </c>
      <c r="F4309" t="n">
        <v>500000000</v>
      </c>
      <c r="G4309" t="inlineStr">
        <is>
          <t>Donnée calculée</t>
        </is>
      </c>
      <c r="H4309" t="inlineStr"/>
    </row>
    <row r="4310">
      <c r="A4310" t="inlineStr">
        <is>
          <t>2015</t>
        </is>
      </c>
      <c r="B4310" t="inlineStr">
        <is>
          <t>Arachides, sans coques</t>
        </is>
      </c>
      <c r="C4310" t="inlineStr">
        <is>
          <t>Autres IAA</t>
        </is>
      </c>
      <c r="D4310" t="n">
        <v>12.1</v>
      </c>
      <c r="E4310" t="n">
        <v>0</v>
      </c>
      <c r="F4310" t="n">
        <v>500000000</v>
      </c>
      <c r="G4310" t="inlineStr">
        <is>
          <t>Donnée calculée</t>
        </is>
      </c>
      <c r="H4310" t="inlineStr"/>
    </row>
    <row r="4311">
      <c r="A4311" t="inlineStr">
        <is>
          <t>2015</t>
        </is>
      </c>
      <c r="B4311" t="inlineStr">
        <is>
          <t>Noix du Brésil, sans coques</t>
        </is>
      </c>
      <c r="C4311" t="inlineStr">
        <is>
          <t>Autres IAA</t>
        </is>
      </c>
      <c r="D4311" t="n">
        <v>1.56</v>
      </c>
      <c r="E4311" t="n">
        <v>0</v>
      </c>
      <c r="F4311" t="n">
        <v>500000000</v>
      </c>
      <c r="G4311" t="inlineStr">
        <is>
          <t>Donnée calculée</t>
        </is>
      </c>
      <c r="H4311" t="inlineStr"/>
    </row>
    <row r="4312">
      <c r="A4312" t="inlineStr">
        <is>
          <t>2015</t>
        </is>
      </c>
      <c r="B4312" t="inlineStr">
        <is>
          <t>Noix de cajou, sans coques</t>
        </is>
      </c>
      <c r="C4312" t="inlineStr">
        <is>
          <t>Autres IAA</t>
        </is>
      </c>
      <c r="D4312" t="n">
        <v>5.29</v>
      </c>
      <c r="E4312" t="n">
        <v>0</v>
      </c>
      <c r="F4312" t="n">
        <v>500000000</v>
      </c>
      <c r="G4312" t="inlineStr">
        <is>
          <t>Donnée calculée</t>
        </is>
      </c>
      <c r="H4312" t="inlineStr"/>
    </row>
    <row r="4313">
      <c r="A4313" t="inlineStr">
        <is>
          <t>2015</t>
        </is>
      </c>
      <c r="B4313" t="inlineStr">
        <is>
          <t>Amandes, sans coques</t>
        </is>
      </c>
      <c r="C4313" t="inlineStr">
        <is>
          <t>Autres IAA</t>
        </is>
      </c>
      <c r="D4313" t="n">
        <v>13.8</v>
      </c>
      <c r="E4313" t="n">
        <v>0</v>
      </c>
      <c r="F4313" t="n">
        <v>500000000</v>
      </c>
      <c r="G4313" t="inlineStr">
        <is>
          <t>Donnée calculée</t>
        </is>
      </c>
      <c r="H4313" t="inlineStr"/>
    </row>
    <row r="4314">
      <c r="A4314" t="inlineStr">
        <is>
          <t>2015</t>
        </is>
      </c>
      <c r="B4314" t="inlineStr">
        <is>
          <t>Noisettes, sans coques</t>
        </is>
      </c>
      <c r="C4314" t="inlineStr">
        <is>
          <t>Autres IAA</t>
        </is>
      </c>
      <c r="D4314" t="n">
        <v>8.66</v>
      </c>
      <c r="E4314" t="n">
        <v>0</v>
      </c>
      <c r="F4314" t="n">
        <v>500000000</v>
      </c>
      <c r="G4314" t="inlineStr">
        <is>
          <t>Donnée calculée</t>
        </is>
      </c>
      <c r="H4314" t="inlineStr"/>
    </row>
    <row r="4315">
      <c r="A4315" t="inlineStr">
        <is>
          <t>2015</t>
        </is>
      </c>
      <c r="B4315" t="inlineStr">
        <is>
          <t>Noix, sans coques</t>
        </is>
      </c>
      <c r="C4315" t="inlineStr">
        <is>
          <t>Autres IAA</t>
        </is>
      </c>
      <c r="D4315" t="n">
        <v>3.78</v>
      </c>
      <c r="E4315" t="n">
        <v>0</v>
      </c>
      <c r="F4315" t="n">
        <v>500000000</v>
      </c>
      <c r="G4315" t="inlineStr">
        <is>
          <t>Donnée calculée</t>
        </is>
      </c>
      <c r="H4315" t="inlineStr"/>
    </row>
    <row r="4316">
      <c r="A4316" t="inlineStr">
        <is>
          <t>2015</t>
        </is>
      </c>
      <c r="B4316" t="inlineStr">
        <is>
          <t>Châtaignes et marrons, sans coques</t>
        </is>
      </c>
      <c r="C4316" t="inlineStr">
        <is>
          <t>Autres IAA</t>
        </is>
      </c>
      <c r="D4316" t="n">
        <v>1.78</v>
      </c>
      <c r="E4316" t="n">
        <v>0</v>
      </c>
      <c r="F4316" t="n">
        <v>500000000</v>
      </c>
      <c r="G4316" t="inlineStr">
        <is>
          <t>Donnée calculée</t>
        </is>
      </c>
      <c r="H4316" t="inlineStr"/>
    </row>
    <row r="4317">
      <c r="A4317" t="inlineStr">
        <is>
          <t>2015</t>
        </is>
      </c>
      <c r="B4317" t="inlineStr">
        <is>
          <t>Pistaches, sans coques</t>
        </is>
      </c>
      <c r="C4317" t="inlineStr">
        <is>
          <t>Autres IAA</t>
        </is>
      </c>
      <c r="D4317" t="n">
        <v>1.78</v>
      </c>
      <c r="E4317" t="n">
        <v>0</v>
      </c>
      <c r="F4317" t="n">
        <v>500000000</v>
      </c>
      <c r="G4317" t="inlineStr">
        <is>
          <t>Donnée calculée</t>
        </is>
      </c>
      <c r="H4317" t="inlineStr"/>
    </row>
    <row r="4318">
      <c r="A4318" t="inlineStr">
        <is>
          <t>2015</t>
        </is>
      </c>
      <c r="B4318" t="inlineStr">
        <is>
          <t>Noix macadamia, sans coques</t>
        </is>
      </c>
      <c r="C4318" t="inlineStr">
        <is>
          <t>Autres IAA</t>
        </is>
      </c>
      <c r="D4318" t="n">
        <v>1.37</v>
      </c>
      <c r="E4318" t="n">
        <v>0</v>
      </c>
      <c r="F4318" t="n">
        <v>500000000</v>
      </c>
      <c r="G4318" t="inlineStr">
        <is>
          <t>Donnée calculée</t>
        </is>
      </c>
      <c r="H4318" t="inlineStr"/>
    </row>
    <row r="4319">
      <c r="A4319" t="inlineStr">
        <is>
          <t>2015</t>
        </is>
      </c>
      <c r="B4319" t="inlineStr">
        <is>
          <t>Noix et amandes de plamiste, même concassées</t>
        </is>
      </c>
      <c r="C4319" t="inlineStr">
        <is>
          <t>Autres IAA</t>
        </is>
      </c>
      <c r="D4319" t="n">
        <v>0.06</v>
      </c>
      <c r="E4319" t="n">
        <v>0</v>
      </c>
      <c r="F4319" t="n">
        <v>500000000</v>
      </c>
      <c r="G4319" t="inlineStr">
        <is>
          <t>Donnée calculée</t>
        </is>
      </c>
      <c r="H4319" t="inlineStr"/>
    </row>
    <row r="4320">
      <c r="A4320" t="inlineStr">
        <is>
          <t>2015</t>
        </is>
      </c>
      <c r="B4320" t="inlineStr">
        <is>
          <t>Autres conserves et préparations à base de fruits et de fruits à coque</t>
        </is>
      </c>
      <c r="C4320" t="inlineStr">
        <is>
          <t>Autres IAA</t>
        </is>
      </c>
      <c r="D4320" t="n">
        <v>541</v>
      </c>
      <c r="E4320" t="n">
        <v>0</v>
      </c>
      <c r="F4320" t="n">
        <v>500000000</v>
      </c>
      <c r="G4320" t="inlineStr">
        <is>
          <t>Donnée calculée</t>
        </is>
      </c>
      <c r="H4320" t="inlineStr"/>
    </row>
    <row r="4321">
      <c r="A4321" t="inlineStr">
        <is>
          <t>2015</t>
        </is>
      </c>
      <c r="B4321" t="inlineStr">
        <is>
          <t>Fruits secs</t>
        </is>
      </c>
      <c r="C4321" t="inlineStr">
        <is>
          <t>Autres IAA</t>
        </is>
      </c>
      <c r="D4321" t="n">
        <v>464</v>
      </c>
      <c r="E4321" t="n">
        <v>0</v>
      </c>
      <c r="F4321" t="n">
        <v>500000000</v>
      </c>
      <c r="G4321" t="inlineStr">
        <is>
          <t>Donnée calculée</t>
        </is>
      </c>
      <c r="H4321" t="inlineStr"/>
    </row>
    <row r="4322">
      <c r="A4322" t="inlineStr">
        <is>
          <t>2015</t>
        </is>
      </c>
      <c r="B4322" t="inlineStr">
        <is>
          <t>Raisins, séchés</t>
        </is>
      </c>
      <c r="C4322" t="inlineStr">
        <is>
          <t>Autres IAA</t>
        </is>
      </c>
      <c r="D4322" t="n">
        <v>9.199999999999999</v>
      </c>
      <c r="E4322" t="n">
        <v>0</v>
      </c>
      <c r="F4322" t="n">
        <v>500000000</v>
      </c>
      <c r="G4322" t="inlineStr">
        <is>
          <t>Donnée calculée</t>
        </is>
      </c>
      <c r="H4322" t="inlineStr"/>
    </row>
    <row r="4323">
      <c r="A4323" t="inlineStr">
        <is>
          <t>2015</t>
        </is>
      </c>
      <c r="B4323" t="inlineStr">
        <is>
          <t>Autres fruits secs ; mélanges de noix séchées et/ou de fruits secs</t>
        </is>
      </c>
      <c r="C4323" t="inlineStr">
        <is>
          <t>Autres IAA</t>
        </is>
      </c>
      <c r="D4323" t="n">
        <v>454</v>
      </c>
      <c r="E4323" t="n">
        <v>0</v>
      </c>
      <c r="F4323" t="n">
        <v>500000000</v>
      </c>
      <c r="G4323" t="inlineStr">
        <is>
          <t>Donnée calculée</t>
        </is>
      </c>
      <c r="H4323" t="inlineStr"/>
    </row>
    <row r="4324">
      <c r="A4324" t="inlineStr">
        <is>
          <t>2015</t>
        </is>
      </c>
      <c r="B4324" t="inlineStr">
        <is>
          <t>Bananes fruits, sèches</t>
        </is>
      </c>
      <c r="C4324" t="inlineStr">
        <is>
          <t>Autres IAA</t>
        </is>
      </c>
      <c r="D4324" t="n">
        <v>172</v>
      </c>
      <c r="E4324" t="n">
        <v>0</v>
      </c>
      <c r="F4324" t="n">
        <v>500000000</v>
      </c>
      <c r="G4324" t="inlineStr">
        <is>
          <t>Donnée calculée</t>
        </is>
      </c>
      <c r="H4324" t="inlineStr"/>
    </row>
    <row r="4325">
      <c r="A4325" t="inlineStr">
        <is>
          <t>2015</t>
        </is>
      </c>
      <c r="B4325" t="inlineStr">
        <is>
          <t>Bananes plantains, secs</t>
        </is>
      </c>
      <c r="C4325" t="inlineStr">
        <is>
          <t>Autres IAA</t>
        </is>
      </c>
      <c r="D4325" t="n">
        <v>4.94</v>
      </c>
      <c r="E4325" t="n">
        <v>0</v>
      </c>
      <c r="F4325" t="n">
        <v>500000000</v>
      </c>
      <c r="G4325" t="inlineStr">
        <is>
          <t>Donnée calculée</t>
        </is>
      </c>
      <c r="H4325" t="inlineStr"/>
    </row>
    <row r="4326">
      <c r="A4326" t="inlineStr">
        <is>
          <t>2015</t>
        </is>
      </c>
      <c r="B4326" t="inlineStr">
        <is>
          <t>Dattes, sèches</t>
        </is>
      </c>
      <c r="C4326" t="inlineStr">
        <is>
          <t>Autres IAA</t>
        </is>
      </c>
      <c r="D4326" t="n">
        <v>7.13</v>
      </c>
      <c r="E4326" t="n">
        <v>0</v>
      </c>
      <c r="F4326" t="n">
        <v>500000000</v>
      </c>
      <c r="G4326" t="inlineStr">
        <is>
          <t>Donnée calculée</t>
        </is>
      </c>
      <c r="H4326" t="inlineStr"/>
    </row>
    <row r="4327">
      <c r="A4327" t="inlineStr">
        <is>
          <t>2015</t>
        </is>
      </c>
      <c r="B4327" t="inlineStr">
        <is>
          <t>Figues, sèches</t>
        </is>
      </c>
      <c r="C4327" t="inlineStr">
        <is>
          <t>Autres IAA</t>
        </is>
      </c>
      <c r="D4327" t="n">
        <v>1.22</v>
      </c>
      <c r="E4327" t="n">
        <v>0</v>
      </c>
      <c r="F4327" t="n">
        <v>500000000</v>
      </c>
      <c r="G4327" t="inlineStr">
        <is>
          <t>Donnée calculée</t>
        </is>
      </c>
      <c r="H4327" t="inlineStr"/>
    </row>
    <row r="4328">
      <c r="A4328" t="inlineStr">
        <is>
          <t>2015</t>
        </is>
      </c>
      <c r="B4328" t="inlineStr">
        <is>
          <t>Ananas, secs</t>
        </is>
      </c>
      <c r="C4328" t="inlineStr">
        <is>
          <t>Autres IAA</t>
        </is>
      </c>
      <c r="D4328" t="n">
        <v>37.5</v>
      </c>
      <c r="E4328" t="n">
        <v>0</v>
      </c>
      <c r="F4328" t="n">
        <v>500000000</v>
      </c>
      <c r="G4328" t="inlineStr">
        <is>
          <t>Donnée calculée</t>
        </is>
      </c>
      <c r="H4328" t="inlineStr"/>
    </row>
    <row r="4329">
      <c r="A4329" t="inlineStr">
        <is>
          <t>2015</t>
        </is>
      </c>
      <c r="B4329" t="inlineStr">
        <is>
          <t>Avocats, secs</t>
        </is>
      </c>
      <c r="C4329" t="inlineStr">
        <is>
          <t>Autres IAA</t>
        </is>
      </c>
      <c r="D4329" t="n">
        <v>33.1</v>
      </c>
      <c r="E4329" t="n">
        <v>0</v>
      </c>
      <c r="F4329" t="n">
        <v>500000000</v>
      </c>
      <c r="G4329" t="inlineStr">
        <is>
          <t>Donnée calculée</t>
        </is>
      </c>
      <c r="H4329" t="inlineStr"/>
    </row>
    <row r="4330">
      <c r="A4330" t="inlineStr">
        <is>
          <t>2015</t>
        </is>
      </c>
      <c r="B4330" t="inlineStr">
        <is>
          <t>Goyaves, mangues et mangoustans, secs</t>
        </is>
      </c>
      <c r="C4330" t="inlineStr">
        <is>
          <t>Autres IAA</t>
        </is>
      </c>
      <c r="D4330" t="n">
        <v>2.87</v>
      </c>
      <c r="E4330" t="n">
        <v>0</v>
      </c>
      <c r="F4330" t="n">
        <v>500000000</v>
      </c>
      <c r="G4330" t="inlineStr">
        <is>
          <t>Donnée calculée</t>
        </is>
      </c>
      <c r="H4330" t="inlineStr"/>
    </row>
    <row r="4331">
      <c r="A4331" t="inlineStr">
        <is>
          <t>2015</t>
        </is>
      </c>
      <c r="B4331" t="inlineStr">
        <is>
          <t>Oranges, sèches</t>
        </is>
      </c>
      <c r="C4331" t="inlineStr">
        <is>
          <t>Autres IAA</t>
        </is>
      </c>
      <c r="D4331" t="n">
        <v>126</v>
      </c>
      <c r="E4331" t="n">
        <v>0</v>
      </c>
      <c r="F4331" t="n">
        <v>500000000</v>
      </c>
      <c r="G4331" t="inlineStr">
        <is>
          <t>Donnée calculée</t>
        </is>
      </c>
      <c r="H4331" t="inlineStr"/>
    </row>
    <row r="4332">
      <c r="A4332" t="inlineStr">
        <is>
          <t>2015</t>
        </is>
      </c>
      <c r="B4332" t="inlineStr">
        <is>
          <t>Mandarines et clémentines, sèches</t>
        </is>
      </c>
      <c r="C4332" t="inlineStr">
        <is>
          <t>Autres IAA</t>
        </is>
      </c>
      <c r="D4332" t="n">
        <v>0.17</v>
      </c>
      <c r="E4332" t="n">
        <v>0</v>
      </c>
      <c r="F4332" t="n">
        <v>500000000</v>
      </c>
      <c r="G4332" t="inlineStr">
        <is>
          <t>Donnée calculée</t>
        </is>
      </c>
      <c r="H4332" t="inlineStr"/>
    </row>
    <row r="4333">
      <c r="A4333" t="inlineStr">
        <is>
          <t>2015</t>
        </is>
      </c>
      <c r="B4333" t="inlineStr">
        <is>
          <t>Pamplemousses et pomelos, secs</t>
        </is>
      </c>
      <c r="C4333" t="inlineStr">
        <is>
          <t>Autres IAA</t>
        </is>
      </c>
      <c r="D4333" t="n">
        <v>19.6</v>
      </c>
      <c r="E4333" t="n">
        <v>0</v>
      </c>
      <c r="F4333" t="n">
        <v>500000000</v>
      </c>
      <c r="G4333" t="inlineStr">
        <is>
          <t>Donnée calculée</t>
        </is>
      </c>
      <c r="H4333" t="inlineStr"/>
    </row>
    <row r="4334">
      <c r="A4334" t="inlineStr">
        <is>
          <t>2015</t>
        </is>
      </c>
      <c r="B4334" t="inlineStr">
        <is>
          <t>Citrons et limes, secs</t>
        </is>
      </c>
      <c r="C4334" t="inlineStr">
        <is>
          <t>Autres IAA</t>
        </is>
      </c>
      <c r="D4334" t="n">
        <v>47.2</v>
      </c>
      <c r="E4334" t="n">
        <v>0</v>
      </c>
      <c r="F4334" t="n">
        <v>500000000</v>
      </c>
      <c r="G4334" t="inlineStr">
        <is>
          <t>Donnée calculée</t>
        </is>
      </c>
      <c r="H4334" t="inlineStr"/>
    </row>
    <row r="4335">
      <c r="A4335" t="inlineStr">
        <is>
          <t>2015</t>
        </is>
      </c>
      <c r="B4335" t="inlineStr">
        <is>
          <t>Autres agrumes, secs</t>
        </is>
      </c>
      <c r="C4335" t="inlineStr">
        <is>
          <t>Autres IAA</t>
        </is>
      </c>
      <c r="D4335" t="n">
        <v>0.84</v>
      </c>
      <c r="E4335" t="n">
        <v>0</v>
      </c>
      <c r="F4335" t="n">
        <v>500000000</v>
      </c>
      <c r="G4335" t="inlineStr">
        <is>
          <t>Donnée calculée</t>
        </is>
      </c>
      <c r="H4335" t="inlineStr"/>
    </row>
    <row r="4336">
      <c r="A4336" t="inlineStr">
        <is>
          <t>2015</t>
        </is>
      </c>
      <c r="B4336" t="inlineStr">
        <is>
          <t>Coprah</t>
        </is>
      </c>
      <c r="C4336" t="inlineStr">
        <is>
          <t>Autres IAA</t>
        </is>
      </c>
      <c r="D4336" t="n">
        <v>0.57</v>
      </c>
      <c r="E4336" t="n">
        <v>0</v>
      </c>
      <c r="F4336" t="n">
        <v>500000000</v>
      </c>
      <c r="G4336" t="inlineStr">
        <is>
          <t>Donnée calculée</t>
        </is>
      </c>
      <c r="H4336" t="inlineStr"/>
    </row>
    <row r="4337">
      <c r="A4337" t="inlineStr">
        <is>
          <t>2015</t>
        </is>
      </c>
      <c r="B4337" t="inlineStr">
        <is>
          <t>Autres fruits secs, n.c.a</t>
        </is>
      </c>
      <c r="C4337" t="inlineStr">
        <is>
          <t>Autres IAA</t>
        </is>
      </c>
      <c r="D4337" t="n">
        <v>0.59</v>
      </c>
      <c r="E4337" t="n">
        <v>0</v>
      </c>
      <c r="F4337" t="n">
        <v>500000000</v>
      </c>
      <c r="G4337" t="inlineStr">
        <is>
          <t>Donnée calculée</t>
        </is>
      </c>
      <c r="H4337" t="inlineStr"/>
    </row>
    <row r="4338">
      <c r="A4338" t="inlineStr">
        <is>
          <t>2015</t>
        </is>
      </c>
      <c r="B4338" t="inlineStr">
        <is>
          <t>Mélanges de fruits secs</t>
        </is>
      </c>
      <c r="C4338" t="inlineStr">
        <is>
          <t>Autres IAA</t>
        </is>
      </c>
      <c r="D4338" t="n">
        <v>0.37</v>
      </c>
      <c r="E4338" t="n">
        <v>0</v>
      </c>
      <c r="F4338" t="n">
        <v>500000000</v>
      </c>
      <c r="G4338" t="inlineStr">
        <is>
          <t>Donnée calculée</t>
        </is>
      </c>
      <c r="H4338" t="inlineStr"/>
    </row>
    <row r="4339">
      <c r="A4339" t="inlineStr">
        <is>
          <t>2015</t>
        </is>
      </c>
      <c r="B4339" t="inlineStr">
        <is>
          <t>Autres fruits, préparés ou conservés (à l’exclusion du Müsli)</t>
        </is>
      </c>
      <c r="C4339" t="inlineStr">
        <is>
          <t>Autres IAA</t>
        </is>
      </c>
      <c r="D4339" t="n">
        <v>77.7</v>
      </c>
      <c r="E4339" t="n">
        <v>0</v>
      </c>
      <c r="F4339" t="n">
        <v>500000000</v>
      </c>
      <c r="G4339" t="inlineStr">
        <is>
          <t>Donnée calculée</t>
        </is>
      </c>
      <c r="H4339" t="inlineStr"/>
    </row>
    <row r="4340">
      <c r="A4340" t="inlineStr">
        <is>
          <t>2015</t>
        </is>
      </c>
      <c r="B4340" t="inlineStr">
        <is>
          <t>Fécules</t>
        </is>
      </c>
      <c r="C4340" t="inlineStr">
        <is>
          <t>Autres IAA</t>
        </is>
      </c>
      <c r="D4340" t="n">
        <v>3.55</v>
      </c>
      <c r="E4340" t="n">
        <v>0</v>
      </c>
      <c r="F4340" t="n">
        <v>500000000</v>
      </c>
      <c r="G4340" t="inlineStr">
        <is>
          <t>Donnée calculée</t>
        </is>
      </c>
      <c r="H4340" t="inlineStr"/>
    </row>
    <row r="4341">
      <c r="A4341" t="inlineStr">
        <is>
          <t>2015</t>
        </is>
      </c>
      <c r="B4341" t="inlineStr">
        <is>
          <t>Fécule de manioc</t>
        </is>
      </c>
      <c r="C4341" t="inlineStr">
        <is>
          <t>Autres IAA</t>
        </is>
      </c>
      <c r="D4341" t="n">
        <v>2.66</v>
      </c>
      <c r="E4341" t="n">
        <v>0</v>
      </c>
      <c r="F4341" t="n">
        <v>500000000</v>
      </c>
      <c r="G4341" t="inlineStr">
        <is>
          <t>Donnée calculée</t>
        </is>
      </c>
      <c r="H4341" t="inlineStr"/>
    </row>
    <row r="4342">
      <c r="A4342" t="inlineStr">
        <is>
          <t>2015</t>
        </is>
      </c>
      <c r="B4342" t="inlineStr">
        <is>
          <t>Fécule d'autres racines et tubercules</t>
        </is>
      </c>
      <c r="C4342" t="inlineStr">
        <is>
          <t>Autres IAA</t>
        </is>
      </c>
      <c r="D4342" t="n">
        <v>0.89</v>
      </c>
      <c r="E4342" t="n">
        <v>0</v>
      </c>
      <c r="F4342" t="n">
        <v>500000000</v>
      </c>
      <c r="G4342" t="inlineStr">
        <is>
          <t>Donnée calculée</t>
        </is>
      </c>
      <c r="H4342" t="inlineStr"/>
    </row>
    <row r="4343">
      <c r="A4343" t="inlineStr">
        <is>
          <t>2015</t>
        </is>
      </c>
      <c r="B4343" t="inlineStr">
        <is>
          <t>Farines, semoules et poudres de fruits et légumes</t>
        </is>
      </c>
      <c r="C4343" t="inlineStr">
        <is>
          <t>Autres IAA</t>
        </is>
      </c>
      <c r="D4343" t="n">
        <v>2.74</v>
      </c>
      <c r="E4343" t="n">
        <v>0</v>
      </c>
      <c r="F4343" t="n">
        <v>500000000</v>
      </c>
      <c r="G4343" t="inlineStr">
        <is>
          <t>Donnée calculée</t>
        </is>
      </c>
      <c r="H4343" t="inlineStr"/>
    </row>
    <row r="4344">
      <c r="A4344" t="inlineStr">
        <is>
          <t>2015</t>
        </is>
      </c>
      <c r="B4344" t="inlineStr">
        <is>
          <t>Farines, semooules et poudres de racines et tubercules</t>
        </is>
      </c>
      <c r="C4344" t="inlineStr">
        <is>
          <t>Autres IAA</t>
        </is>
      </c>
      <c r="D4344" t="n">
        <v>0.38</v>
      </c>
      <c r="E4344" t="n">
        <v>0</v>
      </c>
      <c r="F4344" t="n">
        <v>500000000</v>
      </c>
      <c r="G4344" t="inlineStr">
        <is>
          <t>Donnée calculée</t>
        </is>
      </c>
      <c r="H4344" t="inlineStr"/>
    </row>
    <row r="4345">
      <c r="A4345" t="inlineStr">
        <is>
          <t>2015</t>
        </is>
      </c>
      <c r="B4345" t="inlineStr">
        <is>
          <t>Farines, semoules et poudres de fruits</t>
        </is>
      </c>
      <c r="C4345" t="inlineStr">
        <is>
          <t>Autres IAA</t>
        </is>
      </c>
      <c r="D4345" t="n">
        <v>2.36</v>
      </c>
      <c r="E4345" t="n">
        <v>0</v>
      </c>
      <c r="F4345" t="n">
        <v>500000000</v>
      </c>
      <c r="G4345" t="inlineStr">
        <is>
          <t>Donnée calculée</t>
        </is>
      </c>
      <c r="H4345" t="inlineStr"/>
    </row>
    <row r="4346">
      <c r="A4346" t="inlineStr">
        <is>
          <t>2015</t>
        </is>
      </c>
      <c r="B4346" t="inlineStr">
        <is>
          <t>Huiles</t>
        </is>
      </c>
      <c r="C4346" t="inlineStr">
        <is>
          <t>Autres IAA</t>
        </is>
      </c>
      <c r="D4346" t="n">
        <v>16.7</v>
      </c>
      <c r="E4346" t="n">
        <v>0</v>
      </c>
      <c r="F4346" t="n">
        <v>500000000</v>
      </c>
      <c r="G4346" t="inlineStr">
        <is>
          <t>Donnée calculée</t>
        </is>
      </c>
      <c r="H4346" t="inlineStr"/>
    </row>
    <row r="4347">
      <c r="A4347" t="inlineStr">
        <is>
          <t>2015</t>
        </is>
      </c>
      <c r="B4347" t="inlineStr">
        <is>
          <t>Huiles, brutes</t>
        </is>
      </c>
      <c r="C4347" t="inlineStr">
        <is>
          <t>Autres IAA</t>
        </is>
      </c>
      <c r="D4347" t="n">
        <v>7.49</v>
      </c>
      <c r="E4347" t="n">
        <v>0</v>
      </c>
      <c r="F4347" t="n">
        <v>500000000</v>
      </c>
      <c r="G4347" t="inlineStr">
        <is>
          <t>Donnée calculée</t>
        </is>
      </c>
      <c r="H4347" t="inlineStr"/>
    </row>
    <row r="4348">
      <c r="A4348" t="inlineStr">
        <is>
          <t>2015</t>
        </is>
      </c>
      <c r="B4348" t="inlineStr">
        <is>
          <t>Huile d'arachide, brute</t>
        </is>
      </c>
      <c r="C4348" t="inlineStr">
        <is>
          <t>Autres IAA</t>
        </is>
      </c>
      <c r="D4348" t="n">
        <v>6.79</v>
      </c>
      <c r="E4348" t="n">
        <v>0</v>
      </c>
      <c r="F4348" t="n">
        <v>20</v>
      </c>
      <c r="G4348" t="inlineStr">
        <is>
          <t>Donnée calculée</t>
        </is>
      </c>
      <c r="H4348" t="inlineStr"/>
    </row>
    <row r="4349">
      <c r="A4349" t="inlineStr">
        <is>
          <t>2015</t>
        </is>
      </c>
      <c r="B4349" t="inlineStr">
        <is>
          <t>Huile de palme, brute</t>
        </is>
      </c>
      <c r="C4349" t="inlineStr">
        <is>
          <t>Autres IAA</t>
        </is>
      </c>
      <c r="D4349" t="n">
        <v>0.4</v>
      </c>
      <c r="E4349" t="n">
        <v>0</v>
      </c>
      <c r="F4349" t="n">
        <v>500000000</v>
      </c>
      <c r="G4349" t="inlineStr">
        <is>
          <t>Donnée calculée</t>
        </is>
      </c>
      <c r="H4349" t="inlineStr"/>
    </row>
    <row r="4350">
      <c r="A4350" t="inlineStr">
        <is>
          <t>2015</t>
        </is>
      </c>
      <c r="B4350" t="inlineStr">
        <is>
          <t>Autres huiles végétales, brutes</t>
        </is>
      </c>
      <c r="C4350" t="inlineStr">
        <is>
          <t>Autres IAA</t>
        </is>
      </c>
      <c r="D4350" t="n">
        <v>0.3</v>
      </c>
      <c r="E4350" t="n">
        <v>0</v>
      </c>
      <c r="F4350" t="n">
        <v>500000000</v>
      </c>
      <c r="G4350" t="inlineStr">
        <is>
          <t>Donnée calculée</t>
        </is>
      </c>
      <c r="H4350" t="inlineStr"/>
    </row>
    <row r="4351">
      <c r="A4351" t="inlineStr">
        <is>
          <t>2015</t>
        </is>
      </c>
      <c r="B4351" t="inlineStr">
        <is>
          <t>Huiles, raffinées</t>
        </is>
      </c>
      <c r="C4351" t="inlineStr">
        <is>
          <t>Autres IAA</t>
        </is>
      </c>
      <c r="D4351" t="n">
        <v>9.23</v>
      </c>
      <c r="E4351" t="n">
        <v>0</v>
      </c>
      <c r="F4351" t="n">
        <v>500000000</v>
      </c>
      <c r="G4351" t="inlineStr">
        <is>
          <t>Donnée calculée</t>
        </is>
      </c>
      <c r="H4351" t="inlineStr"/>
    </row>
    <row r="4352">
      <c r="A4352" t="inlineStr">
        <is>
          <t>2015</t>
        </is>
      </c>
      <c r="B4352" t="inlineStr">
        <is>
          <t>Huile d'arachide, raffinée</t>
        </is>
      </c>
      <c r="C4352" t="inlineStr">
        <is>
          <t>Autres IAA</t>
        </is>
      </c>
      <c r="D4352" t="n">
        <v>0</v>
      </c>
      <c r="E4352" t="n">
        <v>0</v>
      </c>
      <c r="F4352" t="n">
        <v>500000000</v>
      </c>
      <c r="G4352" t="inlineStr">
        <is>
          <t>Donnée calculée</t>
        </is>
      </c>
      <c r="H4352" t="inlineStr"/>
    </row>
    <row r="4353">
      <c r="A4353" t="inlineStr">
        <is>
          <t>2015</t>
        </is>
      </c>
      <c r="B4353" t="inlineStr">
        <is>
          <t>Huile de palme, raffinée</t>
        </is>
      </c>
      <c r="C4353" t="inlineStr">
        <is>
          <t>Autres IAA</t>
        </is>
      </c>
      <c r="D4353" t="n">
        <v>0.57</v>
      </c>
      <c r="E4353" t="n">
        <v>0</v>
      </c>
      <c r="F4353" t="n">
        <v>500000000</v>
      </c>
      <c r="G4353" t="inlineStr">
        <is>
          <t>Donnée calculée</t>
        </is>
      </c>
      <c r="H4353" t="inlineStr"/>
    </row>
    <row r="4354">
      <c r="A4354" t="inlineStr">
        <is>
          <t>2015</t>
        </is>
      </c>
      <c r="B4354" t="inlineStr">
        <is>
          <t>Huile de coco (coprah), raffinée</t>
        </is>
      </c>
      <c r="C4354" t="inlineStr">
        <is>
          <t>Autres IAA</t>
        </is>
      </c>
      <c r="D4354" t="n">
        <v>8.66</v>
      </c>
      <c r="E4354" t="n">
        <v>0</v>
      </c>
      <c r="F4354" t="n">
        <v>500000000</v>
      </c>
      <c r="G4354" t="inlineStr">
        <is>
          <t>Donnée calculée</t>
        </is>
      </c>
      <c r="H4354" t="inlineStr"/>
    </row>
    <row r="4355">
      <c r="A4355" t="inlineStr">
        <is>
          <t>2015</t>
        </is>
      </c>
      <c r="B4355" t="inlineStr">
        <is>
          <t>Autres légumes et pommes de terres, séchés</t>
        </is>
      </c>
      <c r="C4355" t="inlineStr">
        <is>
          <t>Autres IAA</t>
        </is>
      </c>
      <c r="D4355" t="n">
        <v>6.06</v>
      </c>
      <c r="E4355" t="n">
        <v>0</v>
      </c>
      <c r="F4355" t="n">
        <v>15.9</v>
      </c>
      <c r="G4355" t="inlineStr">
        <is>
          <t>Donnée calculée</t>
        </is>
      </c>
      <c r="H4355" t="inlineStr"/>
    </row>
    <row r="4356">
      <c r="A4356" t="inlineStr">
        <is>
          <t>2015</t>
        </is>
      </c>
      <c r="B4356" t="inlineStr">
        <is>
          <t>Fruits, frais ou secs</t>
        </is>
      </c>
      <c r="C4356" t="inlineStr">
        <is>
          <t>Autres IAA</t>
        </is>
      </c>
      <c r="D4356" t="n">
        <v>453</v>
      </c>
      <c r="E4356" t="n">
        <v>0</v>
      </c>
      <c r="F4356" t="n">
        <v>500000000</v>
      </c>
      <c r="G4356" t="inlineStr">
        <is>
          <t>Donnée calculée</t>
        </is>
      </c>
      <c r="H4356" t="inlineStr"/>
    </row>
    <row r="4357">
      <c r="A4357" t="inlineStr">
        <is>
          <t>2015</t>
        </is>
      </c>
      <c r="B4357" t="inlineStr">
        <is>
          <t>Bananes plantains, frais ou secs</t>
        </is>
      </c>
      <c r="C4357" t="inlineStr">
        <is>
          <t>Autres IAA</t>
        </is>
      </c>
      <c r="D4357" t="n">
        <v>4.94</v>
      </c>
      <c r="E4357" t="n">
        <v>0</v>
      </c>
      <c r="F4357" t="n">
        <v>500000000</v>
      </c>
      <c r="G4357" t="inlineStr">
        <is>
          <t>Donnée calculée</t>
        </is>
      </c>
      <c r="H4357" t="inlineStr"/>
    </row>
    <row r="4358">
      <c r="A4358" t="inlineStr">
        <is>
          <t>2015</t>
        </is>
      </c>
      <c r="B4358" t="inlineStr">
        <is>
          <t>Bananes fruits, fraîches ou sèches</t>
        </is>
      </c>
      <c r="C4358" t="inlineStr">
        <is>
          <t>Autres IAA</t>
        </is>
      </c>
      <c r="D4358" t="n">
        <v>172</v>
      </c>
      <c r="E4358" t="n">
        <v>0</v>
      </c>
      <c r="F4358" t="n">
        <v>500000000</v>
      </c>
      <c r="G4358" t="inlineStr">
        <is>
          <t>Donnée calculée</t>
        </is>
      </c>
      <c r="H4358" t="inlineStr"/>
    </row>
    <row r="4359">
      <c r="A4359" t="inlineStr">
        <is>
          <t>2015</t>
        </is>
      </c>
      <c r="B4359" t="inlineStr">
        <is>
          <t>Dattes, fraîches ou sèches</t>
        </is>
      </c>
      <c r="C4359" t="inlineStr">
        <is>
          <t>Autres IAA</t>
        </is>
      </c>
      <c r="D4359" t="n">
        <v>7.13</v>
      </c>
      <c r="E4359" t="n">
        <v>0</v>
      </c>
      <c r="F4359" t="n">
        <v>500000000</v>
      </c>
      <c r="G4359" t="inlineStr">
        <is>
          <t>Donnée calculée</t>
        </is>
      </c>
      <c r="H4359" t="inlineStr"/>
    </row>
    <row r="4360">
      <c r="A4360" t="inlineStr">
        <is>
          <t>2015</t>
        </is>
      </c>
      <c r="B4360" t="inlineStr">
        <is>
          <t>Figues, fraîches ou sèches</t>
        </is>
      </c>
      <c r="C4360" t="inlineStr">
        <is>
          <t>Autres IAA</t>
        </is>
      </c>
      <c r="D4360" t="n">
        <v>1.22</v>
      </c>
      <c r="E4360" t="n">
        <v>0</v>
      </c>
      <c r="F4360" t="n">
        <v>500000000</v>
      </c>
      <c r="G4360" t="inlineStr">
        <is>
          <t>Donnée calculée</t>
        </is>
      </c>
      <c r="H4360" t="inlineStr"/>
    </row>
    <row r="4361">
      <c r="A4361" t="inlineStr">
        <is>
          <t>2015</t>
        </is>
      </c>
      <c r="B4361" t="inlineStr">
        <is>
          <t>Ananas, frais ou secs</t>
        </is>
      </c>
      <c r="C4361" t="inlineStr">
        <is>
          <t>Autres IAA</t>
        </is>
      </c>
      <c r="D4361" t="n">
        <v>37.5</v>
      </c>
      <c r="E4361" t="n">
        <v>0</v>
      </c>
      <c r="F4361" t="n">
        <v>500000000</v>
      </c>
      <c r="G4361" t="inlineStr">
        <is>
          <t>Donnée calculée</t>
        </is>
      </c>
      <c r="H4361" t="inlineStr"/>
    </row>
    <row r="4362">
      <c r="A4362" t="inlineStr">
        <is>
          <t>2015</t>
        </is>
      </c>
      <c r="B4362" t="inlineStr">
        <is>
          <t>Avocats, frais ou secs</t>
        </is>
      </c>
      <c r="C4362" t="inlineStr">
        <is>
          <t>Autres IAA</t>
        </is>
      </c>
      <c r="D4362" t="n">
        <v>33.1</v>
      </c>
      <c r="E4362" t="n">
        <v>0</v>
      </c>
      <c r="F4362" t="n">
        <v>500000000</v>
      </c>
      <c r="G4362" t="inlineStr">
        <is>
          <t>Donnée calculée</t>
        </is>
      </c>
      <c r="H4362" t="inlineStr"/>
    </row>
    <row r="4363">
      <c r="A4363" t="inlineStr">
        <is>
          <t>2015</t>
        </is>
      </c>
      <c r="B4363" t="inlineStr">
        <is>
          <t>Goyaves, mangues et mangoustans, frais ou secs</t>
        </is>
      </c>
      <c r="C4363" t="inlineStr">
        <is>
          <t>Autres IAA</t>
        </is>
      </c>
      <c r="D4363" t="n">
        <v>2.87</v>
      </c>
      <c r="E4363" t="n">
        <v>0</v>
      </c>
      <c r="F4363" t="n">
        <v>500000000</v>
      </c>
      <c r="G4363" t="inlineStr">
        <is>
          <t>Donnée calculée</t>
        </is>
      </c>
      <c r="H4363" t="inlineStr"/>
    </row>
    <row r="4364">
      <c r="A4364" t="inlineStr">
        <is>
          <t>2015</t>
        </is>
      </c>
      <c r="B4364" t="inlineStr">
        <is>
          <t>Oranges, fraîches ou sèches</t>
        </is>
      </c>
      <c r="C4364" t="inlineStr">
        <is>
          <t>Autres IAA</t>
        </is>
      </c>
      <c r="D4364" t="n">
        <v>126</v>
      </c>
      <c r="E4364" t="n">
        <v>0</v>
      </c>
      <c r="F4364" t="n">
        <v>500000000</v>
      </c>
      <c r="G4364" t="inlineStr">
        <is>
          <t>Donnée calculée</t>
        </is>
      </c>
      <c r="H4364" t="inlineStr"/>
    </row>
    <row r="4365">
      <c r="A4365" t="inlineStr">
        <is>
          <t>2015</t>
        </is>
      </c>
      <c r="B4365" t="inlineStr">
        <is>
          <t>Mandarines et clémentines, fraîches ou sèches</t>
        </is>
      </c>
      <c r="C4365" t="inlineStr">
        <is>
          <t>Autres IAA</t>
        </is>
      </c>
      <c r="D4365" t="n">
        <v>0.17</v>
      </c>
      <c r="E4365" t="n">
        <v>0</v>
      </c>
      <c r="F4365" t="n">
        <v>500000000</v>
      </c>
      <c r="G4365" t="inlineStr">
        <is>
          <t>Donnée calculée</t>
        </is>
      </c>
      <c r="H4365" t="inlineStr"/>
    </row>
    <row r="4366">
      <c r="A4366" t="inlineStr">
        <is>
          <t>2015</t>
        </is>
      </c>
      <c r="B4366" t="inlineStr">
        <is>
          <t>Pamplemousses et pomelos, frais ou secs</t>
        </is>
      </c>
      <c r="C4366" t="inlineStr">
        <is>
          <t>Autres IAA</t>
        </is>
      </c>
      <c r="D4366" t="n">
        <v>19.6</v>
      </c>
      <c r="E4366" t="n">
        <v>0</v>
      </c>
      <c r="F4366" t="n">
        <v>500000000</v>
      </c>
      <c r="G4366" t="inlineStr">
        <is>
          <t>Donnée calculée</t>
        </is>
      </c>
      <c r="H4366" t="inlineStr"/>
    </row>
    <row r="4367">
      <c r="A4367" t="inlineStr">
        <is>
          <t>2015</t>
        </is>
      </c>
      <c r="B4367" t="inlineStr">
        <is>
          <t>Citrons et limes, frais ou secs</t>
        </is>
      </c>
      <c r="C4367" t="inlineStr">
        <is>
          <t>Autres IAA</t>
        </is>
      </c>
      <c r="D4367" t="n">
        <v>47.2</v>
      </c>
      <c r="E4367" t="n">
        <v>0</v>
      </c>
      <c r="F4367" t="n">
        <v>500000000</v>
      </c>
      <c r="G4367" t="inlineStr">
        <is>
          <t>Donnée calculée</t>
        </is>
      </c>
      <c r="H4367" t="inlineStr"/>
    </row>
    <row r="4368">
      <c r="A4368" t="inlineStr">
        <is>
          <t>2015</t>
        </is>
      </c>
      <c r="B4368" t="inlineStr">
        <is>
          <t>Autres agrumes, frais ou secs</t>
        </is>
      </c>
      <c r="C4368" t="inlineStr">
        <is>
          <t>Autres IAA</t>
        </is>
      </c>
      <c r="D4368" t="n">
        <v>0.84</v>
      </c>
      <c r="E4368" t="n">
        <v>0</v>
      </c>
      <c r="F4368" t="n">
        <v>500000000</v>
      </c>
      <c r="G4368" t="inlineStr">
        <is>
          <t>Donnée calculée</t>
        </is>
      </c>
      <c r="H4368" t="inlineStr"/>
    </row>
    <row r="4369">
      <c r="A4369" t="inlineStr">
        <is>
          <t>2015</t>
        </is>
      </c>
      <c r="B4369" t="inlineStr">
        <is>
          <t>Fruits et légumes</t>
        </is>
      </c>
      <c r="C4369" t="inlineStr">
        <is>
          <t>Pertes</t>
        </is>
      </c>
      <c r="D4369" t="n">
        <v>0</v>
      </c>
      <c r="E4369" t="inlineStr"/>
      <c r="F4369" t="inlineStr"/>
      <c r="G4369" t="inlineStr">
        <is>
          <t>Donnée calculée</t>
        </is>
      </c>
      <c r="H4369" t="inlineStr"/>
    </row>
    <row r="4370">
      <c r="A4370" t="inlineStr">
        <is>
          <t>2015</t>
        </is>
      </c>
      <c r="B4370" t="inlineStr">
        <is>
          <t>Légumes</t>
        </is>
      </c>
      <c r="C4370" t="inlineStr">
        <is>
          <t>Pertes</t>
        </is>
      </c>
      <c r="D4370" t="n">
        <v>0</v>
      </c>
      <c r="E4370" t="n">
        <v>0</v>
      </c>
      <c r="F4370" t="n">
        <v>0</v>
      </c>
      <c r="G4370" t="inlineStr">
        <is>
          <t>Donnée calculée</t>
        </is>
      </c>
      <c r="H4370" t="inlineStr"/>
    </row>
    <row r="4371">
      <c r="A4371" t="inlineStr">
        <is>
          <t>2015</t>
        </is>
      </c>
      <c r="B4371" t="inlineStr">
        <is>
          <t>Légumineuses et oléagineux</t>
        </is>
      </c>
      <c r="C4371" t="inlineStr">
        <is>
          <t>Pertes</t>
        </is>
      </c>
      <c r="D4371" t="n">
        <v>0</v>
      </c>
      <c r="E4371" t="n">
        <v>0</v>
      </c>
      <c r="F4371" t="n">
        <v>0</v>
      </c>
      <c r="G4371" t="inlineStr">
        <is>
          <t>Donnée calculée</t>
        </is>
      </c>
      <c r="H4371" t="inlineStr"/>
    </row>
    <row r="4372">
      <c r="A4372" t="inlineStr">
        <is>
          <t>2015</t>
        </is>
      </c>
      <c r="B4372" t="inlineStr">
        <is>
          <t>Légumes à cosse verts</t>
        </is>
      </c>
      <c r="C4372" t="inlineStr">
        <is>
          <t>Pertes</t>
        </is>
      </c>
      <c r="D4372" t="n">
        <v>0</v>
      </c>
      <c r="E4372" t="n">
        <v>0</v>
      </c>
      <c r="F4372" t="n">
        <v>0</v>
      </c>
      <c r="G4372" t="inlineStr">
        <is>
          <t>Donnée calculée</t>
        </is>
      </c>
      <c r="H4372" t="inlineStr"/>
    </row>
    <row r="4373">
      <c r="A4373" t="inlineStr">
        <is>
          <t>2015</t>
        </is>
      </c>
      <c r="B4373" t="inlineStr">
        <is>
          <t>Haricots</t>
        </is>
      </c>
      <c r="C4373" t="inlineStr">
        <is>
          <t>Pertes</t>
        </is>
      </c>
      <c r="D4373" t="n">
        <v>0</v>
      </c>
      <c r="E4373" t="n">
        <v>0</v>
      </c>
      <c r="F4373" t="n">
        <v>0</v>
      </c>
      <c r="G4373" t="inlineStr">
        <is>
          <t>Donnée calculée</t>
        </is>
      </c>
      <c r="H4373" t="inlineStr"/>
    </row>
    <row r="4374">
      <c r="A4374" t="inlineStr">
        <is>
          <t>2015</t>
        </is>
      </c>
      <c r="B4374" t="inlineStr">
        <is>
          <t>Haricots à écosser et demi-secs (grains)</t>
        </is>
      </c>
      <c r="C4374" t="inlineStr">
        <is>
          <t>Pertes</t>
        </is>
      </c>
      <c r="D4374" t="n">
        <v>0</v>
      </c>
      <c r="E4374" t="n">
        <v>0</v>
      </c>
      <c r="F4374" t="n">
        <v>0</v>
      </c>
      <c r="G4374" t="inlineStr">
        <is>
          <t>Donnée calculée</t>
        </is>
      </c>
      <c r="H4374" t="inlineStr"/>
    </row>
    <row r="4375">
      <c r="A4375" t="inlineStr">
        <is>
          <t>2015</t>
        </is>
      </c>
      <c r="B4375" t="inlineStr">
        <is>
          <t>Haricots verts (y.c. haricots beurre)</t>
        </is>
      </c>
      <c r="C4375" t="inlineStr">
        <is>
          <t>Pertes</t>
        </is>
      </c>
      <c r="D4375" t="n">
        <v>0</v>
      </c>
      <c r="E4375" t="n">
        <v>0</v>
      </c>
      <c r="F4375" t="n">
        <v>0</v>
      </c>
      <c r="G4375" t="inlineStr">
        <is>
          <t>Donnée calculée</t>
        </is>
      </c>
      <c r="H4375" t="inlineStr"/>
    </row>
    <row r="4376">
      <c r="A4376" t="inlineStr">
        <is>
          <t>2015</t>
        </is>
      </c>
      <c r="B4376" t="inlineStr">
        <is>
          <t>Petits pois</t>
        </is>
      </c>
      <c r="C4376" t="inlineStr">
        <is>
          <t>Pertes</t>
        </is>
      </c>
      <c r="D4376" t="n">
        <v>0</v>
      </c>
      <c r="E4376" t="n">
        <v>0</v>
      </c>
      <c r="F4376" t="n">
        <v>0</v>
      </c>
      <c r="G4376" t="inlineStr">
        <is>
          <t>Donnée calculée</t>
        </is>
      </c>
      <c r="H4376" t="inlineStr"/>
    </row>
    <row r="4377">
      <c r="A4377" t="inlineStr">
        <is>
          <t>2015</t>
        </is>
      </c>
      <c r="B4377" t="inlineStr">
        <is>
          <t>Autres légumes à cosse verts</t>
        </is>
      </c>
      <c r="C4377" t="inlineStr">
        <is>
          <t>Pertes</t>
        </is>
      </c>
      <c r="D4377" t="n">
        <v>0</v>
      </c>
      <c r="E4377" t="n">
        <v>0</v>
      </c>
      <c r="F4377" t="n">
        <v>0</v>
      </c>
      <c r="G4377" t="inlineStr">
        <is>
          <t>Donnée calculée</t>
        </is>
      </c>
      <c r="H4377" t="inlineStr"/>
    </row>
    <row r="4378">
      <c r="A4378" t="inlineStr">
        <is>
          <t>2015</t>
        </is>
      </c>
      <c r="B4378" t="inlineStr">
        <is>
          <t>Légumes à cosse d'origine tropicale</t>
        </is>
      </c>
      <c r="C4378" t="inlineStr">
        <is>
          <t>Pertes</t>
        </is>
      </c>
      <c r="D4378" t="n">
        <v>0</v>
      </c>
      <c r="E4378" t="n">
        <v>0</v>
      </c>
      <c r="F4378" t="n">
        <v>0</v>
      </c>
      <c r="G4378" t="inlineStr">
        <is>
          <t>Donnée calculée</t>
        </is>
      </c>
      <c r="H4378" t="inlineStr"/>
    </row>
    <row r="4379">
      <c r="A4379" t="inlineStr">
        <is>
          <t>2015</t>
        </is>
      </c>
      <c r="B4379" t="inlineStr">
        <is>
          <t>Arachides, en coque</t>
        </is>
      </c>
      <c r="C4379" t="inlineStr">
        <is>
          <t>Pertes</t>
        </is>
      </c>
      <c r="D4379" t="n">
        <v>0</v>
      </c>
      <c r="E4379" t="inlineStr"/>
      <c r="F4379" t="inlineStr"/>
      <c r="G4379" t="inlineStr">
        <is>
          <t>Donnée calculée</t>
        </is>
      </c>
      <c r="H4379" t="inlineStr"/>
    </row>
    <row r="4380">
      <c r="A4380" t="inlineStr">
        <is>
          <t>2015</t>
        </is>
      </c>
      <c r="B4380" t="inlineStr">
        <is>
          <t>Légumes et melons, racines et tubercules</t>
        </is>
      </c>
      <c r="C4380" t="inlineStr">
        <is>
          <t>Pertes</t>
        </is>
      </c>
      <c r="D4380" t="n">
        <v>0</v>
      </c>
      <c r="E4380" t="n">
        <v>0</v>
      </c>
      <c r="F4380" t="n">
        <v>0</v>
      </c>
      <c r="G4380" t="inlineStr">
        <is>
          <t>Donnée calculée</t>
        </is>
      </c>
      <c r="H4380" t="inlineStr"/>
    </row>
    <row r="4381">
      <c r="A4381" t="inlineStr">
        <is>
          <t>2015</t>
        </is>
      </c>
      <c r="B4381" t="inlineStr">
        <is>
          <t>Légumes à feuilles ou à tiges</t>
        </is>
      </c>
      <c r="C4381" t="inlineStr">
        <is>
          <t>Pertes</t>
        </is>
      </c>
      <c r="D4381" t="n">
        <v>0</v>
      </c>
      <c r="E4381" t="n">
        <v>0</v>
      </c>
      <c r="F4381" t="n">
        <v>0</v>
      </c>
      <c r="G4381" t="inlineStr">
        <is>
          <t>Donnée calculée</t>
        </is>
      </c>
      <c r="H4381" t="inlineStr"/>
    </row>
    <row r="4382">
      <c r="A4382" t="inlineStr">
        <is>
          <t>2015</t>
        </is>
      </c>
      <c r="B4382" t="inlineStr">
        <is>
          <t>Asperges</t>
        </is>
      </c>
      <c r="C4382" t="inlineStr">
        <is>
          <t>Pertes</t>
        </is>
      </c>
      <c r="D4382" t="n">
        <v>0</v>
      </c>
      <c r="E4382" t="n">
        <v>0</v>
      </c>
      <c r="F4382" t="n">
        <v>0</v>
      </c>
      <c r="G4382" t="inlineStr">
        <is>
          <t>Donnée calculée</t>
        </is>
      </c>
      <c r="H4382" t="inlineStr"/>
    </row>
    <row r="4383">
      <c r="A4383" t="inlineStr">
        <is>
          <t>2015</t>
        </is>
      </c>
      <c r="B4383" t="inlineStr">
        <is>
          <t>Choux</t>
        </is>
      </c>
      <c r="C4383" t="inlineStr">
        <is>
          <t>Pertes</t>
        </is>
      </c>
      <c r="D4383" t="n">
        <v>0</v>
      </c>
      <c r="E4383" t="n">
        <v>0</v>
      </c>
      <c r="F4383" t="n">
        <v>0</v>
      </c>
      <c r="G4383" t="inlineStr">
        <is>
          <t>Donnée calculée</t>
        </is>
      </c>
      <c r="H4383" t="inlineStr"/>
    </row>
    <row r="4384">
      <c r="A4384" t="inlineStr">
        <is>
          <t>2015</t>
        </is>
      </c>
      <c r="B4384" t="inlineStr">
        <is>
          <t>Choux de Bruxelles</t>
        </is>
      </c>
      <c r="C4384" t="inlineStr">
        <is>
          <t>Pertes</t>
        </is>
      </c>
      <c r="D4384" t="n">
        <v>0</v>
      </c>
      <c r="E4384" t="n">
        <v>0</v>
      </c>
      <c r="F4384" t="n">
        <v>0</v>
      </c>
      <c r="G4384" t="inlineStr">
        <is>
          <t>Donnée calculée</t>
        </is>
      </c>
      <c r="H4384" t="inlineStr"/>
    </row>
    <row r="4385">
      <c r="A4385" t="inlineStr">
        <is>
          <t>2015</t>
        </is>
      </c>
      <c r="B4385" t="inlineStr">
        <is>
          <t>Autres choux</t>
        </is>
      </c>
      <c r="C4385" t="inlineStr">
        <is>
          <t>Pertes</t>
        </is>
      </c>
      <c r="D4385" t="n">
        <v>0</v>
      </c>
      <c r="E4385" t="n">
        <v>0</v>
      </c>
      <c r="F4385" t="n">
        <v>0</v>
      </c>
      <c r="G4385" t="inlineStr">
        <is>
          <t>Donnée calculée</t>
        </is>
      </c>
      <c r="H4385" t="inlineStr"/>
    </row>
    <row r="4386">
      <c r="A4386" t="inlineStr">
        <is>
          <t>2015</t>
        </is>
      </c>
      <c r="B4386" t="inlineStr">
        <is>
          <t>Choux à choucroute</t>
        </is>
      </c>
      <c r="C4386" t="inlineStr">
        <is>
          <t>Pertes</t>
        </is>
      </c>
      <c r="D4386" t="n">
        <v>0</v>
      </c>
      <c r="E4386" t="n">
        <v>0</v>
      </c>
      <c r="F4386" t="n">
        <v>0</v>
      </c>
      <c r="G4386" t="inlineStr">
        <is>
          <t>Donnée calculée</t>
        </is>
      </c>
      <c r="H4386" t="inlineStr"/>
    </row>
    <row r="4387">
      <c r="A4387" t="inlineStr">
        <is>
          <t>2015</t>
        </is>
      </c>
      <c r="B4387" t="inlineStr">
        <is>
          <t>Autres choux, n.c.a.</t>
        </is>
      </c>
      <c r="C4387" t="inlineStr">
        <is>
          <t>Pertes</t>
        </is>
      </c>
      <c r="D4387" t="n">
        <v>0</v>
      </c>
      <c r="E4387" t="n">
        <v>0</v>
      </c>
      <c r="F4387" t="n">
        <v>0</v>
      </c>
      <c r="G4387" t="inlineStr">
        <is>
          <t>Donnée calculée</t>
        </is>
      </c>
      <c r="H4387" t="inlineStr"/>
    </row>
    <row r="4388">
      <c r="A4388" t="inlineStr">
        <is>
          <t>2015</t>
        </is>
      </c>
      <c r="B4388" t="inlineStr">
        <is>
          <t>Choux-fleurs et brocolis</t>
        </is>
      </c>
      <c r="C4388" t="inlineStr">
        <is>
          <t>Pertes</t>
        </is>
      </c>
      <c r="D4388" t="n">
        <v>0</v>
      </c>
      <c r="E4388" t="n">
        <v>0</v>
      </c>
      <c r="F4388" t="n">
        <v>0</v>
      </c>
      <c r="G4388" t="inlineStr">
        <is>
          <t>Donnée calculée</t>
        </is>
      </c>
      <c r="H4388" t="inlineStr"/>
    </row>
    <row r="4389">
      <c r="A4389" t="inlineStr">
        <is>
          <t>2015</t>
        </is>
      </c>
      <c r="B4389" t="inlineStr">
        <is>
          <t>Choux-fleurs</t>
        </is>
      </c>
      <c r="C4389" t="inlineStr">
        <is>
          <t>Pertes</t>
        </is>
      </c>
      <c r="D4389" t="n">
        <v>0</v>
      </c>
      <c r="E4389" t="n">
        <v>0</v>
      </c>
      <c r="F4389" t="n">
        <v>0</v>
      </c>
      <c r="G4389" t="inlineStr">
        <is>
          <t>Donnée calculée</t>
        </is>
      </c>
      <c r="H4389" t="inlineStr"/>
    </row>
    <row r="4390">
      <c r="A4390" t="inlineStr">
        <is>
          <t>2015</t>
        </is>
      </c>
      <c r="B4390" t="inlineStr">
        <is>
          <t>Choux brocolis à jets</t>
        </is>
      </c>
      <c r="C4390" t="inlineStr">
        <is>
          <t>Pertes</t>
        </is>
      </c>
      <c r="D4390" t="n">
        <v>0</v>
      </c>
      <c r="E4390" t="n">
        <v>0</v>
      </c>
      <c r="F4390" t="n">
        <v>0</v>
      </c>
      <c r="G4390" t="inlineStr">
        <is>
          <t>Donnée calculée</t>
        </is>
      </c>
      <c r="H4390" t="inlineStr"/>
    </row>
    <row r="4391">
      <c r="A4391" t="inlineStr">
        <is>
          <t>2015</t>
        </is>
      </c>
      <c r="B4391" t="inlineStr">
        <is>
          <t>Laitues</t>
        </is>
      </c>
      <c r="C4391" t="inlineStr">
        <is>
          <t>Pertes</t>
        </is>
      </c>
      <c r="D4391" t="n">
        <v>0</v>
      </c>
      <c r="E4391" t="n">
        <v>0</v>
      </c>
      <c r="F4391" t="n">
        <v>0</v>
      </c>
      <c r="G4391" t="inlineStr">
        <is>
          <t>Donnée calculée</t>
        </is>
      </c>
      <c r="H4391" t="inlineStr"/>
    </row>
    <row r="4392">
      <c r="A4392" t="inlineStr">
        <is>
          <t>2015</t>
        </is>
      </c>
      <c r="B4392" t="inlineStr">
        <is>
          <t>Laitues pommées</t>
        </is>
      </c>
      <c r="C4392" t="inlineStr">
        <is>
          <t>Pertes</t>
        </is>
      </c>
      <c r="D4392" t="n">
        <v>0</v>
      </c>
      <c r="E4392" t="n">
        <v>0</v>
      </c>
      <c r="F4392" t="n">
        <v>0</v>
      </c>
      <c r="G4392" t="inlineStr">
        <is>
          <t>Donnée calculée</t>
        </is>
      </c>
      <c r="H4392" t="inlineStr"/>
    </row>
    <row r="4393">
      <c r="A4393" t="inlineStr">
        <is>
          <t>2015</t>
        </is>
      </c>
      <c r="B4393" t="inlineStr">
        <is>
          <t>Autres laitues</t>
        </is>
      </c>
      <c r="C4393" t="inlineStr">
        <is>
          <t>Pertes</t>
        </is>
      </c>
      <c r="D4393" t="n">
        <v>0</v>
      </c>
      <c r="E4393" t="n">
        <v>0</v>
      </c>
      <c r="F4393" t="n">
        <v>0</v>
      </c>
      <c r="G4393" t="inlineStr">
        <is>
          <t>Donnée calculée</t>
        </is>
      </c>
      <c r="H4393" t="inlineStr"/>
    </row>
    <row r="4394">
      <c r="A4394" t="inlineStr">
        <is>
          <t>2015</t>
        </is>
      </c>
      <c r="B4394" t="inlineStr">
        <is>
          <t>Chicorées</t>
        </is>
      </c>
      <c r="C4394" t="inlineStr">
        <is>
          <t>Pertes</t>
        </is>
      </c>
      <c r="D4394" t="n">
        <v>0</v>
      </c>
      <c r="E4394" t="n">
        <v>0</v>
      </c>
      <c r="F4394" t="n">
        <v>0</v>
      </c>
      <c r="G4394" t="inlineStr">
        <is>
          <t>Donnée calculée</t>
        </is>
      </c>
      <c r="H4394" t="inlineStr"/>
    </row>
    <row r="4395">
      <c r="A4395" t="inlineStr">
        <is>
          <t>2015</t>
        </is>
      </c>
      <c r="B4395" t="inlineStr">
        <is>
          <t>Chicorées frisées</t>
        </is>
      </c>
      <c r="C4395" t="inlineStr">
        <is>
          <t>Pertes</t>
        </is>
      </c>
      <c r="D4395" t="n">
        <v>0</v>
      </c>
      <c r="E4395" t="n">
        <v>0</v>
      </c>
      <c r="F4395" t="n">
        <v>0</v>
      </c>
      <c r="G4395" t="inlineStr">
        <is>
          <t>Donnée calculée</t>
        </is>
      </c>
      <c r="H4395" t="inlineStr"/>
    </row>
    <row r="4396">
      <c r="A4396" t="inlineStr">
        <is>
          <t>2015</t>
        </is>
      </c>
      <c r="B4396" t="inlineStr">
        <is>
          <t>Chicorées scaroles</t>
        </is>
      </c>
      <c r="C4396" t="inlineStr">
        <is>
          <t>Pertes</t>
        </is>
      </c>
      <c r="D4396" t="n">
        <v>0</v>
      </c>
      <c r="E4396" t="n">
        <v>0</v>
      </c>
      <c r="F4396" t="n">
        <v>0</v>
      </c>
      <c r="G4396" t="inlineStr">
        <is>
          <t>Donnée calculée</t>
        </is>
      </c>
      <c r="H4396" t="inlineStr"/>
    </row>
    <row r="4397">
      <c r="A4397" t="inlineStr">
        <is>
          <t>2015</t>
        </is>
      </c>
      <c r="B4397" t="inlineStr">
        <is>
          <t>Épinards</t>
        </is>
      </c>
      <c r="C4397" t="inlineStr">
        <is>
          <t>Pertes</t>
        </is>
      </c>
      <c r="D4397" t="n">
        <v>0</v>
      </c>
      <c r="E4397" t="n">
        <v>0</v>
      </c>
      <c r="F4397" t="n">
        <v>0</v>
      </c>
      <c r="G4397" t="inlineStr">
        <is>
          <t>Donnée calculée</t>
        </is>
      </c>
      <c r="H4397" t="inlineStr"/>
    </row>
    <row r="4398">
      <c r="A4398" t="inlineStr">
        <is>
          <t>2015</t>
        </is>
      </c>
      <c r="B4398" t="inlineStr">
        <is>
          <t>Artichauts</t>
        </is>
      </c>
      <c r="C4398" t="inlineStr">
        <is>
          <t>Pertes</t>
        </is>
      </c>
      <c r="D4398" t="n">
        <v>0</v>
      </c>
      <c r="E4398" t="n">
        <v>0</v>
      </c>
      <c r="F4398" t="n">
        <v>0</v>
      </c>
      <c r="G4398" t="inlineStr">
        <is>
          <t>Donnée calculée</t>
        </is>
      </c>
      <c r="H4398" t="inlineStr"/>
    </row>
    <row r="4399">
      <c r="A4399" t="inlineStr">
        <is>
          <t>2015</t>
        </is>
      </c>
      <c r="B4399" t="inlineStr">
        <is>
          <t>Autres légumes à feuilles ou à tiges</t>
        </is>
      </c>
      <c r="C4399" t="inlineStr">
        <is>
          <t>Pertes</t>
        </is>
      </c>
      <c r="D4399" t="n">
        <v>0</v>
      </c>
      <c r="E4399" t="n">
        <v>0</v>
      </c>
      <c r="F4399" t="n">
        <v>0</v>
      </c>
      <c r="G4399" t="inlineStr">
        <is>
          <t>Donnée calculée</t>
        </is>
      </c>
      <c r="H4399" t="inlineStr"/>
    </row>
    <row r="4400">
      <c r="A4400" t="inlineStr">
        <is>
          <t>2015</t>
        </is>
      </c>
      <c r="B4400" t="inlineStr">
        <is>
          <t>Salades</t>
        </is>
      </c>
      <c r="C4400" t="inlineStr">
        <is>
          <t>Pertes</t>
        </is>
      </c>
      <c r="D4400" t="n">
        <v>0</v>
      </c>
      <c r="E4400" t="n">
        <v>0</v>
      </c>
      <c r="F4400" t="n">
        <v>0</v>
      </c>
      <c r="G4400" t="inlineStr">
        <is>
          <t>Donnée calculée</t>
        </is>
      </c>
      <c r="H4400" t="inlineStr"/>
    </row>
    <row r="4401">
      <c r="A4401" t="inlineStr">
        <is>
          <t>2015</t>
        </is>
      </c>
      <c r="B4401" t="inlineStr">
        <is>
          <t>Cresson</t>
        </is>
      </c>
      <c r="C4401" t="inlineStr">
        <is>
          <t>Pertes</t>
        </is>
      </c>
      <c r="D4401" t="n">
        <v>0</v>
      </c>
      <c r="E4401" t="n">
        <v>0</v>
      </c>
      <c r="F4401" t="n">
        <v>0</v>
      </c>
      <c r="G4401" t="inlineStr">
        <is>
          <t>Donnée calculée</t>
        </is>
      </c>
      <c r="H4401" t="inlineStr"/>
    </row>
    <row r="4402">
      <c r="A4402" t="inlineStr">
        <is>
          <t>2015</t>
        </is>
      </c>
      <c r="B4402" t="inlineStr">
        <is>
          <t>Mâche</t>
        </is>
      </c>
      <c r="C4402" t="inlineStr">
        <is>
          <t>Pertes</t>
        </is>
      </c>
      <c r="D4402" t="n">
        <v>0</v>
      </c>
      <c r="E4402" t="n">
        <v>0</v>
      </c>
      <c r="F4402" t="n">
        <v>0</v>
      </c>
      <c r="G4402" t="inlineStr">
        <is>
          <t>Donnée calculée</t>
        </is>
      </c>
      <c r="H4402" t="inlineStr"/>
    </row>
    <row r="4403">
      <c r="A4403" t="inlineStr">
        <is>
          <t>2015</t>
        </is>
      </c>
      <c r="B4403" t="inlineStr">
        <is>
          <t>Autres salades, n.c.a.</t>
        </is>
      </c>
      <c r="C4403" t="inlineStr">
        <is>
          <t>Pertes</t>
        </is>
      </c>
      <c r="D4403" t="n">
        <v>0</v>
      </c>
      <c r="E4403" t="n">
        <v>0</v>
      </c>
      <c r="F4403" t="n">
        <v>0</v>
      </c>
      <c r="G4403" t="inlineStr">
        <is>
          <t>Donnée calculée</t>
        </is>
      </c>
      <c r="H4403" t="inlineStr"/>
    </row>
    <row r="4404">
      <c r="A4404" t="inlineStr">
        <is>
          <t>2015</t>
        </is>
      </c>
      <c r="B4404" t="inlineStr">
        <is>
          <t>Endives</t>
        </is>
      </c>
      <c r="C4404" t="inlineStr">
        <is>
          <t>Pertes</t>
        </is>
      </c>
      <c r="D4404" t="n">
        <v>0</v>
      </c>
      <c r="E4404" t="n">
        <v>0</v>
      </c>
      <c r="F4404" t="n">
        <v>0</v>
      </c>
      <c r="G4404" t="inlineStr">
        <is>
          <t>Donnée calculée</t>
        </is>
      </c>
      <c r="H4404" t="inlineStr"/>
    </row>
    <row r="4405">
      <c r="A4405" t="inlineStr">
        <is>
          <t>2015</t>
        </is>
      </c>
      <c r="B4405" t="inlineStr">
        <is>
          <t>Endives chicons</t>
        </is>
      </c>
      <c r="C4405" t="inlineStr">
        <is>
          <t>Pertes</t>
        </is>
      </c>
      <c r="D4405" t="n">
        <v>0</v>
      </c>
      <c r="E4405" t="n">
        <v>0</v>
      </c>
      <c r="F4405" t="n">
        <v>0</v>
      </c>
      <c r="G4405" t="inlineStr">
        <is>
          <t>Donnée calculée</t>
        </is>
      </c>
      <c r="H4405" t="inlineStr"/>
    </row>
    <row r="4406">
      <c r="A4406" t="inlineStr">
        <is>
          <t>2015</t>
        </is>
      </c>
      <c r="B4406" t="inlineStr">
        <is>
          <t>Bettes et cardes</t>
        </is>
      </c>
      <c r="C4406" t="inlineStr">
        <is>
          <t>Pertes</t>
        </is>
      </c>
      <c r="D4406" t="n">
        <v>0</v>
      </c>
      <c r="E4406" t="n">
        <v>0</v>
      </c>
      <c r="F4406" t="n">
        <v>0</v>
      </c>
      <c r="G4406" t="inlineStr">
        <is>
          <t>Donnée calculée</t>
        </is>
      </c>
      <c r="H4406" t="inlineStr"/>
    </row>
    <row r="4407">
      <c r="A4407" t="inlineStr">
        <is>
          <t>2015</t>
        </is>
      </c>
      <c r="B4407" t="inlineStr">
        <is>
          <t>Brèdes</t>
        </is>
      </c>
      <c r="C4407" t="inlineStr">
        <is>
          <t>Pertes</t>
        </is>
      </c>
      <c r="D4407" t="n">
        <v>0</v>
      </c>
      <c r="E4407" t="n">
        <v>0</v>
      </c>
      <c r="F4407" t="n">
        <v>0</v>
      </c>
      <c r="G4407" t="inlineStr">
        <is>
          <t>Donnée calculée</t>
        </is>
      </c>
      <c r="H4407" t="inlineStr"/>
    </row>
    <row r="4408">
      <c r="A4408" t="inlineStr">
        <is>
          <t>2015</t>
        </is>
      </c>
      <c r="B4408" t="inlineStr">
        <is>
          <t>Persil</t>
        </is>
      </c>
      <c r="C4408" t="inlineStr">
        <is>
          <t>Pertes</t>
        </is>
      </c>
      <c r="D4408" t="n">
        <v>0</v>
      </c>
      <c r="E4408" t="n">
        <v>0</v>
      </c>
      <c r="F4408" t="n">
        <v>0</v>
      </c>
      <c r="G4408" t="inlineStr">
        <is>
          <t>Donnée calculée</t>
        </is>
      </c>
      <c r="H4408" t="inlineStr"/>
    </row>
    <row r="4409">
      <c r="A4409" t="inlineStr">
        <is>
          <t>2015</t>
        </is>
      </c>
      <c r="B4409" t="inlineStr">
        <is>
          <t>Fenouil</t>
        </is>
      </c>
      <c r="C4409" t="inlineStr">
        <is>
          <t>Pertes</t>
        </is>
      </c>
      <c r="D4409" t="n">
        <v>0</v>
      </c>
      <c r="E4409" t="n">
        <v>0</v>
      </c>
      <c r="F4409" t="n">
        <v>0</v>
      </c>
      <c r="G4409" t="inlineStr">
        <is>
          <t>Donnée calculée</t>
        </is>
      </c>
      <c r="H4409" t="inlineStr"/>
    </row>
    <row r="4410">
      <c r="A4410" t="inlineStr">
        <is>
          <t>2015</t>
        </is>
      </c>
      <c r="B4410" t="inlineStr">
        <is>
          <t>Melons</t>
        </is>
      </c>
      <c r="C4410" t="inlineStr">
        <is>
          <t>Pertes</t>
        </is>
      </c>
      <c r="D4410" t="n">
        <v>0</v>
      </c>
      <c r="E4410" t="n">
        <v>0</v>
      </c>
      <c r="F4410" t="n">
        <v>0</v>
      </c>
      <c r="G4410" t="inlineStr">
        <is>
          <t>Donnée calculée</t>
        </is>
      </c>
      <c r="H4410" t="inlineStr"/>
    </row>
    <row r="4411">
      <c r="A4411" t="inlineStr">
        <is>
          <t>2015</t>
        </is>
      </c>
      <c r="B4411" t="inlineStr">
        <is>
          <t>Pastèques</t>
        </is>
      </c>
      <c r="C4411" t="inlineStr">
        <is>
          <t>Pertes</t>
        </is>
      </c>
      <c r="D4411" t="n">
        <v>0</v>
      </c>
      <c r="E4411" t="n">
        <v>0</v>
      </c>
      <c r="F4411" t="n">
        <v>0</v>
      </c>
      <c r="G4411" t="inlineStr">
        <is>
          <t>Donnée calculée</t>
        </is>
      </c>
      <c r="H4411" t="inlineStr"/>
    </row>
    <row r="4412">
      <c r="A4412" t="inlineStr">
        <is>
          <t>2015</t>
        </is>
      </c>
      <c r="B4412" t="inlineStr">
        <is>
          <t>Autres melons</t>
        </is>
      </c>
      <c r="C4412" t="inlineStr">
        <is>
          <t>Pertes</t>
        </is>
      </c>
      <c r="D4412" t="n">
        <v>0</v>
      </c>
      <c r="E4412" t="n">
        <v>0</v>
      </c>
      <c r="F4412" t="n">
        <v>0</v>
      </c>
      <c r="G4412" t="inlineStr">
        <is>
          <t>Donnée calculée</t>
        </is>
      </c>
      <c r="H4412" t="inlineStr"/>
    </row>
    <row r="4413">
      <c r="A4413" t="inlineStr">
        <is>
          <t>2015</t>
        </is>
      </c>
      <c r="B4413" t="inlineStr">
        <is>
          <t>Cantaloups et autres melons sous serres</t>
        </is>
      </c>
      <c r="C4413" t="inlineStr">
        <is>
          <t>Pertes</t>
        </is>
      </c>
      <c r="D4413" t="n">
        <v>0</v>
      </c>
      <c r="E4413" t="n">
        <v>0</v>
      </c>
      <c r="F4413" t="n">
        <v>0</v>
      </c>
      <c r="G4413" t="inlineStr">
        <is>
          <t>Donnée calculée</t>
        </is>
      </c>
      <c r="H4413" t="inlineStr"/>
    </row>
    <row r="4414">
      <c r="A4414" t="inlineStr">
        <is>
          <t>2015</t>
        </is>
      </c>
      <c r="B4414" t="inlineStr">
        <is>
          <t>Cantaloups et autres melons en plein air</t>
        </is>
      </c>
      <c r="C4414" t="inlineStr">
        <is>
          <t>Pertes</t>
        </is>
      </c>
      <c r="D4414" t="n">
        <v>0</v>
      </c>
      <c r="E4414" t="n">
        <v>0</v>
      </c>
      <c r="F4414" t="n">
        <v>0</v>
      </c>
      <c r="G4414" t="inlineStr">
        <is>
          <t>Donnée calculée</t>
        </is>
      </c>
      <c r="H4414" t="inlineStr"/>
    </row>
    <row r="4415">
      <c r="A4415" t="inlineStr">
        <is>
          <t>2015</t>
        </is>
      </c>
      <c r="B4415" t="inlineStr">
        <is>
          <t>Autres légumes à fruits</t>
        </is>
      </c>
      <c r="C4415" t="inlineStr">
        <is>
          <t>Pertes</t>
        </is>
      </c>
      <c r="D4415" t="n">
        <v>0</v>
      </c>
      <c r="E4415" t="n">
        <v>0</v>
      </c>
      <c r="F4415" t="n">
        <v>0</v>
      </c>
      <c r="G4415" t="inlineStr">
        <is>
          <t>Donnée calculée</t>
        </is>
      </c>
      <c r="H4415" t="inlineStr"/>
    </row>
    <row r="4416">
      <c r="A4416" t="inlineStr">
        <is>
          <t>2015</t>
        </is>
      </c>
      <c r="B4416" t="inlineStr">
        <is>
          <t>Piments et poivrons verts</t>
        </is>
      </c>
      <c r="C4416" t="inlineStr">
        <is>
          <t>Pertes</t>
        </is>
      </c>
      <c r="D4416" t="n">
        <v>0</v>
      </c>
      <c r="E4416" t="n">
        <v>0</v>
      </c>
      <c r="F4416" t="n">
        <v>0</v>
      </c>
      <c r="G4416" t="inlineStr">
        <is>
          <t>Donnée calculée</t>
        </is>
      </c>
      <c r="H4416" t="inlineStr"/>
    </row>
    <row r="4417">
      <c r="A4417" t="inlineStr">
        <is>
          <t>2015</t>
        </is>
      </c>
      <c r="B4417" t="inlineStr">
        <is>
          <t>Concombres et cornichons</t>
        </is>
      </c>
      <c r="C4417" t="inlineStr">
        <is>
          <t>Pertes</t>
        </is>
      </c>
      <c r="D4417" t="n">
        <v>0</v>
      </c>
      <c r="E4417" t="n">
        <v>0</v>
      </c>
      <c r="F4417" t="n">
        <v>0</v>
      </c>
      <c r="G4417" t="inlineStr">
        <is>
          <t>Donnée calculée</t>
        </is>
      </c>
      <c r="H4417" t="inlineStr"/>
    </row>
    <row r="4418">
      <c r="A4418" t="inlineStr">
        <is>
          <t>2015</t>
        </is>
      </c>
      <c r="B4418" t="inlineStr">
        <is>
          <t>Concombres</t>
        </is>
      </c>
      <c r="C4418" t="inlineStr">
        <is>
          <t>Pertes</t>
        </is>
      </c>
      <c r="D4418" t="n">
        <v>0</v>
      </c>
      <c r="E4418" t="n">
        <v>0</v>
      </c>
      <c r="F4418" t="n">
        <v>0</v>
      </c>
      <c r="G4418" t="inlineStr">
        <is>
          <t>Donnée calculée</t>
        </is>
      </c>
      <c r="H4418" t="inlineStr"/>
    </row>
    <row r="4419">
      <c r="A4419" t="inlineStr">
        <is>
          <t>2015</t>
        </is>
      </c>
      <c r="B4419" t="inlineStr">
        <is>
          <t>Concombre sous serres</t>
        </is>
      </c>
      <c r="C4419" t="inlineStr">
        <is>
          <t>Pertes</t>
        </is>
      </c>
      <c r="D4419" t="n">
        <v>0</v>
      </c>
      <c r="E4419" t="n">
        <v>0</v>
      </c>
      <c r="F4419" t="n">
        <v>0</v>
      </c>
      <c r="G4419" t="inlineStr">
        <is>
          <t>Donnée calculée</t>
        </is>
      </c>
      <c r="H4419" t="inlineStr"/>
    </row>
    <row r="4420">
      <c r="A4420" t="inlineStr">
        <is>
          <t>2015</t>
        </is>
      </c>
      <c r="B4420" t="inlineStr">
        <is>
          <t>Concombre en plein air</t>
        </is>
      </c>
      <c r="C4420" t="inlineStr">
        <is>
          <t>Pertes</t>
        </is>
      </c>
      <c r="D4420" t="n">
        <v>0</v>
      </c>
      <c r="E4420" t="n">
        <v>0</v>
      </c>
      <c r="F4420" t="n">
        <v>0</v>
      </c>
      <c r="G4420" t="inlineStr">
        <is>
          <t>Donnée calculée</t>
        </is>
      </c>
      <c r="H4420" t="inlineStr"/>
    </row>
    <row r="4421">
      <c r="A4421" t="inlineStr">
        <is>
          <t>2015</t>
        </is>
      </c>
      <c r="B4421" t="inlineStr">
        <is>
          <t>Cornichons</t>
        </is>
      </c>
      <c r="C4421" t="inlineStr">
        <is>
          <t>Pertes</t>
        </is>
      </c>
      <c r="D4421" t="n">
        <v>0</v>
      </c>
      <c r="E4421" t="n">
        <v>0</v>
      </c>
      <c r="F4421" t="n">
        <v>0</v>
      </c>
      <c r="G4421" t="inlineStr">
        <is>
          <t>Donnée calculée</t>
        </is>
      </c>
      <c r="H4421" t="inlineStr"/>
    </row>
    <row r="4422">
      <c r="A4422" t="inlineStr">
        <is>
          <t>2015</t>
        </is>
      </c>
      <c r="B4422" t="inlineStr">
        <is>
          <t>Aubergines</t>
        </is>
      </c>
      <c r="C4422" t="inlineStr">
        <is>
          <t>Pertes</t>
        </is>
      </c>
      <c r="D4422" t="n">
        <v>0</v>
      </c>
      <c r="E4422" t="n">
        <v>0</v>
      </c>
      <c r="F4422" t="n">
        <v>0</v>
      </c>
      <c r="G4422" t="inlineStr">
        <is>
          <t>Donnée calculée</t>
        </is>
      </c>
      <c r="H4422" t="inlineStr"/>
    </row>
    <row r="4423">
      <c r="A4423" t="inlineStr">
        <is>
          <t>2015</t>
        </is>
      </c>
      <c r="B4423" t="inlineStr">
        <is>
          <t>Tomates</t>
        </is>
      </c>
      <c r="C4423" t="inlineStr">
        <is>
          <t>Pertes</t>
        </is>
      </c>
      <c r="D4423" t="n">
        <v>0</v>
      </c>
      <c r="E4423" t="n">
        <v>0</v>
      </c>
      <c r="F4423" t="n">
        <v>0</v>
      </c>
      <c r="G4423" t="inlineStr">
        <is>
          <t>Donnée calculée</t>
        </is>
      </c>
      <c r="H4423" t="inlineStr"/>
    </row>
    <row r="4424">
      <c r="A4424" t="inlineStr">
        <is>
          <t>2015</t>
        </is>
      </c>
      <c r="B4424" t="inlineStr">
        <is>
          <t>Tomates sous serres</t>
        </is>
      </c>
      <c r="C4424" t="inlineStr">
        <is>
          <t>Pertes</t>
        </is>
      </c>
      <c r="D4424" t="n">
        <v>0</v>
      </c>
      <c r="E4424" t="n">
        <v>0</v>
      </c>
      <c r="F4424" t="n">
        <v>0</v>
      </c>
      <c r="G4424" t="inlineStr">
        <is>
          <t>Donnée calculée</t>
        </is>
      </c>
      <c r="H4424" t="inlineStr"/>
    </row>
    <row r="4425">
      <c r="A4425" t="inlineStr">
        <is>
          <t>2015</t>
        </is>
      </c>
      <c r="B4425" t="inlineStr">
        <is>
          <t>Tomates en plein air</t>
        </is>
      </c>
      <c r="C4425" t="inlineStr">
        <is>
          <t>Pertes</t>
        </is>
      </c>
      <c r="D4425" t="n">
        <v>0</v>
      </c>
      <c r="E4425" t="n">
        <v>0</v>
      </c>
      <c r="F4425" t="n">
        <v>0</v>
      </c>
      <c r="G4425" t="inlineStr">
        <is>
          <t>Donnée calculée</t>
        </is>
      </c>
      <c r="H4425" t="inlineStr"/>
    </row>
    <row r="4426">
      <c r="A4426" t="inlineStr">
        <is>
          <t>2015</t>
        </is>
      </c>
      <c r="B4426" t="inlineStr">
        <is>
          <t>Autres légumes à fruits n.c.a.</t>
        </is>
      </c>
      <c r="C4426" t="inlineStr">
        <is>
          <t>Pertes</t>
        </is>
      </c>
      <c r="D4426" t="n">
        <v>0</v>
      </c>
      <c r="E4426" t="n">
        <v>0</v>
      </c>
      <c r="F4426" t="n">
        <v>0</v>
      </c>
      <c r="G4426" t="inlineStr">
        <is>
          <t>Donnée calculée</t>
        </is>
      </c>
      <c r="H4426" t="inlineStr"/>
    </row>
    <row r="4427">
      <c r="A4427" t="inlineStr">
        <is>
          <t>2015</t>
        </is>
      </c>
      <c r="B4427" t="inlineStr">
        <is>
          <t>Chayote ou christophine</t>
        </is>
      </c>
      <c r="C4427" t="inlineStr">
        <is>
          <t>Pertes</t>
        </is>
      </c>
      <c r="D4427" t="n">
        <v>0</v>
      </c>
      <c r="E4427" t="n">
        <v>0</v>
      </c>
      <c r="F4427" t="n">
        <v>0</v>
      </c>
      <c r="G4427" t="inlineStr">
        <is>
          <t>Donnée calculée</t>
        </is>
      </c>
      <c r="H4427" t="inlineStr"/>
    </row>
    <row r="4428">
      <c r="A4428" t="inlineStr">
        <is>
          <t>2015</t>
        </is>
      </c>
      <c r="B4428" t="inlineStr">
        <is>
          <t>Citrouilles, potirons, courgettes</t>
        </is>
      </c>
      <c r="C4428" t="inlineStr">
        <is>
          <t>Pertes</t>
        </is>
      </c>
      <c r="D4428" t="n">
        <v>0</v>
      </c>
      <c r="E4428" t="n">
        <v>0</v>
      </c>
      <c r="F4428" t="n">
        <v>0</v>
      </c>
      <c r="G4428" t="inlineStr">
        <is>
          <t>Donnée calculée</t>
        </is>
      </c>
      <c r="H4428" t="inlineStr"/>
    </row>
    <row r="4429">
      <c r="A4429" t="inlineStr">
        <is>
          <t>2015</t>
        </is>
      </c>
      <c r="B4429" t="inlineStr">
        <is>
          <t>Courgette</t>
        </is>
      </c>
      <c r="C4429" t="inlineStr">
        <is>
          <t>Pertes</t>
        </is>
      </c>
      <c r="D4429" t="n">
        <v>0</v>
      </c>
      <c r="E4429" t="n">
        <v>0</v>
      </c>
      <c r="F4429" t="n">
        <v>0</v>
      </c>
      <c r="G4429" t="inlineStr">
        <is>
          <t>Donnée calculée</t>
        </is>
      </c>
      <c r="H4429" t="inlineStr"/>
    </row>
    <row r="4430">
      <c r="A4430" t="inlineStr">
        <is>
          <t>2015</t>
        </is>
      </c>
      <c r="B4430" t="inlineStr">
        <is>
          <t>Autres citrouilles [Courge], potirons, n.c.a.</t>
        </is>
      </c>
      <c r="C4430" t="inlineStr">
        <is>
          <t>Pertes</t>
        </is>
      </c>
      <c r="D4430" t="n">
        <v>0</v>
      </c>
      <c r="E4430" t="n">
        <v>0</v>
      </c>
      <c r="F4430" t="n">
        <v>0</v>
      </c>
      <c r="G4430" t="inlineStr">
        <is>
          <t>Donnée calculée</t>
        </is>
      </c>
      <c r="H4430" t="inlineStr"/>
    </row>
    <row r="4431">
      <c r="A4431" t="inlineStr">
        <is>
          <t>2015</t>
        </is>
      </c>
      <c r="B4431" t="inlineStr">
        <is>
          <t>Gombo</t>
        </is>
      </c>
      <c r="C4431" t="inlineStr">
        <is>
          <t>Pertes</t>
        </is>
      </c>
      <c r="D4431" t="n">
        <v>0</v>
      </c>
      <c r="E4431" t="n">
        <v>0</v>
      </c>
      <c r="F4431" t="n">
        <v>0</v>
      </c>
      <c r="G4431" t="inlineStr">
        <is>
          <t>Donnée calculée</t>
        </is>
      </c>
      <c r="H4431" t="inlineStr"/>
    </row>
    <row r="4432">
      <c r="A4432" t="inlineStr">
        <is>
          <t>2015</t>
        </is>
      </c>
      <c r="B4432" t="inlineStr">
        <is>
          <t>Maïs doux</t>
        </is>
      </c>
      <c r="C4432" t="inlineStr">
        <is>
          <t>Pertes</t>
        </is>
      </c>
      <c r="D4432" t="n">
        <v>0</v>
      </c>
      <c r="E4432" t="n">
        <v>0</v>
      </c>
      <c r="F4432" t="n">
        <v>0</v>
      </c>
      <c r="G4432" t="inlineStr">
        <is>
          <t>Donnée calculée</t>
        </is>
      </c>
      <c r="H4432" t="inlineStr"/>
    </row>
    <row r="4433">
      <c r="A4433" t="inlineStr">
        <is>
          <t>2015</t>
        </is>
      </c>
      <c r="B4433" t="inlineStr">
        <is>
          <t>Légumes à racine, à bulbe ou à tubercules</t>
        </is>
      </c>
      <c r="C4433" t="inlineStr">
        <is>
          <t>Pertes</t>
        </is>
      </c>
      <c r="D4433" t="n">
        <v>0</v>
      </c>
      <c r="E4433" t="n">
        <v>0</v>
      </c>
      <c r="F4433" t="n">
        <v>0</v>
      </c>
      <c r="G4433" t="inlineStr">
        <is>
          <t>Donnée calculée</t>
        </is>
      </c>
      <c r="H4433" t="inlineStr"/>
    </row>
    <row r="4434">
      <c r="A4434" t="inlineStr">
        <is>
          <t>2015</t>
        </is>
      </c>
      <c r="B4434" t="inlineStr">
        <is>
          <t>Carottes et navets</t>
        </is>
      </c>
      <c r="C4434" t="inlineStr">
        <is>
          <t>Pertes</t>
        </is>
      </c>
      <c r="D4434" t="n">
        <v>0</v>
      </c>
      <c r="E4434" t="n">
        <v>0</v>
      </c>
      <c r="F4434" t="n">
        <v>0</v>
      </c>
      <c r="G4434" t="inlineStr">
        <is>
          <t>Donnée calculée</t>
        </is>
      </c>
      <c r="H4434" t="inlineStr"/>
    </row>
    <row r="4435">
      <c r="A4435" t="inlineStr">
        <is>
          <t>2015</t>
        </is>
      </c>
      <c r="B4435" t="inlineStr">
        <is>
          <t>Carottes</t>
        </is>
      </c>
      <c r="C4435" t="inlineStr">
        <is>
          <t>Pertes</t>
        </is>
      </c>
      <c r="D4435" t="n">
        <v>0</v>
      </c>
      <c r="E4435" t="n">
        <v>0</v>
      </c>
      <c r="F4435" t="n">
        <v>0</v>
      </c>
      <c r="G4435" t="inlineStr">
        <is>
          <t>Donnée calculée</t>
        </is>
      </c>
      <c r="H4435" t="inlineStr"/>
    </row>
    <row r="4436">
      <c r="A4436" t="inlineStr">
        <is>
          <t>2015</t>
        </is>
      </c>
      <c r="B4436" t="inlineStr">
        <is>
          <t>Carottes pour le frais</t>
        </is>
      </c>
      <c r="C4436" t="inlineStr">
        <is>
          <t>Pertes</t>
        </is>
      </c>
      <c r="D4436" t="n">
        <v>0</v>
      </c>
      <c r="E4436" t="n">
        <v>0</v>
      </c>
      <c r="F4436" t="n">
        <v>0</v>
      </c>
      <c r="G4436" t="inlineStr">
        <is>
          <t>Donnée calculée</t>
        </is>
      </c>
      <c r="H4436" t="inlineStr"/>
    </row>
    <row r="4437">
      <c r="A4437" t="inlineStr">
        <is>
          <t>2015</t>
        </is>
      </c>
      <c r="B4437" t="inlineStr">
        <is>
          <t>Carottes pour l'industrie</t>
        </is>
      </c>
      <c r="C4437" t="inlineStr">
        <is>
          <t>Pertes</t>
        </is>
      </c>
      <c r="D4437" t="n">
        <v>0</v>
      </c>
      <c r="E4437" t="n">
        <v>0</v>
      </c>
      <c r="F4437" t="n">
        <v>0</v>
      </c>
      <c r="G4437" t="inlineStr">
        <is>
          <t>Donnée calculée</t>
        </is>
      </c>
      <c r="H4437" t="inlineStr"/>
    </row>
    <row r="4438">
      <c r="A4438" t="inlineStr">
        <is>
          <t>2015</t>
        </is>
      </c>
      <c r="B4438" t="inlineStr">
        <is>
          <t>Navet potager</t>
        </is>
      </c>
      <c r="C4438" t="inlineStr">
        <is>
          <t>Pertes</t>
        </is>
      </c>
      <c r="D4438" t="n">
        <v>0</v>
      </c>
      <c r="E4438" t="n">
        <v>0</v>
      </c>
      <c r="F4438" t="n">
        <v>0</v>
      </c>
      <c r="G4438" t="inlineStr">
        <is>
          <t>Donnée calculée</t>
        </is>
      </c>
      <c r="H4438" t="inlineStr"/>
    </row>
    <row r="4439">
      <c r="A4439" t="inlineStr">
        <is>
          <t>2015</t>
        </is>
      </c>
      <c r="B4439" t="inlineStr">
        <is>
          <t>Ail</t>
        </is>
      </c>
      <c r="C4439" t="inlineStr">
        <is>
          <t>Pertes</t>
        </is>
      </c>
      <c r="D4439" t="n">
        <v>0</v>
      </c>
      <c r="E4439" t="n">
        <v>0</v>
      </c>
      <c r="F4439" t="n">
        <v>0</v>
      </c>
      <c r="G4439" t="inlineStr">
        <is>
          <t>Donnée calculée</t>
        </is>
      </c>
      <c r="H4439" t="inlineStr"/>
    </row>
    <row r="4440">
      <c r="A4440" t="inlineStr">
        <is>
          <t>2015</t>
        </is>
      </c>
      <c r="B4440" t="inlineStr">
        <is>
          <t>Ail, vert</t>
        </is>
      </c>
      <c r="C4440" t="inlineStr">
        <is>
          <t>Pertes</t>
        </is>
      </c>
      <c r="D4440" t="n">
        <v>0</v>
      </c>
      <c r="E4440" t="n">
        <v>0</v>
      </c>
      <c r="F4440" t="n">
        <v>0</v>
      </c>
      <c r="G4440" t="inlineStr">
        <is>
          <t>Donnée calculée</t>
        </is>
      </c>
      <c r="H4440" t="inlineStr"/>
    </row>
    <row r="4441">
      <c r="A4441" t="inlineStr">
        <is>
          <t>2015</t>
        </is>
      </c>
      <c r="B4441" t="inlineStr">
        <is>
          <t>Ail, sec</t>
        </is>
      </c>
      <c r="C4441" t="inlineStr">
        <is>
          <t>Pertes</t>
        </is>
      </c>
      <c r="D4441" t="n">
        <v>0</v>
      </c>
      <c r="E4441" t="n">
        <v>0</v>
      </c>
      <c r="F4441" t="n">
        <v>0</v>
      </c>
      <c r="G4441" t="inlineStr">
        <is>
          <t>Donnée calculée</t>
        </is>
      </c>
      <c r="H4441" t="inlineStr"/>
    </row>
    <row r="4442">
      <c r="A4442" t="inlineStr">
        <is>
          <t>2015</t>
        </is>
      </c>
      <c r="B4442" t="inlineStr">
        <is>
          <t>Oignons et échalotes</t>
        </is>
      </c>
      <c r="C4442" t="inlineStr">
        <is>
          <t>Pertes</t>
        </is>
      </c>
      <c r="D4442" t="n">
        <v>0</v>
      </c>
      <c r="E4442" t="n">
        <v>0</v>
      </c>
      <c r="F4442" t="n">
        <v>0</v>
      </c>
      <c r="G4442" t="inlineStr">
        <is>
          <t>Donnée calculée</t>
        </is>
      </c>
      <c r="H4442" t="inlineStr"/>
    </row>
    <row r="4443">
      <c r="A4443" t="inlineStr">
        <is>
          <t>2015</t>
        </is>
      </c>
      <c r="B4443" t="inlineStr">
        <is>
          <t>Oignon</t>
        </is>
      </c>
      <c r="C4443" t="inlineStr">
        <is>
          <t>Pertes</t>
        </is>
      </c>
      <c r="D4443" t="n">
        <v>0</v>
      </c>
      <c r="E4443" t="n">
        <v>0</v>
      </c>
      <c r="F4443" t="n">
        <v>0</v>
      </c>
      <c r="G4443" t="inlineStr">
        <is>
          <t>Donnée calculée</t>
        </is>
      </c>
      <c r="H4443" t="inlineStr"/>
    </row>
    <row r="4444">
      <c r="A4444" t="inlineStr">
        <is>
          <t>2015</t>
        </is>
      </c>
      <c r="B4444" t="inlineStr">
        <is>
          <t>Oignon blanc</t>
        </is>
      </c>
      <c r="C4444" t="inlineStr">
        <is>
          <t>Pertes</t>
        </is>
      </c>
      <c r="D4444" t="n">
        <v>0</v>
      </c>
      <c r="E4444" t="n">
        <v>0</v>
      </c>
      <c r="F4444" t="n">
        <v>0</v>
      </c>
      <c r="G4444" t="inlineStr">
        <is>
          <t>Donnée calculée</t>
        </is>
      </c>
      <c r="H4444" t="inlineStr"/>
    </row>
    <row r="4445">
      <c r="A4445" t="inlineStr">
        <is>
          <t>2015</t>
        </is>
      </c>
      <c r="B4445" t="inlineStr">
        <is>
          <t>Oignon de couleur</t>
        </is>
      </c>
      <c r="C4445" t="inlineStr">
        <is>
          <t>Pertes</t>
        </is>
      </c>
      <c r="D4445" t="n">
        <v>0</v>
      </c>
      <c r="E4445" t="n">
        <v>0</v>
      </c>
      <c r="F4445" t="n">
        <v>0</v>
      </c>
      <c r="G4445" t="inlineStr">
        <is>
          <t>Donnée calculée</t>
        </is>
      </c>
      <c r="H4445" t="inlineStr"/>
    </row>
    <row r="4446">
      <c r="A4446" t="inlineStr">
        <is>
          <t>2015</t>
        </is>
      </c>
      <c r="B4446" t="inlineStr">
        <is>
          <t>Echalote</t>
        </is>
      </c>
      <c r="C4446" t="inlineStr">
        <is>
          <t>Pertes</t>
        </is>
      </c>
      <c r="D4446" t="n">
        <v>0</v>
      </c>
      <c r="E4446" t="n">
        <v>0</v>
      </c>
      <c r="F4446" t="n">
        <v>0</v>
      </c>
      <c r="G4446" t="inlineStr">
        <is>
          <t>Donnée calculée</t>
        </is>
      </c>
      <c r="H4446" t="inlineStr"/>
    </row>
    <row r="4447">
      <c r="A4447" t="inlineStr">
        <is>
          <t>2015</t>
        </is>
      </c>
      <c r="B4447" t="inlineStr">
        <is>
          <t>Poireaux</t>
        </is>
      </c>
      <c r="C4447" t="inlineStr">
        <is>
          <t>Pertes</t>
        </is>
      </c>
      <c r="D4447" t="n">
        <v>0</v>
      </c>
      <c r="E4447" t="n">
        <v>0</v>
      </c>
      <c r="F4447" t="n">
        <v>0</v>
      </c>
      <c r="G4447" t="inlineStr">
        <is>
          <t>Donnée calculée</t>
        </is>
      </c>
      <c r="H4447" t="inlineStr"/>
    </row>
    <row r="4448">
      <c r="A4448" t="inlineStr">
        <is>
          <t>2015</t>
        </is>
      </c>
      <c r="B4448" t="inlineStr">
        <is>
          <t>Autres légumes à racine, à bulbe ou à tubercules (ne présentant pas une forte teneur en amidon ou inuline)</t>
        </is>
      </c>
      <c r="C4448" t="inlineStr">
        <is>
          <t>Pertes</t>
        </is>
      </c>
      <c r="D4448" t="n">
        <v>0</v>
      </c>
      <c r="E4448" t="n">
        <v>0</v>
      </c>
      <c r="F4448" t="n">
        <v>0</v>
      </c>
      <c r="G4448" t="inlineStr">
        <is>
          <t>Donnée calculée</t>
        </is>
      </c>
      <c r="H4448" t="inlineStr"/>
    </row>
    <row r="4449">
      <c r="A4449" t="inlineStr">
        <is>
          <t>2015</t>
        </is>
      </c>
      <c r="B4449" t="inlineStr">
        <is>
          <t>Betterave potagère</t>
        </is>
      </c>
      <c r="C4449" t="inlineStr">
        <is>
          <t>Pertes</t>
        </is>
      </c>
      <c r="D4449" t="n">
        <v>0</v>
      </c>
      <c r="E4449" t="n">
        <v>0</v>
      </c>
      <c r="F4449" t="n">
        <v>0</v>
      </c>
      <c r="G4449" t="inlineStr">
        <is>
          <t>Donnée calculée</t>
        </is>
      </c>
      <c r="H4449" t="inlineStr"/>
    </row>
    <row r="4450">
      <c r="A4450" t="inlineStr">
        <is>
          <t>2015</t>
        </is>
      </c>
      <c r="B4450" t="inlineStr">
        <is>
          <t>Radis</t>
        </is>
      </c>
      <c r="C4450" t="inlineStr">
        <is>
          <t>Pertes</t>
        </is>
      </c>
      <c r="D4450" t="n">
        <v>0</v>
      </c>
      <c r="E4450" t="n">
        <v>0</v>
      </c>
      <c r="F4450" t="n">
        <v>0</v>
      </c>
      <c r="G4450" t="inlineStr">
        <is>
          <t>Donnée calculée</t>
        </is>
      </c>
      <c r="H4450" t="inlineStr"/>
    </row>
    <row r="4451">
      <c r="A4451" t="inlineStr">
        <is>
          <t>2015</t>
        </is>
      </c>
      <c r="B4451" t="inlineStr">
        <is>
          <t>Céleri rave</t>
        </is>
      </c>
      <c r="C4451" t="inlineStr">
        <is>
          <t>Pertes</t>
        </is>
      </c>
      <c r="D4451" t="n">
        <v>0</v>
      </c>
      <c r="E4451" t="n">
        <v>0</v>
      </c>
      <c r="F4451" t="n">
        <v>0</v>
      </c>
      <c r="G4451" t="inlineStr">
        <is>
          <t>Donnée calculée</t>
        </is>
      </c>
      <c r="H4451" t="inlineStr"/>
    </row>
    <row r="4452">
      <c r="A4452" t="inlineStr">
        <is>
          <t>2015</t>
        </is>
      </c>
      <c r="B4452" t="inlineStr">
        <is>
          <t>Salsifis et scorsonère</t>
        </is>
      </c>
      <c r="C4452" t="inlineStr">
        <is>
          <t>Pertes</t>
        </is>
      </c>
      <c r="D4452" t="n">
        <v>0</v>
      </c>
      <c r="E4452" t="n">
        <v>0</v>
      </c>
      <c r="F4452" t="n">
        <v>0</v>
      </c>
      <c r="G4452" t="inlineStr">
        <is>
          <t>Donnée calculée</t>
        </is>
      </c>
      <c r="H4452" t="inlineStr"/>
    </row>
    <row r="4453">
      <c r="A4453" t="inlineStr">
        <is>
          <t>2015</t>
        </is>
      </c>
      <c r="B4453" t="inlineStr">
        <is>
          <t>Racines et tubercules à amidon ou inuline comestibles</t>
        </is>
      </c>
      <c r="C4453" t="inlineStr">
        <is>
          <t>Pertes</t>
        </is>
      </c>
      <c r="D4453" t="n">
        <v>0</v>
      </c>
      <c r="E4453" t="n">
        <v>0</v>
      </c>
      <c r="F4453" t="n">
        <v>0</v>
      </c>
      <c r="G4453" t="inlineStr">
        <is>
          <t>Donnée calculée</t>
        </is>
      </c>
      <c r="H4453" t="inlineStr"/>
    </row>
    <row r="4454">
      <c r="A4454" t="inlineStr">
        <is>
          <t>2015</t>
        </is>
      </c>
      <c r="B4454" t="inlineStr">
        <is>
          <t>Pommes de terre</t>
        </is>
      </c>
      <c r="C4454" t="inlineStr">
        <is>
          <t>Pertes</t>
        </is>
      </c>
      <c r="D4454" t="n">
        <v>0</v>
      </c>
      <c r="E4454" t="n">
        <v>0</v>
      </c>
      <c r="F4454" t="n">
        <v>0</v>
      </c>
      <c r="G4454" t="inlineStr">
        <is>
          <t>Donnée calculée</t>
        </is>
      </c>
      <c r="H4454" t="inlineStr"/>
    </row>
    <row r="4455">
      <c r="A4455" t="inlineStr">
        <is>
          <t>2015</t>
        </is>
      </c>
      <c r="B4455" t="inlineStr">
        <is>
          <t>Pommes de terre de consommation</t>
        </is>
      </c>
      <c r="C4455" t="inlineStr">
        <is>
          <t>Pertes</t>
        </is>
      </c>
      <c r="D4455" t="n">
        <v>0</v>
      </c>
      <c r="E4455" t="n">
        <v>0</v>
      </c>
      <c r="F4455" t="n">
        <v>0</v>
      </c>
      <c r="G4455" t="inlineStr">
        <is>
          <t>Donnée calculée</t>
        </is>
      </c>
      <c r="H4455" t="inlineStr"/>
    </row>
    <row r="4456">
      <c r="A4456" t="inlineStr">
        <is>
          <t>2015</t>
        </is>
      </c>
      <c r="B4456" t="inlineStr">
        <is>
          <t>Pommes de terre primeurs ou nouvelles</t>
        </is>
      </c>
      <c r="C4456" t="inlineStr">
        <is>
          <t>Pertes</t>
        </is>
      </c>
      <c r="D4456" t="n">
        <v>0</v>
      </c>
      <c r="E4456" t="n">
        <v>0</v>
      </c>
      <c r="F4456" t="n">
        <v>0</v>
      </c>
      <c r="G4456" t="inlineStr">
        <is>
          <t>Donnée calculée</t>
        </is>
      </c>
      <c r="H4456" t="inlineStr"/>
    </row>
    <row r="4457">
      <c r="A4457" t="inlineStr">
        <is>
          <t>2015</t>
        </is>
      </c>
      <c r="B4457" t="inlineStr">
        <is>
          <t>Pommes de terre de conservation ou demi-saison</t>
        </is>
      </c>
      <c r="C4457" t="inlineStr">
        <is>
          <t>Pertes</t>
        </is>
      </c>
      <c r="D4457" t="n">
        <v>0</v>
      </c>
      <c r="E4457" t="n">
        <v>0</v>
      </c>
      <c r="F4457" t="n">
        <v>0</v>
      </c>
      <c r="G4457" t="inlineStr">
        <is>
          <t>Donnée calculée</t>
        </is>
      </c>
      <c r="H4457" t="inlineStr"/>
    </row>
    <row r="4458">
      <c r="A4458" t="inlineStr">
        <is>
          <t>2015</t>
        </is>
      </c>
      <c r="B4458" t="inlineStr">
        <is>
          <t>Patates douces</t>
        </is>
      </c>
      <c r="C4458" t="inlineStr">
        <is>
          <t>Pertes</t>
        </is>
      </c>
      <c r="D4458" t="n">
        <v>0</v>
      </c>
      <c r="E4458" t="n">
        <v>0</v>
      </c>
      <c r="F4458" t="n">
        <v>0</v>
      </c>
      <c r="G4458" t="inlineStr">
        <is>
          <t>Donnée calculée</t>
        </is>
      </c>
      <c r="H4458" t="inlineStr"/>
    </row>
    <row r="4459">
      <c r="A4459" t="inlineStr">
        <is>
          <t>2015</t>
        </is>
      </c>
      <c r="B4459" t="inlineStr">
        <is>
          <t>Manioc</t>
        </is>
      </c>
      <c r="C4459" t="inlineStr">
        <is>
          <t>Pertes</t>
        </is>
      </c>
      <c r="D4459" t="n">
        <v>0</v>
      </c>
      <c r="E4459" t="n">
        <v>0</v>
      </c>
      <c r="F4459" t="n">
        <v>0</v>
      </c>
      <c r="G4459" t="inlineStr">
        <is>
          <t>Donnée calculée</t>
        </is>
      </c>
      <c r="H4459" t="inlineStr"/>
    </row>
    <row r="4460">
      <c r="A4460" t="inlineStr">
        <is>
          <t>2015</t>
        </is>
      </c>
      <c r="B4460" t="inlineStr">
        <is>
          <t>Colocases</t>
        </is>
      </c>
      <c r="C4460" t="inlineStr">
        <is>
          <t>Pertes</t>
        </is>
      </c>
      <c r="D4460" t="n">
        <v>0</v>
      </c>
      <c r="E4460" t="n">
        <v>0</v>
      </c>
      <c r="F4460" t="n">
        <v>0</v>
      </c>
      <c r="G4460" t="inlineStr">
        <is>
          <t>Donnée calculée</t>
        </is>
      </c>
      <c r="H4460" t="inlineStr"/>
    </row>
    <row r="4461">
      <c r="A4461" t="inlineStr">
        <is>
          <t>2015</t>
        </is>
      </c>
      <c r="B4461" t="inlineStr">
        <is>
          <t>Autres racines et tubercules à amidon ou inuline comestibles</t>
        </is>
      </c>
      <c r="C4461" t="inlineStr">
        <is>
          <t>Pertes</t>
        </is>
      </c>
      <c r="D4461" t="n">
        <v>0</v>
      </c>
      <c r="E4461" t="n">
        <v>0</v>
      </c>
      <c r="F4461" t="n">
        <v>0</v>
      </c>
      <c r="G4461" t="inlineStr">
        <is>
          <t>Donnée calculée</t>
        </is>
      </c>
      <c r="H4461" t="inlineStr"/>
    </row>
    <row r="4462">
      <c r="A4462" t="inlineStr">
        <is>
          <t>2015</t>
        </is>
      </c>
      <c r="B4462" t="inlineStr">
        <is>
          <t>Igname</t>
        </is>
      </c>
      <c r="C4462" t="inlineStr">
        <is>
          <t>Pertes</t>
        </is>
      </c>
      <c r="D4462" t="n">
        <v>0</v>
      </c>
      <c r="E4462" t="n">
        <v>0</v>
      </c>
      <c r="F4462" t="n">
        <v>0</v>
      </c>
      <c r="G4462" t="inlineStr">
        <is>
          <t>Donnée calculée</t>
        </is>
      </c>
      <c r="H4462" t="inlineStr"/>
    </row>
    <row r="4463">
      <c r="A4463" t="inlineStr">
        <is>
          <t>2015</t>
        </is>
      </c>
      <c r="B4463" t="inlineStr">
        <is>
          <t>Autres tubercules, n.c.a.</t>
        </is>
      </c>
      <c r="C4463" t="inlineStr">
        <is>
          <t>Pertes</t>
        </is>
      </c>
      <c r="D4463" t="n">
        <v>0</v>
      </c>
      <c r="E4463" t="n">
        <v>0</v>
      </c>
      <c r="F4463" t="n">
        <v>0</v>
      </c>
      <c r="G4463" t="inlineStr">
        <is>
          <t>Donnée calculée</t>
        </is>
      </c>
      <c r="H4463" t="inlineStr"/>
    </row>
    <row r="4464">
      <c r="A4464" t="inlineStr">
        <is>
          <t>2015</t>
        </is>
      </c>
      <c r="B4464" t="inlineStr">
        <is>
          <t>Champignons et truffes</t>
        </is>
      </c>
      <c r="C4464" t="inlineStr">
        <is>
          <t>Pertes</t>
        </is>
      </c>
      <c r="D4464" t="n">
        <v>0</v>
      </c>
      <c r="E4464" t="n">
        <v>0</v>
      </c>
      <c r="F4464" t="n">
        <v>0</v>
      </c>
      <c r="G4464" t="inlineStr">
        <is>
          <t>Donnée calculée</t>
        </is>
      </c>
      <c r="H4464" t="inlineStr"/>
    </row>
    <row r="4465">
      <c r="A4465" t="inlineStr">
        <is>
          <t>2015</t>
        </is>
      </c>
      <c r="B4465" t="inlineStr">
        <is>
          <t>Champignons cultivés</t>
        </is>
      </c>
      <c r="C4465" t="inlineStr">
        <is>
          <t>Pertes</t>
        </is>
      </c>
      <c r="D4465" t="n">
        <v>0</v>
      </c>
      <c r="E4465" t="n">
        <v>0</v>
      </c>
      <c r="F4465" t="n">
        <v>0</v>
      </c>
      <c r="G4465" t="inlineStr">
        <is>
          <t>Donnée calculée</t>
        </is>
      </c>
      <c r="H4465" t="inlineStr"/>
    </row>
    <row r="4466">
      <c r="A4466" t="inlineStr">
        <is>
          <t>2015</t>
        </is>
      </c>
      <c r="B4466" t="inlineStr">
        <is>
          <t>Champignons du genre Agaricus</t>
        </is>
      </c>
      <c r="C4466" t="inlineStr">
        <is>
          <t>Pertes</t>
        </is>
      </c>
      <c r="D4466" t="n">
        <v>0</v>
      </c>
      <c r="E4466" t="n">
        <v>0</v>
      </c>
      <c r="F4466" t="n">
        <v>0</v>
      </c>
      <c r="G4466" t="inlineStr">
        <is>
          <t>Donnée calculée</t>
        </is>
      </c>
      <c r="H4466" t="inlineStr"/>
    </row>
    <row r="4467">
      <c r="A4467" t="inlineStr">
        <is>
          <t>2015</t>
        </is>
      </c>
      <c r="B4467" t="inlineStr">
        <is>
          <t>Champignons non-cultivés et truffes</t>
        </is>
      </c>
      <c r="C4467" t="inlineStr">
        <is>
          <t>Pertes</t>
        </is>
      </c>
      <c r="D4467" t="n">
        <v>0</v>
      </c>
      <c r="E4467" t="n">
        <v>0</v>
      </c>
      <c r="F4467" t="n">
        <v>0</v>
      </c>
      <c r="G4467" t="inlineStr">
        <is>
          <t>Donnée calculée</t>
        </is>
      </c>
      <c r="H4467" t="inlineStr"/>
    </row>
    <row r="4468">
      <c r="A4468" t="inlineStr">
        <is>
          <t>2015</t>
        </is>
      </c>
      <c r="B4468" t="inlineStr">
        <is>
          <t>Champignons non-cultivés</t>
        </is>
      </c>
      <c r="C4468" t="inlineStr">
        <is>
          <t>Pertes</t>
        </is>
      </c>
      <c r="D4468" t="n">
        <v>0</v>
      </c>
      <c r="E4468" t="n">
        <v>0</v>
      </c>
      <c r="F4468" t="n">
        <v>0</v>
      </c>
      <c r="G4468" t="inlineStr">
        <is>
          <t>Donnée calculée</t>
        </is>
      </c>
      <c r="H4468" t="inlineStr"/>
    </row>
    <row r="4469">
      <c r="A4469" t="inlineStr">
        <is>
          <t>2015</t>
        </is>
      </c>
      <c r="B4469" t="inlineStr">
        <is>
          <t>Chanterelles</t>
        </is>
      </c>
      <c r="C4469" t="inlineStr">
        <is>
          <t>Pertes</t>
        </is>
      </c>
      <c r="D4469" t="n">
        <v>0</v>
      </c>
      <c r="E4469" t="n">
        <v>0</v>
      </c>
      <c r="F4469" t="n">
        <v>0</v>
      </c>
      <c r="G4469" t="inlineStr">
        <is>
          <t>Donnée calculée</t>
        </is>
      </c>
      <c r="H4469" t="inlineStr"/>
    </row>
    <row r="4470">
      <c r="A4470" t="inlineStr">
        <is>
          <t>2015</t>
        </is>
      </c>
      <c r="B4470" t="inlineStr">
        <is>
          <t>Cèpes</t>
        </is>
      </c>
      <c r="C4470" t="inlineStr">
        <is>
          <t>Pertes</t>
        </is>
      </c>
      <c r="D4470" t="n">
        <v>0</v>
      </c>
      <c r="E4470" t="n">
        <v>0</v>
      </c>
      <c r="F4470" t="n">
        <v>0</v>
      </c>
      <c r="G4470" t="inlineStr">
        <is>
          <t>Donnée calculée</t>
        </is>
      </c>
      <c r="H4470" t="inlineStr"/>
    </row>
    <row r="4471">
      <c r="A4471" t="inlineStr">
        <is>
          <t>2015</t>
        </is>
      </c>
      <c r="B4471" t="inlineStr">
        <is>
          <t>Autres champignons</t>
        </is>
      </c>
      <c r="C4471" t="inlineStr">
        <is>
          <t>Pertes</t>
        </is>
      </c>
      <c r="D4471" t="n">
        <v>0</v>
      </c>
      <c r="E4471" t="n">
        <v>0</v>
      </c>
      <c r="F4471" t="n">
        <v>0</v>
      </c>
      <c r="G4471" t="inlineStr">
        <is>
          <t>Donnée calculée</t>
        </is>
      </c>
      <c r="H4471" t="inlineStr"/>
    </row>
    <row r="4472">
      <c r="A4472" t="inlineStr">
        <is>
          <t>2015</t>
        </is>
      </c>
      <c r="B4472" t="inlineStr">
        <is>
          <t>Truffes</t>
        </is>
      </c>
      <c r="C4472" t="inlineStr">
        <is>
          <t>Pertes</t>
        </is>
      </c>
      <c r="D4472" t="n">
        <v>0</v>
      </c>
      <c r="E4472" t="n">
        <v>0</v>
      </c>
      <c r="F4472" t="n">
        <v>0</v>
      </c>
      <c r="G4472" t="inlineStr">
        <is>
          <t>Donnée calculée</t>
        </is>
      </c>
      <c r="H4472" t="inlineStr"/>
    </row>
    <row r="4473">
      <c r="A4473" t="inlineStr">
        <is>
          <t>2015</t>
        </is>
      </c>
      <c r="B4473" t="inlineStr">
        <is>
          <t>Légumes frais n.c.a.</t>
        </is>
      </c>
      <c r="C4473" t="inlineStr">
        <is>
          <t>Pertes</t>
        </is>
      </c>
      <c r="D4473" t="n">
        <v>0</v>
      </c>
      <c r="E4473" t="n">
        <v>0</v>
      </c>
      <c r="F4473" t="n">
        <v>0</v>
      </c>
      <c r="G4473" t="inlineStr">
        <is>
          <t>Donnée calculée</t>
        </is>
      </c>
      <c r="H4473" t="inlineStr"/>
    </row>
    <row r="4474">
      <c r="A4474" t="inlineStr">
        <is>
          <t>2015</t>
        </is>
      </c>
      <c r="B4474" t="inlineStr">
        <is>
          <t>Céleris branches</t>
        </is>
      </c>
      <c r="C4474" t="inlineStr">
        <is>
          <t>Pertes</t>
        </is>
      </c>
      <c r="D4474" t="n">
        <v>0</v>
      </c>
      <c r="E4474" t="n">
        <v>0</v>
      </c>
      <c r="F4474" t="n">
        <v>0</v>
      </c>
      <c r="G4474" t="inlineStr">
        <is>
          <t>Donnée calculée</t>
        </is>
      </c>
      <c r="H4474" t="inlineStr"/>
    </row>
    <row r="4475">
      <c r="A4475" t="inlineStr">
        <is>
          <t>2015</t>
        </is>
      </c>
      <c r="B4475" t="inlineStr">
        <is>
          <t>Fruits</t>
        </is>
      </c>
      <c r="C4475" t="inlineStr">
        <is>
          <t>Pertes</t>
        </is>
      </c>
      <c r="D4475" t="n">
        <v>0</v>
      </c>
      <c r="E4475" t="n">
        <v>0</v>
      </c>
      <c r="F4475" t="n">
        <v>0</v>
      </c>
      <c r="G4475" t="inlineStr">
        <is>
          <t>Donnée calculée</t>
        </is>
      </c>
      <c r="H4475" t="inlineStr"/>
    </row>
    <row r="4476">
      <c r="A4476" t="inlineStr">
        <is>
          <t>2015</t>
        </is>
      </c>
      <c r="B4476" t="inlineStr">
        <is>
          <t>Raisin</t>
        </is>
      </c>
      <c r="C4476" t="inlineStr">
        <is>
          <t>Pertes</t>
        </is>
      </c>
      <c r="D4476" t="n">
        <v>0</v>
      </c>
      <c r="E4476" t="n">
        <v>0</v>
      </c>
      <c r="F4476" t="n">
        <v>0</v>
      </c>
      <c r="G4476" t="inlineStr">
        <is>
          <t>Donnée calculée</t>
        </is>
      </c>
      <c r="H4476" t="inlineStr"/>
    </row>
    <row r="4477">
      <c r="A4477" t="inlineStr">
        <is>
          <t>2015</t>
        </is>
      </c>
      <c r="B4477" t="inlineStr">
        <is>
          <t>Raisin de table</t>
        </is>
      </c>
      <c r="C4477" t="inlineStr">
        <is>
          <t>Pertes</t>
        </is>
      </c>
      <c r="D4477" t="n">
        <v>0</v>
      </c>
      <c r="E4477" t="n">
        <v>0</v>
      </c>
      <c r="F4477" t="n">
        <v>0</v>
      </c>
      <c r="G4477" t="inlineStr">
        <is>
          <t>Donnée calculée</t>
        </is>
      </c>
      <c r="H4477" t="inlineStr"/>
    </row>
    <row r="4478">
      <c r="A4478" t="inlineStr">
        <is>
          <t>2015</t>
        </is>
      </c>
      <c r="B4478" t="inlineStr">
        <is>
          <t>Autre raisin frais</t>
        </is>
      </c>
      <c r="C4478" t="inlineStr">
        <is>
          <t>Pertes</t>
        </is>
      </c>
      <c r="D4478" t="n">
        <v>0</v>
      </c>
      <c r="E4478" t="n">
        <v>0</v>
      </c>
      <c r="F4478" t="n">
        <v>0</v>
      </c>
      <c r="G4478" t="inlineStr">
        <is>
          <t>Donnée calculée</t>
        </is>
      </c>
      <c r="H4478" t="inlineStr"/>
    </row>
    <row r="4479">
      <c r="A4479" t="inlineStr">
        <is>
          <t>2015</t>
        </is>
      </c>
      <c r="B4479" t="inlineStr">
        <is>
          <t>Fruits tropicaux et subtropicaux</t>
        </is>
      </c>
      <c r="C4479" t="inlineStr">
        <is>
          <t>Pertes</t>
        </is>
      </c>
      <c r="D4479" t="n">
        <v>0</v>
      </c>
      <c r="E4479" t="n">
        <v>0</v>
      </c>
      <c r="F4479" t="n">
        <v>0</v>
      </c>
      <c r="G4479" t="inlineStr">
        <is>
          <t>Donnée calculée</t>
        </is>
      </c>
      <c r="H4479" t="inlineStr"/>
    </row>
    <row r="4480">
      <c r="A4480" t="inlineStr">
        <is>
          <t>2015</t>
        </is>
      </c>
      <c r="B4480" t="inlineStr">
        <is>
          <t>Avocats</t>
        </is>
      </c>
      <c r="C4480" t="inlineStr">
        <is>
          <t>Pertes</t>
        </is>
      </c>
      <c r="D4480" t="n">
        <v>0</v>
      </c>
      <c r="E4480" t="n">
        <v>0</v>
      </c>
      <c r="F4480" t="n">
        <v>0</v>
      </c>
      <c r="G4480" t="inlineStr">
        <is>
          <t>Donnée calculée</t>
        </is>
      </c>
      <c r="H4480" t="inlineStr"/>
    </row>
    <row r="4481">
      <c r="A4481" t="inlineStr">
        <is>
          <t>2015</t>
        </is>
      </c>
      <c r="B4481" t="inlineStr">
        <is>
          <t>Bananes, bananes plantains et assimilés</t>
        </is>
      </c>
      <c r="C4481" t="inlineStr">
        <is>
          <t>Pertes</t>
        </is>
      </c>
      <c r="D4481" t="n">
        <v>0</v>
      </c>
      <c r="E4481" t="n">
        <v>0</v>
      </c>
      <c r="F4481" t="n">
        <v>0</v>
      </c>
      <c r="G4481" t="inlineStr">
        <is>
          <t>Donnée calculée</t>
        </is>
      </c>
      <c r="H4481" t="inlineStr"/>
    </row>
    <row r="4482">
      <c r="A4482" t="inlineStr">
        <is>
          <t>2015</t>
        </is>
      </c>
      <c r="B4482" t="inlineStr">
        <is>
          <t>Bananes fruits</t>
        </is>
      </c>
      <c r="C4482" t="inlineStr">
        <is>
          <t>Pertes</t>
        </is>
      </c>
      <c r="D4482" t="n">
        <v>0</v>
      </c>
      <c r="E4482" t="n">
        <v>0</v>
      </c>
      <c r="F4482" t="n">
        <v>0</v>
      </c>
      <c r="G4482" t="inlineStr">
        <is>
          <t>Donnée calculée</t>
        </is>
      </c>
      <c r="H4482" t="inlineStr"/>
    </row>
    <row r="4483">
      <c r="A4483" t="inlineStr">
        <is>
          <t>2015</t>
        </is>
      </c>
      <c r="B4483" t="inlineStr">
        <is>
          <t>Bananes plantains</t>
        </is>
      </c>
      <c r="C4483" t="inlineStr">
        <is>
          <t>Pertes</t>
        </is>
      </c>
      <c r="D4483" t="n">
        <v>0</v>
      </c>
      <c r="E4483" t="n">
        <v>0</v>
      </c>
      <c r="F4483" t="n">
        <v>0</v>
      </c>
      <c r="G4483" t="inlineStr">
        <is>
          <t>Donnée calculée</t>
        </is>
      </c>
      <c r="H4483" t="inlineStr"/>
    </row>
    <row r="4484">
      <c r="A4484" t="inlineStr">
        <is>
          <t>2015</t>
        </is>
      </c>
      <c r="B4484" t="inlineStr">
        <is>
          <t>Dattes</t>
        </is>
      </c>
      <c r="C4484" t="inlineStr">
        <is>
          <t>Pertes</t>
        </is>
      </c>
      <c r="D4484" t="n">
        <v>0</v>
      </c>
      <c r="E4484" t="n">
        <v>0</v>
      </c>
      <c r="F4484" t="n">
        <v>0</v>
      </c>
      <c r="G4484" t="inlineStr">
        <is>
          <t>Donnée calculée</t>
        </is>
      </c>
      <c r="H4484" t="inlineStr"/>
    </row>
    <row r="4485">
      <c r="A4485" t="inlineStr">
        <is>
          <t>2015</t>
        </is>
      </c>
      <c r="B4485" t="inlineStr">
        <is>
          <t>Figues</t>
        </is>
      </c>
      <c r="C4485" t="inlineStr">
        <is>
          <t>Pertes</t>
        </is>
      </c>
      <c r="D4485" t="n">
        <v>0</v>
      </c>
      <c r="E4485" t="n">
        <v>0</v>
      </c>
      <c r="F4485" t="n">
        <v>0</v>
      </c>
      <c r="G4485" t="inlineStr">
        <is>
          <t>Donnée calculée</t>
        </is>
      </c>
      <c r="H4485" t="inlineStr"/>
    </row>
    <row r="4486">
      <c r="A4486" t="inlineStr">
        <is>
          <t>2015</t>
        </is>
      </c>
      <c r="B4486" t="inlineStr">
        <is>
          <t>Autres fruits tropicaux et subtropicaux</t>
        </is>
      </c>
      <c r="C4486" t="inlineStr">
        <is>
          <t>Pertes</t>
        </is>
      </c>
      <c r="D4486" t="n">
        <v>0</v>
      </c>
      <c r="E4486" t="n">
        <v>0</v>
      </c>
      <c r="F4486" t="n">
        <v>0</v>
      </c>
      <c r="G4486" t="inlineStr">
        <is>
          <t>Donnée calculée</t>
        </is>
      </c>
      <c r="H4486" t="inlineStr"/>
    </row>
    <row r="4487">
      <c r="A4487" t="inlineStr">
        <is>
          <t>2015</t>
        </is>
      </c>
      <c r="B4487" t="inlineStr">
        <is>
          <t>Mangue</t>
        </is>
      </c>
      <c r="C4487" t="inlineStr">
        <is>
          <t>Pertes</t>
        </is>
      </c>
      <c r="D4487" t="n">
        <v>0</v>
      </c>
      <c r="E4487" t="n">
        <v>0</v>
      </c>
      <c r="F4487" t="n">
        <v>0</v>
      </c>
      <c r="G4487" t="inlineStr">
        <is>
          <t>Donnée calculée</t>
        </is>
      </c>
      <c r="H4487" t="inlineStr"/>
    </row>
    <row r="4488">
      <c r="A4488" t="inlineStr">
        <is>
          <t>2015</t>
        </is>
      </c>
      <c r="B4488" t="inlineStr">
        <is>
          <t>Goyave, Goyavier</t>
        </is>
      </c>
      <c r="C4488" t="inlineStr">
        <is>
          <t>Pertes</t>
        </is>
      </c>
      <c r="D4488" t="n">
        <v>0</v>
      </c>
      <c r="E4488" t="n">
        <v>0</v>
      </c>
      <c r="F4488" t="n">
        <v>0</v>
      </c>
      <c r="G4488" t="inlineStr">
        <is>
          <t>Donnée calculée</t>
        </is>
      </c>
      <c r="H4488" t="inlineStr"/>
    </row>
    <row r="4489">
      <c r="A4489" t="inlineStr">
        <is>
          <t>2015</t>
        </is>
      </c>
      <c r="B4489" t="inlineStr">
        <is>
          <t>Ananas</t>
        </is>
      </c>
      <c r="C4489" t="inlineStr">
        <is>
          <t>Pertes</t>
        </is>
      </c>
      <c r="D4489" t="n">
        <v>0</v>
      </c>
      <c r="E4489" t="n">
        <v>0</v>
      </c>
      <c r="F4489" t="n">
        <v>0</v>
      </c>
      <c r="G4489" t="inlineStr">
        <is>
          <t>Donnée calculée</t>
        </is>
      </c>
      <c r="H4489" t="inlineStr"/>
    </row>
    <row r="4490">
      <c r="A4490" t="inlineStr">
        <is>
          <t>2015</t>
        </is>
      </c>
      <c r="B4490" t="inlineStr">
        <is>
          <t>Autres fruits tropicaux et subtropicaux, n.c.a</t>
        </is>
      </c>
      <c r="C4490" t="inlineStr">
        <is>
          <t>Pertes</t>
        </is>
      </c>
      <c r="D4490" t="n">
        <v>0</v>
      </c>
      <c r="E4490" t="n">
        <v>0</v>
      </c>
      <c r="F4490" t="n">
        <v>0</v>
      </c>
      <c r="G4490" t="inlineStr">
        <is>
          <t>Donnée calculée</t>
        </is>
      </c>
      <c r="H4490" t="inlineStr"/>
    </row>
    <row r="4491">
      <c r="A4491" t="inlineStr">
        <is>
          <t>2015</t>
        </is>
      </c>
      <c r="B4491" t="inlineStr">
        <is>
          <t>Letchi, longani, ramboutan</t>
        </is>
      </c>
      <c r="C4491" t="inlineStr">
        <is>
          <t>Pertes</t>
        </is>
      </c>
      <c r="D4491" t="n">
        <v>0</v>
      </c>
      <c r="E4491" t="n">
        <v>0</v>
      </c>
      <c r="F4491" t="n">
        <v>0</v>
      </c>
      <c r="G4491" t="inlineStr">
        <is>
          <t>Donnée calculée</t>
        </is>
      </c>
      <c r="H4491" t="inlineStr"/>
    </row>
    <row r="4492">
      <c r="A4492" t="inlineStr">
        <is>
          <t>2015</t>
        </is>
      </c>
      <c r="B4492" t="inlineStr">
        <is>
          <t>Abricot pays ou mamey</t>
        </is>
      </c>
      <c r="C4492" t="inlineStr">
        <is>
          <t>Pertes</t>
        </is>
      </c>
      <c r="D4492" t="n">
        <v>0</v>
      </c>
      <c r="E4492" t="n">
        <v>0</v>
      </c>
      <c r="F4492" t="n">
        <v>0</v>
      </c>
      <c r="G4492" t="inlineStr">
        <is>
          <t>Donnée calculée</t>
        </is>
      </c>
      <c r="H4492" t="inlineStr"/>
    </row>
    <row r="4493">
      <c r="A4493" t="inlineStr">
        <is>
          <t>2015</t>
        </is>
      </c>
      <c r="B4493" t="inlineStr">
        <is>
          <t>Corossol, pomme cannelle</t>
        </is>
      </c>
      <c r="C4493" t="inlineStr">
        <is>
          <t>Pertes</t>
        </is>
      </c>
      <c r="D4493" t="n">
        <v>0</v>
      </c>
      <c r="E4493" t="n">
        <v>0</v>
      </c>
      <c r="F4493" t="n">
        <v>0</v>
      </c>
      <c r="G4493" t="inlineStr">
        <is>
          <t>Donnée calculée</t>
        </is>
      </c>
      <c r="H4493" t="inlineStr"/>
    </row>
    <row r="4494">
      <c r="A4494" t="inlineStr">
        <is>
          <t>2015</t>
        </is>
      </c>
      <c r="B4494" t="inlineStr">
        <is>
          <t>Maracuja, fruits de la passion, grenadille</t>
        </is>
      </c>
      <c r="C4494" t="inlineStr">
        <is>
          <t>Pertes</t>
        </is>
      </c>
      <c r="D4494" t="n">
        <v>0</v>
      </c>
      <c r="E4494" t="n">
        <v>0</v>
      </c>
      <c r="F4494" t="n">
        <v>0</v>
      </c>
      <c r="G4494" t="inlineStr">
        <is>
          <t>Donnée calculée</t>
        </is>
      </c>
      <c r="H4494" t="inlineStr"/>
    </row>
    <row r="4495">
      <c r="A4495" t="inlineStr">
        <is>
          <t>2015</t>
        </is>
      </c>
      <c r="B4495" t="inlineStr">
        <is>
          <t>Papaye</t>
        </is>
      </c>
      <c r="C4495" t="inlineStr">
        <is>
          <t>Pertes</t>
        </is>
      </c>
      <c r="D4495" t="n">
        <v>0</v>
      </c>
      <c r="E4495" t="n">
        <v>0</v>
      </c>
      <c r="F4495" t="n">
        <v>0</v>
      </c>
      <c r="G4495" t="inlineStr">
        <is>
          <t>Donnée calculée</t>
        </is>
      </c>
      <c r="H4495" t="inlineStr"/>
    </row>
    <row r="4496">
      <c r="A4496" t="inlineStr">
        <is>
          <t>2015</t>
        </is>
      </c>
      <c r="B4496" t="inlineStr">
        <is>
          <t>Agrumes</t>
        </is>
      </c>
      <c r="C4496" t="inlineStr">
        <is>
          <t>Pertes</t>
        </is>
      </c>
      <c r="D4496" t="n">
        <v>0</v>
      </c>
      <c r="E4496" t="n">
        <v>0</v>
      </c>
      <c r="F4496" t="n">
        <v>0</v>
      </c>
      <c r="G4496" t="inlineStr">
        <is>
          <t>Donnée calculée</t>
        </is>
      </c>
      <c r="H4496" t="inlineStr"/>
    </row>
    <row r="4497">
      <c r="A4497" t="inlineStr">
        <is>
          <t>2015</t>
        </is>
      </c>
      <c r="B4497" t="inlineStr">
        <is>
          <t>Pomelos et pamplemousses</t>
        </is>
      </c>
      <c r="C4497" t="inlineStr">
        <is>
          <t>Pertes</t>
        </is>
      </c>
      <c r="D4497" t="n">
        <v>0</v>
      </c>
      <c r="E4497" t="n">
        <v>0</v>
      </c>
      <c r="F4497" t="n">
        <v>0</v>
      </c>
      <c r="G4497" t="inlineStr">
        <is>
          <t>Donnée calculée</t>
        </is>
      </c>
      <c r="H4497" t="inlineStr"/>
    </row>
    <row r="4498">
      <c r="A4498" t="inlineStr">
        <is>
          <t>2015</t>
        </is>
      </c>
      <c r="B4498" t="inlineStr">
        <is>
          <t>Citrons et limes</t>
        </is>
      </c>
      <c r="C4498" t="inlineStr">
        <is>
          <t>Pertes</t>
        </is>
      </c>
      <c r="D4498" t="n">
        <v>0</v>
      </c>
      <c r="E4498" t="n">
        <v>0</v>
      </c>
      <c r="F4498" t="n">
        <v>0</v>
      </c>
      <c r="G4498" t="inlineStr">
        <is>
          <t>Donnée calculée</t>
        </is>
      </c>
      <c r="H4498" t="inlineStr"/>
    </row>
    <row r="4499">
      <c r="A4499" t="inlineStr">
        <is>
          <t>2015</t>
        </is>
      </c>
      <c r="B4499" t="inlineStr">
        <is>
          <t>Oranges</t>
        </is>
      </c>
      <c r="C4499" t="inlineStr">
        <is>
          <t>Pertes</t>
        </is>
      </c>
      <c r="D4499" t="n">
        <v>0</v>
      </c>
      <c r="E4499" t="n">
        <v>0</v>
      </c>
      <c r="F4499" t="n">
        <v>0</v>
      </c>
      <c r="G4499" t="inlineStr">
        <is>
          <t>Donnée calculée</t>
        </is>
      </c>
      <c r="H4499" t="inlineStr"/>
    </row>
    <row r="4500">
      <c r="A4500" t="inlineStr">
        <is>
          <t>2015</t>
        </is>
      </c>
      <c r="B4500" t="inlineStr">
        <is>
          <t>Mandarines et clémentines</t>
        </is>
      </c>
      <c r="C4500" t="inlineStr">
        <is>
          <t>Pertes</t>
        </is>
      </c>
      <c r="D4500" t="n">
        <v>0</v>
      </c>
      <c r="E4500" t="n">
        <v>0</v>
      </c>
      <c r="F4500" t="n">
        <v>0</v>
      </c>
      <c r="G4500" t="inlineStr">
        <is>
          <t>Donnée calculée</t>
        </is>
      </c>
      <c r="H4500" t="inlineStr"/>
    </row>
    <row r="4501">
      <c r="A4501" t="inlineStr">
        <is>
          <t>2015</t>
        </is>
      </c>
      <c r="B4501" t="inlineStr">
        <is>
          <t>Fruits à pépins et à noyau</t>
        </is>
      </c>
      <c r="C4501" t="inlineStr">
        <is>
          <t>Pertes</t>
        </is>
      </c>
      <c r="D4501" t="n">
        <v>0</v>
      </c>
      <c r="E4501" t="n">
        <v>0</v>
      </c>
      <c r="F4501" t="n">
        <v>0</v>
      </c>
      <c r="G4501" t="inlineStr">
        <is>
          <t>Donnée calculée</t>
        </is>
      </c>
      <c r="H4501" t="inlineStr"/>
    </row>
    <row r="4502">
      <c r="A4502" t="inlineStr">
        <is>
          <t>2015</t>
        </is>
      </c>
      <c r="B4502" t="inlineStr">
        <is>
          <t>Pommes</t>
        </is>
      </c>
      <c r="C4502" t="inlineStr">
        <is>
          <t>Pertes</t>
        </is>
      </c>
      <c r="D4502" t="n">
        <v>0</v>
      </c>
      <c r="E4502" t="n">
        <v>0</v>
      </c>
      <c r="F4502" t="n">
        <v>0</v>
      </c>
      <c r="G4502" t="inlineStr">
        <is>
          <t>Donnée calculée</t>
        </is>
      </c>
      <c r="H4502" t="inlineStr"/>
    </row>
    <row r="4503">
      <c r="A4503" t="inlineStr">
        <is>
          <t>2015</t>
        </is>
      </c>
      <c r="B4503" t="inlineStr">
        <is>
          <t>Pommes de table</t>
        </is>
      </c>
      <c r="C4503" t="inlineStr">
        <is>
          <t>Pertes</t>
        </is>
      </c>
      <c r="D4503" t="n">
        <v>0</v>
      </c>
      <c r="E4503" t="n">
        <v>0</v>
      </c>
      <c r="F4503" t="n">
        <v>0</v>
      </c>
      <c r="G4503" t="inlineStr">
        <is>
          <t>Donnée calculée</t>
        </is>
      </c>
      <c r="H4503" t="inlineStr"/>
    </row>
    <row r="4504">
      <c r="A4504" t="inlineStr">
        <is>
          <t>2015</t>
        </is>
      </c>
      <c r="B4504" t="inlineStr">
        <is>
          <t>Golden</t>
        </is>
      </c>
      <c r="C4504" t="inlineStr">
        <is>
          <t>Pertes</t>
        </is>
      </c>
      <c r="D4504" t="n">
        <v>0</v>
      </c>
      <c r="E4504" t="n">
        <v>0</v>
      </c>
      <c r="F4504" t="n">
        <v>0</v>
      </c>
      <c r="G4504" t="inlineStr">
        <is>
          <t>Donnée calculée</t>
        </is>
      </c>
      <c r="H4504" t="inlineStr"/>
    </row>
    <row r="4505">
      <c r="A4505" t="inlineStr">
        <is>
          <t>2015</t>
        </is>
      </c>
      <c r="B4505" t="inlineStr">
        <is>
          <t>Gala</t>
        </is>
      </c>
      <c r="C4505" t="inlineStr">
        <is>
          <t>Pertes</t>
        </is>
      </c>
      <c r="D4505" t="n">
        <v>0</v>
      </c>
      <c r="E4505" t="n">
        <v>0</v>
      </c>
      <c r="F4505" t="n">
        <v>0</v>
      </c>
      <c r="G4505" t="inlineStr">
        <is>
          <t>Donnée calculée</t>
        </is>
      </c>
      <c r="H4505" t="inlineStr"/>
    </row>
    <row r="4506">
      <c r="A4506" t="inlineStr">
        <is>
          <t>2015</t>
        </is>
      </c>
      <c r="B4506" t="inlineStr">
        <is>
          <t>Granny Smith</t>
        </is>
      </c>
      <c r="C4506" t="inlineStr">
        <is>
          <t>Pertes</t>
        </is>
      </c>
      <c r="D4506" t="n">
        <v>0</v>
      </c>
      <c r="E4506" t="n">
        <v>0</v>
      </c>
      <c r="F4506" t="n">
        <v>0</v>
      </c>
      <c r="G4506" t="inlineStr">
        <is>
          <t>Donnée calculée</t>
        </is>
      </c>
      <c r="H4506" t="inlineStr"/>
    </row>
    <row r="4507">
      <c r="A4507" t="inlineStr">
        <is>
          <t>2015</t>
        </is>
      </c>
      <c r="B4507" t="inlineStr">
        <is>
          <t>Autres variétés de pommes, n.c.a.</t>
        </is>
      </c>
      <c r="C4507" t="inlineStr">
        <is>
          <t>Pertes</t>
        </is>
      </c>
      <c r="D4507" t="n">
        <v>0</v>
      </c>
      <c r="E4507" t="n">
        <v>0</v>
      </c>
      <c r="F4507" t="n">
        <v>0</v>
      </c>
      <c r="G4507" t="inlineStr">
        <is>
          <t>Donnée calculée</t>
        </is>
      </c>
      <c r="H4507" t="inlineStr"/>
    </row>
    <row r="4508">
      <c r="A4508" t="inlineStr">
        <is>
          <t>2015</t>
        </is>
      </c>
      <c r="B4508" t="inlineStr">
        <is>
          <t>Autres fruits à pépins et à noyau</t>
        </is>
      </c>
      <c r="C4508" t="inlineStr">
        <is>
          <t>Pertes</t>
        </is>
      </c>
      <c r="D4508" t="n">
        <v>0</v>
      </c>
      <c r="E4508" t="n">
        <v>0</v>
      </c>
      <c r="F4508" t="n">
        <v>0</v>
      </c>
      <c r="G4508" t="inlineStr">
        <is>
          <t>Donnée calculée</t>
        </is>
      </c>
      <c r="H4508" t="inlineStr"/>
    </row>
    <row r="4509">
      <c r="A4509" t="inlineStr">
        <is>
          <t>2015</t>
        </is>
      </c>
      <c r="B4509" t="inlineStr">
        <is>
          <t>Poires</t>
        </is>
      </c>
      <c r="C4509" t="inlineStr">
        <is>
          <t>Pertes</t>
        </is>
      </c>
      <c r="D4509" t="n">
        <v>0</v>
      </c>
      <c r="E4509" t="n">
        <v>0</v>
      </c>
      <c r="F4509" t="n">
        <v>0</v>
      </c>
      <c r="G4509" t="inlineStr">
        <is>
          <t>Donnée calculée</t>
        </is>
      </c>
      <c r="H4509" t="inlineStr"/>
    </row>
    <row r="4510">
      <c r="A4510" t="inlineStr">
        <is>
          <t>2015</t>
        </is>
      </c>
      <c r="B4510" t="inlineStr">
        <is>
          <t>Poires d'été</t>
        </is>
      </c>
      <c r="C4510" t="inlineStr">
        <is>
          <t>Pertes</t>
        </is>
      </c>
      <c r="D4510" t="n">
        <v>0</v>
      </c>
      <c r="E4510" t="n">
        <v>0</v>
      </c>
      <c r="F4510" t="n">
        <v>0</v>
      </c>
      <c r="G4510" t="inlineStr">
        <is>
          <t>Donnée calculée</t>
        </is>
      </c>
      <c r="H4510" t="inlineStr"/>
    </row>
    <row r="4511">
      <c r="A4511" t="inlineStr">
        <is>
          <t>2015</t>
        </is>
      </c>
      <c r="B4511" t="inlineStr">
        <is>
          <t>William's</t>
        </is>
      </c>
      <c r="C4511" t="inlineStr">
        <is>
          <t>Pertes</t>
        </is>
      </c>
      <c r="D4511" t="n">
        <v>0</v>
      </c>
      <c r="E4511" t="n">
        <v>0</v>
      </c>
      <c r="F4511" t="n">
        <v>0</v>
      </c>
      <c r="G4511" t="inlineStr">
        <is>
          <t>Donnée calculée</t>
        </is>
      </c>
      <c r="H4511" t="inlineStr"/>
    </row>
    <row r="4512">
      <c r="A4512" t="inlineStr">
        <is>
          <t>2015</t>
        </is>
      </c>
      <c r="B4512" t="inlineStr">
        <is>
          <t>Jules Guyot</t>
        </is>
      </c>
      <c r="C4512" t="inlineStr">
        <is>
          <t>Pertes</t>
        </is>
      </c>
      <c r="D4512" t="n">
        <v>0</v>
      </c>
      <c r="E4512" t="n">
        <v>0</v>
      </c>
      <c r="F4512" t="n">
        <v>0</v>
      </c>
      <c r="G4512" t="inlineStr">
        <is>
          <t>Donnée calculée</t>
        </is>
      </c>
      <c r="H4512" t="inlineStr"/>
    </row>
    <row r="4513">
      <c r="A4513" t="inlineStr">
        <is>
          <t>2015</t>
        </is>
      </c>
      <c r="B4513" t="inlineStr">
        <is>
          <t>Autres variétés de poires d'été, n.c.a.</t>
        </is>
      </c>
      <c r="C4513" t="inlineStr">
        <is>
          <t>Pertes</t>
        </is>
      </c>
      <c r="D4513" t="n">
        <v>0</v>
      </c>
      <c r="E4513" t="n">
        <v>0</v>
      </c>
      <c r="F4513" t="n">
        <v>0</v>
      </c>
      <c r="G4513" t="inlineStr">
        <is>
          <t>Donnée calculée</t>
        </is>
      </c>
      <c r="H4513" t="inlineStr"/>
    </row>
    <row r="4514">
      <c r="A4514" t="inlineStr">
        <is>
          <t>2015</t>
        </is>
      </c>
      <c r="B4514" t="inlineStr">
        <is>
          <t>Poires d'automne</t>
        </is>
      </c>
      <c r="C4514" t="inlineStr">
        <is>
          <t>Pertes</t>
        </is>
      </c>
      <c r="D4514" t="n">
        <v>0</v>
      </c>
      <c r="E4514" t="n">
        <v>0</v>
      </c>
      <c r="F4514" t="n">
        <v>0</v>
      </c>
      <c r="G4514" t="inlineStr">
        <is>
          <t>Donnée calculée</t>
        </is>
      </c>
      <c r="H4514" t="inlineStr"/>
    </row>
    <row r="4515">
      <c r="A4515" t="inlineStr">
        <is>
          <t>2015</t>
        </is>
      </c>
      <c r="B4515" t="inlineStr">
        <is>
          <t>Poires d'hiver</t>
        </is>
      </c>
      <c r="C4515" t="inlineStr">
        <is>
          <t>Pertes</t>
        </is>
      </c>
      <c r="D4515" t="n">
        <v>0</v>
      </c>
      <c r="E4515" t="n">
        <v>0</v>
      </c>
      <c r="F4515" t="n">
        <v>0</v>
      </c>
      <c r="G4515" t="inlineStr">
        <is>
          <t>Donnée calculée</t>
        </is>
      </c>
      <c r="H4515" t="inlineStr"/>
    </row>
    <row r="4516">
      <c r="A4516" t="inlineStr">
        <is>
          <t>2015</t>
        </is>
      </c>
      <c r="B4516" t="inlineStr">
        <is>
          <t>Coings</t>
        </is>
      </c>
      <c r="C4516" t="inlineStr">
        <is>
          <t>Pertes</t>
        </is>
      </c>
      <c r="D4516" t="n">
        <v>0</v>
      </c>
      <c r="E4516" t="n">
        <v>0</v>
      </c>
      <c r="F4516" t="n">
        <v>0</v>
      </c>
      <c r="G4516" t="inlineStr">
        <is>
          <t>Donnée calculée</t>
        </is>
      </c>
      <c r="H4516" t="inlineStr"/>
    </row>
    <row r="4517">
      <c r="A4517" t="inlineStr">
        <is>
          <t>2015</t>
        </is>
      </c>
      <c r="B4517" t="inlineStr">
        <is>
          <t>Abricots</t>
        </is>
      </c>
      <c r="C4517" t="inlineStr">
        <is>
          <t>Pertes</t>
        </is>
      </c>
      <c r="D4517" t="n">
        <v>0</v>
      </c>
      <c r="E4517" t="n">
        <v>0</v>
      </c>
      <c r="F4517" t="n">
        <v>0</v>
      </c>
      <c r="G4517" t="inlineStr">
        <is>
          <t>Donnée calculée</t>
        </is>
      </c>
      <c r="H4517" t="inlineStr"/>
    </row>
    <row r="4518">
      <c r="A4518" t="inlineStr">
        <is>
          <t>2015</t>
        </is>
      </c>
      <c r="B4518" t="inlineStr">
        <is>
          <t>Cerises</t>
        </is>
      </c>
      <c r="C4518" t="inlineStr">
        <is>
          <t>Pertes</t>
        </is>
      </c>
      <c r="D4518" t="n">
        <v>0</v>
      </c>
      <c r="E4518" t="n">
        <v>0</v>
      </c>
      <c r="F4518" t="n">
        <v>0</v>
      </c>
      <c r="G4518" t="inlineStr">
        <is>
          <t>Donnée calculée</t>
        </is>
      </c>
      <c r="H4518" t="inlineStr"/>
    </row>
    <row r="4519">
      <c r="A4519" t="inlineStr">
        <is>
          <t>2015</t>
        </is>
      </c>
      <c r="B4519" t="inlineStr">
        <is>
          <t>Bigarreau</t>
        </is>
      </c>
      <c r="C4519" t="inlineStr">
        <is>
          <t>Pertes</t>
        </is>
      </c>
      <c r="D4519" t="n">
        <v>0</v>
      </c>
      <c r="E4519" t="n">
        <v>0</v>
      </c>
      <c r="F4519" t="n">
        <v>0</v>
      </c>
      <c r="G4519" t="inlineStr">
        <is>
          <t>Donnée calculée</t>
        </is>
      </c>
      <c r="H4519" t="inlineStr"/>
    </row>
    <row r="4520">
      <c r="A4520" t="inlineStr">
        <is>
          <t>2015</t>
        </is>
      </c>
      <c r="B4520" t="inlineStr">
        <is>
          <t>Autre variété de cerises, n.c.a.</t>
        </is>
      </c>
      <c r="C4520" t="inlineStr">
        <is>
          <t>Pertes</t>
        </is>
      </c>
      <c r="D4520" t="n">
        <v>0</v>
      </c>
      <c r="E4520" t="n">
        <v>0</v>
      </c>
      <c r="F4520" t="n">
        <v>0</v>
      </c>
      <c r="G4520" t="inlineStr">
        <is>
          <t>Donnée calculée</t>
        </is>
      </c>
      <c r="H4520" t="inlineStr"/>
    </row>
    <row r="4521">
      <c r="A4521" t="inlineStr">
        <is>
          <t>2015</t>
        </is>
      </c>
      <c r="B4521" t="inlineStr">
        <is>
          <t>Pêches, nectarines et brugnons</t>
        </is>
      </c>
      <c r="C4521" t="inlineStr">
        <is>
          <t>Pertes</t>
        </is>
      </c>
      <c r="D4521" t="n">
        <v>0</v>
      </c>
      <c r="E4521" t="n">
        <v>0</v>
      </c>
      <c r="F4521" t="n">
        <v>0</v>
      </c>
      <c r="G4521" t="inlineStr">
        <is>
          <t>Donnée calculée</t>
        </is>
      </c>
      <c r="H4521" t="inlineStr"/>
    </row>
    <row r="4522">
      <c r="A4522" t="inlineStr">
        <is>
          <t>2015</t>
        </is>
      </c>
      <c r="B4522" t="inlineStr">
        <is>
          <t>Pêches</t>
        </is>
      </c>
      <c r="C4522" t="inlineStr">
        <is>
          <t>Pertes</t>
        </is>
      </c>
      <c r="D4522" t="n">
        <v>0</v>
      </c>
      <c r="E4522" t="n">
        <v>0</v>
      </c>
      <c r="F4522" t="n">
        <v>0</v>
      </c>
      <c r="G4522" t="inlineStr">
        <is>
          <t>Donnée calculée</t>
        </is>
      </c>
      <c r="H4522" t="inlineStr"/>
    </row>
    <row r="4523">
      <c r="A4523" t="inlineStr">
        <is>
          <t>2015</t>
        </is>
      </c>
      <c r="B4523" t="inlineStr">
        <is>
          <t>Nectarines et brugnons</t>
        </is>
      </c>
      <c r="C4523" t="inlineStr">
        <is>
          <t>Pertes</t>
        </is>
      </c>
      <c r="D4523" t="n">
        <v>0</v>
      </c>
      <c r="E4523" t="n">
        <v>0</v>
      </c>
      <c r="F4523" t="n">
        <v>0</v>
      </c>
      <c r="G4523" t="inlineStr">
        <is>
          <t>Donnée calculée</t>
        </is>
      </c>
      <c r="H4523" t="inlineStr"/>
    </row>
    <row r="4524">
      <c r="A4524" t="inlineStr">
        <is>
          <t>2015</t>
        </is>
      </c>
      <c r="B4524" t="inlineStr">
        <is>
          <t>Prunes</t>
        </is>
      </c>
      <c r="C4524" t="inlineStr">
        <is>
          <t>Pertes</t>
        </is>
      </c>
      <c r="D4524" t="n">
        <v>0</v>
      </c>
      <c r="E4524" t="n">
        <v>0</v>
      </c>
      <c r="F4524" t="n">
        <v>0</v>
      </c>
      <c r="G4524" t="inlineStr">
        <is>
          <t>Donnée calculée</t>
        </is>
      </c>
      <c r="H4524" t="inlineStr"/>
    </row>
    <row r="4525">
      <c r="A4525" t="inlineStr">
        <is>
          <t>2015</t>
        </is>
      </c>
      <c r="B4525" t="inlineStr">
        <is>
          <t>Prune d'ente et hybride</t>
        </is>
      </c>
      <c r="C4525" t="inlineStr">
        <is>
          <t>Pertes</t>
        </is>
      </c>
      <c r="D4525" t="n">
        <v>0</v>
      </c>
      <c r="E4525" t="n">
        <v>0</v>
      </c>
      <c r="F4525" t="n">
        <v>0</v>
      </c>
      <c r="G4525" t="inlineStr">
        <is>
          <t>Donnée calculée</t>
        </is>
      </c>
      <c r="H4525" t="inlineStr"/>
    </row>
    <row r="4526">
      <c r="A4526" t="inlineStr">
        <is>
          <t>2015</t>
        </is>
      </c>
      <c r="B4526" t="inlineStr">
        <is>
          <t>Mirabelle</t>
        </is>
      </c>
      <c r="C4526" t="inlineStr">
        <is>
          <t>Pertes</t>
        </is>
      </c>
      <c r="D4526" t="n">
        <v>0</v>
      </c>
      <c r="E4526" t="n">
        <v>0</v>
      </c>
      <c r="F4526" t="n">
        <v>0</v>
      </c>
      <c r="G4526" t="inlineStr">
        <is>
          <t>Donnée calculée</t>
        </is>
      </c>
      <c r="H4526" t="inlineStr"/>
    </row>
    <row r="4527">
      <c r="A4527" t="inlineStr">
        <is>
          <t>2015</t>
        </is>
      </c>
      <c r="B4527" t="inlineStr">
        <is>
          <t>Reine-claude</t>
        </is>
      </c>
      <c r="C4527" t="inlineStr">
        <is>
          <t>Pertes</t>
        </is>
      </c>
      <c r="D4527" t="n">
        <v>0</v>
      </c>
      <c r="E4527" t="n">
        <v>0</v>
      </c>
      <c r="F4527" t="n">
        <v>0</v>
      </c>
      <c r="G4527" t="inlineStr">
        <is>
          <t>Donnée calculée</t>
        </is>
      </c>
      <c r="H4527" t="inlineStr"/>
    </row>
    <row r="4528">
      <c r="A4528" t="inlineStr">
        <is>
          <t>2015</t>
        </is>
      </c>
      <c r="B4528" t="inlineStr">
        <is>
          <t>Quetsche</t>
        </is>
      </c>
      <c r="C4528" t="inlineStr">
        <is>
          <t>Pertes</t>
        </is>
      </c>
      <c r="D4528" t="n">
        <v>0</v>
      </c>
      <c r="E4528" t="n">
        <v>0</v>
      </c>
      <c r="F4528" t="n">
        <v>0</v>
      </c>
      <c r="G4528" t="inlineStr">
        <is>
          <t>Donnée calculée</t>
        </is>
      </c>
      <c r="H4528" t="inlineStr"/>
    </row>
    <row r="4529">
      <c r="A4529" t="inlineStr">
        <is>
          <t>2015</t>
        </is>
      </c>
      <c r="B4529" t="inlineStr">
        <is>
          <t>Autres variétés prunes n.c.a.</t>
        </is>
      </c>
      <c r="C4529" t="inlineStr">
        <is>
          <t>Pertes</t>
        </is>
      </c>
      <c r="D4529" t="n">
        <v>0</v>
      </c>
      <c r="E4529" t="n">
        <v>0</v>
      </c>
      <c r="F4529" t="n">
        <v>0</v>
      </c>
      <c r="G4529" t="inlineStr">
        <is>
          <t>Donnée calculée</t>
        </is>
      </c>
      <c r="H4529" t="inlineStr"/>
    </row>
    <row r="4530">
      <c r="A4530" t="inlineStr">
        <is>
          <t>2015</t>
        </is>
      </c>
      <c r="B4530" t="inlineStr">
        <is>
          <t>Prunelles</t>
        </is>
      </c>
      <c r="C4530" t="inlineStr">
        <is>
          <t>Pertes</t>
        </is>
      </c>
      <c r="D4530" t="n">
        <v>0</v>
      </c>
      <c r="E4530" t="n">
        <v>0</v>
      </c>
      <c r="F4530" t="n">
        <v>0</v>
      </c>
      <c r="G4530" t="inlineStr">
        <is>
          <t>Donnée calculée</t>
        </is>
      </c>
      <c r="H4530" t="inlineStr"/>
    </row>
    <row r="4531">
      <c r="A4531" t="inlineStr">
        <is>
          <t>2015</t>
        </is>
      </c>
      <c r="B4531" t="inlineStr">
        <is>
          <t>Autres fruits à pépins et à noyau n.c.a.</t>
        </is>
      </c>
      <c r="C4531" t="inlineStr">
        <is>
          <t>Pertes</t>
        </is>
      </c>
      <c r="D4531" t="n">
        <v>0</v>
      </c>
      <c r="E4531" t="n">
        <v>0</v>
      </c>
      <c r="F4531" t="n">
        <v>0</v>
      </c>
      <c r="G4531" t="inlineStr">
        <is>
          <t>Donnée calculée</t>
        </is>
      </c>
      <c r="H4531" t="inlineStr"/>
    </row>
    <row r="4532">
      <c r="A4532" t="inlineStr">
        <is>
          <t>2015</t>
        </is>
      </c>
      <c r="B4532" t="inlineStr">
        <is>
          <t>Pavie</t>
        </is>
      </c>
      <c r="C4532" t="inlineStr">
        <is>
          <t>Pertes</t>
        </is>
      </c>
      <c r="D4532" t="n">
        <v>0</v>
      </c>
      <c r="E4532" t="n">
        <v>0</v>
      </c>
      <c r="F4532" t="n">
        <v>0</v>
      </c>
      <c r="G4532" t="inlineStr">
        <is>
          <t>Donnée calculée</t>
        </is>
      </c>
      <c r="H4532" t="inlineStr"/>
    </row>
    <row r="4533">
      <c r="A4533" t="inlineStr">
        <is>
          <t>2015</t>
        </is>
      </c>
      <c r="B4533" t="inlineStr">
        <is>
          <t>Autres fruits d'arbres ou d'arbustes et fruits à coque</t>
        </is>
      </c>
      <c r="C4533" t="inlineStr">
        <is>
          <t>Pertes</t>
        </is>
      </c>
      <c r="D4533" t="n">
        <v>0</v>
      </c>
      <c r="E4533" t="n">
        <v>0</v>
      </c>
      <c r="F4533" t="n">
        <v>0</v>
      </c>
      <c r="G4533" t="inlineStr">
        <is>
          <t>Donnée calculée</t>
        </is>
      </c>
      <c r="H4533" t="inlineStr"/>
    </row>
    <row r="4534">
      <c r="A4534" t="inlineStr">
        <is>
          <t>2015</t>
        </is>
      </c>
      <c r="B4534" t="inlineStr">
        <is>
          <t>Kakis</t>
        </is>
      </c>
      <c r="C4534" t="inlineStr">
        <is>
          <t>Pertes</t>
        </is>
      </c>
      <c r="D4534" t="n">
        <v>0</v>
      </c>
      <c r="E4534" t="n">
        <v>0</v>
      </c>
      <c r="F4534" t="n">
        <v>0</v>
      </c>
      <c r="G4534" t="inlineStr">
        <is>
          <t>Donnée calculée</t>
        </is>
      </c>
      <c r="H4534" t="inlineStr"/>
    </row>
    <row r="4535">
      <c r="A4535" t="inlineStr">
        <is>
          <t>2015</t>
        </is>
      </c>
      <c r="B4535" t="inlineStr">
        <is>
          <t>Baies et fruits du genre vaccinium</t>
        </is>
      </c>
      <c r="C4535" t="inlineStr">
        <is>
          <t>Pertes</t>
        </is>
      </c>
      <c r="D4535" t="n">
        <v>0</v>
      </c>
      <c r="E4535" t="n">
        <v>0</v>
      </c>
      <c r="F4535" t="n">
        <v>0</v>
      </c>
      <c r="G4535" t="inlineStr">
        <is>
          <t>Donnée calculée</t>
        </is>
      </c>
      <c r="H4535" t="inlineStr"/>
    </row>
    <row r="4536">
      <c r="A4536" t="inlineStr">
        <is>
          <t>2015</t>
        </is>
      </c>
      <c r="B4536" t="inlineStr">
        <is>
          <t>Kiwis</t>
        </is>
      </c>
      <c r="C4536" t="inlineStr">
        <is>
          <t>Pertes</t>
        </is>
      </c>
      <c r="D4536" t="n">
        <v>0</v>
      </c>
      <c r="E4536" t="n">
        <v>0</v>
      </c>
      <c r="F4536" t="n">
        <v>0</v>
      </c>
      <c r="G4536" t="inlineStr">
        <is>
          <t>Donnée calculée</t>
        </is>
      </c>
      <c r="H4536" t="inlineStr"/>
    </row>
    <row r="4537">
      <c r="A4537" t="inlineStr">
        <is>
          <t>2015</t>
        </is>
      </c>
      <c r="B4537" t="inlineStr">
        <is>
          <t>Framboises</t>
        </is>
      </c>
      <c r="C4537" t="inlineStr">
        <is>
          <t>Pertes</t>
        </is>
      </c>
      <c r="D4537" t="n">
        <v>0</v>
      </c>
      <c r="E4537" t="n">
        <v>0</v>
      </c>
      <c r="F4537" t="n">
        <v>0</v>
      </c>
      <c r="G4537" t="inlineStr">
        <is>
          <t>Donnée calculée</t>
        </is>
      </c>
      <c r="H4537" t="inlineStr"/>
    </row>
    <row r="4538">
      <c r="A4538" t="inlineStr">
        <is>
          <t>2015</t>
        </is>
      </c>
      <c r="B4538" t="inlineStr">
        <is>
          <t>Fraises</t>
        </is>
      </c>
      <c r="C4538" t="inlineStr">
        <is>
          <t>Pertes</t>
        </is>
      </c>
      <c r="D4538" t="n">
        <v>0</v>
      </c>
      <c r="E4538" t="n">
        <v>0</v>
      </c>
      <c r="F4538" t="n">
        <v>0</v>
      </c>
      <c r="G4538" t="inlineStr">
        <is>
          <t>Donnée calculée</t>
        </is>
      </c>
      <c r="H4538" t="inlineStr"/>
    </row>
    <row r="4539">
      <c r="A4539" t="inlineStr">
        <is>
          <t>2015</t>
        </is>
      </c>
      <c r="B4539" t="inlineStr">
        <is>
          <t>Fraises sous serres</t>
        </is>
      </c>
      <c r="C4539" t="inlineStr">
        <is>
          <t>Pertes</t>
        </is>
      </c>
      <c r="D4539" t="n">
        <v>0</v>
      </c>
      <c r="E4539" t="n">
        <v>0</v>
      </c>
      <c r="F4539" t="n">
        <v>0</v>
      </c>
      <c r="G4539" t="inlineStr">
        <is>
          <t>Donnée calculée</t>
        </is>
      </c>
      <c r="H4539" t="inlineStr"/>
    </row>
    <row r="4540">
      <c r="A4540" t="inlineStr">
        <is>
          <t>2015</t>
        </is>
      </c>
      <c r="B4540" t="inlineStr">
        <is>
          <t>Fraises en plein air</t>
        </is>
      </c>
      <c r="C4540" t="inlineStr">
        <is>
          <t>Pertes</t>
        </is>
      </c>
      <c r="D4540" t="n">
        <v>0</v>
      </c>
      <c r="E4540" t="n">
        <v>0</v>
      </c>
      <c r="F4540" t="n">
        <v>0</v>
      </c>
      <c r="G4540" t="inlineStr">
        <is>
          <t>Donnée calculée</t>
        </is>
      </c>
      <c r="H4540" t="inlineStr"/>
    </row>
    <row r="4541">
      <c r="A4541" t="inlineStr">
        <is>
          <t>2015</t>
        </is>
      </c>
      <c r="B4541" t="inlineStr">
        <is>
          <t>Autres baies, fruits du genre vaccinium n.c.a.</t>
        </is>
      </c>
      <c r="C4541" t="inlineStr">
        <is>
          <t>Pertes</t>
        </is>
      </c>
      <c r="D4541" t="n">
        <v>0</v>
      </c>
      <c r="E4541" t="n">
        <v>0</v>
      </c>
      <c r="F4541" t="n">
        <v>0</v>
      </c>
      <c r="G4541" t="inlineStr">
        <is>
          <t>Donnée calculée</t>
        </is>
      </c>
      <c r="H4541" t="inlineStr"/>
    </row>
    <row r="4542">
      <c r="A4542" t="inlineStr">
        <is>
          <t>2015</t>
        </is>
      </c>
      <c r="B4542" t="inlineStr">
        <is>
          <t>Groseilles</t>
        </is>
      </c>
      <c r="C4542" t="inlineStr">
        <is>
          <t>Pertes</t>
        </is>
      </c>
      <c r="D4542" t="n">
        <v>0</v>
      </c>
      <c r="E4542" t="n">
        <v>0</v>
      </c>
      <c r="F4542" t="n">
        <v>0</v>
      </c>
      <c r="G4542" t="inlineStr">
        <is>
          <t>Donnée calculée</t>
        </is>
      </c>
      <c r="H4542" t="inlineStr"/>
    </row>
    <row r="4543">
      <c r="A4543" t="inlineStr">
        <is>
          <t>2015</t>
        </is>
      </c>
      <c r="B4543" t="inlineStr">
        <is>
          <t>Cassis et myrtilles</t>
        </is>
      </c>
      <c r="C4543" t="inlineStr">
        <is>
          <t>Pertes</t>
        </is>
      </c>
      <c r="D4543" t="n">
        <v>0</v>
      </c>
      <c r="E4543" t="n">
        <v>0</v>
      </c>
      <c r="F4543" t="n">
        <v>0</v>
      </c>
      <c r="G4543" t="inlineStr">
        <is>
          <t>Donnée calculée</t>
        </is>
      </c>
      <c r="H4543" t="inlineStr"/>
    </row>
    <row r="4544">
      <c r="A4544" t="inlineStr">
        <is>
          <t>2015</t>
        </is>
      </c>
      <c r="B4544" t="inlineStr">
        <is>
          <t>Fruits à coque</t>
        </is>
      </c>
      <c r="C4544" t="inlineStr">
        <is>
          <t>Pertes</t>
        </is>
      </c>
      <c r="D4544" t="n">
        <v>0</v>
      </c>
      <c r="E4544" t="n">
        <v>0</v>
      </c>
      <c r="F4544" t="n">
        <v>0</v>
      </c>
      <c r="G4544" t="inlineStr">
        <is>
          <t>Donnée calculée</t>
        </is>
      </c>
      <c r="H4544" t="inlineStr"/>
    </row>
    <row r="4545">
      <c r="A4545" t="inlineStr">
        <is>
          <t>2015</t>
        </is>
      </c>
      <c r="B4545" t="inlineStr">
        <is>
          <t>Amandes</t>
        </is>
      </c>
      <c r="C4545" t="inlineStr">
        <is>
          <t>Pertes</t>
        </is>
      </c>
      <c r="D4545" t="n">
        <v>0</v>
      </c>
      <c r="E4545" t="n">
        <v>0</v>
      </c>
      <c r="F4545" t="n">
        <v>0</v>
      </c>
      <c r="G4545" t="inlineStr">
        <is>
          <t>Donnée calculée</t>
        </is>
      </c>
      <c r="H4545" t="inlineStr"/>
    </row>
    <row r="4546">
      <c r="A4546" t="inlineStr">
        <is>
          <t>2015</t>
        </is>
      </c>
      <c r="B4546" t="inlineStr">
        <is>
          <t>Châtaignes et marrons</t>
        </is>
      </c>
      <c r="C4546" t="inlineStr">
        <is>
          <t>Pertes</t>
        </is>
      </c>
      <c r="D4546" t="n">
        <v>0</v>
      </c>
      <c r="E4546" t="n">
        <v>0</v>
      </c>
      <c r="F4546" t="n">
        <v>0</v>
      </c>
      <c r="G4546" t="inlineStr">
        <is>
          <t>Donnée calculée</t>
        </is>
      </c>
      <c r="H4546" t="inlineStr"/>
    </row>
    <row r="4547">
      <c r="A4547" t="inlineStr">
        <is>
          <t>2015</t>
        </is>
      </c>
      <c r="B4547" t="inlineStr">
        <is>
          <t>Noisettes</t>
        </is>
      </c>
      <c r="C4547" t="inlineStr">
        <is>
          <t>Pertes</t>
        </is>
      </c>
      <c r="D4547" t="n">
        <v>0</v>
      </c>
      <c r="E4547" t="n">
        <v>0</v>
      </c>
      <c r="F4547" t="n">
        <v>0</v>
      </c>
      <c r="G4547" t="inlineStr">
        <is>
          <t>Donnée calculée</t>
        </is>
      </c>
      <c r="H4547" t="inlineStr"/>
    </row>
    <row r="4548">
      <c r="A4548" t="inlineStr">
        <is>
          <t>2015</t>
        </is>
      </c>
      <c r="B4548" t="inlineStr">
        <is>
          <t>Pistaches</t>
        </is>
      </c>
      <c r="C4548" t="inlineStr">
        <is>
          <t>Pertes</t>
        </is>
      </c>
      <c r="D4548" t="n">
        <v>0</v>
      </c>
      <c r="E4548" t="n">
        <v>0</v>
      </c>
      <c r="F4548" t="n">
        <v>0</v>
      </c>
      <c r="G4548" t="inlineStr">
        <is>
          <t>Donnée calculée</t>
        </is>
      </c>
      <c r="H4548" t="inlineStr"/>
    </row>
    <row r="4549">
      <c r="A4549" t="inlineStr">
        <is>
          <t>2015</t>
        </is>
      </c>
      <c r="B4549" t="inlineStr">
        <is>
          <t>Noix</t>
        </is>
      </c>
      <c r="C4549" t="inlineStr">
        <is>
          <t>Pertes</t>
        </is>
      </c>
      <c r="D4549" t="n">
        <v>0</v>
      </c>
      <c r="E4549" t="n">
        <v>0</v>
      </c>
      <c r="F4549" t="n">
        <v>0</v>
      </c>
      <c r="G4549" t="inlineStr">
        <is>
          <t>Donnée calculée</t>
        </is>
      </c>
      <c r="H4549" t="inlineStr"/>
    </row>
    <row r="4550">
      <c r="A4550" t="inlineStr">
        <is>
          <t>2015</t>
        </is>
      </c>
      <c r="B4550" t="inlineStr">
        <is>
          <t>Autres fruits à coque</t>
        </is>
      </c>
      <c r="C4550" t="inlineStr">
        <is>
          <t>Pertes</t>
        </is>
      </c>
      <c r="D4550" t="n">
        <v>0</v>
      </c>
      <c r="E4550" t="n">
        <v>0</v>
      </c>
      <c r="F4550" t="n">
        <v>0</v>
      </c>
      <c r="G4550" t="inlineStr">
        <is>
          <t>Donnée calculée</t>
        </is>
      </c>
      <c r="H4550" t="inlineStr"/>
    </row>
    <row r="4551">
      <c r="A4551" t="inlineStr">
        <is>
          <t>2015</t>
        </is>
      </c>
      <c r="B4551" t="inlineStr">
        <is>
          <t>Noix du Brésil</t>
        </is>
      </c>
      <c r="C4551" t="inlineStr">
        <is>
          <t>Pertes</t>
        </is>
      </c>
      <c r="D4551" t="n">
        <v>0</v>
      </c>
      <c r="E4551" t="n">
        <v>0</v>
      </c>
      <c r="F4551" t="n">
        <v>0</v>
      </c>
      <c r="G4551" t="inlineStr">
        <is>
          <t>Donnée calculée</t>
        </is>
      </c>
      <c r="H4551" t="inlineStr"/>
    </row>
    <row r="4552">
      <c r="A4552" t="inlineStr">
        <is>
          <t>2015</t>
        </is>
      </c>
      <c r="B4552" t="inlineStr">
        <is>
          <t>Noix de cajou</t>
        </is>
      </c>
      <c r="C4552" t="inlineStr">
        <is>
          <t>Pertes</t>
        </is>
      </c>
      <c r="D4552" t="n">
        <v>0</v>
      </c>
      <c r="E4552" t="n">
        <v>0</v>
      </c>
      <c r="F4552" t="n">
        <v>0</v>
      </c>
      <c r="G4552" t="inlineStr">
        <is>
          <t>Donnée calculée</t>
        </is>
      </c>
      <c r="H4552" t="inlineStr"/>
    </row>
    <row r="4553">
      <c r="A4553" t="inlineStr">
        <is>
          <t>2015</t>
        </is>
      </c>
      <c r="B4553" t="inlineStr">
        <is>
          <t>Noix macadamia</t>
        </is>
      </c>
      <c r="C4553" t="inlineStr">
        <is>
          <t>Pertes</t>
        </is>
      </c>
      <c r="D4553" t="n">
        <v>0</v>
      </c>
      <c r="E4553" t="n">
        <v>0</v>
      </c>
      <c r="F4553" t="n">
        <v>0</v>
      </c>
      <c r="G4553" t="inlineStr">
        <is>
          <t>Donnée calculée</t>
        </is>
      </c>
      <c r="H4553" t="inlineStr"/>
    </row>
    <row r="4554">
      <c r="A4554" t="inlineStr">
        <is>
          <t>2015</t>
        </is>
      </c>
      <c r="B4554" t="inlineStr">
        <is>
          <t>Autres fruits à coque, n.c.a</t>
        </is>
      </c>
      <c r="C4554" t="inlineStr">
        <is>
          <t>Pertes</t>
        </is>
      </c>
      <c r="D4554" t="n">
        <v>0</v>
      </c>
      <c r="E4554" t="n">
        <v>0</v>
      </c>
      <c r="F4554" t="n">
        <v>0</v>
      </c>
      <c r="G4554" t="inlineStr">
        <is>
          <t>Donnée calculée</t>
        </is>
      </c>
      <c r="H4554" t="inlineStr"/>
    </row>
    <row r="4555">
      <c r="A4555" t="inlineStr">
        <is>
          <t>2015</t>
        </is>
      </c>
      <c r="B4555" t="inlineStr">
        <is>
          <t>Noix de cola</t>
        </is>
      </c>
      <c r="C4555" t="inlineStr">
        <is>
          <t>Pertes</t>
        </is>
      </c>
      <c r="D4555" t="n">
        <v>0</v>
      </c>
      <c r="E4555" t="n">
        <v>0</v>
      </c>
      <c r="F4555" t="n">
        <v>0</v>
      </c>
      <c r="G4555" t="inlineStr">
        <is>
          <t>Donnée calculée</t>
        </is>
      </c>
      <c r="H4555" t="inlineStr"/>
    </row>
    <row r="4556">
      <c r="A4556" t="inlineStr">
        <is>
          <t>2015</t>
        </is>
      </c>
      <c r="B4556" t="inlineStr">
        <is>
          <t>Noix d'arec</t>
        </is>
      </c>
      <c r="C4556" t="inlineStr">
        <is>
          <t>Pertes</t>
        </is>
      </c>
      <c r="D4556" t="n">
        <v>0</v>
      </c>
      <c r="E4556" t="n">
        <v>0</v>
      </c>
      <c r="F4556" t="n">
        <v>0</v>
      </c>
      <c r="G4556" t="inlineStr">
        <is>
          <t>Donnée calculée</t>
        </is>
      </c>
      <c r="H4556" t="inlineStr"/>
    </row>
    <row r="4557">
      <c r="A4557" t="inlineStr">
        <is>
          <t>2015</t>
        </is>
      </c>
      <c r="B4557" t="inlineStr">
        <is>
          <t>Autres fruits à coque, n.c.a, n.c.a</t>
        </is>
      </c>
      <c r="C4557" t="inlineStr">
        <is>
          <t>Pertes</t>
        </is>
      </c>
      <c r="D4557" t="n">
        <v>0</v>
      </c>
      <c r="E4557" t="n">
        <v>0</v>
      </c>
      <c r="F4557" t="n">
        <v>0</v>
      </c>
      <c r="G4557" t="inlineStr">
        <is>
          <t>Donnée calculée</t>
        </is>
      </c>
      <c r="H4557" t="inlineStr"/>
    </row>
    <row r="4558">
      <c r="A4558" t="inlineStr">
        <is>
          <t>2015</t>
        </is>
      </c>
      <c r="B4558" t="inlineStr">
        <is>
          <t>Fruits oléagineux</t>
        </is>
      </c>
      <c r="C4558" t="inlineStr">
        <is>
          <t>Pertes</t>
        </is>
      </c>
      <c r="D4558" t="n">
        <v>0</v>
      </c>
      <c r="E4558" t="n">
        <v>0</v>
      </c>
      <c r="F4558" t="n">
        <v>0</v>
      </c>
      <c r="G4558" t="inlineStr">
        <is>
          <t>Donnée calculée</t>
        </is>
      </c>
      <c r="H4558" t="inlineStr"/>
    </row>
    <row r="4559">
      <c r="A4559" t="inlineStr">
        <is>
          <t>2015</t>
        </is>
      </c>
      <c r="B4559" t="inlineStr">
        <is>
          <t>Noix de coco</t>
        </is>
      </c>
      <c r="C4559" t="inlineStr">
        <is>
          <t>Pertes</t>
        </is>
      </c>
      <c r="D4559" t="n">
        <v>0</v>
      </c>
      <c r="E4559" t="n">
        <v>0</v>
      </c>
      <c r="F4559" t="n">
        <v>0</v>
      </c>
      <c r="G4559" t="inlineStr">
        <is>
          <t>Donnée calculée</t>
        </is>
      </c>
      <c r="H4559" t="inlineStr"/>
    </row>
    <row r="4560">
      <c r="A4560" t="inlineStr">
        <is>
          <t>2015</t>
        </is>
      </c>
      <c r="B4560" t="inlineStr">
        <is>
          <t>Pertes liées à la production</t>
        </is>
      </c>
      <c r="C4560" t="inlineStr">
        <is>
          <t>Pertes</t>
        </is>
      </c>
      <c r="D4560" t="n">
        <v>299</v>
      </c>
      <c r="E4560" t="n">
        <v>259</v>
      </c>
      <c r="F4560" t="n">
        <v>15500000</v>
      </c>
      <c r="G4560" t="inlineStr">
        <is>
          <t>Donnée calculée</t>
        </is>
      </c>
      <c r="H4560" t="inlineStr"/>
    </row>
    <row r="4561">
      <c r="A4561" t="inlineStr">
        <is>
          <t>2015</t>
        </is>
      </c>
      <c r="B4561" t="inlineStr">
        <is>
          <t>Déchets et sous-produits de fruits et légumes</t>
        </is>
      </c>
      <c r="C4561" t="inlineStr">
        <is>
          <t>Pertes</t>
        </is>
      </c>
      <c r="D4561" t="n">
        <v>0</v>
      </c>
      <c r="E4561" t="n">
        <v>0</v>
      </c>
      <c r="F4561" t="n">
        <v>500000000</v>
      </c>
      <c r="G4561" t="inlineStr">
        <is>
          <t>Donnée calculée</t>
        </is>
      </c>
      <c r="H4561" t="inlineStr"/>
    </row>
    <row r="4562">
      <c r="A4562" t="inlineStr">
        <is>
          <t>2015</t>
        </is>
      </c>
      <c r="B4562" t="inlineStr">
        <is>
          <t>Pertes liées à la transformation</t>
        </is>
      </c>
      <c r="C4562" t="inlineStr">
        <is>
          <t>Pertes</t>
        </is>
      </c>
      <c r="D4562" t="n">
        <v>1940</v>
      </c>
      <c r="E4562" t="n">
        <v>0</v>
      </c>
      <c r="F4562" t="n">
        <v>500000000</v>
      </c>
      <c r="G4562" t="inlineStr">
        <is>
          <t>Donnée calculée</t>
        </is>
      </c>
      <c r="H4562" t="inlineStr"/>
    </row>
    <row r="4563">
      <c r="A4563" t="inlineStr">
        <is>
          <t>2015</t>
        </is>
      </c>
      <c r="B4563" t="inlineStr">
        <is>
          <t>Autres légumes frais</t>
        </is>
      </c>
      <c r="C4563" t="inlineStr">
        <is>
          <t>Pertes</t>
        </is>
      </c>
      <c r="D4563" t="n">
        <v>0</v>
      </c>
      <c r="E4563" t="n">
        <v>0</v>
      </c>
      <c r="F4563" t="n">
        <v>0</v>
      </c>
      <c r="G4563" t="inlineStr">
        <is>
          <t>Donnée calculée</t>
        </is>
      </c>
      <c r="H4563" t="inlineStr"/>
    </row>
    <row r="4564">
      <c r="A4564" t="inlineStr">
        <is>
          <t>2015</t>
        </is>
      </c>
      <c r="B4564" t="inlineStr">
        <is>
          <t>Fruits, frais ou secs</t>
        </is>
      </c>
      <c r="C4564" t="inlineStr">
        <is>
          <t>Pertes</t>
        </is>
      </c>
      <c r="D4564" t="n">
        <v>0</v>
      </c>
      <c r="E4564" t="n">
        <v>0</v>
      </c>
      <c r="F4564" t="n">
        <v>0</v>
      </c>
      <c r="G4564" t="inlineStr">
        <is>
          <t>Donnée calculée</t>
        </is>
      </c>
      <c r="H4564" t="inlineStr"/>
    </row>
    <row r="4565">
      <c r="A4565" t="inlineStr">
        <is>
          <t>2015</t>
        </is>
      </c>
      <c r="B4565" t="inlineStr">
        <is>
          <t>Bananes plantains, frais ou secs</t>
        </is>
      </c>
      <c r="C4565" t="inlineStr">
        <is>
          <t>Pertes</t>
        </is>
      </c>
      <c r="D4565" t="n">
        <v>0</v>
      </c>
      <c r="E4565" t="n">
        <v>0</v>
      </c>
      <c r="F4565" t="n">
        <v>0</v>
      </c>
      <c r="G4565" t="inlineStr">
        <is>
          <t>Donnée calculée</t>
        </is>
      </c>
      <c r="H4565" t="inlineStr"/>
    </row>
    <row r="4566">
      <c r="A4566" t="inlineStr">
        <is>
          <t>2015</t>
        </is>
      </c>
      <c r="B4566" t="inlineStr">
        <is>
          <t>Bananes fruits, fraîches ou sèches</t>
        </is>
      </c>
      <c r="C4566" t="inlineStr">
        <is>
          <t>Pertes</t>
        </is>
      </c>
      <c r="D4566" t="n">
        <v>0</v>
      </c>
      <c r="E4566" t="n">
        <v>0</v>
      </c>
      <c r="F4566" t="n">
        <v>0</v>
      </c>
      <c r="G4566" t="inlineStr">
        <is>
          <t>Donnée calculée</t>
        </is>
      </c>
      <c r="H4566" t="inlineStr"/>
    </row>
    <row r="4567">
      <c r="A4567" t="inlineStr">
        <is>
          <t>2015</t>
        </is>
      </c>
      <c r="B4567" t="inlineStr">
        <is>
          <t>Dattes, fraîches ou sèches</t>
        </is>
      </c>
      <c r="C4567" t="inlineStr">
        <is>
          <t>Pertes</t>
        </is>
      </c>
      <c r="D4567" t="n">
        <v>0</v>
      </c>
      <c r="E4567" t="n">
        <v>0</v>
      </c>
      <c r="F4567" t="n">
        <v>0</v>
      </c>
      <c r="G4567" t="inlineStr">
        <is>
          <t>Donnée calculée</t>
        </is>
      </c>
      <c r="H4567" t="inlineStr"/>
    </row>
    <row r="4568">
      <c r="A4568" t="inlineStr">
        <is>
          <t>2015</t>
        </is>
      </c>
      <c r="B4568" t="inlineStr">
        <is>
          <t>Figues, fraîches ou sèches</t>
        </is>
      </c>
      <c r="C4568" t="inlineStr">
        <is>
          <t>Pertes</t>
        </is>
      </c>
      <c r="D4568" t="n">
        <v>0</v>
      </c>
      <c r="E4568" t="n">
        <v>0</v>
      </c>
      <c r="F4568" t="n">
        <v>0</v>
      </c>
      <c r="G4568" t="inlineStr">
        <is>
          <t>Donnée calculée</t>
        </is>
      </c>
      <c r="H4568" t="inlineStr"/>
    </row>
    <row r="4569">
      <c r="A4569" t="inlineStr">
        <is>
          <t>2015</t>
        </is>
      </c>
      <c r="B4569" t="inlineStr">
        <is>
          <t>Ananas, frais ou secs</t>
        </is>
      </c>
      <c r="C4569" t="inlineStr">
        <is>
          <t>Pertes</t>
        </is>
      </c>
      <c r="D4569" t="n">
        <v>0</v>
      </c>
      <c r="E4569" t="n">
        <v>0</v>
      </c>
      <c r="F4569" t="n">
        <v>0</v>
      </c>
      <c r="G4569" t="inlineStr">
        <is>
          <t>Donnée calculée</t>
        </is>
      </c>
      <c r="H4569" t="inlineStr"/>
    </row>
    <row r="4570">
      <c r="A4570" t="inlineStr">
        <is>
          <t>2015</t>
        </is>
      </c>
      <c r="B4570" t="inlineStr">
        <is>
          <t>Avocats, frais ou secs</t>
        </is>
      </c>
      <c r="C4570" t="inlineStr">
        <is>
          <t>Pertes</t>
        </is>
      </c>
      <c r="D4570" t="n">
        <v>0</v>
      </c>
      <c r="E4570" t="n">
        <v>0</v>
      </c>
      <c r="F4570" t="n">
        <v>0</v>
      </c>
      <c r="G4570" t="inlineStr">
        <is>
          <t>Donnée calculée</t>
        </is>
      </c>
      <c r="H4570" t="inlineStr"/>
    </row>
    <row r="4571">
      <c r="A4571" t="inlineStr">
        <is>
          <t>2015</t>
        </is>
      </c>
      <c r="B4571" t="inlineStr">
        <is>
          <t>Goyaves, mangues et mangoustans, frais ou secs</t>
        </is>
      </c>
      <c r="C4571" t="inlineStr">
        <is>
          <t>Pertes</t>
        </is>
      </c>
      <c r="D4571" t="n">
        <v>0</v>
      </c>
      <c r="E4571" t="n">
        <v>0</v>
      </c>
      <c r="F4571" t="n">
        <v>0</v>
      </c>
      <c r="G4571" t="inlineStr">
        <is>
          <t>Donnée calculée</t>
        </is>
      </c>
      <c r="H4571" t="inlineStr"/>
    </row>
    <row r="4572">
      <c r="A4572" t="inlineStr">
        <is>
          <t>2015</t>
        </is>
      </c>
      <c r="B4572" t="inlineStr">
        <is>
          <t>Oranges, fraîches ou sèches</t>
        </is>
      </c>
      <c r="C4572" t="inlineStr">
        <is>
          <t>Pertes</t>
        </is>
      </c>
      <c r="D4572" t="n">
        <v>0</v>
      </c>
      <c r="E4572" t="n">
        <v>0</v>
      </c>
      <c r="F4572" t="n">
        <v>0</v>
      </c>
      <c r="G4572" t="inlineStr">
        <is>
          <t>Donnée calculée</t>
        </is>
      </c>
      <c r="H4572" t="inlineStr"/>
    </row>
    <row r="4573">
      <c r="A4573" t="inlineStr">
        <is>
          <t>2015</t>
        </is>
      </c>
      <c r="B4573" t="inlineStr">
        <is>
          <t>Mandarines et clémentines, fraîches ou sèches</t>
        </is>
      </c>
      <c r="C4573" t="inlineStr">
        <is>
          <t>Pertes</t>
        </is>
      </c>
      <c r="D4573" t="n">
        <v>0</v>
      </c>
      <c r="E4573" t="n">
        <v>0</v>
      </c>
      <c r="F4573" t="n">
        <v>0</v>
      </c>
      <c r="G4573" t="inlineStr">
        <is>
          <t>Donnée calculée</t>
        </is>
      </c>
      <c r="H4573" t="inlineStr"/>
    </row>
    <row r="4574">
      <c r="A4574" t="inlineStr">
        <is>
          <t>2015</t>
        </is>
      </c>
      <c r="B4574" t="inlineStr">
        <is>
          <t>Pamplemousses et pomelos, frais ou secs</t>
        </is>
      </c>
      <c r="C4574" t="inlineStr">
        <is>
          <t>Pertes</t>
        </is>
      </c>
      <c r="D4574" t="n">
        <v>0</v>
      </c>
      <c r="E4574" t="n">
        <v>0</v>
      </c>
      <c r="F4574" t="n">
        <v>0</v>
      </c>
      <c r="G4574" t="inlineStr">
        <is>
          <t>Donnée calculée</t>
        </is>
      </c>
      <c r="H4574" t="inlineStr"/>
    </row>
    <row r="4575">
      <c r="A4575" t="inlineStr">
        <is>
          <t>2015</t>
        </is>
      </c>
      <c r="B4575" t="inlineStr">
        <is>
          <t>Citrons et limes, frais ou secs</t>
        </is>
      </c>
      <c r="C4575" t="inlineStr">
        <is>
          <t>Pertes</t>
        </is>
      </c>
      <c r="D4575" t="n">
        <v>0</v>
      </c>
      <c r="E4575" t="n">
        <v>0</v>
      </c>
      <c r="F4575" t="n">
        <v>0</v>
      </c>
      <c r="G4575" t="inlineStr">
        <is>
          <t>Donnée calculée</t>
        </is>
      </c>
      <c r="H4575" t="inlineStr"/>
    </row>
    <row r="4576">
      <c r="A4576" t="inlineStr">
        <is>
          <t>2015</t>
        </is>
      </c>
      <c r="B4576" t="inlineStr">
        <is>
          <t>Autres agrumes, frais ou secs</t>
        </is>
      </c>
      <c r="C4576" t="inlineStr">
        <is>
          <t>Pertes</t>
        </is>
      </c>
      <c r="D4576" t="n">
        <v>0</v>
      </c>
      <c r="E4576" t="n">
        <v>0</v>
      </c>
      <c r="F4576" t="n">
        <v>0</v>
      </c>
      <c r="G4576" t="inlineStr">
        <is>
          <t>Donnée calculée</t>
        </is>
      </c>
      <c r="H4576" t="inlineStr"/>
    </row>
    <row r="4577">
      <c r="A4577" t="inlineStr">
        <is>
          <t>2015</t>
        </is>
      </c>
      <c r="B4577" t="inlineStr">
        <is>
          <t>Autres agrumes</t>
        </is>
      </c>
      <c r="C4577" t="inlineStr">
        <is>
          <t>Pertes</t>
        </is>
      </c>
      <c r="D4577" t="n">
        <v>0</v>
      </c>
      <c r="E4577" t="n">
        <v>0</v>
      </c>
      <c r="F4577" t="n">
        <v>0</v>
      </c>
      <c r="G4577" t="inlineStr">
        <is>
          <t>Donnée calculée</t>
        </is>
      </c>
      <c r="H4577" t="inlineStr"/>
    </row>
    <row r="4578">
      <c r="A4578" t="inlineStr">
        <is>
          <t>2015</t>
        </is>
      </c>
      <c r="B4578" t="inlineStr">
        <is>
          <t>Fruits et légumes (hors PdT)</t>
        </is>
      </c>
      <c r="C4578" t="inlineStr">
        <is>
          <t>Pertes</t>
        </is>
      </c>
      <c r="D4578" t="n">
        <v>0</v>
      </c>
      <c r="E4578" t="n">
        <v>0</v>
      </c>
      <c r="F4578" t="n">
        <v>0</v>
      </c>
      <c r="G4578" t="inlineStr">
        <is>
          <t>Donnée calculée</t>
        </is>
      </c>
      <c r="H4578" t="inlineStr"/>
    </row>
    <row r="4579">
      <c r="A4579" t="inlineStr">
        <is>
          <t>2015</t>
        </is>
      </c>
      <c r="B4579" t="inlineStr">
        <is>
          <t>Légumes (hors PdT)</t>
        </is>
      </c>
      <c r="C4579" t="inlineStr">
        <is>
          <t>Pertes</t>
        </is>
      </c>
      <c r="D4579" t="n">
        <v>0</v>
      </c>
      <c r="E4579" t="n">
        <v>0</v>
      </c>
      <c r="F4579" t="n">
        <v>0</v>
      </c>
      <c r="G4579" t="inlineStr">
        <is>
          <t>Donnée calculée</t>
        </is>
      </c>
      <c r="H4579" t="inlineStr"/>
    </row>
    <row r="4580">
      <c r="A4580" t="inlineStr">
        <is>
          <t>2015</t>
        </is>
      </c>
      <c r="B4580" t="inlineStr">
        <is>
          <t>Autres légumes frais - CTIFL</t>
        </is>
      </c>
      <c r="C4580" t="inlineStr">
        <is>
          <t>Pertes</t>
        </is>
      </c>
      <c r="D4580" t="n">
        <v>0</v>
      </c>
      <c r="E4580" t="n">
        <v>0</v>
      </c>
      <c r="F4580" t="n">
        <v>0</v>
      </c>
      <c r="G4580" t="inlineStr">
        <is>
          <t>Donnée calculée</t>
        </is>
      </c>
      <c r="H4580" t="inlineStr"/>
    </row>
    <row r="4581">
      <c r="A4581" t="inlineStr">
        <is>
          <t>2015</t>
        </is>
      </c>
      <c r="B4581" t="inlineStr">
        <is>
          <t>Champignons et truffes - CTIFL</t>
        </is>
      </c>
      <c r="C4581" t="inlineStr">
        <is>
          <t>Pertes</t>
        </is>
      </c>
      <c r="D4581" t="n">
        <v>0</v>
      </c>
      <c r="E4581" t="n">
        <v>0</v>
      </c>
      <c r="F4581" t="n">
        <v>0</v>
      </c>
      <c r="G4581" t="inlineStr">
        <is>
          <t>Donnée calculée</t>
        </is>
      </c>
      <c r="H4581" t="inlineStr"/>
    </row>
    <row r="4582">
      <c r="A4582" t="inlineStr">
        <is>
          <t>2015</t>
        </is>
      </c>
      <c r="B4582" t="inlineStr">
        <is>
          <t>Champignons - CTIFL</t>
        </is>
      </c>
      <c r="C4582" t="inlineStr">
        <is>
          <t>Pertes</t>
        </is>
      </c>
      <c r="D4582" t="n">
        <v>0</v>
      </c>
      <c r="E4582" t="n">
        <v>0</v>
      </c>
      <c r="F4582" t="n">
        <v>0</v>
      </c>
      <c r="G4582" t="inlineStr">
        <is>
          <t>Donnée calculée</t>
        </is>
      </c>
      <c r="H4582" t="inlineStr"/>
    </row>
    <row r="4583">
      <c r="A4583" t="inlineStr">
        <is>
          <t>2015</t>
        </is>
      </c>
      <c r="B4583" t="inlineStr">
        <is>
          <t>Champignons de Couche - CTIFL</t>
        </is>
      </c>
      <c r="C4583" t="inlineStr">
        <is>
          <t>Pertes</t>
        </is>
      </c>
      <c r="D4583" t="n">
        <v>0</v>
      </c>
      <c r="E4583" t="n">
        <v>0</v>
      </c>
      <c r="F4583" t="n">
        <v>0</v>
      </c>
      <c r="G4583" t="inlineStr">
        <is>
          <t>Donnée calculée</t>
        </is>
      </c>
      <c r="H4583" t="inlineStr"/>
    </row>
    <row r="4584">
      <c r="A4584" t="inlineStr">
        <is>
          <t>2015</t>
        </is>
      </c>
      <c r="B4584" t="inlineStr">
        <is>
          <t>Autres champignons - CTIFL</t>
        </is>
      </c>
      <c r="C4584" t="inlineStr">
        <is>
          <t>Pertes</t>
        </is>
      </c>
      <c r="D4584" t="n">
        <v>0</v>
      </c>
      <c r="E4584" t="n">
        <v>0</v>
      </c>
      <c r="F4584" t="n">
        <v>0</v>
      </c>
      <c r="G4584" t="inlineStr">
        <is>
          <t>Donnée calculée</t>
        </is>
      </c>
      <c r="H4584" t="inlineStr"/>
    </row>
    <row r="4585">
      <c r="A4585" t="inlineStr">
        <is>
          <t>2015</t>
        </is>
      </c>
      <c r="B4585" t="inlineStr">
        <is>
          <t>Légumes à cosse - CTIFL</t>
        </is>
      </c>
      <c r="C4585" t="inlineStr">
        <is>
          <t>Pertes</t>
        </is>
      </c>
      <c r="D4585" t="n">
        <v>0</v>
      </c>
      <c r="E4585" t="n">
        <v>0</v>
      </c>
      <c r="F4585" t="n">
        <v>0</v>
      </c>
      <c r="G4585" t="inlineStr">
        <is>
          <t>Donnée calculée</t>
        </is>
      </c>
      <c r="H4585" t="inlineStr"/>
    </row>
    <row r="4586">
      <c r="A4586" t="inlineStr">
        <is>
          <t>2015</t>
        </is>
      </c>
      <c r="B4586" t="inlineStr">
        <is>
          <t>Autres légumes à cosse et haricots à écosser - CTIFL</t>
        </is>
      </c>
      <c r="C4586" t="inlineStr">
        <is>
          <t>Pertes</t>
        </is>
      </c>
      <c r="D4586" t="n">
        <v>0</v>
      </c>
      <c r="E4586" t="n">
        <v>0</v>
      </c>
      <c r="F4586" t="n">
        <v>0</v>
      </c>
      <c r="G4586" t="inlineStr">
        <is>
          <t>Donnée calculée</t>
        </is>
      </c>
      <c r="H4586" t="inlineStr"/>
    </row>
    <row r="4587">
      <c r="A4587" t="inlineStr">
        <is>
          <t>2015</t>
        </is>
      </c>
      <c r="B4587" t="inlineStr">
        <is>
          <t>Haricots verts - CTIFL</t>
        </is>
      </c>
      <c r="C4587" t="inlineStr">
        <is>
          <t>Pertes</t>
        </is>
      </c>
      <c r="D4587" t="n">
        <v>0</v>
      </c>
      <c r="E4587" t="n">
        <v>0</v>
      </c>
      <c r="F4587" t="n">
        <v>0</v>
      </c>
      <c r="G4587" t="inlineStr">
        <is>
          <t>Donnée calculée</t>
        </is>
      </c>
      <c r="H4587" t="inlineStr"/>
    </row>
    <row r="4588">
      <c r="A4588" t="inlineStr">
        <is>
          <t>2015</t>
        </is>
      </c>
      <c r="B4588" t="inlineStr">
        <is>
          <t>Légumes cultivés pour le fruit - CTIFL</t>
        </is>
      </c>
      <c r="C4588" t="inlineStr">
        <is>
          <t>Pertes</t>
        </is>
      </c>
      <c r="D4588" t="n">
        <v>0</v>
      </c>
      <c r="E4588" t="n">
        <v>0</v>
      </c>
      <c r="F4588" t="n">
        <v>0</v>
      </c>
      <c r="G4588" t="inlineStr">
        <is>
          <t>Donnée calculée</t>
        </is>
      </c>
      <c r="H4588" t="inlineStr"/>
    </row>
    <row r="4589">
      <c r="A4589" t="inlineStr">
        <is>
          <t>2015</t>
        </is>
      </c>
      <c r="B4589" t="inlineStr">
        <is>
          <t>Autres légumes cultivés pour le fruit - CTIFL</t>
        </is>
      </c>
      <c r="C4589" t="inlineStr">
        <is>
          <t>Pertes</t>
        </is>
      </c>
      <c r="D4589" t="n">
        <v>0</v>
      </c>
      <c r="E4589" t="n">
        <v>0</v>
      </c>
      <c r="F4589" t="n">
        <v>0</v>
      </c>
      <c r="G4589" t="inlineStr">
        <is>
          <t>Donnée calculée</t>
        </is>
      </c>
      <c r="H4589" t="inlineStr"/>
    </row>
    <row r="4590">
      <c r="A4590" t="inlineStr">
        <is>
          <t>2015</t>
        </is>
      </c>
      <c r="B4590" t="inlineStr">
        <is>
          <t>Citrouilles, courges et calebasses - CTIFL</t>
        </is>
      </c>
      <c r="C4590" t="inlineStr">
        <is>
          <t>Pertes</t>
        </is>
      </c>
      <c r="D4590" t="n">
        <v>0</v>
      </c>
      <c r="E4590" t="n">
        <v>0</v>
      </c>
      <c r="F4590" t="n">
        <v>0</v>
      </c>
      <c r="G4590" t="inlineStr">
        <is>
          <t>Donnée calculée</t>
        </is>
      </c>
      <c r="H4590" t="inlineStr"/>
    </row>
    <row r="4591">
      <c r="A4591" t="inlineStr">
        <is>
          <t>2015</t>
        </is>
      </c>
      <c r="B4591" t="inlineStr">
        <is>
          <t>Melons - CTIFL</t>
        </is>
      </c>
      <c r="C4591" t="inlineStr">
        <is>
          <t>Pertes</t>
        </is>
      </c>
      <c r="D4591" t="n">
        <v>0</v>
      </c>
      <c r="E4591" t="n">
        <v>0</v>
      </c>
      <c r="F4591" t="n">
        <v>0</v>
      </c>
      <c r="G4591" t="inlineStr">
        <is>
          <t>Donnée calculée</t>
        </is>
      </c>
      <c r="H4591" t="inlineStr"/>
    </row>
    <row r="4592">
      <c r="A4592" t="inlineStr">
        <is>
          <t>2015</t>
        </is>
      </c>
      <c r="B4592" t="inlineStr">
        <is>
          <t>Melons d'eau et pastèques - CTIFL</t>
        </is>
      </c>
      <c r="C4592" t="inlineStr">
        <is>
          <t>Pertes</t>
        </is>
      </c>
      <c r="D4592" t="n">
        <v>0</v>
      </c>
      <c r="E4592" t="n">
        <v>0</v>
      </c>
      <c r="F4592" t="n">
        <v>0</v>
      </c>
      <c r="G4592" t="inlineStr">
        <is>
          <t>Donnée calculée</t>
        </is>
      </c>
      <c r="H4592" t="inlineStr"/>
    </row>
    <row r="4593">
      <c r="A4593" t="inlineStr">
        <is>
          <t>2015</t>
        </is>
      </c>
      <c r="B4593" t="inlineStr">
        <is>
          <t>Poivrons et piments doux - CTIFL</t>
        </is>
      </c>
      <c r="C4593" t="inlineStr">
        <is>
          <t>Pertes</t>
        </is>
      </c>
      <c r="D4593" t="n">
        <v>0</v>
      </c>
      <c r="E4593" t="n">
        <v>0</v>
      </c>
      <c r="F4593" t="n">
        <v>0</v>
      </c>
      <c r="G4593" t="inlineStr">
        <is>
          <t>Donnée calculée</t>
        </is>
      </c>
      <c r="H4593" t="inlineStr"/>
    </row>
    <row r="4594">
      <c r="A4594" t="inlineStr">
        <is>
          <t>2015</t>
        </is>
      </c>
      <c r="B4594" t="inlineStr">
        <is>
          <t>Légumes feuillus et à tige - CTIFL</t>
        </is>
      </c>
      <c r="C4594" t="inlineStr">
        <is>
          <t>Pertes</t>
        </is>
      </c>
      <c r="D4594" t="n">
        <v>0</v>
      </c>
      <c r="E4594" t="n">
        <v>0</v>
      </c>
      <c r="F4594" t="n">
        <v>0</v>
      </c>
      <c r="G4594" t="inlineStr">
        <is>
          <t>Donnée calculée</t>
        </is>
      </c>
      <c r="H4594" t="inlineStr"/>
    </row>
    <row r="4595">
      <c r="A4595" t="inlineStr">
        <is>
          <t>2015</t>
        </is>
      </c>
      <c r="B4595" t="inlineStr">
        <is>
          <t>Autres légumes feuillus et à tiges - CTIFL</t>
        </is>
      </c>
      <c r="C4595" t="inlineStr">
        <is>
          <t>Pertes</t>
        </is>
      </c>
      <c r="D4595" t="n">
        <v>0</v>
      </c>
      <c r="E4595" t="n">
        <v>0</v>
      </c>
      <c r="F4595" t="n">
        <v>0</v>
      </c>
      <c r="G4595" t="inlineStr">
        <is>
          <t>Donnée calculée</t>
        </is>
      </c>
      <c r="H4595" t="inlineStr"/>
    </row>
    <row r="4596">
      <c r="A4596" t="inlineStr">
        <is>
          <t>2015</t>
        </is>
      </c>
      <c r="B4596" t="inlineStr">
        <is>
          <t>Racines, bulbes et tubercules - CTIFL</t>
        </is>
      </c>
      <c r="C4596" t="inlineStr">
        <is>
          <t>Pertes</t>
        </is>
      </c>
      <c r="D4596" t="n">
        <v>0</v>
      </c>
      <c r="E4596" t="n">
        <v>0</v>
      </c>
      <c r="F4596" t="n">
        <v>0</v>
      </c>
      <c r="G4596" t="inlineStr">
        <is>
          <t>Donnée calculée</t>
        </is>
      </c>
      <c r="H4596" t="inlineStr"/>
    </row>
    <row r="4597">
      <c r="A4597" t="inlineStr">
        <is>
          <t>2015</t>
        </is>
      </c>
      <c r="B4597" t="inlineStr">
        <is>
          <t>Autres légumes racines - CTIFL</t>
        </is>
      </c>
      <c r="C4597" t="inlineStr">
        <is>
          <t>Pertes</t>
        </is>
      </c>
      <c r="D4597" t="n">
        <v>0</v>
      </c>
      <c r="E4597" t="n">
        <v>0</v>
      </c>
      <c r="F4597" t="n">
        <v>0</v>
      </c>
      <c r="G4597" t="inlineStr">
        <is>
          <t>Donnée calculée</t>
        </is>
      </c>
      <c r="H4597" t="inlineStr"/>
    </row>
    <row r="4598">
      <c r="A4598" t="inlineStr">
        <is>
          <t>2015</t>
        </is>
      </c>
      <c r="B4598" t="inlineStr">
        <is>
          <t>Autres racines et tubercules - CTIFL</t>
        </is>
      </c>
      <c r="C4598" t="inlineStr">
        <is>
          <t>Pertes</t>
        </is>
      </c>
      <c r="D4598" t="n">
        <v>0</v>
      </c>
      <c r="E4598" t="n">
        <v>0</v>
      </c>
      <c r="F4598" t="n">
        <v>0</v>
      </c>
      <c r="G4598" t="inlineStr">
        <is>
          <t>Donnée calculée</t>
        </is>
      </c>
      <c r="H4598" t="inlineStr"/>
    </row>
    <row r="4599">
      <c r="A4599" t="inlineStr">
        <is>
          <t>2015</t>
        </is>
      </c>
      <c r="B4599" t="inlineStr">
        <is>
          <t>Autres fruits métropolitains - CTIFL</t>
        </is>
      </c>
      <c r="C4599" t="inlineStr">
        <is>
          <t>Pertes</t>
        </is>
      </c>
      <c r="D4599" t="n">
        <v>0</v>
      </c>
      <c r="E4599" t="n">
        <v>0</v>
      </c>
      <c r="F4599" t="n">
        <v>0</v>
      </c>
      <c r="G4599" t="inlineStr">
        <is>
          <t>Donnée calculée</t>
        </is>
      </c>
      <c r="H4599" t="inlineStr"/>
    </row>
    <row r="4600">
      <c r="A4600" t="inlineStr">
        <is>
          <t>2015</t>
        </is>
      </c>
      <c r="B4600" t="inlineStr">
        <is>
          <t>Fruits à coque - CTIFL</t>
        </is>
      </c>
      <c r="C4600" t="inlineStr">
        <is>
          <t>Pertes</t>
        </is>
      </c>
      <c r="D4600" t="n">
        <v>0</v>
      </c>
      <c r="E4600" t="n">
        <v>0</v>
      </c>
      <c r="F4600" t="n">
        <v>0</v>
      </c>
      <c r="G4600" t="inlineStr">
        <is>
          <t>Donnée calculée</t>
        </is>
      </c>
      <c r="H4600" t="inlineStr"/>
    </row>
    <row r="4601">
      <c r="A4601" t="inlineStr">
        <is>
          <t>2015</t>
        </is>
      </c>
      <c r="B4601" t="inlineStr">
        <is>
          <t>Fruits à noyau - CTIFL</t>
        </is>
      </c>
      <c r="C4601" t="inlineStr">
        <is>
          <t>Pertes</t>
        </is>
      </c>
      <c r="D4601" t="n">
        <v>0</v>
      </c>
      <c r="E4601" t="n">
        <v>0</v>
      </c>
      <c r="F4601" t="n">
        <v>0</v>
      </c>
      <c r="G4601" t="inlineStr">
        <is>
          <t>Donnée calculée</t>
        </is>
      </c>
      <c r="H4601" t="inlineStr"/>
    </row>
    <row r="4602">
      <c r="A4602" t="inlineStr">
        <is>
          <t>2015</t>
        </is>
      </c>
      <c r="B4602" t="inlineStr">
        <is>
          <t>Fruits à pépins - CTIFL</t>
        </is>
      </c>
      <c r="C4602" t="inlineStr">
        <is>
          <t>Pertes</t>
        </is>
      </c>
      <c r="D4602" t="n">
        <v>0</v>
      </c>
      <c r="E4602" t="n">
        <v>0</v>
      </c>
      <c r="F4602" t="n">
        <v>0</v>
      </c>
      <c r="G4602" t="inlineStr">
        <is>
          <t>Donnée calculée</t>
        </is>
      </c>
      <c r="H4602" t="inlineStr"/>
    </row>
    <row r="4603">
      <c r="A4603" t="inlineStr">
        <is>
          <t>2015</t>
        </is>
      </c>
      <c r="B4603" t="inlineStr">
        <is>
          <t>Agrumes - CTIFL</t>
        </is>
      </c>
      <c r="C4603" t="inlineStr">
        <is>
          <t>Pertes</t>
        </is>
      </c>
      <c r="D4603" t="n">
        <v>0</v>
      </c>
      <c r="E4603" t="n">
        <v>0</v>
      </c>
      <c r="F4603" t="n">
        <v>0</v>
      </c>
      <c r="G4603" t="inlineStr">
        <is>
          <t>Donnée calculée</t>
        </is>
      </c>
      <c r="H4603" t="inlineStr"/>
    </row>
    <row r="4604">
      <c r="A4604" t="inlineStr">
        <is>
          <t>2015</t>
        </is>
      </c>
      <c r="B4604" t="inlineStr">
        <is>
          <t>Fruits exotiques - CTIFL</t>
        </is>
      </c>
      <c r="C4604" t="inlineStr">
        <is>
          <t>Pertes</t>
        </is>
      </c>
      <c r="D4604" t="n">
        <v>0</v>
      </c>
      <c r="E4604" t="n">
        <v>0</v>
      </c>
      <c r="F4604" t="n">
        <v>0</v>
      </c>
      <c r="G4604" t="inlineStr">
        <is>
          <t>Donnée calculée</t>
        </is>
      </c>
      <c r="H4604" t="inlineStr"/>
    </row>
    <row r="4605">
      <c r="A4605" t="inlineStr">
        <is>
          <t>2015</t>
        </is>
      </c>
      <c r="B4605" t="inlineStr">
        <is>
          <t>Autres fruits exotiques - CTIFL</t>
        </is>
      </c>
      <c r="C4605" t="inlineStr">
        <is>
          <t>Pertes</t>
        </is>
      </c>
      <c r="D4605" t="n">
        <v>0</v>
      </c>
      <c r="E4605" t="n">
        <v>0</v>
      </c>
      <c r="F4605" t="n">
        <v>0</v>
      </c>
      <c r="G4605" t="inlineStr">
        <is>
          <t>Donnée calculée</t>
        </is>
      </c>
      <c r="H4605" t="inlineStr"/>
    </row>
    <row r="4606">
      <c r="A4606" t="inlineStr">
        <is>
          <t>2015</t>
        </is>
      </c>
      <c r="B4606" t="inlineStr">
        <is>
          <t>Fruits exotiques à coque - CTIFL</t>
        </is>
      </c>
      <c r="C4606" t="inlineStr">
        <is>
          <t>Pertes</t>
        </is>
      </c>
      <c r="D4606" t="n">
        <v>0</v>
      </c>
      <c r="E4606" t="n">
        <v>0</v>
      </c>
      <c r="F4606" t="n">
        <v>0</v>
      </c>
      <c r="G4606" t="inlineStr">
        <is>
          <t>Donnée calculée</t>
        </is>
      </c>
      <c r="H4606" t="inlineStr"/>
    </row>
    <row r="4607">
      <c r="A4607" t="inlineStr">
        <is>
          <t>2015</t>
        </is>
      </c>
      <c r="B4607" t="inlineStr">
        <is>
          <t>Fruits rouges - CTIFL</t>
        </is>
      </c>
      <c r="C4607" t="inlineStr">
        <is>
          <t>Pertes</t>
        </is>
      </c>
      <c r="D4607" t="n">
        <v>0</v>
      </c>
      <c r="E4607" t="n">
        <v>0</v>
      </c>
      <c r="F4607" t="n">
        <v>0</v>
      </c>
      <c r="G4607" t="inlineStr">
        <is>
          <t>Donnée calculée</t>
        </is>
      </c>
      <c r="H4607" t="inlineStr"/>
    </row>
    <row r="4608">
      <c r="A4608" t="inlineStr">
        <is>
          <t>2015</t>
        </is>
      </c>
      <c r="B4608" t="inlineStr">
        <is>
          <t>Pertes liées à la production</t>
        </is>
      </c>
      <c r="C4608" t="inlineStr">
        <is>
          <t>Pertes en production</t>
        </is>
      </c>
      <c r="D4608" t="n">
        <v>299</v>
      </c>
      <c r="E4608" t="n">
        <v>259</v>
      </c>
      <c r="F4608" t="n">
        <v>15500000</v>
      </c>
      <c r="G4608" t="inlineStr">
        <is>
          <t>Donnée calculée</t>
        </is>
      </c>
      <c r="H4608" t="inlineStr"/>
    </row>
    <row r="4609">
      <c r="A4609" t="inlineStr">
        <is>
          <t>2015</t>
        </is>
      </c>
      <c r="B4609" t="inlineStr">
        <is>
          <t>Fruits et légumes</t>
        </is>
      </c>
      <c r="C4609" t="inlineStr">
        <is>
          <t>Pertes en distribution</t>
        </is>
      </c>
      <c r="D4609" t="n">
        <v>0</v>
      </c>
      <c r="E4609" t="inlineStr"/>
      <c r="F4609" t="inlineStr"/>
      <c r="G4609" t="inlineStr">
        <is>
          <t>Donnée collectée</t>
        </is>
      </c>
      <c r="H4609" t="inlineStr"/>
    </row>
    <row r="4610">
      <c r="A4610" t="inlineStr">
        <is>
          <t>2015</t>
        </is>
      </c>
      <c r="B4610" t="inlineStr">
        <is>
          <t>Légumes</t>
        </is>
      </c>
      <c r="C4610" t="inlineStr">
        <is>
          <t>Pertes en distribution</t>
        </is>
      </c>
      <c r="D4610" t="n">
        <v>0</v>
      </c>
      <c r="E4610" t="n">
        <v>0</v>
      </c>
      <c r="F4610" t="n">
        <v>0</v>
      </c>
      <c r="G4610" t="inlineStr">
        <is>
          <t>Donnée calculée</t>
        </is>
      </c>
      <c r="H4610" t="inlineStr"/>
    </row>
    <row r="4611">
      <c r="A4611" t="inlineStr">
        <is>
          <t>2015</t>
        </is>
      </c>
      <c r="B4611" t="inlineStr">
        <is>
          <t>Légumineuses et oléagineux</t>
        </is>
      </c>
      <c r="C4611" t="inlineStr">
        <is>
          <t>Pertes en distribution</t>
        </is>
      </c>
      <c r="D4611" t="n">
        <v>0</v>
      </c>
      <c r="E4611" t="n">
        <v>0</v>
      </c>
      <c r="F4611" t="n">
        <v>0</v>
      </c>
      <c r="G4611" t="inlineStr">
        <is>
          <t>Donnée calculée</t>
        </is>
      </c>
      <c r="H4611" t="inlineStr"/>
    </row>
    <row r="4612">
      <c r="A4612" t="inlineStr">
        <is>
          <t>2015</t>
        </is>
      </c>
      <c r="B4612" t="inlineStr">
        <is>
          <t>Légumes à cosse verts</t>
        </is>
      </c>
      <c r="C4612" t="inlineStr">
        <is>
          <t>Pertes en distribution</t>
        </is>
      </c>
      <c r="D4612" t="n">
        <v>0</v>
      </c>
      <c r="E4612" t="n">
        <v>0</v>
      </c>
      <c r="F4612" t="n">
        <v>0</v>
      </c>
      <c r="G4612" t="inlineStr">
        <is>
          <t>Donnée calculée</t>
        </is>
      </c>
      <c r="H4612" t="inlineStr"/>
    </row>
    <row r="4613">
      <c r="A4613" t="inlineStr">
        <is>
          <t>2015</t>
        </is>
      </c>
      <c r="B4613" t="inlineStr">
        <is>
          <t>Haricots</t>
        </is>
      </c>
      <c r="C4613" t="inlineStr">
        <is>
          <t>Pertes en distribution</t>
        </is>
      </c>
      <c r="D4613" t="n">
        <v>0</v>
      </c>
      <c r="E4613" t="n">
        <v>0</v>
      </c>
      <c r="F4613" t="n">
        <v>0</v>
      </c>
      <c r="G4613" t="inlineStr">
        <is>
          <t>Donnée calculée</t>
        </is>
      </c>
      <c r="H4613" t="inlineStr"/>
    </row>
    <row r="4614">
      <c r="A4614" t="inlineStr">
        <is>
          <t>2015</t>
        </is>
      </c>
      <c r="B4614" t="inlineStr">
        <is>
          <t>Haricots à écosser et demi-secs (grains)</t>
        </is>
      </c>
      <c r="C4614" t="inlineStr">
        <is>
          <t>Pertes en distribution</t>
        </is>
      </c>
      <c r="D4614" t="n">
        <v>0</v>
      </c>
      <c r="E4614" t="n">
        <v>0</v>
      </c>
      <c r="F4614" t="n">
        <v>0</v>
      </c>
      <c r="G4614" t="inlineStr">
        <is>
          <t>Donnée calculée</t>
        </is>
      </c>
      <c r="H4614" t="inlineStr"/>
    </row>
    <row r="4615">
      <c r="A4615" t="inlineStr">
        <is>
          <t>2015</t>
        </is>
      </c>
      <c r="B4615" t="inlineStr">
        <is>
          <t>Haricots verts (y.c. haricots beurre)</t>
        </is>
      </c>
      <c r="C4615" t="inlineStr">
        <is>
          <t>Pertes en distribution</t>
        </is>
      </c>
      <c r="D4615" t="n">
        <v>0</v>
      </c>
      <c r="E4615" t="n">
        <v>0</v>
      </c>
      <c r="F4615" t="n">
        <v>0</v>
      </c>
      <c r="G4615" t="inlineStr">
        <is>
          <t>Donnée calculée</t>
        </is>
      </c>
      <c r="H4615" t="inlineStr"/>
    </row>
    <row r="4616">
      <c r="A4616" t="inlineStr">
        <is>
          <t>2015</t>
        </is>
      </c>
      <c r="B4616" t="inlineStr">
        <is>
          <t>Petits pois</t>
        </is>
      </c>
      <c r="C4616" t="inlineStr">
        <is>
          <t>Pertes en distribution</t>
        </is>
      </c>
      <c r="D4616" t="n">
        <v>0</v>
      </c>
      <c r="E4616" t="n">
        <v>0</v>
      </c>
      <c r="F4616" t="n">
        <v>0</v>
      </c>
      <c r="G4616" t="inlineStr">
        <is>
          <t>Donnée calculée</t>
        </is>
      </c>
      <c r="H4616" t="inlineStr"/>
    </row>
    <row r="4617">
      <c r="A4617" t="inlineStr">
        <is>
          <t>2015</t>
        </is>
      </c>
      <c r="B4617" t="inlineStr">
        <is>
          <t>Autres légumes à cosse verts</t>
        </is>
      </c>
      <c r="C4617" t="inlineStr">
        <is>
          <t>Pertes en distribution</t>
        </is>
      </c>
      <c r="D4617" t="n">
        <v>0</v>
      </c>
      <c r="E4617" t="n">
        <v>0</v>
      </c>
      <c r="F4617" t="n">
        <v>0</v>
      </c>
      <c r="G4617" t="inlineStr">
        <is>
          <t>Donnée calculée</t>
        </is>
      </c>
      <c r="H4617" t="inlineStr"/>
    </row>
    <row r="4618">
      <c r="A4618" t="inlineStr">
        <is>
          <t>2015</t>
        </is>
      </c>
      <c r="B4618" t="inlineStr">
        <is>
          <t>Légumes à cosse d'origine tropicale</t>
        </is>
      </c>
      <c r="C4618" t="inlineStr">
        <is>
          <t>Pertes en distribution</t>
        </is>
      </c>
      <c r="D4618" t="n">
        <v>0</v>
      </c>
      <c r="E4618" t="n">
        <v>0</v>
      </c>
      <c r="F4618" t="n">
        <v>0</v>
      </c>
      <c r="G4618" t="inlineStr">
        <is>
          <t>Donnée calculée</t>
        </is>
      </c>
      <c r="H4618" t="inlineStr"/>
    </row>
    <row r="4619">
      <c r="A4619" t="inlineStr">
        <is>
          <t>2015</t>
        </is>
      </c>
      <c r="B4619" t="inlineStr">
        <is>
          <t>Arachides, en coque</t>
        </is>
      </c>
      <c r="C4619" t="inlineStr">
        <is>
          <t>Pertes en distribution</t>
        </is>
      </c>
      <c r="D4619" t="n">
        <v>0</v>
      </c>
      <c r="E4619" t="inlineStr"/>
      <c r="F4619" t="inlineStr"/>
      <c r="G4619" t="inlineStr">
        <is>
          <t>Donnée calculée</t>
        </is>
      </c>
      <c r="H4619" t="inlineStr"/>
    </row>
    <row r="4620">
      <c r="A4620" t="inlineStr">
        <is>
          <t>2015</t>
        </is>
      </c>
      <c r="B4620" t="inlineStr">
        <is>
          <t>Légumes et melons, racines et tubercules</t>
        </is>
      </c>
      <c r="C4620" t="inlineStr">
        <is>
          <t>Pertes en distribution</t>
        </is>
      </c>
      <c r="D4620" t="n">
        <v>0</v>
      </c>
      <c r="E4620" t="n">
        <v>0</v>
      </c>
      <c r="F4620" t="n">
        <v>0</v>
      </c>
      <c r="G4620" t="inlineStr">
        <is>
          <t>Donnée calculée</t>
        </is>
      </c>
      <c r="H4620" t="inlineStr"/>
    </row>
    <row r="4621">
      <c r="A4621" t="inlineStr">
        <is>
          <t>2015</t>
        </is>
      </c>
      <c r="B4621" t="inlineStr">
        <is>
          <t>Légumes à feuilles ou à tiges</t>
        </is>
      </c>
      <c r="C4621" t="inlineStr">
        <is>
          <t>Pertes en distribution</t>
        </is>
      </c>
      <c r="D4621" t="n">
        <v>0</v>
      </c>
      <c r="E4621" t="n">
        <v>0</v>
      </c>
      <c r="F4621" t="n">
        <v>0</v>
      </c>
      <c r="G4621" t="inlineStr">
        <is>
          <t>Donnée calculée</t>
        </is>
      </c>
      <c r="H4621" t="inlineStr"/>
    </row>
    <row r="4622">
      <c r="A4622" t="inlineStr">
        <is>
          <t>2015</t>
        </is>
      </c>
      <c r="B4622" t="inlineStr">
        <is>
          <t>Asperges</t>
        </is>
      </c>
      <c r="C4622" t="inlineStr">
        <is>
          <t>Pertes en distribution</t>
        </is>
      </c>
      <c r="D4622" t="n">
        <v>0</v>
      </c>
      <c r="E4622" t="n">
        <v>0</v>
      </c>
      <c r="F4622" t="n">
        <v>0</v>
      </c>
      <c r="G4622" t="inlineStr">
        <is>
          <t>Donnée calculée</t>
        </is>
      </c>
      <c r="H4622" t="inlineStr"/>
    </row>
    <row r="4623">
      <c r="A4623" t="inlineStr">
        <is>
          <t>2015</t>
        </is>
      </c>
      <c r="B4623" t="inlineStr">
        <is>
          <t>Choux</t>
        </is>
      </c>
      <c r="C4623" t="inlineStr">
        <is>
          <t>Pertes en distribution</t>
        </is>
      </c>
      <c r="D4623" t="n">
        <v>0</v>
      </c>
      <c r="E4623" t="n">
        <v>0</v>
      </c>
      <c r="F4623" t="n">
        <v>0</v>
      </c>
      <c r="G4623" t="inlineStr">
        <is>
          <t>Donnée calculée</t>
        </is>
      </c>
      <c r="H4623" t="inlineStr"/>
    </row>
    <row r="4624">
      <c r="A4624" t="inlineStr">
        <is>
          <t>2015</t>
        </is>
      </c>
      <c r="B4624" t="inlineStr">
        <is>
          <t>Choux de Bruxelles</t>
        </is>
      </c>
      <c r="C4624" t="inlineStr">
        <is>
          <t>Pertes en distribution</t>
        </is>
      </c>
      <c r="D4624" t="n">
        <v>0</v>
      </c>
      <c r="E4624" t="n">
        <v>0</v>
      </c>
      <c r="F4624" t="n">
        <v>0</v>
      </c>
      <c r="G4624" t="inlineStr">
        <is>
          <t>Donnée calculée</t>
        </is>
      </c>
      <c r="H4624" t="inlineStr"/>
    </row>
    <row r="4625">
      <c r="A4625" t="inlineStr">
        <is>
          <t>2015</t>
        </is>
      </c>
      <c r="B4625" t="inlineStr">
        <is>
          <t>Autres choux</t>
        </is>
      </c>
      <c r="C4625" t="inlineStr">
        <is>
          <t>Pertes en distribution</t>
        </is>
      </c>
      <c r="D4625" t="n">
        <v>0</v>
      </c>
      <c r="E4625" t="n">
        <v>0</v>
      </c>
      <c r="F4625" t="n">
        <v>0</v>
      </c>
      <c r="G4625" t="inlineStr">
        <is>
          <t>Donnée calculée</t>
        </is>
      </c>
      <c r="H4625" t="inlineStr"/>
    </row>
    <row r="4626">
      <c r="A4626" t="inlineStr">
        <is>
          <t>2015</t>
        </is>
      </c>
      <c r="B4626" t="inlineStr">
        <is>
          <t>Choux à choucroute</t>
        </is>
      </c>
      <c r="C4626" t="inlineStr">
        <is>
          <t>Pertes en distribution</t>
        </is>
      </c>
      <c r="D4626" t="n">
        <v>0</v>
      </c>
      <c r="E4626" t="n">
        <v>0</v>
      </c>
      <c r="F4626" t="n">
        <v>0</v>
      </c>
      <c r="G4626" t="inlineStr">
        <is>
          <t>Donnée calculée</t>
        </is>
      </c>
      <c r="H4626" t="inlineStr"/>
    </row>
    <row r="4627">
      <c r="A4627" t="inlineStr">
        <is>
          <t>2015</t>
        </is>
      </c>
      <c r="B4627" t="inlineStr">
        <is>
          <t>Autres choux, n.c.a.</t>
        </is>
      </c>
      <c r="C4627" t="inlineStr">
        <is>
          <t>Pertes en distribution</t>
        </is>
      </c>
      <c r="D4627" t="n">
        <v>0</v>
      </c>
      <c r="E4627" t="n">
        <v>0</v>
      </c>
      <c r="F4627" t="n">
        <v>0</v>
      </c>
      <c r="G4627" t="inlineStr">
        <is>
          <t>Donnée calculée</t>
        </is>
      </c>
      <c r="H4627" t="inlineStr"/>
    </row>
    <row r="4628">
      <c r="A4628" t="inlineStr">
        <is>
          <t>2015</t>
        </is>
      </c>
      <c r="B4628" t="inlineStr">
        <is>
          <t>Choux-fleurs et brocolis</t>
        </is>
      </c>
      <c r="C4628" t="inlineStr">
        <is>
          <t>Pertes en distribution</t>
        </is>
      </c>
      <c r="D4628" t="n">
        <v>0</v>
      </c>
      <c r="E4628" t="n">
        <v>0</v>
      </c>
      <c r="F4628" t="n">
        <v>0</v>
      </c>
      <c r="G4628" t="inlineStr">
        <is>
          <t>Donnée calculée</t>
        </is>
      </c>
      <c r="H4628" t="inlineStr"/>
    </row>
    <row r="4629">
      <c r="A4629" t="inlineStr">
        <is>
          <t>2015</t>
        </is>
      </c>
      <c r="B4629" t="inlineStr">
        <is>
          <t>Choux-fleurs</t>
        </is>
      </c>
      <c r="C4629" t="inlineStr">
        <is>
          <t>Pertes en distribution</t>
        </is>
      </c>
      <c r="D4629" t="n">
        <v>0</v>
      </c>
      <c r="E4629" t="n">
        <v>0</v>
      </c>
      <c r="F4629" t="n">
        <v>0</v>
      </c>
      <c r="G4629" t="inlineStr">
        <is>
          <t>Donnée calculée</t>
        </is>
      </c>
      <c r="H4629" t="inlineStr"/>
    </row>
    <row r="4630">
      <c r="A4630" t="inlineStr">
        <is>
          <t>2015</t>
        </is>
      </c>
      <c r="B4630" t="inlineStr">
        <is>
          <t>Choux brocolis à jets</t>
        </is>
      </c>
      <c r="C4630" t="inlineStr">
        <is>
          <t>Pertes en distribution</t>
        </is>
      </c>
      <c r="D4630" t="n">
        <v>0</v>
      </c>
      <c r="E4630" t="n">
        <v>0</v>
      </c>
      <c r="F4630" t="n">
        <v>0</v>
      </c>
      <c r="G4630" t="inlineStr">
        <is>
          <t>Donnée calculée</t>
        </is>
      </c>
      <c r="H4630" t="inlineStr"/>
    </row>
    <row r="4631">
      <c r="A4631" t="inlineStr">
        <is>
          <t>2015</t>
        </is>
      </c>
      <c r="B4631" t="inlineStr">
        <is>
          <t>Laitues</t>
        </is>
      </c>
      <c r="C4631" t="inlineStr">
        <is>
          <t>Pertes en distribution</t>
        </is>
      </c>
      <c r="D4631" t="n">
        <v>0</v>
      </c>
      <c r="E4631" t="n">
        <v>0</v>
      </c>
      <c r="F4631" t="n">
        <v>0</v>
      </c>
      <c r="G4631" t="inlineStr">
        <is>
          <t>Donnée calculée</t>
        </is>
      </c>
      <c r="H4631" t="inlineStr"/>
    </row>
    <row r="4632">
      <c r="A4632" t="inlineStr">
        <is>
          <t>2015</t>
        </is>
      </c>
      <c r="B4632" t="inlineStr">
        <is>
          <t>Laitues pommées</t>
        </is>
      </c>
      <c r="C4632" t="inlineStr">
        <is>
          <t>Pertes en distribution</t>
        </is>
      </c>
      <c r="D4632" t="n">
        <v>0</v>
      </c>
      <c r="E4632" t="n">
        <v>0</v>
      </c>
      <c r="F4632" t="n">
        <v>0</v>
      </c>
      <c r="G4632" t="inlineStr">
        <is>
          <t>Donnée calculée</t>
        </is>
      </c>
      <c r="H4632" t="inlineStr"/>
    </row>
    <row r="4633">
      <c r="A4633" t="inlineStr">
        <is>
          <t>2015</t>
        </is>
      </c>
      <c r="B4633" t="inlineStr">
        <is>
          <t>Autres laitues</t>
        </is>
      </c>
      <c r="C4633" t="inlineStr">
        <is>
          <t>Pertes en distribution</t>
        </is>
      </c>
      <c r="D4633" t="n">
        <v>0</v>
      </c>
      <c r="E4633" t="n">
        <v>0</v>
      </c>
      <c r="F4633" t="n">
        <v>0</v>
      </c>
      <c r="G4633" t="inlineStr">
        <is>
          <t>Donnée calculée</t>
        </is>
      </c>
      <c r="H4633" t="inlineStr"/>
    </row>
    <row r="4634">
      <c r="A4634" t="inlineStr">
        <is>
          <t>2015</t>
        </is>
      </c>
      <c r="B4634" t="inlineStr">
        <is>
          <t>Chicorées</t>
        </is>
      </c>
      <c r="C4634" t="inlineStr">
        <is>
          <t>Pertes en distribution</t>
        </is>
      </c>
      <c r="D4634" t="n">
        <v>0</v>
      </c>
      <c r="E4634" t="n">
        <v>0</v>
      </c>
      <c r="F4634" t="n">
        <v>0</v>
      </c>
      <c r="G4634" t="inlineStr">
        <is>
          <t>Donnée calculée</t>
        </is>
      </c>
      <c r="H4634" t="inlineStr"/>
    </row>
    <row r="4635">
      <c r="A4635" t="inlineStr">
        <is>
          <t>2015</t>
        </is>
      </c>
      <c r="B4635" t="inlineStr">
        <is>
          <t>Chicorées frisées</t>
        </is>
      </c>
      <c r="C4635" t="inlineStr">
        <is>
          <t>Pertes en distribution</t>
        </is>
      </c>
      <c r="D4635" t="n">
        <v>0</v>
      </c>
      <c r="E4635" t="n">
        <v>0</v>
      </c>
      <c r="F4635" t="n">
        <v>0</v>
      </c>
      <c r="G4635" t="inlineStr">
        <is>
          <t>Donnée calculée</t>
        </is>
      </c>
      <c r="H4635" t="inlineStr"/>
    </row>
    <row r="4636">
      <c r="A4636" t="inlineStr">
        <is>
          <t>2015</t>
        </is>
      </c>
      <c r="B4636" t="inlineStr">
        <is>
          <t>Chicorées scaroles</t>
        </is>
      </c>
      <c r="C4636" t="inlineStr">
        <is>
          <t>Pertes en distribution</t>
        </is>
      </c>
      <c r="D4636" t="n">
        <v>0</v>
      </c>
      <c r="E4636" t="n">
        <v>0</v>
      </c>
      <c r="F4636" t="n">
        <v>0</v>
      </c>
      <c r="G4636" t="inlineStr">
        <is>
          <t>Donnée calculée</t>
        </is>
      </c>
      <c r="H4636" t="inlineStr"/>
    </row>
    <row r="4637">
      <c r="A4637" t="inlineStr">
        <is>
          <t>2015</t>
        </is>
      </c>
      <c r="B4637" t="inlineStr">
        <is>
          <t>Épinards</t>
        </is>
      </c>
      <c r="C4637" t="inlineStr">
        <is>
          <t>Pertes en distribution</t>
        </is>
      </c>
      <c r="D4637" t="n">
        <v>0</v>
      </c>
      <c r="E4637" t="n">
        <v>0</v>
      </c>
      <c r="F4637" t="n">
        <v>0</v>
      </c>
      <c r="G4637" t="inlineStr">
        <is>
          <t>Donnée calculée</t>
        </is>
      </c>
      <c r="H4637" t="inlineStr"/>
    </row>
    <row r="4638">
      <c r="A4638" t="inlineStr">
        <is>
          <t>2015</t>
        </is>
      </c>
      <c r="B4638" t="inlineStr">
        <is>
          <t>Artichauts</t>
        </is>
      </c>
      <c r="C4638" t="inlineStr">
        <is>
          <t>Pertes en distribution</t>
        </is>
      </c>
      <c r="D4638" t="n">
        <v>0</v>
      </c>
      <c r="E4638" t="n">
        <v>0</v>
      </c>
      <c r="F4638" t="n">
        <v>0</v>
      </c>
      <c r="G4638" t="inlineStr">
        <is>
          <t>Donnée calculée</t>
        </is>
      </c>
      <c r="H4638" t="inlineStr"/>
    </row>
    <row r="4639">
      <c r="A4639" t="inlineStr">
        <is>
          <t>2015</t>
        </is>
      </c>
      <c r="B4639" t="inlineStr">
        <is>
          <t>Autres légumes à feuilles ou à tiges</t>
        </is>
      </c>
      <c r="C4639" t="inlineStr">
        <is>
          <t>Pertes en distribution</t>
        </is>
      </c>
      <c r="D4639" t="n">
        <v>0</v>
      </c>
      <c r="E4639" t="n">
        <v>0</v>
      </c>
      <c r="F4639" t="n">
        <v>0</v>
      </c>
      <c r="G4639" t="inlineStr">
        <is>
          <t>Donnée calculée</t>
        </is>
      </c>
      <c r="H4639" t="inlineStr"/>
    </row>
    <row r="4640">
      <c r="A4640" t="inlineStr">
        <is>
          <t>2015</t>
        </is>
      </c>
      <c r="B4640" t="inlineStr">
        <is>
          <t>Salades</t>
        </is>
      </c>
      <c r="C4640" t="inlineStr">
        <is>
          <t>Pertes en distribution</t>
        </is>
      </c>
      <c r="D4640" t="n">
        <v>0</v>
      </c>
      <c r="E4640" t="n">
        <v>0</v>
      </c>
      <c r="F4640" t="n">
        <v>0</v>
      </c>
      <c r="G4640" t="inlineStr">
        <is>
          <t>Donnée calculée</t>
        </is>
      </c>
      <c r="H4640" t="inlineStr"/>
    </row>
    <row r="4641">
      <c r="A4641" t="inlineStr">
        <is>
          <t>2015</t>
        </is>
      </c>
      <c r="B4641" t="inlineStr">
        <is>
          <t>Cresson</t>
        </is>
      </c>
      <c r="C4641" t="inlineStr">
        <is>
          <t>Pertes en distribution</t>
        </is>
      </c>
      <c r="D4641" t="n">
        <v>0</v>
      </c>
      <c r="E4641" t="n">
        <v>0</v>
      </c>
      <c r="F4641" t="n">
        <v>0</v>
      </c>
      <c r="G4641" t="inlineStr">
        <is>
          <t>Donnée calculée</t>
        </is>
      </c>
      <c r="H4641" t="inlineStr"/>
    </row>
    <row r="4642">
      <c r="A4642" t="inlineStr">
        <is>
          <t>2015</t>
        </is>
      </c>
      <c r="B4642" t="inlineStr">
        <is>
          <t>Mâche</t>
        </is>
      </c>
      <c r="C4642" t="inlineStr">
        <is>
          <t>Pertes en distribution</t>
        </is>
      </c>
      <c r="D4642" t="n">
        <v>0</v>
      </c>
      <c r="E4642" t="n">
        <v>0</v>
      </c>
      <c r="F4642" t="n">
        <v>0</v>
      </c>
      <c r="G4642" t="inlineStr">
        <is>
          <t>Donnée calculée</t>
        </is>
      </c>
      <c r="H4642" t="inlineStr"/>
    </row>
    <row r="4643">
      <c r="A4643" t="inlineStr">
        <is>
          <t>2015</t>
        </is>
      </c>
      <c r="B4643" t="inlineStr">
        <is>
          <t>Autres salades, n.c.a.</t>
        </is>
      </c>
      <c r="C4643" t="inlineStr">
        <is>
          <t>Pertes en distribution</t>
        </is>
      </c>
      <c r="D4643" t="n">
        <v>0</v>
      </c>
      <c r="E4643" t="n">
        <v>0</v>
      </c>
      <c r="F4643" t="n">
        <v>0</v>
      </c>
      <c r="G4643" t="inlineStr">
        <is>
          <t>Donnée calculée</t>
        </is>
      </c>
      <c r="H4643" t="inlineStr"/>
    </row>
    <row r="4644">
      <c r="A4644" t="inlineStr">
        <is>
          <t>2015</t>
        </is>
      </c>
      <c r="B4644" t="inlineStr">
        <is>
          <t>Endives</t>
        </is>
      </c>
      <c r="C4644" t="inlineStr">
        <is>
          <t>Pertes en distribution</t>
        </is>
      </c>
      <c r="D4644" t="n">
        <v>0</v>
      </c>
      <c r="E4644" t="n">
        <v>0</v>
      </c>
      <c r="F4644" t="n">
        <v>0</v>
      </c>
      <c r="G4644" t="inlineStr">
        <is>
          <t>Donnée calculée</t>
        </is>
      </c>
      <c r="H4644" t="inlineStr"/>
    </row>
    <row r="4645">
      <c r="A4645" t="inlineStr">
        <is>
          <t>2015</t>
        </is>
      </c>
      <c r="B4645" t="inlineStr">
        <is>
          <t>Endives chicons</t>
        </is>
      </c>
      <c r="C4645" t="inlineStr">
        <is>
          <t>Pertes en distribution</t>
        </is>
      </c>
      <c r="D4645" t="n">
        <v>0</v>
      </c>
      <c r="E4645" t="n">
        <v>0</v>
      </c>
      <c r="F4645" t="n">
        <v>0</v>
      </c>
      <c r="G4645" t="inlineStr">
        <is>
          <t>Donnée calculée</t>
        </is>
      </c>
      <c r="H4645" t="inlineStr"/>
    </row>
    <row r="4646">
      <c r="A4646" t="inlineStr">
        <is>
          <t>2015</t>
        </is>
      </c>
      <c r="B4646" t="inlineStr">
        <is>
          <t>Bettes et cardes</t>
        </is>
      </c>
      <c r="C4646" t="inlineStr">
        <is>
          <t>Pertes en distribution</t>
        </is>
      </c>
      <c r="D4646" t="n">
        <v>0</v>
      </c>
      <c r="E4646" t="n">
        <v>0</v>
      </c>
      <c r="F4646" t="n">
        <v>0</v>
      </c>
      <c r="G4646" t="inlineStr">
        <is>
          <t>Donnée calculée</t>
        </is>
      </c>
      <c r="H4646" t="inlineStr"/>
    </row>
    <row r="4647">
      <c r="A4647" t="inlineStr">
        <is>
          <t>2015</t>
        </is>
      </c>
      <c r="B4647" t="inlineStr">
        <is>
          <t>Brèdes</t>
        </is>
      </c>
      <c r="C4647" t="inlineStr">
        <is>
          <t>Pertes en distribution</t>
        </is>
      </c>
      <c r="D4647" t="n">
        <v>0</v>
      </c>
      <c r="E4647" t="n">
        <v>0</v>
      </c>
      <c r="F4647" t="n">
        <v>0</v>
      </c>
      <c r="G4647" t="inlineStr">
        <is>
          <t>Donnée calculée</t>
        </is>
      </c>
      <c r="H4647" t="inlineStr"/>
    </row>
    <row r="4648">
      <c r="A4648" t="inlineStr">
        <is>
          <t>2015</t>
        </is>
      </c>
      <c r="B4648" t="inlineStr">
        <is>
          <t>Persil</t>
        </is>
      </c>
      <c r="C4648" t="inlineStr">
        <is>
          <t>Pertes en distribution</t>
        </is>
      </c>
      <c r="D4648" t="n">
        <v>0</v>
      </c>
      <c r="E4648" t="n">
        <v>0</v>
      </c>
      <c r="F4648" t="n">
        <v>0</v>
      </c>
      <c r="G4648" t="inlineStr">
        <is>
          <t>Donnée calculée</t>
        </is>
      </c>
      <c r="H4648" t="inlineStr"/>
    </row>
    <row r="4649">
      <c r="A4649" t="inlineStr">
        <is>
          <t>2015</t>
        </is>
      </c>
      <c r="B4649" t="inlineStr">
        <is>
          <t>Fenouil</t>
        </is>
      </c>
      <c r="C4649" t="inlineStr">
        <is>
          <t>Pertes en distribution</t>
        </is>
      </c>
      <c r="D4649" t="n">
        <v>0</v>
      </c>
      <c r="E4649" t="n">
        <v>0</v>
      </c>
      <c r="F4649" t="n">
        <v>0</v>
      </c>
      <c r="G4649" t="inlineStr">
        <is>
          <t>Donnée calculée</t>
        </is>
      </c>
      <c r="H4649" t="inlineStr"/>
    </row>
    <row r="4650">
      <c r="A4650" t="inlineStr">
        <is>
          <t>2015</t>
        </is>
      </c>
      <c r="B4650" t="inlineStr">
        <is>
          <t>Melons</t>
        </is>
      </c>
      <c r="C4650" t="inlineStr">
        <is>
          <t>Pertes en distribution</t>
        </is>
      </c>
      <c r="D4650" t="n">
        <v>0</v>
      </c>
      <c r="E4650" t="n">
        <v>0</v>
      </c>
      <c r="F4650" t="n">
        <v>0</v>
      </c>
      <c r="G4650" t="inlineStr">
        <is>
          <t>Donnée calculée</t>
        </is>
      </c>
      <c r="H4650" t="inlineStr"/>
    </row>
    <row r="4651">
      <c r="A4651" t="inlineStr">
        <is>
          <t>2015</t>
        </is>
      </c>
      <c r="B4651" t="inlineStr">
        <is>
          <t>Pastèques</t>
        </is>
      </c>
      <c r="C4651" t="inlineStr">
        <is>
          <t>Pertes en distribution</t>
        </is>
      </c>
      <c r="D4651" t="n">
        <v>0</v>
      </c>
      <c r="E4651" t="n">
        <v>0</v>
      </c>
      <c r="F4651" t="n">
        <v>0</v>
      </c>
      <c r="G4651" t="inlineStr">
        <is>
          <t>Donnée calculée</t>
        </is>
      </c>
      <c r="H4651" t="inlineStr"/>
    </row>
    <row r="4652">
      <c r="A4652" t="inlineStr">
        <is>
          <t>2015</t>
        </is>
      </c>
      <c r="B4652" t="inlineStr">
        <is>
          <t>Autres melons</t>
        </is>
      </c>
      <c r="C4652" t="inlineStr">
        <is>
          <t>Pertes en distribution</t>
        </is>
      </c>
      <c r="D4652" t="n">
        <v>0</v>
      </c>
      <c r="E4652" t="n">
        <v>0</v>
      </c>
      <c r="F4652" t="n">
        <v>0</v>
      </c>
      <c r="G4652" t="inlineStr">
        <is>
          <t>Donnée calculée</t>
        </is>
      </c>
      <c r="H4652" t="inlineStr"/>
    </row>
    <row r="4653">
      <c r="A4653" t="inlineStr">
        <is>
          <t>2015</t>
        </is>
      </c>
      <c r="B4653" t="inlineStr">
        <is>
          <t>Cantaloups et autres melons sous serres</t>
        </is>
      </c>
      <c r="C4653" t="inlineStr">
        <is>
          <t>Pertes en distribution</t>
        </is>
      </c>
      <c r="D4653" t="n">
        <v>0</v>
      </c>
      <c r="E4653" t="n">
        <v>0</v>
      </c>
      <c r="F4653" t="n">
        <v>0</v>
      </c>
      <c r="G4653" t="inlineStr">
        <is>
          <t>Donnée calculée</t>
        </is>
      </c>
      <c r="H4653" t="inlineStr"/>
    </row>
    <row r="4654">
      <c r="A4654" t="inlineStr">
        <is>
          <t>2015</t>
        </is>
      </c>
      <c r="B4654" t="inlineStr">
        <is>
          <t>Cantaloups et autres melons en plein air</t>
        </is>
      </c>
      <c r="C4654" t="inlineStr">
        <is>
          <t>Pertes en distribution</t>
        </is>
      </c>
      <c r="D4654" t="n">
        <v>0</v>
      </c>
      <c r="E4654" t="n">
        <v>0</v>
      </c>
      <c r="F4654" t="n">
        <v>0</v>
      </c>
      <c r="G4654" t="inlineStr">
        <is>
          <t>Donnée calculée</t>
        </is>
      </c>
      <c r="H4654" t="inlineStr"/>
    </row>
    <row r="4655">
      <c r="A4655" t="inlineStr">
        <is>
          <t>2015</t>
        </is>
      </c>
      <c r="B4655" t="inlineStr">
        <is>
          <t>Autres légumes à fruits</t>
        </is>
      </c>
      <c r="C4655" t="inlineStr">
        <is>
          <t>Pertes en distribution</t>
        </is>
      </c>
      <c r="D4655" t="n">
        <v>0</v>
      </c>
      <c r="E4655" t="n">
        <v>0</v>
      </c>
      <c r="F4655" t="n">
        <v>0</v>
      </c>
      <c r="G4655" t="inlineStr">
        <is>
          <t>Donnée calculée</t>
        </is>
      </c>
      <c r="H4655" t="inlineStr"/>
    </row>
    <row r="4656">
      <c r="A4656" t="inlineStr">
        <is>
          <t>2015</t>
        </is>
      </c>
      <c r="B4656" t="inlineStr">
        <is>
          <t>Piments et poivrons verts</t>
        </is>
      </c>
      <c r="C4656" t="inlineStr">
        <is>
          <t>Pertes en distribution</t>
        </is>
      </c>
      <c r="D4656" t="n">
        <v>0</v>
      </c>
      <c r="E4656" t="n">
        <v>0</v>
      </c>
      <c r="F4656" t="n">
        <v>0</v>
      </c>
      <c r="G4656" t="inlineStr">
        <is>
          <t>Donnée calculée</t>
        </is>
      </c>
      <c r="H4656" t="inlineStr"/>
    </row>
    <row r="4657">
      <c r="A4657" t="inlineStr">
        <is>
          <t>2015</t>
        </is>
      </c>
      <c r="B4657" t="inlineStr">
        <is>
          <t>Concombres et cornichons</t>
        </is>
      </c>
      <c r="C4657" t="inlineStr">
        <is>
          <t>Pertes en distribution</t>
        </is>
      </c>
      <c r="D4657" t="n">
        <v>0</v>
      </c>
      <c r="E4657" t="n">
        <v>0</v>
      </c>
      <c r="F4657" t="n">
        <v>0</v>
      </c>
      <c r="G4657" t="inlineStr">
        <is>
          <t>Donnée calculée</t>
        </is>
      </c>
      <c r="H4657" t="inlineStr"/>
    </row>
    <row r="4658">
      <c r="A4658" t="inlineStr">
        <is>
          <t>2015</t>
        </is>
      </c>
      <c r="B4658" t="inlineStr">
        <is>
          <t>Concombres</t>
        </is>
      </c>
      <c r="C4658" t="inlineStr">
        <is>
          <t>Pertes en distribution</t>
        </is>
      </c>
      <c r="D4658" t="n">
        <v>0</v>
      </c>
      <c r="E4658" t="n">
        <v>0</v>
      </c>
      <c r="F4658" t="n">
        <v>0</v>
      </c>
      <c r="G4658" t="inlineStr">
        <is>
          <t>Donnée calculée</t>
        </is>
      </c>
      <c r="H4658" t="inlineStr"/>
    </row>
    <row r="4659">
      <c r="A4659" t="inlineStr">
        <is>
          <t>2015</t>
        </is>
      </c>
      <c r="B4659" t="inlineStr">
        <is>
          <t>Concombre sous serres</t>
        </is>
      </c>
      <c r="C4659" t="inlineStr">
        <is>
          <t>Pertes en distribution</t>
        </is>
      </c>
      <c r="D4659" t="n">
        <v>0</v>
      </c>
      <c r="E4659" t="n">
        <v>0</v>
      </c>
      <c r="F4659" t="n">
        <v>0</v>
      </c>
      <c r="G4659" t="inlineStr">
        <is>
          <t>Donnée calculée</t>
        </is>
      </c>
      <c r="H4659" t="inlineStr"/>
    </row>
    <row r="4660">
      <c r="A4660" t="inlineStr">
        <is>
          <t>2015</t>
        </is>
      </c>
      <c r="B4660" t="inlineStr">
        <is>
          <t>Concombre en plein air</t>
        </is>
      </c>
      <c r="C4660" t="inlineStr">
        <is>
          <t>Pertes en distribution</t>
        </is>
      </c>
      <c r="D4660" t="n">
        <v>0</v>
      </c>
      <c r="E4660" t="n">
        <v>0</v>
      </c>
      <c r="F4660" t="n">
        <v>0</v>
      </c>
      <c r="G4660" t="inlineStr">
        <is>
          <t>Donnée calculée</t>
        </is>
      </c>
      <c r="H4660" t="inlineStr"/>
    </row>
    <row r="4661">
      <c r="A4661" t="inlineStr">
        <is>
          <t>2015</t>
        </is>
      </c>
      <c r="B4661" t="inlineStr">
        <is>
          <t>Cornichons</t>
        </is>
      </c>
      <c r="C4661" t="inlineStr">
        <is>
          <t>Pertes en distribution</t>
        </is>
      </c>
      <c r="D4661" t="n">
        <v>0</v>
      </c>
      <c r="E4661" t="n">
        <v>0</v>
      </c>
      <c r="F4661" t="n">
        <v>0</v>
      </c>
      <c r="G4661" t="inlineStr">
        <is>
          <t>Donnée calculée</t>
        </is>
      </c>
      <c r="H4661" t="inlineStr"/>
    </row>
    <row r="4662">
      <c r="A4662" t="inlineStr">
        <is>
          <t>2015</t>
        </is>
      </c>
      <c r="B4662" t="inlineStr">
        <is>
          <t>Aubergines</t>
        </is>
      </c>
      <c r="C4662" t="inlineStr">
        <is>
          <t>Pertes en distribution</t>
        </is>
      </c>
      <c r="D4662" t="n">
        <v>0</v>
      </c>
      <c r="E4662" t="n">
        <v>0</v>
      </c>
      <c r="F4662" t="n">
        <v>0</v>
      </c>
      <c r="G4662" t="inlineStr">
        <is>
          <t>Donnée calculée</t>
        </is>
      </c>
      <c r="H4662" t="inlineStr"/>
    </row>
    <row r="4663">
      <c r="A4663" t="inlineStr">
        <is>
          <t>2015</t>
        </is>
      </c>
      <c r="B4663" t="inlineStr">
        <is>
          <t>Tomates</t>
        </is>
      </c>
      <c r="C4663" t="inlineStr">
        <is>
          <t>Pertes en distribution</t>
        </is>
      </c>
      <c r="D4663" t="n">
        <v>0</v>
      </c>
      <c r="E4663" t="n">
        <v>0</v>
      </c>
      <c r="F4663" t="n">
        <v>0</v>
      </c>
      <c r="G4663" t="inlineStr">
        <is>
          <t>Donnée calculée</t>
        </is>
      </c>
      <c r="H4663" t="inlineStr"/>
    </row>
    <row r="4664">
      <c r="A4664" t="inlineStr">
        <is>
          <t>2015</t>
        </is>
      </c>
      <c r="B4664" t="inlineStr">
        <is>
          <t>Tomates sous serres</t>
        </is>
      </c>
      <c r="C4664" t="inlineStr">
        <is>
          <t>Pertes en distribution</t>
        </is>
      </c>
      <c r="D4664" t="n">
        <v>0</v>
      </c>
      <c r="E4664" t="n">
        <v>0</v>
      </c>
      <c r="F4664" t="n">
        <v>0</v>
      </c>
      <c r="G4664" t="inlineStr">
        <is>
          <t>Donnée calculée</t>
        </is>
      </c>
      <c r="H4664" t="inlineStr"/>
    </row>
    <row r="4665">
      <c r="A4665" t="inlineStr">
        <is>
          <t>2015</t>
        </is>
      </c>
      <c r="B4665" t="inlineStr">
        <is>
          <t>Tomates en plein air</t>
        </is>
      </c>
      <c r="C4665" t="inlineStr">
        <is>
          <t>Pertes en distribution</t>
        </is>
      </c>
      <c r="D4665" t="n">
        <v>0</v>
      </c>
      <c r="E4665" t="n">
        <v>0</v>
      </c>
      <c r="F4665" t="n">
        <v>0</v>
      </c>
      <c r="G4665" t="inlineStr">
        <is>
          <t>Donnée calculée</t>
        </is>
      </c>
      <c r="H4665" t="inlineStr"/>
    </row>
    <row r="4666">
      <c r="A4666" t="inlineStr">
        <is>
          <t>2015</t>
        </is>
      </c>
      <c r="B4666" t="inlineStr">
        <is>
          <t>Autres légumes à fruits n.c.a.</t>
        </is>
      </c>
      <c r="C4666" t="inlineStr">
        <is>
          <t>Pertes en distribution</t>
        </is>
      </c>
      <c r="D4666" t="n">
        <v>0</v>
      </c>
      <c r="E4666" t="n">
        <v>0</v>
      </c>
      <c r="F4666" t="n">
        <v>0</v>
      </c>
      <c r="G4666" t="inlineStr">
        <is>
          <t>Donnée calculée</t>
        </is>
      </c>
      <c r="H4666" t="inlineStr"/>
    </row>
    <row r="4667">
      <c r="A4667" t="inlineStr">
        <is>
          <t>2015</t>
        </is>
      </c>
      <c r="B4667" t="inlineStr">
        <is>
          <t>Chayote ou christophine</t>
        </is>
      </c>
      <c r="C4667" t="inlineStr">
        <is>
          <t>Pertes en distribution</t>
        </is>
      </c>
      <c r="D4667" t="n">
        <v>0</v>
      </c>
      <c r="E4667" t="n">
        <v>0</v>
      </c>
      <c r="F4667" t="n">
        <v>0</v>
      </c>
      <c r="G4667" t="inlineStr">
        <is>
          <t>Donnée calculée</t>
        </is>
      </c>
      <c r="H4667" t="inlineStr"/>
    </row>
    <row r="4668">
      <c r="A4668" t="inlineStr">
        <is>
          <t>2015</t>
        </is>
      </c>
      <c r="B4668" t="inlineStr">
        <is>
          <t>Citrouilles, potirons, courgettes</t>
        </is>
      </c>
      <c r="C4668" t="inlineStr">
        <is>
          <t>Pertes en distribution</t>
        </is>
      </c>
      <c r="D4668" t="n">
        <v>0</v>
      </c>
      <c r="E4668" t="n">
        <v>0</v>
      </c>
      <c r="F4668" t="n">
        <v>0</v>
      </c>
      <c r="G4668" t="inlineStr">
        <is>
          <t>Donnée calculée</t>
        </is>
      </c>
      <c r="H4668" t="inlineStr"/>
    </row>
    <row r="4669">
      <c r="A4669" t="inlineStr">
        <is>
          <t>2015</t>
        </is>
      </c>
      <c r="B4669" t="inlineStr">
        <is>
          <t>Courgette</t>
        </is>
      </c>
      <c r="C4669" t="inlineStr">
        <is>
          <t>Pertes en distribution</t>
        </is>
      </c>
      <c r="D4669" t="n">
        <v>0</v>
      </c>
      <c r="E4669" t="n">
        <v>0</v>
      </c>
      <c r="F4669" t="n">
        <v>0</v>
      </c>
      <c r="G4669" t="inlineStr">
        <is>
          <t>Donnée calculée</t>
        </is>
      </c>
      <c r="H4669" t="inlineStr"/>
    </row>
    <row r="4670">
      <c r="A4670" t="inlineStr">
        <is>
          <t>2015</t>
        </is>
      </c>
      <c r="B4670" t="inlineStr">
        <is>
          <t>Autres citrouilles [Courge], potirons, n.c.a.</t>
        </is>
      </c>
      <c r="C4670" t="inlineStr">
        <is>
          <t>Pertes en distribution</t>
        </is>
      </c>
      <c r="D4670" t="n">
        <v>0</v>
      </c>
      <c r="E4670" t="n">
        <v>0</v>
      </c>
      <c r="F4670" t="n">
        <v>0</v>
      </c>
      <c r="G4670" t="inlineStr">
        <is>
          <t>Donnée calculée</t>
        </is>
      </c>
      <c r="H4670" t="inlineStr"/>
    </row>
    <row r="4671">
      <c r="A4671" t="inlineStr">
        <is>
          <t>2015</t>
        </is>
      </c>
      <c r="B4671" t="inlineStr">
        <is>
          <t>Gombo</t>
        </is>
      </c>
      <c r="C4671" t="inlineStr">
        <is>
          <t>Pertes en distribution</t>
        </is>
      </c>
      <c r="D4671" t="n">
        <v>0</v>
      </c>
      <c r="E4671" t="n">
        <v>0</v>
      </c>
      <c r="F4671" t="n">
        <v>0</v>
      </c>
      <c r="G4671" t="inlineStr">
        <is>
          <t>Donnée calculée</t>
        </is>
      </c>
      <c r="H4671" t="inlineStr"/>
    </row>
    <row r="4672">
      <c r="A4672" t="inlineStr">
        <is>
          <t>2015</t>
        </is>
      </c>
      <c r="B4672" t="inlineStr">
        <is>
          <t>Maïs doux</t>
        </is>
      </c>
      <c r="C4672" t="inlineStr">
        <is>
          <t>Pertes en distribution</t>
        </is>
      </c>
      <c r="D4672" t="n">
        <v>0</v>
      </c>
      <c r="E4672" t="n">
        <v>0</v>
      </c>
      <c r="F4672" t="n">
        <v>0</v>
      </c>
      <c r="G4672" t="inlineStr">
        <is>
          <t>Donnée calculée</t>
        </is>
      </c>
      <c r="H4672" t="inlineStr"/>
    </row>
    <row r="4673">
      <c r="A4673" t="inlineStr">
        <is>
          <t>2015</t>
        </is>
      </c>
      <c r="B4673" t="inlineStr">
        <is>
          <t>Légumes à racine, à bulbe ou à tubercules</t>
        </is>
      </c>
      <c r="C4673" t="inlineStr">
        <is>
          <t>Pertes en distribution</t>
        </is>
      </c>
      <c r="D4673" t="n">
        <v>0</v>
      </c>
      <c r="E4673" t="n">
        <v>0</v>
      </c>
      <c r="F4673" t="n">
        <v>0</v>
      </c>
      <c r="G4673" t="inlineStr">
        <is>
          <t>Donnée calculée</t>
        </is>
      </c>
      <c r="H4673" t="inlineStr"/>
    </row>
    <row r="4674">
      <c r="A4674" t="inlineStr">
        <is>
          <t>2015</t>
        </is>
      </c>
      <c r="B4674" t="inlineStr">
        <is>
          <t>Carottes et navets</t>
        </is>
      </c>
      <c r="C4674" t="inlineStr">
        <is>
          <t>Pertes en distribution</t>
        </is>
      </c>
      <c r="D4674" t="n">
        <v>0</v>
      </c>
      <c r="E4674" t="n">
        <v>0</v>
      </c>
      <c r="F4674" t="n">
        <v>0</v>
      </c>
      <c r="G4674" t="inlineStr">
        <is>
          <t>Donnée calculée</t>
        </is>
      </c>
      <c r="H4674" t="inlineStr"/>
    </row>
    <row r="4675">
      <c r="A4675" t="inlineStr">
        <is>
          <t>2015</t>
        </is>
      </c>
      <c r="B4675" t="inlineStr">
        <is>
          <t>Carottes</t>
        </is>
      </c>
      <c r="C4675" t="inlineStr">
        <is>
          <t>Pertes en distribution</t>
        </is>
      </c>
      <c r="D4675" t="n">
        <v>0</v>
      </c>
      <c r="E4675" t="n">
        <v>0</v>
      </c>
      <c r="F4675" t="n">
        <v>0</v>
      </c>
      <c r="G4675" t="inlineStr">
        <is>
          <t>Donnée calculée</t>
        </is>
      </c>
      <c r="H4675" t="inlineStr"/>
    </row>
    <row r="4676">
      <c r="A4676" t="inlineStr">
        <is>
          <t>2015</t>
        </is>
      </c>
      <c r="B4676" t="inlineStr">
        <is>
          <t>Carottes pour le frais</t>
        </is>
      </c>
      <c r="C4676" t="inlineStr">
        <is>
          <t>Pertes en distribution</t>
        </is>
      </c>
      <c r="D4676" t="n">
        <v>0</v>
      </c>
      <c r="E4676" t="n">
        <v>0</v>
      </c>
      <c r="F4676" t="n">
        <v>0</v>
      </c>
      <c r="G4676" t="inlineStr">
        <is>
          <t>Donnée calculée</t>
        </is>
      </c>
      <c r="H4676" t="inlineStr"/>
    </row>
    <row r="4677">
      <c r="A4677" t="inlineStr">
        <is>
          <t>2015</t>
        </is>
      </c>
      <c r="B4677" t="inlineStr">
        <is>
          <t>Carottes pour l'industrie</t>
        </is>
      </c>
      <c r="C4677" t="inlineStr">
        <is>
          <t>Pertes en distribution</t>
        </is>
      </c>
      <c r="D4677" t="n">
        <v>0</v>
      </c>
      <c r="E4677" t="n">
        <v>0</v>
      </c>
      <c r="F4677" t="n">
        <v>0</v>
      </c>
      <c r="G4677" t="inlineStr">
        <is>
          <t>Donnée calculée</t>
        </is>
      </c>
      <c r="H4677" t="inlineStr"/>
    </row>
    <row r="4678">
      <c r="A4678" t="inlineStr">
        <is>
          <t>2015</t>
        </is>
      </c>
      <c r="B4678" t="inlineStr">
        <is>
          <t>Navet potager</t>
        </is>
      </c>
      <c r="C4678" t="inlineStr">
        <is>
          <t>Pertes en distribution</t>
        </is>
      </c>
      <c r="D4678" t="n">
        <v>0</v>
      </c>
      <c r="E4678" t="n">
        <v>0</v>
      </c>
      <c r="F4678" t="n">
        <v>0</v>
      </c>
      <c r="G4678" t="inlineStr">
        <is>
          <t>Donnée calculée</t>
        </is>
      </c>
      <c r="H4678" t="inlineStr"/>
    </row>
    <row r="4679">
      <c r="A4679" t="inlineStr">
        <is>
          <t>2015</t>
        </is>
      </c>
      <c r="B4679" t="inlineStr">
        <is>
          <t>Ail</t>
        </is>
      </c>
      <c r="C4679" t="inlineStr">
        <is>
          <t>Pertes en distribution</t>
        </is>
      </c>
      <c r="D4679" t="n">
        <v>0</v>
      </c>
      <c r="E4679" t="n">
        <v>0</v>
      </c>
      <c r="F4679" t="n">
        <v>0</v>
      </c>
      <c r="G4679" t="inlineStr">
        <is>
          <t>Donnée calculée</t>
        </is>
      </c>
      <c r="H4679" t="inlineStr"/>
    </row>
    <row r="4680">
      <c r="A4680" t="inlineStr">
        <is>
          <t>2015</t>
        </is>
      </c>
      <c r="B4680" t="inlineStr">
        <is>
          <t>Ail, vert</t>
        </is>
      </c>
      <c r="C4680" t="inlineStr">
        <is>
          <t>Pertes en distribution</t>
        </is>
      </c>
      <c r="D4680" t="n">
        <v>0</v>
      </c>
      <c r="E4680" t="n">
        <v>0</v>
      </c>
      <c r="F4680" t="n">
        <v>0</v>
      </c>
      <c r="G4680" t="inlineStr">
        <is>
          <t>Donnée calculée</t>
        </is>
      </c>
      <c r="H4680" t="inlineStr"/>
    </row>
    <row r="4681">
      <c r="A4681" t="inlineStr">
        <is>
          <t>2015</t>
        </is>
      </c>
      <c r="B4681" t="inlineStr">
        <is>
          <t>Ail, sec</t>
        </is>
      </c>
      <c r="C4681" t="inlineStr">
        <is>
          <t>Pertes en distribution</t>
        </is>
      </c>
      <c r="D4681" t="n">
        <v>0</v>
      </c>
      <c r="E4681" t="n">
        <v>0</v>
      </c>
      <c r="F4681" t="n">
        <v>0</v>
      </c>
      <c r="G4681" t="inlineStr">
        <is>
          <t>Donnée calculée</t>
        </is>
      </c>
      <c r="H4681" t="inlineStr"/>
    </row>
    <row r="4682">
      <c r="A4682" t="inlineStr">
        <is>
          <t>2015</t>
        </is>
      </c>
      <c r="B4682" t="inlineStr">
        <is>
          <t>Oignons et échalotes</t>
        </is>
      </c>
      <c r="C4682" t="inlineStr">
        <is>
          <t>Pertes en distribution</t>
        </is>
      </c>
      <c r="D4682" t="n">
        <v>0</v>
      </c>
      <c r="E4682" t="n">
        <v>0</v>
      </c>
      <c r="F4682" t="n">
        <v>0</v>
      </c>
      <c r="G4682" t="inlineStr">
        <is>
          <t>Donnée calculée</t>
        </is>
      </c>
      <c r="H4682" t="inlineStr"/>
    </row>
    <row r="4683">
      <c r="A4683" t="inlineStr">
        <is>
          <t>2015</t>
        </is>
      </c>
      <c r="B4683" t="inlineStr">
        <is>
          <t>Oignon</t>
        </is>
      </c>
      <c r="C4683" t="inlineStr">
        <is>
          <t>Pertes en distribution</t>
        </is>
      </c>
      <c r="D4683" t="n">
        <v>0</v>
      </c>
      <c r="E4683" t="n">
        <v>0</v>
      </c>
      <c r="F4683" t="n">
        <v>0</v>
      </c>
      <c r="G4683" t="inlineStr">
        <is>
          <t>Donnée calculée</t>
        </is>
      </c>
      <c r="H4683" t="inlineStr"/>
    </row>
    <row r="4684">
      <c r="A4684" t="inlineStr">
        <is>
          <t>2015</t>
        </is>
      </c>
      <c r="B4684" t="inlineStr">
        <is>
          <t>Oignon blanc</t>
        </is>
      </c>
      <c r="C4684" t="inlineStr">
        <is>
          <t>Pertes en distribution</t>
        </is>
      </c>
      <c r="D4684" t="n">
        <v>0</v>
      </c>
      <c r="E4684" t="n">
        <v>0</v>
      </c>
      <c r="F4684" t="n">
        <v>0</v>
      </c>
      <c r="G4684" t="inlineStr">
        <is>
          <t>Donnée calculée</t>
        </is>
      </c>
      <c r="H4684" t="inlineStr"/>
    </row>
    <row r="4685">
      <c r="A4685" t="inlineStr">
        <is>
          <t>2015</t>
        </is>
      </c>
      <c r="B4685" t="inlineStr">
        <is>
          <t>Oignon de couleur</t>
        </is>
      </c>
      <c r="C4685" t="inlineStr">
        <is>
          <t>Pertes en distribution</t>
        </is>
      </c>
      <c r="D4685" t="n">
        <v>0</v>
      </c>
      <c r="E4685" t="n">
        <v>0</v>
      </c>
      <c r="F4685" t="n">
        <v>0</v>
      </c>
      <c r="G4685" t="inlineStr">
        <is>
          <t>Donnée calculée</t>
        </is>
      </c>
      <c r="H4685" t="inlineStr"/>
    </row>
    <row r="4686">
      <c r="A4686" t="inlineStr">
        <is>
          <t>2015</t>
        </is>
      </c>
      <c r="B4686" t="inlineStr">
        <is>
          <t>Echalote</t>
        </is>
      </c>
      <c r="C4686" t="inlineStr">
        <is>
          <t>Pertes en distribution</t>
        </is>
      </c>
      <c r="D4686" t="n">
        <v>0</v>
      </c>
      <c r="E4686" t="n">
        <v>0</v>
      </c>
      <c r="F4686" t="n">
        <v>0</v>
      </c>
      <c r="G4686" t="inlineStr">
        <is>
          <t>Donnée calculée</t>
        </is>
      </c>
      <c r="H4686" t="inlineStr"/>
    </row>
    <row r="4687">
      <c r="A4687" t="inlineStr">
        <is>
          <t>2015</t>
        </is>
      </c>
      <c r="B4687" t="inlineStr">
        <is>
          <t>Poireaux</t>
        </is>
      </c>
      <c r="C4687" t="inlineStr">
        <is>
          <t>Pertes en distribution</t>
        </is>
      </c>
      <c r="D4687" t="n">
        <v>0</v>
      </c>
      <c r="E4687" t="n">
        <v>0</v>
      </c>
      <c r="F4687" t="n">
        <v>0</v>
      </c>
      <c r="G4687" t="inlineStr">
        <is>
          <t>Donnée calculée</t>
        </is>
      </c>
      <c r="H4687" t="inlineStr"/>
    </row>
    <row r="4688">
      <c r="A4688" t="inlineStr">
        <is>
          <t>2015</t>
        </is>
      </c>
      <c r="B4688" t="inlineStr">
        <is>
          <t>Autres légumes à racine, à bulbe ou à tubercules (ne présentant pas une forte teneur en amidon ou inuline)</t>
        </is>
      </c>
      <c r="C4688" t="inlineStr">
        <is>
          <t>Pertes en distribution</t>
        </is>
      </c>
      <c r="D4688" t="n">
        <v>0</v>
      </c>
      <c r="E4688" t="n">
        <v>0</v>
      </c>
      <c r="F4688" t="n">
        <v>0</v>
      </c>
      <c r="G4688" t="inlineStr">
        <is>
          <t>Donnée calculée</t>
        </is>
      </c>
      <c r="H4688" t="inlineStr"/>
    </row>
    <row r="4689">
      <c r="A4689" t="inlineStr">
        <is>
          <t>2015</t>
        </is>
      </c>
      <c r="B4689" t="inlineStr">
        <is>
          <t>Betterave potagère</t>
        </is>
      </c>
      <c r="C4689" t="inlineStr">
        <is>
          <t>Pertes en distribution</t>
        </is>
      </c>
      <c r="D4689" t="n">
        <v>0</v>
      </c>
      <c r="E4689" t="n">
        <v>0</v>
      </c>
      <c r="F4689" t="n">
        <v>0</v>
      </c>
      <c r="G4689" t="inlineStr">
        <is>
          <t>Donnée calculée</t>
        </is>
      </c>
      <c r="H4689" t="inlineStr"/>
    </row>
    <row r="4690">
      <c r="A4690" t="inlineStr">
        <is>
          <t>2015</t>
        </is>
      </c>
      <c r="B4690" t="inlineStr">
        <is>
          <t>Radis</t>
        </is>
      </c>
      <c r="C4690" t="inlineStr">
        <is>
          <t>Pertes en distribution</t>
        </is>
      </c>
      <c r="D4690" t="n">
        <v>0</v>
      </c>
      <c r="E4690" t="n">
        <v>0</v>
      </c>
      <c r="F4690" t="n">
        <v>0</v>
      </c>
      <c r="G4690" t="inlineStr">
        <is>
          <t>Donnée calculée</t>
        </is>
      </c>
      <c r="H4690" t="inlineStr"/>
    </row>
    <row r="4691">
      <c r="A4691" t="inlineStr">
        <is>
          <t>2015</t>
        </is>
      </c>
      <c r="B4691" t="inlineStr">
        <is>
          <t>Céleri rave</t>
        </is>
      </c>
      <c r="C4691" t="inlineStr">
        <is>
          <t>Pertes en distribution</t>
        </is>
      </c>
      <c r="D4691" t="n">
        <v>0</v>
      </c>
      <c r="E4691" t="n">
        <v>0</v>
      </c>
      <c r="F4691" t="n">
        <v>0</v>
      </c>
      <c r="G4691" t="inlineStr">
        <is>
          <t>Donnée calculée</t>
        </is>
      </c>
      <c r="H4691" t="inlineStr"/>
    </row>
    <row r="4692">
      <c r="A4692" t="inlineStr">
        <is>
          <t>2015</t>
        </is>
      </c>
      <c r="B4692" t="inlineStr">
        <is>
          <t>Salsifis et scorsonère</t>
        </is>
      </c>
      <c r="C4692" t="inlineStr">
        <is>
          <t>Pertes en distribution</t>
        </is>
      </c>
      <c r="D4692" t="n">
        <v>0</v>
      </c>
      <c r="E4692" t="n">
        <v>0</v>
      </c>
      <c r="F4692" t="n">
        <v>0</v>
      </c>
      <c r="G4692" t="inlineStr">
        <is>
          <t>Donnée calculée</t>
        </is>
      </c>
      <c r="H4692" t="inlineStr"/>
    </row>
    <row r="4693">
      <c r="A4693" t="inlineStr">
        <is>
          <t>2015</t>
        </is>
      </c>
      <c r="B4693" t="inlineStr">
        <is>
          <t>Racines et tubercules à amidon ou inuline comestibles</t>
        </is>
      </c>
      <c r="C4693" t="inlineStr">
        <is>
          <t>Pertes en distribution</t>
        </is>
      </c>
      <c r="D4693" t="n">
        <v>0</v>
      </c>
      <c r="E4693" t="n">
        <v>0</v>
      </c>
      <c r="F4693" t="n">
        <v>0</v>
      </c>
      <c r="G4693" t="inlineStr">
        <is>
          <t>Donnée calculée</t>
        </is>
      </c>
      <c r="H4693" t="inlineStr"/>
    </row>
    <row r="4694">
      <c r="A4694" t="inlineStr">
        <is>
          <t>2015</t>
        </is>
      </c>
      <c r="B4694" t="inlineStr">
        <is>
          <t>Pommes de terre</t>
        </is>
      </c>
      <c r="C4694" t="inlineStr">
        <is>
          <t>Pertes en distribution</t>
        </is>
      </c>
      <c r="D4694" t="n">
        <v>0</v>
      </c>
      <c r="E4694" t="n">
        <v>0</v>
      </c>
      <c r="F4694" t="n">
        <v>0</v>
      </c>
      <c r="G4694" t="inlineStr">
        <is>
          <t>Donnée calculée</t>
        </is>
      </c>
      <c r="H4694" t="inlineStr"/>
    </row>
    <row r="4695">
      <c r="A4695" t="inlineStr">
        <is>
          <t>2015</t>
        </is>
      </c>
      <c r="B4695" t="inlineStr">
        <is>
          <t>Pommes de terre de consommation</t>
        </is>
      </c>
      <c r="C4695" t="inlineStr">
        <is>
          <t>Pertes en distribution</t>
        </is>
      </c>
      <c r="D4695" t="n">
        <v>0</v>
      </c>
      <c r="E4695" t="n">
        <v>0</v>
      </c>
      <c r="F4695" t="n">
        <v>0</v>
      </c>
      <c r="G4695" t="inlineStr">
        <is>
          <t>Donnée calculée</t>
        </is>
      </c>
      <c r="H4695" t="inlineStr"/>
    </row>
    <row r="4696">
      <c r="A4696" t="inlineStr">
        <is>
          <t>2015</t>
        </is>
      </c>
      <c r="B4696" t="inlineStr">
        <is>
          <t>Pommes de terre primeurs ou nouvelles</t>
        </is>
      </c>
      <c r="C4696" t="inlineStr">
        <is>
          <t>Pertes en distribution</t>
        </is>
      </c>
      <c r="D4696" t="n">
        <v>0</v>
      </c>
      <c r="E4696" t="n">
        <v>0</v>
      </c>
      <c r="F4696" t="n">
        <v>0</v>
      </c>
      <c r="G4696" t="inlineStr">
        <is>
          <t>Donnée calculée</t>
        </is>
      </c>
      <c r="H4696" t="inlineStr"/>
    </row>
    <row r="4697">
      <c r="A4697" t="inlineStr">
        <is>
          <t>2015</t>
        </is>
      </c>
      <c r="B4697" t="inlineStr">
        <is>
          <t>Pommes de terre de conservation ou demi-saison</t>
        </is>
      </c>
      <c r="C4697" t="inlineStr">
        <is>
          <t>Pertes en distribution</t>
        </is>
      </c>
      <c r="D4697" t="n">
        <v>0</v>
      </c>
      <c r="E4697" t="n">
        <v>0</v>
      </c>
      <c r="F4697" t="n">
        <v>0</v>
      </c>
      <c r="G4697" t="inlineStr">
        <is>
          <t>Donnée calculée</t>
        </is>
      </c>
      <c r="H4697" t="inlineStr"/>
    </row>
    <row r="4698">
      <c r="A4698" t="inlineStr">
        <is>
          <t>2015</t>
        </is>
      </c>
      <c r="B4698" t="inlineStr">
        <is>
          <t>Patates douces</t>
        </is>
      </c>
      <c r="C4698" t="inlineStr">
        <is>
          <t>Pertes en distribution</t>
        </is>
      </c>
      <c r="D4698" t="n">
        <v>0</v>
      </c>
      <c r="E4698" t="n">
        <v>0</v>
      </c>
      <c r="F4698" t="n">
        <v>0</v>
      </c>
      <c r="G4698" t="inlineStr">
        <is>
          <t>Donnée calculée</t>
        </is>
      </c>
      <c r="H4698" t="inlineStr"/>
    </row>
    <row r="4699">
      <c r="A4699" t="inlineStr">
        <is>
          <t>2015</t>
        </is>
      </c>
      <c r="B4699" t="inlineStr">
        <is>
          <t>Manioc</t>
        </is>
      </c>
      <c r="C4699" t="inlineStr">
        <is>
          <t>Pertes en distribution</t>
        </is>
      </c>
      <c r="D4699" t="n">
        <v>0</v>
      </c>
      <c r="E4699" t="n">
        <v>0</v>
      </c>
      <c r="F4699" t="n">
        <v>0</v>
      </c>
      <c r="G4699" t="inlineStr">
        <is>
          <t>Donnée calculée</t>
        </is>
      </c>
      <c r="H4699" t="inlineStr"/>
    </row>
    <row r="4700">
      <c r="A4700" t="inlineStr">
        <is>
          <t>2015</t>
        </is>
      </c>
      <c r="B4700" t="inlineStr">
        <is>
          <t>Colocases</t>
        </is>
      </c>
      <c r="C4700" t="inlineStr">
        <is>
          <t>Pertes en distribution</t>
        </is>
      </c>
      <c r="D4700" t="n">
        <v>0</v>
      </c>
      <c r="E4700" t="n">
        <v>0</v>
      </c>
      <c r="F4700" t="n">
        <v>0</v>
      </c>
      <c r="G4700" t="inlineStr">
        <is>
          <t>Donnée calculée</t>
        </is>
      </c>
      <c r="H4700" t="inlineStr"/>
    </row>
    <row r="4701">
      <c r="A4701" t="inlineStr">
        <is>
          <t>2015</t>
        </is>
      </c>
      <c r="B4701" t="inlineStr">
        <is>
          <t>Autres racines et tubercules à amidon ou inuline comestibles</t>
        </is>
      </c>
      <c r="C4701" t="inlineStr">
        <is>
          <t>Pertes en distribution</t>
        </is>
      </c>
      <c r="D4701" t="n">
        <v>0</v>
      </c>
      <c r="E4701" t="n">
        <v>0</v>
      </c>
      <c r="F4701" t="n">
        <v>0</v>
      </c>
      <c r="G4701" t="inlineStr">
        <is>
          <t>Donnée calculée</t>
        </is>
      </c>
      <c r="H4701" t="inlineStr"/>
    </row>
    <row r="4702">
      <c r="A4702" t="inlineStr">
        <is>
          <t>2015</t>
        </is>
      </c>
      <c r="B4702" t="inlineStr">
        <is>
          <t>Igname</t>
        </is>
      </c>
      <c r="C4702" t="inlineStr">
        <is>
          <t>Pertes en distribution</t>
        </is>
      </c>
      <c r="D4702" t="n">
        <v>0</v>
      </c>
      <c r="E4702" t="n">
        <v>0</v>
      </c>
      <c r="F4702" t="n">
        <v>0</v>
      </c>
      <c r="G4702" t="inlineStr">
        <is>
          <t>Donnée calculée</t>
        </is>
      </c>
      <c r="H4702" t="inlineStr"/>
    </row>
    <row r="4703">
      <c r="A4703" t="inlineStr">
        <is>
          <t>2015</t>
        </is>
      </c>
      <c r="B4703" t="inlineStr">
        <is>
          <t>Autres tubercules, n.c.a.</t>
        </is>
      </c>
      <c r="C4703" t="inlineStr">
        <is>
          <t>Pertes en distribution</t>
        </is>
      </c>
      <c r="D4703" t="n">
        <v>0</v>
      </c>
      <c r="E4703" t="n">
        <v>0</v>
      </c>
      <c r="F4703" t="n">
        <v>0</v>
      </c>
      <c r="G4703" t="inlineStr">
        <is>
          <t>Donnée calculée</t>
        </is>
      </c>
      <c r="H4703" t="inlineStr"/>
    </row>
    <row r="4704">
      <c r="A4704" t="inlineStr">
        <is>
          <t>2015</t>
        </is>
      </c>
      <c r="B4704" t="inlineStr">
        <is>
          <t>Champignons et truffes</t>
        </is>
      </c>
      <c r="C4704" t="inlineStr">
        <is>
          <t>Pertes en distribution</t>
        </is>
      </c>
      <c r="D4704" t="n">
        <v>0</v>
      </c>
      <c r="E4704" t="n">
        <v>0</v>
      </c>
      <c r="F4704" t="n">
        <v>0</v>
      </c>
      <c r="G4704" t="inlineStr">
        <is>
          <t>Donnée calculée</t>
        </is>
      </c>
      <c r="H4704" t="inlineStr"/>
    </row>
    <row r="4705">
      <c r="A4705" t="inlineStr">
        <is>
          <t>2015</t>
        </is>
      </c>
      <c r="B4705" t="inlineStr">
        <is>
          <t>Champignons cultivés</t>
        </is>
      </c>
      <c r="C4705" t="inlineStr">
        <is>
          <t>Pertes en distribution</t>
        </is>
      </c>
      <c r="D4705" t="n">
        <v>0</v>
      </c>
      <c r="E4705" t="n">
        <v>0</v>
      </c>
      <c r="F4705" t="n">
        <v>0</v>
      </c>
      <c r="G4705" t="inlineStr">
        <is>
          <t>Donnée calculée</t>
        </is>
      </c>
      <c r="H4705" t="inlineStr"/>
    </row>
    <row r="4706">
      <c r="A4706" t="inlineStr">
        <is>
          <t>2015</t>
        </is>
      </c>
      <c r="B4706" t="inlineStr">
        <is>
          <t>Champignons du genre Agaricus</t>
        </is>
      </c>
      <c r="C4706" t="inlineStr">
        <is>
          <t>Pertes en distribution</t>
        </is>
      </c>
      <c r="D4706" t="n">
        <v>0</v>
      </c>
      <c r="E4706" t="n">
        <v>0</v>
      </c>
      <c r="F4706" t="n">
        <v>0</v>
      </c>
      <c r="G4706" t="inlineStr">
        <is>
          <t>Donnée calculée</t>
        </is>
      </c>
      <c r="H4706" t="inlineStr"/>
    </row>
    <row r="4707">
      <c r="A4707" t="inlineStr">
        <is>
          <t>2015</t>
        </is>
      </c>
      <c r="B4707" t="inlineStr">
        <is>
          <t>Champignons non-cultivés et truffes</t>
        </is>
      </c>
      <c r="C4707" t="inlineStr">
        <is>
          <t>Pertes en distribution</t>
        </is>
      </c>
      <c r="D4707" t="n">
        <v>0</v>
      </c>
      <c r="E4707" t="n">
        <v>0</v>
      </c>
      <c r="F4707" t="n">
        <v>0</v>
      </c>
      <c r="G4707" t="inlineStr">
        <is>
          <t>Donnée calculée</t>
        </is>
      </c>
      <c r="H4707" t="inlineStr"/>
    </row>
    <row r="4708">
      <c r="A4708" t="inlineStr">
        <is>
          <t>2015</t>
        </is>
      </c>
      <c r="B4708" t="inlineStr">
        <is>
          <t>Champignons non-cultivés</t>
        </is>
      </c>
      <c r="C4708" t="inlineStr">
        <is>
          <t>Pertes en distribution</t>
        </is>
      </c>
      <c r="D4708" t="n">
        <v>0</v>
      </c>
      <c r="E4708" t="n">
        <v>0</v>
      </c>
      <c r="F4708" t="n">
        <v>0</v>
      </c>
      <c r="G4708" t="inlineStr">
        <is>
          <t>Donnée calculée</t>
        </is>
      </c>
      <c r="H4708" t="inlineStr"/>
    </row>
    <row r="4709">
      <c r="A4709" t="inlineStr">
        <is>
          <t>2015</t>
        </is>
      </c>
      <c r="B4709" t="inlineStr">
        <is>
          <t>Chanterelles</t>
        </is>
      </c>
      <c r="C4709" t="inlineStr">
        <is>
          <t>Pertes en distribution</t>
        </is>
      </c>
      <c r="D4709" t="n">
        <v>0</v>
      </c>
      <c r="E4709" t="n">
        <v>0</v>
      </c>
      <c r="F4709" t="n">
        <v>0</v>
      </c>
      <c r="G4709" t="inlineStr">
        <is>
          <t>Donnée calculée</t>
        </is>
      </c>
      <c r="H4709" t="inlineStr"/>
    </row>
    <row r="4710">
      <c r="A4710" t="inlineStr">
        <is>
          <t>2015</t>
        </is>
      </c>
      <c r="B4710" t="inlineStr">
        <is>
          <t>Cèpes</t>
        </is>
      </c>
      <c r="C4710" t="inlineStr">
        <is>
          <t>Pertes en distribution</t>
        </is>
      </c>
      <c r="D4710" t="n">
        <v>0</v>
      </c>
      <c r="E4710" t="n">
        <v>0</v>
      </c>
      <c r="F4710" t="n">
        <v>0</v>
      </c>
      <c r="G4710" t="inlineStr">
        <is>
          <t>Donnée calculée</t>
        </is>
      </c>
      <c r="H4710" t="inlineStr"/>
    </row>
    <row r="4711">
      <c r="A4711" t="inlineStr">
        <is>
          <t>2015</t>
        </is>
      </c>
      <c r="B4711" t="inlineStr">
        <is>
          <t>Autres champignons</t>
        </is>
      </c>
      <c r="C4711" t="inlineStr">
        <is>
          <t>Pertes en distribution</t>
        </is>
      </c>
      <c r="D4711" t="n">
        <v>0</v>
      </c>
      <c r="E4711" t="n">
        <v>0</v>
      </c>
      <c r="F4711" t="n">
        <v>0</v>
      </c>
      <c r="G4711" t="inlineStr">
        <is>
          <t>Donnée calculée</t>
        </is>
      </c>
      <c r="H4711" t="inlineStr"/>
    </row>
    <row r="4712">
      <c r="A4712" t="inlineStr">
        <is>
          <t>2015</t>
        </is>
      </c>
      <c r="B4712" t="inlineStr">
        <is>
          <t>Truffes</t>
        </is>
      </c>
      <c r="C4712" t="inlineStr">
        <is>
          <t>Pertes en distribution</t>
        </is>
      </c>
      <c r="D4712" t="n">
        <v>0</v>
      </c>
      <c r="E4712" t="n">
        <v>0</v>
      </c>
      <c r="F4712" t="n">
        <v>0</v>
      </c>
      <c r="G4712" t="inlineStr">
        <is>
          <t>Donnée calculée</t>
        </is>
      </c>
      <c r="H4712" t="inlineStr"/>
    </row>
    <row r="4713">
      <c r="A4713" t="inlineStr">
        <is>
          <t>2015</t>
        </is>
      </c>
      <c r="B4713" t="inlineStr">
        <is>
          <t>Légumes frais n.c.a.</t>
        </is>
      </c>
      <c r="C4713" t="inlineStr">
        <is>
          <t>Pertes en distribution</t>
        </is>
      </c>
      <c r="D4713" t="n">
        <v>0</v>
      </c>
      <c r="E4713" t="n">
        <v>0</v>
      </c>
      <c r="F4713" t="n">
        <v>0</v>
      </c>
      <c r="G4713" t="inlineStr">
        <is>
          <t>Donnée calculée</t>
        </is>
      </c>
      <c r="H4713" t="inlineStr"/>
    </row>
    <row r="4714">
      <c r="A4714" t="inlineStr">
        <is>
          <t>2015</t>
        </is>
      </c>
      <c r="B4714" t="inlineStr">
        <is>
          <t>Céleris branches</t>
        </is>
      </c>
      <c r="C4714" t="inlineStr">
        <is>
          <t>Pertes en distribution</t>
        </is>
      </c>
      <c r="D4714" t="n">
        <v>0</v>
      </c>
      <c r="E4714" t="n">
        <v>0</v>
      </c>
      <c r="F4714" t="n">
        <v>0</v>
      </c>
      <c r="G4714" t="inlineStr">
        <is>
          <t>Donnée calculée</t>
        </is>
      </c>
      <c r="H4714" t="inlineStr"/>
    </row>
    <row r="4715">
      <c r="A4715" t="inlineStr">
        <is>
          <t>2015</t>
        </is>
      </c>
      <c r="B4715" t="inlineStr">
        <is>
          <t>Fruits</t>
        </is>
      </c>
      <c r="C4715" t="inlineStr">
        <is>
          <t>Pertes en distribution</t>
        </is>
      </c>
      <c r="D4715" t="n">
        <v>0</v>
      </c>
      <c r="E4715" t="n">
        <v>0</v>
      </c>
      <c r="F4715" t="n">
        <v>0</v>
      </c>
      <c r="G4715" t="inlineStr">
        <is>
          <t>Donnée calculée</t>
        </is>
      </c>
      <c r="H4715" t="inlineStr"/>
    </row>
    <row r="4716">
      <c r="A4716" t="inlineStr">
        <is>
          <t>2015</t>
        </is>
      </c>
      <c r="B4716" t="inlineStr">
        <is>
          <t>Raisin</t>
        </is>
      </c>
      <c r="C4716" t="inlineStr">
        <is>
          <t>Pertes en distribution</t>
        </is>
      </c>
      <c r="D4716" t="n">
        <v>0</v>
      </c>
      <c r="E4716" t="n">
        <v>0</v>
      </c>
      <c r="F4716" t="n">
        <v>0</v>
      </c>
      <c r="G4716" t="inlineStr">
        <is>
          <t>Donnée calculée</t>
        </is>
      </c>
      <c r="H4716" t="inlineStr"/>
    </row>
    <row r="4717">
      <c r="A4717" t="inlineStr">
        <is>
          <t>2015</t>
        </is>
      </c>
      <c r="B4717" t="inlineStr">
        <is>
          <t>Raisin de table</t>
        </is>
      </c>
      <c r="C4717" t="inlineStr">
        <is>
          <t>Pertes en distribution</t>
        </is>
      </c>
      <c r="D4717" t="n">
        <v>0</v>
      </c>
      <c r="E4717" t="n">
        <v>0</v>
      </c>
      <c r="F4717" t="n">
        <v>0</v>
      </c>
      <c r="G4717" t="inlineStr">
        <is>
          <t>Donnée calculée</t>
        </is>
      </c>
      <c r="H4717" t="inlineStr"/>
    </row>
    <row r="4718">
      <c r="A4718" t="inlineStr">
        <is>
          <t>2015</t>
        </is>
      </c>
      <c r="B4718" t="inlineStr">
        <is>
          <t>Autre raisin frais</t>
        </is>
      </c>
      <c r="C4718" t="inlineStr">
        <is>
          <t>Pertes en distribution</t>
        </is>
      </c>
      <c r="D4718" t="n">
        <v>0</v>
      </c>
      <c r="E4718" t="n">
        <v>0</v>
      </c>
      <c r="F4718" t="n">
        <v>0</v>
      </c>
      <c r="G4718" t="inlineStr">
        <is>
          <t>Donnée calculée</t>
        </is>
      </c>
      <c r="H4718" t="inlineStr"/>
    </row>
    <row r="4719">
      <c r="A4719" t="inlineStr">
        <is>
          <t>2015</t>
        </is>
      </c>
      <c r="B4719" t="inlineStr">
        <is>
          <t>Fruits tropicaux et subtropicaux</t>
        </is>
      </c>
      <c r="C4719" t="inlineStr">
        <is>
          <t>Pertes en distribution</t>
        </is>
      </c>
      <c r="D4719" t="n">
        <v>0</v>
      </c>
      <c r="E4719" t="n">
        <v>0</v>
      </c>
      <c r="F4719" t="n">
        <v>0</v>
      </c>
      <c r="G4719" t="inlineStr">
        <is>
          <t>Donnée calculée</t>
        </is>
      </c>
      <c r="H4719" t="inlineStr"/>
    </row>
    <row r="4720">
      <c r="A4720" t="inlineStr">
        <is>
          <t>2015</t>
        </is>
      </c>
      <c r="B4720" t="inlineStr">
        <is>
          <t>Avocats</t>
        </is>
      </c>
      <c r="C4720" t="inlineStr">
        <is>
          <t>Pertes en distribution</t>
        </is>
      </c>
      <c r="D4720" t="n">
        <v>0</v>
      </c>
      <c r="E4720" t="n">
        <v>0</v>
      </c>
      <c r="F4720" t="n">
        <v>0</v>
      </c>
      <c r="G4720" t="inlineStr">
        <is>
          <t>Donnée calculée</t>
        </is>
      </c>
      <c r="H4720" t="inlineStr"/>
    </row>
    <row r="4721">
      <c r="A4721" t="inlineStr">
        <is>
          <t>2015</t>
        </is>
      </c>
      <c r="B4721" t="inlineStr">
        <is>
          <t>Bananes, bananes plantains et assimilés</t>
        </is>
      </c>
      <c r="C4721" t="inlineStr">
        <is>
          <t>Pertes en distribution</t>
        </is>
      </c>
      <c r="D4721" t="n">
        <v>0</v>
      </c>
      <c r="E4721" t="n">
        <v>0</v>
      </c>
      <c r="F4721" t="n">
        <v>0</v>
      </c>
      <c r="G4721" t="inlineStr">
        <is>
          <t>Donnée calculée</t>
        </is>
      </c>
      <c r="H4721" t="inlineStr"/>
    </row>
    <row r="4722">
      <c r="A4722" t="inlineStr">
        <is>
          <t>2015</t>
        </is>
      </c>
      <c r="B4722" t="inlineStr">
        <is>
          <t>Bananes fruits</t>
        </is>
      </c>
      <c r="C4722" t="inlineStr">
        <is>
          <t>Pertes en distribution</t>
        </is>
      </c>
      <c r="D4722" t="n">
        <v>0</v>
      </c>
      <c r="E4722" t="n">
        <v>0</v>
      </c>
      <c r="F4722" t="n">
        <v>0</v>
      </c>
      <c r="G4722" t="inlineStr">
        <is>
          <t>Donnée calculée</t>
        </is>
      </c>
      <c r="H4722" t="inlineStr"/>
    </row>
    <row r="4723">
      <c r="A4723" t="inlineStr">
        <is>
          <t>2015</t>
        </is>
      </c>
      <c r="B4723" t="inlineStr">
        <is>
          <t>Bananes plantains</t>
        </is>
      </c>
      <c r="C4723" t="inlineStr">
        <is>
          <t>Pertes en distribution</t>
        </is>
      </c>
      <c r="D4723" t="n">
        <v>0</v>
      </c>
      <c r="E4723" t="n">
        <v>0</v>
      </c>
      <c r="F4723" t="n">
        <v>0</v>
      </c>
      <c r="G4723" t="inlineStr">
        <is>
          <t>Donnée calculée</t>
        </is>
      </c>
      <c r="H4723" t="inlineStr"/>
    </row>
    <row r="4724">
      <c r="A4724" t="inlineStr">
        <is>
          <t>2015</t>
        </is>
      </c>
      <c r="B4724" t="inlineStr">
        <is>
          <t>Dattes</t>
        </is>
      </c>
      <c r="C4724" t="inlineStr">
        <is>
          <t>Pertes en distribution</t>
        </is>
      </c>
      <c r="D4724" t="n">
        <v>0</v>
      </c>
      <c r="E4724" t="n">
        <v>0</v>
      </c>
      <c r="F4724" t="n">
        <v>0</v>
      </c>
      <c r="G4724" t="inlineStr">
        <is>
          <t>Donnée calculée</t>
        </is>
      </c>
      <c r="H4724" t="inlineStr"/>
    </row>
    <row r="4725">
      <c r="A4725" t="inlineStr">
        <is>
          <t>2015</t>
        </is>
      </c>
      <c r="B4725" t="inlineStr">
        <is>
          <t>Figues</t>
        </is>
      </c>
      <c r="C4725" t="inlineStr">
        <is>
          <t>Pertes en distribution</t>
        </is>
      </c>
      <c r="D4725" t="n">
        <v>0</v>
      </c>
      <c r="E4725" t="n">
        <v>0</v>
      </c>
      <c r="F4725" t="n">
        <v>0</v>
      </c>
      <c r="G4725" t="inlineStr">
        <is>
          <t>Donnée calculée</t>
        </is>
      </c>
      <c r="H4725" t="inlineStr"/>
    </row>
    <row r="4726">
      <c r="A4726" t="inlineStr">
        <is>
          <t>2015</t>
        </is>
      </c>
      <c r="B4726" t="inlineStr">
        <is>
          <t>Autres fruits tropicaux et subtropicaux</t>
        </is>
      </c>
      <c r="C4726" t="inlineStr">
        <is>
          <t>Pertes en distribution</t>
        </is>
      </c>
      <c r="D4726" t="n">
        <v>0</v>
      </c>
      <c r="E4726" t="n">
        <v>0</v>
      </c>
      <c r="F4726" t="n">
        <v>0</v>
      </c>
      <c r="G4726" t="inlineStr">
        <is>
          <t>Donnée calculée</t>
        </is>
      </c>
      <c r="H4726" t="inlineStr"/>
    </row>
    <row r="4727">
      <c r="A4727" t="inlineStr">
        <is>
          <t>2015</t>
        </is>
      </c>
      <c r="B4727" t="inlineStr">
        <is>
          <t>Mangue</t>
        </is>
      </c>
      <c r="C4727" t="inlineStr">
        <is>
          <t>Pertes en distribution</t>
        </is>
      </c>
      <c r="D4727" t="n">
        <v>0</v>
      </c>
      <c r="E4727" t="n">
        <v>0</v>
      </c>
      <c r="F4727" t="n">
        <v>0</v>
      </c>
      <c r="G4727" t="inlineStr">
        <is>
          <t>Donnée calculée</t>
        </is>
      </c>
      <c r="H4727" t="inlineStr"/>
    </row>
    <row r="4728">
      <c r="A4728" t="inlineStr">
        <is>
          <t>2015</t>
        </is>
      </c>
      <c r="B4728" t="inlineStr">
        <is>
          <t>Goyave, Goyavier</t>
        </is>
      </c>
      <c r="C4728" t="inlineStr">
        <is>
          <t>Pertes en distribution</t>
        </is>
      </c>
      <c r="D4728" t="n">
        <v>0</v>
      </c>
      <c r="E4728" t="n">
        <v>0</v>
      </c>
      <c r="F4728" t="n">
        <v>0</v>
      </c>
      <c r="G4728" t="inlineStr">
        <is>
          <t>Donnée calculée</t>
        </is>
      </c>
      <c r="H4728" t="inlineStr"/>
    </row>
    <row r="4729">
      <c r="A4729" t="inlineStr">
        <is>
          <t>2015</t>
        </is>
      </c>
      <c r="B4729" t="inlineStr">
        <is>
          <t>Ananas</t>
        </is>
      </c>
      <c r="C4729" t="inlineStr">
        <is>
          <t>Pertes en distribution</t>
        </is>
      </c>
      <c r="D4729" t="n">
        <v>0</v>
      </c>
      <c r="E4729" t="n">
        <v>0</v>
      </c>
      <c r="F4729" t="n">
        <v>0</v>
      </c>
      <c r="G4729" t="inlineStr">
        <is>
          <t>Donnée calculée</t>
        </is>
      </c>
      <c r="H4729" t="inlineStr"/>
    </row>
    <row r="4730">
      <c r="A4730" t="inlineStr">
        <is>
          <t>2015</t>
        </is>
      </c>
      <c r="B4730" t="inlineStr">
        <is>
          <t>Autres fruits tropicaux et subtropicaux, n.c.a</t>
        </is>
      </c>
      <c r="C4730" t="inlineStr">
        <is>
          <t>Pertes en distribution</t>
        </is>
      </c>
      <c r="D4730" t="n">
        <v>0</v>
      </c>
      <c r="E4730" t="n">
        <v>0</v>
      </c>
      <c r="F4730" t="n">
        <v>0</v>
      </c>
      <c r="G4730" t="inlineStr">
        <is>
          <t>Donnée calculée</t>
        </is>
      </c>
      <c r="H4730" t="inlineStr"/>
    </row>
    <row r="4731">
      <c r="A4731" t="inlineStr">
        <is>
          <t>2015</t>
        </is>
      </c>
      <c r="B4731" t="inlineStr">
        <is>
          <t>Letchi, longani, ramboutan</t>
        </is>
      </c>
      <c r="C4731" t="inlineStr">
        <is>
          <t>Pertes en distribution</t>
        </is>
      </c>
      <c r="D4731" t="n">
        <v>0</v>
      </c>
      <c r="E4731" t="n">
        <v>0</v>
      </c>
      <c r="F4731" t="n">
        <v>0</v>
      </c>
      <c r="G4731" t="inlineStr">
        <is>
          <t>Donnée calculée</t>
        </is>
      </c>
      <c r="H4731" t="inlineStr"/>
    </row>
    <row r="4732">
      <c r="A4732" t="inlineStr">
        <is>
          <t>2015</t>
        </is>
      </c>
      <c r="B4732" t="inlineStr">
        <is>
          <t>Abricot pays ou mamey</t>
        </is>
      </c>
      <c r="C4732" t="inlineStr">
        <is>
          <t>Pertes en distribution</t>
        </is>
      </c>
      <c r="D4732" t="n">
        <v>0</v>
      </c>
      <c r="E4732" t="n">
        <v>0</v>
      </c>
      <c r="F4732" t="n">
        <v>0</v>
      </c>
      <c r="G4732" t="inlineStr">
        <is>
          <t>Donnée calculée</t>
        </is>
      </c>
      <c r="H4732" t="inlineStr"/>
    </row>
    <row r="4733">
      <c r="A4733" t="inlineStr">
        <is>
          <t>2015</t>
        </is>
      </c>
      <c r="B4733" t="inlineStr">
        <is>
          <t>Corossol, pomme cannelle</t>
        </is>
      </c>
      <c r="C4733" t="inlineStr">
        <is>
          <t>Pertes en distribution</t>
        </is>
      </c>
      <c r="D4733" t="n">
        <v>0</v>
      </c>
      <c r="E4733" t="n">
        <v>0</v>
      </c>
      <c r="F4733" t="n">
        <v>0</v>
      </c>
      <c r="G4733" t="inlineStr">
        <is>
          <t>Donnée calculée</t>
        </is>
      </c>
      <c r="H4733" t="inlineStr"/>
    </row>
    <row r="4734">
      <c r="A4734" t="inlineStr">
        <is>
          <t>2015</t>
        </is>
      </c>
      <c r="B4734" t="inlineStr">
        <is>
          <t>Maracuja, fruits de la passion, grenadille</t>
        </is>
      </c>
      <c r="C4734" t="inlineStr">
        <is>
          <t>Pertes en distribution</t>
        </is>
      </c>
      <c r="D4734" t="n">
        <v>0</v>
      </c>
      <c r="E4734" t="n">
        <v>0</v>
      </c>
      <c r="F4734" t="n">
        <v>0</v>
      </c>
      <c r="G4734" t="inlineStr">
        <is>
          <t>Donnée calculée</t>
        </is>
      </c>
      <c r="H4734" t="inlineStr"/>
    </row>
    <row r="4735">
      <c r="A4735" t="inlineStr">
        <is>
          <t>2015</t>
        </is>
      </c>
      <c r="B4735" t="inlineStr">
        <is>
          <t>Papaye</t>
        </is>
      </c>
      <c r="C4735" t="inlineStr">
        <is>
          <t>Pertes en distribution</t>
        </is>
      </c>
      <c r="D4735" t="n">
        <v>0</v>
      </c>
      <c r="E4735" t="n">
        <v>0</v>
      </c>
      <c r="F4735" t="n">
        <v>0</v>
      </c>
      <c r="G4735" t="inlineStr">
        <is>
          <t>Donnée calculée</t>
        </is>
      </c>
      <c r="H4735" t="inlineStr"/>
    </row>
    <row r="4736">
      <c r="A4736" t="inlineStr">
        <is>
          <t>2015</t>
        </is>
      </c>
      <c r="B4736" t="inlineStr">
        <is>
          <t>Agrumes</t>
        </is>
      </c>
      <c r="C4736" t="inlineStr">
        <is>
          <t>Pertes en distribution</t>
        </is>
      </c>
      <c r="D4736" t="n">
        <v>0</v>
      </c>
      <c r="E4736" t="n">
        <v>0</v>
      </c>
      <c r="F4736" t="n">
        <v>0</v>
      </c>
      <c r="G4736" t="inlineStr">
        <is>
          <t>Donnée calculée</t>
        </is>
      </c>
      <c r="H4736" t="inlineStr"/>
    </row>
    <row r="4737">
      <c r="A4737" t="inlineStr">
        <is>
          <t>2015</t>
        </is>
      </c>
      <c r="B4737" t="inlineStr">
        <is>
          <t>Pomelos et pamplemousses</t>
        </is>
      </c>
      <c r="C4737" t="inlineStr">
        <is>
          <t>Pertes en distribution</t>
        </is>
      </c>
      <c r="D4737" t="n">
        <v>0</v>
      </c>
      <c r="E4737" t="n">
        <v>0</v>
      </c>
      <c r="F4737" t="n">
        <v>0</v>
      </c>
      <c r="G4737" t="inlineStr">
        <is>
          <t>Donnée calculée</t>
        </is>
      </c>
      <c r="H4737" t="inlineStr"/>
    </row>
    <row r="4738">
      <c r="A4738" t="inlineStr">
        <is>
          <t>2015</t>
        </is>
      </c>
      <c r="B4738" t="inlineStr">
        <is>
          <t>Citrons et limes</t>
        </is>
      </c>
      <c r="C4738" t="inlineStr">
        <is>
          <t>Pertes en distribution</t>
        </is>
      </c>
      <c r="D4738" t="n">
        <v>0</v>
      </c>
      <c r="E4738" t="n">
        <v>0</v>
      </c>
      <c r="F4738" t="n">
        <v>0</v>
      </c>
      <c r="G4738" t="inlineStr">
        <is>
          <t>Donnée calculée</t>
        </is>
      </c>
      <c r="H4738" t="inlineStr"/>
    </row>
    <row r="4739">
      <c r="A4739" t="inlineStr">
        <is>
          <t>2015</t>
        </is>
      </c>
      <c r="B4739" t="inlineStr">
        <is>
          <t>Oranges</t>
        </is>
      </c>
      <c r="C4739" t="inlineStr">
        <is>
          <t>Pertes en distribution</t>
        </is>
      </c>
      <c r="D4739" t="n">
        <v>0</v>
      </c>
      <c r="E4739" t="n">
        <v>0</v>
      </c>
      <c r="F4739" t="n">
        <v>0</v>
      </c>
      <c r="G4739" t="inlineStr">
        <is>
          <t>Donnée calculée</t>
        </is>
      </c>
      <c r="H4739" t="inlineStr"/>
    </row>
    <row r="4740">
      <c r="A4740" t="inlineStr">
        <is>
          <t>2015</t>
        </is>
      </c>
      <c r="B4740" t="inlineStr">
        <is>
          <t>Mandarines et clémentines</t>
        </is>
      </c>
      <c r="C4740" t="inlineStr">
        <is>
          <t>Pertes en distribution</t>
        </is>
      </c>
      <c r="D4740" t="n">
        <v>0</v>
      </c>
      <c r="E4740" t="n">
        <v>0</v>
      </c>
      <c r="F4740" t="n">
        <v>0</v>
      </c>
      <c r="G4740" t="inlineStr">
        <is>
          <t>Donnée calculée</t>
        </is>
      </c>
      <c r="H4740" t="inlineStr"/>
    </row>
    <row r="4741">
      <c r="A4741" t="inlineStr">
        <is>
          <t>2015</t>
        </is>
      </c>
      <c r="B4741" t="inlineStr">
        <is>
          <t>Fruits à pépins et à noyau</t>
        </is>
      </c>
      <c r="C4741" t="inlineStr">
        <is>
          <t>Pertes en distribution</t>
        </is>
      </c>
      <c r="D4741" t="n">
        <v>0</v>
      </c>
      <c r="E4741" t="n">
        <v>0</v>
      </c>
      <c r="F4741" t="n">
        <v>0</v>
      </c>
      <c r="G4741" t="inlineStr">
        <is>
          <t>Donnée calculée</t>
        </is>
      </c>
      <c r="H4741" t="inlineStr"/>
    </row>
    <row r="4742">
      <c r="A4742" t="inlineStr">
        <is>
          <t>2015</t>
        </is>
      </c>
      <c r="B4742" t="inlineStr">
        <is>
          <t>Pommes</t>
        </is>
      </c>
      <c r="C4742" t="inlineStr">
        <is>
          <t>Pertes en distribution</t>
        </is>
      </c>
      <c r="D4742" t="n">
        <v>0</v>
      </c>
      <c r="E4742" t="n">
        <v>0</v>
      </c>
      <c r="F4742" t="n">
        <v>0</v>
      </c>
      <c r="G4742" t="inlineStr">
        <is>
          <t>Donnée calculée</t>
        </is>
      </c>
      <c r="H4742" t="inlineStr"/>
    </row>
    <row r="4743">
      <c r="A4743" t="inlineStr">
        <is>
          <t>2015</t>
        </is>
      </c>
      <c r="B4743" t="inlineStr">
        <is>
          <t>Pommes de table</t>
        </is>
      </c>
      <c r="C4743" t="inlineStr">
        <is>
          <t>Pertes en distribution</t>
        </is>
      </c>
      <c r="D4743" t="n">
        <v>0</v>
      </c>
      <c r="E4743" t="n">
        <v>0</v>
      </c>
      <c r="F4743" t="n">
        <v>0</v>
      </c>
      <c r="G4743" t="inlineStr">
        <is>
          <t>Donnée calculée</t>
        </is>
      </c>
      <c r="H4743" t="inlineStr"/>
    </row>
    <row r="4744">
      <c r="A4744" t="inlineStr">
        <is>
          <t>2015</t>
        </is>
      </c>
      <c r="B4744" t="inlineStr">
        <is>
          <t>Golden</t>
        </is>
      </c>
      <c r="C4744" t="inlineStr">
        <is>
          <t>Pertes en distribution</t>
        </is>
      </c>
      <c r="D4744" t="n">
        <v>0</v>
      </c>
      <c r="E4744" t="n">
        <v>0</v>
      </c>
      <c r="F4744" t="n">
        <v>0</v>
      </c>
      <c r="G4744" t="inlineStr">
        <is>
          <t>Donnée calculée</t>
        </is>
      </c>
      <c r="H4744" t="inlineStr"/>
    </row>
    <row r="4745">
      <c r="A4745" t="inlineStr">
        <is>
          <t>2015</t>
        </is>
      </c>
      <c r="B4745" t="inlineStr">
        <is>
          <t>Gala</t>
        </is>
      </c>
      <c r="C4745" t="inlineStr">
        <is>
          <t>Pertes en distribution</t>
        </is>
      </c>
      <c r="D4745" t="n">
        <v>0</v>
      </c>
      <c r="E4745" t="n">
        <v>0</v>
      </c>
      <c r="F4745" t="n">
        <v>0</v>
      </c>
      <c r="G4745" t="inlineStr">
        <is>
          <t>Donnée calculée</t>
        </is>
      </c>
      <c r="H4745" t="inlineStr"/>
    </row>
    <row r="4746">
      <c r="A4746" t="inlineStr">
        <is>
          <t>2015</t>
        </is>
      </c>
      <c r="B4746" t="inlineStr">
        <is>
          <t>Granny Smith</t>
        </is>
      </c>
      <c r="C4746" t="inlineStr">
        <is>
          <t>Pertes en distribution</t>
        </is>
      </c>
      <c r="D4746" t="n">
        <v>0</v>
      </c>
      <c r="E4746" t="n">
        <v>0</v>
      </c>
      <c r="F4746" t="n">
        <v>0</v>
      </c>
      <c r="G4746" t="inlineStr">
        <is>
          <t>Donnée calculée</t>
        </is>
      </c>
      <c r="H4746" t="inlineStr"/>
    </row>
    <row r="4747">
      <c r="A4747" t="inlineStr">
        <is>
          <t>2015</t>
        </is>
      </c>
      <c r="B4747" t="inlineStr">
        <is>
          <t>Autres variétés de pommes, n.c.a.</t>
        </is>
      </c>
      <c r="C4747" t="inlineStr">
        <is>
          <t>Pertes en distribution</t>
        </is>
      </c>
      <c r="D4747" t="n">
        <v>0</v>
      </c>
      <c r="E4747" t="n">
        <v>0</v>
      </c>
      <c r="F4747" t="n">
        <v>0</v>
      </c>
      <c r="G4747" t="inlineStr">
        <is>
          <t>Donnée calculée</t>
        </is>
      </c>
      <c r="H4747" t="inlineStr"/>
    </row>
    <row r="4748">
      <c r="A4748" t="inlineStr">
        <is>
          <t>2015</t>
        </is>
      </c>
      <c r="B4748" t="inlineStr">
        <is>
          <t>Autres fruits à pépins et à noyau</t>
        </is>
      </c>
      <c r="C4748" t="inlineStr">
        <is>
          <t>Pertes en distribution</t>
        </is>
      </c>
      <c r="D4748" t="n">
        <v>0</v>
      </c>
      <c r="E4748" t="n">
        <v>0</v>
      </c>
      <c r="F4748" t="n">
        <v>0</v>
      </c>
      <c r="G4748" t="inlineStr">
        <is>
          <t>Donnée calculée</t>
        </is>
      </c>
      <c r="H4748" t="inlineStr"/>
    </row>
    <row r="4749">
      <c r="A4749" t="inlineStr">
        <is>
          <t>2015</t>
        </is>
      </c>
      <c r="B4749" t="inlineStr">
        <is>
          <t>Poires</t>
        </is>
      </c>
      <c r="C4749" t="inlineStr">
        <is>
          <t>Pertes en distribution</t>
        </is>
      </c>
      <c r="D4749" t="n">
        <v>0</v>
      </c>
      <c r="E4749" t="n">
        <v>0</v>
      </c>
      <c r="F4749" t="n">
        <v>0</v>
      </c>
      <c r="G4749" t="inlineStr">
        <is>
          <t>Donnée calculée</t>
        </is>
      </c>
      <c r="H4749" t="inlineStr"/>
    </row>
    <row r="4750">
      <c r="A4750" t="inlineStr">
        <is>
          <t>2015</t>
        </is>
      </c>
      <c r="B4750" t="inlineStr">
        <is>
          <t>Poires d'été</t>
        </is>
      </c>
      <c r="C4750" t="inlineStr">
        <is>
          <t>Pertes en distribution</t>
        </is>
      </c>
      <c r="D4750" t="n">
        <v>0</v>
      </c>
      <c r="E4750" t="n">
        <v>0</v>
      </c>
      <c r="F4750" t="n">
        <v>0</v>
      </c>
      <c r="G4750" t="inlineStr">
        <is>
          <t>Donnée calculée</t>
        </is>
      </c>
      <c r="H4750" t="inlineStr"/>
    </row>
    <row r="4751">
      <c r="A4751" t="inlineStr">
        <is>
          <t>2015</t>
        </is>
      </c>
      <c r="B4751" t="inlineStr">
        <is>
          <t>William's</t>
        </is>
      </c>
      <c r="C4751" t="inlineStr">
        <is>
          <t>Pertes en distribution</t>
        </is>
      </c>
      <c r="D4751" t="n">
        <v>0</v>
      </c>
      <c r="E4751" t="n">
        <v>0</v>
      </c>
      <c r="F4751" t="n">
        <v>0</v>
      </c>
      <c r="G4751" t="inlineStr">
        <is>
          <t>Donnée calculée</t>
        </is>
      </c>
      <c r="H4751" t="inlineStr"/>
    </row>
    <row r="4752">
      <c r="A4752" t="inlineStr">
        <is>
          <t>2015</t>
        </is>
      </c>
      <c r="B4752" t="inlineStr">
        <is>
          <t>Jules Guyot</t>
        </is>
      </c>
      <c r="C4752" t="inlineStr">
        <is>
          <t>Pertes en distribution</t>
        </is>
      </c>
      <c r="D4752" t="n">
        <v>0</v>
      </c>
      <c r="E4752" t="n">
        <v>0</v>
      </c>
      <c r="F4752" t="n">
        <v>0</v>
      </c>
      <c r="G4752" t="inlineStr">
        <is>
          <t>Donnée calculée</t>
        </is>
      </c>
      <c r="H4752" t="inlineStr"/>
    </row>
    <row r="4753">
      <c r="A4753" t="inlineStr">
        <is>
          <t>2015</t>
        </is>
      </c>
      <c r="B4753" t="inlineStr">
        <is>
          <t>Autres variétés de poires d'été, n.c.a.</t>
        </is>
      </c>
      <c r="C4753" t="inlineStr">
        <is>
          <t>Pertes en distribution</t>
        </is>
      </c>
      <c r="D4753" t="n">
        <v>0</v>
      </c>
      <c r="E4753" t="n">
        <v>0</v>
      </c>
      <c r="F4753" t="n">
        <v>0</v>
      </c>
      <c r="G4753" t="inlineStr">
        <is>
          <t>Donnée calculée</t>
        </is>
      </c>
      <c r="H4753" t="inlineStr"/>
    </row>
    <row r="4754">
      <c r="A4754" t="inlineStr">
        <is>
          <t>2015</t>
        </is>
      </c>
      <c r="B4754" t="inlineStr">
        <is>
          <t>Poires d'automne</t>
        </is>
      </c>
      <c r="C4754" t="inlineStr">
        <is>
          <t>Pertes en distribution</t>
        </is>
      </c>
      <c r="D4754" t="n">
        <v>0</v>
      </c>
      <c r="E4754" t="n">
        <v>0</v>
      </c>
      <c r="F4754" t="n">
        <v>0</v>
      </c>
      <c r="G4754" t="inlineStr">
        <is>
          <t>Donnée calculée</t>
        </is>
      </c>
      <c r="H4754" t="inlineStr"/>
    </row>
    <row r="4755">
      <c r="A4755" t="inlineStr">
        <is>
          <t>2015</t>
        </is>
      </c>
      <c r="B4755" t="inlineStr">
        <is>
          <t>Poires d'hiver</t>
        </is>
      </c>
      <c r="C4755" t="inlineStr">
        <is>
          <t>Pertes en distribution</t>
        </is>
      </c>
      <c r="D4755" t="n">
        <v>0</v>
      </c>
      <c r="E4755" t="n">
        <v>0</v>
      </c>
      <c r="F4755" t="n">
        <v>0</v>
      </c>
      <c r="G4755" t="inlineStr">
        <is>
          <t>Donnée calculée</t>
        </is>
      </c>
      <c r="H4755" t="inlineStr"/>
    </row>
    <row r="4756">
      <c r="A4756" t="inlineStr">
        <is>
          <t>2015</t>
        </is>
      </c>
      <c r="B4756" t="inlineStr">
        <is>
          <t>Coings</t>
        </is>
      </c>
      <c r="C4756" t="inlineStr">
        <is>
          <t>Pertes en distribution</t>
        </is>
      </c>
      <c r="D4756" t="n">
        <v>0</v>
      </c>
      <c r="E4756" t="n">
        <v>0</v>
      </c>
      <c r="F4756" t="n">
        <v>0</v>
      </c>
      <c r="G4756" t="inlineStr">
        <is>
          <t>Donnée calculée</t>
        </is>
      </c>
      <c r="H4756" t="inlineStr"/>
    </row>
    <row r="4757">
      <c r="A4757" t="inlineStr">
        <is>
          <t>2015</t>
        </is>
      </c>
      <c r="B4757" t="inlineStr">
        <is>
          <t>Abricots</t>
        </is>
      </c>
      <c r="C4757" t="inlineStr">
        <is>
          <t>Pertes en distribution</t>
        </is>
      </c>
      <c r="D4757" t="n">
        <v>0</v>
      </c>
      <c r="E4757" t="n">
        <v>0</v>
      </c>
      <c r="F4757" t="n">
        <v>0</v>
      </c>
      <c r="G4757" t="inlineStr">
        <is>
          <t>Donnée calculée</t>
        </is>
      </c>
      <c r="H4757" t="inlineStr"/>
    </row>
    <row r="4758">
      <c r="A4758" t="inlineStr">
        <is>
          <t>2015</t>
        </is>
      </c>
      <c r="B4758" t="inlineStr">
        <is>
          <t>Cerises</t>
        </is>
      </c>
      <c r="C4758" t="inlineStr">
        <is>
          <t>Pertes en distribution</t>
        </is>
      </c>
      <c r="D4758" t="n">
        <v>0</v>
      </c>
      <c r="E4758" t="n">
        <v>0</v>
      </c>
      <c r="F4758" t="n">
        <v>0</v>
      </c>
      <c r="G4758" t="inlineStr">
        <is>
          <t>Donnée calculée</t>
        </is>
      </c>
      <c r="H4758" t="inlineStr"/>
    </row>
    <row r="4759">
      <c r="A4759" t="inlineStr">
        <is>
          <t>2015</t>
        </is>
      </c>
      <c r="B4759" t="inlineStr">
        <is>
          <t>Bigarreau</t>
        </is>
      </c>
      <c r="C4759" t="inlineStr">
        <is>
          <t>Pertes en distribution</t>
        </is>
      </c>
      <c r="D4759" t="n">
        <v>0</v>
      </c>
      <c r="E4759" t="n">
        <v>0</v>
      </c>
      <c r="F4759" t="n">
        <v>0</v>
      </c>
      <c r="G4759" t="inlineStr">
        <is>
          <t>Donnée calculée</t>
        </is>
      </c>
      <c r="H4759" t="inlineStr"/>
    </row>
    <row r="4760">
      <c r="A4760" t="inlineStr">
        <is>
          <t>2015</t>
        </is>
      </c>
      <c r="B4760" t="inlineStr">
        <is>
          <t>Autre variété de cerises, n.c.a.</t>
        </is>
      </c>
      <c r="C4760" t="inlineStr">
        <is>
          <t>Pertes en distribution</t>
        </is>
      </c>
      <c r="D4760" t="n">
        <v>0</v>
      </c>
      <c r="E4760" t="n">
        <v>0</v>
      </c>
      <c r="F4760" t="n">
        <v>0</v>
      </c>
      <c r="G4760" t="inlineStr">
        <is>
          <t>Donnée calculée</t>
        </is>
      </c>
      <c r="H4760" t="inlineStr"/>
    </row>
    <row r="4761">
      <c r="A4761" t="inlineStr">
        <is>
          <t>2015</t>
        </is>
      </c>
      <c r="B4761" t="inlineStr">
        <is>
          <t>Pêches, nectarines et brugnons</t>
        </is>
      </c>
      <c r="C4761" t="inlineStr">
        <is>
          <t>Pertes en distribution</t>
        </is>
      </c>
      <c r="D4761" t="n">
        <v>0</v>
      </c>
      <c r="E4761" t="n">
        <v>0</v>
      </c>
      <c r="F4761" t="n">
        <v>0</v>
      </c>
      <c r="G4761" t="inlineStr">
        <is>
          <t>Donnée calculée</t>
        </is>
      </c>
      <c r="H4761" t="inlineStr"/>
    </row>
    <row r="4762">
      <c r="A4762" t="inlineStr">
        <is>
          <t>2015</t>
        </is>
      </c>
      <c r="B4762" t="inlineStr">
        <is>
          <t>Pêches</t>
        </is>
      </c>
      <c r="C4762" t="inlineStr">
        <is>
          <t>Pertes en distribution</t>
        </is>
      </c>
      <c r="D4762" t="n">
        <v>0</v>
      </c>
      <c r="E4762" t="n">
        <v>0</v>
      </c>
      <c r="F4762" t="n">
        <v>0</v>
      </c>
      <c r="G4762" t="inlineStr">
        <is>
          <t>Donnée calculée</t>
        </is>
      </c>
      <c r="H4762" t="inlineStr"/>
    </row>
    <row r="4763">
      <c r="A4763" t="inlineStr">
        <is>
          <t>2015</t>
        </is>
      </c>
      <c r="B4763" t="inlineStr">
        <is>
          <t>Nectarines et brugnons</t>
        </is>
      </c>
      <c r="C4763" t="inlineStr">
        <is>
          <t>Pertes en distribution</t>
        </is>
      </c>
      <c r="D4763" t="n">
        <v>0</v>
      </c>
      <c r="E4763" t="n">
        <v>0</v>
      </c>
      <c r="F4763" t="n">
        <v>0</v>
      </c>
      <c r="G4763" t="inlineStr">
        <is>
          <t>Donnée calculée</t>
        </is>
      </c>
      <c r="H4763" t="inlineStr"/>
    </row>
    <row r="4764">
      <c r="A4764" t="inlineStr">
        <is>
          <t>2015</t>
        </is>
      </c>
      <c r="B4764" t="inlineStr">
        <is>
          <t>Prunes</t>
        </is>
      </c>
      <c r="C4764" t="inlineStr">
        <is>
          <t>Pertes en distribution</t>
        </is>
      </c>
      <c r="D4764" t="n">
        <v>0</v>
      </c>
      <c r="E4764" t="n">
        <v>0</v>
      </c>
      <c r="F4764" t="n">
        <v>0</v>
      </c>
      <c r="G4764" t="inlineStr">
        <is>
          <t>Donnée calculée</t>
        </is>
      </c>
      <c r="H4764" t="inlineStr"/>
    </row>
    <row r="4765">
      <c r="A4765" t="inlineStr">
        <is>
          <t>2015</t>
        </is>
      </c>
      <c r="B4765" t="inlineStr">
        <is>
          <t>Prune d'ente et hybride</t>
        </is>
      </c>
      <c r="C4765" t="inlineStr">
        <is>
          <t>Pertes en distribution</t>
        </is>
      </c>
      <c r="D4765" t="n">
        <v>0</v>
      </c>
      <c r="E4765" t="n">
        <v>0</v>
      </c>
      <c r="F4765" t="n">
        <v>0</v>
      </c>
      <c r="G4765" t="inlineStr">
        <is>
          <t>Donnée calculée</t>
        </is>
      </c>
      <c r="H4765" t="inlineStr"/>
    </row>
    <row r="4766">
      <c r="A4766" t="inlineStr">
        <is>
          <t>2015</t>
        </is>
      </c>
      <c r="B4766" t="inlineStr">
        <is>
          <t>Mirabelle</t>
        </is>
      </c>
      <c r="C4766" t="inlineStr">
        <is>
          <t>Pertes en distribution</t>
        </is>
      </c>
      <c r="D4766" t="n">
        <v>0</v>
      </c>
      <c r="E4766" t="n">
        <v>0</v>
      </c>
      <c r="F4766" t="n">
        <v>0</v>
      </c>
      <c r="G4766" t="inlineStr">
        <is>
          <t>Donnée calculée</t>
        </is>
      </c>
      <c r="H4766" t="inlineStr"/>
    </row>
    <row r="4767">
      <c r="A4767" t="inlineStr">
        <is>
          <t>2015</t>
        </is>
      </c>
      <c r="B4767" t="inlineStr">
        <is>
          <t>Reine-claude</t>
        </is>
      </c>
      <c r="C4767" t="inlineStr">
        <is>
          <t>Pertes en distribution</t>
        </is>
      </c>
      <c r="D4767" t="n">
        <v>0</v>
      </c>
      <c r="E4767" t="n">
        <v>0</v>
      </c>
      <c r="F4767" t="n">
        <v>0</v>
      </c>
      <c r="G4767" t="inlineStr">
        <is>
          <t>Donnée calculée</t>
        </is>
      </c>
      <c r="H4767" t="inlineStr"/>
    </row>
    <row r="4768">
      <c r="A4768" t="inlineStr">
        <is>
          <t>2015</t>
        </is>
      </c>
      <c r="B4768" t="inlineStr">
        <is>
          <t>Quetsche</t>
        </is>
      </c>
      <c r="C4768" t="inlineStr">
        <is>
          <t>Pertes en distribution</t>
        </is>
      </c>
      <c r="D4768" t="n">
        <v>0</v>
      </c>
      <c r="E4768" t="n">
        <v>0</v>
      </c>
      <c r="F4768" t="n">
        <v>0</v>
      </c>
      <c r="G4768" t="inlineStr">
        <is>
          <t>Donnée calculée</t>
        </is>
      </c>
      <c r="H4768" t="inlineStr"/>
    </row>
    <row r="4769">
      <c r="A4769" t="inlineStr">
        <is>
          <t>2015</t>
        </is>
      </c>
      <c r="B4769" t="inlineStr">
        <is>
          <t>Autres variétés prunes n.c.a.</t>
        </is>
      </c>
      <c r="C4769" t="inlineStr">
        <is>
          <t>Pertes en distribution</t>
        </is>
      </c>
      <c r="D4769" t="n">
        <v>0</v>
      </c>
      <c r="E4769" t="n">
        <v>0</v>
      </c>
      <c r="F4769" t="n">
        <v>0</v>
      </c>
      <c r="G4769" t="inlineStr">
        <is>
          <t>Donnée calculée</t>
        </is>
      </c>
      <c r="H4769" t="inlineStr"/>
    </row>
    <row r="4770">
      <c r="A4770" t="inlineStr">
        <is>
          <t>2015</t>
        </is>
      </c>
      <c r="B4770" t="inlineStr">
        <is>
          <t>Prunelles</t>
        </is>
      </c>
      <c r="C4770" t="inlineStr">
        <is>
          <t>Pertes en distribution</t>
        </is>
      </c>
      <c r="D4770" t="n">
        <v>0</v>
      </c>
      <c r="E4770" t="n">
        <v>0</v>
      </c>
      <c r="F4770" t="n">
        <v>0</v>
      </c>
      <c r="G4770" t="inlineStr">
        <is>
          <t>Donnée calculée</t>
        </is>
      </c>
      <c r="H4770" t="inlineStr"/>
    </row>
    <row r="4771">
      <c r="A4771" t="inlineStr">
        <is>
          <t>2015</t>
        </is>
      </c>
      <c r="B4771" t="inlineStr">
        <is>
          <t>Autres fruits à pépins et à noyau n.c.a.</t>
        </is>
      </c>
      <c r="C4771" t="inlineStr">
        <is>
          <t>Pertes en distribution</t>
        </is>
      </c>
      <c r="D4771" t="n">
        <v>0</v>
      </c>
      <c r="E4771" t="n">
        <v>0</v>
      </c>
      <c r="F4771" t="n">
        <v>0</v>
      </c>
      <c r="G4771" t="inlineStr">
        <is>
          <t>Donnée calculée</t>
        </is>
      </c>
      <c r="H4771" t="inlineStr"/>
    </row>
    <row r="4772">
      <c r="A4772" t="inlineStr">
        <is>
          <t>2015</t>
        </is>
      </c>
      <c r="B4772" t="inlineStr">
        <is>
          <t>Pavie</t>
        </is>
      </c>
      <c r="C4772" t="inlineStr">
        <is>
          <t>Pertes en distribution</t>
        </is>
      </c>
      <c r="D4772" t="n">
        <v>0</v>
      </c>
      <c r="E4772" t="n">
        <v>0</v>
      </c>
      <c r="F4772" t="n">
        <v>0</v>
      </c>
      <c r="G4772" t="inlineStr">
        <is>
          <t>Donnée calculée</t>
        </is>
      </c>
      <c r="H4772" t="inlineStr"/>
    </row>
    <row r="4773">
      <c r="A4773" t="inlineStr">
        <is>
          <t>2015</t>
        </is>
      </c>
      <c r="B4773" t="inlineStr">
        <is>
          <t>Autres fruits d'arbres ou d'arbustes et fruits à coque</t>
        </is>
      </c>
      <c r="C4773" t="inlineStr">
        <is>
          <t>Pertes en distribution</t>
        </is>
      </c>
      <c r="D4773" t="n">
        <v>0</v>
      </c>
      <c r="E4773" t="n">
        <v>0</v>
      </c>
      <c r="F4773" t="n">
        <v>0</v>
      </c>
      <c r="G4773" t="inlineStr">
        <is>
          <t>Donnée calculée</t>
        </is>
      </c>
      <c r="H4773" t="inlineStr"/>
    </row>
    <row r="4774">
      <c r="A4774" t="inlineStr">
        <is>
          <t>2015</t>
        </is>
      </c>
      <c r="B4774" t="inlineStr">
        <is>
          <t>Kakis</t>
        </is>
      </c>
      <c r="C4774" t="inlineStr">
        <is>
          <t>Pertes en distribution</t>
        </is>
      </c>
      <c r="D4774" t="n">
        <v>0</v>
      </c>
      <c r="E4774" t="n">
        <v>0</v>
      </c>
      <c r="F4774" t="n">
        <v>0</v>
      </c>
      <c r="G4774" t="inlineStr">
        <is>
          <t>Donnée calculée</t>
        </is>
      </c>
      <c r="H4774" t="inlineStr"/>
    </row>
    <row r="4775">
      <c r="A4775" t="inlineStr">
        <is>
          <t>2015</t>
        </is>
      </c>
      <c r="B4775" t="inlineStr">
        <is>
          <t>Baies et fruits du genre vaccinium</t>
        </is>
      </c>
      <c r="C4775" t="inlineStr">
        <is>
          <t>Pertes en distribution</t>
        </is>
      </c>
      <c r="D4775" t="n">
        <v>0</v>
      </c>
      <c r="E4775" t="n">
        <v>0</v>
      </c>
      <c r="F4775" t="n">
        <v>0</v>
      </c>
      <c r="G4775" t="inlineStr">
        <is>
          <t>Donnée calculée</t>
        </is>
      </c>
      <c r="H4775" t="inlineStr"/>
    </row>
    <row r="4776">
      <c r="A4776" t="inlineStr">
        <is>
          <t>2015</t>
        </is>
      </c>
      <c r="B4776" t="inlineStr">
        <is>
          <t>Kiwis</t>
        </is>
      </c>
      <c r="C4776" t="inlineStr">
        <is>
          <t>Pertes en distribution</t>
        </is>
      </c>
      <c r="D4776" t="n">
        <v>0</v>
      </c>
      <c r="E4776" t="n">
        <v>0</v>
      </c>
      <c r="F4776" t="n">
        <v>0</v>
      </c>
      <c r="G4776" t="inlineStr">
        <is>
          <t>Donnée calculée</t>
        </is>
      </c>
      <c r="H4776" t="inlineStr"/>
    </row>
    <row r="4777">
      <c r="A4777" t="inlineStr">
        <is>
          <t>2015</t>
        </is>
      </c>
      <c r="B4777" t="inlineStr">
        <is>
          <t>Framboises</t>
        </is>
      </c>
      <c r="C4777" t="inlineStr">
        <is>
          <t>Pertes en distribution</t>
        </is>
      </c>
      <c r="D4777" t="n">
        <v>0</v>
      </c>
      <c r="E4777" t="n">
        <v>0</v>
      </c>
      <c r="F4777" t="n">
        <v>0</v>
      </c>
      <c r="G4777" t="inlineStr">
        <is>
          <t>Donnée calculée</t>
        </is>
      </c>
      <c r="H4777" t="inlineStr"/>
    </row>
    <row r="4778">
      <c r="A4778" t="inlineStr">
        <is>
          <t>2015</t>
        </is>
      </c>
      <c r="B4778" t="inlineStr">
        <is>
          <t>Fraises</t>
        </is>
      </c>
      <c r="C4778" t="inlineStr">
        <is>
          <t>Pertes en distribution</t>
        </is>
      </c>
      <c r="D4778" t="n">
        <v>0</v>
      </c>
      <c r="E4778" t="n">
        <v>0</v>
      </c>
      <c r="F4778" t="n">
        <v>0</v>
      </c>
      <c r="G4778" t="inlineStr">
        <is>
          <t>Donnée calculée</t>
        </is>
      </c>
      <c r="H4778" t="inlineStr"/>
    </row>
    <row r="4779">
      <c r="A4779" t="inlineStr">
        <is>
          <t>2015</t>
        </is>
      </c>
      <c r="B4779" t="inlineStr">
        <is>
          <t>Fraises sous serres</t>
        </is>
      </c>
      <c r="C4779" t="inlineStr">
        <is>
          <t>Pertes en distribution</t>
        </is>
      </c>
      <c r="D4779" t="n">
        <v>0</v>
      </c>
      <c r="E4779" t="n">
        <v>0</v>
      </c>
      <c r="F4779" t="n">
        <v>0</v>
      </c>
      <c r="G4779" t="inlineStr">
        <is>
          <t>Donnée calculée</t>
        </is>
      </c>
      <c r="H4779" t="inlineStr"/>
    </row>
    <row r="4780">
      <c r="A4780" t="inlineStr">
        <is>
          <t>2015</t>
        </is>
      </c>
      <c r="B4780" t="inlineStr">
        <is>
          <t>Fraises en plein air</t>
        </is>
      </c>
      <c r="C4780" t="inlineStr">
        <is>
          <t>Pertes en distribution</t>
        </is>
      </c>
      <c r="D4780" t="n">
        <v>0</v>
      </c>
      <c r="E4780" t="n">
        <v>0</v>
      </c>
      <c r="F4780" t="n">
        <v>0</v>
      </c>
      <c r="G4780" t="inlineStr">
        <is>
          <t>Donnée calculée</t>
        </is>
      </c>
      <c r="H4780" t="inlineStr"/>
    </row>
    <row r="4781">
      <c r="A4781" t="inlineStr">
        <is>
          <t>2015</t>
        </is>
      </c>
      <c r="B4781" t="inlineStr">
        <is>
          <t>Autres baies, fruits du genre vaccinium n.c.a.</t>
        </is>
      </c>
      <c r="C4781" t="inlineStr">
        <is>
          <t>Pertes en distribution</t>
        </is>
      </c>
      <c r="D4781" t="n">
        <v>0</v>
      </c>
      <c r="E4781" t="n">
        <v>0</v>
      </c>
      <c r="F4781" t="n">
        <v>0</v>
      </c>
      <c r="G4781" t="inlineStr">
        <is>
          <t>Donnée calculée</t>
        </is>
      </c>
      <c r="H4781" t="inlineStr"/>
    </row>
    <row r="4782">
      <c r="A4782" t="inlineStr">
        <is>
          <t>2015</t>
        </is>
      </c>
      <c r="B4782" t="inlineStr">
        <is>
          <t>Groseilles</t>
        </is>
      </c>
      <c r="C4782" t="inlineStr">
        <is>
          <t>Pertes en distribution</t>
        </is>
      </c>
      <c r="D4782" t="n">
        <v>0</v>
      </c>
      <c r="E4782" t="n">
        <v>0</v>
      </c>
      <c r="F4782" t="n">
        <v>0</v>
      </c>
      <c r="G4782" t="inlineStr">
        <is>
          <t>Donnée calculée</t>
        </is>
      </c>
      <c r="H4782" t="inlineStr"/>
    </row>
    <row r="4783">
      <c r="A4783" t="inlineStr">
        <is>
          <t>2015</t>
        </is>
      </c>
      <c r="B4783" t="inlineStr">
        <is>
          <t>Cassis et myrtilles</t>
        </is>
      </c>
      <c r="C4783" t="inlineStr">
        <is>
          <t>Pertes en distribution</t>
        </is>
      </c>
      <c r="D4783" t="n">
        <v>0</v>
      </c>
      <c r="E4783" t="n">
        <v>0</v>
      </c>
      <c r="F4783" t="n">
        <v>0</v>
      </c>
      <c r="G4783" t="inlineStr">
        <is>
          <t>Donnée calculée</t>
        </is>
      </c>
      <c r="H4783" t="inlineStr"/>
    </row>
    <row r="4784">
      <c r="A4784" t="inlineStr">
        <is>
          <t>2015</t>
        </is>
      </c>
      <c r="B4784" t="inlineStr">
        <is>
          <t>Fruits à coque</t>
        </is>
      </c>
      <c r="C4784" t="inlineStr">
        <is>
          <t>Pertes en distribution</t>
        </is>
      </c>
      <c r="D4784" t="n">
        <v>0</v>
      </c>
      <c r="E4784" t="n">
        <v>0</v>
      </c>
      <c r="F4784" t="n">
        <v>0</v>
      </c>
      <c r="G4784" t="inlineStr">
        <is>
          <t>Donnée calculée</t>
        </is>
      </c>
      <c r="H4784" t="inlineStr"/>
    </row>
    <row r="4785">
      <c r="A4785" t="inlineStr">
        <is>
          <t>2015</t>
        </is>
      </c>
      <c r="B4785" t="inlineStr">
        <is>
          <t>Amandes</t>
        </is>
      </c>
      <c r="C4785" t="inlineStr">
        <is>
          <t>Pertes en distribution</t>
        </is>
      </c>
      <c r="D4785" t="n">
        <v>0</v>
      </c>
      <c r="E4785" t="n">
        <v>0</v>
      </c>
      <c r="F4785" t="n">
        <v>0</v>
      </c>
      <c r="G4785" t="inlineStr">
        <is>
          <t>Donnée calculée</t>
        </is>
      </c>
      <c r="H4785" t="inlineStr"/>
    </row>
    <row r="4786">
      <c r="A4786" t="inlineStr">
        <is>
          <t>2015</t>
        </is>
      </c>
      <c r="B4786" t="inlineStr">
        <is>
          <t>Châtaignes et marrons</t>
        </is>
      </c>
      <c r="C4786" t="inlineStr">
        <is>
          <t>Pertes en distribution</t>
        </is>
      </c>
      <c r="D4786" t="n">
        <v>0</v>
      </c>
      <c r="E4786" t="n">
        <v>0</v>
      </c>
      <c r="F4786" t="n">
        <v>0</v>
      </c>
      <c r="G4786" t="inlineStr">
        <is>
          <t>Donnée calculée</t>
        </is>
      </c>
      <c r="H4786" t="inlineStr"/>
    </row>
    <row r="4787">
      <c r="A4787" t="inlineStr">
        <is>
          <t>2015</t>
        </is>
      </c>
      <c r="B4787" t="inlineStr">
        <is>
          <t>Noisettes</t>
        </is>
      </c>
      <c r="C4787" t="inlineStr">
        <is>
          <t>Pertes en distribution</t>
        </is>
      </c>
      <c r="D4787" t="n">
        <v>0</v>
      </c>
      <c r="E4787" t="n">
        <v>0</v>
      </c>
      <c r="F4787" t="n">
        <v>0</v>
      </c>
      <c r="G4787" t="inlineStr">
        <is>
          <t>Donnée calculée</t>
        </is>
      </c>
      <c r="H4787" t="inlineStr"/>
    </row>
    <row r="4788">
      <c r="A4788" t="inlineStr">
        <is>
          <t>2015</t>
        </is>
      </c>
      <c r="B4788" t="inlineStr">
        <is>
          <t>Pistaches</t>
        </is>
      </c>
      <c r="C4788" t="inlineStr">
        <is>
          <t>Pertes en distribution</t>
        </is>
      </c>
      <c r="D4788" t="n">
        <v>0</v>
      </c>
      <c r="E4788" t="n">
        <v>0</v>
      </c>
      <c r="F4788" t="n">
        <v>0</v>
      </c>
      <c r="G4788" t="inlineStr">
        <is>
          <t>Donnée calculée</t>
        </is>
      </c>
      <c r="H4788" t="inlineStr"/>
    </row>
    <row r="4789">
      <c r="A4789" t="inlineStr">
        <is>
          <t>2015</t>
        </is>
      </c>
      <c r="B4789" t="inlineStr">
        <is>
          <t>Noix</t>
        </is>
      </c>
      <c r="C4789" t="inlineStr">
        <is>
          <t>Pertes en distribution</t>
        </is>
      </c>
      <c r="D4789" t="n">
        <v>0</v>
      </c>
      <c r="E4789" t="n">
        <v>0</v>
      </c>
      <c r="F4789" t="n">
        <v>0</v>
      </c>
      <c r="G4789" t="inlineStr">
        <is>
          <t>Donnée calculée</t>
        </is>
      </c>
      <c r="H4789" t="inlineStr"/>
    </row>
    <row r="4790">
      <c r="A4790" t="inlineStr">
        <is>
          <t>2015</t>
        </is>
      </c>
      <c r="B4790" t="inlineStr">
        <is>
          <t>Autres fruits à coque</t>
        </is>
      </c>
      <c r="C4790" t="inlineStr">
        <is>
          <t>Pertes en distribution</t>
        </is>
      </c>
      <c r="D4790" t="n">
        <v>0</v>
      </c>
      <c r="E4790" t="n">
        <v>0</v>
      </c>
      <c r="F4790" t="n">
        <v>0</v>
      </c>
      <c r="G4790" t="inlineStr">
        <is>
          <t>Donnée calculée</t>
        </is>
      </c>
      <c r="H4790" t="inlineStr"/>
    </row>
    <row r="4791">
      <c r="A4791" t="inlineStr">
        <is>
          <t>2015</t>
        </is>
      </c>
      <c r="B4791" t="inlineStr">
        <is>
          <t>Noix du Brésil</t>
        </is>
      </c>
      <c r="C4791" t="inlineStr">
        <is>
          <t>Pertes en distribution</t>
        </is>
      </c>
      <c r="D4791" t="n">
        <v>0</v>
      </c>
      <c r="E4791" t="n">
        <v>0</v>
      </c>
      <c r="F4791" t="n">
        <v>0</v>
      </c>
      <c r="G4791" t="inlineStr">
        <is>
          <t>Donnée calculée</t>
        </is>
      </c>
      <c r="H4791" t="inlineStr"/>
    </row>
    <row r="4792">
      <c r="A4792" t="inlineStr">
        <is>
          <t>2015</t>
        </is>
      </c>
      <c r="B4792" t="inlineStr">
        <is>
          <t>Noix de cajou</t>
        </is>
      </c>
      <c r="C4792" t="inlineStr">
        <is>
          <t>Pertes en distribution</t>
        </is>
      </c>
      <c r="D4792" t="n">
        <v>0</v>
      </c>
      <c r="E4792" t="n">
        <v>0</v>
      </c>
      <c r="F4792" t="n">
        <v>0</v>
      </c>
      <c r="G4792" t="inlineStr">
        <is>
          <t>Donnée calculée</t>
        </is>
      </c>
      <c r="H4792" t="inlineStr"/>
    </row>
    <row r="4793">
      <c r="A4793" t="inlineStr">
        <is>
          <t>2015</t>
        </is>
      </c>
      <c r="B4793" t="inlineStr">
        <is>
          <t>Noix macadamia</t>
        </is>
      </c>
      <c r="C4793" t="inlineStr">
        <is>
          <t>Pertes en distribution</t>
        </is>
      </c>
      <c r="D4793" t="n">
        <v>0</v>
      </c>
      <c r="E4793" t="n">
        <v>0</v>
      </c>
      <c r="F4793" t="n">
        <v>0</v>
      </c>
      <c r="G4793" t="inlineStr">
        <is>
          <t>Donnée calculée</t>
        </is>
      </c>
      <c r="H4793" t="inlineStr"/>
    </row>
    <row r="4794">
      <c r="A4794" t="inlineStr">
        <is>
          <t>2015</t>
        </is>
      </c>
      <c r="B4794" t="inlineStr">
        <is>
          <t>Autres fruits à coque, n.c.a</t>
        </is>
      </c>
      <c r="C4794" t="inlineStr">
        <is>
          <t>Pertes en distribution</t>
        </is>
      </c>
      <c r="D4794" t="n">
        <v>0</v>
      </c>
      <c r="E4794" t="n">
        <v>0</v>
      </c>
      <c r="F4794" t="n">
        <v>0</v>
      </c>
      <c r="G4794" t="inlineStr">
        <is>
          <t>Donnée calculée</t>
        </is>
      </c>
      <c r="H4794" t="inlineStr"/>
    </row>
    <row r="4795">
      <c r="A4795" t="inlineStr">
        <is>
          <t>2015</t>
        </is>
      </c>
      <c r="B4795" t="inlineStr">
        <is>
          <t>Noix de cola</t>
        </is>
      </c>
      <c r="C4795" t="inlineStr">
        <is>
          <t>Pertes en distribution</t>
        </is>
      </c>
      <c r="D4795" t="n">
        <v>0</v>
      </c>
      <c r="E4795" t="n">
        <v>0</v>
      </c>
      <c r="F4795" t="n">
        <v>0</v>
      </c>
      <c r="G4795" t="inlineStr">
        <is>
          <t>Donnée calculée</t>
        </is>
      </c>
      <c r="H4795" t="inlineStr"/>
    </row>
    <row r="4796">
      <c r="A4796" t="inlineStr">
        <is>
          <t>2015</t>
        </is>
      </c>
      <c r="B4796" t="inlineStr">
        <is>
          <t>Noix d'arec</t>
        </is>
      </c>
      <c r="C4796" t="inlineStr">
        <is>
          <t>Pertes en distribution</t>
        </is>
      </c>
      <c r="D4796" t="n">
        <v>0</v>
      </c>
      <c r="E4796" t="n">
        <v>0</v>
      </c>
      <c r="F4796" t="n">
        <v>0</v>
      </c>
      <c r="G4796" t="inlineStr">
        <is>
          <t>Donnée calculée</t>
        </is>
      </c>
      <c r="H4796" t="inlineStr"/>
    </row>
    <row r="4797">
      <c r="A4797" t="inlineStr">
        <is>
          <t>2015</t>
        </is>
      </c>
      <c r="B4797" t="inlineStr">
        <is>
          <t>Autres fruits à coque, n.c.a, n.c.a</t>
        </is>
      </c>
      <c r="C4797" t="inlineStr">
        <is>
          <t>Pertes en distribution</t>
        </is>
      </c>
      <c r="D4797" t="n">
        <v>0</v>
      </c>
      <c r="E4797" t="n">
        <v>0</v>
      </c>
      <c r="F4797" t="n">
        <v>0</v>
      </c>
      <c r="G4797" t="inlineStr">
        <is>
          <t>Donnée calculée</t>
        </is>
      </c>
      <c r="H4797" t="inlineStr"/>
    </row>
    <row r="4798">
      <c r="A4798" t="inlineStr">
        <is>
          <t>2015</t>
        </is>
      </c>
      <c r="B4798" t="inlineStr">
        <is>
          <t>Fruits oléagineux</t>
        </is>
      </c>
      <c r="C4798" t="inlineStr">
        <is>
          <t>Pertes en distribution</t>
        </is>
      </c>
      <c r="D4798" t="n">
        <v>0</v>
      </c>
      <c r="E4798" t="n">
        <v>0</v>
      </c>
      <c r="F4798" t="n">
        <v>0</v>
      </c>
      <c r="G4798" t="inlineStr">
        <is>
          <t>Donnée calculée</t>
        </is>
      </c>
      <c r="H4798" t="inlineStr"/>
    </row>
    <row r="4799">
      <c r="A4799" t="inlineStr">
        <is>
          <t>2015</t>
        </is>
      </c>
      <c r="B4799" t="inlineStr">
        <is>
          <t>Noix de coco</t>
        </is>
      </c>
      <c r="C4799" t="inlineStr">
        <is>
          <t>Pertes en distribution</t>
        </is>
      </c>
      <c r="D4799" t="n">
        <v>0</v>
      </c>
      <c r="E4799" t="n">
        <v>0</v>
      </c>
      <c r="F4799" t="n">
        <v>0</v>
      </c>
      <c r="G4799" t="inlineStr">
        <is>
          <t>Donnée calculée</t>
        </is>
      </c>
      <c r="H4799" t="inlineStr"/>
    </row>
    <row r="4800">
      <c r="A4800" t="inlineStr">
        <is>
          <t>2015</t>
        </is>
      </c>
      <c r="B4800" t="inlineStr">
        <is>
          <t>Autres légumes frais</t>
        </is>
      </c>
      <c r="C4800" t="inlineStr">
        <is>
          <t>Pertes en distribution</t>
        </is>
      </c>
      <c r="D4800" t="n">
        <v>0</v>
      </c>
      <c r="E4800" t="n">
        <v>0</v>
      </c>
      <c r="F4800" t="n">
        <v>0</v>
      </c>
      <c r="G4800" t="inlineStr">
        <is>
          <t>Donnée calculée</t>
        </is>
      </c>
      <c r="H4800" t="inlineStr"/>
    </row>
    <row r="4801">
      <c r="A4801" t="inlineStr">
        <is>
          <t>2015</t>
        </is>
      </c>
      <c r="B4801" t="inlineStr">
        <is>
          <t>Fruits, frais ou secs</t>
        </is>
      </c>
      <c r="C4801" t="inlineStr">
        <is>
          <t>Pertes en distribution</t>
        </is>
      </c>
      <c r="D4801" t="n">
        <v>0</v>
      </c>
      <c r="E4801" t="n">
        <v>0</v>
      </c>
      <c r="F4801" t="n">
        <v>0</v>
      </c>
      <c r="G4801" t="inlineStr">
        <is>
          <t>Donnée calculée</t>
        </is>
      </c>
      <c r="H4801" t="inlineStr"/>
    </row>
    <row r="4802">
      <c r="A4802" t="inlineStr">
        <is>
          <t>2015</t>
        </is>
      </c>
      <c r="B4802" t="inlineStr">
        <is>
          <t>Bananes plantains, frais ou secs</t>
        </is>
      </c>
      <c r="C4802" t="inlineStr">
        <is>
          <t>Pertes en distribution</t>
        </is>
      </c>
      <c r="D4802" t="n">
        <v>0</v>
      </c>
      <c r="E4802" t="n">
        <v>0</v>
      </c>
      <c r="F4802" t="n">
        <v>0</v>
      </c>
      <c r="G4802" t="inlineStr">
        <is>
          <t>Donnée calculée</t>
        </is>
      </c>
      <c r="H4802" t="inlineStr"/>
    </row>
    <row r="4803">
      <c r="A4803" t="inlineStr">
        <is>
          <t>2015</t>
        </is>
      </c>
      <c r="B4803" t="inlineStr">
        <is>
          <t>Bananes fruits, fraîches ou sèches</t>
        </is>
      </c>
      <c r="C4803" t="inlineStr">
        <is>
          <t>Pertes en distribution</t>
        </is>
      </c>
      <c r="D4803" t="n">
        <v>0</v>
      </c>
      <c r="E4803" t="n">
        <v>0</v>
      </c>
      <c r="F4803" t="n">
        <v>0</v>
      </c>
      <c r="G4803" t="inlineStr">
        <is>
          <t>Donnée calculée</t>
        </is>
      </c>
      <c r="H4803" t="inlineStr"/>
    </row>
    <row r="4804">
      <c r="A4804" t="inlineStr">
        <is>
          <t>2015</t>
        </is>
      </c>
      <c r="B4804" t="inlineStr">
        <is>
          <t>Dattes, fraîches ou sèches</t>
        </is>
      </c>
      <c r="C4804" t="inlineStr">
        <is>
          <t>Pertes en distribution</t>
        </is>
      </c>
      <c r="D4804" t="n">
        <v>0</v>
      </c>
      <c r="E4804" t="n">
        <v>0</v>
      </c>
      <c r="F4804" t="n">
        <v>0</v>
      </c>
      <c r="G4804" t="inlineStr">
        <is>
          <t>Donnée calculée</t>
        </is>
      </c>
      <c r="H4804" t="inlineStr"/>
    </row>
    <row r="4805">
      <c r="A4805" t="inlineStr">
        <is>
          <t>2015</t>
        </is>
      </c>
      <c r="B4805" t="inlineStr">
        <is>
          <t>Figues, fraîches ou sèches</t>
        </is>
      </c>
      <c r="C4805" t="inlineStr">
        <is>
          <t>Pertes en distribution</t>
        </is>
      </c>
      <c r="D4805" t="n">
        <v>0</v>
      </c>
      <c r="E4805" t="n">
        <v>0</v>
      </c>
      <c r="F4805" t="n">
        <v>0</v>
      </c>
      <c r="G4805" t="inlineStr">
        <is>
          <t>Donnée calculée</t>
        </is>
      </c>
      <c r="H4805" t="inlineStr"/>
    </row>
    <row r="4806">
      <c r="A4806" t="inlineStr">
        <is>
          <t>2015</t>
        </is>
      </c>
      <c r="B4806" t="inlineStr">
        <is>
          <t>Ananas, frais ou secs</t>
        </is>
      </c>
      <c r="C4806" t="inlineStr">
        <is>
          <t>Pertes en distribution</t>
        </is>
      </c>
      <c r="D4806" t="n">
        <v>0</v>
      </c>
      <c r="E4806" t="n">
        <v>0</v>
      </c>
      <c r="F4806" t="n">
        <v>0</v>
      </c>
      <c r="G4806" t="inlineStr">
        <is>
          <t>Donnée calculée</t>
        </is>
      </c>
      <c r="H4806" t="inlineStr"/>
    </row>
    <row r="4807">
      <c r="A4807" t="inlineStr">
        <is>
          <t>2015</t>
        </is>
      </c>
      <c r="B4807" t="inlineStr">
        <is>
          <t>Avocats, frais ou secs</t>
        </is>
      </c>
      <c r="C4807" t="inlineStr">
        <is>
          <t>Pertes en distribution</t>
        </is>
      </c>
      <c r="D4807" t="n">
        <v>0</v>
      </c>
      <c r="E4807" t="n">
        <v>0</v>
      </c>
      <c r="F4807" t="n">
        <v>0</v>
      </c>
      <c r="G4807" t="inlineStr">
        <is>
          <t>Donnée calculée</t>
        </is>
      </c>
      <c r="H4807" t="inlineStr"/>
    </row>
    <row r="4808">
      <c r="A4808" t="inlineStr">
        <is>
          <t>2015</t>
        </is>
      </c>
      <c r="B4808" t="inlineStr">
        <is>
          <t>Goyaves, mangues et mangoustans, frais ou secs</t>
        </is>
      </c>
      <c r="C4808" t="inlineStr">
        <is>
          <t>Pertes en distribution</t>
        </is>
      </c>
      <c r="D4808" t="n">
        <v>0</v>
      </c>
      <c r="E4808" t="n">
        <v>0</v>
      </c>
      <c r="F4808" t="n">
        <v>0</v>
      </c>
      <c r="G4808" t="inlineStr">
        <is>
          <t>Donnée calculée</t>
        </is>
      </c>
      <c r="H4808" t="inlineStr"/>
    </row>
    <row r="4809">
      <c r="A4809" t="inlineStr">
        <is>
          <t>2015</t>
        </is>
      </c>
      <c r="B4809" t="inlineStr">
        <is>
          <t>Oranges, fraîches ou sèches</t>
        </is>
      </c>
      <c r="C4809" t="inlineStr">
        <is>
          <t>Pertes en distribution</t>
        </is>
      </c>
      <c r="D4809" t="n">
        <v>0</v>
      </c>
      <c r="E4809" t="n">
        <v>0</v>
      </c>
      <c r="F4809" t="n">
        <v>0</v>
      </c>
      <c r="G4809" t="inlineStr">
        <is>
          <t>Donnée calculée</t>
        </is>
      </c>
      <c r="H4809" t="inlineStr"/>
    </row>
    <row r="4810">
      <c r="A4810" t="inlineStr">
        <is>
          <t>2015</t>
        </is>
      </c>
      <c r="B4810" t="inlineStr">
        <is>
          <t>Mandarines et clémentines, fraîches ou sèches</t>
        </is>
      </c>
      <c r="C4810" t="inlineStr">
        <is>
          <t>Pertes en distribution</t>
        </is>
      </c>
      <c r="D4810" t="n">
        <v>0</v>
      </c>
      <c r="E4810" t="n">
        <v>0</v>
      </c>
      <c r="F4810" t="n">
        <v>0</v>
      </c>
      <c r="G4810" t="inlineStr">
        <is>
          <t>Donnée calculée</t>
        </is>
      </c>
      <c r="H4810" t="inlineStr"/>
    </row>
    <row r="4811">
      <c r="A4811" t="inlineStr">
        <is>
          <t>2015</t>
        </is>
      </c>
      <c r="B4811" t="inlineStr">
        <is>
          <t>Pamplemousses et pomelos, frais ou secs</t>
        </is>
      </c>
      <c r="C4811" t="inlineStr">
        <is>
          <t>Pertes en distribution</t>
        </is>
      </c>
      <c r="D4811" t="n">
        <v>0</v>
      </c>
      <c r="E4811" t="n">
        <v>0</v>
      </c>
      <c r="F4811" t="n">
        <v>0</v>
      </c>
      <c r="G4811" t="inlineStr">
        <is>
          <t>Donnée calculée</t>
        </is>
      </c>
      <c r="H4811" t="inlineStr"/>
    </row>
    <row r="4812">
      <c r="A4812" t="inlineStr">
        <is>
          <t>2015</t>
        </is>
      </c>
      <c r="B4812" t="inlineStr">
        <is>
          <t>Citrons et limes, frais ou secs</t>
        </is>
      </c>
      <c r="C4812" t="inlineStr">
        <is>
          <t>Pertes en distribution</t>
        </is>
      </c>
      <c r="D4812" t="n">
        <v>0</v>
      </c>
      <c r="E4812" t="n">
        <v>0</v>
      </c>
      <c r="F4812" t="n">
        <v>0</v>
      </c>
      <c r="G4812" t="inlineStr">
        <is>
          <t>Donnée calculée</t>
        </is>
      </c>
      <c r="H4812" t="inlineStr"/>
    </row>
    <row r="4813">
      <c r="A4813" t="inlineStr">
        <is>
          <t>2015</t>
        </is>
      </c>
      <c r="B4813" t="inlineStr">
        <is>
          <t>Autres agrumes, frais ou secs</t>
        </is>
      </c>
      <c r="C4813" t="inlineStr">
        <is>
          <t>Pertes en distribution</t>
        </is>
      </c>
      <c r="D4813" t="n">
        <v>0</v>
      </c>
      <c r="E4813" t="n">
        <v>0</v>
      </c>
      <c r="F4813" t="n">
        <v>0</v>
      </c>
      <c r="G4813" t="inlineStr">
        <is>
          <t>Donnée calculée</t>
        </is>
      </c>
      <c r="H4813" t="inlineStr"/>
    </row>
    <row r="4814">
      <c r="A4814" t="inlineStr">
        <is>
          <t>2015</t>
        </is>
      </c>
      <c r="B4814" t="inlineStr">
        <is>
          <t>Autres agrumes</t>
        </is>
      </c>
      <c r="C4814" t="inlineStr">
        <is>
          <t>Pertes en distribution</t>
        </is>
      </c>
      <c r="D4814" t="n">
        <v>0</v>
      </c>
      <c r="E4814" t="n">
        <v>0</v>
      </c>
      <c r="F4814" t="n">
        <v>0</v>
      </c>
      <c r="G4814" t="inlineStr">
        <is>
          <t>Donnée calculée</t>
        </is>
      </c>
      <c r="H4814" t="inlineStr"/>
    </row>
    <row r="4815">
      <c r="A4815" t="inlineStr">
        <is>
          <t>2015</t>
        </is>
      </c>
      <c r="B4815" t="inlineStr">
        <is>
          <t>Fruits et légumes (hors PdT)</t>
        </is>
      </c>
      <c r="C4815" t="inlineStr">
        <is>
          <t>Pertes en distribution</t>
        </is>
      </c>
      <c r="D4815" t="n">
        <v>0</v>
      </c>
      <c r="E4815" t="n">
        <v>0</v>
      </c>
      <c r="F4815" t="n">
        <v>0</v>
      </c>
      <c r="G4815" t="inlineStr">
        <is>
          <t>Donnée calculée</t>
        </is>
      </c>
      <c r="H4815" t="inlineStr"/>
    </row>
    <row r="4816">
      <c r="A4816" t="inlineStr">
        <is>
          <t>2015</t>
        </is>
      </c>
      <c r="B4816" t="inlineStr">
        <is>
          <t>Légumes (hors PdT)</t>
        </is>
      </c>
      <c r="C4816" t="inlineStr">
        <is>
          <t>Pertes en distribution</t>
        </is>
      </c>
      <c r="D4816" t="n">
        <v>0</v>
      </c>
      <c r="E4816" t="n">
        <v>0</v>
      </c>
      <c r="F4816" t="n">
        <v>0</v>
      </c>
      <c r="G4816" t="inlineStr">
        <is>
          <t>Donnée calculée</t>
        </is>
      </c>
      <c r="H4816" t="inlineStr"/>
    </row>
    <row r="4817">
      <c r="A4817" t="inlineStr">
        <is>
          <t>2015</t>
        </is>
      </c>
      <c r="B4817" t="inlineStr">
        <is>
          <t>Autres légumes frais - CTIFL</t>
        </is>
      </c>
      <c r="C4817" t="inlineStr">
        <is>
          <t>Pertes en distribution</t>
        </is>
      </c>
      <c r="D4817" t="n">
        <v>0</v>
      </c>
      <c r="E4817" t="n">
        <v>0</v>
      </c>
      <c r="F4817" t="n">
        <v>0</v>
      </c>
      <c r="G4817" t="inlineStr">
        <is>
          <t>Donnée calculée</t>
        </is>
      </c>
      <c r="H4817" t="inlineStr"/>
    </row>
    <row r="4818">
      <c r="A4818" t="inlineStr">
        <is>
          <t>2015</t>
        </is>
      </c>
      <c r="B4818" t="inlineStr">
        <is>
          <t>Champignons et truffes - CTIFL</t>
        </is>
      </c>
      <c r="C4818" t="inlineStr">
        <is>
          <t>Pertes en distribution</t>
        </is>
      </c>
      <c r="D4818" t="n">
        <v>0</v>
      </c>
      <c r="E4818" t="n">
        <v>0</v>
      </c>
      <c r="F4818" t="n">
        <v>0</v>
      </c>
      <c r="G4818" t="inlineStr">
        <is>
          <t>Donnée calculée</t>
        </is>
      </c>
      <c r="H4818" t="inlineStr"/>
    </row>
    <row r="4819">
      <c r="A4819" t="inlineStr">
        <is>
          <t>2015</t>
        </is>
      </c>
      <c r="B4819" t="inlineStr">
        <is>
          <t>Champignons - CTIFL</t>
        </is>
      </c>
      <c r="C4819" t="inlineStr">
        <is>
          <t>Pertes en distribution</t>
        </is>
      </c>
      <c r="D4819" t="n">
        <v>0</v>
      </c>
      <c r="E4819" t="n">
        <v>0</v>
      </c>
      <c r="F4819" t="n">
        <v>0</v>
      </c>
      <c r="G4819" t="inlineStr">
        <is>
          <t>Donnée calculée</t>
        </is>
      </c>
      <c r="H4819" t="inlineStr"/>
    </row>
    <row r="4820">
      <c r="A4820" t="inlineStr">
        <is>
          <t>2015</t>
        </is>
      </c>
      <c r="B4820" t="inlineStr">
        <is>
          <t>Champignons de Couche - CTIFL</t>
        </is>
      </c>
      <c r="C4820" t="inlineStr">
        <is>
          <t>Pertes en distribution</t>
        </is>
      </c>
      <c r="D4820" t="n">
        <v>0</v>
      </c>
      <c r="E4820" t="n">
        <v>0</v>
      </c>
      <c r="F4820" t="n">
        <v>0</v>
      </c>
      <c r="G4820" t="inlineStr">
        <is>
          <t>Donnée calculée</t>
        </is>
      </c>
      <c r="H4820" t="inlineStr"/>
    </row>
    <row r="4821">
      <c r="A4821" t="inlineStr">
        <is>
          <t>2015</t>
        </is>
      </c>
      <c r="B4821" t="inlineStr">
        <is>
          <t>Autres champignons - CTIFL</t>
        </is>
      </c>
      <c r="C4821" t="inlineStr">
        <is>
          <t>Pertes en distribution</t>
        </is>
      </c>
      <c r="D4821" t="n">
        <v>0</v>
      </c>
      <c r="E4821" t="n">
        <v>0</v>
      </c>
      <c r="F4821" t="n">
        <v>0</v>
      </c>
      <c r="G4821" t="inlineStr">
        <is>
          <t>Donnée calculée</t>
        </is>
      </c>
      <c r="H4821" t="inlineStr"/>
    </row>
    <row r="4822">
      <c r="A4822" t="inlineStr">
        <is>
          <t>2015</t>
        </is>
      </c>
      <c r="B4822" t="inlineStr">
        <is>
          <t>Légumes à cosse - CTIFL</t>
        </is>
      </c>
      <c r="C4822" t="inlineStr">
        <is>
          <t>Pertes en distribution</t>
        </is>
      </c>
      <c r="D4822" t="n">
        <v>0</v>
      </c>
      <c r="E4822" t="n">
        <v>0</v>
      </c>
      <c r="F4822" t="n">
        <v>0</v>
      </c>
      <c r="G4822" t="inlineStr">
        <is>
          <t>Donnée calculée</t>
        </is>
      </c>
      <c r="H4822" t="inlineStr"/>
    </row>
    <row r="4823">
      <c r="A4823" t="inlineStr">
        <is>
          <t>2015</t>
        </is>
      </c>
      <c r="B4823" t="inlineStr">
        <is>
          <t>Autres légumes à cosse et haricots à écosser - CTIFL</t>
        </is>
      </c>
      <c r="C4823" t="inlineStr">
        <is>
          <t>Pertes en distribution</t>
        </is>
      </c>
      <c r="D4823" t="n">
        <v>0</v>
      </c>
      <c r="E4823" t="n">
        <v>0</v>
      </c>
      <c r="F4823" t="n">
        <v>0</v>
      </c>
      <c r="G4823" t="inlineStr">
        <is>
          <t>Donnée calculée</t>
        </is>
      </c>
      <c r="H4823" t="inlineStr"/>
    </row>
    <row r="4824">
      <c r="A4824" t="inlineStr">
        <is>
          <t>2015</t>
        </is>
      </c>
      <c r="B4824" t="inlineStr">
        <is>
          <t>Haricots verts - CTIFL</t>
        </is>
      </c>
      <c r="C4824" t="inlineStr">
        <is>
          <t>Pertes en distribution</t>
        </is>
      </c>
      <c r="D4824" t="n">
        <v>0</v>
      </c>
      <c r="E4824" t="n">
        <v>0</v>
      </c>
      <c r="F4824" t="n">
        <v>0</v>
      </c>
      <c r="G4824" t="inlineStr">
        <is>
          <t>Donnée calculée</t>
        </is>
      </c>
      <c r="H4824" t="inlineStr"/>
    </row>
    <row r="4825">
      <c r="A4825" t="inlineStr">
        <is>
          <t>2015</t>
        </is>
      </c>
      <c r="B4825" t="inlineStr">
        <is>
          <t>Légumes cultivés pour le fruit - CTIFL</t>
        </is>
      </c>
      <c r="C4825" t="inlineStr">
        <is>
          <t>Pertes en distribution</t>
        </is>
      </c>
      <c r="D4825" t="n">
        <v>0</v>
      </c>
      <c r="E4825" t="n">
        <v>0</v>
      </c>
      <c r="F4825" t="n">
        <v>0</v>
      </c>
      <c r="G4825" t="inlineStr">
        <is>
          <t>Donnée calculée</t>
        </is>
      </c>
      <c r="H4825" t="inlineStr"/>
    </row>
    <row r="4826">
      <c r="A4826" t="inlineStr">
        <is>
          <t>2015</t>
        </is>
      </c>
      <c r="B4826" t="inlineStr">
        <is>
          <t>Autres légumes cultivés pour le fruit - CTIFL</t>
        </is>
      </c>
      <c r="C4826" t="inlineStr">
        <is>
          <t>Pertes en distribution</t>
        </is>
      </c>
      <c r="D4826" t="n">
        <v>0</v>
      </c>
      <c r="E4826" t="n">
        <v>0</v>
      </c>
      <c r="F4826" t="n">
        <v>0</v>
      </c>
      <c r="G4826" t="inlineStr">
        <is>
          <t>Donnée calculée</t>
        </is>
      </c>
      <c r="H4826" t="inlineStr"/>
    </row>
    <row r="4827">
      <c r="A4827" t="inlineStr">
        <is>
          <t>2015</t>
        </is>
      </c>
      <c r="B4827" t="inlineStr">
        <is>
          <t>Citrouilles, courges et calebasses - CTIFL</t>
        </is>
      </c>
      <c r="C4827" t="inlineStr">
        <is>
          <t>Pertes en distribution</t>
        </is>
      </c>
      <c r="D4827" t="n">
        <v>0</v>
      </c>
      <c r="E4827" t="n">
        <v>0</v>
      </c>
      <c r="F4827" t="n">
        <v>0</v>
      </c>
      <c r="G4827" t="inlineStr">
        <is>
          <t>Donnée calculée</t>
        </is>
      </c>
      <c r="H4827" t="inlineStr"/>
    </row>
    <row r="4828">
      <c r="A4828" t="inlineStr">
        <is>
          <t>2015</t>
        </is>
      </c>
      <c r="B4828" t="inlineStr">
        <is>
          <t>Melons - CTIFL</t>
        </is>
      </c>
      <c r="C4828" t="inlineStr">
        <is>
          <t>Pertes en distribution</t>
        </is>
      </c>
      <c r="D4828" t="n">
        <v>0</v>
      </c>
      <c r="E4828" t="n">
        <v>0</v>
      </c>
      <c r="F4828" t="n">
        <v>0</v>
      </c>
      <c r="G4828" t="inlineStr">
        <is>
          <t>Donnée calculée</t>
        </is>
      </c>
      <c r="H4828" t="inlineStr"/>
    </row>
    <row r="4829">
      <c r="A4829" t="inlineStr">
        <is>
          <t>2015</t>
        </is>
      </c>
      <c r="B4829" t="inlineStr">
        <is>
          <t>Melons d'eau et pastèques - CTIFL</t>
        </is>
      </c>
      <c r="C4829" t="inlineStr">
        <is>
          <t>Pertes en distribution</t>
        </is>
      </c>
      <c r="D4829" t="n">
        <v>0</v>
      </c>
      <c r="E4829" t="n">
        <v>0</v>
      </c>
      <c r="F4829" t="n">
        <v>0</v>
      </c>
      <c r="G4829" t="inlineStr">
        <is>
          <t>Donnée calculée</t>
        </is>
      </c>
      <c r="H4829" t="inlineStr"/>
    </row>
    <row r="4830">
      <c r="A4830" t="inlineStr">
        <is>
          <t>2015</t>
        </is>
      </c>
      <c r="B4830" t="inlineStr">
        <is>
          <t>Poivrons et piments doux - CTIFL</t>
        </is>
      </c>
      <c r="C4830" t="inlineStr">
        <is>
          <t>Pertes en distribution</t>
        </is>
      </c>
      <c r="D4830" t="n">
        <v>0</v>
      </c>
      <c r="E4830" t="n">
        <v>0</v>
      </c>
      <c r="F4830" t="n">
        <v>0</v>
      </c>
      <c r="G4830" t="inlineStr">
        <is>
          <t>Donnée calculée</t>
        </is>
      </c>
      <c r="H4830" t="inlineStr"/>
    </row>
    <row r="4831">
      <c r="A4831" t="inlineStr">
        <is>
          <t>2015</t>
        </is>
      </c>
      <c r="B4831" t="inlineStr">
        <is>
          <t>Légumes feuillus et à tige - CTIFL</t>
        </is>
      </c>
      <c r="C4831" t="inlineStr">
        <is>
          <t>Pertes en distribution</t>
        </is>
      </c>
      <c r="D4831" t="n">
        <v>0</v>
      </c>
      <c r="E4831" t="n">
        <v>0</v>
      </c>
      <c r="F4831" t="n">
        <v>0</v>
      </c>
      <c r="G4831" t="inlineStr">
        <is>
          <t>Donnée calculée</t>
        </is>
      </c>
      <c r="H4831" t="inlineStr"/>
    </row>
    <row r="4832">
      <c r="A4832" t="inlineStr">
        <is>
          <t>2015</t>
        </is>
      </c>
      <c r="B4832" t="inlineStr">
        <is>
          <t>Autres légumes feuillus et à tiges - CTIFL</t>
        </is>
      </c>
      <c r="C4832" t="inlineStr">
        <is>
          <t>Pertes en distribution</t>
        </is>
      </c>
      <c r="D4832" t="n">
        <v>0</v>
      </c>
      <c r="E4832" t="n">
        <v>0</v>
      </c>
      <c r="F4832" t="n">
        <v>0</v>
      </c>
      <c r="G4832" t="inlineStr">
        <is>
          <t>Donnée calculée</t>
        </is>
      </c>
      <c r="H4832" t="inlineStr"/>
    </row>
    <row r="4833">
      <c r="A4833" t="inlineStr">
        <is>
          <t>2015</t>
        </is>
      </c>
      <c r="B4833" t="inlineStr">
        <is>
          <t>Racines, bulbes et tubercules - CTIFL</t>
        </is>
      </c>
      <c r="C4833" t="inlineStr">
        <is>
          <t>Pertes en distribution</t>
        </is>
      </c>
      <c r="D4833" t="n">
        <v>0</v>
      </c>
      <c r="E4833" t="n">
        <v>0</v>
      </c>
      <c r="F4833" t="n">
        <v>0</v>
      </c>
      <c r="G4833" t="inlineStr">
        <is>
          <t>Donnée calculée</t>
        </is>
      </c>
      <c r="H4833" t="inlineStr"/>
    </row>
    <row r="4834">
      <c r="A4834" t="inlineStr">
        <is>
          <t>2015</t>
        </is>
      </c>
      <c r="B4834" t="inlineStr">
        <is>
          <t>Autres légumes racines - CTIFL</t>
        </is>
      </c>
      <c r="C4834" t="inlineStr">
        <is>
          <t>Pertes en distribution</t>
        </is>
      </c>
      <c r="D4834" t="n">
        <v>0</v>
      </c>
      <c r="E4834" t="n">
        <v>0</v>
      </c>
      <c r="F4834" t="n">
        <v>0</v>
      </c>
      <c r="G4834" t="inlineStr">
        <is>
          <t>Donnée calculée</t>
        </is>
      </c>
      <c r="H4834" t="inlineStr"/>
    </row>
    <row r="4835">
      <c r="A4835" t="inlineStr">
        <is>
          <t>2015</t>
        </is>
      </c>
      <c r="B4835" t="inlineStr">
        <is>
          <t>Autres racines et tubercules - CTIFL</t>
        </is>
      </c>
      <c r="C4835" t="inlineStr">
        <is>
          <t>Pertes en distribution</t>
        </is>
      </c>
      <c r="D4835" t="n">
        <v>0</v>
      </c>
      <c r="E4835" t="n">
        <v>0</v>
      </c>
      <c r="F4835" t="n">
        <v>0</v>
      </c>
      <c r="G4835" t="inlineStr">
        <is>
          <t>Donnée calculée</t>
        </is>
      </c>
      <c r="H4835" t="inlineStr"/>
    </row>
    <row r="4836">
      <c r="A4836" t="inlineStr">
        <is>
          <t>2015</t>
        </is>
      </c>
      <c r="B4836" t="inlineStr">
        <is>
          <t>Autres fruits métropolitains - CTIFL</t>
        </is>
      </c>
      <c r="C4836" t="inlineStr">
        <is>
          <t>Pertes en distribution</t>
        </is>
      </c>
      <c r="D4836" t="n">
        <v>0</v>
      </c>
      <c r="E4836" t="n">
        <v>0</v>
      </c>
      <c r="F4836" t="n">
        <v>0</v>
      </c>
      <c r="G4836" t="inlineStr">
        <is>
          <t>Donnée calculée</t>
        </is>
      </c>
      <c r="H4836" t="inlineStr"/>
    </row>
    <row r="4837">
      <c r="A4837" t="inlineStr">
        <is>
          <t>2015</t>
        </is>
      </c>
      <c r="B4837" t="inlineStr">
        <is>
          <t>Fruits à coque - CTIFL</t>
        </is>
      </c>
      <c r="C4837" t="inlineStr">
        <is>
          <t>Pertes en distribution</t>
        </is>
      </c>
      <c r="D4837" t="n">
        <v>0</v>
      </c>
      <c r="E4837" t="n">
        <v>0</v>
      </c>
      <c r="F4837" t="n">
        <v>0</v>
      </c>
      <c r="G4837" t="inlineStr">
        <is>
          <t>Donnée calculée</t>
        </is>
      </c>
      <c r="H4837" t="inlineStr"/>
    </row>
    <row r="4838">
      <c r="A4838" t="inlineStr">
        <is>
          <t>2015</t>
        </is>
      </c>
      <c r="B4838" t="inlineStr">
        <is>
          <t>Fruits à noyau - CTIFL</t>
        </is>
      </c>
      <c r="C4838" t="inlineStr">
        <is>
          <t>Pertes en distribution</t>
        </is>
      </c>
      <c r="D4838" t="n">
        <v>0</v>
      </c>
      <c r="E4838" t="n">
        <v>0</v>
      </c>
      <c r="F4838" t="n">
        <v>0</v>
      </c>
      <c r="G4838" t="inlineStr">
        <is>
          <t>Donnée calculée</t>
        </is>
      </c>
      <c r="H4838" t="inlineStr"/>
    </row>
    <row r="4839">
      <c r="A4839" t="inlineStr">
        <is>
          <t>2015</t>
        </is>
      </c>
      <c r="B4839" t="inlineStr">
        <is>
          <t>Fruits à pépins - CTIFL</t>
        </is>
      </c>
      <c r="C4839" t="inlineStr">
        <is>
          <t>Pertes en distribution</t>
        </is>
      </c>
      <c r="D4839" t="n">
        <v>0</v>
      </c>
      <c r="E4839" t="n">
        <v>0</v>
      </c>
      <c r="F4839" t="n">
        <v>0</v>
      </c>
      <c r="G4839" t="inlineStr">
        <is>
          <t>Donnée calculée</t>
        </is>
      </c>
      <c r="H4839" t="inlineStr"/>
    </row>
    <row r="4840">
      <c r="A4840" t="inlineStr">
        <is>
          <t>2015</t>
        </is>
      </c>
      <c r="B4840" t="inlineStr">
        <is>
          <t>Agrumes - CTIFL</t>
        </is>
      </c>
      <c r="C4840" t="inlineStr">
        <is>
          <t>Pertes en distribution</t>
        </is>
      </c>
      <c r="D4840" t="n">
        <v>0</v>
      </c>
      <c r="E4840" t="n">
        <v>0</v>
      </c>
      <c r="F4840" t="n">
        <v>0</v>
      </c>
      <c r="G4840" t="inlineStr">
        <is>
          <t>Donnée calculée</t>
        </is>
      </c>
      <c r="H4840" t="inlineStr"/>
    </row>
    <row r="4841">
      <c r="A4841" t="inlineStr">
        <is>
          <t>2015</t>
        </is>
      </c>
      <c r="B4841" t="inlineStr">
        <is>
          <t>Fruits exotiques - CTIFL</t>
        </is>
      </c>
      <c r="C4841" t="inlineStr">
        <is>
          <t>Pertes en distribution</t>
        </is>
      </c>
      <c r="D4841" t="n">
        <v>0</v>
      </c>
      <c r="E4841" t="n">
        <v>0</v>
      </c>
      <c r="F4841" t="n">
        <v>0</v>
      </c>
      <c r="G4841" t="inlineStr">
        <is>
          <t>Donnée calculée</t>
        </is>
      </c>
      <c r="H4841" t="inlineStr"/>
    </row>
    <row r="4842">
      <c r="A4842" t="inlineStr">
        <is>
          <t>2015</t>
        </is>
      </c>
      <c r="B4842" t="inlineStr">
        <is>
          <t>Autres fruits exotiques - CTIFL</t>
        </is>
      </c>
      <c r="C4842" t="inlineStr">
        <is>
          <t>Pertes en distribution</t>
        </is>
      </c>
      <c r="D4842" t="n">
        <v>0</v>
      </c>
      <c r="E4842" t="n">
        <v>0</v>
      </c>
      <c r="F4842" t="n">
        <v>0</v>
      </c>
      <c r="G4842" t="inlineStr">
        <is>
          <t>Donnée calculée</t>
        </is>
      </c>
      <c r="H4842" t="inlineStr"/>
    </row>
    <row r="4843">
      <c r="A4843" t="inlineStr">
        <is>
          <t>2015</t>
        </is>
      </c>
      <c r="B4843" t="inlineStr">
        <is>
          <t>Fruits exotiques à coque - CTIFL</t>
        </is>
      </c>
      <c r="C4843" t="inlineStr">
        <is>
          <t>Pertes en distribution</t>
        </is>
      </c>
      <c r="D4843" t="n">
        <v>0</v>
      </c>
      <c r="E4843" t="n">
        <v>0</v>
      </c>
      <c r="F4843" t="n">
        <v>0</v>
      </c>
      <c r="G4843" t="inlineStr">
        <is>
          <t>Donnée calculée</t>
        </is>
      </c>
      <c r="H4843" t="inlineStr"/>
    </row>
    <row r="4844">
      <c r="A4844" t="inlineStr">
        <is>
          <t>2015</t>
        </is>
      </c>
      <c r="B4844" t="inlineStr">
        <is>
          <t>Fruits rouges - CTIFL</t>
        </is>
      </c>
      <c r="C4844" t="inlineStr">
        <is>
          <t>Pertes en distribution</t>
        </is>
      </c>
      <c r="D4844" t="n">
        <v>0</v>
      </c>
      <c r="E4844" t="n">
        <v>0</v>
      </c>
      <c r="F4844" t="n">
        <v>0</v>
      </c>
      <c r="G4844" t="inlineStr">
        <is>
          <t>Donnée calculée</t>
        </is>
      </c>
      <c r="H4844" t="inlineStr"/>
    </row>
    <row r="4845">
      <c r="A4845" t="inlineStr">
        <is>
          <t>2015</t>
        </is>
      </c>
      <c r="B4845" t="inlineStr">
        <is>
          <t>Déchets et sous-produits de fruits et légumes</t>
        </is>
      </c>
      <c r="C4845" t="inlineStr">
        <is>
          <t>Pertes en transformation</t>
        </is>
      </c>
      <c r="D4845" t="n">
        <v>0</v>
      </c>
      <c r="E4845" t="n">
        <v>0</v>
      </c>
      <c r="F4845" t="n">
        <v>500000000</v>
      </c>
      <c r="G4845" t="inlineStr">
        <is>
          <t>Donnée calculée</t>
        </is>
      </c>
      <c r="H4845" t="inlineStr"/>
    </row>
    <row r="4846">
      <c r="A4846" t="inlineStr">
        <is>
          <t>2015</t>
        </is>
      </c>
      <c r="B4846" t="inlineStr">
        <is>
          <t>Pertes liées à la transformation</t>
        </is>
      </c>
      <c r="C4846" t="inlineStr">
        <is>
          <t>Pertes en transformation</t>
        </is>
      </c>
      <c r="D4846" t="n">
        <v>1940</v>
      </c>
      <c r="E4846" t="n">
        <v>0</v>
      </c>
      <c r="F4846" t="n">
        <v>500000000</v>
      </c>
      <c r="G4846" t="inlineStr">
        <is>
          <t>Donnée calculée</t>
        </is>
      </c>
      <c r="H4846" t="inlineStr"/>
    </row>
    <row r="4847">
      <c r="A4847" t="inlineStr">
        <is>
          <t>2015</t>
        </is>
      </c>
      <c r="B4847" t="inlineStr">
        <is>
          <t>Fruits et légumes</t>
        </is>
      </c>
      <c r="C4847" t="inlineStr">
        <is>
          <t>Echanges</t>
        </is>
      </c>
      <c r="D4847" t="n">
        <v>4330</v>
      </c>
      <c r="E4847" t="n">
        <v>2860</v>
      </c>
      <c r="F4847" t="n">
        <v>500000000</v>
      </c>
      <c r="G4847" t="inlineStr">
        <is>
          <t>Donnée calculée</t>
        </is>
      </c>
      <c r="H4847" t="inlineStr"/>
    </row>
    <row r="4848">
      <c r="A4848" t="inlineStr">
        <is>
          <t>2015</t>
        </is>
      </c>
      <c r="B4848" t="inlineStr">
        <is>
          <t>Légumes</t>
        </is>
      </c>
      <c r="C4848" t="inlineStr">
        <is>
          <t>Echanges</t>
        </is>
      </c>
      <c r="D4848" t="n">
        <v>2950</v>
      </c>
      <c r="E4848" t="n">
        <v>2660</v>
      </c>
      <c r="F4848" t="n">
        <v>500000000</v>
      </c>
      <c r="G4848" t="inlineStr">
        <is>
          <t>Donnée calculée</t>
        </is>
      </c>
      <c r="H4848" t="inlineStr"/>
    </row>
    <row r="4849">
      <c r="A4849" t="inlineStr">
        <is>
          <t>2015</t>
        </is>
      </c>
      <c r="B4849" t="inlineStr">
        <is>
          <t>Légumineuses et oléagineux</t>
        </is>
      </c>
      <c r="C4849" t="inlineStr">
        <is>
          <t>Echanges</t>
        </is>
      </c>
      <c r="D4849" t="n">
        <v>96.3</v>
      </c>
      <c r="E4849" t="n">
        <v>61.4</v>
      </c>
      <c r="F4849" t="n">
        <v>500000000</v>
      </c>
      <c r="G4849" t="inlineStr">
        <is>
          <t>Donnée calculée</t>
        </is>
      </c>
      <c r="H4849" t="inlineStr"/>
    </row>
    <row r="4850">
      <c r="A4850" t="inlineStr">
        <is>
          <t>2015</t>
        </is>
      </c>
      <c r="B4850" t="inlineStr">
        <is>
          <t>Légumes à cosse verts</t>
        </is>
      </c>
      <c r="C4850" t="inlineStr">
        <is>
          <t>Echanges</t>
        </is>
      </c>
      <c r="D4850" t="n">
        <v>96.3</v>
      </c>
      <c r="E4850" t="n">
        <v>61.4</v>
      </c>
      <c r="F4850" t="n">
        <v>500000000</v>
      </c>
      <c r="G4850" t="inlineStr">
        <is>
          <t>Donnée calculée</t>
        </is>
      </c>
      <c r="H4850" t="inlineStr"/>
    </row>
    <row r="4851">
      <c r="A4851" t="inlineStr">
        <is>
          <t>2015</t>
        </is>
      </c>
      <c r="B4851" t="inlineStr">
        <is>
          <t>Haricots</t>
        </is>
      </c>
      <c r="C4851" t="inlineStr">
        <is>
          <t>Echanges</t>
        </is>
      </c>
      <c r="D4851" t="n">
        <v>34.9</v>
      </c>
      <c r="E4851" t="n">
        <v>0</v>
      </c>
      <c r="F4851" t="n">
        <v>500000000</v>
      </c>
      <c r="G4851" t="inlineStr">
        <is>
          <t>Donnée calculée</t>
        </is>
      </c>
      <c r="H4851" t="inlineStr"/>
    </row>
    <row r="4852">
      <c r="A4852" t="inlineStr">
        <is>
          <t>2015</t>
        </is>
      </c>
      <c r="B4852" t="inlineStr">
        <is>
          <t>Haricots à écosser et demi-secs (grains)</t>
        </is>
      </c>
      <c r="C4852" t="inlineStr">
        <is>
          <t>Echanges</t>
        </is>
      </c>
      <c r="D4852" t="n">
        <v>10.4</v>
      </c>
      <c r="E4852" t="n">
        <v>0</v>
      </c>
      <c r="F4852" t="n">
        <v>500000000</v>
      </c>
      <c r="G4852" t="inlineStr">
        <is>
          <t>Donnée calculée</t>
        </is>
      </c>
      <c r="H4852" t="inlineStr"/>
    </row>
    <row r="4853">
      <c r="A4853" t="inlineStr">
        <is>
          <t>2015</t>
        </is>
      </c>
      <c r="B4853" t="inlineStr">
        <is>
          <t>Haricots verts (y.c. haricots beurre)</t>
        </is>
      </c>
      <c r="C4853" t="inlineStr">
        <is>
          <t>Echanges</t>
        </is>
      </c>
      <c r="D4853" t="n">
        <v>24.5</v>
      </c>
      <c r="E4853" t="n">
        <v>0</v>
      </c>
      <c r="F4853" t="n">
        <v>500000000</v>
      </c>
      <c r="G4853" t="inlineStr">
        <is>
          <t>Donnée calculée</t>
        </is>
      </c>
      <c r="H4853" t="inlineStr"/>
    </row>
    <row r="4854">
      <c r="A4854" t="inlineStr">
        <is>
          <t>2015</t>
        </is>
      </c>
      <c r="B4854" t="inlineStr">
        <is>
          <t>Petits pois</t>
        </is>
      </c>
      <c r="C4854" t="inlineStr">
        <is>
          <t>Echanges</t>
        </is>
      </c>
      <c r="D4854" t="n">
        <v>58.3</v>
      </c>
      <c r="E4854" t="inlineStr"/>
      <c r="F4854" t="inlineStr"/>
      <c r="G4854" t="inlineStr">
        <is>
          <t>Donnée collectée</t>
        </is>
      </c>
      <c r="H4854" t="inlineStr"/>
    </row>
    <row r="4855">
      <c r="A4855" t="inlineStr">
        <is>
          <t>2015</t>
        </is>
      </c>
      <c r="B4855" t="inlineStr">
        <is>
          <t>Autres légumes à cosse verts</t>
        </is>
      </c>
      <c r="C4855" t="inlineStr">
        <is>
          <t>Echanges</t>
        </is>
      </c>
      <c r="D4855" t="n">
        <v>3.01</v>
      </c>
      <c r="E4855" t="inlineStr"/>
      <c r="F4855" t="inlineStr"/>
      <c r="G4855" t="inlineStr">
        <is>
          <t>Donnée collectée</t>
        </is>
      </c>
      <c r="H4855" t="inlineStr"/>
    </row>
    <row r="4856">
      <c r="A4856" t="inlineStr">
        <is>
          <t>2015</t>
        </is>
      </c>
      <c r="B4856" t="inlineStr">
        <is>
          <t>Légumes à cosse d'origine tropicale</t>
        </is>
      </c>
      <c r="C4856" t="inlineStr">
        <is>
          <t>Echanges</t>
        </is>
      </c>
      <c r="D4856" t="n">
        <v>3.01</v>
      </c>
      <c r="E4856" t="inlineStr"/>
      <c r="F4856" t="inlineStr"/>
      <c r="G4856" t="inlineStr">
        <is>
          <t>Donnée calculée</t>
        </is>
      </c>
      <c r="H4856" t="inlineStr"/>
    </row>
    <row r="4857">
      <c r="A4857" t="inlineStr">
        <is>
          <t>2015</t>
        </is>
      </c>
      <c r="B4857" t="inlineStr">
        <is>
          <t>Arachides, en coque</t>
        </is>
      </c>
      <c r="C4857" t="inlineStr">
        <is>
          <t>Echanges</t>
        </is>
      </c>
      <c r="D4857" t="n">
        <v>0</v>
      </c>
      <c r="E4857" t="inlineStr"/>
      <c r="F4857" t="inlineStr"/>
      <c r="G4857" t="inlineStr">
        <is>
          <t>Donnée collectée</t>
        </is>
      </c>
      <c r="H4857" t="inlineStr"/>
    </row>
    <row r="4858">
      <c r="A4858" t="inlineStr">
        <is>
          <t>2015</t>
        </is>
      </c>
      <c r="B4858" t="inlineStr">
        <is>
          <t>Légumes et melons, racines et tubercules</t>
        </is>
      </c>
      <c r="C4858" t="inlineStr">
        <is>
          <t>Echanges</t>
        </is>
      </c>
      <c r="D4858" t="n">
        <v>2850</v>
      </c>
      <c r="E4858" t="n">
        <v>2600</v>
      </c>
      <c r="F4858" t="n">
        <v>500000000</v>
      </c>
      <c r="G4858" t="inlineStr">
        <is>
          <t>Donnée calculée</t>
        </is>
      </c>
      <c r="H4858" t="inlineStr"/>
    </row>
    <row r="4859">
      <c r="A4859" t="inlineStr">
        <is>
          <t>2015</t>
        </is>
      </c>
      <c r="B4859" t="inlineStr">
        <is>
          <t>Légumes à feuilles ou à tiges</t>
        </is>
      </c>
      <c r="C4859" t="inlineStr">
        <is>
          <t>Echanges</t>
        </is>
      </c>
      <c r="D4859" t="n">
        <v>325</v>
      </c>
      <c r="E4859" t="n">
        <v>238</v>
      </c>
      <c r="F4859" t="n">
        <v>500000000</v>
      </c>
      <c r="G4859" t="inlineStr">
        <is>
          <t>Donnée calculée</t>
        </is>
      </c>
      <c r="H4859" t="inlineStr"/>
    </row>
    <row r="4860">
      <c r="A4860" t="inlineStr">
        <is>
          <t>2015</t>
        </is>
      </c>
      <c r="B4860" t="inlineStr">
        <is>
          <t>Asperges</t>
        </is>
      </c>
      <c r="C4860" t="inlineStr">
        <is>
          <t>Echanges</t>
        </is>
      </c>
      <c r="D4860" t="n">
        <v>4.54</v>
      </c>
      <c r="E4860" t="inlineStr"/>
      <c r="F4860" t="inlineStr"/>
      <c r="G4860" t="inlineStr">
        <is>
          <t>Donnée collectée</t>
        </is>
      </c>
      <c r="H4860" t="inlineStr"/>
    </row>
    <row r="4861">
      <c r="A4861" t="inlineStr">
        <is>
          <t>2015</t>
        </is>
      </c>
      <c r="B4861" t="inlineStr">
        <is>
          <t>Choux</t>
        </is>
      </c>
      <c r="C4861" t="inlineStr">
        <is>
          <t>Echanges</t>
        </is>
      </c>
      <c r="D4861" t="n">
        <v>24.6</v>
      </c>
      <c r="E4861" t="inlineStr"/>
      <c r="F4861" t="inlineStr"/>
      <c r="G4861" t="inlineStr">
        <is>
          <t>Donnée calculée</t>
        </is>
      </c>
      <c r="H4861" t="inlineStr"/>
    </row>
    <row r="4862">
      <c r="A4862" t="inlineStr">
        <is>
          <t>2015</t>
        </is>
      </c>
      <c r="B4862" t="inlineStr">
        <is>
          <t>Choux de Bruxelles</t>
        </is>
      </c>
      <c r="C4862" t="inlineStr">
        <is>
          <t>Echanges</t>
        </is>
      </c>
      <c r="D4862" t="n">
        <v>1.03</v>
      </c>
      <c r="E4862" t="inlineStr"/>
      <c r="F4862" t="inlineStr"/>
      <c r="G4862" t="inlineStr">
        <is>
          <t>Donnée collectée</t>
        </is>
      </c>
      <c r="H4862" t="inlineStr"/>
    </row>
    <row r="4863">
      <c r="A4863" t="inlineStr">
        <is>
          <t>2015</t>
        </is>
      </c>
      <c r="B4863" t="inlineStr">
        <is>
          <t>Autres choux</t>
        </is>
      </c>
      <c r="C4863" t="inlineStr">
        <is>
          <t>Echanges</t>
        </is>
      </c>
      <c r="D4863" t="n">
        <v>23.6</v>
      </c>
      <c r="E4863" t="inlineStr"/>
      <c r="F4863" t="inlineStr"/>
      <c r="G4863" t="inlineStr">
        <is>
          <t>Donnée collectée</t>
        </is>
      </c>
      <c r="H4863" t="inlineStr"/>
    </row>
    <row r="4864">
      <c r="A4864" t="inlineStr">
        <is>
          <t>2015</t>
        </is>
      </c>
      <c r="B4864" t="inlineStr">
        <is>
          <t>Choux à choucroute</t>
        </is>
      </c>
      <c r="C4864" t="inlineStr">
        <is>
          <t>Echanges</t>
        </is>
      </c>
      <c r="D4864" t="n">
        <v>16.3</v>
      </c>
      <c r="E4864" t="n">
        <v>0</v>
      </c>
      <c r="F4864" t="n">
        <v>23.6</v>
      </c>
      <c r="G4864" t="inlineStr">
        <is>
          <t>Donnée calculée</t>
        </is>
      </c>
      <c r="H4864" t="inlineStr"/>
    </row>
    <row r="4865">
      <c r="A4865" t="inlineStr">
        <is>
          <t>2015</t>
        </is>
      </c>
      <c r="B4865" t="inlineStr">
        <is>
          <t>Autres choux, n.c.a.</t>
        </is>
      </c>
      <c r="C4865" t="inlineStr">
        <is>
          <t>Echanges</t>
        </is>
      </c>
      <c r="D4865" t="n">
        <v>7.25</v>
      </c>
      <c r="E4865" t="n">
        <v>0</v>
      </c>
      <c r="F4865" t="n">
        <v>23.6</v>
      </c>
      <c r="G4865" t="inlineStr">
        <is>
          <t>Donnée calculée</t>
        </is>
      </c>
      <c r="H4865" t="inlineStr"/>
    </row>
    <row r="4866">
      <c r="A4866" t="inlineStr">
        <is>
          <t>2015</t>
        </is>
      </c>
      <c r="B4866" t="inlineStr">
        <is>
          <t>Choux-fleurs et brocolis</t>
        </is>
      </c>
      <c r="C4866" t="inlineStr">
        <is>
          <t>Echanges</t>
        </is>
      </c>
      <c r="D4866" t="n">
        <v>143</v>
      </c>
      <c r="E4866" t="inlineStr"/>
      <c r="F4866" t="inlineStr"/>
      <c r="G4866" t="inlineStr">
        <is>
          <t>Donnée collectée</t>
        </is>
      </c>
      <c r="H4866" t="inlineStr"/>
    </row>
    <row r="4867">
      <c r="A4867" t="inlineStr">
        <is>
          <t>2015</t>
        </is>
      </c>
      <c r="B4867" t="inlineStr">
        <is>
          <t>Choux-fleurs</t>
        </is>
      </c>
      <c r="C4867" t="inlineStr">
        <is>
          <t>Echanges</t>
        </is>
      </c>
      <c r="D4867" t="n">
        <v>141</v>
      </c>
      <c r="E4867" t="n">
        <v>73.2</v>
      </c>
      <c r="F4867" t="n">
        <v>143</v>
      </c>
      <c r="G4867" t="inlineStr">
        <is>
          <t>Donnée calculée</t>
        </is>
      </c>
      <c r="H4867" t="inlineStr"/>
    </row>
    <row r="4868">
      <c r="A4868" t="inlineStr">
        <is>
          <t>2015</t>
        </is>
      </c>
      <c r="B4868" t="inlineStr">
        <is>
          <t>Choux brocolis à jets</t>
        </is>
      </c>
      <c r="C4868" t="inlineStr">
        <is>
          <t>Echanges</t>
        </is>
      </c>
      <c r="D4868" t="n">
        <v>2.72</v>
      </c>
      <c r="E4868" t="n">
        <v>0</v>
      </c>
      <c r="F4868" t="n">
        <v>70.2</v>
      </c>
      <c r="G4868" t="inlineStr">
        <is>
          <t>Donnée calculée</t>
        </is>
      </c>
      <c r="H4868" t="inlineStr"/>
    </row>
    <row r="4869">
      <c r="A4869" t="inlineStr">
        <is>
          <t>2015</t>
        </is>
      </c>
      <c r="B4869" t="inlineStr">
        <is>
          <t>Laitues</t>
        </is>
      </c>
      <c r="C4869" t="inlineStr">
        <is>
          <t>Echanges</t>
        </is>
      </c>
      <c r="D4869" t="n">
        <v>21.6</v>
      </c>
      <c r="E4869" t="inlineStr"/>
      <c r="F4869" t="inlineStr"/>
      <c r="G4869" t="inlineStr">
        <is>
          <t>Donnée calculée</t>
        </is>
      </c>
      <c r="H4869" t="inlineStr"/>
    </row>
    <row r="4870">
      <c r="A4870" t="inlineStr">
        <is>
          <t>2015</t>
        </is>
      </c>
      <c r="B4870" t="inlineStr">
        <is>
          <t>Laitues pommées</t>
        </is>
      </c>
      <c r="C4870" t="inlineStr">
        <is>
          <t>Echanges</t>
        </is>
      </c>
      <c r="D4870" t="n">
        <v>8.34</v>
      </c>
      <c r="E4870" t="inlineStr"/>
      <c r="F4870" t="inlineStr"/>
      <c r="G4870" t="inlineStr">
        <is>
          <t>Donnée collectée</t>
        </is>
      </c>
      <c r="H4870" t="inlineStr"/>
    </row>
    <row r="4871">
      <c r="A4871" t="inlineStr">
        <is>
          <t>2015</t>
        </is>
      </c>
      <c r="B4871" t="inlineStr">
        <is>
          <t>Autres laitues</t>
        </is>
      </c>
      <c r="C4871" t="inlineStr">
        <is>
          <t>Echanges</t>
        </is>
      </c>
      <c r="D4871" t="n">
        <v>13.2</v>
      </c>
      <c r="E4871" t="inlineStr"/>
      <c r="F4871" t="inlineStr"/>
      <c r="G4871" t="inlineStr">
        <is>
          <t>Donnée collectée</t>
        </is>
      </c>
      <c r="H4871" t="inlineStr"/>
    </row>
    <row r="4872">
      <c r="A4872" t="inlineStr">
        <is>
          <t>2015</t>
        </is>
      </c>
      <c r="B4872" t="inlineStr">
        <is>
          <t>Chicorées</t>
        </is>
      </c>
      <c r="C4872" t="inlineStr">
        <is>
          <t>Echanges</t>
        </is>
      </c>
      <c r="D4872" t="n">
        <v>11.5</v>
      </c>
      <c r="E4872" t="inlineStr"/>
      <c r="F4872" t="inlineStr"/>
      <c r="G4872" t="inlineStr">
        <is>
          <t>Donnée collectée</t>
        </is>
      </c>
      <c r="H4872" t="inlineStr"/>
    </row>
    <row r="4873">
      <c r="A4873" t="inlineStr">
        <is>
          <t>2015</t>
        </is>
      </c>
      <c r="B4873" t="inlineStr">
        <is>
          <t>Chicorées frisées</t>
        </is>
      </c>
      <c r="C4873" t="inlineStr">
        <is>
          <t>Echanges</t>
        </is>
      </c>
      <c r="D4873" t="n">
        <v>6.03</v>
      </c>
      <c r="E4873" t="n">
        <v>0</v>
      </c>
      <c r="F4873" t="n">
        <v>11.5</v>
      </c>
      <c r="G4873" t="inlineStr">
        <is>
          <t>Donnée calculée</t>
        </is>
      </c>
      <c r="H4873" t="inlineStr"/>
    </row>
    <row r="4874">
      <c r="A4874" t="inlineStr">
        <is>
          <t>2015</t>
        </is>
      </c>
      <c r="B4874" t="inlineStr">
        <is>
          <t>Chicorées scaroles</t>
        </is>
      </c>
      <c r="C4874" t="inlineStr">
        <is>
          <t>Echanges</t>
        </is>
      </c>
      <c r="D4874" t="n">
        <v>5.47</v>
      </c>
      <c r="E4874" t="n">
        <v>0</v>
      </c>
      <c r="F4874" t="n">
        <v>11.5</v>
      </c>
      <c r="G4874" t="inlineStr">
        <is>
          <t>Donnée calculée</t>
        </is>
      </c>
      <c r="H4874" t="inlineStr"/>
    </row>
    <row r="4875">
      <c r="A4875" t="inlineStr">
        <is>
          <t>2015</t>
        </is>
      </c>
      <c r="B4875" t="inlineStr">
        <is>
          <t>Épinards</t>
        </is>
      </c>
      <c r="C4875" t="inlineStr">
        <is>
          <t>Echanges</t>
        </is>
      </c>
      <c r="D4875" t="n">
        <v>4.7</v>
      </c>
      <c r="E4875" t="inlineStr"/>
      <c r="F4875" t="inlineStr"/>
      <c r="G4875" t="inlineStr">
        <is>
          <t>Donnée collectée</t>
        </is>
      </c>
      <c r="H4875" t="inlineStr"/>
    </row>
    <row r="4876">
      <c r="A4876" t="inlineStr">
        <is>
          <t>2015</t>
        </is>
      </c>
      <c r="B4876" t="inlineStr">
        <is>
          <t>Artichauts</t>
        </is>
      </c>
      <c r="C4876" t="inlineStr">
        <is>
          <t>Echanges</t>
        </is>
      </c>
      <c r="D4876" t="n">
        <v>9.140000000000001</v>
      </c>
      <c r="E4876" t="inlineStr"/>
      <c r="F4876" t="inlineStr"/>
      <c r="G4876" t="inlineStr">
        <is>
          <t>Donnée collectée</t>
        </is>
      </c>
      <c r="H4876" t="inlineStr"/>
    </row>
    <row r="4877">
      <c r="A4877" t="inlineStr">
        <is>
          <t>2015</t>
        </is>
      </c>
      <c r="B4877" t="inlineStr">
        <is>
          <t>Autres légumes à feuilles ou à tiges</t>
        </is>
      </c>
      <c r="C4877" t="inlineStr">
        <is>
          <t>Echanges</t>
        </is>
      </c>
      <c r="D4877" t="n">
        <v>106</v>
      </c>
      <c r="E4877" t="n">
        <v>19.1</v>
      </c>
      <c r="F4877" t="n">
        <v>500000000</v>
      </c>
      <c r="G4877" t="inlineStr">
        <is>
          <t>Donnée calculée</t>
        </is>
      </c>
      <c r="H4877" t="inlineStr"/>
    </row>
    <row r="4878">
      <c r="A4878" t="inlineStr">
        <is>
          <t>2015</t>
        </is>
      </c>
      <c r="B4878" t="inlineStr">
        <is>
          <t>Salades</t>
        </is>
      </c>
      <c r="C4878" t="inlineStr">
        <is>
          <t>Echanges</t>
        </is>
      </c>
      <c r="D4878" t="n">
        <v>36.5</v>
      </c>
      <c r="E4878" t="n">
        <v>0</v>
      </c>
      <c r="F4878" t="n">
        <v>58.4</v>
      </c>
      <c r="G4878" t="inlineStr">
        <is>
          <t>Donnée calculée</t>
        </is>
      </c>
      <c r="H4878" t="inlineStr"/>
    </row>
    <row r="4879">
      <c r="A4879" t="inlineStr">
        <is>
          <t>2015</t>
        </is>
      </c>
      <c r="B4879" t="inlineStr">
        <is>
          <t>Cresson</t>
        </is>
      </c>
      <c r="C4879" t="inlineStr">
        <is>
          <t>Echanges</t>
        </is>
      </c>
      <c r="D4879" t="n">
        <v>9.77</v>
      </c>
      <c r="E4879" t="n">
        <v>0</v>
      </c>
      <c r="F4879" t="n">
        <v>58.4</v>
      </c>
      <c r="G4879" t="inlineStr">
        <is>
          <t>Donnée calculée</t>
        </is>
      </c>
      <c r="H4879" t="inlineStr"/>
    </row>
    <row r="4880">
      <c r="A4880" t="inlineStr">
        <is>
          <t>2015</t>
        </is>
      </c>
      <c r="B4880" t="inlineStr">
        <is>
          <t>Mâche</t>
        </is>
      </c>
      <c r="C4880" t="inlineStr">
        <is>
          <t>Echanges</t>
        </is>
      </c>
      <c r="D4880" t="n">
        <v>12.2</v>
      </c>
      <c r="E4880" t="n">
        <v>0</v>
      </c>
      <c r="F4880" t="n">
        <v>58.4</v>
      </c>
      <c r="G4880" t="inlineStr">
        <is>
          <t>Donnée calculée</t>
        </is>
      </c>
      <c r="H4880" t="inlineStr"/>
    </row>
    <row r="4881">
      <c r="A4881" t="inlineStr">
        <is>
          <t>2015</t>
        </is>
      </c>
      <c r="B4881" t="inlineStr">
        <is>
          <t>Autres salades, n.c.a.</t>
        </is>
      </c>
      <c r="C4881" t="inlineStr">
        <is>
          <t>Echanges</t>
        </is>
      </c>
      <c r="D4881" t="n">
        <v>14.5</v>
      </c>
      <c r="E4881" t="n">
        <v>0</v>
      </c>
      <c r="F4881" t="n">
        <v>58.4</v>
      </c>
      <c r="G4881" t="inlineStr">
        <is>
          <t>Donnée calculée</t>
        </is>
      </c>
      <c r="H4881" t="inlineStr"/>
    </row>
    <row r="4882">
      <c r="A4882" t="inlineStr">
        <is>
          <t>2015</t>
        </is>
      </c>
      <c r="B4882" t="inlineStr">
        <is>
          <t>Endives</t>
        </is>
      </c>
      <c r="C4882" t="inlineStr">
        <is>
          <t>Echanges</t>
        </is>
      </c>
      <c r="D4882" t="n">
        <v>19.1</v>
      </c>
      <c r="E4882" t="inlineStr"/>
      <c r="F4882" t="inlineStr"/>
      <c r="G4882" t="inlineStr">
        <is>
          <t>Donnée calculée</t>
        </is>
      </c>
      <c r="H4882" t="inlineStr"/>
    </row>
    <row r="4883">
      <c r="A4883" t="inlineStr">
        <is>
          <t>2015</t>
        </is>
      </c>
      <c r="B4883" t="inlineStr">
        <is>
          <t>Endives chicons</t>
        </is>
      </c>
      <c r="C4883" t="inlineStr">
        <is>
          <t>Echanges</t>
        </is>
      </c>
      <c r="D4883" t="n">
        <v>19.1</v>
      </c>
      <c r="E4883" t="inlineStr"/>
      <c r="F4883" t="inlineStr"/>
      <c r="G4883" t="inlineStr">
        <is>
          <t>Donnée collectée</t>
        </is>
      </c>
      <c r="H4883" t="inlineStr"/>
    </row>
    <row r="4884">
      <c r="A4884" t="inlineStr">
        <is>
          <t>2015</t>
        </is>
      </c>
      <c r="B4884" t="inlineStr">
        <is>
          <t>Bettes et cardes</t>
        </is>
      </c>
      <c r="C4884" t="inlineStr">
        <is>
          <t>Echanges</t>
        </is>
      </c>
      <c r="D4884" t="n">
        <v>15.1</v>
      </c>
      <c r="E4884" t="n">
        <v>0</v>
      </c>
      <c r="F4884" t="n">
        <v>58.4</v>
      </c>
      <c r="G4884" t="inlineStr">
        <is>
          <t>Donnée calculée</t>
        </is>
      </c>
      <c r="H4884" t="inlineStr"/>
    </row>
    <row r="4885">
      <c r="A4885" t="inlineStr">
        <is>
          <t>2015</t>
        </is>
      </c>
      <c r="B4885" t="inlineStr">
        <is>
          <t>Brèdes</t>
        </is>
      </c>
      <c r="C4885" t="inlineStr">
        <is>
          <t>Echanges</t>
        </is>
      </c>
      <c r="D4885" t="n">
        <v>6.94</v>
      </c>
      <c r="E4885" t="n">
        <v>0</v>
      </c>
      <c r="F4885" t="n">
        <v>500000000</v>
      </c>
      <c r="G4885" t="inlineStr">
        <is>
          <t>Donnée calculée</t>
        </is>
      </c>
      <c r="H4885" t="inlineStr"/>
    </row>
    <row r="4886">
      <c r="A4886" t="inlineStr">
        <is>
          <t>2015</t>
        </is>
      </c>
      <c r="B4886" t="inlineStr">
        <is>
          <t>Persil</t>
        </is>
      </c>
      <c r="C4886" t="inlineStr">
        <is>
          <t>Echanges</t>
        </is>
      </c>
      <c r="D4886" t="n">
        <v>16.1</v>
      </c>
      <c r="E4886" t="n">
        <v>0</v>
      </c>
      <c r="F4886" t="n">
        <v>500000000</v>
      </c>
      <c r="G4886" t="inlineStr">
        <is>
          <t>Donnée calculée</t>
        </is>
      </c>
      <c r="H4886" t="inlineStr"/>
    </row>
    <row r="4887">
      <c r="A4887" t="inlineStr">
        <is>
          <t>2015</t>
        </is>
      </c>
      <c r="B4887" t="inlineStr">
        <is>
          <t>Fenouil</t>
        </is>
      </c>
      <c r="C4887" t="inlineStr">
        <is>
          <t>Echanges</t>
        </is>
      </c>
      <c r="D4887" t="n">
        <v>12</v>
      </c>
      <c r="E4887" t="n">
        <v>0</v>
      </c>
      <c r="F4887" t="n">
        <v>500000000</v>
      </c>
      <c r="G4887" t="inlineStr">
        <is>
          <t>Donnée calculée</t>
        </is>
      </c>
      <c r="H4887" t="inlineStr"/>
    </row>
    <row r="4888">
      <c r="A4888" t="inlineStr">
        <is>
          <t>2015</t>
        </is>
      </c>
      <c r="B4888" t="inlineStr">
        <is>
          <t>Melons</t>
        </is>
      </c>
      <c r="C4888" t="inlineStr">
        <is>
          <t>Echanges</t>
        </is>
      </c>
      <c r="D4888" t="n">
        <v>48.3</v>
      </c>
      <c r="E4888" t="inlineStr"/>
      <c r="F4888" t="inlineStr"/>
      <c r="G4888" t="inlineStr">
        <is>
          <t>Donnée calculée</t>
        </is>
      </c>
      <c r="H4888" t="inlineStr"/>
    </row>
    <row r="4889">
      <c r="A4889" t="inlineStr">
        <is>
          <t>2015</t>
        </is>
      </c>
      <c r="B4889" t="inlineStr">
        <is>
          <t>Pastèques</t>
        </is>
      </c>
      <c r="C4889" t="inlineStr">
        <is>
          <t>Echanges</t>
        </is>
      </c>
      <c r="D4889" t="n">
        <v>0</v>
      </c>
      <c r="E4889" t="inlineStr"/>
      <c r="F4889" t="inlineStr"/>
      <c r="G4889" t="inlineStr">
        <is>
          <t>Donnée collectée</t>
        </is>
      </c>
      <c r="H4889" t="inlineStr"/>
    </row>
    <row r="4890">
      <c r="A4890" t="inlineStr">
        <is>
          <t>2015</t>
        </is>
      </c>
      <c r="B4890" t="inlineStr">
        <is>
          <t>Autres melons</t>
        </is>
      </c>
      <c r="C4890" t="inlineStr">
        <is>
          <t>Echanges</t>
        </is>
      </c>
      <c r="D4890" t="n">
        <v>48.3</v>
      </c>
      <c r="E4890" t="inlineStr"/>
      <c r="F4890" t="inlineStr"/>
      <c r="G4890" t="inlineStr">
        <is>
          <t>Donnée collectée</t>
        </is>
      </c>
      <c r="H4890" t="inlineStr"/>
    </row>
    <row r="4891">
      <c r="A4891" t="inlineStr">
        <is>
          <t>2015</t>
        </is>
      </c>
      <c r="B4891" t="inlineStr">
        <is>
          <t>Cantaloups et autres melons sous serres</t>
        </is>
      </c>
      <c r="C4891" t="inlineStr">
        <is>
          <t>Echanges</t>
        </is>
      </c>
      <c r="D4891" t="n">
        <v>0.06</v>
      </c>
      <c r="E4891" t="n">
        <v>0</v>
      </c>
      <c r="F4891" t="n">
        <v>48.3</v>
      </c>
      <c r="G4891" t="inlineStr">
        <is>
          <t>Donnée calculée</t>
        </is>
      </c>
      <c r="H4891" t="inlineStr"/>
    </row>
    <row r="4892">
      <c r="A4892" t="inlineStr">
        <is>
          <t>2015</t>
        </is>
      </c>
      <c r="B4892" t="inlineStr">
        <is>
          <t>Cantaloups et autres melons en plein air</t>
        </is>
      </c>
      <c r="C4892" t="inlineStr">
        <is>
          <t>Echanges</t>
        </is>
      </c>
      <c r="D4892" t="n">
        <v>48.2</v>
      </c>
      <c r="E4892" t="n">
        <v>0</v>
      </c>
      <c r="F4892" t="n">
        <v>48.3</v>
      </c>
      <c r="G4892" t="inlineStr">
        <is>
          <t>Donnée calculée</t>
        </is>
      </c>
      <c r="H4892" t="inlineStr"/>
    </row>
    <row r="4893">
      <c r="A4893" t="inlineStr">
        <is>
          <t>2015</t>
        </is>
      </c>
      <c r="B4893" t="inlineStr">
        <is>
          <t>Autres légumes à fruits</t>
        </is>
      </c>
      <c r="C4893" t="inlineStr">
        <is>
          <t>Echanges</t>
        </is>
      </c>
      <c r="D4893" t="n">
        <v>372</v>
      </c>
      <c r="E4893" t="n">
        <v>337</v>
      </c>
      <c r="F4893" t="n">
        <v>500000000</v>
      </c>
      <c r="G4893" t="inlineStr">
        <is>
          <t>Donnée calculée</t>
        </is>
      </c>
      <c r="H4893" t="inlineStr"/>
    </row>
    <row r="4894">
      <c r="A4894" t="inlineStr">
        <is>
          <t>2015</t>
        </is>
      </c>
      <c r="B4894" t="inlineStr">
        <is>
          <t>Piments et poivrons verts</t>
        </is>
      </c>
      <c r="C4894" t="inlineStr">
        <is>
          <t>Echanges</t>
        </is>
      </c>
      <c r="D4894" t="n">
        <v>43.1</v>
      </c>
      <c r="E4894" t="inlineStr"/>
      <c r="F4894" t="inlineStr"/>
      <c r="G4894" t="inlineStr">
        <is>
          <t>Donnée collectée</t>
        </is>
      </c>
      <c r="H4894" t="inlineStr"/>
    </row>
    <row r="4895">
      <c r="A4895" t="inlineStr">
        <is>
          <t>2015</t>
        </is>
      </c>
      <c r="B4895" t="inlineStr">
        <is>
          <t>Concombres et cornichons</t>
        </is>
      </c>
      <c r="C4895" t="inlineStr">
        <is>
          <t>Echanges</t>
        </is>
      </c>
      <c r="D4895" t="n">
        <v>15.6</v>
      </c>
      <c r="E4895" t="inlineStr"/>
      <c r="F4895" t="inlineStr"/>
      <c r="G4895" t="inlineStr">
        <is>
          <t>Donnée collectée</t>
        </is>
      </c>
      <c r="H4895" t="inlineStr"/>
    </row>
    <row r="4896">
      <c r="A4896" t="inlineStr">
        <is>
          <t>2015</t>
        </is>
      </c>
      <c r="B4896" t="inlineStr">
        <is>
          <t>Concombres</t>
        </is>
      </c>
      <c r="C4896" t="inlineStr">
        <is>
          <t>Echanges</t>
        </is>
      </c>
      <c r="D4896" t="n">
        <v>9.67</v>
      </c>
      <c r="E4896" t="n">
        <v>0</v>
      </c>
      <c r="F4896" t="n">
        <v>15.6</v>
      </c>
      <c r="G4896" t="inlineStr">
        <is>
          <t>Donnée calculée</t>
        </is>
      </c>
      <c r="H4896" t="inlineStr"/>
    </row>
    <row r="4897">
      <c r="A4897" t="inlineStr">
        <is>
          <t>2015</t>
        </is>
      </c>
      <c r="B4897" t="inlineStr">
        <is>
          <t>Concombre sous serres</t>
        </is>
      </c>
      <c r="C4897" t="inlineStr">
        <is>
          <t>Echanges</t>
        </is>
      </c>
      <c r="D4897" t="n">
        <v>6.58</v>
      </c>
      <c r="E4897" t="n">
        <v>0</v>
      </c>
      <c r="F4897" t="n">
        <v>15.6</v>
      </c>
      <c r="G4897" t="inlineStr">
        <is>
          <t>Donnée calculée</t>
        </is>
      </c>
      <c r="H4897" t="inlineStr"/>
    </row>
    <row r="4898">
      <c r="A4898" t="inlineStr">
        <is>
          <t>2015</t>
        </is>
      </c>
      <c r="B4898" t="inlineStr">
        <is>
          <t>Concombre en plein air</t>
        </is>
      </c>
      <c r="C4898" t="inlineStr">
        <is>
          <t>Echanges</t>
        </is>
      </c>
      <c r="D4898" t="n">
        <v>3.09</v>
      </c>
      <c r="E4898" t="n">
        <v>0</v>
      </c>
      <c r="F4898" t="n">
        <v>15.6</v>
      </c>
      <c r="G4898" t="inlineStr">
        <is>
          <t>Donnée calculée</t>
        </is>
      </c>
      <c r="H4898" t="inlineStr"/>
    </row>
    <row r="4899">
      <c r="A4899" t="inlineStr">
        <is>
          <t>2015</t>
        </is>
      </c>
      <c r="B4899" t="inlineStr">
        <is>
          <t>Cornichons</t>
        </is>
      </c>
      <c r="C4899" t="inlineStr">
        <is>
          <t>Echanges</t>
        </is>
      </c>
      <c r="D4899" t="n">
        <v>5.9</v>
      </c>
      <c r="E4899" t="n">
        <v>0</v>
      </c>
      <c r="F4899" t="n">
        <v>15.6</v>
      </c>
      <c r="G4899" t="inlineStr">
        <is>
          <t>Donnée calculée</t>
        </is>
      </c>
      <c r="H4899" t="inlineStr"/>
    </row>
    <row r="4900">
      <c r="A4900" t="inlineStr">
        <is>
          <t>2015</t>
        </is>
      </c>
      <c r="B4900" t="inlineStr">
        <is>
          <t>Aubergines</t>
        </is>
      </c>
      <c r="C4900" t="inlineStr">
        <is>
          <t>Echanges</t>
        </is>
      </c>
      <c r="D4900" t="n">
        <v>5.61</v>
      </c>
      <c r="E4900" t="inlineStr"/>
      <c r="F4900" t="inlineStr"/>
      <c r="G4900" t="inlineStr">
        <is>
          <t>Donnée collectée</t>
        </is>
      </c>
      <c r="H4900" t="inlineStr"/>
    </row>
    <row r="4901">
      <c r="A4901" t="inlineStr">
        <is>
          <t>2015</t>
        </is>
      </c>
      <c r="B4901" t="inlineStr">
        <is>
          <t>Tomates</t>
        </is>
      </c>
      <c r="C4901" t="inlineStr">
        <is>
          <t>Echanges</t>
        </is>
      </c>
      <c r="D4901" t="n">
        <v>243</v>
      </c>
      <c r="E4901" t="inlineStr"/>
      <c r="F4901" t="inlineStr"/>
      <c r="G4901" t="inlineStr">
        <is>
          <t>Donnée collectée</t>
        </is>
      </c>
      <c r="H4901" t="inlineStr"/>
    </row>
    <row r="4902">
      <c r="A4902" t="inlineStr">
        <is>
          <t>2015</t>
        </is>
      </c>
      <c r="B4902" t="inlineStr">
        <is>
          <t>Tomates sous serres</t>
        </is>
      </c>
      <c r="C4902" t="inlineStr">
        <is>
          <t>Echanges</t>
        </is>
      </c>
      <c r="D4902" t="n">
        <v>160</v>
      </c>
      <c r="E4902" t="n">
        <v>0</v>
      </c>
      <c r="F4902" t="n">
        <v>243</v>
      </c>
      <c r="G4902" t="inlineStr">
        <is>
          <t>Donnée calculée</t>
        </is>
      </c>
      <c r="H4902" t="inlineStr"/>
    </row>
    <row r="4903">
      <c r="A4903" t="inlineStr">
        <is>
          <t>2015</t>
        </is>
      </c>
      <c r="B4903" t="inlineStr">
        <is>
          <t>Tomates en plein air</t>
        </is>
      </c>
      <c r="C4903" t="inlineStr">
        <is>
          <t>Echanges</t>
        </is>
      </c>
      <c r="D4903" t="n">
        <v>82.5</v>
      </c>
      <c r="E4903" t="n">
        <v>0</v>
      </c>
      <c r="F4903" t="n">
        <v>243</v>
      </c>
      <c r="G4903" t="inlineStr">
        <is>
          <t>Donnée calculée</t>
        </is>
      </c>
      <c r="H4903" t="inlineStr"/>
    </row>
    <row r="4904">
      <c r="A4904" t="inlineStr">
        <is>
          <t>2015</t>
        </is>
      </c>
      <c r="B4904" t="inlineStr">
        <is>
          <t>Autres légumes à fruits n.c.a.</t>
        </is>
      </c>
      <c r="C4904" t="inlineStr">
        <is>
          <t>Echanges</t>
        </is>
      </c>
      <c r="D4904" t="n">
        <v>64.90000000000001</v>
      </c>
      <c r="E4904" t="n">
        <v>29.8</v>
      </c>
      <c r="F4904" t="n">
        <v>500000000</v>
      </c>
      <c r="G4904" t="inlineStr">
        <is>
          <t>Donnée calculée</t>
        </is>
      </c>
      <c r="H4904" t="inlineStr"/>
    </row>
    <row r="4905">
      <c r="A4905" t="inlineStr">
        <is>
          <t>2015</t>
        </is>
      </c>
      <c r="B4905" t="inlineStr">
        <is>
          <t>Chayote ou christophine</t>
        </is>
      </c>
      <c r="C4905" t="inlineStr">
        <is>
          <t>Echanges</t>
        </is>
      </c>
      <c r="D4905" t="n">
        <v>15.7</v>
      </c>
      <c r="E4905" t="n">
        <v>0</v>
      </c>
      <c r="F4905" t="n">
        <v>500000000</v>
      </c>
      <c r="G4905" t="inlineStr">
        <is>
          <t>Donnée calculée</t>
        </is>
      </c>
      <c r="H4905" t="inlineStr"/>
    </row>
    <row r="4906">
      <c r="A4906" t="inlineStr">
        <is>
          <t>2015</t>
        </is>
      </c>
      <c r="B4906" t="inlineStr">
        <is>
          <t>Citrouilles, potirons, courgettes</t>
        </is>
      </c>
      <c r="C4906" t="inlineStr">
        <is>
          <t>Echanges</t>
        </is>
      </c>
      <c r="D4906" t="n">
        <v>29.8</v>
      </c>
      <c r="E4906" t="inlineStr"/>
      <c r="F4906" t="inlineStr"/>
      <c r="G4906" t="inlineStr">
        <is>
          <t>Donnée collectée</t>
        </is>
      </c>
      <c r="H4906" t="inlineStr"/>
    </row>
    <row r="4907">
      <c r="A4907" t="inlineStr">
        <is>
          <t>2015</t>
        </is>
      </c>
      <c r="B4907" t="inlineStr">
        <is>
          <t>Courgette</t>
        </is>
      </c>
      <c r="C4907" t="inlineStr">
        <is>
          <t>Echanges</t>
        </is>
      </c>
      <c r="D4907" t="n">
        <v>9.51</v>
      </c>
      <c r="E4907" t="n">
        <v>0</v>
      </c>
      <c r="F4907" t="n">
        <v>29.8</v>
      </c>
      <c r="G4907" t="inlineStr">
        <is>
          <t>Donnée calculée</t>
        </is>
      </c>
      <c r="H4907" t="inlineStr"/>
    </row>
    <row r="4908">
      <c r="A4908" t="inlineStr">
        <is>
          <t>2015</t>
        </is>
      </c>
      <c r="B4908" t="inlineStr">
        <is>
          <t>Autres citrouilles [Courge], potirons, n.c.a.</t>
        </is>
      </c>
      <c r="C4908" t="inlineStr">
        <is>
          <t>Echanges</t>
        </is>
      </c>
      <c r="D4908" t="n">
        <v>20.3</v>
      </c>
      <c r="E4908" t="n">
        <v>0</v>
      </c>
      <c r="F4908" t="n">
        <v>29.8</v>
      </c>
      <c r="G4908" t="inlineStr">
        <is>
          <t>Donnée calculée</t>
        </is>
      </c>
      <c r="H4908" t="inlineStr"/>
    </row>
    <row r="4909">
      <c r="A4909" t="inlineStr">
        <is>
          <t>2015</t>
        </is>
      </c>
      <c r="B4909" t="inlineStr">
        <is>
          <t>Gombo</t>
        </is>
      </c>
      <c r="C4909" t="inlineStr">
        <is>
          <t>Echanges</t>
        </is>
      </c>
      <c r="D4909" t="n">
        <v>15.6</v>
      </c>
      <c r="E4909" t="n">
        <v>0</v>
      </c>
      <c r="F4909" t="n">
        <v>500000000</v>
      </c>
      <c r="G4909" t="inlineStr">
        <is>
          <t>Donnée calculée</t>
        </is>
      </c>
      <c r="H4909" t="inlineStr"/>
    </row>
    <row r="4910">
      <c r="A4910" t="inlineStr">
        <is>
          <t>2015</t>
        </is>
      </c>
      <c r="B4910" t="inlineStr">
        <is>
          <t>Maïs doux</t>
        </is>
      </c>
      <c r="C4910" t="inlineStr">
        <is>
          <t>Echanges</t>
        </is>
      </c>
      <c r="D4910" t="n">
        <v>3.73</v>
      </c>
      <c r="E4910" t="n">
        <v>0</v>
      </c>
      <c r="F4910" t="n">
        <v>58.4</v>
      </c>
      <c r="G4910" t="inlineStr">
        <is>
          <t>Donnée calculée</t>
        </is>
      </c>
      <c r="H4910" t="inlineStr"/>
    </row>
    <row r="4911">
      <c r="A4911" t="inlineStr">
        <is>
          <t>2015</t>
        </is>
      </c>
      <c r="B4911" t="inlineStr">
        <is>
          <t>Légumes à racine, à bulbe ou à tubercules</t>
        </is>
      </c>
      <c r="C4911" t="inlineStr">
        <is>
          <t>Echanges</t>
        </is>
      </c>
      <c r="D4911" t="n">
        <v>264</v>
      </c>
      <c r="E4911" t="n">
        <v>139</v>
      </c>
      <c r="F4911" t="n">
        <v>281</v>
      </c>
      <c r="G4911" t="inlineStr">
        <is>
          <t>Donnée calculée</t>
        </is>
      </c>
      <c r="H4911" t="inlineStr"/>
    </row>
    <row r="4912">
      <c r="A4912" t="inlineStr">
        <is>
          <t>2015</t>
        </is>
      </c>
      <c r="B4912" t="inlineStr">
        <is>
          <t>Carottes et navets</t>
        </is>
      </c>
      <c r="C4912" t="inlineStr">
        <is>
          <t>Echanges</t>
        </is>
      </c>
      <c r="D4912" t="n">
        <v>111</v>
      </c>
      <c r="E4912" t="inlineStr"/>
      <c r="F4912" t="inlineStr"/>
      <c r="G4912" t="inlineStr">
        <is>
          <t>Donnée collectée</t>
        </is>
      </c>
      <c r="H4912" t="inlineStr"/>
    </row>
    <row r="4913">
      <c r="A4913" t="inlineStr">
        <is>
          <t>2015</t>
        </is>
      </c>
      <c r="B4913" t="inlineStr">
        <is>
          <t>Carottes</t>
        </is>
      </c>
      <c r="C4913" t="inlineStr">
        <is>
          <t>Echanges</t>
        </is>
      </c>
      <c r="D4913" t="n">
        <v>81.09999999999999</v>
      </c>
      <c r="E4913" t="n">
        <v>0</v>
      </c>
      <c r="F4913" t="n">
        <v>111</v>
      </c>
      <c r="G4913" t="inlineStr">
        <is>
          <t>Donnée calculée</t>
        </is>
      </c>
      <c r="H4913" t="inlineStr"/>
    </row>
    <row r="4914">
      <c r="A4914" t="inlineStr">
        <is>
          <t>2015</t>
        </is>
      </c>
      <c r="B4914" t="inlineStr">
        <is>
          <t>Carottes pour le frais</t>
        </is>
      </c>
      <c r="C4914" t="inlineStr">
        <is>
          <t>Echanges</t>
        </is>
      </c>
      <c r="D4914" t="n">
        <v>62.2</v>
      </c>
      <c r="E4914" t="n">
        <v>0</v>
      </c>
      <c r="F4914" t="n">
        <v>111</v>
      </c>
      <c r="G4914" t="inlineStr">
        <is>
          <t>Donnée calculée</t>
        </is>
      </c>
      <c r="H4914" t="inlineStr"/>
    </row>
    <row r="4915">
      <c r="A4915" t="inlineStr">
        <is>
          <t>2015</t>
        </is>
      </c>
      <c r="B4915" t="inlineStr">
        <is>
          <t>Carottes pour l'industrie</t>
        </is>
      </c>
      <c r="C4915" t="inlineStr">
        <is>
          <t>Echanges</t>
        </is>
      </c>
      <c r="D4915" t="n">
        <v>18.9</v>
      </c>
      <c r="E4915" t="n">
        <v>0</v>
      </c>
      <c r="F4915" t="n">
        <v>111</v>
      </c>
      <c r="G4915" t="inlineStr">
        <is>
          <t>Donnée calculée</t>
        </is>
      </c>
      <c r="H4915" t="inlineStr"/>
    </row>
    <row r="4916">
      <c r="A4916" t="inlineStr">
        <is>
          <t>2015</t>
        </is>
      </c>
      <c r="B4916" t="inlineStr">
        <is>
          <t>Navet potager</t>
        </is>
      </c>
      <c r="C4916" t="inlineStr">
        <is>
          <t>Echanges</t>
        </is>
      </c>
      <c r="D4916" t="n">
        <v>29.7</v>
      </c>
      <c r="E4916" t="n">
        <v>0</v>
      </c>
      <c r="F4916" t="n">
        <v>111</v>
      </c>
      <c r="G4916" t="inlineStr">
        <is>
          <t>Donnée calculée</t>
        </is>
      </c>
      <c r="H4916" t="inlineStr"/>
    </row>
    <row r="4917">
      <c r="A4917" t="inlineStr">
        <is>
          <t>2015</t>
        </is>
      </c>
      <c r="B4917" t="inlineStr">
        <is>
          <t>Ail</t>
        </is>
      </c>
      <c r="C4917" t="inlineStr">
        <is>
          <t>Echanges</t>
        </is>
      </c>
      <c r="D4917" t="n">
        <v>10.1</v>
      </c>
      <c r="E4917" t="inlineStr"/>
      <c r="F4917" t="inlineStr"/>
      <c r="G4917" t="inlineStr">
        <is>
          <t>Donnée collectée</t>
        </is>
      </c>
      <c r="H4917" t="inlineStr"/>
    </row>
    <row r="4918">
      <c r="A4918" t="inlineStr">
        <is>
          <t>2015</t>
        </is>
      </c>
      <c r="B4918" t="inlineStr">
        <is>
          <t>Ail, vert</t>
        </is>
      </c>
      <c r="C4918" t="inlineStr">
        <is>
          <t>Echanges</t>
        </is>
      </c>
      <c r="D4918" t="n">
        <v>2.8</v>
      </c>
      <c r="E4918" t="n">
        <v>0</v>
      </c>
      <c r="F4918" t="n">
        <v>10.1</v>
      </c>
      <c r="G4918" t="inlineStr">
        <is>
          <t>Donnée calculée</t>
        </is>
      </c>
      <c r="H4918" t="inlineStr"/>
    </row>
    <row r="4919">
      <c r="A4919" t="inlineStr">
        <is>
          <t>2015</t>
        </is>
      </c>
      <c r="B4919" t="inlineStr">
        <is>
          <t>Ail, sec</t>
        </is>
      </c>
      <c r="C4919" t="inlineStr">
        <is>
          <t>Echanges</t>
        </is>
      </c>
      <c r="D4919" t="n">
        <v>7.27</v>
      </c>
      <c r="E4919" t="n">
        <v>0</v>
      </c>
      <c r="F4919" t="n">
        <v>10.1</v>
      </c>
      <c r="G4919" t="inlineStr">
        <is>
          <t>Donnée calculée</t>
        </is>
      </c>
      <c r="H4919" t="inlineStr"/>
    </row>
    <row r="4920">
      <c r="A4920" t="inlineStr">
        <is>
          <t>2015</t>
        </is>
      </c>
      <c r="B4920" t="inlineStr">
        <is>
          <t>Oignons et échalotes</t>
        </is>
      </c>
      <c r="C4920" t="inlineStr">
        <is>
          <t>Echanges</t>
        </is>
      </c>
      <c r="D4920" t="n">
        <v>119</v>
      </c>
      <c r="E4920" t="n">
        <v>0</v>
      </c>
      <c r="F4920" t="n">
        <v>122</v>
      </c>
      <c r="G4920" t="inlineStr">
        <is>
          <t>Donnée calculée</t>
        </is>
      </c>
      <c r="H4920" t="inlineStr"/>
    </row>
    <row r="4921">
      <c r="A4921" t="inlineStr">
        <is>
          <t>2015</t>
        </is>
      </c>
      <c r="B4921" t="inlineStr">
        <is>
          <t>Oignon</t>
        </is>
      </c>
      <c r="C4921" t="inlineStr">
        <is>
          <t>Echanges</t>
        </is>
      </c>
      <c r="D4921" t="n">
        <v>69.3</v>
      </c>
      <c r="E4921" t="n">
        <v>0</v>
      </c>
      <c r="F4921" t="n">
        <v>122</v>
      </c>
      <c r="G4921" t="inlineStr">
        <is>
          <t>Donnée calculée</t>
        </is>
      </c>
      <c r="H4921" t="inlineStr"/>
    </row>
    <row r="4922">
      <c r="A4922" t="inlineStr">
        <is>
          <t>2015</t>
        </is>
      </c>
      <c r="B4922" t="inlineStr">
        <is>
          <t>Oignon blanc</t>
        </is>
      </c>
      <c r="C4922" t="inlineStr">
        <is>
          <t>Echanges</t>
        </is>
      </c>
      <c r="D4922" t="n">
        <v>13.7</v>
      </c>
      <c r="E4922" t="n">
        <v>0</v>
      </c>
      <c r="F4922" t="n">
        <v>122</v>
      </c>
      <c r="G4922" t="inlineStr">
        <is>
          <t>Donnée calculée</t>
        </is>
      </c>
      <c r="H4922" t="inlineStr"/>
    </row>
    <row r="4923">
      <c r="A4923" t="inlineStr">
        <is>
          <t>2015</t>
        </is>
      </c>
      <c r="B4923" t="inlineStr">
        <is>
          <t>Oignon de couleur</t>
        </is>
      </c>
      <c r="C4923" t="inlineStr">
        <is>
          <t>Echanges</t>
        </is>
      </c>
      <c r="D4923" t="n">
        <v>55.6</v>
      </c>
      <c r="E4923" t="n">
        <v>0</v>
      </c>
      <c r="F4923" t="n">
        <v>122</v>
      </c>
      <c r="G4923" t="inlineStr">
        <is>
          <t>Donnée calculée</t>
        </is>
      </c>
      <c r="H4923" t="inlineStr"/>
    </row>
    <row r="4924">
      <c r="A4924" t="inlineStr">
        <is>
          <t>2015</t>
        </is>
      </c>
      <c r="B4924" t="inlineStr">
        <is>
          <t>Echalote</t>
        </is>
      </c>
      <c r="C4924" t="inlineStr">
        <is>
          <t>Echanges</t>
        </is>
      </c>
      <c r="D4924" t="n">
        <v>49.7</v>
      </c>
      <c r="E4924" t="n">
        <v>0</v>
      </c>
      <c r="F4924" t="n">
        <v>122</v>
      </c>
      <c r="G4924" t="inlineStr">
        <is>
          <t>Donnée calculée</t>
        </is>
      </c>
      <c r="H4924" t="inlineStr"/>
    </row>
    <row r="4925">
      <c r="A4925" t="inlineStr">
        <is>
          <t>2015</t>
        </is>
      </c>
      <c r="B4925" t="inlineStr">
        <is>
          <t>Poireaux</t>
        </is>
      </c>
      <c r="C4925" t="inlineStr">
        <is>
          <t>Echanges</t>
        </is>
      </c>
      <c r="D4925" t="n">
        <v>6.8</v>
      </c>
      <c r="E4925" t="n">
        <v>0</v>
      </c>
      <c r="F4925" t="n">
        <v>20.9</v>
      </c>
      <c r="G4925" t="inlineStr">
        <is>
          <t>Donnée calculée</t>
        </is>
      </c>
      <c r="H4925" t="inlineStr"/>
    </row>
    <row r="4926">
      <c r="A4926" t="inlineStr">
        <is>
          <t>2015</t>
        </is>
      </c>
      <c r="B4926" t="inlineStr">
        <is>
          <t>Autres légumes à racine, à bulbe ou à tubercules (ne présentant pas une forte teneur en amidon ou inuline)</t>
        </is>
      </c>
      <c r="C4926" t="inlineStr">
        <is>
          <t>Echanges</t>
        </is>
      </c>
      <c r="D4926" t="n">
        <v>17.7</v>
      </c>
      <c r="E4926" t="inlineStr"/>
      <c r="F4926" t="inlineStr"/>
      <c r="G4926" t="inlineStr">
        <is>
          <t>Donnée collectée</t>
        </is>
      </c>
      <c r="H4926" t="inlineStr"/>
    </row>
    <row r="4927">
      <c r="A4927" t="inlineStr">
        <is>
          <t>2015</t>
        </is>
      </c>
      <c r="B4927" t="inlineStr">
        <is>
          <t>Betterave potagère</t>
        </is>
      </c>
      <c r="C4927" t="inlineStr">
        <is>
          <t>Echanges</t>
        </is>
      </c>
      <c r="D4927" t="n">
        <v>10.5</v>
      </c>
      <c r="E4927" t="n">
        <v>0</v>
      </c>
      <c r="F4927" t="n">
        <v>17.7</v>
      </c>
      <c r="G4927" t="inlineStr">
        <is>
          <t>Donnée calculée</t>
        </is>
      </c>
      <c r="H4927" t="inlineStr"/>
    </row>
    <row r="4928">
      <c r="A4928" t="inlineStr">
        <is>
          <t>2015</t>
        </is>
      </c>
      <c r="B4928" t="inlineStr">
        <is>
          <t>Radis</t>
        </is>
      </c>
      <c r="C4928" t="inlineStr">
        <is>
          <t>Echanges</t>
        </is>
      </c>
      <c r="D4928" t="n">
        <v>7.16</v>
      </c>
      <c r="E4928" t="n">
        <v>0</v>
      </c>
      <c r="F4928" t="n">
        <v>17.7</v>
      </c>
      <c r="G4928" t="inlineStr">
        <is>
          <t>Donnée calculée</t>
        </is>
      </c>
      <c r="H4928" t="inlineStr"/>
    </row>
    <row r="4929">
      <c r="A4929" t="inlineStr">
        <is>
          <t>2015</t>
        </is>
      </c>
      <c r="B4929" t="inlineStr">
        <is>
          <t>Céleri rave</t>
        </is>
      </c>
      <c r="C4929" t="inlineStr">
        <is>
          <t>Echanges</t>
        </is>
      </c>
      <c r="D4929" t="n">
        <v>0.06</v>
      </c>
      <c r="E4929" t="n">
        <v>0</v>
      </c>
      <c r="F4929" t="n">
        <v>17.7</v>
      </c>
      <c r="G4929" t="inlineStr">
        <is>
          <t>Donnée calculée</t>
        </is>
      </c>
      <c r="H4929" t="inlineStr"/>
    </row>
    <row r="4930">
      <c r="A4930" t="inlineStr">
        <is>
          <t>2015</t>
        </is>
      </c>
      <c r="B4930" t="inlineStr">
        <is>
          <t>Salsifis et scorsonère</t>
        </is>
      </c>
      <c r="C4930" t="inlineStr">
        <is>
          <t>Echanges</t>
        </is>
      </c>
      <c r="D4930" t="n">
        <v>0.03</v>
      </c>
      <c r="E4930" t="n">
        <v>0</v>
      </c>
      <c r="F4930" t="n">
        <v>17.7</v>
      </c>
      <c r="G4930" t="inlineStr">
        <is>
          <t>Donnée calculée</t>
        </is>
      </c>
      <c r="H4930" t="inlineStr"/>
    </row>
    <row r="4931">
      <c r="A4931" t="inlineStr">
        <is>
          <t>2015</t>
        </is>
      </c>
      <c r="B4931" t="inlineStr">
        <is>
          <t>Racines et tubercules à amidon ou inuline comestibles</t>
        </is>
      </c>
      <c r="C4931" t="inlineStr">
        <is>
          <t>Echanges</t>
        </is>
      </c>
      <c r="D4931" t="n">
        <v>1840</v>
      </c>
      <c r="E4931" t="n">
        <v>1830</v>
      </c>
      <c r="F4931" t="n">
        <v>500000000</v>
      </c>
      <c r="G4931" t="inlineStr">
        <is>
          <t>Donnée calculée</t>
        </is>
      </c>
      <c r="H4931" t="inlineStr"/>
    </row>
    <row r="4932">
      <c r="A4932" t="inlineStr">
        <is>
          <t>2015</t>
        </is>
      </c>
      <c r="B4932" t="inlineStr">
        <is>
          <t>Pommes de terre</t>
        </is>
      </c>
      <c r="C4932" t="inlineStr">
        <is>
          <t>Echanges</t>
        </is>
      </c>
      <c r="D4932" t="n">
        <v>1830</v>
      </c>
      <c r="E4932" t="inlineStr"/>
      <c r="F4932" t="inlineStr"/>
      <c r="G4932" t="inlineStr">
        <is>
          <t>Donnée collectée</t>
        </is>
      </c>
      <c r="H4932" t="inlineStr"/>
    </row>
    <row r="4933">
      <c r="A4933" t="inlineStr">
        <is>
          <t>2015</t>
        </is>
      </c>
      <c r="B4933" t="inlineStr">
        <is>
          <t>Pommes de terre de consommation</t>
        </is>
      </c>
      <c r="C4933" t="inlineStr">
        <is>
          <t>Echanges</t>
        </is>
      </c>
      <c r="D4933" t="n">
        <v>1830</v>
      </c>
      <c r="E4933" t="inlineStr"/>
      <c r="F4933" t="inlineStr"/>
      <c r="G4933" t="inlineStr">
        <is>
          <t>Donnée calculée</t>
        </is>
      </c>
      <c r="H4933" t="inlineStr"/>
    </row>
    <row r="4934">
      <c r="A4934" t="inlineStr">
        <is>
          <t>2015</t>
        </is>
      </c>
      <c r="B4934" t="inlineStr">
        <is>
          <t>Pommes de terre primeurs ou nouvelles</t>
        </is>
      </c>
      <c r="C4934" t="inlineStr">
        <is>
          <t>Echanges</t>
        </is>
      </c>
      <c r="D4934" t="n">
        <v>0</v>
      </c>
      <c r="E4934" t="n">
        <v>0</v>
      </c>
      <c r="F4934" t="n">
        <v>514</v>
      </c>
      <c r="G4934" t="inlineStr">
        <is>
          <t>Donnée calculée</t>
        </is>
      </c>
      <c r="H4934" t="inlineStr"/>
    </row>
    <row r="4935">
      <c r="A4935" t="inlineStr">
        <is>
          <t>2015</t>
        </is>
      </c>
      <c r="B4935" t="inlineStr">
        <is>
          <t>Pommes de terre de conservation ou demi-saison</t>
        </is>
      </c>
      <c r="C4935" t="inlineStr">
        <is>
          <t>Echanges</t>
        </is>
      </c>
      <c r="D4935" t="n">
        <v>1830</v>
      </c>
      <c r="E4935" t="n">
        <v>1320</v>
      </c>
      <c r="F4935" t="n">
        <v>1830</v>
      </c>
      <c r="G4935" t="inlineStr">
        <is>
          <t>Donnée calculée</t>
        </is>
      </c>
      <c r="H4935" t="inlineStr"/>
    </row>
    <row r="4936">
      <c r="A4936" t="inlineStr">
        <is>
          <t>2015</t>
        </is>
      </c>
      <c r="B4936" t="inlineStr">
        <is>
          <t>Patates douces</t>
        </is>
      </c>
      <c r="C4936" t="inlineStr">
        <is>
          <t>Echanges</t>
        </is>
      </c>
      <c r="D4936" t="n">
        <v>3.29</v>
      </c>
      <c r="E4936" t="n">
        <v>0</v>
      </c>
      <c r="F4936" t="n">
        <v>3.34</v>
      </c>
      <c r="G4936" t="inlineStr">
        <is>
          <t>Donnée calculée</t>
        </is>
      </c>
      <c r="H4936" t="inlineStr"/>
    </row>
    <row r="4937">
      <c r="A4937" t="inlineStr">
        <is>
          <t>2015</t>
        </is>
      </c>
      <c r="B4937" t="inlineStr">
        <is>
          <t>Manioc</t>
        </is>
      </c>
      <c r="C4937" t="inlineStr">
        <is>
          <t>Echanges</t>
        </is>
      </c>
      <c r="D4937" t="n">
        <v>0.07000000000000001</v>
      </c>
      <c r="E4937" t="n">
        <v>0</v>
      </c>
      <c r="F4937" t="n">
        <v>0.21</v>
      </c>
      <c r="G4937" t="inlineStr">
        <is>
          <t>Donnée calculée</t>
        </is>
      </c>
      <c r="H4937" t="inlineStr"/>
    </row>
    <row r="4938">
      <c r="A4938" t="inlineStr">
        <is>
          <t>2015</t>
        </is>
      </c>
      <c r="B4938" t="inlineStr">
        <is>
          <t>Colocases</t>
        </is>
      </c>
      <c r="C4938" t="inlineStr">
        <is>
          <t>Echanges</t>
        </is>
      </c>
      <c r="D4938" t="n">
        <v>0</v>
      </c>
      <c r="E4938" t="n">
        <v>0</v>
      </c>
      <c r="F4938" t="n">
        <v>0</v>
      </c>
      <c r="G4938" t="inlineStr">
        <is>
          <t>Donnée calculée</t>
        </is>
      </c>
      <c r="H4938" t="inlineStr"/>
    </row>
    <row r="4939">
      <c r="A4939" t="inlineStr">
        <is>
          <t>2015</t>
        </is>
      </c>
      <c r="B4939" t="inlineStr">
        <is>
          <t>Autres racines et tubercules à amidon ou inuline comestibles</t>
        </is>
      </c>
      <c r="C4939" t="inlineStr">
        <is>
          <t>Echanges</t>
        </is>
      </c>
      <c r="D4939" t="n">
        <v>2.02</v>
      </c>
      <c r="E4939" t="n">
        <v>0</v>
      </c>
      <c r="F4939" t="n">
        <v>500000000</v>
      </c>
      <c r="G4939" t="inlineStr">
        <is>
          <t>Donnée calculée</t>
        </is>
      </c>
      <c r="H4939" t="inlineStr"/>
    </row>
    <row r="4940">
      <c r="A4940" t="inlineStr">
        <is>
          <t>2015</t>
        </is>
      </c>
      <c r="B4940" t="inlineStr">
        <is>
          <t>Igname</t>
        </is>
      </c>
      <c r="C4940" t="inlineStr">
        <is>
          <t>Echanges</t>
        </is>
      </c>
      <c r="D4940" t="n">
        <v>0.11</v>
      </c>
      <c r="E4940" t="n">
        <v>0</v>
      </c>
      <c r="F4940" t="n">
        <v>0.33</v>
      </c>
      <c r="G4940" t="inlineStr">
        <is>
          <t>Donnée calculée</t>
        </is>
      </c>
      <c r="H4940" t="inlineStr"/>
    </row>
    <row r="4941">
      <c r="A4941" t="inlineStr">
        <is>
          <t>2015</t>
        </is>
      </c>
      <c r="B4941" t="inlineStr">
        <is>
          <t>Autres tubercules, n.c.a.</t>
        </is>
      </c>
      <c r="C4941" t="inlineStr">
        <is>
          <t>Echanges</t>
        </is>
      </c>
      <c r="D4941" t="n">
        <v>1.91</v>
      </c>
      <c r="E4941" t="n">
        <v>0</v>
      </c>
      <c r="F4941" t="n">
        <v>500000000</v>
      </c>
      <c r="G4941" t="inlineStr">
        <is>
          <t>Donnée calculée</t>
        </is>
      </c>
      <c r="H4941" t="inlineStr"/>
    </row>
    <row r="4942">
      <c r="A4942" t="inlineStr">
        <is>
          <t>2015</t>
        </is>
      </c>
      <c r="B4942" t="inlineStr">
        <is>
          <t>Champignons et truffes</t>
        </is>
      </c>
      <c r="C4942" t="inlineStr">
        <is>
          <t>Echanges</t>
        </is>
      </c>
      <c r="D4942" t="n">
        <v>1.99</v>
      </c>
      <c r="E4942" t="inlineStr"/>
      <c r="F4942" t="inlineStr"/>
      <c r="G4942" t="inlineStr">
        <is>
          <t>Donnée calculée</t>
        </is>
      </c>
      <c r="H4942" t="inlineStr"/>
    </row>
    <row r="4943">
      <c r="A4943" t="inlineStr">
        <is>
          <t>2015</t>
        </is>
      </c>
      <c r="B4943" t="inlineStr">
        <is>
          <t>Champignons cultivés</t>
        </is>
      </c>
      <c r="C4943" t="inlineStr">
        <is>
          <t>Echanges</t>
        </is>
      </c>
      <c r="D4943" t="n">
        <v>0.5</v>
      </c>
      <c r="E4943" t="inlineStr"/>
      <c r="F4943" t="inlineStr"/>
      <c r="G4943" t="inlineStr">
        <is>
          <t>Donnée calculée</t>
        </is>
      </c>
      <c r="H4943" t="inlineStr"/>
    </row>
    <row r="4944">
      <c r="A4944" t="inlineStr">
        <is>
          <t>2015</t>
        </is>
      </c>
      <c r="B4944" t="inlineStr">
        <is>
          <t>Champignons du genre Agaricus</t>
        </is>
      </c>
      <c r="C4944" t="inlineStr">
        <is>
          <t>Echanges</t>
        </is>
      </c>
      <c r="D4944" t="n">
        <v>0.5</v>
      </c>
      <c r="E4944" t="inlineStr"/>
      <c r="F4944" t="inlineStr"/>
      <c r="G4944" t="inlineStr">
        <is>
          <t>Donnée collectée</t>
        </is>
      </c>
      <c r="H4944" t="inlineStr"/>
    </row>
    <row r="4945">
      <c r="A4945" t="inlineStr">
        <is>
          <t>2015</t>
        </is>
      </c>
      <c r="B4945" t="inlineStr">
        <is>
          <t>Champignons non-cultivés et truffes</t>
        </is>
      </c>
      <c r="C4945" t="inlineStr">
        <is>
          <t>Echanges</t>
        </is>
      </c>
      <c r="D4945" t="n">
        <v>1.49</v>
      </c>
      <c r="E4945" t="inlineStr"/>
      <c r="F4945" t="inlineStr"/>
      <c r="G4945" t="inlineStr">
        <is>
          <t>Donnée collectée</t>
        </is>
      </c>
      <c r="H4945" t="inlineStr"/>
    </row>
    <row r="4946">
      <c r="A4946" t="inlineStr">
        <is>
          <t>2015</t>
        </is>
      </c>
      <c r="B4946" t="inlineStr">
        <is>
          <t>Champignons non-cultivés</t>
        </is>
      </c>
      <c r="C4946" t="inlineStr">
        <is>
          <t>Echanges</t>
        </is>
      </c>
      <c r="D4946" t="n">
        <v>0.17</v>
      </c>
      <c r="E4946" t="n">
        <v>0</v>
      </c>
      <c r="F4946" t="n">
        <v>1.49</v>
      </c>
      <c r="G4946" t="inlineStr">
        <is>
          <t>Donnée calculée</t>
        </is>
      </c>
      <c r="H4946" t="inlineStr"/>
    </row>
    <row r="4947">
      <c r="A4947" t="inlineStr">
        <is>
          <t>2015</t>
        </is>
      </c>
      <c r="B4947" t="inlineStr">
        <is>
          <t>Chanterelles</t>
        </is>
      </c>
      <c r="C4947" t="inlineStr">
        <is>
          <t>Echanges</t>
        </is>
      </c>
      <c r="D4947" t="n">
        <v>0.06</v>
      </c>
      <c r="E4947" t="n">
        <v>0</v>
      </c>
      <c r="F4947" t="n">
        <v>1.49</v>
      </c>
      <c r="G4947" t="inlineStr">
        <is>
          <t>Donnée calculée</t>
        </is>
      </c>
      <c r="H4947" t="inlineStr"/>
    </row>
    <row r="4948">
      <c r="A4948" t="inlineStr">
        <is>
          <t>2015</t>
        </is>
      </c>
      <c r="B4948" t="inlineStr">
        <is>
          <t>Cèpes</t>
        </is>
      </c>
      <c r="C4948" t="inlineStr">
        <is>
          <t>Echanges</t>
        </is>
      </c>
      <c r="D4948" t="n">
        <v>0.06</v>
      </c>
      <c r="E4948" t="n">
        <v>0</v>
      </c>
      <c r="F4948" t="n">
        <v>1.49</v>
      </c>
      <c r="G4948" t="inlineStr">
        <is>
          <t>Donnée calculée</t>
        </is>
      </c>
      <c r="H4948" t="inlineStr"/>
    </row>
    <row r="4949">
      <c r="A4949" t="inlineStr">
        <is>
          <t>2015</t>
        </is>
      </c>
      <c r="B4949" t="inlineStr">
        <is>
          <t>Autres champignons</t>
        </is>
      </c>
      <c r="C4949" t="inlineStr">
        <is>
          <t>Echanges</t>
        </is>
      </c>
      <c r="D4949" t="n">
        <v>0.06</v>
      </c>
      <c r="E4949" t="n">
        <v>0</v>
      </c>
      <c r="F4949" t="n">
        <v>1.49</v>
      </c>
      <c r="G4949" t="inlineStr">
        <is>
          <t>Donnée calculée</t>
        </is>
      </c>
      <c r="H4949" t="inlineStr"/>
    </row>
    <row r="4950">
      <c r="A4950" t="inlineStr">
        <is>
          <t>2015</t>
        </is>
      </c>
      <c r="B4950" t="inlineStr">
        <is>
          <t>Truffes</t>
        </is>
      </c>
      <c r="C4950" t="inlineStr">
        <is>
          <t>Echanges</t>
        </is>
      </c>
      <c r="D4950" t="n">
        <v>1.33</v>
      </c>
      <c r="E4950" t="n">
        <v>0</v>
      </c>
      <c r="F4950" t="n">
        <v>1.49</v>
      </c>
      <c r="G4950" t="inlineStr">
        <is>
          <t>Donnée calculée</t>
        </is>
      </c>
      <c r="H4950" t="inlineStr"/>
    </row>
    <row r="4951">
      <c r="A4951" t="inlineStr">
        <is>
          <t>2015</t>
        </is>
      </c>
      <c r="B4951" t="inlineStr">
        <is>
          <t>Légumes frais n.c.a.</t>
        </is>
      </c>
      <c r="C4951" t="inlineStr">
        <is>
          <t>Echanges</t>
        </is>
      </c>
      <c r="D4951" t="n">
        <v>2.09</v>
      </c>
      <c r="E4951" t="inlineStr"/>
      <c r="F4951" t="inlineStr"/>
      <c r="G4951" t="inlineStr">
        <is>
          <t>Donnée calculée</t>
        </is>
      </c>
      <c r="H4951" t="inlineStr"/>
    </row>
    <row r="4952">
      <c r="A4952" t="inlineStr">
        <is>
          <t>2015</t>
        </is>
      </c>
      <c r="B4952" t="inlineStr">
        <is>
          <t>Céleris branches</t>
        </is>
      </c>
      <c r="C4952" t="inlineStr">
        <is>
          <t>Echanges</t>
        </is>
      </c>
      <c r="D4952" t="n">
        <v>2.09</v>
      </c>
      <c r="E4952" t="inlineStr"/>
      <c r="F4952" t="inlineStr"/>
      <c r="G4952" t="inlineStr">
        <is>
          <t>Donnée collectée</t>
        </is>
      </c>
      <c r="H4952" t="inlineStr"/>
    </row>
    <row r="4953">
      <c r="A4953" t="inlineStr">
        <is>
          <t>2015</t>
        </is>
      </c>
      <c r="B4953" t="inlineStr">
        <is>
          <t>Fruits</t>
        </is>
      </c>
      <c r="C4953" t="inlineStr">
        <is>
          <t>Echanges</t>
        </is>
      </c>
      <c r="D4953" t="n">
        <v>1380</v>
      </c>
      <c r="E4953" t="n">
        <v>202</v>
      </c>
      <c r="F4953" t="n">
        <v>500000000</v>
      </c>
      <c r="G4953" t="inlineStr">
        <is>
          <t>Donnée calculée</t>
        </is>
      </c>
      <c r="H4953" t="inlineStr"/>
    </row>
    <row r="4954">
      <c r="A4954" t="inlineStr">
        <is>
          <t>2015</t>
        </is>
      </c>
      <c r="B4954" t="inlineStr">
        <is>
          <t>Raisin</t>
        </is>
      </c>
      <c r="C4954" t="inlineStr">
        <is>
          <t>Echanges</t>
        </is>
      </c>
      <c r="D4954" t="n">
        <v>7.99</v>
      </c>
      <c r="E4954" t="n">
        <v>0</v>
      </c>
      <c r="F4954" t="n">
        <v>17.9</v>
      </c>
      <c r="G4954" t="inlineStr">
        <is>
          <t>Donnée calculée</t>
        </is>
      </c>
      <c r="H4954" t="inlineStr"/>
    </row>
    <row r="4955">
      <c r="A4955" t="inlineStr">
        <is>
          <t>2015</t>
        </is>
      </c>
      <c r="B4955" t="inlineStr">
        <is>
          <t>Raisin de table</t>
        </is>
      </c>
      <c r="C4955" t="inlineStr">
        <is>
          <t>Echanges</t>
        </is>
      </c>
      <c r="D4955" t="n">
        <v>4.06</v>
      </c>
      <c r="E4955" t="n">
        <v>0</v>
      </c>
      <c r="F4955" t="n">
        <v>17.9</v>
      </c>
      <c r="G4955" t="inlineStr">
        <is>
          <t>Donnée calculée</t>
        </is>
      </c>
      <c r="H4955" t="inlineStr"/>
    </row>
    <row r="4956">
      <c r="A4956" t="inlineStr">
        <is>
          <t>2015</t>
        </is>
      </c>
      <c r="B4956" t="inlineStr">
        <is>
          <t>Autre raisin frais</t>
        </is>
      </c>
      <c r="C4956" t="inlineStr">
        <is>
          <t>Echanges</t>
        </is>
      </c>
      <c r="D4956" t="n">
        <v>3.93</v>
      </c>
      <c r="E4956" t="n">
        <v>0</v>
      </c>
      <c r="F4956" t="n">
        <v>17.9</v>
      </c>
      <c r="G4956" t="inlineStr">
        <is>
          <t>Donnée calculée</t>
        </is>
      </c>
      <c r="H4956" t="inlineStr"/>
    </row>
    <row r="4957">
      <c r="A4957" t="inlineStr">
        <is>
          <t>2015</t>
        </is>
      </c>
      <c r="B4957" t="inlineStr">
        <is>
          <t>Fruits tropicaux et subtropicaux</t>
        </is>
      </c>
      <c r="C4957" t="inlineStr">
        <is>
          <t>Echanges</t>
        </is>
      </c>
      <c r="D4957" t="n">
        <v>318</v>
      </c>
      <c r="E4957" t="n">
        <v>5.13</v>
      </c>
      <c r="F4957" t="n">
        <v>344</v>
      </c>
      <c r="G4957" t="inlineStr">
        <is>
          <t>Donnée calculée</t>
        </is>
      </c>
      <c r="H4957" t="inlineStr"/>
    </row>
    <row r="4958">
      <c r="A4958" t="inlineStr">
        <is>
          <t>2015</t>
        </is>
      </c>
      <c r="B4958" t="inlineStr">
        <is>
          <t>Avocats</t>
        </is>
      </c>
      <c r="C4958" t="inlineStr">
        <is>
          <t>Echanges</t>
        </is>
      </c>
      <c r="D4958" t="n">
        <v>17.5</v>
      </c>
      <c r="E4958" t="n">
        <v>0</v>
      </c>
      <c r="F4958" t="n">
        <v>19.5</v>
      </c>
      <c r="G4958" t="inlineStr">
        <is>
          <t>Donnée calculée</t>
        </is>
      </c>
      <c r="H4958" t="inlineStr"/>
    </row>
    <row r="4959">
      <c r="A4959" t="inlineStr">
        <is>
          <t>2015</t>
        </is>
      </c>
      <c r="B4959" t="inlineStr">
        <is>
          <t>Bananes, bananes plantains et assimilés</t>
        </is>
      </c>
      <c r="C4959" t="inlineStr">
        <is>
          <t>Echanges</t>
        </is>
      </c>
      <c r="D4959" t="n">
        <v>272</v>
      </c>
      <c r="E4959" t="n">
        <v>0</v>
      </c>
      <c r="F4959" t="n">
        <v>287</v>
      </c>
      <c r="G4959" t="inlineStr">
        <is>
          <t>Donnée calculée</t>
        </is>
      </c>
      <c r="H4959" t="inlineStr"/>
    </row>
    <row r="4960">
      <c r="A4960" t="inlineStr">
        <is>
          <t>2015</t>
        </is>
      </c>
      <c r="B4960" t="inlineStr">
        <is>
          <t>Bananes fruits</t>
        </is>
      </c>
      <c r="C4960" t="inlineStr">
        <is>
          <t>Echanges</t>
        </is>
      </c>
      <c r="D4960" t="n">
        <v>272</v>
      </c>
      <c r="E4960" t="n">
        <v>0</v>
      </c>
      <c r="F4960" t="n">
        <v>287</v>
      </c>
      <c r="G4960" t="inlineStr">
        <is>
          <t>Donnée calculée</t>
        </is>
      </c>
      <c r="H4960" t="inlineStr"/>
    </row>
    <row r="4961">
      <c r="A4961" t="inlineStr">
        <is>
          <t>2015</t>
        </is>
      </c>
      <c r="B4961" t="inlineStr">
        <is>
          <t>Bananes plantains</t>
        </is>
      </c>
      <c r="C4961" t="inlineStr">
        <is>
          <t>Echanges</t>
        </is>
      </c>
      <c r="D4961" t="n">
        <v>0.22</v>
      </c>
      <c r="E4961" t="n">
        <v>0</v>
      </c>
      <c r="F4961" t="n">
        <v>0.43</v>
      </c>
      <c r="G4961" t="inlineStr">
        <is>
          <t>Donnée calculée</t>
        </is>
      </c>
      <c r="H4961" t="inlineStr"/>
    </row>
    <row r="4962">
      <c r="A4962" t="inlineStr">
        <is>
          <t>2015</t>
        </is>
      </c>
      <c r="B4962" t="inlineStr">
        <is>
          <t>Dattes</t>
        </is>
      </c>
      <c r="C4962" t="inlineStr">
        <is>
          <t>Echanges</t>
        </is>
      </c>
      <c r="D4962" t="n">
        <v>4.96</v>
      </c>
      <c r="E4962" t="n">
        <v>0</v>
      </c>
      <c r="F4962" t="n">
        <v>12.4</v>
      </c>
      <c r="G4962" t="inlineStr">
        <is>
          <t>Donnée calculée</t>
        </is>
      </c>
      <c r="H4962" t="inlineStr"/>
    </row>
    <row r="4963">
      <c r="A4963" t="inlineStr">
        <is>
          <t>2015</t>
        </is>
      </c>
      <c r="B4963" t="inlineStr">
        <is>
          <t>Figues</t>
        </is>
      </c>
      <c r="C4963" t="inlineStr">
        <is>
          <t>Echanges</t>
        </is>
      </c>
      <c r="D4963" t="n">
        <v>1.57</v>
      </c>
      <c r="E4963" t="n">
        <v>0</v>
      </c>
      <c r="F4963" t="n">
        <v>2.15</v>
      </c>
      <c r="G4963" t="inlineStr">
        <is>
          <t>Donnée calculée</t>
        </is>
      </c>
      <c r="H4963" t="inlineStr"/>
    </row>
    <row r="4964">
      <c r="A4964" t="inlineStr">
        <is>
          <t>2015</t>
        </is>
      </c>
      <c r="B4964" t="inlineStr">
        <is>
          <t>Autres fruits tropicaux et subtropicaux</t>
        </is>
      </c>
      <c r="C4964" t="inlineStr">
        <is>
          <t>Echanges</t>
        </is>
      </c>
      <c r="D4964" t="n">
        <v>21.4</v>
      </c>
      <c r="E4964" t="n">
        <v>5.13</v>
      </c>
      <c r="F4964" t="n">
        <v>31.3</v>
      </c>
      <c r="G4964" t="inlineStr">
        <is>
          <t>Donnée calculée</t>
        </is>
      </c>
      <c r="H4964" t="inlineStr"/>
    </row>
    <row r="4965">
      <c r="A4965" t="inlineStr">
        <is>
          <t>2015</t>
        </is>
      </c>
      <c r="B4965" t="inlineStr">
        <is>
          <t>Mangue</t>
        </is>
      </c>
      <c r="C4965" t="inlineStr">
        <is>
          <t>Echanges</t>
        </is>
      </c>
      <c r="D4965" t="n">
        <v>2.22</v>
      </c>
      <c r="E4965" t="n">
        <v>0</v>
      </c>
      <c r="F4965" t="n">
        <v>8.119999999999999</v>
      </c>
      <c r="G4965" t="inlineStr">
        <is>
          <t>Donnée calculée</t>
        </is>
      </c>
      <c r="H4965" t="inlineStr"/>
    </row>
    <row r="4966">
      <c r="A4966" t="inlineStr">
        <is>
          <t>2015</t>
        </is>
      </c>
      <c r="B4966" t="inlineStr">
        <is>
          <t>Goyave, Goyavier</t>
        </is>
      </c>
      <c r="C4966" t="inlineStr">
        <is>
          <t>Echanges</t>
        </is>
      </c>
      <c r="D4966" t="n">
        <v>4.76</v>
      </c>
      <c r="E4966" t="n">
        <v>0</v>
      </c>
      <c r="F4966" t="n">
        <v>8.119999999999999</v>
      </c>
      <c r="G4966" t="inlineStr">
        <is>
          <t>Donnée calculée</t>
        </is>
      </c>
      <c r="H4966" t="inlineStr"/>
    </row>
    <row r="4967">
      <c r="A4967" t="inlineStr">
        <is>
          <t>2015</t>
        </is>
      </c>
      <c r="B4967" t="inlineStr">
        <is>
          <t>Ananas</t>
        </is>
      </c>
      <c r="C4967" t="inlineStr">
        <is>
          <t>Echanges</t>
        </is>
      </c>
      <c r="D4967" t="n">
        <v>9.25</v>
      </c>
      <c r="E4967" t="n">
        <v>0</v>
      </c>
      <c r="F4967" t="n">
        <v>9.960000000000001</v>
      </c>
      <c r="G4967" t="inlineStr">
        <is>
          <t>Donnée calculée</t>
        </is>
      </c>
      <c r="H4967" t="inlineStr"/>
    </row>
    <row r="4968">
      <c r="A4968" t="inlineStr">
        <is>
          <t>2015</t>
        </is>
      </c>
      <c r="B4968" t="inlineStr">
        <is>
          <t>Autres fruits tropicaux et subtropicaux, n.c.a</t>
        </is>
      </c>
      <c r="C4968" t="inlineStr">
        <is>
          <t>Echanges</t>
        </is>
      </c>
      <c r="D4968" t="n">
        <v>5.13</v>
      </c>
      <c r="E4968" t="inlineStr"/>
      <c r="F4968" t="inlineStr"/>
      <c r="G4968" t="inlineStr">
        <is>
          <t>Donnée collectée</t>
        </is>
      </c>
      <c r="H4968" t="inlineStr"/>
    </row>
    <row r="4969">
      <c r="A4969" t="inlineStr">
        <is>
          <t>2015</t>
        </is>
      </c>
      <c r="B4969" t="inlineStr">
        <is>
          <t>Letchi, longani, ramboutan</t>
        </is>
      </c>
      <c r="C4969" t="inlineStr">
        <is>
          <t>Echanges</t>
        </is>
      </c>
      <c r="D4969" t="n">
        <v>3.76</v>
      </c>
      <c r="E4969" t="n">
        <v>0</v>
      </c>
      <c r="F4969" t="n">
        <v>4.93</v>
      </c>
      <c r="G4969" t="inlineStr">
        <is>
          <t>Donnée calculée</t>
        </is>
      </c>
      <c r="H4969" t="inlineStr"/>
    </row>
    <row r="4970">
      <c r="A4970" t="inlineStr">
        <is>
          <t>2015</t>
        </is>
      </c>
      <c r="B4970" t="inlineStr">
        <is>
          <t>Abricot pays ou mamey</t>
        </is>
      </c>
      <c r="C4970" t="inlineStr">
        <is>
          <t>Echanges</t>
        </is>
      </c>
      <c r="D4970" t="n">
        <v>0.08</v>
      </c>
      <c r="E4970" t="n">
        <v>0</v>
      </c>
      <c r="F4970" t="n">
        <v>4.93</v>
      </c>
      <c r="G4970" t="inlineStr">
        <is>
          <t>Donnée calculée</t>
        </is>
      </c>
      <c r="H4970" t="inlineStr"/>
    </row>
    <row r="4971">
      <c r="A4971" t="inlineStr">
        <is>
          <t>2015</t>
        </is>
      </c>
      <c r="B4971" t="inlineStr">
        <is>
          <t>Corossol, pomme cannelle</t>
        </is>
      </c>
      <c r="C4971" t="inlineStr">
        <is>
          <t>Echanges</t>
        </is>
      </c>
      <c r="D4971" t="n">
        <v>0.11</v>
      </c>
      <c r="E4971" t="n">
        <v>0</v>
      </c>
      <c r="F4971" t="n">
        <v>4.93</v>
      </c>
      <c r="G4971" t="inlineStr">
        <is>
          <t>Donnée calculée</t>
        </is>
      </c>
      <c r="H4971" t="inlineStr"/>
    </row>
    <row r="4972">
      <c r="A4972" t="inlineStr">
        <is>
          <t>2015</t>
        </is>
      </c>
      <c r="B4972" t="inlineStr">
        <is>
          <t>Maracuja, fruits de la passion, grenadille</t>
        </is>
      </c>
      <c r="C4972" t="inlineStr">
        <is>
          <t>Echanges</t>
        </is>
      </c>
      <c r="D4972" t="n">
        <v>0.99</v>
      </c>
      <c r="E4972" t="n">
        <v>0</v>
      </c>
      <c r="F4972" t="n">
        <v>4.93</v>
      </c>
      <c r="G4972" t="inlineStr">
        <is>
          <t>Donnée calculée</t>
        </is>
      </c>
      <c r="H4972" t="inlineStr"/>
    </row>
    <row r="4973">
      <c r="A4973" t="inlineStr">
        <is>
          <t>2015</t>
        </is>
      </c>
      <c r="B4973" t="inlineStr">
        <is>
          <t>Papaye</t>
        </is>
      </c>
      <c r="C4973" t="inlineStr">
        <is>
          <t>Echanges</t>
        </is>
      </c>
      <c r="D4973" t="n">
        <v>0.19</v>
      </c>
      <c r="E4973" t="inlineStr"/>
      <c r="F4973" t="inlineStr"/>
      <c r="G4973" t="inlineStr">
        <is>
          <t>Donnée collectée</t>
        </is>
      </c>
      <c r="H4973" t="inlineStr"/>
    </row>
    <row r="4974">
      <c r="A4974" t="inlineStr">
        <is>
          <t>2015</t>
        </is>
      </c>
      <c r="B4974" t="inlineStr">
        <is>
          <t>Agrumes</t>
        </is>
      </c>
      <c r="C4974" t="inlineStr">
        <is>
          <t>Echanges</t>
        </is>
      </c>
      <c r="D4974" t="n">
        <v>150</v>
      </c>
      <c r="E4974" t="n">
        <v>0</v>
      </c>
      <c r="F4974" t="n">
        <v>500000000</v>
      </c>
      <c r="G4974" t="inlineStr">
        <is>
          <t>Donnée calculée</t>
        </is>
      </c>
      <c r="H4974" t="inlineStr"/>
    </row>
    <row r="4975">
      <c r="A4975" t="inlineStr">
        <is>
          <t>2015</t>
        </is>
      </c>
      <c r="B4975" t="inlineStr">
        <is>
          <t>Pomelos et pamplemousses</t>
        </is>
      </c>
      <c r="C4975" t="inlineStr">
        <is>
          <t>Echanges</t>
        </is>
      </c>
      <c r="D4975" t="n">
        <v>10.1</v>
      </c>
      <c r="E4975" t="n">
        <v>0</v>
      </c>
      <c r="F4975" t="n">
        <v>11.2</v>
      </c>
      <c r="G4975" t="inlineStr">
        <is>
          <t>Donnée calculée</t>
        </is>
      </c>
      <c r="H4975" t="inlineStr"/>
    </row>
    <row r="4976">
      <c r="A4976" t="inlineStr">
        <is>
          <t>2015</t>
        </is>
      </c>
      <c r="B4976" t="inlineStr">
        <is>
          <t>Citrons et limes</t>
        </is>
      </c>
      <c r="C4976" t="inlineStr">
        <is>
          <t>Echanges</t>
        </is>
      </c>
      <c r="D4976" t="n">
        <v>13.6</v>
      </c>
      <c r="E4976" t="n">
        <v>0</v>
      </c>
      <c r="F4976" t="n">
        <v>14.8</v>
      </c>
      <c r="G4976" t="inlineStr">
        <is>
          <t>Donnée calculée</t>
        </is>
      </c>
      <c r="H4976" t="inlineStr"/>
    </row>
    <row r="4977">
      <c r="A4977" t="inlineStr">
        <is>
          <t>2015</t>
        </is>
      </c>
      <c r="B4977" t="inlineStr">
        <is>
          <t>Oranges</t>
        </is>
      </c>
      <c r="C4977" t="inlineStr">
        <is>
          <t>Echanges</t>
        </is>
      </c>
      <c r="D4977" t="n">
        <v>45.4</v>
      </c>
      <c r="E4977" t="n">
        <v>0</v>
      </c>
      <c r="F4977" t="n">
        <v>46.6</v>
      </c>
      <c r="G4977" t="inlineStr">
        <is>
          <t>Donnée calculée</t>
        </is>
      </c>
      <c r="H4977" t="inlineStr"/>
    </row>
    <row r="4978">
      <c r="A4978" t="inlineStr">
        <is>
          <t>2015</t>
        </is>
      </c>
      <c r="B4978" t="inlineStr">
        <is>
          <t>Mandarines et clémentines</t>
        </is>
      </c>
      <c r="C4978" t="inlineStr">
        <is>
          <t>Echanges</t>
        </is>
      </c>
      <c r="D4978" t="n">
        <v>80.59999999999999</v>
      </c>
      <c r="E4978" t="n">
        <v>0</v>
      </c>
      <c r="F4978" t="n">
        <v>500000000</v>
      </c>
      <c r="G4978" t="inlineStr">
        <is>
          <t>Donnée calculée</t>
        </is>
      </c>
      <c r="H4978" t="inlineStr"/>
    </row>
    <row r="4979">
      <c r="A4979" t="inlineStr">
        <is>
          <t>2015</t>
        </is>
      </c>
      <c r="B4979" t="inlineStr">
        <is>
          <t>Fruits à pépins et à noyau</t>
        </is>
      </c>
      <c r="C4979" t="inlineStr">
        <is>
          <t>Echanges</t>
        </is>
      </c>
      <c r="D4979" t="n">
        <v>825</v>
      </c>
      <c r="E4979" t="n">
        <v>122</v>
      </c>
      <c r="F4979" t="n">
        <v>500000000</v>
      </c>
      <c r="G4979" t="inlineStr">
        <is>
          <t>Donnée calculée</t>
        </is>
      </c>
      <c r="H4979" t="inlineStr"/>
    </row>
    <row r="4980">
      <c r="A4980" t="inlineStr">
        <is>
          <t>2015</t>
        </is>
      </c>
      <c r="B4980" t="inlineStr">
        <is>
          <t>Pommes</t>
        </is>
      </c>
      <c r="C4980" t="inlineStr">
        <is>
          <t>Echanges</t>
        </is>
      </c>
      <c r="D4980" t="n">
        <v>625</v>
      </c>
      <c r="E4980" t="n">
        <v>0</v>
      </c>
      <c r="F4980" t="n">
        <v>634</v>
      </c>
      <c r="G4980" t="inlineStr">
        <is>
          <t>Donnée calculée</t>
        </is>
      </c>
      <c r="H4980" t="inlineStr"/>
    </row>
    <row r="4981">
      <c r="A4981" t="inlineStr">
        <is>
          <t>2015</t>
        </is>
      </c>
      <c r="B4981" t="inlineStr">
        <is>
          <t>Pommes de table</t>
        </is>
      </c>
      <c r="C4981" t="inlineStr">
        <is>
          <t>Echanges</t>
        </is>
      </c>
      <c r="D4981" t="n">
        <v>625</v>
      </c>
      <c r="E4981" t="n">
        <v>0</v>
      </c>
      <c r="F4981" t="n">
        <v>634</v>
      </c>
      <c r="G4981" t="inlineStr">
        <is>
          <t>Donnée calculée</t>
        </is>
      </c>
      <c r="H4981" t="inlineStr"/>
    </row>
    <row r="4982">
      <c r="A4982" t="inlineStr">
        <is>
          <t>2015</t>
        </is>
      </c>
      <c r="B4982" t="inlineStr">
        <is>
          <t>Golden</t>
        </is>
      </c>
      <c r="C4982" t="inlineStr">
        <is>
          <t>Echanges</t>
        </is>
      </c>
      <c r="D4982" t="n">
        <v>124</v>
      </c>
      <c r="E4982" t="n">
        <v>0</v>
      </c>
      <c r="F4982" t="n">
        <v>634</v>
      </c>
      <c r="G4982" t="inlineStr">
        <is>
          <t>Donnée calculée</t>
        </is>
      </c>
      <c r="H4982" t="inlineStr"/>
    </row>
    <row r="4983">
      <c r="A4983" t="inlineStr">
        <is>
          <t>2015</t>
        </is>
      </c>
      <c r="B4983" t="inlineStr">
        <is>
          <t>Gala</t>
        </is>
      </c>
      <c r="C4983" t="inlineStr">
        <is>
          <t>Echanges</t>
        </is>
      </c>
      <c r="D4983" t="n">
        <v>0.39</v>
      </c>
      <c r="E4983" t="n">
        <v>0</v>
      </c>
      <c r="F4983" t="n">
        <v>187</v>
      </c>
      <c r="G4983" t="inlineStr">
        <is>
          <t>Donnée calculée</t>
        </is>
      </c>
      <c r="H4983" t="inlineStr"/>
    </row>
    <row r="4984">
      <c r="A4984" t="inlineStr">
        <is>
          <t>2015</t>
        </is>
      </c>
      <c r="B4984" t="inlineStr">
        <is>
          <t>Granny Smith</t>
        </is>
      </c>
      <c r="C4984" t="inlineStr">
        <is>
          <t>Echanges</t>
        </is>
      </c>
      <c r="D4984" t="n">
        <v>3.47</v>
      </c>
      <c r="E4984" t="n">
        <v>0</v>
      </c>
      <c r="F4984" t="n">
        <v>321</v>
      </c>
      <c r="G4984" t="inlineStr">
        <is>
          <t>Donnée calculée</t>
        </is>
      </c>
      <c r="H4984" t="inlineStr"/>
    </row>
    <row r="4985">
      <c r="A4985" t="inlineStr">
        <is>
          <t>2015</t>
        </is>
      </c>
      <c r="B4985" t="inlineStr">
        <is>
          <t>Autres variétés de pommes, n.c.a.</t>
        </is>
      </c>
      <c r="C4985" t="inlineStr">
        <is>
          <t>Echanges</t>
        </is>
      </c>
      <c r="D4985" t="n">
        <v>497</v>
      </c>
      <c r="E4985" t="n">
        <v>0</v>
      </c>
      <c r="F4985" t="n">
        <v>634</v>
      </c>
      <c r="G4985" t="inlineStr">
        <is>
          <t>Donnée calculée</t>
        </is>
      </c>
      <c r="H4985" t="inlineStr"/>
    </row>
    <row r="4986">
      <c r="A4986" t="inlineStr">
        <is>
          <t>2015</t>
        </is>
      </c>
      <c r="B4986" t="inlineStr">
        <is>
          <t>Autres fruits à pépins et à noyau</t>
        </is>
      </c>
      <c r="C4986" t="inlineStr">
        <is>
          <t>Echanges</t>
        </is>
      </c>
      <c r="D4986" t="n">
        <v>200</v>
      </c>
      <c r="E4986" t="n">
        <v>122</v>
      </c>
      <c r="F4986" t="n">
        <v>500000000</v>
      </c>
      <c r="G4986" t="inlineStr">
        <is>
          <t>Donnée calculée</t>
        </is>
      </c>
      <c r="H4986" t="inlineStr"/>
    </row>
    <row r="4987">
      <c r="A4987" t="inlineStr">
        <is>
          <t>2015</t>
        </is>
      </c>
      <c r="B4987" t="inlineStr">
        <is>
          <t>Poires</t>
        </is>
      </c>
      <c r="C4987" t="inlineStr">
        <is>
          <t>Echanges</t>
        </is>
      </c>
      <c r="D4987" t="n">
        <v>8.24</v>
      </c>
      <c r="E4987" t="n">
        <v>0</v>
      </c>
      <c r="F4987" t="n">
        <v>24.7</v>
      </c>
      <c r="G4987" t="inlineStr">
        <is>
          <t>Donnée calculée</t>
        </is>
      </c>
      <c r="H4987" t="inlineStr"/>
    </row>
    <row r="4988">
      <c r="A4988" t="inlineStr">
        <is>
          <t>2015</t>
        </is>
      </c>
      <c r="B4988" t="inlineStr">
        <is>
          <t>Poires d'été</t>
        </is>
      </c>
      <c r="C4988" t="inlineStr">
        <is>
          <t>Echanges</t>
        </is>
      </c>
      <c r="D4988" t="n">
        <v>2.49</v>
      </c>
      <c r="E4988" t="n">
        <v>0</v>
      </c>
      <c r="F4988" t="n">
        <v>24.7</v>
      </c>
      <c r="G4988" t="inlineStr">
        <is>
          <t>Donnée calculée</t>
        </is>
      </c>
      <c r="H4988" t="inlineStr"/>
    </row>
    <row r="4989">
      <c r="A4989" t="inlineStr">
        <is>
          <t>2015</t>
        </is>
      </c>
      <c r="B4989" t="inlineStr">
        <is>
          <t>William's</t>
        </is>
      </c>
      <c r="C4989" t="inlineStr">
        <is>
          <t>Echanges</t>
        </is>
      </c>
      <c r="D4989" t="n">
        <v>0.91</v>
      </c>
      <c r="E4989" t="n">
        <v>0</v>
      </c>
      <c r="F4989" t="n">
        <v>24.7</v>
      </c>
      <c r="G4989" t="inlineStr">
        <is>
          <t>Donnée calculée</t>
        </is>
      </c>
      <c r="H4989" t="inlineStr"/>
    </row>
    <row r="4990">
      <c r="A4990" t="inlineStr">
        <is>
          <t>2015</t>
        </is>
      </c>
      <c r="B4990" t="inlineStr">
        <is>
          <t>Jules Guyot</t>
        </is>
      </c>
      <c r="C4990" t="inlineStr">
        <is>
          <t>Echanges</t>
        </is>
      </c>
      <c r="D4990" t="n">
        <v>0.64</v>
      </c>
      <c r="E4990" t="n">
        <v>0</v>
      </c>
      <c r="F4990" t="n">
        <v>24.7</v>
      </c>
      <c r="G4990" t="inlineStr">
        <is>
          <t>Donnée calculée</t>
        </is>
      </c>
      <c r="H4990" t="inlineStr"/>
    </row>
    <row r="4991">
      <c r="A4991" t="inlineStr">
        <is>
          <t>2015</t>
        </is>
      </c>
      <c r="B4991" t="inlineStr">
        <is>
          <t>Autres variétés de poires d'été, n.c.a.</t>
        </is>
      </c>
      <c r="C4991" t="inlineStr">
        <is>
          <t>Echanges</t>
        </is>
      </c>
      <c r="D4991" t="n">
        <v>0.9399999999999999</v>
      </c>
      <c r="E4991" t="n">
        <v>0</v>
      </c>
      <c r="F4991" t="n">
        <v>24.7</v>
      </c>
      <c r="G4991" t="inlineStr">
        <is>
          <t>Donnée calculée</t>
        </is>
      </c>
      <c r="H4991" t="inlineStr"/>
    </row>
    <row r="4992">
      <c r="A4992" t="inlineStr">
        <is>
          <t>2015</t>
        </is>
      </c>
      <c r="B4992" t="inlineStr">
        <is>
          <t>Poires d'automne</t>
        </is>
      </c>
      <c r="C4992" t="inlineStr">
        <is>
          <t>Echanges</t>
        </is>
      </c>
      <c r="D4992" t="n">
        <v>2.93</v>
      </c>
      <c r="E4992" t="n">
        <v>0</v>
      </c>
      <c r="F4992" t="n">
        <v>24.7</v>
      </c>
      <c r="G4992" t="inlineStr">
        <is>
          <t>Donnée calculée</t>
        </is>
      </c>
      <c r="H4992" t="inlineStr"/>
    </row>
    <row r="4993">
      <c r="A4993" t="inlineStr">
        <is>
          <t>2015</t>
        </is>
      </c>
      <c r="B4993" t="inlineStr">
        <is>
          <t>Poires d'hiver</t>
        </is>
      </c>
      <c r="C4993" t="inlineStr">
        <is>
          <t>Echanges</t>
        </is>
      </c>
      <c r="D4993" t="n">
        <v>2.81</v>
      </c>
      <c r="E4993" t="n">
        <v>0</v>
      </c>
      <c r="F4993" t="n">
        <v>24.7</v>
      </c>
      <c r="G4993" t="inlineStr">
        <is>
          <t>Donnée calculée</t>
        </is>
      </c>
      <c r="H4993" t="inlineStr"/>
    </row>
    <row r="4994">
      <c r="A4994" t="inlineStr">
        <is>
          <t>2015</t>
        </is>
      </c>
      <c r="B4994" t="inlineStr">
        <is>
          <t>Coings</t>
        </is>
      </c>
      <c r="C4994" t="inlineStr">
        <is>
          <t>Echanges</t>
        </is>
      </c>
      <c r="D4994" t="n">
        <v>3.69</v>
      </c>
      <c r="E4994" t="inlineStr"/>
      <c r="F4994" t="inlineStr"/>
      <c r="G4994" t="inlineStr">
        <is>
          <t>Donnée collectée</t>
        </is>
      </c>
      <c r="H4994" t="inlineStr"/>
    </row>
    <row r="4995">
      <c r="A4995" t="inlineStr">
        <is>
          <t>2015</t>
        </is>
      </c>
      <c r="B4995" t="inlineStr">
        <is>
          <t>Abricots</t>
        </is>
      </c>
      <c r="C4995" t="inlineStr">
        <is>
          <t>Echanges</t>
        </is>
      </c>
      <c r="D4995" t="n">
        <v>53.1</v>
      </c>
      <c r="E4995" t="inlineStr"/>
      <c r="F4995" t="inlineStr"/>
      <c r="G4995" t="inlineStr">
        <is>
          <t>Donnée collectée</t>
        </is>
      </c>
      <c r="H4995" t="inlineStr"/>
    </row>
    <row r="4996">
      <c r="A4996" t="inlineStr">
        <is>
          <t>2015</t>
        </is>
      </c>
      <c r="B4996" t="inlineStr">
        <is>
          <t>Cerises</t>
        </is>
      </c>
      <c r="C4996" t="inlineStr">
        <is>
          <t>Echanges</t>
        </is>
      </c>
      <c r="D4996" t="n">
        <v>4.63</v>
      </c>
      <c r="E4996" t="inlineStr"/>
      <c r="F4996" t="inlineStr"/>
      <c r="G4996" t="inlineStr">
        <is>
          <t>Donnée collectée</t>
        </is>
      </c>
      <c r="H4996" t="inlineStr"/>
    </row>
    <row r="4997">
      <c r="A4997" t="inlineStr">
        <is>
          <t>2015</t>
        </is>
      </c>
      <c r="B4997" t="inlineStr">
        <is>
          <t>Bigarreau</t>
        </is>
      </c>
      <c r="C4997" t="inlineStr">
        <is>
          <t>Echanges</t>
        </is>
      </c>
      <c r="D4997" t="n">
        <v>4.61</v>
      </c>
      <c r="E4997" t="n">
        <v>0</v>
      </c>
      <c r="F4997" t="n">
        <v>4.63</v>
      </c>
      <c r="G4997" t="inlineStr">
        <is>
          <t>Donnée calculée</t>
        </is>
      </c>
      <c r="H4997" t="inlineStr"/>
    </row>
    <row r="4998">
      <c r="A4998" t="inlineStr">
        <is>
          <t>2015</t>
        </is>
      </c>
      <c r="B4998" t="inlineStr">
        <is>
          <t>Autre variété de cerises, n.c.a.</t>
        </is>
      </c>
      <c r="C4998" t="inlineStr">
        <is>
          <t>Echanges</t>
        </is>
      </c>
      <c r="D4998" t="n">
        <v>0.01</v>
      </c>
      <c r="E4998" t="n">
        <v>0</v>
      </c>
      <c r="F4998" t="n">
        <v>4.63</v>
      </c>
      <c r="G4998" t="inlineStr">
        <is>
          <t>Donnée calculée</t>
        </is>
      </c>
      <c r="H4998" t="inlineStr"/>
    </row>
    <row r="4999">
      <c r="A4999" t="inlineStr">
        <is>
          <t>2015</t>
        </is>
      </c>
      <c r="B4999" t="inlineStr">
        <is>
          <t>Pêches, nectarines et brugnons</t>
        </is>
      </c>
      <c r="C4999" t="inlineStr">
        <is>
          <t>Echanges</t>
        </is>
      </c>
      <c r="D4999" t="n">
        <v>46.8</v>
      </c>
      <c r="E4999" t="inlineStr"/>
      <c r="F4999" t="inlineStr"/>
      <c r="G4999" t="inlineStr">
        <is>
          <t>Donnée collectée</t>
        </is>
      </c>
      <c r="H4999" t="inlineStr"/>
    </row>
    <row r="5000">
      <c r="A5000" t="inlineStr">
        <is>
          <t>2015</t>
        </is>
      </c>
      <c r="B5000" t="inlineStr">
        <is>
          <t>Pêches</t>
        </is>
      </c>
      <c r="C5000" t="inlineStr">
        <is>
          <t>Echanges</t>
        </is>
      </c>
      <c r="D5000" t="n">
        <v>24.4</v>
      </c>
      <c r="E5000" t="n">
        <v>0</v>
      </c>
      <c r="F5000" t="n">
        <v>46.8</v>
      </c>
      <c r="G5000" t="inlineStr">
        <is>
          <t>Donnée calculée</t>
        </is>
      </c>
      <c r="H5000" t="inlineStr"/>
    </row>
    <row r="5001">
      <c r="A5001" t="inlineStr">
        <is>
          <t>2015</t>
        </is>
      </c>
      <c r="B5001" t="inlineStr">
        <is>
          <t>Nectarines et brugnons</t>
        </is>
      </c>
      <c r="C5001" t="inlineStr">
        <is>
          <t>Echanges</t>
        </is>
      </c>
      <c r="D5001" t="n">
        <v>22.4</v>
      </c>
      <c r="E5001" t="n">
        <v>0</v>
      </c>
      <c r="F5001" t="n">
        <v>46.8</v>
      </c>
      <c r="G5001" t="inlineStr">
        <is>
          <t>Donnée calculée</t>
        </is>
      </c>
      <c r="H5001" t="inlineStr"/>
    </row>
    <row r="5002">
      <c r="A5002" t="inlineStr">
        <is>
          <t>2015</t>
        </is>
      </c>
      <c r="B5002" t="inlineStr">
        <is>
          <t>Prunes</t>
        </is>
      </c>
      <c r="C5002" t="inlineStr">
        <is>
          <t>Echanges</t>
        </is>
      </c>
      <c r="D5002" t="n">
        <v>14.2</v>
      </c>
      <c r="E5002" t="inlineStr"/>
      <c r="F5002" t="inlineStr"/>
      <c r="G5002" t="inlineStr">
        <is>
          <t>Donnée collectée</t>
        </is>
      </c>
      <c r="H5002" t="inlineStr"/>
    </row>
    <row r="5003">
      <c r="A5003" t="inlineStr">
        <is>
          <t>2015</t>
        </is>
      </c>
      <c r="B5003" t="inlineStr">
        <is>
          <t>Prune d'ente et hybride</t>
        </is>
      </c>
      <c r="C5003" t="inlineStr">
        <is>
          <t>Echanges</t>
        </is>
      </c>
      <c r="D5003" t="n">
        <v>3.49</v>
      </c>
      <c r="E5003" t="n">
        <v>0</v>
      </c>
      <c r="F5003" t="n">
        <v>14.2</v>
      </c>
      <c r="G5003" t="inlineStr">
        <is>
          <t>Donnée calculée</t>
        </is>
      </c>
      <c r="H5003" t="inlineStr"/>
    </row>
    <row r="5004">
      <c r="A5004" t="inlineStr">
        <is>
          <t>2015</t>
        </is>
      </c>
      <c r="B5004" t="inlineStr">
        <is>
          <t>Mirabelle</t>
        </is>
      </c>
      <c r="C5004" t="inlineStr">
        <is>
          <t>Echanges</t>
        </is>
      </c>
      <c r="D5004" t="n">
        <v>3.42</v>
      </c>
      <c r="E5004" t="n">
        <v>0</v>
      </c>
      <c r="F5004" t="n">
        <v>14.2</v>
      </c>
      <c r="G5004" t="inlineStr">
        <is>
          <t>Donnée calculée</t>
        </is>
      </c>
      <c r="H5004" t="inlineStr"/>
    </row>
    <row r="5005">
      <c r="A5005" t="inlineStr">
        <is>
          <t>2015</t>
        </is>
      </c>
      <c r="B5005" t="inlineStr">
        <is>
          <t>Reine-claude</t>
        </is>
      </c>
      <c r="C5005" t="inlineStr">
        <is>
          <t>Echanges</t>
        </is>
      </c>
      <c r="D5005" t="n">
        <v>2.52</v>
      </c>
      <c r="E5005" t="n">
        <v>0</v>
      </c>
      <c r="F5005" t="n">
        <v>14.2</v>
      </c>
      <c r="G5005" t="inlineStr">
        <is>
          <t>Donnée calculée</t>
        </is>
      </c>
      <c r="H5005" t="inlineStr"/>
    </row>
    <row r="5006">
      <c r="A5006" t="inlineStr">
        <is>
          <t>2015</t>
        </is>
      </c>
      <c r="B5006" t="inlineStr">
        <is>
          <t>Quetsche</t>
        </is>
      </c>
      <c r="C5006" t="inlineStr">
        <is>
          <t>Echanges</t>
        </is>
      </c>
      <c r="D5006" t="n">
        <v>2.31</v>
      </c>
      <c r="E5006" t="n">
        <v>0</v>
      </c>
      <c r="F5006" t="n">
        <v>14.2</v>
      </c>
      <c r="G5006" t="inlineStr">
        <is>
          <t>Donnée calculée</t>
        </is>
      </c>
      <c r="H5006" t="inlineStr"/>
    </row>
    <row r="5007">
      <c r="A5007" t="inlineStr">
        <is>
          <t>2015</t>
        </is>
      </c>
      <c r="B5007" t="inlineStr">
        <is>
          <t>Autres variétés prunes n.c.a.</t>
        </is>
      </c>
      <c r="C5007" t="inlineStr">
        <is>
          <t>Echanges</t>
        </is>
      </c>
      <c r="D5007" t="n">
        <v>2.48</v>
      </c>
      <c r="E5007" t="n">
        <v>0</v>
      </c>
      <c r="F5007" t="n">
        <v>14.2</v>
      </c>
      <c r="G5007" t="inlineStr">
        <is>
          <t>Donnée calculée</t>
        </is>
      </c>
      <c r="H5007" t="inlineStr"/>
    </row>
    <row r="5008">
      <c r="A5008" t="inlineStr">
        <is>
          <t>2015</t>
        </is>
      </c>
      <c r="B5008" t="inlineStr">
        <is>
          <t>Prunelles</t>
        </is>
      </c>
      <c r="C5008" t="inlineStr">
        <is>
          <t>Echanges</t>
        </is>
      </c>
      <c r="D5008" t="n">
        <v>45.9</v>
      </c>
      <c r="E5008" t="n">
        <v>0</v>
      </c>
      <c r="F5008" t="n">
        <v>500000000</v>
      </c>
      <c r="G5008" t="inlineStr">
        <is>
          <t>Donnée calculée</t>
        </is>
      </c>
      <c r="H5008" t="inlineStr"/>
    </row>
    <row r="5009">
      <c r="A5009" t="inlineStr">
        <is>
          <t>2015</t>
        </is>
      </c>
      <c r="B5009" t="inlineStr">
        <is>
          <t>Autres fruits à pépins et à noyau n.c.a.</t>
        </is>
      </c>
      <c r="C5009" t="inlineStr">
        <is>
          <t>Echanges</t>
        </is>
      </c>
      <c r="D5009" t="n">
        <v>23.3</v>
      </c>
      <c r="E5009" t="n">
        <v>0</v>
      </c>
      <c r="F5009" t="n">
        <v>500000000</v>
      </c>
      <c r="G5009" t="inlineStr">
        <is>
          <t>Donnée calculée</t>
        </is>
      </c>
      <c r="H5009" t="inlineStr"/>
    </row>
    <row r="5010">
      <c r="A5010" t="inlineStr">
        <is>
          <t>2015</t>
        </is>
      </c>
      <c r="B5010" t="inlineStr">
        <is>
          <t>Pavie</t>
        </is>
      </c>
      <c r="C5010" t="inlineStr">
        <is>
          <t>Echanges</t>
        </is>
      </c>
      <c r="D5010" t="n">
        <v>23.3</v>
      </c>
      <c r="E5010" t="n">
        <v>0</v>
      </c>
      <c r="F5010" t="n">
        <v>500000000</v>
      </c>
      <c r="G5010" t="inlineStr">
        <is>
          <t>Donnée calculée</t>
        </is>
      </c>
      <c r="H5010" t="inlineStr"/>
    </row>
    <row r="5011">
      <c r="A5011" t="inlineStr">
        <is>
          <t>2015</t>
        </is>
      </c>
      <c r="B5011" t="inlineStr">
        <is>
          <t>Autres fruits d'arbres ou d'arbustes et fruits à coque</t>
        </is>
      </c>
      <c r="C5011" t="inlineStr">
        <is>
          <t>Echanges</t>
        </is>
      </c>
      <c r="D5011" t="n">
        <v>80.59999999999999</v>
      </c>
      <c r="E5011" t="n">
        <v>74.59999999999999</v>
      </c>
      <c r="F5011" t="n">
        <v>500000000</v>
      </c>
      <c r="G5011" t="inlineStr">
        <is>
          <t>Donnée calculée</t>
        </is>
      </c>
      <c r="H5011" t="inlineStr"/>
    </row>
    <row r="5012">
      <c r="A5012" t="inlineStr">
        <is>
          <t>2015</t>
        </is>
      </c>
      <c r="B5012" t="inlineStr">
        <is>
          <t>Kakis</t>
        </is>
      </c>
      <c r="C5012" t="inlineStr">
        <is>
          <t>Echanges</t>
        </is>
      </c>
      <c r="D5012" t="n">
        <v>5.19</v>
      </c>
      <c r="E5012" t="inlineStr"/>
      <c r="F5012" t="inlineStr"/>
      <c r="G5012" t="inlineStr">
        <is>
          <t>Donnée collectée</t>
        </is>
      </c>
      <c r="H5012" t="inlineStr"/>
    </row>
    <row r="5013">
      <c r="A5013" t="inlineStr">
        <is>
          <t>2015</t>
        </is>
      </c>
      <c r="B5013" t="inlineStr">
        <is>
          <t>Baies et fruits du genre vaccinium</t>
        </is>
      </c>
      <c r="C5013" t="inlineStr">
        <is>
          <t>Echanges</t>
        </is>
      </c>
      <c r="D5013" t="n">
        <v>38.6</v>
      </c>
      <c r="E5013" t="inlineStr"/>
      <c r="F5013" t="inlineStr"/>
      <c r="G5013" t="inlineStr">
        <is>
          <t>Donnée calculée</t>
        </is>
      </c>
      <c r="H5013" t="inlineStr"/>
    </row>
    <row r="5014">
      <c r="A5014" t="inlineStr">
        <is>
          <t>2015</t>
        </is>
      </c>
      <c r="B5014" t="inlineStr">
        <is>
          <t>Kiwis</t>
        </is>
      </c>
      <c r="C5014" t="inlineStr">
        <is>
          <t>Echanges</t>
        </is>
      </c>
      <c r="D5014" t="n">
        <v>20.2</v>
      </c>
      <c r="E5014" t="inlineStr"/>
      <c r="F5014" t="inlineStr"/>
      <c r="G5014" t="inlineStr">
        <is>
          <t>Donnée collectée</t>
        </is>
      </c>
      <c r="H5014" t="inlineStr"/>
    </row>
    <row r="5015">
      <c r="A5015" t="inlineStr">
        <is>
          <t>2015</t>
        </is>
      </c>
      <c r="B5015" t="inlineStr">
        <is>
          <t>Framboises</t>
        </is>
      </c>
      <c r="C5015" t="inlineStr">
        <is>
          <t>Echanges</t>
        </is>
      </c>
      <c r="D5015" t="n">
        <v>2.08</v>
      </c>
      <c r="E5015" t="inlineStr"/>
      <c r="F5015" t="inlineStr"/>
      <c r="G5015" t="inlineStr">
        <is>
          <t>Donnée collectée</t>
        </is>
      </c>
      <c r="H5015" t="inlineStr"/>
    </row>
    <row r="5016">
      <c r="A5016" t="inlineStr">
        <is>
          <t>2015</t>
        </is>
      </c>
      <c r="B5016" t="inlineStr">
        <is>
          <t>Fraises</t>
        </is>
      </c>
      <c r="C5016" t="inlineStr">
        <is>
          <t>Echanges</t>
        </is>
      </c>
      <c r="D5016" t="n">
        <v>12.8</v>
      </c>
      <c r="E5016" t="inlineStr"/>
      <c r="F5016" t="inlineStr"/>
      <c r="G5016" t="inlineStr">
        <is>
          <t>Donnée collectée</t>
        </is>
      </c>
      <c r="H5016" t="inlineStr"/>
    </row>
    <row r="5017">
      <c r="A5017" t="inlineStr">
        <is>
          <t>2015</t>
        </is>
      </c>
      <c r="B5017" t="inlineStr">
        <is>
          <t>Fraises sous serres</t>
        </is>
      </c>
      <c r="C5017" t="inlineStr">
        <is>
          <t>Echanges</t>
        </is>
      </c>
      <c r="D5017" t="n">
        <v>7.78</v>
      </c>
      <c r="E5017" t="n">
        <v>0</v>
      </c>
      <c r="F5017" t="n">
        <v>12.8</v>
      </c>
      <c r="G5017" t="inlineStr">
        <is>
          <t>Donnée calculée</t>
        </is>
      </c>
      <c r="H5017" t="inlineStr"/>
    </row>
    <row r="5018">
      <c r="A5018" t="inlineStr">
        <is>
          <t>2015</t>
        </is>
      </c>
      <c r="B5018" t="inlineStr">
        <is>
          <t>Fraises en plein air</t>
        </is>
      </c>
      <c r="C5018" t="inlineStr">
        <is>
          <t>Echanges</t>
        </is>
      </c>
      <c r="D5018" t="n">
        <v>5.01</v>
      </c>
      <c r="E5018" t="n">
        <v>0</v>
      </c>
      <c r="F5018" t="n">
        <v>12.8</v>
      </c>
      <c r="G5018" t="inlineStr">
        <is>
          <t>Donnée calculée</t>
        </is>
      </c>
      <c r="H5018" t="inlineStr"/>
    </row>
    <row r="5019">
      <c r="A5019" t="inlineStr">
        <is>
          <t>2015</t>
        </is>
      </c>
      <c r="B5019" t="inlineStr">
        <is>
          <t>Autres baies, fruits du genre vaccinium n.c.a.</t>
        </is>
      </c>
      <c r="C5019" t="inlineStr">
        <is>
          <t>Echanges</t>
        </is>
      </c>
      <c r="D5019" t="n">
        <v>3.48</v>
      </c>
      <c r="E5019" t="inlineStr"/>
      <c r="F5019" t="inlineStr"/>
      <c r="G5019" t="inlineStr">
        <is>
          <t>Donnée calculée</t>
        </is>
      </c>
      <c r="H5019" t="inlineStr"/>
    </row>
    <row r="5020">
      <c r="A5020" t="inlineStr">
        <is>
          <t>2015</t>
        </is>
      </c>
      <c r="B5020" t="inlineStr">
        <is>
          <t>Groseilles</t>
        </is>
      </c>
      <c r="C5020" t="inlineStr">
        <is>
          <t>Echanges</t>
        </is>
      </c>
      <c r="D5020" t="n">
        <v>0.9399999999999999</v>
      </c>
      <c r="E5020" t="inlineStr"/>
      <c r="F5020" t="inlineStr"/>
      <c r="G5020" t="inlineStr">
        <is>
          <t>Donnée collectée</t>
        </is>
      </c>
      <c r="H5020" t="inlineStr"/>
    </row>
    <row r="5021">
      <c r="A5021" t="inlineStr">
        <is>
          <t>2015</t>
        </is>
      </c>
      <c r="B5021" t="inlineStr">
        <is>
          <t>Cassis et myrtilles</t>
        </is>
      </c>
      <c r="C5021" t="inlineStr">
        <is>
          <t>Echanges</t>
        </is>
      </c>
      <c r="D5021" t="n">
        <v>2.55</v>
      </c>
      <c r="E5021" t="inlineStr"/>
      <c r="F5021" t="inlineStr"/>
      <c r="G5021" t="inlineStr">
        <is>
          <t>Donnée collectée</t>
        </is>
      </c>
      <c r="H5021" t="inlineStr"/>
    </row>
    <row r="5022">
      <c r="A5022" t="inlineStr">
        <is>
          <t>2015</t>
        </is>
      </c>
      <c r="B5022" t="inlineStr">
        <is>
          <t>Fruits à coque</t>
        </is>
      </c>
      <c r="C5022" t="inlineStr">
        <is>
          <t>Echanges</t>
        </is>
      </c>
      <c r="D5022" t="n">
        <v>36.9</v>
      </c>
      <c r="E5022" t="n">
        <v>30.8</v>
      </c>
      <c r="F5022" t="n">
        <v>500000000</v>
      </c>
      <c r="G5022" t="inlineStr">
        <is>
          <t>Donnée calculée</t>
        </is>
      </c>
      <c r="H5022" t="inlineStr"/>
    </row>
    <row r="5023">
      <c r="A5023" t="inlineStr">
        <is>
          <t>2015</t>
        </is>
      </c>
      <c r="B5023" t="inlineStr">
        <is>
          <t>Amandes</t>
        </is>
      </c>
      <c r="C5023" t="inlineStr">
        <is>
          <t>Echanges</t>
        </is>
      </c>
      <c r="D5023" t="n">
        <v>0.1</v>
      </c>
      <c r="E5023" t="inlineStr"/>
      <c r="F5023" t="inlineStr"/>
      <c r="G5023" t="inlineStr">
        <is>
          <t>Donnée collectée</t>
        </is>
      </c>
      <c r="H5023" t="inlineStr"/>
    </row>
    <row r="5024">
      <c r="A5024" t="inlineStr">
        <is>
          <t>2015</t>
        </is>
      </c>
      <c r="B5024" t="inlineStr">
        <is>
          <t>Châtaignes et marrons</t>
        </is>
      </c>
      <c r="C5024" t="inlineStr">
        <is>
          <t>Echanges</t>
        </is>
      </c>
      <c r="D5024" t="n">
        <v>3</v>
      </c>
      <c r="E5024" t="inlineStr"/>
      <c r="F5024" t="inlineStr"/>
      <c r="G5024" t="inlineStr">
        <is>
          <t>Donnée collectée</t>
        </is>
      </c>
      <c r="H5024" t="inlineStr"/>
    </row>
    <row r="5025">
      <c r="A5025" t="inlineStr">
        <is>
          <t>2015</t>
        </is>
      </c>
      <c r="B5025" t="inlineStr">
        <is>
          <t>Noisettes</t>
        </is>
      </c>
      <c r="C5025" t="inlineStr">
        <is>
          <t>Echanges</t>
        </is>
      </c>
      <c r="D5025" t="n">
        <v>2.58</v>
      </c>
      <c r="E5025" t="inlineStr"/>
      <c r="F5025" t="inlineStr"/>
      <c r="G5025" t="inlineStr">
        <is>
          <t>Donnée collectée</t>
        </is>
      </c>
      <c r="H5025" t="inlineStr"/>
    </row>
    <row r="5026">
      <c r="A5026" t="inlineStr">
        <is>
          <t>2015</t>
        </is>
      </c>
      <c r="B5026" t="inlineStr">
        <is>
          <t>Pistaches</t>
        </is>
      </c>
      <c r="C5026" t="inlineStr">
        <is>
          <t>Echanges</t>
        </is>
      </c>
      <c r="D5026" t="n">
        <v>0.17</v>
      </c>
      <c r="E5026" t="inlineStr"/>
      <c r="F5026" t="inlineStr"/>
      <c r="G5026" t="inlineStr">
        <is>
          <t>Donnée collectée</t>
        </is>
      </c>
      <c r="H5026" t="inlineStr"/>
    </row>
    <row r="5027">
      <c r="A5027" t="inlineStr">
        <is>
          <t>2015</t>
        </is>
      </c>
      <c r="B5027" t="inlineStr">
        <is>
          <t>Noix</t>
        </is>
      </c>
      <c r="C5027" t="inlineStr">
        <is>
          <t>Echanges</t>
        </is>
      </c>
      <c r="D5027" t="n">
        <v>24.9</v>
      </c>
      <c r="E5027" t="inlineStr"/>
      <c r="F5027" t="inlineStr"/>
      <c r="G5027" t="inlineStr">
        <is>
          <t>Donnée collectée</t>
        </is>
      </c>
      <c r="H5027" t="inlineStr"/>
    </row>
    <row r="5028">
      <c r="A5028" t="inlineStr">
        <is>
          <t>2015</t>
        </is>
      </c>
      <c r="B5028" t="inlineStr">
        <is>
          <t>Autres fruits à coque</t>
        </is>
      </c>
      <c r="C5028" t="inlineStr">
        <is>
          <t>Echanges</t>
        </is>
      </c>
      <c r="D5028" t="n">
        <v>6.08</v>
      </c>
      <c r="E5028" t="n">
        <v>0</v>
      </c>
      <c r="F5028" t="n">
        <v>500000000</v>
      </c>
      <c r="G5028" t="inlineStr">
        <is>
          <t>Donnée calculée</t>
        </is>
      </c>
      <c r="H5028" t="inlineStr"/>
    </row>
    <row r="5029">
      <c r="A5029" t="inlineStr">
        <is>
          <t>2015</t>
        </is>
      </c>
      <c r="B5029" t="inlineStr">
        <is>
          <t>Noix du Brésil</t>
        </is>
      </c>
      <c r="C5029" t="inlineStr">
        <is>
          <t>Echanges</t>
        </is>
      </c>
      <c r="D5029" t="n">
        <v>0</v>
      </c>
      <c r="E5029" t="inlineStr"/>
      <c r="F5029" t="inlineStr"/>
      <c r="G5029" t="inlineStr">
        <is>
          <t>Donnée collectée</t>
        </is>
      </c>
      <c r="H5029" t="inlineStr"/>
    </row>
    <row r="5030">
      <c r="A5030" t="inlineStr">
        <is>
          <t>2015</t>
        </is>
      </c>
      <c r="B5030" t="inlineStr">
        <is>
          <t>Noix de cajou</t>
        </is>
      </c>
      <c r="C5030" t="inlineStr">
        <is>
          <t>Echanges</t>
        </is>
      </c>
      <c r="D5030" t="n">
        <v>0</v>
      </c>
      <c r="E5030" t="inlineStr"/>
      <c r="F5030" t="inlineStr"/>
      <c r="G5030" t="inlineStr">
        <is>
          <t>Donnée collectée</t>
        </is>
      </c>
      <c r="H5030" t="inlineStr"/>
    </row>
    <row r="5031">
      <c r="A5031" t="inlineStr">
        <is>
          <t>2015</t>
        </is>
      </c>
      <c r="B5031" t="inlineStr">
        <is>
          <t>Noix macadamia</t>
        </is>
      </c>
      <c r="C5031" t="inlineStr">
        <is>
          <t>Echanges</t>
        </is>
      </c>
      <c r="D5031" t="n">
        <v>0</v>
      </c>
      <c r="E5031" t="inlineStr"/>
      <c r="F5031" t="inlineStr"/>
      <c r="G5031" t="inlineStr">
        <is>
          <t>Donnée collectée</t>
        </is>
      </c>
      <c r="H5031" t="inlineStr"/>
    </row>
    <row r="5032">
      <c r="A5032" t="inlineStr">
        <is>
          <t>2015</t>
        </is>
      </c>
      <c r="B5032" t="inlineStr">
        <is>
          <t>Autres fruits à coque, n.c.a</t>
        </is>
      </c>
      <c r="C5032" t="inlineStr">
        <is>
          <t>Echanges</t>
        </is>
      </c>
      <c r="D5032" t="n">
        <v>6.08</v>
      </c>
      <c r="E5032" t="n">
        <v>0</v>
      </c>
      <c r="F5032" t="n">
        <v>500000000</v>
      </c>
      <c r="G5032" t="inlineStr">
        <is>
          <t>Donnée calculée</t>
        </is>
      </c>
      <c r="H5032" t="inlineStr"/>
    </row>
    <row r="5033">
      <c r="A5033" t="inlineStr">
        <is>
          <t>2015</t>
        </is>
      </c>
      <c r="B5033" t="inlineStr">
        <is>
          <t>Noix de cola</t>
        </is>
      </c>
      <c r="C5033" t="inlineStr">
        <is>
          <t>Echanges</t>
        </is>
      </c>
      <c r="D5033" t="n">
        <v>0</v>
      </c>
      <c r="E5033" t="n">
        <v>0</v>
      </c>
      <c r="F5033" t="n">
        <v>0.01</v>
      </c>
      <c r="G5033" t="inlineStr">
        <is>
          <t>Donnée calculée</t>
        </is>
      </c>
      <c r="H5033" t="inlineStr"/>
    </row>
    <row r="5034">
      <c r="A5034" t="inlineStr">
        <is>
          <t>2015</t>
        </is>
      </c>
      <c r="B5034" t="inlineStr">
        <is>
          <t>Noix d'arec</t>
        </is>
      </c>
      <c r="C5034" t="inlineStr">
        <is>
          <t>Echanges</t>
        </is>
      </c>
      <c r="D5034" t="n">
        <v>5.91</v>
      </c>
      <c r="E5034" t="n">
        <v>0</v>
      </c>
      <c r="F5034" t="n">
        <v>500000000</v>
      </c>
      <c r="G5034" t="inlineStr">
        <is>
          <t>Donnée calculée</t>
        </is>
      </c>
      <c r="H5034" t="inlineStr"/>
    </row>
    <row r="5035">
      <c r="A5035" t="inlineStr">
        <is>
          <t>2015</t>
        </is>
      </c>
      <c r="B5035" t="inlineStr">
        <is>
          <t>Autres fruits à coque, n.c.a, n.c.a</t>
        </is>
      </c>
      <c r="C5035" t="inlineStr">
        <is>
          <t>Echanges</t>
        </is>
      </c>
      <c r="D5035" t="n">
        <v>0.17</v>
      </c>
      <c r="E5035" t="n">
        <v>0</v>
      </c>
      <c r="F5035" t="n">
        <v>0.51</v>
      </c>
      <c r="G5035" t="inlineStr">
        <is>
          <t>Donnée calculée</t>
        </is>
      </c>
      <c r="H5035" t="inlineStr"/>
    </row>
    <row r="5036">
      <c r="A5036" t="inlineStr">
        <is>
          <t>2015</t>
        </is>
      </c>
      <c r="B5036" t="inlineStr">
        <is>
          <t>Fruits oléagineux</t>
        </is>
      </c>
      <c r="C5036" t="inlineStr">
        <is>
          <t>Echanges</t>
        </is>
      </c>
      <c r="D5036" t="n">
        <v>1.41</v>
      </c>
      <c r="E5036" t="n">
        <v>0</v>
      </c>
      <c r="F5036" t="n">
        <v>2.91</v>
      </c>
      <c r="G5036" t="inlineStr">
        <is>
          <t>Donnée calculée</t>
        </is>
      </c>
      <c r="H5036" t="inlineStr"/>
    </row>
    <row r="5037">
      <c r="A5037" t="inlineStr">
        <is>
          <t>2015</t>
        </is>
      </c>
      <c r="B5037" t="inlineStr">
        <is>
          <t>Noix de coco</t>
        </is>
      </c>
      <c r="C5037" t="inlineStr">
        <is>
          <t>Echanges</t>
        </is>
      </c>
      <c r="D5037" t="n">
        <v>1.41</v>
      </c>
      <c r="E5037" t="n">
        <v>0</v>
      </c>
      <c r="F5037" t="n">
        <v>2.91</v>
      </c>
      <c r="G5037" t="inlineStr">
        <is>
          <t>Donnée calculée</t>
        </is>
      </c>
      <c r="H5037" t="inlineStr"/>
    </row>
    <row r="5038">
      <c r="A5038" t="inlineStr">
        <is>
          <t>2015</t>
        </is>
      </c>
      <c r="B5038" t="inlineStr">
        <is>
          <t>Produits manufacturés</t>
        </is>
      </c>
      <c r="C5038" t="inlineStr">
        <is>
          <t>Echanges</t>
        </is>
      </c>
      <c r="D5038" t="n">
        <v>1490</v>
      </c>
      <c r="E5038" t="n">
        <v>1140</v>
      </c>
      <c r="F5038" t="n">
        <v>500000000</v>
      </c>
      <c r="G5038" t="inlineStr">
        <is>
          <t>Donnée calculée</t>
        </is>
      </c>
      <c r="H5038" t="inlineStr"/>
    </row>
    <row r="5039">
      <c r="A5039" t="inlineStr">
        <is>
          <t>2015</t>
        </is>
      </c>
      <c r="B5039" t="inlineStr">
        <is>
          <t>Produits des industries alimentaires</t>
        </is>
      </c>
      <c r="C5039" t="inlineStr">
        <is>
          <t>Echanges</t>
        </is>
      </c>
      <c r="D5039" t="n">
        <v>1490</v>
      </c>
      <c r="E5039" t="n">
        <v>1140</v>
      </c>
      <c r="F5039" t="n">
        <v>500000000</v>
      </c>
      <c r="G5039" t="inlineStr">
        <is>
          <t>Donnée calculée</t>
        </is>
      </c>
      <c r="H5039" t="inlineStr"/>
    </row>
    <row r="5040">
      <c r="A5040" t="inlineStr">
        <is>
          <t>2015</t>
        </is>
      </c>
      <c r="B5040" t="inlineStr">
        <is>
          <t>Produits à base de fruits et légumes</t>
        </is>
      </c>
      <c r="C5040" t="inlineStr">
        <is>
          <t>Echanges</t>
        </is>
      </c>
      <c r="D5040" t="n">
        <v>1450</v>
      </c>
      <c r="E5040" t="n">
        <v>1130</v>
      </c>
      <c r="F5040" t="n">
        <v>500000000</v>
      </c>
      <c r="G5040" t="inlineStr">
        <is>
          <t>Donnée calculée</t>
        </is>
      </c>
      <c r="H5040" t="inlineStr"/>
    </row>
    <row r="5041">
      <c r="A5041" t="inlineStr">
        <is>
          <t>2015</t>
        </is>
      </c>
      <c r="B5041" t="inlineStr">
        <is>
          <t>Préparations et conserves à base de pommes de terre</t>
        </is>
      </c>
      <c r="C5041" t="inlineStr">
        <is>
          <t>Echanges</t>
        </is>
      </c>
      <c r="D5041" t="n">
        <v>403</v>
      </c>
      <c r="E5041" t="n">
        <v>359</v>
      </c>
      <c r="F5041" t="n">
        <v>500000000</v>
      </c>
      <c r="G5041" t="inlineStr">
        <is>
          <t>Donnée calculée</t>
        </is>
      </c>
      <c r="H5041" t="inlineStr"/>
    </row>
    <row r="5042">
      <c r="A5042" t="inlineStr">
        <is>
          <t>2015</t>
        </is>
      </c>
      <c r="B5042" t="inlineStr">
        <is>
          <t>Pommes de terre, congelées ou surgelées</t>
        </is>
      </c>
      <c r="C5042" t="inlineStr">
        <is>
          <t>Echanges</t>
        </is>
      </c>
      <c r="D5042" t="n">
        <v>334</v>
      </c>
      <c r="E5042" t="inlineStr"/>
      <c r="F5042" t="inlineStr"/>
      <c r="G5042" t="inlineStr">
        <is>
          <t>Donnée calculée</t>
        </is>
      </c>
      <c r="H5042" t="inlineStr"/>
    </row>
    <row r="5043">
      <c r="A5043" t="inlineStr">
        <is>
          <t>2015</t>
        </is>
      </c>
      <c r="B5043" t="inlineStr">
        <is>
          <t>Pommes de terre, non cuites ou cuites à l'eau ou à la vapeur, congelées ou surgelées</t>
        </is>
      </c>
      <c r="C5043" t="inlineStr">
        <is>
          <t>Echanges</t>
        </is>
      </c>
      <c r="D5043" t="n">
        <v>2.69</v>
      </c>
      <c r="E5043" t="inlineStr"/>
      <c r="F5043" t="inlineStr"/>
      <c r="G5043" t="inlineStr">
        <is>
          <t>Donnée collectée</t>
        </is>
      </c>
      <c r="H5043" t="inlineStr"/>
    </row>
    <row r="5044">
      <c r="A5044" t="inlineStr">
        <is>
          <t>2015</t>
        </is>
      </c>
      <c r="B5044" t="inlineStr">
        <is>
          <t>Pommes de terre préparées ou conservées autrement, congelées ou surgelées</t>
        </is>
      </c>
      <c r="C5044" t="inlineStr">
        <is>
          <t>Echanges</t>
        </is>
      </c>
      <c r="D5044" t="n">
        <v>332</v>
      </c>
      <c r="E5044" t="inlineStr"/>
      <c r="F5044" t="inlineStr"/>
      <c r="G5044" t="inlineStr">
        <is>
          <t>Donnée collectée</t>
        </is>
      </c>
      <c r="H5044" t="inlineStr"/>
    </row>
    <row r="5045">
      <c r="A5045" t="inlineStr">
        <is>
          <t>2015</t>
        </is>
      </c>
      <c r="B5045" t="inlineStr">
        <is>
          <t>Pommes de terre, déshydratées, coupées ou non, mais sans autre préparation</t>
        </is>
      </c>
      <c r="C5045" t="inlineStr">
        <is>
          <t>Echanges</t>
        </is>
      </c>
      <c r="D5045" t="n">
        <v>1.8</v>
      </c>
      <c r="E5045" t="n">
        <v>0</v>
      </c>
      <c r="F5045" t="n">
        <v>6.27</v>
      </c>
      <c r="G5045" t="inlineStr">
        <is>
          <t>Donnée calculée</t>
        </is>
      </c>
      <c r="H5045" t="inlineStr"/>
    </row>
    <row r="5046">
      <c r="A5046" t="inlineStr">
        <is>
          <t>2015</t>
        </is>
      </c>
      <c r="B5046" t="inlineStr">
        <is>
          <t>Pommes de terre déshydratées sous forme de farine, de poudre, de flocons, de granulés ou de pellets</t>
        </is>
      </c>
      <c r="C5046" t="inlineStr">
        <is>
          <t>Echanges</t>
        </is>
      </c>
      <c r="D5046" t="n">
        <v>42.9</v>
      </c>
      <c r="E5046" t="n">
        <v>0</v>
      </c>
      <c r="F5046" t="n">
        <v>500000000</v>
      </c>
      <c r="G5046" t="inlineStr">
        <is>
          <t>Donnée calculée</t>
        </is>
      </c>
      <c r="H5046" t="inlineStr"/>
    </row>
    <row r="5047">
      <c r="A5047" t="inlineStr">
        <is>
          <t>2015</t>
        </is>
      </c>
      <c r="B5047" t="inlineStr">
        <is>
          <t>Autres préparations et conserves à base de pommes de terre</t>
        </is>
      </c>
      <c r="C5047" t="inlineStr">
        <is>
          <t>Echanges</t>
        </is>
      </c>
      <c r="D5047" t="n">
        <v>24.3</v>
      </c>
      <c r="E5047" t="inlineStr"/>
      <c r="F5047" t="inlineStr"/>
      <c r="G5047" t="inlineStr">
        <is>
          <t>Donnée collectée</t>
        </is>
      </c>
      <c r="H5047" t="inlineStr"/>
    </row>
    <row r="5048">
      <c r="A5048" t="inlineStr">
        <is>
          <t>2015</t>
        </is>
      </c>
      <c r="B5048" t="inlineStr">
        <is>
          <t>Pommes de terre préparées ou conservées, sous forme de farine, semoule ou flocons</t>
        </is>
      </c>
      <c r="C5048" t="inlineStr">
        <is>
          <t>Echanges</t>
        </is>
      </c>
      <c r="D5048" t="n">
        <v>0.27</v>
      </c>
      <c r="E5048" t="n">
        <v>0</v>
      </c>
      <c r="F5048" t="n">
        <v>24.3</v>
      </c>
      <c r="G5048" t="inlineStr">
        <is>
          <t>Donnée calculée</t>
        </is>
      </c>
      <c r="H5048" t="inlineStr"/>
    </row>
    <row r="5049">
      <c r="A5049" t="inlineStr">
        <is>
          <t>2015</t>
        </is>
      </c>
      <c r="B5049" t="inlineStr">
        <is>
          <t>Autres préparations ou conserves de pommes de terre, y compris les chips</t>
        </is>
      </c>
      <c r="C5049" t="inlineStr">
        <is>
          <t>Echanges</t>
        </is>
      </c>
      <c r="D5049" t="n">
        <v>24</v>
      </c>
      <c r="E5049" t="n">
        <v>0</v>
      </c>
      <c r="F5049" t="n">
        <v>24.3</v>
      </c>
      <c r="G5049" t="inlineStr">
        <is>
          <t>Donnée calculée</t>
        </is>
      </c>
      <c r="H5049" t="inlineStr"/>
    </row>
    <row r="5050">
      <c r="A5050" t="inlineStr">
        <is>
          <t>2015</t>
        </is>
      </c>
      <c r="B5050" t="inlineStr">
        <is>
          <t>Jus de fruits et légumes</t>
        </is>
      </c>
      <c r="C5050" t="inlineStr">
        <is>
          <t>Echanges</t>
        </is>
      </c>
      <c r="D5050" t="n">
        <v>142</v>
      </c>
      <c r="E5050" t="n">
        <v>141</v>
      </c>
      <c r="F5050" t="n">
        <v>500000000</v>
      </c>
      <c r="G5050" t="inlineStr">
        <is>
          <t>Donnée calculée</t>
        </is>
      </c>
      <c r="H5050" t="inlineStr"/>
    </row>
    <row r="5051">
      <c r="A5051" t="inlineStr">
        <is>
          <t>2015</t>
        </is>
      </c>
      <c r="B5051" t="inlineStr">
        <is>
          <t>Jus de tomate</t>
        </is>
      </c>
      <c r="C5051" t="inlineStr">
        <is>
          <t>Echanges</t>
        </is>
      </c>
      <c r="D5051" t="n">
        <v>1.8</v>
      </c>
      <c r="E5051" t="inlineStr"/>
      <c r="F5051" t="inlineStr"/>
      <c r="G5051" t="inlineStr">
        <is>
          <t>Donnée collectée</t>
        </is>
      </c>
      <c r="H5051" t="inlineStr"/>
    </row>
    <row r="5052">
      <c r="A5052" t="inlineStr">
        <is>
          <t>2015</t>
        </is>
      </c>
      <c r="B5052" t="inlineStr">
        <is>
          <t>Jus d'orange</t>
        </is>
      </c>
      <c r="C5052" t="inlineStr">
        <is>
          <t>Echanges</t>
        </is>
      </c>
      <c r="D5052" t="n">
        <v>39.2</v>
      </c>
      <c r="E5052" t="n">
        <v>38.6</v>
      </c>
      <c r="F5052" t="n">
        <v>500000000</v>
      </c>
      <c r="G5052" t="inlineStr">
        <is>
          <t>Donnée calculée</t>
        </is>
      </c>
      <c r="H5052" t="inlineStr"/>
    </row>
    <row r="5053">
      <c r="A5053" t="inlineStr">
        <is>
          <t>2015</t>
        </is>
      </c>
      <c r="B5053" t="inlineStr">
        <is>
          <t>Jus d'orange, non concentré</t>
        </is>
      </c>
      <c r="C5053" t="inlineStr">
        <is>
          <t>Echanges</t>
        </is>
      </c>
      <c r="D5053" t="n">
        <v>38.6</v>
      </c>
      <c r="E5053" t="inlineStr"/>
      <c r="F5053" t="inlineStr"/>
      <c r="G5053" t="inlineStr">
        <is>
          <t>Donnée collectée</t>
        </is>
      </c>
      <c r="H5053" t="inlineStr"/>
    </row>
    <row r="5054">
      <c r="A5054" t="inlineStr">
        <is>
          <t>2015</t>
        </is>
      </c>
      <c r="B5054" t="inlineStr">
        <is>
          <t>Jus d'orange, non concentré, congelé</t>
        </is>
      </c>
      <c r="C5054" t="inlineStr">
        <is>
          <t>Echanges</t>
        </is>
      </c>
      <c r="D5054" t="n">
        <v>0.26</v>
      </c>
      <c r="E5054" t="n">
        <v>0</v>
      </c>
      <c r="F5054" t="n">
        <v>38.6</v>
      </c>
      <c r="G5054" t="inlineStr">
        <is>
          <t>Donnée calculée</t>
        </is>
      </c>
      <c r="H5054" t="inlineStr"/>
    </row>
    <row r="5055">
      <c r="A5055" t="inlineStr">
        <is>
          <t>2015</t>
        </is>
      </c>
      <c r="B5055" t="inlineStr">
        <is>
          <t>Jus d'orange, non concentré, non congelé</t>
        </is>
      </c>
      <c r="C5055" t="inlineStr">
        <is>
          <t>Echanges</t>
        </is>
      </c>
      <c r="D5055" t="n">
        <v>38.4</v>
      </c>
      <c r="E5055" t="n">
        <v>0</v>
      </c>
      <c r="F5055" t="n">
        <v>38.6</v>
      </c>
      <c r="G5055" t="inlineStr">
        <is>
          <t>Donnée calculée</t>
        </is>
      </c>
      <c r="H5055" t="inlineStr"/>
    </row>
    <row r="5056">
      <c r="A5056" t="inlineStr">
        <is>
          <t>2015</t>
        </is>
      </c>
      <c r="B5056" t="inlineStr">
        <is>
          <t>Jus d'orange, autre</t>
        </is>
      </c>
      <c r="C5056" t="inlineStr">
        <is>
          <t>Echanges</t>
        </is>
      </c>
      <c r="D5056" t="n">
        <v>0.5600000000000001</v>
      </c>
      <c r="E5056" t="n">
        <v>0</v>
      </c>
      <c r="F5056" t="n">
        <v>500000000</v>
      </c>
      <c r="G5056" t="inlineStr">
        <is>
          <t>Donnée calculée</t>
        </is>
      </c>
      <c r="H5056" t="inlineStr"/>
    </row>
    <row r="5057">
      <c r="A5057" t="inlineStr">
        <is>
          <t>2015</t>
        </is>
      </c>
      <c r="B5057" t="inlineStr">
        <is>
          <t>Jus de pamplemousse</t>
        </is>
      </c>
      <c r="C5057" t="inlineStr">
        <is>
          <t>Echanges</t>
        </is>
      </c>
      <c r="D5057" t="n">
        <v>5.91</v>
      </c>
      <c r="E5057" t="inlineStr"/>
      <c r="F5057" t="inlineStr"/>
      <c r="G5057" t="inlineStr">
        <is>
          <t>Donnée collectée</t>
        </is>
      </c>
      <c r="H5057" t="inlineStr"/>
    </row>
    <row r="5058">
      <c r="A5058" t="inlineStr">
        <is>
          <t>2015</t>
        </is>
      </c>
      <c r="B5058" t="inlineStr">
        <is>
          <t>Jus d'ananas</t>
        </is>
      </c>
      <c r="C5058" t="inlineStr">
        <is>
          <t>Echanges</t>
        </is>
      </c>
      <c r="D5058" t="n">
        <v>6.59</v>
      </c>
      <c r="E5058" t="inlineStr"/>
      <c r="F5058" t="inlineStr"/>
      <c r="G5058" t="inlineStr">
        <is>
          <t>Donnée collectée</t>
        </is>
      </c>
      <c r="H5058" t="inlineStr"/>
    </row>
    <row r="5059">
      <c r="A5059" t="inlineStr">
        <is>
          <t>2015</t>
        </is>
      </c>
      <c r="B5059" t="inlineStr">
        <is>
          <t>Jus de raisin</t>
        </is>
      </c>
      <c r="C5059" t="inlineStr">
        <is>
          <t>Echanges</t>
        </is>
      </c>
      <c r="D5059" t="n">
        <v>20.2</v>
      </c>
      <c r="E5059" t="inlineStr"/>
      <c r="F5059" t="inlineStr"/>
      <c r="G5059" t="inlineStr">
        <is>
          <t>Donnée collectée</t>
        </is>
      </c>
      <c r="H5059" t="inlineStr"/>
    </row>
    <row r="5060">
      <c r="A5060" t="inlineStr">
        <is>
          <t>2015</t>
        </is>
      </c>
      <c r="B5060" t="inlineStr">
        <is>
          <t>Jus de pomme</t>
        </is>
      </c>
      <c r="C5060" t="inlineStr">
        <is>
          <t>Echanges</t>
        </is>
      </c>
      <c r="D5060" t="n">
        <v>25.2</v>
      </c>
      <c r="E5060" t="inlineStr"/>
      <c r="F5060" t="inlineStr"/>
      <c r="G5060" t="inlineStr">
        <is>
          <t>Donnée collectée</t>
        </is>
      </c>
      <c r="H5060" t="inlineStr"/>
    </row>
    <row r="5061">
      <c r="A5061" t="inlineStr">
        <is>
          <t>2015</t>
        </is>
      </c>
      <c r="B5061" t="inlineStr">
        <is>
          <t>Mélanges de jus de fruits et légumes</t>
        </is>
      </c>
      <c r="C5061" t="inlineStr">
        <is>
          <t>Echanges</t>
        </is>
      </c>
      <c r="D5061" t="n">
        <v>21.1</v>
      </c>
      <c r="E5061" t="inlineStr"/>
      <c r="F5061" t="inlineStr"/>
      <c r="G5061" t="inlineStr">
        <is>
          <t>Donnée collectée</t>
        </is>
      </c>
      <c r="H5061" t="inlineStr"/>
    </row>
    <row r="5062">
      <c r="A5062" t="inlineStr">
        <is>
          <t>2015</t>
        </is>
      </c>
      <c r="B5062" t="inlineStr">
        <is>
          <t>Autres jus de fruits et légumes</t>
        </is>
      </c>
      <c r="C5062" t="inlineStr">
        <is>
          <t>Echanges</t>
        </is>
      </c>
      <c r="D5062" t="n">
        <v>21.9</v>
      </c>
      <c r="E5062" t="inlineStr"/>
      <c r="F5062" t="inlineStr"/>
      <c r="G5062" t="inlineStr">
        <is>
          <t>Donnée collectée</t>
        </is>
      </c>
      <c r="H5062" t="inlineStr"/>
    </row>
    <row r="5063">
      <c r="A5063" t="inlineStr">
        <is>
          <t>2015</t>
        </is>
      </c>
      <c r="B5063" t="inlineStr">
        <is>
          <t>Jus d'agrume, autres, non concentré</t>
        </is>
      </c>
      <c r="C5063" t="inlineStr">
        <is>
          <t>Echanges</t>
        </is>
      </c>
      <c r="D5063" t="n">
        <v>12.7</v>
      </c>
      <c r="E5063" t="n">
        <v>0</v>
      </c>
      <c r="F5063" t="n">
        <v>21.9</v>
      </c>
      <c r="G5063" t="inlineStr">
        <is>
          <t>Donnée calculée</t>
        </is>
      </c>
      <c r="H5063" t="inlineStr"/>
    </row>
    <row r="5064">
      <c r="A5064" t="inlineStr">
        <is>
          <t>2015</t>
        </is>
      </c>
      <c r="B5064" t="inlineStr">
        <is>
          <t>Jus de fruit ou légume, autres,  non concentré, non fermenté, sans addition d'alcool</t>
        </is>
      </c>
      <c r="C5064" t="inlineStr">
        <is>
          <t>Echanges</t>
        </is>
      </c>
      <c r="D5064" t="n">
        <v>7.34</v>
      </c>
      <c r="E5064" t="n">
        <v>0</v>
      </c>
      <c r="F5064" t="n">
        <v>21.9</v>
      </c>
      <c r="G5064" t="inlineStr">
        <is>
          <t>Donnée calculée</t>
        </is>
      </c>
      <c r="H5064" t="inlineStr"/>
    </row>
    <row r="5065">
      <c r="A5065" t="inlineStr">
        <is>
          <t>2015</t>
        </is>
      </c>
      <c r="B5065" t="inlineStr">
        <is>
          <t>Jus de fruits ou légumes, autres</t>
        </is>
      </c>
      <c r="C5065" t="inlineStr">
        <is>
          <t>Echanges</t>
        </is>
      </c>
      <c r="D5065" t="n">
        <v>1.83</v>
      </c>
      <c r="E5065" t="n">
        <v>0</v>
      </c>
      <c r="F5065" t="n">
        <v>21.9</v>
      </c>
      <c r="G5065" t="inlineStr">
        <is>
          <t>Donnée calculée</t>
        </is>
      </c>
      <c r="H5065" t="inlineStr"/>
    </row>
    <row r="5066">
      <c r="A5066" t="inlineStr">
        <is>
          <t>2015</t>
        </is>
      </c>
      <c r="B5066" t="inlineStr">
        <is>
          <t>Autres préparations et conserves à base de fruits et légumes</t>
        </is>
      </c>
      <c r="C5066" t="inlineStr">
        <is>
          <t>Echanges</t>
        </is>
      </c>
      <c r="D5066" t="n">
        <v>900</v>
      </c>
      <c r="E5066" t="n">
        <v>633</v>
      </c>
      <c r="F5066" t="n">
        <v>500000000</v>
      </c>
      <c r="G5066" t="inlineStr">
        <is>
          <t>Donnée calculée</t>
        </is>
      </c>
      <c r="H5066" t="inlineStr"/>
    </row>
    <row r="5067">
      <c r="A5067" t="inlineStr">
        <is>
          <t>2015</t>
        </is>
      </c>
      <c r="B5067" t="inlineStr">
        <is>
          <t>Préparations et conserves de légumes</t>
        </is>
      </c>
      <c r="C5067" t="inlineStr">
        <is>
          <t>Echanges</t>
        </is>
      </c>
      <c r="D5067" t="n">
        <v>647</v>
      </c>
      <c r="E5067" t="n">
        <v>432</v>
      </c>
      <c r="F5067" t="n">
        <v>500000000</v>
      </c>
      <c r="G5067" t="inlineStr">
        <is>
          <t>Donnée calculée</t>
        </is>
      </c>
      <c r="H5067" t="inlineStr"/>
    </row>
    <row r="5068">
      <c r="A5068" t="inlineStr">
        <is>
          <t>2015</t>
        </is>
      </c>
      <c r="B5068" t="inlineStr">
        <is>
          <t>Légumes congelés ou surgelés</t>
        </is>
      </c>
      <c r="C5068" t="inlineStr">
        <is>
          <t>Echanges</t>
        </is>
      </c>
      <c r="D5068" t="n">
        <v>216</v>
      </c>
      <c r="E5068" t="inlineStr"/>
      <c r="F5068" t="inlineStr"/>
      <c r="G5068" t="inlineStr">
        <is>
          <t>Donnée collectée</t>
        </is>
      </c>
      <c r="H5068" t="inlineStr"/>
    </row>
    <row r="5069">
      <c r="A5069" t="inlineStr">
        <is>
          <t>2015</t>
        </is>
      </c>
      <c r="B5069" t="inlineStr">
        <is>
          <t>Légumes traités pour une conservation temporaire</t>
        </is>
      </c>
      <c r="C5069" t="inlineStr">
        <is>
          <t>Echanges</t>
        </is>
      </c>
      <c r="D5069" t="n">
        <v>0.39</v>
      </c>
      <c r="E5069" t="inlineStr"/>
      <c r="F5069" t="inlineStr"/>
      <c r="G5069" t="inlineStr">
        <is>
          <t>Donnée collectée</t>
        </is>
      </c>
      <c r="H5069" t="inlineStr"/>
    </row>
    <row r="5070">
      <c r="A5070" t="inlineStr">
        <is>
          <t>2015</t>
        </is>
      </c>
      <c r="B5070" t="inlineStr">
        <is>
          <t>Légumes, déshydratés</t>
        </is>
      </c>
      <c r="C5070" t="inlineStr">
        <is>
          <t>Echanges</t>
        </is>
      </c>
      <c r="D5070" t="n">
        <v>13.8</v>
      </c>
      <c r="E5070" t="n">
        <v>9.369999999999999</v>
      </c>
      <c r="F5070" t="n">
        <v>15.6</v>
      </c>
      <c r="G5070" t="inlineStr">
        <is>
          <t>Donnée calculée</t>
        </is>
      </c>
      <c r="H5070" t="inlineStr"/>
    </row>
    <row r="5071">
      <c r="A5071" t="inlineStr">
        <is>
          <t>2015</t>
        </is>
      </c>
      <c r="B5071" t="inlineStr">
        <is>
          <t>Oignons, séchés</t>
        </is>
      </c>
      <c r="C5071" t="inlineStr">
        <is>
          <t>Echanges</t>
        </is>
      </c>
      <c r="D5071" t="n">
        <v>8.630000000000001</v>
      </c>
      <c r="E5071" t="inlineStr"/>
      <c r="F5071" t="inlineStr"/>
      <c r="G5071" t="inlineStr">
        <is>
          <t>Donnée collectée</t>
        </is>
      </c>
      <c r="H5071" t="inlineStr"/>
    </row>
    <row r="5072">
      <c r="A5072" t="inlineStr">
        <is>
          <t>2015</t>
        </is>
      </c>
      <c r="B5072" t="inlineStr">
        <is>
          <t>Champignons et truffes, séchés</t>
        </is>
      </c>
      <c r="C5072" t="inlineStr">
        <is>
          <t>Echanges</t>
        </is>
      </c>
      <c r="D5072" t="n">
        <v>0.74</v>
      </c>
      <c r="E5072" t="inlineStr"/>
      <c r="F5072" t="inlineStr"/>
      <c r="G5072" t="inlineStr">
        <is>
          <t>Donnée collectée</t>
        </is>
      </c>
      <c r="H5072" t="inlineStr"/>
    </row>
    <row r="5073">
      <c r="A5073" t="inlineStr">
        <is>
          <t>2015</t>
        </is>
      </c>
      <c r="B5073" t="inlineStr">
        <is>
          <t>Autres légumes et mélanges de légumes, séchés</t>
        </is>
      </c>
      <c r="C5073" t="inlineStr">
        <is>
          <t>Echanges</t>
        </is>
      </c>
      <c r="D5073" t="n">
        <v>4.47</v>
      </c>
      <c r="E5073" t="n">
        <v>0</v>
      </c>
      <c r="F5073" t="n">
        <v>6.27</v>
      </c>
      <c r="G5073" t="inlineStr">
        <is>
          <t>Donnée calculée</t>
        </is>
      </c>
      <c r="H5073" t="inlineStr"/>
    </row>
    <row r="5074">
      <c r="A5074" t="inlineStr">
        <is>
          <t>2015</t>
        </is>
      </c>
      <c r="B5074" t="inlineStr">
        <is>
          <t>Fruits et légumes coupés et emballés</t>
        </is>
      </c>
      <c r="C5074" t="inlineStr">
        <is>
          <t>Echanges</t>
        </is>
      </c>
      <c r="D5074" t="n">
        <v>1.23</v>
      </c>
      <c r="E5074" t="n">
        <v>0</v>
      </c>
      <c r="F5074" t="n">
        <v>500000000</v>
      </c>
      <c r="G5074" t="inlineStr">
        <is>
          <t>Donnée calculée</t>
        </is>
      </c>
      <c r="H5074" t="inlineStr"/>
    </row>
    <row r="5075">
      <c r="A5075" t="inlineStr">
        <is>
          <t>2015</t>
        </is>
      </c>
      <c r="B5075" t="inlineStr">
        <is>
          <t>Légumes, appertisés</t>
        </is>
      </c>
      <c r="C5075" t="inlineStr">
        <is>
          <t>Echanges</t>
        </is>
      </c>
      <c r="D5075" t="n">
        <v>411</v>
      </c>
      <c r="E5075" t="n">
        <v>201</v>
      </c>
      <c r="F5075" t="n">
        <v>500000000</v>
      </c>
      <c r="G5075" t="inlineStr">
        <is>
          <t>Donnée calculée</t>
        </is>
      </c>
      <c r="H5075" t="inlineStr"/>
    </row>
    <row r="5076">
      <c r="A5076" t="inlineStr">
        <is>
          <t>2015</t>
        </is>
      </c>
      <c r="B5076" t="inlineStr">
        <is>
          <t>Haricots, appertisés</t>
        </is>
      </c>
      <c r="C5076" t="inlineStr">
        <is>
          <t>Echanges</t>
        </is>
      </c>
      <c r="D5076" t="n">
        <v>31.4</v>
      </c>
      <c r="E5076" t="inlineStr"/>
      <c r="F5076" t="inlineStr"/>
      <c r="G5076" t="inlineStr">
        <is>
          <t>Donnée collectée</t>
        </is>
      </c>
      <c r="H5076" t="inlineStr"/>
    </row>
    <row r="5077">
      <c r="A5077" t="inlineStr">
        <is>
          <t>2015</t>
        </is>
      </c>
      <c r="B5077" t="inlineStr">
        <is>
          <t>Pois, appertisés</t>
        </is>
      </c>
      <c r="C5077" t="inlineStr">
        <is>
          <t>Echanges</t>
        </is>
      </c>
      <c r="D5077" t="n">
        <v>114</v>
      </c>
      <c r="E5077" t="n">
        <v>0</v>
      </c>
      <c r="F5077" t="n">
        <v>500000000</v>
      </c>
      <c r="G5077" t="inlineStr">
        <is>
          <t>Donnée calculée</t>
        </is>
      </c>
      <c r="H5077" t="inlineStr"/>
    </row>
    <row r="5078">
      <c r="A5078" t="inlineStr">
        <is>
          <t>2015</t>
        </is>
      </c>
      <c r="B5078" t="inlineStr">
        <is>
          <t>Autres légumes, appertisés</t>
        </is>
      </c>
      <c r="C5078" t="inlineStr">
        <is>
          <t>Echanges</t>
        </is>
      </c>
      <c r="D5078" t="n">
        <v>265</v>
      </c>
      <c r="E5078" t="n">
        <v>169</v>
      </c>
      <c r="F5078" t="n">
        <v>500000000</v>
      </c>
      <c r="G5078" t="inlineStr">
        <is>
          <t>Donnée calculée</t>
        </is>
      </c>
      <c r="H5078" t="inlineStr"/>
    </row>
    <row r="5079">
      <c r="A5079" t="inlineStr">
        <is>
          <t>2015</t>
        </is>
      </c>
      <c r="B5079" t="inlineStr">
        <is>
          <t>Tomates et leurs produits, appertisés</t>
        </is>
      </c>
      <c r="C5079" t="inlineStr">
        <is>
          <t>Echanges</t>
        </is>
      </c>
      <c r="D5079" t="n">
        <v>19.3</v>
      </c>
      <c r="E5079" t="inlineStr"/>
      <c r="F5079" t="inlineStr"/>
      <c r="G5079" t="inlineStr">
        <is>
          <t>Donnée calculée</t>
        </is>
      </c>
      <c r="H5079" t="inlineStr"/>
    </row>
    <row r="5080">
      <c r="A5080" t="inlineStr">
        <is>
          <t>2015</t>
        </is>
      </c>
      <c r="B5080" t="inlineStr">
        <is>
          <t>Tomates, entières ou en morceaux, appertisées</t>
        </is>
      </c>
      <c r="C5080" t="inlineStr">
        <is>
          <t>Echanges</t>
        </is>
      </c>
      <c r="D5080" t="n">
        <v>4.15</v>
      </c>
      <c r="E5080" t="inlineStr"/>
      <c r="F5080" t="inlineStr"/>
      <c r="G5080" t="inlineStr">
        <is>
          <t>Donnée collectée</t>
        </is>
      </c>
      <c r="H5080" t="inlineStr"/>
    </row>
    <row r="5081">
      <c r="A5081" t="inlineStr">
        <is>
          <t>2015</t>
        </is>
      </c>
      <c r="B5081" t="inlineStr">
        <is>
          <t>Produits des tomates</t>
        </is>
      </c>
      <c r="C5081" t="inlineStr">
        <is>
          <t>Echanges</t>
        </is>
      </c>
      <c r="D5081" t="n">
        <v>15.1</v>
      </c>
      <c r="E5081" t="inlineStr"/>
      <c r="F5081" t="inlineStr"/>
      <c r="G5081" t="inlineStr">
        <is>
          <t>Donnée collectée</t>
        </is>
      </c>
      <c r="H5081" t="inlineStr"/>
    </row>
    <row r="5082">
      <c r="A5082" t="inlineStr">
        <is>
          <t>2015</t>
        </is>
      </c>
      <c r="B5082" t="inlineStr">
        <is>
          <t>Coulis et purées de tomates</t>
        </is>
      </c>
      <c r="C5082" t="inlineStr">
        <is>
          <t>Echanges</t>
        </is>
      </c>
      <c r="D5082" t="n">
        <v>8.9</v>
      </c>
      <c r="E5082" t="n">
        <v>0</v>
      </c>
      <c r="F5082" t="n">
        <v>15.1</v>
      </c>
      <c r="G5082" t="inlineStr">
        <is>
          <t>Donnée calculée</t>
        </is>
      </c>
      <c r="H5082" t="inlineStr"/>
    </row>
    <row r="5083">
      <c r="A5083" t="inlineStr">
        <is>
          <t>2015</t>
        </is>
      </c>
      <c r="B5083" t="inlineStr">
        <is>
          <t>Concentré de tomates</t>
        </is>
      </c>
      <c r="C5083" t="inlineStr">
        <is>
          <t>Echanges</t>
        </is>
      </c>
      <c r="D5083" t="n">
        <v>6.23</v>
      </c>
      <c r="E5083" t="n">
        <v>0</v>
      </c>
      <c r="F5083" t="n">
        <v>15.1</v>
      </c>
      <c r="G5083" t="inlineStr">
        <is>
          <t>Donnée calculée</t>
        </is>
      </c>
      <c r="H5083" t="inlineStr"/>
    </row>
    <row r="5084">
      <c r="A5084" t="inlineStr">
        <is>
          <t>2015</t>
        </is>
      </c>
      <c r="B5084" t="inlineStr">
        <is>
          <t>Champignons et truffes, appertisés</t>
        </is>
      </c>
      <c r="C5084" t="inlineStr">
        <is>
          <t>Echanges</t>
        </is>
      </c>
      <c r="D5084" t="n">
        <v>22.6</v>
      </c>
      <c r="E5084" t="inlineStr"/>
      <c r="F5084" t="inlineStr"/>
      <c r="G5084" t="inlineStr">
        <is>
          <t>Donnée calculée</t>
        </is>
      </c>
      <c r="H5084" t="inlineStr"/>
    </row>
    <row r="5085">
      <c r="A5085" t="inlineStr">
        <is>
          <t>2015</t>
        </is>
      </c>
      <c r="B5085" t="inlineStr">
        <is>
          <t>Champignons cultivés, appertisés</t>
        </is>
      </c>
      <c r="C5085" t="inlineStr">
        <is>
          <t>Echanges</t>
        </is>
      </c>
      <c r="D5085" t="n">
        <v>13.5</v>
      </c>
      <c r="E5085" t="inlineStr"/>
      <c r="F5085" t="inlineStr"/>
      <c r="G5085" t="inlineStr">
        <is>
          <t>Donnée calculée</t>
        </is>
      </c>
      <c r="H5085" t="inlineStr"/>
    </row>
    <row r="5086">
      <c r="A5086" t="inlineStr">
        <is>
          <t>2015</t>
        </is>
      </c>
      <c r="B5086" t="inlineStr">
        <is>
          <t>Champignons du genre Agaricus, appertisés</t>
        </is>
      </c>
      <c r="C5086" t="inlineStr">
        <is>
          <t>Echanges</t>
        </is>
      </c>
      <c r="D5086" t="n">
        <v>13.5</v>
      </c>
      <c r="E5086" t="inlineStr"/>
      <c r="F5086" t="inlineStr"/>
      <c r="G5086" t="inlineStr">
        <is>
          <t>Donnée collectée</t>
        </is>
      </c>
      <c r="H5086" t="inlineStr"/>
    </row>
    <row r="5087">
      <c r="A5087" t="inlineStr">
        <is>
          <t>2015</t>
        </is>
      </c>
      <c r="B5087" t="inlineStr">
        <is>
          <t>Champignons non-cultivés et truffes, appertisés</t>
        </is>
      </c>
      <c r="C5087" t="inlineStr">
        <is>
          <t>Echanges</t>
        </is>
      </c>
      <c r="D5087" t="n">
        <v>9.119999999999999</v>
      </c>
      <c r="E5087" t="inlineStr"/>
      <c r="F5087" t="inlineStr"/>
      <c r="G5087" t="inlineStr">
        <is>
          <t>Donnée collectée</t>
        </is>
      </c>
      <c r="H5087" t="inlineStr"/>
    </row>
    <row r="5088">
      <c r="A5088" t="inlineStr">
        <is>
          <t>2015</t>
        </is>
      </c>
      <c r="B5088" t="inlineStr">
        <is>
          <t>Autres légumes et mélanges de légumes, appertisés</t>
        </is>
      </c>
      <c r="C5088" t="inlineStr">
        <is>
          <t>Echanges</t>
        </is>
      </c>
      <c r="D5088" t="n">
        <v>23.6</v>
      </c>
      <c r="E5088" t="inlineStr"/>
      <c r="F5088" t="inlineStr"/>
      <c r="G5088" t="inlineStr">
        <is>
          <t>Donnée collectée</t>
        </is>
      </c>
      <c r="H5088" t="inlineStr"/>
    </row>
    <row r="5089">
      <c r="A5089" t="inlineStr">
        <is>
          <t>2015</t>
        </is>
      </c>
      <c r="B5089" t="inlineStr">
        <is>
          <t>Choucroute, non congelée, appertisée</t>
        </is>
      </c>
      <c r="C5089" t="inlineStr">
        <is>
          <t>Echanges</t>
        </is>
      </c>
      <c r="D5089" t="n">
        <v>2.4</v>
      </c>
      <c r="E5089" t="n">
        <v>0</v>
      </c>
      <c r="F5089" t="n">
        <v>500000000</v>
      </c>
      <c r="G5089" t="inlineStr">
        <is>
          <t>Donnée calculée</t>
        </is>
      </c>
      <c r="H5089" t="inlineStr"/>
    </row>
    <row r="5090">
      <c r="A5090" t="inlineStr">
        <is>
          <t>2015</t>
        </is>
      </c>
      <c r="B5090" t="inlineStr">
        <is>
          <t>Asperges, non congelées, appertisées</t>
        </is>
      </c>
      <c r="C5090" t="inlineStr">
        <is>
          <t>Echanges</t>
        </is>
      </c>
      <c r="D5090" t="n">
        <v>0.82</v>
      </c>
      <c r="E5090" t="inlineStr"/>
      <c r="F5090" t="inlineStr"/>
      <c r="G5090" t="inlineStr">
        <is>
          <t>Donnée collectée</t>
        </is>
      </c>
      <c r="H5090" t="inlineStr"/>
    </row>
    <row r="5091">
      <c r="A5091" t="inlineStr">
        <is>
          <t>2015</t>
        </is>
      </c>
      <c r="B5091" t="inlineStr">
        <is>
          <t>Maïs doux, non congelé, appertisé</t>
        </is>
      </c>
      <c r="C5091" t="inlineStr">
        <is>
          <t>Echanges</t>
        </is>
      </c>
      <c r="D5091" t="n">
        <v>102</v>
      </c>
      <c r="E5091" t="inlineStr"/>
      <c r="F5091" t="inlineStr"/>
      <c r="G5091" t="inlineStr">
        <is>
          <t>Donnée collectée</t>
        </is>
      </c>
      <c r="H5091" t="inlineStr"/>
    </row>
    <row r="5092">
      <c r="A5092" t="inlineStr">
        <is>
          <t>2015</t>
        </is>
      </c>
      <c r="B5092" t="inlineStr">
        <is>
          <t>Autres légumes et mélanges de légumes, non congelés</t>
        </is>
      </c>
      <c r="C5092" t="inlineStr">
        <is>
          <t>Echanges</t>
        </is>
      </c>
      <c r="D5092" t="n">
        <v>93.7</v>
      </c>
      <c r="E5092" t="n">
        <v>0.85</v>
      </c>
      <c r="F5092" t="n">
        <v>97.5</v>
      </c>
      <c r="G5092" t="inlineStr">
        <is>
          <t>Donnée calculée</t>
        </is>
      </c>
      <c r="H5092" t="inlineStr"/>
    </row>
    <row r="5093">
      <c r="A5093" t="inlineStr">
        <is>
          <t>2015</t>
        </is>
      </c>
      <c r="B5093" t="inlineStr">
        <is>
          <t>Fruits et légumes conservés dans le vinaigre</t>
        </is>
      </c>
      <c r="C5093" t="inlineStr">
        <is>
          <t>Echanges</t>
        </is>
      </c>
      <c r="D5093" t="n">
        <v>5.47</v>
      </c>
      <c r="E5093" t="inlineStr"/>
      <c r="F5093" t="inlineStr"/>
      <c r="G5093" t="inlineStr">
        <is>
          <t>Donnée collectée</t>
        </is>
      </c>
      <c r="H5093" t="inlineStr"/>
    </row>
    <row r="5094">
      <c r="A5094" t="inlineStr">
        <is>
          <t>2015</t>
        </is>
      </c>
      <c r="B5094" t="inlineStr">
        <is>
          <t>Préparations et conserves de fruits</t>
        </is>
      </c>
      <c r="C5094" t="inlineStr">
        <is>
          <t>Echanges</t>
        </is>
      </c>
      <c r="D5094" t="n">
        <v>250</v>
      </c>
      <c r="E5094" t="n">
        <v>200</v>
      </c>
      <c r="F5094" t="n">
        <v>500000000</v>
      </c>
      <c r="G5094" t="inlineStr">
        <is>
          <t>Donnée calculée</t>
        </is>
      </c>
      <c r="H5094" t="inlineStr"/>
    </row>
    <row r="5095">
      <c r="A5095" t="inlineStr">
        <is>
          <t>2015</t>
        </is>
      </c>
      <c r="B5095" t="inlineStr">
        <is>
          <t>Fruits crus ou cuits, congelés ou surgelés</t>
        </is>
      </c>
      <c r="C5095" t="inlineStr">
        <is>
          <t>Echanges</t>
        </is>
      </c>
      <c r="D5095" t="n">
        <v>12.1</v>
      </c>
      <c r="E5095" t="inlineStr"/>
      <c r="F5095" t="inlineStr"/>
      <c r="G5095" t="inlineStr">
        <is>
          <t>Donnée collectée</t>
        </is>
      </c>
      <c r="H5095" t="inlineStr"/>
    </row>
    <row r="5096">
      <c r="A5096" t="inlineStr">
        <is>
          <t>2015</t>
        </is>
      </c>
      <c r="B5096" t="inlineStr">
        <is>
          <t>Confitures, gelées, compotes et purées de fruits</t>
        </is>
      </c>
      <c r="C5096" t="inlineStr">
        <is>
          <t>Echanges</t>
        </is>
      </c>
      <c r="D5096" t="n">
        <v>86.5</v>
      </c>
      <c r="E5096" t="inlineStr"/>
      <c r="F5096" t="inlineStr"/>
      <c r="G5096" t="inlineStr">
        <is>
          <t>Donnée calculée</t>
        </is>
      </c>
      <c r="H5096" t="inlineStr"/>
    </row>
    <row r="5097">
      <c r="A5097" t="inlineStr">
        <is>
          <t>2015</t>
        </is>
      </c>
      <c r="B5097" t="inlineStr">
        <is>
          <t>Confitures, marmelades, gelées, purées et pâtes d'agrumes, obtenues par cuisson</t>
        </is>
      </c>
      <c r="C5097" t="inlineStr">
        <is>
          <t>Echanges</t>
        </is>
      </c>
      <c r="D5097" t="n">
        <v>3.38</v>
      </c>
      <c r="E5097" t="inlineStr"/>
      <c r="F5097" t="inlineStr"/>
      <c r="G5097" t="inlineStr">
        <is>
          <t>Donnée collectée</t>
        </is>
      </c>
      <c r="H5097" t="inlineStr"/>
    </row>
    <row r="5098">
      <c r="A5098" t="inlineStr">
        <is>
          <t>2015</t>
        </is>
      </c>
      <c r="B5098" t="inlineStr">
        <is>
          <t>Confitures, marmelades, gelées, purées et pâtes de fruits à coque et de fruits autres qu'agrumes, obtenues par cuisson</t>
        </is>
      </c>
      <c r="C5098" t="inlineStr">
        <is>
          <t>Echanges</t>
        </is>
      </c>
      <c r="D5098" t="n">
        <v>83.09999999999999</v>
      </c>
      <c r="E5098" t="inlineStr"/>
      <c r="F5098" t="inlineStr"/>
      <c r="G5098" t="inlineStr">
        <is>
          <t>Donnée collectée</t>
        </is>
      </c>
      <c r="H5098" t="inlineStr"/>
    </row>
    <row r="5099">
      <c r="A5099" t="inlineStr">
        <is>
          <t>2015</t>
        </is>
      </c>
      <c r="B5099" t="inlineStr">
        <is>
          <t>Fruits à coque, grillés, salés ou autrement préparés</t>
        </is>
      </c>
      <c r="C5099" t="inlineStr">
        <is>
          <t>Echanges</t>
        </is>
      </c>
      <c r="D5099" t="n">
        <v>15.1</v>
      </c>
      <c r="E5099" t="n">
        <v>12.6</v>
      </c>
      <c r="F5099" t="n">
        <v>24.4</v>
      </c>
      <c r="G5099" t="inlineStr">
        <is>
          <t>Donnée calculée</t>
        </is>
      </c>
      <c r="H5099" t="inlineStr"/>
    </row>
    <row r="5100">
      <c r="A5100" t="inlineStr">
        <is>
          <t>2015</t>
        </is>
      </c>
      <c r="B5100" t="inlineStr">
        <is>
          <t>Arachides, grillées, salées ou autrement préparées et beurre d'arachide</t>
        </is>
      </c>
      <c r="C5100" t="inlineStr">
        <is>
          <t>Echanges</t>
        </is>
      </c>
      <c r="D5100" t="n">
        <v>4.59</v>
      </c>
      <c r="E5100" t="inlineStr"/>
      <c r="F5100" t="inlineStr"/>
      <c r="G5100" t="inlineStr">
        <is>
          <t>Donnée collectée</t>
        </is>
      </c>
      <c r="H5100" t="inlineStr"/>
    </row>
    <row r="5101">
      <c r="A5101" t="inlineStr">
        <is>
          <t>2015</t>
        </is>
      </c>
      <c r="B5101" t="inlineStr">
        <is>
          <t>Autres fruits à coque et autres graines, y compris les mélanges, grillés, salés ou autrement préparés</t>
        </is>
      </c>
      <c r="C5101" t="inlineStr">
        <is>
          <t>Echanges</t>
        </is>
      </c>
      <c r="D5101" t="n">
        <v>10.5</v>
      </c>
      <c r="E5101" t="n">
        <v>8</v>
      </c>
      <c r="F5101" t="n">
        <v>19.9</v>
      </c>
      <c r="G5101" t="inlineStr">
        <is>
          <t>Donnée calculée</t>
        </is>
      </c>
      <c r="H5101" t="inlineStr"/>
    </row>
    <row r="5102">
      <c r="A5102" t="inlineStr">
        <is>
          <t>2015</t>
        </is>
      </c>
      <c r="B5102" t="inlineStr">
        <is>
          <t>Fruits, traités pour une conservation temporaire, impropres à une consommation immédiate</t>
        </is>
      </c>
      <c r="C5102" t="inlineStr">
        <is>
          <t>Echanges</t>
        </is>
      </c>
      <c r="D5102" t="n">
        <v>0.79</v>
      </c>
      <c r="E5102" t="inlineStr"/>
      <c r="F5102" t="inlineStr"/>
      <c r="G5102" t="inlineStr">
        <is>
          <t>Donnée calculée</t>
        </is>
      </c>
      <c r="H5102" t="inlineStr"/>
    </row>
    <row r="5103">
      <c r="A5103" t="inlineStr">
        <is>
          <t>2015</t>
        </is>
      </c>
      <c r="B5103" t="inlineStr">
        <is>
          <t>Écorces d'agrumes ou de melons, traitées pour une conservation temporaire, impropres à une consommation immédiate</t>
        </is>
      </c>
      <c r="C5103" t="inlineStr">
        <is>
          <t>Echanges</t>
        </is>
      </c>
      <c r="D5103" t="n">
        <v>0.17</v>
      </c>
      <c r="E5103" t="inlineStr"/>
      <c r="F5103" t="inlineStr"/>
      <c r="G5103" t="inlineStr">
        <is>
          <t>Donnée collectée</t>
        </is>
      </c>
      <c r="H5103" t="inlineStr"/>
    </row>
    <row r="5104">
      <c r="A5104" t="inlineStr">
        <is>
          <t>2015</t>
        </is>
      </c>
      <c r="B5104" t="inlineStr">
        <is>
          <t>Autres fruits et fruits à coque, traités pour une conservation temporaire, impropres à une consommation immédiate</t>
        </is>
      </c>
      <c r="C5104" t="inlineStr">
        <is>
          <t>Echanges</t>
        </is>
      </c>
      <c r="D5104" t="n">
        <v>0.63</v>
      </c>
      <c r="E5104" t="inlineStr"/>
      <c r="F5104" t="inlineStr"/>
      <c r="G5104" t="inlineStr">
        <is>
          <t>Donnée collectée</t>
        </is>
      </c>
      <c r="H5104" t="inlineStr"/>
    </row>
    <row r="5105">
      <c r="A5105" t="inlineStr">
        <is>
          <t>2015</t>
        </is>
      </c>
      <c r="B5105" t="inlineStr">
        <is>
          <t>Arachides et fruits à coque, sans coques</t>
        </is>
      </c>
      <c r="C5105" t="inlineStr">
        <is>
          <t>Echanges</t>
        </is>
      </c>
      <c r="D5105" t="n">
        <v>7.39</v>
      </c>
      <c r="E5105" t="inlineStr"/>
      <c r="F5105" t="inlineStr"/>
      <c r="G5105" t="inlineStr">
        <is>
          <t>Donnée calculée</t>
        </is>
      </c>
      <c r="H5105" t="inlineStr"/>
    </row>
    <row r="5106">
      <c r="A5106" t="inlineStr">
        <is>
          <t>2015</t>
        </is>
      </c>
      <c r="B5106" t="inlineStr">
        <is>
          <t>Arachides, sans coques</t>
        </is>
      </c>
      <c r="C5106" t="inlineStr">
        <is>
          <t>Echanges</t>
        </is>
      </c>
      <c r="D5106" t="n">
        <v>0.29</v>
      </c>
      <c r="E5106" t="inlineStr"/>
      <c r="F5106" t="inlineStr"/>
      <c r="G5106" t="inlineStr">
        <is>
          <t>Donnée collectée</t>
        </is>
      </c>
      <c r="H5106" t="inlineStr"/>
    </row>
    <row r="5107">
      <c r="A5107" t="inlineStr">
        <is>
          <t>2015</t>
        </is>
      </c>
      <c r="B5107" t="inlineStr">
        <is>
          <t>Noix du Brésil, sans coques</t>
        </is>
      </c>
      <c r="C5107" t="inlineStr">
        <is>
          <t>Echanges</t>
        </is>
      </c>
      <c r="D5107" t="n">
        <v>0.09</v>
      </c>
      <c r="E5107" t="inlineStr"/>
      <c r="F5107" t="inlineStr"/>
      <c r="G5107" t="inlineStr">
        <is>
          <t>Donnée collectée</t>
        </is>
      </c>
      <c r="H5107" t="inlineStr"/>
    </row>
    <row r="5108">
      <c r="A5108" t="inlineStr">
        <is>
          <t>2015</t>
        </is>
      </c>
      <c r="B5108" t="inlineStr">
        <is>
          <t>Noix de cajou, sans coques</t>
        </is>
      </c>
      <c r="C5108" t="inlineStr">
        <is>
          <t>Echanges</t>
        </is>
      </c>
      <c r="D5108" t="n">
        <v>0.22</v>
      </c>
      <c r="E5108" t="inlineStr"/>
      <c r="F5108" t="inlineStr"/>
      <c r="G5108" t="inlineStr">
        <is>
          <t>Donnée collectée</t>
        </is>
      </c>
      <c r="H5108" t="inlineStr"/>
    </row>
    <row r="5109">
      <c r="A5109" t="inlineStr">
        <is>
          <t>2015</t>
        </is>
      </c>
      <c r="B5109" t="inlineStr">
        <is>
          <t>Amandes, sans coques</t>
        </is>
      </c>
      <c r="C5109" t="inlineStr">
        <is>
          <t>Echanges</t>
        </is>
      </c>
      <c r="D5109" t="n">
        <v>1.83</v>
      </c>
      <c r="E5109" t="inlineStr"/>
      <c r="F5109" t="inlineStr"/>
      <c r="G5109" t="inlineStr">
        <is>
          <t>Donnée collectée</t>
        </is>
      </c>
      <c r="H5109" t="inlineStr"/>
    </row>
    <row r="5110">
      <c r="A5110" t="inlineStr">
        <is>
          <t>2015</t>
        </is>
      </c>
      <c r="B5110" t="inlineStr">
        <is>
          <t>Noisettes, sans coques</t>
        </is>
      </c>
      <c r="C5110" t="inlineStr">
        <is>
          <t>Echanges</t>
        </is>
      </c>
      <c r="D5110" t="n">
        <v>0.55</v>
      </c>
      <c r="E5110" t="inlineStr"/>
      <c r="F5110" t="inlineStr"/>
      <c r="G5110" t="inlineStr">
        <is>
          <t>Donnée collectée</t>
        </is>
      </c>
      <c r="H5110" t="inlineStr"/>
    </row>
    <row r="5111">
      <c r="A5111" t="inlineStr">
        <is>
          <t>2015</t>
        </is>
      </c>
      <c r="B5111" t="inlineStr">
        <is>
          <t>Noix, sans coques</t>
        </is>
      </c>
      <c r="C5111" t="inlineStr">
        <is>
          <t>Echanges</t>
        </is>
      </c>
      <c r="D5111" t="n">
        <v>3.22</v>
      </c>
      <c r="E5111" t="inlineStr"/>
      <c r="F5111" t="inlineStr"/>
      <c r="G5111" t="inlineStr">
        <is>
          <t>Donnée collectée</t>
        </is>
      </c>
      <c r="H5111" t="inlineStr"/>
    </row>
    <row r="5112">
      <c r="A5112" t="inlineStr">
        <is>
          <t>2015</t>
        </is>
      </c>
      <c r="B5112" t="inlineStr">
        <is>
          <t>Châtaignes et marrons, sans coques</t>
        </is>
      </c>
      <c r="C5112" t="inlineStr">
        <is>
          <t>Echanges</t>
        </is>
      </c>
      <c r="D5112" t="n">
        <v>1.04</v>
      </c>
      <c r="E5112" t="inlineStr"/>
      <c r="F5112" t="inlineStr"/>
      <c r="G5112" t="inlineStr">
        <is>
          <t>Donnée collectée</t>
        </is>
      </c>
      <c r="H5112" t="inlineStr"/>
    </row>
    <row r="5113">
      <c r="A5113" t="inlineStr">
        <is>
          <t>2015</t>
        </is>
      </c>
      <c r="B5113" t="inlineStr">
        <is>
          <t>Pistaches, sans coques</t>
        </is>
      </c>
      <c r="C5113" t="inlineStr">
        <is>
          <t>Echanges</t>
        </is>
      </c>
      <c r="D5113" t="n">
        <v>0.14</v>
      </c>
      <c r="E5113" t="inlineStr"/>
      <c r="F5113" t="inlineStr"/>
      <c r="G5113" t="inlineStr">
        <is>
          <t>Donnée collectée</t>
        </is>
      </c>
      <c r="H5113" t="inlineStr"/>
    </row>
    <row r="5114">
      <c r="A5114" t="inlineStr">
        <is>
          <t>2015</t>
        </is>
      </c>
      <c r="B5114" t="inlineStr">
        <is>
          <t>Noix macadamia, sans coques</t>
        </is>
      </c>
      <c r="C5114" t="inlineStr">
        <is>
          <t>Echanges</t>
        </is>
      </c>
      <c r="D5114" t="n">
        <v>0.01</v>
      </c>
      <c r="E5114" t="inlineStr"/>
      <c r="F5114" t="inlineStr"/>
      <c r="G5114" t="inlineStr">
        <is>
          <t>Donnée collectée</t>
        </is>
      </c>
      <c r="H5114" t="inlineStr"/>
    </row>
    <row r="5115">
      <c r="A5115" t="inlineStr">
        <is>
          <t>2015</t>
        </is>
      </c>
      <c r="B5115" t="inlineStr">
        <is>
          <t>Noix et amandes de plamiste, même concassées</t>
        </is>
      </c>
      <c r="C5115" t="inlineStr">
        <is>
          <t>Echanges</t>
        </is>
      </c>
      <c r="D5115" t="n">
        <v>0</v>
      </c>
      <c r="E5115" t="inlineStr"/>
      <c r="F5115" t="inlineStr"/>
      <c r="G5115" t="inlineStr">
        <is>
          <t>Donnée collectée</t>
        </is>
      </c>
      <c r="H5115" t="inlineStr"/>
    </row>
    <row r="5116">
      <c r="A5116" t="inlineStr">
        <is>
          <t>2015</t>
        </is>
      </c>
      <c r="B5116" t="inlineStr">
        <is>
          <t>Autres conserves et préparations à base de fruits et de fruits à coque</t>
        </is>
      </c>
      <c r="C5116" t="inlineStr">
        <is>
          <t>Echanges</t>
        </is>
      </c>
      <c r="D5116" t="n">
        <v>128</v>
      </c>
      <c r="E5116" t="n">
        <v>80.5</v>
      </c>
      <c r="F5116" t="n">
        <v>500000000</v>
      </c>
      <c r="G5116" t="inlineStr">
        <is>
          <t>Donnée calculée</t>
        </is>
      </c>
      <c r="H5116" t="inlineStr"/>
    </row>
    <row r="5117">
      <c r="A5117" t="inlineStr">
        <is>
          <t>2015</t>
        </is>
      </c>
      <c r="B5117" t="inlineStr">
        <is>
          <t>Fruits secs</t>
        </is>
      </c>
      <c r="C5117" t="inlineStr">
        <is>
          <t>Echanges</t>
        </is>
      </c>
      <c r="D5117" t="n">
        <v>63.1</v>
      </c>
      <c r="E5117" t="n">
        <v>15.8</v>
      </c>
      <c r="F5117" t="n">
        <v>500000000</v>
      </c>
      <c r="G5117" t="inlineStr">
        <is>
          <t>Donnée calculée</t>
        </is>
      </c>
      <c r="H5117" t="inlineStr"/>
    </row>
    <row r="5118">
      <c r="A5118" t="inlineStr">
        <is>
          <t>2015</t>
        </is>
      </c>
      <c r="B5118" t="inlineStr">
        <is>
          <t>Raisins, séchés</t>
        </is>
      </c>
      <c r="C5118" t="inlineStr">
        <is>
          <t>Echanges</t>
        </is>
      </c>
      <c r="D5118" t="n">
        <v>1.8</v>
      </c>
      <c r="E5118" t="inlineStr"/>
      <c r="F5118" t="inlineStr"/>
      <c r="G5118" t="inlineStr">
        <is>
          <t>Donnée collectée</t>
        </is>
      </c>
      <c r="H5118" t="inlineStr"/>
    </row>
    <row r="5119">
      <c r="A5119" t="inlineStr">
        <is>
          <t>2015</t>
        </is>
      </c>
      <c r="B5119" t="inlineStr">
        <is>
          <t>Autres fruits secs ; mélanges de noix séchées et/ou de fruits secs</t>
        </is>
      </c>
      <c r="C5119" t="inlineStr">
        <is>
          <t>Echanges</t>
        </is>
      </c>
      <c r="D5119" t="n">
        <v>61.3</v>
      </c>
      <c r="E5119" t="n">
        <v>14</v>
      </c>
      <c r="F5119" t="n">
        <v>500000000</v>
      </c>
      <c r="G5119" t="inlineStr">
        <is>
          <t>Donnée calculée</t>
        </is>
      </c>
      <c r="H5119" t="inlineStr"/>
    </row>
    <row r="5120">
      <c r="A5120" t="inlineStr">
        <is>
          <t>2015</t>
        </is>
      </c>
      <c r="B5120" t="inlineStr">
        <is>
          <t>Bananes fruits, sèches</t>
        </is>
      </c>
      <c r="C5120" t="inlineStr">
        <is>
          <t>Echanges</t>
        </is>
      </c>
      <c r="D5120" t="n">
        <v>14.6</v>
      </c>
      <c r="E5120" t="n">
        <v>0</v>
      </c>
      <c r="F5120" t="n">
        <v>287</v>
      </c>
      <c r="G5120" t="inlineStr">
        <is>
          <t>Donnée calculée</t>
        </is>
      </c>
      <c r="H5120" t="inlineStr"/>
    </row>
    <row r="5121">
      <c r="A5121" t="inlineStr">
        <is>
          <t>2015</t>
        </is>
      </c>
      <c r="B5121" t="inlineStr">
        <is>
          <t>Bananes plantains, secs</t>
        </is>
      </c>
      <c r="C5121" t="inlineStr">
        <is>
          <t>Echanges</t>
        </is>
      </c>
      <c r="D5121" t="n">
        <v>0.21</v>
      </c>
      <c r="E5121" t="n">
        <v>0</v>
      </c>
      <c r="F5121" t="n">
        <v>0.43</v>
      </c>
      <c r="G5121" t="inlineStr">
        <is>
          <t>Donnée calculée</t>
        </is>
      </c>
      <c r="H5121" t="inlineStr"/>
    </row>
    <row r="5122">
      <c r="A5122" t="inlineStr">
        <is>
          <t>2015</t>
        </is>
      </c>
      <c r="B5122" t="inlineStr">
        <is>
          <t>Dattes, sèches</t>
        </is>
      </c>
      <c r="C5122" t="inlineStr">
        <is>
          <t>Echanges</t>
        </is>
      </c>
      <c r="D5122" t="n">
        <v>7.46</v>
      </c>
      <c r="E5122" t="n">
        <v>0</v>
      </c>
      <c r="F5122" t="n">
        <v>12.4</v>
      </c>
      <c r="G5122" t="inlineStr">
        <is>
          <t>Donnée calculée</t>
        </is>
      </c>
      <c r="H5122" t="inlineStr"/>
    </row>
    <row r="5123">
      <c r="A5123" t="inlineStr">
        <is>
          <t>2015</t>
        </is>
      </c>
      <c r="B5123" t="inlineStr">
        <is>
          <t>Figues, sèches</t>
        </is>
      </c>
      <c r="C5123" t="inlineStr">
        <is>
          <t>Echanges</t>
        </is>
      </c>
      <c r="D5123" t="n">
        <v>0.58</v>
      </c>
      <c r="E5123" t="n">
        <v>0</v>
      </c>
      <c r="F5123" t="n">
        <v>2.15</v>
      </c>
      <c r="G5123" t="inlineStr">
        <is>
          <t>Donnée calculée</t>
        </is>
      </c>
      <c r="H5123" t="inlineStr"/>
    </row>
    <row r="5124">
      <c r="A5124" t="inlineStr">
        <is>
          <t>2015</t>
        </is>
      </c>
      <c r="B5124" t="inlineStr">
        <is>
          <t>Ananas, secs</t>
        </is>
      </c>
      <c r="C5124" t="inlineStr">
        <is>
          <t>Echanges</t>
        </is>
      </c>
      <c r="D5124" t="n">
        <v>0.71</v>
      </c>
      <c r="E5124" t="n">
        <v>0</v>
      </c>
      <c r="F5124" t="n">
        <v>9.960000000000001</v>
      </c>
      <c r="G5124" t="inlineStr">
        <is>
          <t>Donnée calculée</t>
        </is>
      </c>
      <c r="H5124" t="inlineStr"/>
    </row>
    <row r="5125">
      <c r="A5125" t="inlineStr">
        <is>
          <t>2015</t>
        </is>
      </c>
      <c r="B5125" t="inlineStr">
        <is>
          <t>Avocats, secs</t>
        </is>
      </c>
      <c r="C5125" t="inlineStr">
        <is>
          <t>Echanges</t>
        </is>
      </c>
      <c r="D5125" t="n">
        <v>1.94</v>
      </c>
      <c r="E5125" t="n">
        <v>0</v>
      </c>
      <c r="F5125" t="n">
        <v>19.5</v>
      </c>
      <c r="G5125" t="inlineStr">
        <is>
          <t>Donnée calculée</t>
        </is>
      </c>
      <c r="H5125" t="inlineStr"/>
    </row>
    <row r="5126">
      <c r="A5126" t="inlineStr">
        <is>
          <t>2015</t>
        </is>
      </c>
      <c r="B5126" t="inlineStr">
        <is>
          <t>Goyaves, mangues et mangoustans, secs</t>
        </is>
      </c>
      <c r="C5126" t="inlineStr">
        <is>
          <t>Echanges</t>
        </is>
      </c>
      <c r="D5126" t="n">
        <v>1.14</v>
      </c>
      <c r="E5126" t="n">
        <v>0</v>
      </c>
      <c r="F5126" t="n">
        <v>8.119999999999999</v>
      </c>
      <c r="G5126" t="inlineStr">
        <is>
          <t>Donnée calculée</t>
        </is>
      </c>
      <c r="H5126" t="inlineStr"/>
    </row>
    <row r="5127">
      <c r="A5127" t="inlineStr">
        <is>
          <t>2015</t>
        </is>
      </c>
      <c r="B5127" t="inlineStr">
        <is>
          <t>Oranges, sèches</t>
        </is>
      </c>
      <c r="C5127" t="inlineStr">
        <is>
          <t>Echanges</t>
        </is>
      </c>
      <c r="D5127" t="n">
        <v>1.23</v>
      </c>
      <c r="E5127" t="n">
        <v>0</v>
      </c>
      <c r="F5127" t="n">
        <v>46.6</v>
      </c>
      <c r="G5127" t="inlineStr">
        <is>
          <t>Donnée calculée</t>
        </is>
      </c>
      <c r="H5127" t="inlineStr"/>
    </row>
    <row r="5128">
      <c r="A5128" t="inlineStr">
        <is>
          <t>2015</t>
        </is>
      </c>
      <c r="B5128" t="inlineStr">
        <is>
          <t>Mandarines et clémentines, sèches</t>
        </is>
      </c>
      <c r="C5128" t="inlineStr">
        <is>
          <t>Echanges</t>
        </is>
      </c>
      <c r="D5128" t="n">
        <v>14.6</v>
      </c>
      <c r="E5128" t="n">
        <v>0</v>
      </c>
      <c r="F5128" t="n">
        <v>500000000</v>
      </c>
      <c r="G5128" t="inlineStr">
        <is>
          <t>Donnée calculée</t>
        </is>
      </c>
      <c r="H5128" t="inlineStr"/>
    </row>
    <row r="5129">
      <c r="A5129" t="inlineStr">
        <is>
          <t>2015</t>
        </is>
      </c>
      <c r="B5129" t="inlineStr">
        <is>
          <t>Pamplemousses et pomelos, secs</t>
        </is>
      </c>
      <c r="C5129" t="inlineStr">
        <is>
          <t>Echanges</t>
        </is>
      </c>
      <c r="D5129" t="n">
        <v>1.1</v>
      </c>
      <c r="E5129" t="n">
        <v>0</v>
      </c>
      <c r="F5129" t="n">
        <v>11.2</v>
      </c>
      <c r="G5129" t="inlineStr">
        <is>
          <t>Donnée calculée</t>
        </is>
      </c>
      <c r="H5129" t="inlineStr"/>
    </row>
    <row r="5130">
      <c r="A5130" t="inlineStr">
        <is>
          <t>2015</t>
        </is>
      </c>
      <c r="B5130" t="inlineStr">
        <is>
          <t>Citrons et limes, secs</t>
        </is>
      </c>
      <c r="C5130" t="inlineStr">
        <is>
          <t>Echanges</t>
        </is>
      </c>
      <c r="D5130" t="n">
        <v>1.25</v>
      </c>
      <c r="E5130" t="n">
        <v>0</v>
      </c>
      <c r="F5130" t="n">
        <v>14.8</v>
      </c>
      <c r="G5130" t="inlineStr">
        <is>
          <t>Donnée calculée</t>
        </is>
      </c>
      <c r="H5130" t="inlineStr"/>
    </row>
    <row r="5131">
      <c r="A5131" t="inlineStr">
        <is>
          <t>2015</t>
        </is>
      </c>
      <c r="B5131" t="inlineStr">
        <is>
          <t>Autres agrumes, secs</t>
        </is>
      </c>
      <c r="C5131" t="inlineStr">
        <is>
          <t>Echanges</t>
        </is>
      </c>
      <c r="D5131" t="n">
        <v>0.17</v>
      </c>
      <c r="E5131" t="n">
        <v>0</v>
      </c>
      <c r="F5131" t="n">
        <v>0.32</v>
      </c>
      <c r="G5131" t="inlineStr">
        <is>
          <t>Donnée calculée</t>
        </is>
      </c>
      <c r="H5131" t="inlineStr"/>
    </row>
    <row r="5132">
      <c r="A5132" t="inlineStr">
        <is>
          <t>2015</t>
        </is>
      </c>
      <c r="B5132" t="inlineStr">
        <is>
          <t>Coprah</t>
        </is>
      </c>
      <c r="C5132" t="inlineStr">
        <is>
          <t>Echanges</t>
        </is>
      </c>
      <c r="D5132" t="n">
        <v>2.28</v>
      </c>
      <c r="E5132" t="n">
        <v>0</v>
      </c>
      <c r="F5132" t="n">
        <v>500000000</v>
      </c>
      <c r="G5132" t="inlineStr">
        <is>
          <t>Donnée calculée</t>
        </is>
      </c>
      <c r="H5132" t="inlineStr"/>
    </row>
    <row r="5133">
      <c r="A5133" t="inlineStr">
        <is>
          <t>2015</t>
        </is>
      </c>
      <c r="B5133" t="inlineStr">
        <is>
          <t>Autres fruits secs, n.c.a</t>
        </is>
      </c>
      <c r="C5133" t="inlineStr">
        <is>
          <t>Echanges</t>
        </is>
      </c>
      <c r="D5133" t="n">
        <v>11.5</v>
      </c>
      <c r="E5133" t="inlineStr"/>
      <c r="F5133" t="inlineStr"/>
      <c r="G5133" t="inlineStr">
        <is>
          <t>Donnée collectée</t>
        </is>
      </c>
      <c r="H5133" t="inlineStr"/>
    </row>
    <row r="5134">
      <c r="A5134" t="inlineStr">
        <is>
          <t>2015</t>
        </is>
      </c>
      <c r="B5134" t="inlineStr">
        <is>
          <t>Mélanges de fruits secs</t>
        </is>
      </c>
      <c r="C5134" t="inlineStr">
        <is>
          <t>Echanges</t>
        </is>
      </c>
      <c r="D5134" t="n">
        <v>2.51</v>
      </c>
      <c r="E5134" t="inlineStr"/>
      <c r="F5134" t="inlineStr"/>
      <c r="G5134" t="inlineStr">
        <is>
          <t>Donnée collectée</t>
        </is>
      </c>
      <c r="H5134" t="inlineStr"/>
    </row>
    <row r="5135">
      <c r="A5135" t="inlineStr">
        <is>
          <t>2015</t>
        </is>
      </c>
      <c r="B5135" t="inlineStr">
        <is>
          <t>Autres fruits, préparés ou conservés (à l’exclusion du Müsli)</t>
        </is>
      </c>
      <c r="C5135" t="inlineStr">
        <is>
          <t>Echanges</t>
        </is>
      </c>
      <c r="D5135" t="n">
        <v>64.7</v>
      </c>
      <c r="E5135" t="inlineStr"/>
      <c r="F5135" t="inlineStr"/>
      <c r="G5135" t="inlineStr">
        <is>
          <t>Donnée collectée</t>
        </is>
      </c>
      <c r="H5135" t="inlineStr"/>
    </row>
    <row r="5136">
      <c r="A5136" t="inlineStr">
        <is>
          <t>2015</t>
        </is>
      </c>
      <c r="B5136" t="inlineStr">
        <is>
          <t>Fécules</t>
        </is>
      </c>
      <c r="C5136" t="inlineStr">
        <is>
          <t>Echanges</t>
        </is>
      </c>
      <c r="D5136" t="n">
        <v>2.89</v>
      </c>
      <c r="E5136" t="n">
        <v>0.39</v>
      </c>
      <c r="F5136" t="n">
        <v>18.6</v>
      </c>
      <c r="G5136" t="inlineStr">
        <is>
          <t>Donnée calculée</t>
        </is>
      </c>
      <c r="H5136" t="inlineStr"/>
    </row>
    <row r="5137">
      <c r="A5137" t="inlineStr">
        <is>
          <t>2015</t>
        </is>
      </c>
      <c r="B5137" t="inlineStr">
        <is>
          <t>Fécule de manioc</t>
        </is>
      </c>
      <c r="C5137" t="inlineStr">
        <is>
          <t>Echanges</t>
        </is>
      </c>
      <c r="D5137" t="n">
        <v>0.39</v>
      </c>
      <c r="E5137" t="inlineStr"/>
      <c r="F5137" t="inlineStr"/>
      <c r="G5137" t="inlineStr">
        <is>
          <t>Donnée collectée</t>
        </is>
      </c>
      <c r="H5137" t="inlineStr"/>
    </row>
    <row r="5138">
      <c r="A5138" t="inlineStr">
        <is>
          <t>2015</t>
        </is>
      </c>
      <c r="B5138" t="inlineStr">
        <is>
          <t>Fécule d'autres racines et tubercules</t>
        </is>
      </c>
      <c r="C5138" t="inlineStr">
        <is>
          <t>Echanges</t>
        </is>
      </c>
      <c r="D5138" t="n">
        <v>2.49</v>
      </c>
      <c r="E5138" t="n">
        <v>0</v>
      </c>
      <c r="F5138" t="n">
        <v>18.2</v>
      </c>
      <c r="G5138" t="inlineStr">
        <is>
          <t>Donnée calculée</t>
        </is>
      </c>
      <c r="H5138" t="inlineStr"/>
    </row>
    <row r="5139">
      <c r="A5139" t="inlineStr">
        <is>
          <t>2015</t>
        </is>
      </c>
      <c r="B5139" t="inlineStr">
        <is>
          <t>Farines, semoules et poudres de fruits et légumes</t>
        </is>
      </c>
      <c r="C5139" t="inlineStr">
        <is>
          <t>Echanges</t>
        </is>
      </c>
      <c r="D5139" t="n">
        <v>0.52</v>
      </c>
      <c r="E5139" t="inlineStr"/>
      <c r="F5139" t="inlineStr"/>
      <c r="G5139" t="inlineStr">
        <is>
          <t>Donnée calculée</t>
        </is>
      </c>
      <c r="H5139" t="inlineStr"/>
    </row>
    <row r="5140">
      <c r="A5140" t="inlineStr">
        <is>
          <t>2015</t>
        </is>
      </c>
      <c r="B5140" t="inlineStr">
        <is>
          <t>Farines, semooules et poudres de racines et tubercules</t>
        </is>
      </c>
      <c r="C5140" t="inlineStr">
        <is>
          <t>Echanges</t>
        </is>
      </c>
      <c r="D5140" t="n">
        <v>0.04</v>
      </c>
      <c r="E5140" t="inlineStr"/>
      <c r="F5140" t="inlineStr"/>
      <c r="G5140" t="inlineStr">
        <is>
          <t>Donnée collectée</t>
        </is>
      </c>
      <c r="H5140" t="inlineStr"/>
    </row>
    <row r="5141">
      <c r="A5141" t="inlineStr">
        <is>
          <t>2015</t>
        </is>
      </c>
      <c r="B5141" t="inlineStr">
        <is>
          <t>Farines, semoules et poudres de fruits</t>
        </is>
      </c>
      <c r="C5141" t="inlineStr">
        <is>
          <t>Echanges</t>
        </is>
      </c>
      <c r="D5141" t="n">
        <v>0.48</v>
      </c>
      <c r="E5141" t="inlineStr"/>
      <c r="F5141" t="inlineStr"/>
      <c r="G5141" t="inlineStr">
        <is>
          <t>Donnée collectée</t>
        </is>
      </c>
      <c r="H5141" t="inlineStr"/>
    </row>
    <row r="5142">
      <c r="A5142" t="inlineStr">
        <is>
          <t>2015</t>
        </is>
      </c>
      <c r="B5142" t="inlineStr">
        <is>
          <t>Déchets et sous-produits de fruits et légumes</t>
        </is>
      </c>
      <c r="C5142" t="inlineStr">
        <is>
          <t>Echanges</t>
        </is>
      </c>
      <c r="D5142" t="n">
        <v>0</v>
      </c>
      <c r="E5142" t="n">
        <v>0</v>
      </c>
      <c r="F5142" t="n">
        <v>500000000</v>
      </c>
      <c r="G5142" t="inlineStr">
        <is>
          <t>Donnée calculée</t>
        </is>
      </c>
      <c r="H5142" t="inlineStr"/>
    </row>
    <row r="5143">
      <c r="A5143" t="inlineStr">
        <is>
          <t>2015</t>
        </is>
      </c>
      <c r="B5143" t="inlineStr">
        <is>
          <t>Huiles</t>
        </is>
      </c>
      <c r="C5143" t="inlineStr">
        <is>
          <t>Echanges</t>
        </is>
      </c>
      <c r="D5143" t="n">
        <v>40.7</v>
      </c>
      <c r="E5143" t="n">
        <v>6.91</v>
      </c>
      <c r="F5143" t="n">
        <v>500000000</v>
      </c>
      <c r="G5143" t="inlineStr">
        <is>
          <t>Donnée calculée</t>
        </is>
      </c>
      <c r="H5143" t="inlineStr"/>
    </row>
    <row r="5144">
      <c r="A5144" t="inlineStr">
        <is>
          <t>2015</t>
        </is>
      </c>
      <c r="B5144" t="inlineStr">
        <is>
          <t>Huiles, brutes</t>
        </is>
      </c>
      <c r="C5144" t="inlineStr">
        <is>
          <t>Echanges</t>
        </is>
      </c>
      <c r="D5144" t="n">
        <v>33.2</v>
      </c>
      <c r="E5144" t="n">
        <v>0.22</v>
      </c>
      <c r="F5144" t="n">
        <v>500000000</v>
      </c>
      <c r="G5144" t="inlineStr">
        <is>
          <t>Donnée calculée</t>
        </is>
      </c>
      <c r="H5144" t="inlineStr"/>
    </row>
    <row r="5145">
      <c r="A5145" t="inlineStr">
        <is>
          <t>2015</t>
        </is>
      </c>
      <c r="B5145" t="inlineStr">
        <is>
          <t>Huile d'arachide, brute</t>
        </is>
      </c>
      <c r="C5145" t="inlineStr">
        <is>
          <t>Echanges</t>
        </is>
      </c>
      <c r="D5145" t="n">
        <v>0.09</v>
      </c>
      <c r="E5145" t="inlineStr"/>
      <c r="F5145" t="inlineStr"/>
      <c r="G5145" t="inlineStr">
        <is>
          <t>Donnée collectée</t>
        </is>
      </c>
      <c r="H5145" t="inlineStr"/>
    </row>
    <row r="5146">
      <c r="A5146" t="inlineStr">
        <is>
          <t>2015</t>
        </is>
      </c>
      <c r="B5146" t="inlineStr">
        <is>
          <t>Huile de palme, brute</t>
        </is>
      </c>
      <c r="C5146" t="inlineStr">
        <is>
          <t>Echanges</t>
        </is>
      </c>
      <c r="D5146" t="n">
        <v>1.94</v>
      </c>
      <c r="E5146" t="n">
        <v>0</v>
      </c>
      <c r="F5146" t="n">
        <v>500000000</v>
      </c>
      <c r="G5146" t="inlineStr">
        <is>
          <t>Donnée calculée</t>
        </is>
      </c>
      <c r="H5146" t="inlineStr"/>
    </row>
    <row r="5147">
      <c r="A5147" t="inlineStr">
        <is>
          <t>2015</t>
        </is>
      </c>
      <c r="B5147" t="inlineStr">
        <is>
          <t>Autres huiles végétales, brutes</t>
        </is>
      </c>
      <c r="C5147" t="inlineStr">
        <is>
          <t>Echanges</t>
        </is>
      </c>
      <c r="D5147" t="n">
        <v>31.2</v>
      </c>
      <c r="E5147" t="n">
        <v>0.14</v>
      </c>
      <c r="F5147" t="n">
        <v>500000000</v>
      </c>
      <c r="G5147" t="inlineStr">
        <is>
          <t>Donnée calculée</t>
        </is>
      </c>
      <c r="H5147" t="inlineStr"/>
    </row>
    <row r="5148">
      <c r="A5148" t="inlineStr">
        <is>
          <t>2015</t>
        </is>
      </c>
      <c r="B5148" t="inlineStr">
        <is>
          <t>Huiles, raffinées</t>
        </is>
      </c>
      <c r="C5148" t="inlineStr">
        <is>
          <t>Echanges</t>
        </is>
      </c>
      <c r="D5148" t="n">
        <v>7.41</v>
      </c>
      <c r="E5148" t="n">
        <v>6.69</v>
      </c>
      <c r="F5148" t="n">
        <v>500000000</v>
      </c>
      <c r="G5148" t="inlineStr">
        <is>
          <t>Donnée calculée</t>
        </is>
      </c>
      <c r="H5148" t="inlineStr"/>
    </row>
    <row r="5149">
      <c r="A5149" t="inlineStr">
        <is>
          <t>2015</t>
        </is>
      </c>
      <c r="B5149" t="inlineStr">
        <is>
          <t>Huile d'arachide, raffinée</t>
        </is>
      </c>
      <c r="C5149" t="inlineStr">
        <is>
          <t>Echanges</t>
        </is>
      </c>
      <c r="D5149" t="n">
        <v>5.07</v>
      </c>
      <c r="E5149" t="inlineStr"/>
      <c r="F5149" t="inlineStr"/>
      <c r="G5149" t="inlineStr">
        <is>
          <t>Donnée collectée</t>
        </is>
      </c>
      <c r="H5149" t="inlineStr"/>
    </row>
    <row r="5150">
      <c r="A5150" t="inlineStr">
        <is>
          <t>2015</t>
        </is>
      </c>
      <c r="B5150" t="inlineStr">
        <is>
          <t>Huile de palme, raffinée</t>
        </is>
      </c>
      <c r="C5150" t="inlineStr">
        <is>
          <t>Echanges</t>
        </is>
      </c>
      <c r="D5150" t="n">
        <v>0.73</v>
      </c>
      <c r="E5150" t="n">
        <v>0</v>
      </c>
      <c r="F5150" t="n">
        <v>500000000</v>
      </c>
      <c r="G5150" t="inlineStr">
        <is>
          <t>Donnée calculée</t>
        </is>
      </c>
      <c r="H5150" t="inlineStr"/>
    </row>
    <row r="5151">
      <c r="A5151" t="inlineStr">
        <is>
          <t>2015</t>
        </is>
      </c>
      <c r="B5151" t="inlineStr">
        <is>
          <t>Huile de coco (coprah), raffinée</t>
        </is>
      </c>
      <c r="C5151" t="inlineStr">
        <is>
          <t>Echanges</t>
        </is>
      </c>
      <c r="D5151" t="n">
        <v>1.62</v>
      </c>
      <c r="E5151" t="inlineStr"/>
      <c r="F5151" t="inlineStr"/>
      <c r="G5151" t="inlineStr">
        <is>
          <t>Donnée collectée</t>
        </is>
      </c>
      <c r="H5151" t="inlineStr"/>
    </row>
    <row r="5152">
      <c r="A5152" t="inlineStr">
        <is>
          <t>2015</t>
        </is>
      </c>
      <c r="B5152" t="inlineStr">
        <is>
          <t>Autres produits alimentaires</t>
        </is>
      </c>
      <c r="C5152" t="inlineStr">
        <is>
          <t>Echanges</t>
        </is>
      </c>
      <c r="D5152" t="n">
        <v>0</v>
      </c>
      <c r="E5152" t="n">
        <v>0</v>
      </c>
      <c r="F5152" t="n">
        <v>500000000</v>
      </c>
      <c r="G5152" t="inlineStr">
        <is>
          <t>Donnée calculée</t>
        </is>
      </c>
      <c r="H5152" t="inlineStr"/>
    </row>
    <row r="5153">
      <c r="A5153" t="inlineStr">
        <is>
          <t>2015</t>
        </is>
      </c>
      <c r="B5153" t="inlineStr">
        <is>
          <t>Autres légumes frais</t>
        </is>
      </c>
      <c r="C5153" t="inlineStr">
        <is>
          <t>Echanges</t>
        </is>
      </c>
      <c r="D5153" t="n">
        <v>55.3</v>
      </c>
      <c r="E5153" t="n">
        <v>0</v>
      </c>
      <c r="F5153" t="n">
        <v>58.4</v>
      </c>
      <c r="G5153" t="inlineStr">
        <is>
          <t>Donnée calculée</t>
        </is>
      </c>
      <c r="H5153" t="inlineStr"/>
    </row>
    <row r="5154">
      <c r="A5154" t="inlineStr">
        <is>
          <t>2015</t>
        </is>
      </c>
      <c r="B5154" t="inlineStr">
        <is>
          <t>Autres légumes et pommes de terres, séchés</t>
        </is>
      </c>
      <c r="C5154" t="inlineStr">
        <is>
          <t>Echanges</t>
        </is>
      </c>
      <c r="D5154" t="n">
        <v>6.27</v>
      </c>
      <c r="E5154" t="inlineStr"/>
      <c r="F5154" t="inlineStr"/>
      <c r="G5154" t="inlineStr">
        <is>
          <t>Donnée collectée</t>
        </is>
      </c>
      <c r="H5154" t="inlineStr"/>
    </row>
    <row r="5155">
      <c r="A5155" t="inlineStr">
        <is>
          <t>2015</t>
        </is>
      </c>
      <c r="B5155" t="inlineStr">
        <is>
          <t>Fruits, frais ou secs</t>
        </is>
      </c>
      <c r="C5155" t="inlineStr">
        <is>
          <t>Echanges</t>
        </is>
      </c>
      <c r="D5155" t="n">
        <v>508</v>
      </c>
      <c r="E5155" t="n">
        <v>412</v>
      </c>
      <c r="F5155" t="n">
        <v>500000000</v>
      </c>
      <c r="G5155" t="inlineStr">
        <is>
          <t>Donnée calculée</t>
        </is>
      </c>
      <c r="H5155" t="inlineStr"/>
    </row>
    <row r="5156">
      <c r="A5156" t="inlineStr">
        <is>
          <t>2015</t>
        </is>
      </c>
      <c r="B5156" t="inlineStr">
        <is>
          <t>Bananes plantains, frais ou secs</t>
        </is>
      </c>
      <c r="C5156" t="inlineStr">
        <is>
          <t>Echanges</t>
        </is>
      </c>
      <c r="D5156" t="n">
        <v>0.43</v>
      </c>
      <c r="E5156" t="inlineStr"/>
      <c r="F5156" t="inlineStr"/>
      <c r="G5156" t="inlineStr">
        <is>
          <t>Donnée collectée</t>
        </is>
      </c>
      <c r="H5156" t="inlineStr"/>
    </row>
    <row r="5157">
      <c r="A5157" t="inlineStr">
        <is>
          <t>2015</t>
        </is>
      </c>
      <c r="B5157" t="inlineStr">
        <is>
          <t>Bananes fruits, fraîches ou sèches</t>
        </is>
      </c>
      <c r="C5157" t="inlineStr">
        <is>
          <t>Echanges</t>
        </is>
      </c>
      <c r="D5157" t="n">
        <v>287</v>
      </c>
      <c r="E5157" t="inlineStr"/>
      <c r="F5157" t="inlineStr"/>
      <c r="G5157" t="inlineStr">
        <is>
          <t>Donnée collectée</t>
        </is>
      </c>
      <c r="H5157" t="inlineStr"/>
    </row>
    <row r="5158">
      <c r="A5158" t="inlineStr">
        <is>
          <t>2015</t>
        </is>
      </c>
      <c r="B5158" t="inlineStr">
        <is>
          <t>Dattes, fraîches ou sèches</t>
        </is>
      </c>
      <c r="C5158" t="inlineStr">
        <is>
          <t>Echanges</t>
        </is>
      </c>
      <c r="D5158" t="n">
        <v>12.4</v>
      </c>
      <c r="E5158" t="inlineStr"/>
      <c r="F5158" t="inlineStr"/>
      <c r="G5158" t="inlineStr">
        <is>
          <t>Donnée collectée</t>
        </is>
      </c>
      <c r="H5158" t="inlineStr"/>
    </row>
    <row r="5159">
      <c r="A5159" t="inlineStr">
        <is>
          <t>2015</t>
        </is>
      </c>
      <c r="B5159" t="inlineStr">
        <is>
          <t>Figues, fraîches ou sèches</t>
        </is>
      </c>
      <c r="C5159" t="inlineStr">
        <is>
          <t>Echanges</t>
        </is>
      </c>
      <c r="D5159" t="n">
        <v>2.15</v>
      </c>
      <c r="E5159" t="inlineStr"/>
      <c r="F5159" t="inlineStr"/>
      <c r="G5159" t="inlineStr">
        <is>
          <t>Donnée collectée</t>
        </is>
      </c>
      <c r="H5159" t="inlineStr"/>
    </row>
    <row r="5160">
      <c r="A5160" t="inlineStr">
        <is>
          <t>2015</t>
        </is>
      </c>
      <c r="B5160" t="inlineStr">
        <is>
          <t>Ananas, frais ou secs</t>
        </is>
      </c>
      <c r="C5160" t="inlineStr">
        <is>
          <t>Echanges</t>
        </is>
      </c>
      <c r="D5160" t="n">
        <v>9.960000000000001</v>
      </c>
      <c r="E5160" t="inlineStr"/>
      <c r="F5160" t="inlineStr"/>
      <c r="G5160" t="inlineStr">
        <is>
          <t>Donnée collectée</t>
        </is>
      </c>
      <c r="H5160" t="inlineStr"/>
    </row>
    <row r="5161">
      <c r="A5161" t="inlineStr">
        <is>
          <t>2015</t>
        </is>
      </c>
      <c r="B5161" t="inlineStr">
        <is>
          <t>Avocats, frais ou secs</t>
        </is>
      </c>
      <c r="C5161" t="inlineStr">
        <is>
          <t>Echanges</t>
        </is>
      </c>
      <c r="D5161" t="n">
        <v>19.5</v>
      </c>
      <c r="E5161" t="inlineStr"/>
      <c r="F5161" t="inlineStr"/>
      <c r="G5161" t="inlineStr">
        <is>
          <t>Donnée collectée</t>
        </is>
      </c>
      <c r="H5161" t="inlineStr"/>
    </row>
    <row r="5162">
      <c r="A5162" t="inlineStr">
        <is>
          <t>2015</t>
        </is>
      </c>
      <c r="B5162" t="inlineStr">
        <is>
          <t>Goyaves, mangues et mangoustans, frais ou secs</t>
        </is>
      </c>
      <c r="C5162" t="inlineStr">
        <is>
          <t>Echanges</t>
        </is>
      </c>
      <c r="D5162" t="n">
        <v>8.119999999999999</v>
      </c>
      <c r="E5162" t="inlineStr"/>
      <c r="F5162" t="inlineStr"/>
      <c r="G5162" t="inlineStr">
        <is>
          <t>Donnée collectée</t>
        </is>
      </c>
      <c r="H5162" t="inlineStr"/>
    </row>
    <row r="5163">
      <c r="A5163" t="inlineStr">
        <is>
          <t>2015</t>
        </is>
      </c>
      <c r="B5163" t="inlineStr">
        <is>
          <t>Oranges, fraîches ou sèches</t>
        </is>
      </c>
      <c r="C5163" t="inlineStr">
        <is>
          <t>Echanges</t>
        </is>
      </c>
      <c r="D5163" t="n">
        <v>46.6</v>
      </c>
      <c r="E5163" t="inlineStr"/>
      <c r="F5163" t="inlineStr"/>
      <c r="G5163" t="inlineStr">
        <is>
          <t>Donnée collectée</t>
        </is>
      </c>
      <c r="H5163" t="inlineStr"/>
    </row>
    <row r="5164">
      <c r="A5164" t="inlineStr">
        <is>
          <t>2015</t>
        </is>
      </c>
      <c r="B5164" t="inlineStr">
        <is>
          <t>Mandarines et clémentines, fraîches ou sèches</t>
        </is>
      </c>
      <c r="C5164" t="inlineStr">
        <is>
          <t>Echanges</t>
        </is>
      </c>
      <c r="D5164" t="n">
        <v>95.2</v>
      </c>
      <c r="E5164" t="n">
        <v>0</v>
      </c>
      <c r="F5164" t="n">
        <v>500000000</v>
      </c>
      <c r="G5164" t="inlineStr">
        <is>
          <t>Donnée calculée</t>
        </is>
      </c>
      <c r="H5164" t="inlineStr"/>
    </row>
    <row r="5165">
      <c r="A5165" t="inlineStr">
        <is>
          <t>2015</t>
        </is>
      </c>
      <c r="B5165" t="inlineStr">
        <is>
          <t>Pamplemousses et pomelos, frais ou secs</t>
        </is>
      </c>
      <c r="C5165" t="inlineStr">
        <is>
          <t>Echanges</t>
        </is>
      </c>
      <c r="D5165" t="n">
        <v>11.2</v>
      </c>
      <c r="E5165" t="inlineStr"/>
      <c r="F5165" t="inlineStr"/>
      <c r="G5165" t="inlineStr">
        <is>
          <t>Donnée collectée</t>
        </is>
      </c>
      <c r="H5165" t="inlineStr"/>
    </row>
    <row r="5166">
      <c r="A5166" t="inlineStr">
        <is>
          <t>2015</t>
        </is>
      </c>
      <c r="B5166" t="inlineStr">
        <is>
          <t>Citrons et limes, frais ou secs</t>
        </is>
      </c>
      <c r="C5166" t="inlineStr">
        <is>
          <t>Echanges</t>
        </is>
      </c>
      <c r="D5166" t="n">
        <v>14.8</v>
      </c>
      <c r="E5166" t="inlineStr"/>
      <c r="F5166" t="inlineStr"/>
      <c r="G5166" t="inlineStr">
        <is>
          <t>Donnée collectée</t>
        </is>
      </c>
      <c r="H5166" t="inlineStr"/>
    </row>
    <row r="5167">
      <c r="A5167" t="inlineStr">
        <is>
          <t>2015</t>
        </is>
      </c>
      <c r="B5167" t="inlineStr">
        <is>
          <t>Autres agrumes, frais ou secs</t>
        </is>
      </c>
      <c r="C5167" t="inlineStr">
        <is>
          <t>Echanges</t>
        </is>
      </c>
      <c r="D5167" t="n">
        <v>0.32</v>
      </c>
      <c r="E5167" t="inlineStr"/>
      <c r="F5167" t="inlineStr"/>
      <c r="G5167" t="inlineStr">
        <is>
          <t>Donnée collectée</t>
        </is>
      </c>
      <c r="H5167" t="inlineStr"/>
    </row>
    <row r="5168">
      <c r="A5168" t="inlineStr">
        <is>
          <t>2015</t>
        </is>
      </c>
      <c r="B5168" t="inlineStr">
        <is>
          <t>Autres agrumes</t>
        </is>
      </c>
      <c r="C5168" t="inlineStr">
        <is>
          <t>Echanges</t>
        </is>
      </c>
      <c r="D5168" t="n">
        <v>0.15</v>
      </c>
      <c r="E5168" t="n">
        <v>0</v>
      </c>
      <c r="F5168" t="n">
        <v>0.32</v>
      </c>
      <c r="G5168" t="inlineStr">
        <is>
          <t>Donnée calculée</t>
        </is>
      </c>
      <c r="H5168" t="inlineStr"/>
    </row>
    <row r="5169">
      <c r="A5169" t="inlineStr">
        <is>
          <t>2015</t>
        </is>
      </c>
      <c r="B5169" t="inlineStr">
        <is>
          <t>Fruits et légumes (hors PdT)</t>
        </is>
      </c>
      <c r="C5169" t="inlineStr">
        <is>
          <t>Echanges</t>
        </is>
      </c>
      <c r="D5169" t="n">
        <v>2500</v>
      </c>
      <c r="E5169" t="n">
        <v>1030</v>
      </c>
      <c r="F5169" t="n">
        <v>500000000</v>
      </c>
      <c r="G5169" t="inlineStr">
        <is>
          <t>Donnée calculée</t>
        </is>
      </c>
      <c r="H5169" t="inlineStr"/>
    </row>
    <row r="5170">
      <c r="A5170" t="inlineStr">
        <is>
          <t>2015</t>
        </is>
      </c>
      <c r="B5170" t="inlineStr">
        <is>
          <t>Légumes (hors PdT)</t>
        </is>
      </c>
      <c r="C5170" t="inlineStr">
        <is>
          <t>Echanges</t>
        </is>
      </c>
      <c r="D5170" t="n">
        <v>1120</v>
      </c>
      <c r="E5170" t="n">
        <v>828</v>
      </c>
      <c r="F5170" t="n">
        <v>500000000</v>
      </c>
      <c r="G5170" t="inlineStr">
        <is>
          <t>Donnée calculée</t>
        </is>
      </c>
      <c r="H5170" t="inlineStr"/>
    </row>
    <row r="5171">
      <c r="A5171" t="inlineStr">
        <is>
          <t>2015</t>
        </is>
      </c>
      <c r="B5171" t="inlineStr">
        <is>
          <t>Autres légumes frais - CTIFL</t>
        </is>
      </c>
      <c r="C5171" t="inlineStr">
        <is>
          <t>Echanges</t>
        </is>
      </c>
      <c r="D5171" t="n">
        <v>3.73</v>
      </c>
      <c r="E5171" t="n">
        <v>0</v>
      </c>
      <c r="F5171" t="n">
        <v>58.4</v>
      </c>
      <c r="G5171" t="inlineStr">
        <is>
          <t>Donnée calculée</t>
        </is>
      </c>
      <c r="H5171" t="inlineStr"/>
    </row>
    <row r="5172">
      <c r="A5172" t="inlineStr">
        <is>
          <t>2015</t>
        </is>
      </c>
      <c r="B5172" t="inlineStr">
        <is>
          <t>Champignons et truffes - CTIFL</t>
        </is>
      </c>
      <c r="C5172" t="inlineStr">
        <is>
          <t>Echanges</t>
        </is>
      </c>
      <c r="D5172" t="n">
        <v>1.99</v>
      </c>
      <c r="E5172" t="inlineStr"/>
      <c r="F5172" t="inlineStr"/>
      <c r="G5172" t="inlineStr">
        <is>
          <t>Donnée calculée</t>
        </is>
      </c>
      <c r="H5172" t="inlineStr"/>
    </row>
    <row r="5173">
      <c r="A5173" t="inlineStr">
        <is>
          <t>2015</t>
        </is>
      </c>
      <c r="B5173" t="inlineStr">
        <is>
          <t>Champignons - CTIFL</t>
        </is>
      </c>
      <c r="C5173" t="inlineStr">
        <is>
          <t>Echanges</t>
        </is>
      </c>
      <c r="D5173" t="n">
        <v>0.67</v>
      </c>
      <c r="E5173" t="n">
        <v>0.5</v>
      </c>
      <c r="F5173" t="n">
        <v>1.99</v>
      </c>
      <c r="G5173" t="inlineStr">
        <is>
          <t>Donnée calculée</t>
        </is>
      </c>
      <c r="H5173" t="inlineStr"/>
    </row>
    <row r="5174">
      <c r="A5174" t="inlineStr">
        <is>
          <t>2015</t>
        </is>
      </c>
      <c r="B5174" t="inlineStr">
        <is>
          <t>Champignons de Couche - CTIFL</t>
        </is>
      </c>
      <c r="C5174" t="inlineStr">
        <is>
          <t>Echanges</t>
        </is>
      </c>
      <c r="D5174" t="n">
        <v>0.5</v>
      </c>
      <c r="E5174" t="inlineStr"/>
      <c r="F5174" t="inlineStr"/>
      <c r="G5174" t="inlineStr">
        <is>
          <t>Donnée calculée</t>
        </is>
      </c>
      <c r="H5174" t="inlineStr"/>
    </row>
    <row r="5175">
      <c r="A5175" t="inlineStr">
        <is>
          <t>2015</t>
        </is>
      </c>
      <c r="B5175" t="inlineStr">
        <is>
          <t>Autres champignons - CTIFL</t>
        </is>
      </c>
      <c r="C5175" t="inlineStr">
        <is>
          <t>Echanges</t>
        </is>
      </c>
      <c r="D5175" t="n">
        <v>0.17</v>
      </c>
      <c r="E5175" t="n">
        <v>0</v>
      </c>
      <c r="F5175" t="n">
        <v>1.49</v>
      </c>
      <c r="G5175" t="inlineStr">
        <is>
          <t>Donnée calculée</t>
        </is>
      </c>
      <c r="H5175" t="inlineStr"/>
    </row>
    <row r="5176">
      <c r="A5176" t="inlineStr">
        <is>
          <t>2015</t>
        </is>
      </c>
      <c r="B5176" t="inlineStr">
        <is>
          <t>Légumes à cosse - CTIFL</t>
        </is>
      </c>
      <c r="C5176" t="inlineStr">
        <is>
          <t>Echanges</t>
        </is>
      </c>
      <c r="D5176" t="n">
        <v>96.3</v>
      </c>
      <c r="E5176" t="n">
        <v>61.4</v>
      </c>
      <c r="F5176" t="n">
        <v>500000000</v>
      </c>
      <c r="G5176" t="inlineStr">
        <is>
          <t>Donnée calculée</t>
        </is>
      </c>
      <c r="H5176" t="inlineStr"/>
    </row>
    <row r="5177">
      <c r="A5177" t="inlineStr">
        <is>
          <t>2015</t>
        </is>
      </c>
      <c r="B5177" t="inlineStr">
        <is>
          <t>Autres légumes à cosse et haricots à écosser - CTIFL</t>
        </is>
      </c>
      <c r="C5177" t="inlineStr">
        <is>
          <t>Echanges</t>
        </is>
      </c>
      <c r="D5177" t="n">
        <v>13.4</v>
      </c>
      <c r="E5177" t="n">
        <v>3.01</v>
      </c>
      <c r="F5177" t="n">
        <v>500000000</v>
      </c>
      <c r="G5177" t="inlineStr">
        <is>
          <t>Donnée calculée</t>
        </is>
      </c>
      <c r="H5177" t="inlineStr"/>
    </row>
    <row r="5178">
      <c r="A5178" t="inlineStr">
        <is>
          <t>2015</t>
        </is>
      </c>
      <c r="B5178" t="inlineStr">
        <is>
          <t>Haricots verts - CTIFL</t>
        </is>
      </c>
      <c r="C5178" t="inlineStr">
        <is>
          <t>Echanges</t>
        </is>
      </c>
      <c r="D5178" t="n">
        <v>24.5</v>
      </c>
      <c r="E5178" t="n">
        <v>0</v>
      </c>
      <c r="F5178" t="n">
        <v>500000000</v>
      </c>
      <c r="G5178" t="inlineStr">
        <is>
          <t>Donnée calculée</t>
        </is>
      </c>
      <c r="H5178" t="inlineStr"/>
    </row>
    <row r="5179">
      <c r="A5179" t="inlineStr">
        <is>
          <t>2015</t>
        </is>
      </c>
      <c r="B5179" t="inlineStr">
        <is>
          <t>Légumes cultivés pour le fruit - CTIFL</t>
        </is>
      </c>
      <c r="C5179" t="inlineStr">
        <is>
          <t>Echanges</t>
        </is>
      </c>
      <c r="D5179" t="n">
        <v>417</v>
      </c>
      <c r="E5179" t="n">
        <v>385</v>
      </c>
      <c r="F5179" t="n">
        <v>500000000</v>
      </c>
      <c r="G5179" t="inlineStr">
        <is>
          <t>Donnée calculée</t>
        </is>
      </c>
      <c r="H5179" t="inlineStr"/>
    </row>
    <row r="5180">
      <c r="A5180" t="inlineStr">
        <is>
          <t>2015</t>
        </is>
      </c>
      <c r="B5180" t="inlineStr">
        <is>
          <t>Autres légumes cultivés pour le fruit - CTIFL</t>
        </is>
      </c>
      <c r="C5180" t="inlineStr">
        <is>
          <t>Echanges</t>
        </is>
      </c>
      <c r="D5180" t="n">
        <v>37.2</v>
      </c>
      <c r="E5180" t="n">
        <v>0</v>
      </c>
      <c r="F5180" t="n">
        <v>500000000</v>
      </c>
      <c r="G5180" t="inlineStr">
        <is>
          <t>Donnée calculée</t>
        </is>
      </c>
      <c r="H5180" t="inlineStr"/>
    </row>
    <row r="5181">
      <c r="A5181" t="inlineStr">
        <is>
          <t>2015</t>
        </is>
      </c>
      <c r="B5181" t="inlineStr">
        <is>
          <t>Citrouilles, courges et calebasses - CTIFL</t>
        </is>
      </c>
      <c r="C5181" t="inlineStr">
        <is>
          <t>Echanges</t>
        </is>
      </c>
      <c r="D5181" t="n">
        <v>20.3</v>
      </c>
      <c r="E5181" t="n">
        <v>0</v>
      </c>
      <c r="F5181" t="n">
        <v>29.8</v>
      </c>
      <c r="G5181" t="inlineStr">
        <is>
          <t>Donnée calculée</t>
        </is>
      </c>
      <c r="H5181" t="inlineStr"/>
    </row>
    <row r="5182">
      <c r="A5182" t="inlineStr">
        <is>
          <t>2015</t>
        </is>
      </c>
      <c r="B5182" t="inlineStr">
        <is>
          <t>Melons - CTIFL</t>
        </is>
      </c>
      <c r="C5182" t="inlineStr">
        <is>
          <t>Echanges</t>
        </is>
      </c>
      <c r="D5182" t="n">
        <v>48.3</v>
      </c>
      <c r="E5182" t="inlineStr"/>
      <c r="F5182" t="inlineStr"/>
      <c r="G5182" t="inlineStr">
        <is>
          <t>Donnée calculée</t>
        </is>
      </c>
      <c r="H5182" t="inlineStr"/>
    </row>
    <row r="5183">
      <c r="A5183" t="inlineStr">
        <is>
          <t>2015</t>
        </is>
      </c>
      <c r="B5183" t="inlineStr">
        <is>
          <t>Melons d'eau et pastèques - CTIFL</t>
        </is>
      </c>
      <c r="C5183" t="inlineStr">
        <is>
          <t>Echanges</t>
        </is>
      </c>
      <c r="D5183" t="n">
        <v>0</v>
      </c>
      <c r="E5183" t="inlineStr"/>
      <c r="F5183" t="inlineStr"/>
      <c r="G5183" t="inlineStr">
        <is>
          <t>Donnée calculée</t>
        </is>
      </c>
      <c r="H5183" t="inlineStr"/>
    </row>
    <row r="5184">
      <c r="A5184" t="inlineStr">
        <is>
          <t>2015</t>
        </is>
      </c>
      <c r="B5184" t="inlineStr">
        <is>
          <t>Poivrons et piments doux - CTIFL</t>
        </is>
      </c>
      <c r="C5184" t="inlineStr">
        <is>
          <t>Echanges</t>
        </is>
      </c>
      <c r="D5184" t="n">
        <v>43.1</v>
      </c>
      <c r="E5184" t="inlineStr"/>
      <c r="F5184" t="inlineStr"/>
      <c r="G5184" t="inlineStr">
        <is>
          <t>Donnée calculée</t>
        </is>
      </c>
      <c r="H5184" t="inlineStr"/>
    </row>
    <row r="5185">
      <c r="A5185" t="inlineStr">
        <is>
          <t>2015</t>
        </is>
      </c>
      <c r="B5185" t="inlineStr">
        <is>
          <t>Légumes feuillus et à tige - CTIFL</t>
        </is>
      </c>
      <c r="C5185" t="inlineStr">
        <is>
          <t>Echanges</t>
        </is>
      </c>
      <c r="D5185" t="n">
        <v>334</v>
      </c>
      <c r="E5185" t="n">
        <v>241</v>
      </c>
      <c r="F5185" t="n">
        <v>500000000</v>
      </c>
      <c r="G5185" t="inlineStr">
        <is>
          <t>Donnée calculée</t>
        </is>
      </c>
      <c r="H5185" t="inlineStr"/>
    </row>
    <row r="5186">
      <c r="A5186" t="inlineStr">
        <is>
          <t>2015</t>
        </is>
      </c>
      <c r="B5186" t="inlineStr">
        <is>
          <t>Autres légumes feuillus et à tiges - CTIFL</t>
        </is>
      </c>
      <c r="C5186" t="inlineStr">
        <is>
          <t>Echanges</t>
        </is>
      </c>
      <c r="D5186" t="n">
        <v>40.9</v>
      </c>
      <c r="E5186" t="n">
        <v>0</v>
      </c>
      <c r="F5186" t="n">
        <v>500000000</v>
      </c>
      <c r="G5186" t="inlineStr">
        <is>
          <t>Donnée calculée</t>
        </is>
      </c>
      <c r="H5186" t="inlineStr"/>
    </row>
    <row r="5187">
      <c r="A5187" t="inlineStr">
        <is>
          <t>2015</t>
        </is>
      </c>
      <c r="B5187" t="inlineStr">
        <is>
          <t>Racines, bulbes et tubercules - CTIFL</t>
        </is>
      </c>
      <c r="C5187" t="inlineStr">
        <is>
          <t>Echanges</t>
        </is>
      </c>
      <c r="D5187" t="n">
        <v>263</v>
      </c>
      <c r="E5187" t="n">
        <v>139</v>
      </c>
      <c r="F5187" t="n">
        <v>500000000</v>
      </c>
      <c r="G5187" t="inlineStr">
        <is>
          <t>Donnée calculée</t>
        </is>
      </c>
      <c r="H5187" t="inlineStr"/>
    </row>
    <row r="5188">
      <c r="A5188" t="inlineStr">
        <is>
          <t>2015</t>
        </is>
      </c>
      <c r="B5188" t="inlineStr">
        <is>
          <t>Autres légumes racines - CTIFL</t>
        </is>
      </c>
      <c r="C5188" t="inlineStr">
        <is>
          <t>Echanges</t>
        </is>
      </c>
      <c r="D5188" t="n">
        <v>17.7</v>
      </c>
      <c r="E5188" t="n">
        <v>0</v>
      </c>
      <c r="F5188" t="n">
        <v>17.7</v>
      </c>
      <c r="G5188" t="inlineStr">
        <is>
          <t>Donnée calculée</t>
        </is>
      </c>
      <c r="H5188" t="inlineStr"/>
    </row>
    <row r="5189">
      <c r="A5189" t="inlineStr">
        <is>
          <t>2015</t>
        </is>
      </c>
      <c r="B5189" t="inlineStr">
        <is>
          <t>Autres racines et tubercules - CTIFL</t>
        </is>
      </c>
      <c r="C5189" t="inlineStr">
        <is>
          <t>Echanges</t>
        </is>
      </c>
      <c r="D5189" t="n">
        <v>5.39</v>
      </c>
      <c r="E5189" t="n">
        <v>0</v>
      </c>
      <c r="F5189" t="n">
        <v>500000000</v>
      </c>
      <c r="G5189" t="inlineStr">
        <is>
          <t>Donnée calculée</t>
        </is>
      </c>
      <c r="H5189" t="inlineStr"/>
    </row>
    <row r="5190">
      <c r="A5190" t="inlineStr">
        <is>
          <t>2015</t>
        </is>
      </c>
      <c r="B5190" t="inlineStr">
        <is>
          <t>Autres fruits métropolitains - CTIFL</t>
        </is>
      </c>
      <c r="C5190" t="inlineStr">
        <is>
          <t>Echanges</t>
        </is>
      </c>
      <c r="D5190" t="n">
        <v>29.8</v>
      </c>
      <c r="E5190" t="n">
        <v>20.2</v>
      </c>
      <c r="F5190" t="n">
        <v>40.2</v>
      </c>
      <c r="G5190" t="inlineStr">
        <is>
          <t>Donnée calculée</t>
        </is>
      </c>
      <c r="H5190" t="inlineStr"/>
    </row>
    <row r="5191">
      <c r="A5191" t="inlineStr">
        <is>
          <t>2015</t>
        </is>
      </c>
      <c r="B5191" t="inlineStr">
        <is>
          <t>Fruits à coque - CTIFL</t>
        </is>
      </c>
      <c r="C5191" t="inlineStr">
        <is>
          <t>Echanges</t>
        </is>
      </c>
      <c r="D5191" t="n">
        <v>30.6</v>
      </c>
      <c r="E5191" t="inlineStr"/>
      <c r="F5191" t="inlineStr"/>
      <c r="G5191" t="inlineStr">
        <is>
          <t>Donnée calculée</t>
        </is>
      </c>
      <c r="H5191" t="inlineStr"/>
    </row>
    <row r="5192">
      <c r="A5192" t="inlineStr">
        <is>
          <t>2015</t>
        </is>
      </c>
      <c r="B5192" t="inlineStr">
        <is>
          <t>Fruits à noyau - CTIFL</t>
        </is>
      </c>
      <c r="C5192" t="inlineStr">
        <is>
          <t>Echanges</t>
        </is>
      </c>
      <c r="D5192" t="n">
        <v>188</v>
      </c>
      <c r="E5192" t="n">
        <v>119</v>
      </c>
      <c r="F5192" t="n">
        <v>500000000</v>
      </c>
      <c r="G5192" t="inlineStr">
        <is>
          <t>Donnée calculée</t>
        </is>
      </c>
      <c r="H5192" t="inlineStr"/>
    </row>
    <row r="5193">
      <c r="A5193" t="inlineStr">
        <is>
          <t>2015</t>
        </is>
      </c>
      <c r="B5193" t="inlineStr">
        <is>
          <t>Fruits à pépins - CTIFL</t>
        </is>
      </c>
      <c r="C5193" t="inlineStr">
        <is>
          <t>Echanges</t>
        </is>
      </c>
      <c r="D5193" t="n">
        <v>637</v>
      </c>
      <c r="E5193" t="n">
        <v>3.69</v>
      </c>
      <c r="F5193" t="n">
        <v>662</v>
      </c>
      <c r="G5193" t="inlineStr">
        <is>
          <t>Donnée calculée</t>
        </is>
      </c>
      <c r="H5193" t="inlineStr"/>
    </row>
    <row r="5194">
      <c r="A5194" t="inlineStr">
        <is>
          <t>2015</t>
        </is>
      </c>
      <c r="B5194" t="inlineStr">
        <is>
          <t>Agrumes - CTIFL</t>
        </is>
      </c>
      <c r="C5194" t="inlineStr">
        <is>
          <t>Echanges</t>
        </is>
      </c>
      <c r="D5194" t="n">
        <v>150</v>
      </c>
      <c r="E5194" t="n">
        <v>0</v>
      </c>
      <c r="F5194" t="n">
        <v>500000000</v>
      </c>
      <c r="G5194" t="inlineStr">
        <is>
          <t>Donnée calculée</t>
        </is>
      </c>
      <c r="H5194" t="inlineStr"/>
    </row>
    <row r="5195">
      <c r="A5195" t="inlineStr">
        <is>
          <t>2015</t>
        </is>
      </c>
      <c r="B5195" t="inlineStr">
        <is>
          <t>Fruits exotiques - CTIFL</t>
        </is>
      </c>
      <c r="C5195" t="inlineStr">
        <is>
          <t>Echanges</t>
        </is>
      </c>
      <c r="D5195" t="n">
        <v>321</v>
      </c>
      <c r="E5195" t="n">
        <v>10.3</v>
      </c>
      <c r="F5195" t="n">
        <v>347</v>
      </c>
      <c r="G5195" t="inlineStr">
        <is>
          <t>Donnée calculée</t>
        </is>
      </c>
      <c r="H5195" t="inlineStr"/>
    </row>
    <row r="5196">
      <c r="A5196" t="inlineStr">
        <is>
          <t>2015</t>
        </is>
      </c>
      <c r="B5196" t="inlineStr">
        <is>
          <t>Autres fruits exotiques - CTIFL</t>
        </is>
      </c>
      <c r="C5196" t="inlineStr">
        <is>
          <t>Echanges</t>
        </is>
      </c>
      <c r="D5196" t="n">
        <v>15.1</v>
      </c>
      <c r="E5196" t="n">
        <v>10.1</v>
      </c>
      <c r="F5196" t="n">
        <v>18.7</v>
      </c>
      <c r="G5196" t="inlineStr">
        <is>
          <t>Donnée calculée</t>
        </is>
      </c>
      <c r="H5196" t="inlineStr"/>
    </row>
    <row r="5197">
      <c r="A5197" t="inlineStr">
        <is>
          <t>2015</t>
        </is>
      </c>
      <c r="B5197" t="inlineStr">
        <is>
          <t>Fruits exotiques à coque - CTIFL</t>
        </is>
      </c>
      <c r="C5197" t="inlineStr">
        <is>
          <t>Echanges</t>
        </is>
      </c>
      <c r="D5197" t="n">
        <v>7.66</v>
      </c>
      <c r="E5197" t="n">
        <v>0.18</v>
      </c>
      <c r="F5197" t="n">
        <v>500000000</v>
      </c>
      <c r="G5197" t="inlineStr">
        <is>
          <t>Donnée calculée</t>
        </is>
      </c>
      <c r="H5197" t="inlineStr"/>
    </row>
    <row r="5198">
      <c r="A5198" t="inlineStr">
        <is>
          <t>2015</t>
        </is>
      </c>
      <c r="B5198" t="inlineStr">
        <is>
          <t>Fruits rouges - CTIFL</t>
        </is>
      </c>
      <c r="C5198" t="inlineStr">
        <is>
          <t>Echanges</t>
        </is>
      </c>
      <c r="D5198" t="n">
        <v>18.4</v>
      </c>
      <c r="E5198" t="inlineStr"/>
      <c r="F5198" t="inlineStr"/>
      <c r="G5198" t="inlineStr">
        <is>
          <t>Donnée calculée</t>
        </is>
      </c>
      <c r="H5198" t="inlineStr"/>
    </row>
    <row r="5199">
      <c r="A5199" t="inlineStr">
        <is>
          <t>2015</t>
        </is>
      </c>
      <c r="B5199" t="inlineStr">
        <is>
          <t>Fruits et légumes</t>
        </is>
      </c>
      <c r="C5199" t="inlineStr">
        <is>
          <t>Echanges nets (sans ré-exports)</t>
        </is>
      </c>
      <c r="D5199" t="n">
        <v>3860</v>
      </c>
      <c r="E5199" t="n">
        <v>2550</v>
      </c>
      <c r="F5199" t="n">
        <v>500000000</v>
      </c>
      <c r="G5199" t="inlineStr">
        <is>
          <t>Donnée calculée</t>
        </is>
      </c>
      <c r="H5199" t="inlineStr"/>
    </row>
    <row r="5200">
      <c r="A5200" t="inlineStr">
        <is>
          <t>2015</t>
        </is>
      </c>
      <c r="B5200" t="inlineStr">
        <is>
          <t>Légumes</t>
        </is>
      </c>
      <c r="C5200" t="inlineStr">
        <is>
          <t>Echanges nets (sans ré-exports)</t>
        </is>
      </c>
      <c r="D5200" t="n">
        <v>2620</v>
      </c>
      <c r="E5200" t="n">
        <v>2390</v>
      </c>
      <c r="F5200" t="n">
        <v>500000000</v>
      </c>
      <c r="G5200" t="inlineStr">
        <is>
          <t>Donnée calculée</t>
        </is>
      </c>
      <c r="H5200" t="inlineStr"/>
    </row>
    <row r="5201">
      <c r="A5201" t="inlineStr">
        <is>
          <t>2015</t>
        </is>
      </c>
      <c r="B5201" t="inlineStr">
        <is>
          <t>Légumineuses et oléagineux</t>
        </is>
      </c>
      <c r="C5201" t="inlineStr">
        <is>
          <t>Echanges nets (sans ré-exports)</t>
        </is>
      </c>
      <c r="D5201" t="n">
        <v>96.3</v>
      </c>
      <c r="E5201" t="n">
        <v>61.4</v>
      </c>
      <c r="F5201" t="n">
        <v>500000000</v>
      </c>
      <c r="G5201" t="inlineStr">
        <is>
          <t>Donnée calculée</t>
        </is>
      </c>
      <c r="H5201" t="inlineStr"/>
    </row>
    <row r="5202">
      <c r="A5202" t="inlineStr">
        <is>
          <t>2015</t>
        </is>
      </c>
      <c r="B5202" t="inlineStr">
        <is>
          <t>Légumes à cosse verts</t>
        </is>
      </c>
      <c r="C5202" t="inlineStr">
        <is>
          <t>Echanges nets (sans ré-exports)</t>
        </is>
      </c>
      <c r="D5202" t="n">
        <v>96.3</v>
      </c>
      <c r="E5202" t="n">
        <v>61.4</v>
      </c>
      <c r="F5202" t="n">
        <v>500000000</v>
      </c>
      <c r="G5202" t="inlineStr">
        <is>
          <t>Donnée calculée</t>
        </is>
      </c>
      <c r="H5202" t="inlineStr"/>
    </row>
    <row r="5203">
      <c r="A5203" t="inlineStr">
        <is>
          <t>2015</t>
        </is>
      </c>
      <c r="B5203" t="inlineStr">
        <is>
          <t>Haricots</t>
        </is>
      </c>
      <c r="C5203" t="inlineStr">
        <is>
          <t>Echanges nets (sans ré-exports)</t>
        </is>
      </c>
      <c r="D5203" t="n">
        <v>34.9</v>
      </c>
      <c r="E5203" t="n">
        <v>0</v>
      </c>
      <c r="F5203" t="n">
        <v>500000000</v>
      </c>
      <c r="G5203" t="inlineStr">
        <is>
          <t>Donnée calculée</t>
        </is>
      </c>
      <c r="H5203" t="inlineStr"/>
    </row>
    <row r="5204">
      <c r="A5204" t="inlineStr">
        <is>
          <t>2015</t>
        </is>
      </c>
      <c r="B5204" t="inlineStr">
        <is>
          <t>Haricots à écosser et demi-secs (grains)</t>
        </is>
      </c>
      <c r="C5204" t="inlineStr">
        <is>
          <t>Echanges nets (sans ré-exports)</t>
        </is>
      </c>
      <c r="D5204" t="n">
        <v>10.4</v>
      </c>
      <c r="E5204" t="n">
        <v>0</v>
      </c>
      <c r="F5204" t="n">
        <v>500000000</v>
      </c>
      <c r="G5204" t="inlineStr">
        <is>
          <t>Donnée calculée</t>
        </is>
      </c>
      <c r="H5204" t="inlineStr"/>
    </row>
    <row r="5205">
      <c r="A5205" t="inlineStr">
        <is>
          <t>2015</t>
        </is>
      </c>
      <c r="B5205" t="inlineStr">
        <is>
          <t>Haricots verts (y.c. haricots beurre)</t>
        </is>
      </c>
      <c r="C5205" t="inlineStr">
        <is>
          <t>Echanges nets (sans ré-exports)</t>
        </is>
      </c>
      <c r="D5205" t="n">
        <v>24.5</v>
      </c>
      <c r="E5205" t="n">
        <v>0</v>
      </c>
      <c r="F5205" t="n">
        <v>500000000</v>
      </c>
      <c r="G5205" t="inlineStr">
        <is>
          <t>Donnée calculée</t>
        </is>
      </c>
      <c r="H5205" t="inlineStr"/>
    </row>
    <row r="5206">
      <c r="A5206" t="inlineStr">
        <is>
          <t>2015</t>
        </is>
      </c>
      <c r="B5206" t="inlineStr">
        <is>
          <t>Petits pois</t>
        </is>
      </c>
      <c r="C5206" t="inlineStr">
        <is>
          <t>Echanges nets (sans ré-exports)</t>
        </is>
      </c>
      <c r="D5206" t="n">
        <v>58.3</v>
      </c>
      <c r="E5206" t="inlineStr"/>
      <c r="F5206" t="inlineStr"/>
      <c r="G5206" t="inlineStr">
        <is>
          <t>Donnée calculée</t>
        </is>
      </c>
      <c r="H5206" t="inlineStr"/>
    </row>
    <row r="5207">
      <c r="A5207" t="inlineStr">
        <is>
          <t>2015</t>
        </is>
      </c>
      <c r="B5207" t="inlineStr">
        <is>
          <t>Autres légumes à cosse verts</t>
        </is>
      </c>
      <c r="C5207" t="inlineStr">
        <is>
          <t>Echanges nets (sans ré-exports)</t>
        </is>
      </c>
      <c r="D5207" t="n">
        <v>3.01</v>
      </c>
      <c r="E5207" t="inlineStr"/>
      <c r="F5207" t="inlineStr"/>
      <c r="G5207" t="inlineStr">
        <is>
          <t>Donnée calculée</t>
        </is>
      </c>
      <c r="H5207" t="inlineStr"/>
    </row>
    <row r="5208">
      <c r="A5208" t="inlineStr">
        <is>
          <t>2015</t>
        </is>
      </c>
      <c r="B5208" t="inlineStr">
        <is>
          <t>Légumes à cosse d'origine tropicale</t>
        </is>
      </c>
      <c r="C5208" t="inlineStr">
        <is>
          <t>Echanges nets (sans ré-exports)</t>
        </is>
      </c>
      <c r="D5208" t="n">
        <v>3.01</v>
      </c>
      <c r="E5208" t="inlineStr"/>
      <c r="F5208" t="inlineStr"/>
      <c r="G5208" t="inlineStr">
        <is>
          <t>Donnée calculée</t>
        </is>
      </c>
      <c r="H5208" t="inlineStr"/>
    </row>
    <row r="5209">
      <c r="A5209" t="inlineStr">
        <is>
          <t>2015</t>
        </is>
      </c>
      <c r="B5209" t="inlineStr">
        <is>
          <t>Arachides, en coque</t>
        </is>
      </c>
      <c r="C5209" t="inlineStr">
        <is>
          <t>Echanges nets (sans ré-exports)</t>
        </is>
      </c>
      <c r="D5209" t="n">
        <v>0</v>
      </c>
      <c r="E5209" t="inlineStr"/>
      <c r="F5209" t="inlineStr"/>
      <c r="G5209" t="inlineStr">
        <is>
          <t>Donnée calculée</t>
        </is>
      </c>
      <c r="H5209" t="inlineStr"/>
    </row>
    <row r="5210">
      <c r="A5210" t="inlineStr">
        <is>
          <t>2015</t>
        </is>
      </c>
      <c r="B5210" t="inlineStr">
        <is>
          <t>Légumes et melons, racines et tubercules</t>
        </is>
      </c>
      <c r="C5210" t="inlineStr">
        <is>
          <t>Echanges nets (sans ré-exports)</t>
        </is>
      </c>
      <c r="D5210" t="n">
        <v>2520</v>
      </c>
      <c r="E5210" t="n">
        <v>2330</v>
      </c>
      <c r="F5210" t="n">
        <v>500000000</v>
      </c>
      <c r="G5210" t="inlineStr">
        <is>
          <t>Donnée calculée</t>
        </is>
      </c>
      <c r="H5210" t="inlineStr"/>
    </row>
    <row r="5211">
      <c r="A5211" t="inlineStr">
        <is>
          <t>2015</t>
        </is>
      </c>
      <c r="B5211" t="inlineStr">
        <is>
          <t>Légumes à feuilles ou à tiges</t>
        </is>
      </c>
      <c r="C5211" t="inlineStr">
        <is>
          <t>Echanges nets (sans ré-exports)</t>
        </is>
      </c>
      <c r="D5211" t="n">
        <v>324</v>
      </c>
      <c r="E5211" t="n">
        <v>237</v>
      </c>
      <c r="F5211" t="n">
        <v>500000000</v>
      </c>
      <c r="G5211" t="inlineStr">
        <is>
          <t>Donnée calculée</t>
        </is>
      </c>
      <c r="H5211" t="inlineStr"/>
    </row>
    <row r="5212">
      <c r="A5212" t="inlineStr">
        <is>
          <t>2015</t>
        </is>
      </c>
      <c r="B5212" t="inlineStr">
        <is>
          <t>Asperges</t>
        </is>
      </c>
      <c r="C5212" t="inlineStr">
        <is>
          <t>Echanges nets (sans ré-exports)</t>
        </is>
      </c>
      <c r="D5212" t="n">
        <v>4.54</v>
      </c>
      <c r="E5212" t="inlineStr"/>
      <c r="F5212" t="inlineStr"/>
      <c r="G5212" t="inlineStr">
        <is>
          <t>Donnée calculée</t>
        </is>
      </c>
      <c r="H5212" t="inlineStr"/>
    </row>
    <row r="5213">
      <c r="A5213" t="inlineStr">
        <is>
          <t>2015</t>
        </is>
      </c>
      <c r="B5213" t="inlineStr">
        <is>
          <t>Choux</t>
        </is>
      </c>
      <c r="C5213" t="inlineStr">
        <is>
          <t>Echanges nets (sans ré-exports)</t>
        </is>
      </c>
      <c r="D5213" t="n">
        <v>23.6</v>
      </c>
      <c r="E5213" t="inlineStr"/>
      <c r="F5213" t="inlineStr"/>
      <c r="G5213" t="inlineStr">
        <is>
          <t>Donnée calculée</t>
        </is>
      </c>
      <c r="H5213" t="inlineStr"/>
    </row>
    <row r="5214">
      <c r="A5214" t="inlineStr">
        <is>
          <t>2015</t>
        </is>
      </c>
      <c r="B5214" t="inlineStr">
        <is>
          <t>Choux de Bruxelles</t>
        </is>
      </c>
      <c r="C5214" t="inlineStr">
        <is>
          <t>Echanges nets (sans ré-exports)</t>
        </is>
      </c>
      <c r="D5214" t="n">
        <v>0</v>
      </c>
      <c r="E5214" t="inlineStr"/>
      <c r="F5214" t="inlineStr"/>
      <c r="G5214" t="inlineStr">
        <is>
          <t>Donnée calculée</t>
        </is>
      </c>
      <c r="H5214" t="inlineStr"/>
    </row>
    <row r="5215">
      <c r="A5215" t="inlineStr">
        <is>
          <t>2015</t>
        </is>
      </c>
      <c r="B5215" t="inlineStr">
        <is>
          <t>Autres choux</t>
        </is>
      </c>
      <c r="C5215" t="inlineStr">
        <is>
          <t>Echanges nets (sans ré-exports)</t>
        </is>
      </c>
      <c r="D5215" t="n">
        <v>23.6</v>
      </c>
      <c r="E5215" t="inlineStr"/>
      <c r="F5215" t="inlineStr"/>
      <c r="G5215" t="inlineStr">
        <is>
          <t>Donnée calculée</t>
        </is>
      </c>
      <c r="H5215" t="inlineStr"/>
    </row>
    <row r="5216">
      <c r="A5216" t="inlineStr">
        <is>
          <t>2015</t>
        </is>
      </c>
      <c r="B5216" t="inlineStr">
        <is>
          <t>Choux à choucroute</t>
        </is>
      </c>
      <c r="C5216" t="inlineStr">
        <is>
          <t>Echanges nets (sans ré-exports)</t>
        </is>
      </c>
      <c r="D5216" t="n">
        <v>16.3</v>
      </c>
      <c r="E5216" t="n">
        <v>0</v>
      </c>
      <c r="F5216" t="n">
        <v>23.6</v>
      </c>
      <c r="G5216" t="inlineStr">
        <is>
          <t>Donnée calculée</t>
        </is>
      </c>
      <c r="H5216" t="inlineStr"/>
    </row>
    <row r="5217">
      <c r="A5217" t="inlineStr">
        <is>
          <t>2015</t>
        </is>
      </c>
      <c r="B5217" t="inlineStr">
        <is>
          <t>Autres choux, n.c.a.</t>
        </is>
      </c>
      <c r="C5217" t="inlineStr">
        <is>
          <t>Echanges nets (sans ré-exports)</t>
        </is>
      </c>
      <c r="D5217" t="n">
        <v>7.25</v>
      </c>
      <c r="E5217" t="n">
        <v>0</v>
      </c>
      <c r="F5217" t="n">
        <v>23.6</v>
      </c>
      <c r="G5217" t="inlineStr">
        <is>
          <t>Donnée calculée</t>
        </is>
      </c>
      <c r="H5217" t="inlineStr"/>
    </row>
    <row r="5218">
      <c r="A5218" t="inlineStr">
        <is>
          <t>2015</t>
        </is>
      </c>
      <c r="B5218" t="inlineStr">
        <is>
          <t>Choux-fleurs et brocolis</t>
        </is>
      </c>
      <c r="C5218" t="inlineStr">
        <is>
          <t>Echanges nets (sans ré-exports)</t>
        </is>
      </c>
      <c r="D5218" t="n">
        <v>143</v>
      </c>
      <c r="E5218" t="inlineStr"/>
      <c r="F5218" t="inlineStr"/>
      <c r="G5218" t="inlineStr">
        <is>
          <t>Donnée calculée</t>
        </is>
      </c>
      <c r="H5218" t="inlineStr"/>
    </row>
    <row r="5219">
      <c r="A5219" t="inlineStr">
        <is>
          <t>2015</t>
        </is>
      </c>
      <c r="B5219" t="inlineStr">
        <is>
          <t>Choux-fleurs</t>
        </is>
      </c>
      <c r="C5219" t="inlineStr">
        <is>
          <t>Echanges nets (sans ré-exports)</t>
        </is>
      </c>
      <c r="D5219" t="n">
        <v>141</v>
      </c>
      <c r="E5219" t="n">
        <v>73.2</v>
      </c>
      <c r="F5219" t="n">
        <v>143</v>
      </c>
      <c r="G5219" t="inlineStr">
        <is>
          <t>Donnée calculée</t>
        </is>
      </c>
      <c r="H5219" t="inlineStr"/>
    </row>
    <row r="5220">
      <c r="A5220" t="inlineStr">
        <is>
          <t>2015</t>
        </is>
      </c>
      <c r="B5220" t="inlineStr">
        <is>
          <t>Choux brocolis à jets</t>
        </is>
      </c>
      <c r="C5220" t="inlineStr">
        <is>
          <t>Echanges nets (sans ré-exports)</t>
        </is>
      </c>
      <c r="D5220" t="n">
        <v>2.72</v>
      </c>
      <c r="E5220" t="n">
        <v>0</v>
      </c>
      <c r="F5220" t="n">
        <v>70.2</v>
      </c>
      <c r="G5220" t="inlineStr">
        <is>
          <t>Donnée calculée</t>
        </is>
      </c>
      <c r="H5220" t="inlineStr"/>
    </row>
    <row r="5221">
      <c r="A5221" t="inlineStr">
        <is>
          <t>2015</t>
        </is>
      </c>
      <c r="B5221" t="inlineStr">
        <is>
          <t>Laitues</t>
        </is>
      </c>
      <c r="C5221" t="inlineStr">
        <is>
          <t>Echanges nets (sans ré-exports)</t>
        </is>
      </c>
      <c r="D5221" t="n">
        <v>21.6</v>
      </c>
      <c r="E5221" t="inlineStr"/>
      <c r="F5221" t="inlineStr"/>
      <c r="G5221" t="inlineStr">
        <is>
          <t>Donnée calculée</t>
        </is>
      </c>
      <c r="H5221" t="inlineStr"/>
    </row>
    <row r="5222">
      <c r="A5222" t="inlineStr">
        <is>
          <t>2015</t>
        </is>
      </c>
      <c r="B5222" t="inlineStr">
        <is>
          <t>Laitues pommées</t>
        </is>
      </c>
      <c r="C5222" t="inlineStr">
        <is>
          <t>Echanges nets (sans ré-exports)</t>
        </is>
      </c>
      <c r="D5222" t="n">
        <v>8.34</v>
      </c>
      <c r="E5222" t="inlineStr"/>
      <c r="F5222" t="inlineStr"/>
      <c r="G5222" t="inlineStr">
        <is>
          <t>Donnée calculée</t>
        </is>
      </c>
      <c r="H5222" t="inlineStr"/>
    </row>
    <row r="5223">
      <c r="A5223" t="inlineStr">
        <is>
          <t>2015</t>
        </is>
      </c>
      <c r="B5223" t="inlineStr">
        <is>
          <t>Autres laitues</t>
        </is>
      </c>
      <c r="C5223" t="inlineStr">
        <is>
          <t>Echanges nets (sans ré-exports)</t>
        </is>
      </c>
      <c r="D5223" t="n">
        <v>13.2</v>
      </c>
      <c r="E5223" t="inlineStr"/>
      <c r="F5223" t="inlineStr"/>
      <c r="G5223" t="inlineStr">
        <is>
          <t>Donnée calculée</t>
        </is>
      </c>
      <c r="H5223" t="inlineStr"/>
    </row>
    <row r="5224">
      <c r="A5224" t="inlineStr">
        <is>
          <t>2015</t>
        </is>
      </c>
      <c r="B5224" t="inlineStr">
        <is>
          <t>Chicorées</t>
        </is>
      </c>
      <c r="C5224" t="inlineStr">
        <is>
          <t>Echanges nets (sans ré-exports)</t>
        </is>
      </c>
      <c r="D5224" t="n">
        <v>11.5</v>
      </c>
      <c r="E5224" t="inlineStr"/>
      <c r="F5224" t="inlineStr"/>
      <c r="G5224" t="inlineStr">
        <is>
          <t>Donnée calculée</t>
        </is>
      </c>
      <c r="H5224" t="inlineStr"/>
    </row>
    <row r="5225">
      <c r="A5225" t="inlineStr">
        <is>
          <t>2015</t>
        </is>
      </c>
      <c r="B5225" t="inlineStr">
        <is>
          <t>Chicorées frisées</t>
        </is>
      </c>
      <c r="C5225" t="inlineStr">
        <is>
          <t>Echanges nets (sans ré-exports)</t>
        </is>
      </c>
      <c r="D5225" t="n">
        <v>6.03</v>
      </c>
      <c r="E5225" t="n">
        <v>0</v>
      </c>
      <c r="F5225" t="n">
        <v>11.5</v>
      </c>
      <c r="G5225" t="inlineStr">
        <is>
          <t>Donnée calculée</t>
        </is>
      </c>
      <c r="H5225" t="inlineStr"/>
    </row>
    <row r="5226">
      <c r="A5226" t="inlineStr">
        <is>
          <t>2015</t>
        </is>
      </c>
      <c r="B5226" t="inlineStr">
        <is>
          <t>Chicorées scaroles</t>
        </is>
      </c>
      <c r="C5226" t="inlineStr">
        <is>
          <t>Echanges nets (sans ré-exports)</t>
        </is>
      </c>
      <c r="D5226" t="n">
        <v>5.47</v>
      </c>
      <c r="E5226" t="n">
        <v>0</v>
      </c>
      <c r="F5226" t="n">
        <v>11.5</v>
      </c>
      <c r="G5226" t="inlineStr">
        <is>
          <t>Donnée calculée</t>
        </is>
      </c>
      <c r="H5226" t="inlineStr"/>
    </row>
    <row r="5227">
      <c r="A5227" t="inlineStr">
        <is>
          <t>2015</t>
        </is>
      </c>
      <c r="B5227" t="inlineStr">
        <is>
          <t>Épinards</t>
        </is>
      </c>
      <c r="C5227" t="inlineStr">
        <is>
          <t>Echanges nets (sans ré-exports)</t>
        </is>
      </c>
      <c r="D5227" t="n">
        <v>4.7</v>
      </c>
      <c r="E5227" t="inlineStr"/>
      <c r="F5227" t="inlineStr"/>
      <c r="G5227" t="inlineStr">
        <is>
          <t>Donnée calculée</t>
        </is>
      </c>
      <c r="H5227" t="inlineStr"/>
    </row>
    <row r="5228">
      <c r="A5228" t="inlineStr">
        <is>
          <t>2015</t>
        </is>
      </c>
      <c r="B5228" t="inlineStr">
        <is>
          <t>Artichauts</t>
        </is>
      </c>
      <c r="C5228" t="inlineStr">
        <is>
          <t>Echanges nets (sans ré-exports)</t>
        </is>
      </c>
      <c r="D5228" t="n">
        <v>9.140000000000001</v>
      </c>
      <c r="E5228" t="inlineStr"/>
      <c r="F5228" t="inlineStr"/>
      <c r="G5228" t="inlineStr">
        <is>
          <t>Donnée calculée</t>
        </is>
      </c>
      <c r="H5228" t="inlineStr"/>
    </row>
    <row r="5229">
      <c r="A5229" t="inlineStr">
        <is>
          <t>2015</t>
        </is>
      </c>
      <c r="B5229" t="inlineStr">
        <is>
          <t>Autres légumes à feuilles ou à tiges</t>
        </is>
      </c>
      <c r="C5229" t="inlineStr">
        <is>
          <t>Echanges nets (sans ré-exports)</t>
        </is>
      </c>
      <c r="D5229" t="n">
        <v>106</v>
      </c>
      <c r="E5229" t="n">
        <v>19.1</v>
      </c>
      <c r="F5229" t="n">
        <v>500000000</v>
      </c>
      <c r="G5229" t="inlineStr">
        <is>
          <t>Donnée calculée</t>
        </is>
      </c>
      <c r="H5229" t="inlineStr"/>
    </row>
    <row r="5230">
      <c r="A5230" t="inlineStr">
        <is>
          <t>2015</t>
        </is>
      </c>
      <c r="B5230" t="inlineStr">
        <is>
          <t>Salades</t>
        </is>
      </c>
      <c r="C5230" t="inlineStr">
        <is>
          <t>Echanges nets (sans ré-exports)</t>
        </is>
      </c>
      <c r="D5230" t="n">
        <v>36.5</v>
      </c>
      <c r="E5230" t="n">
        <v>0</v>
      </c>
      <c r="F5230" t="n">
        <v>58.4</v>
      </c>
      <c r="G5230" t="inlineStr">
        <is>
          <t>Donnée calculée</t>
        </is>
      </c>
      <c r="H5230" t="inlineStr"/>
    </row>
    <row r="5231">
      <c r="A5231" t="inlineStr">
        <is>
          <t>2015</t>
        </is>
      </c>
      <c r="B5231" t="inlineStr">
        <is>
          <t>Cresson</t>
        </is>
      </c>
      <c r="C5231" t="inlineStr">
        <is>
          <t>Echanges nets (sans ré-exports)</t>
        </is>
      </c>
      <c r="D5231" t="n">
        <v>9.77</v>
      </c>
      <c r="E5231" t="n">
        <v>0</v>
      </c>
      <c r="F5231" t="n">
        <v>58.4</v>
      </c>
      <c r="G5231" t="inlineStr">
        <is>
          <t>Donnée calculée</t>
        </is>
      </c>
      <c r="H5231" t="inlineStr"/>
    </row>
    <row r="5232">
      <c r="A5232" t="inlineStr">
        <is>
          <t>2015</t>
        </is>
      </c>
      <c r="B5232" t="inlineStr">
        <is>
          <t>Mâche</t>
        </is>
      </c>
      <c r="C5232" t="inlineStr">
        <is>
          <t>Echanges nets (sans ré-exports)</t>
        </is>
      </c>
      <c r="D5232" t="n">
        <v>12.2</v>
      </c>
      <c r="E5232" t="n">
        <v>0</v>
      </c>
      <c r="F5232" t="n">
        <v>58.4</v>
      </c>
      <c r="G5232" t="inlineStr">
        <is>
          <t>Donnée calculée</t>
        </is>
      </c>
      <c r="H5232" t="inlineStr"/>
    </row>
    <row r="5233">
      <c r="A5233" t="inlineStr">
        <is>
          <t>2015</t>
        </is>
      </c>
      <c r="B5233" t="inlineStr">
        <is>
          <t>Autres salades, n.c.a.</t>
        </is>
      </c>
      <c r="C5233" t="inlineStr">
        <is>
          <t>Echanges nets (sans ré-exports)</t>
        </is>
      </c>
      <c r="D5233" t="n">
        <v>14.5</v>
      </c>
      <c r="E5233" t="n">
        <v>0</v>
      </c>
      <c r="F5233" t="n">
        <v>58.4</v>
      </c>
      <c r="G5233" t="inlineStr">
        <is>
          <t>Donnée calculée</t>
        </is>
      </c>
      <c r="H5233" t="inlineStr"/>
    </row>
    <row r="5234">
      <c r="A5234" t="inlineStr">
        <is>
          <t>2015</t>
        </is>
      </c>
      <c r="B5234" t="inlineStr">
        <is>
          <t>Endives</t>
        </is>
      </c>
      <c r="C5234" t="inlineStr">
        <is>
          <t>Echanges nets (sans ré-exports)</t>
        </is>
      </c>
      <c r="D5234" t="n">
        <v>19.1</v>
      </c>
      <c r="E5234" t="inlineStr"/>
      <c r="F5234" t="inlineStr"/>
      <c r="G5234" t="inlineStr">
        <is>
          <t>Donnée calculée</t>
        </is>
      </c>
      <c r="H5234" t="inlineStr"/>
    </row>
    <row r="5235">
      <c r="A5235" t="inlineStr">
        <is>
          <t>2015</t>
        </is>
      </c>
      <c r="B5235" t="inlineStr">
        <is>
          <t>Endives chicons</t>
        </is>
      </c>
      <c r="C5235" t="inlineStr">
        <is>
          <t>Echanges nets (sans ré-exports)</t>
        </is>
      </c>
      <c r="D5235" t="n">
        <v>19.1</v>
      </c>
      <c r="E5235" t="inlineStr"/>
      <c r="F5235" t="inlineStr"/>
      <c r="G5235" t="inlineStr">
        <is>
          <t>Donnée calculée</t>
        </is>
      </c>
      <c r="H5235" t="inlineStr"/>
    </row>
    <row r="5236">
      <c r="A5236" t="inlineStr">
        <is>
          <t>2015</t>
        </is>
      </c>
      <c r="B5236" t="inlineStr">
        <is>
          <t>Bettes et cardes</t>
        </is>
      </c>
      <c r="C5236" t="inlineStr">
        <is>
          <t>Echanges nets (sans ré-exports)</t>
        </is>
      </c>
      <c r="D5236" t="n">
        <v>15.1</v>
      </c>
      <c r="E5236" t="n">
        <v>0</v>
      </c>
      <c r="F5236" t="n">
        <v>58.4</v>
      </c>
      <c r="G5236" t="inlineStr">
        <is>
          <t>Donnée calculée</t>
        </is>
      </c>
      <c r="H5236" t="inlineStr"/>
    </row>
    <row r="5237">
      <c r="A5237" t="inlineStr">
        <is>
          <t>2015</t>
        </is>
      </c>
      <c r="B5237" t="inlineStr">
        <is>
          <t>Brèdes</t>
        </is>
      </c>
      <c r="C5237" t="inlineStr">
        <is>
          <t>Echanges nets (sans ré-exports)</t>
        </is>
      </c>
      <c r="D5237" t="n">
        <v>6.94</v>
      </c>
      <c r="E5237" t="n">
        <v>0</v>
      </c>
      <c r="F5237" t="n">
        <v>500000000</v>
      </c>
      <c r="G5237" t="inlineStr">
        <is>
          <t>Donnée calculée</t>
        </is>
      </c>
      <c r="H5237" t="inlineStr"/>
    </row>
    <row r="5238">
      <c r="A5238" t="inlineStr">
        <is>
          <t>2015</t>
        </is>
      </c>
      <c r="B5238" t="inlineStr">
        <is>
          <t>Persil</t>
        </is>
      </c>
      <c r="C5238" t="inlineStr">
        <is>
          <t>Echanges nets (sans ré-exports)</t>
        </is>
      </c>
      <c r="D5238" t="n">
        <v>16.1</v>
      </c>
      <c r="E5238" t="n">
        <v>0</v>
      </c>
      <c r="F5238" t="n">
        <v>500000000</v>
      </c>
      <c r="G5238" t="inlineStr">
        <is>
          <t>Donnée calculée</t>
        </is>
      </c>
      <c r="H5238" t="inlineStr"/>
    </row>
    <row r="5239">
      <c r="A5239" t="inlineStr">
        <is>
          <t>2015</t>
        </is>
      </c>
      <c r="B5239" t="inlineStr">
        <is>
          <t>Fenouil</t>
        </is>
      </c>
      <c r="C5239" t="inlineStr">
        <is>
          <t>Echanges nets (sans ré-exports)</t>
        </is>
      </c>
      <c r="D5239" t="n">
        <v>12</v>
      </c>
      <c r="E5239" t="n">
        <v>0</v>
      </c>
      <c r="F5239" t="n">
        <v>500000000</v>
      </c>
      <c r="G5239" t="inlineStr">
        <is>
          <t>Donnée calculée</t>
        </is>
      </c>
      <c r="H5239" t="inlineStr"/>
    </row>
    <row r="5240">
      <c r="A5240" t="inlineStr">
        <is>
          <t>2015</t>
        </is>
      </c>
      <c r="B5240" t="inlineStr">
        <is>
          <t>Melons</t>
        </is>
      </c>
      <c r="C5240" t="inlineStr">
        <is>
          <t>Echanges nets (sans ré-exports)</t>
        </is>
      </c>
      <c r="D5240" t="n">
        <v>48.3</v>
      </c>
      <c r="E5240" t="inlineStr"/>
      <c r="F5240" t="inlineStr"/>
      <c r="G5240" t="inlineStr">
        <is>
          <t>Donnée calculée</t>
        </is>
      </c>
      <c r="H5240" t="inlineStr"/>
    </row>
    <row r="5241">
      <c r="A5241" t="inlineStr">
        <is>
          <t>2015</t>
        </is>
      </c>
      <c r="B5241" t="inlineStr">
        <is>
          <t>Pastèques</t>
        </is>
      </c>
      <c r="C5241" t="inlineStr">
        <is>
          <t>Echanges nets (sans ré-exports)</t>
        </is>
      </c>
      <c r="D5241" t="n">
        <v>0</v>
      </c>
      <c r="E5241" t="inlineStr"/>
      <c r="F5241" t="inlineStr"/>
      <c r="G5241" t="inlineStr">
        <is>
          <t>Donnée calculée</t>
        </is>
      </c>
      <c r="H5241" t="inlineStr"/>
    </row>
    <row r="5242">
      <c r="A5242" t="inlineStr">
        <is>
          <t>2015</t>
        </is>
      </c>
      <c r="B5242" t="inlineStr">
        <is>
          <t>Autres melons</t>
        </is>
      </c>
      <c r="C5242" t="inlineStr">
        <is>
          <t>Echanges nets (sans ré-exports)</t>
        </is>
      </c>
      <c r="D5242" t="n">
        <v>48.3</v>
      </c>
      <c r="E5242" t="inlineStr"/>
      <c r="F5242" t="inlineStr"/>
      <c r="G5242" t="inlineStr">
        <is>
          <t>Donnée calculée</t>
        </is>
      </c>
      <c r="H5242" t="inlineStr"/>
    </row>
    <row r="5243">
      <c r="A5243" t="inlineStr">
        <is>
          <t>2015</t>
        </is>
      </c>
      <c r="B5243" t="inlineStr">
        <is>
          <t>Cantaloups et autres melons sous serres</t>
        </is>
      </c>
      <c r="C5243" t="inlineStr">
        <is>
          <t>Echanges nets (sans ré-exports)</t>
        </is>
      </c>
      <c r="D5243" t="n">
        <v>0.06</v>
      </c>
      <c r="E5243" t="n">
        <v>0</v>
      </c>
      <c r="F5243" t="n">
        <v>48.3</v>
      </c>
      <c r="G5243" t="inlineStr">
        <is>
          <t>Donnée calculée</t>
        </is>
      </c>
      <c r="H5243" t="inlineStr"/>
    </row>
    <row r="5244">
      <c r="A5244" t="inlineStr">
        <is>
          <t>2015</t>
        </is>
      </c>
      <c r="B5244" t="inlineStr">
        <is>
          <t>Cantaloups et autres melons en plein air</t>
        </is>
      </c>
      <c r="C5244" t="inlineStr">
        <is>
          <t>Echanges nets (sans ré-exports)</t>
        </is>
      </c>
      <c r="D5244" t="n">
        <v>48.2</v>
      </c>
      <c r="E5244" t="n">
        <v>0</v>
      </c>
      <c r="F5244" t="n">
        <v>48.3</v>
      </c>
      <c r="G5244" t="inlineStr">
        <is>
          <t>Donnée calculée</t>
        </is>
      </c>
      <c r="H5244" t="inlineStr"/>
    </row>
    <row r="5245">
      <c r="A5245" t="inlineStr">
        <is>
          <t>2015</t>
        </is>
      </c>
      <c r="B5245" t="inlineStr">
        <is>
          <t>Autres légumes à fruits</t>
        </is>
      </c>
      <c r="C5245" t="inlineStr">
        <is>
          <t>Echanges nets (sans ré-exports)</t>
        </is>
      </c>
      <c r="D5245" t="n">
        <v>169</v>
      </c>
      <c r="E5245" t="n">
        <v>134</v>
      </c>
      <c r="F5245" t="n">
        <v>500000000</v>
      </c>
      <c r="G5245" t="inlineStr">
        <is>
          <t>Donnée calculée</t>
        </is>
      </c>
      <c r="H5245" t="inlineStr"/>
    </row>
    <row r="5246">
      <c r="A5246" t="inlineStr">
        <is>
          <t>2015</t>
        </is>
      </c>
      <c r="B5246" t="inlineStr">
        <is>
          <t>Piments et poivrons verts</t>
        </is>
      </c>
      <c r="C5246" t="inlineStr">
        <is>
          <t>Echanges nets (sans ré-exports)</t>
        </is>
      </c>
      <c r="D5246" t="n">
        <v>43.1</v>
      </c>
      <c r="E5246" t="inlineStr"/>
      <c r="F5246" t="inlineStr"/>
      <c r="G5246" t="inlineStr">
        <is>
          <t>Donnée calculée</t>
        </is>
      </c>
      <c r="H5246" t="inlineStr"/>
    </row>
    <row r="5247">
      <c r="A5247" t="inlineStr">
        <is>
          <t>2015</t>
        </is>
      </c>
      <c r="B5247" t="inlineStr">
        <is>
          <t>Concombres et cornichons</t>
        </is>
      </c>
      <c r="C5247" t="inlineStr">
        <is>
          <t>Echanges nets (sans ré-exports)</t>
        </is>
      </c>
      <c r="D5247" t="n">
        <v>0</v>
      </c>
      <c r="E5247" t="inlineStr"/>
      <c r="F5247" t="inlineStr"/>
      <c r="G5247" t="inlineStr">
        <is>
          <t>Donnée calculée</t>
        </is>
      </c>
      <c r="H5247" t="inlineStr"/>
    </row>
    <row r="5248">
      <c r="A5248" t="inlineStr">
        <is>
          <t>2015</t>
        </is>
      </c>
      <c r="B5248" t="inlineStr">
        <is>
          <t>Concombres</t>
        </is>
      </c>
      <c r="C5248" t="inlineStr">
        <is>
          <t>Echanges nets (sans ré-exports)</t>
        </is>
      </c>
      <c r="D5248" t="n">
        <v>0</v>
      </c>
      <c r="E5248" t="n">
        <v>0</v>
      </c>
      <c r="F5248" t="n">
        <v>-0</v>
      </c>
      <c r="G5248" t="inlineStr">
        <is>
          <t>Donnée calculée</t>
        </is>
      </c>
      <c r="H5248" t="inlineStr"/>
    </row>
    <row r="5249">
      <c r="A5249" t="inlineStr">
        <is>
          <t>2015</t>
        </is>
      </c>
      <c r="B5249" t="inlineStr">
        <is>
          <t>Concombre sous serres</t>
        </is>
      </c>
      <c r="C5249" t="inlineStr">
        <is>
          <t>Echanges nets (sans ré-exports)</t>
        </is>
      </c>
      <c r="D5249" t="n">
        <v>0</v>
      </c>
      <c r="E5249" t="n">
        <v>0</v>
      </c>
      <c r="F5249" t="n">
        <v>-0</v>
      </c>
      <c r="G5249" t="inlineStr">
        <is>
          <t>Donnée calculée</t>
        </is>
      </c>
      <c r="H5249" t="inlineStr"/>
    </row>
    <row r="5250">
      <c r="A5250" t="inlineStr">
        <is>
          <t>2015</t>
        </is>
      </c>
      <c r="B5250" t="inlineStr">
        <is>
          <t>Concombre en plein air</t>
        </is>
      </c>
      <c r="C5250" t="inlineStr">
        <is>
          <t>Echanges nets (sans ré-exports)</t>
        </is>
      </c>
      <c r="D5250" t="n">
        <v>0</v>
      </c>
      <c r="E5250" t="n">
        <v>0</v>
      </c>
      <c r="F5250" t="n">
        <v>-0</v>
      </c>
      <c r="G5250" t="inlineStr">
        <is>
          <t>Donnée calculée</t>
        </is>
      </c>
      <c r="H5250" t="inlineStr"/>
    </row>
    <row r="5251">
      <c r="A5251" t="inlineStr">
        <is>
          <t>2015</t>
        </is>
      </c>
      <c r="B5251" t="inlineStr">
        <is>
          <t>Cornichons</t>
        </is>
      </c>
      <c r="C5251" t="inlineStr">
        <is>
          <t>Echanges nets (sans ré-exports)</t>
        </is>
      </c>
      <c r="D5251" t="n">
        <v>0</v>
      </c>
      <c r="E5251" t="n">
        <v>0</v>
      </c>
      <c r="F5251" t="n">
        <v>-0</v>
      </c>
      <c r="G5251" t="inlineStr">
        <is>
          <t>Donnée calculée</t>
        </is>
      </c>
      <c r="H5251" t="inlineStr"/>
    </row>
    <row r="5252">
      <c r="A5252" t="inlineStr">
        <is>
          <t>2015</t>
        </is>
      </c>
      <c r="B5252" t="inlineStr">
        <is>
          <t>Aubergines</t>
        </is>
      </c>
      <c r="C5252" t="inlineStr">
        <is>
          <t>Echanges nets (sans ré-exports)</t>
        </is>
      </c>
      <c r="D5252" t="n">
        <v>0</v>
      </c>
      <c r="E5252" t="inlineStr"/>
      <c r="F5252" t="inlineStr"/>
      <c r="G5252" t="inlineStr">
        <is>
          <t>Donnée calculée</t>
        </is>
      </c>
      <c r="H5252" t="inlineStr"/>
    </row>
    <row r="5253">
      <c r="A5253" t="inlineStr">
        <is>
          <t>2015</t>
        </is>
      </c>
      <c r="B5253" t="inlineStr">
        <is>
          <t>Tomates</t>
        </is>
      </c>
      <c r="C5253" t="inlineStr">
        <is>
          <t>Echanges nets (sans ré-exports)</t>
        </is>
      </c>
      <c r="D5253" t="n">
        <v>60.7</v>
      </c>
      <c r="E5253" t="inlineStr"/>
      <c r="F5253" t="inlineStr"/>
      <c r="G5253" t="inlineStr">
        <is>
          <t>Donnée calculée</t>
        </is>
      </c>
      <c r="H5253" t="inlineStr"/>
    </row>
    <row r="5254">
      <c r="A5254" t="inlineStr">
        <is>
          <t>2015</t>
        </is>
      </c>
      <c r="B5254" t="inlineStr">
        <is>
          <t>Tomates sous serres</t>
        </is>
      </c>
      <c r="C5254" t="inlineStr">
        <is>
          <t>Echanges nets (sans ré-exports)</t>
        </is>
      </c>
      <c r="D5254" t="n">
        <v>60.7</v>
      </c>
      <c r="E5254" t="n">
        <v>0</v>
      </c>
      <c r="F5254" t="n">
        <v>60.7</v>
      </c>
      <c r="G5254" t="inlineStr">
        <is>
          <t>Donnée calculée</t>
        </is>
      </c>
      <c r="H5254" t="inlineStr"/>
    </row>
    <row r="5255">
      <c r="A5255" t="inlineStr">
        <is>
          <t>2015</t>
        </is>
      </c>
      <c r="B5255" t="inlineStr">
        <is>
          <t>Tomates en plein air</t>
        </is>
      </c>
      <c r="C5255" t="inlineStr">
        <is>
          <t>Echanges nets (sans ré-exports)</t>
        </is>
      </c>
      <c r="D5255" t="n">
        <v>0.02</v>
      </c>
      <c r="E5255" t="n">
        <v>0</v>
      </c>
      <c r="F5255" t="n">
        <v>60.7</v>
      </c>
      <c r="G5255" t="inlineStr">
        <is>
          <t>Donnée calculée</t>
        </is>
      </c>
      <c r="H5255" t="inlineStr"/>
    </row>
    <row r="5256">
      <c r="A5256" t="inlineStr">
        <is>
          <t>2015</t>
        </is>
      </c>
      <c r="B5256" t="inlineStr">
        <is>
          <t>Autres légumes à fruits n.c.a.</t>
        </is>
      </c>
      <c r="C5256" t="inlineStr">
        <is>
          <t>Echanges nets (sans ré-exports)</t>
        </is>
      </c>
      <c r="D5256" t="n">
        <v>64.90000000000001</v>
      </c>
      <c r="E5256" t="n">
        <v>29.8</v>
      </c>
      <c r="F5256" t="n">
        <v>500000000</v>
      </c>
      <c r="G5256" t="inlineStr">
        <is>
          <t>Donnée calculée</t>
        </is>
      </c>
      <c r="H5256" t="inlineStr"/>
    </row>
    <row r="5257">
      <c r="A5257" t="inlineStr">
        <is>
          <t>2015</t>
        </is>
      </c>
      <c r="B5257" t="inlineStr">
        <is>
          <t>Chayote ou christophine</t>
        </is>
      </c>
      <c r="C5257" t="inlineStr">
        <is>
          <t>Echanges nets (sans ré-exports)</t>
        </is>
      </c>
      <c r="D5257" t="n">
        <v>15.7</v>
      </c>
      <c r="E5257" t="n">
        <v>0</v>
      </c>
      <c r="F5257" t="n">
        <v>500000000</v>
      </c>
      <c r="G5257" t="inlineStr">
        <is>
          <t>Donnée calculée</t>
        </is>
      </c>
      <c r="H5257" t="inlineStr"/>
    </row>
    <row r="5258">
      <c r="A5258" t="inlineStr">
        <is>
          <t>2015</t>
        </is>
      </c>
      <c r="B5258" t="inlineStr">
        <is>
          <t>Citrouilles, potirons, courgettes</t>
        </is>
      </c>
      <c r="C5258" t="inlineStr">
        <is>
          <t>Echanges nets (sans ré-exports)</t>
        </is>
      </c>
      <c r="D5258" t="n">
        <v>29.8</v>
      </c>
      <c r="E5258" t="inlineStr"/>
      <c r="F5258" t="inlineStr"/>
      <c r="G5258" t="inlineStr">
        <is>
          <t>Donnée calculée</t>
        </is>
      </c>
      <c r="H5258" t="inlineStr"/>
    </row>
    <row r="5259">
      <c r="A5259" t="inlineStr">
        <is>
          <t>2015</t>
        </is>
      </c>
      <c r="B5259" t="inlineStr">
        <is>
          <t>Courgette</t>
        </is>
      </c>
      <c r="C5259" t="inlineStr">
        <is>
          <t>Echanges nets (sans ré-exports)</t>
        </is>
      </c>
      <c r="D5259" t="n">
        <v>9.51</v>
      </c>
      <c r="E5259" t="n">
        <v>0</v>
      </c>
      <c r="F5259" t="n">
        <v>29.8</v>
      </c>
      <c r="G5259" t="inlineStr">
        <is>
          <t>Donnée calculée</t>
        </is>
      </c>
      <c r="H5259" t="inlineStr"/>
    </row>
    <row r="5260">
      <c r="A5260" t="inlineStr">
        <is>
          <t>2015</t>
        </is>
      </c>
      <c r="B5260" t="inlineStr">
        <is>
          <t>Autres citrouilles [Courge], potirons, n.c.a.</t>
        </is>
      </c>
      <c r="C5260" t="inlineStr">
        <is>
          <t>Echanges nets (sans ré-exports)</t>
        </is>
      </c>
      <c r="D5260" t="n">
        <v>20.3</v>
      </c>
      <c r="E5260" t="n">
        <v>0</v>
      </c>
      <c r="F5260" t="n">
        <v>29.8</v>
      </c>
      <c r="G5260" t="inlineStr">
        <is>
          <t>Donnée calculée</t>
        </is>
      </c>
      <c r="H5260" t="inlineStr"/>
    </row>
    <row r="5261">
      <c r="A5261" t="inlineStr">
        <is>
          <t>2015</t>
        </is>
      </c>
      <c r="B5261" t="inlineStr">
        <is>
          <t>Gombo</t>
        </is>
      </c>
      <c r="C5261" t="inlineStr">
        <is>
          <t>Echanges nets (sans ré-exports)</t>
        </is>
      </c>
      <c r="D5261" t="n">
        <v>15.6</v>
      </c>
      <c r="E5261" t="n">
        <v>0</v>
      </c>
      <c r="F5261" t="n">
        <v>500000000</v>
      </c>
      <c r="G5261" t="inlineStr">
        <is>
          <t>Donnée calculée</t>
        </is>
      </c>
      <c r="H5261" t="inlineStr"/>
    </row>
    <row r="5262">
      <c r="A5262" t="inlineStr">
        <is>
          <t>2015</t>
        </is>
      </c>
      <c r="B5262" t="inlineStr">
        <is>
          <t>Maïs doux</t>
        </is>
      </c>
      <c r="C5262" t="inlineStr">
        <is>
          <t>Echanges nets (sans ré-exports)</t>
        </is>
      </c>
      <c r="D5262" t="n">
        <v>3.73</v>
      </c>
      <c r="E5262" t="n">
        <v>0</v>
      </c>
      <c r="F5262" t="n">
        <v>58.4</v>
      </c>
      <c r="G5262" t="inlineStr">
        <is>
          <t>Donnée calculée</t>
        </is>
      </c>
      <c r="H5262" t="inlineStr"/>
    </row>
    <row r="5263">
      <c r="A5263" t="inlineStr">
        <is>
          <t>2015</t>
        </is>
      </c>
      <c r="B5263" t="inlineStr">
        <is>
          <t>Légumes à racine, à bulbe ou à tubercules</t>
        </is>
      </c>
      <c r="C5263" t="inlineStr">
        <is>
          <t>Echanges nets (sans ré-exports)</t>
        </is>
      </c>
      <c r="D5263" t="n">
        <v>144</v>
      </c>
      <c r="E5263" t="n">
        <v>78.2</v>
      </c>
      <c r="F5263" t="n">
        <v>160</v>
      </c>
      <c r="G5263" t="inlineStr">
        <is>
          <t>Donnée calculée</t>
        </is>
      </c>
      <c r="H5263" t="inlineStr"/>
    </row>
    <row r="5264">
      <c r="A5264" t="inlineStr">
        <is>
          <t>2015</t>
        </is>
      </c>
      <c r="B5264" t="inlineStr">
        <is>
          <t>Carottes et navets</t>
        </is>
      </c>
      <c r="C5264" t="inlineStr">
        <is>
          <t>Echanges nets (sans ré-exports)</t>
        </is>
      </c>
      <c r="D5264" t="n">
        <v>55.4</v>
      </c>
      <c r="E5264" t="inlineStr"/>
      <c r="F5264" t="inlineStr"/>
      <c r="G5264" t="inlineStr">
        <is>
          <t>Donnée calculée</t>
        </is>
      </c>
      <c r="H5264" t="inlineStr"/>
    </row>
    <row r="5265">
      <c r="A5265" t="inlineStr">
        <is>
          <t>2015</t>
        </is>
      </c>
      <c r="B5265" t="inlineStr">
        <is>
          <t>Carottes</t>
        </is>
      </c>
      <c r="C5265" t="inlineStr">
        <is>
          <t>Echanges nets (sans ré-exports)</t>
        </is>
      </c>
      <c r="D5265" t="n">
        <v>54.8</v>
      </c>
      <c r="E5265" t="n">
        <v>0</v>
      </c>
      <c r="F5265" t="n">
        <v>55.4</v>
      </c>
      <c r="G5265" t="inlineStr">
        <is>
          <t>Donnée calculée</t>
        </is>
      </c>
      <c r="H5265" t="inlineStr"/>
    </row>
    <row r="5266">
      <c r="A5266" t="inlineStr">
        <is>
          <t>2015</t>
        </is>
      </c>
      <c r="B5266" t="inlineStr">
        <is>
          <t>Carottes pour le frais</t>
        </is>
      </c>
      <c r="C5266" t="inlineStr">
        <is>
          <t>Echanges nets (sans ré-exports)</t>
        </is>
      </c>
      <c r="D5266" t="n">
        <v>54.2</v>
      </c>
      <c r="E5266" t="n">
        <v>0</v>
      </c>
      <c r="F5266" t="n">
        <v>55.4</v>
      </c>
      <c r="G5266" t="inlineStr">
        <is>
          <t>Donnée calculée</t>
        </is>
      </c>
      <c r="H5266" t="inlineStr"/>
    </row>
    <row r="5267">
      <c r="A5267" t="inlineStr">
        <is>
          <t>2015</t>
        </is>
      </c>
      <c r="B5267" t="inlineStr">
        <is>
          <t>Carottes pour l'industrie</t>
        </is>
      </c>
      <c r="C5267" t="inlineStr">
        <is>
          <t>Echanges nets (sans ré-exports)</t>
        </is>
      </c>
      <c r="D5267" t="n">
        <v>0.54</v>
      </c>
      <c r="E5267" t="n">
        <v>0</v>
      </c>
      <c r="F5267" t="n">
        <v>55.4</v>
      </c>
      <c r="G5267" t="inlineStr">
        <is>
          <t>Donnée calculée</t>
        </is>
      </c>
      <c r="H5267" t="inlineStr"/>
    </row>
    <row r="5268">
      <c r="A5268" t="inlineStr">
        <is>
          <t>2015</t>
        </is>
      </c>
      <c r="B5268" t="inlineStr">
        <is>
          <t>Navet potager</t>
        </is>
      </c>
      <c r="C5268" t="inlineStr">
        <is>
          <t>Echanges nets (sans ré-exports)</t>
        </is>
      </c>
      <c r="D5268" t="n">
        <v>0.61</v>
      </c>
      <c r="E5268" t="n">
        <v>0</v>
      </c>
      <c r="F5268" t="n">
        <v>55.4</v>
      </c>
      <c r="G5268" t="inlineStr">
        <is>
          <t>Donnée calculée</t>
        </is>
      </c>
      <c r="H5268" t="inlineStr"/>
    </row>
    <row r="5269">
      <c r="A5269" t="inlineStr">
        <is>
          <t>2015</t>
        </is>
      </c>
      <c r="B5269" t="inlineStr">
        <is>
          <t>Ail</t>
        </is>
      </c>
      <c r="C5269" t="inlineStr">
        <is>
          <t>Echanges nets (sans ré-exports)</t>
        </is>
      </c>
      <c r="D5269" t="n">
        <v>5.03</v>
      </c>
      <c r="E5269" t="inlineStr"/>
      <c r="F5269" t="inlineStr"/>
      <c r="G5269" t="inlineStr">
        <is>
          <t>Donnée calculée</t>
        </is>
      </c>
      <c r="H5269" t="inlineStr"/>
    </row>
    <row r="5270">
      <c r="A5270" t="inlineStr">
        <is>
          <t>2015</t>
        </is>
      </c>
      <c r="B5270" t="inlineStr">
        <is>
          <t>Ail, vert</t>
        </is>
      </c>
      <c r="C5270" t="inlineStr">
        <is>
          <t>Echanges nets (sans ré-exports)</t>
        </is>
      </c>
      <c r="D5270" t="n">
        <v>0.01</v>
      </c>
      <c r="E5270" t="n">
        <v>0</v>
      </c>
      <c r="F5270" t="n">
        <v>5.03</v>
      </c>
      <c r="G5270" t="inlineStr">
        <is>
          <t>Donnée calculée</t>
        </is>
      </c>
      <c r="H5270" t="inlineStr"/>
    </row>
    <row r="5271">
      <c r="A5271" t="inlineStr">
        <is>
          <t>2015</t>
        </is>
      </c>
      <c r="B5271" t="inlineStr">
        <is>
          <t>Ail, sec</t>
        </is>
      </c>
      <c r="C5271" t="inlineStr">
        <is>
          <t>Echanges nets (sans ré-exports)</t>
        </is>
      </c>
      <c r="D5271" t="n">
        <v>5.03</v>
      </c>
      <c r="E5271" t="n">
        <v>0</v>
      </c>
      <c r="F5271" t="n">
        <v>5.03</v>
      </c>
      <c r="G5271" t="inlineStr">
        <is>
          <t>Donnée calculée</t>
        </is>
      </c>
      <c r="H5271" t="inlineStr"/>
    </row>
    <row r="5272">
      <c r="A5272" t="inlineStr">
        <is>
          <t>2015</t>
        </is>
      </c>
      <c r="B5272" t="inlineStr">
        <is>
          <t>Oignons et échalotes</t>
        </is>
      </c>
      <c r="C5272" t="inlineStr">
        <is>
          <t>Echanges nets (sans ré-exports)</t>
        </is>
      </c>
      <c r="D5272" t="n">
        <v>59.5</v>
      </c>
      <c r="E5272" t="n">
        <v>0</v>
      </c>
      <c r="F5272" t="n">
        <v>60.9</v>
      </c>
      <c r="G5272" t="inlineStr">
        <is>
          <t>Donnée calculée</t>
        </is>
      </c>
      <c r="H5272" t="inlineStr"/>
    </row>
    <row r="5273">
      <c r="A5273" t="inlineStr">
        <is>
          <t>2015</t>
        </is>
      </c>
      <c r="B5273" t="inlineStr">
        <is>
          <t>Oignon</t>
        </is>
      </c>
      <c r="C5273" t="inlineStr">
        <is>
          <t>Echanges nets (sans ré-exports)</t>
        </is>
      </c>
      <c r="D5273" t="n">
        <v>56.1</v>
      </c>
      <c r="E5273" t="n">
        <v>0</v>
      </c>
      <c r="F5273" t="n">
        <v>60.9</v>
      </c>
      <c r="G5273" t="inlineStr">
        <is>
          <t>Donnée calculée</t>
        </is>
      </c>
      <c r="H5273" t="inlineStr"/>
    </row>
    <row r="5274">
      <c r="A5274" t="inlineStr">
        <is>
          <t>2015</t>
        </is>
      </c>
      <c r="B5274" t="inlineStr">
        <is>
          <t>Oignon blanc</t>
        </is>
      </c>
      <c r="C5274" t="inlineStr">
        <is>
          <t>Echanges nets (sans ré-exports)</t>
        </is>
      </c>
      <c r="D5274" t="n">
        <v>2.63</v>
      </c>
      <c r="E5274" t="n">
        <v>0</v>
      </c>
      <c r="F5274" t="n">
        <v>60.9</v>
      </c>
      <c r="G5274" t="inlineStr">
        <is>
          <t>Donnée calculée</t>
        </is>
      </c>
      <c r="H5274" t="inlineStr"/>
    </row>
    <row r="5275">
      <c r="A5275" t="inlineStr">
        <is>
          <t>2015</t>
        </is>
      </c>
      <c r="B5275" t="inlineStr">
        <is>
          <t>Oignon de couleur</t>
        </is>
      </c>
      <c r="C5275" t="inlineStr">
        <is>
          <t>Echanges nets (sans ré-exports)</t>
        </is>
      </c>
      <c r="D5275" t="n">
        <v>53.5</v>
      </c>
      <c r="E5275" t="n">
        <v>0</v>
      </c>
      <c r="F5275" t="n">
        <v>60.9</v>
      </c>
      <c r="G5275" t="inlineStr">
        <is>
          <t>Donnée calculée</t>
        </is>
      </c>
      <c r="H5275" t="inlineStr"/>
    </row>
    <row r="5276">
      <c r="A5276" t="inlineStr">
        <is>
          <t>2015</t>
        </is>
      </c>
      <c r="B5276" t="inlineStr">
        <is>
          <t>Echalote</t>
        </is>
      </c>
      <c r="C5276" t="inlineStr">
        <is>
          <t>Echanges nets (sans ré-exports)</t>
        </is>
      </c>
      <c r="D5276" t="n">
        <v>3.38</v>
      </c>
      <c r="E5276" t="n">
        <v>0</v>
      </c>
      <c r="F5276" t="n">
        <v>60.9</v>
      </c>
      <c r="G5276" t="inlineStr">
        <is>
          <t>Donnée calculée</t>
        </is>
      </c>
      <c r="H5276" t="inlineStr"/>
    </row>
    <row r="5277">
      <c r="A5277" t="inlineStr">
        <is>
          <t>2015</t>
        </is>
      </c>
      <c r="B5277" t="inlineStr">
        <is>
          <t>Poireaux</t>
        </is>
      </c>
      <c r="C5277" t="inlineStr">
        <is>
          <t>Echanges nets (sans ré-exports)</t>
        </is>
      </c>
      <c r="D5277" t="n">
        <v>6.8</v>
      </c>
      <c r="E5277" t="n">
        <v>0</v>
      </c>
      <c r="F5277" t="n">
        <v>20.9</v>
      </c>
      <c r="G5277" t="inlineStr">
        <is>
          <t>Donnée calculée</t>
        </is>
      </c>
      <c r="H5277" t="inlineStr"/>
    </row>
    <row r="5278">
      <c r="A5278" t="inlineStr">
        <is>
          <t>2015</t>
        </is>
      </c>
      <c r="B5278" t="inlineStr">
        <is>
          <t>Autres légumes à racine, à bulbe ou à tubercules (ne présentant pas une forte teneur en amidon ou inuline)</t>
        </is>
      </c>
      <c r="C5278" t="inlineStr">
        <is>
          <t>Echanges nets (sans ré-exports)</t>
        </is>
      </c>
      <c r="D5278" t="n">
        <v>17.7</v>
      </c>
      <c r="E5278" t="inlineStr"/>
      <c r="F5278" t="inlineStr"/>
      <c r="G5278" t="inlineStr">
        <is>
          <t>Donnée calculée</t>
        </is>
      </c>
      <c r="H5278" t="inlineStr"/>
    </row>
    <row r="5279">
      <c r="A5279" t="inlineStr">
        <is>
          <t>2015</t>
        </is>
      </c>
      <c r="B5279" t="inlineStr">
        <is>
          <t>Betterave potagère</t>
        </is>
      </c>
      <c r="C5279" t="inlineStr">
        <is>
          <t>Echanges nets (sans ré-exports)</t>
        </is>
      </c>
      <c r="D5279" t="n">
        <v>10.5</v>
      </c>
      <c r="E5279" t="n">
        <v>0</v>
      </c>
      <c r="F5279" t="n">
        <v>17.7</v>
      </c>
      <c r="G5279" t="inlineStr">
        <is>
          <t>Donnée calculée</t>
        </is>
      </c>
      <c r="H5279" t="inlineStr"/>
    </row>
    <row r="5280">
      <c r="A5280" t="inlineStr">
        <is>
          <t>2015</t>
        </is>
      </c>
      <c r="B5280" t="inlineStr">
        <is>
          <t>Radis</t>
        </is>
      </c>
      <c r="C5280" t="inlineStr">
        <is>
          <t>Echanges nets (sans ré-exports)</t>
        </is>
      </c>
      <c r="D5280" t="n">
        <v>7.16</v>
      </c>
      <c r="E5280" t="n">
        <v>0</v>
      </c>
      <c r="F5280" t="n">
        <v>17.7</v>
      </c>
      <c r="G5280" t="inlineStr">
        <is>
          <t>Donnée calculée</t>
        </is>
      </c>
      <c r="H5280" t="inlineStr"/>
    </row>
    <row r="5281">
      <c r="A5281" t="inlineStr">
        <is>
          <t>2015</t>
        </is>
      </c>
      <c r="B5281" t="inlineStr">
        <is>
          <t>Céleri rave</t>
        </is>
      </c>
      <c r="C5281" t="inlineStr">
        <is>
          <t>Echanges nets (sans ré-exports)</t>
        </is>
      </c>
      <c r="D5281" t="n">
        <v>0.06</v>
      </c>
      <c r="E5281" t="n">
        <v>0</v>
      </c>
      <c r="F5281" t="n">
        <v>17.7</v>
      </c>
      <c r="G5281" t="inlineStr">
        <is>
          <t>Donnée calculée</t>
        </is>
      </c>
      <c r="H5281" t="inlineStr"/>
    </row>
    <row r="5282">
      <c r="A5282" t="inlineStr">
        <is>
          <t>2015</t>
        </is>
      </c>
      <c r="B5282" t="inlineStr">
        <is>
          <t>Salsifis et scorsonère</t>
        </is>
      </c>
      <c r="C5282" t="inlineStr">
        <is>
          <t>Echanges nets (sans ré-exports)</t>
        </is>
      </c>
      <c r="D5282" t="n">
        <v>0.03</v>
      </c>
      <c r="E5282" t="n">
        <v>0</v>
      </c>
      <c r="F5282" t="n">
        <v>17.7</v>
      </c>
      <c r="G5282" t="inlineStr">
        <is>
          <t>Donnée calculée</t>
        </is>
      </c>
      <c r="H5282" t="inlineStr"/>
    </row>
    <row r="5283">
      <c r="A5283" t="inlineStr">
        <is>
          <t>2015</t>
        </is>
      </c>
      <c r="B5283" t="inlineStr">
        <is>
          <t>Racines et tubercules à amidon ou inuline comestibles</t>
        </is>
      </c>
      <c r="C5283" t="inlineStr">
        <is>
          <t>Echanges nets (sans ré-exports)</t>
        </is>
      </c>
      <c r="D5283" t="n">
        <v>1840</v>
      </c>
      <c r="E5283" t="n">
        <v>1830</v>
      </c>
      <c r="F5283" t="n">
        <v>500000000</v>
      </c>
      <c r="G5283" t="inlineStr">
        <is>
          <t>Donnée calculée</t>
        </is>
      </c>
      <c r="H5283" t="inlineStr"/>
    </row>
    <row r="5284">
      <c r="A5284" t="inlineStr">
        <is>
          <t>2015</t>
        </is>
      </c>
      <c r="B5284" t="inlineStr">
        <is>
          <t>Pommes de terre</t>
        </is>
      </c>
      <c r="C5284" t="inlineStr">
        <is>
          <t>Echanges nets (sans ré-exports)</t>
        </is>
      </c>
      <c r="D5284" t="n">
        <v>1830</v>
      </c>
      <c r="E5284" t="inlineStr"/>
      <c r="F5284" t="inlineStr"/>
      <c r="G5284" t="inlineStr">
        <is>
          <t>Donnée calculée</t>
        </is>
      </c>
      <c r="H5284" t="inlineStr"/>
    </row>
    <row r="5285">
      <c r="A5285" t="inlineStr">
        <is>
          <t>2015</t>
        </is>
      </c>
      <c r="B5285" t="inlineStr">
        <is>
          <t>Pommes de terre de consommation</t>
        </is>
      </c>
      <c r="C5285" t="inlineStr">
        <is>
          <t>Echanges nets (sans ré-exports)</t>
        </is>
      </c>
      <c r="D5285" t="n">
        <v>1830</v>
      </c>
      <c r="E5285" t="inlineStr"/>
      <c r="F5285" t="inlineStr"/>
      <c r="G5285" t="inlineStr">
        <is>
          <t>Donnée calculée</t>
        </is>
      </c>
      <c r="H5285" t="inlineStr"/>
    </row>
    <row r="5286">
      <c r="A5286" t="inlineStr">
        <is>
          <t>2015</t>
        </is>
      </c>
      <c r="B5286" t="inlineStr">
        <is>
          <t>Pommes de terre primeurs ou nouvelles</t>
        </is>
      </c>
      <c r="C5286" t="inlineStr">
        <is>
          <t>Echanges nets (sans ré-exports)</t>
        </is>
      </c>
      <c r="D5286" t="n">
        <v>0</v>
      </c>
      <c r="E5286" t="n">
        <v>0</v>
      </c>
      <c r="F5286" t="n">
        <v>514</v>
      </c>
      <c r="G5286" t="inlineStr">
        <is>
          <t>Donnée calculée</t>
        </is>
      </c>
      <c r="H5286" t="inlineStr"/>
    </row>
    <row r="5287">
      <c r="A5287" t="inlineStr">
        <is>
          <t>2015</t>
        </is>
      </c>
      <c r="B5287" t="inlineStr">
        <is>
          <t>Pommes de terre de conservation ou demi-saison</t>
        </is>
      </c>
      <c r="C5287" t="inlineStr">
        <is>
          <t>Echanges nets (sans ré-exports)</t>
        </is>
      </c>
      <c r="D5287" t="n">
        <v>1830</v>
      </c>
      <c r="E5287" t="n">
        <v>1320</v>
      </c>
      <c r="F5287" t="n">
        <v>1830</v>
      </c>
      <c r="G5287" t="inlineStr">
        <is>
          <t>Donnée calculée</t>
        </is>
      </c>
      <c r="H5287" t="inlineStr"/>
    </row>
    <row r="5288">
      <c r="A5288" t="inlineStr">
        <is>
          <t>2015</t>
        </is>
      </c>
      <c r="B5288" t="inlineStr">
        <is>
          <t>Patates douces</t>
        </is>
      </c>
      <c r="C5288" t="inlineStr">
        <is>
          <t>Echanges nets (sans ré-exports)</t>
        </is>
      </c>
      <c r="D5288" t="n">
        <v>3.29</v>
      </c>
      <c r="E5288" t="n">
        <v>0</v>
      </c>
      <c r="F5288" t="n">
        <v>3.34</v>
      </c>
      <c r="G5288" t="inlineStr">
        <is>
          <t>Donnée calculée</t>
        </is>
      </c>
      <c r="H5288" t="inlineStr"/>
    </row>
    <row r="5289">
      <c r="A5289" t="inlineStr">
        <is>
          <t>2015</t>
        </is>
      </c>
      <c r="B5289" t="inlineStr">
        <is>
          <t>Manioc</t>
        </is>
      </c>
      <c r="C5289" t="inlineStr">
        <is>
          <t>Echanges nets (sans ré-exports)</t>
        </is>
      </c>
      <c r="D5289" t="n">
        <v>0.07000000000000001</v>
      </c>
      <c r="E5289" t="n">
        <v>0</v>
      </c>
      <c r="F5289" t="n">
        <v>0.21</v>
      </c>
      <c r="G5289" t="inlineStr">
        <is>
          <t>Donnée calculée</t>
        </is>
      </c>
      <c r="H5289" t="inlineStr"/>
    </row>
    <row r="5290">
      <c r="A5290" t="inlineStr">
        <is>
          <t>2015</t>
        </is>
      </c>
      <c r="B5290" t="inlineStr">
        <is>
          <t>Colocases</t>
        </is>
      </c>
      <c r="C5290" t="inlineStr">
        <is>
          <t>Echanges nets (sans ré-exports)</t>
        </is>
      </c>
      <c r="D5290" t="n">
        <v>0</v>
      </c>
      <c r="E5290" t="n">
        <v>0</v>
      </c>
      <c r="F5290" t="n">
        <v>0</v>
      </c>
      <c r="G5290" t="inlineStr">
        <is>
          <t>Donnée calculée</t>
        </is>
      </c>
      <c r="H5290" t="inlineStr"/>
    </row>
    <row r="5291">
      <c r="A5291" t="inlineStr">
        <is>
          <t>2015</t>
        </is>
      </c>
      <c r="B5291" t="inlineStr">
        <is>
          <t>Autres racines et tubercules à amidon ou inuline comestibles</t>
        </is>
      </c>
      <c r="C5291" t="inlineStr">
        <is>
          <t>Echanges nets (sans ré-exports)</t>
        </is>
      </c>
      <c r="D5291" t="n">
        <v>2.02</v>
      </c>
      <c r="E5291" t="n">
        <v>0</v>
      </c>
      <c r="F5291" t="n">
        <v>500000000</v>
      </c>
      <c r="G5291" t="inlineStr">
        <is>
          <t>Donnée calculée</t>
        </is>
      </c>
      <c r="H5291" t="inlineStr"/>
    </row>
    <row r="5292">
      <c r="A5292" t="inlineStr">
        <is>
          <t>2015</t>
        </is>
      </c>
      <c r="B5292" t="inlineStr">
        <is>
          <t>Igname</t>
        </is>
      </c>
      <c r="C5292" t="inlineStr">
        <is>
          <t>Echanges nets (sans ré-exports)</t>
        </is>
      </c>
      <c r="D5292" t="n">
        <v>0.11</v>
      </c>
      <c r="E5292" t="n">
        <v>0</v>
      </c>
      <c r="F5292" t="n">
        <v>0.33</v>
      </c>
      <c r="G5292" t="inlineStr">
        <is>
          <t>Donnée calculée</t>
        </is>
      </c>
      <c r="H5292" t="inlineStr"/>
    </row>
    <row r="5293">
      <c r="A5293" t="inlineStr">
        <is>
          <t>2015</t>
        </is>
      </c>
      <c r="B5293" t="inlineStr">
        <is>
          <t>Autres tubercules, n.c.a.</t>
        </is>
      </c>
      <c r="C5293" t="inlineStr">
        <is>
          <t>Echanges nets (sans ré-exports)</t>
        </is>
      </c>
      <c r="D5293" t="n">
        <v>1.91</v>
      </c>
      <c r="E5293" t="n">
        <v>0</v>
      </c>
      <c r="F5293" t="n">
        <v>500000000</v>
      </c>
      <c r="G5293" t="inlineStr">
        <is>
          <t>Donnée calculée</t>
        </is>
      </c>
      <c r="H5293" t="inlineStr"/>
    </row>
    <row r="5294">
      <c r="A5294" t="inlineStr">
        <is>
          <t>2015</t>
        </is>
      </c>
      <c r="B5294" t="inlineStr">
        <is>
          <t>Champignons et truffes</t>
        </is>
      </c>
      <c r="C5294" t="inlineStr">
        <is>
          <t>Echanges nets (sans ré-exports)</t>
        </is>
      </c>
      <c r="D5294" t="n">
        <v>1.99</v>
      </c>
      <c r="E5294" t="inlineStr"/>
      <c r="F5294" t="inlineStr"/>
      <c r="G5294" t="inlineStr">
        <is>
          <t>Donnée calculée</t>
        </is>
      </c>
      <c r="H5294" t="inlineStr"/>
    </row>
    <row r="5295">
      <c r="A5295" t="inlineStr">
        <is>
          <t>2015</t>
        </is>
      </c>
      <c r="B5295" t="inlineStr">
        <is>
          <t>Champignons cultivés</t>
        </is>
      </c>
      <c r="C5295" t="inlineStr">
        <is>
          <t>Echanges nets (sans ré-exports)</t>
        </is>
      </c>
      <c r="D5295" t="n">
        <v>0.5</v>
      </c>
      <c r="E5295" t="inlineStr"/>
      <c r="F5295" t="inlineStr"/>
      <c r="G5295" t="inlineStr">
        <is>
          <t>Donnée calculée</t>
        </is>
      </c>
      <c r="H5295" t="inlineStr"/>
    </row>
    <row r="5296">
      <c r="A5296" t="inlineStr">
        <is>
          <t>2015</t>
        </is>
      </c>
      <c r="B5296" t="inlineStr">
        <is>
          <t>Champignons du genre Agaricus</t>
        </is>
      </c>
      <c r="C5296" t="inlineStr">
        <is>
          <t>Echanges nets (sans ré-exports)</t>
        </is>
      </c>
      <c r="D5296" t="n">
        <v>0.5</v>
      </c>
      <c r="E5296" t="inlineStr"/>
      <c r="F5296" t="inlineStr"/>
      <c r="G5296" t="inlineStr">
        <is>
          <t>Donnée calculée</t>
        </is>
      </c>
      <c r="H5296" t="inlineStr"/>
    </row>
    <row r="5297">
      <c r="A5297" t="inlineStr">
        <is>
          <t>2015</t>
        </is>
      </c>
      <c r="B5297" t="inlineStr">
        <is>
          <t>Champignons non-cultivés et truffes</t>
        </is>
      </c>
      <c r="C5297" t="inlineStr">
        <is>
          <t>Echanges nets (sans ré-exports)</t>
        </is>
      </c>
      <c r="D5297" t="n">
        <v>1.49</v>
      </c>
      <c r="E5297" t="inlineStr"/>
      <c r="F5297" t="inlineStr"/>
      <c r="G5297" t="inlineStr">
        <is>
          <t>Donnée calculée</t>
        </is>
      </c>
      <c r="H5297" t="inlineStr"/>
    </row>
    <row r="5298">
      <c r="A5298" t="inlineStr">
        <is>
          <t>2015</t>
        </is>
      </c>
      <c r="B5298" t="inlineStr">
        <is>
          <t>Champignons non-cultivés</t>
        </is>
      </c>
      <c r="C5298" t="inlineStr">
        <is>
          <t>Echanges nets (sans ré-exports)</t>
        </is>
      </c>
      <c r="D5298" t="n">
        <v>0.17</v>
      </c>
      <c r="E5298" t="n">
        <v>0</v>
      </c>
      <c r="F5298" t="n">
        <v>1.49</v>
      </c>
      <c r="G5298" t="inlineStr">
        <is>
          <t>Donnée calculée</t>
        </is>
      </c>
      <c r="H5298" t="inlineStr"/>
    </row>
    <row r="5299">
      <c r="A5299" t="inlineStr">
        <is>
          <t>2015</t>
        </is>
      </c>
      <c r="B5299" t="inlineStr">
        <is>
          <t>Chanterelles</t>
        </is>
      </c>
      <c r="C5299" t="inlineStr">
        <is>
          <t>Echanges nets (sans ré-exports)</t>
        </is>
      </c>
      <c r="D5299" t="n">
        <v>0.06</v>
      </c>
      <c r="E5299" t="n">
        <v>0</v>
      </c>
      <c r="F5299" t="n">
        <v>1.49</v>
      </c>
      <c r="G5299" t="inlineStr">
        <is>
          <t>Donnée calculée</t>
        </is>
      </c>
      <c r="H5299" t="inlineStr"/>
    </row>
    <row r="5300">
      <c r="A5300" t="inlineStr">
        <is>
          <t>2015</t>
        </is>
      </c>
      <c r="B5300" t="inlineStr">
        <is>
          <t>Cèpes</t>
        </is>
      </c>
      <c r="C5300" t="inlineStr">
        <is>
          <t>Echanges nets (sans ré-exports)</t>
        </is>
      </c>
      <c r="D5300" t="n">
        <v>0.06</v>
      </c>
      <c r="E5300" t="n">
        <v>0</v>
      </c>
      <c r="F5300" t="n">
        <v>1.49</v>
      </c>
      <c r="G5300" t="inlineStr">
        <is>
          <t>Donnée calculée</t>
        </is>
      </c>
      <c r="H5300" t="inlineStr"/>
    </row>
    <row r="5301">
      <c r="A5301" t="inlineStr">
        <is>
          <t>2015</t>
        </is>
      </c>
      <c r="B5301" t="inlineStr">
        <is>
          <t>Autres champignons</t>
        </is>
      </c>
      <c r="C5301" t="inlineStr">
        <is>
          <t>Echanges nets (sans ré-exports)</t>
        </is>
      </c>
      <c r="D5301" t="n">
        <v>0.06</v>
      </c>
      <c r="E5301" t="n">
        <v>0</v>
      </c>
      <c r="F5301" t="n">
        <v>1.49</v>
      </c>
      <c r="G5301" t="inlineStr">
        <is>
          <t>Donnée calculée</t>
        </is>
      </c>
      <c r="H5301" t="inlineStr"/>
    </row>
    <row r="5302">
      <c r="A5302" t="inlineStr">
        <is>
          <t>2015</t>
        </is>
      </c>
      <c r="B5302" t="inlineStr">
        <is>
          <t>Truffes</t>
        </is>
      </c>
      <c r="C5302" t="inlineStr">
        <is>
          <t>Echanges nets (sans ré-exports)</t>
        </is>
      </c>
      <c r="D5302" t="n">
        <v>1.33</v>
      </c>
      <c r="E5302" t="n">
        <v>0</v>
      </c>
      <c r="F5302" t="n">
        <v>1.49</v>
      </c>
      <c r="G5302" t="inlineStr">
        <is>
          <t>Donnée calculée</t>
        </is>
      </c>
      <c r="H5302" t="inlineStr"/>
    </row>
    <row r="5303">
      <c r="A5303" t="inlineStr">
        <is>
          <t>2015</t>
        </is>
      </c>
      <c r="B5303" t="inlineStr">
        <is>
          <t>Légumes frais n.c.a.</t>
        </is>
      </c>
      <c r="C5303" t="inlineStr">
        <is>
          <t>Echanges nets (sans ré-exports)</t>
        </is>
      </c>
      <c r="D5303" t="n">
        <v>2.09</v>
      </c>
      <c r="E5303" t="inlineStr"/>
      <c r="F5303" t="inlineStr"/>
      <c r="G5303" t="inlineStr">
        <is>
          <t>Donnée calculée</t>
        </is>
      </c>
      <c r="H5303" t="inlineStr"/>
    </row>
    <row r="5304">
      <c r="A5304" t="inlineStr">
        <is>
          <t>2015</t>
        </is>
      </c>
      <c r="B5304" t="inlineStr">
        <is>
          <t>Céleris branches</t>
        </is>
      </c>
      <c r="C5304" t="inlineStr">
        <is>
          <t>Echanges nets (sans ré-exports)</t>
        </is>
      </c>
      <c r="D5304" t="n">
        <v>2.09</v>
      </c>
      <c r="E5304" t="inlineStr"/>
      <c r="F5304" t="inlineStr"/>
      <c r="G5304" t="inlineStr">
        <is>
          <t>Donnée calculée</t>
        </is>
      </c>
      <c r="H5304" t="inlineStr"/>
    </row>
    <row r="5305">
      <c r="A5305" t="inlineStr">
        <is>
          <t>2015</t>
        </is>
      </c>
      <c r="B5305" t="inlineStr">
        <is>
          <t>Fruits</t>
        </is>
      </c>
      <c r="C5305" t="inlineStr">
        <is>
          <t>Echanges nets (sans ré-exports)</t>
        </is>
      </c>
      <c r="D5305" t="n">
        <v>1240</v>
      </c>
      <c r="E5305" t="n">
        <v>159</v>
      </c>
      <c r="F5305" t="n">
        <v>500000000</v>
      </c>
      <c r="G5305" t="inlineStr">
        <is>
          <t>Donnée calculée</t>
        </is>
      </c>
      <c r="H5305" t="inlineStr"/>
    </row>
    <row r="5306">
      <c r="A5306" t="inlineStr">
        <is>
          <t>2015</t>
        </is>
      </c>
      <c r="B5306" t="inlineStr">
        <is>
          <t>Raisin</t>
        </is>
      </c>
      <c r="C5306" t="inlineStr">
        <is>
          <t>Echanges nets (sans ré-exports)</t>
        </is>
      </c>
      <c r="D5306" t="n">
        <v>7.99</v>
      </c>
      <c r="E5306" t="n">
        <v>0</v>
      </c>
      <c r="F5306" t="n">
        <v>17.9</v>
      </c>
      <c r="G5306" t="inlineStr">
        <is>
          <t>Donnée calculée</t>
        </is>
      </c>
      <c r="H5306" t="inlineStr"/>
    </row>
    <row r="5307">
      <c r="A5307" t="inlineStr">
        <is>
          <t>2015</t>
        </is>
      </c>
      <c r="B5307" t="inlineStr">
        <is>
          <t>Raisin de table</t>
        </is>
      </c>
      <c r="C5307" t="inlineStr">
        <is>
          <t>Echanges nets (sans ré-exports)</t>
        </is>
      </c>
      <c r="D5307" t="n">
        <v>4.06</v>
      </c>
      <c r="E5307" t="n">
        <v>0</v>
      </c>
      <c r="F5307" t="n">
        <v>17.9</v>
      </c>
      <c r="G5307" t="inlineStr">
        <is>
          <t>Donnée calculée</t>
        </is>
      </c>
      <c r="H5307" t="inlineStr"/>
    </row>
    <row r="5308">
      <c r="A5308" t="inlineStr">
        <is>
          <t>2015</t>
        </is>
      </c>
      <c r="B5308" t="inlineStr">
        <is>
          <t>Autre raisin frais</t>
        </is>
      </c>
      <c r="C5308" t="inlineStr">
        <is>
          <t>Echanges nets (sans ré-exports)</t>
        </is>
      </c>
      <c r="D5308" t="n">
        <v>3.93</v>
      </c>
      <c r="E5308" t="n">
        <v>0</v>
      </c>
      <c r="F5308" t="n">
        <v>17.9</v>
      </c>
      <c r="G5308" t="inlineStr">
        <is>
          <t>Donnée calculée</t>
        </is>
      </c>
      <c r="H5308" t="inlineStr"/>
    </row>
    <row r="5309">
      <c r="A5309" t="inlineStr">
        <is>
          <t>2015</t>
        </is>
      </c>
      <c r="B5309" t="inlineStr">
        <is>
          <t>Fruits tropicaux et subtropicaux</t>
        </is>
      </c>
      <c r="C5309" t="inlineStr">
        <is>
          <t>Echanges nets (sans ré-exports)</t>
        </is>
      </c>
      <c r="D5309" t="n">
        <v>283</v>
      </c>
      <c r="E5309" t="n">
        <v>5.13</v>
      </c>
      <c r="F5309" t="n">
        <v>305</v>
      </c>
      <c r="G5309" t="inlineStr">
        <is>
          <t>Donnée calculée</t>
        </is>
      </c>
      <c r="H5309" t="inlineStr"/>
    </row>
    <row r="5310">
      <c r="A5310" t="inlineStr">
        <is>
          <t>2015</t>
        </is>
      </c>
      <c r="B5310" t="inlineStr">
        <is>
          <t>Avocats</t>
        </is>
      </c>
      <c r="C5310" t="inlineStr">
        <is>
          <t>Echanges nets (sans ré-exports)</t>
        </is>
      </c>
      <c r="D5310" t="n">
        <v>0</v>
      </c>
      <c r="E5310" t="n">
        <v>0</v>
      </c>
      <c r="F5310" t="n">
        <v>-0</v>
      </c>
      <c r="G5310" t="inlineStr">
        <is>
          <t>Donnée calculée</t>
        </is>
      </c>
      <c r="H5310" t="inlineStr"/>
    </row>
    <row r="5311">
      <c r="A5311" t="inlineStr">
        <is>
          <t>2015</t>
        </is>
      </c>
      <c r="B5311" t="inlineStr">
        <is>
          <t>Bananes, bananes plantains et assimilés</t>
        </is>
      </c>
      <c r="C5311" t="inlineStr">
        <is>
          <t>Echanges nets (sans ré-exports)</t>
        </is>
      </c>
      <c r="D5311" t="n">
        <v>272</v>
      </c>
      <c r="E5311" t="n">
        <v>0</v>
      </c>
      <c r="F5311" t="n">
        <v>287</v>
      </c>
      <c r="G5311" t="inlineStr">
        <is>
          <t>Donnée calculée</t>
        </is>
      </c>
      <c r="H5311" t="inlineStr"/>
    </row>
    <row r="5312">
      <c r="A5312" t="inlineStr">
        <is>
          <t>2015</t>
        </is>
      </c>
      <c r="B5312" t="inlineStr">
        <is>
          <t>Bananes fruits</t>
        </is>
      </c>
      <c r="C5312" t="inlineStr">
        <is>
          <t>Echanges nets (sans ré-exports)</t>
        </is>
      </c>
      <c r="D5312" t="n">
        <v>272</v>
      </c>
      <c r="E5312" t="n">
        <v>0</v>
      </c>
      <c r="F5312" t="n">
        <v>287</v>
      </c>
      <c r="G5312" t="inlineStr">
        <is>
          <t>Donnée calculée</t>
        </is>
      </c>
      <c r="H5312" t="inlineStr"/>
    </row>
    <row r="5313">
      <c r="A5313" t="inlineStr">
        <is>
          <t>2015</t>
        </is>
      </c>
      <c r="B5313" t="inlineStr">
        <is>
          <t>Bananes plantains</t>
        </is>
      </c>
      <c r="C5313" t="inlineStr">
        <is>
          <t>Echanges nets (sans ré-exports)</t>
        </is>
      </c>
      <c r="D5313" t="n">
        <v>0.22</v>
      </c>
      <c r="E5313" t="n">
        <v>0</v>
      </c>
      <c r="F5313" t="n">
        <v>0.43</v>
      </c>
      <c r="G5313" t="inlineStr">
        <is>
          <t>Donnée calculée</t>
        </is>
      </c>
      <c r="H5313" t="inlineStr"/>
    </row>
    <row r="5314">
      <c r="A5314" t="inlineStr">
        <is>
          <t>2015</t>
        </is>
      </c>
      <c r="B5314" t="inlineStr">
        <is>
          <t>Dattes</t>
        </is>
      </c>
      <c r="C5314" t="inlineStr">
        <is>
          <t>Echanges nets (sans ré-exports)</t>
        </is>
      </c>
      <c r="D5314" t="n">
        <v>4.96</v>
      </c>
      <c r="E5314" t="n">
        <v>0</v>
      </c>
      <c r="F5314" t="n">
        <v>12.4</v>
      </c>
      <c r="G5314" t="inlineStr">
        <is>
          <t>Donnée calculée</t>
        </is>
      </c>
      <c r="H5314" t="inlineStr"/>
    </row>
    <row r="5315">
      <c r="A5315" t="inlineStr">
        <is>
          <t>2015</t>
        </is>
      </c>
      <c r="B5315" t="inlineStr">
        <is>
          <t>Figues</t>
        </is>
      </c>
      <c r="C5315" t="inlineStr">
        <is>
          <t>Echanges nets (sans ré-exports)</t>
        </is>
      </c>
      <c r="D5315" t="n">
        <v>0</v>
      </c>
      <c r="E5315" t="n">
        <v>0</v>
      </c>
      <c r="F5315" t="n">
        <v>-0</v>
      </c>
      <c r="G5315" t="inlineStr">
        <is>
          <t>Donnée calculée</t>
        </is>
      </c>
      <c r="H5315" t="inlineStr"/>
    </row>
    <row r="5316">
      <c r="A5316" t="inlineStr">
        <is>
          <t>2015</t>
        </is>
      </c>
      <c r="B5316" t="inlineStr">
        <is>
          <t>Autres fruits tropicaux et subtropicaux</t>
        </is>
      </c>
      <c r="C5316" t="inlineStr">
        <is>
          <t>Echanges nets (sans ré-exports)</t>
        </is>
      </c>
      <c r="D5316" t="n">
        <v>5.13</v>
      </c>
      <c r="E5316" t="n">
        <v>5.13</v>
      </c>
      <c r="F5316" t="n">
        <v>5.13</v>
      </c>
      <c r="G5316" t="inlineStr">
        <is>
          <t>Donnée calculée</t>
        </is>
      </c>
      <c r="H5316" t="inlineStr"/>
    </row>
    <row r="5317">
      <c r="A5317" t="inlineStr">
        <is>
          <t>2015</t>
        </is>
      </c>
      <c r="B5317" t="inlineStr">
        <is>
          <t>Mangue</t>
        </is>
      </c>
      <c r="C5317" t="inlineStr">
        <is>
          <t>Echanges nets (sans ré-exports)</t>
        </is>
      </c>
      <c r="D5317" t="n">
        <v>0</v>
      </c>
      <c r="E5317" t="n">
        <v>0</v>
      </c>
      <c r="F5317" t="n">
        <v>-0</v>
      </c>
      <c r="G5317" t="inlineStr">
        <is>
          <t>Donnée calculée</t>
        </is>
      </c>
      <c r="H5317" t="inlineStr"/>
    </row>
    <row r="5318">
      <c r="A5318" t="inlineStr">
        <is>
          <t>2015</t>
        </is>
      </c>
      <c r="B5318" t="inlineStr">
        <is>
          <t>Goyave, Goyavier</t>
        </is>
      </c>
      <c r="C5318" t="inlineStr">
        <is>
          <t>Echanges nets (sans ré-exports)</t>
        </is>
      </c>
      <c r="D5318" t="n">
        <v>0</v>
      </c>
      <c r="E5318" t="n">
        <v>0</v>
      </c>
      <c r="F5318" t="n">
        <v>-0</v>
      </c>
      <c r="G5318" t="inlineStr">
        <is>
          <t>Donnée calculée</t>
        </is>
      </c>
      <c r="H5318" t="inlineStr"/>
    </row>
    <row r="5319">
      <c r="A5319" t="inlineStr">
        <is>
          <t>2015</t>
        </is>
      </c>
      <c r="B5319" t="inlineStr">
        <is>
          <t>Ananas</t>
        </is>
      </c>
      <c r="C5319" t="inlineStr">
        <is>
          <t>Echanges nets (sans ré-exports)</t>
        </is>
      </c>
      <c r="D5319" t="n">
        <v>0</v>
      </c>
      <c r="E5319" t="n">
        <v>0</v>
      </c>
      <c r="F5319" t="n">
        <v>-0</v>
      </c>
      <c r="G5319" t="inlineStr">
        <is>
          <t>Donnée calculée</t>
        </is>
      </c>
      <c r="H5319" t="inlineStr"/>
    </row>
    <row r="5320">
      <c r="A5320" t="inlineStr">
        <is>
          <t>2015</t>
        </is>
      </c>
      <c r="B5320" t="inlineStr">
        <is>
          <t>Autres fruits tropicaux et subtropicaux, n.c.a</t>
        </is>
      </c>
      <c r="C5320" t="inlineStr">
        <is>
          <t>Echanges nets (sans ré-exports)</t>
        </is>
      </c>
      <c r="D5320" t="n">
        <v>5.13</v>
      </c>
      <c r="E5320" t="inlineStr"/>
      <c r="F5320" t="inlineStr"/>
      <c r="G5320" t="inlineStr">
        <is>
          <t>Donnée calculée</t>
        </is>
      </c>
      <c r="H5320" t="inlineStr"/>
    </row>
    <row r="5321">
      <c r="A5321" t="inlineStr">
        <is>
          <t>2015</t>
        </is>
      </c>
      <c r="B5321" t="inlineStr">
        <is>
          <t>Letchi, longani, ramboutan</t>
        </is>
      </c>
      <c r="C5321" t="inlineStr">
        <is>
          <t>Echanges nets (sans ré-exports)</t>
        </is>
      </c>
      <c r="D5321" t="n">
        <v>3.76</v>
      </c>
      <c r="E5321" t="n">
        <v>0</v>
      </c>
      <c r="F5321" t="n">
        <v>4.93</v>
      </c>
      <c r="G5321" t="inlineStr">
        <is>
          <t>Donnée calculée</t>
        </is>
      </c>
      <c r="H5321" t="inlineStr"/>
    </row>
    <row r="5322">
      <c r="A5322" t="inlineStr">
        <is>
          <t>2015</t>
        </is>
      </c>
      <c r="B5322" t="inlineStr">
        <is>
          <t>Abricot pays ou mamey</t>
        </is>
      </c>
      <c r="C5322" t="inlineStr">
        <is>
          <t>Echanges nets (sans ré-exports)</t>
        </is>
      </c>
      <c r="D5322" t="n">
        <v>0.08</v>
      </c>
      <c r="E5322" t="n">
        <v>0</v>
      </c>
      <c r="F5322" t="n">
        <v>4.93</v>
      </c>
      <c r="G5322" t="inlineStr">
        <is>
          <t>Donnée calculée</t>
        </is>
      </c>
      <c r="H5322" t="inlineStr"/>
    </row>
    <row r="5323">
      <c r="A5323" t="inlineStr">
        <is>
          <t>2015</t>
        </is>
      </c>
      <c r="B5323" t="inlineStr">
        <is>
          <t>Corossol, pomme cannelle</t>
        </is>
      </c>
      <c r="C5323" t="inlineStr">
        <is>
          <t>Echanges nets (sans ré-exports)</t>
        </is>
      </c>
      <c r="D5323" t="n">
        <v>0.11</v>
      </c>
      <c r="E5323" t="n">
        <v>0</v>
      </c>
      <c r="F5323" t="n">
        <v>4.93</v>
      </c>
      <c r="G5323" t="inlineStr">
        <is>
          <t>Donnée calculée</t>
        </is>
      </c>
      <c r="H5323" t="inlineStr"/>
    </row>
    <row r="5324">
      <c r="A5324" t="inlineStr">
        <is>
          <t>2015</t>
        </is>
      </c>
      <c r="B5324" t="inlineStr">
        <is>
          <t>Maracuja, fruits de la passion, grenadille</t>
        </is>
      </c>
      <c r="C5324" t="inlineStr">
        <is>
          <t>Echanges nets (sans ré-exports)</t>
        </is>
      </c>
      <c r="D5324" t="n">
        <v>0.99</v>
      </c>
      <c r="E5324" t="n">
        <v>0</v>
      </c>
      <c r="F5324" t="n">
        <v>4.93</v>
      </c>
      <c r="G5324" t="inlineStr">
        <is>
          <t>Donnée calculée</t>
        </is>
      </c>
      <c r="H5324" t="inlineStr"/>
    </row>
    <row r="5325">
      <c r="A5325" t="inlineStr">
        <is>
          <t>2015</t>
        </is>
      </c>
      <c r="B5325" t="inlineStr">
        <is>
          <t>Papaye</t>
        </is>
      </c>
      <c r="C5325" t="inlineStr">
        <is>
          <t>Echanges nets (sans ré-exports)</t>
        </is>
      </c>
      <c r="D5325" t="n">
        <v>0.19</v>
      </c>
      <c r="E5325" t="inlineStr"/>
      <c r="F5325" t="inlineStr"/>
      <c r="G5325" t="inlineStr">
        <is>
          <t>Donnée calculée</t>
        </is>
      </c>
      <c r="H5325" t="inlineStr"/>
    </row>
    <row r="5326">
      <c r="A5326" t="inlineStr">
        <is>
          <t>2015</t>
        </is>
      </c>
      <c r="B5326" t="inlineStr">
        <is>
          <t>Agrumes</t>
        </is>
      </c>
      <c r="C5326" t="inlineStr">
        <is>
          <t>Echanges nets (sans ré-exports)</t>
        </is>
      </c>
      <c r="D5326" t="n">
        <v>80.8</v>
      </c>
      <c r="E5326" t="n">
        <v>0</v>
      </c>
      <c r="F5326" t="n">
        <v>500000000</v>
      </c>
      <c r="G5326" t="inlineStr">
        <is>
          <t>Donnée calculée</t>
        </is>
      </c>
      <c r="H5326" t="inlineStr"/>
    </row>
    <row r="5327">
      <c r="A5327" t="inlineStr">
        <is>
          <t>2015</t>
        </is>
      </c>
      <c r="B5327" t="inlineStr">
        <is>
          <t>Pomelos et pamplemousses</t>
        </is>
      </c>
      <c r="C5327" t="inlineStr">
        <is>
          <t>Echanges nets (sans ré-exports)</t>
        </is>
      </c>
      <c r="D5327" t="n">
        <v>0</v>
      </c>
      <c r="E5327" t="n">
        <v>0</v>
      </c>
      <c r="F5327" t="n">
        <v>0</v>
      </c>
      <c r="G5327" t="inlineStr">
        <is>
          <t>Donnée calculée</t>
        </is>
      </c>
      <c r="H5327" t="inlineStr"/>
    </row>
    <row r="5328">
      <c r="A5328" t="inlineStr">
        <is>
          <t>2015</t>
        </is>
      </c>
      <c r="B5328" t="inlineStr">
        <is>
          <t>Citrons et limes</t>
        </is>
      </c>
      <c r="C5328" t="inlineStr">
        <is>
          <t>Echanges nets (sans ré-exports)</t>
        </is>
      </c>
      <c r="D5328" t="n">
        <v>0</v>
      </c>
      <c r="E5328" t="n">
        <v>0</v>
      </c>
      <c r="F5328" t="n">
        <v>0</v>
      </c>
      <c r="G5328" t="inlineStr">
        <is>
          <t>Donnée calculée</t>
        </is>
      </c>
      <c r="H5328" t="inlineStr"/>
    </row>
    <row r="5329">
      <c r="A5329" t="inlineStr">
        <is>
          <t>2015</t>
        </is>
      </c>
      <c r="B5329" t="inlineStr">
        <is>
          <t>Oranges</t>
        </is>
      </c>
      <c r="C5329" t="inlineStr">
        <is>
          <t>Echanges nets (sans ré-exports)</t>
        </is>
      </c>
      <c r="D5329" t="n">
        <v>0</v>
      </c>
      <c r="E5329" t="n">
        <v>0</v>
      </c>
      <c r="F5329" t="n">
        <v>-0</v>
      </c>
      <c r="G5329" t="inlineStr">
        <is>
          <t>Donnée calculée</t>
        </is>
      </c>
      <c r="H5329" t="inlineStr"/>
    </row>
    <row r="5330">
      <c r="A5330" t="inlineStr">
        <is>
          <t>2015</t>
        </is>
      </c>
      <c r="B5330" t="inlineStr">
        <is>
          <t>Mandarines et clémentines</t>
        </is>
      </c>
      <c r="C5330" t="inlineStr">
        <is>
          <t>Echanges nets (sans ré-exports)</t>
        </is>
      </c>
      <c r="D5330" t="n">
        <v>80.59999999999999</v>
      </c>
      <c r="E5330" t="n">
        <v>0</v>
      </c>
      <c r="F5330" t="n">
        <v>500000000</v>
      </c>
      <c r="G5330" t="inlineStr">
        <is>
          <t>Donnée calculée</t>
        </is>
      </c>
      <c r="H5330" t="inlineStr"/>
    </row>
    <row r="5331">
      <c r="A5331" t="inlineStr">
        <is>
          <t>2015</t>
        </is>
      </c>
      <c r="B5331" t="inlineStr">
        <is>
          <t>Fruits à pépins et à noyau</t>
        </is>
      </c>
      <c r="C5331" t="inlineStr">
        <is>
          <t>Echanges nets (sans ré-exports)</t>
        </is>
      </c>
      <c r="D5331" t="n">
        <v>798</v>
      </c>
      <c r="E5331" t="n">
        <v>94.8</v>
      </c>
      <c r="F5331" t="n">
        <v>500000000</v>
      </c>
      <c r="G5331" t="inlineStr">
        <is>
          <t>Donnée calculée</t>
        </is>
      </c>
      <c r="H5331" t="inlineStr"/>
    </row>
    <row r="5332">
      <c r="A5332" t="inlineStr">
        <is>
          <t>2015</t>
        </is>
      </c>
      <c r="B5332" t="inlineStr">
        <is>
          <t>Pommes</t>
        </is>
      </c>
      <c r="C5332" t="inlineStr">
        <is>
          <t>Echanges nets (sans ré-exports)</t>
        </is>
      </c>
      <c r="D5332" t="n">
        <v>625</v>
      </c>
      <c r="E5332" t="n">
        <v>0</v>
      </c>
      <c r="F5332" t="n">
        <v>634</v>
      </c>
      <c r="G5332" t="inlineStr">
        <is>
          <t>Donnée calculée</t>
        </is>
      </c>
      <c r="H5332" t="inlineStr"/>
    </row>
    <row r="5333">
      <c r="A5333" t="inlineStr">
        <is>
          <t>2015</t>
        </is>
      </c>
      <c r="B5333" t="inlineStr">
        <is>
          <t>Pommes de table</t>
        </is>
      </c>
      <c r="C5333" t="inlineStr">
        <is>
          <t>Echanges nets (sans ré-exports)</t>
        </is>
      </c>
      <c r="D5333" t="n">
        <v>625</v>
      </c>
      <c r="E5333" t="n">
        <v>0</v>
      </c>
      <c r="F5333" t="n">
        <v>634</v>
      </c>
      <c r="G5333" t="inlineStr">
        <is>
          <t>Donnée calculée</t>
        </is>
      </c>
      <c r="H5333" t="inlineStr"/>
    </row>
    <row r="5334">
      <c r="A5334" t="inlineStr">
        <is>
          <t>2015</t>
        </is>
      </c>
      <c r="B5334" t="inlineStr">
        <is>
          <t>Golden</t>
        </is>
      </c>
      <c r="C5334" t="inlineStr">
        <is>
          <t>Echanges nets (sans ré-exports)</t>
        </is>
      </c>
      <c r="D5334" t="n">
        <v>124</v>
      </c>
      <c r="E5334" t="n">
        <v>0</v>
      </c>
      <c r="F5334" t="n">
        <v>634</v>
      </c>
      <c r="G5334" t="inlineStr">
        <is>
          <t>Donnée calculée</t>
        </is>
      </c>
      <c r="H5334" t="inlineStr"/>
    </row>
    <row r="5335">
      <c r="A5335" t="inlineStr">
        <is>
          <t>2015</t>
        </is>
      </c>
      <c r="B5335" t="inlineStr">
        <is>
          <t>Gala</t>
        </is>
      </c>
      <c r="C5335" t="inlineStr">
        <is>
          <t>Echanges nets (sans ré-exports)</t>
        </is>
      </c>
      <c r="D5335" t="n">
        <v>0.39</v>
      </c>
      <c r="E5335" t="n">
        <v>0</v>
      </c>
      <c r="F5335" t="n">
        <v>187</v>
      </c>
      <c r="G5335" t="inlineStr">
        <is>
          <t>Donnée calculée</t>
        </is>
      </c>
      <c r="H5335" t="inlineStr"/>
    </row>
    <row r="5336">
      <c r="A5336" t="inlineStr">
        <is>
          <t>2015</t>
        </is>
      </c>
      <c r="B5336" t="inlineStr">
        <is>
          <t>Granny Smith</t>
        </is>
      </c>
      <c r="C5336" t="inlineStr">
        <is>
          <t>Echanges nets (sans ré-exports)</t>
        </is>
      </c>
      <c r="D5336" t="n">
        <v>3.47</v>
      </c>
      <c r="E5336" t="n">
        <v>0</v>
      </c>
      <c r="F5336" t="n">
        <v>321</v>
      </c>
      <c r="G5336" t="inlineStr">
        <is>
          <t>Donnée calculée</t>
        </is>
      </c>
      <c r="H5336" t="inlineStr"/>
    </row>
    <row r="5337">
      <c r="A5337" t="inlineStr">
        <is>
          <t>2015</t>
        </is>
      </c>
      <c r="B5337" t="inlineStr">
        <is>
          <t>Autres variétés de pommes, n.c.a.</t>
        </is>
      </c>
      <c r="C5337" t="inlineStr">
        <is>
          <t>Echanges nets (sans ré-exports)</t>
        </is>
      </c>
      <c r="D5337" t="n">
        <v>497</v>
      </c>
      <c r="E5337" t="n">
        <v>0</v>
      </c>
      <c r="F5337" t="n">
        <v>634</v>
      </c>
      <c r="G5337" t="inlineStr">
        <is>
          <t>Donnée calculée</t>
        </is>
      </c>
      <c r="H5337" t="inlineStr"/>
    </row>
    <row r="5338">
      <c r="A5338" t="inlineStr">
        <is>
          <t>2015</t>
        </is>
      </c>
      <c r="B5338" t="inlineStr">
        <is>
          <t>Autres fruits à pépins et à noyau</t>
        </is>
      </c>
      <c r="C5338" t="inlineStr">
        <is>
          <t>Echanges nets (sans ré-exports)</t>
        </is>
      </c>
      <c r="D5338" t="n">
        <v>172</v>
      </c>
      <c r="E5338" t="n">
        <v>94.8</v>
      </c>
      <c r="F5338" t="n">
        <v>500000000</v>
      </c>
      <c r="G5338" t="inlineStr">
        <is>
          <t>Donnée calculée</t>
        </is>
      </c>
      <c r="H5338" t="inlineStr"/>
    </row>
    <row r="5339">
      <c r="A5339" t="inlineStr">
        <is>
          <t>2015</t>
        </is>
      </c>
      <c r="B5339" t="inlineStr">
        <is>
          <t>Poires</t>
        </is>
      </c>
      <c r="C5339" t="inlineStr">
        <is>
          <t>Echanges nets (sans ré-exports)</t>
        </is>
      </c>
      <c r="D5339" t="n">
        <v>8.24</v>
      </c>
      <c r="E5339" t="n">
        <v>0</v>
      </c>
      <c r="F5339" t="n">
        <v>24.7</v>
      </c>
      <c r="G5339" t="inlineStr">
        <is>
          <t>Donnée calculée</t>
        </is>
      </c>
      <c r="H5339" t="inlineStr"/>
    </row>
    <row r="5340">
      <c r="A5340" t="inlineStr">
        <is>
          <t>2015</t>
        </is>
      </c>
      <c r="B5340" t="inlineStr">
        <is>
          <t>Poires d'été</t>
        </is>
      </c>
      <c r="C5340" t="inlineStr">
        <is>
          <t>Echanges nets (sans ré-exports)</t>
        </is>
      </c>
      <c r="D5340" t="n">
        <v>2.49</v>
      </c>
      <c r="E5340" t="n">
        <v>0</v>
      </c>
      <c r="F5340" t="n">
        <v>24.7</v>
      </c>
      <c r="G5340" t="inlineStr">
        <is>
          <t>Donnée calculée</t>
        </is>
      </c>
      <c r="H5340" t="inlineStr"/>
    </row>
    <row r="5341">
      <c r="A5341" t="inlineStr">
        <is>
          <t>2015</t>
        </is>
      </c>
      <c r="B5341" t="inlineStr">
        <is>
          <t>William's</t>
        </is>
      </c>
      <c r="C5341" t="inlineStr">
        <is>
          <t>Echanges nets (sans ré-exports)</t>
        </is>
      </c>
      <c r="D5341" t="n">
        <v>0.91</v>
      </c>
      <c r="E5341" t="n">
        <v>0</v>
      </c>
      <c r="F5341" t="n">
        <v>24.7</v>
      </c>
      <c r="G5341" t="inlineStr">
        <is>
          <t>Donnée calculée</t>
        </is>
      </c>
      <c r="H5341" t="inlineStr"/>
    </row>
    <row r="5342">
      <c r="A5342" t="inlineStr">
        <is>
          <t>2015</t>
        </is>
      </c>
      <c r="B5342" t="inlineStr">
        <is>
          <t>Jules Guyot</t>
        </is>
      </c>
      <c r="C5342" t="inlineStr">
        <is>
          <t>Echanges nets (sans ré-exports)</t>
        </is>
      </c>
      <c r="D5342" t="n">
        <v>0.64</v>
      </c>
      <c r="E5342" t="n">
        <v>0</v>
      </c>
      <c r="F5342" t="n">
        <v>24.7</v>
      </c>
      <c r="G5342" t="inlineStr">
        <is>
          <t>Donnée calculée</t>
        </is>
      </c>
      <c r="H5342" t="inlineStr"/>
    </row>
    <row r="5343">
      <c r="A5343" t="inlineStr">
        <is>
          <t>2015</t>
        </is>
      </c>
      <c r="B5343" t="inlineStr">
        <is>
          <t>Autres variétés de poires d'été, n.c.a.</t>
        </is>
      </c>
      <c r="C5343" t="inlineStr">
        <is>
          <t>Echanges nets (sans ré-exports)</t>
        </is>
      </c>
      <c r="D5343" t="n">
        <v>0.9399999999999999</v>
      </c>
      <c r="E5343" t="n">
        <v>0</v>
      </c>
      <c r="F5343" t="n">
        <v>24.7</v>
      </c>
      <c r="G5343" t="inlineStr">
        <is>
          <t>Donnée calculée</t>
        </is>
      </c>
      <c r="H5343" t="inlineStr"/>
    </row>
    <row r="5344">
      <c r="A5344" t="inlineStr">
        <is>
          <t>2015</t>
        </is>
      </c>
      <c r="B5344" t="inlineStr">
        <is>
          <t>Poires d'automne</t>
        </is>
      </c>
      <c r="C5344" t="inlineStr">
        <is>
          <t>Echanges nets (sans ré-exports)</t>
        </is>
      </c>
      <c r="D5344" t="n">
        <v>2.93</v>
      </c>
      <c r="E5344" t="n">
        <v>0</v>
      </c>
      <c r="F5344" t="n">
        <v>24.7</v>
      </c>
      <c r="G5344" t="inlineStr">
        <is>
          <t>Donnée calculée</t>
        </is>
      </c>
      <c r="H5344" t="inlineStr"/>
    </row>
    <row r="5345">
      <c r="A5345" t="inlineStr">
        <is>
          <t>2015</t>
        </is>
      </c>
      <c r="B5345" t="inlineStr">
        <is>
          <t>Poires d'hiver</t>
        </is>
      </c>
      <c r="C5345" t="inlineStr">
        <is>
          <t>Echanges nets (sans ré-exports)</t>
        </is>
      </c>
      <c r="D5345" t="n">
        <v>2.81</v>
      </c>
      <c r="E5345" t="n">
        <v>0</v>
      </c>
      <c r="F5345" t="n">
        <v>24.7</v>
      </c>
      <c r="G5345" t="inlineStr">
        <is>
          <t>Donnée calculée</t>
        </is>
      </c>
      <c r="H5345" t="inlineStr"/>
    </row>
    <row r="5346">
      <c r="A5346" t="inlineStr">
        <is>
          <t>2015</t>
        </is>
      </c>
      <c r="B5346" t="inlineStr">
        <is>
          <t>Coings</t>
        </is>
      </c>
      <c r="C5346" t="inlineStr">
        <is>
          <t>Echanges nets (sans ré-exports)</t>
        </is>
      </c>
      <c r="D5346" t="n">
        <v>3.69</v>
      </c>
      <c r="E5346" t="inlineStr"/>
      <c r="F5346" t="inlineStr"/>
      <c r="G5346" t="inlineStr">
        <is>
          <t>Donnée calculée</t>
        </is>
      </c>
      <c r="H5346" t="inlineStr"/>
    </row>
    <row r="5347">
      <c r="A5347" t="inlineStr">
        <is>
          <t>2015</t>
        </is>
      </c>
      <c r="B5347" t="inlineStr">
        <is>
          <t>Abricots</t>
        </is>
      </c>
      <c r="C5347" t="inlineStr">
        <is>
          <t>Echanges nets (sans ré-exports)</t>
        </is>
      </c>
      <c r="D5347" t="n">
        <v>53.1</v>
      </c>
      <c r="E5347" t="inlineStr"/>
      <c r="F5347" t="inlineStr"/>
      <c r="G5347" t="inlineStr">
        <is>
          <t>Donnée calculée</t>
        </is>
      </c>
      <c r="H5347" t="inlineStr"/>
    </row>
    <row r="5348">
      <c r="A5348" t="inlineStr">
        <is>
          <t>2015</t>
        </is>
      </c>
      <c r="B5348" t="inlineStr">
        <is>
          <t>Cerises</t>
        </is>
      </c>
      <c r="C5348" t="inlineStr">
        <is>
          <t>Echanges nets (sans ré-exports)</t>
        </is>
      </c>
      <c r="D5348" t="n">
        <v>4.63</v>
      </c>
      <c r="E5348" t="inlineStr"/>
      <c r="F5348" t="inlineStr"/>
      <c r="G5348" t="inlineStr">
        <is>
          <t>Donnée calculée</t>
        </is>
      </c>
      <c r="H5348" t="inlineStr"/>
    </row>
    <row r="5349">
      <c r="A5349" t="inlineStr">
        <is>
          <t>2015</t>
        </is>
      </c>
      <c r="B5349" t="inlineStr">
        <is>
          <t>Bigarreau</t>
        </is>
      </c>
      <c r="C5349" t="inlineStr">
        <is>
          <t>Echanges nets (sans ré-exports)</t>
        </is>
      </c>
      <c r="D5349" t="n">
        <v>4.61</v>
      </c>
      <c r="E5349" t="n">
        <v>0</v>
      </c>
      <c r="F5349" t="n">
        <v>4.63</v>
      </c>
      <c r="G5349" t="inlineStr">
        <is>
          <t>Donnée calculée</t>
        </is>
      </c>
      <c r="H5349" t="inlineStr"/>
    </row>
    <row r="5350">
      <c r="A5350" t="inlineStr">
        <is>
          <t>2015</t>
        </is>
      </c>
      <c r="B5350" t="inlineStr">
        <is>
          <t>Autre variété de cerises, n.c.a.</t>
        </is>
      </c>
      <c r="C5350" t="inlineStr">
        <is>
          <t>Echanges nets (sans ré-exports)</t>
        </is>
      </c>
      <c r="D5350" t="n">
        <v>0.01</v>
      </c>
      <c r="E5350" t="n">
        <v>0</v>
      </c>
      <c r="F5350" t="n">
        <v>4.63</v>
      </c>
      <c r="G5350" t="inlineStr">
        <is>
          <t>Donnée calculée</t>
        </is>
      </c>
      <c r="H5350" t="inlineStr"/>
    </row>
    <row r="5351">
      <c r="A5351" t="inlineStr">
        <is>
          <t>2015</t>
        </is>
      </c>
      <c r="B5351" t="inlineStr">
        <is>
          <t>Pêches, nectarines et brugnons</t>
        </is>
      </c>
      <c r="C5351" t="inlineStr">
        <is>
          <t>Echanges nets (sans ré-exports)</t>
        </is>
      </c>
      <c r="D5351" t="n">
        <v>23.4</v>
      </c>
      <c r="E5351" t="inlineStr"/>
      <c r="F5351" t="inlineStr"/>
      <c r="G5351" t="inlineStr">
        <is>
          <t>Donnée calculée</t>
        </is>
      </c>
      <c r="H5351" t="inlineStr"/>
    </row>
    <row r="5352">
      <c r="A5352" t="inlineStr">
        <is>
          <t>2015</t>
        </is>
      </c>
      <c r="B5352" t="inlineStr">
        <is>
          <t>Pêches</t>
        </is>
      </c>
      <c r="C5352" t="inlineStr">
        <is>
          <t>Echanges nets (sans ré-exports)</t>
        </is>
      </c>
      <c r="D5352" t="n">
        <v>12.5</v>
      </c>
      <c r="E5352" t="n">
        <v>0</v>
      </c>
      <c r="F5352" t="n">
        <v>23.4</v>
      </c>
      <c r="G5352" t="inlineStr">
        <is>
          <t>Donnée calculée</t>
        </is>
      </c>
      <c r="H5352" t="inlineStr"/>
    </row>
    <row r="5353">
      <c r="A5353" t="inlineStr">
        <is>
          <t>2015</t>
        </is>
      </c>
      <c r="B5353" t="inlineStr">
        <is>
          <t>Nectarines et brugnons</t>
        </is>
      </c>
      <c r="C5353" t="inlineStr">
        <is>
          <t>Echanges nets (sans ré-exports)</t>
        </is>
      </c>
      <c r="D5353" t="n">
        <v>10.9</v>
      </c>
      <c r="E5353" t="n">
        <v>0</v>
      </c>
      <c r="F5353" t="n">
        <v>23.4</v>
      </c>
      <c r="G5353" t="inlineStr">
        <is>
          <t>Donnée calculée</t>
        </is>
      </c>
      <c r="H5353" t="inlineStr"/>
    </row>
    <row r="5354">
      <c r="A5354" t="inlineStr">
        <is>
          <t>2015</t>
        </is>
      </c>
      <c r="B5354" t="inlineStr">
        <is>
          <t>Prunes</t>
        </is>
      </c>
      <c r="C5354" t="inlineStr">
        <is>
          <t>Echanges nets (sans ré-exports)</t>
        </is>
      </c>
      <c r="D5354" t="n">
        <v>9.960000000000001</v>
      </c>
      <c r="E5354" t="inlineStr"/>
      <c r="F5354" t="inlineStr"/>
      <c r="G5354" t="inlineStr">
        <is>
          <t>Donnée calculée</t>
        </is>
      </c>
      <c r="H5354" t="inlineStr"/>
    </row>
    <row r="5355">
      <c r="A5355" t="inlineStr">
        <is>
          <t>2015</t>
        </is>
      </c>
      <c r="B5355" t="inlineStr">
        <is>
          <t>Prune d'ente et hybride</t>
        </is>
      </c>
      <c r="C5355" t="inlineStr">
        <is>
          <t>Echanges nets (sans ré-exports)</t>
        </is>
      </c>
      <c r="D5355" t="n">
        <v>2.01</v>
      </c>
      <c r="E5355" t="n">
        <v>0</v>
      </c>
      <c r="F5355" t="n">
        <v>9.960000000000001</v>
      </c>
      <c r="G5355" t="inlineStr">
        <is>
          <t>Donnée calculée</t>
        </is>
      </c>
      <c r="H5355" t="inlineStr"/>
    </row>
    <row r="5356">
      <c r="A5356" t="inlineStr">
        <is>
          <t>2015</t>
        </is>
      </c>
      <c r="B5356" t="inlineStr">
        <is>
          <t>Mirabelle</t>
        </is>
      </c>
      <c r="C5356" t="inlineStr">
        <is>
          <t>Echanges nets (sans ré-exports)</t>
        </is>
      </c>
      <c r="D5356" t="n">
        <v>2.84</v>
      </c>
      <c r="E5356" t="n">
        <v>0</v>
      </c>
      <c r="F5356" t="n">
        <v>9.960000000000001</v>
      </c>
      <c r="G5356" t="inlineStr">
        <is>
          <t>Donnée calculée</t>
        </is>
      </c>
      <c r="H5356" t="inlineStr"/>
    </row>
    <row r="5357">
      <c r="A5357" t="inlineStr">
        <is>
          <t>2015</t>
        </is>
      </c>
      <c r="B5357" t="inlineStr">
        <is>
          <t>Reine-claude</t>
        </is>
      </c>
      <c r="C5357" t="inlineStr">
        <is>
          <t>Echanges nets (sans ré-exports)</t>
        </is>
      </c>
      <c r="D5357" t="n">
        <v>1.72</v>
      </c>
      <c r="E5357" t="n">
        <v>0</v>
      </c>
      <c r="F5357" t="n">
        <v>9.960000000000001</v>
      </c>
      <c r="G5357" t="inlineStr">
        <is>
          <t>Donnée calculée</t>
        </is>
      </c>
      <c r="H5357" t="inlineStr"/>
    </row>
    <row r="5358">
      <c r="A5358" t="inlineStr">
        <is>
          <t>2015</t>
        </is>
      </c>
      <c r="B5358" t="inlineStr">
        <is>
          <t>Quetsche</t>
        </is>
      </c>
      <c r="C5358" t="inlineStr">
        <is>
          <t>Echanges nets (sans ré-exports)</t>
        </is>
      </c>
      <c r="D5358" t="n">
        <v>1.67</v>
      </c>
      <c r="E5358" t="n">
        <v>0</v>
      </c>
      <c r="F5358" t="n">
        <v>9.960000000000001</v>
      </c>
      <c r="G5358" t="inlineStr">
        <is>
          <t>Donnée calculée</t>
        </is>
      </c>
      <c r="H5358" t="inlineStr"/>
    </row>
    <row r="5359">
      <c r="A5359" t="inlineStr">
        <is>
          <t>2015</t>
        </is>
      </c>
      <c r="B5359" t="inlineStr">
        <is>
          <t>Autres variétés prunes n.c.a.</t>
        </is>
      </c>
      <c r="C5359" t="inlineStr">
        <is>
          <t>Echanges nets (sans ré-exports)</t>
        </is>
      </c>
      <c r="D5359" t="n">
        <v>1.71</v>
      </c>
      <c r="E5359" t="n">
        <v>0</v>
      </c>
      <c r="F5359" t="n">
        <v>9.960000000000001</v>
      </c>
      <c r="G5359" t="inlineStr">
        <is>
          <t>Donnée calculée</t>
        </is>
      </c>
      <c r="H5359" t="inlineStr"/>
    </row>
    <row r="5360">
      <c r="A5360" t="inlineStr">
        <is>
          <t>2015</t>
        </is>
      </c>
      <c r="B5360" t="inlineStr">
        <is>
          <t>Prunelles</t>
        </is>
      </c>
      <c r="C5360" t="inlineStr">
        <is>
          <t>Echanges nets (sans ré-exports)</t>
        </is>
      </c>
      <c r="D5360" t="n">
        <v>45.9</v>
      </c>
      <c r="E5360" t="n">
        <v>0</v>
      </c>
      <c r="F5360" t="n">
        <v>500000000</v>
      </c>
      <c r="G5360" t="inlineStr">
        <is>
          <t>Donnée calculée</t>
        </is>
      </c>
      <c r="H5360" t="inlineStr"/>
    </row>
    <row r="5361">
      <c r="A5361" t="inlineStr">
        <is>
          <t>2015</t>
        </is>
      </c>
      <c r="B5361" t="inlineStr">
        <is>
          <t>Autres fruits à pépins et à noyau n.c.a.</t>
        </is>
      </c>
      <c r="C5361" t="inlineStr">
        <is>
          <t>Echanges nets (sans ré-exports)</t>
        </is>
      </c>
      <c r="D5361" t="n">
        <v>23.3</v>
      </c>
      <c r="E5361" t="n">
        <v>0</v>
      </c>
      <c r="F5361" t="n">
        <v>500000000</v>
      </c>
      <c r="G5361" t="inlineStr">
        <is>
          <t>Donnée calculée</t>
        </is>
      </c>
      <c r="H5361" t="inlineStr"/>
    </row>
    <row r="5362">
      <c r="A5362" t="inlineStr">
        <is>
          <t>2015</t>
        </is>
      </c>
      <c r="B5362" t="inlineStr">
        <is>
          <t>Pavie</t>
        </is>
      </c>
      <c r="C5362" t="inlineStr">
        <is>
          <t>Echanges nets (sans ré-exports)</t>
        </is>
      </c>
      <c r="D5362" t="n">
        <v>23.3</v>
      </c>
      <c r="E5362" t="n">
        <v>0</v>
      </c>
      <c r="F5362" t="n">
        <v>500000000</v>
      </c>
      <c r="G5362" t="inlineStr">
        <is>
          <t>Donnée calculée</t>
        </is>
      </c>
      <c r="H5362" t="inlineStr"/>
    </row>
    <row r="5363">
      <c r="A5363" t="inlineStr">
        <is>
          <t>2015</t>
        </is>
      </c>
      <c r="B5363" t="inlineStr">
        <is>
          <t>Autres fruits d'arbres ou d'arbustes et fruits à coque</t>
        </is>
      </c>
      <c r="C5363" t="inlineStr">
        <is>
          <t>Echanges nets (sans ré-exports)</t>
        </is>
      </c>
      <c r="D5363" t="n">
        <v>64.8</v>
      </c>
      <c r="E5363" t="n">
        <v>58.8</v>
      </c>
      <c r="F5363" t="n">
        <v>500000000</v>
      </c>
      <c r="G5363" t="inlineStr">
        <is>
          <t>Donnée calculée</t>
        </is>
      </c>
      <c r="H5363" t="inlineStr"/>
    </row>
    <row r="5364">
      <c r="A5364" t="inlineStr">
        <is>
          <t>2015</t>
        </is>
      </c>
      <c r="B5364" t="inlineStr">
        <is>
          <t>Kakis</t>
        </is>
      </c>
      <c r="C5364" t="inlineStr">
        <is>
          <t>Echanges nets (sans ré-exports)</t>
        </is>
      </c>
      <c r="D5364" t="n">
        <v>5.19</v>
      </c>
      <c r="E5364" t="inlineStr"/>
      <c r="F5364" t="inlineStr"/>
      <c r="G5364" t="inlineStr">
        <is>
          <t>Donnée calculée</t>
        </is>
      </c>
      <c r="H5364" t="inlineStr"/>
    </row>
    <row r="5365">
      <c r="A5365" t="inlineStr">
        <is>
          <t>2015</t>
        </is>
      </c>
      <c r="B5365" t="inlineStr">
        <is>
          <t>Baies et fruits du genre vaccinium</t>
        </is>
      </c>
      <c r="C5365" t="inlineStr">
        <is>
          <t>Echanges nets (sans ré-exports)</t>
        </is>
      </c>
      <c r="D5365" t="n">
        <v>22.8</v>
      </c>
      <c r="E5365" t="inlineStr"/>
      <c r="F5365" t="inlineStr"/>
      <c r="G5365" t="inlineStr">
        <is>
          <t>Donnée calculée</t>
        </is>
      </c>
      <c r="H5365" t="inlineStr"/>
    </row>
    <row r="5366">
      <c r="A5366" t="inlineStr">
        <is>
          <t>2015</t>
        </is>
      </c>
      <c r="B5366" t="inlineStr">
        <is>
          <t>Kiwis</t>
        </is>
      </c>
      <c r="C5366" t="inlineStr">
        <is>
          <t>Echanges nets (sans ré-exports)</t>
        </is>
      </c>
      <c r="D5366" t="n">
        <v>20.2</v>
      </c>
      <c r="E5366" t="inlineStr"/>
      <c r="F5366" t="inlineStr"/>
      <c r="G5366" t="inlineStr">
        <is>
          <t>Donnée calculée</t>
        </is>
      </c>
      <c r="H5366" t="inlineStr"/>
    </row>
    <row r="5367">
      <c r="A5367" t="inlineStr">
        <is>
          <t>2015</t>
        </is>
      </c>
      <c r="B5367" t="inlineStr">
        <is>
          <t>Framboises</t>
        </is>
      </c>
      <c r="C5367" t="inlineStr">
        <is>
          <t>Echanges nets (sans ré-exports)</t>
        </is>
      </c>
      <c r="D5367" t="n">
        <v>0</v>
      </c>
      <c r="E5367" t="inlineStr"/>
      <c r="F5367" t="inlineStr"/>
      <c r="G5367" t="inlineStr">
        <is>
          <t>Donnée calculée</t>
        </is>
      </c>
      <c r="H5367" t="inlineStr"/>
    </row>
    <row r="5368">
      <c r="A5368" t="inlineStr">
        <is>
          <t>2015</t>
        </is>
      </c>
      <c r="B5368" t="inlineStr">
        <is>
          <t>Fraises</t>
        </is>
      </c>
      <c r="C5368" t="inlineStr">
        <is>
          <t>Echanges nets (sans ré-exports)</t>
        </is>
      </c>
      <c r="D5368" t="n">
        <v>0</v>
      </c>
      <c r="E5368" t="inlineStr"/>
      <c r="F5368" t="inlineStr"/>
      <c r="G5368" t="inlineStr">
        <is>
          <t>Donnée calculée</t>
        </is>
      </c>
      <c r="H5368" t="inlineStr"/>
    </row>
    <row r="5369">
      <c r="A5369" t="inlineStr">
        <is>
          <t>2015</t>
        </is>
      </c>
      <c r="B5369" t="inlineStr">
        <is>
          <t>Fraises sous serres</t>
        </is>
      </c>
      <c r="C5369" t="inlineStr">
        <is>
          <t>Echanges nets (sans ré-exports)</t>
        </is>
      </c>
      <c r="D5369" t="n">
        <v>0</v>
      </c>
      <c r="E5369" t="n">
        <v>0</v>
      </c>
      <c r="F5369" t="n">
        <v>-0</v>
      </c>
      <c r="G5369" t="inlineStr">
        <is>
          <t>Donnée calculée</t>
        </is>
      </c>
      <c r="H5369" t="inlineStr"/>
    </row>
    <row r="5370">
      <c r="A5370" t="inlineStr">
        <is>
          <t>2015</t>
        </is>
      </c>
      <c r="B5370" t="inlineStr">
        <is>
          <t>Fraises en plein air</t>
        </is>
      </c>
      <c r="C5370" t="inlineStr">
        <is>
          <t>Echanges nets (sans ré-exports)</t>
        </is>
      </c>
      <c r="D5370" t="n">
        <v>0</v>
      </c>
      <c r="E5370" t="n">
        <v>0</v>
      </c>
      <c r="F5370" t="n">
        <v>-0</v>
      </c>
      <c r="G5370" t="inlineStr">
        <is>
          <t>Donnée calculée</t>
        </is>
      </c>
      <c r="H5370" t="inlineStr"/>
    </row>
    <row r="5371">
      <c r="A5371" t="inlineStr">
        <is>
          <t>2015</t>
        </is>
      </c>
      <c r="B5371" t="inlineStr">
        <is>
          <t>Autres baies, fruits du genre vaccinium n.c.a.</t>
        </is>
      </c>
      <c r="C5371" t="inlineStr">
        <is>
          <t>Echanges nets (sans ré-exports)</t>
        </is>
      </c>
      <c r="D5371" t="n">
        <v>2.55</v>
      </c>
      <c r="E5371" t="inlineStr"/>
      <c r="F5371" t="inlineStr"/>
      <c r="G5371" t="inlineStr">
        <is>
          <t>Donnée calculée</t>
        </is>
      </c>
      <c r="H5371" t="inlineStr"/>
    </row>
    <row r="5372">
      <c r="A5372" t="inlineStr">
        <is>
          <t>2015</t>
        </is>
      </c>
      <c r="B5372" t="inlineStr">
        <is>
          <t>Groseilles</t>
        </is>
      </c>
      <c r="C5372" t="inlineStr">
        <is>
          <t>Echanges nets (sans ré-exports)</t>
        </is>
      </c>
      <c r="D5372" t="n">
        <v>0</v>
      </c>
      <c r="E5372" t="inlineStr"/>
      <c r="F5372" t="inlineStr"/>
      <c r="G5372" t="inlineStr">
        <is>
          <t>Donnée calculée</t>
        </is>
      </c>
      <c r="H5372" t="inlineStr"/>
    </row>
    <row r="5373">
      <c r="A5373" t="inlineStr">
        <is>
          <t>2015</t>
        </is>
      </c>
      <c r="B5373" t="inlineStr">
        <is>
          <t>Cassis et myrtilles</t>
        </is>
      </c>
      <c r="C5373" t="inlineStr">
        <is>
          <t>Echanges nets (sans ré-exports)</t>
        </is>
      </c>
      <c r="D5373" t="n">
        <v>2.55</v>
      </c>
      <c r="E5373" t="inlineStr"/>
      <c r="F5373" t="inlineStr"/>
      <c r="G5373" t="inlineStr">
        <is>
          <t>Donnée calculée</t>
        </is>
      </c>
      <c r="H5373" t="inlineStr"/>
    </row>
    <row r="5374">
      <c r="A5374" t="inlineStr">
        <is>
          <t>2015</t>
        </is>
      </c>
      <c r="B5374" t="inlineStr">
        <is>
          <t>Fruits à coque</t>
        </is>
      </c>
      <c r="C5374" t="inlineStr">
        <is>
          <t>Echanges nets (sans ré-exports)</t>
        </is>
      </c>
      <c r="D5374" t="n">
        <v>36.9</v>
      </c>
      <c r="E5374" t="n">
        <v>30.8</v>
      </c>
      <c r="F5374" t="n">
        <v>500000000</v>
      </c>
      <c r="G5374" t="inlineStr">
        <is>
          <t>Donnée calculée</t>
        </is>
      </c>
      <c r="H5374" t="inlineStr"/>
    </row>
    <row r="5375">
      <c r="A5375" t="inlineStr">
        <is>
          <t>2015</t>
        </is>
      </c>
      <c r="B5375" t="inlineStr">
        <is>
          <t>Amandes</t>
        </is>
      </c>
      <c r="C5375" t="inlineStr">
        <is>
          <t>Echanges nets (sans ré-exports)</t>
        </is>
      </c>
      <c r="D5375" t="n">
        <v>0.1</v>
      </c>
      <c r="E5375" t="inlineStr"/>
      <c r="F5375" t="inlineStr"/>
      <c r="G5375" t="inlineStr">
        <is>
          <t>Donnée calculée</t>
        </is>
      </c>
      <c r="H5375" t="inlineStr"/>
    </row>
    <row r="5376">
      <c r="A5376" t="inlineStr">
        <is>
          <t>2015</t>
        </is>
      </c>
      <c r="B5376" t="inlineStr">
        <is>
          <t>Châtaignes et marrons</t>
        </is>
      </c>
      <c r="C5376" t="inlineStr">
        <is>
          <t>Echanges nets (sans ré-exports)</t>
        </is>
      </c>
      <c r="D5376" t="n">
        <v>3</v>
      </c>
      <c r="E5376" t="inlineStr"/>
      <c r="F5376" t="inlineStr"/>
      <c r="G5376" t="inlineStr">
        <is>
          <t>Donnée calculée</t>
        </is>
      </c>
      <c r="H5376" t="inlineStr"/>
    </row>
    <row r="5377">
      <c r="A5377" t="inlineStr">
        <is>
          <t>2015</t>
        </is>
      </c>
      <c r="B5377" t="inlineStr">
        <is>
          <t>Noisettes</t>
        </is>
      </c>
      <c r="C5377" t="inlineStr">
        <is>
          <t>Echanges nets (sans ré-exports)</t>
        </is>
      </c>
      <c r="D5377" t="n">
        <v>2.58</v>
      </c>
      <c r="E5377" t="inlineStr"/>
      <c r="F5377" t="inlineStr"/>
      <c r="G5377" t="inlineStr">
        <is>
          <t>Donnée calculée</t>
        </is>
      </c>
      <c r="H5377" t="inlineStr"/>
    </row>
    <row r="5378">
      <c r="A5378" t="inlineStr">
        <is>
          <t>2015</t>
        </is>
      </c>
      <c r="B5378" t="inlineStr">
        <is>
          <t>Pistaches</t>
        </is>
      </c>
      <c r="C5378" t="inlineStr">
        <is>
          <t>Echanges nets (sans ré-exports)</t>
        </is>
      </c>
      <c r="D5378" t="n">
        <v>0.17</v>
      </c>
      <c r="E5378" t="inlineStr"/>
      <c r="F5378" t="inlineStr"/>
      <c r="G5378" t="inlineStr">
        <is>
          <t>Donnée calculée</t>
        </is>
      </c>
      <c r="H5378" t="inlineStr"/>
    </row>
    <row r="5379">
      <c r="A5379" t="inlineStr">
        <is>
          <t>2015</t>
        </is>
      </c>
      <c r="B5379" t="inlineStr">
        <is>
          <t>Noix</t>
        </is>
      </c>
      <c r="C5379" t="inlineStr">
        <is>
          <t>Echanges nets (sans ré-exports)</t>
        </is>
      </c>
      <c r="D5379" t="n">
        <v>24.9</v>
      </c>
      <c r="E5379" t="inlineStr"/>
      <c r="F5379" t="inlineStr"/>
      <c r="G5379" t="inlineStr">
        <is>
          <t>Donnée calculée</t>
        </is>
      </c>
      <c r="H5379" t="inlineStr"/>
    </row>
    <row r="5380">
      <c r="A5380" t="inlineStr">
        <is>
          <t>2015</t>
        </is>
      </c>
      <c r="B5380" t="inlineStr">
        <is>
          <t>Autres fruits à coque</t>
        </is>
      </c>
      <c r="C5380" t="inlineStr">
        <is>
          <t>Echanges nets (sans ré-exports)</t>
        </is>
      </c>
      <c r="D5380" t="n">
        <v>6.08</v>
      </c>
      <c r="E5380" t="n">
        <v>0</v>
      </c>
      <c r="F5380" t="n">
        <v>500000000</v>
      </c>
      <c r="G5380" t="inlineStr">
        <is>
          <t>Donnée calculée</t>
        </is>
      </c>
      <c r="H5380" t="inlineStr"/>
    </row>
    <row r="5381">
      <c r="A5381" t="inlineStr">
        <is>
          <t>2015</t>
        </is>
      </c>
      <c r="B5381" t="inlineStr">
        <is>
          <t>Noix du Brésil</t>
        </is>
      </c>
      <c r="C5381" t="inlineStr">
        <is>
          <t>Echanges nets (sans ré-exports)</t>
        </is>
      </c>
      <c r="D5381" t="n">
        <v>0</v>
      </c>
      <c r="E5381" t="inlineStr"/>
      <c r="F5381" t="inlineStr"/>
      <c r="G5381" t="inlineStr">
        <is>
          <t>Donnée calculée</t>
        </is>
      </c>
      <c r="H5381" t="inlineStr"/>
    </row>
    <row r="5382">
      <c r="A5382" t="inlineStr">
        <is>
          <t>2015</t>
        </is>
      </c>
      <c r="B5382" t="inlineStr">
        <is>
          <t>Noix de cajou</t>
        </is>
      </c>
      <c r="C5382" t="inlineStr">
        <is>
          <t>Echanges nets (sans ré-exports)</t>
        </is>
      </c>
      <c r="D5382" t="n">
        <v>0</v>
      </c>
      <c r="E5382" t="inlineStr"/>
      <c r="F5382" t="inlineStr"/>
      <c r="G5382" t="inlineStr">
        <is>
          <t>Donnée calculée</t>
        </is>
      </c>
      <c r="H5382" t="inlineStr"/>
    </row>
    <row r="5383">
      <c r="A5383" t="inlineStr">
        <is>
          <t>2015</t>
        </is>
      </c>
      <c r="B5383" t="inlineStr">
        <is>
          <t>Noix macadamia</t>
        </is>
      </c>
      <c r="C5383" t="inlineStr">
        <is>
          <t>Echanges nets (sans ré-exports)</t>
        </is>
      </c>
      <c r="D5383" t="n">
        <v>0</v>
      </c>
      <c r="E5383" t="inlineStr"/>
      <c r="F5383" t="inlineStr"/>
      <c r="G5383" t="inlineStr">
        <is>
          <t>Donnée calculée</t>
        </is>
      </c>
      <c r="H5383" t="inlineStr"/>
    </row>
    <row r="5384">
      <c r="A5384" t="inlineStr">
        <is>
          <t>2015</t>
        </is>
      </c>
      <c r="B5384" t="inlineStr">
        <is>
          <t>Autres fruits à coque, n.c.a</t>
        </is>
      </c>
      <c r="C5384" t="inlineStr">
        <is>
          <t>Echanges nets (sans ré-exports)</t>
        </is>
      </c>
      <c r="D5384" t="n">
        <v>6.08</v>
      </c>
      <c r="E5384" t="n">
        <v>0</v>
      </c>
      <c r="F5384" t="n">
        <v>500000000</v>
      </c>
      <c r="G5384" t="inlineStr">
        <is>
          <t>Donnée calculée</t>
        </is>
      </c>
      <c r="H5384" t="inlineStr"/>
    </row>
    <row r="5385">
      <c r="A5385" t="inlineStr">
        <is>
          <t>2015</t>
        </is>
      </c>
      <c r="B5385" t="inlineStr">
        <is>
          <t>Noix de cola</t>
        </is>
      </c>
      <c r="C5385" t="inlineStr">
        <is>
          <t>Echanges nets (sans ré-exports)</t>
        </is>
      </c>
      <c r="D5385" t="n">
        <v>0</v>
      </c>
      <c r="E5385" t="n">
        <v>0</v>
      </c>
      <c r="F5385" t="n">
        <v>0.01</v>
      </c>
      <c r="G5385" t="inlineStr">
        <is>
          <t>Donnée calculée</t>
        </is>
      </c>
      <c r="H5385" t="inlineStr"/>
    </row>
    <row r="5386">
      <c r="A5386" t="inlineStr">
        <is>
          <t>2015</t>
        </is>
      </c>
      <c r="B5386" t="inlineStr">
        <is>
          <t>Noix d'arec</t>
        </is>
      </c>
      <c r="C5386" t="inlineStr">
        <is>
          <t>Echanges nets (sans ré-exports)</t>
        </is>
      </c>
      <c r="D5386" t="n">
        <v>5.91</v>
      </c>
      <c r="E5386" t="n">
        <v>0</v>
      </c>
      <c r="F5386" t="n">
        <v>500000000</v>
      </c>
      <c r="G5386" t="inlineStr">
        <is>
          <t>Donnée calculée</t>
        </is>
      </c>
      <c r="H5386" t="inlineStr"/>
    </row>
    <row r="5387">
      <c r="A5387" t="inlineStr">
        <is>
          <t>2015</t>
        </is>
      </c>
      <c r="B5387" t="inlineStr">
        <is>
          <t>Autres fruits à coque, n.c.a, n.c.a</t>
        </is>
      </c>
      <c r="C5387" t="inlineStr">
        <is>
          <t>Echanges nets (sans ré-exports)</t>
        </is>
      </c>
      <c r="D5387" t="n">
        <v>0.17</v>
      </c>
      <c r="E5387" t="n">
        <v>0</v>
      </c>
      <c r="F5387" t="n">
        <v>0.51</v>
      </c>
      <c r="G5387" t="inlineStr">
        <is>
          <t>Donnée calculée</t>
        </is>
      </c>
      <c r="H5387" t="inlineStr"/>
    </row>
    <row r="5388">
      <c r="A5388" t="inlineStr">
        <is>
          <t>2015</t>
        </is>
      </c>
      <c r="B5388" t="inlineStr">
        <is>
          <t>Fruits oléagineux</t>
        </is>
      </c>
      <c r="C5388" t="inlineStr">
        <is>
          <t>Echanges nets (sans ré-exports)</t>
        </is>
      </c>
      <c r="D5388" t="n">
        <v>1.41</v>
      </c>
      <c r="E5388" t="n">
        <v>0</v>
      </c>
      <c r="F5388" t="n">
        <v>2.91</v>
      </c>
      <c r="G5388" t="inlineStr">
        <is>
          <t>Donnée calculée</t>
        </is>
      </c>
      <c r="H5388" t="inlineStr"/>
    </row>
    <row r="5389">
      <c r="A5389" t="inlineStr">
        <is>
          <t>2015</t>
        </is>
      </c>
      <c r="B5389" t="inlineStr">
        <is>
          <t>Noix de coco</t>
        </is>
      </c>
      <c r="C5389" t="inlineStr">
        <is>
          <t>Echanges nets (sans ré-exports)</t>
        </is>
      </c>
      <c r="D5389" t="n">
        <v>1.41</v>
      </c>
      <c r="E5389" t="n">
        <v>0</v>
      </c>
      <c r="F5389" t="n">
        <v>2.91</v>
      </c>
      <c r="G5389" t="inlineStr">
        <is>
          <t>Donnée calculée</t>
        </is>
      </c>
      <c r="H5389" t="inlineStr"/>
    </row>
    <row r="5390">
      <c r="A5390" t="inlineStr">
        <is>
          <t>2015</t>
        </is>
      </c>
      <c r="B5390" t="inlineStr">
        <is>
          <t>Produits manufacturés</t>
        </is>
      </c>
      <c r="C5390" t="inlineStr">
        <is>
          <t>Echanges nets (sans ré-exports)</t>
        </is>
      </c>
      <c r="D5390" t="n">
        <v>1480</v>
      </c>
      <c r="E5390" t="n">
        <v>1140</v>
      </c>
      <c r="F5390" t="n">
        <v>500000000</v>
      </c>
      <c r="G5390" t="inlineStr">
        <is>
          <t>Donnée calculée</t>
        </is>
      </c>
      <c r="H5390" t="inlineStr"/>
    </row>
    <row r="5391">
      <c r="A5391" t="inlineStr">
        <is>
          <t>2015</t>
        </is>
      </c>
      <c r="B5391" t="inlineStr">
        <is>
          <t>Produits des industries alimentaires</t>
        </is>
      </c>
      <c r="C5391" t="inlineStr">
        <is>
          <t>Echanges nets (sans ré-exports)</t>
        </is>
      </c>
      <c r="D5391" t="n">
        <v>1480</v>
      </c>
      <c r="E5391" t="n">
        <v>1140</v>
      </c>
      <c r="F5391" t="n">
        <v>500000000</v>
      </c>
      <c r="G5391" t="inlineStr">
        <is>
          <t>Donnée calculée</t>
        </is>
      </c>
      <c r="H5391" t="inlineStr"/>
    </row>
    <row r="5392">
      <c r="A5392" t="inlineStr">
        <is>
          <t>2015</t>
        </is>
      </c>
      <c r="B5392" t="inlineStr">
        <is>
          <t>Produits à base de fruits et légumes</t>
        </is>
      </c>
      <c r="C5392" t="inlineStr">
        <is>
          <t>Echanges nets (sans ré-exports)</t>
        </is>
      </c>
      <c r="D5392" t="n">
        <v>1440</v>
      </c>
      <c r="E5392" t="n">
        <v>1130</v>
      </c>
      <c r="F5392" t="n">
        <v>500000000</v>
      </c>
      <c r="G5392" t="inlineStr">
        <is>
          <t>Donnée calculée</t>
        </is>
      </c>
      <c r="H5392" t="inlineStr"/>
    </row>
    <row r="5393">
      <c r="A5393" t="inlineStr">
        <is>
          <t>2015</t>
        </is>
      </c>
      <c r="B5393" t="inlineStr">
        <is>
          <t>Préparations et conserves à base de pommes de terre</t>
        </is>
      </c>
      <c r="C5393" t="inlineStr">
        <is>
          <t>Echanges nets (sans ré-exports)</t>
        </is>
      </c>
      <c r="D5393" t="n">
        <v>403</v>
      </c>
      <c r="E5393" t="n">
        <v>359</v>
      </c>
      <c r="F5393" t="n">
        <v>500000000</v>
      </c>
      <c r="G5393" t="inlineStr">
        <is>
          <t>Donnée calculée</t>
        </is>
      </c>
      <c r="H5393" t="inlineStr"/>
    </row>
    <row r="5394">
      <c r="A5394" t="inlineStr">
        <is>
          <t>2015</t>
        </is>
      </c>
      <c r="B5394" t="inlineStr">
        <is>
          <t>Pommes de terre, congelées ou surgelées</t>
        </is>
      </c>
      <c r="C5394" t="inlineStr">
        <is>
          <t>Echanges nets (sans ré-exports)</t>
        </is>
      </c>
      <c r="D5394" t="n">
        <v>334</v>
      </c>
      <c r="E5394" t="inlineStr"/>
      <c r="F5394" t="inlineStr"/>
      <c r="G5394" t="inlineStr">
        <is>
          <t>Donnée calculée</t>
        </is>
      </c>
      <c r="H5394" t="inlineStr"/>
    </row>
    <row r="5395">
      <c r="A5395" t="inlineStr">
        <is>
          <t>2015</t>
        </is>
      </c>
      <c r="B5395" t="inlineStr">
        <is>
          <t>Pommes de terre, non cuites ou cuites à l'eau ou à la vapeur, congelées ou surgelées</t>
        </is>
      </c>
      <c r="C5395" t="inlineStr">
        <is>
          <t>Echanges nets (sans ré-exports)</t>
        </is>
      </c>
      <c r="D5395" t="n">
        <v>2.69</v>
      </c>
      <c r="E5395" t="inlineStr"/>
      <c r="F5395" t="inlineStr"/>
      <c r="G5395" t="inlineStr">
        <is>
          <t>Donnée calculée</t>
        </is>
      </c>
      <c r="H5395" t="inlineStr"/>
    </row>
    <row r="5396">
      <c r="A5396" t="inlineStr">
        <is>
          <t>2015</t>
        </is>
      </c>
      <c r="B5396" t="inlineStr">
        <is>
          <t>Pommes de terre préparées ou conservées autrement, congelées ou surgelées</t>
        </is>
      </c>
      <c r="C5396" t="inlineStr">
        <is>
          <t>Echanges nets (sans ré-exports)</t>
        </is>
      </c>
      <c r="D5396" t="n">
        <v>332</v>
      </c>
      <c r="E5396" t="inlineStr"/>
      <c r="F5396" t="inlineStr"/>
      <c r="G5396" t="inlineStr">
        <is>
          <t>Donnée calculée</t>
        </is>
      </c>
      <c r="H5396" t="inlineStr"/>
    </row>
    <row r="5397">
      <c r="A5397" t="inlineStr">
        <is>
          <t>2015</t>
        </is>
      </c>
      <c r="B5397" t="inlineStr">
        <is>
          <t>Pommes de terre, déshydratées, coupées ou non, mais sans autre préparation</t>
        </is>
      </c>
      <c r="C5397" t="inlineStr">
        <is>
          <t>Echanges nets (sans ré-exports)</t>
        </is>
      </c>
      <c r="D5397" t="n">
        <v>1.8</v>
      </c>
      <c r="E5397" t="n">
        <v>0</v>
      </c>
      <c r="F5397" t="n">
        <v>6.27</v>
      </c>
      <c r="G5397" t="inlineStr">
        <is>
          <t>Donnée calculée</t>
        </is>
      </c>
      <c r="H5397" t="inlineStr"/>
    </row>
    <row r="5398">
      <c r="A5398" t="inlineStr">
        <is>
          <t>2015</t>
        </is>
      </c>
      <c r="B5398" t="inlineStr">
        <is>
          <t>Pommes de terre déshydratées sous forme de farine, de poudre, de flocons, de granulés ou de pellets</t>
        </is>
      </c>
      <c r="C5398" t="inlineStr">
        <is>
          <t>Echanges nets (sans ré-exports)</t>
        </is>
      </c>
      <c r="D5398" t="n">
        <v>42.9</v>
      </c>
      <c r="E5398" t="n">
        <v>0</v>
      </c>
      <c r="F5398" t="n">
        <v>500000000</v>
      </c>
      <c r="G5398" t="inlineStr">
        <is>
          <t>Donnée calculée</t>
        </is>
      </c>
      <c r="H5398" t="inlineStr"/>
    </row>
    <row r="5399">
      <c r="A5399" t="inlineStr">
        <is>
          <t>2015</t>
        </is>
      </c>
      <c r="B5399" t="inlineStr">
        <is>
          <t>Autres préparations et conserves à base de pommes de terre</t>
        </is>
      </c>
      <c r="C5399" t="inlineStr">
        <is>
          <t>Echanges nets (sans ré-exports)</t>
        </is>
      </c>
      <c r="D5399" t="n">
        <v>24.3</v>
      </c>
      <c r="E5399" t="inlineStr"/>
      <c r="F5399" t="inlineStr"/>
      <c r="G5399" t="inlineStr">
        <is>
          <t>Donnée calculée</t>
        </is>
      </c>
      <c r="H5399" t="inlineStr"/>
    </row>
    <row r="5400">
      <c r="A5400" t="inlineStr">
        <is>
          <t>2015</t>
        </is>
      </c>
      <c r="B5400" t="inlineStr">
        <is>
          <t>Pommes de terre préparées ou conservées, sous forme de farine, semoule ou flocons</t>
        </is>
      </c>
      <c r="C5400" t="inlineStr">
        <is>
          <t>Echanges nets (sans ré-exports)</t>
        </is>
      </c>
      <c r="D5400" t="n">
        <v>0.27</v>
      </c>
      <c r="E5400" t="n">
        <v>0</v>
      </c>
      <c r="F5400" t="n">
        <v>24.3</v>
      </c>
      <c r="G5400" t="inlineStr">
        <is>
          <t>Donnée calculée</t>
        </is>
      </c>
      <c r="H5400" t="inlineStr"/>
    </row>
    <row r="5401">
      <c r="A5401" t="inlineStr">
        <is>
          <t>2015</t>
        </is>
      </c>
      <c r="B5401" t="inlineStr">
        <is>
          <t>Autres préparations ou conserves de pommes de terre, y compris les chips</t>
        </is>
      </c>
      <c r="C5401" t="inlineStr">
        <is>
          <t>Echanges nets (sans ré-exports)</t>
        </is>
      </c>
      <c r="D5401" t="n">
        <v>24</v>
      </c>
      <c r="E5401" t="n">
        <v>0</v>
      </c>
      <c r="F5401" t="n">
        <v>24.3</v>
      </c>
      <c r="G5401" t="inlineStr">
        <is>
          <t>Donnée calculée</t>
        </is>
      </c>
      <c r="H5401" t="inlineStr"/>
    </row>
    <row r="5402">
      <c r="A5402" t="inlineStr">
        <is>
          <t>2015</t>
        </is>
      </c>
      <c r="B5402" t="inlineStr">
        <is>
          <t>Jus de fruits et légumes</t>
        </is>
      </c>
      <c r="C5402" t="inlineStr">
        <is>
          <t>Echanges nets (sans ré-exports)</t>
        </is>
      </c>
      <c r="D5402" t="n">
        <v>142</v>
      </c>
      <c r="E5402" t="n">
        <v>141</v>
      </c>
      <c r="F5402" t="n">
        <v>500000000</v>
      </c>
      <c r="G5402" t="inlineStr">
        <is>
          <t>Donnée calculée</t>
        </is>
      </c>
      <c r="H5402" t="inlineStr"/>
    </row>
    <row r="5403">
      <c r="A5403" t="inlineStr">
        <is>
          <t>2015</t>
        </is>
      </c>
      <c r="B5403" t="inlineStr">
        <is>
          <t>Jus de tomate</t>
        </is>
      </c>
      <c r="C5403" t="inlineStr">
        <is>
          <t>Echanges nets (sans ré-exports)</t>
        </is>
      </c>
      <c r="D5403" t="n">
        <v>1.8</v>
      </c>
      <c r="E5403" t="inlineStr"/>
      <c r="F5403" t="inlineStr"/>
      <c r="G5403" t="inlineStr">
        <is>
          <t>Donnée calculée</t>
        </is>
      </c>
      <c r="H5403" t="inlineStr"/>
    </row>
    <row r="5404">
      <c r="A5404" t="inlineStr">
        <is>
          <t>2015</t>
        </is>
      </c>
      <c r="B5404" t="inlineStr">
        <is>
          <t>Jus d'orange</t>
        </is>
      </c>
      <c r="C5404" t="inlineStr">
        <is>
          <t>Echanges nets (sans ré-exports)</t>
        </is>
      </c>
      <c r="D5404" t="n">
        <v>39.2</v>
      </c>
      <c r="E5404" t="n">
        <v>38.6</v>
      </c>
      <c r="F5404" t="n">
        <v>500000000</v>
      </c>
      <c r="G5404" t="inlineStr">
        <is>
          <t>Donnée calculée</t>
        </is>
      </c>
      <c r="H5404" t="inlineStr"/>
    </row>
    <row r="5405">
      <c r="A5405" t="inlineStr">
        <is>
          <t>2015</t>
        </is>
      </c>
      <c r="B5405" t="inlineStr">
        <is>
          <t>Jus d'orange, non concentré</t>
        </is>
      </c>
      <c r="C5405" t="inlineStr">
        <is>
          <t>Echanges nets (sans ré-exports)</t>
        </is>
      </c>
      <c r="D5405" t="n">
        <v>38.6</v>
      </c>
      <c r="E5405" t="inlineStr"/>
      <c r="F5405" t="inlineStr"/>
      <c r="G5405" t="inlineStr">
        <is>
          <t>Donnée calculée</t>
        </is>
      </c>
      <c r="H5405" t="inlineStr"/>
    </row>
    <row r="5406">
      <c r="A5406" t="inlineStr">
        <is>
          <t>2015</t>
        </is>
      </c>
      <c r="B5406" t="inlineStr">
        <is>
          <t>Jus d'orange, non concentré, congelé</t>
        </is>
      </c>
      <c r="C5406" t="inlineStr">
        <is>
          <t>Echanges nets (sans ré-exports)</t>
        </is>
      </c>
      <c r="D5406" t="n">
        <v>0.26</v>
      </c>
      <c r="E5406" t="n">
        <v>0</v>
      </c>
      <c r="F5406" t="n">
        <v>38.6</v>
      </c>
      <c r="G5406" t="inlineStr">
        <is>
          <t>Donnée calculée</t>
        </is>
      </c>
      <c r="H5406" t="inlineStr"/>
    </row>
    <row r="5407">
      <c r="A5407" t="inlineStr">
        <is>
          <t>2015</t>
        </is>
      </c>
      <c r="B5407" t="inlineStr">
        <is>
          <t>Jus d'orange, non concentré, non congelé</t>
        </is>
      </c>
      <c r="C5407" t="inlineStr">
        <is>
          <t>Echanges nets (sans ré-exports)</t>
        </is>
      </c>
      <c r="D5407" t="n">
        <v>38.4</v>
      </c>
      <c r="E5407" t="n">
        <v>0</v>
      </c>
      <c r="F5407" t="n">
        <v>38.6</v>
      </c>
      <c r="G5407" t="inlineStr">
        <is>
          <t>Donnée calculée</t>
        </is>
      </c>
      <c r="H5407" t="inlineStr"/>
    </row>
    <row r="5408">
      <c r="A5408" t="inlineStr">
        <is>
          <t>2015</t>
        </is>
      </c>
      <c r="B5408" t="inlineStr">
        <is>
          <t>Jus d'orange, autre</t>
        </is>
      </c>
      <c r="C5408" t="inlineStr">
        <is>
          <t>Echanges nets (sans ré-exports)</t>
        </is>
      </c>
      <c r="D5408" t="n">
        <v>0.5600000000000001</v>
      </c>
      <c r="E5408" t="n">
        <v>0</v>
      </c>
      <c r="F5408" t="n">
        <v>500000000</v>
      </c>
      <c r="G5408" t="inlineStr">
        <is>
          <t>Donnée calculée</t>
        </is>
      </c>
      <c r="H5408" t="inlineStr"/>
    </row>
    <row r="5409">
      <c r="A5409" t="inlineStr">
        <is>
          <t>2015</t>
        </is>
      </c>
      <c r="B5409" t="inlineStr">
        <is>
          <t>Jus de pamplemousse</t>
        </is>
      </c>
      <c r="C5409" t="inlineStr">
        <is>
          <t>Echanges nets (sans ré-exports)</t>
        </is>
      </c>
      <c r="D5409" t="n">
        <v>5.91</v>
      </c>
      <c r="E5409" t="inlineStr"/>
      <c r="F5409" t="inlineStr"/>
      <c r="G5409" t="inlineStr">
        <is>
          <t>Donnée calculée</t>
        </is>
      </c>
      <c r="H5409" t="inlineStr"/>
    </row>
    <row r="5410">
      <c r="A5410" t="inlineStr">
        <is>
          <t>2015</t>
        </is>
      </c>
      <c r="B5410" t="inlineStr">
        <is>
          <t>Jus d'ananas</t>
        </is>
      </c>
      <c r="C5410" t="inlineStr">
        <is>
          <t>Echanges nets (sans ré-exports)</t>
        </is>
      </c>
      <c r="D5410" t="n">
        <v>6.59</v>
      </c>
      <c r="E5410" t="inlineStr"/>
      <c r="F5410" t="inlineStr"/>
      <c r="G5410" t="inlineStr">
        <is>
          <t>Donnée calculée</t>
        </is>
      </c>
      <c r="H5410" t="inlineStr"/>
    </row>
    <row r="5411">
      <c r="A5411" t="inlineStr">
        <is>
          <t>2015</t>
        </is>
      </c>
      <c r="B5411" t="inlineStr">
        <is>
          <t>Jus de raisin</t>
        </is>
      </c>
      <c r="C5411" t="inlineStr">
        <is>
          <t>Echanges nets (sans ré-exports)</t>
        </is>
      </c>
      <c r="D5411" t="n">
        <v>20.2</v>
      </c>
      <c r="E5411" t="inlineStr"/>
      <c r="F5411" t="inlineStr"/>
      <c r="G5411" t="inlineStr">
        <is>
          <t>Donnée calculée</t>
        </is>
      </c>
      <c r="H5411" t="inlineStr"/>
    </row>
    <row r="5412">
      <c r="A5412" t="inlineStr">
        <is>
          <t>2015</t>
        </is>
      </c>
      <c r="B5412" t="inlineStr">
        <is>
          <t>Jus de pomme</t>
        </is>
      </c>
      <c r="C5412" t="inlineStr">
        <is>
          <t>Echanges nets (sans ré-exports)</t>
        </is>
      </c>
      <c r="D5412" t="n">
        <v>25.2</v>
      </c>
      <c r="E5412" t="inlineStr"/>
      <c r="F5412" t="inlineStr"/>
      <c r="G5412" t="inlineStr">
        <is>
          <t>Donnée calculée</t>
        </is>
      </c>
      <c r="H5412" t="inlineStr"/>
    </row>
    <row r="5413">
      <c r="A5413" t="inlineStr">
        <is>
          <t>2015</t>
        </is>
      </c>
      <c r="B5413" t="inlineStr">
        <is>
          <t>Mélanges de jus de fruits et légumes</t>
        </is>
      </c>
      <c r="C5413" t="inlineStr">
        <is>
          <t>Echanges nets (sans ré-exports)</t>
        </is>
      </c>
      <c r="D5413" t="n">
        <v>21.1</v>
      </c>
      <c r="E5413" t="inlineStr"/>
      <c r="F5413" t="inlineStr"/>
      <c r="G5413" t="inlineStr">
        <is>
          <t>Donnée calculée</t>
        </is>
      </c>
      <c r="H5413" t="inlineStr"/>
    </row>
    <row r="5414">
      <c r="A5414" t="inlineStr">
        <is>
          <t>2015</t>
        </is>
      </c>
      <c r="B5414" t="inlineStr">
        <is>
          <t>Autres jus de fruits et légumes</t>
        </is>
      </c>
      <c r="C5414" t="inlineStr">
        <is>
          <t>Echanges nets (sans ré-exports)</t>
        </is>
      </c>
      <c r="D5414" t="n">
        <v>21.9</v>
      </c>
      <c r="E5414" t="inlineStr"/>
      <c r="F5414" t="inlineStr"/>
      <c r="G5414" t="inlineStr">
        <is>
          <t>Donnée calculée</t>
        </is>
      </c>
      <c r="H5414" t="inlineStr"/>
    </row>
    <row r="5415">
      <c r="A5415" t="inlineStr">
        <is>
          <t>2015</t>
        </is>
      </c>
      <c r="B5415" t="inlineStr">
        <is>
          <t>Jus d'agrume, autres, non concentré</t>
        </is>
      </c>
      <c r="C5415" t="inlineStr">
        <is>
          <t>Echanges nets (sans ré-exports)</t>
        </is>
      </c>
      <c r="D5415" t="n">
        <v>12.7</v>
      </c>
      <c r="E5415" t="n">
        <v>0</v>
      </c>
      <c r="F5415" t="n">
        <v>21.9</v>
      </c>
      <c r="G5415" t="inlineStr">
        <is>
          <t>Donnée calculée</t>
        </is>
      </c>
      <c r="H5415" t="inlineStr"/>
    </row>
    <row r="5416">
      <c r="A5416" t="inlineStr">
        <is>
          <t>2015</t>
        </is>
      </c>
      <c r="B5416" t="inlineStr">
        <is>
          <t>Jus de fruit ou légume, autres,  non concentré, non fermenté, sans addition d'alcool</t>
        </is>
      </c>
      <c r="C5416" t="inlineStr">
        <is>
          <t>Echanges nets (sans ré-exports)</t>
        </is>
      </c>
      <c r="D5416" t="n">
        <v>7.34</v>
      </c>
      <c r="E5416" t="n">
        <v>0</v>
      </c>
      <c r="F5416" t="n">
        <v>21.9</v>
      </c>
      <c r="G5416" t="inlineStr">
        <is>
          <t>Donnée calculée</t>
        </is>
      </c>
      <c r="H5416" t="inlineStr"/>
    </row>
    <row r="5417">
      <c r="A5417" t="inlineStr">
        <is>
          <t>2015</t>
        </is>
      </c>
      <c r="B5417" t="inlineStr">
        <is>
          <t>Jus de fruits ou légumes, autres</t>
        </is>
      </c>
      <c r="C5417" t="inlineStr">
        <is>
          <t>Echanges nets (sans ré-exports)</t>
        </is>
      </c>
      <c r="D5417" t="n">
        <v>1.83</v>
      </c>
      <c r="E5417" t="n">
        <v>0</v>
      </c>
      <c r="F5417" t="n">
        <v>21.9</v>
      </c>
      <c r="G5417" t="inlineStr">
        <is>
          <t>Donnée calculée</t>
        </is>
      </c>
      <c r="H5417" t="inlineStr"/>
    </row>
    <row r="5418">
      <c r="A5418" t="inlineStr">
        <is>
          <t>2015</t>
        </is>
      </c>
      <c r="B5418" t="inlineStr">
        <is>
          <t>Autres préparations et conserves à base de fruits et légumes</t>
        </is>
      </c>
      <c r="C5418" t="inlineStr">
        <is>
          <t>Echanges nets (sans ré-exports)</t>
        </is>
      </c>
      <c r="D5418" t="n">
        <v>892</v>
      </c>
      <c r="E5418" t="n">
        <v>633</v>
      </c>
      <c r="F5418" t="n">
        <v>500000000</v>
      </c>
      <c r="G5418" t="inlineStr">
        <is>
          <t>Donnée calculée</t>
        </is>
      </c>
      <c r="H5418" t="inlineStr"/>
    </row>
    <row r="5419">
      <c r="A5419" t="inlineStr">
        <is>
          <t>2015</t>
        </is>
      </c>
      <c r="B5419" t="inlineStr">
        <is>
          <t>Préparations et conserves de légumes</t>
        </is>
      </c>
      <c r="C5419" t="inlineStr">
        <is>
          <t>Echanges nets (sans ré-exports)</t>
        </is>
      </c>
      <c r="D5419" t="n">
        <v>647</v>
      </c>
      <c r="E5419" t="n">
        <v>432</v>
      </c>
      <c r="F5419" t="n">
        <v>500000000</v>
      </c>
      <c r="G5419" t="inlineStr">
        <is>
          <t>Donnée calculée</t>
        </is>
      </c>
      <c r="H5419" t="inlineStr"/>
    </row>
    <row r="5420">
      <c r="A5420" t="inlineStr">
        <is>
          <t>2015</t>
        </is>
      </c>
      <c r="B5420" t="inlineStr">
        <is>
          <t>Légumes congelés ou surgelés</t>
        </is>
      </c>
      <c r="C5420" t="inlineStr">
        <is>
          <t>Echanges nets (sans ré-exports)</t>
        </is>
      </c>
      <c r="D5420" t="n">
        <v>216</v>
      </c>
      <c r="E5420" t="inlineStr"/>
      <c r="F5420" t="inlineStr"/>
      <c r="G5420" t="inlineStr">
        <is>
          <t>Donnée calculée</t>
        </is>
      </c>
      <c r="H5420" t="inlineStr"/>
    </row>
    <row r="5421">
      <c r="A5421" t="inlineStr">
        <is>
          <t>2015</t>
        </is>
      </c>
      <c r="B5421" t="inlineStr">
        <is>
          <t>Légumes traités pour une conservation temporaire</t>
        </is>
      </c>
      <c r="C5421" t="inlineStr">
        <is>
          <t>Echanges nets (sans ré-exports)</t>
        </is>
      </c>
      <c r="D5421" t="n">
        <v>0.39</v>
      </c>
      <c r="E5421" t="inlineStr"/>
      <c r="F5421" t="inlineStr"/>
      <c r="G5421" t="inlineStr">
        <is>
          <t>Donnée calculée</t>
        </is>
      </c>
      <c r="H5421" t="inlineStr"/>
    </row>
    <row r="5422">
      <c r="A5422" t="inlineStr">
        <is>
          <t>2015</t>
        </is>
      </c>
      <c r="B5422" t="inlineStr">
        <is>
          <t>Légumes, déshydratés</t>
        </is>
      </c>
      <c r="C5422" t="inlineStr">
        <is>
          <t>Echanges nets (sans ré-exports)</t>
        </is>
      </c>
      <c r="D5422" t="n">
        <v>13.8</v>
      </c>
      <c r="E5422" t="n">
        <v>9.369999999999999</v>
      </c>
      <c r="F5422" t="n">
        <v>15.6</v>
      </c>
      <c r="G5422" t="inlineStr">
        <is>
          <t>Donnée calculée</t>
        </is>
      </c>
      <c r="H5422" t="inlineStr"/>
    </row>
    <row r="5423">
      <c r="A5423" t="inlineStr">
        <is>
          <t>2015</t>
        </is>
      </c>
      <c r="B5423" t="inlineStr">
        <is>
          <t>Oignons, séchés</t>
        </is>
      </c>
      <c r="C5423" t="inlineStr">
        <is>
          <t>Echanges nets (sans ré-exports)</t>
        </is>
      </c>
      <c r="D5423" t="n">
        <v>8.630000000000001</v>
      </c>
      <c r="E5423" t="inlineStr"/>
      <c r="F5423" t="inlineStr"/>
      <c r="G5423" t="inlineStr">
        <is>
          <t>Donnée calculée</t>
        </is>
      </c>
      <c r="H5423" t="inlineStr"/>
    </row>
    <row r="5424">
      <c r="A5424" t="inlineStr">
        <is>
          <t>2015</t>
        </is>
      </c>
      <c r="B5424" t="inlineStr">
        <is>
          <t>Champignons et truffes, séchés</t>
        </is>
      </c>
      <c r="C5424" t="inlineStr">
        <is>
          <t>Echanges nets (sans ré-exports)</t>
        </is>
      </c>
      <c r="D5424" t="n">
        <v>0.74</v>
      </c>
      <c r="E5424" t="inlineStr"/>
      <c r="F5424" t="inlineStr"/>
      <c r="G5424" t="inlineStr">
        <is>
          <t>Donnée calculée</t>
        </is>
      </c>
      <c r="H5424" t="inlineStr"/>
    </row>
    <row r="5425">
      <c r="A5425" t="inlineStr">
        <is>
          <t>2015</t>
        </is>
      </c>
      <c r="B5425" t="inlineStr">
        <is>
          <t>Autres légumes et mélanges de légumes, séchés</t>
        </is>
      </c>
      <c r="C5425" t="inlineStr">
        <is>
          <t>Echanges nets (sans ré-exports)</t>
        </is>
      </c>
      <c r="D5425" t="n">
        <v>4.47</v>
      </c>
      <c r="E5425" t="n">
        <v>0</v>
      </c>
      <c r="F5425" t="n">
        <v>6.27</v>
      </c>
      <c r="G5425" t="inlineStr">
        <is>
          <t>Donnée calculée</t>
        </is>
      </c>
      <c r="H5425" t="inlineStr"/>
    </row>
    <row r="5426">
      <c r="A5426" t="inlineStr">
        <is>
          <t>2015</t>
        </is>
      </c>
      <c r="B5426" t="inlineStr">
        <is>
          <t>Fruits et légumes coupés et emballés</t>
        </is>
      </c>
      <c r="C5426" t="inlineStr">
        <is>
          <t>Echanges nets (sans ré-exports)</t>
        </is>
      </c>
      <c r="D5426" t="n">
        <v>1.23</v>
      </c>
      <c r="E5426" t="n">
        <v>0</v>
      </c>
      <c r="F5426" t="n">
        <v>500000000</v>
      </c>
      <c r="G5426" t="inlineStr">
        <is>
          <t>Donnée calculée</t>
        </is>
      </c>
      <c r="H5426" t="inlineStr"/>
    </row>
    <row r="5427">
      <c r="A5427" t="inlineStr">
        <is>
          <t>2015</t>
        </is>
      </c>
      <c r="B5427" t="inlineStr">
        <is>
          <t>Légumes, appertisés</t>
        </is>
      </c>
      <c r="C5427" t="inlineStr">
        <is>
          <t>Echanges nets (sans ré-exports)</t>
        </is>
      </c>
      <c r="D5427" t="n">
        <v>411</v>
      </c>
      <c r="E5427" t="n">
        <v>201</v>
      </c>
      <c r="F5427" t="n">
        <v>500000000</v>
      </c>
      <c r="G5427" t="inlineStr">
        <is>
          <t>Donnée calculée</t>
        </is>
      </c>
      <c r="H5427" t="inlineStr"/>
    </row>
    <row r="5428">
      <c r="A5428" t="inlineStr">
        <is>
          <t>2015</t>
        </is>
      </c>
      <c r="B5428" t="inlineStr">
        <is>
          <t>Haricots, appertisés</t>
        </is>
      </c>
      <c r="C5428" t="inlineStr">
        <is>
          <t>Echanges nets (sans ré-exports)</t>
        </is>
      </c>
      <c r="D5428" t="n">
        <v>31.4</v>
      </c>
      <c r="E5428" t="inlineStr"/>
      <c r="F5428" t="inlineStr"/>
      <c r="G5428" t="inlineStr">
        <is>
          <t>Donnée calculée</t>
        </is>
      </c>
      <c r="H5428" t="inlineStr"/>
    </row>
    <row r="5429">
      <c r="A5429" t="inlineStr">
        <is>
          <t>2015</t>
        </is>
      </c>
      <c r="B5429" t="inlineStr">
        <is>
          <t>Pois, appertisés</t>
        </is>
      </c>
      <c r="C5429" t="inlineStr">
        <is>
          <t>Echanges nets (sans ré-exports)</t>
        </is>
      </c>
      <c r="D5429" t="n">
        <v>114</v>
      </c>
      <c r="E5429" t="n">
        <v>0</v>
      </c>
      <c r="F5429" t="n">
        <v>500000000</v>
      </c>
      <c r="G5429" t="inlineStr">
        <is>
          <t>Donnée calculée</t>
        </is>
      </c>
      <c r="H5429" t="inlineStr"/>
    </row>
    <row r="5430">
      <c r="A5430" t="inlineStr">
        <is>
          <t>2015</t>
        </is>
      </c>
      <c r="B5430" t="inlineStr">
        <is>
          <t>Autres légumes, appertisés</t>
        </is>
      </c>
      <c r="C5430" t="inlineStr">
        <is>
          <t>Echanges nets (sans ré-exports)</t>
        </is>
      </c>
      <c r="D5430" t="n">
        <v>265</v>
      </c>
      <c r="E5430" t="n">
        <v>169</v>
      </c>
      <c r="F5430" t="n">
        <v>500000000</v>
      </c>
      <c r="G5430" t="inlineStr">
        <is>
          <t>Donnée calculée</t>
        </is>
      </c>
      <c r="H5430" t="inlineStr"/>
    </row>
    <row r="5431">
      <c r="A5431" t="inlineStr">
        <is>
          <t>2015</t>
        </is>
      </c>
      <c r="B5431" t="inlineStr">
        <is>
          <t>Tomates et leurs produits, appertisés</t>
        </is>
      </c>
      <c r="C5431" t="inlineStr">
        <is>
          <t>Echanges nets (sans ré-exports)</t>
        </is>
      </c>
      <c r="D5431" t="n">
        <v>19.3</v>
      </c>
      <c r="E5431" t="inlineStr"/>
      <c r="F5431" t="inlineStr"/>
      <c r="G5431" t="inlineStr">
        <is>
          <t>Donnée calculée</t>
        </is>
      </c>
      <c r="H5431" t="inlineStr"/>
    </row>
    <row r="5432">
      <c r="A5432" t="inlineStr">
        <is>
          <t>2015</t>
        </is>
      </c>
      <c r="B5432" t="inlineStr">
        <is>
          <t>Tomates, entières ou en morceaux, appertisées</t>
        </is>
      </c>
      <c r="C5432" t="inlineStr">
        <is>
          <t>Echanges nets (sans ré-exports)</t>
        </is>
      </c>
      <c r="D5432" t="n">
        <v>4.15</v>
      </c>
      <c r="E5432" t="inlineStr"/>
      <c r="F5432" t="inlineStr"/>
      <c r="G5432" t="inlineStr">
        <is>
          <t>Donnée calculée</t>
        </is>
      </c>
      <c r="H5432" t="inlineStr"/>
    </row>
    <row r="5433">
      <c r="A5433" t="inlineStr">
        <is>
          <t>2015</t>
        </is>
      </c>
      <c r="B5433" t="inlineStr">
        <is>
          <t>Produits des tomates</t>
        </is>
      </c>
      <c r="C5433" t="inlineStr">
        <is>
          <t>Echanges nets (sans ré-exports)</t>
        </is>
      </c>
      <c r="D5433" t="n">
        <v>15.1</v>
      </c>
      <c r="E5433" t="inlineStr"/>
      <c r="F5433" t="inlineStr"/>
      <c r="G5433" t="inlineStr">
        <is>
          <t>Donnée calculée</t>
        </is>
      </c>
      <c r="H5433" t="inlineStr"/>
    </row>
    <row r="5434">
      <c r="A5434" t="inlineStr">
        <is>
          <t>2015</t>
        </is>
      </c>
      <c r="B5434" t="inlineStr">
        <is>
          <t>Coulis et purées de tomates</t>
        </is>
      </c>
      <c r="C5434" t="inlineStr">
        <is>
          <t>Echanges nets (sans ré-exports)</t>
        </is>
      </c>
      <c r="D5434" t="n">
        <v>8.9</v>
      </c>
      <c r="E5434" t="n">
        <v>0</v>
      </c>
      <c r="F5434" t="n">
        <v>15.1</v>
      </c>
      <c r="G5434" t="inlineStr">
        <is>
          <t>Donnée calculée</t>
        </is>
      </c>
      <c r="H5434" t="inlineStr"/>
    </row>
    <row r="5435">
      <c r="A5435" t="inlineStr">
        <is>
          <t>2015</t>
        </is>
      </c>
      <c r="B5435" t="inlineStr">
        <is>
          <t>Concentré de tomates</t>
        </is>
      </c>
      <c r="C5435" t="inlineStr">
        <is>
          <t>Echanges nets (sans ré-exports)</t>
        </is>
      </c>
      <c r="D5435" t="n">
        <v>6.23</v>
      </c>
      <c r="E5435" t="n">
        <v>0</v>
      </c>
      <c r="F5435" t="n">
        <v>15.1</v>
      </c>
      <c r="G5435" t="inlineStr">
        <is>
          <t>Donnée calculée</t>
        </is>
      </c>
      <c r="H5435" t="inlineStr"/>
    </row>
    <row r="5436">
      <c r="A5436" t="inlineStr">
        <is>
          <t>2015</t>
        </is>
      </c>
      <c r="B5436" t="inlineStr">
        <is>
          <t>Champignons et truffes, appertisés</t>
        </is>
      </c>
      <c r="C5436" t="inlineStr">
        <is>
          <t>Echanges nets (sans ré-exports)</t>
        </is>
      </c>
      <c r="D5436" t="n">
        <v>22.6</v>
      </c>
      <c r="E5436" t="inlineStr"/>
      <c r="F5436" t="inlineStr"/>
      <c r="G5436" t="inlineStr">
        <is>
          <t>Donnée calculée</t>
        </is>
      </c>
      <c r="H5436" t="inlineStr"/>
    </row>
    <row r="5437">
      <c r="A5437" t="inlineStr">
        <is>
          <t>2015</t>
        </is>
      </c>
      <c r="B5437" t="inlineStr">
        <is>
          <t>Champignons cultivés, appertisés</t>
        </is>
      </c>
      <c r="C5437" t="inlineStr">
        <is>
          <t>Echanges nets (sans ré-exports)</t>
        </is>
      </c>
      <c r="D5437" t="n">
        <v>13.5</v>
      </c>
      <c r="E5437" t="inlineStr"/>
      <c r="F5437" t="inlineStr"/>
      <c r="G5437" t="inlineStr">
        <is>
          <t>Donnée calculée</t>
        </is>
      </c>
      <c r="H5437" t="inlineStr"/>
    </row>
    <row r="5438">
      <c r="A5438" t="inlineStr">
        <is>
          <t>2015</t>
        </is>
      </c>
      <c r="B5438" t="inlineStr">
        <is>
          <t>Champignons du genre Agaricus, appertisés</t>
        </is>
      </c>
      <c r="C5438" t="inlineStr">
        <is>
          <t>Echanges nets (sans ré-exports)</t>
        </is>
      </c>
      <c r="D5438" t="n">
        <v>13.5</v>
      </c>
      <c r="E5438" t="inlineStr"/>
      <c r="F5438" t="inlineStr"/>
      <c r="G5438" t="inlineStr">
        <is>
          <t>Donnée calculée</t>
        </is>
      </c>
      <c r="H5438" t="inlineStr"/>
    </row>
    <row r="5439">
      <c r="A5439" t="inlineStr">
        <is>
          <t>2015</t>
        </is>
      </c>
      <c r="B5439" t="inlineStr">
        <is>
          <t>Champignons non-cultivés et truffes, appertisés</t>
        </is>
      </c>
      <c r="C5439" t="inlineStr">
        <is>
          <t>Echanges nets (sans ré-exports)</t>
        </is>
      </c>
      <c r="D5439" t="n">
        <v>9.119999999999999</v>
      </c>
      <c r="E5439" t="inlineStr"/>
      <c r="F5439" t="inlineStr"/>
      <c r="G5439" t="inlineStr">
        <is>
          <t>Donnée calculée</t>
        </is>
      </c>
      <c r="H5439" t="inlineStr"/>
    </row>
    <row r="5440">
      <c r="A5440" t="inlineStr">
        <is>
          <t>2015</t>
        </is>
      </c>
      <c r="B5440" t="inlineStr">
        <is>
          <t>Autres légumes et mélanges de légumes, appertisés</t>
        </is>
      </c>
      <c r="C5440" t="inlineStr">
        <is>
          <t>Echanges nets (sans ré-exports)</t>
        </is>
      </c>
      <c r="D5440" t="n">
        <v>23.6</v>
      </c>
      <c r="E5440" t="inlineStr"/>
      <c r="F5440" t="inlineStr"/>
      <c r="G5440" t="inlineStr">
        <is>
          <t>Donnée calculée</t>
        </is>
      </c>
      <c r="H5440" t="inlineStr"/>
    </row>
    <row r="5441">
      <c r="A5441" t="inlineStr">
        <is>
          <t>2015</t>
        </is>
      </c>
      <c r="B5441" t="inlineStr">
        <is>
          <t>Choucroute, non congelée, appertisée</t>
        </is>
      </c>
      <c r="C5441" t="inlineStr">
        <is>
          <t>Echanges nets (sans ré-exports)</t>
        </is>
      </c>
      <c r="D5441" t="n">
        <v>2.4</v>
      </c>
      <c r="E5441" t="n">
        <v>0</v>
      </c>
      <c r="F5441" t="n">
        <v>500000000</v>
      </c>
      <c r="G5441" t="inlineStr">
        <is>
          <t>Donnée calculée</t>
        </is>
      </c>
      <c r="H5441" t="inlineStr"/>
    </row>
    <row r="5442">
      <c r="A5442" t="inlineStr">
        <is>
          <t>2015</t>
        </is>
      </c>
      <c r="B5442" t="inlineStr">
        <is>
          <t>Asperges, non congelées, appertisées</t>
        </is>
      </c>
      <c r="C5442" t="inlineStr">
        <is>
          <t>Echanges nets (sans ré-exports)</t>
        </is>
      </c>
      <c r="D5442" t="n">
        <v>0.82</v>
      </c>
      <c r="E5442" t="inlineStr"/>
      <c r="F5442" t="inlineStr"/>
      <c r="G5442" t="inlineStr">
        <is>
          <t>Donnée calculée</t>
        </is>
      </c>
      <c r="H5442" t="inlineStr"/>
    </row>
    <row r="5443">
      <c r="A5443" t="inlineStr">
        <is>
          <t>2015</t>
        </is>
      </c>
      <c r="B5443" t="inlineStr">
        <is>
          <t>Maïs doux, non congelé, appertisé</t>
        </is>
      </c>
      <c r="C5443" t="inlineStr">
        <is>
          <t>Echanges nets (sans ré-exports)</t>
        </is>
      </c>
      <c r="D5443" t="n">
        <v>102</v>
      </c>
      <c r="E5443" t="inlineStr"/>
      <c r="F5443" t="inlineStr"/>
      <c r="G5443" t="inlineStr">
        <is>
          <t>Donnée calculée</t>
        </is>
      </c>
      <c r="H5443" t="inlineStr"/>
    </row>
    <row r="5444">
      <c r="A5444" t="inlineStr">
        <is>
          <t>2015</t>
        </is>
      </c>
      <c r="B5444" t="inlineStr">
        <is>
          <t>Autres légumes et mélanges de légumes, non congelés</t>
        </is>
      </c>
      <c r="C5444" t="inlineStr">
        <is>
          <t>Echanges nets (sans ré-exports)</t>
        </is>
      </c>
      <c r="D5444" t="n">
        <v>93.7</v>
      </c>
      <c r="E5444" t="n">
        <v>0.85</v>
      </c>
      <c r="F5444" t="n">
        <v>97.5</v>
      </c>
      <c r="G5444" t="inlineStr">
        <is>
          <t>Donnée calculée</t>
        </is>
      </c>
      <c r="H5444" t="inlineStr"/>
    </row>
    <row r="5445">
      <c r="A5445" t="inlineStr">
        <is>
          <t>2015</t>
        </is>
      </c>
      <c r="B5445" t="inlineStr">
        <is>
          <t>Fruits et légumes conservés dans le vinaigre</t>
        </is>
      </c>
      <c r="C5445" t="inlineStr">
        <is>
          <t>Echanges nets (sans ré-exports)</t>
        </is>
      </c>
      <c r="D5445" t="n">
        <v>5.47</v>
      </c>
      <c r="E5445" t="inlineStr"/>
      <c r="F5445" t="inlineStr"/>
      <c r="G5445" t="inlineStr">
        <is>
          <t>Donnée calculée</t>
        </is>
      </c>
      <c r="H5445" t="inlineStr"/>
    </row>
    <row r="5446">
      <c r="A5446" t="inlineStr">
        <is>
          <t>2015</t>
        </is>
      </c>
      <c r="B5446" t="inlineStr">
        <is>
          <t>Préparations et conserves de fruits</t>
        </is>
      </c>
      <c r="C5446" t="inlineStr">
        <is>
          <t>Echanges nets (sans ré-exports)</t>
        </is>
      </c>
      <c r="D5446" t="n">
        <v>242</v>
      </c>
      <c r="E5446" t="n">
        <v>200</v>
      </c>
      <c r="F5446" t="n">
        <v>500000000</v>
      </c>
      <c r="G5446" t="inlineStr">
        <is>
          <t>Donnée calculée</t>
        </is>
      </c>
      <c r="H5446" t="inlineStr"/>
    </row>
    <row r="5447">
      <c r="A5447" t="inlineStr">
        <is>
          <t>2015</t>
        </is>
      </c>
      <c r="B5447" t="inlineStr">
        <is>
          <t>Fruits crus ou cuits, congelés ou surgelés</t>
        </is>
      </c>
      <c r="C5447" t="inlineStr">
        <is>
          <t>Echanges nets (sans ré-exports)</t>
        </is>
      </c>
      <c r="D5447" t="n">
        <v>12.1</v>
      </c>
      <c r="E5447" t="inlineStr"/>
      <c r="F5447" t="inlineStr"/>
      <c r="G5447" t="inlineStr">
        <is>
          <t>Donnée calculée</t>
        </is>
      </c>
      <c r="H5447" t="inlineStr"/>
    </row>
    <row r="5448">
      <c r="A5448" t="inlineStr">
        <is>
          <t>2015</t>
        </is>
      </c>
      <c r="B5448" t="inlineStr">
        <is>
          <t>Confitures, gelées, compotes et purées de fruits</t>
        </is>
      </c>
      <c r="C5448" t="inlineStr">
        <is>
          <t>Echanges nets (sans ré-exports)</t>
        </is>
      </c>
      <c r="D5448" t="n">
        <v>86.5</v>
      </c>
      <c r="E5448" t="inlineStr"/>
      <c r="F5448" t="inlineStr"/>
      <c r="G5448" t="inlineStr">
        <is>
          <t>Donnée calculée</t>
        </is>
      </c>
      <c r="H5448" t="inlineStr"/>
    </row>
    <row r="5449">
      <c r="A5449" t="inlineStr">
        <is>
          <t>2015</t>
        </is>
      </c>
      <c r="B5449" t="inlineStr">
        <is>
          <t>Confitures, marmelades, gelées, purées et pâtes d'agrumes, obtenues par cuisson</t>
        </is>
      </c>
      <c r="C5449" t="inlineStr">
        <is>
          <t>Echanges nets (sans ré-exports)</t>
        </is>
      </c>
      <c r="D5449" t="n">
        <v>3.38</v>
      </c>
      <c r="E5449" t="inlineStr"/>
      <c r="F5449" t="inlineStr"/>
      <c r="G5449" t="inlineStr">
        <is>
          <t>Donnée calculée</t>
        </is>
      </c>
      <c r="H5449" t="inlineStr"/>
    </row>
    <row r="5450">
      <c r="A5450" t="inlineStr">
        <is>
          <t>2015</t>
        </is>
      </c>
      <c r="B5450" t="inlineStr">
        <is>
          <t>Confitures, marmelades, gelées, purées et pâtes de fruits à coque et de fruits autres qu'agrumes, obtenues par cuisson</t>
        </is>
      </c>
      <c r="C5450" t="inlineStr">
        <is>
          <t>Echanges nets (sans ré-exports)</t>
        </is>
      </c>
      <c r="D5450" t="n">
        <v>83.09999999999999</v>
      </c>
      <c r="E5450" t="inlineStr"/>
      <c r="F5450" t="inlineStr"/>
      <c r="G5450" t="inlineStr">
        <is>
          <t>Donnée calculée</t>
        </is>
      </c>
      <c r="H5450" t="inlineStr"/>
    </row>
    <row r="5451">
      <c r="A5451" t="inlineStr">
        <is>
          <t>2015</t>
        </is>
      </c>
      <c r="B5451" t="inlineStr">
        <is>
          <t>Fruits à coque, grillés, salés ou autrement préparés</t>
        </is>
      </c>
      <c r="C5451" t="inlineStr">
        <is>
          <t>Echanges nets (sans ré-exports)</t>
        </is>
      </c>
      <c r="D5451" t="n">
        <v>15.1</v>
      </c>
      <c r="E5451" t="n">
        <v>12.6</v>
      </c>
      <c r="F5451" t="n">
        <v>24.4</v>
      </c>
      <c r="G5451" t="inlineStr">
        <is>
          <t>Donnée calculée</t>
        </is>
      </c>
      <c r="H5451" t="inlineStr"/>
    </row>
    <row r="5452">
      <c r="A5452" t="inlineStr">
        <is>
          <t>2015</t>
        </is>
      </c>
      <c r="B5452" t="inlineStr">
        <is>
          <t>Arachides, grillées, salées ou autrement préparées et beurre d'arachide</t>
        </is>
      </c>
      <c r="C5452" t="inlineStr">
        <is>
          <t>Echanges nets (sans ré-exports)</t>
        </is>
      </c>
      <c r="D5452" t="n">
        <v>4.59</v>
      </c>
      <c r="E5452" t="inlineStr"/>
      <c r="F5452" t="inlineStr"/>
      <c r="G5452" t="inlineStr">
        <is>
          <t>Donnée calculée</t>
        </is>
      </c>
      <c r="H5452" t="inlineStr"/>
    </row>
    <row r="5453">
      <c r="A5453" t="inlineStr">
        <is>
          <t>2015</t>
        </is>
      </c>
      <c r="B5453" t="inlineStr">
        <is>
          <t>Autres fruits à coque et autres graines, y compris les mélanges, grillés, salés ou autrement préparés</t>
        </is>
      </c>
      <c r="C5453" t="inlineStr">
        <is>
          <t>Echanges nets (sans ré-exports)</t>
        </is>
      </c>
      <c r="D5453" t="n">
        <v>10.5</v>
      </c>
      <c r="E5453" t="n">
        <v>8</v>
      </c>
      <c r="F5453" t="n">
        <v>19.9</v>
      </c>
      <c r="G5453" t="inlineStr">
        <is>
          <t>Donnée calculée</t>
        </is>
      </c>
      <c r="H5453" t="inlineStr"/>
    </row>
    <row r="5454">
      <c r="A5454" t="inlineStr">
        <is>
          <t>2015</t>
        </is>
      </c>
      <c r="B5454" t="inlineStr">
        <is>
          <t>Fruits, traités pour une conservation temporaire, impropres à une consommation immédiate</t>
        </is>
      </c>
      <c r="C5454" t="inlineStr">
        <is>
          <t>Echanges nets (sans ré-exports)</t>
        </is>
      </c>
      <c r="D5454" t="n">
        <v>0.79</v>
      </c>
      <c r="E5454" t="inlineStr"/>
      <c r="F5454" t="inlineStr"/>
      <c r="G5454" t="inlineStr">
        <is>
          <t>Donnée calculée</t>
        </is>
      </c>
      <c r="H5454" t="inlineStr"/>
    </row>
    <row r="5455">
      <c r="A5455" t="inlineStr">
        <is>
          <t>2015</t>
        </is>
      </c>
      <c r="B5455" t="inlineStr">
        <is>
          <t>Écorces d'agrumes ou de melons, traitées pour une conservation temporaire, impropres à une consommation immédiate</t>
        </is>
      </c>
      <c r="C5455" t="inlineStr">
        <is>
          <t>Echanges nets (sans ré-exports)</t>
        </is>
      </c>
      <c r="D5455" t="n">
        <v>0.17</v>
      </c>
      <c r="E5455" t="inlineStr"/>
      <c r="F5455" t="inlineStr"/>
      <c r="G5455" t="inlineStr">
        <is>
          <t>Donnée calculée</t>
        </is>
      </c>
      <c r="H5455" t="inlineStr"/>
    </row>
    <row r="5456">
      <c r="A5456" t="inlineStr">
        <is>
          <t>2015</t>
        </is>
      </c>
      <c r="B5456" t="inlineStr">
        <is>
          <t>Autres fruits et fruits à coque, traités pour une conservation temporaire, impropres à une consommation immédiate</t>
        </is>
      </c>
      <c r="C5456" t="inlineStr">
        <is>
          <t>Echanges nets (sans ré-exports)</t>
        </is>
      </c>
      <c r="D5456" t="n">
        <v>0.63</v>
      </c>
      <c r="E5456" t="inlineStr"/>
      <c r="F5456" t="inlineStr"/>
      <c r="G5456" t="inlineStr">
        <is>
          <t>Donnée calculée</t>
        </is>
      </c>
      <c r="H5456" t="inlineStr"/>
    </row>
    <row r="5457">
      <c r="A5457" t="inlineStr">
        <is>
          <t>2015</t>
        </is>
      </c>
      <c r="B5457" t="inlineStr">
        <is>
          <t>Arachides et fruits à coque, sans coques</t>
        </is>
      </c>
      <c r="C5457" t="inlineStr">
        <is>
          <t>Echanges nets (sans ré-exports)</t>
        </is>
      </c>
      <c r="D5457" t="n">
        <v>7.39</v>
      </c>
      <c r="E5457" t="inlineStr"/>
      <c r="F5457" t="inlineStr"/>
      <c r="G5457" t="inlineStr">
        <is>
          <t>Donnée calculée</t>
        </is>
      </c>
      <c r="H5457" t="inlineStr"/>
    </row>
    <row r="5458">
      <c r="A5458" t="inlineStr">
        <is>
          <t>2015</t>
        </is>
      </c>
      <c r="B5458" t="inlineStr">
        <is>
          <t>Arachides, sans coques</t>
        </is>
      </c>
      <c r="C5458" t="inlineStr">
        <is>
          <t>Echanges nets (sans ré-exports)</t>
        </is>
      </c>
      <c r="D5458" t="n">
        <v>0.29</v>
      </c>
      <c r="E5458" t="inlineStr"/>
      <c r="F5458" t="inlineStr"/>
      <c r="G5458" t="inlineStr">
        <is>
          <t>Donnée calculée</t>
        </is>
      </c>
      <c r="H5458" t="inlineStr"/>
    </row>
    <row r="5459">
      <c r="A5459" t="inlineStr">
        <is>
          <t>2015</t>
        </is>
      </c>
      <c r="B5459" t="inlineStr">
        <is>
          <t>Noix du Brésil, sans coques</t>
        </is>
      </c>
      <c r="C5459" t="inlineStr">
        <is>
          <t>Echanges nets (sans ré-exports)</t>
        </is>
      </c>
      <c r="D5459" t="n">
        <v>0.09</v>
      </c>
      <c r="E5459" t="inlineStr"/>
      <c r="F5459" t="inlineStr"/>
      <c r="G5459" t="inlineStr">
        <is>
          <t>Donnée calculée</t>
        </is>
      </c>
      <c r="H5459" t="inlineStr"/>
    </row>
    <row r="5460">
      <c r="A5460" t="inlineStr">
        <is>
          <t>2015</t>
        </is>
      </c>
      <c r="B5460" t="inlineStr">
        <is>
          <t>Noix de cajou, sans coques</t>
        </is>
      </c>
      <c r="C5460" t="inlineStr">
        <is>
          <t>Echanges nets (sans ré-exports)</t>
        </is>
      </c>
      <c r="D5460" t="n">
        <v>0.22</v>
      </c>
      <c r="E5460" t="inlineStr"/>
      <c r="F5460" t="inlineStr"/>
      <c r="G5460" t="inlineStr">
        <is>
          <t>Donnée calculée</t>
        </is>
      </c>
      <c r="H5460" t="inlineStr"/>
    </row>
    <row r="5461">
      <c r="A5461" t="inlineStr">
        <is>
          <t>2015</t>
        </is>
      </c>
      <c r="B5461" t="inlineStr">
        <is>
          <t>Amandes, sans coques</t>
        </is>
      </c>
      <c r="C5461" t="inlineStr">
        <is>
          <t>Echanges nets (sans ré-exports)</t>
        </is>
      </c>
      <c r="D5461" t="n">
        <v>1.83</v>
      </c>
      <c r="E5461" t="inlineStr"/>
      <c r="F5461" t="inlineStr"/>
      <c r="G5461" t="inlineStr">
        <is>
          <t>Donnée calculée</t>
        </is>
      </c>
      <c r="H5461" t="inlineStr"/>
    </row>
    <row r="5462">
      <c r="A5462" t="inlineStr">
        <is>
          <t>2015</t>
        </is>
      </c>
      <c r="B5462" t="inlineStr">
        <is>
          <t>Noisettes, sans coques</t>
        </is>
      </c>
      <c r="C5462" t="inlineStr">
        <is>
          <t>Echanges nets (sans ré-exports)</t>
        </is>
      </c>
      <c r="D5462" t="n">
        <v>0.55</v>
      </c>
      <c r="E5462" t="inlineStr"/>
      <c r="F5462" t="inlineStr"/>
      <c r="G5462" t="inlineStr">
        <is>
          <t>Donnée calculée</t>
        </is>
      </c>
      <c r="H5462" t="inlineStr"/>
    </row>
    <row r="5463">
      <c r="A5463" t="inlineStr">
        <is>
          <t>2015</t>
        </is>
      </c>
      <c r="B5463" t="inlineStr">
        <is>
          <t>Noix, sans coques</t>
        </is>
      </c>
      <c r="C5463" t="inlineStr">
        <is>
          <t>Echanges nets (sans ré-exports)</t>
        </is>
      </c>
      <c r="D5463" t="n">
        <v>3.22</v>
      </c>
      <c r="E5463" t="inlineStr"/>
      <c r="F5463" t="inlineStr"/>
      <c r="G5463" t="inlineStr">
        <is>
          <t>Donnée calculée</t>
        </is>
      </c>
      <c r="H5463" t="inlineStr"/>
    </row>
    <row r="5464">
      <c r="A5464" t="inlineStr">
        <is>
          <t>2015</t>
        </is>
      </c>
      <c r="B5464" t="inlineStr">
        <is>
          <t>Châtaignes et marrons, sans coques</t>
        </is>
      </c>
      <c r="C5464" t="inlineStr">
        <is>
          <t>Echanges nets (sans ré-exports)</t>
        </is>
      </c>
      <c r="D5464" t="n">
        <v>1.04</v>
      </c>
      <c r="E5464" t="inlineStr"/>
      <c r="F5464" t="inlineStr"/>
      <c r="G5464" t="inlineStr">
        <is>
          <t>Donnée calculée</t>
        </is>
      </c>
      <c r="H5464" t="inlineStr"/>
    </row>
    <row r="5465">
      <c r="A5465" t="inlineStr">
        <is>
          <t>2015</t>
        </is>
      </c>
      <c r="B5465" t="inlineStr">
        <is>
          <t>Pistaches, sans coques</t>
        </is>
      </c>
      <c r="C5465" t="inlineStr">
        <is>
          <t>Echanges nets (sans ré-exports)</t>
        </is>
      </c>
      <c r="D5465" t="n">
        <v>0.14</v>
      </c>
      <c r="E5465" t="inlineStr"/>
      <c r="F5465" t="inlineStr"/>
      <c r="G5465" t="inlineStr">
        <is>
          <t>Donnée calculée</t>
        </is>
      </c>
      <c r="H5465" t="inlineStr"/>
    </row>
    <row r="5466">
      <c r="A5466" t="inlineStr">
        <is>
          <t>2015</t>
        </is>
      </c>
      <c r="B5466" t="inlineStr">
        <is>
          <t>Noix macadamia, sans coques</t>
        </is>
      </c>
      <c r="C5466" t="inlineStr">
        <is>
          <t>Echanges nets (sans ré-exports)</t>
        </is>
      </c>
      <c r="D5466" t="n">
        <v>0.01</v>
      </c>
      <c r="E5466" t="inlineStr"/>
      <c r="F5466" t="inlineStr"/>
      <c r="G5466" t="inlineStr">
        <is>
          <t>Donnée calculée</t>
        </is>
      </c>
      <c r="H5466" t="inlineStr"/>
    </row>
    <row r="5467">
      <c r="A5467" t="inlineStr">
        <is>
          <t>2015</t>
        </is>
      </c>
      <c r="B5467" t="inlineStr">
        <is>
          <t>Noix et amandes de plamiste, même concassées</t>
        </is>
      </c>
      <c r="C5467" t="inlineStr">
        <is>
          <t>Echanges nets (sans ré-exports)</t>
        </is>
      </c>
      <c r="D5467" t="n">
        <v>0</v>
      </c>
      <c r="E5467" t="inlineStr"/>
      <c r="F5467" t="inlineStr"/>
      <c r="G5467" t="inlineStr">
        <is>
          <t>Donnée calculée</t>
        </is>
      </c>
      <c r="H5467" t="inlineStr"/>
    </row>
    <row r="5468">
      <c r="A5468" t="inlineStr">
        <is>
          <t>2015</t>
        </is>
      </c>
      <c r="B5468" t="inlineStr">
        <is>
          <t>Autres conserves et préparations à base de fruits et de fruits à coque</t>
        </is>
      </c>
      <c r="C5468" t="inlineStr">
        <is>
          <t>Echanges nets (sans ré-exports)</t>
        </is>
      </c>
      <c r="D5468" t="n">
        <v>120</v>
      </c>
      <c r="E5468" t="n">
        <v>80.5</v>
      </c>
      <c r="F5468" t="n">
        <v>500000000</v>
      </c>
      <c r="G5468" t="inlineStr">
        <is>
          <t>Donnée calculée</t>
        </is>
      </c>
      <c r="H5468" t="inlineStr"/>
    </row>
    <row r="5469">
      <c r="A5469" t="inlineStr">
        <is>
          <t>2015</t>
        </is>
      </c>
      <c r="B5469" t="inlineStr">
        <is>
          <t>Fruits secs</t>
        </is>
      </c>
      <c r="C5469" t="inlineStr">
        <is>
          <t>Echanges nets (sans ré-exports)</t>
        </is>
      </c>
      <c r="D5469" t="n">
        <v>55.1</v>
      </c>
      <c r="E5469" t="n">
        <v>15.8</v>
      </c>
      <c r="F5469" t="n">
        <v>500000000</v>
      </c>
      <c r="G5469" t="inlineStr">
        <is>
          <t>Donnée calculée</t>
        </is>
      </c>
      <c r="H5469" t="inlineStr"/>
    </row>
    <row r="5470">
      <c r="A5470" t="inlineStr">
        <is>
          <t>2015</t>
        </is>
      </c>
      <c r="B5470" t="inlineStr">
        <is>
          <t>Raisins, séchés</t>
        </is>
      </c>
      <c r="C5470" t="inlineStr">
        <is>
          <t>Echanges nets (sans ré-exports)</t>
        </is>
      </c>
      <c r="D5470" t="n">
        <v>1.8</v>
      </c>
      <c r="E5470" t="inlineStr"/>
      <c r="F5470" t="inlineStr"/>
      <c r="G5470" t="inlineStr">
        <is>
          <t>Donnée calculée</t>
        </is>
      </c>
      <c r="H5470" t="inlineStr"/>
    </row>
    <row r="5471">
      <c r="A5471" t="inlineStr">
        <is>
          <t>2015</t>
        </is>
      </c>
      <c r="B5471" t="inlineStr">
        <is>
          <t>Autres fruits secs ; mélanges de noix séchées et/ou de fruits secs</t>
        </is>
      </c>
      <c r="C5471" t="inlineStr">
        <is>
          <t>Echanges nets (sans ré-exports)</t>
        </is>
      </c>
      <c r="D5471" t="n">
        <v>53.4</v>
      </c>
      <c r="E5471" t="n">
        <v>14</v>
      </c>
      <c r="F5471" t="n">
        <v>500000000</v>
      </c>
      <c r="G5471" t="inlineStr">
        <is>
          <t>Donnée calculée</t>
        </is>
      </c>
      <c r="H5471" t="inlineStr"/>
    </row>
    <row r="5472">
      <c r="A5472" t="inlineStr">
        <is>
          <t>2015</t>
        </is>
      </c>
      <c r="B5472" t="inlineStr">
        <is>
          <t>Bananes fruits, sèches</t>
        </is>
      </c>
      <c r="C5472" t="inlineStr">
        <is>
          <t>Echanges nets (sans ré-exports)</t>
        </is>
      </c>
      <c r="D5472" t="n">
        <v>14.6</v>
      </c>
      <c r="E5472" t="n">
        <v>0</v>
      </c>
      <c r="F5472" t="n">
        <v>287</v>
      </c>
      <c r="G5472" t="inlineStr">
        <is>
          <t>Donnée calculée</t>
        </is>
      </c>
      <c r="H5472" t="inlineStr"/>
    </row>
    <row r="5473">
      <c r="A5473" t="inlineStr">
        <is>
          <t>2015</t>
        </is>
      </c>
      <c r="B5473" t="inlineStr">
        <is>
          <t>Bananes plantains, secs</t>
        </is>
      </c>
      <c r="C5473" t="inlineStr">
        <is>
          <t>Echanges nets (sans ré-exports)</t>
        </is>
      </c>
      <c r="D5473" t="n">
        <v>0.21</v>
      </c>
      <c r="E5473" t="n">
        <v>0</v>
      </c>
      <c r="F5473" t="n">
        <v>0.43</v>
      </c>
      <c r="G5473" t="inlineStr">
        <is>
          <t>Donnée calculée</t>
        </is>
      </c>
      <c r="H5473" t="inlineStr"/>
    </row>
    <row r="5474">
      <c r="A5474" t="inlineStr">
        <is>
          <t>2015</t>
        </is>
      </c>
      <c r="B5474" t="inlineStr">
        <is>
          <t>Dattes, sèches</t>
        </is>
      </c>
      <c r="C5474" t="inlineStr">
        <is>
          <t>Echanges nets (sans ré-exports)</t>
        </is>
      </c>
      <c r="D5474" t="n">
        <v>7.46</v>
      </c>
      <c r="E5474" t="n">
        <v>0</v>
      </c>
      <c r="F5474" t="n">
        <v>12.4</v>
      </c>
      <c r="G5474" t="inlineStr">
        <is>
          <t>Donnée calculée</t>
        </is>
      </c>
      <c r="H5474" t="inlineStr"/>
    </row>
    <row r="5475">
      <c r="A5475" t="inlineStr">
        <is>
          <t>2015</t>
        </is>
      </c>
      <c r="B5475" t="inlineStr">
        <is>
          <t>Figues, sèches</t>
        </is>
      </c>
      <c r="C5475" t="inlineStr">
        <is>
          <t>Echanges nets (sans ré-exports)</t>
        </is>
      </c>
      <c r="D5475" t="n">
        <v>0</v>
      </c>
      <c r="E5475" t="n">
        <v>0</v>
      </c>
      <c r="F5475" t="n">
        <v>-0</v>
      </c>
      <c r="G5475" t="inlineStr">
        <is>
          <t>Donnée calculée</t>
        </is>
      </c>
      <c r="H5475" t="inlineStr"/>
    </row>
    <row r="5476">
      <c r="A5476" t="inlineStr">
        <is>
          <t>2015</t>
        </is>
      </c>
      <c r="B5476" t="inlineStr">
        <is>
          <t>Ananas, secs</t>
        </is>
      </c>
      <c r="C5476" t="inlineStr">
        <is>
          <t>Echanges nets (sans ré-exports)</t>
        </is>
      </c>
      <c r="D5476" t="n">
        <v>0</v>
      </c>
      <c r="E5476" t="n">
        <v>0</v>
      </c>
      <c r="F5476" t="n">
        <v>-0</v>
      </c>
      <c r="G5476" t="inlineStr">
        <is>
          <t>Donnée calculée</t>
        </is>
      </c>
      <c r="H5476" t="inlineStr"/>
    </row>
    <row r="5477">
      <c r="A5477" t="inlineStr">
        <is>
          <t>2015</t>
        </is>
      </c>
      <c r="B5477" t="inlineStr">
        <is>
          <t>Avocats, secs</t>
        </is>
      </c>
      <c r="C5477" t="inlineStr">
        <is>
          <t>Echanges nets (sans ré-exports)</t>
        </is>
      </c>
      <c r="D5477" t="n">
        <v>0</v>
      </c>
      <c r="E5477" t="n">
        <v>0</v>
      </c>
      <c r="F5477" t="n">
        <v>-0</v>
      </c>
      <c r="G5477" t="inlineStr">
        <is>
          <t>Donnée calculée</t>
        </is>
      </c>
      <c r="H5477" t="inlineStr"/>
    </row>
    <row r="5478">
      <c r="A5478" t="inlineStr">
        <is>
          <t>2015</t>
        </is>
      </c>
      <c r="B5478" t="inlineStr">
        <is>
          <t>Goyaves, mangues et mangoustans, secs</t>
        </is>
      </c>
      <c r="C5478" t="inlineStr">
        <is>
          <t>Echanges nets (sans ré-exports)</t>
        </is>
      </c>
      <c r="D5478" t="n">
        <v>0</v>
      </c>
      <c r="E5478" t="n">
        <v>0</v>
      </c>
      <c r="F5478" t="n">
        <v>-0</v>
      </c>
      <c r="G5478" t="inlineStr">
        <is>
          <t>Donnée calculée</t>
        </is>
      </c>
      <c r="H5478" t="inlineStr"/>
    </row>
    <row r="5479">
      <c r="A5479" t="inlineStr">
        <is>
          <t>2015</t>
        </is>
      </c>
      <c r="B5479" t="inlineStr">
        <is>
          <t>Oranges, sèches</t>
        </is>
      </c>
      <c r="C5479" t="inlineStr">
        <is>
          <t>Echanges nets (sans ré-exports)</t>
        </is>
      </c>
      <c r="D5479" t="n">
        <v>0</v>
      </c>
      <c r="E5479" t="n">
        <v>0</v>
      </c>
      <c r="F5479" t="n">
        <v>-0</v>
      </c>
      <c r="G5479" t="inlineStr">
        <is>
          <t>Donnée calculée</t>
        </is>
      </c>
      <c r="H5479" t="inlineStr"/>
    </row>
    <row r="5480">
      <c r="A5480" t="inlineStr">
        <is>
          <t>2015</t>
        </is>
      </c>
      <c r="B5480" t="inlineStr">
        <is>
          <t>Mandarines et clémentines, sèches</t>
        </is>
      </c>
      <c r="C5480" t="inlineStr">
        <is>
          <t>Echanges nets (sans ré-exports)</t>
        </is>
      </c>
      <c r="D5480" t="n">
        <v>14.6</v>
      </c>
      <c r="E5480" t="n">
        <v>0</v>
      </c>
      <c r="F5480" t="n">
        <v>500000000</v>
      </c>
      <c r="G5480" t="inlineStr">
        <is>
          <t>Donnée calculée</t>
        </is>
      </c>
      <c r="H5480" t="inlineStr"/>
    </row>
    <row r="5481">
      <c r="A5481" t="inlineStr">
        <is>
          <t>2015</t>
        </is>
      </c>
      <c r="B5481" t="inlineStr">
        <is>
          <t>Pamplemousses et pomelos, secs</t>
        </is>
      </c>
      <c r="C5481" t="inlineStr">
        <is>
          <t>Echanges nets (sans ré-exports)</t>
        </is>
      </c>
      <c r="D5481" t="n">
        <v>0</v>
      </c>
      <c r="E5481" t="n">
        <v>0</v>
      </c>
      <c r="F5481" t="n">
        <v>0</v>
      </c>
      <c r="G5481" t="inlineStr">
        <is>
          <t>Donnée calculée</t>
        </is>
      </c>
      <c r="H5481" t="inlineStr"/>
    </row>
    <row r="5482">
      <c r="A5482" t="inlineStr">
        <is>
          <t>2015</t>
        </is>
      </c>
      <c r="B5482" t="inlineStr">
        <is>
          <t>Citrons et limes, secs</t>
        </is>
      </c>
      <c r="C5482" t="inlineStr">
        <is>
          <t>Echanges nets (sans ré-exports)</t>
        </is>
      </c>
      <c r="D5482" t="n">
        <v>0</v>
      </c>
      <c r="E5482" t="n">
        <v>0</v>
      </c>
      <c r="F5482" t="n">
        <v>0</v>
      </c>
      <c r="G5482" t="inlineStr">
        <is>
          <t>Donnée calculée</t>
        </is>
      </c>
      <c r="H5482" t="inlineStr"/>
    </row>
    <row r="5483">
      <c r="A5483" t="inlineStr">
        <is>
          <t>2015</t>
        </is>
      </c>
      <c r="B5483" t="inlineStr">
        <is>
          <t>Autres agrumes, secs</t>
        </is>
      </c>
      <c r="C5483" t="inlineStr">
        <is>
          <t>Echanges nets (sans ré-exports)</t>
        </is>
      </c>
      <c r="D5483" t="n">
        <v>0.17</v>
      </c>
      <c r="E5483" t="n">
        <v>0</v>
      </c>
      <c r="F5483" t="n">
        <v>0.32</v>
      </c>
      <c r="G5483" t="inlineStr">
        <is>
          <t>Donnée calculée</t>
        </is>
      </c>
      <c r="H5483" t="inlineStr"/>
    </row>
    <row r="5484">
      <c r="A5484" t="inlineStr">
        <is>
          <t>2015</t>
        </is>
      </c>
      <c r="B5484" t="inlineStr">
        <is>
          <t>Coprah</t>
        </is>
      </c>
      <c r="C5484" t="inlineStr">
        <is>
          <t>Echanges nets (sans ré-exports)</t>
        </is>
      </c>
      <c r="D5484" t="n">
        <v>2.28</v>
      </c>
      <c r="E5484" t="n">
        <v>0</v>
      </c>
      <c r="F5484" t="n">
        <v>500000000</v>
      </c>
      <c r="G5484" t="inlineStr">
        <is>
          <t>Donnée calculée</t>
        </is>
      </c>
      <c r="H5484" t="inlineStr"/>
    </row>
    <row r="5485">
      <c r="A5485" t="inlineStr">
        <is>
          <t>2015</t>
        </is>
      </c>
      <c r="B5485" t="inlineStr">
        <is>
          <t>Autres fruits secs, n.c.a</t>
        </is>
      </c>
      <c r="C5485" t="inlineStr">
        <is>
          <t>Echanges nets (sans ré-exports)</t>
        </is>
      </c>
      <c r="D5485" t="n">
        <v>11.5</v>
      </c>
      <c r="E5485" t="inlineStr"/>
      <c r="F5485" t="inlineStr"/>
      <c r="G5485" t="inlineStr">
        <is>
          <t>Donnée calculée</t>
        </is>
      </c>
      <c r="H5485" t="inlineStr"/>
    </row>
    <row r="5486">
      <c r="A5486" t="inlineStr">
        <is>
          <t>2015</t>
        </is>
      </c>
      <c r="B5486" t="inlineStr">
        <is>
          <t>Mélanges de fruits secs</t>
        </is>
      </c>
      <c r="C5486" t="inlineStr">
        <is>
          <t>Echanges nets (sans ré-exports)</t>
        </is>
      </c>
      <c r="D5486" t="n">
        <v>2.51</v>
      </c>
      <c r="E5486" t="inlineStr"/>
      <c r="F5486" t="inlineStr"/>
      <c r="G5486" t="inlineStr">
        <is>
          <t>Donnée calculée</t>
        </is>
      </c>
      <c r="H5486" t="inlineStr"/>
    </row>
    <row r="5487">
      <c r="A5487" t="inlineStr">
        <is>
          <t>2015</t>
        </is>
      </c>
      <c r="B5487" t="inlineStr">
        <is>
          <t>Autres fruits, préparés ou conservés (à l’exclusion du Müsli)</t>
        </is>
      </c>
      <c r="C5487" t="inlineStr">
        <is>
          <t>Echanges nets (sans ré-exports)</t>
        </is>
      </c>
      <c r="D5487" t="n">
        <v>64.7</v>
      </c>
      <c r="E5487" t="inlineStr"/>
      <c r="F5487" t="inlineStr"/>
      <c r="G5487" t="inlineStr">
        <is>
          <t>Donnée calculée</t>
        </is>
      </c>
      <c r="H5487" t="inlineStr"/>
    </row>
    <row r="5488">
      <c r="A5488" t="inlineStr">
        <is>
          <t>2015</t>
        </is>
      </c>
      <c r="B5488" t="inlineStr">
        <is>
          <t>Fécules</t>
        </is>
      </c>
      <c r="C5488" t="inlineStr">
        <is>
          <t>Echanges nets (sans ré-exports)</t>
        </is>
      </c>
      <c r="D5488" t="n">
        <v>2.89</v>
      </c>
      <c r="E5488" t="n">
        <v>0.39</v>
      </c>
      <c r="F5488" t="n">
        <v>18.6</v>
      </c>
      <c r="G5488" t="inlineStr">
        <is>
          <t>Donnée calculée</t>
        </is>
      </c>
      <c r="H5488" t="inlineStr"/>
    </row>
    <row r="5489">
      <c r="A5489" t="inlineStr">
        <is>
          <t>2015</t>
        </is>
      </c>
      <c r="B5489" t="inlineStr">
        <is>
          <t>Fécule de manioc</t>
        </is>
      </c>
      <c r="C5489" t="inlineStr">
        <is>
          <t>Echanges nets (sans ré-exports)</t>
        </is>
      </c>
      <c r="D5489" t="n">
        <v>0.39</v>
      </c>
      <c r="E5489" t="inlineStr"/>
      <c r="F5489" t="inlineStr"/>
      <c r="G5489" t="inlineStr">
        <is>
          <t>Donnée calculée</t>
        </is>
      </c>
      <c r="H5489" t="inlineStr"/>
    </row>
    <row r="5490">
      <c r="A5490" t="inlineStr">
        <is>
          <t>2015</t>
        </is>
      </c>
      <c r="B5490" t="inlineStr">
        <is>
          <t>Fécule d'autres racines et tubercules</t>
        </is>
      </c>
      <c r="C5490" t="inlineStr">
        <is>
          <t>Echanges nets (sans ré-exports)</t>
        </is>
      </c>
      <c r="D5490" t="n">
        <v>2.49</v>
      </c>
      <c r="E5490" t="n">
        <v>0</v>
      </c>
      <c r="F5490" t="n">
        <v>18.2</v>
      </c>
      <c r="G5490" t="inlineStr">
        <is>
          <t>Donnée calculée</t>
        </is>
      </c>
      <c r="H5490" t="inlineStr"/>
    </row>
    <row r="5491">
      <c r="A5491" t="inlineStr">
        <is>
          <t>2015</t>
        </is>
      </c>
      <c r="B5491" t="inlineStr">
        <is>
          <t>Farines, semoules et poudres de fruits et légumes</t>
        </is>
      </c>
      <c r="C5491" t="inlineStr">
        <is>
          <t>Echanges nets (sans ré-exports)</t>
        </is>
      </c>
      <c r="D5491" t="n">
        <v>0.52</v>
      </c>
      <c r="E5491" t="inlineStr"/>
      <c r="F5491" t="inlineStr"/>
      <c r="G5491" t="inlineStr">
        <is>
          <t>Donnée calculée</t>
        </is>
      </c>
      <c r="H5491" t="inlineStr"/>
    </row>
    <row r="5492">
      <c r="A5492" t="inlineStr">
        <is>
          <t>2015</t>
        </is>
      </c>
      <c r="B5492" t="inlineStr">
        <is>
          <t>Farines, semooules et poudres de racines et tubercules</t>
        </is>
      </c>
      <c r="C5492" t="inlineStr">
        <is>
          <t>Echanges nets (sans ré-exports)</t>
        </is>
      </c>
      <c r="D5492" t="n">
        <v>0.04</v>
      </c>
      <c r="E5492" t="inlineStr"/>
      <c r="F5492" t="inlineStr"/>
      <c r="G5492" t="inlineStr">
        <is>
          <t>Donnée calculée</t>
        </is>
      </c>
      <c r="H5492" t="inlineStr"/>
    </row>
    <row r="5493">
      <c r="A5493" t="inlineStr">
        <is>
          <t>2015</t>
        </is>
      </c>
      <c r="B5493" t="inlineStr">
        <is>
          <t>Farines, semoules et poudres de fruits</t>
        </is>
      </c>
      <c r="C5493" t="inlineStr">
        <is>
          <t>Echanges nets (sans ré-exports)</t>
        </is>
      </c>
      <c r="D5493" t="n">
        <v>0.48</v>
      </c>
      <c r="E5493" t="inlineStr"/>
      <c r="F5493" t="inlineStr"/>
      <c r="G5493" t="inlineStr">
        <is>
          <t>Donnée calculée</t>
        </is>
      </c>
      <c r="H5493" t="inlineStr"/>
    </row>
    <row r="5494">
      <c r="A5494" t="inlineStr">
        <is>
          <t>2015</t>
        </is>
      </c>
      <c r="B5494" t="inlineStr">
        <is>
          <t>Déchets et sous-produits de fruits et légumes</t>
        </is>
      </c>
      <c r="C5494" t="inlineStr">
        <is>
          <t>Echanges nets (sans ré-exports)</t>
        </is>
      </c>
      <c r="D5494" t="n">
        <v>0</v>
      </c>
      <c r="E5494" t="n">
        <v>0</v>
      </c>
      <c r="F5494" t="n">
        <v>500000000</v>
      </c>
      <c r="G5494" t="inlineStr">
        <is>
          <t>Donnée calculée</t>
        </is>
      </c>
      <c r="H5494" t="inlineStr"/>
    </row>
    <row r="5495">
      <c r="A5495" t="inlineStr">
        <is>
          <t>2015</t>
        </is>
      </c>
      <c r="B5495" t="inlineStr">
        <is>
          <t>Huiles</t>
        </is>
      </c>
      <c r="C5495" t="inlineStr">
        <is>
          <t>Echanges nets (sans ré-exports)</t>
        </is>
      </c>
      <c r="D5495" t="n">
        <v>40.7</v>
      </c>
      <c r="E5495" t="n">
        <v>6.91</v>
      </c>
      <c r="F5495" t="n">
        <v>500000000</v>
      </c>
      <c r="G5495" t="inlineStr">
        <is>
          <t>Donnée calculée</t>
        </is>
      </c>
      <c r="H5495" t="inlineStr"/>
    </row>
    <row r="5496">
      <c r="A5496" t="inlineStr">
        <is>
          <t>2015</t>
        </is>
      </c>
      <c r="B5496" t="inlineStr">
        <is>
          <t>Huiles, brutes</t>
        </is>
      </c>
      <c r="C5496" t="inlineStr">
        <is>
          <t>Echanges nets (sans ré-exports)</t>
        </is>
      </c>
      <c r="D5496" t="n">
        <v>33.2</v>
      </c>
      <c r="E5496" t="n">
        <v>0.22</v>
      </c>
      <c r="F5496" t="n">
        <v>500000000</v>
      </c>
      <c r="G5496" t="inlineStr">
        <is>
          <t>Donnée calculée</t>
        </is>
      </c>
      <c r="H5496" t="inlineStr"/>
    </row>
    <row r="5497">
      <c r="A5497" t="inlineStr">
        <is>
          <t>2015</t>
        </is>
      </c>
      <c r="B5497" t="inlineStr">
        <is>
          <t>Huile d'arachide, brute</t>
        </is>
      </c>
      <c r="C5497" t="inlineStr">
        <is>
          <t>Echanges nets (sans ré-exports)</t>
        </is>
      </c>
      <c r="D5497" t="n">
        <v>0.09</v>
      </c>
      <c r="E5497" t="inlineStr"/>
      <c r="F5497" t="inlineStr"/>
      <c r="G5497" t="inlineStr">
        <is>
          <t>Donnée calculée</t>
        </is>
      </c>
      <c r="H5497" t="inlineStr"/>
    </row>
    <row r="5498">
      <c r="A5498" t="inlineStr">
        <is>
          <t>2015</t>
        </is>
      </c>
      <c r="B5498" t="inlineStr">
        <is>
          <t>Huile de palme, brute</t>
        </is>
      </c>
      <c r="C5498" t="inlineStr">
        <is>
          <t>Echanges nets (sans ré-exports)</t>
        </is>
      </c>
      <c r="D5498" t="n">
        <v>1.94</v>
      </c>
      <c r="E5498" t="n">
        <v>0</v>
      </c>
      <c r="F5498" t="n">
        <v>500000000</v>
      </c>
      <c r="G5498" t="inlineStr">
        <is>
          <t>Donnée calculée</t>
        </is>
      </c>
      <c r="H5498" t="inlineStr"/>
    </row>
    <row r="5499">
      <c r="A5499" t="inlineStr">
        <is>
          <t>2015</t>
        </is>
      </c>
      <c r="B5499" t="inlineStr">
        <is>
          <t>Autres huiles végétales, brutes</t>
        </is>
      </c>
      <c r="C5499" t="inlineStr">
        <is>
          <t>Echanges nets (sans ré-exports)</t>
        </is>
      </c>
      <c r="D5499" t="n">
        <v>31.2</v>
      </c>
      <c r="E5499" t="n">
        <v>0.14</v>
      </c>
      <c r="F5499" t="n">
        <v>500000000</v>
      </c>
      <c r="G5499" t="inlineStr">
        <is>
          <t>Donnée calculée</t>
        </is>
      </c>
      <c r="H5499" t="inlineStr"/>
    </row>
    <row r="5500">
      <c r="A5500" t="inlineStr">
        <is>
          <t>2015</t>
        </is>
      </c>
      <c r="B5500" t="inlineStr">
        <is>
          <t>Huiles, raffinées</t>
        </is>
      </c>
      <c r="C5500" t="inlineStr">
        <is>
          <t>Echanges nets (sans ré-exports)</t>
        </is>
      </c>
      <c r="D5500" t="n">
        <v>7.41</v>
      </c>
      <c r="E5500" t="n">
        <v>6.69</v>
      </c>
      <c r="F5500" t="n">
        <v>500000000</v>
      </c>
      <c r="G5500" t="inlineStr">
        <is>
          <t>Donnée calculée</t>
        </is>
      </c>
      <c r="H5500" t="inlineStr"/>
    </row>
    <row r="5501">
      <c r="A5501" t="inlineStr">
        <is>
          <t>2015</t>
        </is>
      </c>
      <c r="B5501" t="inlineStr">
        <is>
          <t>Huile d'arachide, raffinée</t>
        </is>
      </c>
      <c r="C5501" t="inlineStr">
        <is>
          <t>Echanges nets (sans ré-exports)</t>
        </is>
      </c>
      <c r="D5501" t="n">
        <v>5.07</v>
      </c>
      <c r="E5501" t="inlineStr"/>
      <c r="F5501" t="inlineStr"/>
      <c r="G5501" t="inlineStr">
        <is>
          <t>Donnée calculée</t>
        </is>
      </c>
      <c r="H5501" t="inlineStr"/>
    </row>
    <row r="5502">
      <c r="A5502" t="inlineStr">
        <is>
          <t>2015</t>
        </is>
      </c>
      <c r="B5502" t="inlineStr">
        <is>
          <t>Huile de palme, raffinée</t>
        </is>
      </c>
      <c r="C5502" t="inlineStr">
        <is>
          <t>Echanges nets (sans ré-exports)</t>
        </is>
      </c>
      <c r="D5502" t="n">
        <v>0.73</v>
      </c>
      <c r="E5502" t="n">
        <v>0</v>
      </c>
      <c r="F5502" t="n">
        <v>500000000</v>
      </c>
      <c r="G5502" t="inlineStr">
        <is>
          <t>Donnée calculée</t>
        </is>
      </c>
      <c r="H5502" t="inlineStr"/>
    </row>
    <row r="5503">
      <c r="A5503" t="inlineStr">
        <is>
          <t>2015</t>
        </is>
      </c>
      <c r="B5503" t="inlineStr">
        <is>
          <t>Huile de coco (coprah), raffinée</t>
        </is>
      </c>
      <c r="C5503" t="inlineStr">
        <is>
          <t>Echanges nets (sans ré-exports)</t>
        </is>
      </c>
      <c r="D5503" t="n">
        <v>1.62</v>
      </c>
      <c r="E5503" t="inlineStr"/>
      <c r="F5503" t="inlineStr"/>
      <c r="G5503" t="inlineStr">
        <is>
          <t>Donnée calculée</t>
        </is>
      </c>
      <c r="H5503" t="inlineStr"/>
    </row>
    <row r="5504">
      <c r="A5504" t="inlineStr">
        <is>
          <t>2015</t>
        </is>
      </c>
      <c r="B5504" t="inlineStr">
        <is>
          <t>Autres produits alimentaires</t>
        </is>
      </c>
      <c r="C5504" t="inlineStr">
        <is>
          <t>Echanges nets (sans ré-exports)</t>
        </is>
      </c>
      <c r="D5504" t="n">
        <v>0</v>
      </c>
      <c r="E5504" t="n">
        <v>0</v>
      </c>
      <c r="F5504" t="n">
        <v>500000000</v>
      </c>
      <c r="G5504" t="inlineStr">
        <is>
          <t>Donnée calculée</t>
        </is>
      </c>
      <c r="H5504" t="inlineStr"/>
    </row>
    <row r="5505">
      <c r="A5505" t="inlineStr">
        <is>
          <t>2015</t>
        </is>
      </c>
      <c r="B5505" t="inlineStr">
        <is>
          <t>Autres légumes frais</t>
        </is>
      </c>
      <c r="C5505" t="inlineStr">
        <is>
          <t>Echanges nets (sans ré-exports)</t>
        </is>
      </c>
      <c r="D5505" t="n">
        <v>55.3</v>
      </c>
      <c r="E5505" t="n">
        <v>0</v>
      </c>
      <c r="F5505" t="n">
        <v>58.4</v>
      </c>
      <c r="G5505" t="inlineStr">
        <is>
          <t>Donnée calculée</t>
        </is>
      </c>
      <c r="H5505" t="inlineStr"/>
    </row>
    <row r="5506">
      <c r="A5506" t="inlineStr">
        <is>
          <t>2015</t>
        </is>
      </c>
      <c r="B5506" t="inlineStr">
        <is>
          <t>Autres légumes et pommes de terres, séchés</t>
        </is>
      </c>
      <c r="C5506" t="inlineStr">
        <is>
          <t>Echanges nets (sans ré-exports)</t>
        </is>
      </c>
      <c r="D5506" t="n">
        <v>6.27</v>
      </c>
      <c r="E5506" t="inlineStr"/>
      <c r="F5506" t="inlineStr"/>
      <c r="G5506" t="inlineStr">
        <is>
          <t>Donnée calculée</t>
        </is>
      </c>
      <c r="H5506" t="inlineStr"/>
    </row>
    <row r="5507">
      <c r="A5507" t="inlineStr">
        <is>
          <t>2015</t>
        </is>
      </c>
      <c r="B5507" t="inlineStr">
        <is>
          <t>Fruits, frais ou secs</t>
        </is>
      </c>
      <c r="C5507" t="inlineStr">
        <is>
          <t>Echanges nets (sans ré-exports)</t>
        </is>
      </c>
      <c r="D5507" t="n">
        <v>395</v>
      </c>
      <c r="E5507" t="n">
        <v>300</v>
      </c>
      <c r="F5507" t="n">
        <v>500000000</v>
      </c>
      <c r="G5507" t="inlineStr">
        <is>
          <t>Donnée calculée</t>
        </is>
      </c>
      <c r="H5507" t="inlineStr"/>
    </row>
    <row r="5508">
      <c r="A5508" t="inlineStr">
        <is>
          <t>2015</t>
        </is>
      </c>
      <c r="B5508" t="inlineStr">
        <is>
          <t>Bananes plantains, frais ou secs</t>
        </is>
      </c>
      <c r="C5508" t="inlineStr">
        <is>
          <t>Echanges nets (sans ré-exports)</t>
        </is>
      </c>
      <c r="D5508" t="n">
        <v>0.43</v>
      </c>
      <c r="E5508" t="inlineStr"/>
      <c r="F5508" t="inlineStr"/>
      <c r="G5508" t="inlineStr">
        <is>
          <t>Donnée calculée</t>
        </is>
      </c>
      <c r="H5508" t="inlineStr"/>
    </row>
    <row r="5509">
      <c r="A5509" t="inlineStr">
        <is>
          <t>2015</t>
        </is>
      </c>
      <c r="B5509" t="inlineStr">
        <is>
          <t>Bananes fruits, fraîches ou sèches</t>
        </is>
      </c>
      <c r="C5509" t="inlineStr">
        <is>
          <t>Echanges nets (sans ré-exports)</t>
        </is>
      </c>
      <c r="D5509" t="n">
        <v>287</v>
      </c>
      <c r="E5509" t="inlineStr"/>
      <c r="F5509" t="inlineStr"/>
      <c r="G5509" t="inlineStr">
        <is>
          <t>Donnée calculée</t>
        </is>
      </c>
      <c r="H5509" t="inlineStr"/>
    </row>
    <row r="5510">
      <c r="A5510" t="inlineStr">
        <is>
          <t>2015</t>
        </is>
      </c>
      <c r="B5510" t="inlineStr">
        <is>
          <t>Dattes, fraîches ou sèches</t>
        </is>
      </c>
      <c r="C5510" t="inlineStr">
        <is>
          <t>Echanges nets (sans ré-exports)</t>
        </is>
      </c>
      <c r="D5510" t="n">
        <v>12.4</v>
      </c>
      <c r="E5510" t="inlineStr"/>
      <c r="F5510" t="inlineStr"/>
      <c r="G5510" t="inlineStr">
        <is>
          <t>Donnée calculée</t>
        </is>
      </c>
      <c r="H5510" t="inlineStr"/>
    </row>
    <row r="5511">
      <c r="A5511" t="inlineStr">
        <is>
          <t>2015</t>
        </is>
      </c>
      <c r="B5511" t="inlineStr">
        <is>
          <t>Figues, fraîches ou sèches</t>
        </is>
      </c>
      <c r="C5511" t="inlineStr">
        <is>
          <t>Echanges nets (sans ré-exports)</t>
        </is>
      </c>
      <c r="D5511" t="n">
        <v>0</v>
      </c>
      <c r="E5511" t="inlineStr"/>
      <c r="F5511" t="inlineStr"/>
      <c r="G5511" t="inlineStr">
        <is>
          <t>Donnée calculée</t>
        </is>
      </c>
      <c r="H5511" t="inlineStr"/>
    </row>
    <row r="5512">
      <c r="A5512" t="inlineStr">
        <is>
          <t>2015</t>
        </is>
      </c>
      <c r="B5512" t="inlineStr">
        <is>
          <t>Ananas, frais ou secs</t>
        </is>
      </c>
      <c r="C5512" t="inlineStr">
        <is>
          <t>Echanges nets (sans ré-exports)</t>
        </is>
      </c>
      <c r="D5512" t="n">
        <v>0</v>
      </c>
      <c r="E5512" t="inlineStr"/>
      <c r="F5512" t="inlineStr"/>
      <c r="G5512" t="inlineStr">
        <is>
          <t>Donnée calculée</t>
        </is>
      </c>
      <c r="H5512" t="inlineStr"/>
    </row>
    <row r="5513">
      <c r="A5513" t="inlineStr">
        <is>
          <t>2015</t>
        </is>
      </c>
      <c r="B5513" t="inlineStr">
        <is>
          <t>Avocats, frais ou secs</t>
        </is>
      </c>
      <c r="C5513" t="inlineStr">
        <is>
          <t>Echanges nets (sans ré-exports)</t>
        </is>
      </c>
      <c r="D5513" t="n">
        <v>0</v>
      </c>
      <c r="E5513" t="inlineStr"/>
      <c r="F5513" t="inlineStr"/>
      <c r="G5513" t="inlineStr">
        <is>
          <t>Donnée calculée</t>
        </is>
      </c>
      <c r="H5513" t="inlineStr"/>
    </row>
    <row r="5514">
      <c r="A5514" t="inlineStr">
        <is>
          <t>2015</t>
        </is>
      </c>
      <c r="B5514" t="inlineStr">
        <is>
          <t>Goyaves, mangues et mangoustans, frais ou secs</t>
        </is>
      </c>
      <c r="C5514" t="inlineStr">
        <is>
          <t>Echanges nets (sans ré-exports)</t>
        </is>
      </c>
      <c r="D5514" t="n">
        <v>0</v>
      </c>
      <c r="E5514" t="inlineStr"/>
      <c r="F5514" t="inlineStr"/>
      <c r="G5514" t="inlineStr">
        <is>
          <t>Donnée calculée</t>
        </is>
      </c>
      <c r="H5514" t="inlineStr"/>
    </row>
    <row r="5515">
      <c r="A5515" t="inlineStr">
        <is>
          <t>2015</t>
        </is>
      </c>
      <c r="B5515" t="inlineStr">
        <is>
          <t>Oranges, fraîches ou sèches</t>
        </is>
      </c>
      <c r="C5515" t="inlineStr">
        <is>
          <t>Echanges nets (sans ré-exports)</t>
        </is>
      </c>
      <c r="D5515" t="n">
        <v>0</v>
      </c>
      <c r="E5515" t="inlineStr"/>
      <c r="F5515" t="inlineStr"/>
      <c r="G5515" t="inlineStr">
        <is>
          <t>Donnée calculée</t>
        </is>
      </c>
      <c r="H5515" t="inlineStr"/>
    </row>
    <row r="5516">
      <c r="A5516" t="inlineStr">
        <is>
          <t>2015</t>
        </is>
      </c>
      <c r="B5516" t="inlineStr">
        <is>
          <t>Mandarines et clémentines, fraîches ou sèches</t>
        </is>
      </c>
      <c r="C5516" t="inlineStr">
        <is>
          <t>Echanges nets (sans ré-exports)</t>
        </is>
      </c>
      <c r="D5516" t="n">
        <v>95.2</v>
      </c>
      <c r="E5516" t="n">
        <v>0</v>
      </c>
      <c r="F5516" t="n">
        <v>500000000</v>
      </c>
      <c r="G5516" t="inlineStr">
        <is>
          <t>Donnée calculée</t>
        </is>
      </c>
      <c r="H5516" t="inlineStr"/>
    </row>
    <row r="5517">
      <c r="A5517" t="inlineStr">
        <is>
          <t>2015</t>
        </is>
      </c>
      <c r="B5517" t="inlineStr">
        <is>
          <t>Pamplemousses et pomelos, frais ou secs</t>
        </is>
      </c>
      <c r="C5517" t="inlineStr">
        <is>
          <t>Echanges nets (sans ré-exports)</t>
        </is>
      </c>
      <c r="D5517" t="n">
        <v>0</v>
      </c>
      <c r="E5517" t="n">
        <v>0</v>
      </c>
      <c r="F5517" t="n">
        <v>0</v>
      </c>
      <c r="G5517" t="inlineStr">
        <is>
          <t>Donnée calculée</t>
        </is>
      </c>
      <c r="H5517" t="inlineStr"/>
    </row>
    <row r="5518">
      <c r="A5518" t="inlineStr">
        <is>
          <t>2015</t>
        </is>
      </c>
      <c r="B5518" t="inlineStr">
        <is>
          <t>Citrons et limes, frais ou secs</t>
        </is>
      </c>
      <c r="C5518" t="inlineStr">
        <is>
          <t>Echanges nets (sans ré-exports)</t>
        </is>
      </c>
      <c r="D5518" t="n">
        <v>0</v>
      </c>
      <c r="E5518" t="n">
        <v>0</v>
      </c>
      <c r="F5518" t="n">
        <v>0</v>
      </c>
      <c r="G5518" t="inlineStr">
        <is>
          <t>Donnée calculée</t>
        </is>
      </c>
      <c r="H5518" t="inlineStr"/>
    </row>
    <row r="5519">
      <c r="A5519" t="inlineStr">
        <is>
          <t>2015</t>
        </is>
      </c>
      <c r="B5519" t="inlineStr">
        <is>
          <t>Autres agrumes, frais ou secs</t>
        </is>
      </c>
      <c r="C5519" t="inlineStr">
        <is>
          <t>Echanges nets (sans ré-exports)</t>
        </is>
      </c>
      <c r="D5519" t="n">
        <v>0.32</v>
      </c>
      <c r="E5519" t="inlineStr"/>
      <c r="F5519" t="inlineStr"/>
      <c r="G5519" t="inlineStr">
        <is>
          <t>Donnée calculée</t>
        </is>
      </c>
      <c r="H5519" t="inlineStr"/>
    </row>
    <row r="5520">
      <c r="A5520" t="inlineStr">
        <is>
          <t>2015</t>
        </is>
      </c>
      <c r="B5520" t="inlineStr">
        <is>
          <t>Autres agrumes</t>
        </is>
      </c>
      <c r="C5520" t="inlineStr">
        <is>
          <t>Echanges nets (sans ré-exports)</t>
        </is>
      </c>
      <c r="D5520" t="n">
        <v>0.15</v>
      </c>
      <c r="E5520" t="n">
        <v>0</v>
      </c>
      <c r="F5520" t="n">
        <v>0.32</v>
      </c>
      <c r="G5520" t="inlineStr">
        <is>
          <t>Donnée calculée</t>
        </is>
      </c>
      <c r="H5520" t="inlineStr"/>
    </row>
    <row r="5521">
      <c r="A5521" t="inlineStr">
        <is>
          <t>2015</t>
        </is>
      </c>
      <c r="B5521" t="inlineStr">
        <is>
          <t>Fruits et légumes (hors PdT)</t>
        </is>
      </c>
      <c r="C5521" t="inlineStr">
        <is>
          <t>Echanges nets (sans ré-exports)</t>
        </is>
      </c>
      <c r="D5521" t="n">
        <v>2030</v>
      </c>
      <c r="E5521" t="n">
        <v>722</v>
      </c>
      <c r="F5521" t="n">
        <v>500000000</v>
      </c>
      <c r="G5521" t="inlineStr">
        <is>
          <t>Donnée calculée</t>
        </is>
      </c>
      <c r="H5521" t="inlineStr"/>
    </row>
    <row r="5522">
      <c r="A5522" t="inlineStr">
        <is>
          <t>2015</t>
        </is>
      </c>
      <c r="B5522" t="inlineStr">
        <is>
          <t>Légumes (hors PdT)</t>
        </is>
      </c>
      <c r="C5522" t="inlineStr">
        <is>
          <t>Echanges nets (sans ré-exports)</t>
        </is>
      </c>
      <c r="D5522" t="n">
        <v>791</v>
      </c>
      <c r="E5522" t="n">
        <v>563</v>
      </c>
      <c r="F5522" t="n">
        <v>500000000</v>
      </c>
      <c r="G5522" t="inlineStr">
        <is>
          <t>Donnée calculée</t>
        </is>
      </c>
      <c r="H5522" t="inlineStr"/>
    </row>
    <row r="5523">
      <c r="A5523" t="inlineStr">
        <is>
          <t>2015</t>
        </is>
      </c>
      <c r="B5523" t="inlineStr">
        <is>
          <t>Autres légumes frais - CTIFL</t>
        </is>
      </c>
      <c r="C5523" t="inlineStr">
        <is>
          <t>Echanges nets (sans ré-exports)</t>
        </is>
      </c>
      <c r="D5523" t="n">
        <v>3.73</v>
      </c>
      <c r="E5523" t="n">
        <v>0</v>
      </c>
      <c r="F5523" t="n">
        <v>58.4</v>
      </c>
      <c r="G5523" t="inlineStr">
        <is>
          <t>Donnée calculée</t>
        </is>
      </c>
      <c r="H5523" t="inlineStr"/>
    </row>
    <row r="5524">
      <c r="A5524" t="inlineStr">
        <is>
          <t>2015</t>
        </is>
      </c>
      <c r="B5524" t="inlineStr">
        <is>
          <t>Champignons et truffes - CTIFL</t>
        </is>
      </c>
      <c r="C5524" t="inlineStr">
        <is>
          <t>Echanges nets (sans ré-exports)</t>
        </is>
      </c>
      <c r="D5524" t="n">
        <v>1.99</v>
      </c>
      <c r="E5524" t="inlineStr"/>
      <c r="F5524" t="inlineStr"/>
      <c r="G5524" t="inlineStr">
        <is>
          <t>Donnée calculée</t>
        </is>
      </c>
      <c r="H5524" t="inlineStr"/>
    </row>
    <row r="5525">
      <c r="A5525" t="inlineStr">
        <is>
          <t>2015</t>
        </is>
      </c>
      <c r="B5525" t="inlineStr">
        <is>
          <t>Champignons - CTIFL</t>
        </is>
      </c>
      <c r="C5525" t="inlineStr">
        <is>
          <t>Echanges nets (sans ré-exports)</t>
        </is>
      </c>
      <c r="D5525" t="n">
        <v>0.67</v>
      </c>
      <c r="E5525" t="n">
        <v>0.5</v>
      </c>
      <c r="F5525" t="n">
        <v>1.99</v>
      </c>
      <c r="G5525" t="inlineStr">
        <is>
          <t>Donnée calculée</t>
        </is>
      </c>
      <c r="H5525" t="inlineStr"/>
    </row>
    <row r="5526">
      <c r="A5526" t="inlineStr">
        <is>
          <t>2015</t>
        </is>
      </c>
      <c r="B5526" t="inlineStr">
        <is>
          <t>Champignons de Couche - CTIFL</t>
        </is>
      </c>
      <c r="C5526" t="inlineStr">
        <is>
          <t>Echanges nets (sans ré-exports)</t>
        </is>
      </c>
      <c r="D5526" t="n">
        <v>0.5</v>
      </c>
      <c r="E5526" t="inlineStr"/>
      <c r="F5526" t="inlineStr"/>
      <c r="G5526" t="inlineStr">
        <is>
          <t>Donnée calculée</t>
        </is>
      </c>
      <c r="H5526" t="inlineStr"/>
    </row>
    <row r="5527">
      <c r="A5527" t="inlineStr">
        <is>
          <t>2015</t>
        </is>
      </c>
      <c r="B5527" t="inlineStr">
        <is>
          <t>Autres champignons - CTIFL</t>
        </is>
      </c>
      <c r="C5527" t="inlineStr">
        <is>
          <t>Echanges nets (sans ré-exports)</t>
        </is>
      </c>
      <c r="D5527" t="n">
        <v>0.17</v>
      </c>
      <c r="E5527" t="n">
        <v>0</v>
      </c>
      <c r="F5527" t="n">
        <v>1.49</v>
      </c>
      <c r="G5527" t="inlineStr">
        <is>
          <t>Donnée calculée</t>
        </is>
      </c>
      <c r="H5527" t="inlineStr"/>
    </row>
    <row r="5528">
      <c r="A5528" t="inlineStr">
        <is>
          <t>2015</t>
        </is>
      </c>
      <c r="B5528" t="inlineStr">
        <is>
          <t>Légumes à cosse - CTIFL</t>
        </is>
      </c>
      <c r="C5528" t="inlineStr">
        <is>
          <t>Echanges nets (sans ré-exports)</t>
        </is>
      </c>
      <c r="D5528" t="n">
        <v>96.3</v>
      </c>
      <c r="E5528" t="n">
        <v>61.4</v>
      </c>
      <c r="F5528" t="n">
        <v>500000000</v>
      </c>
      <c r="G5528" t="inlineStr">
        <is>
          <t>Donnée calculée</t>
        </is>
      </c>
      <c r="H5528" t="inlineStr"/>
    </row>
    <row r="5529">
      <c r="A5529" t="inlineStr">
        <is>
          <t>2015</t>
        </is>
      </c>
      <c r="B5529" t="inlineStr">
        <is>
          <t>Autres légumes à cosse et haricots à écosser - CTIFL</t>
        </is>
      </c>
      <c r="C5529" t="inlineStr">
        <is>
          <t>Echanges nets (sans ré-exports)</t>
        </is>
      </c>
      <c r="D5529" t="n">
        <v>13.4</v>
      </c>
      <c r="E5529" t="n">
        <v>3.01</v>
      </c>
      <c r="F5529" t="n">
        <v>500000000</v>
      </c>
      <c r="G5529" t="inlineStr">
        <is>
          <t>Donnée calculée</t>
        </is>
      </c>
      <c r="H5529" t="inlineStr"/>
    </row>
    <row r="5530">
      <c r="A5530" t="inlineStr">
        <is>
          <t>2015</t>
        </is>
      </c>
      <c r="B5530" t="inlineStr">
        <is>
          <t>Haricots verts - CTIFL</t>
        </is>
      </c>
      <c r="C5530" t="inlineStr">
        <is>
          <t>Echanges nets (sans ré-exports)</t>
        </is>
      </c>
      <c r="D5530" t="n">
        <v>24.5</v>
      </c>
      <c r="E5530" t="n">
        <v>0</v>
      </c>
      <c r="F5530" t="n">
        <v>500000000</v>
      </c>
      <c r="G5530" t="inlineStr">
        <is>
          <t>Donnée calculée</t>
        </is>
      </c>
      <c r="H5530" t="inlineStr"/>
    </row>
    <row r="5531">
      <c r="A5531" t="inlineStr">
        <is>
          <t>2015</t>
        </is>
      </c>
      <c r="B5531" t="inlineStr">
        <is>
          <t>Légumes cultivés pour le fruit - CTIFL</t>
        </is>
      </c>
      <c r="C5531" t="inlineStr">
        <is>
          <t>Echanges nets (sans ré-exports)</t>
        </is>
      </c>
      <c r="D5531" t="n">
        <v>213</v>
      </c>
      <c r="E5531" t="n">
        <v>182</v>
      </c>
      <c r="F5531" t="n">
        <v>500000000</v>
      </c>
      <c r="G5531" t="inlineStr">
        <is>
          <t>Donnée calculée</t>
        </is>
      </c>
      <c r="H5531" t="inlineStr"/>
    </row>
    <row r="5532">
      <c r="A5532" t="inlineStr">
        <is>
          <t>2015</t>
        </is>
      </c>
      <c r="B5532" t="inlineStr">
        <is>
          <t>Autres légumes cultivés pour le fruit - CTIFL</t>
        </is>
      </c>
      <c r="C5532" t="inlineStr">
        <is>
          <t>Echanges nets (sans ré-exports)</t>
        </is>
      </c>
      <c r="D5532" t="n">
        <v>31.3</v>
      </c>
      <c r="E5532" t="n">
        <v>0</v>
      </c>
      <c r="F5532" t="n">
        <v>500000000</v>
      </c>
      <c r="G5532" t="inlineStr">
        <is>
          <t>Donnée calculée</t>
        </is>
      </c>
      <c r="H5532" t="inlineStr"/>
    </row>
    <row r="5533">
      <c r="A5533" t="inlineStr">
        <is>
          <t>2015</t>
        </is>
      </c>
      <c r="B5533" t="inlineStr">
        <is>
          <t>Citrouilles, courges et calebasses - CTIFL</t>
        </is>
      </c>
      <c r="C5533" t="inlineStr">
        <is>
          <t>Echanges nets (sans ré-exports)</t>
        </is>
      </c>
      <c r="D5533" t="n">
        <v>20.3</v>
      </c>
      <c r="E5533" t="n">
        <v>0</v>
      </c>
      <c r="F5533" t="n">
        <v>29.8</v>
      </c>
      <c r="G5533" t="inlineStr">
        <is>
          <t>Donnée calculée</t>
        </is>
      </c>
      <c r="H5533" t="inlineStr"/>
    </row>
    <row r="5534">
      <c r="A5534" t="inlineStr">
        <is>
          <t>2015</t>
        </is>
      </c>
      <c r="B5534" t="inlineStr">
        <is>
          <t>Melons - CTIFL</t>
        </is>
      </c>
      <c r="C5534" t="inlineStr">
        <is>
          <t>Echanges nets (sans ré-exports)</t>
        </is>
      </c>
      <c r="D5534" t="n">
        <v>48.3</v>
      </c>
      <c r="E5534" t="inlineStr"/>
      <c r="F5534" t="inlineStr"/>
      <c r="G5534" t="inlineStr">
        <is>
          <t>Donnée calculée</t>
        </is>
      </c>
      <c r="H5534" t="inlineStr"/>
    </row>
    <row r="5535">
      <c r="A5535" t="inlineStr">
        <is>
          <t>2015</t>
        </is>
      </c>
      <c r="B5535" t="inlineStr">
        <is>
          <t>Melons d'eau et pastèques - CTIFL</t>
        </is>
      </c>
      <c r="C5535" t="inlineStr">
        <is>
          <t>Echanges nets (sans ré-exports)</t>
        </is>
      </c>
      <c r="D5535" t="n">
        <v>0</v>
      </c>
      <c r="E5535" t="inlineStr"/>
      <c r="F5535" t="inlineStr"/>
      <c r="G5535" t="inlineStr">
        <is>
          <t>Donnée calculée</t>
        </is>
      </c>
      <c r="H5535" t="inlineStr"/>
    </row>
    <row r="5536">
      <c r="A5536" t="inlineStr">
        <is>
          <t>2015</t>
        </is>
      </c>
      <c r="B5536" t="inlineStr">
        <is>
          <t>Poivrons et piments doux - CTIFL</t>
        </is>
      </c>
      <c r="C5536" t="inlineStr">
        <is>
          <t>Echanges nets (sans ré-exports)</t>
        </is>
      </c>
      <c r="D5536" t="n">
        <v>43.1</v>
      </c>
      <c r="E5536" t="inlineStr"/>
      <c r="F5536" t="inlineStr"/>
      <c r="G5536" t="inlineStr">
        <is>
          <t>Donnée calculée</t>
        </is>
      </c>
      <c r="H5536" t="inlineStr"/>
    </row>
    <row r="5537">
      <c r="A5537" t="inlineStr">
        <is>
          <t>2015</t>
        </is>
      </c>
      <c r="B5537" t="inlineStr">
        <is>
          <t>Légumes feuillus et à tige - CTIFL</t>
        </is>
      </c>
      <c r="C5537" t="inlineStr">
        <is>
          <t>Echanges nets (sans ré-exports)</t>
        </is>
      </c>
      <c r="D5537" t="n">
        <v>333</v>
      </c>
      <c r="E5537" t="n">
        <v>240</v>
      </c>
      <c r="F5537" t="n">
        <v>500000000</v>
      </c>
      <c r="G5537" t="inlineStr">
        <is>
          <t>Donnée calculée</t>
        </is>
      </c>
      <c r="H5537" t="inlineStr"/>
    </row>
    <row r="5538">
      <c r="A5538" t="inlineStr">
        <is>
          <t>2015</t>
        </is>
      </c>
      <c r="B5538" t="inlineStr">
        <is>
          <t>Autres légumes feuillus et à tiges - CTIFL</t>
        </is>
      </c>
      <c r="C5538" t="inlineStr">
        <is>
          <t>Echanges nets (sans ré-exports)</t>
        </is>
      </c>
      <c r="D5538" t="n">
        <v>40.9</v>
      </c>
      <c r="E5538" t="n">
        <v>0</v>
      </c>
      <c r="F5538" t="n">
        <v>500000000</v>
      </c>
      <c r="G5538" t="inlineStr">
        <is>
          <t>Donnée calculée</t>
        </is>
      </c>
      <c r="H5538" t="inlineStr"/>
    </row>
    <row r="5539">
      <c r="A5539" t="inlineStr">
        <is>
          <t>2015</t>
        </is>
      </c>
      <c r="B5539" t="inlineStr">
        <is>
          <t>Racines, bulbes et tubercules - CTIFL</t>
        </is>
      </c>
      <c r="C5539" t="inlineStr">
        <is>
          <t>Echanges nets (sans ré-exports)</t>
        </is>
      </c>
      <c r="D5539" t="n">
        <v>143</v>
      </c>
      <c r="E5539" t="n">
        <v>78.2</v>
      </c>
      <c r="F5539" t="n">
        <v>500000000</v>
      </c>
      <c r="G5539" t="inlineStr">
        <is>
          <t>Donnée calculée</t>
        </is>
      </c>
      <c r="H5539" t="inlineStr"/>
    </row>
    <row r="5540">
      <c r="A5540" t="inlineStr">
        <is>
          <t>2015</t>
        </is>
      </c>
      <c r="B5540" t="inlineStr">
        <is>
          <t>Autres légumes racines - CTIFL</t>
        </is>
      </c>
      <c r="C5540" t="inlineStr">
        <is>
          <t>Echanges nets (sans ré-exports)</t>
        </is>
      </c>
      <c r="D5540" t="n">
        <v>17.7</v>
      </c>
      <c r="E5540" t="n">
        <v>0</v>
      </c>
      <c r="F5540" t="n">
        <v>17.7</v>
      </c>
      <c r="G5540" t="inlineStr">
        <is>
          <t>Donnée calculée</t>
        </is>
      </c>
      <c r="H5540" t="inlineStr"/>
    </row>
    <row r="5541">
      <c r="A5541" t="inlineStr">
        <is>
          <t>2015</t>
        </is>
      </c>
      <c r="B5541" t="inlineStr">
        <is>
          <t>Autres racines et tubercules - CTIFL</t>
        </is>
      </c>
      <c r="C5541" t="inlineStr">
        <is>
          <t>Echanges nets (sans ré-exports)</t>
        </is>
      </c>
      <c r="D5541" t="n">
        <v>5.39</v>
      </c>
      <c r="E5541" t="n">
        <v>0</v>
      </c>
      <c r="F5541" t="n">
        <v>500000000</v>
      </c>
      <c r="G5541" t="inlineStr">
        <is>
          <t>Donnée calculée</t>
        </is>
      </c>
      <c r="H5541" t="inlineStr"/>
    </row>
    <row r="5542">
      <c r="A5542" t="inlineStr">
        <is>
          <t>2015</t>
        </is>
      </c>
      <c r="B5542" t="inlineStr">
        <is>
          <t>Autres fruits métropolitains - CTIFL</t>
        </is>
      </c>
      <c r="C5542" t="inlineStr">
        <is>
          <t>Echanges nets (sans ré-exports)</t>
        </is>
      </c>
      <c r="D5542" t="n">
        <v>28.2</v>
      </c>
      <c r="E5542" t="n">
        <v>20.2</v>
      </c>
      <c r="F5542" t="n">
        <v>38.1</v>
      </c>
      <c r="G5542" t="inlineStr">
        <is>
          <t>Donnée calculée</t>
        </is>
      </c>
      <c r="H5542" t="inlineStr"/>
    </row>
    <row r="5543">
      <c r="A5543" t="inlineStr">
        <is>
          <t>2015</t>
        </is>
      </c>
      <c r="B5543" t="inlineStr">
        <is>
          <t>Fruits à coque - CTIFL</t>
        </is>
      </c>
      <c r="C5543" t="inlineStr">
        <is>
          <t>Echanges nets (sans ré-exports)</t>
        </is>
      </c>
      <c r="D5543" t="n">
        <v>30.6</v>
      </c>
      <c r="E5543" t="inlineStr"/>
      <c r="F5543" t="inlineStr"/>
      <c r="G5543" t="inlineStr">
        <is>
          <t>Donnée calculée</t>
        </is>
      </c>
      <c r="H5543" t="inlineStr"/>
    </row>
    <row r="5544">
      <c r="A5544" t="inlineStr">
        <is>
          <t>2015</t>
        </is>
      </c>
      <c r="B5544" t="inlineStr">
        <is>
          <t>Fruits à noyau - CTIFL</t>
        </is>
      </c>
      <c r="C5544" t="inlineStr">
        <is>
          <t>Echanges nets (sans ré-exports)</t>
        </is>
      </c>
      <c r="D5544" t="n">
        <v>160</v>
      </c>
      <c r="E5544" t="n">
        <v>91.09999999999999</v>
      </c>
      <c r="F5544" t="n">
        <v>500000000</v>
      </c>
      <c r="G5544" t="inlineStr">
        <is>
          <t>Donnée calculée</t>
        </is>
      </c>
      <c r="H5544" t="inlineStr"/>
    </row>
    <row r="5545">
      <c r="A5545" t="inlineStr">
        <is>
          <t>2015</t>
        </is>
      </c>
      <c r="B5545" t="inlineStr">
        <is>
          <t>Fruits à pépins - CTIFL</t>
        </is>
      </c>
      <c r="C5545" t="inlineStr">
        <is>
          <t>Echanges nets (sans ré-exports)</t>
        </is>
      </c>
      <c r="D5545" t="n">
        <v>637</v>
      </c>
      <c r="E5545" t="n">
        <v>3.69</v>
      </c>
      <c r="F5545" t="n">
        <v>662</v>
      </c>
      <c r="G5545" t="inlineStr">
        <is>
          <t>Donnée calculée</t>
        </is>
      </c>
      <c r="H5545" t="inlineStr"/>
    </row>
    <row r="5546">
      <c r="A5546" t="inlineStr">
        <is>
          <t>2015</t>
        </is>
      </c>
      <c r="B5546" t="inlineStr">
        <is>
          <t>Agrumes - CTIFL</t>
        </is>
      </c>
      <c r="C5546" t="inlineStr">
        <is>
          <t>Echanges nets (sans ré-exports)</t>
        </is>
      </c>
      <c r="D5546" t="n">
        <v>80.8</v>
      </c>
      <c r="E5546" t="n">
        <v>0</v>
      </c>
      <c r="F5546" t="n">
        <v>500000000</v>
      </c>
      <c r="G5546" t="inlineStr">
        <is>
          <t>Donnée calculée</t>
        </is>
      </c>
      <c r="H5546" t="inlineStr"/>
    </row>
    <row r="5547">
      <c r="A5547" t="inlineStr">
        <is>
          <t>2015</t>
        </is>
      </c>
      <c r="B5547" t="inlineStr">
        <is>
          <t>Fruits exotiques - CTIFL</t>
        </is>
      </c>
      <c r="C5547" t="inlineStr">
        <is>
          <t>Echanges nets (sans ré-exports)</t>
        </is>
      </c>
      <c r="D5547" t="n">
        <v>288</v>
      </c>
      <c r="E5547" t="n">
        <v>10.3</v>
      </c>
      <c r="F5547" t="n">
        <v>310</v>
      </c>
      <c r="G5547" t="inlineStr">
        <is>
          <t>Donnée calculée</t>
        </is>
      </c>
      <c r="H5547" t="inlineStr"/>
    </row>
    <row r="5548">
      <c r="A5548" t="inlineStr">
        <is>
          <t>2015</t>
        </is>
      </c>
      <c r="B5548" t="inlineStr">
        <is>
          <t>Autres fruits exotiques - CTIFL</t>
        </is>
      </c>
      <c r="C5548" t="inlineStr">
        <is>
          <t>Echanges nets (sans ré-exports)</t>
        </is>
      </c>
      <c r="D5548" t="n">
        <v>10.3</v>
      </c>
      <c r="E5548" t="n">
        <v>10.1</v>
      </c>
      <c r="F5548" t="n">
        <v>10.6</v>
      </c>
      <c r="G5548" t="inlineStr">
        <is>
          <t>Donnée calculée</t>
        </is>
      </c>
      <c r="H5548" t="inlineStr"/>
    </row>
    <row r="5549">
      <c r="A5549" t="inlineStr">
        <is>
          <t>2015</t>
        </is>
      </c>
      <c r="B5549" t="inlineStr">
        <is>
          <t>Fruits exotiques à coque - CTIFL</t>
        </is>
      </c>
      <c r="C5549" t="inlineStr">
        <is>
          <t>Echanges nets (sans ré-exports)</t>
        </is>
      </c>
      <c r="D5549" t="n">
        <v>7.66</v>
      </c>
      <c r="E5549" t="n">
        <v>0.18</v>
      </c>
      <c r="F5549" t="n">
        <v>500000000</v>
      </c>
      <c r="G5549" t="inlineStr">
        <is>
          <t>Donnée calculée</t>
        </is>
      </c>
      <c r="H5549" t="inlineStr"/>
    </row>
    <row r="5550">
      <c r="A5550" t="inlineStr">
        <is>
          <t>2015</t>
        </is>
      </c>
      <c r="B5550" t="inlineStr">
        <is>
          <t>Fruits rouges - CTIFL</t>
        </is>
      </c>
      <c r="C5550" t="inlineStr">
        <is>
          <t>Echanges nets (sans ré-exports)</t>
        </is>
      </c>
      <c r="D5550" t="n">
        <v>2.55</v>
      </c>
      <c r="E5550" t="inlineStr"/>
      <c r="F5550" t="inlineStr"/>
      <c r="G5550" t="inlineStr">
        <is>
          <t>Donnée calculée</t>
        </is>
      </c>
      <c r="H5550" t="inlineStr"/>
    </row>
    <row r="5551">
      <c r="A5551" t="inlineStr">
        <is>
          <t>2015</t>
        </is>
      </c>
      <c r="B5551" t="inlineStr">
        <is>
          <t>Fruits et légumes</t>
        </is>
      </c>
      <c r="C5551" t="inlineStr">
        <is>
          <t>Ré-exports</t>
        </is>
      </c>
      <c r="D5551" t="n">
        <v>472</v>
      </c>
      <c r="E5551" t="n">
        <v>308</v>
      </c>
      <c r="F5551" t="n">
        <v>481</v>
      </c>
      <c r="G5551" t="inlineStr">
        <is>
          <t>Donnée calculée</t>
        </is>
      </c>
      <c r="H5551" t="inlineStr"/>
    </row>
    <row r="5552">
      <c r="A5552" t="inlineStr">
        <is>
          <t>2015</t>
        </is>
      </c>
      <c r="B5552" t="inlineStr">
        <is>
          <t>Légumes</t>
        </is>
      </c>
      <c r="C5552" t="inlineStr">
        <is>
          <t>Ré-exports</t>
        </is>
      </c>
      <c r="D5552" t="n">
        <v>324</v>
      </c>
      <c r="E5552" t="n">
        <v>265</v>
      </c>
      <c r="F5552" t="n">
        <v>326</v>
      </c>
      <c r="G5552" t="inlineStr">
        <is>
          <t>Donnée calculée</t>
        </is>
      </c>
      <c r="H5552" t="inlineStr"/>
    </row>
    <row r="5553">
      <c r="A5553" t="inlineStr">
        <is>
          <t>2015</t>
        </is>
      </c>
      <c r="B5553" t="inlineStr">
        <is>
          <t>Légumes et melons, racines et tubercules</t>
        </is>
      </c>
      <c r="C5553" t="inlineStr">
        <is>
          <t>Ré-exports</t>
        </is>
      </c>
      <c r="D5553" t="n">
        <v>324</v>
      </c>
      <c r="E5553" t="n">
        <v>265</v>
      </c>
      <c r="F5553" t="n">
        <v>326</v>
      </c>
      <c r="G5553" t="inlineStr">
        <is>
          <t>Donnée calculée</t>
        </is>
      </c>
      <c r="H5553" t="inlineStr"/>
    </row>
    <row r="5554">
      <c r="A5554" t="inlineStr">
        <is>
          <t>2015</t>
        </is>
      </c>
      <c r="B5554" t="inlineStr">
        <is>
          <t>Légumes à feuilles ou à tiges</t>
        </is>
      </c>
      <c r="C5554" t="inlineStr">
        <is>
          <t>Ré-exports</t>
        </is>
      </c>
      <c r="D5554" t="n">
        <v>1.03</v>
      </c>
      <c r="E5554" t="inlineStr"/>
      <c r="F5554" t="inlineStr"/>
      <c r="G5554" t="inlineStr">
        <is>
          <t>Donnée calculée</t>
        </is>
      </c>
      <c r="H5554" t="inlineStr"/>
    </row>
    <row r="5555">
      <c r="A5555" t="inlineStr">
        <is>
          <t>2015</t>
        </is>
      </c>
      <c r="B5555" t="inlineStr">
        <is>
          <t>Choux</t>
        </is>
      </c>
      <c r="C5555" t="inlineStr">
        <is>
          <t>Ré-exports</t>
        </is>
      </c>
      <c r="D5555" t="n">
        <v>1.03</v>
      </c>
      <c r="E5555" t="inlineStr"/>
      <c r="F5555" t="inlineStr"/>
      <c r="G5555" t="inlineStr">
        <is>
          <t>Donnée calculée</t>
        </is>
      </c>
      <c r="H5555" t="inlineStr"/>
    </row>
    <row r="5556">
      <c r="A5556" t="inlineStr">
        <is>
          <t>2015</t>
        </is>
      </c>
      <c r="B5556" t="inlineStr">
        <is>
          <t>Choux de Bruxelles</t>
        </is>
      </c>
      <c r="C5556" t="inlineStr">
        <is>
          <t>Ré-exports</t>
        </is>
      </c>
      <c r="D5556" t="n">
        <v>1.03</v>
      </c>
      <c r="E5556" t="inlineStr"/>
      <c r="F5556" t="inlineStr"/>
      <c r="G5556" t="inlineStr">
        <is>
          <t>Donnée calculée</t>
        </is>
      </c>
      <c r="H5556" t="inlineStr"/>
    </row>
    <row r="5557">
      <c r="A5557" t="inlineStr">
        <is>
          <t>2015</t>
        </is>
      </c>
      <c r="B5557" t="inlineStr">
        <is>
          <t>Melons</t>
        </is>
      </c>
      <c r="C5557" t="inlineStr">
        <is>
          <t>Ré-exports</t>
        </is>
      </c>
      <c r="D5557" t="n">
        <v>0</v>
      </c>
      <c r="E5557" t="inlineStr"/>
      <c r="F5557" t="inlineStr"/>
      <c r="G5557" t="inlineStr">
        <is>
          <t>Donnée calculée</t>
        </is>
      </c>
      <c r="H5557" t="inlineStr"/>
    </row>
    <row r="5558">
      <c r="A5558" t="inlineStr">
        <is>
          <t>2015</t>
        </is>
      </c>
      <c r="B5558" t="inlineStr">
        <is>
          <t>Pastèques</t>
        </is>
      </c>
      <c r="C5558" t="inlineStr">
        <is>
          <t>Ré-exports</t>
        </is>
      </c>
      <c r="D5558" t="n">
        <v>0</v>
      </c>
      <c r="E5558" t="inlineStr"/>
      <c r="F5558" t="inlineStr"/>
      <c r="G5558" t="inlineStr">
        <is>
          <t>Donnée calculée</t>
        </is>
      </c>
      <c r="H5558" t="inlineStr"/>
    </row>
    <row r="5559">
      <c r="A5559" t="inlineStr">
        <is>
          <t>2015</t>
        </is>
      </c>
      <c r="B5559" t="inlineStr">
        <is>
          <t>Autres légumes à fruits</t>
        </is>
      </c>
      <c r="C5559" t="inlineStr">
        <is>
          <t>Ré-exports</t>
        </is>
      </c>
      <c r="D5559" t="n">
        <v>203</v>
      </c>
      <c r="E5559" t="inlineStr"/>
      <c r="F5559" t="inlineStr"/>
      <c r="G5559" t="inlineStr">
        <is>
          <t>Donnée calculée</t>
        </is>
      </c>
      <c r="H5559" t="inlineStr"/>
    </row>
    <row r="5560">
      <c r="A5560" t="inlineStr">
        <is>
          <t>2015</t>
        </is>
      </c>
      <c r="B5560" t="inlineStr">
        <is>
          <t>Concombres et cornichons</t>
        </is>
      </c>
      <c r="C5560" t="inlineStr">
        <is>
          <t>Ré-exports</t>
        </is>
      </c>
      <c r="D5560" t="n">
        <v>15.6</v>
      </c>
      <c r="E5560" t="inlineStr"/>
      <c r="F5560" t="inlineStr"/>
      <c r="G5560" t="inlineStr">
        <is>
          <t>Donnée calculée</t>
        </is>
      </c>
      <c r="H5560" t="inlineStr"/>
    </row>
    <row r="5561">
      <c r="A5561" t="inlineStr">
        <is>
          <t>2015</t>
        </is>
      </c>
      <c r="B5561" t="inlineStr">
        <is>
          <t>Concombres</t>
        </is>
      </c>
      <c r="C5561" t="inlineStr">
        <is>
          <t>Ré-exports</t>
        </is>
      </c>
      <c r="D5561" t="n">
        <v>9.67</v>
      </c>
      <c r="E5561" t="n">
        <v>0</v>
      </c>
      <c r="F5561" t="n">
        <v>15.6</v>
      </c>
      <c r="G5561" t="inlineStr">
        <is>
          <t>Donnée calculée</t>
        </is>
      </c>
      <c r="H5561" t="inlineStr"/>
    </row>
    <row r="5562">
      <c r="A5562" t="inlineStr">
        <is>
          <t>2015</t>
        </is>
      </c>
      <c r="B5562" t="inlineStr">
        <is>
          <t>Concombre sous serres</t>
        </is>
      </c>
      <c r="C5562" t="inlineStr">
        <is>
          <t>Ré-exports</t>
        </is>
      </c>
      <c r="D5562" t="n">
        <v>6.58</v>
      </c>
      <c r="E5562" t="n">
        <v>0</v>
      </c>
      <c r="F5562" t="n">
        <v>15.6</v>
      </c>
      <c r="G5562" t="inlineStr">
        <is>
          <t>Donnée calculée</t>
        </is>
      </c>
      <c r="H5562" t="inlineStr"/>
    </row>
    <row r="5563">
      <c r="A5563" t="inlineStr">
        <is>
          <t>2015</t>
        </is>
      </c>
      <c r="B5563" t="inlineStr">
        <is>
          <t>Concombre en plein air</t>
        </is>
      </c>
      <c r="C5563" t="inlineStr">
        <is>
          <t>Ré-exports</t>
        </is>
      </c>
      <c r="D5563" t="n">
        <v>3.09</v>
      </c>
      <c r="E5563" t="n">
        <v>0</v>
      </c>
      <c r="F5563" t="n">
        <v>15.6</v>
      </c>
      <c r="G5563" t="inlineStr">
        <is>
          <t>Donnée calculée</t>
        </is>
      </c>
      <c r="H5563" t="inlineStr"/>
    </row>
    <row r="5564">
      <c r="A5564" t="inlineStr">
        <is>
          <t>2015</t>
        </is>
      </c>
      <c r="B5564" t="inlineStr">
        <is>
          <t>Cornichons</t>
        </is>
      </c>
      <c r="C5564" t="inlineStr">
        <is>
          <t>Ré-exports</t>
        </is>
      </c>
      <c r="D5564" t="n">
        <v>5.9</v>
      </c>
      <c r="E5564" t="n">
        <v>0</v>
      </c>
      <c r="F5564" t="n">
        <v>15.6</v>
      </c>
      <c r="G5564" t="inlineStr">
        <is>
          <t>Donnée calculée</t>
        </is>
      </c>
      <c r="H5564" t="inlineStr"/>
    </row>
    <row r="5565">
      <c r="A5565" t="inlineStr">
        <is>
          <t>2015</t>
        </is>
      </c>
      <c r="B5565" t="inlineStr">
        <is>
          <t>Aubergines</t>
        </is>
      </c>
      <c r="C5565" t="inlineStr">
        <is>
          <t>Ré-exports</t>
        </is>
      </c>
      <c r="D5565" t="n">
        <v>5.61</v>
      </c>
      <c r="E5565" t="inlineStr"/>
      <c r="F5565" t="inlineStr"/>
      <c r="G5565" t="inlineStr">
        <is>
          <t>Donnée calculée</t>
        </is>
      </c>
      <c r="H5565" t="inlineStr"/>
    </row>
    <row r="5566">
      <c r="A5566" t="inlineStr">
        <is>
          <t>2015</t>
        </is>
      </c>
      <c r="B5566" t="inlineStr">
        <is>
          <t>Tomates</t>
        </is>
      </c>
      <c r="C5566" t="inlineStr">
        <is>
          <t>Ré-exports</t>
        </is>
      </c>
      <c r="D5566" t="n">
        <v>182</v>
      </c>
      <c r="E5566" t="inlineStr"/>
      <c r="F5566" t="inlineStr"/>
      <c r="G5566" t="inlineStr">
        <is>
          <t>Donnée calculée</t>
        </is>
      </c>
      <c r="H5566" t="inlineStr"/>
    </row>
    <row r="5567">
      <c r="A5567" t="inlineStr">
        <is>
          <t>2015</t>
        </is>
      </c>
      <c r="B5567" t="inlineStr">
        <is>
          <t>Tomates sous serres</t>
        </is>
      </c>
      <c r="C5567" t="inlineStr">
        <is>
          <t>Ré-exports</t>
        </is>
      </c>
      <c r="D5567" t="n">
        <v>99.7</v>
      </c>
      <c r="E5567" t="n">
        <v>0</v>
      </c>
      <c r="F5567" t="n">
        <v>182</v>
      </c>
      <c r="G5567" t="inlineStr">
        <is>
          <t>Donnée calculée</t>
        </is>
      </c>
      <c r="H5567" t="inlineStr"/>
    </row>
    <row r="5568">
      <c r="A5568" t="inlineStr">
        <is>
          <t>2015</t>
        </is>
      </c>
      <c r="B5568" t="inlineStr">
        <is>
          <t>Tomates en plein air</t>
        </is>
      </c>
      <c r="C5568" t="inlineStr">
        <is>
          <t>Ré-exports</t>
        </is>
      </c>
      <c r="D5568" t="n">
        <v>82.5</v>
      </c>
      <c r="E5568" t="n">
        <v>0</v>
      </c>
      <c r="F5568" t="n">
        <v>182</v>
      </c>
      <c r="G5568" t="inlineStr">
        <is>
          <t>Donnée calculée</t>
        </is>
      </c>
      <c r="H5568" t="inlineStr"/>
    </row>
    <row r="5569">
      <c r="A5569" t="inlineStr">
        <is>
          <t>2015</t>
        </is>
      </c>
      <c r="B5569" t="inlineStr">
        <is>
          <t>Légumes à racine, à bulbe ou à tubercules</t>
        </is>
      </c>
      <c r="C5569" t="inlineStr">
        <is>
          <t>Ré-exports</t>
        </is>
      </c>
      <c r="D5569" t="n">
        <v>120</v>
      </c>
      <c r="E5569" t="n">
        <v>60.4</v>
      </c>
      <c r="F5569" t="n">
        <v>121</v>
      </c>
      <c r="G5569" t="inlineStr">
        <is>
          <t>Donnée calculée</t>
        </is>
      </c>
      <c r="H5569" t="inlineStr"/>
    </row>
    <row r="5570">
      <c r="A5570" t="inlineStr">
        <is>
          <t>2015</t>
        </is>
      </c>
      <c r="B5570" t="inlineStr">
        <is>
          <t>Carottes et navets</t>
        </is>
      </c>
      <c r="C5570" t="inlineStr">
        <is>
          <t>Ré-exports</t>
        </is>
      </c>
      <c r="D5570" t="n">
        <v>55.4</v>
      </c>
      <c r="E5570" t="inlineStr"/>
      <c r="F5570" t="inlineStr"/>
      <c r="G5570" t="inlineStr">
        <is>
          <t>Donnée calculée</t>
        </is>
      </c>
      <c r="H5570" t="inlineStr"/>
    </row>
    <row r="5571">
      <c r="A5571" t="inlineStr">
        <is>
          <t>2015</t>
        </is>
      </c>
      <c r="B5571" t="inlineStr">
        <is>
          <t>Carottes</t>
        </is>
      </c>
      <c r="C5571" t="inlineStr">
        <is>
          <t>Ré-exports</t>
        </is>
      </c>
      <c r="D5571" t="n">
        <v>26.3</v>
      </c>
      <c r="E5571" t="n">
        <v>0</v>
      </c>
      <c r="F5571" t="n">
        <v>55.4</v>
      </c>
      <c r="G5571" t="inlineStr">
        <is>
          <t>Donnée calculée</t>
        </is>
      </c>
      <c r="H5571" t="inlineStr"/>
    </row>
    <row r="5572">
      <c r="A5572" t="inlineStr">
        <is>
          <t>2015</t>
        </is>
      </c>
      <c r="B5572" t="inlineStr">
        <is>
          <t>Carottes pour le frais</t>
        </is>
      </c>
      <c r="C5572" t="inlineStr">
        <is>
          <t>Ré-exports</t>
        </is>
      </c>
      <c r="D5572" t="n">
        <v>7.99</v>
      </c>
      <c r="E5572" t="n">
        <v>0</v>
      </c>
      <c r="F5572" t="n">
        <v>55.4</v>
      </c>
      <c r="G5572" t="inlineStr">
        <is>
          <t>Donnée calculée</t>
        </is>
      </c>
      <c r="H5572" t="inlineStr"/>
    </row>
    <row r="5573">
      <c r="A5573" t="inlineStr">
        <is>
          <t>2015</t>
        </is>
      </c>
      <c r="B5573" t="inlineStr">
        <is>
          <t>Carottes pour l'industrie</t>
        </is>
      </c>
      <c r="C5573" t="inlineStr">
        <is>
          <t>Ré-exports</t>
        </is>
      </c>
      <c r="D5573" t="n">
        <v>18.3</v>
      </c>
      <c r="E5573" t="n">
        <v>0</v>
      </c>
      <c r="F5573" t="n">
        <v>55.4</v>
      </c>
      <c r="G5573" t="inlineStr">
        <is>
          <t>Donnée calculée</t>
        </is>
      </c>
      <c r="H5573" t="inlineStr"/>
    </row>
    <row r="5574">
      <c r="A5574" t="inlineStr">
        <is>
          <t>2015</t>
        </is>
      </c>
      <c r="B5574" t="inlineStr">
        <is>
          <t>Navet potager</t>
        </is>
      </c>
      <c r="C5574" t="inlineStr">
        <is>
          <t>Ré-exports</t>
        </is>
      </c>
      <c r="D5574" t="n">
        <v>29.1</v>
      </c>
      <c r="E5574" t="n">
        <v>0</v>
      </c>
      <c r="F5574" t="n">
        <v>55.4</v>
      </c>
      <c r="G5574" t="inlineStr">
        <is>
          <t>Donnée calculée</t>
        </is>
      </c>
      <c r="H5574" t="inlineStr"/>
    </row>
    <row r="5575">
      <c r="A5575" t="inlineStr">
        <is>
          <t>2015</t>
        </is>
      </c>
      <c r="B5575" t="inlineStr">
        <is>
          <t>Ail</t>
        </is>
      </c>
      <c r="C5575" t="inlineStr">
        <is>
          <t>Ré-exports</t>
        </is>
      </c>
      <c r="D5575" t="n">
        <v>5.03</v>
      </c>
      <c r="E5575" t="inlineStr"/>
      <c r="F5575" t="inlineStr"/>
      <c r="G5575" t="inlineStr">
        <is>
          <t>Donnée calculée</t>
        </is>
      </c>
      <c r="H5575" t="inlineStr"/>
    </row>
    <row r="5576">
      <c r="A5576" t="inlineStr">
        <is>
          <t>2015</t>
        </is>
      </c>
      <c r="B5576" t="inlineStr">
        <is>
          <t>Ail, vert</t>
        </is>
      </c>
      <c r="C5576" t="inlineStr">
        <is>
          <t>Ré-exports</t>
        </is>
      </c>
      <c r="D5576" t="n">
        <v>2.8</v>
      </c>
      <c r="E5576" t="n">
        <v>0</v>
      </c>
      <c r="F5576" t="n">
        <v>5.03</v>
      </c>
      <c r="G5576" t="inlineStr">
        <is>
          <t>Donnée calculée</t>
        </is>
      </c>
      <c r="H5576" t="inlineStr"/>
    </row>
    <row r="5577">
      <c r="A5577" t="inlineStr">
        <is>
          <t>2015</t>
        </is>
      </c>
      <c r="B5577" t="inlineStr">
        <is>
          <t>Ail, sec</t>
        </is>
      </c>
      <c r="C5577" t="inlineStr">
        <is>
          <t>Ré-exports</t>
        </is>
      </c>
      <c r="D5577" t="n">
        <v>2.24</v>
      </c>
      <c r="E5577" t="n">
        <v>0</v>
      </c>
      <c r="F5577" t="n">
        <v>5.03</v>
      </c>
      <c r="G5577" t="inlineStr">
        <is>
          <t>Donnée calculée</t>
        </is>
      </c>
      <c r="H5577" t="inlineStr"/>
    </row>
    <row r="5578">
      <c r="A5578" t="inlineStr">
        <is>
          <t>2015</t>
        </is>
      </c>
      <c r="B5578" t="inlineStr">
        <is>
          <t>Oignons et échalotes</t>
        </is>
      </c>
      <c r="C5578" t="inlineStr">
        <is>
          <t>Ré-exports</t>
        </is>
      </c>
      <c r="D5578" t="n">
        <v>59.5</v>
      </c>
      <c r="E5578" t="n">
        <v>0</v>
      </c>
      <c r="F5578" t="n">
        <v>60.9</v>
      </c>
      <c r="G5578" t="inlineStr">
        <is>
          <t>Donnée calculée</t>
        </is>
      </c>
      <c r="H5578" t="inlineStr"/>
    </row>
    <row r="5579">
      <c r="A5579" t="inlineStr">
        <is>
          <t>2015</t>
        </is>
      </c>
      <c r="B5579" t="inlineStr">
        <is>
          <t>Oignon</t>
        </is>
      </c>
      <c r="C5579" t="inlineStr">
        <is>
          <t>Ré-exports</t>
        </is>
      </c>
      <c r="D5579" t="n">
        <v>13.2</v>
      </c>
      <c r="E5579" t="n">
        <v>0</v>
      </c>
      <c r="F5579" t="n">
        <v>60.9</v>
      </c>
      <c r="G5579" t="inlineStr">
        <is>
          <t>Donnée calculée</t>
        </is>
      </c>
      <c r="H5579" t="inlineStr"/>
    </row>
    <row r="5580">
      <c r="A5580" t="inlineStr">
        <is>
          <t>2015</t>
        </is>
      </c>
      <c r="B5580" t="inlineStr">
        <is>
          <t>Oignon blanc</t>
        </is>
      </c>
      <c r="C5580" t="inlineStr">
        <is>
          <t>Ré-exports</t>
        </is>
      </c>
      <c r="D5580" t="n">
        <v>11.1</v>
      </c>
      <c r="E5580" t="n">
        <v>0</v>
      </c>
      <c r="F5580" t="n">
        <v>60.9</v>
      </c>
      <c r="G5580" t="inlineStr">
        <is>
          <t>Donnée calculée</t>
        </is>
      </c>
      <c r="H5580" t="inlineStr"/>
    </row>
    <row r="5581">
      <c r="A5581" t="inlineStr">
        <is>
          <t>2015</t>
        </is>
      </c>
      <c r="B5581" t="inlineStr">
        <is>
          <t>Oignon de couleur</t>
        </is>
      </c>
      <c r="C5581" t="inlineStr">
        <is>
          <t>Ré-exports</t>
        </is>
      </c>
      <c r="D5581" t="n">
        <v>2.15</v>
      </c>
      <c r="E5581" t="n">
        <v>0</v>
      </c>
      <c r="F5581" t="n">
        <v>60.9</v>
      </c>
      <c r="G5581" t="inlineStr">
        <is>
          <t>Donnée calculée</t>
        </is>
      </c>
      <c r="H5581" t="inlineStr"/>
    </row>
    <row r="5582">
      <c r="A5582" t="inlineStr">
        <is>
          <t>2015</t>
        </is>
      </c>
      <c r="B5582" t="inlineStr">
        <is>
          <t>Echalote</t>
        </is>
      </c>
      <c r="C5582" t="inlineStr">
        <is>
          <t>Ré-exports</t>
        </is>
      </c>
      <c r="D5582" t="n">
        <v>46.3</v>
      </c>
      <c r="E5582" t="n">
        <v>0</v>
      </c>
      <c r="F5582" t="n">
        <v>60.9</v>
      </c>
      <c r="G5582" t="inlineStr">
        <is>
          <t>Donnée calculée</t>
        </is>
      </c>
      <c r="H5582" t="inlineStr"/>
    </row>
    <row r="5583">
      <c r="A5583" t="inlineStr">
        <is>
          <t>2015</t>
        </is>
      </c>
      <c r="B5583" t="inlineStr">
        <is>
          <t>Fruits</t>
        </is>
      </c>
      <c r="C5583" t="inlineStr">
        <is>
          <t>Ré-exports</t>
        </is>
      </c>
      <c r="D5583" t="n">
        <v>148</v>
      </c>
      <c r="E5583" t="n">
        <v>43.5</v>
      </c>
      <c r="F5583" t="n">
        <v>156</v>
      </c>
      <c r="G5583" t="inlineStr">
        <is>
          <t>Donnée calculée</t>
        </is>
      </c>
      <c r="H5583" t="inlineStr"/>
    </row>
    <row r="5584">
      <c r="A5584" t="inlineStr">
        <is>
          <t>2015</t>
        </is>
      </c>
      <c r="B5584" t="inlineStr">
        <is>
          <t>Fruits tropicaux et subtropicaux</t>
        </is>
      </c>
      <c r="C5584" t="inlineStr">
        <is>
          <t>Ré-exports</t>
        </is>
      </c>
      <c r="D5584" t="n">
        <v>35.3</v>
      </c>
      <c r="E5584" t="n">
        <v>0</v>
      </c>
      <c r="F5584" t="n">
        <v>39.7</v>
      </c>
      <c r="G5584" t="inlineStr">
        <is>
          <t>Donnée calculée</t>
        </is>
      </c>
      <c r="H5584" t="inlineStr"/>
    </row>
    <row r="5585">
      <c r="A5585" t="inlineStr">
        <is>
          <t>2015</t>
        </is>
      </c>
      <c r="B5585" t="inlineStr">
        <is>
          <t>Avocats</t>
        </is>
      </c>
      <c r="C5585" t="inlineStr">
        <is>
          <t>Ré-exports</t>
        </is>
      </c>
      <c r="D5585" t="n">
        <v>17.5</v>
      </c>
      <c r="E5585" t="n">
        <v>0</v>
      </c>
      <c r="F5585" t="n">
        <v>19.5</v>
      </c>
      <c r="G5585" t="inlineStr">
        <is>
          <t>Donnée calculée</t>
        </is>
      </c>
      <c r="H5585" t="inlineStr"/>
    </row>
    <row r="5586">
      <c r="A5586" t="inlineStr">
        <is>
          <t>2015</t>
        </is>
      </c>
      <c r="B5586" t="inlineStr">
        <is>
          <t>Figues</t>
        </is>
      </c>
      <c r="C5586" t="inlineStr">
        <is>
          <t>Ré-exports</t>
        </is>
      </c>
      <c r="D5586" t="n">
        <v>1.57</v>
      </c>
      <c r="E5586" t="n">
        <v>0</v>
      </c>
      <c r="F5586" t="n">
        <v>2.15</v>
      </c>
      <c r="G5586" t="inlineStr">
        <is>
          <t>Donnée calculée</t>
        </is>
      </c>
      <c r="H5586" t="inlineStr"/>
    </row>
    <row r="5587">
      <c r="A5587" t="inlineStr">
        <is>
          <t>2015</t>
        </is>
      </c>
      <c r="B5587" t="inlineStr">
        <is>
          <t>Autres fruits tropicaux et subtropicaux</t>
        </is>
      </c>
      <c r="C5587" t="inlineStr">
        <is>
          <t>Ré-exports</t>
        </is>
      </c>
      <c r="D5587" t="n">
        <v>16.2</v>
      </c>
      <c r="E5587" t="n">
        <v>0</v>
      </c>
      <c r="F5587" t="n">
        <v>26.2</v>
      </c>
      <c r="G5587" t="inlineStr">
        <is>
          <t>Donnée calculée</t>
        </is>
      </c>
      <c r="H5587" t="inlineStr"/>
    </row>
    <row r="5588">
      <c r="A5588" t="inlineStr">
        <is>
          <t>2015</t>
        </is>
      </c>
      <c r="B5588" t="inlineStr">
        <is>
          <t>Mangue</t>
        </is>
      </c>
      <c r="C5588" t="inlineStr">
        <is>
          <t>Ré-exports</t>
        </is>
      </c>
      <c r="D5588" t="n">
        <v>2.22</v>
      </c>
      <c r="E5588" t="n">
        <v>0</v>
      </c>
      <c r="F5588" t="n">
        <v>8.119999999999999</v>
      </c>
      <c r="G5588" t="inlineStr">
        <is>
          <t>Donnée calculée</t>
        </is>
      </c>
      <c r="H5588" t="inlineStr"/>
    </row>
    <row r="5589">
      <c r="A5589" t="inlineStr">
        <is>
          <t>2015</t>
        </is>
      </c>
      <c r="B5589" t="inlineStr">
        <is>
          <t>Goyave, Goyavier</t>
        </is>
      </c>
      <c r="C5589" t="inlineStr">
        <is>
          <t>Ré-exports</t>
        </is>
      </c>
      <c r="D5589" t="n">
        <v>4.76</v>
      </c>
      <c r="E5589" t="n">
        <v>0</v>
      </c>
      <c r="F5589" t="n">
        <v>8.119999999999999</v>
      </c>
      <c r="G5589" t="inlineStr">
        <is>
          <t>Donnée calculée</t>
        </is>
      </c>
      <c r="H5589" t="inlineStr"/>
    </row>
    <row r="5590">
      <c r="A5590" t="inlineStr">
        <is>
          <t>2015</t>
        </is>
      </c>
      <c r="B5590" t="inlineStr">
        <is>
          <t>Ananas</t>
        </is>
      </c>
      <c r="C5590" t="inlineStr">
        <is>
          <t>Ré-exports</t>
        </is>
      </c>
      <c r="D5590" t="n">
        <v>9.25</v>
      </c>
      <c r="E5590" t="n">
        <v>0</v>
      </c>
      <c r="F5590" t="n">
        <v>9.960000000000001</v>
      </c>
      <c r="G5590" t="inlineStr">
        <is>
          <t>Donnée calculée</t>
        </is>
      </c>
      <c r="H5590" t="inlineStr"/>
    </row>
    <row r="5591">
      <c r="A5591" t="inlineStr">
        <is>
          <t>2015</t>
        </is>
      </c>
      <c r="B5591" t="inlineStr">
        <is>
          <t>Agrumes</t>
        </is>
      </c>
      <c r="C5591" t="inlineStr">
        <is>
          <t>Ré-exports</t>
        </is>
      </c>
      <c r="D5591" t="n">
        <v>69</v>
      </c>
      <c r="E5591" t="n">
        <v>0</v>
      </c>
      <c r="F5591" t="n">
        <v>72.59999999999999</v>
      </c>
      <c r="G5591" t="inlineStr">
        <is>
          <t>Donnée calculée</t>
        </is>
      </c>
      <c r="H5591" t="inlineStr"/>
    </row>
    <row r="5592">
      <c r="A5592" t="inlineStr">
        <is>
          <t>2015</t>
        </is>
      </c>
      <c r="B5592" t="inlineStr">
        <is>
          <t>Pomelos et pamplemousses</t>
        </is>
      </c>
      <c r="C5592" t="inlineStr">
        <is>
          <t>Ré-exports</t>
        </is>
      </c>
      <c r="D5592" t="n">
        <v>10.1</v>
      </c>
      <c r="E5592" t="n">
        <v>0</v>
      </c>
      <c r="F5592" t="n">
        <v>11.2</v>
      </c>
      <c r="G5592" t="inlineStr">
        <is>
          <t>Donnée calculée</t>
        </is>
      </c>
      <c r="H5592" t="inlineStr"/>
    </row>
    <row r="5593">
      <c r="A5593" t="inlineStr">
        <is>
          <t>2015</t>
        </is>
      </c>
      <c r="B5593" t="inlineStr">
        <is>
          <t>Citrons et limes</t>
        </is>
      </c>
      <c r="C5593" t="inlineStr">
        <is>
          <t>Ré-exports</t>
        </is>
      </c>
      <c r="D5593" t="n">
        <v>13.6</v>
      </c>
      <c r="E5593" t="n">
        <v>0</v>
      </c>
      <c r="F5593" t="n">
        <v>14.8</v>
      </c>
      <c r="G5593" t="inlineStr">
        <is>
          <t>Donnée calculée</t>
        </is>
      </c>
      <c r="H5593" t="inlineStr"/>
    </row>
    <row r="5594">
      <c r="A5594" t="inlineStr">
        <is>
          <t>2015</t>
        </is>
      </c>
      <c r="B5594" t="inlineStr">
        <is>
          <t>Oranges</t>
        </is>
      </c>
      <c r="C5594" t="inlineStr">
        <is>
          <t>Ré-exports</t>
        </is>
      </c>
      <c r="D5594" t="n">
        <v>45.4</v>
      </c>
      <c r="E5594" t="n">
        <v>0</v>
      </c>
      <c r="F5594" t="n">
        <v>46.6</v>
      </c>
      <c r="G5594" t="inlineStr">
        <is>
          <t>Donnée calculée</t>
        </is>
      </c>
      <c r="H5594" t="inlineStr"/>
    </row>
    <row r="5595">
      <c r="A5595" t="inlineStr">
        <is>
          <t>2015</t>
        </is>
      </c>
      <c r="B5595" t="inlineStr">
        <is>
          <t>Fruits à pépins et à noyau</t>
        </is>
      </c>
      <c r="C5595" t="inlineStr">
        <is>
          <t>Ré-exports</t>
        </is>
      </c>
      <c r="D5595" t="n">
        <v>27.7</v>
      </c>
      <c r="E5595" t="inlineStr"/>
      <c r="F5595" t="inlineStr"/>
      <c r="G5595" t="inlineStr">
        <is>
          <t>Donnée calculée</t>
        </is>
      </c>
      <c r="H5595" t="inlineStr"/>
    </row>
    <row r="5596">
      <c r="A5596" t="inlineStr">
        <is>
          <t>2015</t>
        </is>
      </c>
      <c r="B5596" t="inlineStr">
        <is>
          <t>Autres fruits à pépins et à noyau</t>
        </is>
      </c>
      <c r="C5596" t="inlineStr">
        <is>
          <t>Ré-exports</t>
        </is>
      </c>
      <c r="D5596" t="n">
        <v>27.7</v>
      </c>
      <c r="E5596" t="inlineStr"/>
      <c r="F5596" t="inlineStr"/>
      <c r="G5596" t="inlineStr">
        <is>
          <t>Donnée calculée</t>
        </is>
      </c>
      <c r="H5596" t="inlineStr"/>
    </row>
    <row r="5597">
      <c r="A5597" t="inlineStr">
        <is>
          <t>2015</t>
        </is>
      </c>
      <c r="B5597" t="inlineStr">
        <is>
          <t>Pêches, nectarines et brugnons</t>
        </is>
      </c>
      <c r="C5597" t="inlineStr">
        <is>
          <t>Ré-exports</t>
        </is>
      </c>
      <c r="D5597" t="n">
        <v>23.4</v>
      </c>
      <c r="E5597" t="inlineStr"/>
      <c r="F5597" t="inlineStr"/>
      <c r="G5597" t="inlineStr">
        <is>
          <t>Donnée calculée</t>
        </is>
      </c>
      <c r="H5597" t="inlineStr"/>
    </row>
    <row r="5598">
      <c r="A5598" t="inlineStr">
        <is>
          <t>2015</t>
        </is>
      </c>
      <c r="B5598" t="inlineStr">
        <is>
          <t>Pêches</t>
        </is>
      </c>
      <c r="C5598" t="inlineStr">
        <is>
          <t>Ré-exports</t>
        </is>
      </c>
      <c r="D5598" t="n">
        <v>11.9</v>
      </c>
      <c r="E5598" t="n">
        <v>0</v>
      </c>
      <c r="F5598" t="n">
        <v>23.4</v>
      </c>
      <c r="G5598" t="inlineStr">
        <is>
          <t>Donnée calculée</t>
        </is>
      </c>
      <c r="H5598" t="inlineStr"/>
    </row>
    <row r="5599">
      <c r="A5599" t="inlineStr">
        <is>
          <t>2015</t>
        </is>
      </c>
      <c r="B5599" t="inlineStr">
        <is>
          <t>Nectarines et brugnons</t>
        </is>
      </c>
      <c r="C5599" t="inlineStr">
        <is>
          <t>Ré-exports</t>
        </is>
      </c>
      <c r="D5599" t="n">
        <v>11.5</v>
      </c>
      <c r="E5599" t="n">
        <v>0</v>
      </c>
      <c r="F5599" t="n">
        <v>23.4</v>
      </c>
      <c r="G5599" t="inlineStr">
        <is>
          <t>Donnée calculée</t>
        </is>
      </c>
      <c r="H5599" t="inlineStr"/>
    </row>
    <row r="5600">
      <c r="A5600" t="inlineStr">
        <is>
          <t>2015</t>
        </is>
      </c>
      <c r="B5600" t="inlineStr">
        <is>
          <t>Prunes</t>
        </is>
      </c>
      <c r="C5600" t="inlineStr">
        <is>
          <t>Ré-exports</t>
        </is>
      </c>
      <c r="D5600" t="n">
        <v>4.27</v>
      </c>
      <c r="E5600" t="inlineStr"/>
      <c r="F5600" t="inlineStr"/>
      <c r="G5600" t="inlineStr">
        <is>
          <t>Donnée calculée</t>
        </is>
      </c>
      <c r="H5600" t="inlineStr"/>
    </row>
    <row r="5601">
      <c r="A5601" t="inlineStr">
        <is>
          <t>2015</t>
        </is>
      </c>
      <c r="B5601" t="inlineStr">
        <is>
          <t>Prune d'ente et hybride</t>
        </is>
      </c>
      <c r="C5601" t="inlineStr">
        <is>
          <t>Ré-exports</t>
        </is>
      </c>
      <c r="D5601" t="n">
        <v>1.48</v>
      </c>
      <c r="E5601" t="n">
        <v>0</v>
      </c>
      <c r="F5601" t="n">
        <v>4.27</v>
      </c>
      <c r="G5601" t="inlineStr">
        <is>
          <t>Donnée calculée</t>
        </is>
      </c>
      <c r="H5601" t="inlineStr"/>
    </row>
    <row r="5602">
      <c r="A5602" t="inlineStr">
        <is>
          <t>2015</t>
        </is>
      </c>
      <c r="B5602" t="inlineStr">
        <is>
          <t>Mirabelle</t>
        </is>
      </c>
      <c r="C5602" t="inlineStr">
        <is>
          <t>Ré-exports</t>
        </is>
      </c>
      <c r="D5602" t="n">
        <v>0.58</v>
      </c>
      <c r="E5602" t="n">
        <v>0</v>
      </c>
      <c r="F5602" t="n">
        <v>4.27</v>
      </c>
      <c r="G5602" t="inlineStr">
        <is>
          <t>Donnée calculée</t>
        </is>
      </c>
      <c r="H5602" t="inlineStr"/>
    </row>
    <row r="5603">
      <c r="A5603" t="inlineStr">
        <is>
          <t>2015</t>
        </is>
      </c>
      <c r="B5603" t="inlineStr">
        <is>
          <t>Reine-claude</t>
        </is>
      </c>
      <c r="C5603" t="inlineStr">
        <is>
          <t>Ré-exports</t>
        </is>
      </c>
      <c r="D5603" t="n">
        <v>0.8</v>
      </c>
      <c r="E5603" t="n">
        <v>0</v>
      </c>
      <c r="F5603" t="n">
        <v>4.27</v>
      </c>
      <c r="G5603" t="inlineStr">
        <is>
          <t>Donnée calculée</t>
        </is>
      </c>
      <c r="H5603" t="inlineStr"/>
    </row>
    <row r="5604">
      <c r="A5604" t="inlineStr">
        <is>
          <t>2015</t>
        </is>
      </c>
      <c r="B5604" t="inlineStr">
        <is>
          <t>Quetsche</t>
        </is>
      </c>
      <c r="C5604" t="inlineStr">
        <is>
          <t>Ré-exports</t>
        </is>
      </c>
      <c r="D5604" t="n">
        <v>0.64</v>
      </c>
      <c r="E5604" t="n">
        <v>0</v>
      </c>
      <c r="F5604" t="n">
        <v>4.27</v>
      </c>
      <c r="G5604" t="inlineStr">
        <is>
          <t>Donnée calculée</t>
        </is>
      </c>
      <c r="H5604" t="inlineStr"/>
    </row>
    <row r="5605">
      <c r="A5605" t="inlineStr">
        <is>
          <t>2015</t>
        </is>
      </c>
      <c r="B5605" t="inlineStr">
        <is>
          <t>Autres variétés prunes n.c.a.</t>
        </is>
      </c>
      <c r="C5605" t="inlineStr">
        <is>
          <t>Ré-exports</t>
        </is>
      </c>
      <c r="D5605" t="n">
        <v>0.77</v>
      </c>
      <c r="E5605" t="n">
        <v>0</v>
      </c>
      <c r="F5605" t="n">
        <v>4.27</v>
      </c>
      <c r="G5605" t="inlineStr">
        <is>
          <t>Donnée calculée</t>
        </is>
      </c>
      <c r="H5605" t="inlineStr"/>
    </row>
    <row r="5606">
      <c r="A5606" t="inlineStr">
        <is>
          <t>2015</t>
        </is>
      </c>
      <c r="B5606" t="inlineStr">
        <is>
          <t>Autres fruits d'arbres ou d'arbustes et fruits à coque</t>
        </is>
      </c>
      <c r="C5606" t="inlineStr">
        <is>
          <t>Ré-exports</t>
        </is>
      </c>
      <c r="D5606" t="n">
        <v>15.8</v>
      </c>
      <c r="E5606" t="inlineStr"/>
      <c r="F5606" t="inlineStr"/>
      <c r="G5606" t="inlineStr">
        <is>
          <t>Donnée calculée</t>
        </is>
      </c>
      <c r="H5606" t="inlineStr"/>
    </row>
    <row r="5607">
      <c r="A5607" t="inlineStr">
        <is>
          <t>2015</t>
        </is>
      </c>
      <c r="B5607" t="inlineStr">
        <is>
          <t>Baies et fruits du genre vaccinium</t>
        </is>
      </c>
      <c r="C5607" t="inlineStr">
        <is>
          <t>Ré-exports</t>
        </is>
      </c>
      <c r="D5607" t="n">
        <v>15.8</v>
      </c>
      <c r="E5607" t="inlineStr"/>
      <c r="F5607" t="inlineStr"/>
      <c r="G5607" t="inlineStr">
        <is>
          <t>Donnée calculée</t>
        </is>
      </c>
      <c r="H5607" t="inlineStr"/>
    </row>
    <row r="5608">
      <c r="A5608" t="inlineStr">
        <is>
          <t>2015</t>
        </is>
      </c>
      <c r="B5608" t="inlineStr">
        <is>
          <t>Framboises</t>
        </is>
      </c>
      <c r="C5608" t="inlineStr">
        <is>
          <t>Ré-exports</t>
        </is>
      </c>
      <c r="D5608" t="n">
        <v>2.08</v>
      </c>
      <c r="E5608" t="inlineStr"/>
      <c r="F5608" t="inlineStr"/>
      <c r="G5608" t="inlineStr">
        <is>
          <t>Donnée calculée</t>
        </is>
      </c>
      <c r="H5608" t="inlineStr"/>
    </row>
    <row r="5609">
      <c r="A5609" t="inlineStr">
        <is>
          <t>2015</t>
        </is>
      </c>
      <c r="B5609" t="inlineStr">
        <is>
          <t>Fraises</t>
        </is>
      </c>
      <c r="C5609" t="inlineStr">
        <is>
          <t>Ré-exports</t>
        </is>
      </c>
      <c r="D5609" t="n">
        <v>12.8</v>
      </c>
      <c r="E5609" t="inlineStr"/>
      <c r="F5609" t="inlineStr"/>
      <c r="G5609" t="inlineStr">
        <is>
          <t>Donnée calculée</t>
        </is>
      </c>
      <c r="H5609" t="inlineStr"/>
    </row>
    <row r="5610">
      <c r="A5610" t="inlineStr">
        <is>
          <t>2015</t>
        </is>
      </c>
      <c r="B5610" t="inlineStr">
        <is>
          <t>Fraises sous serres</t>
        </is>
      </c>
      <c r="C5610" t="inlineStr">
        <is>
          <t>Ré-exports</t>
        </is>
      </c>
      <c r="D5610" t="n">
        <v>7.78</v>
      </c>
      <c r="E5610" t="n">
        <v>0</v>
      </c>
      <c r="F5610" t="n">
        <v>12.8</v>
      </c>
      <c r="G5610" t="inlineStr">
        <is>
          <t>Donnée calculée</t>
        </is>
      </c>
      <c r="H5610" t="inlineStr"/>
    </row>
    <row r="5611">
      <c r="A5611" t="inlineStr">
        <is>
          <t>2015</t>
        </is>
      </c>
      <c r="B5611" t="inlineStr">
        <is>
          <t>Fraises en plein air</t>
        </is>
      </c>
      <c r="C5611" t="inlineStr">
        <is>
          <t>Ré-exports</t>
        </is>
      </c>
      <c r="D5611" t="n">
        <v>5.01</v>
      </c>
      <c r="E5611" t="n">
        <v>0</v>
      </c>
      <c r="F5611" t="n">
        <v>12.8</v>
      </c>
      <c r="G5611" t="inlineStr">
        <is>
          <t>Donnée calculée</t>
        </is>
      </c>
      <c r="H5611" t="inlineStr"/>
    </row>
    <row r="5612">
      <c r="A5612" t="inlineStr">
        <is>
          <t>2015</t>
        </is>
      </c>
      <c r="B5612" t="inlineStr">
        <is>
          <t>Autres baies, fruits du genre vaccinium n.c.a.</t>
        </is>
      </c>
      <c r="C5612" t="inlineStr">
        <is>
          <t>Ré-exports</t>
        </is>
      </c>
      <c r="D5612" t="n">
        <v>0.9399999999999999</v>
      </c>
      <c r="E5612" t="inlineStr"/>
      <c r="F5612" t="inlineStr"/>
      <c r="G5612" t="inlineStr">
        <is>
          <t>Donnée calculée</t>
        </is>
      </c>
      <c r="H5612" t="inlineStr"/>
    </row>
    <row r="5613">
      <c r="A5613" t="inlineStr">
        <is>
          <t>2015</t>
        </is>
      </c>
      <c r="B5613" t="inlineStr">
        <is>
          <t>Groseilles</t>
        </is>
      </c>
      <c r="C5613" t="inlineStr">
        <is>
          <t>Ré-exports</t>
        </is>
      </c>
      <c r="D5613" t="n">
        <v>0.9399999999999999</v>
      </c>
      <c r="E5613" t="inlineStr"/>
      <c r="F5613" t="inlineStr"/>
      <c r="G5613" t="inlineStr">
        <is>
          <t>Donnée calculée</t>
        </is>
      </c>
      <c r="H5613" t="inlineStr"/>
    </row>
    <row r="5614">
      <c r="A5614" t="inlineStr">
        <is>
          <t>2015</t>
        </is>
      </c>
      <c r="B5614" t="inlineStr">
        <is>
          <t>Produits manufacturés</t>
        </is>
      </c>
      <c r="C5614" t="inlineStr">
        <is>
          <t>Ré-exports</t>
        </is>
      </c>
      <c r="D5614" t="n">
        <v>7.96</v>
      </c>
      <c r="E5614" t="n">
        <v>0</v>
      </c>
      <c r="F5614" t="n">
        <v>112</v>
      </c>
      <c r="G5614" t="inlineStr">
        <is>
          <t>Donnée calculée</t>
        </is>
      </c>
      <c r="H5614" t="inlineStr"/>
    </row>
    <row r="5615">
      <c r="A5615" t="inlineStr">
        <is>
          <t>2015</t>
        </is>
      </c>
      <c r="B5615" t="inlineStr">
        <is>
          <t>Produits des industries alimentaires</t>
        </is>
      </c>
      <c r="C5615" t="inlineStr">
        <is>
          <t>Ré-exports</t>
        </is>
      </c>
      <c r="D5615" t="n">
        <v>7.96</v>
      </c>
      <c r="E5615" t="n">
        <v>0</v>
      </c>
      <c r="F5615" t="n">
        <v>112</v>
      </c>
      <c r="G5615" t="inlineStr">
        <is>
          <t>Donnée calculée</t>
        </is>
      </c>
      <c r="H5615" t="inlineStr"/>
    </row>
    <row r="5616">
      <c r="A5616" t="inlineStr">
        <is>
          <t>2015</t>
        </is>
      </c>
      <c r="B5616" t="inlineStr">
        <is>
          <t>Produits à base de fruits et légumes</t>
        </is>
      </c>
      <c r="C5616" t="inlineStr">
        <is>
          <t>Ré-exports</t>
        </is>
      </c>
      <c r="D5616" t="n">
        <v>7.96</v>
      </c>
      <c r="E5616" t="n">
        <v>0</v>
      </c>
      <c r="F5616" t="n">
        <v>112</v>
      </c>
      <c r="G5616" t="inlineStr">
        <is>
          <t>Donnée calculée</t>
        </is>
      </c>
      <c r="H5616" t="inlineStr"/>
    </row>
    <row r="5617">
      <c r="A5617" t="inlineStr">
        <is>
          <t>2015</t>
        </is>
      </c>
      <c r="B5617" t="inlineStr">
        <is>
          <t>Autres préparations et conserves à base de fruits et légumes</t>
        </is>
      </c>
      <c r="C5617" t="inlineStr">
        <is>
          <t>Ré-exports</t>
        </is>
      </c>
      <c r="D5617" t="n">
        <v>7.96</v>
      </c>
      <c r="E5617" t="n">
        <v>0</v>
      </c>
      <c r="F5617" t="n">
        <v>112</v>
      </c>
      <c r="G5617" t="inlineStr">
        <is>
          <t>Donnée calculée</t>
        </is>
      </c>
      <c r="H5617" t="inlineStr"/>
    </row>
    <row r="5618">
      <c r="A5618" t="inlineStr">
        <is>
          <t>2015</t>
        </is>
      </c>
      <c r="B5618" t="inlineStr">
        <is>
          <t>Préparations et conserves de fruits</t>
        </is>
      </c>
      <c r="C5618" t="inlineStr">
        <is>
          <t>Ré-exports</t>
        </is>
      </c>
      <c r="D5618" t="n">
        <v>7.96</v>
      </c>
      <c r="E5618" t="n">
        <v>0</v>
      </c>
      <c r="F5618" t="n">
        <v>112</v>
      </c>
      <c r="G5618" t="inlineStr">
        <is>
          <t>Donnée calculée</t>
        </is>
      </c>
      <c r="H5618" t="inlineStr"/>
    </row>
    <row r="5619">
      <c r="A5619" t="inlineStr">
        <is>
          <t>2015</t>
        </is>
      </c>
      <c r="B5619" t="inlineStr">
        <is>
          <t>Autres conserves et préparations à base de fruits et de fruits à coque</t>
        </is>
      </c>
      <c r="C5619" t="inlineStr">
        <is>
          <t>Ré-exports</t>
        </is>
      </c>
      <c r="D5619" t="n">
        <v>7.96</v>
      </c>
      <c r="E5619" t="n">
        <v>0</v>
      </c>
      <c r="F5619" t="n">
        <v>112</v>
      </c>
      <c r="G5619" t="inlineStr">
        <is>
          <t>Donnée calculée</t>
        </is>
      </c>
      <c r="H5619" t="inlineStr"/>
    </row>
    <row r="5620">
      <c r="A5620" t="inlineStr">
        <is>
          <t>2015</t>
        </is>
      </c>
      <c r="B5620" t="inlineStr">
        <is>
          <t>Fruits secs</t>
        </is>
      </c>
      <c r="C5620" t="inlineStr">
        <is>
          <t>Ré-exports</t>
        </is>
      </c>
      <c r="D5620" t="n">
        <v>7.96</v>
      </c>
      <c r="E5620" t="n">
        <v>0</v>
      </c>
      <c r="F5620" t="n">
        <v>112</v>
      </c>
      <c r="G5620" t="inlineStr">
        <is>
          <t>Donnée calculée</t>
        </is>
      </c>
      <c r="H5620" t="inlineStr"/>
    </row>
    <row r="5621">
      <c r="A5621" t="inlineStr">
        <is>
          <t>2015</t>
        </is>
      </c>
      <c r="B5621" t="inlineStr">
        <is>
          <t>Autres fruits secs ; mélanges de noix séchées et/ou de fruits secs</t>
        </is>
      </c>
      <c r="C5621" t="inlineStr">
        <is>
          <t>Ré-exports</t>
        </is>
      </c>
      <c r="D5621" t="n">
        <v>7.96</v>
      </c>
      <c r="E5621" t="n">
        <v>0</v>
      </c>
      <c r="F5621" t="n">
        <v>112</v>
      </c>
      <c r="G5621" t="inlineStr">
        <is>
          <t>Donnée calculée</t>
        </is>
      </c>
      <c r="H5621" t="inlineStr"/>
    </row>
    <row r="5622">
      <c r="A5622" t="inlineStr">
        <is>
          <t>2015</t>
        </is>
      </c>
      <c r="B5622" t="inlineStr">
        <is>
          <t>Figues, sèches</t>
        </is>
      </c>
      <c r="C5622" t="inlineStr">
        <is>
          <t>Ré-exports</t>
        </is>
      </c>
      <c r="D5622" t="n">
        <v>0.58</v>
      </c>
      <c r="E5622" t="n">
        <v>0</v>
      </c>
      <c r="F5622" t="n">
        <v>2.15</v>
      </c>
      <c r="G5622" t="inlineStr">
        <is>
          <t>Donnée calculée</t>
        </is>
      </c>
      <c r="H5622" t="inlineStr"/>
    </row>
    <row r="5623">
      <c r="A5623" t="inlineStr">
        <is>
          <t>2015</t>
        </is>
      </c>
      <c r="B5623" t="inlineStr">
        <is>
          <t>Ananas, secs</t>
        </is>
      </c>
      <c r="C5623" t="inlineStr">
        <is>
          <t>Ré-exports</t>
        </is>
      </c>
      <c r="D5623" t="n">
        <v>0.71</v>
      </c>
      <c r="E5623" t="n">
        <v>0</v>
      </c>
      <c r="F5623" t="n">
        <v>9.960000000000001</v>
      </c>
      <c r="G5623" t="inlineStr">
        <is>
          <t>Donnée calculée</t>
        </is>
      </c>
      <c r="H5623" t="inlineStr"/>
    </row>
    <row r="5624">
      <c r="A5624" t="inlineStr">
        <is>
          <t>2015</t>
        </is>
      </c>
      <c r="B5624" t="inlineStr">
        <is>
          <t>Avocats, secs</t>
        </is>
      </c>
      <c r="C5624" t="inlineStr">
        <is>
          <t>Ré-exports</t>
        </is>
      </c>
      <c r="D5624" t="n">
        <v>1.94</v>
      </c>
      <c r="E5624" t="n">
        <v>0</v>
      </c>
      <c r="F5624" t="n">
        <v>19.5</v>
      </c>
      <c r="G5624" t="inlineStr">
        <is>
          <t>Donnée calculée</t>
        </is>
      </c>
      <c r="H5624" t="inlineStr"/>
    </row>
    <row r="5625">
      <c r="A5625" t="inlineStr">
        <is>
          <t>2015</t>
        </is>
      </c>
      <c r="B5625" t="inlineStr">
        <is>
          <t>Goyaves, mangues et mangoustans, secs</t>
        </is>
      </c>
      <c r="C5625" t="inlineStr">
        <is>
          <t>Ré-exports</t>
        </is>
      </c>
      <c r="D5625" t="n">
        <v>1.14</v>
      </c>
      <c r="E5625" t="n">
        <v>0</v>
      </c>
      <c r="F5625" t="n">
        <v>8.119999999999999</v>
      </c>
      <c r="G5625" t="inlineStr">
        <is>
          <t>Donnée calculée</t>
        </is>
      </c>
      <c r="H5625" t="inlineStr"/>
    </row>
    <row r="5626">
      <c r="A5626" t="inlineStr">
        <is>
          <t>2015</t>
        </is>
      </c>
      <c r="B5626" t="inlineStr">
        <is>
          <t>Oranges, sèches</t>
        </is>
      </c>
      <c r="C5626" t="inlineStr">
        <is>
          <t>Ré-exports</t>
        </is>
      </c>
      <c r="D5626" t="n">
        <v>1.23</v>
      </c>
      <c r="E5626" t="n">
        <v>0</v>
      </c>
      <c r="F5626" t="n">
        <v>46.6</v>
      </c>
      <c r="G5626" t="inlineStr">
        <is>
          <t>Donnée calculée</t>
        </is>
      </c>
      <c r="H5626" t="inlineStr"/>
    </row>
    <row r="5627">
      <c r="A5627" t="inlineStr">
        <is>
          <t>2015</t>
        </is>
      </c>
      <c r="B5627" t="inlineStr">
        <is>
          <t>Pamplemousses et pomelos, secs</t>
        </is>
      </c>
      <c r="C5627" t="inlineStr">
        <is>
          <t>Ré-exports</t>
        </is>
      </c>
      <c r="D5627" t="n">
        <v>1.1</v>
      </c>
      <c r="E5627" t="n">
        <v>0</v>
      </c>
      <c r="F5627" t="n">
        <v>11.2</v>
      </c>
      <c r="G5627" t="inlineStr">
        <is>
          <t>Donnée calculée</t>
        </is>
      </c>
      <c r="H5627" t="inlineStr"/>
    </row>
    <row r="5628">
      <c r="A5628" t="inlineStr">
        <is>
          <t>2015</t>
        </is>
      </c>
      <c r="B5628" t="inlineStr">
        <is>
          <t>Citrons et limes, secs</t>
        </is>
      </c>
      <c r="C5628" t="inlineStr">
        <is>
          <t>Ré-exports</t>
        </is>
      </c>
      <c r="D5628" t="n">
        <v>1.25</v>
      </c>
      <c r="E5628" t="n">
        <v>0</v>
      </c>
      <c r="F5628" t="n">
        <v>14.8</v>
      </c>
      <c r="G5628" t="inlineStr">
        <is>
          <t>Donnée calculée</t>
        </is>
      </c>
      <c r="H5628" t="inlineStr"/>
    </row>
    <row r="5629">
      <c r="A5629" t="inlineStr">
        <is>
          <t>2015</t>
        </is>
      </c>
      <c r="B5629" t="inlineStr">
        <is>
          <t>Fruits, frais ou secs</t>
        </is>
      </c>
      <c r="C5629" t="inlineStr">
        <is>
          <t>Ré-exports</t>
        </is>
      </c>
      <c r="D5629" t="n">
        <v>112</v>
      </c>
      <c r="E5629" t="inlineStr"/>
      <c r="F5629" t="inlineStr"/>
      <c r="G5629" t="inlineStr">
        <is>
          <t>Donnée calculée</t>
        </is>
      </c>
      <c r="H5629" t="inlineStr"/>
    </row>
    <row r="5630">
      <c r="A5630" t="inlineStr">
        <is>
          <t>2015</t>
        </is>
      </c>
      <c r="B5630" t="inlineStr">
        <is>
          <t>Figues, fraîches ou sèches</t>
        </is>
      </c>
      <c r="C5630" t="inlineStr">
        <is>
          <t>Ré-exports</t>
        </is>
      </c>
      <c r="D5630" t="n">
        <v>2.15</v>
      </c>
      <c r="E5630" t="inlineStr"/>
      <c r="F5630" t="inlineStr"/>
      <c r="G5630" t="inlineStr">
        <is>
          <t>Donnée calculée</t>
        </is>
      </c>
      <c r="H5630" t="inlineStr"/>
    </row>
    <row r="5631">
      <c r="A5631" t="inlineStr">
        <is>
          <t>2015</t>
        </is>
      </c>
      <c r="B5631" t="inlineStr">
        <is>
          <t>Ananas, frais ou secs</t>
        </is>
      </c>
      <c r="C5631" t="inlineStr">
        <is>
          <t>Ré-exports</t>
        </is>
      </c>
      <c r="D5631" t="n">
        <v>9.960000000000001</v>
      </c>
      <c r="E5631" t="inlineStr"/>
      <c r="F5631" t="inlineStr"/>
      <c r="G5631" t="inlineStr">
        <is>
          <t>Donnée calculée</t>
        </is>
      </c>
      <c r="H5631" t="inlineStr"/>
    </row>
    <row r="5632">
      <c r="A5632" t="inlineStr">
        <is>
          <t>2015</t>
        </is>
      </c>
      <c r="B5632" t="inlineStr">
        <is>
          <t>Avocats, frais ou secs</t>
        </is>
      </c>
      <c r="C5632" t="inlineStr">
        <is>
          <t>Ré-exports</t>
        </is>
      </c>
      <c r="D5632" t="n">
        <v>19.5</v>
      </c>
      <c r="E5632" t="inlineStr"/>
      <c r="F5632" t="inlineStr"/>
      <c r="G5632" t="inlineStr">
        <is>
          <t>Donnée calculée</t>
        </is>
      </c>
      <c r="H5632" t="inlineStr"/>
    </row>
    <row r="5633">
      <c r="A5633" t="inlineStr">
        <is>
          <t>2015</t>
        </is>
      </c>
      <c r="B5633" t="inlineStr">
        <is>
          <t>Goyaves, mangues et mangoustans, frais ou secs</t>
        </is>
      </c>
      <c r="C5633" t="inlineStr">
        <is>
          <t>Ré-exports</t>
        </is>
      </c>
      <c r="D5633" t="n">
        <v>8.119999999999999</v>
      </c>
      <c r="E5633" t="inlineStr"/>
      <c r="F5633" t="inlineStr"/>
      <c r="G5633" t="inlineStr">
        <is>
          <t>Donnée calculée</t>
        </is>
      </c>
      <c r="H5633" t="inlineStr"/>
    </row>
    <row r="5634">
      <c r="A5634" t="inlineStr">
        <is>
          <t>2015</t>
        </is>
      </c>
      <c r="B5634" t="inlineStr">
        <is>
          <t>Oranges, fraîches ou sèches</t>
        </is>
      </c>
      <c r="C5634" t="inlineStr">
        <is>
          <t>Ré-exports</t>
        </is>
      </c>
      <c r="D5634" t="n">
        <v>46.6</v>
      </c>
      <c r="E5634" t="inlineStr"/>
      <c r="F5634" t="inlineStr"/>
      <c r="G5634" t="inlineStr">
        <is>
          <t>Donnée calculée</t>
        </is>
      </c>
      <c r="H5634" t="inlineStr"/>
    </row>
    <row r="5635">
      <c r="A5635" t="inlineStr">
        <is>
          <t>2015</t>
        </is>
      </c>
      <c r="B5635" t="inlineStr">
        <is>
          <t>Pamplemousses et pomelos, frais ou secs</t>
        </is>
      </c>
      <c r="C5635" t="inlineStr">
        <is>
          <t>Ré-exports</t>
        </is>
      </c>
      <c r="D5635" t="n">
        <v>11.2</v>
      </c>
      <c r="E5635" t="n">
        <v>11.2</v>
      </c>
      <c r="F5635" t="n">
        <v>11.2</v>
      </c>
      <c r="G5635" t="inlineStr">
        <is>
          <t>Donnée calculée</t>
        </is>
      </c>
      <c r="H5635" t="inlineStr"/>
    </row>
    <row r="5636">
      <c r="A5636" t="inlineStr">
        <is>
          <t>2015</t>
        </is>
      </c>
      <c r="B5636" t="inlineStr">
        <is>
          <t>Citrons et limes, frais ou secs</t>
        </is>
      </c>
      <c r="C5636" t="inlineStr">
        <is>
          <t>Ré-exports</t>
        </is>
      </c>
      <c r="D5636" t="n">
        <v>14.8</v>
      </c>
      <c r="E5636" t="n">
        <v>14.8</v>
      </c>
      <c r="F5636" t="n">
        <v>14.8</v>
      </c>
      <c r="G5636" t="inlineStr">
        <is>
          <t>Donnée calculée</t>
        </is>
      </c>
      <c r="H5636" t="inlineStr"/>
    </row>
    <row r="5637">
      <c r="A5637" t="inlineStr">
        <is>
          <t>2015</t>
        </is>
      </c>
      <c r="B5637" t="inlineStr">
        <is>
          <t>Fruits et légumes (hors PdT)</t>
        </is>
      </c>
      <c r="C5637" t="inlineStr">
        <is>
          <t>Ré-exports</t>
        </is>
      </c>
      <c r="D5637" t="n">
        <v>472</v>
      </c>
      <c r="E5637" t="n">
        <v>308</v>
      </c>
      <c r="F5637" t="n">
        <v>481</v>
      </c>
      <c r="G5637" t="inlineStr">
        <is>
          <t>Donnée calculée</t>
        </is>
      </c>
      <c r="H5637" t="inlineStr"/>
    </row>
    <row r="5638">
      <c r="A5638" t="inlineStr">
        <is>
          <t>2015</t>
        </is>
      </c>
      <c r="B5638" t="inlineStr">
        <is>
          <t>Légumes (hors PdT)</t>
        </is>
      </c>
      <c r="C5638" t="inlineStr">
        <is>
          <t>Ré-exports</t>
        </is>
      </c>
      <c r="D5638" t="n">
        <v>324</v>
      </c>
      <c r="E5638" t="n">
        <v>265</v>
      </c>
      <c r="F5638" t="n">
        <v>326</v>
      </c>
      <c r="G5638" t="inlineStr">
        <is>
          <t>Donnée calculée</t>
        </is>
      </c>
      <c r="H5638" t="inlineStr"/>
    </row>
    <row r="5639">
      <c r="A5639" t="inlineStr">
        <is>
          <t>2015</t>
        </is>
      </c>
      <c r="B5639" t="inlineStr">
        <is>
          <t>Légumes cultivés pour le fruit - CTIFL</t>
        </is>
      </c>
      <c r="C5639" t="inlineStr">
        <is>
          <t>Ré-exports</t>
        </is>
      </c>
      <c r="D5639" t="n">
        <v>203</v>
      </c>
      <c r="E5639" t="inlineStr"/>
      <c r="F5639" t="inlineStr"/>
      <c r="G5639" t="inlineStr">
        <is>
          <t>Donnée calculée</t>
        </is>
      </c>
      <c r="H5639" t="inlineStr"/>
    </row>
    <row r="5640">
      <c r="A5640" t="inlineStr">
        <is>
          <t>2015</t>
        </is>
      </c>
      <c r="B5640" t="inlineStr">
        <is>
          <t>Autres légumes cultivés pour le fruit - CTIFL</t>
        </is>
      </c>
      <c r="C5640" t="inlineStr">
        <is>
          <t>Ré-exports</t>
        </is>
      </c>
      <c r="D5640" t="n">
        <v>5.9</v>
      </c>
      <c r="E5640" t="n">
        <v>0</v>
      </c>
      <c r="F5640" t="n">
        <v>15.6</v>
      </c>
      <c r="G5640" t="inlineStr">
        <is>
          <t>Donnée calculée</t>
        </is>
      </c>
      <c r="H5640" t="inlineStr"/>
    </row>
    <row r="5641">
      <c r="A5641" t="inlineStr">
        <is>
          <t>2015</t>
        </is>
      </c>
      <c r="B5641" t="inlineStr">
        <is>
          <t>Melons d'eau et pastèques - CTIFL</t>
        </is>
      </c>
      <c r="C5641" t="inlineStr">
        <is>
          <t>Ré-exports</t>
        </is>
      </c>
      <c r="D5641" t="n">
        <v>0</v>
      </c>
      <c r="E5641" t="inlineStr"/>
      <c r="F5641" t="inlineStr"/>
      <c r="G5641" t="inlineStr">
        <is>
          <t>Donnée calculée</t>
        </is>
      </c>
      <c r="H5641" t="inlineStr"/>
    </row>
    <row r="5642">
      <c r="A5642" t="inlineStr">
        <is>
          <t>2015</t>
        </is>
      </c>
      <c r="B5642" t="inlineStr">
        <is>
          <t>Légumes feuillus et à tige - CTIFL</t>
        </is>
      </c>
      <c r="C5642" t="inlineStr">
        <is>
          <t>Ré-exports</t>
        </is>
      </c>
      <c r="D5642" t="n">
        <v>1.03</v>
      </c>
      <c r="E5642" t="inlineStr"/>
      <c r="F5642" t="inlineStr"/>
      <c r="G5642" t="inlineStr">
        <is>
          <t>Donnée calculée</t>
        </is>
      </c>
      <c r="H5642" t="inlineStr"/>
    </row>
    <row r="5643">
      <c r="A5643" t="inlineStr">
        <is>
          <t>2015</t>
        </is>
      </c>
      <c r="B5643" t="inlineStr">
        <is>
          <t>Racines, bulbes et tubercules - CTIFL</t>
        </is>
      </c>
      <c r="C5643" t="inlineStr">
        <is>
          <t>Ré-exports</t>
        </is>
      </c>
      <c r="D5643" t="n">
        <v>120</v>
      </c>
      <c r="E5643" t="n">
        <v>60.4</v>
      </c>
      <c r="F5643" t="n">
        <v>121</v>
      </c>
      <c r="G5643" t="inlineStr">
        <is>
          <t>Donnée calculée</t>
        </is>
      </c>
      <c r="H5643" t="inlineStr"/>
    </row>
    <row r="5644">
      <c r="A5644" t="inlineStr">
        <is>
          <t>2015</t>
        </is>
      </c>
      <c r="B5644" t="inlineStr">
        <is>
          <t>Autres fruits métropolitains - CTIFL</t>
        </is>
      </c>
      <c r="C5644" t="inlineStr">
        <is>
          <t>Ré-exports</t>
        </is>
      </c>
      <c r="D5644" t="n">
        <v>1.57</v>
      </c>
      <c r="E5644" t="n">
        <v>0</v>
      </c>
      <c r="F5644" t="n">
        <v>2.15</v>
      </c>
      <c r="G5644" t="inlineStr">
        <is>
          <t>Donnée calculée</t>
        </is>
      </c>
      <c r="H5644" t="inlineStr"/>
    </row>
    <row r="5645">
      <c r="A5645" t="inlineStr">
        <is>
          <t>2015</t>
        </is>
      </c>
      <c r="B5645" t="inlineStr">
        <is>
          <t>Fruits à noyau - CTIFL</t>
        </is>
      </c>
      <c r="C5645" t="inlineStr">
        <is>
          <t>Ré-exports</t>
        </is>
      </c>
      <c r="D5645" t="n">
        <v>27.7</v>
      </c>
      <c r="E5645" t="inlineStr"/>
      <c r="F5645" t="inlineStr"/>
      <c r="G5645" t="inlineStr">
        <is>
          <t>Donnée calculée</t>
        </is>
      </c>
      <c r="H5645" t="inlineStr"/>
    </row>
    <row r="5646">
      <c r="A5646" t="inlineStr">
        <is>
          <t>2015</t>
        </is>
      </c>
      <c r="B5646" t="inlineStr">
        <is>
          <t>Agrumes - CTIFL</t>
        </is>
      </c>
      <c r="C5646" t="inlineStr">
        <is>
          <t>Ré-exports</t>
        </is>
      </c>
      <c r="D5646" t="n">
        <v>69</v>
      </c>
      <c r="E5646" t="n">
        <v>0</v>
      </c>
      <c r="F5646" t="n">
        <v>72.59999999999999</v>
      </c>
      <c r="G5646" t="inlineStr">
        <is>
          <t>Donnée calculée</t>
        </is>
      </c>
      <c r="H5646" t="inlineStr"/>
    </row>
    <row r="5647">
      <c r="A5647" t="inlineStr">
        <is>
          <t>2015</t>
        </is>
      </c>
      <c r="B5647" t="inlineStr">
        <is>
          <t>Fruits exotiques - CTIFL</t>
        </is>
      </c>
      <c r="C5647" t="inlineStr">
        <is>
          <t>Ré-exports</t>
        </is>
      </c>
      <c r="D5647" t="n">
        <v>33.8</v>
      </c>
      <c r="E5647" t="n">
        <v>0</v>
      </c>
      <c r="F5647" t="n">
        <v>37.6</v>
      </c>
      <c r="G5647" t="inlineStr">
        <is>
          <t>Donnée calculée</t>
        </is>
      </c>
      <c r="H5647" t="inlineStr"/>
    </row>
    <row r="5648">
      <c r="A5648" t="inlineStr">
        <is>
          <t>2015</t>
        </is>
      </c>
      <c r="B5648" t="inlineStr">
        <is>
          <t>Autres fruits exotiques - CTIFL</t>
        </is>
      </c>
      <c r="C5648" t="inlineStr">
        <is>
          <t>Ré-exports</t>
        </is>
      </c>
      <c r="D5648" t="n">
        <v>4.76</v>
      </c>
      <c r="E5648" t="n">
        <v>0</v>
      </c>
      <c r="F5648" t="n">
        <v>8.119999999999999</v>
      </c>
      <c r="G5648" t="inlineStr">
        <is>
          <t>Donnée calculée</t>
        </is>
      </c>
      <c r="H5648" t="inlineStr"/>
    </row>
    <row r="5649">
      <c r="A5649" t="inlineStr">
        <is>
          <t>2015</t>
        </is>
      </c>
      <c r="B5649" t="inlineStr">
        <is>
          <t>Fruits rouges - CTIFL</t>
        </is>
      </c>
      <c r="C5649" t="inlineStr">
        <is>
          <t>Ré-exports</t>
        </is>
      </c>
      <c r="D5649" t="n">
        <v>15.8</v>
      </c>
      <c r="E5649" t="inlineStr"/>
      <c r="F5649" t="inlineStr"/>
      <c r="G5649" t="inlineStr">
        <is>
          <t>Donnée calculée</t>
        </is>
      </c>
      <c r="H5649" t="inlineStr"/>
    </row>
    <row r="5650">
      <c r="A5650" t="inlineStr">
        <is>
          <t>2019</t>
        </is>
      </c>
      <c r="B5650" t="inlineStr">
        <is>
          <t>Cultures</t>
        </is>
      </c>
      <c r="C5650" t="inlineStr">
        <is>
          <t>Fruits et légumes</t>
        </is>
      </c>
      <c r="D5650" t="n">
        <v>15800</v>
      </c>
      <c r="E5650" t="n">
        <v>15200</v>
      </c>
      <c r="F5650" t="n">
        <v>500000000</v>
      </c>
      <c r="G5650" t="inlineStr">
        <is>
          <t>Donnée calculée</t>
        </is>
      </c>
      <c r="H5650" t="inlineStr"/>
    </row>
    <row r="5651">
      <c r="A5651" t="inlineStr">
        <is>
          <t>2019</t>
        </is>
      </c>
      <c r="B5651" t="inlineStr">
        <is>
          <t>Cultures</t>
        </is>
      </c>
      <c r="C5651" t="inlineStr">
        <is>
          <t>Légumes</t>
        </is>
      </c>
      <c r="D5651" t="n">
        <v>12500</v>
      </c>
      <c r="E5651" t="n">
        <v>12400</v>
      </c>
      <c r="F5651" t="n">
        <v>500000000</v>
      </c>
      <c r="G5651" t="inlineStr">
        <is>
          <t>Donnée calculée</t>
        </is>
      </c>
      <c r="H5651" t="inlineStr"/>
    </row>
    <row r="5652">
      <c r="A5652" t="inlineStr">
        <is>
          <t>2019</t>
        </is>
      </c>
      <c r="B5652" t="inlineStr">
        <is>
          <t>Cultures</t>
        </is>
      </c>
      <c r="C5652" t="inlineStr">
        <is>
          <t>Légumineuses et oléagineux</t>
        </is>
      </c>
      <c r="D5652" t="n">
        <v>673</v>
      </c>
      <c r="E5652" t="inlineStr"/>
      <c r="F5652" t="inlineStr"/>
      <c r="G5652" t="inlineStr">
        <is>
          <t>Donnée calculée</t>
        </is>
      </c>
      <c r="H5652" t="inlineStr"/>
    </row>
    <row r="5653">
      <c r="A5653" t="inlineStr">
        <is>
          <t>2019</t>
        </is>
      </c>
      <c r="B5653" t="inlineStr">
        <is>
          <t>Cultures</t>
        </is>
      </c>
      <c r="C5653" t="inlineStr">
        <is>
          <t>Légumes à cosse verts</t>
        </is>
      </c>
      <c r="D5653" t="n">
        <v>673</v>
      </c>
      <c r="E5653" t="inlineStr"/>
      <c r="F5653" t="inlineStr"/>
      <c r="G5653" t="inlineStr">
        <is>
          <t>Donnée calculée</t>
        </is>
      </c>
      <c r="H5653" t="inlineStr"/>
    </row>
    <row r="5654">
      <c r="A5654" t="inlineStr">
        <is>
          <t>2019</t>
        </is>
      </c>
      <c r="B5654" t="inlineStr">
        <is>
          <t>Cultures</t>
        </is>
      </c>
      <c r="C5654" t="inlineStr">
        <is>
          <t>Haricots</t>
        </is>
      </c>
      <c r="D5654" t="n">
        <v>372</v>
      </c>
      <c r="E5654" t="inlineStr"/>
      <c r="F5654" t="inlineStr"/>
      <c r="G5654" t="inlineStr">
        <is>
          <t>Donnée calculée</t>
        </is>
      </c>
      <c r="H5654" t="inlineStr"/>
    </row>
    <row r="5655">
      <c r="A5655" t="inlineStr">
        <is>
          <t>2019</t>
        </is>
      </c>
      <c r="B5655" t="inlineStr">
        <is>
          <t>Cultures</t>
        </is>
      </c>
      <c r="C5655" t="inlineStr">
        <is>
          <t>Haricots à écosser et demi-secs (grains)</t>
        </is>
      </c>
      <c r="D5655" t="n">
        <v>33.9</v>
      </c>
      <c r="E5655" t="inlineStr"/>
      <c r="F5655" t="inlineStr"/>
      <c r="G5655" t="inlineStr">
        <is>
          <t>Donnée collectée</t>
        </is>
      </c>
      <c r="H5655" t="inlineStr"/>
    </row>
    <row r="5656">
      <c r="A5656" t="inlineStr">
        <is>
          <t>2019</t>
        </is>
      </c>
      <c r="B5656" t="inlineStr">
        <is>
          <t>Cultures</t>
        </is>
      </c>
      <c r="C5656" t="inlineStr">
        <is>
          <t>Haricots verts (y.c. haricots beurre)</t>
        </is>
      </c>
      <c r="D5656" t="n">
        <v>339</v>
      </c>
      <c r="E5656" t="inlineStr"/>
      <c r="F5656" t="inlineStr"/>
      <c r="G5656" t="inlineStr">
        <is>
          <t>Donnée collectée</t>
        </is>
      </c>
      <c r="H5656" t="inlineStr"/>
    </row>
    <row r="5657">
      <c r="A5657" t="inlineStr">
        <is>
          <t>2019</t>
        </is>
      </c>
      <c r="B5657" t="inlineStr">
        <is>
          <t>Cultures</t>
        </is>
      </c>
      <c r="C5657" t="inlineStr">
        <is>
          <t>Petits pois</t>
        </is>
      </c>
      <c r="D5657" t="n">
        <v>298</v>
      </c>
      <c r="E5657" t="inlineStr"/>
      <c r="F5657" t="inlineStr"/>
      <c r="G5657" t="inlineStr">
        <is>
          <t>Donnée collectée</t>
        </is>
      </c>
      <c r="H5657" t="inlineStr"/>
    </row>
    <row r="5658">
      <c r="A5658" t="inlineStr">
        <is>
          <t>2019</t>
        </is>
      </c>
      <c r="B5658" t="inlineStr">
        <is>
          <t>Cultures</t>
        </is>
      </c>
      <c r="C5658" t="inlineStr">
        <is>
          <t>Autres légumes à cosse verts</t>
        </is>
      </c>
      <c r="D5658" t="n">
        <v>2.98</v>
      </c>
      <c r="E5658" t="inlineStr"/>
      <c r="F5658" t="inlineStr"/>
      <c r="G5658" t="inlineStr">
        <is>
          <t>Donnée calculée</t>
        </is>
      </c>
      <c r="H5658" t="inlineStr"/>
    </row>
    <row r="5659">
      <c r="A5659" t="inlineStr">
        <is>
          <t>2019</t>
        </is>
      </c>
      <c r="B5659" t="inlineStr">
        <is>
          <t>Cultures</t>
        </is>
      </c>
      <c r="C5659" t="inlineStr">
        <is>
          <t>Légumes à cosse d'origine tropicale</t>
        </is>
      </c>
      <c r="D5659" t="n">
        <v>2.98</v>
      </c>
      <c r="E5659" t="inlineStr"/>
      <c r="F5659" t="inlineStr"/>
      <c r="G5659" t="inlineStr">
        <is>
          <t>Donnée collectée</t>
        </is>
      </c>
      <c r="H5659" t="inlineStr"/>
    </row>
    <row r="5660">
      <c r="A5660" t="inlineStr">
        <is>
          <t>2019</t>
        </is>
      </c>
      <c r="B5660" t="inlineStr">
        <is>
          <t>Cultures</t>
        </is>
      </c>
      <c r="C5660" t="inlineStr">
        <is>
          <t>Arachides, en coque</t>
        </is>
      </c>
      <c r="D5660" t="n">
        <v>0</v>
      </c>
      <c r="E5660" t="inlineStr"/>
      <c r="F5660" t="inlineStr"/>
      <c r="G5660" t="inlineStr">
        <is>
          <t>Donnée calculée</t>
        </is>
      </c>
      <c r="H5660" t="inlineStr"/>
    </row>
    <row r="5661">
      <c r="A5661" t="inlineStr">
        <is>
          <t>2019</t>
        </is>
      </c>
      <c r="B5661" t="inlineStr">
        <is>
          <t>Cultures</t>
        </is>
      </c>
      <c r="C5661" t="inlineStr">
        <is>
          <t>Légumes et melons, racines et tubercules</t>
        </is>
      </c>
      <c r="D5661" t="n">
        <v>11800</v>
      </c>
      <c r="E5661" t="n">
        <v>11800</v>
      </c>
      <c r="F5661" t="n">
        <v>500000000</v>
      </c>
      <c r="G5661" t="inlineStr">
        <is>
          <t>Donnée calculée</t>
        </is>
      </c>
      <c r="H5661" t="inlineStr"/>
    </row>
    <row r="5662">
      <c r="A5662" t="inlineStr">
        <is>
          <t>2019</t>
        </is>
      </c>
      <c r="B5662" t="inlineStr">
        <is>
          <t>Cultures</t>
        </is>
      </c>
      <c r="C5662" t="inlineStr">
        <is>
          <t>Légumes à feuilles ou à tiges</t>
        </is>
      </c>
      <c r="D5662" t="n">
        <v>1150</v>
      </c>
      <c r="E5662" t="n">
        <v>1150</v>
      </c>
      <c r="F5662" t="n">
        <v>500000000</v>
      </c>
      <c r="G5662" t="inlineStr">
        <is>
          <t>Donnée calculée</t>
        </is>
      </c>
      <c r="H5662" t="inlineStr"/>
    </row>
    <row r="5663">
      <c r="A5663" t="inlineStr">
        <is>
          <t>2019</t>
        </is>
      </c>
      <c r="B5663" t="inlineStr">
        <is>
          <t>Cultures</t>
        </is>
      </c>
      <c r="C5663" t="inlineStr">
        <is>
          <t>Asperges</t>
        </is>
      </c>
      <c r="D5663" t="n">
        <v>20</v>
      </c>
      <c r="E5663" t="inlineStr"/>
      <c r="F5663" t="inlineStr"/>
      <c r="G5663" t="inlineStr">
        <is>
          <t>Donnée collectée</t>
        </is>
      </c>
      <c r="H5663" t="inlineStr"/>
    </row>
    <row r="5664">
      <c r="A5664" t="inlineStr">
        <is>
          <t>2019</t>
        </is>
      </c>
      <c r="B5664" t="inlineStr">
        <is>
          <t>Cultures</t>
        </is>
      </c>
      <c r="C5664" t="inlineStr">
        <is>
          <t>Choux</t>
        </is>
      </c>
      <c r="D5664" t="n">
        <v>164</v>
      </c>
      <c r="E5664" t="inlineStr"/>
      <c r="F5664" t="inlineStr"/>
      <c r="G5664" t="inlineStr">
        <is>
          <t>Donnée calculée</t>
        </is>
      </c>
      <c r="H5664" t="inlineStr"/>
    </row>
    <row r="5665">
      <c r="A5665" t="inlineStr">
        <is>
          <t>2019</t>
        </is>
      </c>
      <c r="B5665" t="inlineStr">
        <is>
          <t>Cultures</t>
        </is>
      </c>
      <c r="C5665" t="inlineStr">
        <is>
          <t>Choux de Bruxelles</t>
        </is>
      </c>
      <c r="D5665" t="n">
        <v>13.7</v>
      </c>
      <c r="E5665" t="inlineStr"/>
      <c r="F5665" t="inlineStr"/>
      <c r="G5665" t="inlineStr">
        <is>
          <t>Donnée collectée</t>
        </is>
      </c>
      <c r="H5665" t="inlineStr"/>
    </row>
    <row r="5666">
      <c r="A5666" t="inlineStr">
        <is>
          <t>2019</t>
        </is>
      </c>
      <c r="B5666" t="inlineStr">
        <is>
          <t>Cultures</t>
        </is>
      </c>
      <c r="C5666" t="inlineStr">
        <is>
          <t>Autres choux</t>
        </is>
      </c>
      <c r="D5666" t="n">
        <v>150</v>
      </c>
      <c r="E5666" t="inlineStr"/>
      <c r="F5666" t="inlineStr"/>
      <c r="G5666" t="inlineStr">
        <is>
          <t>Donnée calculée</t>
        </is>
      </c>
      <c r="H5666" t="inlineStr"/>
    </row>
    <row r="5667">
      <c r="A5667" t="inlineStr">
        <is>
          <t>2019</t>
        </is>
      </c>
      <c r="B5667" t="inlineStr">
        <is>
          <t>Cultures</t>
        </is>
      </c>
      <c r="C5667" t="inlineStr">
        <is>
          <t>Choux à choucroute</t>
        </is>
      </c>
      <c r="D5667" t="n">
        <v>59.3</v>
      </c>
      <c r="E5667" t="inlineStr"/>
      <c r="F5667" t="inlineStr"/>
      <c r="G5667" t="inlineStr">
        <is>
          <t>Donnée collectée</t>
        </is>
      </c>
      <c r="H5667" t="inlineStr"/>
    </row>
    <row r="5668">
      <c r="A5668" t="inlineStr">
        <is>
          <t>2019</t>
        </is>
      </c>
      <c r="B5668" t="inlineStr">
        <is>
          <t>Cultures</t>
        </is>
      </c>
      <c r="C5668" t="inlineStr">
        <is>
          <t>Autres choux, n.c.a.</t>
        </is>
      </c>
      <c r="D5668" t="n">
        <v>90.90000000000001</v>
      </c>
      <c r="E5668" t="inlineStr"/>
      <c r="F5668" t="inlineStr"/>
      <c r="G5668" t="inlineStr">
        <is>
          <t>Donnée collectée</t>
        </is>
      </c>
      <c r="H5668" t="inlineStr"/>
    </row>
    <row r="5669">
      <c r="A5669" t="inlineStr">
        <is>
          <t>2019</t>
        </is>
      </c>
      <c r="B5669" t="inlineStr">
        <is>
          <t>Cultures</t>
        </is>
      </c>
      <c r="C5669" t="inlineStr">
        <is>
          <t>Choux-fleurs et brocolis</t>
        </is>
      </c>
      <c r="D5669" t="n">
        <v>258</v>
      </c>
      <c r="E5669" t="inlineStr"/>
      <c r="F5669" t="inlineStr"/>
      <c r="G5669" t="inlineStr">
        <is>
          <t>Donnée calculée</t>
        </is>
      </c>
      <c r="H5669" t="inlineStr"/>
    </row>
    <row r="5670">
      <c r="A5670" t="inlineStr">
        <is>
          <t>2019</t>
        </is>
      </c>
      <c r="B5670" t="inlineStr">
        <is>
          <t>Cultures</t>
        </is>
      </c>
      <c r="C5670" t="inlineStr">
        <is>
          <t>Choux-fleurs</t>
        </is>
      </c>
      <c r="D5670" t="n">
        <v>235</v>
      </c>
      <c r="E5670" t="inlineStr"/>
      <c r="F5670" t="inlineStr"/>
      <c r="G5670" t="inlineStr">
        <is>
          <t>Donnée collectée</t>
        </is>
      </c>
      <c r="H5670" t="inlineStr"/>
    </row>
    <row r="5671">
      <c r="A5671" t="inlineStr">
        <is>
          <t>2019</t>
        </is>
      </c>
      <c r="B5671" t="inlineStr">
        <is>
          <t>Cultures</t>
        </is>
      </c>
      <c r="C5671" t="inlineStr">
        <is>
          <t>Choux brocolis à jets</t>
        </is>
      </c>
      <c r="D5671" t="n">
        <v>22.7</v>
      </c>
      <c r="E5671" t="inlineStr"/>
      <c r="F5671" t="inlineStr"/>
      <c r="G5671" t="inlineStr">
        <is>
          <t>Donnée collectée</t>
        </is>
      </c>
      <c r="H5671" t="inlineStr"/>
    </row>
    <row r="5672">
      <c r="A5672" t="inlineStr">
        <is>
          <t>2019</t>
        </is>
      </c>
      <c r="B5672" t="inlineStr">
        <is>
          <t>Cultures</t>
        </is>
      </c>
      <c r="C5672" t="inlineStr">
        <is>
          <t>Laitues</t>
        </is>
      </c>
      <c r="D5672" t="n">
        <v>216</v>
      </c>
      <c r="E5672" t="inlineStr"/>
      <c r="F5672" t="inlineStr"/>
      <c r="G5672" t="inlineStr">
        <is>
          <t>Donnée collectée</t>
        </is>
      </c>
      <c r="H5672" t="inlineStr"/>
    </row>
    <row r="5673">
      <c r="A5673" t="inlineStr">
        <is>
          <t>2019</t>
        </is>
      </c>
      <c r="B5673" t="inlineStr">
        <is>
          <t>Cultures</t>
        </is>
      </c>
      <c r="C5673" t="inlineStr">
        <is>
          <t>Laitues pommées</t>
        </is>
      </c>
      <c r="D5673" t="n">
        <v>114</v>
      </c>
      <c r="E5673" t="n">
        <v>0</v>
      </c>
      <c r="F5673" t="n">
        <v>216</v>
      </c>
      <c r="G5673" t="inlineStr">
        <is>
          <t>Donnée calculée</t>
        </is>
      </c>
      <c r="H5673" t="inlineStr"/>
    </row>
    <row r="5674">
      <c r="A5674" t="inlineStr">
        <is>
          <t>2019</t>
        </is>
      </c>
      <c r="B5674" t="inlineStr">
        <is>
          <t>Cultures</t>
        </is>
      </c>
      <c r="C5674" t="inlineStr">
        <is>
          <t>Autres laitues</t>
        </is>
      </c>
      <c r="D5674" t="n">
        <v>101</v>
      </c>
      <c r="E5674" t="n">
        <v>0</v>
      </c>
      <c r="F5674" t="n">
        <v>216</v>
      </c>
      <c r="G5674" t="inlineStr">
        <is>
          <t>Donnée calculée</t>
        </is>
      </c>
      <c r="H5674" t="inlineStr"/>
    </row>
    <row r="5675">
      <c r="A5675" t="inlineStr">
        <is>
          <t>2019</t>
        </is>
      </c>
      <c r="B5675" t="inlineStr">
        <is>
          <t>Cultures</t>
        </is>
      </c>
      <c r="C5675" t="inlineStr">
        <is>
          <t>Chicorées</t>
        </is>
      </c>
      <c r="D5675" t="n">
        <v>54.7</v>
      </c>
      <c r="E5675" t="inlineStr"/>
      <c r="F5675" t="inlineStr"/>
      <c r="G5675" t="inlineStr">
        <is>
          <t>Donnée calculée</t>
        </is>
      </c>
      <c r="H5675" t="inlineStr"/>
    </row>
    <row r="5676">
      <c r="A5676" t="inlineStr">
        <is>
          <t>2019</t>
        </is>
      </c>
      <c r="B5676" t="inlineStr">
        <is>
          <t>Cultures</t>
        </is>
      </c>
      <c r="C5676" t="inlineStr">
        <is>
          <t>Chicorées frisées</t>
        </is>
      </c>
      <c r="D5676" t="n">
        <v>32.4</v>
      </c>
      <c r="E5676" t="inlineStr"/>
      <c r="F5676" t="inlineStr"/>
      <c r="G5676" t="inlineStr">
        <is>
          <t>Donnée collectée</t>
        </is>
      </c>
      <c r="H5676" t="inlineStr"/>
    </row>
    <row r="5677">
      <c r="A5677" t="inlineStr">
        <is>
          <t>2019</t>
        </is>
      </c>
      <c r="B5677" t="inlineStr">
        <is>
          <t>Cultures</t>
        </is>
      </c>
      <c r="C5677" t="inlineStr">
        <is>
          <t>Chicorées scaroles</t>
        </is>
      </c>
      <c r="D5677" t="n">
        <v>22.3</v>
      </c>
      <c r="E5677" t="inlineStr"/>
      <c r="F5677" t="inlineStr"/>
      <c r="G5677" t="inlineStr">
        <is>
          <t>Donnée collectée</t>
        </is>
      </c>
      <c r="H5677" t="inlineStr"/>
    </row>
    <row r="5678">
      <c r="A5678" t="inlineStr">
        <is>
          <t>2019</t>
        </is>
      </c>
      <c r="B5678" t="inlineStr">
        <is>
          <t>Cultures</t>
        </is>
      </c>
      <c r="C5678" t="inlineStr">
        <is>
          <t>Épinards</t>
        </is>
      </c>
      <c r="D5678" t="n">
        <v>123</v>
      </c>
      <c r="E5678" t="inlineStr"/>
      <c r="F5678" t="inlineStr"/>
      <c r="G5678" t="inlineStr">
        <is>
          <t>Donnée collectée</t>
        </is>
      </c>
      <c r="H5678" t="inlineStr"/>
    </row>
    <row r="5679">
      <c r="A5679" t="inlineStr">
        <is>
          <t>2019</t>
        </is>
      </c>
      <c r="B5679" t="inlineStr">
        <is>
          <t>Cultures</t>
        </is>
      </c>
      <c r="C5679" t="inlineStr">
        <is>
          <t>Artichauts</t>
        </is>
      </c>
      <c r="D5679" t="n">
        <v>38</v>
      </c>
      <c r="E5679" t="inlineStr"/>
      <c r="F5679" t="inlineStr"/>
      <c r="G5679" t="inlineStr">
        <is>
          <t>Donnée collectée</t>
        </is>
      </c>
      <c r="H5679" t="inlineStr"/>
    </row>
    <row r="5680">
      <c r="A5680" t="inlineStr">
        <is>
          <t>2019</t>
        </is>
      </c>
      <c r="B5680" t="inlineStr">
        <is>
          <t>Cultures</t>
        </is>
      </c>
      <c r="C5680" t="inlineStr">
        <is>
          <t>Autres légumes à feuilles ou à tiges</t>
        </is>
      </c>
      <c r="D5680" t="n">
        <v>276</v>
      </c>
      <c r="E5680" t="n">
        <v>276</v>
      </c>
      <c r="F5680" t="n">
        <v>500000000</v>
      </c>
      <c r="G5680" t="inlineStr">
        <is>
          <t>Donnée calculée</t>
        </is>
      </c>
      <c r="H5680" t="inlineStr"/>
    </row>
    <row r="5681">
      <c r="A5681" t="inlineStr">
        <is>
          <t>2019</t>
        </is>
      </c>
      <c r="B5681" t="inlineStr">
        <is>
          <t>Cultures</t>
        </is>
      </c>
      <c r="C5681" t="inlineStr">
        <is>
          <t>Salades</t>
        </is>
      </c>
      <c r="D5681" t="n">
        <v>99.2</v>
      </c>
      <c r="E5681" t="inlineStr"/>
      <c r="F5681" t="inlineStr"/>
      <c r="G5681" t="inlineStr">
        <is>
          <t>Donnée calculée</t>
        </is>
      </c>
      <c r="H5681" t="inlineStr"/>
    </row>
    <row r="5682">
      <c r="A5682" t="inlineStr">
        <is>
          <t>2019</t>
        </is>
      </c>
      <c r="B5682" t="inlineStr">
        <is>
          <t>Cultures</t>
        </is>
      </c>
      <c r="C5682" t="inlineStr">
        <is>
          <t>Cresson</t>
        </is>
      </c>
      <c r="D5682" t="n">
        <v>3.84</v>
      </c>
      <c r="E5682" t="inlineStr"/>
      <c r="F5682" t="inlineStr"/>
      <c r="G5682" t="inlineStr">
        <is>
          <t>Donnée collectée</t>
        </is>
      </c>
      <c r="H5682" t="inlineStr"/>
    </row>
    <row r="5683">
      <c r="A5683" t="inlineStr">
        <is>
          <t>2019</t>
        </is>
      </c>
      <c r="B5683" t="inlineStr">
        <is>
          <t>Cultures</t>
        </is>
      </c>
      <c r="C5683" t="inlineStr">
        <is>
          <t>Mâche</t>
        </is>
      </c>
      <c r="D5683" t="n">
        <v>39.7</v>
      </c>
      <c r="E5683" t="inlineStr"/>
      <c r="F5683" t="inlineStr"/>
      <c r="G5683" t="inlineStr">
        <is>
          <t>Donnée collectée</t>
        </is>
      </c>
      <c r="H5683" t="inlineStr"/>
    </row>
    <row r="5684">
      <c r="A5684" t="inlineStr">
        <is>
          <t>2019</t>
        </is>
      </c>
      <c r="B5684" t="inlineStr">
        <is>
          <t>Cultures</t>
        </is>
      </c>
      <c r="C5684" t="inlineStr">
        <is>
          <t>Autres salades, n.c.a.</t>
        </is>
      </c>
      <c r="D5684" t="n">
        <v>55.8</v>
      </c>
      <c r="E5684" t="inlineStr"/>
      <c r="F5684" t="inlineStr"/>
      <c r="G5684" t="inlineStr">
        <is>
          <t>Donnée collectée</t>
        </is>
      </c>
      <c r="H5684" t="inlineStr"/>
    </row>
    <row r="5685">
      <c r="A5685" t="inlineStr">
        <is>
          <t>2019</t>
        </is>
      </c>
      <c r="B5685" t="inlineStr">
        <is>
          <t>Cultures</t>
        </is>
      </c>
      <c r="C5685" t="inlineStr">
        <is>
          <t>Endives</t>
        </is>
      </c>
      <c r="D5685" t="n">
        <v>140</v>
      </c>
      <c r="E5685" t="inlineStr"/>
      <c r="F5685" t="inlineStr"/>
      <c r="G5685" t="inlineStr">
        <is>
          <t>Donnée calculée</t>
        </is>
      </c>
      <c r="H5685" t="inlineStr"/>
    </row>
    <row r="5686">
      <c r="A5686" t="inlineStr">
        <is>
          <t>2019</t>
        </is>
      </c>
      <c r="B5686" t="inlineStr">
        <is>
          <t>Cultures</t>
        </is>
      </c>
      <c r="C5686" t="inlineStr">
        <is>
          <t>Endives chicons</t>
        </is>
      </c>
      <c r="D5686" t="n">
        <v>140</v>
      </c>
      <c r="E5686" t="inlineStr"/>
      <c r="F5686" t="inlineStr"/>
      <c r="G5686" t="inlineStr">
        <is>
          <t>Donnée collectée</t>
        </is>
      </c>
      <c r="H5686" t="inlineStr"/>
    </row>
    <row r="5687">
      <c r="A5687" t="inlineStr">
        <is>
          <t>2019</t>
        </is>
      </c>
      <c r="B5687" t="inlineStr">
        <is>
          <t>Cultures</t>
        </is>
      </c>
      <c r="C5687" t="inlineStr">
        <is>
          <t>Bettes et cardes</t>
        </is>
      </c>
      <c r="D5687" t="n">
        <v>11</v>
      </c>
      <c r="E5687" t="inlineStr"/>
      <c r="F5687" t="inlineStr"/>
      <c r="G5687" t="inlineStr">
        <is>
          <t>Donnée collectée</t>
        </is>
      </c>
      <c r="H5687" t="inlineStr"/>
    </row>
    <row r="5688">
      <c r="A5688" t="inlineStr">
        <is>
          <t>2019</t>
        </is>
      </c>
      <c r="B5688" t="inlineStr">
        <is>
          <t>Cultures</t>
        </is>
      </c>
      <c r="C5688" t="inlineStr">
        <is>
          <t>Brèdes</t>
        </is>
      </c>
      <c r="D5688" t="n">
        <v>3.27</v>
      </c>
      <c r="E5688" t="inlineStr"/>
      <c r="F5688" t="inlineStr"/>
      <c r="G5688" t="inlineStr">
        <is>
          <t>Donnée collectée</t>
        </is>
      </c>
      <c r="H5688" t="inlineStr"/>
    </row>
    <row r="5689">
      <c r="A5689" t="inlineStr">
        <is>
          <t>2019</t>
        </is>
      </c>
      <c r="B5689" t="inlineStr">
        <is>
          <t>Cultures</t>
        </is>
      </c>
      <c r="C5689" t="inlineStr">
        <is>
          <t>Persil</t>
        </is>
      </c>
      <c r="D5689" t="n">
        <v>23.1</v>
      </c>
      <c r="E5689" t="inlineStr"/>
      <c r="F5689" t="inlineStr"/>
      <c r="G5689" t="inlineStr">
        <is>
          <t>Donnée collectée</t>
        </is>
      </c>
      <c r="H5689" t="inlineStr"/>
    </row>
    <row r="5690">
      <c r="A5690" t="inlineStr">
        <is>
          <t>2019</t>
        </is>
      </c>
      <c r="B5690" t="inlineStr">
        <is>
          <t>Cultures</t>
        </is>
      </c>
      <c r="C5690" t="inlineStr">
        <is>
          <t>Fenouil</t>
        </is>
      </c>
      <c r="D5690" t="n">
        <v>0</v>
      </c>
      <c r="E5690" t="n">
        <v>0</v>
      </c>
      <c r="F5690" t="n">
        <v>500000000</v>
      </c>
      <c r="G5690" t="inlineStr">
        <is>
          <t>Donnée calculée</t>
        </is>
      </c>
      <c r="H5690" t="inlineStr"/>
    </row>
    <row r="5691">
      <c r="A5691" t="inlineStr">
        <is>
          <t>2019</t>
        </is>
      </c>
      <c r="B5691" t="inlineStr">
        <is>
          <t>Cultures</t>
        </is>
      </c>
      <c r="C5691" t="inlineStr">
        <is>
          <t>Melons</t>
        </is>
      </c>
      <c r="D5691" t="n">
        <v>265</v>
      </c>
      <c r="E5691" t="inlineStr"/>
      <c r="F5691" t="inlineStr"/>
      <c r="G5691" t="inlineStr">
        <is>
          <t>Donnée calculée</t>
        </is>
      </c>
      <c r="H5691" t="inlineStr"/>
    </row>
    <row r="5692">
      <c r="A5692" t="inlineStr">
        <is>
          <t>2019</t>
        </is>
      </c>
      <c r="B5692" t="inlineStr">
        <is>
          <t>Cultures</t>
        </is>
      </c>
      <c r="C5692" t="inlineStr">
        <is>
          <t>Pastèques</t>
        </is>
      </c>
      <c r="D5692" t="n">
        <v>17.3</v>
      </c>
      <c r="E5692" t="inlineStr"/>
      <c r="F5692" t="inlineStr"/>
      <c r="G5692" t="inlineStr">
        <is>
          <t>Donnée collectée</t>
        </is>
      </c>
      <c r="H5692" t="inlineStr"/>
    </row>
    <row r="5693">
      <c r="A5693" t="inlineStr">
        <is>
          <t>2019</t>
        </is>
      </c>
      <c r="B5693" t="inlineStr">
        <is>
          <t>Cultures</t>
        </is>
      </c>
      <c r="C5693" t="inlineStr">
        <is>
          <t>Autres melons</t>
        </is>
      </c>
      <c r="D5693" t="n">
        <v>248</v>
      </c>
      <c r="E5693" t="inlineStr"/>
      <c r="F5693" t="inlineStr"/>
      <c r="G5693" t="inlineStr">
        <is>
          <t>Donnée calculée</t>
        </is>
      </c>
      <c r="H5693" t="inlineStr"/>
    </row>
    <row r="5694">
      <c r="A5694" t="inlineStr">
        <is>
          <t>2019</t>
        </is>
      </c>
      <c r="B5694" t="inlineStr">
        <is>
          <t>Cultures</t>
        </is>
      </c>
      <c r="C5694" t="inlineStr">
        <is>
          <t>Cantaloups et autres melons sous serres</t>
        </is>
      </c>
      <c r="D5694" t="n">
        <v>16.3</v>
      </c>
      <c r="E5694" t="inlineStr"/>
      <c r="F5694" t="inlineStr"/>
      <c r="G5694" t="inlineStr">
        <is>
          <t>Donnée collectée</t>
        </is>
      </c>
      <c r="H5694" t="inlineStr"/>
    </row>
    <row r="5695">
      <c r="A5695" t="inlineStr">
        <is>
          <t>2019</t>
        </is>
      </c>
      <c r="B5695" t="inlineStr">
        <is>
          <t>Cultures</t>
        </is>
      </c>
      <c r="C5695" t="inlineStr">
        <is>
          <t>Cantaloups et autres melons en plein air</t>
        </is>
      </c>
      <c r="D5695" t="n">
        <v>232</v>
      </c>
      <c r="E5695" t="inlineStr"/>
      <c r="F5695" t="inlineStr"/>
      <c r="G5695" t="inlineStr">
        <is>
          <t>Donnée collectée</t>
        </is>
      </c>
      <c r="H5695" t="inlineStr"/>
    </row>
    <row r="5696">
      <c r="A5696" t="inlineStr">
        <is>
          <t>2019</t>
        </is>
      </c>
      <c r="B5696" t="inlineStr">
        <is>
          <t>Cultures</t>
        </is>
      </c>
      <c r="C5696" t="inlineStr">
        <is>
          <t>Autres légumes à fruits</t>
        </is>
      </c>
      <c r="D5696" t="n">
        <v>1620</v>
      </c>
      <c r="E5696" t="inlineStr"/>
      <c r="F5696" t="inlineStr"/>
      <c r="G5696" t="inlineStr">
        <is>
          <t>Donnée calculée</t>
        </is>
      </c>
      <c r="H5696" t="inlineStr"/>
    </row>
    <row r="5697">
      <c r="A5697" t="inlineStr">
        <is>
          <t>2019</t>
        </is>
      </c>
      <c r="B5697" t="inlineStr">
        <is>
          <t>Cultures</t>
        </is>
      </c>
      <c r="C5697" t="inlineStr">
        <is>
          <t>Piments et poivrons verts</t>
        </is>
      </c>
      <c r="D5697" t="n">
        <v>32.1</v>
      </c>
      <c r="E5697" t="inlineStr"/>
      <c r="F5697" t="inlineStr"/>
      <c r="G5697" t="inlineStr">
        <is>
          <t>Donnée collectée</t>
        </is>
      </c>
      <c r="H5697" t="inlineStr"/>
    </row>
    <row r="5698">
      <c r="A5698" t="inlineStr">
        <is>
          <t>2019</t>
        </is>
      </c>
      <c r="B5698" t="inlineStr">
        <is>
          <t>Cultures</t>
        </is>
      </c>
      <c r="C5698" t="inlineStr">
        <is>
          <t>Concombres et cornichons</t>
        </is>
      </c>
      <c r="D5698" t="n">
        <v>142</v>
      </c>
      <c r="E5698" t="inlineStr"/>
      <c r="F5698" t="inlineStr"/>
      <c r="G5698" t="inlineStr">
        <is>
          <t>Donnée calculée</t>
        </is>
      </c>
      <c r="H5698" t="inlineStr"/>
    </row>
    <row r="5699">
      <c r="A5699" t="inlineStr">
        <is>
          <t>2019</t>
        </is>
      </c>
      <c r="B5699" t="inlineStr">
        <is>
          <t>Cultures</t>
        </is>
      </c>
      <c r="C5699" t="inlineStr">
        <is>
          <t>Concombres</t>
        </is>
      </c>
      <c r="D5699" t="n">
        <v>141</v>
      </c>
      <c r="E5699" t="inlineStr"/>
      <c r="F5699" t="inlineStr"/>
      <c r="G5699" t="inlineStr">
        <is>
          <t>Donnée calculée</t>
        </is>
      </c>
      <c r="H5699" t="inlineStr"/>
    </row>
    <row r="5700">
      <c r="A5700" t="inlineStr">
        <is>
          <t>2019</t>
        </is>
      </c>
      <c r="B5700" t="inlineStr">
        <is>
          <t>Cultures</t>
        </is>
      </c>
      <c r="C5700" t="inlineStr">
        <is>
          <t>Concombre sous serres</t>
        </is>
      </c>
      <c r="D5700" t="n">
        <v>123</v>
      </c>
      <c r="E5700" t="inlineStr"/>
      <c r="F5700" t="inlineStr"/>
      <c r="G5700" t="inlineStr">
        <is>
          <t>Donnée collectée</t>
        </is>
      </c>
      <c r="H5700" t="inlineStr"/>
    </row>
    <row r="5701">
      <c r="A5701" t="inlineStr">
        <is>
          <t>2019</t>
        </is>
      </c>
      <c r="B5701" t="inlineStr">
        <is>
          <t>Cultures</t>
        </is>
      </c>
      <c r="C5701" t="inlineStr">
        <is>
          <t>Concombre en plein air</t>
        </is>
      </c>
      <c r="D5701" t="n">
        <v>17.9</v>
      </c>
      <c r="E5701" t="inlineStr"/>
      <c r="F5701" t="inlineStr"/>
      <c r="G5701" t="inlineStr">
        <is>
          <t>Donnée collectée</t>
        </is>
      </c>
      <c r="H5701" t="inlineStr"/>
    </row>
    <row r="5702">
      <c r="A5702" t="inlineStr">
        <is>
          <t>2019</t>
        </is>
      </c>
      <c r="B5702" t="inlineStr">
        <is>
          <t>Cultures</t>
        </is>
      </c>
      <c r="C5702" t="inlineStr">
        <is>
          <t>Cornichons</t>
        </is>
      </c>
      <c r="D5702" t="n">
        <v>0.82</v>
      </c>
      <c r="E5702" t="inlineStr"/>
      <c r="F5702" t="inlineStr"/>
      <c r="G5702" t="inlineStr">
        <is>
          <t>Donnée collectée</t>
        </is>
      </c>
      <c r="H5702" t="inlineStr"/>
    </row>
    <row r="5703">
      <c r="A5703" t="inlineStr">
        <is>
          <t>2019</t>
        </is>
      </c>
      <c r="B5703" t="inlineStr">
        <is>
          <t>Cultures</t>
        </is>
      </c>
      <c r="C5703" t="inlineStr">
        <is>
          <t>Aubergines</t>
        </is>
      </c>
      <c r="D5703" t="n">
        <v>31.3</v>
      </c>
      <c r="E5703" t="inlineStr"/>
      <c r="F5703" t="inlineStr"/>
      <c r="G5703" t="inlineStr">
        <is>
          <t>Donnée collectée</t>
        </is>
      </c>
      <c r="H5703" t="inlineStr"/>
    </row>
    <row r="5704">
      <c r="A5704" t="inlineStr">
        <is>
          <t>2019</t>
        </is>
      </c>
      <c r="B5704" t="inlineStr">
        <is>
          <t>Cultures</t>
        </is>
      </c>
      <c r="C5704" t="inlineStr">
        <is>
          <t>Tomates</t>
        </is>
      </c>
      <c r="D5704" t="n">
        <v>714</v>
      </c>
      <c r="E5704" t="inlineStr"/>
      <c r="F5704" t="inlineStr"/>
      <c r="G5704" t="inlineStr">
        <is>
          <t>Donnée calculée</t>
        </is>
      </c>
      <c r="H5704" t="inlineStr"/>
    </row>
    <row r="5705">
      <c r="A5705" t="inlineStr">
        <is>
          <t>2019</t>
        </is>
      </c>
      <c r="B5705" t="inlineStr">
        <is>
          <t>Cultures</t>
        </is>
      </c>
      <c r="C5705" t="inlineStr">
        <is>
          <t>Tomates sous serres</t>
        </is>
      </c>
      <c r="D5705" t="n">
        <v>526</v>
      </c>
      <c r="E5705" t="inlineStr"/>
      <c r="F5705" t="inlineStr"/>
      <c r="G5705" t="inlineStr">
        <is>
          <t>Donnée collectée</t>
        </is>
      </c>
      <c r="H5705" t="inlineStr"/>
    </row>
    <row r="5706">
      <c r="A5706" t="inlineStr">
        <is>
          <t>2019</t>
        </is>
      </c>
      <c r="B5706" t="inlineStr">
        <is>
          <t>Cultures</t>
        </is>
      </c>
      <c r="C5706" t="inlineStr">
        <is>
          <t>Tomates en plein air</t>
        </is>
      </c>
      <c r="D5706" t="n">
        <v>188</v>
      </c>
      <c r="E5706" t="inlineStr"/>
      <c r="F5706" t="inlineStr"/>
      <c r="G5706" t="inlineStr">
        <is>
          <t>Donnée collectée</t>
        </is>
      </c>
      <c r="H5706" t="inlineStr"/>
    </row>
    <row r="5707">
      <c r="A5707" t="inlineStr">
        <is>
          <t>2019</t>
        </is>
      </c>
      <c r="B5707" t="inlineStr">
        <is>
          <t>Cultures</t>
        </is>
      </c>
      <c r="C5707" t="inlineStr">
        <is>
          <t>Autres légumes à fruits n.c.a.</t>
        </is>
      </c>
      <c r="D5707" t="n">
        <v>704</v>
      </c>
      <c r="E5707" t="inlineStr"/>
      <c r="F5707" t="inlineStr"/>
      <c r="G5707" t="inlineStr">
        <is>
          <t>Donnée calculée</t>
        </is>
      </c>
      <c r="H5707" t="inlineStr"/>
    </row>
    <row r="5708">
      <c r="A5708" t="inlineStr">
        <is>
          <t>2019</t>
        </is>
      </c>
      <c r="B5708" t="inlineStr">
        <is>
          <t>Cultures</t>
        </is>
      </c>
      <c r="C5708" t="inlineStr">
        <is>
          <t>Chayote ou christophine</t>
        </is>
      </c>
      <c r="D5708" t="n">
        <v>7.47</v>
      </c>
      <c r="E5708" t="inlineStr"/>
      <c r="F5708" t="inlineStr"/>
      <c r="G5708" t="inlineStr">
        <is>
          <t>Donnée collectée</t>
        </is>
      </c>
      <c r="H5708" t="inlineStr"/>
    </row>
    <row r="5709">
      <c r="A5709" t="inlineStr">
        <is>
          <t>2019</t>
        </is>
      </c>
      <c r="B5709" t="inlineStr">
        <is>
          <t>Cultures</t>
        </is>
      </c>
      <c r="C5709" t="inlineStr">
        <is>
          <t>Citrouilles, potirons, courgettes</t>
        </is>
      </c>
      <c r="D5709" t="n">
        <v>249</v>
      </c>
      <c r="E5709" t="inlineStr"/>
      <c r="F5709" t="inlineStr"/>
      <c r="G5709" t="inlineStr">
        <is>
          <t>Donnée calculée</t>
        </is>
      </c>
      <c r="H5709" t="inlineStr"/>
    </row>
    <row r="5710">
      <c r="A5710" t="inlineStr">
        <is>
          <t>2019</t>
        </is>
      </c>
      <c r="B5710" t="inlineStr">
        <is>
          <t>Cultures</t>
        </is>
      </c>
      <c r="C5710" t="inlineStr">
        <is>
          <t>Courgette</t>
        </is>
      </c>
      <c r="D5710" t="n">
        <v>119</v>
      </c>
      <c r="E5710" t="inlineStr"/>
      <c r="F5710" t="inlineStr"/>
      <c r="G5710" t="inlineStr">
        <is>
          <t>Donnée collectée</t>
        </is>
      </c>
      <c r="H5710" t="inlineStr"/>
    </row>
    <row r="5711">
      <c r="A5711" t="inlineStr">
        <is>
          <t>2019</t>
        </is>
      </c>
      <c r="B5711" t="inlineStr">
        <is>
          <t>Cultures</t>
        </is>
      </c>
      <c r="C5711" t="inlineStr">
        <is>
          <t>Autres citrouilles [Courge], potirons, n.c.a.</t>
        </is>
      </c>
      <c r="D5711" t="n">
        <v>130</v>
      </c>
      <c r="E5711" t="inlineStr"/>
      <c r="F5711" t="inlineStr"/>
      <c r="G5711" t="inlineStr">
        <is>
          <t>Donnée collectée</t>
        </is>
      </c>
      <c r="H5711" t="inlineStr"/>
    </row>
    <row r="5712">
      <c r="A5712" t="inlineStr">
        <is>
          <t>2019</t>
        </is>
      </c>
      <c r="B5712" t="inlineStr">
        <is>
          <t>Cultures</t>
        </is>
      </c>
      <c r="C5712" t="inlineStr">
        <is>
          <t>Gombo</t>
        </is>
      </c>
      <c r="D5712" t="n">
        <v>0.58</v>
      </c>
      <c r="E5712" t="inlineStr"/>
      <c r="F5712" t="inlineStr"/>
      <c r="G5712" t="inlineStr">
        <is>
          <t>Donnée collectée</t>
        </is>
      </c>
      <c r="H5712" t="inlineStr"/>
    </row>
    <row r="5713">
      <c r="A5713" t="inlineStr">
        <is>
          <t>2019</t>
        </is>
      </c>
      <c r="B5713" t="inlineStr">
        <is>
          <t>Cultures</t>
        </is>
      </c>
      <c r="C5713" t="inlineStr">
        <is>
          <t>Maïs doux</t>
        </is>
      </c>
      <c r="D5713" t="n">
        <v>447</v>
      </c>
      <c r="E5713" t="inlineStr"/>
      <c r="F5713" t="inlineStr"/>
      <c r="G5713" t="inlineStr">
        <is>
          <t>Donnée collectée</t>
        </is>
      </c>
      <c r="H5713" t="inlineStr"/>
    </row>
    <row r="5714">
      <c r="A5714" t="inlineStr">
        <is>
          <t>2019</t>
        </is>
      </c>
      <c r="B5714" t="inlineStr">
        <is>
          <t>Cultures</t>
        </is>
      </c>
      <c r="C5714" t="inlineStr">
        <is>
          <t>Légumes à racine, à bulbe ou à tubercules</t>
        </is>
      </c>
      <c r="D5714" t="n">
        <v>1740</v>
      </c>
      <c r="E5714" t="inlineStr"/>
      <c r="F5714" t="inlineStr"/>
      <c r="G5714" t="inlineStr">
        <is>
          <t>Donnée calculée</t>
        </is>
      </c>
      <c r="H5714" t="inlineStr"/>
    </row>
    <row r="5715">
      <c r="A5715" t="inlineStr">
        <is>
          <t>2019</t>
        </is>
      </c>
      <c r="B5715" t="inlineStr">
        <is>
          <t>Cultures</t>
        </is>
      </c>
      <c r="C5715" t="inlineStr">
        <is>
          <t>Carottes et navets</t>
        </is>
      </c>
      <c r="D5715" t="n">
        <v>587</v>
      </c>
      <c r="E5715" t="inlineStr"/>
      <c r="F5715" t="inlineStr"/>
      <c r="G5715" t="inlineStr">
        <is>
          <t>Donnée calculée</t>
        </is>
      </c>
      <c r="H5715" t="inlineStr"/>
    </row>
    <row r="5716">
      <c r="A5716" t="inlineStr">
        <is>
          <t>2019</t>
        </is>
      </c>
      <c r="B5716" t="inlineStr">
        <is>
          <t>Cultures</t>
        </is>
      </c>
      <c r="C5716" t="inlineStr">
        <is>
          <t>Carottes</t>
        </is>
      </c>
      <c r="D5716" t="n">
        <v>534</v>
      </c>
      <c r="E5716" t="inlineStr"/>
      <c r="F5716" t="inlineStr"/>
      <c r="G5716" t="inlineStr">
        <is>
          <t>Donnée calculée</t>
        </is>
      </c>
      <c r="H5716" t="inlineStr"/>
    </row>
    <row r="5717">
      <c r="A5717" t="inlineStr">
        <is>
          <t>2019</t>
        </is>
      </c>
      <c r="B5717" t="inlineStr">
        <is>
          <t>Cultures</t>
        </is>
      </c>
      <c r="C5717" t="inlineStr">
        <is>
          <t>Carottes pour le frais</t>
        </is>
      </c>
      <c r="D5717" t="n">
        <v>307</v>
      </c>
      <c r="E5717" t="inlineStr"/>
      <c r="F5717" t="inlineStr"/>
      <c r="G5717" t="inlineStr">
        <is>
          <t>Donnée collectée</t>
        </is>
      </c>
      <c r="H5717" t="inlineStr"/>
    </row>
    <row r="5718">
      <c r="A5718" t="inlineStr">
        <is>
          <t>2019</t>
        </is>
      </c>
      <c r="B5718" t="inlineStr">
        <is>
          <t>Cultures</t>
        </is>
      </c>
      <c r="C5718" t="inlineStr">
        <is>
          <t>Carottes pour l'industrie</t>
        </is>
      </c>
      <c r="D5718" t="n">
        <v>227</v>
      </c>
      <c r="E5718" t="inlineStr"/>
      <c r="F5718" t="inlineStr"/>
      <c r="G5718" t="inlineStr">
        <is>
          <t>Donnée collectée</t>
        </is>
      </c>
      <c r="H5718" t="inlineStr"/>
    </row>
    <row r="5719">
      <c r="A5719" t="inlineStr">
        <is>
          <t>2019</t>
        </is>
      </c>
      <c r="B5719" t="inlineStr">
        <is>
          <t>Cultures</t>
        </is>
      </c>
      <c r="C5719" t="inlineStr">
        <is>
          <t>Navet potager</t>
        </is>
      </c>
      <c r="D5719" t="n">
        <v>52.6</v>
      </c>
      <c r="E5719" t="inlineStr"/>
      <c r="F5719" t="inlineStr"/>
      <c r="G5719" t="inlineStr">
        <is>
          <t>Donnée collectée</t>
        </is>
      </c>
      <c r="H5719" t="inlineStr"/>
    </row>
    <row r="5720">
      <c r="A5720" t="inlineStr">
        <is>
          <t>2019</t>
        </is>
      </c>
      <c r="B5720" t="inlineStr">
        <is>
          <t>Cultures</t>
        </is>
      </c>
      <c r="C5720" t="inlineStr">
        <is>
          <t>Ail</t>
        </is>
      </c>
      <c r="D5720" t="n">
        <v>28.1</v>
      </c>
      <c r="E5720" t="inlineStr"/>
      <c r="F5720" t="inlineStr"/>
      <c r="G5720" t="inlineStr">
        <is>
          <t>Donnée calculée</t>
        </is>
      </c>
      <c r="H5720" t="inlineStr"/>
    </row>
    <row r="5721">
      <c r="A5721" t="inlineStr">
        <is>
          <t>2019</t>
        </is>
      </c>
      <c r="B5721" t="inlineStr">
        <is>
          <t>Cultures</t>
        </is>
      </c>
      <c r="C5721" t="inlineStr">
        <is>
          <t>Ail, vert</t>
        </is>
      </c>
      <c r="D5721" t="n">
        <v>2.77</v>
      </c>
      <c r="E5721" t="inlineStr"/>
      <c r="F5721" t="inlineStr"/>
      <c r="G5721" t="inlineStr">
        <is>
          <t>Donnée collectée</t>
        </is>
      </c>
      <c r="H5721" t="inlineStr"/>
    </row>
    <row r="5722">
      <c r="A5722" t="inlineStr">
        <is>
          <t>2019</t>
        </is>
      </c>
      <c r="B5722" t="inlineStr">
        <is>
          <t>Cultures</t>
        </is>
      </c>
      <c r="C5722" t="inlineStr">
        <is>
          <t>Ail, sec</t>
        </is>
      </c>
      <c r="D5722" t="n">
        <v>25.4</v>
      </c>
      <c r="E5722" t="inlineStr"/>
      <c r="F5722" t="inlineStr"/>
      <c r="G5722" t="inlineStr">
        <is>
          <t>Donnée collectée</t>
        </is>
      </c>
      <c r="H5722" t="inlineStr"/>
    </row>
    <row r="5723">
      <c r="A5723" t="inlineStr">
        <is>
          <t>2019</t>
        </is>
      </c>
      <c r="B5723" t="inlineStr">
        <is>
          <t>Cultures</t>
        </is>
      </c>
      <c r="C5723" t="inlineStr">
        <is>
          <t>Oignons et échalotes</t>
        </is>
      </c>
      <c r="D5723" t="n">
        <v>710</v>
      </c>
      <c r="E5723" t="inlineStr"/>
      <c r="F5723" t="inlineStr"/>
      <c r="G5723" t="inlineStr">
        <is>
          <t>Donnée calculée</t>
        </is>
      </c>
      <c r="H5723" t="inlineStr"/>
    </row>
    <row r="5724">
      <c r="A5724" t="inlineStr">
        <is>
          <t>2019</t>
        </is>
      </c>
      <c r="B5724" t="inlineStr">
        <is>
          <t>Cultures</t>
        </is>
      </c>
      <c r="C5724" t="inlineStr">
        <is>
          <t>Oignon</t>
        </is>
      </c>
      <c r="D5724" t="n">
        <v>660</v>
      </c>
      <c r="E5724" t="inlineStr"/>
      <c r="F5724" t="inlineStr"/>
      <c r="G5724" t="inlineStr">
        <is>
          <t>Donnée calculée</t>
        </is>
      </c>
      <c r="H5724" t="inlineStr"/>
    </row>
    <row r="5725">
      <c r="A5725" t="inlineStr">
        <is>
          <t>2019</t>
        </is>
      </c>
      <c r="B5725" t="inlineStr">
        <is>
          <t>Cultures</t>
        </is>
      </c>
      <c r="C5725" t="inlineStr">
        <is>
          <t>Oignon blanc</t>
        </is>
      </c>
      <c r="D5725" t="n">
        <v>68.5</v>
      </c>
      <c r="E5725" t="inlineStr"/>
      <c r="F5725" t="inlineStr"/>
      <c r="G5725" t="inlineStr">
        <is>
          <t>Donnée collectée</t>
        </is>
      </c>
      <c r="H5725" t="inlineStr"/>
    </row>
    <row r="5726">
      <c r="A5726" t="inlineStr">
        <is>
          <t>2019</t>
        </is>
      </c>
      <c r="B5726" t="inlineStr">
        <is>
          <t>Cultures</t>
        </is>
      </c>
      <c r="C5726" t="inlineStr">
        <is>
          <t>Oignon de couleur</t>
        </is>
      </c>
      <c r="D5726" t="n">
        <v>592</v>
      </c>
      <c r="E5726" t="inlineStr"/>
      <c r="F5726" t="inlineStr"/>
      <c r="G5726" t="inlineStr">
        <is>
          <t>Donnée collectée</t>
        </is>
      </c>
      <c r="H5726" t="inlineStr"/>
    </row>
    <row r="5727">
      <c r="A5727" t="inlineStr">
        <is>
          <t>2019</t>
        </is>
      </c>
      <c r="B5727" t="inlineStr">
        <is>
          <t>Cultures</t>
        </is>
      </c>
      <c r="C5727" t="inlineStr">
        <is>
          <t>Echalote</t>
        </is>
      </c>
      <c r="D5727" t="n">
        <v>50</v>
      </c>
      <c r="E5727" t="inlineStr"/>
      <c r="F5727" t="inlineStr"/>
      <c r="G5727" t="inlineStr">
        <is>
          <t>Donnée collectée</t>
        </is>
      </c>
      <c r="H5727" t="inlineStr"/>
    </row>
    <row r="5728">
      <c r="A5728" t="inlineStr">
        <is>
          <t>2019</t>
        </is>
      </c>
      <c r="B5728" t="inlineStr">
        <is>
          <t>Cultures</t>
        </is>
      </c>
      <c r="C5728" t="inlineStr">
        <is>
          <t>Poireaux</t>
        </is>
      </c>
      <c r="D5728" t="n">
        <v>149</v>
      </c>
      <c r="E5728" t="inlineStr"/>
      <c r="F5728" t="inlineStr"/>
      <c r="G5728" t="inlineStr">
        <is>
          <t>Donnée collectée</t>
        </is>
      </c>
      <c r="H5728" t="inlineStr"/>
    </row>
    <row r="5729">
      <c r="A5729" t="inlineStr">
        <is>
          <t>2019</t>
        </is>
      </c>
      <c r="B5729" t="inlineStr">
        <is>
          <t>Cultures</t>
        </is>
      </c>
      <c r="C5729" t="inlineStr">
        <is>
          <t>Autres légumes à racine, à bulbe ou à tubercules (ne présentant pas une forte teneur en amidon ou inuline)</t>
        </is>
      </c>
      <c r="D5729" t="n">
        <v>267</v>
      </c>
      <c r="E5729" t="inlineStr"/>
      <c r="F5729" t="inlineStr"/>
      <c r="G5729" t="inlineStr">
        <is>
          <t>Donnée calculée</t>
        </is>
      </c>
      <c r="H5729" t="inlineStr"/>
    </row>
    <row r="5730">
      <c r="A5730" t="inlineStr">
        <is>
          <t>2019</t>
        </is>
      </c>
      <c r="B5730" t="inlineStr">
        <is>
          <t>Cultures</t>
        </is>
      </c>
      <c r="C5730" t="inlineStr">
        <is>
          <t>Betterave potagère</t>
        </is>
      </c>
      <c r="D5730" t="n">
        <v>153</v>
      </c>
      <c r="E5730" t="inlineStr"/>
      <c r="F5730" t="inlineStr"/>
      <c r="G5730" t="inlineStr">
        <is>
          <t>Donnée collectée</t>
        </is>
      </c>
      <c r="H5730" t="inlineStr"/>
    </row>
    <row r="5731">
      <c r="A5731" t="inlineStr">
        <is>
          <t>2019</t>
        </is>
      </c>
      <c r="B5731" t="inlineStr">
        <is>
          <t>Cultures</t>
        </is>
      </c>
      <c r="C5731" t="inlineStr">
        <is>
          <t>Radis</t>
        </is>
      </c>
      <c r="D5731" t="n">
        <v>45.4</v>
      </c>
      <c r="E5731" t="inlineStr"/>
      <c r="F5731" t="inlineStr"/>
      <c r="G5731" t="inlineStr">
        <is>
          <t>Donnée collectée</t>
        </is>
      </c>
      <c r="H5731" t="inlineStr"/>
    </row>
    <row r="5732">
      <c r="A5732" t="inlineStr">
        <is>
          <t>2019</t>
        </is>
      </c>
      <c r="B5732" t="inlineStr">
        <is>
          <t>Cultures</t>
        </is>
      </c>
      <c r="C5732" t="inlineStr">
        <is>
          <t>Céleri rave</t>
        </is>
      </c>
      <c r="D5732" t="n">
        <v>51.1</v>
      </c>
      <c r="E5732" t="inlineStr"/>
      <c r="F5732" t="inlineStr"/>
      <c r="G5732" t="inlineStr">
        <is>
          <t>Donnée collectée</t>
        </is>
      </c>
      <c r="H5732" t="inlineStr"/>
    </row>
    <row r="5733">
      <c r="A5733" t="inlineStr">
        <is>
          <t>2019</t>
        </is>
      </c>
      <c r="B5733" t="inlineStr">
        <is>
          <t>Cultures</t>
        </is>
      </c>
      <c r="C5733" t="inlineStr">
        <is>
          <t>Salsifis et scorsonère</t>
        </is>
      </c>
      <c r="D5733" t="n">
        <v>18.1</v>
      </c>
      <c r="E5733" t="inlineStr"/>
      <c r="F5733" t="inlineStr"/>
      <c r="G5733" t="inlineStr">
        <is>
          <t>Donnée collectée</t>
        </is>
      </c>
      <c r="H5733" t="inlineStr"/>
    </row>
    <row r="5734">
      <c r="A5734" t="inlineStr">
        <is>
          <t>2019</t>
        </is>
      </c>
      <c r="B5734" t="inlineStr">
        <is>
          <t>Cultures</t>
        </is>
      </c>
      <c r="C5734" t="inlineStr">
        <is>
          <t>Racines et tubercules à amidon ou inuline comestibles</t>
        </is>
      </c>
      <c r="D5734" t="n">
        <v>6890</v>
      </c>
      <c r="E5734" t="n">
        <v>6880</v>
      </c>
      <c r="F5734" t="n">
        <v>500000000</v>
      </c>
      <c r="G5734" t="inlineStr">
        <is>
          <t>Donnée calculée</t>
        </is>
      </c>
      <c r="H5734" t="inlineStr"/>
    </row>
    <row r="5735">
      <c r="A5735" t="inlineStr">
        <is>
          <t>2019</t>
        </is>
      </c>
      <c r="B5735" t="inlineStr">
        <is>
          <t>Cultures</t>
        </is>
      </c>
      <c r="C5735" t="inlineStr">
        <is>
          <t>Pommes de terre</t>
        </is>
      </c>
      <c r="D5735" t="n">
        <v>6810</v>
      </c>
      <c r="E5735" t="inlineStr"/>
      <c r="F5735" t="inlineStr"/>
      <c r="G5735" t="inlineStr">
        <is>
          <t>Donnée calculée</t>
        </is>
      </c>
      <c r="H5735" t="inlineStr"/>
    </row>
    <row r="5736">
      <c r="A5736" t="inlineStr">
        <is>
          <t>2019</t>
        </is>
      </c>
      <c r="B5736" t="inlineStr">
        <is>
          <t>Cultures</t>
        </is>
      </c>
      <c r="C5736" t="inlineStr">
        <is>
          <t>Pommes de terre de consommation</t>
        </is>
      </c>
      <c r="D5736" t="n">
        <v>6810</v>
      </c>
      <c r="E5736" t="inlineStr"/>
      <c r="F5736" t="inlineStr"/>
      <c r="G5736" t="inlineStr">
        <is>
          <t>Donnée calculée</t>
        </is>
      </c>
      <c r="H5736" t="inlineStr"/>
    </row>
    <row r="5737">
      <c r="A5737" t="inlineStr">
        <is>
          <t>2019</t>
        </is>
      </c>
      <c r="B5737" t="inlineStr">
        <is>
          <t>Cultures</t>
        </is>
      </c>
      <c r="C5737" t="inlineStr">
        <is>
          <t>Pommes de terre primeurs ou nouvelles</t>
        </is>
      </c>
      <c r="D5737" t="n">
        <v>273</v>
      </c>
      <c r="E5737" t="inlineStr"/>
      <c r="F5737" t="inlineStr"/>
      <c r="G5737" t="inlineStr">
        <is>
          <t>Donnée collectée</t>
        </is>
      </c>
      <c r="H5737" t="inlineStr"/>
    </row>
    <row r="5738">
      <c r="A5738" t="inlineStr">
        <is>
          <t>2019</t>
        </is>
      </c>
      <c r="B5738" t="inlineStr">
        <is>
          <t>Cultures</t>
        </is>
      </c>
      <c r="C5738" t="inlineStr">
        <is>
          <t>Pommes de terre de conservation ou demi-saison</t>
        </is>
      </c>
      <c r="D5738" t="n">
        <v>6540</v>
      </c>
      <c r="E5738" t="inlineStr"/>
      <c r="F5738" t="inlineStr"/>
      <c r="G5738" t="inlineStr">
        <is>
          <t>Donnée collectée</t>
        </is>
      </c>
      <c r="H5738" t="inlineStr"/>
    </row>
    <row r="5739">
      <c r="A5739" t="inlineStr">
        <is>
          <t>2019</t>
        </is>
      </c>
      <c r="B5739" t="inlineStr">
        <is>
          <t>Cultures</t>
        </is>
      </c>
      <c r="C5739" t="inlineStr">
        <is>
          <t>Patates douces</t>
        </is>
      </c>
      <c r="D5739" t="n">
        <v>11.3</v>
      </c>
      <c r="E5739" t="inlineStr"/>
      <c r="F5739" t="inlineStr"/>
      <c r="G5739" t="inlineStr">
        <is>
          <t>Donnée collectée</t>
        </is>
      </c>
      <c r="H5739" t="inlineStr"/>
    </row>
    <row r="5740">
      <c r="A5740" t="inlineStr">
        <is>
          <t>2019</t>
        </is>
      </c>
      <c r="B5740" t="inlineStr">
        <is>
          <t>Cultures</t>
        </is>
      </c>
      <c r="C5740" t="inlineStr">
        <is>
          <t>Manioc</t>
        </is>
      </c>
      <c r="D5740" t="n">
        <v>45.7</v>
      </c>
      <c r="E5740" t="inlineStr"/>
      <c r="F5740" t="inlineStr"/>
      <c r="G5740" t="inlineStr">
        <is>
          <t>Donnée collectée</t>
        </is>
      </c>
      <c r="H5740" t="inlineStr"/>
    </row>
    <row r="5741">
      <c r="A5741" t="inlineStr">
        <is>
          <t>2019</t>
        </is>
      </c>
      <c r="B5741" t="inlineStr">
        <is>
          <t>Cultures</t>
        </is>
      </c>
      <c r="C5741" t="inlineStr">
        <is>
          <t>Colocases</t>
        </is>
      </c>
      <c r="D5741" t="n">
        <v>3.17</v>
      </c>
      <c r="E5741" t="n">
        <v>0</v>
      </c>
      <c r="F5741" t="n">
        <v>500000000</v>
      </c>
      <c r="G5741" t="inlineStr">
        <is>
          <t>Donnée calculée</t>
        </is>
      </c>
      <c r="H5741" t="inlineStr"/>
    </row>
    <row r="5742">
      <c r="A5742" t="inlineStr">
        <is>
          <t>2019</t>
        </is>
      </c>
      <c r="B5742" t="inlineStr">
        <is>
          <t>Cultures</t>
        </is>
      </c>
      <c r="C5742" t="inlineStr">
        <is>
          <t>Autres racines et tubercules à amidon ou inuline comestibles</t>
        </is>
      </c>
      <c r="D5742" t="n">
        <v>14.3</v>
      </c>
      <c r="E5742" t="n">
        <v>6.76</v>
      </c>
      <c r="F5742" t="n">
        <v>500000000</v>
      </c>
      <c r="G5742" t="inlineStr">
        <is>
          <t>Donnée calculée</t>
        </is>
      </c>
      <c r="H5742" t="inlineStr"/>
    </row>
    <row r="5743">
      <c r="A5743" t="inlineStr">
        <is>
          <t>2019</t>
        </is>
      </c>
      <c r="B5743" t="inlineStr">
        <is>
          <t>Cultures</t>
        </is>
      </c>
      <c r="C5743" t="inlineStr">
        <is>
          <t>Igname</t>
        </is>
      </c>
      <c r="D5743" t="n">
        <v>6.76</v>
      </c>
      <c r="E5743" t="inlineStr"/>
      <c r="F5743" t="inlineStr"/>
      <c r="G5743" t="inlineStr">
        <is>
          <t>Donnée collectée</t>
        </is>
      </c>
      <c r="H5743" t="inlineStr"/>
    </row>
    <row r="5744">
      <c r="A5744" t="inlineStr">
        <is>
          <t>2019</t>
        </is>
      </c>
      <c r="B5744" t="inlineStr">
        <is>
          <t>Cultures</t>
        </is>
      </c>
      <c r="C5744" t="inlineStr">
        <is>
          <t>Autres tubercules, n.c.a.</t>
        </is>
      </c>
      <c r="D5744" t="n">
        <v>7.59</v>
      </c>
      <c r="E5744" t="n">
        <v>0</v>
      </c>
      <c r="F5744" t="n">
        <v>500000000</v>
      </c>
      <c r="G5744" t="inlineStr">
        <is>
          <t>Donnée calculée</t>
        </is>
      </c>
      <c r="H5744" t="inlineStr"/>
    </row>
    <row r="5745">
      <c r="A5745" t="inlineStr">
        <is>
          <t>2019</t>
        </is>
      </c>
      <c r="B5745" t="inlineStr">
        <is>
          <t>Cultures</t>
        </is>
      </c>
      <c r="C5745" t="inlineStr">
        <is>
          <t>Champignons et truffes</t>
        </is>
      </c>
      <c r="D5745" t="n">
        <v>132</v>
      </c>
      <c r="E5745" t="n">
        <v>87.59999999999999</v>
      </c>
      <c r="F5745" t="n">
        <v>500000000</v>
      </c>
      <c r="G5745" t="inlineStr">
        <is>
          <t>Donnée calculée</t>
        </is>
      </c>
      <c r="H5745" t="inlineStr"/>
    </row>
    <row r="5746">
      <c r="A5746" t="inlineStr">
        <is>
          <t>2019</t>
        </is>
      </c>
      <c r="B5746" t="inlineStr">
        <is>
          <t>Cultures</t>
        </is>
      </c>
      <c r="C5746" t="inlineStr">
        <is>
          <t>Champignons cultivés</t>
        </is>
      </c>
      <c r="D5746" t="n">
        <v>87.5</v>
      </c>
      <c r="E5746" t="inlineStr"/>
      <c r="F5746" t="inlineStr"/>
      <c r="G5746" t="inlineStr">
        <is>
          <t>Donnée collectée</t>
        </is>
      </c>
      <c r="H5746" t="inlineStr"/>
    </row>
    <row r="5747">
      <c r="A5747" t="inlineStr">
        <is>
          <t>2019</t>
        </is>
      </c>
      <c r="B5747" t="inlineStr">
        <is>
          <t>Cultures</t>
        </is>
      </c>
      <c r="C5747" t="inlineStr">
        <is>
          <t>Champignons du genre Agaricus</t>
        </is>
      </c>
      <c r="D5747" t="n">
        <v>87.5</v>
      </c>
      <c r="E5747" t="inlineStr"/>
      <c r="F5747" t="inlineStr"/>
      <c r="G5747" t="inlineStr">
        <is>
          <t>Donnée calculée</t>
        </is>
      </c>
      <c r="H5747" t="inlineStr"/>
    </row>
    <row r="5748">
      <c r="A5748" t="inlineStr">
        <is>
          <t>2019</t>
        </is>
      </c>
      <c r="B5748" t="inlineStr">
        <is>
          <t>Cultures</t>
        </is>
      </c>
      <c r="C5748" t="inlineStr">
        <is>
          <t>Champignons non-cultivés et truffes</t>
        </is>
      </c>
      <c r="D5748" t="n">
        <v>44.1</v>
      </c>
      <c r="E5748" t="n">
        <v>0</v>
      </c>
      <c r="F5748" t="n">
        <v>500000000</v>
      </c>
      <c r="G5748" t="inlineStr">
        <is>
          <t>Donnée calculée</t>
        </is>
      </c>
      <c r="H5748" t="inlineStr"/>
    </row>
    <row r="5749">
      <c r="A5749" t="inlineStr">
        <is>
          <t>2019</t>
        </is>
      </c>
      <c r="B5749" t="inlineStr">
        <is>
          <t>Cultures</t>
        </is>
      </c>
      <c r="C5749" t="inlineStr">
        <is>
          <t>Champignons non-cultivés</t>
        </is>
      </c>
      <c r="D5749" t="n">
        <v>44.1</v>
      </c>
      <c r="E5749" t="n">
        <v>0</v>
      </c>
      <c r="F5749" t="n">
        <v>500000000</v>
      </c>
      <c r="G5749" t="inlineStr">
        <is>
          <t>Donnée calculée</t>
        </is>
      </c>
      <c r="H5749" t="inlineStr"/>
    </row>
    <row r="5750">
      <c r="A5750" t="inlineStr">
        <is>
          <t>2019</t>
        </is>
      </c>
      <c r="B5750" t="inlineStr">
        <is>
          <t>Cultures</t>
        </is>
      </c>
      <c r="C5750" t="inlineStr">
        <is>
          <t>Chanterelles</t>
        </is>
      </c>
      <c r="D5750" t="n">
        <v>14.7</v>
      </c>
      <c r="E5750" t="n">
        <v>0</v>
      </c>
      <c r="F5750" t="n">
        <v>500000000</v>
      </c>
      <c r="G5750" t="inlineStr">
        <is>
          <t>Donnée calculée</t>
        </is>
      </c>
      <c r="H5750" t="inlineStr"/>
    </row>
    <row r="5751">
      <c r="A5751" t="inlineStr">
        <is>
          <t>2019</t>
        </is>
      </c>
      <c r="B5751" t="inlineStr">
        <is>
          <t>Cultures</t>
        </is>
      </c>
      <c r="C5751" t="inlineStr">
        <is>
          <t>Cèpes</t>
        </is>
      </c>
      <c r="D5751" t="n">
        <v>14.7</v>
      </c>
      <c r="E5751" t="n">
        <v>0</v>
      </c>
      <c r="F5751" t="n">
        <v>500000000</v>
      </c>
      <c r="G5751" t="inlineStr">
        <is>
          <t>Donnée calculée</t>
        </is>
      </c>
      <c r="H5751" t="inlineStr"/>
    </row>
    <row r="5752">
      <c r="A5752" t="inlineStr">
        <is>
          <t>2019</t>
        </is>
      </c>
      <c r="B5752" t="inlineStr">
        <is>
          <t>Cultures</t>
        </is>
      </c>
      <c r="C5752" t="inlineStr">
        <is>
          <t>Autres champignons</t>
        </is>
      </c>
      <c r="D5752" t="n">
        <v>14.7</v>
      </c>
      <c r="E5752" t="n">
        <v>0</v>
      </c>
      <c r="F5752" t="n">
        <v>500000000</v>
      </c>
      <c r="G5752" t="inlineStr">
        <is>
          <t>Donnée calculée</t>
        </is>
      </c>
      <c r="H5752" t="inlineStr"/>
    </row>
    <row r="5753">
      <c r="A5753" t="inlineStr">
        <is>
          <t>2019</t>
        </is>
      </c>
      <c r="B5753" t="inlineStr">
        <is>
          <t>Cultures</t>
        </is>
      </c>
      <c r="C5753" t="inlineStr">
        <is>
          <t>Truffes</t>
        </is>
      </c>
      <c r="D5753" t="n">
        <v>0.03</v>
      </c>
      <c r="E5753" t="inlineStr"/>
      <c r="F5753" t="inlineStr"/>
      <c r="G5753" t="inlineStr">
        <is>
          <t>Donnée collectée</t>
        </is>
      </c>
      <c r="H5753" t="inlineStr"/>
    </row>
    <row r="5754">
      <c r="A5754" t="inlineStr">
        <is>
          <t>2019</t>
        </is>
      </c>
      <c r="B5754" t="inlineStr">
        <is>
          <t>Cultures</t>
        </is>
      </c>
      <c r="C5754" t="inlineStr">
        <is>
          <t>Légumes frais n.c.a.</t>
        </is>
      </c>
      <c r="D5754" t="n">
        <v>17</v>
      </c>
      <c r="E5754" t="inlineStr"/>
      <c r="F5754" t="inlineStr"/>
      <c r="G5754" t="inlineStr">
        <is>
          <t>Donnée calculée</t>
        </is>
      </c>
      <c r="H5754" t="inlineStr"/>
    </row>
    <row r="5755">
      <c r="A5755" t="inlineStr">
        <is>
          <t>2019</t>
        </is>
      </c>
      <c r="B5755" t="inlineStr">
        <is>
          <t>Cultures</t>
        </is>
      </c>
      <c r="C5755" t="inlineStr">
        <is>
          <t>Céleris branches</t>
        </is>
      </c>
      <c r="D5755" t="n">
        <v>17</v>
      </c>
      <c r="E5755" t="inlineStr"/>
      <c r="F5755" t="inlineStr"/>
      <c r="G5755" t="inlineStr">
        <is>
          <t>Donnée collectée</t>
        </is>
      </c>
      <c r="H5755" t="inlineStr"/>
    </row>
    <row r="5756">
      <c r="A5756" t="inlineStr">
        <is>
          <t>2019</t>
        </is>
      </c>
      <c r="B5756" t="inlineStr">
        <is>
          <t>Cultures</t>
        </is>
      </c>
      <c r="C5756" t="inlineStr">
        <is>
          <t>Fruits</t>
        </is>
      </c>
      <c r="D5756" t="n">
        <v>3320</v>
      </c>
      <c r="E5756" t="n">
        <v>2800</v>
      </c>
      <c r="F5756" t="n">
        <v>500000000</v>
      </c>
      <c r="G5756" t="inlineStr">
        <is>
          <t>Donnée calculée</t>
        </is>
      </c>
      <c r="H5756" t="inlineStr"/>
    </row>
    <row r="5757">
      <c r="A5757" t="inlineStr">
        <is>
          <t>2019</t>
        </is>
      </c>
      <c r="B5757" t="inlineStr">
        <is>
          <t>Cultures</t>
        </is>
      </c>
      <c r="C5757" t="inlineStr">
        <is>
          <t>Raisin</t>
        </is>
      </c>
      <c r="D5757" t="n">
        <v>50.7</v>
      </c>
      <c r="E5757" t="n">
        <v>46.3</v>
      </c>
      <c r="F5757" t="n">
        <v>500000000</v>
      </c>
      <c r="G5757" t="inlineStr">
        <is>
          <t>Donnée calculée</t>
        </is>
      </c>
      <c r="H5757" t="inlineStr"/>
    </row>
    <row r="5758">
      <c r="A5758" t="inlineStr">
        <is>
          <t>2019</t>
        </is>
      </c>
      <c r="B5758" t="inlineStr">
        <is>
          <t>Cultures</t>
        </is>
      </c>
      <c r="C5758" t="inlineStr">
        <is>
          <t>Raisin de table</t>
        </is>
      </c>
      <c r="D5758" t="n">
        <v>46.3</v>
      </c>
      <c r="E5758" t="inlineStr"/>
      <c r="F5758" t="inlineStr"/>
      <c r="G5758" t="inlineStr">
        <is>
          <t>Donnée collectée</t>
        </is>
      </c>
      <c r="H5758" t="inlineStr"/>
    </row>
    <row r="5759">
      <c r="A5759" t="inlineStr">
        <is>
          <t>2019</t>
        </is>
      </c>
      <c r="B5759" t="inlineStr">
        <is>
          <t>Cultures</t>
        </is>
      </c>
      <c r="C5759" t="inlineStr">
        <is>
          <t>Autre raisin frais</t>
        </is>
      </c>
      <c r="D5759" t="n">
        <v>4.44</v>
      </c>
      <c r="E5759" t="n">
        <v>0</v>
      </c>
      <c r="F5759" t="n">
        <v>500000000</v>
      </c>
      <c r="G5759" t="inlineStr">
        <is>
          <t>Donnée calculée</t>
        </is>
      </c>
      <c r="H5759" t="inlineStr"/>
    </row>
    <row r="5760">
      <c r="A5760" t="inlineStr">
        <is>
          <t>2019</t>
        </is>
      </c>
      <c r="B5760" t="inlineStr">
        <is>
          <t>Cultures</t>
        </is>
      </c>
      <c r="C5760" t="inlineStr">
        <is>
          <t>Fruits tropicaux et subtropicaux</t>
        </is>
      </c>
      <c r="D5760" t="n">
        <v>307</v>
      </c>
      <c r="E5760" t="n">
        <v>289</v>
      </c>
      <c r="F5760" t="n">
        <v>500000000</v>
      </c>
      <c r="G5760" t="inlineStr">
        <is>
          <t>Donnée calculée</t>
        </is>
      </c>
      <c r="H5760" t="inlineStr"/>
    </row>
    <row r="5761">
      <c r="A5761" t="inlineStr">
        <is>
          <t>2019</t>
        </is>
      </c>
      <c r="B5761" t="inlineStr">
        <is>
          <t>Cultures</t>
        </is>
      </c>
      <c r="C5761" t="inlineStr">
        <is>
          <t>Avocats</t>
        </is>
      </c>
      <c r="D5761" t="n">
        <v>2.08</v>
      </c>
      <c r="E5761" t="inlineStr"/>
      <c r="F5761" t="inlineStr"/>
      <c r="G5761" t="inlineStr">
        <is>
          <t>Donnée collectée</t>
        </is>
      </c>
      <c r="H5761" t="inlineStr"/>
    </row>
    <row r="5762">
      <c r="A5762" t="inlineStr">
        <is>
          <t>2019</t>
        </is>
      </c>
      <c r="B5762" t="inlineStr">
        <is>
          <t>Cultures</t>
        </is>
      </c>
      <c r="C5762" t="inlineStr">
        <is>
          <t>Bananes, bananes plantains et assimilés</t>
        </is>
      </c>
      <c r="D5762" t="n">
        <v>235</v>
      </c>
      <c r="E5762" t="inlineStr"/>
      <c r="F5762" t="inlineStr"/>
      <c r="G5762" t="inlineStr">
        <is>
          <t>Donnée calculée</t>
        </is>
      </c>
      <c r="H5762" t="inlineStr"/>
    </row>
    <row r="5763">
      <c r="A5763" t="inlineStr">
        <is>
          <t>2019</t>
        </is>
      </c>
      <c r="B5763" t="inlineStr">
        <is>
          <t>Cultures</t>
        </is>
      </c>
      <c r="C5763" t="inlineStr">
        <is>
          <t>Bananes fruits</t>
        </is>
      </c>
      <c r="D5763" t="n">
        <v>207</v>
      </c>
      <c r="E5763" t="inlineStr"/>
      <c r="F5763" t="inlineStr"/>
      <c r="G5763" t="inlineStr">
        <is>
          <t>Donnée collectée</t>
        </is>
      </c>
      <c r="H5763" t="inlineStr"/>
    </row>
    <row r="5764">
      <c r="A5764" t="inlineStr">
        <is>
          <t>2019</t>
        </is>
      </c>
      <c r="B5764" t="inlineStr">
        <is>
          <t>Cultures</t>
        </is>
      </c>
      <c r="C5764" t="inlineStr">
        <is>
          <t>Bananes plantains</t>
        </is>
      </c>
      <c r="D5764" t="n">
        <v>28.5</v>
      </c>
      <c r="E5764" t="inlineStr"/>
      <c r="F5764" t="inlineStr"/>
      <c r="G5764" t="inlineStr">
        <is>
          <t>Donnée collectée</t>
        </is>
      </c>
      <c r="H5764" t="inlineStr"/>
    </row>
    <row r="5765">
      <c r="A5765" t="inlineStr">
        <is>
          <t>2019</t>
        </is>
      </c>
      <c r="B5765" t="inlineStr">
        <is>
          <t>Cultures</t>
        </is>
      </c>
      <c r="C5765" t="inlineStr">
        <is>
          <t>Dattes</t>
        </is>
      </c>
      <c r="D5765" t="n">
        <v>7.03</v>
      </c>
      <c r="E5765" t="n">
        <v>0</v>
      </c>
      <c r="F5765" t="n">
        <v>500000000</v>
      </c>
      <c r="G5765" t="inlineStr">
        <is>
          <t>Donnée calculée</t>
        </is>
      </c>
      <c r="H5765" t="inlineStr"/>
    </row>
    <row r="5766">
      <c r="A5766" t="inlineStr">
        <is>
          <t>2019</t>
        </is>
      </c>
      <c r="B5766" t="inlineStr">
        <is>
          <t>Cultures</t>
        </is>
      </c>
      <c r="C5766" t="inlineStr">
        <is>
          <t>Figues</t>
        </is>
      </c>
      <c r="D5766" t="n">
        <v>3.34</v>
      </c>
      <c r="E5766" t="inlineStr"/>
      <c r="F5766" t="inlineStr"/>
      <c r="G5766" t="inlineStr">
        <is>
          <t>Donnée collectée</t>
        </is>
      </c>
      <c r="H5766" t="inlineStr"/>
    </row>
    <row r="5767">
      <c r="A5767" t="inlineStr">
        <is>
          <t>2019</t>
        </is>
      </c>
      <c r="B5767" t="inlineStr">
        <is>
          <t>Cultures</t>
        </is>
      </c>
      <c r="C5767" t="inlineStr">
        <is>
          <t>Autres fruits tropicaux et subtropicaux</t>
        </is>
      </c>
      <c r="D5767" t="n">
        <v>59.4</v>
      </c>
      <c r="E5767" t="n">
        <v>48.6</v>
      </c>
      <c r="F5767" t="n">
        <v>500000000</v>
      </c>
      <c r="G5767" t="inlineStr">
        <is>
          <t>Donnée calculée</t>
        </is>
      </c>
      <c r="H5767" t="inlineStr"/>
    </row>
    <row r="5768">
      <c r="A5768" t="inlineStr">
        <is>
          <t>2019</t>
        </is>
      </c>
      <c r="B5768" t="inlineStr">
        <is>
          <t>Cultures</t>
        </is>
      </c>
      <c r="C5768" t="inlineStr">
        <is>
          <t>Mangue</t>
        </is>
      </c>
      <c r="D5768" t="n">
        <v>4.86</v>
      </c>
      <c r="E5768" t="inlineStr"/>
      <c r="F5768" t="inlineStr"/>
      <c r="G5768" t="inlineStr">
        <is>
          <t>Donnée collectée</t>
        </is>
      </c>
      <c r="H5768" t="inlineStr"/>
    </row>
    <row r="5769">
      <c r="A5769" t="inlineStr">
        <is>
          <t>2019</t>
        </is>
      </c>
      <c r="B5769" t="inlineStr">
        <is>
          <t>Cultures</t>
        </is>
      </c>
      <c r="C5769" t="inlineStr">
        <is>
          <t>Goyave, Goyavier</t>
        </is>
      </c>
      <c r="D5769" t="n">
        <v>2.04</v>
      </c>
      <c r="E5769" t="inlineStr"/>
      <c r="F5769" t="inlineStr"/>
      <c r="G5769" t="inlineStr">
        <is>
          <t>Donnée collectée</t>
        </is>
      </c>
      <c r="H5769" t="inlineStr"/>
    </row>
    <row r="5770">
      <c r="A5770" t="inlineStr">
        <is>
          <t>2019</t>
        </is>
      </c>
      <c r="B5770" t="inlineStr">
        <is>
          <t>Cultures</t>
        </is>
      </c>
      <c r="C5770" t="inlineStr">
        <is>
          <t>Ananas</t>
        </is>
      </c>
      <c r="D5770" t="n">
        <v>28.8</v>
      </c>
      <c r="E5770" t="inlineStr"/>
      <c r="F5770" t="inlineStr"/>
      <c r="G5770" t="inlineStr">
        <is>
          <t>Donnée collectée</t>
        </is>
      </c>
      <c r="H5770" t="inlineStr"/>
    </row>
    <row r="5771">
      <c r="A5771" t="inlineStr">
        <is>
          <t>2019</t>
        </is>
      </c>
      <c r="B5771" t="inlineStr">
        <is>
          <t>Cultures</t>
        </is>
      </c>
      <c r="C5771" t="inlineStr">
        <is>
          <t>Autres fruits tropicaux et subtropicaux, n.c.a</t>
        </is>
      </c>
      <c r="D5771" t="n">
        <v>23.7</v>
      </c>
      <c r="E5771" t="n">
        <v>12.9</v>
      </c>
      <c r="F5771" t="n">
        <v>500000000</v>
      </c>
      <c r="G5771" t="inlineStr">
        <is>
          <t>Donnée calculée</t>
        </is>
      </c>
      <c r="H5771" t="inlineStr"/>
    </row>
    <row r="5772">
      <c r="A5772" t="inlineStr">
        <is>
          <t>2019</t>
        </is>
      </c>
      <c r="B5772" t="inlineStr">
        <is>
          <t>Cultures</t>
        </is>
      </c>
      <c r="C5772" t="inlineStr">
        <is>
          <t>Letchi, longani, ramboutan</t>
        </is>
      </c>
      <c r="D5772" t="n">
        <v>8.98</v>
      </c>
      <c r="E5772" t="inlineStr"/>
      <c r="F5772" t="inlineStr"/>
      <c r="G5772" t="inlineStr">
        <is>
          <t>Donnée collectée</t>
        </is>
      </c>
      <c r="H5772" t="inlineStr"/>
    </row>
    <row r="5773">
      <c r="A5773" t="inlineStr">
        <is>
          <t>2019</t>
        </is>
      </c>
      <c r="B5773" t="inlineStr">
        <is>
          <t>Cultures</t>
        </is>
      </c>
      <c r="C5773" t="inlineStr">
        <is>
          <t>Abricot pays ou mamey</t>
        </is>
      </c>
      <c r="D5773" t="n">
        <v>0.3</v>
      </c>
      <c r="E5773" t="inlineStr"/>
      <c r="F5773" t="inlineStr"/>
      <c r="G5773" t="inlineStr">
        <is>
          <t>Donnée collectée</t>
        </is>
      </c>
      <c r="H5773" t="inlineStr"/>
    </row>
    <row r="5774">
      <c r="A5774" t="inlineStr">
        <is>
          <t>2019</t>
        </is>
      </c>
      <c r="B5774" t="inlineStr">
        <is>
          <t>Cultures</t>
        </is>
      </c>
      <c r="C5774" t="inlineStr">
        <is>
          <t>Corossol, pomme cannelle</t>
        </is>
      </c>
      <c r="D5774" t="n">
        <v>1.07</v>
      </c>
      <c r="E5774" t="inlineStr"/>
      <c r="F5774" t="inlineStr"/>
      <c r="G5774" t="inlineStr">
        <is>
          <t>Donnée collectée</t>
        </is>
      </c>
      <c r="H5774" t="inlineStr"/>
    </row>
    <row r="5775">
      <c r="A5775" t="inlineStr">
        <is>
          <t>2019</t>
        </is>
      </c>
      <c r="B5775" t="inlineStr">
        <is>
          <t>Cultures</t>
        </is>
      </c>
      <c r="C5775" t="inlineStr">
        <is>
          <t>Maracuja, fruits de la passion, grenadille</t>
        </is>
      </c>
      <c r="D5775" t="n">
        <v>2.54</v>
      </c>
      <c r="E5775" t="inlineStr"/>
      <c r="F5775" t="inlineStr"/>
      <c r="G5775" t="inlineStr">
        <is>
          <t>Donnée collectée</t>
        </is>
      </c>
      <c r="H5775" t="inlineStr"/>
    </row>
    <row r="5776">
      <c r="A5776" t="inlineStr">
        <is>
          <t>2019</t>
        </is>
      </c>
      <c r="B5776" t="inlineStr">
        <is>
          <t>Cultures</t>
        </is>
      </c>
      <c r="C5776" t="inlineStr">
        <is>
          <t>Papaye</t>
        </is>
      </c>
      <c r="D5776" t="n">
        <v>10.8</v>
      </c>
      <c r="E5776" t="n">
        <v>0</v>
      </c>
      <c r="F5776" t="n">
        <v>500000000</v>
      </c>
      <c r="G5776" t="inlineStr">
        <is>
          <t>Donnée calculée</t>
        </is>
      </c>
      <c r="H5776" t="inlineStr"/>
    </row>
    <row r="5777">
      <c r="A5777" t="inlineStr">
        <is>
          <t>2019</t>
        </is>
      </c>
      <c r="B5777" t="inlineStr">
        <is>
          <t>Cultures</t>
        </is>
      </c>
      <c r="C5777" t="inlineStr">
        <is>
          <t>Agrumes</t>
        </is>
      </c>
      <c r="D5777" t="n">
        <v>456</v>
      </c>
      <c r="E5777" t="n">
        <v>61.8</v>
      </c>
      <c r="F5777" t="n">
        <v>500000000</v>
      </c>
      <c r="G5777" t="inlineStr">
        <is>
          <t>Donnée calculée</t>
        </is>
      </c>
      <c r="H5777" t="inlineStr"/>
    </row>
    <row r="5778">
      <c r="A5778" t="inlineStr">
        <is>
          <t>2019</t>
        </is>
      </c>
      <c r="B5778" t="inlineStr">
        <is>
          <t>Cultures</t>
        </is>
      </c>
      <c r="C5778" t="inlineStr">
        <is>
          <t>Pomelos et pamplemousses</t>
        </is>
      </c>
      <c r="D5778" t="n">
        <v>8.5</v>
      </c>
      <c r="E5778" t="inlineStr"/>
      <c r="F5778" t="inlineStr"/>
      <c r="G5778" t="inlineStr">
        <is>
          <t>Donnée collectée</t>
        </is>
      </c>
      <c r="H5778" t="inlineStr"/>
    </row>
    <row r="5779">
      <c r="A5779" t="inlineStr">
        <is>
          <t>2019</t>
        </is>
      </c>
      <c r="B5779" t="inlineStr">
        <is>
          <t>Cultures</t>
        </is>
      </c>
      <c r="C5779" t="inlineStr">
        <is>
          <t>Citrons et limes</t>
        </is>
      </c>
      <c r="D5779" t="n">
        <v>10</v>
      </c>
      <c r="E5779" t="inlineStr"/>
      <c r="F5779" t="inlineStr"/>
      <c r="G5779" t="inlineStr">
        <is>
          <t>Donnée collectée</t>
        </is>
      </c>
      <c r="H5779" t="inlineStr"/>
    </row>
    <row r="5780">
      <c r="A5780" t="inlineStr">
        <is>
          <t>2019</t>
        </is>
      </c>
      <c r="B5780" t="inlineStr">
        <is>
          <t>Cultures</t>
        </is>
      </c>
      <c r="C5780" t="inlineStr">
        <is>
          <t>Oranges</t>
        </is>
      </c>
      <c r="D5780" t="n">
        <v>8.890000000000001</v>
      </c>
      <c r="E5780" t="inlineStr"/>
      <c r="F5780" t="inlineStr"/>
      <c r="G5780" t="inlineStr">
        <is>
          <t>Donnée collectée</t>
        </is>
      </c>
      <c r="H5780" t="inlineStr"/>
    </row>
    <row r="5781">
      <c r="A5781" t="inlineStr">
        <is>
          <t>2019</t>
        </is>
      </c>
      <c r="B5781" t="inlineStr">
        <is>
          <t>Cultures</t>
        </is>
      </c>
      <c r="C5781" t="inlineStr">
        <is>
          <t>Mandarines et clémentines</t>
        </is>
      </c>
      <c r="D5781" t="n">
        <v>34.4</v>
      </c>
      <c r="E5781" t="inlineStr"/>
      <c r="F5781" t="inlineStr"/>
      <c r="G5781" t="inlineStr">
        <is>
          <t>Donnée collectée</t>
        </is>
      </c>
      <c r="H5781" t="inlineStr"/>
    </row>
    <row r="5782">
      <c r="A5782" t="inlineStr">
        <is>
          <t>2019</t>
        </is>
      </c>
      <c r="B5782" t="inlineStr">
        <is>
          <t>Cultures</t>
        </is>
      </c>
      <c r="C5782" t="inlineStr">
        <is>
          <t>Fruits à pépins et à noyau</t>
        </is>
      </c>
      <c r="D5782" t="n">
        <v>2240</v>
      </c>
      <c r="E5782" t="n">
        <v>2210</v>
      </c>
      <c r="F5782" t="n">
        <v>500000000</v>
      </c>
      <c r="G5782" t="inlineStr">
        <is>
          <t>Donnée calculée</t>
        </is>
      </c>
      <c r="H5782" t="inlineStr"/>
    </row>
    <row r="5783">
      <c r="A5783" t="inlineStr">
        <is>
          <t>2019</t>
        </is>
      </c>
      <c r="B5783" t="inlineStr">
        <is>
          <t>Cultures</t>
        </is>
      </c>
      <c r="C5783" t="inlineStr">
        <is>
          <t>Pommes</t>
        </is>
      </c>
      <c r="D5783" t="n">
        <v>1510</v>
      </c>
      <c r="E5783" t="inlineStr"/>
      <c r="F5783" t="inlineStr"/>
      <c r="G5783" t="inlineStr">
        <is>
          <t>Donnée calculée</t>
        </is>
      </c>
      <c r="H5783" t="inlineStr"/>
    </row>
    <row r="5784">
      <c r="A5784" t="inlineStr">
        <is>
          <t>2019</t>
        </is>
      </c>
      <c r="B5784" t="inlineStr">
        <is>
          <t>Cultures</t>
        </is>
      </c>
      <c r="C5784" t="inlineStr">
        <is>
          <t>Pommes de table</t>
        </is>
      </c>
      <c r="D5784" t="n">
        <v>1510</v>
      </c>
      <c r="E5784" t="inlineStr"/>
      <c r="F5784" t="inlineStr"/>
      <c r="G5784" t="inlineStr">
        <is>
          <t>Donnée calculée</t>
        </is>
      </c>
      <c r="H5784" t="inlineStr"/>
    </row>
    <row r="5785">
      <c r="A5785" t="inlineStr">
        <is>
          <t>2019</t>
        </is>
      </c>
      <c r="B5785" t="inlineStr">
        <is>
          <t>Cultures</t>
        </is>
      </c>
      <c r="C5785" t="inlineStr">
        <is>
          <t>Golden</t>
        </is>
      </c>
      <c r="D5785" t="n">
        <v>415</v>
      </c>
      <c r="E5785" t="inlineStr"/>
      <c r="F5785" t="inlineStr"/>
      <c r="G5785" t="inlineStr">
        <is>
          <t>Donnée collectée</t>
        </is>
      </c>
      <c r="H5785" t="inlineStr"/>
    </row>
    <row r="5786">
      <c r="A5786" t="inlineStr">
        <is>
          <t>2019</t>
        </is>
      </c>
      <c r="B5786" t="inlineStr">
        <is>
          <t>Cultures</t>
        </is>
      </c>
      <c r="C5786" t="inlineStr">
        <is>
          <t>Gala</t>
        </is>
      </c>
      <c r="D5786" t="n">
        <v>292</v>
      </c>
      <c r="E5786" t="inlineStr"/>
      <c r="F5786" t="inlineStr"/>
      <c r="G5786" t="inlineStr">
        <is>
          <t>Donnée collectée</t>
        </is>
      </c>
      <c r="H5786" t="inlineStr"/>
    </row>
    <row r="5787">
      <c r="A5787" t="inlineStr">
        <is>
          <t>2019</t>
        </is>
      </c>
      <c r="B5787" t="inlineStr">
        <is>
          <t>Cultures</t>
        </is>
      </c>
      <c r="C5787" t="inlineStr">
        <is>
          <t>Granny Smith</t>
        </is>
      </c>
      <c r="D5787" t="n">
        <v>128</v>
      </c>
      <c r="E5787" t="inlineStr"/>
      <c r="F5787" t="inlineStr"/>
      <c r="G5787" t="inlineStr">
        <is>
          <t>Donnée collectée</t>
        </is>
      </c>
      <c r="H5787" t="inlineStr"/>
    </row>
    <row r="5788">
      <c r="A5788" t="inlineStr">
        <is>
          <t>2019</t>
        </is>
      </c>
      <c r="B5788" t="inlineStr">
        <is>
          <t>Cultures</t>
        </is>
      </c>
      <c r="C5788" t="inlineStr">
        <is>
          <t>Autres variétés de pommes, n.c.a.</t>
        </is>
      </c>
      <c r="D5788" t="n">
        <v>679</v>
      </c>
      <c r="E5788" t="inlineStr"/>
      <c r="F5788" t="inlineStr"/>
      <c r="G5788" t="inlineStr">
        <is>
          <t>Donnée collectée</t>
        </is>
      </c>
      <c r="H5788" t="inlineStr"/>
    </row>
    <row r="5789">
      <c r="A5789" t="inlineStr">
        <is>
          <t>2019</t>
        </is>
      </c>
      <c r="B5789" t="inlineStr">
        <is>
          <t>Cultures</t>
        </is>
      </c>
      <c r="C5789" t="inlineStr">
        <is>
          <t>Autres fruits à pépins et à noyau</t>
        </is>
      </c>
      <c r="D5789" t="n">
        <v>724</v>
      </c>
      <c r="E5789" t="n">
        <v>697</v>
      </c>
      <c r="F5789" t="n">
        <v>500000000</v>
      </c>
      <c r="G5789" t="inlineStr">
        <is>
          <t>Donnée calculée</t>
        </is>
      </c>
      <c r="H5789" t="inlineStr"/>
    </row>
    <row r="5790">
      <c r="A5790" t="inlineStr">
        <is>
          <t>2019</t>
        </is>
      </c>
      <c r="B5790" t="inlineStr">
        <is>
          <t>Cultures</t>
        </is>
      </c>
      <c r="C5790" t="inlineStr">
        <is>
          <t>Poires</t>
        </is>
      </c>
      <c r="D5790" t="n">
        <v>120</v>
      </c>
      <c r="E5790" t="inlineStr"/>
      <c r="F5790" t="inlineStr"/>
      <c r="G5790" t="inlineStr">
        <is>
          <t>Donnée calculée</t>
        </is>
      </c>
      <c r="H5790" t="inlineStr"/>
    </row>
    <row r="5791">
      <c r="A5791" t="inlineStr">
        <is>
          <t>2019</t>
        </is>
      </c>
      <c r="B5791" t="inlineStr">
        <is>
          <t>Cultures</t>
        </is>
      </c>
      <c r="C5791" t="inlineStr">
        <is>
          <t>Poires d'été</t>
        </is>
      </c>
      <c r="D5791" t="n">
        <v>71.3</v>
      </c>
      <c r="E5791" t="inlineStr"/>
      <c r="F5791" t="inlineStr"/>
      <c r="G5791" t="inlineStr">
        <is>
          <t>Donnée calculée</t>
        </is>
      </c>
      <c r="H5791" t="inlineStr"/>
    </row>
    <row r="5792">
      <c r="A5792" t="inlineStr">
        <is>
          <t>2019</t>
        </is>
      </c>
      <c r="B5792" t="inlineStr">
        <is>
          <t>Cultures</t>
        </is>
      </c>
      <c r="C5792" t="inlineStr">
        <is>
          <t>William's</t>
        </is>
      </c>
      <c r="D5792" t="n">
        <v>38.4</v>
      </c>
      <c r="E5792" t="inlineStr"/>
      <c r="F5792" t="inlineStr"/>
      <c r="G5792" t="inlineStr">
        <is>
          <t>Donnée collectée</t>
        </is>
      </c>
      <c r="H5792" t="inlineStr"/>
    </row>
    <row r="5793">
      <c r="A5793" t="inlineStr">
        <is>
          <t>2019</t>
        </is>
      </c>
      <c r="B5793" t="inlineStr">
        <is>
          <t>Cultures</t>
        </is>
      </c>
      <c r="C5793" t="inlineStr">
        <is>
          <t>Jules Guyot</t>
        </is>
      </c>
      <c r="D5793" t="n">
        <v>31</v>
      </c>
      <c r="E5793" t="inlineStr"/>
      <c r="F5793" t="inlineStr"/>
      <c r="G5793" t="inlineStr">
        <is>
          <t>Donnée collectée</t>
        </is>
      </c>
      <c r="H5793" t="inlineStr"/>
    </row>
    <row r="5794">
      <c r="A5794" t="inlineStr">
        <is>
          <t>2019</t>
        </is>
      </c>
      <c r="B5794" t="inlineStr">
        <is>
          <t>Cultures</t>
        </is>
      </c>
      <c r="C5794" t="inlineStr">
        <is>
          <t>Autres variétés de poires d'été, n.c.a.</t>
        </is>
      </c>
      <c r="D5794" t="n">
        <v>1.95</v>
      </c>
      <c r="E5794" t="inlineStr"/>
      <c r="F5794" t="inlineStr"/>
      <c r="G5794" t="inlineStr">
        <is>
          <t>Donnée collectée</t>
        </is>
      </c>
      <c r="H5794" t="inlineStr"/>
    </row>
    <row r="5795">
      <c r="A5795" t="inlineStr">
        <is>
          <t>2019</t>
        </is>
      </c>
      <c r="B5795" t="inlineStr">
        <is>
          <t>Cultures</t>
        </is>
      </c>
      <c r="C5795" t="inlineStr">
        <is>
          <t>Poires d'automne</t>
        </is>
      </c>
      <c r="D5795" t="n">
        <v>41.5</v>
      </c>
      <c r="E5795" t="inlineStr"/>
      <c r="F5795" t="inlineStr"/>
      <c r="G5795" t="inlineStr">
        <is>
          <t>Donnée collectée</t>
        </is>
      </c>
      <c r="H5795" t="inlineStr"/>
    </row>
    <row r="5796">
      <c r="A5796" t="inlineStr">
        <is>
          <t>2019</t>
        </is>
      </c>
      <c r="B5796" t="inlineStr">
        <is>
          <t>Cultures</t>
        </is>
      </c>
      <c r="C5796" t="inlineStr">
        <is>
          <t>Poires d'hiver</t>
        </is>
      </c>
      <c r="D5796" t="n">
        <v>7.02</v>
      </c>
      <c r="E5796" t="inlineStr"/>
      <c r="F5796" t="inlineStr"/>
      <c r="G5796" t="inlineStr">
        <is>
          <t>Donnée collectée</t>
        </is>
      </c>
      <c r="H5796" t="inlineStr"/>
    </row>
    <row r="5797">
      <c r="A5797" t="inlineStr">
        <is>
          <t>2019</t>
        </is>
      </c>
      <c r="B5797" t="inlineStr">
        <is>
          <t>Cultures</t>
        </is>
      </c>
      <c r="C5797" t="inlineStr">
        <is>
          <t>Coings</t>
        </is>
      </c>
      <c r="D5797" t="n">
        <v>7.3</v>
      </c>
      <c r="E5797" t="n">
        <v>0</v>
      </c>
      <c r="F5797" t="n">
        <v>500000000</v>
      </c>
      <c r="G5797" t="inlineStr">
        <is>
          <t>Donnée calculée</t>
        </is>
      </c>
      <c r="H5797" t="inlineStr"/>
    </row>
    <row r="5798">
      <c r="A5798" t="inlineStr">
        <is>
          <t>2019</t>
        </is>
      </c>
      <c r="B5798" t="inlineStr">
        <is>
          <t>Cultures</t>
        </is>
      </c>
      <c r="C5798" t="inlineStr">
        <is>
          <t>Abricots</t>
        </is>
      </c>
      <c r="D5798" t="n">
        <v>135</v>
      </c>
      <c r="E5798" t="inlineStr"/>
      <c r="F5798" t="inlineStr"/>
      <c r="G5798" t="inlineStr">
        <is>
          <t>Donnée collectée</t>
        </is>
      </c>
      <c r="H5798" t="inlineStr"/>
    </row>
    <row r="5799">
      <c r="A5799" t="inlineStr">
        <is>
          <t>2019</t>
        </is>
      </c>
      <c r="B5799" t="inlineStr">
        <is>
          <t>Cultures</t>
        </is>
      </c>
      <c r="C5799" t="inlineStr">
        <is>
          <t>Cerises</t>
        </is>
      </c>
      <c r="D5799" t="n">
        <v>34.9</v>
      </c>
      <c r="E5799" t="inlineStr"/>
      <c r="F5799" t="inlineStr"/>
      <c r="G5799" t="inlineStr">
        <is>
          <t>Donnée calculée</t>
        </is>
      </c>
      <c r="H5799" t="inlineStr"/>
    </row>
    <row r="5800">
      <c r="A5800" t="inlineStr">
        <is>
          <t>2019</t>
        </is>
      </c>
      <c r="B5800" t="inlineStr">
        <is>
          <t>Cultures</t>
        </is>
      </c>
      <c r="C5800" t="inlineStr">
        <is>
          <t>Bigarreau</t>
        </is>
      </c>
      <c r="D5800" t="n">
        <v>32.1</v>
      </c>
      <c r="E5800" t="inlineStr"/>
      <c r="F5800" t="inlineStr"/>
      <c r="G5800" t="inlineStr">
        <is>
          <t>Donnée collectée</t>
        </is>
      </c>
      <c r="H5800" t="inlineStr"/>
    </row>
    <row r="5801">
      <c r="A5801" t="inlineStr">
        <is>
          <t>2019</t>
        </is>
      </c>
      <c r="B5801" t="inlineStr">
        <is>
          <t>Cultures</t>
        </is>
      </c>
      <c r="C5801" t="inlineStr">
        <is>
          <t>Autre variété de cerises, n.c.a.</t>
        </is>
      </c>
      <c r="D5801" t="n">
        <v>2.74</v>
      </c>
      <c r="E5801" t="inlineStr"/>
      <c r="F5801" t="inlineStr"/>
      <c r="G5801" t="inlineStr">
        <is>
          <t>Donnée collectée</t>
        </is>
      </c>
      <c r="H5801" t="inlineStr"/>
    </row>
    <row r="5802">
      <c r="A5802" t="inlineStr">
        <is>
          <t>2019</t>
        </is>
      </c>
      <c r="B5802" t="inlineStr">
        <is>
          <t>Cultures</t>
        </is>
      </c>
      <c r="C5802" t="inlineStr">
        <is>
          <t>Pêches, nectarines et brugnons</t>
        </is>
      </c>
      <c r="D5802" t="n">
        <v>198</v>
      </c>
      <c r="E5802" t="inlineStr"/>
      <c r="F5802" t="inlineStr"/>
      <c r="G5802" t="inlineStr">
        <is>
          <t>Donnée calculée</t>
        </is>
      </c>
      <c r="H5802" t="inlineStr"/>
    </row>
    <row r="5803">
      <c r="A5803" t="inlineStr">
        <is>
          <t>2019</t>
        </is>
      </c>
      <c r="B5803" t="inlineStr">
        <is>
          <t>Cultures</t>
        </is>
      </c>
      <c r="C5803" t="inlineStr">
        <is>
          <t>Pêches</t>
        </is>
      </c>
      <c r="D5803" t="n">
        <v>106</v>
      </c>
      <c r="E5803" t="inlineStr"/>
      <c r="F5803" t="inlineStr"/>
      <c r="G5803" t="inlineStr">
        <is>
          <t>Donnée collectée</t>
        </is>
      </c>
      <c r="H5803" t="inlineStr"/>
    </row>
    <row r="5804">
      <c r="A5804" t="inlineStr">
        <is>
          <t>2019</t>
        </is>
      </c>
      <c r="B5804" t="inlineStr">
        <is>
          <t>Cultures</t>
        </is>
      </c>
      <c r="C5804" t="inlineStr">
        <is>
          <t>Nectarines et brugnons</t>
        </is>
      </c>
      <c r="D5804" t="n">
        <v>91.59999999999999</v>
      </c>
      <c r="E5804" t="inlineStr"/>
      <c r="F5804" t="inlineStr"/>
      <c r="G5804" t="inlineStr">
        <is>
          <t>Donnée collectée</t>
        </is>
      </c>
      <c r="H5804" t="inlineStr"/>
    </row>
    <row r="5805">
      <c r="A5805" t="inlineStr">
        <is>
          <t>2019</t>
        </is>
      </c>
      <c r="B5805" t="inlineStr">
        <is>
          <t>Cultures</t>
        </is>
      </c>
      <c r="C5805" t="inlineStr">
        <is>
          <t>Prunes</t>
        </is>
      </c>
      <c r="D5805" t="n">
        <v>205</v>
      </c>
      <c r="E5805" t="inlineStr"/>
      <c r="F5805" t="inlineStr"/>
      <c r="G5805" t="inlineStr">
        <is>
          <t>Donnée calculée</t>
        </is>
      </c>
      <c r="H5805" t="inlineStr"/>
    </row>
    <row r="5806">
      <c r="A5806" t="inlineStr">
        <is>
          <t>2019</t>
        </is>
      </c>
      <c r="B5806" t="inlineStr">
        <is>
          <t>Cultures</t>
        </is>
      </c>
      <c r="C5806" t="inlineStr">
        <is>
          <t>Prune d'ente et hybride</t>
        </is>
      </c>
      <c r="D5806" t="n">
        <v>136</v>
      </c>
      <c r="E5806" t="inlineStr"/>
      <c r="F5806" t="inlineStr"/>
      <c r="G5806" t="inlineStr">
        <is>
          <t>Donnée collectée</t>
        </is>
      </c>
      <c r="H5806" t="inlineStr"/>
    </row>
    <row r="5807">
      <c r="A5807" t="inlineStr">
        <is>
          <t>2019</t>
        </is>
      </c>
      <c r="B5807" t="inlineStr">
        <is>
          <t>Cultures</t>
        </is>
      </c>
      <c r="C5807" t="inlineStr">
        <is>
          <t>Mirabelle</t>
        </is>
      </c>
      <c r="D5807" t="n">
        <v>15.3</v>
      </c>
      <c r="E5807" t="inlineStr"/>
      <c r="F5807" t="inlineStr"/>
      <c r="G5807" t="inlineStr">
        <is>
          <t>Donnée collectée</t>
        </is>
      </c>
      <c r="H5807" t="inlineStr"/>
    </row>
    <row r="5808">
      <c r="A5808" t="inlineStr">
        <is>
          <t>2019</t>
        </is>
      </c>
      <c r="B5808" t="inlineStr">
        <is>
          <t>Cultures</t>
        </is>
      </c>
      <c r="C5808" t="inlineStr">
        <is>
          <t>Reine-claude</t>
        </is>
      </c>
      <c r="D5808" t="n">
        <v>15.9</v>
      </c>
      <c r="E5808" t="inlineStr"/>
      <c r="F5808" t="inlineStr"/>
      <c r="G5808" t="inlineStr">
        <is>
          <t>Donnée collectée</t>
        </is>
      </c>
      <c r="H5808" t="inlineStr"/>
    </row>
    <row r="5809">
      <c r="A5809" t="inlineStr">
        <is>
          <t>2019</t>
        </is>
      </c>
      <c r="B5809" t="inlineStr">
        <is>
          <t>Cultures</t>
        </is>
      </c>
      <c r="C5809" t="inlineStr">
        <is>
          <t>Quetsche</t>
        </is>
      </c>
      <c r="D5809" t="n">
        <v>2.68</v>
      </c>
      <c r="E5809" t="inlineStr"/>
      <c r="F5809" t="inlineStr"/>
      <c r="G5809" t="inlineStr">
        <is>
          <t>Donnée collectée</t>
        </is>
      </c>
      <c r="H5809" t="inlineStr"/>
    </row>
    <row r="5810">
      <c r="A5810" t="inlineStr">
        <is>
          <t>2019</t>
        </is>
      </c>
      <c r="B5810" t="inlineStr">
        <is>
          <t>Cultures</t>
        </is>
      </c>
      <c r="C5810" t="inlineStr">
        <is>
          <t>Autres variétés prunes n.c.a.</t>
        </is>
      </c>
      <c r="D5810" t="n">
        <v>35.8</v>
      </c>
      <c r="E5810" t="inlineStr"/>
      <c r="F5810" t="inlineStr"/>
      <c r="G5810" t="inlineStr">
        <is>
          <t>Donnée collectée</t>
        </is>
      </c>
      <c r="H5810" t="inlineStr"/>
    </row>
    <row r="5811">
      <c r="A5811" t="inlineStr">
        <is>
          <t>2019</t>
        </is>
      </c>
      <c r="B5811" t="inlineStr">
        <is>
          <t>Cultures</t>
        </is>
      </c>
      <c r="C5811" t="inlineStr">
        <is>
          <t>Prunelles</t>
        </is>
      </c>
      <c r="D5811" t="n">
        <v>19.5</v>
      </c>
      <c r="E5811" t="n">
        <v>0</v>
      </c>
      <c r="F5811" t="n">
        <v>500000000</v>
      </c>
      <c r="G5811" t="inlineStr">
        <is>
          <t>Donnée calculée</t>
        </is>
      </c>
      <c r="H5811" t="inlineStr"/>
    </row>
    <row r="5812">
      <c r="A5812" t="inlineStr">
        <is>
          <t>2019</t>
        </is>
      </c>
      <c r="B5812" t="inlineStr">
        <is>
          <t>Cultures</t>
        </is>
      </c>
      <c r="C5812" t="inlineStr">
        <is>
          <t>Autres fruits à pépins et à noyau n.c.a.</t>
        </is>
      </c>
      <c r="D5812" t="n">
        <v>5.19</v>
      </c>
      <c r="E5812" t="inlineStr"/>
      <c r="F5812" t="inlineStr"/>
      <c r="G5812" t="inlineStr">
        <is>
          <t>Donnée calculée</t>
        </is>
      </c>
      <c r="H5812" t="inlineStr"/>
    </row>
    <row r="5813">
      <c r="A5813" t="inlineStr">
        <is>
          <t>2019</t>
        </is>
      </c>
      <c r="B5813" t="inlineStr">
        <is>
          <t>Cultures</t>
        </is>
      </c>
      <c r="C5813" t="inlineStr">
        <is>
          <t>Pavie</t>
        </is>
      </c>
      <c r="D5813" t="n">
        <v>5.19</v>
      </c>
      <c r="E5813" t="inlineStr"/>
      <c r="F5813" t="inlineStr"/>
      <c r="G5813" t="inlineStr">
        <is>
          <t>Donnée collectée</t>
        </is>
      </c>
      <c r="H5813" t="inlineStr"/>
    </row>
    <row r="5814">
      <c r="A5814" t="inlineStr">
        <is>
          <t>2019</t>
        </is>
      </c>
      <c r="B5814" t="inlineStr">
        <is>
          <t>Cultures</t>
        </is>
      </c>
      <c r="C5814" t="inlineStr">
        <is>
          <t>Autres fruits d'arbres ou d'arbustes et fruits à coque</t>
        </is>
      </c>
      <c r="D5814" t="n">
        <v>264</v>
      </c>
      <c r="E5814" t="n">
        <v>187</v>
      </c>
      <c r="F5814" t="n">
        <v>500000000</v>
      </c>
      <c r="G5814" t="inlineStr">
        <is>
          <t>Donnée calculée</t>
        </is>
      </c>
      <c r="H5814" t="inlineStr"/>
    </row>
    <row r="5815">
      <c r="A5815" t="inlineStr">
        <is>
          <t>2019</t>
        </is>
      </c>
      <c r="B5815" t="inlineStr">
        <is>
          <t>Cultures</t>
        </is>
      </c>
      <c r="C5815" t="inlineStr">
        <is>
          <t>Kakis</t>
        </is>
      </c>
      <c r="D5815" t="n">
        <v>15.1</v>
      </c>
      <c r="E5815" t="n">
        <v>0</v>
      </c>
      <c r="F5815" t="n">
        <v>500000000</v>
      </c>
      <c r="G5815" t="inlineStr">
        <is>
          <t>Donnée calculée</t>
        </is>
      </c>
      <c r="H5815" t="inlineStr"/>
    </row>
    <row r="5816">
      <c r="A5816" t="inlineStr">
        <is>
          <t>2019</t>
        </is>
      </c>
      <c r="B5816" t="inlineStr">
        <is>
          <t>Cultures</t>
        </is>
      </c>
      <c r="C5816" t="inlineStr">
        <is>
          <t>Baies et fruits du genre vaccinium</t>
        </is>
      </c>
      <c r="D5816" t="n">
        <v>132</v>
      </c>
      <c r="E5816" t="inlineStr"/>
      <c r="F5816" t="inlineStr"/>
      <c r="G5816" t="inlineStr">
        <is>
          <t>Donnée calculée</t>
        </is>
      </c>
      <c r="H5816" t="inlineStr"/>
    </row>
    <row r="5817">
      <c r="A5817" t="inlineStr">
        <is>
          <t>2019</t>
        </is>
      </c>
      <c r="B5817" t="inlineStr">
        <is>
          <t>Cultures</t>
        </is>
      </c>
      <c r="C5817" t="inlineStr">
        <is>
          <t>Kiwis</t>
        </is>
      </c>
      <c r="D5817" t="n">
        <v>55.8</v>
      </c>
      <c r="E5817" t="inlineStr"/>
      <c r="F5817" t="inlineStr"/>
      <c r="G5817" t="inlineStr">
        <is>
          <t>Donnée collectée</t>
        </is>
      </c>
      <c r="H5817" t="inlineStr"/>
    </row>
    <row r="5818">
      <c r="A5818" t="inlineStr">
        <is>
          <t>2019</t>
        </is>
      </c>
      <c r="B5818" t="inlineStr">
        <is>
          <t>Cultures</t>
        </is>
      </c>
      <c r="C5818" t="inlineStr">
        <is>
          <t>Framboises</t>
        </is>
      </c>
      <c r="D5818" t="n">
        <v>5.45</v>
      </c>
      <c r="E5818" t="inlineStr"/>
      <c r="F5818" t="inlineStr"/>
      <c r="G5818" t="inlineStr">
        <is>
          <t>Donnée collectée</t>
        </is>
      </c>
      <c r="H5818" t="inlineStr"/>
    </row>
    <row r="5819">
      <c r="A5819" t="inlineStr">
        <is>
          <t>2019</t>
        </is>
      </c>
      <c r="B5819" t="inlineStr">
        <is>
          <t>Cultures</t>
        </is>
      </c>
      <c r="C5819" t="inlineStr">
        <is>
          <t>Fraises</t>
        </is>
      </c>
      <c r="D5819" t="n">
        <v>60.3</v>
      </c>
      <c r="E5819" t="inlineStr"/>
      <c r="F5819" t="inlineStr"/>
      <c r="G5819" t="inlineStr">
        <is>
          <t>Donnée calculée</t>
        </is>
      </c>
      <c r="H5819" t="inlineStr"/>
    </row>
    <row r="5820">
      <c r="A5820" t="inlineStr">
        <is>
          <t>2019</t>
        </is>
      </c>
      <c r="B5820" t="inlineStr">
        <is>
          <t>Cultures</t>
        </is>
      </c>
      <c r="C5820" t="inlineStr">
        <is>
          <t>Fraises sous serres</t>
        </is>
      </c>
      <c r="D5820" t="n">
        <v>39.2</v>
      </c>
      <c r="E5820" t="inlineStr"/>
      <c r="F5820" t="inlineStr"/>
      <c r="G5820" t="inlineStr">
        <is>
          <t>Donnée collectée</t>
        </is>
      </c>
      <c r="H5820" t="inlineStr"/>
    </row>
    <row r="5821">
      <c r="A5821" t="inlineStr">
        <is>
          <t>2019</t>
        </is>
      </c>
      <c r="B5821" t="inlineStr">
        <is>
          <t>Cultures</t>
        </is>
      </c>
      <c r="C5821" t="inlineStr">
        <is>
          <t>Fraises en plein air</t>
        </is>
      </c>
      <c r="D5821" t="n">
        <v>21.1</v>
      </c>
      <c r="E5821" t="inlineStr"/>
      <c r="F5821" t="inlineStr"/>
      <c r="G5821" t="inlineStr">
        <is>
          <t>Donnée collectée</t>
        </is>
      </c>
      <c r="H5821" t="inlineStr"/>
    </row>
    <row r="5822">
      <c r="A5822" t="inlineStr">
        <is>
          <t>2019</t>
        </is>
      </c>
      <c r="B5822" t="inlineStr">
        <is>
          <t>Cultures</t>
        </is>
      </c>
      <c r="C5822" t="inlineStr">
        <is>
          <t>Autres baies, fruits du genre vaccinium n.c.a.</t>
        </is>
      </c>
      <c r="D5822" t="n">
        <v>10.7</v>
      </c>
      <c r="E5822" t="inlineStr"/>
      <c r="F5822" t="inlineStr"/>
      <c r="G5822" t="inlineStr">
        <is>
          <t>Donnée calculée</t>
        </is>
      </c>
      <c r="H5822" t="inlineStr"/>
    </row>
    <row r="5823">
      <c r="A5823" t="inlineStr">
        <is>
          <t>2019</t>
        </is>
      </c>
      <c r="B5823" t="inlineStr">
        <is>
          <t>Cultures</t>
        </is>
      </c>
      <c r="C5823" t="inlineStr">
        <is>
          <t>Groseilles</t>
        </is>
      </c>
      <c r="D5823" t="n">
        <v>2.06</v>
      </c>
      <c r="E5823" t="inlineStr"/>
      <c r="F5823" t="inlineStr"/>
      <c r="G5823" t="inlineStr">
        <is>
          <t>Donnée collectée</t>
        </is>
      </c>
      <c r="H5823" t="inlineStr"/>
    </row>
    <row r="5824">
      <c r="A5824" t="inlineStr">
        <is>
          <t>2019</t>
        </is>
      </c>
      <c r="B5824" t="inlineStr">
        <is>
          <t>Cultures</t>
        </is>
      </c>
      <c r="C5824" t="inlineStr">
        <is>
          <t>Cassis et myrtilles</t>
        </is>
      </c>
      <c r="D5824" t="n">
        <v>8.68</v>
      </c>
      <c r="E5824" t="inlineStr"/>
      <c r="F5824" t="inlineStr"/>
      <c r="G5824" t="inlineStr">
        <is>
          <t>Donnée collectée</t>
        </is>
      </c>
      <c r="H5824" t="inlineStr"/>
    </row>
    <row r="5825">
      <c r="A5825" t="inlineStr">
        <is>
          <t>2019</t>
        </is>
      </c>
      <c r="B5825" t="inlineStr">
        <is>
          <t>Cultures</t>
        </is>
      </c>
      <c r="C5825" t="inlineStr">
        <is>
          <t>Fruits à coque</t>
        </is>
      </c>
      <c r="D5825" t="n">
        <v>117</v>
      </c>
      <c r="E5825" t="n">
        <v>55.1</v>
      </c>
      <c r="F5825" t="n">
        <v>500000000</v>
      </c>
      <c r="G5825" t="inlineStr">
        <is>
          <t>Donnée calculée</t>
        </is>
      </c>
      <c r="H5825" t="inlineStr"/>
    </row>
    <row r="5826">
      <c r="A5826" t="inlineStr">
        <is>
          <t>2019</t>
        </is>
      </c>
      <c r="B5826" t="inlineStr">
        <is>
          <t>Cultures</t>
        </is>
      </c>
      <c r="C5826" t="inlineStr">
        <is>
          <t>Amandes</t>
        </is>
      </c>
      <c r="D5826" t="n">
        <v>1.13</v>
      </c>
      <c r="E5826" t="inlineStr"/>
      <c r="F5826" t="inlineStr"/>
      <c r="G5826" t="inlineStr">
        <is>
          <t>Donnée collectée</t>
        </is>
      </c>
      <c r="H5826" t="inlineStr"/>
    </row>
    <row r="5827">
      <c r="A5827" t="inlineStr">
        <is>
          <t>2019</t>
        </is>
      </c>
      <c r="B5827" t="inlineStr">
        <is>
          <t>Cultures</t>
        </is>
      </c>
      <c r="C5827" t="inlineStr">
        <is>
          <t>Châtaignes et marrons</t>
        </is>
      </c>
      <c r="D5827" t="n">
        <v>7.35</v>
      </c>
      <c r="E5827" t="inlineStr"/>
      <c r="F5827" t="inlineStr"/>
      <c r="G5827" t="inlineStr">
        <is>
          <t>Donnée collectée</t>
        </is>
      </c>
      <c r="H5827" t="inlineStr"/>
    </row>
    <row r="5828">
      <c r="A5828" t="inlineStr">
        <is>
          <t>2019</t>
        </is>
      </c>
      <c r="B5828" t="inlineStr">
        <is>
          <t>Cultures</t>
        </is>
      </c>
      <c r="C5828" t="inlineStr">
        <is>
          <t>Noisettes</t>
        </is>
      </c>
      <c r="D5828" t="n">
        <v>11.7</v>
      </c>
      <c r="E5828" t="inlineStr"/>
      <c r="F5828" t="inlineStr"/>
      <c r="G5828" t="inlineStr">
        <is>
          <t>Donnée collectée</t>
        </is>
      </c>
      <c r="H5828" t="inlineStr"/>
    </row>
    <row r="5829">
      <c r="A5829" t="inlineStr">
        <is>
          <t>2019</t>
        </is>
      </c>
      <c r="B5829" t="inlineStr">
        <is>
          <t>Cultures</t>
        </is>
      </c>
      <c r="C5829" t="inlineStr">
        <is>
          <t>Pistaches</t>
        </is>
      </c>
      <c r="D5829" t="n">
        <v>3.89</v>
      </c>
      <c r="E5829" t="n">
        <v>0</v>
      </c>
      <c r="F5829" t="n">
        <v>500000000</v>
      </c>
      <c r="G5829" t="inlineStr">
        <is>
          <t>Donnée calculée</t>
        </is>
      </c>
      <c r="H5829" t="inlineStr"/>
    </row>
    <row r="5830">
      <c r="A5830" t="inlineStr">
        <is>
          <t>2019</t>
        </is>
      </c>
      <c r="B5830" t="inlineStr">
        <is>
          <t>Cultures</t>
        </is>
      </c>
      <c r="C5830" t="inlineStr">
        <is>
          <t>Noix</t>
        </is>
      </c>
      <c r="D5830" t="n">
        <v>35</v>
      </c>
      <c r="E5830" t="inlineStr"/>
      <c r="F5830" t="inlineStr"/>
      <c r="G5830" t="inlineStr">
        <is>
          <t>Donnée collectée</t>
        </is>
      </c>
      <c r="H5830" t="inlineStr"/>
    </row>
    <row r="5831">
      <c r="A5831" t="inlineStr">
        <is>
          <t>2019</t>
        </is>
      </c>
      <c r="B5831" t="inlineStr">
        <is>
          <t>Cultures</t>
        </is>
      </c>
      <c r="C5831" t="inlineStr">
        <is>
          <t>Autres fruits à coque</t>
        </is>
      </c>
      <c r="D5831" t="n">
        <v>58.1</v>
      </c>
      <c r="E5831" t="n">
        <v>0</v>
      </c>
      <c r="F5831" t="n">
        <v>500000000</v>
      </c>
      <c r="G5831" t="inlineStr">
        <is>
          <t>Donnée calculée</t>
        </is>
      </c>
      <c r="H5831" t="inlineStr"/>
    </row>
    <row r="5832">
      <c r="A5832" t="inlineStr">
        <is>
          <t>2019</t>
        </is>
      </c>
      <c r="B5832" t="inlineStr">
        <is>
          <t>Cultures</t>
        </is>
      </c>
      <c r="C5832" t="inlineStr">
        <is>
          <t>Noix du Brésil</t>
        </is>
      </c>
      <c r="D5832" t="n">
        <v>6.94</v>
      </c>
      <c r="E5832" t="n">
        <v>0</v>
      </c>
      <c r="F5832" t="n">
        <v>500000000</v>
      </c>
      <c r="G5832" t="inlineStr">
        <is>
          <t>Donnée calculée</t>
        </is>
      </c>
      <c r="H5832" t="inlineStr"/>
    </row>
    <row r="5833">
      <c r="A5833" t="inlineStr">
        <is>
          <t>2019</t>
        </is>
      </c>
      <c r="B5833" t="inlineStr">
        <is>
          <t>Cultures</t>
        </is>
      </c>
      <c r="C5833" t="inlineStr">
        <is>
          <t>Noix de cajou</t>
        </is>
      </c>
      <c r="D5833" t="n">
        <v>12.8</v>
      </c>
      <c r="E5833" t="n">
        <v>0</v>
      </c>
      <c r="F5833" t="n">
        <v>500000000</v>
      </c>
      <c r="G5833" t="inlineStr">
        <is>
          <t>Donnée calculée</t>
        </is>
      </c>
      <c r="H5833" t="inlineStr"/>
    </row>
    <row r="5834">
      <c r="A5834" t="inlineStr">
        <is>
          <t>2019</t>
        </is>
      </c>
      <c r="B5834" t="inlineStr">
        <is>
          <t>Cultures</t>
        </is>
      </c>
      <c r="C5834" t="inlineStr">
        <is>
          <t>Noix macadamia</t>
        </is>
      </c>
      <c r="D5834" t="n">
        <v>8.67</v>
      </c>
      <c r="E5834" t="n">
        <v>0</v>
      </c>
      <c r="F5834" t="n">
        <v>500000000</v>
      </c>
      <c r="G5834" t="inlineStr">
        <is>
          <t>Donnée calculée</t>
        </is>
      </c>
      <c r="H5834" t="inlineStr"/>
    </row>
    <row r="5835">
      <c r="A5835" t="inlineStr">
        <is>
          <t>2019</t>
        </is>
      </c>
      <c r="B5835" t="inlineStr">
        <is>
          <t>Cultures</t>
        </is>
      </c>
      <c r="C5835" t="inlineStr">
        <is>
          <t>Autres fruits à coque, n.c.a</t>
        </is>
      </c>
      <c r="D5835" t="n">
        <v>29.7</v>
      </c>
      <c r="E5835" t="n">
        <v>0</v>
      </c>
      <c r="F5835" t="n">
        <v>500000000</v>
      </c>
      <c r="G5835" t="inlineStr">
        <is>
          <t>Donnée calculée</t>
        </is>
      </c>
      <c r="H5835" t="inlineStr"/>
    </row>
    <row r="5836">
      <c r="A5836" t="inlineStr">
        <is>
          <t>2019</t>
        </is>
      </c>
      <c r="B5836" t="inlineStr">
        <is>
          <t>Cultures</t>
        </is>
      </c>
      <c r="C5836" t="inlineStr">
        <is>
          <t>Noix de cola</t>
        </is>
      </c>
      <c r="D5836" t="n">
        <v>21.9</v>
      </c>
      <c r="E5836" t="n">
        <v>0</v>
      </c>
      <c r="F5836" t="n">
        <v>500000000</v>
      </c>
      <c r="G5836" t="inlineStr">
        <is>
          <t>Donnée calculée</t>
        </is>
      </c>
      <c r="H5836" t="inlineStr"/>
    </row>
    <row r="5837">
      <c r="A5837" t="inlineStr">
        <is>
          <t>2019</t>
        </is>
      </c>
      <c r="B5837" t="inlineStr">
        <is>
          <t>Cultures</t>
        </is>
      </c>
      <c r="C5837" t="inlineStr">
        <is>
          <t>Noix d'arec</t>
        </is>
      </c>
      <c r="D5837" t="n">
        <v>4.82</v>
      </c>
      <c r="E5837" t="n">
        <v>0</v>
      </c>
      <c r="F5837" t="n">
        <v>500000000</v>
      </c>
      <c r="G5837" t="inlineStr">
        <is>
          <t>Donnée calculée</t>
        </is>
      </c>
      <c r="H5837" t="inlineStr"/>
    </row>
    <row r="5838">
      <c r="A5838" t="inlineStr">
        <is>
          <t>2019</t>
        </is>
      </c>
      <c r="B5838" t="inlineStr">
        <is>
          <t>Cultures</t>
        </is>
      </c>
      <c r="C5838" t="inlineStr">
        <is>
          <t>Autres fruits à coque, n.c.a, n.c.a</t>
        </is>
      </c>
      <c r="D5838" t="n">
        <v>2.98</v>
      </c>
      <c r="E5838" t="n">
        <v>0</v>
      </c>
      <c r="F5838" t="n">
        <v>500000000</v>
      </c>
      <c r="G5838" t="inlineStr">
        <is>
          <t>Donnée calculée</t>
        </is>
      </c>
      <c r="H5838" t="inlineStr"/>
    </row>
    <row r="5839">
      <c r="A5839" t="inlineStr">
        <is>
          <t>2019</t>
        </is>
      </c>
      <c r="B5839" t="inlineStr">
        <is>
          <t>Cultures</t>
        </is>
      </c>
      <c r="C5839" t="inlineStr">
        <is>
          <t>Fruits oléagineux</t>
        </is>
      </c>
      <c r="D5839" t="n">
        <v>2.49</v>
      </c>
      <c r="E5839" t="inlineStr"/>
      <c r="F5839" t="inlineStr"/>
      <c r="G5839" t="inlineStr">
        <is>
          <t>Donnée calculée</t>
        </is>
      </c>
      <c r="H5839" t="inlineStr"/>
    </row>
    <row r="5840">
      <c r="A5840" t="inlineStr">
        <is>
          <t>2019</t>
        </is>
      </c>
      <c r="B5840" t="inlineStr">
        <is>
          <t>Cultures</t>
        </is>
      </c>
      <c r="C5840" t="inlineStr">
        <is>
          <t>Noix de coco</t>
        </is>
      </c>
      <c r="D5840" t="n">
        <v>2.49</v>
      </c>
      <c r="E5840" t="inlineStr"/>
      <c r="F5840" t="inlineStr"/>
      <c r="G5840" t="inlineStr">
        <is>
          <t>Donnée collectée</t>
        </is>
      </c>
      <c r="H5840" t="inlineStr"/>
    </row>
    <row r="5841">
      <c r="A5841" t="inlineStr">
        <is>
          <t>2019</t>
        </is>
      </c>
      <c r="B5841" t="inlineStr">
        <is>
          <t>Cultures</t>
        </is>
      </c>
      <c r="C5841" t="inlineStr">
        <is>
          <t>Pertes liées à la production</t>
        </is>
      </c>
      <c r="D5841" t="n">
        <v>278</v>
      </c>
      <c r="E5841" t="n">
        <v>260</v>
      </c>
      <c r="F5841" t="n">
        <v>15500000</v>
      </c>
      <c r="G5841" t="inlineStr">
        <is>
          <t>Donnée calculée</t>
        </is>
      </c>
      <c r="H5841" t="inlineStr"/>
    </row>
    <row r="5842">
      <c r="A5842" t="inlineStr">
        <is>
          <t>2019</t>
        </is>
      </c>
      <c r="B5842" t="inlineStr">
        <is>
          <t>Cultures</t>
        </is>
      </c>
      <c r="C5842" t="inlineStr">
        <is>
          <t>Autres légumes frais</t>
        </is>
      </c>
      <c r="D5842" t="n">
        <v>557</v>
      </c>
      <c r="E5842" t="inlineStr"/>
      <c r="F5842" t="inlineStr"/>
      <c r="G5842" t="inlineStr">
        <is>
          <t>Donnée calculée</t>
        </is>
      </c>
      <c r="H5842" t="inlineStr"/>
    </row>
    <row r="5843">
      <c r="A5843" t="inlineStr">
        <is>
          <t>2019</t>
        </is>
      </c>
      <c r="B5843" t="inlineStr">
        <is>
          <t>Cultures</t>
        </is>
      </c>
      <c r="C5843" t="inlineStr">
        <is>
          <t>Fruits, frais ou secs</t>
        </is>
      </c>
      <c r="D5843" t="n">
        <v>740</v>
      </c>
      <c r="E5843" t="n">
        <v>338</v>
      </c>
      <c r="F5843" t="n">
        <v>500000000</v>
      </c>
      <c r="G5843" t="inlineStr">
        <is>
          <t>Donnée calculée</t>
        </is>
      </c>
      <c r="H5843" t="inlineStr"/>
    </row>
    <row r="5844">
      <c r="A5844" t="inlineStr">
        <is>
          <t>2019</t>
        </is>
      </c>
      <c r="B5844" t="inlineStr">
        <is>
          <t>Cultures</t>
        </is>
      </c>
      <c r="C5844" t="inlineStr">
        <is>
          <t>Bananes plantains, frais ou secs</t>
        </is>
      </c>
      <c r="D5844" t="n">
        <v>28.5</v>
      </c>
      <c r="E5844" t="inlineStr"/>
      <c r="F5844" t="inlineStr"/>
      <c r="G5844" t="inlineStr">
        <is>
          <t>Donnée calculée</t>
        </is>
      </c>
      <c r="H5844" t="inlineStr"/>
    </row>
    <row r="5845">
      <c r="A5845" t="inlineStr">
        <is>
          <t>2019</t>
        </is>
      </c>
      <c r="B5845" t="inlineStr">
        <is>
          <t>Cultures</t>
        </is>
      </c>
      <c r="C5845" t="inlineStr">
        <is>
          <t>Bananes fruits, fraîches ou sèches</t>
        </is>
      </c>
      <c r="D5845" t="n">
        <v>207</v>
      </c>
      <c r="E5845" t="inlineStr"/>
      <c r="F5845" t="inlineStr"/>
      <c r="G5845" t="inlineStr">
        <is>
          <t>Donnée calculée</t>
        </is>
      </c>
      <c r="H5845" t="inlineStr"/>
    </row>
    <row r="5846">
      <c r="A5846" t="inlineStr">
        <is>
          <t>2019</t>
        </is>
      </c>
      <c r="B5846" t="inlineStr">
        <is>
          <t>Cultures</t>
        </is>
      </c>
      <c r="C5846" t="inlineStr">
        <is>
          <t>Dattes, fraîches ou sèches</t>
        </is>
      </c>
      <c r="D5846" t="n">
        <v>7.03</v>
      </c>
      <c r="E5846" t="n">
        <v>0</v>
      </c>
      <c r="F5846" t="n">
        <v>500000000</v>
      </c>
      <c r="G5846" t="inlineStr">
        <is>
          <t>Donnée calculée</t>
        </is>
      </c>
      <c r="H5846" t="inlineStr"/>
    </row>
    <row r="5847">
      <c r="A5847" t="inlineStr">
        <is>
          <t>2019</t>
        </is>
      </c>
      <c r="B5847" t="inlineStr">
        <is>
          <t>Cultures</t>
        </is>
      </c>
      <c r="C5847" t="inlineStr">
        <is>
          <t>Figues, fraîches ou sèches</t>
        </is>
      </c>
      <c r="D5847" t="n">
        <v>3.34</v>
      </c>
      <c r="E5847" t="inlineStr"/>
      <c r="F5847" t="inlineStr"/>
      <c r="G5847" t="inlineStr">
        <is>
          <t>Donnée calculée</t>
        </is>
      </c>
      <c r="H5847" t="inlineStr"/>
    </row>
    <row r="5848">
      <c r="A5848" t="inlineStr">
        <is>
          <t>2019</t>
        </is>
      </c>
      <c r="B5848" t="inlineStr">
        <is>
          <t>Cultures</t>
        </is>
      </c>
      <c r="C5848" t="inlineStr">
        <is>
          <t>Ananas, frais ou secs</t>
        </is>
      </c>
      <c r="D5848" t="n">
        <v>28.8</v>
      </c>
      <c r="E5848" t="inlineStr"/>
      <c r="F5848" t="inlineStr"/>
      <c r="G5848" t="inlineStr">
        <is>
          <t>Donnée calculée</t>
        </is>
      </c>
      <c r="H5848" t="inlineStr"/>
    </row>
    <row r="5849">
      <c r="A5849" t="inlineStr">
        <is>
          <t>2019</t>
        </is>
      </c>
      <c r="B5849" t="inlineStr">
        <is>
          <t>Cultures</t>
        </is>
      </c>
      <c r="C5849" t="inlineStr">
        <is>
          <t>Avocats, frais ou secs</t>
        </is>
      </c>
      <c r="D5849" t="n">
        <v>2.08</v>
      </c>
      <c r="E5849" t="inlineStr"/>
      <c r="F5849" t="inlineStr"/>
      <c r="G5849" t="inlineStr">
        <is>
          <t>Donnée calculée</t>
        </is>
      </c>
      <c r="H5849" t="inlineStr"/>
    </row>
    <row r="5850">
      <c r="A5850" t="inlineStr">
        <is>
          <t>2019</t>
        </is>
      </c>
      <c r="B5850" t="inlineStr">
        <is>
          <t>Cultures</t>
        </is>
      </c>
      <c r="C5850" t="inlineStr">
        <is>
          <t>Goyaves, mangues et mangoustans, frais ou secs</t>
        </is>
      </c>
      <c r="D5850" t="n">
        <v>6.9</v>
      </c>
      <c r="E5850" t="inlineStr"/>
      <c r="F5850" t="inlineStr"/>
      <c r="G5850" t="inlineStr">
        <is>
          <t>Donnée calculée</t>
        </is>
      </c>
      <c r="H5850" t="inlineStr"/>
    </row>
    <row r="5851">
      <c r="A5851" t="inlineStr">
        <is>
          <t>2019</t>
        </is>
      </c>
      <c r="B5851" t="inlineStr">
        <is>
          <t>Cultures</t>
        </is>
      </c>
      <c r="C5851" t="inlineStr">
        <is>
          <t>Oranges, fraîches ou sèches</t>
        </is>
      </c>
      <c r="D5851" t="n">
        <v>8.890000000000001</v>
      </c>
      <c r="E5851" t="inlineStr"/>
      <c r="F5851" t="inlineStr"/>
      <c r="G5851" t="inlineStr">
        <is>
          <t>Donnée calculée</t>
        </is>
      </c>
      <c r="H5851" t="inlineStr"/>
    </row>
    <row r="5852">
      <c r="A5852" t="inlineStr">
        <is>
          <t>2019</t>
        </is>
      </c>
      <c r="B5852" t="inlineStr">
        <is>
          <t>Cultures</t>
        </is>
      </c>
      <c r="C5852" t="inlineStr">
        <is>
          <t>Mandarines et clémentines, fraîches ou sèches</t>
        </is>
      </c>
      <c r="D5852" t="n">
        <v>34.4</v>
      </c>
      <c r="E5852" t="inlineStr"/>
      <c r="F5852" t="inlineStr"/>
      <c r="G5852" t="inlineStr">
        <is>
          <t>Donnée calculée</t>
        </is>
      </c>
      <c r="H5852" t="inlineStr"/>
    </row>
    <row r="5853">
      <c r="A5853" t="inlineStr">
        <is>
          <t>2019</t>
        </is>
      </c>
      <c r="B5853" t="inlineStr">
        <is>
          <t>Cultures</t>
        </is>
      </c>
      <c r="C5853" t="inlineStr">
        <is>
          <t>Pamplemousses et pomelos, frais ou secs</t>
        </is>
      </c>
      <c r="D5853" t="n">
        <v>8.5</v>
      </c>
      <c r="E5853" t="inlineStr"/>
      <c r="F5853" t="inlineStr"/>
      <c r="G5853" t="inlineStr">
        <is>
          <t>Donnée calculée</t>
        </is>
      </c>
      <c r="H5853" t="inlineStr"/>
    </row>
    <row r="5854">
      <c r="A5854" t="inlineStr">
        <is>
          <t>2019</t>
        </is>
      </c>
      <c r="B5854" t="inlineStr">
        <is>
          <t>Cultures</t>
        </is>
      </c>
      <c r="C5854" t="inlineStr">
        <is>
          <t>Citrons et limes, frais ou secs</t>
        </is>
      </c>
      <c r="D5854" t="n">
        <v>10</v>
      </c>
      <c r="E5854" t="inlineStr"/>
      <c r="F5854" t="inlineStr"/>
      <c r="G5854" t="inlineStr">
        <is>
          <t>Donnée calculée</t>
        </is>
      </c>
      <c r="H5854" t="inlineStr"/>
    </row>
    <row r="5855">
      <c r="A5855" t="inlineStr">
        <is>
          <t>2019</t>
        </is>
      </c>
      <c r="B5855" t="inlineStr">
        <is>
          <t>Cultures</t>
        </is>
      </c>
      <c r="C5855" t="inlineStr">
        <is>
          <t>Autres agrumes, frais ou secs</t>
        </is>
      </c>
      <c r="D5855" t="n">
        <v>394</v>
      </c>
      <c r="E5855" t="n">
        <v>0</v>
      </c>
      <c r="F5855" t="n">
        <v>500000000</v>
      </c>
      <c r="G5855" t="inlineStr">
        <is>
          <t>Donnée calculée</t>
        </is>
      </c>
      <c r="H5855" t="inlineStr"/>
    </row>
    <row r="5856">
      <c r="A5856" t="inlineStr">
        <is>
          <t>2019</t>
        </is>
      </c>
      <c r="B5856" t="inlineStr">
        <is>
          <t>Cultures</t>
        </is>
      </c>
      <c r="C5856" t="inlineStr">
        <is>
          <t>Autres agrumes</t>
        </is>
      </c>
      <c r="D5856" t="n">
        <v>394</v>
      </c>
      <c r="E5856" t="n">
        <v>0</v>
      </c>
      <c r="F5856" t="n">
        <v>500000000</v>
      </c>
      <c r="G5856" t="inlineStr">
        <is>
          <t>Donnée calculée</t>
        </is>
      </c>
      <c r="H5856" t="inlineStr"/>
    </row>
    <row r="5857">
      <c r="A5857" t="inlineStr">
        <is>
          <t>2019</t>
        </is>
      </c>
      <c r="B5857" t="inlineStr">
        <is>
          <t>Cultures</t>
        </is>
      </c>
      <c r="C5857" t="inlineStr">
        <is>
          <t>Fruits et légumes (hors PdT)</t>
        </is>
      </c>
      <c r="D5857" t="n">
        <v>9000</v>
      </c>
      <c r="E5857" t="n">
        <v>8420</v>
      </c>
      <c r="F5857" t="n">
        <v>500000000</v>
      </c>
      <c r="G5857" t="inlineStr">
        <is>
          <t>Donnée calculée</t>
        </is>
      </c>
      <c r="H5857" t="inlineStr"/>
    </row>
    <row r="5858">
      <c r="A5858" t="inlineStr">
        <is>
          <t>2019</t>
        </is>
      </c>
      <c r="B5858" t="inlineStr">
        <is>
          <t>Cultures</t>
        </is>
      </c>
      <c r="C5858" t="inlineStr">
        <is>
          <t>Légumes (hors PdT)</t>
        </is>
      </c>
      <c r="D5858" t="n">
        <v>5680</v>
      </c>
      <c r="E5858" t="n">
        <v>5620</v>
      </c>
      <c r="F5858" t="n">
        <v>500000000</v>
      </c>
      <c r="G5858" t="inlineStr">
        <is>
          <t>Donnée calculée</t>
        </is>
      </c>
      <c r="H5858" t="inlineStr"/>
    </row>
    <row r="5859">
      <c r="A5859" t="inlineStr">
        <is>
          <t>2019</t>
        </is>
      </c>
      <c r="B5859" t="inlineStr">
        <is>
          <t>Cultures</t>
        </is>
      </c>
      <c r="C5859" t="inlineStr">
        <is>
          <t>Autres légumes frais - CTIFL</t>
        </is>
      </c>
      <c r="D5859" t="n">
        <v>447</v>
      </c>
      <c r="E5859" t="inlineStr"/>
      <c r="F5859" t="inlineStr"/>
      <c r="G5859" t="inlineStr">
        <is>
          <t>Donnée calculée</t>
        </is>
      </c>
      <c r="H5859" t="inlineStr"/>
    </row>
    <row r="5860">
      <c r="A5860" t="inlineStr">
        <is>
          <t>2019</t>
        </is>
      </c>
      <c r="B5860" t="inlineStr">
        <is>
          <t>Cultures</t>
        </is>
      </c>
      <c r="C5860" t="inlineStr">
        <is>
          <t>Champignons et truffes - CTIFL</t>
        </is>
      </c>
      <c r="D5860" t="n">
        <v>132</v>
      </c>
      <c r="E5860" t="n">
        <v>87.59999999999999</v>
      </c>
      <c r="F5860" t="n">
        <v>500000000</v>
      </c>
      <c r="G5860" t="inlineStr">
        <is>
          <t>Donnée calculée</t>
        </is>
      </c>
      <c r="H5860" t="inlineStr"/>
    </row>
    <row r="5861">
      <c r="A5861" t="inlineStr">
        <is>
          <t>2019</t>
        </is>
      </c>
      <c r="B5861" t="inlineStr">
        <is>
          <t>Cultures</t>
        </is>
      </c>
      <c r="C5861" t="inlineStr">
        <is>
          <t>Champignons - CTIFL</t>
        </is>
      </c>
      <c r="D5861" t="n">
        <v>132</v>
      </c>
      <c r="E5861" t="n">
        <v>87.59999999999999</v>
      </c>
      <c r="F5861" t="n">
        <v>500000000</v>
      </c>
      <c r="G5861" t="inlineStr">
        <is>
          <t>Donnée calculée</t>
        </is>
      </c>
      <c r="H5861" t="inlineStr"/>
    </row>
    <row r="5862">
      <c r="A5862" t="inlineStr">
        <is>
          <t>2019</t>
        </is>
      </c>
      <c r="B5862" t="inlineStr">
        <is>
          <t>Cultures</t>
        </is>
      </c>
      <c r="C5862" t="inlineStr">
        <is>
          <t>Champignons de Couche - CTIFL</t>
        </is>
      </c>
      <c r="D5862" t="n">
        <v>87.5</v>
      </c>
      <c r="E5862" t="inlineStr"/>
      <c r="F5862" t="inlineStr"/>
      <c r="G5862" t="inlineStr">
        <is>
          <t>Donnée calculée</t>
        </is>
      </c>
      <c r="H5862" t="inlineStr"/>
    </row>
    <row r="5863">
      <c r="A5863" t="inlineStr">
        <is>
          <t>2019</t>
        </is>
      </c>
      <c r="B5863" t="inlineStr">
        <is>
          <t>Cultures</t>
        </is>
      </c>
      <c r="C5863" t="inlineStr">
        <is>
          <t>Autres champignons - CTIFL</t>
        </is>
      </c>
      <c r="D5863" t="n">
        <v>44.1</v>
      </c>
      <c r="E5863" t="n">
        <v>0</v>
      </c>
      <c r="F5863" t="n">
        <v>500000000</v>
      </c>
      <c r="G5863" t="inlineStr">
        <is>
          <t>Donnée calculée</t>
        </is>
      </c>
      <c r="H5863" t="inlineStr"/>
    </row>
    <row r="5864">
      <c r="A5864" t="inlineStr">
        <is>
          <t>2019</t>
        </is>
      </c>
      <c r="B5864" t="inlineStr">
        <is>
          <t>Cultures</t>
        </is>
      </c>
      <c r="C5864" t="inlineStr">
        <is>
          <t>Légumes à cosse - CTIFL</t>
        </is>
      </c>
      <c r="D5864" t="n">
        <v>673</v>
      </c>
      <c r="E5864" t="inlineStr"/>
      <c r="F5864" t="inlineStr"/>
      <c r="G5864" t="inlineStr">
        <is>
          <t>Donnée calculée</t>
        </is>
      </c>
      <c r="H5864" t="inlineStr"/>
    </row>
    <row r="5865">
      <c r="A5865" t="inlineStr">
        <is>
          <t>2019</t>
        </is>
      </c>
      <c r="B5865" t="inlineStr">
        <is>
          <t>Cultures</t>
        </is>
      </c>
      <c r="C5865" t="inlineStr">
        <is>
          <t>Autres légumes à cosse et haricots à écosser - CTIFL</t>
        </is>
      </c>
      <c r="D5865" t="n">
        <v>36.9</v>
      </c>
      <c r="E5865" t="inlineStr"/>
      <c r="F5865" t="inlineStr"/>
      <c r="G5865" t="inlineStr">
        <is>
          <t>Donnée calculée</t>
        </is>
      </c>
      <c r="H5865" t="inlineStr"/>
    </row>
    <row r="5866">
      <c r="A5866" t="inlineStr">
        <is>
          <t>2019</t>
        </is>
      </c>
      <c r="B5866" t="inlineStr">
        <is>
          <t>Cultures</t>
        </is>
      </c>
      <c r="C5866" t="inlineStr">
        <is>
          <t>Haricots verts - CTIFL</t>
        </is>
      </c>
      <c r="D5866" t="n">
        <v>339</v>
      </c>
      <c r="E5866" t="inlineStr"/>
      <c r="F5866" t="inlineStr"/>
      <c r="G5866" t="inlineStr">
        <is>
          <t>Donnée calculée</t>
        </is>
      </c>
      <c r="H5866" t="inlineStr"/>
    </row>
    <row r="5867">
      <c r="A5867" t="inlineStr">
        <is>
          <t>2019</t>
        </is>
      </c>
      <c r="B5867" t="inlineStr">
        <is>
          <t>Cultures</t>
        </is>
      </c>
      <c r="C5867" t="inlineStr">
        <is>
          <t>Légumes cultivés pour le fruit - CTIFL</t>
        </is>
      </c>
      <c r="D5867" t="n">
        <v>1440</v>
      </c>
      <c r="E5867" t="inlineStr"/>
      <c r="F5867" t="inlineStr"/>
      <c r="G5867" t="inlineStr">
        <is>
          <t>Donnée calculée</t>
        </is>
      </c>
      <c r="H5867" t="inlineStr"/>
    </row>
    <row r="5868">
      <c r="A5868" t="inlineStr">
        <is>
          <t>2019</t>
        </is>
      </c>
      <c r="B5868" t="inlineStr">
        <is>
          <t>Cultures</t>
        </is>
      </c>
      <c r="C5868" t="inlineStr">
        <is>
          <t>Autres légumes cultivés pour le fruit - CTIFL</t>
        </is>
      </c>
      <c r="D5868" t="n">
        <v>8.859999999999999</v>
      </c>
      <c r="E5868" t="inlineStr"/>
      <c r="F5868" t="inlineStr"/>
      <c r="G5868" t="inlineStr">
        <is>
          <t>Donnée calculée</t>
        </is>
      </c>
      <c r="H5868" t="inlineStr"/>
    </row>
    <row r="5869">
      <c r="A5869" t="inlineStr">
        <is>
          <t>2019</t>
        </is>
      </c>
      <c r="B5869" t="inlineStr">
        <is>
          <t>Cultures</t>
        </is>
      </c>
      <c r="C5869" t="inlineStr">
        <is>
          <t>Citrouilles, courges et calebasses - CTIFL</t>
        </is>
      </c>
      <c r="D5869" t="n">
        <v>130</v>
      </c>
      <c r="E5869" t="inlineStr"/>
      <c r="F5869" t="inlineStr"/>
      <c r="G5869" t="inlineStr">
        <is>
          <t>Donnée calculée</t>
        </is>
      </c>
      <c r="H5869" t="inlineStr"/>
    </row>
    <row r="5870">
      <c r="A5870" t="inlineStr">
        <is>
          <t>2019</t>
        </is>
      </c>
      <c r="B5870" t="inlineStr">
        <is>
          <t>Cultures</t>
        </is>
      </c>
      <c r="C5870" t="inlineStr">
        <is>
          <t>Melons - CTIFL</t>
        </is>
      </c>
      <c r="D5870" t="n">
        <v>248</v>
      </c>
      <c r="E5870" t="inlineStr"/>
      <c r="F5870" t="inlineStr"/>
      <c r="G5870" t="inlineStr">
        <is>
          <t>Donnée calculée</t>
        </is>
      </c>
      <c r="H5870" t="inlineStr"/>
    </row>
    <row r="5871">
      <c r="A5871" t="inlineStr">
        <is>
          <t>2019</t>
        </is>
      </c>
      <c r="B5871" t="inlineStr">
        <is>
          <t>Cultures</t>
        </is>
      </c>
      <c r="C5871" t="inlineStr">
        <is>
          <t>Melons d'eau et pastèques - CTIFL</t>
        </is>
      </c>
      <c r="D5871" t="n">
        <v>17.3</v>
      </c>
      <c r="E5871" t="inlineStr"/>
      <c r="F5871" t="inlineStr"/>
      <c r="G5871" t="inlineStr">
        <is>
          <t>Donnée calculée</t>
        </is>
      </c>
      <c r="H5871" t="inlineStr"/>
    </row>
    <row r="5872">
      <c r="A5872" t="inlineStr">
        <is>
          <t>2019</t>
        </is>
      </c>
      <c r="B5872" t="inlineStr">
        <is>
          <t>Cultures</t>
        </is>
      </c>
      <c r="C5872" t="inlineStr">
        <is>
          <t>Poivrons et piments doux - CTIFL</t>
        </is>
      </c>
      <c r="D5872" t="n">
        <v>32.1</v>
      </c>
      <c r="E5872" t="inlineStr"/>
      <c r="F5872" t="inlineStr"/>
      <c r="G5872" t="inlineStr">
        <is>
          <t>Donnée calculée</t>
        </is>
      </c>
      <c r="H5872" t="inlineStr"/>
    </row>
    <row r="5873">
      <c r="A5873" t="inlineStr">
        <is>
          <t>2019</t>
        </is>
      </c>
      <c r="B5873" t="inlineStr">
        <is>
          <t>Cultures</t>
        </is>
      </c>
      <c r="C5873" t="inlineStr">
        <is>
          <t>Légumes feuillus et à tige - CTIFL</t>
        </is>
      </c>
      <c r="D5873" t="n">
        <v>1320</v>
      </c>
      <c r="E5873" t="n">
        <v>1320</v>
      </c>
      <c r="F5873" t="n">
        <v>500000000</v>
      </c>
      <c r="G5873" t="inlineStr">
        <is>
          <t>Donnée calculée</t>
        </is>
      </c>
      <c r="H5873" t="inlineStr"/>
    </row>
    <row r="5874">
      <c r="A5874" t="inlineStr">
        <is>
          <t>2019</t>
        </is>
      </c>
      <c r="B5874" t="inlineStr">
        <is>
          <t>Cultures</t>
        </is>
      </c>
      <c r="C5874" t="inlineStr">
        <is>
          <t>Autres légumes feuillus et à tiges - CTIFL</t>
        </is>
      </c>
      <c r="D5874" t="n">
        <v>60.1</v>
      </c>
      <c r="E5874" t="inlineStr"/>
      <c r="F5874" t="inlineStr"/>
      <c r="G5874" t="inlineStr">
        <is>
          <t>Donnée calculée</t>
        </is>
      </c>
      <c r="H5874" t="inlineStr"/>
    </row>
    <row r="5875">
      <c r="A5875" t="inlineStr">
        <is>
          <t>2019</t>
        </is>
      </c>
      <c r="B5875" t="inlineStr">
        <is>
          <t>Cultures</t>
        </is>
      </c>
      <c r="C5875" t="inlineStr">
        <is>
          <t>Racines, bulbes et tubercules - CTIFL</t>
        </is>
      </c>
      <c r="D5875" t="n">
        <v>1670</v>
      </c>
      <c r="E5875" t="n">
        <v>1660</v>
      </c>
      <c r="F5875" t="n">
        <v>500000000</v>
      </c>
      <c r="G5875" t="inlineStr">
        <is>
          <t>Donnée calculée</t>
        </is>
      </c>
      <c r="H5875" t="inlineStr"/>
    </row>
    <row r="5876">
      <c r="A5876" t="inlineStr">
        <is>
          <t>2019</t>
        </is>
      </c>
      <c r="B5876" t="inlineStr">
        <is>
          <t>Cultures</t>
        </is>
      </c>
      <c r="C5876" t="inlineStr">
        <is>
          <t>Autres légumes racines - CTIFL</t>
        </is>
      </c>
      <c r="D5876" t="n">
        <v>216</v>
      </c>
      <c r="E5876" t="inlineStr"/>
      <c r="F5876" t="inlineStr"/>
      <c r="G5876" t="inlineStr">
        <is>
          <t>Donnée calculée</t>
        </is>
      </c>
      <c r="H5876" t="inlineStr"/>
    </row>
    <row r="5877">
      <c r="A5877" t="inlineStr">
        <is>
          <t>2019</t>
        </is>
      </c>
      <c r="B5877" t="inlineStr">
        <is>
          <t>Cultures</t>
        </is>
      </c>
      <c r="C5877" t="inlineStr">
        <is>
          <t>Autres racines et tubercules - CTIFL</t>
        </is>
      </c>
      <c r="D5877" t="n">
        <v>74.59999999999999</v>
      </c>
      <c r="E5877" t="n">
        <v>63.8</v>
      </c>
      <c r="F5877" t="n">
        <v>500000000</v>
      </c>
      <c r="G5877" t="inlineStr">
        <is>
          <t>Donnée calculée</t>
        </is>
      </c>
      <c r="H5877" t="inlineStr"/>
    </row>
    <row r="5878">
      <c r="A5878" t="inlineStr">
        <is>
          <t>2019</t>
        </is>
      </c>
      <c r="B5878" t="inlineStr">
        <is>
          <t>Cultures</t>
        </is>
      </c>
      <c r="C5878" t="inlineStr">
        <is>
          <t>Autres fruits métropolitains - CTIFL</t>
        </is>
      </c>
      <c r="D5878" t="n">
        <v>110</v>
      </c>
      <c r="E5878" t="n">
        <v>105</v>
      </c>
      <c r="F5878" t="n">
        <v>500000000</v>
      </c>
      <c r="G5878" t="inlineStr">
        <is>
          <t>Donnée calculée</t>
        </is>
      </c>
      <c r="H5878" t="inlineStr"/>
    </row>
    <row r="5879">
      <c r="A5879" t="inlineStr">
        <is>
          <t>2019</t>
        </is>
      </c>
      <c r="B5879" t="inlineStr">
        <is>
          <t>Cultures</t>
        </is>
      </c>
      <c r="C5879" t="inlineStr">
        <is>
          <t>Fruits à coque - CTIFL</t>
        </is>
      </c>
      <c r="D5879" t="n">
        <v>55.1</v>
      </c>
      <c r="E5879" t="inlineStr"/>
      <c r="F5879" t="inlineStr"/>
      <c r="G5879" t="inlineStr">
        <is>
          <t>Donnée calculée</t>
        </is>
      </c>
      <c r="H5879" t="inlineStr"/>
    </row>
    <row r="5880">
      <c r="A5880" t="inlineStr">
        <is>
          <t>2019</t>
        </is>
      </c>
      <c r="B5880" t="inlineStr">
        <is>
          <t>Cultures</t>
        </is>
      </c>
      <c r="C5880" t="inlineStr">
        <is>
          <t>Fruits à noyau - CTIFL</t>
        </is>
      </c>
      <c r="D5880" t="n">
        <v>597</v>
      </c>
      <c r="E5880" t="n">
        <v>578</v>
      </c>
      <c r="F5880" t="n">
        <v>500000000</v>
      </c>
      <c r="G5880" t="inlineStr">
        <is>
          <t>Donnée calculée</t>
        </is>
      </c>
      <c r="H5880" t="inlineStr"/>
    </row>
    <row r="5881">
      <c r="A5881" t="inlineStr">
        <is>
          <t>2019</t>
        </is>
      </c>
      <c r="B5881" t="inlineStr">
        <is>
          <t>Cultures</t>
        </is>
      </c>
      <c r="C5881" t="inlineStr">
        <is>
          <t>Fruits à pépins - CTIFL</t>
        </is>
      </c>
      <c r="D5881" t="n">
        <v>1640</v>
      </c>
      <c r="E5881" t="n">
        <v>1630</v>
      </c>
      <c r="F5881" t="n">
        <v>500000000</v>
      </c>
      <c r="G5881" t="inlineStr">
        <is>
          <t>Donnée calculée</t>
        </is>
      </c>
      <c r="H5881" t="inlineStr"/>
    </row>
    <row r="5882">
      <c r="A5882" t="inlineStr">
        <is>
          <t>2019</t>
        </is>
      </c>
      <c r="B5882" t="inlineStr">
        <is>
          <t>Cultures</t>
        </is>
      </c>
      <c r="C5882" t="inlineStr">
        <is>
          <t>Agrumes - CTIFL</t>
        </is>
      </c>
      <c r="D5882" t="n">
        <v>456</v>
      </c>
      <c r="E5882" t="n">
        <v>61.8</v>
      </c>
      <c r="F5882" t="n">
        <v>500000000</v>
      </c>
      <c r="G5882" t="inlineStr">
        <is>
          <t>Donnée calculée</t>
        </is>
      </c>
      <c r="H5882" t="inlineStr"/>
    </row>
    <row r="5883">
      <c r="A5883" t="inlineStr">
        <is>
          <t>2019</t>
        </is>
      </c>
      <c r="B5883" t="inlineStr">
        <is>
          <t>Cultures</t>
        </is>
      </c>
      <c r="C5883" t="inlineStr">
        <is>
          <t>Fruits exotiques - CTIFL</t>
        </is>
      </c>
      <c r="D5883" t="n">
        <v>319</v>
      </c>
      <c r="E5883" t="n">
        <v>286</v>
      </c>
      <c r="F5883" t="n">
        <v>500000000</v>
      </c>
      <c r="G5883" t="inlineStr">
        <is>
          <t>Donnée calculée</t>
        </is>
      </c>
      <c r="H5883" t="inlineStr"/>
    </row>
    <row r="5884">
      <c r="A5884" t="inlineStr">
        <is>
          <t>2019</t>
        </is>
      </c>
      <c r="B5884" t="inlineStr">
        <is>
          <t>Cultures</t>
        </is>
      </c>
      <c r="C5884" t="inlineStr">
        <is>
          <t>Autres fruits exotiques - CTIFL</t>
        </is>
      </c>
      <c r="D5884" t="n">
        <v>58.5</v>
      </c>
      <c r="E5884" t="n">
        <v>43.4</v>
      </c>
      <c r="F5884" t="n">
        <v>500000000</v>
      </c>
      <c r="G5884" t="inlineStr">
        <is>
          <t>Donnée calculée</t>
        </is>
      </c>
      <c r="H5884" t="inlineStr"/>
    </row>
    <row r="5885">
      <c r="A5885" t="inlineStr">
        <is>
          <t>2019</t>
        </is>
      </c>
      <c r="B5885" t="inlineStr">
        <is>
          <t>Cultures</t>
        </is>
      </c>
      <c r="C5885" t="inlineStr">
        <is>
          <t>Fruits exotiques à coque - CTIFL</t>
        </is>
      </c>
      <c r="D5885" t="n">
        <v>64.5</v>
      </c>
      <c r="E5885" t="n">
        <v>2.49</v>
      </c>
      <c r="F5885" t="n">
        <v>500000000</v>
      </c>
      <c r="G5885" t="inlineStr">
        <is>
          <t>Donnée calculée</t>
        </is>
      </c>
      <c r="H5885" t="inlineStr"/>
    </row>
    <row r="5886">
      <c r="A5886" t="inlineStr">
        <is>
          <t>2019</t>
        </is>
      </c>
      <c r="B5886" t="inlineStr">
        <is>
          <t>Cultures</t>
        </is>
      </c>
      <c r="C5886" t="inlineStr">
        <is>
          <t>Fruits rouges - CTIFL</t>
        </is>
      </c>
      <c r="D5886" t="n">
        <v>76.5</v>
      </c>
      <c r="E5886" t="inlineStr"/>
      <c r="F5886" t="inlineStr"/>
      <c r="G5886" t="inlineStr">
        <is>
          <t>Donnée calculée</t>
        </is>
      </c>
      <c r="H5886" t="inlineStr"/>
    </row>
    <row r="5887">
      <c r="A5887" t="inlineStr">
        <is>
          <t>2019</t>
        </is>
      </c>
      <c r="B5887" t="inlineStr">
        <is>
          <t>1ère Transformation</t>
        </is>
      </c>
      <c r="C5887" t="inlineStr">
        <is>
          <t>Produits manufacturés</t>
        </is>
      </c>
      <c r="D5887" t="n">
        <v>3420</v>
      </c>
      <c r="E5887" t="n">
        <v>3240</v>
      </c>
      <c r="F5887" t="n">
        <v>500000000</v>
      </c>
      <c r="G5887" t="inlineStr">
        <is>
          <t>Donnée calculée</t>
        </is>
      </c>
      <c r="H5887" t="inlineStr"/>
    </row>
    <row r="5888">
      <c r="A5888" t="inlineStr">
        <is>
          <t>2019</t>
        </is>
      </c>
      <c r="B5888" t="inlineStr">
        <is>
          <t>1ère Transformation</t>
        </is>
      </c>
      <c r="C5888" t="inlineStr">
        <is>
          <t>Produits des industries alimentaires</t>
        </is>
      </c>
      <c r="D5888" t="n">
        <v>3420</v>
      </c>
      <c r="E5888" t="n">
        <v>3240</v>
      </c>
      <c r="F5888" t="n">
        <v>500000000</v>
      </c>
      <c r="G5888" t="inlineStr">
        <is>
          <t>Donnée calculée</t>
        </is>
      </c>
      <c r="H5888" t="inlineStr"/>
    </row>
    <row r="5889">
      <c r="A5889" t="inlineStr">
        <is>
          <t>2019</t>
        </is>
      </c>
      <c r="B5889" t="inlineStr">
        <is>
          <t>1ère Transformation</t>
        </is>
      </c>
      <c r="C5889" t="inlineStr">
        <is>
          <t>Produits à base de fruits et légumes</t>
        </is>
      </c>
      <c r="D5889" t="n">
        <v>3420</v>
      </c>
      <c r="E5889" t="n">
        <v>3240</v>
      </c>
      <c r="F5889" t="n">
        <v>500000000</v>
      </c>
      <c r="G5889" t="inlineStr">
        <is>
          <t>Donnée calculée</t>
        </is>
      </c>
      <c r="H5889" t="inlineStr"/>
    </row>
    <row r="5890">
      <c r="A5890" t="inlineStr">
        <is>
          <t>2019</t>
        </is>
      </c>
      <c r="B5890" t="inlineStr">
        <is>
          <t>1ère Transformation</t>
        </is>
      </c>
      <c r="C5890" t="inlineStr">
        <is>
          <t>Préparations et conserves à base de pommes de terre</t>
        </is>
      </c>
      <c r="D5890" t="n">
        <v>275</v>
      </c>
      <c r="E5890" t="n">
        <v>138</v>
      </c>
      <c r="F5890" t="n">
        <v>22400</v>
      </c>
      <c r="G5890" t="inlineStr">
        <is>
          <t>Donnée calculée</t>
        </is>
      </c>
      <c r="H5890" t="inlineStr"/>
    </row>
    <row r="5891">
      <c r="A5891" t="inlineStr">
        <is>
          <t>2019</t>
        </is>
      </c>
      <c r="B5891" t="inlineStr">
        <is>
          <t>1ère Transformation</t>
        </is>
      </c>
      <c r="C5891" t="inlineStr">
        <is>
          <t>Pommes de terre, congelées ou surgelées</t>
        </is>
      </c>
      <c r="D5891" t="n">
        <v>1.17</v>
      </c>
      <c r="E5891" t="n">
        <v>0</v>
      </c>
      <c r="F5891" t="n">
        <v>11100</v>
      </c>
      <c r="G5891" t="inlineStr">
        <is>
          <t>Donnée calculée</t>
        </is>
      </c>
      <c r="H5891" t="inlineStr"/>
    </row>
    <row r="5892">
      <c r="A5892" t="inlineStr">
        <is>
          <t>2019</t>
        </is>
      </c>
      <c r="B5892" t="inlineStr">
        <is>
          <t>1ère Transformation</t>
        </is>
      </c>
      <c r="C5892" t="inlineStr">
        <is>
          <t>Pommes de terre, non cuites ou cuites à l'eau ou à la vapeur, congelées ou surgelées</t>
        </is>
      </c>
      <c r="D5892" t="n">
        <v>0.58</v>
      </c>
      <c r="E5892" t="n">
        <v>0</v>
      </c>
      <c r="F5892" t="n">
        <v>5570</v>
      </c>
      <c r="G5892" t="inlineStr">
        <is>
          <t>Donnée calculée</t>
        </is>
      </c>
      <c r="H5892" t="inlineStr"/>
    </row>
    <row r="5893">
      <c r="A5893" t="inlineStr">
        <is>
          <t>2019</t>
        </is>
      </c>
      <c r="B5893" t="inlineStr">
        <is>
          <t>1ère Transformation</t>
        </is>
      </c>
      <c r="C5893" t="inlineStr">
        <is>
          <t>Pommes de terre préparées ou conservées autrement, congelées ou surgelées</t>
        </is>
      </c>
      <c r="D5893" t="n">
        <v>0.59</v>
      </c>
      <c r="E5893" t="n">
        <v>0</v>
      </c>
      <c r="F5893" t="n">
        <v>5570</v>
      </c>
      <c r="G5893" t="inlineStr">
        <is>
          <t>Donnée calculée</t>
        </is>
      </c>
      <c r="H5893" t="inlineStr"/>
    </row>
    <row r="5894">
      <c r="A5894" t="inlineStr">
        <is>
          <t>2019</t>
        </is>
      </c>
      <c r="B5894" t="inlineStr">
        <is>
          <t>1ère Transformation</t>
        </is>
      </c>
      <c r="C5894" t="inlineStr">
        <is>
          <t>Pommes de terre, déshydratées, coupées ou non, mais sans autre préparation</t>
        </is>
      </c>
      <c r="D5894" t="n">
        <v>0</v>
      </c>
      <c r="E5894" t="inlineStr"/>
      <c r="F5894" t="inlineStr"/>
      <c r="G5894" t="inlineStr">
        <is>
          <t>Donnée calculée</t>
        </is>
      </c>
      <c r="H5894" t="inlineStr"/>
    </row>
    <row r="5895">
      <c r="A5895" t="inlineStr">
        <is>
          <t>2019</t>
        </is>
      </c>
      <c r="B5895" t="inlineStr">
        <is>
          <t>1ère Transformation</t>
        </is>
      </c>
      <c r="C5895" t="inlineStr">
        <is>
          <t>Pommes de terre déshydratées sous forme de farine, de poudre, de flocons, de granulés ou de pellets</t>
        </is>
      </c>
      <c r="D5895" t="n">
        <v>135</v>
      </c>
      <c r="E5895" t="n">
        <v>0</v>
      </c>
      <c r="F5895" t="n">
        <v>5570</v>
      </c>
      <c r="G5895" t="inlineStr">
        <is>
          <t>Donnée calculée</t>
        </is>
      </c>
      <c r="H5895" t="inlineStr"/>
    </row>
    <row r="5896">
      <c r="A5896" t="inlineStr">
        <is>
          <t>2019</t>
        </is>
      </c>
      <c r="B5896" t="inlineStr">
        <is>
          <t>1ère Transformation</t>
        </is>
      </c>
      <c r="C5896" t="inlineStr">
        <is>
          <t>Autres préparations et conserves à base de pommes de terre</t>
        </is>
      </c>
      <c r="D5896" t="n">
        <v>139</v>
      </c>
      <c r="E5896" t="n">
        <v>138</v>
      </c>
      <c r="F5896" t="n">
        <v>5710</v>
      </c>
      <c r="G5896" t="inlineStr">
        <is>
          <t>Donnée calculée</t>
        </is>
      </c>
      <c r="H5896" t="inlineStr"/>
    </row>
    <row r="5897">
      <c r="A5897" t="inlineStr">
        <is>
          <t>2019</t>
        </is>
      </c>
      <c r="B5897" t="inlineStr">
        <is>
          <t>1ère Transformation</t>
        </is>
      </c>
      <c r="C5897" t="inlineStr">
        <is>
          <t>Pommes de terre préparées ou conservées, sous forme de farine, semoule ou flocons</t>
        </is>
      </c>
      <c r="D5897" t="n">
        <v>0.98</v>
      </c>
      <c r="E5897" t="n">
        <v>0</v>
      </c>
      <c r="F5897" t="n">
        <v>5570</v>
      </c>
      <c r="G5897" t="inlineStr">
        <is>
          <t>Donnée calculée</t>
        </is>
      </c>
      <c r="H5897" t="inlineStr"/>
    </row>
    <row r="5898">
      <c r="A5898" t="inlineStr">
        <is>
          <t>2019</t>
        </is>
      </c>
      <c r="B5898" t="inlineStr">
        <is>
          <t>1ère Transformation</t>
        </is>
      </c>
      <c r="C5898" t="inlineStr">
        <is>
          <t>Autres préparations ou conserves de pommes de terre, y compris les chips</t>
        </is>
      </c>
      <c r="D5898" t="n">
        <v>138</v>
      </c>
      <c r="E5898" t="inlineStr"/>
      <c r="F5898" t="inlineStr"/>
      <c r="G5898" t="inlineStr">
        <is>
          <t>Donnée calculée</t>
        </is>
      </c>
      <c r="H5898" t="inlineStr"/>
    </row>
    <row r="5899">
      <c r="A5899" t="inlineStr">
        <is>
          <t>2019</t>
        </is>
      </c>
      <c r="B5899" t="inlineStr">
        <is>
          <t>1ère Transformation</t>
        </is>
      </c>
      <c r="C5899" t="inlineStr">
        <is>
          <t>Jus de fruits et légumes</t>
        </is>
      </c>
      <c r="D5899" t="n">
        <v>924</v>
      </c>
      <c r="E5899" t="n">
        <v>922</v>
      </c>
      <c r="F5899" t="n">
        <v>500000000</v>
      </c>
      <c r="G5899" t="inlineStr">
        <is>
          <t>Donnée calculée</t>
        </is>
      </c>
      <c r="H5899" t="inlineStr"/>
    </row>
    <row r="5900">
      <c r="A5900" t="inlineStr">
        <is>
          <t>2019</t>
        </is>
      </c>
      <c r="B5900" t="inlineStr">
        <is>
          <t>1ère Transformation</t>
        </is>
      </c>
      <c r="C5900" t="inlineStr">
        <is>
          <t>Jus de tomate</t>
        </is>
      </c>
      <c r="D5900" t="n">
        <v>8.029999999999999</v>
      </c>
      <c r="E5900" t="inlineStr"/>
      <c r="F5900" t="inlineStr"/>
      <c r="G5900" t="inlineStr">
        <is>
          <t>Donnée calculée</t>
        </is>
      </c>
      <c r="H5900" t="inlineStr"/>
    </row>
    <row r="5901">
      <c r="A5901" t="inlineStr">
        <is>
          <t>2019</t>
        </is>
      </c>
      <c r="B5901" t="inlineStr">
        <is>
          <t>1ère Transformation</t>
        </is>
      </c>
      <c r="C5901" t="inlineStr">
        <is>
          <t>Jus d'orange</t>
        </is>
      </c>
      <c r="D5901" t="n">
        <v>447</v>
      </c>
      <c r="E5901" t="n">
        <v>444</v>
      </c>
      <c r="F5901" t="n">
        <v>500000000</v>
      </c>
      <c r="G5901" t="inlineStr">
        <is>
          <t>Donnée calculée</t>
        </is>
      </c>
      <c r="H5901" t="inlineStr"/>
    </row>
    <row r="5902">
      <c r="A5902" t="inlineStr">
        <is>
          <t>2019</t>
        </is>
      </c>
      <c r="B5902" t="inlineStr">
        <is>
          <t>1ère Transformation</t>
        </is>
      </c>
      <c r="C5902" t="inlineStr">
        <is>
          <t>Jus d'orange, non concentré</t>
        </is>
      </c>
      <c r="D5902" t="n">
        <v>447</v>
      </c>
      <c r="E5902" t="n">
        <v>444</v>
      </c>
      <c r="F5902" t="n">
        <v>500000000</v>
      </c>
      <c r="G5902" t="inlineStr">
        <is>
          <t>Donnée calculée</t>
        </is>
      </c>
      <c r="H5902" t="inlineStr"/>
    </row>
    <row r="5903">
      <c r="A5903" t="inlineStr">
        <is>
          <t>2019</t>
        </is>
      </c>
      <c r="B5903" t="inlineStr">
        <is>
          <t>1ère Transformation</t>
        </is>
      </c>
      <c r="C5903" t="inlineStr">
        <is>
          <t>Jus d'orange, non concentré, congelé</t>
        </is>
      </c>
      <c r="D5903" t="n">
        <v>2.28</v>
      </c>
      <c r="E5903" t="n">
        <v>0</v>
      </c>
      <c r="F5903" t="n">
        <v>500000000</v>
      </c>
      <c r="G5903" t="inlineStr">
        <is>
          <t>Donnée calculée</t>
        </is>
      </c>
      <c r="H5903" t="inlineStr"/>
    </row>
    <row r="5904">
      <c r="A5904" t="inlineStr">
        <is>
          <t>2019</t>
        </is>
      </c>
      <c r="B5904" t="inlineStr">
        <is>
          <t>1ère Transformation</t>
        </is>
      </c>
      <c r="C5904" t="inlineStr">
        <is>
          <t>Jus d'orange, non concentré, non congelé</t>
        </is>
      </c>
      <c r="D5904" t="n">
        <v>444</v>
      </c>
      <c r="E5904" t="inlineStr"/>
      <c r="F5904" t="inlineStr"/>
      <c r="G5904" t="inlineStr">
        <is>
          <t>Donnée calculée</t>
        </is>
      </c>
      <c r="H5904" t="inlineStr"/>
    </row>
    <row r="5905">
      <c r="A5905" t="inlineStr">
        <is>
          <t>2019</t>
        </is>
      </c>
      <c r="B5905" t="inlineStr">
        <is>
          <t>1ère Transformation</t>
        </is>
      </c>
      <c r="C5905" t="inlineStr">
        <is>
          <t>Jus d'orange, autre</t>
        </is>
      </c>
      <c r="D5905" t="n">
        <v>0</v>
      </c>
      <c r="E5905" t="inlineStr"/>
      <c r="F5905" t="inlineStr"/>
      <c r="G5905" t="inlineStr">
        <is>
          <t>Donnée calculée</t>
        </is>
      </c>
      <c r="H5905" t="inlineStr"/>
    </row>
    <row r="5906">
      <c r="A5906" t="inlineStr">
        <is>
          <t>2019</t>
        </is>
      </c>
      <c r="B5906" t="inlineStr">
        <is>
          <t>1ère Transformation</t>
        </is>
      </c>
      <c r="C5906" t="inlineStr">
        <is>
          <t>Jus de pamplemousse</t>
        </is>
      </c>
      <c r="D5906" t="n">
        <v>22.6</v>
      </c>
      <c r="E5906" t="inlineStr"/>
      <c r="F5906" t="inlineStr"/>
      <c r="G5906" t="inlineStr">
        <is>
          <t>Donnée calculée</t>
        </is>
      </c>
      <c r="H5906" t="inlineStr"/>
    </row>
    <row r="5907">
      <c r="A5907" t="inlineStr">
        <is>
          <t>2019</t>
        </is>
      </c>
      <c r="B5907" t="inlineStr">
        <is>
          <t>1ère Transformation</t>
        </is>
      </c>
      <c r="C5907" t="inlineStr">
        <is>
          <t>Jus d'ananas</t>
        </is>
      </c>
      <c r="D5907" t="n">
        <v>43.8</v>
      </c>
      <c r="E5907" t="inlineStr"/>
      <c r="F5907" t="inlineStr"/>
      <c r="G5907" t="inlineStr">
        <is>
          <t>Donnée calculée</t>
        </is>
      </c>
      <c r="H5907" t="inlineStr"/>
    </row>
    <row r="5908">
      <c r="A5908" t="inlineStr">
        <is>
          <t>2019</t>
        </is>
      </c>
      <c r="B5908" t="inlineStr">
        <is>
          <t>1ère Transformation</t>
        </is>
      </c>
      <c r="C5908" t="inlineStr">
        <is>
          <t>Jus de raisin</t>
        </is>
      </c>
      <c r="D5908" t="n">
        <v>21.9</v>
      </c>
      <c r="E5908" t="inlineStr"/>
      <c r="F5908" t="inlineStr"/>
      <c r="G5908" t="inlineStr">
        <is>
          <t>Donnée calculée</t>
        </is>
      </c>
      <c r="H5908" t="inlineStr"/>
    </row>
    <row r="5909">
      <c r="A5909" t="inlineStr">
        <is>
          <t>2019</t>
        </is>
      </c>
      <c r="B5909" t="inlineStr">
        <is>
          <t>1ère Transformation</t>
        </is>
      </c>
      <c r="C5909" t="inlineStr">
        <is>
          <t>Jus de pomme</t>
        </is>
      </c>
      <c r="D5909" t="n">
        <v>129</v>
      </c>
      <c r="E5909" t="inlineStr"/>
      <c r="F5909" t="inlineStr"/>
      <c r="G5909" t="inlineStr">
        <is>
          <t>Donnée calculée</t>
        </is>
      </c>
      <c r="H5909" t="inlineStr"/>
    </row>
    <row r="5910">
      <c r="A5910" t="inlineStr">
        <is>
          <t>2019</t>
        </is>
      </c>
      <c r="B5910" t="inlineStr">
        <is>
          <t>1ère Transformation</t>
        </is>
      </c>
      <c r="C5910" t="inlineStr">
        <is>
          <t>Mélanges de jus de fruits et légumes</t>
        </is>
      </c>
      <c r="D5910" t="n">
        <v>189</v>
      </c>
      <c r="E5910" t="inlineStr"/>
      <c r="F5910" t="inlineStr"/>
      <c r="G5910" t="inlineStr">
        <is>
          <t>Donnée calculée</t>
        </is>
      </c>
      <c r="H5910" t="inlineStr"/>
    </row>
    <row r="5911">
      <c r="A5911" t="inlineStr">
        <is>
          <t>2019</t>
        </is>
      </c>
      <c r="B5911" t="inlineStr">
        <is>
          <t>1ère Transformation</t>
        </is>
      </c>
      <c r="C5911" t="inlineStr">
        <is>
          <t>Autres jus de fruits et légumes</t>
        </is>
      </c>
      <c r="D5911" t="n">
        <v>63.1</v>
      </c>
      <c r="E5911" t="inlineStr"/>
      <c r="F5911" t="inlineStr"/>
      <c r="G5911" t="inlineStr">
        <is>
          <t>Donnée calculée</t>
        </is>
      </c>
      <c r="H5911" t="inlineStr"/>
    </row>
    <row r="5912">
      <c r="A5912" t="inlineStr">
        <is>
          <t>2019</t>
        </is>
      </c>
      <c r="B5912" t="inlineStr">
        <is>
          <t>1ère Transformation</t>
        </is>
      </c>
      <c r="C5912" t="inlineStr">
        <is>
          <t>Jus d'agrume, autres, non concentré</t>
        </is>
      </c>
      <c r="D5912" t="n">
        <v>37.9</v>
      </c>
      <c r="E5912" t="inlineStr"/>
      <c r="F5912" t="inlineStr"/>
      <c r="G5912" t="inlineStr">
        <is>
          <t>Donnée calculée</t>
        </is>
      </c>
      <c r="H5912" t="inlineStr"/>
    </row>
    <row r="5913">
      <c r="A5913" t="inlineStr">
        <is>
          <t>2019</t>
        </is>
      </c>
      <c r="B5913" t="inlineStr">
        <is>
          <t>1ère Transformation</t>
        </is>
      </c>
      <c r="C5913" t="inlineStr">
        <is>
          <t>Jus de fruit ou légume, autres,  non concentré, non fermenté, sans addition d'alcool</t>
        </is>
      </c>
      <c r="D5913" t="n">
        <v>25.2</v>
      </c>
      <c r="E5913" t="inlineStr"/>
      <c r="F5913" t="inlineStr"/>
      <c r="G5913" t="inlineStr">
        <is>
          <t>Donnée calculée</t>
        </is>
      </c>
      <c r="H5913" t="inlineStr"/>
    </row>
    <row r="5914">
      <c r="A5914" t="inlineStr">
        <is>
          <t>2019</t>
        </is>
      </c>
      <c r="B5914" t="inlineStr">
        <is>
          <t>1ère Transformation</t>
        </is>
      </c>
      <c r="C5914" t="inlineStr">
        <is>
          <t>Jus de fruits ou légumes, autres</t>
        </is>
      </c>
      <c r="D5914" t="n">
        <v>0</v>
      </c>
      <c r="E5914" t="inlineStr"/>
      <c r="F5914" t="inlineStr"/>
      <c r="G5914" t="inlineStr">
        <is>
          <t>Donnée calculée</t>
        </is>
      </c>
      <c r="H5914" t="inlineStr"/>
    </row>
    <row r="5915">
      <c r="A5915" t="inlineStr">
        <is>
          <t>2019</t>
        </is>
      </c>
      <c r="B5915" t="inlineStr">
        <is>
          <t>1ère Transformation</t>
        </is>
      </c>
      <c r="C5915" t="inlineStr">
        <is>
          <t>Autres préparations et conserves à base de fruits et légumes</t>
        </is>
      </c>
      <c r="D5915" t="n">
        <v>2220</v>
      </c>
      <c r="E5915" t="n">
        <v>2180</v>
      </c>
      <c r="F5915" t="n">
        <v>500000000</v>
      </c>
      <c r="G5915" t="inlineStr">
        <is>
          <t>Donnée calculée</t>
        </is>
      </c>
      <c r="H5915" t="inlineStr"/>
    </row>
    <row r="5916">
      <c r="A5916" t="inlineStr">
        <is>
          <t>2019</t>
        </is>
      </c>
      <c r="B5916" t="inlineStr">
        <is>
          <t>1ère Transformation</t>
        </is>
      </c>
      <c r="C5916" t="inlineStr">
        <is>
          <t>Préparations et conserves de légumes</t>
        </is>
      </c>
      <c r="D5916" t="n">
        <v>1540</v>
      </c>
      <c r="E5916" t="n">
        <v>1530</v>
      </c>
      <c r="F5916" t="n">
        <v>500000000</v>
      </c>
      <c r="G5916" t="inlineStr">
        <is>
          <t>Donnée calculée</t>
        </is>
      </c>
      <c r="H5916" t="inlineStr"/>
    </row>
    <row r="5917">
      <c r="A5917" t="inlineStr">
        <is>
          <t>2019</t>
        </is>
      </c>
      <c r="B5917" t="inlineStr">
        <is>
          <t>1ère Transformation</t>
        </is>
      </c>
      <c r="C5917" t="inlineStr">
        <is>
          <t>Légumes congelés ou surgelés</t>
        </is>
      </c>
      <c r="D5917" t="n">
        <v>472</v>
      </c>
      <c r="E5917" t="inlineStr"/>
      <c r="F5917" t="inlineStr"/>
      <c r="G5917" t="inlineStr">
        <is>
          <t>Donnée calculée</t>
        </is>
      </c>
      <c r="H5917" t="inlineStr"/>
    </row>
    <row r="5918">
      <c r="A5918" t="inlineStr">
        <is>
          <t>2019</t>
        </is>
      </c>
      <c r="B5918" t="inlineStr">
        <is>
          <t>1ère Transformation</t>
        </is>
      </c>
      <c r="C5918" t="inlineStr">
        <is>
          <t>Légumes traités pour une conservation temporaire</t>
        </is>
      </c>
      <c r="D5918" t="n">
        <v>0</v>
      </c>
      <c r="E5918" t="inlineStr"/>
      <c r="F5918" t="inlineStr"/>
      <c r="G5918" t="inlineStr">
        <is>
          <t>Donnée calculée</t>
        </is>
      </c>
      <c r="H5918" t="inlineStr"/>
    </row>
    <row r="5919">
      <c r="A5919" t="inlineStr">
        <is>
          <t>2019</t>
        </is>
      </c>
      <c r="B5919" t="inlineStr">
        <is>
          <t>1ère Transformation</t>
        </is>
      </c>
      <c r="C5919" t="inlineStr">
        <is>
          <t>Légumes, déshydratés</t>
        </is>
      </c>
      <c r="D5919" t="n">
        <v>13.5</v>
      </c>
      <c r="E5919" t="n">
        <v>11</v>
      </c>
      <c r="F5919" t="n">
        <v>500000000</v>
      </c>
      <c r="G5919" t="inlineStr">
        <is>
          <t>Donnée calculée</t>
        </is>
      </c>
      <c r="H5919" t="inlineStr"/>
    </row>
    <row r="5920">
      <c r="A5920" t="inlineStr">
        <is>
          <t>2019</t>
        </is>
      </c>
      <c r="B5920" t="inlineStr">
        <is>
          <t>1ère Transformation</t>
        </is>
      </c>
      <c r="C5920" t="inlineStr">
        <is>
          <t>Oignons, séchés</t>
        </is>
      </c>
      <c r="D5920" t="n">
        <v>4.97</v>
      </c>
      <c r="E5920" t="n">
        <v>2.47</v>
      </c>
      <c r="F5920" t="n">
        <v>500000000</v>
      </c>
      <c r="G5920" t="inlineStr">
        <is>
          <t>Donnée calculée</t>
        </is>
      </c>
      <c r="H5920" t="inlineStr"/>
    </row>
    <row r="5921">
      <c r="A5921" t="inlineStr">
        <is>
          <t>2019</t>
        </is>
      </c>
      <c r="B5921" t="inlineStr">
        <is>
          <t>1ère Transformation</t>
        </is>
      </c>
      <c r="C5921" t="inlineStr">
        <is>
          <t>Champignons et truffes, séchés</t>
        </is>
      </c>
      <c r="D5921" t="n">
        <v>1.43</v>
      </c>
      <c r="E5921" t="inlineStr"/>
      <c r="F5921" t="inlineStr"/>
      <c r="G5921" t="inlineStr">
        <is>
          <t>Donnée calculée</t>
        </is>
      </c>
      <c r="H5921" t="inlineStr"/>
    </row>
    <row r="5922">
      <c r="A5922" t="inlineStr">
        <is>
          <t>2019</t>
        </is>
      </c>
      <c r="B5922" t="inlineStr">
        <is>
          <t>1ère Transformation</t>
        </is>
      </c>
      <c r="C5922" t="inlineStr">
        <is>
          <t>Autres légumes et mélanges de légumes, séchés</t>
        </is>
      </c>
      <c r="D5922" t="n">
        <v>7.14</v>
      </c>
      <c r="E5922" t="inlineStr"/>
      <c r="F5922" t="inlineStr"/>
      <c r="G5922" t="inlineStr">
        <is>
          <t>Donnée calculée</t>
        </is>
      </c>
      <c r="H5922" t="inlineStr"/>
    </row>
    <row r="5923">
      <c r="A5923" t="inlineStr">
        <is>
          <t>2019</t>
        </is>
      </c>
      <c r="B5923" t="inlineStr">
        <is>
          <t>1ère Transformation</t>
        </is>
      </c>
      <c r="C5923" t="inlineStr">
        <is>
          <t>Fruits et légumes coupés et emballés</t>
        </is>
      </c>
      <c r="D5923" t="n">
        <v>1.28</v>
      </c>
      <c r="E5923" t="n">
        <v>0</v>
      </c>
      <c r="F5923" t="n">
        <v>500000000</v>
      </c>
      <c r="G5923" t="inlineStr">
        <is>
          <t>Donnée calculée</t>
        </is>
      </c>
      <c r="H5923" t="inlineStr"/>
    </row>
    <row r="5924">
      <c r="A5924" t="inlineStr">
        <is>
          <t>2019</t>
        </is>
      </c>
      <c r="B5924" t="inlineStr">
        <is>
          <t>1ère Transformation</t>
        </is>
      </c>
      <c r="C5924" t="inlineStr">
        <is>
          <t>Légumes, appertisés</t>
        </is>
      </c>
      <c r="D5924" t="n">
        <v>1050</v>
      </c>
      <c r="E5924" t="n">
        <v>1050</v>
      </c>
      <c r="F5924" t="n">
        <v>500000000</v>
      </c>
      <c r="G5924" t="inlineStr">
        <is>
          <t>Donnée calculée</t>
        </is>
      </c>
      <c r="H5924" t="inlineStr"/>
    </row>
    <row r="5925">
      <c r="A5925" t="inlineStr">
        <is>
          <t>2019</t>
        </is>
      </c>
      <c r="B5925" t="inlineStr">
        <is>
          <t>1ère Transformation</t>
        </is>
      </c>
      <c r="C5925" t="inlineStr">
        <is>
          <t>Haricots, appertisés</t>
        </is>
      </c>
      <c r="D5925" t="n">
        <v>226</v>
      </c>
      <c r="E5925" t="inlineStr"/>
      <c r="F5925" t="inlineStr"/>
      <c r="G5925" t="inlineStr">
        <is>
          <t>Donnée calculée</t>
        </is>
      </c>
      <c r="H5925" t="inlineStr"/>
    </row>
    <row r="5926">
      <c r="A5926" t="inlineStr">
        <is>
          <t>2019</t>
        </is>
      </c>
      <c r="B5926" t="inlineStr">
        <is>
          <t>1ère Transformation</t>
        </is>
      </c>
      <c r="C5926" t="inlineStr">
        <is>
          <t>Pois, appertisés</t>
        </is>
      </c>
      <c r="D5926" t="n">
        <v>93</v>
      </c>
      <c r="E5926" t="inlineStr"/>
      <c r="F5926" t="inlineStr"/>
      <c r="G5926" t="inlineStr">
        <is>
          <t>Donnée calculée</t>
        </is>
      </c>
      <c r="H5926" t="inlineStr"/>
    </row>
    <row r="5927">
      <c r="A5927" t="inlineStr">
        <is>
          <t>2019</t>
        </is>
      </c>
      <c r="B5927" t="inlineStr">
        <is>
          <t>1ère Transformation</t>
        </is>
      </c>
      <c r="C5927" t="inlineStr">
        <is>
          <t>Autres légumes, appertisés</t>
        </is>
      </c>
      <c r="D5927" t="n">
        <v>731</v>
      </c>
      <c r="E5927" t="n">
        <v>728</v>
      </c>
      <c r="F5927" t="n">
        <v>500000000</v>
      </c>
      <c r="G5927" t="inlineStr">
        <is>
          <t>Donnée calculée</t>
        </is>
      </c>
      <c r="H5927" t="inlineStr"/>
    </row>
    <row r="5928">
      <c r="A5928" t="inlineStr">
        <is>
          <t>2019</t>
        </is>
      </c>
      <c r="B5928" t="inlineStr">
        <is>
          <t>1ère Transformation</t>
        </is>
      </c>
      <c r="C5928" t="inlineStr">
        <is>
          <t>Tomates et leurs produits, appertisés</t>
        </is>
      </c>
      <c r="D5928" t="n">
        <v>0.84</v>
      </c>
      <c r="E5928" t="n">
        <v>0</v>
      </c>
      <c r="F5928" t="n">
        <v>500000000</v>
      </c>
      <c r="G5928" t="inlineStr">
        <is>
          <t>Donnée calculée</t>
        </is>
      </c>
      <c r="H5928" t="inlineStr"/>
    </row>
    <row r="5929">
      <c r="A5929" t="inlineStr">
        <is>
          <t>2019</t>
        </is>
      </c>
      <c r="B5929" t="inlineStr">
        <is>
          <t>1ère Transformation</t>
        </is>
      </c>
      <c r="C5929" t="inlineStr">
        <is>
          <t>Tomates, entières ou en morceaux, appertisées</t>
        </is>
      </c>
      <c r="D5929" t="n">
        <v>0.5</v>
      </c>
      <c r="E5929" t="n">
        <v>0</v>
      </c>
      <c r="F5929" t="n">
        <v>500000000</v>
      </c>
      <c r="G5929" t="inlineStr">
        <is>
          <t>Donnée calculée</t>
        </is>
      </c>
      <c r="H5929" t="inlineStr"/>
    </row>
    <row r="5930">
      <c r="A5930" t="inlineStr">
        <is>
          <t>2019</t>
        </is>
      </c>
      <c r="B5930" t="inlineStr">
        <is>
          <t>1ère Transformation</t>
        </is>
      </c>
      <c r="C5930" t="inlineStr">
        <is>
          <t>Produits des tomates</t>
        </is>
      </c>
      <c r="D5930" t="n">
        <v>0.33</v>
      </c>
      <c r="E5930" t="n">
        <v>0</v>
      </c>
      <c r="F5930" t="n">
        <v>500000000</v>
      </c>
      <c r="G5930" t="inlineStr">
        <is>
          <t>Donnée calculée</t>
        </is>
      </c>
      <c r="H5930" t="inlineStr"/>
    </row>
    <row r="5931">
      <c r="A5931" t="inlineStr">
        <is>
          <t>2019</t>
        </is>
      </c>
      <c r="B5931" t="inlineStr">
        <is>
          <t>1ère Transformation</t>
        </is>
      </c>
      <c r="C5931" t="inlineStr">
        <is>
          <t>Coulis et purées de tomates</t>
        </is>
      </c>
      <c r="D5931" t="n">
        <v>0.17</v>
      </c>
      <c r="E5931" t="n">
        <v>0</v>
      </c>
      <c r="F5931" t="n">
        <v>500000000</v>
      </c>
      <c r="G5931" t="inlineStr">
        <is>
          <t>Donnée calculée</t>
        </is>
      </c>
      <c r="H5931" t="inlineStr"/>
    </row>
    <row r="5932">
      <c r="A5932" t="inlineStr">
        <is>
          <t>2019</t>
        </is>
      </c>
      <c r="B5932" t="inlineStr">
        <is>
          <t>1ère Transformation</t>
        </is>
      </c>
      <c r="C5932" t="inlineStr">
        <is>
          <t>Concentré de tomates</t>
        </is>
      </c>
      <c r="D5932" t="n">
        <v>0.17</v>
      </c>
      <c r="E5932" t="n">
        <v>0</v>
      </c>
      <c r="F5932" t="n">
        <v>500000000</v>
      </c>
      <c r="G5932" t="inlineStr">
        <is>
          <t>Donnée calculée</t>
        </is>
      </c>
      <c r="H5932" t="inlineStr"/>
    </row>
    <row r="5933">
      <c r="A5933" t="inlineStr">
        <is>
          <t>2019</t>
        </is>
      </c>
      <c r="B5933" t="inlineStr">
        <is>
          <t>1ère Transformation</t>
        </is>
      </c>
      <c r="C5933" t="inlineStr">
        <is>
          <t>Champignons et truffes, appertisés</t>
        </is>
      </c>
      <c r="D5933" t="n">
        <v>0.79</v>
      </c>
      <c r="E5933" t="n">
        <v>0</v>
      </c>
      <c r="F5933" t="n">
        <v>500000000</v>
      </c>
      <c r="G5933" t="inlineStr">
        <is>
          <t>Donnée calculée</t>
        </is>
      </c>
      <c r="H5933" t="inlineStr"/>
    </row>
    <row r="5934">
      <c r="A5934" t="inlineStr">
        <is>
          <t>2019</t>
        </is>
      </c>
      <c r="B5934" t="inlineStr">
        <is>
          <t>1ère Transformation</t>
        </is>
      </c>
      <c r="C5934" t="inlineStr">
        <is>
          <t>Champignons cultivés, appertisés</t>
        </is>
      </c>
      <c r="D5934" t="n">
        <v>0.27</v>
      </c>
      <c r="E5934" t="n">
        <v>0</v>
      </c>
      <c r="F5934" t="n">
        <v>500000000</v>
      </c>
      <c r="G5934" t="inlineStr">
        <is>
          <t>Donnée calculée</t>
        </is>
      </c>
      <c r="H5934" t="inlineStr"/>
    </row>
    <row r="5935">
      <c r="A5935" t="inlineStr">
        <is>
          <t>2019</t>
        </is>
      </c>
      <c r="B5935" t="inlineStr">
        <is>
          <t>1ère Transformation</t>
        </is>
      </c>
      <c r="C5935" t="inlineStr">
        <is>
          <t>Champignons du genre Agaricus, appertisés</t>
        </is>
      </c>
      <c r="D5935" t="n">
        <v>0.27</v>
      </c>
      <c r="E5935" t="n">
        <v>0</v>
      </c>
      <c r="F5935" t="n">
        <v>500000000</v>
      </c>
      <c r="G5935" t="inlineStr">
        <is>
          <t>Donnée calculée</t>
        </is>
      </c>
      <c r="H5935" t="inlineStr"/>
    </row>
    <row r="5936">
      <c r="A5936" t="inlineStr">
        <is>
          <t>2019</t>
        </is>
      </c>
      <c r="B5936" t="inlineStr">
        <is>
          <t>1ère Transformation</t>
        </is>
      </c>
      <c r="C5936" t="inlineStr">
        <is>
          <t>Champignons non-cultivés et truffes, appertisés</t>
        </is>
      </c>
      <c r="D5936" t="n">
        <v>0.53</v>
      </c>
      <c r="E5936" t="n">
        <v>0</v>
      </c>
      <c r="F5936" t="n">
        <v>500000000</v>
      </c>
      <c r="G5936" t="inlineStr">
        <is>
          <t>Donnée calculée</t>
        </is>
      </c>
      <c r="H5936" t="inlineStr"/>
    </row>
    <row r="5937">
      <c r="A5937" t="inlineStr">
        <is>
          <t>2019</t>
        </is>
      </c>
      <c r="B5937" t="inlineStr">
        <is>
          <t>1ère Transformation</t>
        </is>
      </c>
      <c r="C5937" t="inlineStr">
        <is>
          <t>Autres légumes et mélanges de légumes, appertisés</t>
        </is>
      </c>
      <c r="D5937" t="n">
        <v>75.8</v>
      </c>
      <c r="E5937" t="inlineStr"/>
      <c r="F5937" t="inlineStr"/>
      <c r="G5937" t="inlineStr">
        <is>
          <t>Donnée calculée</t>
        </is>
      </c>
      <c r="H5937" t="inlineStr"/>
    </row>
    <row r="5938">
      <c r="A5938" t="inlineStr">
        <is>
          <t>2019</t>
        </is>
      </c>
      <c r="B5938" t="inlineStr">
        <is>
          <t>1ère Transformation</t>
        </is>
      </c>
      <c r="C5938" t="inlineStr">
        <is>
          <t>Choucroute, non congelée, appertisée</t>
        </is>
      </c>
      <c r="D5938" t="n">
        <v>4.74</v>
      </c>
      <c r="E5938" t="inlineStr"/>
      <c r="F5938" t="inlineStr"/>
      <c r="G5938" t="inlineStr">
        <is>
          <t>Donnée calculée</t>
        </is>
      </c>
      <c r="H5938" t="inlineStr"/>
    </row>
    <row r="5939">
      <c r="A5939" t="inlineStr">
        <is>
          <t>2019</t>
        </is>
      </c>
      <c r="B5939" t="inlineStr">
        <is>
          <t>1ère Transformation</t>
        </is>
      </c>
      <c r="C5939" t="inlineStr">
        <is>
          <t>Asperges, non congelées, appertisées</t>
        </is>
      </c>
      <c r="D5939" t="n">
        <v>1.32</v>
      </c>
      <c r="E5939" t="n">
        <v>0</v>
      </c>
      <c r="F5939" t="n">
        <v>500000000</v>
      </c>
      <c r="G5939" t="inlineStr">
        <is>
          <t>Donnée calculée</t>
        </is>
      </c>
      <c r="H5939" t="inlineStr"/>
    </row>
    <row r="5940">
      <c r="A5940" t="inlineStr">
        <is>
          <t>2019</t>
        </is>
      </c>
      <c r="B5940" t="inlineStr">
        <is>
          <t>1ère Transformation</t>
        </is>
      </c>
      <c r="C5940" t="inlineStr">
        <is>
          <t>Maïs doux, non congelé, appertisé</t>
        </is>
      </c>
      <c r="D5940" t="n">
        <v>209</v>
      </c>
      <c r="E5940" t="inlineStr"/>
      <c r="F5940" t="inlineStr"/>
      <c r="G5940" t="inlineStr">
        <is>
          <t>Donnée calculée</t>
        </is>
      </c>
      <c r="H5940" t="inlineStr"/>
    </row>
    <row r="5941">
      <c r="A5941" t="inlineStr">
        <is>
          <t>2019</t>
        </is>
      </c>
      <c r="B5941" t="inlineStr">
        <is>
          <t>1ère Transformation</t>
        </is>
      </c>
      <c r="C5941" t="inlineStr">
        <is>
          <t>Autres légumes et mélanges de légumes, non congelés</t>
        </is>
      </c>
      <c r="D5941" t="n">
        <v>439</v>
      </c>
      <c r="E5941" t="inlineStr"/>
      <c r="F5941" t="inlineStr"/>
      <c r="G5941" t="inlineStr">
        <is>
          <t>Donnée calculée</t>
        </is>
      </c>
      <c r="H5941" t="inlineStr"/>
    </row>
    <row r="5942">
      <c r="A5942" t="inlineStr">
        <is>
          <t>2019</t>
        </is>
      </c>
      <c r="B5942" t="inlineStr">
        <is>
          <t>1ère Transformation</t>
        </is>
      </c>
      <c r="C5942" t="inlineStr">
        <is>
          <t>Fruits et légumes conservés dans le vinaigre</t>
        </is>
      </c>
      <c r="D5942" t="n">
        <v>1.79</v>
      </c>
      <c r="E5942" t="n">
        <v>0</v>
      </c>
      <c r="F5942" t="n">
        <v>500000000</v>
      </c>
      <c r="G5942" t="inlineStr">
        <is>
          <t>Donnée calculée</t>
        </is>
      </c>
      <c r="H5942" t="inlineStr"/>
    </row>
    <row r="5943">
      <c r="A5943" t="inlineStr">
        <is>
          <t>2019</t>
        </is>
      </c>
      <c r="B5943" t="inlineStr">
        <is>
          <t>1ère Transformation</t>
        </is>
      </c>
      <c r="C5943" t="inlineStr">
        <is>
          <t>Préparations et conserves de fruits</t>
        </is>
      </c>
      <c r="D5943" t="n">
        <v>675</v>
      </c>
      <c r="E5943" t="n">
        <v>654</v>
      </c>
      <c r="F5943" t="n">
        <v>500000000</v>
      </c>
      <c r="G5943" t="inlineStr">
        <is>
          <t>Donnée calculée</t>
        </is>
      </c>
      <c r="H5943" t="inlineStr"/>
    </row>
    <row r="5944">
      <c r="A5944" t="inlineStr">
        <is>
          <t>2019</t>
        </is>
      </c>
      <c r="B5944" t="inlineStr">
        <is>
          <t>1ère Transformation</t>
        </is>
      </c>
      <c r="C5944" t="inlineStr">
        <is>
          <t>Fruits crus ou cuits, congelés ou surgelés</t>
        </is>
      </c>
      <c r="D5944" t="n">
        <v>17.6</v>
      </c>
      <c r="E5944" t="inlineStr"/>
      <c r="F5944" t="inlineStr"/>
      <c r="G5944" t="inlineStr">
        <is>
          <t>Donnée calculée</t>
        </is>
      </c>
      <c r="H5944" t="inlineStr"/>
    </row>
    <row r="5945">
      <c r="A5945" t="inlineStr">
        <is>
          <t>2019</t>
        </is>
      </c>
      <c r="B5945" t="inlineStr">
        <is>
          <t>1ère Transformation</t>
        </is>
      </c>
      <c r="C5945" t="inlineStr">
        <is>
          <t>Confitures, gelées, compotes et purées de fruits</t>
        </is>
      </c>
      <c r="D5945" t="n">
        <v>555</v>
      </c>
      <c r="E5945" t="inlineStr"/>
      <c r="F5945" t="inlineStr"/>
      <c r="G5945" t="inlineStr">
        <is>
          <t>Donnée calculée</t>
        </is>
      </c>
      <c r="H5945" t="inlineStr"/>
    </row>
    <row r="5946">
      <c r="A5946" t="inlineStr">
        <is>
          <t>2019</t>
        </is>
      </c>
      <c r="B5946" t="inlineStr">
        <is>
          <t>1ère Transformation</t>
        </is>
      </c>
      <c r="C5946" t="inlineStr">
        <is>
          <t>Confitures, marmelades, gelées, purées et pâtes d'agrumes, obtenues par cuisson</t>
        </is>
      </c>
      <c r="D5946" t="n">
        <v>8.550000000000001</v>
      </c>
      <c r="E5946" t="inlineStr"/>
      <c r="F5946" t="inlineStr"/>
      <c r="G5946" t="inlineStr">
        <is>
          <t>Donnée calculée</t>
        </is>
      </c>
      <c r="H5946" t="inlineStr"/>
    </row>
    <row r="5947">
      <c r="A5947" t="inlineStr">
        <is>
          <t>2019</t>
        </is>
      </c>
      <c r="B5947" t="inlineStr">
        <is>
          <t>1ère Transformation</t>
        </is>
      </c>
      <c r="C5947" t="inlineStr">
        <is>
          <t>Confitures, marmelades, gelées, purées et pâtes de fruits à coque et de fruits autres qu'agrumes, obtenues par cuisson</t>
        </is>
      </c>
      <c r="D5947" t="n">
        <v>546</v>
      </c>
      <c r="E5947" t="inlineStr"/>
      <c r="F5947" t="inlineStr"/>
      <c r="G5947" t="inlineStr">
        <is>
          <t>Donnée calculée</t>
        </is>
      </c>
      <c r="H5947" t="inlineStr"/>
    </row>
    <row r="5948">
      <c r="A5948" t="inlineStr">
        <is>
          <t>2019</t>
        </is>
      </c>
      <c r="B5948" t="inlineStr">
        <is>
          <t>1ère Transformation</t>
        </is>
      </c>
      <c r="C5948" t="inlineStr">
        <is>
          <t>Fruits à coque, grillés, salés ou autrement préparés</t>
        </is>
      </c>
      <c r="D5948" t="n">
        <v>1</v>
      </c>
      <c r="E5948" t="n">
        <v>0</v>
      </c>
      <c r="F5948" t="n">
        <v>500000000</v>
      </c>
      <c r="G5948" t="inlineStr">
        <is>
          <t>Donnée calculée</t>
        </is>
      </c>
      <c r="H5948" t="inlineStr"/>
    </row>
    <row r="5949">
      <c r="A5949" t="inlineStr">
        <is>
          <t>2019</t>
        </is>
      </c>
      <c r="B5949" t="inlineStr">
        <is>
          <t>1ère Transformation</t>
        </is>
      </c>
      <c r="C5949" t="inlineStr">
        <is>
          <t>Arachides, grillées, salées ou autrement préparées et beurre d'arachide</t>
        </is>
      </c>
      <c r="D5949" t="n">
        <v>0.61</v>
      </c>
      <c r="E5949" t="n">
        <v>0</v>
      </c>
      <c r="F5949" t="n">
        <v>500000000</v>
      </c>
      <c r="G5949" t="inlineStr">
        <is>
          <t>Donnée calculée</t>
        </is>
      </c>
      <c r="H5949" t="inlineStr"/>
    </row>
    <row r="5950">
      <c r="A5950" t="inlineStr">
        <is>
          <t>2019</t>
        </is>
      </c>
      <c r="B5950" t="inlineStr">
        <is>
          <t>1ère Transformation</t>
        </is>
      </c>
      <c r="C5950" t="inlineStr">
        <is>
          <t>Autres fruits à coque et autres graines, y compris les mélanges, grillés, salés ou autrement préparés</t>
        </is>
      </c>
      <c r="D5950" t="n">
        <v>0.39</v>
      </c>
      <c r="E5950" t="n">
        <v>0</v>
      </c>
      <c r="F5950" t="n">
        <v>500000000</v>
      </c>
      <c r="G5950" t="inlineStr">
        <is>
          <t>Donnée calculée</t>
        </is>
      </c>
      <c r="H5950" t="inlineStr"/>
    </row>
    <row r="5951">
      <c r="A5951" t="inlineStr">
        <is>
          <t>2019</t>
        </is>
      </c>
      <c r="B5951" t="inlineStr">
        <is>
          <t>1ère Transformation</t>
        </is>
      </c>
      <c r="C5951" t="inlineStr">
        <is>
          <t>Fruits, traités pour une conservation temporaire, impropres à une consommation immédiate</t>
        </is>
      </c>
      <c r="D5951" t="n">
        <v>0</v>
      </c>
      <c r="E5951" t="inlineStr"/>
      <c r="F5951" t="inlineStr"/>
      <c r="G5951" t="inlineStr">
        <is>
          <t>Donnée calculée</t>
        </is>
      </c>
      <c r="H5951" t="inlineStr"/>
    </row>
    <row r="5952">
      <c r="A5952" t="inlineStr">
        <is>
          <t>2019</t>
        </is>
      </c>
      <c r="B5952" t="inlineStr">
        <is>
          <t>1ère Transformation</t>
        </is>
      </c>
      <c r="C5952" t="inlineStr">
        <is>
          <t>Écorces d'agrumes ou de melons, traitées pour une conservation temporaire, impropres à une consommation immédiate</t>
        </is>
      </c>
      <c r="D5952" t="n">
        <v>0</v>
      </c>
      <c r="E5952" t="inlineStr"/>
      <c r="F5952" t="inlineStr"/>
      <c r="G5952" t="inlineStr">
        <is>
          <t>Donnée calculée</t>
        </is>
      </c>
      <c r="H5952" t="inlineStr"/>
    </row>
    <row r="5953">
      <c r="A5953" t="inlineStr">
        <is>
          <t>2019</t>
        </is>
      </c>
      <c r="B5953" t="inlineStr">
        <is>
          <t>1ère Transformation</t>
        </is>
      </c>
      <c r="C5953" t="inlineStr">
        <is>
          <t>Autres fruits et fruits à coque, traités pour une conservation temporaire, impropres à une consommation immédiate</t>
        </is>
      </c>
      <c r="D5953" t="n">
        <v>0</v>
      </c>
      <c r="E5953" t="inlineStr"/>
      <c r="F5953" t="inlineStr"/>
      <c r="G5953" t="inlineStr">
        <is>
          <t>Donnée calculée</t>
        </is>
      </c>
      <c r="H5953" t="inlineStr"/>
    </row>
    <row r="5954">
      <c r="A5954" t="inlineStr">
        <is>
          <t>2019</t>
        </is>
      </c>
      <c r="B5954" t="inlineStr">
        <is>
          <t>1ère Transformation</t>
        </is>
      </c>
      <c r="C5954" t="inlineStr">
        <is>
          <t>Arachides et fruits à coque, sans coques</t>
        </is>
      </c>
      <c r="D5954" t="n">
        <v>15.3</v>
      </c>
      <c r="E5954" t="n">
        <v>0</v>
      </c>
      <c r="F5954" t="n">
        <v>500000000</v>
      </c>
      <c r="G5954" t="inlineStr">
        <is>
          <t>Donnée calculée</t>
        </is>
      </c>
      <c r="H5954" t="inlineStr"/>
    </row>
    <row r="5955">
      <c r="A5955" t="inlineStr">
        <is>
          <t>2019</t>
        </is>
      </c>
      <c r="B5955" t="inlineStr">
        <is>
          <t>1ère Transformation</t>
        </is>
      </c>
      <c r="C5955" t="inlineStr">
        <is>
          <t>Arachides, sans coques</t>
        </is>
      </c>
      <c r="D5955" t="n">
        <v>2.4</v>
      </c>
      <c r="E5955" t="n">
        <v>0</v>
      </c>
      <c r="F5955" t="n">
        <v>500000000</v>
      </c>
      <c r="G5955" t="inlineStr">
        <is>
          <t>Donnée calculée</t>
        </is>
      </c>
      <c r="H5955" t="inlineStr"/>
    </row>
    <row r="5956">
      <c r="A5956" t="inlineStr">
        <is>
          <t>2019</t>
        </is>
      </c>
      <c r="B5956" t="inlineStr">
        <is>
          <t>1ère Transformation</t>
        </is>
      </c>
      <c r="C5956" t="inlineStr">
        <is>
          <t>Noix du Brésil, sans coques</t>
        </is>
      </c>
      <c r="D5956" t="n">
        <v>1.62</v>
      </c>
      <c r="E5956" t="n">
        <v>0</v>
      </c>
      <c r="F5956" t="n">
        <v>500000000</v>
      </c>
      <c r="G5956" t="inlineStr">
        <is>
          <t>Donnée calculée</t>
        </is>
      </c>
      <c r="H5956" t="inlineStr"/>
    </row>
    <row r="5957">
      <c r="A5957" t="inlineStr">
        <is>
          <t>2019</t>
        </is>
      </c>
      <c r="B5957" t="inlineStr">
        <is>
          <t>1ère Transformation</t>
        </is>
      </c>
      <c r="C5957" t="inlineStr">
        <is>
          <t>Noix de cajou, sans coques</t>
        </is>
      </c>
      <c r="D5957" t="n">
        <v>1.61</v>
      </c>
      <c r="E5957" t="n">
        <v>0</v>
      </c>
      <c r="F5957" t="n">
        <v>500000000</v>
      </c>
      <c r="G5957" t="inlineStr">
        <is>
          <t>Donnée calculée</t>
        </is>
      </c>
      <c r="H5957" t="inlineStr"/>
    </row>
    <row r="5958">
      <c r="A5958" t="inlineStr">
        <is>
          <t>2019</t>
        </is>
      </c>
      <c r="B5958" t="inlineStr">
        <is>
          <t>1ère Transformation</t>
        </is>
      </c>
      <c r="C5958" t="inlineStr">
        <is>
          <t>Amandes, sans coques</t>
        </is>
      </c>
      <c r="D5958" t="n">
        <v>1.61</v>
      </c>
      <c r="E5958" t="n">
        <v>0</v>
      </c>
      <c r="F5958" t="n">
        <v>500000000</v>
      </c>
      <c r="G5958" t="inlineStr">
        <is>
          <t>Donnée calculée</t>
        </is>
      </c>
      <c r="H5958" t="inlineStr"/>
    </row>
    <row r="5959">
      <c r="A5959" t="inlineStr">
        <is>
          <t>2019</t>
        </is>
      </c>
      <c r="B5959" t="inlineStr">
        <is>
          <t>1ère Transformation</t>
        </is>
      </c>
      <c r="C5959" t="inlineStr">
        <is>
          <t>Noisettes, sans coques</t>
        </is>
      </c>
      <c r="D5959" t="n">
        <v>1.61</v>
      </c>
      <c r="E5959" t="n">
        <v>0</v>
      </c>
      <c r="F5959" t="n">
        <v>500000000</v>
      </c>
      <c r="G5959" t="inlineStr">
        <is>
          <t>Donnée calculée</t>
        </is>
      </c>
      <c r="H5959" t="inlineStr"/>
    </row>
    <row r="5960">
      <c r="A5960" t="inlineStr">
        <is>
          <t>2019</t>
        </is>
      </c>
      <c r="B5960" t="inlineStr">
        <is>
          <t>1ère Transformation</t>
        </is>
      </c>
      <c r="C5960" t="inlineStr">
        <is>
          <t>Noix, sans coques</t>
        </is>
      </c>
      <c r="D5960" t="n">
        <v>1.62</v>
      </c>
      <c r="E5960" t="n">
        <v>0</v>
      </c>
      <c r="F5960" t="n">
        <v>500000000</v>
      </c>
      <c r="G5960" t="inlineStr">
        <is>
          <t>Donnée calculée</t>
        </is>
      </c>
      <c r="H5960" t="inlineStr"/>
    </row>
    <row r="5961">
      <c r="A5961" t="inlineStr">
        <is>
          <t>2019</t>
        </is>
      </c>
      <c r="B5961" t="inlineStr">
        <is>
          <t>1ère Transformation</t>
        </is>
      </c>
      <c r="C5961" t="inlineStr">
        <is>
          <t>Châtaignes et marrons, sans coques</t>
        </is>
      </c>
      <c r="D5961" t="n">
        <v>1.62</v>
      </c>
      <c r="E5961" t="n">
        <v>0</v>
      </c>
      <c r="F5961" t="n">
        <v>500000000</v>
      </c>
      <c r="G5961" t="inlineStr">
        <is>
          <t>Donnée calculée</t>
        </is>
      </c>
      <c r="H5961" t="inlineStr"/>
    </row>
    <row r="5962">
      <c r="A5962" t="inlineStr">
        <is>
          <t>2019</t>
        </is>
      </c>
      <c r="B5962" t="inlineStr">
        <is>
          <t>1ère Transformation</t>
        </is>
      </c>
      <c r="C5962" t="inlineStr">
        <is>
          <t>Pistaches, sans coques</t>
        </is>
      </c>
      <c r="D5962" t="n">
        <v>1.62</v>
      </c>
      <c r="E5962" t="n">
        <v>0</v>
      </c>
      <c r="F5962" t="n">
        <v>500000000</v>
      </c>
      <c r="G5962" t="inlineStr">
        <is>
          <t>Donnée calculée</t>
        </is>
      </c>
      <c r="H5962" t="inlineStr"/>
    </row>
    <row r="5963">
      <c r="A5963" t="inlineStr">
        <is>
          <t>2019</t>
        </is>
      </c>
      <c r="B5963" t="inlineStr">
        <is>
          <t>1ère Transformation</t>
        </is>
      </c>
      <c r="C5963" t="inlineStr">
        <is>
          <t>Noix macadamia, sans coques</t>
        </is>
      </c>
      <c r="D5963" t="n">
        <v>1.62</v>
      </c>
      <c r="E5963" t="n">
        <v>0</v>
      </c>
      <c r="F5963" t="n">
        <v>500000000</v>
      </c>
      <c r="G5963" t="inlineStr">
        <is>
          <t>Donnée calculée</t>
        </is>
      </c>
      <c r="H5963" t="inlineStr"/>
    </row>
    <row r="5964">
      <c r="A5964" t="inlineStr">
        <is>
          <t>2019</t>
        </is>
      </c>
      <c r="B5964" t="inlineStr">
        <is>
          <t>1ère Transformation</t>
        </is>
      </c>
      <c r="C5964" t="inlineStr">
        <is>
          <t>Noix et amandes de plamiste, même concassées</t>
        </is>
      </c>
      <c r="D5964" t="n">
        <v>1.84</v>
      </c>
      <c r="E5964" t="n">
        <v>0</v>
      </c>
      <c r="F5964" t="n">
        <v>500000000</v>
      </c>
      <c r="G5964" t="inlineStr">
        <is>
          <t>Donnée calculée</t>
        </is>
      </c>
      <c r="H5964" t="inlineStr"/>
    </row>
    <row r="5965">
      <c r="A5965" t="inlineStr">
        <is>
          <t>2019</t>
        </is>
      </c>
      <c r="B5965" t="inlineStr">
        <is>
          <t>1ère Transformation</t>
        </is>
      </c>
      <c r="C5965" t="inlineStr">
        <is>
          <t>Autres conserves et préparations à base de fruits et de fruits à coque</t>
        </is>
      </c>
      <c r="D5965" t="n">
        <v>84.5</v>
      </c>
      <c r="E5965" t="n">
        <v>81.8</v>
      </c>
      <c r="F5965" t="n">
        <v>500000000</v>
      </c>
      <c r="G5965" t="inlineStr">
        <is>
          <t>Donnée calculée</t>
        </is>
      </c>
      <c r="H5965" t="inlineStr"/>
    </row>
    <row r="5966">
      <c r="A5966" t="inlineStr">
        <is>
          <t>2019</t>
        </is>
      </c>
      <c r="B5966" t="inlineStr">
        <is>
          <t>1ère Transformation</t>
        </is>
      </c>
      <c r="C5966" t="inlineStr">
        <is>
          <t>Fruits secs</t>
        </is>
      </c>
      <c r="D5966" t="n">
        <v>35.7</v>
      </c>
      <c r="E5966" t="n">
        <v>33</v>
      </c>
      <c r="F5966" t="n">
        <v>500000000</v>
      </c>
      <c r="G5966" t="inlineStr">
        <is>
          <t>Donnée calculée</t>
        </is>
      </c>
      <c r="H5966" t="inlineStr"/>
    </row>
    <row r="5967">
      <c r="A5967" t="inlineStr">
        <is>
          <t>2019</t>
        </is>
      </c>
      <c r="B5967" t="inlineStr">
        <is>
          <t>1ère Transformation</t>
        </is>
      </c>
      <c r="C5967" t="inlineStr">
        <is>
          <t>Raisins, séchés</t>
        </is>
      </c>
      <c r="D5967" t="n">
        <v>2.69</v>
      </c>
      <c r="E5967" t="n">
        <v>0</v>
      </c>
      <c r="F5967" t="n">
        <v>500000000</v>
      </c>
      <c r="G5967" t="inlineStr">
        <is>
          <t>Donnée calculée</t>
        </is>
      </c>
      <c r="H5967" t="inlineStr"/>
    </row>
    <row r="5968">
      <c r="A5968" t="inlineStr">
        <is>
          <t>2019</t>
        </is>
      </c>
      <c r="B5968" t="inlineStr">
        <is>
          <t>1ère Transformation</t>
        </is>
      </c>
      <c r="C5968" t="inlineStr">
        <is>
          <t>Autres fruits secs ; mélanges de noix séchées et/ou de fruits secs</t>
        </is>
      </c>
      <c r="D5968" t="n">
        <v>33</v>
      </c>
      <c r="E5968" t="inlineStr"/>
      <c r="F5968" t="inlineStr"/>
      <c r="G5968" t="inlineStr">
        <is>
          <t>Donnée calculée</t>
        </is>
      </c>
      <c r="H5968" t="inlineStr"/>
    </row>
    <row r="5969">
      <c r="A5969" t="inlineStr">
        <is>
          <t>2019</t>
        </is>
      </c>
      <c r="B5969" t="inlineStr">
        <is>
          <t>1ère Transformation</t>
        </is>
      </c>
      <c r="C5969" t="inlineStr">
        <is>
          <t>Bananes fruits, sèches</t>
        </is>
      </c>
      <c r="D5969" t="n">
        <v>0.45</v>
      </c>
      <c r="E5969" t="n">
        <v>0</v>
      </c>
      <c r="F5969" t="n">
        <v>31.9</v>
      </c>
      <c r="G5969" t="inlineStr">
        <is>
          <t>Donnée calculée</t>
        </is>
      </c>
      <c r="H5969" t="inlineStr"/>
    </row>
    <row r="5970">
      <c r="A5970" t="inlineStr">
        <is>
          <t>2019</t>
        </is>
      </c>
      <c r="B5970" t="inlineStr">
        <is>
          <t>1ère Transformation</t>
        </is>
      </c>
      <c r="C5970" t="inlineStr">
        <is>
          <t>Bananes plantains, secs</t>
        </is>
      </c>
      <c r="D5970" t="n">
        <v>0.16</v>
      </c>
      <c r="E5970" t="n">
        <v>0</v>
      </c>
      <c r="F5970" t="n">
        <v>31.9</v>
      </c>
      <c r="G5970" t="inlineStr">
        <is>
          <t>Donnée calculée</t>
        </is>
      </c>
      <c r="H5970" t="inlineStr"/>
    </row>
    <row r="5971">
      <c r="A5971" t="inlineStr">
        <is>
          <t>2019</t>
        </is>
      </c>
      <c r="B5971" t="inlineStr">
        <is>
          <t>1ère Transformation</t>
        </is>
      </c>
      <c r="C5971" t="inlineStr">
        <is>
          <t>Dattes, sèches</t>
        </is>
      </c>
      <c r="D5971" t="n">
        <v>0.97</v>
      </c>
      <c r="E5971" t="n">
        <v>0</v>
      </c>
      <c r="F5971" t="n">
        <v>31.9</v>
      </c>
      <c r="G5971" t="inlineStr">
        <is>
          <t>Donnée calculée</t>
        </is>
      </c>
      <c r="H5971" t="inlineStr"/>
    </row>
    <row r="5972">
      <c r="A5972" t="inlineStr">
        <is>
          <t>2019</t>
        </is>
      </c>
      <c r="B5972" t="inlineStr">
        <is>
          <t>1ère Transformation</t>
        </is>
      </c>
      <c r="C5972" t="inlineStr">
        <is>
          <t>Figues, sèches</t>
        </is>
      </c>
      <c r="D5972" t="n">
        <v>0.11</v>
      </c>
      <c r="E5972" t="n">
        <v>0</v>
      </c>
      <c r="F5972" t="n">
        <v>31.9</v>
      </c>
      <c r="G5972" t="inlineStr">
        <is>
          <t>Donnée calculée</t>
        </is>
      </c>
      <c r="H5972" t="inlineStr"/>
    </row>
    <row r="5973">
      <c r="A5973" t="inlineStr">
        <is>
          <t>2019</t>
        </is>
      </c>
      <c r="B5973" t="inlineStr">
        <is>
          <t>1ère Transformation</t>
        </is>
      </c>
      <c r="C5973" t="inlineStr">
        <is>
          <t>Ananas, secs</t>
        </is>
      </c>
      <c r="D5973" t="n">
        <v>0.36</v>
      </c>
      <c r="E5973" t="n">
        <v>0</v>
      </c>
      <c r="F5973" t="n">
        <v>31.9</v>
      </c>
      <c r="G5973" t="inlineStr">
        <is>
          <t>Donnée calculée</t>
        </is>
      </c>
      <c r="H5973" t="inlineStr"/>
    </row>
    <row r="5974">
      <c r="A5974" t="inlineStr">
        <is>
          <t>2019</t>
        </is>
      </c>
      <c r="B5974" t="inlineStr">
        <is>
          <t>1ère Transformation</t>
        </is>
      </c>
      <c r="C5974" t="inlineStr">
        <is>
          <t>Avocats, secs</t>
        </is>
      </c>
      <c r="D5974" t="n">
        <v>0.15</v>
      </c>
      <c r="E5974" t="n">
        <v>0</v>
      </c>
      <c r="F5974" t="n">
        <v>31.9</v>
      </c>
      <c r="G5974" t="inlineStr">
        <is>
          <t>Donnée calculée</t>
        </is>
      </c>
      <c r="H5974" t="inlineStr"/>
    </row>
    <row r="5975">
      <c r="A5975" t="inlineStr">
        <is>
          <t>2019</t>
        </is>
      </c>
      <c r="B5975" t="inlineStr">
        <is>
          <t>1ère Transformation</t>
        </is>
      </c>
      <c r="C5975" t="inlineStr">
        <is>
          <t>Goyaves, mangues et mangoustans, secs</t>
        </is>
      </c>
      <c r="D5975" t="n">
        <v>0.3</v>
      </c>
      <c r="E5975" t="n">
        <v>0</v>
      </c>
      <c r="F5975" t="n">
        <v>31.9</v>
      </c>
      <c r="G5975" t="inlineStr">
        <is>
          <t>Donnée calculée</t>
        </is>
      </c>
      <c r="H5975" t="inlineStr"/>
    </row>
    <row r="5976">
      <c r="A5976" t="inlineStr">
        <is>
          <t>2019</t>
        </is>
      </c>
      <c r="B5976" t="inlineStr">
        <is>
          <t>1ère Transformation</t>
        </is>
      </c>
      <c r="C5976" t="inlineStr">
        <is>
          <t>Oranges, sèches</t>
        </is>
      </c>
      <c r="D5976" t="n">
        <v>0.21</v>
      </c>
      <c r="E5976" t="n">
        <v>0</v>
      </c>
      <c r="F5976" t="n">
        <v>31.9</v>
      </c>
      <c r="G5976" t="inlineStr">
        <is>
          <t>Donnée calculée</t>
        </is>
      </c>
      <c r="H5976" t="inlineStr"/>
    </row>
    <row r="5977">
      <c r="A5977" t="inlineStr">
        <is>
          <t>2019</t>
        </is>
      </c>
      <c r="B5977" t="inlineStr">
        <is>
          <t>1ère Transformation</t>
        </is>
      </c>
      <c r="C5977" t="inlineStr">
        <is>
          <t>Mandarines et clémentines, sèches</t>
        </is>
      </c>
      <c r="D5977" t="n">
        <v>0.47</v>
      </c>
      <c r="E5977" t="n">
        <v>0</v>
      </c>
      <c r="F5977" t="n">
        <v>31.9</v>
      </c>
      <c r="G5977" t="inlineStr">
        <is>
          <t>Donnée calculée</t>
        </is>
      </c>
      <c r="H5977" t="inlineStr"/>
    </row>
    <row r="5978">
      <c r="A5978" t="inlineStr">
        <is>
          <t>2019</t>
        </is>
      </c>
      <c r="B5978" t="inlineStr">
        <is>
          <t>1ère Transformation</t>
        </is>
      </c>
      <c r="C5978" t="inlineStr">
        <is>
          <t>Pamplemousses et pomelos, secs</t>
        </is>
      </c>
      <c r="D5978" t="n">
        <v>0.17</v>
      </c>
      <c r="E5978" t="n">
        <v>0</v>
      </c>
      <c r="F5978" t="n">
        <v>31.9</v>
      </c>
      <c r="G5978" t="inlineStr">
        <is>
          <t>Donnée calculée</t>
        </is>
      </c>
      <c r="H5978" t="inlineStr"/>
    </row>
    <row r="5979">
      <c r="A5979" t="inlineStr">
        <is>
          <t>2019</t>
        </is>
      </c>
      <c r="B5979" t="inlineStr">
        <is>
          <t>1ère Transformation</t>
        </is>
      </c>
      <c r="C5979" t="inlineStr">
        <is>
          <t>Citrons et limes, secs</t>
        </is>
      </c>
      <c r="D5979" t="n">
        <v>0.18</v>
      </c>
      <c r="E5979" t="n">
        <v>0</v>
      </c>
      <c r="F5979" t="n">
        <v>31.9</v>
      </c>
      <c r="G5979" t="inlineStr">
        <is>
          <t>Donnée calculée</t>
        </is>
      </c>
      <c r="H5979" t="inlineStr"/>
    </row>
    <row r="5980">
      <c r="A5980" t="inlineStr">
        <is>
          <t>2019</t>
        </is>
      </c>
      <c r="B5980" t="inlineStr">
        <is>
          <t>1ère Transformation</t>
        </is>
      </c>
      <c r="C5980" t="inlineStr">
        <is>
          <t>Autres agrumes, secs</t>
        </is>
      </c>
      <c r="D5980" t="n">
        <v>1.56</v>
      </c>
      <c r="E5980" t="n">
        <v>0</v>
      </c>
      <c r="F5980" t="n">
        <v>31.9</v>
      </c>
      <c r="G5980" t="inlineStr">
        <is>
          <t>Donnée calculée</t>
        </is>
      </c>
      <c r="H5980" t="inlineStr"/>
    </row>
    <row r="5981">
      <c r="A5981" t="inlineStr">
        <is>
          <t>2019</t>
        </is>
      </c>
      <c r="B5981" t="inlineStr">
        <is>
          <t>1ère Transformation</t>
        </is>
      </c>
      <c r="C5981" t="inlineStr">
        <is>
          <t>Coprah</t>
        </is>
      </c>
      <c r="D5981" t="n">
        <v>6.53</v>
      </c>
      <c r="E5981" t="n">
        <v>0</v>
      </c>
      <c r="F5981" t="n">
        <v>31.9</v>
      </c>
      <c r="G5981" t="inlineStr">
        <is>
          <t>Donnée calculée</t>
        </is>
      </c>
      <c r="H5981" t="inlineStr"/>
    </row>
    <row r="5982">
      <c r="A5982" t="inlineStr">
        <is>
          <t>2019</t>
        </is>
      </c>
      <c r="B5982" t="inlineStr">
        <is>
          <t>1ère Transformation</t>
        </is>
      </c>
      <c r="C5982" t="inlineStr">
        <is>
          <t>Autres fruits secs, n.c.a</t>
        </is>
      </c>
      <c r="D5982" t="n">
        <v>12.9</v>
      </c>
      <c r="E5982" t="n">
        <v>1.11</v>
      </c>
      <c r="F5982" t="n">
        <v>33</v>
      </c>
      <c r="G5982" t="inlineStr">
        <is>
          <t>Donnée calculée</t>
        </is>
      </c>
      <c r="H5982" t="inlineStr"/>
    </row>
    <row r="5983">
      <c r="A5983" t="inlineStr">
        <is>
          <t>2019</t>
        </is>
      </c>
      <c r="B5983" t="inlineStr">
        <is>
          <t>1ère Transformation</t>
        </is>
      </c>
      <c r="C5983" t="inlineStr">
        <is>
          <t>Mélanges de fruits secs</t>
        </is>
      </c>
      <c r="D5983" t="n">
        <v>8.48</v>
      </c>
      <c r="E5983" t="n">
        <v>0</v>
      </c>
      <c r="F5983" t="n">
        <v>31.9</v>
      </c>
      <c r="G5983" t="inlineStr">
        <is>
          <t>Donnée calculée</t>
        </is>
      </c>
      <c r="H5983" t="inlineStr"/>
    </row>
    <row r="5984">
      <c r="A5984" t="inlineStr">
        <is>
          <t>2019</t>
        </is>
      </c>
      <c r="B5984" t="inlineStr">
        <is>
          <t>1ère Transformation</t>
        </is>
      </c>
      <c r="C5984" t="inlineStr">
        <is>
          <t>Autres fruits, préparés ou conservés (à l’exclusion du Müsli)</t>
        </is>
      </c>
      <c r="D5984" t="n">
        <v>48.8</v>
      </c>
      <c r="E5984" t="inlineStr"/>
      <c r="F5984" t="inlineStr"/>
      <c r="G5984" t="inlineStr">
        <is>
          <t>Donnée calculée</t>
        </is>
      </c>
      <c r="H5984" t="inlineStr"/>
    </row>
    <row r="5985">
      <c r="A5985" t="inlineStr">
        <is>
          <t>2019</t>
        </is>
      </c>
      <c r="B5985" t="inlineStr">
        <is>
          <t>1ère Transformation</t>
        </is>
      </c>
      <c r="C5985" t="inlineStr">
        <is>
          <t>Fécules</t>
        </is>
      </c>
      <c r="D5985" t="n">
        <v>3.66</v>
      </c>
      <c r="E5985" t="n">
        <v>0</v>
      </c>
      <c r="F5985" t="n">
        <v>500000000</v>
      </c>
      <c r="G5985" t="inlineStr">
        <is>
          <t>Donnée calculée</t>
        </is>
      </c>
      <c r="H5985" t="inlineStr"/>
    </row>
    <row r="5986">
      <c r="A5986" t="inlineStr">
        <is>
          <t>2019</t>
        </is>
      </c>
      <c r="B5986" t="inlineStr">
        <is>
          <t>1ère Transformation</t>
        </is>
      </c>
      <c r="C5986" t="inlineStr">
        <is>
          <t>Fécule de manioc</t>
        </is>
      </c>
      <c r="D5986" t="n">
        <v>1.97</v>
      </c>
      <c r="E5986" t="n">
        <v>0</v>
      </c>
      <c r="F5986" t="n">
        <v>500000000</v>
      </c>
      <c r="G5986" t="inlineStr">
        <is>
          <t>Donnée calculée</t>
        </is>
      </c>
      <c r="H5986" t="inlineStr"/>
    </row>
    <row r="5987">
      <c r="A5987" t="inlineStr">
        <is>
          <t>2019</t>
        </is>
      </c>
      <c r="B5987" t="inlineStr">
        <is>
          <t>1ère Transformation</t>
        </is>
      </c>
      <c r="C5987" t="inlineStr">
        <is>
          <t>Fécule d'autres racines et tubercules</t>
        </is>
      </c>
      <c r="D5987" t="n">
        <v>1.69</v>
      </c>
      <c r="E5987" t="n">
        <v>0</v>
      </c>
      <c r="F5987" t="n">
        <v>500000000</v>
      </c>
      <c r="G5987" t="inlineStr">
        <is>
          <t>Donnée calculée</t>
        </is>
      </c>
      <c r="H5987" t="inlineStr"/>
    </row>
    <row r="5988">
      <c r="A5988" t="inlineStr">
        <is>
          <t>2019</t>
        </is>
      </c>
      <c r="B5988" t="inlineStr">
        <is>
          <t>1ère Transformation</t>
        </is>
      </c>
      <c r="C5988" t="inlineStr">
        <is>
          <t>Farines, semoules et poudres de fruits et légumes</t>
        </is>
      </c>
      <c r="D5988" t="n">
        <v>1.18</v>
      </c>
      <c r="E5988" t="n">
        <v>0</v>
      </c>
      <c r="F5988" t="n">
        <v>500000000</v>
      </c>
      <c r="G5988" t="inlineStr">
        <is>
          <t>Donnée calculée</t>
        </is>
      </c>
      <c r="H5988" t="inlineStr"/>
    </row>
    <row r="5989">
      <c r="A5989" t="inlineStr">
        <is>
          <t>2019</t>
        </is>
      </c>
      <c r="B5989" t="inlineStr">
        <is>
          <t>1ère Transformation</t>
        </is>
      </c>
      <c r="C5989" t="inlineStr">
        <is>
          <t>Farines, semooules et poudres de racines et tubercules</t>
        </is>
      </c>
      <c r="D5989" t="n">
        <v>0.59</v>
      </c>
      <c r="E5989" t="n">
        <v>0</v>
      </c>
      <c r="F5989" t="n">
        <v>500000000</v>
      </c>
      <c r="G5989" t="inlineStr">
        <is>
          <t>Donnée calculée</t>
        </is>
      </c>
      <c r="H5989" t="inlineStr"/>
    </row>
    <row r="5990">
      <c r="A5990" t="inlineStr">
        <is>
          <t>2019</t>
        </is>
      </c>
      <c r="B5990" t="inlineStr">
        <is>
          <t>1ère Transformation</t>
        </is>
      </c>
      <c r="C5990" t="inlineStr">
        <is>
          <t>Farines, semoules et poudres de fruits</t>
        </is>
      </c>
      <c r="D5990" t="n">
        <v>0.59</v>
      </c>
      <c r="E5990" t="n">
        <v>0</v>
      </c>
      <c r="F5990" t="n">
        <v>500000000</v>
      </c>
      <c r="G5990" t="inlineStr">
        <is>
          <t>Donnée calculée</t>
        </is>
      </c>
      <c r="H5990" t="inlineStr"/>
    </row>
    <row r="5991">
      <c r="A5991" t="inlineStr">
        <is>
          <t>2019</t>
        </is>
      </c>
      <c r="B5991" t="inlineStr">
        <is>
          <t>1ère Transformation</t>
        </is>
      </c>
      <c r="C5991" t="inlineStr">
        <is>
          <t>Déchets et sous-produits de fruits et légumes</t>
        </is>
      </c>
      <c r="D5991" t="n">
        <v>0</v>
      </c>
      <c r="E5991" t="inlineStr"/>
      <c r="F5991" t="inlineStr"/>
      <c r="G5991" t="inlineStr">
        <is>
          <t>Donnée calculée</t>
        </is>
      </c>
      <c r="H5991" t="inlineStr"/>
    </row>
    <row r="5992">
      <c r="A5992" t="inlineStr">
        <is>
          <t>2019</t>
        </is>
      </c>
      <c r="B5992" t="inlineStr">
        <is>
          <t>1ère Transformation</t>
        </is>
      </c>
      <c r="C5992" t="inlineStr">
        <is>
          <t>Huiles</t>
        </is>
      </c>
      <c r="D5992" t="n">
        <v>1.12</v>
      </c>
      <c r="E5992" t="n">
        <v>0</v>
      </c>
      <c r="F5992" t="n">
        <v>10.5</v>
      </c>
      <c r="G5992" t="inlineStr">
        <is>
          <t>Donnée calculée</t>
        </is>
      </c>
      <c r="H5992" t="inlineStr"/>
    </row>
    <row r="5993">
      <c r="A5993" t="inlineStr">
        <is>
          <t>2019</t>
        </is>
      </c>
      <c r="B5993" t="inlineStr">
        <is>
          <t>1ère Transformation</t>
        </is>
      </c>
      <c r="C5993" t="inlineStr">
        <is>
          <t>Huiles, brutes</t>
        </is>
      </c>
      <c r="D5993" t="n">
        <v>0.42</v>
      </c>
      <c r="E5993" t="n">
        <v>0</v>
      </c>
      <c r="F5993" t="n">
        <v>4.19</v>
      </c>
      <c r="G5993" t="inlineStr">
        <is>
          <t>Donnée calculée</t>
        </is>
      </c>
      <c r="H5993" t="inlineStr"/>
    </row>
    <row r="5994">
      <c r="A5994" t="inlineStr">
        <is>
          <t>2019</t>
        </is>
      </c>
      <c r="B5994" t="inlineStr">
        <is>
          <t>1ère Transformation</t>
        </is>
      </c>
      <c r="C5994" t="inlineStr">
        <is>
          <t>Huile d'arachide, brute</t>
        </is>
      </c>
      <c r="D5994" t="n">
        <v>0.21</v>
      </c>
      <c r="E5994" t="n">
        <v>0</v>
      </c>
      <c r="F5994" t="n">
        <v>2.1</v>
      </c>
      <c r="G5994" t="inlineStr">
        <is>
          <t>Donnée calculée</t>
        </is>
      </c>
      <c r="H5994" t="inlineStr"/>
    </row>
    <row r="5995">
      <c r="A5995" t="inlineStr">
        <is>
          <t>2019</t>
        </is>
      </c>
      <c r="B5995" t="inlineStr">
        <is>
          <t>1ère Transformation</t>
        </is>
      </c>
      <c r="C5995" t="inlineStr">
        <is>
          <t>Huile de palme, brute</t>
        </is>
      </c>
      <c r="D5995" t="n">
        <v>0</v>
      </c>
      <c r="E5995" t="inlineStr"/>
      <c r="F5995" t="inlineStr"/>
      <c r="G5995" t="inlineStr">
        <is>
          <t>Donnée calculée</t>
        </is>
      </c>
      <c r="H5995" t="inlineStr"/>
    </row>
    <row r="5996">
      <c r="A5996" t="inlineStr">
        <is>
          <t>2019</t>
        </is>
      </c>
      <c r="B5996" t="inlineStr">
        <is>
          <t>1ère Transformation</t>
        </is>
      </c>
      <c r="C5996" t="inlineStr">
        <is>
          <t>Autres huiles végétales, brutes</t>
        </is>
      </c>
      <c r="D5996" t="n">
        <v>0.21</v>
      </c>
      <c r="E5996" t="n">
        <v>0</v>
      </c>
      <c r="F5996" t="n">
        <v>2.1</v>
      </c>
      <c r="G5996" t="inlineStr">
        <is>
          <t>Donnée calculée</t>
        </is>
      </c>
      <c r="H5996" t="inlineStr"/>
    </row>
    <row r="5997">
      <c r="A5997" t="inlineStr">
        <is>
          <t>2019</t>
        </is>
      </c>
      <c r="B5997" t="inlineStr">
        <is>
          <t>1ère Transformation</t>
        </is>
      </c>
      <c r="C5997" t="inlineStr">
        <is>
          <t>Huiles, raffinées</t>
        </is>
      </c>
      <c r="D5997" t="n">
        <v>0.6899999999999999</v>
      </c>
      <c r="E5997" t="n">
        <v>0</v>
      </c>
      <c r="F5997" t="n">
        <v>6.29</v>
      </c>
      <c r="G5997" t="inlineStr">
        <is>
          <t>Donnée calculée</t>
        </is>
      </c>
      <c r="H5997" t="inlineStr"/>
    </row>
    <row r="5998">
      <c r="A5998" t="inlineStr">
        <is>
          <t>2019</t>
        </is>
      </c>
      <c r="B5998" t="inlineStr">
        <is>
          <t>1ère Transformation</t>
        </is>
      </c>
      <c r="C5998" t="inlineStr">
        <is>
          <t>Huile d'arachide, raffinée</t>
        </is>
      </c>
      <c r="D5998" t="n">
        <v>0.23</v>
      </c>
      <c r="E5998" t="n">
        <v>0</v>
      </c>
      <c r="F5998" t="n">
        <v>2.1</v>
      </c>
      <c r="G5998" t="inlineStr">
        <is>
          <t>Donnée calculée</t>
        </is>
      </c>
      <c r="H5998" t="inlineStr"/>
    </row>
    <row r="5999">
      <c r="A5999" t="inlineStr">
        <is>
          <t>2019</t>
        </is>
      </c>
      <c r="B5999" t="inlineStr">
        <is>
          <t>1ère Transformation</t>
        </is>
      </c>
      <c r="C5999" t="inlineStr">
        <is>
          <t>Huile de palme, raffinée</t>
        </is>
      </c>
      <c r="D5999" t="n">
        <v>0.23</v>
      </c>
      <c r="E5999" t="n">
        <v>0</v>
      </c>
      <c r="F5999" t="n">
        <v>2.1</v>
      </c>
      <c r="G5999" t="inlineStr">
        <is>
          <t>Donnée calculée</t>
        </is>
      </c>
      <c r="H5999" t="inlineStr"/>
    </row>
    <row r="6000">
      <c r="A6000" t="inlineStr">
        <is>
          <t>2019</t>
        </is>
      </c>
      <c r="B6000" t="inlineStr">
        <is>
          <t>1ère Transformation</t>
        </is>
      </c>
      <c r="C6000" t="inlineStr">
        <is>
          <t>Huile de coco (coprah), raffinée</t>
        </is>
      </c>
      <c r="D6000" t="n">
        <v>0.23</v>
      </c>
      <c r="E6000" t="n">
        <v>0</v>
      </c>
      <c r="F6000" t="n">
        <v>2.1</v>
      </c>
      <c r="G6000" t="inlineStr">
        <is>
          <t>Donnée calculée</t>
        </is>
      </c>
      <c r="H6000" t="inlineStr"/>
    </row>
    <row r="6001">
      <c r="A6001" t="inlineStr">
        <is>
          <t>2019</t>
        </is>
      </c>
      <c r="B6001" t="inlineStr">
        <is>
          <t>1ère Transformation</t>
        </is>
      </c>
      <c r="C6001" t="inlineStr">
        <is>
          <t>Pertes liées à la transformation</t>
        </is>
      </c>
      <c r="D6001" t="n">
        <v>2320</v>
      </c>
      <c r="E6001" t="n">
        <v>0</v>
      </c>
      <c r="F6001" t="n">
        <v>500000000</v>
      </c>
      <c r="G6001" t="inlineStr">
        <is>
          <t>Donnée calculée</t>
        </is>
      </c>
      <c r="H6001" t="inlineStr"/>
    </row>
    <row r="6002">
      <c r="A6002" t="inlineStr">
        <is>
          <t>2019</t>
        </is>
      </c>
      <c r="B6002" t="inlineStr">
        <is>
          <t>1ère Transformation</t>
        </is>
      </c>
      <c r="C6002" t="inlineStr">
        <is>
          <t>Autres légumes et pommes de terres, séchés</t>
        </is>
      </c>
      <c r="D6002" t="n">
        <v>7.14</v>
      </c>
      <c r="E6002" t="inlineStr"/>
      <c r="F6002" t="inlineStr"/>
      <c r="G6002" t="inlineStr">
        <is>
          <t>Donnée calculée</t>
        </is>
      </c>
      <c r="H6002" t="inlineStr"/>
    </row>
    <row r="6003">
      <c r="A6003" t="inlineStr">
        <is>
          <t>2019</t>
        </is>
      </c>
      <c r="B6003" t="inlineStr">
        <is>
          <t>1ère Transformation</t>
        </is>
      </c>
      <c r="C6003" t="inlineStr">
        <is>
          <t>Fruits, frais ou secs</t>
        </is>
      </c>
      <c r="D6003" t="n">
        <v>5.1</v>
      </c>
      <c r="E6003" t="n">
        <v>0</v>
      </c>
      <c r="F6003" t="n">
        <v>32.1</v>
      </c>
      <c r="G6003" t="inlineStr">
        <is>
          <t>Donnée calculée</t>
        </is>
      </c>
      <c r="H6003" t="inlineStr"/>
    </row>
    <row r="6004">
      <c r="A6004" t="inlineStr">
        <is>
          <t>2019</t>
        </is>
      </c>
      <c r="B6004" t="inlineStr">
        <is>
          <t>1ère Transformation</t>
        </is>
      </c>
      <c r="C6004" t="inlineStr">
        <is>
          <t>Bananes plantains, frais ou secs</t>
        </is>
      </c>
      <c r="D6004" t="n">
        <v>0.16</v>
      </c>
      <c r="E6004" t="n">
        <v>0</v>
      </c>
      <c r="F6004" t="n">
        <v>31.9</v>
      </c>
      <c r="G6004" t="inlineStr">
        <is>
          <t>Donnée calculée</t>
        </is>
      </c>
      <c r="H6004" t="inlineStr"/>
    </row>
    <row r="6005">
      <c r="A6005" t="inlineStr">
        <is>
          <t>2019</t>
        </is>
      </c>
      <c r="B6005" t="inlineStr">
        <is>
          <t>1ère Transformation</t>
        </is>
      </c>
      <c r="C6005" t="inlineStr">
        <is>
          <t>Bananes fruits, fraîches ou sèches</t>
        </is>
      </c>
      <c r="D6005" t="n">
        <v>0.45</v>
      </c>
      <c r="E6005" t="n">
        <v>0</v>
      </c>
      <c r="F6005" t="n">
        <v>31.9</v>
      </c>
      <c r="G6005" t="inlineStr">
        <is>
          <t>Donnée calculée</t>
        </is>
      </c>
      <c r="H6005" t="inlineStr"/>
    </row>
    <row r="6006">
      <c r="A6006" t="inlineStr">
        <is>
          <t>2019</t>
        </is>
      </c>
      <c r="B6006" t="inlineStr">
        <is>
          <t>1ère Transformation</t>
        </is>
      </c>
      <c r="C6006" t="inlineStr">
        <is>
          <t>Dattes, fraîches ou sèches</t>
        </is>
      </c>
      <c r="D6006" t="n">
        <v>0.97</v>
      </c>
      <c r="E6006" t="n">
        <v>0</v>
      </c>
      <c r="F6006" t="n">
        <v>31.9</v>
      </c>
      <c r="G6006" t="inlineStr">
        <is>
          <t>Donnée calculée</t>
        </is>
      </c>
      <c r="H6006" t="inlineStr"/>
    </row>
    <row r="6007">
      <c r="A6007" t="inlineStr">
        <is>
          <t>2019</t>
        </is>
      </c>
      <c r="B6007" t="inlineStr">
        <is>
          <t>1ère Transformation</t>
        </is>
      </c>
      <c r="C6007" t="inlineStr">
        <is>
          <t>Figues, fraîches ou sèches</t>
        </is>
      </c>
      <c r="D6007" t="n">
        <v>0.11</v>
      </c>
      <c r="E6007" t="n">
        <v>0</v>
      </c>
      <c r="F6007" t="n">
        <v>31.9</v>
      </c>
      <c r="G6007" t="inlineStr">
        <is>
          <t>Donnée calculée</t>
        </is>
      </c>
      <c r="H6007" t="inlineStr"/>
    </row>
    <row r="6008">
      <c r="A6008" t="inlineStr">
        <is>
          <t>2019</t>
        </is>
      </c>
      <c r="B6008" t="inlineStr">
        <is>
          <t>1ère Transformation</t>
        </is>
      </c>
      <c r="C6008" t="inlineStr">
        <is>
          <t>Ananas, frais ou secs</t>
        </is>
      </c>
      <c r="D6008" t="n">
        <v>0.36</v>
      </c>
      <c r="E6008" t="n">
        <v>0</v>
      </c>
      <c r="F6008" t="n">
        <v>31.9</v>
      </c>
      <c r="G6008" t="inlineStr">
        <is>
          <t>Donnée calculée</t>
        </is>
      </c>
      <c r="H6008" t="inlineStr"/>
    </row>
    <row r="6009">
      <c r="A6009" t="inlineStr">
        <is>
          <t>2019</t>
        </is>
      </c>
      <c r="B6009" t="inlineStr">
        <is>
          <t>1ère Transformation</t>
        </is>
      </c>
      <c r="C6009" t="inlineStr">
        <is>
          <t>Avocats, frais ou secs</t>
        </is>
      </c>
      <c r="D6009" t="n">
        <v>0.15</v>
      </c>
      <c r="E6009" t="n">
        <v>0</v>
      </c>
      <c r="F6009" t="n">
        <v>31.9</v>
      </c>
      <c r="G6009" t="inlineStr">
        <is>
          <t>Donnée calculée</t>
        </is>
      </c>
      <c r="H6009" t="inlineStr"/>
    </row>
    <row r="6010">
      <c r="A6010" t="inlineStr">
        <is>
          <t>2019</t>
        </is>
      </c>
      <c r="B6010" t="inlineStr">
        <is>
          <t>1ère Transformation</t>
        </is>
      </c>
      <c r="C6010" t="inlineStr">
        <is>
          <t>Goyaves, mangues et mangoustans, frais ou secs</t>
        </is>
      </c>
      <c r="D6010" t="n">
        <v>0.3</v>
      </c>
      <c r="E6010" t="n">
        <v>0</v>
      </c>
      <c r="F6010" t="n">
        <v>31.9</v>
      </c>
      <c r="G6010" t="inlineStr">
        <is>
          <t>Donnée calculée</t>
        </is>
      </c>
      <c r="H6010" t="inlineStr"/>
    </row>
    <row r="6011">
      <c r="A6011" t="inlineStr">
        <is>
          <t>2019</t>
        </is>
      </c>
      <c r="B6011" t="inlineStr">
        <is>
          <t>1ère Transformation</t>
        </is>
      </c>
      <c r="C6011" t="inlineStr">
        <is>
          <t>Oranges, fraîches ou sèches</t>
        </is>
      </c>
      <c r="D6011" t="n">
        <v>0.21</v>
      </c>
      <c r="E6011" t="n">
        <v>0</v>
      </c>
      <c r="F6011" t="n">
        <v>31.9</v>
      </c>
      <c r="G6011" t="inlineStr">
        <is>
          <t>Donnée calculée</t>
        </is>
      </c>
      <c r="H6011" t="inlineStr"/>
    </row>
    <row r="6012">
      <c r="A6012" t="inlineStr">
        <is>
          <t>2019</t>
        </is>
      </c>
      <c r="B6012" t="inlineStr">
        <is>
          <t>1ère Transformation</t>
        </is>
      </c>
      <c r="C6012" t="inlineStr">
        <is>
          <t>Mandarines et clémentines, fraîches ou sèches</t>
        </is>
      </c>
      <c r="D6012" t="n">
        <v>0.47</v>
      </c>
      <c r="E6012" t="n">
        <v>0</v>
      </c>
      <c r="F6012" t="n">
        <v>31.9</v>
      </c>
      <c r="G6012" t="inlineStr">
        <is>
          <t>Donnée calculée</t>
        </is>
      </c>
      <c r="H6012" t="inlineStr"/>
    </row>
    <row r="6013">
      <c r="A6013" t="inlineStr">
        <is>
          <t>2019</t>
        </is>
      </c>
      <c r="B6013" t="inlineStr">
        <is>
          <t>1ère Transformation</t>
        </is>
      </c>
      <c r="C6013" t="inlineStr">
        <is>
          <t>Pamplemousses et pomelos, frais ou secs</t>
        </is>
      </c>
      <c r="D6013" t="n">
        <v>0.17</v>
      </c>
      <c r="E6013" t="n">
        <v>0</v>
      </c>
      <c r="F6013" t="n">
        <v>31.9</v>
      </c>
      <c r="G6013" t="inlineStr">
        <is>
          <t>Donnée calculée</t>
        </is>
      </c>
      <c r="H6013" t="inlineStr"/>
    </row>
    <row r="6014">
      <c r="A6014" t="inlineStr">
        <is>
          <t>2019</t>
        </is>
      </c>
      <c r="B6014" t="inlineStr">
        <is>
          <t>1ère Transformation</t>
        </is>
      </c>
      <c r="C6014" t="inlineStr">
        <is>
          <t>Citrons et limes, frais ou secs</t>
        </is>
      </c>
      <c r="D6014" t="n">
        <v>0.18</v>
      </c>
      <c r="E6014" t="n">
        <v>0</v>
      </c>
      <c r="F6014" t="n">
        <v>31.9</v>
      </c>
      <c r="G6014" t="inlineStr">
        <is>
          <t>Donnée calculée</t>
        </is>
      </c>
      <c r="H6014" t="inlineStr"/>
    </row>
    <row r="6015">
      <c r="A6015" t="inlineStr">
        <is>
          <t>2019</t>
        </is>
      </c>
      <c r="B6015" t="inlineStr">
        <is>
          <t>1ère Transformation</t>
        </is>
      </c>
      <c r="C6015" t="inlineStr">
        <is>
          <t>Autres agrumes, frais ou secs</t>
        </is>
      </c>
      <c r="D6015" t="n">
        <v>1.56</v>
      </c>
      <c r="E6015" t="n">
        <v>0</v>
      </c>
      <c r="F6015" t="n">
        <v>31.9</v>
      </c>
      <c r="G6015" t="inlineStr">
        <is>
          <t>Donnée calculée</t>
        </is>
      </c>
      <c r="H6015" t="inlineStr"/>
    </row>
    <row r="6016">
      <c r="A6016" t="inlineStr">
        <is>
          <t>2019</t>
        </is>
      </c>
      <c r="B6016" t="inlineStr">
        <is>
          <t>Transformation et conservation de fruits et légumes</t>
        </is>
      </c>
      <c r="C6016" t="inlineStr">
        <is>
          <t>Produits manufacturés</t>
        </is>
      </c>
      <c r="D6016" t="n">
        <v>3420</v>
      </c>
      <c r="E6016" t="n">
        <v>3240</v>
      </c>
      <c r="F6016" t="n">
        <v>500000000</v>
      </c>
      <c r="G6016" t="inlineStr">
        <is>
          <t>Donnée calculée</t>
        </is>
      </c>
      <c r="H6016" t="inlineStr"/>
    </row>
    <row r="6017">
      <c r="A6017" t="inlineStr">
        <is>
          <t>2019</t>
        </is>
      </c>
      <c r="B6017" t="inlineStr">
        <is>
          <t>Transformation et conservation de fruits et légumes</t>
        </is>
      </c>
      <c r="C6017" t="inlineStr">
        <is>
          <t>Produits des industries alimentaires</t>
        </is>
      </c>
      <c r="D6017" t="n">
        <v>3420</v>
      </c>
      <c r="E6017" t="n">
        <v>3240</v>
      </c>
      <c r="F6017" t="n">
        <v>500000000</v>
      </c>
      <c r="G6017" t="inlineStr">
        <is>
          <t>Donnée calculée</t>
        </is>
      </c>
      <c r="H6017" t="inlineStr"/>
    </row>
    <row r="6018">
      <c r="A6018" t="inlineStr">
        <is>
          <t>2019</t>
        </is>
      </c>
      <c r="B6018" t="inlineStr">
        <is>
          <t>Transformation et conservation de fruits et légumes</t>
        </is>
      </c>
      <c r="C6018" t="inlineStr">
        <is>
          <t>Produits à base de fruits et légumes</t>
        </is>
      </c>
      <c r="D6018" t="n">
        <v>3420</v>
      </c>
      <c r="E6018" t="n">
        <v>3240</v>
      </c>
      <c r="F6018" t="n">
        <v>500000000</v>
      </c>
      <c r="G6018" t="inlineStr">
        <is>
          <t>Donnée calculée</t>
        </is>
      </c>
      <c r="H6018" t="inlineStr"/>
    </row>
    <row r="6019">
      <c r="A6019" t="inlineStr">
        <is>
          <t>2019</t>
        </is>
      </c>
      <c r="B6019" t="inlineStr">
        <is>
          <t>Transformation et conservation de fruits et légumes</t>
        </is>
      </c>
      <c r="C6019" t="inlineStr">
        <is>
          <t>Préparations et conserves à base de pommes de terre</t>
        </is>
      </c>
      <c r="D6019" t="n">
        <v>275</v>
      </c>
      <c r="E6019" t="n">
        <v>138</v>
      </c>
      <c r="F6019" t="n">
        <v>22400</v>
      </c>
      <c r="G6019" t="inlineStr">
        <is>
          <t>Donnée calculée</t>
        </is>
      </c>
      <c r="H6019" t="inlineStr"/>
    </row>
    <row r="6020">
      <c r="A6020" t="inlineStr">
        <is>
          <t>2019</t>
        </is>
      </c>
      <c r="B6020" t="inlineStr">
        <is>
          <t>Transformation et conservation de fruits et légumes</t>
        </is>
      </c>
      <c r="C6020" t="inlineStr">
        <is>
          <t>Pommes de terre, congelées ou surgelées</t>
        </is>
      </c>
      <c r="D6020" t="n">
        <v>1.17</v>
      </c>
      <c r="E6020" t="n">
        <v>0</v>
      </c>
      <c r="F6020" t="n">
        <v>11100</v>
      </c>
      <c r="G6020" t="inlineStr">
        <is>
          <t>Donnée calculée</t>
        </is>
      </c>
      <c r="H6020" t="inlineStr"/>
    </row>
    <row r="6021">
      <c r="A6021" t="inlineStr">
        <is>
          <t>2019</t>
        </is>
      </c>
      <c r="B6021" t="inlineStr">
        <is>
          <t>Transformation et conservation de fruits et légumes</t>
        </is>
      </c>
      <c r="C6021" t="inlineStr">
        <is>
          <t>Pommes de terre, non cuites ou cuites à l'eau ou à la vapeur, congelées ou surgelées</t>
        </is>
      </c>
      <c r="D6021" t="n">
        <v>0.58</v>
      </c>
      <c r="E6021" t="n">
        <v>0</v>
      </c>
      <c r="F6021" t="n">
        <v>5570</v>
      </c>
      <c r="G6021" t="inlineStr">
        <is>
          <t>Donnée calculée</t>
        </is>
      </c>
      <c r="H6021" t="inlineStr"/>
    </row>
    <row r="6022">
      <c r="A6022" t="inlineStr">
        <is>
          <t>2019</t>
        </is>
      </c>
      <c r="B6022" t="inlineStr">
        <is>
          <t>Transformation et conservation de fruits et légumes</t>
        </is>
      </c>
      <c r="C6022" t="inlineStr">
        <is>
          <t>Pommes de terre préparées ou conservées autrement, congelées ou surgelées</t>
        </is>
      </c>
      <c r="D6022" t="n">
        <v>0.59</v>
      </c>
      <c r="E6022" t="n">
        <v>0</v>
      </c>
      <c r="F6022" t="n">
        <v>5570</v>
      </c>
      <c r="G6022" t="inlineStr">
        <is>
          <t>Donnée calculée</t>
        </is>
      </c>
      <c r="H6022" t="inlineStr"/>
    </row>
    <row r="6023">
      <c r="A6023" t="inlineStr">
        <is>
          <t>2019</t>
        </is>
      </c>
      <c r="B6023" t="inlineStr">
        <is>
          <t>Transformation et conservation de fruits et légumes</t>
        </is>
      </c>
      <c r="C6023" t="inlineStr">
        <is>
          <t>Pommes de terre, déshydratées, coupées ou non, mais sans autre préparation</t>
        </is>
      </c>
      <c r="D6023" t="n">
        <v>0</v>
      </c>
      <c r="E6023" t="inlineStr"/>
      <c r="F6023" t="inlineStr"/>
      <c r="G6023" t="inlineStr">
        <is>
          <t>Donnée calculée</t>
        </is>
      </c>
      <c r="H6023" t="inlineStr"/>
    </row>
    <row r="6024">
      <c r="A6024" t="inlineStr">
        <is>
          <t>2019</t>
        </is>
      </c>
      <c r="B6024" t="inlineStr">
        <is>
          <t>Transformation et conservation de fruits et légumes</t>
        </is>
      </c>
      <c r="C6024" t="inlineStr">
        <is>
          <t>Pommes de terre déshydratées sous forme de farine, de poudre, de flocons, de granulés ou de pellets</t>
        </is>
      </c>
      <c r="D6024" t="n">
        <v>135</v>
      </c>
      <c r="E6024" t="n">
        <v>0</v>
      </c>
      <c r="F6024" t="n">
        <v>5570</v>
      </c>
      <c r="G6024" t="inlineStr">
        <is>
          <t>Donnée calculée</t>
        </is>
      </c>
      <c r="H6024" t="inlineStr"/>
    </row>
    <row r="6025">
      <c r="A6025" t="inlineStr">
        <is>
          <t>2019</t>
        </is>
      </c>
      <c r="B6025" t="inlineStr">
        <is>
          <t>Transformation et conservation de fruits et légumes</t>
        </is>
      </c>
      <c r="C6025" t="inlineStr">
        <is>
          <t>Autres préparations et conserves à base de pommes de terre</t>
        </is>
      </c>
      <c r="D6025" t="n">
        <v>139</v>
      </c>
      <c r="E6025" t="n">
        <v>138</v>
      </c>
      <c r="F6025" t="n">
        <v>5710</v>
      </c>
      <c r="G6025" t="inlineStr">
        <is>
          <t>Donnée calculée</t>
        </is>
      </c>
      <c r="H6025" t="inlineStr"/>
    </row>
    <row r="6026">
      <c r="A6026" t="inlineStr">
        <is>
          <t>2019</t>
        </is>
      </c>
      <c r="B6026" t="inlineStr">
        <is>
          <t>Transformation et conservation de fruits et légumes</t>
        </is>
      </c>
      <c r="C6026" t="inlineStr">
        <is>
          <t>Pommes de terre préparées ou conservées, sous forme de farine, semoule ou flocons</t>
        </is>
      </c>
      <c r="D6026" t="n">
        <v>0.98</v>
      </c>
      <c r="E6026" t="n">
        <v>0</v>
      </c>
      <c r="F6026" t="n">
        <v>5570</v>
      </c>
      <c r="G6026" t="inlineStr">
        <is>
          <t>Donnée calculée</t>
        </is>
      </c>
      <c r="H6026" t="inlineStr"/>
    </row>
    <row r="6027">
      <c r="A6027" t="inlineStr">
        <is>
          <t>2019</t>
        </is>
      </c>
      <c r="B6027" t="inlineStr">
        <is>
          <t>Transformation et conservation de fruits et légumes</t>
        </is>
      </c>
      <c r="C6027" t="inlineStr">
        <is>
          <t>Autres préparations ou conserves de pommes de terre, y compris les chips</t>
        </is>
      </c>
      <c r="D6027" t="n">
        <v>138</v>
      </c>
      <c r="E6027" t="inlineStr"/>
      <c r="F6027" t="inlineStr"/>
      <c r="G6027" t="inlineStr">
        <is>
          <t>Donnée calculée</t>
        </is>
      </c>
      <c r="H6027" t="inlineStr"/>
    </row>
    <row r="6028">
      <c r="A6028" t="inlineStr">
        <is>
          <t>2019</t>
        </is>
      </c>
      <c r="B6028" t="inlineStr">
        <is>
          <t>Transformation et conservation de fruits et légumes</t>
        </is>
      </c>
      <c r="C6028" t="inlineStr">
        <is>
          <t>Jus de fruits et légumes</t>
        </is>
      </c>
      <c r="D6028" t="n">
        <v>924</v>
      </c>
      <c r="E6028" t="n">
        <v>922</v>
      </c>
      <c r="F6028" t="n">
        <v>500000000</v>
      </c>
      <c r="G6028" t="inlineStr">
        <is>
          <t>Donnée calculée</t>
        </is>
      </c>
      <c r="H6028" t="inlineStr"/>
    </row>
    <row r="6029">
      <c r="A6029" t="inlineStr">
        <is>
          <t>2019</t>
        </is>
      </c>
      <c r="B6029" t="inlineStr">
        <is>
          <t>Transformation et conservation de fruits et légumes</t>
        </is>
      </c>
      <c r="C6029" t="inlineStr">
        <is>
          <t>Jus de tomate</t>
        </is>
      </c>
      <c r="D6029" t="n">
        <v>8.029999999999999</v>
      </c>
      <c r="E6029" t="inlineStr"/>
      <c r="F6029" t="inlineStr"/>
      <c r="G6029" t="inlineStr">
        <is>
          <t>Donnée calculée</t>
        </is>
      </c>
      <c r="H6029" t="inlineStr"/>
    </row>
    <row r="6030">
      <c r="A6030" t="inlineStr">
        <is>
          <t>2019</t>
        </is>
      </c>
      <c r="B6030" t="inlineStr">
        <is>
          <t>Transformation et conservation de fruits et légumes</t>
        </is>
      </c>
      <c r="C6030" t="inlineStr">
        <is>
          <t>Jus d'orange</t>
        </is>
      </c>
      <c r="D6030" t="n">
        <v>447</v>
      </c>
      <c r="E6030" t="n">
        <v>444</v>
      </c>
      <c r="F6030" t="n">
        <v>500000000</v>
      </c>
      <c r="G6030" t="inlineStr">
        <is>
          <t>Donnée calculée</t>
        </is>
      </c>
      <c r="H6030" t="inlineStr"/>
    </row>
    <row r="6031">
      <c r="A6031" t="inlineStr">
        <is>
          <t>2019</t>
        </is>
      </c>
      <c r="B6031" t="inlineStr">
        <is>
          <t>Transformation et conservation de fruits et légumes</t>
        </is>
      </c>
      <c r="C6031" t="inlineStr">
        <is>
          <t>Jus d'orange, non concentré</t>
        </is>
      </c>
      <c r="D6031" t="n">
        <v>447</v>
      </c>
      <c r="E6031" t="n">
        <v>444</v>
      </c>
      <c r="F6031" t="n">
        <v>500000000</v>
      </c>
      <c r="G6031" t="inlineStr">
        <is>
          <t>Donnée calculée</t>
        </is>
      </c>
      <c r="H6031" t="inlineStr"/>
    </row>
    <row r="6032">
      <c r="A6032" t="inlineStr">
        <is>
          <t>2019</t>
        </is>
      </c>
      <c r="B6032" t="inlineStr">
        <is>
          <t>Transformation et conservation de fruits et légumes</t>
        </is>
      </c>
      <c r="C6032" t="inlineStr">
        <is>
          <t>Jus d'orange, non concentré, congelé</t>
        </is>
      </c>
      <c r="D6032" t="n">
        <v>2.28</v>
      </c>
      <c r="E6032" t="n">
        <v>0</v>
      </c>
      <c r="F6032" t="n">
        <v>500000000</v>
      </c>
      <c r="G6032" t="inlineStr">
        <is>
          <t>Donnée calculée</t>
        </is>
      </c>
      <c r="H6032" t="inlineStr"/>
    </row>
    <row r="6033">
      <c r="A6033" t="inlineStr">
        <is>
          <t>2019</t>
        </is>
      </c>
      <c r="B6033" t="inlineStr">
        <is>
          <t>Transformation et conservation de fruits et légumes</t>
        </is>
      </c>
      <c r="C6033" t="inlineStr">
        <is>
          <t>Jus d'orange, non concentré, non congelé</t>
        </is>
      </c>
      <c r="D6033" t="n">
        <v>444</v>
      </c>
      <c r="E6033" t="inlineStr"/>
      <c r="F6033" t="inlineStr"/>
      <c r="G6033" t="inlineStr">
        <is>
          <t>Donnée calculée</t>
        </is>
      </c>
      <c r="H6033" t="inlineStr"/>
    </row>
    <row r="6034">
      <c r="A6034" t="inlineStr">
        <is>
          <t>2019</t>
        </is>
      </c>
      <c r="B6034" t="inlineStr">
        <is>
          <t>Transformation et conservation de fruits et légumes</t>
        </is>
      </c>
      <c r="C6034" t="inlineStr">
        <is>
          <t>Jus d'orange, autre</t>
        </is>
      </c>
      <c r="D6034" t="n">
        <v>0</v>
      </c>
      <c r="E6034" t="inlineStr"/>
      <c r="F6034" t="inlineStr"/>
      <c r="G6034" t="inlineStr">
        <is>
          <t>Donnée calculée</t>
        </is>
      </c>
      <c r="H6034" t="inlineStr"/>
    </row>
    <row r="6035">
      <c r="A6035" t="inlineStr">
        <is>
          <t>2019</t>
        </is>
      </c>
      <c r="B6035" t="inlineStr">
        <is>
          <t>Transformation et conservation de fruits et légumes</t>
        </is>
      </c>
      <c r="C6035" t="inlineStr">
        <is>
          <t>Jus de pamplemousse</t>
        </is>
      </c>
      <c r="D6035" t="n">
        <v>22.6</v>
      </c>
      <c r="E6035" t="inlineStr"/>
      <c r="F6035" t="inlineStr"/>
      <c r="G6035" t="inlineStr">
        <is>
          <t>Donnée calculée</t>
        </is>
      </c>
      <c r="H6035" t="inlineStr"/>
    </row>
    <row r="6036">
      <c r="A6036" t="inlineStr">
        <is>
          <t>2019</t>
        </is>
      </c>
      <c r="B6036" t="inlineStr">
        <is>
          <t>Transformation et conservation de fruits et légumes</t>
        </is>
      </c>
      <c r="C6036" t="inlineStr">
        <is>
          <t>Jus d'ananas</t>
        </is>
      </c>
      <c r="D6036" t="n">
        <v>43.8</v>
      </c>
      <c r="E6036" t="inlineStr"/>
      <c r="F6036" t="inlineStr"/>
      <c r="G6036" t="inlineStr">
        <is>
          <t>Donnée calculée</t>
        </is>
      </c>
      <c r="H6036" t="inlineStr"/>
    </row>
    <row r="6037">
      <c r="A6037" t="inlineStr">
        <is>
          <t>2019</t>
        </is>
      </c>
      <c r="B6037" t="inlineStr">
        <is>
          <t>Transformation et conservation de fruits et légumes</t>
        </is>
      </c>
      <c r="C6037" t="inlineStr">
        <is>
          <t>Jus de raisin</t>
        </is>
      </c>
      <c r="D6037" t="n">
        <v>21.9</v>
      </c>
      <c r="E6037" t="inlineStr"/>
      <c r="F6037" t="inlineStr"/>
      <c r="G6037" t="inlineStr">
        <is>
          <t>Donnée calculée</t>
        </is>
      </c>
      <c r="H6037" t="inlineStr"/>
    </row>
    <row r="6038">
      <c r="A6038" t="inlineStr">
        <is>
          <t>2019</t>
        </is>
      </c>
      <c r="B6038" t="inlineStr">
        <is>
          <t>Transformation et conservation de fruits et légumes</t>
        </is>
      </c>
      <c r="C6038" t="inlineStr">
        <is>
          <t>Jus de pomme</t>
        </is>
      </c>
      <c r="D6038" t="n">
        <v>129</v>
      </c>
      <c r="E6038" t="inlineStr"/>
      <c r="F6038" t="inlineStr"/>
      <c r="G6038" t="inlineStr">
        <is>
          <t>Donnée calculée</t>
        </is>
      </c>
      <c r="H6038" t="inlineStr"/>
    </row>
    <row r="6039">
      <c r="A6039" t="inlineStr">
        <is>
          <t>2019</t>
        </is>
      </c>
      <c r="B6039" t="inlineStr">
        <is>
          <t>Transformation et conservation de fruits et légumes</t>
        </is>
      </c>
      <c r="C6039" t="inlineStr">
        <is>
          <t>Mélanges de jus de fruits et légumes</t>
        </is>
      </c>
      <c r="D6039" t="n">
        <v>189</v>
      </c>
      <c r="E6039" t="inlineStr"/>
      <c r="F6039" t="inlineStr"/>
      <c r="G6039" t="inlineStr">
        <is>
          <t>Donnée calculée</t>
        </is>
      </c>
      <c r="H6039" t="inlineStr"/>
    </row>
    <row r="6040">
      <c r="A6040" t="inlineStr">
        <is>
          <t>2019</t>
        </is>
      </c>
      <c r="B6040" t="inlineStr">
        <is>
          <t>Transformation et conservation de fruits et légumes</t>
        </is>
      </c>
      <c r="C6040" t="inlineStr">
        <is>
          <t>Autres jus de fruits et légumes</t>
        </is>
      </c>
      <c r="D6040" t="n">
        <v>63.1</v>
      </c>
      <c r="E6040" t="inlineStr"/>
      <c r="F6040" t="inlineStr"/>
      <c r="G6040" t="inlineStr">
        <is>
          <t>Donnée calculée</t>
        </is>
      </c>
      <c r="H6040" t="inlineStr"/>
    </row>
    <row r="6041">
      <c r="A6041" t="inlineStr">
        <is>
          <t>2019</t>
        </is>
      </c>
      <c r="B6041" t="inlineStr">
        <is>
          <t>Transformation et conservation de fruits et légumes</t>
        </is>
      </c>
      <c r="C6041" t="inlineStr">
        <is>
          <t>Jus d'agrume, autres, non concentré</t>
        </is>
      </c>
      <c r="D6041" t="n">
        <v>37.9</v>
      </c>
      <c r="E6041" t="inlineStr"/>
      <c r="F6041" t="inlineStr"/>
      <c r="G6041" t="inlineStr">
        <is>
          <t>Donnée calculée</t>
        </is>
      </c>
      <c r="H6041" t="inlineStr"/>
    </row>
    <row r="6042">
      <c r="A6042" t="inlineStr">
        <is>
          <t>2019</t>
        </is>
      </c>
      <c r="B6042" t="inlineStr">
        <is>
          <t>Transformation et conservation de fruits et légumes</t>
        </is>
      </c>
      <c r="C6042" t="inlineStr">
        <is>
          <t>Jus de fruit ou légume, autres,  non concentré, non fermenté, sans addition d'alcool</t>
        </is>
      </c>
      <c r="D6042" t="n">
        <v>25.2</v>
      </c>
      <c r="E6042" t="inlineStr"/>
      <c r="F6042" t="inlineStr"/>
      <c r="G6042" t="inlineStr">
        <is>
          <t>Donnée calculée</t>
        </is>
      </c>
      <c r="H6042" t="inlineStr"/>
    </row>
    <row r="6043">
      <c r="A6043" t="inlineStr">
        <is>
          <t>2019</t>
        </is>
      </c>
      <c r="B6043" t="inlineStr">
        <is>
          <t>Transformation et conservation de fruits et légumes</t>
        </is>
      </c>
      <c r="C6043" t="inlineStr">
        <is>
          <t>Jus de fruits ou légumes, autres</t>
        </is>
      </c>
      <c r="D6043" t="n">
        <v>0</v>
      </c>
      <c r="E6043" t="inlineStr"/>
      <c r="F6043" t="inlineStr"/>
      <c r="G6043" t="inlineStr">
        <is>
          <t>Donnée calculée</t>
        </is>
      </c>
      <c r="H6043" t="inlineStr"/>
    </row>
    <row r="6044">
      <c r="A6044" t="inlineStr">
        <is>
          <t>2019</t>
        </is>
      </c>
      <c r="B6044" t="inlineStr">
        <is>
          <t>Transformation et conservation de fruits et légumes</t>
        </is>
      </c>
      <c r="C6044" t="inlineStr">
        <is>
          <t>Autres préparations et conserves à base de fruits et légumes</t>
        </is>
      </c>
      <c r="D6044" t="n">
        <v>2220</v>
      </c>
      <c r="E6044" t="n">
        <v>2180</v>
      </c>
      <c r="F6044" t="n">
        <v>500000000</v>
      </c>
      <c r="G6044" t="inlineStr">
        <is>
          <t>Donnée calculée</t>
        </is>
      </c>
      <c r="H6044" t="inlineStr"/>
    </row>
    <row r="6045">
      <c r="A6045" t="inlineStr">
        <is>
          <t>2019</t>
        </is>
      </c>
      <c r="B6045" t="inlineStr">
        <is>
          <t>Transformation et conservation de fruits et légumes</t>
        </is>
      </c>
      <c r="C6045" t="inlineStr">
        <is>
          <t>Préparations et conserves de légumes</t>
        </is>
      </c>
      <c r="D6045" t="n">
        <v>1540</v>
      </c>
      <c r="E6045" t="n">
        <v>1530</v>
      </c>
      <c r="F6045" t="n">
        <v>500000000</v>
      </c>
      <c r="G6045" t="inlineStr">
        <is>
          <t>Donnée calculée</t>
        </is>
      </c>
      <c r="H6045" t="inlineStr"/>
    </row>
    <row r="6046">
      <c r="A6046" t="inlineStr">
        <is>
          <t>2019</t>
        </is>
      </c>
      <c r="B6046" t="inlineStr">
        <is>
          <t>Transformation et conservation de fruits et légumes</t>
        </is>
      </c>
      <c r="C6046" t="inlineStr">
        <is>
          <t>Légumes congelés ou surgelés</t>
        </is>
      </c>
      <c r="D6046" t="n">
        <v>472</v>
      </c>
      <c r="E6046" t="inlineStr"/>
      <c r="F6046" t="inlineStr"/>
      <c r="G6046" t="inlineStr">
        <is>
          <t>Donnée calculée</t>
        </is>
      </c>
      <c r="H6046" t="inlineStr"/>
    </row>
    <row r="6047">
      <c r="A6047" t="inlineStr">
        <is>
          <t>2019</t>
        </is>
      </c>
      <c r="B6047" t="inlineStr">
        <is>
          <t>Transformation et conservation de fruits et légumes</t>
        </is>
      </c>
      <c r="C6047" t="inlineStr">
        <is>
          <t>Légumes traités pour une conservation temporaire</t>
        </is>
      </c>
      <c r="D6047" t="n">
        <v>0</v>
      </c>
      <c r="E6047" t="inlineStr"/>
      <c r="F6047" t="inlineStr"/>
      <c r="G6047" t="inlineStr">
        <is>
          <t>Donnée calculée</t>
        </is>
      </c>
      <c r="H6047" t="inlineStr"/>
    </row>
    <row r="6048">
      <c r="A6048" t="inlineStr">
        <is>
          <t>2019</t>
        </is>
      </c>
      <c r="B6048" t="inlineStr">
        <is>
          <t>Transformation et conservation de fruits et légumes</t>
        </is>
      </c>
      <c r="C6048" t="inlineStr">
        <is>
          <t>Légumes, déshydratés</t>
        </is>
      </c>
      <c r="D6048" t="n">
        <v>13.5</v>
      </c>
      <c r="E6048" t="n">
        <v>11</v>
      </c>
      <c r="F6048" t="n">
        <v>500000000</v>
      </c>
      <c r="G6048" t="inlineStr">
        <is>
          <t>Donnée calculée</t>
        </is>
      </c>
      <c r="H6048" t="inlineStr"/>
    </row>
    <row r="6049">
      <c r="A6049" t="inlineStr">
        <is>
          <t>2019</t>
        </is>
      </c>
      <c r="B6049" t="inlineStr">
        <is>
          <t>Transformation et conservation de fruits et légumes</t>
        </is>
      </c>
      <c r="C6049" t="inlineStr">
        <is>
          <t>Oignons, séchés</t>
        </is>
      </c>
      <c r="D6049" t="n">
        <v>4.97</v>
      </c>
      <c r="E6049" t="n">
        <v>2.47</v>
      </c>
      <c r="F6049" t="n">
        <v>500000000</v>
      </c>
      <c r="G6049" t="inlineStr">
        <is>
          <t>Donnée calculée</t>
        </is>
      </c>
      <c r="H6049" t="inlineStr"/>
    </row>
    <row r="6050">
      <c r="A6050" t="inlineStr">
        <is>
          <t>2019</t>
        </is>
      </c>
      <c r="B6050" t="inlineStr">
        <is>
          <t>Transformation et conservation de fruits et légumes</t>
        </is>
      </c>
      <c r="C6050" t="inlineStr">
        <is>
          <t>Champignons et truffes, séchés</t>
        </is>
      </c>
      <c r="D6050" t="n">
        <v>1.43</v>
      </c>
      <c r="E6050" t="inlineStr"/>
      <c r="F6050" t="inlineStr"/>
      <c r="G6050" t="inlineStr">
        <is>
          <t>Donnée calculée</t>
        </is>
      </c>
      <c r="H6050" t="inlineStr"/>
    </row>
    <row r="6051">
      <c r="A6051" t="inlineStr">
        <is>
          <t>2019</t>
        </is>
      </c>
      <c r="B6051" t="inlineStr">
        <is>
          <t>Transformation et conservation de fruits et légumes</t>
        </is>
      </c>
      <c r="C6051" t="inlineStr">
        <is>
          <t>Autres légumes et mélanges de légumes, séchés</t>
        </is>
      </c>
      <c r="D6051" t="n">
        <v>7.14</v>
      </c>
      <c r="E6051" t="inlineStr"/>
      <c r="F6051" t="inlineStr"/>
      <c r="G6051" t="inlineStr">
        <is>
          <t>Donnée calculée</t>
        </is>
      </c>
      <c r="H6051" t="inlineStr"/>
    </row>
    <row r="6052">
      <c r="A6052" t="inlineStr">
        <is>
          <t>2019</t>
        </is>
      </c>
      <c r="B6052" t="inlineStr">
        <is>
          <t>Transformation et conservation de fruits et légumes</t>
        </is>
      </c>
      <c r="C6052" t="inlineStr">
        <is>
          <t>Fruits et légumes coupés et emballés</t>
        </is>
      </c>
      <c r="D6052" t="n">
        <v>1.28</v>
      </c>
      <c r="E6052" t="n">
        <v>0</v>
      </c>
      <c r="F6052" t="n">
        <v>500000000</v>
      </c>
      <c r="G6052" t="inlineStr">
        <is>
          <t>Donnée calculée</t>
        </is>
      </c>
      <c r="H6052" t="inlineStr"/>
    </row>
    <row r="6053">
      <c r="A6053" t="inlineStr">
        <is>
          <t>2019</t>
        </is>
      </c>
      <c r="B6053" t="inlineStr">
        <is>
          <t>Transformation et conservation de fruits et légumes</t>
        </is>
      </c>
      <c r="C6053" t="inlineStr">
        <is>
          <t>Légumes, appertisés</t>
        </is>
      </c>
      <c r="D6053" t="n">
        <v>1050</v>
      </c>
      <c r="E6053" t="n">
        <v>1050</v>
      </c>
      <c r="F6053" t="n">
        <v>500000000</v>
      </c>
      <c r="G6053" t="inlineStr">
        <is>
          <t>Donnée calculée</t>
        </is>
      </c>
      <c r="H6053" t="inlineStr"/>
    </row>
    <row r="6054">
      <c r="A6054" t="inlineStr">
        <is>
          <t>2019</t>
        </is>
      </c>
      <c r="B6054" t="inlineStr">
        <is>
          <t>Transformation et conservation de fruits et légumes</t>
        </is>
      </c>
      <c r="C6054" t="inlineStr">
        <is>
          <t>Haricots, appertisés</t>
        </is>
      </c>
      <c r="D6054" t="n">
        <v>226</v>
      </c>
      <c r="E6054" t="inlineStr"/>
      <c r="F6054" t="inlineStr"/>
      <c r="G6054" t="inlineStr">
        <is>
          <t>Donnée calculée</t>
        </is>
      </c>
      <c r="H6054" t="inlineStr"/>
    </row>
    <row r="6055">
      <c r="A6055" t="inlineStr">
        <is>
          <t>2019</t>
        </is>
      </c>
      <c r="B6055" t="inlineStr">
        <is>
          <t>Transformation et conservation de fruits et légumes</t>
        </is>
      </c>
      <c r="C6055" t="inlineStr">
        <is>
          <t>Pois, appertisés</t>
        </is>
      </c>
      <c r="D6055" t="n">
        <v>93</v>
      </c>
      <c r="E6055" t="inlineStr"/>
      <c r="F6055" t="inlineStr"/>
      <c r="G6055" t="inlineStr">
        <is>
          <t>Donnée calculée</t>
        </is>
      </c>
      <c r="H6055" t="inlineStr"/>
    </row>
    <row r="6056">
      <c r="A6056" t="inlineStr">
        <is>
          <t>2019</t>
        </is>
      </c>
      <c r="B6056" t="inlineStr">
        <is>
          <t>Transformation et conservation de fruits et légumes</t>
        </is>
      </c>
      <c r="C6056" t="inlineStr">
        <is>
          <t>Autres légumes, appertisés</t>
        </is>
      </c>
      <c r="D6056" t="n">
        <v>731</v>
      </c>
      <c r="E6056" t="n">
        <v>728</v>
      </c>
      <c r="F6056" t="n">
        <v>500000000</v>
      </c>
      <c r="G6056" t="inlineStr">
        <is>
          <t>Donnée calculée</t>
        </is>
      </c>
      <c r="H6056" t="inlineStr"/>
    </row>
    <row r="6057">
      <c r="A6057" t="inlineStr">
        <is>
          <t>2019</t>
        </is>
      </c>
      <c r="B6057" t="inlineStr">
        <is>
          <t>Transformation et conservation de fruits et légumes</t>
        </is>
      </c>
      <c r="C6057" t="inlineStr">
        <is>
          <t>Tomates et leurs produits, appertisés</t>
        </is>
      </c>
      <c r="D6057" t="n">
        <v>0.84</v>
      </c>
      <c r="E6057" t="n">
        <v>0</v>
      </c>
      <c r="F6057" t="n">
        <v>500000000</v>
      </c>
      <c r="G6057" t="inlineStr">
        <is>
          <t>Donnée calculée</t>
        </is>
      </c>
      <c r="H6057" t="inlineStr"/>
    </row>
    <row r="6058">
      <c r="A6058" t="inlineStr">
        <is>
          <t>2019</t>
        </is>
      </c>
      <c r="B6058" t="inlineStr">
        <is>
          <t>Transformation et conservation de fruits et légumes</t>
        </is>
      </c>
      <c r="C6058" t="inlineStr">
        <is>
          <t>Tomates, entières ou en morceaux, appertisées</t>
        </is>
      </c>
      <c r="D6058" t="n">
        <v>0.5</v>
      </c>
      <c r="E6058" t="n">
        <v>0</v>
      </c>
      <c r="F6058" t="n">
        <v>500000000</v>
      </c>
      <c r="G6058" t="inlineStr">
        <is>
          <t>Donnée calculée</t>
        </is>
      </c>
      <c r="H6058" t="inlineStr"/>
    </row>
    <row r="6059">
      <c r="A6059" t="inlineStr">
        <is>
          <t>2019</t>
        </is>
      </c>
      <c r="B6059" t="inlineStr">
        <is>
          <t>Transformation et conservation de fruits et légumes</t>
        </is>
      </c>
      <c r="C6059" t="inlineStr">
        <is>
          <t>Produits des tomates</t>
        </is>
      </c>
      <c r="D6059" t="n">
        <v>0.33</v>
      </c>
      <c r="E6059" t="n">
        <v>0</v>
      </c>
      <c r="F6059" t="n">
        <v>500000000</v>
      </c>
      <c r="G6059" t="inlineStr">
        <is>
          <t>Donnée calculée</t>
        </is>
      </c>
      <c r="H6059" t="inlineStr"/>
    </row>
    <row r="6060">
      <c r="A6060" t="inlineStr">
        <is>
          <t>2019</t>
        </is>
      </c>
      <c r="B6060" t="inlineStr">
        <is>
          <t>Transformation et conservation de fruits et légumes</t>
        </is>
      </c>
      <c r="C6060" t="inlineStr">
        <is>
          <t>Coulis et purées de tomates</t>
        </is>
      </c>
      <c r="D6060" t="n">
        <v>0.17</v>
      </c>
      <c r="E6060" t="n">
        <v>0</v>
      </c>
      <c r="F6060" t="n">
        <v>500000000</v>
      </c>
      <c r="G6060" t="inlineStr">
        <is>
          <t>Donnée calculée</t>
        </is>
      </c>
      <c r="H6060" t="inlineStr"/>
    </row>
    <row r="6061">
      <c r="A6061" t="inlineStr">
        <is>
          <t>2019</t>
        </is>
      </c>
      <c r="B6061" t="inlineStr">
        <is>
          <t>Transformation et conservation de fruits et légumes</t>
        </is>
      </c>
      <c r="C6061" t="inlineStr">
        <is>
          <t>Concentré de tomates</t>
        </is>
      </c>
      <c r="D6061" t="n">
        <v>0.17</v>
      </c>
      <c r="E6061" t="n">
        <v>0</v>
      </c>
      <c r="F6061" t="n">
        <v>500000000</v>
      </c>
      <c r="G6061" t="inlineStr">
        <is>
          <t>Donnée calculée</t>
        </is>
      </c>
      <c r="H6061" t="inlineStr"/>
    </row>
    <row r="6062">
      <c r="A6062" t="inlineStr">
        <is>
          <t>2019</t>
        </is>
      </c>
      <c r="B6062" t="inlineStr">
        <is>
          <t>Transformation et conservation de fruits et légumes</t>
        </is>
      </c>
      <c r="C6062" t="inlineStr">
        <is>
          <t>Champignons et truffes, appertisés</t>
        </is>
      </c>
      <c r="D6062" t="n">
        <v>0.79</v>
      </c>
      <c r="E6062" t="n">
        <v>0</v>
      </c>
      <c r="F6062" t="n">
        <v>500000000</v>
      </c>
      <c r="G6062" t="inlineStr">
        <is>
          <t>Donnée calculée</t>
        </is>
      </c>
      <c r="H6062" t="inlineStr"/>
    </row>
    <row r="6063">
      <c r="A6063" t="inlineStr">
        <is>
          <t>2019</t>
        </is>
      </c>
      <c r="B6063" t="inlineStr">
        <is>
          <t>Transformation et conservation de fruits et légumes</t>
        </is>
      </c>
      <c r="C6063" t="inlineStr">
        <is>
          <t>Champignons cultivés, appertisés</t>
        </is>
      </c>
      <c r="D6063" t="n">
        <v>0.27</v>
      </c>
      <c r="E6063" t="n">
        <v>0</v>
      </c>
      <c r="F6063" t="n">
        <v>500000000</v>
      </c>
      <c r="G6063" t="inlineStr">
        <is>
          <t>Donnée calculée</t>
        </is>
      </c>
      <c r="H6063" t="inlineStr"/>
    </row>
    <row r="6064">
      <c r="A6064" t="inlineStr">
        <is>
          <t>2019</t>
        </is>
      </c>
      <c r="B6064" t="inlineStr">
        <is>
          <t>Transformation et conservation de fruits et légumes</t>
        </is>
      </c>
      <c r="C6064" t="inlineStr">
        <is>
          <t>Champignons du genre Agaricus, appertisés</t>
        </is>
      </c>
      <c r="D6064" t="n">
        <v>0.27</v>
      </c>
      <c r="E6064" t="n">
        <v>0</v>
      </c>
      <c r="F6064" t="n">
        <v>500000000</v>
      </c>
      <c r="G6064" t="inlineStr">
        <is>
          <t>Donnée calculée</t>
        </is>
      </c>
      <c r="H6064" t="inlineStr"/>
    </row>
    <row r="6065">
      <c r="A6065" t="inlineStr">
        <is>
          <t>2019</t>
        </is>
      </c>
      <c r="B6065" t="inlineStr">
        <is>
          <t>Transformation et conservation de fruits et légumes</t>
        </is>
      </c>
      <c r="C6065" t="inlineStr">
        <is>
          <t>Champignons non-cultivés et truffes, appertisés</t>
        </is>
      </c>
      <c r="D6065" t="n">
        <v>0.53</v>
      </c>
      <c r="E6065" t="n">
        <v>0</v>
      </c>
      <c r="F6065" t="n">
        <v>500000000</v>
      </c>
      <c r="G6065" t="inlineStr">
        <is>
          <t>Donnée calculée</t>
        </is>
      </c>
      <c r="H6065" t="inlineStr"/>
    </row>
    <row r="6066">
      <c r="A6066" t="inlineStr">
        <is>
          <t>2019</t>
        </is>
      </c>
      <c r="B6066" t="inlineStr">
        <is>
          <t>Transformation et conservation de fruits et légumes</t>
        </is>
      </c>
      <c r="C6066" t="inlineStr">
        <is>
          <t>Autres légumes et mélanges de légumes, appertisés</t>
        </is>
      </c>
      <c r="D6066" t="n">
        <v>75.8</v>
      </c>
      <c r="E6066" t="inlineStr"/>
      <c r="F6066" t="inlineStr"/>
      <c r="G6066" t="inlineStr">
        <is>
          <t>Donnée calculée</t>
        </is>
      </c>
      <c r="H6066" t="inlineStr"/>
    </row>
    <row r="6067">
      <c r="A6067" t="inlineStr">
        <is>
          <t>2019</t>
        </is>
      </c>
      <c r="B6067" t="inlineStr">
        <is>
          <t>Transformation et conservation de fruits et légumes</t>
        </is>
      </c>
      <c r="C6067" t="inlineStr">
        <is>
          <t>Choucroute, non congelée, appertisée</t>
        </is>
      </c>
      <c r="D6067" t="n">
        <v>4.74</v>
      </c>
      <c r="E6067" t="inlineStr"/>
      <c r="F6067" t="inlineStr"/>
      <c r="G6067" t="inlineStr">
        <is>
          <t>Donnée calculée</t>
        </is>
      </c>
      <c r="H6067" t="inlineStr"/>
    </row>
    <row r="6068">
      <c r="A6068" t="inlineStr">
        <is>
          <t>2019</t>
        </is>
      </c>
      <c r="B6068" t="inlineStr">
        <is>
          <t>Transformation et conservation de fruits et légumes</t>
        </is>
      </c>
      <c r="C6068" t="inlineStr">
        <is>
          <t>Asperges, non congelées, appertisées</t>
        </is>
      </c>
      <c r="D6068" t="n">
        <v>1.32</v>
      </c>
      <c r="E6068" t="n">
        <v>0</v>
      </c>
      <c r="F6068" t="n">
        <v>500000000</v>
      </c>
      <c r="G6068" t="inlineStr">
        <is>
          <t>Donnée calculée</t>
        </is>
      </c>
      <c r="H6068" t="inlineStr"/>
    </row>
    <row r="6069">
      <c r="A6069" t="inlineStr">
        <is>
          <t>2019</t>
        </is>
      </c>
      <c r="B6069" t="inlineStr">
        <is>
          <t>Transformation et conservation de fruits et légumes</t>
        </is>
      </c>
      <c r="C6069" t="inlineStr">
        <is>
          <t>Maïs doux, non congelé, appertisé</t>
        </is>
      </c>
      <c r="D6069" t="n">
        <v>209</v>
      </c>
      <c r="E6069" t="inlineStr"/>
      <c r="F6069" t="inlineStr"/>
      <c r="G6069" t="inlineStr">
        <is>
          <t>Donnée calculée</t>
        </is>
      </c>
      <c r="H6069" t="inlineStr"/>
    </row>
    <row r="6070">
      <c r="A6070" t="inlineStr">
        <is>
          <t>2019</t>
        </is>
      </c>
      <c r="B6070" t="inlineStr">
        <is>
          <t>Transformation et conservation de fruits et légumes</t>
        </is>
      </c>
      <c r="C6070" t="inlineStr">
        <is>
          <t>Autres légumes et mélanges de légumes, non congelés</t>
        </is>
      </c>
      <c r="D6070" t="n">
        <v>439</v>
      </c>
      <c r="E6070" t="inlineStr"/>
      <c r="F6070" t="inlineStr"/>
      <c r="G6070" t="inlineStr">
        <is>
          <t>Donnée calculée</t>
        </is>
      </c>
      <c r="H6070" t="inlineStr"/>
    </row>
    <row r="6071">
      <c r="A6071" t="inlineStr">
        <is>
          <t>2019</t>
        </is>
      </c>
      <c r="B6071" t="inlineStr">
        <is>
          <t>Transformation et conservation de fruits et légumes</t>
        </is>
      </c>
      <c r="C6071" t="inlineStr">
        <is>
          <t>Fruits et légumes conservés dans le vinaigre</t>
        </is>
      </c>
      <c r="D6071" t="n">
        <v>1.79</v>
      </c>
      <c r="E6071" t="n">
        <v>0</v>
      </c>
      <c r="F6071" t="n">
        <v>500000000</v>
      </c>
      <c r="G6071" t="inlineStr">
        <is>
          <t>Donnée calculée</t>
        </is>
      </c>
      <c r="H6071" t="inlineStr"/>
    </row>
    <row r="6072">
      <c r="A6072" t="inlineStr">
        <is>
          <t>2019</t>
        </is>
      </c>
      <c r="B6072" t="inlineStr">
        <is>
          <t>Transformation et conservation de fruits et légumes</t>
        </is>
      </c>
      <c r="C6072" t="inlineStr">
        <is>
          <t>Préparations et conserves de fruits</t>
        </is>
      </c>
      <c r="D6072" t="n">
        <v>675</v>
      </c>
      <c r="E6072" t="n">
        <v>654</v>
      </c>
      <c r="F6072" t="n">
        <v>500000000</v>
      </c>
      <c r="G6072" t="inlineStr">
        <is>
          <t>Donnée calculée</t>
        </is>
      </c>
      <c r="H6072" t="inlineStr"/>
    </row>
    <row r="6073">
      <c r="A6073" t="inlineStr">
        <is>
          <t>2019</t>
        </is>
      </c>
      <c r="B6073" t="inlineStr">
        <is>
          <t>Transformation et conservation de fruits et légumes</t>
        </is>
      </c>
      <c r="C6073" t="inlineStr">
        <is>
          <t>Fruits crus ou cuits, congelés ou surgelés</t>
        </is>
      </c>
      <c r="D6073" t="n">
        <v>17.6</v>
      </c>
      <c r="E6073" t="inlineStr"/>
      <c r="F6073" t="inlineStr"/>
      <c r="G6073" t="inlineStr">
        <is>
          <t>Donnée calculée</t>
        </is>
      </c>
      <c r="H6073" t="inlineStr"/>
    </row>
    <row r="6074">
      <c r="A6074" t="inlineStr">
        <is>
          <t>2019</t>
        </is>
      </c>
      <c r="B6074" t="inlineStr">
        <is>
          <t>Transformation et conservation de fruits et légumes</t>
        </is>
      </c>
      <c r="C6074" t="inlineStr">
        <is>
          <t>Confitures, gelées, compotes et purées de fruits</t>
        </is>
      </c>
      <c r="D6074" t="n">
        <v>555</v>
      </c>
      <c r="E6074" t="inlineStr"/>
      <c r="F6074" t="inlineStr"/>
      <c r="G6074" t="inlineStr">
        <is>
          <t>Donnée calculée</t>
        </is>
      </c>
      <c r="H6074" t="inlineStr"/>
    </row>
    <row r="6075">
      <c r="A6075" t="inlineStr">
        <is>
          <t>2019</t>
        </is>
      </c>
      <c r="B6075" t="inlineStr">
        <is>
          <t>Transformation et conservation de fruits et légumes</t>
        </is>
      </c>
      <c r="C6075" t="inlineStr">
        <is>
          <t>Confitures, marmelades, gelées, purées et pâtes d'agrumes, obtenues par cuisson</t>
        </is>
      </c>
      <c r="D6075" t="n">
        <v>8.550000000000001</v>
      </c>
      <c r="E6075" t="inlineStr"/>
      <c r="F6075" t="inlineStr"/>
      <c r="G6075" t="inlineStr">
        <is>
          <t>Donnée calculée</t>
        </is>
      </c>
      <c r="H6075" t="inlineStr"/>
    </row>
    <row r="6076">
      <c r="A6076" t="inlineStr">
        <is>
          <t>2019</t>
        </is>
      </c>
      <c r="B6076" t="inlineStr">
        <is>
          <t>Transformation et conservation de fruits et légumes</t>
        </is>
      </c>
      <c r="C6076" t="inlineStr">
        <is>
          <t>Confitures, marmelades, gelées, purées et pâtes de fruits à coque et de fruits autres qu'agrumes, obtenues par cuisson</t>
        </is>
      </c>
      <c r="D6076" t="n">
        <v>546</v>
      </c>
      <c r="E6076" t="inlineStr"/>
      <c r="F6076" t="inlineStr"/>
      <c r="G6076" t="inlineStr">
        <is>
          <t>Donnée calculée</t>
        </is>
      </c>
      <c r="H6076" t="inlineStr"/>
    </row>
    <row r="6077">
      <c r="A6077" t="inlineStr">
        <is>
          <t>2019</t>
        </is>
      </c>
      <c r="B6077" t="inlineStr">
        <is>
          <t>Transformation et conservation de fruits et légumes</t>
        </is>
      </c>
      <c r="C6077" t="inlineStr">
        <is>
          <t>Fruits à coque, grillés, salés ou autrement préparés</t>
        </is>
      </c>
      <c r="D6077" t="n">
        <v>1</v>
      </c>
      <c r="E6077" t="n">
        <v>0</v>
      </c>
      <c r="F6077" t="n">
        <v>500000000</v>
      </c>
      <c r="G6077" t="inlineStr">
        <is>
          <t>Donnée calculée</t>
        </is>
      </c>
      <c r="H6077" t="inlineStr"/>
    </row>
    <row r="6078">
      <c r="A6078" t="inlineStr">
        <is>
          <t>2019</t>
        </is>
      </c>
      <c r="B6078" t="inlineStr">
        <is>
          <t>Transformation et conservation de fruits et légumes</t>
        </is>
      </c>
      <c r="C6078" t="inlineStr">
        <is>
          <t>Arachides, grillées, salées ou autrement préparées et beurre d'arachide</t>
        </is>
      </c>
      <c r="D6078" t="n">
        <v>0.61</v>
      </c>
      <c r="E6078" t="n">
        <v>0</v>
      </c>
      <c r="F6078" t="n">
        <v>500000000</v>
      </c>
      <c r="G6078" t="inlineStr">
        <is>
          <t>Donnée calculée</t>
        </is>
      </c>
      <c r="H6078" t="inlineStr"/>
    </row>
    <row r="6079">
      <c r="A6079" t="inlineStr">
        <is>
          <t>2019</t>
        </is>
      </c>
      <c r="B6079" t="inlineStr">
        <is>
          <t>Transformation et conservation de fruits et légumes</t>
        </is>
      </c>
      <c r="C6079" t="inlineStr">
        <is>
          <t>Autres fruits à coque et autres graines, y compris les mélanges, grillés, salés ou autrement préparés</t>
        </is>
      </c>
      <c r="D6079" t="n">
        <v>0.39</v>
      </c>
      <c r="E6079" t="n">
        <v>0</v>
      </c>
      <c r="F6079" t="n">
        <v>500000000</v>
      </c>
      <c r="G6079" t="inlineStr">
        <is>
          <t>Donnée calculée</t>
        </is>
      </c>
      <c r="H6079" t="inlineStr"/>
    </row>
    <row r="6080">
      <c r="A6080" t="inlineStr">
        <is>
          <t>2019</t>
        </is>
      </c>
      <c r="B6080" t="inlineStr">
        <is>
          <t>Transformation et conservation de fruits et légumes</t>
        </is>
      </c>
      <c r="C6080" t="inlineStr">
        <is>
          <t>Fruits, traités pour une conservation temporaire, impropres à une consommation immédiate</t>
        </is>
      </c>
      <c r="D6080" t="n">
        <v>0</v>
      </c>
      <c r="E6080" t="inlineStr"/>
      <c r="F6080" t="inlineStr"/>
      <c r="G6080" t="inlineStr">
        <is>
          <t>Donnée calculée</t>
        </is>
      </c>
      <c r="H6080" t="inlineStr"/>
    </row>
    <row r="6081">
      <c r="A6081" t="inlineStr">
        <is>
          <t>2019</t>
        </is>
      </c>
      <c r="B6081" t="inlineStr">
        <is>
          <t>Transformation et conservation de fruits et légumes</t>
        </is>
      </c>
      <c r="C6081" t="inlineStr">
        <is>
          <t>Écorces d'agrumes ou de melons, traitées pour une conservation temporaire, impropres à une consommation immédiate</t>
        </is>
      </c>
      <c r="D6081" t="n">
        <v>0</v>
      </c>
      <c r="E6081" t="inlineStr"/>
      <c r="F6081" t="inlineStr"/>
      <c r="G6081" t="inlineStr">
        <is>
          <t>Donnée calculée</t>
        </is>
      </c>
      <c r="H6081" t="inlineStr"/>
    </row>
    <row r="6082">
      <c r="A6082" t="inlineStr">
        <is>
          <t>2019</t>
        </is>
      </c>
      <c r="B6082" t="inlineStr">
        <is>
          <t>Transformation et conservation de fruits et légumes</t>
        </is>
      </c>
      <c r="C6082" t="inlineStr">
        <is>
          <t>Autres fruits et fruits à coque, traités pour une conservation temporaire, impropres à une consommation immédiate</t>
        </is>
      </c>
      <c r="D6082" t="n">
        <v>0</v>
      </c>
      <c r="E6082" t="inlineStr"/>
      <c r="F6082" t="inlineStr"/>
      <c r="G6082" t="inlineStr">
        <is>
          <t>Donnée calculée</t>
        </is>
      </c>
      <c r="H6082" t="inlineStr"/>
    </row>
    <row r="6083">
      <c r="A6083" t="inlineStr">
        <is>
          <t>2019</t>
        </is>
      </c>
      <c r="B6083" t="inlineStr">
        <is>
          <t>Transformation et conservation de fruits et légumes</t>
        </is>
      </c>
      <c r="C6083" t="inlineStr">
        <is>
          <t>Arachides et fruits à coque, sans coques</t>
        </is>
      </c>
      <c r="D6083" t="n">
        <v>15.3</v>
      </c>
      <c r="E6083" t="n">
        <v>0</v>
      </c>
      <c r="F6083" t="n">
        <v>500000000</v>
      </c>
      <c r="G6083" t="inlineStr">
        <is>
          <t>Donnée calculée</t>
        </is>
      </c>
      <c r="H6083" t="inlineStr"/>
    </row>
    <row r="6084">
      <c r="A6084" t="inlineStr">
        <is>
          <t>2019</t>
        </is>
      </c>
      <c r="B6084" t="inlineStr">
        <is>
          <t>Transformation et conservation de fruits et légumes</t>
        </is>
      </c>
      <c r="C6084" t="inlineStr">
        <is>
          <t>Arachides, sans coques</t>
        </is>
      </c>
      <c r="D6084" t="n">
        <v>2.4</v>
      </c>
      <c r="E6084" t="n">
        <v>0</v>
      </c>
      <c r="F6084" t="n">
        <v>500000000</v>
      </c>
      <c r="G6084" t="inlineStr">
        <is>
          <t>Donnée calculée</t>
        </is>
      </c>
      <c r="H6084" t="inlineStr"/>
    </row>
    <row r="6085">
      <c r="A6085" t="inlineStr">
        <is>
          <t>2019</t>
        </is>
      </c>
      <c r="B6085" t="inlineStr">
        <is>
          <t>Transformation et conservation de fruits et légumes</t>
        </is>
      </c>
      <c r="C6085" t="inlineStr">
        <is>
          <t>Noix du Brésil, sans coques</t>
        </is>
      </c>
      <c r="D6085" t="n">
        <v>1.62</v>
      </c>
      <c r="E6085" t="n">
        <v>0</v>
      </c>
      <c r="F6085" t="n">
        <v>500000000</v>
      </c>
      <c r="G6085" t="inlineStr">
        <is>
          <t>Donnée calculée</t>
        </is>
      </c>
      <c r="H6085" t="inlineStr"/>
    </row>
    <row r="6086">
      <c r="A6086" t="inlineStr">
        <is>
          <t>2019</t>
        </is>
      </c>
      <c r="B6086" t="inlineStr">
        <is>
          <t>Transformation et conservation de fruits et légumes</t>
        </is>
      </c>
      <c r="C6086" t="inlineStr">
        <is>
          <t>Noix de cajou, sans coques</t>
        </is>
      </c>
      <c r="D6086" t="n">
        <v>1.61</v>
      </c>
      <c r="E6086" t="n">
        <v>0</v>
      </c>
      <c r="F6086" t="n">
        <v>500000000</v>
      </c>
      <c r="G6086" t="inlineStr">
        <is>
          <t>Donnée calculée</t>
        </is>
      </c>
      <c r="H6086" t="inlineStr"/>
    </row>
    <row r="6087">
      <c r="A6087" t="inlineStr">
        <is>
          <t>2019</t>
        </is>
      </c>
      <c r="B6087" t="inlineStr">
        <is>
          <t>Transformation et conservation de fruits et légumes</t>
        </is>
      </c>
      <c r="C6087" t="inlineStr">
        <is>
          <t>Amandes, sans coques</t>
        </is>
      </c>
      <c r="D6087" t="n">
        <v>1.61</v>
      </c>
      <c r="E6087" t="n">
        <v>0</v>
      </c>
      <c r="F6087" t="n">
        <v>500000000</v>
      </c>
      <c r="G6087" t="inlineStr">
        <is>
          <t>Donnée calculée</t>
        </is>
      </c>
      <c r="H6087" t="inlineStr"/>
    </row>
    <row r="6088">
      <c r="A6088" t="inlineStr">
        <is>
          <t>2019</t>
        </is>
      </c>
      <c r="B6088" t="inlineStr">
        <is>
          <t>Transformation et conservation de fruits et légumes</t>
        </is>
      </c>
      <c r="C6088" t="inlineStr">
        <is>
          <t>Noisettes, sans coques</t>
        </is>
      </c>
      <c r="D6088" t="n">
        <v>1.61</v>
      </c>
      <c r="E6088" t="n">
        <v>0</v>
      </c>
      <c r="F6088" t="n">
        <v>500000000</v>
      </c>
      <c r="G6088" t="inlineStr">
        <is>
          <t>Donnée calculée</t>
        </is>
      </c>
      <c r="H6088" t="inlineStr"/>
    </row>
    <row r="6089">
      <c r="A6089" t="inlineStr">
        <is>
          <t>2019</t>
        </is>
      </c>
      <c r="B6089" t="inlineStr">
        <is>
          <t>Transformation et conservation de fruits et légumes</t>
        </is>
      </c>
      <c r="C6089" t="inlineStr">
        <is>
          <t>Noix, sans coques</t>
        </is>
      </c>
      <c r="D6089" t="n">
        <v>1.62</v>
      </c>
      <c r="E6089" t="n">
        <v>0</v>
      </c>
      <c r="F6089" t="n">
        <v>500000000</v>
      </c>
      <c r="G6089" t="inlineStr">
        <is>
          <t>Donnée calculée</t>
        </is>
      </c>
      <c r="H6089" t="inlineStr"/>
    </row>
    <row r="6090">
      <c r="A6090" t="inlineStr">
        <is>
          <t>2019</t>
        </is>
      </c>
      <c r="B6090" t="inlineStr">
        <is>
          <t>Transformation et conservation de fruits et légumes</t>
        </is>
      </c>
      <c r="C6090" t="inlineStr">
        <is>
          <t>Châtaignes et marrons, sans coques</t>
        </is>
      </c>
      <c r="D6090" t="n">
        <v>1.62</v>
      </c>
      <c r="E6090" t="n">
        <v>0</v>
      </c>
      <c r="F6090" t="n">
        <v>500000000</v>
      </c>
      <c r="G6090" t="inlineStr">
        <is>
          <t>Donnée calculée</t>
        </is>
      </c>
      <c r="H6090" t="inlineStr"/>
    </row>
    <row r="6091">
      <c r="A6091" t="inlineStr">
        <is>
          <t>2019</t>
        </is>
      </c>
      <c r="B6091" t="inlineStr">
        <is>
          <t>Transformation et conservation de fruits et légumes</t>
        </is>
      </c>
      <c r="C6091" t="inlineStr">
        <is>
          <t>Pistaches, sans coques</t>
        </is>
      </c>
      <c r="D6091" t="n">
        <v>1.62</v>
      </c>
      <c r="E6091" t="n">
        <v>0</v>
      </c>
      <c r="F6091" t="n">
        <v>500000000</v>
      </c>
      <c r="G6091" t="inlineStr">
        <is>
          <t>Donnée calculée</t>
        </is>
      </c>
      <c r="H6091" t="inlineStr"/>
    </row>
    <row r="6092">
      <c r="A6092" t="inlineStr">
        <is>
          <t>2019</t>
        </is>
      </c>
      <c r="B6092" t="inlineStr">
        <is>
          <t>Transformation et conservation de fruits et légumes</t>
        </is>
      </c>
      <c r="C6092" t="inlineStr">
        <is>
          <t>Noix macadamia, sans coques</t>
        </is>
      </c>
      <c r="D6092" t="n">
        <v>1.62</v>
      </c>
      <c r="E6092" t="n">
        <v>0</v>
      </c>
      <c r="F6092" t="n">
        <v>500000000</v>
      </c>
      <c r="G6092" t="inlineStr">
        <is>
          <t>Donnée calculée</t>
        </is>
      </c>
      <c r="H6092" t="inlineStr"/>
    </row>
    <row r="6093">
      <c r="A6093" t="inlineStr">
        <is>
          <t>2019</t>
        </is>
      </c>
      <c r="B6093" t="inlineStr">
        <is>
          <t>Transformation et conservation de fruits et légumes</t>
        </is>
      </c>
      <c r="C6093" t="inlineStr">
        <is>
          <t>Noix et amandes de plamiste, même concassées</t>
        </is>
      </c>
      <c r="D6093" t="n">
        <v>1.84</v>
      </c>
      <c r="E6093" t="n">
        <v>0</v>
      </c>
      <c r="F6093" t="n">
        <v>500000000</v>
      </c>
      <c r="G6093" t="inlineStr">
        <is>
          <t>Donnée calculée</t>
        </is>
      </c>
      <c r="H6093" t="inlineStr"/>
    </row>
    <row r="6094">
      <c r="A6094" t="inlineStr">
        <is>
          <t>2019</t>
        </is>
      </c>
      <c r="B6094" t="inlineStr">
        <is>
          <t>Transformation et conservation de fruits et légumes</t>
        </is>
      </c>
      <c r="C6094" t="inlineStr">
        <is>
          <t>Autres conserves et préparations à base de fruits et de fruits à coque</t>
        </is>
      </c>
      <c r="D6094" t="n">
        <v>84.5</v>
      </c>
      <c r="E6094" t="n">
        <v>81.8</v>
      </c>
      <c r="F6094" t="n">
        <v>500000000</v>
      </c>
      <c r="G6094" t="inlineStr">
        <is>
          <t>Donnée calculée</t>
        </is>
      </c>
      <c r="H6094" t="inlineStr"/>
    </row>
    <row r="6095">
      <c r="A6095" t="inlineStr">
        <is>
          <t>2019</t>
        </is>
      </c>
      <c r="B6095" t="inlineStr">
        <is>
          <t>Transformation et conservation de fruits et légumes</t>
        </is>
      </c>
      <c r="C6095" t="inlineStr">
        <is>
          <t>Fruits secs</t>
        </is>
      </c>
      <c r="D6095" t="n">
        <v>35.7</v>
      </c>
      <c r="E6095" t="n">
        <v>33</v>
      </c>
      <c r="F6095" t="n">
        <v>500000000</v>
      </c>
      <c r="G6095" t="inlineStr">
        <is>
          <t>Donnée calculée</t>
        </is>
      </c>
      <c r="H6095" t="inlineStr"/>
    </row>
    <row r="6096">
      <c r="A6096" t="inlineStr">
        <is>
          <t>2019</t>
        </is>
      </c>
      <c r="B6096" t="inlineStr">
        <is>
          <t>Transformation et conservation de fruits et légumes</t>
        </is>
      </c>
      <c r="C6096" t="inlineStr">
        <is>
          <t>Raisins, séchés</t>
        </is>
      </c>
      <c r="D6096" t="n">
        <v>2.69</v>
      </c>
      <c r="E6096" t="n">
        <v>0</v>
      </c>
      <c r="F6096" t="n">
        <v>500000000</v>
      </c>
      <c r="G6096" t="inlineStr">
        <is>
          <t>Donnée calculée</t>
        </is>
      </c>
      <c r="H6096" t="inlineStr"/>
    </row>
    <row r="6097">
      <c r="A6097" t="inlineStr">
        <is>
          <t>2019</t>
        </is>
      </c>
      <c r="B6097" t="inlineStr">
        <is>
          <t>Transformation et conservation de fruits et légumes</t>
        </is>
      </c>
      <c r="C6097" t="inlineStr">
        <is>
          <t>Autres fruits secs ; mélanges de noix séchées et/ou de fruits secs</t>
        </is>
      </c>
      <c r="D6097" t="n">
        <v>33</v>
      </c>
      <c r="E6097" t="inlineStr"/>
      <c r="F6097" t="inlineStr"/>
      <c r="G6097" t="inlineStr">
        <is>
          <t>Donnée calculée</t>
        </is>
      </c>
      <c r="H6097" t="inlineStr"/>
    </row>
    <row r="6098">
      <c r="A6098" t="inlineStr">
        <is>
          <t>2019</t>
        </is>
      </c>
      <c r="B6098" t="inlineStr">
        <is>
          <t>Transformation et conservation de fruits et légumes</t>
        </is>
      </c>
      <c r="C6098" t="inlineStr">
        <is>
          <t>Bananes fruits, sèches</t>
        </is>
      </c>
      <c r="D6098" t="n">
        <v>0.45</v>
      </c>
      <c r="E6098" t="n">
        <v>0</v>
      </c>
      <c r="F6098" t="n">
        <v>31.9</v>
      </c>
      <c r="G6098" t="inlineStr">
        <is>
          <t>Donnée calculée</t>
        </is>
      </c>
      <c r="H6098" t="inlineStr"/>
    </row>
    <row r="6099">
      <c r="A6099" t="inlineStr">
        <is>
          <t>2019</t>
        </is>
      </c>
      <c r="B6099" t="inlineStr">
        <is>
          <t>Transformation et conservation de fruits et légumes</t>
        </is>
      </c>
      <c r="C6099" t="inlineStr">
        <is>
          <t>Bananes plantains, secs</t>
        </is>
      </c>
      <c r="D6099" t="n">
        <v>0.16</v>
      </c>
      <c r="E6099" t="n">
        <v>0</v>
      </c>
      <c r="F6099" t="n">
        <v>31.9</v>
      </c>
      <c r="G6099" t="inlineStr">
        <is>
          <t>Donnée calculée</t>
        </is>
      </c>
      <c r="H6099" t="inlineStr"/>
    </row>
    <row r="6100">
      <c r="A6100" t="inlineStr">
        <is>
          <t>2019</t>
        </is>
      </c>
      <c r="B6100" t="inlineStr">
        <is>
          <t>Transformation et conservation de fruits et légumes</t>
        </is>
      </c>
      <c r="C6100" t="inlineStr">
        <is>
          <t>Dattes, sèches</t>
        </is>
      </c>
      <c r="D6100" t="n">
        <v>0.97</v>
      </c>
      <c r="E6100" t="n">
        <v>0</v>
      </c>
      <c r="F6100" t="n">
        <v>31.9</v>
      </c>
      <c r="G6100" t="inlineStr">
        <is>
          <t>Donnée calculée</t>
        </is>
      </c>
      <c r="H6100" t="inlineStr"/>
    </row>
    <row r="6101">
      <c r="A6101" t="inlineStr">
        <is>
          <t>2019</t>
        </is>
      </c>
      <c r="B6101" t="inlineStr">
        <is>
          <t>Transformation et conservation de fruits et légumes</t>
        </is>
      </c>
      <c r="C6101" t="inlineStr">
        <is>
          <t>Figues, sèches</t>
        </is>
      </c>
      <c r="D6101" t="n">
        <v>0.11</v>
      </c>
      <c r="E6101" t="n">
        <v>0</v>
      </c>
      <c r="F6101" t="n">
        <v>31.9</v>
      </c>
      <c r="G6101" t="inlineStr">
        <is>
          <t>Donnée calculée</t>
        </is>
      </c>
      <c r="H6101" t="inlineStr"/>
    </row>
    <row r="6102">
      <c r="A6102" t="inlineStr">
        <is>
          <t>2019</t>
        </is>
      </c>
      <c r="B6102" t="inlineStr">
        <is>
          <t>Transformation et conservation de fruits et légumes</t>
        </is>
      </c>
      <c r="C6102" t="inlineStr">
        <is>
          <t>Ananas, secs</t>
        </is>
      </c>
      <c r="D6102" t="n">
        <v>0.36</v>
      </c>
      <c r="E6102" t="n">
        <v>0</v>
      </c>
      <c r="F6102" t="n">
        <v>31.9</v>
      </c>
      <c r="G6102" t="inlineStr">
        <is>
          <t>Donnée calculée</t>
        </is>
      </c>
      <c r="H6102" t="inlineStr"/>
    </row>
    <row r="6103">
      <c r="A6103" t="inlineStr">
        <is>
          <t>2019</t>
        </is>
      </c>
      <c r="B6103" t="inlineStr">
        <is>
          <t>Transformation et conservation de fruits et légumes</t>
        </is>
      </c>
      <c r="C6103" t="inlineStr">
        <is>
          <t>Avocats, secs</t>
        </is>
      </c>
      <c r="D6103" t="n">
        <v>0.15</v>
      </c>
      <c r="E6103" t="n">
        <v>0</v>
      </c>
      <c r="F6103" t="n">
        <v>31.9</v>
      </c>
      <c r="G6103" t="inlineStr">
        <is>
          <t>Donnée calculée</t>
        </is>
      </c>
      <c r="H6103" t="inlineStr"/>
    </row>
    <row r="6104">
      <c r="A6104" t="inlineStr">
        <is>
          <t>2019</t>
        </is>
      </c>
      <c r="B6104" t="inlineStr">
        <is>
          <t>Transformation et conservation de fruits et légumes</t>
        </is>
      </c>
      <c r="C6104" t="inlineStr">
        <is>
          <t>Goyaves, mangues et mangoustans, secs</t>
        </is>
      </c>
      <c r="D6104" t="n">
        <v>0.3</v>
      </c>
      <c r="E6104" t="n">
        <v>0</v>
      </c>
      <c r="F6104" t="n">
        <v>31.9</v>
      </c>
      <c r="G6104" t="inlineStr">
        <is>
          <t>Donnée calculée</t>
        </is>
      </c>
      <c r="H6104" t="inlineStr"/>
    </row>
    <row r="6105">
      <c r="A6105" t="inlineStr">
        <is>
          <t>2019</t>
        </is>
      </c>
      <c r="B6105" t="inlineStr">
        <is>
          <t>Transformation et conservation de fruits et légumes</t>
        </is>
      </c>
      <c r="C6105" t="inlineStr">
        <is>
          <t>Oranges, sèches</t>
        </is>
      </c>
      <c r="D6105" t="n">
        <v>0.21</v>
      </c>
      <c r="E6105" t="n">
        <v>0</v>
      </c>
      <c r="F6105" t="n">
        <v>31.9</v>
      </c>
      <c r="G6105" t="inlineStr">
        <is>
          <t>Donnée calculée</t>
        </is>
      </c>
      <c r="H6105" t="inlineStr"/>
    </row>
    <row r="6106">
      <c r="A6106" t="inlineStr">
        <is>
          <t>2019</t>
        </is>
      </c>
      <c r="B6106" t="inlineStr">
        <is>
          <t>Transformation et conservation de fruits et légumes</t>
        </is>
      </c>
      <c r="C6106" t="inlineStr">
        <is>
          <t>Mandarines et clémentines, sèches</t>
        </is>
      </c>
      <c r="D6106" t="n">
        <v>0.47</v>
      </c>
      <c r="E6106" t="n">
        <v>0</v>
      </c>
      <c r="F6106" t="n">
        <v>31.9</v>
      </c>
      <c r="G6106" t="inlineStr">
        <is>
          <t>Donnée calculée</t>
        </is>
      </c>
      <c r="H6106" t="inlineStr"/>
    </row>
    <row r="6107">
      <c r="A6107" t="inlineStr">
        <is>
          <t>2019</t>
        </is>
      </c>
      <c r="B6107" t="inlineStr">
        <is>
          <t>Transformation et conservation de fruits et légumes</t>
        </is>
      </c>
      <c r="C6107" t="inlineStr">
        <is>
          <t>Pamplemousses et pomelos, secs</t>
        </is>
      </c>
      <c r="D6107" t="n">
        <v>0.17</v>
      </c>
      <c r="E6107" t="n">
        <v>0</v>
      </c>
      <c r="F6107" t="n">
        <v>31.9</v>
      </c>
      <c r="G6107" t="inlineStr">
        <is>
          <t>Donnée calculée</t>
        </is>
      </c>
      <c r="H6107" t="inlineStr"/>
    </row>
    <row r="6108">
      <c r="A6108" t="inlineStr">
        <is>
          <t>2019</t>
        </is>
      </c>
      <c r="B6108" t="inlineStr">
        <is>
          <t>Transformation et conservation de fruits et légumes</t>
        </is>
      </c>
      <c r="C6108" t="inlineStr">
        <is>
          <t>Citrons et limes, secs</t>
        </is>
      </c>
      <c r="D6108" t="n">
        <v>0.18</v>
      </c>
      <c r="E6108" t="n">
        <v>0</v>
      </c>
      <c r="F6108" t="n">
        <v>31.9</v>
      </c>
      <c r="G6108" t="inlineStr">
        <is>
          <t>Donnée calculée</t>
        </is>
      </c>
      <c r="H6108" t="inlineStr"/>
    </row>
    <row r="6109">
      <c r="A6109" t="inlineStr">
        <is>
          <t>2019</t>
        </is>
      </c>
      <c r="B6109" t="inlineStr">
        <is>
          <t>Transformation et conservation de fruits et légumes</t>
        </is>
      </c>
      <c r="C6109" t="inlineStr">
        <is>
          <t>Autres agrumes, secs</t>
        </is>
      </c>
      <c r="D6109" t="n">
        <v>1.56</v>
      </c>
      <c r="E6109" t="n">
        <v>0</v>
      </c>
      <c r="F6109" t="n">
        <v>31.9</v>
      </c>
      <c r="G6109" t="inlineStr">
        <is>
          <t>Donnée calculée</t>
        </is>
      </c>
      <c r="H6109" t="inlineStr"/>
    </row>
    <row r="6110">
      <c r="A6110" t="inlineStr">
        <is>
          <t>2019</t>
        </is>
      </c>
      <c r="B6110" t="inlineStr">
        <is>
          <t>Transformation et conservation de fruits et légumes</t>
        </is>
      </c>
      <c r="C6110" t="inlineStr">
        <is>
          <t>Coprah</t>
        </is>
      </c>
      <c r="D6110" t="n">
        <v>6.53</v>
      </c>
      <c r="E6110" t="n">
        <v>0</v>
      </c>
      <c r="F6110" t="n">
        <v>31.9</v>
      </c>
      <c r="G6110" t="inlineStr">
        <is>
          <t>Donnée calculée</t>
        </is>
      </c>
      <c r="H6110" t="inlineStr"/>
    </row>
    <row r="6111">
      <c r="A6111" t="inlineStr">
        <is>
          <t>2019</t>
        </is>
      </c>
      <c r="B6111" t="inlineStr">
        <is>
          <t>Transformation et conservation de fruits et légumes</t>
        </is>
      </c>
      <c r="C6111" t="inlineStr">
        <is>
          <t>Autres fruits secs, n.c.a</t>
        </is>
      </c>
      <c r="D6111" t="n">
        <v>12.9</v>
      </c>
      <c r="E6111" t="n">
        <v>1.11</v>
      </c>
      <c r="F6111" t="n">
        <v>33</v>
      </c>
      <c r="G6111" t="inlineStr">
        <is>
          <t>Donnée calculée</t>
        </is>
      </c>
      <c r="H6111" t="inlineStr"/>
    </row>
    <row r="6112">
      <c r="A6112" t="inlineStr">
        <is>
          <t>2019</t>
        </is>
      </c>
      <c r="B6112" t="inlineStr">
        <is>
          <t>Transformation et conservation de fruits et légumes</t>
        </is>
      </c>
      <c r="C6112" t="inlineStr">
        <is>
          <t>Mélanges de fruits secs</t>
        </is>
      </c>
      <c r="D6112" t="n">
        <v>8.48</v>
      </c>
      <c r="E6112" t="n">
        <v>0</v>
      </c>
      <c r="F6112" t="n">
        <v>31.9</v>
      </c>
      <c r="G6112" t="inlineStr">
        <is>
          <t>Donnée calculée</t>
        </is>
      </c>
      <c r="H6112" t="inlineStr"/>
    </row>
    <row r="6113">
      <c r="A6113" t="inlineStr">
        <is>
          <t>2019</t>
        </is>
      </c>
      <c r="B6113" t="inlineStr">
        <is>
          <t>Transformation et conservation de fruits et légumes</t>
        </is>
      </c>
      <c r="C6113" t="inlineStr">
        <is>
          <t>Autres fruits, préparés ou conservés (à l’exclusion du Müsli)</t>
        </is>
      </c>
      <c r="D6113" t="n">
        <v>48.8</v>
      </c>
      <c r="E6113" t="inlineStr"/>
      <c r="F6113" t="inlineStr"/>
      <c r="G6113" t="inlineStr">
        <is>
          <t>Donnée calculée</t>
        </is>
      </c>
      <c r="H6113" t="inlineStr"/>
    </row>
    <row r="6114">
      <c r="A6114" t="inlineStr">
        <is>
          <t>2019</t>
        </is>
      </c>
      <c r="B6114" t="inlineStr">
        <is>
          <t>Transformation et conservation de fruits et légumes</t>
        </is>
      </c>
      <c r="C6114" t="inlineStr">
        <is>
          <t>Fécules</t>
        </is>
      </c>
      <c r="D6114" t="n">
        <v>3.66</v>
      </c>
      <c r="E6114" t="n">
        <v>0</v>
      </c>
      <c r="F6114" t="n">
        <v>500000000</v>
      </c>
      <c r="G6114" t="inlineStr">
        <is>
          <t>Donnée calculée</t>
        </is>
      </c>
      <c r="H6114" t="inlineStr"/>
    </row>
    <row r="6115">
      <c r="A6115" t="inlineStr">
        <is>
          <t>2019</t>
        </is>
      </c>
      <c r="B6115" t="inlineStr">
        <is>
          <t>Transformation et conservation de fruits et légumes</t>
        </is>
      </c>
      <c r="C6115" t="inlineStr">
        <is>
          <t>Fécule de manioc</t>
        </is>
      </c>
      <c r="D6115" t="n">
        <v>1.97</v>
      </c>
      <c r="E6115" t="n">
        <v>0</v>
      </c>
      <c r="F6115" t="n">
        <v>500000000</v>
      </c>
      <c r="G6115" t="inlineStr">
        <is>
          <t>Donnée calculée</t>
        </is>
      </c>
      <c r="H6115" t="inlineStr"/>
    </row>
    <row r="6116">
      <c r="A6116" t="inlineStr">
        <is>
          <t>2019</t>
        </is>
      </c>
      <c r="B6116" t="inlineStr">
        <is>
          <t>Transformation et conservation de fruits et légumes</t>
        </is>
      </c>
      <c r="C6116" t="inlineStr">
        <is>
          <t>Fécule d'autres racines et tubercules</t>
        </is>
      </c>
      <c r="D6116" t="n">
        <v>1.69</v>
      </c>
      <c r="E6116" t="n">
        <v>0</v>
      </c>
      <c r="F6116" t="n">
        <v>500000000</v>
      </c>
      <c r="G6116" t="inlineStr">
        <is>
          <t>Donnée calculée</t>
        </is>
      </c>
      <c r="H6116" t="inlineStr"/>
    </row>
    <row r="6117">
      <c r="A6117" t="inlineStr">
        <is>
          <t>2019</t>
        </is>
      </c>
      <c r="B6117" t="inlineStr">
        <is>
          <t>Transformation et conservation de fruits et légumes</t>
        </is>
      </c>
      <c r="C6117" t="inlineStr">
        <is>
          <t>Farines, semoules et poudres de fruits et légumes</t>
        </is>
      </c>
      <c r="D6117" t="n">
        <v>1.18</v>
      </c>
      <c r="E6117" t="n">
        <v>0</v>
      </c>
      <c r="F6117" t="n">
        <v>500000000</v>
      </c>
      <c r="G6117" t="inlineStr">
        <is>
          <t>Donnée calculée</t>
        </is>
      </c>
      <c r="H6117" t="inlineStr"/>
    </row>
    <row r="6118">
      <c r="A6118" t="inlineStr">
        <is>
          <t>2019</t>
        </is>
      </c>
      <c r="B6118" t="inlineStr">
        <is>
          <t>Transformation et conservation de fruits et légumes</t>
        </is>
      </c>
      <c r="C6118" t="inlineStr">
        <is>
          <t>Farines, semooules et poudres de racines et tubercules</t>
        </is>
      </c>
      <c r="D6118" t="n">
        <v>0.59</v>
      </c>
      <c r="E6118" t="n">
        <v>0</v>
      </c>
      <c r="F6118" t="n">
        <v>500000000</v>
      </c>
      <c r="G6118" t="inlineStr">
        <is>
          <t>Donnée calculée</t>
        </is>
      </c>
      <c r="H6118" t="inlineStr"/>
    </row>
    <row r="6119">
      <c r="A6119" t="inlineStr">
        <is>
          <t>2019</t>
        </is>
      </c>
      <c r="B6119" t="inlineStr">
        <is>
          <t>Transformation et conservation de fruits et légumes</t>
        </is>
      </c>
      <c r="C6119" t="inlineStr">
        <is>
          <t>Farines, semoules et poudres de fruits</t>
        </is>
      </c>
      <c r="D6119" t="n">
        <v>0.59</v>
      </c>
      <c r="E6119" t="n">
        <v>0</v>
      </c>
      <c r="F6119" t="n">
        <v>500000000</v>
      </c>
      <c r="G6119" t="inlineStr">
        <is>
          <t>Donnée calculée</t>
        </is>
      </c>
      <c r="H6119" t="inlineStr"/>
    </row>
    <row r="6120">
      <c r="A6120" t="inlineStr">
        <is>
          <t>2019</t>
        </is>
      </c>
      <c r="B6120" t="inlineStr">
        <is>
          <t>Transformation et conservation de fruits et légumes</t>
        </is>
      </c>
      <c r="C6120" t="inlineStr">
        <is>
          <t>Déchets et sous-produits de fruits et légumes</t>
        </is>
      </c>
      <c r="D6120" t="n">
        <v>0</v>
      </c>
      <c r="E6120" t="inlineStr"/>
      <c r="F6120" t="inlineStr"/>
      <c r="G6120" t="inlineStr">
        <is>
          <t>Donnée calculée</t>
        </is>
      </c>
      <c r="H6120" t="inlineStr"/>
    </row>
    <row r="6121">
      <c r="A6121" t="inlineStr">
        <is>
          <t>2019</t>
        </is>
      </c>
      <c r="B6121" t="inlineStr">
        <is>
          <t>Transformation et conservation de fruits et légumes</t>
        </is>
      </c>
      <c r="C6121" t="inlineStr">
        <is>
          <t>Pertes liées à la transformation</t>
        </is>
      </c>
      <c r="D6121" t="n">
        <v>2320</v>
      </c>
      <c r="E6121" t="n">
        <v>0</v>
      </c>
      <c r="F6121" t="n">
        <v>500000000</v>
      </c>
      <c r="G6121" t="inlineStr">
        <is>
          <t>Donnée calculée</t>
        </is>
      </c>
      <c r="H6121" t="inlineStr"/>
    </row>
    <row r="6122">
      <c r="A6122" t="inlineStr">
        <is>
          <t>2019</t>
        </is>
      </c>
      <c r="B6122" t="inlineStr">
        <is>
          <t>Transformation et conservation de fruits et légumes</t>
        </is>
      </c>
      <c r="C6122" t="inlineStr">
        <is>
          <t>Autres légumes et pommes de terres, séchés</t>
        </is>
      </c>
      <c r="D6122" t="n">
        <v>7.14</v>
      </c>
      <c r="E6122" t="inlineStr"/>
      <c r="F6122" t="inlineStr"/>
      <c r="G6122" t="inlineStr">
        <is>
          <t>Donnée calculée</t>
        </is>
      </c>
      <c r="H6122" t="inlineStr"/>
    </row>
    <row r="6123">
      <c r="A6123" t="inlineStr">
        <is>
          <t>2019</t>
        </is>
      </c>
      <c r="B6123" t="inlineStr">
        <is>
          <t>Transformation et conservation de fruits et légumes</t>
        </is>
      </c>
      <c r="C6123" t="inlineStr">
        <is>
          <t>Fruits, frais ou secs</t>
        </is>
      </c>
      <c r="D6123" t="n">
        <v>5.1</v>
      </c>
      <c r="E6123" t="n">
        <v>0</v>
      </c>
      <c r="F6123" t="n">
        <v>32.1</v>
      </c>
      <c r="G6123" t="inlineStr">
        <is>
          <t>Donnée calculée</t>
        </is>
      </c>
      <c r="H6123" t="inlineStr"/>
    </row>
    <row r="6124">
      <c r="A6124" t="inlineStr">
        <is>
          <t>2019</t>
        </is>
      </c>
      <c r="B6124" t="inlineStr">
        <is>
          <t>Transformation et conservation de fruits et légumes</t>
        </is>
      </c>
      <c r="C6124" t="inlineStr">
        <is>
          <t>Bananes plantains, frais ou secs</t>
        </is>
      </c>
      <c r="D6124" t="n">
        <v>0.16</v>
      </c>
      <c r="E6124" t="n">
        <v>0</v>
      </c>
      <c r="F6124" t="n">
        <v>31.9</v>
      </c>
      <c r="G6124" t="inlineStr">
        <is>
          <t>Donnée calculée</t>
        </is>
      </c>
      <c r="H6124" t="inlineStr"/>
    </row>
    <row r="6125">
      <c r="A6125" t="inlineStr">
        <is>
          <t>2019</t>
        </is>
      </c>
      <c r="B6125" t="inlineStr">
        <is>
          <t>Transformation et conservation de fruits et légumes</t>
        </is>
      </c>
      <c r="C6125" t="inlineStr">
        <is>
          <t>Bananes fruits, fraîches ou sèches</t>
        </is>
      </c>
      <c r="D6125" t="n">
        <v>0.45</v>
      </c>
      <c r="E6125" t="n">
        <v>0</v>
      </c>
      <c r="F6125" t="n">
        <v>31.9</v>
      </c>
      <c r="G6125" t="inlineStr">
        <is>
          <t>Donnée calculée</t>
        </is>
      </c>
      <c r="H6125" t="inlineStr"/>
    </row>
    <row r="6126">
      <c r="A6126" t="inlineStr">
        <is>
          <t>2019</t>
        </is>
      </c>
      <c r="B6126" t="inlineStr">
        <is>
          <t>Transformation et conservation de fruits et légumes</t>
        </is>
      </c>
      <c r="C6126" t="inlineStr">
        <is>
          <t>Dattes, fraîches ou sèches</t>
        </is>
      </c>
      <c r="D6126" t="n">
        <v>0.97</v>
      </c>
      <c r="E6126" t="n">
        <v>0</v>
      </c>
      <c r="F6126" t="n">
        <v>31.9</v>
      </c>
      <c r="G6126" t="inlineStr">
        <is>
          <t>Donnée calculée</t>
        </is>
      </c>
      <c r="H6126" t="inlineStr"/>
    </row>
    <row r="6127">
      <c r="A6127" t="inlineStr">
        <is>
          <t>2019</t>
        </is>
      </c>
      <c r="B6127" t="inlineStr">
        <is>
          <t>Transformation et conservation de fruits et légumes</t>
        </is>
      </c>
      <c r="C6127" t="inlineStr">
        <is>
          <t>Figues, fraîches ou sèches</t>
        </is>
      </c>
      <c r="D6127" t="n">
        <v>0.11</v>
      </c>
      <c r="E6127" t="n">
        <v>0</v>
      </c>
      <c r="F6127" t="n">
        <v>31.9</v>
      </c>
      <c r="G6127" t="inlineStr">
        <is>
          <t>Donnée calculée</t>
        </is>
      </c>
      <c r="H6127" t="inlineStr"/>
    </row>
    <row r="6128">
      <c r="A6128" t="inlineStr">
        <is>
          <t>2019</t>
        </is>
      </c>
      <c r="B6128" t="inlineStr">
        <is>
          <t>Transformation et conservation de fruits et légumes</t>
        </is>
      </c>
      <c r="C6128" t="inlineStr">
        <is>
          <t>Ananas, frais ou secs</t>
        </is>
      </c>
      <c r="D6128" t="n">
        <v>0.36</v>
      </c>
      <c r="E6128" t="n">
        <v>0</v>
      </c>
      <c r="F6128" t="n">
        <v>31.9</v>
      </c>
      <c r="G6128" t="inlineStr">
        <is>
          <t>Donnée calculée</t>
        </is>
      </c>
      <c r="H6128" t="inlineStr"/>
    </row>
    <row r="6129">
      <c r="A6129" t="inlineStr">
        <is>
          <t>2019</t>
        </is>
      </c>
      <c r="B6129" t="inlineStr">
        <is>
          <t>Transformation et conservation de fruits et légumes</t>
        </is>
      </c>
      <c r="C6129" t="inlineStr">
        <is>
          <t>Avocats, frais ou secs</t>
        </is>
      </c>
      <c r="D6129" t="n">
        <v>0.15</v>
      </c>
      <c r="E6129" t="n">
        <v>0</v>
      </c>
      <c r="F6129" t="n">
        <v>31.9</v>
      </c>
      <c r="G6129" t="inlineStr">
        <is>
          <t>Donnée calculée</t>
        </is>
      </c>
      <c r="H6129" t="inlineStr"/>
    </row>
    <row r="6130">
      <c r="A6130" t="inlineStr">
        <is>
          <t>2019</t>
        </is>
      </c>
      <c r="B6130" t="inlineStr">
        <is>
          <t>Transformation et conservation de fruits et légumes</t>
        </is>
      </c>
      <c r="C6130" t="inlineStr">
        <is>
          <t>Goyaves, mangues et mangoustans, frais ou secs</t>
        </is>
      </c>
      <c r="D6130" t="n">
        <v>0.3</v>
      </c>
      <c r="E6130" t="n">
        <v>0</v>
      </c>
      <c r="F6130" t="n">
        <v>31.9</v>
      </c>
      <c r="G6130" t="inlineStr">
        <is>
          <t>Donnée calculée</t>
        </is>
      </c>
      <c r="H6130" t="inlineStr"/>
    </row>
    <row r="6131">
      <c r="A6131" t="inlineStr">
        <is>
          <t>2019</t>
        </is>
      </c>
      <c r="B6131" t="inlineStr">
        <is>
          <t>Transformation et conservation de fruits et légumes</t>
        </is>
      </c>
      <c r="C6131" t="inlineStr">
        <is>
          <t>Oranges, fraîches ou sèches</t>
        </is>
      </c>
      <c r="D6131" t="n">
        <v>0.21</v>
      </c>
      <c r="E6131" t="n">
        <v>0</v>
      </c>
      <c r="F6131" t="n">
        <v>31.9</v>
      </c>
      <c r="G6131" t="inlineStr">
        <is>
          <t>Donnée calculée</t>
        </is>
      </c>
      <c r="H6131" t="inlineStr"/>
    </row>
    <row r="6132">
      <c r="A6132" t="inlineStr">
        <is>
          <t>2019</t>
        </is>
      </c>
      <c r="B6132" t="inlineStr">
        <is>
          <t>Transformation et conservation de fruits et légumes</t>
        </is>
      </c>
      <c r="C6132" t="inlineStr">
        <is>
          <t>Mandarines et clémentines, fraîches ou sèches</t>
        </is>
      </c>
      <c r="D6132" t="n">
        <v>0.47</v>
      </c>
      <c r="E6132" t="n">
        <v>0</v>
      </c>
      <c r="F6132" t="n">
        <v>31.9</v>
      </c>
      <c r="G6132" t="inlineStr">
        <is>
          <t>Donnée calculée</t>
        </is>
      </c>
      <c r="H6132" t="inlineStr"/>
    </row>
    <row r="6133">
      <c r="A6133" t="inlineStr">
        <is>
          <t>2019</t>
        </is>
      </c>
      <c r="B6133" t="inlineStr">
        <is>
          <t>Transformation et conservation de fruits et légumes</t>
        </is>
      </c>
      <c r="C6133" t="inlineStr">
        <is>
          <t>Pamplemousses et pomelos, frais ou secs</t>
        </is>
      </c>
      <c r="D6133" t="n">
        <v>0.17</v>
      </c>
      <c r="E6133" t="n">
        <v>0</v>
      </c>
      <c r="F6133" t="n">
        <v>31.9</v>
      </c>
      <c r="G6133" t="inlineStr">
        <is>
          <t>Donnée calculée</t>
        </is>
      </c>
      <c r="H6133" t="inlineStr"/>
    </row>
    <row r="6134">
      <c r="A6134" t="inlineStr">
        <is>
          <t>2019</t>
        </is>
      </c>
      <c r="B6134" t="inlineStr">
        <is>
          <t>Transformation et conservation de fruits et légumes</t>
        </is>
      </c>
      <c r="C6134" t="inlineStr">
        <is>
          <t>Citrons et limes, frais ou secs</t>
        </is>
      </c>
      <c r="D6134" t="n">
        <v>0.18</v>
      </c>
      <c r="E6134" t="n">
        <v>0</v>
      </c>
      <c r="F6134" t="n">
        <v>31.9</v>
      </c>
      <c r="G6134" t="inlineStr">
        <is>
          <t>Donnée calculée</t>
        </is>
      </c>
      <c r="H6134" t="inlineStr"/>
    </row>
    <row r="6135">
      <c r="A6135" t="inlineStr">
        <is>
          <t>2019</t>
        </is>
      </c>
      <c r="B6135" t="inlineStr">
        <is>
          <t>Transformation et conservation de fruits et légumes</t>
        </is>
      </c>
      <c r="C6135" t="inlineStr">
        <is>
          <t>Autres agrumes, frais ou secs</t>
        </is>
      </c>
      <c r="D6135" t="n">
        <v>1.56</v>
      </c>
      <c r="E6135" t="n">
        <v>0</v>
      </c>
      <c r="F6135" t="n">
        <v>31.9</v>
      </c>
      <c r="G6135" t="inlineStr">
        <is>
          <t>Donnée calculée</t>
        </is>
      </c>
      <c r="H6135" t="inlineStr"/>
    </row>
    <row r="6136">
      <c r="A6136" t="inlineStr">
        <is>
          <t>2019</t>
        </is>
      </c>
      <c r="B6136" t="inlineStr">
        <is>
          <t>Transformation et conservation de pommes de terre</t>
        </is>
      </c>
      <c r="C6136" t="inlineStr">
        <is>
          <t>Produits manufacturés</t>
        </is>
      </c>
      <c r="D6136" t="n">
        <v>275</v>
      </c>
      <c r="E6136" t="n">
        <v>138</v>
      </c>
      <c r="F6136" t="n">
        <v>22400</v>
      </c>
      <c r="G6136" t="inlineStr">
        <is>
          <t>Donnée calculée</t>
        </is>
      </c>
      <c r="H6136" t="inlineStr"/>
    </row>
    <row r="6137">
      <c r="A6137" t="inlineStr">
        <is>
          <t>2019</t>
        </is>
      </c>
      <c r="B6137" t="inlineStr">
        <is>
          <t>Transformation et conservation de pommes de terre</t>
        </is>
      </c>
      <c r="C6137" t="inlineStr">
        <is>
          <t>Produits des industries alimentaires</t>
        </is>
      </c>
      <c r="D6137" t="n">
        <v>275</v>
      </c>
      <c r="E6137" t="n">
        <v>138</v>
      </c>
      <c r="F6137" t="n">
        <v>22400</v>
      </c>
      <c r="G6137" t="inlineStr">
        <is>
          <t>Donnée calculée</t>
        </is>
      </c>
      <c r="H6137" t="inlineStr"/>
    </row>
    <row r="6138">
      <c r="A6138" t="inlineStr">
        <is>
          <t>2019</t>
        </is>
      </c>
      <c r="B6138" t="inlineStr">
        <is>
          <t>Transformation et conservation de pommes de terre</t>
        </is>
      </c>
      <c r="C6138" t="inlineStr">
        <is>
          <t>Produits à base de fruits et légumes</t>
        </is>
      </c>
      <c r="D6138" t="n">
        <v>275</v>
      </c>
      <c r="E6138" t="n">
        <v>138</v>
      </c>
      <c r="F6138" t="n">
        <v>22400</v>
      </c>
      <c r="G6138" t="inlineStr">
        <is>
          <t>Donnée calculée</t>
        </is>
      </c>
      <c r="H6138" t="inlineStr"/>
    </row>
    <row r="6139">
      <c r="A6139" t="inlineStr">
        <is>
          <t>2019</t>
        </is>
      </c>
      <c r="B6139" t="inlineStr">
        <is>
          <t>Transformation et conservation de pommes de terre</t>
        </is>
      </c>
      <c r="C6139" t="inlineStr">
        <is>
          <t>Préparations et conserves à base de pommes de terre</t>
        </is>
      </c>
      <c r="D6139" t="n">
        <v>275</v>
      </c>
      <c r="E6139" t="n">
        <v>138</v>
      </c>
      <c r="F6139" t="n">
        <v>22400</v>
      </c>
      <c r="G6139" t="inlineStr">
        <is>
          <t>Donnée calculée</t>
        </is>
      </c>
      <c r="H6139" t="inlineStr"/>
    </row>
    <row r="6140">
      <c r="A6140" t="inlineStr">
        <is>
          <t>2019</t>
        </is>
      </c>
      <c r="B6140" t="inlineStr">
        <is>
          <t>Transformation et conservation de pommes de terre</t>
        </is>
      </c>
      <c r="C6140" t="inlineStr">
        <is>
          <t>Pommes de terre, congelées ou surgelées</t>
        </is>
      </c>
      <c r="D6140" t="n">
        <v>1.17</v>
      </c>
      <c r="E6140" t="n">
        <v>0</v>
      </c>
      <c r="F6140" t="n">
        <v>11100</v>
      </c>
      <c r="G6140" t="inlineStr">
        <is>
          <t>Donnée calculée</t>
        </is>
      </c>
      <c r="H6140" t="inlineStr"/>
    </row>
    <row r="6141">
      <c r="A6141" t="inlineStr">
        <is>
          <t>2019</t>
        </is>
      </c>
      <c r="B6141" t="inlineStr">
        <is>
          <t>Transformation et conservation de pommes de terre</t>
        </is>
      </c>
      <c r="C6141" t="inlineStr">
        <is>
          <t>Pommes de terre, non cuites ou cuites à l'eau ou à la vapeur, congelées ou surgelées</t>
        </is>
      </c>
      <c r="D6141" t="n">
        <v>0.58</v>
      </c>
      <c r="E6141" t="n">
        <v>0</v>
      </c>
      <c r="F6141" t="n">
        <v>5570</v>
      </c>
      <c r="G6141" t="inlineStr">
        <is>
          <t>Donnée calculée</t>
        </is>
      </c>
      <c r="H6141" t="inlineStr"/>
    </row>
    <row r="6142">
      <c r="A6142" t="inlineStr">
        <is>
          <t>2019</t>
        </is>
      </c>
      <c r="B6142" t="inlineStr">
        <is>
          <t>Transformation et conservation de pommes de terre</t>
        </is>
      </c>
      <c r="C6142" t="inlineStr">
        <is>
          <t>Pommes de terre préparées ou conservées autrement, congelées ou surgelées</t>
        </is>
      </c>
      <c r="D6142" t="n">
        <v>0.59</v>
      </c>
      <c r="E6142" t="n">
        <v>0</v>
      </c>
      <c r="F6142" t="n">
        <v>5570</v>
      </c>
      <c r="G6142" t="inlineStr">
        <is>
          <t>Donnée calculée</t>
        </is>
      </c>
      <c r="H6142" t="inlineStr"/>
    </row>
    <row r="6143">
      <c r="A6143" t="inlineStr">
        <is>
          <t>2019</t>
        </is>
      </c>
      <c r="B6143" t="inlineStr">
        <is>
          <t>Transformation et conservation de pommes de terre</t>
        </is>
      </c>
      <c r="C6143" t="inlineStr">
        <is>
          <t>Pommes de terre, déshydratées, coupées ou non, mais sans autre préparation</t>
        </is>
      </c>
      <c r="D6143" t="n">
        <v>0</v>
      </c>
      <c r="E6143" t="inlineStr"/>
      <c r="F6143" t="inlineStr"/>
      <c r="G6143" t="inlineStr">
        <is>
          <t>Donnée collectée</t>
        </is>
      </c>
      <c r="H6143" t="inlineStr"/>
    </row>
    <row r="6144">
      <c r="A6144" t="inlineStr">
        <is>
          <t>2019</t>
        </is>
      </c>
      <c r="B6144" t="inlineStr">
        <is>
          <t>Transformation et conservation de pommes de terre</t>
        </is>
      </c>
      <c r="C6144" t="inlineStr">
        <is>
          <t>Pommes de terre déshydratées sous forme de farine, de poudre, de flocons, de granulés ou de pellets</t>
        </is>
      </c>
      <c r="D6144" t="n">
        <v>135</v>
      </c>
      <c r="E6144" t="n">
        <v>0</v>
      </c>
      <c r="F6144" t="n">
        <v>5570</v>
      </c>
      <c r="G6144" t="inlineStr">
        <is>
          <t>Donnée calculée</t>
        </is>
      </c>
      <c r="H6144" t="inlineStr"/>
    </row>
    <row r="6145">
      <c r="A6145" t="inlineStr">
        <is>
          <t>2019</t>
        </is>
      </c>
      <c r="B6145" t="inlineStr">
        <is>
          <t>Transformation et conservation de pommes de terre</t>
        </is>
      </c>
      <c r="C6145" t="inlineStr">
        <is>
          <t>Autres préparations et conserves à base de pommes de terre</t>
        </is>
      </c>
      <c r="D6145" t="n">
        <v>139</v>
      </c>
      <c r="E6145" t="n">
        <v>138</v>
      </c>
      <c r="F6145" t="n">
        <v>5710</v>
      </c>
      <c r="G6145" t="inlineStr">
        <is>
          <t>Donnée calculée</t>
        </is>
      </c>
      <c r="H6145" t="inlineStr"/>
    </row>
    <row r="6146">
      <c r="A6146" t="inlineStr">
        <is>
          <t>2019</t>
        </is>
      </c>
      <c r="B6146" t="inlineStr">
        <is>
          <t>Transformation et conservation de pommes de terre</t>
        </is>
      </c>
      <c r="C6146" t="inlineStr">
        <is>
          <t>Pommes de terre préparées ou conservées, sous forme de farine, semoule ou flocons</t>
        </is>
      </c>
      <c r="D6146" t="n">
        <v>0.98</v>
      </c>
      <c r="E6146" t="n">
        <v>0</v>
      </c>
      <c r="F6146" t="n">
        <v>5570</v>
      </c>
      <c r="G6146" t="inlineStr">
        <is>
          <t>Donnée calculée</t>
        </is>
      </c>
      <c r="H6146" t="inlineStr"/>
    </row>
    <row r="6147">
      <c r="A6147" t="inlineStr">
        <is>
          <t>2019</t>
        </is>
      </c>
      <c r="B6147" t="inlineStr">
        <is>
          <t>Transformation et conservation de pommes de terre</t>
        </is>
      </c>
      <c r="C6147" t="inlineStr">
        <is>
          <t>Autres préparations ou conserves de pommes de terre, y compris les chips</t>
        </is>
      </c>
      <c r="D6147" t="n">
        <v>138</v>
      </c>
      <c r="E6147" t="inlineStr"/>
      <c r="F6147" t="inlineStr"/>
      <c r="G6147" t="inlineStr">
        <is>
          <t>Donnée collectée</t>
        </is>
      </c>
      <c r="H6147" t="inlineStr"/>
    </row>
    <row r="6148">
      <c r="A6148" t="inlineStr">
        <is>
          <t>2019</t>
        </is>
      </c>
      <c r="B6148" t="inlineStr">
        <is>
          <t>Transformation et conservation de pommes de terre</t>
        </is>
      </c>
      <c r="C6148" t="inlineStr">
        <is>
          <t>Pertes liées à la transformation</t>
        </is>
      </c>
      <c r="D6148" t="n">
        <v>2310</v>
      </c>
      <c r="E6148" t="n">
        <v>0</v>
      </c>
      <c r="F6148" t="n">
        <v>5570</v>
      </c>
      <c r="G6148" t="inlineStr">
        <is>
          <t>Donnée calculée</t>
        </is>
      </c>
      <c r="H6148" t="inlineStr"/>
    </row>
    <row r="6149">
      <c r="A6149" t="inlineStr">
        <is>
          <t>2019</t>
        </is>
      </c>
      <c r="B6149" t="inlineStr">
        <is>
          <t>Transformation et conservation de pommes de terre</t>
        </is>
      </c>
      <c r="C6149" t="inlineStr">
        <is>
          <t>Autres légumes et pommes de terres, séchés</t>
        </is>
      </c>
      <c r="D6149" t="n">
        <v>0</v>
      </c>
      <c r="E6149" t="inlineStr"/>
      <c r="F6149" t="inlineStr"/>
      <c r="G6149" t="inlineStr">
        <is>
          <t>Donnée calculée</t>
        </is>
      </c>
      <c r="H6149" t="inlineStr"/>
    </row>
    <row r="6150">
      <c r="A6150" t="inlineStr">
        <is>
          <t>2019</t>
        </is>
      </c>
      <c r="B6150" t="inlineStr">
        <is>
          <t>Préparation de jus de fruits et légumes</t>
        </is>
      </c>
      <c r="C6150" t="inlineStr">
        <is>
          <t>Produits manufacturés</t>
        </is>
      </c>
      <c r="D6150" t="n">
        <v>924</v>
      </c>
      <c r="E6150" t="n">
        <v>922</v>
      </c>
      <c r="F6150" t="n">
        <v>500000000</v>
      </c>
      <c r="G6150" t="inlineStr">
        <is>
          <t>Donnée calculée</t>
        </is>
      </c>
      <c r="H6150" t="inlineStr"/>
    </row>
    <row r="6151">
      <c r="A6151" t="inlineStr">
        <is>
          <t>2019</t>
        </is>
      </c>
      <c r="B6151" t="inlineStr">
        <is>
          <t>Préparation de jus de fruits et légumes</t>
        </is>
      </c>
      <c r="C6151" t="inlineStr">
        <is>
          <t>Produits des industries alimentaires</t>
        </is>
      </c>
      <c r="D6151" t="n">
        <v>924</v>
      </c>
      <c r="E6151" t="n">
        <v>922</v>
      </c>
      <c r="F6151" t="n">
        <v>500000000</v>
      </c>
      <c r="G6151" t="inlineStr">
        <is>
          <t>Donnée calculée</t>
        </is>
      </c>
      <c r="H6151" t="inlineStr"/>
    </row>
    <row r="6152">
      <c r="A6152" t="inlineStr">
        <is>
          <t>2019</t>
        </is>
      </c>
      <c r="B6152" t="inlineStr">
        <is>
          <t>Préparation de jus de fruits et légumes</t>
        </is>
      </c>
      <c r="C6152" t="inlineStr">
        <is>
          <t>Produits à base de fruits et légumes</t>
        </is>
      </c>
      <c r="D6152" t="n">
        <v>924</v>
      </c>
      <c r="E6152" t="n">
        <v>922</v>
      </c>
      <c r="F6152" t="n">
        <v>500000000</v>
      </c>
      <c r="G6152" t="inlineStr">
        <is>
          <t>Donnée calculée</t>
        </is>
      </c>
      <c r="H6152" t="inlineStr"/>
    </row>
    <row r="6153">
      <c r="A6153" t="inlineStr">
        <is>
          <t>2019</t>
        </is>
      </c>
      <c r="B6153" t="inlineStr">
        <is>
          <t>Préparation de jus de fruits et légumes</t>
        </is>
      </c>
      <c r="C6153" t="inlineStr">
        <is>
          <t>Jus de fruits et légumes</t>
        </is>
      </c>
      <c r="D6153" t="n">
        <v>924</v>
      </c>
      <c r="E6153" t="n">
        <v>922</v>
      </c>
      <c r="F6153" t="n">
        <v>500000000</v>
      </c>
      <c r="G6153" t="inlineStr">
        <is>
          <t>Donnée calculée</t>
        </is>
      </c>
      <c r="H6153" t="inlineStr"/>
    </row>
    <row r="6154">
      <c r="A6154" t="inlineStr">
        <is>
          <t>2019</t>
        </is>
      </c>
      <c r="B6154" t="inlineStr">
        <is>
          <t>Préparation de jus de fruits et légumes</t>
        </is>
      </c>
      <c r="C6154" t="inlineStr">
        <is>
          <t>Jus de tomate</t>
        </is>
      </c>
      <c r="D6154" t="n">
        <v>8.029999999999999</v>
      </c>
      <c r="E6154" t="inlineStr"/>
      <c r="F6154" t="inlineStr"/>
      <c r="G6154" t="inlineStr">
        <is>
          <t>Donnée collectée</t>
        </is>
      </c>
      <c r="H6154" t="inlineStr"/>
    </row>
    <row r="6155">
      <c r="A6155" t="inlineStr">
        <is>
          <t>2019</t>
        </is>
      </c>
      <c r="B6155" t="inlineStr">
        <is>
          <t>Préparation de jus de fruits et légumes</t>
        </is>
      </c>
      <c r="C6155" t="inlineStr">
        <is>
          <t>Jus d'orange</t>
        </is>
      </c>
      <c r="D6155" t="n">
        <v>447</v>
      </c>
      <c r="E6155" t="n">
        <v>444</v>
      </c>
      <c r="F6155" t="n">
        <v>500000000</v>
      </c>
      <c r="G6155" t="inlineStr">
        <is>
          <t>Donnée calculée</t>
        </is>
      </c>
      <c r="H6155" t="inlineStr"/>
    </row>
    <row r="6156">
      <c r="A6156" t="inlineStr">
        <is>
          <t>2019</t>
        </is>
      </c>
      <c r="B6156" t="inlineStr">
        <is>
          <t>Préparation de jus de fruits et légumes</t>
        </is>
      </c>
      <c r="C6156" t="inlineStr">
        <is>
          <t>Jus d'orange, non concentré</t>
        </is>
      </c>
      <c r="D6156" t="n">
        <v>447</v>
      </c>
      <c r="E6156" t="n">
        <v>444</v>
      </c>
      <c r="F6156" t="n">
        <v>500000000</v>
      </c>
      <c r="G6156" t="inlineStr">
        <is>
          <t>Donnée calculée</t>
        </is>
      </c>
      <c r="H6156" t="inlineStr"/>
    </row>
    <row r="6157">
      <c r="A6157" t="inlineStr">
        <is>
          <t>2019</t>
        </is>
      </c>
      <c r="B6157" t="inlineStr">
        <is>
          <t>Préparation de jus de fruits et légumes</t>
        </is>
      </c>
      <c r="C6157" t="inlineStr">
        <is>
          <t>Jus d'orange, non concentré, congelé</t>
        </is>
      </c>
      <c r="D6157" t="n">
        <v>2.28</v>
      </c>
      <c r="E6157" t="n">
        <v>0</v>
      </c>
      <c r="F6157" t="n">
        <v>500000000</v>
      </c>
      <c r="G6157" t="inlineStr">
        <is>
          <t>Donnée calculée</t>
        </is>
      </c>
      <c r="H6157" t="inlineStr"/>
    </row>
    <row r="6158">
      <c r="A6158" t="inlineStr">
        <is>
          <t>2019</t>
        </is>
      </c>
      <c r="B6158" t="inlineStr">
        <is>
          <t>Préparation de jus de fruits et légumes</t>
        </is>
      </c>
      <c r="C6158" t="inlineStr">
        <is>
          <t>Jus d'orange, non concentré, non congelé</t>
        </is>
      </c>
      <c r="D6158" t="n">
        <v>444</v>
      </c>
      <c r="E6158" t="inlineStr"/>
      <c r="F6158" t="inlineStr"/>
      <c r="G6158" t="inlineStr">
        <is>
          <t>Donnée collectée</t>
        </is>
      </c>
      <c r="H6158" t="inlineStr"/>
    </row>
    <row r="6159">
      <c r="A6159" t="inlineStr">
        <is>
          <t>2019</t>
        </is>
      </c>
      <c r="B6159" t="inlineStr">
        <is>
          <t>Préparation de jus de fruits et légumes</t>
        </is>
      </c>
      <c r="C6159" t="inlineStr">
        <is>
          <t>Jus d'orange, autre</t>
        </is>
      </c>
      <c r="D6159" t="n">
        <v>0</v>
      </c>
      <c r="E6159" t="inlineStr"/>
      <c r="F6159" t="inlineStr"/>
      <c r="G6159" t="inlineStr">
        <is>
          <t>Donnée collectée</t>
        </is>
      </c>
      <c r="H6159" t="inlineStr"/>
    </row>
    <row r="6160">
      <c r="A6160" t="inlineStr">
        <is>
          <t>2019</t>
        </is>
      </c>
      <c r="B6160" t="inlineStr">
        <is>
          <t>Préparation de jus de fruits et légumes</t>
        </is>
      </c>
      <c r="C6160" t="inlineStr">
        <is>
          <t>Jus de pamplemousse</t>
        </is>
      </c>
      <c r="D6160" t="n">
        <v>22.6</v>
      </c>
      <c r="E6160" t="inlineStr"/>
      <c r="F6160" t="inlineStr"/>
      <c r="G6160" t="inlineStr">
        <is>
          <t>Donnée collectée</t>
        </is>
      </c>
      <c r="H6160" t="inlineStr"/>
    </row>
    <row r="6161">
      <c r="A6161" t="inlineStr">
        <is>
          <t>2019</t>
        </is>
      </c>
      <c r="B6161" t="inlineStr">
        <is>
          <t>Préparation de jus de fruits et légumes</t>
        </is>
      </c>
      <c r="C6161" t="inlineStr">
        <is>
          <t>Jus d'ananas</t>
        </is>
      </c>
      <c r="D6161" t="n">
        <v>43.8</v>
      </c>
      <c r="E6161" t="inlineStr"/>
      <c r="F6161" t="inlineStr"/>
      <c r="G6161" t="inlineStr">
        <is>
          <t>Donnée collectée</t>
        </is>
      </c>
      <c r="H6161" t="inlineStr"/>
    </row>
    <row r="6162">
      <c r="A6162" t="inlineStr">
        <is>
          <t>2019</t>
        </is>
      </c>
      <c r="B6162" t="inlineStr">
        <is>
          <t>Préparation de jus de fruits et légumes</t>
        </is>
      </c>
      <c r="C6162" t="inlineStr">
        <is>
          <t>Jus de raisin</t>
        </is>
      </c>
      <c r="D6162" t="n">
        <v>21.9</v>
      </c>
      <c r="E6162" t="inlineStr"/>
      <c r="F6162" t="inlineStr"/>
      <c r="G6162" t="inlineStr">
        <is>
          <t>Donnée collectée</t>
        </is>
      </c>
      <c r="H6162" t="inlineStr"/>
    </row>
    <row r="6163">
      <c r="A6163" t="inlineStr">
        <is>
          <t>2019</t>
        </is>
      </c>
      <c r="B6163" t="inlineStr">
        <is>
          <t>Préparation de jus de fruits et légumes</t>
        </is>
      </c>
      <c r="C6163" t="inlineStr">
        <is>
          <t>Jus de pomme</t>
        </is>
      </c>
      <c r="D6163" t="n">
        <v>129</v>
      </c>
      <c r="E6163" t="inlineStr"/>
      <c r="F6163" t="inlineStr"/>
      <c r="G6163" t="inlineStr">
        <is>
          <t>Donnée collectée</t>
        </is>
      </c>
      <c r="H6163" t="inlineStr"/>
    </row>
    <row r="6164">
      <c r="A6164" t="inlineStr">
        <is>
          <t>2019</t>
        </is>
      </c>
      <c r="B6164" t="inlineStr">
        <is>
          <t>Préparation de jus de fruits et légumes</t>
        </is>
      </c>
      <c r="C6164" t="inlineStr">
        <is>
          <t>Mélanges de jus de fruits et légumes</t>
        </is>
      </c>
      <c r="D6164" t="n">
        <v>189</v>
      </c>
      <c r="E6164" t="inlineStr"/>
      <c r="F6164" t="inlineStr"/>
      <c r="G6164" t="inlineStr">
        <is>
          <t>Donnée collectée</t>
        </is>
      </c>
      <c r="H6164" t="inlineStr"/>
    </row>
    <row r="6165">
      <c r="A6165" t="inlineStr">
        <is>
          <t>2019</t>
        </is>
      </c>
      <c r="B6165" t="inlineStr">
        <is>
          <t>Préparation de jus de fruits et légumes</t>
        </is>
      </c>
      <c r="C6165" t="inlineStr">
        <is>
          <t>Autres jus de fruits et légumes</t>
        </is>
      </c>
      <c r="D6165" t="n">
        <v>63.1</v>
      </c>
      <c r="E6165" t="inlineStr"/>
      <c r="F6165" t="inlineStr"/>
      <c r="G6165" t="inlineStr">
        <is>
          <t>Donnée calculée</t>
        </is>
      </c>
      <c r="H6165" t="inlineStr"/>
    </row>
    <row r="6166">
      <c r="A6166" t="inlineStr">
        <is>
          <t>2019</t>
        </is>
      </c>
      <c r="B6166" t="inlineStr">
        <is>
          <t>Préparation de jus de fruits et légumes</t>
        </is>
      </c>
      <c r="C6166" t="inlineStr">
        <is>
          <t>Jus d'agrume, autres, non concentré</t>
        </is>
      </c>
      <c r="D6166" t="n">
        <v>37.9</v>
      </c>
      <c r="E6166" t="inlineStr"/>
      <c r="F6166" t="inlineStr"/>
      <c r="G6166" t="inlineStr">
        <is>
          <t>Donnée collectée</t>
        </is>
      </c>
      <c r="H6166" t="inlineStr"/>
    </row>
    <row r="6167">
      <c r="A6167" t="inlineStr">
        <is>
          <t>2019</t>
        </is>
      </c>
      <c r="B6167" t="inlineStr">
        <is>
          <t>Préparation de jus de fruits et légumes</t>
        </is>
      </c>
      <c r="C6167" t="inlineStr">
        <is>
          <t>Jus de fruit ou légume, autres,  non concentré, non fermenté, sans addition d'alcool</t>
        </is>
      </c>
      <c r="D6167" t="n">
        <v>25.2</v>
      </c>
      <c r="E6167" t="inlineStr"/>
      <c r="F6167" t="inlineStr"/>
      <c r="G6167" t="inlineStr">
        <is>
          <t>Donnée collectée</t>
        </is>
      </c>
      <c r="H6167" t="inlineStr"/>
    </row>
    <row r="6168">
      <c r="A6168" t="inlineStr">
        <is>
          <t>2019</t>
        </is>
      </c>
      <c r="B6168" t="inlineStr">
        <is>
          <t>Préparation de jus de fruits et légumes</t>
        </is>
      </c>
      <c r="C6168" t="inlineStr">
        <is>
          <t>Jus de fruits ou légumes, autres</t>
        </is>
      </c>
      <c r="D6168" t="n">
        <v>0</v>
      </c>
      <c r="E6168" t="inlineStr"/>
      <c r="F6168" t="inlineStr"/>
      <c r="G6168" t="inlineStr">
        <is>
          <t>Donnée collectée</t>
        </is>
      </c>
      <c r="H6168" t="inlineStr"/>
    </row>
    <row r="6169">
      <c r="A6169" t="inlineStr">
        <is>
          <t>2019</t>
        </is>
      </c>
      <c r="B6169" t="inlineStr">
        <is>
          <t>Préparation de jus de fruits et légumes</t>
        </is>
      </c>
      <c r="C6169" t="inlineStr">
        <is>
          <t>Pertes liées à la transformation</t>
        </is>
      </c>
      <c r="D6169" t="n">
        <v>3.73</v>
      </c>
      <c r="E6169" t="n">
        <v>0</v>
      </c>
      <c r="F6169" t="n">
        <v>500000000</v>
      </c>
      <c r="G6169" t="inlineStr">
        <is>
          <t>Donnée calculée</t>
        </is>
      </c>
      <c r="H6169" t="inlineStr"/>
    </row>
    <row r="6170">
      <c r="A6170" t="inlineStr">
        <is>
          <t>2019</t>
        </is>
      </c>
      <c r="B6170" t="inlineStr">
        <is>
          <t>Autre transformation et conservation de fruits et légumes</t>
        </is>
      </c>
      <c r="C6170" t="inlineStr">
        <is>
          <t>Produits manufacturés</t>
        </is>
      </c>
      <c r="D6170" t="n">
        <v>2220</v>
      </c>
      <c r="E6170" t="n">
        <v>2180</v>
      </c>
      <c r="F6170" t="n">
        <v>500000000</v>
      </c>
      <c r="G6170" t="inlineStr">
        <is>
          <t>Donnée calculée</t>
        </is>
      </c>
      <c r="H6170" t="inlineStr"/>
    </row>
    <row r="6171">
      <c r="A6171" t="inlineStr">
        <is>
          <t>2019</t>
        </is>
      </c>
      <c r="B6171" t="inlineStr">
        <is>
          <t>Autre transformation et conservation de fruits et légumes</t>
        </is>
      </c>
      <c r="C6171" t="inlineStr">
        <is>
          <t>Produits des industries alimentaires</t>
        </is>
      </c>
      <c r="D6171" t="n">
        <v>2220</v>
      </c>
      <c r="E6171" t="n">
        <v>2180</v>
      </c>
      <c r="F6171" t="n">
        <v>500000000</v>
      </c>
      <c r="G6171" t="inlineStr">
        <is>
          <t>Donnée calculée</t>
        </is>
      </c>
      <c r="H6171" t="inlineStr"/>
    </row>
    <row r="6172">
      <c r="A6172" t="inlineStr">
        <is>
          <t>2019</t>
        </is>
      </c>
      <c r="B6172" t="inlineStr">
        <is>
          <t>Autre transformation et conservation de fruits et légumes</t>
        </is>
      </c>
      <c r="C6172" t="inlineStr">
        <is>
          <t>Produits à base de fruits et légumes</t>
        </is>
      </c>
      <c r="D6172" t="n">
        <v>2220</v>
      </c>
      <c r="E6172" t="n">
        <v>2180</v>
      </c>
      <c r="F6172" t="n">
        <v>500000000</v>
      </c>
      <c r="G6172" t="inlineStr">
        <is>
          <t>Donnée calculée</t>
        </is>
      </c>
      <c r="H6172" t="inlineStr"/>
    </row>
    <row r="6173">
      <c r="A6173" t="inlineStr">
        <is>
          <t>2019</t>
        </is>
      </c>
      <c r="B6173" t="inlineStr">
        <is>
          <t>Autre transformation et conservation de fruits et légumes</t>
        </is>
      </c>
      <c r="C6173" t="inlineStr">
        <is>
          <t>Autres préparations et conserves à base de fruits et légumes</t>
        </is>
      </c>
      <c r="D6173" t="n">
        <v>2220</v>
      </c>
      <c r="E6173" t="n">
        <v>2180</v>
      </c>
      <c r="F6173" t="n">
        <v>500000000</v>
      </c>
      <c r="G6173" t="inlineStr">
        <is>
          <t>Donnée calculée</t>
        </is>
      </c>
      <c r="H6173" t="inlineStr"/>
    </row>
    <row r="6174">
      <c r="A6174" t="inlineStr">
        <is>
          <t>2019</t>
        </is>
      </c>
      <c r="B6174" t="inlineStr">
        <is>
          <t>Autre transformation et conservation de fruits et légumes</t>
        </is>
      </c>
      <c r="C6174" t="inlineStr">
        <is>
          <t>Préparations et conserves de légumes</t>
        </is>
      </c>
      <c r="D6174" t="n">
        <v>1540</v>
      </c>
      <c r="E6174" t="n">
        <v>1530</v>
      </c>
      <c r="F6174" t="n">
        <v>500000000</v>
      </c>
      <c r="G6174" t="inlineStr">
        <is>
          <t>Donnée calculée</t>
        </is>
      </c>
      <c r="H6174" t="inlineStr"/>
    </row>
    <row r="6175">
      <c r="A6175" t="inlineStr">
        <is>
          <t>2019</t>
        </is>
      </c>
      <c r="B6175" t="inlineStr">
        <is>
          <t>Autre transformation et conservation de fruits et légumes</t>
        </is>
      </c>
      <c r="C6175" t="inlineStr">
        <is>
          <t>Légumes congelés ou surgelés</t>
        </is>
      </c>
      <c r="D6175" t="n">
        <v>472</v>
      </c>
      <c r="E6175" t="inlineStr"/>
      <c r="F6175" t="inlineStr"/>
      <c r="G6175" t="inlineStr">
        <is>
          <t>Donnée collectée</t>
        </is>
      </c>
      <c r="H6175" t="inlineStr"/>
    </row>
    <row r="6176">
      <c r="A6176" t="inlineStr">
        <is>
          <t>2019</t>
        </is>
      </c>
      <c r="B6176" t="inlineStr">
        <is>
          <t>Autre transformation et conservation de fruits et légumes</t>
        </is>
      </c>
      <c r="C6176" t="inlineStr">
        <is>
          <t>Légumes traités pour une conservation temporaire</t>
        </is>
      </c>
      <c r="D6176" t="n">
        <v>0</v>
      </c>
      <c r="E6176" t="inlineStr"/>
      <c r="F6176" t="inlineStr"/>
      <c r="G6176" t="inlineStr">
        <is>
          <t>Donnée collectée</t>
        </is>
      </c>
      <c r="H6176" t="inlineStr"/>
    </row>
    <row r="6177">
      <c r="A6177" t="inlineStr">
        <is>
          <t>2019</t>
        </is>
      </c>
      <c r="B6177" t="inlineStr">
        <is>
          <t>Autre transformation et conservation de fruits et légumes</t>
        </is>
      </c>
      <c r="C6177" t="inlineStr">
        <is>
          <t>Légumes, déshydratés</t>
        </is>
      </c>
      <c r="D6177" t="n">
        <v>13.5</v>
      </c>
      <c r="E6177" t="n">
        <v>11</v>
      </c>
      <c r="F6177" t="n">
        <v>500000000</v>
      </c>
      <c r="G6177" t="inlineStr">
        <is>
          <t>Donnée calculée</t>
        </is>
      </c>
      <c r="H6177" t="inlineStr"/>
    </row>
    <row r="6178">
      <c r="A6178" t="inlineStr">
        <is>
          <t>2019</t>
        </is>
      </c>
      <c r="B6178" t="inlineStr">
        <is>
          <t>Autre transformation et conservation de fruits et légumes</t>
        </is>
      </c>
      <c r="C6178" t="inlineStr">
        <is>
          <t>Oignons, séchés</t>
        </is>
      </c>
      <c r="D6178" t="n">
        <v>4.97</v>
      </c>
      <c r="E6178" t="n">
        <v>2.47</v>
      </c>
      <c r="F6178" t="n">
        <v>500000000</v>
      </c>
      <c r="G6178" t="inlineStr">
        <is>
          <t>Donnée calculée</t>
        </is>
      </c>
      <c r="H6178" t="inlineStr"/>
    </row>
    <row r="6179">
      <c r="A6179" t="inlineStr">
        <is>
          <t>2019</t>
        </is>
      </c>
      <c r="B6179" t="inlineStr">
        <is>
          <t>Autre transformation et conservation de fruits et légumes</t>
        </is>
      </c>
      <c r="C6179" t="inlineStr">
        <is>
          <t>Champignons et truffes, séchés</t>
        </is>
      </c>
      <c r="D6179" t="n">
        <v>1.43</v>
      </c>
      <c r="E6179" t="inlineStr"/>
      <c r="F6179" t="inlineStr"/>
      <c r="G6179" t="inlineStr">
        <is>
          <t>Donnée collectée</t>
        </is>
      </c>
      <c r="H6179" t="inlineStr"/>
    </row>
    <row r="6180">
      <c r="A6180" t="inlineStr">
        <is>
          <t>2019</t>
        </is>
      </c>
      <c r="B6180" t="inlineStr">
        <is>
          <t>Autre transformation et conservation de fruits et légumes</t>
        </is>
      </c>
      <c r="C6180" t="inlineStr">
        <is>
          <t>Autres légumes et mélanges de légumes, séchés</t>
        </is>
      </c>
      <c r="D6180" t="n">
        <v>7.14</v>
      </c>
      <c r="E6180" t="inlineStr"/>
      <c r="F6180" t="inlineStr"/>
      <c r="G6180" t="inlineStr">
        <is>
          <t>Donnée collectée</t>
        </is>
      </c>
      <c r="H6180" t="inlineStr"/>
    </row>
    <row r="6181">
      <c r="A6181" t="inlineStr">
        <is>
          <t>2019</t>
        </is>
      </c>
      <c r="B6181" t="inlineStr">
        <is>
          <t>Autre transformation et conservation de fruits et légumes</t>
        </is>
      </c>
      <c r="C6181" t="inlineStr">
        <is>
          <t>Fruits et légumes coupés et emballés</t>
        </is>
      </c>
      <c r="D6181" t="n">
        <v>1.28</v>
      </c>
      <c r="E6181" t="n">
        <v>0</v>
      </c>
      <c r="F6181" t="n">
        <v>500000000</v>
      </c>
      <c r="G6181" t="inlineStr">
        <is>
          <t>Donnée calculée</t>
        </is>
      </c>
      <c r="H6181" t="inlineStr"/>
    </row>
    <row r="6182">
      <c r="A6182" t="inlineStr">
        <is>
          <t>2019</t>
        </is>
      </c>
      <c r="B6182" t="inlineStr">
        <is>
          <t>Autre transformation et conservation de fruits et légumes</t>
        </is>
      </c>
      <c r="C6182" t="inlineStr">
        <is>
          <t>Légumes, appertisés</t>
        </is>
      </c>
      <c r="D6182" t="n">
        <v>1050</v>
      </c>
      <c r="E6182" t="n">
        <v>1050</v>
      </c>
      <c r="F6182" t="n">
        <v>500000000</v>
      </c>
      <c r="G6182" t="inlineStr">
        <is>
          <t>Donnée calculée</t>
        </is>
      </c>
      <c r="H6182" t="inlineStr"/>
    </row>
    <row r="6183">
      <c r="A6183" t="inlineStr">
        <is>
          <t>2019</t>
        </is>
      </c>
      <c r="B6183" t="inlineStr">
        <is>
          <t>Autre transformation et conservation de fruits et légumes</t>
        </is>
      </c>
      <c r="C6183" t="inlineStr">
        <is>
          <t>Haricots, appertisés</t>
        </is>
      </c>
      <c r="D6183" t="n">
        <v>226</v>
      </c>
      <c r="E6183" t="inlineStr"/>
      <c r="F6183" t="inlineStr"/>
      <c r="G6183" t="inlineStr">
        <is>
          <t>Donnée collectée</t>
        </is>
      </c>
      <c r="H6183" t="inlineStr"/>
    </row>
    <row r="6184">
      <c r="A6184" t="inlineStr">
        <is>
          <t>2019</t>
        </is>
      </c>
      <c r="B6184" t="inlineStr">
        <is>
          <t>Autre transformation et conservation de fruits et légumes</t>
        </is>
      </c>
      <c r="C6184" t="inlineStr">
        <is>
          <t>Pois, appertisés</t>
        </is>
      </c>
      <c r="D6184" t="n">
        <v>93</v>
      </c>
      <c r="E6184" t="inlineStr"/>
      <c r="F6184" t="inlineStr"/>
      <c r="G6184" t="inlineStr">
        <is>
          <t>Donnée collectée</t>
        </is>
      </c>
      <c r="H6184" t="inlineStr"/>
    </row>
    <row r="6185">
      <c r="A6185" t="inlineStr">
        <is>
          <t>2019</t>
        </is>
      </c>
      <c r="B6185" t="inlineStr">
        <is>
          <t>Autre transformation et conservation de fruits et légumes</t>
        </is>
      </c>
      <c r="C6185" t="inlineStr">
        <is>
          <t>Autres légumes, appertisés</t>
        </is>
      </c>
      <c r="D6185" t="n">
        <v>731</v>
      </c>
      <c r="E6185" t="n">
        <v>728</v>
      </c>
      <c r="F6185" t="n">
        <v>500000000</v>
      </c>
      <c r="G6185" t="inlineStr">
        <is>
          <t>Donnée calculée</t>
        </is>
      </c>
      <c r="H6185" t="inlineStr"/>
    </row>
    <row r="6186">
      <c r="A6186" t="inlineStr">
        <is>
          <t>2019</t>
        </is>
      </c>
      <c r="B6186" t="inlineStr">
        <is>
          <t>Autre transformation et conservation de fruits et légumes</t>
        </is>
      </c>
      <c r="C6186" t="inlineStr">
        <is>
          <t>Tomates et leurs produits, appertisés</t>
        </is>
      </c>
      <c r="D6186" t="n">
        <v>0.84</v>
      </c>
      <c r="E6186" t="n">
        <v>0</v>
      </c>
      <c r="F6186" t="n">
        <v>500000000</v>
      </c>
      <c r="G6186" t="inlineStr">
        <is>
          <t>Donnée calculée</t>
        </is>
      </c>
      <c r="H6186" t="inlineStr"/>
    </row>
    <row r="6187">
      <c r="A6187" t="inlineStr">
        <is>
          <t>2019</t>
        </is>
      </c>
      <c r="B6187" t="inlineStr">
        <is>
          <t>Autre transformation et conservation de fruits et légumes</t>
        </is>
      </c>
      <c r="C6187" t="inlineStr">
        <is>
          <t>Tomates, entières ou en morceaux, appertisées</t>
        </is>
      </c>
      <c r="D6187" t="n">
        <v>0.5</v>
      </c>
      <c r="E6187" t="n">
        <v>0</v>
      </c>
      <c r="F6187" t="n">
        <v>500000000</v>
      </c>
      <c r="G6187" t="inlineStr">
        <is>
          <t>Donnée calculée</t>
        </is>
      </c>
      <c r="H6187" t="inlineStr"/>
    </row>
    <row r="6188">
      <c r="A6188" t="inlineStr">
        <is>
          <t>2019</t>
        </is>
      </c>
      <c r="B6188" t="inlineStr">
        <is>
          <t>Autre transformation et conservation de fruits et légumes</t>
        </is>
      </c>
      <c r="C6188" t="inlineStr">
        <is>
          <t>Produits des tomates</t>
        </is>
      </c>
      <c r="D6188" t="n">
        <v>0.33</v>
      </c>
      <c r="E6188" t="n">
        <v>0</v>
      </c>
      <c r="F6188" t="n">
        <v>500000000</v>
      </c>
      <c r="G6188" t="inlineStr">
        <is>
          <t>Donnée calculée</t>
        </is>
      </c>
      <c r="H6188" t="inlineStr"/>
    </row>
    <row r="6189">
      <c r="A6189" t="inlineStr">
        <is>
          <t>2019</t>
        </is>
      </c>
      <c r="B6189" t="inlineStr">
        <is>
          <t>Autre transformation et conservation de fruits et légumes</t>
        </is>
      </c>
      <c r="C6189" t="inlineStr">
        <is>
          <t>Coulis et purées de tomates</t>
        </is>
      </c>
      <c r="D6189" t="n">
        <v>0.17</v>
      </c>
      <c r="E6189" t="n">
        <v>0</v>
      </c>
      <c r="F6189" t="n">
        <v>500000000</v>
      </c>
      <c r="G6189" t="inlineStr">
        <is>
          <t>Donnée calculée</t>
        </is>
      </c>
      <c r="H6189" t="inlineStr"/>
    </row>
    <row r="6190">
      <c r="A6190" t="inlineStr">
        <is>
          <t>2019</t>
        </is>
      </c>
      <c r="B6190" t="inlineStr">
        <is>
          <t>Autre transformation et conservation de fruits et légumes</t>
        </is>
      </c>
      <c r="C6190" t="inlineStr">
        <is>
          <t>Concentré de tomates</t>
        </is>
      </c>
      <c r="D6190" t="n">
        <v>0.17</v>
      </c>
      <c r="E6190" t="n">
        <v>0</v>
      </c>
      <c r="F6190" t="n">
        <v>500000000</v>
      </c>
      <c r="G6190" t="inlineStr">
        <is>
          <t>Donnée calculée</t>
        </is>
      </c>
      <c r="H6190" t="inlineStr"/>
    </row>
    <row r="6191">
      <c r="A6191" t="inlineStr">
        <is>
          <t>2019</t>
        </is>
      </c>
      <c r="B6191" t="inlineStr">
        <is>
          <t>Autre transformation et conservation de fruits et légumes</t>
        </is>
      </c>
      <c r="C6191" t="inlineStr">
        <is>
          <t>Champignons et truffes, appertisés</t>
        </is>
      </c>
      <c r="D6191" t="n">
        <v>0.79</v>
      </c>
      <c r="E6191" t="n">
        <v>0</v>
      </c>
      <c r="F6191" t="n">
        <v>500000000</v>
      </c>
      <c r="G6191" t="inlineStr">
        <is>
          <t>Donnée calculée</t>
        </is>
      </c>
      <c r="H6191" t="inlineStr"/>
    </row>
    <row r="6192">
      <c r="A6192" t="inlineStr">
        <is>
          <t>2019</t>
        </is>
      </c>
      <c r="B6192" t="inlineStr">
        <is>
          <t>Autre transformation et conservation de fruits et légumes</t>
        </is>
      </c>
      <c r="C6192" t="inlineStr">
        <is>
          <t>Champignons cultivés, appertisés</t>
        </is>
      </c>
      <c r="D6192" t="n">
        <v>0.27</v>
      </c>
      <c r="E6192" t="n">
        <v>0</v>
      </c>
      <c r="F6192" t="n">
        <v>500000000</v>
      </c>
      <c r="G6192" t="inlineStr">
        <is>
          <t>Donnée calculée</t>
        </is>
      </c>
      <c r="H6192" t="inlineStr"/>
    </row>
    <row r="6193">
      <c r="A6193" t="inlineStr">
        <is>
          <t>2019</t>
        </is>
      </c>
      <c r="B6193" t="inlineStr">
        <is>
          <t>Autre transformation et conservation de fruits et légumes</t>
        </is>
      </c>
      <c r="C6193" t="inlineStr">
        <is>
          <t>Champignons du genre Agaricus, appertisés</t>
        </is>
      </c>
      <c r="D6193" t="n">
        <v>0.27</v>
      </c>
      <c r="E6193" t="n">
        <v>0</v>
      </c>
      <c r="F6193" t="n">
        <v>500000000</v>
      </c>
      <c r="G6193" t="inlineStr">
        <is>
          <t>Donnée calculée</t>
        </is>
      </c>
      <c r="H6193" t="inlineStr"/>
    </row>
    <row r="6194">
      <c r="A6194" t="inlineStr">
        <is>
          <t>2019</t>
        </is>
      </c>
      <c r="B6194" t="inlineStr">
        <is>
          <t>Autre transformation et conservation de fruits et légumes</t>
        </is>
      </c>
      <c r="C6194" t="inlineStr">
        <is>
          <t>Champignons non-cultivés et truffes, appertisés</t>
        </is>
      </c>
      <c r="D6194" t="n">
        <v>0.53</v>
      </c>
      <c r="E6194" t="n">
        <v>0</v>
      </c>
      <c r="F6194" t="n">
        <v>500000000</v>
      </c>
      <c r="G6194" t="inlineStr">
        <is>
          <t>Donnée calculée</t>
        </is>
      </c>
      <c r="H6194" t="inlineStr"/>
    </row>
    <row r="6195">
      <c r="A6195" t="inlineStr">
        <is>
          <t>2019</t>
        </is>
      </c>
      <c r="B6195" t="inlineStr">
        <is>
          <t>Autre transformation et conservation de fruits et légumes</t>
        </is>
      </c>
      <c r="C6195" t="inlineStr">
        <is>
          <t>Autres légumes et mélanges de légumes, appertisés</t>
        </is>
      </c>
      <c r="D6195" t="n">
        <v>75.8</v>
      </c>
      <c r="E6195" t="inlineStr"/>
      <c r="F6195" t="inlineStr"/>
      <c r="G6195" t="inlineStr">
        <is>
          <t>Donnée collectée</t>
        </is>
      </c>
      <c r="H6195" t="inlineStr"/>
    </row>
    <row r="6196">
      <c r="A6196" t="inlineStr">
        <is>
          <t>2019</t>
        </is>
      </c>
      <c r="B6196" t="inlineStr">
        <is>
          <t>Autre transformation et conservation de fruits et légumes</t>
        </is>
      </c>
      <c r="C6196" t="inlineStr">
        <is>
          <t>Choucroute, non congelée, appertisée</t>
        </is>
      </c>
      <c r="D6196" t="n">
        <v>4.74</v>
      </c>
      <c r="E6196" t="inlineStr"/>
      <c r="F6196" t="inlineStr"/>
      <c r="G6196" t="inlineStr">
        <is>
          <t>Donnée collectée</t>
        </is>
      </c>
      <c r="H6196" t="inlineStr"/>
    </row>
    <row r="6197">
      <c r="A6197" t="inlineStr">
        <is>
          <t>2019</t>
        </is>
      </c>
      <c r="B6197" t="inlineStr">
        <is>
          <t>Autre transformation et conservation de fruits et légumes</t>
        </is>
      </c>
      <c r="C6197" t="inlineStr">
        <is>
          <t>Asperges, non congelées, appertisées</t>
        </is>
      </c>
      <c r="D6197" t="n">
        <v>1.32</v>
      </c>
      <c r="E6197" t="n">
        <v>0</v>
      </c>
      <c r="F6197" t="n">
        <v>500000000</v>
      </c>
      <c r="G6197" t="inlineStr">
        <is>
          <t>Donnée calculée</t>
        </is>
      </c>
      <c r="H6197" t="inlineStr"/>
    </row>
    <row r="6198">
      <c r="A6198" t="inlineStr">
        <is>
          <t>2019</t>
        </is>
      </c>
      <c r="B6198" t="inlineStr">
        <is>
          <t>Autre transformation et conservation de fruits et légumes</t>
        </is>
      </c>
      <c r="C6198" t="inlineStr">
        <is>
          <t>Maïs doux, non congelé, appertisé</t>
        </is>
      </c>
      <c r="D6198" t="n">
        <v>209</v>
      </c>
      <c r="E6198" t="inlineStr"/>
      <c r="F6198" t="inlineStr"/>
      <c r="G6198" t="inlineStr">
        <is>
          <t>Donnée collectée</t>
        </is>
      </c>
      <c r="H6198" t="inlineStr"/>
    </row>
    <row r="6199">
      <c r="A6199" t="inlineStr">
        <is>
          <t>2019</t>
        </is>
      </c>
      <c r="B6199" t="inlineStr">
        <is>
          <t>Autre transformation et conservation de fruits et légumes</t>
        </is>
      </c>
      <c r="C6199" t="inlineStr">
        <is>
          <t>Autres légumes et mélanges de légumes, non congelés</t>
        </is>
      </c>
      <c r="D6199" t="n">
        <v>439</v>
      </c>
      <c r="E6199" t="inlineStr"/>
      <c r="F6199" t="inlineStr"/>
      <c r="G6199" t="inlineStr">
        <is>
          <t>Donnée collectée</t>
        </is>
      </c>
      <c r="H6199" t="inlineStr"/>
    </row>
    <row r="6200">
      <c r="A6200" t="inlineStr">
        <is>
          <t>2019</t>
        </is>
      </c>
      <c r="B6200" t="inlineStr">
        <is>
          <t>Autre transformation et conservation de fruits et légumes</t>
        </is>
      </c>
      <c r="C6200" t="inlineStr">
        <is>
          <t>Fruits et légumes conservés dans le vinaigre</t>
        </is>
      </c>
      <c r="D6200" t="n">
        <v>1.79</v>
      </c>
      <c r="E6200" t="n">
        <v>0</v>
      </c>
      <c r="F6200" t="n">
        <v>500000000</v>
      </c>
      <c r="G6200" t="inlineStr">
        <is>
          <t>Donnée calculée</t>
        </is>
      </c>
      <c r="H6200" t="inlineStr"/>
    </row>
    <row r="6201">
      <c r="A6201" t="inlineStr">
        <is>
          <t>2019</t>
        </is>
      </c>
      <c r="B6201" t="inlineStr">
        <is>
          <t>Autre transformation et conservation de fruits et légumes</t>
        </is>
      </c>
      <c r="C6201" t="inlineStr">
        <is>
          <t>Préparations et conserves de fruits</t>
        </is>
      </c>
      <c r="D6201" t="n">
        <v>675</v>
      </c>
      <c r="E6201" t="n">
        <v>654</v>
      </c>
      <c r="F6201" t="n">
        <v>500000000</v>
      </c>
      <c r="G6201" t="inlineStr">
        <is>
          <t>Donnée calculée</t>
        </is>
      </c>
      <c r="H6201" t="inlineStr"/>
    </row>
    <row r="6202">
      <c r="A6202" t="inlineStr">
        <is>
          <t>2019</t>
        </is>
      </c>
      <c r="B6202" t="inlineStr">
        <is>
          <t>Autre transformation et conservation de fruits et légumes</t>
        </is>
      </c>
      <c r="C6202" t="inlineStr">
        <is>
          <t>Fruits crus ou cuits, congelés ou surgelés</t>
        </is>
      </c>
      <c r="D6202" t="n">
        <v>17.6</v>
      </c>
      <c r="E6202" t="inlineStr"/>
      <c r="F6202" t="inlineStr"/>
      <c r="G6202" t="inlineStr">
        <is>
          <t>Donnée collectée</t>
        </is>
      </c>
      <c r="H6202" t="inlineStr"/>
    </row>
    <row r="6203">
      <c r="A6203" t="inlineStr">
        <is>
          <t>2019</t>
        </is>
      </c>
      <c r="B6203" t="inlineStr">
        <is>
          <t>Autre transformation et conservation de fruits et légumes</t>
        </is>
      </c>
      <c r="C6203" t="inlineStr">
        <is>
          <t>Confitures, gelées, compotes et purées de fruits</t>
        </is>
      </c>
      <c r="D6203" t="n">
        <v>555</v>
      </c>
      <c r="E6203" t="inlineStr"/>
      <c r="F6203" t="inlineStr"/>
      <c r="G6203" t="inlineStr">
        <is>
          <t>Donnée calculée</t>
        </is>
      </c>
      <c r="H6203" t="inlineStr"/>
    </row>
    <row r="6204">
      <c r="A6204" t="inlineStr">
        <is>
          <t>2019</t>
        </is>
      </c>
      <c r="B6204" t="inlineStr">
        <is>
          <t>Autre transformation et conservation de fruits et légumes</t>
        </is>
      </c>
      <c r="C6204" t="inlineStr">
        <is>
          <t>Confitures, marmelades, gelées, purées et pâtes d'agrumes, obtenues par cuisson</t>
        </is>
      </c>
      <c r="D6204" t="n">
        <v>8.550000000000001</v>
      </c>
      <c r="E6204" t="inlineStr"/>
      <c r="F6204" t="inlineStr"/>
      <c r="G6204" t="inlineStr">
        <is>
          <t>Donnée collectée</t>
        </is>
      </c>
      <c r="H6204" t="inlineStr"/>
    </row>
    <row r="6205">
      <c r="A6205" t="inlineStr">
        <is>
          <t>2019</t>
        </is>
      </c>
      <c r="B6205" t="inlineStr">
        <is>
          <t>Autre transformation et conservation de fruits et légumes</t>
        </is>
      </c>
      <c r="C6205" t="inlineStr">
        <is>
          <t>Confitures, marmelades, gelées, purées et pâtes de fruits à coque et de fruits autres qu'agrumes, obtenues par cuisson</t>
        </is>
      </c>
      <c r="D6205" t="n">
        <v>546</v>
      </c>
      <c r="E6205" t="inlineStr"/>
      <c r="F6205" t="inlineStr"/>
      <c r="G6205" t="inlineStr">
        <is>
          <t>Donnée collectée</t>
        </is>
      </c>
      <c r="H6205" t="inlineStr"/>
    </row>
    <row r="6206">
      <c r="A6206" t="inlineStr">
        <is>
          <t>2019</t>
        </is>
      </c>
      <c r="B6206" t="inlineStr">
        <is>
          <t>Autre transformation et conservation de fruits et légumes</t>
        </is>
      </c>
      <c r="C6206" t="inlineStr">
        <is>
          <t>Fruits à coque, grillés, salés ou autrement préparés</t>
        </is>
      </c>
      <c r="D6206" t="n">
        <v>1</v>
      </c>
      <c r="E6206" t="n">
        <v>0</v>
      </c>
      <c r="F6206" t="n">
        <v>500000000</v>
      </c>
      <c r="G6206" t="inlineStr">
        <is>
          <t>Donnée calculée</t>
        </is>
      </c>
      <c r="H6206" t="inlineStr"/>
    </row>
    <row r="6207">
      <c r="A6207" t="inlineStr">
        <is>
          <t>2019</t>
        </is>
      </c>
      <c r="B6207" t="inlineStr">
        <is>
          <t>Autre transformation et conservation de fruits et légumes</t>
        </is>
      </c>
      <c r="C6207" t="inlineStr">
        <is>
          <t>Arachides, grillées, salées ou autrement préparées et beurre d'arachide</t>
        </is>
      </c>
      <c r="D6207" t="n">
        <v>0.61</v>
      </c>
      <c r="E6207" t="n">
        <v>0</v>
      </c>
      <c r="F6207" t="n">
        <v>500000000</v>
      </c>
      <c r="G6207" t="inlineStr">
        <is>
          <t>Donnée calculée</t>
        </is>
      </c>
      <c r="H6207" t="inlineStr"/>
    </row>
    <row r="6208">
      <c r="A6208" t="inlineStr">
        <is>
          <t>2019</t>
        </is>
      </c>
      <c r="B6208" t="inlineStr">
        <is>
          <t>Autre transformation et conservation de fruits et légumes</t>
        </is>
      </c>
      <c r="C6208" t="inlineStr">
        <is>
          <t>Autres fruits à coque et autres graines, y compris les mélanges, grillés, salés ou autrement préparés</t>
        </is>
      </c>
      <c r="D6208" t="n">
        <v>0.39</v>
      </c>
      <c r="E6208" t="n">
        <v>0</v>
      </c>
      <c r="F6208" t="n">
        <v>500000000</v>
      </c>
      <c r="G6208" t="inlineStr">
        <is>
          <t>Donnée calculée</t>
        </is>
      </c>
      <c r="H6208" t="inlineStr"/>
    </row>
    <row r="6209">
      <c r="A6209" t="inlineStr">
        <is>
          <t>2019</t>
        </is>
      </c>
      <c r="B6209" t="inlineStr">
        <is>
          <t>Autre transformation et conservation de fruits et légumes</t>
        </is>
      </c>
      <c r="C6209" t="inlineStr">
        <is>
          <t>Fruits, traités pour une conservation temporaire, impropres à une consommation immédiate</t>
        </is>
      </c>
      <c r="D6209" t="n">
        <v>0</v>
      </c>
      <c r="E6209" t="inlineStr"/>
      <c r="F6209" t="inlineStr"/>
      <c r="G6209" t="inlineStr">
        <is>
          <t>Donnée calculée</t>
        </is>
      </c>
      <c r="H6209" t="inlineStr"/>
    </row>
    <row r="6210">
      <c r="A6210" t="inlineStr">
        <is>
          <t>2019</t>
        </is>
      </c>
      <c r="B6210" t="inlineStr">
        <is>
          <t>Autre transformation et conservation de fruits et légumes</t>
        </is>
      </c>
      <c r="C6210" t="inlineStr">
        <is>
          <t>Écorces d'agrumes ou de melons, traitées pour une conservation temporaire, impropres à une consommation immédiate</t>
        </is>
      </c>
      <c r="D6210" t="n">
        <v>0</v>
      </c>
      <c r="E6210" t="inlineStr"/>
      <c r="F6210" t="inlineStr"/>
      <c r="G6210" t="inlineStr">
        <is>
          <t>Donnée collectée</t>
        </is>
      </c>
      <c r="H6210" t="inlineStr"/>
    </row>
    <row r="6211">
      <c r="A6211" t="inlineStr">
        <is>
          <t>2019</t>
        </is>
      </c>
      <c r="B6211" t="inlineStr">
        <is>
          <t>Autre transformation et conservation de fruits et légumes</t>
        </is>
      </c>
      <c r="C6211" t="inlineStr">
        <is>
          <t>Autres fruits et fruits à coque, traités pour une conservation temporaire, impropres à une consommation immédiate</t>
        </is>
      </c>
      <c r="D6211" t="n">
        <v>0</v>
      </c>
      <c r="E6211" t="inlineStr"/>
      <c r="F6211" t="inlineStr"/>
      <c r="G6211" t="inlineStr">
        <is>
          <t>Donnée collectée</t>
        </is>
      </c>
      <c r="H6211" t="inlineStr"/>
    </row>
    <row r="6212">
      <c r="A6212" t="inlineStr">
        <is>
          <t>2019</t>
        </is>
      </c>
      <c r="B6212" t="inlineStr">
        <is>
          <t>Autre transformation et conservation de fruits et légumes</t>
        </is>
      </c>
      <c r="C6212" t="inlineStr">
        <is>
          <t>Arachides et fruits à coque, sans coques</t>
        </is>
      </c>
      <c r="D6212" t="n">
        <v>15.3</v>
      </c>
      <c r="E6212" t="n">
        <v>0</v>
      </c>
      <c r="F6212" t="n">
        <v>500000000</v>
      </c>
      <c r="G6212" t="inlineStr">
        <is>
          <t>Donnée calculée</t>
        </is>
      </c>
      <c r="H6212" t="inlineStr"/>
    </row>
    <row r="6213">
      <c r="A6213" t="inlineStr">
        <is>
          <t>2019</t>
        </is>
      </c>
      <c r="B6213" t="inlineStr">
        <is>
          <t>Autre transformation et conservation de fruits et légumes</t>
        </is>
      </c>
      <c r="C6213" t="inlineStr">
        <is>
          <t>Arachides, sans coques</t>
        </is>
      </c>
      <c r="D6213" t="n">
        <v>2.4</v>
      </c>
      <c r="E6213" t="n">
        <v>0</v>
      </c>
      <c r="F6213" t="n">
        <v>500000000</v>
      </c>
      <c r="G6213" t="inlineStr">
        <is>
          <t>Donnée calculée</t>
        </is>
      </c>
      <c r="H6213" t="inlineStr"/>
    </row>
    <row r="6214">
      <c r="A6214" t="inlineStr">
        <is>
          <t>2019</t>
        </is>
      </c>
      <c r="B6214" t="inlineStr">
        <is>
          <t>Autre transformation et conservation de fruits et légumes</t>
        </is>
      </c>
      <c r="C6214" t="inlineStr">
        <is>
          <t>Noix du Brésil, sans coques</t>
        </is>
      </c>
      <c r="D6214" t="n">
        <v>1.62</v>
      </c>
      <c r="E6214" t="n">
        <v>0</v>
      </c>
      <c r="F6214" t="n">
        <v>500000000</v>
      </c>
      <c r="G6214" t="inlineStr">
        <is>
          <t>Donnée calculée</t>
        </is>
      </c>
      <c r="H6214" t="inlineStr"/>
    </row>
    <row r="6215">
      <c r="A6215" t="inlineStr">
        <is>
          <t>2019</t>
        </is>
      </c>
      <c r="B6215" t="inlineStr">
        <is>
          <t>Autre transformation et conservation de fruits et légumes</t>
        </is>
      </c>
      <c r="C6215" t="inlineStr">
        <is>
          <t>Noix de cajou, sans coques</t>
        </is>
      </c>
      <c r="D6215" t="n">
        <v>1.61</v>
      </c>
      <c r="E6215" t="n">
        <v>0</v>
      </c>
      <c r="F6215" t="n">
        <v>500000000</v>
      </c>
      <c r="G6215" t="inlineStr">
        <is>
          <t>Donnée calculée</t>
        </is>
      </c>
      <c r="H6215" t="inlineStr"/>
    </row>
    <row r="6216">
      <c r="A6216" t="inlineStr">
        <is>
          <t>2019</t>
        </is>
      </c>
      <c r="B6216" t="inlineStr">
        <is>
          <t>Autre transformation et conservation de fruits et légumes</t>
        </is>
      </c>
      <c r="C6216" t="inlineStr">
        <is>
          <t>Amandes, sans coques</t>
        </is>
      </c>
      <c r="D6216" t="n">
        <v>1.61</v>
      </c>
      <c r="E6216" t="n">
        <v>0</v>
      </c>
      <c r="F6216" t="n">
        <v>500000000</v>
      </c>
      <c r="G6216" t="inlineStr">
        <is>
          <t>Donnée calculée</t>
        </is>
      </c>
      <c r="H6216" t="inlineStr"/>
    </row>
    <row r="6217">
      <c r="A6217" t="inlineStr">
        <is>
          <t>2019</t>
        </is>
      </c>
      <c r="B6217" t="inlineStr">
        <is>
          <t>Autre transformation et conservation de fruits et légumes</t>
        </is>
      </c>
      <c r="C6217" t="inlineStr">
        <is>
          <t>Noisettes, sans coques</t>
        </is>
      </c>
      <c r="D6217" t="n">
        <v>1.61</v>
      </c>
      <c r="E6217" t="n">
        <v>0</v>
      </c>
      <c r="F6217" t="n">
        <v>500000000</v>
      </c>
      <c r="G6217" t="inlineStr">
        <is>
          <t>Donnée calculée</t>
        </is>
      </c>
      <c r="H6217" t="inlineStr"/>
    </row>
    <row r="6218">
      <c r="A6218" t="inlineStr">
        <is>
          <t>2019</t>
        </is>
      </c>
      <c r="B6218" t="inlineStr">
        <is>
          <t>Autre transformation et conservation de fruits et légumes</t>
        </is>
      </c>
      <c r="C6218" t="inlineStr">
        <is>
          <t>Noix, sans coques</t>
        </is>
      </c>
      <c r="D6218" t="n">
        <v>1.62</v>
      </c>
      <c r="E6218" t="n">
        <v>0</v>
      </c>
      <c r="F6218" t="n">
        <v>500000000</v>
      </c>
      <c r="G6218" t="inlineStr">
        <is>
          <t>Donnée calculée</t>
        </is>
      </c>
      <c r="H6218" t="inlineStr"/>
    </row>
    <row r="6219">
      <c r="A6219" t="inlineStr">
        <is>
          <t>2019</t>
        </is>
      </c>
      <c r="B6219" t="inlineStr">
        <is>
          <t>Autre transformation et conservation de fruits et légumes</t>
        </is>
      </c>
      <c r="C6219" t="inlineStr">
        <is>
          <t>Châtaignes et marrons, sans coques</t>
        </is>
      </c>
      <c r="D6219" t="n">
        <v>1.62</v>
      </c>
      <c r="E6219" t="n">
        <v>0</v>
      </c>
      <c r="F6219" t="n">
        <v>500000000</v>
      </c>
      <c r="G6219" t="inlineStr">
        <is>
          <t>Donnée calculée</t>
        </is>
      </c>
      <c r="H6219" t="inlineStr"/>
    </row>
    <row r="6220">
      <c r="A6220" t="inlineStr">
        <is>
          <t>2019</t>
        </is>
      </c>
      <c r="B6220" t="inlineStr">
        <is>
          <t>Autre transformation et conservation de fruits et légumes</t>
        </is>
      </c>
      <c r="C6220" t="inlineStr">
        <is>
          <t>Pistaches, sans coques</t>
        </is>
      </c>
      <c r="D6220" t="n">
        <v>1.62</v>
      </c>
      <c r="E6220" t="n">
        <v>0</v>
      </c>
      <c r="F6220" t="n">
        <v>500000000</v>
      </c>
      <c r="G6220" t="inlineStr">
        <is>
          <t>Donnée calculée</t>
        </is>
      </c>
      <c r="H6220" t="inlineStr"/>
    </row>
    <row r="6221">
      <c r="A6221" t="inlineStr">
        <is>
          <t>2019</t>
        </is>
      </c>
      <c r="B6221" t="inlineStr">
        <is>
          <t>Autre transformation et conservation de fruits et légumes</t>
        </is>
      </c>
      <c r="C6221" t="inlineStr">
        <is>
          <t>Noix macadamia, sans coques</t>
        </is>
      </c>
      <c r="D6221" t="n">
        <v>1.62</v>
      </c>
      <c r="E6221" t="n">
        <v>0</v>
      </c>
      <c r="F6221" t="n">
        <v>500000000</v>
      </c>
      <c r="G6221" t="inlineStr">
        <is>
          <t>Donnée calculée</t>
        </is>
      </c>
      <c r="H6221" t="inlineStr"/>
    </row>
    <row r="6222">
      <c r="A6222" t="inlineStr">
        <is>
          <t>2019</t>
        </is>
      </c>
      <c r="B6222" t="inlineStr">
        <is>
          <t>Autre transformation et conservation de fruits et légumes</t>
        </is>
      </c>
      <c r="C6222" t="inlineStr">
        <is>
          <t>Noix et amandes de plamiste, même concassées</t>
        </is>
      </c>
      <c r="D6222" t="n">
        <v>1.84</v>
      </c>
      <c r="E6222" t="n">
        <v>0</v>
      </c>
      <c r="F6222" t="n">
        <v>500000000</v>
      </c>
      <c r="G6222" t="inlineStr">
        <is>
          <t>Donnée calculée</t>
        </is>
      </c>
      <c r="H6222" t="inlineStr"/>
    </row>
    <row r="6223">
      <c r="A6223" t="inlineStr">
        <is>
          <t>2019</t>
        </is>
      </c>
      <c r="B6223" t="inlineStr">
        <is>
          <t>Autre transformation et conservation de fruits et légumes</t>
        </is>
      </c>
      <c r="C6223" t="inlineStr">
        <is>
          <t>Autres conserves et préparations à base de fruits et de fruits à coque</t>
        </is>
      </c>
      <c r="D6223" t="n">
        <v>84.5</v>
      </c>
      <c r="E6223" t="n">
        <v>81.8</v>
      </c>
      <c r="F6223" t="n">
        <v>500000000</v>
      </c>
      <c r="G6223" t="inlineStr">
        <is>
          <t>Donnée calculée</t>
        </is>
      </c>
      <c r="H6223" t="inlineStr"/>
    </row>
    <row r="6224">
      <c r="A6224" t="inlineStr">
        <is>
          <t>2019</t>
        </is>
      </c>
      <c r="B6224" t="inlineStr">
        <is>
          <t>Autre transformation et conservation de fruits et légumes</t>
        </is>
      </c>
      <c r="C6224" t="inlineStr">
        <is>
          <t>Fruits secs</t>
        </is>
      </c>
      <c r="D6224" t="n">
        <v>35.7</v>
      </c>
      <c r="E6224" t="n">
        <v>33</v>
      </c>
      <c r="F6224" t="n">
        <v>500000000</v>
      </c>
      <c r="G6224" t="inlineStr">
        <is>
          <t>Donnée calculée</t>
        </is>
      </c>
      <c r="H6224" t="inlineStr"/>
    </row>
    <row r="6225">
      <c r="A6225" t="inlineStr">
        <is>
          <t>2019</t>
        </is>
      </c>
      <c r="B6225" t="inlineStr">
        <is>
          <t>Autre transformation et conservation de fruits et légumes</t>
        </is>
      </c>
      <c r="C6225" t="inlineStr">
        <is>
          <t>Raisins, séchés</t>
        </is>
      </c>
      <c r="D6225" t="n">
        <v>2.69</v>
      </c>
      <c r="E6225" t="n">
        <v>0</v>
      </c>
      <c r="F6225" t="n">
        <v>500000000</v>
      </c>
      <c r="G6225" t="inlineStr">
        <is>
          <t>Donnée calculée</t>
        </is>
      </c>
      <c r="H6225" t="inlineStr"/>
    </row>
    <row r="6226">
      <c r="A6226" t="inlineStr">
        <is>
          <t>2019</t>
        </is>
      </c>
      <c r="B6226" t="inlineStr">
        <is>
          <t>Autre transformation et conservation de fruits et légumes</t>
        </is>
      </c>
      <c r="C6226" t="inlineStr">
        <is>
          <t>Autres fruits secs ; mélanges de noix séchées et/ou de fruits secs</t>
        </is>
      </c>
      <c r="D6226" t="n">
        <v>33</v>
      </c>
      <c r="E6226" t="inlineStr"/>
      <c r="F6226" t="inlineStr"/>
      <c r="G6226" t="inlineStr">
        <is>
          <t>Donnée collectée</t>
        </is>
      </c>
      <c r="H6226" t="inlineStr"/>
    </row>
    <row r="6227">
      <c r="A6227" t="inlineStr">
        <is>
          <t>2019</t>
        </is>
      </c>
      <c r="B6227" t="inlineStr">
        <is>
          <t>Autre transformation et conservation de fruits et légumes</t>
        </is>
      </c>
      <c r="C6227" t="inlineStr">
        <is>
          <t>Bananes fruits, sèches</t>
        </is>
      </c>
      <c r="D6227" t="n">
        <v>0.45</v>
      </c>
      <c r="E6227" t="n">
        <v>0</v>
      </c>
      <c r="F6227" t="n">
        <v>31.9</v>
      </c>
      <c r="G6227" t="inlineStr">
        <is>
          <t>Donnée calculée</t>
        </is>
      </c>
      <c r="H6227" t="inlineStr"/>
    </row>
    <row r="6228">
      <c r="A6228" t="inlineStr">
        <is>
          <t>2019</t>
        </is>
      </c>
      <c r="B6228" t="inlineStr">
        <is>
          <t>Autre transformation et conservation de fruits et légumes</t>
        </is>
      </c>
      <c r="C6228" t="inlineStr">
        <is>
          <t>Bananes plantains, secs</t>
        </is>
      </c>
      <c r="D6228" t="n">
        <v>0.16</v>
      </c>
      <c r="E6228" t="n">
        <v>0</v>
      </c>
      <c r="F6228" t="n">
        <v>31.9</v>
      </c>
      <c r="G6228" t="inlineStr">
        <is>
          <t>Donnée calculée</t>
        </is>
      </c>
      <c r="H6228" t="inlineStr"/>
    </row>
    <row r="6229">
      <c r="A6229" t="inlineStr">
        <is>
          <t>2019</t>
        </is>
      </c>
      <c r="B6229" t="inlineStr">
        <is>
          <t>Autre transformation et conservation de fruits et légumes</t>
        </is>
      </c>
      <c r="C6229" t="inlineStr">
        <is>
          <t>Dattes, sèches</t>
        </is>
      </c>
      <c r="D6229" t="n">
        <v>0.97</v>
      </c>
      <c r="E6229" t="n">
        <v>0</v>
      </c>
      <c r="F6229" t="n">
        <v>31.9</v>
      </c>
      <c r="G6229" t="inlineStr">
        <is>
          <t>Donnée calculée</t>
        </is>
      </c>
      <c r="H6229" t="inlineStr"/>
    </row>
    <row r="6230">
      <c r="A6230" t="inlineStr">
        <is>
          <t>2019</t>
        </is>
      </c>
      <c r="B6230" t="inlineStr">
        <is>
          <t>Autre transformation et conservation de fruits et légumes</t>
        </is>
      </c>
      <c r="C6230" t="inlineStr">
        <is>
          <t>Figues, sèches</t>
        </is>
      </c>
      <c r="D6230" t="n">
        <v>0.11</v>
      </c>
      <c r="E6230" t="n">
        <v>0</v>
      </c>
      <c r="F6230" t="n">
        <v>31.9</v>
      </c>
      <c r="G6230" t="inlineStr">
        <is>
          <t>Donnée calculée</t>
        </is>
      </c>
      <c r="H6230" t="inlineStr"/>
    </row>
    <row r="6231">
      <c r="A6231" t="inlineStr">
        <is>
          <t>2019</t>
        </is>
      </c>
      <c r="B6231" t="inlineStr">
        <is>
          <t>Autre transformation et conservation de fruits et légumes</t>
        </is>
      </c>
      <c r="C6231" t="inlineStr">
        <is>
          <t>Ananas, secs</t>
        </is>
      </c>
      <c r="D6231" t="n">
        <v>0.36</v>
      </c>
      <c r="E6231" t="n">
        <v>0</v>
      </c>
      <c r="F6231" t="n">
        <v>31.9</v>
      </c>
      <c r="G6231" t="inlineStr">
        <is>
          <t>Donnée calculée</t>
        </is>
      </c>
      <c r="H6231" t="inlineStr"/>
    </row>
    <row r="6232">
      <c r="A6232" t="inlineStr">
        <is>
          <t>2019</t>
        </is>
      </c>
      <c r="B6232" t="inlineStr">
        <is>
          <t>Autre transformation et conservation de fruits et légumes</t>
        </is>
      </c>
      <c r="C6232" t="inlineStr">
        <is>
          <t>Avocats, secs</t>
        </is>
      </c>
      <c r="D6232" t="n">
        <v>0.15</v>
      </c>
      <c r="E6232" t="n">
        <v>0</v>
      </c>
      <c r="F6232" t="n">
        <v>31.9</v>
      </c>
      <c r="G6232" t="inlineStr">
        <is>
          <t>Donnée calculée</t>
        </is>
      </c>
      <c r="H6232" t="inlineStr"/>
    </row>
    <row r="6233">
      <c r="A6233" t="inlineStr">
        <is>
          <t>2019</t>
        </is>
      </c>
      <c r="B6233" t="inlineStr">
        <is>
          <t>Autre transformation et conservation de fruits et légumes</t>
        </is>
      </c>
      <c r="C6233" t="inlineStr">
        <is>
          <t>Goyaves, mangues et mangoustans, secs</t>
        </is>
      </c>
      <c r="D6233" t="n">
        <v>0.3</v>
      </c>
      <c r="E6233" t="n">
        <v>0</v>
      </c>
      <c r="F6233" t="n">
        <v>31.9</v>
      </c>
      <c r="G6233" t="inlineStr">
        <is>
          <t>Donnée calculée</t>
        </is>
      </c>
      <c r="H6233" t="inlineStr"/>
    </row>
    <row r="6234">
      <c r="A6234" t="inlineStr">
        <is>
          <t>2019</t>
        </is>
      </c>
      <c r="B6234" t="inlineStr">
        <is>
          <t>Autre transformation et conservation de fruits et légumes</t>
        </is>
      </c>
      <c r="C6234" t="inlineStr">
        <is>
          <t>Oranges, sèches</t>
        </is>
      </c>
      <c r="D6234" t="n">
        <v>0.21</v>
      </c>
      <c r="E6234" t="n">
        <v>0</v>
      </c>
      <c r="F6234" t="n">
        <v>31.9</v>
      </c>
      <c r="G6234" t="inlineStr">
        <is>
          <t>Donnée calculée</t>
        </is>
      </c>
      <c r="H6234" t="inlineStr"/>
    </row>
    <row r="6235">
      <c r="A6235" t="inlineStr">
        <is>
          <t>2019</t>
        </is>
      </c>
      <c r="B6235" t="inlineStr">
        <is>
          <t>Autre transformation et conservation de fruits et légumes</t>
        </is>
      </c>
      <c r="C6235" t="inlineStr">
        <is>
          <t>Mandarines et clémentines, sèches</t>
        </is>
      </c>
      <c r="D6235" t="n">
        <v>0.47</v>
      </c>
      <c r="E6235" t="n">
        <v>0</v>
      </c>
      <c r="F6235" t="n">
        <v>31.9</v>
      </c>
      <c r="G6235" t="inlineStr">
        <is>
          <t>Donnée calculée</t>
        </is>
      </c>
      <c r="H6235" t="inlineStr"/>
    </row>
    <row r="6236">
      <c r="A6236" t="inlineStr">
        <is>
          <t>2019</t>
        </is>
      </c>
      <c r="B6236" t="inlineStr">
        <is>
          <t>Autre transformation et conservation de fruits et légumes</t>
        </is>
      </c>
      <c r="C6236" t="inlineStr">
        <is>
          <t>Pamplemousses et pomelos, secs</t>
        </is>
      </c>
      <c r="D6236" t="n">
        <v>0.17</v>
      </c>
      <c r="E6236" t="n">
        <v>0</v>
      </c>
      <c r="F6236" t="n">
        <v>31.9</v>
      </c>
      <c r="G6236" t="inlineStr">
        <is>
          <t>Donnée calculée</t>
        </is>
      </c>
      <c r="H6236" t="inlineStr"/>
    </row>
    <row r="6237">
      <c r="A6237" t="inlineStr">
        <is>
          <t>2019</t>
        </is>
      </c>
      <c r="B6237" t="inlineStr">
        <is>
          <t>Autre transformation et conservation de fruits et légumes</t>
        </is>
      </c>
      <c r="C6237" t="inlineStr">
        <is>
          <t>Citrons et limes, secs</t>
        </is>
      </c>
      <c r="D6237" t="n">
        <v>0.18</v>
      </c>
      <c r="E6237" t="n">
        <v>0</v>
      </c>
      <c r="F6237" t="n">
        <v>31.9</v>
      </c>
      <c r="G6237" t="inlineStr">
        <is>
          <t>Donnée calculée</t>
        </is>
      </c>
      <c r="H6237" t="inlineStr"/>
    </row>
    <row r="6238">
      <c r="A6238" t="inlineStr">
        <is>
          <t>2019</t>
        </is>
      </c>
      <c r="B6238" t="inlineStr">
        <is>
          <t>Autre transformation et conservation de fruits et légumes</t>
        </is>
      </c>
      <c r="C6238" t="inlineStr">
        <is>
          <t>Autres agrumes, secs</t>
        </is>
      </c>
      <c r="D6238" t="n">
        <v>1.56</v>
      </c>
      <c r="E6238" t="n">
        <v>0</v>
      </c>
      <c r="F6238" t="n">
        <v>31.9</v>
      </c>
      <c r="G6238" t="inlineStr">
        <is>
          <t>Donnée calculée</t>
        </is>
      </c>
      <c r="H6238" t="inlineStr"/>
    </row>
    <row r="6239">
      <c r="A6239" t="inlineStr">
        <is>
          <t>2019</t>
        </is>
      </c>
      <c r="B6239" t="inlineStr">
        <is>
          <t>Autre transformation et conservation de fruits et légumes</t>
        </is>
      </c>
      <c r="C6239" t="inlineStr">
        <is>
          <t>Coprah</t>
        </is>
      </c>
      <c r="D6239" t="n">
        <v>6.53</v>
      </c>
      <c r="E6239" t="n">
        <v>0</v>
      </c>
      <c r="F6239" t="n">
        <v>31.9</v>
      </c>
      <c r="G6239" t="inlineStr">
        <is>
          <t>Donnée calculée</t>
        </is>
      </c>
      <c r="H6239" t="inlineStr"/>
    </row>
    <row r="6240">
      <c r="A6240" t="inlineStr">
        <is>
          <t>2019</t>
        </is>
      </c>
      <c r="B6240" t="inlineStr">
        <is>
          <t>Autre transformation et conservation de fruits et légumes</t>
        </is>
      </c>
      <c r="C6240" t="inlineStr">
        <is>
          <t>Autres fruits secs, n.c.a</t>
        </is>
      </c>
      <c r="D6240" t="n">
        <v>12.9</v>
      </c>
      <c r="E6240" t="n">
        <v>1.11</v>
      </c>
      <c r="F6240" t="n">
        <v>33</v>
      </c>
      <c r="G6240" t="inlineStr">
        <is>
          <t>Donnée calculée</t>
        </is>
      </c>
      <c r="H6240" t="inlineStr"/>
    </row>
    <row r="6241">
      <c r="A6241" t="inlineStr">
        <is>
          <t>2019</t>
        </is>
      </c>
      <c r="B6241" t="inlineStr">
        <is>
          <t>Autre transformation et conservation de fruits et légumes</t>
        </is>
      </c>
      <c r="C6241" t="inlineStr">
        <is>
          <t>Mélanges de fruits secs</t>
        </is>
      </c>
      <c r="D6241" t="n">
        <v>8.48</v>
      </c>
      <c r="E6241" t="n">
        <v>0</v>
      </c>
      <c r="F6241" t="n">
        <v>31.9</v>
      </c>
      <c r="G6241" t="inlineStr">
        <is>
          <t>Donnée calculée</t>
        </is>
      </c>
      <c r="H6241" t="inlineStr"/>
    </row>
    <row r="6242">
      <c r="A6242" t="inlineStr">
        <is>
          <t>2019</t>
        </is>
      </c>
      <c r="B6242" t="inlineStr">
        <is>
          <t>Autre transformation et conservation de fruits et légumes</t>
        </is>
      </c>
      <c r="C6242" t="inlineStr">
        <is>
          <t>Autres fruits, préparés ou conservés (à l’exclusion du Müsli)</t>
        </is>
      </c>
      <c r="D6242" t="n">
        <v>48.8</v>
      </c>
      <c r="E6242" t="inlineStr"/>
      <c r="F6242" t="inlineStr"/>
      <c r="G6242" t="inlineStr">
        <is>
          <t>Donnée collectée</t>
        </is>
      </c>
      <c r="H6242" t="inlineStr"/>
    </row>
    <row r="6243">
      <c r="A6243" t="inlineStr">
        <is>
          <t>2019</t>
        </is>
      </c>
      <c r="B6243" t="inlineStr">
        <is>
          <t>Autre transformation et conservation de fruits et légumes</t>
        </is>
      </c>
      <c r="C6243" t="inlineStr">
        <is>
          <t>Fécules</t>
        </is>
      </c>
      <c r="D6243" t="n">
        <v>3.66</v>
      </c>
      <c r="E6243" t="n">
        <v>0</v>
      </c>
      <c r="F6243" t="n">
        <v>500000000</v>
      </c>
      <c r="G6243" t="inlineStr">
        <is>
          <t>Donnée calculée</t>
        </is>
      </c>
      <c r="H6243" t="inlineStr"/>
    </row>
    <row r="6244">
      <c r="A6244" t="inlineStr">
        <is>
          <t>2019</t>
        </is>
      </c>
      <c r="B6244" t="inlineStr">
        <is>
          <t>Autre transformation et conservation de fruits et légumes</t>
        </is>
      </c>
      <c r="C6244" t="inlineStr">
        <is>
          <t>Fécule de manioc</t>
        </is>
      </c>
      <c r="D6244" t="n">
        <v>1.97</v>
      </c>
      <c r="E6244" t="n">
        <v>0</v>
      </c>
      <c r="F6244" t="n">
        <v>500000000</v>
      </c>
      <c r="G6244" t="inlineStr">
        <is>
          <t>Donnée calculée</t>
        </is>
      </c>
      <c r="H6244" t="inlineStr"/>
    </row>
    <row r="6245">
      <c r="A6245" t="inlineStr">
        <is>
          <t>2019</t>
        </is>
      </c>
      <c r="B6245" t="inlineStr">
        <is>
          <t>Autre transformation et conservation de fruits et légumes</t>
        </is>
      </c>
      <c r="C6245" t="inlineStr">
        <is>
          <t>Fécule d'autres racines et tubercules</t>
        </is>
      </c>
      <c r="D6245" t="n">
        <v>1.69</v>
      </c>
      <c r="E6245" t="n">
        <v>0</v>
      </c>
      <c r="F6245" t="n">
        <v>500000000</v>
      </c>
      <c r="G6245" t="inlineStr">
        <is>
          <t>Donnée calculée</t>
        </is>
      </c>
      <c r="H6245" t="inlineStr"/>
    </row>
    <row r="6246">
      <c r="A6246" t="inlineStr">
        <is>
          <t>2019</t>
        </is>
      </c>
      <c r="B6246" t="inlineStr">
        <is>
          <t>Autre transformation et conservation de fruits et légumes</t>
        </is>
      </c>
      <c r="C6246" t="inlineStr">
        <is>
          <t>Farines, semoules et poudres de fruits et légumes</t>
        </is>
      </c>
      <c r="D6246" t="n">
        <v>1.18</v>
      </c>
      <c r="E6246" t="n">
        <v>0</v>
      </c>
      <c r="F6246" t="n">
        <v>500000000</v>
      </c>
      <c r="G6246" t="inlineStr">
        <is>
          <t>Donnée calculée</t>
        </is>
      </c>
      <c r="H6246" t="inlineStr"/>
    </row>
    <row r="6247">
      <c r="A6247" t="inlineStr">
        <is>
          <t>2019</t>
        </is>
      </c>
      <c r="B6247" t="inlineStr">
        <is>
          <t>Autre transformation et conservation de fruits et légumes</t>
        </is>
      </c>
      <c r="C6247" t="inlineStr">
        <is>
          <t>Farines, semooules et poudres de racines et tubercules</t>
        </is>
      </c>
      <c r="D6247" t="n">
        <v>0.59</v>
      </c>
      <c r="E6247" t="n">
        <v>0</v>
      </c>
      <c r="F6247" t="n">
        <v>500000000</v>
      </c>
      <c r="G6247" t="inlineStr">
        <is>
          <t>Donnée calculée</t>
        </is>
      </c>
      <c r="H6247" t="inlineStr"/>
    </row>
    <row r="6248">
      <c r="A6248" t="inlineStr">
        <is>
          <t>2019</t>
        </is>
      </c>
      <c r="B6248" t="inlineStr">
        <is>
          <t>Autre transformation et conservation de fruits et légumes</t>
        </is>
      </c>
      <c r="C6248" t="inlineStr">
        <is>
          <t>Farines, semoules et poudres de fruits</t>
        </is>
      </c>
      <c r="D6248" t="n">
        <v>0.59</v>
      </c>
      <c r="E6248" t="n">
        <v>0</v>
      </c>
      <c r="F6248" t="n">
        <v>500000000</v>
      </c>
      <c r="G6248" t="inlineStr">
        <is>
          <t>Donnée calculée</t>
        </is>
      </c>
      <c r="H6248" t="inlineStr"/>
    </row>
    <row r="6249">
      <c r="A6249" t="inlineStr">
        <is>
          <t>2019</t>
        </is>
      </c>
      <c r="B6249" t="inlineStr">
        <is>
          <t>Autre transformation et conservation de fruits et légumes</t>
        </is>
      </c>
      <c r="C6249" t="inlineStr">
        <is>
          <t>Déchets et sous-produits de fruits et légumes</t>
        </is>
      </c>
      <c r="D6249" t="n">
        <v>0</v>
      </c>
      <c r="E6249" t="inlineStr"/>
      <c r="F6249" t="inlineStr"/>
      <c r="G6249" t="inlineStr">
        <is>
          <t>Donnée collectée</t>
        </is>
      </c>
      <c r="H6249" t="inlineStr"/>
    </row>
    <row r="6250">
      <c r="A6250" t="inlineStr">
        <is>
          <t>2019</t>
        </is>
      </c>
      <c r="B6250" t="inlineStr">
        <is>
          <t>Autre transformation et conservation de fruits et légumes</t>
        </is>
      </c>
      <c r="C6250" t="inlineStr">
        <is>
          <t>Pertes liées à la transformation</t>
        </is>
      </c>
      <c r="D6250" t="n">
        <v>5.38</v>
      </c>
      <c r="E6250" t="n">
        <v>0</v>
      </c>
      <c r="F6250" t="n">
        <v>500000000</v>
      </c>
      <c r="G6250" t="inlineStr">
        <is>
          <t>Donnée calculée</t>
        </is>
      </c>
      <c r="H6250" t="inlineStr"/>
    </row>
    <row r="6251">
      <c r="A6251" t="inlineStr">
        <is>
          <t>2019</t>
        </is>
      </c>
      <c r="B6251" t="inlineStr">
        <is>
          <t>Autre transformation et conservation de fruits et légumes</t>
        </is>
      </c>
      <c r="C6251" t="inlineStr">
        <is>
          <t>Autres légumes et pommes de terres, séchés</t>
        </is>
      </c>
      <c r="D6251" t="n">
        <v>7.14</v>
      </c>
      <c r="E6251" t="inlineStr"/>
      <c r="F6251" t="inlineStr"/>
      <c r="G6251" t="inlineStr">
        <is>
          <t>Donnée calculée</t>
        </is>
      </c>
      <c r="H6251" t="inlineStr"/>
    </row>
    <row r="6252">
      <c r="A6252" t="inlineStr">
        <is>
          <t>2019</t>
        </is>
      </c>
      <c r="B6252" t="inlineStr">
        <is>
          <t>Autre transformation et conservation de fruits et légumes</t>
        </is>
      </c>
      <c r="C6252" t="inlineStr">
        <is>
          <t>Fruits, frais ou secs</t>
        </is>
      </c>
      <c r="D6252" t="n">
        <v>5.1</v>
      </c>
      <c r="E6252" t="n">
        <v>0</v>
      </c>
      <c r="F6252" t="n">
        <v>32.1</v>
      </c>
      <c r="G6252" t="inlineStr">
        <is>
          <t>Donnée calculée</t>
        </is>
      </c>
      <c r="H6252" t="inlineStr"/>
    </row>
    <row r="6253">
      <c r="A6253" t="inlineStr">
        <is>
          <t>2019</t>
        </is>
      </c>
      <c r="B6253" t="inlineStr">
        <is>
          <t>Autre transformation et conservation de fruits et légumes</t>
        </is>
      </c>
      <c r="C6253" t="inlineStr">
        <is>
          <t>Bananes plantains, frais ou secs</t>
        </is>
      </c>
      <c r="D6253" t="n">
        <v>0.16</v>
      </c>
      <c r="E6253" t="n">
        <v>0</v>
      </c>
      <c r="F6253" t="n">
        <v>31.9</v>
      </c>
      <c r="G6253" t="inlineStr">
        <is>
          <t>Donnée calculée</t>
        </is>
      </c>
      <c r="H6253" t="inlineStr"/>
    </row>
    <row r="6254">
      <c r="A6254" t="inlineStr">
        <is>
          <t>2019</t>
        </is>
      </c>
      <c r="B6254" t="inlineStr">
        <is>
          <t>Autre transformation et conservation de fruits et légumes</t>
        </is>
      </c>
      <c r="C6254" t="inlineStr">
        <is>
          <t>Bananes fruits, fraîches ou sèches</t>
        </is>
      </c>
      <c r="D6254" t="n">
        <v>0.45</v>
      </c>
      <c r="E6254" t="n">
        <v>0</v>
      </c>
      <c r="F6254" t="n">
        <v>31.9</v>
      </c>
      <c r="G6254" t="inlineStr">
        <is>
          <t>Donnée calculée</t>
        </is>
      </c>
      <c r="H6254" t="inlineStr"/>
    </row>
    <row r="6255">
      <c r="A6255" t="inlineStr">
        <is>
          <t>2019</t>
        </is>
      </c>
      <c r="B6255" t="inlineStr">
        <is>
          <t>Autre transformation et conservation de fruits et légumes</t>
        </is>
      </c>
      <c r="C6255" t="inlineStr">
        <is>
          <t>Dattes, fraîches ou sèches</t>
        </is>
      </c>
      <c r="D6255" t="n">
        <v>0.97</v>
      </c>
      <c r="E6255" t="n">
        <v>0</v>
      </c>
      <c r="F6255" t="n">
        <v>31.9</v>
      </c>
      <c r="G6255" t="inlineStr">
        <is>
          <t>Donnée calculée</t>
        </is>
      </c>
      <c r="H6255" t="inlineStr"/>
    </row>
    <row r="6256">
      <c r="A6256" t="inlineStr">
        <is>
          <t>2019</t>
        </is>
      </c>
      <c r="B6256" t="inlineStr">
        <is>
          <t>Autre transformation et conservation de fruits et légumes</t>
        </is>
      </c>
      <c r="C6256" t="inlineStr">
        <is>
          <t>Figues, fraîches ou sèches</t>
        </is>
      </c>
      <c r="D6256" t="n">
        <v>0.11</v>
      </c>
      <c r="E6256" t="n">
        <v>0</v>
      </c>
      <c r="F6256" t="n">
        <v>31.9</v>
      </c>
      <c r="G6256" t="inlineStr">
        <is>
          <t>Donnée calculée</t>
        </is>
      </c>
      <c r="H6256" t="inlineStr"/>
    </row>
    <row r="6257">
      <c r="A6257" t="inlineStr">
        <is>
          <t>2019</t>
        </is>
      </c>
      <c r="B6257" t="inlineStr">
        <is>
          <t>Autre transformation et conservation de fruits et légumes</t>
        </is>
      </c>
      <c r="C6257" t="inlineStr">
        <is>
          <t>Ananas, frais ou secs</t>
        </is>
      </c>
      <c r="D6257" t="n">
        <v>0.36</v>
      </c>
      <c r="E6257" t="n">
        <v>0</v>
      </c>
      <c r="F6257" t="n">
        <v>31.9</v>
      </c>
      <c r="G6257" t="inlineStr">
        <is>
          <t>Donnée calculée</t>
        </is>
      </c>
      <c r="H6257" t="inlineStr"/>
    </row>
    <row r="6258">
      <c r="A6258" t="inlineStr">
        <is>
          <t>2019</t>
        </is>
      </c>
      <c r="B6258" t="inlineStr">
        <is>
          <t>Autre transformation et conservation de fruits et légumes</t>
        </is>
      </c>
      <c r="C6258" t="inlineStr">
        <is>
          <t>Avocats, frais ou secs</t>
        </is>
      </c>
      <c r="D6258" t="n">
        <v>0.15</v>
      </c>
      <c r="E6258" t="n">
        <v>0</v>
      </c>
      <c r="F6258" t="n">
        <v>31.9</v>
      </c>
      <c r="G6258" t="inlineStr">
        <is>
          <t>Donnée calculée</t>
        </is>
      </c>
      <c r="H6258" t="inlineStr"/>
    </row>
    <row r="6259">
      <c r="A6259" t="inlineStr">
        <is>
          <t>2019</t>
        </is>
      </c>
      <c r="B6259" t="inlineStr">
        <is>
          <t>Autre transformation et conservation de fruits et légumes</t>
        </is>
      </c>
      <c r="C6259" t="inlineStr">
        <is>
          <t>Goyaves, mangues et mangoustans, frais ou secs</t>
        </is>
      </c>
      <c r="D6259" t="n">
        <v>0.3</v>
      </c>
      <c r="E6259" t="n">
        <v>0</v>
      </c>
      <c r="F6259" t="n">
        <v>31.9</v>
      </c>
      <c r="G6259" t="inlineStr">
        <is>
          <t>Donnée calculée</t>
        </is>
      </c>
      <c r="H6259" t="inlineStr"/>
    </row>
    <row r="6260">
      <c r="A6260" t="inlineStr">
        <is>
          <t>2019</t>
        </is>
      </c>
      <c r="B6260" t="inlineStr">
        <is>
          <t>Autre transformation et conservation de fruits et légumes</t>
        </is>
      </c>
      <c r="C6260" t="inlineStr">
        <is>
          <t>Oranges, fraîches ou sèches</t>
        </is>
      </c>
      <c r="D6260" t="n">
        <v>0.21</v>
      </c>
      <c r="E6260" t="n">
        <v>0</v>
      </c>
      <c r="F6260" t="n">
        <v>31.9</v>
      </c>
      <c r="G6260" t="inlineStr">
        <is>
          <t>Donnée calculée</t>
        </is>
      </c>
      <c r="H6260" t="inlineStr"/>
    </row>
    <row r="6261">
      <c r="A6261" t="inlineStr">
        <is>
          <t>2019</t>
        </is>
      </c>
      <c r="B6261" t="inlineStr">
        <is>
          <t>Autre transformation et conservation de fruits et légumes</t>
        </is>
      </c>
      <c r="C6261" t="inlineStr">
        <is>
          <t>Mandarines et clémentines, fraîches ou sèches</t>
        </is>
      </c>
      <c r="D6261" t="n">
        <v>0.47</v>
      </c>
      <c r="E6261" t="n">
        <v>0</v>
      </c>
      <c r="F6261" t="n">
        <v>31.9</v>
      </c>
      <c r="G6261" t="inlineStr">
        <is>
          <t>Donnée calculée</t>
        </is>
      </c>
      <c r="H6261" t="inlineStr"/>
    </row>
    <row r="6262">
      <c r="A6262" t="inlineStr">
        <is>
          <t>2019</t>
        </is>
      </c>
      <c r="B6262" t="inlineStr">
        <is>
          <t>Autre transformation et conservation de fruits et légumes</t>
        </is>
      </c>
      <c r="C6262" t="inlineStr">
        <is>
          <t>Pamplemousses et pomelos, frais ou secs</t>
        </is>
      </c>
      <c r="D6262" t="n">
        <v>0.17</v>
      </c>
      <c r="E6262" t="n">
        <v>0</v>
      </c>
      <c r="F6262" t="n">
        <v>31.9</v>
      </c>
      <c r="G6262" t="inlineStr">
        <is>
          <t>Donnée calculée</t>
        </is>
      </c>
      <c r="H6262" t="inlineStr"/>
    </row>
    <row r="6263">
      <c r="A6263" t="inlineStr">
        <is>
          <t>2019</t>
        </is>
      </c>
      <c r="B6263" t="inlineStr">
        <is>
          <t>Autre transformation et conservation de fruits et légumes</t>
        </is>
      </c>
      <c r="C6263" t="inlineStr">
        <is>
          <t>Citrons et limes, frais ou secs</t>
        </is>
      </c>
      <c r="D6263" t="n">
        <v>0.18</v>
      </c>
      <c r="E6263" t="n">
        <v>0</v>
      </c>
      <c r="F6263" t="n">
        <v>31.9</v>
      </c>
      <c r="G6263" t="inlineStr">
        <is>
          <t>Donnée calculée</t>
        </is>
      </c>
      <c r="H6263" t="inlineStr"/>
    </row>
    <row r="6264">
      <c r="A6264" t="inlineStr">
        <is>
          <t>2019</t>
        </is>
      </c>
      <c r="B6264" t="inlineStr">
        <is>
          <t>Autre transformation et conservation de fruits et légumes</t>
        </is>
      </c>
      <c r="C6264" t="inlineStr">
        <is>
          <t>Autres agrumes, frais ou secs</t>
        </is>
      </c>
      <c r="D6264" t="n">
        <v>1.56</v>
      </c>
      <c r="E6264" t="n">
        <v>0</v>
      </c>
      <c r="F6264" t="n">
        <v>31.9</v>
      </c>
      <c r="G6264" t="inlineStr">
        <is>
          <t>Donnée calculée</t>
        </is>
      </c>
      <c r="H6264" t="inlineStr"/>
    </row>
    <row r="6265">
      <c r="A6265" t="inlineStr">
        <is>
          <t>2019</t>
        </is>
      </c>
      <c r="B6265" t="inlineStr">
        <is>
          <t>Fabrication d'huile</t>
        </is>
      </c>
      <c r="C6265" t="inlineStr">
        <is>
          <t>Produits manufacturés</t>
        </is>
      </c>
      <c r="D6265" t="n">
        <v>1.12</v>
      </c>
      <c r="E6265" t="n">
        <v>0</v>
      </c>
      <c r="F6265" t="n">
        <v>10.5</v>
      </c>
      <c r="G6265" t="inlineStr">
        <is>
          <t>Donnée calculée</t>
        </is>
      </c>
      <c r="H6265" t="inlineStr"/>
    </row>
    <row r="6266">
      <c r="A6266" t="inlineStr">
        <is>
          <t>2019</t>
        </is>
      </c>
      <c r="B6266" t="inlineStr">
        <is>
          <t>Fabrication d'huile</t>
        </is>
      </c>
      <c r="C6266" t="inlineStr">
        <is>
          <t>Produits des industries alimentaires</t>
        </is>
      </c>
      <c r="D6266" t="n">
        <v>1.12</v>
      </c>
      <c r="E6266" t="n">
        <v>0</v>
      </c>
      <c r="F6266" t="n">
        <v>10.5</v>
      </c>
      <c r="G6266" t="inlineStr">
        <is>
          <t>Donnée calculée</t>
        </is>
      </c>
      <c r="H6266" t="inlineStr"/>
    </row>
    <row r="6267">
      <c r="A6267" t="inlineStr">
        <is>
          <t>2019</t>
        </is>
      </c>
      <c r="B6267" t="inlineStr">
        <is>
          <t>Fabrication d'huile</t>
        </is>
      </c>
      <c r="C6267" t="inlineStr">
        <is>
          <t>Huiles</t>
        </is>
      </c>
      <c r="D6267" t="n">
        <v>1.12</v>
      </c>
      <c r="E6267" t="n">
        <v>0</v>
      </c>
      <c r="F6267" t="n">
        <v>10.5</v>
      </c>
      <c r="G6267" t="inlineStr">
        <is>
          <t>Donnée calculée</t>
        </is>
      </c>
      <c r="H6267" t="inlineStr"/>
    </row>
    <row r="6268">
      <c r="A6268" t="inlineStr">
        <is>
          <t>2019</t>
        </is>
      </c>
      <c r="B6268" t="inlineStr">
        <is>
          <t>Fabrication d'huile</t>
        </is>
      </c>
      <c r="C6268" t="inlineStr">
        <is>
          <t>Huiles, brutes</t>
        </is>
      </c>
      <c r="D6268" t="n">
        <v>0.42</v>
      </c>
      <c r="E6268" t="n">
        <v>0</v>
      </c>
      <c r="F6268" t="n">
        <v>4.19</v>
      </c>
      <c r="G6268" t="inlineStr">
        <is>
          <t>Donnée calculée</t>
        </is>
      </c>
      <c r="H6268" t="inlineStr"/>
    </row>
    <row r="6269">
      <c r="A6269" t="inlineStr">
        <is>
          <t>2019</t>
        </is>
      </c>
      <c r="B6269" t="inlineStr">
        <is>
          <t>Fabrication d'huile</t>
        </is>
      </c>
      <c r="C6269" t="inlineStr">
        <is>
          <t>Huile d'arachide, brute</t>
        </is>
      </c>
      <c r="D6269" t="n">
        <v>0.21</v>
      </c>
      <c r="E6269" t="n">
        <v>0</v>
      </c>
      <c r="F6269" t="n">
        <v>2.1</v>
      </c>
      <c r="G6269" t="inlineStr">
        <is>
          <t>Donnée calculée</t>
        </is>
      </c>
      <c r="H6269" t="inlineStr"/>
    </row>
    <row r="6270">
      <c r="A6270" t="inlineStr">
        <is>
          <t>2019</t>
        </is>
      </c>
      <c r="B6270" t="inlineStr">
        <is>
          <t>Fabrication d'huile</t>
        </is>
      </c>
      <c r="C6270" t="inlineStr">
        <is>
          <t>Huile de palme, brute</t>
        </is>
      </c>
      <c r="D6270" t="n">
        <v>0</v>
      </c>
      <c r="E6270" t="inlineStr"/>
      <c r="F6270" t="inlineStr"/>
      <c r="G6270" t="inlineStr">
        <is>
          <t>Donnée calculée</t>
        </is>
      </c>
      <c r="H6270" t="inlineStr"/>
    </row>
    <row r="6271">
      <c r="A6271" t="inlineStr">
        <is>
          <t>2019</t>
        </is>
      </c>
      <c r="B6271" t="inlineStr">
        <is>
          <t>Fabrication d'huile</t>
        </is>
      </c>
      <c r="C6271" t="inlineStr">
        <is>
          <t>Autres huiles végétales, brutes</t>
        </is>
      </c>
      <c r="D6271" t="n">
        <v>0.21</v>
      </c>
      <c r="E6271" t="n">
        <v>0</v>
      </c>
      <c r="F6271" t="n">
        <v>2.1</v>
      </c>
      <c r="G6271" t="inlineStr">
        <is>
          <t>Donnée calculée</t>
        </is>
      </c>
      <c r="H6271" t="inlineStr"/>
    </row>
    <row r="6272">
      <c r="A6272" t="inlineStr">
        <is>
          <t>2019</t>
        </is>
      </c>
      <c r="B6272" t="inlineStr">
        <is>
          <t>Fabrication d'huile</t>
        </is>
      </c>
      <c r="C6272" t="inlineStr">
        <is>
          <t>Huiles, raffinées</t>
        </is>
      </c>
      <c r="D6272" t="n">
        <v>0.6899999999999999</v>
      </c>
      <c r="E6272" t="n">
        <v>0</v>
      </c>
      <c r="F6272" t="n">
        <v>6.29</v>
      </c>
      <c r="G6272" t="inlineStr">
        <is>
          <t>Donnée calculée</t>
        </is>
      </c>
      <c r="H6272" t="inlineStr"/>
    </row>
    <row r="6273">
      <c r="A6273" t="inlineStr">
        <is>
          <t>2019</t>
        </is>
      </c>
      <c r="B6273" t="inlineStr">
        <is>
          <t>Fabrication d'huile</t>
        </is>
      </c>
      <c r="C6273" t="inlineStr">
        <is>
          <t>Huile d'arachide, raffinée</t>
        </is>
      </c>
      <c r="D6273" t="n">
        <v>0.23</v>
      </c>
      <c r="E6273" t="n">
        <v>0</v>
      </c>
      <c r="F6273" t="n">
        <v>2.1</v>
      </c>
      <c r="G6273" t="inlineStr">
        <is>
          <t>Donnée calculée</t>
        </is>
      </c>
      <c r="H6273" t="inlineStr"/>
    </row>
    <row r="6274">
      <c r="A6274" t="inlineStr">
        <is>
          <t>2019</t>
        </is>
      </c>
      <c r="B6274" t="inlineStr">
        <is>
          <t>Fabrication d'huile</t>
        </is>
      </c>
      <c r="C6274" t="inlineStr">
        <is>
          <t>Huile de palme, raffinée</t>
        </is>
      </c>
      <c r="D6274" t="n">
        <v>0.23</v>
      </c>
      <c r="E6274" t="n">
        <v>0</v>
      </c>
      <c r="F6274" t="n">
        <v>2.1</v>
      </c>
      <c r="G6274" t="inlineStr">
        <is>
          <t>Donnée calculée</t>
        </is>
      </c>
      <c r="H6274" t="inlineStr"/>
    </row>
    <row r="6275">
      <c r="A6275" t="inlineStr">
        <is>
          <t>2019</t>
        </is>
      </c>
      <c r="B6275" t="inlineStr">
        <is>
          <t>Fabrication d'huile</t>
        </is>
      </c>
      <c r="C6275" t="inlineStr">
        <is>
          <t>Huile de coco (coprah), raffinée</t>
        </is>
      </c>
      <c r="D6275" t="n">
        <v>0.23</v>
      </c>
      <c r="E6275" t="n">
        <v>0</v>
      </c>
      <c r="F6275" t="n">
        <v>2.1</v>
      </c>
      <c r="G6275" t="inlineStr">
        <is>
          <t>Donnée calculée</t>
        </is>
      </c>
      <c r="H6275" t="inlineStr"/>
    </row>
    <row r="6276">
      <c r="A6276" t="inlineStr">
        <is>
          <t>2019</t>
        </is>
      </c>
      <c r="B6276" t="inlineStr">
        <is>
          <t>Fabrication d'huile</t>
        </is>
      </c>
      <c r="C6276" t="inlineStr">
        <is>
          <t>Pertes liées à la transformation</t>
        </is>
      </c>
      <c r="D6276" t="n">
        <v>0.5600000000000001</v>
      </c>
      <c r="E6276" t="n">
        <v>0</v>
      </c>
      <c r="F6276" t="n">
        <v>4.19</v>
      </c>
      <c r="G6276" t="inlineStr">
        <is>
          <t>Donnée calculée</t>
        </is>
      </c>
      <c r="H6276" t="inlineStr"/>
    </row>
    <row r="6277">
      <c r="A6277" t="inlineStr">
        <is>
          <t>2019</t>
        </is>
      </c>
      <c r="B6277" t="inlineStr">
        <is>
          <t>Fabrication d'huile brute</t>
        </is>
      </c>
      <c r="C6277" t="inlineStr">
        <is>
          <t>Produits manufacturés</t>
        </is>
      </c>
      <c r="D6277" t="n">
        <v>0.42</v>
      </c>
      <c r="E6277" t="n">
        <v>0</v>
      </c>
      <c r="F6277" t="n">
        <v>4.19</v>
      </c>
      <c r="G6277" t="inlineStr">
        <is>
          <t>Donnée calculée</t>
        </is>
      </c>
      <c r="H6277" t="inlineStr"/>
    </row>
    <row r="6278">
      <c r="A6278" t="inlineStr">
        <is>
          <t>2019</t>
        </is>
      </c>
      <c r="B6278" t="inlineStr">
        <is>
          <t>Fabrication d'huile brute</t>
        </is>
      </c>
      <c r="C6278" t="inlineStr">
        <is>
          <t>Produits des industries alimentaires</t>
        </is>
      </c>
      <c r="D6278" t="n">
        <v>0.42</v>
      </c>
      <c r="E6278" t="n">
        <v>0</v>
      </c>
      <c r="F6278" t="n">
        <v>4.19</v>
      </c>
      <c r="G6278" t="inlineStr">
        <is>
          <t>Donnée calculée</t>
        </is>
      </c>
      <c r="H6278" t="inlineStr"/>
    </row>
    <row r="6279">
      <c r="A6279" t="inlineStr">
        <is>
          <t>2019</t>
        </is>
      </c>
      <c r="B6279" t="inlineStr">
        <is>
          <t>Fabrication d'huile brute</t>
        </is>
      </c>
      <c r="C6279" t="inlineStr">
        <is>
          <t>Huiles</t>
        </is>
      </c>
      <c r="D6279" t="n">
        <v>0.42</v>
      </c>
      <c r="E6279" t="n">
        <v>0</v>
      </c>
      <c r="F6279" t="n">
        <v>4.19</v>
      </c>
      <c r="G6279" t="inlineStr">
        <is>
          <t>Donnée calculée</t>
        </is>
      </c>
      <c r="H6279" t="inlineStr"/>
    </row>
    <row r="6280">
      <c r="A6280" t="inlineStr">
        <is>
          <t>2019</t>
        </is>
      </c>
      <c r="B6280" t="inlineStr">
        <is>
          <t>Fabrication d'huile brute</t>
        </is>
      </c>
      <c r="C6280" t="inlineStr">
        <is>
          <t>Huiles, brutes</t>
        </is>
      </c>
      <c r="D6280" t="n">
        <v>0.42</v>
      </c>
      <c r="E6280" t="n">
        <v>0</v>
      </c>
      <c r="F6280" t="n">
        <v>4.19</v>
      </c>
      <c r="G6280" t="inlineStr">
        <is>
          <t>Donnée calculée</t>
        </is>
      </c>
      <c r="H6280" t="inlineStr"/>
    </row>
    <row r="6281">
      <c r="A6281" t="inlineStr">
        <is>
          <t>2019</t>
        </is>
      </c>
      <c r="B6281" t="inlineStr">
        <is>
          <t>Fabrication d'huile brute</t>
        </is>
      </c>
      <c r="C6281" t="inlineStr">
        <is>
          <t>Huile d'arachide, brute</t>
        </is>
      </c>
      <c r="D6281" t="n">
        <v>0.21</v>
      </c>
      <c r="E6281" t="n">
        <v>0</v>
      </c>
      <c r="F6281" t="n">
        <v>2.1</v>
      </c>
      <c r="G6281" t="inlineStr">
        <is>
          <t>Donnée calculée</t>
        </is>
      </c>
      <c r="H6281" t="inlineStr"/>
    </row>
    <row r="6282">
      <c r="A6282" t="inlineStr">
        <is>
          <t>2019</t>
        </is>
      </c>
      <c r="B6282" t="inlineStr">
        <is>
          <t>Fabrication d'huile brute</t>
        </is>
      </c>
      <c r="C6282" t="inlineStr">
        <is>
          <t>Huile de palme, brute</t>
        </is>
      </c>
      <c r="D6282" t="n">
        <v>0</v>
      </c>
      <c r="E6282" t="inlineStr"/>
      <c r="F6282" t="inlineStr"/>
      <c r="G6282" t="inlineStr">
        <is>
          <t>Donnée collectée</t>
        </is>
      </c>
      <c r="H6282" t="inlineStr"/>
    </row>
    <row r="6283">
      <c r="A6283" t="inlineStr">
        <is>
          <t>2019</t>
        </is>
      </c>
      <c r="B6283" t="inlineStr">
        <is>
          <t>Fabrication d'huile brute</t>
        </is>
      </c>
      <c r="C6283" t="inlineStr">
        <is>
          <t>Autres huiles végétales, brutes</t>
        </is>
      </c>
      <c r="D6283" t="n">
        <v>0.21</v>
      </c>
      <c r="E6283" t="n">
        <v>0</v>
      </c>
      <c r="F6283" t="n">
        <v>2.1</v>
      </c>
      <c r="G6283" t="inlineStr">
        <is>
          <t>Donnée calculée</t>
        </is>
      </c>
      <c r="H6283" t="inlineStr"/>
    </row>
    <row r="6284">
      <c r="A6284" t="inlineStr">
        <is>
          <t>2019</t>
        </is>
      </c>
      <c r="B6284" t="inlineStr">
        <is>
          <t>Fabrication d'huile brute</t>
        </is>
      </c>
      <c r="C6284" t="inlineStr">
        <is>
          <t>Pertes liées à la transformation</t>
        </is>
      </c>
      <c r="D6284" t="n">
        <v>0.25</v>
      </c>
      <c r="E6284" t="n">
        <v>0</v>
      </c>
      <c r="F6284" t="n">
        <v>2.1</v>
      </c>
      <c r="G6284" t="inlineStr">
        <is>
          <t>Donnée calculée</t>
        </is>
      </c>
      <c r="H6284" t="inlineStr"/>
    </row>
    <row r="6285">
      <c r="A6285" t="inlineStr">
        <is>
          <t>2019</t>
        </is>
      </c>
      <c r="B6285" t="inlineStr">
        <is>
          <t>Fabrication d'huile raffinée</t>
        </is>
      </c>
      <c r="C6285" t="inlineStr">
        <is>
          <t>Produits manufacturés</t>
        </is>
      </c>
      <c r="D6285" t="n">
        <v>0.6899999999999999</v>
      </c>
      <c r="E6285" t="n">
        <v>0</v>
      </c>
      <c r="F6285" t="n">
        <v>6.29</v>
      </c>
      <c r="G6285" t="inlineStr">
        <is>
          <t>Donnée calculée</t>
        </is>
      </c>
      <c r="H6285" t="inlineStr"/>
    </row>
    <row r="6286">
      <c r="A6286" t="inlineStr">
        <is>
          <t>2019</t>
        </is>
      </c>
      <c r="B6286" t="inlineStr">
        <is>
          <t>Fabrication d'huile raffinée</t>
        </is>
      </c>
      <c r="C6286" t="inlineStr">
        <is>
          <t>Produits des industries alimentaires</t>
        </is>
      </c>
      <c r="D6286" t="n">
        <v>0.6899999999999999</v>
      </c>
      <c r="E6286" t="n">
        <v>0</v>
      </c>
      <c r="F6286" t="n">
        <v>6.29</v>
      </c>
      <c r="G6286" t="inlineStr">
        <is>
          <t>Donnée calculée</t>
        </is>
      </c>
      <c r="H6286" t="inlineStr"/>
    </row>
    <row r="6287">
      <c r="A6287" t="inlineStr">
        <is>
          <t>2019</t>
        </is>
      </c>
      <c r="B6287" t="inlineStr">
        <is>
          <t>Fabrication d'huile raffinée</t>
        </is>
      </c>
      <c r="C6287" t="inlineStr">
        <is>
          <t>Huiles</t>
        </is>
      </c>
      <c r="D6287" t="n">
        <v>0.6899999999999999</v>
      </c>
      <c r="E6287" t="n">
        <v>0</v>
      </c>
      <c r="F6287" t="n">
        <v>6.29</v>
      </c>
      <c r="G6287" t="inlineStr">
        <is>
          <t>Donnée calculée</t>
        </is>
      </c>
      <c r="H6287" t="inlineStr"/>
    </row>
    <row r="6288">
      <c r="A6288" t="inlineStr">
        <is>
          <t>2019</t>
        </is>
      </c>
      <c r="B6288" t="inlineStr">
        <is>
          <t>Fabrication d'huile raffinée</t>
        </is>
      </c>
      <c r="C6288" t="inlineStr">
        <is>
          <t>Huiles, raffinées</t>
        </is>
      </c>
      <c r="D6288" t="n">
        <v>0.6899999999999999</v>
      </c>
      <c r="E6288" t="n">
        <v>0</v>
      </c>
      <c r="F6288" t="n">
        <v>6.29</v>
      </c>
      <c r="G6288" t="inlineStr">
        <is>
          <t>Donnée calculée</t>
        </is>
      </c>
      <c r="H6288" t="inlineStr"/>
    </row>
    <row r="6289">
      <c r="A6289" t="inlineStr">
        <is>
          <t>2019</t>
        </is>
      </c>
      <c r="B6289" t="inlineStr">
        <is>
          <t>Fabrication d'huile raffinée</t>
        </is>
      </c>
      <c r="C6289" t="inlineStr">
        <is>
          <t>Huile d'arachide, raffinée</t>
        </is>
      </c>
      <c r="D6289" t="n">
        <v>0.23</v>
      </c>
      <c r="E6289" t="n">
        <v>0</v>
      </c>
      <c r="F6289" t="n">
        <v>2.1</v>
      </c>
      <c r="G6289" t="inlineStr">
        <is>
          <t>Donnée calculée</t>
        </is>
      </c>
      <c r="H6289" t="inlineStr"/>
    </row>
    <row r="6290">
      <c r="A6290" t="inlineStr">
        <is>
          <t>2019</t>
        </is>
      </c>
      <c r="B6290" t="inlineStr">
        <is>
          <t>Fabrication d'huile raffinée</t>
        </is>
      </c>
      <c r="C6290" t="inlineStr">
        <is>
          <t>Huile de palme, raffinée</t>
        </is>
      </c>
      <c r="D6290" t="n">
        <v>0.23</v>
      </c>
      <c r="E6290" t="n">
        <v>0</v>
      </c>
      <c r="F6290" t="n">
        <v>2.1</v>
      </c>
      <c r="G6290" t="inlineStr">
        <is>
          <t>Donnée calculée</t>
        </is>
      </c>
      <c r="H6290" t="inlineStr"/>
    </row>
    <row r="6291">
      <c r="A6291" t="inlineStr">
        <is>
          <t>2019</t>
        </is>
      </c>
      <c r="B6291" t="inlineStr">
        <is>
          <t>Fabrication d'huile raffinée</t>
        </is>
      </c>
      <c r="C6291" t="inlineStr">
        <is>
          <t>Huile de coco (coprah), raffinée</t>
        </is>
      </c>
      <c r="D6291" t="n">
        <v>0.23</v>
      </c>
      <c r="E6291" t="n">
        <v>0</v>
      </c>
      <c r="F6291" t="n">
        <v>2.1</v>
      </c>
      <c r="G6291" t="inlineStr">
        <is>
          <t>Donnée calculée</t>
        </is>
      </c>
      <c r="H6291" t="inlineStr"/>
    </row>
    <row r="6292">
      <c r="A6292" t="inlineStr">
        <is>
          <t>2019</t>
        </is>
      </c>
      <c r="B6292" t="inlineStr">
        <is>
          <t>Fabrication d'huile raffinée</t>
        </is>
      </c>
      <c r="C6292" t="inlineStr">
        <is>
          <t>Pertes liées à la transformation</t>
        </is>
      </c>
      <c r="D6292" t="n">
        <v>0.3</v>
      </c>
      <c r="E6292" t="n">
        <v>0</v>
      </c>
      <c r="F6292" t="n">
        <v>2.1</v>
      </c>
      <c r="G6292" t="inlineStr">
        <is>
          <t>Donnée calculée</t>
        </is>
      </c>
      <c r="H6292" t="inlineStr"/>
    </row>
    <row r="6293">
      <c r="A6293" t="inlineStr">
        <is>
          <t>2019</t>
        </is>
      </c>
      <c r="B6293" t="inlineStr">
        <is>
          <t>1ère Transformation (PdT)</t>
        </is>
      </c>
      <c r="C6293" t="inlineStr">
        <is>
          <t>Produits manufacturés</t>
        </is>
      </c>
      <c r="D6293" t="n">
        <v>275</v>
      </c>
      <c r="E6293" t="n">
        <v>138</v>
      </c>
      <c r="F6293" t="n">
        <v>22400</v>
      </c>
      <c r="G6293" t="inlineStr">
        <is>
          <t>Donnée calculée</t>
        </is>
      </c>
      <c r="H6293" t="inlineStr"/>
    </row>
    <row r="6294">
      <c r="A6294" t="inlineStr">
        <is>
          <t>2019</t>
        </is>
      </c>
      <c r="B6294" t="inlineStr">
        <is>
          <t>1ère Transformation (PdT)</t>
        </is>
      </c>
      <c r="C6294" t="inlineStr">
        <is>
          <t>Produits des industries alimentaires</t>
        </is>
      </c>
      <c r="D6294" t="n">
        <v>275</v>
      </c>
      <c r="E6294" t="n">
        <v>138</v>
      </c>
      <c r="F6294" t="n">
        <v>22400</v>
      </c>
      <c r="G6294" t="inlineStr">
        <is>
          <t>Donnée calculée</t>
        </is>
      </c>
      <c r="H6294" t="inlineStr"/>
    </row>
    <row r="6295">
      <c r="A6295" t="inlineStr">
        <is>
          <t>2019</t>
        </is>
      </c>
      <c r="B6295" t="inlineStr">
        <is>
          <t>1ère Transformation (PdT)</t>
        </is>
      </c>
      <c r="C6295" t="inlineStr">
        <is>
          <t>Produits à base de fruits et légumes</t>
        </is>
      </c>
      <c r="D6295" t="n">
        <v>275</v>
      </c>
      <c r="E6295" t="n">
        <v>138</v>
      </c>
      <c r="F6295" t="n">
        <v>22400</v>
      </c>
      <c r="G6295" t="inlineStr">
        <is>
          <t>Donnée calculée</t>
        </is>
      </c>
      <c r="H6295" t="inlineStr"/>
    </row>
    <row r="6296">
      <c r="A6296" t="inlineStr">
        <is>
          <t>2019</t>
        </is>
      </c>
      <c r="B6296" t="inlineStr">
        <is>
          <t>1ère Transformation (PdT)</t>
        </is>
      </c>
      <c r="C6296" t="inlineStr">
        <is>
          <t>Préparations et conserves à base de pommes de terre</t>
        </is>
      </c>
      <c r="D6296" t="n">
        <v>275</v>
      </c>
      <c r="E6296" t="n">
        <v>138</v>
      </c>
      <c r="F6296" t="n">
        <v>22400</v>
      </c>
      <c r="G6296" t="inlineStr">
        <is>
          <t>Donnée calculée</t>
        </is>
      </c>
      <c r="H6296" t="inlineStr"/>
    </row>
    <row r="6297">
      <c r="A6297" t="inlineStr">
        <is>
          <t>2019</t>
        </is>
      </c>
      <c r="B6297" t="inlineStr">
        <is>
          <t>1ère Transformation (PdT)</t>
        </is>
      </c>
      <c r="C6297" t="inlineStr">
        <is>
          <t>Pommes de terre, congelées ou surgelées</t>
        </is>
      </c>
      <c r="D6297" t="n">
        <v>1.17</v>
      </c>
      <c r="E6297" t="n">
        <v>0</v>
      </c>
      <c r="F6297" t="n">
        <v>11100</v>
      </c>
      <c r="G6297" t="inlineStr">
        <is>
          <t>Donnée calculée</t>
        </is>
      </c>
      <c r="H6297" t="inlineStr"/>
    </row>
    <row r="6298">
      <c r="A6298" t="inlineStr">
        <is>
          <t>2019</t>
        </is>
      </c>
      <c r="B6298" t="inlineStr">
        <is>
          <t>1ère Transformation (PdT)</t>
        </is>
      </c>
      <c r="C6298" t="inlineStr">
        <is>
          <t>Pommes de terre, non cuites ou cuites à l'eau ou à la vapeur, congelées ou surgelées</t>
        </is>
      </c>
      <c r="D6298" t="n">
        <v>0.58</v>
      </c>
      <c r="E6298" t="n">
        <v>0</v>
      </c>
      <c r="F6298" t="n">
        <v>5570</v>
      </c>
      <c r="G6298" t="inlineStr">
        <is>
          <t>Donnée calculée</t>
        </is>
      </c>
      <c r="H6298" t="inlineStr"/>
    </row>
    <row r="6299">
      <c r="A6299" t="inlineStr">
        <is>
          <t>2019</t>
        </is>
      </c>
      <c r="B6299" t="inlineStr">
        <is>
          <t>1ère Transformation (PdT)</t>
        </is>
      </c>
      <c r="C6299" t="inlineStr">
        <is>
          <t>Pommes de terre préparées ou conservées autrement, congelées ou surgelées</t>
        </is>
      </c>
      <c r="D6299" t="n">
        <v>0.59</v>
      </c>
      <c r="E6299" t="n">
        <v>0</v>
      </c>
      <c r="F6299" t="n">
        <v>5570</v>
      </c>
      <c r="G6299" t="inlineStr">
        <is>
          <t>Donnée calculée</t>
        </is>
      </c>
      <c r="H6299" t="inlineStr"/>
    </row>
    <row r="6300">
      <c r="A6300" t="inlineStr">
        <is>
          <t>2019</t>
        </is>
      </c>
      <c r="B6300" t="inlineStr">
        <is>
          <t>1ère Transformation (PdT)</t>
        </is>
      </c>
      <c r="C6300" t="inlineStr">
        <is>
          <t>Pommes de terre, déshydratées, coupées ou non, mais sans autre préparation</t>
        </is>
      </c>
      <c r="D6300" t="n">
        <v>0</v>
      </c>
      <c r="E6300" t="inlineStr"/>
      <c r="F6300" t="inlineStr"/>
      <c r="G6300" t="inlineStr">
        <is>
          <t>Donnée calculée</t>
        </is>
      </c>
      <c r="H6300" t="inlineStr"/>
    </row>
    <row r="6301">
      <c r="A6301" t="inlineStr">
        <is>
          <t>2019</t>
        </is>
      </c>
      <c r="B6301" t="inlineStr">
        <is>
          <t>1ère Transformation (PdT)</t>
        </is>
      </c>
      <c r="C6301" t="inlineStr">
        <is>
          <t>Pommes de terre déshydratées sous forme de farine, de poudre, de flocons, de granulés ou de pellets</t>
        </is>
      </c>
      <c r="D6301" t="n">
        <v>135</v>
      </c>
      <c r="E6301" t="n">
        <v>0</v>
      </c>
      <c r="F6301" t="n">
        <v>5570</v>
      </c>
      <c r="G6301" t="inlineStr">
        <is>
          <t>Donnée calculée</t>
        </is>
      </c>
      <c r="H6301" t="inlineStr"/>
    </row>
    <row r="6302">
      <c r="A6302" t="inlineStr">
        <is>
          <t>2019</t>
        </is>
      </c>
      <c r="B6302" t="inlineStr">
        <is>
          <t>1ère Transformation (PdT)</t>
        </is>
      </c>
      <c r="C6302" t="inlineStr">
        <is>
          <t>Autres préparations et conserves à base de pommes de terre</t>
        </is>
      </c>
      <c r="D6302" t="n">
        <v>139</v>
      </c>
      <c r="E6302" t="n">
        <v>138</v>
      </c>
      <c r="F6302" t="n">
        <v>5710</v>
      </c>
      <c r="G6302" t="inlineStr">
        <is>
          <t>Donnée calculée</t>
        </is>
      </c>
      <c r="H6302" t="inlineStr"/>
    </row>
    <row r="6303">
      <c r="A6303" t="inlineStr">
        <is>
          <t>2019</t>
        </is>
      </c>
      <c r="B6303" t="inlineStr">
        <is>
          <t>1ère Transformation (PdT)</t>
        </is>
      </c>
      <c r="C6303" t="inlineStr">
        <is>
          <t>Pommes de terre préparées ou conservées, sous forme de farine, semoule ou flocons</t>
        </is>
      </c>
      <c r="D6303" t="n">
        <v>0.98</v>
      </c>
      <c r="E6303" t="n">
        <v>0</v>
      </c>
      <c r="F6303" t="n">
        <v>5570</v>
      </c>
      <c r="G6303" t="inlineStr">
        <is>
          <t>Donnée calculée</t>
        </is>
      </c>
      <c r="H6303" t="inlineStr"/>
    </row>
    <row r="6304">
      <c r="A6304" t="inlineStr">
        <is>
          <t>2019</t>
        </is>
      </c>
      <c r="B6304" t="inlineStr">
        <is>
          <t>1ère Transformation (PdT)</t>
        </is>
      </c>
      <c r="C6304" t="inlineStr">
        <is>
          <t>Autres préparations ou conserves de pommes de terre, y compris les chips</t>
        </is>
      </c>
      <c r="D6304" t="n">
        <v>138</v>
      </c>
      <c r="E6304" t="inlineStr"/>
      <c r="F6304" t="inlineStr"/>
      <c r="G6304" t="inlineStr">
        <is>
          <t>Donnée calculée</t>
        </is>
      </c>
      <c r="H6304" t="inlineStr"/>
    </row>
    <row r="6305">
      <c r="A6305" t="inlineStr">
        <is>
          <t>2019</t>
        </is>
      </c>
      <c r="B6305" t="inlineStr">
        <is>
          <t>1ère Transformation (PdT)</t>
        </is>
      </c>
      <c r="C6305" t="inlineStr">
        <is>
          <t>Pertes liées à la transformation</t>
        </is>
      </c>
      <c r="D6305" t="n">
        <v>2310</v>
      </c>
      <c r="E6305" t="n">
        <v>0</v>
      </c>
      <c r="F6305" t="n">
        <v>5570</v>
      </c>
      <c r="G6305" t="inlineStr">
        <is>
          <t>Donnée calculée</t>
        </is>
      </c>
      <c r="H6305" t="inlineStr"/>
    </row>
    <row r="6306">
      <c r="A6306" t="inlineStr">
        <is>
          <t>2019</t>
        </is>
      </c>
      <c r="B6306" t="inlineStr">
        <is>
          <t>1ère Transformation (PdT)</t>
        </is>
      </c>
      <c r="C6306" t="inlineStr">
        <is>
          <t>Autres légumes et pommes de terres, séchés</t>
        </is>
      </c>
      <c r="D6306" t="n">
        <v>0</v>
      </c>
      <c r="E6306" t="inlineStr"/>
      <c r="F6306" t="inlineStr"/>
      <c r="G6306" t="inlineStr">
        <is>
          <t>Donnée calculée</t>
        </is>
      </c>
      <c r="H6306" t="inlineStr"/>
    </row>
    <row r="6307">
      <c r="A6307" t="inlineStr">
        <is>
          <t>2019</t>
        </is>
      </c>
      <c r="B6307" t="inlineStr">
        <is>
          <t>1ère Transformation (hors PdT)</t>
        </is>
      </c>
      <c r="C6307" t="inlineStr">
        <is>
          <t>Produits manufacturés</t>
        </is>
      </c>
      <c r="D6307" t="n">
        <v>3140</v>
      </c>
      <c r="E6307" t="n">
        <v>3110</v>
      </c>
      <c r="F6307" t="n">
        <v>500000000</v>
      </c>
      <c r="G6307" t="inlineStr">
        <is>
          <t>Donnée calculée</t>
        </is>
      </c>
      <c r="H6307" t="inlineStr"/>
    </row>
    <row r="6308">
      <c r="A6308" t="inlineStr">
        <is>
          <t>2019</t>
        </is>
      </c>
      <c r="B6308" t="inlineStr">
        <is>
          <t>1ère Transformation (hors PdT)</t>
        </is>
      </c>
      <c r="C6308" t="inlineStr">
        <is>
          <t>Produits des industries alimentaires</t>
        </is>
      </c>
      <c r="D6308" t="n">
        <v>3140</v>
      </c>
      <c r="E6308" t="n">
        <v>3110</v>
      </c>
      <c r="F6308" t="n">
        <v>500000000</v>
      </c>
      <c r="G6308" t="inlineStr">
        <is>
          <t>Donnée calculée</t>
        </is>
      </c>
      <c r="H6308" t="inlineStr"/>
    </row>
    <row r="6309">
      <c r="A6309" t="inlineStr">
        <is>
          <t>2019</t>
        </is>
      </c>
      <c r="B6309" t="inlineStr">
        <is>
          <t>1ère Transformation (hors PdT)</t>
        </is>
      </c>
      <c r="C6309" t="inlineStr">
        <is>
          <t>Produits à base de fruits et légumes</t>
        </is>
      </c>
      <c r="D6309" t="n">
        <v>3140</v>
      </c>
      <c r="E6309" t="n">
        <v>3110</v>
      </c>
      <c r="F6309" t="n">
        <v>500000000</v>
      </c>
      <c r="G6309" t="inlineStr">
        <is>
          <t>Donnée calculée</t>
        </is>
      </c>
      <c r="H6309" t="inlineStr"/>
    </row>
    <row r="6310">
      <c r="A6310" t="inlineStr">
        <is>
          <t>2019</t>
        </is>
      </c>
      <c r="B6310" t="inlineStr">
        <is>
          <t>1ère Transformation (hors PdT)</t>
        </is>
      </c>
      <c r="C6310" t="inlineStr">
        <is>
          <t>Jus de fruits et légumes</t>
        </is>
      </c>
      <c r="D6310" t="n">
        <v>924</v>
      </c>
      <c r="E6310" t="n">
        <v>922</v>
      </c>
      <c r="F6310" t="n">
        <v>500000000</v>
      </c>
      <c r="G6310" t="inlineStr">
        <is>
          <t>Donnée calculée</t>
        </is>
      </c>
      <c r="H6310" t="inlineStr"/>
    </row>
    <row r="6311">
      <c r="A6311" t="inlineStr">
        <is>
          <t>2019</t>
        </is>
      </c>
      <c r="B6311" t="inlineStr">
        <is>
          <t>1ère Transformation (hors PdT)</t>
        </is>
      </c>
      <c r="C6311" t="inlineStr">
        <is>
          <t>Jus de tomate</t>
        </is>
      </c>
      <c r="D6311" t="n">
        <v>8.029999999999999</v>
      </c>
      <c r="E6311" t="inlineStr"/>
      <c r="F6311" t="inlineStr"/>
      <c r="G6311" t="inlineStr">
        <is>
          <t>Donnée calculée</t>
        </is>
      </c>
      <c r="H6311" t="inlineStr"/>
    </row>
    <row r="6312">
      <c r="A6312" t="inlineStr">
        <is>
          <t>2019</t>
        </is>
      </c>
      <c r="B6312" t="inlineStr">
        <is>
          <t>1ère Transformation (hors PdT)</t>
        </is>
      </c>
      <c r="C6312" t="inlineStr">
        <is>
          <t>Jus d'orange</t>
        </is>
      </c>
      <c r="D6312" t="n">
        <v>447</v>
      </c>
      <c r="E6312" t="n">
        <v>444</v>
      </c>
      <c r="F6312" t="n">
        <v>500000000</v>
      </c>
      <c r="G6312" t="inlineStr">
        <is>
          <t>Donnée calculée</t>
        </is>
      </c>
      <c r="H6312" t="inlineStr"/>
    </row>
    <row r="6313">
      <c r="A6313" t="inlineStr">
        <is>
          <t>2019</t>
        </is>
      </c>
      <c r="B6313" t="inlineStr">
        <is>
          <t>1ère Transformation (hors PdT)</t>
        </is>
      </c>
      <c r="C6313" t="inlineStr">
        <is>
          <t>Jus d'orange, non concentré</t>
        </is>
      </c>
      <c r="D6313" t="n">
        <v>447</v>
      </c>
      <c r="E6313" t="n">
        <v>444</v>
      </c>
      <c r="F6313" t="n">
        <v>500000000</v>
      </c>
      <c r="G6313" t="inlineStr">
        <is>
          <t>Donnée calculée</t>
        </is>
      </c>
      <c r="H6313" t="inlineStr"/>
    </row>
    <row r="6314">
      <c r="A6314" t="inlineStr">
        <is>
          <t>2019</t>
        </is>
      </c>
      <c r="B6314" t="inlineStr">
        <is>
          <t>1ère Transformation (hors PdT)</t>
        </is>
      </c>
      <c r="C6314" t="inlineStr">
        <is>
          <t>Jus d'orange, non concentré, congelé</t>
        </is>
      </c>
      <c r="D6314" t="n">
        <v>2.28</v>
      </c>
      <c r="E6314" t="n">
        <v>0</v>
      </c>
      <c r="F6314" t="n">
        <v>500000000</v>
      </c>
      <c r="G6314" t="inlineStr">
        <is>
          <t>Donnée calculée</t>
        </is>
      </c>
      <c r="H6314" t="inlineStr"/>
    </row>
    <row r="6315">
      <c r="A6315" t="inlineStr">
        <is>
          <t>2019</t>
        </is>
      </c>
      <c r="B6315" t="inlineStr">
        <is>
          <t>1ère Transformation (hors PdT)</t>
        </is>
      </c>
      <c r="C6315" t="inlineStr">
        <is>
          <t>Jus d'orange, non concentré, non congelé</t>
        </is>
      </c>
      <c r="D6315" t="n">
        <v>444</v>
      </c>
      <c r="E6315" t="inlineStr"/>
      <c r="F6315" t="inlineStr"/>
      <c r="G6315" t="inlineStr">
        <is>
          <t>Donnée calculée</t>
        </is>
      </c>
      <c r="H6315" t="inlineStr"/>
    </row>
    <row r="6316">
      <c r="A6316" t="inlineStr">
        <is>
          <t>2019</t>
        </is>
      </c>
      <c r="B6316" t="inlineStr">
        <is>
          <t>1ère Transformation (hors PdT)</t>
        </is>
      </c>
      <c r="C6316" t="inlineStr">
        <is>
          <t>Jus d'orange, autre</t>
        </is>
      </c>
      <c r="D6316" t="n">
        <v>0</v>
      </c>
      <c r="E6316" t="inlineStr"/>
      <c r="F6316" t="inlineStr"/>
      <c r="G6316" t="inlineStr">
        <is>
          <t>Donnée calculée</t>
        </is>
      </c>
      <c r="H6316" t="inlineStr"/>
    </row>
    <row r="6317">
      <c r="A6317" t="inlineStr">
        <is>
          <t>2019</t>
        </is>
      </c>
      <c r="B6317" t="inlineStr">
        <is>
          <t>1ère Transformation (hors PdT)</t>
        </is>
      </c>
      <c r="C6317" t="inlineStr">
        <is>
          <t>Jus de pamplemousse</t>
        </is>
      </c>
      <c r="D6317" t="n">
        <v>22.6</v>
      </c>
      <c r="E6317" t="inlineStr"/>
      <c r="F6317" t="inlineStr"/>
      <c r="G6317" t="inlineStr">
        <is>
          <t>Donnée calculée</t>
        </is>
      </c>
      <c r="H6317" t="inlineStr"/>
    </row>
    <row r="6318">
      <c r="A6318" t="inlineStr">
        <is>
          <t>2019</t>
        </is>
      </c>
      <c r="B6318" t="inlineStr">
        <is>
          <t>1ère Transformation (hors PdT)</t>
        </is>
      </c>
      <c r="C6318" t="inlineStr">
        <is>
          <t>Jus d'ananas</t>
        </is>
      </c>
      <c r="D6318" t="n">
        <v>43.8</v>
      </c>
      <c r="E6318" t="inlineStr"/>
      <c r="F6318" t="inlineStr"/>
      <c r="G6318" t="inlineStr">
        <is>
          <t>Donnée calculée</t>
        </is>
      </c>
      <c r="H6318" t="inlineStr"/>
    </row>
    <row r="6319">
      <c r="A6319" t="inlineStr">
        <is>
          <t>2019</t>
        </is>
      </c>
      <c r="B6319" t="inlineStr">
        <is>
          <t>1ère Transformation (hors PdT)</t>
        </is>
      </c>
      <c r="C6319" t="inlineStr">
        <is>
          <t>Jus de raisin</t>
        </is>
      </c>
      <c r="D6319" t="n">
        <v>21.9</v>
      </c>
      <c r="E6319" t="inlineStr"/>
      <c r="F6319" t="inlineStr"/>
      <c r="G6319" t="inlineStr">
        <is>
          <t>Donnée calculée</t>
        </is>
      </c>
      <c r="H6319" t="inlineStr"/>
    </row>
    <row r="6320">
      <c r="A6320" t="inlineStr">
        <is>
          <t>2019</t>
        </is>
      </c>
      <c r="B6320" t="inlineStr">
        <is>
          <t>1ère Transformation (hors PdT)</t>
        </is>
      </c>
      <c r="C6320" t="inlineStr">
        <is>
          <t>Jus de pomme</t>
        </is>
      </c>
      <c r="D6320" t="n">
        <v>129</v>
      </c>
      <c r="E6320" t="inlineStr"/>
      <c r="F6320" t="inlineStr"/>
      <c r="G6320" t="inlineStr">
        <is>
          <t>Donnée calculée</t>
        </is>
      </c>
      <c r="H6320" t="inlineStr"/>
    </row>
    <row r="6321">
      <c r="A6321" t="inlineStr">
        <is>
          <t>2019</t>
        </is>
      </c>
      <c r="B6321" t="inlineStr">
        <is>
          <t>1ère Transformation (hors PdT)</t>
        </is>
      </c>
      <c r="C6321" t="inlineStr">
        <is>
          <t>Mélanges de jus de fruits et légumes</t>
        </is>
      </c>
      <c r="D6321" t="n">
        <v>189</v>
      </c>
      <c r="E6321" t="inlineStr"/>
      <c r="F6321" t="inlineStr"/>
      <c r="G6321" t="inlineStr">
        <is>
          <t>Donnée calculée</t>
        </is>
      </c>
      <c r="H6321" t="inlineStr"/>
    </row>
    <row r="6322">
      <c r="A6322" t="inlineStr">
        <is>
          <t>2019</t>
        </is>
      </c>
      <c r="B6322" t="inlineStr">
        <is>
          <t>1ère Transformation (hors PdT)</t>
        </is>
      </c>
      <c r="C6322" t="inlineStr">
        <is>
          <t>Autres jus de fruits et légumes</t>
        </is>
      </c>
      <c r="D6322" t="n">
        <v>63.1</v>
      </c>
      <c r="E6322" t="inlineStr"/>
      <c r="F6322" t="inlineStr"/>
      <c r="G6322" t="inlineStr">
        <is>
          <t>Donnée calculée</t>
        </is>
      </c>
      <c r="H6322" t="inlineStr"/>
    </row>
    <row r="6323">
      <c r="A6323" t="inlineStr">
        <is>
          <t>2019</t>
        </is>
      </c>
      <c r="B6323" t="inlineStr">
        <is>
          <t>1ère Transformation (hors PdT)</t>
        </is>
      </c>
      <c r="C6323" t="inlineStr">
        <is>
          <t>Jus d'agrume, autres, non concentré</t>
        </is>
      </c>
      <c r="D6323" t="n">
        <v>37.9</v>
      </c>
      <c r="E6323" t="inlineStr"/>
      <c r="F6323" t="inlineStr"/>
      <c r="G6323" t="inlineStr">
        <is>
          <t>Donnée calculée</t>
        </is>
      </c>
      <c r="H6323" t="inlineStr"/>
    </row>
    <row r="6324">
      <c r="A6324" t="inlineStr">
        <is>
          <t>2019</t>
        </is>
      </c>
      <c r="B6324" t="inlineStr">
        <is>
          <t>1ère Transformation (hors PdT)</t>
        </is>
      </c>
      <c r="C6324" t="inlineStr">
        <is>
          <t>Jus de fruit ou légume, autres,  non concentré, non fermenté, sans addition d'alcool</t>
        </is>
      </c>
      <c r="D6324" t="n">
        <v>25.2</v>
      </c>
      <c r="E6324" t="inlineStr"/>
      <c r="F6324" t="inlineStr"/>
      <c r="G6324" t="inlineStr">
        <is>
          <t>Donnée calculée</t>
        </is>
      </c>
      <c r="H6324" t="inlineStr"/>
    </row>
    <row r="6325">
      <c r="A6325" t="inlineStr">
        <is>
          <t>2019</t>
        </is>
      </c>
      <c r="B6325" t="inlineStr">
        <is>
          <t>1ère Transformation (hors PdT)</t>
        </is>
      </c>
      <c r="C6325" t="inlineStr">
        <is>
          <t>Jus de fruits ou légumes, autres</t>
        </is>
      </c>
      <c r="D6325" t="n">
        <v>0</v>
      </c>
      <c r="E6325" t="inlineStr"/>
      <c r="F6325" t="inlineStr"/>
      <c r="G6325" t="inlineStr">
        <is>
          <t>Donnée calculée</t>
        </is>
      </c>
      <c r="H6325" t="inlineStr"/>
    </row>
    <row r="6326">
      <c r="A6326" t="inlineStr">
        <is>
          <t>2019</t>
        </is>
      </c>
      <c r="B6326" t="inlineStr">
        <is>
          <t>1ère Transformation (hors PdT)</t>
        </is>
      </c>
      <c r="C6326" t="inlineStr">
        <is>
          <t>Autres préparations et conserves à base de fruits et légumes</t>
        </is>
      </c>
      <c r="D6326" t="n">
        <v>2220</v>
      </c>
      <c r="E6326" t="n">
        <v>2180</v>
      </c>
      <c r="F6326" t="n">
        <v>500000000</v>
      </c>
      <c r="G6326" t="inlineStr">
        <is>
          <t>Donnée calculée</t>
        </is>
      </c>
      <c r="H6326" t="inlineStr"/>
    </row>
    <row r="6327">
      <c r="A6327" t="inlineStr">
        <is>
          <t>2019</t>
        </is>
      </c>
      <c r="B6327" t="inlineStr">
        <is>
          <t>1ère Transformation (hors PdT)</t>
        </is>
      </c>
      <c r="C6327" t="inlineStr">
        <is>
          <t>Préparations et conserves de légumes</t>
        </is>
      </c>
      <c r="D6327" t="n">
        <v>1540</v>
      </c>
      <c r="E6327" t="n">
        <v>1530</v>
      </c>
      <c r="F6327" t="n">
        <v>500000000</v>
      </c>
      <c r="G6327" t="inlineStr">
        <is>
          <t>Donnée calculée</t>
        </is>
      </c>
      <c r="H6327" t="inlineStr"/>
    </row>
    <row r="6328">
      <c r="A6328" t="inlineStr">
        <is>
          <t>2019</t>
        </is>
      </c>
      <c r="B6328" t="inlineStr">
        <is>
          <t>1ère Transformation (hors PdT)</t>
        </is>
      </c>
      <c r="C6328" t="inlineStr">
        <is>
          <t>Légumes congelés ou surgelés</t>
        </is>
      </c>
      <c r="D6328" t="n">
        <v>472</v>
      </c>
      <c r="E6328" t="inlineStr"/>
      <c r="F6328" t="inlineStr"/>
      <c r="G6328" t="inlineStr">
        <is>
          <t>Donnée calculée</t>
        </is>
      </c>
      <c r="H6328" t="inlineStr"/>
    </row>
    <row r="6329">
      <c r="A6329" t="inlineStr">
        <is>
          <t>2019</t>
        </is>
      </c>
      <c r="B6329" t="inlineStr">
        <is>
          <t>1ère Transformation (hors PdT)</t>
        </is>
      </c>
      <c r="C6329" t="inlineStr">
        <is>
          <t>Légumes traités pour une conservation temporaire</t>
        </is>
      </c>
      <c r="D6329" t="n">
        <v>0</v>
      </c>
      <c r="E6329" t="inlineStr"/>
      <c r="F6329" t="inlineStr"/>
      <c r="G6329" t="inlineStr">
        <is>
          <t>Donnée calculée</t>
        </is>
      </c>
      <c r="H6329" t="inlineStr"/>
    </row>
    <row r="6330">
      <c r="A6330" t="inlineStr">
        <is>
          <t>2019</t>
        </is>
      </c>
      <c r="B6330" t="inlineStr">
        <is>
          <t>1ère Transformation (hors PdT)</t>
        </is>
      </c>
      <c r="C6330" t="inlineStr">
        <is>
          <t>Légumes, déshydratés</t>
        </is>
      </c>
      <c r="D6330" t="n">
        <v>13.5</v>
      </c>
      <c r="E6330" t="n">
        <v>11</v>
      </c>
      <c r="F6330" t="n">
        <v>500000000</v>
      </c>
      <c r="G6330" t="inlineStr">
        <is>
          <t>Donnée calculée</t>
        </is>
      </c>
      <c r="H6330" t="inlineStr"/>
    </row>
    <row r="6331">
      <c r="A6331" t="inlineStr">
        <is>
          <t>2019</t>
        </is>
      </c>
      <c r="B6331" t="inlineStr">
        <is>
          <t>1ère Transformation (hors PdT)</t>
        </is>
      </c>
      <c r="C6331" t="inlineStr">
        <is>
          <t>Oignons, séchés</t>
        </is>
      </c>
      <c r="D6331" t="n">
        <v>4.97</v>
      </c>
      <c r="E6331" t="n">
        <v>2.47</v>
      </c>
      <c r="F6331" t="n">
        <v>500000000</v>
      </c>
      <c r="G6331" t="inlineStr">
        <is>
          <t>Donnée calculée</t>
        </is>
      </c>
      <c r="H6331" t="inlineStr"/>
    </row>
    <row r="6332">
      <c r="A6332" t="inlineStr">
        <is>
          <t>2019</t>
        </is>
      </c>
      <c r="B6332" t="inlineStr">
        <is>
          <t>1ère Transformation (hors PdT)</t>
        </is>
      </c>
      <c r="C6332" t="inlineStr">
        <is>
          <t>Champignons et truffes, séchés</t>
        </is>
      </c>
      <c r="D6332" t="n">
        <v>1.43</v>
      </c>
      <c r="E6332" t="inlineStr"/>
      <c r="F6332" t="inlineStr"/>
      <c r="G6332" t="inlineStr">
        <is>
          <t>Donnée calculée</t>
        </is>
      </c>
      <c r="H6332" t="inlineStr"/>
    </row>
    <row r="6333">
      <c r="A6333" t="inlineStr">
        <is>
          <t>2019</t>
        </is>
      </c>
      <c r="B6333" t="inlineStr">
        <is>
          <t>1ère Transformation (hors PdT)</t>
        </is>
      </c>
      <c r="C6333" t="inlineStr">
        <is>
          <t>Autres légumes et mélanges de légumes, séchés</t>
        </is>
      </c>
      <c r="D6333" t="n">
        <v>7.14</v>
      </c>
      <c r="E6333" t="inlineStr"/>
      <c r="F6333" t="inlineStr"/>
      <c r="G6333" t="inlineStr">
        <is>
          <t>Donnée calculée</t>
        </is>
      </c>
      <c r="H6333" t="inlineStr"/>
    </row>
    <row r="6334">
      <c r="A6334" t="inlineStr">
        <is>
          <t>2019</t>
        </is>
      </c>
      <c r="B6334" t="inlineStr">
        <is>
          <t>1ère Transformation (hors PdT)</t>
        </is>
      </c>
      <c r="C6334" t="inlineStr">
        <is>
          <t>Fruits et légumes coupés et emballés</t>
        </is>
      </c>
      <c r="D6334" t="n">
        <v>1.28</v>
      </c>
      <c r="E6334" t="n">
        <v>0</v>
      </c>
      <c r="F6334" t="n">
        <v>500000000</v>
      </c>
      <c r="G6334" t="inlineStr">
        <is>
          <t>Donnée calculée</t>
        </is>
      </c>
      <c r="H6334" t="inlineStr"/>
    </row>
    <row r="6335">
      <c r="A6335" t="inlineStr">
        <is>
          <t>2019</t>
        </is>
      </c>
      <c r="B6335" t="inlineStr">
        <is>
          <t>1ère Transformation (hors PdT)</t>
        </is>
      </c>
      <c r="C6335" t="inlineStr">
        <is>
          <t>Légumes, appertisés</t>
        </is>
      </c>
      <c r="D6335" t="n">
        <v>1050</v>
      </c>
      <c r="E6335" t="n">
        <v>1050</v>
      </c>
      <c r="F6335" t="n">
        <v>500000000</v>
      </c>
      <c r="G6335" t="inlineStr">
        <is>
          <t>Donnée calculée</t>
        </is>
      </c>
      <c r="H6335" t="inlineStr"/>
    </row>
    <row r="6336">
      <c r="A6336" t="inlineStr">
        <is>
          <t>2019</t>
        </is>
      </c>
      <c r="B6336" t="inlineStr">
        <is>
          <t>1ère Transformation (hors PdT)</t>
        </is>
      </c>
      <c r="C6336" t="inlineStr">
        <is>
          <t>Haricots, appertisés</t>
        </is>
      </c>
      <c r="D6336" t="n">
        <v>226</v>
      </c>
      <c r="E6336" t="inlineStr"/>
      <c r="F6336" t="inlineStr"/>
      <c r="G6336" t="inlineStr">
        <is>
          <t>Donnée calculée</t>
        </is>
      </c>
      <c r="H6336" t="inlineStr"/>
    </row>
    <row r="6337">
      <c r="A6337" t="inlineStr">
        <is>
          <t>2019</t>
        </is>
      </c>
      <c r="B6337" t="inlineStr">
        <is>
          <t>1ère Transformation (hors PdT)</t>
        </is>
      </c>
      <c r="C6337" t="inlineStr">
        <is>
          <t>Pois, appertisés</t>
        </is>
      </c>
      <c r="D6337" t="n">
        <v>93</v>
      </c>
      <c r="E6337" t="inlineStr"/>
      <c r="F6337" t="inlineStr"/>
      <c r="G6337" t="inlineStr">
        <is>
          <t>Donnée calculée</t>
        </is>
      </c>
      <c r="H6337" t="inlineStr"/>
    </row>
    <row r="6338">
      <c r="A6338" t="inlineStr">
        <is>
          <t>2019</t>
        </is>
      </c>
      <c r="B6338" t="inlineStr">
        <is>
          <t>1ère Transformation (hors PdT)</t>
        </is>
      </c>
      <c r="C6338" t="inlineStr">
        <is>
          <t>Autres légumes, appertisés</t>
        </is>
      </c>
      <c r="D6338" t="n">
        <v>731</v>
      </c>
      <c r="E6338" t="n">
        <v>728</v>
      </c>
      <c r="F6338" t="n">
        <v>500000000</v>
      </c>
      <c r="G6338" t="inlineStr">
        <is>
          <t>Donnée calculée</t>
        </is>
      </c>
      <c r="H6338" t="inlineStr"/>
    </row>
    <row r="6339">
      <c r="A6339" t="inlineStr">
        <is>
          <t>2019</t>
        </is>
      </c>
      <c r="B6339" t="inlineStr">
        <is>
          <t>1ère Transformation (hors PdT)</t>
        </is>
      </c>
      <c r="C6339" t="inlineStr">
        <is>
          <t>Tomates et leurs produits, appertisés</t>
        </is>
      </c>
      <c r="D6339" t="n">
        <v>0.84</v>
      </c>
      <c r="E6339" t="n">
        <v>0</v>
      </c>
      <c r="F6339" t="n">
        <v>500000000</v>
      </c>
      <c r="G6339" t="inlineStr">
        <is>
          <t>Donnée calculée</t>
        </is>
      </c>
      <c r="H6339" t="inlineStr"/>
    </row>
    <row r="6340">
      <c r="A6340" t="inlineStr">
        <is>
          <t>2019</t>
        </is>
      </c>
      <c r="B6340" t="inlineStr">
        <is>
          <t>1ère Transformation (hors PdT)</t>
        </is>
      </c>
      <c r="C6340" t="inlineStr">
        <is>
          <t>Tomates, entières ou en morceaux, appertisées</t>
        </is>
      </c>
      <c r="D6340" t="n">
        <v>0.5</v>
      </c>
      <c r="E6340" t="n">
        <v>0</v>
      </c>
      <c r="F6340" t="n">
        <v>500000000</v>
      </c>
      <c r="G6340" t="inlineStr">
        <is>
          <t>Donnée calculée</t>
        </is>
      </c>
      <c r="H6340" t="inlineStr"/>
    </row>
    <row r="6341">
      <c r="A6341" t="inlineStr">
        <is>
          <t>2019</t>
        </is>
      </c>
      <c r="B6341" t="inlineStr">
        <is>
          <t>1ère Transformation (hors PdT)</t>
        </is>
      </c>
      <c r="C6341" t="inlineStr">
        <is>
          <t>Produits des tomates</t>
        </is>
      </c>
      <c r="D6341" t="n">
        <v>0.33</v>
      </c>
      <c r="E6341" t="n">
        <v>0</v>
      </c>
      <c r="F6341" t="n">
        <v>500000000</v>
      </c>
      <c r="G6341" t="inlineStr">
        <is>
          <t>Donnée calculée</t>
        </is>
      </c>
      <c r="H6341" t="inlineStr"/>
    </row>
    <row r="6342">
      <c r="A6342" t="inlineStr">
        <is>
          <t>2019</t>
        </is>
      </c>
      <c r="B6342" t="inlineStr">
        <is>
          <t>1ère Transformation (hors PdT)</t>
        </is>
      </c>
      <c r="C6342" t="inlineStr">
        <is>
          <t>Coulis et purées de tomates</t>
        </is>
      </c>
      <c r="D6342" t="n">
        <v>0.17</v>
      </c>
      <c r="E6342" t="n">
        <v>0</v>
      </c>
      <c r="F6342" t="n">
        <v>500000000</v>
      </c>
      <c r="G6342" t="inlineStr">
        <is>
          <t>Donnée calculée</t>
        </is>
      </c>
      <c r="H6342" t="inlineStr"/>
    </row>
    <row r="6343">
      <c r="A6343" t="inlineStr">
        <is>
          <t>2019</t>
        </is>
      </c>
      <c r="B6343" t="inlineStr">
        <is>
          <t>1ère Transformation (hors PdT)</t>
        </is>
      </c>
      <c r="C6343" t="inlineStr">
        <is>
          <t>Concentré de tomates</t>
        </is>
      </c>
      <c r="D6343" t="n">
        <v>0.17</v>
      </c>
      <c r="E6343" t="n">
        <v>0</v>
      </c>
      <c r="F6343" t="n">
        <v>500000000</v>
      </c>
      <c r="G6343" t="inlineStr">
        <is>
          <t>Donnée calculée</t>
        </is>
      </c>
      <c r="H6343" t="inlineStr"/>
    </row>
    <row r="6344">
      <c r="A6344" t="inlineStr">
        <is>
          <t>2019</t>
        </is>
      </c>
      <c r="B6344" t="inlineStr">
        <is>
          <t>1ère Transformation (hors PdT)</t>
        </is>
      </c>
      <c r="C6344" t="inlineStr">
        <is>
          <t>Champignons et truffes, appertisés</t>
        </is>
      </c>
      <c r="D6344" t="n">
        <v>0.79</v>
      </c>
      <c r="E6344" t="n">
        <v>0</v>
      </c>
      <c r="F6344" t="n">
        <v>500000000</v>
      </c>
      <c r="G6344" t="inlineStr">
        <is>
          <t>Donnée calculée</t>
        </is>
      </c>
      <c r="H6344" t="inlineStr"/>
    </row>
    <row r="6345">
      <c r="A6345" t="inlineStr">
        <is>
          <t>2019</t>
        </is>
      </c>
      <c r="B6345" t="inlineStr">
        <is>
          <t>1ère Transformation (hors PdT)</t>
        </is>
      </c>
      <c r="C6345" t="inlineStr">
        <is>
          <t>Champignons cultivés, appertisés</t>
        </is>
      </c>
      <c r="D6345" t="n">
        <v>0.27</v>
      </c>
      <c r="E6345" t="n">
        <v>0</v>
      </c>
      <c r="F6345" t="n">
        <v>500000000</v>
      </c>
      <c r="G6345" t="inlineStr">
        <is>
          <t>Donnée calculée</t>
        </is>
      </c>
      <c r="H6345" t="inlineStr"/>
    </row>
    <row r="6346">
      <c r="A6346" t="inlineStr">
        <is>
          <t>2019</t>
        </is>
      </c>
      <c r="B6346" t="inlineStr">
        <is>
          <t>1ère Transformation (hors PdT)</t>
        </is>
      </c>
      <c r="C6346" t="inlineStr">
        <is>
          <t>Champignons du genre Agaricus, appertisés</t>
        </is>
      </c>
      <c r="D6346" t="n">
        <v>0.27</v>
      </c>
      <c r="E6346" t="n">
        <v>0</v>
      </c>
      <c r="F6346" t="n">
        <v>500000000</v>
      </c>
      <c r="G6346" t="inlineStr">
        <is>
          <t>Donnée calculée</t>
        </is>
      </c>
      <c r="H6346" t="inlineStr"/>
    </row>
    <row r="6347">
      <c r="A6347" t="inlineStr">
        <is>
          <t>2019</t>
        </is>
      </c>
      <c r="B6347" t="inlineStr">
        <is>
          <t>1ère Transformation (hors PdT)</t>
        </is>
      </c>
      <c r="C6347" t="inlineStr">
        <is>
          <t>Champignons non-cultivés et truffes, appertisés</t>
        </is>
      </c>
      <c r="D6347" t="n">
        <v>0.53</v>
      </c>
      <c r="E6347" t="n">
        <v>0</v>
      </c>
      <c r="F6347" t="n">
        <v>500000000</v>
      </c>
      <c r="G6347" t="inlineStr">
        <is>
          <t>Donnée calculée</t>
        </is>
      </c>
      <c r="H6347" t="inlineStr"/>
    </row>
    <row r="6348">
      <c r="A6348" t="inlineStr">
        <is>
          <t>2019</t>
        </is>
      </c>
      <c r="B6348" t="inlineStr">
        <is>
          <t>1ère Transformation (hors PdT)</t>
        </is>
      </c>
      <c r="C6348" t="inlineStr">
        <is>
          <t>Autres légumes et mélanges de légumes, appertisés</t>
        </is>
      </c>
      <c r="D6348" t="n">
        <v>75.8</v>
      </c>
      <c r="E6348" t="inlineStr"/>
      <c r="F6348" t="inlineStr"/>
      <c r="G6348" t="inlineStr">
        <is>
          <t>Donnée calculée</t>
        </is>
      </c>
      <c r="H6348" t="inlineStr"/>
    </row>
    <row r="6349">
      <c r="A6349" t="inlineStr">
        <is>
          <t>2019</t>
        </is>
      </c>
      <c r="B6349" t="inlineStr">
        <is>
          <t>1ère Transformation (hors PdT)</t>
        </is>
      </c>
      <c r="C6349" t="inlineStr">
        <is>
          <t>Choucroute, non congelée, appertisée</t>
        </is>
      </c>
      <c r="D6349" t="n">
        <v>4.74</v>
      </c>
      <c r="E6349" t="inlineStr"/>
      <c r="F6349" t="inlineStr"/>
      <c r="G6349" t="inlineStr">
        <is>
          <t>Donnée calculée</t>
        </is>
      </c>
      <c r="H6349" t="inlineStr"/>
    </row>
    <row r="6350">
      <c r="A6350" t="inlineStr">
        <is>
          <t>2019</t>
        </is>
      </c>
      <c r="B6350" t="inlineStr">
        <is>
          <t>1ère Transformation (hors PdT)</t>
        </is>
      </c>
      <c r="C6350" t="inlineStr">
        <is>
          <t>Asperges, non congelées, appertisées</t>
        </is>
      </c>
      <c r="D6350" t="n">
        <v>1.32</v>
      </c>
      <c r="E6350" t="n">
        <v>0</v>
      </c>
      <c r="F6350" t="n">
        <v>500000000</v>
      </c>
      <c r="G6350" t="inlineStr">
        <is>
          <t>Donnée calculée</t>
        </is>
      </c>
      <c r="H6350" t="inlineStr"/>
    </row>
    <row r="6351">
      <c r="A6351" t="inlineStr">
        <is>
          <t>2019</t>
        </is>
      </c>
      <c r="B6351" t="inlineStr">
        <is>
          <t>1ère Transformation (hors PdT)</t>
        </is>
      </c>
      <c r="C6351" t="inlineStr">
        <is>
          <t>Maïs doux, non congelé, appertisé</t>
        </is>
      </c>
      <c r="D6351" t="n">
        <v>209</v>
      </c>
      <c r="E6351" t="inlineStr"/>
      <c r="F6351" t="inlineStr"/>
      <c r="G6351" t="inlineStr">
        <is>
          <t>Donnée calculée</t>
        </is>
      </c>
      <c r="H6351" t="inlineStr"/>
    </row>
    <row r="6352">
      <c r="A6352" t="inlineStr">
        <is>
          <t>2019</t>
        </is>
      </c>
      <c r="B6352" t="inlineStr">
        <is>
          <t>1ère Transformation (hors PdT)</t>
        </is>
      </c>
      <c r="C6352" t="inlineStr">
        <is>
          <t>Autres légumes et mélanges de légumes, non congelés</t>
        </is>
      </c>
      <c r="D6352" t="n">
        <v>439</v>
      </c>
      <c r="E6352" t="inlineStr"/>
      <c r="F6352" t="inlineStr"/>
      <c r="G6352" t="inlineStr">
        <is>
          <t>Donnée calculée</t>
        </is>
      </c>
      <c r="H6352" t="inlineStr"/>
    </row>
    <row r="6353">
      <c r="A6353" t="inlineStr">
        <is>
          <t>2019</t>
        </is>
      </c>
      <c r="B6353" t="inlineStr">
        <is>
          <t>1ère Transformation (hors PdT)</t>
        </is>
      </c>
      <c r="C6353" t="inlineStr">
        <is>
          <t>Fruits et légumes conservés dans le vinaigre</t>
        </is>
      </c>
      <c r="D6353" t="n">
        <v>1.79</v>
      </c>
      <c r="E6353" t="n">
        <v>0</v>
      </c>
      <c r="F6353" t="n">
        <v>500000000</v>
      </c>
      <c r="G6353" t="inlineStr">
        <is>
          <t>Donnée calculée</t>
        </is>
      </c>
      <c r="H6353" t="inlineStr"/>
    </row>
    <row r="6354">
      <c r="A6354" t="inlineStr">
        <is>
          <t>2019</t>
        </is>
      </c>
      <c r="B6354" t="inlineStr">
        <is>
          <t>1ère Transformation (hors PdT)</t>
        </is>
      </c>
      <c r="C6354" t="inlineStr">
        <is>
          <t>Préparations et conserves de fruits</t>
        </is>
      </c>
      <c r="D6354" t="n">
        <v>675</v>
      </c>
      <c r="E6354" t="n">
        <v>654</v>
      </c>
      <c r="F6354" t="n">
        <v>500000000</v>
      </c>
      <c r="G6354" t="inlineStr">
        <is>
          <t>Donnée calculée</t>
        </is>
      </c>
      <c r="H6354" t="inlineStr"/>
    </row>
    <row r="6355">
      <c r="A6355" t="inlineStr">
        <is>
          <t>2019</t>
        </is>
      </c>
      <c r="B6355" t="inlineStr">
        <is>
          <t>1ère Transformation (hors PdT)</t>
        </is>
      </c>
      <c r="C6355" t="inlineStr">
        <is>
          <t>Fruits crus ou cuits, congelés ou surgelés</t>
        </is>
      </c>
      <c r="D6355" t="n">
        <v>17.6</v>
      </c>
      <c r="E6355" t="inlineStr"/>
      <c r="F6355" t="inlineStr"/>
      <c r="G6355" t="inlineStr">
        <is>
          <t>Donnée calculée</t>
        </is>
      </c>
      <c r="H6355" t="inlineStr"/>
    </row>
    <row r="6356">
      <c r="A6356" t="inlineStr">
        <is>
          <t>2019</t>
        </is>
      </c>
      <c r="B6356" t="inlineStr">
        <is>
          <t>1ère Transformation (hors PdT)</t>
        </is>
      </c>
      <c r="C6356" t="inlineStr">
        <is>
          <t>Confitures, gelées, compotes et purées de fruits</t>
        </is>
      </c>
      <c r="D6356" t="n">
        <v>555</v>
      </c>
      <c r="E6356" t="inlineStr"/>
      <c r="F6356" t="inlineStr"/>
      <c r="G6356" t="inlineStr">
        <is>
          <t>Donnée calculée</t>
        </is>
      </c>
      <c r="H6356" t="inlineStr"/>
    </row>
    <row r="6357">
      <c r="A6357" t="inlineStr">
        <is>
          <t>2019</t>
        </is>
      </c>
      <c r="B6357" t="inlineStr">
        <is>
          <t>1ère Transformation (hors PdT)</t>
        </is>
      </c>
      <c r="C6357" t="inlineStr">
        <is>
          <t>Confitures, marmelades, gelées, purées et pâtes d'agrumes, obtenues par cuisson</t>
        </is>
      </c>
      <c r="D6357" t="n">
        <v>8.550000000000001</v>
      </c>
      <c r="E6357" t="inlineStr"/>
      <c r="F6357" t="inlineStr"/>
      <c r="G6357" t="inlineStr">
        <is>
          <t>Donnée calculée</t>
        </is>
      </c>
      <c r="H6357" t="inlineStr"/>
    </row>
    <row r="6358">
      <c r="A6358" t="inlineStr">
        <is>
          <t>2019</t>
        </is>
      </c>
      <c r="B6358" t="inlineStr">
        <is>
          <t>1ère Transformation (hors PdT)</t>
        </is>
      </c>
      <c r="C6358" t="inlineStr">
        <is>
          <t>Confitures, marmelades, gelées, purées et pâtes de fruits à coque et de fruits autres qu'agrumes, obtenues par cuisson</t>
        </is>
      </c>
      <c r="D6358" t="n">
        <v>546</v>
      </c>
      <c r="E6358" t="inlineStr"/>
      <c r="F6358" t="inlineStr"/>
      <c r="G6358" t="inlineStr">
        <is>
          <t>Donnée calculée</t>
        </is>
      </c>
      <c r="H6358" t="inlineStr"/>
    </row>
    <row r="6359">
      <c r="A6359" t="inlineStr">
        <is>
          <t>2019</t>
        </is>
      </c>
      <c r="B6359" t="inlineStr">
        <is>
          <t>1ère Transformation (hors PdT)</t>
        </is>
      </c>
      <c r="C6359" t="inlineStr">
        <is>
          <t>Fruits à coque, grillés, salés ou autrement préparés</t>
        </is>
      </c>
      <c r="D6359" t="n">
        <v>1</v>
      </c>
      <c r="E6359" t="n">
        <v>0</v>
      </c>
      <c r="F6359" t="n">
        <v>500000000</v>
      </c>
      <c r="G6359" t="inlineStr">
        <is>
          <t>Donnée calculée</t>
        </is>
      </c>
      <c r="H6359" t="inlineStr"/>
    </row>
    <row r="6360">
      <c r="A6360" t="inlineStr">
        <is>
          <t>2019</t>
        </is>
      </c>
      <c r="B6360" t="inlineStr">
        <is>
          <t>1ère Transformation (hors PdT)</t>
        </is>
      </c>
      <c r="C6360" t="inlineStr">
        <is>
          <t>Arachides, grillées, salées ou autrement préparées et beurre d'arachide</t>
        </is>
      </c>
      <c r="D6360" t="n">
        <v>0.61</v>
      </c>
      <c r="E6360" t="n">
        <v>0</v>
      </c>
      <c r="F6360" t="n">
        <v>500000000</v>
      </c>
      <c r="G6360" t="inlineStr">
        <is>
          <t>Donnée calculée</t>
        </is>
      </c>
      <c r="H6360" t="inlineStr"/>
    </row>
    <row r="6361">
      <c r="A6361" t="inlineStr">
        <is>
          <t>2019</t>
        </is>
      </c>
      <c r="B6361" t="inlineStr">
        <is>
          <t>1ère Transformation (hors PdT)</t>
        </is>
      </c>
      <c r="C6361" t="inlineStr">
        <is>
          <t>Autres fruits à coque et autres graines, y compris les mélanges, grillés, salés ou autrement préparés</t>
        </is>
      </c>
      <c r="D6361" t="n">
        <v>0.39</v>
      </c>
      <c r="E6361" t="n">
        <v>0</v>
      </c>
      <c r="F6361" t="n">
        <v>500000000</v>
      </c>
      <c r="G6361" t="inlineStr">
        <is>
          <t>Donnée calculée</t>
        </is>
      </c>
      <c r="H6361" t="inlineStr"/>
    </row>
    <row r="6362">
      <c r="A6362" t="inlineStr">
        <is>
          <t>2019</t>
        </is>
      </c>
      <c r="B6362" t="inlineStr">
        <is>
          <t>1ère Transformation (hors PdT)</t>
        </is>
      </c>
      <c r="C6362" t="inlineStr">
        <is>
          <t>Fruits, traités pour une conservation temporaire, impropres à une consommation immédiate</t>
        </is>
      </c>
      <c r="D6362" t="n">
        <v>0</v>
      </c>
      <c r="E6362" t="inlineStr"/>
      <c r="F6362" t="inlineStr"/>
      <c r="G6362" t="inlineStr">
        <is>
          <t>Donnée calculée</t>
        </is>
      </c>
      <c r="H6362" t="inlineStr"/>
    </row>
    <row r="6363">
      <c r="A6363" t="inlineStr">
        <is>
          <t>2019</t>
        </is>
      </c>
      <c r="B6363" t="inlineStr">
        <is>
          <t>1ère Transformation (hors PdT)</t>
        </is>
      </c>
      <c r="C6363" t="inlineStr">
        <is>
          <t>Écorces d'agrumes ou de melons, traitées pour une conservation temporaire, impropres à une consommation immédiate</t>
        </is>
      </c>
      <c r="D6363" t="n">
        <v>0</v>
      </c>
      <c r="E6363" t="inlineStr"/>
      <c r="F6363" t="inlineStr"/>
      <c r="G6363" t="inlineStr">
        <is>
          <t>Donnée calculée</t>
        </is>
      </c>
      <c r="H6363" t="inlineStr"/>
    </row>
    <row r="6364">
      <c r="A6364" t="inlineStr">
        <is>
          <t>2019</t>
        </is>
      </c>
      <c r="B6364" t="inlineStr">
        <is>
          <t>1ère Transformation (hors PdT)</t>
        </is>
      </c>
      <c r="C6364" t="inlineStr">
        <is>
          <t>Autres fruits et fruits à coque, traités pour une conservation temporaire, impropres à une consommation immédiate</t>
        </is>
      </c>
      <c r="D6364" t="n">
        <v>0</v>
      </c>
      <c r="E6364" t="inlineStr"/>
      <c r="F6364" t="inlineStr"/>
      <c r="G6364" t="inlineStr">
        <is>
          <t>Donnée calculée</t>
        </is>
      </c>
      <c r="H6364" t="inlineStr"/>
    </row>
    <row r="6365">
      <c r="A6365" t="inlineStr">
        <is>
          <t>2019</t>
        </is>
      </c>
      <c r="B6365" t="inlineStr">
        <is>
          <t>1ère Transformation (hors PdT)</t>
        </is>
      </c>
      <c r="C6365" t="inlineStr">
        <is>
          <t>Arachides et fruits à coque, sans coques</t>
        </is>
      </c>
      <c r="D6365" t="n">
        <v>15.3</v>
      </c>
      <c r="E6365" t="n">
        <v>0</v>
      </c>
      <c r="F6365" t="n">
        <v>500000000</v>
      </c>
      <c r="G6365" t="inlineStr">
        <is>
          <t>Donnée calculée</t>
        </is>
      </c>
      <c r="H6365" t="inlineStr"/>
    </row>
    <row r="6366">
      <c r="A6366" t="inlineStr">
        <is>
          <t>2019</t>
        </is>
      </c>
      <c r="B6366" t="inlineStr">
        <is>
          <t>1ère Transformation (hors PdT)</t>
        </is>
      </c>
      <c r="C6366" t="inlineStr">
        <is>
          <t>Arachides, sans coques</t>
        </is>
      </c>
      <c r="D6366" t="n">
        <v>2.4</v>
      </c>
      <c r="E6366" t="n">
        <v>0</v>
      </c>
      <c r="F6366" t="n">
        <v>500000000</v>
      </c>
      <c r="G6366" t="inlineStr">
        <is>
          <t>Donnée calculée</t>
        </is>
      </c>
      <c r="H6366" t="inlineStr"/>
    </row>
    <row r="6367">
      <c r="A6367" t="inlineStr">
        <is>
          <t>2019</t>
        </is>
      </c>
      <c r="B6367" t="inlineStr">
        <is>
          <t>1ère Transformation (hors PdT)</t>
        </is>
      </c>
      <c r="C6367" t="inlineStr">
        <is>
          <t>Noix du Brésil, sans coques</t>
        </is>
      </c>
      <c r="D6367" t="n">
        <v>1.62</v>
      </c>
      <c r="E6367" t="n">
        <v>0</v>
      </c>
      <c r="F6367" t="n">
        <v>500000000</v>
      </c>
      <c r="G6367" t="inlineStr">
        <is>
          <t>Donnée calculée</t>
        </is>
      </c>
      <c r="H6367" t="inlineStr"/>
    </row>
    <row r="6368">
      <c r="A6368" t="inlineStr">
        <is>
          <t>2019</t>
        </is>
      </c>
      <c r="B6368" t="inlineStr">
        <is>
          <t>1ère Transformation (hors PdT)</t>
        </is>
      </c>
      <c r="C6368" t="inlineStr">
        <is>
          <t>Noix de cajou, sans coques</t>
        </is>
      </c>
      <c r="D6368" t="n">
        <v>1.61</v>
      </c>
      <c r="E6368" t="n">
        <v>0</v>
      </c>
      <c r="F6368" t="n">
        <v>500000000</v>
      </c>
      <c r="G6368" t="inlineStr">
        <is>
          <t>Donnée calculée</t>
        </is>
      </c>
      <c r="H6368" t="inlineStr"/>
    </row>
    <row r="6369">
      <c r="A6369" t="inlineStr">
        <is>
          <t>2019</t>
        </is>
      </c>
      <c r="B6369" t="inlineStr">
        <is>
          <t>1ère Transformation (hors PdT)</t>
        </is>
      </c>
      <c r="C6369" t="inlineStr">
        <is>
          <t>Amandes, sans coques</t>
        </is>
      </c>
      <c r="D6369" t="n">
        <v>1.61</v>
      </c>
      <c r="E6369" t="n">
        <v>0</v>
      </c>
      <c r="F6369" t="n">
        <v>500000000</v>
      </c>
      <c r="G6369" t="inlineStr">
        <is>
          <t>Donnée calculée</t>
        </is>
      </c>
      <c r="H6369" t="inlineStr"/>
    </row>
    <row r="6370">
      <c r="A6370" t="inlineStr">
        <is>
          <t>2019</t>
        </is>
      </c>
      <c r="B6370" t="inlineStr">
        <is>
          <t>1ère Transformation (hors PdT)</t>
        </is>
      </c>
      <c r="C6370" t="inlineStr">
        <is>
          <t>Noisettes, sans coques</t>
        </is>
      </c>
      <c r="D6370" t="n">
        <v>1.61</v>
      </c>
      <c r="E6370" t="n">
        <v>0</v>
      </c>
      <c r="F6370" t="n">
        <v>500000000</v>
      </c>
      <c r="G6370" t="inlineStr">
        <is>
          <t>Donnée calculée</t>
        </is>
      </c>
      <c r="H6370" t="inlineStr"/>
    </row>
    <row r="6371">
      <c r="A6371" t="inlineStr">
        <is>
          <t>2019</t>
        </is>
      </c>
      <c r="B6371" t="inlineStr">
        <is>
          <t>1ère Transformation (hors PdT)</t>
        </is>
      </c>
      <c r="C6371" t="inlineStr">
        <is>
          <t>Noix, sans coques</t>
        </is>
      </c>
      <c r="D6371" t="n">
        <v>1.62</v>
      </c>
      <c r="E6371" t="n">
        <v>0</v>
      </c>
      <c r="F6371" t="n">
        <v>500000000</v>
      </c>
      <c r="G6371" t="inlineStr">
        <is>
          <t>Donnée calculée</t>
        </is>
      </c>
      <c r="H6371" t="inlineStr"/>
    </row>
    <row r="6372">
      <c r="A6372" t="inlineStr">
        <is>
          <t>2019</t>
        </is>
      </c>
      <c r="B6372" t="inlineStr">
        <is>
          <t>1ère Transformation (hors PdT)</t>
        </is>
      </c>
      <c r="C6372" t="inlineStr">
        <is>
          <t>Châtaignes et marrons, sans coques</t>
        </is>
      </c>
      <c r="D6372" t="n">
        <v>1.62</v>
      </c>
      <c r="E6372" t="n">
        <v>0</v>
      </c>
      <c r="F6372" t="n">
        <v>500000000</v>
      </c>
      <c r="G6372" t="inlineStr">
        <is>
          <t>Donnée calculée</t>
        </is>
      </c>
      <c r="H6372" t="inlineStr"/>
    </row>
    <row r="6373">
      <c r="A6373" t="inlineStr">
        <is>
          <t>2019</t>
        </is>
      </c>
      <c r="B6373" t="inlineStr">
        <is>
          <t>1ère Transformation (hors PdT)</t>
        </is>
      </c>
      <c r="C6373" t="inlineStr">
        <is>
          <t>Pistaches, sans coques</t>
        </is>
      </c>
      <c r="D6373" t="n">
        <v>1.62</v>
      </c>
      <c r="E6373" t="n">
        <v>0</v>
      </c>
      <c r="F6373" t="n">
        <v>500000000</v>
      </c>
      <c r="G6373" t="inlineStr">
        <is>
          <t>Donnée calculée</t>
        </is>
      </c>
      <c r="H6373" t="inlineStr"/>
    </row>
    <row r="6374">
      <c r="A6374" t="inlineStr">
        <is>
          <t>2019</t>
        </is>
      </c>
      <c r="B6374" t="inlineStr">
        <is>
          <t>1ère Transformation (hors PdT)</t>
        </is>
      </c>
      <c r="C6374" t="inlineStr">
        <is>
          <t>Noix macadamia, sans coques</t>
        </is>
      </c>
      <c r="D6374" t="n">
        <v>1.62</v>
      </c>
      <c r="E6374" t="n">
        <v>0</v>
      </c>
      <c r="F6374" t="n">
        <v>500000000</v>
      </c>
      <c r="G6374" t="inlineStr">
        <is>
          <t>Donnée calculée</t>
        </is>
      </c>
      <c r="H6374" t="inlineStr"/>
    </row>
    <row r="6375">
      <c r="A6375" t="inlineStr">
        <is>
          <t>2019</t>
        </is>
      </c>
      <c r="B6375" t="inlineStr">
        <is>
          <t>1ère Transformation (hors PdT)</t>
        </is>
      </c>
      <c r="C6375" t="inlineStr">
        <is>
          <t>Noix et amandes de plamiste, même concassées</t>
        </is>
      </c>
      <c r="D6375" t="n">
        <v>1.84</v>
      </c>
      <c r="E6375" t="n">
        <v>0</v>
      </c>
      <c r="F6375" t="n">
        <v>500000000</v>
      </c>
      <c r="G6375" t="inlineStr">
        <is>
          <t>Donnée calculée</t>
        </is>
      </c>
      <c r="H6375" t="inlineStr"/>
    </row>
    <row r="6376">
      <c r="A6376" t="inlineStr">
        <is>
          <t>2019</t>
        </is>
      </c>
      <c r="B6376" t="inlineStr">
        <is>
          <t>1ère Transformation (hors PdT)</t>
        </is>
      </c>
      <c r="C6376" t="inlineStr">
        <is>
          <t>Autres conserves et préparations à base de fruits et de fruits à coque</t>
        </is>
      </c>
      <c r="D6376" t="n">
        <v>84.5</v>
      </c>
      <c r="E6376" t="n">
        <v>81.8</v>
      </c>
      <c r="F6376" t="n">
        <v>500000000</v>
      </c>
      <c r="G6376" t="inlineStr">
        <is>
          <t>Donnée calculée</t>
        </is>
      </c>
      <c r="H6376" t="inlineStr"/>
    </row>
    <row r="6377">
      <c r="A6377" t="inlineStr">
        <is>
          <t>2019</t>
        </is>
      </c>
      <c r="B6377" t="inlineStr">
        <is>
          <t>1ère Transformation (hors PdT)</t>
        </is>
      </c>
      <c r="C6377" t="inlineStr">
        <is>
          <t>Fruits secs</t>
        </is>
      </c>
      <c r="D6377" t="n">
        <v>35.7</v>
      </c>
      <c r="E6377" t="n">
        <v>33</v>
      </c>
      <c r="F6377" t="n">
        <v>500000000</v>
      </c>
      <c r="G6377" t="inlineStr">
        <is>
          <t>Donnée calculée</t>
        </is>
      </c>
      <c r="H6377" t="inlineStr"/>
    </row>
    <row r="6378">
      <c r="A6378" t="inlineStr">
        <is>
          <t>2019</t>
        </is>
      </c>
      <c r="B6378" t="inlineStr">
        <is>
          <t>1ère Transformation (hors PdT)</t>
        </is>
      </c>
      <c r="C6378" t="inlineStr">
        <is>
          <t>Raisins, séchés</t>
        </is>
      </c>
      <c r="D6378" t="n">
        <v>2.69</v>
      </c>
      <c r="E6378" t="n">
        <v>0</v>
      </c>
      <c r="F6378" t="n">
        <v>500000000</v>
      </c>
      <c r="G6378" t="inlineStr">
        <is>
          <t>Donnée calculée</t>
        </is>
      </c>
      <c r="H6378" t="inlineStr"/>
    </row>
    <row r="6379">
      <c r="A6379" t="inlineStr">
        <is>
          <t>2019</t>
        </is>
      </c>
      <c r="B6379" t="inlineStr">
        <is>
          <t>1ère Transformation (hors PdT)</t>
        </is>
      </c>
      <c r="C6379" t="inlineStr">
        <is>
          <t>Autres fruits secs ; mélanges de noix séchées et/ou de fruits secs</t>
        </is>
      </c>
      <c r="D6379" t="n">
        <v>33</v>
      </c>
      <c r="E6379" t="inlineStr"/>
      <c r="F6379" t="inlineStr"/>
      <c r="G6379" t="inlineStr">
        <is>
          <t>Donnée calculée</t>
        </is>
      </c>
      <c r="H6379" t="inlineStr"/>
    </row>
    <row r="6380">
      <c r="A6380" t="inlineStr">
        <is>
          <t>2019</t>
        </is>
      </c>
      <c r="B6380" t="inlineStr">
        <is>
          <t>1ère Transformation (hors PdT)</t>
        </is>
      </c>
      <c r="C6380" t="inlineStr">
        <is>
          <t>Bananes fruits, sèches</t>
        </is>
      </c>
      <c r="D6380" t="n">
        <v>0.45</v>
      </c>
      <c r="E6380" t="n">
        <v>0</v>
      </c>
      <c r="F6380" t="n">
        <v>31.9</v>
      </c>
      <c r="G6380" t="inlineStr">
        <is>
          <t>Donnée calculée</t>
        </is>
      </c>
      <c r="H6380" t="inlineStr"/>
    </row>
    <row r="6381">
      <c r="A6381" t="inlineStr">
        <is>
          <t>2019</t>
        </is>
      </c>
      <c r="B6381" t="inlineStr">
        <is>
          <t>1ère Transformation (hors PdT)</t>
        </is>
      </c>
      <c r="C6381" t="inlineStr">
        <is>
          <t>Bananes plantains, secs</t>
        </is>
      </c>
      <c r="D6381" t="n">
        <v>0.16</v>
      </c>
      <c r="E6381" t="n">
        <v>0</v>
      </c>
      <c r="F6381" t="n">
        <v>31.9</v>
      </c>
      <c r="G6381" t="inlineStr">
        <is>
          <t>Donnée calculée</t>
        </is>
      </c>
      <c r="H6381" t="inlineStr"/>
    </row>
    <row r="6382">
      <c r="A6382" t="inlineStr">
        <is>
          <t>2019</t>
        </is>
      </c>
      <c r="B6382" t="inlineStr">
        <is>
          <t>1ère Transformation (hors PdT)</t>
        </is>
      </c>
      <c r="C6382" t="inlineStr">
        <is>
          <t>Dattes, sèches</t>
        </is>
      </c>
      <c r="D6382" t="n">
        <v>0.97</v>
      </c>
      <c r="E6382" t="n">
        <v>0</v>
      </c>
      <c r="F6382" t="n">
        <v>31.9</v>
      </c>
      <c r="G6382" t="inlineStr">
        <is>
          <t>Donnée calculée</t>
        </is>
      </c>
      <c r="H6382" t="inlineStr"/>
    </row>
    <row r="6383">
      <c r="A6383" t="inlineStr">
        <is>
          <t>2019</t>
        </is>
      </c>
      <c r="B6383" t="inlineStr">
        <is>
          <t>1ère Transformation (hors PdT)</t>
        </is>
      </c>
      <c r="C6383" t="inlineStr">
        <is>
          <t>Figues, sèches</t>
        </is>
      </c>
      <c r="D6383" t="n">
        <v>0.11</v>
      </c>
      <c r="E6383" t="n">
        <v>0</v>
      </c>
      <c r="F6383" t="n">
        <v>31.9</v>
      </c>
      <c r="G6383" t="inlineStr">
        <is>
          <t>Donnée calculée</t>
        </is>
      </c>
      <c r="H6383" t="inlineStr"/>
    </row>
    <row r="6384">
      <c r="A6384" t="inlineStr">
        <is>
          <t>2019</t>
        </is>
      </c>
      <c r="B6384" t="inlineStr">
        <is>
          <t>1ère Transformation (hors PdT)</t>
        </is>
      </c>
      <c r="C6384" t="inlineStr">
        <is>
          <t>Ananas, secs</t>
        </is>
      </c>
      <c r="D6384" t="n">
        <v>0.36</v>
      </c>
      <c r="E6384" t="n">
        <v>0</v>
      </c>
      <c r="F6384" t="n">
        <v>31.9</v>
      </c>
      <c r="G6384" t="inlineStr">
        <is>
          <t>Donnée calculée</t>
        </is>
      </c>
      <c r="H6384" t="inlineStr"/>
    </row>
    <row r="6385">
      <c r="A6385" t="inlineStr">
        <is>
          <t>2019</t>
        </is>
      </c>
      <c r="B6385" t="inlineStr">
        <is>
          <t>1ère Transformation (hors PdT)</t>
        </is>
      </c>
      <c r="C6385" t="inlineStr">
        <is>
          <t>Avocats, secs</t>
        </is>
      </c>
      <c r="D6385" t="n">
        <v>0.15</v>
      </c>
      <c r="E6385" t="n">
        <v>0</v>
      </c>
      <c r="F6385" t="n">
        <v>31.9</v>
      </c>
      <c r="G6385" t="inlineStr">
        <is>
          <t>Donnée calculée</t>
        </is>
      </c>
      <c r="H6385" t="inlineStr"/>
    </row>
    <row r="6386">
      <c r="A6386" t="inlineStr">
        <is>
          <t>2019</t>
        </is>
      </c>
      <c r="B6386" t="inlineStr">
        <is>
          <t>1ère Transformation (hors PdT)</t>
        </is>
      </c>
      <c r="C6386" t="inlineStr">
        <is>
          <t>Goyaves, mangues et mangoustans, secs</t>
        </is>
      </c>
      <c r="D6386" t="n">
        <v>0.3</v>
      </c>
      <c r="E6386" t="n">
        <v>0</v>
      </c>
      <c r="F6386" t="n">
        <v>31.9</v>
      </c>
      <c r="G6386" t="inlineStr">
        <is>
          <t>Donnée calculée</t>
        </is>
      </c>
      <c r="H6386" t="inlineStr"/>
    </row>
    <row r="6387">
      <c r="A6387" t="inlineStr">
        <is>
          <t>2019</t>
        </is>
      </c>
      <c r="B6387" t="inlineStr">
        <is>
          <t>1ère Transformation (hors PdT)</t>
        </is>
      </c>
      <c r="C6387" t="inlineStr">
        <is>
          <t>Oranges, sèches</t>
        </is>
      </c>
      <c r="D6387" t="n">
        <v>0.21</v>
      </c>
      <c r="E6387" t="n">
        <v>0</v>
      </c>
      <c r="F6387" t="n">
        <v>31.9</v>
      </c>
      <c r="G6387" t="inlineStr">
        <is>
          <t>Donnée calculée</t>
        </is>
      </c>
      <c r="H6387" t="inlineStr"/>
    </row>
    <row r="6388">
      <c r="A6388" t="inlineStr">
        <is>
          <t>2019</t>
        </is>
      </c>
      <c r="B6388" t="inlineStr">
        <is>
          <t>1ère Transformation (hors PdT)</t>
        </is>
      </c>
      <c r="C6388" t="inlineStr">
        <is>
          <t>Mandarines et clémentines, sèches</t>
        </is>
      </c>
      <c r="D6388" t="n">
        <v>0.47</v>
      </c>
      <c r="E6388" t="n">
        <v>0</v>
      </c>
      <c r="F6388" t="n">
        <v>31.9</v>
      </c>
      <c r="G6388" t="inlineStr">
        <is>
          <t>Donnée calculée</t>
        </is>
      </c>
      <c r="H6388" t="inlineStr"/>
    </row>
    <row r="6389">
      <c r="A6389" t="inlineStr">
        <is>
          <t>2019</t>
        </is>
      </c>
      <c r="B6389" t="inlineStr">
        <is>
          <t>1ère Transformation (hors PdT)</t>
        </is>
      </c>
      <c r="C6389" t="inlineStr">
        <is>
          <t>Pamplemousses et pomelos, secs</t>
        </is>
      </c>
      <c r="D6389" t="n">
        <v>0.17</v>
      </c>
      <c r="E6389" t="n">
        <v>0</v>
      </c>
      <c r="F6389" t="n">
        <v>31.9</v>
      </c>
      <c r="G6389" t="inlineStr">
        <is>
          <t>Donnée calculée</t>
        </is>
      </c>
      <c r="H6389" t="inlineStr"/>
    </row>
    <row r="6390">
      <c r="A6390" t="inlineStr">
        <is>
          <t>2019</t>
        </is>
      </c>
      <c r="B6390" t="inlineStr">
        <is>
          <t>1ère Transformation (hors PdT)</t>
        </is>
      </c>
      <c r="C6390" t="inlineStr">
        <is>
          <t>Citrons et limes, secs</t>
        </is>
      </c>
      <c r="D6390" t="n">
        <v>0.18</v>
      </c>
      <c r="E6390" t="n">
        <v>0</v>
      </c>
      <c r="F6390" t="n">
        <v>31.9</v>
      </c>
      <c r="G6390" t="inlineStr">
        <is>
          <t>Donnée calculée</t>
        </is>
      </c>
      <c r="H6390" t="inlineStr"/>
    </row>
    <row r="6391">
      <c r="A6391" t="inlineStr">
        <is>
          <t>2019</t>
        </is>
      </c>
      <c r="B6391" t="inlineStr">
        <is>
          <t>1ère Transformation (hors PdT)</t>
        </is>
      </c>
      <c r="C6391" t="inlineStr">
        <is>
          <t>Autres agrumes, secs</t>
        </is>
      </c>
      <c r="D6391" t="n">
        <v>1.56</v>
      </c>
      <c r="E6391" t="n">
        <v>0</v>
      </c>
      <c r="F6391" t="n">
        <v>31.9</v>
      </c>
      <c r="G6391" t="inlineStr">
        <is>
          <t>Donnée calculée</t>
        </is>
      </c>
      <c r="H6391" t="inlineStr"/>
    </row>
    <row r="6392">
      <c r="A6392" t="inlineStr">
        <is>
          <t>2019</t>
        </is>
      </c>
      <c r="B6392" t="inlineStr">
        <is>
          <t>1ère Transformation (hors PdT)</t>
        </is>
      </c>
      <c r="C6392" t="inlineStr">
        <is>
          <t>Coprah</t>
        </is>
      </c>
      <c r="D6392" t="n">
        <v>6.53</v>
      </c>
      <c r="E6392" t="n">
        <v>0</v>
      </c>
      <c r="F6392" t="n">
        <v>31.9</v>
      </c>
      <c r="G6392" t="inlineStr">
        <is>
          <t>Donnée calculée</t>
        </is>
      </c>
      <c r="H6392" t="inlineStr"/>
    </row>
    <row r="6393">
      <c r="A6393" t="inlineStr">
        <is>
          <t>2019</t>
        </is>
      </c>
      <c r="B6393" t="inlineStr">
        <is>
          <t>1ère Transformation (hors PdT)</t>
        </is>
      </c>
      <c r="C6393" t="inlineStr">
        <is>
          <t>Autres fruits secs, n.c.a</t>
        </is>
      </c>
      <c r="D6393" t="n">
        <v>12.9</v>
      </c>
      <c r="E6393" t="n">
        <v>1.11</v>
      </c>
      <c r="F6393" t="n">
        <v>33</v>
      </c>
      <c r="G6393" t="inlineStr">
        <is>
          <t>Donnée calculée</t>
        </is>
      </c>
      <c r="H6393" t="inlineStr"/>
    </row>
    <row r="6394">
      <c r="A6394" t="inlineStr">
        <is>
          <t>2019</t>
        </is>
      </c>
      <c r="B6394" t="inlineStr">
        <is>
          <t>1ère Transformation (hors PdT)</t>
        </is>
      </c>
      <c r="C6394" t="inlineStr">
        <is>
          <t>Mélanges de fruits secs</t>
        </is>
      </c>
      <c r="D6394" t="n">
        <v>8.48</v>
      </c>
      <c r="E6394" t="n">
        <v>0</v>
      </c>
      <c r="F6394" t="n">
        <v>31.9</v>
      </c>
      <c r="G6394" t="inlineStr">
        <is>
          <t>Donnée calculée</t>
        </is>
      </c>
      <c r="H6394" t="inlineStr"/>
    </row>
    <row r="6395">
      <c r="A6395" t="inlineStr">
        <is>
          <t>2019</t>
        </is>
      </c>
      <c r="B6395" t="inlineStr">
        <is>
          <t>1ère Transformation (hors PdT)</t>
        </is>
      </c>
      <c r="C6395" t="inlineStr">
        <is>
          <t>Autres fruits, préparés ou conservés (à l’exclusion du Müsli)</t>
        </is>
      </c>
      <c r="D6395" t="n">
        <v>48.8</v>
      </c>
      <c r="E6395" t="inlineStr"/>
      <c r="F6395" t="inlineStr"/>
      <c r="G6395" t="inlineStr">
        <is>
          <t>Donnée calculée</t>
        </is>
      </c>
      <c r="H6395" t="inlineStr"/>
    </row>
    <row r="6396">
      <c r="A6396" t="inlineStr">
        <is>
          <t>2019</t>
        </is>
      </c>
      <c r="B6396" t="inlineStr">
        <is>
          <t>1ère Transformation (hors PdT)</t>
        </is>
      </c>
      <c r="C6396" t="inlineStr">
        <is>
          <t>Fécules</t>
        </is>
      </c>
      <c r="D6396" t="n">
        <v>3.66</v>
      </c>
      <c r="E6396" t="n">
        <v>0</v>
      </c>
      <c r="F6396" t="n">
        <v>500000000</v>
      </c>
      <c r="G6396" t="inlineStr">
        <is>
          <t>Donnée calculée</t>
        </is>
      </c>
      <c r="H6396" t="inlineStr"/>
    </row>
    <row r="6397">
      <c r="A6397" t="inlineStr">
        <is>
          <t>2019</t>
        </is>
      </c>
      <c r="B6397" t="inlineStr">
        <is>
          <t>1ère Transformation (hors PdT)</t>
        </is>
      </c>
      <c r="C6397" t="inlineStr">
        <is>
          <t>Fécule de manioc</t>
        </is>
      </c>
      <c r="D6397" t="n">
        <v>1.97</v>
      </c>
      <c r="E6397" t="n">
        <v>0</v>
      </c>
      <c r="F6397" t="n">
        <v>500000000</v>
      </c>
      <c r="G6397" t="inlineStr">
        <is>
          <t>Donnée calculée</t>
        </is>
      </c>
      <c r="H6397" t="inlineStr"/>
    </row>
    <row r="6398">
      <c r="A6398" t="inlineStr">
        <is>
          <t>2019</t>
        </is>
      </c>
      <c r="B6398" t="inlineStr">
        <is>
          <t>1ère Transformation (hors PdT)</t>
        </is>
      </c>
      <c r="C6398" t="inlineStr">
        <is>
          <t>Fécule d'autres racines et tubercules</t>
        </is>
      </c>
      <c r="D6398" t="n">
        <v>1.69</v>
      </c>
      <c r="E6398" t="n">
        <v>0</v>
      </c>
      <c r="F6398" t="n">
        <v>500000000</v>
      </c>
      <c r="G6398" t="inlineStr">
        <is>
          <t>Donnée calculée</t>
        </is>
      </c>
      <c r="H6398" t="inlineStr"/>
    </row>
    <row r="6399">
      <c r="A6399" t="inlineStr">
        <is>
          <t>2019</t>
        </is>
      </c>
      <c r="B6399" t="inlineStr">
        <is>
          <t>1ère Transformation (hors PdT)</t>
        </is>
      </c>
      <c r="C6399" t="inlineStr">
        <is>
          <t>Farines, semoules et poudres de fruits et légumes</t>
        </is>
      </c>
      <c r="D6399" t="n">
        <v>1.18</v>
      </c>
      <c r="E6399" t="n">
        <v>0</v>
      </c>
      <c r="F6399" t="n">
        <v>500000000</v>
      </c>
      <c r="G6399" t="inlineStr">
        <is>
          <t>Donnée calculée</t>
        </is>
      </c>
      <c r="H6399" t="inlineStr"/>
    </row>
    <row r="6400">
      <c r="A6400" t="inlineStr">
        <is>
          <t>2019</t>
        </is>
      </c>
      <c r="B6400" t="inlineStr">
        <is>
          <t>1ère Transformation (hors PdT)</t>
        </is>
      </c>
      <c r="C6400" t="inlineStr">
        <is>
          <t>Farines, semooules et poudres de racines et tubercules</t>
        </is>
      </c>
      <c r="D6400" t="n">
        <v>0.59</v>
      </c>
      <c r="E6400" t="n">
        <v>0</v>
      </c>
      <c r="F6400" t="n">
        <v>500000000</v>
      </c>
      <c r="G6400" t="inlineStr">
        <is>
          <t>Donnée calculée</t>
        </is>
      </c>
      <c r="H6400" t="inlineStr"/>
    </row>
    <row r="6401">
      <c r="A6401" t="inlineStr">
        <is>
          <t>2019</t>
        </is>
      </c>
      <c r="B6401" t="inlineStr">
        <is>
          <t>1ère Transformation (hors PdT)</t>
        </is>
      </c>
      <c r="C6401" t="inlineStr">
        <is>
          <t>Farines, semoules et poudres de fruits</t>
        </is>
      </c>
      <c r="D6401" t="n">
        <v>0.59</v>
      </c>
      <c r="E6401" t="n">
        <v>0</v>
      </c>
      <c r="F6401" t="n">
        <v>500000000</v>
      </c>
      <c r="G6401" t="inlineStr">
        <is>
          <t>Donnée calculée</t>
        </is>
      </c>
      <c r="H6401" t="inlineStr"/>
    </row>
    <row r="6402">
      <c r="A6402" t="inlineStr">
        <is>
          <t>2019</t>
        </is>
      </c>
      <c r="B6402" t="inlineStr">
        <is>
          <t>1ère Transformation (hors PdT)</t>
        </is>
      </c>
      <c r="C6402" t="inlineStr">
        <is>
          <t>Déchets et sous-produits de fruits et légumes</t>
        </is>
      </c>
      <c r="D6402" t="n">
        <v>0</v>
      </c>
      <c r="E6402" t="inlineStr"/>
      <c r="F6402" t="inlineStr"/>
      <c r="G6402" t="inlineStr">
        <is>
          <t>Donnée calculée</t>
        </is>
      </c>
      <c r="H6402" t="inlineStr"/>
    </row>
    <row r="6403">
      <c r="A6403" t="inlineStr">
        <is>
          <t>2019</t>
        </is>
      </c>
      <c r="B6403" t="inlineStr">
        <is>
          <t>1ère Transformation (hors PdT)</t>
        </is>
      </c>
      <c r="C6403" t="inlineStr">
        <is>
          <t>Huiles</t>
        </is>
      </c>
      <c r="D6403" t="n">
        <v>1.12</v>
      </c>
      <c r="E6403" t="n">
        <v>0</v>
      </c>
      <c r="F6403" t="n">
        <v>10.5</v>
      </c>
      <c r="G6403" t="inlineStr">
        <is>
          <t>Donnée calculée</t>
        </is>
      </c>
      <c r="H6403" t="inlineStr"/>
    </row>
    <row r="6404">
      <c r="A6404" t="inlineStr">
        <is>
          <t>2019</t>
        </is>
      </c>
      <c r="B6404" t="inlineStr">
        <is>
          <t>1ère Transformation (hors PdT)</t>
        </is>
      </c>
      <c r="C6404" t="inlineStr">
        <is>
          <t>Huiles, brutes</t>
        </is>
      </c>
      <c r="D6404" t="n">
        <v>0.42</v>
      </c>
      <c r="E6404" t="n">
        <v>0</v>
      </c>
      <c r="F6404" t="n">
        <v>4.19</v>
      </c>
      <c r="G6404" t="inlineStr">
        <is>
          <t>Donnée calculée</t>
        </is>
      </c>
      <c r="H6404" t="inlineStr"/>
    </row>
    <row r="6405">
      <c r="A6405" t="inlineStr">
        <is>
          <t>2019</t>
        </is>
      </c>
      <c r="B6405" t="inlineStr">
        <is>
          <t>1ère Transformation (hors PdT)</t>
        </is>
      </c>
      <c r="C6405" t="inlineStr">
        <is>
          <t>Huile d'arachide, brute</t>
        </is>
      </c>
      <c r="D6405" t="n">
        <v>0.21</v>
      </c>
      <c r="E6405" t="n">
        <v>0</v>
      </c>
      <c r="F6405" t="n">
        <v>2.1</v>
      </c>
      <c r="G6405" t="inlineStr">
        <is>
          <t>Donnée calculée</t>
        </is>
      </c>
      <c r="H6405" t="inlineStr"/>
    </row>
    <row r="6406">
      <c r="A6406" t="inlineStr">
        <is>
          <t>2019</t>
        </is>
      </c>
      <c r="B6406" t="inlineStr">
        <is>
          <t>1ère Transformation (hors PdT)</t>
        </is>
      </c>
      <c r="C6406" t="inlineStr">
        <is>
          <t>Huile de palme, brute</t>
        </is>
      </c>
      <c r="D6406" t="n">
        <v>0</v>
      </c>
      <c r="E6406" t="inlineStr"/>
      <c r="F6406" t="inlineStr"/>
      <c r="G6406" t="inlineStr">
        <is>
          <t>Donnée calculée</t>
        </is>
      </c>
      <c r="H6406" t="inlineStr"/>
    </row>
    <row r="6407">
      <c r="A6407" t="inlineStr">
        <is>
          <t>2019</t>
        </is>
      </c>
      <c r="B6407" t="inlineStr">
        <is>
          <t>1ère Transformation (hors PdT)</t>
        </is>
      </c>
      <c r="C6407" t="inlineStr">
        <is>
          <t>Autres huiles végétales, brutes</t>
        </is>
      </c>
      <c r="D6407" t="n">
        <v>0.21</v>
      </c>
      <c r="E6407" t="n">
        <v>0</v>
      </c>
      <c r="F6407" t="n">
        <v>2.1</v>
      </c>
      <c r="G6407" t="inlineStr">
        <is>
          <t>Donnée calculée</t>
        </is>
      </c>
      <c r="H6407" t="inlineStr"/>
    </row>
    <row r="6408">
      <c r="A6408" t="inlineStr">
        <is>
          <t>2019</t>
        </is>
      </c>
      <c r="B6408" t="inlineStr">
        <is>
          <t>1ère Transformation (hors PdT)</t>
        </is>
      </c>
      <c r="C6408" t="inlineStr">
        <is>
          <t>Huiles, raffinées</t>
        </is>
      </c>
      <c r="D6408" t="n">
        <v>0.6899999999999999</v>
      </c>
      <c r="E6408" t="n">
        <v>0</v>
      </c>
      <c r="F6408" t="n">
        <v>6.29</v>
      </c>
      <c r="G6408" t="inlineStr">
        <is>
          <t>Donnée calculée</t>
        </is>
      </c>
      <c r="H6408" t="inlineStr"/>
    </row>
    <row r="6409">
      <c r="A6409" t="inlineStr">
        <is>
          <t>2019</t>
        </is>
      </c>
      <c r="B6409" t="inlineStr">
        <is>
          <t>1ère Transformation (hors PdT)</t>
        </is>
      </c>
      <c r="C6409" t="inlineStr">
        <is>
          <t>Huile d'arachide, raffinée</t>
        </is>
      </c>
      <c r="D6409" t="n">
        <v>0.23</v>
      </c>
      <c r="E6409" t="n">
        <v>0</v>
      </c>
      <c r="F6409" t="n">
        <v>2.1</v>
      </c>
      <c r="G6409" t="inlineStr">
        <is>
          <t>Donnée calculée</t>
        </is>
      </c>
      <c r="H6409" t="inlineStr"/>
    </row>
    <row r="6410">
      <c r="A6410" t="inlineStr">
        <is>
          <t>2019</t>
        </is>
      </c>
      <c r="B6410" t="inlineStr">
        <is>
          <t>1ère Transformation (hors PdT)</t>
        </is>
      </c>
      <c r="C6410" t="inlineStr">
        <is>
          <t>Huile de palme, raffinée</t>
        </is>
      </c>
      <c r="D6410" t="n">
        <v>0.23</v>
      </c>
      <c r="E6410" t="n">
        <v>0</v>
      </c>
      <c r="F6410" t="n">
        <v>2.1</v>
      </c>
      <c r="G6410" t="inlineStr">
        <is>
          <t>Donnée calculée</t>
        </is>
      </c>
      <c r="H6410" t="inlineStr"/>
    </row>
    <row r="6411">
      <c r="A6411" t="inlineStr">
        <is>
          <t>2019</t>
        </is>
      </c>
      <c r="B6411" t="inlineStr">
        <is>
          <t>1ère Transformation (hors PdT)</t>
        </is>
      </c>
      <c r="C6411" t="inlineStr">
        <is>
          <t>Huile de coco (coprah), raffinée</t>
        </is>
      </c>
      <c r="D6411" t="n">
        <v>0.23</v>
      </c>
      <c r="E6411" t="n">
        <v>0</v>
      </c>
      <c r="F6411" t="n">
        <v>2.1</v>
      </c>
      <c r="G6411" t="inlineStr">
        <is>
          <t>Donnée calculée</t>
        </is>
      </c>
      <c r="H6411" t="inlineStr"/>
    </row>
    <row r="6412">
      <c r="A6412" t="inlineStr">
        <is>
          <t>2019</t>
        </is>
      </c>
      <c r="B6412" t="inlineStr">
        <is>
          <t>1ère Transformation (hors PdT)</t>
        </is>
      </c>
      <c r="C6412" t="inlineStr">
        <is>
          <t>Pertes liées à la transformation</t>
        </is>
      </c>
      <c r="D6412" t="n">
        <v>9.67</v>
      </c>
      <c r="E6412" t="n">
        <v>0</v>
      </c>
      <c r="F6412" t="n">
        <v>500000000</v>
      </c>
      <c r="G6412" t="inlineStr">
        <is>
          <t>Donnée calculée</t>
        </is>
      </c>
      <c r="H6412" t="inlineStr"/>
    </row>
    <row r="6413">
      <c r="A6413" t="inlineStr">
        <is>
          <t>2019</t>
        </is>
      </c>
      <c r="B6413" t="inlineStr">
        <is>
          <t>1ère Transformation (hors PdT)</t>
        </is>
      </c>
      <c r="C6413" t="inlineStr">
        <is>
          <t>Autres légumes et pommes de terres, séchés</t>
        </is>
      </c>
      <c r="D6413" t="n">
        <v>7.14</v>
      </c>
      <c r="E6413" t="inlineStr"/>
      <c r="F6413" t="inlineStr"/>
      <c r="G6413" t="inlineStr">
        <is>
          <t>Donnée calculée</t>
        </is>
      </c>
      <c r="H6413" t="inlineStr"/>
    </row>
    <row r="6414">
      <c r="A6414" t="inlineStr">
        <is>
          <t>2019</t>
        </is>
      </c>
      <c r="B6414" t="inlineStr">
        <is>
          <t>1ère Transformation (hors PdT)</t>
        </is>
      </c>
      <c r="C6414" t="inlineStr">
        <is>
          <t>Fruits, frais ou secs</t>
        </is>
      </c>
      <c r="D6414" t="n">
        <v>5.1</v>
      </c>
      <c r="E6414" t="n">
        <v>0</v>
      </c>
      <c r="F6414" t="n">
        <v>32.1</v>
      </c>
      <c r="G6414" t="inlineStr">
        <is>
          <t>Donnée calculée</t>
        </is>
      </c>
      <c r="H6414" t="inlineStr"/>
    </row>
    <row r="6415">
      <c r="A6415" t="inlineStr">
        <is>
          <t>2019</t>
        </is>
      </c>
      <c r="B6415" t="inlineStr">
        <is>
          <t>1ère Transformation (hors PdT)</t>
        </is>
      </c>
      <c r="C6415" t="inlineStr">
        <is>
          <t>Bananes plantains, frais ou secs</t>
        </is>
      </c>
      <c r="D6415" t="n">
        <v>0.16</v>
      </c>
      <c r="E6415" t="n">
        <v>0</v>
      </c>
      <c r="F6415" t="n">
        <v>31.9</v>
      </c>
      <c r="G6415" t="inlineStr">
        <is>
          <t>Donnée calculée</t>
        </is>
      </c>
      <c r="H6415" t="inlineStr"/>
    </row>
    <row r="6416">
      <c r="A6416" t="inlineStr">
        <is>
          <t>2019</t>
        </is>
      </c>
      <c r="B6416" t="inlineStr">
        <is>
          <t>1ère Transformation (hors PdT)</t>
        </is>
      </c>
      <c r="C6416" t="inlineStr">
        <is>
          <t>Bananes fruits, fraîches ou sèches</t>
        </is>
      </c>
      <c r="D6416" t="n">
        <v>0.45</v>
      </c>
      <c r="E6416" t="n">
        <v>0</v>
      </c>
      <c r="F6416" t="n">
        <v>31.9</v>
      </c>
      <c r="G6416" t="inlineStr">
        <is>
          <t>Donnée calculée</t>
        </is>
      </c>
      <c r="H6416" t="inlineStr"/>
    </row>
    <row r="6417">
      <c r="A6417" t="inlineStr">
        <is>
          <t>2019</t>
        </is>
      </c>
      <c r="B6417" t="inlineStr">
        <is>
          <t>1ère Transformation (hors PdT)</t>
        </is>
      </c>
      <c r="C6417" t="inlineStr">
        <is>
          <t>Dattes, fraîches ou sèches</t>
        </is>
      </c>
      <c r="D6417" t="n">
        <v>0.97</v>
      </c>
      <c r="E6417" t="n">
        <v>0</v>
      </c>
      <c r="F6417" t="n">
        <v>31.9</v>
      </c>
      <c r="G6417" t="inlineStr">
        <is>
          <t>Donnée calculée</t>
        </is>
      </c>
      <c r="H6417" t="inlineStr"/>
    </row>
    <row r="6418">
      <c r="A6418" t="inlineStr">
        <is>
          <t>2019</t>
        </is>
      </c>
      <c r="B6418" t="inlineStr">
        <is>
          <t>1ère Transformation (hors PdT)</t>
        </is>
      </c>
      <c r="C6418" t="inlineStr">
        <is>
          <t>Figues, fraîches ou sèches</t>
        </is>
      </c>
      <c r="D6418" t="n">
        <v>0.11</v>
      </c>
      <c r="E6418" t="n">
        <v>0</v>
      </c>
      <c r="F6418" t="n">
        <v>31.9</v>
      </c>
      <c r="G6418" t="inlineStr">
        <is>
          <t>Donnée calculée</t>
        </is>
      </c>
      <c r="H6418" t="inlineStr"/>
    </row>
    <row r="6419">
      <c r="A6419" t="inlineStr">
        <is>
          <t>2019</t>
        </is>
      </c>
      <c r="B6419" t="inlineStr">
        <is>
          <t>1ère Transformation (hors PdT)</t>
        </is>
      </c>
      <c r="C6419" t="inlineStr">
        <is>
          <t>Ananas, frais ou secs</t>
        </is>
      </c>
      <c r="D6419" t="n">
        <v>0.36</v>
      </c>
      <c r="E6419" t="n">
        <v>0</v>
      </c>
      <c r="F6419" t="n">
        <v>31.9</v>
      </c>
      <c r="G6419" t="inlineStr">
        <is>
          <t>Donnée calculée</t>
        </is>
      </c>
      <c r="H6419" t="inlineStr"/>
    </row>
    <row r="6420">
      <c r="A6420" t="inlineStr">
        <is>
          <t>2019</t>
        </is>
      </c>
      <c r="B6420" t="inlineStr">
        <is>
          <t>1ère Transformation (hors PdT)</t>
        </is>
      </c>
      <c r="C6420" t="inlineStr">
        <is>
          <t>Avocats, frais ou secs</t>
        </is>
      </c>
      <c r="D6420" t="n">
        <v>0.15</v>
      </c>
      <c r="E6420" t="n">
        <v>0</v>
      </c>
      <c r="F6420" t="n">
        <v>31.9</v>
      </c>
      <c r="G6420" t="inlineStr">
        <is>
          <t>Donnée calculée</t>
        </is>
      </c>
      <c r="H6420" t="inlineStr"/>
    </row>
    <row r="6421">
      <c r="A6421" t="inlineStr">
        <is>
          <t>2019</t>
        </is>
      </c>
      <c r="B6421" t="inlineStr">
        <is>
          <t>1ère Transformation (hors PdT)</t>
        </is>
      </c>
      <c r="C6421" t="inlineStr">
        <is>
          <t>Goyaves, mangues et mangoustans, frais ou secs</t>
        </is>
      </c>
      <c r="D6421" t="n">
        <v>0.3</v>
      </c>
      <c r="E6421" t="n">
        <v>0</v>
      </c>
      <c r="F6421" t="n">
        <v>31.9</v>
      </c>
      <c r="G6421" t="inlineStr">
        <is>
          <t>Donnée calculée</t>
        </is>
      </c>
      <c r="H6421" t="inlineStr"/>
    </row>
    <row r="6422">
      <c r="A6422" t="inlineStr">
        <is>
          <t>2019</t>
        </is>
      </c>
      <c r="B6422" t="inlineStr">
        <is>
          <t>1ère Transformation (hors PdT)</t>
        </is>
      </c>
      <c r="C6422" t="inlineStr">
        <is>
          <t>Oranges, fraîches ou sèches</t>
        </is>
      </c>
      <c r="D6422" t="n">
        <v>0.21</v>
      </c>
      <c r="E6422" t="n">
        <v>0</v>
      </c>
      <c r="F6422" t="n">
        <v>31.9</v>
      </c>
      <c r="G6422" t="inlineStr">
        <is>
          <t>Donnée calculée</t>
        </is>
      </c>
      <c r="H6422" t="inlineStr"/>
    </row>
    <row r="6423">
      <c r="A6423" t="inlineStr">
        <is>
          <t>2019</t>
        </is>
      </c>
      <c r="B6423" t="inlineStr">
        <is>
          <t>1ère Transformation (hors PdT)</t>
        </is>
      </c>
      <c r="C6423" t="inlineStr">
        <is>
          <t>Mandarines et clémentines, fraîches ou sèches</t>
        </is>
      </c>
      <c r="D6423" t="n">
        <v>0.47</v>
      </c>
      <c r="E6423" t="n">
        <v>0</v>
      </c>
      <c r="F6423" t="n">
        <v>31.9</v>
      </c>
      <c r="G6423" t="inlineStr">
        <is>
          <t>Donnée calculée</t>
        </is>
      </c>
      <c r="H6423" t="inlineStr"/>
    </row>
    <row r="6424">
      <c r="A6424" t="inlineStr">
        <is>
          <t>2019</t>
        </is>
      </c>
      <c r="B6424" t="inlineStr">
        <is>
          <t>1ère Transformation (hors PdT)</t>
        </is>
      </c>
      <c r="C6424" t="inlineStr">
        <is>
          <t>Pamplemousses et pomelos, frais ou secs</t>
        </is>
      </c>
      <c r="D6424" t="n">
        <v>0.17</v>
      </c>
      <c r="E6424" t="n">
        <v>0</v>
      </c>
      <c r="F6424" t="n">
        <v>31.9</v>
      </c>
      <c r="G6424" t="inlineStr">
        <is>
          <t>Donnée calculée</t>
        </is>
      </c>
      <c r="H6424" t="inlineStr"/>
    </row>
    <row r="6425">
      <c r="A6425" t="inlineStr">
        <is>
          <t>2019</t>
        </is>
      </c>
      <c r="B6425" t="inlineStr">
        <is>
          <t>1ère Transformation (hors PdT)</t>
        </is>
      </c>
      <c r="C6425" t="inlineStr">
        <is>
          <t>Citrons et limes, frais ou secs</t>
        </is>
      </c>
      <c r="D6425" t="n">
        <v>0.18</v>
      </c>
      <c r="E6425" t="n">
        <v>0</v>
      </c>
      <c r="F6425" t="n">
        <v>31.9</v>
      </c>
      <c r="G6425" t="inlineStr">
        <is>
          <t>Donnée calculée</t>
        </is>
      </c>
      <c r="H6425" t="inlineStr"/>
    </row>
    <row r="6426">
      <c r="A6426" t="inlineStr">
        <is>
          <t>2019</t>
        </is>
      </c>
      <c r="B6426" t="inlineStr">
        <is>
          <t>1ère Transformation (hors PdT)</t>
        </is>
      </c>
      <c r="C6426" t="inlineStr">
        <is>
          <t>Autres agrumes, frais ou secs</t>
        </is>
      </c>
      <c r="D6426" t="n">
        <v>1.56</v>
      </c>
      <c r="E6426" t="n">
        <v>0</v>
      </c>
      <c r="F6426" t="n">
        <v>31.9</v>
      </c>
      <c r="G6426" t="inlineStr">
        <is>
          <t>Donnée calculée</t>
        </is>
      </c>
      <c r="H6426" t="inlineStr"/>
    </row>
    <row r="6427">
      <c r="A6427" t="inlineStr">
        <is>
          <t>2019</t>
        </is>
      </c>
      <c r="B6427" t="inlineStr">
        <is>
          <t>Marché du frais</t>
        </is>
      </c>
      <c r="C6427" t="inlineStr">
        <is>
          <t>Fruis et légumes, frais</t>
        </is>
      </c>
      <c r="D6427" t="n">
        <v>9340</v>
      </c>
      <c r="E6427" t="n">
        <v>6200</v>
      </c>
      <c r="F6427" t="n">
        <v>500000000</v>
      </c>
      <c r="G6427" t="inlineStr">
        <is>
          <t>Donnée calculée</t>
        </is>
      </c>
      <c r="H6427" t="inlineStr"/>
    </row>
    <row r="6428">
      <c r="A6428" t="inlineStr">
        <is>
          <t>2019</t>
        </is>
      </c>
      <c r="B6428" t="inlineStr">
        <is>
          <t>Marché du frais</t>
        </is>
      </c>
      <c r="C6428" t="inlineStr">
        <is>
          <t>Pommes de terre, fraîches</t>
        </is>
      </c>
      <c r="D6428" t="n">
        <v>2480</v>
      </c>
      <c r="E6428" t="n">
        <v>0</v>
      </c>
      <c r="F6428" t="n">
        <v>6080</v>
      </c>
      <c r="G6428" t="inlineStr">
        <is>
          <t>Donnée calculée</t>
        </is>
      </c>
      <c r="H6428" t="inlineStr"/>
    </row>
    <row r="6429">
      <c r="A6429" t="inlineStr">
        <is>
          <t>2019</t>
        </is>
      </c>
      <c r="B6429" t="inlineStr">
        <is>
          <t>Marché du frais</t>
        </is>
      </c>
      <c r="C6429" t="inlineStr">
        <is>
          <t>Fruits et légumes (hors PdT), frais</t>
        </is>
      </c>
      <c r="D6429" t="n">
        <v>6860</v>
      </c>
      <c r="E6429" t="n">
        <v>6200</v>
      </c>
      <c r="F6429" t="n">
        <v>500000000</v>
      </c>
      <c r="G6429" t="inlineStr">
        <is>
          <t>Donnée calculée</t>
        </is>
      </c>
      <c r="H6429" t="inlineStr"/>
    </row>
    <row r="6430">
      <c r="A6430" t="inlineStr">
        <is>
          <t>2019</t>
        </is>
      </c>
      <c r="B6430" t="inlineStr">
        <is>
          <t>Marché du frais (PdT)</t>
        </is>
      </c>
      <c r="C6430" t="inlineStr">
        <is>
          <t>Fruis et légumes, frais</t>
        </is>
      </c>
      <c r="D6430" t="n">
        <v>2480</v>
      </c>
      <c r="E6430" t="n">
        <v>0</v>
      </c>
      <c r="F6430" t="n">
        <v>6080</v>
      </c>
      <c r="G6430" t="inlineStr">
        <is>
          <t>Donnée calculée</t>
        </is>
      </c>
      <c r="H6430" t="inlineStr"/>
    </row>
    <row r="6431">
      <c r="A6431" t="inlineStr">
        <is>
          <t>2019</t>
        </is>
      </c>
      <c r="B6431" t="inlineStr">
        <is>
          <t>Marché du frais (PdT)</t>
        </is>
      </c>
      <c r="C6431" t="inlineStr">
        <is>
          <t>Pommes de terre, fraîches</t>
        </is>
      </c>
      <c r="D6431" t="n">
        <v>2480</v>
      </c>
      <c r="E6431" t="n">
        <v>0</v>
      </c>
      <c r="F6431" t="n">
        <v>6080</v>
      </c>
      <c r="G6431" t="inlineStr">
        <is>
          <t>Donnée calculée</t>
        </is>
      </c>
      <c r="H6431" t="inlineStr"/>
    </row>
    <row r="6432">
      <c r="A6432" t="inlineStr">
        <is>
          <t>2019</t>
        </is>
      </c>
      <c r="B6432" t="inlineStr">
        <is>
          <t>Marché du frais (hors PdT)</t>
        </is>
      </c>
      <c r="C6432" t="inlineStr">
        <is>
          <t>Fruis et légumes, frais</t>
        </is>
      </c>
      <c r="D6432" t="n">
        <v>6860</v>
      </c>
      <c r="E6432" t="n">
        <v>6200</v>
      </c>
      <c r="F6432" t="n">
        <v>500000000</v>
      </c>
      <c r="G6432" t="inlineStr">
        <is>
          <t>Donnée calculée</t>
        </is>
      </c>
      <c r="H6432" t="inlineStr"/>
    </row>
    <row r="6433">
      <c r="A6433" t="inlineStr">
        <is>
          <t>2019</t>
        </is>
      </c>
      <c r="B6433" t="inlineStr">
        <is>
          <t>Marché du frais (hors PdT)</t>
        </is>
      </c>
      <c r="C6433" t="inlineStr">
        <is>
          <t>Fruits et légumes (hors PdT), frais</t>
        </is>
      </c>
      <c r="D6433" t="n">
        <v>6860</v>
      </c>
      <c r="E6433" t="n">
        <v>6200</v>
      </c>
      <c r="F6433" t="n">
        <v>500000000</v>
      </c>
      <c r="G6433" t="inlineStr">
        <is>
          <t>Donnée calculée</t>
        </is>
      </c>
      <c r="H6433" t="inlineStr"/>
    </row>
    <row r="6434">
      <c r="A6434" t="inlineStr">
        <is>
          <t>2019</t>
        </is>
      </c>
      <c r="B6434" t="inlineStr">
        <is>
          <t>Echanges</t>
        </is>
      </c>
      <c r="C6434" t="inlineStr">
        <is>
          <t>Fruits et légumes</t>
        </is>
      </c>
      <c r="D6434" t="n">
        <v>3630</v>
      </c>
      <c r="E6434" t="n">
        <v>2760</v>
      </c>
      <c r="F6434" t="n">
        <v>500000000</v>
      </c>
      <c r="G6434" t="inlineStr">
        <is>
          <t>Donnée calculée</t>
        </is>
      </c>
      <c r="H6434" t="inlineStr"/>
    </row>
    <row r="6435">
      <c r="A6435" t="inlineStr">
        <is>
          <t>2019</t>
        </is>
      </c>
      <c r="B6435" t="inlineStr">
        <is>
          <t>Echanges</t>
        </is>
      </c>
      <c r="C6435" t="inlineStr">
        <is>
          <t>Légumes</t>
        </is>
      </c>
      <c r="D6435" t="n">
        <v>2700</v>
      </c>
      <c r="E6435" t="n">
        <v>2300</v>
      </c>
      <c r="F6435" t="n">
        <v>500000000</v>
      </c>
      <c r="G6435" t="inlineStr">
        <is>
          <t>Donnée calculée</t>
        </is>
      </c>
      <c r="H6435" t="inlineStr"/>
    </row>
    <row r="6436">
      <c r="A6436" t="inlineStr">
        <is>
          <t>2019</t>
        </is>
      </c>
      <c r="B6436" t="inlineStr">
        <is>
          <t>Echanges</t>
        </is>
      </c>
      <c r="C6436" t="inlineStr">
        <is>
          <t>Légumineuses et oléagineux</t>
        </is>
      </c>
      <c r="D6436" t="n">
        <v>16.6</v>
      </c>
      <c r="E6436" t="n">
        <v>14.3</v>
      </c>
      <c r="F6436" t="n">
        <v>500000000</v>
      </c>
      <c r="G6436" t="inlineStr">
        <is>
          <t>Donnée calculée</t>
        </is>
      </c>
      <c r="H6436" t="inlineStr"/>
    </row>
    <row r="6437">
      <c r="A6437" t="inlineStr">
        <is>
          <t>2019</t>
        </is>
      </c>
      <c r="B6437" t="inlineStr">
        <is>
          <t>Echanges</t>
        </is>
      </c>
      <c r="C6437" t="inlineStr">
        <is>
          <t>Légumes à cosse verts</t>
        </is>
      </c>
      <c r="D6437" t="n">
        <v>16.6</v>
      </c>
      <c r="E6437" t="n">
        <v>14.3</v>
      </c>
      <c r="F6437" t="n">
        <v>500000000</v>
      </c>
      <c r="G6437" t="inlineStr">
        <is>
          <t>Donnée calculée</t>
        </is>
      </c>
      <c r="H6437" t="inlineStr"/>
    </row>
    <row r="6438">
      <c r="A6438" t="inlineStr">
        <is>
          <t>2019</t>
        </is>
      </c>
      <c r="B6438" t="inlineStr">
        <is>
          <t>Echanges</t>
        </is>
      </c>
      <c r="C6438" t="inlineStr">
        <is>
          <t>Haricots</t>
        </is>
      </c>
      <c r="D6438" t="n">
        <v>2.37</v>
      </c>
      <c r="E6438" t="n">
        <v>0</v>
      </c>
      <c r="F6438" t="n">
        <v>500000000</v>
      </c>
      <c r="G6438" t="inlineStr">
        <is>
          <t>Donnée calculée</t>
        </is>
      </c>
      <c r="H6438" t="inlineStr"/>
    </row>
    <row r="6439">
      <c r="A6439" t="inlineStr">
        <is>
          <t>2019</t>
        </is>
      </c>
      <c r="B6439" t="inlineStr">
        <is>
          <t>Echanges</t>
        </is>
      </c>
      <c r="C6439" t="inlineStr">
        <is>
          <t>Haricots à écosser et demi-secs (grains)</t>
        </is>
      </c>
      <c r="D6439" t="n">
        <v>1.24</v>
      </c>
      <c r="E6439" t="n">
        <v>0</v>
      </c>
      <c r="F6439" t="n">
        <v>500000000</v>
      </c>
      <c r="G6439" t="inlineStr">
        <is>
          <t>Donnée calculée</t>
        </is>
      </c>
      <c r="H6439" t="inlineStr"/>
    </row>
    <row r="6440">
      <c r="A6440" t="inlineStr">
        <is>
          <t>2019</t>
        </is>
      </c>
      <c r="B6440" t="inlineStr">
        <is>
          <t>Echanges</t>
        </is>
      </c>
      <c r="C6440" t="inlineStr">
        <is>
          <t>Haricots verts (y.c. haricots beurre)</t>
        </is>
      </c>
      <c r="D6440" t="n">
        <v>1.13</v>
      </c>
      <c r="E6440" t="n">
        <v>0</v>
      </c>
      <c r="F6440" t="n">
        <v>500000000</v>
      </c>
      <c r="G6440" t="inlineStr">
        <is>
          <t>Donnée calculée</t>
        </is>
      </c>
      <c r="H6440" t="inlineStr"/>
    </row>
    <row r="6441">
      <c r="A6441" t="inlineStr">
        <is>
          <t>2019</t>
        </is>
      </c>
      <c r="B6441" t="inlineStr">
        <is>
          <t>Echanges</t>
        </is>
      </c>
      <c r="C6441" t="inlineStr">
        <is>
          <t>Petits pois</t>
        </is>
      </c>
      <c r="D6441" t="n">
        <v>8.710000000000001</v>
      </c>
      <c r="E6441" t="inlineStr"/>
      <c r="F6441" t="inlineStr"/>
      <c r="G6441" t="inlineStr">
        <is>
          <t>Donnée collectée</t>
        </is>
      </c>
      <c r="H6441" t="inlineStr"/>
    </row>
    <row r="6442">
      <c r="A6442" t="inlineStr">
        <is>
          <t>2019</t>
        </is>
      </c>
      <c r="B6442" t="inlineStr">
        <is>
          <t>Echanges</t>
        </is>
      </c>
      <c r="C6442" t="inlineStr">
        <is>
          <t>Autres légumes à cosse verts</t>
        </is>
      </c>
      <c r="D6442" t="n">
        <v>5.55</v>
      </c>
      <c r="E6442" t="inlineStr"/>
      <c r="F6442" t="inlineStr"/>
      <c r="G6442" t="inlineStr">
        <is>
          <t>Donnée collectée</t>
        </is>
      </c>
      <c r="H6442" t="inlineStr"/>
    </row>
    <row r="6443">
      <c r="A6443" t="inlineStr">
        <is>
          <t>2019</t>
        </is>
      </c>
      <c r="B6443" t="inlineStr">
        <is>
          <t>Echanges</t>
        </is>
      </c>
      <c r="C6443" t="inlineStr">
        <is>
          <t>Légumes à cosse d'origine tropicale</t>
        </is>
      </c>
      <c r="D6443" t="n">
        <v>5.55</v>
      </c>
      <c r="E6443" t="inlineStr"/>
      <c r="F6443" t="inlineStr"/>
      <c r="G6443" t="inlineStr">
        <is>
          <t>Donnée calculée</t>
        </is>
      </c>
      <c r="H6443" t="inlineStr"/>
    </row>
    <row r="6444">
      <c r="A6444" t="inlineStr">
        <is>
          <t>2019</t>
        </is>
      </c>
      <c r="B6444" t="inlineStr">
        <is>
          <t>Echanges</t>
        </is>
      </c>
      <c r="C6444" t="inlineStr">
        <is>
          <t>Arachides, en coque</t>
        </is>
      </c>
      <c r="D6444" t="n">
        <v>0</v>
      </c>
      <c r="E6444" t="inlineStr"/>
      <c r="F6444" t="inlineStr"/>
      <c r="G6444" t="inlineStr">
        <is>
          <t>Donnée collectée</t>
        </is>
      </c>
      <c r="H6444" t="inlineStr"/>
    </row>
    <row r="6445">
      <c r="A6445" t="inlineStr">
        <is>
          <t>2019</t>
        </is>
      </c>
      <c r="B6445" t="inlineStr">
        <is>
          <t>Echanges</t>
        </is>
      </c>
      <c r="C6445" t="inlineStr">
        <is>
          <t>Légumes et melons, racines et tubercules</t>
        </is>
      </c>
      <c r="D6445" t="n">
        <v>2690</v>
      </c>
      <c r="E6445" t="n">
        <v>2280</v>
      </c>
      <c r="F6445" t="n">
        <v>500000000</v>
      </c>
      <c r="G6445" t="inlineStr">
        <is>
          <t>Donnée calculée</t>
        </is>
      </c>
      <c r="H6445" t="inlineStr"/>
    </row>
    <row r="6446">
      <c r="A6446" t="inlineStr">
        <is>
          <t>2019</t>
        </is>
      </c>
      <c r="B6446" t="inlineStr">
        <is>
          <t>Echanges</t>
        </is>
      </c>
      <c r="C6446" t="inlineStr">
        <is>
          <t>Légumes à feuilles ou à tiges</t>
        </is>
      </c>
      <c r="D6446" t="n">
        <v>516</v>
      </c>
      <c r="E6446" t="n">
        <v>255</v>
      </c>
      <c r="F6446" t="n">
        <v>500000000</v>
      </c>
      <c r="G6446" t="inlineStr">
        <is>
          <t>Donnée calculée</t>
        </is>
      </c>
      <c r="H6446" t="inlineStr"/>
    </row>
    <row r="6447">
      <c r="A6447" t="inlineStr">
        <is>
          <t>2019</t>
        </is>
      </c>
      <c r="B6447" t="inlineStr">
        <is>
          <t>Echanges</t>
        </is>
      </c>
      <c r="C6447" t="inlineStr">
        <is>
          <t>Asperges</t>
        </is>
      </c>
      <c r="D6447" t="n">
        <v>15.6</v>
      </c>
      <c r="E6447" t="inlineStr"/>
      <c r="F6447" t="inlineStr"/>
      <c r="G6447" t="inlineStr">
        <is>
          <t>Donnée collectée</t>
        </is>
      </c>
      <c r="H6447" t="inlineStr"/>
    </row>
    <row r="6448">
      <c r="A6448" t="inlineStr">
        <is>
          <t>2019</t>
        </is>
      </c>
      <c r="B6448" t="inlineStr">
        <is>
          <t>Echanges</t>
        </is>
      </c>
      <c r="C6448" t="inlineStr">
        <is>
          <t>Choux</t>
        </is>
      </c>
      <c r="D6448" t="n">
        <v>50.5</v>
      </c>
      <c r="E6448" t="inlineStr"/>
      <c r="F6448" t="inlineStr"/>
      <c r="G6448" t="inlineStr">
        <is>
          <t>Donnée calculée</t>
        </is>
      </c>
      <c r="H6448" t="inlineStr"/>
    </row>
    <row r="6449">
      <c r="A6449" t="inlineStr">
        <is>
          <t>2019</t>
        </is>
      </c>
      <c r="B6449" t="inlineStr">
        <is>
          <t>Echanges</t>
        </is>
      </c>
      <c r="C6449" t="inlineStr">
        <is>
          <t>Choux de Bruxelles</t>
        </is>
      </c>
      <c r="D6449" t="n">
        <v>9.5</v>
      </c>
      <c r="E6449" t="inlineStr"/>
      <c r="F6449" t="inlineStr"/>
      <c r="G6449" t="inlineStr">
        <is>
          <t>Donnée collectée</t>
        </is>
      </c>
      <c r="H6449" t="inlineStr"/>
    </row>
    <row r="6450">
      <c r="A6450" t="inlineStr">
        <is>
          <t>2019</t>
        </is>
      </c>
      <c r="B6450" t="inlineStr">
        <is>
          <t>Echanges</t>
        </is>
      </c>
      <c r="C6450" t="inlineStr">
        <is>
          <t>Autres choux</t>
        </is>
      </c>
      <c r="D6450" t="n">
        <v>41</v>
      </c>
      <c r="E6450" t="inlineStr"/>
      <c r="F6450" t="inlineStr"/>
      <c r="G6450" t="inlineStr">
        <is>
          <t>Donnée collectée</t>
        </is>
      </c>
      <c r="H6450" t="inlineStr"/>
    </row>
    <row r="6451">
      <c r="A6451" t="inlineStr">
        <is>
          <t>2019</t>
        </is>
      </c>
      <c r="B6451" t="inlineStr">
        <is>
          <t>Echanges</t>
        </is>
      </c>
      <c r="C6451" t="inlineStr">
        <is>
          <t>Choux à choucroute</t>
        </is>
      </c>
      <c r="D6451" t="n">
        <v>33.5</v>
      </c>
      <c r="E6451" t="n">
        <v>0</v>
      </c>
      <c r="F6451" t="n">
        <v>41</v>
      </c>
      <c r="G6451" t="inlineStr">
        <is>
          <t>Donnée calculée</t>
        </is>
      </c>
      <c r="H6451" t="inlineStr"/>
    </row>
    <row r="6452">
      <c r="A6452" t="inlineStr">
        <is>
          <t>2019</t>
        </is>
      </c>
      <c r="B6452" t="inlineStr">
        <is>
          <t>Echanges</t>
        </is>
      </c>
      <c r="C6452" t="inlineStr">
        <is>
          <t>Autres choux, n.c.a.</t>
        </is>
      </c>
      <c r="D6452" t="n">
        <v>7.5</v>
      </c>
      <c r="E6452" t="n">
        <v>0</v>
      </c>
      <c r="F6452" t="n">
        <v>41</v>
      </c>
      <c r="G6452" t="inlineStr">
        <is>
          <t>Donnée calculée</t>
        </is>
      </c>
      <c r="H6452" t="inlineStr"/>
    </row>
    <row r="6453">
      <c r="A6453" t="inlineStr">
        <is>
          <t>2019</t>
        </is>
      </c>
      <c r="B6453" t="inlineStr">
        <is>
          <t>Echanges</t>
        </is>
      </c>
      <c r="C6453" t="inlineStr">
        <is>
          <t>Choux-fleurs et brocolis</t>
        </is>
      </c>
      <c r="D6453" t="n">
        <v>50.5</v>
      </c>
      <c r="E6453" t="inlineStr"/>
      <c r="F6453" t="inlineStr"/>
      <c r="G6453" t="inlineStr">
        <is>
          <t>Donnée collectée</t>
        </is>
      </c>
      <c r="H6453" t="inlineStr"/>
    </row>
    <row r="6454">
      <c r="A6454" t="inlineStr">
        <is>
          <t>2019</t>
        </is>
      </c>
      <c r="B6454" t="inlineStr">
        <is>
          <t>Echanges</t>
        </is>
      </c>
      <c r="C6454" t="inlineStr">
        <is>
          <t>Choux-fleurs</t>
        </is>
      </c>
      <c r="D6454" t="n">
        <v>13</v>
      </c>
      <c r="E6454" t="n">
        <v>0</v>
      </c>
      <c r="F6454" t="n">
        <v>50.5</v>
      </c>
      <c r="G6454" t="inlineStr">
        <is>
          <t>Donnée calculée</t>
        </is>
      </c>
      <c r="H6454" t="inlineStr"/>
    </row>
    <row r="6455">
      <c r="A6455" t="inlineStr">
        <is>
          <t>2019</t>
        </is>
      </c>
      <c r="B6455" t="inlineStr">
        <is>
          <t>Echanges</t>
        </is>
      </c>
      <c r="C6455" t="inlineStr">
        <is>
          <t>Choux brocolis à jets</t>
        </is>
      </c>
      <c r="D6455" t="n">
        <v>37.5</v>
      </c>
      <c r="E6455" t="n">
        <v>0</v>
      </c>
      <c r="F6455" t="n">
        <v>50.5</v>
      </c>
      <c r="G6455" t="inlineStr">
        <is>
          <t>Donnée calculée</t>
        </is>
      </c>
      <c r="H6455" t="inlineStr"/>
    </row>
    <row r="6456">
      <c r="A6456" t="inlineStr">
        <is>
          <t>2019</t>
        </is>
      </c>
      <c r="B6456" t="inlineStr">
        <is>
          <t>Echanges</t>
        </is>
      </c>
      <c r="C6456" t="inlineStr">
        <is>
          <t>Laitues</t>
        </is>
      </c>
      <c r="D6456" t="n">
        <v>87.09999999999999</v>
      </c>
      <c r="E6456" t="inlineStr"/>
      <c r="F6456" t="inlineStr"/>
      <c r="G6456" t="inlineStr">
        <is>
          <t>Donnée calculée</t>
        </is>
      </c>
      <c r="H6456" t="inlineStr"/>
    </row>
    <row r="6457">
      <c r="A6457" t="inlineStr">
        <is>
          <t>2019</t>
        </is>
      </c>
      <c r="B6457" t="inlineStr">
        <is>
          <t>Echanges</t>
        </is>
      </c>
      <c r="C6457" t="inlineStr">
        <is>
          <t>Laitues pommées</t>
        </is>
      </c>
      <c r="D6457" t="n">
        <v>31.6</v>
      </c>
      <c r="E6457" t="inlineStr"/>
      <c r="F6457" t="inlineStr"/>
      <c r="G6457" t="inlineStr">
        <is>
          <t>Donnée collectée</t>
        </is>
      </c>
      <c r="H6457" t="inlineStr"/>
    </row>
    <row r="6458">
      <c r="A6458" t="inlineStr">
        <is>
          <t>2019</t>
        </is>
      </c>
      <c r="B6458" t="inlineStr">
        <is>
          <t>Echanges</t>
        </is>
      </c>
      <c r="C6458" t="inlineStr">
        <is>
          <t>Autres laitues</t>
        </is>
      </c>
      <c r="D6458" t="n">
        <v>55.5</v>
      </c>
      <c r="E6458" t="inlineStr"/>
      <c r="F6458" t="inlineStr"/>
      <c r="G6458" t="inlineStr">
        <is>
          <t>Donnée collectée</t>
        </is>
      </c>
      <c r="H6458" t="inlineStr"/>
    </row>
    <row r="6459">
      <c r="A6459" t="inlineStr">
        <is>
          <t>2019</t>
        </is>
      </c>
      <c r="B6459" t="inlineStr">
        <is>
          <t>Echanges</t>
        </is>
      </c>
      <c r="C6459" t="inlineStr">
        <is>
          <t>Chicorées</t>
        </is>
      </c>
      <c r="D6459" t="n">
        <v>24.4</v>
      </c>
      <c r="E6459" t="inlineStr"/>
      <c r="F6459" t="inlineStr"/>
      <c r="G6459" t="inlineStr">
        <is>
          <t>Donnée collectée</t>
        </is>
      </c>
      <c r="H6459" t="inlineStr"/>
    </row>
    <row r="6460">
      <c r="A6460" t="inlineStr">
        <is>
          <t>2019</t>
        </is>
      </c>
      <c r="B6460" t="inlineStr">
        <is>
          <t>Echanges</t>
        </is>
      </c>
      <c r="C6460" t="inlineStr">
        <is>
          <t>Chicorées frisées</t>
        </is>
      </c>
      <c r="D6460" t="n">
        <v>10.5</v>
      </c>
      <c r="E6460" t="n">
        <v>0</v>
      </c>
      <c r="F6460" t="n">
        <v>24.4</v>
      </c>
      <c r="G6460" t="inlineStr">
        <is>
          <t>Donnée calculée</t>
        </is>
      </c>
      <c r="H6460" t="inlineStr"/>
    </row>
    <row r="6461">
      <c r="A6461" t="inlineStr">
        <is>
          <t>2019</t>
        </is>
      </c>
      <c r="B6461" t="inlineStr">
        <is>
          <t>Echanges</t>
        </is>
      </c>
      <c r="C6461" t="inlineStr">
        <is>
          <t>Chicorées scaroles</t>
        </is>
      </c>
      <c r="D6461" t="n">
        <v>13.8</v>
      </c>
      <c r="E6461" t="n">
        <v>0</v>
      </c>
      <c r="F6461" t="n">
        <v>24.4</v>
      </c>
      <c r="G6461" t="inlineStr">
        <is>
          <t>Donnée calculée</t>
        </is>
      </c>
      <c r="H6461" t="inlineStr"/>
    </row>
    <row r="6462">
      <c r="A6462" t="inlineStr">
        <is>
          <t>2019</t>
        </is>
      </c>
      <c r="B6462" t="inlineStr">
        <is>
          <t>Echanges</t>
        </is>
      </c>
      <c r="C6462" t="inlineStr">
        <is>
          <t>Épinards</t>
        </is>
      </c>
      <c r="D6462" t="n">
        <v>8.6</v>
      </c>
      <c r="E6462" t="inlineStr"/>
      <c r="F6462" t="inlineStr"/>
      <c r="G6462" t="inlineStr">
        <is>
          <t>Donnée collectée</t>
        </is>
      </c>
      <c r="H6462" t="inlineStr"/>
    </row>
    <row r="6463">
      <c r="A6463" t="inlineStr">
        <is>
          <t>2019</t>
        </is>
      </c>
      <c r="B6463" t="inlineStr">
        <is>
          <t>Echanges</t>
        </is>
      </c>
      <c r="C6463" t="inlineStr">
        <is>
          <t>Artichauts</t>
        </is>
      </c>
      <c r="D6463" t="n">
        <v>14.7</v>
      </c>
      <c r="E6463" t="inlineStr"/>
      <c r="F6463" t="inlineStr"/>
      <c r="G6463" t="inlineStr">
        <is>
          <t>Donnée collectée</t>
        </is>
      </c>
      <c r="H6463" t="inlineStr"/>
    </row>
    <row r="6464">
      <c r="A6464" t="inlineStr">
        <is>
          <t>2019</t>
        </is>
      </c>
      <c r="B6464" t="inlineStr">
        <is>
          <t>Echanges</t>
        </is>
      </c>
      <c r="C6464" t="inlineStr">
        <is>
          <t>Autres légumes à feuilles ou à tiges</t>
        </is>
      </c>
      <c r="D6464" t="n">
        <v>265</v>
      </c>
      <c r="E6464" t="n">
        <v>3.52</v>
      </c>
      <c r="F6464" t="n">
        <v>500000000</v>
      </c>
      <c r="G6464" t="inlineStr">
        <is>
          <t>Donnée calculée</t>
        </is>
      </c>
      <c r="H6464" t="inlineStr"/>
    </row>
    <row r="6465">
      <c r="A6465" t="inlineStr">
        <is>
          <t>2019</t>
        </is>
      </c>
      <c r="B6465" t="inlineStr">
        <is>
          <t>Echanges</t>
        </is>
      </c>
      <c r="C6465" t="inlineStr">
        <is>
          <t>Salades</t>
        </is>
      </c>
      <c r="D6465" t="n">
        <v>18.9</v>
      </c>
      <c r="E6465" t="n">
        <v>0</v>
      </c>
      <c r="F6465" t="n">
        <v>144</v>
      </c>
      <c r="G6465" t="inlineStr">
        <is>
          <t>Donnée calculée</t>
        </is>
      </c>
      <c r="H6465" t="inlineStr"/>
    </row>
    <row r="6466">
      <c r="A6466" t="inlineStr">
        <is>
          <t>2019</t>
        </is>
      </c>
      <c r="B6466" t="inlineStr">
        <is>
          <t>Echanges</t>
        </is>
      </c>
      <c r="C6466" t="inlineStr">
        <is>
          <t>Cresson</t>
        </is>
      </c>
      <c r="D6466" t="n">
        <v>7.04</v>
      </c>
      <c r="E6466" t="n">
        <v>0</v>
      </c>
      <c r="F6466" t="n">
        <v>144</v>
      </c>
      <c r="G6466" t="inlineStr">
        <is>
          <t>Donnée calculée</t>
        </is>
      </c>
      <c r="H6466" t="inlineStr"/>
    </row>
    <row r="6467">
      <c r="A6467" t="inlineStr">
        <is>
          <t>2019</t>
        </is>
      </c>
      <c r="B6467" t="inlineStr">
        <is>
          <t>Echanges</t>
        </is>
      </c>
      <c r="C6467" t="inlineStr">
        <is>
          <t>Mâche</t>
        </is>
      </c>
      <c r="D6467" t="n">
        <v>5.9</v>
      </c>
      <c r="E6467" t="n">
        <v>0</v>
      </c>
      <c r="F6467" t="n">
        <v>144</v>
      </c>
      <c r="G6467" t="inlineStr">
        <is>
          <t>Donnée calculée</t>
        </is>
      </c>
      <c r="H6467" t="inlineStr"/>
    </row>
    <row r="6468">
      <c r="A6468" t="inlineStr">
        <is>
          <t>2019</t>
        </is>
      </c>
      <c r="B6468" t="inlineStr">
        <is>
          <t>Echanges</t>
        </is>
      </c>
      <c r="C6468" t="inlineStr">
        <is>
          <t>Autres salades, n.c.a.</t>
        </is>
      </c>
      <c r="D6468" t="n">
        <v>6.01</v>
      </c>
      <c r="E6468" t="n">
        <v>0</v>
      </c>
      <c r="F6468" t="n">
        <v>144</v>
      </c>
      <c r="G6468" t="inlineStr">
        <is>
          <t>Donnée calculée</t>
        </is>
      </c>
      <c r="H6468" t="inlineStr"/>
    </row>
    <row r="6469">
      <c r="A6469" t="inlineStr">
        <is>
          <t>2019</t>
        </is>
      </c>
      <c r="B6469" t="inlineStr">
        <is>
          <t>Echanges</t>
        </is>
      </c>
      <c r="C6469" t="inlineStr">
        <is>
          <t>Endives</t>
        </is>
      </c>
      <c r="D6469" t="n">
        <v>3.52</v>
      </c>
      <c r="E6469" t="inlineStr"/>
      <c r="F6469" t="inlineStr"/>
      <c r="G6469" t="inlineStr">
        <is>
          <t>Donnée calculée</t>
        </is>
      </c>
      <c r="H6469" t="inlineStr"/>
    </row>
    <row r="6470">
      <c r="A6470" t="inlineStr">
        <is>
          <t>2019</t>
        </is>
      </c>
      <c r="B6470" t="inlineStr">
        <is>
          <t>Echanges</t>
        </is>
      </c>
      <c r="C6470" t="inlineStr">
        <is>
          <t>Endives chicons</t>
        </is>
      </c>
      <c r="D6470" t="n">
        <v>3.52</v>
      </c>
      <c r="E6470" t="inlineStr"/>
      <c r="F6470" t="inlineStr"/>
      <c r="G6470" t="inlineStr">
        <is>
          <t>Donnée collectée</t>
        </is>
      </c>
      <c r="H6470" t="inlineStr"/>
    </row>
    <row r="6471">
      <c r="A6471" t="inlineStr">
        <is>
          <t>2019</t>
        </is>
      </c>
      <c r="B6471" t="inlineStr">
        <is>
          <t>Echanges</t>
        </is>
      </c>
      <c r="C6471" t="inlineStr">
        <is>
          <t>Bettes et cardes</t>
        </is>
      </c>
      <c r="D6471" t="n">
        <v>0.95</v>
      </c>
      <c r="E6471" t="n">
        <v>0</v>
      </c>
      <c r="F6471" t="n">
        <v>144</v>
      </c>
      <c r="G6471" t="inlineStr">
        <is>
          <t>Donnée calculée</t>
        </is>
      </c>
      <c r="H6471" t="inlineStr"/>
    </row>
    <row r="6472">
      <c r="A6472" t="inlineStr">
        <is>
          <t>2019</t>
        </is>
      </c>
      <c r="B6472" t="inlineStr">
        <is>
          <t>Echanges</t>
        </is>
      </c>
      <c r="C6472" t="inlineStr">
        <is>
          <t>Brèdes</t>
        </is>
      </c>
      <c r="D6472" t="n">
        <v>3.38</v>
      </c>
      <c r="E6472" t="n">
        <v>0</v>
      </c>
      <c r="F6472" t="n">
        <v>500000000</v>
      </c>
      <c r="G6472" t="inlineStr">
        <is>
          <t>Donnée calculée</t>
        </is>
      </c>
      <c r="H6472" t="inlineStr"/>
    </row>
    <row r="6473">
      <c r="A6473" t="inlineStr">
        <is>
          <t>2019</t>
        </is>
      </c>
      <c r="B6473" t="inlineStr">
        <is>
          <t>Echanges</t>
        </is>
      </c>
      <c r="C6473" t="inlineStr">
        <is>
          <t>Persil</t>
        </is>
      </c>
      <c r="D6473" t="n">
        <v>1.48</v>
      </c>
      <c r="E6473" t="n">
        <v>0</v>
      </c>
      <c r="F6473" t="n">
        <v>500000000</v>
      </c>
      <c r="G6473" t="inlineStr">
        <is>
          <t>Donnée calculée</t>
        </is>
      </c>
      <c r="H6473" t="inlineStr"/>
    </row>
    <row r="6474">
      <c r="A6474" t="inlineStr">
        <is>
          <t>2019</t>
        </is>
      </c>
      <c r="B6474" t="inlineStr">
        <is>
          <t>Echanges</t>
        </is>
      </c>
      <c r="C6474" t="inlineStr">
        <is>
          <t>Fenouil</t>
        </is>
      </c>
      <c r="D6474" t="n">
        <v>236</v>
      </c>
      <c r="E6474" t="n">
        <v>0</v>
      </c>
      <c r="F6474" t="n">
        <v>500000000</v>
      </c>
      <c r="G6474" t="inlineStr">
        <is>
          <t>Donnée calculée</t>
        </is>
      </c>
      <c r="H6474" t="inlineStr"/>
    </row>
    <row r="6475">
      <c r="A6475" t="inlineStr">
        <is>
          <t>2019</t>
        </is>
      </c>
      <c r="B6475" t="inlineStr">
        <is>
          <t>Echanges</t>
        </is>
      </c>
      <c r="C6475" t="inlineStr">
        <is>
          <t>Melons</t>
        </is>
      </c>
      <c r="D6475" t="n">
        <v>402</v>
      </c>
      <c r="E6475" t="inlineStr"/>
      <c r="F6475" t="inlineStr"/>
      <c r="G6475" t="inlineStr">
        <is>
          <t>Donnée calculée</t>
        </is>
      </c>
      <c r="H6475" t="inlineStr"/>
    </row>
    <row r="6476">
      <c r="A6476" t="inlineStr">
        <is>
          <t>2019</t>
        </is>
      </c>
      <c r="B6476" t="inlineStr">
        <is>
          <t>Echanges</t>
        </is>
      </c>
      <c r="C6476" t="inlineStr">
        <is>
          <t>Pastèques</t>
        </is>
      </c>
      <c r="D6476" t="n">
        <v>227</v>
      </c>
      <c r="E6476" t="inlineStr"/>
      <c r="F6476" t="inlineStr"/>
      <c r="G6476" t="inlineStr">
        <is>
          <t>Donnée collectée</t>
        </is>
      </c>
      <c r="H6476" t="inlineStr"/>
    </row>
    <row r="6477">
      <c r="A6477" t="inlineStr">
        <is>
          <t>2019</t>
        </is>
      </c>
      <c r="B6477" t="inlineStr">
        <is>
          <t>Echanges</t>
        </is>
      </c>
      <c r="C6477" t="inlineStr">
        <is>
          <t>Autres melons</t>
        </is>
      </c>
      <c r="D6477" t="n">
        <v>175</v>
      </c>
      <c r="E6477" t="inlineStr"/>
      <c r="F6477" t="inlineStr"/>
      <c r="G6477" t="inlineStr">
        <is>
          <t>Donnée collectée</t>
        </is>
      </c>
      <c r="H6477" t="inlineStr"/>
    </row>
    <row r="6478">
      <c r="A6478" t="inlineStr">
        <is>
          <t>2019</t>
        </is>
      </c>
      <c r="B6478" t="inlineStr">
        <is>
          <t>Echanges</t>
        </is>
      </c>
      <c r="C6478" t="inlineStr">
        <is>
          <t>Cantaloups et autres melons sous serres</t>
        </is>
      </c>
      <c r="D6478" t="n">
        <v>132</v>
      </c>
      <c r="E6478" t="n">
        <v>0</v>
      </c>
      <c r="F6478" t="n">
        <v>175</v>
      </c>
      <c r="G6478" t="inlineStr">
        <is>
          <t>Donnée calculée</t>
        </is>
      </c>
      <c r="H6478" t="inlineStr"/>
    </row>
    <row r="6479">
      <c r="A6479" t="inlineStr">
        <is>
          <t>2019</t>
        </is>
      </c>
      <c r="B6479" t="inlineStr">
        <is>
          <t>Echanges</t>
        </is>
      </c>
      <c r="C6479" t="inlineStr">
        <is>
          <t>Cantaloups et autres melons en plein air</t>
        </is>
      </c>
      <c r="D6479" t="n">
        <v>42.6</v>
      </c>
      <c r="E6479" t="n">
        <v>0</v>
      </c>
      <c r="F6479" t="n">
        <v>175</v>
      </c>
      <c r="G6479" t="inlineStr">
        <is>
          <t>Donnée calculée</t>
        </is>
      </c>
      <c r="H6479" t="inlineStr"/>
    </row>
    <row r="6480">
      <c r="A6480" t="inlineStr">
        <is>
          <t>2019</t>
        </is>
      </c>
      <c r="B6480" t="inlineStr">
        <is>
          <t>Echanges</t>
        </is>
      </c>
      <c r="C6480" t="inlineStr">
        <is>
          <t>Autres légumes à fruits</t>
        </is>
      </c>
      <c r="D6480" t="n">
        <v>983</v>
      </c>
      <c r="E6480" t="n">
        <v>975</v>
      </c>
      <c r="F6480" t="n">
        <v>500000000</v>
      </c>
      <c r="G6480" t="inlineStr">
        <is>
          <t>Donnée calculée</t>
        </is>
      </c>
      <c r="H6480" t="inlineStr"/>
    </row>
    <row r="6481">
      <c r="A6481" t="inlineStr">
        <is>
          <t>2019</t>
        </is>
      </c>
      <c r="B6481" t="inlineStr">
        <is>
          <t>Echanges</t>
        </is>
      </c>
      <c r="C6481" t="inlineStr">
        <is>
          <t>Piments et poivrons verts</t>
        </is>
      </c>
      <c r="D6481" t="n">
        <v>166</v>
      </c>
      <c r="E6481" t="inlineStr"/>
      <c r="F6481" t="inlineStr"/>
      <c r="G6481" t="inlineStr">
        <is>
          <t>Donnée collectée</t>
        </is>
      </c>
      <c r="H6481" t="inlineStr"/>
    </row>
    <row r="6482">
      <c r="A6482" t="inlineStr">
        <is>
          <t>2019</t>
        </is>
      </c>
      <c r="B6482" t="inlineStr">
        <is>
          <t>Echanges</t>
        </is>
      </c>
      <c r="C6482" t="inlineStr">
        <is>
          <t>Concombres et cornichons</t>
        </is>
      </c>
      <c r="D6482" t="n">
        <v>72.7</v>
      </c>
      <c r="E6482" t="inlineStr"/>
      <c r="F6482" t="inlineStr"/>
      <c r="G6482" t="inlineStr">
        <is>
          <t>Donnée collectée</t>
        </is>
      </c>
      <c r="H6482" t="inlineStr"/>
    </row>
    <row r="6483">
      <c r="A6483" t="inlineStr">
        <is>
          <t>2019</t>
        </is>
      </c>
      <c r="B6483" t="inlineStr">
        <is>
          <t>Echanges</t>
        </is>
      </c>
      <c r="C6483" t="inlineStr">
        <is>
          <t>Concombres</t>
        </is>
      </c>
      <c r="D6483" t="n">
        <v>21.3</v>
      </c>
      <c r="E6483" t="n">
        <v>0</v>
      </c>
      <c r="F6483" t="n">
        <v>72.7</v>
      </c>
      <c r="G6483" t="inlineStr">
        <is>
          <t>Donnée calculée</t>
        </is>
      </c>
      <c r="H6483" t="inlineStr"/>
    </row>
    <row r="6484">
      <c r="A6484" t="inlineStr">
        <is>
          <t>2019</t>
        </is>
      </c>
      <c r="B6484" t="inlineStr">
        <is>
          <t>Echanges</t>
        </is>
      </c>
      <c r="C6484" t="inlineStr">
        <is>
          <t>Concombre sous serres</t>
        </is>
      </c>
      <c r="D6484" t="n">
        <v>7.22</v>
      </c>
      <c r="E6484" t="n">
        <v>0</v>
      </c>
      <c r="F6484" t="n">
        <v>72.7</v>
      </c>
      <c r="G6484" t="inlineStr">
        <is>
          <t>Donnée calculée</t>
        </is>
      </c>
      <c r="H6484" t="inlineStr"/>
    </row>
    <row r="6485">
      <c r="A6485" t="inlineStr">
        <is>
          <t>2019</t>
        </is>
      </c>
      <c r="B6485" t="inlineStr">
        <is>
          <t>Echanges</t>
        </is>
      </c>
      <c r="C6485" t="inlineStr">
        <is>
          <t>Concombre en plein air</t>
        </is>
      </c>
      <c r="D6485" t="n">
        <v>14.1</v>
      </c>
      <c r="E6485" t="n">
        <v>0</v>
      </c>
      <c r="F6485" t="n">
        <v>72.7</v>
      </c>
      <c r="G6485" t="inlineStr">
        <is>
          <t>Donnée calculée</t>
        </is>
      </c>
      <c r="H6485" t="inlineStr"/>
    </row>
    <row r="6486">
      <c r="A6486" t="inlineStr">
        <is>
          <t>2019</t>
        </is>
      </c>
      <c r="B6486" t="inlineStr">
        <is>
          <t>Echanges</t>
        </is>
      </c>
      <c r="C6486" t="inlineStr">
        <is>
          <t>Cornichons</t>
        </is>
      </c>
      <c r="D6486" t="n">
        <v>51.4</v>
      </c>
      <c r="E6486" t="n">
        <v>0</v>
      </c>
      <c r="F6486" t="n">
        <v>72.7</v>
      </c>
      <c r="G6486" t="inlineStr">
        <is>
          <t>Donnée calculée</t>
        </is>
      </c>
      <c r="H6486" t="inlineStr"/>
    </row>
    <row r="6487">
      <c r="A6487" t="inlineStr">
        <is>
          <t>2019</t>
        </is>
      </c>
      <c r="B6487" t="inlineStr">
        <is>
          <t>Echanges</t>
        </is>
      </c>
      <c r="C6487" t="inlineStr">
        <is>
          <t>Aubergines</t>
        </is>
      </c>
      <c r="D6487" t="n">
        <v>52.5</v>
      </c>
      <c r="E6487" t="inlineStr"/>
      <c r="F6487" t="inlineStr"/>
      <c r="G6487" t="inlineStr">
        <is>
          <t>Donnée collectée</t>
        </is>
      </c>
      <c r="H6487" t="inlineStr"/>
    </row>
    <row r="6488">
      <c r="A6488" t="inlineStr">
        <is>
          <t>2019</t>
        </is>
      </c>
      <c r="B6488" t="inlineStr">
        <is>
          <t>Echanges</t>
        </is>
      </c>
      <c r="C6488" t="inlineStr">
        <is>
          <t>Tomates</t>
        </is>
      </c>
      <c r="D6488" t="n">
        <v>517</v>
      </c>
      <c r="E6488" t="inlineStr"/>
      <c r="F6488" t="inlineStr"/>
      <c r="G6488" t="inlineStr">
        <is>
          <t>Donnée collectée</t>
        </is>
      </c>
      <c r="H6488" t="inlineStr"/>
    </row>
    <row r="6489">
      <c r="A6489" t="inlineStr">
        <is>
          <t>2019</t>
        </is>
      </c>
      <c r="B6489" t="inlineStr">
        <is>
          <t>Echanges</t>
        </is>
      </c>
      <c r="C6489" t="inlineStr">
        <is>
          <t>Tomates sous serres</t>
        </is>
      </c>
      <c r="D6489" t="n">
        <v>198</v>
      </c>
      <c r="E6489" t="n">
        <v>0</v>
      </c>
      <c r="F6489" t="n">
        <v>517</v>
      </c>
      <c r="G6489" t="inlineStr">
        <is>
          <t>Donnée calculée</t>
        </is>
      </c>
      <c r="H6489" t="inlineStr"/>
    </row>
    <row r="6490">
      <c r="A6490" t="inlineStr">
        <is>
          <t>2019</t>
        </is>
      </c>
      <c r="B6490" t="inlineStr">
        <is>
          <t>Echanges</t>
        </is>
      </c>
      <c r="C6490" t="inlineStr">
        <is>
          <t>Tomates en plein air</t>
        </is>
      </c>
      <c r="D6490" t="n">
        <v>319</v>
      </c>
      <c r="E6490" t="n">
        <v>0</v>
      </c>
      <c r="F6490" t="n">
        <v>517</v>
      </c>
      <c r="G6490" t="inlineStr">
        <is>
          <t>Donnée calculée</t>
        </is>
      </c>
      <c r="H6490" t="inlineStr"/>
    </row>
    <row r="6491">
      <c r="A6491" t="inlineStr">
        <is>
          <t>2019</t>
        </is>
      </c>
      <c r="B6491" t="inlineStr">
        <is>
          <t>Echanges</t>
        </is>
      </c>
      <c r="C6491" t="inlineStr">
        <is>
          <t>Autres légumes à fruits n.c.a.</t>
        </is>
      </c>
      <c r="D6491" t="n">
        <v>175</v>
      </c>
      <c r="E6491" t="n">
        <v>166</v>
      </c>
      <c r="F6491" t="n">
        <v>500000000</v>
      </c>
      <c r="G6491" t="inlineStr">
        <is>
          <t>Donnée calculée</t>
        </is>
      </c>
      <c r="H6491" t="inlineStr"/>
    </row>
    <row r="6492">
      <c r="A6492" t="inlineStr">
        <is>
          <t>2019</t>
        </is>
      </c>
      <c r="B6492" t="inlineStr">
        <is>
          <t>Echanges</t>
        </is>
      </c>
      <c r="C6492" t="inlineStr">
        <is>
          <t>Chayote ou christophine</t>
        </is>
      </c>
      <c r="D6492" t="n">
        <v>0.17</v>
      </c>
      <c r="E6492" t="n">
        <v>0</v>
      </c>
      <c r="F6492" t="n">
        <v>500000000</v>
      </c>
      <c r="G6492" t="inlineStr">
        <is>
          <t>Donnée calculée</t>
        </is>
      </c>
      <c r="H6492" t="inlineStr"/>
    </row>
    <row r="6493">
      <c r="A6493" t="inlineStr">
        <is>
          <t>2019</t>
        </is>
      </c>
      <c r="B6493" t="inlineStr">
        <is>
          <t>Echanges</t>
        </is>
      </c>
      <c r="C6493" t="inlineStr">
        <is>
          <t>Citrouilles, potirons, courgettes</t>
        </is>
      </c>
      <c r="D6493" t="n">
        <v>166</v>
      </c>
      <c r="E6493" t="inlineStr"/>
      <c r="F6493" t="inlineStr"/>
      <c r="G6493" t="inlineStr">
        <is>
          <t>Donnée collectée</t>
        </is>
      </c>
      <c r="H6493" t="inlineStr"/>
    </row>
    <row r="6494">
      <c r="A6494" t="inlineStr">
        <is>
          <t>2019</t>
        </is>
      </c>
      <c r="B6494" t="inlineStr">
        <is>
          <t>Echanges</t>
        </is>
      </c>
      <c r="C6494" t="inlineStr">
        <is>
          <t>Courgette</t>
        </is>
      </c>
      <c r="D6494" t="n">
        <v>136</v>
      </c>
      <c r="E6494" t="n">
        <v>0</v>
      </c>
      <c r="F6494" t="n">
        <v>166</v>
      </c>
      <c r="G6494" t="inlineStr">
        <is>
          <t>Donnée calculée</t>
        </is>
      </c>
      <c r="H6494" t="inlineStr"/>
    </row>
    <row r="6495">
      <c r="A6495" t="inlineStr">
        <is>
          <t>2019</t>
        </is>
      </c>
      <c r="B6495" t="inlineStr">
        <is>
          <t>Echanges</t>
        </is>
      </c>
      <c r="C6495" t="inlineStr">
        <is>
          <t>Autres citrouilles [Courge], potirons, n.c.a.</t>
        </is>
      </c>
      <c r="D6495" t="n">
        <v>29.8</v>
      </c>
      <c r="E6495" t="n">
        <v>0</v>
      </c>
      <c r="F6495" t="n">
        <v>166</v>
      </c>
      <c r="G6495" t="inlineStr">
        <is>
          <t>Donnée calculée</t>
        </is>
      </c>
      <c r="H6495" t="inlineStr"/>
    </row>
    <row r="6496">
      <c r="A6496" t="inlineStr">
        <is>
          <t>2019</t>
        </is>
      </c>
      <c r="B6496" t="inlineStr">
        <is>
          <t>Echanges</t>
        </is>
      </c>
      <c r="C6496" t="inlineStr">
        <is>
          <t>Gombo</t>
        </is>
      </c>
      <c r="D6496" t="n">
        <v>6.46</v>
      </c>
      <c r="E6496" t="n">
        <v>0</v>
      </c>
      <c r="F6496" t="n">
        <v>500000000</v>
      </c>
      <c r="G6496" t="inlineStr">
        <is>
          <t>Donnée calculée</t>
        </is>
      </c>
      <c r="H6496" t="inlineStr"/>
    </row>
    <row r="6497">
      <c r="A6497" t="inlineStr">
        <is>
          <t>2019</t>
        </is>
      </c>
      <c r="B6497" t="inlineStr">
        <is>
          <t>Echanges</t>
        </is>
      </c>
      <c r="C6497" t="inlineStr">
        <is>
          <t>Maïs doux</t>
        </is>
      </c>
      <c r="D6497" t="n">
        <v>2</v>
      </c>
      <c r="E6497" t="n">
        <v>0</v>
      </c>
      <c r="F6497" t="n">
        <v>144</v>
      </c>
      <c r="G6497" t="inlineStr">
        <is>
          <t>Donnée calculée</t>
        </is>
      </c>
      <c r="H6497" t="inlineStr"/>
    </row>
    <row r="6498">
      <c r="A6498" t="inlineStr">
        <is>
          <t>2019</t>
        </is>
      </c>
      <c r="B6498" t="inlineStr">
        <is>
          <t>Echanges</t>
        </is>
      </c>
      <c r="C6498" t="inlineStr">
        <is>
          <t>Légumes à racine, à bulbe ou à tubercules</t>
        </is>
      </c>
      <c r="D6498" t="n">
        <v>316</v>
      </c>
      <c r="E6498" t="n">
        <v>243</v>
      </c>
      <c r="F6498" t="n">
        <v>409</v>
      </c>
      <c r="G6498" t="inlineStr">
        <is>
          <t>Donnée calculée</t>
        </is>
      </c>
      <c r="H6498" t="inlineStr"/>
    </row>
    <row r="6499">
      <c r="A6499" t="inlineStr">
        <is>
          <t>2019</t>
        </is>
      </c>
      <c r="B6499" t="inlineStr">
        <is>
          <t>Echanges</t>
        </is>
      </c>
      <c r="C6499" t="inlineStr">
        <is>
          <t>Carottes et navets</t>
        </is>
      </c>
      <c r="D6499" t="n">
        <v>154</v>
      </c>
      <c r="E6499" t="inlineStr"/>
      <c r="F6499" t="inlineStr"/>
      <c r="G6499" t="inlineStr">
        <is>
          <t>Donnée collectée</t>
        </is>
      </c>
      <c r="H6499" t="inlineStr"/>
    </row>
    <row r="6500">
      <c r="A6500" t="inlineStr">
        <is>
          <t>2019</t>
        </is>
      </c>
      <c r="B6500" t="inlineStr">
        <is>
          <t>Echanges</t>
        </is>
      </c>
      <c r="C6500" t="inlineStr">
        <is>
          <t>Carottes</t>
        </is>
      </c>
      <c r="D6500" t="n">
        <v>59.6</v>
      </c>
      <c r="E6500" t="n">
        <v>0</v>
      </c>
      <c r="F6500" t="n">
        <v>154</v>
      </c>
      <c r="G6500" t="inlineStr">
        <is>
          <t>Donnée calculée</t>
        </is>
      </c>
      <c r="H6500" t="inlineStr"/>
    </row>
    <row r="6501">
      <c r="A6501" t="inlineStr">
        <is>
          <t>2019</t>
        </is>
      </c>
      <c r="B6501" t="inlineStr">
        <is>
          <t>Echanges</t>
        </is>
      </c>
      <c r="C6501" t="inlineStr">
        <is>
          <t>Carottes pour le frais</t>
        </is>
      </c>
      <c r="D6501" t="n">
        <v>3.01</v>
      </c>
      <c r="E6501" t="n">
        <v>0</v>
      </c>
      <c r="F6501" t="n">
        <v>154</v>
      </c>
      <c r="G6501" t="inlineStr">
        <is>
          <t>Donnée calculée</t>
        </is>
      </c>
      <c r="H6501" t="inlineStr"/>
    </row>
    <row r="6502">
      <c r="A6502" t="inlineStr">
        <is>
          <t>2019</t>
        </is>
      </c>
      <c r="B6502" t="inlineStr">
        <is>
          <t>Echanges</t>
        </is>
      </c>
      <c r="C6502" t="inlineStr">
        <is>
          <t>Carottes pour l'industrie</t>
        </is>
      </c>
      <c r="D6502" t="n">
        <v>56.6</v>
      </c>
      <c r="E6502" t="n">
        <v>0</v>
      </c>
      <c r="F6502" t="n">
        <v>154</v>
      </c>
      <c r="G6502" t="inlineStr">
        <is>
          <t>Donnée calculée</t>
        </is>
      </c>
      <c r="H6502" t="inlineStr"/>
    </row>
    <row r="6503">
      <c r="A6503" t="inlineStr">
        <is>
          <t>2019</t>
        </is>
      </c>
      <c r="B6503" t="inlineStr">
        <is>
          <t>Echanges</t>
        </is>
      </c>
      <c r="C6503" t="inlineStr">
        <is>
          <t>Navet potager</t>
        </is>
      </c>
      <c r="D6503" t="n">
        <v>94.90000000000001</v>
      </c>
      <c r="E6503" t="n">
        <v>0</v>
      </c>
      <c r="F6503" t="n">
        <v>154</v>
      </c>
      <c r="G6503" t="inlineStr">
        <is>
          <t>Donnée calculée</t>
        </is>
      </c>
      <c r="H6503" t="inlineStr"/>
    </row>
    <row r="6504">
      <c r="A6504" t="inlineStr">
        <is>
          <t>2019</t>
        </is>
      </c>
      <c r="B6504" t="inlineStr">
        <is>
          <t>Echanges</t>
        </is>
      </c>
      <c r="C6504" t="inlineStr">
        <is>
          <t>Ail</t>
        </is>
      </c>
      <c r="D6504" t="n">
        <v>26.5</v>
      </c>
      <c r="E6504" t="inlineStr"/>
      <c r="F6504" t="inlineStr"/>
      <c r="G6504" t="inlineStr">
        <is>
          <t>Donnée collectée</t>
        </is>
      </c>
      <c r="H6504" t="inlineStr"/>
    </row>
    <row r="6505">
      <c r="A6505" t="inlineStr">
        <is>
          <t>2019</t>
        </is>
      </c>
      <c r="B6505" t="inlineStr">
        <is>
          <t>Echanges</t>
        </is>
      </c>
      <c r="C6505" t="inlineStr">
        <is>
          <t>Ail, vert</t>
        </is>
      </c>
      <c r="D6505" t="n">
        <v>17.6</v>
      </c>
      <c r="E6505" t="n">
        <v>0</v>
      </c>
      <c r="F6505" t="n">
        <v>26.5</v>
      </c>
      <c r="G6505" t="inlineStr">
        <is>
          <t>Donnée calculée</t>
        </is>
      </c>
      <c r="H6505" t="inlineStr"/>
    </row>
    <row r="6506">
      <c r="A6506" t="inlineStr">
        <is>
          <t>2019</t>
        </is>
      </c>
      <c r="B6506" t="inlineStr">
        <is>
          <t>Echanges</t>
        </is>
      </c>
      <c r="C6506" t="inlineStr">
        <is>
          <t>Ail, sec</t>
        </is>
      </c>
      <c r="D6506" t="n">
        <v>8.869999999999999</v>
      </c>
      <c r="E6506" t="n">
        <v>0</v>
      </c>
      <c r="F6506" t="n">
        <v>26.5</v>
      </c>
      <c r="G6506" t="inlineStr">
        <is>
          <t>Donnée calculée</t>
        </is>
      </c>
      <c r="H6506" t="inlineStr"/>
    </row>
    <row r="6507">
      <c r="A6507" t="inlineStr">
        <is>
          <t>2019</t>
        </is>
      </c>
      <c r="B6507" t="inlineStr">
        <is>
          <t>Echanges</t>
        </is>
      </c>
      <c r="C6507" t="inlineStr">
        <is>
          <t>Oignons et échalotes</t>
        </is>
      </c>
      <c r="D6507" t="n">
        <v>70.40000000000001</v>
      </c>
      <c r="E6507" t="n">
        <v>0</v>
      </c>
      <c r="F6507" t="n">
        <v>146</v>
      </c>
      <c r="G6507" t="inlineStr">
        <is>
          <t>Donnée calculée</t>
        </is>
      </c>
      <c r="H6507" t="inlineStr"/>
    </row>
    <row r="6508">
      <c r="A6508" t="inlineStr">
        <is>
          <t>2019</t>
        </is>
      </c>
      <c r="B6508" t="inlineStr">
        <is>
          <t>Echanges</t>
        </is>
      </c>
      <c r="C6508" t="inlineStr">
        <is>
          <t>Oignon</t>
        </is>
      </c>
      <c r="D6508" t="n">
        <v>24.6</v>
      </c>
      <c r="E6508" t="n">
        <v>0</v>
      </c>
      <c r="F6508" t="n">
        <v>146</v>
      </c>
      <c r="G6508" t="inlineStr">
        <is>
          <t>Donnée calculée</t>
        </is>
      </c>
      <c r="H6508" t="inlineStr"/>
    </row>
    <row r="6509">
      <c r="A6509" t="inlineStr">
        <is>
          <t>2019</t>
        </is>
      </c>
      <c r="B6509" t="inlineStr">
        <is>
          <t>Echanges</t>
        </is>
      </c>
      <c r="C6509" t="inlineStr">
        <is>
          <t>Oignon blanc</t>
        </is>
      </c>
      <c r="D6509" t="n">
        <v>22.2</v>
      </c>
      <c r="E6509" t="n">
        <v>0</v>
      </c>
      <c r="F6509" t="n">
        <v>146</v>
      </c>
      <c r="G6509" t="inlineStr">
        <is>
          <t>Donnée calculée</t>
        </is>
      </c>
      <c r="H6509" t="inlineStr"/>
    </row>
    <row r="6510">
      <c r="A6510" t="inlineStr">
        <is>
          <t>2019</t>
        </is>
      </c>
      <c r="B6510" t="inlineStr">
        <is>
          <t>Echanges</t>
        </is>
      </c>
      <c r="C6510" t="inlineStr">
        <is>
          <t>Oignon de couleur</t>
        </is>
      </c>
      <c r="D6510" t="n">
        <v>2.38</v>
      </c>
      <c r="E6510" t="n">
        <v>0</v>
      </c>
      <c r="F6510" t="n">
        <v>146</v>
      </c>
      <c r="G6510" t="inlineStr">
        <is>
          <t>Donnée calculée</t>
        </is>
      </c>
      <c r="H6510" t="inlineStr"/>
    </row>
    <row r="6511">
      <c r="A6511" t="inlineStr">
        <is>
          <t>2019</t>
        </is>
      </c>
      <c r="B6511" t="inlineStr">
        <is>
          <t>Echanges</t>
        </is>
      </c>
      <c r="C6511" t="inlineStr">
        <is>
          <t>Echalote</t>
        </is>
      </c>
      <c r="D6511" t="n">
        <v>45.8</v>
      </c>
      <c r="E6511" t="n">
        <v>0</v>
      </c>
      <c r="F6511" t="n">
        <v>146</v>
      </c>
      <c r="G6511" t="inlineStr">
        <is>
          <t>Donnée calculée</t>
        </is>
      </c>
      <c r="H6511" t="inlineStr"/>
    </row>
    <row r="6512">
      <c r="A6512" t="inlineStr">
        <is>
          <t>2019</t>
        </is>
      </c>
      <c r="B6512" t="inlineStr">
        <is>
          <t>Echanges</t>
        </is>
      </c>
      <c r="C6512" t="inlineStr">
        <is>
          <t>Poireaux</t>
        </is>
      </c>
      <c r="D6512" t="n">
        <v>2.01</v>
      </c>
      <c r="E6512" t="n">
        <v>0</v>
      </c>
      <c r="F6512" t="n">
        <v>20</v>
      </c>
      <c r="G6512" t="inlineStr">
        <is>
          <t>Donnée calculée</t>
        </is>
      </c>
      <c r="H6512" t="inlineStr"/>
    </row>
    <row r="6513">
      <c r="A6513" t="inlineStr">
        <is>
          <t>2019</t>
        </is>
      </c>
      <c r="B6513" t="inlineStr">
        <is>
          <t>Echanges</t>
        </is>
      </c>
      <c r="C6513" t="inlineStr">
        <is>
          <t>Autres légumes à racine, à bulbe ou à tubercules (ne présentant pas une forte teneur en amidon ou inuline)</t>
        </is>
      </c>
      <c r="D6513" t="n">
        <v>62.1</v>
      </c>
      <c r="E6513" t="inlineStr"/>
      <c r="F6513" t="inlineStr"/>
      <c r="G6513" t="inlineStr">
        <is>
          <t>Donnée collectée</t>
        </is>
      </c>
      <c r="H6513" t="inlineStr"/>
    </row>
    <row r="6514">
      <c r="A6514" t="inlineStr">
        <is>
          <t>2019</t>
        </is>
      </c>
      <c r="B6514" t="inlineStr">
        <is>
          <t>Echanges</t>
        </is>
      </c>
      <c r="C6514" t="inlineStr">
        <is>
          <t>Betterave potagère</t>
        </is>
      </c>
      <c r="D6514" t="n">
        <v>10.8</v>
      </c>
      <c r="E6514" t="n">
        <v>0</v>
      </c>
      <c r="F6514" t="n">
        <v>62.1</v>
      </c>
      <c r="G6514" t="inlineStr">
        <is>
          <t>Donnée calculée</t>
        </is>
      </c>
      <c r="H6514" t="inlineStr"/>
    </row>
    <row r="6515">
      <c r="A6515" t="inlineStr">
        <is>
          <t>2019</t>
        </is>
      </c>
      <c r="B6515" t="inlineStr">
        <is>
          <t>Echanges</t>
        </is>
      </c>
      <c r="C6515" t="inlineStr">
        <is>
          <t>Radis</t>
        </is>
      </c>
      <c r="D6515" t="n">
        <v>2.58</v>
      </c>
      <c r="E6515" t="n">
        <v>0</v>
      </c>
      <c r="F6515" t="n">
        <v>62.1</v>
      </c>
      <c r="G6515" t="inlineStr">
        <is>
          <t>Donnée calculée</t>
        </is>
      </c>
      <c r="H6515" t="inlineStr"/>
    </row>
    <row r="6516">
      <c r="A6516" t="inlineStr">
        <is>
          <t>2019</t>
        </is>
      </c>
      <c r="B6516" t="inlineStr">
        <is>
          <t>Echanges</t>
        </is>
      </c>
      <c r="C6516" t="inlineStr">
        <is>
          <t>Céleri rave</t>
        </is>
      </c>
      <c r="D6516" t="n">
        <v>32.4</v>
      </c>
      <c r="E6516" t="n">
        <v>0</v>
      </c>
      <c r="F6516" t="n">
        <v>62.1</v>
      </c>
      <c r="G6516" t="inlineStr">
        <is>
          <t>Donnée calculée</t>
        </is>
      </c>
      <c r="H6516" t="inlineStr"/>
    </row>
    <row r="6517">
      <c r="A6517" t="inlineStr">
        <is>
          <t>2019</t>
        </is>
      </c>
      <c r="B6517" t="inlineStr">
        <is>
          <t>Echanges</t>
        </is>
      </c>
      <c r="C6517" t="inlineStr">
        <is>
          <t>Salsifis et scorsonère</t>
        </is>
      </c>
      <c r="D6517" t="n">
        <v>16.3</v>
      </c>
      <c r="E6517" t="n">
        <v>0</v>
      </c>
      <c r="F6517" t="n">
        <v>62.1</v>
      </c>
      <c r="G6517" t="inlineStr">
        <is>
          <t>Donnée calculée</t>
        </is>
      </c>
      <c r="H6517" t="inlineStr"/>
    </row>
    <row r="6518">
      <c r="A6518" t="inlineStr">
        <is>
          <t>2019</t>
        </is>
      </c>
      <c r="B6518" t="inlineStr">
        <is>
          <t>Echanges</t>
        </is>
      </c>
      <c r="C6518" t="inlineStr">
        <is>
          <t>Racines et tubercules à amidon ou inuline comestibles</t>
        </is>
      </c>
      <c r="D6518" t="n">
        <v>429</v>
      </c>
      <c r="E6518" t="n">
        <v>373</v>
      </c>
      <c r="F6518" t="n">
        <v>444</v>
      </c>
      <c r="G6518" t="inlineStr">
        <is>
          <t>Donnée calculée</t>
        </is>
      </c>
      <c r="H6518" t="inlineStr"/>
    </row>
    <row r="6519">
      <c r="A6519" t="inlineStr">
        <is>
          <t>2019</t>
        </is>
      </c>
      <c r="B6519" t="inlineStr">
        <is>
          <t>Echanges</t>
        </is>
      </c>
      <c r="C6519" t="inlineStr">
        <is>
          <t>Pommes de terre</t>
        </is>
      </c>
      <c r="D6519" t="n">
        <v>373</v>
      </c>
      <c r="E6519" t="inlineStr"/>
      <c r="F6519" t="inlineStr"/>
      <c r="G6519" t="inlineStr">
        <is>
          <t>Donnée collectée</t>
        </is>
      </c>
      <c r="H6519" t="inlineStr"/>
    </row>
    <row r="6520">
      <c r="A6520" t="inlineStr">
        <is>
          <t>2019</t>
        </is>
      </c>
      <c r="B6520" t="inlineStr">
        <is>
          <t>Echanges</t>
        </is>
      </c>
      <c r="C6520" t="inlineStr">
        <is>
          <t>Pommes de terre de consommation</t>
        </is>
      </c>
      <c r="D6520" t="n">
        <v>373</v>
      </c>
      <c r="E6520" t="inlineStr"/>
      <c r="F6520" t="inlineStr"/>
      <c r="G6520" t="inlineStr">
        <is>
          <t>Donnée calculée</t>
        </is>
      </c>
      <c r="H6520" t="inlineStr"/>
    </row>
    <row r="6521">
      <c r="A6521" t="inlineStr">
        <is>
          <t>2019</t>
        </is>
      </c>
      <c r="B6521" t="inlineStr">
        <is>
          <t>Echanges</t>
        </is>
      </c>
      <c r="C6521" t="inlineStr">
        <is>
          <t>Pommes de terre primeurs ou nouvelles</t>
        </is>
      </c>
      <c r="D6521" t="n">
        <v>373</v>
      </c>
      <c r="E6521" t="n">
        <v>0</v>
      </c>
      <c r="F6521" t="n">
        <v>373</v>
      </c>
      <c r="G6521" t="inlineStr">
        <is>
          <t>Donnée calculée</t>
        </is>
      </c>
      <c r="H6521" t="inlineStr"/>
    </row>
    <row r="6522">
      <c r="A6522" t="inlineStr">
        <is>
          <t>2019</t>
        </is>
      </c>
      <c r="B6522" t="inlineStr">
        <is>
          <t>Echanges</t>
        </is>
      </c>
      <c r="C6522" t="inlineStr">
        <is>
          <t>Pommes de terre de conservation ou demi-saison</t>
        </is>
      </c>
      <c r="D6522" t="n">
        <v>0</v>
      </c>
      <c r="E6522" t="n">
        <v>0</v>
      </c>
      <c r="F6522" t="n">
        <v>373</v>
      </c>
      <c r="G6522" t="inlineStr">
        <is>
          <t>Donnée calculée</t>
        </is>
      </c>
      <c r="H6522" t="inlineStr"/>
    </row>
    <row r="6523">
      <c r="A6523" t="inlineStr">
        <is>
          <t>2019</t>
        </is>
      </c>
      <c r="B6523" t="inlineStr">
        <is>
          <t>Echanges</t>
        </is>
      </c>
      <c r="C6523" t="inlineStr">
        <is>
          <t>Patates douces</t>
        </is>
      </c>
      <c r="D6523" t="n">
        <v>50.8</v>
      </c>
      <c r="E6523" t="n">
        <v>0</v>
      </c>
      <c r="F6523" t="n">
        <v>54.4</v>
      </c>
      <c r="G6523" t="inlineStr">
        <is>
          <t>Donnée calculée</t>
        </is>
      </c>
      <c r="H6523" t="inlineStr"/>
    </row>
    <row r="6524">
      <c r="A6524" t="inlineStr">
        <is>
          <t>2019</t>
        </is>
      </c>
      <c r="B6524" t="inlineStr">
        <is>
          <t>Echanges</t>
        </is>
      </c>
      <c r="C6524" t="inlineStr">
        <is>
          <t>Manioc</t>
        </is>
      </c>
      <c r="D6524" t="n">
        <v>2.3</v>
      </c>
      <c r="E6524" t="n">
        <v>0</v>
      </c>
      <c r="F6524" t="n">
        <v>7.93</v>
      </c>
      <c r="G6524" t="inlineStr">
        <is>
          <t>Donnée calculée</t>
        </is>
      </c>
      <c r="H6524" t="inlineStr"/>
    </row>
    <row r="6525">
      <c r="A6525" t="inlineStr">
        <is>
          <t>2019</t>
        </is>
      </c>
      <c r="B6525" t="inlineStr">
        <is>
          <t>Echanges</t>
        </is>
      </c>
      <c r="C6525" t="inlineStr">
        <is>
          <t>Colocases</t>
        </is>
      </c>
      <c r="D6525" t="n">
        <v>1.59</v>
      </c>
      <c r="E6525" t="n">
        <v>0</v>
      </c>
      <c r="F6525" t="n">
        <v>1.59</v>
      </c>
      <c r="G6525" t="inlineStr">
        <is>
          <t>Donnée calculée</t>
        </is>
      </c>
      <c r="H6525" t="inlineStr"/>
    </row>
    <row r="6526">
      <c r="A6526" t="inlineStr">
        <is>
          <t>2019</t>
        </is>
      </c>
      <c r="B6526" t="inlineStr">
        <is>
          <t>Echanges</t>
        </is>
      </c>
      <c r="C6526" t="inlineStr">
        <is>
          <t>Autres racines et tubercules à amidon ou inuline comestibles</t>
        </is>
      </c>
      <c r="D6526" t="n">
        <v>2.13</v>
      </c>
      <c r="E6526" t="n">
        <v>0</v>
      </c>
      <c r="F6526" t="n">
        <v>7.18</v>
      </c>
      <c r="G6526" t="inlineStr">
        <is>
          <t>Donnée calculée</t>
        </is>
      </c>
      <c r="H6526" t="inlineStr"/>
    </row>
    <row r="6527">
      <c r="A6527" t="inlineStr">
        <is>
          <t>2019</t>
        </is>
      </c>
      <c r="B6527" t="inlineStr">
        <is>
          <t>Echanges</t>
        </is>
      </c>
      <c r="C6527" t="inlineStr">
        <is>
          <t>Igname</t>
        </is>
      </c>
      <c r="D6527" t="n">
        <v>0.9</v>
      </c>
      <c r="E6527" t="n">
        <v>0</v>
      </c>
      <c r="F6527" t="n">
        <v>4.08</v>
      </c>
      <c r="G6527" t="inlineStr">
        <is>
          <t>Donnée calculée</t>
        </is>
      </c>
      <c r="H6527" t="inlineStr"/>
    </row>
    <row r="6528">
      <c r="A6528" t="inlineStr">
        <is>
          <t>2019</t>
        </is>
      </c>
      <c r="B6528" t="inlineStr">
        <is>
          <t>Echanges</t>
        </is>
      </c>
      <c r="C6528" t="inlineStr">
        <is>
          <t>Autres tubercules, n.c.a.</t>
        </is>
      </c>
      <c r="D6528" t="n">
        <v>1.23</v>
      </c>
      <c r="E6528" t="n">
        <v>0</v>
      </c>
      <c r="F6528" t="n">
        <v>3.1</v>
      </c>
      <c r="G6528" t="inlineStr">
        <is>
          <t>Donnée calculée</t>
        </is>
      </c>
      <c r="H6528" t="inlineStr"/>
    </row>
    <row r="6529">
      <c r="A6529" t="inlineStr">
        <is>
          <t>2019</t>
        </is>
      </c>
      <c r="B6529" t="inlineStr">
        <is>
          <t>Echanges</t>
        </is>
      </c>
      <c r="C6529" t="inlineStr">
        <is>
          <t>Champignons et truffes</t>
        </is>
      </c>
      <c r="D6529" t="n">
        <v>25.7</v>
      </c>
      <c r="E6529" t="n">
        <v>24.2</v>
      </c>
      <c r="F6529" t="n">
        <v>500000000</v>
      </c>
      <c r="G6529" t="inlineStr">
        <is>
          <t>Donnée calculée</t>
        </is>
      </c>
      <c r="H6529" t="inlineStr"/>
    </row>
    <row r="6530">
      <c r="A6530" t="inlineStr">
        <is>
          <t>2019</t>
        </is>
      </c>
      <c r="B6530" t="inlineStr">
        <is>
          <t>Echanges</t>
        </is>
      </c>
      <c r="C6530" t="inlineStr">
        <is>
          <t>Champignons cultivés</t>
        </is>
      </c>
      <c r="D6530" t="n">
        <v>1.52</v>
      </c>
      <c r="E6530" t="n">
        <v>0</v>
      </c>
      <c r="F6530" t="n">
        <v>500000000</v>
      </c>
      <c r="G6530" t="inlineStr">
        <is>
          <t>Donnée calculée</t>
        </is>
      </c>
      <c r="H6530" t="inlineStr"/>
    </row>
    <row r="6531">
      <c r="A6531" t="inlineStr">
        <is>
          <t>2019</t>
        </is>
      </c>
      <c r="B6531" t="inlineStr">
        <is>
          <t>Echanges</t>
        </is>
      </c>
      <c r="C6531" t="inlineStr">
        <is>
          <t>Champignons du genre Agaricus</t>
        </is>
      </c>
      <c r="D6531" t="n">
        <v>1.52</v>
      </c>
      <c r="E6531" t="n">
        <v>0</v>
      </c>
      <c r="F6531" t="n">
        <v>500000000</v>
      </c>
      <c r="G6531" t="inlineStr">
        <is>
          <t>Donnée calculée</t>
        </is>
      </c>
      <c r="H6531" t="inlineStr"/>
    </row>
    <row r="6532">
      <c r="A6532" t="inlineStr">
        <is>
          <t>2019</t>
        </is>
      </c>
      <c r="B6532" t="inlineStr">
        <is>
          <t>Echanges</t>
        </is>
      </c>
      <c r="C6532" t="inlineStr">
        <is>
          <t>Champignons non-cultivés et truffes</t>
        </is>
      </c>
      <c r="D6532" t="n">
        <v>24.2</v>
      </c>
      <c r="E6532" t="inlineStr"/>
      <c r="F6532" t="inlineStr"/>
      <c r="G6532" t="inlineStr">
        <is>
          <t>Donnée collectée</t>
        </is>
      </c>
      <c r="H6532" t="inlineStr"/>
    </row>
    <row r="6533">
      <c r="A6533" t="inlineStr">
        <is>
          <t>2019</t>
        </is>
      </c>
      <c r="B6533" t="inlineStr">
        <is>
          <t>Echanges</t>
        </is>
      </c>
      <c r="C6533" t="inlineStr">
        <is>
          <t>Champignons non-cultivés</t>
        </is>
      </c>
      <c r="D6533" t="n">
        <v>21.2</v>
      </c>
      <c r="E6533" t="n">
        <v>0</v>
      </c>
      <c r="F6533" t="n">
        <v>24.2</v>
      </c>
      <c r="G6533" t="inlineStr">
        <is>
          <t>Donnée calculée</t>
        </is>
      </c>
      <c r="H6533" t="inlineStr"/>
    </row>
    <row r="6534">
      <c r="A6534" t="inlineStr">
        <is>
          <t>2019</t>
        </is>
      </c>
      <c r="B6534" t="inlineStr">
        <is>
          <t>Echanges</t>
        </is>
      </c>
      <c r="C6534" t="inlineStr">
        <is>
          <t>Chanterelles</t>
        </is>
      </c>
      <c r="D6534" t="n">
        <v>7.05</v>
      </c>
      <c r="E6534" t="n">
        <v>0</v>
      </c>
      <c r="F6534" t="n">
        <v>24.2</v>
      </c>
      <c r="G6534" t="inlineStr">
        <is>
          <t>Donnée calculée</t>
        </is>
      </c>
      <c r="H6534" t="inlineStr"/>
    </row>
    <row r="6535">
      <c r="A6535" t="inlineStr">
        <is>
          <t>2019</t>
        </is>
      </c>
      <c r="B6535" t="inlineStr">
        <is>
          <t>Echanges</t>
        </is>
      </c>
      <c r="C6535" t="inlineStr">
        <is>
          <t>Cèpes</t>
        </is>
      </c>
      <c r="D6535" t="n">
        <v>7.05</v>
      </c>
      <c r="E6535" t="n">
        <v>0</v>
      </c>
      <c r="F6535" t="n">
        <v>24.2</v>
      </c>
      <c r="G6535" t="inlineStr">
        <is>
          <t>Donnée calculée</t>
        </is>
      </c>
      <c r="H6535" t="inlineStr"/>
    </row>
    <row r="6536">
      <c r="A6536" t="inlineStr">
        <is>
          <t>2019</t>
        </is>
      </c>
      <c r="B6536" t="inlineStr">
        <is>
          <t>Echanges</t>
        </is>
      </c>
      <c r="C6536" t="inlineStr">
        <is>
          <t>Autres champignons</t>
        </is>
      </c>
      <c r="D6536" t="n">
        <v>7.05</v>
      </c>
      <c r="E6536" t="n">
        <v>0</v>
      </c>
      <c r="F6536" t="n">
        <v>24.2</v>
      </c>
      <c r="G6536" t="inlineStr">
        <is>
          <t>Donnée calculée</t>
        </is>
      </c>
      <c r="H6536" t="inlineStr"/>
    </row>
    <row r="6537">
      <c r="A6537" t="inlineStr">
        <is>
          <t>2019</t>
        </is>
      </c>
      <c r="B6537" t="inlineStr">
        <is>
          <t>Echanges</t>
        </is>
      </c>
      <c r="C6537" t="inlineStr">
        <is>
          <t>Truffes</t>
        </is>
      </c>
      <c r="D6537" t="n">
        <v>3.04</v>
      </c>
      <c r="E6537" t="n">
        <v>0</v>
      </c>
      <c r="F6537" t="n">
        <v>24.2</v>
      </c>
      <c r="G6537" t="inlineStr">
        <is>
          <t>Donnée calculée</t>
        </is>
      </c>
      <c r="H6537" t="inlineStr"/>
    </row>
    <row r="6538">
      <c r="A6538" t="inlineStr">
        <is>
          <t>2019</t>
        </is>
      </c>
      <c r="B6538" t="inlineStr">
        <is>
          <t>Echanges</t>
        </is>
      </c>
      <c r="C6538" t="inlineStr">
        <is>
          <t>Légumes frais n.c.a.</t>
        </is>
      </c>
      <c r="D6538" t="n">
        <v>13</v>
      </c>
      <c r="E6538" t="inlineStr"/>
      <c r="F6538" t="inlineStr"/>
      <c r="G6538" t="inlineStr">
        <is>
          <t>Donnée calculée</t>
        </is>
      </c>
      <c r="H6538" t="inlineStr"/>
    </row>
    <row r="6539">
      <c r="A6539" t="inlineStr">
        <is>
          <t>2019</t>
        </is>
      </c>
      <c r="B6539" t="inlineStr">
        <is>
          <t>Echanges</t>
        </is>
      </c>
      <c r="C6539" t="inlineStr">
        <is>
          <t>Céleris branches</t>
        </is>
      </c>
      <c r="D6539" t="n">
        <v>13</v>
      </c>
      <c r="E6539" t="inlineStr"/>
      <c r="F6539" t="inlineStr"/>
      <c r="G6539" t="inlineStr">
        <is>
          <t>Donnée collectée</t>
        </is>
      </c>
      <c r="H6539" t="inlineStr"/>
    </row>
    <row r="6540">
      <c r="A6540" t="inlineStr">
        <is>
          <t>2019</t>
        </is>
      </c>
      <c r="B6540" t="inlineStr">
        <is>
          <t>Echanges</t>
        </is>
      </c>
      <c r="C6540" t="inlineStr">
        <is>
          <t>Fruits</t>
        </is>
      </c>
      <c r="D6540" t="n">
        <v>926</v>
      </c>
      <c r="E6540" t="n">
        <v>465</v>
      </c>
      <c r="F6540" t="n">
        <v>500000000</v>
      </c>
      <c r="G6540" t="inlineStr">
        <is>
          <t>Donnée calculée</t>
        </is>
      </c>
      <c r="H6540" t="inlineStr"/>
    </row>
    <row r="6541">
      <c r="A6541" t="inlineStr">
        <is>
          <t>2019</t>
        </is>
      </c>
      <c r="B6541" t="inlineStr">
        <is>
          <t>Echanges</t>
        </is>
      </c>
      <c r="C6541" t="inlineStr">
        <is>
          <t>Raisin</t>
        </is>
      </c>
      <c r="D6541" t="n">
        <v>11</v>
      </c>
      <c r="E6541" t="n">
        <v>0</v>
      </c>
      <c r="F6541" t="n">
        <v>117</v>
      </c>
      <c r="G6541" t="inlineStr">
        <is>
          <t>Donnée calculée</t>
        </is>
      </c>
      <c r="H6541" t="inlineStr"/>
    </row>
    <row r="6542">
      <c r="A6542" t="inlineStr">
        <is>
          <t>2019</t>
        </is>
      </c>
      <c r="B6542" t="inlineStr">
        <is>
          <t>Echanges</t>
        </is>
      </c>
      <c r="C6542" t="inlineStr">
        <is>
          <t>Raisin de table</t>
        </is>
      </c>
      <c r="D6542" t="n">
        <v>3.23</v>
      </c>
      <c r="E6542" t="n">
        <v>0</v>
      </c>
      <c r="F6542" t="n">
        <v>117</v>
      </c>
      <c r="G6542" t="inlineStr">
        <is>
          <t>Donnée calculée</t>
        </is>
      </c>
      <c r="H6542" t="inlineStr"/>
    </row>
    <row r="6543">
      <c r="A6543" t="inlineStr">
        <is>
          <t>2019</t>
        </is>
      </c>
      <c r="B6543" t="inlineStr">
        <is>
          <t>Echanges</t>
        </is>
      </c>
      <c r="C6543" t="inlineStr">
        <is>
          <t>Autre raisin frais</t>
        </is>
      </c>
      <c r="D6543" t="n">
        <v>7.77</v>
      </c>
      <c r="E6543" t="n">
        <v>0</v>
      </c>
      <c r="F6543" t="n">
        <v>117</v>
      </c>
      <c r="G6543" t="inlineStr">
        <is>
          <t>Donnée calculée</t>
        </is>
      </c>
      <c r="H6543" t="inlineStr"/>
    </row>
    <row r="6544">
      <c r="A6544" t="inlineStr">
        <is>
          <t>2019</t>
        </is>
      </c>
      <c r="B6544" t="inlineStr">
        <is>
          <t>Echanges</t>
        </is>
      </c>
      <c r="C6544" t="inlineStr">
        <is>
          <t>Fruits tropicaux et subtropicaux</t>
        </is>
      </c>
      <c r="D6544" t="n">
        <v>238</v>
      </c>
      <c r="E6544" t="n">
        <v>41.8</v>
      </c>
      <c r="F6544" t="n">
        <v>1180</v>
      </c>
      <c r="G6544" t="inlineStr">
        <is>
          <t>Donnée calculée</t>
        </is>
      </c>
      <c r="H6544" t="inlineStr"/>
    </row>
    <row r="6545">
      <c r="A6545" t="inlineStr">
        <is>
          <t>2019</t>
        </is>
      </c>
      <c r="B6545" t="inlineStr">
        <is>
          <t>Echanges</t>
        </is>
      </c>
      <c r="C6545" t="inlineStr">
        <is>
          <t>Avocats</t>
        </is>
      </c>
      <c r="D6545" t="n">
        <v>33.1</v>
      </c>
      <c r="E6545" t="n">
        <v>0</v>
      </c>
      <c r="F6545" t="n">
        <v>165</v>
      </c>
      <c r="G6545" t="inlineStr">
        <is>
          <t>Donnée calculée</t>
        </is>
      </c>
      <c r="H6545" t="inlineStr"/>
    </row>
    <row r="6546">
      <c r="A6546" t="inlineStr">
        <is>
          <t>2019</t>
        </is>
      </c>
      <c r="B6546" t="inlineStr">
        <is>
          <t>Echanges</t>
        </is>
      </c>
      <c r="C6546" t="inlineStr">
        <is>
          <t>Bananes, bananes plantains et assimilés</t>
        </is>
      </c>
      <c r="D6546" t="n">
        <v>105</v>
      </c>
      <c r="E6546" t="n">
        <v>0</v>
      </c>
      <c r="F6546" t="n">
        <v>699</v>
      </c>
      <c r="G6546" t="inlineStr">
        <is>
          <t>Donnée calculée</t>
        </is>
      </c>
      <c r="H6546" t="inlineStr"/>
    </row>
    <row r="6547">
      <c r="A6547" t="inlineStr">
        <is>
          <t>2019</t>
        </is>
      </c>
      <c r="B6547" t="inlineStr">
        <is>
          <t>Echanges</t>
        </is>
      </c>
      <c r="C6547" t="inlineStr">
        <is>
          <t>Bananes fruits</t>
        </is>
      </c>
      <c r="D6547" t="n">
        <v>102</v>
      </c>
      <c r="E6547" t="n">
        <v>0</v>
      </c>
      <c r="F6547" t="n">
        <v>672</v>
      </c>
      <c r="G6547" t="inlineStr">
        <is>
          <t>Donnée calculée</t>
        </is>
      </c>
      <c r="H6547" t="inlineStr"/>
    </row>
    <row r="6548">
      <c r="A6548" t="inlineStr">
        <is>
          <t>2019</t>
        </is>
      </c>
      <c r="B6548" t="inlineStr">
        <is>
          <t>Echanges</t>
        </is>
      </c>
      <c r="C6548" t="inlineStr">
        <is>
          <t>Bananes plantains</t>
        </is>
      </c>
      <c r="D6548" t="n">
        <v>3.18</v>
      </c>
      <c r="E6548" t="n">
        <v>0</v>
      </c>
      <c r="F6548" t="n">
        <v>26.4</v>
      </c>
      <c r="G6548" t="inlineStr">
        <is>
          <t>Donnée calculée</t>
        </is>
      </c>
      <c r="H6548" t="inlineStr"/>
    </row>
    <row r="6549">
      <c r="A6549" t="inlineStr">
        <is>
          <t>2019</t>
        </is>
      </c>
      <c r="B6549" t="inlineStr">
        <is>
          <t>Echanges</t>
        </is>
      </c>
      <c r="C6549" t="inlineStr">
        <is>
          <t>Dattes</t>
        </is>
      </c>
      <c r="D6549" t="n">
        <v>5.78</v>
      </c>
      <c r="E6549" t="n">
        <v>0</v>
      </c>
      <c r="F6549" t="n">
        <v>42.9</v>
      </c>
      <c r="G6549" t="inlineStr">
        <is>
          <t>Donnée calculée</t>
        </is>
      </c>
      <c r="H6549" t="inlineStr"/>
    </row>
    <row r="6550">
      <c r="A6550" t="inlineStr">
        <is>
          <t>2019</t>
        </is>
      </c>
      <c r="B6550" t="inlineStr">
        <is>
          <t>Echanges</t>
        </is>
      </c>
      <c r="C6550" t="inlineStr">
        <is>
          <t>Figues</t>
        </is>
      </c>
      <c r="D6550" t="n">
        <v>9.33</v>
      </c>
      <c r="E6550" t="n">
        <v>0</v>
      </c>
      <c r="F6550" t="n">
        <v>17.6</v>
      </c>
      <c r="G6550" t="inlineStr">
        <is>
          <t>Donnée calculée</t>
        </is>
      </c>
      <c r="H6550" t="inlineStr"/>
    </row>
    <row r="6551">
      <c r="A6551" t="inlineStr">
        <is>
          <t>2019</t>
        </is>
      </c>
      <c r="B6551" t="inlineStr">
        <is>
          <t>Echanges</t>
        </is>
      </c>
      <c r="C6551" t="inlineStr">
        <is>
          <t>Autres fruits tropicaux et subtropicaux</t>
        </is>
      </c>
      <c r="D6551" t="n">
        <v>84.40000000000001</v>
      </c>
      <c r="E6551" t="n">
        <v>41.8</v>
      </c>
      <c r="F6551" t="n">
        <v>276</v>
      </c>
      <c r="G6551" t="inlineStr">
        <is>
          <t>Donnée calculée</t>
        </is>
      </c>
      <c r="H6551" t="inlineStr"/>
    </row>
    <row r="6552">
      <c r="A6552" t="inlineStr">
        <is>
          <t>2019</t>
        </is>
      </c>
      <c r="B6552" t="inlineStr">
        <is>
          <t>Echanges</t>
        </is>
      </c>
      <c r="C6552" t="inlineStr">
        <is>
          <t>Mangue</t>
        </is>
      </c>
      <c r="D6552" t="n">
        <v>18.8</v>
      </c>
      <c r="E6552" t="n">
        <v>0</v>
      </c>
      <c r="F6552" t="n">
        <v>70.40000000000001</v>
      </c>
      <c r="G6552" t="inlineStr">
        <is>
          <t>Donnée calculée</t>
        </is>
      </c>
      <c r="H6552" t="inlineStr"/>
    </row>
    <row r="6553">
      <c r="A6553" t="inlineStr">
        <is>
          <t>2019</t>
        </is>
      </c>
      <c r="B6553" t="inlineStr">
        <is>
          <t>Echanges</t>
        </is>
      </c>
      <c r="C6553" t="inlineStr">
        <is>
          <t>Goyave, Goyavier</t>
        </is>
      </c>
      <c r="D6553" t="n">
        <v>9.99</v>
      </c>
      <c r="E6553" t="n">
        <v>0</v>
      </c>
      <c r="F6553" t="n">
        <v>70.40000000000001</v>
      </c>
      <c r="G6553" t="inlineStr">
        <is>
          <t>Donnée calculée</t>
        </is>
      </c>
      <c r="H6553" t="inlineStr"/>
    </row>
    <row r="6554">
      <c r="A6554" t="inlineStr">
        <is>
          <t>2019</t>
        </is>
      </c>
      <c r="B6554" t="inlineStr">
        <is>
          <t>Echanges</t>
        </is>
      </c>
      <c r="C6554" t="inlineStr">
        <is>
          <t>Ananas</t>
        </is>
      </c>
      <c r="D6554" t="n">
        <v>13.9</v>
      </c>
      <c r="E6554" t="n">
        <v>0</v>
      </c>
      <c r="F6554" t="n">
        <v>146</v>
      </c>
      <c r="G6554" t="inlineStr">
        <is>
          <t>Donnée calculée</t>
        </is>
      </c>
      <c r="H6554" t="inlineStr"/>
    </row>
    <row r="6555">
      <c r="A6555" t="inlineStr">
        <is>
          <t>2019</t>
        </is>
      </c>
      <c r="B6555" t="inlineStr">
        <is>
          <t>Echanges</t>
        </is>
      </c>
      <c r="C6555" t="inlineStr">
        <is>
          <t>Autres fruits tropicaux et subtropicaux, n.c.a</t>
        </is>
      </c>
      <c r="D6555" t="n">
        <v>41.8</v>
      </c>
      <c r="E6555" t="inlineStr"/>
      <c r="F6555" t="inlineStr"/>
      <c r="G6555" t="inlineStr">
        <is>
          <t>Donnée collectée</t>
        </is>
      </c>
      <c r="H6555" t="inlineStr"/>
    </row>
    <row r="6556">
      <c r="A6556" t="inlineStr">
        <is>
          <t>2019</t>
        </is>
      </c>
      <c r="B6556" t="inlineStr">
        <is>
          <t>Echanges</t>
        </is>
      </c>
      <c r="C6556" t="inlineStr">
        <is>
          <t>Letchi, longani, ramboutan</t>
        </is>
      </c>
      <c r="D6556" t="n">
        <v>8.93</v>
      </c>
      <c r="E6556" t="n">
        <v>0</v>
      </c>
      <c r="F6556" t="n">
        <v>38.9</v>
      </c>
      <c r="G6556" t="inlineStr">
        <is>
          <t>Donnée calculée</t>
        </is>
      </c>
      <c r="H6556" t="inlineStr"/>
    </row>
    <row r="6557">
      <c r="A6557" t="inlineStr">
        <is>
          <t>2019</t>
        </is>
      </c>
      <c r="B6557" t="inlineStr">
        <is>
          <t>Echanges</t>
        </is>
      </c>
      <c r="C6557" t="inlineStr">
        <is>
          <t>Abricot pays ou mamey</t>
        </is>
      </c>
      <c r="D6557" t="n">
        <v>9.949999999999999</v>
      </c>
      <c r="E6557" t="n">
        <v>0</v>
      </c>
      <c r="F6557" t="n">
        <v>38.9</v>
      </c>
      <c r="G6557" t="inlineStr">
        <is>
          <t>Donnée calculée</t>
        </is>
      </c>
      <c r="H6557" t="inlineStr"/>
    </row>
    <row r="6558">
      <c r="A6558" t="inlineStr">
        <is>
          <t>2019</t>
        </is>
      </c>
      <c r="B6558" t="inlineStr">
        <is>
          <t>Echanges</t>
        </is>
      </c>
      <c r="C6558" t="inlineStr">
        <is>
          <t>Corossol, pomme cannelle</t>
        </is>
      </c>
      <c r="D6558" t="n">
        <v>9.970000000000001</v>
      </c>
      <c r="E6558" t="n">
        <v>0</v>
      </c>
      <c r="F6558" t="n">
        <v>38.9</v>
      </c>
      <c r="G6558" t="inlineStr">
        <is>
          <t>Donnée calculée</t>
        </is>
      </c>
      <c r="H6558" t="inlineStr"/>
    </row>
    <row r="6559">
      <c r="A6559" t="inlineStr">
        <is>
          <t>2019</t>
        </is>
      </c>
      <c r="B6559" t="inlineStr">
        <is>
          <t>Echanges</t>
        </is>
      </c>
      <c r="C6559" t="inlineStr">
        <is>
          <t>Maracuja, fruits de la passion, grenadille</t>
        </is>
      </c>
      <c r="D6559" t="n">
        <v>10</v>
      </c>
      <c r="E6559" t="n">
        <v>0</v>
      </c>
      <c r="F6559" t="n">
        <v>38.9</v>
      </c>
      <c r="G6559" t="inlineStr">
        <is>
          <t>Donnée calculée</t>
        </is>
      </c>
      <c r="H6559" t="inlineStr"/>
    </row>
    <row r="6560">
      <c r="A6560" t="inlineStr">
        <is>
          <t>2019</t>
        </is>
      </c>
      <c r="B6560" t="inlineStr">
        <is>
          <t>Echanges</t>
        </is>
      </c>
      <c r="C6560" t="inlineStr">
        <is>
          <t>Papaye</t>
        </is>
      </c>
      <c r="D6560" t="n">
        <v>2.91</v>
      </c>
      <c r="E6560" t="inlineStr"/>
      <c r="F6560" t="inlineStr"/>
      <c r="G6560" t="inlineStr">
        <is>
          <t>Donnée collectée</t>
        </is>
      </c>
      <c r="H6560" t="inlineStr"/>
    </row>
    <row r="6561">
      <c r="A6561" t="inlineStr">
        <is>
          <t>2019</t>
        </is>
      </c>
      <c r="B6561" t="inlineStr">
        <is>
          <t>Echanges</t>
        </is>
      </c>
      <c r="C6561" t="inlineStr">
        <is>
          <t>Agrumes</t>
        </is>
      </c>
      <c r="D6561" t="n">
        <v>148</v>
      </c>
      <c r="E6561" t="n">
        <v>0</v>
      </c>
      <c r="F6561" t="n">
        <v>1070</v>
      </c>
      <c r="G6561" t="inlineStr">
        <is>
          <t>Donnée calculée</t>
        </is>
      </c>
      <c r="H6561" t="inlineStr"/>
    </row>
    <row r="6562">
      <c r="A6562" t="inlineStr">
        <is>
          <t>2019</t>
        </is>
      </c>
      <c r="B6562" t="inlineStr">
        <is>
          <t>Echanges</t>
        </is>
      </c>
      <c r="C6562" t="inlineStr">
        <is>
          <t>Pomelos et pamplemousses</t>
        </is>
      </c>
      <c r="D6562" t="n">
        <v>7.17</v>
      </c>
      <c r="E6562" t="n">
        <v>0</v>
      </c>
      <c r="F6562" t="n">
        <v>62.3</v>
      </c>
      <c r="G6562" t="inlineStr">
        <is>
          <t>Donnée calculée</t>
        </is>
      </c>
      <c r="H6562" t="inlineStr"/>
    </row>
    <row r="6563">
      <c r="A6563" t="inlineStr">
        <is>
          <t>2019</t>
        </is>
      </c>
      <c r="B6563" t="inlineStr">
        <is>
          <t>Echanges</t>
        </is>
      </c>
      <c r="C6563" t="inlineStr">
        <is>
          <t>Citrons et limes</t>
        </is>
      </c>
      <c r="D6563" t="n">
        <v>17.7</v>
      </c>
      <c r="E6563" t="n">
        <v>0</v>
      </c>
      <c r="F6563" t="n">
        <v>163</v>
      </c>
      <c r="G6563" t="inlineStr">
        <is>
          <t>Donnée calculée</t>
        </is>
      </c>
      <c r="H6563" t="inlineStr"/>
    </row>
    <row r="6564">
      <c r="A6564" t="inlineStr">
        <is>
          <t>2019</t>
        </is>
      </c>
      <c r="B6564" t="inlineStr">
        <is>
          <t>Echanges</t>
        </is>
      </c>
      <c r="C6564" t="inlineStr">
        <is>
          <t>Oranges</t>
        </is>
      </c>
      <c r="D6564" t="n">
        <v>112</v>
      </c>
      <c r="E6564" t="n">
        <v>0</v>
      </c>
      <c r="F6564" t="n">
        <v>497</v>
      </c>
      <c r="G6564" t="inlineStr">
        <is>
          <t>Donnée calculée</t>
        </is>
      </c>
      <c r="H6564" t="inlineStr"/>
    </row>
    <row r="6565">
      <c r="A6565" t="inlineStr">
        <is>
          <t>2019</t>
        </is>
      </c>
      <c r="B6565" t="inlineStr">
        <is>
          <t>Echanges</t>
        </is>
      </c>
      <c r="C6565" t="inlineStr">
        <is>
          <t>Mandarines et clémentines</t>
        </is>
      </c>
      <c r="D6565" t="n">
        <v>10.1</v>
      </c>
      <c r="E6565" t="n">
        <v>0</v>
      </c>
      <c r="F6565" t="n">
        <v>343</v>
      </c>
      <c r="G6565" t="inlineStr">
        <is>
          <t>Donnée calculée</t>
        </is>
      </c>
      <c r="H6565" t="inlineStr"/>
    </row>
    <row r="6566">
      <c r="A6566" t="inlineStr">
        <is>
          <t>2019</t>
        </is>
      </c>
      <c r="B6566" t="inlineStr">
        <is>
          <t>Echanges</t>
        </is>
      </c>
      <c r="C6566" t="inlineStr">
        <is>
          <t>Fruits à pépins et à noyau</t>
        </is>
      </c>
      <c r="D6566" t="n">
        <v>299</v>
      </c>
      <c r="E6566" t="n">
        <v>198</v>
      </c>
      <c r="F6566" t="n">
        <v>500000000</v>
      </c>
      <c r="G6566" t="inlineStr">
        <is>
          <t>Donnée calculée</t>
        </is>
      </c>
      <c r="H6566" t="inlineStr"/>
    </row>
    <row r="6567">
      <c r="A6567" t="inlineStr">
        <is>
          <t>2019</t>
        </is>
      </c>
      <c r="B6567" t="inlineStr">
        <is>
          <t>Echanges</t>
        </is>
      </c>
      <c r="C6567" t="inlineStr">
        <is>
          <t>Pommes</t>
        </is>
      </c>
      <c r="D6567" t="n">
        <v>0.18</v>
      </c>
      <c r="E6567" t="n">
        <v>0</v>
      </c>
      <c r="F6567" t="n">
        <v>162</v>
      </c>
      <c r="G6567" t="inlineStr">
        <is>
          <t>Donnée calculée</t>
        </is>
      </c>
      <c r="H6567" t="inlineStr"/>
    </row>
    <row r="6568">
      <c r="A6568" t="inlineStr">
        <is>
          <t>2019</t>
        </is>
      </c>
      <c r="B6568" t="inlineStr">
        <is>
          <t>Echanges</t>
        </is>
      </c>
      <c r="C6568" t="inlineStr">
        <is>
          <t>Pommes de table</t>
        </is>
      </c>
      <c r="D6568" t="n">
        <v>0.18</v>
      </c>
      <c r="E6568" t="n">
        <v>0</v>
      </c>
      <c r="F6568" t="n">
        <v>162</v>
      </c>
      <c r="G6568" t="inlineStr">
        <is>
          <t>Donnée calculée</t>
        </is>
      </c>
      <c r="H6568" t="inlineStr"/>
    </row>
    <row r="6569">
      <c r="A6569" t="inlineStr">
        <is>
          <t>2019</t>
        </is>
      </c>
      <c r="B6569" t="inlineStr">
        <is>
          <t>Echanges</t>
        </is>
      </c>
      <c r="C6569" t="inlineStr">
        <is>
          <t>Golden</t>
        </is>
      </c>
      <c r="D6569" t="n">
        <v>0.04</v>
      </c>
      <c r="E6569" t="n">
        <v>0</v>
      </c>
      <c r="F6569" t="n">
        <v>162</v>
      </c>
      <c r="G6569" t="inlineStr">
        <is>
          <t>Donnée calculée</t>
        </is>
      </c>
      <c r="H6569" t="inlineStr"/>
    </row>
    <row r="6570">
      <c r="A6570" t="inlineStr">
        <is>
          <t>2019</t>
        </is>
      </c>
      <c r="B6570" t="inlineStr">
        <is>
          <t>Echanges</t>
        </is>
      </c>
      <c r="C6570" t="inlineStr">
        <is>
          <t>Gala</t>
        </is>
      </c>
      <c r="D6570" t="n">
        <v>0.05</v>
      </c>
      <c r="E6570" t="n">
        <v>0</v>
      </c>
      <c r="F6570" t="n">
        <v>162</v>
      </c>
      <c r="G6570" t="inlineStr">
        <is>
          <t>Donnée calculée</t>
        </is>
      </c>
      <c r="H6570" t="inlineStr"/>
    </row>
    <row r="6571">
      <c r="A6571" t="inlineStr">
        <is>
          <t>2019</t>
        </is>
      </c>
      <c r="B6571" t="inlineStr">
        <is>
          <t>Echanges</t>
        </is>
      </c>
      <c r="C6571" t="inlineStr">
        <is>
          <t>Granny Smith</t>
        </is>
      </c>
      <c r="D6571" t="n">
        <v>0.05</v>
      </c>
      <c r="E6571" t="n">
        <v>0</v>
      </c>
      <c r="F6571" t="n">
        <v>162</v>
      </c>
      <c r="G6571" t="inlineStr">
        <is>
          <t>Donnée calculée</t>
        </is>
      </c>
      <c r="H6571" t="inlineStr"/>
    </row>
    <row r="6572">
      <c r="A6572" t="inlineStr">
        <is>
          <t>2019</t>
        </is>
      </c>
      <c r="B6572" t="inlineStr">
        <is>
          <t>Echanges</t>
        </is>
      </c>
      <c r="C6572" t="inlineStr">
        <is>
          <t>Autres variétés de pommes, n.c.a.</t>
        </is>
      </c>
      <c r="D6572" t="n">
        <v>0.04</v>
      </c>
      <c r="E6572" t="n">
        <v>0</v>
      </c>
      <c r="F6572" t="n">
        <v>162</v>
      </c>
      <c r="G6572" t="inlineStr">
        <is>
          <t>Donnée calculée</t>
        </is>
      </c>
      <c r="H6572" t="inlineStr"/>
    </row>
    <row r="6573">
      <c r="A6573" t="inlineStr">
        <is>
          <t>2019</t>
        </is>
      </c>
      <c r="B6573" t="inlineStr">
        <is>
          <t>Echanges</t>
        </is>
      </c>
      <c r="C6573" t="inlineStr">
        <is>
          <t>Autres fruits à pépins et à noyau</t>
        </is>
      </c>
      <c r="D6573" t="n">
        <v>299</v>
      </c>
      <c r="E6573" t="n">
        <v>198</v>
      </c>
      <c r="F6573" t="n">
        <v>500000000</v>
      </c>
      <c r="G6573" t="inlineStr">
        <is>
          <t>Donnée calculée</t>
        </is>
      </c>
      <c r="H6573" t="inlineStr"/>
    </row>
    <row r="6574">
      <c r="A6574" t="inlineStr">
        <is>
          <t>2019</t>
        </is>
      </c>
      <c r="B6574" t="inlineStr">
        <is>
          <t>Echanges</t>
        </is>
      </c>
      <c r="C6574" t="inlineStr">
        <is>
          <t>Poires</t>
        </is>
      </c>
      <c r="D6574" t="n">
        <v>38</v>
      </c>
      <c r="E6574" t="n">
        <v>0</v>
      </c>
      <c r="F6574" t="n">
        <v>113</v>
      </c>
      <c r="G6574" t="inlineStr">
        <is>
          <t>Donnée calculée</t>
        </is>
      </c>
      <c r="H6574" t="inlineStr"/>
    </row>
    <row r="6575">
      <c r="A6575" t="inlineStr">
        <is>
          <t>2019</t>
        </is>
      </c>
      <c r="B6575" t="inlineStr">
        <is>
          <t>Echanges</t>
        </is>
      </c>
      <c r="C6575" t="inlineStr">
        <is>
          <t>Poires d'été</t>
        </is>
      </c>
      <c r="D6575" t="n">
        <v>20.3</v>
      </c>
      <c r="E6575" t="n">
        <v>0</v>
      </c>
      <c r="F6575" t="n">
        <v>113</v>
      </c>
      <c r="G6575" t="inlineStr">
        <is>
          <t>Donnée calculée</t>
        </is>
      </c>
      <c r="H6575" t="inlineStr"/>
    </row>
    <row r="6576">
      <c r="A6576" t="inlineStr">
        <is>
          <t>2019</t>
        </is>
      </c>
      <c r="B6576" t="inlineStr">
        <is>
          <t>Echanges</t>
        </is>
      </c>
      <c r="C6576" t="inlineStr">
        <is>
          <t>William's</t>
        </is>
      </c>
      <c r="D6576" t="n">
        <v>7.06</v>
      </c>
      <c r="E6576" t="n">
        <v>0</v>
      </c>
      <c r="F6576" t="n">
        <v>113</v>
      </c>
      <c r="G6576" t="inlineStr">
        <is>
          <t>Donnée calculée</t>
        </is>
      </c>
      <c r="H6576" t="inlineStr"/>
    </row>
    <row r="6577">
      <c r="A6577" t="inlineStr">
        <is>
          <t>2019</t>
        </is>
      </c>
      <c r="B6577" t="inlineStr">
        <is>
          <t>Echanges</t>
        </is>
      </c>
      <c r="C6577" t="inlineStr">
        <is>
          <t>Jules Guyot</t>
        </is>
      </c>
      <c r="D6577" t="n">
        <v>6.63</v>
      </c>
      <c r="E6577" t="n">
        <v>0</v>
      </c>
      <c r="F6577" t="n">
        <v>113</v>
      </c>
      <c r="G6577" t="inlineStr">
        <is>
          <t>Donnée calculée</t>
        </is>
      </c>
      <c r="H6577" t="inlineStr"/>
    </row>
    <row r="6578">
      <c r="A6578" t="inlineStr">
        <is>
          <t>2019</t>
        </is>
      </c>
      <c r="B6578" t="inlineStr">
        <is>
          <t>Echanges</t>
        </is>
      </c>
      <c r="C6578" t="inlineStr">
        <is>
          <t>Autres variétés de poires d'été, n.c.a.</t>
        </is>
      </c>
      <c r="D6578" t="n">
        <v>6.57</v>
      </c>
      <c r="E6578" t="n">
        <v>0</v>
      </c>
      <c r="F6578" t="n">
        <v>113</v>
      </c>
      <c r="G6578" t="inlineStr">
        <is>
          <t>Donnée calculée</t>
        </is>
      </c>
      <c r="H6578" t="inlineStr"/>
    </row>
    <row r="6579">
      <c r="A6579" t="inlineStr">
        <is>
          <t>2019</t>
        </is>
      </c>
      <c r="B6579" t="inlineStr">
        <is>
          <t>Echanges</t>
        </is>
      </c>
      <c r="C6579" t="inlineStr">
        <is>
          <t>Poires d'automne</t>
        </is>
      </c>
      <c r="D6579" t="n">
        <v>8.81</v>
      </c>
      <c r="E6579" t="n">
        <v>0</v>
      </c>
      <c r="F6579" t="n">
        <v>113</v>
      </c>
      <c r="G6579" t="inlineStr">
        <is>
          <t>Donnée calculée</t>
        </is>
      </c>
      <c r="H6579" t="inlineStr"/>
    </row>
    <row r="6580">
      <c r="A6580" t="inlineStr">
        <is>
          <t>2019</t>
        </is>
      </c>
      <c r="B6580" t="inlineStr">
        <is>
          <t>Echanges</t>
        </is>
      </c>
      <c r="C6580" t="inlineStr">
        <is>
          <t>Poires d'hiver</t>
        </is>
      </c>
      <c r="D6580" t="n">
        <v>8.949999999999999</v>
      </c>
      <c r="E6580" t="n">
        <v>0</v>
      </c>
      <c r="F6580" t="n">
        <v>113</v>
      </c>
      <c r="G6580" t="inlineStr">
        <is>
          <t>Donnée calculée</t>
        </is>
      </c>
      <c r="H6580" t="inlineStr"/>
    </row>
    <row r="6581">
      <c r="A6581" t="inlineStr">
        <is>
          <t>2019</t>
        </is>
      </c>
      <c r="B6581" t="inlineStr">
        <is>
          <t>Echanges</t>
        </is>
      </c>
      <c r="C6581" t="inlineStr">
        <is>
          <t>Coings</t>
        </is>
      </c>
      <c r="D6581" t="n">
        <v>1.13</v>
      </c>
      <c r="E6581" t="inlineStr"/>
      <c r="F6581" t="inlineStr"/>
      <c r="G6581" t="inlineStr">
        <is>
          <t>Donnée collectée</t>
        </is>
      </c>
      <c r="H6581" t="inlineStr"/>
    </row>
    <row r="6582">
      <c r="A6582" t="inlineStr">
        <is>
          <t>2019</t>
        </is>
      </c>
      <c r="B6582" t="inlineStr">
        <is>
          <t>Echanges</t>
        </is>
      </c>
      <c r="C6582" t="inlineStr">
        <is>
          <t>Abricots</t>
        </is>
      </c>
      <c r="D6582" t="n">
        <v>17.1</v>
      </c>
      <c r="E6582" t="inlineStr"/>
      <c r="F6582" t="inlineStr"/>
      <c r="G6582" t="inlineStr">
        <is>
          <t>Donnée collectée</t>
        </is>
      </c>
      <c r="H6582" t="inlineStr"/>
    </row>
    <row r="6583">
      <c r="A6583" t="inlineStr">
        <is>
          <t>2019</t>
        </is>
      </c>
      <c r="B6583" t="inlineStr">
        <is>
          <t>Echanges</t>
        </is>
      </c>
      <c r="C6583" t="inlineStr">
        <is>
          <t>Cerises</t>
        </is>
      </c>
      <c r="D6583" t="n">
        <v>11.2</v>
      </c>
      <c r="E6583" t="inlineStr"/>
      <c r="F6583" t="inlineStr"/>
      <c r="G6583" t="inlineStr">
        <is>
          <t>Donnée collectée</t>
        </is>
      </c>
      <c r="H6583" t="inlineStr"/>
    </row>
    <row r="6584">
      <c r="A6584" t="inlineStr">
        <is>
          <t>2019</t>
        </is>
      </c>
      <c r="B6584" t="inlineStr">
        <is>
          <t>Echanges</t>
        </is>
      </c>
      <c r="C6584" t="inlineStr">
        <is>
          <t>Bigarreau</t>
        </is>
      </c>
      <c r="D6584" t="n">
        <v>0.05</v>
      </c>
      <c r="E6584" t="n">
        <v>0</v>
      </c>
      <c r="F6584" t="n">
        <v>11.2</v>
      </c>
      <c r="G6584" t="inlineStr">
        <is>
          <t>Donnée calculée</t>
        </is>
      </c>
      <c r="H6584" t="inlineStr"/>
    </row>
    <row r="6585">
      <c r="A6585" t="inlineStr">
        <is>
          <t>2019</t>
        </is>
      </c>
      <c r="B6585" t="inlineStr">
        <is>
          <t>Echanges</t>
        </is>
      </c>
      <c r="C6585" t="inlineStr">
        <is>
          <t>Autre variété de cerises, n.c.a.</t>
        </is>
      </c>
      <c r="D6585" t="n">
        <v>11.1</v>
      </c>
      <c r="E6585" t="n">
        <v>0</v>
      </c>
      <c r="F6585" t="n">
        <v>11.2</v>
      </c>
      <c r="G6585" t="inlineStr">
        <is>
          <t>Donnée calculée</t>
        </is>
      </c>
      <c r="H6585" t="inlineStr"/>
    </row>
    <row r="6586">
      <c r="A6586" t="inlineStr">
        <is>
          <t>2019</t>
        </is>
      </c>
      <c r="B6586" t="inlineStr">
        <is>
          <t>Echanges</t>
        </is>
      </c>
      <c r="C6586" t="inlineStr">
        <is>
          <t>Pêches, nectarines et brugnons</t>
        </is>
      </c>
      <c r="D6586" t="n">
        <v>157</v>
      </c>
      <c r="E6586" t="inlineStr"/>
      <c r="F6586" t="inlineStr"/>
      <c r="G6586" t="inlineStr">
        <is>
          <t>Donnée collectée</t>
        </is>
      </c>
      <c r="H6586" t="inlineStr"/>
    </row>
    <row r="6587">
      <c r="A6587" t="inlineStr">
        <is>
          <t>2019</t>
        </is>
      </c>
      <c r="B6587" t="inlineStr">
        <is>
          <t>Echanges</t>
        </is>
      </c>
      <c r="C6587" t="inlineStr">
        <is>
          <t>Pêches</t>
        </is>
      </c>
      <c r="D6587" t="n">
        <v>77.09999999999999</v>
      </c>
      <c r="E6587" t="n">
        <v>0</v>
      </c>
      <c r="F6587" t="n">
        <v>157</v>
      </c>
      <c r="G6587" t="inlineStr">
        <is>
          <t>Donnée calculée</t>
        </is>
      </c>
      <c r="H6587" t="inlineStr"/>
    </row>
    <row r="6588">
      <c r="A6588" t="inlineStr">
        <is>
          <t>2019</t>
        </is>
      </c>
      <c r="B6588" t="inlineStr">
        <is>
          <t>Echanges</t>
        </is>
      </c>
      <c r="C6588" t="inlineStr">
        <is>
          <t>Nectarines et brugnons</t>
        </is>
      </c>
      <c r="D6588" t="n">
        <v>79.8</v>
      </c>
      <c r="E6588" t="n">
        <v>0</v>
      </c>
      <c r="F6588" t="n">
        <v>157</v>
      </c>
      <c r="G6588" t="inlineStr">
        <is>
          <t>Donnée calculée</t>
        </is>
      </c>
      <c r="H6588" t="inlineStr"/>
    </row>
    <row r="6589">
      <c r="A6589" t="inlineStr">
        <is>
          <t>2019</t>
        </is>
      </c>
      <c r="B6589" t="inlineStr">
        <is>
          <t>Echanges</t>
        </is>
      </c>
      <c r="C6589" t="inlineStr">
        <is>
          <t>Prunes</t>
        </is>
      </c>
      <c r="D6589" t="n">
        <v>12</v>
      </c>
      <c r="E6589" t="inlineStr"/>
      <c r="F6589" t="inlineStr"/>
      <c r="G6589" t="inlineStr">
        <is>
          <t>Donnée collectée</t>
        </is>
      </c>
      <c r="H6589" t="inlineStr"/>
    </row>
    <row r="6590">
      <c r="A6590" t="inlineStr">
        <is>
          <t>2019</t>
        </is>
      </c>
      <c r="B6590" t="inlineStr">
        <is>
          <t>Echanges</t>
        </is>
      </c>
      <c r="C6590" t="inlineStr">
        <is>
          <t>Prune d'ente et hybride</t>
        </is>
      </c>
      <c r="D6590" t="n">
        <v>2.76</v>
      </c>
      <c r="E6590" t="n">
        <v>0</v>
      </c>
      <c r="F6590" t="n">
        <v>12</v>
      </c>
      <c r="G6590" t="inlineStr">
        <is>
          <t>Donnée calculée</t>
        </is>
      </c>
      <c r="H6590" t="inlineStr"/>
    </row>
    <row r="6591">
      <c r="A6591" t="inlineStr">
        <is>
          <t>2019</t>
        </is>
      </c>
      <c r="B6591" t="inlineStr">
        <is>
          <t>Echanges</t>
        </is>
      </c>
      <c r="C6591" t="inlineStr">
        <is>
          <t>Mirabelle</t>
        </is>
      </c>
      <c r="D6591" t="n">
        <v>2.46</v>
      </c>
      <c r="E6591" t="n">
        <v>0</v>
      </c>
      <c r="F6591" t="n">
        <v>12</v>
      </c>
      <c r="G6591" t="inlineStr">
        <is>
          <t>Donnée calculée</t>
        </is>
      </c>
      <c r="H6591" t="inlineStr"/>
    </row>
    <row r="6592">
      <c r="A6592" t="inlineStr">
        <is>
          <t>2019</t>
        </is>
      </c>
      <c r="B6592" t="inlineStr">
        <is>
          <t>Echanges</t>
        </is>
      </c>
      <c r="C6592" t="inlineStr">
        <is>
          <t>Reine-claude</t>
        </is>
      </c>
      <c r="D6592" t="n">
        <v>2.14</v>
      </c>
      <c r="E6592" t="n">
        <v>0</v>
      </c>
      <c r="F6592" t="n">
        <v>12</v>
      </c>
      <c r="G6592" t="inlineStr">
        <is>
          <t>Donnée calculée</t>
        </is>
      </c>
      <c r="H6592" t="inlineStr"/>
    </row>
    <row r="6593">
      <c r="A6593" t="inlineStr">
        <is>
          <t>2019</t>
        </is>
      </c>
      <c r="B6593" t="inlineStr">
        <is>
          <t>Echanges</t>
        </is>
      </c>
      <c r="C6593" t="inlineStr">
        <is>
          <t>Quetsche</t>
        </is>
      </c>
      <c r="D6593" t="n">
        <v>2.48</v>
      </c>
      <c r="E6593" t="n">
        <v>0</v>
      </c>
      <c r="F6593" t="n">
        <v>12</v>
      </c>
      <c r="G6593" t="inlineStr">
        <is>
          <t>Donnée calculée</t>
        </is>
      </c>
      <c r="H6593" t="inlineStr"/>
    </row>
    <row r="6594">
      <c r="A6594" t="inlineStr">
        <is>
          <t>2019</t>
        </is>
      </c>
      <c r="B6594" t="inlineStr">
        <is>
          <t>Echanges</t>
        </is>
      </c>
      <c r="C6594" t="inlineStr">
        <is>
          <t>Autres variétés prunes n.c.a.</t>
        </is>
      </c>
      <c r="D6594" t="n">
        <v>2.14</v>
      </c>
      <c r="E6594" t="n">
        <v>0</v>
      </c>
      <c r="F6594" t="n">
        <v>12</v>
      </c>
      <c r="G6594" t="inlineStr">
        <is>
          <t>Donnée calculée</t>
        </is>
      </c>
      <c r="H6594" t="inlineStr"/>
    </row>
    <row r="6595">
      <c r="A6595" t="inlineStr">
        <is>
          <t>2019</t>
        </is>
      </c>
      <c r="B6595" t="inlineStr">
        <is>
          <t>Echanges</t>
        </is>
      </c>
      <c r="C6595" t="inlineStr">
        <is>
          <t>Prunelles</t>
        </is>
      </c>
      <c r="D6595" t="n">
        <v>40.3</v>
      </c>
      <c r="E6595" t="n">
        <v>0</v>
      </c>
      <c r="F6595" t="n">
        <v>500000000</v>
      </c>
      <c r="G6595" t="inlineStr">
        <is>
          <t>Donnée calculée</t>
        </is>
      </c>
      <c r="H6595" t="inlineStr"/>
    </row>
    <row r="6596">
      <c r="A6596" t="inlineStr">
        <is>
          <t>2019</t>
        </is>
      </c>
      <c r="B6596" t="inlineStr">
        <is>
          <t>Echanges</t>
        </is>
      </c>
      <c r="C6596" t="inlineStr">
        <is>
          <t>Autres fruits à pépins et à noyau n.c.a.</t>
        </is>
      </c>
      <c r="D6596" t="n">
        <v>22.2</v>
      </c>
      <c r="E6596" t="n">
        <v>0</v>
      </c>
      <c r="F6596" t="n">
        <v>500000000</v>
      </c>
      <c r="G6596" t="inlineStr">
        <is>
          <t>Donnée calculée</t>
        </is>
      </c>
      <c r="H6596" t="inlineStr"/>
    </row>
    <row r="6597">
      <c r="A6597" t="inlineStr">
        <is>
          <t>2019</t>
        </is>
      </c>
      <c r="B6597" t="inlineStr">
        <is>
          <t>Echanges</t>
        </is>
      </c>
      <c r="C6597" t="inlineStr">
        <is>
          <t>Pavie</t>
        </is>
      </c>
      <c r="D6597" t="n">
        <v>22.2</v>
      </c>
      <c r="E6597" t="n">
        <v>0</v>
      </c>
      <c r="F6597" t="n">
        <v>500000000</v>
      </c>
      <c r="G6597" t="inlineStr">
        <is>
          <t>Donnée calculée</t>
        </is>
      </c>
      <c r="H6597" t="inlineStr"/>
    </row>
    <row r="6598">
      <c r="A6598" t="inlineStr">
        <is>
          <t>2019</t>
        </is>
      </c>
      <c r="B6598" t="inlineStr">
        <is>
          <t>Echanges</t>
        </is>
      </c>
      <c r="C6598" t="inlineStr">
        <is>
          <t>Autres fruits d'arbres ou d'arbustes et fruits à coque</t>
        </is>
      </c>
      <c r="D6598" t="n">
        <v>226</v>
      </c>
      <c r="E6598" t="n">
        <v>224</v>
      </c>
      <c r="F6598" t="n">
        <v>229</v>
      </c>
      <c r="G6598" t="inlineStr">
        <is>
          <t>Donnée calculée</t>
        </is>
      </c>
      <c r="H6598" t="inlineStr"/>
    </row>
    <row r="6599">
      <c r="A6599" t="inlineStr">
        <is>
          <t>2019</t>
        </is>
      </c>
      <c r="B6599" t="inlineStr">
        <is>
          <t>Echanges</t>
        </is>
      </c>
      <c r="C6599" t="inlineStr">
        <is>
          <t>Kakis</t>
        </is>
      </c>
      <c r="D6599" t="n">
        <v>27</v>
      </c>
      <c r="E6599" t="inlineStr"/>
      <c r="F6599" t="inlineStr"/>
      <c r="G6599" t="inlineStr">
        <is>
          <t>Donnée collectée</t>
        </is>
      </c>
      <c r="H6599" t="inlineStr"/>
    </row>
    <row r="6600">
      <c r="A6600" t="inlineStr">
        <is>
          <t>2019</t>
        </is>
      </c>
      <c r="B6600" t="inlineStr">
        <is>
          <t>Echanges</t>
        </is>
      </c>
      <c r="C6600" t="inlineStr">
        <is>
          <t>Baies et fruits du genre vaccinium</t>
        </is>
      </c>
      <c r="D6600" t="n">
        <v>183</v>
      </c>
      <c r="E6600" t="inlineStr"/>
      <c r="F6600" t="inlineStr"/>
      <c r="G6600" t="inlineStr">
        <is>
          <t>Donnée calculée</t>
        </is>
      </c>
      <c r="H6600" t="inlineStr"/>
    </row>
    <row r="6601">
      <c r="A6601" t="inlineStr">
        <is>
          <t>2019</t>
        </is>
      </c>
      <c r="B6601" t="inlineStr">
        <is>
          <t>Echanges</t>
        </is>
      </c>
      <c r="C6601" t="inlineStr">
        <is>
          <t>Kiwis</t>
        </is>
      </c>
      <c r="D6601" t="n">
        <v>75.40000000000001</v>
      </c>
      <c r="E6601" t="inlineStr"/>
      <c r="F6601" t="inlineStr"/>
      <c r="G6601" t="inlineStr">
        <is>
          <t>Donnée collectée</t>
        </is>
      </c>
      <c r="H6601" t="inlineStr"/>
    </row>
    <row r="6602">
      <c r="A6602" t="inlineStr">
        <is>
          <t>2019</t>
        </is>
      </c>
      <c r="B6602" t="inlineStr">
        <is>
          <t>Echanges</t>
        </is>
      </c>
      <c r="C6602" t="inlineStr">
        <is>
          <t>Framboises</t>
        </is>
      </c>
      <c r="D6602" t="n">
        <v>29.2</v>
      </c>
      <c r="E6602" t="inlineStr"/>
      <c r="F6602" t="inlineStr"/>
      <c r="G6602" t="inlineStr">
        <is>
          <t>Donnée collectée</t>
        </is>
      </c>
      <c r="H6602" t="inlineStr"/>
    </row>
    <row r="6603">
      <c r="A6603" t="inlineStr">
        <is>
          <t>2019</t>
        </is>
      </c>
      <c r="B6603" t="inlineStr">
        <is>
          <t>Echanges</t>
        </is>
      </c>
      <c r="C6603" t="inlineStr">
        <is>
          <t>Fraises</t>
        </is>
      </c>
      <c r="D6603" t="n">
        <v>64.40000000000001</v>
      </c>
      <c r="E6603" t="inlineStr"/>
      <c r="F6603" t="inlineStr"/>
      <c r="G6603" t="inlineStr">
        <is>
          <t>Donnée collectée</t>
        </is>
      </c>
      <c r="H6603" t="inlineStr"/>
    </row>
    <row r="6604">
      <c r="A6604" t="inlineStr">
        <is>
          <t>2019</t>
        </is>
      </c>
      <c r="B6604" t="inlineStr">
        <is>
          <t>Echanges</t>
        </is>
      </c>
      <c r="C6604" t="inlineStr">
        <is>
          <t>Fraises sous serres</t>
        </is>
      </c>
      <c r="D6604" t="n">
        <v>29.2</v>
      </c>
      <c r="E6604" t="n">
        <v>0</v>
      </c>
      <c r="F6604" t="n">
        <v>64.40000000000001</v>
      </c>
      <c r="G6604" t="inlineStr">
        <is>
          <t>Donnée calculée</t>
        </is>
      </c>
      <c r="H6604" t="inlineStr"/>
    </row>
    <row r="6605">
      <c r="A6605" t="inlineStr">
        <is>
          <t>2019</t>
        </is>
      </c>
      <c r="B6605" t="inlineStr">
        <is>
          <t>Echanges</t>
        </is>
      </c>
      <c r="C6605" t="inlineStr">
        <is>
          <t>Fraises en plein air</t>
        </is>
      </c>
      <c r="D6605" t="n">
        <v>35.1</v>
      </c>
      <c r="E6605" t="n">
        <v>0</v>
      </c>
      <c r="F6605" t="n">
        <v>64.40000000000001</v>
      </c>
      <c r="G6605" t="inlineStr">
        <is>
          <t>Donnée calculée</t>
        </is>
      </c>
      <c r="H6605" t="inlineStr"/>
    </row>
    <row r="6606">
      <c r="A6606" t="inlineStr">
        <is>
          <t>2019</t>
        </is>
      </c>
      <c r="B6606" t="inlineStr">
        <is>
          <t>Echanges</t>
        </is>
      </c>
      <c r="C6606" t="inlineStr">
        <is>
          <t>Autres baies, fruits du genre vaccinium n.c.a.</t>
        </is>
      </c>
      <c r="D6606" t="n">
        <v>13.9</v>
      </c>
      <c r="E6606" t="inlineStr"/>
      <c r="F6606" t="inlineStr"/>
      <c r="G6606" t="inlineStr">
        <is>
          <t>Donnée calculée</t>
        </is>
      </c>
      <c r="H6606" t="inlineStr"/>
    </row>
    <row r="6607">
      <c r="A6607" t="inlineStr">
        <is>
          <t>2019</t>
        </is>
      </c>
      <c r="B6607" t="inlineStr">
        <is>
          <t>Echanges</t>
        </is>
      </c>
      <c r="C6607" t="inlineStr">
        <is>
          <t>Groseilles</t>
        </is>
      </c>
      <c r="D6607" t="n">
        <v>1.04</v>
      </c>
      <c r="E6607" t="inlineStr"/>
      <c r="F6607" t="inlineStr"/>
      <c r="G6607" t="inlineStr">
        <is>
          <t>Donnée collectée</t>
        </is>
      </c>
      <c r="H6607" t="inlineStr"/>
    </row>
    <row r="6608">
      <c r="A6608" t="inlineStr">
        <is>
          <t>2019</t>
        </is>
      </c>
      <c r="B6608" t="inlineStr">
        <is>
          <t>Echanges</t>
        </is>
      </c>
      <c r="C6608" t="inlineStr">
        <is>
          <t>Cassis et myrtilles</t>
        </is>
      </c>
      <c r="D6608" t="n">
        <v>12.9</v>
      </c>
      <c r="E6608" t="inlineStr"/>
      <c r="F6608" t="inlineStr"/>
      <c r="G6608" t="inlineStr">
        <is>
          <t>Donnée collectée</t>
        </is>
      </c>
      <c r="H6608" t="inlineStr"/>
    </row>
    <row r="6609">
      <c r="A6609" t="inlineStr">
        <is>
          <t>2019</t>
        </is>
      </c>
      <c r="B6609" t="inlineStr">
        <is>
          <t>Echanges</t>
        </is>
      </c>
      <c r="C6609" t="inlineStr">
        <is>
          <t>Fruits à coque</t>
        </is>
      </c>
      <c r="D6609" t="n">
        <v>16.2</v>
      </c>
      <c r="E6609" t="n">
        <v>14.6</v>
      </c>
      <c r="F6609" t="n">
        <v>18.7</v>
      </c>
      <c r="G6609" t="inlineStr">
        <is>
          <t>Donnée calculée</t>
        </is>
      </c>
      <c r="H6609" t="inlineStr"/>
    </row>
    <row r="6610">
      <c r="A6610" t="inlineStr">
        <is>
          <t>2019</t>
        </is>
      </c>
      <c r="B6610" t="inlineStr">
        <is>
          <t>Echanges</t>
        </is>
      </c>
      <c r="C6610" t="inlineStr">
        <is>
          <t>Amandes</t>
        </is>
      </c>
      <c r="D6610" t="n">
        <v>0.85</v>
      </c>
      <c r="E6610" t="inlineStr"/>
      <c r="F6610" t="inlineStr"/>
      <c r="G6610" t="inlineStr">
        <is>
          <t>Donnée collectée</t>
        </is>
      </c>
      <c r="H6610" t="inlineStr"/>
    </row>
    <row r="6611">
      <c r="A6611" t="inlineStr">
        <is>
          <t>2019</t>
        </is>
      </c>
      <c r="B6611" t="inlineStr">
        <is>
          <t>Echanges</t>
        </is>
      </c>
      <c r="C6611" t="inlineStr">
        <is>
          <t>Châtaignes et marrons</t>
        </is>
      </c>
      <c r="D6611" t="n">
        <v>6.14</v>
      </c>
      <c r="E6611" t="inlineStr"/>
      <c r="F6611" t="inlineStr"/>
      <c r="G6611" t="inlineStr">
        <is>
          <t>Donnée collectée</t>
        </is>
      </c>
      <c r="H6611" t="inlineStr"/>
    </row>
    <row r="6612">
      <c r="A6612" t="inlineStr">
        <is>
          <t>2019</t>
        </is>
      </c>
      <c r="B6612" t="inlineStr">
        <is>
          <t>Echanges</t>
        </is>
      </c>
      <c r="C6612" t="inlineStr">
        <is>
          <t>Noisettes</t>
        </is>
      </c>
      <c r="D6612" t="n">
        <v>0.4</v>
      </c>
      <c r="E6612" t="inlineStr"/>
      <c r="F6612" t="inlineStr"/>
      <c r="G6612" t="inlineStr">
        <is>
          <t>Donnée collectée</t>
        </is>
      </c>
      <c r="H6612" t="inlineStr"/>
    </row>
    <row r="6613">
      <c r="A6613" t="inlineStr">
        <is>
          <t>2019</t>
        </is>
      </c>
      <c r="B6613" t="inlineStr">
        <is>
          <t>Echanges</t>
        </is>
      </c>
      <c r="C6613" t="inlineStr">
        <is>
          <t>Pistaches</t>
        </is>
      </c>
      <c r="D6613" t="n">
        <v>7</v>
      </c>
      <c r="E6613" t="inlineStr"/>
      <c r="F6613" t="inlineStr"/>
      <c r="G6613" t="inlineStr">
        <is>
          <t>Donnée collectée</t>
        </is>
      </c>
      <c r="H6613" t="inlineStr"/>
    </row>
    <row r="6614">
      <c r="A6614" t="inlineStr">
        <is>
          <t>2019</t>
        </is>
      </c>
      <c r="B6614" t="inlineStr">
        <is>
          <t>Echanges</t>
        </is>
      </c>
      <c r="C6614" t="inlineStr">
        <is>
          <t>Noix</t>
        </is>
      </c>
      <c r="D6614" t="n">
        <v>0.21</v>
      </c>
      <c r="E6614" t="inlineStr"/>
      <c r="F6614" t="inlineStr"/>
      <c r="G6614" t="inlineStr">
        <is>
          <t>Donnée collectée</t>
        </is>
      </c>
      <c r="H6614" t="inlineStr"/>
    </row>
    <row r="6615">
      <c r="A6615" t="inlineStr">
        <is>
          <t>2019</t>
        </is>
      </c>
      <c r="B6615" t="inlineStr">
        <is>
          <t>Echanges</t>
        </is>
      </c>
      <c r="C6615" t="inlineStr">
        <is>
          <t>Autres fruits à coque</t>
        </is>
      </c>
      <c r="D6615" t="n">
        <v>1.65</v>
      </c>
      <c r="E6615" t="n">
        <v>0</v>
      </c>
      <c r="F6615" t="n">
        <v>4.07</v>
      </c>
      <c r="G6615" t="inlineStr">
        <is>
          <t>Donnée calculée</t>
        </is>
      </c>
      <c r="H6615" t="inlineStr"/>
    </row>
    <row r="6616">
      <c r="A6616" t="inlineStr">
        <is>
          <t>2019</t>
        </is>
      </c>
      <c r="B6616" t="inlineStr">
        <is>
          <t>Echanges</t>
        </is>
      </c>
      <c r="C6616" t="inlineStr">
        <is>
          <t>Noix du Brésil</t>
        </is>
      </c>
      <c r="D6616" t="n">
        <v>0.04</v>
      </c>
      <c r="E6616" t="inlineStr"/>
      <c r="F6616" t="inlineStr"/>
      <c r="G6616" t="inlineStr">
        <is>
          <t>Donnée collectée</t>
        </is>
      </c>
      <c r="H6616" t="inlineStr"/>
    </row>
    <row r="6617">
      <c r="A6617" t="inlineStr">
        <is>
          <t>2019</t>
        </is>
      </c>
      <c r="B6617" t="inlineStr">
        <is>
          <t>Echanges</t>
        </is>
      </c>
      <c r="C6617" t="inlineStr">
        <is>
          <t>Noix de cajou</t>
        </is>
      </c>
      <c r="D6617" t="n">
        <v>0.02</v>
      </c>
      <c r="E6617" t="inlineStr"/>
      <c r="F6617" t="inlineStr"/>
      <c r="G6617" t="inlineStr">
        <is>
          <t>Donnée collectée</t>
        </is>
      </c>
      <c r="H6617" t="inlineStr"/>
    </row>
    <row r="6618">
      <c r="A6618" t="inlineStr">
        <is>
          <t>2019</t>
        </is>
      </c>
      <c r="B6618" t="inlineStr">
        <is>
          <t>Echanges</t>
        </is>
      </c>
      <c r="C6618" t="inlineStr">
        <is>
          <t>Noix macadamia</t>
        </is>
      </c>
      <c r="D6618" t="n">
        <v>0.02</v>
      </c>
      <c r="E6618" t="inlineStr"/>
      <c r="F6618" t="inlineStr"/>
      <c r="G6618" t="inlineStr">
        <is>
          <t>Donnée collectée</t>
        </is>
      </c>
      <c r="H6618" t="inlineStr"/>
    </row>
    <row r="6619">
      <c r="A6619" t="inlineStr">
        <is>
          <t>2019</t>
        </is>
      </c>
      <c r="B6619" t="inlineStr">
        <is>
          <t>Echanges</t>
        </is>
      </c>
      <c r="C6619" t="inlineStr">
        <is>
          <t>Autres fruits à coque, n.c.a</t>
        </is>
      </c>
      <c r="D6619" t="n">
        <v>1.57</v>
      </c>
      <c r="E6619" t="n">
        <v>0</v>
      </c>
      <c r="F6619" t="n">
        <v>3.99</v>
      </c>
      <c r="G6619" t="inlineStr">
        <is>
          <t>Donnée calculée</t>
        </is>
      </c>
      <c r="H6619" t="inlineStr"/>
    </row>
    <row r="6620">
      <c r="A6620" t="inlineStr">
        <is>
          <t>2019</t>
        </is>
      </c>
      <c r="B6620" t="inlineStr">
        <is>
          <t>Echanges</t>
        </is>
      </c>
      <c r="C6620" t="inlineStr">
        <is>
          <t>Noix de cola</t>
        </is>
      </c>
      <c r="D6620" t="n">
        <v>0.15</v>
      </c>
      <c r="E6620" t="n">
        <v>0</v>
      </c>
      <c r="F6620" t="n">
        <v>0.4</v>
      </c>
      <c r="G6620" t="inlineStr">
        <is>
          <t>Donnée calculée</t>
        </is>
      </c>
      <c r="H6620" t="inlineStr"/>
    </row>
    <row r="6621">
      <c r="A6621" t="inlineStr">
        <is>
          <t>2019</t>
        </is>
      </c>
      <c r="B6621" t="inlineStr">
        <is>
          <t>Echanges</t>
        </is>
      </c>
      <c r="C6621" t="inlineStr">
        <is>
          <t>Noix d'arec</t>
        </is>
      </c>
      <c r="D6621" t="n">
        <v>0.01</v>
      </c>
      <c r="E6621" t="n">
        <v>0</v>
      </c>
      <c r="F6621" t="n">
        <v>0.02</v>
      </c>
      <c r="G6621" t="inlineStr">
        <is>
          <t>Donnée calculée</t>
        </is>
      </c>
      <c r="H6621" t="inlineStr"/>
    </row>
    <row r="6622">
      <c r="A6622" t="inlineStr">
        <is>
          <t>2019</t>
        </is>
      </c>
      <c r="B6622" t="inlineStr">
        <is>
          <t>Echanges</t>
        </is>
      </c>
      <c r="C6622" t="inlineStr">
        <is>
          <t>Autres fruits à coque, n.c.a, n.c.a</t>
        </is>
      </c>
      <c r="D6622" t="n">
        <v>1.41</v>
      </c>
      <c r="E6622" t="n">
        <v>0</v>
      </c>
      <c r="F6622" t="n">
        <v>3.57</v>
      </c>
      <c r="G6622" t="inlineStr">
        <is>
          <t>Donnée calculée</t>
        </is>
      </c>
      <c r="H6622" t="inlineStr"/>
    </row>
    <row r="6623">
      <c r="A6623" t="inlineStr">
        <is>
          <t>2019</t>
        </is>
      </c>
      <c r="B6623" t="inlineStr">
        <is>
          <t>Echanges</t>
        </is>
      </c>
      <c r="C6623" t="inlineStr">
        <is>
          <t>Fruits oléagineux</t>
        </is>
      </c>
      <c r="D6623" t="n">
        <v>4.42</v>
      </c>
      <c r="E6623" t="n">
        <v>0</v>
      </c>
      <c r="F6623" t="n">
        <v>13.8</v>
      </c>
      <c r="G6623" t="inlineStr">
        <is>
          <t>Donnée calculée</t>
        </is>
      </c>
      <c r="H6623" t="inlineStr"/>
    </row>
    <row r="6624">
      <c r="A6624" t="inlineStr">
        <is>
          <t>2019</t>
        </is>
      </c>
      <c r="B6624" t="inlineStr">
        <is>
          <t>Echanges</t>
        </is>
      </c>
      <c r="C6624" t="inlineStr">
        <is>
          <t>Noix de coco</t>
        </is>
      </c>
      <c r="D6624" t="n">
        <v>4.42</v>
      </c>
      <c r="E6624" t="n">
        <v>0</v>
      </c>
      <c r="F6624" t="n">
        <v>13.8</v>
      </c>
      <c r="G6624" t="inlineStr">
        <is>
          <t>Donnée calculée</t>
        </is>
      </c>
      <c r="H6624" t="inlineStr"/>
    </row>
    <row r="6625">
      <c r="A6625" t="inlineStr">
        <is>
          <t>2019</t>
        </is>
      </c>
      <c r="B6625" t="inlineStr">
        <is>
          <t>Echanges</t>
        </is>
      </c>
      <c r="C6625" t="inlineStr">
        <is>
          <t>Produits manufacturés</t>
        </is>
      </c>
      <c r="D6625" t="n">
        <v>5050</v>
      </c>
      <c r="E6625" t="n">
        <v>3130</v>
      </c>
      <c r="F6625" t="n">
        <v>500000000</v>
      </c>
      <c r="G6625" t="inlineStr">
        <is>
          <t>Donnée calculée</t>
        </is>
      </c>
      <c r="H6625" t="inlineStr"/>
    </row>
    <row r="6626">
      <c r="A6626" t="inlineStr">
        <is>
          <t>2019</t>
        </is>
      </c>
      <c r="B6626" t="inlineStr">
        <is>
          <t>Echanges</t>
        </is>
      </c>
      <c r="C6626" t="inlineStr">
        <is>
          <t>Produits des industries alimentaires</t>
        </is>
      </c>
      <c r="D6626" t="n">
        <v>5050</v>
      </c>
      <c r="E6626" t="n">
        <v>3130</v>
      </c>
      <c r="F6626" t="n">
        <v>500000000</v>
      </c>
      <c r="G6626" t="inlineStr">
        <is>
          <t>Donnée calculée</t>
        </is>
      </c>
      <c r="H6626" t="inlineStr"/>
    </row>
    <row r="6627">
      <c r="A6627" t="inlineStr">
        <is>
          <t>2019</t>
        </is>
      </c>
      <c r="B6627" t="inlineStr">
        <is>
          <t>Echanges</t>
        </is>
      </c>
      <c r="C6627" t="inlineStr">
        <is>
          <t>Produits à base de fruits et légumes</t>
        </is>
      </c>
      <c r="D6627" t="n">
        <v>4970</v>
      </c>
      <c r="E6627" t="n">
        <v>3060</v>
      </c>
      <c r="F6627" t="n">
        <v>500000000</v>
      </c>
      <c r="G6627" t="inlineStr">
        <is>
          <t>Donnée calculée</t>
        </is>
      </c>
      <c r="H6627" t="inlineStr"/>
    </row>
    <row r="6628">
      <c r="A6628" t="inlineStr">
        <is>
          <t>2019</t>
        </is>
      </c>
      <c r="B6628" t="inlineStr">
        <is>
          <t>Echanges</t>
        </is>
      </c>
      <c r="C6628" t="inlineStr">
        <is>
          <t>Préparations et conserves à base de pommes de terre</t>
        </is>
      </c>
      <c r="D6628" t="n">
        <v>791</v>
      </c>
      <c r="E6628" t="n">
        <v>774</v>
      </c>
      <c r="F6628" t="n">
        <v>500000000</v>
      </c>
      <c r="G6628" t="inlineStr">
        <is>
          <t>Donnée calculée</t>
        </is>
      </c>
      <c r="H6628" t="inlineStr"/>
    </row>
    <row r="6629">
      <c r="A6629" t="inlineStr">
        <is>
          <t>2019</t>
        </is>
      </c>
      <c r="B6629" t="inlineStr">
        <is>
          <t>Echanges</t>
        </is>
      </c>
      <c r="C6629" t="inlineStr">
        <is>
          <t>Pommes de terre, congelées ou surgelées</t>
        </is>
      </c>
      <c r="D6629" t="n">
        <v>638</v>
      </c>
      <c r="E6629" t="inlineStr"/>
      <c r="F6629" t="inlineStr"/>
      <c r="G6629" t="inlineStr">
        <is>
          <t>Donnée calculée</t>
        </is>
      </c>
      <c r="H6629" t="inlineStr"/>
    </row>
    <row r="6630">
      <c r="A6630" t="inlineStr">
        <is>
          <t>2019</t>
        </is>
      </c>
      <c r="B6630" t="inlineStr">
        <is>
          <t>Echanges</t>
        </is>
      </c>
      <c r="C6630" t="inlineStr">
        <is>
          <t>Pommes de terre, non cuites ou cuites à l'eau ou à la vapeur, congelées ou surgelées</t>
        </is>
      </c>
      <c r="D6630" t="n">
        <v>19.6</v>
      </c>
      <c r="E6630" t="inlineStr"/>
      <c r="F6630" t="inlineStr"/>
      <c r="G6630" t="inlineStr">
        <is>
          <t>Donnée collectée</t>
        </is>
      </c>
      <c r="H6630" t="inlineStr"/>
    </row>
    <row r="6631">
      <c r="A6631" t="inlineStr">
        <is>
          <t>2019</t>
        </is>
      </c>
      <c r="B6631" t="inlineStr">
        <is>
          <t>Echanges</t>
        </is>
      </c>
      <c r="C6631" t="inlineStr">
        <is>
          <t>Pommes de terre préparées ou conservées autrement, congelées ou surgelées</t>
        </is>
      </c>
      <c r="D6631" t="n">
        <v>618</v>
      </c>
      <c r="E6631" t="inlineStr"/>
      <c r="F6631" t="inlineStr"/>
      <c r="G6631" t="inlineStr">
        <is>
          <t>Donnée collectée</t>
        </is>
      </c>
      <c r="H6631" t="inlineStr"/>
    </row>
    <row r="6632">
      <c r="A6632" t="inlineStr">
        <is>
          <t>2019</t>
        </is>
      </c>
      <c r="B6632" t="inlineStr">
        <is>
          <t>Echanges</t>
        </is>
      </c>
      <c r="C6632" t="inlineStr">
        <is>
          <t>Pommes de terre, déshydratées, coupées ou non, mais sans autre préparation</t>
        </is>
      </c>
      <c r="D6632" t="n">
        <v>14.5</v>
      </c>
      <c r="E6632" t="n">
        <v>0</v>
      </c>
      <c r="F6632" t="n">
        <v>18</v>
      </c>
      <c r="G6632" t="inlineStr">
        <is>
          <t>Donnée calculée</t>
        </is>
      </c>
      <c r="H6632" t="inlineStr"/>
    </row>
    <row r="6633">
      <c r="A6633" t="inlineStr">
        <is>
          <t>2019</t>
        </is>
      </c>
      <c r="B6633" t="inlineStr">
        <is>
          <t>Echanges</t>
        </is>
      </c>
      <c r="C6633" t="inlineStr">
        <is>
          <t>Pommes de terre déshydratées sous forme de farine, de poudre, de flocons, de granulés ou de pellets</t>
        </is>
      </c>
      <c r="D6633" t="n">
        <v>1.89</v>
      </c>
      <c r="E6633" t="n">
        <v>0</v>
      </c>
      <c r="F6633" t="n">
        <v>500000000</v>
      </c>
      <c r="G6633" t="inlineStr">
        <is>
          <t>Donnée calculée</t>
        </is>
      </c>
      <c r="H6633" t="inlineStr"/>
    </row>
    <row r="6634">
      <c r="A6634" t="inlineStr">
        <is>
          <t>2019</t>
        </is>
      </c>
      <c r="B6634" t="inlineStr">
        <is>
          <t>Echanges</t>
        </is>
      </c>
      <c r="C6634" t="inlineStr">
        <is>
          <t>Autres préparations et conserves à base de pommes de terre</t>
        </is>
      </c>
      <c r="D6634" t="n">
        <v>137</v>
      </c>
      <c r="E6634" t="inlineStr"/>
      <c r="F6634" t="inlineStr"/>
      <c r="G6634" t="inlineStr">
        <is>
          <t>Donnée collectée</t>
        </is>
      </c>
      <c r="H6634" t="inlineStr"/>
    </row>
    <row r="6635">
      <c r="A6635" t="inlineStr">
        <is>
          <t>2019</t>
        </is>
      </c>
      <c r="B6635" t="inlineStr">
        <is>
          <t>Echanges</t>
        </is>
      </c>
      <c r="C6635" t="inlineStr">
        <is>
          <t>Pommes de terre préparées ou conservées, sous forme de farine, semoule ou flocons</t>
        </is>
      </c>
      <c r="D6635" t="n">
        <v>98.8</v>
      </c>
      <c r="E6635" t="n">
        <v>0</v>
      </c>
      <c r="F6635" t="n">
        <v>137</v>
      </c>
      <c r="G6635" t="inlineStr">
        <is>
          <t>Donnée calculée</t>
        </is>
      </c>
      <c r="H6635" t="inlineStr"/>
    </row>
    <row r="6636">
      <c r="A6636" t="inlineStr">
        <is>
          <t>2019</t>
        </is>
      </c>
      <c r="B6636" t="inlineStr">
        <is>
          <t>Echanges</t>
        </is>
      </c>
      <c r="C6636" t="inlineStr">
        <is>
          <t>Autres préparations ou conserves de pommes de terre, y compris les chips</t>
        </is>
      </c>
      <c r="D6636" t="n">
        <v>37.8</v>
      </c>
      <c r="E6636" t="n">
        <v>0</v>
      </c>
      <c r="F6636" t="n">
        <v>137</v>
      </c>
      <c r="G6636" t="inlineStr">
        <is>
          <t>Donnée calculée</t>
        </is>
      </c>
      <c r="H6636" t="inlineStr"/>
    </row>
    <row r="6637">
      <c r="A6637" t="inlineStr">
        <is>
          <t>2019</t>
        </is>
      </c>
      <c r="B6637" t="inlineStr">
        <is>
          <t>Echanges</t>
        </is>
      </c>
      <c r="C6637" t="inlineStr">
        <is>
          <t>Jus de fruits et légumes</t>
        </is>
      </c>
      <c r="D6637" t="n">
        <v>1100</v>
      </c>
      <c r="E6637" t="n">
        <v>1090</v>
      </c>
      <c r="F6637" t="n">
        <v>500000000</v>
      </c>
      <c r="G6637" t="inlineStr">
        <is>
          <t>Donnée calculée</t>
        </is>
      </c>
      <c r="H6637" t="inlineStr"/>
    </row>
    <row r="6638">
      <c r="A6638" t="inlineStr">
        <is>
          <t>2019</t>
        </is>
      </c>
      <c r="B6638" t="inlineStr">
        <is>
          <t>Echanges</t>
        </is>
      </c>
      <c r="C6638" t="inlineStr">
        <is>
          <t>Jus de tomate</t>
        </is>
      </c>
      <c r="D6638" t="n">
        <v>3.37</v>
      </c>
      <c r="E6638" t="inlineStr"/>
      <c r="F6638" t="inlineStr"/>
      <c r="G6638" t="inlineStr">
        <is>
          <t>Donnée collectée</t>
        </is>
      </c>
      <c r="H6638" t="inlineStr"/>
    </row>
    <row r="6639">
      <c r="A6639" t="inlineStr">
        <is>
          <t>2019</t>
        </is>
      </c>
      <c r="B6639" t="inlineStr">
        <is>
          <t>Echanges</t>
        </is>
      </c>
      <c r="C6639" t="inlineStr">
        <is>
          <t>Jus d'orange</t>
        </is>
      </c>
      <c r="D6639" t="n">
        <v>628</v>
      </c>
      <c r="E6639" t="n">
        <v>625</v>
      </c>
      <c r="F6639" t="n">
        <v>500000000</v>
      </c>
      <c r="G6639" t="inlineStr">
        <is>
          <t>Donnée calculée</t>
        </is>
      </c>
      <c r="H6639" t="inlineStr"/>
    </row>
    <row r="6640">
      <c r="A6640" t="inlineStr">
        <is>
          <t>2019</t>
        </is>
      </c>
      <c r="B6640" t="inlineStr">
        <is>
          <t>Echanges</t>
        </is>
      </c>
      <c r="C6640" t="inlineStr">
        <is>
          <t>Jus d'orange, non concentré</t>
        </is>
      </c>
      <c r="D6640" t="n">
        <v>625</v>
      </c>
      <c r="E6640" t="inlineStr"/>
      <c r="F6640" t="inlineStr"/>
      <c r="G6640" t="inlineStr">
        <is>
          <t>Donnée collectée</t>
        </is>
      </c>
      <c r="H6640" t="inlineStr"/>
    </row>
    <row r="6641">
      <c r="A6641" t="inlineStr">
        <is>
          <t>2019</t>
        </is>
      </c>
      <c r="B6641" t="inlineStr">
        <is>
          <t>Echanges</t>
        </is>
      </c>
      <c r="C6641" t="inlineStr">
        <is>
          <t>Jus d'orange, non concentré, congelé</t>
        </is>
      </c>
      <c r="D6641" t="n">
        <v>420</v>
      </c>
      <c r="E6641" t="n">
        <v>0</v>
      </c>
      <c r="F6641" t="n">
        <v>625</v>
      </c>
      <c r="G6641" t="inlineStr">
        <is>
          <t>Donnée calculée</t>
        </is>
      </c>
      <c r="H6641" t="inlineStr"/>
    </row>
    <row r="6642">
      <c r="A6642" t="inlineStr">
        <is>
          <t>2019</t>
        </is>
      </c>
      <c r="B6642" t="inlineStr">
        <is>
          <t>Echanges</t>
        </is>
      </c>
      <c r="C6642" t="inlineStr">
        <is>
          <t>Jus d'orange, non concentré, non congelé</t>
        </is>
      </c>
      <c r="D6642" t="n">
        <v>205</v>
      </c>
      <c r="E6642" t="n">
        <v>0</v>
      </c>
      <c r="F6642" t="n">
        <v>625</v>
      </c>
      <c r="G6642" t="inlineStr">
        <is>
          <t>Donnée calculée</t>
        </is>
      </c>
      <c r="H6642" t="inlineStr"/>
    </row>
    <row r="6643">
      <c r="A6643" t="inlineStr">
        <is>
          <t>2019</t>
        </is>
      </c>
      <c r="B6643" t="inlineStr">
        <is>
          <t>Echanges</t>
        </is>
      </c>
      <c r="C6643" t="inlineStr">
        <is>
          <t>Jus d'orange, autre</t>
        </is>
      </c>
      <c r="D6643" t="n">
        <v>3.16</v>
      </c>
      <c r="E6643" t="n">
        <v>0</v>
      </c>
      <c r="F6643" t="n">
        <v>500000000</v>
      </c>
      <c r="G6643" t="inlineStr">
        <is>
          <t>Donnée calculée</t>
        </is>
      </c>
      <c r="H6643" t="inlineStr"/>
    </row>
    <row r="6644">
      <c r="A6644" t="inlineStr">
        <is>
          <t>2019</t>
        </is>
      </c>
      <c r="B6644" t="inlineStr">
        <is>
          <t>Echanges</t>
        </is>
      </c>
      <c r="C6644" t="inlineStr">
        <is>
          <t>Jus de pamplemousse</t>
        </is>
      </c>
      <c r="D6644" t="n">
        <v>22.9</v>
      </c>
      <c r="E6644" t="inlineStr"/>
      <c r="F6644" t="inlineStr"/>
      <c r="G6644" t="inlineStr">
        <is>
          <t>Donnée collectée</t>
        </is>
      </c>
      <c r="H6644" t="inlineStr"/>
    </row>
    <row r="6645">
      <c r="A6645" t="inlineStr">
        <is>
          <t>2019</t>
        </is>
      </c>
      <c r="B6645" t="inlineStr">
        <is>
          <t>Echanges</t>
        </is>
      </c>
      <c r="C6645" t="inlineStr">
        <is>
          <t>Jus d'ananas</t>
        </is>
      </c>
      <c r="D6645" t="n">
        <v>50.5</v>
      </c>
      <c r="E6645" t="inlineStr"/>
      <c r="F6645" t="inlineStr"/>
      <c r="G6645" t="inlineStr">
        <is>
          <t>Donnée collectée</t>
        </is>
      </c>
      <c r="H6645" t="inlineStr"/>
    </row>
    <row r="6646">
      <c r="A6646" t="inlineStr">
        <is>
          <t>2019</t>
        </is>
      </c>
      <c r="B6646" t="inlineStr">
        <is>
          <t>Echanges</t>
        </is>
      </c>
      <c r="C6646" t="inlineStr">
        <is>
          <t>Jus de raisin</t>
        </is>
      </c>
      <c r="D6646" t="n">
        <v>47.2</v>
      </c>
      <c r="E6646" t="inlineStr"/>
      <c r="F6646" t="inlineStr"/>
      <c r="G6646" t="inlineStr">
        <is>
          <t>Donnée collectée</t>
        </is>
      </c>
      <c r="H6646" t="inlineStr"/>
    </row>
    <row r="6647">
      <c r="A6647" t="inlineStr">
        <is>
          <t>2019</t>
        </is>
      </c>
      <c r="B6647" t="inlineStr">
        <is>
          <t>Echanges</t>
        </is>
      </c>
      <c r="C6647" t="inlineStr">
        <is>
          <t>Jus de pomme</t>
        </is>
      </c>
      <c r="D6647" t="n">
        <v>0.1</v>
      </c>
      <c r="E6647" t="n">
        <v>0</v>
      </c>
      <c r="F6647" t="n">
        <v>500000000</v>
      </c>
      <c r="G6647" t="inlineStr">
        <is>
          <t>Donnée calculée</t>
        </is>
      </c>
      <c r="H6647" t="inlineStr"/>
    </row>
    <row r="6648">
      <c r="A6648" t="inlineStr">
        <is>
          <t>2019</t>
        </is>
      </c>
      <c r="B6648" t="inlineStr">
        <is>
          <t>Echanges</t>
        </is>
      </c>
      <c r="C6648" t="inlineStr">
        <is>
          <t>Mélanges de jus de fruits et légumes</t>
        </is>
      </c>
      <c r="D6648" t="n">
        <v>223</v>
      </c>
      <c r="E6648" t="inlineStr"/>
      <c r="F6648" t="inlineStr"/>
      <c r="G6648" t="inlineStr">
        <is>
          <t>Donnée collectée</t>
        </is>
      </c>
      <c r="H6648" t="inlineStr"/>
    </row>
    <row r="6649">
      <c r="A6649" t="inlineStr">
        <is>
          <t>2019</t>
        </is>
      </c>
      <c r="B6649" t="inlineStr">
        <is>
          <t>Echanges</t>
        </is>
      </c>
      <c r="C6649" t="inlineStr">
        <is>
          <t>Autres jus de fruits et légumes</t>
        </is>
      </c>
      <c r="D6649" t="n">
        <v>121</v>
      </c>
      <c r="E6649" t="inlineStr"/>
      <c r="F6649" t="inlineStr"/>
      <c r="G6649" t="inlineStr">
        <is>
          <t>Donnée collectée</t>
        </is>
      </c>
      <c r="H6649" t="inlineStr"/>
    </row>
    <row r="6650">
      <c r="A6650" t="inlineStr">
        <is>
          <t>2019</t>
        </is>
      </c>
      <c r="B6650" t="inlineStr">
        <is>
          <t>Echanges</t>
        </is>
      </c>
      <c r="C6650" t="inlineStr">
        <is>
          <t>Jus d'agrume, autres, non concentré</t>
        </is>
      </c>
      <c r="D6650" t="n">
        <v>31.1</v>
      </c>
      <c r="E6650" t="n">
        <v>0</v>
      </c>
      <c r="F6650" t="n">
        <v>121</v>
      </c>
      <c r="G6650" t="inlineStr">
        <is>
          <t>Donnée calculée</t>
        </is>
      </c>
      <c r="H6650" t="inlineStr"/>
    </row>
    <row r="6651">
      <c r="A6651" t="inlineStr">
        <is>
          <t>2019</t>
        </is>
      </c>
      <c r="B6651" t="inlineStr">
        <is>
          <t>Echanges</t>
        </is>
      </c>
      <c r="C6651" t="inlineStr">
        <is>
          <t>Jus de fruit ou légume, autres,  non concentré, non fermenté, sans addition d'alcool</t>
        </is>
      </c>
      <c r="D6651" t="n">
        <v>37.2</v>
      </c>
      <c r="E6651" t="n">
        <v>0</v>
      </c>
      <c r="F6651" t="n">
        <v>121</v>
      </c>
      <c r="G6651" t="inlineStr">
        <is>
          <t>Donnée calculée</t>
        </is>
      </c>
      <c r="H6651" t="inlineStr"/>
    </row>
    <row r="6652">
      <c r="A6652" t="inlineStr">
        <is>
          <t>2019</t>
        </is>
      </c>
      <c r="B6652" t="inlineStr">
        <is>
          <t>Echanges</t>
        </is>
      </c>
      <c r="C6652" t="inlineStr">
        <is>
          <t>Jus de fruits ou légumes, autres</t>
        </is>
      </c>
      <c r="D6652" t="n">
        <v>52.6</v>
      </c>
      <c r="E6652" t="n">
        <v>0</v>
      </c>
      <c r="F6652" t="n">
        <v>121</v>
      </c>
      <c r="G6652" t="inlineStr">
        <is>
          <t>Donnée calculée</t>
        </is>
      </c>
      <c r="H6652" t="inlineStr"/>
    </row>
    <row r="6653">
      <c r="A6653" t="inlineStr">
        <is>
          <t>2019</t>
        </is>
      </c>
      <c r="B6653" t="inlineStr">
        <is>
          <t>Echanges</t>
        </is>
      </c>
      <c r="C6653" t="inlineStr">
        <is>
          <t>Autres préparations et conserves à base de fruits et légumes</t>
        </is>
      </c>
      <c r="D6653" t="n">
        <v>3080</v>
      </c>
      <c r="E6653" t="n">
        <v>1190</v>
      </c>
      <c r="F6653" t="n">
        <v>500000000</v>
      </c>
      <c r="G6653" t="inlineStr">
        <is>
          <t>Donnée calculée</t>
        </is>
      </c>
      <c r="H6653" t="inlineStr"/>
    </row>
    <row r="6654">
      <c r="A6654" t="inlineStr">
        <is>
          <t>2019</t>
        </is>
      </c>
      <c r="B6654" t="inlineStr">
        <is>
          <t>Echanges</t>
        </is>
      </c>
      <c r="C6654" t="inlineStr">
        <is>
          <t>Préparations et conserves de légumes</t>
        </is>
      </c>
      <c r="D6654" t="n">
        <v>478</v>
      </c>
      <c r="E6654" t="n">
        <v>457</v>
      </c>
      <c r="F6654" t="n">
        <v>500000000</v>
      </c>
      <c r="G6654" t="inlineStr">
        <is>
          <t>Donnée calculée</t>
        </is>
      </c>
      <c r="H6654" t="inlineStr"/>
    </row>
    <row r="6655">
      <c r="A6655" t="inlineStr">
        <is>
          <t>2019</t>
        </is>
      </c>
      <c r="B6655" t="inlineStr">
        <is>
          <t>Echanges</t>
        </is>
      </c>
      <c r="C6655" t="inlineStr">
        <is>
          <t>Légumes congelés ou surgelés</t>
        </is>
      </c>
      <c r="D6655" t="n">
        <v>1.53</v>
      </c>
      <c r="E6655" t="n">
        <v>0</v>
      </c>
      <c r="F6655" t="n">
        <v>500000000</v>
      </c>
      <c r="G6655" t="inlineStr">
        <is>
          <t>Donnée calculée</t>
        </is>
      </c>
      <c r="H6655" t="inlineStr"/>
    </row>
    <row r="6656">
      <c r="A6656" t="inlineStr">
        <is>
          <t>2019</t>
        </is>
      </c>
      <c r="B6656" t="inlineStr">
        <is>
          <t>Echanges</t>
        </is>
      </c>
      <c r="C6656" t="inlineStr">
        <is>
          <t>Légumes traités pour une conservation temporaire</t>
        </is>
      </c>
      <c r="D6656" t="n">
        <v>26.8</v>
      </c>
      <c r="E6656" t="inlineStr"/>
      <c r="F6656" t="inlineStr"/>
      <c r="G6656" t="inlineStr">
        <is>
          <t>Donnée collectée</t>
        </is>
      </c>
      <c r="H6656" t="inlineStr"/>
    </row>
    <row r="6657">
      <c r="A6657" t="inlineStr">
        <is>
          <t>2019</t>
        </is>
      </c>
      <c r="B6657" t="inlineStr">
        <is>
          <t>Echanges</t>
        </is>
      </c>
      <c r="C6657" t="inlineStr">
        <is>
          <t>Légumes, déshydratés</t>
        </is>
      </c>
      <c r="D6657" t="n">
        <v>9.25</v>
      </c>
      <c r="E6657" t="n">
        <v>5.76</v>
      </c>
      <c r="F6657" t="n">
        <v>23.8</v>
      </c>
      <c r="G6657" t="inlineStr">
        <is>
          <t>Donnée calculée</t>
        </is>
      </c>
      <c r="H6657" t="inlineStr"/>
    </row>
    <row r="6658">
      <c r="A6658" t="inlineStr">
        <is>
          <t>2019</t>
        </is>
      </c>
      <c r="B6658" t="inlineStr">
        <is>
          <t>Echanges</t>
        </is>
      </c>
      <c r="C6658" t="inlineStr">
        <is>
          <t>Oignons, séchés</t>
        </is>
      </c>
      <c r="D6658" t="n">
        <v>3.94</v>
      </c>
      <c r="E6658" t="inlineStr"/>
      <c r="F6658" t="inlineStr"/>
      <c r="G6658" t="inlineStr">
        <is>
          <t>Donnée collectée</t>
        </is>
      </c>
      <c r="H6658" t="inlineStr"/>
    </row>
    <row r="6659">
      <c r="A6659" t="inlineStr">
        <is>
          <t>2019</t>
        </is>
      </c>
      <c r="B6659" t="inlineStr">
        <is>
          <t>Echanges</t>
        </is>
      </c>
      <c r="C6659" t="inlineStr">
        <is>
          <t>Champignons et truffes, séchés</t>
        </is>
      </c>
      <c r="D6659" t="n">
        <v>1.81</v>
      </c>
      <c r="E6659" t="inlineStr"/>
      <c r="F6659" t="inlineStr"/>
      <c r="G6659" t="inlineStr">
        <is>
          <t>Donnée collectée</t>
        </is>
      </c>
      <c r="H6659" t="inlineStr"/>
    </row>
    <row r="6660">
      <c r="A6660" t="inlineStr">
        <is>
          <t>2019</t>
        </is>
      </c>
      <c r="B6660" t="inlineStr">
        <is>
          <t>Echanges</t>
        </is>
      </c>
      <c r="C6660" t="inlineStr">
        <is>
          <t>Autres légumes et mélanges de légumes, séchés</t>
        </is>
      </c>
      <c r="D6660" t="n">
        <v>3.5</v>
      </c>
      <c r="E6660" t="n">
        <v>0</v>
      </c>
      <c r="F6660" t="n">
        <v>18</v>
      </c>
      <c r="G6660" t="inlineStr">
        <is>
          <t>Donnée calculée</t>
        </is>
      </c>
      <c r="H6660" t="inlineStr"/>
    </row>
    <row r="6661">
      <c r="A6661" t="inlineStr">
        <is>
          <t>2019</t>
        </is>
      </c>
      <c r="B6661" t="inlineStr">
        <is>
          <t>Echanges</t>
        </is>
      </c>
      <c r="C6661" t="inlineStr">
        <is>
          <t>Fruits et légumes coupés et emballés</t>
        </is>
      </c>
      <c r="D6661" t="n">
        <v>3.94</v>
      </c>
      <c r="E6661" t="n">
        <v>0</v>
      </c>
      <c r="F6661" t="n">
        <v>500000000</v>
      </c>
      <c r="G6661" t="inlineStr">
        <is>
          <t>Donnée calculée</t>
        </is>
      </c>
      <c r="H6661" t="inlineStr"/>
    </row>
    <row r="6662">
      <c r="A6662" t="inlineStr">
        <is>
          <t>2019</t>
        </is>
      </c>
      <c r="B6662" t="inlineStr">
        <is>
          <t>Echanges</t>
        </is>
      </c>
      <c r="C6662" t="inlineStr">
        <is>
          <t>Légumes, appertisés</t>
        </is>
      </c>
      <c r="D6662" t="n">
        <v>382</v>
      </c>
      <c r="E6662" t="n">
        <v>370</v>
      </c>
      <c r="F6662" t="n">
        <v>500000000</v>
      </c>
      <c r="G6662" t="inlineStr">
        <is>
          <t>Donnée calculée</t>
        </is>
      </c>
      <c r="H6662" t="inlineStr"/>
    </row>
    <row r="6663">
      <c r="A6663" t="inlineStr">
        <is>
          <t>2019</t>
        </is>
      </c>
      <c r="B6663" t="inlineStr">
        <is>
          <t>Echanges</t>
        </is>
      </c>
      <c r="C6663" t="inlineStr">
        <is>
          <t>Haricots, appertisés</t>
        </is>
      </c>
      <c r="D6663" t="n">
        <v>2.13</v>
      </c>
      <c r="E6663" t="n">
        <v>0</v>
      </c>
      <c r="F6663" t="n">
        <v>500000000</v>
      </c>
      <c r="G6663" t="inlineStr">
        <is>
          <t>Donnée calculée</t>
        </is>
      </c>
      <c r="H6663" t="inlineStr"/>
    </row>
    <row r="6664">
      <c r="A6664" t="inlineStr">
        <is>
          <t>2019</t>
        </is>
      </c>
      <c r="B6664" t="inlineStr">
        <is>
          <t>Echanges</t>
        </is>
      </c>
      <c r="C6664" t="inlineStr">
        <is>
          <t>Pois, appertisés</t>
        </is>
      </c>
      <c r="D6664" t="n">
        <v>2.62</v>
      </c>
      <c r="E6664" t="n">
        <v>0</v>
      </c>
      <c r="F6664" t="n">
        <v>500000000</v>
      </c>
      <c r="G6664" t="inlineStr">
        <is>
          <t>Donnée calculée</t>
        </is>
      </c>
      <c r="H6664" t="inlineStr"/>
    </row>
    <row r="6665">
      <c r="A6665" t="inlineStr">
        <is>
          <t>2019</t>
        </is>
      </c>
      <c r="B6665" t="inlineStr">
        <is>
          <t>Echanges</t>
        </is>
      </c>
      <c r="C6665" t="inlineStr">
        <is>
          <t>Autres légumes, appertisés</t>
        </is>
      </c>
      <c r="D6665" t="n">
        <v>377</v>
      </c>
      <c r="E6665" t="n">
        <v>370</v>
      </c>
      <c r="F6665" t="n">
        <v>500000000</v>
      </c>
      <c r="G6665" t="inlineStr">
        <is>
          <t>Donnée calculée</t>
        </is>
      </c>
      <c r="H6665" t="inlineStr"/>
    </row>
    <row r="6666">
      <c r="A6666" t="inlineStr">
        <is>
          <t>2019</t>
        </is>
      </c>
      <c r="B6666" t="inlineStr">
        <is>
          <t>Echanges</t>
        </is>
      </c>
      <c r="C6666" t="inlineStr">
        <is>
          <t>Tomates et leurs produits, appertisés</t>
        </is>
      </c>
      <c r="D6666" t="n">
        <v>236</v>
      </c>
      <c r="E6666" t="inlineStr"/>
      <c r="F6666" t="inlineStr"/>
      <c r="G6666" t="inlineStr">
        <is>
          <t>Donnée calculée</t>
        </is>
      </c>
      <c r="H6666" t="inlineStr"/>
    </row>
    <row r="6667">
      <c r="A6667" t="inlineStr">
        <is>
          <t>2019</t>
        </is>
      </c>
      <c r="B6667" t="inlineStr">
        <is>
          <t>Echanges</t>
        </is>
      </c>
      <c r="C6667" t="inlineStr">
        <is>
          <t>Tomates, entières ou en morceaux, appertisées</t>
        </is>
      </c>
      <c r="D6667" t="n">
        <v>123</v>
      </c>
      <c r="E6667" t="inlineStr"/>
      <c r="F6667" t="inlineStr"/>
      <c r="G6667" t="inlineStr">
        <is>
          <t>Donnée collectée</t>
        </is>
      </c>
      <c r="H6667" t="inlineStr"/>
    </row>
    <row r="6668">
      <c r="A6668" t="inlineStr">
        <is>
          <t>2019</t>
        </is>
      </c>
      <c r="B6668" t="inlineStr">
        <is>
          <t>Echanges</t>
        </is>
      </c>
      <c r="C6668" t="inlineStr">
        <is>
          <t>Produits des tomates</t>
        </is>
      </c>
      <c r="D6668" t="n">
        <v>113</v>
      </c>
      <c r="E6668" t="inlineStr"/>
      <c r="F6668" t="inlineStr"/>
      <c r="G6668" t="inlineStr">
        <is>
          <t>Donnée collectée</t>
        </is>
      </c>
      <c r="H6668" t="inlineStr"/>
    </row>
    <row r="6669">
      <c r="A6669" t="inlineStr">
        <is>
          <t>2019</t>
        </is>
      </c>
      <c r="B6669" t="inlineStr">
        <is>
          <t>Echanges</t>
        </is>
      </c>
      <c r="C6669" t="inlineStr">
        <is>
          <t>Coulis et purées de tomates</t>
        </is>
      </c>
      <c r="D6669" t="n">
        <v>56.5</v>
      </c>
      <c r="E6669" t="n">
        <v>0</v>
      </c>
      <c r="F6669" t="n">
        <v>113</v>
      </c>
      <c r="G6669" t="inlineStr">
        <is>
          <t>Donnée calculée</t>
        </is>
      </c>
      <c r="H6669" t="inlineStr"/>
    </row>
    <row r="6670">
      <c r="A6670" t="inlineStr">
        <is>
          <t>2019</t>
        </is>
      </c>
      <c r="B6670" t="inlineStr">
        <is>
          <t>Echanges</t>
        </is>
      </c>
      <c r="C6670" t="inlineStr">
        <is>
          <t>Concentré de tomates</t>
        </is>
      </c>
      <c r="D6670" t="n">
        <v>56.5</v>
      </c>
      <c r="E6670" t="n">
        <v>0</v>
      </c>
      <c r="F6670" t="n">
        <v>113</v>
      </c>
      <c r="G6670" t="inlineStr">
        <is>
          <t>Donnée calculée</t>
        </is>
      </c>
      <c r="H6670" t="inlineStr"/>
    </row>
    <row r="6671">
      <c r="A6671" t="inlineStr">
        <is>
          <t>2019</t>
        </is>
      </c>
      <c r="B6671" t="inlineStr">
        <is>
          <t>Echanges</t>
        </is>
      </c>
      <c r="C6671" t="inlineStr">
        <is>
          <t>Champignons et truffes, appertisés</t>
        </is>
      </c>
      <c r="D6671" t="n">
        <v>27.3</v>
      </c>
      <c r="E6671" t="inlineStr"/>
      <c r="F6671" t="inlineStr"/>
      <c r="G6671" t="inlineStr">
        <is>
          <t>Donnée calculée</t>
        </is>
      </c>
      <c r="H6671" t="inlineStr"/>
    </row>
    <row r="6672">
      <c r="A6672" t="inlineStr">
        <is>
          <t>2019</t>
        </is>
      </c>
      <c r="B6672" t="inlineStr">
        <is>
          <t>Echanges</t>
        </is>
      </c>
      <c r="C6672" t="inlineStr">
        <is>
          <t>Champignons cultivés, appertisés</t>
        </is>
      </c>
      <c r="D6672" t="n">
        <v>25.3</v>
      </c>
      <c r="E6672" t="inlineStr"/>
      <c r="F6672" t="inlineStr"/>
      <c r="G6672" t="inlineStr">
        <is>
          <t>Donnée calculée</t>
        </is>
      </c>
      <c r="H6672" t="inlineStr"/>
    </row>
    <row r="6673">
      <c r="A6673" t="inlineStr">
        <is>
          <t>2019</t>
        </is>
      </c>
      <c r="B6673" t="inlineStr">
        <is>
          <t>Echanges</t>
        </is>
      </c>
      <c r="C6673" t="inlineStr">
        <is>
          <t>Champignons du genre Agaricus, appertisés</t>
        </is>
      </c>
      <c r="D6673" t="n">
        <v>25.3</v>
      </c>
      <c r="E6673" t="inlineStr"/>
      <c r="F6673" t="inlineStr"/>
      <c r="G6673" t="inlineStr">
        <is>
          <t>Donnée collectée</t>
        </is>
      </c>
      <c r="H6673" t="inlineStr"/>
    </row>
    <row r="6674">
      <c r="A6674" t="inlineStr">
        <is>
          <t>2019</t>
        </is>
      </c>
      <c r="B6674" t="inlineStr">
        <is>
          <t>Echanges</t>
        </is>
      </c>
      <c r="C6674" t="inlineStr">
        <is>
          <t>Champignons non-cultivés et truffes, appertisés</t>
        </is>
      </c>
      <c r="D6674" t="n">
        <v>2.03</v>
      </c>
      <c r="E6674" t="inlineStr"/>
      <c r="F6674" t="inlineStr"/>
      <c r="G6674" t="inlineStr">
        <is>
          <t>Donnée collectée</t>
        </is>
      </c>
      <c r="H6674" t="inlineStr"/>
    </row>
    <row r="6675">
      <c r="A6675" t="inlineStr">
        <is>
          <t>2019</t>
        </is>
      </c>
      <c r="B6675" t="inlineStr">
        <is>
          <t>Echanges</t>
        </is>
      </c>
      <c r="C6675" t="inlineStr">
        <is>
          <t>Autres légumes et mélanges de légumes, appertisés</t>
        </is>
      </c>
      <c r="D6675" t="n">
        <v>64.7</v>
      </c>
      <c r="E6675" t="inlineStr"/>
      <c r="F6675" t="inlineStr"/>
      <c r="G6675" t="inlineStr">
        <is>
          <t>Donnée collectée</t>
        </is>
      </c>
      <c r="H6675" t="inlineStr"/>
    </row>
    <row r="6676">
      <c r="A6676" t="inlineStr">
        <is>
          <t>2019</t>
        </is>
      </c>
      <c r="B6676" t="inlineStr">
        <is>
          <t>Echanges</t>
        </is>
      </c>
      <c r="C6676" t="inlineStr">
        <is>
          <t>Choucroute, non congelée, appertisée</t>
        </is>
      </c>
      <c r="D6676" t="n">
        <v>3.15</v>
      </c>
      <c r="E6676" t="n">
        <v>0</v>
      </c>
      <c r="F6676" t="n">
        <v>500000000</v>
      </c>
      <c r="G6676" t="inlineStr">
        <is>
          <t>Donnée calculée</t>
        </is>
      </c>
      <c r="H6676" t="inlineStr"/>
    </row>
    <row r="6677">
      <c r="A6677" t="inlineStr">
        <is>
          <t>2019</t>
        </is>
      </c>
      <c r="B6677" t="inlineStr">
        <is>
          <t>Echanges</t>
        </is>
      </c>
      <c r="C6677" t="inlineStr">
        <is>
          <t>Asperges, non congelées, appertisées</t>
        </is>
      </c>
      <c r="D6677" t="n">
        <v>13</v>
      </c>
      <c r="E6677" t="inlineStr"/>
      <c r="F6677" t="inlineStr"/>
      <c r="G6677" t="inlineStr">
        <is>
          <t>Donnée collectée</t>
        </is>
      </c>
      <c r="H6677" t="inlineStr"/>
    </row>
    <row r="6678">
      <c r="A6678" t="inlineStr">
        <is>
          <t>2019</t>
        </is>
      </c>
      <c r="B6678" t="inlineStr">
        <is>
          <t>Echanges</t>
        </is>
      </c>
      <c r="C6678" t="inlineStr">
        <is>
          <t>Maïs doux, non congelé, appertisé</t>
        </is>
      </c>
      <c r="D6678" t="n">
        <v>26.4</v>
      </c>
      <c r="E6678" t="inlineStr"/>
      <c r="F6678" t="inlineStr"/>
      <c r="G6678" t="inlineStr">
        <is>
          <t>Donnée collectée</t>
        </is>
      </c>
      <c r="H6678" t="inlineStr"/>
    </row>
    <row r="6679">
      <c r="A6679" t="inlineStr">
        <is>
          <t>2019</t>
        </is>
      </c>
      <c r="B6679" t="inlineStr">
        <is>
          <t>Echanges</t>
        </is>
      </c>
      <c r="C6679" t="inlineStr">
        <is>
          <t>Autres légumes et mélanges de légumes, non congelés</t>
        </is>
      </c>
      <c r="D6679" t="n">
        <v>6.69</v>
      </c>
      <c r="E6679" t="n">
        <v>2.88</v>
      </c>
      <c r="F6679" t="n">
        <v>116</v>
      </c>
      <c r="G6679" t="inlineStr">
        <is>
          <t>Donnée calculée</t>
        </is>
      </c>
      <c r="H6679" t="inlineStr"/>
    </row>
    <row r="6680">
      <c r="A6680" t="inlineStr">
        <is>
          <t>2019</t>
        </is>
      </c>
      <c r="B6680" t="inlineStr">
        <is>
          <t>Echanges</t>
        </is>
      </c>
      <c r="C6680" t="inlineStr">
        <is>
          <t>Fruits et légumes conservés dans le vinaigre</t>
        </is>
      </c>
      <c r="D6680" t="n">
        <v>54.2</v>
      </c>
      <c r="E6680" t="inlineStr"/>
      <c r="F6680" t="inlineStr"/>
      <c r="G6680" t="inlineStr">
        <is>
          <t>Donnée collectée</t>
        </is>
      </c>
      <c r="H6680" t="inlineStr"/>
    </row>
    <row r="6681">
      <c r="A6681" t="inlineStr">
        <is>
          <t>2019</t>
        </is>
      </c>
      <c r="B6681" t="inlineStr">
        <is>
          <t>Echanges</t>
        </is>
      </c>
      <c r="C6681" t="inlineStr">
        <is>
          <t>Préparations et conserves de fruits</t>
        </is>
      </c>
      <c r="D6681" t="n">
        <v>2590</v>
      </c>
      <c r="E6681" t="n">
        <v>715</v>
      </c>
      <c r="F6681" t="n">
        <v>500000000</v>
      </c>
      <c r="G6681" t="inlineStr">
        <is>
          <t>Donnée calculée</t>
        </is>
      </c>
      <c r="H6681" t="inlineStr"/>
    </row>
    <row r="6682">
      <c r="A6682" t="inlineStr">
        <is>
          <t>2019</t>
        </is>
      </c>
      <c r="B6682" t="inlineStr">
        <is>
          <t>Echanges</t>
        </is>
      </c>
      <c r="C6682" t="inlineStr">
        <is>
          <t>Fruits crus ou cuits, congelés ou surgelés</t>
        </is>
      </c>
      <c r="D6682" t="n">
        <v>0.64</v>
      </c>
      <c r="E6682" t="n">
        <v>0</v>
      </c>
      <c r="F6682" t="n">
        <v>500000000</v>
      </c>
      <c r="G6682" t="inlineStr">
        <is>
          <t>Donnée calculée</t>
        </is>
      </c>
      <c r="H6682" t="inlineStr"/>
    </row>
    <row r="6683">
      <c r="A6683" t="inlineStr">
        <is>
          <t>2019</t>
        </is>
      </c>
      <c r="B6683" t="inlineStr">
        <is>
          <t>Echanges</t>
        </is>
      </c>
      <c r="C6683" t="inlineStr">
        <is>
          <t>Confitures, gelées, compotes et purées de fruits</t>
        </is>
      </c>
      <c r="D6683" t="n">
        <v>162</v>
      </c>
      <c r="E6683" t="inlineStr"/>
      <c r="F6683" t="inlineStr"/>
      <c r="G6683" t="inlineStr">
        <is>
          <t>Donnée calculée</t>
        </is>
      </c>
      <c r="H6683" t="inlineStr"/>
    </row>
    <row r="6684">
      <c r="A6684" t="inlineStr">
        <is>
          <t>2019</t>
        </is>
      </c>
      <c r="B6684" t="inlineStr">
        <is>
          <t>Echanges</t>
        </is>
      </c>
      <c r="C6684" t="inlineStr">
        <is>
          <t>Confitures, marmelades, gelées, purées et pâtes d'agrumes, obtenues par cuisson</t>
        </is>
      </c>
      <c r="D6684" t="n">
        <v>2.47</v>
      </c>
      <c r="E6684" t="inlineStr"/>
      <c r="F6684" t="inlineStr"/>
      <c r="G6684" t="inlineStr">
        <is>
          <t>Donnée collectée</t>
        </is>
      </c>
      <c r="H6684" t="inlineStr"/>
    </row>
    <row r="6685">
      <c r="A6685" t="inlineStr">
        <is>
          <t>2019</t>
        </is>
      </c>
      <c r="B6685" t="inlineStr">
        <is>
          <t>Echanges</t>
        </is>
      </c>
      <c r="C6685" t="inlineStr">
        <is>
          <t>Confitures, marmelades, gelées, purées et pâtes de fruits à coque et de fruits autres qu'agrumes, obtenues par cuisson</t>
        </is>
      </c>
      <c r="D6685" t="n">
        <v>160</v>
      </c>
      <c r="E6685" t="inlineStr"/>
      <c r="F6685" t="inlineStr"/>
      <c r="G6685" t="inlineStr">
        <is>
          <t>Donnée collectée</t>
        </is>
      </c>
      <c r="H6685" t="inlineStr"/>
    </row>
    <row r="6686">
      <c r="A6686" t="inlineStr">
        <is>
          <t>2019</t>
        </is>
      </c>
      <c r="B6686" t="inlineStr">
        <is>
          <t>Echanges</t>
        </is>
      </c>
      <c r="C6686" t="inlineStr">
        <is>
          <t>Fruits à coque, grillés, salés ou autrement préparés</t>
        </is>
      </c>
      <c r="D6686" t="n">
        <v>95.5</v>
      </c>
      <c r="E6686" t="n">
        <v>91.5</v>
      </c>
      <c r="F6686" t="n">
        <v>117</v>
      </c>
      <c r="G6686" t="inlineStr">
        <is>
          <t>Donnée calculée</t>
        </is>
      </c>
      <c r="H6686" t="inlineStr"/>
    </row>
    <row r="6687">
      <c r="A6687" t="inlineStr">
        <is>
          <t>2019</t>
        </is>
      </c>
      <c r="B6687" t="inlineStr">
        <is>
          <t>Echanges</t>
        </is>
      </c>
      <c r="C6687" t="inlineStr">
        <is>
          <t>Arachides, grillées, salées ou autrement préparées et beurre d'arachide</t>
        </is>
      </c>
      <c r="D6687" t="n">
        <v>52.1</v>
      </c>
      <c r="E6687" t="inlineStr"/>
      <c r="F6687" t="inlineStr"/>
      <c r="G6687" t="inlineStr">
        <is>
          <t>Donnée collectée</t>
        </is>
      </c>
      <c r="H6687" t="inlineStr"/>
    </row>
    <row r="6688">
      <c r="A6688" t="inlineStr">
        <is>
          <t>2019</t>
        </is>
      </c>
      <c r="B6688" t="inlineStr">
        <is>
          <t>Echanges</t>
        </is>
      </c>
      <c r="C6688" t="inlineStr">
        <is>
          <t>Autres fruits à coque et autres graines, y compris les mélanges, grillés, salés ou autrement préparés</t>
        </is>
      </c>
      <c r="D6688" t="n">
        <v>43.5</v>
      </c>
      <c r="E6688" t="n">
        <v>39.4</v>
      </c>
      <c r="F6688" t="n">
        <v>65.09999999999999</v>
      </c>
      <c r="G6688" t="inlineStr">
        <is>
          <t>Donnée calculée</t>
        </is>
      </c>
      <c r="H6688" t="inlineStr"/>
    </row>
    <row r="6689">
      <c r="A6689" t="inlineStr">
        <is>
          <t>2019</t>
        </is>
      </c>
      <c r="B6689" t="inlineStr">
        <is>
          <t>Echanges</t>
        </is>
      </c>
      <c r="C6689" t="inlineStr">
        <is>
          <t>Fruits, traités pour une conservation temporaire, impropres à une consommation immédiate</t>
        </is>
      </c>
      <c r="D6689" t="n">
        <v>5.65</v>
      </c>
      <c r="E6689" t="inlineStr"/>
      <c r="F6689" t="inlineStr"/>
      <c r="G6689" t="inlineStr">
        <is>
          <t>Donnée calculée</t>
        </is>
      </c>
      <c r="H6689" t="inlineStr"/>
    </row>
    <row r="6690">
      <c r="A6690" t="inlineStr">
        <is>
          <t>2019</t>
        </is>
      </c>
      <c r="B6690" t="inlineStr">
        <is>
          <t>Echanges</t>
        </is>
      </c>
      <c r="C6690" t="inlineStr">
        <is>
          <t>Écorces d'agrumes ou de melons, traitées pour une conservation temporaire, impropres à une consommation immédiate</t>
        </is>
      </c>
      <c r="D6690" t="n">
        <v>2.51</v>
      </c>
      <c r="E6690" t="inlineStr"/>
      <c r="F6690" t="inlineStr"/>
      <c r="G6690" t="inlineStr">
        <is>
          <t>Donnée collectée</t>
        </is>
      </c>
      <c r="H6690" t="inlineStr"/>
    </row>
    <row r="6691">
      <c r="A6691" t="inlineStr">
        <is>
          <t>2019</t>
        </is>
      </c>
      <c r="B6691" t="inlineStr">
        <is>
          <t>Echanges</t>
        </is>
      </c>
      <c r="C6691" t="inlineStr">
        <is>
          <t>Autres fruits et fruits à coque, traités pour une conservation temporaire, impropres à une consommation immédiate</t>
        </is>
      </c>
      <c r="D6691" t="n">
        <v>3.14</v>
      </c>
      <c r="E6691" t="inlineStr"/>
      <c r="F6691" t="inlineStr"/>
      <c r="G6691" t="inlineStr">
        <is>
          <t>Donnée collectée</t>
        </is>
      </c>
      <c r="H6691" t="inlineStr"/>
    </row>
    <row r="6692">
      <c r="A6692" t="inlineStr">
        <is>
          <t>2019</t>
        </is>
      </c>
      <c r="B6692" t="inlineStr">
        <is>
          <t>Echanges</t>
        </is>
      </c>
      <c r="C6692" t="inlineStr">
        <is>
          <t>Arachides et fruits à coque, sans coques</t>
        </is>
      </c>
      <c r="D6692" t="n">
        <v>127</v>
      </c>
      <c r="E6692" t="inlineStr"/>
      <c r="F6692" t="inlineStr"/>
      <c r="G6692" t="inlineStr">
        <is>
          <t>Donnée calculée</t>
        </is>
      </c>
      <c r="H6692" t="inlineStr"/>
    </row>
    <row r="6693">
      <c r="A6693" t="inlineStr">
        <is>
          <t>2019</t>
        </is>
      </c>
      <c r="B6693" t="inlineStr">
        <is>
          <t>Echanges</t>
        </is>
      </c>
      <c r="C6693" t="inlineStr">
        <is>
          <t>Arachides, sans coques</t>
        </is>
      </c>
      <c r="D6693" t="n">
        <v>30.1</v>
      </c>
      <c r="E6693" t="inlineStr"/>
      <c r="F6693" t="inlineStr"/>
      <c r="G6693" t="inlineStr">
        <is>
          <t>Donnée collectée</t>
        </is>
      </c>
      <c r="H6693" t="inlineStr"/>
    </row>
    <row r="6694">
      <c r="A6694" t="inlineStr">
        <is>
          <t>2019</t>
        </is>
      </c>
      <c r="B6694" t="inlineStr">
        <is>
          <t>Echanges</t>
        </is>
      </c>
      <c r="C6694" t="inlineStr">
        <is>
          <t>Noix du Brésil, sans coques</t>
        </is>
      </c>
      <c r="D6694" t="n">
        <v>1.58</v>
      </c>
      <c r="E6694" t="inlineStr"/>
      <c r="F6694" t="inlineStr"/>
      <c r="G6694" t="inlineStr">
        <is>
          <t>Donnée collectée</t>
        </is>
      </c>
      <c r="H6694" t="inlineStr"/>
    </row>
    <row r="6695">
      <c r="A6695" t="inlineStr">
        <is>
          <t>2019</t>
        </is>
      </c>
      <c r="B6695" t="inlineStr">
        <is>
          <t>Echanges</t>
        </is>
      </c>
      <c r="C6695" t="inlineStr">
        <is>
          <t>Noix de cajou, sans coques</t>
        </is>
      </c>
      <c r="D6695" t="n">
        <v>12.3</v>
      </c>
      <c r="E6695" t="inlineStr"/>
      <c r="F6695" t="inlineStr"/>
      <c r="G6695" t="inlineStr">
        <is>
          <t>Donnée collectée</t>
        </is>
      </c>
      <c r="H6695" t="inlineStr"/>
    </row>
    <row r="6696">
      <c r="A6696" t="inlineStr">
        <is>
          <t>2019</t>
        </is>
      </c>
      <c r="B6696" t="inlineStr">
        <is>
          <t>Echanges</t>
        </is>
      </c>
      <c r="C6696" t="inlineStr">
        <is>
          <t>Amandes, sans coques</t>
        </is>
      </c>
      <c r="D6696" t="n">
        <v>43</v>
      </c>
      <c r="E6696" t="inlineStr"/>
      <c r="F6696" t="inlineStr"/>
      <c r="G6696" t="inlineStr">
        <is>
          <t>Donnée collectée</t>
        </is>
      </c>
      <c r="H6696" t="inlineStr"/>
    </row>
    <row r="6697">
      <c r="A6697" t="inlineStr">
        <is>
          <t>2019</t>
        </is>
      </c>
      <c r="B6697" t="inlineStr">
        <is>
          <t>Echanges</t>
        </is>
      </c>
      <c r="C6697" t="inlineStr">
        <is>
          <t>Noisettes, sans coques</t>
        </is>
      </c>
      <c r="D6697" t="n">
        <v>23.3</v>
      </c>
      <c r="E6697" t="inlineStr"/>
      <c r="F6697" t="inlineStr"/>
      <c r="G6697" t="inlineStr">
        <is>
          <t>Donnée collectée</t>
        </is>
      </c>
      <c r="H6697" t="inlineStr"/>
    </row>
    <row r="6698">
      <c r="A6698" t="inlineStr">
        <is>
          <t>2019</t>
        </is>
      </c>
      <c r="B6698" t="inlineStr">
        <is>
          <t>Echanges</t>
        </is>
      </c>
      <c r="C6698" t="inlineStr">
        <is>
          <t>Noix, sans coques</t>
        </is>
      </c>
      <c r="D6698" t="n">
        <v>12</v>
      </c>
      <c r="E6698" t="inlineStr"/>
      <c r="F6698" t="inlineStr"/>
      <c r="G6698" t="inlineStr">
        <is>
          <t>Donnée collectée</t>
        </is>
      </c>
      <c r="H6698" t="inlineStr"/>
    </row>
    <row r="6699">
      <c r="A6699" t="inlineStr">
        <is>
          <t>2019</t>
        </is>
      </c>
      <c r="B6699" t="inlineStr">
        <is>
          <t>Echanges</t>
        </is>
      </c>
      <c r="C6699" t="inlineStr">
        <is>
          <t>Châtaignes et marrons, sans coques</t>
        </is>
      </c>
      <c r="D6699" t="n">
        <v>2.76</v>
      </c>
      <c r="E6699" t="inlineStr"/>
      <c r="F6699" t="inlineStr"/>
      <c r="G6699" t="inlineStr">
        <is>
          <t>Donnée collectée</t>
        </is>
      </c>
      <c r="H6699" t="inlineStr"/>
    </row>
    <row r="6700">
      <c r="A6700" t="inlineStr">
        <is>
          <t>2019</t>
        </is>
      </c>
      <c r="B6700" t="inlineStr">
        <is>
          <t>Echanges</t>
        </is>
      </c>
      <c r="C6700" t="inlineStr">
        <is>
          <t>Pistaches, sans coques</t>
        </is>
      </c>
      <c r="D6700" t="n">
        <v>1.29</v>
      </c>
      <c r="E6700" t="inlineStr"/>
      <c r="F6700" t="inlineStr"/>
      <c r="G6700" t="inlineStr">
        <is>
          <t>Donnée collectée</t>
        </is>
      </c>
      <c r="H6700" t="inlineStr"/>
    </row>
    <row r="6701">
      <c r="A6701" t="inlineStr">
        <is>
          <t>2019</t>
        </is>
      </c>
      <c r="B6701" t="inlineStr">
        <is>
          <t>Echanges</t>
        </is>
      </c>
      <c r="C6701" t="inlineStr">
        <is>
          <t>Noix macadamia, sans coques</t>
        </is>
      </c>
      <c r="D6701" t="n">
        <v>0.3</v>
      </c>
      <c r="E6701" t="inlineStr"/>
      <c r="F6701" t="inlineStr"/>
      <c r="G6701" t="inlineStr">
        <is>
          <t>Donnée collectée</t>
        </is>
      </c>
      <c r="H6701" t="inlineStr"/>
    </row>
    <row r="6702">
      <c r="A6702" t="inlineStr">
        <is>
          <t>2019</t>
        </is>
      </c>
      <c r="B6702" t="inlineStr">
        <is>
          <t>Echanges</t>
        </is>
      </c>
      <c r="C6702" t="inlineStr">
        <is>
          <t>Noix et amandes de plamiste, même concassées</t>
        </is>
      </c>
      <c r="D6702" t="n">
        <v>0.1</v>
      </c>
      <c r="E6702" t="inlineStr"/>
      <c r="F6702" t="inlineStr"/>
      <c r="G6702" t="inlineStr">
        <is>
          <t>Donnée collectée</t>
        </is>
      </c>
      <c r="H6702" t="inlineStr"/>
    </row>
    <row r="6703">
      <c r="A6703" t="inlineStr">
        <is>
          <t>2019</t>
        </is>
      </c>
      <c r="B6703" t="inlineStr">
        <is>
          <t>Echanges</t>
        </is>
      </c>
      <c r="C6703" t="inlineStr">
        <is>
          <t>Autres conserves et préparations à base de fruits et de fruits à coque</t>
        </is>
      </c>
      <c r="D6703" t="n">
        <v>2190</v>
      </c>
      <c r="E6703" t="n">
        <v>329</v>
      </c>
      <c r="F6703" t="n">
        <v>2540</v>
      </c>
      <c r="G6703" t="inlineStr">
        <is>
          <t>Donnée calculée</t>
        </is>
      </c>
      <c r="H6703" t="inlineStr"/>
    </row>
    <row r="6704">
      <c r="A6704" t="inlineStr">
        <is>
          <t>2019</t>
        </is>
      </c>
      <c r="B6704" t="inlineStr">
        <is>
          <t>Echanges</t>
        </is>
      </c>
      <c r="C6704" t="inlineStr">
        <is>
          <t>Fruits secs</t>
        </is>
      </c>
      <c r="D6704" t="n">
        <v>1910</v>
      </c>
      <c r="E6704" t="n">
        <v>49.5</v>
      </c>
      <c r="F6704" t="n">
        <v>2260</v>
      </c>
      <c r="G6704" t="inlineStr">
        <is>
          <t>Donnée calculée</t>
        </is>
      </c>
      <c r="H6704" t="inlineStr"/>
    </row>
    <row r="6705">
      <c r="A6705" t="inlineStr">
        <is>
          <t>2019</t>
        </is>
      </c>
      <c r="B6705" t="inlineStr">
        <is>
          <t>Echanges</t>
        </is>
      </c>
      <c r="C6705" t="inlineStr">
        <is>
          <t>Raisins, séchés</t>
        </is>
      </c>
      <c r="D6705" t="n">
        <v>27.9</v>
      </c>
      <c r="E6705" t="inlineStr"/>
      <c r="F6705" t="inlineStr"/>
      <c r="G6705" t="inlineStr">
        <is>
          <t>Donnée collectée</t>
        </is>
      </c>
      <c r="H6705" t="inlineStr"/>
    </row>
    <row r="6706">
      <c r="A6706" t="inlineStr">
        <is>
          <t>2019</t>
        </is>
      </c>
      <c r="B6706" t="inlineStr">
        <is>
          <t>Echanges</t>
        </is>
      </c>
      <c r="C6706" t="inlineStr">
        <is>
          <t>Autres fruits secs ; mélanges de noix séchées et/ou de fruits secs</t>
        </is>
      </c>
      <c r="D6706" t="n">
        <v>1890</v>
      </c>
      <c r="E6706" t="n">
        <v>21.6</v>
      </c>
      <c r="F6706" t="n">
        <v>2230</v>
      </c>
      <c r="G6706" t="inlineStr">
        <is>
          <t>Donnée calculée</t>
        </is>
      </c>
      <c r="H6706" t="inlineStr"/>
    </row>
    <row r="6707">
      <c r="A6707" t="inlineStr">
        <is>
          <t>2019</t>
        </is>
      </c>
      <c r="B6707" t="inlineStr">
        <is>
          <t>Echanges</t>
        </is>
      </c>
      <c r="C6707" t="inlineStr">
        <is>
          <t>Bananes fruits, sèches</t>
        </is>
      </c>
      <c r="D6707" t="n">
        <v>571</v>
      </c>
      <c r="E6707" t="n">
        <v>0</v>
      </c>
      <c r="F6707" t="n">
        <v>672</v>
      </c>
      <c r="G6707" t="inlineStr">
        <is>
          <t>Donnée calculée</t>
        </is>
      </c>
      <c r="H6707" t="inlineStr"/>
    </row>
    <row r="6708">
      <c r="A6708" t="inlineStr">
        <is>
          <t>2019</t>
        </is>
      </c>
      <c r="B6708" t="inlineStr">
        <is>
          <t>Echanges</t>
        </is>
      </c>
      <c r="C6708" t="inlineStr">
        <is>
          <t>Bananes plantains, secs</t>
        </is>
      </c>
      <c r="D6708" t="n">
        <v>23.3</v>
      </c>
      <c r="E6708" t="n">
        <v>0</v>
      </c>
      <c r="F6708" t="n">
        <v>26.4</v>
      </c>
      <c r="G6708" t="inlineStr">
        <is>
          <t>Donnée calculée</t>
        </is>
      </c>
      <c r="H6708" t="inlineStr"/>
    </row>
    <row r="6709">
      <c r="A6709" t="inlineStr">
        <is>
          <t>2019</t>
        </is>
      </c>
      <c r="B6709" t="inlineStr">
        <is>
          <t>Echanges</t>
        </is>
      </c>
      <c r="C6709" t="inlineStr">
        <is>
          <t>Dattes, sèches</t>
        </is>
      </c>
      <c r="D6709" t="n">
        <v>37.1</v>
      </c>
      <c r="E6709" t="n">
        <v>0</v>
      </c>
      <c r="F6709" t="n">
        <v>42.9</v>
      </c>
      <c r="G6709" t="inlineStr">
        <is>
          <t>Donnée calculée</t>
        </is>
      </c>
      <c r="H6709" t="inlineStr"/>
    </row>
    <row r="6710">
      <c r="A6710" t="inlineStr">
        <is>
          <t>2019</t>
        </is>
      </c>
      <c r="B6710" t="inlineStr">
        <is>
          <t>Echanges</t>
        </is>
      </c>
      <c r="C6710" t="inlineStr">
        <is>
          <t>Figues, sèches</t>
        </is>
      </c>
      <c r="D6710" t="n">
        <v>8.24</v>
      </c>
      <c r="E6710" t="n">
        <v>0</v>
      </c>
      <c r="F6710" t="n">
        <v>17.6</v>
      </c>
      <c r="G6710" t="inlineStr">
        <is>
          <t>Donnée calculée</t>
        </is>
      </c>
      <c r="H6710" t="inlineStr"/>
    </row>
    <row r="6711">
      <c r="A6711" t="inlineStr">
        <is>
          <t>2019</t>
        </is>
      </c>
      <c r="B6711" t="inlineStr">
        <is>
          <t>Echanges</t>
        </is>
      </c>
      <c r="C6711" t="inlineStr">
        <is>
          <t>Ananas, secs</t>
        </is>
      </c>
      <c r="D6711" t="n">
        <v>132</v>
      </c>
      <c r="E6711" t="n">
        <v>0</v>
      </c>
      <c r="F6711" t="n">
        <v>146</v>
      </c>
      <c r="G6711" t="inlineStr">
        <is>
          <t>Donnée calculée</t>
        </is>
      </c>
      <c r="H6711" t="inlineStr"/>
    </row>
    <row r="6712">
      <c r="A6712" t="inlineStr">
        <is>
          <t>2019</t>
        </is>
      </c>
      <c r="B6712" t="inlineStr">
        <is>
          <t>Echanges</t>
        </is>
      </c>
      <c r="C6712" t="inlineStr">
        <is>
          <t>Avocats, secs</t>
        </is>
      </c>
      <c r="D6712" t="n">
        <v>132</v>
      </c>
      <c r="E6712" t="n">
        <v>0</v>
      </c>
      <c r="F6712" t="n">
        <v>165</v>
      </c>
      <c r="G6712" t="inlineStr">
        <is>
          <t>Donnée calculée</t>
        </is>
      </c>
      <c r="H6712" t="inlineStr"/>
    </row>
    <row r="6713">
      <c r="A6713" t="inlineStr">
        <is>
          <t>2019</t>
        </is>
      </c>
      <c r="B6713" t="inlineStr">
        <is>
          <t>Echanges</t>
        </is>
      </c>
      <c r="C6713" t="inlineStr">
        <is>
          <t>Goyaves, mangues et mangoustans, secs</t>
        </is>
      </c>
      <c r="D6713" t="n">
        <v>41.6</v>
      </c>
      <c r="E6713" t="n">
        <v>0</v>
      </c>
      <c r="F6713" t="n">
        <v>70.40000000000001</v>
      </c>
      <c r="G6713" t="inlineStr">
        <is>
          <t>Donnée calculée</t>
        </is>
      </c>
      <c r="H6713" t="inlineStr"/>
    </row>
    <row r="6714">
      <c r="A6714" t="inlineStr">
        <is>
          <t>2019</t>
        </is>
      </c>
      <c r="B6714" t="inlineStr">
        <is>
          <t>Echanges</t>
        </is>
      </c>
      <c r="C6714" t="inlineStr">
        <is>
          <t>Oranges, sèches</t>
        </is>
      </c>
      <c r="D6714" t="n">
        <v>385</v>
      </c>
      <c r="E6714" t="n">
        <v>0</v>
      </c>
      <c r="F6714" t="n">
        <v>497</v>
      </c>
      <c r="G6714" t="inlineStr">
        <is>
          <t>Donnée calculée</t>
        </is>
      </c>
      <c r="H6714" t="inlineStr"/>
    </row>
    <row r="6715">
      <c r="A6715" t="inlineStr">
        <is>
          <t>2019</t>
        </is>
      </c>
      <c r="B6715" t="inlineStr">
        <is>
          <t>Echanges</t>
        </is>
      </c>
      <c r="C6715" t="inlineStr">
        <is>
          <t>Mandarines et clémentines, sèches</t>
        </is>
      </c>
      <c r="D6715" t="n">
        <v>333</v>
      </c>
      <c r="E6715" t="n">
        <v>0</v>
      </c>
      <c r="F6715" t="n">
        <v>343</v>
      </c>
      <c r="G6715" t="inlineStr">
        <is>
          <t>Donnée calculée</t>
        </is>
      </c>
      <c r="H6715" t="inlineStr"/>
    </row>
    <row r="6716">
      <c r="A6716" t="inlineStr">
        <is>
          <t>2019</t>
        </is>
      </c>
      <c r="B6716" t="inlineStr">
        <is>
          <t>Echanges</t>
        </is>
      </c>
      <c r="C6716" t="inlineStr">
        <is>
          <t>Pamplemousses et pomelos, secs</t>
        </is>
      </c>
      <c r="D6716" t="n">
        <v>55.1</v>
      </c>
      <c r="E6716" t="n">
        <v>0</v>
      </c>
      <c r="F6716" t="n">
        <v>62.3</v>
      </c>
      <c r="G6716" t="inlineStr">
        <is>
          <t>Donnée calculée</t>
        </is>
      </c>
      <c r="H6716" t="inlineStr"/>
    </row>
    <row r="6717">
      <c r="A6717" t="inlineStr">
        <is>
          <t>2019</t>
        </is>
      </c>
      <c r="B6717" t="inlineStr">
        <is>
          <t>Echanges</t>
        </is>
      </c>
      <c r="C6717" t="inlineStr">
        <is>
          <t>Citrons et limes, secs</t>
        </is>
      </c>
      <c r="D6717" t="n">
        <v>146</v>
      </c>
      <c r="E6717" t="n">
        <v>0</v>
      </c>
      <c r="F6717" t="n">
        <v>163</v>
      </c>
      <c r="G6717" t="inlineStr">
        <is>
          <t>Donnée calculée</t>
        </is>
      </c>
      <c r="H6717" t="inlineStr"/>
    </row>
    <row r="6718">
      <c r="A6718" t="inlineStr">
        <is>
          <t>2019</t>
        </is>
      </c>
      <c r="B6718" t="inlineStr">
        <is>
          <t>Echanges</t>
        </is>
      </c>
      <c r="C6718" t="inlineStr">
        <is>
          <t>Autres agrumes, secs</t>
        </is>
      </c>
      <c r="D6718" t="n">
        <v>2.4</v>
      </c>
      <c r="E6718" t="n">
        <v>0</v>
      </c>
      <c r="F6718" t="n">
        <v>3.45</v>
      </c>
      <c r="G6718" t="inlineStr">
        <is>
          <t>Donnée calculée</t>
        </is>
      </c>
      <c r="H6718" t="inlineStr"/>
    </row>
    <row r="6719">
      <c r="A6719" t="inlineStr">
        <is>
          <t>2019</t>
        </is>
      </c>
      <c r="B6719" t="inlineStr">
        <is>
          <t>Echanges</t>
        </is>
      </c>
      <c r="C6719" t="inlineStr">
        <is>
          <t>Coprah</t>
        </is>
      </c>
      <c r="D6719" t="n">
        <v>0.11</v>
      </c>
      <c r="E6719" t="inlineStr"/>
      <c r="F6719" t="inlineStr"/>
      <c r="G6719" t="inlineStr">
        <is>
          <t>Donnée collectée</t>
        </is>
      </c>
      <c r="H6719" t="inlineStr"/>
    </row>
    <row r="6720">
      <c r="A6720" t="inlineStr">
        <is>
          <t>2019</t>
        </is>
      </c>
      <c r="B6720" t="inlineStr">
        <is>
          <t>Echanges</t>
        </is>
      </c>
      <c r="C6720" t="inlineStr">
        <is>
          <t>Autres fruits secs, n.c.a</t>
        </is>
      </c>
      <c r="D6720" t="n">
        <v>17.1</v>
      </c>
      <c r="E6720" t="inlineStr"/>
      <c r="F6720" t="inlineStr"/>
      <c r="G6720" t="inlineStr">
        <is>
          <t>Donnée collectée</t>
        </is>
      </c>
      <c r="H6720" t="inlineStr"/>
    </row>
    <row r="6721">
      <c r="A6721" t="inlineStr">
        <is>
          <t>2019</t>
        </is>
      </c>
      <c r="B6721" t="inlineStr">
        <is>
          <t>Echanges</t>
        </is>
      </c>
      <c r="C6721" t="inlineStr">
        <is>
          <t>Mélanges de fruits secs</t>
        </is>
      </c>
      <c r="D6721" t="n">
        <v>4.41</v>
      </c>
      <c r="E6721" t="inlineStr"/>
      <c r="F6721" t="inlineStr"/>
      <c r="G6721" t="inlineStr">
        <is>
          <t>Donnée collectée</t>
        </is>
      </c>
      <c r="H6721" t="inlineStr"/>
    </row>
    <row r="6722">
      <c r="A6722" t="inlineStr">
        <is>
          <t>2019</t>
        </is>
      </c>
      <c r="B6722" t="inlineStr">
        <is>
          <t>Echanges</t>
        </is>
      </c>
      <c r="C6722" t="inlineStr">
        <is>
          <t>Autres fruits, préparés ou conservés (à l’exclusion du Müsli)</t>
        </is>
      </c>
      <c r="D6722" t="n">
        <v>280</v>
      </c>
      <c r="E6722" t="inlineStr"/>
      <c r="F6722" t="inlineStr"/>
      <c r="G6722" t="inlineStr">
        <is>
          <t>Donnée collectée</t>
        </is>
      </c>
      <c r="H6722" t="inlineStr"/>
    </row>
    <row r="6723">
      <c r="A6723" t="inlineStr">
        <is>
          <t>2019</t>
        </is>
      </c>
      <c r="B6723" t="inlineStr">
        <is>
          <t>Echanges</t>
        </is>
      </c>
      <c r="C6723" t="inlineStr">
        <is>
          <t>Fécules</t>
        </is>
      </c>
      <c r="D6723" t="n">
        <v>11.2</v>
      </c>
      <c r="E6723" t="n">
        <v>7.9</v>
      </c>
      <c r="F6723" t="n">
        <v>12.9</v>
      </c>
      <c r="G6723" t="inlineStr">
        <is>
          <t>Donnée calculée</t>
        </is>
      </c>
      <c r="H6723" t="inlineStr"/>
    </row>
    <row r="6724">
      <c r="A6724" t="inlineStr">
        <is>
          <t>2019</t>
        </is>
      </c>
      <c r="B6724" t="inlineStr">
        <is>
          <t>Echanges</t>
        </is>
      </c>
      <c r="C6724" t="inlineStr">
        <is>
          <t>Fécule de manioc</t>
        </is>
      </c>
      <c r="D6724" t="n">
        <v>7.9</v>
      </c>
      <c r="E6724" t="inlineStr"/>
      <c r="F6724" t="inlineStr"/>
      <c r="G6724" t="inlineStr">
        <is>
          <t>Donnée collectée</t>
        </is>
      </c>
      <c r="H6724" t="inlineStr"/>
    </row>
    <row r="6725">
      <c r="A6725" t="inlineStr">
        <is>
          <t>2019</t>
        </is>
      </c>
      <c r="B6725" t="inlineStr">
        <is>
          <t>Echanges</t>
        </is>
      </c>
      <c r="C6725" t="inlineStr">
        <is>
          <t>Fécule d'autres racines et tubercules</t>
        </is>
      </c>
      <c r="D6725" t="n">
        <v>3.34</v>
      </c>
      <c r="E6725" t="n">
        <v>0</v>
      </c>
      <c r="F6725" t="n">
        <v>4.98</v>
      </c>
      <c r="G6725" t="inlineStr">
        <is>
          <t>Donnée calculée</t>
        </is>
      </c>
      <c r="H6725" t="inlineStr"/>
    </row>
    <row r="6726">
      <c r="A6726" t="inlineStr">
        <is>
          <t>2019</t>
        </is>
      </c>
      <c r="B6726" t="inlineStr">
        <is>
          <t>Echanges</t>
        </is>
      </c>
      <c r="C6726" t="inlineStr">
        <is>
          <t>Farines, semoules et poudres de fruits et légumes</t>
        </is>
      </c>
      <c r="D6726" t="n">
        <v>10.4</v>
      </c>
      <c r="E6726" t="inlineStr"/>
      <c r="F6726" t="inlineStr"/>
      <c r="G6726" t="inlineStr">
        <is>
          <t>Donnée calculée</t>
        </is>
      </c>
      <c r="H6726" t="inlineStr"/>
    </row>
    <row r="6727">
      <c r="A6727" t="inlineStr">
        <is>
          <t>2019</t>
        </is>
      </c>
      <c r="B6727" t="inlineStr">
        <is>
          <t>Echanges</t>
        </is>
      </c>
      <c r="C6727" t="inlineStr">
        <is>
          <t>Farines, semooules et poudres de racines et tubercules</t>
        </is>
      </c>
      <c r="D6727" t="n">
        <v>1.48</v>
      </c>
      <c r="E6727" t="inlineStr"/>
      <c r="F6727" t="inlineStr"/>
      <c r="G6727" t="inlineStr">
        <is>
          <t>Donnée collectée</t>
        </is>
      </c>
      <c r="H6727" t="inlineStr"/>
    </row>
    <row r="6728">
      <c r="A6728" t="inlineStr">
        <is>
          <t>2019</t>
        </is>
      </c>
      <c r="B6728" t="inlineStr">
        <is>
          <t>Echanges</t>
        </is>
      </c>
      <c r="C6728" t="inlineStr">
        <is>
          <t>Farines, semoules et poudres de fruits</t>
        </is>
      </c>
      <c r="D6728" t="n">
        <v>8.880000000000001</v>
      </c>
      <c r="E6728" t="inlineStr"/>
      <c r="F6728" t="inlineStr"/>
      <c r="G6728" t="inlineStr">
        <is>
          <t>Donnée collectée</t>
        </is>
      </c>
      <c r="H6728" t="inlineStr"/>
    </row>
    <row r="6729">
      <c r="A6729" t="inlineStr">
        <is>
          <t>2019</t>
        </is>
      </c>
      <c r="B6729" t="inlineStr">
        <is>
          <t>Echanges</t>
        </is>
      </c>
      <c r="C6729" t="inlineStr">
        <is>
          <t>Déchets et sous-produits de fruits et légumes</t>
        </is>
      </c>
      <c r="D6729" t="n">
        <v>0</v>
      </c>
      <c r="E6729" t="n">
        <v>0</v>
      </c>
      <c r="F6729" t="n">
        <v>500000000</v>
      </c>
      <c r="G6729" t="inlineStr">
        <is>
          <t>Donnée calculée</t>
        </is>
      </c>
      <c r="H6729" t="inlineStr"/>
    </row>
    <row r="6730">
      <c r="A6730" t="inlineStr">
        <is>
          <t>2019</t>
        </is>
      </c>
      <c r="B6730" t="inlineStr">
        <is>
          <t>Echanges</t>
        </is>
      </c>
      <c r="C6730" t="inlineStr">
        <is>
          <t>Huiles</t>
        </is>
      </c>
      <c r="D6730" t="n">
        <v>78.40000000000001</v>
      </c>
      <c r="E6730" t="n">
        <v>68.8</v>
      </c>
      <c r="F6730" t="n">
        <v>500000000</v>
      </c>
      <c r="G6730" t="inlineStr">
        <is>
          <t>Donnée calculée</t>
        </is>
      </c>
      <c r="H6730" t="inlineStr"/>
    </row>
    <row r="6731">
      <c r="A6731" t="inlineStr">
        <is>
          <t>2019</t>
        </is>
      </c>
      <c r="B6731" t="inlineStr">
        <is>
          <t>Echanges</t>
        </is>
      </c>
      <c r="C6731" t="inlineStr">
        <is>
          <t>Huiles, brutes</t>
        </is>
      </c>
      <c r="D6731" t="n">
        <v>42.4</v>
      </c>
      <c r="E6731" t="n">
        <v>36</v>
      </c>
      <c r="F6731" t="n">
        <v>500000000</v>
      </c>
      <c r="G6731" t="inlineStr">
        <is>
          <t>Donnée calculée</t>
        </is>
      </c>
      <c r="H6731" t="inlineStr"/>
    </row>
    <row r="6732">
      <c r="A6732" t="inlineStr">
        <is>
          <t>2019</t>
        </is>
      </c>
      <c r="B6732" t="inlineStr">
        <is>
          <t>Echanges</t>
        </is>
      </c>
      <c r="C6732" t="inlineStr">
        <is>
          <t>Huile d'arachide, brute</t>
        </is>
      </c>
      <c r="D6732" t="n">
        <v>9.51</v>
      </c>
      <c r="E6732" t="inlineStr"/>
      <c r="F6732" t="inlineStr"/>
      <c r="G6732" t="inlineStr">
        <is>
          <t>Donnée collectée</t>
        </is>
      </c>
      <c r="H6732" t="inlineStr"/>
    </row>
    <row r="6733">
      <c r="A6733" t="inlineStr">
        <is>
          <t>2019</t>
        </is>
      </c>
      <c r="B6733" t="inlineStr">
        <is>
          <t>Echanges</t>
        </is>
      </c>
      <c r="C6733" t="inlineStr">
        <is>
          <t>Huile de palme, brute</t>
        </is>
      </c>
      <c r="D6733" t="n">
        <v>2.95</v>
      </c>
      <c r="E6733" t="n">
        <v>0</v>
      </c>
      <c r="F6733" t="n">
        <v>500000000</v>
      </c>
      <c r="G6733" t="inlineStr">
        <is>
          <t>Donnée calculée</t>
        </is>
      </c>
      <c r="H6733" t="inlineStr"/>
    </row>
    <row r="6734">
      <c r="A6734" t="inlineStr">
        <is>
          <t>2019</t>
        </is>
      </c>
      <c r="B6734" t="inlineStr">
        <is>
          <t>Echanges</t>
        </is>
      </c>
      <c r="C6734" t="inlineStr">
        <is>
          <t>Autres huiles végétales, brutes</t>
        </is>
      </c>
      <c r="D6734" t="n">
        <v>29.9</v>
      </c>
      <c r="E6734" t="n">
        <v>26.5</v>
      </c>
      <c r="F6734" t="n">
        <v>500000000</v>
      </c>
      <c r="G6734" t="inlineStr">
        <is>
          <t>Donnée calculée</t>
        </is>
      </c>
      <c r="H6734" t="inlineStr"/>
    </row>
    <row r="6735">
      <c r="A6735" t="inlineStr">
        <is>
          <t>2019</t>
        </is>
      </c>
      <c r="B6735" t="inlineStr">
        <is>
          <t>Echanges</t>
        </is>
      </c>
      <c r="C6735" t="inlineStr">
        <is>
          <t>Huiles, raffinées</t>
        </is>
      </c>
      <c r="D6735" t="n">
        <v>36</v>
      </c>
      <c r="E6735" t="n">
        <v>32.8</v>
      </c>
      <c r="F6735" t="n">
        <v>500000000</v>
      </c>
      <c r="G6735" t="inlineStr">
        <is>
          <t>Donnée calculée</t>
        </is>
      </c>
      <c r="H6735" t="inlineStr"/>
    </row>
    <row r="6736">
      <c r="A6736" t="inlineStr">
        <is>
          <t>2019</t>
        </is>
      </c>
      <c r="B6736" t="inlineStr">
        <is>
          <t>Echanges</t>
        </is>
      </c>
      <c r="C6736" t="inlineStr">
        <is>
          <t>Huile d'arachide, raffinée</t>
        </is>
      </c>
      <c r="D6736" t="n">
        <v>2.63</v>
      </c>
      <c r="E6736" t="inlineStr"/>
      <c r="F6736" t="inlineStr"/>
      <c r="G6736" t="inlineStr">
        <is>
          <t>Donnée collectée</t>
        </is>
      </c>
      <c r="H6736" t="inlineStr"/>
    </row>
    <row r="6737">
      <c r="A6737" t="inlineStr">
        <is>
          <t>2019</t>
        </is>
      </c>
      <c r="B6737" t="inlineStr">
        <is>
          <t>Echanges</t>
        </is>
      </c>
      <c r="C6737" t="inlineStr">
        <is>
          <t>Huile de palme, raffinée</t>
        </is>
      </c>
      <c r="D6737" t="n">
        <v>3.22</v>
      </c>
      <c r="E6737" t="n">
        <v>0</v>
      </c>
      <c r="F6737" t="n">
        <v>500000000</v>
      </c>
      <c r="G6737" t="inlineStr">
        <is>
          <t>Donnée calculée</t>
        </is>
      </c>
      <c r="H6737" t="inlineStr"/>
    </row>
    <row r="6738">
      <c r="A6738" t="inlineStr">
        <is>
          <t>2019</t>
        </is>
      </c>
      <c r="B6738" t="inlineStr">
        <is>
          <t>Echanges</t>
        </is>
      </c>
      <c r="C6738" t="inlineStr">
        <is>
          <t>Huile de coco (coprah), raffinée</t>
        </is>
      </c>
      <c r="D6738" t="n">
        <v>30.1</v>
      </c>
      <c r="E6738" t="inlineStr"/>
      <c r="F6738" t="inlineStr"/>
      <c r="G6738" t="inlineStr">
        <is>
          <t>Donnée collectée</t>
        </is>
      </c>
      <c r="H6738" t="inlineStr"/>
    </row>
    <row r="6739">
      <c r="A6739" t="inlineStr">
        <is>
          <t>2019</t>
        </is>
      </c>
      <c r="B6739" t="inlineStr">
        <is>
          <t>Echanges</t>
        </is>
      </c>
      <c r="C6739" t="inlineStr">
        <is>
          <t>Autres légumes frais</t>
        </is>
      </c>
      <c r="D6739" t="n">
        <v>21.9</v>
      </c>
      <c r="E6739" t="n">
        <v>0</v>
      </c>
      <c r="F6739" t="n">
        <v>144</v>
      </c>
      <c r="G6739" t="inlineStr">
        <is>
          <t>Donnée calculée</t>
        </is>
      </c>
      <c r="H6739" t="inlineStr"/>
    </row>
    <row r="6740">
      <c r="A6740" t="inlineStr">
        <is>
          <t>2019</t>
        </is>
      </c>
      <c r="B6740" t="inlineStr">
        <is>
          <t>Echanges</t>
        </is>
      </c>
      <c r="C6740" t="inlineStr">
        <is>
          <t>Autres légumes et pommes de terres, séchés</t>
        </is>
      </c>
      <c r="D6740" t="n">
        <v>18</v>
      </c>
      <c r="E6740" t="inlineStr"/>
      <c r="F6740" t="inlineStr"/>
      <c r="G6740" t="inlineStr">
        <is>
          <t>Donnée collectée</t>
        </is>
      </c>
      <c r="H6740" t="inlineStr"/>
    </row>
    <row r="6741">
      <c r="A6741" t="inlineStr">
        <is>
          <t>2019</t>
        </is>
      </c>
      <c r="B6741" t="inlineStr">
        <is>
          <t>Echanges</t>
        </is>
      </c>
      <c r="C6741" t="inlineStr">
        <is>
          <t>Fruits, frais ou secs</t>
        </is>
      </c>
      <c r="D6741" t="n">
        <v>2210</v>
      </c>
      <c r="E6741" t="inlineStr"/>
      <c r="F6741" t="inlineStr"/>
      <c r="G6741" t="inlineStr">
        <is>
          <t>Donnée calculée</t>
        </is>
      </c>
      <c r="H6741" t="inlineStr"/>
    </row>
    <row r="6742">
      <c r="A6742" t="inlineStr">
        <is>
          <t>2019</t>
        </is>
      </c>
      <c r="B6742" t="inlineStr">
        <is>
          <t>Echanges</t>
        </is>
      </c>
      <c r="C6742" t="inlineStr">
        <is>
          <t>Bananes plantains, frais ou secs</t>
        </is>
      </c>
      <c r="D6742" t="n">
        <v>26.4</v>
      </c>
      <c r="E6742" t="inlineStr"/>
      <c r="F6742" t="inlineStr"/>
      <c r="G6742" t="inlineStr">
        <is>
          <t>Donnée collectée</t>
        </is>
      </c>
      <c r="H6742" t="inlineStr"/>
    </row>
    <row r="6743">
      <c r="A6743" t="inlineStr">
        <is>
          <t>2019</t>
        </is>
      </c>
      <c r="B6743" t="inlineStr">
        <is>
          <t>Echanges</t>
        </is>
      </c>
      <c r="C6743" t="inlineStr">
        <is>
          <t>Bananes fruits, fraîches ou sèches</t>
        </is>
      </c>
      <c r="D6743" t="n">
        <v>672</v>
      </c>
      <c r="E6743" t="inlineStr"/>
      <c r="F6743" t="inlineStr"/>
      <c r="G6743" t="inlineStr">
        <is>
          <t>Donnée collectée</t>
        </is>
      </c>
      <c r="H6743" t="inlineStr"/>
    </row>
    <row r="6744">
      <c r="A6744" t="inlineStr">
        <is>
          <t>2019</t>
        </is>
      </c>
      <c r="B6744" t="inlineStr">
        <is>
          <t>Echanges</t>
        </is>
      </c>
      <c r="C6744" t="inlineStr">
        <is>
          <t>Dattes, fraîches ou sèches</t>
        </is>
      </c>
      <c r="D6744" t="n">
        <v>42.9</v>
      </c>
      <c r="E6744" t="inlineStr"/>
      <c r="F6744" t="inlineStr"/>
      <c r="G6744" t="inlineStr">
        <is>
          <t>Donnée collectée</t>
        </is>
      </c>
      <c r="H6744" t="inlineStr"/>
    </row>
    <row r="6745">
      <c r="A6745" t="inlineStr">
        <is>
          <t>2019</t>
        </is>
      </c>
      <c r="B6745" t="inlineStr">
        <is>
          <t>Echanges</t>
        </is>
      </c>
      <c r="C6745" t="inlineStr">
        <is>
          <t>Figues, fraîches ou sèches</t>
        </is>
      </c>
      <c r="D6745" t="n">
        <v>17.6</v>
      </c>
      <c r="E6745" t="inlineStr"/>
      <c r="F6745" t="inlineStr"/>
      <c r="G6745" t="inlineStr">
        <is>
          <t>Donnée collectée</t>
        </is>
      </c>
      <c r="H6745" t="inlineStr"/>
    </row>
    <row r="6746">
      <c r="A6746" t="inlineStr">
        <is>
          <t>2019</t>
        </is>
      </c>
      <c r="B6746" t="inlineStr">
        <is>
          <t>Echanges</t>
        </is>
      </c>
      <c r="C6746" t="inlineStr">
        <is>
          <t>Ananas, frais ou secs</t>
        </is>
      </c>
      <c r="D6746" t="n">
        <v>146</v>
      </c>
      <c r="E6746" t="inlineStr"/>
      <c r="F6746" t="inlineStr"/>
      <c r="G6746" t="inlineStr">
        <is>
          <t>Donnée collectée</t>
        </is>
      </c>
      <c r="H6746" t="inlineStr"/>
    </row>
    <row r="6747">
      <c r="A6747" t="inlineStr">
        <is>
          <t>2019</t>
        </is>
      </c>
      <c r="B6747" t="inlineStr">
        <is>
          <t>Echanges</t>
        </is>
      </c>
      <c r="C6747" t="inlineStr">
        <is>
          <t>Avocats, frais ou secs</t>
        </is>
      </c>
      <c r="D6747" t="n">
        <v>165</v>
      </c>
      <c r="E6747" t="inlineStr"/>
      <c r="F6747" t="inlineStr"/>
      <c r="G6747" t="inlineStr">
        <is>
          <t>Donnée collectée</t>
        </is>
      </c>
      <c r="H6747" t="inlineStr"/>
    </row>
    <row r="6748">
      <c r="A6748" t="inlineStr">
        <is>
          <t>2019</t>
        </is>
      </c>
      <c r="B6748" t="inlineStr">
        <is>
          <t>Echanges</t>
        </is>
      </c>
      <c r="C6748" t="inlineStr">
        <is>
          <t>Goyaves, mangues et mangoustans, frais ou secs</t>
        </is>
      </c>
      <c r="D6748" t="n">
        <v>70.40000000000001</v>
      </c>
      <c r="E6748" t="inlineStr"/>
      <c r="F6748" t="inlineStr"/>
      <c r="G6748" t="inlineStr">
        <is>
          <t>Donnée collectée</t>
        </is>
      </c>
      <c r="H6748" t="inlineStr"/>
    </row>
    <row r="6749">
      <c r="A6749" t="inlineStr">
        <is>
          <t>2019</t>
        </is>
      </c>
      <c r="B6749" t="inlineStr">
        <is>
          <t>Echanges</t>
        </is>
      </c>
      <c r="C6749" t="inlineStr">
        <is>
          <t>Oranges, fraîches ou sèches</t>
        </is>
      </c>
      <c r="D6749" t="n">
        <v>497</v>
      </c>
      <c r="E6749" t="inlineStr"/>
      <c r="F6749" t="inlineStr"/>
      <c r="G6749" t="inlineStr">
        <is>
          <t>Donnée collectée</t>
        </is>
      </c>
      <c r="H6749" t="inlineStr"/>
    </row>
    <row r="6750">
      <c r="A6750" t="inlineStr">
        <is>
          <t>2019</t>
        </is>
      </c>
      <c r="B6750" t="inlineStr">
        <is>
          <t>Echanges</t>
        </is>
      </c>
      <c r="C6750" t="inlineStr">
        <is>
          <t>Mandarines et clémentines, fraîches ou sèches</t>
        </is>
      </c>
      <c r="D6750" t="n">
        <v>343</v>
      </c>
      <c r="E6750" t="inlineStr"/>
      <c r="F6750" t="inlineStr"/>
      <c r="G6750" t="inlineStr">
        <is>
          <t>Donnée collectée</t>
        </is>
      </c>
      <c r="H6750" t="inlineStr"/>
    </row>
    <row r="6751">
      <c r="A6751" t="inlineStr">
        <is>
          <t>2019</t>
        </is>
      </c>
      <c r="B6751" t="inlineStr">
        <is>
          <t>Echanges</t>
        </is>
      </c>
      <c r="C6751" t="inlineStr">
        <is>
          <t>Pamplemousses et pomelos, frais ou secs</t>
        </is>
      </c>
      <c r="D6751" t="n">
        <v>62.3</v>
      </c>
      <c r="E6751" t="inlineStr"/>
      <c r="F6751" t="inlineStr"/>
      <c r="G6751" t="inlineStr">
        <is>
          <t>Donnée collectée</t>
        </is>
      </c>
      <c r="H6751" t="inlineStr"/>
    </row>
    <row r="6752">
      <c r="A6752" t="inlineStr">
        <is>
          <t>2019</t>
        </is>
      </c>
      <c r="B6752" t="inlineStr">
        <is>
          <t>Echanges</t>
        </is>
      </c>
      <c r="C6752" t="inlineStr">
        <is>
          <t>Citrons et limes, frais ou secs</t>
        </is>
      </c>
      <c r="D6752" t="n">
        <v>163</v>
      </c>
      <c r="E6752" t="inlineStr"/>
      <c r="F6752" t="inlineStr"/>
      <c r="G6752" t="inlineStr">
        <is>
          <t>Donnée collectée</t>
        </is>
      </c>
      <c r="H6752" t="inlineStr"/>
    </row>
    <row r="6753">
      <c r="A6753" t="inlineStr">
        <is>
          <t>2019</t>
        </is>
      </c>
      <c r="B6753" t="inlineStr">
        <is>
          <t>Echanges</t>
        </is>
      </c>
      <c r="C6753" t="inlineStr">
        <is>
          <t>Autres agrumes, frais ou secs</t>
        </is>
      </c>
      <c r="D6753" t="n">
        <v>3.45</v>
      </c>
      <c r="E6753" t="inlineStr"/>
      <c r="F6753" t="inlineStr"/>
      <c r="G6753" t="inlineStr">
        <is>
          <t>Donnée collectée</t>
        </is>
      </c>
      <c r="H6753" t="inlineStr"/>
    </row>
    <row r="6754">
      <c r="A6754" t="inlineStr">
        <is>
          <t>2019</t>
        </is>
      </c>
      <c r="B6754" t="inlineStr">
        <is>
          <t>Echanges</t>
        </is>
      </c>
      <c r="C6754" t="inlineStr">
        <is>
          <t>Autres agrumes</t>
        </is>
      </c>
      <c r="D6754" t="n">
        <v>1.05</v>
      </c>
      <c r="E6754" t="n">
        <v>0</v>
      </c>
      <c r="F6754" t="n">
        <v>3.45</v>
      </c>
      <c r="G6754" t="inlineStr">
        <is>
          <t>Donnée calculée</t>
        </is>
      </c>
      <c r="H6754" t="inlineStr"/>
    </row>
    <row r="6755">
      <c r="A6755" t="inlineStr">
        <is>
          <t>2019</t>
        </is>
      </c>
      <c r="B6755" t="inlineStr">
        <is>
          <t>Echanges</t>
        </is>
      </c>
      <c r="C6755" t="inlineStr">
        <is>
          <t>Fruits et légumes (hors PdT)</t>
        </is>
      </c>
      <c r="D6755" t="n">
        <v>3260</v>
      </c>
      <c r="E6755" t="n">
        <v>2390</v>
      </c>
      <c r="F6755" t="n">
        <v>500000000</v>
      </c>
      <c r="G6755" t="inlineStr">
        <is>
          <t>Donnée calculée</t>
        </is>
      </c>
      <c r="H6755" t="inlineStr"/>
    </row>
    <row r="6756">
      <c r="A6756" t="inlineStr">
        <is>
          <t>2019</t>
        </is>
      </c>
      <c r="B6756" t="inlineStr">
        <is>
          <t>Echanges</t>
        </is>
      </c>
      <c r="C6756" t="inlineStr">
        <is>
          <t>Légumes (hors PdT)</t>
        </is>
      </c>
      <c r="D6756" t="n">
        <v>2330</v>
      </c>
      <c r="E6756" t="n">
        <v>1590</v>
      </c>
      <c r="F6756" t="n">
        <v>500000000</v>
      </c>
      <c r="G6756" t="inlineStr">
        <is>
          <t>Donnée calculée</t>
        </is>
      </c>
      <c r="H6756" t="inlineStr"/>
    </row>
    <row r="6757">
      <c r="A6757" t="inlineStr">
        <is>
          <t>2019</t>
        </is>
      </c>
      <c r="B6757" t="inlineStr">
        <is>
          <t>Echanges</t>
        </is>
      </c>
      <c r="C6757" t="inlineStr">
        <is>
          <t>Autres légumes frais - CTIFL</t>
        </is>
      </c>
      <c r="D6757" t="n">
        <v>2</v>
      </c>
      <c r="E6757" t="n">
        <v>0</v>
      </c>
      <c r="F6757" t="n">
        <v>144</v>
      </c>
      <c r="G6757" t="inlineStr">
        <is>
          <t>Donnée calculée</t>
        </is>
      </c>
      <c r="H6757" t="inlineStr"/>
    </row>
    <row r="6758">
      <c r="A6758" t="inlineStr">
        <is>
          <t>2019</t>
        </is>
      </c>
      <c r="B6758" t="inlineStr">
        <is>
          <t>Echanges</t>
        </is>
      </c>
      <c r="C6758" t="inlineStr">
        <is>
          <t>Champignons et truffes - CTIFL</t>
        </is>
      </c>
      <c r="D6758" t="n">
        <v>25.7</v>
      </c>
      <c r="E6758" t="n">
        <v>24.2</v>
      </c>
      <c r="F6758" t="n">
        <v>500000000</v>
      </c>
      <c r="G6758" t="inlineStr">
        <is>
          <t>Donnée calculée</t>
        </is>
      </c>
      <c r="H6758" t="inlineStr"/>
    </row>
    <row r="6759">
      <c r="A6759" t="inlineStr">
        <is>
          <t>2019</t>
        </is>
      </c>
      <c r="B6759" t="inlineStr">
        <is>
          <t>Echanges</t>
        </is>
      </c>
      <c r="C6759" t="inlineStr">
        <is>
          <t>Champignons - CTIFL</t>
        </is>
      </c>
      <c r="D6759" t="n">
        <v>22.7</v>
      </c>
      <c r="E6759" t="n">
        <v>0</v>
      </c>
      <c r="F6759" t="n">
        <v>500000000</v>
      </c>
      <c r="G6759" t="inlineStr">
        <is>
          <t>Donnée calculée</t>
        </is>
      </c>
      <c r="H6759" t="inlineStr"/>
    </row>
    <row r="6760">
      <c r="A6760" t="inlineStr">
        <is>
          <t>2019</t>
        </is>
      </c>
      <c r="B6760" t="inlineStr">
        <is>
          <t>Echanges</t>
        </is>
      </c>
      <c r="C6760" t="inlineStr">
        <is>
          <t>Champignons de Couche - CTIFL</t>
        </is>
      </c>
      <c r="D6760" t="n">
        <v>1.52</v>
      </c>
      <c r="E6760" t="n">
        <v>0</v>
      </c>
      <c r="F6760" t="n">
        <v>500000000</v>
      </c>
      <c r="G6760" t="inlineStr">
        <is>
          <t>Donnée calculée</t>
        </is>
      </c>
      <c r="H6760" t="inlineStr"/>
    </row>
    <row r="6761">
      <c r="A6761" t="inlineStr">
        <is>
          <t>2019</t>
        </is>
      </c>
      <c r="B6761" t="inlineStr">
        <is>
          <t>Echanges</t>
        </is>
      </c>
      <c r="C6761" t="inlineStr">
        <is>
          <t>Autres champignons - CTIFL</t>
        </is>
      </c>
      <c r="D6761" t="n">
        <v>21.2</v>
      </c>
      <c r="E6761" t="n">
        <v>0</v>
      </c>
      <c r="F6761" t="n">
        <v>24.2</v>
      </c>
      <c r="G6761" t="inlineStr">
        <is>
          <t>Donnée calculée</t>
        </is>
      </c>
      <c r="H6761" t="inlineStr"/>
    </row>
    <row r="6762">
      <c r="A6762" t="inlineStr">
        <is>
          <t>2019</t>
        </is>
      </c>
      <c r="B6762" t="inlineStr">
        <is>
          <t>Echanges</t>
        </is>
      </c>
      <c r="C6762" t="inlineStr">
        <is>
          <t>Légumes à cosse - CTIFL</t>
        </is>
      </c>
      <c r="D6762" t="n">
        <v>16.6</v>
      </c>
      <c r="E6762" t="n">
        <v>14.3</v>
      </c>
      <c r="F6762" t="n">
        <v>500000000</v>
      </c>
      <c r="G6762" t="inlineStr">
        <is>
          <t>Donnée calculée</t>
        </is>
      </c>
      <c r="H6762" t="inlineStr"/>
    </row>
    <row r="6763">
      <c r="A6763" t="inlineStr">
        <is>
          <t>2019</t>
        </is>
      </c>
      <c r="B6763" t="inlineStr">
        <is>
          <t>Echanges</t>
        </is>
      </c>
      <c r="C6763" t="inlineStr">
        <is>
          <t>Autres légumes à cosse et haricots à écosser - CTIFL</t>
        </is>
      </c>
      <c r="D6763" t="n">
        <v>6.8</v>
      </c>
      <c r="E6763" t="n">
        <v>5.55</v>
      </c>
      <c r="F6763" t="n">
        <v>500000000</v>
      </c>
      <c r="G6763" t="inlineStr">
        <is>
          <t>Donnée calculée</t>
        </is>
      </c>
      <c r="H6763" t="inlineStr"/>
    </row>
    <row r="6764">
      <c r="A6764" t="inlineStr">
        <is>
          <t>2019</t>
        </is>
      </c>
      <c r="B6764" t="inlineStr">
        <is>
          <t>Echanges</t>
        </is>
      </c>
      <c r="C6764" t="inlineStr">
        <is>
          <t>Haricots verts - CTIFL</t>
        </is>
      </c>
      <c r="D6764" t="n">
        <v>1.13</v>
      </c>
      <c r="E6764" t="n">
        <v>0</v>
      </c>
      <c r="F6764" t="n">
        <v>500000000</v>
      </c>
      <c r="G6764" t="inlineStr">
        <is>
          <t>Donnée calculée</t>
        </is>
      </c>
      <c r="H6764" t="inlineStr"/>
    </row>
    <row r="6765">
      <c r="A6765" t="inlineStr">
        <is>
          <t>2019</t>
        </is>
      </c>
      <c r="B6765" t="inlineStr">
        <is>
          <t>Echanges</t>
        </is>
      </c>
      <c r="C6765" t="inlineStr">
        <is>
          <t>Légumes cultivés pour le fruit - CTIFL</t>
        </is>
      </c>
      <c r="D6765" t="n">
        <v>1380</v>
      </c>
      <c r="E6765" t="n">
        <v>1150</v>
      </c>
      <c r="F6765" t="n">
        <v>500000000</v>
      </c>
      <c r="G6765" t="inlineStr">
        <is>
          <t>Donnée calculée</t>
        </is>
      </c>
      <c r="H6765" t="inlineStr"/>
    </row>
    <row r="6766">
      <c r="A6766" t="inlineStr">
        <is>
          <t>2019</t>
        </is>
      </c>
      <c r="B6766" t="inlineStr">
        <is>
          <t>Echanges</t>
        </is>
      </c>
      <c r="C6766" t="inlineStr">
        <is>
          <t>Autres légumes cultivés pour le fruit - CTIFL</t>
        </is>
      </c>
      <c r="D6766" t="n">
        <v>58</v>
      </c>
      <c r="E6766" t="n">
        <v>0</v>
      </c>
      <c r="F6766" t="n">
        <v>500000000</v>
      </c>
      <c r="G6766" t="inlineStr">
        <is>
          <t>Donnée calculée</t>
        </is>
      </c>
      <c r="H6766" t="inlineStr"/>
    </row>
    <row r="6767">
      <c r="A6767" t="inlineStr">
        <is>
          <t>2019</t>
        </is>
      </c>
      <c r="B6767" t="inlineStr">
        <is>
          <t>Echanges</t>
        </is>
      </c>
      <c r="C6767" t="inlineStr">
        <is>
          <t>Citrouilles, courges et calebasses - CTIFL</t>
        </is>
      </c>
      <c r="D6767" t="n">
        <v>29.8</v>
      </c>
      <c r="E6767" t="n">
        <v>0</v>
      </c>
      <c r="F6767" t="n">
        <v>166</v>
      </c>
      <c r="G6767" t="inlineStr">
        <is>
          <t>Donnée calculée</t>
        </is>
      </c>
      <c r="H6767" t="inlineStr"/>
    </row>
    <row r="6768">
      <c r="A6768" t="inlineStr">
        <is>
          <t>2019</t>
        </is>
      </c>
      <c r="B6768" t="inlineStr">
        <is>
          <t>Echanges</t>
        </is>
      </c>
      <c r="C6768" t="inlineStr">
        <is>
          <t>Melons - CTIFL</t>
        </is>
      </c>
      <c r="D6768" t="n">
        <v>175</v>
      </c>
      <c r="E6768" t="inlineStr"/>
      <c r="F6768" t="inlineStr"/>
      <c r="G6768" t="inlineStr">
        <is>
          <t>Donnée calculée</t>
        </is>
      </c>
      <c r="H6768" t="inlineStr"/>
    </row>
    <row r="6769">
      <c r="A6769" t="inlineStr">
        <is>
          <t>2019</t>
        </is>
      </c>
      <c r="B6769" t="inlineStr">
        <is>
          <t>Echanges</t>
        </is>
      </c>
      <c r="C6769" t="inlineStr">
        <is>
          <t>Melons d'eau et pastèques - CTIFL</t>
        </is>
      </c>
      <c r="D6769" t="n">
        <v>227</v>
      </c>
      <c r="E6769" t="inlineStr"/>
      <c r="F6769" t="inlineStr"/>
      <c r="G6769" t="inlineStr">
        <is>
          <t>Donnée calculée</t>
        </is>
      </c>
      <c r="H6769" t="inlineStr"/>
    </row>
    <row r="6770">
      <c r="A6770" t="inlineStr">
        <is>
          <t>2019</t>
        </is>
      </c>
      <c r="B6770" t="inlineStr">
        <is>
          <t>Echanges</t>
        </is>
      </c>
      <c r="C6770" t="inlineStr">
        <is>
          <t>Poivrons et piments doux - CTIFL</t>
        </is>
      </c>
      <c r="D6770" t="n">
        <v>166</v>
      </c>
      <c r="E6770" t="inlineStr"/>
      <c r="F6770" t="inlineStr"/>
      <c r="G6770" t="inlineStr">
        <is>
          <t>Donnée calculée</t>
        </is>
      </c>
      <c r="H6770" t="inlineStr"/>
    </row>
    <row r="6771">
      <c r="A6771" t="inlineStr">
        <is>
          <t>2019</t>
        </is>
      </c>
      <c r="B6771" t="inlineStr">
        <is>
          <t>Echanges</t>
        </is>
      </c>
      <c r="C6771" t="inlineStr">
        <is>
          <t>Légumes feuillus et à tige - CTIFL</t>
        </is>
      </c>
      <c r="D6771" t="n">
        <v>531</v>
      </c>
      <c r="E6771" t="n">
        <v>217</v>
      </c>
      <c r="F6771" t="n">
        <v>500000000</v>
      </c>
      <c r="G6771" t="inlineStr">
        <is>
          <t>Donnée calculée</t>
        </is>
      </c>
      <c r="H6771" t="inlineStr"/>
    </row>
    <row r="6772">
      <c r="A6772" t="inlineStr">
        <is>
          <t>2019</t>
        </is>
      </c>
      <c r="B6772" t="inlineStr">
        <is>
          <t>Echanges</t>
        </is>
      </c>
      <c r="C6772" t="inlineStr">
        <is>
          <t>Autres légumes feuillus et à tiges - CTIFL</t>
        </is>
      </c>
      <c r="D6772" t="n">
        <v>43.4</v>
      </c>
      <c r="E6772" t="n">
        <v>0</v>
      </c>
      <c r="F6772" t="n">
        <v>500000000</v>
      </c>
      <c r="G6772" t="inlineStr">
        <is>
          <t>Donnée calculée</t>
        </is>
      </c>
      <c r="H6772" t="inlineStr"/>
    </row>
    <row r="6773">
      <c r="A6773" t="inlineStr">
        <is>
          <t>2019</t>
        </is>
      </c>
      <c r="B6773" t="inlineStr">
        <is>
          <t>Echanges</t>
        </is>
      </c>
      <c r="C6773" t="inlineStr">
        <is>
          <t>Racines, bulbes et tubercules - CTIFL</t>
        </is>
      </c>
      <c r="D6773" t="n">
        <v>370</v>
      </c>
      <c r="E6773" t="n">
        <v>181</v>
      </c>
      <c r="F6773" t="n">
        <v>686</v>
      </c>
      <c r="G6773" t="inlineStr">
        <is>
          <t>Donnée calculée</t>
        </is>
      </c>
      <c r="H6773" t="inlineStr"/>
    </row>
    <row r="6774">
      <c r="A6774" t="inlineStr">
        <is>
          <t>2019</t>
        </is>
      </c>
      <c r="B6774" t="inlineStr">
        <is>
          <t>Echanges</t>
        </is>
      </c>
      <c r="C6774" t="inlineStr">
        <is>
          <t>Autres légumes racines - CTIFL</t>
        </is>
      </c>
      <c r="D6774" t="n">
        <v>29.7</v>
      </c>
      <c r="E6774" t="n">
        <v>0</v>
      </c>
      <c r="F6774" t="n">
        <v>79.2</v>
      </c>
      <c r="G6774" t="inlineStr">
        <is>
          <t>Donnée calculée</t>
        </is>
      </c>
      <c r="H6774" t="inlineStr"/>
    </row>
    <row r="6775">
      <c r="A6775" t="inlineStr">
        <is>
          <t>2019</t>
        </is>
      </c>
      <c r="B6775" t="inlineStr">
        <is>
          <t>Echanges</t>
        </is>
      </c>
      <c r="C6775" t="inlineStr">
        <is>
          <t>Autres racines et tubercules - CTIFL</t>
        </is>
      </c>
      <c r="D6775" t="n">
        <v>56.8</v>
      </c>
      <c r="E6775" t="n">
        <v>0</v>
      </c>
      <c r="F6775" t="n">
        <v>71.09999999999999</v>
      </c>
      <c r="G6775" t="inlineStr">
        <is>
          <t>Donnée calculée</t>
        </is>
      </c>
      <c r="H6775" t="inlineStr"/>
    </row>
    <row r="6776">
      <c r="A6776" t="inlineStr">
        <is>
          <t>2019</t>
        </is>
      </c>
      <c r="B6776" t="inlineStr">
        <is>
          <t>Echanges</t>
        </is>
      </c>
      <c r="C6776" t="inlineStr">
        <is>
          <t>Autres fruits métropolitains - CTIFL</t>
        </is>
      </c>
      <c r="D6776" t="n">
        <v>95.8</v>
      </c>
      <c r="E6776" t="n">
        <v>75.40000000000001</v>
      </c>
      <c r="F6776" t="n">
        <v>210</v>
      </c>
      <c r="G6776" t="inlineStr">
        <is>
          <t>Donnée calculée</t>
        </is>
      </c>
      <c r="H6776" t="inlineStr"/>
    </row>
    <row r="6777">
      <c r="A6777" t="inlineStr">
        <is>
          <t>2019</t>
        </is>
      </c>
      <c r="B6777" t="inlineStr">
        <is>
          <t>Echanges</t>
        </is>
      </c>
      <c r="C6777" t="inlineStr">
        <is>
          <t>Fruits à coque - CTIFL</t>
        </is>
      </c>
      <c r="D6777" t="n">
        <v>7.6</v>
      </c>
      <c r="E6777" t="inlineStr"/>
      <c r="F6777" t="inlineStr"/>
      <c r="G6777" t="inlineStr">
        <is>
          <t>Donnée calculée</t>
        </is>
      </c>
      <c r="H6777" t="inlineStr"/>
    </row>
    <row r="6778">
      <c r="A6778" t="inlineStr">
        <is>
          <t>2019</t>
        </is>
      </c>
      <c r="B6778" t="inlineStr">
        <is>
          <t>Echanges</t>
        </is>
      </c>
      <c r="C6778" t="inlineStr">
        <is>
          <t>Fruits à noyau - CTIFL</t>
        </is>
      </c>
      <c r="D6778" t="n">
        <v>260</v>
      </c>
      <c r="E6778" t="n">
        <v>196</v>
      </c>
      <c r="F6778" t="n">
        <v>500000000</v>
      </c>
      <c r="G6778" t="inlineStr">
        <is>
          <t>Donnée calculée</t>
        </is>
      </c>
      <c r="H6778" t="inlineStr"/>
    </row>
    <row r="6779">
      <c r="A6779" t="inlineStr">
        <is>
          <t>2019</t>
        </is>
      </c>
      <c r="B6779" t="inlineStr">
        <is>
          <t>Echanges</t>
        </is>
      </c>
      <c r="C6779" t="inlineStr">
        <is>
          <t>Fruits à pépins - CTIFL</t>
        </is>
      </c>
      <c r="D6779" t="n">
        <v>39.3</v>
      </c>
      <c r="E6779" t="n">
        <v>1.13</v>
      </c>
      <c r="F6779" t="n">
        <v>276</v>
      </c>
      <c r="G6779" t="inlineStr">
        <is>
          <t>Donnée calculée</t>
        </is>
      </c>
      <c r="H6779" t="inlineStr"/>
    </row>
    <row r="6780">
      <c r="A6780" t="inlineStr">
        <is>
          <t>2019</t>
        </is>
      </c>
      <c r="B6780" t="inlineStr">
        <is>
          <t>Echanges</t>
        </is>
      </c>
      <c r="C6780" t="inlineStr">
        <is>
          <t>Agrumes - CTIFL</t>
        </is>
      </c>
      <c r="D6780" t="n">
        <v>148</v>
      </c>
      <c r="E6780" t="n">
        <v>0</v>
      </c>
      <c r="F6780" t="n">
        <v>1070</v>
      </c>
      <c r="G6780" t="inlineStr">
        <is>
          <t>Donnée calculée</t>
        </is>
      </c>
      <c r="H6780" t="inlineStr"/>
    </row>
    <row r="6781">
      <c r="A6781" t="inlineStr">
        <is>
          <t>2019</t>
        </is>
      </c>
      <c r="B6781" t="inlineStr">
        <is>
          <t>Echanges</t>
        </is>
      </c>
      <c r="C6781" t="inlineStr">
        <is>
          <t>Fruits exotiques - CTIFL</t>
        </is>
      </c>
      <c r="D6781" t="n">
        <v>255</v>
      </c>
      <c r="E6781" t="n">
        <v>52.8</v>
      </c>
      <c r="F6781" t="n">
        <v>1240</v>
      </c>
      <c r="G6781" t="inlineStr">
        <is>
          <t>Donnée calculée</t>
        </is>
      </c>
      <c r="H6781" t="inlineStr"/>
    </row>
    <row r="6782">
      <c r="A6782" t="inlineStr">
        <is>
          <t>2019</t>
        </is>
      </c>
      <c r="B6782" t="inlineStr">
        <is>
          <t>Echanges</t>
        </is>
      </c>
      <c r="C6782" t="inlineStr">
        <is>
          <t>Autres fruits exotiques - CTIFL</t>
        </is>
      </c>
      <c r="D6782" t="n">
        <v>79</v>
      </c>
      <c r="E6782" t="n">
        <v>27</v>
      </c>
      <c r="F6782" t="n">
        <v>279</v>
      </c>
      <c r="G6782" t="inlineStr">
        <is>
          <t>Donnée calculée</t>
        </is>
      </c>
      <c r="H6782" t="inlineStr"/>
    </row>
    <row r="6783">
      <c r="A6783" t="inlineStr">
        <is>
          <t>2019</t>
        </is>
      </c>
      <c r="B6783" t="inlineStr">
        <is>
          <t>Echanges</t>
        </is>
      </c>
      <c r="C6783" t="inlineStr">
        <is>
          <t>Fruits exotiques à coque - CTIFL</t>
        </is>
      </c>
      <c r="D6783" t="n">
        <v>13.1</v>
      </c>
      <c r="E6783" t="n">
        <v>7.09</v>
      </c>
      <c r="F6783" t="n">
        <v>24.9</v>
      </c>
      <c r="G6783" t="inlineStr">
        <is>
          <t>Donnée calculée</t>
        </is>
      </c>
      <c r="H6783" t="inlineStr"/>
    </row>
    <row r="6784">
      <c r="A6784" t="inlineStr">
        <is>
          <t>2019</t>
        </is>
      </c>
      <c r="B6784" t="inlineStr">
        <is>
          <t>Echanges</t>
        </is>
      </c>
      <c r="C6784" t="inlineStr">
        <is>
          <t>Fruits rouges - CTIFL</t>
        </is>
      </c>
      <c r="D6784" t="n">
        <v>107</v>
      </c>
      <c r="E6784" t="inlineStr"/>
      <c r="F6784" t="inlineStr"/>
      <c r="G6784" t="inlineStr">
        <is>
          <t>Donnée calculée</t>
        </is>
      </c>
      <c r="H6784" t="inlineStr"/>
    </row>
    <row r="6785">
      <c r="A6785" t="inlineStr">
        <is>
          <t>2019</t>
        </is>
      </c>
      <c r="B6785" t="inlineStr">
        <is>
          <t>Echanges nets (sans ré-exports)</t>
        </is>
      </c>
      <c r="C6785" t="inlineStr">
        <is>
          <t>Fruits et légumes</t>
        </is>
      </c>
      <c r="D6785" t="n">
        <v>3190</v>
      </c>
      <c r="E6785" t="n">
        <v>2500</v>
      </c>
      <c r="F6785" t="n">
        <v>500000000</v>
      </c>
      <c r="G6785" t="inlineStr">
        <is>
          <t>Donnée calculée</t>
        </is>
      </c>
      <c r="H6785" t="inlineStr"/>
    </row>
    <row r="6786">
      <c r="A6786" t="inlineStr">
        <is>
          <t>2019</t>
        </is>
      </c>
      <c r="B6786" t="inlineStr">
        <is>
          <t>Echanges nets (sans ré-exports)</t>
        </is>
      </c>
      <c r="C6786" t="inlineStr">
        <is>
          <t>Légumes</t>
        </is>
      </c>
      <c r="D6786" t="n">
        <v>2400</v>
      </c>
      <c r="E6786" t="n">
        <v>2060</v>
      </c>
      <c r="F6786" t="n">
        <v>500000000</v>
      </c>
      <c r="G6786" t="inlineStr">
        <is>
          <t>Donnée calculée</t>
        </is>
      </c>
      <c r="H6786" t="inlineStr"/>
    </row>
    <row r="6787">
      <c r="A6787" t="inlineStr">
        <is>
          <t>2019</t>
        </is>
      </c>
      <c r="B6787" t="inlineStr">
        <is>
          <t>Echanges nets (sans ré-exports)</t>
        </is>
      </c>
      <c r="C6787" t="inlineStr">
        <is>
          <t>Légumineuses et oléagineux</t>
        </is>
      </c>
      <c r="D6787" t="n">
        <v>16.6</v>
      </c>
      <c r="E6787" t="n">
        <v>14.3</v>
      </c>
      <c r="F6787" t="n">
        <v>500000000</v>
      </c>
      <c r="G6787" t="inlineStr">
        <is>
          <t>Donnée calculée</t>
        </is>
      </c>
      <c r="H6787" t="inlineStr"/>
    </row>
    <row r="6788">
      <c r="A6788" t="inlineStr">
        <is>
          <t>2019</t>
        </is>
      </c>
      <c r="B6788" t="inlineStr">
        <is>
          <t>Echanges nets (sans ré-exports)</t>
        </is>
      </c>
      <c r="C6788" t="inlineStr">
        <is>
          <t>Légumes à cosse verts</t>
        </is>
      </c>
      <c r="D6788" t="n">
        <v>16.6</v>
      </c>
      <c r="E6788" t="n">
        <v>14.3</v>
      </c>
      <c r="F6788" t="n">
        <v>500000000</v>
      </c>
      <c r="G6788" t="inlineStr">
        <is>
          <t>Donnée calculée</t>
        </is>
      </c>
      <c r="H6788" t="inlineStr"/>
    </row>
    <row r="6789">
      <c r="A6789" t="inlineStr">
        <is>
          <t>2019</t>
        </is>
      </c>
      <c r="B6789" t="inlineStr">
        <is>
          <t>Echanges nets (sans ré-exports)</t>
        </is>
      </c>
      <c r="C6789" t="inlineStr">
        <is>
          <t>Haricots</t>
        </is>
      </c>
      <c r="D6789" t="n">
        <v>2.37</v>
      </c>
      <c r="E6789" t="n">
        <v>0</v>
      </c>
      <c r="F6789" t="n">
        <v>500000000</v>
      </c>
      <c r="G6789" t="inlineStr">
        <is>
          <t>Donnée calculée</t>
        </is>
      </c>
      <c r="H6789" t="inlineStr"/>
    </row>
    <row r="6790">
      <c r="A6790" t="inlineStr">
        <is>
          <t>2019</t>
        </is>
      </c>
      <c r="B6790" t="inlineStr">
        <is>
          <t>Echanges nets (sans ré-exports)</t>
        </is>
      </c>
      <c r="C6790" t="inlineStr">
        <is>
          <t>Haricots à écosser et demi-secs (grains)</t>
        </is>
      </c>
      <c r="D6790" t="n">
        <v>1.24</v>
      </c>
      <c r="E6790" t="n">
        <v>0</v>
      </c>
      <c r="F6790" t="n">
        <v>500000000</v>
      </c>
      <c r="G6790" t="inlineStr">
        <is>
          <t>Donnée calculée</t>
        </is>
      </c>
      <c r="H6790" t="inlineStr"/>
    </row>
    <row r="6791">
      <c r="A6791" t="inlineStr">
        <is>
          <t>2019</t>
        </is>
      </c>
      <c r="B6791" t="inlineStr">
        <is>
          <t>Echanges nets (sans ré-exports)</t>
        </is>
      </c>
      <c r="C6791" t="inlineStr">
        <is>
          <t>Haricots verts (y.c. haricots beurre)</t>
        </is>
      </c>
      <c r="D6791" t="n">
        <v>1.13</v>
      </c>
      <c r="E6791" t="n">
        <v>0</v>
      </c>
      <c r="F6791" t="n">
        <v>500000000</v>
      </c>
      <c r="G6791" t="inlineStr">
        <is>
          <t>Donnée calculée</t>
        </is>
      </c>
      <c r="H6791" t="inlineStr"/>
    </row>
    <row r="6792">
      <c r="A6792" t="inlineStr">
        <is>
          <t>2019</t>
        </is>
      </c>
      <c r="B6792" t="inlineStr">
        <is>
          <t>Echanges nets (sans ré-exports)</t>
        </is>
      </c>
      <c r="C6792" t="inlineStr">
        <is>
          <t>Petits pois</t>
        </is>
      </c>
      <c r="D6792" t="n">
        <v>8.710000000000001</v>
      </c>
      <c r="E6792" t="inlineStr"/>
      <c r="F6792" t="inlineStr"/>
      <c r="G6792" t="inlineStr">
        <is>
          <t>Donnée calculée</t>
        </is>
      </c>
      <c r="H6792" t="inlineStr"/>
    </row>
    <row r="6793">
      <c r="A6793" t="inlineStr">
        <is>
          <t>2019</t>
        </is>
      </c>
      <c r="B6793" t="inlineStr">
        <is>
          <t>Echanges nets (sans ré-exports)</t>
        </is>
      </c>
      <c r="C6793" t="inlineStr">
        <is>
          <t>Autres légumes à cosse verts</t>
        </is>
      </c>
      <c r="D6793" t="n">
        <v>5.55</v>
      </c>
      <c r="E6793" t="inlineStr"/>
      <c r="F6793" t="inlineStr"/>
      <c r="G6793" t="inlineStr">
        <is>
          <t>Donnée calculée</t>
        </is>
      </c>
      <c r="H6793" t="inlineStr"/>
    </row>
    <row r="6794">
      <c r="A6794" t="inlineStr">
        <is>
          <t>2019</t>
        </is>
      </c>
      <c r="B6794" t="inlineStr">
        <is>
          <t>Echanges nets (sans ré-exports)</t>
        </is>
      </c>
      <c r="C6794" t="inlineStr">
        <is>
          <t>Légumes à cosse d'origine tropicale</t>
        </is>
      </c>
      <c r="D6794" t="n">
        <v>5.55</v>
      </c>
      <c r="E6794" t="inlineStr"/>
      <c r="F6794" t="inlineStr"/>
      <c r="G6794" t="inlineStr">
        <is>
          <t>Donnée calculée</t>
        </is>
      </c>
      <c r="H6794" t="inlineStr"/>
    </row>
    <row r="6795">
      <c r="A6795" t="inlineStr">
        <is>
          <t>2019</t>
        </is>
      </c>
      <c r="B6795" t="inlineStr">
        <is>
          <t>Echanges nets (sans ré-exports)</t>
        </is>
      </c>
      <c r="C6795" t="inlineStr">
        <is>
          <t>Arachides, en coque</t>
        </is>
      </c>
      <c r="D6795" t="n">
        <v>0</v>
      </c>
      <c r="E6795" t="inlineStr"/>
      <c r="F6795" t="inlineStr"/>
      <c r="G6795" t="inlineStr">
        <is>
          <t>Donnée calculée</t>
        </is>
      </c>
      <c r="H6795" t="inlineStr"/>
    </row>
    <row r="6796">
      <c r="A6796" t="inlineStr">
        <is>
          <t>2019</t>
        </is>
      </c>
      <c r="B6796" t="inlineStr">
        <is>
          <t>Echanges nets (sans ré-exports)</t>
        </is>
      </c>
      <c r="C6796" t="inlineStr">
        <is>
          <t>Légumes et melons, racines et tubercules</t>
        </is>
      </c>
      <c r="D6796" t="n">
        <v>2380</v>
      </c>
      <c r="E6796" t="n">
        <v>2050</v>
      </c>
      <c r="F6796" t="n">
        <v>500000000</v>
      </c>
      <c r="G6796" t="inlineStr">
        <is>
          <t>Donnée calculée</t>
        </is>
      </c>
      <c r="H6796" t="inlineStr"/>
    </row>
    <row r="6797">
      <c r="A6797" t="inlineStr">
        <is>
          <t>2019</t>
        </is>
      </c>
      <c r="B6797" t="inlineStr">
        <is>
          <t>Echanges nets (sans ré-exports)</t>
        </is>
      </c>
      <c r="C6797" t="inlineStr">
        <is>
          <t>Légumes à feuilles ou à tiges</t>
        </is>
      </c>
      <c r="D6797" t="n">
        <v>514</v>
      </c>
      <c r="E6797" t="n">
        <v>253</v>
      </c>
      <c r="F6797" t="n">
        <v>500000000</v>
      </c>
      <c r="G6797" t="inlineStr">
        <is>
          <t>Donnée calculée</t>
        </is>
      </c>
      <c r="H6797" t="inlineStr"/>
    </row>
    <row r="6798">
      <c r="A6798" t="inlineStr">
        <is>
          <t>2019</t>
        </is>
      </c>
      <c r="B6798" t="inlineStr">
        <is>
          <t>Echanges nets (sans ré-exports)</t>
        </is>
      </c>
      <c r="C6798" t="inlineStr">
        <is>
          <t>Asperges</t>
        </is>
      </c>
      <c r="D6798" t="n">
        <v>15.6</v>
      </c>
      <c r="E6798" t="inlineStr"/>
      <c r="F6798" t="inlineStr"/>
      <c r="G6798" t="inlineStr">
        <is>
          <t>Donnée calculée</t>
        </is>
      </c>
      <c r="H6798" t="inlineStr"/>
    </row>
    <row r="6799">
      <c r="A6799" t="inlineStr">
        <is>
          <t>2019</t>
        </is>
      </c>
      <c r="B6799" t="inlineStr">
        <is>
          <t>Echanges nets (sans ré-exports)</t>
        </is>
      </c>
      <c r="C6799" t="inlineStr">
        <is>
          <t>Choux</t>
        </is>
      </c>
      <c r="D6799" t="n">
        <v>48.8</v>
      </c>
      <c r="E6799" t="inlineStr"/>
      <c r="F6799" t="inlineStr"/>
      <c r="G6799" t="inlineStr">
        <is>
          <t>Donnée calculée</t>
        </is>
      </c>
      <c r="H6799" t="inlineStr"/>
    </row>
    <row r="6800">
      <c r="A6800" t="inlineStr">
        <is>
          <t>2019</t>
        </is>
      </c>
      <c r="B6800" t="inlineStr">
        <is>
          <t>Echanges nets (sans ré-exports)</t>
        </is>
      </c>
      <c r="C6800" t="inlineStr">
        <is>
          <t>Choux de Bruxelles</t>
        </is>
      </c>
      <c r="D6800" t="n">
        <v>7.81</v>
      </c>
      <c r="E6800" t="inlineStr"/>
      <c r="F6800" t="inlineStr"/>
      <c r="G6800" t="inlineStr">
        <is>
          <t>Donnée calculée</t>
        </is>
      </c>
      <c r="H6800" t="inlineStr"/>
    </row>
    <row r="6801">
      <c r="A6801" t="inlineStr">
        <is>
          <t>2019</t>
        </is>
      </c>
      <c r="B6801" t="inlineStr">
        <is>
          <t>Echanges nets (sans ré-exports)</t>
        </is>
      </c>
      <c r="C6801" t="inlineStr">
        <is>
          <t>Autres choux</t>
        </is>
      </c>
      <c r="D6801" t="n">
        <v>41</v>
      </c>
      <c r="E6801" t="inlineStr"/>
      <c r="F6801" t="inlineStr"/>
      <c r="G6801" t="inlineStr">
        <is>
          <t>Donnée calculée</t>
        </is>
      </c>
      <c r="H6801" t="inlineStr"/>
    </row>
    <row r="6802">
      <c r="A6802" t="inlineStr">
        <is>
          <t>2019</t>
        </is>
      </c>
      <c r="B6802" t="inlineStr">
        <is>
          <t>Echanges nets (sans ré-exports)</t>
        </is>
      </c>
      <c r="C6802" t="inlineStr">
        <is>
          <t>Choux à choucroute</t>
        </is>
      </c>
      <c r="D6802" t="n">
        <v>33.5</v>
      </c>
      <c r="E6802" t="n">
        <v>0</v>
      </c>
      <c r="F6802" t="n">
        <v>41</v>
      </c>
      <c r="G6802" t="inlineStr">
        <is>
          <t>Donnée calculée</t>
        </is>
      </c>
      <c r="H6802" t="inlineStr"/>
    </row>
    <row r="6803">
      <c r="A6803" t="inlineStr">
        <is>
          <t>2019</t>
        </is>
      </c>
      <c r="B6803" t="inlineStr">
        <is>
          <t>Echanges nets (sans ré-exports)</t>
        </is>
      </c>
      <c r="C6803" t="inlineStr">
        <is>
          <t>Autres choux, n.c.a.</t>
        </is>
      </c>
      <c r="D6803" t="n">
        <v>7.5</v>
      </c>
      <c r="E6803" t="n">
        <v>0</v>
      </c>
      <c r="F6803" t="n">
        <v>41</v>
      </c>
      <c r="G6803" t="inlineStr">
        <is>
          <t>Donnée calculée</t>
        </is>
      </c>
      <c r="H6803" t="inlineStr"/>
    </row>
    <row r="6804">
      <c r="A6804" t="inlineStr">
        <is>
          <t>2019</t>
        </is>
      </c>
      <c r="B6804" t="inlineStr">
        <is>
          <t>Echanges nets (sans ré-exports)</t>
        </is>
      </c>
      <c r="C6804" t="inlineStr">
        <is>
          <t>Choux-fleurs et brocolis</t>
        </is>
      </c>
      <c r="D6804" t="n">
        <v>50.5</v>
      </c>
      <c r="E6804" t="inlineStr"/>
      <c r="F6804" t="inlineStr"/>
      <c r="G6804" t="inlineStr">
        <is>
          <t>Donnée calculée</t>
        </is>
      </c>
      <c r="H6804" t="inlineStr"/>
    </row>
    <row r="6805">
      <c r="A6805" t="inlineStr">
        <is>
          <t>2019</t>
        </is>
      </c>
      <c r="B6805" t="inlineStr">
        <is>
          <t>Echanges nets (sans ré-exports)</t>
        </is>
      </c>
      <c r="C6805" t="inlineStr">
        <is>
          <t>Choux-fleurs</t>
        </is>
      </c>
      <c r="D6805" t="n">
        <v>13</v>
      </c>
      <c r="E6805" t="n">
        <v>0</v>
      </c>
      <c r="F6805" t="n">
        <v>50.5</v>
      </c>
      <c r="G6805" t="inlineStr">
        <is>
          <t>Donnée calculée</t>
        </is>
      </c>
      <c r="H6805" t="inlineStr"/>
    </row>
    <row r="6806">
      <c r="A6806" t="inlineStr">
        <is>
          <t>2019</t>
        </is>
      </c>
      <c r="B6806" t="inlineStr">
        <is>
          <t>Echanges nets (sans ré-exports)</t>
        </is>
      </c>
      <c r="C6806" t="inlineStr">
        <is>
          <t>Choux brocolis à jets</t>
        </is>
      </c>
      <c r="D6806" t="n">
        <v>37.5</v>
      </c>
      <c r="E6806" t="n">
        <v>0</v>
      </c>
      <c r="F6806" t="n">
        <v>50.5</v>
      </c>
      <c r="G6806" t="inlineStr">
        <is>
          <t>Donnée calculée</t>
        </is>
      </c>
      <c r="H6806" t="inlineStr"/>
    </row>
    <row r="6807">
      <c r="A6807" t="inlineStr">
        <is>
          <t>2019</t>
        </is>
      </c>
      <c r="B6807" t="inlineStr">
        <is>
          <t>Echanges nets (sans ré-exports)</t>
        </is>
      </c>
      <c r="C6807" t="inlineStr">
        <is>
          <t>Laitues</t>
        </is>
      </c>
      <c r="D6807" t="n">
        <v>87.09999999999999</v>
      </c>
      <c r="E6807" t="inlineStr"/>
      <c r="F6807" t="inlineStr"/>
      <c r="G6807" t="inlineStr">
        <is>
          <t>Donnée calculée</t>
        </is>
      </c>
      <c r="H6807" t="inlineStr"/>
    </row>
    <row r="6808">
      <c r="A6808" t="inlineStr">
        <is>
          <t>2019</t>
        </is>
      </c>
      <c r="B6808" t="inlineStr">
        <is>
          <t>Echanges nets (sans ré-exports)</t>
        </is>
      </c>
      <c r="C6808" t="inlineStr">
        <is>
          <t>Laitues pommées</t>
        </is>
      </c>
      <c r="D6808" t="n">
        <v>31.6</v>
      </c>
      <c r="E6808" t="inlineStr"/>
      <c r="F6808" t="inlineStr"/>
      <c r="G6808" t="inlineStr">
        <is>
          <t>Donnée calculée</t>
        </is>
      </c>
      <c r="H6808" t="inlineStr"/>
    </row>
    <row r="6809">
      <c r="A6809" t="inlineStr">
        <is>
          <t>2019</t>
        </is>
      </c>
      <c r="B6809" t="inlineStr">
        <is>
          <t>Echanges nets (sans ré-exports)</t>
        </is>
      </c>
      <c r="C6809" t="inlineStr">
        <is>
          <t>Autres laitues</t>
        </is>
      </c>
      <c r="D6809" t="n">
        <v>55.5</v>
      </c>
      <c r="E6809" t="inlineStr"/>
      <c r="F6809" t="inlineStr"/>
      <c r="G6809" t="inlineStr">
        <is>
          <t>Donnée calculée</t>
        </is>
      </c>
      <c r="H6809" t="inlineStr"/>
    </row>
    <row r="6810">
      <c r="A6810" t="inlineStr">
        <is>
          <t>2019</t>
        </is>
      </c>
      <c r="B6810" t="inlineStr">
        <is>
          <t>Echanges nets (sans ré-exports)</t>
        </is>
      </c>
      <c r="C6810" t="inlineStr">
        <is>
          <t>Chicorées</t>
        </is>
      </c>
      <c r="D6810" t="n">
        <v>24.4</v>
      </c>
      <c r="E6810" t="inlineStr"/>
      <c r="F6810" t="inlineStr"/>
      <c r="G6810" t="inlineStr">
        <is>
          <t>Donnée calculée</t>
        </is>
      </c>
      <c r="H6810" t="inlineStr"/>
    </row>
    <row r="6811">
      <c r="A6811" t="inlineStr">
        <is>
          <t>2019</t>
        </is>
      </c>
      <c r="B6811" t="inlineStr">
        <is>
          <t>Echanges nets (sans ré-exports)</t>
        </is>
      </c>
      <c r="C6811" t="inlineStr">
        <is>
          <t>Chicorées frisées</t>
        </is>
      </c>
      <c r="D6811" t="n">
        <v>10.5</v>
      </c>
      <c r="E6811" t="n">
        <v>0</v>
      </c>
      <c r="F6811" t="n">
        <v>24.4</v>
      </c>
      <c r="G6811" t="inlineStr">
        <is>
          <t>Donnée calculée</t>
        </is>
      </c>
      <c r="H6811" t="inlineStr"/>
    </row>
    <row r="6812">
      <c r="A6812" t="inlineStr">
        <is>
          <t>2019</t>
        </is>
      </c>
      <c r="B6812" t="inlineStr">
        <is>
          <t>Echanges nets (sans ré-exports)</t>
        </is>
      </c>
      <c r="C6812" t="inlineStr">
        <is>
          <t>Chicorées scaroles</t>
        </is>
      </c>
      <c r="D6812" t="n">
        <v>13.8</v>
      </c>
      <c r="E6812" t="n">
        <v>0</v>
      </c>
      <c r="F6812" t="n">
        <v>24.4</v>
      </c>
      <c r="G6812" t="inlineStr">
        <is>
          <t>Donnée calculée</t>
        </is>
      </c>
      <c r="H6812" t="inlineStr"/>
    </row>
    <row r="6813">
      <c r="A6813" t="inlineStr">
        <is>
          <t>2019</t>
        </is>
      </c>
      <c r="B6813" t="inlineStr">
        <is>
          <t>Echanges nets (sans ré-exports)</t>
        </is>
      </c>
      <c r="C6813" t="inlineStr">
        <is>
          <t>Épinards</t>
        </is>
      </c>
      <c r="D6813" t="n">
        <v>8.6</v>
      </c>
      <c r="E6813" t="inlineStr"/>
      <c r="F6813" t="inlineStr"/>
      <c r="G6813" t="inlineStr">
        <is>
          <t>Donnée calculée</t>
        </is>
      </c>
      <c r="H6813" t="inlineStr"/>
    </row>
    <row r="6814">
      <c r="A6814" t="inlineStr">
        <is>
          <t>2019</t>
        </is>
      </c>
      <c r="B6814" t="inlineStr">
        <is>
          <t>Echanges nets (sans ré-exports)</t>
        </is>
      </c>
      <c r="C6814" t="inlineStr">
        <is>
          <t>Artichauts</t>
        </is>
      </c>
      <c r="D6814" t="n">
        <v>14.7</v>
      </c>
      <c r="E6814" t="inlineStr"/>
      <c r="F6814" t="inlineStr"/>
      <c r="G6814" t="inlineStr">
        <is>
          <t>Donnée calculée</t>
        </is>
      </c>
      <c r="H6814" t="inlineStr"/>
    </row>
    <row r="6815">
      <c r="A6815" t="inlineStr">
        <is>
          <t>2019</t>
        </is>
      </c>
      <c r="B6815" t="inlineStr">
        <is>
          <t>Echanges nets (sans ré-exports)</t>
        </is>
      </c>
      <c r="C6815" t="inlineStr">
        <is>
          <t>Autres légumes à feuilles ou à tiges</t>
        </is>
      </c>
      <c r="D6815" t="n">
        <v>265</v>
      </c>
      <c r="E6815" t="n">
        <v>3.52</v>
      </c>
      <c r="F6815" t="n">
        <v>500000000</v>
      </c>
      <c r="G6815" t="inlineStr">
        <is>
          <t>Donnée calculée</t>
        </is>
      </c>
      <c r="H6815" t="inlineStr"/>
    </row>
    <row r="6816">
      <c r="A6816" t="inlineStr">
        <is>
          <t>2019</t>
        </is>
      </c>
      <c r="B6816" t="inlineStr">
        <is>
          <t>Echanges nets (sans ré-exports)</t>
        </is>
      </c>
      <c r="C6816" t="inlineStr">
        <is>
          <t>Salades</t>
        </is>
      </c>
      <c r="D6816" t="n">
        <v>18.9</v>
      </c>
      <c r="E6816" t="n">
        <v>0</v>
      </c>
      <c r="F6816" t="n">
        <v>144</v>
      </c>
      <c r="G6816" t="inlineStr">
        <is>
          <t>Donnée calculée</t>
        </is>
      </c>
      <c r="H6816" t="inlineStr"/>
    </row>
    <row r="6817">
      <c r="A6817" t="inlineStr">
        <is>
          <t>2019</t>
        </is>
      </c>
      <c r="B6817" t="inlineStr">
        <is>
          <t>Echanges nets (sans ré-exports)</t>
        </is>
      </c>
      <c r="C6817" t="inlineStr">
        <is>
          <t>Cresson</t>
        </is>
      </c>
      <c r="D6817" t="n">
        <v>7.04</v>
      </c>
      <c r="E6817" t="n">
        <v>0</v>
      </c>
      <c r="F6817" t="n">
        <v>144</v>
      </c>
      <c r="G6817" t="inlineStr">
        <is>
          <t>Donnée calculée</t>
        </is>
      </c>
      <c r="H6817" t="inlineStr"/>
    </row>
    <row r="6818">
      <c r="A6818" t="inlineStr">
        <is>
          <t>2019</t>
        </is>
      </c>
      <c r="B6818" t="inlineStr">
        <is>
          <t>Echanges nets (sans ré-exports)</t>
        </is>
      </c>
      <c r="C6818" t="inlineStr">
        <is>
          <t>Mâche</t>
        </is>
      </c>
      <c r="D6818" t="n">
        <v>5.9</v>
      </c>
      <c r="E6818" t="n">
        <v>0</v>
      </c>
      <c r="F6818" t="n">
        <v>144</v>
      </c>
      <c r="G6818" t="inlineStr">
        <is>
          <t>Donnée calculée</t>
        </is>
      </c>
      <c r="H6818" t="inlineStr"/>
    </row>
    <row r="6819">
      <c r="A6819" t="inlineStr">
        <is>
          <t>2019</t>
        </is>
      </c>
      <c r="B6819" t="inlineStr">
        <is>
          <t>Echanges nets (sans ré-exports)</t>
        </is>
      </c>
      <c r="C6819" t="inlineStr">
        <is>
          <t>Autres salades, n.c.a.</t>
        </is>
      </c>
      <c r="D6819" t="n">
        <v>6.01</v>
      </c>
      <c r="E6819" t="n">
        <v>0</v>
      </c>
      <c r="F6819" t="n">
        <v>144</v>
      </c>
      <c r="G6819" t="inlineStr">
        <is>
          <t>Donnée calculée</t>
        </is>
      </c>
      <c r="H6819" t="inlineStr"/>
    </row>
    <row r="6820">
      <c r="A6820" t="inlineStr">
        <is>
          <t>2019</t>
        </is>
      </c>
      <c r="B6820" t="inlineStr">
        <is>
          <t>Echanges nets (sans ré-exports)</t>
        </is>
      </c>
      <c r="C6820" t="inlineStr">
        <is>
          <t>Endives</t>
        </is>
      </c>
      <c r="D6820" t="n">
        <v>3.52</v>
      </c>
      <c r="E6820" t="inlineStr"/>
      <c r="F6820" t="inlineStr"/>
      <c r="G6820" t="inlineStr">
        <is>
          <t>Donnée calculée</t>
        </is>
      </c>
      <c r="H6820" t="inlineStr"/>
    </row>
    <row r="6821">
      <c r="A6821" t="inlineStr">
        <is>
          <t>2019</t>
        </is>
      </c>
      <c r="B6821" t="inlineStr">
        <is>
          <t>Echanges nets (sans ré-exports)</t>
        </is>
      </c>
      <c r="C6821" t="inlineStr">
        <is>
          <t>Endives chicons</t>
        </is>
      </c>
      <c r="D6821" t="n">
        <v>3.52</v>
      </c>
      <c r="E6821" t="inlineStr"/>
      <c r="F6821" t="inlineStr"/>
      <c r="G6821" t="inlineStr">
        <is>
          <t>Donnée calculée</t>
        </is>
      </c>
      <c r="H6821" t="inlineStr"/>
    </row>
    <row r="6822">
      <c r="A6822" t="inlineStr">
        <is>
          <t>2019</t>
        </is>
      </c>
      <c r="B6822" t="inlineStr">
        <is>
          <t>Echanges nets (sans ré-exports)</t>
        </is>
      </c>
      <c r="C6822" t="inlineStr">
        <is>
          <t>Bettes et cardes</t>
        </is>
      </c>
      <c r="D6822" t="n">
        <v>0.95</v>
      </c>
      <c r="E6822" t="n">
        <v>0</v>
      </c>
      <c r="F6822" t="n">
        <v>144</v>
      </c>
      <c r="G6822" t="inlineStr">
        <is>
          <t>Donnée calculée</t>
        </is>
      </c>
      <c r="H6822" t="inlineStr"/>
    </row>
    <row r="6823">
      <c r="A6823" t="inlineStr">
        <is>
          <t>2019</t>
        </is>
      </c>
      <c r="B6823" t="inlineStr">
        <is>
          <t>Echanges nets (sans ré-exports)</t>
        </is>
      </c>
      <c r="C6823" t="inlineStr">
        <is>
          <t>Brèdes</t>
        </is>
      </c>
      <c r="D6823" t="n">
        <v>3.38</v>
      </c>
      <c r="E6823" t="n">
        <v>0</v>
      </c>
      <c r="F6823" t="n">
        <v>500000000</v>
      </c>
      <c r="G6823" t="inlineStr">
        <is>
          <t>Donnée calculée</t>
        </is>
      </c>
      <c r="H6823" t="inlineStr"/>
    </row>
    <row r="6824">
      <c r="A6824" t="inlineStr">
        <is>
          <t>2019</t>
        </is>
      </c>
      <c r="B6824" t="inlineStr">
        <is>
          <t>Echanges nets (sans ré-exports)</t>
        </is>
      </c>
      <c r="C6824" t="inlineStr">
        <is>
          <t>Persil</t>
        </is>
      </c>
      <c r="D6824" t="n">
        <v>1.48</v>
      </c>
      <c r="E6824" t="n">
        <v>0</v>
      </c>
      <c r="F6824" t="n">
        <v>500000000</v>
      </c>
      <c r="G6824" t="inlineStr">
        <is>
          <t>Donnée calculée</t>
        </is>
      </c>
      <c r="H6824" t="inlineStr"/>
    </row>
    <row r="6825">
      <c r="A6825" t="inlineStr">
        <is>
          <t>2019</t>
        </is>
      </c>
      <c r="B6825" t="inlineStr">
        <is>
          <t>Echanges nets (sans ré-exports)</t>
        </is>
      </c>
      <c r="C6825" t="inlineStr">
        <is>
          <t>Fenouil</t>
        </is>
      </c>
      <c r="D6825" t="n">
        <v>236</v>
      </c>
      <c r="E6825" t="n">
        <v>0</v>
      </c>
      <c r="F6825" t="n">
        <v>500000000</v>
      </c>
      <c r="G6825" t="inlineStr">
        <is>
          <t>Donnée calculée</t>
        </is>
      </c>
      <c r="H6825" t="inlineStr"/>
    </row>
    <row r="6826">
      <c r="A6826" t="inlineStr">
        <is>
          <t>2019</t>
        </is>
      </c>
      <c r="B6826" t="inlineStr">
        <is>
          <t>Echanges nets (sans ré-exports)</t>
        </is>
      </c>
      <c r="C6826" t="inlineStr">
        <is>
          <t>Melons</t>
        </is>
      </c>
      <c r="D6826" t="n">
        <v>402</v>
      </c>
      <c r="E6826" t="inlineStr"/>
      <c r="F6826" t="inlineStr"/>
      <c r="G6826" t="inlineStr">
        <is>
          <t>Donnée calculée</t>
        </is>
      </c>
      <c r="H6826" t="inlineStr"/>
    </row>
    <row r="6827">
      <c r="A6827" t="inlineStr">
        <is>
          <t>2019</t>
        </is>
      </c>
      <c r="B6827" t="inlineStr">
        <is>
          <t>Echanges nets (sans ré-exports)</t>
        </is>
      </c>
      <c r="C6827" t="inlineStr">
        <is>
          <t>Pastèques</t>
        </is>
      </c>
      <c r="D6827" t="n">
        <v>227</v>
      </c>
      <c r="E6827" t="inlineStr"/>
      <c r="F6827" t="inlineStr"/>
      <c r="G6827" t="inlineStr">
        <is>
          <t>Donnée calculée</t>
        </is>
      </c>
      <c r="H6827" t="inlineStr"/>
    </row>
    <row r="6828">
      <c r="A6828" t="inlineStr">
        <is>
          <t>2019</t>
        </is>
      </c>
      <c r="B6828" t="inlineStr">
        <is>
          <t>Echanges nets (sans ré-exports)</t>
        </is>
      </c>
      <c r="C6828" t="inlineStr">
        <is>
          <t>Autres melons</t>
        </is>
      </c>
      <c r="D6828" t="n">
        <v>175</v>
      </c>
      <c r="E6828" t="inlineStr"/>
      <c r="F6828" t="inlineStr"/>
      <c r="G6828" t="inlineStr">
        <is>
          <t>Donnée calculée</t>
        </is>
      </c>
      <c r="H6828" t="inlineStr"/>
    </row>
    <row r="6829">
      <c r="A6829" t="inlineStr">
        <is>
          <t>2019</t>
        </is>
      </c>
      <c r="B6829" t="inlineStr">
        <is>
          <t>Echanges nets (sans ré-exports)</t>
        </is>
      </c>
      <c r="C6829" t="inlineStr">
        <is>
          <t>Cantaloups et autres melons sous serres</t>
        </is>
      </c>
      <c r="D6829" t="n">
        <v>132</v>
      </c>
      <c r="E6829" t="n">
        <v>0</v>
      </c>
      <c r="F6829" t="n">
        <v>175</v>
      </c>
      <c r="G6829" t="inlineStr">
        <is>
          <t>Donnée calculée</t>
        </is>
      </c>
      <c r="H6829" t="inlineStr"/>
    </row>
    <row r="6830">
      <c r="A6830" t="inlineStr">
        <is>
          <t>2019</t>
        </is>
      </c>
      <c r="B6830" t="inlineStr">
        <is>
          <t>Echanges nets (sans ré-exports)</t>
        </is>
      </c>
      <c r="C6830" t="inlineStr">
        <is>
          <t>Cantaloups et autres melons en plein air</t>
        </is>
      </c>
      <c r="D6830" t="n">
        <v>42.6</v>
      </c>
      <c r="E6830" t="n">
        <v>0</v>
      </c>
      <c r="F6830" t="n">
        <v>175</v>
      </c>
      <c r="G6830" t="inlineStr">
        <is>
          <t>Donnée calculée</t>
        </is>
      </c>
      <c r="H6830" t="inlineStr"/>
    </row>
    <row r="6831">
      <c r="A6831" t="inlineStr">
        <is>
          <t>2019</t>
        </is>
      </c>
      <c r="B6831" t="inlineStr">
        <is>
          <t>Echanges nets (sans ré-exports)</t>
        </is>
      </c>
      <c r="C6831" t="inlineStr">
        <is>
          <t>Autres légumes à fruits</t>
        </is>
      </c>
      <c r="D6831" t="n">
        <v>791</v>
      </c>
      <c r="E6831" t="n">
        <v>783</v>
      </c>
      <c r="F6831" t="n">
        <v>500000000</v>
      </c>
      <c r="G6831" t="inlineStr">
        <is>
          <t>Donnée calculée</t>
        </is>
      </c>
      <c r="H6831" t="inlineStr"/>
    </row>
    <row r="6832">
      <c r="A6832" t="inlineStr">
        <is>
          <t>2019</t>
        </is>
      </c>
      <c r="B6832" t="inlineStr">
        <is>
          <t>Echanges nets (sans ré-exports)</t>
        </is>
      </c>
      <c r="C6832" t="inlineStr">
        <is>
          <t>Piments et poivrons verts</t>
        </is>
      </c>
      <c r="D6832" t="n">
        <v>166</v>
      </c>
      <c r="E6832" t="inlineStr"/>
      <c r="F6832" t="inlineStr"/>
      <c r="G6832" t="inlineStr">
        <is>
          <t>Donnée calculée</t>
        </is>
      </c>
      <c r="H6832" t="inlineStr"/>
    </row>
    <row r="6833">
      <c r="A6833" t="inlineStr">
        <is>
          <t>2019</t>
        </is>
      </c>
      <c r="B6833" t="inlineStr">
        <is>
          <t>Echanges nets (sans ré-exports)</t>
        </is>
      </c>
      <c r="C6833" t="inlineStr">
        <is>
          <t>Concombres et cornichons</t>
        </is>
      </c>
      <c r="D6833" t="n">
        <v>61.8</v>
      </c>
      <c r="E6833" t="inlineStr"/>
      <c r="F6833" t="inlineStr"/>
      <c r="G6833" t="inlineStr">
        <is>
          <t>Donnée calculée</t>
        </is>
      </c>
      <c r="H6833" t="inlineStr"/>
    </row>
    <row r="6834">
      <c r="A6834" t="inlineStr">
        <is>
          <t>2019</t>
        </is>
      </c>
      <c r="B6834" t="inlineStr">
        <is>
          <t>Echanges nets (sans ré-exports)</t>
        </is>
      </c>
      <c r="C6834" t="inlineStr">
        <is>
          <t>Concombres</t>
        </is>
      </c>
      <c r="D6834" t="n">
        <v>11.4</v>
      </c>
      <c r="E6834" t="n">
        <v>0</v>
      </c>
      <c r="F6834" t="n">
        <v>61.8</v>
      </c>
      <c r="G6834" t="inlineStr">
        <is>
          <t>Donnée calculée</t>
        </is>
      </c>
      <c r="H6834" t="inlineStr"/>
    </row>
    <row r="6835">
      <c r="A6835" t="inlineStr">
        <is>
          <t>2019</t>
        </is>
      </c>
      <c r="B6835" t="inlineStr">
        <is>
          <t>Echanges nets (sans ré-exports)</t>
        </is>
      </c>
      <c r="C6835" t="inlineStr">
        <is>
          <t>Concombre sous serres</t>
        </is>
      </c>
      <c r="D6835" t="n">
        <v>0.91</v>
      </c>
      <c r="E6835" t="n">
        <v>0</v>
      </c>
      <c r="F6835" t="n">
        <v>61.8</v>
      </c>
      <c r="G6835" t="inlineStr">
        <is>
          <t>Donnée calculée</t>
        </is>
      </c>
      <c r="H6835" t="inlineStr"/>
    </row>
    <row r="6836">
      <c r="A6836" t="inlineStr">
        <is>
          <t>2019</t>
        </is>
      </c>
      <c r="B6836" t="inlineStr">
        <is>
          <t>Echanges nets (sans ré-exports)</t>
        </is>
      </c>
      <c r="C6836" t="inlineStr">
        <is>
          <t>Concombre en plein air</t>
        </is>
      </c>
      <c r="D6836" t="n">
        <v>10.5</v>
      </c>
      <c r="E6836" t="n">
        <v>0</v>
      </c>
      <c r="F6836" t="n">
        <v>61.8</v>
      </c>
      <c r="G6836" t="inlineStr">
        <is>
          <t>Donnée calculée</t>
        </is>
      </c>
      <c r="H6836" t="inlineStr"/>
    </row>
    <row r="6837">
      <c r="A6837" t="inlineStr">
        <is>
          <t>2019</t>
        </is>
      </c>
      <c r="B6837" t="inlineStr">
        <is>
          <t>Echanges nets (sans ré-exports)</t>
        </is>
      </c>
      <c r="C6837" t="inlineStr">
        <is>
          <t>Cornichons</t>
        </is>
      </c>
      <c r="D6837" t="n">
        <v>50.4</v>
      </c>
      <c r="E6837" t="n">
        <v>0</v>
      </c>
      <c r="F6837" t="n">
        <v>61.8</v>
      </c>
      <c r="G6837" t="inlineStr">
        <is>
          <t>Donnée calculée</t>
        </is>
      </c>
      <c r="H6837" t="inlineStr"/>
    </row>
    <row r="6838">
      <c r="A6838" t="inlineStr">
        <is>
          <t>2019</t>
        </is>
      </c>
      <c r="B6838" t="inlineStr">
        <is>
          <t>Echanges nets (sans ré-exports)</t>
        </is>
      </c>
      <c r="C6838" t="inlineStr">
        <is>
          <t>Aubergines</t>
        </is>
      </c>
      <c r="D6838" t="n">
        <v>47.7</v>
      </c>
      <c r="E6838" t="inlineStr"/>
      <c r="F6838" t="inlineStr"/>
      <c r="G6838" t="inlineStr">
        <is>
          <t>Donnée calculée</t>
        </is>
      </c>
      <c r="H6838" t="inlineStr"/>
    </row>
    <row r="6839">
      <c r="A6839" t="inlineStr">
        <is>
          <t>2019</t>
        </is>
      </c>
      <c r="B6839" t="inlineStr">
        <is>
          <t>Echanges nets (sans ré-exports)</t>
        </is>
      </c>
      <c r="C6839" t="inlineStr">
        <is>
          <t>Tomates</t>
        </is>
      </c>
      <c r="D6839" t="n">
        <v>341</v>
      </c>
      <c r="E6839" t="inlineStr"/>
      <c r="F6839" t="inlineStr"/>
      <c r="G6839" t="inlineStr">
        <is>
          <t>Donnée calculée</t>
        </is>
      </c>
      <c r="H6839" t="inlineStr"/>
    </row>
    <row r="6840">
      <c r="A6840" t="inlineStr">
        <is>
          <t>2019</t>
        </is>
      </c>
      <c r="B6840" t="inlineStr">
        <is>
          <t>Echanges nets (sans ré-exports)</t>
        </is>
      </c>
      <c r="C6840" t="inlineStr">
        <is>
          <t>Tomates sous serres</t>
        </is>
      </c>
      <c r="D6840" t="n">
        <v>99.2</v>
      </c>
      <c r="E6840" t="n">
        <v>0</v>
      </c>
      <c r="F6840" t="n">
        <v>341</v>
      </c>
      <c r="G6840" t="inlineStr">
        <is>
          <t>Donnée calculée</t>
        </is>
      </c>
      <c r="H6840" t="inlineStr"/>
    </row>
    <row r="6841">
      <c r="A6841" t="inlineStr">
        <is>
          <t>2019</t>
        </is>
      </c>
      <c r="B6841" t="inlineStr">
        <is>
          <t>Echanges nets (sans ré-exports)</t>
        </is>
      </c>
      <c r="C6841" t="inlineStr">
        <is>
          <t>Tomates en plein air</t>
        </is>
      </c>
      <c r="D6841" t="n">
        <v>241</v>
      </c>
      <c r="E6841" t="n">
        <v>0</v>
      </c>
      <c r="F6841" t="n">
        <v>341</v>
      </c>
      <c r="G6841" t="inlineStr">
        <is>
          <t>Donnée calculée</t>
        </is>
      </c>
      <c r="H6841" t="inlineStr"/>
    </row>
    <row r="6842">
      <c r="A6842" t="inlineStr">
        <is>
          <t>2019</t>
        </is>
      </c>
      <c r="B6842" t="inlineStr">
        <is>
          <t>Echanges nets (sans ré-exports)</t>
        </is>
      </c>
      <c r="C6842" t="inlineStr">
        <is>
          <t>Autres légumes à fruits n.c.a.</t>
        </is>
      </c>
      <c r="D6842" t="n">
        <v>175</v>
      </c>
      <c r="E6842" t="n">
        <v>166</v>
      </c>
      <c r="F6842" t="n">
        <v>500000000</v>
      </c>
      <c r="G6842" t="inlineStr">
        <is>
          <t>Donnée calculée</t>
        </is>
      </c>
      <c r="H6842" t="inlineStr"/>
    </row>
    <row r="6843">
      <c r="A6843" t="inlineStr">
        <is>
          <t>2019</t>
        </is>
      </c>
      <c r="B6843" t="inlineStr">
        <is>
          <t>Echanges nets (sans ré-exports)</t>
        </is>
      </c>
      <c r="C6843" t="inlineStr">
        <is>
          <t>Chayote ou christophine</t>
        </is>
      </c>
      <c r="D6843" t="n">
        <v>0.17</v>
      </c>
      <c r="E6843" t="n">
        <v>0</v>
      </c>
      <c r="F6843" t="n">
        <v>500000000</v>
      </c>
      <c r="G6843" t="inlineStr">
        <is>
          <t>Donnée calculée</t>
        </is>
      </c>
      <c r="H6843" t="inlineStr"/>
    </row>
    <row r="6844">
      <c r="A6844" t="inlineStr">
        <is>
          <t>2019</t>
        </is>
      </c>
      <c r="B6844" t="inlineStr">
        <is>
          <t>Echanges nets (sans ré-exports)</t>
        </is>
      </c>
      <c r="C6844" t="inlineStr">
        <is>
          <t>Citrouilles, potirons, courgettes</t>
        </is>
      </c>
      <c r="D6844" t="n">
        <v>166</v>
      </c>
      <c r="E6844" t="inlineStr"/>
      <c r="F6844" t="inlineStr"/>
      <c r="G6844" t="inlineStr">
        <is>
          <t>Donnée calculée</t>
        </is>
      </c>
      <c r="H6844" t="inlineStr"/>
    </row>
    <row r="6845">
      <c r="A6845" t="inlineStr">
        <is>
          <t>2019</t>
        </is>
      </c>
      <c r="B6845" t="inlineStr">
        <is>
          <t>Echanges nets (sans ré-exports)</t>
        </is>
      </c>
      <c r="C6845" t="inlineStr">
        <is>
          <t>Courgette</t>
        </is>
      </c>
      <c r="D6845" t="n">
        <v>136</v>
      </c>
      <c r="E6845" t="n">
        <v>0</v>
      </c>
      <c r="F6845" t="n">
        <v>166</v>
      </c>
      <c r="G6845" t="inlineStr">
        <is>
          <t>Donnée calculée</t>
        </is>
      </c>
      <c r="H6845" t="inlineStr"/>
    </row>
    <row r="6846">
      <c r="A6846" t="inlineStr">
        <is>
          <t>2019</t>
        </is>
      </c>
      <c r="B6846" t="inlineStr">
        <is>
          <t>Echanges nets (sans ré-exports)</t>
        </is>
      </c>
      <c r="C6846" t="inlineStr">
        <is>
          <t>Autres citrouilles [Courge], potirons, n.c.a.</t>
        </is>
      </c>
      <c r="D6846" t="n">
        <v>29.8</v>
      </c>
      <c r="E6846" t="n">
        <v>0</v>
      </c>
      <c r="F6846" t="n">
        <v>166</v>
      </c>
      <c r="G6846" t="inlineStr">
        <is>
          <t>Donnée calculée</t>
        </is>
      </c>
      <c r="H6846" t="inlineStr"/>
    </row>
    <row r="6847">
      <c r="A6847" t="inlineStr">
        <is>
          <t>2019</t>
        </is>
      </c>
      <c r="B6847" t="inlineStr">
        <is>
          <t>Echanges nets (sans ré-exports)</t>
        </is>
      </c>
      <c r="C6847" t="inlineStr">
        <is>
          <t>Gombo</t>
        </is>
      </c>
      <c r="D6847" t="n">
        <v>6.46</v>
      </c>
      <c r="E6847" t="n">
        <v>0</v>
      </c>
      <c r="F6847" t="n">
        <v>500000000</v>
      </c>
      <c r="G6847" t="inlineStr">
        <is>
          <t>Donnée calculée</t>
        </is>
      </c>
      <c r="H6847" t="inlineStr"/>
    </row>
    <row r="6848">
      <c r="A6848" t="inlineStr">
        <is>
          <t>2019</t>
        </is>
      </c>
      <c r="B6848" t="inlineStr">
        <is>
          <t>Echanges nets (sans ré-exports)</t>
        </is>
      </c>
      <c r="C6848" t="inlineStr">
        <is>
          <t>Maïs doux</t>
        </is>
      </c>
      <c r="D6848" t="n">
        <v>2</v>
      </c>
      <c r="E6848" t="n">
        <v>0</v>
      </c>
      <c r="F6848" t="n">
        <v>144</v>
      </c>
      <c r="G6848" t="inlineStr">
        <is>
          <t>Donnée calculée</t>
        </is>
      </c>
      <c r="H6848" t="inlineStr"/>
    </row>
    <row r="6849">
      <c r="A6849" t="inlineStr">
        <is>
          <t>2019</t>
        </is>
      </c>
      <c r="B6849" t="inlineStr">
        <is>
          <t>Echanges nets (sans ré-exports)</t>
        </is>
      </c>
      <c r="C6849" t="inlineStr">
        <is>
          <t>Légumes à racine, à bulbe ou à tubercules</t>
        </is>
      </c>
      <c r="D6849" t="n">
        <v>208</v>
      </c>
      <c r="E6849" t="n">
        <v>199</v>
      </c>
      <c r="F6849" t="n">
        <v>365</v>
      </c>
      <c r="G6849" t="inlineStr">
        <is>
          <t>Donnée calculée</t>
        </is>
      </c>
      <c r="H6849" t="inlineStr"/>
    </row>
    <row r="6850">
      <c r="A6850" t="inlineStr">
        <is>
          <t>2019</t>
        </is>
      </c>
      <c r="B6850" t="inlineStr">
        <is>
          <t>Echanges nets (sans ré-exports)</t>
        </is>
      </c>
      <c r="C6850" t="inlineStr">
        <is>
          <t>Carottes et navets</t>
        </is>
      </c>
      <c r="D6850" t="n">
        <v>115</v>
      </c>
      <c r="E6850" t="inlineStr"/>
      <c r="F6850" t="inlineStr"/>
      <c r="G6850" t="inlineStr">
        <is>
          <t>Donnée calculée</t>
        </is>
      </c>
      <c r="H6850" t="inlineStr"/>
    </row>
    <row r="6851">
      <c r="A6851" t="inlineStr">
        <is>
          <t>2019</t>
        </is>
      </c>
      <c r="B6851" t="inlineStr">
        <is>
          <t>Echanges nets (sans ré-exports)</t>
        </is>
      </c>
      <c r="C6851" t="inlineStr">
        <is>
          <t>Carottes</t>
        </is>
      </c>
      <c r="D6851" t="n">
        <v>49</v>
      </c>
      <c r="E6851" t="n">
        <v>0</v>
      </c>
      <c r="F6851" t="n">
        <v>115</v>
      </c>
      <c r="G6851" t="inlineStr">
        <is>
          <t>Donnée calculée</t>
        </is>
      </c>
      <c r="H6851" t="inlineStr"/>
    </row>
    <row r="6852">
      <c r="A6852" t="inlineStr">
        <is>
          <t>2019</t>
        </is>
      </c>
      <c r="B6852" t="inlineStr">
        <is>
          <t>Echanges nets (sans ré-exports)</t>
        </is>
      </c>
      <c r="C6852" t="inlineStr">
        <is>
          <t>Carottes pour le frais</t>
        </is>
      </c>
      <c r="D6852" t="n">
        <v>0.09</v>
      </c>
      <c r="E6852" t="n">
        <v>0</v>
      </c>
      <c r="F6852" t="n">
        <v>115</v>
      </c>
      <c r="G6852" t="inlineStr">
        <is>
          <t>Donnée calculée</t>
        </is>
      </c>
      <c r="H6852" t="inlineStr"/>
    </row>
    <row r="6853">
      <c r="A6853" t="inlineStr">
        <is>
          <t>2019</t>
        </is>
      </c>
      <c r="B6853" t="inlineStr">
        <is>
          <t>Echanges nets (sans ré-exports)</t>
        </is>
      </c>
      <c r="C6853" t="inlineStr">
        <is>
          <t>Carottes pour l'industrie</t>
        </is>
      </c>
      <c r="D6853" t="n">
        <v>48.9</v>
      </c>
      <c r="E6853" t="n">
        <v>0</v>
      </c>
      <c r="F6853" t="n">
        <v>115</v>
      </c>
      <c r="G6853" t="inlineStr">
        <is>
          <t>Donnée calculée</t>
        </is>
      </c>
      <c r="H6853" t="inlineStr"/>
    </row>
    <row r="6854">
      <c r="A6854" t="inlineStr">
        <is>
          <t>2019</t>
        </is>
      </c>
      <c r="B6854" t="inlineStr">
        <is>
          <t>Echanges nets (sans ré-exports)</t>
        </is>
      </c>
      <c r="C6854" t="inlineStr">
        <is>
          <t>Navet potager</t>
        </is>
      </c>
      <c r="D6854" t="n">
        <v>66.09999999999999</v>
      </c>
      <c r="E6854" t="n">
        <v>0</v>
      </c>
      <c r="F6854" t="n">
        <v>115</v>
      </c>
      <c r="G6854" t="inlineStr">
        <is>
          <t>Donnée calculée</t>
        </is>
      </c>
      <c r="H6854" t="inlineStr"/>
    </row>
    <row r="6855">
      <c r="A6855" t="inlineStr">
        <is>
          <t>2019</t>
        </is>
      </c>
      <c r="B6855" t="inlineStr">
        <is>
          <t>Echanges nets (sans ré-exports)</t>
        </is>
      </c>
      <c r="C6855" t="inlineStr">
        <is>
          <t>Ail</t>
        </is>
      </c>
      <c r="D6855" t="n">
        <v>21.5</v>
      </c>
      <c r="E6855" t="inlineStr"/>
      <c r="F6855" t="inlineStr"/>
      <c r="G6855" t="inlineStr">
        <is>
          <t>Donnée calculée</t>
        </is>
      </c>
      <c r="H6855" t="inlineStr"/>
    </row>
    <row r="6856">
      <c r="A6856" t="inlineStr">
        <is>
          <t>2019</t>
        </is>
      </c>
      <c r="B6856" t="inlineStr">
        <is>
          <t>Echanges nets (sans ré-exports)</t>
        </is>
      </c>
      <c r="C6856" t="inlineStr">
        <is>
          <t>Ail, vert</t>
        </is>
      </c>
      <c r="D6856" t="n">
        <v>15.6</v>
      </c>
      <c r="E6856" t="n">
        <v>0</v>
      </c>
      <c r="F6856" t="n">
        <v>21.5</v>
      </c>
      <c r="G6856" t="inlineStr">
        <is>
          <t>Donnée calculée</t>
        </is>
      </c>
      <c r="H6856" t="inlineStr"/>
    </row>
    <row r="6857">
      <c r="A6857" t="inlineStr">
        <is>
          <t>2019</t>
        </is>
      </c>
      <c r="B6857" t="inlineStr">
        <is>
          <t>Echanges nets (sans ré-exports)</t>
        </is>
      </c>
      <c r="C6857" t="inlineStr">
        <is>
          <t>Ail, sec</t>
        </is>
      </c>
      <c r="D6857" t="n">
        <v>5.9</v>
      </c>
      <c r="E6857" t="n">
        <v>0</v>
      </c>
      <c r="F6857" t="n">
        <v>21.5</v>
      </c>
      <c r="G6857" t="inlineStr">
        <is>
          <t>Donnée calculée</t>
        </is>
      </c>
      <c r="H6857" t="inlineStr"/>
    </row>
    <row r="6858">
      <c r="A6858" t="inlineStr">
        <is>
          <t>2019</t>
        </is>
      </c>
      <c r="B6858" t="inlineStr">
        <is>
          <t>Echanges nets (sans ré-exports)</t>
        </is>
      </c>
      <c r="C6858" t="inlineStr">
        <is>
          <t>Oignons et échalotes</t>
        </is>
      </c>
      <c r="D6858" t="n">
        <v>7.61</v>
      </c>
      <c r="E6858" t="n">
        <v>0</v>
      </c>
      <c r="F6858" t="n">
        <v>146</v>
      </c>
      <c r="G6858" t="inlineStr">
        <is>
          <t>Donnée calculée</t>
        </is>
      </c>
      <c r="H6858" t="inlineStr"/>
    </row>
    <row r="6859">
      <c r="A6859" t="inlineStr">
        <is>
          <t>2019</t>
        </is>
      </c>
      <c r="B6859" t="inlineStr">
        <is>
          <t>Echanges nets (sans ré-exports)</t>
        </is>
      </c>
      <c r="C6859" t="inlineStr">
        <is>
          <t>Oignon</t>
        </is>
      </c>
      <c r="D6859" t="n">
        <v>4.06</v>
      </c>
      <c r="E6859" t="n">
        <v>0</v>
      </c>
      <c r="F6859" t="n">
        <v>146</v>
      </c>
      <c r="G6859" t="inlineStr">
        <is>
          <t>Donnée calculée</t>
        </is>
      </c>
      <c r="H6859" t="inlineStr"/>
    </row>
    <row r="6860">
      <c r="A6860" t="inlineStr">
        <is>
          <t>2019</t>
        </is>
      </c>
      <c r="B6860" t="inlineStr">
        <is>
          <t>Echanges nets (sans ré-exports)</t>
        </is>
      </c>
      <c r="C6860" t="inlineStr">
        <is>
          <t>Oignon blanc</t>
        </is>
      </c>
      <c r="D6860" t="n">
        <v>3.7</v>
      </c>
      <c r="E6860" t="n">
        <v>0</v>
      </c>
      <c r="F6860" t="n">
        <v>146</v>
      </c>
      <c r="G6860" t="inlineStr">
        <is>
          <t>Donnée calculée</t>
        </is>
      </c>
      <c r="H6860" t="inlineStr"/>
    </row>
    <row r="6861">
      <c r="A6861" t="inlineStr">
        <is>
          <t>2019</t>
        </is>
      </c>
      <c r="B6861" t="inlineStr">
        <is>
          <t>Echanges nets (sans ré-exports)</t>
        </is>
      </c>
      <c r="C6861" t="inlineStr">
        <is>
          <t>Oignon de couleur</t>
        </is>
      </c>
      <c r="D6861" t="n">
        <v>0.37</v>
      </c>
      <c r="E6861" t="n">
        <v>0</v>
      </c>
      <c r="F6861" t="n">
        <v>146</v>
      </c>
      <c r="G6861" t="inlineStr">
        <is>
          <t>Donnée calculée</t>
        </is>
      </c>
      <c r="H6861" t="inlineStr"/>
    </row>
    <row r="6862">
      <c r="A6862" t="inlineStr">
        <is>
          <t>2019</t>
        </is>
      </c>
      <c r="B6862" t="inlineStr">
        <is>
          <t>Echanges nets (sans ré-exports)</t>
        </is>
      </c>
      <c r="C6862" t="inlineStr">
        <is>
          <t>Echalote</t>
        </is>
      </c>
      <c r="D6862" t="n">
        <v>3.54</v>
      </c>
      <c r="E6862" t="n">
        <v>0</v>
      </c>
      <c r="F6862" t="n">
        <v>146</v>
      </c>
      <c r="G6862" t="inlineStr">
        <is>
          <t>Donnée calculée</t>
        </is>
      </c>
      <c r="H6862" t="inlineStr"/>
    </row>
    <row r="6863">
      <c r="A6863" t="inlineStr">
        <is>
          <t>2019</t>
        </is>
      </c>
      <c r="B6863" t="inlineStr">
        <is>
          <t>Echanges nets (sans ré-exports)</t>
        </is>
      </c>
      <c r="C6863" t="inlineStr">
        <is>
          <t>Poireaux</t>
        </is>
      </c>
      <c r="D6863" t="n">
        <v>2.01</v>
      </c>
      <c r="E6863" t="n">
        <v>0</v>
      </c>
      <c r="F6863" t="n">
        <v>20</v>
      </c>
      <c r="G6863" t="inlineStr">
        <is>
          <t>Donnée calculée</t>
        </is>
      </c>
      <c r="H6863" t="inlineStr"/>
    </row>
    <row r="6864">
      <c r="A6864" t="inlineStr">
        <is>
          <t>2019</t>
        </is>
      </c>
      <c r="B6864" t="inlineStr">
        <is>
          <t>Echanges nets (sans ré-exports)</t>
        </is>
      </c>
      <c r="C6864" t="inlineStr">
        <is>
          <t>Autres légumes à racine, à bulbe ou à tubercules (ne présentant pas une forte teneur en amidon ou inuline)</t>
        </is>
      </c>
      <c r="D6864" t="n">
        <v>62.1</v>
      </c>
      <c r="E6864" t="inlineStr"/>
      <c r="F6864" t="inlineStr"/>
      <c r="G6864" t="inlineStr">
        <is>
          <t>Donnée calculée</t>
        </is>
      </c>
      <c r="H6864" t="inlineStr"/>
    </row>
    <row r="6865">
      <c r="A6865" t="inlineStr">
        <is>
          <t>2019</t>
        </is>
      </c>
      <c r="B6865" t="inlineStr">
        <is>
          <t>Echanges nets (sans ré-exports)</t>
        </is>
      </c>
      <c r="C6865" t="inlineStr">
        <is>
          <t>Betterave potagère</t>
        </is>
      </c>
      <c r="D6865" t="n">
        <v>10.8</v>
      </c>
      <c r="E6865" t="n">
        <v>0</v>
      </c>
      <c r="F6865" t="n">
        <v>62.1</v>
      </c>
      <c r="G6865" t="inlineStr">
        <is>
          <t>Donnée calculée</t>
        </is>
      </c>
      <c r="H6865" t="inlineStr"/>
    </row>
    <row r="6866">
      <c r="A6866" t="inlineStr">
        <is>
          <t>2019</t>
        </is>
      </c>
      <c r="B6866" t="inlineStr">
        <is>
          <t>Echanges nets (sans ré-exports)</t>
        </is>
      </c>
      <c r="C6866" t="inlineStr">
        <is>
          <t>Radis</t>
        </is>
      </c>
      <c r="D6866" t="n">
        <v>2.58</v>
      </c>
      <c r="E6866" t="n">
        <v>0</v>
      </c>
      <c r="F6866" t="n">
        <v>62.1</v>
      </c>
      <c r="G6866" t="inlineStr">
        <is>
          <t>Donnée calculée</t>
        </is>
      </c>
      <c r="H6866" t="inlineStr"/>
    </row>
    <row r="6867">
      <c r="A6867" t="inlineStr">
        <is>
          <t>2019</t>
        </is>
      </c>
      <c r="B6867" t="inlineStr">
        <is>
          <t>Echanges nets (sans ré-exports)</t>
        </is>
      </c>
      <c r="C6867" t="inlineStr">
        <is>
          <t>Céleri rave</t>
        </is>
      </c>
      <c r="D6867" t="n">
        <v>32.4</v>
      </c>
      <c r="E6867" t="n">
        <v>0</v>
      </c>
      <c r="F6867" t="n">
        <v>62.1</v>
      </c>
      <c r="G6867" t="inlineStr">
        <is>
          <t>Donnée calculée</t>
        </is>
      </c>
      <c r="H6867" t="inlineStr"/>
    </row>
    <row r="6868">
      <c r="A6868" t="inlineStr">
        <is>
          <t>2019</t>
        </is>
      </c>
      <c r="B6868" t="inlineStr">
        <is>
          <t>Echanges nets (sans ré-exports)</t>
        </is>
      </c>
      <c r="C6868" t="inlineStr">
        <is>
          <t>Salsifis et scorsonère</t>
        </is>
      </c>
      <c r="D6868" t="n">
        <v>16.3</v>
      </c>
      <c r="E6868" t="n">
        <v>0</v>
      </c>
      <c r="F6868" t="n">
        <v>62.1</v>
      </c>
      <c r="G6868" t="inlineStr">
        <is>
          <t>Donnée calculée</t>
        </is>
      </c>
      <c r="H6868" t="inlineStr"/>
    </row>
    <row r="6869">
      <c r="A6869" t="inlineStr">
        <is>
          <t>2019</t>
        </is>
      </c>
      <c r="B6869" t="inlineStr">
        <is>
          <t>Echanges nets (sans ré-exports)</t>
        </is>
      </c>
      <c r="C6869" t="inlineStr">
        <is>
          <t>Racines et tubercules à amidon ou inuline comestibles</t>
        </is>
      </c>
      <c r="D6869" t="n">
        <v>429</v>
      </c>
      <c r="E6869" t="n">
        <v>373</v>
      </c>
      <c r="F6869" t="n">
        <v>444</v>
      </c>
      <c r="G6869" t="inlineStr">
        <is>
          <t>Donnée calculée</t>
        </is>
      </c>
      <c r="H6869" t="inlineStr"/>
    </row>
    <row r="6870">
      <c r="A6870" t="inlineStr">
        <is>
          <t>2019</t>
        </is>
      </c>
      <c r="B6870" t="inlineStr">
        <is>
          <t>Echanges nets (sans ré-exports)</t>
        </is>
      </c>
      <c r="C6870" t="inlineStr">
        <is>
          <t>Pommes de terre</t>
        </is>
      </c>
      <c r="D6870" t="n">
        <v>373</v>
      </c>
      <c r="E6870" t="inlineStr"/>
      <c r="F6870" t="inlineStr"/>
      <c r="G6870" t="inlineStr">
        <is>
          <t>Donnée calculée</t>
        </is>
      </c>
      <c r="H6870" t="inlineStr"/>
    </row>
    <row r="6871">
      <c r="A6871" t="inlineStr">
        <is>
          <t>2019</t>
        </is>
      </c>
      <c r="B6871" t="inlineStr">
        <is>
          <t>Echanges nets (sans ré-exports)</t>
        </is>
      </c>
      <c r="C6871" t="inlineStr">
        <is>
          <t>Pommes de terre de consommation</t>
        </is>
      </c>
      <c r="D6871" t="n">
        <v>373</v>
      </c>
      <c r="E6871" t="inlineStr"/>
      <c r="F6871" t="inlineStr"/>
      <c r="G6871" t="inlineStr">
        <is>
          <t>Donnée calculée</t>
        </is>
      </c>
      <c r="H6871" t="inlineStr"/>
    </row>
    <row r="6872">
      <c r="A6872" t="inlineStr">
        <is>
          <t>2019</t>
        </is>
      </c>
      <c r="B6872" t="inlineStr">
        <is>
          <t>Echanges nets (sans ré-exports)</t>
        </is>
      </c>
      <c r="C6872" t="inlineStr">
        <is>
          <t>Pommes de terre primeurs ou nouvelles</t>
        </is>
      </c>
      <c r="D6872" t="n">
        <v>373</v>
      </c>
      <c r="E6872" t="n">
        <v>0</v>
      </c>
      <c r="F6872" t="n">
        <v>373</v>
      </c>
      <c r="G6872" t="inlineStr">
        <is>
          <t>Donnée calculée</t>
        </is>
      </c>
      <c r="H6872" t="inlineStr"/>
    </row>
    <row r="6873">
      <c r="A6873" t="inlineStr">
        <is>
          <t>2019</t>
        </is>
      </c>
      <c r="B6873" t="inlineStr">
        <is>
          <t>Echanges nets (sans ré-exports)</t>
        </is>
      </c>
      <c r="C6873" t="inlineStr">
        <is>
          <t>Pommes de terre de conservation ou demi-saison</t>
        </is>
      </c>
      <c r="D6873" t="n">
        <v>0</v>
      </c>
      <c r="E6873" t="n">
        <v>0</v>
      </c>
      <c r="F6873" t="n">
        <v>373</v>
      </c>
      <c r="G6873" t="inlineStr">
        <is>
          <t>Donnée calculée</t>
        </is>
      </c>
      <c r="H6873" t="inlineStr"/>
    </row>
    <row r="6874">
      <c r="A6874" t="inlineStr">
        <is>
          <t>2019</t>
        </is>
      </c>
      <c r="B6874" t="inlineStr">
        <is>
          <t>Echanges nets (sans ré-exports)</t>
        </is>
      </c>
      <c r="C6874" t="inlineStr">
        <is>
          <t>Patates douces</t>
        </is>
      </c>
      <c r="D6874" t="n">
        <v>50.8</v>
      </c>
      <c r="E6874" t="n">
        <v>0</v>
      </c>
      <c r="F6874" t="n">
        <v>54.4</v>
      </c>
      <c r="G6874" t="inlineStr">
        <is>
          <t>Donnée calculée</t>
        </is>
      </c>
      <c r="H6874" t="inlineStr"/>
    </row>
    <row r="6875">
      <c r="A6875" t="inlineStr">
        <is>
          <t>2019</t>
        </is>
      </c>
      <c r="B6875" t="inlineStr">
        <is>
          <t>Echanges nets (sans ré-exports)</t>
        </is>
      </c>
      <c r="C6875" t="inlineStr">
        <is>
          <t>Manioc</t>
        </is>
      </c>
      <c r="D6875" t="n">
        <v>2.3</v>
      </c>
      <c r="E6875" t="n">
        <v>0</v>
      </c>
      <c r="F6875" t="n">
        <v>7.93</v>
      </c>
      <c r="G6875" t="inlineStr">
        <is>
          <t>Donnée calculée</t>
        </is>
      </c>
      <c r="H6875" t="inlineStr"/>
    </row>
    <row r="6876">
      <c r="A6876" t="inlineStr">
        <is>
          <t>2019</t>
        </is>
      </c>
      <c r="B6876" t="inlineStr">
        <is>
          <t>Echanges nets (sans ré-exports)</t>
        </is>
      </c>
      <c r="C6876" t="inlineStr">
        <is>
          <t>Colocases</t>
        </is>
      </c>
      <c r="D6876" t="n">
        <v>1.59</v>
      </c>
      <c r="E6876" t="n">
        <v>0</v>
      </c>
      <c r="F6876" t="n">
        <v>1.59</v>
      </c>
      <c r="G6876" t="inlineStr">
        <is>
          <t>Donnée calculée</t>
        </is>
      </c>
      <c r="H6876" t="inlineStr"/>
    </row>
    <row r="6877">
      <c r="A6877" t="inlineStr">
        <is>
          <t>2019</t>
        </is>
      </c>
      <c r="B6877" t="inlineStr">
        <is>
          <t>Echanges nets (sans ré-exports)</t>
        </is>
      </c>
      <c r="C6877" t="inlineStr">
        <is>
          <t>Autres racines et tubercules à amidon ou inuline comestibles</t>
        </is>
      </c>
      <c r="D6877" t="n">
        <v>2.13</v>
      </c>
      <c r="E6877" t="n">
        <v>0</v>
      </c>
      <c r="F6877" t="n">
        <v>7.18</v>
      </c>
      <c r="G6877" t="inlineStr">
        <is>
          <t>Donnée calculée</t>
        </is>
      </c>
      <c r="H6877" t="inlineStr"/>
    </row>
    <row r="6878">
      <c r="A6878" t="inlineStr">
        <is>
          <t>2019</t>
        </is>
      </c>
      <c r="B6878" t="inlineStr">
        <is>
          <t>Echanges nets (sans ré-exports)</t>
        </is>
      </c>
      <c r="C6878" t="inlineStr">
        <is>
          <t>Igname</t>
        </is>
      </c>
      <c r="D6878" t="n">
        <v>0.9</v>
      </c>
      <c r="E6878" t="n">
        <v>0</v>
      </c>
      <c r="F6878" t="n">
        <v>4.08</v>
      </c>
      <c r="G6878" t="inlineStr">
        <is>
          <t>Donnée calculée</t>
        </is>
      </c>
      <c r="H6878" t="inlineStr"/>
    </row>
    <row r="6879">
      <c r="A6879" t="inlineStr">
        <is>
          <t>2019</t>
        </is>
      </c>
      <c r="B6879" t="inlineStr">
        <is>
          <t>Echanges nets (sans ré-exports)</t>
        </is>
      </c>
      <c r="C6879" t="inlineStr">
        <is>
          <t>Autres tubercules, n.c.a.</t>
        </is>
      </c>
      <c r="D6879" t="n">
        <v>1.23</v>
      </c>
      <c r="E6879" t="n">
        <v>0</v>
      </c>
      <c r="F6879" t="n">
        <v>3.1</v>
      </c>
      <c r="G6879" t="inlineStr">
        <is>
          <t>Donnée calculée</t>
        </is>
      </c>
      <c r="H6879" t="inlineStr"/>
    </row>
    <row r="6880">
      <c r="A6880" t="inlineStr">
        <is>
          <t>2019</t>
        </is>
      </c>
      <c r="B6880" t="inlineStr">
        <is>
          <t>Echanges nets (sans ré-exports)</t>
        </is>
      </c>
      <c r="C6880" t="inlineStr">
        <is>
          <t>Champignons et truffes</t>
        </is>
      </c>
      <c r="D6880" t="n">
        <v>25.7</v>
      </c>
      <c r="E6880" t="n">
        <v>24.2</v>
      </c>
      <c r="F6880" t="n">
        <v>500000000</v>
      </c>
      <c r="G6880" t="inlineStr">
        <is>
          <t>Donnée calculée</t>
        </is>
      </c>
      <c r="H6880" t="inlineStr"/>
    </row>
    <row r="6881">
      <c r="A6881" t="inlineStr">
        <is>
          <t>2019</t>
        </is>
      </c>
      <c r="B6881" t="inlineStr">
        <is>
          <t>Echanges nets (sans ré-exports)</t>
        </is>
      </c>
      <c r="C6881" t="inlineStr">
        <is>
          <t>Champignons cultivés</t>
        </is>
      </c>
      <c r="D6881" t="n">
        <v>1.52</v>
      </c>
      <c r="E6881" t="n">
        <v>0</v>
      </c>
      <c r="F6881" t="n">
        <v>500000000</v>
      </c>
      <c r="G6881" t="inlineStr">
        <is>
          <t>Donnée calculée</t>
        </is>
      </c>
      <c r="H6881" t="inlineStr"/>
    </row>
    <row r="6882">
      <c r="A6882" t="inlineStr">
        <is>
          <t>2019</t>
        </is>
      </c>
      <c r="B6882" t="inlineStr">
        <is>
          <t>Echanges nets (sans ré-exports)</t>
        </is>
      </c>
      <c r="C6882" t="inlineStr">
        <is>
          <t>Champignons du genre Agaricus</t>
        </is>
      </c>
      <c r="D6882" t="n">
        <v>1.52</v>
      </c>
      <c r="E6882" t="n">
        <v>0</v>
      </c>
      <c r="F6882" t="n">
        <v>500000000</v>
      </c>
      <c r="G6882" t="inlineStr">
        <is>
          <t>Donnée calculée</t>
        </is>
      </c>
      <c r="H6882" t="inlineStr"/>
    </row>
    <row r="6883">
      <c r="A6883" t="inlineStr">
        <is>
          <t>2019</t>
        </is>
      </c>
      <c r="B6883" t="inlineStr">
        <is>
          <t>Echanges nets (sans ré-exports)</t>
        </is>
      </c>
      <c r="C6883" t="inlineStr">
        <is>
          <t>Champignons non-cultivés et truffes</t>
        </is>
      </c>
      <c r="D6883" t="n">
        <v>24.2</v>
      </c>
      <c r="E6883" t="inlineStr"/>
      <c r="F6883" t="inlineStr"/>
      <c r="G6883" t="inlineStr">
        <is>
          <t>Donnée calculée</t>
        </is>
      </c>
      <c r="H6883" t="inlineStr"/>
    </row>
    <row r="6884">
      <c r="A6884" t="inlineStr">
        <is>
          <t>2019</t>
        </is>
      </c>
      <c r="B6884" t="inlineStr">
        <is>
          <t>Echanges nets (sans ré-exports)</t>
        </is>
      </c>
      <c r="C6884" t="inlineStr">
        <is>
          <t>Champignons non-cultivés</t>
        </is>
      </c>
      <c r="D6884" t="n">
        <v>21.2</v>
      </c>
      <c r="E6884" t="n">
        <v>0</v>
      </c>
      <c r="F6884" t="n">
        <v>24.2</v>
      </c>
      <c r="G6884" t="inlineStr">
        <is>
          <t>Donnée calculée</t>
        </is>
      </c>
      <c r="H6884" t="inlineStr"/>
    </row>
    <row r="6885">
      <c r="A6885" t="inlineStr">
        <is>
          <t>2019</t>
        </is>
      </c>
      <c r="B6885" t="inlineStr">
        <is>
          <t>Echanges nets (sans ré-exports)</t>
        </is>
      </c>
      <c r="C6885" t="inlineStr">
        <is>
          <t>Chanterelles</t>
        </is>
      </c>
      <c r="D6885" t="n">
        <v>7.05</v>
      </c>
      <c r="E6885" t="n">
        <v>0</v>
      </c>
      <c r="F6885" t="n">
        <v>24.2</v>
      </c>
      <c r="G6885" t="inlineStr">
        <is>
          <t>Donnée calculée</t>
        </is>
      </c>
      <c r="H6885" t="inlineStr"/>
    </row>
    <row r="6886">
      <c r="A6886" t="inlineStr">
        <is>
          <t>2019</t>
        </is>
      </c>
      <c r="B6886" t="inlineStr">
        <is>
          <t>Echanges nets (sans ré-exports)</t>
        </is>
      </c>
      <c r="C6886" t="inlineStr">
        <is>
          <t>Cèpes</t>
        </is>
      </c>
      <c r="D6886" t="n">
        <v>7.05</v>
      </c>
      <c r="E6886" t="n">
        <v>0</v>
      </c>
      <c r="F6886" t="n">
        <v>24.2</v>
      </c>
      <c r="G6886" t="inlineStr">
        <is>
          <t>Donnée calculée</t>
        </is>
      </c>
      <c r="H6886" t="inlineStr"/>
    </row>
    <row r="6887">
      <c r="A6887" t="inlineStr">
        <is>
          <t>2019</t>
        </is>
      </c>
      <c r="B6887" t="inlineStr">
        <is>
          <t>Echanges nets (sans ré-exports)</t>
        </is>
      </c>
      <c r="C6887" t="inlineStr">
        <is>
          <t>Autres champignons</t>
        </is>
      </c>
      <c r="D6887" t="n">
        <v>7.05</v>
      </c>
      <c r="E6887" t="n">
        <v>0</v>
      </c>
      <c r="F6887" t="n">
        <v>24.2</v>
      </c>
      <c r="G6887" t="inlineStr">
        <is>
          <t>Donnée calculée</t>
        </is>
      </c>
      <c r="H6887" t="inlineStr"/>
    </row>
    <row r="6888">
      <c r="A6888" t="inlineStr">
        <is>
          <t>2019</t>
        </is>
      </c>
      <c r="B6888" t="inlineStr">
        <is>
          <t>Echanges nets (sans ré-exports)</t>
        </is>
      </c>
      <c r="C6888" t="inlineStr">
        <is>
          <t>Truffes</t>
        </is>
      </c>
      <c r="D6888" t="n">
        <v>3.04</v>
      </c>
      <c r="E6888" t="n">
        <v>0</v>
      </c>
      <c r="F6888" t="n">
        <v>24.2</v>
      </c>
      <c r="G6888" t="inlineStr">
        <is>
          <t>Donnée calculée</t>
        </is>
      </c>
      <c r="H6888" t="inlineStr"/>
    </row>
    <row r="6889">
      <c r="A6889" t="inlineStr">
        <is>
          <t>2019</t>
        </is>
      </c>
      <c r="B6889" t="inlineStr">
        <is>
          <t>Echanges nets (sans ré-exports)</t>
        </is>
      </c>
      <c r="C6889" t="inlineStr">
        <is>
          <t>Légumes frais n.c.a.</t>
        </is>
      </c>
      <c r="D6889" t="n">
        <v>13</v>
      </c>
      <c r="E6889" t="inlineStr"/>
      <c r="F6889" t="inlineStr"/>
      <c r="G6889" t="inlineStr">
        <is>
          <t>Donnée calculée</t>
        </is>
      </c>
      <c r="H6889" t="inlineStr"/>
    </row>
    <row r="6890">
      <c r="A6890" t="inlineStr">
        <is>
          <t>2019</t>
        </is>
      </c>
      <c r="B6890" t="inlineStr">
        <is>
          <t>Echanges nets (sans ré-exports)</t>
        </is>
      </c>
      <c r="C6890" t="inlineStr">
        <is>
          <t>Céleris branches</t>
        </is>
      </c>
      <c r="D6890" t="n">
        <v>13</v>
      </c>
      <c r="E6890" t="inlineStr"/>
      <c r="F6890" t="inlineStr"/>
      <c r="G6890" t="inlineStr">
        <is>
          <t>Donnée calculée</t>
        </is>
      </c>
      <c r="H6890" t="inlineStr"/>
    </row>
    <row r="6891">
      <c r="A6891" t="inlineStr">
        <is>
          <t>2019</t>
        </is>
      </c>
      <c r="B6891" t="inlineStr">
        <is>
          <t>Echanges nets (sans ré-exports)</t>
        </is>
      </c>
      <c r="C6891" t="inlineStr">
        <is>
          <t>Fruits</t>
        </is>
      </c>
      <c r="D6891" t="n">
        <v>793</v>
      </c>
      <c r="E6891" t="n">
        <v>435</v>
      </c>
      <c r="F6891" t="n">
        <v>500000000</v>
      </c>
      <c r="G6891" t="inlineStr">
        <is>
          <t>Donnée calculée</t>
        </is>
      </c>
      <c r="H6891" t="inlineStr"/>
    </row>
    <row r="6892">
      <c r="A6892" t="inlineStr">
        <is>
          <t>2019</t>
        </is>
      </c>
      <c r="B6892" t="inlineStr">
        <is>
          <t>Echanges nets (sans ré-exports)</t>
        </is>
      </c>
      <c r="C6892" t="inlineStr">
        <is>
          <t>Raisin</t>
        </is>
      </c>
      <c r="D6892" t="n">
        <v>11</v>
      </c>
      <c r="E6892" t="n">
        <v>0</v>
      </c>
      <c r="F6892" t="n">
        <v>117</v>
      </c>
      <c r="G6892" t="inlineStr">
        <is>
          <t>Donnée calculée</t>
        </is>
      </c>
      <c r="H6892" t="inlineStr"/>
    </row>
    <row r="6893">
      <c r="A6893" t="inlineStr">
        <is>
          <t>2019</t>
        </is>
      </c>
      <c r="B6893" t="inlineStr">
        <is>
          <t>Echanges nets (sans ré-exports)</t>
        </is>
      </c>
      <c r="C6893" t="inlineStr">
        <is>
          <t>Raisin de table</t>
        </is>
      </c>
      <c r="D6893" t="n">
        <v>3.23</v>
      </c>
      <c r="E6893" t="n">
        <v>0</v>
      </c>
      <c r="F6893" t="n">
        <v>117</v>
      </c>
      <c r="G6893" t="inlineStr">
        <is>
          <t>Donnée calculée</t>
        </is>
      </c>
      <c r="H6893" t="inlineStr"/>
    </row>
    <row r="6894">
      <c r="A6894" t="inlineStr">
        <is>
          <t>2019</t>
        </is>
      </c>
      <c r="B6894" t="inlineStr">
        <is>
          <t>Echanges nets (sans ré-exports)</t>
        </is>
      </c>
      <c r="C6894" t="inlineStr">
        <is>
          <t>Autre raisin frais</t>
        </is>
      </c>
      <c r="D6894" t="n">
        <v>7.77</v>
      </c>
      <c r="E6894" t="n">
        <v>0</v>
      </c>
      <c r="F6894" t="n">
        <v>117</v>
      </c>
      <c r="G6894" t="inlineStr">
        <is>
          <t>Donnée calculée</t>
        </is>
      </c>
      <c r="H6894" t="inlineStr"/>
    </row>
    <row r="6895">
      <c r="A6895" t="inlineStr">
        <is>
          <t>2019</t>
        </is>
      </c>
      <c r="B6895" t="inlineStr">
        <is>
          <t>Echanges nets (sans ré-exports)</t>
        </is>
      </c>
      <c r="C6895" t="inlineStr">
        <is>
          <t>Fruits tropicaux et subtropicaux</t>
        </is>
      </c>
      <c r="D6895" t="n">
        <v>188</v>
      </c>
      <c r="E6895" t="n">
        <v>41.8</v>
      </c>
      <c r="F6895" t="n">
        <v>1130</v>
      </c>
      <c r="G6895" t="inlineStr">
        <is>
          <t>Donnée calculée</t>
        </is>
      </c>
      <c r="H6895" t="inlineStr"/>
    </row>
    <row r="6896">
      <c r="A6896" t="inlineStr">
        <is>
          <t>2019</t>
        </is>
      </c>
      <c r="B6896" t="inlineStr">
        <is>
          <t>Echanges nets (sans ré-exports)</t>
        </is>
      </c>
      <c r="C6896" t="inlineStr">
        <is>
          <t>Avocats</t>
        </is>
      </c>
      <c r="D6896" t="n">
        <v>6.82</v>
      </c>
      <c r="E6896" t="n">
        <v>0</v>
      </c>
      <c r="F6896" t="n">
        <v>137</v>
      </c>
      <c r="G6896" t="inlineStr">
        <is>
          <t>Donnée calculée</t>
        </is>
      </c>
      <c r="H6896" t="inlineStr"/>
    </row>
    <row r="6897">
      <c r="A6897" t="inlineStr">
        <is>
          <t>2019</t>
        </is>
      </c>
      <c r="B6897" t="inlineStr">
        <is>
          <t>Echanges nets (sans ré-exports)</t>
        </is>
      </c>
      <c r="C6897" t="inlineStr">
        <is>
          <t>Bananes, bananes plantains et assimilés</t>
        </is>
      </c>
      <c r="D6897" t="n">
        <v>105</v>
      </c>
      <c r="E6897" t="n">
        <v>0</v>
      </c>
      <c r="F6897" t="n">
        <v>699</v>
      </c>
      <c r="G6897" t="inlineStr">
        <is>
          <t>Donnée calculée</t>
        </is>
      </c>
      <c r="H6897" t="inlineStr"/>
    </row>
    <row r="6898">
      <c r="A6898" t="inlineStr">
        <is>
          <t>2019</t>
        </is>
      </c>
      <c r="B6898" t="inlineStr">
        <is>
          <t>Echanges nets (sans ré-exports)</t>
        </is>
      </c>
      <c r="C6898" t="inlineStr">
        <is>
          <t>Bananes fruits</t>
        </is>
      </c>
      <c r="D6898" t="n">
        <v>102</v>
      </c>
      <c r="E6898" t="n">
        <v>0</v>
      </c>
      <c r="F6898" t="n">
        <v>672</v>
      </c>
      <c r="G6898" t="inlineStr">
        <is>
          <t>Donnée calculée</t>
        </is>
      </c>
      <c r="H6898" t="inlineStr"/>
    </row>
    <row r="6899">
      <c r="A6899" t="inlineStr">
        <is>
          <t>2019</t>
        </is>
      </c>
      <c r="B6899" t="inlineStr">
        <is>
          <t>Echanges nets (sans ré-exports)</t>
        </is>
      </c>
      <c r="C6899" t="inlineStr">
        <is>
          <t>Bananes plantains</t>
        </is>
      </c>
      <c r="D6899" t="n">
        <v>3.18</v>
      </c>
      <c r="E6899" t="n">
        <v>0</v>
      </c>
      <c r="F6899" t="n">
        <v>26.4</v>
      </c>
      <c r="G6899" t="inlineStr">
        <is>
          <t>Donnée calculée</t>
        </is>
      </c>
      <c r="H6899" t="inlineStr"/>
    </row>
    <row r="6900">
      <c r="A6900" t="inlineStr">
        <is>
          <t>2019</t>
        </is>
      </c>
      <c r="B6900" t="inlineStr">
        <is>
          <t>Echanges nets (sans ré-exports)</t>
        </is>
      </c>
      <c r="C6900" t="inlineStr">
        <is>
          <t>Dattes</t>
        </is>
      </c>
      <c r="D6900" t="n">
        <v>5.78</v>
      </c>
      <c r="E6900" t="n">
        <v>0</v>
      </c>
      <c r="F6900" t="n">
        <v>42.9</v>
      </c>
      <c r="G6900" t="inlineStr">
        <is>
          <t>Donnée calculée</t>
        </is>
      </c>
      <c r="H6900" t="inlineStr"/>
    </row>
    <row r="6901">
      <c r="A6901" t="inlineStr">
        <is>
          <t>2019</t>
        </is>
      </c>
      <c r="B6901" t="inlineStr">
        <is>
          <t>Echanges nets (sans ré-exports)</t>
        </is>
      </c>
      <c r="C6901" t="inlineStr">
        <is>
          <t>Figues</t>
        </is>
      </c>
      <c r="D6901" t="n">
        <v>8.23</v>
      </c>
      <c r="E6901" t="n">
        <v>0</v>
      </c>
      <c r="F6901" t="n">
        <v>15.9</v>
      </c>
      <c r="G6901" t="inlineStr">
        <is>
          <t>Donnée calculée</t>
        </is>
      </c>
      <c r="H6901" t="inlineStr"/>
    </row>
    <row r="6902">
      <c r="A6902" t="inlineStr">
        <is>
          <t>2019</t>
        </is>
      </c>
      <c r="B6902" t="inlineStr">
        <is>
          <t>Echanges nets (sans ré-exports)</t>
        </is>
      </c>
      <c r="C6902" t="inlineStr">
        <is>
          <t>Autres fruits tropicaux et subtropicaux</t>
        </is>
      </c>
      <c r="D6902" t="n">
        <v>61.7</v>
      </c>
      <c r="E6902" t="n">
        <v>41.8</v>
      </c>
      <c r="F6902" t="n">
        <v>232</v>
      </c>
      <c r="G6902" t="inlineStr">
        <is>
          <t>Donnée calculée</t>
        </is>
      </c>
      <c r="H6902" t="inlineStr"/>
    </row>
    <row r="6903">
      <c r="A6903" t="inlineStr">
        <is>
          <t>2019</t>
        </is>
      </c>
      <c r="B6903" t="inlineStr">
        <is>
          <t>Echanges nets (sans ré-exports)</t>
        </is>
      </c>
      <c r="C6903" t="inlineStr">
        <is>
          <t>Mangue</t>
        </is>
      </c>
      <c r="D6903" t="n">
        <v>4.92</v>
      </c>
      <c r="E6903" t="n">
        <v>0</v>
      </c>
      <c r="F6903" t="n">
        <v>51.9</v>
      </c>
      <c r="G6903" t="inlineStr">
        <is>
          <t>Donnée calculée</t>
        </is>
      </c>
      <c r="H6903" t="inlineStr"/>
    </row>
    <row r="6904">
      <c r="A6904" t="inlineStr">
        <is>
          <t>2019</t>
        </is>
      </c>
      <c r="B6904" t="inlineStr">
        <is>
          <t>Echanges nets (sans ré-exports)</t>
        </is>
      </c>
      <c r="C6904" t="inlineStr">
        <is>
          <t>Goyave, Goyavier</t>
        </is>
      </c>
      <c r="D6904" t="n">
        <v>7.25</v>
      </c>
      <c r="E6904" t="n">
        <v>0</v>
      </c>
      <c r="F6904" t="n">
        <v>51.9</v>
      </c>
      <c r="G6904" t="inlineStr">
        <is>
          <t>Donnée calculée</t>
        </is>
      </c>
      <c r="H6904" t="inlineStr"/>
    </row>
    <row r="6905">
      <c r="A6905" t="inlineStr">
        <is>
          <t>2019</t>
        </is>
      </c>
      <c r="B6905" t="inlineStr">
        <is>
          <t>Echanges nets (sans ré-exports)</t>
        </is>
      </c>
      <c r="C6905" t="inlineStr">
        <is>
          <t>Ananas</t>
        </is>
      </c>
      <c r="D6905" t="n">
        <v>7.78</v>
      </c>
      <c r="E6905" t="n">
        <v>0</v>
      </c>
      <c r="F6905" t="n">
        <v>138</v>
      </c>
      <c r="G6905" t="inlineStr">
        <is>
          <t>Donnée calculée</t>
        </is>
      </c>
      <c r="H6905" t="inlineStr"/>
    </row>
    <row r="6906">
      <c r="A6906" t="inlineStr">
        <is>
          <t>2019</t>
        </is>
      </c>
      <c r="B6906" t="inlineStr">
        <is>
          <t>Echanges nets (sans ré-exports)</t>
        </is>
      </c>
      <c r="C6906" t="inlineStr">
        <is>
          <t>Autres fruits tropicaux et subtropicaux, n.c.a</t>
        </is>
      </c>
      <c r="D6906" t="n">
        <v>41.8</v>
      </c>
      <c r="E6906" t="inlineStr"/>
      <c r="F6906" t="inlineStr"/>
      <c r="G6906" t="inlineStr">
        <is>
          <t>Donnée calculée</t>
        </is>
      </c>
      <c r="H6906" t="inlineStr"/>
    </row>
    <row r="6907">
      <c r="A6907" t="inlineStr">
        <is>
          <t>2019</t>
        </is>
      </c>
      <c r="B6907" t="inlineStr">
        <is>
          <t>Echanges nets (sans ré-exports)</t>
        </is>
      </c>
      <c r="C6907" t="inlineStr">
        <is>
          <t>Letchi, longani, ramboutan</t>
        </is>
      </c>
      <c r="D6907" t="n">
        <v>8.93</v>
      </c>
      <c r="E6907" t="n">
        <v>0</v>
      </c>
      <c r="F6907" t="n">
        <v>38.9</v>
      </c>
      <c r="G6907" t="inlineStr">
        <is>
          <t>Donnée calculée</t>
        </is>
      </c>
      <c r="H6907" t="inlineStr"/>
    </row>
    <row r="6908">
      <c r="A6908" t="inlineStr">
        <is>
          <t>2019</t>
        </is>
      </c>
      <c r="B6908" t="inlineStr">
        <is>
          <t>Echanges nets (sans ré-exports)</t>
        </is>
      </c>
      <c r="C6908" t="inlineStr">
        <is>
          <t>Abricot pays ou mamey</t>
        </is>
      </c>
      <c r="D6908" t="n">
        <v>9.949999999999999</v>
      </c>
      <c r="E6908" t="n">
        <v>0</v>
      </c>
      <c r="F6908" t="n">
        <v>38.9</v>
      </c>
      <c r="G6908" t="inlineStr">
        <is>
          <t>Donnée calculée</t>
        </is>
      </c>
      <c r="H6908" t="inlineStr"/>
    </row>
    <row r="6909">
      <c r="A6909" t="inlineStr">
        <is>
          <t>2019</t>
        </is>
      </c>
      <c r="B6909" t="inlineStr">
        <is>
          <t>Echanges nets (sans ré-exports)</t>
        </is>
      </c>
      <c r="C6909" t="inlineStr">
        <is>
          <t>Corossol, pomme cannelle</t>
        </is>
      </c>
      <c r="D6909" t="n">
        <v>9.970000000000001</v>
      </c>
      <c r="E6909" t="n">
        <v>0</v>
      </c>
      <c r="F6909" t="n">
        <v>38.9</v>
      </c>
      <c r="G6909" t="inlineStr">
        <is>
          <t>Donnée calculée</t>
        </is>
      </c>
      <c r="H6909" t="inlineStr"/>
    </row>
    <row r="6910">
      <c r="A6910" t="inlineStr">
        <is>
          <t>2019</t>
        </is>
      </c>
      <c r="B6910" t="inlineStr">
        <is>
          <t>Echanges nets (sans ré-exports)</t>
        </is>
      </c>
      <c r="C6910" t="inlineStr">
        <is>
          <t>Maracuja, fruits de la passion, grenadille</t>
        </is>
      </c>
      <c r="D6910" t="n">
        <v>10</v>
      </c>
      <c r="E6910" t="n">
        <v>0</v>
      </c>
      <c r="F6910" t="n">
        <v>38.9</v>
      </c>
      <c r="G6910" t="inlineStr">
        <is>
          <t>Donnée calculée</t>
        </is>
      </c>
      <c r="H6910" t="inlineStr"/>
    </row>
    <row r="6911">
      <c r="A6911" t="inlineStr">
        <is>
          <t>2019</t>
        </is>
      </c>
      <c r="B6911" t="inlineStr">
        <is>
          <t>Echanges nets (sans ré-exports)</t>
        </is>
      </c>
      <c r="C6911" t="inlineStr">
        <is>
          <t>Papaye</t>
        </is>
      </c>
      <c r="D6911" t="n">
        <v>2.91</v>
      </c>
      <c r="E6911" t="inlineStr"/>
      <c r="F6911" t="inlineStr"/>
      <c r="G6911" t="inlineStr">
        <is>
          <t>Donnée calculée</t>
        </is>
      </c>
      <c r="H6911" t="inlineStr"/>
    </row>
    <row r="6912">
      <c r="A6912" t="inlineStr">
        <is>
          <t>2019</t>
        </is>
      </c>
      <c r="B6912" t="inlineStr">
        <is>
          <t>Echanges nets (sans ré-exports)</t>
        </is>
      </c>
      <c r="C6912" t="inlineStr">
        <is>
          <t>Agrumes</t>
        </is>
      </c>
      <c r="D6912" t="n">
        <v>94.40000000000001</v>
      </c>
      <c r="E6912" t="n">
        <v>0</v>
      </c>
      <c r="F6912" t="n">
        <v>1010</v>
      </c>
      <c r="G6912" t="inlineStr">
        <is>
          <t>Donnée calculée</t>
        </is>
      </c>
      <c r="H6912" t="inlineStr"/>
    </row>
    <row r="6913">
      <c r="A6913" t="inlineStr">
        <is>
          <t>2019</t>
        </is>
      </c>
      <c r="B6913" t="inlineStr">
        <is>
          <t>Echanges nets (sans ré-exports)</t>
        </is>
      </c>
      <c r="C6913" t="inlineStr">
        <is>
          <t>Pomelos et pamplemousses</t>
        </is>
      </c>
      <c r="D6913" t="n">
        <v>3.61</v>
      </c>
      <c r="E6913" t="n">
        <v>0</v>
      </c>
      <c r="F6913" t="n">
        <v>57.8</v>
      </c>
      <c r="G6913" t="inlineStr">
        <is>
          <t>Donnée calculée</t>
        </is>
      </c>
      <c r="H6913" t="inlineStr"/>
    </row>
    <row r="6914">
      <c r="A6914" t="inlineStr">
        <is>
          <t>2019</t>
        </is>
      </c>
      <c r="B6914" t="inlineStr">
        <is>
          <t>Echanges nets (sans ré-exports)</t>
        </is>
      </c>
      <c r="C6914" t="inlineStr">
        <is>
          <t>Citrons et limes</t>
        </is>
      </c>
      <c r="D6914" t="n">
        <v>4.16</v>
      </c>
      <c r="E6914" t="n">
        <v>0</v>
      </c>
      <c r="F6914" t="n">
        <v>147</v>
      </c>
      <c r="G6914" t="inlineStr">
        <is>
          <t>Donnée calculée</t>
        </is>
      </c>
      <c r="H6914" t="inlineStr"/>
    </row>
    <row r="6915">
      <c r="A6915" t="inlineStr">
        <is>
          <t>2019</t>
        </is>
      </c>
      <c r="B6915" t="inlineStr">
        <is>
          <t>Echanges nets (sans ré-exports)</t>
        </is>
      </c>
      <c r="C6915" t="inlineStr">
        <is>
          <t>Oranges</t>
        </is>
      </c>
      <c r="D6915" t="n">
        <v>75.59999999999999</v>
      </c>
      <c r="E6915" t="n">
        <v>0</v>
      </c>
      <c r="F6915" t="n">
        <v>458</v>
      </c>
      <c r="G6915" t="inlineStr">
        <is>
          <t>Donnée calculée</t>
        </is>
      </c>
      <c r="H6915" t="inlineStr"/>
    </row>
    <row r="6916">
      <c r="A6916" t="inlineStr">
        <is>
          <t>2019</t>
        </is>
      </c>
      <c r="B6916" t="inlineStr">
        <is>
          <t>Echanges nets (sans ré-exports)</t>
        </is>
      </c>
      <c r="C6916" t="inlineStr">
        <is>
          <t>Mandarines et clémentines</t>
        </is>
      </c>
      <c r="D6916" t="n">
        <v>10.1</v>
      </c>
      <c r="E6916" t="n">
        <v>0</v>
      </c>
      <c r="F6916" t="n">
        <v>343</v>
      </c>
      <c r="G6916" t="inlineStr">
        <is>
          <t>Donnée calculée</t>
        </is>
      </c>
      <c r="H6916" t="inlineStr"/>
    </row>
    <row r="6917">
      <c r="A6917" t="inlineStr">
        <is>
          <t>2019</t>
        </is>
      </c>
      <c r="B6917" t="inlineStr">
        <is>
          <t>Echanges nets (sans ré-exports)</t>
        </is>
      </c>
      <c r="C6917" t="inlineStr">
        <is>
          <t>Fruits à pépins et à noyau</t>
        </is>
      </c>
      <c r="D6917" t="n">
        <v>281</v>
      </c>
      <c r="E6917" t="n">
        <v>181</v>
      </c>
      <c r="F6917" t="n">
        <v>500000000</v>
      </c>
      <c r="G6917" t="inlineStr">
        <is>
          <t>Donnée calculée</t>
        </is>
      </c>
      <c r="H6917" t="inlineStr"/>
    </row>
    <row r="6918">
      <c r="A6918" t="inlineStr">
        <is>
          <t>2019</t>
        </is>
      </c>
      <c r="B6918" t="inlineStr">
        <is>
          <t>Echanges nets (sans ré-exports)</t>
        </is>
      </c>
      <c r="C6918" t="inlineStr">
        <is>
          <t>Pommes</t>
        </is>
      </c>
      <c r="D6918" t="n">
        <v>0.18</v>
      </c>
      <c r="E6918" t="n">
        <v>0</v>
      </c>
      <c r="F6918" t="n">
        <v>162</v>
      </c>
      <c r="G6918" t="inlineStr">
        <is>
          <t>Donnée calculée</t>
        </is>
      </c>
      <c r="H6918" t="inlineStr"/>
    </row>
    <row r="6919">
      <c r="A6919" t="inlineStr">
        <is>
          <t>2019</t>
        </is>
      </c>
      <c r="B6919" t="inlineStr">
        <is>
          <t>Echanges nets (sans ré-exports)</t>
        </is>
      </c>
      <c r="C6919" t="inlineStr">
        <is>
          <t>Pommes de table</t>
        </is>
      </c>
      <c r="D6919" t="n">
        <v>0.18</v>
      </c>
      <c r="E6919" t="n">
        <v>0</v>
      </c>
      <c r="F6919" t="n">
        <v>162</v>
      </c>
      <c r="G6919" t="inlineStr">
        <is>
          <t>Donnée calculée</t>
        </is>
      </c>
      <c r="H6919" t="inlineStr"/>
    </row>
    <row r="6920">
      <c r="A6920" t="inlineStr">
        <is>
          <t>2019</t>
        </is>
      </c>
      <c r="B6920" t="inlineStr">
        <is>
          <t>Echanges nets (sans ré-exports)</t>
        </is>
      </c>
      <c r="C6920" t="inlineStr">
        <is>
          <t>Golden</t>
        </is>
      </c>
      <c r="D6920" t="n">
        <v>0.04</v>
      </c>
      <c r="E6920" t="n">
        <v>0</v>
      </c>
      <c r="F6920" t="n">
        <v>162</v>
      </c>
      <c r="G6920" t="inlineStr">
        <is>
          <t>Donnée calculée</t>
        </is>
      </c>
      <c r="H6920" t="inlineStr"/>
    </row>
    <row r="6921">
      <c r="A6921" t="inlineStr">
        <is>
          <t>2019</t>
        </is>
      </c>
      <c r="B6921" t="inlineStr">
        <is>
          <t>Echanges nets (sans ré-exports)</t>
        </is>
      </c>
      <c r="C6921" t="inlineStr">
        <is>
          <t>Gala</t>
        </is>
      </c>
      <c r="D6921" t="n">
        <v>0.05</v>
      </c>
      <c r="E6921" t="n">
        <v>0</v>
      </c>
      <c r="F6921" t="n">
        <v>162</v>
      </c>
      <c r="G6921" t="inlineStr">
        <is>
          <t>Donnée calculée</t>
        </is>
      </c>
      <c r="H6921" t="inlineStr"/>
    </row>
    <row r="6922">
      <c r="A6922" t="inlineStr">
        <is>
          <t>2019</t>
        </is>
      </c>
      <c r="B6922" t="inlineStr">
        <is>
          <t>Echanges nets (sans ré-exports)</t>
        </is>
      </c>
      <c r="C6922" t="inlineStr">
        <is>
          <t>Granny Smith</t>
        </is>
      </c>
      <c r="D6922" t="n">
        <v>0.05</v>
      </c>
      <c r="E6922" t="n">
        <v>0</v>
      </c>
      <c r="F6922" t="n">
        <v>162</v>
      </c>
      <c r="G6922" t="inlineStr">
        <is>
          <t>Donnée calculée</t>
        </is>
      </c>
      <c r="H6922" t="inlineStr"/>
    </row>
    <row r="6923">
      <c r="A6923" t="inlineStr">
        <is>
          <t>2019</t>
        </is>
      </c>
      <c r="B6923" t="inlineStr">
        <is>
          <t>Echanges nets (sans ré-exports)</t>
        </is>
      </c>
      <c r="C6923" t="inlineStr">
        <is>
          <t>Autres variétés de pommes, n.c.a.</t>
        </is>
      </c>
      <c r="D6923" t="n">
        <v>0.04</v>
      </c>
      <c r="E6923" t="n">
        <v>0</v>
      </c>
      <c r="F6923" t="n">
        <v>162</v>
      </c>
      <c r="G6923" t="inlineStr">
        <is>
          <t>Donnée calculée</t>
        </is>
      </c>
      <c r="H6923" t="inlineStr"/>
    </row>
    <row r="6924">
      <c r="A6924" t="inlineStr">
        <is>
          <t>2019</t>
        </is>
      </c>
      <c r="B6924" t="inlineStr">
        <is>
          <t>Echanges nets (sans ré-exports)</t>
        </is>
      </c>
      <c r="C6924" t="inlineStr">
        <is>
          <t>Autres fruits à pépins et à noyau</t>
        </is>
      </c>
      <c r="D6924" t="n">
        <v>281</v>
      </c>
      <c r="E6924" t="n">
        <v>181</v>
      </c>
      <c r="F6924" t="n">
        <v>500000000</v>
      </c>
      <c r="G6924" t="inlineStr">
        <is>
          <t>Donnée calculée</t>
        </is>
      </c>
      <c r="H6924" t="inlineStr"/>
    </row>
    <row r="6925">
      <c r="A6925" t="inlineStr">
        <is>
          <t>2019</t>
        </is>
      </c>
      <c r="B6925" t="inlineStr">
        <is>
          <t>Echanges nets (sans ré-exports)</t>
        </is>
      </c>
      <c r="C6925" t="inlineStr">
        <is>
          <t>Poires</t>
        </is>
      </c>
      <c r="D6925" t="n">
        <v>38</v>
      </c>
      <c r="E6925" t="n">
        <v>0</v>
      </c>
      <c r="F6925" t="n">
        <v>113</v>
      </c>
      <c r="G6925" t="inlineStr">
        <is>
          <t>Donnée calculée</t>
        </is>
      </c>
      <c r="H6925" t="inlineStr"/>
    </row>
    <row r="6926">
      <c r="A6926" t="inlineStr">
        <is>
          <t>2019</t>
        </is>
      </c>
      <c r="B6926" t="inlineStr">
        <is>
          <t>Echanges nets (sans ré-exports)</t>
        </is>
      </c>
      <c r="C6926" t="inlineStr">
        <is>
          <t>Poires d'été</t>
        </is>
      </c>
      <c r="D6926" t="n">
        <v>20.3</v>
      </c>
      <c r="E6926" t="n">
        <v>0</v>
      </c>
      <c r="F6926" t="n">
        <v>113</v>
      </c>
      <c r="G6926" t="inlineStr">
        <is>
          <t>Donnée calculée</t>
        </is>
      </c>
      <c r="H6926" t="inlineStr"/>
    </row>
    <row r="6927">
      <c r="A6927" t="inlineStr">
        <is>
          <t>2019</t>
        </is>
      </c>
      <c r="B6927" t="inlineStr">
        <is>
          <t>Echanges nets (sans ré-exports)</t>
        </is>
      </c>
      <c r="C6927" t="inlineStr">
        <is>
          <t>William's</t>
        </is>
      </c>
      <c r="D6927" t="n">
        <v>7.06</v>
      </c>
      <c r="E6927" t="n">
        <v>0</v>
      </c>
      <c r="F6927" t="n">
        <v>113</v>
      </c>
      <c r="G6927" t="inlineStr">
        <is>
          <t>Donnée calculée</t>
        </is>
      </c>
      <c r="H6927" t="inlineStr"/>
    </row>
    <row r="6928">
      <c r="A6928" t="inlineStr">
        <is>
          <t>2019</t>
        </is>
      </c>
      <c r="B6928" t="inlineStr">
        <is>
          <t>Echanges nets (sans ré-exports)</t>
        </is>
      </c>
      <c r="C6928" t="inlineStr">
        <is>
          <t>Jules Guyot</t>
        </is>
      </c>
      <c r="D6928" t="n">
        <v>6.63</v>
      </c>
      <c r="E6928" t="n">
        <v>0</v>
      </c>
      <c r="F6928" t="n">
        <v>113</v>
      </c>
      <c r="G6928" t="inlineStr">
        <is>
          <t>Donnée calculée</t>
        </is>
      </c>
      <c r="H6928" t="inlineStr"/>
    </row>
    <row r="6929">
      <c r="A6929" t="inlineStr">
        <is>
          <t>2019</t>
        </is>
      </c>
      <c r="B6929" t="inlineStr">
        <is>
          <t>Echanges nets (sans ré-exports)</t>
        </is>
      </c>
      <c r="C6929" t="inlineStr">
        <is>
          <t>Autres variétés de poires d'été, n.c.a.</t>
        </is>
      </c>
      <c r="D6929" t="n">
        <v>6.57</v>
      </c>
      <c r="E6929" t="n">
        <v>0</v>
      </c>
      <c r="F6929" t="n">
        <v>113</v>
      </c>
      <c r="G6929" t="inlineStr">
        <is>
          <t>Donnée calculée</t>
        </is>
      </c>
      <c r="H6929" t="inlineStr"/>
    </row>
    <row r="6930">
      <c r="A6930" t="inlineStr">
        <is>
          <t>2019</t>
        </is>
      </c>
      <c r="B6930" t="inlineStr">
        <is>
          <t>Echanges nets (sans ré-exports)</t>
        </is>
      </c>
      <c r="C6930" t="inlineStr">
        <is>
          <t>Poires d'automne</t>
        </is>
      </c>
      <c r="D6930" t="n">
        <v>8.81</v>
      </c>
      <c r="E6930" t="n">
        <v>0</v>
      </c>
      <c r="F6930" t="n">
        <v>113</v>
      </c>
      <c r="G6930" t="inlineStr">
        <is>
          <t>Donnée calculée</t>
        </is>
      </c>
      <c r="H6930" t="inlineStr"/>
    </row>
    <row r="6931">
      <c r="A6931" t="inlineStr">
        <is>
          <t>2019</t>
        </is>
      </c>
      <c r="B6931" t="inlineStr">
        <is>
          <t>Echanges nets (sans ré-exports)</t>
        </is>
      </c>
      <c r="C6931" t="inlineStr">
        <is>
          <t>Poires d'hiver</t>
        </is>
      </c>
      <c r="D6931" t="n">
        <v>8.949999999999999</v>
      </c>
      <c r="E6931" t="n">
        <v>0</v>
      </c>
      <c r="F6931" t="n">
        <v>113</v>
      </c>
      <c r="G6931" t="inlineStr">
        <is>
          <t>Donnée calculée</t>
        </is>
      </c>
      <c r="H6931" t="inlineStr"/>
    </row>
    <row r="6932">
      <c r="A6932" t="inlineStr">
        <is>
          <t>2019</t>
        </is>
      </c>
      <c r="B6932" t="inlineStr">
        <is>
          <t>Echanges nets (sans ré-exports)</t>
        </is>
      </c>
      <c r="C6932" t="inlineStr">
        <is>
          <t>Coings</t>
        </is>
      </c>
      <c r="D6932" t="n">
        <v>1.13</v>
      </c>
      <c r="E6932" t="inlineStr"/>
      <c r="F6932" t="inlineStr"/>
      <c r="G6932" t="inlineStr">
        <is>
          <t>Donnée calculée</t>
        </is>
      </c>
      <c r="H6932" t="inlineStr"/>
    </row>
    <row r="6933">
      <c r="A6933" t="inlineStr">
        <is>
          <t>2019</t>
        </is>
      </c>
      <c r="B6933" t="inlineStr">
        <is>
          <t>Echanges nets (sans ré-exports)</t>
        </is>
      </c>
      <c r="C6933" t="inlineStr">
        <is>
          <t>Abricots</t>
        </is>
      </c>
      <c r="D6933" t="n">
        <v>17.1</v>
      </c>
      <c r="E6933" t="inlineStr"/>
      <c r="F6933" t="inlineStr"/>
      <c r="G6933" t="inlineStr">
        <is>
          <t>Donnée calculée</t>
        </is>
      </c>
      <c r="H6933" t="inlineStr"/>
    </row>
    <row r="6934">
      <c r="A6934" t="inlineStr">
        <is>
          <t>2019</t>
        </is>
      </c>
      <c r="B6934" t="inlineStr">
        <is>
          <t>Echanges nets (sans ré-exports)</t>
        </is>
      </c>
      <c r="C6934" t="inlineStr">
        <is>
          <t>Cerises</t>
        </is>
      </c>
      <c r="D6934" t="n">
        <v>11.2</v>
      </c>
      <c r="E6934" t="inlineStr"/>
      <c r="F6934" t="inlineStr"/>
      <c r="G6934" t="inlineStr">
        <is>
          <t>Donnée calculée</t>
        </is>
      </c>
      <c r="H6934" t="inlineStr"/>
    </row>
    <row r="6935">
      <c r="A6935" t="inlineStr">
        <is>
          <t>2019</t>
        </is>
      </c>
      <c r="B6935" t="inlineStr">
        <is>
          <t>Echanges nets (sans ré-exports)</t>
        </is>
      </c>
      <c r="C6935" t="inlineStr">
        <is>
          <t>Bigarreau</t>
        </is>
      </c>
      <c r="D6935" t="n">
        <v>0.05</v>
      </c>
      <c r="E6935" t="n">
        <v>0</v>
      </c>
      <c r="F6935" t="n">
        <v>11.2</v>
      </c>
      <c r="G6935" t="inlineStr">
        <is>
          <t>Donnée calculée</t>
        </is>
      </c>
      <c r="H6935" t="inlineStr"/>
    </row>
    <row r="6936">
      <c r="A6936" t="inlineStr">
        <is>
          <t>2019</t>
        </is>
      </c>
      <c r="B6936" t="inlineStr">
        <is>
          <t>Echanges nets (sans ré-exports)</t>
        </is>
      </c>
      <c r="C6936" t="inlineStr">
        <is>
          <t>Autre variété de cerises, n.c.a.</t>
        </is>
      </c>
      <c r="D6936" t="n">
        <v>11.1</v>
      </c>
      <c r="E6936" t="n">
        <v>0</v>
      </c>
      <c r="F6936" t="n">
        <v>11.2</v>
      </c>
      <c r="G6936" t="inlineStr">
        <is>
          <t>Donnée calculée</t>
        </is>
      </c>
      <c r="H6936" t="inlineStr"/>
    </row>
    <row r="6937">
      <c r="A6937" t="inlineStr">
        <is>
          <t>2019</t>
        </is>
      </c>
      <c r="B6937" t="inlineStr">
        <is>
          <t>Echanges nets (sans ré-exports)</t>
        </is>
      </c>
      <c r="C6937" t="inlineStr">
        <is>
          <t>Pêches, nectarines et brugnons</t>
        </is>
      </c>
      <c r="D6937" t="n">
        <v>142</v>
      </c>
      <c r="E6937" t="inlineStr"/>
      <c r="F6937" t="inlineStr"/>
      <c r="G6937" t="inlineStr">
        <is>
          <t>Donnée calculée</t>
        </is>
      </c>
      <c r="H6937" t="inlineStr"/>
    </row>
    <row r="6938">
      <c r="A6938" t="inlineStr">
        <is>
          <t>2019</t>
        </is>
      </c>
      <c r="B6938" t="inlineStr">
        <is>
          <t>Echanges nets (sans ré-exports)</t>
        </is>
      </c>
      <c r="C6938" t="inlineStr">
        <is>
          <t>Pêches</t>
        </is>
      </c>
      <c r="D6938" t="n">
        <v>69.7</v>
      </c>
      <c r="E6938" t="n">
        <v>0</v>
      </c>
      <c r="F6938" t="n">
        <v>142</v>
      </c>
      <c r="G6938" t="inlineStr">
        <is>
          <t>Donnée calculée</t>
        </is>
      </c>
      <c r="H6938" t="inlineStr"/>
    </row>
    <row r="6939">
      <c r="A6939" t="inlineStr">
        <is>
          <t>2019</t>
        </is>
      </c>
      <c r="B6939" t="inlineStr">
        <is>
          <t>Echanges nets (sans ré-exports)</t>
        </is>
      </c>
      <c r="C6939" t="inlineStr">
        <is>
          <t>Nectarines et brugnons</t>
        </is>
      </c>
      <c r="D6939" t="n">
        <v>72.5</v>
      </c>
      <c r="E6939" t="n">
        <v>0</v>
      </c>
      <c r="F6939" t="n">
        <v>142</v>
      </c>
      <c r="G6939" t="inlineStr">
        <is>
          <t>Donnée calculée</t>
        </is>
      </c>
      <c r="H6939" t="inlineStr"/>
    </row>
    <row r="6940">
      <c r="A6940" t="inlineStr">
        <is>
          <t>2019</t>
        </is>
      </c>
      <c r="B6940" t="inlineStr">
        <is>
          <t>Echanges nets (sans ré-exports)</t>
        </is>
      </c>
      <c r="C6940" t="inlineStr">
        <is>
          <t>Prunes</t>
        </is>
      </c>
      <c r="D6940" t="n">
        <v>9.029999999999999</v>
      </c>
      <c r="E6940" t="inlineStr"/>
      <c r="F6940" t="inlineStr"/>
      <c r="G6940" t="inlineStr">
        <is>
          <t>Donnée calculée</t>
        </is>
      </c>
      <c r="H6940" t="inlineStr"/>
    </row>
    <row r="6941">
      <c r="A6941" t="inlineStr">
        <is>
          <t>2019</t>
        </is>
      </c>
      <c r="B6941" t="inlineStr">
        <is>
          <t>Echanges nets (sans ré-exports)</t>
        </is>
      </c>
      <c r="C6941" t="inlineStr">
        <is>
          <t>Prune d'ente et hybride</t>
        </is>
      </c>
      <c r="D6941" t="n">
        <v>1.81</v>
      </c>
      <c r="E6941" t="n">
        <v>0</v>
      </c>
      <c r="F6941" t="n">
        <v>9.029999999999999</v>
      </c>
      <c r="G6941" t="inlineStr">
        <is>
          <t>Donnée calculée</t>
        </is>
      </c>
      <c r="H6941" t="inlineStr"/>
    </row>
    <row r="6942">
      <c r="A6942" t="inlineStr">
        <is>
          <t>2019</t>
        </is>
      </c>
      <c r="B6942" t="inlineStr">
        <is>
          <t>Echanges nets (sans ré-exports)</t>
        </is>
      </c>
      <c r="C6942" t="inlineStr">
        <is>
          <t>Mirabelle</t>
        </is>
      </c>
      <c r="D6942" t="n">
        <v>1.79</v>
      </c>
      <c r="E6942" t="n">
        <v>0</v>
      </c>
      <c r="F6942" t="n">
        <v>9.029999999999999</v>
      </c>
      <c r="G6942" t="inlineStr">
        <is>
          <t>Donnée calculée</t>
        </is>
      </c>
      <c r="H6942" t="inlineStr"/>
    </row>
    <row r="6943">
      <c r="A6943" t="inlineStr">
        <is>
          <t>2019</t>
        </is>
      </c>
      <c r="B6943" t="inlineStr">
        <is>
          <t>Echanges nets (sans ré-exports)</t>
        </is>
      </c>
      <c r="C6943" t="inlineStr">
        <is>
          <t>Reine-claude</t>
        </is>
      </c>
      <c r="D6943" t="n">
        <v>1.81</v>
      </c>
      <c r="E6943" t="n">
        <v>0</v>
      </c>
      <c r="F6943" t="n">
        <v>9.029999999999999</v>
      </c>
      <c r="G6943" t="inlineStr">
        <is>
          <t>Donnée calculée</t>
        </is>
      </c>
      <c r="H6943" t="inlineStr"/>
    </row>
    <row r="6944">
      <c r="A6944" t="inlineStr">
        <is>
          <t>2019</t>
        </is>
      </c>
      <c r="B6944" t="inlineStr">
        <is>
          <t>Echanges nets (sans ré-exports)</t>
        </is>
      </c>
      <c r="C6944" t="inlineStr">
        <is>
          <t>Quetsche</t>
        </is>
      </c>
      <c r="D6944" t="n">
        <v>1.8</v>
      </c>
      <c r="E6944" t="n">
        <v>0</v>
      </c>
      <c r="F6944" t="n">
        <v>9.029999999999999</v>
      </c>
      <c r="G6944" t="inlineStr">
        <is>
          <t>Donnée calculée</t>
        </is>
      </c>
      <c r="H6944" t="inlineStr"/>
    </row>
    <row r="6945">
      <c r="A6945" t="inlineStr">
        <is>
          <t>2019</t>
        </is>
      </c>
      <c r="B6945" t="inlineStr">
        <is>
          <t>Echanges nets (sans ré-exports)</t>
        </is>
      </c>
      <c r="C6945" t="inlineStr">
        <is>
          <t>Autres variétés prunes n.c.a.</t>
        </is>
      </c>
      <c r="D6945" t="n">
        <v>1.81</v>
      </c>
      <c r="E6945" t="n">
        <v>0</v>
      </c>
      <c r="F6945" t="n">
        <v>9.029999999999999</v>
      </c>
      <c r="G6945" t="inlineStr">
        <is>
          <t>Donnée calculée</t>
        </is>
      </c>
      <c r="H6945" t="inlineStr"/>
    </row>
    <row r="6946">
      <c r="A6946" t="inlineStr">
        <is>
          <t>2019</t>
        </is>
      </c>
      <c r="B6946" t="inlineStr">
        <is>
          <t>Echanges nets (sans ré-exports)</t>
        </is>
      </c>
      <c r="C6946" t="inlineStr">
        <is>
          <t>Prunelles</t>
        </is>
      </c>
      <c r="D6946" t="n">
        <v>40.3</v>
      </c>
      <c r="E6946" t="n">
        <v>0</v>
      </c>
      <c r="F6946" t="n">
        <v>500000000</v>
      </c>
      <c r="G6946" t="inlineStr">
        <is>
          <t>Donnée calculée</t>
        </is>
      </c>
      <c r="H6946" t="inlineStr"/>
    </row>
    <row r="6947">
      <c r="A6947" t="inlineStr">
        <is>
          <t>2019</t>
        </is>
      </c>
      <c r="B6947" t="inlineStr">
        <is>
          <t>Echanges nets (sans ré-exports)</t>
        </is>
      </c>
      <c r="C6947" t="inlineStr">
        <is>
          <t>Autres fruits à pépins et à noyau n.c.a.</t>
        </is>
      </c>
      <c r="D6947" t="n">
        <v>22.2</v>
      </c>
      <c r="E6947" t="n">
        <v>0</v>
      </c>
      <c r="F6947" t="n">
        <v>500000000</v>
      </c>
      <c r="G6947" t="inlineStr">
        <is>
          <t>Donnée calculée</t>
        </is>
      </c>
      <c r="H6947" t="inlineStr"/>
    </row>
    <row r="6948">
      <c r="A6948" t="inlineStr">
        <is>
          <t>2019</t>
        </is>
      </c>
      <c r="B6948" t="inlineStr">
        <is>
          <t>Echanges nets (sans ré-exports)</t>
        </is>
      </c>
      <c r="C6948" t="inlineStr">
        <is>
          <t>Pavie</t>
        </is>
      </c>
      <c r="D6948" t="n">
        <v>22.2</v>
      </c>
      <c r="E6948" t="n">
        <v>0</v>
      </c>
      <c r="F6948" t="n">
        <v>500000000</v>
      </c>
      <c r="G6948" t="inlineStr">
        <is>
          <t>Donnée calculée</t>
        </is>
      </c>
      <c r="H6948" t="inlineStr"/>
    </row>
    <row r="6949">
      <c r="A6949" t="inlineStr">
        <is>
          <t>2019</t>
        </is>
      </c>
      <c r="B6949" t="inlineStr">
        <is>
          <t>Echanges nets (sans ré-exports)</t>
        </is>
      </c>
      <c r="C6949" t="inlineStr">
        <is>
          <t>Autres fruits d'arbres ou d'arbustes et fruits à coque</t>
        </is>
      </c>
      <c r="D6949" t="n">
        <v>214</v>
      </c>
      <c r="E6949" t="n">
        <v>212</v>
      </c>
      <c r="F6949" t="n">
        <v>216</v>
      </c>
      <c r="G6949" t="inlineStr">
        <is>
          <t>Donnée calculée</t>
        </is>
      </c>
      <c r="H6949" t="inlineStr"/>
    </row>
    <row r="6950">
      <c r="A6950" t="inlineStr">
        <is>
          <t>2019</t>
        </is>
      </c>
      <c r="B6950" t="inlineStr">
        <is>
          <t>Echanges nets (sans ré-exports)</t>
        </is>
      </c>
      <c r="C6950" t="inlineStr">
        <is>
          <t>Kakis</t>
        </is>
      </c>
      <c r="D6950" t="n">
        <v>27</v>
      </c>
      <c r="E6950" t="inlineStr"/>
      <c r="F6950" t="inlineStr"/>
      <c r="G6950" t="inlineStr">
        <is>
          <t>Donnée calculée</t>
        </is>
      </c>
      <c r="H6950" t="inlineStr"/>
    </row>
    <row r="6951">
      <c r="A6951" t="inlineStr">
        <is>
          <t>2019</t>
        </is>
      </c>
      <c r="B6951" t="inlineStr">
        <is>
          <t>Echanges nets (sans ré-exports)</t>
        </is>
      </c>
      <c r="C6951" t="inlineStr">
        <is>
          <t>Baies et fruits du genre vaccinium</t>
        </is>
      </c>
      <c r="D6951" t="n">
        <v>171</v>
      </c>
      <c r="E6951" t="inlineStr"/>
      <c r="F6951" t="inlineStr"/>
      <c r="G6951" t="inlineStr">
        <is>
          <t>Donnée calculée</t>
        </is>
      </c>
      <c r="H6951" t="inlineStr"/>
    </row>
    <row r="6952">
      <c r="A6952" t="inlineStr">
        <is>
          <t>2019</t>
        </is>
      </c>
      <c r="B6952" t="inlineStr">
        <is>
          <t>Echanges nets (sans ré-exports)</t>
        </is>
      </c>
      <c r="C6952" t="inlineStr">
        <is>
          <t>Kiwis</t>
        </is>
      </c>
      <c r="D6952" t="n">
        <v>75.40000000000001</v>
      </c>
      <c r="E6952" t="inlineStr"/>
      <c r="F6952" t="inlineStr"/>
      <c r="G6952" t="inlineStr">
        <is>
          <t>Donnée calculée</t>
        </is>
      </c>
      <c r="H6952" t="inlineStr"/>
    </row>
    <row r="6953">
      <c r="A6953" t="inlineStr">
        <is>
          <t>2019</t>
        </is>
      </c>
      <c r="B6953" t="inlineStr">
        <is>
          <t>Echanges nets (sans ré-exports)</t>
        </is>
      </c>
      <c r="C6953" t="inlineStr">
        <is>
          <t>Framboises</t>
        </is>
      </c>
      <c r="D6953" t="n">
        <v>25.7</v>
      </c>
      <c r="E6953" t="inlineStr"/>
      <c r="F6953" t="inlineStr"/>
      <c r="G6953" t="inlineStr">
        <is>
          <t>Donnée calculée</t>
        </is>
      </c>
      <c r="H6953" t="inlineStr"/>
    </row>
    <row r="6954">
      <c r="A6954" t="inlineStr">
        <is>
          <t>2019</t>
        </is>
      </c>
      <c r="B6954" t="inlineStr">
        <is>
          <t>Echanges nets (sans ré-exports)</t>
        </is>
      </c>
      <c r="C6954" t="inlineStr">
        <is>
          <t>Fraises</t>
        </is>
      </c>
      <c r="D6954" t="n">
        <v>55.6</v>
      </c>
      <c r="E6954" t="inlineStr"/>
      <c r="F6954" t="inlineStr"/>
      <c r="G6954" t="inlineStr">
        <is>
          <t>Donnée calculée</t>
        </is>
      </c>
      <c r="H6954" t="inlineStr"/>
    </row>
    <row r="6955">
      <c r="A6955" t="inlineStr">
        <is>
          <t>2019</t>
        </is>
      </c>
      <c r="B6955" t="inlineStr">
        <is>
          <t>Echanges nets (sans ré-exports)</t>
        </is>
      </c>
      <c r="C6955" t="inlineStr">
        <is>
          <t>Fraises sous serres</t>
        </is>
      </c>
      <c r="D6955" t="n">
        <v>23.8</v>
      </c>
      <c r="E6955" t="n">
        <v>0</v>
      </c>
      <c r="F6955" t="n">
        <v>55.6</v>
      </c>
      <c r="G6955" t="inlineStr">
        <is>
          <t>Donnée calculée</t>
        </is>
      </c>
      <c r="H6955" t="inlineStr"/>
    </row>
    <row r="6956">
      <c r="A6956" t="inlineStr">
        <is>
          <t>2019</t>
        </is>
      </c>
      <c r="B6956" t="inlineStr">
        <is>
          <t>Echanges nets (sans ré-exports)</t>
        </is>
      </c>
      <c r="C6956" t="inlineStr">
        <is>
          <t>Fraises en plein air</t>
        </is>
      </c>
      <c r="D6956" t="n">
        <v>31.8</v>
      </c>
      <c r="E6956" t="n">
        <v>0</v>
      </c>
      <c r="F6956" t="n">
        <v>55.6</v>
      </c>
      <c r="G6956" t="inlineStr">
        <is>
          <t>Donnée calculée</t>
        </is>
      </c>
      <c r="H6956" t="inlineStr"/>
    </row>
    <row r="6957">
      <c r="A6957" t="inlineStr">
        <is>
          <t>2019</t>
        </is>
      </c>
      <c r="B6957" t="inlineStr">
        <is>
          <t>Echanges nets (sans ré-exports)</t>
        </is>
      </c>
      <c r="C6957" t="inlineStr">
        <is>
          <t>Autres baies, fruits du genre vaccinium n.c.a.</t>
        </is>
      </c>
      <c r="D6957" t="n">
        <v>13.8</v>
      </c>
      <c r="E6957" t="inlineStr"/>
      <c r="F6957" t="inlineStr"/>
      <c r="G6957" t="inlineStr">
        <is>
          <t>Donnée calculée</t>
        </is>
      </c>
      <c r="H6957" t="inlineStr"/>
    </row>
    <row r="6958">
      <c r="A6958" t="inlineStr">
        <is>
          <t>2019</t>
        </is>
      </c>
      <c r="B6958" t="inlineStr">
        <is>
          <t>Echanges nets (sans ré-exports)</t>
        </is>
      </c>
      <c r="C6958" t="inlineStr">
        <is>
          <t>Groseilles</t>
        </is>
      </c>
      <c r="D6958" t="n">
        <v>0.9</v>
      </c>
      <c r="E6958" t="inlineStr"/>
      <c r="F6958" t="inlineStr"/>
      <c r="G6958" t="inlineStr">
        <is>
          <t>Donnée calculée</t>
        </is>
      </c>
      <c r="H6958" t="inlineStr"/>
    </row>
    <row r="6959">
      <c r="A6959" t="inlineStr">
        <is>
          <t>2019</t>
        </is>
      </c>
      <c r="B6959" t="inlineStr">
        <is>
          <t>Echanges nets (sans ré-exports)</t>
        </is>
      </c>
      <c r="C6959" t="inlineStr">
        <is>
          <t>Cassis et myrtilles</t>
        </is>
      </c>
      <c r="D6959" t="n">
        <v>12.9</v>
      </c>
      <c r="E6959" t="inlineStr"/>
      <c r="F6959" t="inlineStr"/>
      <c r="G6959" t="inlineStr">
        <is>
          <t>Donnée calculée</t>
        </is>
      </c>
      <c r="H6959" t="inlineStr"/>
    </row>
    <row r="6960">
      <c r="A6960" t="inlineStr">
        <is>
          <t>2019</t>
        </is>
      </c>
      <c r="B6960" t="inlineStr">
        <is>
          <t>Echanges nets (sans ré-exports)</t>
        </is>
      </c>
      <c r="C6960" t="inlineStr">
        <is>
          <t>Fruits à coque</t>
        </is>
      </c>
      <c r="D6960" t="n">
        <v>16.2</v>
      </c>
      <c r="E6960" t="n">
        <v>14.6</v>
      </c>
      <c r="F6960" t="n">
        <v>18.7</v>
      </c>
      <c r="G6960" t="inlineStr">
        <is>
          <t>Donnée calculée</t>
        </is>
      </c>
      <c r="H6960" t="inlineStr"/>
    </row>
    <row r="6961">
      <c r="A6961" t="inlineStr">
        <is>
          <t>2019</t>
        </is>
      </c>
      <c r="B6961" t="inlineStr">
        <is>
          <t>Echanges nets (sans ré-exports)</t>
        </is>
      </c>
      <c r="C6961" t="inlineStr">
        <is>
          <t>Amandes</t>
        </is>
      </c>
      <c r="D6961" t="n">
        <v>0.85</v>
      </c>
      <c r="E6961" t="inlineStr"/>
      <c r="F6961" t="inlineStr"/>
      <c r="G6961" t="inlineStr">
        <is>
          <t>Donnée calculée</t>
        </is>
      </c>
      <c r="H6961" t="inlineStr"/>
    </row>
    <row r="6962">
      <c r="A6962" t="inlineStr">
        <is>
          <t>2019</t>
        </is>
      </c>
      <c r="B6962" t="inlineStr">
        <is>
          <t>Echanges nets (sans ré-exports)</t>
        </is>
      </c>
      <c r="C6962" t="inlineStr">
        <is>
          <t>Châtaignes et marrons</t>
        </is>
      </c>
      <c r="D6962" t="n">
        <v>6.14</v>
      </c>
      <c r="E6962" t="inlineStr"/>
      <c r="F6962" t="inlineStr"/>
      <c r="G6962" t="inlineStr">
        <is>
          <t>Donnée calculée</t>
        </is>
      </c>
      <c r="H6962" t="inlineStr"/>
    </row>
    <row r="6963">
      <c r="A6963" t="inlineStr">
        <is>
          <t>2019</t>
        </is>
      </c>
      <c r="B6963" t="inlineStr">
        <is>
          <t>Echanges nets (sans ré-exports)</t>
        </is>
      </c>
      <c r="C6963" t="inlineStr">
        <is>
          <t>Noisettes</t>
        </is>
      </c>
      <c r="D6963" t="n">
        <v>0.4</v>
      </c>
      <c r="E6963" t="inlineStr"/>
      <c r="F6963" t="inlineStr"/>
      <c r="G6963" t="inlineStr">
        <is>
          <t>Donnée calculée</t>
        </is>
      </c>
      <c r="H6963" t="inlineStr"/>
    </row>
    <row r="6964">
      <c r="A6964" t="inlineStr">
        <is>
          <t>2019</t>
        </is>
      </c>
      <c r="B6964" t="inlineStr">
        <is>
          <t>Echanges nets (sans ré-exports)</t>
        </is>
      </c>
      <c r="C6964" t="inlineStr">
        <is>
          <t>Pistaches</t>
        </is>
      </c>
      <c r="D6964" t="n">
        <v>7</v>
      </c>
      <c r="E6964" t="inlineStr"/>
      <c r="F6964" t="inlineStr"/>
      <c r="G6964" t="inlineStr">
        <is>
          <t>Donnée calculée</t>
        </is>
      </c>
      <c r="H6964" t="inlineStr"/>
    </row>
    <row r="6965">
      <c r="A6965" t="inlineStr">
        <is>
          <t>2019</t>
        </is>
      </c>
      <c r="B6965" t="inlineStr">
        <is>
          <t>Echanges nets (sans ré-exports)</t>
        </is>
      </c>
      <c r="C6965" t="inlineStr">
        <is>
          <t>Noix</t>
        </is>
      </c>
      <c r="D6965" t="n">
        <v>0.21</v>
      </c>
      <c r="E6965" t="inlineStr"/>
      <c r="F6965" t="inlineStr"/>
      <c r="G6965" t="inlineStr">
        <is>
          <t>Donnée calculée</t>
        </is>
      </c>
      <c r="H6965" t="inlineStr"/>
    </row>
    <row r="6966">
      <c r="A6966" t="inlineStr">
        <is>
          <t>2019</t>
        </is>
      </c>
      <c r="B6966" t="inlineStr">
        <is>
          <t>Echanges nets (sans ré-exports)</t>
        </is>
      </c>
      <c r="C6966" t="inlineStr">
        <is>
          <t>Autres fruits à coque</t>
        </is>
      </c>
      <c r="D6966" t="n">
        <v>1.65</v>
      </c>
      <c r="E6966" t="n">
        <v>0</v>
      </c>
      <c r="F6966" t="n">
        <v>4.07</v>
      </c>
      <c r="G6966" t="inlineStr">
        <is>
          <t>Donnée calculée</t>
        </is>
      </c>
      <c r="H6966" t="inlineStr"/>
    </row>
    <row r="6967">
      <c r="A6967" t="inlineStr">
        <is>
          <t>2019</t>
        </is>
      </c>
      <c r="B6967" t="inlineStr">
        <is>
          <t>Echanges nets (sans ré-exports)</t>
        </is>
      </c>
      <c r="C6967" t="inlineStr">
        <is>
          <t>Noix du Brésil</t>
        </is>
      </c>
      <c r="D6967" t="n">
        <v>0.04</v>
      </c>
      <c r="E6967" t="inlineStr"/>
      <c r="F6967" t="inlineStr"/>
      <c r="G6967" t="inlineStr">
        <is>
          <t>Donnée calculée</t>
        </is>
      </c>
      <c r="H6967" t="inlineStr"/>
    </row>
    <row r="6968">
      <c r="A6968" t="inlineStr">
        <is>
          <t>2019</t>
        </is>
      </c>
      <c r="B6968" t="inlineStr">
        <is>
          <t>Echanges nets (sans ré-exports)</t>
        </is>
      </c>
      <c r="C6968" t="inlineStr">
        <is>
          <t>Noix de cajou</t>
        </is>
      </c>
      <c r="D6968" t="n">
        <v>0.02</v>
      </c>
      <c r="E6968" t="inlineStr"/>
      <c r="F6968" t="inlineStr"/>
      <c r="G6968" t="inlineStr">
        <is>
          <t>Donnée calculée</t>
        </is>
      </c>
      <c r="H6968" t="inlineStr"/>
    </row>
    <row r="6969">
      <c r="A6969" t="inlineStr">
        <is>
          <t>2019</t>
        </is>
      </c>
      <c r="B6969" t="inlineStr">
        <is>
          <t>Echanges nets (sans ré-exports)</t>
        </is>
      </c>
      <c r="C6969" t="inlineStr">
        <is>
          <t>Noix macadamia</t>
        </is>
      </c>
      <c r="D6969" t="n">
        <v>0.02</v>
      </c>
      <c r="E6969" t="inlineStr"/>
      <c r="F6969" t="inlineStr"/>
      <c r="G6969" t="inlineStr">
        <is>
          <t>Donnée calculée</t>
        </is>
      </c>
      <c r="H6969" t="inlineStr"/>
    </row>
    <row r="6970">
      <c r="A6970" t="inlineStr">
        <is>
          <t>2019</t>
        </is>
      </c>
      <c r="B6970" t="inlineStr">
        <is>
          <t>Echanges nets (sans ré-exports)</t>
        </is>
      </c>
      <c r="C6970" t="inlineStr">
        <is>
          <t>Autres fruits à coque, n.c.a</t>
        </is>
      </c>
      <c r="D6970" t="n">
        <v>1.57</v>
      </c>
      <c r="E6970" t="n">
        <v>0</v>
      </c>
      <c r="F6970" t="n">
        <v>3.99</v>
      </c>
      <c r="G6970" t="inlineStr">
        <is>
          <t>Donnée calculée</t>
        </is>
      </c>
      <c r="H6970" t="inlineStr"/>
    </row>
    <row r="6971">
      <c r="A6971" t="inlineStr">
        <is>
          <t>2019</t>
        </is>
      </c>
      <c r="B6971" t="inlineStr">
        <is>
          <t>Echanges nets (sans ré-exports)</t>
        </is>
      </c>
      <c r="C6971" t="inlineStr">
        <is>
          <t>Noix de cola</t>
        </is>
      </c>
      <c r="D6971" t="n">
        <v>0.15</v>
      </c>
      <c r="E6971" t="n">
        <v>0</v>
      </c>
      <c r="F6971" t="n">
        <v>0.4</v>
      </c>
      <c r="G6971" t="inlineStr">
        <is>
          <t>Donnée calculée</t>
        </is>
      </c>
      <c r="H6971" t="inlineStr"/>
    </row>
    <row r="6972">
      <c r="A6972" t="inlineStr">
        <is>
          <t>2019</t>
        </is>
      </c>
      <c r="B6972" t="inlineStr">
        <is>
          <t>Echanges nets (sans ré-exports)</t>
        </is>
      </c>
      <c r="C6972" t="inlineStr">
        <is>
          <t>Noix d'arec</t>
        </is>
      </c>
      <c r="D6972" t="n">
        <v>0.01</v>
      </c>
      <c r="E6972" t="n">
        <v>0</v>
      </c>
      <c r="F6972" t="n">
        <v>0.02</v>
      </c>
      <c r="G6972" t="inlineStr">
        <is>
          <t>Donnée calculée</t>
        </is>
      </c>
      <c r="H6972" t="inlineStr"/>
    </row>
    <row r="6973">
      <c r="A6973" t="inlineStr">
        <is>
          <t>2019</t>
        </is>
      </c>
      <c r="B6973" t="inlineStr">
        <is>
          <t>Echanges nets (sans ré-exports)</t>
        </is>
      </c>
      <c r="C6973" t="inlineStr">
        <is>
          <t>Autres fruits à coque, n.c.a, n.c.a</t>
        </is>
      </c>
      <c r="D6973" t="n">
        <v>1.41</v>
      </c>
      <c r="E6973" t="n">
        <v>0</v>
      </c>
      <c r="F6973" t="n">
        <v>3.57</v>
      </c>
      <c r="G6973" t="inlineStr">
        <is>
          <t>Donnée calculée</t>
        </is>
      </c>
      <c r="H6973" t="inlineStr"/>
    </row>
    <row r="6974">
      <c r="A6974" t="inlineStr">
        <is>
          <t>2019</t>
        </is>
      </c>
      <c r="B6974" t="inlineStr">
        <is>
          <t>Echanges nets (sans ré-exports)</t>
        </is>
      </c>
      <c r="C6974" t="inlineStr">
        <is>
          <t>Fruits oléagineux</t>
        </is>
      </c>
      <c r="D6974" t="n">
        <v>4.42</v>
      </c>
      <c r="E6974" t="n">
        <v>0</v>
      </c>
      <c r="F6974" t="n">
        <v>13.8</v>
      </c>
      <c r="G6974" t="inlineStr">
        <is>
          <t>Donnée calculée</t>
        </is>
      </c>
      <c r="H6974" t="inlineStr"/>
    </row>
    <row r="6975">
      <c r="A6975" t="inlineStr">
        <is>
          <t>2019</t>
        </is>
      </c>
      <c r="B6975" t="inlineStr">
        <is>
          <t>Echanges nets (sans ré-exports)</t>
        </is>
      </c>
      <c r="C6975" t="inlineStr">
        <is>
          <t>Noix de coco</t>
        </is>
      </c>
      <c r="D6975" t="n">
        <v>4.42</v>
      </c>
      <c r="E6975" t="n">
        <v>0</v>
      </c>
      <c r="F6975" t="n">
        <v>13.8</v>
      </c>
      <c r="G6975" t="inlineStr">
        <is>
          <t>Donnée calculée</t>
        </is>
      </c>
      <c r="H6975" t="inlineStr"/>
    </row>
    <row r="6976">
      <c r="A6976" t="inlineStr">
        <is>
          <t>2019</t>
        </is>
      </c>
      <c r="B6976" t="inlineStr">
        <is>
          <t>Echanges nets (sans ré-exports)</t>
        </is>
      </c>
      <c r="C6976" t="inlineStr">
        <is>
          <t>Produits manufacturés</t>
        </is>
      </c>
      <c r="D6976" t="n">
        <v>5040</v>
      </c>
      <c r="E6976" t="n">
        <v>3130</v>
      </c>
      <c r="F6976" t="n">
        <v>500000000</v>
      </c>
      <c r="G6976" t="inlineStr">
        <is>
          <t>Donnée calculée</t>
        </is>
      </c>
      <c r="H6976" t="inlineStr"/>
    </row>
    <row r="6977">
      <c r="A6977" t="inlineStr">
        <is>
          <t>2019</t>
        </is>
      </c>
      <c r="B6977" t="inlineStr">
        <is>
          <t>Echanges nets (sans ré-exports)</t>
        </is>
      </c>
      <c r="C6977" t="inlineStr">
        <is>
          <t>Produits des industries alimentaires</t>
        </is>
      </c>
      <c r="D6977" t="n">
        <v>5040</v>
      </c>
      <c r="E6977" t="n">
        <v>3130</v>
      </c>
      <c r="F6977" t="n">
        <v>500000000</v>
      </c>
      <c r="G6977" t="inlineStr">
        <is>
          <t>Donnée calculée</t>
        </is>
      </c>
      <c r="H6977" t="inlineStr"/>
    </row>
    <row r="6978">
      <c r="A6978" t="inlineStr">
        <is>
          <t>2019</t>
        </is>
      </c>
      <c r="B6978" t="inlineStr">
        <is>
          <t>Echanges nets (sans ré-exports)</t>
        </is>
      </c>
      <c r="C6978" t="inlineStr">
        <is>
          <t>Produits à base de fruits et légumes</t>
        </is>
      </c>
      <c r="D6978" t="n">
        <v>4960</v>
      </c>
      <c r="E6978" t="n">
        <v>3060</v>
      </c>
      <c r="F6978" t="n">
        <v>500000000</v>
      </c>
      <c r="G6978" t="inlineStr">
        <is>
          <t>Donnée calculée</t>
        </is>
      </c>
      <c r="H6978" t="inlineStr"/>
    </row>
    <row r="6979">
      <c r="A6979" t="inlineStr">
        <is>
          <t>2019</t>
        </is>
      </c>
      <c r="B6979" t="inlineStr">
        <is>
          <t>Echanges nets (sans ré-exports)</t>
        </is>
      </c>
      <c r="C6979" t="inlineStr">
        <is>
          <t>Préparations et conserves à base de pommes de terre</t>
        </is>
      </c>
      <c r="D6979" t="n">
        <v>791</v>
      </c>
      <c r="E6979" t="n">
        <v>774</v>
      </c>
      <c r="F6979" t="n">
        <v>500000000</v>
      </c>
      <c r="G6979" t="inlineStr">
        <is>
          <t>Donnée calculée</t>
        </is>
      </c>
      <c r="H6979" t="inlineStr"/>
    </row>
    <row r="6980">
      <c r="A6980" t="inlineStr">
        <is>
          <t>2019</t>
        </is>
      </c>
      <c r="B6980" t="inlineStr">
        <is>
          <t>Echanges nets (sans ré-exports)</t>
        </is>
      </c>
      <c r="C6980" t="inlineStr">
        <is>
          <t>Pommes de terre, congelées ou surgelées</t>
        </is>
      </c>
      <c r="D6980" t="n">
        <v>638</v>
      </c>
      <c r="E6980" t="inlineStr"/>
      <c r="F6980" t="inlineStr"/>
      <c r="G6980" t="inlineStr">
        <is>
          <t>Donnée calculée</t>
        </is>
      </c>
      <c r="H6980" t="inlineStr"/>
    </row>
    <row r="6981">
      <c r="A6981" t="inlineStr">
        <is>
          <t>2019</t>
        </is>
      </c>
      <c r="B6981" t="inlineStr">
        <is>
          <t>Echanges nets (sans ré-exports)</t>
        </is>
      </c>
      <c r="C6981" t="inlineStr">
        <is>
          <t>Pommes de terre, non cuites ou cuites à l'eau ou à la vapeur, congelées ou surgelées</t>
        </is>
      </c>
      <c r="D6981" t="n">
        <v>19.6</v>
      </c>
      <c r="E6981" t="inlineStr"/>
      <c r="F6981" t="inlineStr"/>
      <c r="G6981" t="inlineStr">
        <is>
          <t>Donnée calculée</t>
        </is>
      </c>
      <c r="H6981" t="inlineStr"/>
    </row>
    <row r="6982">
      <c r="A6982" t="inlineStr">
        <is>
          <t>2019</t>
        </is>
      </c>
      <c r="B6982" t="inlineStr">
        <is>
          <t>Echanges nets (sans ré-exports)</t>
        </is>
      </c>
      <c r="C6982" t="inlineStr">
        <is>
          <t>Pommes de terre préparées ou conservées autrement, congelées ou surgelées</t>
        </is>
      </c>
      <c r="D6982" t="n">
        <v>618</v>
      </c>
      <c r="E6982" t="inlineStr"/>
      <c r="F6982" t="inlineStr"/>
      <c r="G6982" t="inlineStr">
        <is>
          <t>Donnée calculée</t>
        </is>
      </c>
      <c r="H6982" t="inlineStr"/>
    </row>
    <row r="6983">
      <c r="A6983" t="inlineStr">
        <is>
          <t>2019</t>
        </is>
      </c>
      <c r="B6983" t="inlineStr">
        <is>
          <t>Echanges nets (sans ré-exports)</t>
        </is>
      </c>
      <c r="C6983" t="inlineStr">
        <is>
          <t>Pommes de terre, déshydratées, coupées ou non, mais sans autre préparation</t>
        </is>
      </c>
      <c r="D6983" t="n">
        <v>14.5</v>
      </c>
      <c r="E6983" t="n">
        <v>0</v>
      </c>
      <c r="F6983" t="n">
        <v>18</v>
      </c>
      <c r="G6983" t="inlineStr">
        <is>
          <t>Donnée calculée</t>
        </is>
      </c>
      <c r="H6983" t="inlineStr"/>
    </row>
    <row r="6984">
      <c r="A6984" t="inlineStr">
        <is>
          <t>2019</t>
        </is>
      </c>
      <c r="B6984" t="inlineStr">
        <is>
          <t>Echanges nets (sans ré-exports)</t>
        </is>
      </c>
      <c r="C6984" t="inlineStr">
        <is>
          <t>Pommes de terre déshydratées sous forme de farine, de poudre, de flocons, de granulés ou de pellets</t>
        </is>
      </c>
      <c r="D6984" t="n">
        <v>1.89</v>
      </c>
      <c r="E6984" t="n">
        <v>0</v>
      </c>
      <c r="F6984" t="n">
        <v>500000000</v>
      </c>
      <c r="G6984" t="inlineStr">
        <is>
          <t>Donnée calculée</t>
        </is>
      </c>
      <c r="H6984" t="inlineStr"/>
    </row>
    <row r="6985">
      <c r="A6985" t="inlineStr">
        <is>
          <t>2019</t>
        </is>
      </c>
      <c r="B6985" t="inlineStr">
        <is>
          <t>Echanges nets (sans ré-exports)</t>
        </is>
      </c>
      <c r="C6985" t="inlineStr">
        <is>
          <t>Autres préparations et conserves à base de pommes de terre</t>
        </is>
      </c>
      <c r="D6985" t="n">
        <v>137</v>
      </c>
      <c r="E6985" t="inlineStr"/>
      <c r="F6985" t="inlineStr"/>
      <c r="G6985" t="inlineStr">
        <is>
          <t>Donnée calculée</t>
        </is>
      </c>
      <c r="H6985" t="inlineStr"/>
    </row>
    <row r="6986">
      <c r="A6986" t="inlineStr">
        <is>
          <t>2019</t>
        </is>
      </c>
      <c r="B6986" t="inlineStr">
        <is>
          <t>Echanges nets (sans ré-exports)</t>
        </is>
      </c>
      <c r="C6986" t="inlineStr">
        <is>
          <t>Pommes de terre préparées ou conservées, sous forme de farine, semoule ou flocons</t>
        </is>
      </c>
      <c r="D6986" t="n">
        <v>98.8</v>
      </c>
      <c r="E6986" t="n">
        <v>0</v>
      </c>
      <c r="F6986" t="n">
        <v>137</v>
      </c>
      <c r="G6986" t="inlineStr">
        <is>
          <t>Donnée calculée</t>
        </is>
      </c>
      <c r="H6986" t="inlineStr"/>
    </row>
    <row r="6987">
      <c r="A6987" t="inlineStr">
        <is>
          <t>2019</t>
        </is>
      </c>
      <c r="B6987" t="inlineStr">
        <is>
          <t>Echanges nets (sans ré-exports)</t>
        </is>
      </c>
      <c r="C6987" t="inlineStr">
        <is>
          <t>Autres préparations ou conserves de pommes de terre, y compris les chips</t>
        </is>
      </c>
      <c r="D6987" t="n">
        <v>37.8</v>
      </c>
      <c r="E6987" t="n">
        <v>0</v>
      </c>
      <c r="F6987" t="n">
        <v>137</v>
      </c>
      <c r="G6987" t="inlineStr">
        <is>
          <t>Donnée calculée</t>
        </is>
      </c>
      <c r="H6987" t="inlineStr"/>
    </row>
    <row r="6988">
      <c r="A6988" t="inlineStr">
        <is>
          <t>2019</t>
        </is>
      </c>
      <c r="B6988" t="inlineStr">
        <is>
          <t>Echanges nets (sans ré-exports)</t>
        </is>
      </c>
      <c r="C6988" t="inlineStr">
        <is>
          <t>Jus de fruits et légumes</t>
        </is>
      </c>
      <c r="D6988" t="n">
        <v>1100</v>
      </c>
      <c r="E6988" t="n">
        <v>1090</v>
      </c>
      <c r="F6988" t="n">
        <v>500000000</v>
      </c>
      <c r="G6988" t="inlineStr">
        <is>
          <t>Donnée calculée</t>
        </is>
      </c>
      <c r="H6988" t="inlineStr"/>
    </row>
    <row r="6989">
      <c r="A6989" t="inlineStr">
        <is>
          <t>2019</t>
        </is>
      </c>
      <c r="B6989" t="inlineStr">
        <is>
          <t>Echanges nets (sans ré-exports)</t>
        </is>
      </c>
      <c r="C6989" t="inlineStr">
        <is>
          <t>Jus de tomate</t>
        </is>
      </c>
      <c r="D6989" t="n">
        <v>3.37</v>
      </c>
      <c r="E6989" t="inlineStr"/>
      <c r="F6989" t="inlineStr"/>
      <c r="G6989" t="inlineStr">
        <is>
          <t>Donnée calculée</t>
        </is>
      </c>
      <c r="H6989" t="inlineStr"/>
    </row>
    <row r="6990">
      <c r="A6990" t="inlineStr">
        <is>
          <t>2019</t>
        </is>
      </c>
      <c r="B6990" t="inlineStr">
        <is>
          <t>Echanges nets (sans ré-exports)</t>
        </is>
      </c>
      <c r="C6990" t="inlineStr">
        <is>
          <t>Jus d'orange</t>
        </is>
      </c>
      <c r="D6990" t="n">
        <v>628</v>
      </c>
      <c r="E6990" t="n">
        <v>625</v>
      </c>
      <c r="F6990" t="n">
        <v>500000000</v>
      </c>
      <c r="G6990" t="inlineStr">
        <is>
          <t>Donnée calculée</t>
        </is>
      </c>
      <c r="H6990" t="inlineStr"/>
    </row>
    <row r="6991">
      <c r="A6991" t="inlineStr">
        <is>
          <t>2019</t>
        </is>
      </c>
      <c r="B6991" t="inlineStr">
        <is>
          <t>Echanges nets (sans ré-exports)</t>
        </is>
      </c>
      <c r="C6991" t="inlineStr">
        <is>
          <t>Jus d'orange, non concentré</t>
        </is>
      </c>
      <c r="D6991" t="n">
        <v>625</v>
      </c>
      <c r="E6991" t="inlineStr"/>
      <c r="F6991" t="inlineStr"/>
      <c r="G6991" t="inlineStr">
        <is>
          <t>Donnée calculée</t>
        </is>
      </c>
      <c r="H6991" t="inlineStr"/>
    </row>
    <row r="6992">
      <c r="A6992" t="inlineStr">
        <is>
          <t>2019</t>
        </is>
      </c>
      <c r="B6992" t="inlineStr">
        <is>
          <t>Echanges nets (sans ré-exports)</t>
        </is>
      </c>
      <c r="C6992" t="inlineStr">
        <is>
          <t>Jus d'orange, non concentré, congelé</t>
        </is>
      </c>
      <c r="D6992" t="n">
        <v>420</v>
      </c>
      <c r="E6992" t="n">
        <v>0</v>
      </c>
      <c r="F6992" t="n">
        <v>625</v>
      </c>
      <c r="G6992" t="inlineStr">
        <is>
          <t>Donnée calculée</t>
        </is>
      </c>
      <c r="H6992" t="inlineStr"/>
    </row>
    <row r="6993">
      <c r="A6993" t="inlineStr">
        <is>
          <t>2019</t>
        </is>
      </c>
      <c r="B6993" t="inlineStr">
        <is>
          <t>Echanges nets (sans ré-exports)</t>
        </is>
      </c>
      <c r="C6993" t="inlineStr">
        <is>
          <t>Jus d'orange, non concentré, non congelé</t>
        </is>
      </c>
      <c r="D6993" t="n">
        <v>205</v>
      </c>
      <c r="E6993" t="n">
        <v>0</v>
      </c>
      <c r="F6993" t="n">
        <v>625</v>
      </c>
      <c r="G6993" t="inlineStr">
        <is>
          <t>Donnée calculée</t>
        </is>
      </c>
      <c r="H6993" t="inlineStr"/>
    </row>
    <row r="6994">
      <c r="A6994" t="inlineStr">
        <is>
          <t>2019</t>
        </is>
      </c>
      <c r="B6994" t="inlineStr">
        <is>
          <t>Echanges nets (sans ré-exports)</t>
        </is>
      </c>
      <c r="C6994" t="inlineStr">
        <is>
          <t>Jus d'orange, autre</t>
        </is>
      </c>
      <c r="D6994" t="n">
        <v>3.16</v>
      </c>
      <c r="E6994" t="n">
        <v>0</v>
      </c>
      <c r="F6994" t="n">
        <v>500000000</v>
      </c>
      <c r="G6994" t="inlineStr">
        <is>
          <t>Donnée calculée</t>
        </is>
      </c>
      <c r="H6994" t="inlineStr"/>
    </row>
    <row r="6995">
      <c r="A6995" t="inlineStr">
        <is>
          <t>2019</t>
        </is>
      </c>
      <c r="B6995" t="inlineStr">
        <is>
          <t>Echanges nets (sans ré-exports)</t>
        </is>
      </c>
      <c r="C6995" t="inlineStr">
        <is>
          <t>Jus de pamplemousse</t>
        </is>
      </c>
      <c r="D6995" t="n">
        <v>22.9</v>
      </c>
      <c r="E6995" t="inlineStr"/>
      <c r="F6995" t="inlineStr"/>
      <c r="G6995" t="inlineStr">
        <is>
          <t>Donnée calculée</t>
        </is>
      </c>
      <c r="H6995" t="inlineStr"/>
    </row>
    <row r="6996">
      <c r="A6996" t="inlineStr">
        <is>
          <t>2019</t>
        </is>
      </c>
      <c r="B6996" t="inlineStr">
        <is>
          <t>Echanges nets (sans ré-exports)</t>
        </is>
      </c>
      <c r="C6996" t="inlineStr">
        <is>
          <t>Jus d'ananas</t>
        </is>
      </c>
      <c r="D6996" t="n">
        <v>50.5</v>
      </c>
      <c r="E6996" t="inlineStr"/>
      <c r="F6996" t="inlineStr"/>
      <c r="G6996" t="inlineStr">
        <is>
          <t>Donnée calculée</t>
        </is>
      </c>
      <c r="H6996" t="inlineStr"/>
    </row>
    <row r="6997">
      <c r="A6997" t="inlineStr">
        <is>
          <t>2019</t>
        </is>
      </c>
      <c r="B6997" t="inlineStr">
        <is>
          <t>Echanges nets (sans ré-exports)</t>
        </is>
      </c>
      <c r="C6997" t="inlineStr">
        <is>
          <t>Jus de raisin</t>
        </is>
      </c>
      <c r="D6997" t="n">
        <v>47.2</v>
      </c>
      <c r="E6997" t="inlineStr"/>
      <c r="F6997" t="inlineStr"/>
      <c r="G6997" t="inlineStr">
        <is>
          <t>Donnée calculée</t>
        </is>
      </c>
      <c r="H6997" t="inlineStr"/>
    </row>
    <row r="6998">
      <c r="A6998" t="inlineStr">
        <is>
          <t>2019</t>
        </is>
      </c>
      <c r="B6998" t="inlineStr">
        <is>
          <t>Echanges nets (sans ré-exports)</t>
        </is>
      </c>
      <c r="C6998" t="inlineStr">
        <is>
          <t>Jus de pomme</t>
        </is>
      </c>
      <c r="D6998" t="n">
        <v>0.1</v>
      </c>
      <c r="E6998" t="n">
        <v>0</v>
      </c>
      <c r="F6998" t="n">
        <v>500000000</v>
      </c>
      <c r="G6998" t="inlineStr">
        <is>
          <t>Donnée calculée</t>
        </is>
      </c>
      <c r="H6998" t="inlineStr"/>
    </row>
    <row r="6999">
      <c r="A6999" t="inlineStr">
        <is>
          <t>2019</t>
        </is>
      </c>
      <c r="B6999" t="inlineStr">
        <is>
          <t>Echanges nets (sans ré-exports)</t>
        </is>
      </c>
      <c r="C6999" t="inlineStr">
        <is>
          <t>Mélanges de jus de fruits et légumes</t>
        </is>
      </c>
      <c r="D6999" t="n">
        <v>223</v>
      </c>
      <c r="E6999" t="inlineStr"/>
      <c r="F6999" t="inlineStr"/>
      <c r="G6999" t="inlineStr">
        <is>
          <t>Donnée calculée</t>
        </is>
      </c>
      <c r="H6999" t="inlineStr"/>
    </row>
    <row r="7000">
      <c r="A7000" t="inlineStr">
        <is>
          <t>2019</t>
        </is>
      </c>
      <c r="B7000" t="inlineStr">
        <is>
          <t>Echanges nets (sans ré-exports)</t>
        </is>
      </c>
      <c r="C7000" t="inlineStr">
        <is>
          <t>Autres jus de fruits et légumes</t>
        </is>
      </c>
      <c r="D7000" t="n">
        <v>121</v>
      </c>
      <c r="E7000" t="inlineStr"/>
      <c r="F7000" t="inlineStr"/>
      <c r="G7000" t="inlineStr">
        <is>
          <t>Donnée calculée</t>
        </is>
      </c>
      <c r="H7000" t="inlineStr"/>
    </row>
    <row r="7001">
      <c r="A7001" t="inlineStr">
        <is>
          <t>2019</t>
        </is>
      </c>
      <c r="B7001" t="inlineStr">
        <is>
          <t>Echanges nets (sans ré-exports)</t>
        </is>
      </c>
      <c r="C7001" t="inlineStr">
        <is>
          <t>Jus d'agrume, autres, non concentré</t>
        </is>
      </c>
      <c r="D7001" t="n">
        <v>31.1</v>
      </c>
      <c r="E7001" t="n">
        <v>0</v>
      </c>
      <c r="F7001" t="n">
        <v>121</v>
      </c>
      <c r="G7001" t="inlineStr">
        <is>
          <t>Donnée calculée</t>
        </is>
      </c>
      <c r="H7001" t="inlineStr"/>
    </row>
    <row r="7002">
      <c r="A7002" t="inlineStr">
        <is>
          <t>2019</t>
        </is>
      </c>
      <c r="B7002" t="inlineStr">
        <is>
          <t>Echanges nets (sans ré-exports)</t>
        </is>
      </c>
      <c r="C7002" t="inlineStr">
        <is>
          <t>Jus de fruit ou légume, autres,  non concentré, non fermenté, sans addition d'alcool</t>
        </is>
      </c>
      <c r="D7002" t="n">
        <v>37.2</v>
      </c>
      <c r="E7002" t="n">
        <v>0</v>
      </c>
      <c r="F7002" t="n">
        <v>121</v>
      </c>
      <c r="G7002" t="inlineStr">
        <is>
          <t>Donnée calculée</t>
        </is>
      </c>
      <c r="H7002" t="inlineStr"/>
    </row>
    <row r="7003">
      <c r="A7003" t="inlineStr">
        <is>
          <t>2019</t>
        </is>
      </c>
      <c r="B7003" t="inlineStr">
        <is>
          <t>Echanges nets (sans ré-exports)</t>
        </is>
      </c>
      <c r="C7003" t="inlineStr">
        <is>
          <t>Jus de fruits ou légumes, autres</t>
        </is>
      </c>
      <c r="D7003" t="n">
        <v>52.6</v>
      </c>
      <c r="E7003" t="n">
        <v>0</v>
      </c>
      <c r="F7003" t="n">
        <v>121</v>
      </c>
      <c r="G7003" t="inlineStr">
        <is>
          <t>Donnée calculée</t>
        </is>
      </c>
      <c r="H7003" t="inlineStr"/>
    </row>
    <row r="7004">
      <c r="A7004" t="inlineStr">
        <is>
          <t>2019</t>
        </is>
      </c>
      <c r="B7004" t="inlineStr">
        <is>
          <t>Echanges nets (sans ré-exports)</t>
        </is>
      </c>
      <c r="C7004" t="inlineStr">
        <is>
          <t>Autres préparations et conserves à base de fruits et légumes</t>
        </is>
      </c>
      <c r="D7004" t="n">
        <v>3070</v>
      </c>
      <c r="E7004" t="n">
        <v>1190</v>
      </c>
      <c r="F7004" t="n">
        <v>500000000</v>
      </c>
      <c r="G7004" t="inlineStr">
        <is>
          <t>Donnée calculée</t>
        </is>
      </c>
      <c r="H7004" t="inlineStr"/>
    </row>
    <row r="7005">
      <c r="A7005" t="inlineStr">
        <is>
          <t>2019</t>
        </is>
      </c>
      <c r="B7005" t="inlineStr">
        <is>
          <t>Echanges nets (sans ré-exports)</t>
        </is>
      </c>
      <c r="C7005" t="inlineStr">
        <is>
          <t>Préparations et conserves de légumes</t>
        </is>
      </c>
      <c r="D7005" t="n">
        <v>478</v>
      </c>
      <c r="E7005" t="n">
        <v>457</v>
      </c>
      <c r="F7005" t="n">
        <v>500000000</v>
      </c>
      <c r="G7005" t="inlineStr">
        <is>
          <t>Donnée calculée</t>
        </is>
      </c>
      <c r="H7005" t="inlineStr"/>
    </row>
    <row r="7006">
      <c r="A7006" t="inlineStr">
        <is>
          <t>2019</t>
        </is>
      </c>
      <c r="B7006" t="inlineStr">
        <is>
          <t>Echanges nets (sans ré-exports)</t>
        </is>
      </c>
      <c r="C7006" t="inlineStr">
        <is>
          <t>Légumes congelés ou surgelés</t>
        </is>
      </c>
      <c r="D7006" t="n">
        <v>1.53</v>
      </c>
      <c r="E7006" t="n">
        <v>0</v>
      </c>
      <c r="F7006" t="n">
        <v>500000000</v>
      </c>
      <c r="G7006" t="inlineStr">
        <is>
          <t>Donnée calculée</t>
        </is>
      </c>
      <c r="H7006" t="inlineStr"/>
    </row>
    <row r="7007">
      <c r="A7007" t="inlineStr">
        <is>
          <t>2019</t>
        </is>
      </c>
      <c r="B7007" t="inlineStr">
        <is>
          <t>Echanges nets (sans ré-exports)</t>
        </is>
      </c>
      <c r="C7007" t="inlineStr">
        <is>
          <t>Légumes traités pour une conservation temporaire</t>
        </is>
      </c>
      <c r="D7007" t="n">
        <v>26.8</v>
      </c>
      <c r="E7007" t="inlineStr"/>
      <c r="F7007" t="inlineStr"/>
      <c r="G7007" t="inlineStr">
        <is>
          <t>Donnée calculée</t>
        </is>
      </c>
      <c r="H7007" t="inlineStr"/>
    </row>
    <row r="7008">
      <c r="A7008" t="inlineStr">
        <is>
          <t>2019</t>
        </is>
      </c>
      <c r="B7008" t="inlineStr">
        <is>
          <t>Echanges nets (sans ré-exports)</t>
        </is>
      </c>
      <c r="C7008" t="inlineStr">
        <is>
          <t>Légumes, déshydratés</t>
        </is>
      </c>
      <c r="D7008" t="n">
        <v>9.25</v>
      </c>
      <c r="E7008" t="n">
        <v>5.76</v>
      </c>
      <c r="F7008" t="n">
        <v>23.8</v>
      </c>
      <c r="G7008" t="inlineStr">
        <is>
          <t>Donnée calculée</t>
        </is>
      </c>
      <c r="H7008" t="inlineStr"/>
    </row>
    <row r="7009">
      <c r="A7009" t="inlineStr">
        <is>
          <t>2019</t>
        </is>
      </c>
      <c r="B7009" t="inlineStr">
        <is>
          <t>Echanges nets (sans ré-exports)</t>
        </is>
      </c>
      <c r="C7009" t="inlineStr">
        <is>
          <t>Oignons, séchés</t>
        </is>
      </c>
      <c r="D7009" t="n">
        <v>3.94</v>
      </c>
      <c r="E7009" t="inlineStr"/>
      <c r="F7009" t="inlineStr"/>
      <c r="G7009" t="inlineStr">
        <is>
          <t>Donnée calculée</t>
        </is>
      </c>
      <c r="H7009" t="inlineStr"/>
    </row>
    <row r="7010">
      <c r="A7010" t="inlineStr">
        <is>
          <t>2019</t>
        </is>
      </c>
      <c r="B7010" t="inlineStr">
        <is>
          <t>Echanges nets (sans ré-exports)</t>
        </is>
      </c>
      <c r="C7010" t="inlineStr">
        <is>
          <t>Champignons et truffes, séchés</t>
        </is>
      </c>
      <c r="D7010" t="n">
        <v>1.81</v>
      </c>
      <c r="E7010" t="inlineStr"/>
      <c r="F7010" t="inlineStr"/>
      <c r="G7010" t="inlineStr">
        <is>
          <t>Donnée calculée</t>
        </is>
      </c>
      <c r="H7010" t="inlineStr"/>
    </row>
    <row r="7011">
      <c r="A7011" t="inlineStr">
        <is>
          <t>2019</t>
        </is>
      </c>
      <c r="B7011" t="inlineStr">
        <is>
          <t>Echanges nets (sans ré-exports)</t>
        </is>
      </c>
      <c r="C7011" t="inlineStr">
        <is>
          <t>Autres légumes et mélanges de légumes, séchés</t>
        </is>
      </c>
      <c r="D7011" t="n">
        <v>3.5</v>
      </c>
      <c r="E7011" t="n">
        <v>0</v>
      </c>
      <c r="F7011" t="n">
        <v>18</v>
      </c>
      <c r="G7011" t="inlineStr">
        <is>
          <t>Donnée calculée</t>
        </is>
      </c>
      <c r="H7011" t="inlineStr"/>
    </row>
    <row r="7012">
      <c r="A7012" t="inlineStr">
        <is>
          <t>2019</t>
        </is>
      </c>
      <c r="B7012" t="inlineStr">
        <is>
          <t>Echanges nets (sans ré-exports)</t>
        </is>
      </c>
      <c r="C7012" t="inlineStr">
        <is>
          <t>Fruits et légumes coupés et emballés</t>
        </is>
      </c>
      <c r="D7012" t="n">
        <v>3.94</v>
      </c>
      <c r="E7012" t="n">
        <v>0</v>
      </c>
      <c r="F7012" t="n">
        <v>500000000</v>
      </c>
      <c r="G7012" t="inlineStr">
        <is>
          <t>Donnée calculée</t>
        </is>
      </c>
      <c r="H7012" t="inlineStr"/>
    </row>
    <row r="7013">
      <c r="A7013" t="inlineStr">
        <is>
          <t>2019</t>
        </is>
      </c>
      <c r="B7013" t="inlineStr">
        <is>
          <t>Echanges nets (sans ré-exports)</t>
        </is>
      </c>
      <c r="C7013" t="inlineStr">
        <is>
          <t>Légumes, appertisés</t>
        </is>
      </c>
      <c r="D7013" t="n">
        <v>382</v>
      </c>
      <c r="E7013" t="n">
        <v>370</v>
      </c>
      <c r="F7013" t="n">
        <v>500000000</v>
      </c>
      <c r="G7013" t="inlineStr">
        <is>
          <t>Donnée calculée</t>
        </is>
      </c>
      <c r="H7013" t="inlineStr"/>
    </row>
    <row r="7014">
      <c r="A7014" t="inlineStr">
        <is>
          <t>2019</t>
        </is>
      </c>
      <c r="B7014" t="inlineStr">
        <is>
          <t>Echanges nets (sans ré-exports)</t>
        </is>
      </c>
      <c r="C7014" t="inlineStr">
        <is>
          <t>Haricots, appertisés</t>
        </is>
      </c>
      <c r="D7014" t="n">
        <v>2.13</v>
      </c>
      <c r="E7014" t="n">
        <v>0</v>
      </c>
      <c r="F7014" t="n">
        <v>500000000</v>
      </c>
      <c r="G7014" t="inlineStr">
        <is>
          <t>Donnée calculée</t>
        </is>
      </c>
      <c r="H7014" t="inlineStr"/>
    </row>
    <row r="7015">
      <c r="A7015" t="inlineStr">
        <is>
          <t>2019</t>
        </is>
      </c>
      <c r="B7015" t="inlineStr">
        <is>
          <t>Echanges nets (sans ré-exports)</t>
        </is>
      </c>
      <c r="C7015" t="inlineStr">
        <is>
          <t>Pois, appertisés</t>
        </is>
      </c>
      <c r="D7015" t="n">
        <v>2.62</v>
      </c>
      <c r="E7015" t="n">
        <v>0</v>
      </c>
      <c r="F7015" t="n">
        <v>500000000</v>
      </c>
      <c r="G7015" t="inlineStr">
        <is>
          <t>Donnée calculée</t>
        </is>
      </c>
      <c r="H7015" t="inlineStr"/>
    </row>
    <row r="7016">
      <c r="A7016" t="inlineStr">
        <is>
          <t>2019</t>
        </is>
      </c>
      <c r="B7016" t="inlineStr">
        <is>
          <t>Echanges nets (sans ré-exports)</t>
        </is>
      </c>
      <c r="C7016" t="inlineStr">
        <is>
          <t>Autres légumes, appertisés</t>
        </is>
      </c>
      <c r="D7016" t="n">
        <v>377</v>
      </c>
      <c r="E7016" t="n">
        <v>370</v>
      </c>
      <c r="F7016" t="n">
        <v>500000000</v>
      </c>
      <c r="G7016" t="inlineStr">
        <is>
          <t>Donnée calculée</t>
        </is>
      </c>
      <c r="H7016" t="inlineStr"/>
    </row>
    <row r="7017">
      <c r="A7017" t="inlineStr">
        <is>
          <t>2019</t>
        </is>
      </c>
      <c r="B7017" t="inlineStr">
        <is>
          <t>Echanges nets (sans ré-exports)</t>
        </is>
      </c>
      <c r="C7017" t="inlineStr">
        <is>
          <t>Tomates et leurs produits, appertisés</t>
        </is>
      </c>
      <c r="D7017" t="n">
        <v>236</v>
      </c>
      <c r="E7017" t="inlineStr"/>
      <c r="F7017" t="inlineStr"/>
      <c r="G7017" t="inlineStr">
        <is>
          <t>Donnée calculée</t>
        </is>
      </c>
      <c r="H7017" t="inlineStr"/>
    </row>
    <row r="7018">
      <c r="A7018" t="inlineStr">
        <is>
          <t>2019</t>
        </is>
      </c>
      <c r="B7018" t="inlineStr">
        <is>
          <t>Echanges nets (sans ré-exports)</t>
        </is>
      </c>
      <c r="C7018" t="inlineStr">
        <is>
          <t>Tomates, entières ou en morceaux, appertisées</t>
        </is>
      </c>
      <c r="D7018" t="n">
        <v>123</v>
      </c>
      <c r="E7018" t="inlineStr"/>
      <c r="F7018" t="inlineStr"/>
      <c r="G7018" t="inlineStr">
        <is>
          <t>Donnée calculée</t>
        </is>
      </c>
      <c r="H7018" t="inlineStr"/>
    </row>
    <row r="7019">
      <c r="A7019" t="inlineStr">
        <is>
          <t>2019</t>
        </is>
      </c>
      <c r="B7019" t="inlineStr">
        <is>
          <t>Echanges nets (sans ré-exports)</t>
        </is>
      </c>
      <c r="C7019" t="inlineStr">
        <is>
          <t>Produits des tomates</t>
        </is>
      </c>
      <c r="D7019" t="n">
        <v>113</v>
      </c>
      <c r="E7019" t="inlineStr"/>
      <c r="F7019" t="inlineStr"/>
      <c r="G7019" t="inlineStr">
        <is>
          <t>Donnée calculée</t>
        </is>
      </c>
      <c r="H7019" t="inlineStr"/>
    </row>
    <row r="7020">
      <c r="A7020" t="inlineStr">
        <is>
          <t>2019</t>
        </is>
      </c>
      <c r="B7020" t="inlineStr">
        <is>
          <t>Echanges nets (sans ré-exports)</t>
        </is>
      </c>
      <c r="C7020" t="inlineStr">
        <is>
          <t>Coulis et purées de tomates</t>
        </is>
      </c>
      <c r="D7020" t="n">
        <v>56.5</v>
      </c>
      <c r="E7020" t="n">
        <v>0</v>
      </c>
      <c r="F7020" t="n">
        <v>113</v>
      </c>
      <c r="G7020" t="inlineStr">
        <is>
          <t>Donnée calculée</t>
        </is>
      </c>
      <c r="H7020" t="inlineStr"/>
    </row>
    <row r="7021">
      <c r="A7021" t="inlineStr">
        <is>
          <t>2019</t>
        </is>
      </c>
      <c r="B7021" t="inlineStr">
        <is>
          <t>Echanges nets (sans ré-exports)</t>
        </is>
      </c>
      <c r="C7021" t="inlineStr">
        <is>
          <t>Concentré de tomates</t>
        </is>
      </c>
      <c r="D7021" t="n">
        <v>56.5</v>
      </c>
      <c r="E7021" t="n">
        <v>0</v>
      </c>
      <c r="F7021" t="n">
        <v>113</v>
      </c>
      <c r="G7021" t="inlineStr">
        <is>
          <t>Donnée calculée</t>
        </is>
      </c>
      <c r="H7021" t="inlineStr"/>
    </row>
    <row r="7022">
      <c r="A7022" t="inlineStr">
        <is>
          <t>2019</t>
        </is>
      </c>
      <c r="B7022" t="inlineStr">
        <is>
          <t>Echanges nets (sans ré-exports)</t>
        </is>
      </c>
      <c r="C7022" t="inlineStr">
        <is>
          <t>Champignons et truffes, appertisés</t>
        </is>
      </c>
      <c r="D7022" t="n">
        <v>27.3</v>
      </c>
      <c r="E7022" t="inlineStr"/>
      <c r="F7022" t="inlineStr"/>
      <c r="G7022" t="inlineStr">
        <is>
          <t>Donnée calculée</t>
        </is>
      </c>
      <c r="H7022" t="inlineStr"/>
    </row>
    <row r="7023">
      <c r="A7023" t="inlineStr">
        <is>
          <t>2019</t>
        </is>
      </c>
      <c r="B7023" t="inlineStr">
        <is>
          <t>Echanges nets (sans ré-exports)</t>
        </is>
      </c>
      <c r="C7023" t="inlineStr">
        <is>
          <t>Champignons cultivés, appertisés</t>
        </is>
      </c>
      <c r="D7023" t="n">
        <v>25.3</v>
      </c>
      <c r="E7023" t="inlineStr"/>
      <c r="F7023" t="inlineStr"/>
      <c r="G7023" t="inlineStr">
        <is>
          <t>Donnée calculée</t>
        </is>
      </c>
      <c r="H7023" t="inlineStr"/>
    </row>
    <row r="7024">
      <c r="A7024" t="inlineStr">
        <is>
          <t>2019</t>
        </is>
      </c>
      <c r="B7024" t="inlineStr">
        <is>
          <t>Echanges nets (sans ré-exports)</t>
        </is>
      </c>
      <c r="C7024" t="inlineStr">
        <is>
          <t>Champignons du genre Agaricus, appertisés</t>
        </is>
      </c>
      <c r="D7024" t="n">
        <v>25.3</v>
      </c>
      <c r="E7024" t="inlineStr"/>
      <c r="F7024" t="inlineStr"/>
      <c r="G7024" t="inlineStr">
        <is>
          <t>Donnée calculée</t>
        </is>
      </c>
      <c r="H7024" t="inlineStr"/>
    </row>
    <row r="7025">
      <c r="A7025" t="inlineStr">
        <is>
          <t>2019</t>
        </is>
      </c>
      <c r="B7025" t="inlineStr">
        <is>
          <t>Echanges nets (sans ré-exports)</t>
        </is>
      </c>
      <c r="C7025" t="inlineStr">
        <is>
          <t>Champignons non-cultivés et truffes, appertisés</t>
        </is>
      </c>
      <c r="D7025" t="n">
        <v>2.03</v>
      </c>
      <c r="E7025" t="inlineStr"/>
      <c r="F7025" t="inlineStr"/>
      <c r="G7025" t="inlineStr">
        <is>
          <t>Donnée calculée</t>
        </is>
      </c>
      <c r="H7025" t="inlineStr"/>
    </row>
    <row r="7026">
      <c r="A7026" t="inlineStr">
        <is>
          <t>2019</t>
        </is>
      </c>
      <c r="B7026" t="inlineStr">
        <is>
          <t>Echanges nets (sans ré-exports)</t>
        </is>
      </c>
      <c r="C7026" t="inlineStr">
        <is>
          <t>Autres légumes et mélanges de légumes, appertisés</t>
        </is>
      </c>
      <c r="D7026" t="n">
        <v>64.7</v>
      </c>
      <c r="E7026" t="inlineStr"/>
      <c r="F7026" t="inlineStr"/>
      <c r="G7026" t="inlineStr">
        <is>
          <t>Donnée calculée</t>
        </is>
      </c>
      <c r="H7026" t="inlineStr"/>
    </row>
    <row r="7027">
      <c r="A7027" t="inlineStr">
        <is>
          <t>2019</t>
        </is>
      </c>
      <c r="B7027" t="inlineStr">
        <is>
          <t>Echanges nets (sans ré-exports)</t>
        </is>
      </c>
      <c r="C7027" t="inlineStr">
        <is>
          <t>Choucroute, non congelée, appertisée</t>
        </is>
      </c>
      <c r="D7027" t="n">
        <v>3.15</v>
      </c>
      <c r="E7027" t="n">
        <v>0</v>
      </c>
      <c r="F7027" t="n">
        <v>500000000</v>
      </c>
      <c r="G7027" t="inlineStr">
        <is>
          <t>Donnée calculée</t>
        </is>
      </c>
      <c r="H7027" t="inlineStr"/>
    </row>
    <row r="7028">
      <c r="A7028" t="inlineStr">
        <is>
          <t>2019</t>
        </is>
      </c>
      <c r="B7028" t="inlineStr">
        <is>
          <t>Echanges nets (sans ré-exports)</t>
        </is>
      </c>
      <c r="C7028" t="inlineStr">
        <is>
          <t>Asperges, non congelées, appertisées</t>
        </is>
      </c>
      <c r="D7028" t="n">
        <v>13</v>
      </c>
      <c r="E7028" t="inlineStr"/>
      <c r="F7028" t="inlineStr"/>
      <c r="G7028" t="inlineStr">
        <is>
          <t>Donnée calculée</t>
        </is>
      </c>
      <c r="H7028" t="inlineStr"/>
    </row>
    <row r="7029">
      <c r="A7029" t="inlineStr">
        <is>
          <t>2019</t>
        </is>
      </c>
      <c r="B7029" t="inlineStr">
        <is>
          <t>Echanges nets (sans ré-exports)</t>
        </is>
      </c>
      <c r="C7029" t="inlineStr">
        <is>
          <t>Maïs doux, non congelé, appertisé</t>
        </is>
      </c>
      <c r="D7029" t="n">
        <v>26.4</v>
      </c>
      <c r="E7029" t="inlineStr"/>
      <c r="F7029" t="inlineStr"/>
      <c r="G7029" t="inlineStr">
        <is>
          <t>Donnée calculée</t>
        </is>
      </c>
      <c r="H7029" t="inlineStr"/>
    </row>
    <row r="7030">
      <c r="A7030" t="inlineStr">
        <is>
          <t>2019</t>
        </is>
      </c>
      <c r="B7030" t="inlineStr">
        <is>
          <t>Echanges nets (sans ré-exports)</t>
        </is>
      </c>
      <c r="C7030" t="inlineStr">
        <is>
          <t>Autres légumes et mélanges de légumes, non congelés</t>
        </is>
      </c>
      <c r="D7030" t="n">
        <v>6.69</v>
      </c>
      <c r="E7030" t="n">
        <v>2.88</v>
      </c>
      <c r="F7030" t="n">
        <v>116</v>
      </c>
      <c r="G7030" t="inlineStr">
        <is>
          <t>Donnée calculée</t>
        </is>
      </c>
      <c r="H7030" t="inlineStr"/>
    </row>
    <row r="7031">
      <c r="A7031" t="inlineStr">
        <is>
          <t>2019</t>
        </is>
      </c>
      <c r="B7031" t="inlineStr">
        <is>
          <t>Echanges nets (sans ré-exports)</t>
        </is>
      </c>
      <c r="C7031" t="inlineStr">
        <is>
          <t>Fruits et légumes conservés dans le vinaigre</t>
        </is>
      </c>
      <c r="D7031" t="n">
        <v>54.2</v>
      </c>
      <c r="E7031" t="inlineStr"/>
      <c r="F7031" t="inlineStr"/>
      <c r="G7031" t="inlineStr">
        <is>
          <t>Donnée calculée</t>
        </is>
      </c>
      <c r="H7031" t="inlineStr"/>
    </row>
    <row r="7032">
      <c r="A7032" t="inlineStr">
        <is>
          <t>2019</t>
        </is>
      </c>
      <c r="B7032" t="inlineStr">
        <is>
          <t>Echanges nets (sans ré-exports)</t>
        </is>
      </c>
      <c r="C7032" t="inlineStr">
        <is>
          <t>Préparations et conserves de fruits</t>
        </is>
      </c>
      <c r="D7032" t="n">
        <v>2570</v>
      </c>
      <c r="E7032" t="n">
        <v>715</v>
      </c>
      <c r="F7032" t="n">
        <v>500000000</v>
      </c>
      <c r="G7032" t="inlineStr">
        <is>
          <t>Donnée calculée</t>
        </is>
      </c>
      <c r="H7032" t="inlineStr"/>
    </row>
    <row r="7033">
      <c r="A7033" t="inlineStr">
        <is>
          <t>2019</t>
        </is>
      </c>
      <c r="B7033" t="inlineStr">
        <is>
          <t>Echanges nets (sans ré-exports)</t>
        </is>
      </c>
      <c r="C7033" t="inlineStr">
        <is>
          <t>Fruits crus ou cuits, congelés ou surgelés</t>
        </is>
      </c>
      <c r="D7033" t="n">
        <v>0.64</v>
      </c>
      <c r="E7033" t="n">
        <v>0</v>
      </c>
      <c r="F7033" t="n">
        <v>500000000</v>
      </c>
      <c r="G7033" t="inlineStr">
        <is>
          <t>Donnée calculée</t>
        </is>
      </c>
      <c r="H7033" t="inlineStr"/>
    </row>
    <row r="7034">
      <c r="A7034" t="inlineStr">
        <is>
          <t>2019</t>
        </is>
      </c>
      <c r="B7034" t="inlineStr">
        <is>
          <t>Echanges nets (sans ré-exports)</t>
        </is>
      </c>
      <c r="C7034" t="inlineStr">
        <is>
          <t>Confitures, gelées, compotes et purées de fruits</t>
        </is>
      </c>
      <c r="D7034" t="n">
        <v>162</v>
      </c>
      <c r="E7034" t="inlineStr"/>
      <c r="F7034" t="inlineStr"/>
      <c r="G7034" t="inlineStr">
        <is>
          <t>Donnée calculée</t>
        </is>
      </c>
      <c r="H7034" t="inlineStr"/>
    </row>
    <row r="7035">
      <c r="A7035" t="inlineStr">
        <is>
          <t>2019</t>
        </is>
      </c>
      <c r="B7035" t="inlineStr">
        <is>
          <t>Echanges nets (sans ré-exports)</t>
        </is>
      </c>
      <c r="C7035" t="inlineStr">
        <is>
          <t>Confitures, marmelades, gelées, purées et pâtes d'agrumes, obtenues par cuisson</t>
        </is>
      </c>
      <c r="D7035" t="n">
        <v>2.47</v>
      </c>
      <c r="E7035" t="inlineStr"/>
      <c r="F7035" t="inlineStr"/>
      <c r="G7035" t="inlineStr">
        <is>
          <t>Donnée calculée</t>
        </is>
      </c>
      <c r="H7035" t="inlineStr"/>
    </row>
    <row r="7036">
      <c r="A7036" t="inlineStr">
        <is>
          <t>2019</t>
        </is>
      </c>
      <c r="B7036" t="inlineStr">
        <is>
          <t>Echanges nets (sans ré-exports)</t>
        </is>
      </c>
      <c r="C7036" t="inlineStr">
        <is>
          <t>Confitures, marmelades, gelées, purées et pâtes de fruits à coque et de fruits autres qu'agrumes, obtenues par cuisson</t>
        </is>
      </c>
      <c r="D7036" t="n">
        <v>160</v>
      </c>
      <c r="E7036" t="inlineStr"/>
      <c r="F7036" t="inlineStr"/>
      <c r="G7036" t="inlineStr">
        <is>
          <t>Donnée calculée</t>
        </is>
      </c>
      <c r="H7036" t="inlineStr"/>
    </row>
    <row r="7037">
      <c r="A7037" t="inlineStr">
        <is>
          <t>2019</t>
        </is>
      </c>
      <c r="B7037" t="inlineStr">
        <is>
          <t>Echanges nets (sans ré-exports)</t>
        </is>
      </c>
      <c r="C7037" t="inlineStr">
        <is>
          <t>Fruits à coque, grillés, salés ou autrement préparés</t>
        </is>
      </c>
      <c r="D7037" t="n">
        <v>95.5</v>
      </c>
      <c r="E7037" t="n">
        <v>91.5</v>
      </c>
      <c r="F7037" t="n">
        <v>117</v>
      </c>
      <c r="G7037" t="inlineStr">
        <is>
          <t>Donnée calculée</t>
        </is>
      </c>
      <c r="H7037" t="inlineStr"/>
    </row>
    <row r="7038">
      <c r="A7038" t="inlineStr">
        <is>
          <t>2019</t>
        </is>
      </c>
      <c r="B7038" t="inlineStr">
        <is>
          <t>Echanges nets (sans ré-exports)</t>
        </is>
      </c>
      <c r="C7038" t="inlineStr">
        <is>
          <t>Arachides, grillées, salées ou autrement préparées et beurre d'arachide</t>
        </is>
      </c>
      <c r="D7038" t="n">
        <v>52.1</v>
      </c>
      <c r="E7038" t="inlineStr"/>
      <c r="F7038" t="inlineStr"/>
      <c r="G7038" t="inlineStr">
        <is>
          <t>Donnée calculée</t>
        </is>
      </c>
      <c r="H7038" t="inlineStr"/>
    </row>
    <row r="7039">
      <c r="A7039" t="inlineStr">
        <is>
          <t>2019</t>
        </is>
      </c>
      <c r="B7039" t="inlineStr">
        <is>
          <t>Echanges nets (sans ré-exports)</t>
        </is>
      </c>
      <c r="C7039" t="inlineStr">
        <is>
          <t>Autres fruits à coque et autres graines, y compris les mélanges, grillés, salés ou autrement préparés</t>
        </is>
      </c>
      <c r="D7039" t="n">
        <v>43.5</v>
      </c>
      <c r="E7039" t="n">
        <v>39.4</v>
      </c>
      <c r="F7039" t="n">
        <v>65.09999999999999</v>
      </c>
      <c r="G7039" t="inlineStr">
        <is>
          <t>Donnée calculée</t>
        </is>
      </c>
      <c r="H7039" t="inlineStr"/>
    </row>
    <row r="7040">
      <c r="A7040" t="inlineStr">
        <is>
          <t>2019</t>
        </is>
      </c>
      <c r="B7040" t="inlineStr">
        <is>
          <t>Echanges nets (sans ré-exports)</t>
        </is>
      </c>
      <c r="C7040" t="inlineStr">
        <is>
          <t>Fruits, traités pour une conservation temporaire, impropres à une consommation immédiate</t>
        </is>
      </c>
      <c r="D7040" t="n">
        <v>5.65</v>
      </c>
      <c r="E7040" t="inlineStr"/>
      <c r="F7040" t="inlineStr"/>
      <c r="G7040" t="inlineStr">
        <is>
          <t>Donnée calculée</t>
        </is>
      </c>
      <c r="H7040" t="inlineStr"/>
    </row>
    <row r="7041">
      <c r="A7041" t="inlineStr">
        <is>
          <t>2019</t>
        </is>
      </c>
      <c r="B7041" t="inlineStr">
        <is>
          <t>Echanges nets (sans ré-exports)</t>
        </is>
      </c>
      <c r="C7041" t="inlineStr">
        <is>
          <t>Écorces d'agrumes ou de melons, traitées pour une conservation temporaire, impropres à une consommation immédiate</t>
        </is>
      </c>
      <c r="D7041" t="n">
        <v>2.51</v>
      </c>
      <c r="E7041" t="inlineStr"/>
      <c r="F7041" t="inlineStr"/>
      <c r="G7041" t="inlineStr">
        <is>
          <t>Donnée calculée</t>
        </is>
      </c>
      <c r="H7041" t="inlineStr"/>
    </row>
    <row r="7042">
      <c r="A7042" t="inlineStr">
        <is>
          <t>2019</t>
        </is>
      </c>
      <c r="B7042" t="inlineStr">
        <is>
          <t>Echanges nets (sans ré-exports)</t>
        </is>
      </c>
      <c r="C7042" t="inlineStr">
        <is>
          <t>Autres fruits et fruits à coque, traités pour une conservation temporaire, impropres à une consommation immédiate</t>
        </is>
      </c>
      <c r="D7042" t="n">
        <v>3.14</v>
      </c>
      <c r="E7042" t="inlineStr"/>
      <c r="F7042" t="inlineStr"/>
      <c r="G7042" t="inlineStr">
        <is>
          <t>Donnée calculée</t>
        </is>
      </c>
      <c r="H7042" t="inlineStr"/>
    </row>
    <row r="7043">
      <c r="A7043" t="inlineStr">
        <is>
          <t>2019</t>
        </is>
      </c>
      <c r="B7043" t="inlineStr">
        <is>
          <t>Echanges nets (sans ré-exports)</t>
        </is>
      </c>
      <c r="C7043" t="inlineStr">
        <is>
          <t>Arachides et fruits à coque, sans coques</t>
        </is>
      </c>
      <c r="D7043" t="n">
        <v>127</v>
      </c>
      <c r="E7043" t="inlineStr"/>
      <c r="F7043" t="inlineStr"/>
      <c r="G7043" t="inlineStr">
        <is>
          <t>Donnée calculée</t>
        </is>
      </c>
      <c r="H7043" t="inlineStr"/>
    </row>
    <row r="7044">
      <c r="A7044" t="inlineStr">
        <is>
          <t>2019</t>
        </is>
      </c>
      <c r="B7044" t="inlineStr">
        <is>
          <t>Echanges nets (sans ré-exports)</t>
        </is>
      </c>
      <c r="C7044" t="inlineStr">
        <is>
          <t>Arachides, sans coques</t>
        </is>
      </c>
      <c r="D7044" t="n">
        <v>30.1</v>
      </c>
      <c r="E7044" t="inlineStr"/>
      <c r="F7044" t="inlineStr"/>
      <c r="G7044" t="inlineStr">
        <is>
          <t>Donnée calculée</t>
        </is>
      </c>
      <c r="H7044" t="inlineStr"/>
    </row>
    <row r="7045">
      <c r="A7045" t="inlineStr">
        <is>
          <t>2019</t>
        </is>
      </c>
      <c r="B7045" t="inlineStr">
        <is>
          <t>Echanges nets (sans ré-exports)</t>
        </is>
      </c>
      <c r="C7045" t="inlineStr">
        <is>
          <t>Noix du Brésil, sans coques</t>
        </is>
      </c>
      <c r="D7045" t="n">
        <v>1.58</v>
      </c>
      <c r="E7045" t="inlineStr"/>
      <c r="F7045" t="inlineStr"/>
      <c r="G7045" t="inlineStr">
        <is>
          <t>Donnée calculée</t>
        </is>
      </c>
      <c r="H7045" t="inlineStr"/>
    </row>
    <row r="7046">
      <c r="A7046" t="inlineStr">
        <is>
          <t>2019</t>
        </is>
      </c>
      <c r="B7046" t="inlineStr">
        <is>
          <t>Echanges nets (sans ré-exports)</t>
        </is>
      </c>
      <c r="C7046" t="inlineStr">
        <is>
          <t>Noix de cajou, sans coques</t>
        </is>
      </c>
      <c r="D7046" t="n">
        <v>12.3</v>
      </c>
      <c r="E7046" t="inlineStr"/>
      <c r="F7046" t="inlineStr"/>
      <c r="G7046" t="inlineStr">
        <is>
          <t>Donnée calculée</t>
        </is>
      </c>
      <c r="H7046" t="inlineStr"/>
    </row>
    <row r="7047">
      <c r="A7047" t="inlineStr">
        <is>
          <t>2019</t>
        </is>
      </c>
      <c r="B7047" t="inlineStr">
        <is>
          <t>Echanges nets (sans ré-exports)</t>
        </is>
      </c>
      <c r="C7047" t="inlineStr">
        <is>
          <t>Amandes, sans coques</t>
        </is>
      </c>
      <c r="D7047" t="n">
        <v>43</v>
      </c>
      <c r="E7047" t="inlineStr"/>
      <c r="F7047" t="inlineStr"/>
      <c r="G7047" t="inlineStr">
        <is>
          <t>Donnée calculée</t>
        </is>
      </c>
      <c r="H7047" t="inlineStr"/>
    </row>
    <row r="7048">
      <c r="A7048" t="inlineStr">
        <is>
          <t>2019</t>
        </is>
      </c>
      <c r="B7048" t="inlineStr">
        <is>
          <t>Echanges nets (sans ré-exports)</t>
        </is>
      </c>
      <c r="C7048" t="inlineStr">
        <is>
          <t>Noisettes, sans coques</t>
        </is>
      </c>
      <c r="D7048" t="n">
        <v>23.3</v>
      </c>
      <c r="E7048" t="inlineStr"/>
      <c r="F7048" t="inlineStr"/>
      <c r="G7048" t="inlineStr">
        <is>
          <t>Donnée calculée</t>
        </is>
      </c>
      <c r="H7048" t="inlineStr"/>
    </row>
    <row r="7049">
      <c r="A7049" t="inlineStr">
        <is>
          <t>2019</t>
        </is>
      </c>
      <c r="B7049" t="inlineStr">
        <is>
          <t>Echanges nets (sans ré-exports)</t>
        </is>
      </c>
      <c r="C7049" t="inlineStr">
        <is>
          <t>Noix, sans coques</t>
        </is>
      </c>
      <c r="D7049" t="n">
        <v>12</v>
      </c>
      <c r="E7049" t="inlineStr"/>
      <c r="F7049" t="inlineStr"/>
      <c r="G7049" t="inlineStr">
        <is>
          <t>Donnée calculée</t>
        </is>
      </c>
      <c r="H7049" t="inlineStr"/>
    </row>
    <row r="7050">
      <c r="A7050" t="inlineStr">
        <is>
          <t>2019</t>
        </is>
      </c>
      <c r="B7050" t="inlineStr">
        <is>
          <t>Echanges nets (sans ré-exports)</t>
        </is>
      </c>
      <c r="C7050" t="inlineStr">
        <is>
          <t>Châtaignes et marrons, sans coques</t>
        </is>
      </c>
      <c r="D7050" t="n">
        <v>2.76</v>
      </c>
      <c r="E7050" t="inlineStr"/>
      <c r="F7050" t="inlineStr"/>
      <c r="G7050" t="inlineStr">
        <is>
          <t>Donnée calculée</t>
        </is>
      </c>
      <c r="H7050" t="inlineStr"/>
    </row>
    <row r="7051">
      <c r="A7051" t="inlineStr">
        <is>
          <t>2019</t>
        </is>
      </c>
      <c r="B7051" t="inlineStr">
        <is>
          <t>Echanges nets (sans ré-exports)</t>
        </is>
      </c>
      <c r="C7051" t="inlineStr">
        <is>
          <t>Pistaches, sans coques</t>
        </is>
      </c>
      <c r="D7051" t="n">
        <v>1.29</v>
      </c>
      <c r="E7051" t="inlineStr"/>
      <c r="F7051" t="inlineStr"/>
      <c r="G7051" t="inlineStr">
        <is>
          <t>Donnée calculée</t>
        </is>
      </c>
      <c r="H7051" t="inlineStr"/>
    </row>
    <row r="7052">
      <c r="A7052" t="inlineStr">
        <is>
          <t>2019</t>
        </is>
      </c>
      <c r="B7052" t="inlineStr">
        <is>
          <t>Echanges nets (sans ré-exports)</t>
        </is>
      </c>
      <c r="C7052" t="inlineStr">
        <is>
          <t>Noix macadamia, sans coques</t>
        </is>
      </c>
      <c r="D7052" t="n">
        <v>0.3</v>
      </c>
      <c r="E7052" t="inlineStr"/>
      <c r="F7052" t="inlineStr"/>
      <c r="G7052" t="inlineStr">
        <is>
          <t>Donnée calculée</t>
        </is>
      </c>
      <c r="H7052" t="inlineStr"/>
    </row>
    <row r="7053">
      <c r="A7053" t="inlineStr">
        <is>
          <t>2019</t>
        </is>
      </c>
      <c r="B7053" t="inlineStr">
        <is>
          <t>Echanges nets (sans ré-exports)</t>
        </is>
      </c>
      <c r="C7053" t="inlineStr">
        <is>
          <t>Noix et amandes de plamiste, même concassées</t>
        </is>
      </c>
      <c r="D7053" t="n">
        <v>0.1</v>
      </c>
      <c r="E7053" t="inlineStr"/>
      <c r="F7053" t="inlineStr"/>
      <c r="G7053" t="inlineStr">
        <is>
          <t>Donnée calculée</t>
        </is>
      </c>
      <c r="H7053" t="inlineStr"/>
    </row>
    <row r="7054">
      <c r="A7054" t="inlineStr">
        <is>
          <t>2019</t>
        </is>
      </c>
      <c r="B7054" t="inlineStr">
        <is>
          <t>Echanges nets (sans ré-exports)</t>
        </is>
      </c>
      <c r="C7054" t="inlineStr">
        <is>
          <t>Autres conserves et préparations à base de fruits et de fruits à coque</t>
        </is>
      </c>
      <c r="D7054" t="n">
        <v>2180</v>
      </c>
      <c r="E7054" t="n">
        <v>329</v>
      </c>
      <c r="F7054" t="n">
        <v>2420</v>
      </c>
      <c r="G7054" t="inlineStr">
        <is>
          <t>Donnée calculée</t>
        </is>
      </c>
      <c r="H7054" t="inlineStr"/>
    </row>
    <row r="7055">
      <c r="A7055" t="inlineStr">
        <is>
          <t>2019</t>
        </is>
      </c>
      <c r="B7055" t="inlineStr">
        <is>
          <t>Echanges nets (sans ré-exports)</t>
        </is>
      </c>
      <c r="C7055" t="inlineStr">
        <is>
          <t>Fruits secs</t>
        </is>
      </c>
      <c r="D7055" t="n">
        <v>1900</v>
      </c>
      <c r="E7055" t="n">
        <v>49.5</v>
      </c>
      <c r="F7055" t="n">
        <v>2140</v>
      </c>
      <c r="G7055" t="inlineStr">
        <is>
          <t>Donnée calculée</t>
        </is>
      </c>
      <c r="H7055" t="inlineStr"/>
    </row>
    <row r="7056">
      <c r="A7056" t="inlineStr">
        <is>
          <t>2019</t>
        </is>
      </c>
      <c r="B7056" t="inlineStr">
        <is>
          <t>Echanges nets (sans ré-exports)</t>
        </is>
      </c>
      <c r="C7056" t="inlineStr">
        <is>
          <t>Raisins, séchés</t>
        </is>
      </c>
      <c r="D7056" t="n">
        <v>27.9</v>
      </c>
      <c r="E7056" t="inlineStr"/>
      <c r="F7056" t="inlineStr"/>
      <c r="G7056" t="inlineStr">
        <is>
          <t>Donnée calculée</t>
        </is>
      </c>
      <c r="H7056" t="inlineStr"/>
    </row>
    <row r="7057">
      <c r="A7057" t="inlineStr">
        <is>
          <t>2019</t>
        </is>
      </c>
      <c r="B7057" t="inlineStr">
        <is>
          <t>Echanges nets (sans ré-exports)</t>
        </is>
      </c>
      <c r="C7057" t="inlineStr">
        <is>
          <t>Autres fruits secs ; mélanges de noix séchées et/ou de fruits secs</t>
        </is>
      </c>
      <c r="D7057" t="n">
        <v>1880</v>
      </c>
      <c r="E7057" t="n">
        <v>21.6</v>
      </c>
      <c r="F7057" t="n">
        <v>2120</v>
      </c>
      <c r="G7057" t="inlineStr">
        <is>
          <t>Donnée calculée</t>
        </is>
      </c>
      <c r="H7057" t="inlineStr"/>
    </row>
    <row r="7058">
      <c r="A7058" t="inlineStr">
        <is>
          <t>2019</t>
        </is>
      </c>
      <c r="B7058" t="inlineStr">
        <is>
          <t>Echanges nets (sans ré-exports)</t>
        </is>
      </c>
      <c r="C7058" t="inlineStr">
        <is>
          <t>Bananes fruits, sèches</t>
        </is>
      </c>
      <c r="D7058" t="n">
        <v>571</v>
      </c>
      <c r="E7058" t="n">
        <v>0</v>
      </c>
      <c r="F7058" t="n">
        <v>672</v>
      </c>
      <c r="G7058" t="inlineStr">
        <is>
          <t>Donnée calculée</t>
        </is>
      </c>
      <c r="H7058" t="inlineStr"/>
    </row>
    <row r="7059">
      <c r="A7059" t="inlineStr">
        <is>
          <t>2019</t>
        </is>
      </c>
      <c r="B7059" t="inlineStr">
        <is>
          <t>Echanges nets (sans ré-exports)</t>
        </is>
      </c>
      <c r="C7059" t="inlineStr">
        <is>
          <t>Bananes plantains, secs</t>
        </is>
      </c>
      <c r="D7059" t="n">
        <v>23.3</v>
      </c>
      <c r="E7059" t="n">
        <v>0</v>
      </c>
      <c r="F7059" t="n">
        <v>26.4</v>
      </c>
      <c r="G7059" t="inlineStr">
        <is>
          <t>Donnée calculée</t>
        </is>
      </c>
      <c r="H7059" t="inlineStr"/>
    </row>
    <row r="7060">
      <c r="A7060" t="inlineStr">
        <is>
          <t>2019</t>
        </is>
      </c>
      <c r="B7060" t="inlineStr">
        <is>
          <t>Echanges nets (sans ré-exports)</t>
        </is>
      </c>
      <c r="C7060" t="inlineStr">
        <is>
          <t>Dattes, sèches</t>
        </is>
      </c>
      <c r="D7060" t="n">
        <v>37.1</v>
      </c>
      <c r="E7060" t="n">
        <v>0</v>
      </c>
      <c r="F7060" t="n">
        <v>42.9</v>
      </c>
      <c r="G7060" t="inlineStr">
        <is>
          <t>Donnée calculée</t>
        </is>
      </c>
      <c r="H7060" t="inlineStr"/>
    </row>
    <row r="7061">
      <c r="A7061" t="inlineStr">
        <is>
          <t>2019</t>
        </is>
      </c>
      <c r="B7061" t="inlineStr">
        <is>
          <t>Echanges nets (sans ré-exports)</t>
        </is>
      </c>
      <c r="C7061" t="inlineStr">
        <is>
          <t>Figues, sèches</t>
        </is>
      </c>
      <c r="D7061" t="n">
        <v>7.72</v>
      </c>
      <c r="E7061" t="n">
        <v>0</v>
      </c>
      <c r="F7061" t="n">
        <v>15.9</v>
      </c>
      <c r="G7061" t="inlineStr">
        <is>
          <t>Donnée calculée</t>
        </is>
      </c>
      <c r="H7061" t="inlineStr"/>
    </row>
    <row r="7062">
      <c r="A7062" t="inlineStr">
        <is>
          <t>2019</t>
        </is>
      </c>
      <c r="B7062" t="inlineStr">
        <is>
          <t>Echanges nets (sans ré-exports)</t>
        </is>
      </c>
      <c r="C7062" t="inlineStr">
        <is>
          <t>Ananas, secs</t>
        </is>
      </c>
      <c r="D7062" t="n">
        <v>131</v>
      </c>
      <c r="E7062" t="n">
        <v>0</v>
      </c>
      <c r="F7062" t="n">
        <v>138</v>
      </c>
      <c r="G7062" t="inlineStr">
        <is>
          <t>Donnée calculée</t>
        </is>
      </c>
      <c r="H7062" t="inlineStr"/>
    </row>
    <row r="7063">
      <c r="A7063" t="inlineStr">
        <is>
          <t>2019</t>
        </is>
      </c>
      <c r="B7063" t="inlineStr">
        <is>
          <t>Echanges nets (sans ré-exports)</t>
        </is>
      </c>
      <c r="C7063" t="inlineStr">
        <is>
          <t>Avocats, secs</t>
        </is>
      </c>
      <c r="D7063" t="n">
        <v>130</v>
      </c>
      <c r="E7063" t="n">
        <v>0</v>
      </c>
      <c r="F7063" t="n">
        <v>137</v>
      </c>
      <c r="G7063" t="inlineStr">
        <is>
          <t>Donnée calculée</t>
        </is>
      </c>
      <c r="H7063" t="inlineStr"/>
    </row>
    <row r="7064">
      <c r="A7064" t="inlineStr">
        <is>
          <t>2019</t>
        </is>
      </c>
      <c r="B7064" t="inlineStr">
        <is>
          <t>Echanges nets (sans ré-exports)</t>
        </is>
      </c>
      <c r="C7064" t="inlineStr">
        <is>
          <t>Goyaves, mangues et mangoustans, secs</t>
        </is>
      </c>
      <c r="D7064" t="n">
        <v>39.8</v>
      </c>
      <c r="E7064" t="n">
        <v>0</v>
      </c>
      <c r="F7064" t="n">
        <v>51.9</v>
      </c>
      <c r="G7064" t="inlineStr">
        <is>
          <t>Donnée calculée</t>
        </is>
      </c>
      <c r="H7064" t="inlineStr"/>
    </row>
    <row r="7065">
      <c r="A7065" t="inlineStr">
        <is>
          <t>2019</t>
        </is>
      </c>
      <c r="B7065" t="inlineStr">
        <is>
          <t>Echanges nets (sans ré-exports)</t>
        </is>
      </c>
      <c r="C7065" t="inlineStr">
        <is>
          <t>Oranges, sèches</t>
        </is>
      </c>
      <c r="D7065" t="n">
        <v>382</v>
      </c>
      <c r="E7065" t="n">
        <v>0</v>
      </c>
      <c r="F7065" t="n">
        <v>458</v>
      </c>
      <c r="G7065" t="inlineStr">
        <is>
          <t>Donnée calculée</t>
        </is>
      </c>
      <c r="H7065" t="inlineStr"/>
    </row>
    <row r="7066">
      <c r="A7066" t="inlineStr">
        <is>
          <t>2019</t>
        </is>
      </c>
      <c r="B7066" t="inlineStr">
        <is>
          <t>Echanges nets (sans ré-exports)</t>
        </is>
      </c>
      <c r="C7066" t="inlineStr">
        <is>
          <t>Mandarines et clémentines, sèches</t>
        </is>
      </c>
      <c r="D7066" t="n">
        <v>333</v>
      </c>
      <c r="E7066" t="n">
        <v>0</v>
      </c>
      <c r="F7066" t="n">
        <v>343</v>
      </c>
      <c r="G7066" t="inlineStr">
        <is>
          <t>Donnée calculée</t>
        </is>
      </c>
      <c r="H7066" t="inlineStr"/>
    </row>
    <row r="7067">
      <c r="A7067" t="inlineStr">
        <is>
          <t>2019</t>
        </is>
      </c>
      <c r="B7067" t="inlineStr">
        <is>
          <t>Echanges nets (sans ré-exports)</t>
        </is>
      </c>
      <c r="C7067" t="inlineStr">
        <is>
          <t>Pamplemousses et pomelos, secs</t>
        </is>
      </c>
      <c r="D7067" t="n">
        <v>54.2</v>
      </c>
      <c r="E7067" t="n">
        <v>0</v>
      </c>
      <c r="F7067" t="n">
        <v>57.8</v>
      </c>
      <c r="G7067" t="inlineStr">
        <is>
          <t>Donnée calculée</t>
        </is>
      </c>
      <c r="H7067" t="inlineStr"/>
    </row>
    <row r="7068">
      <c r="A7068" t="inlineStr">
        <is>
          <t>2019</t>
        </is>
      </c>
      <c r="B7068" t="inlineStr">
        <is>
          <t>Echanges nets (sans ré-exports)</t>
        </is>
      </c>
      <c r="C7068" t="inlineStr">
        <is>
          <t>Citrons et limes, secs</t>
        </is>
      </c>
      <c r="D7068" t="n">
        <v>143</v>
      </c>
      <c r="E7068" t="n">
        <v>0</v>
      </c>
      <c r="F7068" t="n">
        <v>147</v>
      </c>
      <c r="G7068" t="inlineStr">
        <is>
          <t>Donnée calculée</t>
        </is>
      </c>
      <c r="H7068" t="inlineStr"/>
    </row>
    <row r="7069">
      <c r="A7069" t="inlineStr">
        <is>
          <t>2019</t>
        </is>
      </c>
      <c r="B7069" t="inlineStr">
        <is>
          <t>Echanges nets (sans ré-exports)</t>
        </is>
      </c>
      <c r="C7069" t="inlineStr">
        <is>
          <t>Autres agrumes, secs</t>
        </is>
      </c>
      <c r="D7069" t="n">
        <v>2.4</v>
      </c>
      <c r="E7069" t="n">
        <v>0</v>
      </c>
      <c r="F7069" t="n">
        <v>3.45</v>
      </c>
      <c r="G7069" t="inlineStr">
        <is>
          <t>Donnée calculée</t>
        </is>
      </c>
      <c r="H7069" t="inlineStr"/>
    </row>
    <row r="7070">
      <c r="A7070" t="inlineStr">
        <is>
          <t>2019</t>
        </is>
      </c>
      <c r="B7070" t="inlineStr">
        <is>
          <t>Echanges nets (sans ré-exports)</t>
        </is>
      </c>
      <c r="C7070" t="inlineStr">
        <is>
          <t>Coprah</t>
        </is>
      </c>
      <c r="D7070" t="n">
        <v>0.11</v>
      </c>
      <c r="E7070" t="inlineStr"/>
      <c r="F7070" t="inlineStr"/>
      <c r="G7070" t="inlineStr">
        <is>
          <t>Donnée calculée</t>
        </is>
      </c>
      <c r="H7070" t="inlineStr"/>
    </row>
    <row r="7071">
      <c r="A7071" t="inlineStr">
        <is>
          <t>2019</t>
        </is>
      </c>
      <c r="B7071" t="inlineStr">
        <is>
          <t>Echanges nets (sans ré-exports)</t>
        </is>
      </c>
      <c r="C7071" t="inlineStr">
        <is>
          <t>Autres fruits secs, n.c.a</t>
        </is>
      </c>
      <c r="D7071" t="n">
        <v>17.1</v>
      </c>
      <c r="E7071" t="inlineStr"/>
      <c r="F7071" t="inlineStr"/>
      <c r="G7071" t="inlineStr">
        <is>
          <t>Donnée calculée</t>
        </is>
      </c>
      <c r="H7071" t="inlineStr"/>
    </row>
    <row r="7072">
      <c r="A7072" t="inlineStr">
        <is>
          <t>2019</t>
        </is>
      </c>
      <c r="B7072" t="inlineStr">
        <is>
          <t>Echanges nets (sans ré-exports)</t>
        </is>
      </c>
      <c r="C7072" t="inlineStr">
        <is>
          <t>Mélanges de fruits secs</t>
        </is>
      </c>
      <c r="D7072" t="n">
        <v>4.41</v>
      </c>
      <c r="E7072" t="inlineStr"/>
      <c r="F7072" t="inlineStr"/>
      <c r="G7072" t="inlineStr">
        <is>
          <t>Donnée calculée</t>
        </is>
      </c>
      <c r="H7072" t="inlineStr"/>
    </row>
    <row r="7073">
      <c r="A7073" t="inlineStr">
        <is>
          <t>2019</t>
        </is>
      </c>
      <c r="B7073" t="inlineStr">
        <is>
          <t>Echanges nets (sans ré-exports)</t>
        </is>
      </c>
      <c r="C7073" t="inlineStr">
        <is>
          <t>Autres fruits, préparés ou conservés (à l’exclusion du Müsli)</t>
        </is>
      </c>
      <c r="D7073" t="n">
        <v>280</v>
      </c>
      <c r="E7073" t="inlineStr"/>
      <c r="F7073" t="inlineStr"/>
      <c r="G7073" t="inlineStr">
        <is>
          <t>Donnée calculée</t>
        </is>
      </c>
      <c r="H7073" t="inlineStr"/>
    </row>
    <row r="7074">
      <c r="A7074" t="inlineStr">
        <is>
          <t>2019</t>
        </is>
      </c>
      <c r="B7074" t="inlineStr">
        <is>
          <t>Echanges nets (sans ré-exports)</t>
        </is>
      </c>
      <c r="C7074" t="inlineStr">
        <is>
          <t>Fécules</t>
        </is>
      </c>
      <c r="D7074" t="n">
        <v>11.2</v>
      </c>
      <c r="E7074" t="n">
        <v>7.9</v>
      </c>
      <c r="F7074" t="n">
        <v>12.9</v>
      </c>
      <c r="G7074" t="inlineStr">
        <is>
          <t>Donnée calculée</t>
        </is>
      </c>
      <c r="H7074" t="inlineStr"/>
    </row>
    <row r="7075">
      <c r="A7075" t="inlineStr">
        <is>
          <t>2019</t>
        </is>
      </c>
      <c r="B7075" t="inlineStr">
        <is>
          <t>Echanges nets (sans ré-exports)</t>
        </is>
      </c>
      <c r="C7075" t="inlineStr">
        <is>
          <t>Fécule de manioc</t>
        </is>
      </c>
      <c r="D7075" t="n">
        <v>7.9</v>
      </c>
      <c r="E7075" t="inlineStr"/>
      <c r="F7075" t="inlineStr"/>
      <c r="G7075" t="inlineStr">
        <is>
          <t>Donnée calculée</t>
        </is>
      </c>
      <c r="H7075" t="inlineStr"/>
    </row>
    <row r="7076">
      <c r="A7076" t="inlineStr">
        <is>
          <t>2019</t>
        </is>
      </c>
      <c r="B7076" t="inlineStr">
        <is>
          <t>Echanges nets (sans ré-exports)</t>
        </is>
      </c>
      <c r="C7076" t="inlineStr">
        <is>
          <t>Fécule d'autres racines et tubercules</t>
        </is>
      </c>
      <c r="D7076" t="n">
        <v>3.34</v>
      </c>
      <c r="E7076" t="n">
        <v>0</v>
      </c>
      <c r="F7076" t="n">
        <v>4.98</v>
      </c>
      <c r="G7076" t="inlineStr">
        <is>
          <t>Donnée calculée</t>
        </is>
      </c>
      <c r="H7076" t="inlineStr"/>
    </row>
    <row r="7077">
      <c r="A7077" t="inlineStr">
        <is>
          <t>2019</t>
        </is>
      </c>
      <c r="B7077" t="inlineStr">
        <is>
          <t>Echanges nets (sans ré-exports)</t>
        </is>
      </c>
      <c r="C7077" t="inlineStr">
        <is>
          <t>Farines, semoules et poudres de fruits et légumes</t>
        </is>
      </c>
      <c r="D7077" t="n">
        <v>10.4</v>
      </c>
      <c r="E7077" t="inlineStr"/>
      <c r="F7077" t="inlineStr"/>
      <c r="G7077" t="inlineStr">
        <is>
          <t>Donnée calculée</t>
        </is>
      </c>
      <c r="H7077" t="inlineStr"/>
    </row>
    <row r="7078">
      <c r="A7078" t="inlineStr">
        <is>
          <t>2019</t>
        </is>
      </c>
      <c r="B7078" t="inlineStr">
        <is>
          <t>Echanges nets (sans ré-exports)</t>
        </is>
      </c>
      <c r="C7078" t="inlineStr">
        <is>
          <t>Farines, semooules et poudres de racines et tubercules</t>
        </is>
      </c>
      <c r="D7078" t="n">
        <v>1.48</v>
      </c>
      <c r="E7078" t="inlineStr"/>
      <c r="F7078" t="inlineStr"/>
      <c r="G7078" t="inlineStr">
        <is>
          <t>Donnée calculée</t>
        </is>
      </c>
      <c r="H7078" t="inlineStr"/>
    </row>
    <row r="7079">
      <c r="A7079" t="inlineStr">
        <is>
          <t>2019</t>
        </is>
      </c>
      <c r="B7079" t="inlineStr">
        <is>
          <t>Echanges nets (sans ré-exports)</t>
        </is>
      </c>
      <c r="C7079" t="inlineStr">
        <is>
          <t>Farines, semoules et poudres de fruits</t>
        </is>
      </c>
      <c r="D7079" t="n">
        <v>8.880000000000001</v>
      </c>
      <c r="E7079" t="inlineStr"/>
      <c r="F7079" t="inlineStr"/>
      <c r="G7079" t="inlineStr">
        <is>
          <t>Donnée calculée</t>
        </is>
      </c>
      <c r="H7079" t="inlineStr"/>
    </row>
    <row r="7080">
      <c r="A7080" t="inlineStr">
        <is>
          <t>2019</t>
        </is>
      </c>
      <c r="B7080" t="inlineStr">
        <is>
          <t>Echanges nets (sans ré-exports)</t>
        </is>
      </c>
      <c r="C7080" t="inlineStr">
        <is>
          <t>Déchets et sous-produits de fruits et légumes</t>
        </is>
      </c>
      <c r="D7080" t="n">
        <v>0</v>
      </c>
      <c r="E7080" t="n">
        <v>0</v>
      </c>
      <c r="F7080" t="n">
        <v>500000000</v>
      </c>
      <c r="G7080" t="inlineStr">
        <is>
          <t>Donnée calculée</t>
        </is>
      </c>
      <c r="H7080" t="inlineStr"/>
    </row>
    <row r="7081">
      <c r="A7081" t="inlineStr">
        <is>
          <t>2019</t>
        </is>
      </c>
      <c r="B7081" t="inlineStr">
        <is>
          <t>Echanges nets (sans ré-exports)</t>
        </is>
      </c>
      <c r="C7081" t="inlineStr">
        <is>
          <t>Huiles</t>
        </is>
      </c>
      <c r="D7081" t="n">
        <v>78.40000000000001</v>
      </c>
      <c r="E7081" t="n">
        <v>68.8</v>
      </c>
      <c r="F7081" t="n">
        <v>500000000</v>
      </c>
      <c r="G7081" t="inlineStr">
        <is>
          <t>Donnée calculée</t>
        </is>
      </c>
      <c r="H7081" t="inlineStr"/>
    </row>
    <row r="7082">
      <c r="A7082" t="inlineStr">
        <is>
          <t>2019</t>
        </is>
      </c>
      <c r="B7082" t="inlineStr">
        <is>
          <t>Echanges nets (sans ré-exports)</t>
        </is>
      </c>
      <c r="C7082" t="inlineStr">
        <is>
          <t>Huiles, brutes</t>
        </is>
      </c>
      <c r="D7082" t="n">
        <v>42.4</v>
      </c>
      <c r="E7082" t="n">
        <v>36</v>
      </c>
      <c r="F7082" t="n">
        <v>500000000</v>
      </c>
      <c r="G7082" t="inlineStr">
        <is>
          <t>Donnée calculée</t>
        </is>
      </c>
      <c r="H7082" t="inlineStr"/>
    </row>
    <row r="7083">
      <c r="A7083" t="inlineStr">
        <is>
          <t>2019</t>
        </is>
      </c>
      <c r="B7083" t="inlineStr">
        <is>
          <t>Echanges nets (sans ré-exports)</t>
        </is>
      </c>
      <c r="C7083" t="inlineStr">
        <is>
          <t>Huile d'arachide, brute</t>
        </is>
      </c>
      <c r="D7083" t="n">
        <v>9.51</v>
      </c>
      <c r="E7083" t="inlineStr"/>
      <c r="F7083" t="inlineStr"/>
      <c r="G7083" t="inlineStr">
        <is>
          <t>Donnée calculée</t>
        </is>
      </c>
      <c r="H7083" t="inlineStr"/>
    </row>
    <row r="7084">
      <c r="A7084" t="inlineStr">
        <is>
          <t>2019</t>
        </is>
      </c>
      <c r="B7084" t="inlineStr">
        <is>
          <t>Echanges nets (sans ré-exports)</t>
        </is>
      </c>
      <c r="C7084" t="inlineStr">
        <is>
          <t>Huile de palme, brute</t>
        </is>
      </c>
      <c r="D7084" t="n">
        <v>2.95</v>
      </c>
      <c r="E7084" t="n">
        <v>0</v>
      </c>
      <c r="F7084" t="n">
        <v>500000000</v>
      </c>
      <c r="G7084" t="inlineStr">
        <is>
          <t>Donnée calculée</t>
        </is>
      </c>
      <c r="H7084" t="inlineStr"/>
    </row>
    <row r="7085">
      <c r="A7085" t="inlineStr">
        <is>
          <t>2019</t>
        </is>
      </c>
      <c r="B7085" t="inlineStr">
        <is>
          <t>Echanges nets (sans ré-exports)</t>
        </is>
      </c>
      <c r="C7085" t="inlineStr">
        <is>
          <t>Autres huiles végétales, brutes</t>
        </is>
      </c>
      <c r="D7085" t="n">
        <v>29.9</v>
      </c>
      <c r="E7085" t="n">
        <v>26.5</v>
      </c>
      <c r="F7085" t="n">
        <v>500000000</v>
      </c>
      <c r="G7085" t="inlineStr">
        <is>
          <t>Donnée calculée</t>
        </is>
      </c>
      <c r="H7085" t="inlineStr"/>
    </row>
    <row r="7086">
      <c r="A7086" t="inlineStr">
        <is>
          <t>2019</t>
        </is>
      </c>
      <c r="B7086" t="inlineStr">
        <is>
          <t>Echanges nets (sans ré-exports)</t>
        </is>
      </c>
      <c r="C7086" t="inlineStr">
        <is>
          <t>Huiles, raffinées</t>
        </is>
      </c>
      <c r="D7086" t="n">
        <v>36</v>
      </c>
      <c r="E7086" t="n">
        <v>32.8</v>
      </c>
      <c r="F7086" t="n">
        <v>500000000</v>
      </c>
      <c r="G7086" t="inlineStr">
        <is>
          <t>Donnée calculée</t>
        </is>
      </c>
      <c r="H7086" t="inlineStr"/>
    </row>
    <row r="7087">
      <c r="A7087" t="inlineStr">
        <is>
          <t>2019</t>
        </is>
      </c>
      <c r="B7087" t="inlineStr">
        <is>
          <t>Echanges nets (sans ré-exports)</t>
        </is>
      </c>
      <c r="C7087" t="inlineStr">
        <is>
          <t>Huile d'arachide, raffinée</t>
        </is>
      </c>
      <c r="D7087" t="n">
        <v>2.63</v>
      </c>
      <c r="E7087" t="inlineStr"/>
      <c r="F7087" t="inlineStr"/>
      <c r="G7087" t="inlineStr">
        <is>
          <t>Donnée calculée</t>
        </is>
      </c>
      <c r="H7087" t="inlineStr"/>
    </row>
    <row r="7088">
      <c r="A7088" t="inlineStr">
        <is>
          <t>2019</t>
        </is>
      </c>
      <c r="B7088" t="inlineStr">
        <is>
          <t>Echanges nets (sans ré-exports)</t>
        </is>
      </c>
      <c r="C7088" t="inlineStr">
        <is>
          <t>Huile de palme, raffinée</t>
        </is>
      </c>
      <c r="D7088" t="n">
        <v>3.22</v>
      </c>
      <c r="E7088" t="n">
        <v>0</v>
      </c>
      <c r="F7088" t="n">
        <v>500000000</v>
      </c>
      <c r="G7088" t="inlineStr">
        <is>
          <t>Donnée calculée</t>
        </is>
      </c>
      <c r="H7088" t="inlineStr"/>
    </row>
    <row r="7089">
      <c r="A7089" t="inlineStr">
        <is>
          <t>2019</t>
        </is>
      </c>
      <c r="B7089" t="inlineStr">
        <is>
          <t>Echanges nets (sans ré-exports)</t>
        </is>
      </c>
      <c r="C7089" t="inlineStr">
        <is>
          <t>Huile de coco (coprah), raffinée</t>
        </is>
      </c>
      <c r="D7089" t="n">
        <v>30.1</v>
      </c>
      <c r="E7089" t="inlineStr"/>
      <c r="F7089" t="inlineStr"/>
      <c r="G7089" t="inlineStr">
        <is>
          <t>Donnée calculée</t>
        </is>
      </c>
      <c r="H7089" t="inlineStr"/>
    </row>
    <row r="7090">
      <c r="A7090" t="inlineStr">
        <is>
          <t>2019</t>
        </is>
      </c>
      <c r="B7090" t="inlineStr">
        <is>
          <t>Echanges nets (sans ré-exports)</t>
        </is>
      </c>
      <c r="C7090" t="inlineStr">
        <is>
          <t>Autres légumes frais</t>
        </is>
      </c>
      <c r="D7090" t="n">
        <v>21.9</v>
      </c>
      <c r="E7090" t="n">
        <v>0</v>
      </c>
      <c r="F7090" t="n">
        <v>144</v>
      </c>
      <c r="G7090" t="inlineStr">
        <is>
          <t>Donnée calculée</t>
        </is>
      </c>
      <c r="H7090" t="inlineStr"/>
    </row>
    <row r="7091">
      <c r="A7091" t="inlineStr">
        <is>
          <t>2019</t>
        </is>
      </c>
      <c r="B7091" t="inlineStr">
        <is>
          <t>Echanges nets (sans ré-exports)</t>
        </is>
      </c>
      <c r="C7091" t="inlineStr">
        <is>
          <t>Autres légumes et pommes de terres, séchés</t>
        </is>
      </c>
      <c r="D7091" t="n">
        <v>18</v>
      </c>
      <c r="E7091" t="inlineStr"/>
      <c r="F7091" t="inlineStr"/>
      <c r="G7091" t="inlineStr">
        <is>
          <t>Donnée calculée</t>
        </is>
      </c>
      <c r="H7091" t="inlineStr"/>
    </row>
    <row r="7092">
      <c r="A7092" t="inlineStr">
        <is>
          <t>2019</t>
        </is>
      </c>
      <c r="B7092" t="inlineStr">
        <is>
          <t>Echanges nets (sans ré-exports)</t>
        </is>
      </c>
      <c r="C7092" t="inlineStr">
        <is>
          <t>Fruits, frais ou secs</t>
        </is>
      </c>
      <c r="D7092" t="n">
        <v>2090</v>
      </c>
      <c r="E7092" t="inlineStr"/>
      <c r="F7092" t="inlineStr"/>
      <c r="G7092" t="inlineStr">
        <is>
          <t>Donnée calculée</t>
        </is>
      </c>
      <c r="H7092" t="inlineStr"/>
    </row>
    <row r="7093">
      <c r="A7093" t="inlineStr">
        <is>
          <t>2019</t>
        </is>
      </c>
      <c r="B7093" t="inlineStr">
        <is>
          <t>Echanges nets (sans ré-exports)</t>
        </is>
      </c>
      <c r="C7093" t="inlineStr">
        <is>
          <t>Bananes plantains, frais ou secs</t>
        </is>
      </c>
      <c r="D7093" t="n">
        <v>26.4</v>
      </c>
      <c r="E7093" t="inlineStr"/>
      <c r="F7093" t="inlineStr"/>
      <c r="G7093" t="inlineStr">
        <is>
          <t>Donnée calculée</t>
        </is>
      </c>
      <c r="H7093" t="inlineStr"/>
    </row>
    <row r="7094">
      <c r="A7094" t="inlineStr">
        <is>
          <t>2019</t>
        </is>
      </c>
      <c r="B7094" t="inlineStr">
        <is>
          <t>Echanges nets (sans ré-exports)</t>
        </is>
      </c>
      <c r="C7094" t="inlineStr">
        <is>
          <t>Bananes fruits, fraîches ou sèches</t>
        </is>
      </c>
      <c r="D7094" t="n">
        <v>672</v>
      </c>
      <c r="E7094" t="inlineStr"/>
      <c r="F7094" t="inlineStr"/>
      <c r="G7094" t="inlineStr">
        <is>
          <t>Donnée calculée</t>
        </is>
      </c>
      <c r="H7094" t="inlineStr"/>
    </row>
    <row r="7095">
      <c r="A7095" t="inlineStr">
        <is>
          <t>2019</t>
        </is>
      </c>
      <c r="B7095" t="inlineStr">
        <is>
          <t>Echanges nets (sans ré-exports)</t>
        </is>
      </c>
      <c r="C7095" t="inlineStr">
        <is>
          <t>Dattes, fraîches ou sèches</t>
        </is>
      </c>
      <c r="D7095" t="n">
        <v>42.9</v>
      </c>
      <c r="E7095" t="inlineStr"/>
      <c r="F7095" t="inlineStr"/>
      <c r="G7095" t="inlineStr">
        <is>
          <t>Donnée calculée</t>
        </is>
      </c>
      <c r="H7095" t="inlineStr"/>
    </row>
    <row r="7096">
      <c r="A7096" t="inlineStr">
        <is>
          <t>2019</t>
        </is>
      </c>
      <c r="B7096" t="inlineStr">
        <is>
          <t>Echanges nets (sans ré-exports)</t>
        </is>
      </c>
      <c r="C7096" t="inlineStr">
        <is>
          <t>Figues, fraîches ou sèches</t>
        </is>
      </c>
      <c r="D7096" t="n">
        <v>15.9</v>
      </c>
      <c r="E7096" t="inlineStr"/>
      <c r="F7096" t="inlineStr"/>
      <c r="G7096" t="inlineStr">
        <is>
          <t>Donnée calculée</t>
        </is>
      </c>
      <c r="H7096" t="inlineStr"/>
    </row>
    <row r="7097">
      <c r="A7097" t="inlineStr">
        <is>
          <t>2019</t>
        </is>
      </c>
      <c r="B7097" t="inlineStr">
        <is>
          <t>Echanges nets (sans ré-exports)</t>
        </is>
      </c>
      <c r="C7097" t="inlineStr">
        <is>
          <t>Ananas, frais ou secs</t>
        </is>
      </c>
      <c r="D7097" t="n">
        <v>138</v>
      </c>
      <c r="E7097" t="inlineStr"/>
      <c r="F7097" t="inlineStr"/>
      <c r="G7097" t="inlineStr">
        <is>
          <t>Donnée calculée</t>
        </is>
      </c>
      <c r="H7097" t="inlineStr"/>
    </row>
    <row r="7098">
      <c r="A7098" t="inlineStr">
        <is>
          <t>2019</t>
        </is>
      </c>
      <c r="B7098" t="inlineStr">
        <is>
          <t>Echanges nets (sans ré-exports)</t>
        </is>
      </c>
      <c r="C7098" t="inlineStr">
        <is>
          <t>Avocats, frais ou secs</t>
        </is>
      </c>
      <c r="D7098" t="n">
        <v>137</v>
      </c>
      <c r="E7098" t="inlineStr"/>
      <c r="F7098" t="inlineStr"/>
      <c r="G7098" t="inlineStr">
        <is>
          <t>Donnée calculée</t>
        </is>
      </c>
      <c r="H7098" t="inlineStr"/>
    </row>
    <row r="7099">
      <c r="A7099" t="inlineStr">
        <is>
          <t>2019</t>
        </is>
      </c>
      <c r="B7099" t="inlineStr">
        <is>
          <t>Echanges nets (sans ré-exports)</t>
        </is>
      </c>
      <c r="C7099" t="inlineStr">
        <is>
          <t>Goyaves, mangues et mangoustans, frais ou secs</t>
        </is>
      </c>
      <c r="D7099" t="n">
        <v>51.9</v>
      </c>
      <c r="E7099" t="inlineStr"/>
      <c r="F7099" t="inlineStr"/>
      <c r="G7099" t="inlineStr">
        <is>
          <t>Donnée calculée</t>
        </is>
      </c>
      <c r="H7099" t="inlineStr"/>
    </row>
    <row r="7100">
      <c r="A7100" t="inlineStr">
        <is>
          <t>2019</t>
        </is>
      </c>
      <c r="B7100" t="inlineStr">
        <is>
          <t>Echanges nets (sans ré-exports)</t>
        </is>
      </c>
      <c r="C7100" t="inlineStr">
        <is>
          <t>Oranges, fraîches ou sèches</t>
        </is>
      </c>
      <c r="D7100" t="n">
        <v>458</v>
      </c>
      <c r="E7100" t="inlineStr"/>
      <c r="F7100" t="inlineStr"/>
      <c r="G7100" t="inlineStr">
        <is>
          <t>Donnée calculée</t>
        </is>
      </c>
      <c r="H7100" t="inlineStr"/>
    </row>
    <row r="7101">
      <c r="A7101" t="inlineStr">
        <is>
          <t>2019</t>
        </is>
      </c>
      <c r="B7101" t="inlineStr">
        <is>
          <t>Echanges nets (sans ré-exports)</t>
        </is>
      </c>
      <c r="C7101" t="inlineStr">
        <is>
          <t>Mandarines et clémentines, fraîches ou sèches</t>
        </is>
      </c>
      <c r="D7101" t="n">
        <v>343</v>
      </c>
      <c r="E7101" t="inlineStr"/>
      <c r="F7101" t="inlineStr"/>
      <c r="G7101" t="inlineStr">
        <is>
          <t>Donnée calculée</t>
        </is>
      </c>
      <c r="H7101" t="inlineStr"/>
    </row>
    <row r="7102">
      <c r="A7102" t="inlineStr">
        <is>
          <t>2019</t>
        </is>
      </c>
      <c r="B7102" t="inlineStr">
        <is>
          <t>Echanges nets (sans ré-exports)</t>
        </is>
      </c>
      <c r="C7102" t="inlineStr">
        <is>
          <t>Pamplemousses et pomelos, frais ou secs</t>
        </is>
      </c>
      <c r="D7102" t="n">
        <v>57.8</v>
      </c>
      <c r="E7102" t="n">
        <v>57.8</v>
      </c>
      <c r="F7102" t="n">
        <v>57.8</v>
      </c>
      <c r="G7102" t="inlineStr">
        <is>
          <t>Donnée calculée</t>
        </is>
      </c>
      <c r="H7102" t="inlineStr"/>
    </row>
    <row r="7103">
      <c r="A7103" t="inlineStr">
        <is>
          <t>2019</t>
        </is>
      </c>
      <c r="B7103" t="inlineStr">
        <is>
          <t>Echanges nets (sans ré-exports)</t>
        </is>
      </c>
      <c r="C7103" t="inlineStr">
        <is>
          <t>Citrons et limes, frais ou secs</t>
        </is>
      </c>
      <c r="D7103" t="n">
        <v>147</v>
      </c>
      <c r="E7103" t="n">
        <v>147</v>
      </c>
      <c r="F7103" t="n">
        <v>147</v>
      </c>
      <c r="G7103" t="inlineStr">
        <is>
          <t>Donnée calculée</t>
        </is>
      </c>
      <c r="H7103" t="inlineStr"/>
    </row>
    <row r="7104">
      <c r="A7104" t="inlineStr">
        <is>
          <t>2019</t>
        </is>
      </c>
      <c r="B7104" t="inlineStr">
        <is>
          <t>Echanges nets (sans ré-exports)</t>
        </is>
      </c>
      <c r="C7104" t="inlineStr">
        <is>
          <t>Autres agrumes, frais ou secs</t>
        </is>
      </c>
      <c r="D7104" t="n">
        <v>3.45</v>
      </c>
      <c r="E7104" t="inlineStr"/>
      <c r="F7104" t="inlineStr"/>
      <c r="G7104" t="inlineStr">
        <is>
          <t>Donnée calculée</t>
        </is>
      </c>
      <c r="H7104" t="inlineStr"/>
    </row>
    <row r="7105">
      <c r="A7105" t="inlineStr">
        <is>
          <t>2019</t>
        </is>
      </c>
      <c r="B7105" t="inlineStr">
        <is>
          <t>Echanges nets (sans ré-exports)</t>
        </is>
      </c>
      <c r="C7105" t="inlineStr">
        <is>
          <t>Autres agrumes</t>
        </is>
      </c>
      <c r="D7105" t="n">
        <v>1.05</v>
      </c>
      <c r="E7105" t="n">
        <v>0</v>
      </c>
      <c r="F7105" t="n">
        <v>3.45</v>
      </c>
      <c r="G7105" t="inlineStr">
        <is>
          <t>Donnée calculée</t>
        </is>
      </c>
      <c r="H7105" t="inlineStr"/>
    </row>
    <row r="7106">
      <c r="A7106" t="inlineStr">
        <is>
          <t>2019</t>
        </is>
      </c>
      <c r="B7106" t="inlineStr">
        <is>
          <t>Echanges nets (sans ré-exports)</t>
        </is>
      </c>
      <c r="C7106" t="inlineStr">
        <is>
          <t>Fruits et légumes (hors PdT)</t>
        </is>
      </c>
      <c r="D7106" t="n">
        <v>2820</v>
      </c>
      <c r="E7106" t="n">
        <v>2120</v>
      </c>
      <c r="F7106" t="n">
        <v>500000000</v>
      </c>
      <c r="G7106" t="inlineStr">
        <is>
          <t>Donnée calculée</t>
        </is>
      </c>
      <c r="H7106" t="inlineStr"/>
    </row>
    <row r="7107">
      <c r="A7107" t="inlineStr">
        <is>
          <t>2019</t>
        </is>
      </c>
      <c r="B7107" t="inlineStr">
        <is>
          <t>Echanges nets (sans ré-exports)</t>
        </is>
      </c>
      <c r="C7107" t="inlineStr">
        <is>
          <t>Légumes (hors PdT)</t>
        </is>
      </c>
      <c r="D7107" t="n">
        <v>2030</v>
      </c>
      <c r="E7107" t="n">
        <v>1350</v>
      </c>
      <c r="F7107" t="n">
        <v>500000000</v>
      </c>
      <c r="G7107" t="inlineStr">
        <is>
          <t>Donnée calculée</t>
        </is>
      </c>
      <c r="H7107" t="inlineStr"/>
    </row>
    <row r="7108">
      <c r="A7108" t="inlineStr">
        <is>
          <t>2019</t>
        </is>
      </c>
      <c r="B7108" t="inlineStr">
        <is>
          <t>Echanges nets (sans ré-exports)</t>
        </is>
      </c>
      <c r="C7108" t="inlineStr">
        <is>
          <t>Autres légumes frais - CTIFL</t>
        </is>
      </c>
      <c r="D7108" t="n">
        <v>2</v>
      </c>
      <c r="E7108" t="n">
        <v>0</v>
      </c>
      <c r="F7108" t="n">
        <v>144</v>
      </c>
      <c r="G7108" t="inlineStr">
        <is>
          <t>Donnée calculée</t>
        </is>
      </c>
      <c r="H7108" t="inlineStr"/>
    </row>
    <row r="7109">
      <c r="A7109" t="inlineStr">
        <is>
          <t>2019</t>
        </is>
      </c>
      <c r="B7109" t="inlineStr">
        <is>
          <t>Echanges nets (sans ré-exports)</t>
        </is>
      </c>
      <c r="C7109" t="inlineStr">
        <is>
          <t>Champignons et truffes - CTIFL</t>
        </is>
      </c>
      <c r="D7109" t="n">
        <v>25.7</v>
      </c>
      <c r="E7109" t="n">
        <v>24.2</v>
      </c>
      <c r="F7109" t="n">
        <v>500000000</v>
      </c>
      <c r="G7109" t="inlineStr">
        <is>
          <t>Donnée calculée</t>
        </is>
      </c>
      <c r="H7109" t="inlineStr"/>
    </row>
    <row r="7110">
      <c r="A7110" t="inlineStr">
        <is>
          <t>2019</t>
        </is>
      </c>
      <c r="B7110" t="inlineStr">
        <is>
          <t>Echanges nets (sans ré-exports)</t>
        </is>
      </c>
      <c r="C7110" t="inlineStr">
        <is>
          <t>Champignons - CTIFL</t>
        </is>
      </c>
      <c r="D7110" t="n">
        <v>22.7</v>
      </c>
      <c r="E7110" t="n">
        <v>0</v>
      </c>
      <c r="F7110" t="n">
        <v>500000000</v>
      </c>
      <c r="G7110" t="inlineStr">
        <is>
          <t>Donnée calculée</t>
        </is>
      </c>
      <c r="H7110" t="inlineStr"/>
    </row>
    <row r="7111">
      <c r="A7111" t="inlineStr">
        <is>
          <t>2019</t>
        </is>
      </c>
      <c r="B7111" t="inlineStr">
        <is>
          <t>Echanges nets (sans ré-exports)</t>
        </is>
      </c>
      <c r="C7111" t="inlineStr">
        <is>
          <t>Champignons de Couche - CTIFL</t>
        </is>
      </c>
      <c r="D7111" t="n">
        <v>1.52</v>
      </c>
      <c r="E7111" t="n">
        <v>0</v>
      </c>
      <c r="F7111" t="n">
        <v>500000000</v>
      </c>
      <c r="G7111" t="inlineStr">
        <is>
          <t>Donnée calculée</t>
        </is>
      </c>
      <c r="H7111" t="inlineStr"/>
    </row>
    <row r="7112">
      <c r="A7112" t="inlineStr">
        <is>
          <t>2019</t>
        </is>
      </c>
      <c r="B7112" t="inlineStr">
        <is>
          <t>Echanges nets (sans ré-exports)</t>
        </is>
      </c>
      <c r="C7112" t="inlineStr">
        <is>
          <t>Autres champignons - CTIFL</t>
        </is>
      </c>
      <c r="D7112" t="n">
        <v>21.2</v>
      </c>
      <c r="E7112" t="n">
        <v>0</v>
      </c>
      <c r="F7112" t="n">
        <v>24.2</v>
      </c>
      <c r="G7112" t="inlineStr">
        <is>
          <t>Donnée calculée</t>
        </is>
      </c>
      <c r="H7112" t="inlineStr"/>
    </row>
    <row r="7113">
      <c r="A7113" t="inlineStr">
        <is>
          <t>2019</t>
        </is>
      </c>
      <c r="B7113" t="inlineStr">
        <is>
          <t>Echanges nets (sans ré-exports)</t>
        </is>
      </c>
      <c r="C7113" t="inlineStr">
        <is>
          <t>Légumes à cosse - CTIFL</t>
        </is>
      </c>
      <c r="D7113" t="n">
        <v>16.6</v>
      </c>
      <c r="E7113" t="n">
        <v>14.3</v>
      </c>
      <c r="F7113" t="n">
        <v>500000000</v>
      </c>
      <c r="G7113" t="inlineStr">
        <is>
          <t>Donnée calculée</t>
        </is>
      </c>
      <c r="H7113" t="inlineStr"/>
    </row>
    <row r="7114">
      <c r="A7114" t="inlineStr">
        <is>
          <t>2019</t>
        </is>
      </c>
      <c r="B7114" t="inlineStr">
        <is>
          <t>Echanges nets (sans ré-exports)</t>
        </is>
      </c>
      <c r="C7114" t="inlineStr">
        <is>
          <t>Autres légumes à cosse et haricots à écosser - CTIFL</t>
        </is>
      </c>
      <c r="D7114" t="n">
        <v>6.8</v>
      </c>
      <c r="E7114" t="n">
        <v>5.55</v>
      </c>
      <c r="F7114" t="n">
        <v>500000000</v>
      </c>
      <c r="G7114" t="inlineStr">
        <is>
          <t>Donnée calculée</t>
        </is>
      </c>
      <c r="H7114" t="inlineStr"/>
    </row>
    <row r="7115">
      <c r="A7115" t="inlineStr">
        <is>
          <t>2019</t>
        </is>
      </c>
      <c r="B7115" t="inlineStr">
        <is>
          <t>Echanges nets (sans ré-exports)</t>
        </is>
      </c>
      <c r="C7115" t="inlineStr">
        <is>
          <t>Haricots verts - CTIFL</t>
        </is>
      </c>
      <c r="D7115" t="n">
        <v>1.13</v>
      </c>
      <c r="E7115" t="n">
        <v>0</v>
      </c>
      <c r="F7115" t="n">
        <v>500000000</v>
      </c>
      <c r="G7115" t="inlineStr">
        <is>
          <t>Donnée calculée</t>
        </is>
      </c>
      <c r="H7115" t="inlineStr"/>
    </row>
    <row r="7116">
      <c r="A7116" t="inlineStr">
        <is>
          <t>2019</t>
        </is>
      </c>
      <c r="B7116" t="inlineStr">
        <is>
          <t>Echanges nets (sans ré-exports)</t>
        </is>
      </c>
      <c r="C7116" t="inlineStr">
        <is>
          <t>Légumes cultivés pour le fruit - CTIFL</t>
        </is>
      </c>
      <c r="D7116" t="n">
        <v>1190</v>
      </c>
      <c r="E7116" t="n">
        <v>957</v>
      </c>
      <c r="F7116" t="n">
        <v>500000000</v>
      </c>
      <c r="G7116" t="inlineStr">
        <is>
          <t>Donnée calculée</t>
        </is>
      </c>
      <c r="H7116" t="inlineStr"/>
    </row>
    <row r="7117">
      <c r="A7117" t="inlineStr">
        <is>
          <t>2019</t>
        </is>
      </c>
      <c r="B7117" t="inlineStr">
        <is>
          <t>Echanges nets (sans ré-exports)</t>
        </is>
      </c>
      <c r="C7117" t="inlineStr">
        <is>
          <t>Autres légumes cultivés pour le fruit - CTIFL</t>
        </is>
      </c>
      <c r="D7117" t="n">
        <v>57</v>
      </c>
      <c r="E7117" t="n">
        <v>0</v>
      </c>
      <c r="F7117" t="n">
        <v>500000000</v>
      </c>
      <c r="G7117" t="inlineStr">
        <is>
          <t>Donnée calculée</t>
        </is>
      </c>
      <c r="H7117" t="inlineStr"/>
    </row>
    <row r="7118">
      <c r="A7118" t="inlineStr">
        <is>
          <t>2019</t>
        </is>
      </c>
      <c r="B7118" t="inlineStr">
        <is>
          <t>Echanges nets (sans ré-exports)</t>
        </is>
      </c>
      <c r="C7118" t="inlineStr">
        <is>
          <t>Citrouilles, courges et calebasses - CTIFL</t>
        </is>
      </c>
      <c r="D7118" t="n">
        <v>29.8</v>
      </c>
      <c r="E7118" t="n">
        <v>0</v>
      </c>
      <c r="F7118" t="n">
        <v>166</v>
      </c>
      <c r="G7118" t="inlineStr">
        <is>
          <t>Donnée calculée</t>
        </is>
      </c>
      <c r="H7118" t="inlineStr"/>
    </row>
    <row r="7119">
      <c r="A7119" t="inlineStr">
        <is>
          <t>2019</t>
        </is>
      </c>
      <c r="B7119" t="inlineStr">
        <is>
          <t>Echanges nets (sans ré-exports)</t>
        </is>
      </c>
      <c r="C7119" t="inlineStr">
        <is>
          <t>Melons - CTIFL</t>
        </is>
      </c>
      <c r="D7119" t="n">
        <v>175</v>
      </c>
      <c r="E7119" t="inlineStr"/>
      <c r="F7119" t="inlineStr"/>
      <c r="G7119" t="inlineStr">
        <is>
          <t>Donnée calculée</t>
        </is>
      </c>
      <c r="H7119" t="inlineStr"/>
    </row>
    <row r="7120">
      <c r="A7120" t="inlineStr">
        <is>
          <t>2019</t>
        </is>
      </c>
      <c r="B7120" t="inlineStr">
        <is>
          <t>Echanges nets (sans ré-exports)</t>
        </is>
      </c>
      <c r="C7120" t="inlineStr">
        <is>
          <t>Melons d'eau et pastèques - CTIFL</t>
        </is>
      </c>
      <c r="D7120" t="n">
        <v>227</v>
      </c>
      <c r="E7120" t="inlineStr"/>
      <c r="F7120" t="inlineStr"/>
      <c r="G7120" t="inlineStr">
        <is>
          <t>Donnée calculée</t>
        </is>
      </c>
      <c r="H7120" t="inlineStr"/>
    </row>
    <row r="7121">
      <c r="A7121" t="inlineStr">
        <is>
          <t>2019</t>
        </is>
      </c>
      <c r="B7121" t="inlineStr">
        <is>
          <t>Echanges nets (sans ré-exports)</t>
        </is>
      </c>
      <c r="C7121" t="inlineStr">
        <is>
          <t>Poivrons et piments doux - CTIFL</t>
        </is>
      </c>
      <c r="D7121" t="n">
        <v>166</v>
      </c>
      <c r="E7121" t="inlineStr"/>
      <c r="F7121" t="inlineStr"/>
      <c r="G7121" t="inlineStr">
        <is>
          <t>Donnée calculée</t>
        </is>
      </c>
      <c r="H7121" t="inlineStr"/>
    </row>
    <row r="7122">
      <c r="A7122" t="inlineStr">
        <is>
          <t>2019</t>
        </is>
      </c>
      <c r="B7122" t="inlineStr">
        <is>
          <t>Echanges nets (sans ré-exports)</t>
        </is>
      </c>
      <c r="C7122" t="inlineStr">
        <is>
          <t>Légumes feuillus et à tige - CTIFL</t>
        </is>
      </c>
      <c r="D7122" t="n">
        <v>530</v>
      </c>
      <c r="E7122" t="n">
        <v>216</v>
      </c>
      <c r="F7122" t="n">
        <v>500000000</v>
      </c>
      <c r="G7122" t="inlineStr">
        <is>
          <t>Donnée calculée</t>
        </is>
      </c>
      <c r="H7122" t="inlineStr"/>
    </row>
    <row r="7123">
      <c r="A7123" t="inlineStr">
        <is>
          <t>2019</t>
        </is>
      </c>
      <c r="B7123" t="inlineStr">
        <is>
          <t>Echanges nets (sans ré-exports)</t>
        </is>
      </c>
      <c r="C7123" t="inlineStr">
        <is>
          <t>Autres légumes feuillus et à tiges - CTIFL</t>
        </is>
      </c>
      <c r="D7123" t="n">
        <v>43.4</v>
      </c>
      <c r="E7123" t="n">
        <v>0</v>
      </c>
      <c r="F7123" t="n">
        <v>500000000</v>
      </c>
      <c r="G7123" t="inlineStr">
        <is>
          <t>Donnée calculée</t>
        </is>
      </c>
      <c r="H7123" t="inlineStr"/>
    </row>
    <row r="7124">
      <c r="A7124" t="inlineStr">
        <is>
          <t>2019</t>
        </is>
      </c>
      <c r="B7124" t="inlineStr">
        <is>
          <t>Echanges nets (sans ré-exports)</t>
        </is>
      </c>
      <c r="C7124" t="inlineStr">
        <is>
          <t>Racines, bulbes et tubercules - CTIFL</t>
        </is>
      </c>
      <c r="D7124" t="n">
        <v>263</v>
      </c>
      <c r="E7124" t="n">
        <v>137</v>
      </c>
      <c r="F7124" t="n">
        <v>642</v>
      </c>
      <c r="G7124" t="inlineStr">
        <is>
          <t>Donnée calculée</t>
        </is>
      </c>
      <c r="H7124" t="inlineStr"/>
    </row>
    <row r="7125">
      <c r="A7125" t="inlineStr">
        <is>
          <t>2019</t>
        </is>
      </c>
      <c r="B7125" t="inlineStr">
        <is>
          <t>Echanges nets (sans ré-exports)</t>
        </is>
      </c>
      <c r="C7125" t="inlineStr">
        <is>
          <t>Autres légumes racines - CTIFL</t>
        </is>
      </c>
      <c r="D7125" t="n">
        <v>29.7</v>
      </c>
      <c r="E7125" t="n">
        <v>0</v>
      </c>
      <c r="F7125" t="n">
        <v>79.2</v>
      </c>
      <c r="G7125" t="inlineStr">
        <is>
          <t>Donnée calculée</t>
        </is>
      </c>
      <c r="H7125" t="inlineStr"/>
    </row>
    <row r="7126">
      <c r="A7126" t="inlineStr">
        <is>
          <t>2019</t>
        </is>
      </c>
      <c r="B7126" t="inlineStr">
        <is>
          <t>Echanges nets (sans ré-exports)</t>
        </is>
      </c>
      <c r="C7126" t="inlineStr">
        <is>
          <t>Autres racines et tubercules - CTIFL</t>
        </is>
      </c>
      <c r="D7126" t="n">
        <v>56.8</v>
      </c>
      <c r="E7126" t="n">
        <v>0</v>
      </c>
      <c r="F7126" t="n">
        <v>71.09999999999999</v>
      </c>
      <c r="G7126" t="inlineStr">
        <is>
          <t>Donnée calculée</t>
        </is>
      </c>
      <c r="H7126" t="inlineStr"/>
    </row>
    <row r="7127">
      <c r="A7127" t="inlineStr">
        <is>
          <t>2019</t>
        </is>
      </c>
      <c r="B7127" t="inlineStr">
        <is>
          <t>Echanges nets (sans ré-exports)</t>
        </is>
      </c>
      <c r="C7127" t="inlineStr">
        <is>
          <t>Autres fruits métropolitains - CTIFL</t>
        </is>
      </c>
      <c r="D7127" t="n">
        <v>94.7</v>
      </c>
      <c r="E7127" t="n">
        <v>75.40000000000001</v>
      </c>
      <c r="F7127" t="n">
        <v>208</v>
      </c>
      <c r="G7127" t="inlineStr">
        <is>
          <t>Donnée calculée</t>
        </is>
      </c>
      <c r="H7127" t="inlineStr"/>
    </row>
    <row r="7128">
      <c r="A7128" t="inlineStr">
        <is>
          <t>2019</t>
        </is>
      </c>
      <c r="B7128" t="inlineStr">
        <is>
          <t>Echanges nets (sans ré-exports)</t>
        </is>
      </c>
      <c r="C7128" t="inlineStr">
        <is>
          <t>Fruits à coque - CTIFL</t>
        </is>
      </c>
      <c r="D7128" t="n">
        <v>7.6</v>
      </c>
      <c r="E7128" t="inlineStr"/>
      <c r="F7128" t="inlineStr"/>
      <c r="G7128" t="inlineStr">
        <is>
          <t>Donnée calculée</t>
        </is>
      </c>
      <c r="H7128" t="inlineStr"/>
    </row>
    <row r="7129">
      <c r="A7129" t="inlineStr">
        <is>
          <t>2019</t>
        </is>
      </c>
      <c r="B7129" t="inlineStr">
        <is>
          <t>Echanges nets (sans ré-exports)</t>
        </is>
      </c>
      <c r="C7129" t="inlineStr">
        <is>
          <t>Fruits à noyau - CTIFL</t>
        </is>
      </c>
      <c r="D7129" t="n">
        <v>242</v>
      </c>
      <c r="E7129" t="n">
        <v>178</v>
      </c>
      <c r="F7129" t="n">
        <v>500000000</v>
      </c>
      <c r="G7129" t="inlineStr">
        <is>
          <t>Donnée calculée</t>
        </is>
      </c>
      <c r="H7129" t="inlineStr"/>
    </row>
    <row r="7130">
      <c r="A7130" t="inlineStr">
        <is>
          <t>2019</t>
        </is>
      </c>
      <c r="B7130" t="inlineStr">
        <is>
          <t>Echanges nets (sans ré-exports)</t>
        </is>
      </c>
      <c r="C7130" t="inlineStr">
        <is>
          <t>Fruits à pépins - CTIFL</t>
        </is>
      </c>
      <c r="D7130" t="n">
        <v>39.3</v>
      </c>
      <c r="E7130" t="n">
        <v>1.13</v>
      </c>
      <c r="F7130" t="n">
        <v>276</v>
      </c>
      <c r="G7130" t="inlineStr">
        <is>
          <t>Donnée calculée</t>
        </is>
      </c>
      <c r="H7130" t="inlineStr"/>
    </row>
    <row r="7131">
      <c r="A7131" t="inlineStr">
        <is>
          <t>2019</t>
        </is>
      </c>
      <c r="B7131" t="inlineStr">
        <is>
          <t>Echanges nets (sans ré-exports)</t>
        </is>
      </c>
      <c r="C7131" t="inlineStr">
        <is>
          <t>Agrumes - CTIFL</t>
        </is>
      </c>
      <c r="D7131" t="n">
        <v>94.40000000000001</v>
      </c>
      <c r="E7131" t="n">
        <v>0</v>
      </c>
      <c r="F7131" t="n">
        <v>1010</v>
      </c>
      <c r="G7131" t="inlineStr">
        <is>
          <t>Donnée calculée</t>
        </is>
      </c>
      <c r="H7131" t="inlineStr"/>
    </row>
    <row r="7132">
      <c r="A7132" t="inlineStr">
        <is>
          <t>2019</t>
        </is>
      </c>
      <c r="B7132" t="inlineStr">
        <is>
          <t>Echanges nets (sans ré-exports)</t>
        </is>
      </c>
      <c r="C7132" t="inlineStr">
        <is>
          <t>Fruits exotiques - CTIFL</t>
        </is>
      </c>
      <c r="D7132" t="n">
        <v>206</v>
      </c>
      <c r="E7132" t="n">
        <v>52.8</v>
      </c>
      <c r="F7132" t="n">
        <v>1190</v>
      </c>
      <c r="G7132" t="inlineStr">
        <is>
          <t>Donnée calculée</t>
        </is>
      </c>
      <c r="H7132" t="inlineStr"/>
    </row>
    <row r="7133">
      <c r="A7133" t="inlineStr">
        <is>
          <t>2019</t>
        </is>
      </c>
      <c r="B7133" t="inlineStr">
        <is>
          <t>Echanges nets (sans ré-exports)</t>
        </is>
      </c>
      <c r="C7133" t="inlineStr">
        <is>
          <t>Autres fruits exotiques - CTIFL</t>
        </is>
      </c>
      <c r="D7133" t="n">
        <v>76.3</v>
      </c>
      <c r="E7133" t="n">
        <v>27</v>
      </c>
      <c r="F7133" t="n">
        <v>261</v>
      </c>
      <c r="G7133" t="inlineStr">
        <is>
          <t>Donnée calculée</t>
        </is>
      </c>
      <c r="H7133" t="inlineStr"/>
    </row>
    <row r="7134">
      <c r="A7134" t="inlineStr">
        <is>
          <t>2019</t>
        </is>
      </c>
      <c r="B7134" t="inlineStr">
        <is>
          <t>Echanges nets (sans ré-exports)</t>
        </is>
      </c>
      <c r="C7134" t="inlineStr">
        <is>
          <t>Fruits exotiques à coque - CTIFL</t>
        </is>
      </c>
      <c r="D7134" t="n">
        <v>13.1</v>
      </c>
      <c r="E7134" t="n">
        <v>7.09</v>
      </c>
      <c r="F7134" t="n">
        <v>24.9</v>
      </c>
      <c r="G7134" t="inlineStr">
        <is>
          <t>Donnée calculée</t>
        </is>
      </c>
      <c r="H7134" t="inlineStr"/>
    </row>
    <row r="7135">
      <c r="A7135" t="inlineStr">
        <is>
          <t>2019</t>
        </is>
      </c>
      <c r="B7135" t="inlineStr">
        <is>
          <t>Echanges nets (sans ré-exports)</t>
        </is>
      </c>
      <c r="C7135" t="inlineStr">
        <is>
          <t>Fruits rouges - CTIFL</t>
        </is>
      </c>
      <c r="D7135" t="n">
        <v>95.2</v>
      </c>
      <c r="E7135" t="inlineStr"/>
      <c r="F7135" t="inlineStr"/>
      <c r="G7135" t="inlineStr">
        <is>
          <t>Donnée calculée</t>
        </is>
      </c>
      <c r="H7135" t="inlineStr"/>
    </row>
    <row r="7136">
      <c r="A7136" t="inlineStr">
        <is>
          <t>2019</t>
        </is>
      </c>
      <c r="B7136" t="inlineStr">
        <is>
          <t>Ré-exports</t>
        </is>
      </c>
      <c r="C7136" t="inlineStr">
        <is>
          <t>Fruits et légumes</t>
        </is>
      </c>
      <c r="D7136" t="n">
        <v>434</v>
      </c>
      <c r="E7136" t="n">
        <v>268</v>
      </c>
      <c r="F7136" t="n">
        <v>448</v>
      </c>
      <c r="G7136" t="inlineStr">
        <is>
          <t>Donnée calculée</t>
        </is>
      </c>
      <c r="H7136" t="inlineStr"/>
    </row>
    <row r="7137">
      <c r="A7137" t="inlineStr">
        <is>
          <t>2019</t>
        </is>
      </c>
      <c r="B7137" t="inlineStr">
        <is>
          <t>Ré-exports</t>
        </is>
      </c>
      <c r="C7137" t="inlineStr">
        <is>
          <t>Légumes</t>
        </is>
      </c>
      <c r="D7137" t="n">
        <v>301</v>
      </c>
      <c r="E7137" t="n">
        <v>238</v>
      </c>
      <c r="F7137" t="n">
        <v>302</v>
      </c>
      <c r="G7137" t="inlineStr">
        <is>
          <t>Donnée calculée</t>
        </is>
      </c>
      <c r="H7137" t="inlineStr"/>
    </row>
    <row r="7138">
      <c r="A7138" t="inlineStr">
        <is>
          <t>2019</t>
        </is>
      </c>
      <c r="B7138" t="inlineStr">
        <is>
          <t>Ré-exports</t>
        </is>
      </c>
      <c r="C7138" t="inlineStr">
        <is>
          <t>Légumes et melons, racines et tubercules</t>
        </is>
      </c>
      <c r="D7138" t="n">
        <v>301</v>
      </c>
      <c r="E7138" t="n">
        <v>238</v>
      </c>
      <c r="F7138" t="n">
        <v>302</v>
      </c>
      <c r="G7138" t="inlineStr">
        <is>
          <t>Donnée calculée</t>
        </is>
      </c>
      <c r="H7138" t="inlineStr"/>
    </row>
    <row r="7139">
      <c r="A7139" t="inlineStr">
        <is>
          <t>2019</t>
        </is>
      </c>
      <c r="B7139" t="inlineStr">
        <is>
          <t>Ré-exports</t>
        </is>
      </c>
      <c r="C7139" t="inlineStr">
        <is>
          <t>Légumes à feuilles ou à tiges</t>
        </is>
      </c>
      <c r="D7139" t="n">
        <v>1.69</v>
      </c>
      <c r="E7139" t="inlineStr"/>
      <c r="F7139" t="inlineStr"/>
      <c r="G7139" t="inlineStr">
        <is>
          <t>Donnée calculée</t>
        </is>
      </c>
      <c r="H7139" t="inlineStr"/>
    </row>
    <row r="7140">
      <c r="A7140" t="inlineStr">
        <is>
          <t>2019</t>
        </is>
      </c>
      <c r="B7140" t="inlineStr">
        <is>
          <t>Ré-exports</t>
        </is>
      </c>
      <c r="C7140" t="inlineStr">
        <is>
          <t>Choux</t>
        </is>
      </c>
      <c r="D7140" t="n">
        <v>1.69</v>
      </c>
      <c r="E7140" t="inlineStr"/>
      <c r="F7140" t="inlineStr"/>
      <c r="G7140" t="inlineStr">
        <is>
          <t>Donnée calculée</t>
        </is>
      </c>
      <c r="H7140" t="inlineStr"/>
    </row>
    <row r="7141">
      <c r="A7141" t="inlineStr">
        <is>
          <t>2019</t>
        </is>
      </c>
      <c r="B7141" t="inlineStr">
        <is>
          <t>Ré-exports</t>
        </is>
      </c>
      <c r="C7141" t="inlineStr">
        <is>
          <t>Choux de Bruxelles</t>
        </is>
      </c>
      <c r="D7141" t="n">
        <v>1.69</v>
      </c>
      <c r="E7141" t="inlineStr"/>
      <c r="F7141" t="inlineStr"/>
      <c r="G7141" t="inlineStr">
        <is>
          <t>Donnée calculée</t>
        </is>
      </c>
      <c r="H7141" t="inlineStr"/>
    </row>
    <row r="7142">
      <c r="A7142" t="inlineStr">
        <is>
          <t>2019</t>
        </is>
      </c>
      <c r="B7142" t="inlineStr">
        <is>
          <t>Ré-exports</t>
        </is>
      </c>
      <c r="C7142" t="inlineStr">
        <is>
          <t>Melons</t>
        </is>
      </c>
      <c r="D7142" t="n">
        <v>0</v>
      </c>
      <c r="E7142" t="inlineStr"/>
      <c r="F7142" t="inlineStr"/>
      <c r="G7142" t="inlineStr">
        <is>
          <t>Donnée calculée</t>
        </is>
      </c>
      <c r="H7142" t="inlineStr"/>
    </row>
    <row r="7143">
      <c r="A7143" t="inlineStr">
        <is>
          <t>2019</t>
        </is>
      </c>
      <c r="B7143" t="inlineStr">
        <is>
          <t>Ré-exports</t>
        </is>
      </c>
      <c r="C7143" t="inlineStr">
        <is>
          <t>Pastèques</t>
        </is>
      </c>
      <c r="D7143" t="n">
        <v>0</v>
      </c>
      <c r="E7143" t="inlineStr"/>
      <c r="F7143" t="inlineStr"/>
      <c r="G7143" t="inlineStr">
        <is>
          <t>Donnée calculée</t>
        </is>
      </c>
      <c r="H7143" t="inlineStr"/>
    </row>
    <row r="7144">
      <c r="A7144" t="inlineStr">
        <is>
          <t>2019</t>
        </is>
      </c>
      <c r="B7144" t="inlineStr">
        <is>
          <t>Ré-exports</t>
        </is>
      </c>
      <c r="C7144" t="inlineStr">
        <is>
          <t>Autres légumes à fruits</t>
        </is>
      </c>
      <c r="D7144" t="n">
        <v>192</v>
      </c>
      <c r="E7144" t="inlineStr"/>
      <c r="F7144" t="inlineStr"/>
      <c r="G7144" t="inlineStr">
        <is>
          <t>Donnée calculée</t>
        </is>
      </c>
      <c r="H7144" t="inlineStr"/>
    </row>
    <row r="7145">
      <c r="A7145" t="inlineStr">
        <is>
          <t>2019</t>
        </is>
      </c>
      <c r="B7145" t="inlineStr">
        <is>
          <t>Ré-exports</t>
        </is>
      </c>
      <c r="C7145" t="inlineStr">
        <is>
          <t>Concombres et cornichons</t>
        </is>
      </c>
      <c r="D7145" t="n">
        <v>10.9</v>
      </c>
      <c r="E7145" t="inlineStr"/>
      <c r="F7145" t="inlineStr"/>
      <c r="G7145" t="inlineStr">
        <is>
          <t>Donnée calculée</t>
        </is>
      </c>
      <c r="H7145" t="inlineStr"/>
    </row>
    <row r="7146">
      <c r="A7146" t="inlineStr">
        <is>
          <t>2019</t>
        </is>
      </c>
      <c r="B7146" t="inlineStr">
        <is>
          <t>Ré-exports</t>
        </is>
      </c>
      <c r="C7146" t="inlineStr">
        <is>
          <t>Concombres</t>
        </is>
      </c>
      <c r="D7146" t="n">
        <v>9.949999999999999</v>
      </c>
      <c r="E7146" t="n">
        <v>0</v>
      </c>
      <c r="F7146" t="n">
        <v>10.9</v>
      </c>
      <c r="G7146" t="inlineStr">
        <is>
          <t>Donnée calculée</t>
        </is>
      </c>
      <c r="H7146" t="inlineStr"/>
    </row>
    <row r="7147">
      <c r="A7147" t="inlineStr">
        <is>
          <t>2019</t>
        </is>
      </c>
      <c r="B7147" t="inlineStr">
        <is>
          <t>Ré-exports</t>
        </is>
      </c>
      <c r="C7147" t="inlineStr">
        <is>
          <t>Concombre sous serres</t>
        </is>
      </c>
      <c r="D7147" t="n">
        <v>6.32</v>
      </c>
      <c r="E7147" t="n">
        <v>0</v>
      </c>
      <c r="F7147" t="n">
        <v>10.9</v>
      </c>
      <c r="G7147" t="inlineStr">
        <is>
          <t>Donnée calculée</t>
        </is>
      </c>
      <c r="H7147" t="inlineStr"/>
    </row>
    <row r="7148">
      <c r="A7148" t="inlineStr">
        <is>
          <t>2019</t>
        </is>
      </c>
      <c r="B7148" t="inlineStr">
        <is>
          <t>Ré-exports</t>
        </is>
      </c>
      <c r="C7148" t="inlineStr">
        <is>
          <t>Concombre en plein air</t>
        </is>
      </c>
      <c r="D7148" t="n">
        <v>3.63</v>
      </c>
      <c r="E7148" t="n">
        <v>0</v>
      </c>
      <c r="F7148" t="n">
        <v>10.9</v>
      </c>
      <c r="G7148" t="inlineStr">
        <is>
          <t>Donnée calculée</t>
        </is>
      </c>
      <c r="H7148" t="inlineStr"/>
    </row>
    <row r="7149">
      <c r="A7149" t="inlineStr">
        <is>
          <t>2019</t>
        </is>
      </c>
      <c r="B7149" t="inlineStr">
        <is>
          <t>Ré-exports</t>
        </is>
      </c>
      <c r="C7149" t="inlineStr">
        <is>
          <t>Cornichons</t>
        </is>
      </c>
      <c r="D7149" t="n">
        <v>0.98</v>
      </c>
      <c r="E7149" t="n">
        <v>0</v>
      </c>
      <c r="F7149" t="n">
        <v>10.9</v>
      </c>
      <c r="G7149" t="inlineStr">
        <is>
          <t>Donnée calculée</t>
        </is>
      </c>
      <c r="H7149" t="inlineStr"/>
    </row>
    <row r="7150">
      <c r="A7150" t="inlineStr">
        <is>
          <t>2019</t>
        </is>
      </c>
      <c r="B7150" t="inlineStr">
        <is>
          <t>Ré-exports</t>
        </is>
      </c>
      <c r="C7150" t="inlineStr">
        <is>
          <t>Aubergines</t>
        </is>
      </c>
      <c r="D7150" t="n">
        <v>4.77</v>
      </c>
      <c r="E7150" t="inlineStr"/>
      <c r="F7150" t="inlineStr"/>
      <c r="G7150" t="inlineStr">
        <is>
          <t>Donnée calculée</t>
        </is>
      </c>
      <c r="H7150" t="inlineStr"/>
    </row>
    <row r="7151">
      <c r="A7151" t="inlineStr">
        <is>
          <t>2019</t>
        </is>
      </c>
      <c r="B7151" t="inlineStr">
        <is>
          <t>Ré-exports</t>
        </is>
      </c>
      <c r="C7151" t="inlineStr">
        <is>
          <t>Tomates</t>
        </is>
      </c>
      <c r="D7151" t="n">
        <v>176</v>
      </c>
      <c r="E7151" t="inlineStr"/>
      <c r="F7151" t="inlineStr"/>
      <c r="G7151" t="inlineStr">
        <is>
          <t>Donnée calculée</t>
        </is>
      </c>
      <c r="H7151" t="inlineStr"/>
    </row>
    <row r="7152">
      <c r="A7152" t="inlineStr">
        <is>
          <t>2019</t>
        </is>
      </c>
      <c r="B7152" t="inlineStr">
        <is>
          <t>Ré-exports</t>
        </is>
      </c>
      <c r="C7152" t="inlineStr">
        <is>
          <t>Tomates sous serres</t>
        </is>
      </c>
      <c r="D7152" t="n">
        <v>98.40000000000001</v>
      </c>
      <c r="E7152" t="n">
        <v>0</v>
      </c>
      <c r="F7152" t="n">
        <v>176</v>
      </c>
      <c r="G7152" t="inlineStr">
        <is>
          <t>Donnée calculée</t>
        </is>
      </c>
      <c r="H7152" t="inlineStr"/>
    </row>
    <row r="7153">
      <c r="A7153" t="inlineStr">
        <is>
          <t>2019</t>
        </is>
      </c>
      <c r="B7153" t="inlineStr">
        <is>
          <t>Ré-exports</t>
        </is>
      </c>
      <c r="C7153" t="inlineStr">
        <is>
          <t>Tomates en plein air</t>
        </is>
      </c>
      <c r="D7153" t="n">
        <v>78</v>
      </c>
      <c r="E7153" t="n">
        <v>0</v>
      </c>
      <c r="F7153" t="n">
        <v>176</v>
      </c>
      <c r="G7153" t="inlineStr">
        <is>
          <t>Donnée calculée</t>
        </is>
      </c>
      <c r="H7153" t="inlineStr"/>
    </row>
    <row r="7154">
      <c r="A7154" t="inlineStr">
        <is>
          <t>2019</t>
        </is>
      </c>
      <c r="B7154" t="inlineStr">
        <is>
          <t>Ré-exports</t>
        </is>
      </c>
      <c r="C7154" t="inlineStr">
        <is>
          <t>Légumes à racine, à bulbe ou à tubercules</t>
        </is>
      </c>
      <c r="D7154" t="n">
        <v>107</v>
      </c>
      <c r="E7154" t="n">
        <v>44.4</v>
      </c>
      <c r="F7154" t="n">
        <v>109</v>
      </c>
      <c r="G7154" t="inlineStr">
        <is>
          <t>Donnée calculée</t>
        </is>
      </c>
      <c r="H7154" t="inlineStr"/>
    </row>
    <row r="7155">
      <c r="A7155" t="inlineStr">
        <is>
          <t>2019</t>
        </is>
      </c>
      <c r="B7155" t="inlineStr">
        <is>
          <t>Ré-exports</t>
        </is>
      </c>
      <c r="C7155" t="inlineStr">
        <is>
          <t>Carottes et navets</t>
        </is>
      </c>
      <c r="D7155" t="n">
        <v>39.4</v>
      </c>
      <c r="E7155" t="inlineStr"/>
      <c r="F7155" t="inlineStr"/>
      <c r="G7155" t="inlineStr">
        <is>
          <t>Donnée calculée</t>
        </is>
      </c>
      <c r="H7155" t="inlineStr"/>
    </row>
    <row r="7156">
      <c r="A7156" t="inlineStr">
        <is>
          <t>2019</t>
        </is>
      </c>
      <c r="B7156" t="inlineStr">
        <is>
          <t>Ré-exports</t>
        </is>
      </c>
      <c r="C7156" t="inlineStr">
        <is>
          <t>Carottes</t>
        </is>
      </c>
      <c r="D7156" t="n">
        <v>10.6</v>
      </c>
      <c r="E7156" t="n">
        <v>0</v>
      </c>
      <c r="F7156" t="n">
        <v>39.4</v>
      </c>
      <c r="G7156" t="inlineStr">
        <is>
          <t>Donnée calculée</t>
        </is>
      </c>
      <c r="H7156" t="inlineStr"/>
    </row>
    <row r="7157">
      <c r="A7157" t="inlineStr">
        <is>
          <t>2019</t>
        </is>
      </c>
      <c r="B7157" t="inlineStr">
        <is>
          <t>Ré-exports</t>
        </is>
      </c>
      <c r="C7157" t="inlineStr">
        <is>
          <t>Carottes pour le frais</t>
        </is>
      </c>
      <c r="D7157" t="n">
        <v>2.93</v>
      </c>
      <c r="E7157" t="n">
        <v>0</v>
      </c>
      <c r="F7157" t="n">
        <v>39.4</v>
      </c>
      <c r="G7157" t="inlineStr">
        <is>
          <t>Donnée calculée</t>
        </is>
      </c>
      <c r="H7157" t="inlineStr"/>
    </row>
    <row r="7158">
      <c r="A7158" t="inlineStr">
        <is>
          <t>2019</t>
        </is>
      </c>
      <c r="B7158" t="inlineStr">
        <is>
          <t>Ré-exports</t>
        </is>
      </c>
      <c r="C7158" t="inlineStr">
        <is>
          <t>Carottes pour l'industrie</t>
        </is>
      </c>
      <c r="D7158" t="n">
        <v>7.67</v>
      </c>
      <c r="E7158" t="n">
        <v>0</v>
      </c>
      <c r="F7158" t="n">
        <v>39.4</v>
      </c>
      <c r="G7158" t="inlineStr">
        <is>
          <t>Donnée calculée</t>
        </is>
      </c>
      <c r="H7158" t="inlineStr"/>
    </row>
    <row r="7159">
      <c r="A7159" t="inlineStr">
        <is>
          <t>2019</t>
        </is>
      </c>
      <c r="B7159" t="inlineStr">
        <is>
          <t>Ré-exports</t>
        </is>
      </c>
      <c r="C7159" t="inlineStr">
        <is>
          <t>Navet potager</t>
        </is>
      </c>
      <c r="D7159" t="n">
        <v>28.8</v>
      </c>
      <c r="E7159" t="n">
        <v>0</v>
      </c>
      <c r="F7159" t="n">
        <v>39.4</v>
      </c>
      <c r="G7159" t="inlineStr">
        <is>
          <t>Donnée calculée</t>
        </is>
      </c>
      <c r="H7159" t="inlineStr"/>
    </row>
    <row r="7160">
      <c r="A7160" t="inlineStr">
        <is>
          <t>2019</t>
        </is>
      </c>
      <c r="B7160" t="inlineStr">
        <is>
          <t>Ré-exports</t>
        </is>
      </c>
      <c r="C7160" t="inlineStr">
        <is>
          <t>Ail</t>
        </is>
      </c>
      <c r="D7160" t="n">
        <v>5</v>
      </c>
      <c r="E7160" t="inlineStr"/>
      <c r="F7160" t="inlineStr"/>
      <c r="G7160" t="inlineStr">
        <is>
          <t>Donnée calculée</t>
        </is>
      </c>
      <c r="H7160" t="inlineStr"/>
    </row>
    <row r="7161">
      <c r="A7161" t="inlineStr">
        <is>
          <t>2019</t>
        </is>
      </c>
      <c r="B7161" t="inlineStr">
        <is>
          <t>Ré-exports</t>
        </is>
      </c>
      <c r="C7161" t="inlineStr">
        <is>
          <t>Ail, vert</t>
        </is>
      </c>
      <c r="D7161" t="n">
        <v>2.04</v>
      </c>
      <c r="E7161" t="n">
        <v>0</v>
      </c>
      <c r="F7161" t="n">
        <v>5</v>
      </c>
      <c r="G7161" t="inlineStr">
        <is>
          <t>Donnée calculée</t>
        </is>
      </c>
      <c r="H7161" t="inlineStr"/>
    </row>
    <row r="7162">
      <c r="A7162" t="inlineStr">
        <is>
          <t>2019</t>
        </is>
      </c>
      <c r="B7162" t="inlineStr">
        <is>
          <t>Ré-exports</t>
        </is>
      </c>
      <c r="C7162" t="inlineStr">
        <is>
          <t>Ail, sec</t>
        </is>
      </c>
      <c r="D7162" t="n">
        <v>2.96</v>
      </c>
      <c r="E7162" t="n">
        <v>0</v>
      </c>
      <c r="F7162" t="n">
        <v>5</v>
      </c>
      <c r="G7162" t="inlineStr">
        <is>
          <t>Donnée calculée</t>
        </is>
      </c>
      <c r="H7162" t="inlineStr"/>
    </row>
    <row r="7163">
      <c r="A7163" t="inlineStr">
        <is>
          <t>2019</t>
        </is>
      </c>
      <c r="B7163" t="inlineStr">
        <is>
          <t>Ré-exports</t>
        </is>
      </c>
      <c r="C7163" t="inlineStr">
        <is>
          <t>Oignons et échalotes</t>
        </is>
      </c>
      <c r="D7163" t="n">
        <v>62.8</v>
      </c>
      <c r="E7163" t="n">
        <v>0</v>
      </c>
      <c r="F7163" t="n">
        <v>64.2</v>
      </c>
      <c r="G7163" t="inlineStr">
        <is>
          <t>Donnée calculée</t>
        </is>
      </c>
      <c r="H7163" t="inlineStr"/>
    </row>
    <row r="7164">
      <c r="A7164" t="inlineStr">
        <is>
          <t>2019</t>
        </is>
      </c>
      <c r="B7164" t="inlineStr">
        <is>
          <t>Ré-exports</t>
        </is>
      </c>
      <c r="C7164" t="inlineStr">
        <is>
          <t>Oignon</t>
        </is>
      </c>
      <c r="D7164" t="n">
        <v>20.5</v>
      </c>
      <c r="E7164" t="n">
        <v>0</v>
      </c>
      <c r="F7164" t="n">
        <v>64.2</v>
      </c>
      <c r="G7164" t="inlineStr">
        <is>
          <t>Donnée calculée</t>
        </is>
      </c>
      <c r="H7164" t="inlineStr"/>
    </row>
    <row r="7165">
      <c r="A7165" t="inlineStr">
        <is>
          <t>2019</t>
        </is>
      </c>
      <c r="B7165" t="inlineStr">
        <is>
          <t>Ré-exports</t>
        </is>
      </c>
      <c r="C7165" t="inlineStr">
        <is>
          <t>Oignon blanc</t>
        </is>
      </c>
      <c r="D7165" t="n">
        <v>18.5</v>
      </c>
      <c r="E7165" t="n">
        <v>0</v>
      </c>
      <c r="F7165" t="n">
        <v>64.2</v>
      </c>
      <c r="G7165" t="inlineStr">
        <is>
          <t>Donnée calculée</t>
        </is>
      </c>
      <c r="H7165" t="inlineStr"/>
    </row>
    <row r="7166">
      <c r="A7166" t="inlineStr">
        <is>
          <t>2019</t>
        </is>
      </c>
      <c r="B7166" t="inlineStr">
        <is>
          <t>Ré-exports</t>
        </is>
      </c>
      <c r="C7166" t="inlineStr">
        <is>
          <t>Oignon de couleur</t>
        </is>
      </c>
      <c r="D7166" t="n">
        <v>2.01</v>
      </c>
      <c r="E7166" t="n">
        <v>0</v>
      </c>
      <c r="F7166" t="n">
        <v>64.2</v>
      </c>
      <c r="G7166" t="inlineStr">
        <is>
          <t>Donnée calculée</t>
        </is>
      </c>
      <c r="H7166" t="inlineStr"/>
    </row>
    <row r="7167">
      <c r="A7167" t="inlineStr">
        <is>
          <t>2019</t>
        </is>
      </c>
      <c r="B7167" t="inlineStr">
        <is>
          <t>Ré-exports</t>
        </is>
      </c>
      <c r="C7167" t="inlineStr">
        <is>
          <t>Echalote</t>
        </is>
      </c>
      <c r="D7167" t="n">
        <v>42.2</v>
      </c>
      <c r="E7167" t="n">
        <v>0</v>
      </c>
      <c r="F7167" t="n">
        <v>64.2</v>
      </c>
      <c r="G7167" t="inlineStr">
        <is>
          <t>Donnée calculée</t>
        </is>
      </c>
      <c r="H7167" t="inlineStr"/>
    </row>
    <row r="7168">
      <c r="A7168" t="inlineStr">
        <is>
          <t>2019</t>
        </is>
      </c>
      <c r="B7168" t="inlineStr">
        <is>
          <t>Ré-exports</t>
        </is>
      </c>
      <c r="C7168" t="inlineStr">
        <is>
          <t>Fruits</t>
        </is>
      </c>
      <c r="D7168" t="n">
        <v>133</v>
      </c>
      <c r="E7168" t="n">
        <v>30</v>
      </c>
      <c r="F7168" t="n">
        <v>145</v>
      </c>
      <c r="G7168" t="inlineStr">
        <is>
          <t>Donnée calculée</t>
        </is>
      </c>
      <c r="H7168" t="inlineStr"/>
    </row>
    <row r="7169">
      <c r="A7169" t="inlineStr">
        <is>
          <t>2019</t>
        </is>
      </c>
      <c r="B7169" t="inlineStr">
        <is>
          <t>Ré-exports</t>
        </is>
      </c>
      <c r="C7169" t="inlineStr">
        <is>
          <t>Fruits tropicaux et subtropicaux</t>
        </is>
      </c>
      <c r="D7169" t="n">
        <v>50.1</v>
      </c>
      <c r="E7169" t="n">
        <v>0</v>
      </c>
      <c r="F7169" t="n">
        <v>55.6</v>
      </c>
      <c r="G7169" t="inlineStr">
        <is>
          <t>Donnée calculée</t>
        </is>
      </c>
      <c r="H7169" t="inlineStr"/>
    </row>
    <row r="7170">
      <c r="A7170" t="inlineStr">
        <is>
          <t>2019</t>
        </is>
      </c>
      <c r="B7170" t="inlineStr">
        <is>
          <t>Ré-exports</t>
        </is>
      </c>
      <c r="C7170" t="inlineStr">
        <is>
          <t>Avocats</t>
        </is>
      </c>
      <c r="D7170" t="n">
        <v>26.3</v>
      </c>
      <c r="E7170" t="n">
        <v>0</v>
      </c>
      <c r="F7170" t="n">
        <v>28.2</v>
      </c>
      <c r="G7170" t="inlineStr">
        <is>
          <t>Donnée calculée</t>
        </is>
      </c>
      <c r="H7170" t="inlineStr"/>
    </row>
    <row r="7171">
      <c r="A7171" t="inlineStr">
        <is>
          <t>2019</t>
        </is>
      </c>
      <c r="B7171" t="inlineStr">
        <is>
          <t>Ré-exports</t>
        </is>
      </c>
      <c r="C7171" t="inlineStr">
        <is>
          <t>Figues</t>
        </is>
      </c>
      <c r="D7171" t="n">
        <v>1.11</v>
      </c>
      <c r="E7171" t="n">
        <v>0</v>
      </c>
      <c r="F7171" t="n">
        <v>1.63</v>
      </c>
      <c r="G7171" t="inlineStr">
        <is>
          <t>Donnée calculée</t>
        </is>
      </c>
      <c r="H7171" t="inlineStr"/>
    </row>
    <row r="7172">
      <c r="A7172" t="inlineStr">
        <is>
          <t>2019</t>
        </is>
      </c>
      <c r="B7172" t="inlineStr">
        <is>
          <t>Ré-exports</t>
        </is>
      </c>
      <c r="C7172" t="inlineStr">
        <is>
          <t>Autres fruits tropicaux et subtropicaux</t>
        </is>
      </c>
      <c r="D7172" t="n">
        <v>22.7</v>
      </c>
      <c r="E7172" t="n">
        <v>0</v>
      </c>
      <c r="F7172" t="n">
        <v>44.2</v>
      </c>
      <c r="G7172" t="inlineStr">
        <is>
          <t>Donnée calculée</t>
        </is>
      </c>
      <c r="H7172" t="inlineStr"/>
    </row>
    <row r="7173">
      <c r="A7173" t="inlineStr">
        <is>
          <t>2019</t>
        </is>
      </c>
      <c r="B7173" t="inlineStr">
        <is>
          <t>Ré-exports</t>
        </is>
      </c>
      <c r="C7173" t="inlineStr">
        <is>
          <t>Mangue</t>
        </is>
      </c>
      <c r="D7173" t="n">
        <v>13.9</v>
      </c>
      <c r="E7173" t="n">
        <v>0</v>
      </c>
      <c r="F7173" t="n">
        <v>18.4</v>
      </c>
      <c r="G7173" t="inlineStr">
        <is>
          <t>Donnée calculée</t>
        </is>
      </c>
      <c r="H7173" t="inlineStr"/>
    </row>
    <row r="7174">
      <c r="A7174" t="inlineStr">
        <is>
          <t>2019</t>
        </is>
      </c>
      <c r="B7174" t="inlineStr">
        <is>
          <t>Ré-exports</t>
        </is>
      </c>
      <c r="C7174" t="inlineStr">
        <is>
          <t>Goyave, Goyavier</t>
        </is>
      </c>
      <c r="D7174" t="n">
        <v>2.73</v>
      </c>
      <c r="E7174" t="n">
        <v>0</v>
      </c>
      <c r="F7174" t="n">
        <v>18.4</v>
      </c>
      <c r="G7174" t="inlineStr">
        <is>
          <t>Donnée calculée</t>
        </is>
      </c>
      <c r="H7174" t="inlineStr"/>
    </row>
    <row r="7175">
      <c r="A7175" t="inlineStr">
        <is>
          <t>2019</t>
        </is>
      </c>
      <c r="B7175" t="inlineStr">
        <is>
          <t>Ré-exports</t>
        </is>
      </c>
      <c r="C7175" t="inlineStr">
        <is>
          <t>Ananas</t>
        </is>
      </c>
      <c r="D7175" t="n">
        <v>6.09</v>
      </c>
      <c r="E7175" t="n">
        <v>0</v>
      </c>
      <c r="F7175" t="n">
        <v>7.35</v>
      </c>
      <c r="G7175" t="inlineStr">
        <is>
          <t>Donnée calculée</t>
        </is>
      </c>
      <c r="H7175" t="inlineStr"/>
    </row>
    <row r="7176">
      <c r="A7176" t="inlineStr">
        <is>
          <t>2019</t>
        </is>
      </c>
      <c r="B7176" t="inlineStr">
        <is>
          <t>Ré-exports</t>
        </is>
      </c>
      <c r="C7176" t="inlineStr">
        <is>
          <t>Agrumes</t>
        </is>
      </c>
      <c r="D7176" t="n">
        <v>53.3</v>
      </c>
      <c r="E7176" t="n">
        <v>0</v>
      </c>
      <c r="F7176" t="n">
        <v>59.5</v>
      </c>
      <c r="G7176" t="inlineStr">
        <is>
          <t>Donnée calculée</t>
        </is>
      </c>
      <c r="H7176" t="inlineStr"/>
    </row>
    <row r="7177">
      <c r="A7177" t="inlineStr">
        <is>
          <t>2019</t>
        </is>
      </c>
      <c r="B7177" t="inlineStr">
        <is>
          <t>Ré-exports</t>
        </is>
      </c>
      <c r="C7177" t="inlineStr">
        <is>
          <t>Pomelos et pamplemousses</t>
        </is>
      </c>
      <c r="D7177" t="n">
        <v>3.56</v>
      </c>
      <c r="E7177" t="n">
        <v>0</v>
      </c>
      <c r="F7177" t="n">
        <v>4.49</v>
      </c>
      <c r="G7177" t="inlineStr">
        <is>
          <t>Donnée calculée</t>
        </is>
      </c>
      <c r="H7177" t="inlineStr"/>
    </row>
    <row r="7178">
      <c r="A7178" t="inlineStr">
        <is>
          <t>2019</t>
        </is>
      </c>
      <c r="B7178" t="inlineStr">
        <is>
          <t>Ré-exports</t>
        </is>
      </c>
      <c r="C7178" t="inlineStr">
        <is>
          <t>Citrons et limes</t>
        </is>
      </c>
      <c r="D7178" t="n">
        <v>13.6</v>
      </c>
      <c r="E7178" t="n">
        <v>0</v>
      </c>
      <c r="F7178" t="n">
        <v>16.1</v>
      </c>
      <c r="G7178" t="inlineStr">
        <is>
          <t>Donnée calculée</t>
        </is>
      </c>
      <c r="H7178" t="inlineStr"/>
    </row>
    <row r="7179">
      <c r="A7179" t="inlineStr">
        <is>
          <t>2019</t>
        </is>
      </c>
      <c r="B7179" t="inlineStr">
        <is>
          <t>Ré-exports</t>
        </is>
      </c>
      <c r="C7179" t="inlineStr">
        <is>
          <t>Oranges</t>
        </is>
      </c>
      <c r="D7179" t="n">
        <v>36.1</v>
      </c>
      <c r="E7179" t="n">
        <v>0</v>
      </c>
      <c r="F7179" t="n">
        <v>39</v>
      </c>
      <c r="G7179" t="inlineStr">
        <is>
          <t>Donnée calculée</t>
        </is>
      </c>
      <c r="H7179" t="inlineStr"/>
    </row>
    <row r="7180">
      <c r="A7180" t="inlineStr">
        <is>
          <t>2019</t>
        </is>
      </c>
      <c r="B7180" t="inlineStr">
        <is>
          <t>Ré-exports</t>
        </is>
      </c>
      <c r="C7180" t="inlineStr">
        <is>
          <t>Fruits à pépins et à noyau</t>
        </is>
      </c>
      <c r="D7180" t="n">
        <v>17.7</v>
      </c>
      <c r="E7180" t="inlineStr"/>
      <c r="F7180" t="inlineStr"/>
      <c r="G7180" t="inlineStr">
        <is>
          <t>Donnée calculée</t>
        </is>
      </c>
      <c r="H7180" t="inlineStr"/>
    </row>
    <row r="7181">
      <c r="A7181" t="inlineStr">
        <is>
          <t>2019</t>
        </is>
      </c>
      <c r="B7181" t="inlineStr">
        <is>
          <t>Ré-exports</t>
        </is>
      </c>
      <c r="C7181" t="inlineStr">
        <is>
          <t>Autres fruits à pépins et à noyau</t>
        </is>
      </c>
      <c r="D7181" t="n">
        <v>17.7</v>
      </c>
      <c r="E7181" t="inlineStr"/>
      <c r="F7181" t="inlineStr"/>
      <c r="G7181" t="inlineStr">
        <is>
          <t>Donnée calculée</t>
        </is>
      </c>
      <c r="H7181" t="inlineStr"/>
    </row>
    <row r="7182">
      <c r="A7182" t="inlineStr">
        <is>
          <t>2019</t>
        </is>
      </c>
      <c r="B7182" t="inlineStr">
        <is>
          <t>Ré-exports</t>
        </is>
      </c>
      <c r="C7182" t="inlineStr">
        <is>
          <t>Pêches, nectarines et brugnons</t>
        </is>
      </c>
      <c r="D7182" t="n">
        <v>14.8</v>
      </c>
      <c r="E7182" t="inlineStr"/>
      <c r="F7182" t="inlineStr"/>
      <c r="G7182" t="inlineStr">
        <is>
          <t>Donnée calculée</t>
        </is>
      </c>
      <c r="H7182" t="inlineStr"/>
    </row>
    <row r="7183">
      <c r="A7183" t="inlineStr">
        <is>
          <t>2019</t>
        </is>
      </c>
      <c r="B7183" t="inlineStr">
        <is>
          <t>Ré-exports</t>
        </is>
      </c>
      <c r="C7183" t="inlineStr">
        <is>
          <t>Pêches</t>
        </is>
      </c>
      <c r="D7183" t="n">
        <v>7.44</v>
      </c>
      <c r="E7183" t="n">
        <v>0</v>
      </c>
      <c r="F7183" t="n">
        <v>14.8</v>
      </c>
      <c r="G7183" t="inlineStr">
        <is>
          <t>Donnée calculée</t>
        </is>
      </c>
      <c r="H7183" t="inlineStr"/>
    </row>
    <row r="7184">
      <c r="A7184" t="inlineStr">
        <is>
          <t>2019</t>
        </is>
      </c>
      <c r="B7184" t="inlineStr">
        <is>
          <t>Ré-exports</t>
        </is>
      </c>
      <c r="C7184" t="inlineStr">
        <is>
          <t>Nectarines et brugnons</t>
        </is>
      </c>
      <c r="D7184" t="n">
        <v>7.34</v>
      </c>
      <c r="E7184" t="n">
        <v>0</v>
      </c>
      <c r="F7184" t="n">
        <v>14.8</v>
      </c>
      <c r="G7184" t="inlineStr">
        <is>
          <t>Donnée calculée</t>
        </is>
      </c>
      <c r="H7184" t="inlineStr"/>
    </row>
    <row r="7185">
      <c r="A7185" t="inlineStr">
        <is>
          <t>2019</t>
        </is>
      </c>
      <c r="B7185" t="inlineStr">
        <is>
          <t>Ré-exports</t>
        </is>
      </c>
      <c r="C7185" t="inlineStr">
        <is>
          <t>Prunes</t>
        </is>
      </c>
      <c r="D7185" t="n">
        <v>2.95</v>
      </c>
      <c r="E7185" t="inlineStr"/>
      <c r="F7185" t="inlineStr"/>
      <c r="G7185" t="inlineStr">
        <is>
          <t>Donnée calculée</t>
        </is>
      </c>
      <c r="H7185" t="inlineStr"/>
    </row>
    <row r="7186">
      <c r="A7186" t="inlineStr">
        <is>
          <t>2019</t>
        </is>
      </c>
      <c r="B7186" t="inlineStr">
        <is>
          <t>Ré-exports</t>
        </is>
      </c>
      <c r="C7186" t="inlineStr">
        <is>
          <t>Prune d'ente et hybride</t>
        </is>
      </c>
      <c r="D7186" t="n">
        <v>0.95</v>
      </c>
      <c r="E7186" t="n">
        <v>0</v>
      </c>
      <c r="F7186" t="n">
        <v>2.95</v>
      </c>
      <c r="G7186" t="inlineStr">
        <is>
          <t>Donnée calculée</t>
        </is>
      </c>
      <c r="H7186" t="inlineStr"/>
    </row>
    <row r="7187">
      <c r="A7187" t="inlineStr">
        <is>
          <t>2019</t>
        </is>
      </c>
      <c r="B7187" t="inlineStr">
        <is>
          <t>Ré-exports</t>
        </is>
      </c>
      <c r="C7187" t="inlineStr">
        <is>
          <t>Mirabelle</t>
        </is>
      </c>
      <c r="D7187" t="n">
        <v>0.66</v>
      </c>
      <c r="E7187" t="n">
        <v>0</v>
      </c>
      <c r="F7187" t="n">
        <v>2.95</v>
      </c>
      <c r="G7187" t="inlineStr">
        <is>
          <t>Donnée calculée</t>
        </is>
      </c>
      <c r="H7187" t="inlineStr"/>
    </row>
    <row r="7188">
      <c r="A7188" t="inlineStr">
        <is>
          <t>2019</t>
        </is>
      </c>
      <c r="B7188" t="inlineStr">
        <is>
          <t>Ré-exports</t>
        </is>
      </c>
      <c r="C7188" t="inlineStr">
        <is>
          <t>Reine-claude</t>
        </is>
      </c>
      <c r="D7188" t="n">
        <v>0.33</v>
      </c>
      <c r="E7188" t="n">
        <v>0</v>
      </c>
      <c r="F7188" t="n">
        <v>2.95</v>
      </c>
      <c r="G7188" t="inlineStr">
        <is>
          <t>Donnée calculée</t>
        </is>
      </c>
      <c r="H7188" t="inlineStr"/>
    </row>
    <row r="7189">
      <c r="A7189" t="inlineStr">
        <is>
          <t>2019</t>
        </is>
      </c>
      <c r="B7189" t="inlineStr">
        <is>
          <t>Ré-exports</t>
        </is>
      </c>
      <c r="C7189" t="inlineStr">
        <is>
          <t>Quetsche</t>
        </is>
      </c>
      <c r="D7189" t="n">
        <v>0.68</v>
      </c>
      <c r="E7189" t="n">
        <v>0</v>
      </c>
      <c r="F7189" t="n">
        <v>2.95</v>
      </c>
      <c r="G7189" t="inlineStr">
        <is>
          <t>Donnée calculée</t>
        </is>
      </c>
      <c r="H7189" t="inlineStr"/>
    </row>
    <row r="7190">
      <c r="A7190" t="inlineStr">
        <is>
          <t>2019</t>
        </is>
      </c>
      <c r="B7190" t="inlineStr">
        <is>
          <t>Ré-exports</t>
        </is>
      </c>
      <c r="C7190" t="inlineStr">
        <is>
          <t>Autres variétés prunes n.c.a.</t>
        </is>
      </c>
      <c r="D7190" t="n">
        <v>0.33</v>
      </c>
      <c r="E7190" t="n">
        <v>0</v>
      </c>
      <c r="F7190" t="n">
        <v>2.95</v>
      </c>
      <c r="G7190" t="inlineStr">
        <is>
          <t>Donnée calculée</t>
        </is>
      </c>
      <c r="H7190" t="inlineStr"/>
    </row>
    <row r="7191">
      <c r="A7191" t="inlineStr">
        <is>
          <t>2019</t>
        </is>
      </c>
      <c r="B7191" t="inlineStr">
        <is>
          <t>Ré-exports</t>
        </is>
      </c>
      <c r="C7191" t="inlineStr">
        <is>
          <t>Autres fruits d'arbres ou d'arbustes et fruits à coque</t>
        </is>
      </c>
      <c r="D7191" t="n">
        <v>12.3</v>
      </c>
      <c r="E7191" t="inlineStr"/>
      <c r="F7191" t="inlineStr"/>
      <c r="G7191" t="inlineStr">
        <is>
          <t>Donnée calculée</t>
        </is>
      </c>
      <c r="H7191" t="inlineStr"/>
    </row>
    <row r="7192">
      <c r="A7192" t="inlineStr">
        <is>
          <t>2019</t>
        </is>
      </c>
      <c r="B7192" t="inlineStr">
        <is>
          <t>Ré-exports</t>
        </is>
      </c>
      <c r="C7192" t="inlineStr">
        <is>
          <t>Baies et fruits du genre vaccinium</t>
        </is>
      </c>
      <c r="D7192" t="n">
        <v>12.3</v>
      </c>
      <c r="E7192" t="inlineStr"/>
      <c r="F7192" t="inlineStr"/>
      <c r="G7192" t="inlineStr">
        <is>
          <t>Donnée calculée</t>
        </is>
      </c>
      <c r="H7192" t="inlineStr"/>
    </row>
    <row r="7193">
      <c r="A7193" t="inlineStr">
        <is>
          <t>2019</t>
        </is>
      </c>
      <c r="B7193" t="inlineStr">
        <is>
          <t>Ré-exports</t>
        </is>
      </c>
      <c r="C7193" t="inlineStr">
        <is>
          <t>Framboises</t>
        </is>
      </c>
      <c r="D7193" t="n">
        <v>3.43</v>
      </c>
      <c r="E7193" t="inlineStr"/>
      <c r="F7193" t="inlineStr"/>
      <c r="G7193" t="inlineStr">
        <is>
          <t>Donnée calculée</t>
        </is>
      </c>
      <c r="H7193" t="inlineStr"/>
    </row>
    <row r="7194">
      <c r="A7194" t="inlineStr">
        <is>
          <t>2019</t>
        </is>
      </c>
      <c r="B7194" t="inlineStr">
        <is>
          <t>Ré-exports</t>
        </is>
      </c>
      <c r="C7194" t="inlineStr">
        <is>
          <t>Fraises</t>
        </is>
      </c>
      <c r="D7194" t="n">
        <v>8.73</v>
      </c>
      <c r="E7194" t="inlineStr"/>
      <c r="F7194" t="inlineStr"/>
      <c r="G7194" t="inlineStr">
        <is>
          <t>Donnée calculée</t>
        </is>
      </c>
      <c r="H7194" t="inlineStr"/>
    </row>
    <row r="7195">
      <c r="A7195" t="inlineStr">
        <is>
          <t>2019</t>
        </is>
      </c>
      <c r="B7195" t="inlineStr">
        <is>
          <t>Ré-exports</t>
        </is>
      </c>
      <c r="C7195" t="inlineStr">
        <is>
          <t>Fraises sous serres</t>
        </is>
      </c>
      <c r="D7195" t="n">
        <v>5.42</v>
      </c>
      <c r="E7195" t="n">
        <v>0</v>
      </c>
      <c r="F7195" t="n">
        <v>8.73</v>
      </c>
      <c r="G7195" t="inlineStr">
        <is>
          <t>Donnée calculée</t>
        </is>
      </c>
      <c r="H7195" t="inlineStr"/>
    </row>
    <row r="7196">
      <c r="A7196" t="inlineStr">
        <is>
          <t>2019</t>
        </is>
      </c>
      <c r="B7196" t="inlineStr">
        <is>
          <t>Ré-exports</t>
        </is>
      </c>
      <c r="C7196" t="inlineStr">
        <is>
          <t>Fraises en plein air</t>
        </is>
      </c>
      <c r="D7196" t="n">
        <v>3.31</v>
      </c>
      <c r="E7196" t="n">
        <v>0</v>
      </c>
      <c r="F7196" t="n">
        <v>8.73</v>
      </c>
      <c r="G7196" t="inlineStr">
        <is>
          <t>Donnée calculée</t>
        </is>
      </c>
      <c r="H7196" t="inlineStr"/>
    </row>
    <row r="7197">
      <c r="A7197" t="inlineStr">
        <is>
          <t>2019</t>
        </is>
      </c>
      <c r="B7197" t="inlineStr">
        <is>
          <t>Ré-exports</t>
        </is>
      </c>
      <c r="C7197" t="inlineStr">
        <is>
          <t>Autres baies, fruits du genre vaccinium n.c.a.</t>
        </is>
      </c>
      <c r="D7197" t="n">
        <v>0.14</v>
      </c>
      <c r="E7197" t="inlineStr"/>
      <c r="F7197" t="inlineStr"/>
      <c r="G7197" t="inlineStr">
        <is>
          <t>Donnée calculée</t>
        </is>
      </c>
      <c r="H7197" t="inlineStr"/>
    </row>
    <row r="7198">
      <c r="A7198" t="inlineStr">
        <is>
          <t>2019</t>
        </is>
      </c>
      <c r="B7198" t="inlineStr">
        <is>
          <t>Ré-exports</t>
        </is>
      </c>
      <c r="C7198" t="inlineStr">
        <is>
          <t>Groseilles</t>
        </is>
      </c>
      <c r="D7198" t="n">
        <v>0.14</v>
      </c>
      <c r="E7198" t="inlineStr"/>
      <c r="F7198" t="inlineStr"/>
      <c r="G7198" t="inlineStr">
        <is>
          <t>Donnée calculée</t>
        </is>
      </c>
      <c r="H7198" t="inlineStr"/>
    </row>
    <row r="7199">
      <c r="A7199" t="inlineStr">
        <is>
          <t>2019</t>
        </is>
      </c>
      <c r="B7199" t="inlineStr">
        <is>
          <t>Ré-exports</t>
        </is>
      </c>
      <c r="C7199" t="inlineStr">
        <is>
          <t>Produits manufacturés</t>
        </is>
      </c>
      <c r="D7199" t="n">
        <v>11.8</v>
      </c>
      <c r="E7199" t="n">
        <v>0</v>
      </c>
      <c r="F7199" t="n">
        <v>115</v>
      </c>
      <c r="G7199" t="inlineStr">
        <is>
          <t>Donnée calculée</t>
        </is>
      </c>
      <c r="H7199" t="inlineStr"/>
    </row>
    <row r="7200">
      <c r="A7200" t="inlineStr">
        <is>
          <t>2019</t>
        </is>
      </c>
      <c r="B7200" t="inlineStr">
        <is>
          <t>Ré-exports</t>
        </is>
      </c>
      <c r="C7200" t="inlineStr">
        <is>
          <t>Produits des industries alimentaires</t>
        </is>
      </c>
      <c r="D7200" t="n">
        <v>11.8</v>
      </c>
      <c r="E7200" t="n">
        <v>0</v>
      </c>
      <c r="F7200" t="n">
        <v>115</v>
      </c>
      <c r="G7200" t="inlineStr">
        <is>
          <t>Donnée calculée</t>
        </is>
      </c>
      <c r="H7200" t="inlineStr"/>
    </row>
    <row r="7201">
      <c r="A7201" t="inlineStr">
        <is>
          <t>2019</t>
        </is>
      </c>
      <c r="B7201" t="inlineStr">
        <is>
          <t>Ré-exports</t>
        </is>
      </c>
      <c r="C7201" t="inlineStr">
        <is>
          <t>Produits à base de fruits et légumes</t>
        </is>
      </c>
      <c r="D7201" t="n">
        <v>11.8</v>
      </c>
      <c r="E7201" t="n">
        <v>0</v>
      </c>
      <c r="F7201" t="n">
        <v>115</v>
      </c>
      <c r="G7201" t="inlineStr">
        <is>
          <t>Donnée calculée</t>
        </is>
      </c>
      <c r="H7201" t="inlineStr"/>
    </row>
    <row r="7202">
      <c r="A7202" t="inlineStr">
        <is>
          <t>2019</t>
        </is>
      </c>
      <c r="B7202" t="inlineStr">
        <is>
          <t>Ré-exports</t>
        </is>
      </c>
      <c r="C7202" t="inlineStr">
        <is>
          <t>Autres préparations et conserves à base de fruits et légumes</t>
        </is>
      </c>
      <c r="D7202" t="n">
        <v>11.8</v>
      </c>
      <c r="E7202" t="n">
        <v>0</v>
      </c>
      <c r="F7202" t="n">
        <v>115</v>
      </c>
      <c r="G7202" t="inlineStr">
        <is>
          <t>Donnée calculée</t>
        </is>
      </c>
      <c r="H7202" t="inlineStr"/>
    </row>
    <row r="7203">
      <c r="A7203" t="inlineStr">
        <is>
          <t>2019</t>
        </is>
      </c>
      <c r="B7203" t="inlineStr">
        <is>
          <t>Ré-exports</t>
        </is>
      </c>
      <c r="C7203" t="inlineStr">
        <is>
          <t>Préparations et conserves de fruits</t>
        </is>
      </c>
      <c r="D7203" t="n">
        <v>11.8</v>
      </c>
      <c r="E7203" t="n">
        <v>0</v>
      </c>
      <c r="F7203" t="n">
        <v>115</v>
      </c>
      <c r="G7203" t="inlineStr">
        <is>
          <t>Donnée calculée</t>
        </is>
      </c>
      <c r="H7203" t="inlineStr"/>
    </row>
    <row r="7204">
      <c r="A7204" t="inlineStr">
        <is>
          <t>2019</t>
        </is>
      </c>
      <c r="B7204" t="inlineStr">
        <is>
          <t>Ré-exports</t>
        </is>
      </c>
      <c r="C7204" t="inlineStr">
        <is>
          <t>Autres conserves et préparations à base de fruits et de fruits à coque</t>
        </is>
      </c>
      <c r="D7204" t="n">
        <v>11.8</v>
      </c>
      <c r="E7204" t="n">
        <v>0</v>
      </c>
      <c r="F7204" t="n">
        <v>115</v>
      </c>
      <c r="G7204" t="inlineStr">
        <is>
          <t>Donnée calculée</t>
        </is>
      </c>
      <c r="H7204" t="inlineStr"/>
    </row>
    <row r="7205">
      <c r="A7205" t="inlineStr">
        <is>
          <t>2019</t>
        </is>
      </c>
      <c r="B7205" t="inlineStr">
        <is>
          <t>Ré-exports</t>
        </is>
      </c>
      <c r="C7205" t="inlineStr">
        <is>
          <t>Fruits secs</t>
        </is>
      </c>
      <c r="D7205" t="n">
        <v>11.8</v>
      </c>
      <c r="E7205" t="n">
        <v>0</v>
      </c>
      <c r="F7205" t="n">
        <v>115</v>
      </c>
      <c r="G7205" t="inlineStr">
        <is>
          <t>Donnée calculée</t>
        </is>
      </c>
      <c r="H7205" t="inlineStr"/>
    </row>
    <row r="7206">
      <c r="A7206" t="inlineStr">
        <is>
          <t>2019</t>
        </is>
      </c>
      <c r="B7206" t="inlineStr">
        <is>
          <t>Ré-exports</t>
        </is>
      </c>
      <c r="C7206" t="inlineStr">
        <is>
          <t>Autres fruits secs ; mélanges de noix séchées et/ou de fruits secs</t>
        </is>
      </c>
      <c r="D7206" t="n">
        <v>11.8</v>
      </c>
      <c r="E7206" t="n">
        <v>0</v>
      </c>
      <c r="F7206" t="n">
        <v>115</v>
      </c>
      <c r="G7206" t="inlineStr">
        <is>
          <t>Donnée calculée</t>
        </is>
      </c>
      <c r="H7206" t="inlineStr"/>
    </row>
    <row r="7207">
      <c r="A7207" t="inlineStr">
        <is>
          <t>2019</t>
        </is>
      </c>
      <c r="B7207" t="inlineStr">
        <is>
          <t>Ré-exports</t>
        </is>
      </c>
      <c r="C7207" t="inlineStr">
        <is>
          <t>Figues, sèches</t>
        </is>
      </c>
      <c r="D7207" t="n">
        <v>0.52</v>
      </c>
      <c r="E7207" t="n">
        <v>0</v>
      </c>
      <c r="F7207" t="n">
        <v>1.63</v>
      </c>
      <c r="G7207" t="inlineStr">
        <is>
          <t>Donnée calculée</t>
        </is>
      </c>
      <c r="H7207" t="inlineStr"/>
    </row>
    <row r="7208">
      <c r="A7208" t="inlineStr">
        <is>
          <t>2019</t>
        </is>
      </c>
      <c r="B7208" t="inlineStr">
        <is>
          <t>Ré-exports</t>
        </is>
      </c>
      <c r="C7208" t="inlineStr">
        <is>
          <t>Ananas, secs</t>
        </is>
      </c>
      <c r="D7208" t="n">
        <v>1.26</v>
      </c>
      <c r="E7208" t="n">
        <v>0</v>
      </c>
      <c r="F7208" t="n">
        <v>7.35</v>
      </c>
      <c r="G7208" t="inlineStr">
        <is>
          <t>Donnée calculée</t>
        </is>
      </c>
      <c r="H7208" t="inlineStr"/>
    </row>
    <row r="7209">
      <c r="A7209" t="inlineStr">
        <is>
          <t>2019</t>
        </is>
      </c>
      <c r="B7209" t="inlineStr">
        <is>
          <t>Ré-exports</t>
        </is>
      </c>
      <c r="C7209" t="inlineStr">
        <is>
          <t>Avocats, secs</t>
        </is>
      </c>
      <c r="D7209" t="n">
        <v>1.93</v>
      </c>
      <c r="E7209" t="n">
        <v>0</v>
      </c>
      <c r="F7209" t="n">
        <v>28.2</v>
      </c>
      <c r="G7209" t="inlineStr">
        <is>
          <t>Donnée calculée</t>
        </is>
      </c>
      <c r="H7209" t="inlineStr"/>
    </row>
    <row r="7210">
      <c r="A7210" t="inlineStr">
        <is>
          <t>2019</t>
        </is>
      </c>
      <c r="B7210" t="inlineStr">
        <is>
          <t>Ré-exports</t>
        </is>
      </c>
      <c r="C7210" t="inlineStr">
        <is>
          <t>Goyaves, mangues et mangoustans, secs</t>
        </is>
      </c>
      <c r="D7210" t="n">
        <v>1.84</v>
      </c>
      <c r="E7210" t="n">
        <v>0</v>
      </c>
      <c r="F7210" t="n">
        <v>18.4</v>
      </c>
      <c r="G7210" t="inlineStr">
        <is>
          <t>Donnée calculée</t>
        </is>
      </c>
      <c r="H7210" t="inlineStr"/>
    </row>
    <row r="7211">
      <c r="A7211" t="inlineStr">
        <is>
          <t>2019</t>
        </is>
      </c>
      <c r="B7211" t="inlineStr">
        <is>
          <t>Ré-exports</t>
        </is>
      </c>
      <c r="C7211" t="inlineStr">
        <is>
          <t>Oranges, sèches</t>
        </is>
      </c>
      <c r="D7211" t="n">
        <v>2.81</v>
      </c>
      <c r="E7211" t="n">
        <v>0</v>
      </c>
      <c r="F7211" t="n">
        <v>39</v>
      </c>
      <c r="G7211" t="inlineStr">
        <is>
          <t>Donnée calculée</t>
        </is>
      </c>
      <c r="H7211" t="inlineStr"/>
    </row>
    <row r="7212">
      <c r="A7212" t="inlineStr">
        <is>
          <t>2019</t>
        </is>
      </c>
      <c r="B7212" t="inlineStr">
        <is>
          <t>Ré-exports</t>
        </is>
      </c>
      <c r="C7212" t="inlineStr">
        <is>
          <t>Pamplemousses et pomelos, secs</t>
        </is>
      </c>
      <c r="D7212" t="n">
        <v>0.93</v>
      </c>
      <c r="E7212" t="n">
        <v>0</v>
      </c>
      <c r="F7212" t="n">
        <v>4.49</v>
      </c>
      <c r="G7212" t="inlineStr">
        <is>
          <t>Donnée calculée</t>
        </is>
      </c>
      <c r="H7212" t="inlineStr"/>
    </row>
    <row r="7213">
      <c r="A7213" t="inlineStr">
        <is>
          <t>2019</t>
        </is>
      </c>
      <c r="B7213" t="inlineStr">
        <is>
          <t>Ré-exports</t>
        </is>
      </c>
      <c r="C7213" t="inlineStr">
        <is>
          <t>Citrons et limes, secs</t>
        </is>
      </c>
      <c r="D7213" t="n">
        <v>2.49</v>
      </c>
      <c r="E7213" t="n">
        <v>0</v>
      </c>
      <c r="F7213" t="n">
        <v>16.1</v>
      </c>
      <c r="G7213" t="inlineStr">
        <is>
          <t>Donnée calculée</t>
        </is>
      </c>
      <c r="H7213" t="inlineStr"/>
    </row>
    <row r="7214">
      <c r="A7214" t="inlineStr">
        <is>
          <t>2019</t>
        </is>
      </c>
      <c r="B7214" t="inlineStr">
        <is>
          <t>Ré-exports</t>
        </is>
      </c>
      <c r="C7214" t="inlineStr">
        <is>
          <t>Fruits, frais ou secs</t>
        </is>
      </c>
      <c r="D7214" t="n">
        <v>115</v>
      </c>
      <c r="E7214" t="inlineStr"/>
      <c r="F7214" t="inlineStr"/>
      <c r="G7214" t="inlineStr">
        <is>
          <t>Donnée calculée</t>
        </is>
      </c>
      <c r="H7214" t="inlineStr"/>
    </row>
    <row r="7215">
      <c r="A7215" t="inlineStr">
        <is>
          <t>2019</t>
        </is>
      </c>
      <c r="B7215" t="inlineStr">
        <is>
          <t>Ré-exports</t>
        </is>
      </c>
      <c r="C7215" t="inlineStr">
        <is>
          <t>Figues, fraîches ou sèches</t>
        </is>
      </c>
      <c r="D7215" t="n">
        <v>1.63</v>
      </c>
      <c r="E7215" t="inlineStr"/>
      <c r="F7215" t="inlineStr"/>
      <c r="G7215" t="inlineStr">
        <is>
          <t>Donnée calculée</t>
        </is>
      </c>
      <c r="H7215" t="inlineStr"/>
    </row>
    <row r="7216">
      <c r="A7216" t="inlineStr">
        <is>
          <t>2019</t>
        </is>
      </c>
      <c r="B7216" t="inlineStr">
        <is>
          <t>Ré-exports</t>
        </is>
      </c>
      <c r="C7216" t="inlineStr">
        <is>
          <t>Ananas, frais ou secs</t>
        </is>
      </c>
      <c r="D7216" t="n">
        <v>7.35</v>
      </c>
      <c r="E7216" t="inlineStr"/>
      <c r="F7216" t="inlineStr"/>
      <c r="G7216" t="inlineStr">
        <is>
          <t>Donnée calculée</t>
        </is>
      </c>
      <c r="H7216" t="inlineStr"/>
    </row>
    <row r="7217">
      <c r="A7217" t="inlineStr">
        <is>
          <t>2019</t>
        </is>
      </c>
      <c r="B7217" t="inlineStr">
        <is>
          <t>Ré-exports</t>
        </is>
      </c>
      <c r="C7217" t="inlineStr">
        <is>
          <t>Avocats, frais ou secs</t>
        </is>
      </c>
      <c r="D7217" t="n">
        <v>28.2</v>
      </c>
      <c r="E7217" t="inlineStr"/>
      <c r="F7217" t="inlineStr"/>
      <c r="G7217" t="inlineStr">
        <is>
          <t>Donnée calculée</t>
        </is>
      </c>
      <c r="H7217" t="inlineStr"/>
    </row>
    <row r="7218">
      <c r="A7218" t="inlineStr">
        <is>
          <t>2019</t>
        </is>
      </c>
      <c r="B7218" t="inlineStr">
        <is>
          <t>Ré-exports</t>
        </is>
      </c>
      <c r="C7218" t="inlineStr">
        <is>
          <t>Goyaves, mangues et mangoustans, frais ou secs</t>
        </is>
      </c>
      <c r="D7218" t="n">
        <v>18.4</v>
      </c>
      <c r="E7218" t="inlineStr"/>
      <c r="F7218" t="inlineStr"/>
      <c r="G7218" t="inlineStr">
        <is>
          <t>Donnée calculée</t>
        </is>
      </c>
      <c r="H7218" t="inlineStr"/>
    </row>
    <row r="7219">
      <c r="A7219" t="inlineStr">
        <is>
          <t>2019</t>
        </is>
      </c>
      <c r="B7219" t="inlineStr">
        <is>
          <t>Ré-exports</t>
        </is>
      </c>
      <c r="C7219" t="inlineStr">
        <is>
          <t>Oranges, fraîches ou sèches</t>
        </is>
      </c>
      <c r="D7219" t="n">
        <v>39</v>
      </c>
      <c r="E7219" t="inlineStr"/>
      <c r="F7219" t="inlineStr"/>
      <c r="G7219" t="inlineStr">
        <is>
          <t>Donnée calculée</t>
        </is>
      </c>
      <c r="H7219" t="inlineStr"/>
    </row>
    <row r="7220">
      <c r="A7220" t="inlineStr">
        <is>
          <t>2019</t>
        </is>
      </c>
      <c r="B7220" t="inlineStr">
        <is>
          <t>Ré-exports</t>
        </is>
      </c>
      <c r="C7220" t="inlineStr">
        <is>
          <t>Pamplemousses et pomelos, frais ou secs</t>
        </is>
      </c>
      <c r="D7220" t="n">
        <v>4.49</v>
      </c>
      <c r="E7220" t="n">
        <v>4.49</v>
      </c>
      <c r="F7220" t="n">
        <v>4.49</v>
      </c>
      <c r="G7220" t="inlineStr">
        <is>
          <t>Donnée calculée</t>
        </is>
      </c>
      <c r="H7220" t="inlineStr"/>
    </row>
    <row r="7221">
      <c r="A7221" t="inlineStr">
        <is>
          <t>2019</t>
        </is>
      </c>
      <c r="B7221" t="inlineStr">
        <is>
          <t>Ré-exports</t>
        </is>
      </c>
      <c r="C7221" t="inlineStr">
        <is>
          <t>Citrons et limes, frais ou secs</t>
        </is>
      </c>
      <c r="D7221" t="n">
        <v>16.1</v>
      </c>
      <c r="E7221" t="n">
        <v>16.1</v>
      </c>
      <c r="F7221" t="n">
        <v>16.1</v>
      </c>
      <c r="G7221" t="inlineStr">
        <is>
          <t>Donnée calculée</t>
        </is>
      </c>
      <c r="H7221" t="inlineStr"/>
    </row>
    <row r="7222">
      <c r="A7222" t="inlineStr">
        <is>
          <t>2019</t>
        </is>
      </c>
      <c r="B7222" t="inlineStr">
        <is>
          <t>Ré-exports</t>
        </is>
      </c>
      <c r="C7222" t="inlineStr">
        <is>
          <t>Fruits et légumes (hors PdT)</t>
        </is>
      </c>
      <c r="D7222" t="n">
        <v>434</v>
      </c>
      <c r="E7222" t="n">
        <v>268</v>
      </c>
      <c r="F7222" t="n">
        <v>448</v>
      </c>
      <c r="G7222" t="inlineStr">
        <is>
          <t>Donnée calculée</t>
        </is>
      </c>
      <c r="H7222" t="inlineStr"/>
    </row>
    <row r="7223">
      <c r="A7223" t="inlineStr">
        <is>
          <t>2019</t>
        </is>
      </c>
      <c r="B7223" t="inlineStr">
        <is>
          <t>Ré-exports</t>
        </is>
      </c>
      <c r="C7223" t="inlineStr">
        <is>
          <t>Légumes (hors PdT)</t>
        </is>
      </c>
      <c r="D7223" t="n">
        <v>301</v>
      </c>
      <c r="E7223" t="n">
        <v>238</v>
      </c>
      <c r="F7223" t="n">
        <v>302</v>
      </c>
      <c r="G7223" t="inlineStr">
        <is>
          <t>Donnée calculée</t>
        </is>
      </c>
      <c r="H7223" t="inlineStr"/>
    </row>
    <row r="7224">
      <c r="A7224" t="inlineStr">
        <is>
          <t>2019</t>
        </is>
      </c>
      <c r="B7224" t="inlineStr">
        <is>
          <t>Ré-exports</t>
        </is>
      </c>
      <c r="C7224" t="inlineStr">
        <is>
          <t>Légumes cultivés pour le fruit - CTIFL</t>
        </is>
      </c>
      <c r="D7224" t="n">
        <v>192</v>
      </c>
      <c r="E7224" t="inlineStr"/>
      <c r="F7224" t="inlineStr"/>
      <c r="G7224" t="inlineStr">
        <is>
          <t>Donnée calculée</t>
        </is>
      </c>
      <c r="H7224" t="inlineStr"/>
    </row>
    <row r="7225">
      <c r="A7225" t="inlineStr">
        <is>
          <t>2019</t>
        </is>
      </c>
      <c r="B7225" t="inlineStr">
        <is>
          <t>Ré-exports</t>
        </is>
      </c>
      <c r="C7225" t="inlineStr">
        <is>
          <t>Autres légumes cultivés pour le fruit - CTIFL</t>
        </is>
      </c>
      <c r="D7225" t="n">
        <v>0.98</v>
      </c>
      <c r="E7225" t="n">
        <v>0</v>
      </c>
      <c r="F7225" t="n">
        <v>10.9</v>
      </c>
      <c r="G7225" t="inlineStr">
        <is>
          <t>Donnée calculée</t>
        </is>
      </c>
      <c r="H7225" t="inlineStr"/>
    </row>
    <row r="7226">
      <c r="A7226" t="inlineStr">
        <is>
          <t>2019</t>
        </is>
      </c>
      <c r="B7226" t="inlineStr">
        <is>
          <t>Ré-exports</t>
        </is>
      </c>
      <c r="C7226" t="inlineStr">
        <is>
          <t>Melons d'eau et pastèques - CTIFL</t>
        </is>
      </c>
      <c r="D7226" t="n">
        <v>0</v>
      </c>
      <c r="E7226" t="inlineStr"/>
      <c r="F7226" t="inlineStr"/>
      <c r="G7226" t="inlineStr">
        <is>
          <t>Donnée calculée</t>
        </is>
      </c>
      <c r="H7226" t="inlineStr"/>
    </row>
    <row r="7227">
      <c r="A7227" t="inlineStr">
        <is>
          <t>2019</t>
        </is>
      </c>
      <c r="B7227" t="inlineStr">
        <is>
          <t>Ré-exports</t>
        </is>
      </c>
      <c r="C7227" t="inlineStr">
        <is>
          <t>Légumes feuillus et à tige - CTIFL</t>
        </is>
      </c>
      <c r="D7227" t="n">
        <v>1.69</v>
      </c>
      <c r="E7227" t="inlineStr"/>
      <c r="F7227" t="inlineStr"/>
      <c r="G7227" t="inlineStr">
        <is>
          <t>Donnée calculée</t>
        </is>
      </c>
      <c r="H7227" t="inlineStr"/>
    </row>
    <row r="7228">
      <c r="A7228" t="inlineStr">
        <is>
          <t>2019</t>
        </is>
      </c>
      <c r="B7228" t="inlineStr">
        <is>
          <t>Ré-exports</t>
        </is>
      </c>
      <c r="C7228" t="inlineStr">
        <is>
          <t>Racines, bulbes et tubercules - CTIFL</t>
        </is>
      </c>
      <c r="D7228" t="n">
        <v>107</v>
      </c>
      <c r="E7228" t="n">
        <v>44.4</v>
      </c>
      <c r="F7228" t="n">
        <v>109</v>
      </c>
      <c r="G7228" t="inlineStr">
        <is>
          <t>Donnée calculée</t>
        </is>
      </c>
      <c r="H7228" t="inlineStr"/>
    </row>
    <row r="7229">
      <c r="A7229" t="inlineStr">
        <is>
          <t>2019</t>
        </is>
      </c>
      <c r="B7229" t="inlineStr">
        <is>
          <t>Ré-exports</t>
        </is>
      </c>
      <c r="C7229" t="inlineStr">
        <is>
          <t>Autres fruits métropolitains - CTIFL</t>
        </is>
      </c>
      <c r="D7229" t="n">
        <v>1.11</v>
      </c>
      <c r="E7229" t="n">
        <v>0</v>
      </c>
      <c r="F7229" t="n">
        <v>1.63</v>
      </c>
      <c r="G7229" t="inlineStr">
        <is>
          <t>Donnée calculée</t>
        </is>
      </c>
      <c r="H7229" t="inlineStr"/>
    </row>
    <row r="7230">
      <c r="A7230" t="inlineStr">
        <is>
          <t>2019</t>
        </is>
      </c>
      <c r="B7230" t="inlineStr">
        <is>
          <t>Ré-exports</t>
        </is>
      </c>
      <c r="C7230" t="inlineStr">
        <is>
          <t>Fruits à noyau - CTIFL</t>
        </is>
      </c>
      <c r="D7230" t="n">
        <v>17.7</v>
      </c>
      <c r="E7230" t="inlineStr"/>
      <c r="F7230" t="inlineStr"/>
      <c r="G7230" t="inlineStr">
        <is>
          <t>Donnée calculée</t>
        </is>
      </c>
      <c r="H7230" t="inlineStr"/>
    </row>
    <row r="7231">
      <c r="A7231" t="inlineStr">
        <is>
          <t>2019</t>
        </is>
      </c>
      <c r="B7231" t="inlineStr">
        <is>
          <t>Ré-exports</t>
        </is>
      </c>
      <c r="C7231" t="inlineStr">
        <is>
          <t>Agrumes - CTIFL</t>
        </is>
      </c>
      <c r="D7231" t="n">
        <v>53.3</v>
      </c>
      <c r="E7231" t="n">
        <v>0</v>
      </c>
      <c r="F7231" t="n">
        <v>59.5</v>
      </c>
      <c r="G7231" t="inlineStr">
        <is>
          <t>Donnée calculée</t>
        </is>
      </c>
      <c r="H7231" t="inlineStr"/>
    </row>
    <row r="7232">
      <c r="A7232" t="inlineStr">
        <is>
          <t>2019</t>
        </is>
      </c>
      <c r="B7232" t="inlineStr">
        <is>
          <t>Ré-exports</t>
        </is>
      </c>
      <c r="C7232" t="inlineStr">
        <is>
          <t>Fruits exotiques - CTIFL</t>
        </is>
      </c>
      <c r="D7232" t="n">
        <v>49</v>
      </c>
      <c r="E7232" t="n">
        <v>0</v>
      </c>
      <c r="F7232" t="n">
        <v>54</v>
      </c>
      <c r="G7232" t="inlineStr">
        <is>
          <t>Donnée calculée</t>
        </is>
      </c>
      <c r="H7232" t="inlineStr"/>
    </row>
    <row r="7233">
      <c r="A7233" t="inlineStr">
        <is>
          <t>2019</t>
        </is>
      </c>
      <c r="B7233" t="inlineStr">
        <is>
          <t>Ré-exports</t>
        </is>
      </c>
      <c r="C7233" t="inlineStr">
        <is>
          <t>Autres fruits exotiques - CTIFL</t>
        </is>
      </c>
      <c r="D7233" t="n">
        <v>2.73</v>
      </c>
      <c r="E7233" t="n">
        <v>0</v>
      </c>
      <c r="F7233" t="n">
        <v>18.4</v>
      </c>
      <c r="G7233" t="inlineStr">
        <is>
          <t>Donnée calculée</t>
        </is>
      </c>
      <c r="H7233" t="inlineStr"/>
    </row>
    <row r="7234">
      <c r="A7234" t="inlineStr">
        <is>
          <t>2019</t>
        </is>
      </c>
      <c r="B7234" t="inlineStr">
        <is>
          <t>Ré-exports</t>
        </is>
      </c>
      <c r="C7234" t="inlineStr">
        <is>
          <t>Fruits rouges - CTIFL</t>
        </is>
      </c>
      <c r="D7234" t="n">
        <v>12.3</v>
      </c>
      <c r="E7234" t="inlineStr"/>
      <c r="F7234" t="inlineStr"/>
      <c r="G7234" t="inlineStr">
        <is>
          <t>Donnée calculée</t>
        </is>
      </c>
      <c r="H7234" t="inlineStr"/>
    </row>
    <row r="7235">
      <c r="A7235" t="inlineStr">
        <is>
          <t>2019</t>
        </is>
      </c>
      <c r="B7235" t="inlineStr">
        <is>
          <t>Fruits et légumes</t>
        </is>
      </c>
      <c r="C7235" t="inlineStr">
        <is>
          <t>1ère Transformation</t>
        </is>
      </c>
      <c r="D7235" t="n">
        <v>5730</v>
      </c>
      <c r="E7235" t="n">
        <v>2340</v>
      </c>
      <c r="F7235" t="n">
        <v>500000000</v>
      </c>
      <c r="G7235" t="inlineStr">
        <is>
          <t>Donnée calculée</t>
        </is>
      </c>
      <c r="H7235" t="inlineStr"/>
    </row>
    <row r="7236">
      <c r="A7236" t="inlineStr">
        <is>
          <t>2019</t>
        </is>
      </c>
      <c r="B7236" t="inlineStr">
        <is>
          <t>Légumes</t>
        </is>
      </c>
      <c r="C7236" t="inlineStr">
        <is>
          <t>1ère Transformation</t>
        </is>
      </c>
      <c r="D7236" t="n">
        <v>4970</v>
      </c>
      <c r="E7236" t="n">
        <v>1960</v>
      </c>
      <c r="F7236" t="n">
        <v>500000000</v>
      </c>
      <c r="G7236" t="inlineStr">
        <is>
          <t>Donnée calculée</t>
        </is>
      </c>
      <c r="H7236" t="inlineStr"/>
    </row>
    <row r="7237">
      <c r="A7237" t="inlineStr">
        <is>
          <t>2019</t>
        </is>
      </c>
      <c r="B7237" t="inlineStr">
        <is>
          <t>Légumineuses et oléagineux</t>
        </is>
      </c>
      <c r="C7237" t="inlineStr">
        <is>
          <t>1ère Transformation</t>
        </is>
      </c>
      <c r="D7237" t="n">
        <v>555</v>
      </c>
      <c r="E7237" t="inlineStr"/>
      <c r="F7237" t="inlineStr"/>
      <c r="G7237" t="inlineStr">
        <is>
          <t>Donnée calculée</t>
        </is>
      </c>
      <c r="H7237" t="inlineStr"/>
    </row>
    <row r="7238">
      <c r="A7238" t="inlineStr">
        <is>
          <t>2019</t>
        </is>
      </c>
      <c r="B7238" t="inlineStr">
        <is>
          <t>Légumes à cosse verts</t>
        </is>
      </c>
      <c r="C7238" t="inlineStr">
        <is>
          <t>1ère Transformation</t>
        </is>
      </c>
      <c r="D7238" t="n">
        <v>555</v>
      </c>
      <c r="E7238" t="inlineStr"/>
      <c r="F7238" t="inlineStr"/>
      <c r="G7238" t="inlineStr">
        <is>
          <t>Donnée calculée</t>
        </is>
      </c>
      <c r="H7238" t="inlineStr"/>
    </row>
    <row r="7239">
      <c r="A7239" t="inlineStr">
        <is>
          <t>2019</t>
        </is>
      </c>
      <c r="B7239" t="inlineStr">
        <is>
          <t>Haricots</t>
        </is>
      </c>
      <c r="C7239" t="inlineStr">
        <is>
          <t>1ère Transformation</t>
        </is>
      </c>
      <c r="D7239" t="n">
        <v>313</v>
      </c>
      <c r="E7239" t="inlineStr"/>
      <c r="F7239" t="inlineStr"/>
      <c r="G7239" t="inlineStr">
        <is>
          <t>Donnée calculée</t>
        </is>
      </c>
      <c r="H7239" t="inlineStr"/>
    </row>
    <row r="7240">
      <c r="A7240" t="inlineStr">
        <is>
          <t>2019</t>
        </is>
      </c>
      <c r="B7240" t="inlineStr">
        <is>
          <t>Haricots à écosser et demi-secs (grains)</t>
        </is>
      </c>
      <c r="C7240" t="inlineStr">
        <is>
          <t>1ère Transformation</t>
        </is>
      </c>
      <c r="D7240" t="n">
        <v>21.5</v>
      </c>
      <c r="E7240" t="inlineStr"/>
      <c r="F7240" t="inlineStr"/>
      <c r="G7240" t="inlineStr">
        <is>
          <t>Donnée collectée</t>
        </is>
      </c>
      <c r="H7240" t="inlineStr"/>
    </row>
    <row r="7241">
      <c r="A7241" t="inlineStr">
        <is>
          <t>2019</t>
        </is>
      </c>
      <c r="B7241" t="inlineStr">
        <is>
          <t>Haricots verts (y.c. haricots beurre)</t>
        </is>
      </c>
      <c r="C7241" t="inlineStr">
        <is>
          <t>1ère Transformation</t>
        </is>
      </c>
      <c r="D7241" t="n">
        <v>292</v>
      </c>
      <c r="E7241" t="inlineStr"/>
      <c r="F7241" t="inlineStr"/>
      <c r="G7241" t="inlineStr">
        <is>
          <t>Donnée collectée</t>
        </is>
      </c>
      <c r="H7241" t="inlineStr"/>
    </row>
    <row r="7242">
      <c r="A7242" t="inlineStr">
        <is>
          <t>2019</t>
        </is>
      </c>
      <c r="B7242" t="inlineStr">
        <is>
          <t>Petits pois</t>
        </is>
      </c>
      <c r="C7242" t="inlineStr">
        <is>
          <t>1ère Transformation</t>
        </is>
      </c>
      <c r="D7242" t="n">
        <v>242</v>
      </c>
      <c r="E7242" t="inlineStr"/>
      <c r="F7242" t="inlineStr"/>
      <c r="G7242" t="inlineStr">
        <is>
          <t>Donnée collectée</t>
        </is>
      </c>
      <c r="H7242" t="inlineStr"/>
    </row>
    <row r="7243">
      <c r="A7243" t="inlineStr">
        <is>
          <t>2019</t>
        </is>
      </c>
      <c r="B7243" t="inlineStr">
        <is>
          <t>Autres légumes à cosse verts</t>
        </is>
      </c>
      <c r="C7243" t="inlineStr">
        <is>
          <t>1ère Transformation</t>
        </is>
      </c>
      <c r="D7243" t="n">
        <v>0</v>
      </c>
      <c r="E7243" t="inlineStr"/>
      <c r="F7243" t="inlineStr"/>
      <c r="G7243" t="inlineStr">
        <is>
          <t>Donnée calculée</t>
        </is>
      </c>
      <c r="H7243" t="inlineStr"/>
    </row>
    <row r="7244">
      <c r="A7244" t="inlineStr">
        <is>
          <t>2019</t>
        </is>
      </c>
      <c r="B7244" t="inlineStr">
        <is>
          <t>Légumes à cosse d'origine tropicale</t>
        </is>
      </c>
      <c r="C7244" t="inlineStr">
        <is>
          <t>1ère Transformation</t>
        </is>
      </c>
      <c r="D7244" t="n">
        <v>0</v>
      </c>
      <c r="E7244" t="inlineStr"/>
      <c r="F7244" t="inlineStr"/>
      <c r="G7244" t="inlineStr">
        <is>
          <t>Donnée collectée</t>
        </is>
      </c>
      <c r="H7244" t="inlineStr"/>
    </row>
    <row r="7245">
      <c r="A7245" t="inlineStr">
        <is>
          <t>2019</t>
        </is>
      </c>
      <c r="B7245" t="inlineStr">
        <is>
          <t>Arachides, en coque</t>
        </is>
      </c>
      <c r="C7245" t="inlineStr">
        <is>
          <t>1ère Transformation</t>
        </is>
      </c>
      <c r="D7245" t="n">
        <v>0</v>
      </c>
      <c r="E7245" t="inlineStr"/>
      <c r="F7245" t="inlineStr"/>
      <c r="G7245" t="inlineStr">
        <is>
          <t>Donnée calculée</t>
        </is>
      </c>
      <c r="H7245" t="inlineStr"/>
    </row>
    <row r="7246">
      <c r="A7246" t="inlineStr">
        <is>
          <t>2019</t>
        </is>
      </c>
      <c r="B7246" t="inlineStr">
        <is>
          <t>Légumes et melons, racines et tubercules</t>
        </is>
      </c>
      <c r="C7246" t="inlineStr">
        <is>
          <t>1ère Transformation</t>
        </is>
      </c>
      <c r="D7246" t="n">
        <v>4410</v>
      </c>
      <c r="E7246" t="n">
        <v>1410</v>
      </c>
      <c r="F7246" t="n">
        <v>500000000</v>
      </c>
      <c r="G7246" t="inlineStr">
        <is>
          <t>Donnée calculée</t>
        </is>
      </c>
      <c r="H7246" t="inlineStr"/>
    </row>
    <row r="7247">
      <c r="A7247" t="inlineStr">
        <is>
          <t>2019</t>
        </is>
      </c>
      <c r="B7247" t="inlineStr">
        <is>
          <t>Légumes à feuilles ou à tiges</t>
        </is>
      </c>
      <c r="C7247" t="inlineStr">
        <is>
          <t>1ère Transformation</t>
        </is>
      </c>
      <c r="D7247" t="n">
        <v>415</v>
      </c>
      <c r="E7247" t="n">
        <v>182</v>
      </c>
      <c r="F7247" t="n">
        <v>500000000</v>
      </c>
      <c r="G7247" t="inlineStr">
        <is>
          <t>Donnée calculée</t>
        </is>
      </c>
      <c r="H7247" t="inlineStr"/>
    </row>
    <row r="7248">
      <c r="A7248" t="inlineStr">
        <is>
          <t>2019</t>
        </is>
      </c>
      <c r="B7248" t="inlineStr">
        <is>
          <t>Asperges</t>
        </is>
      </c>
      <c r="C7248" t="inlineStr">
        <is>
          <t>1ère Transformation</t>
        </is>
      </c>
      <c r="D7248" t="n">
        <v>0.31</v>
      </c>
      <c r="E7248" t="inlineStr"/>
      <c r="F7248" t="inlineStr"/>
      <c r="G7248" t="inlineStr">
        <is>
          <t>Donnée collectée</t>
        </is>
      </c>
      <c r="H7248" t="inlineStr"/>
    </row>
    <row r="7249">
      <c r="A7249" t="inlineStr">
        <is>
          <t>2019</t>
        </is>
      </c>
      <c r="B7249" t="inlineStr">
        <is>
          <t>Choux</t>
        </is>
      </c>
      <c r="C7249" t="inlineStr">
        <is>
          <t>1ère Transformation</t>
        </is>
      </c>
      <c r="D7249" t="n">
        <v>64</v>
      </c>
      <c r="E7249" t="inlineStr"/>
      <c r="F7249" t="inlineStr"/>
      <c r="G7249" t="inlineStr">
        <is>
          <t>Donnée calculée</t>
        </is>
      </c>
      <c r="H7249" t="inlineStr"/>
    </row>
    <row r="7250">
      <c r="A7250" t="inlineStr">
        <is>
          <t>2019</t>
        </is>
      </c>
      <c r="B7250" t="inlineStr">
        <is>
          <t>Choux de Bruxelles</t>
        </is>
      </c>
      <c r="C7250" t="inlineStr">
        <is>
          <t>1ère Transformation</t>
        </is>
      </c>
      <c r="D7250" t="n">
        <v>5.5</v>
      </c>
      <c r="E7250" t="inlineStr"/>
      <c r="F7250" t="inlineStr"/>
      <c r="G7250" t="inlineStr">
        <is>
          <t>Donnée collectée</t>
        </is>
      </c>
      <c r="H7250" t="inlineStr"/>
    </row>
    <row r="7251">
      <c r="A7251" t="inlineStr">
        <is>
          <t>2019</t>
        </is>
      </c>
      <c r="B7251" t="inlineStr">
        <is>
          <t>Autres choux</t>
        </is>
      </c>
      <c r="C7251" t="inlineStr">
        <is>
          <t>1ère Transformation</t>
        </is>
      </c>
      <c r="D7251" t="n">
        <v>58.5</v>
      </c>
      <c r="E7251" t="inlineStr"/>
      <c r="F7251" t="inlineStr"/>
      <c r="G7251" t="inlineStr">
        <is>
          <t>Donnée calculée</t>
        </is>
      </c>
      <c r="H7251" t="inlineStr"/>
    </row>
    <row r="7252">
      <c r="A7252" t="inlineStr">
        <is>
          <t>2019</t>
        </is>
      </c>
      <c r="B7252" t="inlineStr">
        <is>
          <t>Choux à choucroute</t>
        </is>
      </c>
      <c r="C7252" t="inlineStr">
        <is>
          <t>1ère Transformation</t>
        </is>
      </c>
      <c r="D7252" t="n">
        <v>58.5</v>
      </c>
      <c r="E7252" t="inlineStr"/>
      <c r="F7252" t="inlineStr"/>
      <c r="G7252" t="inlineStr">
        <is>
          <t>Donnée collectée</t>
        </is>
      </c>
      <c r="H7252" t="inlineStr"/>
    </row>
    <row r="7253">
      <c r="A7253" t="inlineStr">
        <is>
          <t>2019</t>
        </is>
      </c>
      <c r="B7253" t="inlineStr">
        <is>
          <t>Autres choux, n.c.a.</t>
        </is>
      </c>
      <c r="C7253" t="inlineStr">
        <is>
          <t>1ère Transformation</t>
        </is>
      </c>
      <c r="D7253" t="n">
        <v>0</v>
      </c>
      <c r="E7253" t="inlineStr"/>
      <c r="F7253" t="inlineStr"/>
      <c r="G7253" t="inlineStr">
        <is>
          <t>Donnée collectée</t>
        </is>
      </c>
      <c r="H7253" t="inlineStr"/>
    </row>
    <row r="7254">
      <c r="A7254" t="inlineStr">
        <is>
          <t>2019</t>
        </is>
      </c>
      <c r="B7254" t="inlineStr">
        <is>
          <t>Choux-fleurs et brocolis</t>
        </is>
      </c>
      <c r="C7254" t="inlineStr">
        <is>
          <t>1ère Transformation</t>
        </is>
      </c>
      <c r="D7254" t="n">
        <v>23.3</v>
      </c>
      <c r="E7254" t="inlineStr"/>
      <c r="F7254" t="inlineStr"/>
      <c r="G7254" t="inlineStr">
        <is>
          <t>Donnée calculée</t>
        </is>
      </c>
      <c r="H7254" t="inlineStr"/>
    </row>
    <row r="7255">
      <c r="A7255" t="inlineStr">
        <is>
          <t>2019</t>
        </is>
      </c>
      <c r="B7255" t="inlineStr">
        <is>
          <t>Choux-fleurs</t>
        </is>
      </c>
      <c r="C7255" t="inlineStr">
        <is>
          <t>1ère Transformation</t>
        </is>
      </c>
      <c r="D7255" t="n">
        <v>23.3</v>
      </c>
      <c r="E7255" t="inlineStr"/>
      <c r="F7255" t="inlineStr"/>
      <c r="G7255" t="inlineStr">
        <is>
          <t>Donnée collectée</t>
        </is>
      </c>
      <c r="H7255" t="inlineStr"/>
    </row>
    <row r="7256">
      <c r="A7256" t="inlineStr">
        <is>
          <t>2019</t>
        </is>
      </c>
      <c r="B7256" t="inlineStr">
        <is>
          <t>Choux brocolis à jets</t>
        </is>
      </c>
      <c r="C7256" t="inlineStr">
        <is>
          <t>1ère Transformation</t>
        </is>
      </c>
      <c r="D7256" t="n">
        <v>0</v>
      </c>
      <c r="E7256" t="inlineStr"/>
      <c r="F7256" t="inlineStr"/>
      <c r="G7256" t="inlineStr">
        <is>
          <t>Donnée collectée</t>
        </is>
      </c>
      <c r="H7256" t="inlineStr"/>
    </row>
    <row r="7257">
      <c r="A7257" t="inlineStr">
        <is>
          <t>2019</t>
        </is>
      </c>
      <c r="B7257" t="inlineStr">
        <is>
          <t>Laitues</t>
        </is>
      </c>
      <c r="C7257" t="inlineStr">
        <is>
          <t>1ère Transformation</t>
        </is>
      </c>
      <c r="D7257" t="n">
        <v>0</v>
      </c>
      <c r="E7257" t="inlineStr"/>
      <c r="F7257" t="inlineStr"/>
      <c r="G7257" t="inlineStr">
        <is>
          <t>Donnée collectée</t>
        </is>
      </c>
      <c r="H7257" t="inlineStr"/>
    </row>
    <row r="7258">
      <c r="A7258" t="inlineStr">
        <is>
          <t>2019</t>
        </is>
      </c>
      <c r="B7258" t="inlineStr">
        <is>
          <t>Laitues pommées</t>
        </is>
      </c>
      <c r="C7258" t="inlineStr">
        <is>
          <t>1ère Transformation</t>
        </is>
      </c>
      <c r="D7258" t="n">
        <v>0</v>
      </c>
      <c r="E7258" t="n">
        <v>0</v>
      </c>
      <c r="F7258" t="n">
        <v>0</v>
      </c>
      <c r="G7258" t="inlineStr">
        <is>
          <t>Donnée calculée</t>
        </is>
      </c>
      <c r="H7258" t="inlineStr"/>
    </row>
    <row r="7259">
      <c r="A7259" t="inlineStr">
        <is>
          <t>2019</t>
        </is>
      </c>
      <c r="B7259" t="inlineStr">
        <is>
          <t>Autres laitues</t>
        </is>
      </c>
      <c r="C7259" t="inlineStr">
        <is>
          <t>1ère Transformation</t>
        </is>
      </c>
      <c r="D7259" t="n">
        <v>0</v>
      </c>
      <c r="E7259" t="n">
        <v>0</v>
      </c>
      <c r="F7259" t="n">
        <v>0</v>
      </c>
      <c r="G7259" t="inlineStr">
        <is>
          <t>Donnée calculée</t>
        </is>
      </c>
      <c r="H7259" t="inlineStr"/>
    </row>
    <row r="7260">
      <c r="A7260" t="inlineStr">
        <is>
          <t>2019</t>
        </is>
      </c>
      <c r="B7260" t="inlineStr">
        <is>
          <t>Chicorées</t>
        </is>
      </c>
      <c r="C7260" t="inlineStr">
        <is>
          <t>1ère Transformation</t>
        </is>
      </c>
      <c r="D7260" t="n">
        <v>0</v>
      </c>
      <c r="E7260" t="inlineStr"/>
      <c r="F7260" t="inlineStr"/>
      <c r="G7260" t="inlineStr">
        <is>
          <t>Donnée calculée</t>
        </is>
      </c>
      <c r="H7260" t="inlineStr"/>
    </row>
    <row r="7261">
      <c r="A7261" t="inlineStr">
        <is>
          <t>2019</t>
        </is>
      </c>
      <c r="B7261" t="inlineStr">
        <is>
          <t>Chicorées frisées</t>
        </is>
      </c>
      <c r="C7261" t="inlineStr">
        <is>
          <t>1ère Transformation</t>
        </is>
      </c>
      <c r="D7261" t="n">
        <v>0</v>
      </c>
      <c r="E7261" t="inlineStr"/>
      <c r="F7261" t="inlineStr"/>
      <c r="G7261" t="inlineStr">
        <is>
          <t>Donnée collectée</t>
        </is>
      </c>
      <c r="H7261" t="inlineStr"/>
    </row>
    <row r="7262">
      <c r="A7262" t="inlineStr">
        <is>
          <t>2019</t>
        </is>
      </c>
      <c r="B7262" t="inlineStr">
        <is>
          <t>Chicorées scaroles</t>
        </is>
      </c>
      <c r="C7262" t="inlineStr">
        <is>
          <t>1ère Transformation</t>
        </is>
      </c>
      <c r="D7262" t="n">
        <v>0</v>
      </c>
      <c r="E7262" t="inlineStr"/>
      <c r="F7262" t="inlineStr"/>
      <c r="G7262" t="inlineStr">
        <is>
          <t>Donnée collectée</t>
        </is>
      </c>
      <c r="H7262" t="inlineStr"/>
    </row>
    <row r="7263">
      <c r="A7263" t="inlineStr">
        <is>
          <t>2019</t>
        </is>
      </c>
      <c r="B7263" t="inlineStr">
        <is>
          <t>Épinards</t>
        </is>
      </c>
      <c r="C7263" t="inlineStr">
        <is>
          <t>1ère Transformation</t>
        </is>
      </c>
      <c r="D7263" t="n">
        <v>84.8</v>
      </c>
      <c r="E7263" t="inlineStr"/>
      <c r="F7263" t="inlineStr"/>
      <c r="G7263" t="inlineStr">
        <is>
          <t>Donnée collectée</t>
        </is>
      </c>
      <c r="H7263" t="inlineStr"/>
    </row>
    <row r="7264">
      <c r="A7264" t="inlineStr">
        <is>
          <t>2019</t>
        </is>
      </c>
      <c r="B7264" t="inlineStr">
        <is>
          <t>Artichauts</t>
        </is>
      </c>
      <c r="C7264" t="inlineStr">
        <is>
          <t>1ère Transformation</t>
        </is>
      </c>
      <c r="D7264" t="n">
        <v>2.69</v>
      </c>
      <c r="E7264" t="inlineStr"/>
      <c r="F7264" t="inlineStr"/>
      <c r="G7264" t="inlineStr">
        <is>
          <t>Donnée collectée</t>
        </is>
      </c>
      <c r="H7264" t="inlineStr"/>
    </row>
    <row r="7265">
      <c r="A7265" t="inlineStr">
        <is>
          <t>2019</t>
        </is>
      </c>
      <c r="B7265" t="inlineStr">
        <is>
          <t>Autres légumes à feuilles ou à tiges</t>
        </is>
      </c>
      <c r="C7265" t="inlineStr">
        <is>
          <t>1ère Transformation</t>
        </is>
      </c>
      <c r="D7265" t="n">
        <v>240</v>
      </c>
      <c r="E7265" t="n">
        <v>6.96</v>
      </c>
      <c r="F7265" t="n">
        <v>500000000</v>
      </c>
      <c r="G7265" t="inlineStr">
        <is>
          <t>Donnée calculée</t>
        </is>
      </c>
      <c r="H7265" t="inlineStr"/>
    </row>
    <row r="7266">
      <c r="A7266" t="inlineStr">
        <is>
          <t>2019</t>
        </is>
      </c>
      <c r="B7266" t="inlineStr">
        <is>
          <t>Salades</t>
        </is>
      </c>
      <c r="C7266" t="inlineStr">
        <is>
          <t>1ère Transformation</t>
        </is>
      </c>
      <c r="D7266" t="n">
        <v>0</v>
      </c>
      <c r="E7266" t="inlineStr"/>
      <c r="F7266" t="inlineStr"/>
      <c r="G7266" t="inlineStr">
        <is>
          <t>Donnée calculée</t>
        </is>
      </c>
      <c r="H7266" t="inlineStr"/>
    </row>
    <row r="7267">
      <c r="A7267" t="inlineStr">
        <is>
          <t>2019</t>
        </is>
      </c>
      <c r="B7267" t="inlineStr">
        <is>
          <t>Cresson</t>
        </is>
      </c>
      <c r="C7267" t="inlineStr">
        <is>
          <t>1ère Transformation</t>
        </is>
      </c>
      <c r="D7267" t="n">
        <v>0</v>
      </c>
      <c r="E7267" t="inlineStr"/>
      <c r="F7267" t="inlineStr"/>
      <c r="G7267" t="inlineStr">
        <is>
          <t>Donnée collectée</t>
        </is>
      </c>
      <c r="H7267" t="inlineStr"/>
    </row>
    <row r="7268">
      <c r="A7268" t="inlineStr">
        <is>
          <t>2019</t>
        </is>
      </c>
      <c r="B7268" t="inlineStr">
        <is>
          <t>Mâche</t>
        </is>
      </c>
      <c r="C7268" t="inlineStr">
        <is>
          <t>1ère Transformation</t>
        </is>
      </c>
      <c r="D7268" t="n">
        <v>0</v>
      </c>
      <c r="E7268" t="inlineStr"/>
      <c r="F7268" t="inlineStr"/>
      <c r="G7268" t="inlineStr">
        <is>
          <t>Donnée collectée</t>
        </is>
      </c>
      <c r="H7268" t="inlineStr"/>
    </row>
    <row r="7269">
      <c r="A7269" t="inlineStr">
        <is>
          <t>2019</t>
        </is>
      </c>
      <c r="B7269" t="inlineStr">
        <is>
          <t>Autres salades, n.c.a.</t>
        </is>
      </c>
      <c r="C7269" t="inlineStr">
        <is>
          <t>1ère Transformation</t>
        </is>
      </c>
      <c r="D7269" t="n">
        <v>0</v>
      </c>
      <c r="E7269" t="inlineStr"/>
      <c r="F7269" t="inlineStr"/>
      <c r="G7269" t="inlineStr">
        <is>
          <t>Donnée collectée</t>
        </is>
      </c>
      <c r="H7269" t="inlineStr"/>
    </row>
    <row r="7270">
      <c r="A7270" t="inlineStr">
        <is>
          <t>2019</t>
        </is>
      </c>
      <c r="B7270" t="inlineStr">
        <is>
          <t>Endives</t>
        </is>
      </c>
      <c r="C7270" t="inlineStr">
        <is>
          <t>1ère Transformation</t>
        </is>
      </c>
      <c r="D7270" t="n">
        <v>0</v>
      </c>
      <c r="E7270" t="inlineStr"/>
      <c r="F7270" t="inlineStr"/>
      <c r="G7270" t="inlineStr">
        <is>
          <t>Donnée calculée</t>
        </is>
      </c>
      <c r="H7270" t="inlineStr"/>
    </row>
    <row r="7271">
      <c r="A7271" t="inlineStr">
        <is>
          <t>2019</t>
        </is>
      </c>
      <c r="B7271" t="inlineStr">
        <is>
          <t>Endives chicons</t>
        </is>
      </c>
      <c r="C7271" t="inlineStr">
        <is>
          <t>1ère Transformation</t>
        </is>
      </c>
      <c r="D7271" t="n">
        <v>0</v>
      </c>
      <c r="E7271" t="inlineStr"/>
      <c r="F7271" t="inlineStr"/>
      <c r="G7271" t="inlineStr">
        <is>
          <t>Donnée collectée</t>
        </is>
      </c>
      <c r="H7271" t="inlineStr"/>
    </row>
    <row r="7272">
      <c r="A7272" t="inlineStr">
        <is>
          <t>2019</t>
        </is>
      </c>
      <c r="B7272" t="inlineStr">
        <is>
          <t>Bettes et cardes</t>
        </is>
      </c>
      <c r="C7272" t="inlineStr">
        <is>
          <t>1ère Transformation</t>
        </is>
      </c>
      <c r="D7272" t="n">
        <v>0</v>
      </c>
      <c r="E7272" t="inlineStr"/>
      <c r="F7272" t="inlineStr"/>
      <c r="G7272" t="inlineStr">
        <is>
          <t>Donnée collectée</t>
        </is>
      </c>
      <c r="H7272" t="inlineStr"/>
    </row>
    <row r="7273">
      <c r="A7273" t="inlineStr">
        <is>
          <t>2019</t>
        </is>
      </c>
      <c r="B7273" t="inlineStr">
        <is>
          <t>Brèdes</t>
        </is>
      </c>
      <c r="C7273" t="inlineStr">
        <is>
          <t>1ère Transformation</t>
        </is>
      </c>
      <c r="D7273" t="n">
        <v>0</v>
      </c>
      <c r="E7273" t="inlineStr"/>
      <c r="F7273" t="inlineStr"/>
      <c r="G7273" t="inlineStr">
        <is>
          <t>Donnée collectée</t>
        </is>
      </c>
      <c r="H7273" t="inlineStr"/>
    </row>
    <row r="7274">
      <c r="A7274" t="inlineStr">
        <is>
          <t>2019</t>
        </is>
      </c>
      <c r="B7274" t="inlineStr">
        <is>
          <t>Persil</t>
        </is>
      </c>
      <c r="C7274" t="inlineStr">
        <is>
          <t>1ère Transformation</t>
        </is>
      </c>
      <c r="D7274" t="n">
        <v>6.96</v>
      </c>
      <c r="E7274" t="inlineStr"/>
      <c r="F7274" t="inlineStr"/>
      <c r="G7274" t="inlineStr">
        <is>
          <t>Donnée collectée</t>
        </is>
      </c>
      <c r="H7274" t="inlineStr"/>
    </row>
    <row r="7275">
      <c r="A7275" t="inlineStr">
        <is>
          <t>2019</t>
        </is>
      </c>
      <c r="B7275" t="inlineStr">
        <is>
          <t>Fenouil</t>
        </is>
      </c>
      <c r="C7275" t="inlineStr">
        <is>
          <t>1ère Transformation</t>
        </is>
      </c>
      <c r="D7275" t="n">
        <v>233</v>
      </c>
      <c r="E7275" t="n">
        <v>0</v>
      </c>
      <c r="F7275" t="n">
        <v>500000000</v>
      </c>
      <c r="G7275" t="inlineStr">
        <is>
          <t>Donnée calculée</t>
        </is>
      </c>
      <c r="H7275" t="inlineStr"/>
    </row>
    <row r="7276">
      <c r="A7276" t="inlineStr">
        <is>
          <t>2019</t>
        </is>
      </c>
      <c r="B7276" t="inlineStr">
        <is>
          <t>Melons</t>
        </is>
      </c>
      <c r="C7276" t="inlineStr">
        <is>
          <t>1ère Transformation</t>
        </is>
      </c>
      <c r="D7276" t="n">
        <v>0</v>
      </c>
      <c r="E7276" t="inlineStr"/>
      <c r="F7276" t="inlineStr"/>
      <c r="G7276" t="inlineStr">
        <is>
          <t>Donnée calculée</t>
        </is>
      </c>
      <c r="H7276" t="inlineStr"/>
    </row>
    <row r="7277">
      <c r="A7277" t="inlineStr">
        <is>
          <t>2019</t>
        </is>
      </c>
      <c r="B7277" t="inlineStr">
        <is>
          <t>Pastèques</t>
        </is>
      </c>
      <c r="C7277" t="inlineStr">
        <is>
          <t>1ère Transformation</t>
        </is>
      </c>
      <c r="D7277" t="n">
        <v>0</v>
      </c>
      <c r="E7277" t="inlineStr"/>
      <c r="F7277" t="inlineStr"/>
      <c r="G7277" t="inlineStr">
        <is>
          <t>Donnée collectée</t>
        </is>
      </c>
      <c r="H7277" t="inlineStr"/>
    </row>
    <row r="7278">
      <c r="A7278" t="inlineStr">
        <is>
          <t>2019</t>
        </is>
      </c>
      <c r="B7278" t="inlineStr">
        <is>
          <t>Autres melons</t>
        </is>
      </c>
      <c r="C7278" t="inlineStr">
        <is>
          <t>1ère Transformation</t>
        </is>
      </c>
      <c r="D7278" t="n">
        <v>0</v>
      </c>
      <c r="E7278" t="inlineStr"/>
      <c r="F7278" t="inlineStr"/>
      <c r="G7278" t="inlineStr">
        <is>
          <t>Donnée calculée</t>
        </is>
      </c>
      <c r="H7278" t="inlineStr"/>
    </row>
    <row r="7279">
      <c r="A7279" t="inlineStr">
        <is>
          <t>2019</t>
        </is>
      </c>
      <c r="B7279" t="inlineStr">
        <is>
          <t>Cantaloups et autres melons sous serres</t>
        </is>
      </c>
      <c r="C7279" t="inlineStr">
        <is>
          <t>1ère Transformation</t>
        </is>
      </c>
      <c r="D7279" t="n">
        <v>0</v>
      </c>
      <c r="E7279" t="inlineStr"/>
      <c r="F7279" t="inlineStr"/>
      <c r="G7279" t="inlineStr">
        <is>
          <t>Donnée collectée</t>
        </is>
      </c>
      <c r="H7279" t="inlineStr"/>
    </row>
    <row r="7280">
      <c r="A7280" t="inlineStr">
        <is>
          <t>2019</t>
        </is>
      </c>
      <c r="B7280" t="inlineStr">
        <is>
          <t>Cantaloups et autres melons en plein air</t>
        </is>
      </c>
      <c r="C7280" t="inlineStr">
        <is>
          <t>1ère Transformation</t>
        </is>
      </c>
      <c r="D7280" t="n">
        <v>0</v>
      </c>
      <c r="E7280" t="inlineStr"/>
      <c r="F7280" t="inlineStr"/>
      <c r="G7280" t="inlineStr">
        <is>
          <t>Donnée collectée</t>
        </is>
      </c>
      <c r="H7280" t="inlineStr"/>
    </row>
    <row r="7281">
      <c r="A7281" t="inlineStr">
        <is>
          <t>2019</t>
        </is>
      </c>
      <c r="B7281" t="inlineStr">
        <is>
          <t>Autres légumes à fruits</t>
        </is>
      </c>
      <c r="C7281" t="inlineStr">
        <is>
          <t>1ère Transformation</t>
        </is>
      </c>
      <c r="D7281" t="n">
        <v>614</v>
      </c>
      <c r="E7281" t="inlineStr"/>
      <c r="F7281" t="inlineStr"/>
      <c r="G7281" t="inlineStr">
        <is>
          <t>Donnée calculée</t>
        </is>
      </c>
      <c r="H7281" t="inlineStr"/>
    </row>
    <row r="7282">
      <c r="A7282" t="inlineStr">
        <is>
          <t>2019</t>
        </is>
      </c>
      <c r="B7282" t="inlineStr">
        <is>
          <t>Piments et poivrons verts</t>
        </is>
      </c>
      <c r="C7282" t="inlineStr">
        <is>
          <t>1ère Transformation</t>
        </is>
      </c>
      <c r="D7282" t="n">
        <v>0</v>
      </c>
      <c r="E7282" t="inlineStr"/>
      <c r="F7282" t="inlineStr"/>
      <c r="G7282" t="inlineStr">
        <is>
          <t>Donnée collectée</t>
        </is>
      </c>
      <c r="H7282" t="inlineStr"/>
    </row>
    <row r="7283">
      <c r="A7283" t="inlineStr">
        <is>
          <t>2019</t>
        </is>
      </c>
      <c r="B7283" t="inlineStr">
        <is>
          <t>Concombres et cornichons</t>
        </is>
      </c>
      <c r="C7283" t="inlineStr">
        <is>
          <t>1ère Transformation</t>
        </is>
      </c>
      <c r="D7283" t="n">
        <v>0.19</v>
      </c>
      <c r="E7283" t="inlineStr"/>
      <c r="F7283" t="inlineStr"/>
      <c r="G7283" t="inlineStr">
        <is>
          <t>Donnée calculée</t>
        </is>
      </c>
      <c r="H7283" t="inlineStr"/>
    </row>
    <row r="7284">
      <c r="A7284" t="inlineStr">
        <is>
          <t>2019</t>
        </is>
      </c>
      <c r="B7284" t="inlineStr">
        <is>
          <t>Concombres</t>
        </is>
      </c>
      <c r="C7284" t="inlineStr">
        <is>
          <t>1ère Transformation</t>
        </is>
      </c>
      <c r="D7284" t="n">
        <v>0</v>
      </c>
      <c r="E7284" t="inlineStr"/>
      <c r="F7284" t="inlineStr"/>
      <c r="G7284" t="inlineStr">
        <is>
          <t>Donnée calculée</t>
        </is>
      </c>
      <c r="H7284" t="inlineStr"/>
    </row>
    <row r="7285">
      <c r="A7285" t="inlineStr">
        <is>
          <t>2019</t>
        </is>
      </c>
      <c r="B7285" t="inlineStr">
        <is>
          <t>Concombre sous serres</t>
        </is>
      </c>
      <c r="C7285" t="inlineStr">
        <is>
          <t>1ère Transformation</t>
        </is>
      </c>
      <c r="D7285" t="n">
        <v>0</v>
      </c>
      <c r="E7285" t="inlineStr"/>
      <c r="F7285" t="inlineStr"/>
      <c r="G7285" t="inlineStr">
        <is>
          <t>Donnée collectée</t>
        </is>
      </c>
      <c r="H7285" t="inlineStr"/>
    </row>
    <row r="7286">
      <c r="A7286" t="inlineStr">
        <is>
          <t>2019</t>
        </is>
      </c>
      <c r="B7286" t="inlineStr">
        <is>
          <t>Concombre en plein air</t>
        </is>
      </c>
      <c r="C7286" t="inlineStr">
        <is>
          <t>1ère Transformation</t>
        </is>
      </c>
      <c r="D7286" t="n">
        <v>0</v>
      </c>
      <c r="E7286" t="inlineStr"/>
      <c r="F7286" t="inlineStr"/>
      <c r="G7286" t="inlineStr">
        <is>
          <t>Donnée collectée</t>
        </is>
      </c>
      <c r="H7286" t="inlineStr"/>
    </row>
    <row r="7287">
      <c r="A7287" t="inlineStr">
        <is>
          <t>2019</t>
        </is>
      </c>
      <c r="B7287" t="inlineStr">
        <is>
          <t>Cornichons</t>
        </is>
      </c>
      <c r="C7287" t="inlineStr">
        <is>
          <t>1ère Transformation</t>
        </is>
      </c>
      <c r="D7287" t="n">
        <v>0.19</v>
      </c>
      <c r="E7287" t="inlineStr"/>
      <c r="F7287" t="inlineStr"/>
      <c r="G7287" t="inlineStr">
        <is>
          <t>Donnée collectée</t>
        </is>
      </c>
      <c r="H7287" t="inlineStr"/>
    </row>
    <row r="7288">
      <c r="A7288" t="inlineStr">
        <is>
          <t>2019</t>
        </is>
      </c>
      <c r="B7288" t="inlineStr">
        <is>
          <t>Aubergines</t>
        </is>
      </c>
      <c r="C7288" t="inlineStr">
        <is>
          <t>1ère Transformation</t>
        </is>
      </c>
      <c r="D7288" t="n">
        <v>0</v>
      </c>
      <c r="E7288" t="inlineStr"/>
      <c r="F7288" t="inlineStr"/>
      <c r="G7288" t="inlineStr">
        <is>
          <t>Donnée collectée</t>
        </is>
      </c>
      <c r="H7288" t="inlineStr"/>
    </row>
    <row r="7289">
      <c r="A7289" t="inlineStr">
        <is>
          <t>2019</t>
        </is>
      </c>
      <c r="B7289" t="inlineStr">
        <is>
          <t>Tomates</t>
        </is>
      </c>
      <c r="C7289" t="inlineStr">
        <is>
          <t>1ère Transformation</t>
        </is>
      </c>
      <c r="D7289" t="n">
        <v>163</v>
      </c>
      <c r="E7289" t="inlineStr"/>
      <c r="F7289" t="inlineStr"/>
      <c r="G7289" t="inlineStr">
        <is>
          <t>Donnée calculée</t>
        </is>
      </c>
      <c r="H7289" t="inlineStr"/>
    </row>
    <row r="7290">
      <c r="A7290" t="inlineStr">
        <is>
          <t>2019</t>
        </is>
      </c>
      <c r="B7290" t="inlineStr">
        <is>
          <t>Tomates sous serres</t>
        </is>
      </c>
      <c r="C7290" t="inlineStr">
        <is>
          <t>1ère Transformation</t>
        </is>
      </c>
      <c r="D7290" t="n">
        <v>0</v>
      </c>
      <c r="E7290" t="inlineStr"/>
      <c r="F7290" t="inlineStr"/>
      <c r="G7290" t="inlineStr">
        <is>
          <t>Donnée collectée</t>
        </is>
      </c>
      <c r="H7290" t="inlineStr"/>
    </row>
    <row r="7291">
      <c r="A7291" t="inlineStr">
        <is>
          <t>2019</t>
        </is>
      </c>
      <c r="B7291" t="inlineStr">
        <is>
          <t>Tomates en plein air</t>
        </is>
      </c>
      <c r="C7291" t="inlineStr">
        <is>
          <t>1ère Transformation</t>
        </is>
      </c>
      <c r="D7291" t="n">
        <v>163</v>
      </c>
      <c r="E7291" t="inlineStr"/>
      <c r="F7291" t="inlineStr"/>
      <c r="G7291" t="inlineStr">
        <is>
          <t>Donnée collectée</t>
        </is>
      </c>
      <c r="H7291" t="inlineStr"/>
    </row>
    <row r="7292">
      <c r="A7292" t="inlineStr">
        <is>
          <t>2019</t>
        </is>
      </c>
      <c r="B7292" t="inlineStr">
        <is>
          <t>Autres légumes à fruits n.c.a.</t>
        </is>
      </c>
      <c r="C7292" t="inlineStr">
        <is>
          <t>1ère Transformation</t>
        </is>
      </c>
      <c r="D7292" t="n">
        <v>451</v>
      </c>
      <c r="E7292" t="inlineStr"/>
      <c r="F7292" t="inlineStr"/>
      <c r="G7292" t="inlineStr">
        <is>
          <t>Donnée calculée</t>
        </is>
      </c>
      <c r="H7292" t="inlineStr"/>
    </row>
    <row r="7293">
      <c r="A7293" t="inlineStr">
        <is>
          <t>2019</t>
        </is>
      </c>
      <c r="B7293" t="inlineStr">
        <is>
          <t>Chayote ou christophine</t>
        </is>
      </c>
      <c r="C7293" t="inlineStr">
        <is>
          <t>1ère Transformation</t>
        </is>
      </c>
      <c r="D7293" t="n">
        <v>0</v>
      </c>
      <c r="E7293" t="inlineStr"/>
      <c r="F7293" t="inlineStr"/>
      <c r="G7293" t="inlineStr">
        <is>
          <t>Donnée collectée</t>
        </is>
      </c>
      <c r="H7293" t="inlineStr"/>
    </row>
    <row r="7294">
      <c r="A7294" t="inlineStr">
        <is>
          <t>2019</t>
        </is>
      </c>
      <c r="B7294" t="inlineStr">
        <is>
          <t>Citrouilles, potirons, courgettes</t>
        </is>
      </c>
      <c r="C7294" t="inlineStr">
        <is>
          <t>1ère Transformation</t>
        </is>
      </c>
      <c r="D7294" t="n">
        <v>10</v>
      </c>
      <c r="E7294" t="inlineStr"/>
      <c r="F7294" t="inlineStr"/>
      <c r="G7294" t="inlineStr">
        <is>
          <t>Donnée calculée</t>
        </is>
      </c>
      <c r="H7294" t="inlineStr"/>
    </row>
    <row r="7295">
      <c r="A7295" t="inlineStr">
        <is>
          <t>2019</t>
        </is>
      </c>
      <c r="B7295" t="inlineStr">
        <is>
          <t>Courgette</t>
        </is>
      </c>
      <c r="C7295" t="inlineStr">
        <is>
          <t>1ère Transformation</t>
        </is>
      </c>
      <c r="D7295" t="n">
        <v>10</v>
      </c>
      <c r="E7295" t="inlineStr"/>
      <c r="F7295" t="inlineStr"/>
      <c r="G7295" t="inlineStr">
        <is>
          <t>Donnée collectée</t>
        </is>
      </c>
      <c r="H7295" t="inlineStr"/>
    </row>
    <row r="7296">
      <c r="A7296" t="inlineStr">
        <is>
          <t>2019</t>
        </is>
      </c>
      <c r="B7296" t="inlineStr">
        <is>
          <t>Autres citrouilles [Courge], potirons, n.c.a.</t>
        </is>
      </c>
      <c r="C7296" t="inlineStr">
        <is>
          <t>1ère Transformation</t>
        </is>
      </c>
      <c r="D7296" t="n">
        <v>0</v>
      </c>
      <c r="E7296" t="inlineStr"/>
      <c r="F7296" t="inlineStr"/>
      <c r="G7296" t="inlineStr">
        <is>
          <t>Donnée collectée</t>
        </is>
      </c>
      <c r="H7296" t="inlineStr"/>
    </row>
    <row r="7297">
      <c r="A7297" t="inlineStr">
        <is>
          <t>2019</t>
        </is>
      </c>
      <c r="B7297" t="inlineStr">
        <is>
          <t>Gombo</t>
        </is>
      </c>
      <c r="C7297" t="inlineStr">
        <is>
          <t>1ère Transformation</t>
        </is>
      </c>
      <c r="D7297" t="n">
        <v>0</v>
      </c>
      <c r="E7297" t="inlineStr"/>
      <c r="F7297" t="inlineStr"/>
      <c r="G7297" t="inlineStr">
        <is>
          <t>Donnée collectée</t>
        </is>
      </c>
      <c r="H7297" t="inlineStr"/>
    </row>
    <row r="7298">
      <c r="A7298" t="inlineStr">
        <is>
          <t>2019</t>
        </is>
      </c>
      <c r="B7298" t="inlineStr">
        <is>
          <t>Maïs doux</t>
        </is>
      </c>
      <c r="C7298" t="inlineStr">
        <is>
          <t>1ère Transformation</t>
        </is>
      </c>
      <c r="D7298" t="n">
        <v>441</v>
      </c>
      <c r="E7298" t="inlineStr"/>
      <c r="F7298" t="inlineStr"/>
      <c r="G7298" t="inlineStr">
        <is>
          <t>Donnée collectée</t>
        </is>
      </c>
      <c r="H7298" t="inlineStr"/>
    </row>
    <row r="7299">
      <c r="A7299" t="inlineStr">
        <is>
          <t>2019</t>
        </is>
      </c>
      <c r="B7299" t="inlineStr">
        <is>
          <t>Légumes à racine, à bulbe ou à tubercules</t>
        </is>
      </c>
      <c r="C7299" t="inlineStr">
        <is>
          <t>1ère Transformation</t>
        </is>
      </c>
      <c r="D7299" t="n">
        <v>555</v>
      </c>
      <c r="E7299" t="inlineStr"/>
      <c r="F7299" t="inlineStr"/>
      <c r="G7299" t="inlineStr">
        <is>
          <t>Donnée calculée</t>
        </is>
      </c>
      <c r="H7299" t="inlineStr"/>
    </row>
    <row r="7300">
      <c r="A7300" t="inlineStr">
        <is>
          <t>2019</t>
        </is>
      </c>
      <c r="B7300" t="inlineStr">
        <is>
          <t>Carottes et navets</t>
        </is>
      </c>
      <c r="C7300" t="inlineStr">
        <is>
          <t>1ère Transformation</t>
        </is>
      </c>
      <c r="D7300" t="n">
        <v>239</v>
      </c>
      <c r="E7300" t="inlineStr"/>
      <c r="F7300" t="inlineStr"/>
      <c r="G7300" t="inlineStr">
        <is>
          <t>Donnée calculée</t>
        </is>
      </c>
      <c r="H7300" t="inlineStr"/>
    </row>
    <row r="7301">
      <c r="A7301" t="inlineStr">
        <is>
          <t>2019</t>
        </is>
      </c>
      <c r="B7301" t="inlineStr">
        <is>
          <t>Carottes</t>
        </is>
      </c>
      <c r="C7301" t="inlineStr">
        <is>
          <t>1ère Transformation</t>
        </is>
      </c>
      <c r="D7301" t="n">
        <v>239</v>
      </c>
      <c r="E7301" t="inlineStr"/>
      <c r="F7301" t="inlineStr"/>
      <c r="G7301" t="inlineStr">
        <is>
          <t>Donnée calculée</t>
        </is>
      </c>
      <c r="H7301" t="inlineStr"/>
    </row>
    <row r="7302">
      <c r="A7302" t="inlineStr">
        <is>
          <t>2019</t>
        </is>
      </c>
      <c r="B7302" t="inlineStr">
        <is>
          <t>Carottes pour le frais</t>
        </is>
      </c>
      <c r="C7302" t="inlineStr">
        <is>
          <t>1ère Transformation</t>
        </is>
      </c>
      <c r="D7302" t="n">
        <v>22.2</v>
      </c>
      <c r="E7302" t="inlineStr"/>
      <c r="F7302" t="inlineStr"/>
      <c r="G7302" t="inlineStr">
        <is>
          <t>Donnée collectée</t>
        </is>
      </c>
      <c r="H7302" t="inlineStr"/>
    </row>
    <row r="7303">
      <c r="A7303" t="inlineStr">
        <is>
          <t>2019</t>
        </is>
      </c>
      <c r="B7303" t="inlineStr">
        <is>
          <t>Carottes pour l'industrie</t>
        </is>
      </c>
      <c r="C7303" t="inlineStr">
        <is>
          <t>1ère Transformation</t>
        </is>
      </c>
      <c r="D7303" t="n">
        <v>217</v>
      </c>
      <c r="E7303" t="inlineStr"/>
      <c r="F7303" t="inlineStr"/>
      <c r="G7303" t="inlineStr">
        <is>
          <t>Donnée collectée</t>
        </is>
      </c>
      <c r="H7303" t="inlineStr"/>
    </row>
    <row r="7304">
      <c r="A7304" t="inlineStr">
        <is>
          <t>2019</t>
        </is>
      </c>
      <c r="B7304" t="inlineStr">
        <is>
          <t>Navet potager</t>
        </is>
      </c>
      <c r="C7304" t="inlineStr">
        <is>
          <t>1ère Transformation</t>
        </is>
      </c>
      <c r="D7304" t="n">
        <v>0</v>
      </c>
      <c r="E7304" t="inlineStr"/>
      <c r="F7304" t="inlineStr"/>
      <c r="G7304" t="inlineStr">
        <is>
          <t>Donnée collectée</t>
        </is>
      </c>
      <c r="H7304" t="inlineStr"/>
    </row>
    <row r="7305">
      <c r="A7305" t="inlineStr">
        <is>
          <t>2019</t>
        </is>
      </c>
      <c r="B7305" t="inlineStr">
        <is>
          <t>Ail</t>
        </is>
      </c>
      <c r="C7305" t="inlineStr">
        <is>
          <t>1ère Transformation</t>
        </is>
      </c>
      <c r="D7305" t="n">
        <v>0</v>
      </c>
      <c r="E7305" t="inlineStr"/>
      <c r="F7305" t="inlineStr"/>
      <c r="G7305" t="inlineStr">
        <is>
          <t>Donnée calculée</t>
        </is>
      </c>
      <c r="H7305" t="inlineStr"/>
    </row>
    <row r="7306">
      <c r="A7306" t="inlineStr">
        <is>
          <t>2019</t>
        </is>
      </c>
      <c r="B7306" t="inlineStr">
        <is>
          <t>Ail, vert</t>
        </is>
      </c>
      <c r="C7306" t="inlineStr">
        <is>
          <t>1ère Transformation</t>
        </is>
      </c>
      <c r="D7306" t="n">
        <v>0</v>
      </c>
      <c r="E7306" t="inlineStr"/>
      <c r="F7306" t="inlineStr"/>
      <c r="G7306" t="inlineStr">
        <is>
          <t>Donnée collectée</t>
        </is>
      </c>
      <c r="H7306" t="inlineStr"/>
    </row>
    <row r="7307">
      <c r="A7307" t="inlineStr">
        <is>
          <t>2019</t>
        </is>
      </c>
      <c r="B7307" t="inlineStr">
        <is>
          <t>Ail, sec</t>
        </is>
      </c>
      <c r="C7307" t="inlineStr">
        <is>
          <t>1ère Transformation</t>
        </is>
      </c>
      <c r="D7307" t="n">
        <v>0</v>
      </c>
      <c r="E7307" t="inlineStr"/>
      <c r="F7307" t="inlineStr"/>
      <c r="G7307" t="inlineStr">
        <is>
          <t>Donnée collectée</t>
        </is>
      </c>
      <c r="H7307" t="inlineStr"/>
    </row>
    <row r="7308">
      <c r="A7308" t="inlineStr">
        <is>
          <t>2019</t>
        </is>
      </c>
      <c r="B7308" t="inlineStr">
        <is>
          <t>Oignons et échalotes</t>
        </is>
      </c>
      <c r="C7308" t="inlineStr">
        <is>
          <t>1ère Transformation</t>
        </is>
      </c>
      <c r="D7308" t="n">
        <v>190</v>
      </c>
      <c r="E7308" t="inlineStr"/>
      <c r="F7308" t="inlineStr"/>
      <c r="G7308" t="inlineStr">
        <is>
          <t>Donnée calculée</t>
        </is>
      </c>
      <c r="H7308" t="inlineStr"/>
    </row>
    <row r="7309">
      <c r="A7309" t="inlineStr">
        <is>
          <t>2019</t>
        </is>
      </c>
      <c r="B7309" t="inlineStr">
        <is>
          <t>Oignon</t>
        </is>
      </c>
      <c r="C7309" t="inlineStr">
        <is>
          <t>1ère Transformation</t>
        </is>
      </c>
      <c r="D7309" t="n">
        <v>190</v>
      </c>
      <c r="E7309" t="inlineStr"/>
      <c r="F7309" t="inlineStr"/>
      <c r="G7309" t="inlineStr">
        <is>
          <t>Donnée calculée</t>
        </is>
      </c>
      <c r="H7309" t="inlineStr"/>
    </row>
    <row r="7310">
      <c r="A7310" t="inlineStr">
        <is>
          <t>2019</t>
        </is>
      </c>
      <c r="B7310" t="inlineStr">
        <is>
          <t>Oignon blanc</t>
        </is>
      </c>
      <c r="C7310" t="inlineStr">
        <is>
          <t>1ère Transformation</t>
        </is>
      </c>
      <c r="D7310" t="n">
        <v>0</v>
      </c>
      <c r="E7310" t="inlineStr"/>
      <c r="F7310" t="inlineStr"/>
      <c r="G7310" t="inlineStr">
        <is>
          <t>Donnée collectée</t>
        </is>
      </c>
      <c r="H7310" t="inlineStr"/>
    </row>
    <row r="7311">
      <c r="A7311" t="inlineStr">
        <is>
          <t>2019</t>
        </is>
      </c>
      <c r="B7311" t="inlineStr">
        <is>
          <t>Oignon de couleur</t>
        </is>
      </c>
      <c r="C7311" t="inlineStr">
        <is>
          <t>1ère Transformation</t>
        </is>
      </c>
      <c r="D7311" t="n">
        <v>190</v>
      </c>
      <c r="E7311" t="inlineStr"/>
      <c r="F7311" t="inlineStr"/>
      <c r="G7311" t="inlineStr">
        <is>
          <t>Donnée collectée</t>
        </is>
      </c>
      <c r="H7311" t="inlineStr"/>
    </row>
    <row r="7312">
      <c r="A7312" t="inlineStr">
        <is>
          <t>2019</t>
        </is>
      </c>
      <c r="B7312" t="inlineStr">
        <is>
          <t>Echalote</t>
        </is>
      </c>
      <c r="C7312" t="inlineStr">
        <is>
          <t>1ère Transformation</t>
        </is>
      </c>
      <c r="D7312" t="n">
        <v>0</v>
      </c>
      <c r="E7312" t="inlineStr"/>
      <c r="F7312" t="inlineStr"/>
      <c r="G7312" t="inlineStr">
        <is>
          <t>Donnée collectée</t>
        </is>
      </c>
      <c r="H7312" t="inlineStr"/>
    </row>
    <row r="7313">
      <c r="A7313" t="inlineStr">
        <is>
          <t>2019</t>
        </is>
      </c>
      <c r="B7313" t="inlineStr">
        <is>
          <t>Poireaux</t>
        </is>
      </c>
      <c r="C7313" t="inlineStr">
        <is>
          <t>1ère Transformation</t>
        </is>
      </c>
      <c r="D7313" t="n">
        <v>0</v>
      </c>
      <c r="E7313" t="inlineStr"/>
      <c r="F7313" t="inlineStr"/>
      <c r="G7313" t="inlineStr">
        <is>
          <t>Donnée collectée</t>
        </is>
      </c>
      <c r="H7313" t="inlineStr"/>
    </row>
    <row r="7314">
      <c r="A7314" t="inlineStr">
        <is>
          <t>2019</t>
        </is>
      </c>
      <c r="B7314" t="inlineStr">
        <is>
          <t>Autres légumes à racine, à bulbe ou à tubercules (ne présentant pas une forte teneur en amidon ou inuline)</t>
        </is>
      </c>
      <c r="C7314" t="inlineStr">
        <is>
          <t>1ère Transformation</t>
        </is>
      </c>
      <c r="D7314" t="n">
        <v>125</v>
      </c>
      <c r="E7314" t="inlineStr"/>
      <c r="F7314" t="inlineStr"/>
      <c r="G7314" t="inlineStr">
        <is>
          <t>Donnée calculée</t>
        </is>
      </c>
      <c r="H7314" t="inlineStr"/>
    </row>
    <row r="7315">
      <c r="A7315" t="inlineStr">
        <is>
          <t>2019</t>
        </is>
      </c>
      <c r="B7315" t="inlineStr">
        <is>
          <t>Betterave potagère</t>
        </is>
      </c>
      <c r="C7315" t="inlineStr">
        <is>
          <t>1ère Transformation</t>
        </is>
      </c>
      <c r="D7315" t="n">
        <v>109</v>
      </c>
      <c r="E7315" t="inlineStr"/>
      <c r="F7315" t="inlineStr"/>
      <c r="G7315" t="inlineStr">
        <is>
          <t>Donnée collectée</t>
        </is>
      </c>
      <c r="H7315" t="inlineStr"/>
    </row>
    <row r="7316">
      <c r="A7316" t="inlineStr">
        <is>
          <t>2019</t>
        </is>
      </c>
      <c r="B7316" t="inlineStr">
        <is>
          <t>Radis</t>
        </is>
      </c>
      <c r="C7316" t="inlineStr">
        <is>
          <t>1ère Transformation</t>
        </is>
      </c>
      <c r="D7316" t="n">
        <v>0</v>
      </c>
      <c r="E7316" t="inlineStr"/>
      <c r="F7316" t="inlineStr"/>
      <c r="G7316" t="inlineStr">
        <is>
          <t>Donnée collectée</t>
        </is>
      </c>
      <c r="H7316" t="inlineStr"/>
    </row>
    <row r="7317">
      <c r="A7317" t="inlineStr">
        <is>
          <t>2019</t>
        </is>
      </c>
      <c r="B7317" t="inlineStr">
        <is>
          <t>Céleri rave</t>
        </is>
      </c>
      <c r="C7317" t="inlineStr">
        <is>
          <t>1ère Transformation</t>
        </is>
      </c>
      <c r="D7317" t="n">
        <v>0</v>
      </c>
      <c r="E7317" t="inlineStr"/>
      <c r="F7317" t="inlineStr"/>
      <c r="G7317" t="inlineStr">
        <is>
          <t>Donnée collectée</t>
        </is>
      </c>
      <c r="H7317" t="inlineStr"/>
    </row>
    <row r="7318">
      <c r="A7318" t="inlineStr">
        <is>
          <t>2019</t>
        </is>
      </c>
      <c r="B7318" t="inlineStr">
        <is>
          <t>Salsifis et scorsonère</t>
        </is>
      </c>
      <c r="C7318" t="inlineStr">
        <is>
          <t>1ère Transformation</t>
        </is>
      </c>
      <c r="D7318" t="n">
        <v>16.1</v>
      </c>
      <c r="E7318" t="inlineStr"/>
      <c r="F7318" t="inlineStr"/>
      <c r="G7318" t="inlineStr">
        <is>
          <t>Donnée collectée</t>
        </is>
      </c>
      <c r="H7318" t="inlineStr"/>
    </row>
    <row r="7319">
      <c r="A7319" t="inlineStr">
        <is>
          <t>2019</t>
        </is>
      </c>
      <c r="B7319" t="inlineStr">
        <is>
          <t>Racines et tubercules à amidon ou inuline comestibles</t>
        </is>
      </c>
      <c r="C7319" t="inlineStr">
        <is>
          <t>1ère Transformation</t>
        </is>
      </c>
      <c r="D7319" t="n">
        <v>2700</v>
      </c>
      <c r="E7319" t="n">
        <v>0</v>
      </c>
      <c r="F7319" t="n">
        <v>500000000</v>
      </c>
      <c r="G7319" t="inlineStr">
        <is>
          <t>Donnée calculée</t>
        </is>
      </c>
      <c r="H7319" t="inlineStr"/>
    </row>
    <row r="7320">
      <c r="A7320" t="inlineStr">
        <is>
          <t>2019</t>
        </is>
      </c>
      <c r="B7320" t="inlineStr">
        <is>
          <t>Pommes de terre</t>
        </is>
      </c>
      <c r="C7320" t="inlineStr">
        <is>
          <t>1ère Transformation</t>
        </is>
      </c>
      <c r="D7320" t="n">
        <v>2580</v>
      </c>
      <c r="E7320" t="n">
        <v>0</v>
      </c>
      <c r="F7320" t="n">
        <v>5070</v>
      </c>
      <c r="G7320" t="inlineStr">
        <is>
          <t>Donnée calculée</t>
        </is>
      </c>
      <c r="H7320" t="inlineStr"/>
    </row>
    <row r="7321">
      <c r="A7321" t="inlineStr">
        <is>
          <t>2019</t>
        </is>
      </c>
      <c r="B7321" t="inlineStr">
        <is>
          <t>Pommes de terre de consommation</t>
        </is>
      </c>
      <c r="C7321" t="inlineStr">
        <is>
          <t>1ère Transformation</t>
        </is>
      </c>
      <c r="D7321" t="n">
        <v>2580</v>
      </c>
      <c r="E7321" t="n">
        <v>0</v>
      </c>
      <c r="F7321" t="n">
        <v>5070</v>
      </c>
      <c r="G7321" t="inlineStr">
        <is>
          <t>Donnée calculée</t>
        </is>
      </c>
      <c r="H7321" t="inlineStr"/>
    </row>
    <row r="7322">
      <c r="A7322" t="inlineStr">
        <is>
          <t>2019</t>
        </is>
      </c>
      <c r="B7322" t="inlineStr">
        <is>
          <t>Pommes de terre primeurs ou nouvelles</t>
        </is>
      </c>
      <c r="C7322" t="inlineStr">
        <is>
          <t>1ère Transformation</t>
        </is>
      </c>
      <c r="D7322" t="n">
        <v>644</v>
      </c>
      <c r="E7322" t="n">
        <v>0</v>
      </c>
      <c r="F7322" t="n">
        <v>646</v>
      </c>
      <c r="G7322" t="inlineStr">
        <is>
          <t>Donnée calculée</t>
        </is>
      </c>
      <c r="H7322" t="inlineStr"/>
    </row>
    <row r="7323">
      <c r="A7323" t="inlineStr">
        <is>
          <t>2019</t>
        </is>
      </c>
      <c r="B7323" t="inlineStr">
        <is>
          <t>Pommes de terre de conservation ou demi-saison</t>
        </is>
      </c>
      <c r="C7323" t="inlineStr">
        <is>
          <t>1ère Transformation</t>
        </is>
      </c>
      <c r="D7323" t="n">
        <v>1940</v>
      </c>
      <c r="E7323" t="n">
        <v>0</v>
      </c>
      <c r="F7323" t="n">
        <v>5070</v>
      </c>
      <c r="G7323" t="inlineStr">
        <is>
          <t>Donnée calculée</t>
        </is>
      </c>
      <c r="H7323" t="inlineStr"/>
    </row>
    <row r="7324">
      <c r="A7324" t="inlineStr">
        <is>
          <t>2019</t>
        </is>
      </c>
      <c r="B7324" t="inlineStr">
        <is>
          <t>Patates douces</t>
        </is>
      </c>
      <c r="C7324" t="inlineStr">
        <is>
          <t>1ère Transformation</t>
        </is>
      </c>
      <c r="D7324" t="n">
        <v>58.7</v>
      </c>
      <c r="E7324" t="n">
        <v>0</v>
      </c>
      <c r="F7324" t="n">
        <v>131</v>
      </c>
      <c r="G7324" t="inlineStr">
        <is>
          <t>Donnée calculée</t>
        </is>
      </c>
      <c r="H7324" t="inlineStr"/>
    </row>
    <row r="7325">
      <c r="A7325" t="inlineStr">
        <is>
          <t>2019</t>
        </is>
      </c>
      <c r="B7325" t="inlineStr">
        <is>
          <t>Manioc</t>
        </is>
      </c>
      <c r="C7325" t="inlineStr">
        <is>
          <t>1ère Transformation</t>
        </is>
      </c>
      <c r="D7325" t="n">
        <v>47.4</v>
      </c>
      <c r="E7325" t="n">
        <v>0</v>
      </c>
      <c r="F7325" t="n">
        <v>53.7</v>
      </c>
      <c r="G7325" t="inlineStr">
        <is>
          <t>Donnée calculée</t>
        </is>
      </c>
      <c r="H7325" t="inlineStr"/>
    </row>
    <row r="7326">
      <c r="A7326" t="inlineStr">
        <is>
          <t>2019</t>
        </is>
      </c>
      <c r="B7326" t="inlineStr">
        <is>
          <t>Colocases</t>
        </is>
      </c>
      <c r="C7326" t="inlineStr">
        <is>
          <t>1ère Transformation</t>
        </is>
      </c>
      <c r="D7326" t="n">
        <v>4.75</v>
      </c>
      <c r="E7326" t="n">
        <v>0</v>
      </c>
      <c r="F7326" t="n">
        <v>500000000</v>
      </c>
      <c r="G7326" t="inlineStr">
        <is>
          <t>Donnée calculée</t>
        </is>
      </c>
      <c r="H7326" t="inlineStr"/>
    </row>
    <row r="7327">
      <c r="A7327" t="inlineStr">
        <is>
          <t>2019</t>
        </is>
      </c>
      <c r="B7327" t="inlineStr">
        <is>
          <t>Autres racines et tubercules à amidon ou inuline comestibles</t>
        </is>
      </c>
      <c r="C7327" t="inlineStr">
        <is>
          <t>1ère Transformation</t>
        </is>
      </c>
      <c r="D7327" t="n">
        <v>11.3</v>
      </c>
      <c r="E7327" t="n">
        <v>0</v>
      </c>
      <c r="F7327" t="n">
        <v>500000000</v>
      </c>
      <c r="G7327" t="inlineStr">
        <is>
          <t>Donnée calculée</t>
        </is>
      </c>
      <c r="H7327" t="inlineStr"/>
    </row>
    <row r="7328">
      <c r="A7328" t="inlineStr">
        <is>
          <t>2019</t>
        </is>
      </c>
      <c r="B7328" t="inlineStr">
        <is>
          <t>Igname</t>
        </is>
      </c>
      <c r="C7328" t="inlineStr">
        <is>
          <t>1ère Transformation</t>
        </is>
      </c>
      <c r="D7328" t="n">
        <v>4.8</v>
      </c>
      <c r="E7328" t="n">
        <v>0</v>
      </c>
      <c r="F7328" t="n">
        <v>10.8</v>
      </c>
      <c r="G7328" t="inlineStr">
        <is>
          <t>Donnée calculée</t>
        </is>
      </c>
      <c r="H7328" t="inlineStr"/>
    </row>
    <row r="7329">
      <c r="A7329" t="inlineStr">
        <is>
          <t>2019</t>
        </is>
      </c>
      <c r="B7329" t="inlineStr">
        <is>
          <t>Autres tubercules, n.c.a.</t>
        </is>
      </c>
      <c r="C7329" t="inlineStr">
        <is>
          <t>1ère Transformation</t>
        </is>
      </c>
      <c r="D7329" t="n">
        <v>6.54</v>
      </c>
      <c r="E7329" t="n">
        <v>0</v>
      </c>
      <c r="F7329" t="n">
        <v>500000000</v>
      </c>
      <c r="G7329" t="inlineStr">
        <is>
          <t>Donnée calculée</t>
        </is>
      </c>
      <c r="H7329" t="inlineStr"/>
    </row>
    <row r="7330">
      <c r="A7330" t="inlineStr">
        <is>
          <t>2019</t>
        </is>
      </c>
      <c r="B7330" t="inlineStr">
        <is>
          <t>Champignons et truffes</t>
        </is>
      </c>
      <c r="C7330" t="inlineStr">
        <is>
          <t>1ère Transformation</t>
        </is>
      </c>
      <c r="D7330" t="n">
        <v>122</v>
      </c>
      <c r="E7330" t="n">
        <v>57.3</v>
      </c>
      <c r="F7330" t="n">
        <v>500000000</v>
      </c>
      <c r="G7330" t="inlineStr">
        <is>
          <t>Donnée calculée</t>
        </is>
      </c>
      <c r="H7330" t="inlineStr"/>
    </row>
    <row r="7331">
      <c r="A7331" t="inlineStr">
        <is>
          <t>2019</t>
        </is>
      </c>
      <c r="B7331" t="inlineStr">
        <is>
          <t>Champignons cultivés</t>
        </is>
      </c>
      <c r="C7331" t="inlineStr">
        <is>
          <t>1ère Transformation</t>
        </is>
      </c>
      <c r="D7331" t="n">
        <v>57.3</v>
      </c>
      <c r="E7331" t="inlineStr"/>
      <c r="F7331" t="inlineStr"/>
      <c r="G7331" t="inlineStr">
        <is>
          <t>Donnée collectée</t>
        </is>
      </c>
      <c r="H7331" t="inlineStr"/>
    </row>
    <row r="7332">
      <c r="A7332" t="inlineStr">
        <is>
          <t>2019</t>
        </is>
      </c>
      <c r="B7332" t="inlineStr">
        <is>
          <t>Champignons du genre Agaricus</t>
        </is>
      </c>
      <c r="C7332" t="inlineStr">
        <is>
          <t>1ère Transformation</t>
        </is>
      </c>
      <c r="D7332" t="n">
        <v>57.3</v>
      </c>
      <c r="E7332" t="inlineStr"/>
      <c r="F7332" t="inlineStr"/>
      <c r="G7332" t="inlineStr">
        <is>
          <t>Donnée calculée</t>
        </is>
      </c>
      <c r="H7332" t="inlineStr"/>
    </row>
    <row r="7333">
      <c r="A7333" t="inlineStr">
        <is>
          <t>2019</t>
        </is>
      </c>
      <c r="B7333" t="inlineStr">
        <is>
          <t>Champignons non-cultivés et truffes</t>
        </is>
      </c>
      <c r="C7333" t="inlineStr">
        <is>
          <t>1ère Transformation</t>
        </is>
      </c>
      <c r="D7333" t="n">
        <v>65</v>
      </c>
      <c r="E7333" t="n">
        <v>0</v>
      </c>
      <c r="F7333" t="n">
        <v>500000000</v>
      </c>
      <c r="G7333" t="inlineStr">
        <is>
          <t>Donnée calculée</t>
        </is>
      </c>
      <c r="H7333" t="inlineStr"/>
    </row>
    <row r="7334">
      <c r="A7334" t="inlineStr">
        <is>
          <t>2019</t>
        </is>
      </c>
      <c r="B7334" t="inlineStr">
        <is>
          <t>Champignons non-cultivés</t>
        </is>
      </c>
      <c r="C7334" t="inlineStr">
        <is>
          <t>1ère Transformation</t>
        </is>
      </c>
      <c r="D7334" t="n">
        <v>65</v>
      </c>
      <c r="E7334" t="n">
        <v>0</v>
      </c>
      <c r="F7334" t="n">
        <v>500000000</v>
      </c>
      <c r="G7334" t="inlineStr">
        <is>
          <t>Donnée calculée</t>
        </is>
      </c>
      <c r="H7334" t="inlineStr"/>
    </row>
    <row r="7335">
      <c r="A7335" t="inlineStr">
        <is>
          <t>2019</t>
        </is>
      </c>
      <c r="B7335" t="inlineStr">
        <is>
          <t>Chanterelles</t>
        </is>
      </c>
      <c r="C7335" t="inlineStr">
        <is>
          <t>1ère Transformation</t>
        </is>
      </c>
      <c r="D7335" t="n">
        <v>21.7</v>
      </c>
      <c r="E7335" t="n">
        <v>0</v>
      </c>
      <c r="F7335" t="n">
        <v>500000000</v>
      </c>
      <c r="G7335" t="inlineStr">
        <is>
          <t>Donnée calculée</t>
        </is>
      </c>
      <c r="H7335" t="inlineStr"/>
    </row>
    <row r="7336">
      <c r="A7336" t="inlineStr">
        <is>
          <t>2019</t>
        </is>
      </c>
      <c r="B7336" t="inlineStr">
        <is>
          <t>Cèpes</t>
        </is>
      </c>
      <c r="C7336" t="inlineStr">
        <is>
          <t>1ère Transformation</t>
        </is>
      </c>
      <c r="D7336" t="n">
        <v>21.7</v>
      </c>
      <c r="E7336" t="n">
        <v>0</v>
      </c>
      <c r="F7336" t="n">
        <v>500000000</v>
      </c>
      <c r="G7336" t="inlineStr">
        <is>
          <t>Donnée calculée</t>
        </is>
      </c>
      <c r="H7336" t="inlineStr"/>
    </row>
    <row r="7337">
      <c r="A7337" t="inlineStr">
        <is>
          <t>2019</t>
        </is>
      </c>
      <c r="B7337" t="inlineStr">
        <is>
          <t>Autres champignons</t>
        </is>
      </c>
      <c r="C7337" t="inlineStr">
        <is>
          <t>1ère Transformation</t>
        </is>
      </c>
      <c r="D7337" t="n">
        <v>21.7</v>
      </c>
      <c r="E7337" t="n">
        <v>0</v>
      </c>
      <c r="F7337" t="n">
        <v>500000000</v>
      </c>
      <c r="G7337" t="inlineStr">
        <is>
          <t>Donnée calculée</t>
        </is>
      </c>
      <c r="H7337" t="inlineStr"/>
    </row>
    <row r="7338">
      <c r="A7338" t="inlineStr">
        <is>
          <t>2019</t>
        </is>
      </c>
      <c r="B7338" t="inlineStr">
        <is>
          <t>Truffes</t>
        </is>
      </c>
      <c r="C7338" t="inlineStr">
        <is>
          <t>1ère Transformation</t>
        </is>
      </c>
      <c r="D7338" t="n">
        <v>0</v>
      </c>
      <c r="E7338" t="inlineStr"/>
      <c r="F7338" t="inlineStr"/>
      <c r="G7338" t="inlineStr">
        <is>
          <t>Donnée collectée</t>
        </is>
      </c>
      <c r="H7338" t="inlineStr"/>
    </row>
    <row r="7339">
      <c r="A7339" t="inlineStr">
        <is>
          <t>2019</t>
        </is>
      </c>
      <c r="B7339" t="inlineStr">
        <is>
          <t>Légumes frais n.c.a.</t>
        </is>
      </c>
      <c r="C7339" t="inlineStr">
        <is>
          <t>1ère Transformation</t>
        </is>
      </c>
      <c r="D7339" t="n">
        <v>1.54</v>
      </c>
      <c r="E7339" t="inlineStr"/>
      <c r="F7339" t="inlineStr"/>
      <c r="G7339" t="inlineStr">
        <is>
          <t>Donnée calculée</t>
        </is>
      </c>
      <c r="H7339" t="inlineStr"/>
    </row>
    <row r="7340">
      <c r="A7340" t="inlineStr">
        <is>
          <t>2019</t>
        </is>
      </c>
      <c r="B7340" t="inlineStr">
        <is>
          <t>Céleris branches</t>
        </is>
      </c>
      <c r="C7340" t="inlineStr">
        <is>
          <t>1ère Transformation</t>
        </is>
      </c>
      <c r="D7340" t="n">
        <v>1.54</v>
      </c>
      <c r="E7340" t="inlineStr"/>
      <c r="F7340" t="inlineStr"/>
      <c r="G7340" t="inlineStr">
        <is>
          <t>Donnée collectée</t>
        </is>
      </c>
      <c r="H7340" t="inlineStr"/>
    </row>
    <row r="7341">
      <c r="A7341" t="inlineStr">
        <is>
          <t>2019</t>
        </is>
      </c>
      <c r="B7341" t="inlineStr">
        <is>
          <t>Fruits</t>
        </is>
      </c>
      <c r="C7341" t="inlineStr">
        <is>
          <t>1ère Transformation</t>
        </is>
      </c>
      <c r="D7341" t="n">
        <v>768</v>
      </c>
      <c r="E7341" t="n">
        <v>373</v>
      </c>
      <c r="F7341" t="n">
        <v>500000000</v>
      </c>
      <c r="G7341" t="inlineStr">
        <is>
          <t>Donnée calculée</t>
        </is>
      </c>
      <c r="H7341" t="inlineStr"/>
    </row>
    <row r="7342">
      <c r="A7342" t="inlineStr">
        <is>
          <t>2019</t>
        </is>
      </c>
      <c r="B7342" t="inlineStr">
        <is>
          <t>Fruits tropicaux et subtropicaux</t>
        </is>
      </c>
      <c r="C7342" t="inlineStr">
        <is>
          <t>1ère Transformation</t>
        </is>
      </c>
      <c r="D7342" t="n">
        <v>2.86</v>
      </c>
      <c r="E7342" t="inlineStr"/>
      <c r="F7342" t="inlineStr"/>
      <c r="G7342" t="inlineStr">
        <is>
          <t>Donnée calculée</t>
        </is>
      </c>
      <c r="H7342" t="inlineStr"/>
    </row>
    <row r="7343">
      <c r="A7343" t="inlineStr">
        <is>
          <t>2019</t>
        </is>
      </c>
      <c r="B7343" t="inlineStr">
        <is>
          <t>Avocats</t>
        </is>
      </c>
      <c r="C7343" t="inlineStr">
        <is>
          <t>1ère Transformation</t>
        </is>
      </c>
      <c r="D7343" t="n">
        <v>0</v>
      </c>
      <c r="E7343" t="inlineStr"/>
      <c r="F7343" t="inlineStr"/>
      <c r="G7343" t="inlineStr">
        <is>
          <t>Donnée collectée</t>
        </is>
      </c>
      <c r="H7343" t="inlineStr"/>
    </row>
    <row r="7344">
      <c r="A7344" t="inlineStr">
        <is>
          <t>2019</t>
        </is>
      </c>
      <c r="B7344" t="inlineStr">
        <is>
          <t>Bananes, bananes plantains et assimilés</t>
        </is>
      </c>
      <c r="C7344" t="inlineStr">
        <is>
          <t>1ère Transformation</t>
        </is>
      </c>
      <c r="D7344" t="n">
        <v>0</v>
      </c>
      <c r="E7344" t="inlineStr"/>
      <c r="F7344" t="inlineStr"/>
      <c r="G7344" t="inlineStr">
        <is>
          <t>Donnée calculée</t>
        </is>
      </c>
      <c r="H7344" t="inlineStr"/>
    </row>
    <row r="7345">
      <c r="A7345" t="inlineStr">
        <is>
          <t>2019</t>
        </is>
      </c>
      <c r="B7345" t="inlineStr">
        <is>
          <t>Bananes fruits</t>
        </is>
      </c>
      <c r="C7345" t="inlineStr">
        <is>
          <t>1ère Transformation</t>
        </is>
      </c>
      <c r="D7345" t="n">
        <v>0</v>
      </c>
      <c r="E7345" t="inlineStr"/>
      <c r="F7345" t="inlineStr"/>
      <c r="G7345" t="inlineStr">
        <is>
          <t>Donnée collectée</t>
        </is>
      </c>
      <c r="H7345" t="inlineStr"/>
    </row>
    <row r="7346">
      <c r="A7346" t="inlineStr">
        <is>
          <t>2019</t>
        </is>
      </c>
      <c r="B7346" t="inlineStr">
        <is>
          <t>Figues</t>
        </is>
      </c>
      <c r="C7346" t="inlineStr">
        <is>
          <t>1ère Transformation</t>
        </is>
      </c>
      <c r="D7346" t="n">
        <v>0</v>
      </c>
      <c r="E7346" t="inlineStr"/>
      <c r="F7346" t="inlineStr"/>
      <c r="G7346" t="inlineStr">
        <is>
          <t>Donnée collectée</t>
        </is>
      </c>
      <c r="H7346" t="inlineStr"/>
    </row>
    <row r="7347">
      <c r="A7347" t="inlineStr">
        <is>
          <t>2019</t>
        </is>
      </c>
      <c r="B7347" t="inlineStr">
        <is>
          <t>Autres fruits tropicaux et subtropicaux</t>
        </is>
      </c>
      <c r="C7347" t="inlineStr">
        <is>
          <t>1ère Transformation</t>
        </is>
      </c>
      <c r="D7347" t="n">
        <v>2.86</v>
      </c>
      <c r="E7347" t="inlineStr"/>
      <c r="F7347" t="inlineStr"/>
      <c r="G7347" t="inlineStr">
        <is>
          <t>Donnée calculée</t>
        </is>
      </c>
      <c r="H7347" t="inlineStr"/>
    </row>
    <row r="7348">
      <c r="A7348" t="inlineStr">
        <is>
          <t>2019</t>
        </is>
      </c>
      <c r="B7348" t="inlineStr">
        <is>
          <t>Mangue</t>
        </is>
      </c>
      <c r="C7348" t="inlineStr">
        <is>
          <t>1ère Transformation</t>
        </is>
      </c>
      <c r="D7348" t="n">
        <v>0.76</v>
      </c>
      <c r="E7348" t="inlineStr"/>
      <c r="F7348" t="inlineStr"/>
      <c r="G7348" t="inlineStr">
        <is>
          <t>Donnée collectée</t>
        </is>
      </c>
      <c r="H7348" t="inlineStr"/>
    </row>
    <row r="7349">
      <c r="A7349" t="inlineStr">
        <is>
          <t>2019</t>
        </is>
      </c>
      <c r="B7349" t="inlineStr">
        <is>
          <t>Goyave, Goyavier</t>
        </is>
      </c>
      <c r="C7349" t="inlineStr">
        <is>
          <t>1ère Transformation</t>
        </is>
      </c>
      <c r="D7349" t="n">
        <v>0.06</v>
      </c>
      <c r="E7349" t="inlineStr"/>
      <c r="F7349" t="inlineStr"/>
      <c r="G7349" t="inlineStr">
        <is>
          <t>Donnée collectée</t>
        </is>
      </c>
      <c r="H7349" t="inlineStr"/>
    </row>
    <row r="7350">
      <c r="A7350" t="inlineStr">
        <is>
          <t>2019</t>
        </is>
      </c>
      <c r="B7350" t="inlineStr">
        <is>
          <t>Ananas</t>
        </is>
      </c>
      <c r="C7350" t="inlineStr">
        <is>
          <t>1ère Transformation</t>
        </is>
      </c>
      <c r="D7350" t="n">
        <v>0</v>
      </c>
      <c r="E7350" t="inlineStr"/>
      <c r="F7350" t="inlineStr"/>
      <c r="G7350" t="inlineStr">
        <is>
          <t>Donnée collectée</t>
        </is>
      </c>
      <c r="H7350" t="inlineStr"/>
    </row>
    <row r="7351">
      <c r="A7351" t="inlineStr">
        <is>
          <t>2019</t>
        </is>
      </c>
      <c r="B7351" t="inlineStr">
        <is>
          <t>Autres fruits tropicaux et subtropicaux, n.c.a</t>
        </is>
      </c>
      <c r="C7351" t="inlineStr">
        <is>
          <t>1ère Transformation</t>
        </is>
      </c>
      <c r="D7351" t="n">
        <v>2.04</v>
      </c>
      <c r="E7351" t="inlineStr"/>
      <c r="F7351" t="inlineStr"/>
      <c r="G7351" t="inlineStr">
        <is>
          <t>Donnée calculée</t>
        </is>
      </c>
      <c r="H7351" t="inlineStr"/>
    </row>
    <row r="7352">
      <c r="A7352" t="inlineStr">
        <is>
          <t>2019</t>
        </is>
      </c>
      <c r="B7352" t="inlineStr">
        <is>
          <t>Letchi, longani, ramboutan</t>
        </is>
      </c>
      <c r="C7352" t="inlineStr">
        <is>
          <t>1ère Transformation</t>
        </is>
      </c>
      <c r="D7352" t="n">
        <v>1.2</v>
      </c>
      <c r="E7352" t="inlineStr"/>
      <c r="F7352" t="inlineStr"/>
      <c r="G7352" t="inlineStr">
        <is>
          <t>Donnée collectée</t>
        </is>
      </c>
      <c r="H7352" t="inlineStr"/>
    </row>
    <row r="7353">
      <c r="A7353" t="inlineStr">
        <is>
          <t>2019</t>
        </is>
      </c>
      <c r="B7353" t="inlineStr">
        <is>
          <t>Abricot pays ou mamey</t>
        </is>
      </c>
      <c r="C7353" t="inlineStr">
        <is>
          <t>1ère Transformation</t>
        </is>
      </c>
      <c r="D7353" t="n">
        <v>0.02</v>
      </c>
      <c r="E7353" t="inlineStr"/>
      <c r="F7353" t="inlineStr"/>
      <c r="G7353" t="inlineStr">
        <is>
          <t>Donnée collectée</t>
        </is>
      </c>
      <c r="H7353" t="inlineStr"/>
    </row>
    <row r="7354">
      <c r="A7354" t="inlineStr">
        <is>
          <t>2019</t>
        </is>
      </c>
      <c r="B7354" t="inlineStr">
        <is>
          <t>Corossol, pomme cannelle</t>
        </is>
      </c>
      <c r="C7354" t="inlineStr">
        <is>
          <t>1ère Transformation</t>
        </is>
      </c>
      <c r="D7354" t="n">
        <v>0.1</v>
      </c>
      <c r="E7354" t="inlineStr"/>
      <c r="F7354" t="inlineStr"/>
      <c r="G7354" t="inlineStr">
        <is>
          <t>Donnée collectée</t>
        </is>
      </c>
      <c r="H7354" t="inlineStr"/>
    </row>
    <row r="7355">
      <c r="A7355" t="inlineStr">
        <is>
          <t>2019</t>
        </is>
      </c>
      <c r="B7355" t="inlineStr">
        <is>
          <t>Maracuja, fruits de la passion, grenadille</t>
        </is>
      </c>
      <c r="C7355" t="inlineStr">
        <is>
          <t>1ère Transformation</t>
        </is>
      </c>
      <c r="D7355" t="n">
        <v>0.72</v>
      </c>
      <c r="E7355" t="inlineStr"/>
      <c r="F7355" t="inlineStr"/>
      <c r="G7355" t="inlineStr">
        <is>
          <t>Donnée collectée</t>
        </is>
      </c>
      <c r="H7355" t="inlineStr"/>
    </row>
    <row r="7356">
      <c r="A7356" t="inlineStr">
        <is>
          <t>2019</t>
        </is>
      </c>
      <c r="B7356" t="inlineStr">
        <is>
          <t>Agrumes</t>
        </is>
      </c>
      <c r="C7356" t="inlineStr">
        <is>
          <t>1ère Transformation</t>
        </is>
      </c>
      <c r="D7356" t="n">
        <v>401</v>
      </c>
      <c r="E7356" t="n">
        <v>6.11</v>
      </c>
      <c r="F7356" t="n">
        <v>500000000</v>
      </c>
      <c r="G7356" t="inlineStr">
        <is>
          <t>Donnée calculée</t>
        </is>
      </c>
      <c r="H7356" t="inlineStr"/>
    </row>
    <row r="7357">
      <c r="A7357" t="inlineStr">
        <is>
          <t>2019</t>
        </is>
      </c>
      <c r="B7357" t="inlineStr">
        <is>
          <t>Pomelos et pamplemousses</t>
        </is>
      </c>
      <c r="C7357" t="inlineStr">
        <is>
          <t>1ère Transformation</t>
        </is>
      </c>
      <c r="D7357" t="n">
        <v>0</v>
      </c>
      <c r="E7357" t="inlineStr"/>
      <c r="F7357" t="inlineStr"/>
      <c r="G7357" t="inlineStr">
        <is>
          <t>Donnée collectée</t>
        </is>
      </c>
      <c r="H7357" t="inlineStr"/>
    </row>
    <row r="7358">
      <c r="A7358" t="inlineStr">
        <is>
          <t>2019</t>
        </is>
      </c>
      <c r="B7358" t="inlineStr">
        <is>
          <t>Citrons et limes</t>
        </is>
      </c>
      <c r="C7358" t="inlineStr">
        <is>
          <t>1ère Transformation</t>
        </is>
      </c>
      <c r="D7358" t="n">
        <v>4.51</v>
      </c>
      <c r="E7358" t="inlineStr"/>
      <c r="F7358" t="inlineStr"/>
      <c r="G7358" t="inlineStr">
        <is>
          <t>Donnée collectée</t>
        </is>
      </c>
      <c r="H7358" t="inlineStr"/>
    </row>
    <row r="7359">
      <c r="A7359" t="inlineStr">
        <is>
          <t>2019</t>
        </is>
      </c>
      <c r="B7359" t="inlineStr">
        <is>
          <t>Oranges</t>
        </is>
      </c>
      <c r="C7359" t="inlineStr">
        <is>
          <t>1ère Transformation</t>
        </is>
      </c>
      <c r="D7359" t="n">
        <v>1.2</v>
      </c>
      <c r="E7359" t="inlineStr"/>
      <c r="F7359" t="inlineStr"/>
      <c r="G7359" t="inlineStr">
        <is>
          <t>Donnée collectée</t>
        </is>
      </c>
      <c r="H7359" t="inlineStr"/>
    </row>
    <row r="7360">
      <c r="A7360" t="inlineStr">
        <is>
          <t>2019</t>
        </is>
      </c>
      <c r="B7360" t="inlineStr">
        <is>
          <t>Mandarines et clémentines</t>
        </is>
      </c>
      <c r="C7360" t="inlineStr">
        <is>
          <t>1ère Transformation</t>
        </is>
      </c>
      <c r="D7360" t="n">
        <v>0.4</v>
      </c>
      <c r="E7360" t="inlineStr"/>
      <c r="F7360" t="inlineStr"/>
      <c r="G7360" t="inlineStr">
        <is>
          <t>Donnée collectée</t>
        </is>
      </c>
      <c r="H7360" t="inlineStr"/>
    </row>
    <row r="7361">
      <c r="A7361" t="inlineStr">
        <is>
          <t>2019</t>
        </is>
      </c>
      <c r="B7361" t="inlineStr">
        <is>
          <t>Fruits à pépins et à noyau</t>
        </is>
      </c>
      <c r="C7361" t="inlineStr">
        <is>
          <t>1ère Transformation</t>
        </is>
      </c>
      <c r="D7361" t="n">
        <v>350</v>
      </c>
      <c r="E7361" t="inlineStr"/>
      <c r="F7361" t="inlineStr"/>
      <c r="G7361" t="inlineStr">
        <is>
          <t>Donnée calculée</t>
        </is>
      </c>
      <c r="H7361" t="inlineStr"/>
    </row>
    <row r="7362">
      <c r="A7362" t="inlineStr">
        <is>
          <t>2019</t>
        </is>
      </c>
      <c r="B7362" t="inlineStr">
        <is>
          <t>Pommes</t>
        </is>
      </c>
      <c r="C7362" t="inlineStr">
        <is>
          <t>1ère Transformation</t>
        </is>
      </c>
      <c r="D7362" t="n">
        <v>151</v>
      </c>
      <c r="E7362" t="inlineStr"/>
      <c r="F7362" t="inlineStr"/>
      <c r="G7362" t="inlineStr">
        <is>
          <t>Donnée calculée</t>
        </is>
      </c>
      <c r="H7362" t="inlineStr"/>
    </row>
    <row r="7363">
      <c r="A7363" t="inlineStr">
        <is>
          <t>2019</t>
        </is>
      </c>
      <c r="B7363" t="inlineStr">
        <is>
          <t>Pommes de table</t>
        </is>
      </c>
      <c r="C7363" t="inlineStr">
        <is>
          <t>1ère Transformation</t>
        </is>
      </c>
      <c r="D7363" t="n">
        <v>151</v>
      </c>
      <c r="E7363" t="inlineStr"/>
      <c r="F7363" t="inlineStr"/>
      <c r="G7363" t="inlineStr">
        <is>
          <t>Donnée calculée</t>
        </is>
      </c>
      <c r="H7363" t="inlineStr"/>
    </row>
    <row r="7364">
      <c r="A7364" t="inlineStr">
        <is>
          <t>2019</t>
        </is>
      </c>
      <c r="B7364" t="inlineStr">
        <is>
          <t>Golden</t>
        </is>
      </c>
      <c r="C7364" t="inlineStr">
        <is>
          <t>1ère Transformation</t>
        </is>
      </c>
      <c r="D7364" t="n">
        <v>59.6</v>
      </c>
      <c r="E7364" t="inlineStr"/>
      <c r="F7364" t="inlineStr"/>
      <c r="G7364" t="inlineStr">
        <is>
          <t>Donnée collectée</t>
        </is>
      </c>
      <c r="H7364" t="inlineStr"/>
    </row>
    <row r="7365">
      <c r="A7365" t="inlineStr">
        <is>
          <t>2019</t>
        </is>
      </c>
      <c r="B7365" t="inlineStr">
        <is>
          <t>Gala</t>
        </is>
      </c>
      <c r="C7365" t="inlineStr">
        <is>
          <t>1ère Transformation</t>
        </is>
      </c>
      <c r="D7365" t="n">
        <v>19.4</v>
      </c>
      <c r="E7365" t="inlineStr"/>
      <c r="F7365" t="inlineStr"/>
      <c r="G7365" t="inlineStr">
        <is>
          <t>Donnée collectée</t>
        </is>
      </c>
      <c r="H7365" t="inlineStr"/>
    </row>
    <row r="7366">
      <c r="A7366" t="inlineStr">
        <is>
          <t>2019</t>
        </is>
      </c>
      <c r="B7366" t="inlineStr">
        <is>
          <t>Granny Smith</t>
        </is>
      </c>
      <c r="C7366" t="inlineStr">
        <is>
          <t>1ère Transformation</t>
        </is>
      </c>
      <c r="D7366" t="n">
        <v>12.7</v>
      </c>
      <c r="E7366" t="inlineStr"/>
      <c r="F7366" t="inlineStr"/>
      <c r="G7366" t="inlineStr">
        <is>
          <t>Donnée collectée</t>
        </is>
      </c>
      <c r="H7366" t="inlineStr"/>
    </row>
    <row r="7367">
      <c r="A7367" t="inlineStr">
        <is>
          <t>2019</t>
        </is>
      </c>
      <c r="B7367" t="inlineStr">
        <is>
          <t>Autres variétés de pommes, n.c.a.</t>
        </is>
      </c>
      <c r="C7367" t="inlineStr">
        <is>
          <t>1ère Transformation</t>
        </is>
      </c>
      <c r="D7367" t="n">
        <v>59.1</v>
      </c>
      <c r="E7367" t="inlineStr"/>
      <c r="F7367" t="inlineStr"/>
      <c r="G7367" t="inlineStr">
        <is>
          <t>Donnée collectée</t>
        </is>
      </c>
      <c r="H7367" t="inlineStr"/>
    </row>
    <row r="7368">
      <c r="A7368" t="inlineStr">
        <is>
          <t>2019</t>
        </is>
      </c>
      <c r="B7368" t="inlineStr">
        <is>
          <t>Autres fruits à pépins et à noyau</t>
        </is>
      </c>
      <c r="C7368" t="inlineStr">
        <is>
          <t>1ère Transformation</t>
        </is>
      </c>
      <c r="D7368" t="n">
        <v>199</v>
      </c>
      <c r="E7368" t="inlineStr"/>
      <c r="F7368" t="inlineStr"/>
      <c r="G7368" t="inlineStr">
        <is>
          <t>Donnée calculée</t>
        </is>
      </c>
      <c r="H7368" t="inlineStr"/>
    </row>
    <row r="7369">
      <c r="A7369" t="inlineStr">
        <is>
          <t>2019</t>
        </is>
      </c>
      <c r="B7369" t="inlineStr">
        <is>
          <t>Poires</t>
        </is>
      </c>
      <c r="C7369" t="inlineStr">
        <is>
          <t>1ère Transformation</t>
        </is>
      </c>
      <c r="D7369" t="n">
        <v>19.3</v>
      </c>
      <c r="E7369" t="inlineStr"/>
      <c r="F7369" t="inlineStr"/>
      <c r="G7369" t="inlineStr">
        <is>
          <t>Donnée calculée</t>
        </is>
      </c>
      <c r="H7369" t="inlineStr"/>
    </row>
    <row r="7370">
      <c r="A7370" t="inlineStr">
        <is>
          <t>2019</t>
        </is>
      </c>
      <c r="B7370" t="inlineStr">
        <is>
          <t>Poires d'été</t>
        </is>
      </c>
      <c r="C7370" t="inlineStr">
        <is>
          <t>1ère Transformation</t>
        </is>
      </c>
      <c r="D7370" t="n">
        <v>17.2</v>
      </c>
      <c r="E7370" t="inlineStr"/>
      <c r="F7370" t="inlineStr"/>
      <c r="G7370" t="inlineStr">
        <is>
          <t>Donnée calculée</t>
        </is>
      </c>
      <c r="H7370" t="inlineStr"/>
    </row>
    <row r="7371">
      <c r="A7371" t="inlineStr">
        <is>
          <t>2019</t>
        </is>
      </c>
      <c r="B7371" t="inlineStr">
        <is>
          <t>William's</t>
        </is>
      </c>
      <c r="C7371" t="inlineStr">
        <is>
          <t>1ère Transformation</t>
        </is>
      </c>
      <c r="D7371" t="n">
        <v>15.5</v>
      </c>
      <c r="E7371" t="inlineStr"/>
      <c r="F7371" t="inlineStr"/>
      <c r="G7371" t="inlineStr">
        <is>
          <t>Donnée collectée</t>
        </is>
      </c>
      <c r="H7371" t="inlineStr"/>
    </row>
    <row r="7372">
      <c r="A7372" t="inlineStr">
        <is>
          <t>2019</t>
        </is>
      </c>
      <c r="B7372" t="inlineStr">
        <is>
          <t>Jules Guyot</t>
        </is>
      </c>
      <c r="C7372" t="inlineStr">
        <is>
          <t>1ère Transformation</t>
        </is>
      </c>
      <c r="D7372" t="n">
        <v>1.13</v>
      </c>
      <c r="E7372" t="inlineStr"/>
      <c r="F7372" t="inlineStr"/>
      <c r="G7372" t="inlineStr">
        <is>
          <t>Donnée collectée</t>
        </is>
      </c>
      <c r="H7372" t="inlineStr"/>
    </row>
    <row r="7373">
      <c r="A7373" t="inlineStr">
        <is>
          <t>2019</t>
        </is>
      </c>
      <c r="B7373" t="inlineStr">
        <is>
          <t>Autres variétés de poires d'été, n.c.a.</t>
        </is>
      </c>
      <c r="C7373" t="inlineStr">
        <is>
          <t>1ère Transformation</t>
        </is>
      </c>
      <c r="D7373" t="n">
        <v>0.52</v>
      </c>
      <c r="E7373" t="inlineStr"/>
      <c r="F7373" t="inlineStr"/>
      <c r="G7373" t="inlineStr">
        <is>
          <t>Donnée collectée</t>
        </is>
      </c>
      <c r="H7373" t="inlineStr"/>
    </row>
    <row r="7374">
      <c r="A7374" t="inlineStr">
        <is>
          <t>2019</t>
        </is>
      </c>
      <c r="B7374" t="inlineStr">
        <is>
          <t>Poires d'automne</t>
        </is>
      </c>
      <c r="C7374" t="inlineStr">
        <is>
          <t>1ère Transformation</t>
        </is>
      </c>
      <c r="D7374" t="n">
        <v>2.13</v>
      </c>
      <c r="E7374" t="inlineStr"/>
      <c r="F7374" t="inlineStr"/>
      <c r="G7374" t="inlineStr">
        <is>
          <t>Donnée collectée</t>
        </is>
      </c>
      <c r="H7374" t="inlineStr"/>
    </row>
    <row r="7375">
      <c r="A7375" t="inlineStr">
        <is>
          <t>2019</t>
        </is>
      </c>
      <c r="B7375" t="inlineStr">
        <is>
          <t>Poires d'hiver</t>
        </is>
      </c>
      <c r="C7375" t="inlineStr">
        <is>
          <t>1ère Transformation</t>
        </is>
      </c>
      <c r="D7375" t="n">
        <v>0</v>
      </c>
      <c r="E7375" t="inlineStr"/>
      <c r="F7375" t="inlineStr"/>
      <c r="G7375" t="inlineStr">
        <is>
          <t>Donnée collectée</t>
        </is>
      </c>
      <c r="H7375" t="inlineStr"/>
    </row>
    <row r="7376">
      <c r="A7376" t="inlineStr">
        <is>
          <t>2019</t>
        </is>
      </c>
      <c r="B7376" t="inlineStr">
        <is>
          <t>Abricots</t>
        </is>
      </c>
      <c r="C7376" t="inlineStr">
        <is>
          <t>1ère Transformation</t>
        </is>
      </c>
      <c r="D7376" t="n">
        <v>16.6</v>
      </c>
      <c r="E7376" t="inlineStr"/>
      <c r="F7376" t="inlineStr"/>
      <c r="G7376" t="inlineStr">
        <is>
          <t>Donnée collectée</t>
        </is>
      </c>
      <c r="H7376" t="inlineStr"/>
    </row>
    <row r="7377">
      <c r="A7377" t="inlineStr">
        <is>
          <t>2019</t>
        </is>
      </c>
      <c r="B7377" t="inlineStr">
        <is>
          <t>Cerises</t>
        </is>
      </c>
      <c r="C7377" t="inlineStr">
        <is>
          <t>1ère Transformation</t>
        </is>
      </c>
      <c r="D7377" t="n">
        <v>7.57</v>
      </c>
      <c r="E7377" t="inlineStr"/>
      <c r="F7377" t="inlineStr"/>
      <c r="G7377" t="inlineStr">
        <is>
          <t>Donnée calculée</t>
        </is>
      </c>
      <c r="H7377" t="inlineStr"/>
    </row>
    <row r="7378">
      <c r="A7378" t="inlineStr">
        <is>
          <t>2019</t>
        </is>
      </c>
      <c r="B7378" t="inlineStr">
        <is>
          <t>Bigarreau</t>
        </is>
      </c>
      <c r="C7378" t="inlineStr">
        <is>
          <t>1ère Transformation</t>
        </is>
      </c>
      <c r="D7378" t="n">
        <v>6.28</v>
      </c>
      <c r="E7378" t="inlineStr"/>
      <c r="F7378" t="inlineStr"/>
      <c r="G7378" t="inlineStr">
        <is>
          <t>Donnée collectée</t>
        </is>
      </c>
      <c r="H7378" t="inlineStr"/>
    </row>
    <row r="7379">
      <c r="A7379" t="inlineStr">
        <is>
          <t>2019</t>
        </is>
      </c>
      <c r="B7379" t="inlineStr">
        <is>
          <t>Autre variété de cerises, n.c.a.</t>
        </is>
      </c>
      <c r="C7379" t="inlineStr">
        <is>
          <t>1ère Transformation</t>
        </is>
      </c>
      <c r="D7379" t="n">
        <v>1.29</v>
      </c>
      <c r="E7379" t="inlineStr"/>
      <c r="F7379" t="inlineStr"/>
      <c r="G7379" t="inlineStr">
        <is>
          <t>Donnée collectée</t>
        </is>
      </c>
      <c r="H7379" t="inlineStr"/>
    </row>
    <row r="7380">
      <c r="A7380" t="inlineStr">
        <is>
          <t>2019</t>
        </is>
      </c>
      <c r="B7380" t="inlineStr">
        <is>
          <t>Pêches, nectarines et brugnons</t>
        </is>
      </c>
      <c r="C7380" t="inlineStr">
        <is>
          <t>1ère Transformation</t>
        </is>
      </c>
      <c r="D7380" t="n">
        <v>5.64</v>
      </c>
      <c r="E7380" t="inlineStr"/>
      <c r="F7380" t="inlineStr"/>
      <c r="G7380" t="inlineStr">
        <is>
          <t>Donnée calculée</t>
        </is>
      </c>
      <c r="H7380" t="inlineStr"/>
    </row>
    <row r="7381">
      <c r="A7381" t="inlineStr">
        <is>
          <t>2019</t>
        </is>
      </c>
      <c r="B7381" t="inlineStr">
        <is>
          <t>Pêches</t>
        </is>
      </c>
      <c r="C7381" t="inlineStr">
        <is>
          <t>1ère Transformation</t>
        </is>
      </c>
      <c r="D7381" t="n">
        <v>5.64</v>
      </c>
      <c r="E7381" t="inlineStr"/>
      <c r="F7381" t="inlineStr"/>
      <c r="G7381" t="inlineStr">
        <is>
          <t>Donnée collectée</t>
        </is>
      </c>
      <c r="H7381" t="inlineStr"/>
    </row>
    <row r="7382">
      <c r="A7382" t="inlineStr">
        <is>
          <t>2019</t>
        </is>
      </c>
      <c r="B7382" t="inlineStr">
        <is>
          <t>Nectarines et brugnons</t>
        </is>
      </c>
      <c r="C7382" t="inlineStr">
        <is>
          <t>1ère Transformation</t>
        </is>
      </c>
      <c r="D7382" t="n">
        <v>0</v>
      </c>
      <c r="E7382" t="inlineStr"/>
      <c r="F7382" t="inlineStr"/>
      <c r="G7382" t="inlineStr">
        <is>
          <t>Donnée collectée</t>
        </is>
      </c>
      <c r="H7382" t="inlineStr"/>
    </row>
    <row r="7383">
      <c r="A7383" t="inlineStr">
        <is>
          <t>2019</t>
        </is>
      </c>
      <c r="B7383" t="inlineStr">
        <is>
          <t>Prunes</t>
        </is>
      </c>
      <c r="C7383" t="inlineStr">
        <is>
          <t>1ère Transformation</t>
        </is>
      </c>
      <c r="D7383" t="n">
        <v>146</v>
      </c>
      <c r="E7383" t="inlineStr"/>
      <c r="F7383" t="inlineStr"/>
      <c r="G7383" t="inlineStr">
        <is>
          <t>Donnée calculée</t>
        </is>
      </c>
      <c r="H7383" t="inlineStr"/>
    </row>
    <row r="7384">
      <c r="A7384" t="inlineStr">
        <is>
          <t>2019</t>
        </is>
      </c>
      <c r="B7384" t="inlineStr">
        <is>
          <t>Prune d'ente et hybride</t>
        </is>
      </c>
      <c r="C7384" t="inlineStr">
        <is>
          <t>1ère Transformation</t>
        </is>
      </c>
      <c r="D7384" t="n">
        <v>134</v>
      </c>
      <c r="E7384" t="inlineStr"/>
      <c r="F7384" t="inlineStr"/>
      <c r="G7384" t="inlineStr">
        <is>
          <t>Donnée collectée</t>
        </is>
      </c>
      <c r="H7384" t="inlineStr"/>
    </row>
    <row r="7385">
      <c r="A7385" t="inlineStr">
        <is>
          <t>2019</t>
        </is>
      </c>
      <c r="B7385" t="inlineStr">
        <is>
          <t>Mirabelle</t>
        </is>
      </c>
      <c r="C7385" t="inlineStr">
        <is>
          <t>1ère Transformation</t>
        </is>
      </c>
      <c r="D7385" t="n">
        <v>9.75</v>
      </c>
      <c r="E7385" t="inlineStr"/>
      <c r="F7385" t="inlineStr"/>
      <c r="G7385" t="inlineStr">
        <is>
          <t>Donnée collectée</t>
        </is>
      </c>
      <c r="H7385" t="inlineStr"/>
    </row>
    <row r="7386">
      <c r="A7386" t="inlineStr">
        <is>
          <t>2019</t>
        </is>
      </c>
      <c r="B7386" t="inlineStr">
        <is>
          <t>Reine-claude</t>
        </is>
      </c>
      <c r="C7386" t="inlineStr">
        <is>
          <t>1ère Transformation</t>
        </is>
      </c>
      <c r="D7386" t="n">
        <v>0.49</v>
      </c>
      <c r="E7386" t="inlineStr"/>
      <c r="F7386" t="inlineStr"/>
      <c r="G7386" t="inlineStr">
        <is>
          <t>Donnée collectée</t>
        </is>
      </c>
      <c r="H7386" t="inlineStr"/>
    </row>
    <row r="7387">
      <c r="A7387" t="inlineStr">
        <is>
          <t>2019</t>
        </is>
      </c>
      <c r="B7387" t="inlineStr">
        <is>
          <t>Quetsche</t>
        </is>
      </c>
      <c r="C7387" t="inlineStr">
        <is>
          <t>1ère Transformation</t>
        </is>
      </c>
      <c r="D7387" t="n">
        <v>1.4</v>
      </c>
      <c r="E7387" t="inlineStr"/>
      <c r="F7387" t="inlineStr"/>
      <c r="G7387" t="inlineStr">
        <is>
          <t>Donnée collectée</t>
        </is>
      </c>
      <c r="H7387" t="inlineStr"/>
    </row>
    <row r="7388">
      <c r="A7388" t="inlineStr">
        <is>
          <t>2019</t>
        </is>
      </c>
      <c r="B7388" t="inlineStr">
        <is>
          <t>Autres variétés prunes n.c.a.</t>
        </is>
      </c>
      <c r="C7388" t="inlineStr">
        <is>
          <t>1ère Transformation</t>
        </is>
      </c>
      <c r="D7388" t="n">
        <v>0</v>
      </c>
      <c r="E7388" t="inlineStr"/>
      <c r="F7388" t="inlineStr"/>
      <c r="G7388" t="inlineStr">
        <is>
          <t>Donnée collectée</t>
        </is>
      </c>
      <c r="H7388" t="inlineStr"/>
    </row>
    <row r="7389">
      <c r="A7389" t="inlineStr">
        <is>
          <t>2019</t>
        </is>
      </c>
      <c r="B7389" t="inlineStr">
        <is>
          <t>Autres fruits à pépins et à noyau n.c.a.</t>
        </is>
      </c>
      <c r="C7389" t="inlineStr">
        <is>
          <t>1ère Transformation</t>
        </is>
      </c>
      <c r="D7389" t="n">
        <v>4.12</v>
      </c>
      <c r="E7389" t="inlineStr"/>
      <c r="F7389" t="inlineStr"/>
      <c r="G7389" t="inlineStr">
        <is>
          <t>Donnée calculée</t>
        </is>
      </c>
      <c r="H7389" t="inlineStr"/>
    </row>
    <row r="7390">
      <c r="A7390" t="inlineStr">
        <is>
          <t>2019</t>
        </is>
      </c>
      <c r="B7390" t="inlineStr">
        <is>
          <t>Pavie</t>
        </is>
      </c>
      <c r="C7390" t="inlineStr">
        <is>
          <t>1ère Transformation</t>
        </is>
      </c>
      <c r="D7390" t="n">
        <v>4.12</v>
      </c>
      <c r="E7390" t="inlineStr"/>
      <c r="F7390" t="inlineStr"/>
      <c r="G7390" t="inlineStr">
        <is>
          <t>Donnée collectée</t>
        </is>
      </c>
      <c r="H7390" t="inlineStr"/>
    </row>
    <row r="7391">
      <c r="A7391" t="inlineStr">
        <is>
          <t>2019</t>
        </is>
      </c>
      <c r="B7391" t="inlineStr">
        <is>
          <t>Autres fruits d'arbres ou d'arbustes et fruits à coque</t>
        </is>
      </c>
      <c r="C7391" t="inlineStr">
        <is>
          <t>1ère Transformation</t>
        </is>
      </c>
      <c r="D7391" t="n">
        <v>14</v>
      </c>
      <c r="E7391" t="inlineStr"/>
      <c r="F7391" t="inlineStr"/>
      <c r="G7391" t="inlineStr">
        <is>
          <t>Donnée calculée</t>
        </is>
      </c>
      <c r="H7391" t="inlineStr"/>
    </row>
    <row r="7392">
      <c r="A7392" t="inlineStr">
        <is>
          <t>2019</t>
        </is>
      </c>
      <c r="B7392" t="inlineStr">
        <is>
          <t>Baies et fruits du genre vaccinium</t>
        </is>
      </c>
      <c r="C7392" t="inlineStr">
        <is>
          <t>1ère Transformation</t>
        </is>
      </c>
      <c r="D7392" t="n">
        <v>11.9</v>
      </c>
      <c r="E7392" t="inlineStr"/>
      <c r="F7392" t="inlineStr"/>
      <c r="G7392" t="inlineStr">
        <is>
          <t>Donnée calculée</t>
        </is>
      </c>
      <c r="H7392" t="inlineStr"/>
    </row>
    <row r="7393">
      <c r="A7393" t="inlineStr">
        <is>
          <t>2019</t>
        </is>
      </c>
      <c r="B7393" t="inlineStr">
        <is>
          <t>Kiwis</t>
        </is>
      </c>
      <c r="C7393" t="inlineStr">
        <is>
          <t>1ère Transformation</t>
        </is>
      </c>
      <c r="D7393" t="n">
        <v>0</v>
      </c>
      <c r="E7393" t="inlineStr"/>
      <c r="F7393" t="inlineStr"/>
      <c r="G7393" t="inlineStr">
        <is>
          <t>Donnée collectée</t>
        </is>
      </c>
      <c r="H7393" t="inlineStr"/>
    </row>
    <row r="7394">
      <c r="A7394" t="inlineStr">
        <is>
          <t>2019</t>
        </is>
      </c>
      <c r="B7394" t="inlineStr">
        <is>
          <t>Framboises</t>
        </is>
      </c>
      <c r="C7394" t="inlineStr">
        <is>
          <t>1ère Transformation</t>
        </is>
      </c>
      <c r="D7394" t="n">
        <v>1.71</v>
      </c>
      <c r="E7394" t="inlineStr"/>
      <c r="F7394" t="inlineStr"/>
      <c r="G7394" t="inlineStr">
        <is>
          <t>Donnée collectée</t>
        </is>
      </c>
      <c r="H7394" t="inlineStr"/>
    </row>
    <row r="7395">
      <c r="A7395" t="inlineStr">
        <is>
          <t>2019</t>
        </is>
      </c>
      <c r="B7395" t="inlineStr">
        <is>
          <t>Fraises</t>
        </is>
      </c>
      <c r="C7395" t="inlineStr">
        <is>
          <t>1ère Transformation</t>
        </is>
      </c>
      <c r="D7395" t="n">
        <v>1.77</v>
      </c>
      <c r="E7395" t="inlineStr"/>
      <c r="F7395" t="inlineStr"/>
      <c r="G7395" t="inlineStr">
        <is>
          <t>Donnée calculée</t>
        </is>
      </c>
      <c r="H7395" t="inlineStr"/>
    </row>
    <row r="7396">
      <c r="A7396" t="inlineStr">
        <is>
          <t>2019</t>
        </is>
      </c>
      <c r="B7396" t="inlineStr">
        <is>
          <t>Fraises sous serres</t>
        </is>
      </c>
      <c r="C7396" t="inlineStr">
        <is>
          <t>1ère Transformation</t>
        </is>
      </c>
      <c r="D7396" t="n">
        <v>1.42</v>
      </c>
      <c r="E7396" t="inlineStr"/>
      <c r="F7396" t="inlineStr"/>
      <c r="G7396" t="inlineStr">
        <is>
          <t>Donnée collectée</t>
        </is>
      </c>
      <c r="H7396" t="inlineStr"/>
    </row>
    <row r="7397">
      <c r="A7397" t="inlineStr">
        <is>
          <t>2019</t>
        </is>
      </c>
      <c r="B7397" t="inlineStr">
        <is>
          <t>Fraises en plein air</t>
        </is>
      </c>
      <c r="C7397" t="inlineStr">
        <is>
          <t>1ère Transformation</t>
        </is>
      </c>
      <c r="D7397" t="n">
        <v>0.35</v>
      </c>
      <c r="E7397" t="inlineStr"/>
      <c r="F7397" t="inlineStr"/>
      <c r="G7397" t="inlineStr">
        <is>
          <t>Donnée collectée</t>
        </is>
      </c>
      <c r="H7397" t="inlineStr"/>
    </row>
    <row r="7398">
      <c r="A7398" t="inlineStr">
        <is>
          <t>2019</t>
        </is>
      </c>
      <c r="B7398" t="inlineStr">
        <is>
          <t>Autres baies, fruits du genre vaccinium n.c.a.</t>
        </is>
      </c>
      <c r="C7398" t="inlineStr">
        <is>
          <t>1ère Transformation</t>
        </is>
      </c>
      <c r="D7398" t="n">
        <v>8.4</v>
      </c>
      <c r="E7398" t="inlineStr"/>
      <c r="F7398" t="inlineStr"/>
      <c r="G7398" t="inlineStr">
        <is>
          <t>Donnée calculée</t>
        </is>
      </c>
      <c r="H7398" t="inlineStr"/>
    </row>
    <row r="7399">
      <c r="A7399" t="inlineStr">
        <is>
          <t>2019</t>
        </is>
      </c>
      <c r="B7399" t="inlineStr">
        <is>
          <t>Groseilles</t>
        </is>
      </c>
      <c r="C7399" t="inlineStr">
        <is>
          <t>1ère Transformation</t>
        </is>
      </c>
      <c r="D7399" t="n">
        <v>1.44</v>
      </c>
      <c r="E7399" t="inlineStr"/>
      <c r="F7399" t="inlineStr"/>
      <c r="G7399" t="inlineStr">
        <is>
          <t>Donnée collectée</t>
        </is>
      </c>
      <c r="H7399" t="inlineStr"/>
    </row>
    <row r="7400">
      <c r="A7400" t="inlineStr">
        <is>
          <t>2019</t>
        </is>
      </c>
      <c r="B7400" t="inlineStr">
        <is>
          <t>Cassis et myrtilles</t>
        </is>
      </c>
      <c r="C7400" t="inlineStr">
        <is>
          <t>1ère Transformation</t>
        </is>
      </c>
      <c r="D7400" t="n">
        <v>6.97</v>
      </c>
      <c r="E7400" t="inlineStr"/>
      <c r="F7400" t="inlineStr"/>
      <c r="G7400" t="inlineStr">
        <is>
          <t>Donnée collectée</t>
        </is>
      </c>
      <c r="H7400" t="inlineStr"/>
    </row>
    <row r="7401">
      <c r="A7401" t="inlineStr">
        <is>
          <t>2019</t>
        </is>
      </c>
      <c r="B7401" t="inlineStr">
        <is>
          <t>Fruits à coque</t>
        </is>
      </c>
      <c r="C7401" t="inlineStr">
        <is>
          <t>1ère Transformation</t>
        </is>
      </c>
      <c r="D7401" t="n">
        <v>2.1</v>
      </c>
      <c r="E7401" t="inlineStr"/>
      <c r="F7401" t="inlineStr"/>
      <c r="G7401" t="inlineStr">
        <is>
          <t>Donnée calculée</t>
        </is>
      </c>
      <c r="H7401" t="inlineStr"/>
    </row>
    <row r="7402">
      <c r="A7402" t="inlineStr">
        <is>
          <t>2019</t>
        </is>
      </c>
      <c r="B7402" t="inlineStr">
        <is>
          <t>Amandes</t>
        </is>
      </c>
      <c r="C7402" t="inlineStr">
        <is>
          <t>1ère Transformation</t>
        </is>
      </c>
      <c r="D7402" t="n">
        <v>0</v>
      </c>
      <c r="E7402" t="inlineStr"/>
      <c r="F7402" t="inlineStr"/>
      <c r="G7402" t="inlineStr">
        <is>
          <t>Donnée collectée</t>
        </is>
      </c>
      <c r="H7402" t="inlineStr"/>
    </row>
    <row r="7403">
      <c r="A7403" t="inlineStr">
        <is>
          <t>2019</t>
        </is>
      </c>
      <c r="B7403" t="inlineStr">
        <is>
          <t>Châtaignes et marrons</t>
        </is>
      </c>
      <c r="C7403" t="inlineStr">
        <is>
          <t>1ère Transformation</t>
        </is>
      </c>
      <c r="D7403" t="n">
        <v>2.1</v>
      </c>
      <c r="E7403" t="inlineStr"/>
      <c r="F7403" t="inlineStr"/>
      <c r="G7403" t="inlineStr">
        <is>
          <t>Donnée collectée</t>
        </is>
      </c>
      <c r="H7403" t="inlineStr"/>
    </row>
    <row r="7404">
      <c r="A7404" t="inlineStr">
        <is>
          <t>2019</t>
        </is>
      </c>
      <c r="B7404" t="inlineStr">
        <is>
          <t>Noisettes</t>
        </is>
      </c>
      <c r="C7404" t="inlineStr">
        <is>
          <t>1ère Transformation</t>
        </is>
      </c>
      <c r="D7404" t="n">
        <v>0</v>
      </c>
      <c r="E7404" t="inlineStr"/>
      <c r="F7404" t="inlineStr"/>
      <c r="G7404" t="inlineStr">
        <is>
          <t>Donnée collectée</t>
        </is>
      </c>
      <c r="H7404" t="inlineStr"/>
    </row>
    <row r="7405">
      <c r="A7405" t="inlineStr">
        <is>
          <t>2019</t>
        </is>
      </c>
      <c r="B7405" t="inlineStr">
        <is>
          <t>Noix</t>
        </is>
      </c>
      <c r="C7405" t="inlineStr">
        <is>
          <t>1ère Transformation</t>
        </is>
      </c>
      <c r="D7405" t="n">
        <v>0</v>
      </c>
      <c r="E7405" t="inlineStr"/>
      <c r="F7405" t="inlineStr"/>
      <c r="G7405" t="inlineStr">
        <is>
          <t>Donnée collectée</t>
        </is>
      </c>
      <c r="H7405" t="inlineStr"/>
    </row>
    <row r="7406">
      <c r="A7406" t="inlineStr">
        <is>
          <t>2019</t>
        </is>
      </c>
      <c r="B7406" t="inlineStr">
        <is>
          <t>Fruits oléagineux</t>
        </is>
      </c>
      <c r="C7406" t="inlineStr">
        <is>
          <t>1ère Transformation</t>
        </is>
      </c>
      <c r="D7406" t="n">
        <v>0</v>
      </c>
      <c r="E7406" t="inlineStr"/>
      <c r="F7406" t="inlineStr"/>
      <c r="G7406" t="inlineStr">
        <is>
          <t>Donnée calculée</t>
        </is>
      </c>
      <c r="H7406" t="inlineStr"/>
    </row>
    <row r="7407">
      <c r="A7407" t="inlineStr">
        <is>
          <t>2019</t>
        </is>
      </c>
      <c r="B7407" t="inlineStr">
        <is>
          <t>Noix de coco</t>
        </is>
      </c>
      <c r="C7407" t="inlineStr">
        <is>
          <t>1ère Transformation</t>
        </is>
      </c>
      <c r="D7407" t="n">
        <v>0</v>
      </c>
      <c r="E7407" t="inlineStr"/>
      <c r="F7407" t="inlineStr"/>
      <c r="G7407" t="inlineStr">
        <is>
          <t>Donnée collectée</t>
        </is>
      </c>
      <c r="H7407" t="inlineStr"/>
    </row>
    <row r="7408">
      <c r="A7408" t="inlineStr">
        <is>
          <t>2019</t>
        </is>
      </c>
      <c r="B7408" t="inlineStr">
        <is>
          <t>Autres légumes frais</t>
        </is>
      </c>
      <c r="C7408" t="inlineStr">
        <is>
          <t>1ère Transformation</t>
        </is>
      </c>
      <c r="D7408" t="n">
        <v>441</v>
      </c>
      <c r="E7408" t="inlineStr"/>
      <c r="F7408" t="inlineStr"/>
      <c r="G7408" t="inlineStr">
        <is>
          <t>Donnée calculée</t>
        </is>
      </c>
      <c r="H7408" t="inlineStr"/>
    </row>
    <row r="7409">
      <c r="A7409" t="inlineStr">
        <is>
          <t>2019</t>
        </is>
      </c>
      <c r="B7409" t="inlineStr">
        <is>
          <t>Fruits, frais ou secs</t>
        </is>
      </c>
      <c r="C7409" t="inlineStr">
        <is>
          <t>1ère Transformation</t>
        </is>
      </c>
      <c r="D7409" t="n">
        <v>402</v>
      </c>
      <c r="E7409" t="n">
        <v>6.93</v>
      </c>
      <c r="F7409" t="n">
        <v>500000000</v>
      </c>
      <c r="G7409" t="inlineStr">
        <is>
          <t>Donnée calculée</t>
        </is>
      </c>
      <c r="H7409" t="inlineStr"/>
    </row>
    <row r="7410">
      <c r="A7410" t="inlineStr">
        <is>
          <t>2019</t>
        </is>
      </c>
      <c r="B7410" t="inlineStr">
        <is>
          <t>Bananes fruits, fraîches ou sèches</t>
        </is>
      </c>
      <c r="C7410" t="inlineStr">
        <is>
          <t>1ère Transformation</t>
        </is>
      </c>
      <c r="D7410" t="n">
        <v>0</v>
      </c>
      <c r="E7410" t="inlineStr"/>
      <c r="F7410" t="inlineStr"/>
      <c r="G7410" t="inlineStr">
        <is>
          <t>Donnée calculée</t>
        </is>
      </c>
      <c r="H7410" t="inlineStr"/>
    </row>
    <row r="7411">
      <c r="A7411" t="inlineStr">
        <is>
          <t>2019</t>
        </is>
      </c>
      <c r="B7411" t="inlineStr">
        <is>
          <t>Figues, fraîches ou sèches</t>
        </is>
      </c>
      <c r="C7411" t="inlineStr">
        <is>
          <t>1ère Transformation</t>
        </is>
      </c>
      <c r="D7411" t="n">
        <v>0</v>
      </c>
      <c r="E7411" t="inlineStr"/>
      <c r="F7411" t="inlineStr"/>
      <c r="G7411" t="inlineStr">
        <is>
          <t>Donnée calculée</t>
        </is>
      </c>
      <c r="H7411" t="inlineStr"/>
    </row>
    <row r="7412">
      <c r="A7412" t="inlineStr">
        <is>
          <t>2019</t>
        </is>
      </c>
      <c r="B7412" t="inlineStr">
        <is>
          <t>Ananas, frais ou secs</t>
        </is>
      </c>
      <c r="C7412" t="inlineStr">
        <is>
          <t>1ère Transformation</t>
        </is>
      </c>
      <c r="D7412" t="n">
        <v>0</v>
      </c>
      <c r="E7412" t="inlineStr"/>
      <c r="F7412" t="inlineStr"/>
      <c r="G7412" t="inlineStr">
        <is>
          <t>Donnée calculée</t>
        </is>
      </c>
      <c r="H7412" t="inlineStr"/>
    </row>
    <row r="7413">
      <c r="A7413" t="inlineStr">
        <is>
          <t>2019</t>
        </is>
      </c>
      <c r="B7413" t="inlineStr">
        <is>
          <t>Avocats, frais ou secs</t>
        </is>
      </c>
      <c r="C7413" t="inlineStr">
        <is>
          <t>1ère Transformation</t>
        </is>
      </c>
      <c r="D7413" t="n">
        <v>0</v>
      </c>
      <c r="E7413" t="inlineStr"/>
      <c r="F7413" t="inlineStr"/>
      <c r="G7413" t="inlineStr">
        <is>
          <t>Donnée calculée</t>
        </is>
      </c>
      <c r="H7413" t="inlineStr"/>
    </row>
    <row r="7414">
      <c r="A7414" t="inlineStr">
        <is>
          <t>2019</t>
        </is>
      </c>
      <c r="B7414" t="inlineStr">
        <is>
          <t>Goyaves, mangues et mangoustans, frais ou secs</t>
        </is>
      </c>
      <c r="C7414" t="inlineStr">
        <is>
          <t>1ère Transformation</t>
        </is>
      </c>
      <c r="D7414" t="n">
        <v>0.82</v>
      </c>
      <c r="E7414" t="inlineStr"/>
      <c r="F7414" t="inlineStr"/>
      <c r="G7414" t="inlineStr">
        <is>
          <t>Donnée calculée</t>
        </is>
      </c>
      <c r="H7414" t="inlineStr"/>
    </row>
    <row r="7415">
      <c r="A7415" t="inlineStr">
        <is>
          <t>2019</t>
        </is>
      </c>
      <c r="B7415" t="inlineStr">
        <is>
          <t>Oranges, fraîches ou sèches</t>
        </is>
      </c>
      <c r="C7415" t="inlineStr">
        <is>
          <t>1ère Transformation</t>
        </is>
      </c>
      <c r="D7415" t="n">
        <v>1.2</v>
      </c>
      <c r="E7415" t="inlineStr"/>
      <c r="F7415" t="inlineStr"/>
      <c r="G7415" t="inlineStr">
        <is>
          <t>Donnée calculée</t>
        </is>
      </c>
      <c r="H7415" t="inlineStr"/>
    </row>
    <row r="7416">
      <c r="A7416" t="inlineStr">
        <is>
          <t>2019</t>
        </is>
      </c>
      <c r="B7416" t="inlineStr">
        <is>
          <t>Mandarines et clémentines, fraîches ou sèches</t>
        </is>
      </c>
      <c r="C7416" t="inlineStr">
        <is>
          <t>1ère Transformation</t>
        </is>
      </c>
      <c r="D7416" t="n">
        <v>0.4</v>
      </c>
      <c r="E7416" t="inlineStr"/>
      <c r="F7416" t="inlineStr"/>
      <c r="G7416" t="inlineStr">
        <is>
          <t>Donnée calculée</t>
        </is>
      </c>
      <c r="H7416" t="inlineStr"/>
    </row>
    <row r="7417">
      <c r="A7417" t="inlineStr">
        <is>
          <t>2019</t>
        </is>
      </c>
      <c r="B7417" t="inlineStr">
        <is>
          <t>Pamplemousses et pomelos, frais ou secs</t>
        </is>
      </c>
      <c r="C7417" t="inlineStr">
        <is>
          <t>1ère Transformation</t>
        </is>
      </c>
      <c r="D7417" t="n">
        <v>0</v>
      </c>
      <c r="E7417" t="inlineStr"/>
      <c r="F7417" t="inlineStr"/>
      <c r="G7417" t="inlineStr">
        <is>
          <t>Donnée calculée</t>
        </is>
      </c>
      <c r="H7417" t="inlineStr"/>
    </row>
    <row r="7418">
      <c r="A7418" t="inlineStr">
        <is>
          <t>2019</t>
        </is>
      </c>
      <c r="B7418" t="inlineStr">
        <is>
          <t>Citrons et limes, frais ou secs</t>
        </is>
      </c>
      <c r="C7418" t="inlineStr">
        <is>
          <t>1ère Transformation</t>
        </is>
      </c>
      <c r="D7418" t="n">
        <v>4.51</v>
      </c>
      <c r="E7418" t="inlineStr"/>
      <c r="F7418" t="inlineStr"/>
      <c r="G7418" t="inlineStr">
        <is>
          <t>Donnée calculée</t>
        </is>
      </c>
      <c r="H7418" t="inlineStr"/>
    </row>
    <row r="7419">
      <c r="A7419" t="inlineStr">
        <is>
          <t>2019</t>
        </is>
      </c>
      <c r="B7419" t="inlineStr">
        <is>
          <t>Autres agrumes, frais ou secs</t>
        </is>
      </c>
      <c r="C7419" t="inlineStr">
        <is>
          <t>1ère Transformation</t>
        </is>
      </c>
      <c r="D7419" t="n">
        <v>395</v>
      </c>
      <c r="E7419" t="n">
        <v>0</v>
      </c>
      <c r="F7419" t="n">
        <v>500000000</v>
      </c>
      <c r="G7419" t="inlineStr">
        <is>
          <t>Donnée calculée</t>
        </is>
      </c>
      <c r="H7419" t="inlineStr"/>
    </row>
    <row r="7420">
      <c r="A7420" t="inlineStr">
        <is>
          <t>2019</t>
        </is>
      </c>
      <c r="B7420" t="inlineStr">
        <is>
          <t>Autres agrumes</t>
        </is>
      </c>
      <c r="C7420" t="inlineStr">
        <is>
          <t>1ère Transformation</t>
        </is>
      </c>
      <c r="D7420" t="n">
        <v>395</v>
      </c>
      <c r="E7420" t="n">
        <v>0</v>
      </c>
      <c r="F7420" t="n">
        <v>500000000</v>
      </c>
      <c r="G7420" t="inlineStr">
        <is>
          <t>Donnée calculée</t>
        </is>
      </c>
      <c r="H7420" t="inlineStr"/>
    </row>
    <row r="7421">
      <c r="A7421" t="inlineStr">
        <is>
          <t>2019</t>
        </is>
      </c>
      <c r="B7421" t="inlineStr">
        <is>
          <t>Fruits et légumes (hors PdT)</t>
        </is>
      </c>
      <c r="C7421" t="inlineStr">
        <is>
          <t>1ère Transformation</t>
        </is>
      </c>
      <c r="D7421" t="n">
        <v>3150</v>
      </c>
      <c r="E7421" t="n">
        <v>2340</v>
      </c>
      <c r="F7421" t="n">
        <v>500000000</v>
      </c>
      <c r="G7421" t="inlineStr">
        <is>
          <t>Donnée calculée</t>
        </is>
      </c>
      <c r="H7421" t="inlineStr"/>
    </row>
    <row r="7422">
      <c r="A7422" t="inlineStr">
        <is>
          <t>2019</t>
        </is>
      </c>
      <c r="B7422" t="inlineStr">
        <is>
          <t>Légumes (hors PdT)</t>
        </is>
      </c>
      <c r="C7422" t="inlineStr">
        <is>
          <t>1ère Transformation</t>
        </is>
      </c>
      <c r="D7422" t="n">
        <v>2390</v>
      </c>
      <c r="E7422" t="n">
        <v>1960</v>
      </c>
      <c r="F7422" t="n">
        <v>500000000</v>
      </c>
      <c r="G7422" t="inlineStr">
        <is>
          <t>Donnée calculée</t>
        </is>
      </c>
      <c r="H7422" t="inlineStr"/>
    </row>
    <row r="7423">
      <c r="A7423" t="inlineStr">
        <is>
          <t>2019</t>
        </is>
      </c>
      <c r="B7423" t="inlineStr">
        <is>
          <t>Autres légumes frais - CTIFL</t>
        </is>
      </c>
      <c r="C7423" t="inlineStr">
        <is>
          <t>1ère Transformation</t>
        </is>
      </c>
      <c r="D7423" t="n">
        <v>441</v>
      </c>
      <c r="E7423" t="inlineStr"/>
      <c r="F7423" t="inlineStr"/>
      <c r="G7423" t="inlineStr">
        <is>
          <t>Donnée calculée</t>
        </is>
      </c>
      <c r="H7423" t="inlineStr"/>
    </row>
    <row r="7424">
      <c r="A7424" t="inlineStr">
        <is>
          <t>2019</t>
        </is>
      </c>
      <c r="B7424" t="inlineStr">
        <is>
          <t>Champignons et truffes - CTIFL</t>
        </is>
      </c>
      <c r="C7424" t="inlineStr">
        <is>
          <t>1ère Transformation</t>
        </is>
      </c>
      <c r="D7424" t="n">
        <v>122</v>
      </c>
      <c r="E7424" t="n">
        <v>57.3</v>
      </c>
      <c r="F7424" t="n">
        <v>500000000</v>
      </c>
      <c r="G7424" t="inlineStr">
        <is>
          <t>Donnée calculée</t>
        </is>
      </c>
      <c r="H7424" t="inlineStr"/>
    </row>
    <row r="7425">
      <c r="A7425" t="inlineStr">
        <is>
          <t>2019</t>
        </is>
      </c>
      <c r="B7425" t="inlineStr">
        <is>
          <t>Champignons - CTIFL</t>
        </is>
      </c>
      <c r="C7425" t="inlineStr">
        <is>
          <t>1ère Transformation</t>
        </is>
      </c>
      <c r="D7425" t="n">
        <v>122</v>
      </c>
      <c r="E7425" t="n">
        <v>57.3</v>
      </c>
      <c r="F7425" t="n">
        <v>500000000</v>
      </c>
      <c r="G7425" t="inlineStr">
        <is>
          <t>Donnée calculée</t>
        </is>
      </c>
      <c r="H7425" t="inlineStr"/>
    </row>
    <row r="7426">
      <c r="A7426" t="inlineStr">
        <is>
          <t>2019</t>
        </is>
      </c>
      <c r="B7426" t="inlineStr">
        <is>
          <t>Champignons de Couche - CTIFL</t>
        </is>
      </c>
      <c r="C7426" t="inlineStr">
        <is>
          <t>1ère Transformation</t>
        </is>
      </c>
      <c r="D7426" t="n">
        <v>57.3</v>
      </c>
      <c r="E7426" t="inlineStr"/>
      <c r="F7426" t="inlineStr"/>
      <c r="G7426" t="inlineStr">
        <is>
          <t>Donnée calculée</t>
        </is>
      </c>
      <c r="H7426" t="inlineStr"/>
    </row>
    <row r="7427">
      <c r="A7427" t="inlineStr">
        <is>
          <t>2019</t>
        </is>
      </c>
      <c r="B7427" t="inlineStr">
        <is>
          <t>Autres champignons - CTIFL</t>
        </is>
      </c>
      <c r="C7427" t="inlineStr">
        <is>
          <t>1ère Transformation</t>
        </is>
      </c>
      <c r="D7427" t="n">
        <v>65</v>
      </c>
      <c r="E7427" t="n">
        <v>0</v>
      </c>
      <c r="F7427" t="n">
        <v>500000000</v>
      </c>
      <c r="G7427" t="inlineStr">
        <is>
          <t>Donnée calculée</t>
        </is>
      </c>
      <c r="H7427" t="inlineStr"/>
    </row>
    <row r="7428">
      <c r="A7428" t="inlineStr">
        <is>
          <t>2019</t>
        </is>
      </c>
      <c r="B7428" t="inlineStr">
        <is>
          <t>Légumes à cosse - CTIFL</t>
        </is>
      </c>
      <c r="C7428" t="inlineStr">
        <is>
          <t>1ère Transformation</t>
        </is>
      </c>
      <c r="D7428" t="n">
        <v>555</v>
      </c>
      <c r="E7428" t="inlineStr"/>
      <c r="F7428" t="inlineStr"/>
      <c r="G7428" t="inlineStr">
        <is>
          <t>Donnée calculée</t>
        </is>
      </c>
      <c r="H7428" t="inlineStr"/>
    </row>
    <row r="7429">
      <c r="A7429" t="inlineStr">
        <is>
          <t>2019</t>
        </is>
      </c>
      <c r="B7429" t="inlineStr">
        <is>
          <t>Autres légumes à cosse et haricots à écosser - CTIFL</t>
        </is>
      </c>
      <c r="C7429" t="inlineStr">
        <is>
          <t>1ère Transformation</t>
        </is>
      </c>
      <c r="D7429" t="n">
        <v>21.5</v>
      </c>
      <c r="E7429" t="inlineStr"/>
      <c r="F7429" t="inlineStr"/>
      <c r="G7429" t="inlineStr">
        <is>
          <t>Donnée calculée</t>
        </is>
      </c>
      <c r="H7429" t="inlineStr"/>
    </row>
    <row r="7430">
      <c r="A7430" t="inlineStr">
        <is>
          <t>2019</t>
        </is>
      </c>
      <c r="B7430" t="inlineStr">
        <is>
          <t>Haricots verts - CTIFL</t>
        </is>
      </c>
      <c r="C7430" t="inlineStr">
        <is>
          <t>1ère Transformation</t>
        </is>
      </c>
      <c r="D7430" t="n">
        <v>292</v>
      </c>
      <c r="E7430" t="inlineStr"/>
      <c r="F7430" t="inlineStr"/>
      <c r="G7430" t="inlineStr">
        <is>
          <t>Donnée calculée</t>
        </is>
      </c>
      <c r="H7430" t="inlineStr"/>
    </row>
    <row r="7431">
      <c r="A7431" t="inlineStr">
        <is>
          <t>2019</t>
        </is>
      </c>
      <c r="B7431" t="inlineStr">
        <is>
          <t>Légumes cultivés pour le fruit - CTIFL</t>
        </is>
      </c>
      <c r="C7431" t="inlineStr">
        <is>
          <t>1ère Transformation</t>
        </is>
      </c>
      <c r="D7431" t="n">
        <v>173</v>
      </c>
      <c r="E7431" t="inlineStr"/>
      <c r="F7431" t="inlineStr"/>
      <c r="G7431" t="inlineStr">
        <is>
          <t>Donnée calculée</t>
        </is>
      </c>
      <c r="H7431" t="inlineStr"/>
    </row>
    <row r="7432">
      <c r="A7432" t="inlineStr">
        <is>
          <t>2019</t>
        </is>
      </c>
      <c r="B7432" t="inlineStr">
        <is>
          <t>Autres légumes cultivés pour le fruit - CTIFL</t>
        </is>
      </c>
      <c r="C7432" t="inlineStr">
        <is>
          <t>1ère Transformation</t>
        </is>
      </c>
      <c r="D7432" t="n">
        <v>0.19</v>
      </c>
      <c r="E7432" t="inlineStr"/>
      <c r="F7432" t="inlineStr"/>
      <c r="G7432" t="inlineStr">
        <is>
          <t>Donnée calculée</t>
        </is>
      </c>
      <c r="H7432" t="inlineStr"/>
    </row>
    <row r="7433">
      <c r="A7433" t="inlineStr">
        <is>
          <t>2019</t>
        </is>
      </c>
      <c r="B7433" t="inlineStr">
        <is>
          <t>Citrouilles, courges et calebasses - CTIFL</t>
        </is>
      </c>
      <c r="C7433" t="inlineStr">
        <is>
          <t>1ère Transformation</t>
        </is>
      </c>
      <c r="D7433" t="n">
        <v>0</v>
      </c>
      <c r="E7433" t="inlineStr"/>
      <c r="F7433" t="inlineStr"/>
      <c r="G7433" t="inlineStr">
        <is>
          <t>Donnée calculée</t>
        </is>
      </c>
      <c r="H7433" t="inlineStr"/>
    </row>
    <row r="7434">
      <c r="A7434" t="inlineStr">
        <is>
          <t>2019</t>
        </is>
      </c>
      <c r="B7434" t="inlineStr">
        <is>
          <t>Melons - CTIFL</t>
        </is>
      </c>
      <c r="C7434" t="inlineStr">
        <is>
          <t>1ère Transformation</t>
        </is>
      </c>
      <c r="D7434" t="n">
        <v>0</v>
      </c>
      <c r="E7434" t="inlineStr"/>
      <c r="F7434" t="inlineStr"/>
      <c r="G7434" t="inlineStr">
        <is>
          <t>Donnée calculée</t>
        </is>
      </c>
      <c r="H7434" t="inlineStr"/>
    </row>
    <row r="7435">
      <c r="A7435" t="inlineStr">
        <is>
          <t>2019</t>
        </is>
      </c>
      <c r="B7435" t="inlineStr">
        <is>
          <t>Melons d'eau et pastèques - CTIFL</t>
        </is>
      </c>
      <c r="C7435" t="inlineStr">
        <is>
          <t>1ère Transformation</t>
        </is>
      </c>
      <c r="D7435" t="n">
        <v>0</v>
      </c>
      <c r="E7435" t="inlineStr"/>
      <c r="F7435" t="inlineStr"/>
      <c r="G7435" t="inlineStr">
        <is>
          <t>Donnée calculée</t>
        </is>
      </c>
      <c r="H7435" t="inlineStr"/>
    </row>
    <row r="7436">
      <c r="A7436" t="inlineStr">
        <is>
          <t>2019</t>
        </is>
      </c>
      <c r="B7436" t="inlineStr">
        <is>
          <t>Poivrons et piments doux - CTIFL</t>
        </is>
      </c>
      <c r="C7436" t="inlineStr">
        <is>
          <t>1ère Transformation</t>
        </is>
      </c>
      <c r="D7436" t="n">
        <v>0</v>
      </c>
      <c r="E7436" t="inlineStr"/>
      <c r="F7436" t="inlineStr"/>
      <c r="G7436" t="inlineStr">
        <is>
          <t>Donnée calculée</t>
        </is>
      </c>
      <c r="H7436" t="inlineStr"/>
    </row>
    <row r="7437">
      <c r="A7437" t="inlineStr">
        <is>
          <t>2019</t>
        </is>
      </c>
      <c r="B7437" t="inlineStr">
        <is>
          <t>Légumes feuillus et à tige - CTIFL</t>
        </is>
      </c>
      <c r="C7437" t="inlineStr">
        <is>
          <t>1ère Transformation</t>
        </is>
      </c>
      <c r="D7437" t="n">
        <v>417</v>
      </c>
      <c r="E7437" t="n">
        <v>184</v>
      </c>
      <c r="F7437" t="n">
        <v>500000000</v>
      </c>
      <c r="G7437" t="inlineStr">
        <is>
          <t>Donnée calculée</t>
        </is>
      </c>
      <c r="H7437" t="inlineStr"/>
    </row>
    <row r="7438">
      <c r="A7438" t="inlineStr">
        <is>
          <t>2019</t>
        </is>
      </c>
      <c r="B7438" t="inlineStr">
        <is>
          <t>Autres légumes feuillus et à tiges - CTIFL</t>
        </is>
      </c>
      <c r="C7438" t="inlineStr">
        <is>
          <t>1ère Transformation</t>
        </is>
      </c>
      <c r="D7438" t="n">
        <v>6.96</v>
      </c>
      <c r="E7438" t="inlineStr"/>
      <c r="F7438" t="inlineStr"/>
      <c r="G7438" t="inlineStr">
        <is>
          <t>Donnée calculée</t>
        </is>
      </c>
      <c r="H7438" t="inlineStr"/>
    </row>
    <row r="7439">
      <c r="A7439" t="inlineStr">
        <is>
          <t>2019</t>
        </is>
      </c>
      <c r="B7439" t="inlineStr">
        <is>
          <t>Racines, bulbes et tubercules - CTIFL</t>
        </is>
      </c>
      <c r="C7439" t="inlineStr">
        <is>
          <t>1ère Transformation</t>
        </is>
      </c>
      <c r="D7439" t="n">
        <v>677</v>
      </c>
      <c r="E7439" t="n">
        <v>555</v>
      </c>
      <c r="F7439" t="n">
        <v>500000000</v>
      </c>
      <c r="G7439" t="inlineStr">
        <is>
          <t>Donnée calculée</t>
        </is>
      </c>
      <c r="H7439" t="inlineStr"/>
    </row>
    <row r="7440">
      <c r="A7440" t="inlineStr">
        <is>
          <t>2019</t>
        </is>
      </c>
      <c r="B7440" t="inlineStr">
        <is>
          <t>Autres légumes racines - CTIFL</t>
        </is>
      </c>
      <c r="C7440" t="inlineStr">
        <is>
          <t>1ère Transformation</t>
        </is>
      </c>
      <c r="D7440" t="n">
        <v>125</v>
      </c>
      <c r="E7440" t="inlineStr"/>
      <c r="F7440" t="inlineStr"/>
      <c r="G7440" t="inlineStr">
        <is>
          <t>Donnée calculée</t>
        </is>
      </c>
      <c r="H7440" t="inlineStr"/>
    </row>
    <row r="7441">
      <c r="A7441" t="inlineStr">
        <is>
          <t>2019</t>
        </is>
      </c>
      <c r="B7441" t="inlineStr">
        <is>
          <t>Autres racines et tubercules - CTIFL</t>
        </is>
      </c>
      <c r="C7441" t="inlineStr">
        <is>
          <t>1ère Transformation</t>
        </is>
      </c>
      <c r="D7441" t="n">
        <v>122</v>
      </c>
      <c r="E7441" t="n">
        <v>0</v>
      </c>
      <c r="F7441" t="n">
        <v>500000000</v>
      </c>
      <c r="G7441" t="inlineStr">
        <is>
          <t>Donnée calculée</t>
        </is>
      </c>
      <c r="H7441" t="inlineStr"/>
    </row>
    <row r="7442">
      <c r="A7442" t="inlineStr">
        <is>
          <t>2019</t>
        </is>
      </c>
      <c r="B7442" t="inlineStr">
        <is>
          <t>Autres fruits métropolitains - CTIFL</t>
        </is>
      </c>
      <c r="C7442" t="inlineStr">
        <is>
          <t>1ère Transformation</t>
        </is>
      </c>
      <c r="D7442" t="n">
        <v>0</v>
      </c>
      <c r="E7442" t="inlineStr"/>
      <c r="F7442" t="inlineStr"/>
      <c r="G7442" t="inlineStr">
        <is>
          <t>Donnée calculée</t>
        </is>
      </c>
      <c r="H7442" t="inlineStr"/>
    </row>
    <row r="7443">
      <c r="A7443" t="inlineStr">
        <is>
          <t>2019</t>
        </is>
      </c>
      <c r="B7443" t="inlineStr">
        <is>
          <t>Fruits à coque - CTIFL</t>
        </is>
      </c>
      <c r="C7443" t="inlineStr">
        <is>
          <t>1ère Transformation</t>
        </is>
      </c>
      <c r="D7443" t="n">
        <v>2.1</v>
      </c>
      <c r="E7443" t="inlineStr"/>
      <c r="F7443" t="inlineStr"/>
      <c r="G7443" t="inlineStr">
        <is>
          <t>Donnée calculée</t>
        </is>
      </c>
      <c r="H7443" t="inlineStr"/>
    </row>
    <row r="7444">
      <c r="A7444" t="inlineStr">
        <is>
          <t>2019</t>
        </is>
      </c>
      <c r="B7444" t="inlineStr">
        <is>
          <t>Fruits à noyau - CTIFL</t>
        </is>
      </c>
      <c r="C7444" t="inlineStr">
        <is>
          <t>1ère Transformation</t>
        </is>
      </c>
      <c r="D7444" t="n">
        <v>180</v>
      </c>
      <c r="E7444" t="inlineStr"/>
      <c r="F7444" t="inlineStr"/>
      <c r="G7444" t="inlineStr">
        <is>
          <t>Donnée calculée</t>
        </is>
      </c>
      <c r="H7444" t="inlineStr"/>
    </row>
    <row r="7445">
      <c r="A7445" t="inlineStr">
        <is>
          <t>2019</t>
        </is>
      </c>
      <c r="B7445" t="inlineStr">
        <is>
          <t>Fruits à pépins - CTIFL</t>
        </is>
      </c>
      <c r="C7445" t="inlineStr">
        <is>
          <t>1ère Transformation</t>
        </is>
      </c>
      <c r="D7445" t="n">
        <v>170</v>
      </c>
      <c r="E7445" t="inlineStr"/>
      <c r="F7445" t="inlineStr"/>
      <c r="G7445" t="inlineStr">
        <is>
          <t>Donnée calculée</t>
        </is>
      </c>
      <c r="H7445" t="inlineStr"/>
    </row>
    <row r="7446">
      <c r="A7446" t="inlineStr">
        <is>
          <t>2019</t>
        </is>
      </c>
      <c r="B7446" t="inlineStr">
        <is>
          <t>Agrumes - CTIFL</t>
        </is>
      </c>
      <c r="C7446" t="inlineStr">
        <is>
          <t>1ère Transformation</t>
        </is>
      </c>
      <c r="D7446" t="n">
        <v>401</v>
      </c>
      <c r="E7446" t="n">
        <v>6.11</v>
      </c>
      <c r="F7446" t="n">
        <v>500000000</v>
      </c>
      <c r="G7446" t="inlineStr">
        <is>
          <t>Donnée calculée</t>
        </is>
      </c>
      <c r="H7446" t="inlineStr"/>
    </row>
    <row r="7447">
      <c r="A7447" t="inlineStr">
        <is>
          <t>2019</t>
        </is>
      </c>
      <c r="B7447" t="inlineStr">
        <is>
          <t>Fruits exotiques - CTIFL</t>
        </is>
      </c>
      <c r="C7447" t="inlineStr">
        <is>
          <t>1ère Transformation</t>
        </is>
      </c>
      <c r="D7447" t="n">
        <v>2.86</v>
      </c>
      <c r="E7447" t="inlineStr"/>
      <c r="F7447" t="inlineStr"/>
      <c r="G7447" t="inlineStr">
        <is>
          <t>Donnée calculée</t>
        </is>
      </c>
      <c r="H7447" t="inlineStr"/>
    </row>
    <row r="7448">
      <c r="A7448" t="inlineStr">
        <is>
          <t>2019</t>
        </is>
      </c>
      <c r="B7448" t="inlineStr">
        <is>
          <t>Autres fruits exotiques - CTIFL</t>
        </is>
      </c>
      <c r="C7448" t="inlineStr">
        <is>
          <t>1ère Transformation</t>
        </is>
      </c>
      <c r="D7448" t="n">
        <v>2.1</v>
      </c>
      <c r="E7448" t="inlineStr"/>
      <c r="F7448" t="inlineStr"/>
      <c r="G7448" t="inlineStr">
        <is>
          <t>Donnée calculée</t>
        </is>
      </c>
      <c r="H7448" t="inlineStr"/>
    </row>
    <row r="7449">
      <c r="A7449" t="inlineStr">
        <is>
          <t>2019</t>
        </is>
      </c>
      <c r="B7449" t="inlineStr">
        <is>
          <t>Fruits exotiques à coque - CTIFL</t>
        </is>
      </c>
      <c r="C7449" t="inlineStr">
        <is>
          <t>1ère Transformation</t>
        </is>
      </c>
      <c r="D7449" t="n">
        <v>0</v>
      </c>
      <c r="E7449" t="inlineStr"/>
      <c r="F7449" t="inlineStr"/>
      <c r="G7449" t="inlineStr">
        <is>
          <t>Donnée calculée</t>
        </is>
      </c>
      <c r="H7449" t="inlineStr"/>
    </row>
    <row r="7450">
      <c r="A7450" t="inlineStr">
        <is>
          <t>2019</t>
        </is>
      </c>
      <c r="B7450" t="inlineStr">
        <is>
          <t>Fruits rouges - CTIFL</t>
        </is>
      </c>
      <c r="C7450" t="inlineStr">
        <is>
          <t>1ère Transformation</t>
        </is>
      </c>
      <c r="D7450" t="n">
        <v>11.9</v>
      </c>
      <c r="E7450" t="inlineStr"/>
      <c r="F7450" t="inlineStr"/>
      <c r="G7450" t="inlineStr">
        <is>
          <t>Donnée calculée</t>
        </is>
      </c>
      <c r="H7450" t="inlineStr"/>
    </row>
    <row r="7451">
      <c r="A7451" t="inlineStr">
        <is>
          <t>2019</t>
        </is>
      </c>
      <c r="B7451" t="inlineStr">
        <is>
          <t>Fruits et légumes</t>
        </is>
      </c>
      <c r="C7451" t="inlineStr">
        <is>
          <t>Transformation et conservation de fruits et légumes</t>
        </is>
      </c>
      <c r="D7451" t="n">
        <v>5730</v>
      </c>
      <c r="E7451" t="n">
        <v>2340</v>
      </c>
      <c r="F7451" t="n">
        <v>500000000</v>
      </c>
      <c r="G7451" t="inlineStr">
        <is>
          <t>Donnée calculée</t>
        </is>
      </c>
      <c r="H7451" t="inlineStr"/>
    </row>
    <row r="7452">
      <c r="A7452" t="inlineStr">
        <is>
          <t>2019</t>
        </is>
      </c>
      <c r="B7452" t="inlineStr">
        <is>
          <t>Légumes</t>
        </is>
      </c>
      <c r="C7452" t="inlineStr">
        <is>
          <t>Transformation et conservation de fruits et légumes</t>
        </is>
      </c>
      <c r="D7452" t="n">
        <v>4970</v>
      </c>
      <c r="E7452" t="n">
        <v>1960</v>
      </c>
      <c r="F7452" t="n">
        <v>500000000</v>
      </c>
      <c r="G7452" t="inlineStr">
        <is>
          <t>Donnée calculée</t>
        </is>
      </c>
      <c r="H7452" t="inlineStr"/>
    </row>
    <row r="7453">
      <c r="A7453" t="inlineStr">
        <is>
          <t>2019</t>
        </is>
      </c>
      <c r="B7453" t="inlineStr">
        <is>
          <t>Légumineuses et oléagineux</t>
        </is>
      </c>
      <c r="C7453" t="inlineStr">
        <is>
          <t>Transformation et conservation de fruits et légumes</t>
        </is>
      </c>
      <c r="D7453" t="n">
        <v>555</v>
      </c>
      <c r="E7453" t="inlineStr"/>
      <c r="F7453" t="inlineStr"/>
      <c r="G7453" t="inlineStr">
        <is>
          <t>Donnée calculée</t>
        </is>
      </c>
      <c r="H7453" t="inlineStr"/>
    </row>
    <row r="7454">
      <c r="A7454" t="inlineStr">
        <is>
          <t>2019</t>
        </is>
      </c>
      <c r="B7454" t="inlineStr">
        <is>
          <t>Légumes à cosse verts</t>
        </is>
      </c>
      <c r="C7454" t="inlineStr">
        <is>
          <t>Transformation et conservation de fruits et légumes</t>
        </is>
      </c>
      <c r="D7454" t="n">
        <v>555</v>
      </c>
      <c r="E7454" t="inlineStr"/>
      <c r="F7454" t="inlineStr"/>
      <c r="G7454" t="inlineStr">
        <is>
          <t>Donnée calculée</t>
        </is>
      </c>
      <c r="H7454" t="inlineStr"/>
    </row>
    <row r="7455">
      <c r="A7455" t="inlineStr">
        <is>
          <t>2019</t>
        </is>
      </c>
      <c r="B7455" t="inlineStr">
        <is>
          <t>Haricots</t>
        </is>
      </c>
      <c r="C7455" t="inlineStr">
        <is>
          <t>Transformation et conservation de fruits et légumes</t>
        </is>
      </c>
      <c r="D7455" t="n">
        <v>313</v>
      </c>
      <c r="E7455" t="inlineStr"/>
      <c r="F7455" t="inlineStr"/>
      <c r="G7455" t="inlineStr">
        <is>
          <t>Donnée calculée</t>
        </is>
      </c>
      <c r="H7455" t="inlineStr"/>
    </row>
    <row r="7456">
      <c r="A7456" t="inlineStr">
        <is>
          <t>2019</t>
        </is>
      </c>
      <c r="B7456" t="inlineStr">
        <is>
          <t>Haricots à écosser et demi-secs (grains)</t>
        </is>
      </c>
      <c r="C7456" t="inlineStr">
        <is>
          <t>Transformation et conservation de fruits et légumes</t>
        </is>
      </c>
      <c r="D7456" t="n">
        <v>21.5</v>
      </c>
      <c r="E7456" t="inlineStr"/>
      <c r="F7456" t="inlineStr"/>
      <c r="G7456" t="inlineStr">
        <is>
          <t>Donnée calculée</t>
        </is>
      </c>
      <c r="H7456" t="inlineStr"/>
    </row>
    <row r="7457">
      <c r="A7457" t="inlineStr">
        <is>
          <t>2019</t>
        </is>
      </c>
      <c r="B7457" t="inlineStr">
        <is>
          <t>Haricots verts (y.c. haricots beurre)</t>
        </is>
      </c>
      <c r="C7457" t="inlineStr">
        <is>
          <t>Transformation et conservation de fruits et légumes</t>
        </is>
      </c>
      <c r="D7457" t="n">
        <v>292</v>
      </c>
      <c r="E7457" t="inlineStr"/>
      <c r="F7457" t="inlineStr"/>
      <c r="G7457" t="inlineStr">
        <is>
          <t>Donnée calculée</t>
        </is>
      </c>
      <c r="H7457" t="inlineStr"/>
    </row>
    <row r="7458">
      <c r="A7458" t="inlineStr">
        <is>
          <t>2019</t>
        </is>
      </c>
      <c r="B7458" t="inlineStr">
        <is>
          <t>Petits pois</t>
        </is>
      </c>
      <c r="C7458" t="inlineStr">
        <is>
          <t>Transformation et conservation de fruits et légumes</t>
        </is>
      </c>
      <c r="D7458" t="n">
        <v>242</v>
      </c>
      <c r="E7458" t="inlineStr"/>
      <c r="F7458" t="inlineStr"/>
      <c r="G7458" t="inlineStr">
        <is>
          <t>Donnée calculée</t>
        </is>
      </c>
      <c r="H7458" t="inlineStr"/>
    </row>
    <row r="7459">
      <c r="A7459" t="inlineStr">
        <is>
          <t>2019</t>
        </is>
      </c>
      <c r="B7459" t="inlineStr">
        <is>
          <t>Autres légumes à cosse verts</t>
        </is>
      </c>
      <c r="C7459" t="inlineStr">
        <is>
          <t>Transformation et conservation de fruits et légumes</t>
        </is>
      </c>
      <c r="D7459" t="n">
        <v>0</v>
      </c>
      <c r="E7459" t="inlineStr"/>
      <c r="F7459" t="inlineStr"/>
      <c r="G7459" t="inlineStr">
        <is>
          <t>Donnée calculée</t>
        </is>
      </c>
      <c r="H7459" t="inlineStr"/>
    </row>
    <row r="7460">
      <c r="A7460" t="inlineStr">
        <is>
          <t>2019</t>
        </is>
      </c>
      <c r="B7460" t="inlineStr">
        <is>
          <t>Légumes à cosse d'origine tropicale</t>
        </is>
      </c>
      <c r="C7460" t="inlineStr">
        <is>
          <t>Transformation et conservation de fruits et légumes</t>
        </is>
      </c>
      <c r="D7460" t="n">
        <v>0</v>
      </c>
      <c r="E7460" t="inlineStr"/>
      <c r="F7460" t="inlineStr"/>
      <c r="G7460" t="inlineStr">
        <is>
          <t>Donnée calculée</t>
        </is>
      </c>
      <c r="H7460" t="inlineStr"/>
    </row>
    <row r="7461">
      <c r="A7461" t="inlineStr">
        <is>
          <t>2019</t>
        </is>
      </c>
      <c r="B7461" t="inlineStr">
        <is>
          <t>Arachides, en coque</t>
        </is>
      </c>
      <c r="C7461" t="inlineStr">
        <is>
          <t>Transformation et conservation de fruits et légumes</t>
        </is>
      </c>
      <c r="D7461" t="n">
        <v>0</v>
      </c>
      <c r="E7461" t="inlineStr"/>
      <c r="F7461" t="inlineStr"/>
      <c r="G7461" t="inlineStr">
        <is>
          <t>Donnée calculée</t>
        </is>
      </c>
      <c r="H7461" t="inlineStr"/>
    </row>
    <row r="7462">
      <c r="A7462" t="inlineStr">
        <is>
          <t>2019</t>
        </is>
      </c>
      <c r="B7462" t="inlineStr">
        <is>
          <t>Légumes et melons, racines et tubercules</t>
        </is>
      </c>
      <c r="C7462" t="inlineStr">
        <is>
          <t>Transformation et conservation de fruits et légumes</t>
        </is>
      </c>
      <c r="D7462" t="n">
        <v>4410</v>
      </c>
      <c r="E7462" t="n">
        <v>1410</v>
      </c>
      <c r="F7462" t="n">
        <v>500000000</v>
      </c>
      <c r="G7462" t="inlineStr">
        <is>
          <t>Donnée calculée</t>
        </is>
      </c>
      <c r="H7462" t="inlineStr"/>
    </row>
    <row r="7463">
      <c r="A7463" t="inlineStr">
        <is>
          <t>2019</t>
        </is>
      </c>
      <c r="B7463" t="inlineStr">
        <is>
          <t>Légumes à feuilles ou à tiges</t>
        </is>
      </c>
      <c r="C7463" t="inlineStr">
        <is>
          <t>Transformation et conservation de fruits et légumes</t>
        </is>
      </c>
      <c r="D7463" t="n">
        <v>415</v>
      </c>
      <c r="E7463" t="n">
        <v>182</v>
      </c>
      <c r="F7463" t="n">
        <v>500000000</v>
      </c>
      <c r="G7463" t="inlineStr">
        <is>
          <t>Donnée calculée</t>
        </is>
      </c>
      <c r="H7463" t="inlineStr"/>
    </row>
    <row r="7464">
      <c r="A7464" t="inlineStr">
        <is>
          <t>2019</t>
        </is>
      </c>
      <c r="B7464" t="inlineStr">
        <is>
          <t>Asperges</t>
        </is>
      </c>
      <c r="C7464" t="inlineStr">
        <is>
          <t>Transformation et conservation de fruits et légumes</t>
        </is>
      </c>
      <c r="D7464" t="n">
        <v>0.31</v>
      </c>
      <c r="E7464" t="inlineStr"/>
      <c r="F7464" t="inlineStr"/>
      <c r="G7464" t="inlineStr">
        <is>
          <t>Donnée calculée</t>
        </is>
      </c>
      <c r="H7464" t="inlineStr"/>
    </row>
    <row r="7465">
      <c r="A7465" t="inlineStr">
        <is>
          <t>2019</t>
        </is>
      </c>
      <c r="B7465" t="inlineStr">
        <is>
          <t>Choux</t>
        </is>
      </c>
      <c r="C7465" t="inlineStr">
        <is>
          <t>Transformation et conservation de fruits et légumes</t>
        </is>
      </c>
      <c r="D7465" t="n">
        <v>64</v>
      </c>
      <c r="E7465" t="inlineStr"/>
      <c r="F7465" t="inlineStr"/>
      <c r="G7465" t="inlineStr">
        <is>
          <t>Donnée calculée</t>
        </is>
      </c>
      <c r="H7465" t="inlineStr"/>
    </row>
    <row r="7466">
      <c r="A7466" t="inlineStr">
        <is>
          <t>2019</t>
        </is>
      </c>
      <c r="B7466" t="inlineStr">
        <is>
          <t>Choux de Bruxelles</t>
        </is>
      </c>
      <c r="C7466" t="inlineStr">
        <is>
          <t>Transformation et conservation de fruits et légumes</t>
        </is>
      </c>
      <c r="D7466" t="n">
        <v>5.5</v>
      </c>
      <c r="E7466" t="inlineStr"/>
      <c r="F7466" t="inlineStr"/>
      <c r="G7466" t="inlineStr">
        <is>
          <t>Donnée calculée</t>
        </is>
      </c>
      <c r="H7466" t="inlineStr"/>
    </row>
    <row r="7467">
      <c r="A7467" t="inlineStr">
        <is>
          <t>2019</t>
        </is>
      </c>
      <c r="B7467" t="inlineStr">
        <is>
          <t>Autres choux</t>
        </is>
      </c>
      <c r="C7467" t="inlineStr">
        <is>
          <t>Transformation et conservation de fruits et légumes</t>
        </is>
      </c>
      <c r="D7467" t="n">
        <v>58.5</v>
      </c>
      <c r="E7467" t="inlineStr"/>
      <c r="F7467" t="inlineStr"/>
      <c r="G7467" t="inlineStr">
        <is>
          <t>Donnée calculée</t>
        </is>
      </c>
      <c r="H7467" t="inlineStr"/>
    </row>
    <row r="7468">
      <c r="A7468" t="inlineStr">
        <is>
          <t>2019</t>
        </is>
      </c>
      <c r="B7468" t="inlineStr">
        <is>
          <t>Choux à choucroute</t>
        </is>
      </c>
      <c r="C7468" t="inlineStr">
        <is>
          <t>Transformation et conservation de fruits et légumes</t>
        </is>
      </c>
      <c r="D7468" t="n">
        <v>58.5</v>
      </c>
      <c r="E7468" t="inlineStr"/>
      <c r="F7468" t="inlineStr"/>
      <c r="G7468" t="inlineStr">
        <is>
          <t>Donnée calculée</t>
        </is>
      </c>
      <c r="H7468" t="inlineStr"/>
    </row>
    <row r="7469">
      <c r="A7469" t="inlineStr">
        <is>
          <t>2019</t>
        </is>
      </c>
      <c r="B7469" t="inlineStr">
        <is>
          <t>Autres choux, n.c.a.</t>
        </is>
      </c>
      <c r="C7469" t="inlineStr">
        <is>
          <t>Transformation et conservation de fruits et légumes</t>
        </is>
      </c>
      <c r="D7469" t="n">
        <v>0</v>
      </c>
      <c r="E7469" t="inlineStr"/>
      <c r="F7469" t="inlineStr"/>
      <c r="G7469" t="inlineStr">
        <is>
          <t>Donnée calculée</t>
        </is>
      </c>
      <c r="H7469" t="inlineStr"/>
    </row>
    <row r="7470">
      <c r="A7470" t="inlineStr">
        <is>
          <t>2019</t>
        </is>
      </c>
      <c r="B7470" t="inlineStr">
        <is>
          <t>Choux-fleurs et brocolis</t>
        </is>
      </c>
      <c r="C7470" t="inlineStr">
        <is>
          <t>Transformation et conservation de fruits et légumes</t>
        </is>
      </c>
      <c r="D7470" t="n">
        <v>23.3</v>
      </c>
      <c r="E7470" t="inlineStr"/>
      <c r="F7470" t="inlineStr"/>
      <c r="G7470" t="inlineStr">
        <is>
          <t>Donnée calculée</t>
        </is>
      </c>
      <c r="H7470" t="inlineStr"/>
    </row>
    <row r="7471">
      <c r="A7471" t="inlineStr">
        <is>
          <t>2019</t>
        </is>
      </c>
      <c r="B7471" t="inlineStr">
        <is>
          <t>Choux-fleurs</t>
        </is>
      </c>
      <c r="C7471" t="inlineStr">
        <is>
          <t>Transformation et conservation de fruits et légumes</t>
        </is>
      </c>
      <c r="D7471" t="n">
        <v>23.3</v>
      </c>
      <c r="E7471" t="inlineStr"/>
      <c r="F7471" t="inlineStr"/>
      <c r="G7471" t="inlineStr">
        <is>
          <t>Donnée calculée</t>
        </is>
      </c>
      <c r="H7471" t="inlineStr"/>
    </row>
    <row r="7472">
      <c r="A7472" t="inlineStr">
        <is>
          <t>2019</t>
        </is>
      </c>
      <c r="B7472" t="inlineStr">
        <is>
          <t>Choux brocolis à jets</t>
        </is>
      </c>
      <c r="C7472" t="inlineStr">
        <is>
          <t>Transformation et conservation de fruits et légumes</t>
        </is>
      </c>
      <c r="D7472" t="n">
        <v>0</v>
      </c>
      <c r="E7472" t="inlineStr"/>
      <c r="F7472" t="inlineStr"/>
      <c r="G7472" t="inlineStr">
        <is>
          <t>Donnée calculée</t>
        </is>
      </c>
      <c r="H7472" t="inlineStr"/>
    </row>
    <row r="7473">
      <c r="A7473" t="inlineStr">
        <is>
          <t>2019</t>
        </is>
      </c>
      <c r="B7473" t="inlineStr">
        <is>
          <t>Laitues</t>
        </is>
      </c>
      <c r="C7473" t="inlineStr">
        <is>
          <t>Transformation et conservation de fruits et légumes</t>
        </is>
      </c>
      <c r="D7473" t="n">
        <v>0</v>
      </c>
      <c r="E7473" t="inlineStr"/>
      <c r="F7473" t="inlineStr"/>
      <c r="G7473" t="inlineStr">
        <is>
          <t>Donnée calculée</t>
        </is>
      </c>
      <c r="H7473" t="inlineStr"/>
    </row>
    <row r="7474">
      <c r="A7474" t="inlineStr">
        <is>
          <t>2019</t>
        </is>
      </c>
      <c r="B7474" t="inlineStr">
        <is>
          <t>Laitues pommées</t>
        </is>
      </c>
      <c r="C7474" t="inlineStr">
        <is>
          <t>Transformation et conservation de fruits et légumes</t>
        </is>
      </c>
      <c r="D7474" t="n">
        <v>0</v>
      </c>
      <c r="E7474" t="n">
        <v>0</v>
      </c>
      <c r="F7474" t="n">
        <v>0</v>
      </c>
      <c r="G7474" t="inlineStr">
        <is>
          <t>Donnée calculée</t>
        </is>
      </c>
      <c r="H7474" t="inlineStr"/>
    </row>
    <row r="7475">
      <c r="A7475" t="inlineStr">
        <is>
          <t>2019</t>
        </is>
      </c>
      <c r="B7475" t="inlineStr">
        <is>
          <t>Autres laitues</t>
        </is>
      </c>
      <c r="C7475" t="inlineStr">
        <is>
          <t>Transformation et conservation de fruits et légumes</t>
        </is>
      </c>
      <c r="D7475" t="n">
        <v>0</v>
      </c>
      <c r="E7475" t="n">
        <v>0</v>
      </c>
      <c r="F7475" t="n">
        <v>0</v>
      </c>
      <c r="G7475" t="inlineStr">
        <is>
          <t>Donnée calculée</t>
        </is>
      </c>
      <c r="H7475" t="inlineStr"/>
    </row>
    <row r="7476">
      <c r="A7476" t="inlineStr">
        <is>
          <t>2019</t>
        </is>
      </c>
      <c r="B7476" t="inlineStr">
        <is>
          <t>Chicorées</t>
        </is>
      </c>
      <c r="C7476" t="inlineStr">
        <is>
          <t>Transformation et conservation de fruits et légumes</t>
        </is>
      </c>
      <c r="D7476" t="n">
        <v>0</v>
      </c>
      <c r="E7476" t="inlineStr"/>
      <c r="F7476" t="inlineStr"/>
      <c r="G7476" t="inlineStr">
        <is>
          <t>Donnée calculée</t>
        </is>
      </c>
      <c r="H7476" t="inlineStr"/>
    </row>
    <row r="7477">
      <c r="A7477" t="inlineStr">
        <is>
          <t>2019</t>
        </is>
      </c>
      <c r="B7477" t="inlineStr">
        <is>
          <t>Chicorées frisées</t>
        </is>
      </c>
      <c r="C7477" t="inlineStr">
        <is>
          <t>Transformation et conservation de fruits et légumes</t>
        </is>
      </c>
      <c r="D7477" t="n">
        <v>0</v>
      </c>
      <c r="E7477" t="inlineStr"/>
      <c r="F7477" t="inlineStr"/>
      <c r="G7477" t="inlineStr">
        <is>
          <t>Donnée calculée</t>
        </is>
      </c>
      <c r="H7477" t="inlineStr"/>
    </row>
    <row r="7478">
      <c r="A7478" t="inlineStr">
        <is>
          <t>2019</t>
        </is>
      </c>
      <c r="B7478" t="inlineStr">
        <is>
          <t>Chicorées scaroles</t>
        </is>
      </c>
      <c r="C7478" t="inlineStr">
        <is>
          <t>Transformation et conservation de fruits et légumes</t>
        </is>
      </c>
      <c r="D7478" t="n">
        <v>0</v>
      </c>
      <c r="E7478" t="inlineStr"/>
      <c r="F7478" t="inlineStr"/>
      <c r="G7478" t="inlineStr">
        <is>
          <t>Donnée calculée</t>
        </is>
      </c>
      <c r="H7478" t="inlineStr"/>
    </row>
    <row r="7479">
      <c r="A7479" t="inlineStr">
        <is>
          <t>2019</t>
        </is>
      </c>
      <c r="B7479" t="inlineStr">
        <is>
          <t>Épinards</t>
        </is>
      </c>
      <c r="C7479" t="inlineStr">
        <is>
          <t>Transformation et conservation de fruits et légumes</t>
        </is>
      </c>
      <c r="D7479" t="n">
        <v>84.8</v>
      </c>
      <c r="E7479" t="inlineStr"/>
      <c r="F7479" t="inlineStr"/>
      <c r="G7479" t="inlineStr">
        <is>
          <t>Donnée calculée</t>
        </is>
      </c>
      <c r="H7479" t="inlineStr"/>
    </row>
    <row r="7480">
      <c r="A7480" t="inlineStr">
        <is>
          <t>2019</t>
        </is>
      </c>
      <c r="B7480" t="inlineStr">
        <is>
          <t>Artichauts</t>
        </is>
      </c>
      <c r="C7480" t="inlineStr">
        <is>
          <t>Transformation et conservation de fruits et légumes</t>
        </is>
      </c>
      <c r="D7480" t="n">
        <v>2.69</v>
      </c>
      <c r="E7480" t="inlineStr"/>
      <c r="F7480" t="inlineStr"/>
      <c r="G7480" t="inlineStr">
        <is>
          <t>Donnée calculée</t>
        </is>
      </c>
      <c r="H7480" t="inlineStr"/>
    </row>
    <row r="7481">
      <c r="A7481" t="inlineStr">
        <is>
          <t>2019</t>
        </is>
      </c>
      <c r="B7481" t="inlineStr">
        <is>
          <t>Autres légumes à feuilles ou à tiges</t>
        </is>
      </c>
      <c r="C7481" t="inlineStr">
        <is>
          <t>Transformation et conservation de fruits et légumes</t>
        </is>
      </c>
      <c r="D7481" t="n">
        <v>240</v>
      </c>
      <c r="E7481" t="n">
        <v>6.96</v>
      </c>
      <c r="F7481" t="n">
        <v>500000000</v>
      </c>
      <c r="G7481" t="inlineStr">
        <is>
          <t>Donnée calculée</t>
        </is>
      </c>
      <c r="H7481" t="inlineStr"/>
    </row>
    <row r="7482">
      <c r="A7482" t="inlineStr">
        <is>
          <t>2019</t>
        </is>
      </c>
      <c r="B7482" t="inlineStr">
        <is>
          <t>Salades</t>
        </is>
      </c>
      <c r="C7482" t="inlineStr">
        <is>
          <t>Transformation et conservation de fruits et légumes</t>
        </is>
      </c>
      <c r="D7482" t="n">
        <v>0</v>
      </c>
      <c r="E7482" t="inlineStr"/>
      <c r="F7482" t="inlineStr"/>
      <c r="G7482" t="inlineStr">
        <is>
          <t>Donnée calculée</t>
        </is>
      </c>
      <c r="H7482" t="inlineStr"/>
    </row>
    <row r="7483">
      <c r="A7483" t="inlineStr">
        <is>
          <t>2019</t>
        </is>
      </c>
      <c r="B7483" t="inlineStr">
        <is>
          <t>Cresson</t>
        </is>
      </c>
      <c r="C7483" t="inlineStr">
        <is>
          <t>Transformation et conservation de fruits et légumes</t>
        </is>
      </c>
      <c r="D7483" t="n">
        <v>0</v>
      </c>
      <c r="E7483" t="inlineStr"/>
      <c r="F7483" t="inlineStr"/>
      <c r="G7483" t="inlineStr">
        <is>
          <t>Donnée calculée</t>
        </is>
      </c>
      <c r="H7483" t="inlineStr"/>
    </row>
    <row r="7484">
      <c r="A7484" t="inlineStr">
        <is>
          <t>2019</t>
        </is>
      </c>
      <c r="B7484" t="inlineStr">
        <is>
          <t>Mâche</t>
        </is>
      </c>
      <c r="C7484" t="inlineStr">
        <is>
          <t>Transformation et conservation de fruits et légumes</t>
        </is>
      </c>
      <c r="D7484" t="n">
        <v>0</v>
      </c>
      <c r="E7484" t="inlineStr"/>
      <c r="F7484" t="inlineStr"/>
      <c r="G7484" t="inlineStr">
        <is>
          <t>Donnée calculée</t>
        </is>
      </c>
      <c r="H7484" t="inlineStr"/>
    </row>
    <row r="7485">
      <c r="A7485" t="inlineStr">
        <is>
          <t>2019</t>
        </is>
      </c>
      <c r="B7485" t="inlineStr">
        <is>
          <t>Autres salades, n.c.a.</t>
        </is>
      </c>
      <c r="C7485" t="inlineStr">
        <is>
          <t>Transformation et conservation de fruits et légumes</t>
        </is>
      </c>
      <c r="D7485" t="n">
        <v>0</v>
      </c>
      <c r="E7485" t="inlineStr"/>
      <c r="F7485" t="inlineStr"/>
      <c r="G7485" t="inlineStr">
        <is>
          <t>Donnée calculée</t>
        </is>
      </c>
      <c r="H7485" t="inlineStr"/>
    </row>
    <row r="7486">
      <c r="A7486" t="inlineStr">
        <is>
          <t>2019</t>
        </is>
      </c>
      <c r="B7486" t="inlineStr">
        <is>
          <t>Endives</t>
        </is>
      </c>
      <c r="C7486" t="inlineStr">
        <is>
          <t>Transformation et conservation de fruits et légumes</t>
        </is>
      </c>
      <c r="D7486" t="n">
        <v>0</v>
      </c>
      <c r="E7486" t="inlineStr"/>
      <c r="F7486" t="inlineStr"/>
      <c r="G7486" t="inlineStr">
        <is>
          <t>Donnée calculée</t>
        </is>
      </c>
      <c r="H7486" t="inlineStr"/>
    </row>
    <row r="7487">
      <c r="A7487" t="inlineStr">
        <is>
          <t>2019</t>
        </is>
      </c>
      <c r="B7487" t="inlineStr">
        <is>
          <t>Endives chicons</t>
        </is>
      </c>
      <c r="C7487" t="inlineStr">
        <is>
          <t>Transformation et conservation de fruits et légumes</t>
        </is>
      </c>
      <c r="D7487" t="n">
        <v>0</v>
      </c>
      <c r="E7487" t="inlineStr"/>
      <c r="F7487" t="inlineStr"/>
      <c r="G7487" t="inlineStr">
        <is>
          <t>Donnée calculée</t>
        </is>
      </c>
      <c r="H7487" t="inlineStr"/>
    </row>
    <row r="7488">
      <c r="A7488" t="inlineStr">
        <is>
          <t>2019</t>
        </is>
      </c>
      <c r="B7488" t="inlineStr">
        <is>
          <t>Bettes et cardes</t>
        </is>
      </c>
      <c r="C7488" t="inlineStr">
        <is>
          <t>Transformation et conservation de fruits et légumes</t>
        </is>
      </c>
      <c r="D7488" t="n">
        <v>0</v>
      </c>
      <c r="E7488" t="inlineStr"/>
      <c r="F7488" t="inlineStr"/>
      <c r="G7488" t="inlineStr">
        <is>
          <t>Donnée calculée</t>
        </is>
      </c>
      <c r="H7488" t="inlineStr"/>
    </row>
    <row r="7489">
      <c r="A7489" t="inlineStr">
        <is>
          <t>2019</t>
        </is>
      </c>
      <c r="B7489" t="inlineStr">
        <is>
          <t>Brèdes</t>
        </is>
      </c>
      <c r="C7489" t="inlineStr">
        <is>
          <t>Transformation et conservation de fruits et légumes</t>
        </is>
      </c>
      <c r="D7489" t="n">
        <v>0</v>
      </c>
      <c r="E7489" t="inlineStr"/>
      <c r="F7489" t="inlineStr"/>
      <c r="G7489" t="inlineStr">
        <is>
          <t>Donnée calculée</t>
        </is>
      </c>
      <c r="H7489" t="inlineStr"/>
    </row>
    <row r="7490">
      <c r="A7490" t="inlineStr">
        <is>
          <t>2019</t>
        </is>
      </c>
      <c r="B7490" t="inlineStr">
        <is>
          <t>Persil</t>
        </is>
      </c>
      <c r="C7490" t="inlineStr">
        <is>
          <t>Transformation et conservation de fruits et légumes</t>
        </is>
      </c>
      <c r="D7490" t="n">
        <v>6.96</v>
      </c>
      <c r="E7490" t="inlineStr"/>
      <c r="F7490" t="inlineStr"/>
      <c r="G7490" t="inlineStr">
        <is>
          <t>Donnée calculée</t>
        </is>
      </c>
      <c r="H7490" t="inlineStr"/>
    </row>
    <row r="7491">
      <c r="A7491" t="inlineStr">
        <is>
          <t>2019</t>
        </is>
      </c>
      <c r="B7491" t="inlineStr">
        <is>
          <t>Fenouil</t>
        </is>
      </c>
      <c r="C7491" t="inlineStr">
        <is>
          <t>Transformation et conservation de fruits et légumes</t>
        </is>
      </c>
      <c r="D7491" t="n">
        <v>233</v>
      </c>
      <c r="E7491" t="n">
        <v>0</v>
      </c>
      <c r="F7491" t="n">
        <v>500000000</v>
      </c>
      <c r="G7491" t="inlineStr">
        <is>
          <t>Donnée calculée</t>
        </is>
      </c>
      <c r="H7491" t="inlineStr"/>
    </row>
    <row r="7492">
      <c r="A7492" t="inlineStr">
        <is>
          <t>2019</t>
        </is>
      </c>
      <c r="B7492" t="inlineStr">
        <is>
          <t>Melons</t>
        </is>
      </c>
      <c r="C7492" t="inlineStr">
        <is>
          <t>Transformation et conservation de fruits et légumes</t>
        </is>
      </c>
      <c r="D7492" t="n">
        <v>0</v>
      </c>
      <c r="E7492" t="inlineStr"/>
      <c r="F7492" t="inlineStr"/>
      <c r="G7492" t="inlineStr">
        <is>
          <t>Donnée calculée</t>
        </is>
      </c>
      <c r="H7492" t="inlineStr"/>
    </row>
    <row r="7493">
      <c r="A7493" t="inlineStr">
        <is>
          <t>2019</t>
        </is>
      </c>
      <c r="B7493" t="inlineStr">
        <is>
          <t>Pastèques</t>
        </is>
      </c>
      <c r="C7493" t="inlineStr">
        <is>
          <t>Transformation et conservation de fruits et légumes</t>
        </is>
      </c>
      <c r="D7493" t="n">
        <v>0</v>
      </c>
      <c r="E7493" t="inlineStr"/>
      <c r="F7493" t="inlineStr"/>
      <c r="G7493" t="inlineStr">
        <is>
          <t>Donnée calculée</t>
        </is>
      </c>
      <c r="H7493" t="inlineStr"/>
    </row>
    <row r="7494">
      <c r="A7494" t="inlineStr">
        <is>
          <t>2019</t>
        </is>
      </c>
      <c r="B7494" t="inlineStr">
        <is>
          <t>Autres melons</t>
        </is>
      </c>
      <c r="C7494" t="inlineStr">
        <is>
          <t>Transformation et conservation de fruits et légumes</t>
        </is>
      </c>
      <c r="D7494" t="n">
        <v>0</v>
      </c>
      <c r="E7494" t="inlineStr"/>
      <c r="F7494" t="inlineStr"/>
      <c r="G7494" t="inlineStr">
        <is>
          <t>Donnée calculée</t>
        </is>
      </c>
      <c r="H7494" t="inlineStr"/>
    </row>
    <row r="7495">
      <c r="A7495" t="inlineStr">
        <is>
          <t>2019</t>
        </is>
      </c>
      <c r="B7495" t="inlineStr">
        <is>
          <t>Cantaloups et autres melons sous serres</t>
        </is>
      </c>
      <c r="C7495" t="inlineStr">
        <is>
          <t>Transformation et conservation de fruits et légumes</t>
        </is>
      </c>
      <c r="D7495" t="n">
        <v>0</v>
      </c>
      <c r="E7495" t="inlineStr"/>
      <c r="F7495" t="inlineStr"/>
      <c r="G7495" t="inlineStr">
        <is>
          <t>Donnée calculée</t>
        </is>
      </c>
      <c r="H7495" t="inlineStr"/>
    </row>
    <row r="7496">
      <c r="A7496" t="inlineStr">
        <is>
          <t>2019</t>
        </is>
      </c>
      <c r="B7496" t="inlineStr">
        <is>
          <t>Cantaloups et autres melons en plein air</t>
        </is>
      </c>
      <c r="C7496" t="inlineStr">
        <is>
          <t>Transformation et conservation de fruits et légumes</t>
        </is>
      </c>
      <c r="D7496" t="n">
        <v>0</v>
      </c>
      <c r="E7496" t="inlineStr"/>
      <c r="F7496" t="inlineStr"/>
      <c r="G7496" t="inlineStr">
        <is>
          <t>Donnée calculée</t>
        </is>
      </c>
      <c r="H7496" t="inlineStr"/>
    </row>
    <row r="7497">
      <c r="A7497" t="inlineStr">
        <is>
          <t>2019</t>
        </is>
      </c>
      <c r="B7497" t="inlineStr">
        <is>
          <t>Autres légumes à fruits</t>
        </is>
      </c>
      <c r="C7497" t="inlineStr">
        <is>
          <t>Transformation et conservation de fruits et légumes</t>
        </is>
      </c>
      <c r="D7497" t="n">
        <v>614</v>
      </c>
      <c r="E7497" t="inlineStr"/>
      <c r="F7497" t="inlineStr"/>
      <c r="G7497" t="inlineStr">
        <is>
          <t>Donnée calculée</t>
        </is>
      </c>
      <c r="H7497" t="inlineStr"/>
    </row>
    <row r="7498">
      <c r="A7498" t="inlineStr">
        <is>
          <t>2019</t>
        </is>
      </c>
      <c r="B7498" t="inlineStr">
        <is>
          <t>Piments et poivrons verts</t>
        </is>
      </c>
      <c r="C7498" t="inlineStr">
        <is>
          <t>Transformation et conservation de fruits et légumes</t>
        </is>
      </c>
      <c r="D7498" t="n">
        <v>0</v>
      </c>
      <c r="E7498" t="inlineStr"/>
      <c r="F7498" t="inlineStr"/>
      <c r="G7498" t="inlineStr">
        <is>
          <t>Donnée calculée</t>
        </is>
      </c>
      <c r="H7498" t="inlineStr"/>
    </row>
    <row r="7499">
      <c r="A7499" t="inlineStr">
        <is>
          <t>2019</t>
        </is>
      </c>
      <c r="B7499" t="inlineStr">
        <is>
          <t>Concombres et cornichons</t>
        </is>
      </c>
      <c r="C7499" t="inlineStr">
        <is>
          <t>Transformation et conservation de fruits et légumes</t>
        </is>
      </c>
      <c r="D7499" t="n">
        <v>0.19</v>
      </c>
      <c r="E7499" t="inlineStr"/>
      <c r="F7499" t="inlineStr"/>
      <c r="G7499" t="inlineStr">
        <is>
          <t>Donnée calculée</t>
        </is>
      </c>
      <c r="H7499" t="inlineStr"/>
    </row>
    <row r="7500">
      <c r="A7500" t="inlineStr">
        <is>
          <t>2019</t>
        </is>
      </c>
      <c r="B7500" t="inlineStr">
        <is>
          <t>Concombres</t>
        </is>
      </c>
      <c r="C7500" t="inlineStr">
        <is>
          <t>Transformation et conservation de fruits et légumes</t>
        </is>
      </c>
      <c r="D7500" t="n">
        <v>0</v>
      </c>
      <c r="E7500" t="inlineStr"/>
      <c r="F7500" t="inlineStr"/>
      <c r="G7500" t="inlineStr">
        <is>
          <t>Donnée calculée</t>
        </is>
      </c>
      <c r="H7500" t="inlineStr"/>
    </row>
    <row r="7501">
      <c r="A7501" t="inlineStr">
        <is>
          <t>2019</t>
        </is>
      </c>
      <c r="B7501" t="inlineStr">
        <is>
          <t>Concombre sous serres</t>
        </is>
      </c>
      <c r="C7501" t="inlineStr">
        <is>
          <t>Transformation et conservation de fruits et légumes</t>
        </is>
      </c>
      <c r="D7501" t="n">
        <v>0</v>
      </c>
      <c r="E7501" t="inlineStr"/>
      <c r="F7501" t="inlineStr"/>
      <c r="G7501" t="inlineStr">
        <is>
          <t>Donnée calculée</t>
        </is>
      </c>
      <c r="H7501" t="inlineStr"/>
    </row>
    <row r="7502">
      <c r="A7502" t="inlineStr">
        <is>
          <t>2019</t>
        </is>
      </c>
      <c r="B7502" t="inlineStr">
        <is>
          <t>Concombre en plein air</t>
        </is>
      </c>
      <c r="C7502" t="inlineStr">
        <is>
          <t>Transformation et conservation de fruits et légumes</t>
        </is>
      </c>
      <c r="D7502" t="n">
        <v>0</v>
      </c>
      <c r="E7502" t="inlineStr"/>
      <c r="F7502" t="inlineStr"/>
      <c r="G7502" t="inlineStr">
        <is>
          <t>Donnée calculée</t>
        </is>
      </c>
      <c r="H7502" t="inlineStr"/>
    </row>
    <row r="7503">
      <c r="A7503" t="inlineStr">
        <is>
          <t>2019</t>
        </is>
      </c>
      <c r="B7503" t="inlineStr">
        <is>
          <t>Cornichons</t>
        </is>
      </c>
      <c r="C7503" t="inlineStr">
        <is>
          <t>Transformation et conservation de fruits et légumes</t>
        </is>
      </c>
      <c r="D7503" t="n">
        <v>0.19</v>
      </c>
      <c r="E7503" t="inlineStr"/>
      <c r="F7503" t="inlineStr"/>
      <c r="G7503" t="inlineStr">
        <is>
          <t>Donnée calculée</t>
        </is>
      </c>
      <c r="H7503" t="inlineStr"/>
    </row>
    <row r="7504">
      <c r="A7504" t="inlineStr">
        <is>
          <t>2019</t>
        </is>
      </c>
      <c r="B7504" t="inlineStr">
        <is>
          <t>Aubergines</t>
        </is>
      </c>
      <c r="C7504" t="inlineStr">
        <is>
          <t>Transformation et conservation de fruits et légumes</t>
        </is>
      </c>
      <c r="D7504" t="n">
        <v>0</v>
      </c>
      <c r="E7504" t="inlineStr"/>
      <c r="F7504" t="inlineStr"/>
      <c r="G7504" t="inlineStr">
        <is>
          <t>Donnée calculée</t>
        </is>
      </c>
      <c r="H7504" t="inlineStr"/>
    </row>
    <row r="7505">
      <c r="A7505" t="inlineStr">
        <is>
          <t>2019</t>
        </is>
      </c>
      <c r="B7505" t="inlineStr">
        <is>
          <t>Tomates</t>
        </is>
      </c>
      <c r="C7505" t="inlineStr">
        <is>
          <t>Transformation et conservation de fruits et légumes</t>
        </is>
      </c>
      <c r="D7505" t="n">
        <v>163</v>
      </c>
      <c r="E7505" t="inlineStr"/>
      <c r="F7505" t="inlineStr"/>
      <c r="G7505" t="inlineStr">
        <is>
          <t>Donnée calculée</t>
        </is>
      </c>
      <c r="H7505" t="inlineStr"/>
    </row>
    <row r="7506">
      <c r="A7506" t="inlineStr">
        <is>
          <t>2019</t>
        </is>
      </c>
      <c r="B7506" t="inlineStr">
        <is>
          <t>Tomates sous serres</t>
        </is>
      </c>
      <c r="C7506" t="inlineStr">
        <is>
          <t>Transformation et conservation de fruits et légumes</t>
        </is>
      </c>
      <c r="D7506" t="n">
        <v>0</v>
      </c>
      <c r="E7506" t="inlineStr"/>
      <c r="F7506" t="inlineStr"/>
      <c r="G7506" t="inlineStr">
        <is>
          <t>Donnée calculée</t>
        </is>
      </c>
      <c r="H7506" t="inlineStr"/>
    </row>
    <row r="7507">
      <c r="A7507" t="inlineStr">
        <is>
          <t>2019</t>
        </is>
      </c>
      <c r="B7507" t="inlineStr">
        <is>
          <t>Tomates en plein air</t>
        </is>
      </c>
      <c r="C7507" t="inlineStr">
        <is>
          <t>Transformation et conservation de fruits et légumes</t>
        </is>
      </c>
      <c r="D7507" t="n">
        <v>163</v>
      </c>
      <c r="E7507" t="inlineStr"/>
      <c r="F7507" t="inlineStr"/>
      <c r="G7507" t="inlineStr">
        <is>
          <t>Donnée calculée</t>
        </is>
      </c>
      <c r="H7507" t="inlineStr"/>
    </row>
    <row r="7508">
      <c r="A7508" t="inlineStr">
        <is>
          <t>2019</t>
        </is>
      </c>
      <c r="B7508" t="inlineStr">
        <is>
          <t>Autres légumes à fruits n.c.a.</t>
        </is>
      </c>
      <c r="C7508" t="inlineStr">
        <is>
          <t>Transformation et conservation de fruits et légumes</t>
        </is>
      </c>
      <c r="D7508" t="n">
        <v>451</v>
      </c>
      <c r="E7508" t="inlineStr"/>
      <c r="F7508" t="inlineStr"/>
      <c r="G7508" t="inlineStr">
        <is>
          <t>Donnée calculée</t>
        </is>
      </c>
      <c r="H7508" t="inlineStr"/>
    </row>
    <row r="7509">
      <c r="A7509" t="inlineStr">
        <is>
          <t>2019</t>
        </is>
      </c>
      <c r="B7509" t="inlineStr">
        <is>
          <t>Chayote ou christophine</t>
        </is>
      </c>
      <c r="C7509" t="inlineStr">
        <is>
          <t>Transformation et conservation de fruits et légumes</t>
        </is>
      </c>
      <c r="D7509" t="n">
        <v>0</v>
      </c>
      <c r="E7509" t="inlineStr"/>
      <c r="F7509" t="inlineStr"/>
      <c r="G7509" t="inlineStr">
        <is>
          <t>Donnée calculée</t>
        </is>
      </c>
      <c r="H7509" t="inlineStr"/>
    </row>
    <row r="7510">
      <c r="A7510" t="inlineStr">
        <is>
          <t>2019</t>
        </is>
      </c>
      <c r="B7510" t="inlineStr">
        <is>
          <t>Citrouilles, potirons, courgettes</t>
        </is>
      </c>
      <c r="C7510" t="inlineStr">
        <is>
          <t>Transformation et conservation de fruits et légumes</t>
        </is>
      </c>
      <c r="D7510" t="n">
        <v>10</v>
      </c>
      <c r="E7510" t="inlineStr"/>
      <c r="F7510" t="inlineStr"/>
      <c r="G7510" t="inlineStr">
        <is>
          <t>Donnée calculée</t>
        </is>
      </c>
      <c r="H7510" t="inlineStr"/>
    </row>
    <row r="7511">
      <c r="A7511" t="inlineStr">
        <is>
          <t>2019</t>
        </is>
      </c>
      <c r="B7511" t="inlineStr">
        <is>
          <t>Courgette</t>
        </is>
      </c>
      <c r="C7511" t="inlineStr">
        <is>
          <t>Transformation et conservation de fruits et légumes</t>
        </is>
      </c>
      <c r="D7511" t="n">
        <v>10</v>
      </c>
      <c r="E7511" t="inlineStr"/>
      <c r="F7511" t="inlineStr"/>
      <c r="G7511" t="inlineStr">
        <is>
          <t>Donnée calculée</t>
        </is>
      </c>
      <c r="H7511" t="inlineStr"/>
    </row>
    <row r="7512">
      <c r="A7512" t="inlineStr">
        <is>
          <t>2019</t>
        </is>
      </c>
      <c r="B7512" t="inlineStr">
        <is>
          <t>Autres citrouilles [Courge], potirons, n.c.a.</t>
        </is>
      </c>
      <c r="C7512" t="inlineStr">
        <is>
          <t>Transformation et conservation de fruits et légumes</t>
        </is>
      </c>
      <c r="D7512" t="n">
        <v>0</v>
      </c>
      <c r="E7512" t="inlineStr"/>
      <c r="F7512" t="inlineStr"/>
      <c r="G7512" t="inlineStr">
        <is>
          <t>Donnée calculée</t>
        </is>
      </c>
      <c r="H7512" t="inlineStr"/>
    </row>
    <row r="7513">
      <c r="A7513" t="inlineStr">
        <is>
          <t>2019</t>
        </is>
      </c>
      <c r="B7513" t="inlineStr">
        <is>
          <t>Gombo</t>
        </is>
      </c>
      <c r="C7513" t="inlineStr">
        <is>
          <t>Transformation et conservation de fruits et légumes</t>
        </is>
      </c>
      <c r="D7513" t="n">
        <v>0</v>
      </c>
      <c r="E7513" t="inlineStr"/>
      <c r="F7513" t="inlineStr"/>
      <c r="G7513" t="inlineStr">
        <is>
          <t>Donnée calculée</t>
        </is>
      </c>
      <c r="H7513" t="inlineStr"/>
    </row>
    <row r="7514">
      <c r="A7514" t="inlineStr">
        <is>
          <t>2019</t>
        </is>
      </c>
      <c r="B7514" t="inlineStr">
        <is>
          <t>Maïs doux</t>
        </is>
      </c>
      <c r="C7514" t="inlineStr">
        <is>
          <t>Transformation et conservation de fruits et légumes</t>
        </is>
      </c>
      <c r="D7514" t="n">
        <v>441</v>
      </c>
      <c r="E7514" t="inlineStr"/>
      <c r="F7514" t="inlineStr"/>
      <c r="G7514" t="inlineStr">
        <is>
          <t>Donnée calculée</t>
        </is>
      </c>
      <c r="H7514" t="inlineStr"/>
    </row>
    <row r="7515">
      <c r="A7515" t="inlineStr">
        <is>
          <t>2019</t>
        </is>
      </c>
      <c r="B7515" t="inlineStr">
        <is>
          <t>Légumes à racine, à bulbe ou à tubercules</t>
        </is>
      </c>
      <c r="C7515" t="inlineStr">
        <is>
          <t>Transformation et conservation de fruits et légumes</t>
        </is>
      </c>
      <c r="D7515" t="n">
        <v>555</v>
      </c>
      <c r="E7515" t="inlineStr"/>
      <c r="F7515" t="inlineStr"/>
      <c r="G7515" t="inlineStr">
        <is>
          <t>Donnée calculée</t>
        </is>
      </c>
      <c r="H7515" t="inlineStr"/>
    </row>
    <row r="7516">
      <c r="A7516" t="inlineStr">
        <is>
          <t>2019</t>
        </is>
      </c>
      <c r="B7516" t="inlineStr">
        <is>
          <t>Carottes et navets</t>
        </is>
      </c>
      <c r="C7516" t="inlineStr">
        <is>
          <t>Transformation et conservation de fruits et légumes</t>
        </is>
      </c>
      <c r="D7516" t="n">
        <v>239</v>
      </c>
      <c r="E7516" t="inlineStr"/>
      <c r="F7516" t="inlineStr"/>
      <c r="G7516" t="inlineStr">
        <is>
          <t>Donnée calculée</t>
        </is>
      </c>
      <c r="H7516" t="inlineStr"/>
    </row>
    <row r="7517">
      <c r="A7517" t="inlineStr">
        <is>
          <t>2019</t>
        </is>
      </c>
      <c r="B7517" t="inlineStr">
        <is>
          <t>Carottes</t>
        </is>
      </c>
      <c r="C7517" t="inlineStr">
        <is>
          <t>Transformation et conservation de fruits et légumes</t>
        </is>
      </c>
      <c r="D7517" t="n">
        <v>239</v>
      </c>
      <c r="E7517" t="inlineStr"/>
      <c r="F7517" t="inlineStr"/>
      <c r="G7517" t="inlineStr">
        <is>
          <t>Donnée calculée</t>
        </is>
      </c>
      <c r="H7517" t="inlineStr"/>
    </row>
    <row r="7518">
      <c r="A7518" t="inlineStr">
        <is>
          <t>2019</t>
        </is>
      </c>
      <c r="B7518" t="inlineStr">
        <is>
          <t>Carottes pour le frais</t>
        </is>
      </c>
      <c r="C7518" t="inlineStr">
        <is>
          <t>Transformation et conservation de fruits et légumes</t>
        </is>
      </c>
      <c r="D7518" t="n">
        <v>22.2</v>
      </c>
      <c r="E7518" t="inlineStr"/>
      <c r="F7518" t="inlineStr"/>
      <c r="G7518" t="inlineStr">
        <is>
          <t>Donnée calculée</t>
        </is>
      </c>
      <c r="H7518" t="inlineStr"/>
    </row>
    <row r="7519">
      <c r="A7519" t="inlineStr">
        <is>
          <t>2019</t>
        </is>
      </c>
      <c r="B7519" t="inlineStr">
        <is>
          <t>Carottes pour l'industrie</t>
        </is>
      </c>
      <c r="C7519" t="inlineStr">
        <is>
          <t>Transformation et conservation de fruits et légumes</t>
        </is>
      </c>
      <c r="D7519" t="n">
        <v>217</v>
      </c>
      <c r="E7519" t="inlineStr"/>
      <c r="F7519" t="inlineStr"/>
      <c r="G7519" t="inlineStr">
        <is>
          <t>Donnée calculée</t>
        </is>
      </c>
      <c r="H7519" t="inlineStr"/>
    </row>
    <row r="7520">
      <c r="A7520" t="inlineStr">
        <is>
          <t>2019</t>
        </is>
      </c>
      <c r="B7520" t="inlineStr">
        <is>
          <t>Navet potager</t>
        </is>
      </c>
      <c r="C7520" t="inlineStr">
        <is>
          <t>Transformation et conservation de fruits et légumes</t>
        </is>
      </c>
      <c r="D7520" t="n">
        <v>0</v>
      </c>
      <c r="E7520" t="inlineStr"/>
      <c r="F7520" t="inlineStr"/>
      <c r="G7520" t="inlineStr">
        <is>
          <t>Donnée calculée</t>
        </is>
      </c>
      <c r="H7520" t="inlineStr"/>
    </row>
    <row r="7521">
      <c r="A7521" t="inlineStr">
        <is>
          <t>2019</t>
        </is>
      </c>
      <c r="B7521" t="inlineStr">
        <is>
          <t>Ail</t>
        </is>
      </c>
      <c r="C7521" t="inlineStr">
        <is>
          <t>Transformation et conservation de fruits et légumes</t>
        </is>
      </c>
      <c r="D7521" t="n">
        <v>0</v>
      </c>
      <c r="E7521" t="inlineStr"/>
      <c r="F7521" t="inlineStr"/>
      <c r="G7521" t="inlineStr">
        <is>
          <t>Donnée calculée</t>
        </is>
      </c>
      <c r="H7521" t="inlineStr"/>
    </row>
    <row r="7522">
      <c r="A7522" t="inlineStr">
        <is>
          <t>2019</t>
        </is>
      </c>
      <c r="B7522" t="inlineStr">
        <is>
          <t>Ail, vert</t>
        </is>
      </c>
      <c r="C7522" t="inlineStr">
        <is>
          <t>Transformation et conservation de fruits et légumes</t>
        </is>
      </c>
      <c r="D7522" t="n">
        <v>0</v>
      </c>
      <c r="E7522" t="inlineStr"/>
      <c r="F7522" t="inlineStr"/>
      <c r="G7522" t="inlineStr">
        <is>
          <t>Donnée calculée</t>
        </is>
      </c>
      <c r="H7522" t="inlineStr"/>
    </row>
    <row r="7523">
      <c r="A7523" t="inlineStr">
        <is>
          <t>2019</t>
        </is>
      </c>
      <c r="B7523" t="inlineStr">
        <is>
          <t>Ail, sec</t>
        </is>
      </c>
      <c r="C7523" t="inlineStr">
        <is>
          <t>Transformation et conservation de fruits et légumes</t>
        </is>
      </c>
      <c r="D7523" t="n">
        <v>0</v>
      </c>
      <c r="E7523" t="inlineStr"/>
      <c r="F7523" t="inlineStr"/>
      <c r="G7523" t="inlineStr">
        <is>
          <t>Donnée calculée</t>
        </is>
      </c>
      <c r="H7523" t="inlineStr"/>
    </row>
    <row r="7524">
      <c r="A7524" t="inlineStr">
        <is>
          <t>2019</t>
        </is>
      </c>
      <c r="B7524" t="inlineStr">
        <is>
          <t>Oignons et échalotes</t>
        </is>
      </c>
      <c r="C7524" t="inlineStr">
        <is>
          <t>Transformation et conservation de fruits et légumes</t>
        </is>
      </c>
      <c r="D7524" t="n">
        <v>190</v>
      </c>
      <c r="E7524" t="inlineStr"/>
      <c r="F7524" t="inlineStr"/>
      <c r="G7524" t="inlineStr">
        <is>
          <t>Donnée calculée</t>
        </is>
      </c>
      <c r="H7524" t="inlineStr"/>
    </row>
    <row r="7525">
      <c r="A7525" t="inlineStr">
        <is>
          <t>2019</t>
        </is>
      </c>
      <c r="B7525" t="inlineStr">
        <is>
          <t>Oignon</t>
        </is>
      </c>
      <c r="C7525" t="inlineStr">
        <is>
          <t>Transformation et conservation de fruits et légumes</t>
        </is>
      </c>
      <c r="D7525" t="n">
        <v>190</v>
      </c>
      <c r="E7525" t="inlineStr"/>
      <c r="F7525" t="inlineStr"/>
      <c r="G7525" t="inlineStr">
        <is>
          <t>Donnée calculée</t>
        </is>
      </c>
      <c r="H7525" t="inlineStr"/>
    </row>
    <row r="7526">
      <c r="A7526" t="inlineStr">
        <is>
          <t>2019</t>
        </is>
      </c>
      <c r="B7526" t="inlineStr">
        <is>
          <t>Oignon blanc</t>
        </is>
      </c>
      <c r="C7526" t="inlineStr">
        <is>
          <t>Transformation et conservation de fruits et légumes</t>
        </is>
      </c>
      <c r="D7526" t="n">
        <v>0</v>
      </c>
      <c r="E7526" t="inlineStr"/>
      <c r="F7526" t="inlineStr"/>
      <c r="G7526" t="inlineStr">
        <is>
          <t>Donnée calculée</t>
        </is>
      </c>
      <c r="H7526" t="inlineStr"/>
    </row>
    <row r="7527">
      <c r="A7527" t="inlineStr">
        <is>
          <t>2019</t>
        </is>
      </c>
      <c r="B7527" t="inlineStr">
        <is>
          <t>Oignon de couleur</t>
        </is>
      </c>
      <c r="C7527" t="inlineStr">
        <is>
          <t>Transformation et conservation de fruits et légumes</t>
        </is>
      </c>
      <c r="D7527" t="n">
        <v>190</v>
      </c>
      <c r="E7527" t="inlineStr"/>
      <c r="F7527" t="inlineStr"/>
      <c r="G7527" t="inlineStr">
        <is>
          <t>Donnée calculée</t>
        </is>
      </c>
      <c r="H7527" t="inlineStr"/>
    </row>
    <row r="7528">
      <c r="A7528" t="inlineStr">
        <is>
          <t>2019</t>
        </is>
      </c>
      <c r="B7528" t="inlineStr">
        <is>
          <t>Echalote</t>
        </is>
      </c>
      <c r="C7528" t="inlineStr">
        <is>
          <t>Transformation et conservation de fruits et légumes</t>
        </is>
      </c>
      <c r="D7528" t="n">
        <v>0</v>
      </c>
      <c r="E7528" t="inlineStr"/>
      <c r="F7528" t="inlineStr"/>
      <c r="G7528" t="inlineStr">
        <is>
          <t>Donnée calculée</t>
        </is>
      </c>
      <c r="H7528" t="inlineStr"/>
    </row>
    <row r="7529">
      <c r="A7529" t="inlineStr">
        <is>
          <t>2019</t>
        </is>
      </c>
      <c r="B7529" t="inlineStr">
        <is>
          <t>Poireaux</t>
        </is>
      </c>
      <c r="C7529" t="inlineStr">
        <is>
          <t>Transformation et conservation de fruits et légumes</t>
        </is>
      </c>
      <c r="D7529" t="n">
        <v>0</v>
      </c>
      <c r="E7529" t="inlineStr"/>
      <c r="F7529" t="inlineStr"/>
      <c r="G7529" t="inlineStr">
        <is>
          <t>Donnée calculée</t>
        </is>
      </c>
      <c r="H7529" t="inlineStr"/>
    </row>
    <row r="7530">
      <c r="A7530" t="inlineStr">
        <is>
          <t>2019</t>
        </is>
      </c>
      <c r="B7530" t="inlineStr">
        <is>
          <t>Autres légumes à racine, à bulbe ou à tubercules (ne présentant pas une forte teneur en amidon ou inuline)</t>
        </is>
      </c>
      <c r="C7530" t="inlineStr">
        <is>
          <t>Transformation et conservation de fruits et légumes</t>
        </is>
      </c>
      <c r="D7530" t="n">
        <v>125</v>
      </c>
      <c r="E7530" t="inlineStr"/>
      <c r="F7530" t="inlineStr"/>
      <c r="G7530" t="inlineStr">
        <is>
          <t>Donnée calculée</t>
        </is>
      </c>
      <c r="H7530" t="inlineStr"/>
    </row>
    <row r="7531">
      <c r="A7531" t="inlineStr">
        <is>
          <t>2019</t>
        </is>
      </c>
      <c r="B7531" t="inlineStr">
        <is>
          <t>Betterave potagère</t>
        </is>
      </c>
      <c r="C7531" t="inlineStr">
        <is>
          <t>Transformation et conservation de fruits et légumes</t>
        </is>
      </c>
      <c r="D7531" t="n">
        <v>109</v>
      </c>
      <c r="E7531" t="inlineStr"/>
      <c r="F7531" t="inlineStr"/>
      <c r="G7531" t="inlineStr">
        <is>
          <t>Donnée calculée</t>
        </is>
      </c>
      <c r="H7531" t="inlineStr"/>
    </row>
    <row r="7532">
      <c r="A7532" t="inlineStr">
        <is>
          <t>2019</t>
        </is>
      </c>
      <c r="B7532" t="inlineStr">
        <is>
          <t>Radis</t>
        </is>
      </c>
      <c r="C7532" t="inlineStr">
        <is>
          <t>Transformation et conservation de fruits et légumes</t>
        </is>
      </c>
      <c r="D7532" t="n">
        <v>0</v>
      </c>
      <c r="E7532" t="inlineStr"/>
      <c r="F7532" t="inlineStr"/>
      <c r="G7532" t="inlineStr">
        <is>
          <t>Donnée calculée</t>
        </is>
      </c>
      <c r="H7532" t="inlineStr"/>
    </row>
    <row r="7533">
      <c r="A7533" t="inlineStr">
        <is>
          <t>2019</t>
        </is>
      </c>
      <c r="B7533" t="inlineStr">
        <is>
          <t>Céleri rave</t>
        </is>
      </c>
      <c r="C7533" t="inlineStr">
        <is>
          <t>Transformation et conservation de fruits et légumes</t>
        </is>
      </c>
      <c r="D7533" t="n">
        <v>0</v>
      </c>
      <c r="E7533" t="inlineStr"/>
      <c r="F7533" t="inlineStr"/>
      <c r="G7533" t="inlineStr">
        <is>
          <t>Donnée calculée</t>
        </is>
      </c>
      <c r="H7533" t="inlineStr"/>
    </row>
    <row r="7534">
      <c r="A7534" t="inlineStr">
        <is>
          <t>2019</t>
        </is>
      </c>
      <c r="B7534" t="inlineStr">
        <is>
          <t>Salsifis et scorsonère</t>
        </is>
      </c>
      <c r="C7534" t="inlineStr">
        <is>
          <t>Transformation et conservation de fruits et légumes</t>
        </is>
      </c>
      <c r="D7534" t="n">
        <v>16.1</v>
      </c>
      <c r="E7534" t="inlineStr"/>
      <c r="F7534" t="inlineStr"/>
      <c r="G7534" t="inlineStr">
        <is>
          <t>Donnée calculée</t>
        </is>
      </c>
      <c r="H7534" t="inlineStr"/>
    </row>
    <row r="7535">
      <c r="A7535" t="inlineStr">
        <is>
          <t>2019</t>
        </is>
      </c>
      <c r="B7535" t="inlineStr">
        <is>
          <t>Racines et tubercules à amidon ou inuline comestibles</t>
        </is>
      </c>
      <c r="C7535" t="inlineStr">
        <is>
          <t>Transformation et conservation de fruits et légumes</t>
        </is>
      </c>
      <c r="D7535" t="n">
        <v>2700</v>
      </c>
      <c r="E7535" t="n">
        <v>0</v>
      </c>
      <c r="F7535" t="n">
        <v>500000000</v>
      </c>
      <c r="G7535" t="inlineStr">
        <is>
          <t>Donnée calculée</t>
        </is>
      </c>
      <c r="H7535" t="inlineStr"/>
    </row>
    <row r="7536">
      <c r="A7536" t="inlineStr">
        <is>
          <t>2019</t>
        </is>
      </c>
      <c r="B7536" t="inlineStr">
        <is>
          <t>Pommes de terre</t>
        </is>
      </c>
      <c r="C7536" t="inlineStr">
        <is>
          <t>Transformation et conservation de fruits et légumes</t>
        </is>
      </c>
      <c r="D7536" t="n">
        <v>2580</v>
      </c>
      <c r="E7536" t="n">
        <v>0</v>
      </c>
      <c r="F7536" t="n">
        <v>5070</v>
      </c>
      <c r="G7536" t="inlineStr">
        <is>
          <t>Donnée calculée</t>
        </is>
      </c>
      <c r="H7536" t="inlineStr"/>
    </row>
    <row r="7537">
      <c r="A7537" t="inlineStr">
        <is>
          <t>2019</t>
        </is>
      </c>
      <c r="B7537" t="inlineStr">
        <is>
          <t>Pommes de terre de consommation</t>
        </is>
      </c>
      <c r="C7537" t="inlineStr">
        <is>
          <t>Transformation et conservation de fruits et légumes</t>
        </is>
      </c>
      <c r="D7537" t="n">
        <v>2580</v>
      </c>
      <c r="E7537" t="n">
        <v>0</v>
      </c>
      <c r="F7537" t="n">
        <v>5070</v>
      </c>
      <c r="G7537" t="inlineStr">
        <is>
          <t>Donnée calculée</t>
        </is>
      </c>
      <c r="H7537" t="inlineStr"/>
    </row>
    <row r="7538">
      <c r="A7538" t="inlineStr">
        <is>
          <t>2019</t>
        </is>
      </c>
      <c r="B7538" t="inlineStr">
        <is>
          <t>Pommes de terre primeurs ou nouvelles</t>
        </is>
      </c>
      <c r="C7538" t="inlineStr">
        <is>
          <t>Transformation et conservation de fruits et légumes</t>
        </is>
      </c>
      <c r="D7538" t="n">
        <v>644</v>
      </c>
      <c r="E7538" t="n">
        <v>0</v>
      </c>
      <c r="F7538" t="n">
        <v>646</v>
      </c>
      <c r="G7538" t="inlineStr">
        <is>
          <t>Donnée calculée</t>
        </is>
      </c>
      <c r="H7538" t="inlineStr"/>
    </row>
    <row r="7539">
      <c r="A7539" t="inlineStr">
        <is>
          <t>2019</t>
        </is>
      </c>
      <c r="B7539" t="inlineStr">
        <is>
          <t>Pommes de terre de conservation ou demi-saison</t>
        </is>
      </c>
      <c r="C7539" t="inlineStr">
        <is>
          <t>Transformation et conservation de fruits et légumes</t>
        </is>
      </c>
      <c r="D7539" t="n">
        <v>1940</v>
      </c>
      <c r="E7539" t="n">
        <v>0</v>
      </c>
      <c r="F7539" t="n">
        <v>5070</v>
      </c>
      <c r="G7539" t="inlineStr">
        <is>
          <t>Donnée calculée</t>
        </is>
      </c>
      <c r="H7539" t="inlineStr"/>
    </row>
    <row r="7540">
      <c r="A7540" t="inlineStr">
        <is>
          <t>2019</t>
        </is>
      </c>
      <c r="B7540" t="inlineStr">
        <is>
          <t>Patates douces</t>
        </is>
      </c>
      <c r="C7540" t="inlineStr">
        <is>
          <t>Transformation et conservation de fruits et légumes</t>
        </is>
      </c>
      <c r="D7540" t="n">
        <v>58.7</v>
      </c>
      <c r="E7540" t="n">
        <v>0</v>
      </c>
      <c r="F7540" t="n">
        <v>131</v>
      </c>
      <c r="G7540" t="inlineStr">
        <is>
          <t>Donnée calculée</t>
        </is>
      </c>
      <c r="H7540" t="inlineStr"/>
    </row>
    <row r="7541">
      <c r="A7541" t="inlineStr">
        <is>
          <t>2019</t>
        </is>
      </c>
      <c r="B7541" t="inlineStr">
        <is>
          <t>Manioc</t>
        </is>
      </c>
      <c r="C7541" t="inlineStr">
        <is>
          <t>Transformation et conservation de fruits et légumes</t>
        </is>
      </c>
      <c r="D7541" t="n">
        <v>47.4</v>
      </c>
      <c r="E7541" t="n">
        <v>0</v>
      </c>
      <c r="F7541" t="n">
        <v>53.7</v>
      </c>
      <c r="G7541" t="inlineStr">
        <is>
          <t>Donnée calculée</t>
        </is>
      </c>
      <c r="H7541" t="inlineStr"/>
    </row>
    <row r="7542">
      <c r="A7542" t="inlineStr">
        <is>
          <t>2019</t>
        </is>
      </c>
      <c r="B7542" t="inlineStr">
        <is>
          <t>Colocases</t>
        </is>
      </c>
      <c r="C7542" t="inlineStr">
        <is>
          <t>Transformation et conservation de fruits et légumes</t>
        </is>
      </c>
      <c r="D7542" t="n">
        <v>4.75</v>
      </c>
      <c r="E7542" t="n">
        <v>0</v>
      </c>
      <c r="F7542" t="n">
        <v>500000000</v>
      </c>
      <c r="G7542" t="inlineStr">
        <is>
          <t>Donnée calculée</t>
        </is>
      </c>
      <c r="H7542" t="inlineStr"/>
    </row>
    <row r="7543">
      <c r="A7543" t="inlineStr">
        <is>
          <t>2019</t>
        </is>
      </c>
      <c r="B7543" t="inlineStr">
        <is>
          <t>Autres racines et tubercules à amidon ou inuline comestibles</t>
        </is>
      </c>
      <c r="C7543" t="inlineStr">
        <is>
          <t>Transformation et conservation de fruits et légumes</t>
        </is>
      </c>
      <c r="D7543" t="n">
        <v>11.3</v>
      </c>
      <c r="E7543" t="n">
        <v>0</v>
      </c>
      <c r="F7543" t="n">
        <v>500000000</v>
      </c>
      <c r="G7543" t="inlineStr">
        <is>
          <t>Donnée calculée</t>
        </is>
      </c>
      <c r="H7543" t="inlineStr"/>
    </row>
    <row r="7544">
      <c r="A7544" t="inlineStr">
        <is>
          <t>2019</t>
        </is>
      </c>
      <c r="B7544" t="inlineStr">
        <is>
          <t>Igname</t>
        </is>
      </c>
      <c r="C7544" t="inlineStr">
        <is>
          <t>Transformation et conservation de fruits et légumes</t>
        </is>
      </c>
      <c r="D7544" t="n">
        <v>4.8</v>
      </c>
      <c r="E7544" t="n">
        <v>0</v>
      </c>
      <c r="F7544" t="n">
        <v>10.8</v>
      </c>
      <c r="G7544" t="inlineStr">
        <is>
          <t>Donnée calculée</t>
        </is>
      </c>
      <c r="H7544" t="inlineStr"/>
    </row>
    <row r="7545">
      <c r="A7545" t="inlineStr">
        <is>
          <t>2019</t>
        </is>
      </c>
      <c r="B7545" t="inlineStr">
        <is>
          <t>Autres tubercules, n.c.a.</t>
        </is>
      </c>
      <c r="C7545" t="inlineStr">
        <is>
          <t>Transformation et conservation de fruits et légumes</t>
        </is>
      </c>
      <c r="D7545" t="n">
        <v>6.54</v>
      </c>
      <c r="E7545" t="n">
        <v>0</v>
      </c>
      <c r="F7545" t="n">
        <v>500000000</v>
      </c>
      <c r="G7545" t="inlineStr">
        <is>
          <t>Donnée calculée</t>
        </is>
      </c>
      <c r="H7545" t="inlineStr"/>
    </row>
    <row r="7546">
      <c r="A7546" t="inlineStr">
        <is>
          <t>2019</t>
        </is>
      </c>
      <c r="B7546" t="inlineStr">
        <is>
          <t>Champignons et truffes</t>
        </is>
      </c>
      <c r="C7546" t="inlineStr">
        <is>
          <t>Transformation et conservation de fruits et légumes</t>
        </is>
      </c>
      <c r="D7546" t="n">
        <v>122</v>
      </c>
      <c r="E7546" t="n">
        <v>57.3</v>
      </c>
      <c r="F7546" t="n">
        <v>500000000</v>
      </c>
      <c r="G7546" t="inlineStr">
        <is>
          <t>Donnée calculée</t>
        </is>
      </c>
      <c r="H7546" t="inlineStr"/>
    </row>
    <row r="7547">
      <c r="A7547" t="inlineStr">
        <is>
          <t>2019</t>
        </is>
      </c>
      <c r="B7547" t="inlineStr">
        <is>
          <t>Champignons cultivés</t>
        </is>
      </c>
      <c r="C7547" t="inlineStr">
        <is>
          <t>Transformation et conservation de fruits et légumes</t>
        </is>
      </c>
      <c r="D7547" t="n">
        <v>57.3</v>
      </c>
      <c r="E7547" t="inlineStr"/>
      <c r="F7547" t="inlineStr"/>
      <c r="G7547" t="inlineStr">
        <is>
          <t>Donnée calculée</t>
        </is>
      </c>
      <c r="H7547" t="inlineStr"/>
    </row>
    <row r="7548">
      <c r="A7548" t="inlineStr">
        <is>
          <t>2019</t>
        </is>
      </c>
      <c r="B7548" t="inlineStr">
        <is>
          <t>Champignons du genre Agaricus</t>
        </is>
      </c>
      <c r="C7548" t="inlineStr">
        <is>
          <t>Transformation et conservation de fruits et légumes</t>
        </is>
      </c>
      <c r="D7548" t="n">
        <v>57.3</v>
      </c>
      <c r="E7548" t="inlineStr"/>
      <c r="F7548" t="inlineStr"/>
      <c r="G7548" t="inlineStr">
        <is>
          <t>Donnée calculée</t>
        </is>
      </c>
      <c r="H7548" t="inlineStr"/>
    </row>
    <row r="7549">
      <c r="A7549" t="inlineStr">
        <is>
          <t>2019</t>
        </is>
      </c>
      <c r="B7549" t="inlineStr">
        <is>
          <t>Champignons non-cultivés et truffes</t>
        </is>
      </c>
      <c r="C7549" t="inlineStr">
        <is>
          <t>Transformation et conservation de fruits et légumes</t>
        </is>
      </c>
      <c r="D7549" t="n">
        <v>65</v>
      </c>
      <c r="E7549" t="n">
        <v>0</v>
      </c>
      <c r="F7549" t="n">
        <v>500000000</v>
      </c>
      <c r="G7549" t="inlineStr">
        <is>
          <t>Donnée calculée</t>
        </is>
      </c>
      <c r="H7549" t="inlineStr"/>
    </row>
    <row r="7550">
      <c r="A7550" t="inlineStr">
        <is>
          <t>2019</t>
        </is>
      </c>
      <c r="B7550" t="inlineStr">
        <is>
          <t>Champignons non-cultivés</t>
        </is>
      </c>
      <c r="C7550" t="inlineStr">
        <is>
          <t>Transformation et conservation de fruits et légumes</t>
        </is>
      </c>
      <c r="D7550" t="n">
        <v>65</v>
      </c>
      <c r="E7550" t="n">
        <v>0</v>
      </c>
      <c r="F7550" t="n">
        <v>500000000</v>
      </c>
      <c r="G7550" t="inlineStr">
        <is>
          <t>Donnée calculée</t>
        </is>
      </c>
      <c r="H7550" t="inlineStr"/>
    </row>
    <row r="7551">
      <c r="A7551" t="inlineStr">
        <is>
          <t>2019</t>
        </is>
      </c>
      <c r="B7551" t="inlineStr">
        <is>
          <t>Chanterelles</t>
        </is>
      </c>
      <c r="C7551" t="inlineStr">
        <is>
          <t>Transformation et conservation de fruits et légumes</t>
        </is>
      </c>
      <c r="D7551" t="n">
        <v>21.7</v>
      </c>
      <c r="E7551" t="n">
        <v>0</v>
      </c>
      <c r="F7551" t="n">
        <v>500000000</v>
      </c>
      <c r="G7551" t="inlineStr">
        <is>
          <t>Donnée calculée</t>
        </is>
      </c>
      <c r="H7551" t="inlineStr"/>
    </row>
    <row r="7552">
      <c r="A7552" t="inlineStr">
        <is>
          <t>2019</t>
        </is>
      </c>
      <c r="B7552" t="inlineStr">
        <is>
          <t>Cèpes</t>
        </is>
      </c>
      <c r="C7552" t="inlineStr">
        <is>
          <t>Transformation et conservation de fruits et légumes</t>
        </is>
      </c>
      <c r="D7552" t="n">
        <v>21.7</v>
      </c>
      <c r="E7552" t="n">
        <v>0</v>
      </c>
      <c r="F7552" t="n">
        <v>500000000</v>
      </c>
      <c r="G7552" t="inlineStr">
        <is>
          <t>Donnée calculée</t>
        </is>
      </c>
      <c r="H7552" t="inlineStr"/>
    </row>
    <row r="7553">
      <c r="A7553" t="inlineStr">
        <is>
          <t>2019</t>
        </is>
      </c>
      <c r="B7553" t="inlineStr">
        <is>
          <t>Autres champignons</t>
        </is>
      </c>
      <c r="C7553" t="inlineStr">
        <is>
          <t>Transformation et conservation de fruits et légumes</t>
        </is>
      </c>
      <c r="D7553" t="n">
        <v>21.7</v>
      </c>
      <c r="E7553" t="n">
        <v>0</v>
      </c>
      <c r="F7553" t="n">
        <v>500000000</v>
      </c>
      <c r="G7553" t="inlineStr">
        <is>
          <t>Donnée calculée</t>
        </is>
      </c>
      <c r="H7553" t="inlineStr"/>
    </row>
    <row r="7554">
      <c r="A7554" t="inlineStr">
        <is>
          <t>2019</t>
        </is>
      </c>
      <c r="B7554" t="inlineStr">
        <is>
          <t>Truffes</t>
        </is>
      </c>
      <c r="C7554" t="inlineStr">
        <is>
          <t>Transformation et conservation de fruits et légumes</t>
        </is>
      </c>
      <c r="D7554" t="n">
        <v>0</v>
      </c>
      <c r="E7554" t="inlineStr"/>
      <c r="F7554" t="inlineStr"/>
      <c r="G7554" t="inlineStr">
        <is>
          <t>Donnée calculée</t>
        </is>
      </c>
      <c r="H7554" t="inlineStr"/>
    </row>
    <row r="7555">
      <c r="A7555" t="inlineStr">
        <is>
          <t>2019</t>
        </is>
      </c>
      <c r="B7555" t="inlineStr">
        <is>
          <t>Légumes frais n.c.a.</t>
        </is>
      </c>
      <c r="C7555" t="inlineStr">
        <is>
          <t>Transformation et conservation de fruits et légumes</t>
        </is>
      </c>
      <c r="D7555" t="n">
        <v>1.54</v>
      </c>
      <c r="E7555" t="inlineStr"/>
      <c r="F7555" t="inlineStr"/>
      <c r="G7555" t="inlineStr">
        <is>
          <t>Donnée calculée</t>
        </is>
      </c>
      <c r="H7555" t="inlineStr"/>
    </row>
    <row r="7556">
      <c r="A7556" t="inlineStr">
        <is>
          <t>2019</t>
        </is>
      </c>
      <c r="B7556" t="inlineStr">
        <is>
          <t>Céleris branches</t>
        </is>
      </c>
      <c r="C7556" t="inlineStr">
        <is>
          <t>Transformation et conservation de fruits et légumes</t>
        </is>
      </c>
      <c r="D7556" t="n">
        <v>1.54</v>
      </c>
      <c r="E7556" t="inlineStr"/>
      <c r="F7556" t="inlineStr"/>
      <c r="G7556" t="inlineStr">
        <is>
          <t>Donnée calculée</t>
        </is>
      </c>
      <c r="H7556" t="inlineStr"/>
    </row>
    <row r="7557">
      <c r="A7557" t="inlineStr">
        <is>
          <t>2019</t>
        </is>
      </c>
      <c r="B7557" t="inlineStr">
        <is>
          <t>Fruits</t>
        </is>
      </c>
      <c r="C7557" t="inlineStr">
        <is>
          <t>Transformation et conservation de fruits et légumes</t>
        </is>
      </c>
      <c r="D7557" t="n">
        <v>766</v>
      </c>
      <c r="E7557" t="n">
        <v>371</v>
      </c>
      <c r="F7557" t="n">
        <v>500000000</v>
      </c>
      <c r="G7557" t="inlineStr">
        <is>
          <t>Donnée calculée</t>
        </is>
      </c>
      <c r="H7557" t="inlineStr"/>
    </row>
    <row r="7558">
      <c r="A7558" t="inlineStr">
        <is>
          <t>2019</t>
        </is>
      </c>
      <c r="B7558" t="inlineStr">
        <is>
          <t>Fruits tropicaux et subtropicaux</t>
        </is>
      </c>
      <c r="C7558" t="inlineStr">
        <is>
          <t>Transformation et conservation de fruits et légumes</t>
        </is>
      </c>
      <c r="D7558" t="n">
        <v>2.86</v>
      </c>
      <c r="E7558" t="inlineStr"/>
      <c r="F7558" t="inlineStr"/>
      <c r="G7558" t="inlineStr">
        <is>
          <t>Donnée calculée</t>
        </is>
      </c>
      <c r="H7558" t="inlineStr"/>
    </row>
    <row r="7559">
      <c r="A7559" t="inlineStr">
        <is>
          <t>2019</t>
        </is>
      </c>
      <c r="B7559" t="inlineStr">
        <is>
          <t>Avocats</t>
        </is>
      </c>
      <c r="C7559" t="inlineStr">
        <is>
          <t>Transformation et conservation de fruits et légumes</t>
        </is>
      </c>
      <c r="D7559" t="n">
        <v>0</v>
      </c>
      <c r="E7559" t="inlineStr"/>
      <c r="F7559" t="inlineStr"/>
      <c r="G7559" t="inlineStr">
        <is>
          <t>Donnée calculée</t>
        </is>
      </c>
      <c r="H7559" t="inlineStr"/>
    </row>
    <row r="7560">
      <c r="A7560" t="inlineStr">
        <is>
          <t>2019</t>
        </is>
      </c>
      <c r="B7560" t="inlineStr">
        <is>
          <t>Bananes, bananes plantains et assimilés</t>
        </is>
      </c>
      <c r="C7560" t="inlineStr">
        <is>
          <t>Transformation et conservation de fruits et légumes</t>
        </is>
      </c>
      <c r="D7560" t="n">
        <v>0</v>
      </c>
      <c r="E7560" t="inlineStr"/>
      <c r="F7560" t="inlineStr"/>
      <c r="G7560" t="inlineStr">
        <is>
          <t>Donnée calculée</t>
        </is>
      </c>
      <c r="H7560" t="inlineStr"/>
    </row>
    <row r="7561">
      <c r="A7561" t="inlineStr">
        <is>
          <t>2019</t>
        </is>
      </c>
      <c r="B7561" t="inlineStr">
        <is>
          <t>Bananes fruits</t>
        </is>
      </c>
      <c r="C7561" t="inlineStr">
        <is>
          <t>Transformation et conservation de fruits et légumes</t>
        </is>
      </c>
      <c r="D7561" t="n">
        <v>0</v>
      </c>
      <c r="E7561" t="inlineStr"/>
      <c r="F7561" t="inlineStr"/>
      <c r="G7561" t="inlineStr">
        <is>
          <t>Donnée calculée</t>
        </is>
      </c>
      <c r="H7561" t="inlineStr"/>
    </row>
    <row r="7562">
      <c r="A7562" t="inlineStr">
        <is>
          <t>2019</t>
        </is>
      </c>
      <c r="B7562" t="inlineStr">
        <is>
          <t>Figues</t>
        </is>
      </c>
      <c r="C7562" t="inlineStr">
        <is>
          <t>Transformation et conservation de fruits et légumes</t>
        </is>
      </c>
      <c r="D7562" t="n">
        <v>0</v>
      </c>
      <c r="E7562" t="inlineStr"/>
      <c r="F7562" t="inlineStr"/>
      <c r="G7562" t="inlineStr">
        <is>
          <t>Donnée calculée</t>
        </is>
      </c>
      <c r="H7562" t="inlineStr"/>
    </row>
    <row r="7563">
      <c r="A7563" t="inlineStr">
        <is>
          <t>2019</t>
        </is>
      </c>
      <c r="B7563" t="inlineStr">
        <is>
          <t>Autres fruits tropicaux et subtropicaux</t>
        </is>
      </c>
      <c r="C7563" t="inlineStr">
        <is>
          <t>Transformation et conservation de fruits et légumes</t>
        </is>
      </c>
      <c r="D7563" t="n">
        <v>2.86</v>
      </c>
      <c r="E7563" t="inlineStr"/>
      <c r="F7563" t="inlineStr"/>
      <c r="G7563" t="inlineStr">
        <is>
          <t>Donnée calculée</t>
        </is>
      </c>
      <c r="H7563" t="inlineStr"/>
    </row>
    <row r="7564">
      <c r="A7564" t="inlineStr">
        <is>
          <t>2019</t>
        </is>
      </c>
      <c r="B7564" t="inlineStr">
        <is>
          <t>Mangue</t>
        </is>
      </c>
      <c r="C7564" t="inlineStr">
        <is>
          <t>Transformation et conservation de fruits et légumes</t>
        </is>
      </c>
      <c r="D7564" t="n">
        <v>0.76</v>
      </c>
      <c r="E7564" t="inlineStr"/>
      <c r="F7564" t="inlineStr"/>
      <c r="G7564" t="inlineStr">
        <is>
          <t>Donnée calculée</t>
        </is>
      </c>
      <c r="H7564" t="inlineStr"/>
    </row>
    <row r="7565">
      <c r="A7565" t="inlineStr">
        <is>
          <t>2019</t>
        </is>
      </c>
      <c r="B7565" t="inlineStr">
        <is>
          <t>Goyave, Goyavier</t>
        </is>
      </c>
      <c r="C7565" t="inlineStr">
        <is>
          <t>Transformation et conservation de fruits et légumes</t>
        </is>
      </c>
      <c r="D7565" t="n">
        <v>0.06</v>
      </c>
      <c r="E7565" t="inlineStr"/>
      <c r="F7565" t="inlineStr"/>
      <c r="G7565" t="inlineStr">
        <is>
          <t>Donnée calculée</t>
        </is>
      </c>
      <c r="H7565" t="inlineStr"/>
    </row>
    <row r="7566">
      <c r="A7566" t="inlineStr">
        <is>
          <t>2019</t>
        </is>
      </c>
      <c r="B7566" t="inlineStr">
        <is>
          <t>Ananas</t>
        </is>
      </c>
      <c r="C7566" t="inlineStr">
        <is>
          <t>Transformation et conservation de fruits et légumes</t>
        </is>
      </c>
      <c r="D7566" t="n">
        <v>0</v>
      </c>
      <c r="E7566" t="inlineStr"/>
      <c r="F7566" t="inlineStr"/>
      <c r="G7566" t="inlineStr">
        <is>
          <t>Donnée calculée</t>
        </is>
      </c>
      <c r="H7566" t="inlineStr"/>
    </row>
    <row r="7567">
      <c r="A7567" t="inlineStr">
        <is>
          <t>2019</t>
        </is>
      </c>
      <c r="B7567" t="inlineStr">
        <is>
          <t>Autres fruits tropicaux et subtropicaux, n.c.a</t>
        </is>
      </c>
      <c r="C7567" t="inlineStr">
        <is>
          <t>Transformation et conservation de fruits et légumes</t>
        </is>
      </c>
      <c r="D7567" t="n">
        <v>2.04</v>
      </c>
      <c r="E7567" t="inlineStr"/>
      <c r="F7567" t="inlineStr"/>
      <c r="G7567" t="inlineStr">
        <is>
          <t>Donnée calculée</t>
        </is>
      </c>
      <c r="H7567" t="inlineStr"/>
    </row>
    <row r="7568">
      <c r="A7568" t="inlineStr">
        <is>
          <t>2019</t>
        </is>
      </c>
      <c r="B7568" t="inlineStr">
        <is>
          <t>Letchi, longani, ramboutan</t>
        </is>
      </c>
      <c r="C7568" t="inlineStr">
        <is>
          <t>Transformation et conservation de fruits et légumes</t>
        </is>
      </c>
      <c r="D7568" t="n">
        <v>1.2</v>
      </c>
      <c r="E7568" t="inlineStr"/>
      <c r="F7568" t="inlineStr"/>
      <c r="G7568" t="inlineStr">
        <is>
          <t>Donnée calculée</t>
        </is>
      </c>
      <c r="H7568" t="inlineStr"/>
    </row>
    <row r="7569">
      <c r="A7569" t="inlineStr">
        <is>
          <t>2019</t>
        </is>
      </c>
      <c r="B7569" t="inlineStr">
        <is>
          <t>Abricot pays ou mamey</t>
        </is>
      </c>
      <c r="C7569" t="inlineStr">
        <is>
          <t>Transformation et conservation de fruits et légumes</t>
        </is>
      </c>
      <c r="D7569" t="n">
        <v>0.02</v>
      </c>
      <c r="E7569" t="inlineStr"/>
      <c r="F7569" t="inlineStr"/>
      <c r="G7569" t="inlineStr">
        <is>
          <t>Donnée calculée</t>
        </is>
      </c>
      <c r="H7569" t="inlineStr"/>
    </row>
    <row r="7570">
      <c r="A7570" t="inlineStr">
        <is>
          <t>2019</t>
        </is>
      </c>
      <c r="B7570" t="inlineStr">
        <is>
          <t>Corossol, pomme cannelle</t>
        </is>
      </c>
      <c r="C7570" t="inlineStr">
        <is>
          <t>Transformation et conservation de fruits et légumes</t>
        </is>
      </c>
      <c r="D7570" t="n">
        <v>0.1</v>
      </c>
      <c r="E7570" t="inlineStr"/>
      <c r="F7570" t="inlineStr"/>
      <c r="G7570" t="inlineStr">
        <is>
          <t>Donnée calculée</t>
        </is>
      </c>
      <c r="H7570" t="inlineStr"/>
    </row>
    <row r="7571">
      <c r="A7571" t="inlineStr">
        <is>
          <t>2019</t>
        </is>
      </c>
      <c r="B7571" t="inlineStr">
        <is>
          <t>Maracuja, fruits de la passion, grenadille</t>
        </is>
      </c>
      <c r="C7571" t="inlineStr">
        <is>
          <t>Transformation et conservation de fruits et légumes</t>
        </is>
      </c>
      <c r="D7571" t="n">
        <v>0.72</v>
      </c>
      <c r="E7571" t="inlineStr"/>
      <c r="F7571" t="inlineStr"/>
      <c r="G7571" t="inlineStr">
        <is>
          <t>Donnée calculée</t>
        </is>
      </c>
      <c r="H7571" t="inlineStr"/>
    </row>
    <row r="7572">
      <c r="A7572" t="inlineStr">
        <is>
          <t>2019</t>
        </is>
      </c>
      <c r="B7572" t="inlineStr">
        <is>
          <t>Agrumes</t>
        </is>
      </c>
      <c r="C7572" t="inlineStr">
        <is>
          <t>Transformation et conservation de fruits et légumes</t>
        </is>
      </c>
      <c r="D7572" t="n">
        <v>401</v>
      </c>
      <c r="E7572" t="n">
        <v>6.11</v>
      </c>
      <c r="F7572" t="n">
        <v>500000000</v>
      </c>
      <c r="G7572" t="inlineStr">
        <is>
          <t>Donnée calculée</t>
        </is>
      </c>
      <c r="H7572" t="inlineStr"/>
    </row>
    <row r="7573">
      <c r="A7573" t="inlineStr">
        <is>
          <t>2019</t>
        </is>
      </c>
      <c r="B7573" t="inlineStr">
        <is>
          <t>Pomelos et pamplemousses</t>
        </is>
      </c>
      <c r="C7573" t="inlineStr">
        <is>
          <t>Transformation et conservation de fruits et légumes</t>
        </is>
      </c>
      <c r="D7573" t="n">
        <v>0</v>
      </c>
      <c r="E7573" t="inlineStr"/>
      <c r="F7573" t="inlineStr"/>
      <c r="G7573" t="inlineStr">
        <is>
          <t>Donnée calculée</t>
        </is>
      </c>
      <c r="H7573" t="inlineStr"/>
    </row>
    <row r="7574">
      <c r="A7574" t="inlineStr">
        <is>
          <t>2019</t>
        </is>
      </c>
      <c r="B7574" t="inlineStr">
        <is>
          <t>Citrons et limes</t>
        </is>
      </c>
      <c r="C7574" t="inlineStr">
        <is>
          <t>Transformation et conservation de fruits et légumes</t>
        </is>
      </c>
      <c r="D7574" t="n">
        <v>4.51</v>
      </c>
      <c r="E7574" t="inlineStr"/>
      <c r="F7574" t="inlineStr"/>
      <c r="G7574" t="inlineStr">
        <is>
          <t>Donnée calculée</t>
        </is>
      </c>
      <c r="H7574" t="inlineStr"/>
    </row>
    <row r="7575">
      <c r="A7575" t="inlineStr">
        <is>
          <t>2019</t>
        </is>
      </c>
      <c r="B7575" t="inlineStr">
        <is>
          <t>Oranges</t>
        </is>
      </c>
      <c r="C7575" t="inlineStr">
        <is>
          <t>Transformation et conservation de fruits et légumes</t>
        </is>
      </c>
      <c r="D7575" t="n">
        <v>1.2</v>
      </c>
      <c r="E7575" t="inlineStr"/>
      <c r="F7575" t="inlineStr"/>
      <c r="G7575" t="inlineStr">
        <is>
          <t>Donnée calculée</t>
        </is>
      </c>
      <c r="H7575" t="inlineStr"/>
    </row>
    <row r="7576">
      <c r="A7576" t="inlineStr">
        <is>
          <t>2019</t>
        </is>
      </c>
      <c r="B7576" t="inlineStr">
        <is>
          <t>Mandarines et clémentines</t>
        </is>
      </c>
      <c r="C7576" t="inlineStr">
        <is>
          <t>Transformation et conservation de fruits et légumes</t>
        </is>
      </c>
      <c r="D7576" t="n">
        <v>0.4</v>
      </c>
      <c r="E7576" t="inlineStr"/>
      <c r="F7576" t="inlineStr"/>
      <c r="G7576" t="inlineStr">
        <is>
          <t>Donnée calculée</t>
        </is>
      </c>
      <c r="H7576" t="inlineStr"/>
    </row>
    <row r="7577">
      <c r="A7577" t="inlineStr">
        <is>
          <t>2019</t>
        </is>
      </c>
      <c r="B7577" t="inlineStr">
        <is>
          <t>Fruits à pépins et à noyau</t>
        </is>
      </c>
      <c r="C7577" t="inlineStr">
        <is>
          <t>Transformation et conservation de fruits et légumes</t>
        </is>
      </c>
      <c r="D7577" t="n">
        <v>350</v>
      </c>
      <c r="E7577" t="inlineStr"/>
      <c r="F7577" t="inlineStr"/>
      <c r="G7577" t="inlineStr">
        <is>
          <t>Donnée calculée</t>
        </is>
      </c>
      <c r="H7577" t="inlineStr"/>
    </row>
    <row r="7578">
      <c r="A7578" t="inlineStr">
        <is>
          <t>2019</t>
        </is>
      </c>
      <c r="B7578" t="inlineStr">
        <is>
          <t>Pommes</t>
        </is>
      </c>
      <c r="C7578" t="inlineStr">
        <is>
          <t>Transformation et conservation de fruits et légumes</t>
        </is>
      </c>
      <c r="D7578" t="n">
        <v>151</v>
      </c>
      <c r="E7578" t="inlineStr"/>
      <c r="F7578" t="inlineStr"/>
      <c r="G7578" t="inlineStr">
        <is>
          <t>Donnée calculée</t>
        </is>
      </c>
      <c r="H7578" t="inlineStr"/>
    </row>
    <row r="7579">
      <c r="A7579" t="inlineStr">
        <is>
          <t>2019</t>
        </is>
      </c>
      <c r="B7579" t="inlineStr">
        <is>
          <t>Pommes de table</t>
        </is>
      </c>
      <c r="C7579" t="inlineStr">
        <is>
          <t>Transformation et conservation de fruits et légumes</t>
        </is>
      </c>
      <c r="D7579" t="n">
        <v>151</v>
      </c>
      <c r="E7579" t="inlineStr"/>
      <c r="F7579" t="inlineStr"/>
      <c r="G7579" t="inlineStr">
        <is>
          <t>Donnée calculée</t>
        </is>
      </c>
      <c r="H7579" t="inlineStr"/>
    </row>
    <row r="7580">
      <c r="A7580" t="inlineStr">
        <is>
          <t>2019</t>
        </is>
      </c>
      <c r="B7580" t="inlineStr">
        <is>
          <t>Golden</t>
        </is>
      </c>
      <c r="C7580" t="inlineStr">
        <is>
          <t>Transformation et conservation de fruits et légumes</t>
        </is>
      </c>
      <c r="D7580" t="n">
        <v>59.6</v>
      </c>
      <c r="E7580" t="inlineStr"/>
      <c r="F7580" t="inlineStr"/>
      <c r="G7580" t="inlineStr">
        <is>
          <t>Donnée calculée</t>
        </is>
      </c>
      <c r="H7580" t="inlineStr"/>
    </row>
    <row r="7581">
      <c r="A7581" t="inlineStr">
        <is>
          <t>2019</t>
        </is>
      </c>
      <c r="B7581" t="inlineStr">
        <is>
          <t>Gala</t>
        </is>
      </c>
      <c r="C7581" t="inlineStr">
        <is>
          <t>Transformation et conservation de fruits et légumes</t>
        </is>
      </c>
      <c r="D7581" t="n">
        <v>19.4</v>
      </c>
      <c r="E7581" t="inlineStr"/>
      <c r="F7581" t="inlineStr"/>
      <c r="G7581" t="inlineStr">
        <is>
          <t>Donnée calculée</t>
        </is>
      </c>
      <c r="H7581" t="inlineStr"/>
    </row>
    <row r="7582">
      <c r="A7582" t="inlineStr">
        <is>
          <t>2019</t>
        </is>
      </c>
      <c r="B7582" t="inlineStr">
        <is>
          <t>Granny Smith</t>
        </is>
      </c>
      <c r="C7582" t="inlineStr">
        <is>
          <t>Transformation et conservation de fruits et légumes</t>
        </is>
      </c>
      <c r="D7582" t="n">
        <v>12.7</v>
      </c>
      <c r="E7582" t="inlineStr"/>
      <c r="F7582" t="inlineStr"/>
      <c r="G7582" t="inlineStr">
        <is>
          <t>Donnée calculée</t>
        </is>
      </c>
      <c r="H7582" t="inlineStr"/>
    </row>
    <row r="7583">
      <c r="A7583" t="inlineStr">
        <is>
          <t>2019</t>
        </is>
      </c>
      <c r="B7583" t="inlineStr">
        <is>
          <t>Autres variétés de pommes, n.c.a.</t>
        </is>
      </c>
      <c r="C7583" t="inlineStr">
        <is>
          <t>Transformation et conservation de fruits et légumes</t>
        </is>
      </c>
      <c r="D7583" t="n">
        <v>59.1</v>
      </c>
      <c r="E7583" t="inlineStr"/>
      <c r="F7583" t="inlineStr"/>
      <c r="G7583" t="inlineStr">
        <is>
          <t>Donnée calculée</t>
        </is>
      </c>
      <c r="H7583" t="inlineStr"/>
    </row>
    <row r="7584">
      <c r="A7584" t="inlineStr">
        <is>
          <t>2019</t>
        </is>
      </c>
      <c r="B7584" t="inlineStr">
        <is>
          <t>Autres fruits à pépins et à noyau</t>
        </is>
      </c>
      <c r="C7584" t="inlineStr">
        <is>
          <t>Transformation et conservation de fruits et légumes</t>
        </is>
      </c>
      <c r="D7584" t="n">
        <v>199</v>
      </c>
      <c r="E7584" t="inlineStr"/>
      <c r="F7584" t="inlineStr"/>
      <c r="G7584" t="inlineStr">
        <is>
          <t>Donnée calculée</t>
        </is>
      </c>
      <c r="H7584" t="inlineStr"/>
    </row>
    <row r="7585">
      <c r="A7585" t="inlineStr">
        <is>
          <t>2019</t>
        </is>
      </c>
      <c r="B7585" t="inlineStr">
        <is>
          <t>Poires</t>
        </is>
      </c>
      <c r="C7585" t="inlineStr">
        <is>
          <t>Transformation et conservation de fruits et légumes</t>
        </is>
      </c>
      <c r="D7585" t="n">
        <v>19.3</v>
      </c>
      <c r="E7585" t="inlineStr"/>
      <c r="F7585" t="inlineStr"/>
      <c r="G7585" t="inlineStr">
        <is>
          <t>Donnée calculée</t>
        </is>
      </c>
      <c r="H7585" t="inlineStr"/>
    </row>
    <row r="7586">
      <c r="A7586" t="inlineStr">
        <is>
          <t>2019</t>
        </is>
      </c>
      <c r="B7586" t="inlineStr">
        <is>
          <t>Poires d'été</t>
        </is>
      </c>
      <c r="C7586" t="inlineStr">
        <is>
          <t>Transformation et conservation de fruits et légumes</t>
        </is>
      </c>
      <c r="D7586" t="n">
        <v>17.2</v>
      </c>
      <c r="E7586" t="inlineStr"/>
      <c r="F7586" t="inlineStr"/>
      <c r="G7586" t="inlineStr">
        <is>
          <t>Donnée calculée</t>
        </is>
      </c>
      <c r="H7586" t="inlineStr"/>
    </row>
    <row r="7587">
      <c r="A7587" t="inlineStr">
        <is>
          <t>2019</t>
        </is>
      </c>
      <c r="B7587" t="inlineStr">
        <is>
          <t>William's</t>
        </is>
      </c>
      <c r="C7587" t="inlineStr">
        <is>
          <t>Transformation et conservation de fruits et légumes</t>
        </is>
      </c>
      <c r="D7587" t="n">
        <v>15.5</v>
      </c>
      <c r="E7587" t="inlineStr"/>
      <c r="F7587" t="inlineStr"/>
      <c r="G7587" t="inlineStr">
        <is>
          <t>Donnée calculée</t>
        </is>
      </c>
      <c r="H7587" t="inlineStr"/>
    </row>
    <row r="7588">
      <c r="A7588" t="inlineStr">
        <is>
          <t>2019</t>
        </is>
      </c>
      <c r="B7588" t="inlineStr">
        <is>
          <t>Jules Guyot</t>
        </is>
      </c>
      <c r="C7588" t="inlineStr">
        <is>
          <t>Transformation et conservation de fruits et légumes</t>
        </is>
      </c>
      <c r="D7588" t="n">
        <v>1.13</v>
      </c>
      <c r="E7588" t="inlineStr"/>
      <c r="F7588" t="inlineStr"/>
      <c r="G7588" t="inlineStr">
        <is>
          <t>Donnée calculée</t>
        </is>
      </c>
      <c r="H7588" t="inlineStr"/>
    </row>
    <row r="7589">
      <c r="A7589" t="inlineStr">
        <is>
          <t>2019</t>
        </is>
      </c>
      <c r="B7589" t="inlineStr">
        <is>
          <t>Autres variétés de poires d'été, n.c.a.</t>
        </is>
      </c>
      <c r="C7589" t="inlineStr">
        <is>
          <t>Transformation et conservation de fruits et légumes</t>
        </is>
      </c>
      <c r="D7589" t="n">
        <v>0.52</v>
      </c>
      <c r="E7589" t="inlineStr"/>
      <c r="F7589" t="inlineStr"/>
      <c r="G7589" t="inlineStr">
        <is>
          <t>Donnée calculée</t>
        </is>
      </c>
      <c r="H7589" t="inlineStr"/>
    </row>
    <row r="7590">
      <c r="A7590" t="inlineStr">
        <is>
          <t>2019</t>
        </is>
      </c>
      <c r="B7590" t="inlineStr">
        <is>
          <t>Poires d'automne</t>
        </is>
      </c>
      <c r="C7590" t="inlineStr">
        <is>
          <t>Transformation et conservation de fruits et légumes</t>
        </is>
      </c>
      <c r="D7590" t="n">
        <v>2.13</v>
      </c>
      <c r="E7590" t="inlineStr"/>
      <c r="F7590" t="inlineStr"/>
      <c r="G7590" t="inlineStr">
        <is>
          <t>Donnée calculée</t>
        </is>
      </c>
      <c r="H7590" t="inlineStr"/>
    </row>
    <row r="7591">
      <c r="A7591" t="inlineStr">
        <is>
          <t>2019</t>
        </is>
      </c>
      <c r="B7591" t="inlineStr">
        <is>
          <t>Poires d'hiver</t>
        </is>
      </c>
      <c r="C7591" t="inlineStr">
        <is>
          <t>Transformation et conservation de fruits et légumes</t>
        </is>
      </c>
      <c r="D7591" t="n">
        <v>0</v>
      </c>
      <c r="E7591" t="inlineStr"/>
      <c r="F7591" t="inlineStr"/>
      <c r="G7591" t="inlineStr">
        <is>
          <t>Donnée calculée</t>
        </is>
      </c>
      <c r="H7591" t="inlineStr"/>
    </row>
    <row r="7592">
      <c r="A7592" t="inlineStr">
        <is>
          <t>2019</t>
        </is>
      </c>
      <c r="B7592" t="inlineStr">
        <is>
          <t>Abricots</t>
        </is>
      </c>
      <c r="C7592" t="inlineStr">
        <is>
          <t>Transformation et conservation de fruits et légumes</t>
        </is>
      </c>
      <c r="D7592" t="n">
        <v>16.6</v>
      </c>
      <c r="E7592" t="inlineStr"/>
      <c r="F7592" t="inlineStr"/>
      <c r="G7592" t="inlineStr">
        <is>
          <t>Donnée calculée</t>
        </is>
      </c>
      <c r="H7592" t="inlineStr"/>
    </row>
    <row r="7593">
      <c r="A7593" t="inlineStr">
        <is>
          <t>2019</t>
        </is>
      </c>
      <c r="B7593" t="inlineStr">
        <is>
          <t>Cerises</t>
        </is>
      </c>
      <c r="C7593" t="inlineStr">
        <is>
          <t>Transformation et conservation de fruits et légumes</t>
        </is>
      </c>
      <c r="D7593" t="n">
        <v>7.57</v>
      </c>
      <c r="E7593" t="inlineStr"/>
      <c r="F7593" t="inlineStr"/>
      <c r="G7593" t="inlineStr">
        <is>
          <t>Donnée calculée</t>
        </is>
      </c>
      <c r="H7593" t="inlineStr"/>
    </row>
    <row r="7594">
      <c r="A7594" t="inlineStr">
        <is>
          <t>2019</t>
        </is>
      </c>
      <c r="B7594" t="inlineStr">
        <is>
          <t>Bigarreau</t>
        </is>
      </c>
      <c r="C7594" t="inlineStr">
        <is>
          <t>Transformation et conservation de fruits et légumes</t>
        </is>
      </c>
      <c r="D7594" t="n">
        <v>6.28</v>
      </c>
      <c r="E7594" t="inlineStr"/>
      <c r="F7594" t="inlineStr"/>
      <c r="G7594" t="inlineStr">
        <is>
          <t>Donnée calculée</t>
        </is>
      </c>
      <c r="H7594" t="inlineStr"/>
    </row>
    <row r="7595">
      <c r="A7595" t="inlineStr">
        <is>
          <t>2019</t>
        </is>
      </c>
      <c r="B7595" t="inlineStr">
        <is>
          <t>Autre variété de cerises, n.c.a.</t>
        </is>
      </c>
      <c r="C7595" t="inlineStr">
        <is>
          <t>Transformation et conservation de fruits et légumes</t>
        </is>
      </c>
      <c r="D7595" t="n">
        <v>1.29</v>
      </c>
      <c r="E7595" t="inlineStr"/>
      <c r="F7595" t="inlineStr"/>
      <c r="G7595" t="inlineStr">
        <is>
          <t>Donnée calculée</t>
        </is>
      </c>
      <c r="H7595" t="inlineStr"/>
    </row>
    <row r="7596">
      <c r="A7596" t="inlineStr">
        <is>
          <t>2019</t>
        </is>
      </c>
      <c r="B7596" t="inlineStr">
        <is>
          <t>Pêches, nectarines et brugnons</t>
        </is>
      </c>
      <c r="C7596" t="inlineStr">
        <is>
          <t>Transformation et conservation de fruits et légumes</t>
        </is>
      </c>
      <c r="D7596" t="n">
        <v>5.64</v>
      </c>
      <c r="E7596" t="inlineStr"/>
      <c r="F7596" t="inlineStr"/>
      <c r="G7596" t="inlineStr">
        <is>
          <t>Donnée calculée</t>
        </is>
      </c>
      <c r="H7596" t="inlineStr"/>
    </row>
    <row r="7597">
      <c r="A7597" t="inlineStr">
        <is>
          <t>2019</t>
        </is>
      </c>
      <c r="B7597" t="inlineStr">
        <is>
          <t>Pêches</t>
        </is>
      </c>
      <c r="C7597" t="inlineStr">
        <is>
          <t>Transformation et conservation de fruits et légumes</t>
        </is>
      </c>
      <c r="D7597" t="n">
        <v>5.64</v>
      </c>
      <c r="E7597" t="inlineStr"/>
      <c r="F7597" t="inlineStr"/>
      <c r="G7597" t="inlineStr">
        <is>
          <t>Donnée calculée</t>
        </is>
      </c>
      <c r="H7597" t="inlineStr"/>
    </row>
    <row r="7598">
      <c r="A7598" t="inlineStr">
        <is>
          <t>2019</t>
        </is>
      </c>
      <c r="B7598" t="inlineStr">
        <is>
          <t>Nectarines et brugnons</t>
        </is>
      </c>
      <c r="C7598" t="inlineStr">
        <is>
          <t>Transformation et conservation de fruits et légumes</t>
        </is>
      </c>
      <c r="D7598" t="n">
        <v>0</v>
      </c>
      <c r="E7598" t="inlineStr"/>
      <c r="F7598" t="inlineStr"/>
      <c r="G7598" t="inlineStr">
        <is>
          <t>Donnée calculée</t>
        </is>
      </c>
      <c r="H7598" t="inlineStr"/>
    </row>
    <row r="7599">
      <c r="A7599" t="inlineStr">
        <is>
          <t>2019</t>
        </is>
      </c>
      <c r="B7599" t="inlineStr">
        <is>
          <t>Prunes</t>
        </is>
      </c>
      <c r="C7599" t="inlineStr">
        <is>
          <t>Transformation et conservation de fruits et légumes</t>
        </is>
      </c>
      <c r="D7599" t="n">
        <v>146</v>
      </c>
      <c r="E7599" t="inlineStr"/>
      <c r="F7599" t="inlineStr"/>
      <c r="G7599" t="inlineStr">
        <is>
          <t>Donnée calculée</t>
        </is>
      </c>
      <c r="H7599" t="inlineStr"/>
    </row>
    <row r="7600">
      <c r="A7600" t="inlineStr">
        <is>
          <t>2019</t>
        </is>
      </c>
      <c r="B7600" t="inlineStr">
        <is>
          <t>Prune d'ente et hybride</t>
        </is>
      </c>
      <c r="C7600" t="inlineStr">
        <is>
          <t>Transformation et conservation de fruits et légumes</t>
        </is>
      </c>
      <c r="D7600" t="n">
        <v>134</v>
      </c>
      <c r="E7600" t="inlineStr"/>
      <c r="F7600" t="inlineStr"/>
      <c r="G7600" t="inlineStr">
        <is>
          <t>Donnée calculée</t>
        </is>
      </c>
      <c r="H7600" t="inlineStr"/>
    </row>
    <row r="7601">
      <c r="A7601" t="inlineStr">
        <is>
          <t>2019</t>
        </is>
      </c>
      <c r="B7601" t="inlineStr">
        <is>
          <t>Mirabelle</t>
        </is>
      </c>
      <c r="C7601" t="inlineStr">
        <is>
          <t>Transformation et conservation de fruits et légumes</t>
        </is>
      </c>
      <c r="D7601" t="n">
        <v>9.75</v>
      </c>
      <c r="E7601" t="inlineStr"/>
      <c r="F7601" t="inlineStr"/>
      <c r="G7601" t="inlineStr">
        <is>
          <t>Donnée calculée</t>
        </is>
      </c>
      <c r="H7601" t="inlineStr"/>
    </row>
    <row r="7602">
      <c r="A7602" t="inlineStr">
        <is>
          <t>2019</t>
        </is>
      </c>
      <c r="B7602" t="inlineStr">
        <is>
          <t>Reine-claude</t>
        </is>
      </c>
      <c r="C7602" t="inlineStr">
        <is>
          <t>Transformation et conservation de fruits et légumes</t>
        </is>
      </c>
      <c r="D7602" t="n">
        <v>0.49</v>
      </c>
      <c r="E7602" t="inlineStr"/>
      <c r="F7602" t="inlineStr"/>
      <c r="G7602" t="inlineStr">
        <is>
          <t>Donnée calculée</t>
        </is>
      </c>
      <c r="H7602" t="inlineStr"/>
    </row>
    <row r="7603">
      <c r="A7603" t="inlineStr">
        <is>
          <t>2019</t>
        </is>
      </c>
      <c r="B7603" t="inlineStr">
        <is>
          <t>Quetsche</t>
        </is>
      </c>
      <c r="C7603" t="inlineStr">
        <is>
          <t>Transformation et conservation de fruits et légumes</t>
        </is>
      </c>
      <c r="D7603" t="n">
        <v>1.4</v>
      </c>
      <c r="E7603" t="inlineStr"/>
      <c r="F7603" t="inlineStr"/>
      <c r="G7603" t="inlineStr">
        <is>
          <t>Donnée calculée</t>
        </is>
      </c>
      <c r="H7603" t="inlineStr"/>
    </row>
    <row r="7604">
      <c r="A7604" t="inlineStr">
        <is>
          <t>2019</t>
        </is>
      </c>
      <c r="B7604" t="inlineStr">
        <is>
          <t>Autres variétés prunes n.c.a.</t>
        </is>
      </c>
      <c r="C7604" t="inlineStr">
        <is>
          <t>Transformation et conservation de fruits et légumes</t>
        </is>
      </c>
      <c r="D7604" t="n">
        <v>0</v>
      </c>
      <c r="E7604" t="inlineStr"/>
      <c r="F7604" t="inlineStr"/>
      <c r="G7604" t="inlineStr">
        <is>
          <t>Donnée calculée</t>
        </is>
      </c>
      <c r="H7604" t="inlineStr"/>
    </row>
    <row r="7605">
      <c r="A7605" t="inlineStr">
        <is>
          <t>2019</t>
        </is>
      </c>
      <c r="B7605" t="inlineStr">
        <is>
          <t>Autres fruits à pépins et à noyau n.c.a.</t>
        </is>
      </c>
      <c r="C7605" t="inlineStr">
        <is>
          <t>Transformation et conservation de fruits et légumes</t>
        </is>
      </c>
      <c r="D7605" t="n">
        <v>4.12</v>
      </c>
      <c r="E7605" t="inlineStr"/>
      <c r="F7605" t="inlineStr"/>
      <c r="G7605" t="inlineStr">
        <is>
          <t>Donnée calculée</t>
        </is>
      </c>
      <c r="H7605" t="inlineStr"/>
    </row>
    <row r="7606">
      <c r="A7606" t="inlineStr">
        <is>
          <t>2019</t>
        </is>
      </c>
      <c r="B7606" t="inlineStr">
        <is>
          <t>Pavie</t>
        </is>
      </c>
      <c r="C7606" t="inlineStr">
        <is>
          <t>Transformation et conservation de fruits et légumes</t>
        </is>
      </c>
      <c r="D7606" t="n">
        <v>4.12</v>
      </c>
      <c r="E7606" t="inlineStr"/>
      <c r="F7606" t="inlineStr"/>
      <c r="G7606" t="inlineStr">
        <is>
          <t>Donnée calculée</t>
        </is>
      </c>
      <c r="H7606" t="inlineStr"/>
    </row>
    <row r="7607">
      <c r="A7607" t="inlineStr">
        <is>
          <t>2019</t>
        </is>
      </c>
      <c r="B7607" t="inlineStr">
        <is>
          <t>Autres fruits d'arbres ou d'arbustes et fruits à coque</t>
        </is>
      </c>
      <c r="C7607" t="inlineStr">
        <is>
          <t>Transformation et conservation de fruits et légumes</t>
        </is>
      </c>
      <c r="D7607" t="n">
        <v>12.3</v>
      </c>
      <c r="E7607" t="n">
        <v>11.9</v>
      </c>
      <c r="F7607" t="n">
        <v>14</v>
      </c>
      <c r="G7607" t="inlineStr">
        <is>
          <t>Donnée calculée</t>
        </is>
      </c>
      <c r="H7607" t="inlineStr"/>
    </row>
    <row r="7608">
      <c r="A7608" t="inlineStr">
        <is>
          <t>2019</t>
        </is>
      </c>
      <c r="B7608" t="inlineStr">
        <is>
          <t>Baies et fruits du genre vaccinium</t>
        </is>
      </c>
      <c r="C7608" t="inlineStr">
        <is>
          <t>Transformation et conservation de fruits et légumes</t>
        </is>
      </c>
      <c r="D7608" t="n">
        <v>11.9</v>
      </c>
      <c r="E7608" t="inlineStr"/>
      <c r="F7608" t="inlineStr"/>
      <c r="G7608" t="inlineStr">
        <is>
          <t>Donnée calculée</t>
        </is>
      </c>
      <c r="H7608" t="inlineStr"/>
    </row>
    <row r="7609">
      <c r="A7609" t="inlineStr">
        <is>
          <t>2019</t>
        </is>
      </c>
      <c r="B7609" t="inlineStr">
        <is>
          <t>Kiwis</t>
        </is>
      </c>
      <c r="C7609" t="inlineStr">
        <is>
          <t>Transformation et conservation de fruits et légumes</t>
        </is>
      </c>
      <c r="D7609" t="n">
        <v>0</v>
      </c>
      <c r="E7609" t="inlineStr"/>
      <c r="F7609" t="inlineStr"/>
      <c r="G7609" t="inlineStr">
        <is>
          <t>Donnée calculée</t>
        </is>
      </c>
      <c r="H7609" t="inlineStr"/>
    </row>
    <row r="7610">
      <c r="A7610" t="inlineStr">
        <is>
          <t>2019</t>
        </is>
      </c>
      <c r="B7610" t="inlineStr">
        <is>
          <t>Framboises</t>
        </is>
      </c>
      <c r="C7610" t="inlineStr">
        <is>
          <t>Transformation et conservation de fruits et légumes</t>
        </is>
      </c>
      <c r="D7610" t="n">
        <v>1.71</v>
      </c>
      <c r="E7610" t="inlineStr"/>
      <c r="F7610" t="inlineStr"/>
      <c r="G7610" t="inlineStr">
        <is>
          <t>Donnée calculée</t>
        </is>
      </c>
      <c r="H7610" t="inlineStr"/>
    </row>
    <row r="7611">
      <c r="A7611" t="inlineStr">
        <is>
          <t>2019</t>
        </is>
      </c>
      <c r="B7611" t="inlineStr">
        <is>
          <t>Fraises</t>
        </is>
      </c>
      <c r="C7611" t="inlineStr">
        <is>
          <t>Transformation et conservation de fruits et légumes</t>
        </is>
      </c>
      <c r="D7611" t="n">
        <v>1.77</v>
      </c>
      <c r="E7611" t="inlineStr"/>
      <c r="F7611" t="inlineStr"/>
      <c r="G7611" t="inlineStr">
        <is>
          <t>Donnée calculée</t>
        </is>
      </c>
      <c r="H7611" t="inlineStr"/>
    </row>
    <row r="7612">
      <c r="A7612" t="inlineStr">
        <is>
          <t>2019</t>
        </is>
      </c>
      <c r="B7612" t="inlineStr">
        <is>
          <t>Fraises sous serres</t>
        </is>
      </c>
      <c r="C7612" t="inlineStr">
        <is>
          <t>Transformation et conservation de fruits et légumes</t>
        </is>
      </c>
      <c r="D7612" t="n">
        <v>1.42</v>
      </c>
      <c r="E7612" t="inlineStr"/>
      <c r="F7612" t="inlineStr"/>
      <c r="G7612" t="inlineStr">
        <is>
          <t>Donnée calculée</t>
        </is>
      </c>
      <c r="H7612" t="inlineStr"/>
    </row>
    <row r="7613">
      <c r="A7613" t="inlineStr">
        <is>
          <t>2019</t>
        </is>
      </c>
      <c r="B7613" t="inlineStr">
        <is>
          <t>Fraises en plein air</t>
        </is>
      </c>
      <c r="C7613" t="inlineStr">
        <is>
          <t>Transformation et conservation de fruits et légumes</t>
        </is>
      </c>
      <c r="D7613" t="n">
        <v>0.35</v>
      </c>
      <c r="E7613" t="inlineStr"/>
      <c r="F7613" t="inlineStr"/>
      <c r="G7613" t="inlineStr">
        <is>
          <t>Donnée calculée</t>
        </is>
      </c>
      <c r="H7613" t="inlineStr"/>
    </row>
    <row r="7614">
      <c r="A7614" t="inlineStr">
        <is>
          <t>2019</t>
        </is>
      </c>
      <c r="B7614" t="inlineStr">
        <is>
          <t>Autres baies, fruits du genre vaccinium n.c.a.</t>
        </is>
      </c>
      <c r="C7614" t="inlineStr">
        <is>
          <t>Transformation et conservation de fruits et légumes</t>
        </is>
      </c>
      <c r="D7614" t="n">
        <v>8.4</v>
      </c>
      <c r="E7614" t="inlineStr"/>
      <c r="F7614" t="inlineStr"/>
      <c r="G7614" t="inlineStr">
        <is>
          <t>Donnée calculée</t>
        </is>
      </c>
      <c r="H7614" t="inlineStr"/>
    </row>
    <row r="7615">
      <c r="A7615" t="inlineStr">
        <is>
          <t>2019</t>
        </is>
      </c>
      <c r="B7615" t="inlineStr">
        <is>
          <t>Groseilles</t>
        </is>
      </c>
      <c r="C7615" t="inlineStr">
        <is>
          <t>Transformation et conservation de fruits et légumes</t>
        </is>
      </c>
      <c r="D7615" t="n">
        <v>1.44</v>
      </c>
      <c r="E7615" t="inlineStr"/>
      <c r="F7615" t="inlineStr"/>
      <c r="G7615" t="inlineStr">
        <is>
          <t>Donnée calculée</t>
        </is>
      </c>
      <c r="H7615" t="inlineStr"/>
    </row>
    <row r="7616">
      <c r="A7616" t="inlineStr">
        <is>
          <t>2019</t>
        </is>
      </c>
      <c r="B7616" t="inlineStr">
        <is>
          <t>Cassis et myrtilles</t>
        </is>
      </c>
      <c r="C7616" t="inlineStr">
        <is>
          <t>Transformation et conservation de fruits et légumes</t>
        </is>
      </c>
      <c r="D7616" t="n">
        <v>6.97</v>
      </c>
      <c r="E7616" t="inlineStr"/>
      <c r="F7616" t="inlineStr"/>
      <c r="G7616" t="inlineStr">
        <is>
          <t>Donnée calculée</t>
        </is>
      </c>
      <c r="H7616" t="inlineStr"/>
    </row>
    <row r="7617">
      <c r="A7617" t="inlineStr">
        <is>
          <t>2019</t>
        </is>
      </c>
      <c r="B7617" t="inlineStr">
        <is>
          <t>Fruits à coque</t>
        </is>
      </c>
      <c r="C7617" t="inlineStr">
        <is>
          <t>Transformation et conservation de fruits et légumes</t>
        </is>
      </c>
      <c r="D7617" t="n">
        <v>0.43</v>
      </c>
      <c r="E7617" t="n">
        <v>0</v>
      </c>
      <c r="F7617" t="n">
        <v>2.1</v>
      </c>
      <c r="G7617" t="inlineStr">
        <is>
          <t>Donnée calculée</t>
        </is>
      </c>
      <c r="H7617" t="inlineStr"/>
    </row>
    <row r="7618">
      <c r="A7618" t="inlineStr">
        <is>
          <t>2019</t>
        </is>
      </c>
      <c r="B7618" t="inlineStr">
        <is>
          <t>Amandes</t>
        </is>
      </c>
      <c r="C7618" t="inlineStr">
        <is>
          <t>Transformation et conservation de fruits et légumes</t>
        </is>
      </c>
      <c r="D7618" t="n">
        <v>0</v>
      </c>
      <c r="E7618" t="n">
        <v>0</v>
      </c>
      <c r="F7618" t="n">
        <v>0</v>
      </c>
      <c r="G7618" t="inlineStr">
        <is>
          <t>Donnée calculée</t>
        </is>
      </c>
      <c r="H7618" t="inlineStr"/>
    </row>
    <row r="7619">
      <c r="A7619" t="inlineStr">
        <is>
          <t>2019</t>
        </is>
      </c>
      <c r="B7619" t="inlineStr">
        <is>
          <t>Châtaignes et marrons</t>
        </is>
      </c>
      <c r="C7619" t="inlineStr">
        <is>
          <t>Transformation et conservation de fruits et légumes</t>
        </is>
      </c>
      <c r="D7619" t="n">
        <v>0.43</v>
      </c>
      <c r="E7619" t="n">
        <v>0</v>
      </c>
      <c r="F7619" t="n">
        <v>2.1</v>
      </c>
      <c r="G7619" t="inlineStr">
        <is>
          <t>Donnée calculée</t>
        </is>
      </c>
      <c r="H7619" t="inlineStr"/>
    </row>
    <row r="7620">
      <c r="A7620" t="inlineStr">
        <is>
          <t>2019</t>
        </is>
      </c>
      <c r="B7620" t="inlineStr">
        <is>
          <t>Noisettes</t>
        </is>
      </c>
      <c r="C7620" t="inlineStr">
        <is>
          <t>Transformation et conservation de fruits et légumes</t>
        </is>
      </c>
      <c r="D7620" t="n">
        <v>0</v>
      </c>
      <c r="E7620" t="n">
        <v>0</v>
      </c>
      <c r="F7620" t="n">
        <v>0</v>
      </c>
      <c r="G7620" t="inlineStr">
        <is>
          <t>Donnée calculée</t>
        </is>
      </c>
      <c r="H7620" t="inlineStr"/>
    </row>
    <row r="7621">
      <c r="A7621" t="inlineStr">
        <is>
          <t>2019</t>
        </is>
      </c>
      <c r="B7621" t="inlineStr">
        <is>
          <t>Noix</t>
        </is>
      </c>
      <c r="C7621" t="inlineStr">
        <is>
          <t>Transformation et conservation de fruits et légumes</t>
        </is>
      </c>
      <c r="D7621" t="n">
        <v>0</v>
      </c>
      <c r="E7621" t="n">
        <v>0</v>
      </c>
      <c r="F7621" t="n">
        <v>0</v>
      </c>
      <c r="G7621" t="inlineStr">
        <is>
          <t>Donnée calculée</t>
        </is>
      </c>
      <c r="H7621" t="inlineStr"/>
    </row>
    <row r="7622">
      <c r="A7622" t="inlineStr">
        <is>
          <t>2019</t>
        </is>
      </c>
      <c r="B7622" t="inlineStr">
        <is>
          <t>Fruits oléagineux</t>
        </is>
      </c>
      <c r="C7622" t="inlineStr">
        <is>
          <t>Transformation et conservation de fruits et légumes</t>
        </is>
      </c>
      <c r="D7622" t="n">
        <v>0</v>
      </c>
      <c r="E7622" t="n">
        <v>0</v>
      </c>
      <c r="F7622" t="n">
        <v>0</v>
      </c>
      <c r="G7622" t="inlineStr">
        <is>
          <t>Donnée calculée</t>
        </is>
      </c>
      <c r="H7622" t="inlineStr"/>
    </row>
    <row r="7623">
      <c r="A7623" t="inlineStr">
        <is>
          <t>2019</t>
        </is>
      </c>
      <c r="B7623" t="inlineStr">
        <is>
          <t>Noix de coco</t>
        </is>
      </c>
      <c r="C7623" t="inlineStr">
        <is>
          <t>Transformation et conservation de fruits et légumes</t>
        </is>
      </c>
      <c r="D7623" t="n">
        <v>0</v>
      </c>
      <c r="E7623" t="n">
        <v>0</v>
      </c>
      <c r="F7623" t="n">
        <v>0</v>
      </c>
      <c r="G7623" t="inlineStr">
        <is>
          <t>Donnée calculée</t>
        </is>
      </c>
      <c r="H7623" t="inlineStr"/>
    </row>
    <row r="7624">
      <c r="A7624" t="inlineStr">
        <is>
          <t>2019</t>
        </is>
      </c>
      <c r="B7624" t="inlineStr">
        <is>
          <t>Autres légumes frais</t>
        </is>
      </c>
      <c r="C7624" t="inlineStr">
        <is>
          <t>Transformation et conservation de fruits et légumes</t>
        </is>
      </c>
      <c r="D7624" t="n">
        <v>441</v>
      </c>
      <c r="E7624" t="inlineStr"/>
      <c r="F7624" t="inlineStr"/>
      <c r="G7624" t="inlineStr">
        <is>
          <t>Donnée calculée</t>
        </is>
      </c>
      <c r="H7624" t="inlineStr"/>
    </row>
    <row r="7625">
      <c r="A7625" t="inlineStr">
        <is>
          <t>2019</t>
        </is>
      </c>
      <c r="B7625" t="inlineStr">
        <is>
          <t>Fruits, frais ou secs</t>
        </is>
      </c>
      <c r="C7625" t="inlineStr">
        <is>
          <t>Transformation et conservation de fruits et légumes</t>
        </is>
      </c>
      <c r="D7625" t="n">
        <v>402</v>
      </c>
      <c r="E7625" t="n">
        <v>6.93</v>
      </c>
      <c r="F7625" t="n">
        <v>500000000</v>
      </c>
      <c r="G7625" t="inlineStr">
        <is>
          <t>Donnée calculée</t>
        </is>
      </c>
      <c r="H7625" t="inlineStr"/>
    </row>
    <row r="7626">
      <c r="A7626" t="inlineStr">
        <is>
          <t>2019</t>
        </is>
      </c>
      <c r="B7626" t="inlineStr">
        <is>
          <t>Bananes fruits, fraîches ou sèches</t>
        </is>
      </c>
      <c r="C7626" t="inlineStr">
        <is>
          <t>Transformation et conservation de fruits et légumes</t>
        </is>
      </c>
      <c r="D7626" t="n">
        <v>0</v>
      </c>
      <c r="E7626" t="inlineStr"/>
      <c r="F7626" t="inlineStr"/>
      <c r="G7626" t="inlineStr">
        <is>
          <t>Donnée calculée</t>
        </is>
      </c>
      <c r="H7626" t="inlineStr"/>
    </row>
    <row r="7627">
      <c r="A7627" t="inlineStr">
        <is>
          <t>2019</t>
        </is>
      </c>
      <c r="B7627" t="inlineStr">
        <is>
          <t>Figues, fraîches ou sèches</t>
        </is>
      </c>
      <c r="C7627" t="inlineStr">
        <is>
          <t>Transformation et conservation de fruits et légumes</t>
        </is>
      </c>
      <c r="D7627" t="n">
        <v>0</v>
      </c>
      <c r="E7627" t="inlineStr"/>
      <c r="F7627" t="inlineStr"/>
      <c r="G7627" t="inlineStr">
        <is>
          <t>Donnée calculée</t>
        </is>
      </c>
      <c r="H7627" t="inlineStr"/>
    </row>
    <row r="7628">
      <c r="A7628" t="inlineStr">
        <is>
          <t>2019</t>
        </is>
      </c>
      <c r="B7628" t="inlineStr">
        <is>
          <t>Ananas, frais ou secs</t>
        </is>
      </c>
      <c r="C7628" t="inlineStr">
        <is>
          <t>Transformation et conservation de fruits et légumes</t>
        </is>
      </c>
      <c r="D7628" t="n">
        <v>0</v>
      </c>
      <c r="E7628" t="inlineStr"/>
      <c r="F7628" t="inlineStr"/>
      <c r="G7628" t="inlineStr">
        <is>
          <t>Donnée calculée</t>
        </is>
      </c>
      <c r="H7628" t="inlineStr"/>
    </row>
    <row r="7629">
      <c r="A7629" t="inlineStr">
        <is>
          <t>2019</t>
        </is>
      </c>
      <c r="B7629" t="inlineStr">
        <is>
          <t>Avocats, frais ou secs</t>
        </is>
      </c>
      <c r="C7629" t="inlineStr">
        <is>
          <t>Transformation et conservation de fruits et légumes</t>
        </is>
      </c>
      <c r="D7629" t="n">
        <v>0</v>
      </c>
      <c r="E7629" t="inlineStr"/>
      <c r="F7629" t="inlineStr"/>
      <c r="G7629" t="inlineStr">
        <is>
          <t>Donnée calculée</t>
        </is>
      </c>
      <c r="H7629" t="inlineStr"/>
    </row>
    <row r="7630">
      <c r="A7630" t="inlineStr">
        <is>
          <t>2019</t>
        </is>
      </c>
      <c r="B7630" t="inlineStr">
        <is>
          <t>Goyaves, mangues et mangoustans, frais ou secs</t>
        </is>
      </c>
      <c r="C7630" t="inlineStr">
        <is>
          <t>Transformation et conservation de fruits et légumes</t>
        </is>
      </c>
      <c r="D7630" t="n">
        <v>0.82</v>
      </c>
      <c r="E7630" t="inlineStr"/>
      <c r="F7630" t="inlineStr"/>
      <c r="G7630" t="inlineStr">
        <is>
          <t>Donnée calculée</t>
        </is>
      </c>
      <c r="H7630" t="inlineStr"/>
    </row>
    <row r="7631">
      <c r="A7631" t="inlineStr">
        <is>
          <t>2019</t>
        </is>
      </c>
      <c r="B7631" t="inlineStr">
        <is>
          <t>Oranges, fraîches ou sèches</t>
        </is>
      </c>
      <c r="C7631" t="inlineStr">
        <is>
          <t>Transformation et conservation de fruits et légumes</t>
        </is>
      </c>
      <c r="D7631" t="n">
        <v>1.2</v>
      </c>
      <c r="E7631" t="inlineStr"/>
      <c r="F7631" t="inlineStr"/>
      <c r="G7631" t="inlineStr">
        <is>
          <t>Donnée calculée</t>
        </is>
      </c>
      <c r="H7631" t="inlineStr"/>
    </row>
    <row r="7632">
      <c r="A7632" t="inlineStr">
        <is>
          <t>2019</t>
        </is>
      </c>
      <c r="B7632" t="inlineStr">
        <is>
          <t>Mandarines et clémentines, fraîches ou sèches</t>
        </is>
      </c>
      <c r="C7632" t="inlineStr">
        <is>
          <t>Transformation et conservation de fruits et légumes</t>
        </is>
      </c>
      <c r="D7632" t="n">
        <v>0.4</v>
      </c>
      <c r="E7632" t="inlineStr"/>
      <c r="F7632" t="inlineStr"/>
      <c r="G7632" t="inlineStr">
        <is>
          <t>Donnée calculée</t>
        </is>
      </c>
      <c r="H7632" t="inlineStr"/>
    </row>
    <row r="7633">
      <c r="A7633" t="inlineStr">
        <is>
          <t>2019</t>
        </is>
      </c>
      <c r="B7633" t="inlineStr">
        <is>
          <t>Pamplemousses et pomelos, frais ou secs</t>
        </is>
      </c>
      <c r="C7633" t="inlineStr">
        <is>
          <t>Transformation et conservation de fruits et légumes</t>
        </is>
      </c>
      <c r="D7633" t="n">
        <v>0</v>
      </c>
      <c r="E7633" t="inlineStr"/>
      <c r="F7633" t="inlineStr"/>
      <c r="G7633" t="inlineStr">
        <is>
          <t>Donnée calculée</t>
        </is>
      </c>
      <c r="H7633" t="inlineStr"/>
    </row>
    <row r="7634">
      <c r="A7634" t="inlineStr">
        <is>
          <t>2019</t>
        </is>
      </c>
      <c r="B7634" t="inlineStr">
        <is>
          <t>Citrons et limes, frais ou secs</t>
        </is>
      </c>
      <c r="C7634" t="inlineStr">
        <is>
          <t>Transformation et conservation de fruits et légumes</t>
        </is>
      </c>
      <c r="D7634" t="n">
        <v>4.51</v>
      </c>
      <c r="E7634" t="inlineStr"/>
      <c r="F7634" t="inlineStr"/>
      <c r="G7634" t="inlineStr">
        <is>
          <t>Donnée calculée</t>
        </is>
      </c>
      <c r="H7634" t="inlineStr"/>
    </row>
    <row r="7635">
      <c r="A7635" t="inlineStr">
        <is>
          <t>2019</t>
        </is>
      </c>
      <c r="B7635" t="inlineStr">
        <is>
          <t>Autres agrumes, frais ou secs</t>
        </is>
      </c>
      <c r="C7635" t="inlineStr">
        <is>
          <t>Transformation et conservation de fruits et légumes</t>
        </is>
      </c>
      <c r="D7635" t="n">
        <v>395</v>
      </c>
      <c r="E7635" t="n">
        <v>0</v>
      </c>
      <c r="F7635" t="n">
        <v>500000000</v>
      </c>
      <c r="G7635" t="inlineStr">
        <is>
          <t>Donnée calculée</t>
        </is>
      </c>
      <c r="H7635" t="inlineStr"/>
    </row>
    <row r="7636">
      <c r="A7636" t="inlineStr">
        <is>
          <t>2019</t>
        </is>
      </c>
      <c r="B7636" t="inlineStr">
        <is>
          <t>Autres agrumes</t>
        </is>
      </c>
      <c r="C7636" t="inlineStr">
        <is>
          <t>Transformation et conservation de fruits et légumes</t>
        </is>
      </c>
      <c r="D7636" t="n">
        <v>395</v>
      </c>
      <c r="E7636" t="n">
        <v>0</v>
      </c>
      <c r="F7636" t="n">
        <v>500000000</v>
      </c>
      <c r="G7636" t="inlineStr">
        <is>
          <t>Donnée calculée</t>
        </is>
      </c>
      <c r="H7636" t="inlineStr"/>
    </row>
    <row r="7637">
      <c r="A7637" t="inlineStr">
        <is>
          <t>2019</t>
        </is>
      </c>
      <c r="B7637" t="inlineStr">
        <is>
          <t>Fruits et légumes (hors PdT)</t>
        </is>
      </c>
      <c r="C7637" t="inlineStr">
        <is>
          <t>Transformation et conservation de fruits et légumes</t>
        </is>
      </c>
      <c r="D7637" t="n">
        <v>3150</v>
      </c>
      <c r="E7637" t="n">
        <v>2340</v>
      </c>
      <c r="F7637" t="n">
        <v>500000000</v>
      </c>
      <c r="G7637" t="inlineStr">
        <is>
          <t>Donnée calculée</t>
        </is>
      </c>
      <c r="H7637" t="inlineStr"/>
    </row>
    <row r="7638">
      <c r="A7638" t="inlineStr">
        <is>
          <t>2019</t>
        </is>
      </c>
      <c r="B7638" t="inlineStr">
        <is>
          <t>Légumes (hors PdT)</t>
        </is>
      </c>
      <c r="C7638" t="inlineStr">
        <is>
          <t>Transformation et conservation de fruits et légumes</t>
        </is>
      </c>
      <c r="D7638" t="n">
        <v>2390</v>
      </c>
      <c r="E7638" t="n">
        <v>1960</v>
      </c>
      <c r="F7638" t="n">
        <v>500000000</v>
      </c>
      <c r="G7638" t="inlineStr">
        <is>
          <t>Donnée calculée</t>
        </is>
      </c>
      <c r="H7638" t="inlineStr"/>
    </row>
    <row r="7639">
      <c r="A7639" t="inlineStr">
        <is>
          <t>2019</t>
        </is>
      </c>
      <c r="B7639" t="inlineStr">
        <is>
          <t>Autres légumes frais - CTIFL</t>
        </is>
      </c>
      <c r="C7639" t="inlineStr">
        <is>
          <t>Transformation et conservation de fruits et légumes</t>
        </is>
      </c>
      <c r="D7639" t="n">
        <v>441</v>
      </c>
      <c r="E7639" t="inlineStr"/>
      <c r="F7639" t="inlineStr"/>
      <c r="G7639" t="inlineStr">
        <is>
          <t>Donnée calculée</t>
        </is>
      </c>
      <c r="H7639" t="inlineStr"/>
    </row>
    <row r="7640">
      <c r="A7640" t="inlineStr">
        <is>
          <t>2019</t>
        </is>
      </c>
      <c r="B7640" t="inlineStr">
        <is>
          <t>Champignons et truffes - CTIFL</t>
        </is>
      </c>
      <c r="C7640" t="inlineStr">
        <is>
          <t>Transformation et conservation de fruits et légumes</t>
        </is>
      </c>
      <c r="D7640" t="n">
        <v>122</v>
      </c>
      <c r="E7640" t="n">
        <v>57.3</v>
      </c>
      <c r="F7640" t="n">
        <v>500000000</v>
      </c>
      <c r="G7640" t="inlineStr">
        <is>
          <t>Donnée calculée</t>
        </is>
      </c>
      <c r="H7640" t="inlineStr"/>
    </row>
    <row r="7641">
      <c r="A7641" t="inlineStr">
        <is>
          <t>2019</t>
        </is>
      </c>
      <c r="B7641" t="inlineStr">
        <is>
          <t>Champignons - CTIFL</t>
        </is>
      </c>
      <c r="C7641" t="inlineStr">
        <is>
          <t>Transformation et conservation de fruits et légumes</t>
        </is>
      </c>
      <c r="D7641" t="n">
        <v>122</v>
      </c>
      <c r="E7641" t="n">
        <v>57.3</v>
      </c>
      <c r="F7641" t="n">
        <v>500000000</v>
      </c>
      <c r="G7641" t="inlineStr">
        <is>
          <t>Donnée calculée</t>
        </is>
      </c>
      <c r="H7641" t="inlineStr"/>
    </row>
    <row r="7642">
      <c r="A7642" t="inlineStr">
        <is>
          <t>2019</t>
        </is>
      </c>
      <c r="B7642" t="inlineStr">
        <is>
          <t>Champignons de Couche - CTIFL</t>
        </is>
      </c>
      <c r="C7642" t="inlineStr">
        <is>
          <t>Transformation et conservation de fruits et légumes</t>
        </is>
      </c>
      <c r="D7642" t="n">
        <v>57.3</v>
      </c>
      <c r="E7642" t="inlineStr"/>
      <c r="F7642" t="inlineStr"/>
      <c r="G7642" t="inlineStr">
        <is>
          <t>Donnée calculée</t>
        </is>
      </c>
      <c r="H7642" t="inlineStr"/>
    </row>
    <row r="7643">
      <c r="A7643" t="inlineStr">
        <is>
          <t>2019</t>
        </is>
      </c>
      <c r="B7643" t="inlineStr">
        <is>
          <t>Autres champignons - CTIFL</t>
        </is>
      </c>
      <c r="C7643" t="inlineStr">
        <is>
          <t>Transformation et conservation de fruits et légumes</t>
        </is>
      </c>
      <c r="D7643" t="n">
        <v>65</v>
      </c>
      <c r="E7643" t="n">
        <v>0</v>
      </c>
      <c r="F7643" t="n">
        <v>500000000</v>
      </c>
      <c r="G7643" t="inlineStr">
        <is>
          <t>Donnée calculée</t>
        </is>
      </c>
      <c r="H7643" t="inlineStr"/>
    </row>
    <row r="7644">
      <c r="A7644" t="inlineStr">
        <is>
          <t>2019</t>
        </is>
      </c>
      <c r="B7644" t="inlineStr">
        <is>
          <t>Légumes à cosse - CTIFL</t>
        </is>
      </c>
      <c r="C7644" t="inlineStr">
        <is>
          <t>Transformation et conservation de fruits et légumes</t>
        </is>
      </c>
      <c r="D7644" t="n">
        <v>555</v>
      </c>
      <c r="E7644" t="inlineStr"/>
      <c r="F7644" t="inlineStr"/>
      <c r="G7644" t="inlineStr">
        <is>
          <t>Donnée calculée</t>
        </is>
      </c>
      <c r="H7644" t="inlineStr"/>
    </row>
    <row r="7645">
      <c r="A7645" t="inlineStr">
        <is>
          <t>2019</t>
        </is>
      </c>
      <c r="B7645" t="inlineStr">
        <is>
          <t>Autres légumes à cosse et haricots à écosser - CTIFL</t>
        </is>
      </c>
      <c r="C7645" t="inlineStr">
        <is>
          <t>Transformation et conservation de fruits et légumes</t>
        </is>
      </c>
      <c r="D7645" t="n">
        <v>21.5</v>
      </c>
      <c r="E7645" t="inlineStr"/>
      <c r="F7645" t="inlineStr"/>
      <c r="G7645" t="inlineStr">
        <is>
          <t>Donnée calculée</t>
        </is>
      </c>
      <c r="H7645" t="inlineStr"/>
    </row>
    <row r="7646">
      <c r="A7646" t="inlineStr">
        <is>
          <t>2019</t>
        </is>
      </c>
      <c r="B7646" t="inlineStr">
        <is>
          <t>Haricots verts - CTIFL</t>
        </is>
      </c>
      <c r="C7646" t="inlineStr">
        <is>
          <t>Transformation et conservation de fruits et légumes</t>
        </is>
      </c>
      <c r="D7646" t="n">
        <v>292</v>
      </c>
      <c r="E7646" t="inlineStr"/>
      <c r="F7646" t="inlineStr"/>
      <c r="G7646" t="inlineStr">
        <is>
          <t>Donnée calculée</t>
        </is>
      </c>
      <c r="H7646" t="inlineStr"/>
    </row>
    <row r="7647">
      <c r="A7647" t="inlineStr">
        <is>
          <t>2019</t>
        </is>
      </c>
      <c r="B7647" t="inlineStr">
        <is>
          <t>Légumes cultivés pour le fruit - CTIFL</t>
        </is>
      </c>
      <c r="C7647" t="inlineStr">
        <is>
          <t>Transformation et conservation de fruits et légumes</t>
        </is>
      </c>
      <c r="D7647" t="n">
        <v>173</v>
      </c>
      <c r="E7647" t="inlineStr"/>
      <c r="F7647" t="inlineStr"/>
      <c r="G7647" t="inlineStr">
        <is>
          <t>Donnée calculée</t>
        </is>
      </c>
      <c r="H7647" t="inlineStr"/>
    </row>
    <row r="7648">
      <c r="A7648" t="inlineStr">
        <is>
          <t>2019</t>
        </is>
      </c>
      <c r="B7648" t="inlineStr">
        <is>
          <t>Autres légumes cultivés pour le fruit - CTIFL</t>
        </is>
      </c>
      <c r="C7648" t="inlineStr">
        <is>
          <t>Transformation et conservation de fruits et légumes</t>
        </is>
      </c>
      <c r="D7648" t="n">
        <v>0.19</v>
      </c>
      <c r="E7648" t="inlineStr"/>
      <c r="F7648" t="inlineStr"/>
      <c r="G7648" t="inlineStr">
        <is>
          <t>Donnée calculée</t>
        </is>
      </c>
      <c r="H7648" t="inlineStr"/>
    </row>
    <row r="7649">
      <c r="A7649" t="inlineStr">
        <is>
          <t>2019</t>
        </is>
      </c>
      <c r="B7649" t="inlineStr">
        <is>
          <t>Citrouilles, courges et calebasses - CTIFL</t>
        </is>
      </c>
      <c r="C7649" t="inlineStr">
        <is>
          <t>Transformation et conservation de fruits et légumes</t>
        </is>
      </c>
      <c r="D7649" t="n">
        <v>0</v>
      </c>
      <c r="E7649" t="inlineStr"/>
      <c r="F7649" t="inlineStr"/>
      <c r="G7649" t="inlineStr">
        <is>
          <t>Donnée calculée</t>
        </is>
      </c>
      <c r="H7649" t="inlineStr"/>
    </row>
    <row r="7650">
      <c r="A7650" t="inlineStr">
        <is>
          <t>2019</t>
        </is>
      </c>
      <c r="B7650" t="inlineStr">
        <is>
          <t>Melons - CTIFL</t>
        </is>
      </c>
      <c r="C7650" t="inlineStr">
        <is>
          <t>Transformation et conservation de fruits et légumes</t>
        </is>
      </c>
      <c r="D7650" t="n">
        <v>0</v>
      </c>
      <c r="E7650" t="inlineStr"/>
      <c r="F7650" t="inlineStr"/>
      <c r="G7650" t="inlineStr">
        <is>
          <t>Donnée calculée</t>
        </is>
      </c>
      <c r="H7650" t="inlineStr"/>
    </row>
    <row r="7651">
      <c r="A7651" t="inlineStr">
        <is>
          <t>2019</t>
        </is>
      </c>
      <c r="B7651" t="inlineStr">
        <is>
          <t>Melons d'eau et pastèques - CTIFL</t>
        </is>
      </c>
      <c r="C7651" t="inlineStr">
        <is>
          <t>Transformation et conservation de fruits et légumes</t>
        </is>
      </c>
      <c r="D7651" t="n">
        <v>0</v>
      </c>
      <c r="E7651" t="inlineStr"/>
      <c r="F7651" t="inlineStr"/>
      <c r="G7651" t="inlineStr">
        <is>
          <t>Donnée calculée</t>
        </is>
      </c>
      <c r="H7651" t="inlineStr"/>
    </row>
    <row r="7652">
      <c r="A7652" t="inlineStr">
        <is>
          <t>2019</t>
        </is>
      </c>
      <c r="B7652" t="inlineStr">
        <is>
          <t>Poivrons et piments doux - CTIFL</t>
        </is>
      </c>
      <c r="C7652" t="inlineStr">
        <is>
          <t>Transformation et conservation de fruits et légumes</t>
        </is>
      </c>
      <c r="D7652" t="n">
        <v>0</v>
      </c>
      <c r="E7652" t="inlineStr"/>
      <c r="F7652" t="inlineStr"/>
      <c r="G7652" t="inlineStr">
        <is>
          <t>Donnée calculée</t>
        </is>
      </c>
      <c r="H7652" t="inlineStr"/>
    </row>
    <row r="7653">
      <c r="A7653" t="inlineStr">
        <is>
          <t>2019</t>
        </is>
      </c>
      <c r="B7653" t="inlineStr">
        <is>
          <t>Légumes feuillus et à tige - CTIFL</t>
        </is>
      </c>
      <c r="C7653" t="inlineStr">
        <is>
          <t>Transformation et conservation de fruits et légumes</t>
        </is>
      </c>
      <c r="D7653" t="n">
        <v>417</v>
      </c>
      <c r="E7653" t="n">
        <v>184</v>
      </c>
      <c r="F7653" t="n">
        <v>500000000</v>
      </c>
      <c r="G7653" t="inlineStr">
        <is>
          <t>Donnée calculée</t>
        </is>
      </c>
      <c r="H7653" t="inlineStr"/>
    </row>
    <row r="7654">
      <c r="A7654" t="inlineStr">
        <is>
          <t>2019</t>
        </is>
      </c>
      <c r="B7654" t="inlineStr">
        <is>
          <t>Autres légumes feuillus et à tiges - CTIFL</t>
        </is>
      </c>
      <c r="C7654" t="inlineStr">
        <is>
          <t>Transformation et conservation de fruits et légumes</t>
        </is>
      </c>
      <c r="D7654" t="n">
        <v>6.96</v>
      </c>
      <c r="E7654" t="inlineStr"/>
      <c r="F7654" t="inlineStr"/>
      <c r="G7654" t="inlineStr">
        <is>
          <t>Donnée calculée</t>
        </is>
      </c>
      <c r="H7654" t="inlineStr"/>
    </row>
    <row r="7655">
      <c r="A7655" t="inlineStr">
        <is>
          <t>2019</t>
        </is>
      </c>
      <c r="B7655" t="inlineStr">
        <is>
          <t>Racines, bulbes et tubercules - CTIFL</t>
        </is>
      </c>
      <c r="C7655" t="inlineStr">
        <is>
          <t>Transformation et conservation de fruits et légumes</t>
        </is>
      </c>
      <c r="D7655" t="n">
        <v>677</v>
      </c>
      <c r="E7655" t="n">
        <v>555</v>
      </c>
      <c r="F7655" t="n">
        <v>500000000</v>
      </c>
      <c r="G7655" t="inlineStr">
        <is>
          <t>Donnée calculée</t>
        </is>
      </c>
      <c r="H7655" t="inlineStr"/>
    </row>
    <row r="7656">
      <c r="A7656" t="inlineStr">
        <is>
          <t>2019</t>
        </is>
      </c>
      <c r="B7656" t="inlineStr">
        <is>
          <t>Autres légumes racines - CTIFL</t>
        </is>
      </c>
      <c r="C7656" t="inlineStr">
        <is>
          <t>Transformation et conservation de fruits et légumes</t>
        </is>
      </c>
      <c r="D7656" t="n">
        <v>125</v>
      </c>
      <c r="E7656" t="inlineStr"/>
      <c r="F7656" t="inlineStr"/>
      <c r="G7656" t="inlineStr">
        <is>
          <t>Donnée calculée</t>
        </is>
      </c>
      <c r="H7656" t="inlineStr"/>
    </row>
    <row r="7657">
      <c r="A7657" t="inlineStr">
        <is>
          <t>2019</t>
        </is>
      </c>
      <c r="B7657" t="inlineStr">
        <is>
          <t>Autres racines et tubercules - CTIFL</t>
        </is>
      </c>
      <c r="C7657" t="inlineStr">
        <is>
          <t>Transformation et conservation de fruits et légumes</t>
        </is>
      </c>
      <c r="D7657" t="n">
        <v>122</v>
      </c>
      <c r="E7657" t="n">
        <v>0</v>
      </c>
      <c r="F7657" t="n">
        <v>500000000</v>
      </c>
      <c r="G7657" t="inlineStr">
        <is>
          <t>Donnée calculée</t>
        </is>
      </c>
      <c r="H7657" t="inlineStr"/>
    </row>
    <row r="7658">
      <c r="A7658" t="inlineStr">
        <is>
          <t>2019</t>
        </is>
      </c>
      <c r="B7658" t="inlineStr">
        <is>
          <t>Autres fruits métropolitains - CTIFL</t>
        </is>
      </c>
      <c r="C7658" t="inlineStr">
        <is>
          <t>Transformation et conservation de fruits et légumes</t>
        </is>
      </c>
      <c r="D7658" t="n">
        <v>0</v>
      </c>
      <c r="E7658" t="inlineStr"/>
      <c r="F7658" t="inlineStr"/>
      <c r="G7658" t="inlineStr">
        <is>
          <t>Donnée calculée</t>
        </is>
      </c>
      <c r="H7658" t="inlineStr"/>
    </row>
    <row r="7659">
      <c r="A7659" t="inlineStr">
        <is>
          <t>2019</t>
        </is>
      </c>
      <c r="B7659" t="inlineStr">
        <is>
          <t>Fruits à coque - CTIFL</t>
        </is>
      </c>
      <c r="C7659" t="inlineStr">
        <is>
          <t>Transformation et conservation de fruits et légumes</t>
        </is>
      </c>
      <c r="D7659" t="n">
        <v>0.43</v>
      </c>
      <c r="E7659" t="n">
        <v>0</v>
      </c>
      <c r="F7659" t="n">
        <v>2.1</v>
      </c>
      <c r="G7659" t="inlineStr">
        <is>
          <t>Donnée calculée</t>
        </is>
      </c>
      <c r="H7659" t="inlineStr"/>
    </row>
    <row r="7660">
      <c r="A7660" t="inlineStr">
        <is>
          <t>2019</t>
        </is>
      </c>
      <c r="B7660" t="inlineStr">
        <is>
          <t>Fruits à noyau - CTIFL</t>
        </is>
      </c>
      <c r="C7660" t="inlineStr">
        <is>
          <t>Transformation et conservation de fruits et légumes</t>
        </is>
      </c>
      <c r="D7660" t="n">
        <v>180</v>
      </c>
      <c r="E7660" t="inlineStr"/>
      <c r="F7660" t="inlineStr"/>
      <c r="G7660" t="inlineStr">
        <is>
          <t>Donnée calculée</t>
        </is>
      </c>
      <c r="H7660" t="inlineStr"/>
    </row>
    <row r="7661">
      <c r="A7661" t="inlineStr">
        <is>
          <t>2019</t>
        </is>
      </c>
      <c r="B7661" t="inlineStr">
        <is>
          <t>Fruits à pépins - CTIFL</t>
        </is>
      </c>
      <c r="C7661" t="inlineStr">
        <is>
          <t>Transformation et conservation de fruits et légumes</t>
        </is>
      </c>
      <c r="D7661" t="n">
        <v>170</v>
      </c>
      <c r="E7661" t="inlineStr"/>
      <c r="F7661" t="inlineStr"/>
      <c r="G7661" t="inlineStr">
        <is>
          <t>Donnée calculée</t>
        </is>
      </c>
      <c r="H7661" t="inlineStr"/>
    </row>
    <row r="7662">
      <c r="A7662" t="inlineStr">
        <is>
          <t>2019</t>
        </is>
      </c>
      <c r="B7662" t="inlineStr">
        <is>
          <t>Agrumes - CTIFL</t>
        </is>
      </c>
      <c r="C7662" t="inlineStr">
        <is>
          <t>Transformation et conservation de fruits et légumes</t>
        </is>
      </c>
      <c r="D7662" t="n">
        <v>401</v>
      </c>
      <c r="E7662" t="n">
        <v>6.11</v>
      </c>
      <c r="F7662" t="n">
        <v>500000000</v>
      </c>
      <c r="G7662" t="inlineStr">
        <is>
          <t>Donnée calculée</t>
        </is>
      </c>
      <c r="H7662" t="inlineStr"/>
    </row>
    <row r="7663">
      <c r="A7663" t="inlineStr">
        <is>
          <t>2019</t>
        </is>
      </c>
      <c r="B7663" t="inlineStr">
        <is>
          <t>Fruits exotiques - CTIFL</t>
        </is>
      </c>
      <c r="C7663" t="inlineStr">
        <is>
          <t>Transformation et conservation de fruits et légumes</t>
        </is>
      </c>
      <c r="D7663" t="n">
        <v>2.86</v>
      </c>
      <c r="E7663" t="inlineStr"/>
      <c r="F7663" t="inlineStr"/>
      <c r="G7663" t="inlineStr">
        <is>
          <t>Donnée calculée</t>
        </is>
      </c>
      <c r="H7663" t="inlineStr"/>
    </row>
    <row r="7664">
      <c r="A7664" t="inlineStr">
        <is>
          <t>2019</t>
        </is>
      </c>
      <c r="B7664" t="inlineStr">
        <is>
          <t>Autres fruits exotiques - CTIFL</t>
        </is>
      </c>
      <c r="C7664" t="inlineStr">
        <is>
          <t>Transformation et conservation de fruits et légumes</t>
        </is>
      </c>
      <c r="D7664" t="n">
        <v>2.1</v>
      </c>
      <c r="E7664" t="inlineStr"/>
      <c r="F7664" t="inlineStr"/>
      <c r="G7664" t="inlineStr">
        <is>
          <t>Donnée calculée</t>
        </is>
      </c>
      <c r="H7664" t="inlineStr"/>
    </row>
    <row r="7665">
      <c r="A7665" t="inlineStr">
        <is>
          <t>2019</t>
        </is>
      </c>
      <c r="B7665" t="inlineStr">
        <is>
          <t>Fruits exotiques à coque - CTIFL</t>
        </is>
      </c>
      <c r="C7665" t="inlineStr">
        <is>
          <t>Transformation et conservation de fruits et légumes</t>
        </is>
      </c>
      <c r="D7665" t="n">
        <v>0</v>
      </c>
      <c r="E7665" t="n">
        <v>0</v>
      </c>
      <c r="F7665" t="n">
        <v>0</v>
      </c>
      <c r="G7665" t="inlineStr">
        <is>
          <t>Donnée calculée</t>
        </is>
      </c>
      <c r="H7665" t="inlineStr"/>
    </row>
    <row r="7666">
      <c r="A7666" t="inlineStr">
        <is>
          <t>2019</t>
        </is>
      </c>
      <c r="B7666" t="inlineStr">
        <is>
          <t>Fruits rouges - CTIFL</t>
        </is>
      </c>
      <c r="C7666" t="inlineStr">
        <is>
          <t>Transformation et conservation de fruits et légumes</t>
        </is>
      </c>
      <c r="D7666" t="n">
        <v>11.9</v>
      </c>
      <c r="E7666" t="inlineStr"/>
      <c r="F7666" t="inlineStr"/>
      <c r="G7666" t="inlineStr">
        <is>
          <t>Donnée calculée</t>
        </is>
      </c>
      <c r="H7666" t="inlineStr"/>
    </row>
    <row r="7667">
      <c r="A7667" t="inlineStr">
        <is>
          <t>2019</t>
        </is>
      </c>
      <c r="B7667" t="inlineStr">
        <is>
          <t>Fruits et légumes</t>
        </is>
      </c>
      <c r="C7667" t="inlineStr">
        <is>
          <t>Transformation et conservation de pommes de terre</t>
        </is>
      </c>
      <c r="D7667" t="n">
        <v>2580</v>
      </c>
      <c r="E7667" t="n">
        <v>0</v>
      </c>
      <c r="F7667" t="n">
        <v>5070</v>
      </c>
      <c r="G7667" t="inlineStr">
        <is>
          <t>Donnée calculée</t>
        </is>
      </c>
      <c r="H7667" t="inlineStr"/>
    </row>
    <row r="7668">
      <c r="A7668" t="inlineStr">
        <is>
          <t>2019</t>
        </is>
      </c>
      <c r="B7668" t="inlineStr">
        <is>
          <t>Légumes</t>
        </is>
      </c>
      <c r="C7668" t="inlineStr">
        <is>
          <t>Transformation et conservation de pommes de terre</t>
        </is>
      </c>
      <c r="D7668" t="n">
        <v>2580</v>
      </c>
      <c r="E7668" t="n">
        <v>0</v>
      </c>
      <c r="F7668" t="n">
        <v>5070</v>
      </c>
      <c r="G7668" t="inlineStr">
        <is>
          <t>Donnée calculée</t>
        </is>
      </c>
      <c r="H7668" t="inlineStr"/>
    </row>
    <row r="7669">
      <c r="A7669" t="inlineStr">
        <is>
          <t>2019</t>
        </is>
      </c>
      <c r="B7669" t="inlineStr">
        <is>
          <t>Légumes et melons, racines et tubercules</t>
        </is>
      </c>
      <c r="C7669" t="inlineStr">
        <is>
          <t>Transformation et conservation de pommes de terre</t>
        </is>
      </c>
      <c r="D7669" t="n">
        <v>2580</v>
      </c>
      <c r="E7669" t="n">
        <v>0</v>
      </c>
      <c r="F7669" t="n">
        <v>5070</v>
      </c>
      <c r="G7669" t="inlineStr">
        <is>
          <t>Donnée calculée</t>
        </is>
      </c>
      <c r="H7669" t="inlineStr"/>
    </row>
    <row r="7670">
      <c r="A7670" t="inlineStr">
        <is>
          <t>2019</t>
        </is>
      </c>
      <c r="B7670" t="inlineStr">
        <is>
          <t>Racines et tubercules à amidon ou inuline comestibles</t>
        </is>
      </c>
      <c r="C7670" t="inlineStr">
        <is>
          <t>Transformation et conservation de pommes de terre</t>
        </is>
      </c>
      <c r="D7670" t="n">
        <v>2580</v>
      </c>
      <c r="E7670" t="n">
        <v>0</v>
      </c>
      <c r="F7670" t="n">
        <v>5070</v>
      </c>
      <c r="G7670" t="inlineStr">
        <is>
          <t>Donnée calculée</t>
        </is>
      </c>
      <c r="H7670" t="inlineStr"/>
    </row>
    <row r="7671">
      <c r="A7671" t="inlineStr">
        <is>
          <t>2019</t>
        </is>
      </c>
      <c r="B7671" t="inlineStr">
        <is>
          <t>Pommes de terre</t>
        </is>
      </c>
      <c r="C7671" t="inlineStr">
        <is>
          <t>Transformation et conservation de pommes de terre</t>
        </is>
      </c>
      <c r="D7671" t="n">
        <v>2580</v>
      </c>
      <c r="E7671" t="n">
        <v>0</v>
      </c>
      <c r="F7671" t="n">
        <v>5070</v>
      </c>
      <c r="G7671" t="inlineStr">
        <is>
          <t>Donnée calculée</t>
        </is>
      </c>
      <c r="H7671" t="inlineStr"/>
    </row>
    <row r="7672">
      <c r="A7672" t="inlineStr">
        <is>
          <t>2019</t>
        </is>
      </c>
      <c r="B7672" t="inlineStr">
        <is>
          <t>Pommes de terre de consommation</t>
        </is>
      </c>
      <c r="C7672" t="inlineStr">
        <is>
          <t>Transformation et conservation de pommes de terre</t>
        </is>
      </c>
      <c r="D7672" t="n">
        <v>2580</v>
      </c>
      <c r="E7672" t="n">
        <v>0</v>
      </c>
      <c r="F7672" t="n">
        <v>5070</v>
      </c>
      <c r="G7672" t="inlineStr">
        <is>
          <t>Donnée calculée</t>
        </is>
      </c>
      <c r="H7672" t="inlineStr"/>
    </row>
    <row r="7673">
      <c r="A7673" t="inlineStr">
        <is>
          <t>2019</t>
        </is>
      </c>
      <c r="B7673" t="inlineStr">
        <is>
          <t>Pommes de terre primeurs ou nouvelles</t>
        </is>
      </c>
      <c r="C7673" t="inlineStr">
        <is>
          <t>Transformation et conservation de pommes de terre</t>
        </is>
      </c>
      <c r="D7673" t="n">
        <v>644</v>
      </c>
      <c r="E7673" t="n">
        <v>0</v>
      </c>
      <c r="F7673" t="n">
        <v>646</v>
      </c>
      <c r="G7673" t="inlineStr">
        <is>
          <t>Donnée calculée</t>
        </is>
      </c>
      <c r="H7673" t="inlineStr"/>
    </row>
    <row r="7674">
      <c r="A7674" t="inlineStr">
        <is>
          <t>2019</t>
        </is>
      </c>
      <c r="B7674" t="inlineStr">
        <is>
          <t>Pommes de terre de conservation ou demi-saison</t>
        </is>
      </c>
      <c r="C7674" t="inlineStr">
        <is>
          <t>Transformation et conservation de pommes de terre</t>
        </is>
      </c>
      <c r="D7674" t="n">
        <v>1940</v>
      </c>
      <c r="E7674" t="n">
        <v>0</v>
      </c>
      <c r="F7674" t="n">
        <v>5070</v>
      </c>
      <c r="G7674" t="inlineStr">
        <is>
          <t>Donnée calculée</t>
        </is>
      </c>
      <c r="H7674" t="inlineStr"/>
    </row>
    <row r="7675">
      <c r="A7675" t="inlineStr">
        <is>
          <t>2019</t>
        </is>
      </c>
      <c r="B7675" t="inlineStr">
        <is>
          <t>Fruits et légumes</t>
        </is>
      </c>
      <c r="C7675" t="inlineStr">
        <is>
          <t>Préparation de jus de fruits et légumes</t>
        </is>
      </c>
      <c r="D7675" t="n">
        <v>928</v>
      </c>
      <c r="E7675" t="n">
        <v>0</v>
      </c>
      <c r="F7675" t="n">
        <v>500000000</v>
      </c>
      <c r="G7675" t="inlineStr">
        <is>
          <t>Donnée calculée</t>
        </is>
      </c>
      <c r="H7675" t="inlineStr"/>
    </row>
    <row r="7676">
      <c r="A7676" t="inlineStr">
        <is>
          <t>2019</t>
        </is>
      </c>
      <c r="B7676" t="inlineStr">
        <is>
          <t>Légumes</t>
        </is>
      </c>
      <c r="C7676" t="inlineStr">
        <is>
          <t>Préparation de jus de fruits et légumes</t>
        </is>
      </c>
      <c r="D7676" t="n">
        <v>780</v>
      </c>
      <c r="E7676" t="n">
        <v>0</v>
      </c>
      <c r="F7676" t="n">
        <v>500000000</v>
      </c>
      <c r="G7676" t="inlineStr">
        <is>
          <t>Donnée calculée</t>
        </is>
      </c>
      <c r="H7676" t="inlineStr"/>
    </row>
    <row r="7677">
      <c r="A7677" t="inlineStr">
        <is>
          <t>2019</t>
        </is>
      </c>
      <c r="B7677" t="inlineStr">
        <is>
          <t>Légumineuses et oléagineux</t>
        </is>
      </c>
      <c r="C7677" t="inlineStr">
        <is>
          <t>Préparation de jus de fruits et légumes</t>
        </is>
      </c>
      <c r="D7677" t="n">
        <v>149</v>
      </c>
      <c r="E7677" t="n">
        <v>0</v>
      </c>
      <c r="F7677" t="n">
        <v>555</v>
      </c>
      <c r="G7677" t="inlineStr">
        <is>
          <t>Donnée calculée</t>
        </is>
      </c>
      <c r="H7677" t="inlineStr"/>
    </row>
    <row r="7678">
      <c r="A7678" t="inlineStr">
        <is>
          <t>2019</t>
        </is>
      </c>
      <c r="B7678" t="inlineStr">
        <is>
          <t>Légumes à cosse verts</t>
        </is>
      </c>
      <c r="C7678" t="inlineStr">
        <is>
          <t>Préparation de jus de fruits et légumes</t>
        </is>
      </c>
      <c r="D7678" t="n">
        <v>149</v>
      </c>
      <c r="E7678" t="n">
        <v>0</v>
      </c>
      <c r="F7678" t="n">
        <v>555</v>
      </c>
      <c r="G7678" t="inlineStr">
        <is>
          <t>Donnée calculée</t>
        </is>
      </c>
      <c r="H7678" t="inlineStr"/>
    </row>
    <row r="7679">
      <c r="A7679" t="inlineStr">
        <is>
          <t>2019</t>
        </is>
      </c>
      <c r="B7679" t="inlineStr">
        <is>
          <t>Haricots</t>
        </is>
      </c>
      <c r="C7679" t="inlineStr">
        <is>
          <t>Préparation de jus de fruits et légumes</t>
        </is>
      </c>
      <c r="D7679" t="n">
        <v>119</v>
      </c>
      <c r="E7679" t="n">
        <v>0</v>
      </c>
      <c r="F7679" t="n">
        <v>313</v>
      </c>
      <c r="G7679" t="inlineStr">
        <is>
          <t>Donnée calculée</t>
        </is>
      </c>
      <c r="H7679" t="inlineStr"/>
    </row>
    <row r="7680">
      <c r="A7680" t="inlineStr">
        <is>
          <t>2019</t>
        </is>
      </c>
      <c r="B7680" t="inlineStr">
        <is>
          <t>Haricots à écosser et demi-secs (grains)</t>
        </is>
      </c>
      <c r="C7680" t="inlineStr">
        <is>
          <t>Préparation de jus de fruits et légumes</t>
        </is>
      </c>
      <c r="D7680" t="n">
        <v>0.02</v>
      </c>
      <c r="E7680" t="n">
        <v>0</v>
      </c>
      <c r="F7680" t="n">
        <v>21.5</v>
      </c>
      <c r="G7680" t="inlineStr">
        <is>
          <t>Donnée calculée</t>
        </is>
      </c>
      <c r="H7680" t="inlineStr"/>
    </row>
    <row r="7681">
      <c r="A7681" t="inlineStr">
        <is>
          <t>2019</t>
        </is>
      </c>
      <c r="B7681" t="inlineStr">
        <is>
          <t>Haricots verts (y.c. haricots beurre)</t>
        </is>
      </c>
      <c r="C7681" t="inlineStr">
        <is>
          <t>Préparation de jus de fruits et légumes</t>
        </is>
      </c>
      <c r="D7681" t="n">
        <v>119</v>
      </c>
      <c r="E7681" t="n">
        <v>0</v>
      </c>
      <c r="F7681" t="n">
        <v>292</v>
      </c>
      <c r="G7681" t="inlineStr">
        <is>
          <t>Donnée calculée</t>
        </is>
      </c>
      <c r="H7681" t="inlineStr"/>
    </row>
    <row r="7682">
      <c r="A7682" t="inlineStr">
        <is>
          <t>2019</t>
        </is>
      </c>
      <c r="B7682" t="inlineStr">
        <is>
          <t>Petits pois</t>
        </is>
      </c>
      <c r="C7682" t="inlineStr">
        <is>
          <t>Préparation de jus de fruits et légumes</t>
        </is>
      </c>
      <c r="D7682" t="n">
        <v>29.5</v>
      </c>
      <c r="E7682" t="n">
        <v>0</v>
      </c>
      <c r="F7682" t="n">
        <v>242</v>
      </c>
      <c r="G7682" t="inlineStr">
        <is>
          <t>Donnée calculée</t>
        </is>
      </c>
      <c r="H7682" t="inlineStr"/>
    </row>
    <row r="7683">
      <c r="A7683" t="inlineStr">
        <is>
          <t>2019</t>
        </is>
      </c>
      <c r="B7683" t="inlineStr">
        <is>
          <t>Autres légumes à cosse verts</t>
        </is>
      </c>
      <c r="C7683" t="inlineStr">
        <is>
          <t>Préparation de jus de fruits et légumes</t>
        </is>
      </c>
      <c r="D7683" t="n">
        <v>0</v>
      </c>
      <c r="E7683" t="n">
        <v>0</v>
      </c>
      <c r="F7683" t="n">
        <v>-0</v>
      </c>
      <c r="G7683" t="inlineStr">
        <is>
          <t>Donnée calculée</t>
        </is>
      </c>
      <c r="H7683" t="inlineStr"/>
    </row>
    <row r="7684">
      <c r="A7684" t="inlineStr">
        <is>
          <t>2019</t>
        </is>
      </c>
      <c r="B7684" t="inlineStr">
        <is>
          <t>Légumes à cosse d'origine tropicale</t>
        </is>
      </c>
      <c r="C7684" t="inlineStr">
        <is>
          <t>Préparation de jus de fruits et légumes</t>
        </is>
      </c>
      <c r="D7684" t="n">
        <v>0</v>
      </c>
      <c r="E7684" t="n">
        <v>0</v>
      </c>
      <c r="F7684" t="n">
        <v>-0</v>
      </c>
      <c r="G7684" t="inlineStr">
        <is>
          <t>Donnée calculée</t>
        </is>
      </c>
      <c r="H7684" t="inlineStr"/>
    </row>
    <row r="7685">
      <c r="A7685" t="inlineStr">
        <is>
          <t>2019</t>
        </is>
      </c>
      <c r="B7685" t="inlineStr">
        <is>
          <t>Arachides, en coque</t>
        </is>
      </c>
      <c r="C7685" t="inlineStr">
        <is>
          <t>Préparation de jus de fruits et légumes</t>
        </is>
      </c>
      <c r="D7685" t="n">
        <v>0</v>
      </c>
      <c r="E7685" t="inlineStr"/>
      <c r="F7685" t="inlineStr"/>
      <c r="G7685" t="inlineStr">
        <is>
          <t>Donnée calculée</t>
        </is>
      </c>
      <c r="H7685" t="inlineStr"/>
    </row>
    <row r="7686">
      <c r="A7686" t="inlineStr">
        <is>
          <t>2019</t>
        </is>
      </c>
      <c r="B7686" t="inlineStr">
        <is>
          <t>Légumes et melons, racines et tubercules</t>
        </is>
      </c>
      <c r="C7686" t="inlineStr">
        <is>
          <t>Préparation de jus de fruits et légumes</t>
        </is>
      </c>
      <c r="D7686" t="n">
        <v>631</v>
      </c>
      <c r="E7686" t="n">
        <v>0</v>
      </c>
      <c r="F7686" t="n">
        <v>500000000</v>
      </c>
      <c r="G7686" t="inlineStr">
        <is>
          <t>Donnée calculée</t>
        </is>
      </c>
      <c r="H7686" t="inlineStr"/>
    </row>
    <row r="7687">
      <c r="A7687" t="inlineStr">
        <is>
          <t>2019</t>
        </is>
      </c>
      <c r="B7687" t="inlineStr">
        <is>
          <t>Légumes à feuilles ou à tiges</t>
        </is>
      </c>
      <c r="C7687" t="inlineStr">
        <is>
          <t>Préparation de jus de fruits et légumes</t>
        </is>
      </c>
      <c r="D7687" t="n">
        <v>130</v>
      </c>
      <c r="E7687" t="n">
        <v>0</v>
      </c>
      <c r="F7687" t="n">
        <v>500000000</v>
      </c>
      <c r="G7687" t="inlineStr">
        <is>
          <t>Donnée calculée</t>
        </is>
      </c>
      <c r="H7687" t="inlineStr"/>
    </row>
    <row r="7688">
      <c r="A7688" t="inlineStr">
        <is>
          <t>2019</t>
        </is>
      </c>
      <c r="B7688" t="inlineStr">
        <is>
          <t>Asperges</t>
        </is>
      </c>
      <c r="C7688" t="inlineStr">
        <is>
          <t>Préparation de jus de fruits et légumes</t>
        </is>
      </c>
      <c r="D7688" t="n">
        <v>0.05</v>
      </c>
      <c r="E7688" t="n">
        <v>0</v>
      </c>
      <c r="F7688" t="n">
        <v>0.31</v>
      </c>
      <c r="G7688" t="inlineStr">
        <is>
          <t>Donnée calculée</t>
        </is>
      </c>
      <c r="H7688" t="inlineStr"/>
    </row>
    <row r="7689">
      <c r="A7689" t="inlineStr">
        <is>
          <t>2019</t>
        </is>
      </c>
      <c r="B7689" t="inlineStr">
        <is>
          <t>Choux</t>
        </is>
      </c>
      <c r="C7689" t="inlineStr">
        <is>
          <t>Préparation de jus de fruits et légumes</t>
        </is>
      </c>
      <c r="D7689" t="n">
        <v>16.7</v>
      </c>
      <c r="E7689" t="n">
        <v>0</v>
      </c>
      <c r="F7689" t="n">
        <v>64</v>
      </c>
      <c r="G7689" t="inlineStr">
        <is>
          <t>Donnée calculée</t>
        </is>
      </c>
      <c r="H7689" t="inlineStr"/>
    </row>
    <row r="7690">
      <c r="A7690" t="inlineStr">
        <is>
          <t>2019</t>
        </is>
      </c>
      <c r="B7690" t="inlineStr">
        <is>
          <t>Choux de Bruxelles</t>
        </is>
      </c>
      <c r="C7690" t="inlineStr">
        <is>
          <t>Préparation de jus de fruits et légumes</t>
        </is>
      </c>
      <c r="D7690" t="n">
        <v>0</v>
      </c>
      <c r="E7690" t="n">
        <v>0</v>
      </c>
      <c r="F7690" t="n">
        <v>5.5</v>
      </c>
      <c r="G7690" t="inlineStr">
        <is>
          <t>Donnée calculée</t>
        </is>
      </c>
      <c r="H7690" t="inlineStr"/>
    </row>
    <row r="7691">
      <c r="A7691" t="inlineStr">
        <is>
          <t>2019</t>
        </is>
      </c>
      <c r="B7691" t="inlineStr">
        <is>
          <t>Autres choux</t>
        </is>
      </c>
      <c r="C7691" t="inlineStr">
        <is>
          <t>Préparation de jus de fruits et légumes</t>
        </is>
      </c>
      <c r="D7691" t="n">
        <v>16.7</v>
      </c>
      <c r="E7691" t="n">
        <v>0</v>
      </c>
      <c r="F7691" t="n">
        <v>58.5</v>
      </c>
      <c r="G7691" t="inlineStr">
        <is>
          <t>Donnée calculée</t>
        </is>
      </c>
      <c r="H7691" t="inlineStr"/>
    </row>
    <row r="7692">
      <c r="A7692" t="inlineStr">
        <is>
          <t>2019</t>
        </is>
      </c>
      <c r="B7692" t="inlineStr">
        <is>
          <t>Choux à choucroute</t>
        </is>
      </c>
      <c r="C7692" t="inlineStr">
        <is>
          <t>Préparation de jus de fruits et légumes</t>
        </is>
      </c>
      <c r="D7692" t="n">
        <v>16.7</v>
      </c>
      <c r="E7692" t="n">
        <v>0</v>
      </c>
      <c r="F7692" t="n">
        <v>58.5</v>
      </c>
      <c r="G7692" t="inlineStr">
        <is>
          <t>Donnée calculée</t>
        </is>
      </c>
      <c r="H7692" t="inlineStr"/>
    </row>
    <row r="7693">
      <c r="A7693" t="inlineStr">
        <is>
          <t>2019</t>
        </is>
      </c>
      <c r="B7693" t="inlineStr">
        <is>
          <t>Autres choux, n.c.a.</t>
        </is>
      </c>
      <c r="C7693" t="inlineStr">
        <is>
          <t>Préparation de jus de fruits et légumes</t>
        </is>
      </c>
      <c r="D7693" t="n">
        <v>0</v>
      </c>
      <c r="E7693" t="n">
        <v>0</v>
      </c>
      <c r="F7693" t="n">
        <v>-0</v>
      </c>
      <c r="G7693" t="inlineStr">
        <is>
          <t>Donnée calculée</t>
        </is>
      </c>
      <c r="H7693" t="inlineStr"/>
    </row>
    <row r="7694">
      <c r="A7694" t="inlineStr">
        <is>
          <t>2019</t>
        </is>
      </c>
      <c r="B7694" t="inlineStr">
        <is>
          <t>Choux-fleurs et brocolis</t>
        </is>
      </c>
      <c r="C7694" t="inlineStr">
        <is>
          <t>Préparation de jus de fruits et légumes</t>
        </is>
      </c>
      <c r="D7694" t="n">
        <v>0</v>
      </c>
      <c r="E7694" t="n">
        <v>0</v>
      </c>
      <c r="F7694" t="n">
        <v>23.3</v>
      </c>
      <c r="G7694" t="inlineStr">
        <is>
          <t>Donnée calculée</t>
        </is>
      </c>
      <c r="H7694" t="inlineStr"/>
    </row>
    <row r="7695">
      <c r="A7695" t="inlineStr">
        <is>
          <t>2019</t>
        </is>
      </c>
      <c r="B7695" t="inlineStr">
        <is>
          <t>Choux-fleurs</t>
        </is>
      </c>
      <c r="C7695" t="inlineStr">
        <is>
          <t>Préparation de jus de fruits et légumes</t>
        </is>
      </c>
      <c r="D7695" t="n">
        <v>0</v>
      </c>
      <c r="E7695" t="n">
        <v>0</v>
      </c>
      <c r="F7695" t="n">
        <v>23.3</v>
      </c>
      <c r="G7695" t="inlineStr">
        <is>
          <t>Donnée calculée</t>
        </is>
      </c>
      <c r="H7695" t="inlineStr"/>
    </row>
    <row r="7696">
      <c r="A7696" t="inlineStr">
        <is>
          <t>2019</t>
        </is>
      </c>
      <c r="B7696" t="inlineStr">
        <is>
          <t>Choux brocolis à jets</t>
        </is>
      </c>
      <c r="C7696" t="inlineStr">
        <is>
          <t>Préparation de jus de fruits et légumes</t>
        </is>
      </c>
      <c r="D7696" t="n">
        <v>0</v>
      </c>
      <c r="E7696" t="n">
        <v>0</v>
      </c>
      <c r="F7696" t="n">
        <v>0</v>
      </c>
      <c r="G7696" t="inlineStr">
        <is>
          <t>Donnée calculée</t>
        </is>
      </c>
      <c r="H7696" t="inlineStr"/>
    </row>
    <row r="7697">
      <c r="A7697" t="inlineStr">
        <is>
          <t>2019</t>
        </is>
      </c>
      <c r="B7697" t="inlineStr">
        <is>
          <t>Laitues</t>
        </is>
      </c>
      <c r="C7697" t="inlineStr">
        <is>
          <t>Préparation de jus de fruits et légumes</t>
        </is>
      </c>
      <c r="D7697" t="n">
        <v>0</v>
      </c>
      <c r="E7697" t="n">
        <v>0</v>
      </c>
      <c r="F7697" t="n">
        <v>0</v>
      </c>
      <c r="G7697" t="inlineStr">
        <is>
          <t>Donnée calculée</t>
        </is>
      </c>
      <c r="H7697" t="inlineStr"/>
    </row>
    <row r="7698">
      <c r="A7698" t="inlineStr">
        <is>
          <t>2019</t>
        </is>
      </c>
      <c r="B7698" t="inlineStr">
        <is>
          <t>Laitues pommées</t>
        </is>
      </c>
      <c r="C7698" t="inlineStr">
        <is>
          <t>Préparation de jus de fruits et légumes</t>
        </is>
      </c>
      <c r="D7698" t="n">
        <v>0</v>
      </c>
      <c r="E7698" t="n">
        <v>0</v>
      </c>
      <c r="F7698" t="n">
        <v>0</v>
      </c>
      <c r="G7698" t="inlineStr">
        <is>
          <t>Donnée calculée</t>
        </is>
      </c>
      <c r="H7698" t="inlineStr"/>
    </row>
    <row r="7699">
      <c r="A7699" t="inlineStr">
        <is>
          <t>2019</t>
        </is>
      </c>
      <c r="B7699" t="inlineStr">
        <is>
          <t>Autres laitues</t>
        </is>
      </c>
      <c r="C7699" t="inlineStr">
        <is>
          <t>Préparation de jus de fruits et légumes</t>
        </is>
      </c>
      <c r="D7699" t="n">
        <v>0</v>
      </c>
      <c r="E7699" t="n">
        <v>0</v>
      </c>
      <c r="F7699" t="n">
        <v>0</v>
      </c>
      <c r="G7699" t="inlineStr">
        <is>
          <t>Donnée calculée</t>
        </is>
      </c>
      <c r="H7699" t="inlineStr"/>
    </row>
    <row r="7700">
      <c r="A7700" t="inlineStr">
        <is>
          <t>2019</t>
        </is>
      </c>
      <c r="B7700" t="inlineStr">
        <is>
          <t>Chicorées</t>
        </is>
      </c>
      <c r="C7700" t="inlineStr">
        <is>
          <t>Préparation de jus de fruits et légumes</t>
        </is>
      </c>
      <c r="D7700" t="n">
        <v>0</v>
      </c>
      <c r="E7700" t="n">
        <v>0</v>
      </c>
      <c r="F7700" t="n">
        <v>-0</v>
      </c>
      <c r="G7700" t="inlineStr">
        <is>
          <t>Donnée calculée</t>
        </is>
      </c>
      <c r="H7700" t="inlineStr"/>
    </row>
    <row r="7701">
      <c r="A7701" t="inlineStr">
        <is>
          <t>2019</t>
        </is>
      </c>
      <c r="B7701" t="inlineStr">
        <is>
          <t>Chicorées frisées</t>
        </is>
      </c>
      <c r="C7701" t="inlineStr">
        <is>
          <t>Préparation de jus de fruits et légumes</t>
        </is>
      </c>
      <c r="D7701" t="n">
        <v>0</v>
      </c>
      <c r="E7701" t="n">
        <v>0</v>
      </c>
      <c r="F7701" t="n">
        <v>-0</v>
      </c>
      <c r="G7701" t="inlineStr">
        <is>
          <t>Donnée calculée</t>
        </is>
      </c>
      <c r="H7701" t="inlineStr"/>
    </row>
    <row r="7702">
      <c r="A7702" t="inlineStr">
        <is>
          <t>2019</t>
        </is>
      </c>
      <c r="B7702" t="inlineStr">
        <is>
          <t>Chicorées scaroles</t>
        </is>
      </c>
      <c r="C7702" t="inlineStr">
        <is>
          <t>Préparation de jus de fruits et légumes</t>
        </is>
      </c>
      <c r="D7702" t="n">
        <v>0</v>
      </c>
      <c r="E7702" t="n">
        <v>0</v>
      </c>
      <c r="F7702" t="n">
        <v>-0</v>
      </c>
      <c r="G7702" t="inlineStr">
        <is>
          <t>Donnée calculée</t>
        </is>
      </c>
      <c r="H7702" t="inlineStr"/>
    </row>
    <row r="7703">
      <c r="A7703" t="inlineStr">
        <is>
          <t>2019</t>
        </is>
      </c>
      <c r="B7703" t="inlineStr">
        <is>
          <t>Épinards</t>
        </is>
      </c>
      <c r="C7703" t="inlineStr">
        <is>
          <t>Préparation de jus de fruits et légumes</t>
        </is>
      </c>
      <c r="D7703" t="n">
        <v>2.1</v>
      </c>
      <c r="E7703" t="n">
        <v>0</v>
      </c>
      <c r="F7703" t="n">
        <v>84.8</v>
      </c>
      <c r="G7703" t="inlineStr">
        <is>
          <t>Donnée calculée</t>
        </is>
      </c>
      <c r="H7703" t="inlineStr"/>
    </row>
    <row r="7704">
      <c r="A7704" t="inlineStr">
        <is>
          <t>2019</t>
        </is>
      </c>
      <c r="B7704" t="inlineStr">
        <is>
          <t>Artichauts</t>
        </is>
      </c>
      <c r="C7704" t="inlineStr">
        <is>
          <t>Préparation de jus de fruits et légumes</t>
        </is>
      </c>
      <c r="D7704" t="n">
        <v>0.02</v>
      </c>
      <c r="E7704" t="n">
        <v>0</v>
      </c>
      <c r="F7704" t="n">
        <v>2.69</v>
      </c>
      <c r="G7704" t="inlineStr">
        <is>
          <t>Donnée calculée</t>
        </is>
      </c>
      <c r="H7704" t="inlineStr"/>
    </row>
    <row r="7705">
      <c r="A7705" t="inlineStr">
        <is>
          <t>2019</t>
        </is>
      </c>
      <c r="B7705" t="inlineStr">
        <is>
          <t>Autres légumes à feuilles ou à tiges</t>
        </is>
      </c>
      <c r="C7705" t="inlineStr">
        <is>
          <t>Préparation de jus de fruits et légumes</t>
        </is>
      </c>
      <c r="D7705" t="n">
        <v>111</v>
      </c>
      <c r="E7705" t="n">
        <v>0</v>
      </c>
      <c r="F7705" t="n">
        <v>500000000</v>
      </c>
      <c r="G7705" t="inlineStr">
        <is>
          <t>Donnée calculée</t>
        </is>
      </c>
      <c r="H7705" t="inlineStr"/>
    </row>
    <row r="7706">
      <c r="A7706" t="inlineStr">
        <is>
          <t>2019</t>
        </is>
      </c>
      <c r="B7706" t="inlineStr">
        <is>
          <t>Salades</t>
        </is>
      </c>
      <c r="C7706" t="inlineStr">
        <is>
          <t>Préparation de jus de fruits et légumes</t>
        </is>
      </c>
      <c r="D7706" t="n">
        <v>0</v>
      </c>
      <c r="E7706" t="n">
        <v>0</v>
      </c>
      <c r="F7706" t="n">
        <v>0</v>
      </c>
      <c r="G7706" t="inlineStr">
        <is>
          <t>Donnée calculée</t>
        </is>
      </c>
      <c r="H7706" t="inlineStr"/>
    </row>
    <row r="7707">
      <c r="A7707" t="inlineStr">
        <is>
          <t>2019</t>
        </is>
      </c>
      <c r="B7707" t="inlineStr">
        <is>
          <t>Cresson</t>
        </is>
      </c>
      <c r="C7707" t="inlineStr">
        <is>
          <t>Préparation de jus de fruits et légumes</t>
        </is>
      </c>
      <c r="D7707" t="n">
        <v>0</v>
      </c>
      <c r="E7707" t="n">
        <v>0</v>
      </c>
      <c r="F7707" t="n">
        <v>0</v>
      </c>
      <c r="G7707" t="inlineStr">
        <is>
          <t>Donnée calculée</t>
        </is>
      </c>
      <c r="H7707" t="inlineStr"/>
    </row>
    <row r="7708">
      <c r="A7708" t="inlineStr">
        <is>
          <t>2019</t>
        </is>
      </c>
      <c r="B7708" t="inlineStr">
        <is>
          <t>Mâche</t>
        </is>
      </c>
      <c r="C7708" t="inlineStr">
        <is>
          <t>Préparation de jus de fruits et légumes</t>
        </is>
      </c>
      <c r="D7708" t="n">
        <v>0</v>
      </c>
      <c r="E7708" t="n">
        <v>0</v>
      </c>
      <c r="F7708" t="n">
        <v>0</v>
      </c>
      <c r="G7708" t="inlineStr">
        <is>
          <t>Donnée calculée</t>
        </is>
      </c>
      <c r="H7708" t="inlineStr"/>
    </row>
    <row r="7709">
      <c r="A7709" t="inlineStr">
        <is>
          <t>2019</t>
        </is>
      </c>
      <c r="B7709" t="inlineStr">
        <is>
          <t>Autres salades, n.c.a.</t>
        </is>
      </c>
      <c r="C7709" t="inlineStr">
        <is>
          <t>Préparation de jus de fruits et légumes</t>
        </is>
      </c>
      <c r="D7709" t="n">
        <v>0</v>
      </c>
      <c r="E7709" t="n">
        <v>0</v>
      </c>
      <c r="F7709" t="n">
        <v>0</v>
      </c>
      <c r="G7709" t="inlineStr">
        <is>
          <t>Donnée calculée</t>
        </is>
      </c>
      <c r="H7709" t="inlineStr"/>
    </row>
    <row r="7710">
      <c r="A7710" t="inlineStr">
        <is>
          <t>2019</t>
        </is>
      </c>
      <c r="B7710" t="inlineStr">
        <is>
          <t>Endives</t>
        </is>
      </c>
      <c r="C7710" t="inlineStr">
        <is>
          <t>Préparation de jus de fruits et légumes</t>
        </is>
      </c>
      <c r="D7710" t="n">
        <v>0</v>
      </c>
      <c r="E7710" t="n">
        <v>0</v>
      </c>
      <c r="F7710" t="n">
        <v>0</v>
      </c>
      <c r="G7710" t="inlineStr">
        <is>
          <t>Donnée calculée</t>
        </is>
      </c>
      <c r="H7710" t="inlineStr"/>
    </row>
    <row r="7711">
      <c r="A7711" t="inlineStr">
        <is>
          <t>2019</t>
        </is>
      </c>
      <c r="B7711" t="inlineStr">
        <is>
          <t>Endives chicons</t>
        </is>
      </c>
      <c r="C7711" t="inlineStr">
        <is>
          <t>Préparation de jus de fruits et légumes</t>
        </is>
      </c>
      <c r="D7711" t="n">
        <v>0</v>
      </c>
      <c r="E7711" t="n">
        <v>0</v>
      </c>
      <c r="F7711" t="n">
        <v>0</v>
      </c>
      <c r="G7711" t="inlineStr">
        <is>
          <t>Donnée calculée</t>
        </is>
      </c>
      <c r="H7711" t="inlineStr"/>
    </row>
    <row r="7712">
      <c r="A7712" t="inlineStr">
        <is>
          <t>2019</t>
        </is>
      </c>
      <c r="B7712" t="inlineStr">
        <is>
          <t>Bettes et cardes</t>
        </is>
      </c>
      <c r="C7712" t="inlineStr">
        <is>
          <t>Préparation de jus de fruits et légumes</t>
        </is>
      </c>
      <c r="D7712" t="n">
        <v>0</v>
      </c>
      <c r="E7712" t="n">
        <v>0</v>
      </c>
      <c r="F7712" t="n">
        <v>0</v>
      </c>
      <c r="G7712" t="inlineStr">
        <is>
          <t>Donnée calculée</t>
        </is>
      </c>
      <c r="H7712" t="inlineStr"/>
    </row>
    <row r="7713">
      <c r="A7713" t="inlineStr">
        <is>
          <t>2019</t>
        </is>
      </c>
      <c r="B7713" t="inlineStr">
        <is>
          <t>Brèdes</t>
        </is>
      </c>
      <c r="C7713" t="inlineStr">
        <is>
          <t>Préparation de jus de fruits et légumes</t>
        </is>
      </c>
      <c r="D7713" t="n">
        <v>0</v>
      </c>
      <c r="E7713" t="n">
        <v>0</v>
      </c>
      <c r="F7713" t="n">
        <v>0</v>
      </c>
      <c r="G7713" t="inlineStr">
        <is>
          <t>Donnée calculée</t>
        </is>
      </c>
      <c r="H7713" t="inlineStr"/>
    </row>
    <row r="7714">
      <c r="A7714" t="inlineStr">
        <is>
          <t>2019</t>
        </is>
      </c>
      <c r="B7714" t="inlineStr">
        <is>
          <t>Persil</t>
        </is>
      </c>
      <c r="C7714" t="inlineStr">
        <is>
          <t>Préparation de jus de fruits et légumes</t>
        </is>
      </c>
      <c r="D7714" t="n">
        <v>0.01</v>
      </c>
      <c r="E7714" t="n">
        <v>0</v>
      </c>
      <c r="F7714" t="n">
        <v>6.96</v>
      </c>
      <c r="G7714" t="inlineStr">
        <is>
          <t>Donnée calculée</t>
        </is>
      </c>
      <c r="H7714" t="inlineStr"/>
    </row>
    <row r="7715">
      <c r="A7715" t="inlineStr">
        <is>
          <t>2019</t>
        </is>
      </c>
      <c r="B7715" t="inlineStr">
        <is>
          <t>Fenouil</t>
        </is>
      </c>
      <c r="C7715" t="inlineStr">
        <is>
          <t>Préparation de jus de fruits et légumes</t>
        </is>
      </c>
      <c r="D7715" t="n">
        <v>111</v>
      </c>
      <c r="E7715" t="n">
        <v>0</v>
      </c>
      <c r="F7715" t="n">
        <v>500000000</v>
      </c>
      <c r="G7715" t="inlineStr">
        <is>
          <t>Donnée calculée</t>
        </is>
      </c>
      <c r="H7715" t="inlineStr"/>
    </row>
    <row r="7716">
      <c r="A7716" t="inlineStr">
        <is>
          <t>2019</t>
        </is>
      </c>
      <c r="B7716" t="inlineStr">
        <is>
          <t>Melons</t>
        </is>
      </c>
      <c r="C7716" t="inlineStr">
        <is>
          <t>Préparation de jus de fruits et légumes</t>
        </is>
      </c>
      <c r="D7716" t="n">
        <v>0</v>
      </c>
      <c r="E7716" t="n">
        <v>0</v>
      </c>
      <c r="F7716" t="n">
        <v>-0</v>
      </c>
      <c r="G7716" t="inlineStr">
        <is>
          <t>Donnée calculée</t>
        </is>
      </c>
      <c r="H7716" t="inlineStr"/>
    </row>
    <row r="7717">
      <c r="A7717" t="inlineStr">
        <is>
          <t>2019</t>
        </is>
      </c>
      <c r="B7717" t="inlineStr">
        <is>
          <t>Pastèques</t>
        </is>
      </c>
      <c r="C7717" t="inlineStr">
        <is>
          <t>Préparation de jus de fruits et légumes</t>
        </is>
      </c>
      <c r="D7717" t="n">
        <v>0</v>
      </c>
      <c r="E7717" t="n">
        <v>0</v>
      </c>
      <c r="F7717" t="n">
        <v>-0</v>
      </c>
      <c r="G7717" t="inlineStr">
        <is>
          <t>Donnée calculée</t>
        </is>
      </c>
      <c r="H7717" t="inlineStr"/>
    </row>
    <row r="7718">
      <c r="A7718" t="inlineStr">
        <is>
          <t>2019</t>
        </is>
      </c>
      <c r="B7718" t="inlineStr">
        <is>
          <t>Autres melons</t>
        </is>
      </c>
      <c r="C7718" t="inlineStr">
        <is>
          <t>Préparation de jus de fruits et légumes</t>
        </is>
      </c>
      <c r="D7718" t="n">
        <v>0</v>
      </c>
      <c r="E7718" t="n">
        <v>0</v>
      </c>
      <c r="F7718" t="n">
        <v>-0</v>
      </c>
      <c r="G7718" t="inlineStr">
        <is>
          <t>Donnée calculée</t>
        </is>
      </c>
      <c r="H7718" t="inlineStr"/>
    </row>
    <row r="7719">
      <c r="A7719" t="inlineStr">
        <is>
          <t>2019</t>
        </is>
      </c>
      <c r="B7719" t="inlineStr">
        <is>
          <t>Cantaloups et autres melons sous serres</t>
        </is>
      </c>
      <c r="C7719" t="inlineStr">
        <is>
          <t>Préparation de jus de fruits et légumes</t>
        </is>
      </c>
      <c r="D7719" t="n">
        <v>0</v>
      </c>
      <c r="E7719" t="n">
        <v>0</v>
      </c>
      <c r="F7719" t="n">
        <v>-0</v>
      </c>
      <c r="G7719" t="inlineStr">
        <is>
          <t>Donnée calculée</t>
        </is>
      </c>
      <c r="H7719" t="inlineStr"/>
    </row>
    <row r="7720">
      <c r="A7720" t="inlineStr">
        <is>
          <t>2019</t>
        </is>
      </c>
      <c r="B7720" t="inlineStr">
        <is>
          <t>Cantaloups et autres melons en plein air</t>
        </is>
      </c>
      <c r="C7720" t="inlineStr">
        <is>
          <t>Préparation de jus de fruits et légumes</t>
        </is>
      </c>
      <c r="D7720" t="n">
        <v>0</v>
      </c>
      <c r="E7720" t="n">
        <v>0</v>
      </c>
      <c r="F7720" t="n">
        <v>-0</v>
      </c>
      <c r="G7720" t="inlineStr">
        <is>
          <t>Donnée calculée</t>
        </is>
      </c>
      <c r="H7720" t="inlineStr"/>
    </row>
    <row r="7721">
      <c r="A7721" t="inlineStr">
        <is>
          <t>2019</t>
        </is>
      </c>
      <c r="B7721" t="inlineStr">
        <is>
          <t>Autres légumes à fruits</t>
        </is>
      </c>
      <c r="C7721" t="inlineStr">
        <is>
          <t>Préparation de jus de fruits et légumes</t>
        </is>
      </c>
      <c r="D7721" t="n">
        <v>233</v>
      </c>
      <c r="E7721" t="n">
        <v>0</v>
      </c>
      <c r="F7721" t="n">
        <v>614</v>
      </c>
      <c r="G7721" t="inlineStr">
        <is>
          <t>Donnée calculée</t>
        </is>
      </c>
      <c r="H7721" t="inlineStr"/>
    </row>
    <row r="7722">
      <c r="A7722" t="inlineStr">
        <is>
          <t>2019</t>
        </is>
      </c>
      <c r="B7722" t="inlineStr">
        <is>
          <t>Piments et poivrons verts</t>
        </is>
      </c>
      <c r="C7722" t="inlineStr">
        <is>
          <t>Préparation de jus de fruits et légumes</t>
        </is>
      </c>
      <c r="D7722" t="n">
        <v>0</v>
      </c>
      <c r="E7722" t="n">
        <v>0</v>
      </c>
      <c r="F7722" t="n">
        <v>-0</v>
      </c>
      <c r="G7722" t="inlineStr">
        <is>
          <t>Donnée calculée</t>
        </is>
      </c>
      <c r="H7722" t="inlineStr"/>
    </row>
    <row r="7723">
      <c r="A7723" t="inlineStr">
        <is>
          <t>2019</t>
        </is>
      </c>
      <c r="B7723" t="inlineStr">
        <is>
          <t>Concombres et cornichons</t>
        </is>
      </c>
      <c r="C7723" t="inlineStr">
        <is>
          <t>Préparation de jus de fruits et légumes</t>
        </is>
      </c>
      <c r="D7723" t="n">
        <v>0.11</v>
      </c>
      <c r="E7723" t="n">
        <v>0</v>
      </c>
      <c r="F7723" t="n">
        <v>0.19</v>
      </c>
      <c r="G7723" t="inlineStr">
        <is>
          <t>Donnée calculée</t>
        </is>
      </c>
      <c r="H7723" t="inlineStr"/>
    </row>
    <row r="7724">
      <c r="A7724" t="inlineStr">
        <is>
          <t>2019</t>
        </is>
      </c>
      <c r="B7724" t="inlineStr">
        <is>
          <t>Concombres</t>
        </is>
      </c>
      <c r="C7724" t="inlineStr">
        <is>
          <t>Préparation de jus de fruits et légumes</t>
        </is>
      </c>
      <c r="D7724" t="n">
        <v>0</v>
      </c>
      <c r="E7724" t="n">
        <v>0</v>
      </c>
      <c r="F7724" t="n">
        <v>-0</v>
      </c>
      <c r="G7724" t="inlineStr">
        <is>
          <t>Donnée calculée</t>
        </is>
      </c>
      <c r="H7724" t="inlineStr"/>
    </row>
    <row r="7725">
      <c r="A7725" t="inlineStr">
        <is>
          <t>2019</t>
        </is>
      </c>
      <c r="B7725" t="inlineStr">
        <is>
          <t>Concombre sous serres</t>
        </is>
      </c>
      <c r="C7725" t="inlineStr">
        <is>
          <t>Préparation de jus de fruits et légumes</t>
        </is>
      </c>
      <c r="D7725" t="n">
        <v>0</v>
      </c>
      <c r="E7725" t="n">
        <v>0</v>
      </c>
      <c r="F7725" t="n">
        <v>-0</v>
      </c>
      <c r="G7725" t="inlineStr">
        <is>
          <t>Donnée calculée</t>
        </is>
      </c>
      <c r="H7725" t="inlineStr"/>
    </row>
    <row r="7726">
      <c r="A7726" t="inlineStr">
        <is>
          <t>2019</t>
        </is>
      </c>
      <c r="B7726" t="inlineStr">
        <is>
          <t>Concombre en plein air</t>
        </is>
      </c>
      <c r="C7726" t="inlineStr">
        <is>
          <t>Préparation de jus de fruits et légumes</t>
        </is>
      </c>
      <c r="D7726" t="n">
        <v>0</v>
      </c>
      <c r="E7726" t="n">
        <v>0</v>
      </c>
      <c r="F7726" t="n">
        <v>-0</v>
      </c>
      <c r="G7726" t="inlineStr">
        <is>
          <t>Donnée calculée</t>
        </is>
      </c>
      <c r="H7726" t="inlineStr"/>
    </row>
    <row r="7727">
      <c r="A7727" t="inlineStr">
        <is>
          <t>2019</t>
        </is>
      </c>
      <c r="B7727" t="inlineStr">
        <is>
          <t>Cornichons</t>
        </is>
      </c>
      <c r="C7727" t="inlineStr">
        <is>
          <t>Préparation de jus de fruits et légumes</t>
        </is>
      </c>
      <c r="D7727" t="n">
        <v>0.11</v>
      </c>
      <c r="E7727" t="n">
        <v>0</v>
      </c>
      <c r="F7727" t="n">
        <v>0.19</v>
      </c>
      <c r="G7727" t="inlineStr">
        <is>
          <t>Donnée calculée</t>
        </is>
      </c>
      <c r="H7727" t="inlineStr"/>
    </row>
    <row r="7728">
      <c r="A7728" t="inlineStr">
        <is>
          <t>2019</t>
        </is>
      </c>
      <c r="B7728" t="inlineStr">
        <is>
          <t>Aubergines</t>
        </is>
      </c>
      <c r="C7728" t="inlineStr">
        <is>
          <t>Préparation de jus de fruits et légumes</t>
        </is>
      </c>
      <c r="D7728" t="n">
        <v>0</v>
      </c>
      <c r="E7728" t="n">
        <v>0</v>
      </c>
      <c r="F7728" t="n">
        <v>-0</v>
      </c>
      <c r="G7728" t="inlineStr">
        <is>
          <t>Donnée calculée</t>
        </is>
      </c>
      <c r="H7728" t="inlineStr"/>
    </row>
    <row r="7729">
      <c r="A7729" t="inlineStr">
        <is>
          <t>2019</t>
        </is>
      </c>
      <c r="B7729" t="inlineStr">
        <is>
          <t>Tomates</t>
        </is>
      </c>
      <c r="C7729" t="inlineStr">
        <is>
          <t>Préparation de jus de fruits et légumes</t>
        </is>
      </c>
      <c r="D7729" t="n">
        <v>42.1</v>
      </c>
      <c r="E7729" t="n">
        <v>0</v>
      </c>
      <c r="F7729" t="n">
        <v>163</v>
      </c>
      <c r="G7729" t="inlineStr">
        <is>
          <t>Donnée calculée</t>
        </is>
      </c>
      <c r="H7729" t="inlineStr"/>
    </row>
    <row r="7730">
      <c r="A7730" t="inlineStr">
        <is>
          <t>2019</t>
        </is>
      </c>
      <c r="B7730" t="inlineStr">
        <is>
          <t>Tomates sous serres</t>
        </is>
      </c>
      <c r="C7730" t="inlineStr">
        <is>
          <t>Préparation de jus de fruits et légumes</t>
        </is>
      </c>
      <c r="D7730" t="n">
        <v>0</v>
      </c>
      <c r="E7730" t="n">
        <v>0</v>
      </c>
      <c r="F7730" t="n">
        <v>-0</v>
      </c>
      <c r="G7730" t="inlineStr">
        <is>
          <t>Donnée calculée</t>
        </is>
      </c>
      <c r="H7730" t="inlineStr"/>
    </row>
    <row r="7731">
      <c r="A7731" t="inlineStr">
        <is>
          <t>2019</t>
        </is>
      </c>
      <c r="B7731" t="inlineStr">
        <is>
          <t>Tomates en plein air</t>
        </is>
      </c>
      <c r="C7731" t="inlineStr">
        <is>
          <t>Préparation de jus de fruits et légumes</t>
        </is>
      </c>
      <c r="D7731" t="n">
        <v>42.1</v>
      </c>
      <c r="E7731" t="n">
        <v>0</v>
      </c>
      <c r="F7731" t="n">
        <v>163</v>
      </c>
      <c r="G7731" t="inlineStr">
        <is>
          <t>Donnée calculée</t>
        </is>
      </c>
      <c r="H7731" t="inlineStr"/>
    </row>
    <row r="7732">
      <c r="A7732" t="inlineStr">
        <is>
          <t>2019</t>
        </is>
      </c>
      <c r="B7732" t="inlineStr">
        <is>
          <t>Autres légumes à fruits n.c.a.</t>
        </is>
      </c>
      <c r="C7732" t="inlineStr">
        <is>
          <t>Préparation de jus de fruits et légumes</t>
        </is>
      </c>
      <c r="D7732" t="n">
        <v>191</v>
      </c>
      <c r="E7732" t="n">
        <v>0</v>
      </c>
      <c r="F7732" t="n">
        <v>451</v>
      </c>
      <c r="G7732" t="inlineStr">
        <is>
          <t>Donnée calculée</t>
        </is>
      </c>
      <c r="H7732" t="inlineStr"/>
    </row>
    <row r="7733">
      <c r="A7733" t="inlineStr">
        <is>
          <t>2019</t>
        </is>
      </c>
      <c r="B7733" t="inlineStr">
        <is>
          <t>Chayote ou christophine</t>
        </is>
      </c>
      <c r="C7733" t="inlineStr">
        <is>
          <t>Préparation de jus de fruits et légumes</t>
        </is>
      </c>
      <c r="D7733" t="n">
        <v>0</v>
      </c>
      <c r="E7733" t="n">
        <v>0</v>
      </c>
      <c r="F7733" t="n">
        <v>-0</v>
      </c>
      <c r="G7733" t="inlineStr">
        <is>
          <t>Donnée calculée</t>
        </is>
      </c>
      <c r="H7733" t="inlineStr"/>
    </row>
    <row r="7734">
      <c r="A7734" t="inlineStr">
        <is>
          <t>2019</t>
        </is>
      </c>
      <c r="B7734" t="inlineStr">
        <is>
          <t>Citrouilles, potirons, courgettes</t>
        </is>
      </c>
      <c r="C7734" t="inlineStr">
        <is>
          <t>Préparation de jus de fruits et légumes</t>
        </is>
      </c>
      <c r="D7734" t="n">
        <v>0.07000000000000001</v>
      </c>
      <c r="E7734" t="n">
        <v>0</v>
      </c>
      <c r="F7734" t="n">
        <v>10</v>
      </c>
      <c r="G7734" t="inlineStr">
        <is>
          <t>Donnée calculée</t>
        </is>
      </c>
      <c r="H7734" t="inlineStr"/>
    </row>
    <row r="7735">
      <c r="A7735" t="inlineStr">
        <is>
          <t>2019</t>
        </is>
      </c>
      <c r="B7735" t="inlineStr">
        <is>
          <t>Courgette</t>
        </is>
      </c>
      <c r="C7735" t="inlineStr">
        <is>
          <t>Préparation de jus de fruits et légumes</t>
        </is>
      </c>
      <c r="D7735" t="n">
        <v>0.07000000000000001</v>
      </c>
      <c r="E7735" t="n">
        <v>0</v>
      </c>
      <c r="F7735" t="n">
        <v>10</v>
      </c>
      <c r="G7735" t="inlineStr">
        <is>
          <t>Donnée calculée</t>
        </is>
      </c>
      <c r="H7735" t="inlineStr"/>
    </row>
    <row r="7736">
      <c r="A7736" t="inlineStr">
        <is>
          <t>2019</t>
        </is>
      </c>
      <c r="B7736" t="inlineStr">
        <is>
          <t>Autres citrouilles [Courge], potirons, n.c.a.</t>
        </is>
      </c>
      <c r="C7736" t="inlineStr">
        <is>
          <t>Préparation de jus de fruits et légumes</t>
        </is>
      </c>
      <c r="D7736" t="n">
        <v>0</v>
      </c>
      <c r="E7736" t="n">
        <v>0</v>
      </c>
      <c r="F7736" t="n">
        <v>-0</v>
      </c>
      <c r="G7736" t="inlineStr">
        <is>
          <t>Donnée calculée</t>
        </is>
      </c>
      <c r="H7736" t="inlineStr"/>
    </row>
    <row r="7737">
      <c r="A7737" t="inlineStr">
        <is>
          <t>2019</t>
        </is>
      </c>
      <c r="B7737" t="inlineStr">
        <is>
          <t>Gombo</t>
        </is>
      </c>
      <c r="C7737" t="inlineStr">
        <is>
          <t>Préparation de jus de fruits et légumes</t>
        </is>
      </c>
      <c r="D7737" t="n">
        <v>0</v>
      </c>
      <c r="E7737" t="n">
        <v>0</v>
      </c>
      <c r="F7737" t="n">
        <v>-0</v>
      </c>
      <c r="G7737" t="inlineStr">
        <is>
          <t>Donnée calculée</t>
        </is>
      </c>
      <c r="H7737" t="inlineStr"/>
    </row>
    <row r="7738">
      <c r="A7738" t="inlineStr">
        <is>
          <t>2019</t>
        </is>
      </c>
      <c r="B7738" t="inlineStr">
        <is>
          <t>Maïs doux</t>
        </is>
      </c>
      <c r="C7738" t="inlineStr">
        <is>
          <t>Préparation de jus de fruits et légumes</t>
        </is>
      </c>
      <c r="D7738" t="n">
        <v>191</v>
      </c>
      <c r="E7738" t="n">
        <v>0</v>
      </c>
      <c r="F7738" t="n">
        <v>441</v>
      </c>
      <c r="G7738" t="inlineStr">
        <is>
          <t>Donnée calculée</t>
        </is>
      </c>
      <c r="H7738" t="inlineStr"/>
    </row>
    <row r="7739">
      <c r="A7739" t="inlineStr">
        <is>
          <t>2019</t>
        </is>
      </c>
      <c r="B7739" t="inlineStr">
        <is>
          <t>Légumes à racine, à bulbe ou à tubercules</t>
        </is>
      </c>
      <c r="C7739" t="inlineStr">
        <is>
          <t>Préparation de jus de fruits et légumes</t>
        </is>
      </c>
      <c r="D7739" t="n">
        <v>222</v>
      </c>
      <c r="E7739" t="n">
        <v>0</v>
      </c>
      <c r="F7739" t="n">
        <v>555</v>
      </c>
      <c r="G7739" t="inlineStr">
        <is>
          <t>Donnée calculée</t>
        </is>
      </c>
      <c r="H7739" t="inlineStr"/>
    </row>
    <row r="7740">
      <c r="A7740" t="inlineStr">
        <is>
          <t>2019</t>
        </is>
      </c>
      <c r="B7740" t="inlineStr">
        <is>
          <t>Carottes et navets</t>
        </is>
      </c>
      <c r="C7740" t="inlineStr">
        <is>
          <t>Préparation de jus de fruits et légumes</t>
        </is>
      </c>
      <c r="D7740" t="n">
        <v>99.7</v>
      </c>
      <c r="E7740" t="n">
        <v>0</v>
      </c>
      <c r="F7740" t="n">
        <v>239</v>
      </c>
      <c r="G7740" t="inlineStr">
        <is>
          <t>Donnée calculée</t>
        </is>
      </c>
      <c r="H7740" t="inlineStr"/>
    </row>
    <row r="7741">
      <c r="A7741" t="inlineStr">
        <is>
          <t>2019</t>
        </is>
      </c>
      <c r="B7741" t="inlineStr">
        <is>
          <t>Carottes</t>
        </is>
      </c>
      <c r="C7741" t="inlineStr">
        <is>
          <t>Préparation de jus de fruits et légumes</t>
        </is>
      </c>
      <c r="D7741" t="n">
        <v>99.7</v>
      </c>
      <c r="E7741" t="n">
        <v>0</v>
      </c>
      <c r="F7741" t="n">
        <v>239</v>
      </c>
      <c r="G7741" t="inlineStr">
        <is>
          <t>Donnée calculée</t>
        </is>
      </c>
      <c r="H7741" t="inlineStr"/>
    </row>
    <row r="7742">
      <c r="A7742" t="inlineStr">
        <is>
          <t>2019</t>
        </is>
      </c>
      <c r="B7742" t="inlineStr">
        <is>
          <t>Carottes pour le frais</t>
        </is>
      </c>
      <c r="C7742" t="inlineStr">
        <is>
          <t>Préparation de jus de fruits et légumes</t>
        </is>
      </c>
      <c r="D7742" t="n">
        <v>1.17</v>
      </c>
      <c r="E7742" t="n">
        <v>0</v>
      </c>
      <c r="F7742" t="n">
        <v>22.2</v>
      </c>
      <c r="G7742" t="inlineStr">
        <is>
          <t>Donnée calculée</t>
        </is>
      </c>
      <c r="H7742" t="inlineStr"/>
    </row>
    <row r="7743">
      <c r="A7743" t="inlineStr">
        <is>
          <t>2019</t>
        </is>
      </c>
      <c r="B7743" t="inlineStr">
        <is>
          <t>Carottes pour l'industrie</t>
        </is>
      </c>
      <c r="C7743" t="inlineStr">
        <is>
          <t>Préparation de jus de fruits et légumes</t>
        </is>
      </c>
      <c r="D7743" t="n">
        <v>98.5</v>
      </c>
      <c r="E7743" t="n">
        <v>0</v>
      </c>
      <c r="F7743" t="n">
        <v>217</v>
      </c>
      <c r="G7743" t="inlineStr">
        <is>
          <t>Donnée calculée</t>
        </is>
      </c>
      <c r="H7743" t="inlineStr"/>
    </row>
    <row r="7744">
      <c r="A7744" t="inlineStr">
        <is>
          <t>2019</t>
        </is>
      </c>
      <c r="B7744" t="inlineStr">
        <is>
          <t>Navet potager</t>
        </is>
      </c>
      <c r="C7744" t="inlineStr">
        <is>
          <t>Préparation de jus de fruits et légumes</t>
        </is>
      </c>
      <c r="D7744" t="n">
        <v>0</v>
      </c>
      <c r="E7744" t="n">
        <v>0</v>
      </c>
      <c r="F7744" t="n">
        <v>-0</v>
      </c>
      <c r="G7744" t="inlineStr">
        <is>
          <t>Donnée calculée</t>
        </is>
      </c>
      <c r="H7744" t="inlineStr"/>
    </row>
    <row r="7745">
      <c r="A7745" t="inlineStr">
        <is>
          <t>2019</t>
        </is>
      </c>
      <c r="B7745" t="inlineStr">
        <is>
          <t>Ail</t>
        </is>
      </c>
      <c r="C7745" t="inlineStr">
        <is>
          <t>Préparation de jus de fruits et légumes</t>
        </is>
      </c>
      <c r="D7745" t="n">
        <v>0</v>
      </c>
      <c r="E7745" t="n">
        <v>0</v>
      </c>
      <c r="F7745" t="n">
        <v>-0</v>
      </c>
      <c r="G7745" t="inlineStr">
        <is>
          <t>Donnée calculée</t>
        </is>
      </c>
      <c r="H7745" t="inlineStr"/>
    </row>
    <row r="7746">
      <c r="A7746" t="inlineStr">
        <is>
          <t>2019</t>
        </is>
      </c>
      <c r="B7746" t="inlineStr">
        <is>
          <t>Ail, vert</t>
        </is>
      </c>
      <c r="C7746" t="inlineStr">
        <is>
          <t>Préparation de jus de fruits et légumes</t>
        </is>
      </c>
      <c r="D7746" t="n">
        <v>0</v>
      </c>
      <c r="E7746" t="n">
        <v>0</v>
      </c>
      <c r="F7746" t="n">
        <v>-0</v>
      </c>
      <c r="G7746" t="inlineStr">
        <is>
          <t>Donnée calculée</t>
        </is>
      </c>
      <c r="H7746" t="inlineStr"/>
    </row>
    <row r="7747">
      <c r="A7747" t="inlineStr">
        <is>
          <t>2019</t>
        </is>
      </c>
      <c r="B7747" t="inlineStr">
        <is>
          <t>Ail, sec</t>
        </is>
      </c>
      <c r="C7747" t="inlineStr">
        <is>
          <t>Préparation de jus de fruits et légumes</t>
        </is>
      </c>
      <c r="D7747" t="n">
        <v>0</v>
      </c>
      <c r="E7747" t="n">
        <v>0</v>
      </c>
      <c r="F7747" t="n">
        <v>-0</v>
      </c>
      <c r="G7747" t="inlineStr">
        <is>
          <t>Donnée calculée</t>
        </is>
      </c>
      <c r="H7747" t="inlineStr"/>
    </row>
    <row r="7748">
      <c r="A7748" t="inlineStr">
        <is>
          <t>2019</t>
        </is>
      </c>
      <c r="B7748" t="inlineStr">
        <is>
          <t>Oignons et échalotes</t>
        </is>
      </c>
      <c r="C7748" t="inlineStr">
        <is>
          <t>Préparation de jus de fruits et légumes</t>
        </is>
      </c>
      <c r="D7748" t="n">
        <v>78.5</v>
      </c>
      <c r="E7748" t="n">
        <v>0</v>
      </c>
      <c r="F7748" t="n">
        <v>190</v>
      </c>
      <c r="G7748" t="inlineStr">
        <is>
          <t>Donnée calculée</t>
        </is>
      </c>
      <c r="H7748" t="inlineStr"/>
    </row>
    <row r="7749">
      <c r="A7749" t="inlineStr">
        <is>
          <t>2019</t>
        </is>
      </c>
      <c r="B7749" t="inlineStr">
        <is>
          <t>Oignon</t>
        </is>
      </c>
      <c r="C7749" t="inlineStr">
        <is>
          <t>Préparation de jus de fruits et légumes</t>
        </is>
      </c>
      <c r="D7749" t="n">
        <v>78.5</v>
      </c>
      <c r="E7749" t="n">
        <v>0</v>
      </c>
      <c r="F7749" t="n">
        <v>190</v>
      </c>
      <c r="G7749" t="inlineStr">
        <is>
          <t>Donnée calculée</t>
        </is>
      </c>
      <c r="H7749" t="inlineStr"/>
    </row>
    <row r="7750">
      <c r="A7750" t="inlineStr">
        <is>
          <t>2019</t>
        </is>
      </c>
      <c r="B7750" t="inlineStr">
        <is>
          <t>Oignon blanc</t>
        </is>
      </c>
      <c r="C7750" t="inlineStr">
        <is>
          <t>Préparation de jus de fruits et légumes</t>
        </is>
      </c>
      <c r="D7750" t="n">
        <v>0</v>
      </c>
      <c r="E7750" t="n">
        <v>0</v>
      </c>
      <c r="F7750" t="n">
        <v>-0</v>
      </c>
      <c r="G7750" t="inlineStr">
        <is>
          <t>Donnée calculée</t>
        </is>
      </c>
      <c r="H7750" t="inlineStr"/>
    </row>
    <row r="7751">
      <c r="A7751" t="inlineStr">
        <is>
          <t>2019</t>
        </is>
      </c>
      <c r="B7751" t="inlineStr">
        <is>
          <t>Oignon de couleur</t>
        </is>
      </c>
      <c r="C7751" t="inlineStr">
        <is>
          <t>Préparation de jus de fruits et légumes</t>
        </is>
      </c>
      <c r="D7751" t="n">
        <v>78.5</v>
      </c>
      <c r="E7751" t="n">
        <v>0</v>
      </c>
      <c r="F7751" t="n">
        <v>190</v>
      </c>
      <c r="G7751" t="inlineStr">
        <is>
          <t>Donnée calculée</t>
        </is>
      </c>
      <c r="H7751" t="inlineStr"/>
    </row>
    <row r="7752">
      <c r="A7752" t="inlineStr">
        <is>
          <t>2019</t>
        </is>
      </c>
      <c r="B7752" t="inlineStr">
        <is>
          <t>Echalote</t>
        </is>
      </c>
      <c r="C7752" t="inlineStr">
        <is>
          <t>Préparation de jus de fruits et légumes</t>
        </is>
      </c>
      <c r="D7752" t="n">
        <v>0</v>
      </c>
      <c r="E7752" t="n">
        <v>0</v>
      </c>
      <c r="F7752" t="n">
        <v>-0</v>
      </c>
      <c r="G7752" t="inlineStr">
        <is>
          <t>Donnée calculée</t>
        </is>
      </c>
      <c r="H7752" t="inlineStr"/>
    </row>
    <row r="7753">
      <c r="A7753" t="inlineStr">
        <is>
          <t>2019</t>
        </is>
      </c>
      <c r="B7753" t="inlineStr">
        <is>
          <t>Poireaux</t>
        </is>
      </c>
      <c r="C7753" t="inlineStr">
        <is>
          <t>Préparation de jus de fruits et légumes</t>
        </is>
      </c>
      <c r="D7753" t="n">
        <v>0</v>
      </c>
      <c r="E7753" t="n">
        <v>0</v>
      </c>
      <c r="F7753" t="n">
        <v>-0</v>
      </c>
      <c r="G7753" t="inlineStr">
        <is>
          <t>Donnée calculée</t>
        </is>
      </c>
      <c r="H7753" t="inlineStr"/>
    </row>
    <row r="7754">
      <c r="A7754" t="inlineStr">
        <is>
          <t>2019</t>
        </is>
      </c>
      <c r="B7754" t="inlineStr">
        <is>
          <t>Autres légumes à racine, à bulbe ou à tubercules (ne présentant pas une forte teneur en amidon ou inuline)</t>
        </is>
      </c>
      <c r="C7754" t="inlineStr">
        <is>
          <t>Préparation de jus de fruits et légumes</t>
        </is>
      </c>
      <c r="D7754" t="n">
        <v>43.4</v>
      </c>
      <c r="E7754" t="n">
        <v>0</v>
      </c>
      <c r="F7754" t="n">
        <v>125</v>
      </c>
      <c r="G7754" t="inlineStr">
        <is>
          <t>Donnée calculée</t>
        </is>
      </c>
      <c r="H7754" t="inlineStr"/>
    </row>
    <row r="7755">
      <c r="A7755" t="inlineStr">
        <is>
          <t>2019</t>
        </is>
      </c>
      <c r="B7755" t="inlineStr">
        <is>
          <t>Betterave potagère</t>
        </is>
      </c>
      <c r="C7755" t="inlineStr">
        <is>
          <t>Préparation de jus de fruits et légumes</t>
        </is>
      </c>
      <c r="D7755" t="n">
        <v>43.3</v>
      </c>
      <c r="E7755" t="n">
        <v>0</v>
      </c>
      <c r="F7755" t="n">
        <v>109</v>
      </c>
      <c r="G7755" t="inlineStr">
        <is>
          <t>Donnée calculée</t>
        </is>
      </c>
      <c r="H7755" t="inlineStr"/>
    </row>
    <row r="7756">
      <c r="A7756" t="inlineStr">
        <is>
          <t>2019</t>
        </is>
      </c>
      <c r="B7756" t="inlineStr">
        <is>
          <t>Radis</t>
        </is>
      </c>
      <c r="C7756" t="inlineStr">
        <is>
          <t>Préparation de jus de fruits et légumes</t>
        </is>
      </c>
      <c r="D7756" t="n">
        <v>0</v>
      </c>
      <c r="E7756" t="n">
        <v>0</v>
      </c>
      <c r="F7756" t="n">
        <v>-0</v>
      </c>
      <c r="G7756" t="inlineStr">
        <is>
          <t>Donnée calculée</t>
        </is>
      </c>
      <c r="H7756" t="inlineStr"/>
    </row>
    <row r="7757">
      <c r="A7757" t="inlineStr">
        <is>
          <t>2019</t>
        </is>
      </c>
      <c r="B7757" t="inlineStr">
        <is>
          <t>Céleri rave</t>
        </is>
      </c>
      <c r="C7757" t="inlineStr">
        <is>
          <t>Préparation de jus de fruits et légumes</t>
        </is>
      </c>
      <c r="D7757" t="n">
        <v>0</v>
      </c>
      <c r="E7757" t="n">
        <v>0</v>
      </c>
      <c r="F7757" t="n">
        <v>-0</v>
      </c>
      <c r="G7757" t="inlineStr">
        <is>
          <t>Donnée calculée</t>
        </is>
      </c>
      <c r="H7757" t="inlineStr"/>
    </row>
    <row r="7758">
      <c r="A7758" t="inlineStr">
        <is>
          <t>2019</t>
        </is>
      </c>
      <c r="B7758" t="inlineStr">
        <is>
          <t>Salsifis et scorsonère</t>
        </is>
      </c>
      <c r="C7758" t="inlineStr">
        <is>
          <t>Préparation de jus de fruits et légumes</t>
        </is>
      </c>
      <c r="D7758" t="n">
        <v>0.01</v>
      </c>
      <c r="E7758" t="n">
        <v>0</v>
      </c>
      <c r="F7758" t="n">
        <v>16.1</v>
      </c>
      <c r="G7758" t="inlineStr">
        <is>
          <t>Donnée calculée</t>
        </is>
      </c>
      <c r="H7758" t="inlineStr"/>
    </row>
    <row r="7759">
      <c r="A7759" t="inlineStr">
        <is>
          <t>2019</t>
        </is>
      </c>
      <c r="B7759" t="inlineStr">
        <is>
          <t>Racines et tubercules à amidon ou inuline comestibles</t>
        </is>
      </c>
      <c r="C7759" t="inlineStr">
        <is>
          <t>Préparation de jus de fruits et légumes</t>
        </is>
      </c>
      <c r="D7759" t="n">
        <v>24.5</v>
      </c>
      <c r="E7759" t="n">
        <v>0</v>
      </c>
      <c r="F7759" t="n">
        <v>500000000</v>
      </c>
      <c r="G7759" t="inlineStr">
        <is>
          <t>Donnée calculée</t>
        </is>
      </c>
      <c r="H7759" t="inlineStr"/>
    </row>
    <row r="7760">
      <c r="A7760" t="inlineStr">
        <is>
          <t>2019</t>
        </is>
      </c>
      <c r="B7760" t="inlineStr">
        <is>
          <t>Patates douces</t>
        </is>
      </c>
      <c r="C7760" t="inlineStr">
        <is>
          <t>Préparation de jus de fruits et légumes</t>
        </is>
      </c>
      <c r="D7760" t="n">
        <v>17</v>
      </c>
      <c r="E7760" t="n">
        <v>0</v>
      </c>
      <c r="F7760" t="n">
        <v>65.7</v>
      </c>
      <c r="G7760" t="inlineStr">
        <is>
          <t>Donnée calculée</t>
        </is>
      </c>
      <c r="H7760" t="inlineStr"/>
    </row>
    <row r="7761">
      <c r="A7761" t="inlineStr">
        <is>
          <t>2019</t>
        </is>
      </c>
      <c r="B7761" t="inlineStr">
        <is>
          <t>Manioc</t>
        </is>
      </c>
      <c r="C7761" t="inlineStr">
        <is>
          <t>Préparation de jus de fruits et légumes</t>
        </is>
      </c>
      <c r="D7761" t="n">
        <v>5.74</v>
      </c>
      <c r="E7761" t="n">
        <v>0</v>
      </c>
      <c r="F7761" t="n">
        <v>53.7</v>
      </c>
      <c r="G7761" t="inlineStr">
        <is>
          <t>Donnée calculée</t>
        </is>
      </c>
      <c r="H7761" t="inlineStr"/>
    </row>
    <row r="7762">
      <c r="A7762" t="inlineStr">
        <is>
          <t>2019</t>
        </is>
      </c>
      <c r="B7762" t="inlineStr">
        <is>
          <t>Colocases</t>
        </is>
      </c>
      <c r="C7762" t="inlineStr">
        <is>
          <t>Préparation de jus de fruits et légumes</t>
        </is>
      </c>
      <c r="D7762" t="n">
        <v>0</v>
      </c>
      <c r="E7762" t="n">
        <v>0</v>
      </c>
      <c r="F7762" t="n">
        <v>500000000</v>
      </c>
      <c r="G7762" t="inlineStr">
        <is>
          <t>Donnée calculée</t>
        </is>
      </c>
      <c r="H7762" t="inlineStr"/>
    </row>
    <row r="7763">
      <c r="A7763" t="inlineStr">
        <is>
          <t>2019</t>
        </is>
      </c>
      <c r="B7763" t="inlineStr">
        <is>
          <t>Autres racines et tubercules à amidon ou inuline comestibles</t>
        </is>
      </c>
      <c r="C7763" t="inlineStr">
        <is>
          <t>Préparation de jus de fruits et légumes</t>
        </is>
      </c>
      <c r="D7763" t="n">
        <v>1.8</v>
      </c>
      <c r="E7763" t="n">
        <v>0</v>
      </c>
      <c r="F7763" t="n">
        <v>500000000</v>
      </c>
      <c r="G7763" t="inlineStr">
        <is>
          <t>Donnée calculée</t>
        </is>
      </c>
      <c r="H7763" t="inlineStr"/>
    </row>
    <row r="7764">
      <c r="A7764" t="inlineStr">
        <is>
          <t>2019</t>
        </is>
      </c>
      <c r="B7764" t="inlineStr">
        <is>
          <t>Igname</t>
        </is>
      </c>
      <c r="C7764" t="inlineStr">
        <is>
          <t>Préparation de jus de fruits et légumes</t>
        </is>
      </c>
      <c r="D7764" t="n">
        <v>1.57</v>
      </c>
      <c r="E7764" t="n">
        <v>0</v>
      </c>
      <c r="F7764" t="n">
        <v>10.8</v>
      </c>
      <c r="G7764" t="inlineStr">
        <is>
          <t>Donnée calculée</t>
        </is>
      </c>
      <c r="H7764" t="inlineStr"/>
    </row>
    <row r="7765">
      <c r="A7765" t="inlineStr">
        <is>
          <t>2019</t>
        </is>
      </c>
      <c r="B7765" t="inlineStr">
        <is>
          <t>Autres tubercules, n.c.a.</t>
        </is>
      </c>
      <c r="C7765" t="inlineStr">
        <is>
          <t>Préparation de jus de fruits et légumes</t>
        </is>
      </c>
      <c r="D7765" t="n">
        <v>0.23</v>
      </c>
      <c r="E7765" t="n">
        <v>0</v>
      </c>
      <c r="F7765" t="n">
        <v>500000000</v>
      </c>
      <c r="G7765" t="inlineStr">
        <is>
          <t>Donnée calculée</t>
        </is>
      </c>
      <c r="H7765" t="inlineStr"/>
    </row>
    <row r="7766">
      <c r="A7766" t="inlineStr">
        <is>
          <t>2019</t>
        </is>
      </c>
      <c r="B7766" t="inlineStr">
        <is>
          <t>Champignons et truffes</t>
        </is>
      </c>
      <c r="C7766" t="inlineStr">
        <is>
          <t>Préparation de jus de fruits et légumes</t>
        </is>
      </c>
      <c r="D7766" t="n">
        <v>21.9</v>
      </c>
      <c r="E7766" t="n">
        <v>0</v>
      </c>
      <c r="F7766" t="n">
        <v>500000000</v>
      </c>
      <c r="G7766" t="inlineStr">
        <is>
          <t>Donnée calculée</t>
        </is>
      </c>
      <c r="H7766" t="inlineStr"/>
    </row>
    <row r="7767">
      <c r="A7767" t="inlineStr">
        <is>
          <t>2019</t>
        </is>
      </c>
      <c r="B7767" t="inlineStr">
        <is>
          <t>Champignons cultivés</t>
        </is>
      </c>
      <c r="C7767" t="inlineStr">
        <is>
          <t>Préparation de jus de fruits et légumes</t>
        </is>
      </c>
      <c r="D7767" t="n">
        <v>2.32</v>
      </c>
      <c r="E7767" t="n">
        <v>0</v>
      </c>
      <c r="F7767" t="n">
        <v>57.3</v>
      </c>
      <c r="G7767" t="inlineStr">
        <is>
          <t>Donnée calculée</t>
        </is>
      </c>
      <c r="H7767" t="inlineStr"/>
    </row>
    <row r="7768">
      <c r="A7768" t="inlineStr">
        <is>
          <t>2019</t>
        </is>
      </c>
      <c r="B7768" t="inlineStr">
        <is>
          <t>Champignons du genre Agaricus</t>
        </is>
      </c>
      <c r="C7768" t="inlineStr">
        <is>
          <t>Préparation de jus de fruits et légumes</t>
        </is>
      </c>
      <c r="D7768" t="n">
        <v>2.32</v>
      </c>
      <c r="E7768" t="n">
        <v>0</v>
      </c>
      <c r="F7768" t="n">
        <v>57.3</v>
      </c>
      <c r="G7768" t="inlineStr">
        <is>
          <t>Donnée calculée</t>
        </is>
      </c>
      <c r="H7768" t="inlineStr"/>
    </row>
    <row r="7769">
      <c r="A7769" t="inlineStr">
        <is>
          <t>2019</t>
        </is>
      </c>
      <c r="B7769" t="inlineStr">
        <is>
          <t>Champignons non-cultivés et truffes</t>
        </is>
      </c>
      <c r="C7769" t="inlineStr">
        <is>
          <t>Préparation de jus de fruits et légumes</t>
        </is>
      </c>
      <c r="D7769" t="n">
        <v>19.5</v>
      </c>
      <c r="E7769" t="n">
        <v>0</v>
      </c>
      <c r="F7769" t="n">
        <v>500000000</v>
      </c>
      <c r="G7769" t="inlineStr">
        <is>
          <t>Donnée calculée</t>
        </is>
      </c>
      <c r="H7769" t="inlineStr"/>
    </row>
    <row r="7770">
      <c r="A7770" t="inlineStr">
        <is>
          <t>2019</t>
        </is>
      </c>
      <c r="B7770" t="inlineStr">
        <is>
          <t>Champignons non-cultivés</t>
        </is>
      </c>
      <c r="C7770" t="inlineStr">
        <is>
          <t>Préparation de jus de fruits et légumes</t>
        </is>
      </c>
      <c r="D7770" t="n">
        <v>19.5</v>
      </c>
      <c r="E7770" t="n">
        <v>0</v>
      </c>
      <c r="F7770" t="n">
        <v>500000000</v>
      </c>
      <c r="G7770" t="inlineStr">
        <is>
          <t>Donnée calculée</t>
        </is>
      </c>
      <c r="H7770" t="inlineStr"/>
    </row>
    <row r="7771">
      <c r="A7771" t="inlineStr">
        <is>
          <t>2019</t>
        </is>
      </c>
      <c r="B7771" t="inlineStr">
        <is>
          <t>Chanterelles</t>
        </is>
      </c>
      <c r="C7771" t="inlineStr">
        <is>
          <t>Préparation de jus de fruits et légumes</t>
        </is>
      </c>
      <c r="D7771" t="n">
        <v>6.51</v>
      </c>
      <c r="E7771" t="n">
        <v>0</v>
      </c>
      <c r="F7771" t="n">
        <v>500000000</v>
      </c>
      <c r="G7771" t="inlineStr">
        <is>
          <t>Donnée calculée</t>
        </is>
      </c>
      <c r="H7771" t="inlineStr"/>
    </row>
    <row r="7772">
      <c r="A7772" t="inlineStr">
        <is>
          <t>2019</t>
        </is>
      </c>
      <c r="B7772" t="inlineStr">
        <is>
          <t>Cèpes</t>
        </is>
      </c>
      <c r="C7772" t="inlineStr">
        <is>
          <t>Préparation de jus de fruits et légumes</t>
        </is>
      </c>
      <c r="D7772" t="n">
        <v>6.51</v>
      </c>
      <c r="E7772" t="n">
        <v>0</v>
      </c>
      <c r="F7772" t="n">
        <v>500000000</v>
      </c>
      <c r="G7772" t="inlineStr">
        <is>
          <t>Donnée calculée</t>
        </is>
      </c>
      <c r="H7772" t="inlineStr"/>
    </row>
    <row r="7773">
      <c r="A7773" t="inlineStr">
        <is>
          <t>2019</t>
        </is>
      </c>
      <c r="B7773" t="inlineStr">
        <is>
          <t>Autres champignons</t>
        </is>
      </c>
      <c r="C7773" t="inlineStr">
        <is>
          <t>Préparation de jus de fruits et légumes</t>
        </is>
      </c>
      <c r="D7773" t="n">
        <v>6.51</v>
      </c>
      <c r="E7773" t="n">
        <v>0</v>
      </c>
      <c r="F7773" t="n">
        <v>500000000</v>
      </c>
      <c r="G7773" t="inlineStr">
        <is>
          <t>Donnée calculée</t>
        </is>
      </c>
      <c r="H7773" t="inlineStr"/>
    </row>
    <row r="7774">
      <c r="A7774" t="inlineStr">
        <is>
          <t>2019</t>
        </is>
      </c>
      <c r="B7774" t="inlineStr">
        <is>
          <t>Truffes</t>
        </is>
      </c>
      <c r="C7774" t="inlineStr">
        <is>
          <t>Préparation de jus de fruits et légumes</t>
        </is>
      </c>
      <c r="D7774" t="n">
        <v>0</v>
      </c>
      <c r="E7774" t="n">
        <v>0</v>
      </c>
      <c r="F7774" t="n">
        <v>-0</v>
      </c>
      <c r="G7774" t="inlineStr">
        <is>
          <t>Donnée calculée</t>
        </is>
      </c>
      <c r="H7774" t="inlineStr"/>
    </row>
    <row r="7775">
      <c r="A7775" t="inlineStr">
        <is>
          <t>2019</t>
        </is>
      </c>
      <c r="B7775" t="inlineStr">
        <is>
          <t>Légumes frais n.c.a.</t>
        </is>
      </c>
      <c r="C7775" t="inlineStr">
        <is>
          <t>Préparation de jus de fruits et légumes</t>
        </is>
      </c>
      <c r="D7775" t="n">
        <v>0.1</v>
      </c>
      <c r="E7775" t="n">
        <v>0</v>
      </c>
      <c r="F7775" t="n">
        <v>1.54</v>
      </c>
      <c r="G7775" t="inlineStr">
        <is>
          <t>Donnée calculée</t>
        </is>
      </c>
      <c r="H7775" t="inlineStr"/>
    </row>
    <row r="7776">
      <c r="A7776" t="inlineStr">
        <is>
          <t>2019</t>
        </is>
      </c>
      <c r="B7776" t="inlineStr">
        <is>
          <t>Céleris branches</t>
        </is>
      </c>
      <c r="C7776" t="inlineStr">
        <is>
          <t>Préparation de jus de fruits et légumes</t>
        </is>
      </c>
      <c r="D7776" t="n">
        <v>0.1</v>
      </c>
      <c r="E7776" t="n">
        <v>0</v>
      </c>
      <c r="F7776" t="n">
        <v>1.54</v>
      </c>
      <c r="G7776" t="inlineStr">
        <is>
          <t>Donnée calculée</t>
        </is>
      </c>
      <c r="H7776" t="inlineStr"/>
    </row>
    <row r="7777">
      <c r="A7777" t="inlineStr">
        <is>
          <t>2019</t>
        </is>
      </c>
      <c r="B7777" t="inlineStr">
        <is>
          <t>Fruits</t>
        </is>
      </c>
      <c r="C7777" t="inlineStr">
        <is>
          <t>Préparation de jus de fruits et légumes</t>
        </is>
      </c>
      <c r="D7777" t="n">
        <v>148</v>
      </c>
      <c r="E7777" t="n">
        <v>0</v>
      </c>
      <c r="F7777" t="n">
        <v>500000000</v>
      </c>
      <c r="G7777" t="inlineStr">
        <is>
          <t>Donnée calculée</t>
        </is>
      </c>
      <c r="H7777" t="inlineStr"/>
    </row>
    <row r="7778">
      <c r="A7778" t="inlineStr">
        <is>
          <t>2019</t>
        </is>
      </c>
      <c r="B7778" t="inlineStr">
        <is>
          <t>Fruits tropicaux et subtropicaux</t>
        </is>
      </c>
      <c r="C7778" t="inlineStr">
        <is>
          <t>Préparation de jus de fruits et légumes</t>
        </is>
      </c>
      <c r="D7778" t="n">
        <v>1.6</v>
      </c>
      <c r="E7778" t="n">
        <v>0</v>
      </c>
      <c r="F7778" t="n">
        <v>2.86</v>
      </c>
      <c r="G7778" t="inlineStr">
        <is>
          <t>Donnée calculée</t>
        </is>
      </c>
      <c r="H7778" t="inlineStr"/>
    </row>
    <row r="7779">
      <c r="A7779" t="inlineStr">
        <is>
          <t>2019</t>
        </is>
      </c>
      <c r="B7779" t="inlineStr">
        <is>
          <t>Avocats</t>
        </is>
      </c>
      <c r="C7779" t="inlineStr">
        <is>
          <t>Préparation de jus de fruits et légumes</t>
        </is>
      </c>
      <c r="D7779" t="n">
        <v>0</v>
      </c>
      <c r="E7779" t="n">
        <v>0</v>
      </c>
      <c r="F7779" t="n">
        <v>-0</v>
      </c>
      <c r="G7779" t="inlineStr">
        <is>
          <t>Donnée calculée</t>
        </is>
      </c>
      <c r="H7779" t="inlineStr"/>
    </row>
    <row r="7780">
      <c r="A7780" t="inlineStr">
        <is>
          <t>2019</t>
        </is>
      </c>
      <c r="B7780" t="inlineStr">
        <is>
          <t>Bananes, bananes plantains et assimilés</t>
        </is>
      </c>
      <c r="C7780" t="inlineStr">
        <is>
          <t>Préparation de jus de fruits et légumes</t>
        </is>
      </c>
      <c r="D7780" t="n">
        <v>0</v>
      </c>
      <c r="E7780" t="n">
        <v>0</v>
      </c>
      <c r="F7780" t="n">
        <v>-0</v>
      </c>
      <c r="G7780" t="inlineStr">
        <is>
          <t>Donnée calculée</t>
        </is>
      </c>
      <c r="H7780" t="inlineStr"/>
    </row>
    <row r="7781">
      <c r="A7781" t="inlineStr">
        <is>
          <t>2019</t>
        </is>
      </c>
      <c r="B7781" t="inlineStr">
        <is>
          <t>Bananes fruits</t>
        </is>
      </c>
      <c r="C7781" t="inlineStr">
        <is>
          <t>Préparation de jus de fruits et légumes</t>
        </is>
      </c>
      <c r="D7781" t="n">
        <v>0</v>
      </c>
      <c r="E7781" t="n">
        <v>0</v>
      </c>
      <c r="F7781" t="n">
        <v>-0</v>
      </c>
      <c r="G7781" t="inlineStr">
        <is>
          <t>Donnée calculée</t>
        </is>
      </c>
      <c r="H7781" t="inlineStr"/>
    </row>
    <row r="7782">
      <c r="A7782" t="inlineStr">
        <is>
          <t>2019</t>
        </is>
      </c>
      <c r="B7782" t="inlineStr">
        <is>
          <t>Figues</t>
        </is>
      </c>
      <c r="C7782" t="inlineStr">
        <is>
          <t>Préparation de jus de fruits et légumes</t>
        </is>
      </c>
      <c r="D7782" t="n">
        <v>0</v>
      </c>
      <c r="E7782" t="n">
        <v>0</v>
      </c>
      <c r="F7782" t="n">
        <v>0</v>
      </c>
      <c r="G7782" t="inlineStr">
        <is>
          <t>Donnée calculée</t>
        </is>
      </c>
      <c r="H7782" t="inlineStr"/>
    </row>
    <row r="7783">
      <c r="A7783" t="inlineStr">
        <is>
          <t>2019</t>
        </is>
      </c>
      <c r="B7783" t="inlineStr">
        <is>
          <t>Autres fruits tropicaux et subtropicaux</t>
        </is>
      </c>
      <c r="C7783" t="inlineStr">
        <is>
          <t>Préparation de jus de fruits et légumes</t>
        </is>
      </c>
      <c r="D7783" t="n">
        <v>1.6</v>
      </c>
      <c r="E7783" t="n">
        <v>0</v>
      </c>
      <c r="F7783" t="n">
        <v>2.86</v>
      </c>
      <c r="G7783" t="inlineStr">
        <is>
          <t>Donnée calculée</t>
        </is>
      </c>
      <c r="H7783" t="inlineStr"/>
    </row>
    <row r="7784">
      <c r="A7784" t="inlineStr">
        <is>
          <t>2019</t>
        </is>
      </c>
      <c r="B7784" t="inlineStr">
        <is>
          <t>Mangue</t>
        </is>
      </c>
      <c r="C7784" t="inlineStr">
        <is>
          <t>Préparation de jus de fruits et légumes</t>
        </is>
      </c>
      <c r="D7784" t="n">
        <v>0.46</v>
      </c>
      <c r="E7784" t="n">
        <v>0</v>
      </c>
      <c r="F7784" t="n">
        <v>0.76</v>
      </c>
      <c r="G7784" t="inlineStr">
        <is>
          <t>Donnée calculée</t>
        </is>
      </c>
      <c r="H7784" t="inlineStr"/>
    </row>
    <row r="7785">
      <c r="A7785" t="inlineStr">
        <is>
          <t>2019</t>
        </is>
      </c>
      <c r="B7785" t="inlineStr">
        <is>
          <t>Goyave, Goyavier</t>
        </is>
      </c>
      <c r="C7785" t="inlineStr">
        <is>
          <t>Préparation de jus de fruits et légumes</t>
        </is>
      </c>
      <c r="D7785" t="n">
        <v>0.03</v>
      </c>
      <c r="E7785" t="n">
        <v>0</v>
      </c>
      <c r="F7785" t="n">
        <v>0.06</v>
      </c>
      <c r="G7785" t="inlineStr">
        <is>
          <t>Donnée calculée</t>
        </is>
      </c>
      <c r="H7785" t="inlineStr"/>
    </row>
    <row r="7786">
      <c r="A7786" t="inlineStr">
        <is>
          <t>2019</t>
        </is>
      </c>
      <c r="B7786" t="inlineStr">
        <is>
          <t>Ananas</t>
        </is>
      </c>
      <c r="C7786" t="inlineStr">
        <is>
          <t>Préparation de jus de fruits et légumes</t>
        </is>
      </c>
      <c r="D7786" t="n">
        <v>0</v>
      </c>
      <c r="E7786" t="n">
        <v>0</v>
      </c>
      <c r="F7786" t="n">
        <v>-0</v>
      </c>
      <c r="G7786" t="inlineStr">
        <is>
          <t>Donnée calculée</t>
        </is>
      </c>
      <c r="H7786" t="inlineStr"/>
    </row>
    <row r="7787">
      <c r="A7787" t="inlineStr">
        <is>
          <t>2019</t>
        </is>
      </c>
      <c r="B7787" t="inlineStr">
        <is>
          <t>Autres fruits tropicaux et subtropicaux, n.c.a</t>
        </is>
      </c>
      <c r="C7787" t="inlineStr">
        <is>
          <t>Préparation de jus de fruits et légumes</t>
        </is>
      </c>
      <c r="D7787" t="n">
        <v>1.12</v>
      </c>
      <c r="E7787" t="n">
        <v>0</v>
      </c>
      <c r="F7787" t="n">
        <v>2.04</v>
      </c>
      <c r="G7787" t="inlineStr">
        <is>
          <t>Donnée calculée</t>
        </is>
      </c>
      <c r="H7787" t="inlineStr"/>
    </row>
    <row r="7788">
      <c r="A7788" t="inlineStr">
        <is>
          <t>2019</t>
        </is>
      </c>
      <c r="B7788" t="inlineStr">
        <is>
          <t>Letchi, longani, ramboutan</t>
        </is>
      </c>
      <c r="C7788" t="inlineStr">
        <is>
          <t>Préparation de jus de fruits et légumes</t>
        </is>
      </c>
      <c r="D7788" t="n">
        <v>0.52</v>
      </c>
      <c r="E7788" t="n">
        <v>0</v>
      </c>
      <c r="F7788" t="n">
        <v>1.2</v>
      </c>
      <c r="G7788" t="inlineStr">
        <is>
          <t>Donnée calculée</t>
        </is>
      </c>
      <c r="H7788" t="inlineStr"/>
    </row>
    <row r="7789">
      <c r="A7789" t="inlineStr">
        <is>
          <t>2019</t>
        </is>
      </c>
      <c r="B7789" t="inlineStr">
        <is>
          <t>Abricot pays ou mamey</t>
        </is>
      </c>
      <c r="C7789" t="inlineStr">
        <is>
          <t>Préparation de jus de fruits et légumes</t>
        </is>
      </c>
      <c r="D7789" t="n">
        <v>0.01</v>
      </c>
      <c r="E7789" t="n">
        <v>0</v>
      </c>
      <c r="F7789" t="n">
        <v>0.02</v>
      </c>
      <c r="G7789" t="inlineStr">
        <is>
          <t>Donnée calculée</t>
        </is>
      </c>
      <c r="H7789" t="inlineStr"/>
    </row>
    <row r="7790">
      <c r="A7790" t="inlineStr">
        <is>
          <t>2019</t>
        </is>
      </c>
      <c r="B7790" t="inlineStr">
        <is>
          <t>Corossol, pomme cannelle</t>
        </is>
      </c>
      <c r="C7790" t="inlineStr">
        <is>
          <t>Préparation de jus de fruits et légumes</t>
        </is>
      </c>
      <c r="D7790" t="n">
        <v>0.07000000000000001</v>
      </c>
      <c r="E7790" t="n">
        <v>0</v>
      </c>
      <c r="F7790" t="n">
        <v>0.1</v>
      </c>
      <c r="G7790" t="inlineStr">
        <is>
          <t>Donnée calculée</t>
        </is>
      </c>
      <c r="H7790" t="inlineStr"/>
    </row>
    <row r="7791">
      <c r="A7791" t="inlineStr">
        <is>
          <t>2019</t>
        </is>
      </c>
      <c r="B7791" t="inlineStr">
        <is>
          <t>Maracuja, fruits de la passion, grenadille</t>
        </is>
      </c>
      <c r="C7791" t="inlineStr">
        <is>
          <t>Préparation de jus de fruits et légumes</t>
        </is>
      </c>
      <c r="D7791" t="n">
        <v>0.53</v>
      </c>
      <c r="E7791" t="n">
        <v>0</v>
      </c>
      <c r="F7791" t="n">
        <v>0.72</v>
      </c>
      <c r="G7791" t="inlineStr">
        <is>
          <t>Donnée calculée</t>
        </is>
      </c>
      <c r="H7791" t="inlineStr"/>
    </row>
    <row r="7792">
      <c r="A7792" t="inlineStr">
        <is>
          <t>2019</t>
        </is>
      </c>
      <c r="B7792" t="inlineStr">
        <is>
          <t>Agrumes</t>
        </is>
      </c>
      <c r="C7792" t="inlineStr">
        <is>
          <t>Préparation de jus de fruits et légumes</t>
        </is>
      </c>
      <c r="D7792" t="n">
        <v>135</v>
      </c>
      <c r="E7792" t="n">
        <v>0</v>
      </c>
      <c r="F7792" t="n">
        <v>500000000</v>
      </c>
      <c r="G7792" t="inlineStr">
        <is>
          <t>Donnée calculée</t>
        </is>
      </c>
      <c r="H7792" t="inlineStr"/>
    </row>
    <row r="7793">
      <c r="A7793" t="inlineStr">
        <is>
          <t>2019</t>
        </is>
      </c>
      <c r="B7793" t="inlineStr">
        <is>
          <t>Pomelos et pamplemousses</t>
        </is>
      </c>
      <c r="C7793" t="inlineStr">
        <is>
          <t>Préparation de jus de fruits et légumes</t>
        </is>
      </c>
      <c r="D7793" t="n">
        <v>0</v>
      </c>
      <c r="E7793" t="n">
        <v>0</v>
      </c>
      <c r="F7793" t="n">
        <v>0</v>
      </c>
      <c r="G7793" t="inlineStr">
        <is>
          <t>Donnée calculée</t>
        </is>
      </c>
      <c r="H7793" t="inlineStr"/>
    </row>
    <row r="7794">
      <c r="A7794" t="inlineStr">
        <is>
          <t>2019</t>
        </is>
      </c>
      <c r="B7794" t="inlineStr">
        <is>
          <t>Citrons et limes</t>
        </is>
      </c>
      <c r="C7794" t="inlineStr">
        <is>
          <t>Préparation de jus de fruits et légumes</t>
        </is>
      </c>
      <c r="D7794" t="n">
        <v>0.06</v>
      </c>
      <c r="E7794" t="n">
        <v>0</v>
      </c>
      <c r="F7794" t="n">
        <v>4.51</v>
      </c>
      <c r="G7794" t="inlineStr">
        <is>
          <t>Donnée calculée</t>
        </is>
      </c>
      <c r="H7794" t="inlineStr"/>
    </row>
    <row r="7795">
      <c r="A7795" t="inlineStr">
        <is>
          <t>2019</t>
        </is>
      </c>
      <c r="B7795" t="inlineStr">
        <is>
          <t>Oranges</t>
        </is>
      </c>
      <c r="C7795" t="inlineStr">
        <is>
          <t>Préparation de jus de fruits et légumes</t>
        </is>
      </c>
      <c r="D7795" t="n">
        <v>0.07000000000000001</v>
      </c>
      <c r="E7795" t="n">
        <v>0</v>
      </c>
      <c r="F7795" t="n">
        <v>1.2</v>
      </c>
      <c r="G7795" t="inlineStr">
        <is>
          <t>Donnée calculée</t>
        </is>
      </c>
      <c r="H7795" t="inlineStr"/>
    </row>
    <row r="7796">
      <c r="A7796" t="inlineStr">
        <is>
          <t>2019</t>
        </is>
      </c>
      <c r="B7796" t="inlineStr">
        <is>
          <t>Mandarines et clémentines</t>
        </is>
      </c>
      <c r="C7796" t="inlineStr">
        <is>
          <t>Préparation de jus de fruits et légumes</t>
        </is>
      </c>
      <c r="D7796" t="n">
        <v>0.08</v>
      </c>
      <c r="E7796" t="n">
        <v>0</v>
      </c>
      <c r="F7796" t="n">
        <v>0.4</v>
      </c>
      <c r="G7796" t="inlineStr">
        <is>
          <t>Donnée calculée</t>
        </is>
      </c>
      <c r="H7796" t="inlineStr"/>
    </row>
    <row r="7797">
      <c r="A7797" t="inlineStr">
        <is>
          <t>2019</t>
        </is>
      </c>
      <c r="B7797" t="inlineStr">
        <is>
          <t>Fruits à pépins et à noyau</t>
        </is>
      </c>
      <c r="C7797" t="inlineStr">
        <is>
          <t>Préparation de jus de fruits et légumes</t>
        </is>
      </c>
      <c r="D7797" t="n">
        <v>9.99</v>
      </c>
      <c r="E7797" t="n">
        <v>0</v>
      </c>
      <c r="F7797" t="n">
        <v>350</v>
      </c>
      <c r="G7797" t="inlineStr">
        <is>
          <t>Donnée calculée</t>
        </is>
      </c>
      <c r="H7797" t="inlineStr"/>
    </row>
    <row r="7798">
      <c r="A7798" t="inlineStr">
        <is>
          <t>2019</t>
        </is>
      </c>
      <c r="B7798" t="inlineStr">
        <is>
          <t>Pommes</t>
        </is>
      </c>
      <c r="C7798" t="inlineStr">
        <is>
          <t>Préparation de jus de fruits et légumes</t>
        </is>
      </c>
      <c r="D7798" t="n">
        <v>1.12</v>
      </c>
      <c r="E7798" t="n">
        <v>0</v>
      </c>
      <c r="F7798" t="n">
        <v>151</v>
      </c>
      <c r="G7798" t="inlineStr">
        <is>
          <t>Donnée calculée</t>
        </is>
      </c>
      <c r="H7798" t="inlineStr"/>
    </row>
    <row r="7799">
      <c r="A7799" t="inlineStr">
        <is>
          <t>2019</t>
        </is>
      </c>
      <c r="B7799" t="inlineStr">
        <is>
          <t>Pommes de table</t>
        </is>
      </c>
      <c r="C7799" t="inlineStr">
        <is>
          <t>Préparation de jus de fruits et légumes</t>
        </is>
      </c>
      <c r="D7799" t="n">
        <v>1.12</v>
      </c>
      <c r="E7799" t="n">
        <v>0</v>
      </c>
      <c r="F7799" t="n">
        <v>151</v>
      </c>
      <c r="G7799" t="inlineStr">
        <is>
          <t>Donnée calculée</t>
        </is>
      </c>
      <c r="H7799" t="inlineStr"/>
    </row>
    <row r="7800">
      <c r="A7800" t="inlineStr">
        <is>
          <t>2019</t>
        </is>
      </c>
      <c r="B7800" t="inlineStr">
        <is>
          <t>Golden</t>
        </is>
      </c>
      <c r="C7800" t="inlineStr">
        <is>
          <t>Préparation de jus de fruits et légumes</t>
        </is>
      </c>
      <c r="D7800" t="n">
        <v>0.22</v>
      </c>
      <c r="E7800" t="n">
        <v>0</v>
      </c>
      <c r="F7800" t="n">
        <v>59.6</v>
      </c>
      <c r="G7800" t="inlineStr">
        <is>
          <t>Donnée calculée</t>
        </is>
      </c>
      <c r="H7800" t="inlineStr"/>
    </row>
    <row r="7801">
      <c r="A7801" t="inlineStr">
        <is>
          <t>2019</t>
        </is>
      </c>
      <c r="B7801" t="inlineStr">
        <is>
          <t>Gala</t>
        </is>
      </c>
      <c r="C7801" t="inlineStr">
        <is>
          <t>Préparation de jus de fruits et légumes</t>
        </is>
      </c>
      <c r="D7801" t="n">
        <v>0.33</v>
      </c>
      <c r="E7801" t="n">
        <v>0</v>
      </c>
      <c r="F7801" t="n">
        <v>19.4</v>
      </c>
      <c r="G7801" t="inlineStr">
        <is>
          <t>Donnée calculée</t>
        </is>
      </c>
      <c r="H7801" t="inlineStr"/>
    </row>
    <row r="7802">
      <c r="A7802" t="inlineStr">
        <is>
          <t>2019</t>
        </is>
      </c>
      <c r="B7802" t="inlineStr">
        <is>
          <t>Granny Smith</t>
        </is>
      </c>
      <c r="C7802" t="inlineStr">
        <is>
          <t>Préparation de jus de fruits et légumes</t>
        </is>
      </c>
      <c r="D7802" t="n">
        <v>0.35</v>
      </c>
      <c r="E7802" t="n">
        <v>0</v>
      </c>
      <c r="F7802" t="n">
        <v>12.7</v>
      </c>
      <c r="G7802" t="inlineStr">
        <is>
          <t>Donnée calculée</t>
        </is>
      </c>
      <c r="H7802" t="inlineStr"/>
    </row>
    <row r="7803">
      <c r="A7803" t="inlineStr">
        <is>
          <t>2019</t>
        </is>
      </c>
      <c r="B7803" t="inlineStr">
        <is>
          <t>Autres variétés de pommes, n.c.a.</t>
        </is>
      </c>
      <c r="C7803" t="inlineStr">
        <is>
          <t>Préparation de jus de fruits et légumes</t>
        </is>
      </c>
      <c r="D7803" t="n">
        <v>0.22</v>
      </c>
      <c r="E7803" t="n">
        <v>0</v>
      </c>
      <c r="F7803" t="n">
        <v>59.1</v>
      </c>
      <c r="G7803" t="inlineStr">
        <is>
          <t>Donnée calculée</t>
        </is>
      </c>
      <c r="H7803" t="inlineStr"/>
    </row>
    <row r="7804">
      <c r="A7804" t="inlineStr">
        <is>
          <t>2019</t>
        </is>
      </c>
      <c r="B7804" t="inlineStr">
        <is>
          <t>Autres fruits à pépins et à noyau</t>
        </is>
      </c>
      <c r="C7804" t="inlineStr">
        <is>
          <t>Préparation de jus de fruits et légumes</t>
        </is>
      </c>
      <c r="D7804" t="n">
        <v>8.869999999999999</v>
      </c>
      <c r="E7804" t="n">
        <v>0</v>
      </c>
      <c r="F7804" t="n">
        <v>199</v>
      </c>
      <c r="G7804" t="inlineStr">
        <is>
          <t>Donnée calculée</t>
        </is>
      </c>
      <c r="H7804" t="inlineStr"/>
    </row>
    <row r="7805">
      <c r="A7805" t="inlineStr">
        <is>
          <t>2019</t>
        </is>
      </c>
      <c r="B7805" t="inlineStr">
        <is>
          <t>Poires</t>
        </is>
      </c>
      <c r="C7805" t="inlineStr">
        <is>
          <t>Préparation de jus de fruits et légumes</t>
        </is>
      </c>
      <c r="D7805" t="n">
        <v>0.88</v>
      </c>
      <c r="E7805" t="n">
        <v>0</v>
      </c>
      <c r="F7805" t="n">
        <v>19.3</v>
      </c>
      <c r="G7805" t="inlineStr">
        <is>
          <t>Donnée calculée</t>
        </is>
      </c>
      <c r="H7805" t="inlineStr"/>
    </row>
    <row r="7806">
      <c r="A7806" t="inlineStr">
        <is>
          <t>2019</t>
        </is>
      </c>
      <c r="B7806" t="inlineStr">
        <is>
          <t>Poires d'été</t>
        </is>
      </c>
      <c r="C7806" t="inlineStr">
        <is>
          <t>Préparation de jus de fruits et légumes</t>
        </is>
      </c>
      <c r="D7806" t="n">
        <v>0.75</v>
      </c>
      <c r="E7806" t="n">
        <v>0</v>
      </c>
      <c r="F7806" t="n">
        <v>17.2</v>
      </c>
      <c r="G7806" t="inlineStr">
        <is>
          <t>Donnée calculée</t>
        </is>
      </c>
      <c r="H7806" t="inlineStr"/>
    </row>
    <row r="7807">
      <c r="A7807" t="inlineStr">
        <is>
          <t>2019</t>
        </is>
      </c>
      <c r="B7807" t="inlineStr">
        <is>
          <t>William's</t>
        </is>
      </c>
      <c r="C7807" t="inlineStr">
        <is>
          <t>Préparation de jus de fruits et légumes</t>
        </is>
      </c>
      <c r="D7807" t="n">
        <v>0.24</v>
      </c>
      <c r="E7807" t="n">
        <v>0</v>
      </c>
      <c r="F7807" t="n">
        <v>15.5</v>
      </c>
      <c r="G7807" t="inlineStr">
        <is>
          <t>Donnée calculée</t>
        </is>
      </c>
      <c r="H7807" t="inlineStr"/>
    </row>
    <row r="7808">
      <c r="A7808" t="inlineStr">
        <is>
          <t>2019</t>
        </is>
      </c>
      <c r="B7808" t="inlineStr">
        <is>
          <t>Jules Guyot</t>
        </is>
      </c>
      <c r="C7808" t="inlineStr">
        <is>
          <t>Préparation de jus de fruits et légumes</t>
        </is>
      </c>
      <c r="D7808" t="n">
        <v>0.26</v>
      </c>
      <c r="E7808" t="n">
        <v>0</v>
      </c>
      <c r="F7808" t="n">
        <v>1.13</v>
      </c>
      <c r="G7808" t="inlineStr">
        <is>
          <t>Donnée calculée</t>
        </is>
      </c>
      <c r="H7808" t="inlineStr"/>
    </row>
    <row r="7809">
      <c r="A7809" t="inlineStr">
        <is>
          <t>2019</t>
        </is>
      </c>
      <c r="B7809" t="inlineStr">
        <is>
          <t>Autres variétés de poires d'été, n.c.a.</t>
        </is>
      </c>
      <c r="C7809" t="inlineStr">
        <is>
          <t>Préparation de jus de fruits et légumes</t>
        </is>
      </c>
      <c r="D7809" t="n">
        <v>0.26</v>
      </c>
      <c r="E7809" t="n">
        <v>0</v>
      </c>
      <c r="F7809" t="n">
        <v>0.52</v>
      </c>
      <c r="G7809" t="inlineStr">
        <is>
          <t>Donnée calculée</t>
        </is>
      </c>
      <c r="H7809" t="inlineStr"/>
    </row>
    <row r="7810">
      <c r="A7810" t="inlineStr">
        <is>
          <t>2019</t>
        </is>
      </c>
      <c r="B7810" t="inlineStr">
        <is>
          <t>Poires d'automne</t>
        </is>
      </c>
      <c r="C7810" t="inlineStr">
        <is>
          <t>Préparation de jus de fruits et légumes</t>
        </is>
      </c>
      <c r="D7810" t="n">
        <v>0.13</v>
      </c>
      <c r="E7810" t="n">
        <v>0</v>
      </c>
      <c r="F7810" t="n">
        <v>2.13</v>
      </c>
      <c r="G7810" t="inlineStr">
        <is>
          <t>Donnée calculée</t>
        </is>
      </c>
      <c r="H7810" t="inlineStr"/>
    </row>
    <row r="7811">
      <c r="A7811" t="inlineStr">
        <is>
          <t>2019</t>
        </is>
      </c>
      <c r="B7811" t="inlineStr">
        <is>
          <t>Poires d'hiver</t>
        </is>
      </c>
      <c r="C7811" t="inlineStr">
        <is>
          <t>Préparation de jus de fruits et légumes</t>
        </is>
      </c>
      <c r="D7811" t="n">
        <v>0</v>
      </c>
      <c r="E7811" t="n">
        <v>0</v>
      </c>
      <c r="F7811" t="n">
        <v>-0</v>
      </c>
      <c r="G7811" t="inlineStr">
        <is>
          <t>Donnée calculée</t>
        </is>
      </c>
      <c r="H7811" t="inlineStr"/>
    </row>
    <row r="7812">
      <c r="A7812" t="inlineStr">
        <is>
          <t>2019</t>
        </is>
      </c>
      <c r="B7812" t="inlineStr">
        <is>
          <t>Abricots</t>
        </is>
      </c>
      <c r="C7812" t="inlineStr">
        <is>
          <t>Préparation de jus de fruits et légumes</t>
        </is>
      </c>
      <c r="D7812" t="n">
        <v>0.26</v>
      </c>
      <c r="E7812" t="n">
        <v>0</v>
      </c>
      <c r="F7812" t="n">
        <v>16.6</v>
      </c>
      <c r="G7812" t="inlineStr">
        <is>
          <t>Donnée calculée</t>
        </is>
      </c>
      <c r="H7812" t="inlineStr"/>
    </row>
    <row r="7813">
      <c r="A7813" t="inlineStr">
        <is>
          <t>2019</t>
        </is>
      </c>
      <c r="B7813" t="inlineStr">
        <is>
          <t>Cerises</t>
        </is>
      </c>
      <c r="C7813" t="inlineStr">
        <is>
          <t>Préparation de jus de fruits et légumes</t>
        </is>
      </c>
      <c r="D7813" t="n">
        <v>0.64</v>
      </c>
      <c r="E7813" t="n">
        <v>0</v>
      </c>
      <c r="F7813" t="n">
        <v>7.57</v>
      </c>
      <c r="G7813" t="inlineStr">
        <is>
          <t>Donnée calculée</t>
        </is>
      </c>
      <c r="H7813" t="inlineStr"/>
    </row>
    <row r="7814">
      <c r="A7814" t="inlineStr">
        <is>
          <t>2019</t>
        </is>
      </c>
      <c r="B7814" t="inlineStr">
        <is>
          <t>Bigarreau</t>
        </is>
      </c>
      <c r="C7814" t="inlineStr">
        <is>
          <t>Préparation de jus de fruits et légumes</t>
        </is>
      </c>
      <c r="D7814" t="n">
        <v>0.32</v>
      </c>
      <c r="E7814" t="n">
        <v>0</v>
      </c>
      <c r="F7814" t="n">
        <v>6.28</v>
      </c>
      <c r="G7814" t="inlineStr">
        <is>
          <t>Donnée calculée</t>
        </is>
      </c>
      <c r="H7814" t="inlineStr"/>
    </row>
    <row r="7815">
      <c r="A7815" t="inlineStr">
        <is>
          <t>2019</t>
        </is>
      </c>
      <c r="B7815" t="inlineStr">
        <is>
          <t>Autre variété de cerises, n.c.a.</t>
        </is>
      </c>
      <c r="C7815" t="inlineStr">
        <is>
          <t>Préparation de jus de fruits et légumes</t>
        </is>
      </c>
      <c r="D7815" t="n">
        <v>0.32</v>
      </c>
      <c r="E7815" t="n">
        <v>0</v>
      </c>
      <c r="F7815" t="n">
        <v>1.29</v>
      </c>
      <c r="G7815" t="inlineStr">
        <is>
          <t>Donnée calculée</t>
        </is>
      </c>
      <c r="H7815" t="inlineStr"/>
    </row>
    <row r="7816">
      <c r="A7816" t="inlineStr">
        <is>
          <t>2019</t>
        </is>
      </c>
      <c r="B7816" t="inlineStr">
        <is>
          <t>Pêches, nectarines et brugnons</t>
        </is>
      </c>
      <c r="C7816" t="inlineStr">
        <is>
          <t>Préparation de jus de fruits et légumes</t>
        </is>
      </c>
      <c r="D7816" t="n">
        <v>0.32</v>
      </c>
      <c r="E7816" t="n">
        <v>0</v>
      </c>
      <c r="F7816" t="n">
        <v>5.64</v>
      </c>
      <c r="G7816" t="inlineStr">
        <is>
          <t>Donnée calculée</t>
        </is>
      </c>
      <c r="H7816" t="inlineStr"/>
    </row>
    <row r="7817">
      <c r="A7817" t="inlineStr">
        <is>
          <t>2019</t>
        </is>
      </c>
      <c r="B7817" t="inlineStr">
        <is>
          <t>Pêches</t>
        </is>
      </c>
      <c r="C7817" t="inlineStr">
        <is>
          <t>Préparation de jus de fruits et légumes</t>
        </is>
      </c>
      <c r="D7817" t="n">
        <v>0.32</v>
      </c>
      <c r="E7817" t="n">
        <v>0</v>
      </c>
      <c r="F7817" t="n">
        <v>5.64</v>
      </c>
      <c r="G7817" t="inlineStr">
        <is>
          <t>Donnée calculée</t>
        </is>
      </c>
      <c r="H7817" t="inlineStr"/>
    </row>
    <row r="7818">
      <c r="A7818" t="inlineStr">
        <is>
          <t>2019</t>
        </is>
      </c>
      <c r="B7818" t="inlineStr">
        <is>
          <t>Nectarines et brugnons</t>
        </is>
      </c>
      <c r="C7818" t="inlineStr">
        <is>
          <t>Préparation de jus de fruits et légumes</t>
        </is>
      </c>
      <c r="D7818" t="n">
        <v>0</v>
      </c>
      <c r="E7818" t="n">
        <v>0</v>
      </c>
      <c r="F7818" t="n">
        <v>-0</v>
      </c>
      <c r="G7818" t="inlineStr">
        <is>
          <t>Donnée calculée</t>
        </is>
      </c>
      <c r="H7818" t="inlineStr"/>
    </row>
    <row r="7819">
      <c r="A7819" t="inlineStr">
        <is>
          <t>2019</t>
        </is>
      </c>
      <c r="B7819" t="inlineStr">
        <is>
          <t>Prunes</t>
        </is>
      </c>
      <c r="C7819" t="inlineStr">
        <is>
          <t>Préparation de jus de fruits et légumes</t>
        </is>
      </c>
      <c r="D7819" t="n">
        <v>6.62</v>
      </c>
      <c r="E7819" t="n">
        <v>0</v>
      </c>
      <c r="F7819" t="n">
        <v>146</v>
      </c>
      <c r="G7819" t="inlineStr">
        <is>
          <t>Donnée calculée</t>
        </is>
      </c>
      <c r="H7819" t="inlineStr"/>
    </row>
    <row r="7820">
      <c r="A7820" t="inlineStr">
        <is>
          <t>2019</t>
        </is>
      </c>
      <c r="B7820" t="inlineStr">
        <is>
          <t>Prune d'ente et hybride</t>
        </is>
      </c>
      <c r="C7820" t="inlineStr">
        <is>
          <t>Préparation de jus de fruits et légumes</t>
        </is>
      </c>
      <c r="D7820" t="n">
        <v>5.19</v>
      </c>
      <c r="E7820" t="n">
        <v>0</v>
      </c>
      <c r="F7820" t="n">
        <v>134</v>
      </c>
      <c r="G7820" t="inlineStr">
        <is>
          <t>Donnée calculée</t>
        </is>
      </c>
      <c r="H7820" t="inlineStr"/>
    </row>
    <row r="7821">
      <c r="A7821" t="inlineStr">
        <is>
          <t>2019</t>
        </is>
      </c>
      <c r="B7821" t="inlineStr">
        <is>
          <t>Mirabelle</t>
        </is>
      </c>
      <c r="C7821" t="inlineStr">
        <is>
          <t>Préparation de jus de fruits et légumes</t>
        </is>
      </c>
      <c r="D7821" t="n">
        <v>0.52</v>
      </c>
      <c r="E7821" t="n">
        <v>0</v>
      </c>
      <c r="F7821" t="n">
        <v>9.75</v>
      </c>
      <c r="G7821" t="inlineStr">
        <is>
          <t>Donnée calculée</t>
        </is>
      </c>
      <c r="H7821" t="inlineStr"/>
    </row>
    <row r="7822">
      <c r="A7822" t="inlineStr">
        <is>
          <t>2019</t>
        </is>
      </c>
      <c r="B7822" t="inlineStr">
        <is>
          <t>Reine-claude</t>
        </is>
      </c>
      <c r="C7822" t="inlineStr">
        <is>
          <t>Préparation de jus de fruits et légumes</t>
        </is>
      </c>
      <c r="D7822" t="n">
        <v>0.45</v>
      </c>
      <c r="E7822" t="n">
        <v>0</v>
      </c>
      <c r="F7822" t="n">
        <v>0.49</v>
      </c>
      <c r="G7822" t="inlineStr">
        <is>
          <t>Donnée calculée</t>
        </is>
      </c>
      <c r="H7822" t="inlineStr"/>
    </row>
    <row r="7823">
      <c r="A7823" t="inlineStr">
        <is>
          <t>2019</t>
        </is>
      </c>
      <c r="B7823" t="inlineStr">
        <is>
          <t>Quetsche</t>
        </is>
      </c>
      <c r="C7823" t="inlineStr">
        <is>
          <t>Préparation de jus de fruits et légumes</t>
        </is>
      </c>
      <c r="D7823" t="n">
        <v>0.46</v>
      </c>
      <c r="E7823" t="n">
        <v>0</v>
      </c>
      <c r="F7823" t="n">
        <v>1.4</v>
      </c>
      <c r="G7823" t="inlineStr">
        <is>
          <t>Donnée calculée</t>
        </is>
      </c>
      <c r="H7823" t="inlineStr"/>
    </row>
    <row r="7824">
      <c r="A7824" t="inlineStr">
        <is>
          <t>2019</t>
        </is>
      </c>
      <c r="B7824" t="inlineStr">
        <is>
          <t>Autres variétés prunes n.c.a.</t>
        </is>
      </c>
      <c r="C7824" t="inlineStr">
        <is>
          <t>Préparation de jus de fruits et légumes</t>
        </is>
      </c>
      <c r="D7824" t="n">
        <v>0</v>
      </c>
      <c r="E7824" t="n">
        <v>0</v>
      </c>
      <c r="F7824" t="n">
        <v>-0</v>
      </c>
      <c r="G7824" t="inlineStr">
        <is>
          <t>Donnée calculée</t>
        </is>
      </c>
      <c r="H7824" t="inlineStr"/>
    </row>
    <row r="7825">
      <c r="A7825" t="inlineStr">
        <is>
          <t>2019</t>
        </is>
      </c>
      <c r="B7825" t="inlineStr">
        <is>
          <t>Autres fruits à pépins et à noyau n.c.a.</t>
        </is>
      </c>
      <c r="C7825" t="inlineStr">
        <is>
          <t>Préparation de jus de fruits et légumes</t>
        </is>
      </c>
      <c r="D7825" t="n">
        <v>0.14</v>
      </c>
      <c r="E7825" t="n">
        <v>0</v>
      </c>
      <c r="F7825" t="n">
        <v>4.12</v>
      </c>
      <c r="G7825" t="inlineStr">
        <is>
          <t>Donnée calculée</t>
        </is>
      </c>
      <c r="H7825" t="inlineStr"/>
    </row>
    <row r="7826">
      <c r="A7826" t="inlineStr">
        <is>
          <t>2019</t>
        </is>
      </c>
      <c r="B7826" t="inlineStr">
        <is>
          <t>Pavie</t>
        </is>
      </c>
      <c r="C7826" t="inlineStr">
        <is>
          <t>Préparation de jus de fruits et légumes</t>
        </is>
      </c>
      <c r="D7826" t="n">
        <v>0.14</v>
      </c>
      <c r="E7826" t="n">
        <v>0</v>
      </c>
      <c r="F7826" t="n">
        <v>4.12</v>
      </c>
      <c r="G7826" t="inlineStr">
        <is>
          <t>Donnée calculée</t>
        </is>
      </c>
      <c r="H7826" t="inlineStr"/>
    </row>
    <row r="7827">
      <c r="A7827" t="inlineStr">
        <is>
          <t>2019</t>
        </is>
      </c>
      <c r="B7827" t="inlineStr">
        <is>
          <t>Autres fruits d'arbres ou d'arbustes et fruits à coque</t>
        </is>
      </c>
      <c r="C7827" t="inlineStr">
        <is>
          <t>Préparation de jus de fruits et légumes</t>
        </is>
      </c>
      <c r="D7827" t="n">
        <v>1.21</v>
      </c>
      <c r="E7827" t="n">
        <v>0</v>
      </c>
      <c r="F7827" t="n">
        <v>14</v>
      </c>
      <c r="G7827" t="inlineStr">
        <is>
          <t>Donnée calculée</t>
        </is>
      </c>
      <c r="H7827" t="inlineStr"/>
    </row>
    <row r="7828">
      <c r="A7828" t="inlineStr">
        <is>
          <t>2019</t>
        </is>
      </c>
      <c r="B7828" t="inlineStr">
        <is>
          <t>Baies et fruits du genre vaccinium</t>
        </is>
      </c>
      <c r="C7828" t="inlineStr">
        <is>
          <t>Préparation de jus de fruits et légumes</t>
        </is>
      </c>
      <c r="D7828" t="n">
        <v>0.92</v>
      </c>
      <c r="E7828" t="n">
        <v>0</v>
      </c>
      <c r="F7828" t="n">
        <v>11.9</v>
      </c>
      <c r="G7828" t="inlineStr">
        <is>
          <t>Donnée calculée</t>
        </is>
      </c>
      <c r="H7828" t="inlineStr"/>
    </row>
    <row r="7829">
      <c r="A7829" t="inlineStr">
        <is>
          <t>2019</t>
        </is>
      </c>
      <c r="B7829" t="inlineStr">
        <is>
          <t>Kiwis</t>
        </is>
      </c>
      <c r="C7829" t="inlineStr">
        <is>
          <t>Préparation de jus de fruits et légumes</t>
        </is>
      </c>
      <c r="D7829" t="n">
        <v>0</v>
      </c>
      <c r="E7829" t="n">
        <v>0</v>
      </c>
      <c r="F7829" t="n">
        <v>0</v>
      </c>
      <c r="G7829" t="inlineStr">
        <is>
          <t>Donnée calculée</t>
        </is>
      </c>
      <c r="H7829" t="inlineStr"/>
    </row>
    <row r="7830">
      <c r="A7830" t="inlineStr">
        <is>
          <t>2019</t>
        </is>
      </c>
      <c r="B7830" t="inlineStr">
        <is>
          <t>Framboises</t>
        </is>
      </c>
      <c r="C7830" t="inlineStr">
        <is>
          <t>Préparation de jus de fruits et légumes</t>
        </is>
      </c>
      <c r="D7830" t="n">
        <v>0.36</v>
      </c>
      <c r="E7830" t="n">
        <v>0</v>
      </c>
      <c r="F7830" t="n">
        <v>1.71</v>
      </c>
      <c r="G7830" t="inlineStr">
        <is>
          <t>Donnée calculée</t>
        </is>
      </c>
      <c r="H7830" t="inlineStr"/>
    </row>
    <row r="7831">
      <c r="A7831" t="inlineStr">
        <is>
          <t>2019</t>
        </is>
      </c>
      <c r="B7831" t="inlineStr">
        <is>
          <t>Fraises</t>
        </is>
      </c>
      <c r="C7831" t="inlineStr">
        <is>
          <t>Préparation de jus de fruits et légumes</t>
        </is>
      </c>
      <c r="D7831" t="n">
        <v>0.24</v>
      </c>
      <c r="E7831" t="n">
        <v>0</v>
      </c>
      <c r="F7831" t="n">
        <v>1.77</v>
      </c>
      <c r="G7831" t="inlineStr">
        <is>
          <t>Donnée calculée</t>
        </is>
      </c>
      <c r="H7831" t="inlineStr"/>
    </row>
    <row r="7832">
      <c r="A7832" t="inlineStr">
        <is>
          <t>2019</t>
        </is>
      </c>
      <c r="B7832" t="inlineStr">
        <is>
          <t>Fraises sous serres</t>
        </is>
      </c>
      <c r="C7832" t="inlineStr">
        <is>
          <t>Préparation de jus de fruits et légumes</t>
        </is>
      </c>
      <c r="D7832" t="n">
        <v>0.11</v>
      </c>
      <c r="E7832" t="n">
        <v>0</v>
      </c>
      <c r="F7832" t="n">
        <v>1.42</v>
      </c>
      <c r="G7832" t="inlineStr">
        <is>
          <t>Donnée calculée</t>
        </is>
      </c>
      <c r="H7832" t="inlineStr"/>
    </row>
    <row r="7833">
      <c r="A7833" t="inlineStr">
        <is>
          <t>2019</t>
        </is>
      </c>
      <c r="B7833" t="inlineStr">
        <is>
          <t>Fraises en plein air</t>
        </is>
      </c>
      <c r="C7833" t="inlineStr">
        <is>
          <t>Préparation de jus de fruits et légumes</t>
        </is>
      </c>
      <c r="D7833" t="n">
        <v>0.13</v>
      </c>
      <c r="E7833" t="n">
        <v>0</v>
      </c>
      <c r="F7833" t="n">
        <v>0.35</v>
      </c>
      <c r="G7833" t="inlineStr">
        <is>
          <t>Donnée calculée</t>
        </is>
      </c>
      <c r="H7833" t="inlineStr"/>
    </row>
    <row r="7834">
      <c r="A7834" t="inlineStr">
        <is>
          <t>2019</t>
        </is>
      </c>
      <c r="B7834" t="inlineStr">
        <is>
          <t>Autres baies, fruits du genre vaccinium n.c.a.</t>
        </is>
      </c>
      <c r="C7834" t="inlineStr">
        <is>
          <t>Préparation de jus de fruits et légumes</t>
        </is>
      </c>
      <c r="D7834" t="n">
        <v>0.32</v>
      </c>
      <c r="E7834" t="n">
        <v>0</v>
      </c>
      <c r="F7834" t="n">
        <v>8.4</v>
      </c>
      <c r="G7834" t="inlineStr">
        <is>
          <t>Donnée calculée</t>
        </is>
      </c>
      <c r="H7834" t="inlineStr"/>
    </row>
    <row r="7835">
      <c r="A7835" t="inlineStr">
        <is>
          <t>2019</t>
        </is>
      </c>
      <c r="B7835" t="inlineStr">
        <is>
          <t>Groseilles</t>
        </is>
      </c>
      <c r="C7835" t="inlineStr">
        <is>
          <t>Préparation de jus de fruits et légumes</t>
        </is>
      </c>
      <c r="D7835" t="n">
        <v>0.22</v>
      </c>
      <c r="E7835" t="n">
        <v>0</v>
      </c>
      <c r="F7835" t="n">
        <v>1.44</v>
      </c>
      <c r="G7835" t="inlineStr">
        <is>
          <t>Donnée calculée</t>
        </is>
      </c>
      <c r="H7835" t="inlineStr"/>
    </row>
    <row r="7836">
      <c r="A7836" t="inlineStr">
        <is>
          <t>2019</t>
        </is>
      </c>
      <c r="B7836" t="inlineStr">
        <is>
          <t>Cassis et myrtilles</t>
        </is>
      </c>
      <c r="C7836" t="inlineStr">
        <is>
          <t>Préparation de jus de fruits et légumes</t>
        </is>
      </c>
      <c r="D7836" t="n">
        <v>0.09</v>
      </c>
      <c r="E7836" t="n">
        <v>0</v>
      </c>
      <c r="F7836" t="n">
        <v>6.97</v>
      </c>
      <c r="G7836" t="inlineStr">
        <is>
          <t>Donnée calculée</t>
        </is>
      </c>
      <c r="H7836" t="inlineStr"/>
    </row>
    <row r="7837">
      <c r="A7837" t="inlineStr">
        <is>
          <t>2019</t>
        </is>
      </c>
      <c r="B7837" t="inlineStr">
        <is>
          <t>Fruits à coque</t>
        </is>
      </c>
      <c r="C7837" t="inlineStr">
        <is>
          <t>Préparation de jus de fruits et légumes</t>
        </is>
      </c>
      <c r="D7837" t="n">
        <v>0.29</v>
      </c>
      <c r="E7837" t="n">
        <v>0</v>
      </c>
      <c r="F7837" t="n">
        <v>2.1</v>
      </c>
      <c r="G7837" t="inlineStr">
        <is>
          <t>Donnée calculée</t>
        </is>
      </c>
      <c r="H7837" t="inlineStr"/>
    </row>
    <row r="7838">
      <c r="A7838" t="inlineStr">
        <is>
          <t>2019</t>
        </is>
      </c>
      <c r="B7838" t="inlineStr">
        <is>
          <t>Amandes</t>
        </is>
      </c>
      <c r="C7838" t="inlineStr">
        <is>
          <t>Préparation de jus de fruits et légumes</t>
        </is>
      </c>
      <c r="D7838" t="n">
        <v>0</v>
      </c>
      <c r="E7838" t="n">
        <v>0</v>
      </c>
      <c r="F7838" t="n">
        <v>0</v>
      </c>
      <c r="G7838" t="inlineStr">
        <is>
          <t>Donnée calculée</t>
        </is>
      </c>
      <c r="H7838" t="inlineStr"/>
    </row>
    <row r="7839">
      <c r="A7839" t="inlineStr">
        <is>
          <t>2019</t>
        </is>
      </c>
      <c r="B7839" t="inlineStr">
        <is>
          <t>Châtaignes et marrons</t>
        </is>
      </c>
      <c r="C7839" t="inlineStr">
        <is>
          <t>Préparation de jus de fruits et légumes</t>
        </is>
      </c>
      <c r="D7839" t="n">
        <v>0.29</v>
      </c>
      <c r="E7839" t="n">
        <v>0</v>
      </c>
      <c r="F7839" t="n">
        <v>2.1</v>
      </c>
      <c r="G7839" t="inlineStr">
        <is>
          <t>Donnée calculée</t>
        </is>
      </c>
      <c r="H7839" t="inlineStr"/>
    </row>
    <row r="7840">
      <c r="A7840" t="inlineStr">
        <is>
          <t>2019</t>
        </is>
      </c>
      <c r="B7840" t="inlineStr">
        <is>
          <t>Noisettes</t>
        </is>
      </c>
      <c r="C7840" t="inlineStr">
        <is>
          <t>Préparation de jus de fruits et légumes</t>
        </is>
      </c>
      <c r="D7840" t="n">
        <v>0</v>
      </c>
      <c r="E7840" t="n">
        <v>0</v>
      </c>
      <c r="F7840" t="n">
        <v>0</v>
      </c>
      <c r="G7840" t="inlineStr">
        <is>
          <t>Donnée calculée</t>
        </is>
      </c>
      <c r="H7840" t="inlineStr"/>
    </row>
    <row r="7841">
      <c r="A7841" t="inlineStr">
        <is>
          <t>2019</t>
        </is>
      </c>
      <c r="B7841" t="inlineStr">
        <is>
          <t>Noix</t>
        </is>
      </c>
      <c r="C7841" t="inlineStr">
        <is>
          <t>Préparation de jus de fruits et légumes</t>
        </is>
      </c>
      <c r="D7841" t="n">
        <v>0</v>
      </c>
      <c r="E7841" t="n">
        <v>0</v>
      </c>
      <c r="F7841" t="n">
        <v>0</v>
      </c>
      <c r="G7841" t="inlineStr">
        <is>
          <t>Donnée calculée</t>
        </is>
      </c>
      <c r="H7841" t="inlineStr"/>
    </row>
    <row r="7842">
      <c r="A7842" t="inlineStr">
        <is>
          <t>2019</t>
        </is>
      </c>
      <c r="B7842" t="inlineStr">
        <is>
          <t>Fruits oléagineux</t>
        </is>
      </c>
      <c r="C7842" t="inlineStr">
        <is>
          <t>Préparation de jus de fruits et légumes</t>
        </is>
      </c>
      <c r="D7842" t="n">
        <v>0</v>
      </c>
      <c r="E7842" t="n">
        <v>0</v>
      </c>
      <c r="F7842" t="n">
        <v>0</v>
      </c>
      <c r="G7842" t="inlineStr">
        <is>
          <t>Donnée calculée</t>
        </is>
      </c>
      <c r="H7842" t="inlineStr"/>
    </row>
    <row r="7843">
      <c r="A7843" t="inlineStr">
        <is>
          <t>2019</t>
        </is>
      </c>
      <c r="B7843" t="inlineStr">
        <is>
          <t>Noix de coco</t>
        </is>
      </c>
      <c r="C7843" t="inlineStr">
        <is>
          <t>Préparation de jus de fruits et légumes</t>
        </is>
      </c>
      <c r="D7843" t="n">
        <v>0</v>
      </c>
      <c r="E7843" t="n">
        <v>0</v>
      </c>
      <c r="F7843" t="n">
        <v>0</v>
      </c>
      <c r="G7843" t="inlineStr">
        <is>
          <t>Donnée calculée</t>
        </is>
      </c>
      <c r="H7843" t="inlineStr"/>
    </row>
    <row r="7844">
      <c r="A7844" t="inlineStr">
        <is>
          <t>2019</t>
        </is>
      </c>
      <c r="B7844" t="inlineStr">
        <is>
          <t>Autres légumes frais</t>
        </is>
      </c>
      <c r="C7844" t="inlineStr">
        <is>
          <t>Préparation de jus de fruits et légumes</t>
        </is>
      </c>
      <c r="D7844" t="n">
        <v>191</v>
      </c>
      <c r="E7844" t="n">
        <v>0</v>
      </c>
      <c r="F7844" t="n">
        <v>441</v>
      </c>
      <c r="G7844" t="inlineStr">
        <is>
          <t>Donnée calculée</t>
        </is>
      </c>
      <c r="H7844" t="inlineStr"/>
    </row>
    <row r="7845">
      <c r="A7845" t="inlineStr">
        <is>
          <t>2019</t>
        </is>
      </c>
      <c r="B7845" t="inlineStr">
        <is>
          <t>Fruits, frais ou secs</t>
        </is>
      </c>
      <c r="C7845" t="inlineStr">
        <is>
          <t>Préparation de jus de fruits et légumes</t>
        </is>
      </c>
      <c r="D7845" t="n">
        <v>136</v>
      </c>
      <c r="E7845" t="n">
        <v>0</v>
      </c>
      <c r="F7845" t="n">
        <v>500000000</v>
      </c>
      <c r="G7845" t="inlineStr">
        <is>
          <t>Donnée calculée</t>
        </is>
      </c>
      <c r="H7845" t="inlineStr"/>
    </row>
    <row r="7846">
      <c r="A7846" t="inlineStr">
        <is>
          <t>2019</t>
        </is>
      </c>
      <c r="B7846" t="inlineStr">
        <is>
          <t>Bananes fruits, fraîches ou sèches</t>
        </is>
      </c>
      <c r="C7846" t="inlineStr">
        <is>
          <t>Préparation de jus de fruits et légumes</t>
        </is>
      </c>
      <c r="D7846" t="n">
        <v>0</v>
      </c>
      <c r="E7846" t="n">
        <v>0</v>
      </c>
      <c r="F7846" t="n">
        <v>-0</v>
      </c>
      <c r="G7846" t="inlineStr">
        <is>
          <t>Donnée calculée</t>
        </is>
      </c>
      <c r="H7846" t="inlineStr"/>
    </row>
    <row r="7847">
      <c r="A7847" t="inlineStr">
        <is>
          <t>2019</t>
        </is>
      </c>
      <c r="B7847" t="inlineStr">
        <is>
          <t>Figues, fraîches ou sèches</t>
        </is>
      </c>
      <c r="C7847" t="inlineStr">
        <is>
          <t>Préparation de jus de fruits et légumes</t>
        </is>
      </c>
      <c r="D7847" t="n">
        <v>0</v>
      </c>
      <c r="E7847" t="n">
        <v>0</v>
      </c>
      <c r="F7847" t="n">
        <v>0</v>
      </c>
      <c r="G7847" t="inlineStr">
        <is>
          <t>Donnée calculée</t>
        </is>
      </c>
      <c r="H7847" t="inlineStr"/>
    </row>
    <row r="7848">
      <c r="A7848" t="inlineStr">
        <is>
          <t>2019</t>
        </is>
      </c>
      <c r="B7848" t="inlineStr">
        <is>
          <t>Ananas, frais ou secs</t>
        </is>
      </c>
      <c r="C7848" t="inlineStr">
        <is>
          <t>Préparation de jus de fruits et légumes</t>
        </is>
      </c>
      <c r="D7848" t="n">
        <v>0</v>
      </c>
      <c r="E7848" t="n">
        <v>0</v>
      </c>
      <c r="F7848" t="n">
        <v>-0</v>
      </c>
      <c r="G7848" t="inlineStr">
        <is>
          <t>Donnée calculée</t>
        </is>
      </c>
      <c r="H7848" t="inlineStr"/>
    </row>
    <row r="7849">
      <c r="A7849" t="inlineStr">
        <is>
          <t>2019</t>
        </is>
      </c>
      <c r="B7849" t="inlineStr">
        <is>
          <t>Avocats, frais ou secs</t>
        </is>
      </c>
      <c r="C7849" t="inlineStr">
        <is>
          <t>Préparation de jus de fruits et légumes</t>
        </is>
      </c>
      <c r="D7849" t="n">
        <v>0</v>
      </c>
      <c r="E7849" t="n">
        <v>0</v>
      </c>
      <c r="F7849" t="n">
        <v>-0</v>
      </c>
      <c r="G7849" t="inlineStr">
        <is>
          <t>Donnée calculée</t>
        </is>
      </c>
      <c r="H7849" t="inlineStr"/>
    </row>
    <row r="7850">
      <c r="A7850" t="inlineStr">
        <is>
          <t>2019</t>
        </is>
      </c>
      <c r="B7850" t="inlineStr">
        <is>
          <t>Goyaves, mangues et mangoustans, frais ou secs</t>
        </is>
      </c>
      <c r="C7850" t="inlineStr">
        <is>
          <t>Préparation de jus de fruits et légumes</t>
        </is>
      </c>
      <c r="D7850" t="n">
        <v>0.48</v>
      </c>
      <c r="E7850" t="n">
        <v>0</v>
      </c>
      <c r="F7850" t="n">
        <v>0.82</v>
      </c>
      <c r="G7850" t="inlineStr">
        <is>
          <t>Donnée calculée</t>
        </is>
      </c>
      <c r="H7850" t="inlineStr"/>
    </row>
    <row r="7851">
      <c r="A7851" t="inlineStr">
        <is>
          <t>2019</t>
        </is>
      </c>
      <c r="B7851" t="inlineStr">
        <is>
          <t>Oranges, fraîches ou sèches</t>
        </is>
      </c>
      <c r="C7851" t="inlineStr">
        <is>
          <t>Préparation de jus de fruits et légumes</t>
        </is>
      </c>
      <c r="D7851" t="n">
        <v>0.07000000000000001</v>
      </c>
      <c r="E7851" t="n">
        <v>0</v>
      </c>
      <c r="F7851" t="n">
        <v>1.2</v>
      </c>
      <c r="G7851" t="inlineStr">
        <is>
          <t>Donnée calculée</t>
        </is>
      </c>
      <c r="H7851" t="inlineStr"/>
    </row>
    <row r="7852">
      <c r="A7852" t="inlineStr">
        <is>
          <t>2019</t>
        </is>
      </c>
      <c r="B7852" t="inlineStr">
        <is>
          <t>Mandarines et clémentines, fraîches ou sèches</t>
        </is>
      </c>
      <c r="C7852" t="inlineStr">
        <is>
          <t>Préparation de jus de fruits et légumes</t>
        </is>
      </c>
      <c r="D7852" t="n">
        <v>0.08</v>
      </c>
      <c r="E7852" t="n">
        <v>0</v>
      </c>
      <c r="F7852" t="n">
        <v>0.4</v>
      </c>
      <c r="G7852" t="inlineStr">
        <is>
          <t>Donnée calculée</t>
        </is>
      </c>
      <c r="H7852" t="inlineStr"/>
    </row>
    <row r="7853">
      <c r="A7853" t="inlineStr">
        <is>
          <t>2019</t>
        </is>
      </c>
      <c r="B7853" t="inlineStr">
        <is>
          <t>Pamplemousses et pomelos, frais ou secs</t>
        </is>
      </c>
      <c r="C7853" t="inlineStr">
        <is>
          <t>Préparation de jus de fruits et légumes</t>
        </is>
      </c>
      <c r="D7853" t="n">
        <v>0</v>
      </c>
      <c r="E7853" t="n">
        <v>0</v>
      </c>
      <c r="F7853" t="n">
        <v>0</v>
      </c>
      <c r="G7853" t="inlineStr">
        <is>
          <t>Donnée calculée</t>
        </is>
      </c>
      <c r="H7853" t="inlineStr"/>
    </row>
    <row r="7854">
      <c r="A7854" t="inlineStr">
        <is>
          <t>2019</t>
        </is>
      </c>
      <c r="B7854" t="inlineStr">
        <is>
          <t>Citrons et limes, frais ou secs</t>
        </is>
      </c>
      <c r="C7854" t="inlineStr">
        <is>
          <t>Préparation de jus de fruits et légumes</t>
        </is>
      </c>
      <c r="D7854" t="n">
        <v>0.06</v>
      </c>
      <c r="E7854" t="n">
        <v>0</v>
      </c>
      <c r="F7854" t="n">
        <v>4.51</v>
      </c>
      <c r="G7854" t="inlineStr">
        <is>
          <t>Donnée calculée</t>
        </is>
      </c>
      <c r="H7854" t="inlineStr"/>
    </row>
    <row r="7855">
      <c r="A7855" t="inlineStr">
        <is>
          <t>2019</t>
        </is>
      </c>
      <c r="B7855" t="inlineStr">
        <is>
          <t>Autres agrumes, frais ou secs</t>
        </is>
      </c>
      <c r="C7855" t="inlineStr">
        <is>
          <t>Préparation de jus de fruits et légumes</t>
        </is>
      </c>
      <c r="D7855" t="n">
        <v>135</v>
      </c>
      <c r="E7855" t="n">
        <v>0</v>
      </c>
      <c r="F7855" t="n">
        <v>500000000</v>
      </c>
      <c r="G7855" t="inlineStr">
        <is>
          <t>Donnée calculée</t>
        </is>
      </c>
      <c r="H7855" t="inlineStr"/>
    </row>
    <row r="7856">
      <c r="A7856" t="inlineStr">
        <is>
          <t>2019</t>
        </is>
      </c>
      <c r="B7856" t="inlineStr">
        <is>
          <t>Autres agrumes</t>
        </is>
      </c>
      <c r="C7856" t="inlineStr">
        <is>
          <t>Préparation de jus de fruits et légumes</t>
        </is>
      </c>
      <c r="D7856" t="n">
        <v>135</v>
      </c>
      <c r="E7856" t="n">
        <v>0</v>
      </c>
      <c r="F7856" t="n">
        <v>500000000</v>
      </c>
      <c r="G7856" t="inlineStr">
        <is>
          <t>Donnée calculée</t>
        </is>
      </c>
      <c r="H7856" t="inlineStr"/>
    </row>
    <row r="7857">
      <c r="A7857" t="inlineStr">
        <is>
          <t>2019</t>
        </is>
      </c>
      <c r="B7857" t="inlineStr">
        <is>
          <t>Fruits et légumes (hors PdT)</t>
        </is>
      </c>
      <c r="C7857" t="inlineStr">
        <is>
          <t>Préparation de jus de fruits et légumes</t>
        </is>
      </c>
      <c r="D7857" t="n">
        <v>928</v>
      </c>
      <c r="E7857" t="n">
        <v>0</v>
      </c>
      <c r="F7857" t="n">
        <v>500000000</v>
      </c>
      <c r="G7857" t="inlineStr">
        <is>
          <t>Donnée calculée</t>
        </is>
      </c>
      <c r="H7857" t="inlineStr"/>
    </row>
    <row r="7858">
      <c r="A7858" t="inlineStr">
        <is>
          <t>2019</t>
        </is>
      </c>
      <c r="B7858" t="inlineStr">
        <is>
          <t>Légumes (hors PdT)</t>
        </is>
      </c>
      <c r="C7858" t="inlineStr">
        <is>
          <t>Préparation de jus de fruits et légumes</t>
        </is>
      </c>
      <c r="D7858" t="n">
        <v>780</v>
      </c>
      <c r="E7858" t="n">
        <v>0</v>
      </c>
      <c r="F7858" t="n">
        <v>500000000</v>
      </c>
      <c r="G7858" t="inlineStr">
        <is>
          <t>Donnée calculée</t>
        </is>
      </c>
      <c r="H7858" t="inlineStr"/>
    </row>
    <row r="7859">
      <c r="A7859" t="inlineStr">
        <is>
          <t>2019</t>
        </is>
      </c>
      <c r="B7859" t="inlineStr">
        <is>
          <t>Autres légumes frais - CTIFL</t>
        </is>
      </c>
      <c r="C7859" t="inlineStr">
        <is>
          <t>Préparation de jus de fruits et légumes</t>
        </is>
      </c>
      <c r="D7859" t="n">
        <v>191</v>
      </c>
      <c r="E7859" t="n">
        <v>0</v>
      </c>
      <c r="F7859" t="n">
        <v>441</v>
      </c>
      <c r="G7859" t="inlineStr">
        <is>
          <t>Donnée calculée</t>
        </is>
      </c>
      <c r="H7859" t="inlineStr"/>
    </row>
    <row r="7860">
      <c r="A7860" t="inlineStr">
        <is>
          <t>2019</t>
        </is>
      </c>
      <c r="B7860" t="inlineStr">
        <is>
          <t>Champignons et truffes - CTIFL</t>
        </is>
      </c>
      <c r="C7860" t="inlineStr">
        <is>
          <t>Préparation de jus de fruits et légumes</t>
        </is>
      </c>
      <c r="D7860" t="n">
        <v>21.9</v>
      </c>
      <c r="E7860" t="n">
        <v>0</v>
      </c>
      <c r="F7860" t="n">
        <v>500000000</v>
      </c>
      <c r="G7860" t="inlineStr">
        <is>
          <t>Donnée calculée</t>
        </is>
      </c>
      <c r="H7860" t="inlineStr"/>
    </row>
    <row r="7861">
      <c r="A7861" t="inlineStr">
        <is>
          <t>2019</t>
        </is>
      </c>
      <c r="B7861" t="inlineStr">
        <is>
          <t>Champignons - CTIFL</t>
        </is>
      </c>
      <c r="C7861" t="inlineStr">
        <is>
          <t>Préparation de jus de fruits et légumes</t>
        </is>
      </c>
      <c r="D7861" t="n">
        <v>21.9</v>
      </c>
      <c r="E7861" t="n">
        <v>0</v>
      </c>
      <c r="F7861" t="n">
        <v>500000000</v>
      </c>
      <c r="G7861" t="inlineStr">
        <is>
          <t>Donnée calculée</t>
        </is>
      </c>
      <c r="H7861" t="inlineStr"/>
    </row>
    <row r="7862">
      <c r="A7862" t="inlineStr">
        <is>
          <t>2019</t>
        </is>
      </c>
      <c r="B7862" t="inlineStr">
        <is>
          <t>Champignons de Couche - CTIFL</t>
        </is>
      </c>
      <c r="C7862" t="inlineStr">
        <is>
          <t>Préparation de jus de fruits et légumes</t>
        </is>
      </c>
      <c r="D7862" t="n">
        <v>2.32</v>
      </c>
      <c r="E7862" t="n">
        <v>0</v>
      </c>
      <c r="F7862" t="n">
        <v>57.3</v>
      </c>
      <c r="G7862" t="inlineStr">
        <is>
          <t>Donnée calculée</t>
        </is>
      </c>
      <c r="H7862" t="inlineStr"/>
    </row>
    <row r="7863">
      <c r="A7863" t="inlineStr">
        <is>
          <t>2019</t>
        </is>
      </c>
      <c r="B7863" t="inlineStr">
        <is>
          <t>Autres champignons - CTIFL</t>
        </is>
      </c>
      <c r="C7863" t="inlineStr">
        <is>
          <t>Préparation de jus de fruits et légumes</t>
        </is>
      </c>
      <c r="D7863" t="n">
        <v>19.5</v>
      </c>
      <c r="E7863" t="n">
        <v>0</v>
      </c>
      <c r="F7863" t="n">
        <v>500000000</v>
      </c>
      <c r="G7863" t="inlineStr">
        <is>
          <t>Donnée calculée</t>
        </is>
      </c>
      <c r="H7863" t="inlineStr"/>
    </row>
    <row r="7864">
      <c r="A7864" t="inlineStr">
        <is>
          <t>2019</t>
        </is>
      </c>
      <c r="B7864" t="inlineStr">
        <is>
          <t>Légumes à cosse - CTIFL</t>
        </is>
      </c>
      <c r="C7864" t="inlineStr">
        <is>
          <t>Préparation de jus de fruits et légumes</t>
        </is>
      </c>
      <c r="D7864" t="n">
        <v>149</v>
      </c>
      <c r="E7864" t="n">
        <v>0</v>
      </c>
      <c r="F7864" t="n">
        <v>555</v>
      </c>
      <c r="G7864" t="inlineStr">
        <is>
          <t>Donnée calculée</t>
        </is>
      </c>
      <c r="H7864" t="inlineStr"/>
    </row>
    <row r="7865">
      <c r="A7865" t="inlineStr">
        <is>
          <t>2019</t>
        </is>
      </c>
      <c r="B7865" t="inlineStr">
        <is>
          <t>Autres légumes à cosse et haricots à écosser - CTIFL</t>
        </is>
      </c>
      <c r="C7865" t="inlineStr">
        <is>
          <t>Préparation de jus de fruits et légumes</t>
        </is>
      </c>
      <c r="D7865" t="n">
        <v>0.02</v>
      </c>
      <c r="E7865" t="n">
        <v>0</v>
      </c>
      <c r="F7865" t="n">
        <v>21.5</v>
      </c>
      <c r="G7865" t="inlineStr">
        <is>
          <t>Donnée calculée</t>
        </is>
      </c>
      <c r="H7865" t="inlineStr"/>
    </row>
    <row r="7866">
      <c r="A7866" t="inlineStr">
        <is>
          <t>2019</t>
        </is>
      </c>
      <c r="B7866" t="inlineStr">
        <is>
          <t>Haricots verts - CTIFL</t>
        </is>
      </c>
      <c r="C7866" t="inlineStr">
        <is>
          <t>Préparation de jus de fruits et légumes</t>
        </is>
      </c>
      <c r="D7866" t="n">
        <v>119</v>
      </c>
      <c r="E7866" t="n">
        <v>0</v>
      </c>
      <c r="F7866" t="n">
        <v>292</v>
      </c>
      <c r="G7866" t="inlineStr">
        <is>
          <t>Donnée calculée</t>
        </is>
      </c>
      <c r="H7866" t="inlineStr"/>
    </row>
    <row r="7867">
      <c r="A7867" t="inlineStr">
        <is>
          <t>2019</t>
        </is>
      </c>
      <c r="B7867" t="inlineStr">
        <is>
          <t>Légumes cultivés pour le fruit - CTIFL</t>
        </is>
      </c>
      <c r="C7867" t="inlineStr">
        <is>
          <t>Préparation de jus de fruits et légumes</t>
        </is>
      </c>
      <c r="D7867" t="n">
        <v>42.2</v>
      </c>
      <c r="E7867" t="n">
        <v>0</v>
      </c>
      <c r="F7867" t="n">
        <v>173</v>
      </c>
      <c r="G7867" t="inlineStr">
        <is>
          <t>Donnée calculée</t>
        </is>
      </c>
      <c r="H7867" t="inlineStr"/>
    </row>
    <row r="7868">
      <c r="A7868" t="inlineStr">
        <is>
          <t>2019</t>
        </is>
      </c>
      <c r="B7868" t="inlineStr">
        <is>
          <t>Autres légumes cultivés pour le fruit - CTIFL</t>
        </is>
      </c>
      <c r="C7868" t="inlineStr">
        <is>
          <t>Préparation de jus de fruits et légumes</t>
        </is>
      </c>
      <c r="D7868" t="n">
        <v>0.11</v>
      </c>
      <c r="E7868" t="n">
        <v>0</v>
      </c>
      <c r="F7868" t="n">
        <v>0.19</v>
      </c>
      <c r="G7868" t="inlineStr">
        <is>
          <t>Donnée calculée</t>
        </is>
      </c>
      <c r="H7868" t="inlineStr"/>
    </row>
    <row r="7869">
      <c r="A7869" t="inlineStr">
        <is>
          <t>2019</t>
        </is>
      </c>
      <c r="B7869" t="inlineStr">
        <is>
          <t>Citrouilles, courges et calebasses - CTIFL</t>
        </is>
      </c>
      <c r="C7869" t="inlineStr">
        <is>
          <t>Préparation de jus de fruits et légumes</t>
        </is>
      </c>
      <c r="D7869" t="n">
        <v>0</v>
      </c>
      <c r="E7869" t="n">
        <v>0</v>
      </c>
      <c r="F7869" t="n">
        <v>-0</v>
      </c>
      <c r="G7869" t="inlineStr">
        <is>
          <t>Donnée calculée</t>
        </is>
      </c>
      <c r="H7869" t="inlineStr"/>
    </row>
    <row r="7870">
      <c r="A7870" t="inlineStr">
        <is>
          <t>2019</t>
        </is>
      </c>
      <c r="B7870" t="inlineStr">
        <is>
          <t>Melons - CTIFL</t>
        </is>
      </c>
      <c r="C7870" t="inlineStr">
        <is>
          <t>Préparation de jus de fruits et légumes</t>
        </is>
      </c>
      <c r="D7870" t="n">
        <v>0</v>
      </c>
      <c r="E7870" t="n">
        <v>0</v>
      </c>
      <c r="F7870" t="n">
        <v>-0</v>
      </c>
      <c r="G7870" t="inlineStr">
        <is>
          <t>Donnée calculée</t>
        </is>
      </c>
      <c r="H7870" t="inlineStr"/>
    </row>
    <row r="7871">
      <c r="A7871" t="inlineStr">
        <is>
          <t>2019</t>
        </is>
      </c>
      <c r="B7871" t="inlineStr">
        <is>
          <t>Melons d'eau et pastèques - CTIFL</t>
        </is>
      </c>
      <c r="C7871" t="inlineStr">
        <is>
          <t>Préparation de jus de fruits et légumes</t>
        </is>
      </c>
      <c r="D7871" t="n">
        <v>0</v>
      </c>
      <c r="E7871" t="n">
        <v>0</v>
      </c>
      <c r="F7871" t="n">
        <v>-0</v>
      </c>
      <c r="G7871" t="inlineStr">
        <is>
          <t>Donnée calculée</t>
        </is>
      </c>
      <c r="H7871" t="inlineStr"/>
    </row>
    <row r="7872">
      <c r="A7872" t="inlineStr">
        <is>
          <t>2019</t>
        </is>
      </c>
      <c r="B7872" t="inlineStr">
        <is>
          <t>Poivrons et piments doux - CTIFL</t>
        </is>
      </c>
      <c r="C7872" t="inlineStr">
        <is>
          <t>Préparation de jus de fruits et légumes</t>
        </is>
      </c>
      <c r="D7872" t="n">
        <v>0</v>
      </c>
      <c r="E7872" t="n">
        <v>0</v>
      </c>
      <c r="F7872" t="n">
        <v>-0</v>
      </c>
      <c r="G7872" t="inlineStr">
        <is>
          <t>Donnée calculée</t>
        </is>
      </c>
      <c r="H7872" t="inlineStr"/>
    </row>
    <row r="7873">
      <c r="A7873" t="inlineStr">
        <is>
          <t>2019</t>
        </is>
      </c>
      <c r="B7873" t="inlineStr">
        <is>
          <t>Légumes feuillus et à tige - CTIFL</t>
        </is>
      </c>
      <c r="C7873" t="inlineStr">
        <is>
          <t>Préparation de jus de fruits et légumes</t>
        </is>
      </c>
      <c r="D7873" t="n">
        <v>130</v>
      </c>
      <c r="E7873" t="n">
        <v>0</v>
      </c>
      <c r="F7873" t="n">
        <v>500000000</v>
      </c>
      <c r="G7873" t="inlineStr">
        <is>
          <t>Donnée calculée</t>
        </is>
      </c>
      <c r="H7873" t="inlineStr"/>
    </row>
    <row r="7874">
      <c r="A7874" t="inlineStr">
        <is>
          <t>2019</t>
        </is>
      </c>
      <c r="B7874" t="inlineStr">
        <is>
          <t>Autres légumes feuillus et à tiges - CTIFL</t>
        </is>
      </c>
      <c r="C7874" t="inlineStr">
        <is>
          <t>Préparation de jus de fruits et légumes</t>
        </is>
      </c>
      <c r="D7874" t="n">
        <v>0.01</v>
      </c>
      <c r="E7874" t="n">
        <v>0</v>
      </c>
      <c r="F7874" t="n">
        <v>6.96</v>
      </c>
      <c r="G7874" t="inlineStr">
        <is>
          <t>Donnée calculée</t>
        </is>
      </c>
      <c r="H7874" t="inlineStr"/>
    </row>
    <row r="7875">
      <c r="A7875" t="inlineStr">
        <is>
          <t>2019</t>
        </is>
      </c>
      <c r="B7875" t="inlineStr">
        <is>
          <t>Racines, bulbes et tubercules - CTIFL</t>
        </is>
      </c>
      <c r="C7875" t="inlineStr">
        <is>
          <t>Préparation de jus de fruits et légumes</t>
        </is>
      </c>
      <c r="D7875" t="n">
        <v>246</v>
      </c>
      <c r="E7875" t="n">
        <v>0</v>
      </c>
      <c r="F7875" t="n">
        <v>500000000</v>
      </c>
      <c r="G7875" t="inlineStr">
        <is>
          <t>Donnée calculée</t>
        </is>
      </c>
      <c r="H7875" t="inlineStr"/>
    </row>
    <row r="7876">
      <c r="A7876" t="inlineStr">
        <is>
          <t>2019</t>
        </is>
      </c>
      <c r="B7876" t="inlineStr">
        <is>
          <t>Autres légumes racines - CTIFL</t>
        </is>
      </c>
      <c r="C7876" t="inlineStr">
        <is>
          <t>Préparation de jus de fruits et légumes</t>
        </is>
      </c>
      <c r="D7876" t="n">
        <v>43.4</v>
      </c>
      <c r="E7876" t="n">
        <v>0</v>
      </c>
      <c r="F7876" t="n">
        <v>125</v>
      </c>
      <c r="G7876" t="inlineStr">
        <is>
          <t>Donnée calculée</t>
        </is>
      </c>
      <c r="H7876" t="inlineStr"/>
    </row>
    <row r="7877">
      <c r="A7877" t="inlineStr">
        <is>
          <t>2019</t>
        </is>
      </c>
      <c r="B7877" t="inlineStr">
        <is>
          <t>Autres racines et tubercules - CTIFL</t>
        </is>
      </c>
      <c r="C7877" t="inlineStr">
        <is>
          <t>Préparation de jus de fruits et légumes</t>
        </is>
      </c>
      <c r="D7877" t="n">
        <v>24.5</v>
      </c>
      <c r="E7877" t="n">
        <v>0</v>
      </c>
      <c r="F7877" t="n">
        <v>500000000</v>
      </c>
      <c r="G7877" t="inlineStr">
        <is>
          <t>Donnée calculée</t>
        </is>
      </c>
      <c r="H7877" t="inlineStr"/>
    </row>
    <row r="7878">
      <c r="A7878" t="inlineStr">
        <is>
          <t>2019</t>
        </is>
      </c>
      <c r="B7878" t="inlineStr">
        <is>
          <t>Autres fruits métropolitains - CTIFL</t>
        </is>
      </c>
      <c r="C7878" t="inlineStr">
        <is>
          <t>Préparation de jus de fruits et légumes</t>
        </is>
      </c>
      <c r="D7878" t="n">
        <v>0</v>
      </c>
      <c r="E7878" t="n">
        <v>0</v>
      </c>
      <c r="F7878" t="n">
        <v>0</v>
      </c>
      <c r="G7878" t="inlineStr">
        <is>
          <t>Donnée calculée</t>
        </is>
      </c>
      <c r="H7878" t="inlineStr"/>
    </row>
    <row r="7879">
      <c r="A7879" t="inlineStr">
        <is>
          <t>2019</t>
        </is>
      </c>
      <c r="B7879" t="inlineStr">
        <is>
          <t>Fruits à coque - CTIFL</t>
        </is>
      </c>
      <c r="C7879" t="inlineStr">
        <is>
          <t>Préparation de jus de fruits et légumes</t>
        </is>
      </c>
      <c r="D7879" t="n">
        <v>0.29</v>
      </c>
      <c r="E7879" t="n">
        <v>0</v>
      </c>
      <c r="F7879" t="n">
        <v>2.1</v>
      </c>
      <c r="G7879" t="inlineStr">
        <is>
          <t>Donnée calculée</t>
        </is>
      </c>
      <c r="H7879" t="inlineStr"/>
    </row>
    <row r="7880">
      <c r="A7880" t="inlineStr">
        <is>
          <t>2019</t>
        </is>
      </c>
      <c r="B7880" t="inlineStr">
        <is>
          <t>Fruits à noyau - CTIFL</t>
        </is>
      </c>
      <c r="C7880" t="inlineStr">
        <is>
          <t>Préparation de jus de fruits et légumes</t>
        </is>
      </c>
      <c r="D7880" t="n">
        <v>7.99</v>
      </c>
      <c r="E7880" t="n">
        <v>0</v>
      </c>
      <c r="F7880" t="n">
        <v>180</v>
      </c>
      <c r="G7880" t="inlineStr">
        <is>
          <t>Donnée calculée</t>
        </is>
      </c>
      <c r="H7880" t="inlineStr"/>
    </row>
    <row r="7881">
      <c r="A7881" t="inlineStr">
        <is>
          <t>2019</t>
        </is>
      </c>
      <c r="B7881" t="inlineStr">
        <is>
          <t>Fruits à pépins - CTIFL</t>
        </is>
      </c>
      <c r="C7881" t="inlineStr">
        <is>
          <t>Préparation de jus de fruits et légumes</t>
        </is>
      </c>
      <c r="D7881" t="n">
        <v>2</v>
      </c>
      <c r="E7881" t="n">
        <v>0</v>
      </c>
      <c r="F7881" t="n">
        <v>170</v>
      </c>
      <c r="G7881" t="inlineStr">
        <is>
          <t>Donnée calculée</t>
        </is>
      </c>
      <c r="H7881" t="inlineStr"/>
    </row>
    <row r="7882">
      <c r="A7882" t="inlineStr">
        <is>
          <t>2019</t>
        </is>
      </c>
      <c r="B7882" t="inlineStr">
        <is>
          <t>Agrumes - CTIFL</t>
        </is>
      </c>
      <c r="C7882" t="inlineStr">
        <is>
          <t>Préparation de jus de fruits et légumes</t>
        </is>
      </c>
      <c r="D7882" t="n">
        <v>135</v>
      </c>
      <c r="E7882" t="n">
        <v>0</v>
      </c>
      <c r="F7882" t="n">
        <v>500000000</v>
      </c>
      <c r="G7882" t="inlineStr">
        <is>
          <t>Donnée calculée</t>
        </is>
      </c>
      <c r="H7882" t="inlineStr"/>
    </row>
    <row r="7883">
      <c r="A7883" t="inlineStr">
        <is>
          <t>2019</t>
        </is>
      </c>
      <c r="B7883" t="inlineStr">
        <is>
          <t>Fruits exotiques - CTIFL</t>
        </is>
      </c>
      <c r="C7883" t="inlineStr">
        <is>
          <t>Préparation de jus de fruits et légumes</t>
        </is>
      </c>
      <c r="D7883" t="n">
        <v>1.6</v>
      </c>
      <c r="E7883" t="n">
        <v>0</v>
      </c>
      <c r="F7883" t="n">
        <v>2.86</v>
      </c>
      <c r="G7883" t="inlineStr">
        <is>
          <t>Donnée calculée</t>
        </is>
      </c>
      <c r="H7883" t="inlineStr"/>
    </row>
    <row r="7884">
      <c r="A7884" t="inlineStr">
        <is>
          <t>2019</t>
        </is>
      </c>
      <c r="B7884" t="inlineStr">
        <is>
          <t>Autres fruits exotiques - CTIFL</t>
        </is>
      </c>
      <c r="C7884" t="inlineStr">
        <is>
          <t>Préparation de jus de fruits et légumes</t>
        </is>
      </c>
      <c r="D7884" t="n">
        <v>1.15</v>
      </c>
      <c r="E7884" t="n">
        <v>0</v>
      </c>
      <c r="F7884" t="n">
        <v>2.1</v>
      </c>
      <c r="G7884" t="inlineStr">
        <is>
          <t>Donnée calculée</t>
        </is>
      </c>
      <c r="H7884" t="inlineStr"/>
    </row>
    <row r="7885">
      <c r="A7885" t="inlineStr">
        <is>
          <t>2019</t>
        </is>
      </c>
      <c r="B7885" t="inlineStr">
        <is>
          <t>Fruits exotiques à coque - CTIFL</t>
        </is>
      </c>
      <c r="C7885" t="inlineStr">
        <is>
          <t>Préparation de jus de fruits et légumes</t>
        </is>
      </c>
      <c r="D7885" t="n">
        <v>0</v>
      </c>
      <c r="E7885" t="n">
        <v>0</v>
      </c>
      <c r="F7885" t="n">
        <v>0</v>
      </c>
      <c r="G7885" t="inlineStr">
        <is>
          <t>Donnée calculée</t>
        </is>
      </c>
      <c r="H7885" t="inlineStr"/>
    </row>
    <row r="7886">
      <c r="A7886" t="inlineStr">
        <is>
          <t>2019</t>
        </is>
      </c>
      <c r="B7886" t="inlineStr">
        <is>
          <t>Fruits rouges - CTIFL</t>
        </is>
      </c>
      <c r="C7886" t="inlineStr">
        <is>
          <t>Préparation de jus de fruits et légumes</t>
        </is>
      </c>
      <c r="D7886" t="n">
        <v>0.92</v>
      </c>
      <c r="E7886" t="n">
        <v>0</v>
      </c>
      <c r="F7886" t="n">
        <v>11.9</v>
      </c>
      <c r="G7886" t="inlineStr">
        <is>
          <t>Donnée calculée</t>
        </is>
      </c>
      <c r="H7886" t="inlineStr"/>
    </row>
    <row r="7887">
      <c r="A7887" t="inlineStr">
        <is>
          <t>2019</t>
        </is>
      </c>
      <c r="B7887" t="inlineStr">
        <is>
          <t>Fruits et légumes</t>
        </is>
      </c>
      <c r="C7887" t="inlineStr">
        <is>
          <t>Autre transformation et conservation de fruits et légumes</t>
        </is>
      </c>
      <c r="D7887" t="n">
        <v>2220</v>
      </c>
      <c r="E7887" t="n">
        <v>0</v>
      </c>
      <c r="F7887" t="n">
        <v>500000000</v>
      </c>
      <c r="G7887" t="inlineStr">
        <is>
          <t>Donnée calculée</t>
        </is>
      </c>
      <c r="H7887" t="inlineStr"/>
    </row>
    <row r="7888">
      <c r="A7888" t="inlineStr">
        <is>
          <t>2019</t>
        </is>
      </c>
      <c r="B7888" t="inlineStr">
        <is>
          <t>Légumes</t>
        </is>
      </c>
      <c r="C7888" t="inlineStr">
        <is>
          <t>Autre transformation et conservation de fruits et légumes</t>
        </is>
      </c>
      <c r="D7888" t="n">
        <v>1610</v>
      </c>
      <c r="E7888" t="n">
        <v>0</v>
      </c>
      <c r="F7888" t="n">
        <v>500000000</v>
      </c>
      <c r="G7888" t="inlineStr">
        <is>
          <t>Donnée calculée</t>
        </is>
      </c>
      <c r="H7888" t="inlineStr"/>
    </row>
    <row r="7889">
      <c r="A7889" t="inlineStr">
        <is>
          <t>2019</t>
        </is>
      </c>
      <c r="B7889" t="inlineStr">
        <is>
          <t>Légumineuses et oléagineux</t>
        </is>
      </c>
      <c r="C7889" t="inlineStr">
        <is>
          <t>Autre transformation et conservation de fruits et légumes</t>
        </is>
      </c>
      <c r="D7889" t="n">
        <v>406</v>
      </c>
      <c r="E7889" t="n">
        <v>0</v>
      </c>
      <c r="F7889" t="n">
        <v>555</v>
      </c>
      <c r="G7889" t="inlineStr">
        <is>
          <t>Donnée calculée</t>
        </is>
      </c>
      <c r="H7889" t="inlineStr"/>
    </row>
    <row r="7890">
      <c r="A7890" t="inlineStr">
        <is>
          <t>2019</t>
        </is>
      </c>
      <c r="B7890" t="inlineStr">
        <is>
          <t>Légumes à cosse verts</t>
        </is>
      </c>
      <c r="C7890" t="inlineStr">
        <is>
          <t>Autre transformation et conservation de fruits et légumes</t>
        </is>
      </c>
      <c r="D7890" t="n">
        <v>406</v>
      </c>
      <c r="E7890" t="n">
        <v>0</v>
      </c>
      <c r="F7890" t="n">
        <v>555</v>
      </c>
      <c r="G7890" t="inlineStr">
        <is>
          <t>Donnée calculée</t>
        </is>
      </c>
      <c r="H7890" t="inlineStr"/>
    </row>
    <row r="7891">
      <c r="A7891" t="inlineStr">
        <is>
          <t>2019</t>
        </is>
      </c>
      <c r="B7891" t="inlineStr">
        <is>
          <t>Haricots</t>
        </is>
      </c>
      <c r="C7891" t="inlineStr">
        <is>
          <t>Autre transformation et conservation de fruits et légumes</t>
        </is>
      </c>
      <c r="D7891" t="n">
        <v>194</v>
      </c>
      <c r="E7891" t="n">
        <v>0</v>
      </c>
      <c r="F7891" t="n">
        <v>313</v>
      </c>
      <c r="G7891" t="inlineStr">
        <is>
          <t>Donnée calculée</t>
        </is>
      </c>
      <c r="H7891" t="inlineStr"/>
    </row>
    <row r="7892">
      <c r="A7892" t="inlineStr">
        <is>
          <t>2019</t>
        </is>
      </c>
      <c r="B7892" t="inlineStr">
        <is>
          <t>Haricots à écosser et demi-secs (grains)</t>
        </is>
      </c>
      <c r="C7892" t="inlineStr">
        <is>
          <t>Autre transformation et conservation de fruits et légumes</t>
        </is>
      </c>
      <c r="D7892" t="n">
        <v>21.5</v>
      </c>
      <c r="E7892" t="n">
        <v>0</v>
      </c>
      <c r="F7892" t="n">
        <v>21.5</v>
      </c>
      <c r="G7892" t="inlineStr">
        <is>
          <t>Donnée calculée</t>
        </is>
      </c>
      <c r="H7892" t="inlineStr"/>
    </row>
    <row r="7893">
      <c r="A7893" t="inlineStr">
        <is>
          <t>2019</t>
        </is>
      </c>
      <c r="B7893" t="inlineStr">
        <is>
          <t>Haricots verts (y.c. haricots beurre)</t>
        </is>
      </c>
      <c r="C7893" t="inlineStr">
        <is>
          <t>Autre transformation et conservation de fruits et légumes</t>
        </is>
      </c>
      <c r="D7893" t="n">
        <v>173</v>
      </c>
      <c r="E7893" t="n">
        <v>0</v>
      </c>
      <c r="F7893" t="n">
        <v>292</v>
      </c>
      <c r="G7893" t="inlineStr">
        <is>
          <t>Donnée calculée</t>
        </is>
      </c>
      <c r="H7893" t="inlineStr"/>
    </row>
    <row r="7894">
      <c r="A7894" t="inlineStr">
        <is>
          <t>2019</t>
        </is>
      </c>
      <c r="B7894" t="inlineStr">
        <is>
          <t>Petits pois</t>
        </is>
      </c>
      <c r="C7894" t="inlineStr">
        <is>
          <t>Autre transformation et conservation de fruits et légumes</t>
        </is>
      </c>
      <c r="D7894" t="n">
        <v>212</v>
      </c>
      <c r="E7894" t="n">
        <v>0</v>
      </c>
      <c r="F7894" t="n">
        <v>242</v>
      </c>
      <c r="G7894" t="inlineStr">
        <is>
          <t>Donnée calculée</t>
        </is>
      </c>
      <c r="H7894" t="inlineStr"/>
    </row>
    <row r="7895">
      <c r="A7895" t="inlineStr">
        <is>
          <t>2019</t>
        </is>
      </c>
      <c r="B7895" t="inlineStr">
        <is>
          <t>Autres légumes à cosse verts</t>
        </is>
      </c>
      <c r="C7895" t="inlineStr">
        <is>
          <t>Autre transformation et conservation de fruits et légumes</t>
        </is>
      </c>
      <c r="D7895" t="n">
        <v>0</v>
      </c>
      <c r="E7895" t="n">
        <v>0</v>
      </c>
      <c r="F7895" t="n">
        <v>-0</v>
      </c>
      <c r="G7895" t="inlineStr">
        <is>
          <t>Donnée calculée</t>
        </is>
      </c>
      <c r="H7895" t="inlineStr"/>
    </row>
    <row r="7896">
      <c r="A7896" t="inlineStr">
        <is>
          <t>2019</t>
        </is>
      </c>
      <c r="B7896" t="inlineStr">
        <is>
          <t>Légumes à cosse d'origine tropicale</t>
        </is>
      </c>
      <c r="C7896" t="inlineStr">
        <is>
          <t>Autre transformation et conservation de fruits et légumes</t>
        </is>
      </c>
      <c r="D7896" t="n">
        <v>0</v>
      </c>
      <c r="E7896" t="n">
        <v>0</v>
      </c>
      <c r="F7896" t="n">
        <v>-0</v>
      </c>
      <c r="G7896" t="inlineStr">
        <is>
          <t>Donnée calculée</t>
        </is>
      </c>
      <c r="H7896" t="inlineStr"/>
    </row>
    <row r="7897">
      <c r="A7897" t="inlineStr">
        <is>
          <t>2019</t>
        </is>
      </c>
      <c r="B7897" t="inlineStr">
        <is>
          <t>Arachides, en coque</t>
        </is>
      </c>
      <c r="C7897" t="inlineStr">
        <is>
          <t>Autre transformation et conservation de fruits et légumes</t>
        </is>
      </c>
      <c r="D7897" t="n">
        <v>0</v>
      </c>
      <c r="E7897" t="inlineStr"/>
      <c r="F7897" t="inlineStr"/>
      <c r="G7897" t="inlineStr">
        <is>
          <t>Donnée calculée</t>
        </is>
      </c>
      <c r="H7897" t="inlineStr"/>
    </row>
    <row r="7898">
      <c r="A7898" t="inlineStr">
        <is>
          <t>2019</t>
        </is>
      </c>
      <c r="B7898" t="inlineStr">
        <is>
          <t>Légumes et melons, racines et tubercules</t>
        </is>
      </c>
      <c r="C7898" t="inlineStr">
        <is>
          <t>Autre transformation et conservation de fruits et légumes</t>
        </is>
      </c>
      <c r="D7898" t="n">
        <v>1200</v>
      </c>
      <c r="E7898" t="n">
        <v>0</v>
      </c>
      <c r="F7898" t="n">
        <v>500000000</v>
      </c>
      <c r="G7898" t="inlineStr">
        <is>
          <t>Donnée calculée</t>
        </is>
      </c>
      <c r="H7898" t="inlineStr"/>
    </row>
    <row r="7899">
      <c r="A7899" t="inlineStr">
        <is>
          <t>2019</t>
        </is>
      </c>
      <c r="B7899" t="inlineStr">
        <is>
          <t>Légumes à feuilles ou à tiges</t>
        </is>
      </c>
      <c r="C7899" t="inlineStr">
        <is>
          <t>Autre transformation et conservation de fruits et légumes</t>
        </is>
      </c>
      <c r="D7899" t="n">
        <v>285</v>
      </c>
      <c r="E7899" t="n">
        <v>0</v>
      </c>
      <c r="F7899" t="n">
        <v>500000000</v>
      </c>
      <c r="G7899" t="inlineStr">
        <is>
          <t>Donnée calculée</t>
        </is>
      </c>
      <c r="H7899" t="inlineStr"/>
    </row>
    <row r="7900">
      <c r="A7900" t="inlineStr">
        <is>
          <t>2019</t>
        </is>
      </c>
      <c r="B7900" t="inlineStr">
        <is>
          <t>Asperges</t>
        </is>
      </c>
      <c r="C7900" t="inlineStr">
        <is>
          <t>Autre transformation et conservation de fruits et légumes</t>
        </is>
      </c>
      <c r="D7900" t="n">
        <v>0.26</v>
      </c>
      <c r="E7900" t="n">
        <v>0</v>
      </c>
      <c r="F7900" t="n">
        <v>0.31</v>
      </c>
      <c r="G7900" t="inlineStr">
        <is>
          <t>Donnée calculée</t>
        </is>
      </c>
      <c r="H7900" t="inlineStr"/>
    </row>
    <row r="7901">
      <c r="A7901" t="inlineStr">
        <is>
          <t>2019</t>
        </is>
      </c>
      <c r="B7901" t="inlineStr">
        <is>
          <t>Choux</t>
        </is>
      </c>
      <c r="C7901" t="inlineStr">
        <is>
          <t>Autre transformation et conservation de fruits et légumes</t>
        </is>
      </c>
      <c r="D7901" t="n">
        <v>47.3</v>
      </c>
      <c r="E7901" t="n">
        <v>0</v>
      </c>
      <c r="F7901" t="n">
        <v>64</v>
      </c>
      <c r="G7901" t="inlineStr">
        <is>
          <t>Donnée calculée</t>
        </is>
      </c>
      <c r="H7901" t="inlineStr"/>
    </row>
    <row r="7902">
      <c r="A7902" t="inlineStr">
        <is>
          <t>2019</t>
        </is>
      </c>
      <c r="B7902" t="inlineStr">
        <is>
          <t>Choux de Bruxelles</t>
        </is>
      </c>
      <c r="C7902" t="inlineStr">
        <is>
          <t>Autre transformation et conservation de fruits et légumes</t>
        </is>
      </c>
      <c r="D7902" t="n">
        <v>5.5</v>
      </c>
      <c r="E7902" t="n">
        <v>0</v>
      </c>
      <c r="F7902" t="n">
        <v>5.5</v>
      </c>
      <c r="G7902" t="inlineStr">
        <is>
          <t>Donnée calculée</t>
        </is>
      </c>
      <c r="H7902" t="inlineStr"/>
    </row>
    <row r="7903">
      <c r="A7903" t="inlineStr">
        <is>
          <t>2019</t>
        </is>
      </c>
      <c r="B7903" t="inlineStr">
        <is>
          <t>Autres choux</t>
        </is>
      </c>
      <c r="C7903" t="inlineStr">
        <is>
          <t>Autre transformation et conservation de fruits et légumes</t>
        </is>
      </c>
      <c r="D7903" t="n">
        <v>41.8</v>
      </c>
      <c r="E7903" t="n">
        <v>0</v>
      </c>
      <c r="F7903" t="n">
        <v>58.5</v>
      </c>
      <c r="G7903" t="inlineStr">
        <is>
          <t>Donnée calculée</t>
        </is>
      </c>
      <c r="H7903" t="inlineStr"/>
    </row>
    <row r="7904">
      <c r="A7904" t="inlineStr">
        <is>
          <t>2019</t>
        </is>
      </c>
      <c r="B7904" t="inlineStr">
        <is>
          <t>Choux à choucroute</t>
        </is>
      </c>
      <c r="C7904" t="inlineStr">
        <is>
          <t>Autre transformation et conservation de fruits et légumes</t>
        </is>
      </c>
      <c r="D7904" t="n">
        <v>41.8</v>
      </c>
      <c r="E7904" t="n">
        <v>0</v>
      </c>
      <c r="F7904" t="n">
        <v>58.5</v>
      </c>
      <c r="G7904" t="inlineStr">
        <is>
          <t>Donnée calculée</t>
        </is>
      </c>
      <c r="H7904" t="inlineStr"/>
    </row>
    <row r="7905">
      <c r="A7905" t="inlineStr">
        <is>
          <t>2019</t>
        </is>
      </c>
      <c r="B7905" t="inlineStr">
        <is>
          <t>Autres choux, n.c.a.</t>
        </is>
      </c>
      <c r="C7905" t="inlineStr">
        <is>
          <t>Autre transformation et conservation de fruits et légumes</t>
        </is>
      </c>
      <c r="D7905" t="n">
        <v>0</v>
      </c>
      <c r="E7905" t="n">
        <v>0</v>
      </c>
      <c r="F7905" t="n">
        <v>-0</v>
      </c>
      <c r="G7905" t="inlineStr">
        <is>
          <t>Donnée calculée</t>
        </is>
      </c>
      <c r="H7905" t="inlineStr"/>
    </row>
    <row r="7906">
      <c r="A7906" t="inlineStr">
        <is>
          <t>2019</t>
        </is>
      </c>
      <c r="B7906" t="inlineStr">
        <is>
          <t>Choux-fleurs et brocolis</t>
        </is>
      </c>
      <c r="C7906" t="inlineStr">
        <is>
          <t>Autre transformation et conservation de fruits et légumes</t>
        </is>
      </c>
      <c r="D7906" t="n">
        <v>23.3</v>
      </c>
      <c r="E7906" t="n">
        <v>0</v>
      </c>
      <c r="F7906" t="n">
        <v>23.3</v>
      </c>
      <c r="G7906" t="inlineStr">
        <is>
          <t>Donnée calculée</t>
        </is>
      </c>
      <c r="H7906" t="inlineStr"/>
    </row>
    <row r="7907">
      <c r="A7907" t="inlineStr">
        <is>
          <t>2019</t>
        </is>
      </c>
      <c r="B7907" t="inlineStr">
        <is>
          <t>Choux-fleurs</t>
        </is>
      </c>
      <c r="C7907" t="inlineStr">
        <is>
          <t>Autre transformation et conservation de fruits et légumes</t>
        </is>
      </c>
      <c r="D7907" t="n">
        <v>23.3</v>
      </c>
      <c r="E7907" t="n">
        <v>0</v>
      </c>
      <c r="F7907" t="n">
        <v>23.3</v>
      </c>
      <c r="G7907" t="inlineStr">
        <is>
          <t>Donnée calculée</t>
        </is>
      </c>
      <c r="H7907" t="inlineStr"/>
    </row>
    <row r="7908">
      <c r="A7908" t="inlineStr">
        <is>
          <t>2019</t>
        </is>
      </c>
      <c r="B7908" t="inlineStr">
        <is>
          <t>Choux brocolis à jets</t>
        </is>
      </c>
      <c r="C7908" t="inlineStr">
        <is>
          <t>Autre transformation et conservation de fruits et légumes</t>
        </is>
      </c>
      <c r="D7908" t="n">
        <v>0</v>
      </c>
      <c r="E7908" t="n">
        <v>0</v>
      </c>
      <c r="F7908" t="n">
        <v>0</v>
      </c>
      <c r="G7908" t="inlineStr">
        <is>
          <t>Donnée calculée</t>
        </is>
      </c>
      <c r="H7908" t="inlineStr"/>
    </row>
    <row r="7909">
      <c r="A7909" t="inlineStr">
        <is>
          <t>2019</t>
        </is>
      </c>
      <c r="B7909" t="inlineStr">
        <is>
          <t>Laitues</t>
        </is>
      </c>
      <c r="C7909" t="inlineStr">
        <is>
          <t>Autre transformation et conservation de fruits et légumes</t>
        </is>
      </c>
      <c r="D7909" t="n">
        <v>0</v>
      </c>
      <c r="E7909" t="n">
        <v>0</v>
      </c>
      <c r="F7909" t="n">
        <v>0</v>
      </c>
      <c r="G7909" t="inlineStr">
        <is>
          <t>Donnée calculée</t>
        </is>
      </c>
      <c r="H7909" t="inlineStr"/>
    </row>
    <row r="7910">
      <c r="A7910" t="inlineStr">
        <is>
          <t>2019</t>
        </is>
      </c>
      <c r="B7910" t="inlineStr">
        <is>
          <t>Laitues pommées</t>
        </is>
      </c>
      <c r="C7910" t="inlineStr">
        <is>
          <t>Autre transformation et conservation de fruits et légumes</t>
        </is>
      </c>
      <c r="D7910" t="n">
        <v>0</v>
      </c>
      <c r="E7910" t="n">
        <v>0</v>
      </c>
      <c r="F7910" t="n">
        <v>0</v>
      </c>
      <c r="G7910" t="inlineStr">
        <is>
          <t>Donnée calculée</t>
        </is>
      </c>
      <c r="H7910" t="inlineStr"/>
    </row>
    <row r="7911">
      <c r="A7911" t="inlineStr">
        <is>
          <t>2019</t>
        </is>
      </c>
      <c r="B7911" t="inlineStr">
        <is>
          <t>Autres laitues</t>
        </is>
      </c>
      <c r="C7911" t="inlineStr">
        <is>
          <t>Autre transformation et conservation de fruits et légumes</t>
        </is>
      </c>
      <c r="D7911" t="n">
        <v>0</v>
      </c>
      <c r="E7911" t="n">
        <v>0</v>
      </c>
      <c r="F7911" t="n">
        <v>0</v>
      </c>
      <c r="G7911" t="inlineStr">
        <is>
          <t>Donnée calculée</t>
        </is>
      </c>
      <c r="H7911" t="inlineStr"/>
    </row>
    <row r="7912">
      <c r="A7912" t="inlineStr">
        <is>
          <t>2019</t>
        </is>
      </c>
      <c r="B7912" t="inlineStr">
        <is>
          <t>Chicorées</t>
        </is>
      </c>
      <c r="C7912" t="inlineStr">
        <is>
          <t>Autre transformation et conservation de fruits et légumes</t>
        </is>
      </c>
      <c r="D7912" t="n">
        <v>0</v>
      </c>
      <c r="E7912" t="n">
        <v>0</v>
      </c>
      <c r="F7912" t="n">
        <v>-0</v>
      </c>
      <c r="G7912" t="inlineStr">
        <is>
          <t>Donnée calculée</t>
        </is>
      </c>
      <c r="H7912" t="inlineStr"/>
    </row>
    <row r="7913">
      <c r="A7913" t="inlineStr">
        <is>
          <t>2019</t>
        </is>
      </c>
      <c r="B7913" t="inlineStr">
        <is>
          <t>Chicorées frisées</t>
        </is>
      </c>
      <c r="C7913" t="inlineStr">
        <is>
          <t>Autre transformation et conservation de fruits et légumes</t>
        </is>
      </c>
      <c r="D7913" t="n">
        <v>0</v>
      </c>
      <c r="E7913" t="n">
        <v>0</v>
      </c>
      <c r="F7913" t="n">
        <v>-0</v>
      </c>
      <c r="G7913" t="inlineStr">
        <is>
          <t>Donnée calculée</t>
        </is>
      </c>
      <c r="H7913" t="inlineStr"/>
    </row>
    <row r="7914">
      <c r="A7914" t="inlineStr">
        <is>
          <t>2019</t>
        </is>
      </c>
      <c r="B7914" t="inlineStr">
        <is>
          <t>Chicorées scaroles</t>
        </is>
      </c>
      <c r="C7914" t="inlineStr">
        <is>
          <t>Autre transformation et conservation de fruits et légumes</t>
        </is>
      </c>
      <c r="D7914" t="n">
        <v>0</v>
      </c>
      <c r="E7914" t="n">
        <v>0</v>
      </c>
      <c r="F7914" t="n">
        <v>-0</v>
      </c>
      <c r="G7914" t="inlineStr">
        <is>
          <t>Donnée calculée</t>
        </is>
      </c>
      <c r="H7914" t="inlineStr"/>
    </row>
    <row r="7915">
      <c r="A7915" t="inlineStr">
        <is>
          <t>2019</t>
        </is>
      </c>
      <c r="B7915" t="inlineStr">
        <is>
          <t>Épinards</t>
        </is>
      </c>
      <c r="C7915" t="inlineStr">
        <is>
          <t>Autre transformation et conservation de fruits et légumes</t>
        </is>
      </c>
      <c r="D7915" t="n">
        <v>82.7</v>
      </c>
      <c r="E7915" t="n">
        <v>0</v>
      </c>
      <c r="F7915" t="n">
        <v>84.8</v>
      </c>
      <c r="G7915" t="inlineStr">
        <is>
          <t>Donnée calculée</t>
        </is>
      </c>
      <c r="H7915" t="inlineStr"/>
    </row>
    <row r="7916">
      <c r="A7916" t="inlineStr">
        <is>
          <t>2019</t>
        </is>
      </c>
      <c r="B7916" t="inlineStr">
        <is>
          <t>Artichauts</t>
        </is>
      </c>
      <c r="C7916" t="inlineStr">
        <is>
          <t>Autre transformation et conservation de fruits et légumes</t>
        </is>
      </c>
      <c r="D7916" t="n">
        <v>2.67</v>
      </c>
      <c r="E7916" t="n">
        <v>0</v>
      </c>
      <c r="F7916" t="n">
        <v>2.69</v>
      </c>
      <c r="G7916" t="inlineStr">
        <is>
          <t>Donnée calculée</t>
        </is>
      </c>
      <c r="H7916" t="inlineStr"/>
    </row>
    <row r="7917">
      <c r="A7917" t="inlineStr">
        <is>
          <t>2019</t>
        </is>
      </c>
      <c r="B7917" t="inlineStr">
        <is>
          <t>Autres légumes à feuilles ou à tiges</t>
        </is>
      </c>
      <c r="C7917" t="inlineStr">
        <is>
          <t>Autre transformation et conservation de fruits et légumes</t>
        </is>
      </c>
      <c r="D7917" t="n">
        <v>129</v>
      </c>
      <c r="E7917" t="n">
        <v>0</v>
      </c>
      <c r="F7917" t="n">
        <v>500000000</v>
      </c>
      <c r="G7917" t="inlineStr">
        <is>
          <t>Donnée calculée</t>
        </is>
      </c>
      <c r="H7917" t="inlineStr"/>
    </row>
    <row r="7918">
      <c r="A7918" t="inlineStr">
        <is>
          <t>2019</t>
        </is>
      </c>
      <c r="B7918" t="inlineStr">
        <is>
          <t>Salades</t>
        </is>
      </c>
      <c r="C7918" t="inlineStr">
        <is>
          <t>Autre transformation et conservation de fruits et légumes</t>
        </is>
      </c>
      <c r="D7918" t="n">
        <v>0</v>
      </c>
      <c r="E7918" t="n">
        <v>0</v>
      </c>
      <c r="F7918" t="n">
        <v>0</v>
      </c>
      <c r="G7918" t="inlineStr">
        <is>
          <t>Donnée calculée</t>
        </is>
      </c>
      <c r="H7918" t="inlineStr"/>
    </row>
    <row r="7919">
      <c r="A7919" t="inlineStr">
        <is>
          <t>2019</t>
        </is>
      </c>
      <c r="B7919" t="inlineStr">
        <is>
          <t>Cresson</t>
        </is>
      </c>
      <c r="C7919" t="inlineStr">
        <is>
          <t>Autre transformation et conservation de fruits et légumes</t>
        </is>
      </c>
      <c r="D7919" t="n">
        <v>0</v>
      </c>
      <c r="E7919" t="n">
        <v>0</v>
      </c>
      <c r="F7919" t="n">
        <v>0</v>
      </c>
      <c r="G7919" t="inlineStr">
        <is>
          <t>Donnée calculée</t>
        </is>
      </c>
      <c r="H7919" t="inlineStr"/>
    </row>
    <row r="7920">
      <c r="A7920" t="inlineStr">
        <is>
          <t>2019</t>
        </is>
      </c>
      <c r="B7920" t="inlineStr">
        <is>
          <t>Mâche</t>
        </is>
      </c>
      <c r="C7920" t="inlineStr">
        <is>
          <t>Autre transformation et conservation de fruits et légumes</t>
        </is>
      </c>
      <c r="D7920" t="n">
        <v>0</v>
      </c>
      <c r="E7920" t="n">
        <v>0</v>
      </c>
      <c r="F7920" t="n">
        <v>0</v>
      </c>
      <c r="G7920" t="inlineStr">
        <is>
          <t>Donnée calculée</t>
        </is>
      </c>
      <c r="H7920" t="inlineStr"/>
    </row>
    <row r="7921">
      <c r="A7921" t="inlineStr">
        <is>
          <t>2019</t>
        </is>
      </c>
      <c r="B7921" t="inlineStr">
        <is>
          <t>Autres salades, n.c.a.</t>
        </is>
      </c>
      <c r="C7921" t="inlineStr">
        <is>
          <t>Autre transformation et conservation de fruits et légumes</t>
        </is>
      </c>
      <c r="D7921" t="n">
        <v>0</v>
      </c>
      <c r="E7921" t="n">
        <v>0</v>
      </c>
      <c r="F7921" t="n">
        <v>0</v>
      </c>
      <c r="G7921" t="inlineStr">
        <is>
          <t>Donnée calculée</t>
        </is>
      </c>
      <c r="H7921" t="inlineStr"/>
    </row>
    <row r="7922">
      <c r="A7922" t="inlineStr">
        <is>
          <t>2019</t>
        </is>
      </c>
      <c r="B7922" t="inlineStr">
        <is>
          <t>Endives</t>
        </is>
      </c>
      <c r="C7922" t="inlineStr">
        <is>
          <t>Autre transformation et conservation de fruits et légumes</t>
        </is>
      </c>
      <c r="D7922" t="n">
        <v>0</v>
      </c>
      <c r="E7922" t="n">
        <v>0</v>
      </c>
      <c r="F7922" t="n">
        <v>0</v>
      </c>
      <c r="G7922" t="inlineStr">
        <is>
          <t>Donnée calculée</t>
        </is>
      </c>
      <c r="H7922" t="inlineStr"/>
    </row>
    <row r="7923">
      <c r="A7923" t="inlineStr">
        <is>
          <t>2019</t>
        </is>
      </c>
      <c r="B7923" t="inlineStr">
        <is>
          <t>Endives chicons</t>
        </is>
      </c>
      <c r="C7923" t="inlineStr">
        <is>
          <t>Autre transformation et conservation de fruits et légumes</t>
        </is>
      </c>
      <c r="D7923" t="n">
        <v>0</v>
      </c>
      <c r="E7923" t="n">
        <v>0</v>
      </c>
      <c r="F7923" t="n">
        <v>0</v>
      </c>
      <c r="G7923" t="inlineStr">
        <is>
          <t>Donnée calculée</t>
        </is>
      </c>
      <c r="H7923" t="inlineStr"/>
    </row>
    <row r="7924">
      <c r="A7924" t="inlineStr">
        <is>
          <t>2019</t>
        </is>
      </c>
      <c r="B7924" t="inlineStr">
        <is>
          <t>Bettes et cardes</t>
        </is>
      </c>
      <c r="C7924" t="inlineStr">
        <is>
          <t>Autre transformation et conservation de fruits et légumes</t>
        </is>
      </c>
      <c r="D7924" t="n">
        <v>0</v>
      </c>
      <c r="E7924" t="n">
        <v>0</v>
      </c>
      <c r="F7924" t="n">
        <v>0</v>
      </c>
      <c r="G7924" t="inlineStr">
        <is>
          <t>Donnée calculée</t>
        </is>
      </c>
      <c r="H7924" t="inlineStr"/>
    </row>
    <row r="7925">
      <c r="A7925" t="inlineStr">
        <is>
          <t>2019</t>
        </is>
      </c>
      <c r="B7925" t="inlineStr">
        <is>
          <t>Brèdes</t>
        </is>
      </c>
      <c r="C7925" t="inlineStr">
        <is>
          <t>Autre transformation et conservation de fruits et légumes</t>
        </is>
      </c>
      <c r="D7925" t="n">
        <v>0</v>
      </c>
      <c r="E7925" t="n">
        <v>0</v>
      </c>
      <c r="F7925" t="n">
        <v>0</v>
      </c>
      <c r="G7925" t="inlineStr">
        <is>
          <t>Donnée calculée</t>
        </is>
      </c>
      <c r="H7925" t="inlineStr"/>
    </row>
    <row r="7926">
      <c r="A7926" t="inlineStr">
        <is>
          <t>2019</t>
        </is>
      </c>
      <c r="B7926" t="inlineStr">
        <is>
          <t>Persil</t>
        </is>
      </c>
      <c r="C7926" t="inlineStr">
        <is>
          <t>Autre transformation et conservation de fruits et légumes</t>
        </is>
      </c>
      <c r="D7926" t="n">
        <v>6.95</v>
      </c>
      <c r="E7926" t="n">
        <v>0</v>
      </c>
      <c r="F7926" t="n">
        <v>6.96</v>
      </c>
      <c r="G7926" t="inlineStr">
        <is>
          <t>Donnée calculée</t>
        </is>
      </c>
      <c r="H7926" t="inlineStr"/>
    </row>
    <row r="7927">
      <c r="A7927" t="inlineStr">
        <is>
          <t>2019</t>
        </is>
      </c>
      <c r="B7927" t="inlineStr">
        <is>
          <t>Fenouil</t>
        </is>
      </c>
      <c r="C7927" t="inlineStr">
        <is>
          <t>Autre transformation et conservation de fruits et légumes</t>
        </is>
      </c>
      <c r="D7927" t="n">
        <v>122</v>
      </c>
      <c r="E7927" t="n">
        <v>0</v>
      </c>
      <c r="F7927" t="n">
        <v>500000000</v>
      </c>
      <c r="G7927" t="inlineStr">
        <is>
          <t>Donnée calculée</t>
        </is>
      </c>
      <c r="H7927" t="inlineStr"/>
    </row>
    <row r="7928">
      <c r="A7928" t="inlineStr">
        <is>
          <t>2019</t>
        </is>
      </c>
      <c r="B7928" t="inlineStr">
        <is>
          <t>Melons</t>
        </is>
      </c>
      <c r="C7928" t="inlineStr">
        <is>
          <t>Autre transformation et conservation de fruits et légumes</t>
        </is>
      </c>
      <c r="D7928" t="n">
        <v>0</v>
      </c>
      <c r="E7928" t="n">
        <v>0</v>
      </c>
      <c r="F7928" t="n">
        <v>-0</v>
      </c>
      <c r="G7928" t="inlineStr">
        <is>
          <t>Donnée calculée</t>
        </is>
      </c>
      <c r="H7928" t="inlineStr"/>
    </row>
    <row r="7929">
      <c r="A7929" t="inlineStr">
        <is>
          <t>2019</t>
        </is>
      </c>
      <c r="B7929" t="inlineStr">
        <is>
          <t>Pastèques</t>
        </is>
      </c>
      <c r="C7929" t="inlineStr">
        <is>
          <t>Autre transformation et conservation de fruits et légumes</t>
        </is>
      </c>
      <c r="D7929" t="n">
        <v>0</v>
      </c>
      <c r="E7929" t="n">
        <v>0</v>
      </c>
      <c r="F7929" t="n">
        <v>-0</v>
      </c>
      <c r="G7929" t="inlineStr">
        <is>
          <t>Donnée calculée</t>
        </is>
      </c>
      <c r="H7929" t="inlineStr"/>
    </row>
    <row r="7930">
      <c r="A7930" t="inlineStr">
        <is>
          <t>2019</t>
        </is>
      </c>
      <c r="B7930" t="inlineStr">
        <is>
          <t>Autres melons</t>
        </is>
      </c>
      <c r="C7930" t="inlineStr">
        <is>
          <t>Autre transformation et conservation de fruits et légumes</t>
        </is>
      </c>
      <c r="D7930" t="n">
        <v>0</v>
      </c>
      <c r="E7930" t="n">
        <v>0</v>
      </c>
      <c r="F7930" t="n">
        <v>-0</v>
      </c>
      <c r="G7930" t="inlineStr">
        <is>
          <t>Donnée calculée</t>
        </is>
      </c>
      <c r="H7930" t="inlineStr"/>
    </row>
    <row r="7931">
      <c r="A7931" t="inlineStr">
        <is>
          <t>2019</t>
        </is>
      </c>
      <c r="B7931" t="inlineStr">
        <is>
          <t>Cantaloups et autres melons sous serres</t>
        </is>
      </c>
      <c r="C7931" t="inlineStr">
        <is>
          <t>Autre transformation et conservation de fruits et légumes</t>
        </is>
      </c>
      <c r="D7931" t="n">
        <v>0</v>
      </c>
      <c r="E7931" t="n">
        <v>0</v>
      </c>
      <c r="F7931" t="n">
        <v>-0</v>
      </c>
      <c r="G7931" t="inlineStr">
        <is>
          <t>Donnée calculée</t>
        </is>
      </c>
      <c r="H7931" t="inlineStr"/>
    </row>
    <row r="7932">
      <c r="A7932" t="inlineStr">
        <is>
          <t>2019</t>
        </is>
      </c>
      <c r="B7932" t="inlineStr">
        <is>
          <t>Cantaloups et autres melons en plein air</t>
        </is>
      </c>
      <c r="C7932" t="inlineStr">
        <is>
          <t>Autre transformation et conservation de fruits et légumes</t>
        </is>
      </c>
      <c r="D7932" t="n">
        <v>0</v>
      </c>
      <c r="E7932" t="n">
        <v>0</v>
      </c>
      <c r="F7932" t="n">
        <v>-0</v>
      </c>
      <c r="G7932" t="inlineStr">
        <is>
          <t>Donnée calculée</t>
        </is>
      </c>
      <c r="H7932" t="inlineStr"/>
    </row>
    <row r="7933">
      <c r="A7933" t="inlineStr">
        <is>
          <t>2019</t>
        </is>
      </c>
      <c r="B7933" t="inlineStr">
        <is>
          <t>Autres légumes à fruits</t>
        </is>
      </c>
      <c r="C7933" t="inlineStr">
        <is>
          <t>Autre transformation et conservation de fruits et légumes</t>
        </is>
      </c>
      <c r="D7933" t="n">
        <v>381</v>
      </c>
      <c r="E7933" t="n">
        <v>0</v>
      </c>
      <c r="F7933" t="n">
        <v>614</v>
      </c>
      <c r="G7933" t="inlineStr">
        <is>
          <t>Donnée calculée</t>
        </is>
      </c>
      <c r="H7933" t="inlineStr"/>
    </row>
    <row r="7934">
      <c r="A7934" t="inlineStr">
        <is>
          <t>2019</t>
        </is>
      </c>
      <c r="B7934" t="inlineStr">
        <is>
          <t>Piments et poivrons verts</t>
        </is>
      </c>
      <c r="C7934" t="inlineStr">
        <is>
          <t>Autre transformation et conservation de fruits et légumes</t>
        </is>
      </c>
      <c r="D7934" t="n">
        <v>0</v>
      </c>
      <c r="E7934" t="n">
        <v>0</v>
      </c>
      <c r="F7934" t="n">
        <v>-0</v>
      </c>
      <c r="G7934" t="inlineStr">
        <is>
          <t>Donnée calculée</t>
        </is>
      </c>
      <c r="H7934" t="inlineStr"/>
    </row>
    <row r="7935">
      <c r="A7935" t="inlineStr">
        <is>
          <t>2019</t>
        </is>
      </c>
      <c r="B7935" t="inlineStr">
        <is>
          <t>Concombres et cornichons</t>
        </is>
      </c>
      <c r="C7935" t="inlineStr">
        <is>
          <t>Autre transformation et conservation de fruits et légumes</t>
        </is>
      </c>
      <c r="D7935" t="n">
        <v>0.08</v>
      </c>
      <c r="E7935" t="n">
        <v>0</v>
      </c>
      <c r="F7935" t="n">
        <v>0.19</v>
      </c>
      <c r="G7935" t="inlineStr">
        <is>
          <t>Donnée calculée</t>
        </is>
      </c>
      <c r="H7935" t="inlineStr"/>
    </row>
    <row r="7936">
      <c r="A7936" t="inlineStr">
        <is>
          <t>2019</t>
        </is>
      </c>
      <c r="B7936" t="inlineStr">
        <is>
          <t>Concombres</t>
        </is>
      </c>
      <c r="C7936" t="inlineStr">
        <is>
          <t>Autre transformation et conservation de fruits et légumes</t>
        </is>
      </c>
      <c r="D7936" t="n">
        <v>0</v>
      </c>
      <c r="E7936" t="n">
        <v>0</v>
      </c>
      <c r="F7936" t="n">
        <v>-0</v>
      </c>
      <c r="G7936" t="inlineStr">
        <is>
          <t>Donnée calculée</t>
        </is>
      </c>
      <c r="H7936" t="inlineStr"/>
    </row>
    <row r="7937">
      <c r="A7937" t="inlineStr">
        <is>
          <t>2019</t>
        </is>
      </c>
      <c r="B7937" t="inlineStr">
        <is>
          <t>Concombre sous serres</t>
        </is>
      </c>
      <c r="C7937" t="inlineStr">
        <is>
          <t>Autre transformation et conservation de fruits et légumes</t>
        </is>
      </c>
      <c r="D7937" t="n">
        <v>0</v>
      </c>
      <c r="E7937" t="n">
        <v>0</v>
      </c>
      <c r="F7937" t="n">
        <v>-0</v>
      </c>
      <c r="G7937" t="inlineStr">
        <is>
          <t>Donnée calculée</t>
        </is>
      </c>
      <c r="H7937" t="inlineStr"/>
    </row>
    <row r="7938">
      <c r="A7938" t="inlineStr">
        <is>
          <t>2019</t>
        </is>
      </c>
      <c r="B7938" t="inlineStr">
        <is>
          <t>Concombre en plein air</t>
        </is>
      </c>
      <c r="C7938" t="inlineStr">
        <is>
          <t>Autre transformation et conservation de fruits et légumes</t>
        </is>
      </c>
      <c r="D7938" t="n">
        <v>0</v>
      </c>
      <c r="E7938" t="n">
        <v>0</v>
      </c>
      <c r="F7938" t="n">
        <v>-0</v>
      </c>
      <c r="G7938" t="inlineStr">
        <is>
          <t>Donnée calculée</t>
        </is>
      </c>
      <c r="H7938" t="inlineStr"/>
    </row>
    <row r="7939">
      <c r="A7939" t="inlineStr">
        <is>
          <t>2019</t>
        </is>
      </c>
      <c r="B7939" t="inlineStr">
        <is>
          <t>Cornichons</t>
        </is>
      </c>
      <c r="C7939" t="inlineStr">
        <is>
          <t>Autre transformation et conservation de fruits et légumes</t>
        </is>
      </c>
      <c r="D7939" t="n">
        <v>0.08</v>
      </c>
      <c r="E7939" t="n">
        <v>0</v>
      </c>
      <c r="F7939" t="n">
        <v>0.19</v>
      </c>
      <c r="G7939" t="inlineStr">
        <is>
          <t>Donnée calculée</t>
        </is>
      </c>
      <c r="H7939" t="inlineStr"/>
    </row>
    <row r="7940">
      <c r="A7940" t="inlineStr">
        <is>
          <t>2019</t>
        </is>
      </c>
      <c r="B7940" t="inlineStr">
        <is>
          <t>Aubergines</t>
        </is>
      </c>
      <c r="C7940" t="inlineStr">
        <is>
          <t>Autre transformation et conservation de fruits et légumes</t>
        </is>
      </c>
      <c r="D7940" t="n">
        <v>0</v>
      </c>
      <c r="E7940" t="n">
        <v>0</v>
      </c>
      <c r="F7940" t="n">
        <v>-0</v>
      </c>
      <c r="G7940" t="inlineStr">
        <is>
          <t>Donnée calculée</t>
        </is>
      </c>
      <c r="H7940" t="inlineStr"/>
    </row>
    <row r="7941">
      <c r="A7941" t="inlineStr">
        <is>
          <t>2019</t>
        </is>
      </c>
      <c r="B7941" t="inlineStr">
        <is>
          <t>Tomates</t>
        </is>
      </c>
      <c r="C7941" t="inlineStr">
        <is>
          <t>Autre transformation et conservation de fruits et légumes</t>
        </is>
      </c>
      <c r="D7941" t="n">
        <v>121</v>
      </c>
      <c r="E7941" t="n">
        <v>0</v>
      </c>
      <c r="F7941" t="n">
        <v>163</v>
      </c>
      <c r="G7941" t="inlineStr">
        <is>
          <t>Donnée calculée</t>
        </is>
      </c>
      <c r="H7941" t="inlineStr"/>
    </row>
    <row r="7942">
      <c r="A7942" t="inlineStr">
        <is>
          <t>2019</t>
        </is>
      </c>
      <c r="B7942" t="inlineStr">
        <is>
          <t>Tomates sous serres</t>
        </is>
      </c>
      <c r="C7942" t="inlineStr">
        <is>
          <t>Autre transformation et conservation de fruits et légumes</t>
        </is>
      </c>
      <c r="D7942" t="n">
        <v>0</v>
      </c>
      <c r="E7942" t="n">
        <v>0</v>
      </c>
      <c r="F7942" t="n">
        <v>-0</v>
      </c>
      <c r="G7942" t="inlineStr">
        <is>
          <t>Donnée calculée</t>
        </is>
      </c>
      <c r="H7942" t="inlineStr"/>
    </row>
    <row r="7943">
      <c r="A7943" t="inlineStr">
        <is>
          <t>2019</t>
        </is>
      </c>
      <c r="B7943" t="inlineStr">
        <is>
          <t>Tomates en plein air</t>
        </is>
      </c>
      <c r="C7943" t="inlineStr">
        <is>
          <t>Autre transformation et conservation de fruits et légumes</t>
        </is>
      </c>
      <c r="D7943" t="n">
        <v>121</v>
      </c>
      <c r="E7943" t="n">
        <v>0</v>
      </c>
      <c r="F7943" t="n">
        <v>163</v>
      </c>
      <c r="G7943" t="inlineStr">
        <is>
          <t>Donnée calculée</t>
        </is>
      </c>
      <c r="H7943" t="inlineStr"/>
    </row>
    <row r="7944">
      <c r="A7944" t="inlineStr">
        <is>
          <t>2019</t>
        </is>
      </c>
      <c r="B7944" t="inlineStr">
        <is>
          <t>Autres légumes à fruits n.c.a.</t>
        </is>
      </c>
      <c r="C7944" t="inlineStr">
        <is>
          <t>Autre transformation et conservation de fruits et légumes</t>
        </is>
      </c>
      <c r="D7944" t="n">
        <v>260</v>
      </c>
      <c r="E7944" t="n">
        <v>0</v>
      </c>
      <c r="F7944" t="n">
        <v>451</v>
      </c>
      <c r="G7944" t="inlineStr">
        <is>
          <t>Donnée calculée</t>
        </is>
      </c>
      <c r="H7944" t="inlineStr"/>
    </row>
    <row r="7945">
      <c r="A7945" t="inlineStr">
        <is>
          <t>2019</t>
        </is>
      </c>
      <c r="B7945" t="inlineStr">
        <is>
          <t>Chayote ou christophine</t>
        </is>
      </c>
      <c r="C7945" t="inlineStr">
        <is>
          <t>Autre transformation et conservation de fruits et légumes</t>
        </is>
      </c>
      <c r="D7945" t="n">
        <v>0</v>
      </c>
      <c r="E7945" t="n">
        <v>0</v>
      </c>
      <c r="F7945" t="n">
        <v>-0</v>
      </c>
      <c r="G7945" t="inlineStr">
        <is>
          <t>Donnée calculée</t>
        </is>
      </c>
      <c r="H7945" t="inlineStr"/>
    </row>
    <row r="7946">
      <c r="A7946" t="inlineStr">
        <is>
          <t>2019</t>
        </is>
      </c>
      <c r="B7946" t="inlineStr">
        <is>
          <t>Citrouilles, potirons, courgettes</t>
        </is>
      </c>
      <c r="C7946" t="inlineStr">
        <is>
          <t>Autre transformation et conservation de fruits et légumes</t>
        </is>
      </c>
      <c r="D7946" t="n">
        <v>9.949999999999999</v>
      </c>
      <c r="E7946" t="n">
        <v>0</v>
      </c>
      <c r="F7946" t="n">
        <v>10</v>
      </c>
      <c r="G7946" t="inlineStr">
        <is>
          <t>Donnée calculée</t>
        </is>
      </c>
      <c r="H7946" t="inlineStr"/>
    </row>
    <row r="7947">
      <c r="A7947" t="inlineStr">
        <is>
          <t>2019</t>
        </is>
      </c>
      <c r="B7947" t="inlineStr">
        <is>
          <t>Courgette</t>
        </is>
      </c>
      <c r="C7947" t="inlineStr">
        <is>
          <t>Autre transformation et conservation de fruits et légumes</t>
        </is>
      </c>
      <c r="D7947" t="n">
        <v>9.949999999999999</v>
      </c>
      <c r="E7947" t="n">
        <v>0</v>
      </c>
      <c r="F7947" t="n">
        <v>10</v>
      </c>
      <c r="G7947" t="inlineStr">
        <is>
          <t>Donnée calculée</t>
        </is>
      </c>
      <c r="H7947" t="inlineStr"/>
    </row>
    <row r="7948">
      <c r="A7948" t="inlineStr">
        <is>
          <t>2019</t>
        </is>
      </c>
      <c r="B7948" t="inlineStr">
        <is>
          <t>Autres citrouilles [Courge], potirons, n.c.a.</t>
        </is>
      </c>
      <c r="C7948" t="inlineStr">
        <is>
          <t>Autre transformation et conservation de fruits et légumes</t>
        </is>
      </c>
      <c r="D7948" t="n">
        <v>0</v>
      </c>
      <c r="E7948" t="n">
        <v>0</v>
      </c>
      <c r="F7948" t="n">
        <v>-0</v>
      </c>
      <c r="G7948" t="inlineStr">
        <is>
          <t>Donnée calculée</t>
        </is>
      </c>
      <c r="H7948" t="inlineStr"/>
    </row>
    <row r="7949">
      <c r="A7949" t="inlineStr">
        <is>
          <t>2019</t>
        </is>
      </c>
      <c r="B7949" t="inlineStr">
        <is>
          <t>Gombo</t>
        </is>
      </c>
      <c r="C7949" t="inlineStr">
        <is>
          <t>Autre transformation et conservation de fruits et légumes</t>
        </is>
      </c>
      <c r="D7949" t="n">
        <v>0</v>
      </c>
      <c r="E7949" t="n">
        <v>0</v>
      </c>
      <c r="F7949" t="n">
        <v>-0</v>
      </c>
      <c r="G7949" t="inlineStr">
        <is>
          <t>Donnée calculée</t>
        </is>
      </c>
      <c r="H7949" t="inlineStr"/>
    </row>
    <row r="7950">
      <c r="A7950" t="inlineStr">
        <is>
          <t>2019</t>
        </is>
      </c>
      <c r="B7950" t="inlineStr">
        <is>
          <t>Maïs doux</t>
        </is>
      </c>
      <c r="C7950" t="inlineStr">
        <is>
          <t>Autre transformation et conservation de fruits et légumes</t>
        </is>
      </c>
      <c r="D7950" t="n">
        <v>250</v>
      </c>
      <c r="E7950" t="n">
        <v>0</v>
      </c>
      <c r="F7950" t="n">
        <v>441</v>
      </c>
      <c r="G7950" t="inlineStr">
        <is>
          <t>Donnée calculée</t>
        </is>
      </c>
      <c r="H7950" t="inlineStr"/>
    </row>
    <row r="7951">
      <c r="A7951" t="inlineStr">
        <is>
          <t>2019</t>
        </is>
      </c>
      <c r="B7951" t="inlineStr">
        <is>
          <t>Légumes à racine, à bulbe ou à tubercules</t>
        </is>
      </c>
      <c r="C7951" t="inlineStr">
        <is>
          <t>Autre transformation et conservation de fruits et légumes</t>
        </is>
      </c>
      <c r="D7951" t="n">
        <v>333</v>
      </c>
      <c r="E7951" t="n">
        <v>0</v>
      </c>
      <c r="F7951" t="n">
        <v>555</v>
      </c>
      <c r="G7951" t="inlineStr">
        <is>
          <t>Donnée calculée</t>
        </is>
      </c>
      <c r="H7951" t="inlineStr"/>
    </row>
    <row r="7952">
      <c r="A7952" t="inlineStr">
        <is>
          <t>2019</t>
        </is>
      </c>
      <c r="B7952" t="inlineStr">
        <is>
          <t>Carottes et navets</t>
        </is>
      </c>
      <c r="C7952" t="inlineStr">
        <is>
          <t>Autre transformation et conservation de fruits et légumes</t>
        </is>
      </c>
      <c r="D7952" t="n">
        <v>139</v>
      </c>
      <c r="E7952" t="n">
        <v>0</v>
      </c>
      <c r="F7952" t="n">
        <v>239</v>
      </c>
      <c r="G7952" t="inlineStr">
        <is>
          <t>Donnée calculée</t>
        </is>
      </c>
      <c r="H7952" t="inlineStr"/>
    </row>
    <row r="7953">
      <c r="A7953" t="inlineStr">
        <is>
          <t>2019</t>
        </is>
      </c>
      <c r="B7953" t="inlineStr">
        <is>
          <t>Carottes</t>
        </is>
      </c>
      <c r="C7953" t="inlineStr">
        <is>
          <t>Autre transformation et conservation de fruits et légumes</t>
        </is>
      </c>
      <c r="D7953" t="n">
        <v>139</v>
      </c>
      <c r="E7953" t="n">
        <v>0</v>
      </c>
      <c r="F7953" t="n">
        <v>239</v>
      </c>
      <c r="G7953" t="inlineStr">
        <is>
          <t>Donnée calculée</t>
        </is>
      </c>
      <c r="H7953" t="inlineStr"/>
    </row>
    <row r="7954">
      <c r="A7954" t="inlineStr">
        <is>
          <t>2019</t>
        </is>
      </c>
      <c r="B7954" t="inlineStr">
        <is>
          <t>Carottes pour le frais</t>
        </is>
      </c>
      <c r="C7954" t="inlineStr">
        <is>
          <t>Autre transformation et conservation de fruits et légumes</t>
        </is>
      </c>
      <c r="D7954" t="n">
        <v>21</v>
      </c>
      <c r="E7954" t="n">
        <v>0</v>
      </c>
      <c r="F7954" t="n">
        <v>22.2</v>
      </c>
      <c r="G7954" t="inlineStr">
        <is>
          <t>Donnée calculée</t>
        </is>
      </c>
      <c r="H7954" t="inlineStr"/>
    </row>
    <row r="7955">
      <c r="A7955" t="inlineStr">
        <is>
          <t>2019</t>
        </is>
      </c>
      <c r="B7955" t="inlineStr">
        <is>
          <t>Carottes pour l'industrie</t>
        </is>
      </c>
      <c r="C7955" t="inlineStr">
        <is>
          <t>Autre transformation et conservation de fruits et légumes</t>
        </is>
      </c>
      <c r="D7955" t="n">
        <v>118</v>
      </c>
      <c r="E7955" t="n">
        <v>0</v>
      </c>
      <c r="F7955" t="n">
        <v>217</v>
      </c>
      <c r="G7955" t="inlineStr">
        <is>
          <t>Donnée calculée</t>
        </is>
      </c>
      <c r="H7955" t="inlineStr"/>
    </row>
    <row r="7956">
      <c r="A7956" t="inlineStr">
        <is>
          <t>2019</t>
        </is>
      </c>
      <c r="B7956" t="inlineStr">
        <is>
          <t>Navet potager</t>
        </is>
      </c>
      <c r="C7956" t="inlineStr">
        <is>
          <t>Autre transformation et conservation de fruits et légumes</t>
        </is>
      </c>
      <c r="D7956" t="n">
        <v>0</v>
      </c>
      <c r="E7956" t="n">
        <v>0</v>
      </c>
      <c r="F7956" t="n">
        <v>-0</v>
      </c>
      <c r="G7956" t="inlineStr">
        <is>
          <t>Donnée calculée</t>
        </is>
      </c>
      <c r="H7956" t="inlineStr"/>
    </row>
    <row r="7957">
      <c r="A7957" t="inlineStr">
        <is>
          <t>2019</t>
        </is>
      </c>
      <c r="B7957" t="inlineStr">
        <is>
          <t>Ail</t>
        </is>
      </c>
      <c r="C7957" t="inlineStr">
        <is>
          <t>Autre transformation et conservation de fruits et légumes</t>
        </is>
      </c>
      <c r="D7957" t="n">
        <v>0</v>
      </c>
      <c r="E7957" t="n">
        <v>0</v>
      </c>
      <c r="F7957" t="n">
        <v>-0</v>
      </c>
      <c r="G7957" t="inlineStr">
        <is>
          <t>Donnée calculée</t>
        </is>
      </c>
      <c r="H7957" t="inlineStr"/>
    </row>
    <row r="7958">
      <c r="A7958" t="inlineStr">
        <is>
          <t>2019</t>
        </is>
      </c>
      <c r="B7958" t="inlineStr">
        <is>
          <t>Ail, vert</t>
        </is>
      </c>
      <c r="C7958" t="inlineStr">
        <is>
          <t>Autre transformation et conservation de fruits et légumes</t>
        </is>
      </c>
      <c r="D7958" t="n">
        <v>0</v>
      </c>
      <c r="E7958" t="n">
        <v>0</v>
      </c>
      <c r="F7958" t="n">
        <v>-0</v>
      </c>
      <c r="G7958" t="inlineStr">
        <is>
          <t>Donnée calculée</t>
        </is>
      </c>
      <c r="H7958" t="inlineStr"/>
    </row>
    <row r="7959">
      <c r="A7959" t="inlineStr">
        <is>
          <t>2019</t>
        </is>
      </c>
      <c r="B7959" t="inlineStr">
        <is>
          <t>Ail, sec</t>
        </is>
      </c>
      <c r="C7959" t="inlineStr">
        <is>
          <t>Autre transformation et conservation de fruits et légumes</t>
        </is>
      </c>
      <c r="D7959" t="n">
        <v>0</v>
      </c>
      <c r="E7959" t="n">
        <v>0</v>
      </c>
      <c r="F7959" t="n">
        <v>-0</v>
      </c>
      <c r="G7959" t="inlineStr">
        <is>
          <t>Donnée calculée</t>
        </is>
      </c>
      <c r="H7959" t="inlineStr"/>
    </row>
    <row r="7960">
      <c r="A7960" t="inlineStr">
        <is>
          <t>2019</t>
        </is>
      </c>
      <c r="B7960" t="inlineStr">
        <is>
          <t>Oignons et échalotes</t>
        </is>
      </c>
      <c r="C7960" t="inlineStr">
        <is>
          <t>Autre transformation et conservation de fruits et légumes</t>
        </is>
      </c>
      <c r="D7960" t="n">
        <v>112</v>
      </c>
      <c r="E7960" t="n">
        <v>0</v>
      </c>
      <c r="F7960" t="n">
        <v>190</v>
      </c>
      <c r="G7960" t="inlineStr">
        <is>
          <t>Donnée calculée</t>
        </is>
      </c>
      <c r="H7960" t="inlineStr"/>
    </row>
    <row r="7961">
      <c r="A7961" t="inlineStr">
        <is>
          <t>2019</t>
        </is>
      </c>
      <c r="B7961" t="inlineStr">
        <is>
          <t>Oignon</t>
        </is>
      </c>
      <c r="C7961" t="inlineStr">
        <is>
          <t>Autre transformation et conservation de fruits et légumes</t>
        </is>
      </c>
      <c r="D7961" t="n">
        <v>112</v>
      </c>
      <c r="E7961" t="n">
        <v>0</v>
      </c>
      <c r="F7961" t="n">
        <v>190</v>
      </c>
      <c r="G7961" t="inlineStr">
        <is>
          <t>Donnée calculée</t>
        </is>
      </c>
      <c r="H7961" t="inlineStr"/>
    </row>
    <row r="7962">
      <c r="A7962" t="inlineStr">
        <is>
          <t>2019</t>
        </is>
      </c>
      <c r="B7962" t="inlineStr">
        <is>
          <t>Oignon blanc</t>
        </is>
      </c>
      <c r="C7962" t="inlineStr">
        <is>
          <t>Autre transformation et conservation de fruits et légumes</t>
        </is>
      </c>
      <c r="D7962" t="n">
        <v>0</v>
      </c>
      <c r="E7962" t="n">
        <v>0</v>
      </c>
      <c r="F7962" t="n">
        <v>-0</v>
      </c>
      <c r="G7962" t="inlineStr">
        <is>
          <t>Donnée calculée</t>
        </is>
      </c>
      <c r="H7962" t="inlineStr"/>
    </row>
    <row r="7963">
      <c r="A7963" t="inlineStr">
        <is>
          <t>2019</t>
        </is>
      </c>
      <c r="B7963" t="inlineStr">
        <is>
          <t>Oignon de couleur</t>
        </is>
      </c>
      <c r="C7963" t="inlineStr">
        <is>
          <t>Autre transformation et conservation de fruits et légumes</t>
        </is>
      </c>
      <c r="D7963" t="n">
        <v>112</v>
      </c>
      <c r="E7963" t="n">
        <v>0</v>
      </c>
      <c r="F7963" t="n">
        <v>190</v>
      </c>
      <c r="G7963" t="inlineStr">
        <is>
          <t>Donnée calculée</t>
        </is>
      </c>
      <c r="H7963" t="inlineStr"/>
    </row>
    <row r="7964">
      <c r="A7964" t="inlineStr">
        <is>
          <t>2019</t>
        </is>
      </c>
      <c r="B7964" t="inlineStr">
        <is>
          <t>Echalote</t>
        </is>
      </c>
      <c r="C7964" t="inlineStr">
        <is>
          <t>Autre transformation et conservation de fruits et légumes</t>
        </is>
      </c>
      <c r="D7964" t="n">
        <v>0</v>
      </c>
      <c r="E7964" t="n">
        <v>0</v>
      </c>
      <c r="F7964" t="n">
        <v>-0</v>
      </c>
      <c r="G7964" t="inlineStr">
        <is>
          <t>Donnée calculée</t>
        </is>
      </c>
      <c r="H7964" t="inlineStr"/>
    </row>
    <row r="7965">
      <c r="A7965" t="inlineStr">
        <is>
          <t>2019</t>
        </is>
      </c>
      <c r="B7965" t="inlineStr">
        <is>
          <t>Poireaux</t>
        </is>
      </c>
      <c r="C7965" t="inlineStr">
        <is>
          <t>Autre transformation et conservation de fruits et légumes</t>
        </is>
      </c>
      <c r="D7965" t="n">
        <v>0</v>
      </c>
      <c r="E7965" t="n">
        <v>0</v>
      </c>
      <c r="F7965" t="n">
        <v>-0</v>
      </c>
      <c r="G7965" t="inlineStr">
        <is>
          <t>Donnée calculée</t>
        </is>
      </c>
      <c r="H7965" t="inlineStr"/>
    </row>
    <row r="7966">
      <c r="A7966" t="inlineStr">
        <is>
          <t>2019</t>
        </is>
      </c>
      <c r="B7966" t="inlineStr">
        <is>
          <t>Autres légumes à racine, à bulbe ou à tubercules (ne présentant pas une forte teneur en amidon ou inuline)</t>
        </is>
      </c>
      <c r="C7966" t="inlineStr">
        <is>
          <t>Autre transformation et conservation de fruits et légumes</t>
        </is>
      </c>
      <c r="D7966" t="n">
        <v>81.8</v>
      </c>
      <c r="E7966" t="n">
        <v>0</v>
      </c>
      <c r="F7966" t="n">
        <v>125</v>
      </c>
      <c r="G7966" t="inlineStr">
        <is>
          <t>Donnée calculée</t>
        </is>
      </c>
      <c r="H7966" t="inlineStr"/>
    </row>
    <row r="7967">
      <c r="A7967" t="inlineStr">
        <is>
          <t>2019</t>
        </is>
      </c>
      <c r="B7967" t="inlineStr">
        <is>
          <t>Betterave potagère</t>
        </is>
      </c>
      <c r="C7967" t="inlineStr">
        <is>
          <t>Autre transformation et conservation de fruits et légumes</t>
        </is>
      </c>
      <c r="D7967" t="n">
        <v>65.7</v>
      </c>
      <c r="E7967" t="n">
        <v>0</v>
      </c>
      <c r="F7967" t="n">
        <v>109</v>
      </c>
      <c r="G7967" t="inlineStr">
        <is>
          <t>Donnée calculée</t>
        </is>
      </c>
      <c r="H7967" t="inlineStr"/>
    </row>
    <row r="7968">
      <c r="A7968" t="inlineStr">
        <is>
          <t>2019</t>
        </is>
      </c>
      <c r="B7968" t="inlineStr">
        <is>
          <t>Radis</t>
        </is>
      </c>
      <c r="C7968" t="inlineStr">
        <is>
          <t>Autre transformation et conservation de fruits et légumes</t>
        </is>
      </c>
      <c r="D7968" t="n">
        <v>0</v>
      </c>
      <c r="E7968" t="n">
        <v>0</v>
      </c>
      <c r="F7968" t="n">
        <v>-0</v>
      </c>
      <c r="G7968" t="inlineStr">
        <is>
          <t>Donnée calculée</t>
        </is>
      </c>
      <c r="H7968" t="inlineStr"/>
    </row>
    <row r="7969">
      <c r="A7969" t="inlineStr">
        <is>
          <t>2019</t>
        </is>
      </c>
      <c r="B7969" t="inlineStr">
        <is>
          <t>Céleri rave</t>
        </is>
      </c>
      <c r="C7969" t="inlineStr">
        <is>
          <t>Autre transformation et conservation de fruits et légumes</t>
        </is>
      </c>
      <c r="D7969" t="n">
        <v>0</v>
      </c>
      <c r="E7969" t="n">
        <v>0</v>
      </c>
      <c r="F7969" t="n">
        <v>-0</v>
      </c>
      <c r="G7969" t="inlineStr">
        <is>
          <t>Donnée calculée</t>
        </is>
      </c>
      <c r="H7969" t="inlineStr"/>
    </row>
    <row r="7970">
      <c r="A7970" t="inlineStr">
        <is>
          <t>2019</t>
        </is>
      </c>
      <c r="B7970" t="inlineStr">
        <is>
          <t>Salsifis et scorsonère</t>
        </is>
      </c>
      <c r="C7970" t="inlineStr">
        <is>
          <t>Autre transformation et conservation de fruits et légumes</t>
        </is>
      </c>
      <c r="D7970" t="n">
        <v>16.1</v>
      </c>
      <c r="E7970" t="n">
        <v>0</v>
      </c>
      <c r="F7970" t="n">
        <v>16.1</v>
      </c>
      <c r="G7970" t="inlineStr">
        <is>
          <t>Donnée calculée</t>
        </is>
      </c>
      <c r="H7970" t="inlineStr"/>
    </row>
    <row r="7971">
      <c r="A7971" t="inlineStr">
        <is>
          <t>2019</t>
        </is>
      </c>
      <c r="B7971" t="inlineStr">
        <is>
          <t>Racines et tubercules à amidon ou inuline comestibles</t>
        </is>
      </c>
      <c r="C7971" t="inlineStr">
        <is>
          <t>Autre transformation et conservation de fruits et légumes</t>
        </is>
      </c>
      <c r="D7971" t="n">
        <v>97.7</v>
      </c>
      <c r="E7971" t="n">
        <v>0</v>
      </c>
      <c r="F7971" t="n">
        <v>500000000</v>
      </c>
      <c r="G7971" t="inlineStr">
        <is>
          <t>Donnée calculée</t>
        </is>
      </c>
      <c r="H7971" t="inlineStr"/>
    </row>
    <row r="7972">
      <c r="A7972" t="inlineStr">
        <is>
          <t>2019</t>
        </is>
      </c>
      <c r="B7972" t="inlineStr">
        <is>
          <t>Patates douces</t>
        </is>
      </c>
      <c r="C7972" t="inlineStr">
        <is>
          <t>Autre transformation et conservation de fruits et légumes</t>
        </is>
      </c>
      <c r="D7972" t="n">
        <v>41.8</v>
      </c>
      <c r="E7972" t="n">
        <v>0</v>
      </c>
      <c r="F7972" t="n">
        <v>65.7</v>
      </c>
      <c r="G7972" t="inlineStr">
        <is>
          <t>Donnée calculée</t>
        </is>
      </c>
      <c r="H7972" t="inlineStr"/>
    </row>
    <row r="7973">
      <c r="A7973" t="inlineStr">
        <is>
          <t>2019</t>
        </is>
      </c>
      <c r="B7973" t="inlineStr">
        <is>
          <t>Manioc</t>
        </is>
      </c>
      <c r="C7973" t="inlineStr">
        <is>
          <t>Autre transformation et conservation de fruits et légumes</t>
        </is>
      </c>
      <c r="D7973" t="n">
        <v>41.6</v>
      </c>
      <c r="E7973" t="n">
        <v>0</v>
      </c>
      <c r="F7973" t="n">
        <v>53.7</v>
      </c>
      <c r="G7973" t="inlineStr">
        <is>
          <t>Donnée calculée</t>
        </is>
      </c>
      <c r="H7973" t="inlineStr"/>
    </row>
    <row r="7974">
      <c r="A7974" t="inlineStr">
        <is>
          <t>2019</t>
        </is>
      </c>
      <c r="B7974" t="inlineStr">
        <is>
          <t>Colocases</t>
        </is>
      </c>
      <c r="C7974" t="inlineStr">
        <is>
          <t>Autre transformation et conservation de fruits et légumes</t>
        </is>
      </c>
      <c r="D7974" t="n">
        <v>4.75</v>
      </c>
      <c r="E7974" t="n">
        <v>0</v>
      </c>
      <c r="F7974" t="n">
        <v>500000000</v>
      </c>
      <c r="G7974" t="inlineStr">
        <is>
          <t>Donnée calculée</t>
        </is>
      </c>
      <c r="H7974" t="inlineStr"/>
    </row>
    <row r="7975">
      <c r="A7975" t="inlineStr">
        <is>
          <t>2019</t>
        </is>
      </c>
      <c r="B7975" t="inlineStr">
        <is>
          <t>Autres racines et tubercules à amidon ou inuline comestibles</t>
        </is>
      </c>
      <c r="C7975" t="inlineStr">
        <is>
          <t>Autre transformation et conservation de fruits et légumes</t>
        </is>
      </c>
      <c r="D7975" t="n">
        <v>9.539999999999999</v>
      </c>
      <c r="E7975" t="n">
        <v>0</v>
      </c>
      <c r="F7975" t="n">
        <v>500000000</v>
      </c>
      <c r="G7975" t="inlineStr">
        <is>
          <t>Donnée calculée</t>
        </is>
      </c>
      <c r="H7975" t="inlineStr"/>
    </row>
    <row r="7976">
      <c r="A7976" t="inlineStr">
        <is>
          <t>2019</t>
        </is>
      </c>
      <c r="B7976" t="inlineStr">
        <is>
          <t>Igname</t>
        </is>
      </c>
      <c r="C7976" t="inlineStr">
        <is>
          <t>Autre transformation et conservation de fruits et légumes</t>
        </is>
      </c>
      <c r="D7976" t="n">
        <v>3.23</v>
      </c>
      <c r="E7976" t="n">
        <v>0</v>
      </c>
      <c r="F7976" t="n">
        <v>10.8</v>
      </c>
      <c r="G7976" t="inlineStr">
        <is>
          <t>Donnée calculée</t>
        </is>
      </c>
      <c r="H7976" t="inlineStr"/>
    </row>
    <row r="7977">
      <c r="A7977" t="inlineStr">
        <is>
          <t>2019</t>
        </is>
      </c>
      <c r="B7977" t="inlineStr">
        <is>
          <t>Autres tubercules, n.c.a.</t>
        </is>
      </c>
      <c r="C7977" t="inlineStr">
        <is>
          <t>Autre transformation et conservation de fruits et légumes</t>
        </is>
      </c>
      <c r="D7977" t="n">
        <v>6.31</v>
      </c>
      <c r="E7977" t="n">
        <v>0</v>
      </c>
      <c r="F7977" t="n">
        <v>500000000</v>
      </c>
      <c r="G7977" t="inlineStr">
        <is>
          <t>Donnée calculée</t>
        </is>
      </c>
      <c r="H7977" t="inlineStr"/>
    </row>
    <row r="7978">
      <c r="A7978" t="inlineStr">
        <is>
          <t>2019</t>
        </is>
      </c>
      <c r="B7978" t="inlineStr">
        <is>
          <t>Champignons et truffes</t>
        </is>
      </c>
      <c r="C7978" t="inlineStr">
        <is>
          <t>Autre transformation et conservation de fruits et légumes</t>
        </is>
      </c>
      <c r="D7978" t="n">
        <v>100</v>
      </c>
      <c r="E7978" t="n">
        <v>0</v>
      </c>
      <c r="F7978" t="n">
        <v>500000000</v>
      </c>
      <c r="G7978" t="inlineStr">
        <is>
          <t>Donnée calculée</t>
        </is>
      </c>
      <c r="H7978" t="inlineStr"/>
    </row>
    <row r="7979">
      <c r="A7979" t="inlineStr">
        <is>
          <t>2019</t>
        </is>
      </c>
      <c r="B7979" t="inlineStr">
        <is>
          <t>Champignons cultivés</t>
        </is>
      </c>
      <c r="C7979" t="inlineStr">
        <is>
          <t>Autre transformation et conservation de fruits et légumes</t>
        </is>
      </c>
      <c r="D7979" t="n">
        <v>55</v>
      </c>
      <c r="E7979" t="n">
        <v>0</v>
      </c>
      <c r="F7979" t="n">
        <v>57.3</v>
      </c>
      <c r="G7979" t="inlineStr">
        <is>
          <t>Donnée calculée</t>
        </is>
      </c>
      <c r="H7979" t="inlineStr"/>
    </row>
    <row r="7980">
      <c r="A7980" t="inlineStr">
        <is>
          <t>2019</t>
        </is>
      </c>
      <c r="B7980" t="inlineStr">
        <is>
          <t>Champignons du genre Agaricus</t>
        </is>
      </c>
      <c r="C7980" t="inlineStr">
        <is>
          <t>Autre transformation et conservation de fruits et légumes</t>
        </is>
      </c>
      <c r="D7980" t="n">
        <v>55</v>
      </c>
      <c r="E7980" t="n">
        <v>0</v>
      </c>
      <c r="F7980" t="n">
        <v>57.3</v>
      </c>
      <c r="G7980" t="inlineStr">
        <is>
          <t>Donnée calculée</t>
        </is>
      </c>
      <c r="H7980" t="inlineStr"/>
    </row>
    <row r="7981">
      <c r="A7981" t="inlineStr">
        <is>
          <t>2019</t>
        </is>
      </c>
      <c r="B7981" t="inlineStr">
        <is>
          <t>Champignons non-cultivés et truffes</t>
        </is>
      </c>
      <c r="C7981" t="inlineStr">
        <is>
          <t>Autre transformation et conservation de fruits et légumes</t>
        </is>
      </c>
      <c r="D7981" t="n">
        <v>45.5</v>
      </c>
      <c r="E7981" t="n">
        <v>0</v>
      </c>
      <c r="F7981" t="n">
        <v>500000000</v>
      </c>
      <c r="G7981" t="inlineStr">
        <is>
          <t>Donnée calculée</t>
        </is>
      </c>
      <c r="H7981" t="inlineStr"/>
    </row>
    <row r="7982">
      <c r="A7982" t="inlineStr">
        <is>
          <t>2019</t>
        </is>
      </c>
      <c r="B7982" t="inlineStr">
        <is>
          <t>Champignons non-cultivés</t>
        </is>
      </c>
      <c r="C7982" t="inlineStr">
        <is>
          <t>Autre transformation et conservation de fruits et légumes</t>
        </is>
      </c>
      <c r="D7982" t="n">
        <v>45.5</v>
      </c>
      <c r="E7982" t="n">
        <v>0</v>
      </c>
      <c r="F7982" t="n">
        <v>500000000</v>
      </c>
      <c r="G7982" t="inlineStr">
        <is>
          <t>Donnée calculée</t>
        </is>
      </c>
      <c r="H7982" t="inlineStr"/>
    </row>
    <row r="7983">
      <c r="A7983" t="inlineStr">
        <is>
          <t>2019</t>
        </is>
      </c>
      <c r="B7983" t="inlineStr">
        <is>
          <t>Chanterelles</t>
        </is>
      </c>
      <c r="C7983" t="inlineStr">
        <is>
          <t>Autre transformation et conservation de fruits et légumes</t>
        </is>
      </c>
      <c r="D7983" t="n">
        <v>15.2</v>
      </c>
      <c r="E7983" t="n">
        <v>0</v>
      </c>
      <c r="F7983" t="n">
        <v>500000000</v>
      </c>
      <c r="G7983" t="inlineStr">
        <is>
          <t>Donnée calculée</t>
        </is>
      </c>
      <c r="H7983" t="inlineStr"/>
    </row>
    <row r="7984">
      <c r="A7984" t="inlineStr">
        <is>
          <t>2019</t>
        </is>
      </c>
      <c r="B7984" t="inlineStr">
        <is>
          <t>Cèpes</t>
        </is>
      </c>
      <c r="C7984" t="inlineStr">
        <is>
          <t>Autre transformation et conservation de fruits et légumes</t>
        </is>
      </c>
      <c r="D7984" t="n">
        <v>15.2</v>
      </c>
      <c r="E7984" t="n">
        <v>0</v>
      </c>
      <c r="F7984" t="n">
        <v>500000000</v>
      </c>
      <c r="G7984" t="inlineStr">
        <is>
          <t>Donnée calculée</t>
        </is>
      </c>
      <c r="H7984" t="inlineStr"/>
    </row>
    <row r="7985">
      <c r="A7985" t="inlineStr">
        <is>
          <t>2019</t>
        </is>
      </c>
      <c r="B7985" t="inlineStr">
        <is>
          <t>Autres champignons</t>
        </is>
      </c>
      <c r="C7985" t="inlineStr">
        <is>
          <t>Autre transformation et conservation de fruits et légumes</t>
        </is>
      </c>
      <c r="D7985" t="n">
        <v>15.2</v>
      </c>
      <c r="E7985" t="n">
        <v>0</v>
      </c>
      <c r="F7985" t="n">
        <v>500000000</v>
      </c>
      <c r="G7985" t="inlineStr">
        <is>
          <t>Donnée calculée</t>
        </is>
      </c>
      <c r="H7985" t="inlineStr"/>
    </row>
    <row r="7986">
      <c r="A7986" t="inlineStr">
        <is>
          <t>2019</t>
        </is>
      </c>
      <c r="B7986" t="inlineStr">
        <is>
          <t>Truffes</t>
        </is>
      </c>
      <c r="C7986" t="inlineStr">
        <is>
          <t>Autre transformation et conservation de fruits et légumes</t>
        </is>
      </c>
      <c r="D7986" t="n">
        <v>0</v>
      </c>
      <c r="E7986" t="n">
        <v>0</v>
      </c>
      <c r="F7986" t="n">
        <v>-0</v>
      </c>
      <c r="G7986" t="inlineStr">
        <is>
          <t>Donnée calculée</t>
        </is>
      </c>
      <c r="H7986" t="inlineStr"/>
    </row>
    <row r="7987">
      <c r="A7987" t="inlineStr">
        <is>
          <t>2019</t>
        </is>
      </c>
      <c r="B7987" t="inlineStr">
        <is>
          <t>Légumes frais n.c.a.</t>
        </is>
      </c>
      <c r="C7987" t="inlineStr">
        <is>
          <t>Autre transformation et conservation de fruits et légumes</t>
        </is>
      </c>
      <c r="D7987" t="n">
        <v>1.44</v>
      </c>
      <c r="E7987" t="n">
        <v>0</v>
      </c>
      <c r="F7987" t="n">
        <v>1.54</v>
      </c>
      <c r="G7987" t="inlineStr">
        <is>
          <t>Donnée calculée</t>
        </is>
      </c>
      <c r="H7987" t="inlineStr"/>
    </row>
    <row r="7988">
      <c r="A7988" t="inlineStr">
        <is>
          <t>2019</t>
        </is>
      </c>
      <c r="B7988" t="inlineStr">
        <is>
          <t>Céleris branches</t>
        </is>
      </c>
      <c r="C7988" t="inlineStr">
        <is>
          <t>Autre transformation et conservation de fruits et légumes</t>
        </is>
      </c>
      <c r="D7988" t="n">
        <v>1.44</v>
      </c>
      <c r="E7988" t="n">
        <v>0</v>
      </c>
      <c r="F7988" t="n">
        <v>1.54</v>
      </c>
      <c r="G7988" t="inlineStr">
        <is>
          <t>Donnée calculée</t>
        </is>
      </c>
      <c r="H7988" t="inlineStr"/>
    </row>
    <row r="7989">
      <c r="A7989" t="inlineStr">
        <is>
          <t>2019</t>
        </is>
      </c>
      <c r="B7989" t="inlineStr">
        <is>
          <t>Fruits</t>
        </is>
      </c>
      <c r="C7989" t="inlineStr">
        <is>
          <t>Autre transformation et conservation de fruits et légumes</t>
        </is>
      </c>
      <c r="D7989" t="n">
        <v>618</v>
      </c>
      <c r="E7989" t="n">
        <v>0</v>
      </c>
      <c r="F7989" t="n">
        <v>500000000</v>
      </c>
      <c r="G7989" t="inlineStr">
        <is>
          <t>Donnée calculée</t>
        </is>
      </c>
      <c r="H7989" t="inlineStr"/>
    </row>
    <row r="7990">
      <c r="A7990" t="inlineStr">
        <is>
          <t>2019</t>
        </is>
      </c>
      <c r="B7990" t="inlineStr">
        <is>
          <t>Fruits tropicaux et subtropicaux</t>
        </is>
      </c>
      <c r="C7990" t="inlineStr">
        <is>
          <t>Autre transformation et conservation de fruits et légumes</t>
        </is>
      </c>
      <c r="D7990" t="n">
        <v>1.25</v>
      </c>
      <c r="E7990" t="n">
        <v>0</v>
      </c>
      <c r="F7990" t="n">
        <v>2.86</v>
      </c>
      <c r="G7990" t="inlineStr">
        <is>
          <t>Donnée calculée</t>
        </is>
      </c>
      <c r="H7990" t="inlineStr"/>
    </row>
    <row r="7991">
      <c r="A7991" t="inlineStr">
        <is>
          <t>2019</t>
        </is>
      </c>
      <c r="B7991" t="inlineStr">
        <is>
          <t>Avocats</t>
        </is>
      </c>
      <c r="C7991" t="inlineStr">
        <is>
          <t>Autre transformation et conservation de fruits et légumes</t>
        </is>
      </c>
      <c r="D7991" t="n">
        <v>0</v>
      </c>
      <c r="E7991" t="n">
        <v>0</v>
      </c>
      <c r="F7991" t="n">
        <v>-0</v>
      </c>
      <c r="G7991" t="inlineStr">
        <is>
          <t>Donnée calculée</t>
        </is>
      </c>
      <c r="H7991" t="inlineStr"/>
    </row>
    <row r="7992">
      <c r="A7992" t="inlineStr">
        <is>
          <t>2019</t>
        </is>
      </c>
      <c r="B7992" t="inlineStr">
        <is>
          <t>Bananes, bananes plantains et assimilés</t>
        </is>
      </c>
      <c r="C7992" t="inlineStr">
        <is>
          <t>Autre transformation et conservation de fruits et légumes</t>
        </is>
      </c>
      <c r="D7992" t="n">
        <v>0</v>
      </c>
      <c r="E7992" t="n">
        <v>0</v>
      </c>
      <c r="F7992" t="n">
        <v>-0</v>
      </c>
      <c r="G7992" t="inlineStr">
        <is>
          <t>Donnée calculée</t>
        </is>
      </c>
      <c r="H7992" t="inlineStr"/>
    </row>
    <row r="7993">
      <c r="A7993" t="inlineStr">
        <is>
          <t>2019</t>
        </is>
      </c>
      <c r="B7993" t="inlineStr">
        <is>
          <t>Bananes fruits</t>
        </is>
      </c>
      <c r="C7993" t="inlineStr">
        <is>
          <t>Autre transformation et conservation de fruits et légumes</t>
        </is>
      </c>
      <c r="D7993" t="n">
        <v>0</v>
      </c>
      <c r="E7993" t="n">
        <v>0</v>
      </c>
      <c r="F7993" t="n">
        <v>-0</v>
      </c>
      <c r="G7993" t="inlineStr">
        <is>
          <t>Donnée calculée</t>
        </is>
      </c>
      <c r="H7993" t="inlineStr"/>
    </row>
    <row r="7994">
      <c r="A7994" t="inlineStr">
        <is>
          <t>2019</t>
        </is>
      </c>
      <c r="B7994" t="inlineStr">
        <is>
          <t>Figues</t>
        </is>
      </c>
      <c r="C7994" t="inlineStr">
        <is>
          <t>Autre transformation et conservation de fruits et légumes</t>
        </is>
      </c>
      <c r="D7994" t="n">
        <v>0</v>
      </c>
      <c r="E7994" t="n">
        <v>0</v>
      </c>
      <c r="F7994" t="n">
        <v>0</v>
      </c>
      <c r="G7994" t="inlineStr">
        <is>
          <t>Donnée calculée</t>
        </is>
      </c>
      <c r="H7994" t="inlineStr"/>
    </row>
    <row r="7995">
      <c r="A7995" t="inlineStr">
        <is>
          <t>2019</t>
        </is>
      </c>
      <c r="B7995" t="inlineStr">
        <is>
          <t>Autres fruits tropicaux et subtropicaux</t>
        </is>
      </c>
      <c r="C7995" t="inlineStr">
        <is>
          <t>Autre transformation et conservation de fruits et légumes</t>
        </is>
      </c>
      <c r="D7995" t="n">
        <v>1.25</v>
      </c>
      <c r="E7995" t="n">
        <v>0</v>
      </c>
      <c r="F7995" t="n">
        <v>2.86</v>
      </c>
      <c r="G7995" t="inlineStr">
        <is>
          <t>Donnée calculée</t>
        </is>
      </c>
      <c r="H7995" t="inlineStr"/>
    </row>
    <row r="7996">
      <c r="A7996" t="inlineStr">
        <is>
          <t>2019</t>
        </is>
      </c>
      <c r="B7996" t="inlineStr">
        <is>
          <t>Mangue</t>
        </is>
      </c>
      <c r="C7996" t="inlineStr">
        <is>
          <t>Autre transformation et conservation de fruits et légumes</t>
        </is>
      </c>
      <c r="D7996" t="n">
        <v>0.3</v>
      </c>
      <c r="E7996" t="n">
        <v>0</v>
      </c>
      <c r="F7996" t="n">
        <v>0.76</v>
      </c>
      <c r="G7996" t="inlineStr">
        <is>
          <t>Donnée calculée</t>
        </is>
      </c>
      <c r="H7996" t="inlineStr"/>
    </row>
    <row r="7997">
      <c r="A7997" t="inlineStr">
        <is>
          <t>2019</t>
        </is>
      </c>
      <c r="B7997" t="inlineStr">
        <is>
          <t>Goyave, Goyavier</t>
        </is>
      </c>
      <c r="C7997" t="inlineStr">
        <is>
          <t>Autre transformation et conservation de fruits et légumes</t>
        </is>
      </c>
      <c r="D7997" t="n">
        <v>0.03</v>
      </c>
      <c r="E7997" t="n">
        <v>0</v>
      </c>
      <c r="F7997" t="n">
        <v>0.06</v>
      </c>
      <c r="G7997" t="inlineStr">
        <is>
          <t>Donnée calculée</t>
        </is>
      </c>
      <c r="H7997" t="inlineStr"/>
    </row>
    <row r="7998">
      <c r="A7998" t="inlineStr">
        <is>
          <t>2019</t>
        </is>
      </c>
      <c r="B7998" t="inlineStr">
        <is>
          <t>Ananas</t>
        </is>
      </c>
      <c r="C7998" t="inlineStr">
        <is>
          <t>Autre transformation et conservation de fruits et légumes</t>
        </is>
      </c>
      <c r="D7998" t="n">
        <v>0</v>
      </c>
      <c r="E7998" t="n">
        <v>0</v>
      </c>
      <c r="F7998" t="n">
        <v>-0</v>
      </c>
      <c r="G7998" t="inlineStr">
        <is>
          <t>Donnée calculée</t>
        </is>
      </c>
      <c r="H7998" t="inlineStr"/>
    </row>
    <row r="7999">
      <c r="A7999" t="inlineStr">
        <is>
          <t>2019</t>
        </is>
      </c>
      <c r="B7999" t="inlineStr">
        <is>
          <t>Autres fruits tropicaux et subtropicaux, n.c.a</t>
        </is>
      </c>
      <c r="C7999" t="inlineStr">
        <is>
          <t>Autre transformation et conservation de fruits et légumes</t>
        </is>
      </c>
      <c r="D7999" t="n">
        <v>0.92</v>
      </c>
      <c r="E7999" t="n">
        <v>0</v>
      </c>
      <c r="F7999" t="n">
        <v>2.04</v>
      </c>
      <c r="G7999" t="inlineStr">
        <is>
          <t>Donnée calculée</t>
        </is>
      </c>
      <c r="H7999" t="inlineStr"/>
    </row>
    <row r="8000">
      <c r="A8000" t="inlineStr">
        <is>
          <t>2019</t>
        </is>
      </c>
      <c r="B8000" t="inlineStr">
        <is>
          <t>Letchi, longani, ramboutan</t>
        </is>
      </c>
      <c r="C8000" t="inlineStr">
        <is>
          <t>Autre transformation et conservation de fruits et légumes</t>
        </is>
      </c>
      <c r="D8000" t="n">
        <v>0.68</v>
      </c>
      <c r="E8000" t="n">
        <v>0</v>
      </c>
      <c r="F8000" t="n">
        <v>1.2</v>
      </c>
      <c r="G8000" t="inlineStr">
        <is>
          <t>Donnée calculée</t>
        </is>
      </c>
      <c r="H8000" t="inlineStr"/>
    </row>
    <row r="8001">
      <c r="A8001" t="inlineStr">
        <is>
          <t>2019</t>
        </is>
      </c>
      <c r="B8001" t="inlineStr">
        <is>
          <t>Abricot pays ou mamey</t>
        </is>
      </c>
      <c r="C8001" t="inlineStr">
        <is>
          <t>Autre transformation et conservation de fruits et légumes</t>
        </is>
      </c>
      <c r="D8001" t="n">
        <v>0.01</v>
      </c>
      <c r="E8001" t="n">
        <v>0</v>
      </c>
      <c r="F8001" t="n">
        <v>0.02</v>
      </c>
      <c r="G8001" t="inlineStr">
        <is>
          <t>Donnée calculée</t>
        </is>
      </c>
      <c r="H8001" t="inlineStr"/>
    </row>
    <row r="8002">
      <c r="A8002" t="inlineStr">
        <is>
          <t>2019</t>
        </is>
      </c>
      <c r="B8002" t="inlineStr">
        <is>
          <t>Corossol, pomme cannelle</t>
        </is>
      </c>
      <c r="C8002" t="inlineStr">
        <is>
          <t>Autre transformation et conservation de fruits et légumes</t>
        </is>
      </c>
      <c r="D8002" t="n">
        <v>0.04</v>
      </c>
      <c r="E8002" t="n">
        <v>0</v>
      </c>
      <c r="F8002" t="n">
        <v>0.1</v>
      </c>
      <c r="G8002" t="inlineStr">
        <is>
          <t>Donnée calculée</t>
        </is>
      </c>
      <c r="H8002" t="inlineStr"/>
    </row>
    <row r="8003">
      <c r="A8003" t="inlineStr">
        <is>
          <t>2019</t>
        </is>
      </c>
      <c r="B8003" t="inlineStr">
        <is>
          <t>Maracuja, fruits de la passion, grenadille</t>
        </is>
      </c>
      <c r="C8003" t="inlineStr">
        <is>
          <t>Autre transformation et conservation de fruits et légumes</t>
        </is>
      </c>
      <c r="D8003" t="n">
        <v>0.19</v>
      </c>
      <c r="E8003" t="n">
        <v>0</v>
      </c>
      <c r="F8003" t="n">
        <v>0.72</v>
      </c>
      <c r="G8003" t="inlineStr">
        <is>
          <t>Donnée calculée</t>
        </is>
      </c>
      <c r="H8003" t="inlineStr"/>
    </row>
    <row r="8004">
      <c r="A8004" t="inlineStr">
        <is>
          <t>2019</t>
        </is>
      </c>
      <c r="B8004" t="inlineStr">
        <is>
          <t>Agrumes</t>
        </is>
      </c>
      <c r="C8004" t="inlineStr">
        <is>
          <t>Autre transformation et conservation de fruits et légumes</t>
        </is>
      </c>
      <c r="D8004" t="n">
        <v>266</v>
      </c>
      <c r="E8004" t="n">
        <v>0</v>
      </c>
      <c r="F8004" t="n">
        <v>500000000</v>
      </c>
      <c r="G8004" t="inlineStr">
        <is>
          <t>Donnée calculée</t>
        </is>
      </c>
      <c r="H8004" t="inlineStr"/>
    </row>
    <row r="8005">
      <c r="A8005" t="inlineStr">
        <is>
          <t>2019</t>
        </is>
      </c>
      <c r="B8005" t="inlineStr">
        <is>
          <t>Pomelos et pamplemousses</t>
        </is>
      </c>
      <c r="C8005" t="inlineStr">
        <is>
          <t>Autre transformation et conservation de fruits et légumes</t>
        </is>
      </c>
      <c r="D8005" t="n">
        <v>0</v>
      </c>
      <c r="E8005" t="n">
        <v>0</v>
      </c>
      <c r="F8005" t="n">
        <v>0</v>
      </c>
      <c r="G8005" t="inlineStr">
        <is>
          <t>Donnée calculée</t>
        </is>
      </c>
      <c r="H8005" t="inlineStr"/>
    </row>
    <row r="8006">
      <c r="A8006" t="inlineStr">
        <is>
          <t>2019</t>
        </is>
      </c>
      <c r="B8006" t="inlineStr">
        <is>
          <t>Citrons et limes</t>
        </is>
      </c>
      <c r="C8006" t="inlineStr">
        <is>
          <t>Autre transformation et conservation de fruits et légumes</t>
        </is>
      </c>
      <c r="D8006" t="n">
        <v>4.45</v>
      </c>
      <c r="E8006" t="n">
        <v>0</v>
      </c>
      <c r="F8006" t="n">
        <v>4.51</v>
      </c>
      <c r="G8006" t="inlineStr">
        <is>
          <t>Donnée calculée</t>
        </is>
      </c>
      <c r="H8006" t="inlineStr"/>
    </row>
    <row r="8007">
      <c r="A8007" t="inlineStr">
        <is>
          <t>2019</t>
        </is>
      </c>
      <c r="B8007" t="inlineStr">
        <is>
          <t>Oranges</t>
        </is>
      </c>
      <c r="C8007" t="inlineStr">
        <is>
          <t>Autre transformation et conservation de fruits et légumes</t>
        </is>
      </c>
      <c r="D8007" t="n">
        <v>1.13</v>
      </c>
      <c r="E8007" t="n">
        <v>0</v>
      </c>
      <c r="F8007" t="n">
        <v>1.2</v>
      </c>
      <c r="G8007" t="inlineStr">
        <is>
          <t>Donnée calculée</t>
        </is>
      </c>
      <c r="H8007" t="inlineStr"/>
    </row>
    <row r="8008">
      <c r="A8008" t="inlineStr">
        <is>
          <t>2019</t>
        </is>
      </c>
      <c r="B8008" t="inlineStr">
        <is>
          <t>Mandarines et clémentines</t>
        </is>
      </c>
      <c r="C8008" t="inlineStr">
        <is>
          <t>Autre transformation et conservation de fruits et légumes</t>
        </is>
      </c>
      <c r="D8008" t="n">
        <v>0.32</v>
      </c>
      <c r="E8008" t="n">
        <v>0</v>
      </c>
      <c r="F8008" t="n">
        <v>0.4</v>
      </c>
      <c r="G8008" t="inlineStr">
        <is>
          <t>Donnée calculée</t>
        </is>
      </c>
      <c r="H8008" t="inlineStr"/>
    </row>
    <row r="8009">
      <c r="A8009" t="inlineStr">
        <is>
          <t>2019</t>
        </is>
      </c>
      <c r="B8009" t="inlineStr">
        <is>
          <t>Fruits à pépins et à noyau</t>
        </is>
      </c>
      <c r="C8009" t="inlineStr">
        <is>
          <t>Autre transformation et conservation de fruits et légumes</t>
        </is>
      </c>
      <c r="D8009" t="n">
        <v>340</v>
      </c>
      <c r="E8009" t="n">
        <v>0</v>
      </c>
      <c r="F8009" t="n">
        <v>350</v>
      </c>
      <c r="G8009" t="inlineStr">
        <is>
          <t>Donnée calculée</t>
        </is>
      </c>
      <c r="H8009" t="inlineStr"/>
    </row>
    <row r="8010">
      <c r="A8010" t="inlineStr">
        <is>
          <t>2019</t>
        </is>
      </c>
      <c r="B8010" t="inlineStr">
        <is>
          <t>Pommes</t>
        </is>
      </c>
      <c r="C8010" t="inlineStr">
        <is>
          <t>Autre transformation et conservation de fruits et légumes</t>
        </is>
      </c>
      <c r="D8010" t="n">
        <v>150</v>
      </c>
      <c r="E8010" t="n">
        <v>0</v>
      </c>
      <c r="F8010" t="n">
        <v>151</v>
      </c>
      <c r="G8010" t="inlineStr">
        <is>
          <t>Donnée calculée</t>
        </is>
      </c>
      <c r="H8010" t="inlineStr"/>
    </row>
    <row r="8011">
      <c r="A8011" t="inlineStr">
        <is>
          <t>2019</t>
        </is>
      </c>
      <c r="B8011" t="inlineStr">
        <is>
          <t>Pommes de table</t>
        </is>
      </c>
      <c r="C8011" t="inlineStr">
        <is>
          <t>Autre transformation et conservation de fruits et légumes</t>
        </is>
      </c>
      <c r="D8011" t="n">
        <v>150</v>
      </c>
      <c r="E8011" t="n">
        <v>0</v>
      </c>
      <c r="F8011" t="n">
        <v>151</v>
      </c>
      <c r="G8011" t="inlineStr">
        <is>
          <t>Donnée calculée</t>
        </is>
      </c>
      <c r="H8011" t="inlineStr"/>
    </row>
    <row r="8012">
      <c r="A8012" t="inlineStr">
        <is>
          <t>2019</t>
        </is>
      </c>
      <c r="B8012" t="inlineStr">
        <is>
          <t>Golden</t>
        </is>
      </c>
      <c r="C8012" t="inlineStr">
        <is>
          <t>Autre transformation et conservation de fruits et légumes</t>
        </is>
      </c>
      <c r="D8012" t="n">
        <v>59.4</v>
      </c>
      <c r="E8012" t="n">
        <v>0</v>
      </c>
      <c r="F8012" t="n">
        <v>59.6</v>
      </c>
      <c r="G8012" t="inlineStr">
        <is>
          <t>Donnée calculée</t>
        </is>
      </c>
      <c r="H8012" t="inlineStr"/>
    </row>
    <row r="8013">
      <c r="A8013" t="inlineStr">
        <is>
          <t>2019</t>
        </is>
      </c>
      <c r="B8013" t="inlineStr">
        <is>
          <t>Gala</t>
        </is>
      </c>
      <c r="C8013" t="inlineStr">
        <is>
          <t>Autre transformation et conservation de fruits et légumes</t>
        </is>
      </c>
      <c r="D8013" t="n">
        <v>19.1</v>
      </c>
      <c r="E8013" t="n">
        <v>0</v>
      </c>
      <c r="F8013" t="n">
        <v>19.4</v>
      </c>
      <c r="G8013" t="inlineStr">
        <is>
          <t>Donnée calculée</t>
        </is>
      </c>
      <c r="H8013" t="inlineStr"/>
    </row>
    <row r="8014">
      <c r="A8014" t="inlineStr">
        <is>
          <t>2019</t>
        </is>
      </c>
      <c r="B8014" t="inlineStr">
        <is>
          <t>Granny Smith</t>
        </is>
      </c>
      <c r="C8014" t="inlineStr">
        <is>
          <t>Autre transformation et conservation de fruits et légumes</t>
        </is>
      </c>
      <c r="D8014" t="n">
        <v>12.3</v>
      </c>
      <c r="E8014" t="n">
        <v>0</v>
      </c>
      <c r="F8014" t="n">
        <v>12.7</v>
      </c>
      <c r="G8014" t="inlineStr">
        <is>
          <t>Donnée calculée</t>
        </is>
      </c>
      <c r="H8014" t="inlineStr"/>
    </row>
    <row r="8015">
      <c r="A8015" t="inlineStr">
        <is>
          <t>2019</t>
        </is>
      </c>
      <c r="B8015" t="inlineStr">
        <is>
          <t>Autres variétés de pommes, n.c.a.</t>
        </is>
      </c>
      <c r="C8015" t="inlineStr">
        <is>
          <t>Autre transformation et conservation de fruits et légumes</t>
        </is>
      </c>
      <c r="D8015" t="n">
        <v>58.9</v>
      </c>
      <c r="E8015" t="n">
        <v>0</v>
      </c>
      <c r="F8015" t="n">
        <v>59.1</v>
      </c>
      <c r="G8015" t="inlineStr">
        <is>
          <t>Donnée calculée</t>
        </is>
      </c>
      <c r="H8015" t="inlineStr"/>
    </row>
    <row r="8016">
      <c r="A8016" t="inlineStr">
        <is>
          <t>2019</t>
        </is>
      </c>
      <c r="B8016" t="inlineStr">
        <is>
          <t>Autres fruits à pépins et à noyau</t>
        </is>
      </c>
      <c r="C8016" t="inlineStr">
        <is>
          <t>Autre transformation et conservation de fruits et légumes</t>
        </is>
      </c>
      <c r="D8016" t="n">
        <v>190</v>
      </c>
      <c r="E8016" t="n">
        <v>0</v>
      </c>
      <c r="F8016" t="n">
        <v>199</v>
      </c>
      <c r="G8016" t="inlineStr">
        <is>
          <t>Donnée calculée</t>
        </is>
      </c>
      <c r="H8016" t="inlineStr"/>
    </row>
    <row r="8017">
      <c r="A8017" t="inlineStr">
        <is>
          <t>2019</t>
        </is>
      </c>
      <c r="B8017" t="inlineStr">
        <is>
          <t>Poires</t>
        </is>
      </c>
      <c r="C8017" t="inlineStr">
        <is>
          <t>Autre transformation et conservation de fruits et légumes</t>
        </is>
      </c>
      <c r="D8017" t="n">
        <v>18.4</v>
      </c>
      <c r="E8017" t="n">
        <v>0</v>
      </c>
      <c r="F8017" t="n">
        <v>19.3</v>
      </c>
      <c r="G8017" t="inlineStr">
        <is>
          <t>Donnée calculée</t>
        </is>
      </c>
      <c r="H8017" t="inlineStr"/>
    </row>
    <row r="8018">
      <c r="A8018" t="inlineStr">
        <is>
          <t>2019</t>
        </is>
      </c>
      <c r="B8018" t="inlineStr">
        <is>
          <t>Poires d'été</t>
        </is>
      </c>
      <c r="C8018" t="inlineStr">
        <is>
          <t>Autre transformation et conservation de fruits et légumes</t>
        </is>
      </c>
      <c r="D8018" t="n">
        <v>16.4</v>
      </c>
      <c r="E8018" t="n">
        <v>0</v>
      </c>
      <c r="F8018" t="n">
        <v>17.2</v>
      </c>
      <c r="G8018" t="inlineStr">
        <is>
          <t>Donnée calculée</t>
        </is>
      </c>
      <c r="H8018" t="inlineStr"/>
    </row>
    <row r="8019">
      <c r="A8019" t="inlineStr">
        <is>
          <t>2019</t>
        </is>
      </c>
      <c r="B8019" t="inlineStr">
        <is>
          <t>William's</t>
        </is>
      </c>
      <c r="C8019" t="inlineStr">
        <is>
          <t>Autre transformation et conservation de fruits et légumes</t>
        </is>
      </c>
      <c r="D8019" t="n">
        <v>15.3</v>
      </c>
      <c r="E8019" t="n">
        <v>0</v>
      </c>
      <c r="F8019" t="n">
        <v>15.5</v>
      </c>
      <c r="G8019" t="inlineStr">
        <is>
          <t>Donnée calculée</t>
        </is>
      </c>
      <c r="H8019" t="inlineStr"/>
    </row>
    <row r="8020">
      <c r="A8020" t="inlineStr">
        <is>
          <t>2019</t>
        </is>
      </c>
      <c r="B8020" t="inlineStr">
        <is>
          <t>Jules Guyot</t>
        </is>
      </c>
      <c r="C8020" t="inlineStr">
        <is>
          <t>Autre transformation et conservation de fruits et légumes</t>
        </is>
      </c>
      <c r="D8020" t="n">
        <v>0.88</v>
      </c>
      <c r="E8020" t="n">
        <v>0</v>
      </c>
      <c r="F8020" t="n">
        <v>1.13</v>
      </c>
      <c r="G8020" t="inlineStr">
        <is>
          <t>Donnée calculée</t>
        </is>
      </c>
      <c r="H8020" t="inlineStr"/>
    </row>
    <row r="8021">
      <c r="A8021" t="inlineStr">
        <is>
          <t>2019</t>
        </is>
      </c>
      <c r="B8021" t="inlineStr">
        <is>
          <t>Autres variétés de poires d'été, n.c.a.</t>
        </is>
      </c>
      <c r="C8021" t="inlineStr">
        <is>
          <t>Autre transformation et conservation de fruits et légumes</t>
        </is>
      </c>
      <c r="D8021" t="n">
        <v>0.26</v>
      </c>
      <c r="E8021" t="n">
        <v>0</v>
      </c>
      <c r="F8021" t="n">
        <v>0.52</v>
      </c>
      <c r="G8021" t="inlineStr">
        <is>
          <t>Donnée calculée</t>
        </is>
      </c>
      <c r="H8021" t="inlineStr"/>
    </row>
    <row r="8022">
      <c r="A8022" t="inlineStr">
        <is>
          <t>2019</t>
        </is>
      </c>
      <c r="B8022" t="inlineStr">
        <is>
          <t>Poires d'automne</t>
        </is>
      </c>
      <c r="C8022" t="inlineStr">
        <is>
          <t>Autre transformation et conservation de fruits et légumes</t>
        </is>
      </c>
      <c r="D8022" t="n">
        <v>2</v>
      </c>
      <c r="E8022" t="n">
        <v>0</v>
      </c>
      <c r="F8022" t="n">
        <v>2.13</v>
      </c>
      <c r="G8022" t="inlineStr">
        <is>
          <t>Donnée calculée</t>
        </is>
      </c>
      <c r="H8022" t="inlineStr"/>
    </row>
    <row r="8023">
      <c r="A8023" t="inlineStr">
        <is>
          <t>2019</t>
        </is>
      </c>
      <c r="B8023" t="inlineStr">
        <is>
          <t>Poires d'hiver</t>
        </is>
      </c>
      <c r="C8023" t="inlineStr">
        <is>
          <t>Autre transformation et conservation de fruits et légumes</t>
        </is>
      </c>
      <c r="D8023" t="n">
        <v>0</v>
      </c>
      <c r="E8023" t="n">
        <v>0</v>
      </c>
      <c r="F8023" t="n">
        <v>-0</v>
      </c>
      <c r="G8023" t="inlineStr">
        <is>
          <t>Donnée calculée</t>
        </is>
      </c>
      <c r="H8023" t="inlineStr"/>
    </row>
    <row r="8024">
      <c r="A8024" t="inlineStr">
        <is>
          <t>2019</t>
        </is>
      </c>
      <c r="B8024" t="inlineStr">
        <is>
          <t>Abricots</t>
        </is>
      </c>
      <c r="C8024" t="inlineStr">
        <is>
          <t>Autre transformation et conservation de fruits et légumes</t>
        </is>
      </c>
      <c r="D8024" t="n">
        <v>16.3</v>
      </c>
      <c r="E8024" t="n">
        <v>0</v>
      </c>
      <c r="F8024" t="n">
        <v>16.6</v>
      </c>
      <c r="G8024" t="inlineStr">
        <is>
          <t>Donnée calculée</t>
        </is>
      </c>
      <c r="H8024" t="inlineStr"/>
    </row>
    <row r="8025">
      <c r="A8025" t="inlineStr">
        <is>
          <t>2019</t>
        </is>
      </c>
      <c r="B8025" t="inlineStr">
        <is>
          <t>Cerises</t>
        </is>
      </c>
      <c r="C8025" t="inlineStr">
        <is>
          <t>Autre transformation et conservation de fruits et légumes</t>
        </is>
      </c>
      <c r="D8025" t="n">
        <v>6.94</v>
      </c>
      <c r="E8025" t="n">
        <v>0</v>
      </c>
      <c r="F8025" t="n">
        <v>7.57</v>
      </c>
      <c r="G8025" t="inlineStr">
        <is>
          <t>Donnée calculée</t>
        </is>
      </c>
      <c r="H8025" t="inlineStr"/>
    </row>
    <row r="8026">
      <c r="A8026" t="inlineStr">
        <is>
          <t>2019</t>
        </is>
      </c>
      <c r="B8026" t="inlineStr">
        <is>
          <t>Bigarreau</t>
        </is>
      </c>
      <c r="C8026" t="inlineStr">
        <is>
          <t>Autre transformation et conservation de fruits et légumes</t>
        </is>
      </c>
      <c r="D8026" t="n">
        <v>5.97</v>
      </c>
      <c r="E8026" t="n">
        <v>0</v>
      </c>
      <c r="F8026" t="n">
        <v>6.28</v>
      </c>
      <c r="G8026" t="inlineStr">
        <is>
          <t>Donnée calculée</t>
        </is>
      </c>
      <c r="H8026" t="inlineStr"/>
    </row>
    <row r="8027">
      <c r="A8027" t="inlineStr">
        <is>
          <t>2019</t>
        </is>
      </c>
      <c r="B8027" t="inlineStr">
        <is>
          <t>Autre variété de cerises, n.c.a.</t>
        </is>
      </c>
      <c r="C8027" t="inlineStr">
        <is>
          <t>Autre transformation et conservation de fruits et légumes</t>
        </is>
      </c>
      <c r="D8027" t="n">
        <v>0.97</v>
      </c>
      <c r="E8027" t="n">
        <v>0</v>
      </c>
      <c r="F8027" t="n">
        <v>1.29</v>
      </c>
      <c r="G8027" t="inlineStr">
        <is>
          <t>Donnée calculée</t>
        </is>
      </c>
      <c r="H8027" t="inlineStr"/>
    </row>
    <row r="8028">
      <c r="A8028" t="inlineStr">
        <is>
          <t>2019</t>
        </is>
      </c>
      <c r="B8028" t="inlineStr">
        <is>
          <t>Pêches, nectarines et brugnons</t>
        </is>
      </c>
      <c r="C8028" t="inlineStr">
        <is>
          <t>Autre transformation et conservation de fruits et légumes</t>
        </is>
      </c>
      <c r="D8028" t="n">
        <v>5.32</v>
      </c>
      <c r="E8028" t="n">
        <v>0</v>
      </c>
      <c r="F8028" t="n">
        <v>5.64</v>
      </c>
      <c r="G8028" t="inlineStr">
        <is>
          <t>Donnée calculée</t>
        </is>
      </c>
      <c r="H8028" t="inlineStr"/>
    </row>
    <row r="8029">
      <c r="A8029" t="inlineStr">
        <is>
          <t>2019</t>
        </is>
      </c>
      <c r="B8029" t="inlineStr">
        <is>
          <t>Pêches</t>
        </is>
      </c>
      <c r="C8029" t="inlineStr">
        <is>
          <t>Autre transformation et conservation de fruits et légumes</t>
        </is>
      </c>
      <c r="D8029" t="n">
        <v>5.32</v>
      </c>
      <c r="E8029" t="n">
        <v>0</v>
      </c>
      <c r="F8029" t="n">
        <v>5.64</v>
      </c>
      <c r="G8029" t="inlineStr">
        <is>
          <t>Donnée calculée</t>
        </is>
      </c>
      <c r="H8029" t="inlineStr"/>
    </row>
    <row r="8030">
      <c r="A8030" t="inlineStr">
        <is>
          <t>2019</t>
        </is>
      </c>
      <c r="B8030" t="inlineStr">
        <is>
          <t>Nectarines et brugnons</t>
        </is>
      </c>
      <c r="C8030" t="inlineStr">
        <is>
          <t>Autre transformation et conservation de fruits et légumes</t>
        </is>
      </c>
      <c r="D8030" t="n">
        <v>0</v>
      </c>
      <c r="E8030" t="n">
        <v>0</v>
      </c>
      <c r="F8030" t="n">
        <v>-0</v>
      </c>
      <c r="G8030" t="inlineStr">
        <is>
          <t>Donnée calculée</t>
        </is>
      </c>
      <c r="H8030" t="inlineStr"/>
    </row>
    <row r="8031">
      <c r="A8031" t="inlineStr">
        <is>
          <t>2019</t>
        </is>
      </c>
      <c r="B8031" t="inlineStr">
        <is>
          <t>Prunes</t>
        </is>
      </c>
      <c r="C8031" t="inlineStr">
        <is>
          <t>Autre transformation et conservation de fruits et légumes</t>
        </is>
      </c>
      <c r="D8031" t="n">
        <v>139</v>
      </c>
      <c r="E8031" t="n">
        <v>0</v>
      </c>
      <c r="F8031" t="n">
        <v>146</v>
      </c>
      <c r="G8031" t="inlineStr">
        <is>
          <t>Donnée calculée</t>
        </is>
      </c>
      <c r="H8031" t="inlineStr"/>
    </row>
    <row r="8032">
      <c r="A8032" t="inlineStr">
        <is>
          <t>2019</t>
        </is>
      </c>
      <c r="B8032" t="inlineStr">
        <is>
          <t>Prune d'ente et hybride</t>
        </is>
      </c>
      <c r="C8032" t="inlineStr">
        <is>
          <t>Autre transformation et conservation de fruits et légumes</t>
        </is>
      </c>
      <c r="D8032" t="n">
        <v>129</v>
      </c>
      <c r="E8032" t="n">
        <v>0</v>
      </c>
      <c r="F8032" t="n">
        <v>134</v>
      </c>
      <c r="G8032" t="inlineStr">
        <is>
          <t>Donnée calculée</t>
        </is>
      </c>
      <c r="H8032" t="inlineStr"/>
    </row>
    <row r="8033">
      <c r="A8033" t="inlineStr">
        <is>
          <t>2019</t>
        </is>
      </c>
      <c r="B8033" t="inlineStr">
        <is>
          <t>Mirabelle</t>
        </is>
      </c>
      <c r="C8033" t="inlineStr">
        <is>
          <t>Autre transformation et conservation de fruits et légumes</t>
        </is>
      </c>
      <c r="D8033" t="n">
        <v>9.23</v>
      </c>
      <c r="E8033" t="n">
        <v>0</v>
      </c>
      <c r="F8033" t="n">
        <v>9.75</v>
      </c>
      <c r="G8033" t="inlineStr">
        <is>
          <t>Donnée calculée</t>
        </is>
      </c>
      <c r="H8033" t="inlineStr"/>
    </row>
    <row r="8034">
      <c r="A8034" t="inlineStr">
        <is>
          <t>2019</t>
        </is>
      </c>
      <c r="B8034" t="inlineStr">
        <is>
          <t>Reine-claude</t>
        </is>
      </c>
      <c r="C8034" t="inlineStr">
        <is>
          <t>Autre transformation et conservation de fruits et légumes</t>
        </is>
      </c>
      <c r="D8034" t="n">
        <v>0.04</v>
      </c>
      <c r="E8034" t="n">
        <v>0</v>
      </c>
      <c r="F8034" t="n">
        <v>0.49</v>
      </c>
      <c r="G8034" t="inlineStr">
        <is>
          <t>Donnée calculée</t>
        </is>
      </c>
      <c r="H8034" t="inlineStr"/>
    </row>
    <row r="8035">
      <c r="A8035" t="inlineStr">
        <is>
          <t>2019</t>
        </is>
      </c>
      <c r="B8035" t="inlineStr">
        <is>
          <t>Quetsche</t>
        </is>
      </c>
      <c r="C8035" t="inlineStr">
        <is>
          <t>Autre transformation et conservation de fruits et légumes</t>
        </is>
      </c>
      <c r="D8035" t="n">
        <v>0.93</v>
      </c>
      <c r="E8035" t="n">
        <v>0</v>
      </c>
      <c r="F8035" t="n">
        <v>1.4</v>
      </c>
      <c r="G8035" t="inlineStr">
        <is>
          <t>Donnée calculée</t>
        </is>
      </c>
      <c r="H8035" t="inlineStr"/>
    </row>
    <row r="8036">
      <c r="A8036" t="inlineStr">
        <is>
          <t>2019</t>
        </is>
      </c>
      <c r="B8036" t="inlineStr">
        <is>
          <t>Autres variétés prunes n.c.a.</t>
        </is>
      </c>
      <c r="C8036" t="inlineStr">
        <is>
          <t>Autre transformation et conservation de fruits et légumes</t>
        </is>
      </c>
      <c r="D8036" t="n">
        <v>0</v>
      </c>
      <c r="E8036" t="n">
        <v>0</v>
      </c>
      <c r="F8036" t="n">
        <v>-0</v>
      </c>
      <c r="G8036" t="inlineStr">
        <is>
          <t>Donnée calculée</t>
        </is>
      </c>
      <c r="H8036" t="inlineStr"/>
    </row>
    <row r="8037">
      <c r="A8037" t="inlineStr">
        <is>
          <t>2019</t>
        </is>
      </c>
      <c r="B8037" t="inlineStr">
        <is>
          <t>Autres fruits à pépins et à noyau n.c.a.</t>
        </is>
      </c>
      <c r="C8037" t="inlineStr">
        <is>
          <t>Autre transformation et conservation de fruits et légumes</t>
        </is>
      </c>
      <c r="D8037" t="n">
        <v>3.97</v>
      </c>
      <c r="E8037" t="n">
        <v>0</v>
      </c>
      <c r="F8037" t="n">
        <v>4.12</v>
      </c>
      <c r="G8037" t="inlineStr">
        <is>
          <t>Donnée calculée</t>
        </is>
      </c>
      <c r="H8037" t="inlineStr"/>
    </row>
    <row r="8038">
      <c r="A8038" t="inlineStr">
        <is>
          <t>2019</t>
        </is>
      </c>
      <c r="B8038" t="inlineStr">
        <is>
          <t>Pavie</t>
        </is>
      </c>
      <c r="C8038" t="inlineStr">
        <is>
          <t>Autre transformation et conservation de fruits et légumes</t>
        </is>
      </c>
      <c r="D8038" t="n">
        <v>3.97</v>
      </c>
      <c r="E8038" t="n">
        <v>0</v>
      </c>
      <c r="F8038" t="n">
        <v>4.12</v>
      </c>
      <c r="G8038" t="inlineStr">
        <is>
          <t>Donnée calculée</t>
        </is>
      </c>
      <c r="H8038" t="inlineStr"/>
    </row>
    <row r="8039">
      <c r="A8039" t="inlineStr">
        <is>
          <t>2019</t>
        </is>
      </c>
      <c r="B8039" t="inlineStr">
        <is>
          <t>Autres fruits d'arbres ou d'arbustes et fruits à coque</t>
        </is>
      </c>
      <c r="C8039" t="inlineStr">
        <is>
          <t>Autre transformation et conservation de fruits et légumes</t>
        </is>
      </c>
      <c r="D8039" t="n">
        <v>11.1</v>
      </c>
      <c r="E8039" t="n">
        <v>0</v>
      </c>
      <c r="F8039" t="n">
        <v>14</v>
      </c>
      <c r="G8039" t="inlineStr">
        <is>
          <t>Donnée calculée</t>
        </is>
      </c>
      <c r="H8039" t="inlineStr"/>
    </row>
    <row r="8040">
      <c r="A8040" t="inlineStr">
        <is>
          <t>2019</t>
        </is>
      </c>
      <c r="B8040" t="inlineStr">
        <is>
          <t>Baies et fruits du genre vaccinium</t>
        </is>
      </c>
      <c r="C8040" t="inlineStr">
        <is>
          <t>Autre transformation et conservation de fruits et légumes</t>
        </is>
      </c>
      <c r="D8040" t="n">
        <v>11</v>
      </c>
      <c r="E8040" t="n">
        <v>0</v>
      </c>
      <c r="F8040" t="n">
        <v>11.9</v>
      </c>
      <c r="G8040" t="inlineStr">
        <is>
          <t>Donnée calculée</t>
        </is>
      </c>
      <c r="H8040" t="inlineStr"/>
    </row>
    <row r="8041">
      <c r="A8041" t="inlineStr">
        <is>
          <t>2019</t>
        </is>
      </c>
      <c r="B8041" t="inlineStr">
        <is>
          <t>Kiwis</t>
        </is>
      </c>
      <c r="C8041" t="inlineStr">
        <is>
          <t>Autre transformation et conservation de fruits et légumes</t>
        </is>
      </c>
      <c r="D8041" t="n">
        <v>0</v>
      </c>
      <c r="E8041" t="n">
        <v>0</v>
      </c>
      <c r="F8041" t="n">
        <v>0</v>
      </c>
      <c r="G8041" t="inlineStr">
        <is>
          <t>Donnée calculée</t>
        </is>
      </c>
      <c r="H8041" t="inlineStr"/>
    </row>
    <row r="8042">
      <c r="A8042" t="inlineStr">
        <is>
          <t>2019</t>
        </is>
      </c>
      <c r="B8042" t="inlineStr">
        <is>
          <t>Framboises</t>
        </is>
      </c>
      <c r="C8042" t="inlineStr">
        <is>
          <t>Autre transformation et conservation de fruits et légumes</t>
        </is>
      </c>
      <c r="D8042" t="n">
        <v>1.35</v>
      </c>
      <c r="E8042" t="n">
        <v>0</v>
      </c>
      <c r="F8042" t="n">
        <v>1.71</v>
      </c>
      <c r="G8042" t="inlineStr">
        <is>
          <t>Donnée calculée</t>
        </is>
      </c>
      <c r="H8042" t="inlineStr"/>
    </row>
    <row r="8043">
      <c r="A8043" t="inlineStr">
        <is>
          <t>2019</t>
        </is>
      </c>
      <c r="B8043" t="inlineStr">
        <is>
          <t>Fraises</t>
        </is>
      </c>
      <c r="C8043" t="inlineStr">
        <is>
          <t>Autre transformation et conservation de fruits et légumes</t>
        </is>
      </c>
      <c r="D8043" t="n">
        <v>1.53</v>
      </c>
      <c r="E8043" t="n">
        <v>0</v>
      </c>
      <c r="F8043" t="n">
        <v>1.77</v>
      </c>
      <c r="G8043" t="inlineStr">
        <is>
          <t>Donnée calculée</t>
        </is>
      </c>
      <c r="H8043" t="inlineStr"/>
    </row>
    <row r="8044">
      <c r="A8044" t="inlineStr">
        <is>
          <t>2019</t>
        </is>
      </c>
      <c r="B8044" t="inlineStr">
        <is>
          <t>Fraises sous serres</t>
        </is>
      </c>
      <c r="C8044" t="inlineStr">
        <is>
          <t>Autre transformation et conservation de fruits et légumes</t>
        </is>
      </c>
      <c r="D8044" t="n">
        <v>1.31</v>
      </c>
      <c r="E8044" t="n">
        <v>0</v>
      </c>
      <c r="F8044" t="n">
        <v>1.42</v>
      </c>
      <c r="G8044" t="inlineStr">
        <is>
          <t>Donnée calculée</t>
        </is>
      </c>
      <c r="H8044" t="inlineStr"/>
    </row>
    <row r="8045">
      <c r="A8045" t="inlineStr">
        <is>
          <t>2019</t>
        </is>
      </c>
      <c r="B8045" t="inlineStr">
        <is>
          <t>Fraises en plein air</t>
        </is>
      </c>
      <c r="C8045" t="inlineStr">
        <is>
          <t>Autre transformation et conservation de fruits et légumes</t>
        </is>
      </c>
      <c r="D8045" t="n">
        <v>0.22</v>
      </c>
      <c r="E8045" t="n">
        <v>0</v>
      </c>
      <c r="F8045" t="n">
        <v>0.35</v>
      </c>
      <c r="G8045" t="inlineStr">
        <is>
          <t>Donnée calculée</t>
        </is>
      </c>
      <c r="H8045" t="inlineStr"/>
    </row>
    <row r="8046">
      <c r="A8046" t="inlineStr">
        <is>
          <t>2019</t>
        </is>
      </c>
      <c r="B8046" t="inlineStr">
        <is>
          <t>Autres baies, fruits du genre vaccinium n.c.a.</t>
        </is>
      </c>
      <c r="C8046" t="inlineStr">
        <is>
          <t>Autre transformation et conservation de fruits et légumes</t>
        </is>
      </c>
      <c r="D8046" t="n">
        <v>8.09</v>
      </c>
      <c r="E8046" t="n">
        <v>0</v>
      </c>
      <c r="F8046" t="n">
        <v>8.4</v>
      </c>
      <c r="G8046" t="inlineStr">
        <is>
          <t>Donnée calculée</t>
        </is>
      </c>
      <c r="H8046" t="inlineStr"/>
    </row>
    <row r="8047">
      <c r="A8047" t="inlineStr">
        <is>
          <t>2019</t>
        </is>
      </c>
      <c r="B8047" t="inlineStr">
        <is>
          <t>Groseilles</t>
        </is>
      </c>
      <c r="C8047" t="inlineStr">
        <is>
          <t>Autre transformation et conservation de fruits et légumes</t>
        </is>
      </c>
      <c r="D8047" t="n">
        <v>1.21</v>
      </c>
      <c r="E8047" t="n">
        <v>0</v>
      </c>
      <c r="F8047" t="n">
        <v>1.44</v>
      </c>
      <c r="G8047" t="inlineStr">
        <is>
          <t>Donnée calculée</t>
        </is>
      </c>
      <c r="H8047" t="inlineStr"/>
    </row>
    <row r="8048">
      <c r="A8048" t="inlineStr">
        <is>
          <t>2019</t>
        </is>
      </c>
      <c r="B8048" t="inlineStr">
        <is>
          <t>Cassis et myrtilles</t>
        </is>
      </c>
      <c r="C8048" t="inlineStr">
        <is>
          <t>Autre transformation et conservation de fruits et légumes</t>
        </is>
      </c>
      <c r="D8048" t="n">
        <v>6.88</v>
      </c>
      <c r="E8048" t="n">
        <v>0</v>
      </c>
      <c r="F8048" t="n">
        <v>6.97</v>
      </c>
      <c r="G8048" t="inlineStr">
        <is>
          <t>Donnée calculée</t>
        </is>
      </c>
      <c r="H8048" t="inlineStr"/>
    </row>
    <row r="8049">
      <c r="A8049" t="inlineStr">
        <is>
          <t>2019</t>
        </is>
      </c>
      <c r="B8049" t="inlineStr">
        <is>
          <t>Fruits à coque</t>
        </is>
      </c>
      <c r="C8049" t="inlineStr">
        <is>
          <t>Autre transformation et conservation de fruits et légumes</t>
        </is>
      </c>
      <c r="D8049" t="n">
        <v>0.13</v>
      </c>
      <c r="E8049" t="n">
        <v>0</v>
      </c>
      <c r="F8049" t="n">
        <v>2.1</v>
      </c>
      <c r="G8049" t="inlineStr">
        <is>
          <t>Donnée calculée</t>
        </is>
      </c>
      <c r="H8049" t="inlineStr"/>
    </row>
    <row r="8050">
      <c r="A8050" t="inlineStr">
        <is>
          <t>2019</t>
        </is>
      </c>
      <c r="B8050" t="inlineStr">
        <is>
          <t>Amandes</t>
        </is>
      </c>
      <c r="C8050" t="inlineStr">
        <is>
          <t>Autre transformation et conservation de fruits et légumes</t>
        </is>
      </c>
      <c r="D8050" t="n">
        <v>0</v>
      </c>
      <c r="E8050" t="n">
        <v>0</v>
      </c>
      <c r="F8050" t="n">
        <v>0</v>
      </c>
      <c r="G8050" t="inlineStr">
        <is>
          <t>Donnée calculée</t>
        </is>
      </c>
      <c r="H8050" t="inlineStr"/>
    </row>
    <row r="8051">
      <c r="A8051" t="inlineStr">
        <is>
          <t>2019</t>
        </is>
      </c>
      <c r="B8051" t="inlineStr">
        <is>
          <t>Châtaignes et marrons</t>
        </is>
      </c>
      <c r="C8051" t="inlineStr">
        <is>
          <t>Autre transformation et conservation de fruits et légumes</t>
        </is>
      </c>
      <c r="D8051" t="n">
        <v>0.13</v>
      </c>
      <c r="E8051" t="n">
        <v>0</v>
      </c>
      <c r="F8051" t="n">
        <v>2.1</v>
      </c>
      <c r="G8051" t="inlineStr">
        <is>
          <t>Donnée calculée</t>
        </is>
      </c>
      <c r="H8051" t="inlineStr"/>
    </row>
    <row r="8052">
      <c r="A8052" t="inlineStr">
        <is>
          <t>2019</t>
        </is>
      </c>
      <c r="B8052" t="inlineStr">
        <is>
          <t>Noisettes</t>
        </is>
      </c>
      <c r="C8052" t="inlineStr">
        <is>
          <t>Autre transformation et conservation de fruits et légumes</t>
        </is>
      </c>
      <c r="D8052" t="n">
        <v>0</v>
      </c>
      <c r="E8052" t="n">
        <v>0</v>
      </c>
      <c r="F8052" t="n">
        <v>0</v>
      </c>
      <c r="G8052" t="inlineStr">
        <is>
          <t>Donnée calculée</t>
        </is>
      </c>
      <c r="H8052" t="inlineStr"/>
    </row>
    <row r="8053">
      <c r="A8053" t="inlineStr">
        <is>
          <t>2019</t>
        </is>
      </c>
      <c r="B8053" t="inlineStr">
        <is>
          <t>Noix</t>
        </is>
      </c>
      <c r="C8053" t="inlineStr">
        <is>
          <t>Autre transformation et conservation de fruits et légumes</t>
        </is>
      </c>
      <c r="D8053" t="n">
        <v>0</v>
      </c>
      <c r="E8053" t="n">
        <v>0</v>
      </c>
      <c r="F8053" t="n">
        <v>0</v>
      </c>
      <c r="G8053" t="inlineStr">
        <is>
          <t>Donnée calculée</t>
        </is>
      </c>
      <c r="H8053" t="inlineStr"/>
    </row>
    <row r="8054">
      <c r="A8054" t="inlineStr">
        <is>
          <t>2019</t>
        </is>
      </c>
      <c r="B8054" t="inlineStr">
        <is>
          <t>Fruits oléagineux</t>
        </is>
      </c>
      <c r="C8054" t="inlineStr">
        <is>
          <t>Autre transformation et conservation de fruits et légumes</t>
        </is>
      </c>
      <c r="D8054" t="n">
        <v>0</v>
      </c>
      <c r="E8054" t="n">
        <v>0</v>
      </c>
      <c r="F8054" t="n">
        <v>0</v>
      </c>
      <c r="G8054" t="inlineStr">
        <is>
          <t>Donnée calculée</t>
        </is>
      </c>
      <c r="H8054" t="inlineStr"/>
    </row>
    <row r="8055">
      <c r="A8055" t="inlineStr">
        <is>
          <t>2019</t>
        </is>
      </c>
      <c r="B8055" t="inlineStr">
        <is>
          <t>Noix de coco</t>
        </is>
      </c>
      <c r="C8055" t="inlineStr">
        <is>
          <t>Autre transformation et conservation de fruits et légumes</t>
        </is>
      </c>
      <c r="D8055" t="n">
        <v>0</v>
      </c>
      <c r="E8055" t="n">
        <v>0</v>
      </c>
      <c r="F8055" t="n">
        <v>0</v>
      </c>
      <c r="G8055" t="inlineStr">
        <is>
          <t>Donnée calculée</t>
        </is>
      </c>
      <c r="H8055" t="inlineStr"/>
    </row>
    <row r="8056">
      <c r="A8056" t="inlineStr">
        <is>
          <t>2019</t>
        </is>
      </c>
      <c r="B8056" t="inlineStr">
        <is>
          <t>Autres légumes frais</t>
        </is>
      </c>
      <c r="C8056" t="inlineStr">
        <is>
          <t>Autre transformation et conservation de fruits et légumes</t>
        </is>
      </c>
      <c r="D8056" t="n">
        <v>250</v>
      </c>
      <c r="E8056" t="n">
        <v>0</v>
      </c>
      <c r="F8056" t="n">
        <v>441</v>
      </c>
      <c r="G8056" t="inlineStr">
        <is>
          <t>Donnée calculée</t>
        </is>
      </c>
      <c r="H8056" t="inlineStr"/>
    </row>
    <row r="8057">
      <c r="A8057" t="inlineStr">
        <is>
          <t>2019</t>
        </is>
      </c>
      <c r="B8057" t="inlineStr">
        <is>
          <t>Fruits, frais ou secs</t>
        </is>
      </c>
      <c r="C8057" t="inlineStr">
        <is>
          <t>Autre transformation et conservation de fruits et légumes</t>
        </is>
      </c>
      <c r="D8057" t="n">
        <v>267</v>
      </c>
      <c r="E8057" t="n">
        <v>0</v>
      </c>
      <c r="F8057" t="n">
        <v>500000000</v>
      </c>
      <c r="G8057" t="inlineStr">
        <is>
          <t>Donnée calculée</t>
        </is>
      </c>
      <c r="H8057" t="inlineStr"/>
    </row>
    <row r="8058">
      <c r="A8058" t="inlineStr">
        <is>
          <t>2019</t>
        </is>
      </c>
      <c r="B8058" t="inlineStr">
        <is>
          <t>Bananes fruits, fraîches ou sèches</t>
        </is>
      </c>
      <c r="C8058" t="inlineStr">
        <is>
          <t>Autre transformation et conservation de fruits et légumes</t>
        </is>
      </c>
      <c r="D8058" t="n">
        <v>0</v>
      </c>
      <c r="E8058" t="n">
        <v>0</v>
      </c>
      <c r="F8058" t="n">
        <v>-0</v>
      </c>
      <c r="G8058" t="inlineStr">
        <is>
          <t>Donnée calculée</t>
        </is>
      </c>
      <c r="H8058" t="inlineStr"/>
    </row>
    <row r="8059">
      <c r="A8059" t="inlineStr">
        <is>
          <t>2019</t>
        </is>
      </c>
      <c r="B8059" t="inlineStr">
        <is>
          <t>Figues, fraîches ou sèches</t>
        </is>
      </c>
      <c r="C8059" t="inlineStr">
        <is>
          <t>Autre transformation et conservation de fruits et légumes</t>
        </is>
      </c>
      <c r="D8059" t="n">
        <v>0</v>
      </c>
      <c r="E8059" t="n">
        <v>0</v>
      </c>
      <c r="F8059" t="n">
        <v>0</v>
      </c>
      <c r="G8059" t="inlineStr">
        <is>
          <t>Donnée calculée</t>
        </is>
      </c>
      <c r="H8059" t="inlineStr"/>
    </row>
    <row r="8060">
      <c r="A8060" t="inlineStr">
        <is>
          <t>2019</t>
        </is>
      </c>
      <c r="B8060" t="inlineStr">
        <is>
          <t>Ananas, frais ou secs</t>
        </is>
      </c>
      <c r="C8060" t="inlineStr">
        <is>
          <t>Autre transformation et conservation de fruits et légumes</t>
        </is>
      </c>
      <c r="D8060" t="n">
        <v>0</v>
      </c>
      <c r="E8060" t="n">
        <v>0</v>
      </c>
      <c r="F8060" t="n">
        <v>-0</v>
      </c>
      <c r="G8060" t="inlineStr">
        <is>
          <t>Donnée calculée</t>
        </is>
      </c>
      <c r="H8060" t="inlineStr"/>
    </row>
    <row r="8061">
      <c r="A8061" t="inlineStr">
        <is>
          <t>2019</t>
        </is>
      </c>
      <c r="B8061" t="inlineStr">
        <is>
          <t>Avocats, frais ou secs</t>
        </is>
      </c>
      <c r="C8061" t="inlineStr">
        <is>
          <t>Autre transformation et conservation de fruits et légumes</t>
        </is>
      </c>
      <c r="D8061" t="n">
        <v>0</v>
      </c>
      <c r="E8061" t="n">
        <v>0</v>
      </c>
      <c r="F8061" t="n">
        <v>-0</v>
      </c>
      <c r="G8061" t="inlineStr">
        <is>
          <t>Donnée calculée</t>
        </is>
      </c>
      <c r="H8061" t="inlineStr"/>
    </row>
    <row r="8062">
      <c r="A8062" t="inlineStr">
        <is>
          <t>2019</t>
        </is>
      </c>
      <c r="B8062" t="inlineStr">
        <is>
          <t>Goyaves, mangues et mangoustans, frais ou secs</t>
        </is>
      </c>
      <c r="C8062" t="inlineStr">
        <is>
          <t>Autre transformation et conservation de fruits et légumes</t>
        </is>
      </c>
      <c r="D8062" t="n">
        <v>0.33</v>
      </c>
      <c r="E8062" t="n">
        <v>0</v>
      </c>
      <c r="F8062" t="n">
        <v>0.82</v>
      </c>
      <c r="G8062" t="inlineStr">
        <is>
          <t>Donnée calculée</t>
        </is>
      </c>
      <c r="H8062" t="inlineStr"/>
    </row>
    <row r="8063">
      <c r="A8063" t="inlineStr">
        <is>
          <t>2019</t>
        </is>
      </c>
      <c r="B8063" t="inlineStr">
        <is>
          <t>Oranges, fraîches ou sèches</t>
        </is>
      </c>
      <c r="C8063" t="inlineStr">
        <is>
          <t>Autre transformation et conservation de fruits et légumes</t>
        </is>
      </c>
      <c r="D8063" t="n">
        <v>1.13</v>
      </c>
      <c r="E8063" t="n">
        <v>0</v>
      </c>
      <c r="F8063" t="n">
        <v>1.2</v>
      </c>
      <c r="G8063" t="inlineStr">
        <is>
          <t>Donnée calculée</t>
        </is>
      </c>
      <c r="H8063" t="inlineStr"/>
    </row>
    <row r="8064">
      <c r="A8064" t="inlineStr">
        <is>
          <t>2019</t>
        </is>
      </c>
      <c r="B8064" t="inlineStr">
        <is>
          <t>Mandarines et clémentines, fraîches ou sèches</t>
        </is>
      </c>
      <c r="C8064" t="inlineStr">
        <is>
          <t>Autre transformation et conservation de fruits et légumes</t>
        </is>
      </c>
      <c r="D8064" t="n">
        <v>0.32</v>
      </c>
      <c r="E8064" t="n">
        <v>0</v>
      </c>
      <c r="F8064" t="n">
        <v>0.4</v>
      </c>
      <c r="G8064" t="inlineStr">
        <is>
          <t>Donnée calculée</t>
        </is>
      </c>
      <c r="H8064" t="inlineStr"/>
    </row>
    <row r="8065">
      <c r="A8065" t="inlineStr">
        <is>
          <t>2019</t>
        </is>
      </c>
      <c r="B8065" t="inlineStr">
        <is>
          <t>Pamplemousses et pomelos, frais ou secs</t>
        </is>
      </c>
      <c r="C8065" t="inlineStr">
        <is>
          <t>Autre transformation et conservation de fruits et légumes</t>
        </is>
      </c>
      <c r="D8065" t="n">
        <v>0</v>
      </c>
      <c r="E8065" t="n">
        <v>0</v>
      </c>
      <c r="F8065" t="n">
        <v>0</v>
      </c>
      <c r="G8065" t="inlineStr">
        <is>
          <t>Donnée calculée</t>
        </is>
      </c>
      <c r="H8065" t="inlineStr"/>
    </row>
    <row r="8066">
      <c r="A8066" t="inlineStr">
        <is>
          <t>2019</t>
        </is>
      </c>
      <c r="B8066" t="inlineStr">
        <is>
          <t>Citrons et limes, frais ou secs</t>
        </is>
      </c>
      <c r="C8066" t="inlineStr">
        <is>
          <t>Autre transformation et conservation de fruits et légumes</t>
        </is>
      </c>
      <c r="D8066" t="n">
        <v>4.45</v>
      </c>
      <c r="E8066" t="n">
        <v>0</v>
      </c>
      <c r="F8066" t="n">
        <v>4.51</v>
      </c>
      <c r="G8066" t="inlineStr">
        <is>
          <t>Donnée calculée</t>
        </is>
      </c>
      <c r="H8066" t="inlineStr"/>
    </row>
    <row r="8067">
      <c r="A8067" t="inlineStr">
        <is>
          <t>2019</t>
        </is>
      </c>
      <c r="B8067" t="inlineStr">
        <is>
          <t>Autres agrumes, frais ou secs</t>
        </is>
      </c>
      <c r="C8067" t="inlineStr">
        <is>
          <t>Autre transformation et conservation de fruits et légumes</t>
        </is>
      </c>
      <c r="D8067" t="n">
        <v>260</v>
      </c>
      <c r="E8067" t="n">
        <v>0</v>
      </c>
      <c r="F8067" t="n">
        <v>500000000</v>
      </c>
      <c r="G8067" t="inlineStr">
        <is>
          <t>Donnée calculée</t>
        </is>
      </c>
      <c r="H8067" t="inlineStr"/>
    </row>
    <row r="8068">
      <c r="A8068" t="inlineStr">
        <is>
          <t>2019</t>
        </is>
      </c>
      <c r="B8068" t="inlineStr">
        <is>
          <t>Autres agrumes</t>
        </is>
      </c>
      <c r="C8068" t="inlineStr">
        <is>
          <t>Autre transformation et conservation de fruits et légumes</t>
        </is>
      </c>
      <c r="D8068" t="n">
        <v>260</v>
      </c>
      <c r="E8068" t="n">
        <v>0</v>
      </c>
      <c r="F8068" t="n">
        <v>500000000</v>
      </c>
      <c r="G8068" t="inlineStr">
        <is>
          <t>Donnée calculée</t>
        </is>
      </c>
      <c r="H8068" t="inlineStr"/>
    </row>
    <row r="8069">
      <c r="A8069" t="inlineStr">
        <is>
          <t>2019</t>
        </is>
      </c>
      <c r="B8069" t="inlineStr">
        <is>
          <t>Fruits et légumes (hors PdT)</t>
        </is>
      </c>
      <c r="C8069" t="inlineStr">
        <is>
          <t>Autre transformation et conservation de fruits et légumes</t>
        </is>
      </c>
      <c r="D8069" t="n">
        <v>2220</v>
      </c>
      <c r="E8069" t="n">
        <v>0</v>
      </c>
      <c r="F8069" t="n">
        <v>500000000</v>
      </c>
      <c r="G8069" t="inlineStr">
        <is>
          <t>Donnée calculée</t>
        </is>
      </c>
      <c r="H8069" t="inlineStr"/>
    </row>
    <row r="8070">
      <c r="A8070" t="inlineStr">
        <is>
          <t>2019</t>
        </is>
      </c>
      <c r="B8070" t="inlineStr">
        <is>
          <t>Légumes (hors PdT)</t>
        </is>
      </c>
      <c r="C8070" t="inlineStr">
        <is>
          <t>Autre transformation et conservation de fruits et légumes</t>
        </is>
      </c>
      <c r="D8070" t="n">
        <v>1610</v>
      </c>
      <c r="E8070" t="n">
        <v>0</v>
      </c>
      <c r="F8070" t="n">
        <v>500000000</v>
      </c>
      <c r="G8070" t="inlineStr">
        <is>
          <t>Donnée calculée</t>
        </is>
      </c>
      <c r="H8070" t="inlineStr"/>
    </row>
    <row r="8071">
      <c r="A8071" t="inlineStr">
        <is>
          <t>2019</t>
        </is>
      </c>
      <c r="B8071" t="inlineStr">
        <is>
          <t>Autres légumes frais - CTIFL</t>
        </is>
      </c>
      <c r="C8071" t="inlineStr">
        <is>
          <t>Autre transformation et conservation de fruits et légumes</t>
        </is>
      </c>
      <c r="D8071" t="n">
        <v>250</v>
      </c>
      <c r="E8071" t="n">
        <v>0</v>
      </c>
      <c r="F8071" t="n">
        <v>441</v>
      </c>
      <c r="G8071" t="inlineStr">
        <is>
          <t>Donnée calculée</t>
        </is>
      </c>
      <c r="H8071" t="inlineStr"/>
    </row>
    <row r="8072">
      <c r="A8072" t="inlineStr">
        <is>
          <t>2019</t>
        </is>
      </c>
      <c r="B8072" t="inlineStr">
        <is>
          <t>Champignons et truffes - CTIFL</t>
        </is>
      </c>
      <c r="C8072" t="inlineStr">
        <is>
          <t>Autre transformation et conservation de fruits et légumes</t>
        </is>
      </c>
      <c r="D8072" t="n">
        <v>100</v>
      </c>
      <c r="E8072" t="n">
        <v>0</v>
      </c>
      <c r="F8072" t="n">
        <v>500000000</v>
      </c>
      <c r="G8072" t="inlineStr">
        <is>
          <t>Donnée calculée</t>
        </is>
      </c>
      <c r="H8072" t="inlineStr"/>
    </row>
    <row r="8073">
      <c r="A8073" t="inlineStr">
        <is>
          <t>2019</t>
        </is>
      </c>
      <c r="B8073" t="inlineStr">
        <is>
          <t>Champignons - CTIFL</t>
        </is>
      </c>
      <c r="C8073" t="inlineStr">
        <is>
          <t>Autre transformation et conservation de fruits et légumes</t>
        </is>
      </c>
      <c r="D8073" t="n">
        <v>100</v>
      </c>
      <c r="E8073" t="n">
        <v>0</v>
      </c>
      <c r="F8073" t="n">
        <v>500000000</v>
      </c>
      <c r="G8073" t="inlineStr">
        <is>
          <t>Donnée calculée</t>
        </is>
      </c>
      <c r="H8073" t="inlineStr"/>
    </row>
    <row r="8074">
      <c r="A8074" t="inlineStr">
        <is>
          <t>2019</t>
        </is>
      </c>
      <c r="B8074" t="inlineStr">
        <is>
          <t>Champignons de Couche - CTIFL</t>
        </is>
      </c>
      <c r="C8074" t="inlineStr">
        <is>
          <t>Autre transformation et conservation de fruits et légumes</t>
        </is>
      </c>
      <c r="D8074" t="n">
        <v>55</v>
      </c>
      <c r="E8074" t="n">
        <v>0</v>
      </c>
      <c r="F8074" t="n">
        <v>57.3</v>
      </c>
      <c r="G8074" t="inlineStr">
        <is>
          <t>Donnée calculée</t>
        </is>
      </c>
      <c r="H8074" t="inlineStr"/>
    </row>
    <row r="8075">
      <c r="A8075" t="inlineStr">
        <is>
          <t>2019</t>
        </is>
      </c>
      <c r="B8075" t="inlineStr">
        <is>
          <t>Autres champignons - CTIFL</t>
        </is>
      </c>
      <c r="C8075" t="inlineStr">
        <is>
          <t>Autre transformation et conservation de fruits et légumes</t>
        </is>
      </c>
      <c r="D8075" t="n">
        <v>45.5</v>
      </c>
      <c r="E8075" t="n">
        <v>0</v>
      </c>
      <c r="F8075" t="n">
        <v>500000000</v>
      </c>
      <c r="G8075" t="inlineStr">
        <is>
          <t>Donnée calculée</t>
        </is>
      </c>
      <c r="H8075" t="inlineStr"/>
    </row>
    <row r="8076">
      <c r="A8076" t="inlineStr">
        <is>
          <t>2019</t>
        </is>
      </c>
      <c r="B8076" t="inlineStr">
        <is>
          <t>Légumes à cosse - CTIFL</t>
        </is>
      </c>
      <c r="C8076" t="inlineStr">
        <is>
          <t>Autre transformation et conservation de fruits et légumes</t>
        </is>
      </c>
      <c r="D8076" t="n">
        <v>406</v>
      </c>
      <c r="E8076" t="n">
        <v>0</v>
      </c>
      <c r="F8076" t="n">
        <v>555</v>
      </c>
      <c r="G8076" t="inlineStr">
        <is>
          <t>Donnée calculée</t>
        </is>
      </c>
      <c r="H8076" t="inlineStr"/>
    </row>
    <row r="8077">
      <c r="A8077" t="inlineStr">
        <is>
          <t>2019</t>
        </is>
      </c>
      <c r="B8077" t="inlineStr">
        <is>
          <t>Autres légumes à cosse et haricots à écosser - CTIFL</t>
        </is>
      </c>
      <c r="C8077" t="inlineStr">
        <is>
          <t>Autre transformation et conservation de fruits et légumes</t>
        </is>
      </c>
      <c r="D8077" t="n">
        <v>21.5</v>
      </c>
      <c r="E8077" t="n">
        <v>0</v>
      </c>
      <c r="F8077" t="n">
        <v>21.5</v>
      </c>
      <c r="G8077" t="inlineStr">
        <is>
          <t>Donnée calculée</t>
        </is>
      </c>
      <c r="H8077" t="inlineStr"/>
    </row>
    <row r="8078">
      <c r="A8078" t="inlineStr">
        <is>
          <t>2019</t>
        </is>
      </c>
      <c r="B8078" t="inlineStr">
        <is>
          <t>Haricots verts - CTIFL</t>
        </is>
      </c>
      <c r="C8078" t="inlineStr">
        <is>
          <t>Autre transformation et conservation de fruits et légumes</t>
        </is>
      </c>
      <c r="D8078" t="n">
        <v>173</v>
      </c>
      <c r="E8078" t="n">
        <v>0</v>
      </c>
      <c r="F8078" t="n">
        <v>292</v>
      </c>
      <c r="G8078" t="inlineStr">
        <is>
          <t>Donnée calculée</t>
        </is>
      </c>
      <c r="H8078" t="inlineStr"/>
    </row>
    <row r="8079">
      <c r="A8079" t="inlineStr">
        <is>
          <t>2019</t>
        </is>
      </c>
      <c r="B8079" t="inlineStr">
        <is>
          <t>Légumes cultivés pour le fruit - CTIFL</t>
        </is>
      </c>
      <c r="C8079" t="inlineStr">
        <is>
          <t>Autre transformation et conservation de fruits et légumes</t>
        </is>
      </c>
      <c r="D8079" t="n">
        <v>131</v>
      </c>
      <c r="E8079" t="n">
        <v>0</v>
      </c>
      <c r="F8079" t="n">
        <v>173</v>
      </c>
      <c r="G8079" t="inlineStr">
        <is>
          <t>Donnée calculée</t>
        </is>
      </c>
      <c r="H8079" t="inlineStr"/>
    </row>
    <row r="8080">
      <c r="A8080" t="inlineStr">
        <is>
          <t>2019</t>
        </is>
      </c>
      <c r="B8080" t="inlineStr">
        <is>
          <t>Autres légumes cultivés pour le fruit - CTIFL</t>
        </is>
      </c>
      <c r="C8080" t="inlineStr">
        <is>
          <t>Autre transformation et conservation de fruits et légumes</t>
        </is>
      </c>
      <c r="D8080" t="n">
        <v>0.08</v>
      </c>
      <c r="E8080" t="n">
        <v>0</v>
      </c>
      <c r="F8080" t="n">
        <v>0.19</v>
      </c>
      <c r="G8080" t="inlineStr">
        <is>
          <t>Donnée calculée</t>
        </is>
      </c>
      <c r="H8080" t="inlineStr"/>
    </row>
    <row r="8081">
      <c r="A8081" t="inlineStr">
        <is>
          <t>2019</t>
        </is>
      </c>
      <c r="B8081" t="inlineStr">
        <is>
          <t>Citrouilles, courges et calebasses - CTIFL</t>
        </is>
      </c>
      <c r="C8081" t="inlineStr">
        <is>
          <t>Autre transformation et conservation de fruits et légumes</t>
        </is>
      </c>
      <c r="D8081" t="n">
        <v>0</v>
      </c>
      <c r="E8081" t="n">
        <v>0</v>
      </c>
      <c r="F8081" t="n">
        <v>-0</v>
      </c>
      <c r="G8081" t="inlineStr">
        <is>
          <t>Donnée calculée</t>
        </is>
      </c>
      <c r="H8081" t="inlineStr"/>
    </row>
    <row r="8082">
      <c r="A8082" t="inlineStr">
        <is>
          <t>2019</t>
        </is>
      </c>
      <c r="B8082" t="inlineStr">
        <is>
          <t>Melons - CTIFL</t>
        </is>
      </c>
      <c r="C8082" t="inlineStr">
        <is>
          <t>Autre transformation et conservation de fruits et légumes</t>
        </is>
      </c>
      <c r="D8082" t="n">
        <v>0</v>
      </c>
      <c r="E8082" t="n">
        <v>0</v>
      </c>
      <c r="F8082" t="n">
        <v>-0</v>
      </c>
      <c r="G8082" t="inlineStr">
        <is>
          <t>Donnée calculée</t>
        </is>
      </c>
      <c r="H8082" t="inlineStr"/>
    </row>
    <row r="8083">
      <c r="A8083" t="inlineStr">
        <is>
          <t>2019</t>
        </is>
      </c>
      <c r="B8083" t="inlineStr">
        <is>
          <t>Melons d'eau et pastèques - CTIFL</t>
        </is>
      </c>
      <c r="C8083" t="inlineStr">
        <is>
          <t>Autre transformation et conservation de fruits et légumes</t>
        </is>
      </c>
      <c r="D8083" t="n">
        <v>0</v>
      </c>
      <c r="E8083" t="n">
        <v>0</v>
      </c>
      <c r="F8083" t="n">
        <v>-0</v>
      </c>
      <c r="G8083" t="inlineStr">
        <is>
          <t>Donnée calculée</t>
        </is>
      </c>
      <c r="H8083" t="inlineStr"/>
    </row>
    <row r="8084">
      <c r="A8084" t="inlineStr">
        <is>
          <t>2019</t>
        </is>
      </c>
      <c r="B8084" t="inlineStr">
        <is>
          <t>Poivrons et piments doux - CTIFL</t>
        </is>
      </c>
      <c r="C8084" t="inlineStr">
        <is>
          <t>Autre transformation et conservation de fruits et légumes</t>
        </is>
      </c>
      <c r="D8084" t="n">
        <v>0</v>
      </c>
      <c r="E8084" t="n">
        <v>0</v>
      </c>
      <c r="F8084" t="n">
        <v>-0</v>
      </c>
      <c r="G8084" t="inlineStr">
        <is>
          <t>Donnée calculée</t>
        </is>
      </c>
      <c r="H8084" t="inlineStr"/>
    </row>
    <row r="8085">
      <c r="A8085" t="inlineStr">
        <is>
          <t>2019</t>
        </is>
      </c>
      <c r="B8085" t="inlineStr">
        <is>
          <t>Légumes feuillus et à tige - CTIFL</t>
        </is>
      </c>
      <c r="C8085" t="inlineStr">
        <is>
          <t>Autre transformation et conservation de fruits et légumes</t>
        </is>
      </c>
      <c r="D8085" t="n">
        <v>287</v>
      </c>
      <c r="E8085" t="n">
        <v>0</v>
      </c>
      <c r="F8085" t="n">
        <v>500000000</v>
      </c>
      <c r="G8085" t="inlineStr">
        <is>
          <t>Donnée calculée</t>
        </is>
      </c>
      <c r="H8085" t="inlineStr"/>
    </row>
    <row r="8086">
      <c r="A8086" t="inlineStr">
        <is>
          <t>2019</t>
        </is>
      </c>
      <c r="B8086" t="inlineStr">
        <is>
          <t>Autres légumes feuillus et à tiges - CTIFL</t>
        </is>
      </c>
      <c r="C8086" t="inlineStr">
        <is>
          <t>Autre transformation et conservation de fruits et légumes</t>
        </is>
      </c>
      <c r="D8086" t="n">
        <v>6.95</v>
      </c>
      <c r="E8086" t="n">
        <v>0</v>
      </c>
      <c r="F8086" t="n">
        <v>6.96</v>
      </c>
      <c r="G8086" t="inlineStr">
        <is>
          <t>Donnée calculée</t>
        </is>
      </c>
      <c r="H8086" t="inlineStr"/>
    </row>
    <row r="8087">
      <c r="A8087" t="inlineStr">
        <is>
          <t>2019</t>
        </is>
      </c>
      <c r="B8087" t="inlineStr">
        <is>
          <t>Racines, bulbes et tubercules - CTIFL</t>
        </is>
      </c>
      <c r="C8087" t="inlineStr">
        <is>
          <t>Autre transformation et conservation de fruits et légumes</t>
        </is>
      </c>
      <c r="D8087" t="n">
        <v>431</v>
      </c>
      <c r="E8087" t="n">
        <v>0</v>
      </c>
      <c r="F8087" t="n">
        <v>500000000</v>
      </c>
      <c r="G8087" t="inlineStr">
        <is>
          <t>Donnée calculée</t>
        </is>
      </c>
      <c r="H8087" t="inlineStr"/>
    </row>
    <row r="8088">
      <c r="A8088" t="inlineStr">
        <is>
          <t>2019</t>
        </is>
      </c>
      <c r="B8088" t="inlineStr">
        <is>
          <t>Autres légumes racines - CTIFL</t>
        </is>
      </c>
      <c r="C8088" t="inlineStr">
        <is>
          <t>Autre transformation et conservation de fruits et légumes</t>
        </is>
      </c>
      <c r="D8088" t="n">
        <v>81.8</v>
      </c>
      <c r="E8088" t="n">
        <v>0</v>
      </c>
      <c r="F8088" t="n">
        <v>125</v>
      </c>
      <c r="G8088" t="inlineStr">
        <is>
          <t>Donnée calculée</t>
        </is>
      </c>
      <c r="H8088" t="inlineStr"/>
    </row>
    <row r="8089">
      <c r="A8089" t="inlineStr">
        <is>
          <t>2019</t>
        </is>
      </c>
      <c r="B8089" t="inlineStr">
        <is>
          <t>Autres racines et tubercules - CTIFL</t>
        </is>
      </c>
      <c r="C8089" t="inlineStr">
        <is>
          <t>Autre transformation et conservation de fruits et légumes</t>
        </is>
      </c>
      <c r="D8089" t="n">
        <v>97.7</v>
      </c>
      <c r="E8089" t="n">
        <v>0</v>
      </c>
      <c r="F8089" t="n">
        <v>500000000</v>
      </c>
      <c r="G8089" t="inlineStr">
        <is>
          <t>Donnée calculée</t>
        </is>
      </c>
      <c r="H8089" t="inlineStr"/>
    </row>
    <row r="8090">
      <c r="A8090" t="inlineStr">
        <is>
          <t>2019</t>
        </is>
      </c>
      <c r="B8090" t="inlineStr">
        <is>
          <t>Autres fruits métropolitains - CTIFL</t>
        </is>
      </c>
      <c r="C8090" t="inlineStr">
        <is>
          <t>Autre transformation et conservation de fruits et légumes</t>
        </is>
      </c>
      <c r="D8090" t="n">
        <v>0</v>
      </c>
      <c r="E8090" t="n">
        <v>0</v>
      </c>
      <c r="F8090" t="n">
        <v>0</v>
      </c>
      <c r="G8090" t="inlineStr">
        <is>
          <t>Donnée calculée</t>
        </is>
      </c>
      <c r="H8090" t="inlineStr"/>
    </row>
    <row r="8091">
      <c r="A8091" t="inlineStr">
        <is>
          <t>2019</t>
        </is>
      </c>
      <c r="B8091" t="inlineStr">
        <is>
          <t>Fruits à coque - CTIFL</t>
        </is>
      </c>
      <c r="C8091" t="inlineStr">
        <is>
          <t>Autre transformation et conservation de fruits et légumes</t>
        </is>
      </c>
      <c r="D8091" t="n">
        <v>0.13</v>
      </c>
      <c r="E8091" t="n">
        <v>0</v>
      </c>
      <c r="F8091" t="n">
        <v>2.1</v>
      </c>
      <c r="G8091" t="inlineStr">
        <is>
          <t>Donnée calculée</t>
        </is>
      </c>
      <c r="H8091" t="inlineStr"/>
    </row>
    <row r="8092">
      <c r="A8092" t="inlineStr">
        <is>
          <t>2019</t>
        </is>
      </c>
      <c r="B8092" t="inlineStr">
        <is>
          <t>Fruits à noyau - CTIFL</t>
        </is>
      </c>
      <c r="C8092" t="inlineStr">
        <is>
          <t>Autre transformation et conservation de fruits et légumes</t>
        </is>
      </c>
      <c r="D8092" t="n">
        <v>172</v>
      </c>
      <c r="E8092" t="n">
        <v>0</v>
      </c>
      <c r="F8092" t="n">
        <v>180</v>
      </c>
      <c r="G8092" t="inlineStr">
        <is>
          <t>Donnée calculée</t>
        </is>
      </c>
      <c r="H8092" t="inlineStr"/>
    </row>
    <row r="8093">
      <c r="A8093" t="inlineStr">
        <is>
          <t>2019</t>
        </is>
      </c>
      <c r="B8093" t="inlineStr">
        <is>
          <t>Fruits à pépins - CTIFL</t>
        </is>
      </c>
      <c r="C8093" t="inlineStr">
        <is>
          <t>Autre transformation et conservation de fruits et légumes</t>
        </is>
      </c>
      <c r="D8093" t="n">
        <v>168</v>
      </c>
      <c r="E8093" t="n">
        <v>0</v>
      </c>
      <c r="F8093" t="n">
        <v>170</v>
      </c>
      <c r="G8093" t="inlineStr">
        <is>
          <t>Donnée calculée</t>
        </is>
      </c>
      <c r="H8093" t="inlineStr"/>
    </row>
    <row r="8094">
      <c r="A8094" t="inlineStr">
        <is>
          <t>2019</t>
        </is>
      </c>
      <c r="B8094" t="inlineStr">
        <is>
          <t>Agrumes - CTIFL</t>
        </is>
      </c>
      <c r="C8094" t="inlineStr">
        <is>
          <t>Autre transformation et conservation de fruits et légumes</t>
        </is>
      </c>
      <c r="D8094" t="n">
        <v>266</v>
      </c>
      <c r="E8094" t="n">
        <v>0</v>
      </c>
      <c r="F8094" t="n">
        <v>500000000</v>
      </c>
      <c r="G8094" t="inlineStr">
        <is>
          <t>Donnée calculée</t>
        </is>
      </c>
      <c r="H8094" t="inlineStr"/>
    </row>
    <row r="8095">
      <c r="A8095" t="inlineStr">
        <is>
          <t>2019</t>
        </is>
      </c>
      <c r="B8095" t="inlineStr">
        <is>
          <t>Fruits exotiques - CTIFL</t>
        </is>
      </c>
      <c r="C8095" t="inlineStr">
        <is>
          <t>Autre transformation et conservation de fruits et légumes</t>
        </is>
      </c>
      <c r="D8095" t="n">
        <v>1.25</v>
      </c>
      <c r="E8095" t="n">
        <v>0</v>
      </c>
      <c r="F8095" t="n">
        <v>2.86</v>
      </c>
      <c r="G8095" t="inlineStr">
        <is>
          <t>Donnée calculée</t>
        </is>
      </c>
      <c r="H8095" t="inlineStr"/>
    </row>
    <row r="8096">
      <c r="A8096" t="inlineStr">
        <is>
          <t>2019</t>
        </is>
      </c>
      <c r="B8096" t="inlineStr">
        <is>
          <t>Autres fruits exotiques - CTIFL</t>
        </is>
      </c>
      <c r="C8096" t="inlineStr">
        <is>
          <t>Autre transformation et conservation de fruits et légumes</t>
        </is>
      </c>
      <c r="D8096" t="n">
        <v>0.95</v>
      </c>
      <c r="E8096" t="n">
        <v>0</v>
      </c>
      <c r="F8096" t="n">
        <v>2.1</v>
      </c>
      <c r="G8096" t="inlineStr">
        <is>
          <t>Donnée calculée</t>
        </is>
      </c>
      <c r="H8096" t="inlineStr"/>
    </row>
    <row r="8097">
      <c r="A8097" t="inlineStr">
        <is>
          <t>2019</t>
        </is>
      </c>
      <c r="B8097" t="inlineStr">
        <is>
          <t>Fruits exotiques à coque - CTIFL</t>
        </is>
      </c>
      <c r="C8097" t="inlineStr">
        <is>
          <t>Autre transformation et conservation de fruits et légumes</t>
        </is>
      </c>
      <c r="D8097" t="n">
        <v>0</v>
      </c>
      <c r="E8097" t="n">
        <v>0</v>
      </c>
      <c r="F8097" t="n">
        <v>0</v>
      </c>
      <c r="G8097" t="inlineStr">
        <is>
          <t>Donnée calculée</t>
        </is>
      </c>
      <c r="H8097" t="inlineStr"/>
    </row>
    <row r="8098">
      <c r="A8098" t="inlineStr">
        <is>
          <t>2019</t>
        </is>
      </c>
      <c r="B8098" t="inlineStr">
        <is>
          <t>Fruits rouges - CTIFL</t>
        </is>
      </c>
      <c r="C8098" t="inlineStr">
        <is>
          <t>Autre transformation et conservation de fruits et légumes</t>
        </is>
      </c>
      <c r="D8098" t="n">
        <v>11</v>
      </c>
      <c r="E8098" t="n">
        <v>0</v>
      </c>
      <c r="F8098" t="n">
        <v>11.9</v>
      </c>
      <c r="G8098" t="inlineStr">
        <is>
          <t>Donnée calculée</t>
        </is>
      </c>
      <c r="H8098" t="inlineStr"/>
    </row>
    <row r="8099">
      <c r="A8099" t="inlineStr">
        <is>
          <t>2019</t>
        </is>
      </c>
      <c r="B8099" t="inlineStr">
        <is>
          <t>Fruits et légumes</t>
        </is>
      </c>
      <c r="C8099" t="inlineStr">
        <is>
          <t>Fabrication d'huile</t>
        </is>
      </c>
      <c r="D8099" t="n">
        <v>1.67</v>
      </c>
      <c r="E8099" t="n">
        <v>0</v>
      </c>
      <c r="F8099" t="n">
        <v>2.1</v>
      </c>
      <c r="G8099" t="inlineStr">
        <is>
          <t>Donnée calculée</t>
        </is>
      </c>
      <c r="H8099" t="inlineStr"/>
    </row>
    <row r="8100">
      <c r="A8100" t="inlineStr">
        <is>
          <t>2019</t>
        </is>
      </c>
      <c r="B8100" t="inlineStr">
        <is>
          <t>Légumes</t>
        </is>
      </c>
      <c r="C8100" t="inlineStr">
        <is>
          <t>Fabrication d'huile</t>
        </is>
      </c>
      <c r="D8100" t="n">
        <v>0</v>
      </c>
      <c r="E8100" t="inlineStr"/>
      <c r="F8100" t="inlineStr"/>
      <c r="G8100" t="inlineStr">
        <is>
          <t>Donnée calculée</t>
        </is>
      </c>
      <c r="H8100" t="inlineStr"/>
    </row>
    <row r="8101">
      <c r="A8101" t="inlineStr">
        <is>
          <t>2019</t>
        </is>
      </c>
      <c r="B8101" t="inlineStr">
        <is>
          <t>Légumineuses et oléagineux</t>
        </is>
      </c>
      <c r="C8101" t="inlineStr">
        <is>
          <t>Fabrication d'huile</t>
        </is>
      </c>
      <c r="D8101" t="n">
        <v>0</v>
      </c>
      <c r="E8101" t="inlineStr"/>
      <c r="F8101" t="inlineStr"/>
      <c r="G8101" t="inlineStr">
        <is>
          <t>Donnée calculée</t>
        </is>
      </c>
      <c r="H8101" t="inlineStr"/>
    </row>
    <row r="8102">
      <c r="A8102" t="inlineStr">
        <is>
          <t>2019</t>
        </is>
      </c>
      <c r="B8102" t="inlineStr">
        <is>
          <t>Arachides, en coque</t>
        </is>
      </c>
      <c r="C8102" t="inlineStr">
        <is>
          <t>Fabrication d'huile</t>
        </is>
      </c>
      <c r="D8102" t="n">
        <v>0</v>
      </c>
      <c r="E8102" t="inlineStr"/>
      <c r="F8102" t="inlineStr"/>
      <c r="G8102" t="inlineStr">
        <is>
          <t>Donnée calculée</t>
        </is>
      </c>
      <c r="H8102" t="inlineStr"/>
    </row>
    <row r="8103">
      <c r="A8103" t="inlineStr">
        <is>
          <t>2019</t>
        </is>
      </c>
      <c r="B8103" t="inlineStr">
        <is>
          <t>Fruits</t>
        </is>
      </c>
      <c r="C8103" t="inlineStr">
        <is>
          <t>Fabrication d'huile</t>
        </is>
      </c>
      <c r="D8103" t="n">
        <v>1.67</v>
      </c>
      <c r="E8103" t="n">
        <v>0</v>
      </c>
      <c r="F8103" t="n">
        <v>2.1</v>
      </c>
      <c r="G8103" t="inlineStr">
        <is>
          <t>Donnée calculée</t>
        </is>
      </c>
      <c r="H8103" t="inlineStr"/>
    </row>
    <row r="8104">
      <c r="A8104" t="inlineStr">
        <is>
          <t>2019</t>
        </is>
      </c>
      <c r="B8104" t="inlineStr">
        <is>
          <t>Autres fruits d'arbres ou d'arbustes et fruits à coque</t>
        </is>
      </c>
      <c r="C8104" t="inlineStr">
        <is>
          <t>Fabrication d'huile</t>
        </is>
      </c>
      <c r="D8104" t="n">
        <v>1.67</v>
      </c>
      <c r="E8104" t="n">
        <v>0</v>
      </c>
      <c r="F8104" t="n">
        <v>2.1</v>
      </c>
      <c r="G8104" t="inlineStr">
        <is>
          <t>Donnée calculée</t>
        </is>
      </c>
      <c r="H8104" t="inlineStr"/>
    </row>
    <row r="8105">
      <c r="A8105" t="inlineStr">
        <is>
          <t>2019</t>
        </is>
      </c>
      <c r="B8105" t="inlineStr">
        <is>
          <t>Fruits à coque</t>
        </is>
      </c>
      <c r="C8105" t="inlineStr">
        <is>
          <t>Fabrication d'huile</t>
        </is>
      </c>
      <c r="D8105" t="n">
        <v>1.67</v>
      </c>
      <c r="E8105" t="n">
        <v>0</v>
      </c>
      <c r="F8105" t="n">
        <v>2.1</v>
      </c>
      <c r="G8105" t="inlineStr">
        <is>
          <t>Donnée calculée</t>
        </is>
      </c>
      <c r="H8105" t="inlineStr"/>
    </row>
    <row r="8106">
      <c r="A8106" t="inlineStr">
        <is>
          <t>2019</t>
        </is>
      </c>
      <c r="B8106" t="inlineStr">
        <is>
          <t>Amandes</t>
        </is>
      </c>
      <c r="C8106" t="inlineStr">
        <is>
          <t>Fabrication d'huile</t>
        </is>
      </c>
      <c r="D8106" t="n">
        <v>0</v>
      </c>
      <c r="E8106" t="n">
        <v>0</v>
      </c>
      <c r="F8106" t="n">
        <v>0</v>
      </c>
      <c r="G8106" t="inlineStr">
        <is>
          <t>Donnée calculée</t>
        </is>
      </c>
      <c r="H8106" t="inlineStr"/>
    </row>
    <row r="8107">
      <c r="A8107" t="inlineStr">
        <is>
          <t>2019</t>
        </is>
      </c>
      <c r="B8107" t="inlineStr">
        <is>
          <t>Châtaignes et marrons</t>
        </is>
      </c>
      <c r="C8107" t="inlineStr">
        <is>
          <t>Fabrication d'huile</t>
        </is>
      </c>
      <c r="D8107" t="n">
        <v>1.67</v>
      </c>
      <c r="E8107" t="n">
        <v>0</v>
      </c>
      <c r="F8107" t="n">
        <v>2.1</v>
      </c>
      <c r="G8107" t="inlineStr">
        <is>
          <t>Donnée calculée</t>
        </is>
      </c>
      <c r="H8107" t="inlineStr"/>
    </row>
    <row r="8108">
      <c r="A8108" t="inlineStr">
        <is>
          <t>2019</t>
        </is>
      </c>
      <c r="B8108" t="inlineStr">
        <is>
          <t>Noisettes</t>
        </is>
      </c>
      <c r="C8108" t="inlineStr">
        <is>
          <t>Fabrication d'huile</t>
        </is>
      </c>
      <c r="D8108" t="n">
        <v>0</v>
      </c>
      <c r="E8108" t="n">
        <v>0</v>
      </c>
      <c r="F8108" t="n">
        <v>0</v>
      </c>
      <c r="G8108" t="inlineStr">
        <is>
          <t>Donnée calculée</t>
        </is>
      </c>
      <c r="H8108" t="inlineStr"/>
    </row>
    <row r="8109">
      <c r="A8109" t="inlineStr">
        <is>
          <t>2019</t>
        </is>
      </c>
      <c r="B8109" t="inlineStr">
        <is>
          <t>Noix</t>
        </is>
      </c>
      <c r="C8109" t="inlineStr">
        <is>
          <t>Fabrication d'huile</t>
        </is>
      </c>
      <c r="D8109" t="n">
        <v>0</v>
      </c>
      <c r="E8109" t="n">
        <v>0</v>
      </c>
      <c r="F8109" t="n">
        <v>0</v>
      </c>
      <c r="G8109" t="inlineStr">
        <is>
          <t>Donnée calculée</t>
        </is>
      </c>
      <c r="H8109" t="inlineStr"/>
    </row>
    <row r="8110">
      <c r="A8110" t="inlineStr">
        <is>
          <t>2019</t>
        </is>
      </c>
      <c r="B8110" t="inlineStr">
        <is>
          <t>Fruits oléagineux</t>
        </is>
      </c>
      <c r="C8110" t="inlineStr">
        <is>
          <t>Fabrication d'huile</t>
        </is>
      </c>
      <c r="D8110" t="n">
        <v>0</v>
      </c>
      <c r="E8110" t="n">
        <v>0</v>
      </c>
      <c r="F8110" t="n">
        <v>0</v>
      </c>
      <c r="G8110" t="inlineStr">
        <is>
          <t>Donnée calculée</t>
        </is>
      </c>
      <c r="H8110" t="inlineStr"/>
    </row>
    <row r="8111">
      <c r="A8111" t="inlineStr">
        <is>
          <t>2019</t>
        </is>
      </c>
      <c r="B8111" t="inlineStr">
        <is>
          <t>Noix de coco</t>
        </is>
      </c>
      <c r="C8111" t="inlineStr">
        <is>
          <t>Fabrication d'huile</t>
        </is>
      </c>
      <c r="D8111" t="n">
        <v>0</v>
      </c>
      <c r="E8111" t="n">
        <v>0</v>
      </c>
      <c r="F8111" t="n">
        <v>0</v>
      </c>
      <c r="G8111" t="inlineStr">
        <is>
          <t>Donnée calculée</t>
        </is>
      </c>
      <c r="H8111" t="inlineStr"/>
    </row>
    <row r="8112">
      <c r="A8112" t="inlineStr">
        <is>
          <t>2019</t>
        </is>
      </c>
      <c r="B8112" t="inlineStr">
        <is>
          <t>Fruits et légumes (hors PdT)</t>
        </is>
      </c>
      <c r="C8112" t="inlineStr">
        <is>
          <t>Fabrication d'huile</t>
        </is>
      </c>
      <c r="D8112" t="n">
        <v>1.67</v>
      </c>
      <c r="E8112" t="n">
        <v>0</v>
      </c>
      <c r="F8112" t="n">
        <v>2.1</v>
      </c>
      <c r="G8112" t="inlineStr">
        <is>
          <t>Donnée calculée</t>
        </is>
      </c>
      <c r="H8112" t="inlineStr"/>
    </row>
    <row r="8113">
      <c r="A8113" t="inlineStr">
        <is>
          <t>2019</t>
        </is>
      </c>
      <c r="B8113" t="inlineStr">
        <is>
          <t>Fruits à coque - CTIFL</t>
        </is>
      </c>
      <c r="C8113" t="inlineStr">
        <is>
          <t>Fabrication d'huile</t>
        </is>
      </c>
      <c r="D8113" t="n">
        <v>1.67</v>
      </c>
      <c r="E8113" t="n">
        <v>0</v>
      </c>
      <c r="F8113" t="n">
        <v>2.1</v>
      </c>
      <c r="G8113" t="inlineStr">
        <is>
          <t>Donnée calculée</t>
        </is>
      </c>
      <c r="H8113" t="inlineStr"/>
    </row>
    <row r="8114">
      <c r="A8114" t="inlineStr">
        <is>
          <t>2019</t>
        </is>
      </c>
      <c r="B8114" t="inlineStr">
        <is>
          <t>Fruits exotiques à coque - CTIFL</t>
        </is>
      </c>
      <c r="C8114" t="inlineStr">
        <is>
          <t>Fabrication d'huile</t>
        </is>
      </c>
      <c r="D8114" t="n">
        <v>0</v>
      </c>
      <c r="E8114" t="n">
        <v>0</v>
      </c>
      <c r="F8114" t="n">
        <v>0</v>
      </c>
      <c r="G8114" t="inlineStr">
        <is>
          <t>Donnée calculée</t>
        </is>
      </c>
      <c r="H8114" t="inlineStr"/>
    </row>
    <row r="8115">
      <c r="A8115" t="inlineStr">
        <is>
          <t>2019</t>
        </is>
      </c>
      <c r="B8115" t="inlineStr">
        <is>
          <t>Fruits et légumes</t>
        </is>
      </c>
      <c r="C8115" t="inlineStr">
        <is>
          <t>Fabrication d'huile brute</t>
        </is>
      </c>
      <c r="D8115" t="n">
        <v>0.67</v>
      </c>
      <c r="E8115" t="n">
        <v>0</v>
      </c>
      <c r="F8115" t="n">
        <v>2.1</v>
      </c>
      <c r="G8115" t="inlineStr">
        <is>
          <t>Donnée calculée</t>
        </is>
      </c>
      <c r="H8115" t="inlineStr"/>
    </row>
    <row r="8116">
      <c r="A8116" t="inlineStr">
        <is>
          <t>2019</t>
        </is>
      </c>
      <c r="B8116" t="inlineStr">
        <is>
          <t>Légumes</t>
        </is>
      </c>
      <c r="C8116" t="inlineStr">
        <is>
          <t>Fabrication d'huile brute</t>
        </is>
      </c>
      <c r="D8116" t="n">
        <v>0</v>
      </c>
      <c r="E8116" t="inlineStr"/>
      <c r="F8116" t="inlineStr"/>
      <c r="G8116" t="inlineStr">
        <is>
          <t>Donnée calculée</t>
        </is>
      </c>
      <c r="H8116" t="inlineStr"/>
    </row>
    <row r="8117">
      <c r="A8117" t="inlineStr">
        <is>
          <t>2019</t>
        </is>
      </c>
      <c r="B8117" t="inlineStr">
        <is>
          <t>Légumineuses et oléagineux</t>
        </is>
      </c>
      <c r="C8117" t="inlineStr">
        <is>
          <t>Fabrication d'huile brute</t>
        </is>
      </c>
      <c r="D8117" t="n">
        <v>0</v>
      </c>
      <c r="E8117" t="inlineStr"/>
      <c r="F8117" t="inlineStr"/>
      <c r="G8117" t="inlineStr">
        <is>
          <t>Donnée calculée</t>
        </is>
      </c>
      <c r="H8117" t="inlineStr"/>
    </row>
    <row r="8118">
      <c r="A8118" t="inlineStr">
        <is>
          <t>2019</t>
        </is>
      </c>
      <c r="B8118" t="inlineStr">
        <is>
          <t>Arachides, en coque</t>
        </is>
      </c>
      <c r="C8118" t="inlineStr">
        <is>
          <t>Fabrication d'huile brute</t>
        </is>
      </c>
      <c r="D8118" t="n">
        <v>0</v>
      </c>
      <c r="E8118" t="inlineStr"/>
      <c r="F8118" t="inlineStr"/>
      <c r="G8118" t="inlineStr">
        <is>
          <t>Donnée calculée</t>
        </is>
      </c>
      <c r="H8118" t="inlineStr"/>
    </row>
    <row r="8119">
      <c r="A8119" t="inlineStr">
        <is>
          <t>2019</t>
        </is>
      </c>
      <c r="B8119" t="inlineStr">
        <is>
          <t>Fruits</t>
        </is>
      </c>
      <c r="C8119" t="inlineStr">
        <is>
          <t>Fabrication d'huile brute</t>
        </is>
      </c>
      <c r="D8119" t="n">
        <v>0.67</v>
      </c>
      <c r="E8119" t="n">
        <v>0</v>
      </c>
      <c r="F8119" t="n">
        <v>2.1</v>
      </c>
      <c r="G8119" t="inlineStr">
        <is>
          <t>Donnée calculée</t>
        </is>
      </c>
      <c r="H8119" t="inlineStr"/>
    </row>
    <row r="8120">
      <c r="A8120" t="inlineStr">
        <is>
          <t>2019</t>
        </is>
      </c>
      <c r="B8120" t="inlineStr">
        <is>
          <t>Autres fruits d'arbres ou d'arbustes et fruits à coque</t>
        </is>
      </c>
      <c r="C8120" t="inlineStr">
        <is>
          <t>Fabrication d'huile brute</t>
        </is>
      </c>
      <c r="D8120" t="n">
        <v>0.67</v>
      </c>
      <c r="E8120" t="n">
        <v>0</v>
      </c>
      <c r="F8120" t="n">
        <v>2.1</v>
      </c>
      <c r="G8120" t="inlineStr">
        <is>
          <t>Donnée calculée</t>
        </is>
      </c>
      <c r="H8120" t="inlineStr"/>
    </row>
    <row r="8121">
      <c r="A8121" t="inlineStr">
        <is>
          <t>2019</t>
        </is>
      </c>
      <c r="B8121" t="inlineStr">
        <is>
          <t>Fruits à coque</t>
        </is>
      </c>
      <c r="C8121" t="inlineStr">
        <is>
          <t>Fabrication d'huile brute</t>
        </is>
      </c>
      <c r="D8121" t="n">
        <v>0.67</v>
      </c>
      <c r="E8121" t="n">
        <v>0</v>
      </c>
      <c r="F8121" t="n">
        <v>2.1</v>
      </c>
      <c r="G8121" t="inlineStr">
        <is>
          <t>Donnée calculée</t>
        </is>
      </c>
      <c r="H8121" t="inlineStr"/>
    </row>
    <row r="8122">
      <c r="A8122" t="inlineStr">
        <is>
          <t>2019</t>
        </is>
      </c>
      <c r="B8122" t="inlineStr">
        <is>
          <t>Amandes</t>
        </is>
      </c>
      <c r="C8122" t="inlineStr">
        <is>
          <t>Fabrication d'huile brute</t>
        </is>
      </c>
      <c r="D8122" t="n">
        <v>0</v>
      </c>
      <c r="E8122" t="n">
        <v>0</v>
      </c>
      <c r="F8122" t="n">
        <v>0</v>
      </c>
      <c r="G8122" t="inlineStr">
        <is>
          <t>Donnée calculée</t>
        </is>
      </c>
      <c r="H8122" t="inlineStr"/>
    </row>
    <row r="8123">
      <c r="A8123" t="inlineStr">
        <is>
          <t>2019</t>
        </is>
      </c>
      <c r="B8123" t="inlineStr">
        <is>
          <t>Châtaignes et marrons</t>
        </is>
      </c>
      <c r="C8123" t="inlineStr">
        <is>
          <t>Fabrication d'huile brute</t>
        </is>
      </c>
      <c r="D8123" t="n">
        <v>0.67</v>
      </c>
      <c r="E8123" t="n">
        <v>0</v>
      </c>
      <c r="F8123" t="n">
        <v>2.1</v>
      </c>
      <c r="G8123" t="inlineStr">
        <is>
          <t>Donnée calculée</t>
        </is>
      </c>
      <c r="H8123" t="inlineStr"/>
    </row>
    <row r="8124">
      <c r="A8124" t="inlineStr">
        <is>
          <t>2019</t>
        </is>
      </c>
      <c r="B8124" t="inlineStr">
        <is>
          <t>Noisettes</t>
        </is>
      </c>
      <c r="C8124" t="inlineStr">
        <is>
          <t>Fabrication d'huile brute</t>
        </is>
      </c>
      <c r="D8124" t="n">
        <v>0</v>
      </c>
      <c r="E8124" t="n">
        <v>0</v>
      </c>
      <c r="F8124" t="n">
        <v>0</v>
      </c>
      <c r="G8124" t="inlineStr">
        <is>
          <t>Donnée calculée</t>
        </is>
      </c>
      <c r="H8124" t="inlineStr"/>
    </row>
    <row r="8125">
      <c r="A8125" t="inlineStr">
        <is>
          <t>2019</t>
        </is>
      </c>
      <c r="B8125" t="inlineStr">
        <is>
          <t>Noix</t>
        </is>
      </c>
      <c r="C8125" t="inlineStr">
        <is>
          <t>Fabrication d'huile brute</t>
        </is>
      </c>
      <c r="D8125" t="n">
        <v>0</v>
      </c>
      <c r="E8125" t="n">
        <v>0</v>
      </c>
      <c r="F8125" t="n">
        <v>0</v>
      </c>
      <c r="G8125" t="inlineStr">
        <is>
          <t>Donnée calculée</t>
        </is>
      </c>
      <c r="H8125" t="inlineStr"/>
    </row>
    <row r="8126">
      <c r="A8126" t="inlineStr">
        <is>
          <t>2019</t>
        </is>
      </c>
      <c r="B8126" t="inlineStr">
        <is>
          <t>Fruits oléagineux</t>
        </is>
      </c>
      <c r="C8126" t="inlineStr">
        <is>
          <t>Fabrication d'huile brute</t>
        </is>
      </c>
      <c r="D8126" t="n">
        <v>0</v>
      </c>
      <c r="E8126" t="n">
        <v>0</v>
      </c>
      <c r="F8126" t="n">
        <v>0</v>
      </c>
      <c r="G8126" t="inlineStr">
        <is>
          <t>Donnée calculée</t>
        </is>
      </c>
      <c r="H8126" t="inlineStr"/>
    </row>
    <row r="8127">
      <c r="A8127" t="inlineStr">
        <is>
          <t>2019</t>
        </is>
      </c>
      <c r="B8127" t="inlineStr">
        <is>
          <t>Noix de coco</t>
        </is>
      </c>
      <c r="C8127" t="inlineStr">
        <is>
          <t>Fabrication d'huile brute</t>
        </is>
      </c>
      <c r="D8127" t="n">
        <v>0</v>
      </c>
      <c r="E8127" t="n">
        <v>0</v>
      </c>
      <c r="F8127" t="n">
        <v>0</v>
      </c>
      <c r="G8127" t="inlineStr">
        <is>
          <t>Donnée calculée</t>
        </is>
      </c>
      <c r="H8127" t="inlineStr"/>
    </row>
    <row r="8128">
      <c r="A8128" t="inlineStr">
        <is>
          <t>2019</t>
        </is>
      </c>
      <c r="B8128" t="inlineStr">
        <is>
          <t>Fruits et légumes (hors PdT)</t>
        </is>
      </c>
      <c r="C8128" t="inlineStr">
        <is>
          <t>Fabrication d'huile brute</t>
        </is>
      </c>
      <c r="D8128" t="n">
        <v>0.67</v>
      </c>
      <c r="E8128" t="n">
        <v>0</v>
      </c>
      <c r="F8128" t="n">
        <v>2.1</v>
      </c>
      <c r="G8128" t="inlineStr">
        <is>
          <t>Donnée calculée</t>
        </is>
      </c>
      <c r="H8128" t="inlineStr"/>
    </row>
    <row r="8129">
      <c r="A8129" t="inlineStr">
        <is>
          <t>2019</t>
        </is>
      </c>
      <c r="B8129" t="inlineStr">
        <is>
          <t>Fruits à coque - CTIFL</t>
        </is>
      </c>
      <c r="C8129" t="inlineStr">
        <is>
          <t>Fabrication d'huile brute</t>
        </is>
      </c>
      <c r="D8129" t="n">
        <v>0.67</v>
      </c>
      <c r="E8129" t="n">
        <v>0</v>
      </c>
      <c r="F8129" t="n">
        <v>2.1</v>
      </c>
      <c r="G8129" t="inlineStr">
        <is>
          <t>Donnée calculée</t>
        </is>
      </c>
      <c r="H8129" t="inlineStr"/>
    </row>
    <row r="8130">
      <c r="A8130" t="inlineStr">
        <is>
          <t>2019</t>
        </is>
      </c>
      <c r="B8130" t="inlineStr">
        <is>
          <t>Fruits exotiques à coque - CTIFL</t>
        </is>
      </c>
      <c r="C8130" t="inlineStr">
        <is>
          <t>Fabrication d'huile brute</t>
        </is>
      </c>
      <c r="D8130" t="n">
        <v>0</v>
      </c>
      <c r="E8130" t="n">
        <v>0</v>
      </c>
      <c r="F8130" t="n">
        <v>0</v>
      </c>
      <c r="G8130" t="inlineStr">
        <is>
          <t>Donnée calculée</t>
        </is>
      </c>
      <c r="H8130" t="inlineStr"/>
    </row>
    <row r="8131">
      <c r="A8131" t="inlineStr">
        <is>
          <t>2019</t>
        </is>
      </c>
      <c r="B8131" t="inlineStr">
        <is>
          <t>Fruits et légumes</t>
        </is>
      </c>
      <c r="C8131" t="inlineStr">
        <is>
          <t>Fabrication d'huile raffinée</t>
        </is>
      </c>
      <c r="D8131" t="n">
        <v>1</v>
      </c>
      <c r="E8131" t="n">
        <v>0</v>
      </c>
      <c r="F8131" t="n">
        <v>2.1</v>
      </c>
      <c r="G8131" t="inlineStr">
        <is>
          <t>Donnée calculée</t>
        </is>
      </c>
      <c r="H8131" t="inlineStr"/>
    </row>
    <row r="8132">
      <c r="A8132" t="inlineStr">
        <is>
          <t>2019</t>
        </is>
      </c>
      <c r="B8132" t="inlineStr">
        <is>
          <t>Légumes</t>
        </is>
      </c>
      <c r="C8132" t="inlineStr">
        <is>
          <t>Fabrication d'huile raffinée</t>
        </is>
      </c>
      <c r="D8132" t="n">
        <v>0</v>
      </c>
      <c r="E8132" t="inlineStr"/>
      <c r="F8132" t="inlineStr"/>
      <c r="G8132" t="inlineStr">
        <is>
          <t>Donnée calculée</t>
        </is>
      </c>
      <c r="H8132" t="inlineStr"/>
    </row>
    <row r="8133">
      <c r="A8133" t="inlineStr">
        <is>
          <t>2019</t>
        </is>
      </c>
      <c r="B8133" t="inlineStr">
        <is>
          <t>Légumineuses et oléagineux</t>
        </is>
      </c>
      <c r="C8133" t="inlineStr">
        <is>
          <t>Fabrication d'huile raffinée</t>
        </is>
      </c>
      <c r="D8133" t="n">
        <v>0</v>
      </c>
      <c r="E8133" t="inlineStr"/>
      <c r="F8133" t="inlineStr"/>
      <c r="G8133" t="inlineStr">
        <is>
          <t>Donnée calculée</t>
        </is>
      </c>
      <c r="H8133" t="inlineStr"/>
    </row>
    <row r="8134">
      <c r="A8134" t="inlineStr">
        <is>
          <t>2019</t>
        </is>
      </c>
      <c r="B8134" t="inlineStr">
        <is>
          <t>Arachides, en coque</t>
        </is>
      </c>
      <c r="C8134" t="inlineStr">
        <is>
          <t>Fabrication d'huile raffinée</t>
        </is>
      </c>
      <c r="D8134" t="n">
        <v>0</v>
      </c>
      <c r="E8134" t="inlineStr"/>
      <c r="F8134" t="inlineStr"/>
      <c r="G8134" t="inlineStr">
        <is>
          <t>Donnée calculée</t>
        </is>
      </c>
      <c r="H8134" t="inlineStr"/>
    </row>
    <row r="8135">
      <c r="A8135" t="inlineStr">
        <is>
          <t>2019</t>
        </is>
      </c>
      <c r="B8135" t="inlineStr">
        <is>
          <t>Fruits</t>
        </is>
      </c>
      <c r="C8135" t="inlineStr">
        <is>
          <t>Fabrication d'huile raffinée</t>
        </is>
      </c>
      <c r="D8135" t="n">
        <v>1</v>
      </c>
      <c r="E8135" t="n">
        <v>0</v>
      </c>
      <c r="F8135" t="n">
        <v>2.1</v>
      </c>
      <c r="G8135" t="inlineStr">
        <is>
          <t>Donnée calculée</t>
        </is>
      </c>
      <c r="H8135" t="inlineStr"/>
    </row>
    <row r="8136">
      <c r="A8136" t="inlineStr">
        <is>
          <t>2019</t>
        </is>
      </c>
      <c r="B8136" t="inlineStr">
        <is>
          <t>Autres fruits d'arbres ou d'arbustes et fruits à coque</t>
        </is>
      </c>
      <c r="C8136" t="inlineStr">
        <is>
          <t>Fabrication d'huile raffinée</t>
        </is>
      </c>
      <c r="D8136" t="n">
        <v>1</v>
      </c>
      <c r="E8136" t="n">
        <v>0</v>
      </c>
      <c r="F8136" t="n">
        <v>2.1</v>
      </c>
      <c r="G8136" t="inlineStr">
        <is>
          <t>Donnée calculée</t>
        </is>
      </c>
      <c r="H8136" t="inlineStr"/>
    </row>
    <row r="8137">
      <c r="A8137" t="inlineStr">
        <is>
          <t>2019</t>
        </is>
      </c>
      <c r="B8137" t="inlineStr">
        <is>
          <t>Fruits à coque</t>
        </is>
      </c>
      <c r="C8137" t="inlineStr">
        <is>
          <t>Fabrication d'huile raffinée</t>
        </is>
      </c>
      <c r="D8137" t="n">
        <v>1</v>
      </c>
      <c r="E8137" t="n">
        <v>0</v>
      </c>
      <c r="F8137" t="n">
        <v>2.1</v>
      </c>
      <c r="G8137" t="inlineStr">
        <is>
          <t>Donnée calculée</t>
        </is>
      </c>
      <c r="H8137" t="inlineStr"/>
    </row>
    <row r="8138">
      <c r="A8138" t="inlineStr">
        <is>
          <t>2019</t>
        </is>
      </c>
      <c r="B8138" t="inlineStr">
        <is>
          <t>Amandes</t>
        </is>
      </c>
      <c r="C8138" t="inlineStr">
        <is>
          <t>Fabrication d'huile raffinée</t>
        </is>
      </c>
      <c r="D8138" t="n">
        <v>0</v>
      </c>
      <c r="E8138" t="n">
        <v>0</v>
      </c>
      <c r="F8138" t="n">
        <v>0</v>
      </c>
      <c r="G8138" t="inlineStr">
        <is>
          <t>Donnée calculée</t>
        </is>
      </c>
      <c r="H8138" t="inlineStr"/>
    </row>
    <row r="8139">
      <c r="A8139" t="inlineStr">
        <is>
          <t>2019</t>
        </is>
      </c>
      <c r="B8139" t="inlineStr">
        <is>
          <t>Châtaignes et marrons</t>
        </is>
      </c>
      <c r="C8139" t="inlineStr">
        <is>
          <t>Fabrication d'huile raffinée</t>
        </is>
      </c>
      <c r="D8139" t="n">
        <v>1</v>
      </c>
      <c r="E8139" t="n">
        <v>0</v>
      </c>
      <c r="F8139" t="n">
        <v>2.1</v>
      </c>
      <c r="G8139" t="inlineStr">
        <is>
          <t>Donnée calculée</t>
        </is>
      </c>
      <c r="H8139" t="inlineStr"/>
    </row>
    <row r="8140">
      <c r="A8140" t="inlineStr">
        <is>
          <t>2019</t>
        </is>
      </c>
      <c r="B8140" t="inlineStr">
        <is>
          <t>Noisettes</t>
        </is>
      </c>
      <c r="C8140" t="inlineStr">
        <is>
          <t>Fabrication d'huile raffinée</t>
        </is>
      </c>
      <c r="D8140" t="n">
        <v>0</v>
      </c>
      <c r="E8140" t="n">
        <v>0</v>
      </c>
      <c r="F8140" t="n">
        <v>0</v>
      </c>
      <c r="G8140" t="inlineStr">
        <is>
          <t>Donnée calculée</t>
        </is>
      </c>
      <c r="H8140" t="inlineStr"/>
    </row>
    <row r="8141">
      <c r="A8141" t="inlineStr">
        <is>
          <t>2019</t>
        </is>
      </c>
      <c r="B8141" t="inlineStr">
        <is>
          <t>Noix</t>
        </is>
      </c>
      <c r="C8141" t="inlineStr">
        <is>
          <t>Fabrication d'huile raffinée</t>
        </is>
      </c>
      <c r="D8141" t="n">
        <v>0</v>
      </c>
      <c r="E8141" t="n">
        <v>0</v>
      </c>
      <c r="F8141" t="n">
        <v>0</v>
      </c>
      <c r="G8141" t="inlineStr">
        <is>
          <t>Donnée calculée</t>
        </is>
      </c>
      <c r="H8141" t="inlineStr"/>
    </row>
    <row r="8142">
      <c r="A8142" t="inlineStr">
        <is>
          <t>2019</t>
        </is>
      </c>
      <c r="B8142" t="inlineStr">
        <is>
          <t>Fruits oléagineux</t>
        </is>
      </c>
      <c r="C8142" t="inlineStr">
        <is>
          <t>Fabrication d'huile raffinée</t>
        </is>
      </c>
      <c r="D8142" t="n">
        <v>0</v>
      </c>
      <c r="E8142" t="n">
        <v>0</v>
      </c>
      <c r="F8142" t="n">
        <v>0</v>
      </c>
      <c r="G8142" t="inlineStr">
        <is>
          <t>Donnée calculée</t>
        </is>
      </c>
      <c r="H8142" t="inlineStr"/>
    </row>
    <row r="8143">
      <c r="A8143" t="inlineStr">
        <is>
          <t>2019</t>
        </is>
      </c>
      <c r="B8143" t="inlineStr">
        <is>
          <t>Noix de coco</t>
        </is>
      </c>
      <c r="C8143" t="inlineStr">
        <is>
          <t>Fabrication d'huile raffinée</t>
        </is>
      </c>
      <c r="D8143" t="n">
        <v>0</v>
      </c>
      <c r="E8143" t="n">
        <v>0</v>
      </c>
      <c r="F8143" t="n">
        <v>0</v>
      </c>
      <c r="G8143" t="inlineStr">
        <is>
          <t>Donnée calculée</t>
        </is>
      </c>
      <c r="H8143" t="inlineStr"/>
    </row>
    <row r="8144">
      <c r="A8144" t="inlineStr">
        <is>
          <t>2019</t>
        </is>
      </c>
      <c r="B8144" t="inlineStr">
        <is>
          <t>Fruits et légumes (hors PdT)</t>
        </is>
      </c>
      <c r="C8144" t="inlineStr">
        <is>
          <t>Fabrication d'huile raffinée</t>
        </is>
      </c>
      <c r="D8144" t="n">
        <v>1</v>
      </c>
      <c r="E8144" t="n">
        <v>0</v>
      </c>
      <c r="F8144" t="n">
        <v>2.1</v>
      </c>
      <c r="G8144" t="inlineStr">
        <is>
          <t>Donnée calculée</t>
        </is>
      </c>
      <c r="H8144" t="inlineStr"/>
    </row>
    <row r="8145">
      <c r="A8145" t="inlineStr">
        <is>
          <t>2019</t>
        </is>
      </c>
      <c r="B8145" t="inlineStr">
        <is>
          <t>Fruits à coque - CTIFL</t>
        </is>
      </c>
      <c r="C8145" t="inlineStr">
        <is>
          <t>Fabrication d'huile raffinée</t>
        </is>
      </c>
      <c r="D8145" t="n">
        <v>1</v>
      </c>
      <c r="E8145" t="n">
        <v>0</v>
      </c>
      <c r="F8145" t="n">
        <v>2.1</v>
      </c>
      <c r="G8145" t="inlineStr">
        <is>
          <t>Donnée calculée</t>
        </is>
      </c>
      <c r="H8145" t="inlineStr"/>
    </row>
    <row r="8146">
      <c r="A8146" t="inlineStr">
        <is>
          <t>2019</t>
        </is>
      </c>
      <c r="B8146" t="inlineStr">
        <is>
          <t>Fruits exotiques à coque - CTIFL</t>
        </is>
      </c>
      <c r="C8146" t="inlineStr">
        <is>
          <t>Fabrication d'huile raffinée</t>
        </is>
      </c>
      <c r="D8146" t="n">
        <v>0</v>
      </c>
      <c r="E8146" t="n">
        <v>0</v>
      </c>
      <c r="F8146" t="n">
        <v>0</v>
      </c>
      <c r="G8146" t="inlineStr">
        <is>
          <t>Donnée calculée</t>
        </is>
      </c>
      <c r="H8146" t="inlineStr"/>
    </row>
    <row r="8147">
      <c r="A8147" t="inlineStr">
        <is>
          <t>2019</t>
        </is>
      </c>
      <c r="B8147" t="inlineStr">
        <is>
          <t>Fruits et légumes</t>
        </is>
      </c>
      <c r="C8147" t="inlineStr">
        <is>
          <t>1ère Transformation (PdT)</t>
        </is>
      </c>
      <c r="D8147" t="n">
        <v>2580</v>
      </c>
      <c r="E8147" t="n">
        <v>0</v>
      </c>
      <c r="F8147" t="n">
        <v>5070</v>
      </c>
      <c r="G8147" t="inlineStr">
        <is>
          <t>Donnée calculée</t>
        </is>
      </c>
      <c r="H8147" t="inlineStr"/>
    </row>
    <row r="8148">
      <c r="A8148" t="inlineStr">
        <is>
          <t>2019</t>
        </is>
      </c>
      <c r="B8148" t="inlineStr">
        <is>
          <t>Légumes</t>
        </is>
      </c>
      <c r="C8148" t="inlineStr">
        <is>
          <t>1ère Transformation (PdT)</t>
        </is>
      </c>
      <c r="D8148" t="n">
        <v>2580</v>
      </c>
      <c r="E8148" t="n">
        <v>0</v>
      </c>
      <c r="F8148" t="n">
        <v>5070</v>
      </c>
      <c r="G8148" t="inlineStr">
        <is>
          <t>Donnée calculée</t>
        </is>
      </c>
      <c r="H8148" t="inlineStr"/>
    </row>
    <row r="8149">
      <c r="A8149" t="inlineStr">
        <is>
          <t>2019</t>
        </is>
      </c>
      <c r="B8149" t="inlineStr">
        <is>
          <t>Légumes et melons, racines et tubercules</t>
        </is>
      </c>
      <c r="C8149" t="inlineStr">
        <is>
          <t>1ère Transformation (PdT)</t>
        </is>
      </c>
      <c r="D8149" t="n">
        <v>2580</v>
      </c>
      <c r="E8149" t="n">
        <v>0</v>
      </c>
      <c r="F8149" t="n">
        <v>5070</v>
      </c>
      <c r="G8149" t="inlineStr">
        <is>
          <t>Donnée calculée</t>
        </is>
      </c>
      <c r="H8149" t="inlineStr"/>
    </row>
    <row r="8150">
      <c r="A8150" t="inlineStr">
        <is>
          <t>2019</t>
        </is>
      </c>
      <c r="B8150" t="inlineStr">
        <is>
          <t>Racines et tubercules à amidon ou inuline comestibles</t>
        </is>
      </c>
      <c r="C8150" t="inlineStr">
        <is>
          <t>1ère Transformation (PdT)</t>
        </is>
      </c>
      <c r="D8150" t="n">
        <v>2580</v>
      </c>
      <c r="E8150" t="n">
        <v>0</v>
      </c>
      <c r="F8150" t="n">
        <v>5070</v>
      </c>
      <c r="G8150" t="inlineStr">
        <is>
          <t>Donnée calculée</t>
        </is>
      </c>
      <c r="H8150" t="inlineStr"/>
    </row>
    <row r="8151">
      <c r="A8151" t="inlineStr">
        <is>
          <t>2019</t>
        </is>
      </c>
      <c r="B8151" t="inlineStr">
        <is>
          <t>Pommes de terre</t>
        </is>
      </c>
      <c r="C8151" t="inlineStr">
        <is>
          <t>1ère Transformation (PdT)</t>
        </is>
      </c>
      <c r="D8151" t="n">
        <v>2580</v>
      </c>
      <c r="E8151" t="n">
        <v>0</v>
      </c>
      <c r="F8151" t="n">
        <v>5070</v>
      </c>
      <c r="G8151" t="inlineStr">
        <is>
          <t>Donnée calculée</t>
        </is>
      </c>
      <c r="H8151" t="inlineStr"/>
    </row>
    <row r="8152">
      <c r="A8152" t="inlineStr">
        <is>
          <t>2019</t>
        </is>
      </c>
      <c r="B8152" t="inlineStr">
        <is>
          <t>Pommes de terre de consommation</t>
        </is>
      </c>
      <c r="C8152" t="inlineStr">
        <is>
          <t>1ère Transformation (PdT)</t>
        </is>
      </c>
      <c r="D8152" t="n">
        <v>2580</v>
      </c>
      <c r="E8152" t="n">
        <v>0</v>
      </c>
      <c r="F8152" t="n">
        <v>5070</v>
      </c>
      <c r="G8152" t="inlineStr">
        <is>
          <t>Donnée calculée</t>
        </is>
      </c>
      <c r="H8152" t="inlineStr"/>
    </row>
    <row r="8153">
      <c r="A8153" t="inlineStr">
        <is>
          <t>2019</t>
        </is>
      </c>
      <c r="B8153" t="inlineStr">
        <is>
          <t>Pommes de terre primeurs ou nouvelles</t>
        </is>
      </c>
      <c r="C8153" t="inlineStr">
        <is>
          <t>1ère Transformation (PdT)</t>
        </is>
      </c>
      <c r="D8153" t="n">
        <v>644</v>
      </c>
      <c r="E8153" t="n">
        <v>0</v>
      </c>
      <c r="F8153" t="n">
        <v>646</v>
      </c>
      <c r="G8153" t="inlineStr">
        <is>
          <t>Donnée calculée</t>
        </is>
      </c>
      <c r="H8153" t="inlineStr"/>
    </row>
    <row r="8154">
      <c r="A8154" t="inlineStr">
        <is>
          <t>2019</t>
        </is>
      </c>
      <c r="B8154" t="inlineStr">
        <is>
          <t>Pommes de terre de conservation ou demi-saison</t>
        </is>
      </c>
      <c r="C8154" t="inlineStr">
        <is>
          <t>1ère Transformation (PdT)</t>
        </is>
      </c>
      <c r="D8154" t="n">
        <v>1940</v>
      </c>
      <c r="E8154" t="n">
        <v>0</v>
      </c>
      <c r="F8154" t="n">
        <v>5070</v>
      </c>
      <c r="G8154" t="inlineStr">
        <is>
          <t>Donnée calculée</t>
        </is>
      </c>
      <c r="H8154" t="inlineStr"/>
    </row>
    <row r="8155">
      <c r="A8155" t="inlineStr">
        <is>
          <t>2019</t>
        </is>
      </c>
      <c r="B8155" t="inlineStr">
        <is>
          <t>Fruits et légumes</t>
        </is>
      </c>
      <c r="C8155" t="inlineStr">
        <is>
          <t>1ère Transformation (hors PdT)</t>
        </is>
      </c>
      <c r="D8155" t="n">
        <v>3150</v>
      </c>
      <c r="E8155" t="n">
        <v>2340</v>
      </c>
      <c r="F8155" t="n">
        <v>500000000</v>
      </c>
      <c r="G8155" t="inlineStr">
        <is>
          <t>Donnée calculée</t>
        </is>
      </c>
      <c r="H8155" t="inlineStr"/>
    </row>
    <row r="8156">
      <c r="A8156" t="inlineStr">
        <is>
          <t>2019</t>
        </is>
      </c>
      <c r="B8156" t="inlineStr">
        <is>
          <t>Légumes</t>
        </is>
      </c>
      <c r="C8156" t="inlineStr">
        <is>
          <t>1ère Transformation (hors PdT)</t>
        </is>
      </c>
      <c r="D8156" t="n">
        <v>2390</v>
      </c>
      <c r="E8156" t="n">
        <v>1960</v>
      </c>
      <c r="F8156" t="n">
        <v>500000000</v>
      </c>
      <c r="G8156" t="inlineStr">
        <is>
          <t>Donnée calculée</t>
        </is>
      </c>
      <c r="H8156" t="inlineStr"/>
    </row>
    <row r="8157">
      <c r="A8157" t="inlineStr">
        <is>
          <t>2019</t>
        </is>
      </c>
      <c r="B8157" t="inlineStr">
        <is>
          <t>Légumineuses et oléagineux</t>
        </is>
      </c>
      <c r="C8157" t="inlineStr">
        <is>
          <t>1ère Transformation (hors PdT)</t>
        </is>
      </c>
      <c r="D8157" t="n">
        <v>555</v>
      </c>
      <c r="E8157" t="inlineStr"/>
      <c r="F8157" t="inlineStr"/>
      <c r="G8157" t="inlineStr">
        <is>
          <t>Donnée calculée</t>
        </is>
      </c>
      <c r="H8157" t="inlineStr"/>
    </row>
    <row r="8158">
      <c r="A8158" t="inlineStr">
        <is>
          <t>2019</t>
        </is>
      </c>
      <c r="B8158" t="inlineStr">
        <is>
          <t>Légumes à cosse verts</t>
        </is>
      </c>
      <c r="C8158" t="inlineStr">
        <is>
          <t>1ère Transformation (hors PdT)</t>
        </is>
      </c>
      <c r="D8158" t="n">
        <v>555</v>
      </c>
      <c r="E8158" t="inlineStr"/>
      <c r="F8158" t="inlineStr"/>
      <c r="G8158" t="inlineStr">
        <is>
          <t>Donnée calculée</t>
        </is>
      </c>
      <c r="H8158" t="inlineStr"/>
    </row>
    <row r="8159">
      <c r="A8159" t="inlineStr">
        <is>
          <t>2019</t>
        </is>
      </c>
      <c r="B8159" t="inlineStr">
        <is>
          <t>Haricots</t>
        </is>
      </c>
      <c r="C8159" t="inlineStr">
        <is>
          <t>1ère Transformation (hors PdT)</t>
        </is>
      </c>
      <c r="D8159" t="n">
        <v>313</v>
      </c>
      <c r="E8159" t="inlineStr"/>
      <c r="F8159" t="inlineStr"/>
      <c r="G8159" t="inlineStr">
        <is>
          <t>Donnée calculée</t>
        </is>
      </c>
      <c r="H8159" t="inlineStr"/>
    </row>
    <row r="8160">
      <c r="A8160" t="inlineStr">
        <is>
          <t>2019</t>
        </is>
      </c>
      <c r="B8160" t="inlineStr">
        <is>
          <t>Haricots à écosser et demi-secs (grains)</t>
        </is>
      </c>
      <c r="C8160" t="inlineStr">
        <is>
          <t>1ère Transformation (hors PdT)</t>
        </is>
      </c>
      <c r="D8160" t="n">
        <v>21.5</v>
      </c>
      <c r="E8160" t="inlineStr"/>
      <c r="F8160" t="inlineStr"/>
      <c r="G8160" t="inlineStr">
        <is>
          <t>Donnée calculée</t>
        </is>
      </c>
      <c r="H8160" t="inlineStr"/>
    </row>
    <row r="8161">
      <c r="A8161" t="inlineStr">
        <is>
          <t>2019</t>
        </is>
      </c>
      <c r="B8161" t="inlineStr">
        <is>
          <t>Haricots verts (y.c. haricots beurre)</t>
        </is>
      </c>
      <c r="C8161" t="inlineStr">
        <is>
          <t>1ère Transformation (hors PdT)</t>
        </is>
      </c>
      <c r="D8161" t="n">
        <v>292</v>
      </c>
      <c r="E8161" t="inlineStr"/>
      <c r="F8161" t="inlineStr"/>
      <c r="G8161" t="inlineStr">
        <is>
          <t>Donnée calculée</t>
        </is>
      </c>
      <c r="H8161" t="inlineStr"/>
    </row>
    <row r="8162">
      <c r="A8162" t="inlineStr">
        <is>
          <t>2019</t>
        </is>
      </c>
      <c r="B8162" t="inlineStr">
        <is>
          <t>Petits pois</t>
        </is>
      </c>
      <c r="C8162" t="inlineStr">
        <is>
          <t>1ère Transformation (hors PdT)</t>
        </is>
      </c>
      <c r="D8162" t="n">
        <v>242</v>
      </c>
      <c r="E8162" t="inlineStr"/>
      <c r="F8162" t="inlineStr"/>
      <c r="G8162" t="inlineStr">
        <is>
          <t>Donnée calculée</t>
        </is>
      </c>
      <c r="H8162" t="inlineStr"/>
    </row>
    <row r="8163">
      <c r="A8163" t="inlineStr">
        <is>
          <t>2019</t>
        </is>
      </c>
      <c r="B8163" t="inlineStr">
        <is>
          <t>Autres légumes à cosse verts</t>
        </is>
      </c>
      <c r="C8163" t="inlineStr">
        <is>
          <t>1ère Transformation (hors PdT)</t>
        </is>
      </c>
      <c r="D8163" t="n">
        <v>0</v>
      </c>
      <c r="E8163" t="inlineStr"/>
      <c r="F8163" t="inlineStr"/>
      <c r="G8163" t="inlineStr">
        <is>
          <t>Donnée calculée</t>
        </is>
      </c>
      <c r="H8163" t="inlineStr"/>
    </row>
    <row r="8164">
      <c r="A8164" t="inlineStr">
        <is>
          <t>2019</t>
        </is>
      </c>
      <c r="B8164" t="inlineStr">
        <is>
          <t>Légumes à cosse d'origine tropicale</t>
        </is>
      </c>
      <c r="C8164" t="inlineStr">
        <is>
          <t>1ère Transformation (hors PdT)</t>
        </is>
      </c>
      <c r="D8164" t="n">
        <v>0</v>
      </c>
      <c r="E8164" t="inlineStr"/>
      <c r="F8164" t="inlineStr"/>
      <c r="G8164" t="inlineStr">
        <is>
          <t>Donnée calculée</t>
        </is>
      </c>
      <c r="H8164" t="inlineStr"/>
    </row>
    <row r="8165">
      <c r="A8165" t="inlineStr">
        <is>
          <t>2019</t>
        </is>
      </c>
      <c r="B8165" t="inlineStr">
        <is>
          <t>Arachides, en coque</t>
        </is>
      </c>
      <c r="C8165" t="inlineStr">
        <is>
          <t>1ère Transformation (hors PdT)</t>
        </is>
      </c>
      <c r="D8165" t="n">
        <v>0</v>
      </c>
      <c r="E8165" t="inlineStr"/>
      <c r="F8165" t="inlineStr"/>
      <c r="G8165" t="inlineStr">
        <is>
          <t>Donnée calculée</t>
        </is>
      </c>
      <c r="H8165" t="inlineStr"/>
    </row>
    <row r="8166">
      <c r="A8166" t="inlineStr">
        <is>
          <t>2019</t>
        </is>
      </c>
      <c r="B8166" t="inlineStr">
        <is>
          <t>Légumes et melons, racines et tubercules</t>
        </is>
      </c>
      <c r="C8166" t="inlineStr">
        <is>
          <t>1ère Transformation (hors PdT)</t>
        </is>
      </c>
      <c r="D8166" t="n">
        <v>1830</v>
      </c>
      <c r="E8166" t="n">
        <v>1410</v>
      </c>
      <c r="F8166" t="n">
        <v>500000000</v>
      </c>
      <c r="G8166" t="inlineStr">
        <is>
          <t>Donnée calculée</t>
        </is>
      </c>
      <c r="H8166" t="inlineStr"/>
    </row>
    <row r="8167">
      <c r="A8167" t="inlineStr">
        <is>
          <t>2019</t>
        </is>
      </c>
      <c r="B8167" t="inlineStr">
        <is>
          <t>Légumes à feuilles ou à tiges</t>
        </is>
      </c>
      <c r="C8167" t="inlineStr">
        <is>
          <t>1ère Transformation (hors PdT)</t>
        </is>
      </c>
      <c r="D8167" t="n">
        <v>415</v>
      </c>
      <c r="E8167" t="n">
        <v>182</v>
      </c>
      <c r="F8167" t="n">
        <v>500000000</v>
      </c>
      <c r="G8167" t="inlineStr">
        <is>
          <t>Donnée calculée</t>
        </is>
      </c>
      <c r="H8167" t="inlineStr"/>
    </row>
    <row r="8168">
      <c r="A8168" t="inlineStr">
        <is>
          <t>2019</t>
        </is>
      </c>
      <c r="B8168" t="inlineStr">
        <is>
          <t>Asperges</t>
        </is>
      </c>
      <c r="C8168" t="inlineStr">
        <is>
          <t>1ère Transformation (hors PdT)</t>
        </is>
      </c>
      <c r="D8168" t="n">
        <v>0.31</v>
      </c>
      <c r="E8168" t="inlineStr"/>
      <c r="F8168" t="inlineStr"/>
      <c r="G8168" t="inlineStr">
        <is>
          <t>Donnée calculée</t>
        </is>
      </c>
      <c r="H8168" t="inlineStr"/>
    </row>
    <row r="8169">
      <c r="A8169" t="inlineStr">
        <is>
          <t>2019</t>
        </is>
      </c>
      <c r="B8169" t="inlineStr">
        <is>
          <t>Choux</t>
        </is>
      </c>
      <c r="C8169" t="inlineStr">
        <is>
          <t>1ère Transformation (hors PdT)</t>
        </is>
      </c>
      <c r="D8169" t="n">
        <v>64</v>
      </c>
      <c r="E8169" t="inlineStr"/>
      <c r="F8169" t="inlineStr"/>
      <c r="G8169" t="inlineStr">
        <is>
          <t>Donnée calculée</t>
        </is>
      </c>
      <c r="H8169" t="inlineStr"/>
    </row>
    <row r="8170">
      <c r="A8170" t="inlineStr">
        <is>
          <t>2019</t>
        </is>
      </c>
      <c r="B8170" t="inlineStr">
        <is>
          <t>Choux de Bruxelles</t>
        </is>
      </c>
      <c r="C8170" t="inlineStr">
        <is>
          <t>1ère Transformation (hors PdT)</t>
        </is>
      </c>
      <c r="D8170" t="n">
        <v>5.5</v>
      </c>
      <c r="E8170" t="inlineStr"/>
      <c r="F8170" t="inlineStr"/>
      <c r="G8170" t="inlineStr">
        <is>
          <t>Donnée calculée</t>
        </is>
      </c>
      <c r="H8170" t="inlineStr"/>
    </row>
    <row r="8171">
      <c r="A8171" t="inlineStr">
        <is>
          <t>2019</t>
        </is>
      </c>
      <c r="B8171" t="inlineStr">
        <is>
          <t>Autres choux</t>
        </is>
      </c>
      <c r="C8171" t="inlineStr">
        <is>
          <t>1ère Transformation (hors PdT)</t>
        </is>
      </c>
      <c r="D8171" t="n">
        <v>58.5</v>
      </c>
      <c r="E8171" t="inlineStr"/>
      <c r="F8171" t="inlineStr"/>
      <c r="G8171" t="inlineStr">
        <is>
          <t>Donnée calculée</t>
        </is>
      </c>
      <c r="H8171" t="inlineStr"/>
    </row>
    <row r="8172">
      <c r="A8172" t="inlineStr">
        <is>
          <t>2019</t>
        </is>
      </c>
      <c r="B8172" t="inlineStr">
        <is>
          <t>Choux à choucroute</t>
        </is>
      </c>
      <c r="C8172" t="inlineStr">
        <is>
          <t>1ère Transformation (hors PdT)</t>
        </is>
      </c>
      <c r="D8172" t="n">
        <v>58.5</v>
      </c>
      <c r="E8172" t="inlineStr"/>
      <c r="F8172" t="inlineStr"/>
      <c r="G8172" t="inlineStr">
        <is>
          <t>Donnée calculée</t>
        </is>
      </c>
      <c r="H8172" t="inlineStr"/>
    </row>
    <row r="8173">
      <c r="A8173" t="inlineStr">
        <is>
          <t>2019</t>
        </is>
      </c>
      <c r="B8173" t="inlineStr">
        <is>
          <t>Autres choux, n.c.a.</t>
        </is>
      </c>
      <c r="C8173" t="inlineStr">
        <is>
          <t>1ère Transformation (hors PdT)</t>
        </is>
      </c>
      <c r="D8173" t="n">
        <v>0</v>
      </c>
      <c r="E8173" t="inlineStr"/>
      <c r="F8173" t="inlineStr"/>
      <c r="G8173" t="inlineStr">
        <is>
          <t>Donnée calculée</t>
        </is>
      </c>
      <c r="H8173" t="inlineStr"/>
    </row>
    <row r="8174">
      <c r="A8174" t="inlineStr">
        <is>
          <t>2019</t>
        </is>
      </c>
      <c r="B8174" t="inlineStr">
        <is>
          <t>Choux-fleurs et brocolis</t>
        </is>
      </c>
      <c r="C8174" t="inlineStr">
        <is>
          <t>1ère Transformation (hors PdT)</t>
        </is>
      </c>
      <c r="D8174" t="n">
        <v>23.3</v>
      </c>
      <c r="E8174" t="inlineStr"/>
      <c r="F8174" t="inlineStr"/>
      <c r="G8174" t="inlineStr">
        <is>
          <t>Donnée calculée</t>
        </is>
      </c>
      <c r="H8174" t="inlineStr"/>
    </row>
    <row r="8175">
      <c r="A8175" t="inlineStr">
        <is>
          <t>2019</t>
        </is>
      </c>
      <c r="B8175" t="inlineStr">
        <is>
          <t>Choux-fleurs</t>
        </is>
      </c>
      <c r="C8175" t="inlineStr">
        <is>
          <t>1ère Transformation (hors PdT)</t>
        </is>
      </c>
      <c r="D8175" t="n">
        <v>23.3</v>
      </c>
      <c r="E8175" t="inlineStr"/>
      <c r="F8175" t="inlineStr"/>
      <c r="G8175" t="inlineStr">
        <is>
          <t>Donnée calculée</t>
        </is>
      </c>
      <c r="H8175" t="inlineStr"/>
    </row>
    <row r="8176">
      <c r="A8176" t="inlineStr">
        <is>
          <t>2019</t>
        </is>
      </c>
      <c r="B8176" t="inlineStr">
        <is>
          <t>Choux brocolis à jets</t>
        </is>
      </c>
      <c r="C8176" t="inlineStr">
        <is>
          <t>1ère Transformation (hors PdT)</t>
        </is>
      </c>
      <c r="D8176" t="n">
        <v>0</v>
      </c>
      <c r="E8176" t="inlineStr"/>
      <c r="F8176" t="inlineStr"/>
      <c r="G8176" t="inlineStr">
        <is>
          <t>Donnée calculée</t>
        </is>
      </c>
      <c r="H8176" t="inlineStr"/>
    </row>
    <row r="8177">
      <c r="A8177" t="inlineStr">
        <is>
          <t>2019</t>
        </is>
      </c>
      <c r="B8177" t="inlineStr">
        <is>
          <t>Laitues</t>
        </is>
      </c>
      <c r="C8177" t="inlineStr">
        <is>
          <t>1ère Transformation (hors PdT)</t>
        </is>
      </c>
      <c r="D8177" t="n">
        <v>0</v>
      </c>
      <c r="E8177" t="inlineStr"/>
      <c r="F8177" t="inlineStr"/>
      <c r="G8177" t="inlineStr">
        <is>
          <t>Donnée calculée</t>
        </is>
      </c>
      <c r="H8177" t="inlineStr"/>
    </row>
    <row r="8178">
      <c r="A8178" t="inlineStr">
        <is>
          <t>2019</t>
        </is>
      </c>
      <c r="B8178" t="inlineStr">
        <is>
          <t>Laitues pommées</t>
        </is>
      </c>
      <c r="C8178" t="inlineStr">
        <is>
          <t>1ère Transformation (hors PdT)</t>
        </is>
      </c>
      <c r="D8178" t="n">
        <v>0</v>
      </c>
      <c r="E8178" t="n">
        <v>0</v>
      </c>
      <c r="F8178" t="n">
        <v>0</v>
      </c>
      <c r="G8178" t="inlineStr">
        <is>
          <t>Donnée calculée</t>
        </is>
      </c>
      <c r="H8178" t="inlineStr"/>
    </row>
    <row r="8179">
      <c r="A8179" t="inlineStr">
        <is>
          <t>2019</t>
        </is>
      </c>
      <c r="B8179" t="inlineStr">
        <is>
          <t>Autres laitues</t>
        </is>
      </c>
      <c r="C8179" t="inlineStr">
        <is>
          <t>1ère Transformation (hors PdT)</t>
        </is>
      </c>
      <c r="D8179" t="n">
        <v>0</v>
      </c>
      <c r="E8179" t="n">
        <v>0</v>
      </c>
      <c r="F8179" t="n">
        <v>0</v>
      </c>
      <c r="G8179" t="inlineStr">
        <is>
          <t>Donnée calculée</t>
        </is>
      </c>
      <c r="H8179" t="inlineStr"/>
    </row>
    <row r="8180">
      <c r="A8180" t="inlineStr">
        <is>
          <t>2019</t>
        </is>
      </c>
      <c r="B8180" t="inlineStr">
        <is>
          <t>Chicorées</t>
        </is>
      </c>
      <c r="C8180" t="inlineStr">
        <is>
          <t>1ère Transformation (hors PdT)</t>
        </is>
      </c>
      <c r="D8180" t="n">
        <v>0</v>
      </c>
      <c r="E8180" t="inlineStr"/>
      <c r="F8180" t="inlineStr"/>
      <c r="G8180" t="inlineStr">
        <is>
          <t>Donnée calculée</t>
        </is>
      </c>
      <c r="H8180" t="inlineStr"/>
    </row>
    <row r="8181">
      <c r="A8181" t="inlineStr">
        <is>
          <t>2019</t>
        </is>
      </c>
      <c r="B8181" t="inlineStr">
        <is>
          <t>Chicorées frisées</t>
        </is>
      </c>
      <c r="C8181" t="inlineStr">
        <is>
          <t>1ère Transformation (hors PdT)</t>
        </is>
      </c>
      <c r="D8181" t="n">
        <v>0</v>
      </c>
      <c r="E8181" t="inlineStr"/>
      <c r="F8181" t="inlineStr"/>
      <c r="G8181" t="inlineStr">
        <is>
          <t>Donnée calculée</t>
        </is>
      </c>
      <c r="H8181" t="inlineStr"/>
    </row>
    <row r="8182">
      <c r="A8182" t="inlineStr">
        <is>
          <t>2019</t>
        </is>
      </c>
      <c r="B8182" t="inlineStr">
        <is>
          <t>Chicorées scaroles</t>
        </is>
      </c>
      <c r="C8182" t="inlineStr">
        <is>
          <t>1ère Transformation (hors PdT)</t>
        </is>
      </c>
      <c r="D8182" t="n">
        <v>0</v>
      </c>
      <c r="E8182" t="inlineStr"/>
      <c r="F8182" t="inlineStr"/>
      <c r="G8182" t="inlineStr">
        <is>
          <t>Donnée calculée</t>
        </is>
      </c>
      <c r="H8182" t="inlineStr"/>
    </row>
    <row r="8183">
      <c r="A8183" t="inlineStr">
        <is>
          <t>2019</t>
        </is>
      </c>
      <c r="B8183" t="inlineStr">
        <is>
          <t>Épinards</t>
        </is>
      </c>
      <c r="C8183" t="inlineStr">
        <is>
          <t>1ère Transformation (hors PdT)</t>
        </is>
      </c>
      <c r="D8183" t="n">
        <v>84.8</v>
      </c>
      <c r="E8183" t="inlineStr"/>
      <c r="F8183" t="inlineStr"/>
      <c r="G8183" t="inlineStr">
        <is>
          <t>Donnée calculée</t>
        </is>
      </c>
      <c r="H8183" t="inlineStr"/>
    </row>
    <row r="8184">
      <c r="A8184" t="inlineStr">
        <is>
          <t>2019</t>
        </is>
      </c>
      <c r="B8184" t="inlineStr">
        <is>
          <t>Artichauts</t>
        </is>
      </c>
      <c r="C8184" t="inlineStr">
        <is>
          <t>1ère Transformation (hors PdT)</t>
        </is>
      </c>
      <c r="D8184" t="n">
        <v>2.69</v>
      </c>
      <c r="E8184" t="inlineStr"/>
      <c r="F8184" t="inlineStr"/>
      <c r="G8184" t="inlineStr">
        <is>
          <t>Donnée calculée</t>
        </is>
      </c>
      <c r="H8184" t="inlineStr"/>
    </row>
    <row r="8185">
      <c r="A8185" t="inlineStr">
        <is>
          <t>2019</t>
        </is>
      </c>
      <c r="B8185" t="inlineStr">
        <is>
          <t>Autres légumes à feuilles ou à tiges</t>
        </is>
      </c>
      <c r="C8185" t="inlineStr">
        <is>
          <t>1ère Transformation (hors PdT)</t>
        </is>
      </c>
      <c r="D8185" t="n">
        <v>240</v>
      </c>
      <c r="E8185" t="n">
        <v>6.96</v>
      </c>
      <c r="F8185" t="n">
        <v>500000000</v>
      </c>
      <c r="G8185" t="inlineStr">
        <is>
          <t>Donnée calculée</t>
        </is>
      </c>
      <c r="H8185" t="inlineStr"/>
    </row>
    <row r="8186">
      <c r="A8186" t="inlineStr">
        <is>
          <t>2019</t>
        </is>
      </c>
      <c r="B8186" t="inlineStr">
        <is>
          <t>Salades</t>
        </is>
      </c>
      <c r="C8186" t="inlineStr">
        <is>
          <t>1ère Transformation (hors PdT)</t>
        </is>
      </c>
      <c r="D8186" t="n">
        <v>0</v>
      </c>
      <c r="E8186" t="inlineStr"/>
      <c r="F8186" t="inlineStr"/>
      <c r="G8186" t="inlineStr">
        <is>
          <t>Donnée calculée</t>
        </is>
      </c>
      <c r="H8186" t="inlineStr"/>
    </row>
    <row r="8187">
      <c r="A8187" t="inlineStr">
        <is>
          <t>2019</t>
        </is>
      </c>
      <c r="B8187" t="inlineStr">
        <is>
          <t>Cresson</t>
        </is>
      </c>
      <c r="C8187" t="inlineStr">
        <is>
          <t>1ère Transformation (hors PdT)</t>
        </is>
      </c>
      <c r="D8187" t="n">
        <v>0</v>
      </c>
      <c r="E8187" t="inlineStr"/>
      <c r="F8187" t="inlineStr"/>
      <c r="G8187" t="inlineStr">
        <is>
          <t>Donnée calculée</t>
        </is>
      </c>
      <c r="H8187" t="inlineStr"/>
    </row>
    <row r="8188">
      <c r="A8188" t="inlineStr">
        <is>
          <t>2019</t>
        </is>
      </c>
      <c r="B8188" t="inlineStr">
        <is>
          <t>Mâche</t>
        </is>
      </c>
      <c r="C8188" t="inlineStr">
        <is>
          <t>1ère Transformation (hors PdT)</t>
        </is>
      </c>
      <c r="D8188" t="n">
        <v>0</v>
      </c>
      <c r="E8188" t="inlineStr"/>
      <c r="F8188" t="inlineStr"/>
      <c r="G8188" t="inlineStr">
        <is>
          <t>Donnée calculée</t>
        </is>
      </c>
      <c r="H8188" t="inlineStr"/>
    </row>
    <row r="8189">
      <c r="A8189" t="inlineStr">
        <is>
          <t>2019</t>
        </is>
      </c>
      <c r="B8189" t="inlineStr">
        <is>
          <t>Autres salades, n.c.a.</t>
        </is>
      </c>
      <c r="C8189" t="inlineStr">
        <is>
          <t>1ère Transformation (hors PdT)</t>
        </is>
      </c>
      <c r="D8189" t="n">
        <v>0</v>
      </c>
      <c r="E8189" t="inlineStr"/>
      <c r="F8189" t="inlineStr"/>
      <c r="G8189" t="inlineStr">
        <is>
          <t>Donnée calculée</t>
        </is>
      </c>
      <c r="H8189" t="inlineStr"/>
    </row>
    <row r="8190">
      <c r="A8190" t="inlineStr">
        <is>
          <t>2019</t>
        </is>
      </c>
      <c r="B8190" t="inlineStr">
        <is>
          <t>Endives</t>
        </is>
      </c>
      <c r="C8190" t="inlineStr">
        <is>
          <t>1ère Transformation (hors PdT)</t>
        </is>
      </c>
      <c r="D8190" t="n">
        <v>0</v>
      </c>
      <c r="E8190" t="inlineStr"/>
      <c r="F8190" t="inlineStr"/>
      <c r="G8190" t="inlineStr">
        <is>
          <t>Donnée calculée</t>
        </is>
      </c>
      <c r="H8190" t="inlineStr"/>
    </row>
    <row r="8191">
      <c r="A8191" t="inlineStr">
        <is>
          <t>2019</t>
        </is>
      </c>
      <c r="B8191" t="inlineStr">
        <is>
          <t>Endives chicons</t>
        </is>
      </c>
      <c r="C8191" t="inlineStr">
        <is>
          <t>1ère Transformation (hors PdT)</t>
        </is>
      </c>
      <c r="D8191" t="n">
        <v>0</v>
      </c>
      <c r="E8191" t="inlineStr"/>
      <c r="F8191" t="inlineStr"/>
      <c r="G8191" t="inlineStr">
        <is>
          <t>Donnée calculée</t>
        </is>
      </c>
      <c r="H8191" t="inlineStr"/>
    </row>
    <row r="8192">
      <c r="A8192" t="inlineStr">
        <is>
          <t>2019</t>
        </is>
      </c>
      <c r="B8192" t="inlineStr">
        <is>
          <t>Bettes et cardes</t>
        </is>
      </c>
      <c r="C8192" t="inlineStr">
        <is>
          <t>1ère Transformation (hors PdT)</t>
        </is>
      </c>
      <c r="D8192" t="n">
        <v>0</v>
      </c>
      <c r="E8192" t="inlineStr"/>
      <c r="F8192" t="inlineStr"/>
      <c r="G8192" t="inlineStr">
        <is>
          <t>Donnée calculée</t>
        </is>
      </c>
      <c r="H8192" t="inlineStr"/>
    </row>
    <row r="8193">
      <c r="A8193" t="inlineStr">
        <is>
          <t>2019</t>
        </is>
      </c>
      <c r="B8193" t="inlineStr">
        <is>
          <t>Brèdes</t>
        </is>
      </c>
      <c r="C8193" t="inlineStr">
        <is>
          <t>1ère Transformation (hors PdT)</t>
        </is>
      </c>
      <c r="D8193" t="n">
        <v>0</v>
      </c>
      <c r="E8193" t="inlineStr"/>
      <c r="F8193" t="inlineStr"/>
      <c r="G8193" t="inlineStr">
        <is>
          <t>Donnée calculée</t>
        </is>
      </c>
      <c r="H8193" t="inlineStr"/>
    </row>
    <row r="8194">
      <c r="A8194" t="inlineStr">
        <is>
          <t>2019</t>
        </is>
      </c>
      <c r="B8194" t="inlineStr">
        <is>
          <t>Persil</t>
        </is>
      </c>
      <c r="C8194" t="inlineStr">
        <is>
          <t>1ère Transformation (hors PdT)</t>
        </is>
      </c>
      <c r="D8194" t="n">
        <v>6.96</v>
      </c>
      <c r="E8194" t="inlineStr"/>
      <c r="F8194" t="inlineStr"/>
      <c r="G8194" t="inlineStr">
        <is>
          <t>Donnée calculée</t>
        </is>
      </c>
      <c r="H8194" t="inlineStr"/>
    </row>
    <row r="8195">
      <c r="A8195" t="inlineStr">
        <is>
          <t>2019</t>
        </is>
      </c>
      <c r="B8195" t="inlineStr">
        <is>
          <t>Fenouil</t>
        </is>
      </c>
      <c r="C8195" t="inlineStr">
        <is>
          <t>1ère Transformation (hors PdT)</t>
        </is>
      </c>
      <c r="D8195" t="n">
        <v>233</v>
      </c>
      <c r="E8195" t="n">
        <v>0</v>
      </c>
      <c r="F8195" t="n">
        <v>500000000</v>
      </c>
      <c r="G8195" t="inlineStr">
        <is>
          <t>Donnée calculée</t>
        </is>
      </c>
      <c r="H8195" t="inlineStr"/>
    </row>
    <row r="8196">
      <c r="A8196" t="inlineStr">
        <is>
          <t>2019</t>
        </is>
      </c>
      <c r="B8196" t="inlineStr">
        <is>
          <t>Melons</t>
        </is>
      </c>
      <c r="C8196" t="inlineStr">
        <is>
          <t>1ère Transformation (hors PdT)</t>
        </is>
      </c>
      <c r="D8196" t="n">
        <v>0</v>
      </c>
      <c r="E8196" t="inlineStr"/>
      <c r="F8196" t="inlineStr"/>
      <c r="G8196" t="inlineStr">
        <is>
          <t>Donnée calculée</t>
        </is>
      </c>
      <c r="H8196" t="inlineStr"/>
    </row>
    <row r="8197">
      <c r="A8197" t="inlineStr">
        <is>
          <t>2019</t>
        </is>
      </c>
      <c r="B8197" t="inlineStr">
        <is>
          <t>Pastèques</t>
        </is>
      </c>
      <c r="C8197" t="inlineStr">
        <is>
          <t>1ère Transformation (hors PdT)</t>
        </is>
      </c>
      <c r="D8197" t="n">
        <v>0</v>
      </c>
      <c r="E8197" t="inlineStr"/>
      <c r="F8197" t="inlineStr"/>
      <c r="G8197" t="inlineStr">
        <is>
          <t>Donnée calculée</t>
        </is>
      </c>
      <c r="H8197" t="inlineStr"/>
    </row>
    <row r="8198">
      <c r="A8198" t="inlineStr">
        <is>
          <t>2019</t>
        </is>
      </c>
      <c r="B8198" t="inlineStr">
        <is>
          <t>Autres melons</t>
        </is>
      </c>
      <c r="C8198" t="inlineStr">
        <is>
          <t>1ère Transformation (hors PdT)</t>
        </is>
      </c>
      <c r="D8198" t="n">
        <v>0</v>
      </c>
      <c r="E8198" t="inlineStr"/>
      <c r="F8198" t="inlineStr"/>
      <c r="G8198" t="inlineStr">
        <is>
          <t>Donnée calculée</t>
        </is>
      </c>
      <c r="H8198" t="inlineStr"/>
    </row>
    <row r="8199">
      <c r="A8199" t="inlineStr">
        <is>
          <t>2019</t>
        </is>
      </c>
      <c r="B8199" t="inlineStr">
        <is>
          <t>Cantaloups et autres melons sous serres</t>
        </is>
      </c>
      <c r="C8199" t="inlineStr">
        <is>
          <t>1ère Transformation (hors PdT)</t>
        </is>
      </c>
      <c r="D8199" t="n">
        <v>0</v>
      </c>
      <c r="E8199" t="inlineStr"/>
      <c r="F8199" t="inlineStr"/>
      <c r="G8199" t="inlineStr">
        <is>
          <t>Donnée calculée</t>
        </is>
      </c>
      <c r="H8199" t="inlineStr"/>
    </row>
    <row r="8200">
      <c r="A8200" t="inlineStr">
        <is>
          <t>2019</t>
        </is>
      </c>
      <c r="B8200" t="inlineStr">
        <is>
          <t>Cantaloups et autres melons en plein air</t>
        </is>
      </c>
      <c r="C8200" t="inlineStr">
        <is>
          <t>1ère Transformation (hors PdT)</t>
        </is>
      </c>
      <c r="D8200" t="n">
        <v>0</v>
      </c>
      <c r="E8200" t="inlineStr"/>
      <c r="F8200" t="inlineStr"/>
      <c r="G8200" t="inlineStr">
        <is>
          <t>Donnée calculée</t>
        </is>
      </c>
      <c r="H8200" t="inlineStr"/>
    </row>
    <row r="8201">
      <c r="A8201" t="inlineStr">
        <is>
          <t>2019</t>
        </is>
      </c>
      <c r="B8201" t="inlineStr">
        <is>
          <t>Autres légumes à fruits</t>
        </is>
      </c>
      <c r="C8201" t="inlineStr">
        <is>
          <t>1ère Transformation (hors PdT)</t>
        </is>
      </c>
      <c r="D8201" t="n">
        <v>614</v>
      </c>
      <c r="E8201" t="inlineStr"/>
      <c r="F8201" t="inlineStr"/>
      <c r="G8201" t="inlineStr">
        <is>
          <t>Donnée calculée</t>
        </is>
      </c>
      <c r="H8201" t="inlineStr"/>
    </row>
    <row r="8202">
      <c r="A8202" t="inlineStr">
        <is>
          <t>2019</t>
        </is>
      </c>
      <c r="B8202" t="inlineStr">
        <is>
          <t>Piments et poivrons verts</t>
        </is>
      </c>
      <c r="C8202" t="inlineStr">
        <is>
          <t>1ère Transformation (hors PdT)</t>
        </is>
      </c>
      <c r="D8202" t="n">
        <v>0</v>
      </c>
      <c r="E8202" t="inlineStr"/>
      <c r="F8202" t="inlineStr"/>
      <c r="G8202" t="inlineStr">
        <is>
          <t>Donnée calculée</t>
        </is>
      </c>
      <c r="H8202" t="inlineStr"/>
    </row>
    <row r="8203">
      <c r="A8203" t="inlineStr">
        <is>
          <t>2019</t>
        </is>
      </c>
      <c r="B8203" t="inlineStr">
        <is>
          <t>Concombres et cornichons</t>
        </is>
      </c>
      <c r="C8203" t="inlineStr">
        <is>
          <t>1ère Transformation (hors PdT)</t>
        </is>
      </c>
      <c r="D8203" t="n">
        <v>0.19</v>
      </c>
      <c r="E8203" t="inlineStr"/>
      <c r="F8203" t="inlineStr"/>
      <c r="G8203" t="inlineStr">
        <is>
          <t>Donnée calculée</t>
        </is>
      </c>
      <c r="H8203" t="inlineStr"/>
    </row>
    <row r="8204">
      <c r="A8204" t="inlineStr">
        <is>
          <t>2019</t>
        </is>
      </c>
      <c r="B8204" t="inlineStr">
        <is>
          <t>Concombres</t>
        </is>
      </c>
      <c r="C8204" t="inlineStr">
        <is>
          <t>1ère Transformation (hors PdT)</t>
        </is>
      </c>
      <c r="D8204" t="n">
        <v>0</v>
      </c>
      <c r="E8204" t="inlineStr"/>
      <c r="F8204" t="inlineStr"/>
      <c r="G8204" t="inlineStr">
        <is>
          <t>Donnée calculée</t>
        </is>
      </c>
      <c r="H8204" t="inlineStr"/>
    </row>
    <row r="8205">
      <c r="A8205" t="inlineStr">
        <is>
          <t>2019</t>
        </is>
      </c>
      <c r="B8205" t="inlineStr">
        <is>
          <t>Concombre sous serres</t>
        </is>
      </c>
      <c r="C8205" t="inlineStr">
        <is>
          <t>1ère Transformation (hors PdT)</t>
        </is>
      </c>
      <c r="D8205" t="n">
        <v>0</v>
      </c>
      <c r="E8205" t="inlineStr"/>
      <c r="F8205" t="inlineStr"/>
      <c r="G8205" t="inlineStr">
        <is>
          <t>Donnée calculée</t>
        </is>
      </c>
      <c r="H8205" t="inlineStr"/>
    </row>
    <row r="8206">
      <c r="A8206" t="inlineStr">
        <is>
          <t>2019</t>
        </is>
      </c>
      <c r="B8206" t="inlineStr">
        <is>
          <t>Concombre en plein air</t>
        </is>
      </c>
      <c r="C8206" t="inlineStr">
        <is>
          <t>1ère Transformation (hors PdT)</t>
        </is>
      </c>
      <c r="D8206" t="n">
        <v>0</v>
      </c>
      <c r="E8206" t="inlineStr"/>
      <c r="F8206" t="inlineStr"/>
      <c r="G8206" t="inlineStr">
        <is>
          <t>Donnée calculée</t>
        </is>
      </c>
      <c r="H8206" t="inlineStr"/>
    </row>
    <row r="8207">
      <c r="A8207" t="inlineStr">
        <is>
          <t>2019</t>
        </is>
      </c>
      <c r="B8207" t="inlineStr">
        <is>
          <t>Cornichons</t>
        </is>
      </c>
      <c r="C8207" t="inlineStr">
        <is>
          <t>1ère Transformation (hors PdT)</t>
        </is>
      </c>
      <c r="D8207" t="n">
        <v>0.19</v>
      </c>
      <c r="E8207" t="inlineStr"/>
      <c r="F8207" t="inlineStr"/>
      <c r="G8207" t="inlineStr">
        <is>
          <t>Donnée calculée</t>
        </is>
      </c>
      <c r="H8207" t="inlineStr"/>
    </row>
    <row r="8208">
      <c r="A8208" t="inlineStr">
        <is>
          <t>2019</t>
        </is>
      </c>
      <c r="B8208" t="inlineStr">
        <is>
          <t>Aubergines</t>
        </is>
      </c>
      <c r="C8208" t="inlineStr">
        <is>
          <t>1ère Transformation (hors PdT)</t>
        </is>
      </c>
      <c r="D8208" t="n">
        <v>0</v>
      </c>
      <c r="E8208" t="inlineStr"/>
      <c r="F8208" t="inlineStr"/>
      <c r="G8208" t="inlineStr">
        <is>
          <t>Donnée calculée</t>
        </is>
      </c>
      <c r="H8208" t="inlineStr"/>
    </row>
    <row r="8209">
      <c r="A8209" t="inlineStr">
        <is>
          <t>2019</t>
        </is>
      </c>
      <c r="B8209" t="inlineStr">
        <is>
          <t>Tomates</t>
        </is>
      </c>
      <c r="C8209" t="inlineStr">
        <is>
          <t>1ère Transformation (hors PdT)</t>
        </is>
      </c>
      <c r="D8209" t="n">
        <v>163</v>
      </c>
      <c r="E8209" t="inlineStr"/>
      <c r="F8209" t="inlineStr"/>
      <c r="G8209" t="inlineStr">
        <is>
          <t>Donnée calculée</t>
        </is>
      </c>
      <c r="H8209" t="inlineStr"/>
    </row>
    <row r="8210">
      <c r="A8210" t="inlineStr">
        <is>
          <t>2019</t>
        </is>
      </c>
      <c r="B8210" t="inlineStr">
        <is>
          <t>Tomates sous serres</t>
        </is>
      </c>
      <c r="C8210" t="inlineStr">
        <is>
          <t>1ère Transformation (hors PdT)</t>
        </is>
      </c>
      <c r="D8210" t="n">
        <v>0</v>
      </c>
      <c r="E8210" t="inlineStr"/>
      <c r="F8210" t="inlineStr"/>
      <c r="G8210" t="inlineStr">
        <is>
          <t>Donnée calculée</t>
        </is>
      </c>
      <c r="H8210" t="inlineStr"/>
    </row>
    <row r="8211">
      <c r="A8211" t="inlineStr">
        <is>
          <t>2019</t>
        </is>
      </c>
      <c r="B8211" t="inlineStr">
        <is>
          <t>Tomates en plein air</t>
        </is>
      </c>
      <c r="C8211" t="inlineStr">
        <is>
          <t>1ère Transformation (hors PdT)</t>
        </is>
      </c>
      <c r="D8211" t="n">
        <v>163</v>
      </c>
      <c r="E8211" t="inlineStr"/>
      <c r="F8211" t="inlineStr"/>
      <c r="G8211" t="inlineStr">
        <is>
          <t>Donnée calculée</t>
        </is>
      </c>
      <c r="H8211" t="inlineStr"/>
    </row>
    <row r="8212">
      <c r="A8212" t="inlineStr">
        <is>
          <t>2019</t>
        </is>
      </c>
      <c r="B8212" t="inlineStr">
        <is>
          <t>Autres légumes à fruits n.c.a.</t>
        </is>
      </c>
      <c r="C8212" t="inlineStr">
        <is>
          <t>1ère Transformation (hors PdT)</t>
        </is>
      </c>
      <c r="D8212" t="n">
        <v>451</v>
      </c>
      <c r="E8212" t="inlineStr"/>
      <c r="F8212" t="inlineStr"/>
      <c r="G8212" t="inlineStr">
        <is>
          <t>Donnée calculée</t>
        </is>
      </c>
      <c r="H8212" t="inlineStr"/>
    </row>
    <row r="8213">
      <c r="A8213" t="inlineStr">
        <is>
          <t>2019</t>
        </is>
      </c>
      <c r="B8213" t="inlineStr">
        <is>
          <t>Chayote ou christophine</t>
        </is>
      </c>
      <c r="C8213" t="inlineStr">
        <is>
          <t>1ère Transformation (hors PdT)</t>
        </is>
      </c>
      <c r="D8213" t="n">
        <v>0</v>
      </c>
      <c r="E8213" t="inlineStr"/>
      <c r="F8213" t="inlineStr"/>
      <c r="G8213" t="inlineStr">
        <is>
          <t>Donnée calculée</t>
        </is>
      </c>
      <c r="H8213" t="inlineStr"/>
    </row>
    <row r="8214">
      <c r="A8214" t="inlineStr">
        <is>
          <t>2019</t>
        </is>
      </c>
      <c r="B8214" t="inlineStr">
        <is>
          <t>Citrouilles, potirons, courgettes</t>
        </is>
      </c>
      <c r="C8214" t="inlineStr">
        <is>
          <t>1ère Transformation (hors PdT)</t>
        </is>
      </c>
      <c r="D8214" t="n">
        <v>10</v>
      </c>
      <c r="E8214" t="inlineStr"/>
      <c r="F8214" t="inlineStr"/>
      <c r="G8214" t="inlineStr">
        <is>
          <t>Donnée calculée</t>
        </is>
      </c>
      <c r="H8214" t="inlineStr"/>
    </row>
    <row r="8215">
      <c r="A8215" t="inlineStr">
        <is>
          <t>2019</t>
        </is>
      </c>
      <c r="B8215" t="inlineStr">
        <is>
          <t>Courgette</t>
        </is>
      </c>
      <c r="C8215" t="inlineStr">
        <is>
          <t>1ère Transformation (hors PdT)</t>
        </is>
      </c>
      <c r="D8215" t="n">
        <v>10</v>
      </c>
      <c r="E8215" t="inlineStr"/>
      <c r="F8215" t="inlineStr"/>
      <c r="G8215" t="inlineStr">
        <is>
          <t>Donnée calculée</t>
        </is>
      </c>
      <c r="H8215" t="inlineStr"/>
    </row>
    <row r="8216">
      <c r="A8216" t="inlineStr">
        <is>
          <t>2019</t>
        </is>
      </c>
      <c r="B8216" t="inlineStr">
        <is>
          <t>Autres citrouilles [Courge], potirons, n.c.a.</t>
        </is>
      </c>
      <c r="C8216" t="inlineStr">
        <is>
          <t>1ère Transformation (hors PdT)</t>
        </is>
      </c>
      <c r="D8216" t="n">
        <v>0</v>
      </c>
      <c r="E8216" t="inlineStr"/>
      <c r="F8216" t="inlineStr"/>
      <c r="G8216" t="inlineStr">
        <is>
          <t>Donnée calculée</t>
        </is>
      </c>
      <c r="H8216" t="inlineStr"/>
    </row>
    <row r="8217">
      <c r="A8217" t="inlineStr">
        <is>
          <t>2019</t>
        </is>
      </c>
      <c r="B8217" t="inlineStr">
        <is>
          <t>Gombo</t>
        </is>
      </c>
      <c r="C8217" t="inlineStr">
        <is>
          <t>1ère Transformation (hors PdT)</t>
        </is>
      </c>
      <c r="D8217" t="n">
        <v>0</v>
      </c>
      <c r="E8217" t="inlineStr"/>
      <c r="F8217" t="inlineStr"/>
      <c r="G8217" t="inlineStr">
        <is>
          <t>Donnée calculée</t>
        </is>
      </c>
      <c r="H8217" t="inlineStr"/>
    </row>
    <row r="8218">
      <c r="A8218" t="inlineStr">
        <is>
          <t>2019</t>
        </is>
      </c>
      <c r="B8218" t="inlineStr">
        <is>
          <t>Maïs doux</t>
        </is>
      </c>
      <c r="C8218" t="inlineStr">
        <is>
          <t>1ère Transformation (hors PdT)</t>
        </is>
      </c>
      <c r="D8218" t="n">
        <v>441</v>
      </c>
      <c r="E8218" t="inlineStr"/>
      <c r="F8218" t="inlineStr"/>
      <c r="G8218" t="inlineStr">
        <is>
          <t>Donnée calculée</t>
        </is>
      </c>
      <c r="H8218" t="inlineStr"/>
    </row>
    <row r="8219">
      <c r="A8219" t="inlineStr">
        <is>
          <t>2019</t>
        </is>
      </c>
      <c r="B8219" t="inlineStr">
        <is>
          <t>Légumes à racine, à bulbe ou à tubercules</t>
        </is>
      </c>
      <c r="C8219" t="inlineStr">
        <is>
          <t>1ère Transformation (hors PdT)</t>
        </is>
      </c>
      <c r="D8219" t="n">
        <v>555</v>
      </c>
      <c r="E8219" t="inlineStr"/>
      <c r="F8219" t="inlineStr"/>
      <c r="G8219" t="inlineStr">
        <is>
          <t>Donnée calculée</t>
        </is>
      </c>
      <c r="H8219" t="inlineStr"/>
    </row>
    <row r="8220">
      <c r="A8220" t="inlineStr">
        <is>
          <t>2019</t>
        </is>
      </c>
      <c r="B8220" t="inlineStr">
        <is>
          <t>Carottes et navets</t>
        </is>
      </c>
      <c r="C8220" t="inlineStr">
        <is>
          <t>1ère Transformation (hors PdT)</t>
        </is>
      </c>
      <c r="D8220" t="n">
        <v>239</v>
      </c>
      <c r="E8220" t="inlineStr"/>
      <c r="F8220" t="inlineStr"/>
      <c r="G8220" t="inlineStr">
        <is>
          <t>Donnée calculée</t>
        </is>
      </c>
      <c r="H8220" t="inlineStr"/>
    </row>
    <row r="8221">
      <c r="A8221" t="inlineStr">
        <is>
          <t>2019</t>
        </is>
      </c>
      <c r="B8221" t="inlineStr">
        <is>
          <t>Carottes</t>
        </is>
      </c>
      <c r="C8221" t="inlineStr">
        <is>
          <t>1ère Transformation (hors PdT)</t>
        </is>
      </c>
      <c r="D8221" t="n">
        <v>239</v>
      </c>
      <c r="E8221" t="inlineStr"/>
      <c r="F8221" t="inlineStr"/>
      <c r="G8221" t="inlineStr">
        <is>
          <t>Donnée calculée</t>
        </is>
      </c>
      <c r="H8221" t="inlineStr"/>
    </row>
    <row r="8222">
      <c r="A8222" t="inlineStr">
        <is>
          <t>2019</t>
        </is>
      </c>
      <c r="B8222" t="inlineStr">
        <is>
          <t>Carottes pour le frais</t>
        </is>
      </c>
      <c r="C8222" t="inlineStr">
        <is>
          <t>1ère Transformation (hors PdT)</t>
        </is>
      </c>
      <c r="D8222" t="n">
        <v>22.2</v>
      </c>
      <c r="E8222" t="inlineStr"/>
      <c r="F8222" t="inlineStr"/>
      <c r="G8222" t="inlineStr">
        <is>
          <t>Donnée calculée</t>
        </is>
      </c>
      <c r="H8222" t="inlineStr"/>
    </row>
    <row r="8223">
      <c r="A8223" t="inlineStr">
        <is>
          <t>2019</t>
        </is>
      </c>
      <c r="B8223" t="inlineStr">
        <is>
          <t>Carottes pour l'industrie</t>
        </is>
      </c>
      <c r="C8223" t="inlineStr">
        <is>
          <t>1ère Transformation (hors PdT)</t>
        </is>
      </c>
      <c r="D8223" t="n">
        <v>217</v>
      </c>
      <c r="E8223" t="inlineStr"/>
      <c r="F8223" t="inlineStr"/>
      <c r="G8223" t="inlineStr">
        <is>
          <t>Donnée calculée</t>
        </is>
      </c>
      <c r="H8223" t="inlineStr"/>
    </row>
    <row r="8224">
      <c r="A8224" t="inlineStr">
        <is>
          <t>2019</t>
        </is>
      </c>
      <c r="B8224" t="inlineStr">
        <is>
          <t>Navet potager</t>
        </is>
      </c>
      <c r="C8224" t="inlineStr">
        <is>
          <t>1ère Transformation (hors PdT)</t>
        </is>
      </c>
      <c r="D8224" t="n">
        <v>0</v>
      </c>
      <c r="E8224" t="inlineStr"/>
      <c r="F8224" t="inlineStr"/>
      <c r="G8224" t="inlineStr">
        <is>
          <t>Donnée calculée</t>
        </is>
      </c>
      <c r="H8224" t="inlineStr"/>
    </row>
    <row r="8225">
      <c r="A8225" t="inlineStr">
        <is>
          <t>2019</t>
        </is>
      </c>
      <c r="B8225" t="inlineStr">
        <is>
          <t>Ail</t>
        </is>
      </c>
      <c r="C8225" t="inlineStr">
        <is>
          <t>1ère Transformation (hors PdT)</t>
        </is>
      </c>
      <c r="D8225" t="n">
        <v>0</v>
      </c>
      <c r="E8225" t="inlineStr"/>
      <c r="F8225" t="inlineStr"/>
      <c r="G8225" t="inlineStr">
        <is>
          <t>Donnée calculée</t>
        </is>
      </c>
      <c r="H8225" t="inlineStr"/>
    </row>
    <row r="8226">
      <c r="A8226" t="inlineStr">
        <is>
          <t>2019</t>
        </is>
      </c>
      <c r="B8226" t="inlineStr">
        <is>
          <t>Ail, vert</t>
        </is>
      </c>
      <c r="C8226" t="inlineStr">
        <is>
          <t>1ère Transformation (hors PdT)</t>
        </is>
      </c>
      <c r="D8226" t="n">
        <v>0</v>
      </c>
      <c r="E8226" t="inlineStr"/>
      <c r="F8226" t="inlineStr"/>
      <c r="G8226" t="inlineStr">
        <is>
          <t>Donnée calculée</t>
        </is>
      </c>
      <c r="H8226" t="inlineStr"/>
    </row>
    <row r="8227">
      <c r="A8227" t="inlineStr">
        <is>
          <t>2019</t>
        </is>
      </c>
      <c r="B8227" t="inlineStr">
        <is>
          <t>Ail, sec</t>
        </is>
      </c>
      <c r="C8227" t="inlineStr">
        <is>
          <t>1ère Transformation (hors PdT)</t>
        </is>
      </c>
      <c r="D8227" t="n">
        <v>0</v>
      </c>
      <c r="E8227" t="inlineStr"/>
      <c r="F8227" t="inlineStr"/>
      <c r="G8227" t="inlineStr">
        <is>
          <t>Donnée calculée</t>
        </is>
      </c>
      <c r="H8227" t="inlineStr"/>
    </row>
    <row r="8228">
      <c r="A8228" t="inlineStr">
        <is>
          <t>2019</t>
        </is>
      </c>
      <c r="B8228" t="inlineStr">
        <is>
          <t>Oignons et échalotes</t>
        </is>
      </c>
      <c r="C8228" t="inlineStr">
        <is>
          <t>1ère Transformation (hors PdT)</t>
        </is>
      </c>
      <c r="D8228" t="n">
        <v>190</v>
      </c>
      <c r="E8228" t="inlineStr"/>
      <c r="F8228" t="inlineStr"/>
      <c r="G8228" t="inlineStr">
        <is>
          <t>Donnée calculée</t>
        </is>
      </c>
      <c r="H8228" t="inlineStr"/>
    </row>
    <row r="8229">
      <c r="A8229" t="inlineStr">
        <is>
          <t>2019</t>
        </is>
      </c>
      <c r="B8229" t="inlineStr">
        <is>
          <t>Oignon</t>
        </is>
      </c>
      <c r="C8229" t="inlineStr">
        <is>
          <t>1ère Transformation (hors PdT)</t>
        </is>
      </c>
      <c r="D8229" t="n">
        <v>190</v>
      </c>
      <c r="E8229" t="inlineStr"/>
      <c r="F8229" t="inlineStr"/>
      <c r="G8229" t="inlineStr">
        <is>
          <t>Donnée calculée</t>
        </is>
      </c>
      <c r="H8229" t="inlineStr"/>
    </row>
    <row r="8230">
      <c r="A8230" t="inlineStr">
        <is>
          <t>2019</t>
        </is>
      </c>
      <c r="B8230" t="inlineStr">
        <is>
          <t>Oignon blanc</t>
        </is>
      </c>
      <c r="C8230" t="inlineStr">
        <is>
          <t>1ère Transformation (hors PdT)</t>
        </is>
      </c>
      <c r="D8230" t="n">
        <v>0</v>
      </c>
      <c r="E8230" t="inlineStr"/>
      <c r="F8230" t="inlineStr"/>
      <c r="G8230" t="inlineStr">
        <is>
          <t>Donnée calculée</t>
        </is>
      </c>
      <c r="H8230" t="inlineStr"/>
    </row>
    <row r="8231">
      <c r="A8231" t="inlineStr">
        <is>
          <t>2019</t>
        </is>
      </c>
      <c r="B8231" t="inlineStr">
        <is>
          <t>Oignon de couleur</t>
        </is>
      </c>
      <c r="C8231" t="inlineStr">
        <is>
          <t>1ère Transformation (hors PdT)</t>
        </is>
      </c>
      <c r="D8231" t="n">
        <v>190</v>
      </c>
      <c r="E8231" t="inlineStr"/>
      <c r="F8231" t="inlineStr"/>
      <c r="G8231" t="inlineStr">
        <is>
          <t>Donnée calculée</t>
        </is>
      </c>
      <c r="H8231" t="inlineStr"/>
    </row>
    <row r="8232">
      <c r="A8232" t="inlineStr">
        <is>
          <t>2019</t>
        </is>
      </c>
      <c r="B8232" t="inlineStr">
        <is>
          <t>Echalote</t>
        </is>
      </c>
      <c r="C8232" t="inlineStr">
        <is>
          <t>1ère Transformation (hors PdT)</t>
        </is>
      </c>
      <c r="D8232" t="n">
        <v>0</v>
      </c>
      <c r="E8232" t="inlineStr"/>
      <c r="F8232" t="inlineStr"/>
      <c r="G8232" t="inlineStr">
        <is>
          <t>Donnée calculée</t>
        </is>
      </c>
      <c r="H8232" t="inlineStr"/>
    </row>
    <row r="8233">
      <c r="A8233" t="inlineStr">
        <is>
          <t>2019</t>
        </is>
      </c>
      <c r="B8233" t="inlineStr">
        <is>
          <t>Poireaux</t>
        </is>
      </c>
      <c r="C8233" t="inlineStr">
        <is>
          <t>1ère Transformation (hors PdT)</t>
        </is>
      </c>
      <c r="D8233" t="n">
        <v>0</v>
      </c>
      <c r="E8233" t="inlineStr"/>
      <c r="F8233" t="inlineStr"/>
      <c r="G8233" t="inlineStr">
        <is>
          <t>Donnée calculée</t>
        </is>
      </c>
      <c r="H8233" t="inlineStr"/>
    </row>
    <row r="8234">
      <c r="A8234" t="inlineStr">
        <is>
          <t>2019</t>
        </is>
      </c>
      <c r="B8234" t="inlineStr">
        <is>
          <t>Autres légumes à racine, à bulbe ou à tubercules (ne présentant pas une forte teneur en amidon ou inuline)</t>
        </is>
      </c>
      <c r="C8234" t="inlineStr">
        <is>
          <t>1ère Transformation (hors PdT)</t>
        </is>
      </c>
      <c r="D8234" t="n">
        <v>125</v>
      </c>
      <c r="E8234" t="inlineStr"/>
      <c r="F8234" t="inlineStr"/>
      <c r="G8234" t="inlineStr">
        <is>
          <t>Donnée calculée</t>
        </is>
      </c>
      <c r="H8234" t="inlineStr"/>
    </row>
    <row r="8235">
      <c r="A8235" t="inlineStr">
        <is>
          <t>2019</t>
        </is>
      </c>
      <c r="B8235" t="inlineStr">
        <is>
          <t>Betterave potagère</t>
        </is>
      </c>
      <c r="C8235" t="inlineStr">
        <is>
          <t>1ère Transformation (hors PdT)</t>
        </is>
      </c>
      <c r="D8235" t="n">
        <v>109</v>
      </c>
      <c r="E8235" t="inlineStr"/>
      <c r="F8235" t="inlineStr"/>
      <c r="G8235" t="inlineStr">
        <is>
          <t>Donnée calculée</t>
        </is>
      </c>
      <c r="H8235" t="inlineStr"/>
    </row>
    <row r="8236">
      <c r="A8236" t="inlineStr">
        <is>
          <t>2019</t>
        </is>
      </c>
      <c r="B8236" t="inlineStr">
        <is>
          <t>Radis</t>
        </is>
      </c>
      <c r="C8236" t="inlineStr">
        <is>
          <t>1ère Transformation (hors PdT)</t>
        </is>
      </c>
      <c r="D8236" t="n">
        <v>0</v>
      </c>
      <c r="E8236" t="inlineStr"/>
      <c r="F8236" t="inlineStr"/>
      <c r="G8236" t="inlineStr">
        <is>
          <t>Donnée calculée</t>
        </is>
      </c>
      <c r="H8236" t="inlineStr"/>
    </row>
    <row r="8237">
      <c r="A8237" t="inlineStr">
        <is>
          <t>2019</t>
        </is>
      </c>
      <c r="B8237" t="inlineStr">
        <is>
          <t>Céleri rave</t>
        </is>
      </c>
      <c r="C8237" t="inlineStr">
        <is>
          <t>1ère Transformation (hors PdT)</t>
        </is>
      </c>
      <c r="D8237" t="n">
        <v>0</v>
      </c>
      <c r="E8237" t="inlineStr"/>
      <c r="F8237" t="inlineStr"/>
      <c r="G8237" t="inlineStr">
        <is>
          <t>Donnée calculée</t>
        </is>
      </c>
      <c r="H8237" t="inlineStr"/>
    </row>
    <row r="8238">
      <c r="A8238" t="inlineStr">
        <is>
          <t>2019</t>
        </is>
      </c>
      <c r="B8238" t="inlineStr">
        <is>
          <t>Salsifis et scorsonère</t>
        </is>
      </c>
      <c r="C8238" t="inlineStr">
        <is>
          <t>1ère Transformation (hors PdT)</t>
        </is>
      </c>
      <c r="D8238" t="n">
        <v>16.1</v>
      </c>
      <c r="E8238" t="inlineStr"/>
      <c r="F8238" t="inlineStr"/>
      <c r="G8238" t="inlineStr">
        <is>
          <t>Donnée calculée</t>
        </is>
      </c>
      <c r="H8238" t="inlineStr"/>
    </row>
    <row r="8239">
      <c r="A8239" t="inlineStr">
        <is>
          <t>2019</t>
        </is>
      </c>
      <c r="B8239" t="inlineStr">
        <is>
          <t>Racines et tubercules à amidon ou inuline comestibles</t>
        </is>
      </c>
      <c r="C8239" t="inlineStr">
        <is>
          <t>1ère Transformation (hors PdT)</t>
        </is>
      </c>
      <c r="D8239" t="n">
        <v>122</v>
      </c>
      <c r="E8239" t="n">
        <v>0</v>
      </c>
      <c r="F8239" t="n">
        <v>500000000</v>
      </c>
      <c r="G8239" t="inlineStr">
        <is>
          <t>Donnée calculée</t>
        </is>
      </c>
      <c r="H8239" t="inlineStr"/>
    </row>
    <row r="8240">
      <c r="A8240" t="inlineStr">
        <is>
          <t>2019</t>
        </is>
      </c>
      <c r="B8240" t="inlineStr">
        <is>
          <t>Patates douces</t>
        </is>
      </c>
      <c r="C8240" t="inlineStr">
        <is>
          <t>1ère Transformation (hors PdT)</t>
        </is>
      </c>
      <c r="D8240" t="n">
        <v>58.7</v>
      </c>
      <c r="E8240" t="n">
        <v>0</v>
      </c>
      <c r="F8240" t="n">
        <v>131</v>
      </c>
      <c r="G8240" t="inlineStr">
        <is>
          <t>Donnée calculée</t>
        </is>
      </c>
      <c r="H8240" t="inlineStr"/>
    </row>
    <row r="8241">
      <c r="A8241" t="inlineStr">
        <is>
          <t>2019</t>
        </is>
      </c>
      <c r="B8241" t="inlineStr">
        <is>
          <t>Manioc</t>
        </is>
      </c>
      <c r="C8241" t="inlineStr">
        <is>
          <t>1ère Transformation (hors PdT)</t>
        </is>
      </c>
      <c r="D8241" t="n">
        <v>47.4</v>
      </c>
      <c r="E8241" t="n">
        <v>0</v>
      </c>
      <c r="F8241" t="n">
        <v>53.7</v>
      </c>
      <c r="G8241" t="inlineStr">
        <is>
          <t>Donnée calculée</t>
        </is>
      </c>
      <c r="H8241" t="inlineStr"/>
    </row>
    <row r="8242">
      <c r="A8242" t="inlineStr">
        <is>
          <t>2019</t>
        </is>
      </c>
      <c r="B8242" t="inlineStr">
        <is>
          <t>Colocases</t>
        </is>
      </c>
      <c r="C8242" t="inlineStr">
        <is>
          <t>1ère Transformation (hors PdT)</t>
        </is>
      </c>
      <c r="D8242" t="n">
        <v>4.75</v>
      </c>
      <c r="E8242" t="n">
        <v>0</v>
      </c>
      <c r="F8242" t="n">
        <v>500000000</v>
      </c>
      <c r="G8242" t="inlineStr">
        <is>
          <t>Donnée calculée</t>
        </is>
      </c>
      <c r="H8242" t="inlineStr"/>
    </row>
    <row r="8243">
      <c r="A8243" t="inlineStr">
        <is>
          <t>2019</t>
        </is>
      </c>
      <c r="B8243" t="inlineStr">
        <is>
          <t>Autres racines et tubercules à amidon ou inuline comestibles</t>
        </is>
      </c>
      <c r="C8243" t="inlineStr">
        <is>
          <t>1ère Transformation (hors PdT)</t>
        </is>
      </c>
      <c r="D8243" t="n">
        <v>11.3</v>
      </c>
      <c r="E8243" t="n">
        <v>0</v>
      </c>
      <c r="F8243" t="n">
        <v>500000000</v>
      </c>
      <c r="G8243" t="inlineStr">
        <is>
          <t>Donnée calculée</t>
        </is>
      </c>
      <c r="H8243" t="inlineStr"/>
    </row>
    <row r="8244">
      <c r="A8244" t="inlineStr">
        <is>
          <t>2019</t>
        </is>
      </c>
      <c r="B8244" t="inlineStr">
        <is>
          <t>Igname</t>
        </is>
      </c>
      <c r="C8244" t="inlineStr">
        <is>
          <t>1ère Transformation (hors PdT)</t>
        </is>
      </c>
      <c r="D8244" t="n">
        <v>4.8</v>
      </c>
      <c r="E8244" t="n">
        <v>0</v>
      </c>
      <c r="F8244" t="n">
        <v>10.8</v>
      </c>
      <c r="G8244" t="inlineStr">
        <is>
          <t>Donnée calculée</t>
        </is>
      </c>
      <c r="H8244" t="inlineStr"/>
    </row>
    <row r="8245">
      <c r="A8245" t="inlineStr">
        <is>
          <t>2019</t>
        </is>
      </c>
      <c r="B8245" t="inlineStr">
        <is>
          <t>Autres tubercules, n.c.a.</t>
        </is>
      </c>
      <c r="C8245" t="inlineStr">
        <is>
          <t>1ère Transformation (hors PdT)</t>
        </is>
      </c>
      <c r="D8245" t="n">
        <v>6.54</v>
      </c>
      <c r="E8245" t="n">
        <v>0</v>
      </c>
      <c r="F8245" t="n">
        <v>500000000</v>
      </c>
      <c r="G8245" t="inlineStr">
        <is>
          <t>Donnée calculée</t>
        </is>
      </c>
      <c r="H8245" t="inlineStr"/>
    </row>
    <row r="8246">
      <c r="A8246" t="inlineStr">
        <is>
          <t>2019</t>
        </is>
      </c>
      <c r="B8246" t="inlineStr">
        <is>
          <t>Champignons et truffes</t>
        </is>
      </c>
      <c r="C8246" t="inlineStr">
        <is>
          <t>1ère Transformation (hors PdT)</t>
        </is>
      </c>
      <c r="D8246" t="n">
        <v>122</v>
      </c>
      <c r="E8246" t="n">
        <v>57.3</v>
      </c>
      <c r="F8246" t="n">
        <v>500000000</v>
      </c>
      <c r="G8246" t="inlineStr">
        <is>
          <t>Donnée calculée</t>
        </is>
      </c>
      <c r="H8246" t="inlineStr"/>
    </row>
    <row r="8247">
      <c r="A8247" t="inlineStr">
        <is>
          <t>2019</t>
        </is>
      </c>
      <c r="B8247" t="inlineStr">
        <is>
          <t>Champignons cultivés</t>
        </is>
      </c>
      <c r="C8247" t="inlineStr">
        <is>
          <t>1ère Transformation (hors PdT)</t>
        </is>
      </c>
      <c r="D8247" t="n">
        <v>57.3</v>
      </c>
      <c r="E8247" t="inlineStr"/>
      <c r="F8247" t="inlineStr"/>
      <c r="G8247" t="inlineStr">
        <is>
          <t>Donnée calculée</t>
        </is>
      </c>
      <c r="H8247" t="inlineStr"/>
    </row>
    <row r="8248">
      <c r="A8248" t="inlineStr">
        <is>
          <t>2019</t>
        </is>
      </c>
      <c r="B8248" t="inlineStr">
        <is>
          <t>Champignons du genre Agaricus</t>
        </is>
      </c>
      <c r="C8248" t="inlineStr">
        <is>
          <t>1ère Transformation (hors PdT)</t>
        </is>
      </c>
      <c r="D8248" t="n">
        <v>57.3</v>
      </c>
      <c r="E8248" t="inlineStr"/>
      <c r="F8248" t="inlineStr"/>
      <c r="G8248" t="inlineStr">
        <is>
          <t>Donnée calculée</t>
        </is>
      </c>
      <c r="H8248" t="inlineStr"/>
    </row>
    <row r="8249">
      <c r="A8249" t="inlineStr">
        <is>
          <t>2019</t>
        </is>
      </c>
      <c r="B8249" t="inlineStr">
        <is>
          <t>Champignons non-cultivés et truffes</t>
        </is>
      </c>
      <c r="C8249" t="inlineStr">
        <is>
          <t>1ère Transformation (hors PdT)</t>
        </is>
      </c>
      <c r="D8249" t="n">
        <v>65</v>
      </c>
      <c r="E8249" t="n">
        <v>0</v>
      </c>
      <c r="F8249" t="n">
        <v>500000000</v>
      </c>
      <c r="G8249" t="inlineStr">
        <is>
          <t>Donnée calculée</t>
        </is>
      </c>
      <c r="H8249" t="inlineStr"/>
    </row>
    <row r="8250">
      <c r="A8250" t="inlineStr">
        <is>
          <t>2019</t>
        </is>
      </c>
      <c r="B8250" t="inlineStr">
        <is>
          <t>Champignons non-cultivés</t>
        </is>
      </c>
      <c r="C8250" t="inlineStr">
        <is>
          <t>1ère Transformation (hors PdT)</t>
        </is>
      </c>
      <c r="D8250" t="n">
        <v>65</v>
      </c>
      <c r="E8250" t="n">
        <v>0</v>
      </c>
      <c r="F8250" t="n">
        <v>500000000</v>
      </c>
      <c r="G8250" t="inlineStr">
        <is>
          <t>Donnée calculée</t>
        </is>
      </c>
      <c r="H8250" t="inlineStr"/>
    </row>
    <row r="8251">
      <c r="A8251" t="inlineStr">
        <is>
          <t>2019</t>
        </is>
      </c>
      <c r="B8251" t="inlineStr">
        <is>
          <t>Chanterelles</t>
        </is>
      </c>
      <c r="C8251" t="inlineStr">
        <is>
          <t>1ère Transformation (hors PdT)</t>
        </is>
      </c>
      <c r="D8251" t="n">
        <v>21.7</v>
      </c>
      <c r="E8251" t="n">
        <v>0</v>
      </c>
      <c r="F8251" t="n">
        <v>500000000</v>
      </c>
      <c r="G8251" t="inlineStr">
        <is>
          <t>Donnée calculée</t>
        </is>
      </c>
      <c r="H8251" t="inlineStr"/>
    </row>
    <row r="8252">
      <c r="A8252" t="inlineStr">
        <is>
          <t>2019</t>
        </is>
      </c>
      <c r="B8252" t="inlineStr">
        <is>
          <t>Cèpes</t>
        </is>
      </c>
      <c r="C8252" t="inlineStr">
        <is>
          <t>1ère Transformation (hors PdT)</t>
        </is>
      </c>
      <c r="D8252" t="n">
        <v>21.7</v>
      </c>
      <c r="E8252" t="n">
        <v>0</v>
      </c>
      <c r="F8252" t="n">
        <v>500000000</v>
      </c>
      <c r="G8252" t="inlineStr">
        <is>
          <t>Donnée calculée</t>
        </is>
      </c>
      <c r="H8252" t="inlineStr"/>
    </row>
    <row r="8253">
      <c r="A8253" t="inlineStr">
        <is>
          <t>2019</t>
        </is>
      </c>
      <c r="B8253" t="inlineStr">
        <is>
          <t>Autres champignons</t>
        </is>
      </c>
      <c r="C8253" t="inlineStr">
        <is>
          <t>1ère Transformation (hors PdT)</t>
        </is>
      </c>
      <c r="D8253" t="n">
        <v>21.7</v>
      </c>
      <c r="E8253" t="n">
        <v>0</v>
      </c>
      <c r="F8253" t="n">
        <v>500000000</v>
      </c>
      <c r="G8253" t="inlineStr">
        <is>
          <t>Donnée calculée</t>
        </is>
      </c>
      <c r="H8253" t="inlineStr"/>
    </row>
    <row r="8254">
      <c r="A8254" t="inlineStr">
        <is>
          <t>2019</t>
        </is>
      </c>
      <c r="B8254" t="inlineStr">
        <is>
          <t>Truffes</t>
        </is>
      </c>
      <c r="C8254" t="inlineStr">
        <is>
          <t>1ère Transformation (hors PdT)</t>
        </is>
      </c>
      <c r="D8254" t="n">
        <v>0</v>
      </c>
      <c r="E8254" t="inlineStr"/>
      <c r="F8254" t="inlineStr"/>
      <c r="G8254" t="inlineStr">
        <is>
          <t>Donnée calculée</t>
        </is>
      </c>
      <c r="H8254" t="inlineStr"/>
    </row>
    <row r="8255">
      <c r="A8255" t="inlineStr">
        <is>
          <t>2019</t>
        </is>
      </c>
      <c r="B8255" t="inlineStr">
        <is>
          <t>Légumes frais n.c.a.</t>
        </is>
      </c>
      <c r="C8255" t="inlineStr">
        <is>
          <t>1ère Transformation (hors PdT)</t>
        </is>
      </c>
      <c r="D8255" t="n">
        <v>1.54</v>
      </c>
      <c r="E8255" t="inlineStr"/>
      <c r="F8255" t="inlineStr"/>
      <c r="G8255" t="inlineStr">
        <is>
          <t>Donnée calculée</t>
        </is>
      </c>
      <c r="H8255" t="inlineStr"/>
    </row>
    <row r="8256">
      <c r="A8256" t="inlineStr">
        <is>
          <t>2019</t>
        </is>
      </c>
      <c r="B8256" t="inlineStr">
        <is>
          <t>Céleris branches</t>
        </is>
      </c>
      <c r="C8256" t="inlineStr">
        <is>
          <t>1ère Transformation (hors PdT)</t>
        </is>
      </c>
      <c r="D8256" t="n">
        <v>1.54</v>
      </c>
      <c r="E8256" t="inlineStr"/>
      <c r="F8256" t="inlineStr"/>
      <c r="G8256" t="inlineStr">
        <is>
          <t>Donnée calculée</t>
        </is>
      </c>
      <c r="H8256" t="inlineStr"/>
    </row>
    <row r="8257">
      <c r="A8257" t="inlineStr">
        <is>
          <t>2019</t>
        </is>
      </c>
      <c r="B8257" t="inlineStr">
        <is>
          <t>Fruits</t>
        </is>
      </c>
      <c r="C8257" t="inlineStr">
        <is>
          <t>1ère Transformation (hors PdT)</t>
        </is>
      </c>
      <c r="D8257" t="n">
        <v>768</v>
      </c>
      <c r="E8257" t="n">
        <v>373</v>
      </c>
      <c r="F8257" t="n">
        <v>500000000</v>
      </c>
      <c r="G8257" t="inlineStr">
        <is>
          <t>Donnée calculée</t>
        </is>
      </c>
      <c r="H8257" t="inlineStr"/>
    </row>
    <row r="8258">
      <c r="A8258" t="inlineStr">
        <is>
          <t>2019</t>
        </is>
      </c>
      <c r="B8258" t="inlineStr">
        <is>
          <t>Fruits tropicaux et subtropicaux</t>
        </is>
      </c>
      <c r="C8258" t="inlineStr">
        <is>
          <t>1ère Transformation (hors PdT)</t>
        </is>
      </c>
      <c r="D8258" t="n">
        <v>2.86</v>
      </c>
      <c r="E8258" t="inlineStr"/>
      <c r="F8258" t="inlineStr"/>
      <c r="G8258" t="inlineStr">
        <is>
          <t>Donnée calculée</t>
        </is>
      </c>
      <c r="H8258" t="inlineStr"/>
    </row>
    <row r="8259">
      <c r="A8259" t="inlineStr">
        <is>
          <t>2019</t>
        </is>
      </c>
      <c r="B8259" t="inlineStr">
        <is>
          <t>Avocats</t>
        </is>
      </c>
      <c r="C8259" t="inlineStr">
        <is>
          <t>1ère Transformation (hors PdT)</t>
        </is>
      </c>
      <c r="D8259" t="n">
        <v>0</v>
      </c>
      <c r="E8259" t="inlineStr"/>
      <c r="F8259" t="inlineStr"/>
      <c r="G8259" t="inlineStr">
        <is>
          <t>Donnée calculée</t>
        </is>
      </c>
      <c r="H8259" t="inlineStr"/>
    </row>
    <row r="8260">
      <c r="A8260" t="inlineStr">
        <is>
          <t>2019</t>
        </is>
      </c>
      <c r="B8260" t="inlineStr">
        <is>
          <t>Bananes, bananes plantains et assimilés</t>
        </is>
      </c>
      <c r="C8260" t="inlineStr">
        <is>
          <t>1ère Transformation (hors PdT)</t>
        </is>
      </c>
      <c r="D8260" t="n">
        <v>0</v>
      </c>
      <c r="E8260" t="inlineStr"/>
      <c r="F8260" t="inlineStr"/>
      <c r="G8260" t="inlineStr">
        <is>
          <t>Donnée calculée</t>
        </is>
      </c>
      <c r="H8260" t="inlineStr"/>
    </row>
    <row r="8261">
      <c r="A8261" t="inlineStr">
        <is>
          <t>2019</t>
        </is>
      </c>
      <c r="B8261" t="inlineStr">
        <is>
          <t>Bananes fruits</t>
        </is>
      </c>
      <c r="C8261" t="inlineStr">
        <is>
          <t>1ère Transformation (hors PdT)</t>
        </is>
      </c>
      <c r="D8261" t="n">
        <v>0</v>
      </c>
      <c r="E8261" t="inlineStr"/>
      <c r="F8261" t="inlineStr"/>
      <c r="G8261" t="inlineStr">
        <is>
          <t>Donnée calculée</t>
        </is>
      </c>
      <c r="H8261" t="inlineStr"/>
    </row>
    <row r="8262">
      <c r="A8262" t="inlineStr">
        <is>
          <t>2019</t>
        </is>
      </c>
      <c r="B8262" t="inlineStr">
        <is>
          <t>Figues</t>
        </is>
      </c>
      <c r="C8262" t="inlineStr">
        <is>
          <t>1ère Transformation (hors PdT)</t>
        </is>
      </c>
      <c r="D8262" t="n">
        <v>0</v>
      </c>
      <c r="E8262" t="inlineStr"/>
      <c r="F8262" t="inlineStr"/>
      <c r="G8262" t="inlineStr">
        <is>
          <t>Donnée calculée</t>
        </is>
      </c>
      <c r="H8262" t="inlineStr"/>
    </row>
    <row r="8263">
      <c r="A8263" t="inlineStr">
        <is>
          <t>2019</t>
        </is>
      </c>
      <c r="B8263" t="inlineStr">
        <is>
          <t>Autres fruits tropicaux et subtropicaux</t>
        </is>
      </c>
      <c r="C8263" t="inlineStr">
        <is>
          <t>1ère Transformation (hors PdT)</t>
        </is>
      </c>
      <c r="D8263" t="n">
        <v>2.86</v>
      </c>
      <c r="E8263" t="inlineStr"/>
      <c r="F8263" t="inlineStr"/>
      <c r="G8263" t="inlineStr">
        <is>
          <t>Donnée calculée</t>
        </is>
      </c>
      <c r="H8263" t="inlineStr"/>
    </row>
    <row r="8264">
      <c r="A8264" t="inlineStr">
        <is>
          <t>2019</t>
        </is>
      </c>
      <c r="B8264" t="inlineStr">
        <is>
          <t>Mangue</t>
        </is>
      </c>
      <c r="C8264" t="inlineStr">
        <is>
          <t>1ère Transformation (hors PdT)</t>
        </is>
      </c>
      <c r="D8264" t="n">
        <v>0.76</v>
      </c>
      <c r="E8264" t="inlineStr"/>
      <c r="F8264" t="inlineStr"/>
      <c r="G8264" t="inlineStr">
        <is>
          <t>Donnée calculée</t>
        </is>
      </c>
      <c r="H8264" t="inlineStr"/>
    </row>
    <row r="8265">
      <c r="A8265" t="inlineStr">
        <is>
          <t>2019</t>
        </is>
      </c>
      <c r="B8265" t="inlineStr">
        <is>
          <t>Goyave, Goyavier</t>
        </is>
      </c>
      <c r="C8265" t="inlineStr">
        <is>
          <t>1ère Transformation (hors PdT)</t>
        </is>
      </c>
      <c r="D8265" t="n">
        <v>0.06</v>
      </c>
      <c r="E8265" t="inlineStr"/>
      <c r="F8265" t="inlineStr"/>
      <c r="G8265" t="inlineStr">
        <is>
          <t>Donnée calculée</t>
        </is>
      </c>
      <c r="H8265" t="inlineStr"/>
    </row>
    <row r="8266">
      <c r="A8266" t="inlineStr">
        <is>
          <t>2019</t>
        </is>
      </c>
      <c r="B8266" t="inlineStr">
        <is>
          <t>Ananas</t>
        </is>
      </c>
      <c r="C8266" t="inlineStr">
        <is>
          <t>1ère Transformation (hors PdT)</t>
        </is>
      </c>
      <c r="D8266" t="n">
        <v>0</v>
      </c>
      <c r="E8266" t="inlineStr"/>
      <c r="F8266" t="inlineStr"/>
      <c r="G8266" t="inlineStr">
        <is>
          <t>Donnée calculée</t>
        </is>
      </c>
      <c r="H8266" t="inlineStr"/>
    </row>
    <row r="8267">
      <c r="A8267" t="inlineStr">
        <is>
          <t>2019</t>
        </is>
      </c>
      <c r="B8267" t="inlineStr">
        <is>
          <t>Autres fruits tropicaux et subtropicaux, n.c.a</t>
        </is>
      </c>
      <c r="C8267" t="inlineStr">
        <is>
          <t>1ère Transformation (hors PdT)</t>
        </is>
      </c>
      <c r="D8267" t="n">
        <v>2.04</v>
      </c>
      <c r="E8267" t="inlineStr"/>
      <c r="F8267" t="inlineStr"/>
      <c r="G8267" t="inlineStr">
        <is>
          <t>Donnée calculée</t>
        </is>
      </c>
      <c r="H8267" t="inlineStr"/>
    </row>
    <row r="8268">
      <c r="A8268" t="inlineStr">
        <is>
          <t>2019</t>
        </is>
      </c>
      <c r="B8268" t="inlineStr">
        <is>
          <t>Letchi, longani, ramboutan</t>
        </is>
      </c>
      <c r="C8268" t="inlineStr">
        <is>
          <t>1ère Transformation (hors PdT)</t>
        </is>
      </c>
      <c r="D8268" t="n">
        <v>1.2</v>
      </c>
      <c r="E8268" t="inlineStr"/>
      <c r="F8268" t="inlineStr"/>
      <c r="G8268" t="inlineStr">
        <is>
          <t>Donnée calculée</t>
        </is>
      </c>
      <c r="H8268" t="inlineStr"/>
    </row>
    <row r="8269">
      <c r="A8269" t="inlineStr">
        <is>
          <t>2019</t>
        </is>
      </c>
      <c r="B8269" t="inlineStr">
        <is>
          <t>Abricot pays ou mamey</t>
        </is>
      </c>
      <c r="C8269" t="inlineStr">
        <is>
          <t>1ère Transformation (hors PdT)</t>
        </is>
      </c>
      <c r="D8269" t="n">
        <v>0.02</v>
      </c>
      <c r="E8269" t="inlineStr"/>
      <c r="F8269" t="inlineStr"/>
      <c r="G8269" t="inlineStr">
        <is>
          <t>Donnée calculée</t>
        </is>
      </c>
      <c r="H8269" t="inlineStr"/>
    </row>
    <row r="8270">
      <c r="A8270" t="inlineStr">
        <is>
          <t>2019</t>
        </is>
      </c>
      <c r="B8270" t="inlineStr">
        <is>
          <t>Corossol, pomme cannelle</t>
        </is>
      </c>
      <c r="C8270" t="inlineStr">
        <is>
          <t>1ère Transformation (hors PdT)</t>
        </is>
      </c>
      <c r="D8270" t="n">
        <v>0.1</v>
      </c>
      <c r="E8270" t="inlineStr"/>
      <c r="F8270" t="inlineStr"/>
      <c r="G8270" t="inlineStr">
        <is>
          <t>Donnée calculée</t>
        </is>
      </c>
      <c r="H8270" t="inlineStr"/>
    </row>
    <row r="8271">
      <c r="A8271" t="inlineStr">
        <is>
          <t>2019</t>
        </is>
      </c>
      <c r="B8271" t="inlineStr">
        <is>
          <t>Maracuja, fruits de la passion, grenadille</t>
        </is>
      </c>
      <c r="C8271" t="inlineStr">
        <is>
          <t>1ère Transformation (hors PdT)</t>
        </is>
      </c>
      <c r="D8271" t="n">
        <v>0.72</v>
      </c>
      <c r="E8271" t="inlineStr"/>
      <c r="F8271" t="inlineStr"/>
      <c r="G8271" t="inlineStr">
        <is>
          <t>Donnée calculée</t>
        </is>
      </c>
      <c r="H8271" t="inlineStr"/>
    </row>
    <row r="8272">
      <c r="A8272" t="inlineStr">
        <is>
          <t>2019</t>
        </is>
      </c>
      <c r="B8272" t="inlineStr">
        <is>
          <t>Agrumes</t>
        </is>
      </c>
      <c r="C8272" t="inlineStr">
        <is>
          <t>1ère Transformation (hors PdT)</t>
        </is>
      </c>
      <c r="D8272" t="n">
        <v>401</v>
      </c>
      <c r="E8272" t="n">
        <v>6.11</v>
      </c>
      <c r="F8272" t="n">
        <v>500000000</v>
      </c>
      <c r="G8272" t="inlineStr">
        <is>
          <t>Donnée calculée</t>
        </is>
      </c>
      <c r="H8272" t="inlineStr"/>
    </row>
    <row r="8273">
      <c r="A8273" t="inlineStr">
        <is>
          <t>2019</t>
        </is>
      </c>
      <c r="B8273" t="inlineStr">
        <is>
          <t>Pomelos et pamplemousses</t>
        </is>
      </c>
      <c r="C8273" t="inlineStr">
        <is>
          <t>1ère Transformation (hors PdT)</t>
        </is>
      </c>
      <c r="D8273" t="n">
        <v>0</v>
      </c>
      <c r="E8273" t="inlineStr"/>
      <c r="F8273" t="inlineStr"/>
      <c r="G8273" t="inlineStr">
        <is>
          <t>Donnée calculée</t>
        </is>
      </c>
      <c r="H8273" t="inlineStr"/>
    </row>
    <row r="8274">
      <c r="A8274" t="inlineStr">
        <is>
          <t>2019</t>
        </is>
      </c>
      <c r="B8274" t="inlineStr">
        <is>
          <t>Citrons et limes</t>
        </is>
      </c>
      <c r="C8274" t="inlineStr">
        <is>
          <t>1ère Transformation (hors PdT)</t>
        </is>
      </c>
      <c r="D8274" t="n">
        <v>4.51</v>
      </c>
      <c r="E8274" t="inlineStr"/>
      <c r="F8274" t="inlineStr"/>
      <c r="G8274" t="inlineStr">
        <is>
          <t>Donnée calculée</t>
        </is>
      </c>
      <c r="H8274" t="inlineStr"/>
    </row>
    <row r="8275">
      <c r="A8275" t="inlineStr">
        <is>
          <t>2019</t>
        </is>
      </c>
      <c r="B8275" t="inlineStr">
        <is>
          <t>Oranges</t>
        </is>
      </c>
      <c r="C8275" t="inlineStr">
        <is>
          <t>1ère Transformation (hors PdT)</t>
        </is>
      </c>
      <c r="D8275" t="n">
        <v>1.2</v>
      </c>
      <c r="E8275" t="inlineStr"/>
      <c r="F8275" t="inlineStr"/>
      <c r="G8275" t="inlineStr">
        <is>
          <t>Donnée calculée</t>
        </is>
      </c>
      <c r="H8275" t="inlineStr"/>
    </row>
    <row r="8276">
      <c r="A8276" t="inlineStr">
        <is>
          <t>2019</t>
        </is>
      </c>
      <c r="B8276" t="inlineStr">
        <is>
          <t>Mandarines et clémentines</t>
        </is>
      </c>
      <c r="C8276" t="inlineStr">
        <is>
          <t>1ère Transformation (hors PdT)</t>
        </is>
      </c>
      <c r="D8276" t="n">
        <v>0.4</v>
      </c>
      <c r="E8276" t="inlineStr"/>
      <c r="F8276" t="inlineStr"/>
      <c r="G8276" t="inlineStr">
        <is>
          <t>Donnée calculée</t>
        </is>
      </c>
      <c r="H8276" t="inlineStr"/>
    </row>
    <row r="8277">
      <c r="A8277" t="inlineStr">
        <is>
          <t>2019</t>
        </is>
      </c>
      <c r="B8277" t="inlineStr">
        <is>
          <t>Fruits à pépins et à noyau</t>
        </is>
      </c>
      <c r="C8277" t="inlineStr">
        <is>
          <t>1ère Transformation (hors PdT)</t>
        </is>
      </c>
      <c r="D8277" t="n">
        <v>350</v>
      </c>
      <c r="E8277" t="inlineStr"/>
      <c r="F8277" t="inlineStr"/>
      <c r="G8277" t="inlineStr">
        <is>
          <t>Donnée calculée</t>
        </is>
      </c>
      <c r="H8277" t="inlineStr"/>
    </row>
    <row r="8278">
      <c r="A8278" t="inlineStr">
        <is>
          <t>2019</t>
        </is>
      </c>
      <c r="B8278" t="inlineStr">
        <is>
          <t>Pommes</t>
        </is>
      </c>
      <c r="C8278" t="inlineStr">
        <is>
          <t>1ère Transformation (hors PdT)</t>
        </is>
      </c>
      <c r="D8278" t="n">
        <v>151</v>
      </c>
      <c r="E8278" t="inlineStr"/>
      <c r="F8278" t="inlineStr"/>
      <c r="G8278" t="inlineStr">
        <is>
          <t>Donnée calculée</t>
        </is>
      </c>
      <c r="H8278" t="inlineStr"/>
    </row>
    <row r="8279">
      <c r="A8279" t="inlineStr">
        <is>
          <t>2019</t>
        </is>
      </c>
      <c r="B8279" t="inlineStr">
        <is>
          <t>Pommes de table</t>
        </is>
      </c>
      <c r="C8279" t="inlineStr">
        <is>
          <t>1ère Transformation (hors PdT)</t>
        </is>
      </c>
      <c r="D8279" t="n">
        <v>151</v>
      </c>
      <c r="E8279" t="inlineStr"/>
      <c r="F8279" t="inlineStr"/>
      <c r="G8279" t="inlineStr">
        <is>
          <t>Donnée calculée</t>
        </is>
      </c>
      <c r="H8279" t="inlineStr"/>
    </row>
    <row r="8280">
      <c r="A8280" t="inlineStr">
        <is>
          <t>2019</t>
        </is>
      </c>
      <c r="B8280" t="inlineStr">
        <is>
          <t>Golden</t>
        </is>
      </c>
      <c r="C8280" t="inlineStr">
        <is>
          <t>1ère Transformation (hors PdT)</t>
        </is>
      </c>
      <c r="D8280" t="n">
        <v>59.6</v>
      </c>
      <c r="E8280" t="inlineStr"/>
      <c r="F8280" t="inlineStr"/>
      <c r="G8280" t="inlineStr">
        <is>
          <t>Donnée calculée</t>
        </is>
      </c>
      <c r="H8280" t="inlineStr"/>
    </row>
    <row r="8281">
      <c r="A8281" t="inlineStr">
        <is>
          <t>2019</t>
        </is>
      </c>
      <c r="B8281" t="inlineStr">
        <is>
          <t>Gala</t>
        </is>
      </c>
      <c r="C8281" t="inlineStr">
        <is>
          <t>1ère Transformation (hors PdT)</t>
        </is>
      </c>
      <c r="D8281" t="n">
        <v>19.4</v>
      </c>
      <c r="E8281" t="inlineStr"/>
      <c r="F8281" t="inlineStr"/>
      <c r="G8281" t="inlineStr">
        <is>
          <t>Donnée calculée</t>
        </is>
      </c>
      <c r="H8281" t="inlineStr"/>
    </row>
    <row r="8282">
      <c r="A8282" t="inlineStr">
        <is>
          <t>2019</t>
        </is>
      </c>
      <c r="B8282" t="inlineStr">
        <is>
          <t>Granny Smith</t>
        </is>
      </c>
      <c r="C8282" t="inlineStr">
        <is>
          <t>1ère Transformation (hors PdT)</t>
        </is>
      </c>
      <c r="D8282" t="n">
        <v>12.7</v>
      </c>
      <c r="E8282" t="inlineStr"/>
      <c r="F8282" t="inlineStr"/>
      <c r="G8282" t="inlineStr">
        <is>
          <t>Donnée calculée</t>
        </is>
      </c>
      <c r="H8282" t="inlineStr"/>
    </row>
    <row r="8283">
      <c r="A8283" t="inlineStr">
        <is>
          <t>2019</t>
        </is>
      </c>
      <c r="B8283" t="inlineStr">
        <is>
          <t>Autres variétés de pommes, n.c.a.</t>
        </is>
      </c>
      <c r="C8283" t="inlineStr">
        <is>
          <t>1ère Transformation (hors PdT)</t>
        </is>
      </c>
      <c r="D8283" t="n">
        <v>59.1</v>
      </c>
      <c r="E8283" t="inlineStr"/>
      <c r="F8283" t="inlineStr"/>
      <c r="G8283" t="inlineStr">
        <is>
          <t>Donnée calculée</t>
        </is>
      </c>
      <c r="H8283" t="inlineStr"/>
    </row>
    <row r="8284">
      <c r="A8284" t="inlineStr">
        <is>
          <t>2019</t>
        </is>
      </c>
      <c r="B8284" t="inlineStr">
        <is>
          <t>Autres fruits à pépins et à noyau</t>
        </is>
      </c>
      <c r="C8284" t="inlineStr">
        <is>
          <t>1ère Transformation (hors PdT)</t>
        </is>
      </c>
      <c r="D8284" t="n">
        <v>199</v>
      </c>
      <c r="E8284" t="inlineStr"/>
      <c r="F8284" t="inlineStr"/>
      <c r="G8284" t="inlineStr">
        <is>
          <t>Donnée calculée</t>
        </is>
      </c>
      <c r="H8284" t="inlineStr"/>
    </row>
    <row r="8285">
      <c r="A8285" t="inlineStr">
        <is>
          <t>2019</t>
        </is>
      </c>
      <c r="B8285" t="inlineStr">
        <is>
          <t>Poires</t>
        </is>
      </c>
      <c r="C8285" t="inlineStr">
        <is>
          <t>1ère Transformation (hors PdT)</t>
        </is>
      </c>
      <c r="D8285" t="n">
        <v>19.3</v>
      </c>
      <c r="E8285" t="inlineStr"/>
      <c r="F8285" t="inlineStr"/>
      <c r="G8285" t="inlineStr">
        <is>
          <t>Donnée calculée</t>
        </is>
      </c>
      <c r="H8285" t="inlineStr"/>
    </row>
    <row r="8286">
      <c r="A8286" t="inlineStr">
        <is>
          <t>2019</t>
        </is>
      </c>
      <c r="B8286" t="inlineStr">
        <is>
          <t>Poires d'été</t>
        </is>
      </c>
      <c r="C8286" t="inlineStr">
        <is>
          <t>1ère Transformation (hors PdT)</t>
        </is>
      </c>
      <c r="D8286" t="n">
        <v>17.2</v>
      </c>
      <c r="E8286" t="inlineStr"/>
      <c r="F8286" t="inlineStr"/>
      <c r="G8286" t="inlineStr">
        <is>
          <t>Donnée calculée</t>
        </is>
      </c>
      <c r="H8286" t="inlineStr"/>
    </row>
    <row r="8287">
      <c r="A8287" t="inlineStr">
        <is>
          <t>2019</t>
        </is>
      </c>
      <c r="B8287" t="inlineStr">
        <is>
          <t>William's</t>
        </is>
      </c>
      <c r="C8287" t="inlineStr">
        <is>
          <t>1ère Transformation (hors PdT)</t>
        </is>
      </c>
      <c r="D8287" t="n">
        <v>15.5</v>
      </c>
      <c r="E8287" t="inlineStr"/>
      <c r="F8287" t="inlineStr"/>
      <c r="G8287" t="inlineStr">
        <is>
          <t>Donnée calculée</t>
        </is>
      </c>
      <c r="H8287" t="inlineStr"/>
    </row>
    <row r="8288">
      <c r="A8288" t="inlineStr">
        <is>
          <t>2019</t>
        </is>
      </c>
      <c r="B8288" t="inlineStr">
        <is>
          <t>Jules Guyot</t>
        </is>
      </c>
      <c r="C8288" t="inlineStr">
        <is>
          <t>1ère Transformation (hors PdT)</t>
        </is>
      </c>
      <c r="D8288" t="n">
        <v>1.13</v>
      </c>
      <c r="E8288" t="inlineStr"/>
      <c r="F8288" t="inlineStr"/>
      <c r="G8288" t="inlineStr">
        <is>
          <t>Donnée calculée</t>
        </is>
      </c>
      <c r="H8288" t="inlineStr"/>
    </row>
    <row r="8289">
      <c r="A8289" t="inlineStr">
        <is>
          <t>2019</t>
        </is>
      </c>
      <c r="B8289" t="inlineStr">
        <is>
          <t>Autres variétés de poires d'été, n.c.a.</t>
        </is>
      </c>
      <c r="C8289" t="inlineStr">
        <is>
          <t>1ère Transformation (hors PdT)</t>
        </is>
      </c>
      <c r="D8289" t="n">
        <v>0.52</v>
      </c>
      <c r="E8289" t="inlineStr"/>
      <c r="F8289" t="inlineStr"/>
      <c r="G8289" t="inlineStr">
        <is>
          <t>Donnée calculée</t>
        </is>
      </c>
      <c r="H8289" t="inlineStr"/>
    </row>
    <row r="8290">
      <c r="A8290" t="inlineStr">
        <is>
          <t>2019</t>
        </is>
      </c>
      <c r="B8290" t="inlineStr">
        <is>
          <t>Poires d'automne</t>
        </is>
      </c>
      <c r="C8290" t="inlineStr">
        <is>
          <t>1ère Transformation (hors PdT)</t>
        </is>
      </c>
      <c r="D8290" t="n">
        <v>2.13</v>
      </c>
      <c r="E8290" t="inlineStr"/>
      <c r="F8290" t="inlineStr"/>
      <c r="G8290" t="inlineStr">
        <is>
          <t>Donnée calculée</t>
        </is>
      </c>
      <c r="H8290" t="inlineStr"/>
    </row>
    <row r="8291">
      <c r="A8291" t="inlineStr">
        <is>
          <t>2019</t>
        </is>
      </c>
      <c r="B8291" t="inlineStr">
        <is>
          <t>Poires d'hiver</t>
        </is>
      </c>
      <c r="C8291" t="inlineStr">
        <is>
          <t>1ère Transformation (hors PdT)</t>
        </is>
      </c>
      <c r="D8291" t="n">
        <v>0</v>
      </c>
      <c r="E8291" t="inlineStr"/>
      <c r="F8291" t="inlineStr"/>
      <c r="G8291" t="inlineStr">
        <is>
          <t>Donnée calculée</t>
        </is>
      </c>
      <c r="H8291" t="inlineStr"/>
    </row>
    <row r="8292">
      <c r="A8292" t="inlineStr">
        <is>
          <t>2019</t>
        </is>
      </c>
      <c r="B8292" t="inlineStr">
        <is>
          <t>Abricots</t>
        </is>
      </c>
      <c r="C8292" t="inlineStr">
        <is>
          <t>1ère Transformation (hors PdT)</t>
        </is>
      </c>
      <c r="D8292" t="n">
        <v>16.6</v>
      </c>
      <c r="E8292" t="inlineStr"/>
      <c r="F8292" t="inlineStr"/>
      <c r="G8292" t="inlineStr">
        <is>
          <t>Donnée calculée</t>
        </is>
      </c>
      <c r="H8292" t="inlineStr"/>
    </row>
    <row r="8293">
      <c r="A8293" t="inlineStr">
        <is>
          <t>2019</t>
        </is>
      </c>
      <c r="B8293" t="inlineStr">
        <is>
          <t>Cerises</t>
        </is>
      </c>
      <c r="C8293" t="inlineStr">
        <is>
          <t>1ère Transformation (hors PdT)</t>
        </is>
      </c>
      <c r="D8293" t="n">
        <v>7.57</v>
      </c>
      <c r="E8293" t="inlineStr"/>
      <c r="F8293" t="inlineStr"/>
      <c r="G8293" t="inlineStr">
        <is>
          <t>Donnée calculée</t>
        </is>
      </c>
      <c r="H8293" t="inlineStr"/>
    </row>
    <row r="8294">
      <c r="A8294" t="inlineStr">
        <is>
          <t>2019</t>
        </is>
      </c>
      <c r="B8294" t="inlineStr">
        <is>
          <t>Bigarreau</t>
        </is>
      </c>
      <c r="C8294" t="inlineStr">
        <is>
          <t>1ère Transformation (hors PdT)</t>
        </is>
      </c>
      <c r="D8294" t="n">
        <v>6.28</v>
      </c>
      <c r="E8294" t="inlineStr"/>
      <c r="F8294" t="inlineStr"/>
      <c r="G8294" t="inlineStr">
        <is>
          <t>Donnée calculée</t>
        </is>
      </c>
      <c r="H8294" t="inlineStr"/>
    </row>
    <row r="8295">
      <c r="A8295" t="inlineStr">
        <is>
          <t>2019</t>
        </is>
      </c>
      <c r="B8295" t="inlineStr">
        <is>
          <t>Autre variété de cerises, n.c.a.</t>
        </is>
      </c>
      <c r="C8295" t="inlineStr">
        <is>
          <t>1ère Transformation (hors PdT)</t>
        </is>
      </c>
      <c r="D8295" t="n">
        <v>1.29</v>
      </c>
      <c r="E8295" t="inlineStr"/>
      <c r="F8295" t="inlineStr"/>
      <c r="G8295" t="inlineStr">
        <is>
          <t>Donnée calculée</t>
        </is>
      </c>
      <c r="H8295" t="inlineStr"/>
    </row>
    <row r="8296">
      <c r="A8296" t="inlineStr">
        <is>
          <t>2019</t>
        </is>
      </c>
      <c r="B8296" t="inlineStr">
        <is>
          <t>Pêches, nectarines et brugnons</t>
        </is>
      </c>
      <c r="C8296" t="inlineStr">
        <is>
          <t>1ère Transformation (hors PdT)</t>
        </is>
      </c>
      <c r="D8296" t="n">
        <v>5.64</v>
      </c>
      <c r="E8296" t="inlineStr"/>
      <c r="F8296" t="inlineStr"/>
      <c r="G8296" t="inlineStr">
        <is>
          <t>Donnée calculée</t>
        </is>
      </c>
      <c r="H8296" t="inlineStr"/>
    </row>
    <row r="8297">
      <c r="A8297" t="inlineStr">
        <is>
          <t>2019</t>
        </is>
      </c>
      <c r="B8297" t="inlineStr">
        <is>
          <t>Pêches</t>
        </is>
      </c>
      <c r="C8297" t="inlineStr">
        <is>
          <t>1ère Transformation (hors PdT)</t>
        </is>
      </c>
      <c r="D8297" t="n">
        <v>5.64</v>
      </c>
      <c r="E8297" t="inlineStr"/>
      <c r="F8297" t="inlineStr"/>
      <c r="G8297" t="inlineStr">
        <is>
          <t>Donnée calculée</t>
        </is>
      </c>
      <c r="H8297" t="inlineStr"/>
    </row>
    <row r="8298">
      <c r="A8298" t="inlineStr">
        <is>
          <t>2019</t>
        </is>
      </c>
      <c r="B8298" t="inlineStr">
        <is>
          <t>Nectarines et brugnons</t>
        </is>
      </c>
      <c r="C8298" t="inlineStr">
        <is>
          <t>1ère Transformation (hors PdT)</t>
        </is>
      </c>
      <c r="D8298" t="n">
        <v>0</v>
      </c>
      <c r="E8298" t="inlineStr"/>
      <c r="F8298" t="inlineStr"/>
      <c r="G8298" t="inlineStr">
        <is>
          <t>Donnée calculée</t>
        </is>
      </c>
      <c r="H8298" t="inlineStr"/>
    </row>
    <row r="8299">
      <c r="A8299" t="inlineStr">
        <is>
          <t>2019</t>
        </is>
      </c>
      <c r="B8299" t="inlineStr">
        <is>
          <t>Prunes</t>
        </is>
      </c>
      <c r="C8299" t="inlineStr">
        <is>
          <t>1ère Transformation (hors PdT)</t>
        </is>
      </c>
      <c r="D8299" t="n">
        <v>146</v>
      </c>
      <c r="E8299" t="inlineStr"/>
      <c r="F8299" t="inlineStr"/>
      <c r="G8299" t="inlineStr">
        <is>
          <t>Donnée calculée</t>
        </is>
      </c>
      <c r="H8299" t="inlineStr"/>
    </row>
    <row r="8300">
      <c r="A8300" t="inlineStr">
        <is>
          <t>2019</t>
        </is>
      </c>
      <c r="B8300" t="inlineStr">
        <is>
          <t>Prune d'ente et hybride</t>
        </is>
      </c>
      <c r="C8300" t="inlineStr">
        <is>
          <t>1ère Transformation (hors PdT)</t>
        </is>
      </c>
      <c r="D8300" t="n">
        <v>134</v>
      </c>
      <c r="E8300" t="inlineStr"/>
      <c r="F8300" t="inlineStr"/>
      <c r="G8300" t="inlineStr">
        <is>
          <t>Donnée calculée</t>
        </is>
      </c>
      <c r="H8300" t="inlineStr"/>
    </row>
    <row r="8301">
      <c r="A8301" t="inlineStr">
        <is>
          <t>2019</t>
        </is>
      </c>
      <c r="B8301" t="inlineStr">
        <is>
          <t>Mirabelle</t>
        </is>
      </c>
      <c r="C8301" t="inlineStr">
        <is>
          <t>1ère Transformation (hors PdT)</t>
        </is>
      </c>
      <c r="D8301" t="n">
        <v>9.75</v>
      </c>
      <c r="E8301" t="inlineStr"/>
      <c r="F8301" t="inlineStr"/>
      <c r="G8301" t="inlineStr">
        <is>
          <t>Donnée calculée</t>
        </is>
      </c>
      <c r="H8301" t="inlineStr"/>
    </row>
    <row r="8302">
      <c r="A8302" t="inlineStr">
        <is>
          <t>2019</t>
        </is>
      </c>
      <c r="B8302" t="inlineStr">
        <is>
          <t>Reine-claude</t>
        </is>
      </c>
      <c r="C8302" t="inlineStr">
        <is>
          <t>1ère Transformation (hors PdT)</t>
        </is>
      </c>
      <c r="D8302" t="n">
        <v>0.49</v>
      </c>
      <c r="E8302" t="inlineStr"/>
      <c r="F8302" t="inlineStr"/>
      <c r="G8302" t="inlineStr">
        <is>
          <t>Donnée calculée</t>
        </is>
      </c>
      <c r="H8302" t="inlineStr"/>
    </row>
    <row r="8303">
      <c r="A8303" t="inlineStr">
        <is>
          <t>2019</t>
        </is>
      </c>
      <c r="B8303" t="inlineStr">
        <is>
          <t>Quetsche</t>
        </is>
      </c>
      <c r="C8303" t="inlineStr">
        <is>
          <t>1ère Transformation (hors PdT)</t>
        </is>
      </c>
      <c r="D8303" t="n">
        <v>1.4</v>
      </c>
      <c r="E8303" t="inlineStr"/>
      <c r="F8303" t="inlineStr"/>
      <c r="G8303" t="inlineStr">
        <is>
          <t>Donnée calculée</t>
        </is>
      </c>
      <c r="H8303" t="inlineStr"/>
    </row>
    <row r="8304">
      <c r="A8304" t="inlineStr">
        <is>
          <t>2019</t>
        </is>
      </c>
      <c r="B8304" t="inlineStr">
        <is>
          <t>Autres variétés prunes n.c.a.</t>
        </is>
      </c>
      <c r="C8304" t="inlineStr">
        <is>
          <t>1ère Transformation (hors PdT)</t>
        </is>
      </c>
      <c r="D8304" t="n">
        <v>0</v>
      </c>
      <c r="E8304" t="inlineStr"/>
      <c r="F8304" t="inlineStr"/>
      <c r="G8304" t="inlineStr">
        <is>
          <t>Donnée calculée</t>
        </is>
      </c>
      <c r="H8304" t="inlineStr"/>
    </row>
    <row r="8305">
      <c r="A8305" t="inlineStr">
        <is>
          <t>2019</t>
        </is>
      </c>
      <c r="B8305" t="inlineStr">
        <is>
          <t>Autres fruits à pépins et à noyau n.c.a.</t>
        </is>
      </c>
      <c r="C8305" t="inlineStr">
        <is>
          <t>1ère Transformation (hors PdT)</t>
        </is>
      </c>
      <c r="D8305" t="n">
        <v>4.12</v>
      </c>
      <c r="E8305" t="inlineStr"/>
      <c r="F8305" t="inlineStr"/>
      <c r="G8305" t="inlineStr">
        <is>
          <t>Donnée calculée</t>
        </is>
      </c>
      <c r="H8305" t="inlineStr"/>
    </row>
    <row r="8306">
      <c r="A8306" t="inlineStr">
        <is>
          <t>2019</t>
        </is>
      </c>
      <c r="B8306" t="inlineStr">
        <is>
          <t>Pavie</t>
        </is>
      </c>
      <c r="C8306" t="inlineStr">
        <is>
          <t>1ère Transformation (hors PdT)</t>
        </is>
      </c>
      <c r="D8306" t="n">
        <v>4.12</v>
      </c>
      <c r="E8306" t="inlineStr"/>
      <c r="F8306" t="inlineStr"/>
      <c r="G8306" t="inlineStr">
        <is>
          <t>Donnée calculée</t>
        </is>
      </c>
      <c r="H8306" t="inlineStr"/>
    </row>
    <row r="8307">
      <c r="A8307" t="inlineStr">
        <is>
          <t>2019</t>
        </is>
      </c>
      <c r="B8307" t="inlineStr">
        <is>
          <t>Autres fruits d'arbres ou d'arbustes et fruits à coque</t>
        </is>
      </c>
      <c r="C8307" t="inlineStr">
        <is>
          <t>1ère Transformation (hors PdT)</t>
        </is>
      </c>
      <c r="D8307" t="n">
        <v>14</v>
      </c>
      <c r="E8307" t="inlineStr"/>
      <c r="F8307" t="inlineStr"/>
      <c r="G8307" t="inlineStr">
        <is>
          <t>Donnée calculée</t>
        </is>
      </c>
      <c r="H8307" t="inlineStr"/>
    </row>
    <row r="8308">
      <c r="A8308" t="inlineStr">
        <is>
          <t>2019</t>
        </is>
      </c>
      <c r="B8308" t="inlineStr">
        <is>
          <t>Baies et fruits du genre vaccinium</t>
        </is>
      </c>
      <c r="C8308" t="inlineStr">
        <is>
          <t>1ère Transformation (hors PdT)</t>
        </is>
      </c>
      <c r="D8308" t="n">
        <v>11.9</v>
      </c>
      <c r="E8308" t="inlineStr"/>
      <c r="F8308" t="inlineStr"/>
      <c r="G8308" t="inlineStr">
        <is>
          <t>Donnée calculée</t>
        </is>
      </c>
      <c r="H8308" t="inlineStr"/>
    </row>
    <row r="8309">
      <c r="A8309" t="inlineStr">
        <is>
          <t>2019</t>
        </is>
      </c>
      <c r="B8309" t="inlineStr">
        <is>
          <t>Kiwis</t>
        </is>
      </c>
      <c r="C8309" t="inlineStr">
        <is>
          <t>1ère Transformation (hors PdT)</t>
        </is>
      </c>
      <c r="D8309" t="n">
        <v>0</v>
      </c>
      <c r="E8309" t="inlineStr"/>
      <c r="F8309" t="inlineStr"/>
      <c r="G8309" t="inlineStr">
        <is>
          <t>Donnée calculée</t>
        </is>
      </c>
      <c r="H8309" t="inlineStr"/>
    </row>
    <row r="8310">
      <c r="A8310" t="inlineStr">
        <is>
          <t>2019</t>
        </is>
      </c>
      <c r="B8310" t="inlineStr">
        <is>
          <t>Framboises</t>
        </is>
      </c>
      <c r="C8310" t="inlineStr">
        <is>
          <t>1ère Transformation (hors PdT)</t>
        </is>
      </c>
      <c r="D8310" t="n">
        <v>1.71</v>
      </c>
      <c r="E8310" t="inlineStr"/>
      <c r="F8310" t="inlineStr"/>
      <c r="G8310" t="inlineStr">
        <is>
          <t>Donnée calculée</t>
        </is>
      </c>
      <c r="H8310" t="inlineStr"/>
    </row>
    <row r="8311">
      <c r="A8311" t="inlineStr">
        <is>
          <t>2019</t>
        </is>
      </c>
      <c r="B8311" t="inlineStr">
        <is>
          <t>Fraises</t>
        </is>
      </c>
      <c r="C8311" t="inlineStr">
        <is>
          <t>1ère Transformation (hors PdT)</t>
        </is>
      </c>
      <c r="D8311" t="n">
        <v>1.77</v>
      </c>
      <c r="E8311" t="inlineStr"/>
      <c r="F8311" t="inlineStr"/>
      <c r="G8311" t="inlineStr">
        <is>
          <t>Donnée calculée</t>
        </is>
      </c>
      <c r="H8311" t="inlineStr"/>
    </row>
    <row r="8312">
      <c r="A8312" t="inlineStr">
        <is>
          <t>2019</t>
        </is>
      </c>
      <c r="B8312" t="inlineStr">
        <is>
          <t>Fraises sous serres</t>
        </is>
      </c>
      <c r="C8312" t="inlineStr">
        <is>
          <t>1ère Transformation (hors PdT)</t>
        </is>
      </c>
      <c r="D8312" t="n">
        <v>1.42</v>
      </c>
      <c r="E8312" t="inlineStr"/>
      <c r="F8312" t="inlineStr"/>
      <c r="G8312" t="inlineStr">
        <is>
          <t>Donnée calculée</t>
        </is>
      </c>
      <c r="H8312" t="inlineStr"/>
    </row>
    <row r="8313">
      <c r="A8313" t="inlineStr">
        <is>
          <t>2019</t>
        </is>
      </c>
      <c r="B8313" t="inlineStr">
        <is>
          <t>Fraises en plein air</t>
        </is>
      </c>
      <c r="C8313" t="inlineStr">
        <is>
          <t>1ère Transformation (hors PdT)</t>
        </is>
      </c>
      <c r="D8313" t="n">
        <v>0.35</v>
      </c>
      <c r="E8313" t="inlineStr"/>
      <c r="F8313" t="inlineStr"/>
      <c r="G8313" t="inlineStr">
        <is>
          <t>Donnée calculée</t>
        </is>
      </c>
      <c r="H8313" t="inlineStr"/>
    </row>
    <row r="8314">
      <c r="A8314" t="inlineStr">
        <is>
          <t>2019</t>
        </is>
      </c>
      <c r="B8314" t="inlineStr">
        <is>
          <t>Autres baies, fruits du genre vaccinium n.c.a.</t>
        </is>
      </c>
      <c r="C8314" t="inlineStr">
        <is>
          <t>1ère Transformation (hors PdT)</t>
        </is>
      </c>
      <c r="D8314" t="n">
        <v>8.4</v>
      </c>
      <c r="E8314" t="inlineStr"/>
      <c r="F8314" t="inlineStr"/>
      <c r="G8314" t="inlineStr">
        <is>
          <t>Donnée calculée</t>
        </is>
      </c>
      <c r="H8314" t="inlineStr"/>
    </row>
    <row r="8315">
      <c r="A8315" t="inlineStr">
        <is>
          <t>2019</t>
        </is>
      </c>
      <c r="B8315" t="inlineStr">
        <is>
          <t>Groseilles</t>
        </is>
      </c>
      <c r="C8315" t="inlineStr">
        <is>
          <t>1ère Transformation (hors PdT)</t>
        </is>
      </c>
      <c r="D8315" t="n">
        <v>1.44</v>
      </c>
      <c r="E8315" t="inlineStr"/>
      <c r="F8315" t="inlineStr"/>
      <c r="G8315" t="inlineStr">
        <is>
          <t>Donnée calculée</t>
        </is>
      </c>
      <c r="H8315" t="inlineStr"/>
    </row>
    <row r="8316">
      <c r="A8316" t="inlineStr">
        <is>
          <t>2019</t>
        </is>
      </c>
      <c r="B8316" t="inlineStr">
        <is>
          <t>Cassis et myrtilles</t>
        </is>
      </c>
      <c r="C8316" t="inlineStr">
        <is>
          <t>1ère Transformation (hors PdT)</t>
        </is>
      </c>
      <c r="D8316" t="n">
        <v>6.97</v>
      </c>
      <c r="E8316" t="inlineStr"/>
      <c r="F8316" t="inlineStr"/>
      <c r="G8316" t="inlineStr">
        <is>
          <t>Donnée calculée</t>
        </is>
      </c>
      <c r="H8316" t="inlineStr"/>
    </row>
    <row r="8317">
      <c r="A8317" t="inlineStr">
        <is>
          <t>2019</t>
        </is>
      </c>
      <c r="B8317" t="inlineStr">
        <is>
          <t>Fruits à coque</t>
        </is>
      </c>
      <c r="C8317" t="inlineStr">
        <is>
          <t>1ère Transformation (hors PdT)</t>
        </is>
      </c>
      <c r="D8317" t="n">
        <v>2.1</v>
      </c>
      <c r="E8317" t="inlineStr"/>
      <c r="F8317" t="inlineStr"/>
      <c r="G8317" t="inlineStr">
        <is>
          <t>Donnée calculée</t>
        </is>
      </c>
      <c r="H8317" t="inlineStr"/>
    </row>
    <row r="8318">
      <c r="A8318" t="inlineStr">
        <is>
          <t>2019</t>
        </is>
      </c>
      <c r="B8318" t="inlineStr">
        <is>
          <t>Amandes</t>
        </is>
      </c>
      <c r="C8318" t="inlineStr">
        <is>
          <t>1ère Transformation (hors PdT)</t>
        </is>
      </c>
      <c r="D8318" t="n">
        <v>0</v>
      </c>
      <c r="E8318" t="inlineStr"/>
      <c r="F8318" t="inlineStr"/>
      <c r="G8318" t="inlineStr">
        <is>
          <t>Donnée calculée</t>
        </is>
      </c>
      <c r="H8318" t="inlineStr"/>
    </row>
    <row r="8319">
      <c r="A8319" t="inlineStr">
        <is>
          <t>2019</t>
        </is>
      </c>
      <c r="B8319" t="inlineStr">
        <is>
          <t>Châtaignes et marrons</t>
        </is>
      </c>
      <c r="C8319" t="inlineStr">
        <is>
          <t>1ère Transformation (hors PdT)</t>
        </is>
      </c>
      <c r="D8319" t="n">
        <v>2.1</v>
      </c>
      <c r="E8319" t="inlineStr"/>
      <c r="F8319" t="inlineStr"/>
      <c r="G8319" t="inlineStr">
        <is>
          <t>Donnée calculée</t>
        </is>
      </c>
      <c r="H8319" t="inlineStr"/>
    </row>
    <row r="8320">
      <c r="A8320" t="inlineStr">
        <is>
          <t>2019</t>
        </is>
      </c>
      <c r="B8320" t="inlineStr">
        <is>
          <t>Noisettes</t>
        </is>
      </c>
      <c r="C8320" t="inlineStr">
        <is>
          <t>1ère Transformation (hors PdT)</t>
        </is>
      </c>
      <c r="D8320" t="n">
        <v>0</v>
      </c>
      <c r="E8320" t="inlineStr"/>
      <c r="F8320" t="inlineStr"/>
      <c r="G8320" t="inlineStr">
        <is>
          <t>Donnée calculée</t>
        </is>
      </c>
      <c r="H8320" t="inlineStr"/>
    </row>
    <row r="8321">
      <c r="A8321" t="inlineStr">
        <is>
          <t>2019</t>
        </is>
      </c>
      <c r="B8321" t="inlineStr">
        <is>
          <t>Noix</t>
        </is>
      </c>
      <c r="C8321" t="inlineStr">
        <is>
          <t>1ère Transformation (hors PdT)</t>
        </is>
      </c>
      <c r="D8321" t="n">
        <v>0</v>
      </c>
      <c r="E8321" t="inlineStr"/>
      <c r="F8321" t="inlineStr"/>
      <c r="G8321" t="inlineStr">
        <is>
          <t>Donnée calculée</t>
        </is>
      </c>
      <c r="H8321" t="inlineStr"/>
    </row>
    <row r="8322">
      <c r="A8322" t="inlineStr">
        <is>
          <t>2019</t>
        </is>
      </c>
      <c r="B8322" t="inlineStr">
        <is>
          <t>Fruits oléagineux</t>
        </is>
      </c>
      <c r="C8322" t="inlineStr">
        <is>
          <t>1ère Transformation (hors PdT)</t>
        </is>
      </c>
      <c r="D8322" t="n">
        <v>0</v>
      </c>
      <c r="E8322" t="inlineStr"/>
      <c r="F8322" t="inlineStr"/>
      <c r="G8322" t="inlineStr">
        <is>
          <t>Donnée calculée</t>
        </is>
      </c>
      <c r="H8322" t="inlineStr"/>
    </row>
    <row r="8323">
      <c r="A8323" t="inlineStr">
        <is>
          <t>2019</t>
        </is>
      </c>
      <c r="B8323" t="inlineStr">
        <is>
          <t>Noix de coco</t>
        </is>
      </c>
      <c r="C8323" t="inlineStr">
        <is>
          <t>1ère Transformation (hors PdT)</t>
        </is>
      </c>
      <c r="D8323" t="n">
        <v>0</v>
      </c>
      <c r="E8323" t="inlineStr"/>
      <c r="F8323" t="inlineStr"/>
      <c r="G8323" t="inlineStr">
        <is>
          <t>Donnée calculée</t>
        </is>
      </c>
      <c r="H8323" t="inlineStr"/>
    </row>
    <row r="8324">
      <c r="A8324" t="inlineStr">
        <is>
          <t>2019</t>
        </is>
      </c>
      <c r="B8324" t="inlineStr">
        <is>
          <t>Autres légumes frais</t>
        </is>
      </c>
      <c r="C8324" t="inlineStr">
        <is>
          <t>1ère Transformation (hors PdT)</t>
        </is>
      </c>
      <c r="D8324" t="n">
        <v>441</v>
      </c>
      <c r="E8324" t="inlineStr"/>
      <c r="F8324" t="inlineStr"/>
      <c r="G8324" t="inlineStr">
        <is>
          <t>Donnée calculée</t>
        </is>
      </c>
      <c r="H8324" t="inlineStr"/>
    </row>
    <row r="8325">
      <c r="A8325" t="inlineStr">
        <is>
          <t>2019</t>
        </is>
      </c>
      <c r="B8325" t="inlineStr">
        <is>
          <t>Fruits, frais ou secs</t>
        </is>
      </c>
      <c r="C8325" t="inlineStr">
        <is>
          <t>1ère Transformation (hors PdT)</t>
        </is>
      </c>
      <c r="D8325" t="n">
        <v>402</v>
      </c>
      <c r="E8325" t="n">
        <v>6.93</v>
      </c>
      <c r="F8325" t="n">
        <v>500000000</v>
      </c>
      <c r="G8325" t="inlineStr">
        <is>
          <t>Donnée calculée</t>
        </is>
      </c>
      <c r="H8325" t="inlineStr"/>
    </row>
    <row r="8326">
      <c r="A8326" t="inlineStr">
        <is>
          <t>2019</t>
        </is>
      </c>
      <c r="B8326" t="inlineStr">
        <is>
          <t>Bananes fruits, fraîches ou sèches</t>
        </is>
      </c>
      <c r="C8326" t="inlineStr">
        <is>
          <t>1ère Transformation (hors PdT)</t>
        </is>
      </c>
      <c r="D8326" t="n">
        <v>0</v>
      </c>
      <c r="E8326" t="inlineStr"/>
      <c r="F8326" t="inlineStr"/>
      <c r="G8326" t="inlineStr">
        <is>
          <t>Donnée calculée</t>
        </is>
      </c>
      <c r="H8326" t="inlineStr"/>
    </row>
    <row r="8327">
      <c r="A8327" t="inlineStr">
        <is>
          <t>2019</t>
        </is>
      </c>
      <c r="B8327" t="inlineStr">
        <is>
          <t>Figues, fraîches ou sèches</t>
        </is>
      </c>
      <c r="C8327" t="inlineStr">
        <is>
          <t>1ère Transformation (hors PdT)</t>
        </is>
      </c>
      <c r="D8327" t="n">
        <v>0</v>
      </c>
      <c r="E8327" t="inlineStr"/>
      <c r="F8327" t="inlineStr"/>
      <c r="G8327" t="inlineStr">
        <is>
          <t>Donnée calculée</t>
        </is>
      </c>
      <c r="H8327" t="inlineStr"/>
    </row>
    <row r="8328">
      <c r="A8328" t="inlineStr">
        <is>
          <t>2019</t>
        </is>
      </c>
      <c r="B8328" t="inlineStr">
        <is>
          <t>Ananas, frais ou secs</t>
        </is>
      </c>
      <c r="C8328" t="inlineStr">
        <is>
          <t>1ère Transformation (hors PdT)</t>
        </is>
      </c>
      <c r="D8328" t="n">
        <v>0</v>
      </c>
      <c r="E8328" t="inlineStr"/>
      <c r="F8328" t="inlineStr"/>
      <c r="G8328" t="inlineStr">
        <is>
          <t>Donnée calculée</t>
        </is>
      </c>
      <c r="H8328" t="inlineStr"/>
    </row>
    <row r="8329">
      <c r="A8329" t="inlineStr">
        <is>
          <t>2019</t>
        </is>
      </c>
      <c r="B8329" t="inlineStr">
        <is>
          <t>Avocats, frais ou secs</t>
        </is>
      </c>
      <c r="C8329" t="inlineStr">
        <is>
          <t>1ère Transformation (hors PdT)</t>
        </is>
      </c>
      <c r="D8329" t="n">
        <v>0</v>
      </c>
      <c r="E8329" t="inlineStr"/>
      <c r="F8329" t="inlineStr"/>
      <c r="G8329" t="inlineStr">
        <is>
          <t>Donnée calculée</t>
        </is>
      </c>
      <c r="H8329" t="inlineStr"/>
    </row>
    <row r="8330">
      <c r="A8330" t="inlineStr">
        <is>
          <t>2019</t>
        </is>
      </c>
      <c r="B8330" t="inlineStr">
        <is>
          <t>Goyaves, mangues et mangoustans, frais ou secs</t>
        </is>
      </c>
      <c r="C8330" t="inlineStr">
        <is>
          <t>1ère Transformation (hors PdT)</t>
        </is>
      </c>
      <c r="D8330" t="n">
        <v>0.82</v>
      </c>
      <c r="E8330" t="inlineStr"/>
      <c r="F8330" t="inlineStr"/>
      <c r="G8330" t="inlineStr">
        <is>
          <t>Donnée calculée</t>
        </is>
      </c>
      <c r="H8330" t="inlineStr"/>
    </row>
    <row r="8331">
      <c r="A8331" t="inlineStr">
        <is>
          <t>2019</t>
        </is>
      </c>
      <c r="B8331" t="inlineStr">
        <is>
          <t>Oranges, fraîches ou sèches</t>
        </is>
      </c>
      <c r="C8331" t="inlineStr">
        <is>
          <t>1ère Transformation (hors PdT)</t>
        </is>
      </c>
      <c r="D8331" t="n">
        <v>1.2</v>
      </c>
      <c r="E8331" t="inlineStr"/>
      <c r="F8331" t="inlineStr"/>
      <c r="G8331" t="inlineStr">
        <is>
          <t>Donnée calculée</t>
        </is>
      </c>
      <c r="H8331" t="inlineStr"/>
    </row>
    <row r="8332">
      <c r="A8332" t="inlineStr">
        <is>
          <t>2019</t>
        </is>
      </c>
      <c r="B8332" t="inlineStr">
        <is>
          <t>Mandarines et clémentines, fraîches ou sèches</t>
        </is>
      </c>
      <c r="C8332" t="inlineStr">
        <is>
          <t>1ère Transformation (hors PdT)</t>
        </is>
      </c>
      <c r="D8332" t="n">
        <v>0.4</v>
      </c>
      <c r="E8332" t="inlineStr"/>
      <c r="F8332" t="inlineStr"/>
      <c r="G8332" t="inlineStr">
        <is>
          <t>Donnée calculée</t>
        </is>
      </c>
      <c r="H8332" t="inlineStr"/>
    </row>
    <row r="8333">
      <c r="A8333" t="inlineStr">
        <is>
          <t>2019</t>
        </is>
      </c>
      <c r="B8333" t="inlineStr">
        <is>
          <t>Pamplemousses et pomelos, frais ou secs</t>
        </is>
      </c>
      <c r="C8333" t="inlineStr">
        <is>
          <t>1ère Transformation (hors PdT)</t>
        </is>
      </c>
      <c r="D8333" t="n">
        <v>0</v>
      </c>
      <c r="E8333" t="inlineStr"/>
      <c r="F8333" t="inlineStr"/>
      <c r="G8333" t="inlineStr">
        <is>
          <t>Donnée calculée</t>
        </is>
      </c>
      <c r="H8333" t="inlineStr"/>
    </row>
    <row r="8334">
      <c r="A8334" t="inlineStr">
        <is>
          <t>2019</t>
        </is>
      </c>
      <c r="B8334" t="inlineStr">
        <is>
          <t>Citrons et limes, frais ou secs</t>
        </is>
      </c>
      <c r="C8334" t="inlineStr">
        <is>
          <t>1ère Transformation (hors PdT)</t>
        </is>
      </c>
      <c r="D8334" t="n">
        <v>4.51</v>
      </c>
      <c r="E8334" t="inlineStr"/>
      <c r="F8334" t="inlineStr"/>
      <c r="G8334" t="inlineStr">
        <is>
          <t>Donnée calculée</t>
        </is>
      </c>
      <c r="H8334" t="inlineStr"/>
    </row>
    <row r="8335">
      <c r="A8335" t="inlineStr">
        <is>
          <t>2019</t>
        </is>
      </c>
      <c r="B8335" t="inlineStr">
        <is>
          <t>Autres agrumes, frais ou secs</t>
        </is>
      </c>
      <c r="C8335" t="inlineStr">
        <is>
          <t>1ère Transformation (hors PdT)</t>
        </is>
      </c>
      <c r="D8335" t="n">
        <v>395</v>
      </c>
      <c r="E8335" t="n">
        <v>0</v>
      </c>
      <c r="F8335" t="n">
        <v>500000000</v>
      </c>
      <c r="G8335" t="inlineStr">
        <is>
          <t>Donnée calculée</t>
        </is>
      </c>
      <c r="H8335" t="inlineStr"/>
    </row>
    <row r="8336">
      <c r="A8336" t="inlineStr">
        <is>
          <t>2019</t>
        </is>
      </c>
      <c r="B8336" t="inlineStr">
        <is>
          <t>Autres agrumes</t>
        </is>
      </c>
      <c r="C8336" t="inlineStr">
        <is>
          <t>1ère Transformation (hors PdT)</t>
        </is>
      </c>
      <c r="D8336" t="n">
        <v>395</v>
      </c>
      <c r="E8336" t="n">
        <v>0</v>
      </c>
      <c r="F8336" t="n">
        <v>500000000</v>
      </c>
      <c r="G8336" t="inlineStr">
        <is>
          <t>Donnée calculée</t>
        </is>
      </c>
      <c r="H8336" t="inlineStr"/>
    </row>
    <row r="8337">
      <c r="A8337" t="inlineStr">
        <is>
          <t>2019</t>
        </is>
      </c>
      <c r="B8337" t="inlineStr">
        <is>
          <t>Fruits et légumes (hors PdT)</t>
        </is>
      </c>
      <c r="C8337" t="inlineStr">
        <is>
          <t>1ère Transformation (hors PdT)</t>
        </is>
      </c>
      <c r="D8337" t="n">
        <v>3150</v>
      </c>
      <c r="E8337" t="n">
        <v>2340</v>
      </c>
      <c r="F8337" t="n">
        <v>500000000</v>
      </c>
      <c r="G8337" t="inlineStr">
        <is>
          <t>Donnée calculée</t>
        </is>
      </c>
      <c r="H8337" t="inlineStr"/>
    </row>
    <row r="8338">
      <c r="A8338" t="inlineStr">
        <is>
          <t>2019</t>
        </is>
      </c>
      <c r="B8338" t="inlineStr">
        <is>
          <t>Légumes (hors PdT)</t>
        </is>
      </c>
      <c r="C8338" t="inlineStr">
        <is>
          <t>1ère Transformation (hors PdT)</t>
        </is>
      </c>
      <c r="D8338" t="n">
        <v>2390</v>
      </c>
      <c r="E8338" t="n">
        <v>1960</v>
      </c>
      <c r="F8338" t="n">
        <v>500000000</v>
      </c>
      <c r="G8338" t="inlineStr">
        <is>
          <t>Donnée calculée</t>
        </is>
      </c>
      <c r="H8338" t="inlineStr"/>
    </row>
    <row r="8339">
      <c r="A8339" t="inlineStr">
        <is>
          <t>2019</t>
        </is>
      </c>
      <c r="B8339" t="inlineStr">
        <is>
          <t>Autres légumes frais - CTIFL</t>
        </is>
      </c>
      <c r="C8339" t="inlineStr">
        <is>
          <t>1ère Transformation (hors PdT)</t>
        </is>
      </c>
      <c r="D8339" t="n">
        <v>441</v>
      </c>
      <c r="E8339" t="inlineStr"/>
      <c r="F8339" t="inlineStr"/>
      <c r="G8339" t="inlineStr">
        <is>
          <t>Donnée calculée</t>
        </is>
      </c>
      <c r="H8339" t="inlineStr"/>
    </row>
    <row r="8340">
      <c r="A8340" t="inlineStr">
        <is>
          <t>2019</t>
        </is>
      </c>
      <c r="B8340" t="inlineStr">
        <is>
          <t>Champignons et truffes - CTIFL</t>
        </is>
      </c>
      <c r="C8340" t="inlineStr">
        <is>
          <t>1ère Transformation (hors PdT)</t>
        </is>
      </c>
      <c r="D8340" t="n">
        <v>122</v>
      </c>
      <c r="E8340" t="n">
        <v>57.3</v>
      </c>
      <c r="F8340" t="n">
        <v>500000000</v>
      </c>
      <c r="G8340" t="inlineStr">
        <is>
          <t>Donnée calculée</t>
        </is>
      </c>
      <c r="H8340" t="inlineStr"/>
    </row>
    <row r="8341">
      <c r="A8341" t="inlineStr">
        <is>
          <t>2019</t>
        </is>
      </c>
      <c r="B8341" t="inlineStr">
        <is>
          <t>Champignons - CTIFL</t>
        </is>
      </c>
      <c r="C8341" t="inlineStr">
        <is>
          <t>1ère Transformation (hors PdT)</t>
        </is>
      </c>
      <c r="D8341" t="n">
        <v>122</v>
      </c>
      <c r="E8341" t="n">
        <v>57.3</v>
      </c>
      <c r="F8341" t="n">
        <v>500000000</v>
      </c>
      <c r="G8341" t="inlineStr">
        <is>
          <t>Donnée calculée</t>
        </is>
      </c>
      <c r="H8341" t="inlineStr"/>
    </row>
    <row r="8342">
      <c r="A8342" t="inlineStr">
        <is>
          <t>2019</t>
        </is>
      </c>
      <c r="B8342" t="inlineStr">
        <is>
          <t>Champignons de Couche - CTIFL</t>
        </is>
      </c>
      <c r="C8342" t="inlineStr">
        <is>
          <t>1ère Transformation (hors PdT)</t>
        </is>
      </c>
      <c r="D8342" t="n">
        <v>57.3</v>
      </c>
      <c r="E8342" t="inlineStr"/>
      <c r="F8342" t="inlineStr"/>
      <c r="G8342" t="inlineStr">
        <is>
          <t>Donnée calculée</t>
        </is>
      </c>
      <c r="H8342" t="inlineStr"/>
    </row>
    <row r="8343">
      <c r="A8343" t="inlineStr">
        <is>
          <t>2019</t>
        </is>
      </c>
      <c r="B8343" t="inlineStr">
        <is>
          <t>Autres champignons - CTIFL</t>
        </is>
      </c>
      <c r="C8343" t="inlineStr">
        <is>
          <t>1ère Transformation (hors PdT)</t>
        </is>
      </c>
      <c r="D8343" t="n">
        <v>65</v>
      </c>
      <c r="E8343" t="n">
        <v>0</v>
      </c>
      <c r="F8343" t="n">
        <v>500000000</v>
      </c>
      <c r="G8343" t="inlineStr">
        <is>
          <t>Donnée calculée</t>
        </is>
      </c>
      <c r="H8343" t="inlineStr"/>
    </row>
    <row r="8344">
      <c r="A8344" t="inlineStr">
        <is>
          <t>2019</t>
        </is>
      </c>
      <c r="B8344" t="inlineStr">
        <is>
          <t>Légumes à cosse - CTIFL</t>
        </is>
      </c>
      <c r="C8344" t="inlineStr">
        <is>
          <t>1ère Transformation (hors PdT)</t>
        </is>
      </c>
      <c r="D8344" t="n">
        <v>555</v>
      </c>
      <c r="E8344" t="inlineStr"/>
      <c r="F8344" t="inlineStr"/>
      <c r="G8344" t="inlineStr">
        <is>
          <t>Donnée calculée</t>
        </is>
      </c>
      <c r="H8344" t="inlineStr"/>
    </row>
    <row r="8345">
      <c r="A8345" t="inlineStr">
        <is>
          <t>2019</t>
        </is>
      </c>
      <c r="B8345" t="inlineStr">
        <is>
          <t>Autres légumes à cosse et haricots à écosser - CTIFL</t>
        </is>
      </c>
      <c r="C8345" t="inlineStr">
        <is>
          <t>1ère Transformation (hors PdT)</t>
        </is>
      </c>
      <c r="D8345" t="n">
        <v>21.5</v>
      </c>
      <c r="E8345" t="inlineStr"/>
      <c r="F8345" t="inlineStr"/>
      <c r="G8345" t="inlineStr">
        <is>
          <t>Donnée calculée</t>
        </is>
      </c>
      <c r="H8345" t="inlineStr"/>
    </row>
    <row r="8346">
      <c r="A8346" t="inlineStr">
        <is>
          <t>2019</t>
        </is>
      </c>
      <c r="B8346" t="inlineStr">
        <is>
          <t>Haricots verts - CTIFL</t>
        </is>
      </c>
      <c r="C8346" t="inlineStr">
        <is>
          <t>1ère Transformation (hors PdT)</t>
        </is>
      </c>
      <c r="D8346" t="n">
        <v>292</v>
      </c>
      <c r="E8346" t="inlineStr"/>
      <c r="F8346" t="inlineStr"/>
      <c r="G8346" t="inlineStr">
        <is>
          <t>Donnée calculée</t>
        </is>
      </c>
      <c r="H8346" t="inlineStr"/>
    </row>
    <row r="8347">
      <c r="A8347" t="inlineStr">
        <is>
          <t>2019</t>
        </is>
      </c>
      <c r="B8347" t="inlineStr">
        <is>
          <t>Légumes cultivés pour le fruit - CTIFL</t>
        </is>
      </c>
      <c r="C8347" t="inlineStr">
        <is>
          <t>1ère Transformation (hors PdT)</t>
        </is>
      </c>
      <c r="D8347" t="n">
        <v>173</v>
      </c>
      <c r="E8347" t="inlineStr"/>
      <c r="F8347" t="inlineStr"/>
      <c r="G8347" t="inlineStr">
        <is>
          <t>Donnée calculée</t>
        </is>
      </c>
      <c r="H8347" t="inlineStr"/>
    </row>
    <row r="8348">
      <c r="A8348" t="inlineStr">
        <is>
          <t>2019</t>
        </is>
      </c>
      <c r="B8348" t="inlineStr">
        <is>
          <t>Autres légumes cultivés pour le fruit - CTIFL</t>
        </is>
      </c>
      <c r="C8348" t="inlineStr">
        <is>
          <t>1ère Transformation (hors PdT)</t>
        </is>
      </c>
      <c r="D8348" t="n">
        <v>0.19</v>
      </c>
      <c r="E8348" t="inlineStr"/>
      <c r="F8348" t="inlineStr"/>
      <c r="G8348" t="inlineStr">
        <is>
          <t>Donnée calculée</t>
        </is>
      </c>
      <c r="H8348" t="inlineStr"/>
    </row>
    <row r="8349">
      <c r="A8349" t="inlineStr">
        <is>
          <t>2019</t>
        </is>
      </c>
      <c r="B8349" t="inlineStr">
        <is>
          <t>Citrouilles, courges et calebasses - CTIFL</t>
        </is>
      </c>
      <c r="C8349" t="inlineStr">
        <is>
          <t>1ère Transformation (hors PdT)</t>
        </is>
      </c>
      <c r="D8349" t="n">
        <v>0</v>
      </c>
      <c r="E8349" t="inlineStr"/>
      <c r="F8349" t="inlineStr"/>
      <c r="G8349" t="inlineStr">
        <is>
          <t>Donnée calculée</t>
        </is>
      </c>
      <c r="H8349" t="inlineStr"/>
    </row>
    <row r="8350">
      <c r="A8350" t="inlineStr">
        <is>
          <t>2019</t>
        </is>
      </c>
      <c r="B8350" t="inlineStr">
        <is>
          <t>Melons - CTIFL</t>
        </is>
      </c>
      <c r="C8350" t="inlineStr">
        <is>
          <t>1ère Transformation (hors PdT)</t>
        </is>
      </c>
      <c r="D8350" t="n">
        <v>0</v>
      </c>
      <c r="E8350" t="inlineStr"/>
      <c r="F8350" t="inlineStr"/>
      <c r="G8350" t="inlineStr">
        <is>
          <t>Donnée calculée</t>
        </is>
      </c>
      <c r="H8350" t="inlineStr"/>
    </row>
    <row r="8351">
      <c r="A8351" t="inlineStr">
        <is>
          <t>2019</t>
        </is>
      </c>
      <c r="B8351" t="inlineStr">
        <is>
          <t>Melons d'eau et pastèques - CTIFL</t>
        </is>
      </c>
      <c r="C8351" t="inlineStr">
        <is>
          <t>1ère Transformation (hors PdT)</t>
        </is>
      </c>
      <c r="D8351" t="n">
        <v>0</v>
      </c>
      <c r="E8351" t="inlineStr"/>
      <c r="F8351" t="inlineStr"/>
      <c r="G8351" t="inlineStr">
        <is>
          <t>Donnée calculée</t>
        </is>
      </c>
      <c r="H8351" t="inlineStr"/>
    </row>
    <row r="8352">
      <c r="A8352" t="inlineStr">
        <is>
          <t>2019</t>
        </is>
      </c>
      <c r="B8352" t="inlineStr">
        <is>
          <t>Poivrons et piments doux - CTIFL</t>
        </is>
      </c>
      <c r="C8352" t="inlineStr">
        <is>
          <t>1ère Transformation (hors PdT)</t>
        </is>
      </c>
      <c r="D8352" t="n">
        <v>0</v>
      </c>
      <c r="E8352" t="inlineStr"/>
      <c r="F8352" t="inlineStr"/>
      <c r="G8352" t="inlineStr">
        <is>
          <t>Donnée calculée</t>
        </is>
      </c>
      <c r="H8352" t="inlineStr"/>
    </row>
    <row r="8353">
      <c r="A8353" t="inlineStr">
        <is>
          <t>2019</t>
        </is>
      </c>
      <c r="B8353" t="inlineStr">
        <is>
          <t>Légumes feuillus et à tige - CTIFL</t>
        </is>
      </c>
      <c r="C8353" t="inlineStr">
        <is>
          <t>1ère Transformation (hors PdT)</t>
        </is>
      </c>
      <c r="D8353" t="n">
        <v>417</v>
      </c>
      <c r="E8353" t="n">
        <v>184</v>
      </c>
      <c r="F8353" t="n">
        <v>500000000</v>
      </c>
      <c r="G8353" t="inlineStr">
        <is>
          <t>Donnée calculée</t>
        </is>
      </c>
      <c r="H8353" t="inlineStr"/>
    </row>
    <row r="8354">
      <c r="A8354" t="inlineStr">
        <is>
          <t>2019</t>
        </is>
      </c>
      <c r="B8354" t="inlineStr">
        <is>
          <t>Autres légumes feuillus et à tiges - CTIFL</t>
        </is>
      </c>
      <c r="C8354" t="inlineStr">
        <is>
          <t>1ère Transformation (hors PdT)</t>
        </is>
      </c>
      <c r="D8354" t="n">
        <v>6.96</v>
      </c>
      <c r="E8354" t="inlineStr"/>
      <c r="F8354" t="inlineStr"/>
      <c r="G8354" t="inlineStr">
        <is>
          <t>Donnée calculée</t>
        </is>
      </c>
      <c r="H8354" t="inlineStr"/>
    </row>
    <row r="8355">
      <c r="A8355" t="inlineStr">
        <is>
          <t>2019</t>
        </is>
      </c>
      <c r="B8355" t="inlineStr">
        <is>
          <t>Racines, bulbes et tubercules - CTIFL</t>
        </is>
      </c>
      <c r="C8355" t="inlineStr">
        <is>
          <t>1ère Transformation (hors PdT)</t>
        </is>
      </c>
      <c r="D8355" t="n">
        <v>677</v>
      </c>
      <c r="E8355" t="n">
        <v>555</v>
      </c>
      <c r="F8355" t="n">
        <v>500000000</v>
      </c>
      <c r="G8355" t="inlineStr">
        <is>
          <t>Donnée calculée</t>
        </is>
      </c>
      <c r="H8355" t="inlineStr"/>
    </row>
    <row r="8356">
      <c r="A8356" t="inlineStr">
        <is>
          <t>2019</t>
        </is>
      </c>
      <c r="B8356" t="inlineStr">
        <is>
          <t>Autres légumes racines - CTIFL</t>
        </is>
      </c>
      <c r="C8356" t="inlineStr">
        <is>
          <t>1ère Transformation (hors PdT)</t>
        </is>
      </c>
      <c r="D8356" t="n">
        <v>125</v>
      </c>
      <c r="E8356" t="inlineStr"/>
      <c r="F8356" t="inlineStr"/>
      <c r="G8356" t="inlineStr">
        <is>
          <t>Donnée calculée</t>
        </is>
      </c>
      <c r="H8356" t="inlineStr"/>
    </row>
    <row r="8357">
      <c r="A8357" t="inlineStr">
        <is>
          <t>2019</t>
        </is>
      </c>
      <c r="B8357" t="inlineStr">
        <is>
          <t>Autres racines et tubercules - CTIFL</t>
        </is>
      </c>
      <c r="C8357" t="inlineStr">
        <is>
          <t>1ère Transformation (hors PdT)</t>
        </is>
      </c>
      <c r="D8357" t="n">
        <v>122</v>
      </c>
      <c r="E8357" t="n">
        <v>0</v>
      </c>
      <c r="F8357" t="n">
        <v>500000000</v>
      </c>
      <c r="G8357" t="inlineStr">
        <is>
          <t>Donnée calculée</t>
        </is>
      </c>
      <c r="H8357" t="inlineStr"/>
    </row>
    <row r="8358">
      <c r="A8358" t="inlineStr">
        <is>
          <t>2019</t>
        </is>
      </c>
      <c r="B8358" t="inlineStr">
        <is>
          <t>Autres fruits métropolitains - CTIFL</t>
        </is>
      </c>
      <c r="C8358" t="inlineStr">
        <is>
          <t>1ère Transformation (hors PdT)</t>
        </is>
      </c>
      <c r="D8358" t="n">
        <v>0</v>
      </c>
      <c r="E8358" t="inlineStr"/>
      <c r="F8358" t="inlineStr"/>
      <c r="G8358" t="inlineStr">
        <is>
          <t>Donnée calculée</t>
        </is>
      </c>
      <c r="H8358" t="inlineStr"/>
    </row>
    <row r="8359">
      <c r="A8359" t="inlineStr">
        <is>
          <t>2019</t>
        </is>
      </c>
      <c r="B8359" t="inlineStr">
        <is>
          <t>Fruits à coque - CTIFL</t>
        </is>
      </c>
      <c r="C8359" t="inlineStr">
        <is>
          <t>1ère Transformation (hors PdT)</t>
        </is>
      </c>
      <c r="D8359" t="n">
        <v>2.1</v>
      </c>
      <c r="E8359" t="inlineStr"/>
      <c r="F8359" t="inlineStr"/>
      <c r="G8359" t="inlineStr">
        <is>
          <t>Donnée calculée</t>
        </is>
      </c>
      <c r="H8359" t="inlineStr"/>
    </row>
    <row r="8360">
      <c r="A8360" t="inlineStr">
        <is>
          <t>2019</t>
        </is>
      </c>
      <c r="B8360" t="inlineStr">
        <is>
          <t>Fruits à noyau - CTIFL</t>
        </is>
      </c>
      <c r="C8360" t="inlineStr">
        <is>
          <t>1ère Transformation (hors PdT)</t>
        </is>
      </c>
      <c r="D8360" t="n">
        <v>180</v>
      </c>
      <c r="E8360" t="inlineStr"/>
      <c r="F8360" t="inlineStr"/>
      <c r="G8360" t="inlineStr">
        <is>
          <t>Donnée calculée</t>
        </is>
      </c>
      <c r="H8360" t="inlineStr"/>
    </row>
    <row r="8361">
      <c r="A8361" t="inlineStr">
        <is>
          <t>2019</t>
        </is>
      </c>
      <c r="B8361" t="inlineStr">
        <is>
          <t>Fruits à pépins - CTIFL</t>
        </is>
      </c>
      <c r="C8361" t="inlineStr">
        <is>
          <t>1ère Transformation (hors PdT)</t>
        </is>
      </c>
      <c r="D8361" t="n">
        <v>170</v>
      </c>
      <c r="E8361" t="inlineStr"/>
      <c r="F8361" t="inlineStr"/>
      <c r="G8361" t="inlineStr">
        <is>
          <t>Donnée calculée</t>
        </is>
      </c>
      <c r="H8361" t="inlineStr"/>
    </row>
    <row r="8362">
      <c r="A8362" t="inlineStr">
        <is>
          <t>2019</t>
        </is>
      </c>
      <c r="B8362" t="inlineStr">
        <is>
          <t>Agrumes - CTIFL</t>
        </is>
      </c>
      <c r="C8362" t="inlineStr">
        <is>
          <t>1ère Transformation (hors PdT)</t>
        </is>
      </c>
      <c r="D8362" t="n">
        <v>401</v>
      </c>
      <c r="E8362" t="n">
        <v>6.11</v>
      </c>
      <c r="F8362" t="n">
        <v>500000000</v>
      </c>
      <c r="G8362" t="inlineStr">
        <is>
          <t>Donnée calculée</t>
        </is>
      </c>
      <c r="H8362" t="inlineStr"/>
    </row>
    <row r="8363">
      <c r="A8363" t="inlineStr">
        <is>
          <t>2019</t>
        </is>
      </c>
      <c r="B8363" t="inlineStr">
        <is>
          <t>Fruits exotiques - CTIFL</t>
        </is>
      </c>
      <c r="C8363" t="inlineStr">
        <is>
          <t>1ère Transformation (hors PdT)</t>
        </is>
      </c>
      <c r="D8363" t="n">
        <v>2.86</v>
      </c>
      <c r="E8363" t="inlineStr"/>
      <c r="F8363" t="inlineStr"/>
      <c r="G8363" t="inlineStr">
        <is>
          <t>Donnée calculée</t>
        </is>
      </c>
      <c r="H8363" t="inlineStr"/>
    </row>
    <row r="8364">
      <c r="A8364" t="inlineStr">
        <is>
          <t>2019</t>
        </is>
      </c>
      <c r="B8364" t="inlineStr">
        <is>
          <t>Autres fruits exotiques - CTIFL</t>
        </is>
      </c>
      <c r="C8364" t="inlineStr">
        <is>
          <t>1ère Transformation (hors PdT)</t>
        </is>
      </c>
      <c r="D8364" t="n">
        <v>2.1</v>
      </c>
      <c r="E8364" t="inlineStr"/>
      <c r="F8364" t="inlineStr"/>
      <c r="G8364" t="inlineStr">
        <is>
          <t>Donnée calculée</t>
        </is>
      </c>
      <c r="H8364" t="inlineStr"/>
    </row>
    <row r="8365">
      <c r="A8365" t="inlineStr">
        <is>
          <t>2019</t>
        </is>
      </c>
      <c r="B8365" t="inlineStr">
        <is>
          <t>Fruits exotiques à coque - CTIFL</t>
        </is>
      </c>
      <c r="C8365" t="inlineStr">
        <is>
          <t>1ère Transformation (hors PdT)</t>
        </is>
      </c>
      <c r="D8365" t="n">
        <v>0</v>
      </c>
      <c r="E8365" t="inlineStr"/>
      <c r="F8365" t="inlineStr"/>
      <c r="G8365" t="inlineStr">
        <is>
          <t>Donnée calculée</t>
        </is>
      </c>
      <c r="H8365" t="inlineStr"/>
    </row>
    <row r="8366">
      <c r="A8366" t="inlineStr">
        <is>
          <t>2019</t>
        </is>
      </c>
      <c r="B8366" t="inlineStr">
        <is>
          <t>Fruits rouges - CTIFL</t>
        </is>
      </c>
      <c r="C8366" t="inlineStr">
        <is>
          <t>1ère Transformation (hors PdT)</t>
        </is>
      </c>
      <c r="D8366" t="n">
        <v>11.9</v>
      </c>
      <c r="E8366" t="inlineStr"/>
      <c r="F8366" t="inlineStr"/>
      <c r="G8366" t="inlineStr">
        <is>
          <t>Donnée calculée</t>
        </is>
      </c>
      <c r="H8366" t="inlineStr"/>
    </row>
    <row r="8367">
      <c r="A8367" t="inlineStr">
        <is>
          <t>2019</t>
        </is>
      </c>
      <c r="B8367" t="inlineStr">
        <is>
          <t>Fruits et légumes</t>
        </is>
      </c>
      <c r="C8367" t="inlineStr">
        <is>
          <t>Marché du frais</t>
        </is>
      </c>
      <c r="D8367" t="n">
        <v>9340</v>
      </c>
      <c r="E8367" t="n">
        <v>6200</v>
      </c>
      <c r="F8367" t="n">
        <v>500000000</v>
      </c>
      <c r="G8367" t="inlineStr">
        <is>
          <t>Donnée calculée</t>
        </is>
      </c>
      <c r="H8367" t="inlineStr"/>
    </row>
    <row r="8368">
      <c r="A8368" t="inlineStr">
        <is>
          <t>2019</t>
        </is>
      </c>
      <c r="B8368" t="inlineStr">
        <is>
          <t>Légumes</t>
        </is>
      </c>
      <c r="C8368" t="inlineStr">
        <is>
          <t>Marché du frais</t>
        </is>
      </c>
      <c r="D8368" t="n">
        <v>6740</v>
      </c>
      <c r="E8368" t="n">
        <v>3980</v>
      </c>
      <c r="F8368" t="n">
        <v>500000000</v>
      </c>
      <c r="G8368" t="inlineStr">
        <is>
          <t>Donnée calculée</t>
        </is>
      </c>
      <c r="H8368" t="inlineStr"/>
    </row>
    <row r="8369">
      <c r="A8369" t="inlineStr">
        <is>
          <t>2019</t>
        </is>
      </c>
      <c r="B8369" t="inlineStr">
        <is>
          <t>Légumineuses et oléagineux</t>
        </is>
      </c>
      <c r="C8369" t="inlineStr">
        <is>
          <t>Marché du frais</t>
        </is>
      </c>
      <c r="D8369" t="n">
        <v>18.4</v>
      </c>
      <c r="E8369" t="n">
        <v>5</v>
      </c>
      <c r="F8369" t="n">
        <v>500000000</v>
      </c>
      <c r="G8369" t="inlineStr">
        <is>
          <t>Donnée calculée</t>
        </is>
      </c>
      <c r="H8369" t="inlineStr"/>
    </row>
    <row r="8370">
      <c r="A8370" t="inlineStr">
        <is>
          <t>2019</t>
        </is>
      </c>
      <c r="B8370" t="inlineStr">
        <is>
          <t>Légumes à cosse verts</t>
        </is>
      </c>
      <c r="C8370" t="inlineStr">
        <is>
          <t>Marché du frais</t>
        </is>
      </c>
      <c r="D8370" t="n">
        <v>18.4</v>
      </c>
      <c r="E8370" t="n">
        <v>5</v>
      </c>
      <c r="F8370" t="n">
        <v>500000000</v>
      </c>
      <c r="G8370" t="inlineStr">
        <is>
          <t>Donnée calculée</t>
        </is>
      </c>
      <c r="H8370" t="inlineStr"/>
    </row>
    <row r="8371">
      <c r="A8371" t="inlineStr">
        <is>
          <t>2019</t>
        </is>
      </c>
      <c r="B8371" t="inlineStr">
        <is>
          <t>Haricots</t>
        </is>
      </c>
      <c r="C8371" t="inlineStr">
        <is>
          <t>Marché du frais</t>
        </is>
      </c>
      <c r="D8371" t="n">
        <v>13.4</v>
      </c>
      <c r="E8371" t="n">
        <v>0</v>
      </c>
      <c r="F8371" t="n">
        <v>500000000</v>
      </c>
      <c r="G8371" t="inlineStr">
        <is>
          <t>Donnée calculée</t>
        </is>
      </c>
      <c r="H8371" t="inlineStr"/>
    </row>
    <row r="8372">
      <c r="A8372" t="inlineStr">
        <is>
          <t>2019</t>
        </is>
      </c>
      <c r="B8372" t="inlineStr">
        <is>
          <t>Haricots à écosser et demi-secs (grains)</t>
        </is>
      </c>
      <c r="C8372" t="inlineStr">
        <is>
          <t>Marché du frais</t>
        </is>
      </c>
      <c r="D8372" t="n">
        <v>8.06</v>
      </c>
      <c r="E8372" t="n">
        <v>0</v>
      </c>
      <c r="F8372" t="n">
        <v>500000000</v>
      </c>
      <c r="G8372" t="inlineStr">
        <is>
          <t>Donnée calculée</t>
        </is>
      </c>
      <c r="H8372" t="inlineStr"/>
    </row>
    <row r="8373">
      <c r="A8373" t="inlineStr">
        <is>
          <t>2019</t>
        </is>
      </c>
      <c r="B8373" t="inlineStr">
        <is>
          <t>Haricots verts (y.c. haricots beurre)</t>
        </is>
      </c>
      <c r="C8373" t="inlineStr">
        <is>
          <t>Marché du frais</t>
        </is>
      </c>
      <c r="D8373" t="n">
        <v>5.33</v>
      </c>
      <c r="E8373" t="n">
        <v>0</v>
      </c>
      <c r="F8373" t="n">
        <v>500000000</v>
      </c>
      <c r="G8373" t="inlineStr">
        <is>
          <t>Donnée calculée</t>
        </is>
      </c>
      <c r="H8373" t="inlineStr"/>
    </row>
    <row r="8374">
      <c r="A8374" t="inlineStr">
        <is>
          <t>2019</t>
        </is>
      </c>
      <c r="B8374" t="inlineStr">
        <is>
          <t>Petits pois</t>
        </is>
      </c>
      <c r="C8374" t="inlineStr">
        <is>
          <t>Marché du frais</t>
        </is>
      </c>
      <c r="D8374" t="n">
        <v>0</v>
      </c>
      <c r="E8374" t="n">
        <v>0</v>
      </c>
      <c r="F8374" t="n">
        <v>0</v>
      </c>
      <c r="G8374" t="inlineStr">
        <is>
          <t>Donnée calculée</t>
        </is>
      </c>
      <c r="H8374" t="inlineStr"/>
    </row>
    <row r="8375">
      <c r="A8375" t="inlineStr">
        <is>
          <t>2019</t>
        </is>
      </c>
      <c r="B8375" t="inlineStr">
        <is>
          <t>Autres légumes à cosse verts</t>
        </is>
      </c>
      <c r="C8375" t="inlineStr">
        <is>
          <t>Marché du frais</t>
        </is>
      </c>
      <c r="D8375" t="n">
        <v>5</v>
      </c>
      <c r="E8375" t="n">
        <v>5</v>
      </c>
      <c r="F8375" t="n">
        <v>5</v>
      </c>
      <c r="G8375" t="inlineStr">
        <is>
          <t>Donnée calculée</t>
        </is>
      </c>
      <c r="H8375" t="inlineStr"/>
    </row>
    <row r="8376">
      <c r="A8376" t="inlineStr">
        <is>
          <t>2019</t>
        </is>
      </c>
      <c r="B8376" t="inlineStr">
        <is>
          <t>Légumes à cosse d'origine tropicale</t>
        </is>
      </c>
      <c r="C8376" t="inlineStr">
        <is>
          <t>Marché du frais</t>
        </is>
      </c>
      <c r="D8376" t="n">
        <v>5</v>
      </c>
      <c r="E8376" t="n">
        <v>5</v>
      </c>
      <c r="F8376" t="n">
        <v>5</v>
      </c>
      <c r="G8376" t="inlineStr">
        <is>
          <t>Donnée calculée</t>
        </is>
      </c>
      <c r="H8376" t="inlineStr"/>
    </row>
    <row r="8377">
      <c r="A8377" t="inlineStr">
        <is>
          <t>2019</t>
        </is>
      </c>
      <c r="B8377" t="inlineStr">
        <is>
          <t>Arachides, en coque</t>
        </is>
      </c>
      <c r="C8377" t="inlineStr">
        <is>
          <t>Marché du frais</t>
        </is>
      </c>
      <c r="D8377" t="n">
        <v>0</v>
      </c>
      <c r="E8377" t="inlineStr"/>
      <c r="F8377" t="inlineStr"/>
      <c r="G8377" t="inlineStr">
        <is>
          <t>Donnée calculée</t>
        </is>
      </c>
      <c r="H8377" t="inlineStr"/>
    </row>
    <row r="8378">
      <c r="A8378" t="inlineStr">
        <is>
          <t>2019</t>
        </is>
      </c>
      <c r="B8378" t="inlineStr">
        <is>
          <t>Légumes et melons, racines et tubercules</t>
        </is>
      </c>
      <c r="C8378" t="inlineStr">
        <is>
          <t>Marché du frais</t>
        </is>
      </c>
      <c r="D8378" t="n">
        <v>6720</v>
      </c>
      <c r="E8378" t="n">
        <v>3980</v>
      </c>
      <c r="F8378" t="n">
        <v>500000000</v>
      </c>
      <c r="G8378" t="inlineStr">
        <is>
          <t>Donnée calculée</t>
        </is>
      </c>
      <c r="H8378" t="inlineStr"/>
    </row>
    <row r="8379">
      <c r="A8379" t="inlineStr">
        <is>
          <t>2019</t>
        </is>
      </c>
      <c r="B8379" t="inlineStr">
        <is>
          <t>Légumes à feuilles ou à tiges</t>
        </is>
      </c>
      <c r="C8379" t="inlineStr">
        <is>
          <t>Marché du frais</t>
        </is>
      </c>
      <c r="D8379" t="n">
        <v>983</v>
      </c>
      <c r="E8379" t="n">
        <v>895</v>
      </c>
      <c r="F8379" t="n">
        <v>500000000</v>
      </c>
      <c r="G8379" t="inlineStr">
        <is>
          <t>Donnée calculée</t>
        </is>
      </c>
      <c r="H8379" t="inlineStr"/>
    </row>
    <row r="8380">
      <c r="A8380" t="inlineStr">
        <is>
          <t>2019</t>
        </is>
      </c>
      <c r="B8380" t="inlineStr">
        <is>
          <t>Asperges</t>
        </is>
      </c>
      <c r="C8380" t="inlineStr">
        <is>
          <t>Marché du frais</t>
        </is>
      </c>
      <c r="D8380" t="n">
        <v>30.5</v>
      </c>
      <c r="E8380" t="n">
        <v>30.5</v>
      </c>
      <c r="F8380" t="n">
        <v>30.5</v>
      </c>
      <c r="G8380" t="inlineStr">
        <is>
          <t>Donnée calculée</t>
        </is>
      </c>
      <c r="H8380" t="inlineStr"/>
    </row>
    <row r="8381">
      <c r="A8381" t="inlineStr">
        <is>
          <t>2019</t>
        </is>
      </c>
      <c r="B8381" t="inlineStr">
        <is>
          <t>Choux</t>
        </is>
      </c>
      <c r="C8381" t="inlineStr">
        <is>
          <t>Marché du frais</t>
        </is>
      </c>
      <c r="D8381" t="n">
        <v>137</v>
      </c>
      <c r="E8381" t="n">
        <v>137</v>
      </c>
      <c r="F8381" t="n">
        <v>137</v>
      </c>
      <c r="G8381" t="inlineStr">
        <is>
          <t>Donnée calculée</t>
        </is>
      </c>
      <c r="H8381" t="inlineStr"/>
    </row>
    <row r="8382">
      <c r="A8382" t="inlineStr">
        <is>
          <t>2019</t>
        </is>
      </c>
      <c r="B8382" t="inlineStr">
        <is>
          <t>Choux de Bruxelles</t>
        </is>
      </c>
      <c r="C8382" t="inlineStr">
        <is>
          <t>Marché du frais</t>
        </is>
      </c>
      <c r="D8382" t="n">
        <v>16</v>
      </c>
      <c r="E8382" t="n">
        <v>16</v>
      </c>
      <c r="F8382" t="n">
        <v>16</v>
      </c>
      <c r="G8382" t="inlineStr">
        <is>
          <t>Donnée calculée</t>
        </is>
      </c>
      <c r="H8382" t="inlineStr"/>
    </row>
    <row r="8383">
      <c r="A8383" t="inlineStr">
        <is>
          <t>2019</t>
        </is>
      </c>
      <c r="B8383" t="inlineStr">
        <is>
          <t>Autres choux</t>
        </is>
      </c>
      <c r="C8383" t="inlineStr">
        <is>
          <t>Marché du frais</t>
        </is>
      </c>
      <c r="D8383" t="n">
        <v>121</v>
      </c>
      <c r="E8383" t="n">
        <v>121</v>
      </c>
      <c r="F8383" t="n">
        <v>121</v>
      </c>
      <c r="G8383" t="inlineStr">
        <is>
          <t>Donnée calculée</t>
        </is>
      </c>
      <c r="H8383" t="inlineStr"/>
    </row>
    <row r="8384">
      <c r="A8384" t="inlineStr">
        <is>
          <t>2019</t>
        </is>
      </c>
      <c r="B8384" t="inlineStr">
        <is>
          <t>Choux à choucroute</t>
        </is>
      </c>
      <c r="C8384" t="inlineStr">
        <is>
          <t>Marché du frais</t>
        </is>
      </c>
      <c r="D8384" t="n">
        <v>32.3</v>
      </c>
      <c r="E8384" t="n">
        <v>0</v>
      </c>
      <c r="F8384" t="n">
        <v>41.9</v>
      </c>
      <c r="G8384" t="inlineStr">
        <is>
          <t>Donnée calculée</t>
        </is>
      </c>
      <c r="H8384" t="inlineStr"/>
    </row>
    <row r="8385">
      <c r="A8385" t="inlineStr">
        <is>
          <t>2019</t>
        </is>
      </c>
      <c r="B8385" t="inlineStr">
        <is>
          <t>Autres choux, n.c.a.</t>
        </is>
      </c>
      <c r="C8385" t="inlineStr">
        <is>
          <t>Marché du frais</t>
        </is>
      </c>
      <c r="D8385" t="n">
        <v>88.5</v>
      </c>
      <c r="E8385" t="n">
        <v>78.8</v>
      </c>
      <c r="F8385" t="n">
        <v>121</v>
      </c>
      <c r="G8385" t="inlineStr">
        <is>
          <t>Donnée calculée</t>
        </is>
      </c>
      <c r="H8385" t="inlineStr"/>
    </row>
    <row r="8386">
      <c r="A8386" t="inlineStr">
        <is>
          <t>2019</t>
        </is>
      </c>
      <c r="B8386" t="inlineStr">
        <is>
          <t>Choux-fleurs et brocolis</t>
        </is>
      </c>
      <c r="C8386" t="inlineStr">
        <is>
          <t>Marché du frais</t>
        </is>
      </c>
      <c r="D8386" t="n">
        <v>164</v>
      </c>
      <c r="E8386" t="n">
        <v>164</v>
      </c>
      <c r="F8386" t="n">
        <v>164</v>
      </c>
      <c r="G8386" t="inlineStr">
        <is>
          <t>Donnée calculée</t>
        </is>
      </c>
      <c r="H8386" t="inlineStr"/>
    </row>
    <row r="8387">
      <c r="A8387" t="inlineStr">
        <is>
          <t>2019</t>
        </is>
      </c>
      <c r="B8387" t="inlineStr">
        <is>
          <t>Choux-fleurs</t>
        </is>
      </c>
      <c r="C8387" t="inlineStr">
        <is>
          <t>Marché du frais</t>
        </is>
      </c>
      <c r="D8387" t="n">
        <v>120</v>
      </c>
      <c r="E8387" t="n">
        <v>90.59999999999999</v>
      </c>
      <c r="F8387" t="n">
        <v>164</v>
      </c>
      <c r="G8387" t="inlineStr">
        <is>
          <t>Donnée calculée</t>
        </is>
      </c>
      <c r="H8387" t="inlineStr"/>
    </row>
    <row r="8388">
      <c r="A8388" t="inlineStr">
        <is>
          <t>2019</t>
        </is>
      </c>
      <c r="B8388" t="inlineStr">
        <is>
          <t>Choux brocolis à jets</t>
        </is>
      </c>
      <c r="C8388" t="inlineStr">
        <is>
          <t>Marché du frais</t>
        </is>
      </c>
      <c r="D8388" t="n">
        <v>43.9</v>
      </c>
      <c r="E8388" t="n">
        <v>0</v>
      </c>
      <c r="F8388" t="n">
        <v>73.3</v>
      </c>
      <c r="G8388" t="inlineStr">
        <is>
          <t>Donnée calculée</t>
        </is>
      </c>
      <c r="H8388" t="inlineStr"/>
    </row>
    <row r="8389">
      <c r="A8389" t="inlineStr">
        <is>
          <t>2019</t>
        </is>
      </c>
      <c r="B8389" t="inlineStr">
        <is>
          <t>Laitues</t>
        </is>
      </c>
      <c r="C8389" t="inlineStr">
        <is>
          <t>Marché du frais</t>
        </is>
      </c>
      <c r="D8389" t="n">
        <v>281</v>
      </c>
      <c r="E8389" t="n">
        <v>281</v>
      </c>
      <c r="F8389" t="n">
        <v>281</v>
      </c>
      <c r="G8389" t="inlineStr">
        <is>
          <t>Donnée calculée</t>
        </is>
      </c>
      <c r="H8389" t="inlineStr"/>
    </row>
    <row r="8390">
      <c r="A8390" t="inlineStr">
        <is>
          <t>2019</t>
        </is>
      </c>
      <c r="B8390" t="inlineStr">
        <is>
          <t>Laitues pommées</t>
        </is>
      </c>
      <c r="C8390" t="inlineStr">
        <is>
          <t>Marché du frais</t>
        </is>
      </c>
      <c r="D8390" t="n">
        <v>137</v>
      </c>
      <c r="E8390" t="n">
        <v>22.7</v>
      </c>
      <c r="F8390" t="n">
        <v>239</v>
      </c>
      <c r="G8390" t="inlineStr">
        <is>
          <t>Donnée calculée</t>
        </is>
      </c>
      <c r="H8390" t="inlineStr"/>
    </row>
    <row r="8391">
      <c r="A8391" t="inlineStr">
        <is>
          <t>2019</t>
        </is>
      </c>
      <c r="B8391" t="inlineStr">
        <is>
          <t>Autres laitues</t>
        </is>
      </c>
      <c r="C8391" t="inlineStr">
        <is>
          <t>Marché du frais</t>
        </is>
      </c>
      <c r="D8391" t="n">
        <v>144</v>
      </c>
      <c r="E8391" t="n">
        <v>42.4</v>
      </c>
      <c r="F8391" t="n">
        <v>258</v>
      </c>
      <c r="G8391" t="inlineStr">
        <is>
          <t>Donnée calculée</t>
        </is>
      </c>
      <c r="H8391" t="inlineStr"/>
    </row>
    <row r="8392">
      <c r="A8392" t="inlineStr">
        <is>
          <t>2019</t>
        </is>
      </c>
      <c r="B8392" t="inlineStr">
        <is>
          <t>Chicorées</t>
        </is>
      </c>
      <c r="C8392" t="inlineStr">
        <is>
          <t>Marché du frais</t>
        </is>
      </c>
      <c r="D8392" t="n">
        <v>70.09999999999999</v>
      </c>
      <c r="E8392" t="n">
        <v>70.09999999999999</v>
      </c>
      <c r="F8392" t="n">
        <v>70.09999999999999</v>
      </c>
      <c r="G8392" t="inlineStr">
        <is>
          <t>Donnée calculée</t>
        </is>
      </c>
      <c r="H8392" t="inlineStr"/>
    </row>
    <row r="8393">
      <c r="A8393" t="inlineStr">
        <is>
          <t>2019</t>
        </is>
      </c>
      <c r="B8393" t="inlineStr">
        <is>
          <t>Chicorées frisées</t>
        </is>
      </c>
      <c r="C8393" t="inlineStr">
        <is>
          <t>Marché du frais</t>
        </is>
      </c>
      <c r="D8393" t="n">
        <v>36.6</v>
      </c>
      <c r="E8393" t="n">
        <v>23.4</v>
      </c>
      <c r="F8393" t="n">
        <v>56.7</v>
      </c>
      <c r="G8393" t="inlineStr">
        <is>
          <t>Donnée calculée</t>
        </is>
      </c>
      <c r="H8393" t="inlineStr"/>
    </row>
    <row r="8394">
      <c r="A8394" t="inlineStr">
        <is>
          <t>2019</t>
        </is>
      </c>
      <c r="B8394" t="inlineStr">
        <is>
          <t>Chicorées scaroles</t>
        </is>
      </c>
      <c r="C8394" t="inlineStr">
        <is>
          <t>Marché du frais</t>
        </is>
      </c>
      <c r="D8394" t="n">
        <v>33.4</v>
      </c>
      <c r="E8394" t="n">
        <v>13.3</v>
      </c>
      <c r="F8394" t="n">
        <v>46.6</v>
      </c>
      <c r="G8394" t="inlineStr">
        <is>
          <t>Donnée calculée</t>
        </is>
      </c>
      <c r="H8394" t="inlineStr"/>
    </row>
    <row r="8395">
      <c r="A8395" t="inlineStr">
        <is>
          <t>2019</t>
        </is>
      </c>
      <c r="B8395" t="inlineStr">
        <is>
          <t>Épinards</t>
        </is>
      </c>
      <c r="C8395" t="inlineStr">
        <is>
          <t>Marché du frais</t>
        </is>
      </c>
      <c r="D8395" t="n">
        <v>36.8</v>
      </c>
      <c r="E8395" t="n">
        <v>36.8</v>
      </c>
      <c r="F8395" t="n">
        <v>36.8</v>
      </c>
      <c r="G8395" t="inlineStr">
        <is>
          <t>Donnée calculée</t>
        </is>
      </c>
      <c r="H8395" t="inlineStr"/>
    </row>
    <row r="8396">
      <c r="A8396" t="inlineStr">
        <is>
          <t>2019</t>
        </is>
      </c>
      <c r="B8396" t="inlineStr">
        <is>
          <t>Artichauts</t>
        </is>
      </c>
      <c r="C8396" t="inlineStr">
        <is>
          <t>Marché du frais</t>
        </is>
      </c>
      <c r="D8396" t="n">
        <v>44</v>
      </c>
      <c r="E8396" t="n">
        <v>44</v>
      </c>
      <c r="F8396" t="n">
        <v>44</v>
      </c>
      <c r="G8396" t="inlineStr">
        <is>
          <t>Donnée calculée</t>
        </is>
      </c>
      <c r="H8396" t="inlineStr"/>
    </row>
    <row r="8397">
      <c r="A8397" t="inlineStr">
        <is>
          <t>2019</t>
        </is>
      </c>
      <c r="B8397" t="inlineStr">
        <is>
          <t>Autres légumes à feuilles ou à tiges</t>
        </is>
      </c>
      <c r="C8397" t="inlineStr">
        <is>
          <t>Marché du frais</t>
        </is>
      </c>
      <c r="D8397" t="n">
        <v>221</v>
      </c>
      <c r="E8397" t="n">
        <v>132</v>
      </c>
      <c r="F8397" t="n">
        <v>500000000</v>
      </c>
      <c r="G8397" t="inlineStr">
        <is>
          <t>Donnée calculée</t>
        </is>
      </c>
      <c r="H8397" t="inlineStr"/>
    </row>
    <row r="8398">
      <c r="A8398" t="inlineStr">
        <is>
          <t>2019</t>
        </is>
      </c>
      <c r="B8398" t="inlineStr">
        <is>
          <t>Salades</t>
        </is>
      </c>
      <c r="C8398" t="inlineStr">
        <is>
          <t>Marché du frais</t>
        </is>
      </c>
      <c r="D8398" t="n">
        <v>74.5</v>
      </c>
      <c r="E8398" t="n">
        <v>0</v>
      </c>
      <c r="F8398" t="n">
        <v>260</v>
      </c>
      <c r="G8398" t="inlineStr">
        <is>
          <t>Donnée calculée</t>
        </is>
      </c>
      <c r="H8398" t="inlineStr"/>
    </row>
    <row r="8399">
      <c r="A8399" t="inlineStr">
        <is>
          <t>2019</t>
        </is>
      </c>
      <c r="B8399" t="inlineStr">
        <is>
          <t>Cresson</t>
        </is>
      </c>
      <c r="C8399" t="inlineStr">
        <is>
          <t>Marché du frais</t>
        </is>
      </c>
      <c r="D8399" t="n">
        <v>1.54</v>
      </c>
      <c r="E8399" t="n">
        <v>0</v>
      </c>
      <c r="F8399" t="n">
        <v>148</v>
      </c>
      <c r="G8399" t="inlineStr">
        <is>
          <t>Donnée calculée</t>
        </is>
      </c>
      <c r="H8399" t="inlineStr"/>
    </row>
    <row r="8400">
      <c r="A8400" t="inlineStr">
        <is>
          <t>2019</t>
        </is>
      </c>
      <c r="B8400" t="inlineStr">
        <is>
          <t>Mâche</t>
        </is>
      </c>
      <c r="C8400" t="inlineStr">
        <is>
          <t>Marché du frais</t>
        </is>
      </c>
      <c r="D8400" t="n">
        <v>28.3</v>
      </c>
      <c r="E8400" t="n">
        <v>0</v>
      </c>
      <c r="F8400" t="n">
        <v>184</v>
      </c>
      <c r="G8400" t="inlineStr">
        <is>
          <t>Donnée calculée</t>
        </is>
      </c>
      <c r="H8400" t="inlineStr"/>
    </row>
    <row r="8401">
      <c r="A8401" t="inlineStr">
        <is>
          <t>2019</t>
        </is>
      </c>
      <c r="B8401" t="inlineStr">
        <is>
          <t>Autres salades, n.c.a.</t>
        </is>
      </c>
      <c r="C8401" t="inlineStr">
        <is>
          <t>Marché du frais</t>
        </is>
      </c>
      <c r="D8401" t="n">
        <v>44.6</v>
      </c>
      <c r="E8401" t="n">
        <v>0</v>
      </c>
      <c r="F8401" t="n">
        <v>200</v>
      </c>
      <c r="G8401" t="inlineStr">
        <is>
          <t>Donnée calculée</t>
        </is>
      </c>
      <c r="H8401" t="inlineStr"/>
    </row>
    <row r="8402">
      <c r="A8402" t="inlineStr">
        <is>
          <t>2019</t>
        </is>
      </c>
      <c r="B8402" t="inlineStr">
        <is>
          <t>Endives</t>
        </is>
      </c>
      <c r="C8402" t="inlineStr">
        <is>
          <t>Marché du frais</t>
        </is>
      </c>
      <c r="D8402" t="n">
        <v>132</v>
      </c>
      <c r="E8402" t="n">
        <v>132</v>
      </c>
      <c r="F8402" t="n">
        <v>132</v>
      </c>
      <c r="G8402" t="inlineStr">
        <is>
          <t>Donnée calculée</t>
        </is>
      </c>
      <c r="H8402" t="inlineStr"/>
    </row>
    <row r="8403">
      <c r="A8403" t="inlineStr">
        <is>
          <t>2019</t>
        </is>
      </c>
      <c r="B8403" t="inlineStr">
        <is>
          <t>Endives chicons</t>
        </is>
      </c>
      <c r="C8403" t="inlineStr">
        <is>
          <t>Marché du frais</t>
        </is>
      </c>
      <c r="D8403" t="n">
        <v>132</v>
      </c>
      <c r="E8403" t="n">
        <v>132</v>
      </c>
      <c r="F8403" t="n">
        <v>132</v>
      </c>
      <c r="G8403" t="inlineStr">
        <is>
          <t>Donnée calculée</t>
        </is>
      </c>
      <c r="H8403" t="inlineStr"/>
    </row>
    <row r="8404">
      <c r="A8404" t="inlineStr">
        <is>
          <t>2019</t>
        </is>
      </c>
      <c r="B8404" t="inlineStr">
        <is>
          <t>Bettes et cardes</t>
        </is>
      </c>
      <c r="C8404" t="inlineStr">
        <is>
          <t>Marché du frais</t>
        </is>
      </c>
      <c r="D8404" t="n">
        <v>1.24</v>
      </c>
      <c r="E8404" t="n">
        <v>0</v>
      </c>
      <c r="F8404" t="n">
        <v>155</v>
      </c>
      <c r="G8404" t="inlineStr">
        <is>
          <t>Donnée calculée</t>
        </is>
      </c>
      <c r="H8404" t="inlineStr"/>
    </row>
    <row r="8405">
      <c r="A8405" t="inlineStr">
        <is>
          <t>2019</t>
        </is>
      </c>
      <c r="B8405" t="inlineStr">
        <is>
          <t>Brèdes</t>
        </is>
      </c>
      <c r="C8405" t="inlineStr">
        <is>
          <t>Marché du frais</t>
        </is>
      </c>
      <c r="D8405" t="n">
        <v>2.92</v>
      </c>
      <c r="E8405" t="n">
        <v>0</v>
      </c>
      <c r="F8405" t="n">
        <v>500000000</v>
      </c>
      <c r="G8405" t="inlineStr">
        <is>
          <t>Donnée calculée</t>
        </is>
      </c>
      <c r="H8405" t="inlineStr"/>
    </row>
    <row r="8406">
      <c r="A8406" t="inlineStr">
        <is>
          <t>2019</t>
        </is>
      </c>
      <c r="B8406" t="inlineStr">
        <is>
          <t>Persil</t>
        </is>
      </c>
      <c r="C8406" t="inlineStr">
        <is>
          <t>Marché du frais</t>
        </is>
      </c>
      <c r="D8406" t="n">
        <v>8.52</v>
      </c>
      <c r="E8406" t="n">
        <v>0</v>
      </c>
      <c r="F8406" t="n">
        <v>500000000</v>
      </c>
      <c r="G8406" t="inlineStr">
        <is>
          <t>Donnée calculée</t>
        </is>
      </c>
      <c r="H8406" t="inlineStr"/>
    </row>
    <row r="8407">
      <c r="A8407" t="inlineStr">
        <is>
          <t>2019</t>
        </is>
      </c>
      <c r="B8407" t="inlineStr">
        <is>
          <t>Fenouil</t>
        </is>
      </c>
      <c r="C8407" t="inlineStr">
        <is>
          <t>Marché du frais</t>
        </is>
      </c>
      <c r="D8407" t="n">
        <v>1.17</v>
      </c>
      <c r="E8407" t="n">
        <v>0</v>
      </c>
      <c r="F8407" t="n">
        <v>500000000</v>
      </c>
      <c r="G8407" t="inlineStr">
        <is>
          <t>Donnée calculée</t>
        </is>
      </c>
      <c r="H8407" t="inlineStr"/>
    </row>
    <row r="8408">
      <c r="A8408" t="inlineStr">
        <is>
          <t>2019</t>
        </is>
      </c>
      <c r="B8408" t="inlineStr">
        <is>
          <t>Melons</t>
        </is>
      </c>
      <c r="C8408" t="inlineStr">
        <is>
          <t>Marché du frais</t>
        </is>
      </c>
      <c r="D8408" t="n">
        <v>630</v>
      </c>
      <c r="E8408" t="n">
        <v>630</v>
      </c>
      <c r="F8408" t="n">
        <v>630</v>
      </c>
      <c r="G8408" t="inlineStr">
        <is>
          <t>Donnée calculée</t>
        </is>
      </c>
      <c r="H8408" t="inlineStr"/>
    </row>
    <row r="8409">
      <c r="A8409" t="inlineStr">
        <is>
          <t>2019</t>
        </is>
      </c>
      <c r="B8409" t="inlineStr">
        <is>
          <t>Pastèques</t>
        </is>
      </c>
      <c r="C8409" t="inlineStr">
        <is>
          <t>Marché du frais</t>
        </is>
      </c>
      <c r="D8409" t="n">
        <v>245</v>
      </c>
      <c r="E8409" t="n">
        <v>245</v>
      </c>
      <c r="F8409" t="n">
        <v>245</v>
      </c>
      <c r="G8409" t="inlineStr">
        <is>
          <t>Donnée calculée</t>
        </is>
      </c>
      <c r="H8409" t="inlineStr"/>
    </row>
    <row r="8410">
      <c r="A8410" t="inlineStr">
        <is>
          <t>2019</t>
        </is>
      </c>
      <c r="B8410" t="inlineStr">
        <is>
          <t>Autres melons</t>
        </is>
      </c>
      <c r="C8410" t="inlineStr">
        <is>
          <t>Marché du frais</t>
        </is>
      </c>
      <c r="D8410" t="n">
        <v>386</v>
      </c>
      <c r="E8410" t="n">
        <v>386</v>
      </c>
      <c r="F8410" t="n">
        <v>386</v>
      </c>
      <c r="G8410" t="inlineStr">
        <is>
          <t>Donnée calculée</t>
        </is>
      </c>
      <c r="H8410" t="inlineStr"/>
    </row>
    <row r="8411">
      <c r="A8411" t="inlineStr">
        <is>
          <t>2019</t>
        </is>
      </c>
      <c r="B8411" t="inlineStr">
        <is>
          <t>Cantaloups et autres melons sous serres</t>
        </is>
      </c>
      <c r="C8411" t="inlineStr">
        <is>
          <t>Marché du frais</t>
        </is>
      </c>
      <c r="D8411" t="n">
        <v>149</v>
      </c>
      <c r="E8411" t="n">
        <v>0</v>
      </c>
      <c r="F8411" t="n">
        <v>191</v>
      </c>
      <c r="G8411" t="inlineStr">
        <is>
          <t>Donnée calculée</t>
        </is>
      </c>
      <c r="H8411" t="inlineStr"/>
    </row>
    <row r="8412">
      <c r="A8412" t="inlineStr">
        <is>
          <t>2019</t>
        </is>
      </c>
      <c r="B8412" t="inlineStr">
        <is>
          <t>Cantaloups et autres melons en plein air</t>
        </is>
      </c>
      <c r="C8412" t="inlineStr">
        <is>
          <t>Marché du frais</t>
        </is>
      </c>
      <c r="D8412" t="n">
        <v>237</v>
      </c>
      <c r="E8412" t="n">
        <v>194</v>
      </c>
      <c r="F8412" t="n">
        <v>386</v>
      </c>
      <c r="G8412" t="inlineStr">
        <is>
          <t>Donnée calculée</t>
        </is>
      </c>
      <c r="H8412" t="inlineStr"/>
    </row>
    <row r="8413">
      <c r="A8413" t="inlineStr">
        <is>
          <t>2019</t>
        </is>
      </c>
      <c r="B8413" t="inlineStr">
        <is>
          <t>Autres légumes à fruits</t>
        </is>
      </c>
      <c r="C8413" t="inlineStr">
        <is>
          <t>Marché du frais</t>
        </is>
      </c>
      <c r="D8413" t="n">
        <v>1290</v>
      </c>
      <c r="E8413" t="n">
        <v>1270</v>
      </c>
      <c r="F8413" t="n">
        <v>500000000</v>
      </c>
      <c r="G8413" t="inlineStr">
        <is>
          <t>Donnée calculée</t>
        </is>
      </c>
      <c r="H8413" t="inlineStr"/>
    </row>
    <row r="8414">
      <c r="A8414" t="inlineStr">
        <is>
          <t>2019</t>
        </is>
      </c>
      <c r="B8414" t="inlineStr">
        <is>
          <t>Piments et poivrons verts</t>
        </is>
      </c>
      <c r="C8414" t="inlineStr">
        <is>
          <t>Marché du frais</t>
        </is>
      </c>
      <c r="D8414" t="n">
        <v>154</v>
      </c>
      <c r="E8414" t="n">
        <v>154</v>
      </c>
      <c r="F8414" t="n">
        <v>154</v>
      </c>
      <c r="G8414" t="inlineStr">
        <is>
          <t>Donnée calculée</t>
        </is>
      </c>
      <c r="H8414" t="inlineStr"/>
    </row>
    <row r="8415">
      <c r="A8415" t="inlineStr">
        <is>
          <t>2019</t>
        </is>
      </c>
      <c r="B8415" t="inlineStr">
        <is>
          <t>Concombres et cornichons</t>
        </is>
      </c>
      <c r="C8415" t="inlineStr">
        <is>
          <t>Marché du frais</t>
        </is>
      </c>
      <c r="D8415" t="n">
        <v>203</v>
      </c>
      <c r="E8415" t="n">
        <v>203</v>
      </c>
      <c r="F8415" t="n">
        <v>203</v>
      </c>
      <c r="G8415" t="inlineStr">
        <is>
          <t>Donnée calculée</t>
        </is>
      </c>
      <c r="H8415" t="inlineStr"/>
    </row>
    <row r="8416">
      <c r="A8416" t="inlineStr">
        <is>
          <t>2019</t>
        </is>
      </c>
      <c r="B8416" t="inlineStr">
        <is>
          <t>Concombres</t>
        </is>
      </c>
      <c r="C8416" t="inlineStr">
        <is>
          <t>Marché du frais</t>
        </is>
      </c>
      <c r="D8416" t="n">
        <v>152</v>
      </c>
      <c r="E8416" t="n">
        <v>130</v>
      </c>
      <c r="F8416" t="n">
        <v>203</v>
      </c>
      <c r="G8416" t="inlineStr">
        <is>
          <t>Donnée calculée</t>
        </is>
      </c>
      <c r="H8416" t="inlineStr"/>
    </row>
    <row r="8417">
      <c r="A8417" t="inlineStr">
        <is>
          <t>2019</t>
        </is>
      </c>
      <c r="B8417" t="inlineStr">
        <is>
          <t>Concombre sous serres</t>
        </is>
      </c>
      <c r="C8417" t="inlineStr">
        <is>
          <t>Marché du frais</t>
        </is>
      </c>
      <c r="D8417" t="n">
        <v>124</v>
      </c>
      <c r="E8417" t="n">
        <v>112</v>
      </c>
      <c r="F8417" t="n">
        <v>185</v>
      </c>
      <c r="G8417" t="inlineStr">
        <is>
          <t>Donnée calculée</t>
        </is>
      </c>
      <c r="H8417" t="inlineStr"/>
    </row>
    <row r="8418">
      <c r="A8418" t="inlineStr">
        <is>
          <t>2019</t>
        </is>
      </c>
      <c r="B8418" t="inlineStr">
        <is>
          <t>Concombre en plein air</t>
        </is>
      </c>
      <c r="C8418" t="inlineStr">
        <is>
          <t>Marché du frais</t>
        </is>
      </c>
      <c r="D8418" t="n">
        <v>28.4</v>
      </c>
      <c r="E8418" t="n">
        <v>17.9</v>
      </c>
      <c r="F8418" t="n">
        <v>79.7</v>
      </c>
      <c r="G8418" t="inlineStr">
        <is>
          <t>Donnée calculée</t>
        </is>
      </c>
      <c r="H8418" t="inlineStr"/>
    </row>
    <row r="8419">
      <c r="A8419" t="inlineStr">
        <is>
          <t>2019</t>
        </is>
      </c>
      <c r="B8419" t="inlineStr">
        <is>
          <t>Cornichons</t>
        </is>
      </c>
      <c r="C8419" t="inlineStr">
        <is>
          <t>Marché du frais</t>
        </is>
      </c>
      <c r="D8419" t="n">
        <v>51</v>
      </c>
      <c r="E8419" t="n">
        <v>0</v>
      </c>
      <c r="F8419" t="n">
        <v>73.3</v>
      </c>
      <c r="G8419" t="inlineStr">
        <is>
          <t>Donnée calculée</t>
        </is>
      </c>
      <c r="H8419" t="inlineStr"/>
    </row>
    <row r="8420">
      <c r="A8420" t="inlineStr">
        <is>
          <t>2019</t>
        </is>
      </c>
      <c r="B8420" t="inlineStr">
        <is>
          <t>Aubergines</t>
        </is>
      </c>
      <c r="C8420" t="inlineStr">
        <is>
          <t>Marché du frais</t>
        </is>
      </c>
      <c r="D8420" t="n">
        <v>79.09999999999999</v>
      </c>
      <c r="E8420" t="n">
        <v>79.09999999999999</v>
      </c>
      <c r="F8420" t="n">
        <v>79.09999999999999</v>
      </c>
      <c r="G8420" t="inlineStr">
        <is>
          <t>Donnée calculée</t>
        </is>
      </c>
      <c r="H8420" t="inlineStr"/>
    </row>
    <row r="8421">
      <c r="A8421" t="inlineStr">
        <is>
          <t>2019</t>
        </is>
      </c>
      <c r="B8421" t="inlineStr">
        <is>
          <t>Tomates</t>
        </is>
      </c>
      <c r="C8421" t="inlineStr">
        <is>
          <t>Marché du frais</t>
        </is>
      </c>
      <c r="D8421" t="n">
        <v>833</v>
      </c>
      <c r="E8421" t="n">
        <v>833</v>
      </c>
      <c r="F8421" t="n">
        <v>833</v>
      </c>
      <c r="G8421" t="inlineStr">
        <is>
          <t>Donnée calculée</t>
        </is>
      </c>
      <c r="H8421" t="inlineStr"/>
    </row>
    <row r="8422">
      <c r="A8422" t="inlineStr">
        <is>
          <t>2019</t>
        </is>
      </c>
      <c r="B8422" t="inlineStr">
        <is>
          <t>Tomates sous serres</t>
        </is>
      </c>
      <c r="C8422" t="inlineStr">
        <is>
          <t>Marché du frais</t>
        </is>
      </c>
      <c r="D8422" t="n">
        <v>566</v>
      </c>
      <c r="E8422" t="n">
        <v>467</v>
      </c>
      <c r="F8422" t="n">
        <v>833</v>
      </c>
      <c r="G8422" t="inlineStr">
        <is>
          <t>Donnée calculée</t>
        </is>
      </c>
      <c r="H8422" t="inlineStr"/>
    </row>
    <row r="8423">
      <c r="A8423" t="inlineStr">
        <is>
          <t>2019</t>
        </is>
      </c>
      <c r="B8423" t="inlineStr">
        <is>
          <t>Tomates en plein air</t>
        </is>
      </c>
      <c r="C8423" t="inlineStr">
        <is>
          <t>Marché du frais</t>
        </is>
      </c>
      <c r="D8423" t="n">
        <v>266</v>
      </c>
      <c r="E8423" t="n">
        <v>0</v>
      </c>
      <c r="F8423" t="n">
        <v>366</v>
      </c>
      <c r="G8423" t="inlineStr">
        <is>
          <t>Donnée calculée</t>
        </is>
      </c>
      <c r="H8423" t="inlineStr"/>
    </row>
    <row r="8424">
      <c r="A8424" t="inlineStr">
        <is>
          <t>2019</t>
        </is>
      </c>
      <c r="B8424" t="inlineStr">
        <is>
          <t>Autres légumes à fruits n.c.a.</t>
        </is>
      </c>
      <c r="C8424" t="inlineStr">
        <is>
          <t>Marché du frais</t>
        </is>
      </c>
      <c r="D8424" t="n">
        <v>25.5</v>
      </c>
      <c r="E8424" t="n">
        <v>0</v>
      </c>
      <c r="F8424" t="n">
        <v>500000000</v>
      </c>
      <c r="G8424" t="inlineStr">
        <is>
          <t>Donnée calculée</t>
        </is>
      </c>
      <c r="H8424" t="inlineStr"/>
    </row>
    <row r="8425">
      <c r="A8425" t="inlineStr">
        <is>
          <t>2019</t>
        </is>
      </c>
      <c r="B8425" t="inlineStr">
        <is>
          <t>Chayote ou christophine</t>
        </is>
      </c>
      <c r="C8425" t="inlineStr">
        <is>
          <t>Marché du frais</t>
        </is>
      </c>
      <c r="D8425" t="n">
        <v>4.56</v>
      </c>
      <c r="E8425" t="n">
        <v>0</v>
      </c>
      <c r="F8425" t="n">
        <v>500000000</v>
      </c>
      <c r="G8425" t="inlineStr">
        <is>
          <t>Donnée calculée</t>
        </is>
      </c>
      <c r="H8425" t="inlineStr"/>
    </row>
    <row r="8426">
      <c r="A8426" t="inlineStr">
        <is>
          <t>2019</t>
        </is>
      </c>
      <c r="B8426" t="inlineStr">
        <is>
          <t>Citrouilles, potirons, courgettes</t>
        </is>
      </c>
      <c r="C8426" t="inlineStr">
        <is>
          <t>Marché du frais</t>
        </is>
      </c>
      <c r="D8426" t="n">
        <v>13.8</v>
      </c>
      <c r="E8426" t="n">
        <v>0</v>
      </c>
      <c r="F8426" t="n">
        <v>406</v>
      </c>
      <c r="G8426" t="inlineStr">
        <is>
          <t>Donnée calculée</t>
        </is>
      </c>
      <c r="H8426" t="inlineStr"/>
    </row>
    <row r="8427">
      <c r="A8427" t="inlineStr">
        <is>
          <t>2019</t>
        </is>
      </c>
      <c r="B8427" t="inlineStr">
        <is>
          <t>Courgette</t>
        </is>
      </c>
      <c r="C8427" t="inlineStr">
        <is>
          <t>Marché du frais</t>
        </is>
      </c>
      <c r="D8427" t="n">
        <v>9.08</v>
      </c>
      <c r="E8427" t="n">
        <v>0</v>
      </c>
      <c r="F8427" t="n">
        <v>285</v>
      </c>
      <c r="G8427" t="inlineStr">
        <is>
          <t>Donnée calculée</t>
        </is>
      </c>
      <c r="H8427" t="inlineStr"/>
    </row>
    <row r="8428">
      <c r="A8428" t="inlineStr">
        <is>
          <t>2019</t>
        </is>
      </c>
      <c r="B8428" t="inlineStr">
        <is>
          <t>Autres citrouilles [Courge], potirons, n.c.a.</t>
        </is>
      </c>
      <c r="C8428" t="inlineStr">
        <is>
          <t>Marché du frais</t>
        </is>
      </c>
      <c r="D8428" t="n">
        <v>4.68</v>
      </c>
      <c r="E8428" t="n">
        <v>0</v>
      </c>
      <c r="F8428" t="n">
        <v>296</v>
      </c>
      <c r="G8428" t="inlineStr">
        <is>
          <t>Donnée calculée</t>
        </is>
      </c>
      <c r="H8428" t="inlineStr"/>
    </row>
    <row r="8429">
      <c r="A8429" t="inlineStr">
        <is>
          <t>2019</t>
        </is>
      </c>
      <c r="B8429" t="inlineStr">
        <is>
          <t>Gombo</t>
        </is>
      </c>
      <c r="C8429" t="inlineStr">
        <is>
          <t>Marché du frais</t>
        </is>
      </c>
      <c r="D8429" t="n">
        <v>3.39</v>
      </c>
      <c r="E8429" t="n">
        <v>0</v>
      </c>
      <c r="F8429" t="n">
        <v>500000000</v>
      </c>
      <c r="G8429" t="inlineStr">
        <is>
          <t>Donnée calculée</t>
        </is>
      </c>
      <c r="H8429" t="inlineStr"/>
    </row>
    <row r="8430">
      <c r="A8430" t="inlineStr">
        <is>
          <t>2019</t>
        </is>
      </c>
      <c r="B8430" t="inlineStr">
        <is>
          <t>Maïs doux</t>
        </is>
      </c>
      <c r="C8430" t="inlineStr">
        <is>
          <t>Marché du frais</t>
        </is>
      </c>
      <c r="D8430" t="n">
        <v>3.75</v>
      </c>
      <c r="E8430" t="n">
        <v>0</v>
      </c>
      <c r="F8430" t="n">
        <v>260</v>
      </c>
      <c r="G8430" t="inlineStr">
        <is>
          <t>Donnée calculée</t>
        </is>
      </c>
      <c r="H8430" t="inlineStr"/>
    </row>
    <row r="8431">
      <c r="A8431" t="inlineStr">
        <is>
          <t>2019</t>
        </is>
      </c>
      <c r="B8431" t="inlineStr">
        <is>
          <t>Légumes à racine, à bulbe ou à tubercules</t>
        </is>
      </c>
      <c r="C8431" t="inlineStr">
        <is>
          <t>Marché du frais</t>
        </is>
      </c>
      <c r="D8431" t="n">
        <v>1260</v>
      </c>
      <c r="E8431" t="n">
        <v>1120</v>
      </c>
      <c r="F8431" t="n">
        <v>1850</v>
      </c>
      <c r="G8431" t="inlineStr">
        <is>
          <t>Donnée calculée</t>
        </is>
      </c>
      <c r="H8431" t="inlineStr"/>
    </row>
    <row r="8432">
      <c r="A8432" t="inlineStr">
        <is>
          <t>2019</t>
        </is>
      </c>
      <c r="B8432" t="inlineStr">
        <is>
          <t>Carottes et navets</t>
        </is>
      </c>
      <c r="C8432" t="inlineStr">
        <is>
          <t>Marché du frais</t>
        </is>
      </c>
      <c r="D8432" t="n">
        <v>423</v>
      </c>
      <c r="E8432" t="n">
        <v>423</v>
      </c>
      <c r="F8432" t="n">
        <v>423</v>
      </c>
      <c r="G8432" t="inlineStr">
        <is>
          <t>Donnée calculée</t>
        </is>
      </c>
      <c r="H8432" t="inlineStr"/>
    </row>
    <row r="8433">
      <c r="A8433" t="inlineStr">
        <is>
          <t>2019</t>
        </is>
      </c>
      <c r="B8433" t="inlineStr">
        <is>
          <t>Carottes</t>
        </is>
      </c>
      <c r="C8433" t="inlineStr">
        <is>
          <t>Marché du frais</t>
        </is>
      </c>
      <c r="D8433" t="n">
        <v>305</v>
      </c>
      <c r="E8433" t="n">
        <v>256</v>
      </c>
      <c r="F8433" t="n">
        <v>410</v>
      </c>
      <c r="G8433" t="inlineStr">
        <is>
          <t>Donnée calculée</t>
        </is>
      </c>
      <c r="H8433" t="inlineStr"/>
    </row>
    <row r="8434">
      <c r="A8434" t="inlineStr">
        <is>
          <t>2019</t>
        </is>
      </c>
      <c r="B8434" t="inlineStr">
        <is>
          <t>Carottes pour le frais</t>
        </is>
      </c>
      <c r="C8434" t="inlineStr">
        <is>
          <t>Marché du frais</t>
        </is>
      </c>
      <c r="D8434" t="n">
        <v>246</v>
      </c>
      <c r="E8434" t="n">
        <v>184</v>
      </c>
      <c r="F8434" t="n">
        <v>410</v>
      </c>
      <c r="G8434" t="inlineStr">
        <is>
          <t>Donnée calculée</t>
        </is>
      </c>
      <c r="H8434" t="inlineStr"/>
    </row>
    <row r="8435">
      <c r="A8435" t="inlineStr">
        <is>
          <t>2019</t>
        </is>
      </c>
      <c r="B8435" t="inlineStr">
        <is>
          <t>Carottes pour l'industrie</t>
        </is>
      </c>
      <c r="C8435" t="inlineStr">
        <is>
          <t>Marché du frais</t>
        </is>
      </c>
      <c r="D8435" t="n">
        <v>59</v>
      </c>
      <c r="E8435" t="n">
        <v>0</v>
      </c>
      <c r="F8435" t="n">
        <v>125</v>
      </c>
      <c r="G8435" t="inlineStr">
        <is>
          <t>Donnée calculée</t>
        </is>
      </c>
      <c r="H8435" t="inlineStr"/>
    </row>
    <row r="8436">
      <c r="A8436" t="inlineStr">
        <is>
          <t>2019</t>
        </is>
      </c>
      <c r="B8436" t="inlineStr">
        <is>
          <t>Navet potager</t>
        </is>
      </c>
      <c r="C8436" t="inlineStr">
        <is>
          <t>Marché du frais</t>
        </is>
      </c>
      <c r="D8436" t="n">
        <v>119</v>
      </c>
      <c r="E8436" t="n">
        <v>13.3</v>
      </c>
      <c r="F8436" t="n">
        <v>168</v>
      </c>
      <c r="G8436" t="inlineStr">
        <is>
          <t>Donnée calculée</t>
        </is>
      </c>
      <c r="H8436" t="inlineStr"/>
    </row>
    <row r="8437">
      <c r="A8437" t="inlineStr">
        <is>
          <t>2019</t>
        </is>
      </c>
      <c r="B8437" t="inlineStr">
        <is>
          <t>Ail</t>
        </is>
      </c>
      <c r="C8437" t="inlineStr">
        <is>
          <t>Marché du frais</t>
        </is>
      </c>
      <c r="D8437" t="n">
        <v>44.7</v>
      </c>
      <c r="E8437" t="n">
        <v>44.7</v>
      </c>
      <c r="F8437" t="n">
        <v>44.7</v>
      </c>
      <c r="G8437" t="inlineStr">
        <is>
          <t>Donnée calculée</t>
        </is>
      </c>
      <c r="H8437" t="inlineStr"/>
    </row>
    <row r="8438">
      <c r="A8438" t="inlineStr">
        <is>
          <t>2019</t>
        </is>
      </c>
      <c r="B8438" t="inlineStr">
        <is>
          <t>Ail, vert</t>
        </is>
      </c>
      <c r="C8438" t="inlineStr">
        <is>
          <t>Marché du frais</t>
        </is>
      </c>
      <c r="D8438" t="n">
        <v>18.4</v>
      </c>
      <c r="E8438" t="n">
        <v>0</v>
      </c>
      <c r="F8438" t="n">
        <v>24.3</v>
      </c>
      <c r="G8438" t="inlineStr">
        <is>
          <t>Donnée calculée</t>
        </is>
      </c>
      <c r="H8438" t="inlineStr"/>
    </row>
    <row r="8439">
      <c r="A8439" t="inlineStr">
        <is>
          <t>2019</t>
        </is>
      </c>
      <c r="B8439" t="inlineStr">
        <is>
          <t>Ail, sec</t>
        </is>
      </c>
      <c r="C8439" t="inlineStr">
        <is>
          <t>Marché du frais</t>
        </is>
      </c>
      <c r="D8439" t="n">
        <v>26.3</v>
      </c>
      <c r="E8439" t="n">
        <v>20.4</v>
      </c>
      <c r="F8439" t="n">
        <v>44.7</v>
      </c>
      <c r="G8439" t="inlineStr">
        <is>
          <t>Donnée calculée</t>
        </is>
      </c>
      <c r="H8439" t="inlineStr"/>
    </row>
    <row r="8440">
      <c r="A8440" t="inlineStr">
        <is>
          <t>2019</t>
        </is>
      </c>
      <c r="B8440" t="inlineStr">
        <is>
          <t>Oignons et échalotes</t>
        </is>
      </c>
      <c r="C8440" t="inlineStr">
        <is>
          <t>Marché du frais</t>
        </is>
      </c>
      <c r="D8440" t="n">
        <v>465</v>
      </c>
      <c r="E8440" t="n">
        <v>337</v>
      </c>
      <c r="F8440" t="n">
        <v>1020</v>
      </c>
      <c r="G8440" t="inlineStr">
        <is>
          <t>Donnée calculée</t>
        </is>
      </c>
      <c r="H8440" t="inlineStr"/>
    </row>
    <row r="8441">
      <c r="A8441" t="inlineStr">
        <is>
          <t>2019</t>
        </is>
      </c>
      <c r="B8441" t="inlineStr">
        <is>
          <t>Oignon</t>
        </is>
      </c>
      <c r="C8441" t="inlineStr">
        <is>
          <t>Marché du frais</t>
        </is>
      </c>
      <c r="D8441" t="n">
        <v>413</v>
      </c>
      <c r="E8441" t="n">
        <v>337</v>
      </c>
      <c r="F8441" t="n">
        <v>827</v>
      </c>
      <c r="G8441" t="inlineStr">
        <is>
          <t>Donnée calculée</t>
        </is>
      </c>
      <c r="H8441" t="inlineStr"/>
    </row>
    <row r="8442">
      <c r="A8442" t="inlineStr">
        <is>
          <t>2019</t>
        </is>
      </c>
      <c r="B8442" t="inlineStr">
        <is>
          <t>Oignon blanc</t>
        </is>
      </c>
      <c r="C8442" t="inlineStr">
        <is>
          <t>Marché du frais</t>
        </is>
      </c>
      <c r="D8442" t="n">
        <v>70.40000000000001</v>
      </c>
      <c r="E8442" t="n">
        <v>0</v>
      </c>
      <c r="F8442" t="n">
        <v>279</v>
      </c>
      <c r="G8442" t="inlineStr">
        <is>
          <t>Donnée calculée</t>
        </is>
      </c>
      <c r="H8442" t="inlineStr"/>
    </row>
    <row r="8443">
      <c r="A8443" t="inlineStr">
        <is>
          <t>2019</t>
        </is>
      </c>
      <c r="B8443" t="inlineStr">
        <is>
          <t>Oignon de couleur</t>
        </is>
      </c>
      <c r="C8443" t="inlineStr">
        <is>
          <t>Marché du frais</t>
        </is>
      </c>
      <c r="D8443" t="n">
        <v>343</v>
      </c>
      <c r="E8443" t="n">
        <v>337</v>
      </c>
      <c r="F8443" t="n">
        <v>548</v>
      </c>
      <c r="G8443" t="inlineStr">
        <is>
          <t>Donnée calculée</t>
        </is>
      </c>
      <c r="H8443" t="inlineStr"/>
    </row>
    <row r="8444">
      <c r="A8444" t="inlineStr">
        <is>
          <t>2019</t>
        </is>
      </c>
      <c r="B8444" t="inlineStr">
        <is>
          <t>Echalote</t>
        </is>
      </c>
      <c r="C8444" t="inlineStr">
        <is>
          <t>Marché du frais</t>
        </is>
      </c>
      <c r="D8444" t="n">
        <v>51.6</v>
      </c>
      <c r="E8444" t="n">
        <v>0</v>
      </c>
      <c r="F8444" t="n">
        <v>196</v>
      </c>
      <c r="G8444" t="inlineStr">
        <is>
          <t>Donnée calculée</t>
        </is>
      </c>
      <c r="H8444" t="inlineStr"/>
    </row>
    <row r="8445">
      <c r="A8445" t="inlineStr">
        <is>
          <t>2019</t>
        </is>
      </c>
      <c r="B8445" t="inlineStr">
        <is>
          <t>Poireaux</t>
        </is>
      </c>
      <c r="C8445" t="inlineStr">
        <is>
          <t>Marché du frais</t>
        </is>
      </c>
      <c r="D8445" t="n">
        <v>145</v>
      </c>
      <c r="E8445" t="n">
        <v>133</v>
      </c>
      <c r="F8445" t="n">
        <v>169</v>
      </c>
      <c r="G8445" t="inlineStr">
        <is>
          <t>Donnée calculée</t>
        </is>
      </c>
      <c r="H8445" t="inlineStr"/>
    </row>
    <row r="8446">
      <c r="A8446" t="inlineStr">
        <is>
          <t>2019</t>
        </is>
      </c>
      <c r="B8446" t="inlineStr">
        <is>
          <t>Autres légumes à racine, à bulbe ou à tubercules (ne présentant pas une forte teneur en amidon ou inuline)</t>
        </is>
      </c>
      <c r="C8446" t="inlineStr">
        <is>
          <t>Marché du frais</t>
        </is>
      </c>
      <c r="D8446" t="n">
        <v>187</v>
      </c>
      <c r="E8446" t="n">
        <v>187</v>
      </c>
      <c r="F8446" t="n">
        <v>187</v>
      </c>
      <c r="G8446" t="inlineStr">
        <is>
          <t>Donnée calculée</t>
        </is>
      </c>
      <c r="H8446" t="inlineStr"/>
    </row>
    <row r="8447">
      <c r="A8447" t="inlineStr">
        <is>
          <t>2019</t>
        </is>
      </c>
      <c r="B8447" t="inlineStr">
        <is>
          <t>Betterave potagère</t>
        </is>
      </c>
      <c r="C8447" t="inlineStr">
        <is>
          <t>Marché du frais</t>
        </is>
      </c>
      <c r="D8447" t="n">
        <v>40.8</v>
      </c>
      <c r="E8447" t="n">
        <v>0</v>
      </c>
      <c r="F8447" t="n">
        <v>125</v>
      </c>
      <c r="G8447" t="inlineStr">
        <is>
          <t>Donnée calculée</t>
        </is>
      </c>
      <c r="H8447" t="inlineStr"/>
    </row>
    <row r="8448">
      <c r="A8448" t="inlineStr">
        <is>
          <t>2019</t>
        </is>
      </c>
      <c r="B8448" t="inlineStr">
        <is>
          <t>Radis</t>
        </is>
      </c>
      <c r="C8448" t="inlineStr">
        <is>
          <t>Marché du frais</t>
        </is>
      </c>
      <c r="D8448" t="n">
        <v>44.6</v>
      </c>
      <c r="E8448" t="n">
        <v>28.2</v>
      </c>
      <c r="F8448" t="n">
        <v>107</v>
      </c>
      <c r="G8448" t="inlineStr">
        <is>
          <t>Donnée calculée</t>
        </is>
      </c>
      <c r="H8448" t="inlineStr"/>
    </row>
    <row r="8449">
      <c r="A8449" t="inlineStr">
        <is>
          <t>2019</t>
        </is>
      </c>
      <c r="B8449" t="inlineStr">
        <is>
          <t>Céleri rave</t>
        </is>
      </c>
      <c r="C8449" t="inlineStr">
        <is>
          <t>Marché du frais</t>
        </is>
      </c>
      <c r="D8449" t="n">
        <v>83.5</v>
      </c>
      <c r="E8449" t="n">
        <v>34</v>
      </c>
      <c r="F8449" t="n">
        <v>113</v>
      </c>
      <c r="G8449" t="inlineStr">
        <is>
          <t>Donnée calculée</t>
        </is>
      </c>
      <c r="H8449" t="inlineStr"/>
    </row>
    <row r="8450">
      <c r="A8450" t="inlineStr">
        <is>
          <t>2019</t>
        </is>
      </c>
      <c r="B8450" t="inlineStr">
        <is>
          <t>Salsifis et scorsonère</t>
        </is>
      </c>
      <c r="C8450" t="inlineStr">
        <is>
          <t>Marché du frais</t>
        </is>
      </c>
      <c r="D8450" t="n">
        <v>18.3</v>
      </c>
      <c r="E8450" t="n">
        <v>0</v>
      </c>
      <c r="F8450" t="n">
        <v>64.09999999999999</v>
      </c>
      <c r="G8450" t="inlineStr">
        <is>
          <t>Donnée calculée</t>
        </is>
      </c>
      <c r="H8450" t="inlineStr"/>
    </row>
    <row r="8451">
      <c r="A8451" t="inlineStr">
        <is>
          <t>2019</t>
        </is>
      </c>
      <c r="B8451" t="inlineStr">
        <is>
          <t>Racines et tubercules à amidon ou inuline comestibles</t>
        </is>
      </c>
      <c r="C8451" t="inlineStr">
        <is>
          <t>Marché du frais</t>
        </is>
      </c>
      <c r="D8451" t="n">
        <v>2490</v>
      </c>
      <c r="E8451" t="n">
        <v>0</v>
      </c>
      <c r="F8451" t="n">
        <v>500000000</v>
      </c>
      <c r="G8451" t="inlineStr">
        <is>
          <t>Donnée calculée</t>
        </is>
      </c>
      <c r="H8451" t="inlineStr"/>
    </row>
    <row r="8452">
      <c r="A8452" t="inlineStr">
        <is>
          <t>2019</t>
        </is>
      </c>
      <c r="B8452" t="inlineStr">
        <is>
          <t>Pommes de terre</t>
        </is>
      </c>
      <c r="C8452" t="inlineStr">
        <is>
          <t>Marché du frais</t>
        </is>
      </c>
      <c r="D8452" t="n">
        <v>2480</v>
      </c>
      <c r="E8452" t="n">
        <v>0</v>
      </c>
      <c r="F8452" t="n">
        <v>6080</v>
      </c>
      <c r="G8452" t="inlineStr">
        <is>
          <t>Donnée calculée</t>
        </is>
      </c>
      <c r="H8452" t="inlineStr"/>
    </row>
    <row r="8453">
      <c r="A8453" t="inlineStr">
        <is>
          <t>2019</t>
        </is>
      </c>
      <c r="B8453" t="inlineStr">
        <is>
          <t>Pommes de terre de consommation</t>
        </is>
      </c>
      <c r="C8453" t="inlineStr">
        <is>
          <t>Marché du frais</t>
        </is>
      </c>
      <c r="D8453" t="n">
        <v>2480</v>
      </c>
      <c r="E8453" t="n">
        <v>0</v>
      </c>
      <c r="F8453" t="n">
        <v>6080</v>
      </c>
      <c r="G8453" t="inlineStr">
        <is>
          <t>Donnée calculée</t>
        </is>
      </c>
      <c r="H8453" t="inlineStr"/>
    </row>
    <row r="8454">
      <c r="A8454" t="inlineStr">
        <is>
          <t>2019</t>
        </is>
      </c>
      <c r="B8454" t="inlineStr">
        <is>
          <t>Pommes de terre primeurs ou nouvelles</t>
        </is>
      </c>
      <c r="C8454" t="inlineStr">
        <is>
          <t>Marché du frais</t>
        </is>
      </c>
      <c r="D8454" t="n">
        <v>2.43</v>
      </c>
      <c r="E8454" t="n">
        <v>0</v>
      </c>
      <c r="F8454" t="n">
        <v>646</v>
      </c>
      <c r="G8454" t="inlineStr">
        <is>
          <t>Donnée calculée</t>
        </is>
      </c>
      <c r="H8454" t="inlineStr"/>
    </row>
    <row r="8455">
      <c r="A8455" t="inlineStr">
        <is>
          <t>2019</t>
        </is>
      </c>
      <c r="B8455" t="inlineStr">
        <is>
          <t>Pommes de terre de conservation ou demi-saison</t>
        </is>
      </c>
      <c r="C8455" t="inlineStr">
        <is>
          <t>Marché du frais</t>
        </is>
      </c>
      <c r="D8455" t="n">
        <v>2480</v>
      </c>
      <c r="E8455" t="n">
        <v>0</v>
      </c>
      <c r="F8455" t="n">
        <v>5440</v>
      </c>
      <c r="G8455" t="inlineStr">
        <is>
          <t>Donnée calculée</t>
        </is>
      </c>
      <c r="H8455" t="inlineStr"/>
    </row>
    <row r="8456">
      <c r="A8456" t="inlineStr">
        <is>
          <t>2019</t>
        </is>
      </c>
      <c r="B8456" t="inlineStr">
        <is>
          <t>Patates douces</t>
        </is>
      </c>
      <c r="C8456" t="inlineStr">
        <is>
          <t>Marché du frais</t>
        </is>
      </c>
      <c r="D8456" t="n">
        <v>0.12</v>
      </c>
      <c r="E8456" t="n">
        <v>0</v>
      </c>
      <c r="F8456" t="n">
        <v>65.7</v>
      </c>
      <c r="G8456" t="inlineStr">
        <is>
          <t>Donnée calculée</t>
        </is>
      </c>
      <c r="H8456" t="inlineStr"/>
    </row>
    <row r="8457">
      <c r="A8457" t="inlineStr">
        <is>
          <t>2019</t>
        </is>
      </c>
      <c r="B8457" t="inlineStr">
        <is>
          <t>Manioc</t>
        </is>
      </c>
      <c r="C8457" t="inlineStr">
        <is>
          <t>Marché du frais</t>
        </is>
      </c>
      <c r="D8457" t="n">
        <v>0.6</v>
      </c>
      <c r="E8457" t="n">
        <v>0</v>
      </c>
      <c r="F8457" t="n">
        <v>53.7</v>
      </c>
      <c r="G8457" t="inlineStr">
        <is>
          <t>Donnée calculée</t>
        </is>
      </c>
      <c r="H8457" t="inlineStr"/>
    </row>
    <row r="8458">
      <c r="A8458" t="inlineStr">
        <is>
          <t>2019</t>
        </is>
      </c>
      <c r="B8458" t="inlineStr">
        <is>
          <t>Colocases</t>
        </is>
      </c>
      <c r="C8458" t="inlineStr">
        <is>
          <t>Marché du frais</t>
        </is>
      </c>
      <c r="D8458" t="n">
        <v>0</v>
      </c>
      <c r="E8458" t="n">
        <v>0</v>
      </c>
      <c r="F8458" t="n">
        <v>500000000</v>
      </c>
      <c r="G8458" t="inlineStr">
        <is>
          <t>Donnée calculée</t>
        </is>
      </c>
      <c r="H8458" t="inlineStr"/>
    </row>
    <row r="8459">
      <c r="A8459" t="inlineStr">
        <is>
          <t>2019</t>
        </is>
      </c>
      <c r="B8459" t="inlineStr">
        <is>
          <t>Autres racines et tubercules à amidon ou inuline comestibles</t>
        </is>
      </c>
      <c r="C8459" t="inlineStr">
        <is>
          <t>Marché du frais</t>
        </is>
      </c>
      <c r="D8459" t="n">
        <v>2.83</v>
      </c>
      <c r="E8459" t="n">
        <v>0</v>
      </c>
      <c r="F8459" t="n">
        <v>500000000</v>
      </c>
      <c r="G8459" t="inlineStr">
        <is>
          <t>Donnée calculée</t>
        </is>
      </c>
      <c r="H8459" t="inlineStr"/>
    </row>
    <row r="8460">
      <c r="A8460" t="inlineStr">
        <is>
          <t>2019</t>
        </is>
      </c>
      <c r="B8460" t="inlineStr">
        <is>
          <t>Igname</t>
        </is>
      </c>
      <c r="C8460" t="inlineStr">
        <is>
          <t>Marché du frais</t>
        </is>
      </c>
      <c r="D8460" t="n">
        <v>2.82</v>
      </c>
      <c r="E8460" t="n">
        <v>0</v>
      </c>
      <c r="F8460" t="n">
        <v>10.8</v>
      </c>
      <c r="G8460" t="inlineStr">
        <is>
          <t>Donnée calculée</t>
        </is>
      </c>
      <c r="H8460" t="inlineStr"/>
    </row>
    <row r="8461">
      <c r="A8461" t="inlineStr">
        <is>
          <t>2019</t>
        </is>
      </c>
      <c r="B8461" t="inlineStr">
        <is>
          <t>Autres tubercules, n.c.a.</t>
        </is>
      </c>
      <c r="C8461" t="inlineStr">
        <is>
          <t>Marché du frais</t>
        </is>
      </c>
      <c r="D8461" t="n">
        <v>0</v>
      </c>
      <c r="E8461" t="n">
        <v>0</v>
      </c>
      <c r="F8461" t="n">
        <v>500000000</v>
      </c>
      <c r="G8461" t="inlineStr">
        <is>
          <t>Donnée calculée</t>
        </is>
      </c>
      <c r="H8461" t="inlineStr"/>
    </row>
    <row r="8462">
      <c r="A8462" t="inlineStr">
        <is>
          <t>2019</t>
        </is>
      </c>
      <c r="B8462" t="inlineStr">
        <is>
          <t>Champignons et truffes</t>
        </is>
      </c>
      <c r="C8462" t="inlineStr">
        <is>
          <t>Marché du frais</t>
        </is>
      </c>
      <c r="D8462" t="n">
        <v>33.3</v>
      </c>
      <c r="E8462" t="n">
        <v>30</v>
      </c>
      <c r="F8462" t="n">
        <v>500000000</v>
      </c>
      <c r="G8462" t="inlineStr">
        <is>
          <t>Donnée calculée</t>
        </is>
      </c>
      <c r="H8462" t="inlineStr"/>
    </row>
    <row r="8463">
      <c r="A8463" t="inlineStr">
        <is>
          <t>2019</t>
        </is>
      </c>
      <c r="B8463" t="inlineStr">
        <is>
          <t>Champignons cultivés</t>
        </is>
      </c>
      <c r="C8463" t="inlineStr">
        <is>
          <t>Marché du frais</t>
        </is>
      </c>
      <c r="D8463" t="n">
        <v>31.5</v>
      </c>
      <c r="E8463" t="n">
        <v>30</v>
      </c>
      <c r="F8463" t="n">
        <v>500000000</v>
      </c>
      <c r="G8463" t="inlineStr">
        <is>
          <t>Donnée calculée</t>
        </is>
      </c>
      <c r="H8463" t="inlineStr"/>
    </row>
    <row r="8464">
      <c r="A8464" t="inlineStr">
        <is>
          <t>2019</t>
        </is>
      </c>
      <c r="B8464" t="inlineStr">
        <is>
          <t>Champignons du genre Agaricus</t>
        </is>
      </c>
      <c r="C8464" t="inlineStr">
        <is>
          <t>Marché du frais</t>
        </is>
      </c>
      <c r="D8464" t="n">
        <v>31.5</v>
      </c>
      <c r="E8464" t="n">
        <v>30</v>
      </c>
      <c r="F8464" t="n">
        <v>500000000</v>
      </c>
      <c r="G8464" t="inlineStr">
        <is>
          <t>Donnée calculée</t>
        </is>
      </c>
      <c r="H8464" t="inlineStr"/>
    </row>
    <row r="8465">
      <c r="A8465" t="inlineStr">
        <is>
          <t>2019</t>
        </is>
      </c>
      <c r="B8465" t="inlineStr">
        <is>
          <t>Champignons non-cultivés et truffes</t>
        </is>
      </c>
      <c r="C8465" t="inlineStr">
        <is>
          <t>Marché du frais</t>
        </is>
      </c>
      <c r="D8465" t="n">
        <v>1.81</v>
      </c>
      <c r="E8465" t="n">
        <v>0</v>
      </c>
      <c r="F8465" t="n">
        <v>500000000</v>
      </c>
      <c r="G8465" t="inlineStr">
        <is>
          <t>Donnée calculée</t>
        </is>
      </c>
      <c r="H8465" t="inlineStr"/>
    </row>
    <row r="8466">
      <c r="A8466" t="inlineStr">
        <is>
          <t>2019</t>
        </is>
      </c>
      <c r="B8466" t="inlineStr">
        <is>
          <t>Champignons non-cultivés</t>
        </is>
      </c>
      <c r="C8466" t="inlineStr">
        <is>
          <t>Marché du frais</t>
        </is>
      </c>
      <c r="D8466" t="n">
        <v>0.09</v>
      </c>
      <c r="E8466" t="n">
        <v>0</v>
      </c>
      <c r="F8466" t="n">
        <v>500000000</v>
      </c>
      <c r="G8466" t="inlineStr">
        <is>
          <t>Donnée calculée</t>
        </is>
      </c>
      <c r="H8466" t="inlineStr"/>
    </row>
    <row r="8467">
      <c r="A8467" t="inlineStr">
        <is>
          <t>2019</t>
        </is>
      </c>
      <c r="B8467" t="inlineStr">
        <is>
          <t>Chanterelles</t>
        </is>
      </c>
      <c r="C8467" t="inlineStr">
        <is>
          <t>Marché du frais</t>
        </is>
      </c>
      <c r="D8467" t="n">
        <v>0.03</v>
      </c>
      <c r="E8467" t="n">
        <v>0</v>
      </c>
      <c r="F8467" t="n">
        <v>500000000</v>
      </c>
      <c r="G8467" t="inlineStr">
        <is>
          <t>Donnée calculée</t>
        </is>
      </c>
      <c r="H8467" t="inlineStr"/>
    </row>
    <row r="8468">
      <c r="A8468" t="inlineStr">
        <is>
          <t>2019</t>
        </is>
      </c>
      <c r="B8468" t="inlineStr">
        <is>
          <t>Cèpes</t>
        </is>
      </c>
      <c r="C8468" t="inlineStr">
        <is>
          <t>Marché du frais</t>
        </is>
      </c>
      <c r="D8468" t="n">
        <v>0.03</v>
      </c>
      <c r="E8468" t="n">
        <v>0</v>
      </c>
      <c r="F8468" t="n">
        <v>500000000</v>
      </c>
      <c r="G8468" t="inlineStr">
        <is>
          <t>Donnée calculée</t>
        </is>
      </c>
      <c r="H8468" t="inlineStr"/>
    </row>
    <row r="8469">
      <c r="A8469" t="inlineStr">
        <is>
          <t>2019</t>
        </is>
      </c>
      <c r="B8469" t="inlineStr">
        <is>
          <t>Autres champignons</t>
        </is>
      </c>
      <c r="C8469" t="inlineStr">
        <is>
          <t>Marché du frais</t>
        </is>
      </c>
      <c r="D8469" t="n">
        <v>0.03</v>
      </c>
      <c r="E8469" t="n">
        <v>0</v>
      </c>
      <c r="F8469" t="n">
        <v>500000000</v>
      </c>
      <c r="G8469" t="inlineStr">
        <is>
          <t>Donnée calculée</t>
        </is>
      </c>
      <c r="H8469" t="inlineStr"/>
    </row>
    <row r="8470">
      <c r="A8470" t="inlineStr">
        <is>
          <t>2019</t>
        </is>
      </c>
      <c r="B8470" t="inlineStr">
        <is>
          <t>Truffes</t>
        </is>
      </c>
      <c r="C8470" t="inlineStr">
        <is>
          <t>Marché du frais</t>
        </is>
      </c>
      <c r="D8470" t="n">
        <v>1.72</v>
      </c>
      <c r="E8470" t="n">
        <v>0</v>
      </c>
      <c r="F8470" t="n">
        <v>24.2</v>
      </c>
      <c r="G8470" t="inlineStr">
        <is>
          <t>Donnée calculée</t>
        </is>
      </c>
      <c r="H8470" t="inlineStr"/>
    </row>
    <row r="8471">
      <c r="A8471" t="inlineStr">
        <is>
          <t>2019</t>
        </is>
      </c>
      <c r="B8471" t="inlineStr">
        <is>
          <t>Légumes frais n.c.a.</t>
        </is>
      </c>
      <c r="C8471" t="inlineStr">
        <is>
          <t>Marché du frais</t>
        </is>
      </c>
      <c r="D8471" t="n">
        <v>26.8</v>
      </c>
      <c r="E8471" t="n">
        <v>26.8</v>
      </c>
      <c r="F8471" t="n">
        <v>26.8</v>
      </c>
      <c r="G8471" t="inlineStr">
        <is>
          <t>Donnée calculée</t>
        </is>
      </c>
      <c r="H8471" t="inlineStr"/>
    </row>
    <row r="8472">
      <c r="A8472" t="inlineStr">
        <is>
          <t>2019</t>
        </is>
      </c>
      <c r="B8472" t="inlineStr">
        <is>
          <t>Céleris branches</t>
        </is>
      </c>
      <c r="C8472" t="inlineStr">
        <is>
          <t>Marché du frais</t>
        </is>
      </c>
      <c r="D8472" t="n">
        <v>26.8</v>
      </c>
      <c r="E8472" t="n">
        <v>26.8</v>
      </c>
      <c r="F8472" t="n">
        <v>26.8</v>
      </c>
      <c r="G8472" t="inlineStr">
        <is>
          <t>Donnée calculée</t>
        </is>
      </c>
      <c r="H8472" t="inlineStr"/>
    </row>
    <row r="8473">
      <c r="A8473" t="inlineStr">
        <is>
          <t>2019</t>
        </is>
      </c>
      <c r="B8473" t="inlineStr">
        <is>
          <t>Fruits</t>
        </is>
      </c>
      <c r="C8473" t="inlineStr">
        <is>
          <t>Marché du frais</t>
        </is>
      </c>
      <c r="D8473" t="n">
        <v>2600</v>
      </c>
      <c r="E8473" t="n">
        <v>2100</v>
      </c>
      <c r="F8473" t="n">
        <v>500000000</v>
      </c>
      <c r="G8473" t="inlineStr">
        <is>
          <t>Donnée calculée</t>
        </is>
      </c>
      <c r="H8473" t="inlineStr"/>
    </row>
    <row r="8474">
      <c r="A8474" t="inlineStr">
        <is>
          <t>2019</t>
        </is>
      </c>
      <c r="B8474" t="inlineStr">
        <is>
          <t>Raisin</t>
        </is>
      </c>
      <c r="C8474" t="inlineStr">
        <is>
          <t>Marché du frais</t>
        </is>
      </c>
      <c r="D8474" t="n">
        <v>56.4</v>
      </c>
      <c r="E8474" t="n">
        <v>35.1</v>
      </c>
      <c r="F8474" t="n">
        <v>500000000</v>
      </c>
      <c r="G8474" t="inlineStr">
        <is>
          <t>Donnée calculée</t>
        </is>
      </c>
      <c r="H8474" t="inlineStr"/>
    </row>
    <row r="8475">
      <c r="A8475" t="inlineStr">
        <is>
          <t>2019</t>
        </is>
      </c>
      <c r="B8475" t="inlineStr">
        <is>
          <t>Raisin de table</t>
        </is>
      </c>
      <c r="C8475" t="inlineStr">
        <is>
          <t>Marché du frais</t>
        </is>
      </c>
      <c r="D8475" t="n">
        <v>47.2</v>
      </c>
      <c r="E8475" t="n">
        <v>35.1</v>
      </c>
      <c r="F8475" t="n">
        <v>163</v>
      </c>
      <c r="G8475" t="inlineStr">
        <is>
          <t>Donnée calculée</t>
        </is>
      </c>
      <c r="H8475" t="inlineStr"/>
    </row>
    <row r="8476">
      <c r="A8476" t="inlineStr">
        <is>
          <t>2019</t>
        </is>
      </c>
      <c r="B8476" t="inlineStr">
        <is>
          <t>Autre raisin frais</t>
        </is>
      </c>
      <c r="C8476" t="inlineStr">
        <is>
          <t>Marché du frais</t>
        </is>
      </c>
      <c r="D8476" t="n">
        <v>9.25</v>
      </c>
      <c r="E8476" t="n">
        <v>0</v>
      </c>
      <c r="F8476" t="n">
        <v>500000000</v>
      </c>
      <c r="G8476" t="inlineStr">
        <is>
          <t>Donnée calculée</t>
        </is>
      </c>
      <c r="H8476" t="inlineStr"/>
    </row>
    <row r="8477">
      <c r="A8477" t="inlineStr">
        <is>
          <t>2019</t>
        </is>
      </c>
      <c r="B8477" t="inlineStr">
        <is>
          <t>Fruits tropicaux et subtropicaux</t>
        </is>
      </c>
      <c r="C8477" t="inlineStr">
        <is>
          <t>Marché du frais</t>
        </is>
      </c>
      <c r="D8477" t="n">
        <v>287</v>
      </c>
      <c r="E8477" t="n">
        <v>65.40000000000001</v>
      </c>
      <c r="F8477" t="n">
        <v>500000000</v>
      </c>
      <c r="G8477" t="inlineStr">
        <is>
          <t>Donnée calculée</t>
        </is>
      </c>
      <c r="H8477" t="inlineStr"/>
    </row>
    <row r="8478">
      <c r="A8478" t="inlineStr">
        <is>
          <t>2019</t>
        </is>
      </c>
      <c r="B8478" t="inlineStr">
        <is>
          <t>Avocats</t>
        </is>
      </c>
      <c r="C8478" t="inlineStr">
        <is>
          <t>Marché du frais</t>
        </is>
      </c>
      <c r="D8478" t="n">
        <v>8.91</v>
      </c>
      <c r="E8478" t="n">
        <v>2.08</v>
      </c>
      <c r="F8478" t="n">
        <v>139</v>
      </c>
      <c r="G8478" t="inlineStr">
        <is>
          <t>Donnée calculée</t>
        </is>
      </c>
      <c r="H8478" t="inlineStr"/>
    </row>
    <row r="8479">
      <c r="A8479" t="inlineStr">
        <is>
          <t>2019</t>
        </is>
      </c>
      <c r="B8479" t="inlineStr">
        <is>
          <t>Bananes, bananes plantains et assimilés</t>
        </is>
      </c>
      <c r="C8479" t="inlineStr">
        <is>
          <t>Marché du frais</t>
        </is>
      </c>
      <c r="D8479" t="n">
        <v>151</v>
      </c>
      <c r="E8479" t="n">
        <v>28.6</v>
      </c>
      <c r="F8479" t="n">
        <v>761</v>
      </c>
      <c r="G8479" t="inlineStr">
        <is>
          <t>Donnée calculée</t>
        </is>
      </c>
      <c r="H8479" t="inlineStr"/>
    </row>
    <row r="8480">
      <c r="A8480" t="inlineStr">
        <is>
          <t>2019</t>
        </is>
      </c>
      <c r="B8480" t="inlineStr">
        <is>
          <t>Bananes fruits</t>
        </is>
      </c>
      <c r="C8480" t="inlineStr">
        <is>
          <t>Marché du frais</t>
        </is>
      </c>
      <c r="D8480" t="n">
        <v>121</v>
      </c>
      <c r="E8480" t="n">
        <v>1.95</v>
      </c>
      <c r="F8480" t="n">
        <v>706</v>
      </c>
      <c r="G8480" t="inlineStr">
        <is>
          <t>Donnée calculée</t>
        </is>
      </c>
      <c r="H8480" t="inlineStr"/>
    </row>
    <row r="8481">
      <c r="A8481" t="inlineStr">
        <is>
          <t>2019</t>
        </is>
      </c>
      <c r="B8481" t="inlineStr">
        <is>
          <t>Bananes plantains</t>
        </is>
      </c>
      <c r="C8481" t="inlineStr">
        <is>
          <t>Marché du frais</t>
        </is>
      </c>
      <c r="D8481" t="n">
        <v>30.6</v>
      </c>
      <c r="E8481" t="n">
        <v>26.7</v>
      </c>
      <c r="F8481" t="n">
        <v>54.9</v>
      </c>
      <c r="G8481" t="inlineStr">
        <is>
          <t>Donnée calculée</t>
        </is>
      </c>
      <c r="H8481" t="inlineStr"/>
    </row>
    <row r="8482">
      <c r="A8482" t="inlineStr">
        <is>
          <t>2019</t>
        </is>
      </c>
      <c r="B8482" t="inlineStr">
        <is>
          <t>Dattes</t>
        </is>
      </c>
      <c r="C8482" t="inlineStr">
        <is>
          <t>Marché du frais</t>
        </is>
      </c>
      <c r="D8482" t="n">
        <v>5.95</v>
      </c>
      <c r="E8482" t="n">
        <v>0</v>
      </c>
      <c r="F8482" t="n">
        <v>500000000</v>
      </c>
      <c r="G8482" t="inlineStr">
        <is>
          <t>Donnée calculée</t>
        </is>
      </c>
      <c r="H8482" t="inlineStr"/>
    </row>
    <row r="8483">
      <c r="A8483" t="inlineStr">
        <is>
          <t>2019</t>
        </is>
      </c>
      <c r="B8483" t="inlineStr">
        <is>
          <t>Figues</t>
        </is>
      </c>
      <c r="C8483" t="inlineStr">
        <is>
          <t>Marché du frais</t>
        </is>
      </c>
      <c r="D8483" t="n">
        <v>11.6</v>
      </c>
      <c r="E8483" t="n">
        <v>3.34</v>
      </c>
      <c r="F8483" t="n">
        <v>19.3</v>
      </c>
      <c r="G8483" t="inlineStr">
        <is>
          <t>Donnée calculée</t>
        </is>
      </c>
      <c r="H8483" t="inlineStr"/>
    </row>
    <row r="8484">
      <c r="A8484" t="inlineStr">
        <is>
          <t>2019</t>
        </is>
      </c>
      <c r="B8484" t="inlineStr">
        <is>
          <t>Autres fruits tropicaux et subtropicaux</t>
        </is>
      </c>
      <c r="C8484" t="inlineStr">
        <is>
          <t>Marché du frais</t>
        </is>
      </c>
      <c r="D8484" t="n">
        <v>109</v>
      </c>
      <c r="E8484" t="n">
        <v>31.4</v>
      </c>
      <c r="F8484" t="n">
        <v>500000000</v>
      </c>
      <c r="G8484" t="inlineStr">
        <is>
          <t>Donnée calculée</t>
        </is>
      </c>
      <c r="H8484" t="inlineStr"/>
    </row>
    <row r="8485">
      <c r="A8485" t="inlineStr">
        <is>
          <t>2019</t>
        </is>
      </c>
      <c r="B8485" t="inlineStr">
        <is>
          <t>Mangue</t>
        </is>
      </c>
      <c r="C8485" t="inlineStr">
        <is>
          <t>Marché du frais</t>
        </is>
      </c>
      <c r="D8485" t="n">
        <v>9.02</v>
      </c>
      <c r="E8485" t="n">
        <v>0</v>
      </c>
      <c r="F8485" t="n">
        <v>58</v>
      </c>
      <c r="G8485" t="inlineStr">
        <is>
          <t>Donnée calculée</t>
        </is>
      </c>
      <c r="H8485" t="inlineStr"/>
    </row>
    <row r="8486">
      <c r="A8486" t="inlineStr">
        <is>
          <t>2019</t>
        </is>
      </c>
      <c r="B8486" t="inlineStr">
        <is>
          <t>Goyave, Goyavier</t>
        </is>
      </c>
      <c r="C8486" t="inlineStr">
        <is>
          <t>Marché du frais</t>
        </is>
      </c>
      <c r="D8486" t="n">
        <v>9.24</v>
      </c>
      <c r="E8486" t="n">
        <v>0</v>
      </c>
      <c r="F8486" t="n">
        <v>58</v>
      </c>
      <c r="G8486" t="inlineStr">
        <is>
          <t>Donnée calculée</t>
        </is>
      </c>
      <c r="H8486" t="inlineStr"/>
    </row>
    <row r="8487">
      <c r="A8487" t="inlineStr">
        <is>
          <t>2019</t>
        </is>
      </c>
      <c r="B8487" t="inlineStr">
        <is>
          <t>Ananas</t>
        </is>
      </c>
      <c r="C8487" t="inlineStr">
        <is>
          <t>Marché du frais</t>
        </is>
      </c>
      <c r="D8487" t="n">
        <v>36.6</v>
      </c>
      <c r="E8487" t="n">
        <v>28.8</v>
      </c>
      <c r="F8487" t="n">
        <v>167</v>
      </c>
      <c r="G8487" t="inlineStr">
        <is>
          <t>Donnée calculée</t>
        </is>
      </c>
      <c r="H8487" t="inlineStr"/>
    </row>
    <row r="8488">
      <c r="A8488" t="inlineStr">
        <is>
          <t>2019</t>
        </is>
      </c>
      <c r="B8488" t="inlineStr">
        <is>
          <t>Autres fruits tropicaux et subtropicaux, n.c.a</t>
        </is>
      </c>
      <c r="C8488" t="inlineStr">
        <is>
          <t>Marché du frais</t>
        </is>
      </c>
      <c r="D8488" t="n">
        <v>54.3</v>
      </c>
      <c r="E8488" t="n">
        <v>2.54</v>
      </c>
      <c r="F8488" t="n">
        <v>500000000</v>
      </c>
      <c r="G8488" t="inlineStr">
        <is>
          <t>Donnée calculée</t>
        </is>
      </c>
      <c r="H8488" t="inlineStr"/>
    </row>
    <row r="8489">
      <c r="A8489" t="inlineStr">
        <is>
          <t>2019</t>
        </is>
      </c>
      <c r="B8489" t="inlineStr">
        <is>
          <t>Letchi, longani, ramboutan</t>
        </is>
      </c>
      <c r="C8489" t="inlineStr">
        <is>
          <t>Marché du frais</t>
        </is>
      </c>
      <c r="D8489" t="n">
        <v>11.7</v>
      </c>
      <c r="E8489" t="n">
        <v>0</v>
      </c>
      <c r="F8489" t="n">
        <v>41</v>
      </c>
      <c r="G8489" t="inlineStr">
        <is>
          <t>Donnée calculée</t>
        </is>
      </c>
      <c r="H8489" t="inlineStr"/>
    </row>
    <row r="8490">
      <c r="A8490" t="inlineStr">
        <is>
          <t>2019</t>
        </is>
      </c>
      <c r="B8490" t="inlineStr">
        <is>
          <t>Abricot pays ou mamey</t>
        </is>
      </c>
      <c r="C8490" t="inlineStr">
        <is>
          <t>Marché du frais</t>
        </is>
      </c>
      <c r="D8490" t="n">
        <v>9.52</v>
      </c>
      <c r="E8490" t="n">
        <v>0</v>
      </c>
      <c r="F8490" t="n">
        <v>39.2</v>
      </c>
      <c r="G8490" t="inlineStr">
        <is>
          <t>Donnée calculée</t>
        </is>
      </c>
      <c r="H8490" t="inlineStr"/>
    </row>
    <row r="8491">
      <c r="A8491" t="inlineStr">
        <is>
          <t>2019</t>
        </is>
      </c>
      <c r="B8491" t="inlineStr">
        <is>
          <t>Corossol, pomme cannelle</t>
        </is>
      </c>
      <c r="C8491" t="inlineStr">
        <is>
          <t>Marché du frais</t>
        </is>
      </c>
      <c r="D8491" t="n">
        <v>9.710000000000001</v>
      </c>
      <c r="E8491" t="n">
        <v>0</v>
      </c>
      <c r="F8491" t="n">
        <v>39.8</v>
      </c>
      <c r="G8491" t="inlineStr">
        <is>
          <t>Donnée calculée</t>
        </is>
      </c>
      <c r="H8491" t="inlineStr"/>
    </row>
    <row r="8492">
      <c r="A8492" t="inlineStr">
        <is>
          <t>2019</t>
        </is>
      </c>
      <c r="B8492" t="inlineStr">
        <is>
          <t>Maracuja, fruits de la passion, grenadille</t>
        </is>
      </c>
      <c r="C8492" t="inlineStr">
        <is>
          <t>Marché du frais</t>
        </is>
      </c>
      <c r="D8492" t="n">
        <v>10.1</v>
      </c>
      <c r="E8492" t="n">
        <v>0</v>
      </c>
      <c r="F8492" t="n">
        <v>40.7</v>
      </c>
      <c r="G8492" t="inlineStr">
        <is>
          <t>Donnée calculée</t>
        </is>
      </c>
      <c r="H8492" t="inlineStr"/>
    </row>
    <row r="8493">
      <c r="A8493" t="inlineStr">
        <is>
          <t>2019</t>
        </is>
      </c>
      <c r="B8493" t="inlineStr">
        <is>
          <t>Papaye</t>
        </is>
      </c>
      <c r="C8493" t="inlineStr">
        <is>
          <t>Marché du frais</t>
        </is>
      </c>
      <c r="D8493" t="n">
        <v>13.3</v>
      </c>
      <c r="E8493" t="n">
        <v>2.54</v>
      </c>
      <c r="F8493" t="n">
        <v>500000000</v>
      </c>
      <c r="G8493" t="inlineStr">
        <is>
          <t>Donnée calculée</t>
        </is>
      </c>
      <c r="H8493" t="inlineStr"/>
    </row>
    <row r="8494">
      <c r="A8494" t="inlineStr">
        <is>
          <t>2019</t>
        </is>
      </c>
      <c r="B8494" t="inlineStr">
        <is>
          <t>Agrumes</t>
        </is>
      </c>
      <c r="C8494" t="inlineStr">
        <is>
          <t>Marché du frais</t>
        </is>
      </c>
      <c r="D8494" t="n">
        <v>132</v>
      </c>
      <c r="E8494" t="n">
        <v>14</v>
      </c>
      <c r="F8494" t="n">
        <v>1090</v>
      </c>
      <c r="G8494" t="inlineStr">
        <is>
          <t>Donnée calculée</t>
        </is>
      </c>
      <c r="H8494" t="inlineStr"/>
    </row>
    <row r="8495">
      <c r="A8495" t="inlineStr">
        <is>
          <t>2019</t>
        </is>
      </c>
      <c r="B8495" t="inlineStr">
        <is>
          <t>Pomelos et pamplemousses</t>
        </is>
      </c>
      <c r="C8495" t="inlineStr">
        <is>
          <t>Marché du frais</t>
        </is>
      </c>
      <c r="D8495" t="n">
        <v>12.1</v>
      </c>
      <c r="E8495" t="n">
        <v>8.5</v>
      </c>
      <c r="F8495" t="n">
        <v>66.3</v>
      </c>
      <c r="G8495" t="inlineStr">
        <is>
          <t>Donnée calculée</t>
        </is>
      </c>
      <c r="H8495" t="inlineStr"/>
    </row>
    <row r="8496">
      <c r="A8496" t="inlineStr">
        <is>
          <t>2019</t>
        </is>
      </c>
      <c r="B8496" t="inlineStr">
        <is>
          <t>Citrons et limes</t>
        </is>
      </c>
      <c r="C8496" t="inlineStr">
        <is>
          <t>Marché du frais</t>
        </is>
      </c>
      <c r="D8496" t="n">
        <v>9.699999999999999</v>
      </c>
      <c r="E8496" t="n">
        <v>5.54</v>
      </c>
      <c r="F8496" t="n">
        <v>153</v>
      </c>
      <c r="G8496" t="inlineStr">
        <is>
          <t>Donnée calculée</t>
        </is>
      </c>
      <c r="H8496" t="inlineStr"/>
    </row>
    <row r="8497">
      <c r="A8497" t="inlineStr">
        <is>
          <t>2019</t>
        </is>
      </c>
      <c r="B8497" t="inlineStr">
        <is>
          <t>Oranges</t>
        </is>
      </c>
      <c r="C8497" t="inlineStr">
        <is>
          <t>Marché du frais</t>
        </is>
      </c>
      <c r="D8497" t="n">
        <v>83.3</v>
      </c>
      <c r="E8497" t="n">
        <v>0</v>
      </c>
      <c r="F8497" t="n">
        <v>506</v>
      </c>
      <c r="G8497" t="inlineStr">
        <is>
          <t>Donnée calculée</t>
        </is>
      </c>
      <c r="H8497" t="inlineStr"/>
    </row>
    <row r="8498">
      <c r="A8498" t="inlineStr">
        <is>
          <t>2019</t>
        </is>
      </c>
      <c r="B8498" t="inlineStr">
        <is>
          <t>Mandarines et clémentines</t>
        </is>
      </c>
      <c r="C8498" t="inlineStr">
        <is>
          <t>Marché du frais</t>
        </is>
      </c>
      <c r="D8498" t="n">
        <v>27</v>
      </c>
      <c r="E8498" t="n">
        <v>0</v>
      </c>
      <c r="F8498" t="n">
        <v>374</v>
      </c>
      <c r="G8498" t="inlineStr">
        <is>
          <t>Donnée calculée</t>
        </is>
      </c>
      <c r="H8498" t="inlineStr"/>
    </row>
    <row r="8499">
      <c r="A8499" t="inlineStr">
        <is>
          <t>2019</t>
        </is>
      </c>
      <c r="B8499" t="inlineStr">
        <is>
          <t>Fruits à pépins et à noyau</t>
        </is>
      </c>
      <c r="C8499" t="inlineStr">
        <is>
          <t>Marché du frais</t>
        </is>
      </c>
      <c r="D8499" t="n">
        <v>1710</v>
      </c>
      <c r="E8499" t="n">
        <v>1600</v>
      </c>
      <c r="F8499" t="n">
        <v>500000000</v>
      </c>
      <c r="G8499" t="inlineStr">
        <is>
          <t>Donnée calculée</t>
        </is>
      </c>
      <c r="H8499" t="inlineStr"/>
    </row>
    <row r="8500">
      <c r="A8500" t="inlineStr">
        <is>
          <t>2019</t>
        </is>
      </c>
      <c r="B8500" t="inlineStr">
        <is>
          <t>Pommes</t>
        </is>
      </c>
      <c r="C8500" t="inlineStr">
        <is>
          <t>Marché du frais</t>
        </is>
      </c>
      <c r="D8500" t="n">
        <v>999</v>
      </c>
      <c r="E8500" t="n">
        <v>239</v>
      </c>
      <c r="F8500" t="n">
        <v>2070</v>
      </c>
      <c r="G8500" t="inlineStr">
        <is>
          <t>Donnée calculée</t>
        </is>
      </c>
      <c r="H8500" t="inlineStr"/>
    </row>
    <row r="8501">
      <c r="A8501" t="inlineStr">
        <is>
          <t>2019</t>
        </is>
      </c>
      <c r="B8501" t="inlineStr">
        <is>
          <t>Pommes de table</t>
        </is>
      </c>
      <c r="C8501" t="inlineStr">
        <is>
          <t>Marché du frais</t>
        </is>
      </c>
      <c r="D8501" t="n">
        <v>999</v>
      </c>
      <c r="E8501" t="n">
        <v>239</v>
      </c>
      <c r="F8501" t="n">
        <v>2070</v>
      </c>
      <c r="G8501" t="inlineStr">
        <is>
          <t>Donnée calculée</t>
        </is>
      </c>
      <c r="H8501" t="inlineStr"/>
    </row>
    <row r="8502">
      <c r="A8502" t="inlineStr">
        <is>
          <t>2019</t>
        </is>
      </c>
      <c r="B8502" t="inlineStr">
        <is>
          <t>Golden</t>
        </is>
      </c>
      <c r="C8502" t="inlineStr">
        <is>
          <t>Marché du frais</t>
        </is>
      </c>
      <c r="D8502" t="n">
        <v>275</v>
      </c>
      <c r="E8502" t="n">
        <v>0</v>
      </c>
      <c r="F8502" t="n">
        <v>577</v>
      </c>
      <c r="G8502" t="inlineStr">
        <is>
          <t>Donnée calculée</t>
        </is>
      </c>
      <c r="H8502" t="inlineStr"/>
    </row>
    <row r="8503">
      <c r="A8503" t="inlineStr">
        <is>
          <t>2019</t>
        </is>
      </c>
      <c r="B8503" t="inlineStr">
        <is>
          <t>Gala</t>
        </is>
      </c>
      <c r="C8503" t="inlineStr">
        <is>
          <t>Marché du frais</t>
        </is>
      </c>
      <c r="D8503" t="n">
        <v>234</v>
      </c>
      <c r="E8503" t="n">
        <v>0</v>
      </c>
      <c r="F8503" t="n">
        <v>434</v>
      </c>
      <c r="G8503" t="inlineStr">
        <is>
          <t>Donnée calculée</t>
        </is>
      </c>
      <c r="H8503" t="inlineStr"/>
    </row>
    <row r="8504">
      <c r="A8504" t="inlineStr">
        <is>
          <t>2019</t>
        </is>
      </c>
      <c r="B8504" t="inlineStr">
        <is>
          <t>Granny Smith</t>
        </is>
      </c>
      <c r="C8504" t="inlineStr">
        <is>
          <t>Marché du frais</t>
        </is>
      </c>
      <c r="D8504" t="n">
        <v>115</v>
      </c>
      <c r="E8504" t="n">
        <v>0</v>
      </c>
      <c r="F8504" t="n">
        <v>277</v>
      </c>
      <c r="G8504" t="inlineStr">
        <is>
          <t>Donnée calculée</t>
        </is>
      </c>
      <c r="H8504" t="inlineStr"/>
    </row>
    <row r="8505">
      <c r="A8505" t="inlineStr">
        <is>
          <t>2019</t>
        </is>
      </c>
      <c r="B8505" t="inlineStr">
        <is>
          <t>Autres variétés de pommes, n.c.a.</t>
        </is>
      </c>
      <c r="C8505" t="inlineStr">
        <is>
          <t>Marché du frais</t>
        </is>
      </c>
      <c r="D8505" t="n">
        <v>376</v>
      </c>
      <c r="E8505" t="n">
        <v>239</v>
      </c>
      <c r="F8505" t="n">
        <v>782</v>
      </c>
      <c r="G8505" t="inlineStr">
        <is>
          <t>Donnée calculée</t>
        </is>
      </c>
      <c r="H8505" t="inlineStr"/>
    </row>
    <row r="8506">
      <c r="A8506" t="inlineStr">
        <is>
          <t>2019</t>
        </is>
      </c>
      <c r="B8506" t="inlineStr">
        <is>
          <t>Autres fruits à pépins et à noyau</t>
        </is>
      </c>
      <c r="C8506" t="inlineStr">
        <is>
          <t>Marché du frais</t>
        </is>
      </c>
      <c r="D8506" t="n">
        <v>708</v>
      </c>
      <c r="E8506" t="n">
        <v>593</v>
      </c>
      <c r="F8506" t="n">
        <v>500000000</v>
      </c>
      <c r="G8506" t="inlineStr">
        <is>
          <t>Donnée calculée</t>
        </is>
      </c>
      <c r="H8506" t="inlineStr"/>
    </row>
    <row r="8507">
      <c r="A8507" t="inlineStr">
        <is>
          <t>2019</t>
        </is>
      </c>
      <c r="B8507" t="inlineStr">
        <is>
          <t>Poires</t>
        </is>
      </c>
      <c r="C8507" t="inlineStr">
        <is>
          <t>Marché du frais</t>
        </is>
      </c>
      <c r="D8507" t="n">
        <v>134</v>
      </c>
      <c r="E8507" t="n">
        <v>61.8</v>
      </c>
      <c r="F8507" t="n">
        <v>667</v>
      </c>
      <c r="G8507" t="inlineStr">
        <is>
          <t>Donnée calculée</t>
        </is>
      </c>
      <c r="H8507" t="inlineStr"/>
    </row>
    <row r="8508">
      <c r="A8508" t="inlineStr">
        <is>
          <t>2019</t>
        </is>
      </c>
      <c r="B8508" t="inlineStr">
        <is>
          <t>Poires d'été</t>
        </is>
      </c>
      <c r="C8508" t="inlineStr">
        <is>
          <t>Marché du frais</t>
        </is>
      </c>
      <c r="D8508" t="n">
        <v>72.3</v>
      </c>
      <c r="E8508" t="n">
        <v>32.6</v>
      </c>
      <c r="F8508" t="n">
        <v>394</v>
      </c>
      <c r="G8508" t="inlineStr">
        <is>
          <t>Donnée calculée</t>
        </is>
      </c>
      <c r="H8508" t="inlineStr"/>
    </row>
    <row r="8509">
      <c r="A8509" t="inlineStr">
        <is>
          <t>2019</t>
        </is>
      </c>
      <c r="B8509" t="inlineStr">
        <is>
          <t>William's</t>
        </is>
      </c>
      <c r="C8509" t="inlineStr">
        <is>
          <t>Marché du frais</t>
        </is>
      </c>
      <c r="D8509" t="n">
        <v>29.2</v>
      </c>
      <c r="E8509" t="n">
        <v>12.8</v>
      </c>
      <c r="F8509" t="n">
        <v>136</v>
      </c>
      <c r="G8509" t="inlineStr">
        <is>
          <t>Donnée calculée</t>
        </is>
      </c>
      <c r="H8509" t="inlineStr"/>
    </row>
    <row r="8510">
      <c r="A8510" t="inlineStr">
        <is>
          <t>2019</t>
        </is>
      </c>
      <c r="B8510" t="inlineStr">
        <is>
          <t>Jules Guyot</t>
        </is>
      </c>
      <c r="C8510" t="inlineStr">
        <is>
          <t>Marché du frais</t>
        </is>
      </c>
      <c r="D8510" t="n">
        <v>35.8</v>
      </c>
      <c r="E8510" t="n">
        <v>19.8</v>
      </c>
      <c r="F8510" t="n">
        <v>143</v>
      </c>
      <c r="G8510" t="inlineStr">
        <is>
          <t>Donnée calculée</t>
        </is>
      </c>
      <c r="H8510" t="inlineStr"/>
    </row>
    <row r="8511">
      <c r="A8511" t="inlineStr">
        <is>
          <t>2019</t>
        </is>
      </c>
      <c r="B8511" t="inlineStr">
        <is>
          <t>Autres variétés de poires d'été, n.c.a.</t>
        </is>
      </c>
      <c r="C8511" t="inlineStr">
        <is>
          <t>Marché du frais</t>
        </is>
      </c>
      <c r="D8511" t="n">
        <v>7.3</v>
      </c>
      <c r="E8511" t="n">
        <v>0</v>
      </c>
      <c r="F8511" t="n">
        <v>115</v>
      </c>
      <c r="G8511" t="inlineStr">
        <is>
          <t>Donnée calculée</t>
        </is>
      </c>
      <c r="H8511" t="inlineStr"/>
    </row>
    <row r="8512">
      <c r="A8512" t="inlineStr">
        <is>
          <t>2019</t>
        </is>
      </c>
      <c r="B8512" t="inlineStr">
        <is>
          <t>Poires d'automne</t>
        </is>
      </c>
      <c r="C8512" t="inlineStr">
        <is>
          <t>Marché du frais</t>
        </is>
      </c>
      <c r="D8512" t="n">
        <v>46.8</v>
      </c>
      <c r="E8512" t="n">
        <v>29.2</v>
      </c>
      <c r="F8512" t="n">
        <v>153</v>
      </c>
      <c r="G8512" t="inlineStr">
        <is>
          <t>Donnée calculée</t>
        </is>
      </c>
      <c r="H8512" t="inlineStr"/>
    </row>
    <row r="8513">
      <c r="A8513" t="inlineStr">
        <is>
          <t>2019</t>
        </is>
      </c>
      <c r="B8513" t="inlineStr">
        <is>
          <t>Poires d'hiver</t>
        </is>
      </c>
      <c r="C8513" t="inlineStr">
        <is>
          <t>Marché du frais</t>
        </is>
      </c>
      <c r="D8513" t="n">
        <v>14.7</v>
      </c>
      <c r="E8513" t="n">
        <v>0</v>
      </c>
      <c r="F8513" t="n">
        <v>120</v>
      </c>
      <c r="G8513" t="inlineStr">
        <is>
          <t>Donnée calculée</t>
        </is>
      </c>
      <c r="H8513" t="inlineStr"/>
    </row>
    <row r="8514">
      <c r="A8514" t="inlineStr">
        <is>
          <t>2019</t>
        </is>
      </c>
      <c r="B8514" t="inlineStr">
        <is>
          <t>Coings</t>
        </is>
      </c>
      <c r="C8514" t="inlineStr">
        <is>
          <t>Marché du frais</t>
        </is>
      </c>
      <c r="D8514" t="n">
        <v>8.07</v>
      </c>
      <c r="E8514" t="n">
        <v>0.78</v>
      </c>
      <c r="F8514" t="n">
        <v>500000000</v>
      </c>
      <c r="G8514" t="inlineStr">
        <is>
          <t>Donnée calculée</t>
        </is>
      </c>
      <c r="H8514" t="inlineStr"/>
    </row>
    <row r="8515">
      <c r="A8515" t="inlineStr">
        <is>
          <t>2019</t>
        </is>
      </c>
      <c r="B8515" t="inlineStr">
        <is>
          <t>Abricots</t>
        </is>
      </c>
      <c r="C8515" t="inlineStr">
        <is>
          <t>Marché du frais</t>
        </is>
      </c>
      <c r="D8515" t="n">
        <v>114</v>
      </c>
      <c r="E8515" t="n">
        <v>114</v>
      </c>
      <c r="F8515" t="n">
        <v>114</v>
      </c>
      <c r="G8515" t="inlineStr">
        <is>
          <t>Donnée calculée</t>
        </is>
      </c>
      <c r="H8515" t="inlineStr"/>
    </row>
    <row r="8516">
      <c r="A8516" t="inlineStr">
        <is>
          <t>2019</t>
        </is>
      </c>
      <c r="B8516" t="inlineStr">
        <is>
          <t>Cerises</t>
        </is>
      </c>
      <c r="C8516" t="inlineStr">
        <is>
          <t>Marché du frais</t>
        </is>
      </c>
      <c r="D8516" t="n">
        <v>35.5</v>
      </c>
      <c r="E8516" t="n">
        <v>35.5</v>
      </c>
      <c r="F8516" t="n">
        <v>35.5</v>
      </c>
      <c r="G8516" t="inlineStr">
        <is>
          <t>Donnée calculée</t>
        </is>
      </c>
      <c r="H8516" t="inlineStr"/>
    </row>
    <row r="8517">
      <c r="A8517" t="inlineStr">
        <is>
          <t>2019</t>
        </is>
      </c>
      <c r="B8517" t="inlineStr">
        <is>
          <t>Bigarreau</t>
        </is>
      </c>
      <c r="C8517" t="inlineStr">
        <is>
          <t>Marché du frais</t>
        </is>
      </c>
      <c r="D8517" t="n">
        <v>23</v>
      </c>
      <c r="E8517" t="n">
        <v>22.9</v>
      </c>
      <c r="F8517" t="n">
        <v>35.5</v>
      </c>
      <c r="G8517" t="inlineStr">
        <is>
          <t>Donnée calculée</t>
        </is>
      </c>
      <c r="H8517" t="inlineStr"/>
    </row>
    <row r="8518">
      <c r="A8518" t="inlineStr">
        <is>
          <t>2019</t>
        </is>
      </c>
      <c r="B8518" t="inlineStr">
        <is>
          <t>Autre variété de cerises, n.c.a.</t>
        </is>
      </c>
      <c r="C8518" t="inlineStr">
        <is>
          <t>Marché du frais</t>
        </is>
      </c>
      <c r="D8518" t="n">
        <v>12.6</v>
      </c>
      <c r="E8518" t="n">
        <v>0</v>
      </c>
      <c r="F8518" t="n">
        <v>12.6</v>
      </c>
      <c r="G8518" t="inlineStr">
        <is>
          <t>Donnée calculée</t>
        </is>
      </c>
      <c r="H8518" t="inlineStr"/>
    </row>
    <row r="8519">
      <c r="A8519" t="inlineStr">
        <is>
          <t>2019</t>
        </is>
      </c>
      <c r="B8519" t="inlineStr">
        <is>
          <t>Pêches, nectarines et brugnons</t>
        </is>
      </c>
      <c r="C8519" t="inlineStr">
        <is>
          <t>Marché du frais</t>
        </is>
      </c>
      <c r="D8519" t="n">
        <v>319</v>
      </c>
      <c r="E8519" t="n">
        <v>319</v>
      </c>
      <c r="F8519" t="n">
        <v>319</v>
      </c>
      <c r="G8519" t="inlineStr">
        <is>
          <t>Donnée calculée</t>
        </is>
      </c>
      <c r="H8519" t="inlineStr"/>
    </row>
    <row r="8520">
      <c r="A8520" t="inlineStr">
        <is>
          <t>2019</t>
        </is>
      </c>
      <c r="B8520" t="inlineStr">
        <is>
          <t>Pêches</t>
        </is>
      </c>
      <c r="C8520" t="inlineStr">
        <is>
          <t>Marché du frais</t>
        </is>
      </c>
      <c r="D8520" t="n">
        <v>162</v>
      </c>
      <c r="E8520" t="n">
        <v>85.59999999999999</v>
      </c>
      <c r="F8520" t="n">
        <v>243</v>
      </c>
      <c r="G8520" t="inlineStr">
        <is>
          <t>Donnée calculée</t>
        </is>
      </c>
      <c r="H8520" t="inlineStr"/>
    </row>
    <row r="8521">
      <c r="A8521" t="inlineStr">
        <is>
          <t>2019</t>
        </is>
      </c>
      <c r="B8521" t="inlineStr">
        <is>
          <t>Nectarines et brugnons</t>
        </is>
      </c>
      <c r="C8521" t="inlineStr">
        <is>
          <t>Marché du frais</t>
        </is>
      </c>
      <c r="D8521" t="n">
        <v>158</v>
      </c>
      <c r="E8521" t="n">
        <v>76.8</v>
      </c>
      <c r="F8521" t="n">
        <v>234</v>
      </c>
      <c r="G8521" t="inlineStr">
        <is>
          <t>Donnée calculée</t>
        </is>
      </c>
      <c r="H8521" t="inlineStr"/>
    </row>
    <row r="8522">
      <c r="A8522" t="inlineStr">
        <is>
          <t>2019</t>
        </is>
      </c>
      <c r="B8522" t="inlineStr">
        <is>
          <t>Prunes</t>
        </is>
      </c>
      <c r="C8522" t="inlineStr">
        <is>
          <t>Marché du frais</t>
        </is>
      </c>
      <c r="D8522" t="n">
        <v>61.6</v>
      </c>
      <c r="E8522" t="n">
        <v>61.6</v>
      </c>
      <c r="F8522" t="n">
        <v>61.6</v>
      </c>
      <c r="G8522" t="inlineStr">
        <is>
          <t>Donnée calculée</t>
        </is>
      </c>
      <c r="H8522" t="inlineStr"/>
    </row>
    <row r="8523">
      <c r="A8523" t="inlineStr">
        <is>
          <t>2019</t>
        </is>
      </c>
      <c r="B8523" t="inlineStr">
        <is>
          <t>Prune d'ente et hybride</t>
        </is>
      </c>
      <c r="C8523" t="inlineStr">
        <is>
          <t>Marché du frais</t>
        </is>
      </c>
      <c r="D8523" t="n">
        <v>1.53</v>
      </c>
      <c r="E8523" t="n">
        <v>0</v>
      </c>
      <c r="F8523" t="n">
        <v>24.2</v>
      </c>
      <c r="G8523" t="inlineStr">
        <is>
          <t>Donnée calculée</t>
        </is>
      </c>
      <c r="H8523" t="inlineStr"/>
    </row>
    <row r="8524">
      <c r="A8524" t="inlineStr">
        <is>
          <t>2019</t>
        </is>
      </c>
      <c r="B8524" t="inlineStr">
        <is>
          <t>Mirabelle</t>
        </is>
      </c>
      <c r="C8524" t="inlineStr">
        <is>
          <t>Marché du frais</t>
        </is>
      </c>
      <c r="D8524" t="n">
        <v>5.95</v>
      </c>
      <c r="E8524" t="n">
        <v>0</v>
      </c>
      <c r="F8524" t="n">
        <v>14.6</v>
      </c>
      <c r="G8524" t="inlineStr">
        <is>
          <t>Donnée calculée</t>
        </is>
      </c>
      <c r="H8524" t="inlineStr"/>
    </row>
    <row r="8525">
      <c r="A8525" t="inlineStr">
        <is>
          <t>2019</t>
        </is>
      </c>
      <c r="B8525" t="inlineStr">
        <is>
          <t>Reine-claude</t>
        </is>
      </c>
      <c r="C8525" t="inlineStr">
        <is>
          <t>Marché du frais</t>
        </is>
      </c>
      <c r="D8525" t="n">
        <v>16</v>
      </c>
      <c r="E8525" t="n">
        <v>8.52</v>
      </c>
      <c r="F8525" t="n">
        <v>24.4</v>
      </c>
      <c r="G8525" t="inlineStr">
        <is>
          <t>Donnée calculée</t>
        </is>
      </c>
      <c r="H8525" t="inlineStr"/>
    </row>
    <row r="8526">
      <c r="A8526" t="inlineStr">
        <is>
          <t>2019</t>
        </is>
      </c>
      <c r="B8526" t="inlineStr">
        <is>
          <t>Quetsche</t>
        </is>
      </c>
      <c r="C8526" t="inlineStr">
        <is>
          <t>Marché du frais</t>
        </is>
      </c>
      <c r="D8526" t="n">
        <v>1.77</v>
      </c>
      <c r="E8526" t="n">
        <v>0</v>
      </c>
      <c r="F8526" t="n">
        <v>10.3</v>
      </c>
      <c r="G8526" t="inlineStr">
        <is>
          <t>Donnée calculée</t>
        </is>
      </c>
      <c r="H8526" t="inlineStr"/>
    </row>
    <row r="8527">
      <c r="A8527" t="inlineStr">
        <is>
          <t>2019</t>
        </is>
      </c>
      <c r="B8527" t="inlineStr">
        <is>
          <t>Autres variétés prunes n.c.a.</t>
        </is>
      </c>
      <c r="C8527" t="inlineStr">
        <is>
          <t>Marché du frais</t>
        </is>
      </c>
      <c r="D8527" t="n">
        <v>36.3</v>
      </c>
      <c r="E8527" t="n">
        <v>28.9</v>
      </c>
      <c r="F8527" t="n">
        <v>44.8</v>
      </c>
      <c r="G8527" t="inlineStr">
        <is>
          <t>Donnée calculée</t>
        </is>
      </c>
      <c r="H8527" t="inlineStr"/>
    </row>
    <row r="8528">
      <c r="A8528" t="inlineStr">
        <is>
          <t>2019</t>
        </is>
      </c>
      <c r="B8528" t="inlineStr">
        <is>
          <t>Prunelles</t>
        </is>
      </c>
      <c r="C8528" t="inlineStr">
        <is>
          <t>Marché du frais</t>
        </is>
      </c>
      <c r="D8528" t="n">
        <v>26.6</v>
      </c>
      <c r="E8528" t="n">
        <v>0</v>
      </c>
      <c r="F8528" t="n">
        <v>500000000</v>
      </c>
      <c r="G8528" t="inlineStr">
        <is>
          <t>Donnée calculée</t>
        </is>
      </c>
      <c r="H8528" t="inlineStr"/>
    </row>
    <row r="8529">
      <c r="A8529" t="inlineStr">
        <is>
          <t>2019</t>
        </is>
      </c>
      <c r="B8529" t="inlineStr">
        <is>
          <t>Autres fruits à pépins et à noyau n.c.a.</t>
        </is>
      </c>
      <c r="C8529" t="inlineStr">
        <is>
          <t>Marché du frais</t>
        </is>
      </c>
      <c r="D8529" t="n">
        <v>9.539999999999999</v>
      </c>
      <c r="E8529" t="n">
        <v>0</v>
      </c>
      <c r="F8529" t="n">
        <v>500000000</v>
      </c>
      <c r="G8529" t="inlineStr">
        <is>
          <t>Donnée calculée</t>
        </is>
      </c>
      <c r="H8529" t="inlineStr"/>
    </row>
    <row r="8530">
      <c r="A8530" t="inlineStr">
        <is>
          <t>2019</t>
        </is>
      </c>
      <c r="B8530" t="inlineStr">
        <is>
          <t>Pavie</t>
        </is>
      </c>
      <c r="C8530" t="inlineStr">
        <is>
          <t>Marché du frais</t>
        </is>
      </c>
      <c r="D8530" t="n">
        <v>9.539999999999999</v>
      </c>
      <c r="E8530" t="n">
        <v>0</v>
      </c>
      <c r="F8530" t="n">
        <v>500000000</v>
      </c>
      <c r="G8530" t="inlineStr">
        <is>
          <t>Donnée calculée</t>
        </is>
      </c>
      <c r="H8530" t="inlineStr"/>
    </row>
    <row r="8531">
      <c r="A8531" t="inlineStr">
        <is>
          <t>2019</t>
        </is>
      </c>
      <c r="B8531" t="inlineStr">
        <is>
          <t>Autres fruits d'arbres ou d'arbustes et fruits à coque</t>
        </is>
      </c>
      <c r="C8531" t="inlineStr">
        <is>
          <t>Marché du frais</t>
        </is>
      </c>
      <c r="D8531" t="n">
        <v>412</v>
      </c>
      <c r="E8531" t="n">
        <v>334</v>
      </c>
      <c r="F8531" t="n">
        <v>500000000</v>
      </c>
      <c r="G8531" t="inlineStr">
        <is>
          <t>Donnée calculée</t>
        </is>
      </c>
      <c r="H8531" t="inlineStr"/>
    </row>
    <row r="8532">
      <c r="A8532" t="inlineStr">
        <is>
          <t>2019</t>
        </is>
      </c>
      <c r="B8532" t="inlineStr">
        <is>
          <t>Kakis</t>
        </is>
      </c>
      <c r="C8532" t="inlineStr">
        <is>
          <t>Marché du frais</t>
        </is>
      </c>
      <c r="D8532" t="n">
        <v>37.4</v>
      </c>
      <c r="E8532" t="n">
        <v>22.4</v>
      </c>
      <c r="F8532" t="n">
        <v>500000000</v>
      </c>
      <c r="G8532" t="inlineStr">
        <is>
          <t>Donnée calculée</t>
        </is>
      </c>
      <c r="H8532" t="inlineStr"/>
    </row>
    <row r="8533">
      <c r="A8533" t="inlineStr">
        <is>
          <t>2019</t>
        </is>
      </c>
      <c r="B8533" t="inlineStr">
        <is>
          <t>Baies et fruits du genre vaccinium</t>
        </is>
      </c>
      <c r="C8533" t="inlineStr">
        <is>
          <t>Marché du frais</t>
        </is>
      </c>
      <c r="D8533" t="n">
        <v>275</v>
      </c>
      <c r="E8533" t="n">
        <v>275</v>
      </c>
      <c r="F8533" t="n">
        <v>275</v>
      </c>
      <c r="G8533" t="inlineStr">
        <is>
          <t>Donnée calculée</t>
        </is>
      </c>
      <c r="H8533" t="inlineStr"/>
    </row>
    <row r="8534">
      <c r="A8534" t="inlineStr">
        <is>
          <t>2019</t>
        </is>
      </c>
      <c r="B8534" t="inlineStr">
        <is>
          <t>Kiwis</t>
        </is>
      </c>
      <c r="C8534" t="inlineStr">
        <is>
          <t>Marché du frais</t>
        </is>
      </c>
      <c r="D8534" t="n">
        <v>120</v>
      </c>
      <c r="E8534" t="n">
        <v>120</v>
      </c>
      <c r="F8534" t="n">
        <v>120</v>
      </c>
      <c r="G8534" t="inlineStr">
        <is>
          <t>Donnée calculée</t>
        </is>
      </c>
      <c r="H8534" t="inlineStr"/>
    </row>
    <row r="8535">
      <c r="A8535" t="inlineStr">
        <is>
          <t>2019</t>
        </is>
      </c>
      <c r="B8535" t="inlineStr">
        <is>
          <t>Framboises</t>
        </is>
      </c>
      <c r="C8535" t="inlineStr">
        <is>
          <t>Marché du frais</t>
        </is>
      </c>
      <c r="D8535" t="n">
        <v>29.5</v>
      </c>
      <c r="E8535" t="n">
        <v>29.5</v>
      </c>
      <c r="F8535" t="n">
        <v>29.5</v>
      </c>
      <c r="G8535" t="inlineStr">
        <is>
          <t>Donnée calculée</t>
        </is>
      </c>
      <c r="H8535" t="inlineStr"/>
    </row>
    <row r="8536">
      <c r="A8536" t="inlineStr">
        <is>
          <t>2019</t>
        </is>
      </c>
      <c r="B8536" t="inlineStr">
        <is>
          <t>Fraises</t>
        </is>
      </c>
      <c r="C8536" t="inlineStr">
        <is>
          <t>Marché du frais</t>
        </is>
      </c>
      <c r="D8536" t="n">
        <v>114</v>
      </c>
      <c r="E8536" t="n">
        <v>114</v>
      </c>
      <c r="F8536" t="n">
        <v>114</v>
      </c>
      <c r="G8536" t="inlineStr">
        <is>
          <t>Donnée calculée</t>
        </is>
      </c>
      <c r="H8536" t="inlineStr"/>
    </row>
    <row r="8537">
      <c r="A8537" t="inlineStr">
        <is>
          <t>2019</t>
        </is>
      </c>
      <c r="B8537" t="inlineStr">
        <is>
          <t>Fraises sous serres</t>
        </is>
      </c>
      <c r="C8537" t="inlineStr">
        <is>
          <t>Marché du frais</t>
        </is>
      </c>
      <c r="D8537" t="n">
        <v>61.6</v>
      </c>
      <c r="E8537" t="n">
        <v>37.8</v>
      </c>
      <c r="F8537" t="n">
        <v>93.40000000000001</v>
      </c>
      <c r="G8537" t="inlineStr">
        <is>
          <t>Donnée calculée</t>
        </is>
      </c>
      <c r="H8537" t="inlineStr"/>
    </row>
    <row r="8538">
      <c r="A8538" t="inlineStr">
        <is>
          <t>2019</t>
        </is>
      </c>
      <c r="B8538" t="inlineStr">
        <is>
          <t>Fraises en plein air</t>
        </is>
      </c>
      <c r="C8538" t="inlineStr">
        <is>
          <t>Marché du frais</t>
        </is>
      </c>
      <c r="D8538" t="n">
        <v>52.6</v>
      </c>
      <c r="E8538" t="n">
        <v>20.8</v>
      </c>
      <c r="F8538" t="n">
        <v>76.40000000000001</v>
      </c>
      <c r="G8538" t="inlineStr">
        <is>
          <t>Donnée calculée</t>
        </is>
      </c>
      <c r="H8538" t="inlineStr"/>
    </row>
    <row r="8539">
      <c r="A8539" t="inlineStr">
        <is>
          <t>2019</t>
        </is>
      </c>
      <c r="B8539" t="inlineStr">
        <is>
          <t>Autres baies, fruits du genre vaccinium n.c.a.</t>
        </is>
      </c>
      <c r="C8539" t="inlineStr">
        <is>
          <t>Marché du frais</t>
        </is>
      </c>
      <c r="D8539" t="n">
        <v>11.5</v>
      </c>
      <c r="E8539" t="n">
        <v>11.5</v>
      </c>
      <c r="F8539" t="n">
        <v>11.5</v>
      </c>
      <c r="G8539" t="inlineStr">
        <is>
          <t>Donnée calculée</t>
        </is>
      </c>
      <c r="H8539" t="inlineStr"/>
    </row>
    <row r="8540">
      <c r="A8540" t="inlineStr">
        <is>
          <t>2019</t>
        </is>
      </c>
      <c r="B8540" t="inlineStr">
        <is>
          <t>Groseilles</t>
        </is>
      </c>
      <c r="C8540" t="inlineStr">
        <is>
          <t>Marché du frais</t>
        </is>
      </c>
      <c r="D8540" t="n">
        <v>1.53</v>
      </c>
      <c r="E8540" t="n">
        <v>1.53</v>
      </c>
      <c r="F8540" t="n">
        <v>1.53</v>
      </c>
      <c r="G8540" t="inlineStr">
        <is>
          <t>Donnée calculée</t>
        </is>
      </c>
      <c r="H8540" t="inlineStr"/>
    </row>
    <row r="8541">
      <c r="A8541" t="inlineStr">
        <is>
          <t>2019</t>
        </is>
      </c>
      <c r="B8541" t="inlineStr">
        <is>
          <t>Cassis et myrtilles</t>
        </is>
      </c>
      <c r="C8541" t="inlineStr">
        <is>
          <t>Marché du frais</t>
        </is>
      </c>
      <c r="D8541" t="n">
        <v>9.94</v>
      </c>
      <c r="E8541" t="n">
        <v>9.94</v>
      </c>
      <c r="F8541" t="n">
        <v>9.94</v>
      </c>
      <c r="G8541" t="inlineStr">
        <is>
          <t>Donnée calculée</t>
        </is>
      </c>
      <c r="H8541" t="inlineStr"/>
    </row>
    <row r="8542">
      <c r="A8542" t="inlineStr">
        <is>
          <t>2019</t>
        </is>
      </c>
      <c r="B8542" t="inlineStr">
        <is>
          <t>Fruits à coque</t>
        </is>
      </c>
      <c r="C8542" t="inlineStr">
        <is>
          <t>Marché du frais</t>
        </is>
      </c>
      <c r="D8542" t="n">
        <v>99.59999999999999</v>
      </c>
      <c r="E8542" t="n">
        <v>36.1</v>
      </c>
      <c r="F8542" t="n">
        <v>500000000</v>
      </c>
      <c r="G8542" t="inlineStr">
        <is>
          <t>Donnée calculée</t>
        </is>
      </c>
      <c r="H8542" t="inlineStr"/>
    </row>
    <row r="8543">
      <c r="A8543" t="inlineStr">
        <is>
          <t>2019</t>
        </is>
      </c>
      <c r="B8543" t="inlineStr">
        <is>
          <t>Amandes</t>
        </is>
      </c>
      <c r="C8543" t="inlineStr">
        <is>
          <t>Marché du frais</t>
        </is>
      </c>
      <c r="D8543" t="n">
        <v>1.93</v>
      </c>
      <c r="E8543" t="n">
        <v>1.93</v>
      </c>
      <c r="F8543" t="n">
        <v>1.93</v>
      </c>
      <c r="G8543" t="inlineStr">
        <is>
          <t>Donnée calculée</t>
        </is>
      </c>
      <c r="H8543" t="inlineStr"/>
    </row>
    <row r="8544">
      <c r="A8544" t="inlineStr">
        <is>
          <t>2019</t>
        </is>
      </c>
      <c r="B8544" t="inlineStr">
        <is>
          <t>Châtaignes et marrons</t>
        </is>
      </c>
      <c r="C8544" t="inlineStr">
        <is>
          <t>Marché du frais</t>
        </is>
      </c>
      <c r="D8544" t="n">
        <v>9.51</v>
      </c>
      <c r="E8544" t="n">
        <v>9.51</v>
      </c>
      <c r="F8544" t="n">
        <v>9.51</v>
      </c>
      <c r="G8544" t="inlineStr">
        <is>
          <t>Donnée calculée</t>
        </is>
      </c>
      <c r="H8544" t="inlineStr"/>
    </row>
    <row r="8545">
      <c r="A8545" t="inlineStr">
        <is>
          <t>2019</t>
        </is>
      </c>
      <c r="B8545" t="inlineStr">
        <is>
          <t>Noisettes</t>
        </is>
      </c>
      <c r="C8545" t="inlineStr">
        <is>
          <t>Marché du frais</t>
        </is>
      </c>
      <c r="D8545" t="n">
        <v>8.43</v>
      </c>
      <c r="E8545" t="n">
        <v>8.43</v>
      </c>
      <c r="F8545" t="n">
        <v>8.43</v>
      </c>
      <c r="G8545" t="inlineStr">
        <is>
          <t>Donnée calculée</t>
        </is>
      </c>
      <c r="H8545" t="inlineStr"/>
    </row>
    <row r="8546">
      <c r="A8546" t="inlineStr">
        <is>
          <t>2019</t>
        </is>
      </c>
      <c r="B8546" t="inlineStr">
        <is>
          <t>Pistaches</t>
        </is>
      </c>
      <c r="C8546" t="inlineStr">
        <is>
          <t>Marché du frais</t>
        </is>
      </c>
      <c r="D8546" t="n">
        <v>10.3</v>
      </c>
      <c r="E8546" t="n">
        <v>6.44</v>
      </c>
      <c r="F8546" t="n">
        <v>500000000</v>
      </c>
      <c r="G8546" t="inlineStr">
        <is>
          <t>Donnée calculée</t>
        </is>
      </c>
      <c r="H8546" t="inlineStr"/>
    </row>
    <row r="8547">
      <c r="A8547" t="inlineStr">
        <is>
          <t>2019</t>
        </is>
      </c>
      <c r="B8547" t="inlineStr">
        <is>
          <t>Noix</t>
        </is>
      </c>
      <c r="C8547" t="inlineStr">
        <is>
          <t>Marché du frais</t>
        </is>
      </c>
      <c r="D8547" t="n">
        <v>9.76</v>
      </c>
      <c r="E8547" t="n">
        <v>9.76</v>
      </c>
      <c r="F8547" t="n">
        <v>9.76</v>
      </c>
      <c r="G8547" t="inlineStr">
        <is>
          <t>Donnée calculée</t>
        </is>
      </c>
      <c r="H8547" t="inlineStr"/>
    </row>
    <row r="8548">
      <c r="A8548" t="inlineStr">
        <is>
          <t>2019</t>
        </is>
      </c>
      <c r="B8548" t="inlineStr">
        <is>
          <t>Autres fruits à coque</t>
        </is>
      </c>
      <c r="C8548" t="inlineStr">
        <is>
          <t>Marché du frais</t>
        </is>
      </c>
      <c r="D8548" t="n">
        <v>59.6</v>
      </c>
      <c r="E8548" t="n">
        <v>0</v>
      </c>
      <c r="F8548" t="n">
        <v>500000000</v>
      </c>
      <c r="G8548" t="inlineStr">
        <is>
          <t>Donnée calculée</t>
        </is>
      </c>
      <c r="H8548" t="inlineStr"/>
    </row>
    <row r="8549">
      <c r="A8549" t="inlineStr">
        <is>
          <t>2019</t>
        </is>
      </c>
      <c r="B8549" t="inlineStr">
        <is>
          <t>Noix du Brésil</t>
        </is>
      </c>
      <c r="C8549" t="inlineStr">
        <is>
          <t>Marché du frais</t>
        </is>
      </c>
      <c r="D8549" t="n">
        <v>6.98</v>
      </c>
      <c r="E8549" t="n">
        <v>0</v>
      </c>
      <c r="F8549" t="n">
        <v>500000000</v>
      </c>
      <c r="G8549" t="inlineStr">
        <is>
          <t>Donnée calculée</t>
        </is>
      </c>
      <c r="H8549" t="inlineStr"/>
    </row>
    <row r="8550">
      <c r="A8550" t="inlineStr">
        <is>
          <t>2019</t>
        </is>
      </c>
      <c r="B8550" t="inlineStr">
        <is>
          <t>Noix de cajou</t>
        </is>
      </c>
      <c r="C8550" t="inlineStr">
        <is>
          <t>Marché du frais</t>
        </is>
      </c>
      <c r="D8550" t="n">
        <v>12.8</v>
      </c>
      <c r="E8550" t="n">
        <v>0</v>
      </c>
      <c r="F8550" t="n">
        <v>500000000</v>
      </c>
      <c r="G8550" t="inlineStr">
        <is>
          <t>Donnée calculée</t>
        </is>
      </c>
      <c r="H8550" t="inlineStr"/>
    </row>
    <row r="8551">
      <c r="A8551" t="inlineStr">
        <is>
          <t>2019</t>
        </is>
      </c>
      <c r="B8551" t="inlineStr">
        <is>
          <t>Noix macadamia</t>
        </is>
      </c>
      <c r="C8551" t="inlineStr">
        <is>
          <t>Marché du frais</t>
        </is>
      </c>
      <c r="D8551" t="n">
        <v>8.69</v>
      </c>
      <c r="E8551" t="n">
        <v>0</v>
      </c>
      <c r="F8551" t="n">
        <v>500000000</v>
      </c>
      <c r="G8551" t="inlineStr">
        <is>
          <t>Donnée calculée</t>
        </is>
      </c>
      <c r="H8551" t="inlineStr"/>
    </row>
    <row r="8552">
      <c r="A8552" t="inlineStr">
        <is>
          <t>2019</t>
        </is>
      </c>
      <c r="B8552" t="inlineStr">
        <is>
          <t>Autres fruits à coque, n.c.a</t>
        </is>
      </c>
      <c r="C8552" t="inlineStr">
        <is>
          <t>Marché du frais</t>
        </is>
      </c>
      <c r="D8552" t="n">
        <v>31.2</v>
      </c>
      <c r="E8552" t="n">
        <v>0</v>
      </c>
      <c r="F8552" t="n">
        <v>500000000</v>
      </c>
      <c r="G8552" t="inlineStr">
        <is>
          <t>Donnée calculée</t>
        </is>
      </c>
      <c r="H8552" t="inlineStr"/>
    </row>
    <row r="8553">
      <c r="A8553" t="inlineStr">
        <is>
          <t>2019</t>
        </is>
      </c>
      <c r="B8553" t="inlineStr">
        <is>
          <t>Noix de cola</t>
        </is>
      </c>
      <c r="C8553" t="inlineStr">
        <is>
          <t>Marché du frais</t>
        </is>
      </c>
      <c r="D8553" t="n">
        <v>22.1</v>
      </c>
      <c r="E8553" t="n">
        <v>0</v>
      </c>
      <c r="F8553" t="n">
        <v>500000000</v>
      </c>
      <c r="G8553" t="inlineStr">
        <is>
          <t>Donnée calculée</t>
        </is>
      </c>
      <c r="H8553" t="inlineStr"/>
    </row>
    <row r="8554">
      <c r="A8554" t="inlineStr">
        <is>
          <t>2019</t>
        </is>
      </c>
      <c r="B8554" t="inlineStr">
        <is>
          <t>Noix d'arec</t>
        </is>
      </c>
      <c r="C8554" t="inlineStr">
        <is>
          <t>Marché du frais</t>
        </is>
      </c>
      <c r="D8554" t="n">
        <v>4.82</v>
      </c>
      <c r="E8554" t="n">
        <v>0</v>
      </c>
      <c r="F8554" t="n">
        <v>500000000</v>
      </c>
      <c r="G8554" t="inlineStr">
        <is>
          <t>Donnée calculée</t>
        </is>
      </c>
      <c r="H8554" t="inlineStr"/>
    </row>
    <row r="8555">
      <c r="A8555" t="inlineStr">
        <is>
          <t>2019</t>
        </is>
      </c>
      <c r="B8555" t="inlineStr">
        <is>
          <t>Autres fruits à coque, n.c.a, n.c.a</t>
        </is>
      </c>
      <c r="C8555" t="inlineStr">
        <is>
          <t>Marché du frais</t>
        </is>
      </c>
      <c r="D8555" t="n">
        <v>4.29</v>
      </c>
      <c r="E8555" t="n">
        <v>0</v>
      </c>
      <c r="F8555" t="n">
        <v>500000000</v>
      </c>
      <c r="G8555" t="inlineStr">
        <is>
          <t>Donnée calculée</t>
        </is>
      </c>
      <c r="H8555" t="inlineStr"/>
    </row>
    <row r="8556">
      <c r="A8556" t="inlineStr">
        <is>
          <t>2019</t>
        </is>
      </c>
      <c r="B8556" t="inlineStr">
        <is>
          <t>Fruits oléagineux</t>
        </is>
      </c>
      <c r="C8556" t="inlineStr">
        <is>
          <t>Marché du frais</t>
        </is>
      </c>
      <c r="D8556" t="n">
        <v>5.7</v>
      </c>
      <c r="E8556" t="n">
        <v>0</v>
      </c>
      <c r="F8556" t="n">
        <v>16.3</v>
      </c>
      <c r="G8556" t="inlineStr">
        <is>
          <t>Donnée calculée</t>
        </is>
      </c>
      <c r="H8556" t="inlineStr"/>
    </row>
    <row r="8557">
      <c r="A8557" t="inlineStr">
        <is>
          <t>2019</t>
        </is>
      </c>
      <c r="B8557" t="inlineStr">
        <is>
          <t>Noix de coco</t>
        </is>
      </c>
      <c r="C8557" t="inlineStr">
        <is>
          <t>Marché du frais</t>
        </is>
      </c>
      <c r="D8557" t="n">
        <v>5.7</v>
      </c>
      <c r="E8557" t="n">
        <v>0</v>
      </c>
      <c r="F8557" t="n">
        <v>16.3</v>
      </c>
      <c r="G8557" t="inlineStr">
        <is>
          <t>Donnée calculée</t>
        </is>
      </c>
      <c r="H8557" t="inlineStr"/>
    </row>
    <row r="8558">
      <c r="A8558" t="inlineStr">
        <is>
          <t>2019</t>
        </is>
      </c>
      <c r="B8558" t="inlineStr">
        <is>
          <t>Autres légumes frais</t>
        </is>
      </c>
      <c r="C8558" t="inlineStr">
        <is>
          <t>Marché du frais</t>
        </is>
      </c>
      <c r="D8558" t="n">
        <v>79.5</v>
      </c>
      <c r="E8558" t="n">
        <v>51.8</v>
      </c>
      <c r="F8558" t="n">
        <v>260</v>
      </c>
      <c r="G8558" t="inlineStr">
        <is>
          <t>Donnée calculée</t>
        </is>
      </c>
      <c r="H8558" t="inlineStr"/>
    </row>
    <row r="8559">
      <c r="A8559" t="inlineStr">
        <is>
          <t>2019</t>
        </is>
      </c>
      <c r="B8559" t="inlineStr">
        <is>
          <t>Fruits, frais ou secs</t>
        </is>
      </c>
      <c r="C8559" t="inlineStr">
        <is>
          <t>Marché du frais</t>
        </is>
      </c>
      <c r="D8559" t="n">
        <v>365</v>
      </c>
      <c r="E8559" t="n">
        <v>83</v>
      </c>
      <c r="F8559" t="n">
        <v>500000000</v>
      </c>
      <c r="G8559" t="inlineStr">
        <is>
          <t>Donnée calculée</t>
        </is>
      </c>
      <c r="H8559" t="inlineStr"/>
    </row>
    <row r="8560">
      <c r="A8560" t="inlineStr">
        <is>
          <t>2019</t>
        </is>
      </c>
      <c r="B8560" t="inlineStr">
        <is>
          <t>Bananes plantains, frais ou secs</t>
        </is>
      </c>
      <c r="C8560" t="inlineStr">
        <is>
          <t>Marché du frais</t>
        </is>
      </c>
      <c r="D8560" t="n">
        <v>30.6</v>
      </c>
      <c r="E8560" t="n">
        <v>26.7</v>
      </c>
      <c r="F8560" t="n">
        <v>54.9</v>
      </c>
      <c r="G8560" t="inlineStr">
        <is>
          <t>Donnée calculée</t>
        </is>
      </c>
      <c r="H8560" t="inlineStr"/>
    </row>
    <row r="8561">
      <c r="A8561" t="inlineStr">
        <is>
          <t>2019</t>
        </is>
      </c>
      <c r="B8561" t="inlineStr">
        <is>
          <t>Bananes fruits, fraîches ou sèches</t>
        </is>
      </c>
      <c r="C8561" t="inlineStr">
        <is>
          <t>Marché du frais</t>
        </is>
      </c>
      <c r="D8561" t="n">
        <v>121</v>
      </c>
      <c r="E8561" t="n">
        <v>1.95</v>
      </c>
      <c r="F8561" t="n">
        <v>706</v>
      </c>
      <c r="G8561" t="inlineStr">
        <is>
          <t>Donnée calculée</t>
        </is>
      </c>
      <c r="H8561" t="inlineStr"/>
    </row>
    <row r="8562">
      <c r="A8562" t="inlineStr">
        <is>
          <t>2019</t>
        </is>
      </c>
      <c r="B8562" t="inlineStr">
        <is>
          <t>Dattes, fraîches ou sèches</t>
        </is>
      </c>
      <c r="C8562" t="inlineStr">
        <is>
          <t>Marché du frais</t>
        </is>
      </c>
      <c r="D8562" t="n">
        <v>5.95</v>
      </c>
      <c r="E8562" t="n">
        <v>0</v>
      </c>
      <c r="F8562" t="n">
        <v>500000000</v>
      </c>
      <c r="G8562" t="inlineStr">
        <is>
          <t>Donnée calculée</t>
        </is>
      </c>
      <c r="H8562" t="inlineStr"/>
    </row>
    <row r="8563">
      <c r="A8563" t="inlineStr">
        <is>
          <t>2019</t>
        </is>
      </c>
      <c r="B8563" t="inlineStr">
        <is>
          <t>Figues, fraîches ou sèches</t>
        </is>
      </c>
      <c r="C8563" t="inlineStr">
        <is>
          <t>Marché du frais</t>
        </is>
      </c>
      <c r="D8563" t="n">
        <v>11.6</v>
      </c>
      <c r="E8563" t="n">
        <v>3.34</v>
      </c>
      <c r="F8563" t="n">
        <v>19.3</v>
      </c>
      <c r="G8563" t="inlineStr">
        <is>
          <t>Donnée calculée</t>
        </is>
      </c>
      <c r="H8563" t="inlineStr"/>
    </row>
    <row r="8564">
      <c r="A8564" t="inlineStr">
        <is>
          <t>2019</t>
        </is>
      </c>
      <c r="B8564" t="inlineStr">
        <is>
          <t>Ananas, frais ou secs</t>
        </is>
      </c>
      <c r="C8564" t="inlineStr">
        <is>
          <t>Marché du frais</t>
        </is>
      </c>
      <c r="D8564" t="n">
        <v>36.6</v>
      </c>
      <c r="E8564" t="n">
        <v>28.8</v>
      </c>
      <c r="F8564" t="n">
        <v>167</v>
      </c>
      <c r="G8564" t="inlineStr">
        <is>
          <t>Donnée calculée</t>
        </is>
      </c>
      <c r="H8564" t="inlineStr"/>
    </row>
    <row r="8565">
      <c r="A8565" t="inlineStr">
        <is>
          <t>2019</t>
        </is>
      </c>
      <c r="B8565" t="inlineStr">
        <is>
          <t>Avocats, frais ou secs</t>
        </is>
      </c>
      <c r="C8565" t="inlineStr">
        <is>
          <t>Marché du frais</t>
        </is>
      </c>
      <c r="D8565" t="n">
        <v>8.91</v>
      </c>
      <c r="E8565" t="n">
        <v>2.08</v>
      </c>
      <c r="F8565" t="n">
        <v>139</v>
      </c>
      <c r="G8565" t="inlineStr">
        <is>
          <t>Donnée calculée</t>
        </is>
      </c>
      <c r="H8565" t="inlineStr"/>
    </row>
    <row r="8566">
      <c r="A8566" t="inlineStr">
        <is>
          <t>2019</t>
        </is>
      </c>
      <c r="B8566" t="inlineStr">
        <is>
          <t>Goyaves, mangues et mangoustans, frais ou secs</t>
        </is>
      </c>
      <c r="C8566" t="inlineStr">
        <is>
          <t>Marché du frais</t>
        </is>
      </c>
      <c r="D8566" t="n">
        <v>18.3</v>
      </c>
      <c r="E8566" t="n">
        <v>6.09</v>
      </c>
      <c r="F8566" t="n">
        <v>58</v>
      </c>
      <c r="G8566" t="inlineStr">
        <is>
          <t>Donnée calculée</t>
        </is>
      </c>
      <c r="H8566" t="inlineStr"/>
    </row>
    <row r="8567">
      <c r="A8567" t="inlineStr">
        <is>
          <t>2019</t>
        </is>
      </c>
      <c r="B8567" t="inlineStr">
        <is>
          <t>Oranges, fraîches ou sèches</t>
        </is>
      </c>
      <c r="C8567" t="inlineStr">
        <is>
          <t>Marché du frais</t>
        </is>
      </c>
      <c r="D8567" t="n">
        <v>83.3</v>
      </c>
      <c r="E8567" t="n">
        <v>0</v>
      </c>
      <c r="F8567" t="n">
        <v>506</v>
      </c>
      <c r="G8567" t="inlineStr">
        <is>
          <t>Donnée calculée</t>
        </is>
      </c>
      <c r="H8567" t="inlineStr"/>
    </row>
    <row r="8568">
      <c r="A8568" t="inlineStr">
        <is>
          <t>2019</t>
        </is>
      </c>
      <c r="B8568" t="inlineStr">
        <is>
          <t>Mandarines et clémentines, fraîches ou sèches</t>
        </is>
      </c>
      <c r="C8568" t="inlineStr">
        <is>
          <t>Marché du frais</t>
        </is>
      </c>
      <c r="D8568" t="n">
        <v>27</v>
      </c>
      <c r="E8568" t="n">
        <v>0</v>
      </c>
      <c r="F8568" t="n">
        <v>374</v>
      </c>
      <c r="G8568" t="inlineStr">
        <is>
          <t>Donnée calculée</t>
        </is>
      </c>
      <c r="H8568" t="inlineStr"/>
    </row>
    <row r="8569">
      <c r="A8569" t="inlineStr">
        <is>
          <t>2019</t>
        </is>
      </c>
      <c r="B8569" t="inlineStr">
        <is>
          <t>Pamplemousses et pomelos, frais ou secs</t>
        </is>
      </c>
      <c r="C8569" t="inlineStr">
        <is>
          <t>Marché du frais</t>
        </is>
      </c>
      <c r="D8569" t="n">
        <v>12.1</v>
      </c>
      <c r="E8569" t="n">
        <v>8.5</v>
      </c>
      <c r="F8569" t="n">
        <v>66.3</v>
      </c>
      <c r="G8569" t="inlineStr">
        <is>
          <t>Donnée calculée</t>
        </is>
      </c>
      <c r="H8569" t="inlineStr"/>
    </row>
    <row r="8570">
      <c r="A8570" t="inlineStr">
        <is>
          <t>2019</t>
        </is>
      </c>
      <c r="B8570" t="inlineStr">
        <is>
          <t>Citrons et limes, frais ou secs</t>
        </is>
      </c>
      <c r="C8570" t="inlineStr">
        <is>
          <t>Marché du frais</t>
        </is>
      </c>
      <c r="D8570" t="n">
        <v>9.699999999999999</v>
      </c>
      <c r="E8570" t="n">
        <v>5.54</v>
      </c>
      <c r="F8570" t="n">
        <v>153</v>
      </c>
      <c r="G8570" t="inlineStr">
        <is>
          <t>Donnée calculée</t>
        </is>
      </c>
      <c r="H8570" t="inlineStr"/>
    </row>
    <row r="8571">
      <c r="A8571" t="inlineStr">
        <is>
          <t>2019</t>
        </is>
      </c>
      <c r="B8571" t="inlineStr">
        <is>
          <t>Fruits et légumes (hors PdT)</t>
        </is>
      </c>
      <c r="C8571" t="inlineStr">
        <is>
          <t>Marché du frais</t>
        </is>
      </c>
      <c r="D8571" t="n">
        <v>6860</v>
      </c>
      <c r="E8571" t="n">
        <v>6200</v>
      </c>
      <c r="F8571" t="n">
        <v>500000000</v>
      </c>
      <c r="G8571" t="inlineStr">
        <is>
          <t>Donnée calculée</t>
        </is>
      </c>
      <c r="H8571" t="inlineStr"/>
    </row>
    <row r="8572">
      <c r="A8572" t="inlineStr">
        <is>
          <t>2019</t>
        </is>
      </c>
      <c r="B8572" t="inlineStr">
        <is>
          <t>Légumes (hors PdT)</t>
        </is>
      </c>
      <c r="C8572" t="inlineStr">
        <is>
          <t>Marché du frais</t>
        </is>
      </c>
      <c r="D8572" t="n">
        <v>4250</v>
      </c>
      <c r="E8572" t="n">
        <v>4030</v>
      </c>
      <c r="F8572" t="n">
        <v>500000000</v>
      </c>
      <c r="G8572" t="inlineStr">
        <is>
          <t>Donnée calculée</t>
        </is>
      </c>
      <c r="H8572" t="inlineStr"/>
    </row>
    <row r="8573">
      <c r="A8573" t="inlineStr">
        <is>
          <t>2019</t>
        </is>
      </c>
      <c r="B8573" t="inlineStr">
        <is>
          <t>Autres légumes frais - CTIFL</t>
        </is>
      </c>
      <c r="C8573" t="inlineStr">
        <is>
          <t>Marché du frais</t>
        </is>
      </c>
      <c r="D8573" t="n">
        <v>3.75</v>
      </c>
      <c r="E8573" t="n">
        <v>0</v>
      </c>
      <c r="F8573" t="n">
        <v>260</v>
      </c>
      <c r="G8573" t="inlineStr">
        <is>
          <t>Donnée calculée</t>
        </is>
      </c>
      <c r="H8573" t="inlineStr"/>
    </row>
    <row r="8574">
      <c r="A8574" t="inlineStr">
        <is>
          <t>2019</t>
        </is>
      </c>
      <c r="B8574" t="inlineStr">
        <is>
          <t>Champignons et truffes - CTIFL</t>
        </is>
      </c>
      <c r="C8574" t="inlineStr">
        <is>
          <t>Marché du frais</t>
        </is>
      </c>
      <c r="D8574" t="n">
        <v>33.3</v>
      </c>
      <c r="E8574" t="n">
        <v>30</v>
      </c>
      <c r="F8574" t="n">
        <v>500000000</v>
      </c>
      <c r="G8574" t="inlineStr">
        <is>
          <t>Donnée calculée</t>
        </is>
      </c>
      <c r="H8574" t="inlineStr"/>
    </row>
    <row r="8575">
      <c r="A8575" t="inlineStr">
        <is>
          <t>2019</t>
        </is>
      </c>
      <c r="B8575" t="inlineStr">
        <is>
          <t>Champignons - CTIFL</t>
        </is>
      </c>
      <c r="C8575" t="inlineStr">
        <is>
          <t>Marché du frais</t>
        </is>
      </c>
      <c r="D8575" t="n">
        <v>31.6</v>
      </c>
      <c r="E8575" t="n">
        <v>30</v>
      </c>
      <c r="F8575" t="n">
        <v>500000000</v>
      </c>
      <c r="G8575" t="inlineStr">
        <is>
          <t>Donnée calculée</t>
        </is>
      </c>
      <c r="H8575" t="inlineStr"/>
    </row>
    <row r="8576">
      <c r="A8576" t="inlineStr">
        <is>
          <t>2019</t>
        </is>
      </c>
      <c r="B8576" t="inlineStr">
        <is>
          <t>Champignons de Couche - CTIFL</t>
        </is>
      </c>
      <c r="C8576" t="inlineStr">
        <is>
          <t>Marché du frais</t>
        </is>
      </c>
      <c r="D8576" t="n">
        <v>31.5</v>
      </c>
      <c r="E8576" t="n">
        <v>30</v>
      </c>
      <c r="F8576" t="n">
        <v>500000000</v>
      </c>
      <c r="G8576" t="inlineStr">
        <is>
          <t>Donnée calculée</t>
        </is>
      </c>
      <c r="H8576" t="inlineStr"/>
    </row>
    <row r="8577">
      <c r="A8577" t="inlineStr">
        <is>
          <t>2019</t>
        </is>
      </c>
      <c r="B8577" t="inlineStr">
        <is>
          <t>Autres champignons - CTIFL</t>
        </is>
      </c>
      <c r="C8577" t="inlineStr">
        <is>
          <t>Marché du frais</t>
        </is>
      </c>
      <c r="D8577" t="n">
        <v>0.09</v>
      </c>
      <c r="E8577" t="n">
        <v>0</v>
      </c>
      <c r="F8577" t="n">
        <v>500000000</v>
      </c>
      <c r="G8577" t="inlineStr">
        <is>
          <t>Donnée calculée</t>
        </is>
      </c>
      <c r="H8577" t="inlineStr"/>
    </row>
    <row r="8578">
      <c r="A8578" t="inlineStr">
        <is>
          <t>2019</t>
        </is>
      </c>
      <c r="B8578" t="inlineStr">
        <is>
          <t>Légumes à cosse - CTIFL</t>
        </is>
      </c>
      <c r="C8578" t="inlineStr">
        <is>
          <t>Marché du frais</t>
        </is>
      </c>
      <c r="D8578" t="n">
        <v>18.4</v>
      </c>
      <c r="E8578" t="n">
        <v>5</v>
      </c>
      <c r="F8578" t="n">
        <v>500000000</v>
      </c>
      <c r="G8578" t="inlineStr">
        <is>
          <t>Donnée calculée</t>
        </is>
      </c>
      <c r="H8578" t="inlineStr"/>
    </row>
    <row r="8579">
      <c r="A8579" t="inlineStr">
        <is>
          <t>2019</t>
        </is>
      </c>
      <c r="B8579" t="inlineStr">
        <is>
          <t>Autres légumes à cosse et haricots à écosser - CTIFL</t>
        </is>
      </c>
      <c r="C8579" t="inlineStr">
        <is>
          <t>Marché du frais</t>
        </is>
      </c>
      <c r="D8579" t="n">
        <v>13.1</v>
      </c>
      <c r="E8579" t="n">
        <v>5</v>
      </c>
      <c r="F8579" t="n">
        <v>500000000</v>
      </c>
      <c r="G8579" t="inlineStr">
        <is>
          <t>Donnée calculée</t>
        </is>
      </c>
      <c r="H8579" t="inlineStr"/>
    </row>
    <row r="8580">
      <c r="A8580" t="inlineStr">
        <is>
          <t>2019</t>
        </is>
      </c>
      <c r="B8580" t="inlineStr">
        <is>
          <t>Haricots verts - CTIFL</t>
        </is>
      </c>
      <c r="C8580" t="inlineStr">
        <is>
          <t>Marché du frais</t>
        </is>
      </c>
      <c r="D8580" t="n">
        <v>5.33</v>
      </c>
      <c r="E8580" t="n">
        <v>0</v>
      </c>
      <c r="F8580" t="n">
        <v>500000000</v>
      </c>
      <c r="G8580" t="inlineStr">
        <is>
          <t>Donnée calculée</t>
        </is>
      </c>
      <c r="H8580" t="inlineStr"/>
    </row>
    <row r="8581">
      <c r="A8581" t="inlineStr">
        <is>
          <t>2019</t>
        </is>
      </c>
      <c r="B8581" t="inlineStr">
        <is>
          <t>Légumes cultivés pour le fruit - CTIFL</t>
        </is>
      </c>
      <c r="C8581" t="inlineStr">
        <is>
          <t>Marché du frais</t>
        </is>
      </c>
      <c r="D8581" t="n">
        <v>1920</v>
      </c>
      <c r="E8581" t="n">
        <v>1830</v>
      </c>
      <c r="F8581" t="n">
        <v>500000000</v>
      </c>
      <c r="G8581" t="inlineStr">
        <is>
          <t>Donnée calculée</t>
        </is>
      </c>
      <c r="H8581" t="inlineStr"/>
    </row>
    <row r="8582">
      <c r="A8582" t="inlineStr">
        <is>
          <t>2019</t>
        </is>
      </c>
      <c r="B8582" t="inlineStr">
        <is>
          <t>Autres légumes cultivés pour le fruit - CTIFL</t>
        </is>
      </c>
      <c r="C8582" t="inlineStr">
        <is>
          <t>Marché du frais</t>
        </is>
      </c>
      <c r="D8582" t="n">
        <v>59</v>
      </c>
      <c r="E8582" t="n">
        <v>0</v>
      </c>
      <c r="F8582" t="n">
        <v>500000000</v>
      </c>
      <c r="G8582" t="inlineStr">
        <is>
          <t>Donnée calculée</t>
        </is>
      </c>
      <c r="H8582" t="inlineStr"/>
    </row>
    <row r="8583">
      <c r="A8583" t="inlineStr">
        <is>
          <t>2019</t>
        </is>
      </c>
      <c r="B8583" t="inlineStr">
        <is>
          <t>Citrouilles, courges et calebasses - CTIFL</t>
        </is>
      </c>
      <c r="C8583" t="inlineStr">
        <is>
          <t>Marché du frais</t>
        </is>
      </c>
      <c r="D8583" t="n">
        <v>4.68</v>
      </c>
      <c r="E8583" t="n">
        <v>0</v>
      </c>
      <c r="F8583" t="n">
        <v>296</v>
      </c>
      <c r="G8583" t="inlineStr">
        <is>
          <t>Donnée calculée</t>
        </is>
      </c>
      <c r="H8583" t="inlineStr"/>
    </row>
    <row r="8584">
      <c r="A8584" t="inlineStr">
        <is>
          <t>2019</t>
        </is>
      </c>
      <c r="B8584" t="inlineStr">
        <is>
          <t>Melons - CTIFL</t>
        </is>
      </c>
      <c r="C8584" t="inlineStr">
        <is>
          <t>Marché du frais</t>
        </is>
      </c>
      <c r="D8584" t="n">
        <v>386</v>
      </c>
      <c r="E8584" t="n">
        <v>386</v>
      </c>
      <c r="F8584" t="n">
        <v>386</v>
      </c>
      <c r="G8584" t="inlineStr">
        <is>
          <t>Donnée calculée</t>
        </is>
      </c>
      <c r="H8584" t="inlineStr"/>
    </row>
    <row r="8585">
      <c r="A8585" t="inlineStr">
        <is>
          <t>2019</t>
        </is>
      </c>
      <c r="B8585" t="inlineStr">
        <is>
          <t>Melons d'eau et pastèques - CTIFL</t>
        </is>
      </c>
      <c r="C8585" t="inlineStr">
        <is>
          <t>Marché du frais</t>
        </is>
      </c>
      <c r="D8585" t="n">
        <v>245</v>
      </c>
      <c r="E8585" t="n">
        <v>245</v>
      </c>
      <c r="F8585" t="n">
        <v>245</v>
      </c>
      <c r="G8585" t="inlineStr">
        <is>
          <t>Donnée calculée</t>
        </is>
      </c>
      <c r="H8585" t="inlineStr"/>
    </row>
    <row r="8586">
      <c r="A8586" t="inlineStr">
        <is>
          <t>2019</t>
        </is>
      </c>
      <c r="B8586" t="inlineStr">
        <is>
          <t>Poivrons et piments doux - CTIFL</t>
        </is>
      </c>
      <c r="C8586" t="inlineStr">
        <is>
          <t>Marché du frais</t>
        </is>
      </c>
      <c r="D8586" t="n">
        <v>154</v>
      </c>
      <c r="E8586" t="n">
        <v>154</v>
      </c>
      <c r="F8586" t="n">
        <v>154</v>
      </c>
      <c r="G8586" t="inlineStr">
        <is>
          <t>Donnée calculée</t>
        </is>
      </c>
      <c r="H8586" t="inlineStr"/>
    </row>
    <row r="8587">
      <c r="A8587" t="inlineStr">
        <is>
          <t>2019</t>
        </is>
      </c>
      <c r="B8587" t="inlineStr">
        <is>
          <t>Légumes feuillus et à tige - CTIFL</t>
        </is>
      </c>
      <c r="C8587" t="inlineStr">
        <is>
          <t>Marché du frais</t>
        </is>
      </c>
      <c r="D8587" t="n">
        <v>1150</v>
      </c>
      <c r="E8587" t="n">
        <v>1050</v>
      </c>
      <c r="F8587" t="n">
        <v>500000000</v>
      </c>
      <c r="G8587" t="inlineStr">
        <is>
          <t>Donnée calculée</t>
        </is>
      </c>
      <c r="H8587" t="inlineStr"/>
    </row>
    <row r="8588">
      <c r="A8588" t="inlineStr">
        <is>
          <t>2019</t>
        </is>
      </c>
      <c r="B8588" t="inlineStr">
        <is>
          <t>Autres légumes feuillus et à tiges - CTIFL</t>
        </is>
      </c>
      <c r="C8588" t="inlineStr">
        <is>
          <t>Marché du frais</t>
        </is>
      </c>
      <c r="D8588" t="n">
        <v>56.5</v>
      </c>
      <c r="E8588" t="n">
        <v>0</v>
      </c>
      <c r="F8588" t="n">
        <v>500000000</v>
      </c>
      <c r="G8588" t="inlineStr">
        <is>
          <t>Donnée calculée</t>
        </is>
      </c>
      <c r="H8588" t="inlineStr"/>
    </row>
    <row r="8589">
      <c r="A8589" t="inlineStr">
        <is>
          <t>2019</t>
        </is>
      </c>
      <c r="B8589" t="inlineStr">
        <is>
          <t>Racines, bulbes et tubercules - CTIFL</t>
        </is>
      </c>
      <c r="C8589" t="inlineStr">
        <is>
          <t>Marché du frais</t>
        </is>
      </c>
      <c r="D8589" t="n">
        <v>1120</v>
      </c>
      <c r="E8589" t="n">
        <v>1110</v>
      </c>
      <c r="F8589" t="n">
        <v>500000000</v>
      </c>
      <c r="G8589" t="inlineStr">
        <is>
          <t>Donnée calculée</t>
        </is>
      </c>
      <c r="H8589" t="inlineStr"/>
    </row>
    <row r="8590">
      <c r="A8590" t="inlineStr">
        <is>
          <t>2019</t>
        </is>
      </c>
      <c r="B8590" t="inlineStr">
        <is>
          <t>Autres légumes racines - CTIFL</t>
        </is>
      </c>
      <c r="C8590" t="inlineStr">
        <is>
          <t>Marché du frais</t>
        </is>
      </c>
      <c r="D8590" t="n">
        <v>104</v>
      </c>
      <c r="E8590" t="n">
        <v>73.90000000000001</v>
      </c>
      <c r="F8590" t="n">
        <v>153</v>
      </c>
      <c r="G8590" t="inlineStr">
        <is>
          <t>Donnée calculée</t>
        </is>
      </c>
      <c r="H8590" t="inlineStr"/>
    </row>
    <row r="8591">
      <c r="A8591" t="inlineStr">
        <is>
          <t>2019</t>
        </is>
      </c>
      <c r="B8591" t="inlineStr">
        <is>
          <t>Autres racines et tubercules - CTIFL</t>
        </is>
      </c>
      <c r="C8591" t="inlineStr">
        <is>
          <t>Marché du frais</t>
        </is>
      </c>
      <c r="D8591" t="n">
        <v>3.55</v>
      </c>
      <c r="E8591" t="n">
        <v>0</v>
      </c>
      <c r="F8591" t="n">
        <v>500000000</v>
      </c>
      <c r="G8591" t="inlineStr">
        <is>
          <t>Donnée calculée</t>
        </is>
      </c>
      <c r="H8591" t="inlineStr"/>
    </row>
    <row r="8592">
      <c r="A8592" t="inlineStr">
        <is>
          <t>2019</t>
        </is>
      </c>
      <c r="B8592" t="inlineStr">
        <is>
          <t>Autres fruits métropolitains - CTIFL</t>
        </is>
      </c>
      <c r="C8592" t="inlineStr">
        <is>
          <t>Marché du frais</t>
        </is>
      </c>
      <c r="D8592" t="n">
        <v>188</v>
      </c>
      <c r="E8592" t="n">
        <v>159</v>
      </c>
      <c r="F8592" t="n">
        <v>500000000</v>
      </c>
      <c r="G8592" t="inlineStr">
        <is>
          <t>Donnée calculée</t>
        </is>
      </c>
      <c r="H8592" t="inlineStr"/>
    </row>
    <row r="8593">
      <c r="A8593" t="inlineStr">
        <is>
          <t>2019</t>
        </is>
      </c>
      <c r="B8593" t="inlineStr">
        <is>
          <t>Fruits à coque - CTIFL</t>
        </is>
      </c>
      <c r="C8593" t="inlineStr">
        <is>
          <t>Marché du frais</t>
        </is>
      </c>
      <c r="D8593" t="n">
        <v>29.6</v>
      </c>
      <c r="E8593" t="n">
        <v>29.6</v>
      </c>
      <c r="F8593" t="n">
        <v>29.6</v>
      </c>
      <c r="G8593" t="inlineStr">
        <is>
          <t>Donnée calculée</t>
        </is>
      </c>
      <c r="H8593" t="inlineStr"/>
    </row>
    <row r="8594">
      <c r="A8594" t="inlineStr">
        <is>
          <t>2019</t>
        </is>
      </c>
      <c r="B8594" t="inlineStr">
        <is>
          <t>Fruits à noyau - CTIFL</t>
        </is>
      </c>
      <c r="C8594" t="inlineStr">
        <is>
          <t>Marché du frais</t>
        </is>
      </c>
      <c r="D8594" t="n">
        <v>566</v>
      </c>
      <c r="E8594" t="n">
        <v>530</v>
      </c>
      <c r="F8594" t="n">
        <v>500000000</v>
      </c>
      <c r="G8594" t="inlineStr">
        <is>
          <t>Donnée calculée</t>
        </is>
      </c>
      <c r="H8594" t="inlineStr"/>
    </row>
    <row r="8595">
      <c r="A8595" t="inlineStr">
        <is>
          <t>2019</t>
        </is>
      </c>
      <c r="B8595" t="inlineStr">
        <is>
          <t>Fruits à pépins - CTIFL</t>
        </is>
      </c>
      <c r="C8595" t="inlineStr">
        <is>
          <t>Marché du frais</t>
        </is>
      </c>
      <c r="D8595" t="n">
        <v>1140</v>
      </c>
      <c r="E8595" t="n">
        <v>1070</v>
      </c>
      <c r="F8595" t="n">
        <v>500000000</v>
      </c>
      <c r="G8595" t="inlineStr">
        <is>
          <t>Donnée calculée</t>
        </is>
      </c>
      <c r="H8595" t="inlineStr"/>
    </row>
    <row r="8596">
      <c r="A8596" t="inlineStr">
        <is>
          <t>2019</t>
        </is>
      </c>
      <c r="B8596" t="inlineStr">
        <is>
          <t>Agrumes - CTIFL</t>
        </is>
      </c>
      <c r="C8596" t="inlineStr">
        <is>
          <t>Marché du frais</t>
        </is>
      </c>
      <c r="D8596" t="n">
        <v>132</v>
      </c>
      <c r="E8596" t="n">
        <v>14</v>
      </c>
      <c r="F8596" t="n">
        <v>1090</v>
      </c>
      <c r="G8596" t="inlineStr">
        <is>
          <t>Donnée calculée</t>
        </is>
      </c>
      <c r="H8596" t="inlineStr"/>
    </row>
    <row r="8597">
      <c r="A8597" t="inlineStr">
        <is>
          <t>2019</t>
        </is>
      </c>
      <c r="B8597" t="inlineStr">
        <is>
          <t>Fruits exotiques - CTIFL</t>
        </is>
      </c>
      <c r="C8597" t="inlineStr">
        <is>
          <t>Marché du frais</t>
        </is>
      </c>
      <c r="D8597" t="n">
        <v>313</v>
      </c>
      <c r="E8597" t="n">
        <v>132</v>
      </c>
      <c r="F8597" t="n">
        <v>500000000</v>
      </c>
      <c r="G8597" t="inlineStr">
        <is>
          <t>Donnée calculée</t>
        </is>
      </c>
      <c r="H8597" t="inlineStr"/>
    </row>
    <row r="8598">
      <c r="A8598" t="inlineStr">
        <is>
          <t>2019</t>
        </is>
      </c>
      <c r="B8598" t="inlineStr">
        <is>
          <t>Autres fruits exotiques - CTIFL</t>
        </is>
      </c>
      <c r="C8598" t="inlineStr">
        <is>
          <t>Marché du frais</t>
        </is>
      </c>
      <c r="D8598" t="n">
        <v>118</v>
      </c>
      <c r="E8598" t="n">
        <v>90.2</v>
      </c>
      <c r="F8598" t="n">
        <v>500000000</v>
      </c>
      <c r="G8598" t="inlineStr">
        <is>
          <t>Donnée calculée</t>
        </is>
      </c>
      <c r="H8598" t="inlineStr"/>
    </row>
    <row r="8599">
      <c r="A8599" t="inlineStr">
        <is>
          <t>2019</t>
        </is>
      </c>
      <c r="B8599" t="inlineStr">
        <is>
          <t>Fruits exotiques à coque - CTIFL</t>
        </is>
      </c>
      <c r="C8599" t="inlineStr">
        <is>
          <t>Marché du frais</t>
        </is>
      </c>
      <c r="D8599" t="n">
        <v>75.7</v>
      </c>
      <c r="E8599" t="n">
        <v>6.44</v>
      </c>
      <c r="F8599" t="n">
        <v>500000000</v>
      </c>
      <c r="G8599" t="inlineStr">
        <is>
          <t>Donnée calculée</t>
        </is>
      </c>
      <c r="H8599" t="inlineStr"/>
    </row>
    <row r="8600">
      <c r="A8600" t="inlineStr">
        <is>
          <t>2019</t>
        </is>
      </c>
      <c r="B8600" t="inlineStr">
        <is>
          <t>Fruits rouges - CTIFL</t>
        </is>
      </c>
      <c r="C8600" t="inlineStr">
        <is>
          <t>Marché du frais</t>
        </is>
      </c>
      <c r="D8600" t="n">
        <v>155</v>
      </c>
      <c r="E8600" t="n">
        <v>155</v>
      </c>
      <c r="F8600" t="n">
        <v>155</v>
      </c>
      <c r="G8600" t="inlineStr">
        <is>
          <t>Donnée calculée</t>
        </is>
      </c>
      <c r="H8600" t="inlineStr"/>
    </row>
    <row r="8601">
      <c r="A8601" t="inlineStr">
        <is>
          <t>2019</t>
        </is>
      </c>
      <c r="B8601" t="inlineStr">
        <is>
          <t>Fruits et légumes</t>
        </is>
      </c>
      <c r="C8601" t="inlineStr">
        <is>
          <t>Marché du frais (PdT)</t>
        </is>
      </c>
      <c r="D8601" t="n">
        <v>2480</v>
      </c>
      <c r="E8601" t="n">
        <v>0</v>
      </c>
      <c r="F8601" t="n">
        <v>6080</v>
      </c>
      <c r="G8601" t="inlineStr">
        <is>
          <t>Donnée calculée</t>
        </is>
      </c>
      <c r="H8601" t="inlineStr"/>
    </row>
    <row r="8602">
      <c r="A8602" t="inlineStr">
        <is>
          <t>2019</t>
        </is>
      </c>
      <c r="B8602" t="inlineStr">
        <is>
          <t>Légumes</t>
        </is>
      </c>
      <c r="C8602" t="inlineStr">
        <is>
          <t>Marché du frais (PdT)</t>
        </is>
      </c>
      <c r="D8602" t="n">
        <v>2480</v>
      </c>
      <c r="E8602" t="n">
        <v>0</v>
      </c>
      <c r="F8602" t="n">
        <v>6080</v>
      </c>
      <c r="G8602" t="inlineStr">
        <is>
          <t>Donnée calculée</t>
        </is>
      </c>
      <c r="H8602" t="inlineStr"/>
    </row>
    <row r="8603">
      <c r="A8603" t="inlineStr">
        <is>
          <t>2019</t>
        </is>
      </c>
      <c r="B8603" t="inlineStr">
        <is>
          <t>Légumes et melons, racines et tubercules</t>
        </is>
      </c>
      <c r="C8603" t="inlineStr">
        <is>
          <t>Marché du frais (PdT)</t>
        </is>
      </c>
      <c r="D8603" t="n">
        <v>2480</v>
      </c>
      <c r="E8603" t="n">
        <v>0</v>
      </c>
      <c r="F8603" t="n">
        <v>6080</v>
      </c>
      <c r="G8603" t="inlineStr">
        <is>
          <t>Donnée calculée</t>
        </is>
      </c>
      <c r="H8603" t="inlineStr"/>
    </row>
    <row r="8604">
      <c r="A8604" t="inlineStr">
        <is>
          <t>2019</t>
        </is>
      </c>
      <c r="B8604" t="inlineStr">
        <is>
          <t>Racines et tubercules à amidon ou inuline comestibles</t>
        </is>
      </c>
      <c r="C8604" t="inlineStr">
        <is>
          <t>Marché du frais (PdT)</t>
        </is>
      </c>
      <c r="D8604" t="n">
        <v>2480</v>
      </c>
      <c r="E8604" t="n">
        <v>0</v>
      </c>
      <c r="F8604" t="n">
        <v>6080</v>
      </c>
      <c r="G8604" t="inlineStr">
        <is>
          <t>Donnée calculée</t>
        </is>
      </c>
      <c r="H8604" t="inlineStr"/>
    </row>
    <row r="8605">
      <c r="A8605" t="inlineStr">
        <is>
          <t>2019</t>
        </is>
      </c>
      <c r="B8605" t="inlineStr">
        <is>
          <t>Pommes de terre</t>
        </is>
      </c>
      <c r="C8605" t="inlineStr">
        <is>
          <t>Marché du frais (PdT)</t>
        </is>
      </c>
      <c r="D8605" t="n">
        <v>2480</v>
      </c>
      <c r="E8605" t="n">
        <v>0</v>
      </c>
      <c r="F8605" t="n">
        <v>6080</v>
      </c>
      <c r="G8605" t="inlineStr">
        <is>
          <t>Donnée calculée</t>
        </is>
      </c>
      <c r="H8605" t="inlineStr"/>
    </row>
    <row r="8606">
      <c r="A8606" t="inlineStr">
        <is>
          <t>2019</t>
        </is>
      </c>
      <c r="B8606" t="inlineStr">
        <is>
          <t>Pommes de terre de consommation</t>
        </is>
      </c>
      <c r="C8606" t="inlineStr">
        <is>
          <t>Marché du frais (PdT)</t>
        </is>
      </c>
      <c r="D8606" t="n">
        <v>2480</v>
      </c>
      <c r="E8606" t="n">
        <v>0</v>
      </c>
      <c r="F8606" t="n">
        <v>6080</v>
      </c>
      <c r="G8606" t="inlineStr">
        <is>
          <t>Donnée calculée</t>
        </is>
      </c>
      <c r="H8606" t="inlineStr"/>
    </row>
    <row r="8607">
      <c r="A8607" t="inlineStr">
        <is>
          <t>2019</t>
        </is>
      </c>
      <c r="B8607" t="inlineStr">
        <is>
          <t>Pommes de terre primeurs ou nouvelles</t>
        </is>
      </c>
      <c r="C8607" t="inlineStr">
        <is>
          <t>Marché du frais (PdT)</t>
        </is>
      </c>
      <c r="D8607" t="n">
        <v>2.43</v>
      </c>
      <c r="E8607" t="n">
        <v>0</v>
      </c>
      <c r="F8607" t="n">
        <v>646</v>
      </c>
      <c r="G8607" t="inlineStr">
        <is>
          <t>Donnée calculée</t>
        </is>
      </c>
      <c r="H8607" t="inlineStr"/>
    </row>
    <row r="8608">
      <c r="A8608" t="inlineStr">
        <is>
          <t>2019</t>
        </is>
      </c>
      <c r="B8608" t="inlineStr">
        <is>
          <t>Pommes de terre de conservation ou demi-saison</t>
        </is>
      </c>
      <c r="C8608" t="inlineStr">
        <is>
          <t>Marché du frais (PdT)</t>
        </is>
      </c>
      <c r="D8608" t="n">
        <v>2480</v>
      </c>
      <c r="E8608" t="n">
        <v>0</v>
      </c>
      <c r="F8608" t="n">
        <v>5440</v>
      </c>
      <c r="G8608" t="inlineStr">
        <is>
          <t>Donnée calculée</t>
        </is>
      </c>
      <c r="H8608" t="inlineStr"/>
    </row>
    <row r="8609">
      <c r="A8609" t="inlineStr">
        <is>
          <t>2019</t>
        </is>
      </c>
      <c r="B8609" t="inlineStr">
        <is>
          <t>Fruits et légumes</t>
        </is>
      </c>
      <c r="C8609" t="inlineStr">
        <is>
          <t>Marché du frais (hors PdT)</t>
        </is>
      </c>
      <c r="D8609" t="n">
        <v>6860</v>
      </c>
      <c r="E8609" t="n">
        <v>6200</v>
      </c>
      <c r="F8609" t="n">
        <v>500000000</v>
      </c>
      <c r="G8609" t="inlineStr">
        <is>
          <t>Donnée calculée</t>
        </is>
      </c>
      <c r="H8609" t="inlineStr"/>
    </row>
    <row r="8610">
      <c r="A8610" t="inlineStr">
        <is>
          <t>2019</t>
        </is>
      </c>
      <c r="B8610" t="inlineStr">
        <is>
          <t>Légumes</t>
        </is>
      </c>
      <c r="C8610" t="inlineStr">
        <is>
          <t>Marché du frais (hors PdT)</t>
        </is>
      </c>
      <c r="D8610" t="n">
        <v>4250</v>
      </c>
      <c r="E8610" t="n">
        <v>3980</v>
      </c>
      <c r="F8610" t="n">
        <v>500000000</v>
      </c>
      <c r="G8610" t="inlineStr">
        <is>
          <t>Donnée calculée</t>
        </is>
      </c>
      <c r="H8610" t="inlineStr"/>
    </row>
    <row r="8611">
      <c r="A8611" t="inlineStr">
        <is>
          <t>2019</t>
        </is>
      </c>
      <c r="B8611" t="inlineStr">
        <is>
          <t>Légumineuses et oléagineux</t>
        </is>
      </c>
      <c r="C8611" t="inlineStr">
        <is>
          <t>Marché du frais (hors PdT)</t>
        </is>
      </c>
      <c r="D8611" t="n">
        <v>18.4</v>
      </c>
      <c r="E8611" t="n">
        <v>5</v>
      </c>
      <c r="F8611" t="n">
        <v>500000000</v>
      </c>
      <c r="G8611" t="inlineStr">
        <is>
          <t>Donnée calculée</t>
        </is>
      </c>
      <c r="H8611" t="inlineStr"/>
    </row>
    <row r="8612">
      <c r="A8612" t="inlineStr">
        <is>
          <t>2019</t>
        </is>
      </c>
      <c r="B8612" t="inlineStr">
        <is>
          <t>Légumes à cosse verts</t>
        </is>
      </c>
      <c r="C8612" t="inlineStr">
        <is>
          <t>Marché du frais (hors PdT)</t>
        </is>
      </c>
      <c r="D8612" t="n">
        <v>18.4</v>
      </c>
      <c r="E8612" t="n">
        <v>5</v>
      </c>
      <c r="F8612" t="n">
        <v>500000000</v>
      </c>
      <c r="G8612" t="inlineStr">
        <is>
          <t>Donnée calculée</t>
        </is>
      </c>
      <c r="H8612" t="inlineStr"/>
    </row>
    <row r="8613">
      <c r="A8613" t="inlineStr">
        <is>
          <t>2019</t>
        </is>
      </c>
      <c r="B8613" t="inlineStr">
        <is>
          <t>Haricots</t>
        </is>
      </c>
      <c r="C8613" t="inlineStr">
        <is>
          <t>Marché du frais (hors PdT)</t>
        </is>
      </c>
      <c r="D8613" t="n">
        <v>13.4</v>
      </c>
      <c r="E8613" t="n">
        <v>0</v>
      </c>
      <c r="F8613" t="n">
        <v>500000000</v>
      </c>
      <c r="G8613" t="inlineStr">
        <is>
          <t>Donnée calculée</t>
        </is>
      </c>
      <c r="H8613" t="inlineStr"/>
    </row>
    <row r="8614">
      <c r="A8614" t="inlineStr">
        <is>
          <t>2019</t>
        </is>
      </c>
      <c r="B8614" t="inlineStr">
        <is>
          <t>Haricots à écosser et demi-secs (grains)</t>
        </is>
      </c>
      <c r="C8614" t="inlineStr">
        <is>
          <t>Marché du frais (hors PdT)</t>
        </is>
      </c>
      <c r="D8614" t="n">
        <v>8.06</v>
      </c>
      <c r="E8614" t="n">
        <v>0</v>
      </c>
      <c r="F8614" t="n">
        <v>500000000</v>
      </c>
      <c r="G8614" t="inlineStr">
        <is>
          <t>Donnée calculée</t>
        </is>
      </c>
      <c r="H8614" t="inlineStr"/>
    </row>
    <row r="8615">
      <c r="A8615" t="inlineStr">
        <is>
          <t>2019</t>
        </is>
      </c>
      <c r="B8615" t="inlineStr">
        <is>
          <t>Haricots verts (y.c. haricots beurre)</t>
        </is>
      </c>
      <c r="C8615" t="inlineStr">
        <is>
          <t>Marché du frais (hors PdT)</t>
        </is>
      </c>
      <c r="D8615" t="n">
        <v>5.33</v>
      </c>
      <c r="E8615" t="n">
        <v>0</v>
      </c>
      <c r="F8615" t="n">
        <v>500000000</v>
      </c>
      <c r="G8615" t="inlineStr">
        <is>
          <t>Donnée calculée</t>
        </is>
      </c>
      <c r="H8615" t="inlineStr"/>
    </row>
    <row r="8616">
      <c r="A8616" t="inlineStr">
        <is>
          <t>2019</t>
        </is>
      </c>
      <c r="B8616" t="inlineStr">
        <is>
          <t>Petits pois</t>
        </is>
      </c>
      <c r="C8616" t="inlineStr">
        <is>
          <t>Marché du frais (hors PdT)</t>
        </is>
      </c>
      <c r="D8616" t="n">
        <v>0</v>
      </c>
      <c r="E8616" t="n">
        <v>0</v>
      </c>
      <c r="F8616" t="n">
        <v>0</v>
      </c>
      <c r="G8616" t="inlineStr">
        <is>
          <t>Donnée calculée</t>
        </is>
      </c>
      <c r="H8616" t="inlineStr"/>
    </row>
    <row r="8617">
      <c r="A8617" t="inlineStr">
        <is>
          <t>2019</t>
        </is>
      </c>
      <c r="B8617" t="inlineStr">
        <is>
          <t>Autres légumes à cosse verts</t>
        </is>
      </c>
      <c r="C8617" t="inlineStr">
        <is>
          <t>Marché du frais (hors PdT)</t>
        </is>
      </c>
      <c r="D8617" t="n">
        <v>5</v>
      </c>
      <c r="E8617" t="n">
        <v>5</v>
      </c>
      <c r="F8617" t="n">
        <v>5</v>
      </c>
      <c r="G8617" t="inlineStr">
        <is>
          <t>Donnée calculée</t>
        </is>
      </c>
      <c r="H8617" t="inlineStr"/>
    </row>
    <row r="8618">
      <c r="A8618" t="inlineStr">
        <is>
          <t>2019</t>
        </is>
      </c>
      <c r="B8618" t="inlineStr">
        <is>
          <t>Légumes à cosse d'origine tropicale</t>
        </is>
      </c>
      <c r="C8618" t="inlineStr">
        <is>
          <t>Marché du frais (hors PdT)</t>
        </is>
      </c>
      <c r="D8618" t="n">
        <v>5</v>
      </c>
      <c r="E8618" t="n">
        <v>5</v>
      </c>
      <c r="F8618" t="n">
        <v>5</v>
      </c>
      <c r="G8618" t="inlineStr">
        <is>
          <t>Donnée calculée</t>
        </is>
      </c>
      <c r="H8618" t="inlineStr"/>
    </row>
    <row r="8619">
      <c r="A8619" t="inlineStr">
        <is>
          <t>2019</t>
        </is>
      </c>
      <c r="B8619" t="inlineStr">
        <is>
          <t>Arachides, en coque</t>
        </is>
      </c>
      <c r="C8619" t="inlineStr">
        <is>
          <t>Marché du frais (hors PdT)</t>
        </is>
      </c>
      <c r="D8619" t="n">
        <v>0</v>
      </c>
      <c r="E8619" t="inlineStr"/>
      <c r="F8619" t="inlineStr"/>
      <c r="G8619" t="inlineStr">
        <is>
          <t>Donnée calculée</t>
        </is>
      </c>
      <c r="H8619" t="inlineStr"/>
    </row>
    <row r="8620">
      <c r="A8620" t="inlineStr">
        <is>
          <t>2019</t>
        </is>
      </c>
      <c r="B8620" t="inlineStr">
        <is>
          <t>Légumes et melons, racines et tubercules</t>
        </is>
      </c>
      <c r="C8620" t="inlineStr">
        <is>
          <t>Marché du frais (hors PdT)</t>
        </is>
      </c>
      <c r="D8620" t="n">
        <v>4240</v>
      </c>
      <c r="E8620" t="n">
        <v>3980</v>
      </c>
      <c r="F8620" t="n">
        <v>500000000</v>
      </c>
      <c r="G8620" t="inlineStr">
        <is>
          <t>Donnée calculée</t>
        </is>
      </c>
      <c r="H8620" t="inlineStr"/>
    </row>
    <row r="8621">
      <c r="A8621" t="inlineStr">
        <is>
          <t>2019</t>
        </is>
      </c>
      <c r="B8621" t="inlineStr">
        <is>
          <t>Légumes à feuilles ou à tiges</t>
        </is>
      </c>
      <c r="C8621" t="inlineStr">
        <is>
          <t>Marché du frais (hors PdT)</t>
        </is>
      </c>
      <c r="D8621" t="n">
        <v>983</v>
      </c>
      <c r="E8621" t="n">
        <v>895</v>
      </c>
      <c r="F8621" t="n">
        <v>500000000</v>
      </c>
      <c r="G8621" t="inlineStr">
        <is>
          <t>Donnée calculée</t>
        </is>
      </c>
      <c r="H8621" t="inlineStr"/>
    </row>
    <row r="8622">
      <c r="A8622" t="inlineStr">
        <is>
          <t>2019</t>
        </is>
      </c>
      <c r="B8622" t="inlineStr">
        <is>
          <t>Asperges</t>
        </is>
      </c>
      <c r="C8622" t="inlineStr">
        <is>
          <t>Marché du frais (hors PdT)</t>
        </is>
      </c>
      <c r="D8622" t="n">
        <v>30.5</v>
      </c>
      <c r="E8622" t="n">
        <v>30.5</v>
      </c>
      <c r="F8622" t="n">
        <v>30.5</v>
      </c>
      <c r="G8622" t="inlineStr">
        <is>
          <t>Donnée calculée</t>
        </is>
      </c>
      <c r="H8622" t="inlineStr"/>
    </row>
    <row r="8623">
      <c r="A8623" t="inlineStr">
        <is>
          <t>2019</t>
        </is>
      </c>
      <c r="B8623" t="inlineStr">
        <is>
          <t>Choux</t>
        </is>
      </c>
      <c r="C8623" t="inlineStr">
        <is>
          <t>Marché du frais (hors PdT)</t>
        </is>
      </c>
      <c r="D8623" t="n">
        <v>137</v>
      </c>
      <c r="E8623" t="n">
        <v>137</v>
      </c>
      <c r="F8623" t="n">
        <v>137</v>
      </c>
      <c r="G8623" t="inlineStr">
        <is>
          <t>Donnée calculée</t>
        </is>
      </c>
      <c r="H8623" t="inlineStr"/>
    </row>
    <row r="8624">
      <c r="A8624" t="inlineStr">
        <is>
          <t>2019</t>
        </is>
      </c>
      <c r="B8624" t="inlineStr">
        <is>
          <t>Choux de Bruxelles</t>
        </is>
      </c>
      <c r="C8624" t="inlineStr">
        <is>
          <t>Marché du frais (hors PdT)</t>
        </is>
      </c>
      <c r="D8624" t="n">
        <v>16</v>
      </c>
      <c r="E8624" t="n">
        <v>16</v>
      </c>
      <c r="F8624" t="n">
        <v>16</v>
      </c>
      <c r="G8624" t="inlineStr">
        <is>
          <t>Donnée calculée</t>
        </is>
      </c>
      <c r="H8624" t="inlineStr"/>
    </row>
    <row r="8625">
      <c r="A8625" t="inlineStr">
        <is>
          <t>2019</t>
        </is>
      </c>
      <c r="B8625" t="inlineStr">
        <is>
          <t>Autres choux</t>
        </is>
      </c>
      <c r="C8625" t="inlineStr">
        <is>
          <t>Marché du frais (hors PdT)</t>
        </is>
      </c>
      <c r="D8625" t="n">
        <v>121</v>
      </c>
      <c r="E8625" t="n">
        <v>121</v>
      </c>
      <c r="F8625" t="n">
        <v>121</v>
      </c>
      <c r="G8625" t="inlineStr">
        <is>
          <t>Donnée calculée</t>
        </is>
      </c>
      <c r="H8625" t="inlineStr"/>
    </row>
    <row r="8626">
      <c r="A8626" t="inlineStr">
        <is>
          <t>2019</t>
        </is>
      </c>
      <c r="B8626" t="inlineStr">
        <is>
          <t>Choux à choucroute</t>
        </is>
      </c>
      <c r="C8626" t="inlineStr">
        <is>
          <t>Marché du frais (hors PdT)</t>
        </is>
      </c>
      <c r="D8626" t="n">
        <v>32.3</v>
      </c>
      <c r="E8626" t="n">
        <v>0</v>
      </c>
      <c r="F8626" t="n">
        <v>41.9</v>
      </c>
      <c r="G8626" t="inlineStr">
        <is>
          <t>Donnée calculée</t>
        </is>
      </c>
      <c r="H8626" t="inlineStr"/>
    </row>
    <row r="8627">
      <c r="A8627" t="inlineStr">
        <is>
          <t>2019</t>
        </is>
      </c>
      <c r="B8627" t="inlineStr">
        <is>
          <t>Autres choux, n.c.a.</t>
        </is>
      </c>
      <c r="C8627" t="inlineStr">
        <is>
          <t>Marché du frais (hors PdT)</t>
        </is>
      </c>
      <c r="D8627" t="n">
        <v>88.5</v>
      </c>
      <c r="E8627" t="n">
        <v>78.8</v>
      </c>
      <c r="F8627" t="n">
        <v>121</v>
      </c>
      <c r="G8627" t="inlineStr">
        <is>
          <t>Donnée calculée</t>
        </is>
      </c>
      <c r="H8627" t="inlineStr"/>
    </row>
    <row r="8628">
      <c r="A8628" t="inlineStr">
        <is>
          <t>2019</t>
        </is>
      </c>
      <c r="B8628" t="inlineStr">
        <is>
          <t>Choux-fleurs et brocolis</t>
        </is>
      </c>
      <c r="C8628" t="inlineStr">
        <is>
          <t>Marché du frais (hors PdT)</t>
        </is>
      </c>
      <c r="D8628" t="n">
        <v>164</v>
      </c>
      <c r="E8628" t="n">
        <v>164</v>
      </c>
      <c r="F8628" t="n">
        <v>164</v>
      </c>
      <c r="G8628" t="inlineStr">
        <is>
          <t>Donnée calculée</t>
        </is>
      </c>
      <c r="H8628" t="inlineStr"/>
    </row>
    <row r="8629">
      <c r="A8629" t="inlineStr">
        <is>
          <t>2019</t>
        </is>
      </c>
      <c r="B8629" t="inlineStr">
        <is>
          <t>Choux-fleurs</t>
        </is>
      </c>
      <c r="C8629" t="inlineStr">
        <is>
          <t>Marché du frais (hors PdT)</t>
        </is>
      </c>
      <c r="D8629" t="n">
        <v>120</v>
      </c>
      <c r="E8629" t="n">
        <v>90.59999999999999</v>
      </c>
      <c r="F8629" t="n">
        <v>164</v>
      </c>
      <c r="G8629" t="inlineStr">
        <is>
          <t>Donnée calculée</t>
        </is>
      </c>
      <c r="H8629" t="inlineStr"/>
    </row>
    <row r="8630">
      <c r="A8630" t="inlineStr">
        <is>
          <t>2019</t>
        </is>
      </c>
      <c r="B8630" t="inlineStr">
        <is>
          <t>Choux brocolis à jets</t>
        </is>
      </c>
      <c r="C8630" t="inlineStr">
        <is>
          <t>Marché du frais (hors PdT)</t>
        </is>
      </c>
      <c r="D8630" t="n">
        <v>43.9</v>
      </c>
      <c r="E8630" t="n">
        <v>0</v>
      </c>
      <c r="F8630" t="n">
        <v>73.3</v>
      </c>
      <c r="G8630" t="inlineStr">
        <is>
          <t>Donnée calculée</t>
        </is>
      </c>
      <c r="H8630" t="inlineStr"/>
    </row>
    <row r="8631">
      <c r="A8631" t="inlineStr">
        <is>
          <t>2019</t>
        </is>
      </c>
      <c r="B8631" t="inlineStr">
        <is>
          <t>Laitues</t>
        </is>
      </c>
      <c r="C8631" t="inlineStr">
        <is>
          <t>Marché du frais (hors PdT)</t>
        </is>
      </c>
      <c r="D8631" t="n">
        <v>281</v>
      </c>
      <c r="E8631" t="n">
        <v>281</v>
      </c>
      <c r="F8631" t="n">
        <v>281</v>
      </c>
      <c r="G8631" t="inlineStr">
        <is>
          <t>Donnée calculée</t>
        </is>
      </c>
      <c r="H8631" t="inlineStr"/>
    </row>
    <row r="8632">
      <c r="A8632" t="inlineStr">
        <is>
          <t>2019</t>
        </is>
      </c>
      <c r="B8632" t="inlineStr">
        <is>
          <t>Laitues pommées</t>
        </is>
      </c>
      <c r="C8632" t="inlineStr">
        <is>
          <t>Marché du frais (hors PdT)</t>
        </is>
      </c>
      <c r="D8632" t="n">
        <v>137</v>
      </c>
      <c r="E8632" t="n">
        <v>22.7</v>
      </c>
      <c r="F8632" t="n">
        <v>239</v>
      </c>
      <c r="G8632" t="inlineStr">
        <is>
          <t>Donnée calculée</t>
        </is>
      </c>
      <c r="H8632" t="inlineStr"/>
    </row>
    <row r="8633">
      <c r="A8633" t="inlineStr">
        <is>
          <t>2019</t>
        </is>
      </c>
      <c r="B8633" t="inlineStr">
        <is>
          <t>Autres laitues</t>
        </is>
      </c>
      <c r="C8633" t="inlineStr">
        <is>
          <t>Marché du frais (hors PdT)</t>
        </is>
      </c>
      <c r="D8633" t="n">
        <v>144</v>
      </c>
      <c r="E8633" t="n">
        <v>42.4</v>
      </c>
      <c r="F8633" t="n">
        <v>258</v>
      </c>
      <c r="G8633" t="inlineStr">
        <is>
          <t>Donnée calculée</t>
        </is>
      </c>
      <c r="H8633" t="inlineStr"/>
    </row>
    <row r="8634">
      <c r="A8634" t="inlineStr">
        <is>
          <t>2019</t>
        </is>
      </c>
      <c r="B8634" t="inlineStr">
        <is>
          <t>Chicorées</t>
        </is>
      </c>
      <c r="C8634" t="inlineStr">
        <is>
          <t>Marché du frais (hors PdT)</t>
        </is>
      </c>
      <c r="D8634" t="n">
        <v>70.09999999999999</v>
      </c>
      <c r="E8634" t="n">
        <v>70.09999999999999</v>
      </c>
      <c r="F8634" t="n">
        <v>70.09999999999999</v>
      </c>
      <c r="G8634" t="inlineStr">
        <is>
          <t>Donnée calculée</t>
        </is>
      </c>
      <c r="H8634" t="inlineStr"/>
    </row>
    <row r="8635">
      <c r="A8635" t="inlineStr">
        <is>
          <t>2019</t>
        </is>
      </c>
      <c r="B8635" t="inlineStr">
        <is>
          <t>Chicorées frisées</t>
        </is>
      </c>
      <c r="C8635" t="inlineStr">
        <is>
          <t>Marché du frais (hors PdT)</t>
        </is>
      </c>
      <c r="D8635" t="n">
        <v>36.6</v>
      </c>
      <c r="E8635" t="n">
        <v>23.4</v>
      </c>
      <c r="F8635" t="n">
        <v>56.7</v>
      </c>
      <c r="G8635" t="inlineStr">
        <is>
          <t>Donnée calculée</t>
        </is>
      </c>
      <c r="H8635" t="inlineStr"/>
    </row>
    <row r="8636">
      <c r="A8636" t="inlineStr">
        <is>
          <t>2019</t>
        </is>
      </c>
      <c r="B8636" t="inlineStr">
        <is>
          <t>Chicorées scaroles</t>
        </is>
      </c>
      <c r="C8636" t="inlineStr">
        <is>
          <t>Marché du frais (hors PdT)</t>
        </is>
      </c>
      <c r="D8636" t="n">
        <v>33.4</v>
      </c>
      <c r="E8636" t="n">
        <v>13.3</v>
      </c>
      <c r="F8636" t="n">
        <v>46.6</v>
      </c>
      <c r="G8636" t="inlineStr">
        <is>
          <t>Donnée calculée</t>
        </is>
      </c>
      <c r="H8636" t="inlineStr"/>
    </row>
    <row r="8637">
      <c r="A8637" t="inlineStr">
        <is>
          <t>2019</t>
        </is>
      </c>
      <c r="B8637" t="inlineStr">
        <is>
          <t>Épinards</t>
        </is>
      </c>
      <c r="C8637" t="inlineStr">
        <is>
          <t>Marché du frais (hors PdT)</t>
        </is>
      </c>
      <c r="D8637" t="n">
        <v>36.8</v>
      </c>
      <c r="E8637" t="n">
        <v>36.8</v>
      </c>
      <c r="F8637" t="n">
        <v>36.8</v>
      </c>
      <c r="G8637" t="inlineStr">
        <is>
          <t>Donnée calculée</t>
        </is>
      </c>
      <c r="H8637" t="inlineStr"/>
    </row>
    <row r="8638">
      <c r="A8638" t="inlineStr">
        <is>
          <t>2019</t>
        </is>
      </c>
      <c r="B8638" t="inlineStr">
        <is>
          <t>Artichauts</t>
        </is>
      </c>
      <c r="C8638" t="inlineStr">
        <is>
          <t>Marché du frais (hors PdT)</t>
        </is>
      </c>
      <c r="D8638" t="n">
        <v>44</v>
      </c>
      <c r="E8638" t="n">
        <v>44</v>
      </c>
      <c r="F8638" t="n">
        <v>44</v>
      </c>
      <c r="G8638" t="inlineStr">
        <is>
          <t>Donnée calculée</t>
        </is>
      </c>
      <c r="H8638" t="inlineStr"/>
    </row>
    <row r="8639">
      <c r="A8639" t="inlineStr">
        <is>
          <t>2019</t>
        </is>
      </c>
      <c r="B8639" t="inlineStr">
        <is>
          <t>Autres légumes à feuilles ou à tiges</t>
        </is>
      </c>
      <c r="C8639" t="inlineStr">
        <is>
          <t>Marché du frais (hors PdT)</t>
        </is>
      </c>
      <c r="D8639" t="n">
        <v>221</v>
      </c>
      <c r="E8639" t="n">
        <v>132</v>
      </c>
      <c r="F8639" t="n">
        <v>500000000</v>
      </c>
      <c r="G8639" t="inlineStr">
        <is>
          <t>Donnée calculée</t>
        </is>
      </c>
      <c r="H8639" t="inlineStr"/>
    </row>
    <row r="8640">
      <c r="A8640" t="inlineStr">
        <is>
          <t>2019</t>
        </is>
      </c>
      <c r="B8640" t="inlineStr">
        <is>
          <t>Salades</t>
        </is>
      </c>
      <c r="C8640" t="inlineStr">
        <is>
          <t>Marché du frais (hors PdT)</t>
        </is>
      </c>
      <c r="D8640" t="n">
        <v>74.5</v>
      </c>
      <c r="E8640" t="n">
        <v>0</v>
      </c>
      <c r="F8640" t="n">
        <v>260</v>
      </c>
      <c r="G8640" t="inlineStr">
        <is>
          <t>Donnée calculée</t>
        </is>
      </c>
      <c r="H8640" t="inlineStr"/>
    </row>
    <row r="8641">
      <c r="A8641" t="inlineStr">
        <is>
          <t>2019</t>
        </is>
      </c>
      <c r="B8641" t="inlineStr">
        <is>
          <t>Cresson</t>
        </is>
      </c>
      <c r="C8641" t="inlineStr">
        <is>
          <t>Marché du frais (hors PdT)</t>
        </is>
      </c>
      <c r="D8641" t="n">
        <v>1.54</v>
      </c>
      <c r="E8641" t="n">
        <v>0</v>
      </c>
      <c r="F8641" t="n">
        <v>148</v>
      </c>
      <c r="G8641" t="inlineStr">
        <is>
          <t>Donnée calculée</t>
        </is>
      </c>
      <c r="H8641" t="inlineStr"/>
    </row>
    <row r="8642">
      <c r="A8642" t="inlineStr">
        <is>
          <t>2019</t>
        </is>
      </c>
      <c r="B8642" t="inlineStr">
        <is>
          <t>Mâche</t>
        </is>
      </c>
      <c r="C8642" t="inlineStr">
        <is>
          <t>Marché du frais (hors PdT)</t>
        </is>
      </c>
      <c r="D8642" t="n">
        <v>28.3</v>
      </c>
      <c r="E8642" t="n">
        <v>0</v>
      </c>
      <c r="F8642" t="n">
        <v>184</v>
      </c>
      <c r="G8642" t="inlineStr">
        <is>
          <t>Donnée calculée</t>
        </is>
      </c>
      <c r="H8642" t="inlineStr"/>
    </row>
    <row r="8643">
      <c r="A8643" t="inlineStr">
        <is>
          <t>2019</t>
        </is>
      </c>
      <c r="B8643" t="inlineStr">
        <is>
          <t>Autres salades, n.c.a.</t>
        </is>
      </c>
      <c r="C8643" t="inlineStr">
        <is>
          <t>Marché du frais (hors PdT)</t>
        </is>
      </c>
      <c r="D8643" t="n">
        <v>44.6</v>
      </c>
      <c r="E8643" t="n">
        <v>0</v>
      </c>
      <c r="F8643" t="n">
        <v>200</v>
      </c>
      <c r="G8643" t="inlineStr">
        <is>
          <t>Donnée calculée</t>
        </is>
      </c>
      <c r="H8643" t="inlineStr"/>
    </row>
    <row r="8644">
      <c r="A8644" t="inlineStr">
        <is>
          <t>2019</t>
        </is>
      </c>
      <c r="B8644" t="inlineStr">
        <is>
          <t>Endives</t>
        </is>
      </c>
      <c r="C8644" t="inlineStr">
        <is>
          <t>Marché du frais (hors PdT)</t>
        </is>
      </c>
      <c r="D8644" t="n">
        <v>132</v>
      </c>
      <c r="E8644" t="n">
        <v>132</v>
      </c>
      <c r="F8644" t="n">
        <v>132</v>
      </c>
      <c r="G8644" t="inlineStr">
        <is>
          <t>Donnée calculée</t>
        </is>
      </c>
      <c r="H8644" t="inlineStr"/>
    </row>
    <row r="8645">
      <c r="A8645" t="inlineStr">
        <is>
          <t>2019</t>
        </is>
      </c>
      <c r="B8645" t="inlineStr">
        <is>
          <t>Endives chicons</t>
        </is>
      </c>
      <c r="C8645" t="inlineStr">
        <is>
          <t>Marché du frais (hors PdT)</t>
        </is>
      </c>
      <c r="D8645" t="n">
        <v>132</v>
      </c>
      <c r="E8645" t="n">
        <v>132</v>
      </c>
      <c r="F8645" t="n">
        <v>132</v>
      </c>
      <c r="G8645" t="inlineStr">
        <is>
          <t>Donnée calculée</t>
        </is>
      </c>
      <c r="H8645" t="inlineStr"/>
    </row>
    <row r="8646">
      <c r="A8646" t="inlineStr">
        <is>
          <t>2019</t>
        </is>
      </c>
      <c r="B8646" t="inlineStr">
        <is>
          <t>Bettes et cardes</t>
        </is>
      </c>
      <c r="C8646" t="inlineStr">
        <is>
          <t>Marché du frais (hors PdT)</t>
        </is>
      </c>
      <c r="D8646" t="n">
        <v>1.24</v>
      </c>
      <c r="E8646" t="n">
        <v>0</v>
      </c>
      <c r="F8646" t="n">
        <v>155</v>
      </c>
      <c r="G8646" t="inlineStr">
        <is>
          <t>Donnée calculée</t>
        </is>
      </c>
      <c r="H8646" t="inlineStr"/>
    </row>
    <row r="8647">
      <c r="A8647" t="inlineStr">
        <is>
          <t>2019</t>
        </is>
      </c>
      <c r="B8647" t="inlineStr">
        <is>
          <t>Brèdes</t>
        </is>
      </c>
      <c r="C8647" t="inlineStr">
        <is>
          <t>Marché du frais (hors PdT)</t>
        </is>
      </c>
      <c r="D8647" t="n">
        <v>2.92</v>
      </c>
      <c r="E8647" t="n">
        <v>0</v>
      </c>
      <c r="F8647" t="n">
        <v>500000000</v>
      </c>
      <c r="G8647" t="inlineStr">
        <is>
          <t>Donnée calculée</t>
        </is>
      </c>
      <c r="H8647" t="inlineStr"/>
    </row>
    <row r="8648">
      <c r="A8648" t="inlineStr">
        <is>
          <t>2019</t>
        </is>
      </c>
      <c r="B8648" t="inlineStr">
        <is>
          <t>Persil</t>
        </is>
      </c>
      <c r="C8648" t="inlineStr">
        <is>
          <t>Marché du frais (hors PdT)</t>
        </is>
      </c>
      <c r="D8648" t="n">
        <v>8.52</v>
      </c>
      <c r="E8648" t="n">
        <v>0</v>
      </c>
      <c r="F8648" t="n">
        <v>500000000</v>
      </c>
      <c r="G8648" t="inlineStr">
        <is>
          <t>Donnée calculée</t>
        </is>
      </c>
      <c r="H8648" t="inlineStr"/>
    </row>
    <row r="8649">
      <c r="A8649" t="inlineStr">
        <is>
          <t>2019</t>
        </is>
      </c>
      <c r="B8649" t="inlineStr">
        <is>
          <t>Fenouil</t>
        </is>
      </c>
      <c r="C8649" t="inlineStr">
        <is>
          <t>Marché du frais (hors PdT)</t>
        </is>
      </c>
      <c r="D8649" t="n">
        <v>1.17</v>
      </c>
      <c r="E8649" t="n">
        <v>0</v>
      </c>
      <c r="F8649" t="n">
        <v>500000000</v>
      </c>
      <c r="G8649" t="inlineStr">
        <is>
          <t>Donnée calculée</t>
        </is>
      </c>
      <c r="H8649" t="inlineStr"/>
    </row>
    <row r="8650">
      <c r="A8650" t="inlineStr">
        <is>
          <t>2019</t>
        </is>
      </c>
      <c r="B8650" t="inlineStr">
        <is>
          <t>Melons</t>
        </is>
      </c>
      <c r="C8650" t="inlineStr">
        <is>
          <t>Marché du frais (hors PdT)</t>
        </is>
      </c>
      <c r="D8650" t="n">
        <v>630</v>
      </c>
      <c r="E8650" t="n">
        <v>630</v>
      </c>
      <c r="F8650" t="n">
        <v>630</v>
      </c>
      <c r="G8650" t="inlineStr">
        <is>
          <t>Donnée calculée</t>
        </is>
      </c>
      <c r="H8650" t="inlineStr"/>
    </row>
    <row r="8651">
      <c r="A8651" t="inlineStr">
        <is>
          <t>2019</t>
        </is>
      </c>
      <c r="B8651" t="inlineStr">
        <is>
          <t>Pastèques</t>
        </is>
      </c>
      <c r="C8651" t="inlineStr">
        <is>
          <t>Marché du frais (hors PdT)</t>
        </is>
      </c>
      <c r="D8651" t="n">
        <v>245</v>
      </c>
      <c r="E8651" t="n">
        <v>245</v>
      </c>
      <c r="F8651" t="n">
        <v>245</v>
      </c>
      <c r="G8651" t="inlineStr">
        <is>
          <t>Donnée calculée</t>
        </is>
      </c>
      <c r="H8651" t="inlineStr"/>
    </row>
    <row r="8652">
      <c r="A8652" t="inlineStr">
        <is>
          <t>2019</t>
        </is>
      </c>
      <c r="B8652" t="inlineStr">
        <is>
          <t>Autres melons</t>
        </is>
      </c>
      <c r="C8652" t="inlineStr">
        <is>
          <t>Marché du frais (hors PdT)</t>
        </is>
      </c>
      <c r="D8652" t="n">
        <v>386</v>
      </c>
      <c r="E8652" t="n">
        <v>386</v>
      </c>
      <c r="F8652" t="n">
        <v>386</v>
      </c>
      <c r="G8652" t="inlineStr">
        <is>
          <t>Donnée calculée</t>
        </is>
      </c>
      <c r="H8652" t="inlineStr"/>
    </row>
    <row r="8653">
      <c r="A8653" t="inlineStr">
        <is>
          <t>2019</t>
        </is>
      </c>
      <c r="B8653" t="inlineStr">
        <is>
          <t>Cantaloups et autres melons sous serres</t>
        </is>
      </c>
      <c r="C8653" t="inlineStr">
        <is>
          <t>Marché du frais (hors PdT)</t>
        </is>
      </c>
      <c r="D8653" t="n">
        <v>149</v>
      </c>
      <c r="E8653" t="n">
        <v>0</v>
      </c>
      <c r="F8653" t="n">
        <v>191</v>
      </c>
      <c r="G8653" t="inlineStr">
        <is>
          <t>Donnée calculée</t>
        </is>
      </c>
      <c r="H8653" t="inlineStr"/>
    </row>
    <row r="8654">
      <c r="A8654" t="inlineStr">
        <is>
          <t>2019</t>
        </is>
      </c>
      <c r="B8654" t="inlineStr">
        <is>
          <t>Cantaloups et autres melons en plein air</t>
        </is>
      </c>
      <c r="C8654" t="inlineStr">
        <is>
          <t>Marché du frais (hors PdT)</t>
        </is>
      </c>
      <c r="D8654" t="n">
        <v>237</v>
      </c>
      <c r="E8654" t="n">
        <v>194</v>
      </c>
      <c r="F8654" t="n">
        <v>386</v>
      </c>
      <c r="G8654" t="inlineStr">
        <is>
          <t>Donnée calculée</t>
        </is>
      </c>
      <c r="H8654" t="inlineStr"/>
    </row>
    <row r="8655">
      <c r="A8655" t="inlineStr">
        <is>
          <t>2019</t>
        </is>
      </c>
      <c r="B8655" t="inlineStr">
        <is>
          <t>Autres légumes à fruits</t>
        </is>
      </c>
      <c r="C8655" t="inlineStr">
        <is>
          <t>Marché du frais (hors PdT)</t>
        </is>
      </c>
      <c r="D8655" t="n">
        <v>1290</v>
      </c>
      <c r="E8655" t="n">
        <v>1270</v>
      </c>
      <c r="F8655" t="n">
        <v>500000000</v>
      </c>
      <c r="G8655" t="inlineStr">
        <is>
          <t>Donnée calculée</t>
        </is>
      </c>
      <c r="H8655" t="inlineStr"/>
    </row>
    <row r="8656">
      <c r="A8656" t="inlineStr">
        <is>
          <t>2019</t>
        </is>
      </c>
      <c r="B8656" t="inlineStr">
        <is>
          <t>Piments et poivrons verts</t>
        </is>
      </c>
      <c r="C8656" t="inlineStr">
        <is>
          <t>Marché du frais (hors PdT)</t>
        </is>
      </c>
      <c r="D8656" t="n">
        <v>154</v>
      </c>
      <c r="E8656" t="n">
        <v>154</v>
      </c>
      <c r="F8656" t="n">
        <v>154</v>
      </c>
      <c r="G8656" t="inlineStr">
        <is>
          <t>Donnée calculée</t>
        </is>
      </c>
      <c r="H8656" t="inlineStr"/>
    </row>
    <row r="8657">
      <c r="A8657" t="inlineStr">
        <is>
          <t>2019</t>
        </is>
      </c>
      <c r="B8657" t="inlineStr">
        <is>
          <t>Concombres et cornichons</t>
        </is>
      </c>
      <c r="C8657" t="inlineStr">
        <is>
          <t>Marché du frais (hors PdT)</t>
        </is>
      </c>
      <c r="D8657" t="n">
        <v>203</v>
      </c>
      <c r="E8657" t="n">
        <v>203</v>
      </c>
      <c r="F8657" t="n">
        <v>203</v>
      </c>
      <c r="G8657" t="inlineStr">
        <is>
          <t>Donnée calculée</t>
        </is>
      </c>
      <c r="H8657" t="inlineStr"/>
    </row>
    <row r="8658">
      <c r="A8658" t="inlineStr">
        <is>
          <t>2019</t>
        </is>
      </c>
      <c r="B8658" t="inlineStr">
        <is>
          <t>Concombres</t>
        </is>
      </c>
      <c r="C8658" t="inlineStr">
        <is>
          <t>Marché du frais (hors PdT)</t>
        </is>
      </c>
      <c r="D8658" t="n">
        <v>152</v>
      </c>
      <c r="E8658" t="n">
        <v>130</v>
      </c>
      <c r="F8658" t="n">
        <v>203</v>
      </c>
      <c r="G8658" t="inlineStr">
        <is>
          <t>Donnée calculée</t>
        </is>
      </c>
      <c r="H8658" t="inlineStr"/>
    </row>
    <row r="8659">
      <c r="A8659" t="inlineStr">
        <is>
          <t>2019</t>
        </is>
      </c>
      <c r="B8659" t="inlineStr">
        <is>
          <t>Concombre sous serres</t>
        </is>
      </c>
      <c r="C8659" t="inlineStr">
        <is>
          <t>Marché du frais (hors PdT)</t>
        </is>
      </c>
      <c r="D8659" t="n">
        <v>124</v>
      </c>
      <c r="E8659" t="n">
        <v>112</v>
      </c>
      <c r="F8659" t="n">
        <v>185</v>
      </c>
      <c r="G8659" t="inlineStr">
        <is>
          <t>Donnée calculée</t>
        </is>
      </c>
      <c r="H8659" t="inlineStr"/>
    </row>
    <row r="8660">
      <c r="A8660" t="inlineStr">
        <is>
          <t>2019</t>
        </is>
      </c>
      <c r="B8660" t="inlineStr">
        <is>
          <t>Concombre en plein air</t>
        </is>
      </c>
      <c r="C8660" t="inlineStr">
        <is>
          <t>Marché du frais (hors PdT)</t>
        </is>
      </c>
      <c r="D8660" t="n">
        <v>28.4</v>
      </c>
      <c r="E8660" t="n">
        <v>17.9</v>
      </c>
      <c r="F8660" t="n">
        <v>79.7</v>
      </c>
      <c r="G8660" t="inlineStr">
        <is>
          <t>Donnée calculée</t>
        </is>
      </c>
      <c r="H8660" t="inlineStr"/>
    </row>
    <row r="8661">
      <c r="A8661" t="inlineStr">
        <is>
          <t>2019</t>
        </is>
      </c>
      <c r="B8661" t="inlineStr">
        <is>
          <t>Cornichons</t>
        </is>
      </c>
      <c r="C8661" t="inlineStr">
        <is>
          <t>Marché du frais (hors PdT)</t>
        </is>
      </c>
      <c r="D8661" t="n">
        <v>51</v>
      </c>
      <c r="E8661" t="n">
        <v>0</v>
      </c>
      <c r="F8661" t="n">
        <v>73.3</v>
      </c>
      <c r="G8661" t="inlineStr">
        <is>
          <t>Donnée calculée</t>
        </is>
      </c>
      <c r="H8661" t="inlineStr"/>
    </row>
    <row r="8662">
      <c r="A8662" t="inlineStr">
        <is>
          <t>2019</t>
        </is>
      </c>
      <c r="B8662" t="inlineStr">
        <is>
          <t>Aubergines</t>
        </is>
      </c>
      <c r="C8662" t="inlineStr">
        <is>
          <t>Marché du frais (hors PdT)</t>
        </is>
      </c>
      <c r="D8662" t="n">
        <v>79.09999999999999</v>
      </c>
      <c r="E8662" t="n">
        <v>79.09999999999999</v>
      </c>
      <c r="F8662" t="n">
        <v>79.09999999999999</v>
      </c>
      <c r="G8662" t="inlineStr">
        <is>
          <t>Donnée calculée</t>
        </is>
      </c>
      <c r="H8662" t="inlineStr"/>
    </row>
    <row r="8663">
      <c r="A8663" t="inlineStr">
        <is>
          <t>2019</t>
        </is>
      </c>
      <c r="B8663" t="inlineStr">
        <is>
          <t>Tomates</t>
        </is>
      </c>
      <c r="C8663" t="inlineStr">
        <is>
          <t>Marché du frais (hors PdT)</t>
        </is>
      </c>
      <c r="D8663" t="n">
        <v>833</v>
      </c>
      <c r="E8663" t="n">
        <v>833</v>
      </c>
      <c r="F8663" t="n">
        <v>833</v>
      </c>
      <c r="G8663" t="inlineStr">
        <is>
          <t>Donnée calculée</t>
        </is>
      </c>
      <c r="H8663" t="inlineStr"/>
    </row>
    <row r="8664">
      <c r="A8664" t="inlineStr">
        <is>
          <t>2019</t>
        </is>
      </c>
      <c r="B8664" t="inlineStr">
        <is>
          <t>Tomates sous serres</t>
        </is>
      </c>
      <c r="C8664" t="inlineStr">
        <is>
          <t>Marché du frais (hors PdT)</t>
        </is>
      </c>
      <c r="D8664" t="n">
        <v>566</v>
      </c>
      <c r="E8664" t="n">
        <v>467</v>
      </c>
      <c r="F8664" t="n">
        <v>833</v>
      </c>
      <c r="G8664" t="inlineStr">
        <is>
          <t>Donnée calculée</t>
        </is>
      </c>
      <c r="H8664" t="inlineStr"/>
    </row>
    <row r="8665">
      <c r="A8665" t="inlineStr">
        <is>
          <t>2019</t>
        </is>
      </c>
      <c r="B8665" t="inlineStr">
        <is>
          <t>Tomates en plein air</t>
        </is>
      </c>
      <c r="C8665" t="inlineStr">
        <is>
          <t>Marché du frais (hors PdT)</t>
        </is>
      </c>
      <c r="D8665" t="n">
        <v>266</v>
      </c>
      <c r="E8665" t="n">
        <v>0</v>
      </c>
      <c r="F8665" t="n">
        <v>366</v>
      </c>
      <c r="G8665" t="inlineStr">
        <is>
          <t>Donnée calculée</t>
        </is>
      </c>
      <c r="H8665" t="inlineStr"/>
    </row>
    <row r="8666">
      <c r="A8666" t="inlineStr">
        <is>
          <t>2019</t>
        </is>
      </c>
      <c r="B8666" t="inlineStr">
        <is>
          <t>Autres légumes à fruits n.c.a.</t>
        </is>
      </c>
      <c r="C8666" t="inlineStr">
        <is>
          <t>Marché du frais (hors PdT)</t>
        </is>
      </c>
      <c r="D8666" t="n">
        <v>25.5</v>
      </c>
      <c r="E8666" t="n">
        <v>0</v>
      </c>
      <c r="F8666" t="n">
        <v>500000000</v>
      </c>
      <c r="G8666" t="inlineStr">
        <is>
          <t>Donnée calculée</t>
        </is>
      </c>
      <c r="H8666" t="inlineStr"/>
    </row>
    <row r="8667">
      <c r="A8667" t="inlineStr">
        <is>
          <t>2019</t>
        </is>
      </c>
      <c r="B8667" t="inlineStr">
        <is>
          <t>Chayote ou christophine</t>
        </is>
      </c>
      <c r="C8667" t="inlineStr">
        <is>
          <t>Marché du frais (hors PdT)</t>
        </is>
      </c>
      <c r="D8667" t="n">
        <v>4.56</v>
      </c>
      <c r="E8667" t="n">
        <v>0</v>
      </c>
      <c r="F8667" t="n">
        <v>500000000</v>
      </c>
      <c r="G8667" t="inlineStr">
        <is>
          <t>Donnée calculée</t>
        </is>
      </c>
      <c r="H8667" t="inlineStr"/>
    </row>
    <row r="8668">
      <c r="A8668" t="inlineStr">
        <is>
          <t>2019</t>
        </is>
      </c>
      <c r="B8668" t="inlineStr">
        <is>
          <t>Citrouilles, potirons, courgettes</t>
        </is>
      </c>
      <c r="C8668" t="inlineStr">
        <is>
          <t>Marché du frais (hors PdT)</t>
        </is>
      </c>
      <c r="D8668" t="n">
        <v>13.8</v>
      </c>
      <c r="E8668" t="n">
        <v>0</v>
      </c>
      <c r="F8668" t="n">
        <v>406</v>
      </c>
      <c r="G8668" t="inlineStr">
        <is>
          <t>Donnée calculée</t>
        </is>
      </c>
      <c r="H8668" t="inlineStr"/>
    </row>
    <row r="8669">
      <c r="A8669" t="inlineStr">
        <is>
          <t>2019</t>
        </is>
      </c>
      <c r="B8669" t="inlineStr">
        <is>
          <t>Courgette</t>
        </is>
      </c>
      <c r="C8669" t="inlineStr">
        <is>
          <t>Marché du frais (hors PdT)</t>
        </is>
      </c>
      <c r="D8669" t="n">
        <v>9.08</v>
      </c>
      <c r="E8669" t="n">
        <v>0</v>
      </c>
      <c r="F8669" t="n">
        <v>285</v>
      </c>
      <c r="G8669" t="inlineStr">
        <is>
          <t>Donnée calculée</t>
        </is>
      </c>
      <c r="H8669" t="inlineStr"/>
    </row>
    <row r="8670">
      <c r="A8670" t="inlineStr">
        <is>
          <t>2019</t>
        </is>
      </c>
      <c r="B8670" t="inlineStr">
        <is>
          <t>Autres citrouilles [Courge], potirons, n.c.a.</t>
        </is>
      </c>
      <c r="C8670" t="inlineStr">
        <is>
          <t>Marché du frais (hors PdT)</t>
        </is>
      </c>
      <c r="D8670" t="n">
        <v>4.68</v>
      </c>
      <c r="E8670" t="n">
        <v>0</v>
      </c>
      <c r="F8670" t="n">
        <v>296</v>
      </c>
      <c r="G8670" t="inlineStr">
        <is>
          <t>Donnée calculée</t>
        </is>
      </c>
      <c r="H8670" t="inlineStr"/>
    </row>
    <row r="8671">
      <c r="A8671" t="inlineStr">
        <is>
          <t>2019</t>
        </is>
      </c>
      <c r="B8671" t="inlineStr">
        <is>
          <t>Gombo</t>
        </is>
      </c>
      <c r="C8671" t="inlineStr">
        <is>
          <t>Marché du frais (hors PdT)</t>
        </is>
      </c>
      <c r="D8671" t="n">
        <v>3.39</v>
      </c>
      <c r="E8671" t="n">
        <v>0</v>
      </c>
      <c r="F8671" t="n">
        <v>500000000</v>
      </c>
      <c r="G8671" t="inlineStr">
        <is>
          <t>Donnée calculée</t>
        </is>
      </c>
      <c r="H8671" t="inlineStr"/>
    </row>
    <row r="8672">
      <c r="A8672" t="inlineStr">
        <is>
          <t>2019</t>
        </is>
      </c>
      <c r="B8672" t="inlineStr">
        <is>
          <t>Maïs doux</t>
        </is>
      </c>
      <c r="C8672" t="inlineStr">
        <is>
          <t>Marché du frais (hors PdT)</t>
        </is>
      </c>
      <c r="D8672" t="n">
        <v>3.75</v>
      </c>
      <c r="E8672" t="n">
        <v>0</v>
      </c>
      <c r="F8672" t="n">
        <v>260</v>
      </c>
      <c r="G8672" t="inlineStr">
        <is>
          <t>Donnée calculée</t>
        </is>
      </c>
      <c r="H8672" t="inlineStr"/>
    </row>
    <row r="8673">
      <c r="A8673" t="inlineStr">
        <is>
          <t>2019</t>
        </is>
      </c>
      <c r="B8673" t="inlineStr">
        <is>
          <t>Légumes à racine, à bulbe ou à tubercules</t>
        </is>
      </c>
      <c r="C8673" t="inlineStr">
        <is>
          <t>Marché du frais (hors PdT)</t>
        </is>
      </c>
      <c r="D8673" t="n">
        <v>1260</v>
      </c>
      <c r="E8673" t="n">
        <v>1120</v>
      </c>
      <c r="F8673" t="n">
        <v>1850</v>
      </c>
      <c r="G8673" t="inlineStr">
        <is>
          <t>Donnée calculée</t>
        </is>
      </c>
      <c r="H8673" t="inlineStr"/>
    </row>
    <row r="8674">
      <c r="A8674" t="inlineStr">
        <is>
          <t>2019</t>
        </is>
      </c>
      <c r="B8674" t="inlineStr">
        <is>
          <t>Carottes et navets</t>
        </is>
      </c>
      <c r="C8674" t="inlineStr">
        <is>
          <t>Marché du frais (hors PdT)</t>
        </is>
      </c>
      <c r="D8674" t="n">
        <v>423</v>
      </c>
      <c r="E8674" t="n">
        <v>423</v>
      </c>
      <c r="F8674" t="n">
        <v>423</v>
      </c>
      <c r="G8674" t="inlineStr">
        <is>
          <t>Donnée calculée</t>
        </is>
      </c>
      <c r="H8674" t="inlineStr"/>
    </row>
    <row r="8675">
      <c r="A8675" t="inlineStr">
        <is>
          <t>2019</t>
        </is>
      </c>
      <c r="B8675" t="inlineStr">
        <is>
          <t>Carottes</t>
        </is>
      </c>
      <c r="C8675" t="inlineStr">
        <is>
          <t>Marché du frais (hors PdT)</t>
        </is>
      </c>
      <c r="D8675" t="n">
        <v>305</v>
      </c>
      <c r="E8675" t="n">
        <v>256</v>
      </c>
      <c r="F8675" t="n">
        <v>410</v>
      </c>
      <c r="G8675" t="inlineStr">
        <is>
          <t>Donnée calculée</t>
        </is>
      </c>
      <c r="H8675" t="inlineStr"/>
    </row>
    <row r="8676">
      <c r="A8676" t="inlineStr">
        <is>
          <t>2019</t>
        </is>
      </c>
      <c r="B8676" t="inlineStr">
        <is>
          <t>Carottes pour le frais</t>
        </is>
      </c>
      <c r="C8676" t="inlineStr">
        <is>
          <t>Marché du frais (hors PdT)</t>
        </is>
      </c>
      <c r="D8676" t="n">
        <v>246</v>
      </c>
      <c r="E8676" t="n">
        <v>184</v>
      </c>
      <c r="F8676" t="n">
        <v>410</v>
      </c>
      <c r="G8676" t="inlineStr">
        <is>
          <t>Donnée calculée</t>
        </is>
      </c>
      <c r="H8676" t="inlineStr"/>
    </row>
    <row r="8677">
      <c r="A8677" t="inlineStr">
        <is>
          <t>2019</t>
        </is>
      </c>
      <c r="B8677" t="inlineStr">
        <is>
          <t>Carottes pour l'industrie</t>
        </is>
      </c>
      <c r="C8677" t="inlineStr">
        <is>
          <t>Marché du frais (hors PdT)</t>
        </is>
      </c>
      <c r="D8677" t="n">
        <v>59</v>
      </c>
      <c r="E8677" t="n">
        <v>0</v>
      </c>
      <c r="F8677" t="n">
        <v>125</v>
      </c>
      <c r="G8677" t="inlineStr">
        <is>
          <t>Donnée calculée</t>
        </is>
      </c>
      <c r="H8677" t="inlineStr"/>
    </row>
    <row r="8678">
      <c r="A8678" t="inlineStr">
        <is>
          <t>2019</t>
        </is>
      </c>
      <c r="B8678" t="inlineStr">
        <is>
          <t>Navet potager</t>
        </is>
      </c>
      <c r="C8678" t="inlineStr">
        <is>
          <t>Marché du frais (hors PdT)</t>
        </is>
      </c>
      <c r="D8678" t="n">
        <v>119</v>
      </c>
      <c r="E8678" t="n">
        <v>13.3</v>
      </c>
      <c r="F8678" t="n">
        <v>168</v>
      </c>
      <c r="G8678" t="inlineStr">
        <is>
          <t>Donnée calculée</t>
        </is>
      </c>
      <c r="H8678" t="inlineStr"/>
    </row>
    <row r="8679">
      <c r="A8679" t="inlineStr">
        <is>
          <t>2019</t>
        </is>
      </c>
      <c r="B8679" t="inlineStr">
        <is>
          <t>Ail</t>
        </is>
      </c>
      <c r="C8679" t="inlineStr">
        <is>
          <t>Marché du frais (hors PdT)</t>
        </is>
      </c>
      <c r="D8679" t="n">
        <v>44.7</v>
      </c>
      <c r="E8679" t="n">
        <v>44.7</v>
      </c>
      <c r="F8679" t="n">
        <v>44.7</v>
      </c>
      <c r="G8679" t="inlineStr">
        <is>
          <t>Donnée calculée</t>
        </is>
      </c>
      <c r="H8679" t="inlineStr"/>
    </row>
    <row r="8680">
      <c r="A8680" t="inlineStr">
        <is>
          <t>2019</t>
        </is>
      </c>
      <c r="B8680" t="inlineStr">
        <is>
          <t>Ail, vert</t>
        </is>
      </c>
      <c r="C8680" t="inlineStr">
        <is>
          <t>Marché du frais (hors PdT)</t>
        </is>
      </c>
      <c r="D8680" t="n">
        <v>18.4</v>
      </c>
      <c r="E8680" t="n">
        <v>0</v>
      </c>
      <c r="F8680" t="n">
        <v>24.3</v>
      </c>
      <c r="G8680" t="inlineStr">
        <is>
          <t>Donnée calculée</t>
        </is>
      </c>
      <c r="H8680" t="inlineStr"/>
    </row>
    <row r="8681">
      <c r="A8681" t="inlineStr">
        <is>
          <t>2019</t>
        </is>
      </c>
      <c r="B8681" t="inlineStr">
        <is>
          <t>Ail, sec</t>
        </is>
      </c>
      <c r="C8681" t="inlineStr">
        <is>
          <t>Marché du frais (hors PdT)</t>
        </is>
      </c>
      <c r="D8681" t="n">
        <v>26.3</v>
      </c>
      <c r="E8681" t="n">
        <v>20.4</v>
      </c>
      <c r="F8681" t="n">
        <v>44.7</v>
      </c>
      <c r="G8681" t="inlineStr">
        <is>
          <t>Donnée calculée</t>
        </is>
      </c>
      <c r="H8681" t="inlineStr"/>
    </row>
    <row r="8682">
      <c r="A8682" t="inlineStr">
        <is>
          <t>2019</t>
        </is>
      </c>
      <c r="B8682" t="inlineStr">
        <is>
          <t>Oignons et échalotes</t>
        </is>
      </c>
      <c r="C8682" t="inlineStr">
        <is>
          <t>Marché du frais (hors PdT)</t>
        </is>
      </c>
      <c r="D8682" t="n">
        <v>465</v>
      </c>
      <c r="E8682" t="n">
        <v>337</v>
      </c>
      <c r="F8682" t="n">
        <v>1020</v>
      </c>
      <c r="G8682" t="inlineStr">
        <is>
          <t>Donnée calculée</t>
        </is>
      </c>
      <c r="H8682" t="inlineStr"/>
    </row>
    <row r="8683">
      <c r="A8683" t="inlineStr">
        <is>
          <t>2019</t>
        </is>
      </c>
      <c r="B8683" t="inlineStr">
        <is>
          <t>Oignon</t>
        </is>
      </c>
      <c r="C8683" t="inlineStr">
        <is>
          <t>Marché du frais (hors PdT)</t>
        </is>
      </c>
      <c r="D8683" t="n">
        <v>413</v>
      </c>
      <c r="E8683" t="n">
        <v>337</v>
      </c>
      <c r="F8683" t="n">
        <v>827</v>
      </c>
      <c r="G8683" t="inlineStr">
        <is>
          <t>Donnée calculée</t>
        </is>
      </c>
      <c r="H8683" t="inlineStr"/>
    </row>
    <row r="8684">
      <c r="A8684" t="inlineStr">
        <is>
          <t>2019</t>
        </is>
      </c>
      <c r="B8684" t="inlineStr">
        <is>
          <t>Oignon blanc</t>
        </is>
      </c>
      <c r="C8684" t="inlineStr">
        <is>
          <t>Marché du frais (hors PdT)</t>
        </is>
      </c>
      <c r="D8684" t="n">
        <v>70.40000000000001</v>
      </c>
      <c r="E8684" t="n">
        <v>0</v>
      </c>
      <c r="F8684" t="n">
        <v>279</v>
      </c>
      <c r="G8684" t="inlineStr">
        <is>
          <t>Donnée calculée</t>
        </is>
      </c>
      <c r="H8684" t="inlineStr"/>
    </row>
    <row r="8685">
      <c r="A8685" t="inlineStr">
        <is>
          <t>2019</t>
        </is>
      </c>
      <c r="B8685" t="inlineStr">
        <is>
          <t>Oignon de couleur</t>
        </is>
      </c>
      <c r="C8685" t="inlineStr">
        <is>
          <t>Marché du frais (hors PdT)</t>
        </is>
      </c>
      <c r="D8685" t="n">
        <v>343</v>
      </c>
      <c r="E8685" t="n">
        <v>337</v>
      </c>
      <c r="F8685" t="n">
        <v>548</v>
      </c>
      <c r="G8685" t="inlineStr">
        <is>
          <t>Donnée calculée</t>
        </is>
      </c>
      <c r="H8685" t="inlineStr"/>
    </row>
    <row r="8686">
      <c r="A8686" t="inlineStr">
        <is>
          <t>2019</t>
        </is>
      </c>
      <c r="B8686" t="inlineStr">
        <is>
          <t>Echalote</t>
        </is>
      </c>
      <c r="C8686" t="inlineStr">
        <is>
          <t>Marché du frais (hors PdT)</t>
        </is>
      </c>
      <c r="D8686" t="n">
        <v>51.6</v>
      </c>
      <c r="E8686" t="n">
        <v>0</v>
      </c>
      <c r="F8686" t="n">
        <v>196</v>
      </c>
      <c r="G8686" t="inlineStr">
        <is>
          <t>Donnée calculée</t>
        </is>
      </c>
      <c r="H8686" t="inlineStr"/>
    </row>
    <row r="8687">
      <c r="A8687" t="inlineStr">
        <is>
          <t>2019</t>
        </is>
      </c>
      <c r="B8687" t="inlineStr">
        <is>
          <t>Poireaux</t>
        </is>
      </c>
      <c r="C8687" t="inlineStr">
        <is>
          <t>Marché du frais (hors PdT)</t>
        </is>
      </c>
      <c r="D8687" t="n">
        <v>145</v>
      </c>
      <c r="E8687" t="n">
        <v>133</v>
      </c>
      <c r="F8687" t="n">
        <v>169</v>
      </c>
      <c r="G8687" t="inlineStr">
        <is>
          <t>Donnée calculée</t>
        </is>
      </c>
      <c r="H8687" t="inlineStr"/>
    </row>
    <row r="8688">
      <c r="A8688" t="inlineStr">
        <is>
          <t>2019</t>
        </is>
      </c>
      <c r="B8688" t="inlineStr">
        <is>
          <t>Autres légumes à racine, à bulbe ou à tubercules (ne présentant pas une forte teneur en amidon ou inuline)</t>
        </is>
      </c>
      <c r="C8688" t="inlineStr">
        <is>
          <t>Marché du frais (hors PdT)</t>
        </is>
      </c>
      <c r="D8688" t="n">
        <v>187</v>
      </c>
      <c r="E8688" t="n">
        <v>187</v>
      </c>
      <c r="F8688" t="n">
        <v>187</v>
      </c>
      <c r="G8688" t="inlineStr">
        <is>
          <t>Donnée calculée</t>
        </is>
      </c>
      <c r="H8688" t="inlineStr"/>
    </row>
    <row r="8689">
      <c r="A8689" t="inlineStr">
        <is>
          <t>2019</t>
        </is>
      </c>
      <c r="B8689" t="inlineStr">
        <is>
          <t>Betterave potagère</t>
        </is>
      </c>
      <c r="C8689" t="inlineStr">
        <is>
          <t>Marché du frais (hors PdT)</t>
        </is>
      </c>
      <c r="D8689" t="n">
        <v>40.8</v>
      </c>
      <c r="E8689" t="n">
        <v>0</v>
      </c>
      <c r="F8689" t="n">
        <v>125</v>
      </c>
      <c r="G8689" t="inlineStr">
        <is>
          <t>Donnée calculée</t>
        </is>
      </c>
      <c r="H8689" t="inlineStr"/>
    </row>
    <row r="8690">
      <c r="A8690" t="inlineStr">
        <is>
          <t>2019</t>
        </is>
      </c>
      <c r="B8690" t="inlineStr">
        <is>
          <t>Radis</t>
        </is>
      </c>
      <c r="C8690" t="inlineStr">
        <is>
          <t>Marché du frais (hors PdT)</t>
        </is>
      </c>
      <c r="D8690" t="n">
        <v>44.6</v>
      </c>
      <c r="E8690" t="n">
        <v>28.2</v>
      </c>
      <c r="F8690" t="n">
        <v>107</v>
      </c>
      <c r="G8690" t="inlineStr">
        <is>
          <t>Donnée calculée</t>
        </is>
      </c>
      <c r="H8690" t="inlineStr"/>
    </row>
    <row r="8691">
      <c r="A8691" t="inlineStr">
        <is>
          <t>2019</t>
        </is>
      </c>
      <c r="B8691" t="inlineStr">
        <is>
          <t>Céleri rave</t>
        </is>
      </c>
      <c r="C8691" t="inlineStr">
        <is>
          <t>Marché du frais (hors PdT)</t>
        </is>
      </c>
      <c r="D8691" t="n">
        <v>83.5</v>
      </c>
      <c r="E8691" t="n">
        <v>34</v>
      </c>
      <c r="F8691" t="n">
        <v>113</v>
      </c>
      <c r="G8691" t="inlineStr">
        <is>
          <t>Donnée calculée</t>
        </is>
      </c>
      <c r="H8691" t="inlineStr"/>
    </row>
    <row r="8692">
      <c r="A8692" t="inlineStr">
        <is>
          <t>2019</t>
        </is>
      </c>
      <c r="B8692" t="inlineStr">
        <is>
          <t>Salsifis et scorsonère</t>
        </is>
      </c>
      <c r="C8692" t="inlineStr">
        <is>
          <t>Marché du frais (hors PdT)</t>
        </is>
      </c>
      <c r="D8692" t="n">
        <v>18.3</v>
      </c>
      <c r="E8692" t="n">
        <v>0</v>
      </c>
      <c r="F8692" t="n">
        <v>64.09999999999999</v>
      </c>
      <c r="G8692" t="inlineStr">
        <is>
          <t>Donnée calculée</t>
        </is>
      </c>
      <c r="H8692" t="inlineStr"/>
    </row>
    <row r="8693">
      <c r="A8693" t="inlineStr">
        <is>
          <t>2019</t>
        </is>
      </c>
      <c r="B8693" t="inlineStr">
        <is>
          <t>Racines et tubercules à amidon ou inuline comestibles</t>
        </is>
      </c>
      <c r="C8693" t="inlineStr">
        <is>
          <t>Marché du frais (hors PdT)</t>
        </is>
      </c>
      <c r="D8693" t="n">
        <v>3.55</v>
      </c>
      <c r="E8693" t="n">
        <v>0</v>
      </c>
      <c r="F8693" t="n">
        <v>500000000</v>
      </c>
      <c r="G8693" t="inlineStr">
        <is>
          <t>Donnée calculée</t>
        </is>
      </c>
      <c r="H8693" t="inlineStr"/>
    </row>
    <row r="8694">
      <c r="A8694" t="inlineStr">
        <is>
          <t>2019</t>
        </is>
      </c>
      <c r="B8694" t="inlineStr">
        <is>
          <t>Patates douces</t>
        </is>
      </c>
      <c r="C8694" t="inlineStr">
        <is>
          <t>Marché du frais (hors PdT)</t>
        </is>
      </c>
      <c r="D8694" t="n">
        <v>0.12</v>
      </c>
      <c r="E8694" t="n">
        <v>0</v>
      </c>
      <c r="F8694" t="n">
        <v>65.7</v>
      </c>
      <c r="G8694" t="inlineStr">
        <is>
          <t>Donnée calculée</t>
        </is>
      </c>
      <c r="H8694" t="inlineStr"/>
    </row>
    <row r="8695">
      <c r="A8695" t="inlineStr">
        <is>
          <t>2019</t>
        </is>
      </c>
      <c r="B8695" t="inlineStr">
        <is>
          <t>Manioc</t>
        </is>
      </c>
      <c r="C8695" t="inlineStr">
        <is>
          <t>Marché du frais (hors PdT)</t>
        </is>
      </c>
      <c r="D8695" t="n">
        <v>0.6</v>
      </c>
      <c r="E8695" t="n">
        <v>0</v>
      </c>
      <c r="F8695" t="n">
        <v>53.7</v>
      </c>
      <c r="G8695" t="inlineStr">
        <is>
          <t>Donnée calculée</t>
        </is>
      </c>
      <c r="H8695" t="inlineStr"/>
    </row>
    <row r="8696">
      <c r="A8696" t="inlineStr">
        <is>
          <t>2019</t>
        </is>
      </c>
      <c r="B8696" t="inlineStr">
        <is>
          <t>Colocases</t>
        </is>
      </c>
      <c r="C8696" t="inlineStr">
        <is>
          <t>Marché du frais (hors PdT)</t>
        </is>
      </c>
      <c r="D8696" t="n">
        <v>0</v>
      </c>
      <c r="E8696" t="n">
        <v>0</v>
      </c>
      <c r="F8696" t="n">
        <v>500000000</v>
      </c>
      <c r="G8696" t="inlineStr">
        <is>
          <t>Donnée calculée</t>
        </is>
      </c>
      <c r="H8696" t="inlineStr"/>
    </row>
    <row r="8697">
      <c r="A8697" t="inlineStr">
        <is>
          <t>2019</t>
        </is>
      </c>
      <c r="B8697" t="inlineStr">
        <is>
          <t>Autres racines et tubercules à amidon ou inuline comestibles</t>
        </is>
      </c>
      <c r="C8697" t="inlineStr">
        <is>
          <t>Marché du frais (hors PdT)</t>
        </is>
      </c>
      <c r="D8697" t="n">
        <v>2.83</v>
      </c>
      <c r="E8697" t="n">
        <v>0</v>
      </c>
      <c r="F8697" t="n">
        <v>500000000</v>
      </c>
      <c r="G8697" t="inlineStr">
        <is>
          <t>Donnée calculée</t>
        </is>
      </c>
      <c r="H8697" t="inlineStr"/>
    </row>
    <row r="8698">
      <c r="A8698" t="inlineStr">
        <is>
          <t>2019</t>
        </is>
      </c>
      <c r="B8698" t="inlineStr">
        <is>
          <t>Igname</t>
        </is>
      </c>
      <c r="C8698" t="inlineStr">
        <is>
          <t>Marché du frais (hors PdT)</t>
        </is>
      </c>
      <c r="D8698" t="n">
        <v>2.82</v>
      </c>
      <c r="E8698" t="n">
        <v>0</v>
      </c>
      <c r="F8698" t="n">
        <v>10.8</v>
      </c>
      <c r="G8698" t="inlineStr">
        <is>
          <t>Donnée calculée</t>
        </is>
      </c>
      <c r="H8698" t="inlineStr"/>
    </row>
    <row r="8699">
      <c r="A8699" t="inlineStr">
        <is>
          <t>2019</t>
        </is>
      </c>
      <c r="B8699" t="inlineStr">
        <is>
          <t>Autres tubercules, n.c.a.</t>
        </is>
      </c>
      <c r="C8699" t="inlineStr">
        <is>
          <t>Marché du frais (hors PdT)</t>
        </is>
      </c>
      <c r="D8699" t="n">
        <v>0</v>
      </c>
      <c r="E8699" t="n">
        <v>0</v>
      </c>
      <c r="F8699" t="n">
        <v>500000000</v>
      </c>
      <c r="G8699" t="inlineStr">
        <is>
          <t>Donnée calculée</t>
        </is>
      </c>
      <c r="H8699" t="inlineStr"/>
    </row>
    <row r="8700">
      <c r="A8700" t="inlineStr">
        <is>
          <t>2019</t>
        </is>
      </c>
      <c r="B8700" t="inlineStr">
        <is>
          <t>Champignons et truffes</t>
        </is>
      </c>
      <c r="C8700" t="inlineStr">
        <is>
          <t>Marché du frais (hors PdT)</t>
        </is>
      </c>
      <c r="D8700" t="n">
        <v>33.3</v>
      </c>
      <c r="E8700" t="n">
        <v>30</v>
      </c>
      <c r="F8700" t="n">
        <v>500000000</v>
      </c>
      <c r="G8700" t="inlineStr">
        <is>
          <t>Donnée calculée</t>
        </is>
      </c>
      <c r="H8700" t="inlineStr"/>
    </row>
    <row r="8701">
      <c r="A8701" t="inlineStr">
        <is>
          <t>2019</t>
        </is>
      </c>
      <c r="B8701" t="inlineStr">
        <is>
          <t>Champignons cultivés</t>
        </is>
      </c>
      <c r="C8701" t="inlineStr">
        <is>
          <t>Marché du frais (hors PdT)</t>
        </is>
      </c>
      <c r="D8701" t="n">
        <v>31.5</v>
      </c>
      <c r="E8701" t="n">
        <v>30</v>
      </c>
      <c r="F8701" t="n">
        <v>500000000</v>
      </c>
      <c r="G8701" t="inlineStr">
        <is>
          <t>Donnée calculée</t>
        </is>
      </c>
      <c r="H8701" t="inlineStr"/>
    </row>
    <row r="8702">
      <c r="A8702" t="inlineStr">
        <is>
          <t>2019</t>
        </is>
      </c>
      <c r="B8702" t="inlineStr">
        <is>
          <t>Champignons du genre Agaricus</t>
        </is>
      </c>
      <c r="C8702" t="inlineStr">
        <is>
          <t>Marché du frais (hors PdT)</t>
        </is>
      </c>
      <c r="D8702" t="n">
        <v>31.5</v>
      </c>
      <c r="E8702" t="n">
        <v>30</v>
      </c>
      <c r="F8702" t="n">
        <v>500000000</v>
      </c>
      <c r="G8702" t="inlineStr">
        <is>
          <t>Donnée calculée</t>
        </is>
      </c>
      <c r="H8702" t="inlineStr"/>
    </row>
    <row r="8703">
      <c r="A8703" t="inlineStr">
        <is>
          <t>2019</t>
        </is>
      </c>
      <c r="B8703" t="inlineStr">
        <is>
          <t>Champignons non-cultivés et truffes</t>
        </is>
      </c>
      <c r="C8703" t="inlineStr">
        <is>
          <t>Marché du frais (hors PdT)</t>
        </is>
      </c>
      <c r="D8703" t="n">
        <v>1.81</v>
      </c>
      <c r="E8703" t="n">
        <v>0</v>
      </c>
      <c r="F8703" t="n">
        <v>500000000</v>
      </c>
      <c r="G8703" t="inlineStr">
        <is>
          <t>Donnée calculée</t>
        </is>
      </c>
      <c r="H8703" t="inlineStr"/>
    </row>
    <row r="8704">
      <c r="A8704" t="inlineStr">
        <is>
          <t>2019</t>
        </is>
      </c>
      <c r="B8704" t="inlineStr">
        <is>
          <t>Champignons non-cultivés</t>
        </is>
      </c>
      <c r="C8704" t="inlineStr">
        <is>
          <t>Marché du frais (hors PdT)</t>
        </is>
      </c>
      <c r="D8704" t="n">
        <v>0.09</v>
      </c>
      <c r="E8704" t="n">
        <v>0</v>
      </c>
      <c r="F8704" t="n">
        <v>500000000</v>
      </c>
      <c r="G8704" t="inlineStr">
        <is>
          <t>Donnée calculée</t>
        </is>
      </c>
      <c r="H8704" t="inlineStr"/>
    </row>
    <row r="8705">
      <c r="A8705" t="inlineStr">
        <is>
          <t>2019</t>
        </is>
      </c>
      <c r="B8705" t="inlineStr">
        <is>
          <t>Chanterelles</t>
        </is>
      </c>
      <c r="C8705" t="inlineStr">
        <is>
          <t>Marché du frais (hors PdT)</t>
        </is>
      </c>
      <c r="D8705" t="n">
        <v>0.03</v>
      </c>
      <c r="E8705" t="n">
        <v>0</v>
      </c>
      <c r="F8705" t="n">
        <v>500000000</v>
      </c>
      <c r="G8705" t="inlineStr">
        <is>
          <t>Donnée calculée</t>
        </is>
      </c>
      <c r="H8705" t="inlineStr"/>
    </row>
    <row r="8706">
      <c r="A8706" t="inlineStr">
        <is>
          <t>2019</t>
        </is>
      </c>
      <c r="B8706" t="inlineStr">
        <is>
          <t>Cèpes</t>
        </is>
      </c>
      <c r="C8706" t="inlineStr">
        <is>
          <t>Marché du frais (hors PdT)</t>
        </is>
      </c>
      <c r="D8706" t="n">
        <v>0.03</v>
      </c>
      <c r="E8706" t="n">
        <v>0</v>
      </c>
      <c r="F8706" t="n">
        <v>500000000</v>
      </c>
      <c r="G8706" t="inlineStr">
        <is>
          <t>Donnée calculée</t>
        </is>
      </c>
      <c r="H8706" t="inlineStr"/>
    </row>
    <row r="8707">
      <c r="A8707" t="inlineStr">
        <is>
          <t>2019</t>
        </is>
      </c>
      <c r="B8707" t="inlineStr">
        <is>
          <t>Autres champignons</t>
        </is>
      </c>
      <c r="C8707" t="inlineStr">
        <is>
          <t>Marché du frais (hors PdT)</t>
        </is>
      </c>
      <c r="D8707" t="n">
        <v>0.03</v>
      </c>
      <c r="E8707" t="n">
        <v>0</v>
      </c>
      <c r="F8707" t="n">
        <v>500000000</v>
      </c>
      <c r="G8707" t="inlineStr">
        <is>
          <t>Donnée calculée</t>
        </is>
      </c>
      <c r="H8707" t="inlineStr"/>
    </row>
    <row r="8708">
      <c r="A8708" t="inlineStr">
        <is>
          <t>2019</t>
        </is>
      </c>
      <c r="B8708" t="inlineStr">
        <is>
          <t>Truffes</t>
        </is>
      </c>
      <c r="C8708" t="inlineStr">
        <is>
          <t>Marché du frais (hors PdT)</t>
        </is>
      </c>
      <c r="D8708" t="n">
        <v>1.72</v>
      </c>
      <c r="E8708" t="n">
        <v>0</v>
      </c>
      <c r="F8708" t="n">
        <v>24.2</v>
      </c>
      <c r="G8708" t="inlineStr">
        <is>
          <t>Donnée calculée</t>
        </is>
      </c>
      <c r="H8708" t="inlineStr"/>
    </row>
    <row r="8709">
      <c r="A8709" t="inlineStr">
        <is>
          <t>2019</t>
        </is>
      </c>
      <c r="B8709" t="inlineStr">
        <is>
          <t>Légumes frais n.c.a.</t>
        </is>
      </c>
      <c r="C8709" t="inlineStr">
        <is>
          <t>Marché du frais (hors PdT)</t>
        </is>
      </c>
      <c r="D8709" t="n">
        <v>26.8</v>
      </c>
      <c r="E8709" t="n">
        <v>26.8</v>
      </c>
      <c r="F8709" t="n">
        <v>26.8</v>
      </c>
      <c r="G8709" t="inlineStr">
        <is>
          <t>Donnée calculée</t>
        </is>
      </c>
      <c r="H8709" t="inlineStr"/>
    </row>
    <row r="8710">
      <c r="A8710" t="inlineStr">
        <is>
          <t>2019</t>
        </is>
      </c>
      <c r="B8710" t="inlineStr">
        <is>
          <t>Céleris branches</t>
        </is>
      </c>
      <c r="C8710" t="inlineStr">
        <is>
          <t>Marché du frais (hors PdT)</t>
        </is>
      </c>
      <c r="D8710" t="n">
        <v>26.8</v>
      </c>
      <c r="E8710" t="n">
        <v>26.8</v>
      </c>
      <c r="F8710" t="n">
        <v>26.8</v>
      </c>
      <c r="G8710" t="inlineStr">
        <is>
          <t>Donnée calculée</t>
        </is>
      </c>
      <c r="H8710" t="inlineStr"/>
    </row>
    <row r="8711">
      <c r="A8711" t="inlineStr">
        <is>
          <t>2019</t>
        </is>
      </c>
      <c r="B8711" t="inlineStr">
        <is>
          <t>Fruits</t>
        </is>
      </c>
      <c r="C8711" t="inlineStr">
        <is>
          <t>Marché du frais (hors PdT)</t>
        </is>
      </c>
      <c r="D8711" t="n">
        <v>2600</v>
      </c>
      <c r="E8711" t="n">
        <v>2100</v>
      </c>
      <c r="F8711" t="n">
        <v>500000000</v>
      </c>
      <c r="G8711" t="inlineStr">
        <is>
          <t>Donnée calculée</t>
        </is>
      </c>
      <c r="H8711" t="inlineStr"/>
    </row>
    <row r="8712">
      <c r="A8712" t="inlineStr">
        <is>
          <t>2019</t>
        </is>
      </c>
      <c r="B8712" t="inlineStr">
        <is>
          <t>Raisin</t>
        </is>
      </c>
      <c r="C8712" t="inlineStr">
        <is>
          <t>Marché du frais (hors PdT)</t>
        </is>
      </c>
      <c r="D8712" t="n">
        <v>56.4</v>
      </c>
      <c r="E8712" t="n">
        <v>35.1</v>
      </c>
      <c r="F8712" t="n">
        <v>500000000</v>
      </c>
      <c r="G8712" t="inlineStr">
        <is>
          <t>Donnée calculée</t>
        </is>
      </c>
      <c r="H8712" t="inlineStr"/>
    </row>
    <row r="8713">
      <c r="A8713" t="inlineStr">
        <is>
          <t>2019</t>
        </is>
      </c>
      <c r="B8713" t="inlineStr">
        <is>
          <t>Raisin de table</t>
        </is>
      </c>
      <c r="C8713" t="inlineStr">
        <is>
          <t>Marché du frais (hors PdT)</t>
        </is>
      </c>
      <c r="D8713" t="n">
        <v>47.2</v>
      </c>
      <c r="E8713" t="n">
        <v>35.1</v>
      </c>
      <c r="F8713" t="n">
        <v>163</v>
      </c>
      <c r="G8713" t="inlineStr">
        <is>
          <t>Donnée calculée</t>
        </is>
      </c>
      <c r="H8713" t="inlineStr"/>
    </row>
    <row r="8714">
      <c r="A8714" t="inlineStr">
        <is>
          <t>2019</t>
        </is>
      </c>
      <c r="B8714" t="inlineStr">
        <is>
          <t>Autre raisin frais</t>
        </is>
      </c>
      <c r="C8714" t="inlineStr">
        <is>
          <t>Marché du frais (hors PdT)</t>
        </is>
      </c>
      <c r="D8714" t="n">
        <v>9.25</v>
      </c>
      <c r="E8714" t="n">
        <v>0</v>
      </c>
      <c r="F8714" t="n">
        <v>500000000</v>
      </c>
      <c r="G8714" t="inlineStr">
        <is>
          <t>Donnée calculée</t>
        </is>
      </c>
      <c r="H8714" t="inlineStr"/>
    </row>
    <row r="8715">
      <c r="A8715" t="inlineStr">
        <is>
          <t>2019</t>
        </is>
      </c>
      <c r="B8715" t="inlineStr">
        <is>
          <t>Fruits tropicaux et subtropicaux</t>
        </is>
      </c>
      <c r="C8715" t="inlineStr">
        <is>
          <t>Marché du frais (hors PdT)</t>
        </is>
      </c>
      <c r="D8715" t="n">
        <v>287</v>
      </c>
      <c r="E8715" t="n">
        <v>65.40000000000001</v>
      </c>
      <c r="F8715" t="n">
        <v>500000000</v>
      </c>
      <c r="G8715" t="inlineStr">
        <is>
          <t>Donnée calculée</t>
        </is>
      </c>
      <c r="H8715" t="inlineStr"/>
    </row>
    <row r="8716">
      <c r="A8716" t="inlineStr">
        <is>
          <t>2019</t>
        </is>
      </c>
      <c r="B8716" t="inlineStr">
        <is>
          <t>Avocats</t>
        </is>
      </c>
      <c r="C8716" t="inlineStr">
        <is>
          <t>Marché du frais (hors PdT)</t>
        </is>
      </c>
      <c r="D8716" t="n">
        <v>8.91</v>
      </c>
      <c r="E8716" t="n">
        <v>2.08</v>
      </c>
      <c r="F8716" t="n">
        <v>139</v>
      </c>
      <c r="G8716" t="inlineStr">
        <is>
          <t>Donnée calculée</t>
        </is>
      </c>
      <c r="H8716" t="inlineStr"/>
    </row>
    <row r="8717">
      <c r="A8717" t="inlineStr">
        <is>
          <t>2019</t>
        </is>
      </c>
      <c r="B8717" t="inlineStr">
        <is>
          <t>Bananes, bananes plantains et assimilés</t>
        </is>
      </c>
      <c r="C8717" t="inlineStr">
        <is>
          <t>Marché du frais (hors PdT)</t>
        </is>
      </c>
      <c r="D8717" t="n">
        <v>151</v>
      </c>
      <c r="E8717" t="n">
        <v>28.6</v>
      </c>
      <c r="F8717" t="n">
        <v>761</v>
      </c>
      <c r="G8717" t="inlineStr">
        <is>
          <t>Donnée calculée</t>
        </is>
      </c>
      <c r="H8717" t="inlineStr"/>
    </row>
    <row r="8718">
      <c r="A8718" t="inlineStr">
        <is>
          <t>2019</t>
        </is>
      </c>
      <c r="B8718" t="inlineStr">
        <is>
          <t>Bananes fruits</t>
        </is>
      </c>
      <c r="C8718" t="inlineStr">
        <is>
          <t>Marché du frais (hors PdT)</t>
        </is>
      </c>
      <c r="D8718" t="n">
        <v>121</v>
      </c>
      <c r="E8718" t="n">
        <v>1.95</v>
      </c>
      <c r="F8718" t="n">
        <v>706</v>
      </c>
      <c r="G8718" t="inlineStr">
        <is>
          <t>Donnée calculée</t>
        </is>
      </c>
      <c r="H8718" t="inlineStr"/>
    </row>
    <row r="8719">
      <c r="A8719" t="inlineStr">
        <is>
          <t>2019</t>
        </is>
      </c>
      <c r="B8719" t="inlineStr">
        <is>
          <t>Bananes plantains</t>
        </is>
      </c>
      <c r="C8719" t="inlineStr">
        <is>
          <t>Marché du frais (hors PdT)</t>
        </is>
      </c>
      <c r="D8719" t="n">
        <v>30.6</v>
      </c>
      <c r="E8719" t="n">
        <v>26.7</v>
      </c>
      <c r="F8719" t="n">
        <v>54.9</v>
      </c>
      <c r="G8719" t="inlineStr">
        <is>
          <t>Donnée calculée</t>
        </is>
      </c>
      <c r="H8719" t="inlineStr"/>
    </row>
    <row r="8720">
      <c r="A8720" t="inlineStr">
        <is>
          <t>2019</t>
        </is>
      </c>
      <c r="B8720" t="inlineStr">
        <is>
          <t>Dattes</t>
        </is>
      </c>
      <c r="C8720" t="inlineStr">
        <is>
          <t>Marché du frais (hors PdT)</t>
        </is>
      </c>
      <c r="D8720" t="n">
        <v>5.95</v>
      </c>
      <c r="E8720" t="n">
        <v>0</v>
      </c>
      <c r="F8720" t="n">
        <v>500000000</v>
      </c>
      <c r="G8720" t="inlineStr">
        <is>
          <t>Donnée calculée</t>
        </is>
      </c>
      <c r="H8720" t="inlineStr"/>
    </row>
    <row r="8721">
      <c r="A8721" t="inlineStr">
        <is>
          <t>2019</t>
        </is>
      </c>
      <c r="B8721" t="inlineStr">
        <is>
          <t>Figues</t>
        </is>
      </c>
      <c r="C8721" t="inlineStr">
        <is>
          <t>Marché du frais (hors PdT)</t>
        </is>
      </c>
      <c r="D8721" t="n">
        <v>11.6</v>
      </c>
      <c r="E8721" t="n">
        <v>3.34</v>
      </c>
      <c r="F8721" t="n">
        <v>19.3</v>
      </c>
      <c r="G8721" t="inlineStr">
        <is>
          <t>Donnée calculée</t>
        </is>
      </c>
      <c r="H8721" t="inlineStr"/>
    </row>
    <row r="8722">
      <c r="A8722" t="inlineStr">
        <is>
          <t>2019</t>
        </is>
      </c>
      <c r="B8722" t="inlineStr">
        <is>
          <t>Autres fruits tropicaux et subtropicaux</t>
        </is>
      </c>
      <c r="C8722" t="inlineStr">
        <is>
          <t>Marché du frais (hors PdT)</t>
        </is>
      </c>
      <c r="D8722" t="n">
        <v>109</v>
      </c>
      <c r="E8722" t="n">
        <v>31.4</v>
      </c>
      <c r="F8722" t="n">
        <v>500000000</v>
      </c>
      <c r="G8722" t="inlineStr">
        <is>
          <t>Donnée calculée</t>
        </is>
      </c>
      <c r="H8722" t="inlineStr"/>
    </row>
    <row r="8723">
      <c r="A8723" t="inlineStr">
        <is>
          <t>2019</t>
        </is>
      </c>
      <c r="B8723" t="inlineStr">
        <is>
          <t>Mangue</t>
        </is>
      </c>
      <c r="C8723" t="inlineStr">
        <is>
          <t>Marché du frais (hors PdT)</t>
        </is>
      </c>
      <c r="D8723" t="n">
        <v>9.02</v>
      </c>
      <c r="E8723" t="n">
        <v>0</v>
      </c>
      <c r="F8723" t="n">
        <v>58</v>
      </c>
      <c r="G8723" t="inlineStr">
        <is>
          <t>Donnée calculée</t>
        </is>
      </c>
      <c r="H8723" t="inlineStr"/>
    </row>
    <row r="8724">
      <c r="A8724" t="inlineStr">
        <is>
          <t>2019</t>
        </is>
      </c>
      <c r="B8724" t="inlineStr">
        <is>
          <t>Goyave, Goyavier</t>
        </is>
      </c>
      <c r="C8724" t="inlineStr">
        <is>
          <t>Marché du frais (hors PdT)</t>
        </is>
      </c>
      <c r="D8724" t="n">
        <v>9.24</v>
      </c>
      <c r="E8724" t="n">
        <v>0</v>
      </c>
      <c r="F8724" t="n">
        <v>58</v>
      </c>
      <c r="G8724" t="inlineStr">
        <is>
          <t>Donnée calculée</t>
        </is>
      </c>
      <c r="H8724" t="inlineStr"/>
    </row>
    <row r="8725">
      <c r="A8725" t="inlineStr">
        <is>
          <t>2019</t>
        </is>
      </c>
      <c r="B8725" t="inlineStr">
        <is>
          <t>Ananas</t>
        </is>
      </c>
      <c r="C8725" t="inlineStr">
        <is>
          <t>Marché du frais (hors PdT)</t>
        </is>
      </c>
      <c r="D8725" t="n">
        <v>36.6</v>
      </c>
      <c r="E8725" t="n">
        <v>28.8</v>
      </c>
      <c r="F8725" t="n">
        <v>167</v>
      </c>
      <c r="G8725" t="inlineStr">
        <is>
          <t>Donnée calculée</t>
        </is>
      </c>
      <c r="H8725" t="inlineStr"/>
    </row>
    <row r="8726">
      <c r="A8726" t="inlineStr">
        <is>
          <t>2019</t>
        </is>
      </c>
      <c r="B8726" t="inlineStr">
        <is>
          <t>Autres fruits tropicaux et subtropicaux, n.c.a</t>
        </is>
      </c>
      <c r="C8726" t="inlineStr">
        <is>
          <t>Marché du frais (hors PdT)</t>
        </is>
      </c>
      <c r="D8726" t="n">
        <v>54.3</v>
      </c>
      <c r="E8726" t="n">
        <v>2.54</v>
      </c>
      <c r="F8726" t="n">
        <v>500000000</v>
      </c>
      <c r="G8726" t="inlineStr">
        <is>
          <t>Donnée calculée</t>
        </is>
      </c>
      <c r="H8726" t="inlineStr"/>
    </row>
    <row r="8727">
      <c r="A8727" t="inlineStr">
        <is>
          <t>2019</t>
        </is>
      </c>
      <c r="B8727" t="inlineStr">
        <is>
          <t>Letchi, longani, ramboutan</t>
        </is>
      </c>
      <c r="C8727" t="inlineStr">
        <is>
          <t>Marché du frais (hors PdT)</t>
        </is>
      </c>
      <c r="D8727" t="n">
        <v>11.7</v>
      </c>
      <c r="E8727" t="n">
        <v>0</v>
      </c>
      <c r="F8727" t="n">
        <v>41</v>
      </c>
      <c r="G8727" t="inlineStr">
        <is>
          <t>Donnée calculée</t>
        </is>
      </c>
      <c r="H8727" t="inlineStr"/>
    </row>
    <row r="8728">
      <c r="A8728" t="inlineStr">
        <is>
          <t>2019</t>
        </is>
      </c>
      <c r="B8728" t="inlineStr">
        <is>
          <t>Abricot pays ou mamey</t>
        </is>
      </c>
      <c r="C8728" t="inlineStr">
        <is>
          <t>Marché du frais (hors PdT)</t>
        </is>
      </c>
      <c r="D8728" t="n">
        <v>9.52</v>
      </c>
      <c r="E8728" t="n">
        <v>0</v>
      </c>
      <c r="F8728" t="n">
        <v>39.2</v>
      </c>
      <c r="G8728" t="inlineStr">
        <is>
          <t>Donnée calculée</t>
        </is>
      </c>
      <c r="H8728" t="inlineStr"/>
    </row>
    <row r="8729">
      <c r="A8729" t="inlineStr">
        <is>
          <t>2019</t>
        </is>
      </c>
      <c r="B8729" t="inlineStr">
        <is>
          <t>Corossol, pomme cannelle</t>
        </is>
      </c>
      <c r="C8729" t="inlineStr">
        <is>
          <t>Marché du frais (hors PdT)</t>
        </is>
      </c>
      <c r="D8729" t="n">
        <v>9.710000000000001</v>
      </c>
      <c r="E8729" t="n">
        <v>0</v>
      </c>
      <c r="F8729" t="n">
        <v>39.8</v>
      </c>
      <c r="G8729" t="inlineStr">
        <is>
          <t>Donnée calculée</t>
        </is>
      </c>
      <c r="H8729" t="inlineStr"/>
    </row>
    <row r="8730">
      <c r="A8730" t="inlineStr">
        <is>
          <t>2019</t>
        </is>
      </c>
      <c r="B8730" t="inlineStr">
        <is>
          <t>Maracuja, fruits de la passion, grenadille</t>
        </is>
      </c>
      <c r="C8730" t="inlineStr">
        <is>
          <t>Marché du frais (hors PdT)</t>
        </is>
      </c>
      <c r="D8730" t="n">
        <v>10.1</v>
      </c>
      <c r="E8730" t="n">
        <v>0</v>
      </c>
      <c r="F8730" t="n">
        <v>40.7</v>
      </c>
      <c r="G8730" t="inlineStr">
        <is>
          <t>Donnée calculée</t>
        </is>
      </c>
      <c r="H8730" t="inlineStr"/>
    </row>
    <row r="8731">
      <c r="A8731" t="inlineStr">
        <is>
          <t>2019</t>
        </is>
      </c>
      <c r="B8731" t="inlineStr">
        <is>
          <t>Papaye</t>
        </is>
      </c>
      <c r="C8731" t="inlineStr">
        <is>
          <t>Marché du frais (hors PdT)</t>
        </is>
      </c>
      <c r="D8731" t="n">
        <v>13.3</v>
      </c>
      <c r="E8731" t="n">
        <v>2.54</v>
      </c>
      <c r="F8731" t="n">
        <v>500000000</v>
      </c>
      <c r="G8731" t="inlineStr">
        <is>
          <t>Donnée calculée</t>
        </is>
      </c>
      <c r="H8731" t="inlineStr"/>
    </row>
    <row r="8732">
      <c r="A8732" t="inlineStr">
        <is>
          <t>2019</t>
        </is>
      </c>
      <c r="B8732" t="inlineStr">
        <is>
          <t>Agrumes</t>
        </is>
      </c>
      <c r="C8732" t="inlineStr">
        <is>
          <t>Marché du frais (hors PdT)</t>
        </is>
      </c>
      <c r="D8732" t="n">
        <v>132</v>
      </c>
      <c r="E8732" t="n">
        <v>14</v>
      </c>
      <c r="F8732" t="n">
        <v>1090</v>
      </c>
      <c r="G8732" t="inlineStr">
        <is>
          <t>Donnée calculée</t>
        </is>
      </c>
      <c r="H8732" t="inlineStr"/>
    </row>
    <row r="8733">
      <c r="A8733" t="inlineStr">
        <is>
          <t>2019</t>
        </is>
      </c>
      <c r="B8733" t="inlineStr">
        <is>
          <t>Pomelos et pamplemousses</t>
        </is>
      </c>
      <c r="C8733" t="inlineStr">
        <is>
          <t>Marché du frais (hors PdT)</t>
        </is>
      </c>
      <c r="D8733" t="n">
        <v>12.1</v>
      </c>
      <c r="E8733" t="n">
        <v>8.5</v>
      </c>
      <c r="F8733" t="n">
        <v>66.3</v>
      </c>
      <c r="G8733" t="inlineStr">
        <is>
          <t>Donnée calculée</t>
        </is>
      </c>
      <c r="H8733" t="inlineStr"/>
    </row>
    <row r="8734">
      <c r="A8734" t="inlineStr">
        <is>
          <t>2019</t>
        </is>
      </c>
      <c r="B8734" t="inlineStr">
        <is>
          <t>Citrons et limes</t>
        </is>
      </c>
      <c r="C8734" t="inlineStr">
        <is>
          <t>Marché du frais (hors PdT)</t>
        </is>
      </c>
      <c r="D8734" t="n">
        <v>9.699999999999999</v>
      </c>
      <c r="E8734" t="n">
        <v>5.54</v>
      </c>
      <c r="F8734" t="n">
        <v>153</v>
      </c>
      <c r="G8734" t="inlineStr">
        <is>
          <t>Donnée calculée</t>
        </is>
      </c>
      <c r="H8734" t="inlineStr"/>
    </row>
    <row r="8735">
      <c r="A8735" t="inlineStr">
        <is>
          <t>2019</t>
        </is>
      </c>
      <c r="B8735" t="inlineStr">
        <is>
          <t>Oranges</t>
        </is>
      </c>
      <c r="C8735" t="inlineStr">
        <is>
          <t>Marché du frais (hors PdT)</t>
        </is>
      </c>
      <c r="D8735" t="n">
        <v>83.3</v>
      </c>
      <c r="E8735" t="n">
        <v>0</v>
      </c>
      <c r="F8735" t="n">
        <v>506</v>
      </c>
      <c r="G8735" t="inlineStr">
        <is>
          <t>Donnée calculée</t>
        </is>
      </c>
      <c r="H8735" t="inlineStr"/>
    </row>
    <row r="8736">
      <c r="A8736" t="inlineStr">
        <is>
          <t>2019</t>
        </is>
      </c>
      <c r="B8736" t="inlineStr">
        <is>
          <t>Mandarines et clémentines</t>
        </is>
      </c>
      <c r="C8736" t="inlineStr">
        <is>
          <t>Marché du frais (hors PdT)</t>
        </is>
      </c>
      <c r="D8736" t="n">
        <v>27</v>
      </c>
      <c r="E8736" t="n">
        <v>0</v>
      </c>
      <c r="F8736" t="n">
        <v>374</v>
      </c>
      <c r="G8736" t="inlineStr">
        <is>
          <t>Donnée calculée</t>
        </is>
      </c>
      <c r="H8736" t="inlineStr"/>
    </row>
    <row r="8737">
      <c r="A8737" t="inlineStr">
        <is>
          <t>2019</t>
        </is>
      </c>
      <c r="B8737" t="inlineStr">
        <is>
          <t>Fruits à pépins et à noyau</t>
        </is>
      </c>
      <c r="C8737" t="inlineStr">
        <is>
          <t>Marché du frais (hors PdT)</t>
        </is>
      </c>
      <c r="D8737" t="n">
        <v>1710</v>
      </c>
      <c r="E8737" t="n">
        <v>1600</v>
      </c>
      <c r="F8737" t="n">
        <v>500000000</v>
      </c>
      <c r="G8737" t="inlineStr">
        <is>
          <t>Donnée calculée</t>
        </is>
      </c>
      <c r="H8737" t="inlineStr"/>
    </row>
    <row r="8738">
      <c r="A8738" t="inlineStr">
        <is>
          <t>2019</t>
        </is>
      </c>
      <c r="B8738" t="inlineStr">
        <is>
          <t>Pommes</t>
        </is>
      </c>
      <c r="C8738" t="inlineStr">
        <is>
          <t>Marché du frais (hors PdT)</t>
        </is>
      </c>
      <c r="D8738" t="n">
        <v>999</v>
      </c>
      <c r="E8738" t="n">
        <v>239</v>
      </c>
      <c r="F8738" t="n">
        <v>2070</v>
      </c>
      <c r="G8738" t="inlineStr">
        <is>
          <t>Donnée calculée</t>
        </is>
      </c>
      <c r="H8738" t="inlineStr"/>
    </row>
    <row r="8739">
      <c r="A8739" t="inlineStr">
        <is>
          <t>2019</t>
        </is>
      </c>
      <c r="B8739" t="inlineStr">
        <is>
          <t>Pommes de table</t>
        </is>
      </c>
      <c r="C8739" t="inlineStr">
        <is>
          <t>Marché du frais (hors PdT)</t>
        </is>
      </c>
      <c r="D8739" t="n">
        <v>999</v>
      </c>
      <c r="E8739" t="n">
        <v>239</v>
      </c>
      <c r="F8739" t="n">
        <v>2070</v>
      </c>
      <c r="G8739" t="inlineStr">
        <is>
          <t>Donnée calculée</t>
        </is>
      </c>
      <c r="H8739" t="inlineStr"/>
    </row>
    <row r="8740">
      <c r="A8740" t="inlineStr">
        <is>
          <t>2019</t>
        </is>
      </c>
      <c r="B8740" t="inlineStr">
        <is>
          <t>Golden</t>
        </is>
      </c>
      <c r="C8740" t="inlineStr">
        <is>
          <t>Marché du frais (hors PdT)</t>
        </is>
      </c>
      <c r="D8740" t="n">
        <v>275</v>
      </c>
      <c r="E8740" t="n">
        <v>0</v>
      </c>
      <c r="F8740" t="n">
        <v>577</v>
      </c>
      <c r="G8740" t="inlineStr">
        <is>
          <t>Donnée calculée</t>
        </is>
      </c>
      <c r="H8740" t="inlineStr"/>
    </row>
    <row r="8741">
      <c r="A8741" t="inlineStr">
        <is>
          <t>2019</t>
        </is>
      </c>
      <c r="B8741" t="inlineStr">
        <is>
          <t>Gala</t>
        </is>
      </c>
      <c r="C8741" t="inlineStr">
        <is>
          <t>Marché du frais (hors PdT)</t>
        </is>
      </c>
      <c r="D8741" t="n">
        <v>234</v>
      </c>
      <c r="E8741" t="n">
        <v>0</v>
      </c>
      <c r="F8741" t="n">
        <v>434</v>
      </c>
      <c r="G8741" t="inlineStr">
        <is>
          <t>Donnée calculée</t>
        </is>
      </c>
      <c r="H8741" t="inlineStr"/>
    </row>
    <row r="8742">
      <c r="A8742" t="inlineStr">
        <is>
          <t>2019</t>
        </is>
      </c>
      <c r="B8742" t="inlineStr">
        <is>
          <t>Granny Smith</t>
        </is>
      </c>
      <c r="C8742" t="inlineStr">
        <is>
          <t>Marché du frais (hors PdT)</t>
        </is>
      </c>
      <c r="D8742" t="n">
        <v>115</v>
      </c>
      <c r="E8742" t="n">
        <v>0</v>
      </c>
      <c r="F8742" t="n">
        <v>277</v>
      </c>
      <c r="G8742" t="inlineStr">
        <is>
          <t>Donnée calculée</t>
        </is>
      </c>
      <c r="H8742" t="inlineStr"/>
    </row>
    <row r="8743">
      <c r="A8743" t="inlineStr">
        <is>
          <t>2019</t>
        </is>
      </c>
      <c r="B8743" t="inlineStr">
        <is>
          <t>Autres variétés de pommes, n.c.a.</t>
        </is>
      </c>
      <c r="C8743" t="inlineStr">
        <is>
          <t>Marché du frais (hors PdT)</t>
        </is>
      </c>
      <c r="D8743" t="n">
        <v>376</v>
      </c>
      <c r="E8743" t="n">
        <v>239</v>
      </c>
      <c r="F8743" t="n">
        <v>782</v>
      </c>
      <c r="G8743" t="inlineStr">
        <is>
          <t>Donnée calculée</t>
        </is>
      </c>
      <c r="H8743" t="inlineStr"/>
    </row>
    <row r="8744">
      <c r="A8744" t="inlineStr">
        <is>
          <t>2019</t>
        </is>
      </c>
      <c r="B8744" t="inlineStr">
        <is>
          <t>Autres fruits à pépins et à noyau</t>
        </is>
      </c>
      <c r="C8744" t="inlineStr">
        <is>
          <t>Marché du frais (hors PdT)</t>
        </is>
      </c>
      <c r="D8744" t="n">
        <v>708</v>
      </c>
      <c r="E8744" t="n">
        <v>593</v>
      </c>
      <c r="F8744" t="n">
        <v>500000000</v>
      </c>
      <c r="G8744" t="inlineStr">
        <is>
          <t>Donnée calculée</t>
        </is>
      </c>
      <c r="H8744" t="inlineStr"/>
    </row>
    <row r="8745">
      <c r="A8745" t="inlineStr">
        <is>
          <t>2019</t>
        </is>
      </c>
      <c r="B8745" t="inlineStr">
        <is>
          <t>Poires</t>
        </is>
      </c>
      <c r="C8745" t="inlineStr">
        <is>
          <t>Marché du frais (hors PdT)</t>
        </is>
      </c>
      <c r="D8745" t="n">
        <v>134</v>
      </c>
      <c r="E8745" t="n">
        <v>61.8</v>
      </c>
      <c r="F8745" t="n">
        <v>667</v>
      </c>
      <c r="G8745" t="inlineStr">
        <is>
          <t>Donnée calculée</t>
        </is>
      </c>
      <c r="H8745" t="inlineStr"/>
    </row>
    <row r="8746">
      <c r="A8746" t="inlineStr">
        <is>
          <t>2019</t>
        </is>
      </c>
      <c r="B8746" t="inlineStr">
        <is>
          <t>Poires d'été</t>
        </is>
      </c>
      <c r="C8746" t="inlineStr">
        <is>
          <t>Marché du frais (hors PdT)</t>
        </is>
      </c>
      <c r="D8746" t="n">
        <v>72.3</v>
      </c>
      <c r="E8746" t="n">
        <v>32.6</v>
      </c>
      <c r="F8746" t="n">
        <v>394</v>
      </c>
      <c r="G8746" t="inlineStr">
        <is>
          <t>Donnée calculée</t>
        </is>
      </c>
      <c r="H8746" t="inlineStr"/>
    </row>
    <row r="8747">
      <c r="A8747" t="inlineStr">
        <is>
          <t>2019</t>
        </is>
      </c>
      <c r="B8747" t="inlineStr">
        <is>
          <t>William's</t>
        </is>
      </c>
      <c r="C8747" t="inlineStr">
        <is>
          <t>Marché du frais (hors PdT)</t>
        </is>
      </c>
      <c r="D8747" t="n">
        <v>29.2</v>
      </c>
      <c r="E8747" t="n">
        <v>12.8</v>
      </c>
      <c r="F8747" t="n">
        <v>136</v>
      </c>
      <c r="G8747" t="inlineStr">
        <is>
          <t>Donnée calculée</t>
        </is>
      </c>
      <c r="H8747" t="inlineStr"/>
    </row>
    <row r="8748">
      <c r="A8748" t="inlineStr">
        <is>
          <t>2019</t>
        </is>
      </c>
      <c r="B8748" t="inlineStr">
        <is>
          <t>Jules Guyot</t>
        </is>
      </c>
      <c r="C8748" t="inlineStr">
        <is>
          <t>Marché du frais (hors PdT)</t>
        </is>
      </c>
      <c r="D8748" t="n">
        <v>35.8</v>
      </c>
      <c r="E8748" t="n">
        <v>19.8</v>
      </c>
      <c r="F8748" t="n">
        <v>143</v>
      </c>
      <c r="G8748" t="inlineStr">
        <is>
          <t>Donnée calculée</t>
        </is>
      </c>
      <c r="H8748" t="inlineStr"/>
    </row>
    <row r="8749">
      <c r="A8749" t="inlineStr">
        <is>
          <t>2019</t>
        </is>
      </c>
      <c r="B8749" t="inlineStr">
        <is>
          <t>Autres variétés de poires d'été, n.c.a.</t>
        </is>
      </c>
      <c r="C8749" t="inlineStr">
        <is>
          <t>Marché du frais (hors PdT)</t>
        </is>
      </c>
      <c r="D8749" t="n">
        <v>7.3</v>
      </c>
      <c r="E8749" t="n">
        <v>0</v>
      </c>
      <c r="F8749" t="n">
        <v>115</v>
      </c>
      <c r="G8749" t="inlineStr">
        <is>
          <t>Donnée calculée</t>
        </is>
      </c>
      <c r="H8749" t="inlineStr"/>
    </row>
    <row r="8750">
      <c r="A8750" t="inlineStr">
        <is>
          <t>2019</t>
        </is>
      </c>
      <c r="B8750" t="inlineStr">
        <is>
          <t>Poires d'automne</t>
        </is>
      </c>
      <c r="C8750" t="inlineStr">
        <is>
          <t>Marché du frais (hors PdT)</t>
        </is>
      </c>
      <c r="D8750" t="n">
        <v>46.8</v>
      </c>
      <c r="E8750" t="n">
        <v>29.2</v>
      </c>
      <c r="F8750" t="n">
        <v>153</v>
      </c>
      <c r="G8750" t="inlineStr">
        <is>
          <t>Donnée calculée</t>
        </is>
      </c>
      <c r="H8750" t="inlineStr"/>
    </row>
    <row r="8751">
      <c r="A8751" t="inlineStr">
        <is>
          <t>2019</t>
        </is>
      </c>
      <c r="B8751" t="inlineStr">
        <is>
          <t>Poires d'hiver</t>
        </is>
      </c>
      <c r="C8751" t="inlineStr">
        <is>
          <t>Marché du frais (hors PdT)</t>
        </is>
      </c>
      <c r="D8751" t="n">
        <v>14.7</v>
      </c>
      <c r="E8751" t="n">
        <v>0</v>
      </c>
      <c r="F8751" t="n">
        <v>120</v>
      </c>
      <c r="G8751" t="inlineStr">
        <is>
          <t>Donnée calculée</t>
        </is>
      </c>
      <c r="H8751" t="inlineStr"/>
    </row>
    <row r="8752">
      <c r="A8752" t="inlineStr">
        <is>
          <t>2019</t>
        </is>
      </c>
      <c r="B8752" t="inlineStr">
        <is>
          <t>Coings</t>
        </is>
      </c>
      <c r="C8752" t="inlineStr">
        <is>
          <t>Marché du frais (hors PdT)</t>
        </is>
      </c>
      <c r="D8752" t="n">
        <v>8.07</v>
      </c>
      <c r="E8752" t="n">
        <v>0.78</v>
      </c>
      <c r="F8752" t="n">
        <v>500000000</v>
      </c>
      <c r="G8752" t="inlineStr">
        <is>
          <t>Donnée calculée</t>
        </is>
      </c>
      <c r="H8752" t="inlineStr"/>
    </row>
    <row r="8753">
      <c r="A8753" t="inlineStr">
        <is>
          <t>2019</t>
        </is>
      </c>
      <c r="B8753" t="inlineStr">
        <is>
          <t>Abricots</t>
        </is>
      </c>
      <c r="C8753" t="inlineStr">
        <is>
          <t>Marché du frais (hors PdT)</t>
        </is>
      </c>
      <c r="D8753" t="n">
        <v>114</v>
      </c>
      <c r="E8753" t="n">
        <v>114</v>
      </c>
      <c r="F8753" t="n">
        <v>114</v>
      </c>
      <c r="G8753" t="inlineStr">
        <is>
          <t>Donnée calculée</t>
        </is>
      </c>
      <c r="H8753" t="inlineStr"/>
    </row>
    <row r="8754">
      <c r="A8754" t="inlineStr">
        <is>
          <t>2019</t>
        </is>
      </c>
      <c r="B8754" t="inlineStr">
        <is>
          <t>Cerises</t>
        </is>
      </c>
      <c r="C8754" t="inlineStr">
        <is>
          <t>Marché du frais (hors PdT)</t>
        </is>
      </c>
      <c r="D8754" t="n">
        <v>35.5</v>
      </c>
      <c r="E8754" t="n">
        <v>35.5</v>
      </c>
      <c r="F8754" t="n">
        <v>35.5</v>
      </c>
      <c r="G8754" t="inlineStr">
        <is>
          <t>Donnée calculée</t>
        </is>
      </c>
      <c r="H8754" t="inlineStr"/>
    </row>
    <row r="8755">
      <c r="A8755" t="inlineStr">
        <is>
          <t>2019</t>
        </is>
      </c>
      <c r="B8755" t="inlineStr">
        <is>
          <t>Bigarreau</t>
        </is>
      </c>
      <c r="C8755" t="inlineStr">
        <is>
          <t>Marché du frais (hors PdT)</t>
        </is>
      </c>
      <c r="D8755" t="n">
        <v>23</v>
      </c>
      <c r="E8755" t="n">
        <v>22.9</v>
      </c>
      <c r="F8755" t="n">
        <v>35.5</v>
      </c>
      <c r="G8755" t="inlineStr">
        <is>
          <t>Donnée calculée</t>
        </is>
      </c>
      <c r="H8755" t="inlineStr"/>
    </row>
    <row r="8756">
      <c r="A8756" t="inlineStr">
        <is>
          <t>2019</t>
        </is>
      </c>
      <c r="B8756" t="inlineStr">
        <is>
          <t>Autre variété de cerises, n.c.a.</t>
        </is>
      </c>
      <c r="C8756" t="inlineStr">
        <is>
          <t>Marché du frais (hors PdT)</t>
        </is>
      </c>
      <c r="D8756" t="n">
        <v>12.6</v>
      </c>
      <c r="E8756" t="n">
        <v>0</v>
      </c>
      <c r="F8756" t="n">
        <v>12.6</v>
      </c>
      <c r="G8756" t="inlineStr">
        <is>
          <t>Donnée calculée</t>
        </is>
      </c>
      <c r="H8756" t="inlineStr"/>
    </row>
    <row r="8757">
      <c r="A8757" t="inlineStr">
        <is>
          <t>2019</t>
        </is>
      </c>
      <c r="B8757" t="inlineStr">
        <is>
          <t>Pêches, nectarines et brugnons</t>
        </is>
      </c>
      <c r="C8757" t="inlineStr">
        <is>
          <t>Marché du frais (hors PdT)</t>
        </is>
      </c>
      <c r="D8757" t="n">
        <v>319</v>
      </c>
      <c r="E8757" t="n">
        <v>319</v>
      </c>
      <c r="F8757" t="n">
        <v>319</v>
      </c>
      <c r="G8757" t="inlineStr">
        <is>
          <t>Donnée calculée</t>
        </is>
      </c>
      <c r="H8757" t="inlineStr"/>
    </row>
    <row r="8758">
      <c r="A8758" t="inlineStr">
        <is>
          <t>2019</t>
        </is>
      </c>
      <c r="B8758" t="inlineStr">
        <is>
          <t>Pêches</t>
        </is>
      </c>
      <c r="C8758" t="inlineStr">
        <is>
          <t>Marché du frais (hors PdT)</t>
        </is>
      </c>
      <c r="D8758" t="n">
        <v>162</v>
      </c>
      <c r="E8758" t="n">
        <v>85.59999999999999</v>
      </c>
      <c r="F8758" t="n">
        <v>243</v>
      </c>
      <c r="G8758" t="inlineStr">
        <is>
          <t>Donnée calculée</t>
        </is>
      </c>
      <c r="H8758" t="inlineStr"/>
    </row>
    <row r="8759">
      <c r="A8759" t="inlineStr">
        <is>
          <t>2019</t>
        </is>
      </c>
      <c r="B8759" t="inlineStr">
        <is>
          <t>Nectarines et brugnons</t>
        </is>
      </c>
      <c r="C8759" t="inlineStr">
        <is>
          <t>Marché du frais (hors PdT)</t>
        </is>
      </c>
      <c r="D8759" t="n">
        <v>158</v>
      </c>
      <c r="E8759" t="n">
        <v>76.8</v>
      </c>
      <c r="F8759" t="n">
        <v>234</v>
      </c>
      <c r="G8759" t="inlineStr">
        <is>
          <t>Donnée calculée</t>
        </is>
      </c>
      <c r="H8759" t="inlineStr"/>
    </row>
    <row r="8760">
      <c r="A8760" t="inlineStr">
        <is>
          <t>2019</t>
        </is>
      </c>
      <c r="B8760" t="inlineStr">
        <is>
          <t>Prunes</t>
        </is>
      </c>
      <c r="C8760" t="inlineStr">
        <is>
          <t>Marché du frais (hors PdT)</t>
        </is>
      </c>
      <c r="D8760" t="n">
        <v>61.6</v>
      </c>
      <c r="E8760" t="n">
        <v>61.6</v>
      </c>
      <c r="F8760" t="n">
        <v>61.6</v>
      </c>
      <c r="G8760" t="inlineStr">
        <is>
          <t>Donnée calculée</t>
        </is>
      </c>
      <c r="H8760" t="inlineStr"/>
    </row>
    <row r="8761">
      <c r="A8761" t="inlineStr">
        <is>
          <t>2019</t>
        </is>
      </c>
      <c r="B8761" t="inlineStr">
        <is>
          <t>Prune d'ente et hybride</t>
        </is>
      </c>
      <c r="C8761" t="inlineStr">
        <is>
          <t>Marché du frais (hors PdT)</t>
        </is>
      </c>
      <c r="D8761" t="n">
        <v>1.53</v>
      </c>
      <c r="E8761" t="n">
        <v>0</v>
      </c>
      <c r="F8761" t="n">
        <v>24.2</v>
      </c>
      <c r="G8761" t="inlineStr">
        <is>
          <t>Donnée calculée</t>
        </is>
      </c>
      <c r="H8761" t="inlineStr"/>
    </row>
    <row r="8762">
      <c r="A8762" t="inlineStr">
        <is>
          <t>2019</t>
        </is>
      </c>
      <c r="B8762" t="inlineStr">
        <is>
          <t>Mirabelle</t>
        </is>
      </c>
      <c r="C8762" t="inlineStr">
        <is>
          <t>Marché du frais (hors PdT)</t>
        </is>
      </c>
      <c r="D8762" t="n">
        <v>5.95</v>
      </c>
      <c r="E8762" t="n">
        <v>0</v>
      </c>
      <c r="F8762" t="n">
        <v>14.6</v>
      </c>
      <c r="G8762" t="inlineStr">
        <is>
          <t>Donnée calculée</t>
        </is>
      </c>
      <c r="H8762" t="inlineStr"/>
    </row>
    <row r="8763">
      <c r="A8763" t="inlineStr">
        <is>
          <t>2019</t>
        </is>
      </c>
      <c r="B8763" t="inlineStr">
        <is>
          <t>Reine-claude</t>
        </is>
      </c>
      <c r="C8763" t="inlineStr">
        <is>
          <t>Marché du frais (hors PdT)</t>
        </is>
      </c>
      <c r="D8763" t="n">
        <v>16</v>
      </c>
      <c r="E8763" t="n">
        <v>8.52</v>
      </c>
      <c r="F8763" t="n">
        <v>24.4</v>
      </c>
      <c r="G8763" t="inlineStr">
        <is>
          <t>Donnée calculée</t>
        </is>
      </c>
      <c r="H8763" t="inlineStr"/>
    </row>
    <row r="8764">
      <c r="A8764" t="inlineStr">
        <is>
          <t>2019</t>
        </is>
      </c>
      <c r="B8764" t="inlineStr">
        <is>
          <t>Quetsche</t>
        </is>
      </c>
      <c r="C8764" t="inlineStr">
        <is>
          <t>Marché du frais (hors PdT)</t>
        </is>
      </c>
      <c r="D8764" t="n">
        <v>1.77</v>
      </c>
      <c r="E8764" t="n">
        <v>0</v>
      </c>
      <c r="F8764" t="n">
        <v>10.3</v>
      </c>
      <c r="G8764" t="inlineStr">
        <is>
          <t>Donnée calculée</t>
        </is>
      </c>
      <c r="H8764" t="inlineStr"/>
    </row>
    <row r="8765">
      <c r="A8765" t="inlineStr">
        <is>
          <t>2019</t>
        </is>
      </c>
      <c r="B8765" t="inlineStr">
        <is>
          <t>Autres variétés prunes n.c.a.</t>
        </is>
      </c>
      <c r="C8765" t="inlineStr">
        <is>
          <t>Marché du frais (hors PdT)</t>
        </is>
      </c>
      <c r="D8765" t="n">
        <v>36.3</v>
      </c>
      <c r="E8765" t="n">
        <v>28.9</v>
      </c>
      <c r="F8765" t="n">
        <v>44.8</v>
      </c>
      <c r="G8765" t="inlineStr">
        <is>
          <t>Donnée calculée</t>
        </is>
      </c>
      <c r="H8765" t="inlineStr"/>
    </row>
    <row r="8766">
      <c r="A8766" t="inlineStr">
        <is>
          <t>2019</t>
        </is>
      </c>
      <c r="B8766" t="inlineStr">
        <is>
          <t>Prunelles</t>
        </is>
      </c>
      <c r="C8766" t="inlineStr">
        <is>
          <t>Marché du frais (hors PdT)</t>
        </is>
      </c>
      <c r="D8766" t="n">
        <v>26.6</v>
      </c>
      <c r="E8766" t="n">
        <v>0</v>
      </c>
      <c r="F8766" t="n">
        <v>500000000</v>
      </c>
      <c r="G8766" t="inlineStr">
        <is>
          <t>Donnée calculée</t>
        </is>
      </c>
      <c r="H8766" t="inlineStr"/>
    </row>
    <row r="8767">
      <c r="A8767" t="inlineStr">
        <is>
          <t>2019</t>
        </is>
      </c>
      <c r="B8767" t="inlineStr">
        <is>
          <t>Autres fruits à pépins et à noyau n.c.a.</t>
        </is>
      </c>
      <c r="C8767" t="inlineStr">
        <is>
          <t>Marché du frais (hors PdT)</t>
        </is>
      </c>
      <c r="D8767" t="n">
        <v>9.539999999999999</v>
      </c>
      <c r="E8767" t="n">
        <v>0</v>
      </c>
      <c r="F8767" t="n">
        <v>500000000</v>
      </c>
      <c r="G8767" t="inlineStr">
        <is>
          <t>Donnée calculée</t>
        </is>
      </c>
      <c r="H8767" t="inlineStr"/>
    </row>
    <row r="8768">
      <c r="A8768" t="inlineStr">
        <is>
          <t>2019</t>
        </is>
      </c>
      <c r="B8768" t="inlineStr">
        <is>
          <t>Pavie</t>
        </is>
      </c>
      <c r="C8768" t="inlineStr">
        <is>
          <t>Marché du frais (hors PdT)</t>
        </is>
      </c>
      <c r="D8768" t="n">
        <v>9.539999999999999</v>
      </c>
      <c r="E8768" t="n">
        <v>0</v>
      </c>
      <c r="F8768" t="n">
        <v>500000000</v>
      </c>
      <c r="G8768" t="inlineStr">
        <is>
          <t>Donnée calculée</t>
        </is>
      </c>
      <c r="H8768" t="inlineStr"/>
    </row>
    <row r="8769">
      <c r="A8769" t="inlineStr">
        <is>
          <t>2019</t>
        </is>
      </c>
      <c r="B8769" t="inlineStr">
        <is>
          <t>Autres fruits d'arbres ou d'arbustes et fruits à coque</t>
        </is>
      </c>
      <c r="C8769" t="inlineStr">
        <is>
          <t>Marché du frais (hors PdT)</t>
        </is>
      </c>
      <c r="D8769" t="n">
        <v>412</v>
      </c>
      <c r="E8769" t="n">
        <v>334</v>
      </c>
      <c r="F8769" t="n">
        <v>500000000</v>
      </c>
      <c r="G8769" t="inlineStr">
        <is>
          <t>Donnée calculée</t>
        </is>
      </c>
      <c r="H8769" t="inlineStr"/>
    </row>
    <row r="8770">
      <c r="A8770" t="inlineStr">
        <is>
          <t>2019</t>
        </is>
      </c>
      <c r="B8770" t="inlineStr">
        <is>
          <t>Kakis</t>
        </is>
      </c>
      <c r="C8770" t="inlineStr">
        <is>
          <t>Marché du frais (hors PdT)</t>
        </is>
      </c>
      <c r="D8770" t="n">
        <v>37.4</v>
      </c>
      <c r="E8770" t="n">
        <v>22.4</v>
      </c>
      <c r="F8770" t="n">
        <v>500000000</v>
      </c>
      <c r="G8770" t="inlineStr">
        <is>
          <t>Donnée calculée</t>
        </is>
      </c>
      <c r="H8770" t="inlineStr"/>
    </row>
    <row r="8771">
      <c r="A8771" t="inlineStr">
        <is>
          <t>2019</t>
        </is>
      </c>
      <c r="B8771" t="inlineStr">
        <is>
          <t>Baies et fruits du genre vaccinium</t>
        </is>
      </c>
      <c r="C8771" t="inlineStr">
        <is>
          <t>Marché du frais (hors PdT)</t>
        </is>
      </c>
      <c r="D8771" t="n">
        <v>275</v>
      </c>
      <c r="E8771" t="n">
        <v>275</v>
      </c>
      <c r="F8771" t="n">
        <v>275</v>
      </c>
      <c r="G8771" t="inlineStr">
        <is>
          <t>Donnée calculée</t>
        </is>
      </c>
      <c r="H8771" t="inlineStr"/>
    </row>
    <row r="8772">
      <c r="A8772" t="inlineStr">
        <is>
          <t>2019</t>
        </is>
      </c>
      <c r="B8772" t="inlineStr">
        <is>
          <t>Kiwis</t>
        </is>
      </c>
      <c r="C8772" t="inlineStr">
        <is>
          <t>Marché du frais (hors PdT)</t>
        </is>
      </c>
      <c r="D8772" t="n">
        <v>120</v>
      </c>
      <c r="E8772" t="n">
        <v>120</v>
      </c>
      <c r="F8772" t="n">
        <v>120</v>
      </c>
      <c r="G8772" t="inlineStr">
        <is>
          <t>Donnée calculée</t>
        </is>
      </c>
      <c r="H8772" t="inlineStr"/>
    </row>
    <row r="8773">
      <c r="A8773" t="inlineStr">
        <is>
          <t>2019</t>
        </is>
      </c>
      <c r="B8773" t="inlineStr">
        <is>
          <t>Framboises</t>
        </is>
      </c>
      <c r="C8773" t="inlineStr">
        <is>
          <t>Marché du frais (hors PdT)</t>
        </is>
      </c>
      <c r="D8773" t="n">
        <v>29.5</v>
      </c>
      <c r="E8773" t="n">
        <v>29.5</v>
      </c>
      <c r="F8773" t="n">
        <v>29.5</v>
      </c>
      <c r="G8773" t="inlineStr">
        <is>
          <t>Donnée calculée</t>
        </is>
      </c>
      <c r="H8773" t="inlineStr"/>
    </row>
    <row r="8774">
      <c r="A8774" t="inlineStr">
        <is>
          <t>2019</t>
        </is>
      </c>
      <c r="B8774" t="inlineStr">
        <is>
          <t>Fraises</t>
        </is>
      </c>
      <c r="C8774" t="inlineStr">
        <is>
          <t>Marché du frais (hors PdT)</t>
        </is>
      </c>
      <c r="D8774" t="n">
        <v>114</v>
      </c>
      <c r="E8774" t="n">
        <v>114</v>
      </c>
      <c r="F8774" t="n">
        <v>114</v>
      </c>
      <c r="G8774" t="inlineStr">
        <is>
          <t>Donnée calculée</t>
        </is>
      </c>
      <c r="H8774" t="inlineStr"/>
    </row>
    <row r="8775">
      <c r="A8775" t="inlineStr">
        <is>
          <t>2019</t>
        </is>
      </c>
      <c r="B8775" t="inlineStr">
        <is>
          <t>Fraises sous serres</t>
        </is>
      </c>
      <c r="C8775" t="inlineStr">
        <is>
          <t>Marché du frais (hors PdT)</t>
        </is>
      </c>
      <c r="D8775" t="n">
        <v>61.6</v>
      </c>
      <c r="E8775" t="n">
        <v>37.8</v>
      </c>
      <c r="F8775" t="n">
        <v>93.40000000000001</v>
      </c>
      <c r="G8775" t="inlineStr">
        <is>
          <t>Donnée calculée</t>
        </is>
      </c>
      <c r="H8775" t="inlineStr"/>
    </row>
    <row r="8776">
      <c r="A8776" t="inlineStr">
        <is>
          <t>2019</t>
        </is>
      </c>
      <c r="B8776" t="inlineStr">
        <is>
          <t>Fraises en plein air</t>
        </is>
      </c>
      <c r="C8776" t="inlineStr">
        <is>
          <t>Marché du frais (hors PdT)</t>
        </is>
      </c>
      <c r="D8776" t="n">
        <v>52.6</v>
      </c>
      <c r="E8776" t="n">
        <v>20.8</v>
      </c>
      <c r="F8776" t="n">
        <v>76.40000000000001</v>
      </c>
      <c r="G8776" t="inlineStr">
        <is>
          <t>Donnée calculée</t>
        </is>
      </c>
      <c r="H8776" t="inlineStr"/>
    </row>
    <row r="8777">
      <c r="A8777" t="inlineStr">
        <is>
          <t>2019</t>
        </is>
      </c>
      <c r="B8777" t="inlineStr">
        <is>
          <t>Autres baies, fruits du genre vaccinium n.c.a.</t>
        </is>
      </c>
      <c r="C8777" t="inlineStr">
        <is>
          <t>Marché du frais (hors PdT)</t>
        </is>
      </c>
      <c r="D8777" t="n">
        <v>11.5</v>
      </c>
      <c r="E8777" t="n">
        <v>11.5</v>
      </c>
      <c r="F8777" t="n">
        <v>11.5</v>
      </c>
      <c r="G8777" t="inlineStr">
        <is>
          <t>Donnée calculée</t>
        </is>
      </c>
      <c r="H8777" t="inlineStr"/>
    </row>
    <row r="8778">
      <c r="A8778" t="inlineStr">
        <is>
          <t>2019</t>
        </is>
      </c>
      <c r="B8778" t="inlineStr">
        <is>
          <t>Groseilles</t>
        </is>
      </c>
      <c r="C8778" t="inlineStr">
        <is>
          <t>Marché du frais (hors PdT)</t>
        </is>
      </c>
      <c r="D8778" t="n">
        <v>1.53</v>
      </c>
      <c r="E8778" t="n">
        <v>1.53</v>
      </c>
      <c r="F8778" t="n">
        <v>1.53</v>
      </c>
      <c r="G8778" t="inlineStr">
        <is>
          <t>Donnée calculée</t>
        </is>
      </c>
      <c r="H8778" t="inlineStr"/>
    </row>
    <row r="8779">
      <c r="A8779" t="inlineStr">
        <is>
          <t>2019</t>
        </is>
      </c>
      <c r="B8779" t="inlineStr">
        <is>
          <t>Cassis et myrtilles</t>
        </is>
      </c>
      <c r="C8779" t="inlineStr">
        <is>
          <t>Marché du frais (hors PdT)</t>
        </is>
      </c>
      <c r="D8779" t="n">
        <v>9.94</v>
      </c>
      <c r="E8779" t="n">
        <v>9.94</v>
      </c>
      <c r="F8779" t="n">
        <v>9.94</v>
      </c>
      <c r="G8779" t="inlineStr">
        <is>
          <t>Donnée calculée</t>
        </is>
      </c>
      <c r="H8779" t="inlineStr"/>
    </row>
    <row r="8780">
      <c r="A8780" t="inlineStr">
        <is>
          <t>2019</t>
        </is>
      </c>
      <c r="B8780" t="inlineStr">
        <is>
          <t>Fruits à coque</t>
        </is>
      </c>
      <c r="C8780" t="inlineStr">
        <is>
          <t>Marché du frais (hors PdT)</t>
        </is>
      </c>
      <c r="D8780" t="n">
        <v>99.59999999999999</v>
      </c>
      <c r="E8780" t="n">
        <v>36.1</v>
      </c>
      <c r="F8780" t="n">
        <v>500000000</v>
      </c>
      <c r="G8780" t="inlineStr">
        <is>
          <t>Donnée calculée</t>
        </is>
      </c>
      <c r="H8780" t="inlineStr"/>
    </row>
    <row r="8781">
      <c r="A8781" t="inlineStr">
        <is>
          <t>2019</t>
        </is>
      </c>
      <c r="B8781" t="inlineStr">
        <is>
          <t>Amandes</t>
        </is>
      </c>
      <c r="C8781" t="inlineStr">
        <is>
          <t>Marché du frais (hors PdT)</t>
        </is>
      </c>
      <c r="D8781" t="n">
        <v>1.93</v>
      </c>
      <c r="E8781" t="n">
        <v>1.93</v>
      </c>
      <c r="F8781" t="n">
        <v>1.93</v>
      </c>
      <c r="G8781" t="inlineStr">
        <is>
          <t>Donnée calculée</t>
        </is>
      </c>
      <c r="H8781" t="inlineStr"/>
    </row>
    <row r="8782">
      <c r="A8782" t="inlineStr">
        <is>
          <t>2019</t>
        </is>
      </c>
      <c r="B8782" t="inlineStr">
        <is>
          <t>Châtaignes et marrons</t>
        </is>
      </c>
      <c r="C8782" t="inlineStr">
        <is>
          <t>Marché du frais (hors PdT)</t>
        </is>
      </c>
      <c r="D8782" t="n">
        <v>9.51</v>
      </c>
      <c r="E8782" t="n">
        <v>9.51</v>
      </c>
      <c r="F8782" t="n">
        <v>9.51</v>
      </c>
      <c r="G8782" t="inlineStr">
        <is>
          <t>Donnée calculée</t>
        </is>
      </c>
      <c r="H8782" t="inlineStr"/>
    </row>
    <row r="8783">
      <c r="A8783" t="inlineStr">
        <is>
          <t>2019</t>
        </is>
      </c>
      <c r="B8783" t="inlineStr">
        <is>
          <t>Noisettes</t>
        </is>
      </c>
      <c r="C8783" t="inlineStr">
        <is>
          <t>Marché du frais (hors PdT)</t>
        </is>
      </c>
      <c r="D8783" t="n">
        <v>8.43</v>
      </c>
      <c r="E8783" t="n">
        <v>8.43</v>
      </c>
      <c r="F8783" t="n">
        <v>8.43</v>
      </c>
      <c r="G8783" t="inlineStr">
        <is>
          <t>Donnée calculée</t>
        </is>
      </c>
      <c r="H8783" t="inlineStr"/>
    </row>
    <row r="8784">
      <c r="A8784" t="inlineStr">
        <is>
          <t>2019</t>
        </is>
      </c>
      <c r="B8784" t="inlineStr">
        <is>
          <t>Pistaches</t>
        </is>
      </c>
      <c r="C8784" t="inlineStr">
        <is>
          <t>Marché du frais (hors PdT)</t>
        </is>
      </c>
      <c r="D8784" t="n">
        <v>10.3</v>
      </c>
      <c r="E8784" t="n">
        <v>6.44</v>
      </c>
      <c r="F8784" t="n">
        <v>500000000</v>
      </c>
      <c r="G8784" t="inlineStr">
        <is>
          <t>Donnée calculée</t>
        </is>
      </c>
      <c r="H8784" t="inlineStr"/>
    </row>
    <row r="8785">
      <c r="A8785" t="inlineStr">
        <is>
          <t>2019</t>
        </is>
      </c>
      <c r="B8785" t="inlineStr">
        <is>
          <t>Noix</t>
        </is>
      </c>
      <c r="C8785" t="inlineStr">
        <is>
          <t>Marché du frais (hors PdT)</t>
        </is>
      </c>
      <c r="D8785" t="n">
        <v>9.76</v>
      </c>
      <c r="E8785" t="n">
        <v>9.76</v>
      </c>
      <c r="F8785" t="n">
        <v>9.76</v>
      </c>
      <c r="G8785" t="inlineStr">
        <is>
          <t>Donnée calculée</t>
        </is>
      </c>
      <c r="H8785" t="inlineStr"/>
    </row>
    <row r="8786">
      <c r="A8786" t="inlineStr">
        <is>
          <t>2019</t>
        </is>
      </c>
      <c r="B8786" t="inlineStr">
        <is>
          <t>Autres fruits à coque</t>
        </is>
      </c>
      <c r="C8786" t="inlineStr">
        <is>
          <t>Marché du frais (hors PdT)</t>
        </is>
      </c>
      <c r="D8786" t="n">
        <v>59.6</v>
      </c>
      <c r="E8786" t="n">
        <v>0</v>
      </c>
      <c r="F8786" t="n">
        <v>500000000</v>
      </c>
      <c r="G8786" t="inlineStr">
        <is>
          <t>Donnée calculée</t>
        </is>
      </c>
      <c r="H8786" t="inlineStr"/>
    </row>
    <row r="8787">
      <c r="A8787" t="inlineStr">
        <is>
          <t>2019</t>
        </is>
      </c>
      <c r="B8787" t="inlineStr">
        <is>
          <t>Noix du Brésil</t>
        </is>
      </c>
      <c r="C8787" t="inlineStr">
        <is>
          <t>Marché du frais (hors PdT)</t>
        </is>
      </c>
      <c r="D8787" t="n">
        <v>6.98</v>
      </c>
      <c r="E8787" t="n">
        <v>0</v>
      </c>
      <c r="F8787" t="n">
        <v>500000000</v>
      </c>
      <c r="G8787" t="inlineStr">
        <is>
          <t>Donnée calculée</t>
        </is>
      </c>
      <c r="H8787" t="inlineStr"/>
    </row>
    <row r="8788">
      <c r="A8788" t="inlineStr">
        <is>
          <t>2019</t>
        </is>
      </c>
      <c r="B8788" t="inlineStr">
        <is>
          <t>Noix de cajou</t>
        </is>
      </c>
      <c r="C8788" t="inlineStr">
        <is>
          <t>Marché du frais (hors PdT)</t>
        </is>
      </c>
      <c r="D8788" t="n">
        <v>12.8</v>
      </c>
      <c r="E8788" t="n">
        <v>0</v>
      </c>
      <c r="F8788" t="n">
        <v>500000000</v>
      </c>
      <c r="G8788" t="inlineStr">
        <is>
          <t>Donnée calculée</t>
        </is>
      </c>
      <c r="H8788" t="inlineStr"/>
    </row>
    <row r="8789">
      <c r="A8789" t="inlineStr">
        <is>
          <t>2019</t>
        </is>
      </c>
      <c r="B8789" t="inlineStr">
        <is>
          <t>Noix macadamia</t>
        </is>
      </c>
      <c r="C8789" t="inlineStr">
        <is>
          <t>Marché du frais (hors PdT)</t>
        </is>
      </c>
      <c r="D8789" t="n">
        <v>8.69</v>
      </c>
      <c r="E8789" t="n">
        <v>0</v>
      </c>
      <c r="F8789" t="n">
        <v>500000000</v>
      </c>
      <c r="G8789" t="inlineStr">
        <is>
          <t>Donnée calculée</t>
        </is>
      </c>
      <c r="H8789" t="inlineStr"/>
    </row>
    <row r="8790">
      <c r="A8790" t="inlineStr">
        <is>
          <t>2019</t>
        </is>
      </c>
      <c r="B8790" t="inlineStr">
        <is>
          <t>Autres fruits à coque, n.c.a</t>
        </is>
      </c>
      <c r="C8790" t="inlineStr">
        <is>
          <t>Marché du frais (hors PdT)</t>
        </is>
      </c>
      <c r="D8790" t="n">
        <v>31.2</v>
      </c>
      <c r="E8790" t="n">
        <v>0</v>
      </c>
      <c r="F8790" t="n">
        <v>500000000</v>
      </c>
      <c r="G8790" t="inlineStr">
        <is>
          <t>Donnée calculée</t>
        </is>
      </c>
      <c r="H8790" t="inlineStr"/>
    </row>
    <row r="8791">
      <c r="A8791" t="inlineStr">
        <is>
          <t>2019</t>
        </is>
      </c>
      <c r="B8791" t="inlineStr">
        <is>
          <t>Noix de cola</t>
        </is>
      </c>
      <c r="C8791" t="inlineStr">
        <is>
          <t>Marché du frais (hors PdT)</t>
        </is>
      </c>
      <c r="D8791" t="n">
        <v>22.1</v>
      </c>
      <c r="E8791" t="n">
        <v>0</v>
      </c>
      <c r="F8791" t="n">
        <v>500000000</v>
      </c>
      <c r="G8791" t="inlineStr">
        <is>
          <t>Donnée calculée</t>
        </is>
      </c>
      <c r="H8791" t="inlineStr"/>
    </row>
    <row r="8792">
      <c r="A8792" t="inlineStr">
        <is>
          <t>2019</t>
        </is>
      </c>
      <c r="B8792" t="inlineStr">
        <is>
          <t>Noix d'arec</t>
        </is>
      </c>
      <c r="C8792" t="inlineStr">
        <is>
          <t>Marché du frais (hors PdT)</t>
        </is>
      </c>
      <c r="D8792" t="n">
        <v>4.82</v>
      </c>
      <c r="E8792" t="n">
        <v>0</v>
      </c>
      <c r="F8792" t="n">
        <v>500000000</v>
      </c>
      <c r="G8792" t="inlineStr">
        <is>
          <t>Donnée calculée</t>
        </is>
      </c>
      <c r="H8792" t="inlineStr"/>
    </row>
    <row r="8793">
      <c r="A8793" t="inlineStr">
        <is>
          <t>2019</t>
        </is>
      </c>
      <c r="B8793" t="inlineStr">
        <is>
          <t>Autres fruits à coque, n.c.a, n.c.a</t>
        </is>
      </c>
      <c r="C8793" t="inlineStr">
        <is>
          <t>Marché du frais (hors PdT)</t>
        </is>
      </c>
      <c r="D8793" t="n">
        <v>4.29</v>
      </c>
      <c r="E8793" t="n">
        <v>0</v>
      </c>
      <c r="F8793" t="n">
        <v>500000000</v>
      </c>
      <c r="G8793" t="inlineStr">
        <is>
          <t>Donnée calculée</t>
        </is>
      </c>
      <c r="H8793" t="inlineStr"/>
    </row>
    <row r="8794">
      <c r="A8794" t="inlineStr">
        <is>
          <t>2019</t>
        </is>
      </c>
      <c r="B8794" t="inlineStr">
        <is>
          <t>Fruits oléagineux</t>
        </is>
      </c>
      <c r="C8794" t="inlineStr">
        <is>
          <t>Marché du frais (hors PdT)</t>
        </is>
      </c>
      <c r="D8794" t="n">
        <v>5.7</v>
      </c>
      <c r="E8794" t="n">
        <v>0</v>
      </c>
      <c r="F8794" t="n">
        <v>16.3</v>
      </c>
      <c r="G8794" t="inlineStr">
        <is>
          <t>Donnée calculée</t>
        </is>
      </c>
      <c r="H8794" t="inlineStr"/>
    </row>
    <row r="8795">
      <c r="A8795" t="inlineStr">
        <is>
          <t>2019</t>
        </is>
      </c>
      <c r="B8795" t="inlineStr">
        <is>
          <t>Noix de coco</t>
        </is>
      </c>
      <c r="C8795" t="inlineStr">
        <is>
          <t>Marché du frais (hors PdT)</t>
        </is>
      </c>
      <c r="D8795" t="n">
        <v>5.7</v>
      </c>
      <c r="E8795" t="n">
        <v>0</v>
      </c>
      <c r="F8795" t="n">
        <v>16.3</v>
      </c>
      <c r="G8795" t="inlineStr">
        <is>
          <t>Donnée calculée</t>
        </is>
      </c>
      <c r="H8795" t="inlineStr"/>
    </row>
    <row r="8796">
      <c r="A8796" t="inlineStr">
        <is>
          <t>2019</t>
        </is>
      </c>
      <c r="B8796" t="inlineStr">
        <is>
          <t>Autres légumes frais</t>
        </is>
      </c>
      <c r="C8796" t="inlineStr">
        <is>
          <t>Marché du frais (hors PdT)</t>
        </is>
      </c>
      <c r="D8796" t="n">
        <v>79.5</v>
      </c>
      <c r="E8796" t="n">
        <v>51.8</v>
      </c>
      <c r="F8796" t="n">
        <v>260</v>
      </c>
      <c r="G8796" t="inlineStr">
        <is>
          <t>Donnée calculée</t>
        </is>
      </c>
      <c r="H8796" t="inlineStr"/>
    </row>
    <row r="8797">
      <c r="A8797" t="inlineStr">
        <is>
          <t>2019</t>
        </is>
      </c>
      <c r="B8797" t="inlineStr">
        <is>
          <t>Fruits, frais ou secs</t>
        </is>
      </c>
      <c r="C8797" t="inlineStr">
        <is>
          <t>Marché du frais (hors PdT)</t>
        </is>
      </c>
      <c r="D8797" t="n">
        <v>365</v>
      </c>
      <c r="E8797" t="n">
        <v>83</v>
      </c>
      <c r="F8797" t="n">
        <v>500000000</v>
      </c>
      <c r="G8797" t="inlineStr">
        <is>
          <t>Donnée calculée</t>
        </is>
      </c>
      <c r="H8797" t="inlineStr"/>
    </row>
    <row r="8798">
      <c r="A8798" t="inlineStr">
        <is>
          <t>2019</t>
        </is>
      </c>
      <c r="B8798" t="inlineStr">
        <is>
          <t>Bananes plantains, frais ou secs</t>
        </is>
      </c>
      <c r="C8798" t="inlineStr">
        <is>
          <t>Marché du frais (hors PdT)</t>
        </is>
      </c>
      <c r="D8798" t="n">
        <v>30.6</v>
      </c>
      <c r="E8798" t="n">
        <v>26.7</v>
      </c>
      <c r="F8798" t="n">
        <v>54.9</v>
      </c>
      <c r="G8798" t="inlineStr">
        <is>
          <t>Donnée calculée</t>
        </is>
      </c>
      <c r="H8798" t="inlineStr"/>
    </row>
    <row r="8799">
      <c r="A8799" t="inlineStr">
        <is>
          <t>2019</t>
        </is>
      </c>
      <c r="B8799" t="inlineStr">
        <is>
          <t>Bananes fruits, fraîches ou sèches</t>
        </is>
      </c>
      <c r="C8799" t="inlineStr">
        <is>
          <t>Marché du frais (hors PdT)</t>
        </is>
      </c>
      <c r="D8799" t="n">
        <v>121</v>
      </c>
      <c r="E8799" t="n">
        <v>1.95</v>
      </c>
      <c r="F8799" t="n">
        <v>706</v>
      </c>
      <c r="G8799" t="inlineStr">
        <is>
          <t>Donnée calculée</t>
        </is>
      </c>
      <c r="H8799" t="inlineStr"/>
    </row>
    <row r="8800">
      <c r="A8800" t="inlineStr">
        <is>
          <t>2019</t>
        </is>
      </c>
      <c r="B8800" t="inlineStr">
        <is>
          <t>Dattes, fraîches ou sèches</t>
        </is>
      </c>
      <c r="C8800" t="inlineStr">
        <is>
          <t>Marché du frais (hors PdT)</t>
        </is>
      </c>
      <c r="D8800" t="n">
        <v>5.95</v>
      </c>
      <c r="E8800" t="n">
        <v>0</v>
      </c>
      <c r="F8800" t="n">
        <v>500000000</v>
      </c>
      <c r="G8800" t="inlineStr">
        <is>
          <t>Donnée calculée</t>
        </is>
      </c>
      <c r="H8800" t="inlineStr"/>
    </row>
    <row r="8801">
      <c r="A8801" t="inlineStr">
        <is>
          <t>2019</t>
        </is>
      </c>
      <c r="B8801" t="inlineStr">
        <is>
          <t>Figues, fraîches ou sèches</t>
        </is>
      </c>
      <c r="C8801" t="inlineStr">
        <is>
          <t>Marché du frais (hors PdT)</t>
        </is>
      </c>
      <c r="D8801" t="n">
        <v>11.6</v>
      </c>
      <c r="E8801" t="n">
        <v>3.34</v>
      </c>
      <c r="F8801" t="n">
        <v>19.3</v>
      </c>
      <c r="G8801" t="inlineStr">
        <is>
          <t>Donnée calculée</t>
        </is>
      </c>
      <c r="H8801" t="inlineStr"/>
    </row>
    <row r="8802">
      <c r="A8802" t="inlineStr">
        <is>
          <t>2019</t>
        </is>
      </c>
      <c r="B8802" t="inlineStr">
        <is>
          <t>Ananas, frais ou secs</t>
        </is>
      </c>
      <c r="C8802" t="inlineStr">
        <is>
          <t>Marché du frais (hors PdT)</t>
        </is>
      </c>
      <c r="D8802" t="n">
        <v>36.6</v>
      </c>
      <c r="E8802" t="n">
        <v>28.8</v>
      </c>
      <c r="F8802" t="n">
        <v>167</v>
      </c>
      <c r="G8802" t="inlineStr">
        <is>
          <t>Donnée calculée</t>
        </is>
      </c>
      <c r="H8802" t="inlineStr"/>
    </row>
    <row r="8803">
      <c r="A8803" t="inlineStr">
        <is>
          <t>2019</t>
        </is>
      </c>
      <c r="B8803" t="inlineStr">
        <is>
          <t>Avocats, frais ou secs</t>
        </is>
      </c>
      <c r="C8803" t="inlineStr">
        <is>
          <t>Marché du frais (hors PdT)</t>
        </is>
      </c>
      <c r="D8803" t="n">
        <v>8.91</v>
      </c>
      <c r="E8803" t="n">
        <v>2.08</v>
      </c>
      <c r="F8803" t="n">
        <v>139</v>
      </c>
      <c r="G8803" t="inlineStr">
        <is>
          <t>Donnée calculée</t>
        </is>
      </c>
      <c r="H8803" t="inlineStr"/>
    </row>
    <row r="8804">
      <c r="A8804" t="inlineStr">
        <is>
          <t>2019</t>
        </is>
      </c>
      <c r="B8804" t="inlineStr">
        <is>
          <t>Goyaves, mangues et mangoustans, frais ou secs</t>
        </is>
      </c>
      <c r="C8804" t="inlineStr">
        <is>
          <t>Marché du frais (hors PdT)</t>
        </is>
      </c>
      <c r="D8804" t="n">
        <v>18.3</v>
      </c>
      <c r="E8804" t="n">
        <v>6.09</v>
      </c>
      <c r="F8804" t="n">
        <v>58</v>
      </c>
      <c r="G8804" t="inlineStr">
        <is>
          <t>Donnée calculée</t>
        </is>
      </c>
      <c r="H8804" t="inlineStr"/>
    </row>
    <row r="8805">
      <c r="A8805" t="inlineStr">
        <is>
          <t>2019</t>
        </is>
      </c>
      <c r="B8805" t="inlineStr">
        <is>
          <t>Oranges, fraîches ou sèches</t>
        </is>
      </c>
      <c r="C8805" t="inlineStr">
        <is>
          <t>Marché du frais (hors PdT)</t>
        </is>
      </c>
      <c r="D8805" t="n">
        <v>83.3</v>
      </c>
      <c r="E8805" t="n">
        <v>0</v>
      </c>
      <c r="F8805" t="n">
        <v>506</v>
      </c>
      <c r="G8805" t="inlineStr">
        <is>
          <t>Donnée calculée</t>
        </is>
      </c>
      <c r="H8805" t="inlineStr"/>
    </row>
    <row r="8806">
      <c r="A8806" t="inlineStr">
        <is>
          <t>2019</t>
        </is>
      </c>
      <c r="B8806" t="inlineStr">
        <is>
          <t>Mandarines et clémentines, fraîches ou sèches</t>
        </is>
      </c>
      <c r="C8806" t="inlineStr">
        <is>
          <t>Marché du frais (hors PdT)</t>
        </is>
      </c>
      <c r="D8806" t="n">
        <v>27</v>
      </c>
      <c r="E8806" t="n">
        <v>0</v>
      </c>
      <c r="F8806" t="n">
        <v>374</v>
      </c>
      <c r="G8806" t="inlineStr">
        <is>
          <t>Donnée calculée</t>
        </is>
      </c>
      <c r="H8806" t="inlineStr"/>
    </row>
    <row r="8807">
      <c r="A8807" t="inlineStr">
        <is>
          <t>2019</t>
        </is>
      </c>
      <c r="B8807" t="inlineStr">
        <is>
          <t>Pamplemousses et pomelos, frais ou secs</t>
        </is>
      </c>
      <c r="C8807" t="inlineStr">
        <is>
          <t>Marché du frais (hors PdT)</t>
        </is>
      </c>
      <c r="D8807" t="n">
        <v>12.1</v>
      </c>
      <c r="E8807" t="n">
        <v>8.5</v>
      </c>
      <c r="F8807" t="n">
        <v>66.3</v>
      </c>
      <c r="G8807" t="inlineStr">
        <is>
          <t>Donnée calculée</t>
        </is>
      </c>
      <c r="H8807" t="inlineStr"/>
    </row>
    <row r="8808">
      <c r="A8808" t="inlineStr">
        <is>
          <t>2019</t>
        </is>
      </c>
      <c r="B8808" t="inlineStr">
        <is>
          <t>Citrons et limes, frais ou secs</t>
        </is>
      </c>
      <c r="C8808" t="inlineStr">
        <is>
          <t>Marché du frais (hors PdT)</t>
        </is>
      </c>
      <c r="D8808" t="n">
        <v>9.699999999999999</v>
      </c>
      <c r="E8808" t="n">
        <v>5.54</v>
      </c>
      <c r="F8808" t="n">
        <v>153</v>
      </c>
      <c r="G8808" t="inlineStr">
        <is>
          <t>Donnée calculée</t>
        </is>
      </c>
      <c r="H8808" t="inlineStr"/>
    </row>
    <row r="8809">
      <c r="A8809" t="inlineStr">
        <is>
          <t>2019</t>
        </is>
      </c>
      <c r="B8809" t="inlineStr">
        <is>
          <t>Fruits et légumes (hors PdT)</t>
        </is>
      </c>
      <c r="C8809" t="inlineStr">
        <is>
          <t>Marché du frais (hors PdT)</t>
        </is>
      </c>
      <c r="D8809" t="n">
        <v>6860</v>
      </c>
      <c r="E8809" t="n">
        <v>6200</v>
      </c>
      <c r="F8809" t="n">
        <v>500000000</v>
      </c>
      <c r="G8809" t="inlineStr">
        <is>
          <t>Donnée calculée</t>
        </is>
      </c>
      <c r="H8809" t="inlineStr"/>
    </row>
    <row r="8810">
      <c r="A8810" t="inlineStr">
        <is>
          <t>2019</t>
        </is>
      </c>
      <c r="B8810" t="inlineStr">
        <is>
          <t>Légumes (hors PdT)</t>
        </is>
      </c>
      <c r="C8810" t="inlineStr">
        <is>
          <t>Marché du frais (hors PdT)</t>
        </is>
      </c>
      <c r="D8810" t="n">
        <v>4250</v>
      </c>
      <c r="E8810" t="n">
        <v>4030</v>
      </c>
      <c r="F8810" t="n">
        <v>500000000</v>
      </c>
      <c r="G8810" t="inlineStr">
        <is>
          <t>Donnée calculée</t>
        </is>
      </c>
      <c r="H8810" t="inlineStr"/>
    </row>
    <row r="8811">
      <c r="A8811" t="inlineStr">
        <is>
          <t>2019</t>
        </is>
      </c>
      <c r="B8811" t="inlineStr">
        <is>
          <t>Autres légumes frais - CTIFL</t>
        </is>
      </c>
      <c r="C8811" t="inlineStr">
        <is>
          <t>Marché du frais (hors PdT)</t>
        </is>
      </c>
      <c r="D8811" t="n">
        <v>3.75</v>
      </c>
      <c r="E8811" t="n">
        <v>0</v>
      </c>
      <c r="F8811" t="n">
        <v>260</v>
      </c>
      <c r="G8811" t="inlineStr">
        <is>
          <t>Donnée calculée</t>
        </is>
      </c>
      <c r="H8811" t="inlineStr"/>
    </row>
    <row r="8812">
      <c r="A8812" t="inlineStr">
        <is>
          <t>2019</t>
        </is>
      </c>
      <c r="B8812" t="inlineStr">
        <is>
          <t>Champignons et truffes - CTIFL</t>
        </is>
      </c>
      <c r="C8812" t="inlineStr">
        <is>
          <t>Marché du frais (hors PdT)</t>
        </is>
      </c>
      <c r="D8812" t="n">
        <v>33.3</v>
      </c>
      <c r="E8812" t="n">
        <v>30</v>
      </c>
      <c r="F8812" t="n">
        <v>500000000</v>
      </c>
      <c r="G8812" t="inlineStr">
        <is>
          <t>Donnée calculée</t>
        </is>
      </c>
      <c r="H8812" t="inlineStr"/>
    </row>
    <row r="8813">
      <c r="A8813" t="inlineStr">
        <is>
          <t>2019</t>
        </is>
      </c>
      <c r="B8813" t="inlineStr">
        <is>
          <t>Champignons - CTIFL</t>
        </is>
      </c>
      <c r="C8813" t="inlineStr">
        <is>
          <t>Marché du frais (hors PdT)</t>
        </is>
      </c>
      <c r="D8813" t="n">
        <v>31.6</v>
      </c>
      <c r="E8813" t="n">
        <v>30</v>
      </c>
      <c r="F8813" t="n">
        <v>500000000</v>
      </c>
      <c r="G8813" t="inlineStr">
        <is>
          <t>Donnée calculée</t>
        </is>
      </c>
      <c r="H8813" t="inlineStr"/>
    </row>
    <row r="8814">
      <c r="A8814" t="inlineStr">
        <is>
          <t>2019</t>
        </is>
      </c>
      <c r="B8814" t="inlineStr">
        <is>
          <t>Champignons de Couche - CTIFL</t>
        </is>
      </c>
      <c r="C8814" t="inlineStr">
        <is>
          <t>Marché du frais (hors PdT)</t>
        </is>
      </c>
      <c r="D8814" t="n">
        <v>31.5</v>
      </c>
      <c r="E8814" t="n">
        <v>30</v>
      </c>
      <c r="F8814" t="n">
        <v>500000000</v>
      </c>
      <c r="G8814" t="inlineStr">
        <is>
          <t>Donnée calculée</t>
        </is>
      </c>
      <c r="H8814" t="inlineStr"/>
    </row>
    <row r="8815">
      <c r="A8815" t="inlineStr">
        <is>
          <t>2019</t>
        </is>
      </c>
      <c r="B8815" t="inlineStr">
        <is>
          <t>Autres champignons - CTIFL</t>
        </is>
      </c>
      <c r="C8815" t="inlineStr">
        <is>
          <t>Marché du frais (hors PdT)</t>
        </is>
      </c>
      <c r="D8815" t="n">
        <v>0.09</v>
      </c>
      <c r="E8815" t="n">
        <v>0</v>
      </c>
      <c r="F8815" t="n">
        <v>500000000</v>
      </c>
      <c r="G8815" t="inlineStr">
        <is>
          <t>Donnée calculée</t>
        </is>
      </c>
      <c r="H8815" t="inlineStr"/>
    </row>
    <row r="8816">
      <c r="A8816" t="inlineStr">
        <is>
          <t>2019</t>
        </is>
      </c>
      <c r="B8816" t="inlineStr">
        <is>
          <t>Légumes à cosse - CTIFL</t>
        </is>
      </c>
      <c r="C8816" t="inlineStr">
        <is>
          <t>Marché du frais (hors PdT)</t>
        </is>
      </c>
      <c r="D8816" t="n">
        <v>18.4</v>
      </c>
      <c r="E8816" t="n">
        <v>5</v>
      </c>
      <c r="F8816" t="n">
        <v>500000000</v>
      </c>
      <c r="G8816" t="inlineStr">
        <is>
          <t>Donnée calculée</t>
        </is>
      </c>
      <c r="H8816" t="inlineStr"/>
    </row>
    <row r="8817">
      <c r="A8817" t="inlineStr">
        <is>
          <t>2019</t>
        </is>
      </c>
      <c r="B8817" t="inlineStr">
        <is>
          <t>Autres légumes à cosse et haricots à écosser - CTIFL</t>
        </is>
      </c>
      <c r="C8817" t="inlineStr">
        <is>
          <t>Marché du frais (hors PdT)</t>
        </is>
      </c>
      <c r="D8817" t="n">
        <v>13.1</v>
      </c>
      <c r="E8817" t="n">
        <v>5</v>
      </c>
      <c r="F8817" t="n">
        <v>500000000</v>
      </c>
      <c r="G8817" t="inlineStr">
        <is>
          <t>Donnée calculée</t>
        </is>
      </c>
      <c r="H8817" t="inlineStr"/>
    </row>
    <row r="8818">
      <c r="A8818" t="inlineStr">
        <is>
          <t>2019</t>
        </is>
      </c>
      <c r="B8818" t="inlineStr">
        <is>
          <t>Haricots verts - CTIFL</t>
        </is>
      </c>
      <c r="C8818" t="inlineStr">
        <is>
          <t>Marché du frais (hors PdT)</t>
        </is>
      </c>
      <c r="D8818" t="n">
        <v>5.33</v>
      </c>
      <c r="E8818" t="n">
        <v>0</v>
      </c>
      <c r="F8818" t="n">
        <v>500000000</v>
      </c>
      <c r="G8818" t="inlineStr">
        <is>
          <t>Donnée calculée</t>
        </is>
      </c>
      <c r="H8818" t="inlineStr"/>
    </row>
    <row r="8819">
      <c r="A8819" t="inlineStr">
        <is>
          <t>2019</t>
        </is>
      </c>
      <c r="B8819" t="inlineStr">
        <is>
          <t>Légumes cultivés pour le fruit - CTIFL</t>
        </is>
      </c>
      <c r="C8819" t="inlineStr">
        <is>
          <t>Marché du frais (hors PdT)</t>
        </is>
      </c>
      <c r="D8819" t="n">
        <v>1920</v>
      </c>
      <c r="E8819" t="n">
        <v>1830</v>
      </c>
      <c r="F8819" t="n">
        <v>500000000</v>
      </c>
      <c r="G8819" t="inlineStr">
        <is>
          <t>Donnée calculée</t>
        </is>
      </c>
      <c r="H8819" t="inlineStr"/>
    </row>
    <row r="8820">
      <c r="A8820" t="inlineStr">
        <is>
          <t>2019</t>
        </is>
      </c>
      <c r="B8820" t="inlineStr">
        <is>
          <t>Autres légumes cultivés pour le fruit - CTIFL</t>
        </is>
      </c>
      <c r="C8820" t="inlineStr">
        <is>
          <t>Marché du frais (hors PdT)</t>
        </is>
      </c>
      <c r="D8820" t="n">
        <v>59</v>
      </c>
      <c r="E8820" t="n">
        <v>0</v>
      </c>
      <c r="F8820" t="n">
        <v>500000000</v>
      </c>
      <c r="G8820" t="inlineStr">
        <is>
          <t>Donnée calculée</t>
        </is>
      </c>
      <c r="H8820" t="inlineStr"/>
    </row>
    <row r="8821">
      <c r="A8821" t="inlineStr">
        <is>
          <t>2019</t>
        </is>
      </c>
      <c r="B8821" t="inlineStr">
        <is>
          <t>Citrouilles, courges et calebasses - CTIFL</t>
        </is>
      </c>
      <c r="C8821" t="inlineStr">
        <is>
          <t>Marché du frais (hors PdT)</t>
        </is>
      </c>
      <c r="D8821" t="n">
        <v>4.68</v>
      </c>
      <c r="E8821" t="n">
        <v>0</v>
      </c>
      <c r="F8821" t="n">
        <v>296</v>
      </c>
      <c r="G8821" t="inlineStr">
        <is>
          <t>Donnée calculée</t>
        </is>
      </c>
      <c r="H8821" t="inlineStr"/>
    </row>
    <row r="8822">
      <c r="A8822" t="inlineStr">
        <is>
          <t>2019</t>
        </is>
      </c>
      <c r="B8822" t="inlineStr">
        <is>
          <t>Melons - CTIFL</t>
        </is>
      </c>
      <c r="C8822" t="inlineStr">
        <is>
          <t>Marché du frais (hors PdT)</t>
        </is>
      </c>
      <c r="D8822" t="n">
        <v>386</v>
      </c>
      <c r="E8822" t="n">
        <v>386</v>
      </c>
      <c r="F8822" t="n">
        <v>386</v>
      </c>
      <c r="G8822" t="inlineStr">
        <is>
          <t>Donnée calculée</t>
        </is>
      </c>
      <c r="H8822" t="inlineStr"/>
    </row>
    <row r="8823">
      <c r="A8823" t="inlineStr">
        <is>
          <t>2019</t>
        </is>
      </c>
      <c r="B8823" t="inlineStr">
        <is>
          <t>Melons d'eau et pastèques - CTIFL</t>
        </is>
      </c>
      <c r="C8823" t="inlineStr">
        <is>
          <t>Marché du frais (hors PdT)</t>
        </is>
      </c>
      <c r="D8823" t="n">
        <v>245</v>
      </c>
      <c r="E8823" t="n">
        <v>245</v>
      </c>
      <c r="F8823" t="n">
        <v>245</v>
      </c>
      <c r="G8823" t="inlineStr">
        <is>
          <t>Donnée calculée</t>
        </is>
      </c>
      <c r="H8823" t="inlineStr"/>
    </row>
    <row r="8824">
      <c r="A8824" t="inlineStr">
        <is>
          <t>2019</t>
        </is>
      </c>
      <c r="B8824" t="inlineStr">
        <is>
          <t>Poivrons et piments doux - CTIFL</t>
        </is>
      </c>
      <c r="C8824" t="inlineStr">
        <is>
          <t>Marché du frais (hors PdT)</t>
        </is>
      </c>
      <c r="D8824" t="n">
        <v>154</v>
      </c>
      <c r="E8824" t="n">
        <v>154</v>
      </c>
      <c r="F8824" t="n">
        <v>154</v>
      </c>
      <c r="G8824" t="inlineStr">
        <is>
          <t>Donnée calculée</t>
        </is>
      </c>
      <c r="H8824" t="inlineStr"/>
    </row>
    <row r="8825">
      <c r="A8825" t="inlineStr">
        <is>
          <t>2019</t>
        </is>
      </c>
      <c r="B8825" t="inlineStr">
        <is>
          <t>Légumes feuillus et à tige - CTIFL</t>
        </is>
      </c>
      <c r="C8825" t="inlineStr">
        <is>
          <t>Marché du frais (hors PdT)</t>
        </is>
      </c>
      <c r="D8825" t="n">
        <v>1150</v>
      </c>
      <c r="E8825" t="n">
        <v>1050</v>
      </c>
      <c r="F8825" t="n">
        <v>500000000</v>
      </c>
      <c r="G8825" t="inlineStr">
        <is>
          <t>Donnée calculée</t>
        </is>
      </c>
      <c r="H8825" t="inlineStr"/>
    </row>
    <row r="8826">
      <c r="A8826" t="inlineStr">
        <is>
          <t>2019</t>
        </is>
      </c>
      <c r="B8826" t="inlineStr">
        <is>
          <t>Autres légumes feuillus et à tiges - CTIFL</t>
        </is>
      </c>
      <c r="C8826" t="inlineStr">
        <is>
          <t>Marché du frais (hors PdT)</t>
        </is>
      </c>
      <c r="D8826" t="n">
        <v>56.5</v>
      </c>
      <c r="E8826" t="n">
        <v>0</v>
      </c>
      <c r="F8826" t="n">
        <v>500000000</v>
      </c>
      <c r="G8826" t="inlineStr">
        <is>
          <t>Donnée calculée</t>
        </is>
      </c>
      <c r="H8826" t="inlineStr"/>
    </row>
    <row r="8827">
      <c r="A8827" t="inlineStr">
        <is>
          <t>2019</t>
        </is>
      </c>
      <c r="B8827" t="inlineStr">
        <is>
          <t>Racines, bulbes et tubercules - CTIFL</t>
        </is>
      </c>
      <c r="C8827" t="inlineStr">
        <is>
          <t>Marché du frais (hors PdT)</t>
        </is>
      </c>
      <c r="D8827" t="n">
        <v>1120</v>
      </c>
      <c r="E8827" t="n">
        <v>1110</v>
      </c>
      <c r="F8827" t="n">
        <v>500000000</v>
      </c>
      <c r="G8827" t="inlineStr">
        <is>
          <t>Donnée calculée</t>
        </is>
      </c>
      <c r="H8827" t="inlineStr"/>
    </row>
    <row r="8828">
      <c r="A8828" t="inlineStr">
        <is>
          <t>2019</t>
        </is>
      </c>
      <c r="B8828" t="inlineStr">
        <is>
          <t>Autres légumes racines - CTIFL</t>
        </is>
      </c>
      <c r="C8828" t="inlineStr">
        <is>
          <t>Marché du frais (hors PdT)</t>
        </is>
      </c>
      <c r="D8828" t="n">
        <v>104</v>
      </c>
      <c r="E8828" t="n">
        <v>73.90000000000001</v>
      </c>
      <c r="F8828" t="n">
        <v>153</v>
      </c>
      <c r="G8828" t="inlineStr">
        <is>
          <t>Donnée calculée</t>
        </is>
      </c>
      <c r="H8828" t="inlineStr"/>
    </row>
    <row r="8829">
      <c r="A8829" t="inlineStr">
        <is>
          <t>2019</t>
        </is>
      </c>
      <c r="B8829" t="inlineStr">
        <is>
          <t>Autres racines et tubercules - CTIFL</t>
        </is>
      </c>
      <c r="C8829" t="inlineStr">
        <is>
          <t>Marché du frais (hors PdT)</t>
        </is>
      </c>
      <c r="D8829" t="n">
        <v>3.55</v>
      </c>
      <c r="E8829" t="n">
        <v>0</v>
      </c>
      <c r="F8829" t="n">
        <v>500000000</v>
      </c>
      <c r="G8829" t="inlineStr">
        <is>
          <t>Donnée calculée</t>
        </is>
      </c>
      <c r="H8829" t="inlineStr"/>
    </row>
    <row r="8830">
      <c r="A8830" t="inlineStr">
        <is>
          <t>2019</t>
        </is>
      </c>
      <c r="B8830" t="inlineStr">
        <is>
          <t>Autres fruits métropolitains - CTIFL</t>
        </is>
      </c>
      <c r="C8830" t="inlineStr">
        <is>
          <t>Marché du frais (hors PdT)</t>
        </is>
      </c>
      <c r="D8830" t="n">
        <v>188</v>
      </c>
      <c r="E8830" t="n">
        <v>159</v>
      </c>
      <c r="F8830" t="n">
        <v>500000000</v>
      </c>
      <c r="G8830" t="inlineStr">
        <is>
          <t>Donnée calculée</t>
        </is>
      </c>
      <c r="H8830" t="inlineStr"/>
    </row>
    <row r="8831">
      <c r="A8831" t="inlineStr">
        <is>
          <t>2019</t>
        </is>
      </c>
      <c r="B8831" t="inlineStr">
        <is>
          <t>Fruits à coque - CTIFL</t>
        </is>
      </c>
      <c r="C8831" t="inlineStr">
        <is>
          <t>Marché du frais (hors PdT)</t>
        </is>
      </c>
      <c r="D8831" t="n">
        <v>29.6</v>
      </c>
      <c r="E8831" t="n">
        <v>29.6</v>
      </c>
      <c r="F8831" t="n">
        <v>29.6</v>
      </c>
      <c r="G8831" t="inlineStr">
        <is>
          <t>Donnée calculée</t>
        </is>
      </c>
      <c r="H8831" t="inlineStr"/>
    </row>
    <row r="8832">
      <c r="A8832" t="inlineStr">
        <is>
          <t>2019</t>
        </is>
      </c>
      <c r="B8832" t="inlineStr">
        <is>
          <t>Fruits à noyau - CTIFL</t>
        </is>
      </c>
      <c r="C8832" t="inlineStr">
        <is>
          <t>Marché du frais (hors PdT)</t>
        </is>
      </c>
      <c r="D8832" t="n">
        <v>566</v>
      </c>
      <c r="E8832" t="n">
        <v>530</v>
      </c>
      <c r="F8832" t="n">
        <v>500000000</v>
      </c>
      <c r="G8832" t="inlineStr">
        <is>
          <t>Donnée calculée</t>
        </is>
      </c>
      <c r="H8832" t="inlineStr"/>
    </row>
    <row r="8833">
      <c r="A8833" t="inlineStr">
        <is>
          <t>2019</t>
        </is>
      </c>
      <c r="B8833" t="inlineStr">
        <is>
          <t>Fruits à pépins - CTIFL</t>
        </is>
      </c>
      <c r="C8833" t="inlineStr">
        <is>
          <t>Marché du frais (hors PdT)</t>
        </is>
      </c>
      <c r="D8833" t="n">
        <v>1140</v>
      </c>
      <c r="E8833" t="n">
        <v>1070</v>
      </c>
      <c r="F8833" t="n">
        <v>500000000</v>
      </c>
      <c r="G8833" t="inlineStr">
        <is>
          <t>Donnée calculée</t>
        </is>
      </c>
      <c r="H8833" t="inlineStr"/>
    </row>
    <row r="8834">
      <c r="A8834" t="inlineStr">
        <is>
          <t>2019</t>
        </is>
      </c>
      <c r="B8834" t="inlineStr">
        <is>
          <t>Agrumes - CTIFL</t>
        </is>
      </c>
      <c r="C8834" t="inlineStr">
        <is>
          <t>Marché du frais (hors PdT)</t>
        </is>
      </c>
      <c r="D8834" t="n">
        <v>132</v>
      </c>
      <c r="E8834" t="n">
        <v>14</v>
      </c>
      <c r="F8834" t="n">
        <v>1090</v>
      </c>
      <c r="G8834" t="inlineStr">
        <is>
          <t>Donnée calculée</t>
        </is>
      </c>
      <c r="H8834" t="inlineStr"/>
    </row>
    <row r="8835">
      <c r="A8835" t="inlineStr">
        <is>
          <t>2019</t>
        </is>
      </c>
      <c r="B8835" t="inlineStr">
        <is>
          <t>Fruits exotiques - CTIFL</t>
        </is>
      </c>
      <c r="C8835" t="inlineStr">
        <is>
          <t>Marché du frais (hors PdT)</t>
        </is>
      </c>
      <c r="D8835" t="n">
        <v>313</v>
      </c>
      <c r="E8835" t="n">
        <v>132</v>
      </c>
      <c r="F8835" t="n">
        <v>500000000</v>
      </c>
      <c r="G8835" t="inlineStr">
        <is>
          <t>Donnée calculée</t>
        </is>
      </c>
      <c r="H8835" t="inlineStr"/>
    </row>
    <row r="8836">
      <c r="A8836" t="inlineStr">
        <is>
          <t>2019</t>
        </is>
      </c>
      <c r="B8836" t="inlineStr">
        <is>
          <t>Autres fruits exotiques - CTIFL</t>
        </is>
      </c>
      <c r="C8836" t="inlineStr">
        <is>
          <t>Marché du frais (hors PdT)</t>
        </is>
      </c>
      <c r="D8836" t="n">
        <v>118</v>
      </c>
      <c r="E8836" t="n">
        <v>90.2</v>
      </c>
      <c r="F8836" t="n">
        <v>500000000</v>
      </c>
      <c r="G8836" t="inlineStr">
        <is>
          <t>Donnée calculée</t>
        </is>
      </c>
      <c r="H8836" t="inlineStr"/>
    </row>
    <row r="8837">
      <c r="A8837" t="inlineStr">
        <is>
          <t>2019</t>
        </is>
      </c>
      <c r="B8837" t="inlineStr">
        <is>
          <t>Fruits exotiques à coque - CTIFL</t>
        </is>
      </c>
      <c r="C8837" t="inlineStr">
        <is>
          <t>Marché du frais (hors PdT)</t>
        </is>
      </c>
      <c r="D8837" t="n">
        <v>75.7</v>
      </c>
      <c r="E8837" t="n">
        <v>6.44</v>
      </c>
      <c r="F8837" t="n">
        <v>500000000</v>
      </c>
      <c r="G8837" t="inlineStr">
        <is>
          <t>Donnée calculée</t>
        </is>
      </c>
      <c r="H8837" t="inlineStr"/>
    </row>
    <row r="8838">
      <c r="A8838" t="inlineStr">
        <is>
          <t>2019</t>
        </is>
      </c>
      <c r="B8838" t="inlineStr">
        <is>
          <t>Fruits rouges - CTIFL</t>
        </is>
      </c>
      <c r="C8838" t="inlineStr">
        <is>
          <t>Marché du frais (hors PdT)</t>
        </is>
      </c>
      <c r="D8838" t="n">
        <v>155</v>
      </c>
      <c r="E8838" t="n">
        <v>155</v>
      </c>
      <c r="F8838" t="n">
        <v>155</v>
      </c>
      <c r="G8838" t="inlineStr">
        <is>
          <t>Donnée calculée</t>
        </is>
      </c>
      <c r="H8838" t="inlineStr"/>
    </row>
    <row r="8839">
      <c r="A8839" t="inlineStr">
        <is>
          <t>2019</t>
        </is>
      </c>
      <c r="B8839" t="inlineStr">
        <is>
          <t>Produits manufacturés</t>
        </is>
      </c>
      <c r="C8839" t="inlineStr">
        <is>
          <t>Débouchés</t>
        </is>
      </c>
      <c r="D8839" t="n">
        <v>6330</v>
      </c>
      <c r="E8839" t="n">
        <v>1460</v>
      </c>
      <c r="F8839" t="n">
        <v>500000000</v>
      </c>
      <c r="G8839" t="inlineStr">
        <is>
          <t>Donnée calculée</t>
        </is>
      </c>
      <c r="H8839" t="inlineStr"/>
    </row>
    <row r="8840">
      <c r="A8840" t="inlineStr">
        <is>
          <t>2019</t>
        </is>
      </c>
      <c r="B8840" t="inlineStr">
        <is>
          <t>Produits des industries alimentaires</t>
        </is>
      </c>
      <c r="C8840" t="inlineStr">
        <is>
          <t>Débouchés</t>
        </is>
      </c>
      <c r="D8840" t="n">
        <v>6330</v>
      </c>
      <c r="E8840" t="n">
        <v>1460</v>
      </c>
      <c r="F8840" t="n">
        <v>500000000</v>
      </c>
      <c r="G8840" t="inlineStr">
        <is>
          <t>Donnée calculée</t>
        </is>
      </c>
      <c r="H8840" t="inlineStr"/>
    </row>
    <row r="8841">
      <c r="A8841" t="inlineStr">
        <is>
          <t>2019</t>
        </is>
      </c>
      <c r="B8841" t="inlineStr">
        <is>
          <t>Produits à base de fruits et légumes</t>
        </is>
      </c>
      <c r="C8841" t="inlineStr">
        <is>
          <t>Débouchés</t>
        </is>
      </c>
      <c r="D8841" t="n">
        <v>6290</v>
      </c>
      <c r="E8841" t="n">
        <v>1460</v>
      </c>
      <c r="F8841" t="n">
        <v>500000000</v>
      </c>
      <c r="G8841" t="inlineStr">
        <is>
          <t>Donnée calculée</t>
        </is>
      </c>
      <c r="H8841" t="inlineStr"/>
    </row>
    <row r="8842">
      <c r="A8842" t="inlineStr">
        <is>
          <t>2019</t>
        </is>
      </c>
      <c r="B8842" t="inlineStr">
        <is>
          <t>Préparations et conserves à base de pommes de terre</t>
        </is>
      </c>
      <c r="C8842" t="inlineStr">
        <is>
          <t>Débouchés</t>
        </is>
      </c>
      <c r="D8842" t="n">
        <v>509</v>
      </c>
      <c r="E8842" t="n">
        <v>0</v>
      </c>
      <c r="F8842" t="n">
        <v>500000000</v>
      </c>
      <c r="G8842" t="inlineStr">
        <is>
          <t>Donnée calculée</t>
        </is>
      </c>
      <c r="H8842" t="inlineStr"/>
    </row>
    <row r="8843">
      <c r="A8843" t="inlineStr">
        <is>
          <t>2019</t>
        </is>
      </c>
      <c r="B8843" t="inlineStr">
        <is>
          <t>Pommes de terre, congelées ou surgelées</t>
        </is>
      </c>
      <c r="C8843" t="inlineStr">
        <is>
          <t>Débouchés</t>
        </is>
      </c>
      <c r="D8843" t="n">
        <v>262</v>
      </c>
      <c r="E8843" t="n">
        <v>0</v>
      </c>
      <c r="F8843" t="n">
        <v>57000</v>
      </c>
      <c r="G8843" t="inlineStr">
        <is>
          <t>Donnée calculée</t>
        </is>
      </c>
      <c r="H8843" t="inlineStr"/>
    </row>
    <row r="8844">
      <c r="A8844" t="inlineStr">
        <is>
          <t>2019</t>
        </is>
      </c>
      <c r="B8844" t="inlineStr">
        <is>
          <t>Pommes de terre, non cuites ou cuites à l'eau ou à la vapeur, congelées ou surgelées</t>
        </is>
      </c>
      <c r="C8844" t="inlineStr">
        <is>
          <t>Débouchés</t>
        </is>
      </c>
      <c r="D8844" t="n">
        <v>18.3</v>
      </c>
      <c r="E8844" t="n">
        <v>0</v>
      </c>
      <c r="F8844" t="n">
        <v>28000</v>
      </c>
      <c r="G8844" t="inlineStr">
        <is>
          <t>Donnée calculée</t>
        </is>
      </c>
      <c r="H8844" t="inlineStr"/>
    </row>
    <row r="8845">
      <c r="A8845" t="inlineStr">
        <is>
          <t>2019</t>
        </is>
      </c>
      <c r="B8845" t="inlineStr">
        <is>
          <t>Pommes de terre préparées ou conservées autrement, congelées ou surgelées</t>
        </is>
      </c>
      <c r="C8845" t="inlineStr">
        <is>
          <t>Débouchés</t>
        </is>
      </c>
      <c r="D8845" t="n">
        <v>244</v>
      </c>
      <c r="E8845" t="n">
        <v>0</v>
      </c>
      <c r="F8845" t="n">
        <v>29100</v>
      </c>
      <c r="G8845" t="inlineStr">
        <is>
          <t>Donnée calculée</t>
        </is>
      </c>
      <c r="H8845" t="inlineStr"/>
    </row>
    <row r="8846">
      <c r="A8846" t="inlineStr">
        <is>
          <t>2019</t>
        </is>
      </c>
      <c r="B8846" t="inlineStr">
        <is>
          <t>Pommes de terre, déshydratées, coupées ou non, mais sans autre préparation</t>
        </is>
      </c>
      <c r="C8846" t="inlineStr">
        <is>
          <t>Débouchés</t>
        </is>
      </c>
      <c r="D8846" t="n">
        <v>0.65</v>
      </c>
      <c r="E8846" t="n">
        <v>0</v>
      </c>
      <c r="F8846" t="n">
        <v>25.2</v>
      </c>
      <c r="G8846" t="inlineStr">
        <is>
          <t>Donnée calculée</t>
        </is>
      </c>
      <c r="H8846" t="inlineStr"/>
    </row>
    <row r="8847">
      <c r="A8847" t="inlineStr">
        <is>
          <t>2019</t>
        </is>
      </c>
      <c r="B8847" t="inlineStr">
        <is>
          <t>Pommes de terre déshydratées sous forme de farine, de poudre, de flocons, de granulés ou de pellets</t>
        </is>
      </c>
      <c r="C8847" t="inlineStr">
        <is>
          <t>Débouchés</t>
        </is>
      </c>
      <c r="D8847" t="n">
        <v>0.17</v>
      </c>
      <c r="E8847" t="n">
        <v>0</v>
      </c>
      <c r="F8847" t="n">
        <v>500000000</v>
      </c>
      <c r="G8847" t="inlineStr">
        <is>
          <t>Donnée calculée</t>
        </is>
      </c>
      <c r="H8847" t="inlineStr"/>
    </row>
    <row r="8848">
      <c r="A8848" t="inlineStr">
        <is>
          <t>2019</t>
        </is>
      </c>
      <c r="B8848" t="inlineStr">
        <is>
          <t>Autres préparations et conserves à base de pommes de terre</t>
        </is>
      </c>
      <c r="C8848" t="inlineStr">
        <is>
          <t>Débouchés</t>
        </is>
      </c>
      <c r="D8848" t="n">
        <v>246</v>
      </c>
      <c r="E8848" t="n">
        <v>0</v>
      </c>
      <c r="F8848" t="n">
        <v>29900</v>
      </c>
      <c r="G8848" t="inlineStr">
        <is>
          <t>Donnée calculée</t>
        </is>
      </c>
      <c r="H8848" t="inlineStr"/>
    </row>
    <row r="8849">
      <c r="A8849" t="inlineStr">
        <is>
          <t>2019</t>
        </is>
      </c>
      <c r="B8849" t="inlineStr">
        <is>
          <t>Pommes de terre préparées ou conservées, sous forme de farine, semoule ou flocons</t>
        </is>
      </c>
      <c r="C8849" t="inlineStr">
        <is>
          <t>Débouchés</t>
        </is>
      </c>
      <c r="D8849" t="n">
        <v>99.5</v>
      </c>
      <c r="E8849" t="n">
        <v>0</v>
      </c>
      <c r="F8849" t="n">
        <v>28600</v>
      </c>
      <c r="G8849" t="inlineStr">
        <is>
          <t>Donnée calculée</t>
        </is>
      </c>
      <c r="H8849" t="inlineStr"/>
    </row>
    <row r="8850">
      <c r="A8850" t="inlineStr">
        <is>
          <t>2019</t>
        </is>
      </c>
      <c r="B8850" t="inlineStr">
        <is>
          <t>Autres préparations ou conserves de pommes de terre, y compris les chips</t>
        </is>
      </c>
      <c r="C8850" t="inlineStr">
        <is>
          <t>Débouchés</t>
        </is>
      </c>
      <c r="D8850" t="n">
        <v>146</v>
      </c>
      <c r="E8850" t="n">
        <v>0</v>
      </c>
      <c r="F8850" t="n">
        <v>1370</v>
      </c>
      <c r="G8850" t="inlineStr">
        <is>
          <t>Donnée calculée</t>
        </is>
      </c>
      <c r="H8850" t="inlineStr"/>
    </row>
    <row r="8851">
      <c r="A8851" t="inlineStr">
        <is>
          <t>2019</t>
        </is>
      </c>
      <c r="B8851" t="inlineStr">
        <is>
          <t>Jus de fruits et légumes</t>
        </is>
      </c>
      <c r="C8851" t="inlineStr">
        <is>
          <t>Débouchés</t>
        </is>
      </c>
      <c r="D8851" t="n">
        <v>1730</v>
      </c>
      <c r="E8851" t="n">
        <v>585</v>
      </c>
      <c r="F8851" t="n">
        <v>500000000</v>
      </c>
      <c r="G8851" t="inlineStr">
        <is>
          <t>Donnée calculée</t>
        </is>
      </c>
      <c r="H8851" t="inlineStr"/>
    </row>
    <row r="8852">
      <c r="A8852" t="inlineStr">
        <is>
          <t>2019</t>
        </is>
      </c>
      <c r="B8852" t="inlineStr">
        <is>
          <t>Jus de tomate</t>
        </is>
      </c>
      <c r="C8852" t="inlineStr">
        <is>
          <t>Débouchés</t>
        </is>
      </c>
      <c r="D8852" t="n">
        <v>9.300000000000001</v>
      </c>
      <c r="E8852" t="inlineStr"/>
      <c r="F8852" t="inlineStr"/>
      <c r="G8852" t="inlineStr">
        <is>
          <t>Donnée calculée</t>
        </is>
      </c>
      <c r="H8852" t="inlineStr"/>
    </row>
    <row r="8853">
      <c r="A8853" t="inlineStr">
        <is>
          <t>2019</t>
        </is>
      </c>
      <c r="B8853" t="inlineStr">
        <is>
          <t>Jus d'orange</t>
        </is>
      </c>
      <c r="C8853" t="inlineStr">
        <is>
          <t>Débouchés</t>
        </is>
      </c>
      <c r="D8853" t="n">
        <v>1040</v>
      </c>
      <c r="E8853" t="n">
        <v>0</v>
      </c>
      <c r="F8853" t="n">
        <v>500000000</v>
      </c>
      <c r="G8853" t="inlineStr">
        <is>
          <t>Donnée calculée</t>
        </is>
      </c>
      <c r="H8853" t="inlineStr"/>
    </row>
    <row r="8854">
      <c r="A8854" t="inlineStr">
        <is>
          <t>2019</t>
        </is>
      </c>
      <c r="B8854" t="inlineStr">
        <is>
          <t>Jus d'orange, non concentré</t>
        </is>
      </c>
      <c r="C8854" t="inlineStr">
        <is>
          <t>Débouchés</t>
        </is>
      </c>
      <c r="D8854" t="n">
        <v>1040</v>
      </c>
      <c r="E8854" t="n">
        <v>0</v>
      </c>
      <c r="F8854" t="n">
        <v>500000000</v>
      </c>
      <c r="G8854" t="inlineStr">
        <is>
          <t>Donnée calculée</t>
        </is>
      </c>
      <c r="H8854" t="inlineStr"/>
    </row>
    <row r="8855">
      <c r="A8855" t="inlineStr">
        <is>
          <t>2019</t>
        </is>
      </c>
      <c r="B8855" t="inlineStr">
        <is>
          <t>Jus d'orange, non concentré, congelé</t>
        </is>
      </c>
      <c r="C8855" t="inlineStr">
        <is>
          <t>Débouchés</t>
        </is>
      </c>
      <c r="D8855" t="n">
        <v>422</v>
      </c>
      <c r="E8855" t="n">
        <v>0</v>
      </c>
      <c r="F8855" t="n">
        <v>500000000</v>
      </c>
      <c r="G8855" t="inlineStr">
        <is>
          <t>Donnée calculée</t>
        </is>
      </c>
      <c r="H8855" t="inlineStr"/>
    </row>
    <row r="8856">
      <c r="A8856" t="inlineStr">
        <is>
          <t>2019</t>
        </is>
      </c>
      <c r="B8856" t="inlineStr">
        <is>
          <t>Jus d'orange, non concentré, non congelé</t>
        </is>
      </c>
      <c r="C8856" t="inlineStr">
        <is>
          <t>Débouchés</t>
        </is>
      </c>
      <c r="D8856" t="n">
        <v>613</v>
      </c>
      <c r="E8856" t="n">
        <v>0</v>
      </c>
      <c r="F8856" t="n">
        <v>5350</v>
      </c>
      <c r="G8856" t="inlineStr">
        <is>
          <t>Donnée calculée</t>
        </is>
      </c>
      <c r="H8856" t="inlineStr"/>
    </row>
    <row r="8857">
      <c r="A8857" t="inlineStr">
        <is>
          <t>2019</t>
        </is>
      </c>
      <c r="B8857" t="inlineStr">
        <is>
          <t>Jus d'orange, autre</t>
        </is>
      </c>
      <c r="C8857" t="inlineStr">
        <is>
          <t>Débouchés</t>
        </is>
      </c>
      <c r="D8857" t="n">
        <v>0</v>
      </c>
      <c r="E8857" t="n">
        <v>0</v>
      </c>
      <c r="F8857" t="n">
        <v>500000000</v>
      </c>
      <c r="G8857" t="inlineStr">
        <is>
          <t>Donnée calculée</t>
        </is>
      </c>
      <c r="H8857" t="inlineStr"/>
    </row>
    <row r="8858">
      <c r="A8858" t="inlineStr">
        <is>
          <t>2019</t>
        </is>
      </c>
      <c r="B8858" t="inlineStr">
        <is>
          <t>Jus de pamplemousse</t>
        </is>
      </c>
      <c r="C8858" t="inlineStr">
        <is>
          <t>Débouchés</t>
        </is>
      </c>
      <c r="D8858" t="n">
        <v>41.8</v>
      </c>
      <c r="E8858" t="inlineStr"/>
      <c r="F8858" t="inlineStr"/>
      <c r="G8858" t="inlineStr">
        <is>
          <t>Donnée calculée</t>
        </is>
      </c>
      <c r="H8858" t="inlineStr"/>
    </row>
    <row r="8859">
      <c r="A8859" t="inlineStr">
        <is>
          <t>2019</t>
        </is>
      </c>
      <c r="B8859" t="inlineStr">
        <is>
          <t>Jus d'ananas</t>
        </is>
      </c>
      <c r="C8859" t="inlineStr">
        <is>
          <t>Débouchés</t>
        </is>
      </c>
      <c r="D8859" t="n">
        <v>89.5</v>
      </c>
      <c r="E8859" t="inlineStr"/>
      <c r="F8859" t="inlineStr"/>
      <c r="G8859" t="inlineStr">
        <is>
          <t>Donnée calculée</t>
        </is>
      </c>
      <c r="H8859" t="inlineStr"/>
    </row>
    <row r="8860">
      <c r="A8860" t="inlineStr">
        <is>
          <t>2019</t>
        </is>
      </c>
      <c r="B8860" t="inlineStr">
        <is>
          <t>Jus de raisin</t>
        </is>
      </c>
      <c r="C8860" t="inlineStr">
        <is>
          <t>Débouchés</t>
        </is>
      </c>
      <c r="D8860" t="n">
        <v>54.7</v>
      </c>
      <c r="E8860" t="inlineStr"/>
      <c r="F8860" t="inlineStr"/>
      <c r="G8860" t="inlineStr">
        <is>
          <t>Donnée calculée</t>
        </is>
      </c>
      <c r="H8860" t="inlineStr"/>
    </row>
    <row r="8861">
      <c r="A8861" t="inlineStr">
        <is>
          <t>2019</t>
        </is>
      </c>
      <c r="B8861" t="inlineStr">
        <is>
          <t>Jus de pomme</t>
        </is>
      </c>
      <c r="C8861" t="inlineStr">
        <is>
          <t>Débouchés</t>
        </is>
      </c>
      <c r="D8861" t="n">
        <v>106</v>
      </c>
      <c r="E8861" t="n">
        <v>0</v>
      </c>
      <c r="F8861" t="n">
        <v>500000000</v>
      </c>
      <c r="G8861" t="inlineStr">
        <is>
          <t>Donnée calculée</t>
        </is>
      </c>
      <c r="H8861" t="inlineStr"/>
    </row>
    <row r="8862">
      <c r="A8862" t="inlineStr">
        <is>
          <t>2019</t>
        </is>
      </c>
      <c r="B8862" t="inlineStr">
        <is>
          <t>Mélanges de jus de fruits et légumes</t>
        </is>
      </c>
      <c r="C8862" t="inlineStr">
        <is>
          <t>Débouchés</t>
        </is>
      </c>
      <c r="D8862" t="n">
        <v>389</v>
      </c>
      <c r="E8862" t="inlineStr"/>
      <c r="F8862" t="inlineStr"/>
      <c r="G8862" t="inlineStr">
        <is>
          <t>Donnée calculée</t>
        </is>
      </c>
      <c r="H8862" t="inlineStr"/>
    </row>
    <row r="8863">
      <c r="A8863" t="inlineStr">
        <is>
          <t>2019</t>
        </is>
      </c>
      <c r="B8863" t="inlineStr">
        <is>
          <t>Autres jus de fruits et légumes</t>
        </is>
      </c>
      <c r="C8863" t="inlineStr">
        <is>
          <t>Débouchés</t>
        </is>
      </c>
      <c r="D8863" t="n">
        <v>1.07</v>
      </c>
      <c r="E8863" t="n">
        <v>0</v>
      </c>
      <c r="F8863" t="n">
        <v>184</v>
      </c>
      <c r="G8863" t="inlineStr">
        <is>
          <t>Donnée calculée</t>
        </is>
      </c>
      <c r="H8863" t="inlineStr"/>
    </row>
    <row r="8864">
      <c r="A8864" t="inlineStr">
        <is>
          <t>2019</t>
        </is>
      </c>
      <c r="B8864" t="inlineStr">
        <is>
          <t>Jus d'agrume, autres, non concentré</t>
        </is>
      </c>
      <c r="C8864" t="inlineStr">
        <is>
          <t>Débouchés</t>
        </is>
      </c>
      <c r="D8864" t="n">
        <v>0.36</v>
      </c>
      <c r="E8864" t="n">
        <v>0</v>
      </c>
      <c r="F8864" t="n">
        <v>184</v>
      </c>
      <c r="G8864" t="inlineStr">
        <is>
          <t>Donnée calculée</t>
        </is>
      </c>
      <c r="H8864" t="inlineStr"/>
    </row>
    <row r="8865">
      <c r="A8865" t="inlineStr">
        <is>
          <t>2019</t>
        </is>
      </c>
      <c r="B8865" t="inlineStr">
        <is>
          <t>Jus de fruit ou légume, autres,  non concentré, non fermenté, sans addition d'alcool</t>
        </is>
      </c>
      <c r="C8865" t="inlineStr">
        <is>
          <t>Débouchés</t>
        </is>
      </c>
      <c r="D8865" t="n">
        <v>0.36</v>
      </c>
      <c r="E8865" t="n">
        <v>0</v>
      </c>
      <c r="F8865" t="n">
        <v>184</v>
      </c>
      <c r="G8865" t="inlineStr">
        <is>
          <t>Donnée calculée</t>
        </is>
      </c>
      <c r="H8865" t="inlineStr"/>
    </row>
    <row r="8866">
      <c r="A8866" t="inlineStr">
        <is>
          <t>2019</t>
        </is>
      </c>
      <c r="B8866" t="inlineStr">
        <is>
          <t>Jus de fruits ou légumes, autres</t>
        </is>
      </c>
      <c r="C8866" t="inlineStr">
        <is>
          <t>Débouchés</t>
        </is>
      </c>
      <c r="D8866" t="n">
        <v>0.36</v>
      </c>
      <c r="E8866" t="n">
        <v>0</v>
      </c>
      <c r="F8866" t="n">
        <v>184</v>
      </c>
      <c r="G8866" t="inlineStr">
        <is>
          <t>Donnée calculée</t>
        </is>
      </c>
      <c r="H8866" t="inlineStr"/>
    </row>
    <row r="8867">
      <c r="A8867" t="inlineStr">
        <is>
          <t>2019</t>
        </is>
      </c>
      <c r="B8867" t="inlineStr">
        <is>
          <t>Autres préparations et conserves à base de fruits et légumes</t>
        </is>
      </c>
      <c r="C8867" t="inlineStr">
        <is>
          <t>Débouchés</t>
        </is>
      </c>
      <c r="D8867" t="n">
        <v>4060</v>
      </c>
      <c r="E8867" t="n">
        <v>878</v>
      </c>
      <c r="F8867" t="n">
        <v>500000000</v>
      </c>
      <c r="G8867" t="inlineStr">
        <is>
          <t>Donnée calculée</t>
        </is>
      </c>
      <c r="H8867" t="inlineStr"/>
    </row>
    <row r="8868">
      <c r="A8868" t="inlineStr">
        <is>
          <t>2019</t>
        </is>
      </c>
      <c r="B8868" t="inlineStr">
        <is>
          <t>Préparations et conserves de légumes</t>
        </is>
      </c>
      <c r="C8868" t="inlineStr">
        <is>
          <t>Débouchés</t>
        </is>
      </c>
      <c r="D8868" t="n">
        <v>1350</v>
      </c>
      <c r="E8868" t="n">
        <v>253</v>
      </c>
      <c r="F8868" t="n">
        <v>500000000</v>
      </c>
      <c r="G8868" t="inlineStr">
        <is>
          <t>Donnée calculée</t>
        </is>
      </c>
      <c r="H8868" t="inlineStr"/>
    </row>
    <row r="8869">
      <c r="A8869" t="inlineStr">
        <is>
          <t>2019</t>
        </is>
      </c>
      <c r="B8869" t="inlineStr">
        <is>
          <t>Légumes congelés ou surgelés</t>
        </is>
      </c>
      <c r="C8869" t="inlineStr">
        <is>
          <t>Débouchés</t>
        </is>
      </c>
      <c r="D8869" t="n">
        <v>225</v>
      </c>
      <c r="E8869" t="n">
        <v>0</v>
      </c>
      <c r="F8869" t="n">
        <v>500000000</v>
      </c>
      <c r="G8869" t="inlineStr">
        <is>
          <t>Donnée calculée</t>
        </is>
      </c>
      <c r="H8869" t="inlineStr"/>
    </row>
    <row r="8870">
      <c r="A8870" t="inlineStr">
        <is>
          <t>2019</t>
        </is>
      </c>
      <c r="B8870" t="inlineStr">
        <is>
          <t>Légumes traités pour une conservation temporaire</t>
        </is>
      </c>
      <c r="C8870" t="inlineStr">
        <is>
          <t>Débouchés</t>
        </is>
      </c>
      <c r="D8870" t="n">
        <v>26.2</v>
      </c>
      <c r="E8870" t="inlineStr"/>
      <c r="F8870" t="inlineStr"/>
      <c r="G8870" t="inlineStr">
        <is>
          <t>Donnée calculée</t>
        </is>
      </c>
      <c r="H8870" t="inlineStr"/>
    </row>
    <row r="8871">
      <c r="A8871" t="inlineStr">
        <is>
          <t>2019</t>
        </is>
      </c>
      <c r="B8871" t="inlineStr">
        <is>
          <t>Légumes, déshydratés</t>
        </is>
      </c>
      <c r="C8871" t="inlineStr">
        <is>
          <t>Débouchés</t>
        </is>
      </c>
      <c r="D8871" t="n">
        <v>5.87</v>
      </c>
      <c r="E8871" t="n">
        <v>2.45</v>
      </c>
      <c r="F8871" t="n">
        <v>500000000</v>
      </c>
      <c r="G8871" t="inlineStr">
        <is>
          <t>Donnée calculée</t>
        </is>
      </c>
      <c r="H8871" t="inlineStr"/>
    </row>
    <row r="8872">
      <c r="A8872" t="inlineStr">
        <is>
          <t>2019</t>
        </is>
      </c>
      <c r="B8872" t="inlineStr">
        <is>
          <t>Oignons, séchés</t>
        </is>
      </c>
      <c r="C8872" t="inlineStr">
        <is>
          <t>Débouchés</t>
        </is>
      </c>
      <c r="D8872" t="n">
        <v>2.5</v>
      </c>
      <c r="E8872" t="n">
        <v>0</v>
      </c>
      <c r="F8872" t="n">
        <v>500000000</v>
      </c>
      <c r="G8872" t="inlineStr">
        <is>
          <t>Donnée calculée</t>
        </is>
      </c>
      <c r="H8872" t="inlineStr"/>
    </row>
    <row r="8873">
      <c r="A8873" t="inlineStr">
        <is>
          <t>2019</t>
        </is>
      </c>
      <c r="B8873" t="inlineStr">
        <is>
          <t>Champignons et truffes, séchés</t>
        </is>
      </c>
      <c r="C8873" t="inlineStr">
        <is>
          <t>Débouchés</t>
        </is>
      </c>
      <c r="D8873" t="n">
        <v>2.45</v>
      </c>
      <c r="E8873" t="inlineStr"/>
      <c r="F8873" t="inlineStr"/>
      <c r="G8873" t="inlineStr">
        <is>
          <t>Donnée calculée</t>
        </is>
      </c>
      <c r="H8873" t="inlineStr"/>
    </row>
    <row r="8874">
      <c r="A8874" t="inlineStr">
        <is>
          <t>2019</t>
        </is>
      </c>
      <c r="B8874" t="inlineStr">
        <is>
          <t>Autres légumes et mélanges de légumes, séchés</t>
        </is>
      </c>
      <c r="C8874" t="inlineStr">
        <is>
          <t>Débouchés</t>
        </is>
      </c>
      <c r="D8874" t="n">
        <v>0.92</v>
      </c>
      <c r="E8874" t="n">
        <v>0</v>
      </c>
      <c r="F8874" t="n">
        <v>25.2</v>
      </c>
      <c r="G8874" t="inlineStr">
        <is>
          <t>Donnée calculée</t>
        </is>
      </c>
      <c r="H8874" t="inlineStr"/>
    </row>
    <row r="8875">
      <c r="A8875" t="inlineStr">
        <is>
          <t>2019</t>
        </is>
      </c>
      <c r="B8875" t="inlineStr">
        <is>
          <t>Fruits et légumes coupés et emballés</t>
        </is>
      </c>
      <c r="C8875" t="inlineStr">
        <is>
          <t>Débouchés</t>
        </is>
      </c>
      <c r="D8875" t="n">
        <v>2.02</v>
      </c>
      <c r="E8875" t="n">
        <v>0</v>
      </c>
      <c r="F8875" t="n">
        <v>500000000</v>
      </c>
      <c r="G8875" t="inlineStr">
        <is>
          <t>Donnée calculée</t>
        </is>
      </c>
      <c r="H8875" t="inlineStr"/>
    </row>
    <row r="8876">
      <c r="A8876" t="inlineStr">
        <is>
          <t>2019</t>
        </is>
      </c>
      <c r="B8876" t="inlineStr">
        <is>
          <t>Légumes, appertisés</t>
        </is>
      </c>
      <c r="C8876" t="inlineStr">
        <is>
          <t>Débouchés</t>
        </is>
      </c>
      <c r="D8876" t="n">
        <v>1030</v>
      </c>
      <c r="E8876" t="n">
        <v>225</v>
      </c>
      <c r="F8876" t="n">
        <v>500000000</v>
      </c>
      <c r="G8876" t="inlineStr">
        <is>
          <t>Donnée calculée</t>
        </is>
      </c>
      <c r="H8876" t="inlineStr"/>
    </row>
    <row r="8877">
      <c r="A8877" t="inlineStr">
        <is>
          <t>2019</t>
        </is>
      </c>
      <c r="B8877" t="inlineStr">
        <is>
          <t>Haricots, appertisés</t>
        </is>
      </c>
      <c r="C8877" t="inlineStr">
        <is>
          <t>Débouchés</t>
        </is>
      </c>
      <c r="D8877" t="n">
        <v>202</v>
      </c>
      <c r="E8877" t="n">
        <v>0</v>
      </c>
      <c r="F8877" t="n">
        <v>500000000</v>
      </c>
      <c r="G8877" t="inlineStr">
        <is>
          <t>Donnée calculée</t>
        </is>
      </c>
      <c r="H8877" t="inlineStr"/>
    </row>
    <row r="8878">
      <c r="A8878" t="inlineStr">
        <is>
          <t>2019</t>
        </is>
      </c>
      <c r="B8878" t="inlineStr">
        <is>
          <t>Pois, appertisés</t>
        </is>
      </c>
      <c r="C8878" t="inlineStr">
        <is>
          <t>Débouchés</t>
        </is>
      </c>
      <c r="D8878" t="n">
        <v>0.25</v>
      </c>
      <c r="E8878" t="n">
        <v>0</v>
      </c>
      <c r="F8878" t="n">
        <v>500000000</v>
      </c>
      <c r="G8878" t="inlineStr">
        <is>
          <t>Donnée calculée</t>
        </is>
      </c>
      <c r="H8878" t="inlineStr"/>
    </row>
    <row r="8879">
      <c r="A8879" t="inlineStr">
        <is>
          <t>2019</t>
        </is>
      </c>
      <c r="B8879" t="inlineStr">
        <is>
          <t>Autres légumes, appertisés</t>
        </is>
      </c>
      <c r="C8879" t="inlineStr">
        <is>
          <t>Débouchés</t>
        </is>
      </c>
      <c r="D8879" t="n">
        <v>833</v>
      </c>
      <c r="E8879" t="n">
        <v>225</v>
      </c>
      <c r="F8879" t="n">
        <v>500000000</v>
      </c>
      <c r="G8879" t="inlineStr">
        <is>
          <t>Donnée calculée</t>
        </is>
      </c>
      <c r="H8879" t="inlineStr"/>
    </row>
    <row r="8880">
      <c r="A8880" t="inlineStr">
        <is>
          <t>2019</t>
        </is>
      </c>
      <c r="B8880" t="inlineStr">
        <is>
          <t>Tomates et leurs produits, appertisés</t>
        </is>
      </c>
      <c r="C8880" t="inlineStr">
        <is>
          <t>Débouchés</t>
        </is>
      </c>
      <c r="D8880" t="n">
        <v>214</v>
      </c>
      <c r="E8880" t="n">
        <v>0</v>
      </c>
      <c r="F8880" t="n">
        <v>500000000</v>
      </c>
      <c r="G8880" t="inlineStr">
        <is>
          <t>Donnée calculée</t>
        </is>
      </c>
      <c r="H8880" t="inlineStr"/>
    </row>
    <row r="8881">
      <c r="A8881" t="inlineStr">
        <is>
          <t>2019</t>
        </is>
      </c>
      <c r="B8881" t="inlineStr">
        <is>
          <t>Tomates, entières ou en morceaux, appertisées</t>
        </is>
      </c>
      <c r="C8881" t="inlineStr">
        <is>
          <t>Débouchés</t>
        </is>
      </c>
      <c r="D8881" t="n">
        <v>119</v>
      </c>
      <c r="E8881" t="n">
        <v>0</v>
      </c>
      <c r="F8881" t="n">
        <v>500000000</v>
      </c>
      <c r="G8881" t="inlineStr">
        <is>
          <t>Donnée calculée</t>
        </is>
      </c>
      <c r="H8881" t="inlineStr"/>
    </row>
    <row r="8882">
      <c r="A8882" t="inlineStr">
        <is>
          <t>2019</t>
        </is>
      </c>
      <c r="B8882" t="inlineStr">
        <is>
          <t>Produits des tomates</t>
        </is>
      </c>
      <c r="C8882" t="inlineStr">
        <is>
          <t>Débouchés</t>
        </is>
      </c>
      <c r="D8882" t="n">
        <v>94.90000000000001</v>
      </c>
      <c r="E8882" t="n">
        <v>0</v>
      </c>
      <c r="F8882" t="n">
        <v>500000000</v>
      </c>
      <c r="G8882" t="inlineStr">
        <is>
          <t>Donnée calculée</t>
        </is>
      </c>
      <c r="H8882" t="inlineStr"/>
    </row>
    <row r="8883">
      <c r="A8883" t="inlineStr">
        <is>
          <t>2019</t>
        </is>
      </c>
      <c r="B8883" t="inlineStr">
        <is>
          <t>Coulis et purées de tomates</t>
        </is>
      </c>
      <c r="C8883" t="inlineStr">
        <is>
          <t>Débouchés</t>
        </is>
      </c>
      <c r="D8883" t="n">
        <v>47.4</v>
      </c>
      <c r="E8883" t="n">
        <v>0</v>
      </c>
      <c r="F8883" t="n">
        <v>500000000</v>
      </c>
      <c r="G8883" t="inlineStr">
        <is>
          <t>Donnée calculée</t>
        </is>
      </c>
      <c r="H8883" t="inlineStr"/>
    </row>
    <row r="8884">
      <c r="A8884" t="inlineStr">
        <is>
          <t>2019</t>
        </is>
      </c>
      <c r="B8884" t="inlineStr">
        <is>
          <t>Concentré de tomates</t>
        </is>
      </c>
      <c r="C8884" t="inlineStr">
        <is>
          <t>Débouchés</t>
        </is>
      </c>
      <c r="D8884" t="n">
        <v>47.4</v>
      </c>
      <c r="E8884" t="n">
        <v>0</v>
      </c>
      <c r="F8884" t="n">
        <v>500000000</v>
      </c>
      <c r="G8884" t="inlineStr">
        <is>
          <t>Donnée calculée</t>
        </is>
      </c>
      <c r="H8884" t="inlineStr"/>
    </row>
    <row r="8885">
      <c r="A8885" t="inlineStr">
        <is>
          <t>2019</t>
        </is>
      </c>
      <c r="B8885" t="inlineStr">
        <is>
          <t>Champignons et truffes, appertisés</t>
        </is>
      </c>
      <c r="C8885" t="inlineStr">
        <is>
          <t>Débouchés</t>
        </is>
      </c>
      <c r="D8885" t="n">
        <v>15.5</v>
      </c>
      <c r="E8885" t="n">
        <v>0</v>
      </c>
      <c r="F8885" t="n">
        <v>500000000</v>
      </c>
      <c r="G8885" t="inlineStr">
        <is>
          <t>Donnée calculée</t>
        </is>
      </c>
      <c r="H8885" t="inlineStr"/>
    </row>
    <row r="8886">
      <c r="A8886" t="inlineStr">
        <is>
          <t>2019</t>
        </is>
      </c>
      <c r="B8886" t="inlineStr">
        <is>
          <t>Champignons cultivés, appertisés</t>
        </is>
      </c>
      <c r="C8886" t="inlineStr">
        <is>
          <t>Débouchés</t>
        </is>
      </c>
      <c r="D8886" t="n">
        <v>14</v>
      </c>
      <c r="E8886" t="n">
        <v>0</v>
      </c>
      <c r="F8886" t="n">
        <v>500000000</v>
      </c>
      <c r="G8886" t="inlineStr">
        <is>
          <t>Donnée calculée</t>
        </is>
      </c>
      <c r="H8886" t="inlineStr"/>
    </row>
    <row r="8887">
      <c r="A8887" t="inlineStr">
        <is>
          <t>2019</t>
        </is>
      </c>
      <c r="B8887" t="inlineStr">
        <is>
          <t>Champignons du genre Agaricus, appertisés</t>
        </is>
      </c>
      <c r="C8887" t="inlineStr">
        <is>
          <t>Débouchés</t>
        </is>
      </c>
      <c r="D8887" t="n">
        <v>14</v>
      </c>
      <c r="E8887" t="n">
        <v>0</v>
      </c>
      <c r="F8887" t="n">
        <v>500000000</v>
      </c>
      <c r="G8887" t="inlineStr">
        <is>
          <t>Donnée calculée</t>
        </is>
      </c>
      <c r="H8887" t="inlineStr"/>
    </row>
    <row r="8888">
      <c r="A8888" t="inlineStr">
        <is>
          <t>2019</t>
        </is>
      </c>
      <c r="B8888" t="inlineStr">
        <is>
          <t>Champignons non-cultivés et truffes, appertisés</t>
        </is>
      </c>
      <c r="C8888" t="inlineStr">
        <is>
          <t>Débouchés</t>
        </is>
      </c>
      <c r="D8888" t="n">
        <v>1.51</v>
      </c>
      <c r="E8888" t="n">
        <v>0</v>
      </c>
      <c r="F8888" t="n">
        <v>500000000</v>
      </c>
      <c r="G8888" t="inlineStr">
        <is>
          <t>Donnée calculée</t>
        </is>
      </c>
      <c r="H8888" t="inlineStr"/>
    </row>
    <row r="8889">
      <c r="A8889" t="inlineStr">
        <is>
          <t>2019</t>
        </is>
      </c>
      <c r="B8889" t="inlineStr">
        <is>
          <t>Autres légumes et mélanges de légumes, appertisés</t>
        </is>
      </c>
      <c r="C8889" t="inlineStr">
        <is>
          <t>Débouchés</t>
        </is>
      </c>
      <c r="D8889" t="n">
        <v>103</v>
      </c>
      <c r="E8889" t="inlineStr"/>
      <c r="F8889" t="inlineStr"/>
      <c r="G8889" t="inlineStr">
        <is>
          <t>Donnée calculée</t>
        </is>
      </c>
      <c r="H8889" t="inlineStr"/>
    </row>
    <row r="8890">
      <c r="A8890" t="inlineStr">
        <is>
          <t>2019</t>
        </is>
      </c>
      <c r="B8890" t="inlineStr">
        <is>
          <t>Choucroute, non congelée, appertisée</t>
        </is>
      </c>
      <c r="C8890" t="inlineStr">
        <is>
          <t>Débouchés</t>
        </is>
      </c>
      <c r="D8890" t="n">
        <v>0.78</v>
      </c>
      <c r="E8890" t="n">
        <v>0</v>
      </c>
      <c r="F8890" t="n">
        <v>500000000</v>
      </c>
      <c r="G8890" t="inlineStr">
        <is>
          <t>Donnée calculée</t>
        </is>
      </c>
      <c r="H8890" t="inlineStr"/>
    </row>
    <row r="8891">
      <c r="A8891" t="inlineStr">
        <is>
          <t>2019</t>
        </is>
      </c>
      <c r="B8891" t="inlineStr">
        <is>
          <t>Asperges, non congelées, appertisées</t>
        </is>
      </c>
      <c r="C8891" t="inlineStr">
        <is>
          <t>Débouchés</t>
        </is>
      </c>
      <c r="D8891" t="n">
        <v>13.6</v>
      </c>
      <c r="E8891" t="n">
        <v>0</v>
      </c>
      <c r="F8891" t="n">
        <v>500000000</v>
      </c>
      <c r="G8891" t="inlineStr">
        <is>
          <t>Donnée calculée</t>
        </is>
      </c>
      <c r="H8891" t="inlineStr"/>
    </row>
    <row r="8892">
      <c r="A8892" t="inlineStr">
        <is>
          <t>2019</t>
        </is>
      </c>
      <c r="B8892" t="inlineStr">
        <is>
          <t>Maïs doux, non congelé, appertisé</t>
        </is>
      </c>
      <c r="C8892" t="inlineStr">
        <is>
          <t>Débouchés</t>
        </is>
      </c>
      <c r="D8892" t="n">
        <v>122</v>
      </c>
      <c r="E8892" t="inlineStr"/>
      <c r="F8892" t="inlineStr"/>
      <c r="G8892" t="inlineStr">
        <is>
          <t>Donnée calculée</t>
        </is>
      </c>
      <c r="H8892" t="inlineStr"/>
    </row>
    <row r="8893">
      <c r="A8893" t="inlineStr">
        <is>
          <t>2019</t>
        </is>
      </c>
      <c r="B8893" t="inlineStr">
        <is>
          <t>Autres légumes et mélanges de légumes, non congelés</t>
        </is>
      </c>
      <c r="C8893" t="inlineStr">
        <is>
          <t>Débouchés</t>
        </is>
      </c>
      <c r="D8893" t="n">
        <v>364</v>
      </c>
      <c r="E8893" t="n">
        <v>0</v>
      </c>
      <c r="F8893" t="n">
        <v>2770</v>
      </c>
      <c r="G8893" t="inlineStr">
        <is>
          <t>Donnée calculée</t>
        </is>
      </c>
      <c r="H8893" t="inlineStr"/>
    </row>
    <row r="8894">
      <c r="A8894" t="inlineStr">
        <is>
          <t>2019</t>
        </is>
      </c>
      <c r="B8894" t="inlineStr">
        <is>
          <t>Fruits et légumes conservés dans le vinaigre</t>
        </is>
      </c>
      <c r="C8894" t="inlineStr">
        <is>
          <t>Débouchés</t>
        </is>
      </c>
      <c r="D8894" t="n">
        <v>51.4</v>
      </c>
      <c r="E8894" t="n">
        <v>0</v>
      </c>
      <c r="F8894" t="n">
        <v>500000000</v>
      </c>
      <c r="G8894" t="inlineStr">
        <is>
          <t>Donnée calculée</t>
        </is>
      </c>
      <c r="H8894" t="inlineStr"/>
    </row>
    <row r="8895">
      <c r="A8895" t="inlineStr">
        <is>
          <t>2019</t>
        </is>
      </c>
      <c r="B8895" t="inlineStr">
        <is>
          <t>Préparations et conserves de fruits</t>
        </is>
      </c>
      <c r="C8895" t="inlineStr">
        <is>
          <t>Débouchés</t>
        </is>
      </c>
      <c r="D8895" t="n">
        <v>2690</v>
      </c>
      <c r="E8895" t="n">
        <v>624</v>
      </c>
      <c r="F8895" t="n">
        <v>500000000</v>
      </c>
      <c r="G8895" t="inlineStr">
        <is>
          <t>Donnée calculée</t>
        </is>
      </c>
      <c r="H8895" t="inlineStr"/>
    </row>
    <row r="8896">
      <c r="A8896" t="inlineStr">
        <is>
          <t>2019</t>
        </is>
      </c>
      <c r="B8896" t="inlineStr">
        <is>
          <t>Fruits crus ou cuits, congelés ou surgelés</t>
        </is>
      </c>
      <c r="C8896" t="inlineStr">
        <is>
          <t>Débouchés</t>
        </is>
      </c>
      <c r="D8896" t="n">
        <v>2.88</v>
      </c>
      <c r="E8896" t="n">
        <v>0</v>
      </c>
      <c r="F8896" t="n">
        <v>500000000</v>
      </c>
      <c r="G8896" t="inlineStr">
        <is>
          <t>Donnée calculée</t>
        </is>
      </c>
      <c r="H8896" t="inlineStr"/>
    </row>
    <row r="8897">
      <c r="A8897" t="inlineStr">
        <is>
          <t>2019</t>
        </is>
      </c>
      <c r="B8897" t="inlineStr">
        <is>
          <t>Confitures, gelées, compotes et purées de fruits</t>
        </is>
      </c>
      <c r="C8897" t="inlineStr">
        <is>
          <t>Débouchés</t>
        </is>
      </c>
      <c r="D8897" t="n">
        <v>619</v>
      </c>
      <c r="E8897" t="inlineStr"/>
      <c r="F8897" t="inlineStr"/>
      <c r="G8897" t="inlineStr">
        <is>
          <t>Donnée calculée</t>
        </is>
      </c>
      <c r="H8897" t="inlineStr"/>
    </row>
    <row r="8898">
      <c r="A8898" t="inlineStr">
        <is>
          <t>2019</t>
        </is>
      </c>
      <c r="B8898" t="inlineStr">
        <is>
          <t>Confitures, marmelades, gelées, purées et pâtes d'agrumes, obtenues par cuisson</t>
        </is>
      </c>
      <c r="C8898" t="inlineStr">
        <is>
          <t>Débouchés</t>
        </is>
      </c>
      <c r="D8898" t="n">
        <v>6.08</v>
      </c>
      <c r="E8898" t="inlineStr"/>
      <c r="F8898" t="inlineStr"/>
      <c r="G8898" t="inlineStr">
        <is>
          <t>Donnée calculée</t>
        </is>
      </c>
      <c r="H8898" t="inlineStr"/>
    </row>
    <row r="8899">
      <c r="A8899" t="inlineStr">
        <is>
          <t>2019</t>
        </is>
      </c>
      <c r="B8899" t="inlineStr">
        <is>
          <t>Confitures, marmelades, gelées, purées et pâtes de fruits à coque et de fruits autres qu'agrumes, obtenues par cuisson</t>
        </is>
      </c>
      <c r="C8899" t="inlineStr">
        <is>
          <t>Débouchés</t>
        </is>
      </c>
      <c r="D8899" t="n">
        <v>613</v>
      </c>
      <c r="E8899" t="inlineStr"/>
      <c r="F8899" t="inlineStr"/>
      <c r="G8899" t="inlineStr">
        <is>
          <t>Donnée calculée</t>
        </is>
      </c>
      <c r="H8899" t="inlineStr"/>
    </row>
    <row r="8900">
      <c r="A8900" t="inlineStr">
        <is>
          <t>2019</t>
        </is>
      </c>
      <c r="B8900" t="inlineStr">
        <is>
          <t>Fruits à coque, grillés, salés ou autrement préparés</t>
        </is>
      </c>
      <c r="C8900" t="inlineStr">
        <is>
          <t>Débouchés</t>
        </is>
      </c>
      <c r="D8900" t="n">
        <v>78.09999999999999</v>
      </c>
      <c r="E8900" t="n">
        <v>0</v>
      </c>
      <c r="F8900" t="n">
        <v>500000000</v>
      </c>
      <c r="G8900" t="inlineStr">
        <is>
          <t>Donnée calculée</t>
        </is>
      </c>
      <c r="H8900" t="inlineStr"/>
    </row>
    <row r="8901">
      <c r="A8901" t="inlineStr">
        <is>
          <t>2019</t>
        </is>
      </c>
      <c r="B8901" t="inlineStr">
        <is>
          <t>Arachides, grillées, salées ou autrement préparées et beurre d'arachide</t>
        </is>
      </c>
      <c r="C8901" t="inlineStr">
        <is>
          <t>Débouchés</t>
        </is>
      </c>
      <c r="D8901" t="n">
        <v>46.4</v>
      </c>
      <c r="E8901" t="n">
        <v>0</v>
      </c>
      <c r="F8901" t="n">
        <v>500000000</v>
      </c>
      <c r="G8901" t="inlineStr">
        <is>
          <t>Donnée calculée</t>
        </is>
      </c>
      <c r="H8901" t="inlineStr"/>
    </row>
    <row r="8902">
      <c r="A8902" t="inlineStr">
        <is>
          <t>2019</t>
        </is>
      </c>
      <c r="B8902" t="inlineStr">
        <is>
          <t>Autres fruits à coque et autres graines, y compris les mélanges, grillés, salés ou autrement préparés</t>
        </is>
      </c>
      <c r="C8902" t="inlineStr">
        <is>
          <t>Débouchés</t>
        </is>
      </c>
      <c r="D8902" t="n">
        <v>31.7</v>
      </c>
      <c r="E8902" t="n">
        <v>0</v>
      </c>
      <c r="F8902" t="n">
        <v>500000000</v>
      </c>
      <c r="G8902" t="inlineStr">
        <is>
          <t>Donnée calculée</t>
        </is>
      </c>
      <c r="H8902" t="inlineStr"/>
    </row>
    <row r="8903">
      <c r="A8903" t="inlineStr">
        <is>
          <t>2019</t>
        </is>
      </c>
      <c r="B8903" t="inlineStr">
        <is>
          <t>Fruits, traités pour une conservation temporaire, impropres à une consommation immédiate</t>
        </is>
      </c>
      <c r="C8903" t="inlineStr">
        <is>
          <t>Débouchés</t>
        </is>
      </c>
      <c r="D8903" t="n">
        <v>5.4</v>
      </c>
      <c r="E8903" t="inlineStr"/>
      <c r="F8903" t="inlineStr"/>
      <c r="G8903" t="inlineStr">
        <is>
          <t>Donnée calculée</t>
        </is>
      </c>
      <c r="H8903" t="inlineStr"/>
    </row>
    <row r="8904">
      <c r="A8904" t="inlineStr">
        <is>
          <t>2019</t>
        </is>
      </c>
      <c r="B8904" t="inlineStr">
        <is>
          <t>Écorces d'agrumes ou de melons, traitées pour une conservation temporaire, impropres à une consommation immédiate</t>
        </is>
      </c>
      <c r="C8904" t="inlineStr">
        <is>
          <t>Débouchés</t>
        </is>
      </c>
      <c r="D8904" t="n">
        <v>2.29</v>
      </c>
      <c r="E8904" t="inlineStr"/>
      <c r="F8904" t="inlineStr"/>
      <c r="G8904" t="inlineStr">
        <is>
          <t>Donnée calculée</t>
        </is>
      </c>
      <c r="H8904" t="inlineStr"/>
    </row>
    <row r="8905">
      <c r="A8905" t="inlineStr">
        <is>
          <t>2019</t>
        </is>
      </c>
      <c r="B8905" t="inlineStr">
        <is>
          <t>Autres fruits et fruits à coque, traités pour une conservation temporaire, impropres à une consommation immédiate</t>
        </is>
      </c>
      <c r="C8905" t="inlineStr">
        <is>
          <t>Débouchés</t>
        </is>
      </c>
      <c r="D8905" t="n">
        <v>3.11</v>
      </c>
      <c r="E8905" t="inlineStr"/>
      <c r="F8905" t="inlineStr"/>
      <c r="G8905" t="inlineStr">
        <is>
          <t>Donnée calculée</t>
        </is>
      </c>
      <c r="H8905" t="inlineStr"/>
    </row>
    <row r="8906">
      <c r="A8906" t="inlineStr">
        <is>
          <t>2019</t>
        </is>
      </c>
      <c r="B8906" t="inlineStr">
        <is>
          <t>Arachides et fruits à coque, sans coques</t>
        </is>
      </c>
      <c r="C8906" t="inlineStr">
        <is>
          <t>Débouchés</t>
        </is>
      </c>
      <c r="D8906" t="n">
        <v>106</v>
      </c>
      <c r="E8906" t="n">
        <v>0</v>
      </c>
      <c r="F8906" t="n">
        <v>500000000</v>
      </c>
      <c r="G8906" t="inlineStr">
        <is>
          <t>Donnée calculée</t>
        </is>
      </c>
      <c r="H8906" t="inlineStr"/>
    </row>
    <row r="8907">
      <c r="A8907" t="inlineStr">
        <is>
          <t>2019</t>
        </is>
      </c>
      <c r="B8907" t="inlineStr">
        <is>
          <t>Arachides, sans coques</t>
        </is>
      </c>
      <c r="C8907" t="inlineStr">
        <is>
          <t>Débouchés</t>
        </is>
      </c>
      <c r="D8907" t="n">
        <v>3.52</v>
      </c>
      <c r="E8907" t="n">
        <v>0</v>
      </c>
      <c r="F8907" t="n">
        <v>500000000</v>
      </c>
      <c r="G8907" t="inlineStr">
        <is>
          <t>Donnée calculée</t>
        </is>
      </c>
      <c r="H8907" t="inlineStr"/>
    </row>
    <row r="8908">
      <c r="A8908" t="inlineStr">
        <is>
          <t>2019</t>
        </is>
      </c>
      <c r="B8908" t="inlineStr">
        <is>
          <t>Noix du Brésil, sans coques</t>
        </is>
      </c>
      <c r="C8908" t="inlineStr">
        <is>
          <t>Débouchés</t>
        </is>
      </c>
      <c r="D8908" t="n">
        <v>3.15</v>
      </c>
      <c r="E8908" t="n">
        <v>0</v>
      </c>
      <c r="F8908" t="n">
        <v>500000000</v>
      </c>
      <c r="G8908" t="inlineStr">
        <is>
          <t>Donnée calculée</t>
        </is>
      </c>
      <c r="H8908" t="inlineStr"/>
    </row>
    <row r="8909">
      <c r="A8909" t="inlineStr">
        <is>
          <t>2019</t>
        </is>
      </c>
      <c r="B8909" t="inlineStr">
        <is>
          <t>Noix de cajou, sans coques</t>
        </is>
      </c>
      <c r="C8909" t="inlineStr">
        <is>
          <t>Débouchés</t>
        </is>
      </c>
      <c r="D8909" t="n">
        <v>13.8</v>
      </c>
      <c r="E8909" t="n">
        <v>0</v>
      </c>
      <c r="F8909" t="n">
        <v>500000000</v>
      </c>
      <c r="G8909" t="inlineStr">
        <is>
          <t>Donnée calculée</t>
        </is>
      </c>
      <c r="H8909" t="inlineStr"/>
    </row>
    <row r="8910">
      <c r="A8910" t="inlineStr">
        <is>
          <t>2019</t>
        </is>
      </c>
      <c r="B8910" t="inlineStr">
        <is>
          <t>Amandes, sans coques</t>
        </is>
      </c>
      <c r="C8910" t="inlineStr">
        <is>
          <t>Débouchés</t>
        </is>
      </c>
      <c r="D8910" t="n">
        <v>42.5</v>
      </c>
      <c r="E8910" t="n">
        <v>0</v>
      </c>
      <c r="F8910" t="n">
        <v>500000000</v>
      </c>
      <c r="G8910" t="inlineStr">
        <is>
          <t>Donnée calculée</t>
        </is>
      </c>
      <c r="H8910" t="inlineStr"/>
    </row>
    <row r="8911">
      <c r="A8911" t="inlineStr">
        <is>
          <t>2019</t>
        </is>
      </c>
      <c r="B8911" t="inlineStr">
        <is>
          <t>Noisettes, sans coques</t>
        </is>
      </c>
      <c r="C8911" t="inlineStr">
        <is>
          <t>Débouchés</t>
        </is>
      </c>
      <c r="D8911" t="n">
        <v>24.3</v>
      </c>
      <c r="E8911" t="n">
        <v>0</v>
      </c>
      <c r="F8911" t="n">
        <v>500000000</v>
      </c>
      <c r="G8911" t="inlineStr">
        <is>
          <t>Donnée calculée</t>
        </is>
      </c>
      <c r="H8911" t="inlineStr"/>
    </row>
    <row r="8912">
      <c r="A8912" t="inlineStr">
        <is>
          <t>2019</t>
        </is>
      </c>
      <c r="B8912" t="inlineStr">
        <is>
          <t>Noix, sans coques</t>
        </is>
      </c>
      <c r="C8912" t="inlineStr">
        <is>
          <t>Débouchés</t>
        </is>
      </c>
      <c r="D8912" t="n">
        <v>10.3</v>
      </c>
      <c r="E8912" t="n">
        <v>0</v>
      </c>
      <c r="F8912" t="n">
        <v>500000000</v>
      </c>
      <c r="G8912" t="inlineStr">
        <is>
          <t>Donnée calculée</t>
        </is>
      </c>
      <c r="H8912" t="inlineStr"/>
    </row>
    <row r="8913">
      <c r="A8913" t="inlineStr">
        <is>
          <t>2019</t>
        </is>
      </c>
      <c r="B8913" t="inlineStr">
        <is>
          <t>Châtaignes et marrons, sans coques</t>
        </is>
      </c>
      <c r="C8913" t="inlineStr">
        <is>
          <t>Débouchés</t>
        </is>
      </c>
      <c r="D8913" t="n">
        <v>3.73</v>
      </c>
      <c r="E8913" t="n">
        <v>0</v>
      </c>
      <c r="F8913" t="n">
        <v>500000000</v>
      </c>
      <c r="G8913" t="inlineStr">
        <is>
          <t>Donnée calculée</t>
        </is>
      </c>
      <c r="H8913" t="inlineStr"/>
    </row>
    <row r="8914">
      <c r="A8914" t="inlineStr">
        <is>
          <t>2019</t>
        </is>
      </c>
      <c r="B8914" t="inlineStr">
        <is>
          <t>Pistaches, sans coques</t>
        </is>
      </c>
      <c r="C8914" t="inlineStr">
        <is>
          <t>Débouchés</t>
        </is>
      </c>
      <c r="D8914" t="n">
        <v>2.56</v>
      </c>
      <c r="E8914" t="n">
        <v>0</v>
      </c>
      <c r="F8914" t="n">
        <v>500000000</v>
      </c>
      <c r="G8914" t="inlineStr">
        <is>
          <t>Donnée calculée</t>
        </is>
      </c>
      <c r="H8914" t="inlineStr"/>
    </row>
    <row r="8915">
      <c r="A8915" t="inlineStr">
        <is>
          <t>2019</t>
        </is>
      </c>
      <c r="B8915" t="inlineStr">
        <is>
          <t>Noix macadamia, sans coques</t>
        </is>
      </c>
      <c r="C8915" t="inlineStr">
        <is>
          <t>Débouchés</t>
        </is>
      </c>
      <c r="D8915" t="n">
        <v>1.91</v>
      </c>
      <c r="E8915" t="n">
        <v>0</v>
      </c>
      <c r="F8915" t="n">
        <v>500000000</v>
      </c>
      <c r="G8915" t="inlineStr">
        <is>
          <t>Donnée calculée</t>
        </is>
      </c>
      <c r="H8915" t="inlineStr"/>
    </row>
    <row r="8916">
      <c r="A8916" t="inlineStr">
        <is>
          <t>2019</t>
        </is>
      </c>
      <c r="B8916" t="inlineStr">
        <is>
          <t>Noix et amandes de plamiste, même concassées</t>
        </is>
      </c>
      <c r="C8916" t="inlineStr">
        <is>
          <t>Débouchés</t>
        </is>
      </c>
      <c r="D8916" t="n">
        <v>1.94</v>
      </c>
      <c r="E8916" t="n">
        <v>0</v>
      </c>
      <c r="F8916" t="n">
        <v>500000000</v>
      </c>
      <c r="G8916" t="inlineStr">
        <is>
          <t>Donnée calculée</t>
        </is>
      </c>
      <c r="H8916" t="inlineStr"/>
    </row>
    <row r="8917">
      <c r="A8917" t="inlineStr">
        <is>
          <t>2019</t>
        </is>
      </c>
      <c r="B8917" t="inlineStr">
        <is>
          <t>Autres conserves et préparations à base de fruits et de fruits à coque</t>
        </is>
      </c>
      <c r="C8917" t="inlineStr">
        <is>
          <t>Débouchés</t>
        </is>
      </c>
      <c r="D8917" t="n">
        <v>1870</v>
      </c>
      <c r="E8917" t="n">
        <v>0</v>
      </c>
      <c r="F8917" t="n">
        <v>500000000</v>
      </c>
      <c r="G8917" t="inlineStr">
        <is>
          <t>Donnée calculée</t>
        </is>
      </c>
      <c r="H8917" t="inlineStr"/>
    </row>
    <row r="8918">
      <c r="A8918" t="inlineStr">
        <is>
          <t>2019</t>
        </is>
      </c>
      <c r="B8918" t="inlineStr">
        <is>
          <t>Fruits secs</t>
        </is>
      </c>
      <c r="C8918" t="inlineStr">
        <is>
          <t>Débouchés</t>
        </is>
      </c>
      <c r="D8918" t="n">
        <v>1870</v>
      </c>
      <c r="E8918" t="n">
        <v>0</v>
      </c>
      <c r="F8918" t="n">
        <v>500000000</v>
      </c>
      <c r="G8918" t="inlineStr">
        <is>
          <t>Donnée calculée</t>
        </is>
      </c>
      <c r="H8918" t="inlineStr"/>
    </row>
    <row r="8919">
      <c r="A8919" t="inlineStr">
        <is>
          <t>2019</t>
        </is>
      </c>
      <c r="B8919" t="inlineStr">
        <is>
          <t>Raisins, séchés</t>
        </is>
      </c>
      <c r="C8919" t="inlineStr">
        <is>
          <t>Débouchés</t>
        </is>
      </c>
      <c r="D8919" t="n">
        <v>28.9</v>
      </c>
      <c r="E8919" t="n">
        <v>0</v>
      </c>
      <c r="F8919" t="n">
        <v>500000000</v>
      </c>
      <c r="G8919" t="inlineStr">
        <is>
          <t>Donnée calculée</t>
        </is>
      </c>
      <c r="H8919" t="inlineStr"/>
    </row>
    <row r="8920">
      <c r="A8920" t="inlineStr">
        <is>
          <t>2019</t>
        </is>
      </c>
      <c r="B8920" t="inlineStr">
        <is>
          <t>Autres fruits secs ; mélanges de noix séchées et/ou de fruits secs</t>
        </is>
      </c>
      <c r="C8920" t="inlineStr">
        <is>
          <t>Débouchés</t>
        </is>
      </c>
      <c r="D8920" t="n">
        <v>1840</v>
      </c>
      <c r="E8920" t="n">
        <v>0</v>
      </c>
      <c r="F8920" t="n">
        <v>13100</v>
      </c>
      <c r="G8920" t="inlineStr">
        <is>
          <t>Donnée calculée</t>
        </is>
      </c>
      <c r="H8920" t="inlineStr"/>
    </row>
    <row r="8921">
      <c r="A8921" t="inlineStr">
        <is>
          <t>2019</t>
        </is>
      </c>
      <c r="B8921" t="inlineStr">
        <is>
          <t>Bananes fruits, sèches</t>
        </is>
      </c>
      <c r="C8921" t="inlineStr">
        <is>
          <t>Débouchés</t>
        </is>
      </c>
      <c r="D8921" t="n">
        <v>554</v>
      </c>
      <c r="E8921" t="n">
        <v>0</v>
      </c>
      <c r="F8921" t="n">
        <v>3520</v>
      </c>
      <c r="G8921" t="inlineStr">
        <is>
          <t>Donnée calculée</t>
        </is>
      </c>
      <c r="H8921" t="inlineStr"/>
    </row>
    <row r="8922">
      <c r="A8922" t="inlineStr">
        <is>
          <t>2019</t>
        </is>
      </c>
      <c r="B8922" t="inlineStr">
        <is>
          <t>Bananes plantains, secs</t>
        </is>
      </c>
      <c r="C8922" t="inlineStr">
        <is>
          <t>Débouchés</t>
        </is>
      </c>
      <c r="D8922" t="n">
        <v>22.7</v>
      </c>
      <c r="E8922" t="n">
        <v>0</v>
      </c>
      <c r="F8922" t="n">
        <v>291</v>
      </c>
      <c r="G8922" t="inlineStr">
        <is>
          <t>Donnée calculée</t>
        </is>
      </c>
      <c r="H8922" t="inlineStr"/>
    </row>
    <row r="8923">
      <c r="A8923" t="inlineStr">
        <is>
          <t>2019</t>
        </is>
      </c>
      <c r="B8923" t="inlineStr">
        <is>
          <t>Dattes, sèches</t>
        </is>
      </c>
      <c r="C8923" t="inlineStr">
        <is>
          <t>Débouchés</t>
        </is>
      </c>
      <c r="D8923" t="n">
        <v>29.1</v>
      </c>
      <c r="E8923" t="n">
        <v>0</v>
      </c>
      <c r="F8923" t="n">
        <v>374</v>
      </c>
      <c r="G8923" t="inlineStr">
        <is>
          <t>Donnée calculée</t>
        </is>
      </c>
      <c r="H8923" t="inlineStr"/>
    </row>
    <row r="8924">
      <c r="A8924" t="inlineStr">
        <is>
          <t>2019</t>
        </is>
      </c>
      <c r="B8924" t="inlineStr">
        <is>
          <t>Figues, sèches</t>
        </is>
      </c>
      <c r="C8924" t="inlineStr">
        <is>
          <t>Débouchés</t>
        </is>
      </c>
      <c r="D8924" t="n">
        <v>7.83</v>
      </c>
      <c r="E8924" t="n">
        <v>0</v>
      </c>
      <c r="F8924" t="n">
        <v>239</v>
      </c>
      <c r="G8924" t="inlineStr">
        <is>
          <t>Donnée calculée</t>
        </is>
      </c>
      <c r="H8924" t="inlineStr"/>
    </row>
    <row r="8925">
      <c r="A8925" t="inlineStr">
        <is>
          <t>2019</t>
        </is>
      </c>
      <c r="B8925" t="inlineStr">
        <is>
          <t>Ananas, secs</t>
        </is>
      </c>
      <c r="C8925" t="inlineStr">
        <is>
          <t>Débouchés</t>
        </is>
      </c>
      <c r="D8925" t="n">
        <v>131</v>
      </c>
      <c r="E8925" t="n">
        <v>0</v>
      </c>
      <c r="F8925" t="n">
        <v>851</v>
      </c>
      <c r="G8925" t="inlineStr">
        <is>
          <t>Donnée calculée</t>
        </is>
      </c>
      <c r="H8925" t="inlineStr"/>
    </row>
    <row r="8926">
      <c r="A8926" t="inlineStr">
        <is>
          <t>2019</t>
        </is>
      </c>
      <c r="B8926" t="inlineStr">
        <is>
          <t>Avocats, secs</t>
        </is>
      </c>
      <c r="C8926" t="inlineStr">
        <is>
          <t>Débouchés</t>
        </is>
      </c>
      <c r="D8926" t="n">
        <v>130</v>
      </c>
      <c r="E8926" t="n">
        <v>0</v>
      </c>
      <c r="F8926" t="n">
        <v>845</v>
      </c>
      <c r="G8926" t="inlineStr">
        <is>
          <t>Donnée calculée</t>
        </is>
      </c>
      <c r="H8926" t="inlineStr"/>
    </row>
    <row r="8927">
      <c r="A8927" t="inlineStr">
        <is>
          <t>2019</t>
        </is>
      </c>
      <c r="B8927" t="inlineStr">
        <is>
          <t>Goyaves, mangues et mangoustans, secs</t>
        </is>
      </c>
      <c r="C8927" t="inlineStr">
        <is>
          <t>Débouchés</t>
        </is>
      </c>
      <c r="D8927" t="n">
        <v>40</v>
      </c>
      <c r="E8927" t="n">
        <v>0</v>
      </c>
      <c r="F8927" t="n">
        <v>419</v>
      </c>
      <c r="G8927" t="inlineStr">
        <is>
          <t>Donnée calculée</t>
        </is>
      </c>
      <c r="H8927" t="inlineStr"/>
    </row>
    <row r="8928">
      <c r="A8928" t="inlineStr">
        <is>
          <t>2019</t>
        </is>
      </c>
      <c r="B8928" t="inlineStr">
        <is>
          <t>Oranges, sèches</t>
        </is>
      </c>
      <c r="C8928" t="inlineStr">
        <is>
          <t>Débouchés</t>
        </is>
      </c>
      <c r="D8928" t="n">
        <v>382</v>
      </c>
      <c r="E8928" t="n">
        <v>0</v>
      </c>
      <c r="F8928" t="n">
        <v>2640</v>
      </c>
      <c r="G8928" t="inlineStr">
        <is>
          <t>Donnée calculée</t>
        </is>
      </c>
      <c r="H8928" t="inlineStr"/>
    </row>
    <row r="8929">
      <c r="A8929" t="inlineStr">
        <is>
          <t>2019</t>
        </is>
      </c>
      <c r="B8929" t="inlineStr">
        <is>
          <t>Mandarines et clémentines, sèches</t>
        </is>
      </c>
      <c r="C8929" t="inlineStr">
        <is>
          <t>Débouchés</t>
        </is>
      </c>
      <c r="D8929" t="n">
        <v>315</v>
      </c>
      <c r="E8929" t="n">
        <v>0</v>
      </c>
      <c r="F8929" t="n">
        <v>1870</v>
      </c>
      <c r="G8929" t="inlineStr">
        <is>
          <t>Donnée calculée</t>
        </is>
      </c>
      <c r="H8929" t="inlineStr"/>
    </row>
    <row r="8930">
      <c r="A8930" t="inlineStr">
        <is>
          <t>2019</t>
        </is>
      </c>
      <c r="B8930" t="inlineStr">
        <is>
          <t>Pamplemousses et pomelos, secs</t>
        </is>
      </c>
      <c r="C8930" t="inlineStr">
        <is>
          <t>Débouchés</t>
        </is>
      </c>
      <c r="D8930" t="n">
        <v>54.4</v>
      </c>
      <c r="E8930" t="n">
        <v>0</v>
      </c>
      <c r="F8930" t="n">
        <v>448</v>
      </c>
      <c r="G8930" t="inlineStr">
        <is>
          <t>Donnée calculée</t>
        </is>
      </c>
      <c r="H8930" t="inlineStr"/>
    </row>
    <row r="8931">
      <c r="A8931" t="inlineStr">
        <is>
          <t>2019</t>
        </is>
      </c>
      <c r="B8931" t="inlineStr">
        <is>
          <t>Citrons et limes, secs</t>
        </is>
      </c>
      <c r="C8931" t="inlineStr">
        <is>
          <t>Débouchés</t>
        </is>
      </c>
      <c r="D8931" t="n">
        <v>143</v>
      </c>
      <c r="E8931" t="n">
        <v>0</v>
      </c>
      <c r="F8931" t="n">
        <v>895</v>
      </c>
      <c r="G8931" t="inlineStr">
        <is>
          <t>Donnée calculée</t>
        </is>
      </c>
      <c r="H8931" t="inlineStr"/>
    </row>
    <row r="8932">
      <c r="A8932" t="inlineStr">
        <is>
          <t>2019</t>
        </is>
      </c>
      <c r="B8932" t="inlineStr">
        <is>
          <t>Autres agrumes, secs</t>
        </is>
      </c>
      <c r="C8932" t="inlineStr">
        <is>
          <t>Débouchés</t>
        </is>
      </c>
      <c r="D8932" t="n">
        <v>3.84</v>
      </c>
      <c r="E8932" t="n">
        <v>0</v>
      </c>
      <c r="F8932" t="n">
        <v>177</v>
      </c>
      <c r="G8932" t="inlineStr">
        <is>
          <t>Donnée calculée</t>
        </is>
      </c>
      <c r="H8932" t="inlineStr"/>
    </row>
    <row r="8933">
      <c r="A8933" t="inlineStr">
        <is>
          <t>2019</t>
        </is>
      </c>
      <c r="B8933" t="inlineStr">
        <is>
          <t>Coprah</t>
        </is>
      </c>
      <c r="C8933" t="inlineStr">
        <is>
          <t>Débouchés</t>
        </is>
      </c>
      <c r="D8933" t="n">
        <v>6.64</v>
      </c>
      <c r="E8933" t="n">
        <v>0</v>
      </c>
      <c r="F8933" t="n">
        <v>160</v>
      </c>
      <c r="G8933" t="inlineStr">
        <is>
          <t>Donnée calculée</t>
        </is>
      </c>
      <c r="H8933" t="inlineStr"/>
    </row>
    <row r="8934">
      <c r="A8934" t="inlineStr">
        <is>
          <t>2019</t>
        </is>
      </c>
      <c r="B8934" t="inlineStr">
        <is>
          <t>Autres fruits secs, n.c.a</t>
        </is>
      </c>
      <c r="C8934" t="inlineStr">
        <is>
          <t>Débouchés</t>
        </is>
      </c>
      <c r="D8934" t="n">
        <v>11.8</v>
      </c>
      <c r="E8934" t="n">
        <v>0</v>
      </c>
      <c r="F8934" t="n">
        <v>159</v>
      </c>
      <c r="G8934" t="inlineStr">
        <is>
          <t>Donnée calculée</t>
        </is>
      </c>
      <c r="H8934" t="inlineStr"/>
    </row>
    <row r="8935">
      <c r="A8935" t="inlineStr">
        <is>
          <t>2019</t>
        </is>
      </c>
      <c r="B8935" t="inlineStr">
        <is>
          <t>Mélanges de fruits secs</t>
        </is>
      </c>
      <c r="C8935" t="inlineStr">
        <is>
          <t>Débouchés</t>
        </is>
      </c>
      <c r="D8935" t="n">
        <v>8.67</v>
      </c>
      <c r="E8935" t="n">
        <v>0</v>
      </c>
      <c r="F8935" t="n">
        <v>160</v>
      </c>
      <c r="G8935" t="inlineStr">
        <is>
          <t>Donnée calculée</t>
        </is>
      </c>
      <c r="H8935" t="inlineStr"/>
    </row>
    <row r="8936">
      <c r="A8936" t="inlineStr">
        <is>
          <t>2019</t>
        </is>
      </c>
      <c r="B8936" t="inlineStr">
        <is>
          <t>Autres fruits, préparés ou conservés (à l’exclusion du Müsli)</t>
        </is>
      </c>
      <c r="C8936" t="inlineStr">
        <is>
          <t>Débouchés</t>
        </is>
      </c>
      <c r="D8936" t="n">
        <v>4.54</v>
      </c>
      <c r="E8936" t="n">
        <v>0</v>
      </c>
      <c r="F8936" t="n">
        <v>329</v>
      </c>
      <c r="G8936" t="inlineStr">
        <is>
          <t>Donnée calculée</t>
        </is>
      </c>
      <c r="H8936" t="inlineStr"/>
    </row>
    <row r="8937">
      <c r="A8937" t="inlineStr">
        <is>
          <t>2019</t>
        </is>
      </c>
      <c r="B8937" t="inlineStr">
        <is>
          <t>Fécules</t>
        </is>
      </c>
      <c r="C8937" t="inlineStr">
        <is>
          <t>Débouchés</t>
        </is>
      </c>
      <c r="D8937" t="n">
        <v>11.1</v>
      </c>
      <c r="E8937" t="n">
        <v>0</v>
      </c>
      <c r="F8937" t="n">
        <v>500000000</v>
      </c>
      <c r="G8937" t="inlineStr">
        <is>
          <t>Donnée calculée</t>
        </is>
      </c>
      <c r="H8937" t="inlineStr"/>
    </row>
    <row r="8938">
      <c r="A8938" t="inlineStr">
        <is>
          <t>2019</t>
        </is>
      </c>
      <c r="B8938" t="inlineStr">
        <is>
          <t>Fécule de manioc</t>
        </is>
      </c>
      <c r="C8938" t="inlineStr">
        <is>
          <t>Débouchés</t>
        </is>
      </c>
      <c r="D8938" t="n">
        <v>9.48</v>
      </c>
      <c r="E8938" t="n">
        <v>0</v>
      </c>
      <c r="F8938" t="n">
        <v>500000000</v>
      </c>
      <c r="G8938" t="inlineStr">
        <is>
          <t>Donnée calculée</t>
        </is>
      </c>
      <c r="H8938" t="inlineStr"/>
    </row>
    <row r="8939">
      <c r="A8939" t="inlineStr">
        <is>
          <t>2019</t>
        </is>
      </c>
      <c r="B8939" t="inlineStr">
        <is>
          <t>Fécule d'autres racines et tubercules</t>
        </is>
      </c>
      <c r="C8939" t="inlineStr">
        <is>
          <t>Débouchés</t>
        </is>
      </c>
      <c r="D8939" t="n">
        <v>1.57</v>
      </c>
      <c r="E8939" t="n">
        <v>0</v>
      </c>
      <c r="F8939" t="n">
        <v>500000000</v>
      </c>
      <c r="G8939" t="inlineStr">
        <is>
          <t>Donnée calculée</t>
        </is>
      </c>
      <c r="H8939" t="inlineStr"/>
    </row>
    <row r="8940">
      <c r="A8940" t="inlineStr">
        <is>
          <t>2019</t>
        </is>
      </c>
      <c r="B8940" t="inlineStr">
        <is>
          <t>Farines, semoules et poudres de fruits et légumes</t>
        </is>
      </c>
      <c r="C8940" t="inlineStr">
        <is>
          <t>Débouchés</t>
        </is>
      </c>
      <c r="D8940" t="n">
        <v>11.2</v>
      </c>
      <c r="E8940" t="n">
        <v>0</v>
      </c>
      <c r="F8940" t="n">
        <v>500000000</v>
      </c>
      <c r="G8940" t="inlineStr">
        <is>
          <t>Donnée calculée</t>
        </is>
      </c>
      <c r="H8940" t="inlineStr"/>
    </row>
    <row r="8941">
      <c r="A8941" t="inlineStr">
        <is>
          <t>2019</t>
        </is>
      </c>
      <c r="B8941" t="inlineStr">
        <is>
          <t>Farines, semooules et poudres de racines et tubercules</t>
        </is>
      </c>
      <c r="C8941" t="inlineStr">
        <is>
          <t>Débouchés</t>
        </is>
      </c>
      <c r="D8941" t="n">
        <v>2.03</v>
      </c>
      <c r="E8941" t="n">
        <v>0</v>
      </c>
      <c r="F8941" t="n">
        <v>500000000</v>
      </c>
      <c r="G8941" t="inlineStr">
        <is>
          <t>Donnée calculée</t>
        </is>
      </c>
      <c r="H8941" t="inlineStr"/>
    </row>
    <row r="8942">
      <c r="A8942" t="inlineStr">
        <is>
          <t>2019</t>
        </is>
      </c>
      <c r="B8942" t="inlineStr">
        <is>
          <t>Farines, semoules et poudres de fruits</t>
        </is>
      </c>
      <c r="C8942" t="inlineStr">
        <is>
          <t>Débouchés</t>
        </is>
      </c>
      <c r="D8942" t="n">
        <v>9.119999999999999</v>
      </c>
      <c r="E8942" t="n">
        <v>0</v>
      </c>
      <c r="F8942" t="n">
        <v>500000000</v>
      </c>
      <c r="G8942" t="inlineStr">
        <is>
          <t>Donnée calculée</t>
        </is>
      </c>
      <c r="H8942" t="inlineStr"/>
    </row>
    <row r="8943">
      <c r="A8943" t="inlineStr">
        <is>
          <t>2019</t>
        </is>
      </c>
      <c r="B8943" t="inlineStr">
        <is>
          <t>Huiles</t>
        </is>
      </c>
      <c r="C8943" t="inlineStr">
        <is>
          <t>Débouchés</t>
        </is>
      </c>
      <c r="D8943" t="n">
        <v>36.9</v>
      </c>
      <c r="E8943" t="n">
        <v>0</v>
      </c>
      <c r="F8943" t="n">
        <v>500000000</v>
      </c>
      <c r="G8943" t="inlineStr">
        <is>
          <t>Donnée calculée</t>
        </is>
      </c>
      <c r="H8943" t="inlineStr"/>
    </row>
    <row r="8944">
      <c r="A8944" t="inlineStr">
        <is>
          <t>2019</t>
        </is>
      </c>
      <c r="B8944" t="inlineStr">
        <is>
          <t>Huiles, brutes</t>
        </is>
      </c>
      <c r="C8944" t="inlineStr">
        <is>
          <t>Débouchés</t>
        </is>
      </c>
      <c r="D8944" t="n">
        <v>10.3</v>
      </c>
      <c r="E8944" t="n">
        <v>0</v>
      </c>
      <c r="F8944" t="n">
        <v>500000000</v>
      </c>
      <c r="G8944" t="inlineStr">
        <is>
          <t>Donnée calculée</t>
        </is>
      </c>
      <c r="H8944" t="inlineStr"/>
    </row>
    <row r="8945">
      <c r="A8945" t="inlineStr">
        <is>
          <t>2019</t>
        </is>
      </c>
      <c r="B8945" t="inlineStr">
        <is>
          <t>Huile d'arachide, brute</t>
        </is>
      </c>
      <c r="C8945" t="inlineStr">
        <is>
          <t>Débouchés</t>
        </is>
      </c>
      <c r="D8945" t="n">
        <v>9.640000000000001</v>
      </c>
      <c r="E8945" t="n">
        <v>0</v>
      </c>
      <c r="F8945" t="n">
        <v>57.6</v>
      </c>
      <c r="G8945" t="inlineStr">
        <is>
          <t>Donnée calculée</t>
        </is>
      </c>
      <c r="H8945" t="inlineStr"/>
    </row>
    <row r="8946">
      <c r="A8946" t="inlineStr">
        <is>
          <t>2019</t>
        </is>
      </c>
      <c r="B8946" t="inlineStr">
        <is>
          <t>Huile de palme, brute</t>
        </is>
      </c>
      <c r="C8946" t="inlineStr">
        <is>
          <t>Débouchés</t>
        </is>
      </c>
      <c r="D8946" t="n">
        <v>0.49</v>
      </c>
      <c r="E8946" t="n">
        <v>0</v>
      </c>
      <c r="F8946" t="n">
        <v>500000000</v>
      </c>
      <c r="G8946" t="inlineStr">
        <is>
          <t>Donnée calculée</t>
        </is>
      </c>
      <c r="H8946" t="inlineStr"/>
    </row>
    <row r="8947">
      <c r="A8947" t="inlineStr">
        <is>
          <t>2019</t>
        </is>
      </c>
      <c r="B8947" t="inlineStr">
        <is>
          <t>Autres huiles végétales, brutes</t>
        </is>
      </c>
      <c r="C8947" t="inlineStr">
        <is>
          <t>Débouchés</t>
        </is>
      </c>
      <c r="D8947" t="n">
        <v>0.22</v>
      </c>
      <c r="E8947" t="n">
        <v>0</v>
      </c>
      <c r="F8947" t="n">
        <v>500000000</v>
      </c>
      <c r="G8947" t="inlineStr">
        <is>
          <t>Donnée calculée</t>
        </is>
      </c>
      <c r="H8947" t="inlineStr"/>
    </row>
    <row r="8948">
      <c r="A8948" t="inlineStr">
        <is>
          <t>2019</t>
        </is>
      </c>
      <c r="B8948" t="inlineStr">
        <is>
          <t>Huiles, raffinées</t>
        </is>
      </c>
      <c r="C8948" t="inlineStr">
        <is>
          <t>Débouchés</t>
        </is>
      </c>
      <c r="D8948" t="n">
        <v>26.5</v>
      </c>
      <c r="E8948" t="n">
        <v>0</v>
      </c>
      <c r="F8948" t="n">
        <v>500000000</v>
      </c>
      <c r="G8948" t="inlineStr">
        <is>
          <t>Donnée calculée</t>
        </is>
      </c>
      <c r="H8948" t="inlineStr"/>
    </row>
    <row r="8949">
      <c r="A8949" t="inlineStr">
        <is>
          <t>2019</t>
        </is>
      </c>
      <c r="B8949" t="inlineStr">
        <is>
          <t>Huile d'arachide, raffinée</t>
        </is>
      </c>
      <c r="C8949" t="inlineStr">
        <is>
          <t>Débouchés</t>
        </is>
      </c>
      <c r="D8949" t="n">
        <v>0.64</v>
      </c>
      <c r="E8949" t="n">
        <v>0</v>
      </c>
      <c r="F8949" t="n">
        <v>23.6</v>
      </c>
      <c r="G8949" t="inlineStr">
        <is>
          <t>Donnée calculée</t>
        </is>
      </c>
      <c r="H8949" t="inlineStr"/>
    </row>
    <row r="8950">
      <c r="A8950" t="inlineStr">
        <is>
          <t>2019</t>
        </is>
      </c>
      <c r="B8950" t="inlineStr">
        <is>
          <t>Huile de palme, raffinée</t>
        </is>
      </c>
      <c r="C8950" t="inlineStr">
        <is>
          <t>Débouchés</t>
        </is>
      </c>
      <c r="D8950" t="n">
        <v>0.47</v>
      </c>
      <c r="E8950" t="n">
        <v>0</v>
      </c>
      <c r="F8950" t="n">
        <v>500000000</v>
      </c>
      <c r="G8950" t="inlineStr">
        <is>
          <t>Donnée calculée</t>
        </is>
      </c>
      <c r="H8950" t="inlineStr"/>
    </row>
    <row r="8951">
      <c r="A8951" t="inlineStr">
        <is>
          <t>2019</t>
        </is>
      </c>
      <c r="B8951" t="inlineStr">
        <is>
          <t>Huile de coco (coprah), raffinée</t>
        </is>
      </c>
      <c r="C8951" t="inlineStr">
        <is>
          <t>Débouchés</t>
        </is>
      </c>
      <c r="D8951" t="n">
        <v>25.4</v>
      </c>
      <c r="E8951" t="n">
        <v>0</v>
      </c>
      <c r="F8951" t="n">
        <v>136</v>
      </c>
      <c r="G8951" t="inlineStr">
        <is>
          <t>Donnée calculée</t>
        </is>
      </c>
      <c r="H8951" t="inlineStr"/>
    </row>
    <row r="8952">
      <c r="A8952" t="inlineStr">
        <is>
          <t>2019</t>
        </is>
      </c>
      <c r="B8952" t="inlineStr">
        <is>
          <t>Autres produits alimentaires</t>
        </is>
      </c>
      <c r="C8952" t="inlineStr">
        <is>
          <t>Débouchés</t>
        </is>
      </c>
      <c r="D8952" t="n">
        <v>0</v>
      </c>
      <c r="E8952" t="n">
        <v>0</v>
      </c>
      <c r="F8952" t="n">
        <v>500000000</v>
      </c>
      <c r="G8952" t="inlineStr">
        <is>
          <t>Donnée calculée</t>
        </is>
      </c>
      <c r="H8952" t="inlineStr"/>
    </row>
    <row r="8953">
      <c r="A8953" t="inlineStr">
        <is>
          <t>2019</t>
        </is>
      </c>
      <c r="B8953" t="inlineStr">
        <is>
          <t>Autres légumes et pommes de terres, séchés</t>
        </is>
      </c>
      <c r="C8953" t="inlineStr">
        <is>
          <t>Débouchés</t>
        </is>
      </c>
      <c r="D8953" t="n">
        <v>1.56</v>
      </c>
      <c r="E8953" t="n">
        <v>0</v>
      </c>
      <c r="F8953" t="n">
        <v>25.2</v>
      </c>
      <c r="G8953" t="inlineStr">
        <is>
          <t>Donnée calculée</t>
        </is>
      </c>
      <c r="H8953" t="inlineStr"/>
    </row>
    <row r="8954">
      <c r="A8954" t="inlineStr">
        <is>
          <t>2019</t>
        </is>
      </c>
      <c r="B8954" t="inlineStr">
        <is>
          <t>Fruits, frais ou secs</t>
        </is>
      </c>
      <c r="C8954" t="inlineStr">
        <is>
          <t>Débouchés</t>
        </is>
      </c>
      <c r="D8954" t="n">
        <v>1810</v>
      </c>
      <c r="E8954" t="n">
        <v>0</v>
      </c>
      <c r="F8954" t="n">
        <v>12600</v>
      </c>
      <c r="G8954" t="inlineStr">
        <is>
          <t>Donnée calculée</t>
        </is>
      </c>
      <c r="H8954" t="inlineStr"/>
    </row>
    <row r="8955">
      <c r="A8955" t="inlineStr">
        <is>
          <t>2019</t>
        </is>
      </c>
      <c r="B8955" t="inlineStr">
        <is>
          <t>Bananes plantains, frais ou secs</t>
        </is>
      </c>
      <c r="C8955" t="inlineStr">
        <is>
          <t>Débouchés</t>
        </is>
      </c>
      <c r="D8955" t="n">
        <v>22.7</v>
      </c>
      <c r="E8955" t="n">
        <v>0</v>
      </c>
      <c r="F8955" t="n">
        <v>291</v>
      </c>
      <c r="G8955" t="inlineStr">
        <is>
          <t>Donnée calculée</t>
        </is>
      </c>
      <c r="H8955" t="inlineStr"/>
    </row>
    <row r="8956">
      <c r="A8956" t="inlineStr">
        <is>
          <t>2019</t>
        </is>
      </c>
      <c r="B8956" t="inlineStr">
        <is>
          <t>Bananes fruits, fraîches ou sèches</t>
        </is>
      </c>
      <c r="C8956" t="inlineStr">
        <is>
          <t>Débouchés</t>
        </is>
      </c>
      <c r="D8956" t="n">
        <v>554</v>
      </c>
      <c r="E8956" t="n">
        <v>0</v>
      </c>
      <c r="F8956" t="n">
        <v>3520</v>
      </c>
      <c r="G8956" t="inlineStr">
        <is>
          <t>Donnée calculée</t>
        </is>
      </c>
      <c r="H8956" t="inlineStr"/>
    </row>
    <row r="8957">
      <c r="A8957" t="inlineStr">
        <is>
          <t>2019</t>
        </is>
      </c>
      <c r="B8957" t="inlineStr">
        <is>
          <t>Dattes, fraîches ou sèches</t>
        </is>
      </c>
      <c r="C8957" t="inlineStr">
        <is>
          <t>Débouchés</t>
        </is>
      </c>
      <c r="D8957" t="n">
        <v>29.1</v>
      </c>
      <c r="E8957" t="n">
        <v>0</v>
      </c>
      <c r="F8957" t="n">
        <v>374</v>
      </c>
      <c r="G8957" t="inlineStr">
        <is>
          <t>Donnée calculée</t>
        </is>
      </c>
      <c r="H8957" t="inlineStr"/>
    </row>
    <row r="8958">
      <c r="A8958" t="inlineStr">
        <is>
          <t>2019</t>
        </is>
      </c>
      <c r="B8958" t="inlineStr">
        <is>
          <t>Figues, fraîches ou sèches</t>
        </is>
      </c>
      <c r="C8958" t="inlineStr">
        <is>
          <t>Débouchés</t>
        </is>
      </c>
      <c r="D8958" t="n">
        <v>7.83</v>
      </c>
      <c r="E8958" t="n">
        <v>0</v>
      </c>
      <c r="F8958" t="n">
        <v>239</v>
      </c>
      <c r="G8958" t="inlineStr">
        <is>
          <t>Donnée calculée</t>
        </is>
      </c>
      <c r="H8958" t="inlineStr"/>
    </row>
    <row r="8959">
      <c r="A8959" t="inlineStr">
        <is>
          <t>2019</t>
        </is>
      </c>
      <c r="B8959" t="inlineStr">
        <is>
          <t>Ananas, frais ou secs</t>
        </is>
      </c>
      <c r="C8959" t="inlineStr">
        <is>
          <t>Débouchés</t>
        </is>
      </c>
      <c r="D8959" t="n">
        <v>131</v>
      </c>
      <c r="E8959" t="n">
        <v>0</v>
      </c>
      <c r="F8959" t="n">
        <v>851</v>
      </c>
      <c r="G8959" t="inlineStr">
        <is>
          <t>Donnée calculée</t>
        </is>
      </c>
      <c r="H8959" t="inlineStr"/>
    </row>
    <row r="8960">
      <c r="A8960" t="inlineStr">
        <is>
          <t>2019</t>
        </is>
      </c>
      <c r="B8960" t="inlineStr">
        <is>
          <t>Avocats, frais ou secs</t>
        </is>
      </c>
      <c r="C8960" t="inlineStr">
        <is>
          <t>Débouchés</t>
        </is>
      </c>
      <c r="D8960" t="n">
        <v>130</v>
      </c>
      <c r="E8960" t="n">
        <v>0</v>
      </c>
      <c r="F8960" t="n">
        <v>845</v>
      </c>
      <c r="G8960" t="inlineStr">
        <is>
          <t>Donnée calculée</t>
        </is>
      </c>
      <c r="H8960" t="inlineStr"/>
    </row>
    <row r="8961">
      <c r="A8961" t="inlineStr">
        <is>
          <t>2019</t>
        </is>
      </c>
      <c r="B8961" t="inlineStr">
        <is>
          <t>Goyaves, mangues et mangoustans, frais ou secs</t>
        </is>
      </c>
      <c r="C8961" t="inlineStr">
        <is>
          <t>Débouchés</t>
        </is>
      </c>
      <c r="D8961" t="n">
        <v>40</v>
      </c>
      <c r="E8961" t="n">
        <v>0</v>
      </c>
      <c r="F8961" t="n">
        <v>419</v>
      </c>
      <c r="G8961" t="inlineStr">
        <is>
          <t>Donnée calculée</t>
        </is>
      </c>
      <c r="H8961" t="inlineStr"/>
    </row>
    <row r="8962">
      <c r="A8962" t="inlineStr">
        <is>
          <t>2019</t>
        </is>
      </c>
      <c r="B8962" t="inlineStr">
        <is>
          <t>Oranges, fraîches ou sèches</t>
        </is>
      </c>
      <c r="C8962" t="inlineStr">
        <is>
          <t>Débouchés</t>
        </is>
      </c>
      <c r="D8962" t="n">
        <v>382</v>
      </c>
      <c r="E8962" t="n">
        <v>0</v>
      </c>
      <c r="F8962" t="n">
        <v>2640</v>
      </c>
      <c r="G8962" t="inlineStr">
        <is>
          <t>Donnée calculée</t>
        </is>
      </c>
      <c r="H8962" t="inlineStr"/>
    </row>
    <row r="8963">
      <c r="A8963" t="inlineStr">
        <is>
          <t>2019</t>
        </is>
      </c>
      <c r="B8963" t="inlineStr">
        <is>
          <t>Mandarines et clémentines, fraîches ou sèches</t>
        </is>
      </c>
      <c r="C8963" t="inlineStr">
        <is>
          <t>Débouchés</t>
        </is>
      </c>
      <c r="D8963" t="n">
        <v>315</v>
      </c>
      <c r="E8963" t="n">
        <v>0</v>
      </c>
      <c r="F8963" t="n">
        <v>1870</v>
      </c>
      <c r="G8963" t="inlineStr">
        <is>
          <t>Donnée calculée</t>
        </is>
      </c>
      <c r="H8963" t="inlineStr"/>
    </row>
    <row r="8964">
      <c r="A8964" t="inlineStr">
        <is>
          <t>2019</t>
        </is>
      </c>
      <c r="B8964" t="inlineStr">
        <is>
          <t>Pamplemousses et pomelos, frais ou secs</t>
        </is>
      </c>
      <c r="C8964" t="inlineStr">
        <is>
          <t>Débouchés</t>
        </is>
      </c>
      <c r="D8964" t="n">
        <v>54.4</v>
      </c>
      <c r="E8964" t="n">
        <v>0</v>
      </c>
      <c r="F8964" t="n">
        <v>448</v>
      </c>
      <c r="G8964" t="inlineStr">
        <is>
          <t>Donnée calculée</t>
        </is>
      </c>
      <c r="H8964" t="inlineStr"/>
    </row>
    <row r="8965">
      <c r="A8965" t="inlineStr">
        <is>
          <t>2019</t>
        </is>
      </c>
      <c r="B8965" t="inlineStr">
        <is>
          <t>Citrons et limes, frais ou secs</t>
        </is>
      </c>
      <c r="C8965" t="inlineStr">
        <is>
          <t>Débouchés</t>
        </is>
      </c>
      <c r="D8965" t="n">
        <v>143</v>
      </c>
      <c r="E8965" t="n">
        <v>0</v>
      </c>
      <c r="F8965" t="n">
        <v>895</v>
      </c>
      <c r="G8965" t="inlineStr">
        <is>
          <t>Donnée calculée</t>
        </is>
      </c>
      <c r="H8965" t="inlineStr"/>
    </row>
    <row r="8966">
      <c r="A8966" t="inlineStr">
        <is>
          <t>2019</t>
        </is>
      </c>
      <c r="B8966" t="inlineStr">
        <is>
          <t>Autres agrumes, frais ou secs</t>
        </is>
      </c>
      <c r="C8966" t="inlineStr">
        <is>
          <t>Débouchés</t>
        </is>
      </c>
      <c r="D8966" t="n">
        <v>3.84</v>
      </c>
      <c r="E8966" t="n">
        <v>0</v>
      </c>
      <c r="F8966" t="n">
        <v>177</v>
      </c>
      <c r="G8966" t="inlineStr">
        <is>
          <t>Donnée calculée</t>
        </is>
      </c>
      <c r="H8966" t="inlineStr"/>
    </row>
    <row r="8967">
      <c r="A8967" t="inlineStr">
        <is>
          <t>2019</t>
        </is>
      </c>
      <c r="B8967" t="inlineStr">
        <is>
          <t>Fruis et légumes, frais</t>
        </is>
      </c>
      <c r="C8967" t="inlineStr">
        <is>
          <t>Débouchés</t>
        </is>
      </c>
      <c r="D8967" t="n">
        <v>9340</v>
      </c>
      <c r="E8967" t="n">
        <v>6200</v>
      </c>
      <c r="F8967" t="n">
        <v>500000000</v>
      </c>
      <c r="G8967" t="inlineStr">
        <is>
          <t>Donnée calculée</t>
        </is>
      </c>
      <c r="H8967" t="inlineStr"/>
    </row>
    <row r="8968">
      <c r="A8968" t="inlineStr">
        <is>
          <t>2019</t>
        </is>
      </c>
      <c r="B8968" t="inlineStr">
        <is>
          <t>Pommes de terre, fraîches</t>
        </is>
      </c>
      <c r="C8968" t="inlineStr">
        <is>
          <t>Débouchés</t>
        </is>
      </c>
      <c r="D8968" t="n">
        <v>2480</v>
      </c>
      <c r="E8968" t="n">
        <v>0</v>
      </c>
      <c r="F8968" t="n">
        <v>25300</v>
      </c>
      <c r="G8968" t="inlineStr">
        <is>
          <t>Donnée calculée</t>
        </is>
      </c>
      <c r="H8968" t="inlineStr"/>
    </row>
    <row r="8969">
      <c r="A8969" t="inlineStr">
        <is>
          <t>2019</t>
        </is>
      </c>
      <c r="B8969" t="inlineStr">
        <is>
          <t>Fruits et légumes (hors PdT), frais</t>
        </is>
      </c>
      <c r="C8969" t="inlineStr">
        <is>
          <t>Débouchés</t>
        </is>
      </c>
      <c r="D8969" t="n">
        <v>6860</v>
      </c>
      <c r="E8969" t="n">
        <v>6200</v>
      </c>
      <c r="F8969" t="n">
        <v>500000000</v>
      </c>
      <c r="G8969" t="inlineStr">
        <is>
          <t>Donnée calculée</t>
        </is>
      </c>
      <c r="H8969" t="inlineStr"/>
    </row>
    <row r="8970">
      <c r="A8970" t="inlineStr">
        <is>
          <t>2019</t>
        </is>
      </c>
      <c r="B8970" t="inlineStr">
        <is>
          <t>Produits manufacturés</t>
        </is>
      </c>
      <c r="C8970" t="inlineStr">
        <is>
          <t>Alimentation humaine</t>
        </is>
      </c>
      <c r="D8970" t="n">
        <v>6330</v>
      </c>
      <c r="E8970" t="n">
        <v>1460</v>
      </c>
      <c r="F8970" t="n">
        <v>500000000</v>
      </c>
      <c r="G8970" t="inlineStr">
        <is>
          <t>Donnée calculée</t>
        </is>
      </c>
      <c r="H8970" t="inlineStr"/>
    </row>
    <row r="8971">
      <c r="A8971" t="inlineStr">
        <is>
          <t>2019</t>
        </is>
      </c>
      <c r="B8971" t="inlineStr">
        <is>
          <t>Produits des industries alimentaires</t>
        </is>
      </c>
      <c r="C8971" t="inlineStr">
        <is>
          <t>Alimentation humaine</t>
        </is>
      </c>
      <c r="D8971" t="n">
        <v>6330</v>
      </c>
      <c r="E8971" t="n">
        <v>1460</v>
      </c>
      <c r="F8971" t="n">
        <v>500000000</v>
      </c>
      <c r="G8971" t="inlineStr">
        <is>
          <t>Donnée calculée</t>
        </is>
      </c>
      <c r="H8971" t="inlineStr"/>
    </row>
    <row r="8972">
      <c r="A8972" t="inlineStr">
        <is>
          <t>2019</t>
        </is>
      </c>
      <c r="B8972" t="inlineStr">
        <is>
          <t>Produits à base de fruits et légumes</t>
        </is>
      </c>
      <c r="C8972" t="inlineStr">
        <is>
          <t>Alimentation humaine</t>
        </is>
      </c>
      <c r="D8972" t="n">
        <v>6290</v>
      </c>
      <c r="E8972" t="n">
        <v>1460</v>
      </c>
      <c r="F8972" t="n">
        <v>500000000</v>
      </c>
      <c r="G8972" t="inlineStr">
        <is>
          <t>Donnée calculée</t>
        </is>
      </c>
      <c r="H8972" t="inlineStr"/>
    </row>
    <row r="8973">
      <c r="A8973" t="inlineStr">
        <is>
          <t>2019</t>
        </is>
      </c>
      <c r="B8973" t="inlineStr">
        <is>
          <t>Préparations et conserves à base de pommes de terre</t>
        </is>
      </c>
      <c r="C8973" t="inlineStr">
        <is>
          <t>Alimentation humaine</t>
        </is>
      </c>
      <c r="D8973" t="n">
        <v>509</v>
      </c>
      <c r="E8973" t="n">
        <v>0</v>
      </c>
      <c r="F8973" t="n">
        <v>500000000</v>
      </c>
      <c r="G8973" t="inlineStr">
        <is>
          <t>Donnée calculée</t>
        </is>
      </c>
      <c r="H8973" t="inlineStr"/>
    </row>
    <row r="8974">
      <c r="A8974" t="inlineStr">
        <is>
          <t>2019</t>
        </is>
      </c>
      <c r="B8974" t="inlineStr">
        <is>
          <t>Pommes de terre, congelées ou surgelées</t>
        </is>
      </c>
      <c r="C8974" t="inlineStr">
        <is>
          <t>Alimentation humaine</t>
        </is>
      </c>
      <c r="D8974" t="n">
        <v>262</v>
      </c>
      <c r="E8974" t="n">
        <v>0</v>
      </c>
      <c r="F8974" t="n">
        <v>57000</v>
      </c>
      <c r="G8974" t="inlineStr">
        <is>
          <t>Donnée calculée</t>
        </is>
      </c>
      <c r="H8974" t="inlineStr"/>
    </row>
    <row r="8975">
      <c r="A8975" t="inlineStr">
        <is>
          <t>2019</t>
        </is>
      </c>
      <c r="B8975" t="inlineStr">
        <is>
          <t>Pommes de terre, non cuites ou cuites à l'eau ou à la vapeur, congelées ou surgelées</t>
        </is>
      </c>
      <c r="C8975" t="inlineStr">
        <is>
          <t>Alimentation humaine</t>
        </is>
      </c>
      <c r="D8975" t="n">
        <v>18.3</v>
      </c>
      <c r="E8975" t="n">
        <v>0</v>
      </c>
      <c r="F8975" t="n">
        <v>28000</v>
      </c>
      <c r="G8975" t="inlineStr">
        <is>
          <t>Donnée calculée</t>
        </is>
      </c>
      <c r="H8975" t="inlineStr"/>
    </row>
    <row r="8976">
      <c r="A8976" t="inlineStr">
        <is>
          <t>2019</t>
        </is>
      </c>
      <c r="B8976" t="inlineStr">
        <is>
          <t>Pommes de terre préparées ou conservées autrement, congelées ou surgelées</t>
        </is>
      </c>
      <c r="C8976" t="inlineStr">
        <is>
          <t>Alimentation humaine</t>
        </is>
      </c>
      <c r="D8976" t="n">
        <v>244</v>
      </c>
      <c r="E8976" t="n">
        <v>0</v>
      </c>
      <c r="F8976" t="n">
        <v>29100</v>
      </c>
      <c r="G8976" t="inlineStr">
        <is>
          <t>Donnée calculée</t>
        </is>
      </c>
      <c r="H8976" t="inlineStr"/>
    </row>
    <row r="8977">
      <c r="A8977" t="inlineStr">
        <is>
          <t>2019</t>
        </is>
      </c>
      <c r="B8977" t="inlineStr">
        <is>
          <t>Pommes de terre, déshydratées, coupées ou non, mais sans autre préparation</t>
        </is>
      </c>
      <c r="C8977" t="inlineStr">
        <is>
          <t>Alimentation humaine</t>
        </is>
      </c>
      <c r="D8977" t="n">
        <v>0.65</v>
      </c>
      <c r="E8977" t="n">
        <v>0</v>
      </c>
      <c r="F8977" t="n">
        <v>25.2</v>
      </c>
      <c r="G8977" t="inlineStr">
        <is>
          <t>Donnée calculée</t>
        </is>
      </c>
      <c r="H8977" t="inlineStr"/>
    </row>
    <row r="8978">
      <c r="A8978" t="inlineStr">
        <is>
          <t>2019</t>
        </is>
      </c>
      <c r="B8978" t="inlineStr">
        <is>
          <t>Pommes de terre déshydratées sous forme de farine, de poudre, de flocons, de granulés ou de pellets</t>
        </is>
      </c>
      <c r="C8978" t="inlineStr">
        <is>
          <t>Alimentation humaine</t>
        </is>
      </c>
      <c r="D8978" t="n">
        <v>0.17</v>
      </c>
      <c r="E8978" t="n">
        <v>0</v>
      </c>
      <c r="F8978" t="n">
        <v>500000000</v>
      </c>
      <c r="G8978" t="inlineStr">
        <is>
          <t>Donnée calculée</t>
        </is>
      </c>
      <c r="H8978" t="inlineStr"/>
    </row>
    <row r="8979">
      <c r="A8979" t="inlineStr">
        <is>
          <t>2019</t>
        </is>
      </c>
      <c r="B8979" t="inlineStr">
        <is>
          <t>Autres préparations et conserves à base de pommes de terre</t>
        </is>
      </c>
      <c r="C8979" t="inlineStr">
        <is>
          <t>Alimentation humaine</t>
        </is>
      </c>
      <c r="D8979" t="n">
        <v>246</v>
      </c>
      <c r="E8979" t="n">
        <v>0</v>
      </c>
      <c r="F8979" t="n">
        <v>29900</v>
      </c>
      <c r="G8979" t="inlineStr">
        <is>
          <t>Donnée calculée</t>
        </is>
      </c>
      <c r="H8979" t="inlineStr"/>
    </row>
    <row r="8980">
      <c r="A8980" t="inlineStr">
        <is>
          <t>2019</t>
        </is>
      </c>
      <c r="B8980" t="inlineStr">
        <is>
          <t>Pommes de terre préparées ou conservées, sous forme de farine, semoule ou flocons</t>
        </is>
      </c>
      <c r="C8980" t="inlineStr">
        <is>
          <t>Alimentation humaine</t>
        </is>
      </c>
      <c r="D8980" t="n">
        <v>99.5</v>
      </c>
      <c r="E8980" t="n">
        <v>0</v>
      </c>
      <c r="F8980" t="n">
        <v>28600</v>
      </c>
      <c r="G8980" t="inlineStr">
        <is>
          <t>Donnée calculée</t>
        </is>
      </c>
      <c r="H8980" t="inlineStr"/>
    </row>
    <row r="8981">
      <c r="A8981" t="inlineStr">
        <is>
          <t>2019</t>
        </is>
      </c>
      <c r="B8981" t="inlineStr">
        <is>
          <t>Autres préparations ou conserves de pommes de terre, y compris les chips</t>
        </is>
      </c>
      <c r="C8981" t="inlineStr">
        <is>
          <t>Alimentation humaine</t>
        </is>
      </c>
      <c r="D8981" t="n">
        <v>146</v>
      </c>
      <c r="E8981" t="n">
        <v>0</v>
      </c>
      <c r="F8981" t="n">
        <v>1370</v>
      </c>
      <c r="G8981" t="inlineStr">
        <is>
          <t>Donnée calculée</t>
        </is>
      </c>
      <c r="H8981" t="inlineStr"/>
    </row>
    <row r="8982">
      <c r="A8982" t="inlineStr">
        <is>
          <t>2019</t>
        </is>
      </c>
      <c r="B8982" t="inlineStr">
        <is>
          <t>Jus de fruits et légumes</t>
        </is>
      </c>
      <c r="C8982" t="inlineStr">
        <is>
          <t>Alimentation humaine</t>
        </is>
      </c>
      <c r="D8982" t="n">
        <v>1730</v>
      </c>
      <c r="E8982" t="n">
        <v>585</v>
      </c>
      <c r="F8982" t="n">
        <v>500000000</v>
      </c>
      <c r="G8982" t="inlineStr">
        <is>
          <t>Donnée calculée</t>
        </is>
      </c>
      <c r="H8982" t="inlineStr"/>
    </row>
    <row r="8983">
      <c r="A8983" t="inlineStr">
        <is>
          <t>2019</t>
        </is>
      </c>
      <c r="B8983" t="inlineStr">
        <is>
          <t>Jus de tomate</t>
        </is>
      </c>
      <c r="C8983" t="inlineStr">
        <is>
          <t>Alimentation humaine</t>
        </is>
      </c>
      <c r="D8983" t="n">
        <v>9.300000000000001</v>
      </c>
      <c r="E8983" t="inlineStr"/>
      <c r="F8983" t="inlineStr"/>
      <c r="G8983" t="inlineStr">
        <is>
          <t>Donnée calculée</t>
        </is>
      </c>
      <c r="H8983" t="inlineStr"/>
    </row>
    <row r="8984">
      <c r="A8984" t="inlineStr">
        <is>
          <t>2019</t>
        </is>
      </c>
      <c r="B8984" t="inlineStr">
        <is>
          <t>Jus d'orange</t>
        </is>
      </c>
      <c r="C8984" t="inlineStr">
        <is>
          <t>Alimentation humaine</t>
        </is>
      </c>
      <c r="D8984" t="n">
        <v>1040</v>
      </c>
      <c r="E8984" t="n">
        <v>0</v>
      </c>
      <c r="F8984" t="n">
        <v>500000000</v>
      </c>
      <c r="G8984" t="inlineStr">
        <is>
          <t>Donnée calculée</t>
        </is>
      </c>
      <c r="H8984" t="inlineStr"/>
    </row>
    <row r="8985">
      <c r="A8985" t="inlineStr">
        <is>
          <t>2019</t>
        </is>
      </c>
      <c r="B8985" t="inlineStr">
        <is>
          <t>Jus d'orange, non concentré</t>
        </is>
      </c>
      <c r="C8985" t="inlineStr">
        <is>
          <t>Alimentation humaine</t>
        </is>
      </c>
      <c r="D8985" t="n">
        <v>1040</v>
      </c>
      <c r="E8985" t="n">
        <v>0</v>
      </c>
      <c r="F8985" t="n">
        <v>500000000</v>
      </c>
      <c r="G8985" t="inlineStr">
        <is>
          <t>Donnée calculée</t>
        </is>
      </c>
      <c r="H8985" t="inlineStr"/>
    </row>
    <row r="8986">
      <c r="A8986" t="inlineStr">
        <is>
          <t>2019</t>
        </is>
      </c>
      <c r="B8986" t="inlineStr">
        <is>
          <t>Jus d'orange, non concentré, congelé</t>
        </is>
      </c>
      <c r="C8986" t="inlineStr">
        <is>
          <t>Alimentation humaine</t>
        </is>
      </c>
      <c r="D8986" t="n">
        <v>422</v>
      </c>
      <c r="E8986" t="n">
        <v>0</v>
      </c>
      <c r="F8986" t="n">
        <v>500000000</v>
      </c>
      <c r="G8986" t="inlineStr">
        <is>
          <t>Donnée calculée</t>
        </is>
      </c>
      <c r="H8986" t="inlineStr"/>
    </row>
    <row r="8987">
      <c r="A8987" t="inlineStr">
        <is>
          <t>2019</t>
        </is>
      </c>
      <c r="B8987" t="inlineStr">
        <is>
          <t>Jus d'orange, non concentré, non congelé</t>
        </is>
      </c>
      <c r="C8987" t="inlineStr">
        <is>
          <t>Alimentation humaine</t>
        </is>
      </c>
      <c r="D8987" t="n">
        <v>613</v>
      </c>
      <c r="E8987" t="n">
        <v>0</v>
      </c>
      <c r="F8987" t="n">
        <v>5350</v>
      </c>
      <c r="G8987" t="inlineStr">
        <is>
          <t>Donnée calculée</t>
        </is>
      </c>
      <c r="H8987" t="inlineStr"/>
    </row>
    <row r="8988">
      <c r="A8988" t="inlineStr">
        <is>
          <t>2019</t>
        </is>
      </c>
      <c r="B8988" t="inlineStr">
        <is>
          <t>Jus d'orange, autre</t>
        </is>
      </c>
      <c r="C8988" t="inlineStr">
        <is>
          <t>Alimentation humaine</t>
        </is>
      </c>
      <c r="D8988" t="n">
        <v>0</v>
      </c>
      <c r="E8988" t="n">
        <v>0</v>
      </c>
      <c r="F8988" t="n">
        <v>500000000</v>
      </c>
      <c r="G8988" t="inlineStr">
        <is>
          <t>Donnée calculée</t>
        </is>
      </c>
      <c r="H8988" t="inlineStr"/>
    </row>
    <row r="8989">
      <c r="A8989" t="inlineStr">
        <is>
          <t>2019</t>
        </is>
      </c>
      <c r="B8989" t="inlineStr">
        <is>
          <t>Jus de pamplemousse</t>
        </is>
      </c>
      <c r="C8989" t="inlineStr">
        <is>
          <t>Alimentation humaine</t>
        </is>
      </c>
      <c r="D8989" t="n">
        <v>41.8</v>
      </c>
      <c r="E8989" t="inlineStr"/>
      <c r="F8989" t="inlineStr"/>
      <c r="G8989" t="inlineStr">
        <is>
          <t>Donnée calculée</t>
        </is>
      </c>
      <c r="H8989" t="inlineStr"/>
    </row>
    <row r="8990">
      <c r="A8990" t="inlineStr">
        <is>
          <t>2019</t>
        </is>
      </c>
      <c r="B8990" t="inlineStr">
        <is>
          <t>Jus d'ananas</t>
        </is>
      </c>
      <c r="C8990" t="inlineStr">
        <is>
          <t>Alimentation humaine</t>
        </is>
      </c>
      <c r="D8990" t="n">
        <v>89.5</v>
      </c>
      <c r="E8990" t="inlineStr"/>
      <c r="F8990" t="inlineStr"/>
      <c r="G8990" t="inlineStr">
        <is>
          <t>Donnée calculée</t>
        </is>
      </c>
      <c r="H8990" t="inlineStr"/>
    </row>
    <row r="8991">
      <c r="A8991" t="inlineStr">
        <is>
          <t>2019</t>
        </is>
      </c>
      <c r="B8991" t="inlineStr">
        <is>
          <t>Jus de raisin</t>
        </is>
      </c>
      <c r="C8991" t="inlineStr">
        <is>
          <t>Alimentation humaine</t>
        </is>
      </c>
      <c r="D8991" t="n">
        <v>54.7</v>
      </c>
      <c r="E8991" t="inlineStr"/>
      <c r="F8991" t="inlineStr"/>
      <c r="G8991" t="inlineStr">
        <is>
          <t>Donnée calculée</t>
        </is>
      </c>
      <c r="H8991" t="inlineStr"/>
    </row>
    <row r="8992">
      <c r="A8992" t="inlineStr">
        <is>
          <t>2019</t>
        </is>
      </c>
      <c r="B8992" t="inlineStr">
        <is>
          <t>Jus de pomme</t>
        </is>
      </c>
      <c r="C8992" t="inlineStr">
        <is>
          <t>Alimentation humaine</t>
        </is>
      </c>
      <c r="D8992" t="n">
        <v>106</v>
      </c>
      <c r="E8992" t="n">
        <v>0</v>
      </c>
      <c r="F8992" t="n">
        <v>500000000</v>
      </c>
      <c r="G8992" t="inlineStr">
        <is>
          <t>Donnée calculée</t>
        </is>
      </c>
      <c r="H8992" t="inlineStr"/>
    </row>
    <row r="8993">
      <c r="A8993" t="inlineStr">
        <is>
          <t>2019</t>
        </is>
      </c>
      <c r="B8993" t="inlineStr">
        <is>
          <t>Mélanges de jus de fruits et légumes</t>
        </is>
      </c>
      <c r="C8993" t="inlineStr">
        <is>
          <t>Alimentation humaine</t>
        </is>
      </c>
      <c r="D8993" t="n">
        <v>389</v>
      </c>
      <c r="E8993" t="inlineStr"/>
      <c r="F8993" t="inlineStr"/>
      <c r="G8993" t="inlineStr">
        <is>
          <t>Donnée calculée</t>
        </is>
      </c>
      <c r="H8993" t="inlineStr"/>
    </row>
    <row r="8994">
      <c r="A8994" t="inlineStr">
        <is>
          <t>2019</t>
        </is>
      </c>
      <c r="B8994" t="inlineStr">
        <is>
          <t>Autres jus de fruits et légumes</t>
        </is>
      </c>
      <c r="C8994" t="inlineStr">
        <is>
          <t>Alimentation humaine</t>
        </is>
      </c>
      <c r="D8994" t="n">
        <v>1.07</v>
      </c>
      <c r="E8994" t="n">
        <v>0</v>
      </c>
      <c r="F8994" t="n">
        <v>184</v>
      </c>
      <c r="G8994" t="inlineStr">
        <is>
          <t>Donnée calculée</t>
        </is>
      </c>
      <c r="H8994" t="inlineStr"/>
    </row>
    <row r="8995">
      <c r="A8995" t="inlineStr">
        <is>
          <t>2019</t>
        </is>
      </c>
      <c r="B8995" t="inlineStr">
        <is>
          <t>Jus d'agrume, autres, non concentré</t>
        </is>
      </c>
      <c r="C8995" t="inlineStr">
        <is>
          <t>Alimentation humaine</t>
        </is>
      </c>
      <c r="D8995" t="n">
        <v>0.36</v>
      </c>
      <c r="E8995" t="n">
        <v>0</v>
      </c>
      <c r="F8995" t="n">
        <v>184</v>
      </c>
      <c r="G8995" t="inlineStr">
        <is>
          <t>Donnée calculée</t>
        </is>
      </c>
      <c r="H8995" t="inlineStr"/>
    </row>
    <row r="8996">
      <c r="A8996" t="inlineStr">
        <is>
          <t>2019</t>
        </is>
      </c>
      <c r="B8996" t="inlineStr">
        <is>
          <t>Jus de fruit ou légume, autres,  non concentré, non fermenté, sans addition d'alcool</t>
        </is>
      </c>
      <c r="C8996" t="inlineStr">
        <is>
          <t>Alimentation humaine</t>
        </is>
      </c>
      <c r="D8996" t="n">
        <v>0.36</v>
      </c>
      <c r="E8996" t="n">
        <v>0</v>
      </c>
      <c r="F8996" t="n">
        <v>184</v>
      </c>
      <c r="G8996" t="inlineStr">
        <is>
          <t>Donnée calculée</t>
        </is>
      </c>
      <c r="H8996" t="inlineStr"/>
    </row>
    <row r="8997">
      <c r="A8997" t="inlineStr">
        <is>
          <t>2019</t>
        </is>
      </c>
      <c r="B8997" t="inlineStr">
        <is>
          <t>Jus de fruits ou légumes, autres</t>
        </is>
      </c>
      <c r="C8997" t="inlineStr">
        <is>
          <t>Alimentation humaine</t>
        </is>
      </c>
      <c r="D8997" t="n">
        <v>0.36</v>
      </c>
      <c r="E8997" t="n">
        <v>0</v>
      </c>
      <c r="F8997" t="n">
        <v>184</v>
      </c>
      <c r="G8997" t="inlineStr">
        <is>
          <t>Donnée calculée</t>
        </is>
      </c>
      <c r="H8997" t="inlineStr"/>
    </row>
    <row r="8998">
      <c r="A8998" t="inlineStr">
        <is>
          <t>2019</t>
        </is>
      </c>
      <c r="B8998" t="inlineStr">
        <is>
          <t>Autres préparations et conserves à base de fruits et légumes</t>
        </is>
      </c>
      <c r="C8998" t="inlineStr">
        <is>
          <t>Alimentation humaine</t>
        </is>
      </c>
      <c r="D8998" t="n">
        <v>4060</v>
      </c>
      <c r="E8998" t="n">
        <v>878</v>
      </c>
      <c r="F8998" t="n">
        <v>500000000</v>
      </c>
      <c r="G8998" t="inlineStr">
        <is>
          <t>Donnée calculée</t>
        </is>
      </c>
      <c r="H8998" t="inlineStr"/>
    </row>
    <row r="8999">
      <c r="A8999" t="inlineStr">
        <is>
          <t>2019</t>
        </is>
      </c>
      <c r="B8999" t="inlineStr">
        <is>
          <t>Préparations et conserves de légumes</t>
        </is>
      </c>
      <c r="C8999" t="inlineStr">
        <is>
          <t>Alimentation humaine</t>
        </is>
      </c>
      <c r="D8999" t="n">
        <v>1350</v>
      </c>
      <c r="E8999" t="n">
        <v>253</v>
      </c>
      <c r="F8999" t="n">
        <v>500000000</v>
      </c>
      <c r="G8999" t="inlineStr">
        <is>
          <t>Donnée calculée</t>
        </is>
      </c>
      <c r="H8999" t="inlineStr"/>
    </row>
    <row r="9000">
      <c r="A9000" t="inlineStr">
        <is>
          <t>2019</t>
        </is>
      </c>
      <c r="B9000" t="inlineStr">
        <is>
          <t>Légumes congelés ou surgelés</t>
        </is>
      </c>
      <c r="C9000" t="inlineStr">
        <is>
          <t>Alimentation humaine</t>
        </is>
      </c>
      <c r="D9000" t="n">
        <v>225</v>
      </c>
      <c r="E9000" t="n">
        <v>0</v>
      </c>
      <c r="F9000" t="n">
        <v>500000000</v>
      </c>
      <c r="G9000" t="inlineStr">
        <is>
          <t>Donnée calculée</t>
        </is>
      </c>
      <c r="H9000" t="inlineStr"/>
    </row>
    <row r="9001">
      <c r="A9001" t="inlineStr">
        <is>
          <t>2019</t>
        </is>
      </c>
      <c r="B9001" t="inlineStr">
        <is>
          <t>Légumes traités pour une conservation temporaire</t>
        </is>
      </c>
      <c r="C9001" t="inlineStr">
        <is>
          <t>Alimentation humaine</t>
        </is>
      </c>
      <c r="D9001" t="n">
        <v>26.2</v>
      </c>
      <c r="E9001" t="inlineStr"/>
      <c r="F9001" t="inlineStr"/>
      <c r="G9001" t="inlineStr">
        <is>
          <t>Donnée calculée</t>
        </is>
      </c>
      <c r="H9001" t="inlineStr"/>
    </row>
    <row r="9002">
      <c r="A9002" t="inlineStr">
        <is>
          <t>2019</t>
        </is>
      </c>
      <c r="B9002" t="inlineStr">
        <is>
          <t>Légumes, déshydratés</t>
        </is>
      </c>
      <c r="C9002" t="inlineStr">
        <is>
          <t>Alimentation humaine</t>
        </is>
      </c>
      <c r="D9002" t="n">
        <v>5.87</v>
      </c>
      <c r="E9002" t="n">
        <v>2.45</v>
      </c>
      <c r="F9002" t="n">
        <v>500000000</v>
      </c>
      <c r="G9002" t="inlineStr">
        <is>
          <t>Donnée calculée</t>
        </is>
      </c>
      <c r="H9002" t="inlineStr"/>
    </row>
    <row r="9003">
      <c r="A9003" t="inlineStr">
        <is>
          <t>2019</t>
        </is>
      </c>
      <c r="B9003" t="inlineStr">
        <is>
          <t>Oignons, séchés</t>
        </is>
      </c>
      <c r="C9003" t="inlineStr">
        <is>
          <t>Alimentation humaine</t>
        </is>
      </c>
      <c r="D9003" t="n">
        <v>2.5</v>
      </c>
      <c r="E9003" t="n">
        <v>0</v>
      </c>
      <c r="F9003" t="n">
        <v>500000000</v>
      </c>
      <c r="G9003" t="inlineStr">
        <is>
          <t>Donnée calculée</t>
        </is>
      </c>
      <c r="H9003" t="inlineStr"/>
    </row>
    <row r="9004">
      <c r="A9004" t="inlineStr">
        <is>
          <t>2019</t>
        </is>
      </c>
      <c r="B9004" t="inlineStr">
        <is>
          <t>Champignons et truffes, séchés</t>
        </is>
      </c>
      <c r="C9004" t="inlineStr">
        <is>
          <t>Alimentation humaine</t>
        </is>
      </c>
      <c r="D9004" t="n">
        <v>2.45</v>
      </c>
      <c r="E9004" t="inlineStr"/>
      <c r="F9004" t="inlineStr"/>
      <c r="G9004" t="inlineStr">
        <is>
          <t>Donnée calculée</t>
        </is>
      </c>
      <c r="H9004" t="inlineStr"/>
    </row>
    <row r="9005">
      <c r="A9005" t="inlineStr">
        <is>
          <t>2019</t>
        </is>
      </c>
      <c r="B9005" t="inlineStr">
        <is>
          <t>Autres légumes et mélanges de légumes, séchés</t>
        </is>
      </c>
      <c r="C9005" t="inlineStr">
        <is>
          <t>Alimentation humaine</t>
        </is>
      </c>
      <c r="D9005" t="n">
        <v>0.92</v>
      </c>
      <c r="E9005" t="n">
        <v>0</v>
      </c>
      <c r="F9005" t="n">
        <v>25.2</v>
      </c>
      <c r="G9005" t="inlineStr">
        <is>
          <t>Donnée calculée</t>
        </is>
      </c>
      <c r="H9005" t="inlineStr"/>
    </row>
    <row r="9006">
      <c r="A9006" t="inlineStr">
        <is>
          <t>2019</t>
        </is>
      </c>
      <c r="B9006" t="inlineStr">
        <is>
          <t>Fruits et légumes coupés et emballés</t>
        </is>
      </c>
      <c r="C9006" t="inlineStr">
        <is>
          <t>Alimentation humaine</t>
        </is>
      </c>
      <c r="D9006" t="n">
        <v>2.02</v>
      </c>
      <c r="E9006" t="n">
        <v>0</v>
      </c>
      <c r="F9006" t="n">
        <v>500000000</v>
      </c>
      <c r="G9006" t="inlineStr">
        <is>
          <t>Donnée calculée</t>
        </is>
      </c>
      <c r="H9006" t="inlineStr"/>
    </row>
    <row r="9007">
      <c r="A9007" t="inlineStr">
        <is>
          <t>2019</t>
        </is>
      </c>
      <c r="B9007" t="inlineStr">
        <is>
          <t>Légumes, appertisés</t>
        </is>
      </c>
      <c r="C9007" t="inlineStr">
        <is>
          <t>Alimentation humaine</t>
        </is>
      </c>
      <c r="D9007" t="n">
        <v>1030</v>
      </c>
      <c r="E9007" t="n">
        <v>225</v>
      </c>
      <c r="F9007" t="n">
        <v>500000000</v>
      </c>
      <c r="G9007" t="inlineStr">
        <is>
          <t>Donnée calculée</t>
        </is>
      </c>
      <c r="H9007" t="inlineStr"/>
    </row>
    <row r="9008">
      <c r="A9008" t="inlineStr">
        <is>
          <t>2019</t>
        </is>
      </c>
      <c r="B9008" t="inlineStr">
        <is>
          <t>Haricots, appertisés</t>
        </is>
      </c>
      <c r="C9008" t="inlineStr">
        <is>
          <t>Alimentation humaine</t>
        </is>
      </c>
      <c r="D9008" t="n">
        <v>202</v>
      </c>
      <c r="E9008" t="n">
        <v>0</v>
      </c>
      <c r="F9008" t="n">
        <v>500000000</v>
      </c>
      <c r="G9008" t="inlineStr">
        <is>
          <t>Donnée calculée</t>
        </is>
      </c>
      <c r="H9008" t="inlineStr"/>
    </row>
    <row r="9009">
      <c r="A9009" t="inlineStr">
        <is>
          <t>2019</t>
        </is>
      </c>
      <c r="B9009" t="inlineStr">
        <is>
          <t>Pois, appertisés</t>
        </is>
      </c>
      <c r="C9009" t="inlineStr">
        <is>
          <t>Alimentation humaine</t>
        </is>
      </c>
      <c r="D9009" t="n">
        <v>0.25</v>
      </c>
      <c r="E9009" t="n">
        <v>0</v>
      </c>
      <c r="F9009" t="n">
        <v>500000000</v>
      </c>
      <c r="G9009" t="inlineStr">
        <is>
          <t>Donnée calculée</t>
        </is>
      </c>
      <c r="H9009" t="inlineStr"/>
    </row>
    <row r="9010">
      <c r="A9010" t="inlineStr">
        <is>
          <t>2019</t>
        </is>
      </c>
      <c r="B9010" t="inlineStr">
        <is>
          <t>Autres légumes, appertisés</t>
        </is>
      </c>
      <c r="C9010" t="inlineStr">
        <is>
          <t>Alimentation humaine</t>
        </is>
      </c>
      <c r="D9010" t="n">
        <v>833</v>
      </c>
      <c r="E9010" t="n">
        <v>225</v>
      </c>
      <c r="F9010" t="n">
        <v>500000000</v>
      </c>
      <c r="G9010" t="inlineStr">
        <is>
          <t>Donnée calculée</t>
        </is>
      </c>
      <c r="H9010" t="inlineStr"/>
    </row>
    <row r="9011">
      <c r="A9011" t="inlineStr">
        <is>
          <t>2019</t>
        </is>
      </c>
      <c r="B9011" t="inlineStr">
        <is>
          <t>Tomates et leurs produits, appertisés</t>
        </is>
      </c>
      <c r="C9011" t="inlineStr">
        <is>
          <t>Alimentation humaine</t>
        </is>
      </c>
      <c r="D9011" t="n">
        <v>214</v>
      </c>
      <c r="E9011" t="n">
        <v>0</v>
      </c>
      <c r="F9011" t="n">
        <v>500000000</v>
      </c>
      <c r="G9011" t="inlineStr">
        <is>
          <t>Donnée calculée</t>
        </is>
      </c>
      <c r="H9011" t="inlineStr"/>
    </row>
    <row r="9012">
      <c r="A9012" t="inlineStr">
        <is>
          <t>2019</t>
        </is>
      </c>
      <c r="B9012" t="inlineStr">
        <is>
          <t>Tomates, entières ou en morceaux, appertisées</t>
        </is>
      </c>
      <c r="C9012" t="inlineStr">
        <is>
          <t>Alimentation humaine</t>
        </is>
      </c>
      <c r="D9012" t="n">
        <v>119</v>
      </c>
      <c r="E9012" t="n">
        <v>0</v>
      </c>
      <c r="F9012" t="n">
        <v>500000000</v>
      </c>
      <c r="G9012" t="inlineStr">
        <is>
          <t>Donnée calculée</t>
        </is>
      </c>
      <c r="H9012" t="inlineStr"/>
    </row>
    <row r="9013">
      <c r="A9013" t="inlineStr">
        <is>
          <t>2019</t>
        </is>
      </c>
      <c r="B9013" t="inlineStr">
        <is>
          <t>Produits des tomates</t>
        </is>
      </c>
      <c r="C9013" t="inlineStr">
        <is>
          <t>Alimentation humaine</t>
        </is>
      </c>
      <c r="D9013" t="n">
        <v>94.90000000000001</v>
      </c>
      <c r="E9013" t="n">
        <v>0</v>
      </c>
      <c r="F9013" t="n">
        <v>500000000</v>
      </c>
      <c r="G9013" t="inlineStr">
        <is>
          <t>Donnée calculée</t>
        </is>
      </c>
      <c r="H9013" t="inlineStr"/>
    </row>
    <row r="9014">
      <c r="A9014" t="inlineStr">
        <is>
          <t>2019</t>
        </is>
      </c>
      <c r="B9014" t="inlineStr">
        <is>
          <t>Coulis et purées de tomates</t>
        </is>
      </c>
      <c r="C9014" t="inlineStr">
        <is>
          <t>Alimentation humaine</t>
        </is>
      </c>
      <c r="D9014" t="n">
        <v>47.4</v>
      </c>
      <c r="E9014" t="n">
        <v>0</v>
      </c>
      <c r="F9014" t="n">
        <v>500000000</v>
      </c>
      <c r="G9014" t="inlineStr">
        <is>
          <t>Donnée calculée</t>
        </is>
      </c>
      <c r="H9014" t="inlineStr"/>
    </row>
    <row r="9015">
      <c r="A9015" t="inlineStr">
        <is>
          <t>2019</t>
        </is>
      </c>
      <c r="B9015" t="inlineStr">
        <is>
          <t>Concentré de tomates</t>
        </is>
      </c>
      <c r="C9015" t="inlineStr">
        <is>
          <t>Alimentation humaine</t>
        </is>
      </c>
      <c r="D9015" t="n">
        <v>47.4</v>
      </c>
      <c r="E9015" t="n">
        <v>0</v>
      </c>
      <c r="F9015" t="n">
        <v>500000000</v>
      </c>
      <c r="G9015" t="inlineStr">
        <is>
          <t>Donnée calculée</t>
        </is>
      </c>
      <c r="H9015" t="inlineStr"/>
    </row>
    <row r="9016">
      <c r="A9016" t="inlineStr">
        <is>
          <t>2019</t>
        </is>
      </c>
      <c r="B9016" t="inlineStr">
        <is>
          <t>Champignons et truffes, appertisés</t>
        </is>
      </c>
      <c r="C9016" t="inlineStr">
        <is>
          <t>Alimentation humaine</t>
        </is>
      </c>
      <c r="D9016" t="n">
        <v>15.5</v>
      </c>
      <c r="E9016" t="n">
        <v>0</v>
      </c>
      <c r="F9016" t="n">
        <v>500000000</v>
      </c>
      <c r="G9016" t="inlineStr">
        <is>
          <t>Donnée calculée</t>
        </is>
      </c>
      <c r="H9016" t="inlineStr"/>
    </row>
    <row r="9017">
      <c r="A9017" t="inlineStr">
        <is>
          <t>2019</t>
        </is>
      </c>
      <c r="B9017" t="inlineStr">
        <is>
          <t>Champignons cultivés, appertisés</t>
        </is>
      </c>
      <c r="C9017" t="inlineStr">
        <is>
          <t>Alimentation humaine</t>
        </is>
      </c>
      <c r="D9017" t="n">
        <v>14</v>
      </c>
      <c r="E9017" t="n">
        <v>0</v>
      </c>
      <c r="F9017" t="n">
        <v>500000000</v>
      </c>
      <c r="G9017" t="inlineStr">
        <is>
          <t>Donnée calculée</t>
        </is>
      </c>
      <c r="H9017" t="inlineStr"/>
    </row>
    <row r="9018">
      <c r="A9018" t="inlineStr">
        <is>
          <t>2019</t>
        </is>
      </c>
      <c r="B9018" t="inlineStr">
        <is>
          <t>Champignons du genre Agaricus, appertisés</t>
        </is>
      </c>
      <c r="C9018" t="inlineStr">
        <is>
          <t>Alimentation humaine</t>
        </is>
      </c>
      <c r="D9018" t="n">
        <v>14</v>
      </c>
      <c r="E9018" t="n">
        <v>0</v>
      </c>
      <c r="F9018" t="n">
        <v>500000000</v>
      </c>
      <c r="G9018" t="inlineStr">
        <is>
          <t>Donnée calculée</t>
        </is>
      </c>
      <c r="H9018" t="inlineStr"/>
    </row>
    <row r="9019">
      <c r="A9019" t="inlineStr">
        <is>
          <t>2019</t>
        </is>
      </c>
      <c r="B9019" t="inlineStr">
        <is>
          <t>Champignons non-cultivés et truffes, appertisés</t>
        </is>
      </c>
      <c r="C9019" t="inlineStr">
        <is>
          <t>Alimentation humaine</t>
        </is>
      </c>
      <c r="D9019" t="n">
        <v>1.51</v>
      </c>
      <c r="E9019" t="n">
        <v>0</v>
      </c>
      <c r="F9019" t="n">
        <v>500000000</v>
      </c>
      <c r="G9019" t="inlineStr">
        <is>
          <t>Donnée calculée</t>
        </is>
      </c>
      <c r="H9019" t="inlineStr"/>
    </row>
    <row r="9020">
      <c r="A9020" t="inlineStr">
        <is>
          <t>2019</t>
        </is>
      </c>
      <c r="B9020" t="inlineStr">
        <is>
          <t>Autres légumes et mélanges de légumes, appertisés</t>
        </is>
      </c>
      <c r="C9020" t="inlineStr">
        <is>
          <t>Alimentation humaine</t>
        </is>
      </c>
      <c r="D9020" t="n">
        <v>103</v>
      </c>
      <c r="E9020" t="inlineStr"/>
      <c r="F9020" t="inlineStr"/>
      <c r="G9020" t="inlineStr">
        <is>
          <t>Donnée calculée</t>
        </is>
      </c>
      <c r="H9020" t="inlineStr"/>
    </row>
    <row r="9021">
      <c r="A9021" t="inlineStr">
        <is>
          <t>2019</t>
        </is>
      </c>
      <c r="B9021" t="inlineStr">
        <is>
          <t>Choucroute, non congelée, appertisée</t>
        </is>
      </c>
      <c r="C9021" t="inlineStr">
        <is>
          <t>Alimentation humaine</t>
        </is>
      </c>
      <c r="D9021" t="n">
        <v>0.78</v>
      </c>
      <c r="E9021" t="n">
        <v>0</v>
      </c>
      <c r="F9021" t="n">
        <v>500000000</v>
      </c>
      <c r="G9021" t="inlineStr">
        <is>
          <t>Donnée calculée</t>
        </is>
      </c>
      <c r="H9021" t="inlineStr"/>
    </row>
    <row r="9022">
      <c r="A9022" t="inlineStr">
        <is>
          <t>2019</t>
        </is>
      </c>
      <c r="B9022" t="inlineStr">
        <is>
          <t>Asperges, non congelées, appertisées</t>
        </is>
      </c>
      <c r="C9022" t="inlineStr">
        <is>
          <t>Alimentation humaine</t>
        </is>
      </c>
      <c r="D9022" t="n">
        <v>13.6</v>
      </c>
      <c r="E9022" t="n">
        <v>0</v>
      </c>
      <c r="F9022" t="n">
        <v>500000000</v>
      </c>
      <c r="G9022" t="inlineStr">
        <is>
          <t>Donnée calculée</t>
        </is>
      </c>
      <c r="H9022" t="inlineStr"/>
    </row>
    <row r="9023">
      <c r="A9023" t="inlineStr">
        <is>
          <t>2019</t>
        </is>
      </c>
      <c r="B9023" t="inlineStr">
        <is>
          <t>Maïs doux, non congelé, appertisé</t>
        </is>
      </c>
      <c r="C9023" t="inlineStr">
        <is>
          <t>Alimentation humaine</t>
        </is>
      </c>
      <c r="D9023" t="n">
        <v>122</v>
      </c>
      <c r="E9023" t="inlineStr"/>
      <c r="F9023" t="inlineStr"/>
      <c r="G9023" t="inlineStr">
        <is>
          <t>Donnée calculée</t>
        </is>
      </c>
      <c r="H9023" t="inlineStr"/>
    </row>
    <row r="9024">
      <c r="A9024" t="inlineStr">
        <is>
          <t>2019</t>
        </is>
      </c>
      <c r="B9024" t="inlineStr">
        <is>
          <t>Autres légumes et mélanges de légumes, non congelés</t>
        </is>
      </c>
      <c r="C9024" t="inlineStr">
        <is>
          <t>Alimentation humaine</t>
        </is>
      </c>
      <c r="D9024" t="n">
        <v>364</v>
      </c>
      <c r="E9024" t="n">
        <v>0</v>
      </c>
      <c r="F9024" t="n">
        <v>2770</v>
      </c>
      <c r="G9024" t="inlineStr">
        <is>
          <t>Donnée calculée</t>
        </is>
      </c>
      <c r="H9024" t="inlineStr"/>
    </row>
    <row r="9025">
      <c r="A9025" t="inlineStr">
        <is>
          <t>2019</t>
        </is>
      </c>
      <c r="B9025" t="inlineStr">
        <is>
          <t>Fruits et légumes conservés dans le vinaigre</t>
        </is>
      </c>
      <c r="C9025" t="inlineStr">
        <is>
          <t>Alimentation humaine</t>
        </is>
      </c>
      <c r="D9025" t="n">
        <v>51.4</v>
      </c>
      <c r="E9025" t="n">
        <v>0</v>
      </c>
      <c r="F9025" t="n">
        <v>500000000</v>
      </c>
      <c r="G9025" t="inlineStr">
        <is>
          <t>Donnée calculée</t>
        </is>
      </c>
      <c r="H9025" t="inlineStr"/>
    </row>
    <row r="9026">
      <c r="A9026" t="inlineStr">
        <is>
          <t>2019</t>
        </is>
      </c>
      <c r="B9026" t="inlineStr">
        <is>
          <t>Préparations et conserves de fruits</t>
        </is>
      </c>
      <c r="C9026" t="inlineStr">
        <is>
          <t>Alimentation humaine</t>
        </is>
      </c>
      <c r="D9026" t="n">
        <v>2690</v>
      </c>
      <c r="E9026" t="n">
        <v>624</v>
      </c>
      <c r="F9026" t="n">
        <v>500000000</v>
      </c>
      <c r="G9026" t="inlineStr">
        <is>
          <t>Donnée calculée</t>
        </is>
      </c>
      <c r="H9026" t="inlineStr"/>
    </row>
    <row r="9027">
      <c r="A9027" t="inlineStr">
        <is>
          <t>2019</t>
        </is>
      </c>
      <c r="B9027" t="inlineStr">
        <is>
          <t>Fruits crus ou cuits, congelés ou surgelés</t>
        </is>
      </c>
      <c r="C9027" t="inlineStr">
        <is>
          <t>Alimentation humaine</t>
        </is>
      </c>
      <c r="D9027" t="n">
        <v>2.88</v>
      </c>
      <c r="E9027" t="n">
        <v>0</v>
      </c>
      <c r="F9027" t="n">
        <v>500000000</v>
      </c>
      <c r="G9027" t="inlineStr">
        <is>
          <t>Donnée calculée</t>
        </is>
      </c>
      <c r="H9027" t="inlineStr"/>
    </row>
    <row r="9028">
      <c r="A9028" t="inlineStr">
        <is>
          <t>2019</t>
        </is>
      </c>
      <c r="B9028" t="inlineStr">
        <is>
          <t>Confitures, gelées, compotes et purées de fruits</t>
        </is>
      </c>
      <c r="C9028" t="inlineStr">
        <is>
          <t>Alimentation humaine</t>
        </is>
      </c>
      <c r="D9028" t="n">
        <v>619</v>
      </c>
      <c r="E9028" t="inlineStr"/>
      <c r="F9028" t="inlineStr"/>
      <c r="G9028" t="inlineStr">
        <is>
          <t>Donnée calculée</t>
        </is>
      </c>
      <c r="H9028" t="inlineStr"/>
    </row>
    <row r="9029">
      <c r="A9029" t="inlineStr">
        <is>
          <t>2019</t>
        </is>
      </c>
      <c r="B9029" t="inlineStr">
        <is>
          <t>Confitures, marmelades, gelées, purées et pâtes d'agrumes, obtenues par cuisson</t>
        </is>
      </c>
      <c r="C9029" t="inlineStr">
        <is>
          <t>Alimentation humaine</t>
        </is>
      </c>
      <c r="D9029" t="n">
        <v>6.08</v>
      </c>
      <c r="E9029" t="inlineStr"/>
      <c r="F9029" t="inlineStr"/>
      <c r="G9029" t="inlineStr">
        <is>
          <t>Donnée calculée</t>
        </is>
      </c>
      <c r="H9029" t="inlineStr"/>
    </row>
    <row r="9030">
      <c r="A9030" t="inlineStr">
        <is>
          <t>2019</t>
        </is>
      </c>
      <c r="B9030" t="inlineStr">
        <is>
          <t>Confitures, marmelades, gelées, purées et pâtes de fruits à coque et de fruits autres qu'agrumes, obtenues par cuisson</t>
        </is>
      </c>
      <c r="C9030" t="inlineStr">
        <is>
          <t>Alimentation humaine</t>
        </is>
      </c>
      <c r="D9030" t="n">
        <v>613</v>
      </c>
      <c r="E9030" t="inlineStr"/>
      <c r="F9030" t="inlineStr"/>
      <c r="G9030" t="inlineStr">
        <is>
          <t>Donnée calculée</t>
        </is>
      </c>
      <c r="H9030" t="inlineStr"/>
    </row>
    <row r="9031">
      <c r="A9031" t="inlineStr">
        <is>
          <t>2019</t>
        </is>
      </c>
      <c r="B9031" t="inlineStr">
        <is>
          <t>Fruits à coque, grillés, salés ou autrement préparés</t>
        </is>
      </c>
      <c r="C9031" t="inlineStr">
        <is>
          <t>Alimentation humaine</t>
        </is>
      </c>
      <c r="D9031" t="n">
        <v>78.09999999999999</v>
      </c>
      <c r="E9031" t="n">
        <v>0</v>
      </c>
      <c r="F9031" t="n">
        <v>500000000</v>
      </c>
      <c r="G9031" t="inlineStr">
        <is>
          <t>Donnée calculée</t>
        </is>
      </c>
      <c r="H9031" t="inlineStr"/>
    </row>
    <row r="9032">
      <c r="A9032" t="inlineStr">
        <is>
          <t>2019</t>
        </is>
      </c>
      <c r="B9032" t="inlineStr">
        <is>
          <t>Arachides, grillées, salées ou autrement préparées et beurre d'arachide</t>
        </is>
      </c>
      <c r="C9032" t="inlineStr">
        <is>
          <t>Alimentation humaine</t>
        </is>
      </c>
      <c r="D9032" t="n">
        <v>46.4</v>
      </c>
      <c r="E9032" t="n">
        <v>0</v>
      </c>
      <c r="F9032" t="n">
        <v>500000000</v>
      </c>
      <c r="G9032" t="inlineStr">
        <is>
          <t>Donnée calculée</t>
        </is>
      </c>
      <c r="H9032" t="inlineStr"/>
    </row>
    <row r="9033">
      <c r="A9033" t="inlineStr">
        <is>
          <t>2019</t>
        </is>
      </c>
      <c r="B9033" t="inlineStr">
        <is>
          <t>Autres fruits à coque et autres graines, y compris les mélanges, grillés, salés ou autrement préparés</t>
        </is>
      </c>
      <c r="C9033" t="inlineStr">
        <is>
          <t>Alimentation humaine</t>
        </is>
      </c>
      <c r="D9033" t="n">
        <v>31.7</v>
      </c>
      <c r="E9033" t="n">
        <v>0</v>
      </c>
      <c r="F9033" t="n">
        <v>500000000</v>
      </c>
      <c r="G9033" t="inlineStr">
        <is>
          <t>Donnée calculée</t>
        </is>
      </c>
      <c r="H9033" t="inlineStr"/>
    </row>
    <row r="9034">
      <c r="A9034" t="inlineStr">
        <is>
          <t>2019</t>
        </is>
      </c>
      <c r="B9034" t="inlineStr">
        <is>
          <t>Fruits, traités pour une conservation temporaire, impropres à une consommation immédiate</t>
        </is>
      </c>
      <c r="C9034" t="inlineStr">
        <is>
          <t>Alimentation humaine</t>
        </is>
      </c>
      <c r="D9034" t="n">
        <v>5.4</v>
      </c>
      <c r="E9034" t="inlineStr"/>
      <c r="F9034" t="inlineStr"/>
      <c r="G9034" t="inlineStr">
        <is>
          <t>Donnée calculée</t>
        </is>
      </c>
      <c r="H9034" t="inlineStr"/>
    </row>
    <row r="9035">
      <c r="A9035" t="inlineStr">
        <is>
          <t>2019</t>
        </is>
      </c>
      <c r="B9035" t="inlineStr">
        <is>
          <t>Écorces d'agrumes ou de melons, traitées pour une conservation temporaire, impropres à une consommation immédiate</t>
        </is>
      </c>
      <c r="C9035" t="inlineStr">
        <is>
          <t>Alimentation humaine</t>
        </is>
      </c>
      <c r="D9035" t="n">
        <v>2.29</v>
      </c>
      <c r="E9035" t="inlineStr"/>
      <c r="F9035" t="inlineStr"/>
      <c r="G9035" t="inlineStr">
        <is>
          <t>Donnée calculée</t>
        </is>
      </c>
      <c r="H9035" t="inlineStr"/>
    </row>
    <row r="9036">
      <c r="A9036" t="inlineStr">
        <is>
          <t>2019</t>
        </is>
      </c>
      <c r="B9036" t="inlineStr">
        <is>
          <t>Autres fruits et fruits à coque, traités pour une conservation temporaire, impropres à une consommation immédiate</t>
        </is>
      </c>
      <c r="C9036" t="inlineStr">
        <is>
          <t>Alimentation humaine</t>
        </is>
      </c>
      <c r="D9036" t="n">
        <v>3.11</v>
      </c>
      <c r="E9036" t="inlineStr"/>
      <c r="F9036" t="inlineStr"/>
      <c r="G9036" t="inlineStr">
        <is>
          <t>Donnée calculée</t>
        </is>
      </c>
      <c r="H9036" t="inlineStr"/>
    </row>
    <row r="9037">
      <c r="A9037" t="inlineStr">
        <is>
          <t>2019</t>
        </is>
      </c>
      <c r="B9037" t="inlineStr">
        <is>
          <t>Arachides et fruits à coque, sans coques</t>
        </is>
      </c>
      <c r="C9037" t="inlineStr">
        <is>
          <t>Alimentation humaine</t>
        </is>
      </c>
      <c r="D9037" t="n">
        <v>106</v>
      </c>
      <c r="E9037" t="n">
        <v>0</v>
      </c>
      <c r="F9037" t="n">
        <v>500000000</v>
      </c>
      <c r="G9037" t="inlineStr">
        <is>
          <t>Donnée calculée</t>
        </is>
      </c>
      <c r="H9037" t="inlineStr"/>
    </row>
    <row r="9038">
      <c r="A9038" t="inlineStr">
        <is>
          <t>2019</t>
        </is>
      </c>
      <c r="B9038" t="inlineStr">
        <is>
          <t>Arachides, sans coques</t>
        </is>
      </c>
      <c r="C9038" t="inlineStr">
        <is>
          <t>Alimentation humaine</t>
        </is>
      </c>
      <c r="D9038" t="n">
        <v>3.52</v>
      </c>
      <c r="E9038" t="n">
        <v>0</v>
      </c>
      <c r="F9038" t="n">
        <v>500000000</v>
      </c>
      <c r="G9038" t="inlineStr">
        <is>
          <t>Donnée calculée</t>
        </is>
      </c>
      <c r="H9038" t="inlineStr"/>
    </row>
    <row r="9039">
      <c r="A9039" t="inlineStr">
        <is>
          <t>2019</t>
        </is>
      </c>
      <c r="B9039" t="inlineStr">
        <is>
          <t>Noix du Brésil, sans coques</t>
        </is>
      </c>
      <c r="C9039" t="inlineStr">
        <is>
          <t>Alimentation humaine</t>
        </is>
      </c>
      <c r="D9039" t="n">
        <v>3.15</v>
      </c>
      <c r="E9039" t="n">
        <v>0</v>
      </c>
      <c r="F9039" t="n">
        <v>500000000</v>
      </c>
      <c r="G9039" t="inlineStr">
        <is>
          <t>Donnée calculée</t>
        </is>
      </c>
      <c r="H9039" t="inlineStr"/>
    </row>
    <row r="9040">
      <c r="A9040" t="inlineStr">
        <is>
          <t>2019</t>
        </is>
      </c>
      <c r="B9040" t="inlineStr">
        <is>
          <t>Noix de cajou, sans coques</t>
        </is>
      </c>
      <c r="C9040" t="inlineStr">
        <is>
          <t>Alimentation humaine</t>
        </is>
      </c>
      <c r="D9040" t="n">
        <v>13.8</v>
      </c>
      <c r="E9040" t="n">
        <v>0</v>
      </c>
      <c r="F9040" t="n">
        <v>500000000</v>
      </c>
      <c r="G9040" t="inlineStr">
        <is>
          <t>Donnée calculée</t>
        </is>
      </c>
      <c r="H9040" t="inlineStr"/>
    </row>
    <row r="9041">
      <c r="A9041" t="inlineStr">
        <is>
          <t>2019</t>
        </is>
      </c>
      <c r="B9041" t="inlineStr">
        <is>
          <t>Amandes, sans coques</t>
        </is>
      </c>
      <c r="C9041" t="inlineStr">
        <is>
          <t>Alimentation humaine</t>
        </is>
      </c>
      <c r="D9041" t="n">
        <v>42.5</v>
      </c>
      <c r="E9041" t="n">
        <v>0</v>
      </c>
      <c r="F9041" t="n">
        <v>500000000</v>
      </c>
      <c r="G9041" t="inlineStr">
        <is>
          <t>Donnée calculée</t>
        </is>
      </c>
      <c r="H9041" t="inlineStr"/>
    </row>
    <row r="9042">
      <c r="A9042" t="inlineStr">
        <is>
          <t>2019</t>
        </is>
      </c>
      <c r="B9042" t="inlineStr">
        <is>
          <t>Noisettes, sans coques</t>
        </is>
      </c>
      <c r="C9042" t="inlineStr">
        <is>
          <t>Alimentation humaine</t>
        </is>
      </c>
      <c r="D9042" t="n">
        <v>24.3</v>
      </c>
      <c r="E9042" t="n">
        <v>0</v>
      </c>
      <c r="F9042" t="n">
        <v>500000000</v>
      </c>
      <c r="G9042" t="inlineStr">
        <is>
          <t>Donnée calculée</t>
        </is>
      </c>
      <c r="H9042" t="inlineStr"/>
    </row>
    <row r="9043">
      <c r="A9043" t="inlineStr">
        <is>
          <t>2019</t>
        </is>
      </c>
      <c r="B9043" t="inlineStr">
        <is>
          <t>Noix, sans coques</t>
        </is>
      </c>
      <c r="C9043" t="inlineStr">
        <is>
          <t>Alimentation humaine</t>
        </is>
      </c>
      <c r="D9043" t="n">
        <v>10.3</v>
      </c>
      <c r="E9043" t="n">
        <v>0</v>
      </c>
      <c r="F9043" t="n">
        <v>500000000</v>
      </c>
      <c r="G9043" t="inlineStr">
        <is>
          <t>Donnée calculée</t>
        </is>
      </c>
      <c r="H9043" t="inlineStr"/>
    </row>
    <row r="9044">
      <c r="A9044" t="inlineStr">
        <is>
          <t>2019</t>
        </is>
      </c>
      <c r="B9044" t="inlineStr">
        <is>
          <t>Châtaignes et marrons, sans coques</t>
        </is>
      </c>
      <c r="C9044" t="inlineStr">
        <is>
          <t>Alimentation humaine</t>
        </is>
      </c>
      <c r="D9044" t="n">
        <v>3.73</v>
      </c>
      <c r="E9044" t="n">
        <v>0</v>
      </c>
      <c r="F9044" t="n">
        <v>500000000</v>
      </c>
      <c r="G9044" t="inlineStr">
        <is>
          <t>Donnée calculée</t>
        </is>
      </c>
      <c r="H9044" t="inlineStr"/>
    </row>
    <row r="9045">
      <c r="A9045" t="inlineStr">
        <is>
          <t>2019</t>
        </is>
      </c>
      <c r="B9045" t="inlineStr">
        <is>
          <t>Pistaches, sans coques</t>
        </is>
      </c>
      <c r="C9045" t="inlineStr">
        <is>
          <t>Alimentation humaine</t>
        </is>
      </c>
      <c r="D9045" t="n">
        <v>2.56</v>
      </c>
      <c r="E9045" t="n">
        <v>0</v>
      </c>
      <c r="F9045" t="n">
        <v>500000000</v>
      </c>
      <c r="G9045" t="inlineStr">
        <is>
          <t>Donnée calculée</t>
        </is>
      </c>
      <c r="H9045" t="inlineStr"/>
    </row>
    <row r="9046">
      <c r="A9046" t="inlineStr">
        <is>
          <t>2019</t>
        </is>
      </c>
      <c r="B9046" t="inlineStr">
        <is>
          <t>Noix macadamia, sans coques</t>
        </is>
      </c>
      <c r="C9046" t="inlineStr">
        <is>
          <t>Alimentation humaine</t>
        </is>
      </c>
      <c r="D9046" t="n">
        <v>1.91</v>
      </c>
      <c r="E9046" t="n">
        <v>0</v>
      </c>
      <c r="F9046" t="n">
        <v>500000000</v>
      </c>
      <c r="G9046" t="inlineStr">
        <is>
          <t>Donnée calculée</t>
        </is>
      </c>
      <c r="H9046" t="inlineStr"/>
    </row>
    <row r="9047">
      <c r="A9047" t="inlineStr">
        <is>
          <t>2019</t>
        </is>
      </c>
      <c r="B9047" t="inlineStr">
        <is>
          <t>Noix et amandes de plamiste, même concassées</t>
        </is>
      </c>
      <c r="C9047" t="inlineStr">
        <is>
          <t>Alimentation humaine</t>
        </is>
      </c>
      <c r="D9047" t="n">
        <v>1.94</v>
      </c>
      <c r="E9047" t="n">
        <v>0</v>
      </c>
      <c r="F9047" t="n">
        <v>500000000</v>
      </c>
      <c r="G9047" t="inlineStr">
        <is>
          <t>Donnée calculée</t>
        </is>
      </c>
      <c r="H9047" t="inlineStr"/>
    </row>
    <row r="9048">
      <c r="A9048" t="inlineStr">
        <is>
          <t>2019</t>
        </is>
      </c>
      <c r="B9048" t="inlineStr">
        <is>
          <t>Autres conserves et préparations à base de fruits et de fruits à coque</t>
        </is>
      </c>
      <c r="C9048" t="inlineStr">
        <is>
          <t>Alimentation humaine</t>
        </is>
      </c>
      <c r="D9048" t="n">
        <v>1870</v>
      </c>
      <c r="E9048" t="n">
        <v>0</v>
      </c>
      <c r="F9048" t="n">
        <v>500000000</v>
      </c>
      <c r="G9048" t="inlineStr">
        <is>
          <t>Donnée calculée</t>
        </is>
      </c>
      <c r="H9048" t="inlineStr"/>
    </row>
    <row r="9049">
      <c r="A9049" t="inlineStr">
        <is>
          <t>2019</t>
        </is>
      </c>
      <c r="B9049" t="inlineStr">
        <is>
          <t>Fruits secs</t>
        </is>
      </c>
      <c r="C9049" t="inlineStr">
        <is>
          <t>Alimentation humaine</t>
        </is>
      </c>
      <c r="D9049" t="n">
        <v>1870</v>
      </c>
      <c r="E9049" t="n">
        <v>0</v>
      </c>
      <c r="F9049" t="n">
        <v>500000000</v>
      </c>
      <c r="G9049" t="inlineStr">
        <is>
          <t>Donnée calculée</t>
        </is>
      </c>
      <c r="H9049" t="inlineStr"/>
    </row>
    <row r="9050">
      <c r="A9050" t="inlineStr">
        <is>
          <t>2019</t>
        </is>
      </c>
      <c r="B9050" t="inlineStr">
        <is>
          <t>Raisins, séchés</t>
        </is>
      </c>
      <c r="C9050" t="inlineStr">
        <is>
          <t>Alimentation humaine</t>
        </is>
      </c>
      <c r="D9050" t="n">
        <v>28.9</v>
      </c>
      <c r="E9050" t="n">
        <v>0</v>
      </c>
      <c r="F9050" t="n">
        <v>500000000</v>
      </c>
      <c r="G9050" t="inlineStr">
        <is>
          <t>Donnée calculée</t>
        </is>
      </c>
      <c r="H9050" t="inlineStr"/>
    </row>
    <row r="9051">
      <c r="A9051" t="inlineStr">
        <is>
          <t>2019</t>
        </is>
      </c>
      <c r="B9051" t="inlineStr">
        <is>
          <t>Autres fruits secs ; mélanges de noix séchées et/ou de fruits secs</t>
        </is>
      </c>
      <c r="C9051" t="inlineStr">
        <is>
          <t>Alimentation humaine</t>
        </is>
      </c>
      <c r="D9051" t="n">
        <v>1840</v>
      </c>
      <c r="E9051" t="n">
        <v>0</v>
      </c>
      <c r="F9051" t="n">
        <v>13100</v>
      </c>
      <c r="G9051" t="inlineStr">
        <is>
          <t>Donnée calculée</t>
        </is>
      </c>
      <c r="H9051" t="inlineStr"/>
    </row>
    <row r="9052">
      <c r="A9052" t="inlineStr">
        <is>
          <t>2019</t>
        </is>
      </c>
      <c r="B9052" t="inlineStr">
        <is>
          <t>Bananes fruits, sèches</t>
        </is>
      </c>
      <c r="C9052" t="inlineStr">
        <is>
          <t>Alimentation humaine</t>
        </is>
      </c>
      <c r="D9052" t="n">
        <v>554</v>
      </c>
      <c r="E9052" t="n">
        <v>0</v>
      </c>
      <c r="F9052" t="n">
        <v>3520</v>
      </c>
      <c r="G9052" t="inlineStr">
        <is>
          <t>Donnée calculée</t>
        </is>
      </c>
      <c r="H9052" t="inlineStr"/>
    </row>
    <row r="9053">
      <c r="A9053" t="inlineStr">
        <is>
          <t>2019</t>
        </is>
      </c>
      <c r="B9053" t="inlineStr">
        <is>
          <t>Bananes plantains, secs</t>
        </is>
      </c>
      <c r="C9053" t="inlineStr">
        <is>
          <t>Alimentation humaine</t>
        </is>
      </c>
      <c r="D9053" t="n">
        <v>22.7</v>
      </c>
      <c r="E9053" t="n">
        <v>0</v>
      </c>
      <c r="F9053" t="n">
        <v>291</v>
      </c>
      <c r="G9053" t="inlineStr">
        <is>
          <t>Donnée calculée</t>
        </is>
      </c>
      <c r="H9053" t="inlineStr"/>
    </row>
    <row r="9054">
      <c r="A9054" t="inlineStr">
        <is>
          <t>2019</t>
        </is>
      </c>
      <c r="B9054" t="inlineStr">
        <is>
          <t>Dattes, sèches</t>
        </is>
      </c>
      <c r="C9054" t="inlineStr">
        <is>
          <t>Alimentation humaine</t>
        </is>
      </c>
      <c r="D9054" t="n">
        <v>29.1</v>
      </c>
      <c r="E9054" t="n">
        <v>0</v>
      </c>
      <c r="F9054" t="n">
        <v>374</v>
      </c>
      <c r="G9054" t="inlineStr">
        <is>
          <t>Donnée calculée</t>
        </is>
      </c>
      <c r="H9054" t="inlineStr"/>
    </row>
    <row r="9055">
      <c r="A9055" t="inlineStr">
        <is>
          <t>2019</t>
        </is>
      </c>
      <c r="B9055" t="inlineStr">
        <is>
          <t>Figues, sèches</t>
        </is>
      </c>
      <c r="C9055" t="inlineStr">
        <is>
          <t>Alimentation humaine</t>
        </is>
      </c>
      <c r="D9055" t="n">
        <v>7.83</v>
      </c>
      <c r="E9055" t="n">
        <v>0</v>
      </c>
      <c r="F9055" t="n">
        <v>239</v>
      </c>
      <c r="G9055" t="inlineStr">
        <is>
          <t>Donnée calculée</t>
        </is>
      </c>
      <c r="H9055" t="inlineStr"/>
    </row>
    <row r="9056">
      <c r="A9056" t="inlineStr">
        <is>
          <t>2019</t>
        </is>
      </c>
      <c r="B9056" t="inlineStr">
        <is>
          <t>Ananas, secs</t>
        </is>
      </c>
      <c r="C9056" t="inlineStr">
        <is>
          <t>Alimentation humaine</t>
        </is>
      </c>
      <c r="D9056" t="n">
        <v>131</v>
      </c>
      <c r="E9056" t="n">
        <v>0</v>
      </c>
      <c r="F9056" t="n">
        <v>851</v>
      </c>
      <c r="G9056" t="inlineStr">
        <is>
          <t>Donnée calculée</t>
        </is>
      </c>
      <c r="H9056" t="inlineStr"/>
    </row>
    <row r="9057">
      <c r="A9057" t="inlineStr">
        <is>
          <t>2019</t>
        </is>
      </c>
      <c r="B9057" t="inlineStr">
        <is>
          <t>Avocats, secs</t>
        </is>
      </c>
      <c r="C9057" t="inlineStr">
        <is>
          <t>Alimentation humaine</t>
        </is>
      </c>
      <c r="D9057" t="n">
        <v>130</v>
      </c>
      <c r="E9057" t="n">
        <v>0</v>
      </c>
      <c r="F9057" t="n">
        <v>845</v>
      </c>
      <c r="G9057" t="inlineStr">
        <is>
          <t>Donnée calculée</t>
        </is>
      </c>
      <c r="H9057" t="inlineStr"/>
    </row>
    <row r="9058">
      <c r="A9058" t="inlineStr">
        <is>
          <t>2019</t>
        </is>
      </c>
      <c r="B9058" t="inlineStr">
        <is>
          <t>Goyaves, mangues et mangoustans, secs</t>
        </is>
      </c>
      <c r="C9058" t="inlineStr">
        <is>
          <t>Alimentation humaine</t>
        </is>
      </c>
      <c r="D9058" t="n">
        <v>40</v>
      </c>
      <c r="E9058" t="n">
        <v>0</v>
      </c>
      <c r="F9058" t="n">
        <v>419</v>
      </c>
      <c r="G9058" t="inlineStr">
        <is>
          <t>Donnée calculée</t>
        </is>
      </c>
      <c r="H9058" t="inlineStr"/>
    </row>
    <row r="9059">
      <c r="A9059" t="inlineStr">
        <is>
          <t>2019</t>
        </is>
      </c>
      <c r="B9059" t="inlineStr">
        <is>
          <t>Oranges, sèches</t>
        </is>
      </c>
      <c r="C9059" t="inlineStr">
        <is>
          <t>Alimentation humaine</t>
        </is>
      </c>
      <c r="D9059" t="n">
        <v>382</v>
      </c>
      <c r="E9059" t="n">
        <v>0</v>
      </c>
      <c r="F9059" t="n">
        <v>2640</v>
      </c>
      <c r="G9059" t="inlineStr">
        <is>
          <t>Donnée calculée</t>
        </is>
      </c>
      <c r="H9059" t="inlineStr"/>
    </row>
    <row r="9060">
      <c r="A9060" t="inlineStr">
        <is>
          <t>2019</t>
        </is>
      </c>
      <c r="B9060" t="inlineStr">
        <is>
          <t>Mandarines et clémentines, sèches</t>
        </is>
      </c>
      <c r="C9060" t="inlineStr">
        <is>
          <t>Alimentation humaine</t>
        </is>
      </c>
      <c r="D9060" t="n">
        <v>315</v>
      </c>
      <c r="E9060" t="n">
        <v>0</v>
      </c>
      <c r="F9060" t="n">
        <v>1870</v>
      </c>
      <c r="G9060" t="inlineStr">
        <is>
          <t>Donnée calculée</t>
        </is>
      </c>
      <c r="H9060" t="inlineStr"/>
    </row>
    <row r="9061">
      <c r="A9061" t="inlineStr">
        <is>
          <t>2019</t>
        </is>
      </c>
      <c r="B9061" t="inlineStr">
        <is>
          <t>Pamplemousses et pomelos, secs</t>
        </is>
      </c>
      <c r="C9061" t="inlineStr">
        <is>
          <t>Alimentation humaine</t>
        </is>
      </c>
      <c r="D9061" t="n">
        <v>54.4</v>
      </c>
      <c r="E9061" t="n">
        <v>0</v>
      </c>
      <c r="F9061" t="n">
        <v>448</v>
      </c>
      <c r="G9061" t="inlineStr">
        <is>
          <t>Donnée calculée</t>
        </is>
      </c>
      <c r="H9061" t="inlineStr"/>
    </row>
    <row r="9062">
      <c r="A9062" t="inlineStr">
        <is>
          <t>2019</t>
        </is>
      </c>
      <c r="B9062" t="inlineStr">
        <is>
          <t>Citrons et limes, secs</t>
        </is>
      </c>
      <c r="C9062" t="inlineStr">
        <is>
          <t>Alimentation humaine</t>
        </is>
      </c>
      <c r="D9062" t="n">
        <v>143</v>
      </c>
      <c r="E9062" t="n">
        <v>0</v>
      </c>
      <c r="F9062" t="n">
        <v>895</v>
      </c>
      <c r="G9062" t="inlineStr">
        <is>
          <t>Donnée calculée</t>
        </is>
      </c>
      <c r="H9062" t="inlineStr"/>
    </row>
    <row r="9063">
      <c r="A9063" t="inlineStr">
        <is>
          <t>2019</t>
        </is>
      </c>
      <c r="B9063" t="inlineStr">
        <is>
          <t>Autres agrumes, secs</t>
        </is>
      </c>
      <c r="C9063" t="inlineStr">
        <is>
          <t>Alimentation humaine</t>
        </is>
      </c>
      <c r="D9063" t="n">
        <v>3.84</v>
      </c>
      <c r="E9063" t="n">
        <v>0</v>
      </c>
      <c r="F9063" t="n">
        <v>177</v>
      </c>
      <c r="G9063" t="inlineStr">
        <is>
          <t>Donnée calculée</t>
        </is>
      </c>
      <c r="H9063" t="inlineStr"/>
    </row>
    <row r="9064">
      <c r="A9064" t="inlineStr">
        <is>
          <t>2019</t>
        </is>
      </c>
      <c r="B9064" t="inlineStr">
        <is>
          <t>Coprah</t>
        </is>
      </c>
      <c r="C9064" t="inlineStr">
        <is>
          <t>Alimentation humaine</t>
        </is>
      </c>
      <c r="D9064" t="n">
        <v>6.64</v>
      </c>
      <c r="E9064" t="n">
        <v>0</v>
      </c>
      <c r="F9064" t="n">
        <v>160</v>
      </c>
      <c r="G9064" t="inlineStr">
        <is>
          <t>Donnée calculée</t>
        </is>
      </c>
      <c r="H9064" t="inlineStr"/>
    </row>
    <row r="9065">
      <c r="A9065" t="inlineStr">
        <is>
          <t>2019</t>
        </is>
      </c>
      <c r="B9065" t="inlineStr">
        <is>
          <t>Autres fruits secs, n.c.a</t>
        </is>
      </c>
      <c r="C9065" t="inlineStr">
        <is>
          <t>Alimentation humaine</t>
        </is>
      </c>
      <c r="D9065" t="n">
        <v>11.8</v>
      </c>
      <c r="E9065" t="n">
        <v>0</v>
      </c>
      <c r="F9065" t="n">
        <v>159</v>
      </c>
      <c r="G9065" t="inlineStr">
        <is>
          <t>Donnée calculée</t>
        </is>
      </c>
      <c r="H9065" t="inlineStr"/>
    </row>
    <row r="9066">
      <c r="A9066" t="inlineStr">
        <is>
          <t>2019</t>
        </is>
      </c>
      <c r="B9066" t="inlineStr">
        <is>
          <t>Mélanges de fruits secs</t>
        </is>
      </c>
      <c r="C9066" t="inlineStr">
        <is>
          <t>Alimentation humaine</t>
        </is>
      </c>
      <c r="D9066" t="n">
        <v>8.67</v>
      </c>
      <c r="E9066" t="n">
        <v>0</v>
      </c>
      <c r="F9066" t="n">
        <v>160</v>
      </c>
      <c r="G9066" t="inlineStr">
        <is>
          <t>Donnée calculée</t>
        </is>
      </c>
      <c r="H9066" t="inlineStr"/>
    </row>
    <row r="9067">
      <c r="A9067" t="inlineStr">
        <is>
          <t>2019</t>
        </is>
      </c>
      <c r="B9067" t="inlineStr">
        <is>
          <t>Autres fruits, préparés ou conservés (à l’exclusion du Müsli)</t>
        </is>
      </c>
      <c r="C9067" t="inlineStr">
        <is>
          <t>Alimentation humaine</t>
        </is>
      </c>
      <c r="D9067" t="n">
        <v>4.54</v>
      </c>
      <c r="E9067" t="n">
        <v>0</v>
      </c>
      <c r="F9067" t="n">
        <v>329</v>
      </c>
      <c r="G9067" t="inlineStr">
        <is>
          <t>Donnée calculée</t>
        </is>
      </c>
      <c r="H9067" t="inlineStr"/>
    </row>
    <row r="9068">
      <c r="A9068" t="inlineStr">
        <is>
          <t>2019</t>
        </is>
      </c>
      <c r="B9068" t="inlineStr">
        <is>
          <t>Fécules</t>
        </is>
      </c>
      <c r="C9068" t="inlineStr">
        <is>
          <t>Alimentation humaine</t>
        </is>
      </c>
      <c r="D9068" t="n">
        <v>11.1</v>
      </c>
      <c r="E9068" t="n">
        <v>0</v>
      </c>
      <c r="F9068" t="n">
        <v>500000000</v>
      </c>
      <c r="G9068" t="inlineStr">
        <is>
          <t>Donnée calculée</t>
        </is>
      </c>
      <c r="H9068" t="inlineStr"/>
    </row>
    <row r="9069">
      <c r="A9069" t="inlineStr">
        <is>
          <t>2019</t>
        </is>
      </c>
      <c r="B9069" t="inlineStr">
        <is>
          <t>Fécule de manioc</t>
        </is>
      </c>
      <c r="C9069" t="inlineStr">
        <is>
          <t>Alimentation humaine</t>
        </is>
      </c>
      <c r="D9069" t="n">
        <v>9.48</v>
      </c>
      <c r="E9069" t="n">
        <v>0</v>
      </c>
      <c r="F9069" t="n">
        <v>500000000</v>
      </c>
      <c r="G9069" t="inlineStr">
        <is>
          <t>Donnée calculée</t>
        </is>
      </c>
      <c r="H9069" t="inlineStr"/>
    </row>
    <row r="9070">
      <c r="A9070" t="inlineStr">
        <is>
          <t>2019</t>
        </is>
      </c>
      <c r="B9070" t="inlineStr">
        <is>
          <t>Fécule d'autres racines et tubercules</t>
        </is>
      </c>
      <c r="C9070" t="inlineStr">
        <is>
          <t>Alimentation humaine</t>
        </is>
      </c>
      <c r="D9070" t="n">
        <v>1.57</v>
      </c>
      <c r="E9070" t="n">
        <v>0</v>
      </c>
      <c r="F9070" t="n">
        <v>500000000</v>
      </c>
      <c r="G9070" t="inlineStr">
        <is>
          <t>Donnée calculée</t>
        </is>
      </c>
      <c r="H9070" t="inlineStr"/>
    </row>
    <row r="9071">
      <c r="A9071" t="inlineStr">
        <is>
          <t>2019</t>
        </is>
      </c>
      <c r="B9071" t="inlineStr">
        <is>
          <t>Farines, semoules et poudres de fruits et légumes</t>
        </is>
      </c>
      <c r="C9071" t="inlineStr">
        <is>
          <t>Alimentation humaine</t>
        </is>
      </c>
      <c r="D9071" t="n">
        <v>11.2</v>
      </c>
      <c r="E9071" t="n">
        <v>0</v>
      </c>
      <c r="F9071" t="n">
        <v>500000000</v>
      </c>
      <c r="G9071" t="inlineStr">
        <is>
          <t>Donnée calculée</t>
        </is>
      </c>
      <c r="H9071" t="inlineStr"/>
    </row>
    <row r="9072">
      <c r="A9072" t="inlineStr">
        <is>
          <t>2019</t>
        </is>
      </c>
      <c r="B9072" t="inlineStr">
        <is>
          <t>Farines, semooules et poudres de racines et tubercules</t>
        </is>
      </c>
      <c r="C9072" t="inlineStr">
        <is>
          <t>Alimentation humaine</t>
        </is>
      </c>
      <c r="D9072" t="n">
        <v>2.03</v>
      </c>
      <c r="E9072" t="n">
        <v>0</v>
      </c>
      <c r="F9072" t="n">
        <v>500000000</v>
      </c>
      <c r="G9072" t="inlineStr">
        <is>
          <t>Donnée calculée</t>
        </is>
      </c>
      <c r="H9072" t="inlineStr"/>
    </row>
    <row r="9073">
      <c r="A9073" t="inlineStr">
        <is>
          <t>2019</t>
        </is>
      </c>
      <c r="B9073" t="inlineStr">
        <is>
          <t>Farines, semoules et poudres de fruits</t>
        </is>
      </c>
      <c r="C9073" t="inlineStr">
        <is>
          <t>Alimentation humaine</t>
        </is>
      </c>
      <c r="D9073" t="n">
        <v>9.119999999999999</v>
      </c>
      <c r="E9073" t="n">
        <v>0</v>
      </c>
      <c r="F9073" t="n">
        <v>500000000</v>
      </c>
      <c r="G9073" t="inlineStr">
        <is>
          <t>Donnée calculée</t>
        </is>
      </c>
      <c r="H9073" t="inlineStr"/>
    </row>
    <row r="9074">
      <c r="A9074" t="inlineStr">
        <is>
          <t>2019</t>
        </is>
      </c>
      <c r="B9074" t="inlineStr">
        <is>
          <t>Huiles</t>
        </is>
      </c>
      <c r="C9074" t="inlineStr">
        <is>
          <t>Alimentation humaine</t>
        </is>
      </c>
      <c r="D9074" t="n">
        <v>36.9</v>
      </c>
      <c r="E9074" t="n">
        <v>0</v>
      </c>
      <c r="F9074" t="n">
        <v>500000000</v>
      </c>
      <c r="G9074" t="inlineStr">
        <is>
          <t>Donnée calculée</t>
        </is>
      </c>
      <c r="H9074" t="inlineStr"/>
    </row>
    <row r="9075">
      <c r="A9075" t="inlineStr">
        <is>
          <t>2019</t>
        </is>
      </c>
      <c r="B9075" t="inlineStr">
        <is>
          <t>Huiles, brutes</t>
        </is>
      </c>
      <c r="C9075" t="inlineStr">
        <is>
          <t>Alimentation humaine</t>
        </is>
      </c>
      <c r="D9075" t="n">
        <v>10.3</v>
      </c>
      <c r="E9075" t="n">
        <v>0</v>
      </c>
      <c r="F9075" t="n">
        <v>500000000</v>
      </c>
      <c r="G9075" t="inlineStr">
        <is>
          <t>Donnée calculée</t>
        </is>
      </c>
      <c r="H9075" t="inlineStr"/>
    </row>
    <row r="9076">
      <c r="A9076" t="inlineStr">
        <is>
          <t>2019</t>
        </is>
      </c>
      <c r="B9076" t="inlineStr">
        <is>
          <t>Huile d'arachide, brute</t>
        </is>
      </c>
      <c r="C9076" t="inlineStr">
        <is>
          <t>Alimentation humaine</t>
        </is>
      </c>
      <c r="D9076" t="n">
        <v>9.640000000000001</v>
      </c>
      <c r="E9076" t="n">
        <v>0</v>
      </c>
      <c r="F9076" t="n">
        <v>57.6</v>
      </c>
      <c r="G9076" t="inlineStr">
        <is>
          <t>Donnée calculée</t>
        </is>
      </c>
      <c r="H9076" t="inlineStr"/>
    </row>
    <row r="9077">
      <c r="A9077" t="inlineStr">
        <is>
          <t>2019</t>
        </is>
      </c>
      <c r="B9077" t="inlineStr">
        <is>
          <t>Huile de palme, brute</t>
        </is>
      </c>
      <c r="C9077" t="inlineStr">
        <is>
          <t>Alimentation humaine</t>
        </is>
      </c>
      <c r="D9077" t="n">
        <v>0.49</v>
      </c>
      <c r="E9077" t="n">
        <v>0</v>
      </c>
      <c r="F9077" t="n">
        <v>500000000</v>
      </c>
      <c r="G9077" t="inlineStr">
        <is>
          <t>Donnée calculée</t>
        </is>
      </c>
      <c r="H9077" t="inlineStr"/>
    </row>
    <row r="9078">
      <c r="A9078" t="inlineStr">
        <is>
          <t>2019</t>
        </is>
      </c>
      <c r="B9078" t="inlineStr">
        <is>
          <t>Autres huiles végétales, brutes</t>
        </is>
      </c>
      <c r="C9078" t="inlineStr">
        <is>
          <t>Alimentation humaine</t>
        </is>
      </c>
      <c r="D9078" t="n">
        <v>0.22</v>
      </c>
      <c r="E9078" t="n">
        <v>0</v>
      </c>
      <c r="F9078" t="n">
        <v>500000000</v>
      </c>
      <c r="G9078" t="inlineStr">
        <is>
          <t>Donnée calculée</t>
        </is>
      </c>
      <c r="H9078" t="inlineStr"/>
    </row>
    <row r="9079">
      <c r="A9079" t="inlineStr">
        <is>
          <t>2019</t>
        </is>
      </c>
      <c r="B9079" t="inlineStr">
        <is>
          <t>Huiles, raffinées</t>
        </is>
      </c>
      <c r="C9079" t="inlineStr">
        <is>
          <t>Alimentation humaine</t>
        </is>
      </c>
      <c r="D9079" t="n">
        <v>26.5</v>
      </c>
      <c r="E9079" t="n">
        <v>0</v>
      </c>
      <c r="F9079" t="n">
        <v>500000000</v>
      </c>
      <c r="G9079" t="inlineStr">
        <is>
          <t>Donnée calculée</t>
        </is>
      </c>
      <c r="H9079" t="inlineStr"/>
    </row>
    <row r="9080">
      <c r="A9080" t="inlineStr">
        <is>
          <t>2019</t>
        </is>
      </c>
      <c r="B9080" t="inlineStr">
        <is>
          <t>Huile d'arachide, raffinée</t>
        </is>
      </c>
      <c r="C9080" t="inlineStr">
        <is>
          <t>Alimentation humaine</t>
        </is>
      </c>
      <c r="D9080" t="n">
        <v>0.64</v>
      </c>
      <c r="E9080" t="n">
        <v>0</v>
      </c>
      <c r="F9080" t="n">
        <v>23.6</v>
      </c>
      <c r="G9080" t="inlineStr">
        <is>
          <t>Donnée calculée</t>
        </is>
      </c>
      <c r="H9080" t="inlineStr"/>
    </row>
    <row r="9081">
      <c r="A9081" t="inlineStr">
        <is>
          <t>2019</t>
        </is>
      </c>
      <c r="B9081" t="inlineStr">
        <is>
          <t>Huile de palme, raffinée</t>
        </is>
      </c>
      <c r="C9081" t="inlineStr">
        <is>
          <t>Alimentation humaine</t>
        </is>
      </c>
      <c r="D9081" t="n">
        <v>0.47</v>
      </c>
      <c r="E9081" t="n">
        <v>0</v>
      </c>
      <c r="F9081" t="n">
        <v>500000000</v>
      </c>
      <c r="G9081" t="inlineStr">
        <is>
          <t>Donnée calculée</t>
        </is>
      </c>
      <c r="H9081" t="inlineStr"/>
    </row>
    <row r="9082">
      <c r="A9082" t="inlineStr">
        <is>
          <t>2019</t>
        </is>
      </c>
      <c r="B9082" t="inlineStr">
        <is>
          <t>Huile de coco (coprah), raffinée</t>
        </is>
      </c>
      <c r="C9082" t="inlineStr">
        <is>
          <t>Alimentation humaine</t>
        </is>
      </c>
      <c r="D9082" t="n">
        <v>25.4</v>
      </c>
      <c r="E9082" t="n">
        <v>0</v>
      </c>
      <c r="F9082" t="n">
        <v>136</v>
      </c>
      <c r="G9082" t="inlineStr">
        <is>
          <t>Donnée calculée</t>
        </is>
      </c>
      <c r="H9082" t="inlineStr"/>
    </row>
    <row r="9083">
      <c r="A9083" t="inlineStr">
        <is>
          <t>2019</t>
        </is>
      </c>
      <c r="B9083" t="inlineStr">
        <is>
          <t>Autres produits alimentaires</t>
        </is>
      </c>
      <c r="C9083" t="inlineStr">
        <is>
          <t>Alimentation humaine</t>
        </is>
      </c>
      <c r="D9083" t="n">
        <v>0</v>
      </c>
      <c r="E9083" t="n">
        <v>0</v>
      </c>
      <c r="F9083" t="n">
        <v>500000000</v>
      </c>
      <c r="G9083" t="inlineStr">
        <is>
          <t>Donnée calculée</t>
        </is>
      </c>
      <c r="H9083" t="inlineStr"/>
    </row>
    <row r="9084">
      <c r="A9084" t="inlineStr">
        <is>
          <t>2019</t>
        </is>
      </c>
      <c r="B9084" t="inlineStr">
        <is>
          <t>Autres légumes et pommes de terres, séchés</t>
        </is>
      </c>
      <c r="C9084" t="inlineStr">
        <is>
          <t>Alimentation humaine</t>
        </is>
      </c>
      <c r="D9084" t="n">
        <v>1.56</v>
      </c>
      <c r="E9084" t="n">
        <v>0</v>
      </c>
      <c r="F9084" t="n">
        <v>25.2</v>
      </c>
      <c r="G9084" t="inlineStr">
        <is>
          <t>Donnée calculée</t>
        </is>
      </c>
      <c r="H9084" t="inlineStr"/>
    </row>
    <row r="9085">
      <c r="A9085" t="inlineStr">
        <is>
          <t>2019</t>
        </is>
      </c>
      <c r="B9085" t="inlineStr">
        <is>
          <t>Fruits, frais ou secs</t>
        </is>
      </c>
      <c r="C9085" t="inlineStr">
        <is>
          <t>Alimentation humaine</t>
        </is>
      </c>
      <c r="D9085" t="n">
        <v>1810</v>
      </c>
      <c r="E9085" t="n">
        <v>0</v>
      </c>
      <c r="F9085" t="n">
        <v>12600</v>
      </c>
      <c r="G9085" t="inlineStr">
        <is>
          <t>Donnée calculée</t>
        </is>
      </c>
      <c r="H9085" t="inlineStr"/>
    </row>
    <row r="9086">
      <c r="A9086" t="inlineStr">
        <is>
          <t>2019</t>
        </is>
      </c>
      <c r="B9086" t="inlineStr">
        <is>
          <t>Bananes plantains, frais ou secs</t>
        </is>
      </c>
      <c r="C9086" t="inlineStr">
        <is>
          <t>Alimentation humaine</t>
        </is>
      </c>
      <c r="D9086" t="n">
        <v>22.7</v>
      </c>
      <c r="E9086" t="n">
        <v>0</v>
      </c>
      <c r="F9086" t="n">
        <v>291</v>
      </c>
      <c r="G9086" t="inlineStr">
        <is>
          <t>Donnée calculée</t>
        </is>
      </c>
      <c r="H9086" t="inlineStr"/>
    </row>
    <row r="9087">
      <c r="A9087" t="inlineStr">
        <is>
          <t>2019</t>
        </is>
      </c>
      <c r="B9087" t="inlineStr">
        <is>
          <t>Bananes fruits, fraîches ou sèches</t>
        </is>
      </c>
      <c r="C9087" t="inlineStr">
        <is>
          <t>Alimentation humaine</t>
        </is>
      </c>
      <c r="D9087" t="n">
        <v>554</v>
      </c>
      <c r="E9087" t="n">
        <v>0</v>
      </c>
      <c r="F9087" t="n">
        <v>3520</v>
      </c>
      <c r="G9087" t="inlineStr">
        <is>
          <t>Donnée calculée</t>
        </is>
      </c>
      <c r="H9087" t="inlineStr"/>
    </row>
    <row r="9088">
      <c r="A9088" t="inlineStr">
        <is>
          <t>2019</t>
        </is>
      </c>
      <c r="B9088" t="inlineStr">
        <is>
          <t>Dattes, fraîches ou sèches</t>
        </is>
      </c>
      <c r="C9088" t="inlineStr">
        <is>
          <t>Alimentation humaine</t>
        </is>
      </c>
      <c r="D9088" t="n">
        <v>29.1</v>
      </c>
      <c r="E9088" t="n">
        <v>0</v>
      </c>
      <c r="F9088" t="n">
        <v>374</v>
      </c>
      <c r="G9088" t="inlineStr">
        <is>
          <t>Donnée calculée</t>
        </is>
      </c>
      <c r="H9088" t="inlineStr"/>
    </row>
    <row r="9089">
      <c r="A9089" t="inlineStr">
        <is>
          <t>2019</t>
        </is>
      </c>
      <c r="B9089" t="inlineStr">
        <is>
          <t>Figues, fraîches ou sèches</t>
        </is>
      </c>
      <c r="C9089" t="inlineStr">
        <is>
          <t>Alimentation humaine</t>
        </is>
      </c>
      <c r="D9089" t="n">
        <v>7.83</v>
      </c>
      <c r="E9089" t="n">
        <v>0</v>
      </c>
      <c r="F9089" t="n">
        <v>239</v>
      </c>
      <c r="G9089" t="inlineStr">
        <is>
          <t>Donnée calculée</t>
        </is>
      </c>
      <c r="H9089" t="inlineStr"/>
    </row>
    <row r="9090">
      <c r="A9090" t="inlineStr">
        <is>
          <t>2019</t>
        </is>
      </c>
      <c r="B9090" t="inlineStr">
        <is>
          <t>Ananas, frais ou secs</t>
        </is>
      </c>
      <c r="C9090" t="inlineStr">
        <is>
          <t>Alimentation humaine</t>
        </is>
      </c>
      <c r="D9090" t="n">
        <v>131</v>
      </c>
      <c r="E9090" t="n">
        <v>0</v>
      </c>
      <c r="F9090" t="n">
        <v>851</v>
      </c>
      <c r="G9090" t="inlineStr">
        <is>
          <t>Donnée calculée</t>
        </is>
      </c>
      <c r="H9090" t="inlineStr"/>
    </row>
    <row r="9091">
      <c r="A9091" t="inlineStr">
        <is>
          <t>2019</t>
        </is>
      </c>
      <c r="B9091" t="inlineStr">
        <is>
          <t>Avocats, frais ou secs</t>
        </is>
      </c>
      <c r="C9091" t="inlineStr">
        <is>
          <t>Alimentation humaine</t>
        </is>
      </c>
      <c r="D9091" t="n">
        <v>130</v>
      </c>
      <c r="E9091" t="n">
        <v>0</v>
      </c>
      <c r="F9091" t="n">
        <v>845</v>
      </c>
      <c r="G9091" t="inlineStr">
        <is>
          <t>Donnée calculée</t>
        </is>
      </c>
      <c r="H9091" t="inlineStr"/>
    </row>
    <row r="9092">
      <c r="A9092" t="inlineStr">
        <is>
          <t>2019</t>
        </is>
      </c>
      <c r="B9092" t="inlineStr">
        <is>
          <t>Goyaves, mangues et mangoustans, frais ou secs</t>
        </is>
      </c>
      <c r="C9092" t="inlineStr">
        <is>
          <t>Alimentation humaine</t>
        </is>
      </c>
      <c r="D9092" t="n">
        <v>40</v>
      </c>
      <c r="E9092" t="n">
        <v>0</v>
      </c>
      <c r="F9092" t="n">
        <v>419</v>
      </c>
      <c r="G9092" t="inlineStr">
        <is>
          <t>Donnée calculée</t>
        </is>
      </c>
      <c r="H9092" t="inlineStr"/>
    </row>
    <row r="9093">
      <c r="A9093" t="inlineStr">
        <is>
          <t>2019</t>
        </is>
      </c>
      <c r="B9093" t="inlineStr">
        <is>
          <t>Oranges, fraîches ou sèches</t>
        </is>
      </c>
      <c r="C9093" t="inlineStr">
        <is>
          <t>Alimentation humaine</t>
        </is>
      </c>
      <c r="D9093" t="n">
        <v>382</v>
      </c>
      <c r="E9093" t="n">
        <v>0</v>
      </c>
      <c r="F9093" t="n">
        <v>2640</v>
      </c>
      <c r="G9093" t="inlineStr">
        <is>
          <t>Donnée calculée</t>
        </is>
      </c>
      <c r="H9093" t="inlineStr"/>
    </row>
    <row r="9094">
      <c r="A9094" t="inlineStr">
        <is>
          <t>2019</t>
        </is>
      </c>
      <c r="B9094" t="inlineStr">
        <is>
          <t>Mandarines et clémentines, fraîches ou sèches</t>
        </is>
      </c>
      <c r="C9094" t="inlineStr">
        <is>
          <t>Alimentation humaine</t>
        </is>
      </c>
      <c r="D9094" t="n">
        <v>315</v>
      </c>
      <c r="E9094" t="n">
        <v>0</v>
      </c>
      <c r="F9094" t="n">
        <v>1870</v>
      </c>
      <c r="G9094" t="inlineStr">
        <is>
          <t>Donnée calculée</t>
        </is>
      </c>
      <c r="H9094" t="inlineStr"/>
    </row>
    <row r="9095">
      <c r="A9095" t="inlineStr">
        <is>
          <t>2019</t>
        </is>
      </c>
      <c r="B9095" t="inlineStr">
        <is>
          <t>Pamplemousses et pomelos, frais ou secs</t>
        </is>
      </c>
      <c r="C9095" t="inlineStr">
        <is>
          <t>Alimentation humaine</t>
        </is>
      </c>
      <c r="D9095" t="n">
        <v>54.4</v>
      </c>
      <c r="E9095" t="n">
        <v>0</v>
      </c>
      <c r="F9095" t="n">
        <v>448</v>
      </c>
      <c r="G9095" t="inlineStr">
        <is>
          <t>Donnée calculée</t>
        </is>
      </c>
      <c r="H9095" t="inlineStr"/>
    </row>
    <row r="9096">
      <c r="A9096" t="inlineStr">
        <is>
          <t>2019</t>
        </is>
      </c>
      <c r="B9096" t="inlineStr">
        <is>
          <t>Citrons et limes, frais ou secs</t>
        </is>
      </c>
      <c r="C9096" t="inlineStr">
        <is>
          <t>Alimentation humaine</t>
        </is>
      </c>
      <c r="D9096" t="n">
        <v>143</v>
      </c>
      <c r="E9096" t="n">
        <v>0</v>
      </c>
      <c r="F9096" t="n">
        <v>895</v>
      </c>
      <c r="G9096" t="inlineStr">
        <is>
          <t>Donnée calculée</t>
        </is>
      </c>
      <c r="H9096" t="inlineStr"/>
    </row>
    <row r="9097">
      <c r="A9097" t="inlineStr">
        <is>
          <t>2019</t>
        </is>
      </c>
      <c r="B9097" t="inlineStr">
        <is>
          <t>Autres agrumes, frais ou secs</t>
        </is>
      </c>
      <c r="C9097" t="inlineStr">
        <is>
          <t>Alimentation humaine</t>
        </is>
      </c>
      <c r="D9097" t="n">
        <v>3.84</v>
      </c>
      <c r="E9097" t="n">
        <v>0</v>
      </c>
      <c r="F9097" t="n">
        <v>177</v>
      </c>
      <c r="G9097" t="inlineStr">
        <is>
          <t>Donnée calculée</t>
        </is>
      </c>
      <c r="H9097" t="inlineStr"/>
    </row>
    <row r="9098">
      <c r="A9098" t="inlineStr">
        <is>
          <t>2019</t>
        </is>
      </c>
      <c r="B9098" t="inlineStr">
        <is>
          <t>Fruis et légumes, frais</t>
        </is>
      </c>
      <c r="C9098" t="inlineStr">
        <is>
          <t>Alimentation humaine</t>
        </is>
      </c>
      <c r="D9098" t="n">
        <v>9340</v>
      </c>
      <c r="E9098" t="n">
        <v>6200</v>
      </c>
      <c r="F9098" t="n">
        <v>500000000</v>
      </c>
      <c r="G9098" t="inlineStr">
        <is>
          <t>Donnée calculée</t>
        </is>
      </c>
      <c r="H9098" t="inlineStr"/>
    </row>
    <row r="9099">
      <c r="A9099" t="inlineStr">
        <is>
          <t>2019</t>
        </is>
      </c>
      <c r="B9099" t="inlineStr">
        <is>
          <t>Pommes de terre, fraîches</t>
        </is>
      </c>
      <c r="C9099" t="inlineStr">
        <is>
          <t>Alimentation humaine</t>
        </is>
      </c>
      <c r="D9099" t="n">
        <v>2480</v>
      </c>
      <c r="E9099" t="n">
        <v>0</v>
      </c>
      <c r="F9099" t="n">
        <v>25300</v>
      </c>
      <c r="G9099" t="inlineStr">
        <is>
          <t>Donnée calculée</t>
        </is>
      </c>
      <c r="H9099" t="inlineStr"/>
    </row>
    <row r="9100">
      <c r="A9100" t="inlineStr">
        <is>
          <t>2019</t>
        </is>
      </c>
      <c r="B9100" t="inlineStr">
        <is>
          <t>Fruits et légumes (hors PdT), frais</t>
        </is>
      </c>
      <c r="C9100" t="inlineStr">
        <is>
          <t>Alimentation humaine</t>
        </is>
      </c>
      <c r="D9100" t="n">
        <v>6860</v>
      </c>
      <c r="E9100" t="n">
        <v>6200</v>
      </c>
      <c r="F9100" t="n">
        <v>500000000</v>
      </c>
      <c r="G9100" t="inlineStr">
        <is>
          <t>Donnée calculée</t>
        </is>
      </c>
      <c r="H9100" t="inlineStr"/>
    </row>
    <row r="9101">
      <c r="A9101" t="inlineStr">
        <is>
          <t>2019</t>
        </is>
      </c>
      <c r="B9101" t="inlineStr">
        <is>
          <t>Produits manufacturés</t>
        </is>
      </c>
      <c r="C9101" t="inlineStr">
        <is>
          <t>A domicile</t>
        </is>
      </c>
      <c r="D9101" t="n">
        <v>1510</v>
      </c>
      <c r="E9101" t="n">
        <v>0</v>
      </c>
      <c r="F9101" t="n">
        <v>500000000</v>
      </c>
      <c r="G9101" t="inlineStr">
        <is>
          <t>Donnée calculée</t>
        </is>
      </c>
      <c r="H9101" t="inlineStr"/>
    </row>
    <row r="9102">
      <c r="A9102" t="inlineStr">
        <is>
          <t>2019</t>
        </is>
      </c>
      <c r="B9102" t="inlineStr">
        <is>
          <t>Produits des industries alimentaires</t>
        </is>
      </c>
      <c r="C9102" t="inlineStr">
        <is>
          <t>A domicile</t>
        </is>
      </c>
      <c r="D9102" t="n">
        <v>1510</v>
      </c>
      <c r="E9102" t="n">
        <v>0</v>
      </c>
      <c r="F9102" t="n">
        <v>500000000</v>
      </c>
      <c r="G9102" t="inlineStr">
        <is>
          <t>Donnée calculée</t>
        </is>
      </c>
      <c r="H9102" t="inlineStr"/>
    </row>
    <row r="9103">
      <c r="A9103" t="inlineStr">
        <is>
          <t>2019</t>
        </is>
      </c>
      <c r="B9103" t="inlineStr">
        <is>
          <t>Produits à base de fruits et légumes</t>
        </is>
      </c>
      <c r="C9103" t="inlineStr">
        <is>
          <t>A domicile</t>
        </is>
      </c>
      <c r="D9103" t="n">
        <v>1500</v>
      </c>
      <c r="E9103" t="n">
        <v>0</v>
      </c>
      <c r="F9103" t="n">
        <v>500000000</v>
      </c>
      <c r="G9103" t="inlineStr">
        <is>
          <t>Donnée calculée</t>
        </is>
      </c>
      <c r="H9103" t="inlineStr"/>
    </row>
    <row r="9104">
      <c r="A9104" t="inlineStr">
        <is>
          <t>2019</t>
        </is>
      </c>
      <c r="B9104" t="inlineStr">
        <is>
          <t>Préparations et conserves à base de pommes de terre</t>
        </is>
      </c>
      <c r="C9104" t="inlineStr">
        <is>
          <t>A domicile</t>
        </is>
      </c>
      <c r="D9104" t="n">
        <v>121</v>
      </c>
      <c r="E9104" t="n">
        <v>0</v>
      </c>
      <c r="F9104" t="n">
        <v>500000000</v>
      </c>
      <c r="G9104" t="inlineStr">
        <is>
          <t>Donnée calculée</t>
        </is>
      </c>
      <c r="H9104" t="inlineStr"/>
    </row>
    <row r="9105">
      <c r="A9105" t="inlineStr">
        <is>
          <t>2019</t>
        </is>
      </c>
      <c r="B9105" t="inlineStr">
        <is>
          <t>Pommes de terre, congelées ou surgelées</t>
        </is>
      </c>
      <c r="C9105" t="inlineStr">
        <is>
          <t>A domicile</t>
        </is>
      </c>
      <c r="D9105" t="n">
        <v>62.4</v>
      </c>
      <c r="E9105" t="n">
        <v>0</v>
      </c>
      <c r="F9105" t="n">
        <v>34200</v>
      </c>
      <c r="G9105" t="inlineStr">
        <is>
          <t>Donnée calculée</t>
        </is>
      </c>
      <c r="H9105" t="inlineStr"/>
    </row>
    <row r="9106">
      <c r="A9106" t="inlineStr">
        <is>
          <t>2019</t>
        </is>
      </c>
      <c r="B9106" t="inlineStr">
        <is>
          <t>Pommes de terre, non cuites ou cuites à l'eau ou à la vapeur, congelées ou surgelées</t>
        </is>
      </c>
      <c r="C9106" t="inlineStr">
        <is>
          <t>A domicile</t>
        </is>
      </c>
      <c r="D9106" t="n">
        <v>4.36</v>
      </c>
      <c r="E9106" t="n">
        <v>0</v>
      </c>
      <c r="F9106" t="n">
        <v>16800</v>
      </c>
      <c r="G9106" t="inlineStr">
        <is>
          <t>Donnée calculée</t>
        </is>
      </c>
      <c r="H9106" t="inlineStr"/>
    </row>
    <row r="9107">
      <c r="A9107" t="inlineStr">
        <is>
          <t>2019</t>
        </is>
      </c>
      <c r="B9107" t="inlineStr">
        <is>
          <t>Pommes de terre préparées ou conservées autrement, congelées ou surgelées</t>
        </is>
      </c>
      <c r="C9107" t="inlineStr">
        <is>
          <t>A domicile</t>
        </is>
      </c>
      <c r="D9107" t="n">
        <v>58</v>
      </c>
      <c r="E9107" t="n">
        <v>0</v>
      </c>
      <c r="F9107" t="n">
        <v>17500</v>
      </c>
      <c r="G9107" t="inlineStr">
        <is>
          <t>Donnée calculée</t>
        </is>
      </c>
      <c r="H9107" t="inlineStr"/>
    </row>
    <row r="9108">
      <c r="A9108" t="inlineStr">
        <is>
          <t>2019</t>
        </is>
      </c>
      <c r="B9108" t="inlineStr">
        <is>
          <t>Pommes de terre, déshydratées, coupées ou non, mais sans autre préparation</t>
        </is>
      </c>
      <c r="C9108" t="inlineStr">
        <is>
          <t>A domicile</t>
        </is>
      </c>
      <c r="D9108" t="n">
        <v>0.15</v>
      </c>
      <c r="E9108" t="n">
        <v>0</v>
      </c>
      <c r="F9108" t="n">
        <v>25.2</v>
      </c>
      <c r="G9108" t="inlineStr">
        <is>
          <t>Donnée calculée</t>
        </is>
      </c>
      <c r="H9108" t="inlineStr"/>
    </row>
    <row r="9109">
      <c r="A9109" t="inlineStr">
        <is>
          <t>2019</t>
        </is>
      </c>
      <c r="B9109" t="inlineStr">
        <is>
          <t>Pommes de terre déshydratées sous forme de farine, de poudre, de flocons, de granulés ou de pellets</t>
        </is>
      </c>
      <c r="C9109" t="inlineStr">
        <is>
          <t>A domicile</t>
        </is>
      </c>
      <c r="D9109" t="n">
        <v>0.04</v>
      </c>
      <c r="E9109" t="n">
        <v>0</v>
      </c>
      <c r="F9109" t="n">
        <v>500000000</v>
      </c>
      <c r="G9109" t="inlineStr">
        <is>
          <t>Donnée calculée</t>
        </is>
      </c>
      <c r="H9109" t="inlineStr"/>
    </row>
    <row r="9110">
      <c r="A9110" t="inlineStr">
        <is>
          <t>2019</t>
        </is>
      </c>
      <c r="B9110" t="inlineStr">
        <is>
          <t>Autres préparations et conserves à base de pommes de terre</t>
        </is>
      </c>
      <c r="C9110" t="inlineStr">
        <is>
          <t>A domicile</t>
        </is>
      </c>
      <c r="D9110" t="n">
        <v>58.5</v>
      </c>
      <c r="E9110" t="n">
        <v>0</v>
      </c>
      <c r="F9110" t="n">
        <v>18000</v>
      </c>
      <c r="G9110" t="inlineStr">
        <is>
          <t>Donnée calculée</t>
        </is>
      </c>
      <c r="H9110" t="inlineStr"/>
    </row>
    <row r="9111">
      <c r="A9111" t="inlineStr">
        <is>
          <t>2019</t>
        </is>
      </c>
      <c r="B9111" t="inlineStr">
        <is>
          <t>Pommes de terre préparées ou conservées, sous forme de farine, semoule ou flocons</t>
        </is>
      </c>
      <c r="C9111" t="inlineStr">
        <is>
          <t>A domicile</t>
        </is>
      </c>
      <c r="D9111" t="n">
        <v>23.7</v>
      </c>
      <c r="E9111" t="n">
        <v>0</v>
      </c>
      <c r="F9111" t="n">
        <v>17100</v>
      </c>
      <c r="G9111" t="inlineStr">
        <is>
          <t>Donnée calculée</t>
        </is>
      </c>
      <c r="H9111" t="inlineStr"/>
    </row>
    <row r="9112">
      <c r="A9112" t="inlineStr">
        <is>
          <t>2019</t>
        </is>
      </c>
      <c r="B9112" t="inlineStr">
        <is>
          <t>Autres préparations ou conserves de pommes de terre, y compris les chips</t>
        </is>
      </c>
      <c r="C9112" t="inlineStr">
        <is>
          <t>A domicile</t>
        </is>
      </c>
      <c r="D9112" t="n">
        <v>34.8</v>
      </c>
      <c r="E9112" t="n">
        <v>0</v>
      </c>
      <c r="F9112" t="n">
        <v>823</v>
      </c>
      <c r="G9112" t="inlineStr">
        <is>
          <t>Donnée calculée</t>
        </is>
      </c>
      <c r="H9112" t="inlineStr"/>
    </row>
    <row r="9113">
      <c r="A9113" t="inlineStr">
        <is>
          <t>2019</t>
        </is>
      </c>
      <c r="B9113" t="inlineStr">
        <is>
          <t>Jus de fruits et légumes</t>
        </is>
      </c>
      <c r="C9113" t="inlineStr">
        <is>
          <t>A domicile</t>
        </is>
      </c>
      <c r="D9113" t="n">
        <v>411</v>
      </c>
      <c r="E9113" t="n">
        <v>0</v>
      </c>
      <c r="F9113" t="n">
        <v>500000000</v>
      </c>
      <c r="G9113" t="inlineStr">
        <is>
          <t>Donnée calculée</t>
        </is>
      </c>
      <c r="H9113" t="inlineStr"/>
    </row>
    <row r="9114">
      <c r="A9114" t="inlineStr">
        <is>
          <t>2019</t>
        </is>
      </c>
      <c r="B9114" t="inlineStr">
        <is>
          <t>Jus de tomate</t>
        </is>
      </c>
      <c r="C9114" t="inlineStr">
        <is>
          <t>A domicile</t>
        </is>
      </c>
      <c r="D9114" t="n">
        <v>2.22</v>
      </c>
      <c r="E9114" t="n">
        <v>0</v>
      </c>
      <c r="F9114" t="n">
        <v>9.300000000000001</v>
      </c>
      <c r="G9114" t="inlineStr">
        <is>
          <t>Donnée calculée</t>
        </is>
      </c>
      <c r="H9114" t="inlineStr"/>
    </row>
    <row r="9115">
      <c r="A9115" t="inlineStr">
        <is>
          <t>2019</t>
        </is>
      </c>
      <c r="B9115" t="inlineStr">
        <is>
          <t>Jus d'orange</t>
        </is>
      </c>
      <c r="C9115" t="inlineStr">
        <is>
          <t>A domicile</t>
        </is>
      </c>
      <c r="D9115" t="n">
        <v>246</v>
      </c>
      <c r="E9115" t="n">
        <v>0</v>
      </c>
      <c r="F9115" t="n">
        <v>500000000</v>
      </c>
      <c r="G9115" t="inlineStr">
        <is>
          <t>Donnée calculée</t>
        </is>
      </c>
      <c r="H9115" t="inlineStr"/>
    </row>
    <row r="9116">
      <c r="A9116" t="inlineStr">
        <is>
          <t>2019</t>
        </is>
      </c>
      <c r="B9116" t="inlineStr">
        <is>
          <t>Jus d'orange, non concentré</t>
        </is>
      </c>
      <c r="C9116" t="inlineStr">
        <is>
          <t>A domicile</t>
        </is>
      </c>
      <c r="D9116" t="n">
        <v>246</v>
      </c>
      <c r="E9116" t="n">
        <v>0</v>
      </c>
      <c r="F9116" t="n">
        <v>500000000</v>
      </c>
      <c r="G9116" t="inlineStr">
        <is>
          <t>Donnée calculée</t>
        </is>
      </c>
      <c r="H9116" t="inlineStr"/>
    </row>
    <row r="9117">
      <c r="A9117" t="inlineStr">
        <is>
          <t>2019</t>
        </is>
      </c>
      <c r="B9117" t="inlineStr">
        <is>
          <t>Jus d'orange, non concentré, congelé</t>
        </is>
      </c>
      <c r="C9117" t="inlineStr">
        <is>
          <t>A domicile</t>
        </is>
      </c>
      <c r="D9117" t="n">
        <v>100</v>
      </c>
      <c r="E9117" t="n">
        <v>0</v>
      </c>
      <c r="F9117" t="n">
        <v>500000000</v>
      </c>
      <c r="G9117" t="inlineStr">
        <is>
          <t>Donnée calculée</t>
        </is>
      </c>
      <c r="H9117" t="inlineStr"/>
    </row>
    <row r="9118">
      <c r="A9118" t="inlineStr">
        <is>
          <t>2019</t>
        </is>
      </c>
      <c r="B9118" t="inlineStr">
        <is>
          <t>Jus d'orange, non concentré, non congelé</t>
        </is>
      </c>
      <c r="C9118" t="inlineStr">
        <is>
          <t>A domicile</t>
        </is>
      </c>
      <c r="D9118" t="n">
        <v>146</v>
      </c>
      <c r="E9118" t="n">
        <v>0</v>
      </c>
      <c r="F9118" t="n">
        <v>3210</v>
      </c>
      <c r="G9118" t="inlineStr">
        <is>
          <t>Donnée calculée</t>
        </is>
      </c>
      <c r="H9118" t="inlineStr"/>
    </row>
    <row r="9119">
      <c r="A9119" t="inlineStr">
        <is>
          <t>2019</t>
        </is>
      </c>
      <c r="B9119" t="inlineStr">
        <is>
          <t>Jus d'orange, autre</t>
        </is>
      </c>
      <c r="C9119" t="inlineStr">
        <is>
          <t>A domicile</t>
        </is>
      </c>
      <c r="D9119" t="n">
        <v>0</v>
      </c>
      <c r="E9119" t="n">
        <v>0</v>
      </c>
      <c r="F9119" t="n">
        <v>500000000</v>
      </c>
      <c r="G9119" t="inlineStr">
        <is>
          <t>Donnée calculée</t>
        </is>
      </c>
      <c r="H9119" t="inlineStr"/>
    </row>
    <row r="9120">
      <c r="A9120" t="inlineStr">
        <is>
          <t>2019</t>
        </is>
      </c>
      <c r="B9120" t="inlineStr">
        <is>
          <t>Jus de pamplemousse</t>
        </is>
      </c>
      <c r="C9120" t="inlineStr">
        <is>
          <t>A domicile</t>
        </is>
      </c>
      <c r="D9120" t="n">
        <v>9.960000000000001</v>
      </c>
      <c r="E9120" t="n">
        <v>0</v>
      </c>
      <c r="F9120" t="n">
        <v>41.8</v>
      </c>
      <c r="G9120" t="inlineStr">
        <is>
          <t>Donnée calculée</t>
        </is>
      </c>
      <c r="H9120" t="inlineStr"/>
    </row>
    <row r="9121">
      <c r="A9121" t="inlineStr">
        <is>
          <t>2019</t>
        </is>
      </c>
      <c r="B9121" t="inlineStr">
        <is>
          <t>Jus d'ananas</t>
        </is>
      </c>
      <c r="C9121" t="inlineStr">
        <is>
          <t>A domicile</t>
        </is>
      </c>
      <c r="D9121" t="n">
        <v>21.3</v>
      </c>
      <c r="E9121" t="n">
        <v>0</v>
      </c>
      <c r="F9121" t="n">
        <v>89.5</v>
      </c>
      <c r="G9121" t="inlineStr">
        <is>
          <t>Donnée calculée</t>
        </is>
      </c>
      <c r="H9121" t="inlineStr"/>
    </row>
    <row r="9122">
      <c r="A9122" t="inlineStr">
        <is>
          <t>2019</t>
        </is>
      </c>
      <c r="B9122" t="inlineStr">
        <is>
          <t>Jus de raisin</t>
        </is>
      </c>
      <c r="C9122" t="inlineStr">
        <is>
          <t>A domicile</t>
        </is>
      </c>
      <c r="D9122" t="n">
        <v>13</v>
      </c>
      <c r="E9122" t="n">
        <v>0</v>
      </c>
      <c r="F9122" t="n">
        <v>54.7</v>
      </c>
      <c r="G9122" t="inlineStr">
        <is>
          <t>Donnée calculée</t>
        </is>
      </c>
      <c r="H9122" t="inlineStr"/>
    </row>
    <row r="9123">
      <c r="A9123" t="inlineStr">
        <is>
          <t>2019</t>
        </is>
      </c>
      <c r="B9123" t="inlineStr">
        <is>
          <t>Jus de pomme</t>
        </is>
      </c>
      <c r="C9123" t="inlineStr">
        <is>
          <t>A domicile</t>
        </is>
      </c>
      <c r="D9123" t="n">
        <v>25.1</v>
      </c>
      <c r="E9123" t="n">
        <v>0</v>
      </c>
      <c r="F9123" t="n">
        <v>500000000</v>
      </c>
      <c r="G9123" t="inlineStr">
        <is>
          <t>Donnée calculée</t>
        </is>
      </c>
      <c r="H9123" t="inlineStr"/>
    </row>
    <row r="9124">
      <c r="A9124" t="inlineStr">
        <is>
          <t>2019</t>
        </is>
      </c>
      <c r="B9124" t="inlineStr">
        <is>
          <t>Mélanges de jus de fruits et légumes</t>
        </is>
      </c>
      <c r="C9124" t="inlineStr">
        <is>
          <t>A domicile</t>
        </is>
      </c>
      <c r="D9124" t="n">
        <v>92.7</v>
      </c>
      <c r="E9124" t="n">
        <v>0</v>
      </c>
      <c r="F9124" t="n">
        <v>389</v>
      </c>
      <c r="G9124" t="inlineStr">
        <is>
          <t>Donnée calculée</t>
        </is>
      </c>
      <c r="H9124" t="inlineStr"/>
    </row>
    <row r="9125">
      <c r="A9125" t="inlineStr">
        <is>
          <t>2019</t>
        </is>
      </c>
      <c r="B9125" t="inlineStr">
        <is>
          <t>Autres jus de fruits et légumes</t>
        </is>
      </c>
      <c r="C9125" t="inlineStr">
        <is>
          <t>A domicile</t>
        </is>
      </c>
      <c r="D9125" t="n">
        <v>0.25</v>
      </c>
      <c r="E9125" t="n">
        <v>0</v>
      </c>
      <c r="F9125" t="n">
        <v>184</v>
      </c>
      <c r="G9125" t="inlineStr">
        <is>
          <t>Donnée calculée</t>
        </is>
      </c>
      <c r="H9125" t="inlineStr"/>
    </row>
    <row r="9126">
      <c r="A9126" t="inlineStr">
        <is>
          <t>2019</t>
        </is>
      </c>
      <c r="B9126" t="inlineStr">
        <is>
          <t>Jus d'agrume, autres, non concentré</t>
        </is>
      </c>
      <c r="C9126" t="inlineStr">
        <is>
          <t>A domicile</t>
        </is>
      </c>
      <c r="D9126" t="n">
        <v>0.09</v>
      </c>
      <c r="E9126" t="n">
        <v>0</v>
      </c>
      <c r="F9126" t="n">
        <v>184</v>
      </c>
      <c r="G9126" t="inlineStr">
        <is>
          <t>Donnée calculée</t>
        </is>
      </c>
      <c r="H9126" t="inlineStr"/>
    </row>
    <row r="9127">
      <c r="A9127" t="inlineStr">
        <is>
          <t>2019</t>
        </is>
      </c>
      <c r="B9127" t="inlineStr">
        <is>
          <t>Jus de fruit ou légume, autres,  non concentré, non fermenté, sans addition d'alcool</t>
        </is>
      </c>
      <c r="C9127" t="inlineStr">
        <is>
          <t>A domicile</t>
        </is>
      </c>
      <c r="D9127" t="n">
        <v>0.08</v>
      </c>
      <c r="E9127" t="n">
        <v>0</v>
      </c>
      <c r="F9127" t="n">
        <v>184</v>
      </c>
      <c r="G9127" t="inlineStr">
        <is>
          <t>Donnée calculée</t>
        </is>
      </c>
      <c r="H9127" t="inlineStr"/>
    </row>
    <row r="9128">
      <c r="A9128" t="inlineStr">
        <is>
          <t>2019</t>
        </is>
      </c>
      <c r="B9128" t="inlineStr">
        <is>
          <t>Jus de fruits ou légumes, autres</t>
        </is>
      </c>
      <c r="C9128" t="inlineStr">
        <is>
          <t>A domicile</t>
        </is>
      </c>
      <c r="D9128" t="n">
        <v>0.08</v>
      </c>
      <c r="E9128" t="n">
        <v>0</v>
      </c>
      <c r="F9128" t="n">
        <v>184</v>
      </c>
      <c r="G9128" t="inlineStr">
        <is>
          <t>Donnée calculée</t>
        </is>
      </c>
      <c r="H9128" t="inlineStr"/>
    </row>
    <row r="9129">
      <c r="A9129" t="inlineStr">
        <is>
          <t>2019</t>
        </is>
      </c>
      <c r="B9129" t="inlineStr">
        <is>
          <t>Autres préparations et conserves à base de fruits et légumes</t>
        </is>
      </c>
      <c r="C9129" t="inlineStr">
        <is>
          <t>A domicile</t>
        </is>
      </c>
      <c r="D9129" t="n">
        <v>966</v>
      </c>
      <c r="E9129" t="n">
        <v>0</v>
      </c>
      <c r="F9129" t="n">
        <v>500000000</v>
      </c>
      <c r="G9129" t="inlineStr">
        <is>
          <t>Donnée calculée</t>
        </is>
      </c>
      <c r="H9129" t="inlineStr"/>
    </row>
    <row r="9130">
      <c r="A9130" t="inlineStr">
        <is>
          <t>2019</t>
        </is>
      </c>
      <c r="B9130" t="inlineStr">
        <is>
          <t>Préparations et conserves de légumes</t>
        </is>
      </c>
      <c r="C9130" t="inlineStr">
        <is>
          <t>A domicile</t>
        </is>
      </c>
      <c r="D9130" t="n">
        <v>320</v>
      </c>
      <c r="E9130" t="n">
        <v>0</v>
      </c>
      <c r="F9130" t="n">
        <v>500000000</v>
      </c>
      <c r="G9130" t="inlineStr">
        <is>
          <t>Donnée calculée</t>
        </is>
      </c>
      <c r="H9130" t="inlineStr"/>
    </row>
    <row r="9131">
      <c r="A9131" t="inlineStr">
        <is>
          <t>2019</t>
        </is>
      </c>
      <c r="B9131" t="inlineStr">
        <is>
          <t>Légumes congelés ou surgelés</t>
        </is>
      </c>
      <c r="C9131" t="inlineStr">
        <is>
          <t>A domicile</t>
        </is>
      </c>
      <c r="D9131" t="n">
        <v>53.6</v>
      </c>
      <c r="E9131" t="n">
        <v>0</v>
      </c>
      <c r="F9131" t="n">
        <v>500000000</v>
      </c>
      <c r="G9131" t="inlineStr">
        <is>
          <t>Donnée calculée</t>
        </is>
      </c>
      <c r="H9131" t="inlineStr"/>
    </row>
    <row r="9132">
      <c r="A9132" t="inlineStr">
        <is>
          <t>2019</t>
        </is>
      </c>
      <c r="B9132" t="inlineStr">
        <is>
          <t>Légumes traités pour une conservation temporaire</t>
        </is>
      </c>
      <c r="C9132" t="inlineStr">
        <is>
          <t>A domicile</t>
        </is>
      </c>
      <c r="D9132" t="n">
        <v>6.25</v>
      </c>
      <c r="E9132" t="n">
        <v>0</v>
      </c>
      <c r="F9132" t="n">
        <v>26.2</v>
      </c>
      <c r="G9132" t="inlineStr">
        <is>
          <t>Donnée calculée</t>
        </is>
      </c>
      <c r="H9132" t="inlineStr"/>
    </row>
    <row r="9133">
      <c r="A9133" t="inlineStr">
        <is>
          <t>2019</t>
        </is>
      </c>
      <c r="B9133" t="inlineStr">
        <is>
          <t>Légumes, déshydratés</t>
        </is>
      </c>
      <c r="C9133" t="inlineStr">
        <is>
          <t>A domicile</t>
        </is>
      </c>
      <c r="D9133" t="n">
        <v>1.4</v>
      </c>
      <c r="E9133" t="n">
        <v>0</v>
      </c>
      <c r="F9133" t="n">
        <v>500000000</v>
      </c>
      <c r="G9133" t="inlineStr">
        <is>
          <t>Donnée calculée</t>
        </is>
      </c>
      <c r="H9133" t="inlineStr"/>
    </row>
    <row r="9134">
      <c r="A9134" t="inlineStr">
        <is>
          <t>2019</t>
        </is>
      </c>
      <c r="B9134" t="inlineStr">
        <is>
          <t>Oignons, séchés</t>
        </is>
      </c>
      <c r="C9134" t="inlineStr">
        <is>
          <t>A domicile</t>
        </is>
      </c>
      <c r="D9134" t="n">
        <v>0.6</v>
      </c>
      <c r="E9134" t="n">
        <v>0</v>
      </c>
      <c r="F9134" t="n">
        <v>500000000</v>
      </c>
      <c r="G9134" t="inlineStr">
        <is>
          <t>Donnée calculée</t>
        </is>
      </c>
      <c r="H9134" t="inlineStr"/>
    </row>
    <row r="9135">
      <c r="A9135" t="inlineStr">
        <is>
          <t>2019</t>
        </is>
      </c>
      <c r="B9135" t="inlineStr">
        <is>
          <t>Champignons et truffes, séchés</t>
        </is>
      </c>
      <c r="C9135" t="inlineStr">
        <is>
          <t>A domicile</t>
        </is>
      </c>
      <c r="D9135" t="n">
        <v>0.58</v>
      </c>
      <c r="E9135" t="n">
        <v>0</v>
      </c>
      <c r="F9135" t="n">
        <v>2.45</v>
      </c>
      <c r="G9135" t="inlineStr">
        <is>
          <t>Donnée calculée</t>
        </is>
      </c>
      <c r="H9135" t="inlineStr"/>
    </row>
    <row r="9136">
      <c r="A9136" t="inlineStr">
        <is>
          <t>2019</t>
        </is>
      </c>
      <c r="B9136" t="inlineStr">
        <is>
          <t>Autres légumes et mélanges de légumes, séchés</t>
        </is>
      </c>
      <c r="C9136" t="inlineStr">
        <is>
          <t>A domicile</t>
        </is>
      </c>
      <c r="D9136" t="n">
        <v>0.22</v>
      </c>
      <c r="E9136" t="n">
        <v>0</v>
      </c>
      <c r="F9136" t="n">
        <v>25.2</v>
      </c>
      <c r="G9136" t="inlineStr">
        <is>
          <t>Donnée calculée</t>
        </is>
      </c>
      <c r="H9136" t="inlineStr"/>
    </row>
    <row r="9137">
      <c r="A9137" t="inlineStr">
        <is>
          <t>2019</t>
        </is>
      </c>
      <c r="B9137" t="inlineStr">
        <is>
          <t>Fruits et légumes coupés et emballés</t>
        </is>
      </c>
      <c r="C9137" t="inlineStr">
        <is>
          <t>A domicile</t>
        </is>
      </c>
      <c r="D9137" t="n">
        <v>0.48</v>
      </c>
      <c r="E9137" t="n">
        <v>0</v>
      </c>
      <c r="F9137" t="n">
        <v>500000000</v>
      </c>
      <c r="G9137" t="inlineStr">
        <is>
          <t>Donnée calculée</t>
        </is>
      </c>
      <c r="H9137" t="inlineStr"/>
    </row>
    <row r="9138">
      <c r="A9138" t="inlineStr">
        <is>
          <t>2019</t>
        </is>
      </c>
      <c r="B9138" t="inlineStr">
        <is>
          <t>Légumes, appertisés</t>
        </is>
      </c>
      <c r="C9138" t="inlineStr">
        <is>
          <t>A domicile</t>
        </is>
      </c>
      <c r="D9138" t="n">
        <v>246</v>
      </c>
      <c r="E9138" t="n">
        <v>0</v>
      </c>
      <c r="F9138" t="n">
        <v>500000000</v>
      </c>
      <c r="G9138" t="inlineStr">
        <is>
          <t>Donnée calculée</t>
        </is>
      </c>
      <c r="H9138" t="inlineStr"/>
    </row>
    <row r="9139">
      <c r="A9139" t="inlineStr">
        <is>
          <t>2019</t>
        </is>
      </c>
      <c r="B9139" t="inlineStr">
        <is>
          <t>Haricots, appertisés</t>
        </is>
      </c>
      <c r="C9139" t="inlineStr">
        <is>
          <t>A domicile</t>
        </is>
      </c>
      <c r="D9139" t="n">
        <v>48.1</v>
      </c>
      <c r="E9139" t="n">
        <v>0</v>
      </c>
      <c r="F9139" t="n">
        <v>500000000</v>
      </c>
      <c r="G9139" t="inlineStr">
        <is>
          <t>Donnée calculée</t>
        </is>
      </c>
      <c r="H9139" t="inlineStr"/>
    </row>
    <row r="9140">
      <c r="A9140" t="inlineStr">
        <is>
          <t>2019</t>
        </is>
      </c>
      <c r="B9140" t="inlineStr">
        <is>
          <t>Pois, appertisés</t>
        </is>
      </c>
      <c r="C9140" t="inlineStr">
        <is>
          <t>A domicile</t>
        </is>
      </c>
      <c r="D9140" t="n">
        <v>0.06</v>
      </c>
      <c r="E9140" t="n">
        <v>0</v>
      </c>
      <c r="F9140" t="n">
        <v>500000000</v>
      </c>
      <c r="G9140" t="inlineStr">
        <is>
          <t>Donnée calculée</t>
        </is>
      </c>
      <c r="H9140" t="inlineStr"/>
    </row>
    <row r="9141">
      <c r="A9141" t="inlineStr">
        <is>
          <t>2019</t>
        </is>
      </c>
      <c r="B9141" t="inlineStr">
        <is>
          <t>Autres légumes, appertisés</t>
        </is>
      </c>
      <c r="C9141" t="inlineStr">
        <is>
          <t>A domicile</t>
        </is>
      </c>
      <c r="D9141" t="n">
        <v>198</v>
      </c>
      <c r="E9141" t="n">
        <v>0</v>
      </c>
      <c r="F9141" t="n">
        <v>500000000</v>
      </c>
      <c r="G9141" t="inlineStr">
        <is>
          <t>Donnée calculée</t>
        </is>
      </c>
      <c r="H9141" t="inlineStr"/>
    </row>
    <row r="9142">
      <c r="A9142" t="inlineStr">
        <is>
          <t>2019</t>
        </is>
      </c>
      <c r="B9142" t="inlineStr">
        <is>
          <t>Tomates et leurs produits, appertisés</t>
        </is>
      </c>
      <c r="C9142" t="inlineStr">
        <is>
          <t>A domicile</t>
        </is>
      </c>
      <c r="D9142" t="n">
        <v>50.9</v>
      </c>
      <c r="E9142" t="n">
        <v>0</v>
      </c>
      <c r="F9142" t="n">
        <v>500000000</v>
      </c>
      <c r="G9142" t="inlineStr">
        <is>
          <t>Donnée calculée</t>
        </is>
      </c>
      <c r="H9142" t="inlineStr"/>
    </row>
    <row r="9143">
      <c r="A9143" t="inlineStr">
        <is>
          <t>2019</t>
        </is>
      </c>
      <c r="B9143" t="inlineStr">
        <is>
          <t>Tomates, entières ou en morceaux, appertisées</t>
        </is>
      </c>
      <c r="C9143" t="inlineStr">
        <is>
          <t>A domicile</t>
        </is>
      </c>
      <c r="D9143" t="n">
        <v>28.3</v>
      </c>
      <c r="E9143" t="n">
        <v>0</v>
      </c>
      <c r="F9143" t="n">
        <v>500000000</v>
      </c>
      <c r="G9143" t="inlineStr">
        <is>
          <t>Donnée calculée</t>
        </is>
      </c>
      <c r="H9143" t="inlineStr"/>
    </row>
    <row r="9144">
      <c r="A9144" t="inlineStr">
        <is>
          <t>2019</t>
        </is>
      </c>
      <c r="B9144" t="inlineStr">
        <is>
          <t>Produits des tomates</t>
        </is>
      </c>
      <c r="C9144" t="inlineStr">
        <is>
          <t>A domicile</t>
        </is>
      </c>
      <c r="D9144" t="n">
        <v>22.6</v>
      </c>
      <c r="E9144" t="n">
        <v>0</v>
      </c>
      <c r="F9144" t="n">
        <v>500000000</v>
      </c>
      <c r="G9144" t="inlineStr">
        <is>
          <t>Donnée calculée</t>
        </is>
      </c>
      <c r="H9144" t="inlineStr"/>
    </row>
    <row r="9145">
      <c r="A9145" t="inlineStr">
        <is>
          <t>2019</t>
        </is>
      </c>
      <c r="B9145" t="inlineStr">
        <is>
          <t>Coulis et purées de tomates</t>
        </is>
      </c>
      <c r="C9145" t="inlineStr">
        <is>
          <t>A domicile</t>
        </is>
      </c>
      <c r="D9145" t="n">
        <v>11.3</v>
      </c>
      <c r="E9145" t="n">
        <v>0</v>
      </c>
      <c r="F9145" t="n">
        <v>500000000</v>
      </c>
      <c r="G9145" t="inlineStr">
        <is>
          <t>Donnée calculée</t>
        </is>
      </c>
      <c r="H9145" t="inlineStr"/>
    </row>
    <row r="9146">
      <c r="A9146" t="inlineStr">
        <is>
          <t>2019</t>
        </is>
      </c>
      <c r="B9146" t="inlineStr">
        <is>
          <t>Concentré de tomates</t>
        </is>
      </c>
      <c r="C9146" t="inlineStr">
        <is>
          <t>A domicile</t>
        </is>
      </c>
      <c r="D9146" t="n">
        <v>11.3</v>
      </c>
      <c r="E9146" t="n">
        <v>0</v>
      </c>
      <c r="F9146" t="n">
        <v>500000000</v>
      </c>
      <c r="G9146" t="inlineStr">
        <is>
          <t>Donnée calculée</t>
        </is>
      </c>
      <c r="H9146" t="inlineStr"/>
    </row>
    <row r="9147">
      <c r="A9147" t="inlineStr">
        <is>
          <t>2019</t>
        </is>
      </c>
      <c r="B9147" t="inlineStr">
        <is>
          <t>Champignons et truffes, appertisés</t>
        </is>
      </c>
      <c r="C9147" t="inlineStr">
        <is>
          <t>A domicile</t>
        </is>
      </c>
      <c r="D9147" t="n">
        <v>3.69</v>
      </c>
      <c r="E9147" t="n">
        <v>0</v>
      </c>
      <c r="F9147" t="n">
        <v>500000000</v>
      </c>
      <c r="G9147" t="inlineStr">
        <is>
          <t>Donnée calculée</t>
        </is>
      </c>
      <c r="H9147" t="inlineStr"/>
    </row>
    <row r="9148">
      <c r="A9148" t="inlineStr">
        <is>
          <t>2019</t>
        </is>
      </c>
      <c r="B9148" t="inlineStr">
        <is>
          <t>Champignons cultivés, appertisés</t>
        </is>
      </c>
      <c r="C9148" t="inlineStr">
        <is>
          <t>A domicile</t>
        </is>
      </c>
      <c r="D9148" t="n">
        <v>3.33</v>
      </c>
      <c r="E9148" t="n">
        <v>0</v>
      </c>
      <c r="F9148" t="n">
        <v>500000000</v>
      </c>
      <c r="G9148" t="inlineStr">
        <is>
          <t>Donnée calculée</t>
        </is>
      </c>
      <c r="H9148" t="inlineStr"/>
    </row>
    <row r="9149">
      <c r="A9149" t="inlineStr">
        <is>
          <t>2019</t>
        </is>
      </c>
      <c r="B9149" t="inlineStr">
        <is>
          <t>Champignons du genre Agaricus, appertisés</t>
        </is>
      </c>
      <c r="C9149" t="inlineStr">
        <is>
          <t>A domicile</t>
        </is>
      </c>
      <c r="D9149" t="n">
        <v>3.33</v>
      </c>
      <c r="E9149" t="n">
        <v>0</v>
      </c>
      <c r="F9149" t="n">
        <v>500000000</v>
      </c>
      <c r="G9149" t="inlineStr">
        <is>
          <t>Donnée calculée</t>
        </is>
      </c>
      <c r="H9149" t="inlineStr"/>
    </row>
    <row r="9150">
      <c r="A9150" t="inlineStr">
        <is>
          <t>2019</t>
        </is>
      </c>
      <c r="B9150" t="inlineStr">
        <is>
          <t>Champignons non-cultivés et truffes, appertisés</t>
        </is>
      </c>
      <c r="C9150" t="inlineStr">
        <is>
          <t>A domicile</t>
        </is>
      </c>
      <c r="D9150" t="n">
        <v>0.36</v>
      </c>
      <c r="E9150" t="n">
        <v>0</v>
      </c>
      <c r="F9150" t="n">
        <v>500000000</v>
      </c>
      <c r="G9150" t="inlineStr">
        <is>
          <t>Donnée calculée</t>
        </is>
      </c>
      <c r="H9150" t="inlineStr"/>
    </row>
    <row r="9151">
      <c r="A9151" t="inlineStr">
        <is>
          <t>2019</t>
        </is>
      </c>
      <c r="B9151" t="inlineStr">
        <is>
          <t>Autres légumes et mélanges de légumes, appertisés</t>
        </is>
      </c>
      <c r="C9151" t="inlineStr">
        <is>
          <t>A domicile</t>
        </is>
      </c>
      <c r="D9151" t="n">
        <v>24.6</v>
      </c>
      <c r="E9151" t="n">
        <v>0</v>
      </c>
      <c r="F9151" t="n">
        <v>103</v>
      </c>
      <c r="G9151" t="inlineStr">
        <is>
          <t>Donnée calculée</t>
        </is>
      </c>
      <c r="H9151" t="inlineStr"/>
    </row>
    <row r="9152">
      <c r="A9152" t="inlineStr">
        <is>
          <t>2019</t>
        </is>
      </c>
      <c r="B9152" t="inlineStr">
        <is>
          <t>Choucroute, non congelée, appertisée</t>
        </is>
      </c>
      <c r="C9152" t="inlineStr">
        <is>
          <t>A domicile</t>
        </is>
      </c>
      <c r="D9152" t="n">
        <v>0.19</v>
      </c>
      <c r="E9152" t="n">
        <v>0</v>
      </c>
      <c r="F9152" t="n">
        <v>500000000</v>
      </c>
      <c r="G9152" t="inlineStr">
        <is>
          <t>Donnée calculée</t>
        </is>
      </c>
      <c r="H9152" t="inlineStr"/>
    </row>
    <row r="9153">
      <c r="A9153" t="inlineStr">
        <is>
          <t>2019</t>
        </is>
      </c>
      <c r="B9153" t="inlineStr">
        <is>
          <t>Asperges, non congelées, appertisées</t>
        </is>
      </c>
      <c r="C9153" t="inlineStr">
        <is>
          <t>A domicile</t>
        </is>
      </c>
      <c r="D9153" t="n">
        <v>3.24</v>
      </c>
      <c r="E9153" t="n">
        <v>0</v>
      </c>
      <c r="F9153" t="n">
        <v>500000000</v>
      </c>
      <c r="G9153" t="inlineStr">
        <is>
          <t>Donnée calculée</t>
        </is>
      </c>
      <c r="H9153" t="inlineStr"/>
    </row>
    <row r="9154">
      <c r="A9154" t="inlineStr">
        <is>
          <t>2019</t>
        </is>
      </c>
      <c r="B9154" t="inlineStr">
        <is>
          <t>Maïs doux, non congelé, appertisé</t>
        </is>
      </c>
      <c r="C9154" t="inlineStr">
        <is>
          <t>A domicile</t>
        </is>
      </c>
      <c r="D9154" t="n">
        <v>28.9</v>
      </c>
      <c r="E9154" t="n">
        <v>0</v>
      </c>
      <c r="F9154" t="n">
        <v>122</v>
      </c>
      <c r="G9154" t="inlineStr">
        <is>
          <t>Donnée calculée</t>
        </is>
      </c>
      <c r="H9154" t="inlineStr"/>
    </row>
    <row r="9155">
      <c r="A9155" t="inlineStr">
        <is>
          <t>2019</t>
        </is>
      </c>
      <c r="B9155" t="inlineStr">
        <is>
          <t>Autres légumes et mélanges de légumes, non congelés</t>
        </is>
      </c>
      <c r="C9155" t="inlineStr">
        <is>
          <t>A domicile</t>
        </is>
      </c>
      <c r="D9155" t="n">
        <v>86.7</v>
      </c>
      <c r="E9155" t="n">
        <v>0</v>
      </c>
      <c r="F9155" t="n">
        <v>1660</v>
      </c>
      <c r="G9155" t="inlineStr">
        <is>
          <t>Donnée calculée</t>
        </is>
      </c>
      <c r="H9155" t="inlineStr"/>
    </row>
    <row r="9156">
      <c r="A9156" t="inlineStr">
        <is>
          <t>2019</t>
        </is>
      </c>
      <c r="B9156" t="inlineStr">
        <is>
          <t>Fruits et légumes conservés dans le vinaigre</t>
        </is>
      </c>
      <c r="C9156" t="inlineStr">
        <is>
          <t>A domicile</t>
        </is>
      </c>
      <c r="D9156" t="n">
        <v>12.2</v>
      </c>
      <c r="E9156" t="n">
        <v>0</v>
      </c>
      <c r="F9156" t="n">
        <v>500000000</v>
      </c>
      <c r="G9156" t="inlineStr">
        <is>
          <t>Donnée calculée</t>
        </is>
      </c>
      <c r="H9156" t="inlineStr"/>
    </row>
    <row r="9157">
      <c r="A9157" t="inlineStr">
        <is>
          <t>2019</t>
        </is>
      </c>
      <c r="B9157" t="inlineStr">
        <is>
          <t>Préparations et conserves de fruits</t>
        </is>
      </c>
      <c r="C9157" t="inlineStr">
        <is>
          <t>A domicile</t>
        </is>
      </c>
      <c r="D9157" t="n">
        <v>640</v>
      </c>
      <c r="E9157" t="n">
        <v>0</v>
      </c>
      <c r="F9157" t="n">
        <v>500000000</v>
      </c>
      <c r="G9157" t="inlineStr">
        <is>
          <t>Donnée calculée</t>
        </is>
      </c>
      <c r="H9157" t="inlineStr"/>
    </row>
    <row r="9158">
      <c r="A9158" t="inlineStr">
        <is>
          <t>2019</t>
        </is>
      </c>
      <c r="B9158" t="inlineStr">
        <is>
          <t>Fruits crus ou cuits, congelés ou surgelés</t>
        </is>
      </c>
      <c r="C9158" t="inlineStr">
        <is>
          <t>A domicile</t>
        </is>
      </c>
      <c r="D9158" t="n">
        <v>0.6899999999999999</v>
      </c>
      <c r="E9158" t="n">
        <v>0</v>
      </c>
      <c r="F9158" t="n">
        <v>500000000</v>
      </c>
      <c r="G9158" t="inlineStr">
        <is>
          <t>Donnée calculée</t>
        </is>
      </c>
      <c r="H9158" t="inlineStr"/>
    </row>
    <row r="9159">
      <c r="A9159" t="inlineStr">
        <is>
          <t>2019</t>
        </is>
      </c>
      <c r="B9159" t="inlineStr">
        <is>
          <t>Confitures, gelées, compotes et purées de fruits</t>
        </is>
      </c>
      <c r="C9159" t="inlineStr">
        <is>
          <t>A domicile</t>
        </is>
      </c>
      <c r="D9159" t="n">
        <v>147</v>
      </c>
      <c r="E9159" t="n">
        <v>0</v>
      </c>
      <c r="F9159" t="n">
        <v>619</v>
      </c>
      <c r="G9159" t="inlineStr">
        <is>
          <t>Donnée calculée</t>
        </is>
      </c>
      <c r="H9159" t="inlineStr"/>
    </row>
    <row r="9160">
      <c r="A9160" t="inlineStr">
        <is>
          <t>2019</t>
        </is>
      </c>
      <c r="B9160" t="inlineStr">
        <is>
          <t>Confitures, marmelades, gelées, purées et pâtes d'agrumes, obtenues par cuisson</t>
        </is>
      </c>
      <c r="C9160" t="inlineStr">
        <is>
          <t>A domicile</t>
        </is>
      </c>
      <c r="D9160" t="n">
        <v>1.45</v>
      </c>
      <c r="E9160" t="n">
        <v>0</v>
      </c>
      <c r="F9160" t="n">
        <v>6.08</v>
      </c>
      <c r="G9160" t="inlineStr">
        <is>
          <t>Donnée calculée</t>
        </is>
      </c>
      <c r="H9160" t="inlineStr"/>
    </row>
    <row r="9161">
      <c r="A9161" t="inlineStr">
        <is>
          <t>2019</t>
        </is>
      </c>
      <c r="B9161" t="inlineStr">
        <is>
          <t>Confitures, marmelades, gelées, purées et pâtes de fruits à coque et de fruits autres qu'agrumes, obtenues par cuisson</t>
        </is>
      </c>
      <c r="C9161" t="inlineStr">
        <is>
          <t>A domicile</t>
        </is>
      </c>
      <c r="D9161" t="n">
        <v>146</v>
      </c>
      <c r="E9161" t="n">
        <v>0</v>
      </c>
      <c r="F9161" t="n">
        <v>613</v>
      </c>
      <c r="G9161" t="inlineStr">
        <is>
          <t>Donnée calculée</t>
        </is>
      </c>
      <c r="H9161" t="inlineStr"/>
    </row>
    <row r="9162">
      <c r="A9162" t="inlineStr">
        <is>
          <t>2019</t>
        </is>
      </c>
      <c r="B9162" t="inlineStr">
        <is>
          <t>Fruits à coque, grillés, salés ou autrement préparés</t>
        </is>
      </c>
      <c r="C9162" t="inlineStr">
        <is>
          <t>A domicile</t>
        </is>
      </c>
      <c r="D9162" t="n">
        <v>18.6</v>
      </c>
      <c r="E9162" t="n">
        <v>0</v>
      </c>
      <c r="F9162" t="n">
        <v>500000000</v>
      </c>
      <c r="G9162" t="inlineStr">
        <is>
          <t>Donnée calculée</t>
        </is>
      </c>
      <c r="H9162" t="inlineStr"/>
    </row>
    <row r="9163">
      <c r="A9163" t="inlineStr">
        <is>
          <t>2019</t>
        </is>
      </c>
      <c r="B9163" t="inlineStr">
        <is>
          <t>Arachides, grillées, salées ou autrement préparées et beurre d'arachide</t>
        </is>
      </c>
      <c r="C9163" t="inlineStr">
        <is>
          <t>A domicile</t>
        </is>
      </c>
      <c r="D9163" t="n">
        <v>11.1</v>
      </c>
      <c r="E9163" t="n">
        <v>0</v>
      </c>
      <c r="F9163" t="n">
        <v>500000000</v>
      </c>
      <c r="G9163" t="inlineStr">
        <is>
          <t>Donnée calculée</t>
        </is>
      </c>
      <c r="H9163" t="inlineStr"/>
    </row>
    <row r="9164">
      <c r="A9164" t="inlineStr">
        <is>
          <t>2019</t>
        </is>
      </c>
      <c r="B9164" t="inlineStr">
        <is>
          <t>Autres fruits à coque et autres graines, y compris les mélanges, grillés, salés ou autrement préparés</t>
        </is>
      </c>
      <c r="C9164" t="inlineStr">
        <is>
          <t>A domicile</t>
        </is>
      </c>
      <c r="D9164" t="n">
        <v>7.55</v>
      </c>
      <c r="E9164" t="n">
        <v>0</v>
      </c>
      <c r="F9164" t="n">
        <v>500000000</v>
      </c>
      <c r="G9164" t="inlineStr">
        <is>
          <t>Donnée calculée</t>
        </is>
      </c>
      <c r="H9164" t="inlineStr"/>
    </row>
    <row r="9165">
      <c r="A9165" t="inlineStr">
        <is>
          <t>2019</t>
        </is>
      </c>
      <c r="B9165" t="inlineStr">
        <is>
          <t>Fruits, traités pour une conservation temporaire, impropres à une consommation immédiate</t>
        </is>
      </c>
      <c r="C9165" t="inlineStr">
        <is>
          <t>A domicile</t>
        </is>
      </c>
      <c r="D9165" t="n">
        <v>1.29</v>
      </c>
      <c r="E9165" t="n">
        <v>0</v>
      </c>
      <c r="F9165" t="n">
        <v>5.4</v>
      </c>
      <c r="G9165" t="inlineStr">
        <is>
          <t>Donnée calculée</t>
        </is>
      </c>
      <c r="H9165" t="inlineStr"/>
    </row>
    <row r="9166">
      <c r="A9166" t="inlineStr">
        <is>
          <t>2019</t>
        </is>
      </c>
      <c r="B9166" t="inlineStr">
        <is>
          <t>Écorces d'agrumes ou de melons, traitées pour une conservation temporaire, impropres à une consommation immédiate</t>
        </is>
      </c>
      <c r="C9166" t="inlineStr">
        <is>
          <t>A domicile</t>
        </is>
      </c>
      <c r="D9166" t="n">
        <v>0.55</v>
      </c>
      <c r="E9166" t="n">
        <v>0</v>
      </c>
      <c r="F9166" t="n">
        <v>2.29</v>
      </c>
      <c r="G9166" t="inlineStr">
        <is>
          <t>Donnée calculée</t>
        </is>
      </c>
      <c r="H9166" t="inlineStr"/>
    </row>
    <row r="9167">
      <c r="A9167" t="inlineStr">
        <is>
          <t>2019</t>
        </is>
      </c>
      <c r="B9167" t="inlineStr">
        <is>
          <t>Autres fruits et fruits à coque, traités pour une conservation temporaire, impropres à une consommation immédiate</t>
        </is>
      </c>
      <c r="C9167" t="inlineStr">
        <is>
          <t>A domicile</t>
        </is>
      </c>
      <c r="D9167" t="n">
        <v>0.74</v>
      </c>
      <c r="E9167" t="n">
        <v>0</v>
      </c>
      <c r="F9167" t="n">
        <v>3.11</v>
      </c>
      <c r="G9167" t="inlineStr">
        <is>
          <t>Donnée calculée</t>
        </is>
      </c>
      <c r="H9167" t="inlineStr"/>
    </row>
    <row r="9168">
      <c r="A9168" t="inlineStr">
        <is>
          <t>2019</t>
        </is>
      </c>
      <c r="B9168" t="inlineStr">
        <is>
          <t>Arachides et fruits à coque, sans coques</t>
        </is>
      </c>
      <c r="C9168" t="inlineStr">
        <is>
          <t>A domicile</t>
        </is>
      </c>
      <c r="D9168" t="n">
        <v>25.2</v>
      </c>
      <c r="E9168" t="n">
        <v>0</v>
      </c>
      <c r="F9168" t="n">
        <v>500000000</v>
      </c>
      <c r="G9168" t="inlineStr">
        <is>
          <t>Donnée calculée</t>
        </is>
      </c>
      <c r="H9168" t="inlineStr"/>
    </row>
    <row r="9169">
      <c r="A9169" t="inlineStr">
        <is>
          <t>2019</t>
        </is>
      </c>
      <c r="B9169" t="inlineStr">
        <is>
          <t>Arachides, sans coques</t>
        </is>
      </c>
      <c r="C9169" t="inlineStr">
        <is>
          <t>A domicile</t>
        </is>
      </c>
      <c r="D9169" t="n">
        <v>0.84</v>
      </c>
      <c r="E9169" t="n">
        <v>0</v>
      </c>
      <c r="F9169" t="n">
        <v>500000000</v>
      </c>
      <c r="G9169" t="inlineStr">
        <is>
          <t>Donnée calculée</t>
        </is>
      </c>
      <c r="H9169" t="inlineStr"/>
    </row>
    <row r="9170">
      <c r="A9170" t="inlineStr">
        <is>
          <t>2019</t>
        </is>
      </c>
      <c r="B9170" t="inlineStr">
        <is>
          <t>Noix du Brésil, sans coques</t>
        </is>
      </c>
      <c r="C9170" t="inlineStr">
        <is>
          <t>A domicile</t>
        </is>
      </c>
      <c r="D9170" t="n">
        <v>0.75</v>
      </c>
      <c r="E9170" t="n">
        <v>0</v>
      </c>
      <c r="F9170" t="n">
        <v>500000000</v>
      </c>
      <c r="G9170" t="inlineStr">
        <is>
          <t>Donnée calculée</t>
        </is>
      </c>
      <c r="H9170" t="inlineStr"/>
    </row>
    <row r="9171">
      <c r="A9171" t="inlineStr">
        <is>
          <t>2019</t>
        </is>
      </c>
      <c r="B9171" t="inlineStr">
        <is>
          <t>Noix de cajou, sans coques</t>
        </is>
      </c>
      <c r="C9171" t="inlineStr">
        <is>
          <t>A domicile</t>
        </is>
      </c>
      <c r="D9171" t="n">
        <v>3.28</v>
      </c>
      <c r="E9171" t="n">
        <v>0</v>
      </c>
      <c r="F9171" t="n">
        <v>500000000</v>
      </c>
      <c r="G9171" t="inlineStr">
        <is>
          <t>Donnée calculée</t>
        </is>
      </c>
      <c r="H9171" t="inlineStr"/>
    </row>
    <row r="9172">
      <c r="A9172" t="inlineStr">
        <is>
          <t>2019</t>
        </is>
      </c>
      <c r="B9172" t="inlineStr">
        <is>
          <t>Amandes, sans coques</t>
        </is>
      </c>
      <c r="C9172" t="inlineStr">
        <is>
          <t>A domicile</t>
        </is>
      </c>
      <c r="D9172" t="n">
        <v>10.1</v>
      </c>
      <c r="E9172" t="n">
        <v>0</v>
      </c>
      <c r="F9172" t="n">
        <v>500000000</v>
      </c>
      <c r="G9172" t="inlineStr">
        <is>
          <t>Donnée calculée</t>
        </is>
      </c>
      <c r="H9172" t="inlineStr"/>
    </row>
    <row r="9173">
      <c r="A9173" t="inlineStr">
        <is>
          <t>2019</t>
        </is>
      </c>
      <c r="B9173" t="inlineStr">
        <is>
          <t>Noisettes, sans coques</t>
        </is>
      </c>
      <c r="C9173" t="inlineStr">
        <is>
          <t>A domicile</t>
        </is>
      </c>
      <c r="D9173" t="n">
        <v>5.79</v>
      </c>
      <c r="E9173" t="n">
        <v>0</v>
      </c>
      <c r="F9173" t="n">
        <v>500000000</v>
      </c>
      <c r="G9173" t="inlineStr">
        <is>
          <t>Donnée calculée</t>
        </is>
      </c>
      <c r="H9173" t="inlineStr"/>
    </row>
    <row r="9174">
      <c r="A9174" t="inlineStr">
        <is>
          <t>2019</t>
        </is>
      </c>
      <c r="B9174" t="inlineStr">
        <is>
          <t>Noix, sans coques</t>
        </is>
      </c>
      <c r="C9174" t="inlineStr">
        <is>
          <t>A domicile</t>
        </is>
      </c>
      <c r="D9174" t="n">
        <v>2.46</v>
      </c>
      <c r="E9174" t="n">
        <v>0</v>
      </c>
      <c r="F9174" t="n">
        <v>500000000</v>
      </c>
      <c r="G9174" t="inlineStr">
        <is>
          <t>Donnée calculée</t>
        </is>
      </c>
      <c r="H9174" t="inlineStr"/>
    </row>
    <row r="9175">
      <c r="A9175" t="inlineStr">
        <is>
          <t>2019</t>
        </is>
      </c>
      <c r="B9175" t="inlineStr">
        <is>
          <t>Châtaignes et marrons, sans coques</t>
        </is>
      </c>
      <c r="C9175" t="inlineStr">
        <is>
          <t>A domicile</t>
        </is>
      </c>
      <c r="D9175" t="n">
        <v>0.89</v>
      </c>
      <c r="E9175" t="n">
        <v>0</v>
      </c>
      <c r="F9175" t="n">
        <v>500000000</v>
      </c>
      <c r="G9175" t="inlineStr">
        <is>
          <t>Donnée calculée</t>
        </is>
      </c>
      <c r="H9175" t="inlineStr"/>
    </row>
    <row r="9176">
      <c r="A9176" t="inlineStr">
        <is>
          <t>2019</t>
        </is>
      </c>
      <c r="B9176" t="inlineStr">
        <is>
          <t>Pistaches, sans coques</t>
        </is>
      </c>
      <c r="C9176" t="inlineStr">
        <is>
          <t>A domicile</t>
        </is>
      </c>
      <c r="D9176" t="n">
        <v>0.61</v>
      </c>
      <c r="E9176" t="n">
        <v>0</v>
      </c>
      <c r="F9176" t="n">
        <v>500000000</v>
      </c>
      <c r="G9176" t="inlineStr">
        <is>
          <t>Donnée calculée</t>
        </is>
      </c>
      <c r="H9176" t="inlineStr"/>
    </row>
    <row r="9177">
      <c r="A9177" t="inlineStr">
        <is>
          <t>2019</t>
        </is>
      </c>
      <c r="B9177" t="inlineStr">
        <is>
          <t>Noix macadamia, sans coques</t>
        </is>
      </c>
      <c r="C9177" t="inlineStr">
        <is>
          <t>A domicile</t>
        </is>
      </c>
      <c r="D9177" t="n">
        <v>0.45</v>
      </c>
      <c r="E9177" t="n">
        <v>0</v>
      </c>
      <c r="F9177" t="n">
        <v>500000000</v>
      </c>
      <c r="G9177" t="inlineStr">
        <is>
          <t>Donnée calculée</t>
        </is>
      </c>
      <c r="H9177" t="inlineStr"/>
    </row>
    <row r="9178">
      <c r="A9178" t="inlineStr">
        <is>
          <t>2019</t>
        </is>
      </c>
      <c r="B9178" t="inlineStr">
        <is>
          <t>Noix et amandes de plamiste, même concassées</t>
        </is>
      </c>
      <c r="C9178" t="inlineStr">
        <is>
          <t>A domicile</t>
        </is>
      </c>
      <c r="D9178" t="n">
        <v>0.46</v>
      </c>
      <c r="E9178" t="n">
        <v>0</v>
      </c>
      <c r="F9178" t="n">
        <v>500000000</v>
      </c>
      <c r="G9178" t="inlineStr">
        <is>
          <t>Donnée calculée</t>
        </is>
      </c>
      <c r="H9178" t="inlineStr"/>
    </row>
    <row r="9179">
      <c r="A9179" t="inlineStr">
        <is>
          <t>2019</t>
        </is>
      </c>
      <c r="B9179" t="inlineStr">
        <is>
          <t>Autres conserves et préparations à base de fruits et de fruits à coque</t>
        </is>
      </c>
      <c r="C9179" t="inlineStr">
        <is>
          <t>A domicile</t>
        </is>
      </c>
      <c r="D9179" t="n">
        <v>446</v>
      </c>
      <c r="E9179" t="n">
        <v>0</v>
      </c>
      <c r="F9179" t="n">
        <v>500000000</v>
      </c>
      <c r="G9179" t="inlineStr">
        <is>
          <t>Donnée calculée</t>
        </is>
      </c>
      <c r="H9179" t="inlineStr"/>
    </row>
    <row r="9180">
      <c r="A9180" t="inlineStr">
        <is>
          <t>2019</t>
        </is>
      </c>
      <c r="B9180" t="inlineStr">
        <is>
          <t>Fruits secs</t>
        </is>
      </c>
      <c r="C9180" t="inlineStr">
        <is>
          <t>A domicile</t>
        </is>
      </c>
      <c r="D9180" t="n">
        <v>445</v>
      </c>
      <c r="E9180" t="n">
        <v>0</v>
      </c>
      <c r="F9180" t="n">
        <v>500000000</v>
      </c>
      <c r="G9180" t="inlineStr">
        <is>
          <t>Donnée calculée</t>
        </is>
      </c>
      <c r="H9180" t="inlineStr"/>
    </row>
    <row r="9181">
      <c r="A9181" t="inlineStr">
        <is>
          <t>2019</t>
        </is>
      </c>
      <c r="B9181" t="inlineStr">
        <is>
          <t>Raisins, séchés</t>
        </is>
      </c>
      <c r="C9181" t="inlineStr">
        <is>
          <t>A domicile</t>
        </is>
      </c>
      <c r="D9181" t="n">
        <v>6.88</v>
      </c>
      <c r="E9181" t="n">
        <v>0</v>
      </c>
      <c r="F9181" t="n">
        <v>500000000</v>
      </c>
      <c r="G9181" t="inlineStr">
        <is>
          <t>Donnée calculée</t>
        </is>
      </c>
      <c r="H9181" t="inlineStr"/>
    </row>
    <row r="9182">
      <c r="A9182" t="inlineStr">
        <is>
          <t>2019</t>
        </is>
      </c>
      <c r="B9182" t="inlineStr">
        <is>
          <t>Autres fruits secs ; mélanges de noix séchées et/ou de fruits secs</t>
        </is>
      </c>
      <c r="C9182" t="inlineStr">
        <is>
          <t>A domicile</t>
        </is>
      </c>
      <c r="D9182" t="n">
        <v>438</v>
      </c>
      <c r="E9182" t="n">
        <v>0</v>
      </c>
      <c r="F9182" t="n">
        <v>7830</v>
      </c>
      <c r="G9182" t="inlineStr">
        <is>
          <t>Donnée calculée</t>
        </is>
      </c>
      <c r="H9182" t="inlineStr"/>
    </row>
    <row r="9183">
      <c r="A9183" t="inlineStr">
        <is>
          <t>2019</t>
        </is>
      </c>
      <c r="B9183" t="inlineStr">
        <is>
          <t>Bananes fruits, sèches</t>
        </is>
      </c>
      <c r="C9183" t="inlineStr">
        <is>
          <t>A domicile</t>
        </is>
      </c>
      <c r="D9183" t="n">
        <v>132</v>
      </c>
      <c r="E9183" t="n">
        <v>0</v>
      </c>
      <c r="F9183" t="n">
        <v>2110</v>
      </c>
      <c r="G9183" t="inlineStr">
        <is>
          <t>Donnée calculée</t>
        </is>
      </c>
      <c r="H9183" t="inlineStr"/>
    </row>
    <row r="9184">
      <c r="A9184" t="inlineStr">
        <is>
          <t>2019</t>
        </is>
      </c>
      <c r="B9184" t="inlineStr">
        <is>
          <t>Bananes plantains, secs</t>
        </is>
      </c>
      <c r="C9184" t="inlineStr">
        <is>
          <t>A domicile</t>
        </is>
      </c>
      <c r="D9184" t="n">
        <v>5.4</v>
      </c>
      <c r="E9184" t="n">
        <v>0</v>
      </c>
      <c r="F9184" t="n">
        <v>175</v>
      </c>
      <c r="G9184" t="inlineStr">
        <is>
          <t>Donnée calculée</t>
        </is>
      </c>
      <c r="H9184" t="inlineStr"/>
    </row>
    <row r="9185">
      <c r="A9185" t="inlineStr">
        <is>
          <t>2019</t>
        </is>
      </c>
      <c r="B9185" t="inlineStr">
        <is>
          <t>Dattes, sèches</t>
        </is>
      </c>
      <c r="C9185" t="inlineStr">
        <is>
          <t>A domicile</t>
        </is>
      </c>
      <c r="D9185" t="n">
        <v>6.93</v>
      </c>
      <c r="E9185" t="n">
        <v>0</v>
      </c>
      <c r="F9185" t="n">
        <v>224</v>
      </c>
      <c r="G9185" t="inlineStr">
        <is>
          <t>Donnée calculée</t>
        </is>
      </c>
      <c r="H9185" t="inlineStr"/>
    </row>
    <row r="9186">
      <c r="A9186" t="inlineStr">
        <is>
          <t>2019</t>
        </is>
      </c>
      <c r="B9186" t="inlineStr">
        <is>
          <t>Figues, sèches</t>
        </is>
      </c>
      <c r="C9186" t="inlineStr">
        <is>
          <t>A domicile</t>
        </is>
      </c>
      <c r="D9186" t="n">
        <v>1.87</v>
      </c>
      <c r="E9186" t="n">
        <v>0</v>
      </c>
      <c r="F9186" t="n">
        <v>143</v>
      </c>
      <c r="G9186" t="inlineStr">
        <is>
          <t>Donnée calculée</t>
        </is>
      </c>
      <c r="H9186" t="inlineStr"/>
    </row>
    <row r="9187">
      <c r="A9187" t="inlineStr">
        <is>
          <t>2019</t>
        </is>
      </c>
      <c r="B9187" t="inlineStr">
        <is>
          <t>Ananas, secs</t>
        </is>
      </c>
      <c r="C9187" t="inlineStr">
        <is>
          <t>A domicile</t>
        </is>
      </c>
      <c r="D9187" t="n">
        <v>31.2</v>
      </c>
      <c r="E9187" t="n">
        <v>0</v>
      </c>
      <c r="F9187" t="n">
        <v>511</v>
      </c>
      <c r="G9187" t="inlineStr">
        <is>
          <t>Donnée calculée</t>
        </is>
      </c>
      <c r="H9187" t="inlineStr"/>
    </row>
    <row r="9188">
      <c r="A9188" t="inlineStr">
        <is>
          <t>2019</t>
        </is>
      </c>
      <c r="B9188" t="inlineStr">
        <is>
          <t>Avocats, secs</t>
        </is>
      </c>
      <c r="C9188" t="inlineStr">
        <is>
          <t>A domicile</t>
        </is>
      </c>
      <c r="D9188" t="n">
        <v>31.1</v>
      </c>
      <c r="E9188" t="n">
        <v>0</v>
      </c>
      <c r="F9188" t="n">
        <v>507</v>
      </c>
      <c r="G9188" t="inlineStr">
        <is>
          <t>Donnée calculée</t>
        </is>
      </c>
      <c r="H9188" t="inlineStr"/>
    </row>
    <row r="9189">
      <c r="A9189" t="inlineStr">
        <is>
          <t>2019</t>
        </is>
      </c>
      <c r="B9189" t="inlineStr">
        <is>
          <t>Goyaves, mangues et mangoustans, secs</t>
        </is>
      </c>
      <c r="C9189" t="inlineStr">
        <is>
          <t>A domicile</t>
        </is>
      </c>
      <c r="D9189" t="n">
        <v>9.539999999999999</v>
      </c>
      <c r="E9189" t="n">
        <v>0</v>
      </c>
      <c r="F9189" t="n">
        <v>251</v>
      </c>
      <c r="G9189" t="inlineStr">
        <is>
          <t>Donnée calculée</t>
        </is>
      </c>
      <c r="H9189" t="inlineStr"/>
    </row>
    <row r="9190">
      <c r="A9190" t="inlineStr">
        <is>
          <t>2019</t>
        </is>
      </c>
      <c r="B9190" t="inlineStr">
        <is>
          <t>Oranges, sèches</t>
        </is>
      </c>
      <c r="C9190" t="inlineStr">
        <is>
          <t>A domicile</t>
        </is>
      </c>
      <c r="D9190" t="n">
        <v>91</v>
      </c>
      <c r="E9190" t="n">
        <v>0</v>
      </c>
      <c r="F9190" t="n">
        <v>1590</v>
      </c>
      <c r="G9190" t="inlineStr">
        <is>
          <t>Donnée calculée</t>
        </is>
      </c>
      <c r="H9190" t="inlineStr"/>
    </row>
    <row r="9191">
      <c r="A9191" t="inlineStr">
        <is>
          <t>2019</t>
        </is>
      </c>
      <c r="B9191" t="inlineStr">
        <is>
          <t>Mandarines et clémentines, sèches</t>
        </is>
      </c>
      <c r="C9191" t="inlineStr">
        <is>
          <t>A domicile</t>
        </is>
      </c>
      <c r="D9191" t="n">
        <v>75.09999999999999</v>
      </c>
      <c r="E9191" t="n">
        <v>0</v>
      </c>
      <c r="F9191" t="n">
        <v>1120</v>
      </c>
      <c r="G9191" t="inlineStr">
        <is>
          <t>Donnée calculée</t>
        </is>
      </c>
      <c r="H9191" t="inlineStr"/>
    </row>
    <row r="9192">
      <c r="A9192" t="inlineStr">
        <is>
          <t>2019</t>
        </is>
      </c>
      <c r="B9192" t="inlineStr">
        <is>
          <t>Pamplemousses et pomelos, secs</t>
        </is>
      </c>
      <c r="C9192" t="inlineStr">
        <is>
          <t>A domicile</t>
        </is>
      </c>
      <c r="D9192" t="n">
        <v>12.9</v>
      </c>
      <c r="E9192" t="n">
        <v>0</v>
      </c>
      <c r="F9192" t="n">
        <v>269</v>
      </c>
      <c r="G9192" t="inlineStr">
        <is>
          <t>Donnée calculée</t>
        </is>
      </c>
      <c r="H9192" t="inlineStr"/>
    </row>
    <row r="9193">
      <c r="A9193" t="inlineStr">
        <is>
          <t>2019</t>
        </is>
      </c>
      <c r="B9193" t="inlineStr">
        <is>
          <t>Citrons et limes, secs</t>
        </is>
      </c>
      <c r="C9193" t="inlineStr">
        <is>
          <t>A domicile</t>
        </is>
      </c>
      <c r="D9193" t="n">
        <v>34.1</v>
      </c>
      <c r="E9193" t="n">
        <v>0</v>
      </c>
      <c r="F9193" t="n">
        <v>537</v>
      </c>
      <c r="G9193" t="inlineStr">
        <is>
          <t>Donnée calculée</t>
        </is>
      </c>
      <c r="H9193" t="inlineStr"/>
    </row>
    <row r="9194">
      <c r="A9194" t="inlineStr">
        <is>
          <t>2019</t>
        </is>
      </c>
      <c r="B9194" t="inlineStr">
        <is>
          <t>Autres agrumes, secs</t>
        </is>
      </c>
      <c r="C9194" t="inlineStr">
        <is>
          <t>A domicile</t>
        </is>
      </c>
      <c r="D9194" t="n">
        <v>0.92</v>
      </c>
      <c r="E9194" t="n">
        <v>0</v>
      </c>
      <c r="F9194" t="n">
        <v>106</v>
      </c>
      <c r="G9194" t="inlineStr">
        <is>
          <t>Donnée calculée</t>
        </is>
      </c>
      <c r="H9194" t="inlineStr"/>
    </row>
    <row r="9195">
      <c r="A9195" t="inlineStr">
        <is>
          <t>2019</t>
        </is>
      </c>
      <c r="B9195" t="inlineStr">
        <is>
          <t>Coprah</t>
        </is>
      </c>
      <c r="C9195" t="inlineStr">
        <is>
          <t>A domicile</t>
        </is>
      </c>
      <c r="D9195" t="n">
        <v>1.58</v>
      </c>
      <c r="E9195" t="n">
        <v>0</v>
      </c>
      <c r="F9195" t="n">
        <v>95.90000000000001</v>
      </c>
      <c r="G9195" t="inlineStr">
        <is>
          <t>Donnée calculée</t>
        </is>
      </c>
      <c r="H9195" t="inlineStr"/>
    </row>
    <row r="9196">
      <c r="A9196" t="inlineStr">
        <is>
          <t>2019</t>
        </is>
      </c>
      <c r="B9196" t="inlineStr">
        <is>
          <t>Autres fruits secs, n.c.a</t>
        </is>
      </c>
      <c r="C9196" t="inlineStr">
        <is>
          <t>A domicile</t>
        </is>
      </c>
      <c r="D9196" t="n">
        <v>2.8</v>
      </c>
      <c r="E9196" t="n">
        <v>0</v>
      </c>
      <c r="F9196" t="n">
        <v>95.59999999999999</v>
      </c>
      <c r="G9196" t="inlineStr">
        <is>
          <t>Donnée calculée</t>
        </is>
      </c>
      <c r="H9196" t="inlineStr"/>
    </row>
    <row r="9197">
      <c r="A9197" t="inlineStr">
        <is>
          <t>2019</t>
        </is>
      </c>
      <c r="B9197" t="inlineStr">
        <is>
          <t>Mélanges de fruits secs</t>
        </is>
      </c>
      <c r="C9197" t="inlineStr">
        <is>
          <t>A domicile</t>
        </is>
      </c>
      <c r="D9197" t="n">
        <v>2.06</v>
      </c>
      <c r="E9197" t="n">
        <v>0</v>
      </c>
      <c r="F9197" t="n">
        <v>96.09999999999999</v>
      </c>
      <c r="G9197" t="inlineStr">
        <is>
          <t>Donnée calculée</t>
        </is>
      </c>
      <c r="H9197" t="inlineStr"/>
    </row>
    <row r="9198">
      <c r="A9198" t="inlineStr">
        <is>
          <t>2019</t>
        </is>
      </c>
      <c r="B9198" t="inlineStr">
        <is>
          <t>Autres fruits, préparés ou conservés (à l’exclusion du Müsli)</t>
        </is>
      </c>
      <c r="C9198" t="inlineStr">
        <is>
          <t>A domicile</t>
        </is>
      </c>
      <c r="D9198" t="n">
        <v>1.08</v>
      </c>
      <c r="E9198" t="n">
        <v>0</v>
      </c>
      <c r="F9198" t="n">
        <v>329</v>
      </c>
      <c r="G9198" t="inlineStr">
        <is>
          <t>Donnée calculée</t>
        </is>
      </c>
      <c r="H9198" t="inlineStr"/>
    </row>
    <row r="9199">
      <c r="A9199" t="inlineStr">
        <is>
          <t>2019</t>
        </is>
      </c>
      <c r="B9199" t="inlineStr">
        <is>
          <t>Fécules</t>
        </is>
      </c>
      <c r="C9199" t="inlineStr">
        <is>
          <t>A domicile</t>
        </is>
      </c>
      <c r="D9199" t="n">
        <v>2.63</v>
      </c>
      <c r="E9199" t="n">
        <v>0</v>
      </c>
      <c r="F9199" t="n">
        <v>500000000</v>
      </c>
      <c r="G9199" t="inlineStr">
        <is>
          <t>Donnée calculée</t>
        </is>
      </c>
      <c r="H9199" t="inlineStr"/>
    </row>
    <row r="9200">
      <c r="A9200" t="inlineStr">
        <is>
          <t>2019</t>
        </is>
      </c>
      <c r="B9200" t="inlineStr">
        <is>
          <t>Fécule de manioc</t>
        </is>
      </c>
      <c r="C9200" t="inlineStr">
        <is>
          <t>A domicile</t>
        </is>
      </c>
      <c r="D9200" t="n">
        <v>2.26</v>
      </c>
      <c r="E9200" t="n">
        <v>0</v>
      </c>
      <c r="F9200" t="n">
        <v>500000000</v>
      </c>
      <c r="G9200" t="inlineStr">
        <is>
          <t>Donnée calculée</t>
        </is>
      </c>
      <c r="H9200" t="inlineStr"/>
    </row>
    <row r="9201">
      <c r="A9201" t="inlineStr">
        <is>
          <t>2019</t>
        </is>
      </c>
      <c r="B9201" t="inlineStr">
        <is>
          <t>Fécule d'autres racines et tubercules</t>
        </is>
      </c>
      <c r="C9201" t="inlineStr">
        <is>
          <t>A domicile</t>
        </is>
      </c>
      <c r="D9201" t="n">
        <v>0.37</v>
      </c>
      <c r="E9201" t="n">
        <v>0</v>
      </c>
      <c r="F9201" t="n">
        <v>500000000</v>
      </c>
      <c r="G9201" t="inlineStr">
        <is>
          <t>Donnée calculée</t>
        </is>
      </c>
      <c r="H9201" t="inlineStr"/>
    </row>
    <row r="9202">
      <c r="A9202" t="inlineStr">
        <is>
          <t>2019</t>
        </is>
      </c>
      <c r="B9202" t="inlineStr">
        <is>
          <t>Farines, semoules et poudres de fruits et légumes</t>
        </is>
      </c>
      <c r="C9202" t="inlineStr">
        <is>
          <t>A domicile</t>
        </is>
      </c>
      <c r="D9202" t="n">
        <v>2.65</v>
      </c>
      <c r="E9202" t="n">
        <v>0</v>
      </c>
      <c r="F9202" t="n">
        <v>500000000</v>
      </c>
      <c r="G9202" t="inlineStr">
        <is>
          <t>Donnée calculée</t>
        </is>
      </c>
      <c r="H9202" t="inlineStr"/>
    </row>
    <row r="9203">
      <c r="A9203" t="inlineStr">
        <is>
          <t>2019</t>
        </is>
      </c>
      <c r="B9203" t="inlineStr">
        <is>
          <t>Farines, semooules et poudres de racines et tubercules</t>
        </is>
      </c>
      <c r="C9203" t="inlineStr">
        <is>
          <t>A domicile</t>
        </is>
      </c>
      <c r="D9203" t="n">
        <v>0.48</v>
      </c>
      <c r="E9203" t="n">
        <v>0</v>
      </c>
      <c r="F9203" t="n">
        <v>500000000</v>
      </c>
      <c r="G9203" t="inlineStr">
        <is>
          <t>Donnée calculée</t>
        </is>
      </c>
      <c r="H9203" t="inlineStr"/>
    </row>
    <row r="9204">
      <c r="A9204" t="inlineStr">
        <is>
          <t>2019</t>
        </is>
      </c>
      <c r="B9204" t="inlineStr">
        <is>
          <t>Farines, semoules et poudres de fruits</t>
        </is>
      </c>
      <c r="C9204" t="inlineStr">
        <is>
          <t>A domicile</t>
        </is>
      </c>
      <c r="D9204" t="n">
        <v>2.17</v>
      </c>
      <c r="E9204" t="n">
        <v>0</v>
      </c>
      <c r="F9204" t="n">
        <v>500000000</v>
      </c>
      <c r="G9204" t="inlineStr">
        <is>
          <t>Donnée calculée</t>
        </is>
      </c>
      <c r="H9204" t="inlineStr"/>
    </row>
    <row r="9205">
      <c r="A9205" t="inlineStr">
        <is>
          <t>2019</t>
        </is>
      </c>
      <c r="B9205" t="inlineStr">
        <is>
          <t>Huiles</t>
        </is>
      </c>
      <c r="C9205" t="inlineStr">
        <is>
          <t>A domicile</t>
        </is>
      </c>
      <c r="D9205" t="n">
        <v>8.779999999999999</v>
      </c>
      <c r="E9205" t="n">
        <v>0</v>
      </c>
      <c r="F9205" t="n">
        <v>500000000</v>
      </c>
      <c r="G9205" t="inlineStr">
        <is>
          <t>Donnée calculée</t>
        </is>
      </c>
      <c r="H9205" t="inlineStr"/>
    </row>
    <row r="9206">
      <c r="A9206" t="inlineStr">
        <is>
          <t>2019</t>
        </is>
      </c>
      <c r="B9206" t="inlineStr">
        <is>
          <t>Huiles, brutes</t>
        </is>
      </c>
      <c r="C9206" t="inlineStr">
        <is>
          <t>A domicile</t>
        </is>
      </c>
      <c r="D9206" t="n">
        <v>2.46</v>
      </c>
      <c r="E9206" t="n">
        <v>0</v>
      </c>
      <c r="F9206" t="n">
        <v>500000000</v>
      </c>
      <c r="G9206" t="inlineStr">
        <is>
          <t>Donnée calculée</t>
        </is>
      </c>
      <c r="H9206" t="inlineStr"/>
    </row>
    <row r="9207">
      <c r="A9207" t="inlineStr">
        <is>
          <t>2019</t>
        </is>
      </c>
      <c r="B9207" t="inlineStr">
        <is>
          <t>Huile d'arachide, brute</t>
        </is>
      </c>
      <c r="C9207" t="inlineStr">
        <is>
          <t>A domicile</t>
        </is>
      </c>
      <c r="D9207" t="n">
        <v>2.3</v>
      </c>
      <c r="E9207" t="n">
        <v>0</v>
      </c>
      <c r="F9207" t="n">
        <v>34.6</v>
      </c>
      <c r="G9207" t="inlineStr">
        <is>
          <t>Donnée calculée</t>
        </is>
      </c>
      <c r="H9207" t="inlineStr"/>
    </row>
    <row r="9208">
      <c r="A9208" t="inlineStr">
        <is>
          <t>2019</t>
        </is>
      </c>
      <c r="B9208" t="inlineStr">
        <is>
          <t>Huile de palme, brute</t>
        </is>
      </c>
      <c r="C9208" t="inlineStr">
        <is>
          <t>A domicile</t>
        </is>
      </c>
      <c r="D9208" t="n">
        <v>0.12</v>
      </c>
      <c r="E9208" t="n">
        <v>0</v>
      </c>
      <c r="F9208" t="n">
        <v>500000000</v>
      </c>
      <c r="G9208" t="inlineStr">
        <is>
          <t>Donnée calculée</t>
        </is>
      </c>
      <c r="H9208" t="inlineStr"/>
    </row>
    <row r="9209">
      <c r="A9209" t="inlineStr">
        <is>
          <t>2019</t>
        </is>
      </c>
      <c r="B9209" t="inlineStr">
        <is>
          <t>Autres huiles végétales, brutes</t>
        </is>
      </c>
      <c r="C9209" t="inlineStr">
        <is>
          <t>A domicile</t>
        </is>
      </c>
      <c r="D9209" t="n">
        <v>0.05</v>
      </c>
      <c r="E9209" t="n">
        <v>0</v>
      </c>
      <c r="F9209" t="n">
        <v>500000000</v>
      </c>
      <c r="G9209" t="inlineStr">
        <is>
          <t>Donnée calculée</t>
        </is>
      </c>
      <c r="H9209" t="inlineStr"/>
    </row>
    <row r="9210">
      <c r="A9210" t="inlineStr">
        <is>
          <t>2019</t>
        </is>
      </c>
      <c r="B9210" t="inlineStr">
        <is>
          <t>Huiles, raffinées</t>
        </is>
      </c>
      <c r="C9210" t="inlineStr">
        <is>
          <t>A domicile</t>
        </is>
      </c>
      <c r="D9210" t="n">
        <v>6.32</v>
      </c>
      <c r="E9210" t="n">
        <v>0</v>
      </c>
      <c r="F9210" t="n">
        <v>500000000</v>
      </c>
      <c r="G9210" t="inlineStr">
        <is>
          <t>Donnée calculée</t>
        </is>
      </c>
      <c r="H9210" t="inlineStr"/>
    </row>
    <row r="9211">
      <c r="A9211" t="inlineStr">
        <is>
          <t>2019</t>
        </is>
      </c>
      <c r="B9211" t="inlineStr">
        <is>
          <t>Huile d'arachide, raffinée</t>
        </is>
      </c>
      <c r="C9211" t="inlineStr">
        <is>
          <t>A domicile</t>
        </is>
      </c>
      <c r="D9211" t="n">
        <v>0.15</v>
      </c>
      <c r="E9211" t="n">
        <v>0</v>
      </c>
      <c r="F9211" t="n">
        <v>14.2</v>
      </c>
      <c r="G9211" t="inlineStr">
        <is>
          <t>Donnée calculée</t>
        </is>
      </c>
      <c r="H9211" t="inlineStr"/>
    </row>
    <row r="9212">
      <c r="A9212" t="inlineStr">
        <is>
          <t>2019</t>
        </is>
      </c>
      <c r="B9212" t="inlineStr">
        <is>
          <t>Huile de palme, raffinée</t>
        </is>
      </c>
      <c r="C9212" t="inlineStr">
        <is>
          <t>A domicile</t>
        </is>
      </c>
      <c r="D9212" t="n">
        <v>0.11</v>
      </c>
      <c r="E9212" t="n">
        <v>0</v>
      </c>
      <c r="F9212" t="n">
        <v>500000000</v>
      </c>
      <c r="G9212" t="inlineStr">
        <is>
          <t>Donnée calculée</t>
        </is>
      </c>
      <c r="H9212" t="inlineStr"/>
    </row>
    <row r="9213">
      <c r="A9213" t="inlineStr">
        <is>
          <t>2019</t>
        </is>
      </c>
      <c r="B9213" t="inlineStr">
        <is>
          <t>Huile de coco (coprah), raffinée</t>
        </is>
      </c>
      <c r="C9213" t="inlineStr">
        <is>
          <t>A domicile</t>
        </is>
      </c>
      <c r="D9213" t="n">
        <v>6.05</v>
      </c>
      <c r="E9213" t="n">
        <v>0</v>
      </c>
      <c r="F9213" t="n">
        <v>81.90000000000001</v>
      </c>
      <c r="G9213" t="inlineStr">
        <is>
          <t>Donnée calculée</t>
        </is>
      </c>
      <c r="H9213" t="inlineStr"/>
    </row>
    <row r="9214">
      <c r="A9214" t="inlineStr">
        <is>
          <t>2019</t>
        </is>
      </c>
      <c r="B9214" t="inlineStr">
        <is>
          <t>Autres produits alimentaires</t>
        </is>
      </c>
      <c r="C9214" t="inlineStr">
        <is>
          <t>A domicile</t>
        </is>
      </c>
      <c r="D9214" t="n">
        <v>0</v>
      </c>
      <c r="E9214" t="n">
        <v>0</v>
      </c>
      <c r="F9214" t="n">
        <v>500000000</v>
      </c>
      <c r="G9214" t="inlineStr">
        <is>
          <t>Donnée calculée</t>
        </is>
      </c>
      <c r="H9214" t="inlineStr"/>
    </row>
    <row r="9215">
      <c r="A9215" t="inlineStr">
        <is>
          <t>2019</t>
        </is>
      </c>
      <c r="B9215" t="inlineStr">
        <is>
          <t>Autres légumes et pommes de terres, séchés</t>
        </is>
      </c>
      <c r="C9215" t="inlineStr">
        <is>
          <t>A domicile</t>
        </is>
      </c>
      <c r="D9215" t="n">
        <v>0.37</v>
      </c>
      <c r="E9215" t="n">
        <v>0</v>
      </c>
      <c r="F9215" t="n">
        <v>25.2</v>
      </c>
      <c r="G9215" t="inlineStr">
        <is>
          <t>Donnée calculée</t>
        </is>
      </c>
      <c r="H9215" t="inlineStr"/>
    </row>
    <row r="9216">
      <c r="A9216" t="inlineStr">
        <is>
          <t>2019</t>
        </is>
      </c>
      <c r="B9216" t="inlineStr">
        <is>
          <t>Fruits, frais ou secs</t>
        </is>
      </c>
      <c r="C9216" t="inlineStr">
        <is>
          <t>A domicile</t>
        </is>
      </c>
      <c r="D9216" t="n">
        <v>432</v>
      </c>
      <c r="E9216" t="n">
        <v>0</v>
      </c>
      <c r="F9216" t="n">
        <v>7540</v>
      </c>
      <c r="G9216" t="inlineStr">
        <is>
          <t>Donnée calculée</t>
        </is>
      </c>
      <c r="H9216" t="inlineStr"/>
    </row>
    <row r="9217">
      <c r="A9217" t="inlineStr">
        <is>
          <t>2019</t>
        </is>
      </c>
      <c r="B9217" t="inlineStr">
        <is>
          <t>Bananes plantains, frais ou secs</t>
        </is>
      </c>
      <c r="C9217" t="inlineStr">
        <is>
          <t>A domicile</t>
        </is>
      </c>
      <c r="D9217" t="n">
        <v>5.4</v>
      </c>
      <c r="E9217" t="n">
        <v>0</v>
      </c>
      <c r="F9217" t="n">
        <v>175</v>
      </c>
      <c r="G9217" t="inlineStr">
        <is>
          <t>Donnée calculée</t>
        </is>
      </c>
      <c r="H9217" t="inlineStr"/>
    </row>
    <row r="9218">
      <c r="A9218" t="inlineStr">
        <is>
          <t>2019</t>
        </is>
      </c>
      <c r="B9218" t="inlineStr">
        <is>
          <t>Bananes fruits, fraîches ou sèches</t>
        </is>
      </c>
      <c r="C9218" t="inlineStr">
        <is>
          <t>A domicile</t>
        </is>
      </c>
      <c r="D9218" t="n">
        <v>132</v>
      </c>
      <c r="E9218" t="n">
        <v>0</v>
      </c>
      <c r="F9218" t="n">
        <v>2110</v>
      </c>
      <c r="G9218" t="inlineStr">
        <is>
          <t>Donnée calculée</t>
        </is>
      </c>
      <c r="H9218" t="inlineStr"/>
    </row>
    <row r="9219">
      <c r="A9219" t="inlineStr">
        <is>
          <t>2019</t>
        </is>
      </c>
      <c r="B9219" t="inlineStr">
        <is>
          <t>Dattes, fraîches ou sèches</t>
        </is>
      </c>
      <c r="C9219" t="inlineStr">
        <is>
          <t>A domicile</t>
        </is>
      </c>
      <c r="D9219" t="n">
        <v>6.93</v>
      </c>
      <c r="E9219" t="n">
        <v>0</v>
      </c>
      <c r="F9219" t="n">
        <v>224</v>
      </c>
      <c r="G9219" t="inlineStr">
        <is>
          <t>Donnée calculée</t>
        </is>
      </c>
      <c r="H9219" t="inlineStr"/>
    </row>
    <row r="9220">
      <c r="A9220" t="inlineStr">
        <is>
          <t>2019</t>
        </is>
      </c>
      <c r="B9220" t="inlineStr">
        <is>
          <t>Figues, fraîches ou sèches</t>
        </is>
      </c>
      <c r="C9220" t="inlineStr">
        <is>
          <t>A domicile</t>
        </is>
      </c>
      <c r="D9220" t="n">
        <v>1.87</v>
      </c>
      <c r="E9220" t="n">
        <v>0</v>
      </c>
      <c r="F9220" t="n">
        <v>143</v>
      </c>
      <c r="G9220" t="inlineStr">
        <is>
          <t>Donnée calculée</t>
        </is>
      </c>
      <c r="H9220" t="inlineStr"/>
    </row>
    <row r="9221">
      <c r="A9221" t="inlineStr">
        <is>
          <t>2019</t>
        </is>
      </c>
      <c r="B9221" t="inlineStr">
        <is>
          <t>Ananas, frais ou secs</t>
        </is>
      </c>
      <c r="C9221" t="inlineStr">
        <is>
          <t>A domicile</t>
        </is>
      </c>
      <c r="D9221" t="n">
        <v>31.2</v>
      </c>
      <c r="E9221" t="n">
        <v>0</v>
      </c>
      <c r="F9221" t="n">
        <v>511</v>
      </c>
      <c r="G9221" t="inlineStr">
        <is>
          <t>Donnée calculée</t>
        </is>
      </c>
      <c r="H9221" t="inlineStr"/>
    </row>
    <row r="9222">
      <c r="A9222" t="inlineStr">
        <is>
          <t>2019</t>
        </is>
      </c>
      <c r="B9222" t="inlineStr">
        <is>
          <t>Avocats, frais ou secs</t>
        </is>
      </c>
      <c r="C9222" t="inlineStr">
        <is>
          <t>A domicile</t>
        </is>
      </c>
      <c r="D9222" t="n">
        <v>31.1</v>
      </c>
      <c r="E9222" t="n">
        <v>0</v>
      </c>
      <c r="F9222" t="n">
        <v>507</v>
      </c>
      <c r="G9222" t="inlineStr">
        <is>
          <t>Donnée calculée</t>
        </is>
      </c>
      <c r="H9222" t="inlineStr"/>
    </row>
    <row r="9223">
      <c r="A9223" t="inlineStr">
        <is>
          <t>2019</t>
        </is>
      </c>
      <c r="B9223" t="inlineStr">
        <is>
          <t>Goyaves, mangues et mangoustans, frais ou secs</t>
        </is>
      </c>
      <c r="C9223" t="inlineStr">
        <is>
          <t>A domicile</t>
        </is>
      </c>
      <c r="D9223" t="n">
        <v>9.539999999999999</v>
      </c>
      <c r="E9223" t="n">
        <v>0</v>
      </c>
      <c r="F9223" t="n">
        <v>251</v>
      </c>
      <c r="G9223" t="inlineStr">
        <is>
          <t>Donnée calculée</t>
        </is>
      </c>
      <c r="H9223" t="inlineStr"/>
    </row>
    <row r="9224">
      <c r="A9224" t="inlineStr">
        <is>
          <t>2019</t>
        </is>
      </c>
      <c r="B9224" t="inlineStr">
        <is>
          <t>Oranges, fraîches ou sèches</t>
        </is>
      </c>
      <c r="C9224" t="inlineStr">
        <is>
          <t>A domicile</t>
        </is>
      </c>
      <c r="D9224" t="n">
        <v>91</v>
      </c>
      <c r="E9224" t="n">
        <v>0</v>
      </c>
      <c r="F9224" t="n">
        <v>1590</v>
      </c>
      <c r="G9224" t="inlineStr">
        <is>
          <t>Donnée calculée</t>
        </is>
      </c>
      <c r="H9224" t="inlineStr"/>
    </row>
    <row r="9225">
      <c r="A9225" t="inlineStr">
        <is>
          <t>2019</t>
        </is>
      </c>
      <c r="B9225" t="inlineStr">
        <is>
          <t>Mandarines et clémentines, fraîches ou sèches</t>
        </is>
      </c>
      <c r="C9225" t="inlineStr">
        <is>
          <t>A domicile</t>
        </is>
      </c>
      <c r="D9225" t="n">
        <v>75.09999999999999</v>
      </c>
      <c r="E9225" t="n">
        <v>0</v>
      </c>
      <c r="F9225" t="n">
        <v>1120</v>
      </c>
      <c r="G9225" t="inlineStr">
        <is>
          <t>Donnée calculée</t>
        </is>
      </c>
      <c r="H9225" t="inlineStr"/>
    </row>
    <row r="9226">
      <c r="A9226" t="inlineStr">
        <is>
          <t>2019</t>
        </is>
      </c>
      <c r="B9226" t="inlineStr">
        <is>
          <t>Pamplemousses et pomelos, frais ou secs</t>
        </is>
      </c>
      <c r="C9226" t="inlineStr">
        <is>
          <t>A domicile</t>
        </is>
      </c>
      <c r="D9226" t="n">
        <v>12.9</v>
      </c>
      <c r="E9226" t="n">
        <v>0</v>
      </c>
      <c r="F9226" t="n">
        <v>269</v>
      </c>
      <c r="G9226" t="inlineStr">
        <is>
          <t>Donnée calculée</t>
        </is>
      </c>
      <c r="H9226" t="inlineStr"/>
    </row>
    <row r="9227">
      <c r="A9227" t="inlineStr">
        <is>
          <t>2019</t>
        </is>
      </c>
      <c r="B9227" t="inlineStr">
        <is>
          <t>Citrons et limes, frais ou secs</t>
        </is>
      </c>
      <c r="C9227" t="inlineStr">
        <is>
          <t>A domicile</t>
        </is>
      </c>
      <c r="D9227" t="n">
        <v>34.1</v>
      </c>
      <c r="E9227" t="n">
        <v>0</v>
      </c>
      <c r="F9227" t="n">
        <v>537</v>
      </c>
      <c r="G9227" t="inlineStr">
        <is>
          <t>Donnée calculée</t>
        </is>
      </c>
      <c r="H9227" t="inlineStr"/>
    </row>
    <row r="9228">
      <c r="A9228" t="inlineStr">
        <is>
          <t>2019</t>
        </is>
      </c>
      <c r="B9228" t="inlineStr">
        <is>
          <t>Autres agrumes, frais ou secs</t>
        </is>
      </c>
      <c r="C9228" t="inlineStr">
        <is>
          <t>A domicile</t>
        </is>
      </c>
      <c r="D9228" t="n">
        <v>0.92</v>
      </c>
      <c r="E9228" t="n">
        <v>0</v>
      </c>
      <c r="F9228" t="n">
        <v>106</v>
      </c>
      <c r="G9228" t="inlineStr">
        <is>
          <t>Donnée calculée</t>
        </is>
      </c>
      <c r="H9228" t="inlineStr"/>
    </row>
    <row r="9229">
      <c r="A9229" t="inlineStr">
        <is>
          <t>2019</t>
        </is>
      </c>
      <c r="B9229" t="inlineStr">
        <is>
          <t>Fruis et légumes, frais</t>
        </is>
      </c>
      <c r="C9229" t="inlineStr">
        <is>
          <t>A domicile</t>
        </is>
      </c>
      <c r="D9229" t="n">
        <v>6270</v>
      </c>
      <c r="E9229" t="n">
        <v>5640</v>
      </c>
      <c r="F9229" t="n">
        <v>455000000</v>
      </c>
      <c r="G9229" t="inlineStr">
        <is>
          <t>Donnée calculée</t>
        </is>
      </c>
      <c r="H9229" t="inlineStr"/>
    </row>
    <row r="9230">
      <c r="A9230" t="inlineStr">
        <is>
          <t>2019</t>
        </is>
      </c>
      <c r="B9230" t="inlineStr">
        <is>
          <t>Pommes de terre, fraîches</t>
        </is>
      </c>
      <c r="C9230" t="inlineStr">
        <is>
          <t>A domicile</t>
        </is>
      </c>
      <c r="D9230" t="n">
        <v>34.9</v>
      </c>
      <c r="E9230" t="n">
        <v>0</v>
      </c>
      <c r="F9230" t="n">
        <v>20300</v>
      </c>
      <c r="G9230" t="inlineStr">
        <is>
          <t>Donnée calculée</t>
        </is>
      </c>
      <c r="H9230" t="inlineStr"/>
    </row>
    <row r="9231">
      <c r="A9231" t="inlineStr">
        <is>
          <t>2019</t>
        </is>
      </c>
      <c r="B9231" t="inlineStr">
        <is>
          <t>Fruits et légumes (hors PdT), frais</t>
        </is>
      </c>
      <c r="C9231" t="inlineStr">
        <is>
          <t>A domicile</t>
        </is>
      </c>
      <c r="D9231" t="n">
        <v>6240</v>
      </c>
      <c r="E9231" t="n">
        <v>5640</v>
      </c>
      <c r="F9231" t="n">
        <v>455000000</v>
      </c>
      <c r="G9231" t="inlineStr">
        <is>
          <t>Donnée calculée</t>
        </is>
      </c>
      <c r="H9231" t="inlineStr"/>
    </row>
    <row r="9232">
      <c r="A9232" t="inlineStr">
        <is>
          <t>2019</t>
        </is>
      </c>
      <c r="B9232" t="inlineStr">
        <is>
          <t>Fruis et légumes, frais</t>
        </is>
      </c>
      <c r="C9232" t="inlineStr">
        <is>
          <t>Vente directe</t>
        </is>
      </c>
      <c r="D9232" t="n">
        <v>221</v>
      </c>
      <c r="E9232" t="n">
        <v>186</v>
      </c>
      <c r="F9232" t="n">
        <v>15000000</v>
      </c>
      <c r="G9232" t="inlineStr">
        <is>
          <t>Donnée calculée</t>
        </is>
      </c>
      <c r="H9232" t="inlineStr"/>
    </row>
    <row r="9233">
      <c r="A9233" t="inlineStr">
        <is>
          <t>2019</t>
        </is>
      </c>
      <c r="B9233" t="inlineStr">
        <is>
          <t>Pommes de terre, fraîches</t>
        </is>
      </c>
      <c r="C9233" t="inlineStr">
        <is>
          <t>Vente directe</t>
        </is>
      </c>
      <c r="D9233" t="n">
        <v>15.3</v>
      </c>
      <c r="E9233" t="n">
        <v>0</v>
      </c>
      <c r="F9233" t="n">
        <v>5070</v>
      </c>
      <c r="G9233" t="inlineStr">
        <is>
          <t>Donnée calculée</t>
        </is>
      </c>
      <c r="H9233" t="inlineStr"/>
    </row>
    <row r="9234">
      <c r="A9234" t="inlineStr">
        <is>
          <t>2019</t>
        </is>
      </c>
      <c r="B9234" t="inlineStr">
        <is>
          <t>Fruits et légumes (hors PdT), frais</t>
        </is>
      </c>
      <c r="C9234" t="inlineStr">
        <is>
          <t>Vente directe</t>
        </is>
      </c>
      <c r="D9234" t="n">
        <v>206</v>
      </c>
      <c r="E9234" t="n">
        <v>186</v>
      </c>
      <c r="F9234" t="n">
        <v>15000000</v>
      </c>
      <c r="G9234" t="inlineStr">
        <is>
          <t>Donnée calculée</t>
        </is>
      </c>
      <c r="H9234" t="inlineStr"/>
    </row>
    <row r="9235">
      <c r="A9235" t="inlineStr">
        <is>
          <t>2019</t>
        </is>
      </c>
      <c r="B9235" t="inlineStr">
        <is>
          <t>Produits manufacturés</t>
        </is>
      </c>
      <c r="C9235" t="inlineStr">
        <is>
          <t>GMS</t>
        </is>
      </c>
      <c r="D9235" t="n">
        <v>904</v>
      </c>
      <c r="E9235" t="n">
        <v>0</v>
      </c>
      <c r="F9235" t="n">
        <v>500000000</v>
      </c>
      <c r="G9235" t="inlineStr">
        <is>
          <t>Donnée calculée</t>
        </is>
      </c>
      <c r="H9235" t="inlineStr"/>
    </row>
    <row r="9236">
      <c r="A9236" t="inlineStr">
        <is>
          <t>2019</t>
        </is>
      </c>
      <c r="B9236" t="inlineStr">
        <is>
          <t>Produits des industries alimentaires</t>
        </is>
      </c>
      <c r="C9236" t="inlineStr">
        <is>
          <t>GMS</t>
        </is>
      </c>
      <c r="D9236" t="n">
        <v>904</v>
      </c>
      <c r="E9236" t="n">
        <v>0</v>
      </c>
      <c r="F9236" t="n">
        <v>500000000</v>
      </c>
      <c r="G9236" t="inlineStr">
        <is>
          <t>Donnée calculée</t>
        </is>
      </c>
      <c r="H9236" t="inlineStr"/>
    </row>
    <row r="9237">
      <c r="A9237" t="inlineStr">
        <is>
          <t>2019</t>
        </is>
      </c>
      <c r="B9237" t="inlineStr">
        <is>
          <t>Produits à base de fruits et légumes</t>
        </is>
      </c>
      <c r="C9237" t="inlineStr">
        <is>
          <t>GMS</t>
        </is>
      </c>
      <c r="D9237" t="n">
        <v>899</v>
      </c>
      <c r="E9237" t="n">
        <v>0</v>
      </c>
      <c r="F9237" t="n">
        <v>500000000</v>
      </c>
      <c r="G9237" t="inlineStr">
        <is>
          <t>Donnée calculée</t>
        </is>
      </c>
      <c r="H9237" t="inlineStr"/>
    </row>
    <row r="9238">
      <c r="A9238" t="inlineStr">
        <is>
          <t>2019</t>
        </is>
      </c>
      <c r="B9238" t="inlineStr">
        <is>
          <t>Préparations et conserves à base de pommes de terre</t>
        </is>
      </c>
      <c r="C9238" t="inlineStr">
        <is>
          <t>GMS</t>
        </is>
      </c>
      <c r="D9238" t="n">
        <v>72.7</v>
      </c>
      <c r="E9238" t="n">
        <v>0</v>
      </c>
      <c r="F9238" t="n">
        <v>500000000</v>
      </c>
      <c r="G9238" t="inlineStr">
        <is>
          <t>Donnée calculée</t>
        </is>
      </c>
      <c r="H9238" t="inlineStr"/>
    </row>
    <row r="9239">
      <c r="A9239" t="inlineStr">
        <is>
          <t>2019</t>
        </is>
      </c>
      <c r="B9239" t="inlineStr">
        <is>
          <t>Pommes de terre, congelées ou surgelées</t>
        </is>
      </c>
      <c r="C9239" t="inlineStr">
        <is>
          <t>GMS</t>
        </is>
      </c>
      <c r="D9239" t="n">
        <v>37.5</v>
      </c>
      <c r="E9239" t="n">
        <v>0</v>
      </c>
      <c r="F9239" t="n">
        <v>11400</v>
      </c>
      <c r="G9239" t="inlineStr">
        <is>
          <t>Donnée calculée</t>
        </is>
      </c>
      <c r="H9239" t="inlineStr"/>
    </row>
    <row r="9240">
      <c r="A9240" t="inlineStr">
        <is>
          <t>2019</t>
        </is>
      </c>
      <c r="B9240" t="inlineStr">
        <is>
          <t>Pommes de terre, non cuites ou cuites à l'eau ou à la vapeur, congelées ou surgelées</t>
        </is>
      </c>
      <c r="C9240" t="inlineStr">
        <is>
          <t>GMS</t>
        </is>
      </c>
      <c r="D9240" t="n">
        <v>2.61</v>
      </c>
      <c r="E9240" t="n">
        <v>0</v>
      </c>
      <c r="F9240" t="n">
        <v>5590</v>
      </c>
      <c r="G9240" t="inlineStr">
        <is>
          <t>Donnée calculée</t>
        </is>
      </c>
      <c r="H9240" t="inlineStr"/>
    </row>
    <row r="9241">
      <c r="A9241" t="inlineStr">
        <is>
          <t>2019</t>
        </is>
      </c>
      <c r="B9241" t="inlineStr">
        <is>
          <t>Pommes de terre préparées ou conservées autrement, congelées ou surgelées</t>
        </is>
      </c>
      <c r="C9241" t="inlineStr">
        <is>
          <t>GMS</t>
        </is>
      </c>
      <c r="D9241" t="n">
        <v>34.8</v>
      </c>
      <c r="E9241" t="n">
        <v>0</v>
      </c>
      <c r="F9241" t="n">
        <v>5820</v>
      </c>
      <c r="G9241" t="inlineStr">
        <is>
          <t>Donnée calculée</t>
        </is>
      </c>
      <c r="H9241" t="inlineStr"/>
    </row>
    <row r="9242">
      <c r="A9242" t="inlineStr">
        <is>
          <t>2019</t>
        </is>
      </c>
      <c r="B9242" t="inlineStr">
        <is>
          <t>Pommes de terre, déshydratées, coupées ou non, mais sans autre préparation</t>
        </is>
      </c>
      <c r="C9242" t="inlineStr">
        <is>
          <t>GMS</t>
        </is>
      </c>
      <c r="D9242" t="n">
        <v>0.09</v>
      </c>
      <c r="E9242" t="n">
        <v>0</v>
      </c>
      <c r="F9242" t="n">
        <v>18</v>
      </c>
      <c r="G9242" t="inlineStr">
        <is>
          <t>Donnée calculée</t>
        </is>
      </c>
      <c r="H9242" t="inlineStr"/>
    </row>
    <row r="9243">
      <c r="A9243" t="inlineStr">
        <is>
          <t>2019</t>
        </is>
      </c>
      <c r="B9243" t="inlineStr">
        <is>
          <t>Pommes de terre déshydratées sous forme de farine, de poudre, de flocons, de granulés ou de pellets</t>
        </is>
      </c>
      <c r="C9243" t="inlineStr">
        <is>
          <t>GMS</t>
        </is>
      </c>
      <c r="D9243" t="n">
        <v>0.02</v>
      </c>
      <c r="E9243" t="n">
        <v>0</v>
      </c>
      <c r="F9243" t="n">
        <v>500000000</v>
      </c>
      <c r="G9243" t="inlineStr">
        <is>
          <t>Donnée calculée</t>
        </is>
      </c>
      <c r="H9243" t="inlineStr"/>
    </row>
    <row r="9244">
      <c r="A9244" t="inlineStr">
        <is>
          <t>2019</t>
        </is>
      </c>
      <c r="B9244" t="inlineStr">
        <is>
          <t>Autres préparations et conserves à base de pommes de terre</t>
        </is>
      </c>
      <c r="C9244" t="inlineStr">
        <is>
          <t>GMS</t>
        </is>
      </c>
      <c r="D9244" t="n">
        <v>35.1</v>
      </c>
      <c r="E9244" t="n">
        <v>0</v>
      </c>
      <c r="F9244" t="n">
        <v>5980</v>
      </c>
      <c r="G9244" t="inlineStr">
        <is>
          <t>Donnée calculée</t>
        </is>
      </c>
      <c r="H9244" t="inlineStr"/>
    </row>
    <row r="9245">
      <c r="A9245" t="inlineStr">
        <is>
          <t>2019</t>
        </is>
      </c>
      <c r="B9245" t="inlineStr">
        <is>
          <t>Pommes de terre préparées ou conservées, sous forme de farine, semoule ou flocons</t>
        </is>
      </c>
      <c r="C9245" t="inlineStr">
        <is>
          <t>GMS</t>
        </is>
      </c>
      <c r="D9245" t="n">
        <v>14.2</v>
      </c>
      <c r="E9245" t="n">
        <v>0</v>
      </c>
      <c r="F9245" t="n">
        <v>5710</v>
      </c>
      <c r="G9245" t="inlineStr">
        <is>
          <t>Donnée calculée</t>
        </is>
      </c>
      <c r="H9245" t="inlineStr"/>
    </row>
    <row r="9246">
      <c r="A9246" t="inlineStr">
        <is>
          <t>2019</t>
        </is>
      </c>
      <c r="B9246" t="inlineStr">
        <is>
          <t>Autres préparations ou conserves de pommes de terre, y compris les chips</t>
        </is>
      </c>
      <c r="C9246" t="inlineStr">
        <is>
          <t>GMS</t>
        </is>
      </c>
      <c r="D9246" t="n">
        <v>20.9</v>
      </c>
      <c r="E9246" t="n">
        <v>0</v>
      </c>
      <c r="F9246" t="n">
        <v>274</v>
      </c>
      <c r="G9246" t="inlineStr">
        <is>
          <t>Donnée calculée</t>
        </is>
      </c>
      <c r="H9246" t="inlineStr"/>
    </row>
    <row r="9247">
      <c r="A9247" t="inlineStr">
        <is>
          <t>2019</t>
        </is>
      </c>
      <c r="B9247" t="inlineStr">
        <is>
          <t>Jus de fruits et légumes</t>
        </is>
      </c>
      <c r="C9247" t="inlineStr">
        <is>
          <t>GMS</t>
        </is>
      </c>
      <c r="D9247" t="n">
        <v>247</v>
      </c>
      <c r="E9247" t="n">
        <v>0</v>
      </c>
      <c r="F9247" t="n">
        <v>500000000</v>
      </c>
      <c r="G9247" t="inlineStr">
        <is>
          <t>Donnée calculée</t>
        </is>
      </c>
      <c r="H9247" t="inlineStr"/>
    </row>
    <row r="9248">
      <c r="A9248" t="inlineStr">
        <is>
          <t>2019</t>
        </is>
      </c>
      <c r="B9248" t="inlineStr">
        <is>
          <t>Jus de tomate</t>
        </is>
      </c>
      <c r="C9248" t="inlineStr">
        <is>
          <t>GMS</t>
        </is>
      </c>
      <c r="D9248" t="n">
        <v>1.33</v>
      </c>
      <c r="E9248" t="n">
        <v>0</v>
      </c>
      <c r="F9248" t="n">
        <v>9.300000000000001</v>
      </c>
      <c r="G9248" t="inlineStr">
        <is>
          <t>Donnée calculée</t>
        </is>
      </c>
      <c r="H9248" t="inlineStr"/>
    </row>
    <row r="9249">
      <c r="A9249" t="inlineStr">
        <is>
          <t>2019</t>
        </is>
      </c>
      <c r="B9249" t="inlineStr">
        <is>
          <t>Jus d'orange</t>
        </is>
      </c>
      <c r="C9249" t="inlineStr">
        <is>
          <t>GMS</t>
        </is>
      </c>
      <c r="D9249" t="n">
        <v>148</v>
      </c>
      <c r="E9249" t="n">
        <v>0</v>
      </c>
      <c r="F9249" t="n">
        <v>500000000</v>
      </c>
      <c r="G9249" t="inlineStr">
        <is>
          <t>Donnée calculée</t>
        </is>
      </c>
      <c r="H9249" t="inlineStr"/>
    </row>
    <row r="9250">
      <c r="A9250" t="inlineStr">
        <is>
          <t>2019</t>
        </is>
      </c>
      <c r="B9250" t="inlineStr">
        <is>
          <t>Jus d'orange, non concentré</t>
        </is>
      </c>
      <c r="C9250" t="inlineStr">
        <is>
          <t>GMS</t>
        </is>
      </c>
      <c r="D9250" t="n">
        <v>148</v>
      </c>
      <c r="E9250" t="n">
        <v>0</v>
      </c>
      <c r="F9250" t="n">
        <v>500000000</v>
      </c>
      <c r="G9250" t="inlineStr">
        <is>
          <t>Donnée calculée</t>
        </is>
      </c>
      <c r="H9250" t="inlineStr"/>
    </row>
    <row r="9251">
      <c r="A9251" t="inlineStr">
        <is>
          <t>2019</t>
        </is>
      </c>
      <c r="B9251" t="inlineStr">
        <is>
          <t>Jus d'orange, non concentré, congelé</t>
        </is>
      </c>
      <c r="C9251" t="inlineStr">
        <is>
          <t>GMS</t>
        </is>
      </c>
      <c r="D9251" t="n">
        <v>60.3</v>
      </c>
      <c r="E9251" t="n">
        <v>0</v>
      </c>
      <c r="F9251" t="n">
        <v>500000000</v>
      </c>
      <c r="G9251" t="inlineStr">
        <is>
          <t>Donnée calculée</t>
        </is>
      </c>
      <c r="H9251" t="inlineStr"/>
    </row>
    <row r="9252">
      <c r="A9252" t="inlineStr">
        <is>
          <t>2019</t>
        </is>
      </c>
      <c r="B9252" t="inlineStr">
        <is>
          <t>Jus d'orange, non concentré, non congelé</t>
        </is>
      </c>
      <c r="C9252" t="inlineStr">
        <is>
          <t>GMS</t>
        </is>
      </c>
      <c r="D9252" t="n">
        <v>87.59999999999999</v>
      </c>
      <c r="E9252" t="n">
        <v>0</v>
      </c>
      <c r="F9252" t="n">
        <v>1070</v>
      </c>
      <c r="G9252" t="inlineStr">
        <is>
          <t>Donnée calculée</t>
        </is>
      </c>
      <c r="H9252" t="inlineStr"/>
    </row>
    <row r="9253">
      <c r="A9253" t="inlineStr">
        <is>
          <t>2019</t>
        </is>
      </c>
      <c r="B9253" t="inlineStr">
        <is>
          <t>Jus d'orange, autre</t>
        </is>
      </c>
      <c r="C9253" t="inlineStr">
        <is>
          <t>GMS</t>
        </is>
      </c>
      <c r="D9253" t="n">
        <v>0</v>
      </c>
      <c r="E9253" t="n">
        <v>0</v>
      </c>
      <c r="F9253" t="n">
        <v>500000000</v>
      </c>
      <c r="G9253" t="inlineStr">
        <is>
          <t>Donnée calculée</t>
        </is>
      </c>
      <c r="H9253" t="inlineStr"/>
    </row>
    <row r="9254">
      <c r="A9254" t="inlineStr">
        <is>
          <t>2019</t>
        </is>
      </c>
      <c r="B9254" t="inlineStr">
        <is>
          <t>Jus de pamplemousse</t>
        </is>
      </c>
      <c r="C9254" t="inlineStr">
        <is>
          <t>GMS</t>
        </is>
      </c>
      <c r="D9254" t="n">
        <v>5.98</v>
      </c>
      <c r="E9254" t="n">
        <v>0</v>
      </c>
      <c r="F9254" t="n">
        <v>41.8</v>
      </c>
      <c r="G9254" t="inlineStr">
        <is>
          <t>Donnée calculée</t>
        </is>
      </c>
      <c r="H9254" t="inlineStr"/>
    </row>
    <row r="9255">
      <c r="A9255" t="inlineStr">
        <is>
          <t>2019</t>
        </is>
      </c>
      <c r="B9255" t="inlineStr">
        <is>
          <t>Jus d'ananas</t>
        </is>
      </c>
      <c r="C9255" t="inlineStr">
        <is>
          <t>GMS</t>
        </is>
      </c>
      <c r="D9255" t="n">
        <v>12.8</v>
      </c>
      <c r="E9255" t="n">
        <v>0</v>
      </c>
      <c r="F9255" t="n">
        <v>89.5</v>
      </c>
      <c r="G9255" t="inlineStr">
        <is>
          <t>Donnée calculée</t>
        </is>
      </c>
      <c r="H9255" t="inlineStr"/>
    </row>
    <row r="9256">
      <c r="A9256" t="inlineStr">
        <is>
          <t>2019</t>
        </is>
      </c>
      <c r="B9256" t="inlineStr">
        <is>
          <t>Jus de raisin</t>
        </is>
      </c>
      <c r="C9256" t="inlineStr">
        <is>
          <t>GMS</t>
        </is>
      </c>
      <c r="D9256" t="n">
        <v>7.82</v>
      </c>
      <c r="E9256" t="n">
        <v>0</v>
      </c>
      <c r="F9256" t="n">
        <v>54.7</v>
      </c>
      <c r="G9256" t="inlineStr">
        <is>
          <t>Donnée calculée</t>
        </is>
      </c>
      <c r="H9256" t="inlineStr"/>
    </row>
    <row r="9257">
      <c r="A9257" t="inlineStr">
        <is>
          <t>2019</t>
        </is>
      </c>
      <c r="B9257" t="inlineStr">
        <is>
          <t>Jus de pomme</t>
        </is>
      </c>
      <c r="C9257" t="inlineStr">
        <is>
          <t>GMS</t>
        </is>
      </c>
      <c r="D9257" t="n">
        <v>15.1</v>
      </c>
      <c r="E9257" t="n">
        <v>0</v>
      </c>
      <c r="F9257" t="n">
        <v>500000000</v>
      </c>
      <c r="G9257" t="inlineStr">
        <is>
          <t>Donnée calculée</t>
        </is>
      </c>
      <c r="H9257" t="inlineStr"/>
    </row>
    <row r="9258">
      <c r="A9258" t="inlineStr">
        <is>
          <t>2019</t>
        </is>
      </c>
      <c r="B9258" t="inlineStr">
        <is>
          <t>Mélanges de jus de fruits et légumes</t>
        </is>
      </c>
      <c r="C9258" t="inlineStr">
        <is>
          <t>GMS</t>
        </is>
      </c>
      <c r="D9258" t="n">
        <v>55.6</v>
      </c>
      <c r="E9258" t="n">
        <v>0</v>
      </c>
      <c r="F9258" t="n">
        <v>389</v>
      </c>
      <c r="G9258" t="inlineStr">
        <is>
          <t>Donnée calculée</t>
        </is>
      </c>
      <c r="H9258" t="inlineStr"/>
    </row>
    <row r="9259">
      <c r="A9259" t="inlineStr">
        <is>
          <t>2019</t>
        </is>
      </c>
      <c r="B9259" t="inlineStr">
        <is>
          <t>Autres jus de fruits et légumes</t>
        </is>
      </c>
      <c r="C9259" t="inlineStr">
        <is>
          <t>GMS</t>
        </is>
      </c>
      <c r="D9259" t="n">
        <v>0.15</v>
      </c>
      <c r="E9259" t="n">
        <v>0</v>
      </c>
      <c r="F9259" t="n">
        <v>184</v>
      </c>
      <c r="G9259" t="inlineStr">
        <is>
          <t>Donnée calculée</t>
        </is>
      </c>
      <c r="H9259" t="inlineStr"/>
    </row>
    <row r="9260">
      <c r="A9260" t="inlineStr">
        <is>
          <t>2019</t>
        </is>
      </c>
      <c r="B9260" t="inlineStr">
        <is>
          <t>Jus d'agrume, autres, non concentré</t>
        </is>
      </c>
      <c r="C9260" t="inlineStr">
        <is>
          <t>GMS</t>
        </is>
      </c>
      <c r="D9260" t="n">
        <v>0.05</v>
      </c>
      <c r="E9260" t="n">
        <v>0</v>
      </c>
      <c r="F9260" t="n">
        <v>159</v>
      </c>
      <c r="G9260" t="inlineStr">
        <is>
          <t>Donnée calculée</t>
        </is>
      </c>
      <c r="H9260" t="inlineStr"/>
    </row>
    <row r="9261">
      <c r="A9261" t="inlineStr">
        <is>
          <t>2019</t>
        </is>
      </c>
      <c r="B9261" t="inlineStr">
        <is>
          <t>Jus de fruit ou légume, autres,  non concentré, non fermenté, sans addition d'alcool</t>
        </is>
      </c>
      <c r="C9261" t="inlineStr">
        <is>
          <t>GMS</t>
        </is>
      </c>
      <c r="D9261" t="n">
        <v>0.05</v>
      </c>
      <c r="E9261" t="n">
        <v>0</v>
      </c>
      <c r="F9261" t="n">
        <v>146</v>
      </c>
      <c r="G9261" t="inlineStr">
        <is>
          <t>Donnée calculée</t>
        </is>
      </c>
      <c r="H9261" t="inlineStr"/>
    </row>
    <row r="9262">
      <c r="A9262" t="inlineStr">
        <is>
          <t>2019</t>
        </is>
      </c>
      <c r="B9262" t="inlineStr">
        <is>
          <t>Jus de fruits ou légumes, autres</t>
        </is>
      </c>
      <c r="C9262" t="inlineStr">
        <is>
          <t>GMS</t>
        </is>
      </c>
      <c r="D9262" t="n">
        <v>0.05</v>
      </c>
      <c r="E9262" t="n">
        <v>0</v>
      </c>
      <c r="F9262" t="n">
        <v>121</v>
      </c>
      <c r="G9262" t="inlineStr">
        <is>
          <t>Donnée calculée</t>
        </is>
      </c>
      <c r="H9262" t="inlineStr"/>
    </row>
    <row r="9263">
      <c r="A9263" t="inlineStr">
        <is>
          <t>2019</t>
        </is>
      </c>
      <c r="B9263" t="inlineStr">
        <is>
          <t>Autres préparations et conserves à base de fruits et légumes</t>
        </is>
      </c>
      <c r="C9263" t="inlineStr">
        <is>
          <t>GMS</t>
        </is>
      </c>
      <c r="D9263" t="n">
        <v>579</v>
      </c>
      <c r="E9263" t="n">
        <v>0</v>
      </c>
      <c r="F9263" t="n">
        <v>500000000</v>
      </c>
      <c r="G9263" t="inlineStr">
        <is>
          <t>Donnée calculée</t>
        </is>
      </c>
      <c r="H9263" t="inlineStr"/>
    </row>
    <row r="9264">
      <c r="A9264" t="inlineStr">
        <is>
          <t>2019</t>
        </is>
      </c>
      <c r="B9264" t="inlineStr">
        <is>
          <t>Préparations et conserves de légumes</t>
        </is>
      </c>
      <c r="C9264" t="inlineStr">
        <is>
          <t>GMS</t>
        </is>
      </c>
      <c r="D9264" t="n">
        <v>192</v>
      </c>
      <c r="E9264" t="n">
        <v>0</v>
      </c>
      <c r="F9264" t="n">
        <v>500000000</v>
      </c>
      <c r="G9264" t="inlineStr">
        <is>
          <t>Donnée calculée</t>
        </is>
      </c>
      <c r="H9264" t="inlineStr"/>
    </row>
    <row r="9265">
      <c r="A9265" t="inlineStr">
        <is>
          <t>2019</t>
        </is>
      </c>
      <c r="B9265" t="inlineStr">
        <is>
          <t>Légumes congelés ou surgelés</t>
        </is>
      </c>
      <c r="C9265" t="inlineStr">
        <is>
          <t>GMS</t>
        </is>
      </c>
      <c r="D9265" t="n">
        <v>32.1</v>
      </c>
      <c r="E9265" t="n">
        <v>0</v>
      </c>
      <c r="F9265" t="n">
        <v>500000000</v>
      </c>
      <c r="G9265" t="inlineStr">
        <is>
          <t>Donnée calculée</t>
        </is>
      </c>
      <c r="H9265" t="inlineStr"/>
    </row>
    <row r="9266">
      <c r="A9266" t="inlineStr">
        <is>
          <t>2019</t>
        </is>
      </c>
      <c r="B9266" t="inlineStr">
        <is>
          <t>Légumes traités pour une conservation temporaire</t>
        </is>
      </c>
      <c r="C9266" t="inlineStr">
        <is>
          <t>GMS</t>
        </is>
      </c>
      <c r="D9266" t="n">
        <v>3.75</v>
      </c>
      <c r="E9266" t="n">
        <v>0</v>
      </c>
      <c r="F9266" t="n">
        <v>26.2</v>
      </c>
      <c r="G9266" t="inlineStr">
        <is>
          <t>Donnée calculée</t>
        </is>
      </c>
      <c r="H9266" t="inlineStr"/>
    </row>
    <row r="9267">
      <c r="A9267" t="inlineStr">
        <is>
          <t>2019</t>
        </is>
      </c>
      <c r="B9267" t="inlineStr">
        <is>
          <t>Légumes, déshydratés</t>
        </is>
      </c>
      <c r="C9267" t="inlineStr">
        <is>
          <t>GMS</t>
        </is>
      </c>
      <c r="D9267" t="n">
        <v>0.84</v>
      </c>
      <c r="E9267" t="n">
        <v>0</v>
      </c>
      <c r="F9267" t="n">
        <v>500000000</v>
      </c>
      <c r="G9267" t="inlineStr">
        <is>
          <t>Donnée calculée</t>
        </is>
      </c>
      <c r="H9267" t="inlineStr"/>
    </row>
    <row r="9268">
      <c r="A9268" t="inlineStr">
        <is>
          <t>2019</t>
        </is>
      </c>
      <c r="B9268" t="inlineStr">
        <is>
          <t>Oignons, séchés</t>
        </is>
      </c>
      <c r="C9268" t="inlineStr">
        <is>
          <t>GMS</t>
        </is>
      </c>
      <c r="D9268" t="n">
        <v>0.36</v>
      </c>
      <c r="E9268" t="n">
        <v>0</v>
      </c>
      <c r="F9268" t="n">
        <v>500000000</v>
      </c>
      <c r="G9268" t="inlineStr">
        <is>
          <t>Donnée calculée</t>
        </is>
      </c>
      <c r="H9268" t="inlineStr"/>
    </row>
    <row r="9269">
      <c r="A9269" t="inlineStr">
        <is>
          <t>2019</t>
        </is>
      </c>
      <c r="B9269" t="inlineStr">
        <is>
          <t>Champignons et truffes, séchés</t>
        </is>
      </c>
      <c r="C9269" t="inlineStr">
        <is>
          <t>GMS</t>
        </is>
      </c>
      <c r="D9269" t="n">
        <v>0.35</v>
      </c>
      <c r="E9269" t="n">
        <v>0</v>
      </c>
      <c r="F9269" t="n">
        <v>2.45</v>
      </c>
      <c r="G9269" t="inlineStr">
        <is>
          <t>Donnée calculée</t>
        </is>
      </c>
      <c r="H9269" t="inlineStr"/>
    </row>
    <row r="9270">
      <c r="A9270" t="inlineStr">
        <is>
          <t>2019</t>
        </is>
      </c>
      <c r="B9270" t="inlineStr">
        <is>
          <t>Autres légumes et mélanges de légumes, séchés</t>
        </is>
      </c>
      <c r="C9270" t="inlineStr">
        <is>
          <t>GMS</t>
        </is>
      </c>
      <c r="D9270" t="n">
        <v>0.13</v>
      </c>
      <c r="E9270" t="n">
        <v>0</v>
      </c>
      <c r="F9270" t="n">
        <v>25.2</v>
      </c>
      <c r="G9270" t="inlineStr">
        <is>
          <t>Donnée calculée</t>
        </is>
      </c>
      <c r="H9270" t="inlineStr"/>
    </row>
    <row r="9271">
      <c r="A9271" t="inlineStr">
        <is>
          <t>2019</t>
        </is>
      </c>
      <c r="B9271" t="inlineStr">
        <is>
          <t>Fruits et légumes coupés et emballés</t>
        </is>
      </c>
      <c r="C9271" t="inlineStr">
        <is>
          <t>GMS</t>
        </is>
      </c>
      <c r="D9271" t="n">
        <v>0.29</v>
      </c>
      <c r="E9271" t="n">
        <v>0</v>
      </c>
      <c r="F9271" t="n">
        <v>500000000</v>
      </c>
      <c r="G9271" t="inlineStr">
        <is>
          <t>Donnée calculée</t>
        </is>
      </c>
      <c r="H9271" t="inlineStr"/>
    </row>
    <row r="9272">
      <c r="A9272" t="inlineStr">
        <is>
          <t>2019</t>
        </is>
      </c>
      <c r="B9272" t="inlineStr">
        <is>
          <t>Légumes, appertisés</t>
        </is>
      </c>
      <c r="C9272" t="inlineStr">
        <is>
          <t>GMS</t>
        </is>
      </c>
      <c r="D9272" t="n">
        <v>148</v>
      </c>
      <c r="E9272" t="n">
        <v>0</v>
      </c>
      <c r="F9272" t="n">
        <v>500000000</v>
      </c>
      <c r="G9272" t="inlineStr">
        <is>
          <t>Donnée calculée</t>
        </is>
      </c>
      <c r="H9272" t="inlineStr"/>
    </row>
    <row r="9273">
      <c r="A9273" t="inlineStr">
        <is>
          <t>2019</t>
        </is>
      </c>
      <c r="B9273" t="inlineStr">
        <is>
          <t>Haricots, appertisés</t>
        </is>
      </c>
      <c r="C9273" t="inlineStr">
        <is>
          <t>GMS</t>
        </is>
      </c>
      <c r="D9273" t="n">
        <v>28.9</v>
      </c>
      <c r="E9273" t="n">
        <v>0</v>
      </c>
      <c r="F9273" t="n">
        <v>500000000</v>
      </c>
      <c r="G9273" t="inlineStr">
        <is>
          <t>Donnée calculée</t>
        </is>
      </c>
      <c r="H9273" t="inlineStr"/>
    </row>
    <row r="9274">
      <c r="A9274" t="inlineStr">
        <is>
          <t>2019</t>
        </is>
      </c>
      <c r="B9274" t="inlineStr">
        <is>
          <t>Pois, appertisés</t>
        </is>
      </c>
      <c r="C9274" t="inlineStr">
        <is>
          <t>GMS</t>
        </is>
      </c>
      <c r="D9274" t="n">
        <v>0.04</v>
      </c>
      <c r="E9274" t="n">
        <v>0</v>
      </c>
      <c r="F9274" t="n">
        <v>500000000</v>
      </c>
      <c r="G9274" t="inlineStr">
        <is>
          <t>Donnée calculée</t>
        </is>
      </c>
      <c r="H9274" t="inlineStr"/>
    </row>
    <row r="9275">
      <c r="A9275" t="inlineStr">
        <is>
          <t>2019</t>
        </is>
      </c>
      <c r="B9275" t="inlineStr">
        <is>
          <t>Autres légumes, appertisés</t>
        </is>
      </c>
      <c r="C9275" t="inlineStr">
        <is>
          <t>GMS</t>
        </is>
      </c>
      <c r="D9275" t="n">
        <v>119</v>
      </c>
      <c r="E9275" t="n">
        <v>0</v>
      </c>
      <c r="F9275" t="n">
        <v>500000000</v>
      </c>
      <c r="G9275" t="inlineStr">
        <is>
          <t>Donnée calculée</t>
        </is>
      </c>
      <c r="H9275" t="inlineStr"/>
    </row>
    <row r="9276">
      <c r="A9276" t="inlineStr">
        <is>
          <t>2019</t>
        </is>
      </c>
      <c r="B9276" t="inlineStr">
        <is>
          <t>Tomates et leurs produits, appertisés</t>
        </is>
      </c>
      <c r="C9276" t="inlineStr">
        <is>
          <t>GMS</t>
        </is>
      </c>
      <c r="D9276" t="n">
        <v>30.6</v>
      </c>
      <c r="E9276" t="n">
        <v>0</v>
      </c>
      <c r="F9276" t="n">
        <v>500000000</v>
      </c>
      <c r="G9276" t="inlineStr">
        <is>
          <t>Donnée calculée</t>
        </is>
      </c>
      <c r="H9276" t="inlineStr"/>
    </row>
    <row r="9277">
      <c r="A9277" t="inlineStr">
        <is>
          <t>2019</t>
        </is>
      </c>
      <c r="B9277" t="inlineStr">
        <is>
          <t>Tomates, entières ou en morceaux, appertisées</t>
        </is>
      </c>
      <c r="C9277" t="inlineStr">
        <is>
          <t>GMS</t>
        </is>
      </c>
      <c r="D9277" t="n">
        <v>17</v>
      </c>
      <c r="E9277" t="n">
        <v>0</v>
      </c>
      <c r="F9277" t="n">
        <v>500000000</v>
      </c>
      <c r="G9277" t="inlineStr">
        <is>
          <t>Donnée calculée</t>
        </is>
      </c>
      <c r="H9277" t="inlineStr"/>
    </row>
    <row r="9278">
      <c r="A9278" t="inlineStr">
        <is>
          <t>2019</t>
        </is>
      </c>
      <c r="B9278" t="inlineStr">
        <is>
          <t>Produits des tomates</t>
        </is>
      </c>
      <c r="C9278" t="inlineStr">
        <is>
          <t>GMS</t>
        </is>
      </c>
      <c r="D9278" t="n">
        <v>13.6</v>
      </c>
      <c r="E9278" t="n">
        <v>0</v>
      </c>
      <c r="F9278" t="n">
        <v>500000000</v>
      </c>
      <c r="G9278" t="inlineStr">
        <is>
          <t>Donnée calculée</t>
        </is>
      </c>
      <c r="H9278" t="inlineStr"/>
    </row>
    <row r="9279">
      <c r="A9279" t="inlineStr">
        <is>
          <t>2019</t>
        </is>
      </c>
      <c r="B9279" t="inlineStr">
        <is>
          <t>Coulis et purées de tomates</t>
        </is>
      </c>
      <c r="C9279" t="inlineStr">
        <is>
          <t>GMS</t>
        </is>
      </c>
      <c r="D9279" t="n">
        <v>6.78</v>
      </c>
      <c r="E9279" t="n">
        <v>0</v>
      </c>
      <c r="F9279" t="n">
        <v>500000000</v>
      </c>
      <c r="G9279" t="inlineStr">
        <is>
          <t>Donnée calculée</t>
        </is>
      </c>
      <c r="H9279" t="inlineStr"/>
    </row>
    <row r="9280">
      <c r="A9280" t="inlineStr">
        <is>
          <t>2019</t>
        </is>
      </c>
      <c r="B9280" t="inlineStr">
        <is>
          <t>Concentré de tomates</t>
        </is>
      </c>
      <c r="C9280" t="inlineStr">
        <is>
          <t>GMS</t>
        </is>
      </c>
      <c r="D9280" t="n">
        <v>6.78</v>
      </c>
      <c r="E9280" t="n">
        <v>0</v>
      </c>
      <c r="F9280" t="n">
        <v>500000000</v>
      </c>
      <c r="G9280" t="inlineStr">
        <is>
          <t>Donnée calculée</t>
        </is>
      </c>
      <c r="H9280" t="inlineStr"/>
    </row>
    <row r="9281">
      <c r="A9281" t="inlineStr">
        <is>
          <t>2019</t>
        </is>
      </c>
      <c r="B9281" t="inlineStr">
        <is>
          <t>Champignons et truffes, appertisés</t>
        </is>
      </c>
      <c r="C9281" t="inlineStr">
        <is>
          <t>GMS</t>
        </is>
      </c>
      <c r="D9281" t="n">
        <v>2.21</v>
      </c>
      <c r="E9281" t="n">
        <v>0</v>
      </c>
      <c r="F9281" t="n">
        <v>500000000</v>
      </c>
      <c r="G9281" t="inlineStr">
        <is>
          <t>Donnée calculée</t>
        </is>
      </c>
      <c r="H9281" t="inlineStr"/>
    </row>
    <row r="9282">
      <c r="A9282" t="inlineStr">
        <is>
          <t>2019</t>
        </is>
      </c>
      <c r="B9282" t="inlineStr">
        <is>
          <t>Champignons cultivés, appertisés</t>
        </is>
      </c>
      <c r="C9282" t="inlineStr">
        <is>
          <t>GMS</t>
        </is>
      </c>
      <c r="D9282" t="n">
        <v>2</v>
      </c>
      <c r="E9282" t="n">
        <v>0</v>
      </c>
      <c r="F9282" t="n">
        <v>500000000</v>
      </c>
      <c r="G9282" t="inlineStr">
        <is>
          <t>Donnée calculée</t>
        </is>
      </c>
      <c r="H9282" t="inlineStr"/>
    </row>
    <row r="9283">
      <c r="A9283" t="inlineStr">
        <is>
          <t>2019</t>
        </is>
      </c>
      <c r="B9283" t="inlineStr">
        <is>
          <t>Champignons du genre Agaricus, appertisés</t>
        </is>
      </c>
      <c r="C9283" t="inlineStr">
        <is>
          <t>GMS</t>
        </is>
      </c>
      <c r="D9283" t="n">
        <v>2</v>
      </c>
      <c r="E9283" t="n">
        <v>0</v>
      </c>
      <c r="F9283" t="n">
        <v>500000000</v>
      </c>
      <c r="G9283" t="inlineStr">
        <is>
          <t>Donnée calculée</t>
        </is>
      </c>
      <c r="H9283" t="inlineStr"/>
    </row>
    <row r="9284">
      <c r="A9284" t="inlineStr">
        <is>
          <t>2019</t>
        </is>
      </c>
      <c r="B9284" t="inlineStr">
        <is>
          <t>Champignons non-cultivés et truffes, appertisés</t>
        </is>
      </c>
      <c r="C9284" t="inlineStr">
        <is>
          <t>GMS</t>
        </is>
      </c>
      <c r="D9284" t="n">
        <v>0.22</v>
      </c>
      <c r="E9284" t="n">
        <v>0</v>
      </c>
      <c r="F9284" t="n">
        <v>500000000</v>
      </c>
      <c r="G9284" t="inlineStr">
        <is>
          <t>Donnée calculée</t>
        </is>
      </c>
      <c r="H9284" t="inlineStr"/>
    </row>
    <row r="9285">
      <c r="A9285" t="inlineStr">
        <is>
          <t>2019</t>
        </is>
      </c>
      <c r="B9285" t="inlineStr">
        <is>
          <t>Autres légumes et mélanges de légumes, appertisés</t>
        </is>
      </c>
      <c r="C9285" t="inlineStr">
        <is>
          <t>GMS</t>
        </is>
      </c>
      <c r="D9285" t="n">
        <v>14.7</v>
      </c>
      <c r="E9285" t="n">
        <v>0</v>
      </c>
      <c r="F9285" t="n">
        <v>103</v>
      </c>
      <c r="G9285" t="inlineStr">
        <is>
          <t>Donnée calculée</t>
        </is>
      </c>
      <c r="H9285" t="inlineStr"/>
    </row>
    <row r="9286">
      <c r="A9286" t="inlineStr">
        <is>
          <t>2019</t>
        </is>
      </c>
      <c r="B9286" t="inlineStr">
        <is>
          <t>Choucroute, non congelée, appertisée</t>
        </is>
      </c>
      <c r="C9286" t="inlineStr">
        <is>
          <t>GMS</t>
        </is>
      </c>
      <c r="D9286" t="n">
        <v>0.11</v>
      </c>
      <c r="E9286" t="n">
        <v>0</v>
      </c>
      <c r="F9286" t="n">
        <v>500000000</v>
      </c>
      <c r="G9286" t="inlineStr">
        <is>
          <t>Donnée calculée</t>
        </is>
      </c>
      <c r="H9286" t="inlineStr"/>
    </row>
    <row r="9287">
      <c r="A9287" t="inlineStr">
        <is>
          <t>2019</t>
        </is>
      </c>
      <c r="B9287" t="inlineStr">
        <is>
          <t>Asperges, non congelées, appertisées</t>
        </is>
      </c>
      <c r="C9287" t="inlineStr">
        <is>
          <t>GMS</t>
        </is>
      </c>
      <c r="D9287" t="n">
        <v>1.95</v>
      </c>
      <c r="E9287" t="n">
        <v>0</v>
      </c>
      <c r="F9287" t="n">
        <v>500000000</v>
      </c>
      <c r="G9287" t="inlineStr">
        <is>
          <t>Donnée calculée</t>
        </is>
      </c>
      <c r="H9287" t="inlineStr"/>
    </row>
    <row r="9288">
      <c r="A9288" t="inlineStr">
        <is>
          <t>2019</t>
        </is>
      </c>
      <c r="B9288" t="inlineStr">
        <is>
          <t>Maïs doux, non congelé, appertisé</t>
        </is>
      </c>
      <c r="C9288" t="inlineStr">
        <is>
          <t>GMS</t>
        </is>
      </c>
      <c r="D9288" t="n">
        <v>17.4</v>
      </c>
      <c r="E9288" t="n">
        <v>0</v>
      </c>
      <c r="F9288" t="n">
        <v>122</v>
      </c>
      <c r="G9288" t="inlineStr">
        <is>
          <t>Donnée calculée</t>
        </is>
      </c>
      <c r="H9288" t="inlineStr"/>
    </row>
    <row r="9289">
      <c r="A9289" t="inlineStr">
        <is>
          <t>2019</t>
        </is>
      </c>
      <c r="B9289" t="inlineStr">
        <is>
          <t>Autres légumes et mélanges de légumes, non congelés</t>
        </is>
      </c>
      <c r="C9289" t="inlineStr">
        <is>
          <t>GMS</t>
        </is>
      </c>
      <c r="D9289" t="n">
        <v>52</v>
      </c>
      <c r="E9289" t="n">
        <v>0</v>
      </c>
      <c r="F9289" t="n">
        <v>555</v>
      </c>
      <c r="G9289" t="inlineStr">
        <is>
          <t>Donnée calculée</t>
        </is>
      </c>
      <c r="H9289" t="inlineStr"/>
    </row>
    <row r="9290">
      <c r="A9290" t="inlineStr">
        <is>
          <t>2019</t>
        </is>
      </c>
      <c r="B9290" t="inlineStr">
        <is>
          <t>Fruits et légumes conservés dans le vinaigre</t>
        </is>
      </c>
      <c r="C9290" t="inlineStr">
        <is>
          <t>GMS</t>
        </is>
      </c>
      <c r="D9290" t="n">
        <v>7.34</v>
      </c>
      <c r="E9290" t="n">
        <v>0</v>
      </c>
      <c r="F9290" t="n">
        <v>500000000</v>
      </c>
      <c r="G9290" t="inlineStr">
        <is>
          <t>Donnée calculée</t>
        </is>
      </c>
      <c r="H9290" t="inlineStr"/>
    </row>
    <row r="9291">
      <c r="A9291" t="inlineStr">
        <is>
          <t>2019</t>
        </is>
      </c>
      <c r="B9291" t="inlineStr">
        <is>
          <t>Préparations et conserves de fruits</t>
        </is>
      </c>
      <c r="C9291" t="inlineStr">
        <is>
          <t>GMS</t>
        </is>
      </c>
      <c r="D9291" t="n">
        <v>384</v>
      </c>
      <c r="E9291" t="n">
        <v>0</v>
      </c>
      <c r="F9291" t="n">
        <v>500000000</v>
      </c>
      <c r="G9291" t="inlineStr">
        <is>
          <t>Donnée calculée</t>
        </is>
      </c>
      <c r="H9291" t="inlineStr"/>
    </row>
    <row r="9292">
      <c r="A9292" t="inlineStr">
        <is>
          <t>2019</t>
        </is>
      </c>
      <c r="B9292" t="inlineStr">
        <is>
          <t>Fruits crus ou cuits, congelés ou surgelés</t>
        </is>
      </c>
      <c r="C9292" t="inlineStr">
        <is>
          <t>GMS</t>
        </is>
      </c>
      <c r="D9292" t="n">
        <v>0.41</v>
      </c>
      <c r="E9292" t="n">
        <v>0</v>
      </c>
      <c r="F9292" t="n">
        <v>500000000</v>
      </c>
      <c r="G9292" t="inlineStr">
        <is>
          <t>Donnée calculée</t>
        </is>
      </c>
      <c r="H9292" t="inlineStr"/>
    </row>
    <row r="9293">
      <c r="A9293" t="inlineStr">
        <is>
          <t>2019</t>
        </is>
      </c>
      <c r="B9293" t="inlineStr">
        <is>
          <t>Confitures, gelées, compotes et purées de fruits</t>
        </is>
      </c>
      <c r="C9293" t="inlineStr">
        <is>
          <t>GMS</t>
        </is>
      </c>
      <c r="D9293" t="n">
        <v>88.40000000000001</v>
      </c>
      <c r="E9293" t="n">
        <v>0</v>
      </c>
      <c r="F9293" t="n">
        <v>619</v>
      </c>
      <c r="G9293" t="inlineStr">
        <is>
          <t>Donnée calculée</t>
        </is>
      </c>
      <c r="H9293" t="inlineStr"/>
    </row>
    <row r="9294">
      <c r="A9294" t="inlineStr">
        <is>
          <t>2019</t>
        </is>
      </c>
      <c r="B9294" t="inlineStr">
        <is>
          <t>Confitures, marmelades, gelées, purées et pâtes d'agrumes, obtenues par cuisson</t>
        </is>
      </c>
      <c r="C9294" t="inlineStr">
        <is>
          <t>GMS</t>
        </is>
      </c>
      <c r="D9294" t="n">
        <v>0.87</v>
      </c>
      <c r="E9294" t="n">
        <v>0</v>
      </c>
      <c r="F9294" t="n">
        <v>6.08</v>
      </c>
      <c r="G9294" t="inlineStr">
        <is>
          <t>Donnée calculée</t>
        </is>
      </c>
      <c r="H9294" t="inlineStr"/>
    </row>
    <row r="9295">
      <c r="A9295" t="inlineStr">
        <is>
          <t>2019</t>
        </is>
      </c>
      <c r="B9295" t="inlineStr">
        <is>
          <t>Confitures, marmelades, gelées, purées et pâtes de fruits à coque et de fruits autres qu'agrumes, obtenues par cuisson</t>
        </is>
      </c>
      <c r="C9295" t="inlineStr">
        <is>
          <t>GMS</t>
        </is>
      </c>
      <c r="D9295" t="n">
        <v>87.5</v>
      </c>
      <c r="E9295" t="n">
        <v>0</v>
      </c>
      <c r="F9295" t="n">
        <v>613</v>
      </c>
      <c r="G9295" t="inlineStr">
        <is>
          <t>Donnée calculée</t>
        </is>
      </c>
      <c r="H9295" t="inlineStr"/>
    </row>
    <row r="9296">
      <c r="A9296" t="inlineStr">
        <is>
          <t>2019</t>
        </is>
      </c>
      <c r="B9296" t="inlineStr">
        <is>
          <t>Fruits à coque, grillés, salés ou autrement préparés</t>
        </is>
      </c>
      <c r="C9296" t="inlineStr">
        <is>
          <t>GMS</t>
        </is>
      </c>
      <c r="D9296" t="n">
        <v>11.2</v>
      </c>
      <c r="E9296" t="n">
        <v>0</v>
      </c>
      <c r="F9296" t="n">
        <v>500000000</v>
      </c>
      <c r="G9296" t="inlineStr">
        <is>
          <t>Donnée calculée</t>
        </is>
      </c>
      <c r="H9296" t="inlineStr"/>
    </row>
    <row r="9297">
      <c r="A9297" t="inlineStr">
        <is>
          <t>2019</t>
        </is>
      </c>
      <c r="B9297" t="inlineStr">
        <is>
          <t>Arachides, grillées, salées ou autrement préparées et beurre d'arachide</t>
        </is>
      </c>
      <c r="C9297" t="inlineStr">
        <is>
          <t>GMS</t>
        </is>
      </c>
      <c r="D9297" t="n">
        <v>6.63</v>
      </c>
      <c r="E9297" t="n">
        <v>0</v>
      </c>
      <c r="F9297" t="n">
        <v>500000000</v>
      </c>
      <c r="G9297" t="inlineStr">
        <is>
          <t>Donnée calculée</t>
        </is>
      </c>
      <c r="H9297" t="inlineStr"/>
    </row>
    <row r="9298">
      <c r="A9298" t="inlineStr">
        <is>
          <t>2019</t>
        </is>
      </c>
      <c r="B9298" t="inlineStr">
        <is>
          <t>Autres fruits à coque et autres graines, y compris les mélanges, grillés, salés ou autrement préparés</t>
        </is>
      </c>
      <c r="C9298" t="inlineStr">
        <is>
          <t>GMS</t>
        </is>
      </c>
      <c r="D9298" t="n">
        <v>4.53</v>
      </c>
      <c r="E9298" t="n">
        <v>0</v>
      </c>
      <c r="F9298" t="n">
        <v>500000000</v>
      </c>
      <c r="G9298" t="inlineStr">
        <is>
          <t>Donnée calculée</t>
        </is>
      </c>
      <c r="H9298" t="inlineStr"/>
    </row>
    <row r="9299">
      <c r="A9299" t="inlineStr">
        <is>
          <t>2019</t>
        </is>
      </c>
      <c r="B9299" t="inlineStr">
        <is>
          <t>Fruits, traités pour une conservation temporaire, impropres à une consommation immédiate</t>
        </is>
      </c>
      <c r="C9299" t="inlineStr">
        <is>
          <t>GMS</t>
        </is>
      </c>
      <c r="D9299" t="n">
        <v>0.77</v>
      </c>
      <c r="E9299" t="n">
        <v>0</v>
      </c>
      <c r="F9299" t="n">
        <v>5.4</v>
      </c>
      <c r="G9299" t="inlineStr">
        <is>
          <t>Donnée calculée</t>
        </is>
      </c>
      <c r="H9299" t="inlineStr"/>
    </row>
    <row r="9300">
      <c r="A9300" t="inlineStr">
        <is>
          <t>2019</t>
        </is>
      </c>
      <c r="B9300" t="inlineStr">
        <is>
          <t>Écorces d'agrumes ou de melons, traitées pour une conservation temporaire, impropres à une consommation immédiate</t>
        </is>
      </c>
      <c r="C9300" t="inlineStr">
        <is>
          <t>GMS</t>
        </is>
      </c>
      <c r="D9300" t="n">
        <v>0.33</v>
      </c>
      <c r="E9300" t="n">
        <v>0</v>
      </c>
      <c r="F9300" t="n">
        <v>2.29</v>
      </c>
      <c r="G9300" t="inlineStr">
        <is>
          <t>Donnée calculée</t>
        </is>
      </c>
      <c r="H9300" t="inlineStr"/>
    </row>
    <row r="9301">
      <c r="A9301" t="inlineStr">
        <is>
          <t>2019</t>
        </is>
      </c>
      <c r="B9301" t="inlineStr">
        <is>
          <t>Autres fruits et fruits à coque, traités pour une conservation temporaire, impropres à une consommation immédiate</t>
        </is>
      </c>
      <c r="C9301" t="inlineStr">
        <is>
          <t>GMS</t>
        </is>
      </c>
      <c r="D9301" t="n">
        <v>0.44</v>
      </c>
      <c r="E9301" t="n">
        <v>0</v>
      </c>
      <c r="F9301" t="n">
        <v>3.11</v>
      </c>
      <c r="G9301" t="inlineStr">
        <is>
          <t>Donnée calculée</t>
        </is>
      </c>
      <c r="H9301" t="inlineStr"/>
    </row>
    <row r="9302">
      <c r="A9302" t="inlineStr">
        <is>
          <t>2019</t>
        </is>
      </c>
      <c r="B9302" t="inlineStr">
        <is>
          <t>Arachides et fruits à coque, sans coques</t>
        </is>
      </c>
      <c r="C9302" t="inlineStr">
        <is>
          <t>GMS</t>
        </is>
      </c>
      <c r="D9302" t="n">
        <v>15.1</v>
      </c>
      <c r="E9302" t="n">
        <v>0</v>
      </c>
      <c r="F9302" t="n">
        <v>500000000</v>
      </c>
      <c r="G9302" t="inlineStr">
        <is>
          <t>Donnée calculée</t>
        </is>
      </c>
      <c r="H9302" t="inlineStr"/>
    </row>
    <row r="9303">
      <c r="A9303" t="inlineStr">
        <is>
          <t>2019</t>
        </is>
      </c>
      <c r="B9303" t="inlineStr">
        <is>
          <t>Arachides, sans coques</t>
        </is>
      </c>
      <c r="C9303" t="inlineStr">
        <is>
          <t>GMS</t>
        </is>
      </c>
      <c r="D9303" t="n">
        <v>0.5</v>
      </c>
      <c r="E9303" t="n">
        <v>0</v>
      </c>
      <c r="F9303" t="n">
        <v>500000000</v>
      </c>
      <c r="G9303" t="inlineStr">
        <is>
          <t>Donnée calculée</t>
        </is>
      </c>
      <c r="H9303" t="inlineStr"/>
    </row>
    <row r="9304">
      <c r="A9304" t="inlineStr">
        <is>
          <t>2019</t>
        </is>
      </c>
      <c r="B9304" t="inlineStr">
        <is>
          <t>Noix du Brésil, sans coques</t>
        </is>
      </c>
      <c r="C9304" t="inlineStr">
        <is>
          <t>GMS</t>
        </is>
      </c>
      <c r="D9304" t="n">
        <v>0.45</v>
      </c>
      <c r="E9304" t="n">
        <v>0</v>
      </c>
      <c r="F9304" t="n">
        <v>500000000</v>
      </c>
      <c r="G9304" t="inlineStr">
        <is>
          <t>Donnée calculée</t>
        </is>
      </c>
      <c r="H9304" t="inlineStr"/>
    </row>
    <row r="9305">
      <c r="A9305" t="inlineStr">
        <is>
          <t>2019</t>
        </is>
      </c>
      <c r="B9305" t="inlineStr">
        <is>
          <t>Noix de cajou, sans coques</t>
        </is>
      </c>
      <c r="C9305" t="inlineStr">
        <is>
          <t>GMS</t>
        </is>
      </c>
      <c r="D9305" t="n">
        <v>1.97</v>
      </c>
      <c r="E9305" t="n">
        <v>0</v>
      </c>
      <c r="F9305" t="n">
        <v>500000000</v>
      </c>
      <c r="G9305" t="inlineStr">
        <is>
          <t>Donnée calculée</t>
        </is>
      </c>
      <c r="H9305" t="inlineStr"/>
    </row>
    <row r="9306">
      <c r="A9306" t="inlineStr">
        <is>
          <t>2019</t>
        </is>
      </c>
      <c r="B9306" t="inlineStr">
        <is>
          <t>Amandes, sans coques</t>
        </is>
      </c>
      <c r="C9306" t="inlineStr">
        <is>
          <t>GMS</t>
        </is>
      </c>
      <c r="D9306" t="n">
        <v>6.07</v>
      </c>
      <c r="E9306" t="n">
        <v>0</v>
      </c>
      <c r="F9306" t="n">
        <v>500000000</v>
      </c>
      <c r="G9306" t="inlineStr">
        <is>
          <t>Donnée calculée</t>
        </is>
      </c>
      <c r="H9306" t="inlineStr"/>
    </row>
    <row r="9307">
      <c r="A9307" t="inlineStr">
        <is>
          <t>2019</t>
        </is>
      </c>
      <c r="B9307" t="inlineStr">
        <is>
          <t>Noisettes, sans coques</t>
        </is>
      </c>
      <c r="C9307" t="inlineStr">
        <is>
          <t>GMS</t>
        </is>
      </c>
      <c r="D9307" t="n">
        <v>3.47</v>
      </c>
      <c r="E9307" t="n">
        <v>0</v>
      </c>
      <c r="F9307" t="n">
        <v>500000000</v>
      </c>
      <c r="G9307" t="inlineStr">
        <is>
          <t>Donnée calculée</t>
        </is>
      </c>
      <c r="H9307" t="inlineStr"/>
    </row>
    <row r="9308">
      <c r="A9308" t="inlineStr">
        <is>
          <t>2019</t>
        </is>
      </c>
      <c r="B9308" t="inlineStr">
        <is>
          <t>Noix, sans coques</t>
        </is>
      </c>
      <c r="C9308" t="inlineStr">
        <is>
          <t>GMS</t>
        </is>
      </c>
      <c r="D9308" t="n">
        <v>1.48</v>
      </c>
      <c r="E9308" t="n">
        <v>0</v>
      </c>
      <c r="F9308" t="n">
        <v>500000000</v>
      </c>
      <c r="G9308" t="inlineStr">
        <is>
          <t>Donnée calculée</t>
        </is>
      </c>
      <c r="H9308" t="inlineStr"/>
    </row>
    <row r="9309">
      <c r="A9309" t="inlineStr">
        <is>
          <t>2019</t>
        </is>
      </c>
      <c r="B9309" t="inlineStr">
        <is>
          <t>Châtaignes et marrons, sans coques</t>
        </is>
      </c>
      <c r="C9309" t="inlineStr">
        <is>
          <t>GMS</t>
        </is>
      </c>
      <c r="D9309" t="n">
        <v>0.53</v>
      </c>
      <c r="E9309" t="n">
        <v>0</v>
      </c>
      <c r="F9309" t="n">
        <v>500000000</v>
      </c>
      <c r="G9309" t="inlineStr">
        <is>
          <t>Donnée calculée</t>
        </is>
      </c>
      <c r="H9309" t="inlineStr"/>
    </row>
    <row r="9310">
      <c r="A9310" t="inlineStr">
        <is>
          <t>2019</t>
        </is>
      </c>
      <c r="B9310" t="inlineStr">
        <is>
          <t>Pistaches, sans coques</t>
        </is>
      </c>
      <c r="C9310" t="inlineStr">
        <is>
          <t>GMS</t>
        </is>
      </c>
      <c r="D9310" t="n">
        <v>0.37</v>
      </c>
      <c r="E9310" t="n">
        <v>0</v>
      </c>
      <c r="F9310" t="n">
        <v>500000000</v>
      </c>
      <c r="G9310" t="inlineStr">
        <is>
          <t>Donnée calculée</t>
        </is>
      </c>
      <c r="H9310" t="inlineStr"/>
    </row>
    <row r="9311">
      <c r="A9311" t="inlineStr">
        <is>
          <t>2019</t>
        </is>
      </c>
      <c r="B9311" t="inlineStr">
        <is>
          <t>Noix macadamia, sans coques</t>
        </is>
      </c>
      <c r="C9311" t="inlineStr">
        <is>
          <t>GMS</t>
        </is>
      </c>
      <c r="D9311" t="n">
        <v>0.27</v>
      </c>
      <c r="E9311" t="n">
        <v>0</v>
      </c>
      <c r="F9311" t="n">
        <v>500000000</v>
      </c>
      <c r="G9311" t="inlineStr">
        <is>
          <t>Donnée calculée</t>
        </is>
      </c>
      <c r="H9311" t="inlineStr"/>
    </row>
    <row r="9312">
      <c r="A9312" t="inlineStr">
        <is>
          <t>2019</t>
        </is>
      </c>
      <c r="B9312" t="inlineStr">
        <is>
          <t>Noix et amandes de plamiste, même concassées</t>
        </is>
      </c>
      <c r="C9312" t="inlineStr">
        <is>
          <t>GMS</t>
        </is>
      </c>
      <c r="D9312" t="n">
        <v>0.28</v>
      </c>
      <c r="E9312" t="n">
        <v>0</v>
      </c>
      <c r="F9312" t="n">
        <v>500000000</v>
      </c>
      <c r="G9312" t="inlineStr">
        <is>
          <t>Donnée calculée</t>
        </is>
      </c>
      <c r="H9312" t="inlineStr"/>
    </row>
    <row r="9313">
      <c r="A9313" t="inlineStr">
        <is>
          <t>2019</t>
        </is>
      </c>
      <c r="B9313" t="inlineStr">
        <is>
          <t>Autres conserves et préparations à base de fruits et de fruits à coque</t>
        </is>
      </c>
      <c r="C9313" t="inlineStr">
        <is>
          <t>GMS</t>
        </is>
      </c>
      <c r="D9313" t="n">
        <v>268</v>
      </c>
      <c r="E9313" t="n">
        <v>0</v>
      </c>
      <c r="F9313" t="n">
        <v>500000000</v>
      </c>
      <c r="G9313" t="inlineStr">
        <is>
          <t>Donnée calculée</t>
        </is>
      </c>
      <c r="H9313" t="inlineStr"/>
    </row>
    <row r="9314">
      <c r="A9314" t="inlineStr">
        <is>
          <t>2019</t>
        </is>
      </c>
      <c r="B9314" t="inlineStr">
        <is>
          <t>Fruits secs</t>
        </is>
      </c>
      <c r="C9314" t="inlineStr">
        <is>
          <t>GMS</t>
        </is>
      </c>
      <c r="D9314" t="n">
        <v>267</v>
      </c>
      <c r="E9314" t="n">
        <v>0</v>
      </c>
      <c r="F9314" t="n">
        <v>500000000</v>
      </c>
      <c r="G9314" t="inlineStr">
        <is>
          <t>Donnée calculée</t>
        </is>
      </c>
      <c r="H9314" t="inlineStr"/>
    </row>
    <row r="9315">
      <c r="A9315" t="inlineStr">
        <is>
          <t>2019</t>
        </is>
      </c>
      <c r="B9315" t="inlineStr">
        <is>
          <t>Raisins, séchés</t>
        </is>
      </c>
      <c r="C9315" t="inlineStr">
        <is>
          <t>GMS</t>
        </is>
      </c>
      <c r="D9315" t="n">
        <v>4.13</v>
      </c>
      <c r="E9315" t="n">
        <v>0</v>
      </c>
      <c r="F9315" t="n">
        <v>500000000</v>
      </c>
      <c r="G9315" t="inlineStr">
        <is>
          <t>Donnée calculée</t>
        </is>
      </c>
      <c r="H9315" t="inlineStr"/>
    </row>
    <row r="9316">
      <c r="A9316" t="inlineStr">
        <is>
          <t>2019</t>
        </is>
      </c>
      <c r="B9316" t="inlineStr">
        <is>
          <t>Autres fruits secs ; mélanges de noix séchées et/ou de fruits secs</t>
        </is>
      </c>
      <c r="C9316" t="inlineStr">
        <is>
          <t>GMS</t>
        </is>
      </c>
      <c r="D9316" t="n">
        <v>263</v>
      </c>
      <c r="E9316" t="n">
        <v>0</v>
      </c>
      <c r="F9316" t="n">
        <v>2610</v>
      </c>
      <c r="G9316" t="inlineStr">
        <is>
          <t>Donnée calculée</t>
        </is>
      </c>
      <c r="H9316" t="inlineStr"/>
    </row>
    <row r="9317">
      <c r="A9317" t="inlineStr">
        <is>
          <t>2019</t>
        </is>
      </c>
      <c r="B9317" t="inlineStr">
        <is>
          <t>Bananes fruits, sèches</t>
        </is>
      </c>
      <c r="C9317" t="inlineStr">
        <is>
          <t>GMS</t>
        </is>
      </c>
      <c r="D9317" t="n">
        <v>79.2</v>
      </c>
      <c r="E9317" t="n">
        <v>0</v>
      </c>
      <c r="F9317" t="n">
        <v>704</v>
      </c>
      <c r="G9317" t="inlineStr">
        <is>
          <t>Donnée calculée</t>
        </is>
      </c>
      <c r="H9317" t="inlineStr"/>
    </row>
    <row r="9318">
      <c r="A9318" t="inlineStr">
        <is>
          <t>2019</t>
        </is>
      </c>
      <c r="B9318" t="inlineStr">
        <is>
          <t>Bananes plantains, secs</t>
        </is>
      </c>
      <c r="C9318" t="inlineStr">
        <is>
          <t>GMS</t>
        </is>
      </c>
      <c r="D9318" t="n">
        <v>3.24</v>
      </c>
      <c r="E9318" t="n">
        <v>0</v>
      </c>
      <c r="F9318" t="n">
        <v>58.3</v>
      </c>
      <c r="G9318" t="inlineStr">
        <is>
          <t>Donnée calculée</t>
        </is>
      </c>
      <c r="H9318" t="inlineStr"/>
    </row>
    <row r="9319">
      <c r="A9319" t="inlineStr">
        <is>
          <t>2019</t>
        </is>
      </c>
      <c r="B9319" t="inlineStr">
        <is>
          <t>Dattes, sèches</t>
        </is>
      </c>
      <c r="C9319" t="inlineStr">
        <is>
          <t>GMS</t>
        </is>
      </c>
      <c r="D9319" t="n">
        <v>4.16</v>
      </c>
      <c r="E9319" t="n">
        <v>0</v>
      </c>
      <c r="F9319" t="n">
        <v>74.8</v>
      </c>
      <c r="G9319" t="inlineStr">
        <is>
          <t>Donnée calculée</t>
        </is>
      </c>
      <c r="H9319" t="inlineStr"/>
    </row>
    <row r="9320">
      <c r="A9320" t="inlineStr">
        <is>
          <t>2019</t>
        </is>
      </c>
      <c r="B9320" t="inlineStr">
        <is>
          <t>Figues, sèches</t>
        </is>
      </c>
      <c r="C9320" t="inlineStr">
        <is>
          <t>GMS</t>
        </is>
      </c>
      <c r="D9320" t="n">
        <v>1.12</v>
      </c>
      <c r="E9320" t="n">
        <v>0</v>
      </c>
      <c r="F9320" t="n">
        <v>47.8</v>
      </c>
      <c r="G9320" t="inlineStr">
        <is>
          <t>Donnée calculée</t>
        </is>
      </c>
      <c r="H9320" t="inlineStr"/>
    </row>
    <row r="9321">
      <c r="A9321" t="inlineStr">
        <is>
          <t>2019</t>
        </is>
      </c>
      <c r="B9321" t="inlineStr">
        <is>
          <t>Ananas, secs</t>
        </is>
      </c>
      <c r="C9321" t="inlineStr">
        <is>
          <t>GMS</t>
        </is>
      </c>
      <c r="D9321" t="n">
        <v>18.7</v>
      </c>
      <c r="E9321" t="n">
        <v>0</v>
      </c>
      <c r="F9321" t="n">
        <v>170</v>
      </c>
      <c r="G9321" t="inlineStr">
        <is>
          <t>Donnée calculée</t>
        </is>
      </c>
      <c r="H9321" t="inlineStr"/>
    </row>
    <row r="9322">
      <c r="A9322" t="inlineStr">
        <is>
          <t>2019</t>
        </is>
      </c>
      <c r="B9322" t="inlineStr">
        <is>
          <t>Avocats, secs</t>
        </is>
      </c>
      <c r="C9322" t="inlineStr">
        <is>
          <t>GMS</t>
        </is>
      </c>
      <c r="D9322" t="n">
        <v>18.6</v>
      </c>
      <c r="E9322" t="n">
        <v>0</v>
      </c>
      <c r="F9322" t="n">
        <v>169</v>
      </c>
      <c r="G9322" t="inlineStr">
        <is>
          <t>Donnée calculée</t>
        </is>
      </c>
      <c r="H9322" t="inlineStr"/>
    </row>
    <row r="9323">
      <c r="A9323" t="inlineStr">
        <is>
          <t>2019</t>
        </is>
      </c>
      <c r="B9323" t="inlineStr">
        <is>
          <t>Goyaves, mangues et mangoustans, secs</t>
        </is>
      </c>
      <c r="C9323" t="inlineStr">
        <is>
          <t>GMS</t>
        </is>
      </c>
      <c r="D9323" t="n">
        <v>5.72</v>
      </c>
      <c r="E9323" t="n">
        <v>0</v>
      </c>
      <c r="F9323" t="n">
        <v>83.8</v>
      </c>
      <c r="G9323" t="inlineStr">
        <is>
          <t>Donnée calculée</t>
        </is>
      </c>
      <c r="H9323" t="inlineStr"/>
    </row>
    <row r="9324">
      <c r="A9324" t="inlineStr">
        <is>
          <t>2019</t>
        </is>
      </c>
      <c r="B9324" t="inlineStr">
        <is>
          <t>Oranges, sèches</t>
        </is>
      </c>
      <c r="C9324" t="inlineStr">
        <is>
          <t>GMS</t>
        </is>
      </c>
      <c r="D9324" t="n">
        <v>54.6</v>
      </c>
      <c r="E9324" t="n">
        <v>0</v>
      </c>
      <c r="F9324" t="n">
        <v>528</v>
      </c>
      <c r="G9324" t="inlineStr">
        <is>
          <t>Donnée calculée</t>
        </is>
      </c>
      <c r="H9324" t="inlineStr"/>
    </row>
    <row r="9325">
      <c r="A9325" t="inlineStr">
        <is>
          <t>2019</t>
        </is>
      </c>
      <c r="B9325" t="inlineStr">
        <is>
          <t>Mandarines et clémentines, sèches</t>
        </is>
      </c>
      <c r="C9325" t="inlineStr">
        <is>
          <t>GMS</t>
        </is>
      </c>
      <c r="D9325" t="n">
        <v>45</v>
      </c>
      <c r="E9325" t="n">
        <v>0</v>
      </c>
      <c r="F9325" t="n">
        <v>374</v>
      </c>
      <c r="G9325" t="inlineStr">
        <is>
          <t>Donnée calculée</t>
        </is>
      </c>
      <c r="H9325" t="inlineStr"/>
    </row>
    <row r="9326">
      <c r="A9326" t="inlineStr">
        <is>
          <t>2019</t>
        </is>
      </c>
      <c r="B9326" t="inlineStr">
        <is>
          <t>Pamplemousses et pomelos, secs</t>
        </is>
      </c>
      <c r="C9326" t="inlineStr">
        <is>
          <t>GMS</t>
        </is>
      </c>
      <c r="D9326" t="n">
        <v>7.77</v>
      </c>
      <c r="E9326" t="n">
        <v>0</v>
      </c>
      <c r="F9326" t="n">
        <v>89.7</v>
      </c>
      <c r="G9326" t="inlineStr">
        <is>
          <t>Donnée calculée</t>
        </is>
      </c>
      <c r="H9326" t="inlineStr"/>
    </row>
    <row r="9327">
      <c r="A9327" t="inlineStr">
        <is>
          <t>2019</t>
        </is>
      </c>
      <c r="B9327" t="inlineStr">
        <is>
          <t>Citrons et limes, secs</t>
        </is>
      </c>
      <c r="C9327" t="inlineStr">
        <is>
          <t>GMS</t>
        </is>
      </c>
      <c r="D9327" t="n">
        <v>20.5</v>
      </c>
      <c r="E9327" t="n">
        <v>0</v>
      </c>
      <c r="F9327" t="n">
        <v>179</v>
      </c>
      <c r="G9327" t="inlineStr">
        <is>
          <t>Donnée calculée</t>
        </is>
      </c>
      <c r="H9327" t="inlineStr"/>
    </row>
    <row r="9328">
      <c r="A9328" t="inlineStr">
        <is>
          <t>2019</t>
        </is>
      </c>
      <c r="B9328" t="inlineStr">
        <is>
          <t>Autres agrumes, secs</t>
        </is>
      </c>
      <c r="C9328" t="inlineStr">
        <is>
          <t>GMS</t>
        </is>
      </c>
      <c r="D9328" t="n">
        <v>0.55</v>
      </c>
      <c r="E9328" t="n">
        <v>0</v>
      </c>
      <c r="F9328" t="n">
        <v>35.3</v>
      </c>
      <c r="G9328" t="inlineStr">
        <is>
          <t>Donnée calculée</t>
        </is>
      </c>
      <c r="H9328" t="inlineStr"/>
    </row>
    <row r="9329">
      <c r="A9329" t="inlineStr">
        <is>
          <t>2019</t>
        </is>
      </c>
      <c r="B9329" t="inlineStr">
        <is>
          <t>Coprah</t>
        </is>
      </c>
      <c r="C9329" t="inlineStr">
        <is>
          <t>GMS</t>
        </is>
      </c>
      <c r="D9329" t="n">
        <v>0.95</v>
      </c>
      <c r="E9329" t="n">
        <v>0</v>
      </c>
      <c r="F9329" t="n">
        <v>32</v>
      </c>
      <c r="G9329" t="inlineStr">
        <is>
          <t>Donnée calculée</t>
        </is>
      </c>
      <c r="H9329" t="inlineStr"/>
    </row>
    <row r="9330">
      <c r="A9330" t="inlineStr">
        <is>
          <t>2019</t>
        </is>
      </c>
      <c r="B9330" t="inlineStr">
        <is>
          <t>Autres fruits secs, n.c.a</t>
        </is>
      </c>
      <c r="C9330" t="inlineStr">
        <is>
          <t>GMS</t>
        </is>
      </c>
      <c r="D9330" t="n">
        <v>1.68</v>
      </c>
      <c r="E9330" t="n">
        <v>0</v>
      </c>
      <c r="F9330" t="n">
        <v>31.9</v>
      </c>
      <c r="G9330" t="inlineStr">
        <is>
          <t>Donnée calculée</t>
        </is>
      </c>
      <c r="H9330" t="inlineStr"/>
    </row>
    <row r="9331">
      <c r="A9331" t="inlineStr">
        <is>
          <t>2019</t>
        </is>
      </c>
      <c r="B9331" t="inlineStr">
        <is>
          <t>Mélanges de fruits secs</t>
        </is>
      </c>
      <c r="C9331" t="inlineStr">
        <is>
          <t>GMS</t>
        </is>
      </c>
      <c r="D9331" t="n">
        <v>1.24</v>
      </c>
      <c r="E9331" t="n">
        <v>0</v>
      </c>
      <c r="F9331" t="n">
        <v>32</v>
      </c>
      <c r="G9331" t="inlineStr">
        <is>
          <t>Donnée calculée</t>
        </is>
      </c>
      <c r="H9331" t="inlineStr"/>
    </row>
    <row r="9332">
      <c r="A9332" t="inlineStr">
        <is>
          <t>2019</t>
        </is>
      </c>
      <c r="B9332" t="inlineStr">
        <is>
          <t>Autres fruits, préparés ou conservés (à l’exclusion du Müsli)</t>
        </is>
      </c>
      <c r="C9332" t="inlineStr">
        <is>
          <t>GMS</t>
        </is>
      </c>
      <c r="D9332" t="n">
        <v>0.65</v>
      </c>
      <c r="E9332" t="n">
        <v>0</v>
      </c>
      <c r="F9332" t="n">
        <v>329</v>
      </c>
      <c r="G9332" t="inlineStr">
        <is>
          <t>Donnée calculée</t>
        </is>
      </c>
      <c r="H9332" t="inlineStr"/>
    </row>
    <row r="9333">
      <c r="A9333" t="inlineStr">
        <is>
          <t>2019</t>
        </is>
      </c>
      <c r="B9333" t="inlineStr">
        <is>
          <t>Fécules</t>
        </is>
      </c>
      <c r="C9333" t="inlineStr">
        <is>
          <t>GMS</t>
        </is>
      </c>
      <c r="D9333" t="n">
        <v>1.58</v>
      </c>
      <c r="E9333" t="n">
        <v>0</v>
      </c>
      <c r="F9333" t="n">
        <v>500000000</v>
      </c>
      <c r="G9333" t="inlineStr">
        <is>
          <t>Donnée calculée</t>
        </is>
      </c>
      <c r="H9333" t="inlineStr"/>
    </row>
    <row r="9334">
      <c r="A9334" t="inlineStr">
        <is>
          <t>2019</t>
        </is>
      </c>
      <c r="B9334" t="inlineStr">
        <is>
          <t>Fécule de manioc</t>
        </is>
      </c>
      <c r="C9334" t="inlineStr">
        <is>
          <t>GMS</t>
        </is>
      </c>
      <c r="D9334" t="n">
        <v>1.35</v>
      </c>
      <c r="E9334" t="n">
        <v>0</v>
      </c>
      <c r="F9334" t="n">
        <v>500000000</v>
      </c>
      <c r="G9334" t="inlineStr">
        <is>
          <t>Donnée calculée</t>
        </is>
      </c>
      <c r="H9334" t="inlineStr"/>
    </row>
    <row r="9335">
      <c r="A9335" t="inlineStr">
        <is>
          <t>2019</t>
        </is>
      </c>
      <c r="B9335" t="inlineStr">
        <is>
          <t>Fécule d'autres racines et tubercules</t>
        </is>
      </c>
      <c r="C9335" t="inlineStr">
        <is>
          <t>GMS</t>
        </is>
      </c>
      <c r="D9335" t="n">
        <v>0.22</v>
      </c>
      <c r="E9335" t="n">
        <v>0</v>
      </c>
      <c r="F9335" t="n">
        <v>500000000</v>
      </c>
      <c r="G9335" t="inlineStr">
        <is>
          <t>Donnée calculée</t>
        </is>
      </c>
      <c r="H9335" t="inlineStr"/>
    </row>
    <row r="9336">
      <c r="A9336" t="inlineStr">
        <is>
          <t>2019</t>
        </is>
      </c>
      <c r="B9336" t="inlineStr">
        <is>
          <t>Farines, semoules et poudres de fruits et légumes</t>
        </is>
      </c>
      <c r="C9336" t="inlineStr">
        <is>
          <t>GMS</t>
        </is>
      </c>
      <c r="D9336" t="n">
        <v>1.59</v>
      </c>
      <c r="E9336" t="n">
        <v>0</v>
      </c>
      <c r="F9336" t="n">
        <v>500000000</v>
      </c>
      <c r="G9336" t="inlineStr">
        <is>
          <t>Donnée calculée</t>
        </is>
      </c>
      <c r="H9336" t="inlineStr"/>
    </row>
    <row r="9337">
      <c r="A9337" t="inlineStr">
        <is>
          <t>2019</t>
        </is>
      </c>
      <c r="B9337" t="inlineStr">
        <is>
          <t>Farines, semooules et poudres de racines et tubercules</t>
        </is>
      </c>
      <c r="C9337" t="inlineStr">
        <is>
          <t>GMS</t>
        </is>
      </c>
      <c r="D9337" t="n">
        <v>0.29</v>
      </c>
      <c r="E9337" t="n">
        <v>0</v>
      </c>
      <c r="F9337" t="n">
        <v>500000000</v>
      </c>
      <c r="G9337" t="inlineStr">
        <is>
          <t>Donnée calculée</t>
        </is>
      </c>
      <c r="H9337" t="inlineStr"/>
    </row>
    <row r="9338">
      <c r="A9338" t="inlineStr">
        <is>
          <t>2019</t>
        </is>
      </c>
      <c r="B9338" t="inlineStr">
        <is>
          <t>Farines, semoules et poudres de fruits</t>
        </is>
      </c>
      <c r="C9338" t="inlineStr">
        <is>
          <t>GMS</t>
        </is>
      </c>
      <c r="D9338" t="n">
        <v>1.3</v>
      </c>
      <c r="E9338" t="n">
        <v>0</v>
      </c>
      <c r="F9338" t="n">
        <v>500000000</v>
      </c>
      <c r="G9338" t="inlineStr">
        <is>
          <t>Donnée calculée</t>
        </is>
      </c>
      <c r="H9338" t="inlineStr"/>
    </row>
    <row r="9339">
      <c r="A9339" t="inlineStr">
        <is>
          <t>2019</t>
        </is>
      </c>
      <c r="B9339" t="inlineStr">
        <is>
          <t>Huiles</t>
        </is>
      </c>
      <c r="C9339" t="inlineStr">
        <is>
          <t>GMS</t>
        </is>
      </c>
      <c r="D9339" t="n">
        <v>5.27</v>
      </c>
      <c r="E9339" t="n">
        <v>0</v>
      </c>
      <c r="F9339" t="n">
        <v>500000000</v>
      </c>
      <c r="G9339" t="inlineStr">
        <is>
          <t>Donnée calculée</t>
        </is>
      </c>
      <c r="H9339" t="inlineStr"/>
    </row>
    <row r="9340">
      <c r="A9340" t="inlineStr">
        <is>
          <t>2019</t>
        </is>
      </c>
      <c r="B9340" t="inlineStr">
        <is>
          <t>Huiles, brutes</t>
        </is>
      </c>
      <c r="C9340" t="inlineStr">
        <is>
          <t>GMS</t>
        </is>
      </c>
      <c r="D9340" t="n">
        <v>1.48</v>
      </c>
      <c r="E9340" t="n">
        <v>0</v>
      </c>
      <c r="F9340" t="n">
        <v>500000000</v>
      </c>
      <c r="G9340" t="inlineStr">
        <is>
          <t>Donnée calculée</t>
        </is>
      </c>
      <c r="H9340" t="inlineStr"/>
    </row>
    <row r="9341">
      <c r="A9341" t="inlineStr">
        <is>
          <t>2019</t>
        </is>
      </c>
      <c r="B9341" t="inlineStr">
        <is>
          <t>Huile d'arachide, brute</t>
        </is>
      </c>
      <c r="C9341" t="inlineStr">
        <is>
          <t>GMS</t>
        </is>
      </c>
      <c r="D9341" t="n">
        <v>1.38</v>
      </c>
      <c r="E9341" t="n">
        <v>0</v>
      </c>
      <c r="F9341" t="n">
        <v>11.5</v>
      </c>
      <c r="G9341" t="inlineStr">
        <is>
          <t>Donnée calculée</t>
        </is>
      </c>
      <c r="H9341" t="inlineStr"/>
    </row>
    <row r="9342">
      <c r="A9342" t="inlineStr">
        <is>
          <t>2019</t>
        </is>
      </c>
      <c r="B9342" t="inlineStr">
        <is>
          <t>Huile de palme, brute</t>
        </is>
      </c>
      <c r="C9342" t="inlineStr">
        <is>
          <t>GMS</t>
        </is>
      </c>
      <c r="D9342" t="n">
        <v>0.07000000000000001</v>
      </c>
      <c r="E9342" t="n">
        <v>0</v>
      </c>
      <c r="F9342" t="n">
        <v>500000000</v>
      </c>
      <c r="G9342" t="inlineStr">
        <is>
          <t>Donnée calculée</t>
        </is>
      </c>
      <c r="H9342" t="inlineStr"/>
    </row>
    <row r="9343">
      <c r="A9343" t="inlineStr">
        <is>
          <t>2019</t>
        </is>
      </c>
      <c r="B9343" t="inlineStr">
        <is>
          <t>Autres huiles végétales, brutes</t>
        </is>
      </c>
      <c r="C9343" t="inlineStr">
        <is>
          <t>GMS</t>
        </is>
      </c>
      <c r="D9343" t="n">
        <v>0.03</v>
      </c>
      <c r="E9343" t="n">
        <v>0</v>
      </c>
      <c r="F9343" t="n">
        <v>500000000</v>
      </c>
      <c r="G9343" t="inlineStr">
        <is>
          <t>Donnée calculée</t>
        </is>
      </c>
      <c r="H9343" t="inlineStr"/>
    </row>
    <row r="9344">
      <c r="A9344" t="inlineStr">
        <is>
          <t>2019</t>
        </is>
      </c>
      <c r="B9344" t="inlineStr">
        <is>
          <t>Huiles, raffinées</t>
        </is>
      </c>
      <c r="C9344" t="inlineStr">
        <is>
          <t>GMS</t>
        </is>
      </c>
      <c r="D9344" t="n">
        <v>3.79</v>
      </c>
      <c r="E9344" t="n">
        <v>0</v>
      </c>
      <c r="F9344" t="n">
        <v>500000000</v>
      </c>
      <c r="G9344" t="inlineStr">
        <is>
          <t>Donnée calculée</t>
        </is>
      </c>
      <c r="H9344" t="inlineStr"/>
    </row>
    <row r="9345">
      <c r="A9345" t="inlineStr">
        <is>
          <t>2019</t>
        </is>
      </c>
      <c r="B9345" t="inlineStr">
        <is>
          <t>Huile d'arachide, raffinée</t>
        </is>
      </c>
      <c r="C9345" t="inlineStr">
        <is>
          <t>GMS</t>
        </is>
      </c>
      <c r="D9345" t="n">
        <v>0.09</v>
      </c>
      <c r="E9345" t="n">
        <v>0</v>
      </c>
      <c r="F9345" t="n">
        <v>4.73</v>
      </c>
      <c r="G9345" t="inlineStr">
        <is>
          <t>Donnée calculée</t>
        </is>
      </c>
      <c r="H9345" t="inlineStr"/>
    </row>
    <row r="9346">
      <c r="A9346" t="inlineStr">
        <is>
          <t>2019</t>
        </is>
      </c>
      <c r="B9346" t="inlineStr">
        <is>
          <t>Huile de palme, raffinée</t>
        </is>
      </c>
      <c r="C9346" t="inlineStr">
        <is>
          <t>GMS</t>
        </is>
      </c>
      <c r="D9346" t="n">
        <v>0.07000000000000001</v>
      </c>
      <c r="E9346" t="n">
        <v>0</v>
      </c>
      <c r="F9346" t="n">
        <v>500000000</v>
      </c>
      <c r="G9346" t="inlineStr">
        <is>
          <t>Donnée calculée</t>
        </is>
      </c>
      <c r="H9346" t="inlineStr"/>
    </row>
    <row r="9347">
      <c r="A9347" t="inlineStr">
        <is>
          <t>2019</t>
        </is>
      </c>
      <c r="B9347" t="inlineStr">
        <is>
          <t>Huile de coco (coprah), raffinée</t>
        </is>
      </c>
      <c r="C9347" t="inlineStr">
        <is>
          <t>GMS</t>
        </is>
      </c>
      <c r="D9347" t="n">
        <v>3.63</v>
      </c>
      <c r="E9347" t="n">
        <v>0</v>
      </c>
      <c r="F9347" t="n">
        <v>27.3</v>
      </c>
      <c r="G9347" t="inlineStr">
        <is>
          <t>Donnée calculée</t>
        </is>
      </c>
      <c r="H9347" t="inlineStr"/>
    </row>
    <row r="9348">
      <c r="A9348" t="inlineStr">
        <is>
          <t>2019</t>
        </is>
      </c>
      <c r="B9348" t="inlineStr">
        <is>
          <t>Autres produits alimentaires</t>
        </is>
      </c>
      <c r="C9348" t="inlineStr">
        <is>
          <t>GMS</t>
        </is>
      </c>
      <c r="D9348" t="n">
        <v>0</v>
      </c>
      <c r="E9348" t="n">
        <v>0</v>
      </c>
      <c r="F9348" t="n">
        <v>500000000</v>
      </c>
      <c r="G9348" t="inlineStr">
        <is>
          <t>Donnée calculée</t>
        </is>
      </c>
      <c r="H9348" t="inlineStr"/>
    </row>
    <row r="9349">
      <c r="A9349" t="inlineStr">
        <is>
          <t>2019</t>
        </is>
      </c>
      <c r="B9349" t="inlineStr">
        <is>
          <t>Autres légumes et pommes de terres, séchés</t>
        </is>
      </c>
      <c r="C9349" t="inlineStr">
        <is>
          <t>GMS</t>
        </is>
      </c>
      <c r="D9349" t="n">
        <v>0.23</v>
      </c>
      <c r="E9349" t="n">
        <v>0</v>
      </c>
      <c r="F9349" t="n">
        <v>25.2</v>
      </c>
      <c r="G9349" t="inlineStr">
        <is>
          <t>Donnée calculée</t>
        </is>
      </c>
      <c r="H9349" t="inlineStr"/>
    </row>
    <row r="9350">
      <c r="A9350" t="inlineStr">
        <is>
          <t>2019</t>
        </is>
      </c>
      <c r="B9350" t="inlineStr">
        <is>
          <t>Fruits, frais ou secs</t>
        </is>
      </c>
      <c r="C9350" t="inlineStr">
        <is>
          <t>GMS</t>
        </is>
      </c>
      <c r="D9350" t="n">
        <v>259</v>
      </c>
      <c r="E9350" t="n">
        <v>0</v>
      </c>
      <c r="F9350" t="n">
        <v>2510</v>
      </c>
      <c r="G9350" t="inlineStr">
        <is>
          <t>Donnée calculée</t>
        </is>
      </c>
      <c r="H9350" t="inlineStr"/>
    </row>
    <row r="9351">
      <c r="A9351" t="inlineStr">
        <is>
          <t>2019</t>
        </is>
      </c>
      <c r="B9351" t="inlineStr">
        <is>
          <t>Bananes plantains, frais ou secs</t>
        </is>
      </c>
      <c r="C9351" t="inlineStr">
        <is>
          <t>GMS</t>
        </is>
      </c>
      <c r="D9351" t="n">
        <v>3.24</v>
      </c>
      <c r="E9351" t="n">
        <v>0</v>
      </c>
      <c r="F9351" t="n">
        <v>58.3</v>
      </c>
      <c r="G9351" t="inlineStr">
        <is>
          <t>Donnée calculée</t>
        </is>
      </c>
      <c r="H9351" t="inlineStr"/>
    </row>
    <row r="9352">
      <c r="A9352" t="inlineStr">
        <is>
          <t>2019</t>
        </is>
      </c>
      <c r="B9352" t="inlineStr">
        <is>
          <t>Bananes fruits, fraîches ou sèches</t>
        </is>
      </c>
      <c r="C9352" t="inlineStr">
        <is>
          <t>GMS</t>
        </is>
      </c>
      <c r="D9352" t="n">
        <v>79.2</v>
      </c>
      <c r="E9352" t="n">
        <v>0</v>
      </c>
      <c r="F9352" t="n">
        <v>704</v>
      </c>
      <c r="G9352" t="inlineStr">
        <is>
          <t>Donnée calculée</t>
        </is>
      </c>
      <c r="H9352" t="inlineStr"/>
    </row>
    <row r="9353">
      <c r="A9353" t="inlineStr">
        <is>
          <t>2019</t>
        </is>
      </c>
      <c r="B9353" t="inlineStr">
        <is>
          <t>Dattes, fraîches ou sèches</t>
        </is>
      </c>
      <c r="C9353" t="inlineStr">
        <is>
          <t>GMS</t>
        </is>
      </c>
      <c r="D9353" t="n">
        <v>4.16</v>
      </c>
      <c r="E9353" t="n">
        <v>0</v>
      </c>
      <c r="F9353" t="n">
        <v>74.8</v>
      </c>
      <c r="G9353" t="inlineStr">
        <is>
          <t>Donnée calculée</t>
        </is>
      </c>
      <c r="H9353" t="inlineStr"/>
    </row>
    <row r="9354">
      <c r="A9354" t="inlineStr">
        <is>
          <t>2019</t>
        </is>
      </c>
      <c r="B9354" t="inlineStr">
        <is>
          <t>Figues, fraîches ou sèches</t>
        </is>
      </c>
      <c r="C9354" t="inlineStr">
        <is>
          <t>GMS</t>
        </is>
      </c>
      <c r="D9354" t="n">
        <v>1.12</v>
      </c>
      <c r="E9354" t="n">
        <v>0</v>
      </c>
      <c r="F9354" t="n">
        <v>47.8</v>
      </c>
      <c r="G9354" t="inlineStr">
        <is>
          <t>Donnée calculée</t>
        </is>
      </c>
      <c r="H9354" t="inlineStr"/>
    </row>
    <row r="9355">
      <c r="A9355" t="inlineStr">
        <is>
          <t>2019</t>
        </is>
      </c>
      <c r="B9355" t="inlineStr">
        <is>
          <t>Ananas, frais ou secs</t>
        </is>
      </c>
      <c r="C9355" t="inlineStr">
        <is>
          <t>GMS</t>
        </is>
      </c>
      <c r="D9355" t="n">
        <v>18.7</v>
      </c>
      <c r="E9355" t="n">
        <v>0</v>
      </c>
      <c r="F9355" t="n">
        <v>170</v>
      </c>
      <c r="G9355" t="inlineStr">
        <is>
          <t>Donnée calculée</t>
        </is>
      </c>
      <c r="H9355" t="inlineStr"/>
    </row>
    <row r="9356">
      <c r="A9356" t="inlineStr">
        <is>
          <t>2019</t>
        </is>
      </c>
      <c r="B9356" t="inlineStr">
        <is>
          <t>Avocats, frais ou secs</t>
        </is>
      </c>
      <c r="C9356" t="inlineStr">
        <is>
          <t>GMS</t>
        </is>
      </c>
      <c r="D9356" t="n">
        <v>18.6</v>
      </c>
      <c r="E9356" t="n">
        <v>0</v>
      </c>
      <c r="F9356" t="n">
        <v>169</v>
      </c>
      <c r="G9356" t="inlineStr">
        <is>
          <t>Donnée calculée</t>
        </is>
      </c>
      <c r="H9356" t="inlineStr"/>
    </row>
    <row r="9357">
      <c r="A9357" t="inlineStr">
        <is>
          <t>2019</t>
        </is>
      </c>
      <c r="B9357" t="inlineStr">
        <is>
          <t>Goyaves, mangues et mangoustans, frais ou secs</t>
        </is>
      </c>
      <c r="C9357" t="inlineStr">
        <is>
          <t>GMS</t>
        </is>
      </c>
      <c r="D9357" t="n">
        <v>5.72</v>
      </c>
      <c r="E9357" t="n">
        <v>0</v>
      </c>
      <c r="F9357" t="n">
        <v>83.8</v>
      </c>
      <c r="G9357" t="inlineStr">
        <is>
          <t>Donnée calculée</t>
        </is>
      </c>
      <c r="H9357" t="inlineStr"/>
    </row>
    <row r="9358">
      <c r="A9358" t="inlineStr">
        <is>
          <t>2019</t>
        </is>
      </c>
      <c r="B9358" t="inlineStr">
        <is>
          <t>Oranges, fraîches ou sèches</t>
        </is>
      </c>
      <c r="C9358" t="inlineStr">
        <is>
          <t>GMS</t>
        </is>
      </c>
      <c r="D9358" t="n">
        <v>54.6</v>
      </c>
      <c r="E9358" t="n">
        <v>0</v>
      </c>
      <c r="F9358" t="n">
        <v>528</v>
      </c>
      <c r="G9358" t="inlineStr">
        <is>
          <t>Donnée calculée</t>
        </is>
      </c>
      <c r="H9358" t="inlineStr"/>
    </row>
    <row r="9359">
      <c r="A9359" t="inlineStr">
        <is>
          <t>2019</t>
        </is>
      </c>
      <c r="B9359" t="inlineStr">
        <is>
          <t>Mandarines et clémentines, fraîches ou sèches</t>
        </is>
      </c>
      <c r="C9359" t="inlineStr">
        <is>
          <t>GMS</t>
        </is>
      </c>
      <c r="D9359" t="n">
        <v>45</v>
      </c>
      <c r="E9359" t="n">
        <v>0</v>
      </c>
      <c r="F9359" t="n">
        <v>374</v>
      </c>
      <c r="G9359" t="inlineStr">
        <is>
          <t>Donnée calculée</t>
        </is>
      </c>
      <c r="H9359" t="inlineStr"/>
    </row>
    <row r="9360">
      <c r="A9360" t="inlineStr">
        <is>
          <t>2019</t>
        </is>
      </c>
      <c r="B9360" t="inlineStr">
        <is>
          <t>Pamplemousses et pomelos, frais ou secs</t>
        </is>
      </c>
      <c r="C9360" t="inlineStr">
        <is>
          <t>GMS</t>
        </is>
      </c>
      <c r="D9360" t="n">
        <v>7.77</v>
      </c>
      <c r="E9360" t="n">
        <v>0</v>
      </c>
      <c r="F9360" t="n">
        <v>89.7</v>
      </c>
      <c r="G9360" t="inlineStr">
        <is>
          <t>Donnée calculée</t>
        </is>
      </c>
      <c r="H9360" t="inlineStr"/>
    </row>
    <row r="9361">
      <c r="A9361" t="inlineStr">
        <is>
          <t>2019</t>
        </is>
      </c>
      <c r="B9361" t="inlineStr">
        <is>
          <t>Citrons et limes, frais ou secs</t>
        </is>
      </c>
      <c r="C9361" t="inlineStr">
        <is>
          <t>GMS</t>
        </is>
      </c>
      <c r="D9361" t="n">
        <v>20.5</v>
      </c>
      <c r="E9361" t="n">
        <v>0</v>
      </c>
      <c r="F9361" t="n">
        <v>179</v>
      </c>
      <c r="G9361" t="inlineStr">
        <is>
          <t>Donnée calculée</t>
        </is>
      </c>
      <c r="H9361" t="inlineStr"/>
    </row>
    <row r="9362">
      <c r="A9362" t="inlineStr">
        <is>
          <t>2019</t>
        </is>
      </c>
      <c r="B9362" t="inlineStr">
        <is>
          <t>Autres agrumes, frais ou secs</t>
        </is>
      </c>
      <c r="C9362" t="inlineStr">
        <is>
          <t>GMS</t>
        </is>
      </c>
      <c r="D9362" t="n">
        <v>0.55</v>
      </c>
      <c r="E9362" t="n">
        <v>0</v>
      </c>
      <c r="F9362" t="n">
        <v>35.3</v>
      </c>
      <c r="G9362" t="inlineStr">
        <is>
          <t>Donnée calculée</t>
        </is>
      </c>
      <c r="H9362" t="inlineStr"/>
    </row>
    <row r="9363">
      <c r="A9363" t="inlineStr">
        <is>
          <t>2019</t>
        </is>
      </c>
      <c r="B9363" t="inlineStr">
        <is>
          <t>Fruis et légumes, frais</t>
        </is>
      </c>
      <c r="C9363" t="inlineStr">
        <is>
          <t>GMS</t>
        </is>
      </c>
      <c r="D9363" t="n">
        <v>4500</v>
      </c>
      <c r="E9363" t="n">
        <v>4060</v>
      </c>
      <c r="F9363" t="n">
        <v>328000000</v>
      </c>
      <c r="G9363" t="inlineStr">
        <is>
          <t>Donnée calculée</t>
        </is>
      </c>
      <c r="H9363" t="inlineStr"/>
    </row>
    <row r="9364">
      <c r="A9364" t="inlineStr">
        <is>
          <t>2019</t>
        </is>
      </c>
      <c r="B9364" t="inlineStr">
        <is>
          <t>Pommes de terre, fraîches</t>
        </is>
      </c>
      <c r="C9364" t="inlineStr">
        <is>
          <t>GMS</t>
        </is>
      </c>
      <c r="D9364" t="n">
        <v>12.4</v>
      </c>
      <c r="E9364" t="n">
        <v>0</v>
      </c>
      <c r="F9364" t="n">
        <v>5070</v>
      </c>
      <c r="G9364" t="inlineStr">
        <is>
          <t>Donnée calculée</t>
        </is>
      </c>
      <c r="H9364" t="inlineStr"/>
    </row>
    <row r="9365">
      <c r="A9365" t="inlineStr">
        <is>
          <t>2019</t>
        </is>
      </c>
      <c r="B9365" t="inlineStr">
        <is>
          <t>Fruits et légumes (hors PdT), frais</t>
        </is>
      </c>
      <c r="C9365" t="inlineStr">
        <is>
          <t>GMS</t>
        </is>
      </c>
      <c r="D9365" t="n">
        <v>4490</v>
      </c>
      <c r="E9365" t="n">
        <v>4060</v>
      </c>
      <c r="F9365" t="n">
        <v>327000000</v>
      </c>
      <c r="G9365" t="inlineStr">
        <is>
          <t>Donnée calculée</t>
        </is>
      </c>
      <c r="H9365" t="inlineStr"/>
    </row>
    <row r="9366">
      <c r="A9366" t="inlineStr">
        <is>
          <t>2019</t>
        </is>
      </c>
      <c r="B9366" t="inlineStr">
        <is>
          <t>Produits manufacturés</t>
        </is>
      </c>
      <c r="C9366" t="inlineStr">
        <is>
          <t>Circuits spécialisés</t>
        </is>
      </c>
      <c r="D9366" t="n">
        <v>603</v>
      </c>
      <c r="E9366" t="n">
        <v>0</v>
      </c>
      <c r="F9366" t="n">
        <v>500000000</v>
      </c>
      <c r="G9366" t="inlineStr">
        <is>
          <t>Donnée calculée</t>
        </is>
      </c>
      <c r="H9366" t="inlineStr"/>
    </row>
    <row r="9367">
      <c r="A9367" t="inlineStr">
        <is>
          <t>2019</t>
        </is>
      </c>
      <c r="B9367" t="inlineStr">
        <is>
          <t>Produits des industries alimentaires</t>
        </is>
      </c>
      <c r="C9367" t="inlineStr">
        <is>
          <t>Circuits spécialisés</t>
        </is>
      </c>
      <c r="D9367" t="n">
        <v>603</v>
      </c>
      <c r="E9367" t="n">
        <v>0</v>
      </c>
      <c r="F9367" t="n">
        <v>500000000</v>
      </c>
      <c r="G9367" t="inlineStr">
        <is>
          <t>Donnée calculée</t>
        </is>
      </c>
      <c r="H9367" t="inlineStr"/>
    </row>
    <row r="9368">
      <c r="A9368" t="inlineStr">
        <is>
          <t>2019</t>
        </is>
      </c>
      <c r="B9368" t="inlineStr">
        <is>
          <t>Produits à base de fruits et légumes</t>
        </is>
      </c>
      <c r="C9368" t="inlineStr">
        <is>
          <t>Circuits spécialisés</t>
        </is>
      </c>
      <c r="D9368" t="n">
        <v>599</v>
      </c>
      <c r="E9368" t="n">
        <v>0</v>
      </c>
      <c r="F9368" t="n">
        <v>500000000</v>
      </c>
      <c r="G9368" t="inlineStr">
        <is>
          <t>Donnée calculée</t>
        </is>
      </c>
      <c r="H9368" t="inlineStr"/>
    </row>
    <row r="9369">
      <c r="A9369" t="inlineStr">
        <is>
          <t>2019</t>
        </is>
      </c>
      <c r="B9369" t="inlineStr">
        <is>
          <t>Préparations et conserves à base de pommes de terre</t>
        </is>
      </c>
      <c r="C9369" t="inlineStr">
        <is>
          <t>Circuits spécialisés</t>
        </is>
      </c>
      <c r="D9369" t="n">
        <v>48.5</v>
      </c>
      <c r="E9369" t="n">
        <v>0</v>
      </c>
      <c r="F9369" t="n">
        <v>500000000</v>
      </c>
      <c r="G9369" t="inlineStr">
        <is>
          <t>Donnée calculée</t>
        </is>
      </c>
      <c r="H9369" t="inlineStr"/>
    </row>
    <row r="9370">
      <c r="A9370" t="inlineStr">
        <is>
          <t>2019</t>
        </is>
      </c>
      <c r="B9370" t="inlineStr">
        <is>
          <t>Pommes de terre, congelées ou surgelées</t>
        </is>
      </c>
      <c r="C9370" t="inlineStr">
        <is>
          <t>Circuits spécialisés</t>
        </is>
      </c>
      <c r="D9370" t="n">
        <v>25</v>
      </c>
      <c r="E9370" t="n">
        <v>0</v>
      </c>
      <c r="F9370" t="n">
        <v>22800</v>
      </c>
      <c r="G9370" t="inlineStr">
        <is>
          <t>Donnée calculée</t>
        </is>
      </c>
      <c r="H9370" t="inlineStr"/>
    </row>
    <row r="9371">
      <c r="A9371" t="inlineStr">
        <is>
          <t>2019</t>
        </is>
      </c>
      <c r="B9371" t="inlineStr">
        <is>
          <t>Pommes de terre, non cuites ou cuites à l'eau ou à la vapeur, congelées ou surgelées</t>
        </is>
      </c>
      <c r="C9371" t="inlineStr">
        <is>
          <t>Circuits spécialisés</t>
        </is>
      </c>
      <c r="D9371" t="n">
        <v>1.74</v>
      </c>
      <c r="E9371" t="n">
        <v>0</v>
      </c>
      <c r="F9371" t="n">
        <v>11200</v>
      </c>
      <c r="G9371" t="inlineStr">
        <is>
          <t>Donnée calculée</t>
        </is>
      </c>
      <c r="H9371" t="inlineStr"/>
    </row>
    <row r="9372">
      <c r="A9372" t="inlineStr">
        <is>
          <t>2019</t>
        </is>
      </c>
      <c r="B9372" t="inlineStr">
        <is>
          <t>Pommes de terre préparées ou conservées autrement, congelées ou surgelées</t>
        </is>
      </c>
      <c r="C9372" t="inlineStr">
        <is>
          <t>Circuits spécialisés</t>
        </is>
      </c>
      <c r="D9372" t="n">
        <v>23.2</v>
      </c>
      <c r="E9372" t="n">
        <v>0</v>
      </c>
      <c r="F9372" t="n">
        <v>11600</v>
      </c>
      <c r="G9372" t="inlineStr">
        <is>
          <t>Donnée calculée</t>
        </is>
      </c>
      <c r="H9372" t="inlineStr"/>
    </row>
    <row r="9373">
      <c r="A9373" t="inlineStr">
        <is>
          <t>2019</t>
        </is>
      </c>
      <c r="B9373" t="inlineStr">
        <is>
          <t>Pommes de terre, déshydratées, coupées ou non, mais sans autre préparation</t>
        </is>
      </c>
      <c r="C9373" t="inlineStr">
        <is>
          <t>Circuits spécialisés</t>
        </is>
      </c>
      <c r="D9373" t="n">
        <v>0.06</v>
      </c>
      <c r="E9373" t="n">
        <v>0</v>
      </c>
      <c r="F9373" t="n">
        <v>25.2</v>
      </c>
      <c r="G9373" t="inlineStr">
        <is>
          <t>Donnée calculée</t>
        </is>
      </c>
      <c r="H9373" t="inlineStr"/>
    </row>
    <row r="9374">
      <c r="A9374" t="inlineStr">
        <is>
          <t>2019</t>
        </is>
      </c>
      <c r="B9374" t="inlineStr">
        <is>
          <t>Pommes de terre déshydratées sous forme de farine, de poudre, de flocons, de granulés ou de pellets</t>
        </is>
      </c>
      <c r="C9374" t="inlineStr">
        <is>
          <t>Circuits spécialisés</t>
        </is>
      </c>
      <c r="D9374" t="n">
        <v>0.02</v>
      </c>
      <c r="E9374" t="n">
        <v>0</v>
      </c>
      <c r="F9374" t="n">
        <v>500000000</v>
      </c>
      <c r="G9374" t="inlineStr">
        <is>
          <t>Donnée calculée</t>
        </is>
      </c>
      <c r="H9374" t="inlineStr"/>
    </row>
    <row r="9375">
      <c r="A9375" t="inlineStr">
        <is>
          <t>2019</t>
        </is>
      </c>
      <c r="B9375" t="inlineStr">
        <is>
          <t>Autres préparations et conserves à base de pommes de terre</t>
        </is>
      </c>
      <c r="C9375" t="inlineStr">
        <is>
          <t>Circuits spécialisés</t>
        </is>
      </c>
      <c r="D9375" t="n">
        <v>23.4</v>
      </c>
      <c r="E9375" t="n">
        <v>0</v>
      </c>
      <c r="F9375" t="n">
        <v>12000</v>
      </c>
      <c r="G9375" t="inlineStr">
        <is>
          <t>Donnée calculée</t>
        </is>
      </c>
      <c r="H9375" t="inlineStr"/>
    </row>
    <row r="9376">
      <c r="A9376" t="inlineStr">
        <is>
          <t>2019</t>
        </is>
      </c>
      <c r="B9376" t="inlineStr">
        <is>
          <t>Pommes de terre préparées ou conservées, sous forme de farine, semoule ou flocons</t>
        </is>
      </c>
      <c r="C9376" t="inlineStr">
        <is>
          <t>Circuits spécialisés</t>
        </is>
      </c>
      <c r="D9376" t="n">
        <v>9.470000000000001</v>
      </c>
      <c r="E9376" t="n">
        <v>0</v>
      </c>
      <c r="F9376" t="n">
        <v>11400</v>
      </c>
      <c r="G9376" t="inlineStr">
        <is>
          <t>Donnée calculée</t>
        </is>
      </c>
      <c r="H9376" t="inlineStr"/>
    </row>
    <row r="9377">
      <c r="A9377" t="inlineStr">
        <is>
          <t>2019</t>
        </is>
      </c>
      <c r="B9377" t="inlineStr">
        <is>
          <t>Autres préparations ou conserves de pommes de terre, y compris les chips</t>
        </is>
      </c>
      <c r="C9377" t="inlineStr">
        <is>
          <t>Circuits spécialisés</t>
        </is>
      </c>
      <c r="D9377" t="n">
        <v>13.9</v>
      </c>
      <c r="E9377" t="n">
        <v>0</v>
      </c>
      <c r="F9377" t="n">
        <v>548</v>
      </c>
      <c r="G9377" t="inlineStr">
        <is>
          <t>Donnée calculée</t>
        </is>
      </c>
      <c r="H9377" t="inlineStr"/>
    </row>
    <row r="9378">
      <c r="A9378" t="inlineStr">
        <is>
          <t>2019</t>
        </is>
      </c>
      <c r="B9378" t="inlineStr">
        <is>
          <t>Jus de fruits et légumes</t>
        </is>
      </c>
      <c r="C9378" t="inlineStr">
        <is>
          <t>Circuits spécialisés</t>
        </is>
      </c>
      <c r="D9378" t="n">
        <v>164</v>
      </c>
      <c r="E9378" t="n">
        <v>0</v>
      </c>
      <c r="F9378" t="n">
        <v>500000000</v>
      </c>
      <c r="G9378" t="inlineStr">
        <is>
          <t>Donnée calculée</t>
        </is>
      </c>
      <c r="H9378" t="inlineStr"/>
    </row>
    <row r="9379">
      <c r="A9379" t="inlineStr">
        <is>
          <t>2019</t>
        </is>
      </c>
      <c r="B9379" t="inlineStr">
        <is>
          <t>Jus de tomate</t>
        </is>
      </c>
      <c r="C9379" t="inlineStr">
        <is>
          <t>Circuits spécialisés</t>
        </is>
      </c>
      <c r="D9379" t="n">
        <v>0.89</v>
      </c>
      <c r="E9379" t="n">
        <v>0</v>
      </c>
      <c r="F9379" t="n">
        <v>9.300000000000001</v>
      </c>
      <c r="G9379" t="inlineStr">
        <is>
          <t>Donnée calculée</t>
        </is>
      </c>
      <c r="H9379" t="inlineStr"/>
    </row>
    <row r="9380">
      <c r="A9380" t="inlineStr">
        <is>
          <t>2019</t>
        </is>
      </c>
      <c r="B9380" t="inlineStr">
        <is>
          <t>Jus d'orange</t>
        </is>
      </c>
      <c r="C9380" t="inlineStr">
        <is>
          <t>Circuits spécialisés</t>
        </is>
      </c>
      <c r="D9380" t="n">
        <v>98.59999999999999</v>
      </c>
      <c r="E9380" t="n">
        <v>0</v>
      </c>
      <c r="F9380" t="n">
        <v>500000000</v>
      </c>
      <c r="G9380" t="inlineStr">
        <is>
          <t>Donnée calculée</t>
        </is>
      </c>
      <c r="H9380" t="inlineStr"/>
    </row>
    <row r="9381">
      <c r="A9381" t="inlineStr">
        <is>
          <t>2019</t>
        </is>
      </c>
      <c r="B9381" t="inlineStr">
        <is>
          <t>Jus d'orange, non concentré</t>
        </is>
      </c>
      <c r="C9381" t="inlineStr">
        <is>
          <t>Circuits spécialisés</t>
        </is>
      </c>
      <c r="D9381" t="n">
        <v>98.59999999999999</v>
      </c>
      <c r="E9381" t="n">
        <v>0</v>
      </c>
      <c r="F9381" t="n">
        <v>500000000</v>
      </c>
      <c r="G9381" t="inlineStr">
        <is>
          <t>Donnée calculée</t>
        </is>
      </c>
      <c r="H9381" t="inlineStr"/>
    </row>
    <row r="9382">
      <c r="A9382" t="inlineStr">
        <is>
          <t>2019</t>
        </is>
      </c>
      <c r="B9382" t="inlineStr">
        <is>
          <t>Jus d'orange, non concentré, congelé</t>
        </is>
      </c>
      <c r="C9382" t="inlineStr">
        <is>
          <t>Circuits spécialisés</t>
        </is>
      </c>
      <c r="D9382" t="n">
        <v>40.2</v>
      </c>
      <c r="E9382" t="n">
        <v>0</v>
      </c>
      <c r="F9382" t="n">
        <v>500000000</v>
      </c>
      <c r="G9382" t="inlineStr">
        <is>
          <t>Donnée calculée</t>
        </is>
      </c>
      <c r="H9382" t="inlineStr"/>
    </row>
    <row r="9383">
      <c r="A9383" t="inlineStr">
        <is>
          <t>2019</t>
        </is>
      </c>
      <c r="B9383" t="inlineStr">
        <is>
          <t>Jus d'orange, non concentré, non congelé</t>
        </is>
      </c>
      <c r="C9383" t="inlineStr">
        <is>
          <t>Circuits spécialisés</t>
        </is>
      </c>
      <c r="D9383" t="n">
        <v>58.4</v>
      </c>
      <c r="E9383" t="n">
        <v>0</v>
      </c>
      <c r="F9383" t="n">
        <v>2140</v>
      </c>
      <c r="G9383" t="inlineStr">
        <is>
          <t>Donnée calculée</t>
        </is>
      </c>
      <c r="H9383" t="inlineStr"/>
    </row>
    <row r="9384">
      <c r="A9384" t="inlineStr">
        <is>
          <t>2019</t>
        </is>
      </c>
      <c r="B9384" t="inlineStr">
        <is>
          <t>Jus d'orange, autre</t>
        </is>
      </c>
      <c r="C9384" t="inlineStr">
        <is>
          <t>Circuits spécialisés</t>
        </is>
      </c>
      <c r="D9384" t="n">
        <v>0</v>
      </c>
      <c r="E9384" t="n">
        <v>0</v>
      </c>
      <c r="F9384" t="n">
        <v>500000000</v>
      </c>
      <c r="G9384" t="inlineStr">
        <is>
          <t>Donnée calculée</t>
        </is>
      </c>
      <c r="H9384" t="inlineStr"/>
    </row>
    <row r="9385">
      <c r="A9385" t="inlineStr">
        <is>
          <t>2019</t>
        </is>
      </c>
      <c r="B9385" t="inlineStr">
        <is>
          <t>Jus de pamplemousse</t>
        </is>
      </c>
      <c r="C9385" t="inlineStr">
        <is>
          <t>Circuits spécialisés</t>
        </is>
      </c>
      <c r="D9385" t="n">
        <v>3.98</v>
      </c>
      <c r="E9385" t="n">
        <v>0</v>
      </c>
      <c r="F9385" t="n">
        <v>41.8</v>
      </c>
      <c r="G9385" t="inlineStr">
        <is>
          <t>Donnée calculée</t>
        </is>
      </c>
      <c r="H9385" t="inlineStr"/>
    </row>
    <row r="9386">
      <c r="A9386" t="inlineStr">
        <is>
          <t>2019</t>
        </is>
      </c>
      <c r="B9386" t="inlineStr">
        <is>
          <t>Jus d'ananas</t>
        </is>
      </c>
      <c r="C9386" t="inlineStr">
        <is>
          <t>Circuits spécialisés</t>
        </is>
      </c>
      <c r="D9386" t="n">
        <v>8.52</v>
      </c>
      <c r="E9386" t="n">
        <v>0</v>
      </c>
      <c r="F9386" t="n">
        <v>89.5</v>
      </c>
      <c r="G9386" t="inlineStr">
        <is>
          <t>Donnée calculée</t>
        </is>
      </c>
      <c r="H9386" t="inlineStr"/>
    </row>
    <row r="9387">
      <c r="A9387" t="inlineStr">
        <is>
          <t>2019</t>
        </is>
      </c>
      <c r="B9387" t="inlineStr">
        <is>
          <t>Jus de raisin</t>
        </is>
      </c>
      <c r="C9387" t="inlineStr">
        <is>
          <t>Circuits spécialisés</t>
        </is>
      </c>
      <c r="D9387" t="n">
        <v>5.21</v>
      </c>
      <c r="E9387" t="n">
        <v>0</v>
      </c>
      <c r="F9387" t="n">
        <v>54.7</v>
      </c>
      <c r="G9387" t="inlineStr">
        <is>
          <t>Donnée calculée</t>
        </is>
      </c>
      <c r="H9387" t="inlineStr"/>
    </row>
    <row r="9388">
      <c r="A9388" t="inlineStr">
        <is>
          <t>2019</t>
        </is>
      </c>
      <c r="B9388" t="inlineStr">
        <is>
          <t>Jus de pomme</t>
        </is>
      </c>
      <c r="C9388" t="inlineStr">
        <is>
          <t>Circuits spécialisés</t>
        </is>
      </c>
      <c r="D9388" t="n">
        <v>10.1</v>
      </c>
      <c r="E9388" t="n">
        <v>0</v>
      </c>
      <c r="F9388" t="n">
        <v>500000000</v>
      </c>
      <c r="G9388" t="inlineStr">
        <is>
          <t>Donnée calculée</t>
        </is>
      </c>
      <c r="H9388" t="inlineStr"/>
    </row>
    <row r="9389">
      <c r="A9389" t="inlineStr">
        <is>
          <t>2019</t>
        </is>
      </c>
      <c r="B9389" t="inlineStr">
        <is>
          <t>Mélanges de jus de fruits et légumes</t>
        </is>
      </c>
      <c r="C9389" t="inlineStr">
        <is>
          <t>Circuits spécialisés</t>
        </is>
      </c>
      <c r="D9389" t="n">
        <v>37.1</v>
      </c>
      <c r="E9389" t="n">
        <v>0</v>
      </c>
      <c r="F9389" t="n">
        <v>389</v>
      </c>
      <c r="G9389" t="inlineStr">
        <is>
          <t>Donnée calculée</t>
        </is>
      </c>
      <c r="H9389" t="inlineStr"/>
    </row>
    <row r="9390">
      <c r="A9390" t="inlineStr">
        <is>
          <t>2019</t>
        </is>
      </c>
      <c r="B9390" t="inlineStr">
        <is>
          <t>Autres jus de fruits et légumes</t>
        </is>
      </c>
      <c r="C9390" t="inlineStr">
        <is>
          <t>Circuits spécialisés</t>
        </is>
      </c>
      <c r="D9390" t="n">
        <v>0.1</v>
      </c>
      <c r="E9390" t="n">
        <v>0</v>
      </c>
      <c r="F9390" t="n">
        <v>184</v>
      </c>
      <c r="G9390" t="inlineStr">
        <is>
          <t>Donnée calculée</t>
        </is>
      </c>
      <c r="H9390" t="inlineStr"/>
    </row>
    <row r="9391">
      <c r="A9391" t="inlineStr">
        <is>
          <t>2019</t>
        </is>
      </c>
      <c r="B9391" t="inlineStr">
        <is>
          <t>Jus d'agrume, autres, non concentré</t>
        </is>
      </c>
      <c r="C9391" t="inlineStr">
        <is>
          <t>Circuits spécialisés</t>
        </is>
      </c>
      <c r="D9391" t="n">
        <v>0.03</v>
      </c>
      <c r="E9391" t="n">
        <v>0</v>
      </c>
      <c r="F9391" t="n">
        <v>184</v>
      </c>
      <c r="G9391" t="inlineStr">
        <is>
          <t>Donnée calculée</t>
        </is>
      </c>
      <c r="H9391" t="inlineStr"/>
    </row>
    <row r="9392">
      <c r="A9392" t="inlineStr">
        <is>
          <t>2019</t>
        </is>
      </c>
      <c r="B9392" t="inlineStr">
        <is>
          <t>Jus de fruit ou légume, autres,  non concentré, non fermenté, sans addition d'alcool</t>
        </is>
      </c>
      <c r="C9392" t="inlineStr">
        <is>
          <t>Circuits spécialisés</t>
        </is>
      </c>
      <c r="D9392" t="n">
        <v>0.03</v>
      </c>
      <c r="E9392" t="n">
        <v>0</v>
      </c>
      <c r="F9392" t="n">
        <v>184</v>
      </c>
      <c r="G9392" t="inlineStr">
        <is>
          <t>Donnée calculée</t>
        </is>
      </c>
      <c r="H9392" t="inlineStr"/>
    </row>
    <row r="9393">
      <c r="A9393" t="inlineStr">
        <is>
          <t>2019</t>
        </is>
      </c>
      <c r="B9393" t="inlineStr">
        <is>
          <t>Jus de fruits ou légumes, autres</t>
        </is>
      </c>
      <c r="C9393" t="inlineStr">
        <is>
          <t>Circuits spécialisés</t>
        </is>
      </c>
      <c r="D9393" t="n">
        <v>0.03</v>
      </c>
      <c r="E9393" t="n">
        <v>0</v>
      </c>
      <c r="F9393" t="n">
        <v>184</v>
      </c>
      <c r="G9393" t="inlineStr">
        <is>
          <t>Donnée calculée</t>
        </is>
      </c>
      <c r="H9393" t="inlineStr"/>
    </row>
    <row r="9394">
      <c r="A9394" t="inlineStr">
        <is>
          <t>2019</t>
        </is>
      </c>
      <c r="B9394" t="inlineStr">
        <is>
          <t>Autres préparations et conserves à base de fruits et légumes</t>
        </is>
      </c>
      <c r="C9394" t="inlineStr">
        <is>
          <t>Circuits spécialisés</t>
        </is>
      </c>
      <c r="D9394" t="n">
        <v>386</v>
      </c>
      <c r="E9394" t="n">
        <v>0</v>
      </c>
      <c r="F9394" t="n">
        <v>500000000</v>
      </c>
      <c r="G9394" t="inlineStr">
        <is>
          <t>Donnée calculée</t>
        </is>
      </c>
      <c r="H9394" t="inlineStr"/>
    </row>
    <row r="9395">
      <c r="A9395" t="inlineStr">
        <is>
          <t>2019</t>
        </is>
      </c>
      <c r="B9395" t="inlineStr">
        <is>
          <t>Préparations et conserves de légumes</t>
        </is>
      </c>
      <c r="C9395" t="inlineStr">
        <is>
          <t>Circuits spécialisés</t>
        </is>
      </c>
      <c r="D9395" t="n">
        <v>128</v>
      </c>
      <c r="E9395" t="n">
        <v>0</v>
      </c>
      <c r="F9395" t="n">
        <v>500000000</v>
      </c>
      <c r="G9395" t="inlineStr">
        <is>
          <t>Donnée calculée</t>
        </is>
      </c>
      <c r="H9395" t="inlineStr"/>
    </row>
    <row r="9396">
      <c r="A9396" t="inlineStr">
        <is>
          <t>2019</t>
        </is>
      </c>
      <c r="B9396" t="inlineStr">
        <is>
          <t>Légumes congelés ou surgelés</t>
        </is>
      </c>
      <c r="C9396" t="inlineStr">
        <is>
          <t>Circuits spécialisés</t>
        </is>
      </c>
      <c r="D9396" t="n">
        <v>21.4</v>
      </c>
      <c r="E9396" t="n">
        <v>0</v>
      </c>
      <c r="F9396" t="n">
        <v>500000000</v>
      </c>
      <c r="G9396" t="inlineStr">
        <is>
          <t>Donnée calculée</t>
        </is>
      </c>
      <c r="H9396" t="inlineStr"/>
    </row>
    <row r="9397">
      <c r="A9397" t="inlineStr">
        <is>
          <t>2019</t>
        </is>
      </c>
      <c r="B9397" t="inlineStr">
        <is>
          <t>Légumes traités pour une conservation temporaire</t>
        </is>
      </c>
      <c r="C9397" t="inlineStr">
        <is>
          <t>Circuits spécialisés</t>
        </is>
      </c>
      <c r="D9397" t="n">
        <v>2.5</v>
      </c>
      <c r="E9397" t="n">
        <v>0</v>
      </c>
      <c r="F9397" t="n">
        <v>26.2</v>
      </c>
      <c r="G9397" t="inlineStr">
        <is>
          <t>Donnée calculée</t>
        </is>
      </c>
      <c r="H9397" t="inlineStr"/>
    </row>
    <row r="9398">
      <c r="A9398" t="inlineStr">
        <is>
          <t>2019</t>
        </is>
      </c>
      <c r="B9398" t="inlineStr">
        <is>
          <t>Légumes, déshydratés</t>
        </is>
      </c>
      <c r="C9398" t="inlineStr">
        <is>
          <t>Circuits spécialisés</t>
        </is>
      </c>
      <c r="D9398" t="n">
        <v>0.5600000000000001</v>
      </c>
      <c r="E9398" t="n">
        <v>0</v>
      </c>
      <c r="F9398" t="n">
        <v>500000000</v>
      </c>
      <c r="G9398" t="inlineStr">
        <is>
          <t>Donnée calculée</t>
        </is>
      </c>
      <c r="H9398" t="inlineStr"/>
    </row>
    <row r="9399">
      <c r="A9399" t="inlineStr">
        <is>
          <t>2019</t>
        </is>
      </c>
      <c r="B9399" t="inlineStr">
        <is>
          <t>Oignons, séchés</t>
        </is>
      </c>
      <c r="C9399" t="inlineStr">
        <is>
          <t>Circuits spécialisés</t>
        </is>
      </c>
      <c r="D9399" t="n">
        <v>0.24</v>
      </c>
      <c r="E9399" t="n">
        <v>0</v>
      </c>
      <c r="F9399" t="n">
        <v>500000000</v>
      </c>
      <c r="G9399" t="inlineStr">
        <is>
          <t>Donnée calculée</t>
        </is>
      </c>
      <c r="H9399" t="inlineStr"/>
    </row>
    <row r="9400">
      <c r="A9400" t="inlineStr">
        <is>
          <t>2019</t>
        </is>
      </c>
      <c r="B9400" t="inlineStr">
        <is>
          <t>Champignons et truffes, séchés</t>
        </is>
      </c>
      <c r="C9400" t="inlineStr">
        <is>
          <t>Circuits spécialisés</t>
        </is>
      </c>
      <c r="D9400" t="n">
        <v>0.23</v>
      </c>
      <c r="E9400" t="n">
        <v>0</v>
      </c>
      <c r="F9400" t="n">
        <v>2.45</v>
      </c>
      <c r="G9400" t="inlineStr">
        <is>
          <t>Donnée calculée</t>
        </is>
      </c>
      <c r="H9400" t="inlineStr"/>
    </row>
    <row r="9401">
      <c r="A9401" t="inlineStr">
        <is>
          <t>2019</t>
        </is>
      </c>
      <c r="B9401" t="inlineStr">
        <is>
          <t>Autres légumes et mélanges de légumes, séchés</t>
        </is>
      </c>
      <c r="C9401" t="inlineStr">
        <is>
          <t>Circuits spécialisés</t>
        </is>
      </c>
      <c r="D9401" t="n">
        <v>0.09</v>
      </c>
      <c r="E9401" t="n">
        <v>0</v>
      </c>
      <c r="F9401" t="n">
        <v>25.2</v>
      </c>
      <c r="G9401" t="inlineStr">
        <is>
          <t>Donnée calculée</t>
        </is>
      </c>
      <c r="H9401" t="inlineStr"/>
    </row>
    <row r="9402">
      <c r="A9402" t="inlineStr">
        <is>
          <t>2019</t>
        </is>
      </c>
      <c r="B9402" t="inlineStr">
        <is>
          <t>Fruits et légumes coupés et emballés</t>
        </is>
      </c>
      <c r="C9402" t="inlineStr">
        <is>
          <t>Circuits spécialisés</t>
        </is>
      </c>
      <c r="D9402" t="n">
        <v>0.19</v>
      </c>
      <c r="E9402" t="n">
        <v>0</v>
      </c>
      <c r="F9402" t="n">
        <v>500000000</v>
      </c>
      <c r="G9402" t="inlineStr">
        <is>
          <t>Donnée calculée</t>
        </is>
      </c>
      <c r="H9402" t="inlineStr"/>
    </row>
    <row r="9403">
      <c r="A9403" t="inlineStr">
        <is>
          <t>2019</t>
        </is>
      </c>
      <c r="B9403" t="inlineStr">
        <is>
          <t>Légumes, appertisés</t>
        </is>
      </c>
      <c r="C9403" t="inlineStr">
        <is>
          <t>Circuits spécialisés</t>
        </is>
      </c>
      <c r="D9403" t="n">
        <v>98.59999999999999</v>
      </c>
      <c r="E9403" t="n">
        <v>0</v>
      </c>
      <c r="F9403" t="n">
        <v>500000000</v>
      </c>
      <c r="G9403" t="inlineStr">
        <is>
          <t>Donnée calculée</t>
        </is>
      </c>
      <c r="H9403" t="inlineStr"/>
    </row>
    <row r="9404">
      <c r="A9404" t="inlineStr">
        <is>
          <t>2019</t>
        </is>
      </c>
      <c r="B9404" t="inlineStr">
        <is>
          <t>Haricots, appertisés</t>
        </is>
      </c>
      <c r="C9404" t="inlineStr">
        <is>
          <t>Circuits spécialisés</t>
        </is>
      </c>
      <c r="D9404" t="n">
        <v>19.2</v>
      </c>
      <c r="E9404" t="n">
        <v>0</v>
      </c>
      <c r="F9404" t="n">
        <v>500000000</v>
      </c>
      <c r="G9404" t="inlineStr">
        <is>
          <t>Donnée calculée</t>
        </is>
      </c>
      <c r="H9404" t="inlineStr"/>
    </row>
    <row r="9405">
      <c r="A9405" t="inlineStr">
        <is>
          <t>2019</t>
        </is>
      </c>
      <c r="B9405" t="inlineStr">
        <is>
          <t>Pois, appertisés</t>
        </is>
      </c>
      <c r="C9405" t="inlineStr">
        <is>
          <t>Circuits spécialisés</t>
        </is>
      </c>
      <c r="D9405" t="n">
        <v>0.02</v>
      </c>
      <c r="E9405" t="n">
        <v>0</v>
      </c>
      <c r="F9405" t="n">
        <v>500000000</v>
      </c>
      <c r="G9405" t="inlineStr">
        <is>
          <t>Donnée calculée</t>
        </is>
      </c>
      <c r="H9405" t="inlineStr"/>
    </row>
    <row r="9406">
      <c r="A9406" t="inlineStr">
        <is>
          <t>2019</t>
        </is>
      </c>
      <c r="B9406" t="inlineStr">
        <is>
          <t>Autres légumes, appertisés</t>
        </is>
      </c>
      <c r="C9406" t="inlineStr">
        <is>
          <t>Circuits spécialisés</t>
        </is>
      </c>
      <c r="D9406" t="n">
        <v>79.3</v>
      </c>
      <c r="E9406" t="n">
        <v>0</v>
      </c>
      <c r="F9406" t="n">
        <v>500000000</v>
      </c>
      <c r="G9406" t="inlineStr">
        <is>
          <t>Donnée calculée</t>
        </is>
      </c>
      <c r="H9406" t="inlineStr"/>
    </row>
    <row r="9407">
      <c r="A9407" t="inlineStr">
        <is>
          <t>2019</t>
        </is>
      </c>
      <c r="B9407" t="inlineStr">
        <is>
          <t>Tomates et leurs produits, appertisés</t>
        </is>
      </c>
      <c r="C9407" t="inlineStr">
        <is>
          <t>Circuits spécialisés</t>
        </is>
      </c>
      <c r="D9407" t="n">
        <v>20.4</v>
      </c>
      <c r="E9407" t="n">
        <v>0</v>
      </c>
      <c r="F9407" t="n">
        <v>500000000</v>
      </c>
      <c r="G9407" t="inlineStr">
        <is>
          <t>Donnée calculée</t>
        </is>
      </c>
      <c r="H9407" t="inlineStr"/>
    </row>
    <row r="9408">
      <c r="A9408" t="inlineStr">
        <is>
          <t>2019</t>
        </is>
      </c>
      <c r="B9408" t="inlineStr">
        <is>
          <t>Tomates, entières ou en morceaux, appertisées</t>
        </is>
      </c>
      <c r="C9408" t="inlineStr">
        <is>
          <t>Circuits spécialisés</t>
        </is>
      </c>
      <c r="D9408" t="n">
        <v>11.3</v>
      </c>
      <c r="E9408" t="n">
        <v>0</v>
      </c>
      <c r="F9408" t="n">
        <v>500000000</v>
      </c>
      <c r="G9408" t="inlineStr">
        <is>
          <t>Donnée calculée</t>
        </is>
      </c>
      <c r="H9408" t="inlineStr"/>
    </row>
    <row r="9409">
      <c r="A9409" t="inlineStr">
        <is>
          <t>2019</t>
        </is>
      </c>
      <c r="B9409" t="inlineStr">
        <is>
          <t>Produits des tomates</t>
        </is>
      </c>
      <c r="C9409" t="inlineStr">
        <is>
          <t>Circuits spécialisés</t>
        </is>
      </c>
      <c r="D9409" t="n">
        <v>9.039999999999999</v>
      </c>
      <c r="E9409" t="n">
        <v>0</v>
      </c>
      <c r="F9409" t="n">
        <v>500000000</v>
      </c>
      <c r="G9409" t="inlineStr">
        <is>
          <t>Donnée calculée</t>
        </is>
      </c>
      <c r="H9409" t="inlineStr"/>
    </row>
    <row r="9410">
      <c r="A9410" t="inlineStr">
        <is>
          <t>2019</t>
        </is>
      </c>
      <c r="B9410" t="inlineStr">
        <is>
          <t>Coulis et purées de tomates</t>
        </is>
      </c>
      <c r="C9410" t="inlineStr">
        <is>
          <t>Circuits spécialisés</t>
        </is>
      </c>
      <c r="D9410" t="n">
        <v>4.52</v>
      </c>
      <c r="E9410" t="n">
        <v>0</v>
      </c>
      <c r="F9410" t="n">
        <v>500000000</v>
      </c>
      <c r="G9410" t="inlineStr">
        <is>
          <t>Donnée calculée</t>
        </is>
      </c>
      <c r="H9410" t="inlineStr"/>
    </row>
    <row r="9411">
      <c r="A9411" t="inlineStr">
        <is>
          <t>2019</t>
        </is>
      </c>
      <c r="B9411" t="inlineStr">
        <is>
          <t>Concentré de tomates</t>
        </is>
      </c>
      <c r="C9411" t="inlineStr">
        <is>
          <t>Circuits spécialisés</t>
        </is>
      </c>
      <c r="D9411" t="n">
        <v>4.52</v>
      </c>
      <c r="E9411" t="n">
        <v>0</v>
      </c>
      <c r="F9411" t="n">
        <v>500000000</v>
      </c>
      <c r="G9411" t="inlineStr">
        <is>
          <t>Donnée calculée</t>
        </is>
      </c>
      <c r="H9411" t="inlineStr"/>
    </row>
    <row r="9412">
      <c r="A9412" t="inlineStr">
        <is>
          <t>2019</t>
        </is>
      </c>
      <c r="B9412" t="inlineStr">
        <is>
          <t>Champignons et truffes, appertisés</t>
        </is>
      </c>
      <c r="C9412" t="inlineStr">
        <is>
          <t>Circuits spécialisés</t>
        </is>
      </c>
      <c r="D9412" t="n">
        <v>1.48</v>
      </c>
      <c r="E9412" t="n">
        <v>0</v>
      </c>
      <c r="F9412" t="n">
        <v>500000000</v>
      </c>
      <c r="G9412" t="inlineStr">
        <is>
          <t>Donnée calculée</t>
        </is>
      </c>
      <c r="H9412" t="inlineStr"/>
    </row>
    <row r="9413">
      <c r="A9413" t="inlineStr">
        <is>
          <t>2019</t>
        </is>
      </c>
      <c r="B9413" t="inlineStr">
        <is>
          <t>Champignons cultivés, appertisés</t>
        </is>
      </c>
      <c r="C9413" t="inlineStr">
        <is>
          <t>Circuits spécialisés</t>
        </is>
      </c>
      <c r="D9413" t="n">
        <v>1.33</v>
      </c>
      <c r="E9413" t="n">
        <v>0</v>
      </c>
      <c r="F9413" t="n">
        <v>500000000</v>
      </c>
      <c r="G9413" t="inlineStr">
        <is>
          <t>Donnée calculée</t>
        </is>
      </c>
      <c r="H9413" t="inlineStr"/>
    </row>
    <row r="9414">
      <c r="A9414" t="inlineStr">
        <is>
          <t>2019</t>
        </is>
      </c>
      <c r="B9414" t="inlineStr">
        <is>
          <t>Champignons du genre Agaricus, appertisés</t>
        </is>
      </c>
      <c r="C9414" t="inlineStr">
        <is>
          <t>Circuits spécialisés</t>
        </is>
      </c>
      <c r="D9414" t="n">
        <v>1.33</v>
      </c>
      <c r="E9414" t="n">
        <v>0</v>
      </c>
      <c r="F9414" t="n">
        <v>500000000</v>
      </c>
      <c r="G9414" t="inlineStr">
        <is>
          <t>Donnée calculée</t>
        </is>
      </c>
      <c r="H9414" t="inlineStr"/>
    </row>
    <row r="9415">
      <c r="A9415" t="inlineStr">
        <is>
          <t>2019</t>
        </is>
      </c>
      <c r="B9415" t="inlineStr">
        <is>
          <t>Champignons non-cultivés et truffes, appertisés</t>
        </is>
      </c>
      <c r="C9415" t="inlineStr">
        <is>
          <t>Circuits spécialisés</t>
        </is>
      </c>
      <c r="D9415" t="n">
        <v>0.14</v>
      </c>
      <c r="E9415" t="n">
        <v>0</v>
      </c>
      <c r="F9415" t="n">
        <v>500000000</v>
      </c>
      <c r="G9415" t="inlineStr">
        <is>
          <t>Donnée calculée</t>
        </is>
      </c>
      <c r="H9415" t="inlineStr"/>
    </row>
    <row r="9416">
      <c r="A9416" t="inlineStr">
        <is>
          <t>2019</t>
        </is>
      </c>
      <c r="B9416" t="inlineStr">
        <is>
          <t>Autres légumes et mélanges de légumes, appertisés</t>
        </is>
      </c>
      <c r="C9416" t="inlineStr">
        <is>
          <t>Circuits spécialisés</t>
        </is>
      </c>
      <c r="D9416" t="n">
        <v>9.83</v>
      </c>
      <c r="E9416" t="n">
        <v>0</v>
      </c>
      <c r="F9416" t="n">
        <v>103</v>
      </c>
      <c r="G9416" t="inlineStr">
        <is>
          <t>Donnée calculée</t>
        </is>
      </c>
      <c r="H9416" t="inlineStr"/>
    </row>
    <row r="9417">
      <c r="A9417" t="inlineStr">
        <is>
          <t>2019</t>
        </is>
      </c>
      <c r="B9417" t="inlineStr">
        <is>
          <t>Choucroute, non congelée, appertisée</t>
        </is>
      </c>
      <c r="C9417" t="inlineStr">
        <is>
          <t>Circuits spécialisés</t>
        </is>
      </c>
      <c r="D9417" t="n">
        <v>0.07000000000000001</v>
      </c>
      <c r="E9417" t="n">
        <v>0</v>
      </c>
      <c r="F9417" t="n">
        <v>500000000</v>
      </c>
      <c r="G9417" t="inlineStr">
        <is>
          <t>Donnée calculée</t>
        </is>
      </c>
      <c r="H9417" t="inlineStr"/>
    </row>
    <row r="9418">
      <c r="A9418" t="inlineStr">
        <is>
          <t>2019</t>
        </is>
      </c>
      <c r="B9418" t="inlineStr">
        <is>
          <t>Asperges, non congelées, appertisées</t>
        </is>
      </c>
      <c r="C9418" t="inlineStr">
        <is>
          <t>Circuits spécialisés</t>
        </is>
      </c>
      <c r="D9418" t="n">
        <v>1.3</v>
      </c>
      <c r="E9418" t="n">
        <v>0</v>
      </c>
      <c r="F9418" t="n">
        <v>500000000</v>
      </c>
      <c r="G9418" t="inlineStr">
        <is>
          <t>Donnée calculée</t>
        </is>
      </c>
      <c r="H9418" t="inlineStr"/>
    </row>
    <row r="9419">
      <c r="A9419" t="inlineStr">
        <is>
          <t>2019</t>
        </is>
      </c>
      <c r="B9419" t="inlineStr">
        <is>
          <t>Maïs doux, non congelé, appertisé</t>
        </is>
      </c>
      <c r="C9419" t="inlineStr">
        <is>
          <t>Circuits spécialisés</t>
        </is>
      </c>
      <c r="D9419" t="n">
        <v>11.6</v>
      </c>
      <c r="E9419" t="n">
        <v>0</v>
      </c>
      <c r="F9419" t="n">
        <v>122</v>
      </c>
      <c r="G9419" t="inlineStr">
        <is>
          <t>Donnée calculée</t>
        </is>
      </c>
      <c r="H9419" t="inlineStr"/>
    </row>
    <row r="9420">
      <c r="A9420" t="inlineStr">
        <is>
          <t>2019</t>
        </is>
      </c>
      <c r="B9420" t="inlineStr">
        <is>
          <t>Autres légumes et mélanges de légumes, non congelés</t>
        </is>
      </c>
      <c r="C9420" t="inlineStr">
        <is>
          <t>Circuits spécialisés</t>
        </is>
      </c>
      <c r="D9420" t="n">
        <v>34.7</v>
      </c>
      <c r="E9420" t="n">
        <v>0</v>
      </c>
      <c r="F9420" t="n">
        <v>1110</v>
      </c>
      <c r="G9420" t="inlineStr">
        <is>
          <t>Donnée calculée</t>
        </is>
      </c>
      <c r="H9420" t="inlineStr"/>
    </row>
    <row r="9421">
      <c r="A9421" t="inlineStr">
        <is>
          <t>2019</t>
        </is>
      </c>
      <c r="B9421" t="inlineStr">
        <is>
          <t>Fruits et légumes conservés dans le vinaigre</t>
        </is>
      </c>
      <c r="C9421" t="inlineStr">
        <is>
          <t>Circuits spécialisés</t>
        </is>
      </c>
      <c r="D9421" t="n">
        <v>4.9</v>
      </c>
      <c r="E9421" t="n">
        <v>0</v>
      </c>
      <c r="F9421" t="n">
        <v>500000000</v>
      </c>
      <c r="G9421" t="inlineStr">
        <is>
          <t>Donnée calculée</t>
        </is>
      </c>
      <c r="H9421" t="inlineStr"/>
    </row>
    <row r="9422">
      <c r="A9422" t="inlineStr">
        <is>
          <t>2019</t>
        </is>
      </c>
      <c r="B9422" t="inlineStr">
        <is>
          <t>Préparations et conserves de fruits</t>
        </is>
      </c>
      <c r="C9422" t="inlineStr">
        <is>
          <t>Circuits spécialisés</t>
        </is>
      </c>
      <c r="D9422" t="n">
        <v>256</v>
      </c>
      <c r="E9422" t="n">
        <v>0</v>
      </c>
      <c r="F9422" t="n">
        <v>500000000</v>
      </c>
      <c r="G9422" t="inlineStr">
        <is>
          <t>Donnée calculée</t>
        </is>
      </c>
      <c r="H9422" t="inlineStr"/>
    </row>
    <row r="9423">
      <c r="A9423" t="inlineStr">
        <is>
          <t>2019</t>
        </is>
      </c>
      <c r="B9423" t="inlineStr">
        <is>
          <t>Fruits crus ou cuits, congelés ou surgelés</t>
        </is>
      </c>
      <c r="C9423" t="inlineStr">
        <is>
          <t>Circuits spécialisés</t>
        </is>
      </c>
      <c r="D9423" t="n">
        <v>0.27</v>
      </c>
      <c r="E9423" t="n">
        <v>0</v>
      </c>
      <c r="F9423" t="n">
        <v>500000000</v>
      </c>
      <c r="G9423" t="inlineStr">
        <is>
          <t>Donnée calculée</t>
        </is>
      </c>
      <c r="H9423" t="inlineStr"/>
    </row>
    <row r="9424">
      <c r="A9424" t="inlineStr">
        <is>
          <t>2019</t>
        </is>
      </c>
      <c r="B9424" t="inlineStr">
        <is>
          <t>Confitures, gelées, compotes et purées de fruits</t>
        </is>
      </c>
      <c r="C9424" t="inlineStr">
        <is>
          <t>Circuits spécialisés</t>
        </is>
      </c>
      <c r="D9424" t="n">
        <v>58.9</v>
      </c>
      <c r="E9424" t="n">
        <v>0</v>
      </c>
      <c r="F9424" t="n">
        <v>619</v>
      </c>
      <c r="G9424" t="inlineStr">
        <is>
          <t>Donnée calculée</t>
        </is>
      </c>
      <c r="H9424" t="inlineStr"/>
    </row>
    <row r="9425">
      <c r="A9425" t="inlineStr">
        <is>
          <t>2019</t>
        </is>
      </c>
      <c r="B9425" t="inlineStr">
        <is>
          <t>Confitures, marmelades, gelées, purées et pâtes d'agrumes, obtenues par cuisson</t>
        </is>
      </c>
      <c r="C9425" t="inlineStr">
        <is>
          <t>Circuits spécialisés</t>
        </is>
      </c>
      <c r="D9425" t="n">
        <v>0.58</v>
      </c>
      <c r="E9425" t="n">
        <v>0</v>
      </c>
      <c r="F9425" t="n">
        <v>6.08</v>
      </c>
      <c r="G9425" t="inlineStr">
        <is>
          <t>Donnée calculée</t>
        </is>
      </c>
      <c r="H9425" t="inlineStr"/>
    </row>
    <row r="9426">
      <c r="A9426" t="inlineStr">
        <is>
          <t>2019</t>
        </is>
      </c>
      <c r="B9426" t="inlineStr">
        <is>
          <t>Confitures, marmelades, gelées, purées et pâtes de fruits à coque et de fruits autres qu'agrumes, obtenues par cuisson</t>
        </is>
      </c>
      <c r="C9426" t="inlineStr">
        <is>
          <t>Circuits spécialisés</t>
        </is>
      </c>
      <c r="D9426" t="n">
        <v>58.4</v>
      </c>
      <c r="E9426" t="n">
        <v>0</v>
      </c>
      <c r="F9426" t="n">
        <v>613</v>
      </c>
      <c r="G9426" t="inlineStr">
        <is>
          <t>Donnée calculée</t>
        </is>
      </c>
      <c r="H9426" t="inlineStr"/>
    </row>
    <row r="9427">
      <c r="A9427" t="inlineStr">
        <is>
          <t>2019</t>
        </is>
      </c>
      <c r="B9427" t="inlineStr">
        <is>
          <t>Fruits à coque, grillés, salés ou autrement préparés</t>
        </is>
      </c>
      <c r="C9427" t="inlineStr">
        <is>
          <t>Circuits spécialisés</t>
        </is>
      </c>
      <c r="D9427" t="n">
        <v>7.44</v>
      </c>
      <c r="E9427" t="n">
        <v>0</v>
      </c>
      <c r="F9427" t="n">
        <v>500000000</v>
      </c>
      <c r="G9427" t="inlineStr">
        <is>
          <t>Donnée calculée</t>
        </is>
      </c>
      <c r="H9427" t="inlineStr"/>
    </row>
    <row r="9428">
      <c r="A9428" t="inlineStr">
        <is>
          <t>2019</t>
        </is>
      </c>
      <c r="B9428" t="inlineStr">
        <is>
          <t>Arachides, grillées, salées ou autrement préparées et beurre d'arachide</t>
        </is>
      </c>
      <c r="C9428" t="inlineStr">
        <is>
          <t>Circuits spécialisés</t>
        </is>
      </c>
      <c r="D9428" t="n">
        <v>4.42</v>
      </c>
      <c r="E9428" t="n">
        <v>0</v>
      </c>
      <c r="F9428" t="n">
        <v>500000000</v>
      </c>
      <c r="G9428" t="inlineStr">
        <is>
          <t>Donnée calculée</t>
        </is>
      </c>
      <c r="H9428" t="inlineStr"/>
    </row>
    <row r="9429">
      <c r="A9429" t="inlineStr">
        <is>
          <t>2019</t>
        </is>
      </c>
      <c r="B9429" t="inlineStr">
        <is>
          <t>Autres fruits à coque et autres graines, y compris les mélanges, grillés, salés ou autrement préparés</t>
        </is>
      </c>
      <c r="C9429" t="inlineStr">
        <is>
          <t>Circuits spécialisés</t>
        </is>
      </c>
      <c r="D9429" t="n">
        <v>3.02</v>
      </c>
      <c r="E9429" t="n">
        <v>0</v>
      </c>
      <c r="F9429" t="n">
        <v>500000000</v>
      </c>
      <c r="G9429" t="inlineStr">
        <is>
          <t>Donnée calculée</t>
        </is>
      </c>
      <c r="H9429" t="inlineStr"/>
    </row>
    <row r="9430">
      <c r="A9430" t="inlineStr">
        <is>
          <t>2019</t>
        </is>
      </c>
      <c r="B9430" t="inlineStr">
        <is>
          <t>Fruits, traités pour une conservation temporaire, impropres à une consommation immédiate</t>
        </is>
      </c>
      <c r="C9430" t="inlineStr">
        <is>
          <t>Circuits spécialisés</t>
        </is>
      </c>
      <c r="D9430" t="n">
        <v>0.51</v>
      </c>
      <c r="E9430" t="n">
        <v>0</v>
      </c>
      <c r="F9430" t="n">
        <v>5.4</v>
      </c>
      <c r="G9430" t="inlineStr">
        <is>
          <t>Donnée calculée</t>
        </is>
      </c>
      <c r="H9430" t="inlineStr"/>
    </row>
    <row r="9431">
      <c r="A9431" t="inlineStr">
        <is>
          <t>2019</t>
        </is>
      </c>
      <c r="B9431" t="inlineStr">
        <is>
          <t>Écorces d'agrumes ou de melons, traitées pour une conservation temporaire, impropres à une consommation immédiate</t>
        </is>
      </c>
      <c r="C9431" t="inlineStr">
        <is>
          <t>Circuits spécialisés</t>
        </is>
      </c>
      <c r="D9431" t="n">
        <v>0.22</v>
      </c>
      <c r="E9431" t="n">
        <v>0</v>
      </c>
      <c r="F9431" t="n">
        <v>2.29</v>
      </c>
      <c r="G9431" t="inlineStr">
        <is>
          <t>Donnée calculée</t>
        </is>
      </c>
      <c r="H9431" t="inlineStr"/>
    </row>
    <row r="9432">
      <c r="A9432" t="inlineStr">
        <is>
          <t>2019</t>
        </is>
      </c>
      <c r="B9432" t="inlineStr">
        <is>
          <t>Autres fruits et fruits à coque, traités pour une conservation temporaire, impropres à une consommation immédiate</t>
        </is>
      </c>
      <c r="C9432" t="inlineStr">
        <is>
          <t>Circuits spécialisés</t>
        </is>
      </c>
      <c r="D9432" t="n">
        <v>0.3</v>
      </c>
      <c r="E9432" t="n">
        <v>0</v>
      </c>
      <c r="F9432" t="n">
        <v>3.11</v>
      </c>
      <c r="G9432" t="inlineStr">
        <is>
          <t>Donnée calculée</t>
        </is>
      </c>
      <c r="H9432" t="inlineStr"/>
    </row>
    <row r="9433">
      <c r="A9433" t="inlineStr">
        <is>
          <t>2019</t>
        </is>
      </c>
      <c r="B9433" t="inlineStr">
        <is>
          <t>Arachides et fruits à coque, sans coques</t>
        </is>
      </c>
      <c r="C9433" t="inlineStr">
        <is>
          <t>Circuits spécialisés</t>
        </is>
      </c>
      <c r="D9433" t="n">
        <v>10.1</v>
      </c>
      <c r="E9433" t="n">
        <v>0</v>
      </c>
      <c r="F9433" t="n">
        <v>500000000</v>
      </c>
      <c r="G9433" t="inlineStr">
        <is>
          <t>Donnée calculée</t>
        </is>
      </c>
      <c r="H9433" t="inlineStr"/>
    </row>
    <row r="9434">
      <c r="A9434" t="inlineStr">
        <is>
          <t>2019</t>
        </is>
      </c>
      <c r="B9434" t="inlineStr">
        <is>
          <t>Arachides, sans coques</t>
        </is>
      </c>
      <c r="C9434" t="inlineStr">
        <is>
          <t>Circuits spécialisés</t>
        </is>
      </c>
      <c r="D9434" t="n">
        <v>0.34</v>
      </c>
      <c r="E9434" t="n">
        <v>0</v>
      </c>
      <c r="F9434" t="n">
        <v>500000000</v>
      </c>
      <c r="G9434" t="inlineStr">
        <is>
          <t>Donnée calculée</t>
        </is>
      </c>
      <c r="H9434" t="inlineStr"/>
    </row>
    <row r="9435">
      <c r="A9435" t="inlineStr">
        <is>
          <t>2019</t>
        </is>
      </c>
      <c r="B9435" t="inlineStr">
        <is>
          <t>Noix du Brésil, sans coques</t>
        </is>
      </c>
      <c r="C9435" t="inlineStr">
        <is>
          <t>Circuits spécialisés</t>
        </is>
      </c>
      <c r="D9435" t="n">
        <v>0.3</v>
      </c>
      <c r="E9435" t="n">
        <v>0</v>
      </c>
      <c r="F9435" t="n">
        <v>500000000</v>
      </c>
      <c r="G9435" t="inlineStr">
        <is>
          <t>Donnée calculée</t>
        </is>
      </c>
      <c r="H9435" t="inlineStr"/>
    </row>
    <row r="9436">
      <c r="A9436" t="inlineStr">
        <is>
          <t>2019</t>
        </is>
      </c>
      <c r="B9436" t="inlineStr">
        <is>
          <t>Noix de cajou, sans coques</t>
        </is>
      </c>
      <c r="C9436" t="inlineStr">
        <is>
          <t>Circuits spécialisés</t>
        </is>
      </c>
      <c r="D9436" t="n">
        <v>1.31</v>
      </c>
      <c r="E9436" t="n">
        <v>0</v>
      </c>
      <c r="F9436" t="n">
        <v>500000000</v>
      </c>
      <c r="G9436" t="inlineStr">
        <is>
          <t>Donnée calculée</t>
        </is>
      </c>
      <c r="H9436" t="inlineStr"/>
    </row>
    <row r="9437">
      <c r="A9437" t="inlineStr">
        <is>
          <t>2019</t>
        </is>
      </c>
      <c r="B9437" t="inlineStr">
        <is>
          <t>Amandes, sans coques</t>
        </is>
      </c>
      <c r="C9437" t="inlineStr">
        <is>
          <t>Circuits spécialisés</t>
        </is>
      </c>
      <c r="D9437" t="n">
        <v>4.05</v>
      </c>
      <c r="E9437" t="n">
        <v>0</v>
      </c>
      <c r="F9437" t="n">
        <v>500000000</v>
      </c>
      <c r="G9437" t="inlineStr">
        <is>
          <t>Donnée calculée</t>
        </is>
      </c>
      <c r="H9437" t="inlineStr"/>
    </row>
    <row r="9438">
      <c r="A9438" t="inlineStr">
        <is>
          <t>2019</t>
        </is>
      </c>
      <c r="B9438" t="inlineStr">
        <is>
          <t>Noisettes, sans coques</t>
        </is>
      </c>
      <c r="C9438" t="inlineStr">
        <is>
          <t>Circuits spécialisés</t>
        </is>
      </c>
      <c r="D9438" t="n">
        <v>2.32</v>
      </c>
      <c r="E9438" t="n">
        <v>0</v>
      </c>
      <c r="F9438" t="n">
        <v>500000000</v>
      </c>
      <c r="G9438" t="inlineStr">
        <is>
          <t>Donnée calculée</t>
        </is>
      </c>
      <c r="H9438" t="inlineStr"/>
    </row>
    <row r="9439">
      <c r="A9439" t="inlineStr">
        <is>
          <t>2019</t>
        </is>
      </c>
      <c r="B9439" t="inlineStr">
        <is>
          <t>Noix, sans coques</t>
        </is>
      </c>
      <c r="C9439" t="inlineStr">
        <is>
          <t>Circuits spécialisés</t>
        </is>
      </c>
      <c r="D9439" t="n">
        <v>0.98</v>
      </c>
      <c r="E9439" t="n">
        <v>0</v>
      </c>
      <c r="F9439" t="n">
        <v>500000000</v>
      </c>
      <c r="G9439" t="inlineStr">
        <is>
          <t>Donnée calculée</t>
        </is>
      </c>
      <c r="H9439" t="inlineStr"/>
    </row>
    <row r="9440">
      <c r="A9440" t="inlineStr">
        <is>
          <t>2019</t>
        </is>
      </c>
      <c r="B9440" t="inlineStr">
        <is>
          <t>Châtaignes et marrons, sans coques</t>
        </is>
      </c>
      <c r="C9440" t="inlineStr">
        <is>
          <t>Circuits spécialisés</t>
        </is>
      </c>
      <c r="D9440" t="n">
        <v>0.36</v>
      </c>
      <c r="E9440" t="n">
        <v>0</v>
      </c>
      <c r="F9440" t="n">
        <v>500000000</v>
      </c>
      <c r="G9440" t="inlineStr">
        <is>
          <t>Donnée calculée</t>
        </is>
      </c>
      <c r="H9440" t="inlineStr"/>
    </row>
    <row r="9441">
      <c r="A9441" t="inlineStr">
        <is>
          <t>2019</t>
        </is>
      </c>
      <c r="B9441" t="inlineStr">
        <is>
          <t>Pistaches, sans coques</t>
        </is>
      </c>
      <c r="C9441" t="inlineStr">
        <is>
          <t>Circuits spécialisés</t>
        </is>
      </c>
      <c r="D9441" t="n">
        <v>0.24</v>
      </c>
      <c r="E9441" t="n">
        <v>0</v>
      </c>
      <c r="F9441" t="n">
        <v>500000000</v>
      </c>
      <c r="G9441" t="inlineStr">
        <is>
          <t>Donnée calculée</t>
        </is>
      </c>
      <c r="H9441" t="inlineStr"/>
    </row>
    <row r="9442">
      <c r="A9442" t="inlineStr">
        <is>
          <t>2019</t>
        </is>
      </c>
      <c r="B9442" t="inlineStr">
        <is>
          <t>Noix macadamia, sans coques</t>
        </is>
      </c>
      <c r="C9442" t="inlineStr">
        <is>
          <t>Circuits spécialisés</t>
        </is>
      </c>
      <c r="D9442" t="n">
        <v>0.18</v>
      </c>
      <c r="E9442" t="n">
        <v>0</v>
      </c>
      <c r="F9442" t="n">
        <v>500000000</v>
      </c>
      <c r="G9442" t="inlineStr">
        <is>
          <t>Donnée calculée</t>
        </is>
      </c>
      <c r="H9442" t="inlineStr"/>
    </row>
    <row r="9443">
      <c r="A9443" t="inlineStr">
        <is>
          <t>2019</t>
        </is>
      </c>
      <c r="B9443" t="inlineStr">
        <is>
          <t>Noix et amandes de plamiste, même concassées</t>
        </is>
      </c>
      <c r="C9443" t="inlineStr">
        <is>
          <t>Circuits spécialisés</t>
        </is>
      </c>
      <c r="D9443" t="n">
        <v>0.18</v>
      </c>
      <c r="E9443" t="n">
        <v>0</v>
      </c>
      <c r="F9443" t="n">
        <v>500000000</v>
      </c>
      <c r="G9443" t="inlineStr">
        <is>
          <t>Donnée calculée</t>
        </is>
      </c>
      <c r="H9443" t="inlineStr"/>
    </row>
    <row r="9444">
      <c r="A9444" t="inlineStr">
        <is>
          <t>2019</t>
        </is>
      </c>
      <c r="B9444" t="inlineStr">
        <is>
          <t>Autres conserves et préparations à base de fruits et de fruits à coque</t>
        </is>
      </c>
      <c r="C9444" t="inlineStr">
        <is>
          <t>Circuits spécialisés</t>
        </is>
      </c>
      <c r="D9444" t="n">
        <v>179</v>
      </c>
      <c r="E9444" t="n">
        <v>0</v>
      </c>
      <c r="F9444" t="n">
        <v>500000000</v>
      </c>
      <c r="G9444" t="inlineStr">
        <is>
          <t>Donnée calculée</t>
        </is>
      </c>
      <c r="H9444" t="inlineStr"/>
    </row>
    <row r="9445">
      <c r="A9445" t="inlineStr">
        <is>
          <t>2019</t>
        </is>
      </c>
      <c r="B9445" t="inlineStr">
        <is>
          <t>Fruits secs</t>
        </is>
      </c>
      <c r="C9445" t="inlineStr">
        <is>
          <t>Circuits spécialisés</t>
        </is>
      </c>
      <c r="D9445" t="n">
        <v>178</v>
      </c>
      <c r="E9445" t="n">
        <v>0</v>
      </c>
      <c r="F9445" t="n">
        <v>500000000</v>
      </c>
      <c r="G9445" t="inlineStr">
        <is>
          <t>Donnée calculée</t>
        </is>
      </c>
      <c r="H9445" t="inlineStr"/>
    </row>
    <row r="9446">
      <c r="A9446" t="inlineStr">
        <is>
          <t>2019</t>
        </is>
      </c>
      <c r="B9446" t="inlineStr">
        <is>
          <t>Raisins, séchés</t>
        </is>
      </c>
      <c r="C9446" t="inlineStr">
        <is>
          <t>Circuits spécialisés</t>
        </is>
      </c>
      <c r="D9446" t="n">
        <v>2.75</v>
      </c>
      <c r="E9446" t="n">
        <v>0</v>
      </c>
      <c r="F9446" t="n">
        <v>500000000</v>
      </c>
      <c r="G9446" t="inlineStr">
        <is>
          <t>Donnée calculée</t>
        </is>
      </c>
      <c r="H9446" t="inlineStr"/>
    </row>
    <row r="9447">
      <c r="A9447" t="inlineStr">
        <is>
          <t>2019</t>
        </is>
      </c>
      <c r="B9447" t="inlineStr">
        <is>
          <t>Autres fruits secs ; mélanges de noix séchées et/ou de fruits secs</t>
        </is>
      </c>
      <c r="C9447" t="inlineStr">
        <is>
          <t>Circuits spécialisés</t>
        </is>
      </c>
      <c r="D9447" t="n">
        <v>175</v>
      </c>
      <c r="E9447" t="n">
        <v>0</v>
      </c>
      <c r="F9447" t="n">
        <v>5220</v>
      </c>
      <c r="G9447" t="inlineStr">
        <is>
          <t>Donnée calculée</t>
        </is>
      </c>
      <c r="H9447" t="inlineStr"/>
    </row>
    <row r="9448">
      <c r="A9448" t="inlineStr">
        <is>
          <t>2019</t>
        </is>
      </c>
      <c r="B9448" t="inlineStr">
        <is>
          <t>Bananes fruits, sèches</t>
        </is>
      </c>
      <c r="C9448" t="inlineStr">
        <is>
          <t>Circuits spécialisés</t>
        </is>
      </c>
      <c r="D9448" t="n">
        <v>52.8</v>
      </c>
      <c r="E9448" t="n">
        <v>0</v>
      </c>
      <c r="F9448" t="n">
        <v>1410</v>
      </c>
      <c r="G9448" t="inlineStr">
        <is>
          <t>Donnée calculée</t>
        </is>
      </c>
      <c r="H9448" t="inlineStr"/>
    </row>
    <row r="9449">
      <c r="A9449" t="inlineStr">
        <is>
          <t>2019</t>
        </is>
      </c>
      <c r="B9449" t="inlineStr">
        <is>
          <t>Bananes plantains, secs</t>
        </is>
      </c>
      <c r="C9449" t="inlineStr">
        <is>
          <t>Circuits spécialisés</t>
        </is>
      </c>
      <c r="D9449" t="n">
        <v>2.16</v>
      </c>
      <c r="E9449" t="n">
        <v>0</v>
      </c>
      <c r="F9449" t="n">
        <v>117</v>
      </c>
      <c r="G9449" t="inlineStr">
        <is>
          <t>Donnée calculée</t>
        </is>
      </c>
      <c r="H9449" t="inlineStr"/>
    </row>
    <row r="9450">
      <c r="A9450" t="inlineStr">
        <is>
          <t>2019</t>
        </is>
      </c>
      <c r="B9450" t="inlineStr">
        <is>
          <t>Dattes, sèches</t>
        </is>
      </c>
      <c r="C9450" t="inlineStr">
        <is>
          <t>Circuits spécialisés</t>
        </is>
      </c>
      <c r="D9450" t="n">
        <v>2.77</v>
      </c>
      <c r="E9450" t="n">
        <v>0</v>
      </c>
      <c r="F9450" t="n">
        <v>150</v>
      </c>
      <c r="G9450" t="inlineStr">
        <is>
          <t>Donnée calculée</t>
        </is>
      </c>
      <c r="H9450" t="inlineStr"/>
    </row>
    <row r="9451">
      <c r="A9451" t="inlineStr">
        <is>
          <t>2019</t>
        </is>
      </c>
      <c r="B9451" t="inlineStr">
        <is>
          <t>Figues, sèches</t>
        </is>
      </c>
      <c r="C9451" t="inlineStr">
        <is>
          <t>Circuits spécialisés</t>
        </is>
      </c>
      <c r="D9451" t="n">
        <v>0.75</v>
      </c>
      <c r="E9451" t="n">
        <v>0</v>
      </c>
      <c r="F9451" t="n">
        <v>95.59999999999999</v>
      </c>
      <c r="G9451" t="inlineStr">
        <is>
          <t>Donnée calculée</t>
        </is>
      </c>
      <c r="H9451" t="inlineStr"/>
    </row>
    <row r="9452">
      <c r="A9452" t="inlineStr">
        <is>
          <t>2019</t>
        </is>
      </c>
      <c r="B9452" t="inlineStr">
        <is>
          <t>Ananas, secs</t>
        </is>
      </c>
      <c r="C9452" t="inlineStr">
        <is>
          <t>Circuits spécialisés</t>
        </is>
      </c>
      <c r="D9452" t="n">
        <v>12.5</v>
      </c>
      <c r="E9452" t="n">
        <v>0</v>
      </c>
      <c r="F9452" t="n">
        <v>340</v>
      </c>
      <c r="G9452" t="inlineStr">
        <is>
          <t>Donnée calculée</t>
        </is>
      </c>
      <c r="H9452" t="inlineStr"/>
    </row>
    <row r="9453">
      <c r="A9453" t="inlineStr">
        <is>
          <t>2019</t>
        </is>
      </c>
      <c r="B9453" t="inlineStr">
        <is>
          <t>Avocats, secs</t>
        </is>
      </c>
      <c r="C9453" t="inlineStr">
        <is>
          <t>Circuits spécialisés</t>
        </is>
      </c>
      <c r="D9453" t="n">
        <v>12.4</v>
      </c>
      <c r="E9453" t="n">
        <v>0</v>
      </c>
      <c r="F9453" t="n">
        <v>338</v>
      </c>
      <c r="G9453" t="inlineStr">
        <is>
          <t>Donnée calculée</t>
        </is>
      </c>
      <c r="H9453" t="inlineStr"/>
    </row>
    <row r="9454">
      <c r="A9454" t="inlineStr">
        <is>
          <t>2019</t>
        </is>
      </c>
      <c r="B9454" t="inlineStr">
        <is>
          <t>Goyaves, mangues et mangoustans, secs</t>
        </is>
      </c>
      <c r="C9454" t="inlineStr">
        <is>
          <t>Circuits spécialisés</t>
        </is>
      </c>
      <c r="D9454" t="n">
        <v>3.81</v>
      </c>
      <c r="E9454" t="n">
        <v>0</v>
      </c>
      <c r="F9454" t="n">
        <v>168</v>
      </c>
      <c r="G9454" t="inlineStr">
        <is>
          <t>Donnée calculée</t>
        </is>
      </c>
      <c r="H9454" t="inlineStr"/>
    </row>
    <row r="9455">
      <c r="A9455" t="inlineStr">
        <is>
          <t>2019</t>
        </is>
      </c>
      <c r="B9455" t="inlineStr">
        <is>
          <t>Oranges, sèches</t>
        </is>
      </c>
      <c r="C9455" t="inlineStr">
        <is>
          <t>Circuits spécialisés</t>
        </is>
      </c>
      <c r="D9455" t="n">
        <v>36.4</v>
      </c>
      <c r="E9455" t="n">
        <v>0</v>
      </c>
      <c r="F9455" t="n">
        <v>1060</v>
      </c>
      <c r="G9455" t="inlineStr">
        <is>
          <t>Donnée calculée</t>
        </is>
      </c>
      <c r="H9455" t="inlineStr"/>
    </row>
    <row r="9456">
      <c r="A9456" t="inlineStr">
        <is>
          <t>2019</t>
        </is>
      </c>
      <c r="B9456" t="inlineStr">
        <is>
          <t>Mandarines et clémentines, sèches</t>
        </is>
      </c>
      <c r="C9456" t="inlineStr">
        <is>
          <t>Circuits spécialisés</t>
        </is>
      </c>
      <c r="D9456" t="n">
        <v>30</v>
      </c>
      <c r="E9456" t="n">
        <v>0</v>
      </c>
      <c r="F9456" t="n">
        <v>747</v>
      </c>
      <c r="G9456" t="inlineStr">
        <is>
          <t>Donnée calculée</t>
        </is>
      </c>
      <c r="H9456" t="inlineStr"/>
    </row>
    <row r="9457">
      <c r="A9457" t="inlineStr">
        <is>
          <t>2019</t>
        </is>
      </c>
      <c r="B9457" t="inlineStr">
        <is>
          <t>Pamplemousses et pomelos, secs</t>
        </is>
      </c>
      <c r="C9457" t="inlineStr">
        <is>
          <t>Circuits spécialisés</t>
        </is>
      </c>
      <c r="D9457" t="n">
        <v>5.18</v>
      </c>
      <c r="E9457" t="n">
        <v>0</v>
      </c>
      <c r="F9457" t="n">
        <v>179</v>
      </c>
      <c r="G9457" t="inlineStr">
        <is>
          <t>Donnée calculée</t>
        </is>
      </c>
      <c r="H9457" t="inlineStr"/>
    </row>
    <row r="9458">
      <c r="A9458" t="inlineStr">
        <is>
          <t>2019</t>
        </is>
      </c>
      <c r="B9458" t="inlineStr">
        <is>
          <t>Citrons et limes, secs</t>
        </is>
      </c>
      <c r="C9458" t="inlineStr">
        <is>
          <t>Circuits spécialisés</t>
        </is>
      </c>
      <c r="D9458" t="n">
        <v>13.6</v>
      </c>
      <c r="E9458" t="n">
        <v>0</v>
      </c>
      <c r="F9458" t="n">
        <v>358</v>
      </c>
      <c r="G9458" t="inlineStr">
        <is>
          <t>Donnée calculée</t>
        </is>
      </c>
      <c r="H9458" t="inlineStr"/>
    </row>
    <row r="9459">
      <c r="A9459" t="inlineStr">
        <is>
          <t>2019</t>
        </is>
      </c>
      <c r="B9459" t="inlineStr">
        <is>
          <t>Autres agrumes, secs</t>
        </is>
      </c>
      <c r="C9459" t="inlineStr">
        <is>
          <t>Circuits spécialisés</t>
        </is>
      </c>
      <c r="D9459" t="n">
        <v>0.37</v>
      </c>
      <c r="E9459" t="n">
        <v>0</v>
      </c>
      <c r="F9459" t="n">
        <v>70.59999999999999</v>
      </c>
      <c r="G9459" t="inlineStr">
        <is>
          <t>Donnée calculée</t>
        </is>
      </c>
      <c r="H9459" t="inlineStr"/>
    </row>
    <row r="9460">
      <c r="A9460" t="inlineStr">
        <is>
          <t>2019</t>
        </is>
      </c>
      <c r="B9460" t="inlineStr">
        <is>
          <t>Coprah</t>
        </is>
      </c>
      <c r="C9460" t="inlineStr">
        <is>
          <t>Circuits spécialisés</t>
        </is>
      </c>
      <c r="D9460" t="n">
        <v>0.63</v>
      </c>
      <c r="E9460" t="n">
        <v>0</v>
      </c>
      <c r="F9460" t="n">
        <v>63.9</v>
      </c>
      <c r="G9460" t="inlineStr">
        <is>
          <t>Donnée calculée</t>
        </is>
      </c>
      <c r="H9460" t="inlineStr"/>
    </row>
    <row r="9461">
      <c r="A9461" t="inlineStr">
        <is>
          <t>2019</t>
        </is>
      </c>
      <c r="B9461" t="inlineStr">
        <is>
          <t>Autres fruits secs, n.c.a</t>
        </is>
      </c>
      <c r="C9461" t="inlineStr">
        <is>
          <t>Circuits spécialisés</t>
        </is>
      </c>
      <c r="D9461" t="n">
        <v>1.12</v>
      </c>
      <c r="E9461" t="n">
        <v>0</v>
      </c>
      <c r="F9461" t="n">
        <v>63.7</v>
      </c>
      <c r="G9461" t="inlineStr">
        <is>
          <t>Donnée calculée</t>
        </is>
      </c>
      <c r="H9461" t="inlineStr"/>
    </row>
    <row r="9462">
      <c r="A9462" t="inlineStr">
        <is>
          <t>2019</t>
        </is>
      </c>
      <c r="B9462" t="inlineStr">
        <is>
          <t>Mélanges de fruits secs</t>
        </is>
      </c>
      <c r="C9462" t="inlineStr">
        <is>
          <t>Circuits spécialisés</t>
        </is>
      </c>
      <c r="D9462" t="n">
        <v>0.83</v>
      </c>
      <c r="E9462" t="n">
        <v>0</v>
      </c>
      <c r="F9462" t="n">
        <v>64.09999999999999</v>
      </c>
      <c r="G9462" t="inlineStr">
        <is>
          <t>Donnée calculée</t>
        </is>
      </c>
      <c r="H9462" t="inlineStr"/>
    </row>
    <row r="9463">
      <c r="A9463" t="inlineStr">
        <is>
          <t>2019</t>
        </is>
      </c>
      <c r="B9463" t="inlineStr">
        <is>
          <t>Autres fruits, préparés ou conservés (à l’exclusion du Müsli)</t>
        </is>
      </c>
      <c r="C9463" t="inlineStr">
        <is>
          <t>Circuits spécialisés</t>
        </is>
      </c>
      <c r="D9463" t="n">
        <v>0.43</v>
      </c>
      <c r="E9463" t="n">
        <v>0</v>
      </c>
      <c r="F9463" t="n">
        <v>329</v>
      </c>
      <c r="G9463" t="inlineStr">
        <is>
          <t>Donnée calculée</t>
        </is>
      </c>
      <c r="H9463" t="inlineStr"/>
    </row>
    <row r="9464">
      <c r="A9464" t="inlineStr">
        <is>
          <t>2019</t>
        </is>
      </c>
      <c r="B9464" t="inlineStr">
        <is>
          <t>Fécules</t>
        </is>
      </c>
      <c r="C9464" t="inlineStr">
        <is>
          <t>Circuits spécialisés</t>
        </is>
      </c>
      <c r="D9464" t="n">
        <v>1.05</v>
      </c>
      <c r="E9464" t="n">
        <v>0</v>
      </c>
      <c r="F9464" t="n">
        <v>500000000</v>
      </c>
      <c r="G9464" t="inlineStr">
        <is>
          <t>Donnée calculée</t>
        </is>
      </c>
      <c r="H9464" t="inlineStr"/>
    </row>
    <row r="9465">
      <c r="A9465" t="inlineStr">
        <is>
          <t>2019</t>
        </is>
      </c>
      <c r="B9465" t="inlineStr">
        <is>
          <t>Fécule de manioc</t>
        </is>
      </c>
      <c r="C9465" t="inlineStr">
        <is>
          <t>Circuits spécialisés</t>
        </is>
      </c>
      <c r="D9465" t="n">
        <v>0.9</v>
      </c>
      <c r="E9465" t="n">
        <v>0</v>
      </c>
      <c r="F9465" t="n">
        <v>500000000</v>
      </c>
      <c r="G9465" t="inlineStr">
        <is>
          <t>Donnée calculée</t>
        </is>
      </c>
      <c r="H9465" t="inlineStr"/>
    </row>
    <row r="9466">
      <c r="A9466" t="inlineStr">
        <is>
          <t>2019</t>
        </is>
      </c>
      <c r="B9466" t="inlineStr">
        <is>
          <t>Fécule d'autres racines et tubercules</t>
        </is>
      </c>
      <c r="C9466" t="inlineStr">
        <is>
          <t>Circuits spécialisés</t>
        </is>
      </c>
      <c r="D9466" t="n">
        <v>0.15</v>
      </c>
      <c r="E9466" t="n">
        <v>0</v>
      </c>
      <c r="F9466" t="n">
        <v>500000000</v>
      </c>
      <c r="G9466" t="inlineStr">
        <is>
          <t>Donnée calculée</t>
        </is>
      </c>
      <c r="H9466" t="inlineStr"/>
    </row>
    <row r="9467">
      <c r="A9467" t="inlineStr">
        <is>
          <t>2019</t>
        </is>
      </c>
      <c r="B9467" t="inlineStr">
        <is>
          <t>Farines, semoules et poudres de fruits et légumes</t>
        </is>
      </c>
      <c r="C9467" t="inlineStr">
        <is>
          <t>Circuits spécialisés</t>
        </is>
      </c>
      <c r="D9467" t="n">
        <v>1.06</v>
      </c>
      <c r="E9467" t="n">
        <v>0</v>
      </c>
      <c r="F9467" t="n">
        <v>500000000</v>
      </c>
      <c r="G9467" t="inlineStr">
        <is>
          <t>Donnée calculée</t>
        </is>
      </c>
      <c r="H9467" t="inlineStr"/>
    </row>
    <row r="9468">
      <c r="A9468" t="inlineStr">
        <is>
          <t>2019</t>
        </is>
      </c>
      <c r="B9468" t="inlineStr">
        <is>
          <t>Farines, semooules et poudres de racines et tubercules</t>
        </is>
      </c>
      <c r="C9468" t="inlineStr">
        <is>
          <t>Circuits spécialisés</t>
        </is>
      </c>
      <c r="D9468" t="n">
        <v>0.19</v>
      </c>
      <c r="E9468" t="n">
        <v>0</v>
      </c>
      <c r="F9468" t="n">
        <v>500000000</v>
      </c>
      <c r="G9468" t="inlineStr">
        <is>
          <t>Donnée calculée</t>
        </is>
      </c>
      <c r="H9468" t="inlineStr"/>
    </row>
    <row r="9469">
      <c r="A9469" t="inlineStr">
        <is>
          <t>2019</t>
        </is>
      </c>
      <c r="B9469" t="inlineStr">
        <is>
          <t>Farines, semoules et poudres de fruits</t>
        </is>
      </c>
      <c r="C9469" t="inlineStr">
        <is>
          <t>Circuits spécialisés</t>
        </is>
      </c>
      <c r="D9469" t="n">
        <v>0.87</v>
      </c>
      <c r="E9469" t="n">
        <v>0</v>
      </c>
      <c r="F9469" t="n">
        <v>500000000</v>
      </c>
      <c r="G9469" t="inlineStr">
        <is>
          <t>Donnée calculée</t>
        </is>
      </c>
      <c r="H9469" t="inlineStr"/>
    </row>
    <row r="9470">
      <c r="A9470" t="inlineStr">
        <is>
          <t>2019</t>
        </is>
      </c>
      <c r="B9470" t="inlineStr">
        <is>
          <t>Huiles</t>
        </is>
      </c>
      <c r="C9470" t="inlineStr">
        <is>
          <t>Circuits spécialisés</t>
        </is>
      </c>
      <c r="D9470" t="n">
        <v>3.51</v>
      </c>
      <c r="E9470" t="n">
        <v>0</v>
      </c>
      <c r="F9470" t="n">
        <v>500000000</v>
      </c>
      <c r="G9470" t="inlineStr">
        <is>
          <t>Donnée calculée</t>
        </is>
      </c>
      <c r="H9470" t="inlineStr"/>
    </row>
    <row r="9471">
      <c r="A9471" t="inlineStr">
        <is>
          <t>2019</t>
        </is>
      </c>
      <c r="B9471" t="inlineStr">
        <is>
          <t>Huiles, brutes</t>
        </is>
      </c>
      <c r="C9471" t="inlineStr">
        <is>
          <t>Circuits spécialisés</t>
        </is>
      </c>
      <c r="D9471" t="n">
        <v>0.99</v>
      </c>
      <c r="E9471" t="n">
        <v>0</v>
      </c>
      <c r="F9471" t="n">
        <v>500000000</v>
      </c>
      <c r="G9471" t="inlineStr">
        <is>
          <t>Donnée calculée</t>
        </is>
      </c>
      <c r="H9471" t="inlineStr"/>
    </row>
    <row r="9472">
      <c r="A9472" t="inlineStr">
        <is>
          <t>2019</t>
        </is>
      </c>
      <c r="B9472" t="inlineStr">
        <is>
          <t>Huile d'arachide, brute</t>
        </is>
      </c>
      <c r="C9472" t="inlineStr">
        <is>
          <t>Circuits spécialisés</t>
        </is>
      </c>
      <c r="D9472" t="n">
        <v>0.92</v>
      </c>
      <c r="E9472" t="n">
        <v>0</v>
      </c>
      <c r="F9472" t="n">
        <v>23</v>
      </c>
      <c r="G9472" t="inlineStr">
        <is>
          <t>Donnée calculée</t>
        </is>
      </c>
      <c r="H9472" t="inlineStr"/>
    </row>
    <row r="9473">
      <c r="A9473" t="inlineStr">
        <is>
          <t>2019</t>
        </is>
      </c>
      <c r="B9473" t="inlineStr">
        <is>
          <t>Huile de palme, brute</t>
        </is>
      </c>
      <c r="C9473" t="inlineStr">
        <is>
          <t>Circuits spécialisés</t>
        </is>
      </c>
      <c r="D9473" t="n">
        <v>0.05</v>
      </c>
      <c r="E9473" t="n">
        <v>0</v>
      </c>
      <c r="F9473" t="n">
        <v>500000000</v>
      </c>
      <c r="G9473" t="inlineStr">
        <is>
          <t>Donnée calculée</t>
        </is>
      </c>
      <c r="H9473" t="inlineStr"/>
    </row>
    <row r="9474">
      <c r="A9474" t="inlineStr">
        <is>
          <t>2019</t>
        </is>
      </c>
      <c r="B9474" t="inlineStr">
        <is>
          <t>Autres huiles végétales, brutes</t>
        </is>
      </c>
      <c r="C9474" t="inlineStr">
        <is>
          <t>Circuits spécialisés</t>
        </is>
      </c>
      <c r="D9474" t="n">
        <v>0.02</v>
      </c>
      <c r="E9474" t="n">
        <v>0</v>
      </c>
      <c r="F9474" t="n">
        <v>500000000</v>
      </c>
      <c r="G9474" t="inlineStr">
        <is>
          <t>Donnée calculée</t>
        </is>
      </c>
      <c r="H9474" t="inlineStr"/>
    </row>
    <row r="9475">
      <c r="A9475" t="inlineStr">
        <is>
          <t>2019</t>
        </is>
      </c>
      <c r="B9475" t="inlineStr">
        <is>
          <t>Huiles, raffinées</t>
        </is>
      </c>
      <c r="C9475" t="inlineStr">
        <is>
          <t>Circuits spécialisés</t>
        </is>
      </c>
      <c r="D9475" t="n">
        <v>2.53</v>
      </c>
      <c r="E9475" t="n">
        <v>0</v>
      </c>
      <c r="F9475" t="n">
        <v>500000000</v>
      </c>
      <c r="G9475" t="inlineStr">
        <is>
          <t>Donnée calculée</t>
        </is>
      </c>
      <c r="H9475" t="inlineStr"/>
    </row>
    <row r="9476">
      <c r="A9476" t="inlineStr">
        <is>
          <t>2019</t>
        </is>
      </c>
      <c r="B9476" t="inlineStr">
        <is>
          <t>Huile d'arachide, raffinée</t>
        </is>
      </c>
      <c r="C9476" t="inlineStr">
        <is>
          <t>Circuits spécialisés</t>
        </is>
      </c>
      <c r="D9476" t="n">
        <v>0.06</v>
      </c>
      <c r="E9476" t="n">
        <v>0</v>
      </c>
      <c r="F9476" t="n">
        <v>9.460000000000001</v>
      </c>
      <c r="G9476" t="inlineStr">
        <is>
          <t>Donnée calculée</t>
        </is>
      </c>
      <c r="H9476" t="inlineStr"/>
    </row>
    <row r="9477">
      <c r="A9477" t="inlineStr">
        <is>
          <t>2019</t>
        </is>
      </c>
      <c r="B9477" t="inlineStr">
        <is>
          <t>Huile de palme, raffinée</t>
        </is>
      </c>
      <c r="C9477" t="inlineStr">
        <is>
          <t>Circuits spécialisés</t>
        </is>
      </c>
      <c r="D9477" t="n">
        <v>0.05</v>
      </c>
      <c r="E9477" t="n">
        <v>0</v>
      </c>
      <c r="F9477" t="n">
        <v>500000000</v>
      </c>
      <c r="G9477" t="inlineStr">
        <is>
          <t>Donnée calculée</t>
        </is>
      </c>
      <c r="H9477" t="inlineStr"/>
    </row>
    <row r="9478">
      <c r="A9478" t="inlineStr">
        <is>
          <t>2019</t>
        </is>
      </c>
      <c r="B9478" t="inlineStr">
        <is>
          <t>Huile de coco (coprah), raffinée</t>
        </is>
      </c>
      <c r="C9478" t="inlineStr">
        <is>
          <t>Circuits spécialisés</t>
        </is>
      </c>
      <c r="D9478" t="n">
        <v>2.42</v>
      </c>
      <c r="E9478" t="n">
        <v>0</v>
      </c>
      <c r="F9478" t="n">
        <v>54.6</v>
      </c>
      <c r="G9478" t="inlineStr">
        <is>
          <t>Donnée calculée</t>
        </is>
      </c>
      <c r="H9478" t="inlineStr"/>
    </row>
    <row r="9479">
      <c r="A9479" t="inlineStr">
        <is>
          <t>2019</t>
        </is>
      </c>
      <c r="B9479" t="inlineStr">
        <is>
          <t>Autres produits alimentaires</t>
        </is>
      </c>
      <c r="C9479" t="inlineStr">
        <is>
          <t>Circuits spécialisés</t>
        </is>
      </c>
      <c r="D9479" t="n">
        <v>0</v>
      </c>
      <c r="E9479" t="n">
        <v>0</v>
      </c>
      <c r="F9479" t="n">
        <v>500000000</v>
      </c>
      <c r="G9479" t="inlineStr">
        <is>
          <t>Donnée calculée</t>
        </is>
      </c>
      <c r="H9479" t="inlineStr"/>
    </row>
    <row r="9480">
      <c r="A9480" t="inlineStr">
        <is>
          <t>2019</t>
        </is>
      </c>
      <c r="B9480" t="inlineStr">
        <is>
          <t>Autres légumes et pommes de terres, séchés</t>
        </is>
      </c>
      <c r="C9480" t="inlineStr">
        <is>
          <t>Circuits spécialisés</t>
        </is>
      </c>
      <c r="D9480" t="n">
        <v>0.15</v>
      </c>
      <c r="E9480" t="n">
        <v>0</v>
      </c>
      <c r="F9480" t="n">
        <v>25.2</v>
      </c>
      <c r="G9480" t="inlineStr">
        <is>
          <t>Donnée calculée</t>
        </is>
      </c>
      <c r="H9480" t="inlineStr"/>
    </row>
    <row r="9481">
      <c r="A9481" t="inlineStr">
        <is>
          <t>2019</t>
        </is>
      </c>
      <c r="B9481" t="inlineStr">
        <is>
          <t>Fruits, frais ou secs</t>
        </is>
      </c>
      <c r="C9481" t="inlineStr">
        <is>
          <t>Circuits spécialisés</t>
        </is>
      </c>
      <c r="D9481" t="n">
        <v>173</v>
      </c>
      <c r="E9481" t="n">
        <v>0</v>
      </c>
      <c r="F9481" t="n">
        <v>5030</v>
      </c>
      <c r="G9481" t="inlineStr">
        <is>
          <t>Donnée calculée</t>
        </is>
      </c>
      <c r="H9481" t="inlineStr"/>
    </row>
    <row r="9482">
      <c r="A9482" t="inlineStr">
        <is>
          <t>2019</t>
        </is>
      </c>
      <c r="B9482" t="inlineStr">
        <is>
          <t>Bananes plantains, frais ou secs</t>
        </is>
      </c>
      <c r="C9482" t="inlineStr">
        <is>
          <t>Circuits spécialisés</t>
        </is>
      </c>
      <c r="D9482" t="n">
        <v>2.16</v>
      </c>
      <c r="E9482" t="n">
        <v>0</v>
      </c>
      <c r="F9482" t="n">
        <v>117</v>
      </c>
      <c r="G9482" t="inlineStr">
        <is>
          <t>Donnée calculée</t>
        </is>
      </c>
      <c r="H9482" t="inlineStr"/>
    </row>
    <row r="9483">
      <c r="A9483" t="inlineStr">
        <is>
          <t>2019</t>
        </is>
      </c>
      <c r="B9483" t="inlineStr">
        <is>
          <t>Bananes fruits, fraîches ou sèches</t>
        </is>
      </c>
      <c r="C9483" t="inlineStr">
        <is>
          <t>Circuits spécialisés</t>
        </is>
      </c>
      <c r="D9483" t="n">
        <v>52.8</v>
      </c>
      <c r="E9483" t="n">
        <v>0</v>
      </c>
      <c r="F9483" t="n">
        <v>1410</v>
      </c>
      <c r="G9483" t="inlineStr">
        <is>
          <t>Donnée calculée</t>
        </is>
      </c>
      <c r="H9483" t="inlineStr"/>
    </row>
    <row r="9484">
      <c r="A9484" t="inlineStr">
        <is>
          <t>2019</t>
        </is>
      </c>
      <c r="B9484" t="inlineStr">
        <is>
          <t>Dattes, fraîches ou sèches</t>
        </is>
      </c>
      <c r="C9484" t="inlineStr">
        <is>
          <t>Circuits spécialisés</t>
        </is>
      </c>
      <c r="D9484" t="n">
        <v>2.77</v>
      </c>
      <c r="E9484" t="n">
        <v>0</v>
      </c>
      <c r="F9484" t="n">
        <v>150</v>
      </c>
      <c r="G9484" t="inlineStr">
        <is>
          <t>Donnée calculée</t>
        </is>
      </c>
      <c r="H9484" t="inlineStr"/>
    </row>
    <row r="9485">
      <c r="A9485" t="inlineStr">
        <is>
          <t>2019</t>
        </is>
      </c>
      <c r="B9485" t="inlineStr">
        <is>
          <t>Figues, fraîches ou sèches</t>
        </is>
      </c>
      <c r="C9485" t="inlineStr">
        <is>
          <t>Circuits spécialisés</t>
        </is>
      </c>
      <c r="D9485" t="n">
        <v>0.75</v>
      </c>
      <c r="E9485" t="n">
        <v>0</v>
      </c>
      <c r="F9485" t="n">
        <v>95.59999999999999</v>
      </c>
      <c r="G9485" t="inlineStr">
        <is>
          <t>Donnée calculée</t>
        </is>
      </c>
      <c r="H9485" t="inlineStr"/>
    </row>
    <row r="9486">
      <c r="A9486" t="inlineStr">
        <is>
          <t>2019</t>
        </is>
      </c>
      <c r="B9486" t="inlineStr">
        <is>
          <t>Ananas, frais ou secs</t>
        </is>
      </c>
      <c r="C9486" t="inlineStr">
        <is>
          <t>Circuits spécialisés</t>
        </is>
      </c>
      <c r="D9486" t="n">
        <v>12.5</v>
      </c>
      <c r="E9486" t="n">
        <v>0</v>
      </c>
      <c r="F9486" t="n">
        <v>340</v>
      </c>
      <c r="G9486" t="inlineStr">
        <is>
          <t>Donnée calculée</t>
        </is>
      </c>
      <c r="H9486" t="inlineStr"/>
    </row>
    <row r="9487">
      <c r="A9487" t="inlineStr">
        <is>
          <t>2019</t>
        </is>
      </c>
      <c r="B9487" t="inlineStr">
        <is>
          <t>Avocats, frais ou secs</t>
        </is>
      </c>
      <c r="C9487" t="inlineStr">
        <is>
          <t>Circuits spécialisés</t>
        </is>
      </c>
      <c r="D9487" t="n">
        <v>12.4</v>
      </c>
      <c r="E9487" t="n">
        <v>0</v>
      </c>
      <c r="F9487" t="n">
        <v>338</v>
      </c>
      <c r="G9487" t="inlineStr">
        <is>
          <t>Donnée calculée</t>
        </is>
      </c>
      <c r="H9487" t="inlineStr"/>
    </row>
    <row r="9488">
      <c r="A9488" t="inlineStr">
        <is>
          <t>2019</t>
        </is>
      </c>
      <c r="B9488" t="inlineStr">
        <is>
          <t>Goyaves, mangues et mangoustans, frais ou secs</t>
        </is>
      </c>
      <c r="C9488" t="inlineStr">
        <is>
          <t>Circuits spécialisés</t>
        </is>
      </c>
      <c r="D9488" t="n">
        <v>3.81</v>
      </c>
      <c r="E9488" t="n">
        <v>0</v>
      </c>
      <c r="F9488" t="n">
        <v>168</v>
      </c>
      <c r="G9488" t="inlineStr">
        <is>
          <t>Donnée calculée</t>
        </is>
      </c>
      <c r="H9488" t="inlineStr"/>
    </row>
    <row r="9489">
      <c r="A9489" t="inlineStr">
        <is>
          <t>2019</t>
        </is>
      </c>
      <c r="B9489" t="inlineStr">
        <is>
          <t>Oranges, fraîches ou sèches</t>
        </is>
      </c>
      <c r="C9489" t="inlineStr">
        <is>
          <t>Circuits spécialisés</t>
        </is>
      </c>
      <c r="D9489" t="n">
        <v>36.4</v>
      </c>
      <c r="E9489" t="n">
        <v>0</v>
      </c>
      <c r="F9489" t="n">
        <v>1060</v>
      </c>
      <c r="G9489" t="inlineStr">
        <is>
          <t>Donnée calculée</t>
        </is>
      </c>
      <c r="H9489" t="inlineStr"/>
    </row>
    <row r="9490">
      <c r="A9490" t="inlineStr">
        <is>
          <t>2019</t>
        </is>
      </c>
      <c r="B9490" t="inlineStr">
        <is>
          <t>Mandarines et clémentines, fraîches ou sèches</t>
        </is>
      </c>
      <c r="C9490" t="inlineStr">
        <is>
          <t>Circuits spécialisés</t>
        </is>
      </c>
      <c r="D9490" t="n">
        <v>30</v>
      </c>
      <c r="E9490" t="n">
        <v>0</v>
      </c>
      <c r="F9490" t="n">
        <v>747</v>
      </c>
      <c r="G9490" t="inlineStr">
        <is>
          <t>Donnée calculée</t>
        </is>
      </c>
      <c r="H9490" t="inlineStr"/>
    </row>
    <row r="9491">
      <c r="A9491" t="inlineStr">
        <is>
          <t>2019</t>
        </is>
      </c>
      <c r="B9491" t="inlineStr">
        <is>
          <t>Pamplemousses et pomelos, frais ou secs</t>
        </is>
      </c>
      <c r="C9491" t="inlineStr">
        <is>
          <t>Circuits spécialisés</t>
        </is>
      </c>
      <c r="D9491" t="n">
        <v>5.18</v>
      </c>
      <c r="E9491" t="n">
        <v>0</v>
      </c>
      <c r="F9491" t="n">
        <v>179</v>
      </c>
      <c r="G9491" t="inlineStr">
        <is>
          <t>Donnée calculée</t>
        </is>
      </c>
      <c r="H9491" t="inlineStr"/>
    </row>
    <row r="9492">
      <c r="A9492" t="inlineStr">
        <is>
          <t>2019</t>
        </is>
      </c>
      <c r="B9492" t="inlineStr">
        <is>
          <t>Citrons et limes, frais ou secs</t>
        </is>
      </c>
      <c r="C9492" t="inlineStr">
        <is>
          <t>Circuits spécialisés</t>
        </is>
      </c>
      <c r="D9492" t="n">
        <v>13.6</v>
      </c>
      <c r="E9492" t="n">
        <v>0</v>
      </c>
      <c r="F9492" t="n">
        <v>358</v>
      </c>
      <c r="G9492" t="inlineStr">
        <is>
          <t>Donnée calculée</t>
        </is>
      </c>
      <c r="H9492" t="inlineStr"/>
    </row>
    <row r="9493">
      <c r="A9493" t="inlineStr">
        <is>
          <t>2019</t>
        </is>
      </c>
      <c r="B9493" t="inlineStr">
        <is>
          <t>Autres agrumes, frais ou secs</t>
        </is>
      </c>
      <c r="C9493" t="inlineStr">
        <is>
          <t>Circuits spécialisés</t>
        </is>
      </c>
      <c r="D9493" t="n">
        <v>0.37</v>
      </c>
      <c r="E9493" t="n">
        <v>0</v>
      </c>
      <c r="F9493" t="n">
        <v>70.59999999999999</v>
      </c>
      <c r="G9493" t="inlineStr">
        <is>
          <t>Donnée calculée</t>
        </is>
      </c>
      <c r="H9493" t="inlineStr"/>
    </row>
    <row r="9494">
      <c r="A9494" t="inlineStr">
        <is>
          <t>2019</t>
        </is>
      </c>
      <c r="B9494" t="inlineStr">
        <is>
          <t>Fruis et légumes, frais</t>
        </is>
      </c>
      <c r="C9494" t="inlineStr">
        <is>
          <t>Circuits spécialisés</t>
        </is>
      </c>
      <c r="D9494" t="n">
        <v>1550</v>
      </c>
      <c r="E9494" t="n">
        <v>1390</v>
      </c>
      <c r="F9494" t="n">
        <v>113000000</v>
      </c>
      <c r="G9494" t="inlineStr">
        <is>
          <t>Donnée calculée</t>
        </is>
      </c>
      <c r="H9494" t="inlineStr"/>
    </row>
    <row r="9495">
      <c r="A9495" t="inlineStr">
        <is>
          <t>2019</t>
        </is>
      </c>
      <c r="B9495" t="inlineStr">
        <is>
          <t>Pommes de terre, fraîches</t>
        </is>
      </c>
      <c r="C9495" t="inlineStr">
        <is>
          <t>Circuits spécialisés</t>
        </is>
      </c>
      <c r="D9495" t="n">
        <v>7.13</v>
      </c>
      <c r="E9495" t="n">
        <v>0</v>
      </c>
      <c r="F9495" t="n">
        <v>10100</v>
      </c>
      <c r="G9495" t="inlineStr">
        <is>
          <t>Donnée calculée</t>
        </is>
      </c>
      <c r="H9495" t="inlineStr"/>
    </row>
    <row r="9496">
      <c r="A9496" t="inlineStr">
        <is>
          <t>2019</t>
        </is>
      </c>
      <c r="B9496" t="inlineStr">
        <is>
          <t>Fruits et légumes (hors PdT), frais</t>
        </is>
      </c>
      <c r="C9496" t="inlineStr">
        <is>
          <t>Circuits spécialisés</t>
        </is>
      </c>
      <c r="D9496" t="n">
        <v>1540</v>
      </c>
      <c r="E9496" t="n">
        <v>1390</v>
      </c>
      <c r="F9496" t="n">
        <v>112000000</v>
      </c>
      <c r="G9496" t="inlineStr">
        <is>
          <t>Donnée calculée</t>
        </is>
      </c>
      <c r="H9496" t="inlineStr"/>
    </row>
    <row r="9497">
      <c r="A9497" t="inlineStr">
        <is>
          <t>2019</t>
        </is>
      </c>
      <c r="B9497" t="inlineStr">
        <is>
          <t>Produits manufacturés</t>
        </is>
      </c>
      <c r="C9497" t="inlineStr">
        <is>
          <t>Magasins spécialisés</t>
        </is>
      </c>
      <c r="D9497" t="n">
        <v>301</v>
      </c>
      <c r="E9497" t="n">
        <v>0</v>
      </c>
      <c r="F9497" t="n">
        <v>500000000</v>
      </c>
      <c r="G9497" t="inlineStr">
        <is>
          <t>Donnée calculée</t>
        </is>
      </c>
      <c r="H9497" t="inlineStr"/>
    </row>
    <row r="9498">
      <c r="A9498" t="inlineStr">
        <is>
          <t>2019</t>
        </is>
      </c>
      <c r="B9498" t="inlineStr">
        <is>
          <t>Produits des industries alimentaires</t>
        </is>
      </c>
      <c r="C9498" t="inlineStr">
        <is>
          <t>Magasins spécialisés</t>
        </is>
      </c>
      <c r="D9498" t="n">
        <v>301</v>
      </c>
      <c r="E9498" t="n">
        <v>0</v>
      </c>
      <c r="F9498" t="n">
        <v>500000000</v>
      </c>
      <c r="G9498" t="inlineStr">
        <is>
          <t>Donnée calculée</t>
        </is>
      </c>
      <c r="H9498" t="inlineStr"/>
    </row>
    <row r="9499">
      <c r="A9499" t="inlineStr">
        <is>
          <t>2019</t>
        </is>
      </c>
      <c r="B9499" t="inlineStr">
        <is>
          <t>Produits à base de fruits et légumes</t>
        </is>
      </c>
      <c r="C9499" t="inlineStr">
        <is>
          <t>Magasins spécialisés</t>
        </is>
      </c>
      <c r="D9499" t="n">
        <v>300</v>
      </c>
      <c r="E9499" t="n">
        <v>0</v>
      </c>
      <c r="F9499" t="n">
        <v>500000000</v>
      </c>
      <c r="G9499" t="inlineStr">
        <is>
          <t>Donnée calculée</t>
        </is>
      </c>
      <c r="H9499" t="inlineStr"/>
    </row>
    <row r="9500">
      <c r="A9500" t="inlineStr">
        <is>
          <t>2019</t>
        </is>
      </c>
      <c r="B9500" t="inlineStr">
        <is>
          <t>Préparations et conserves à base de pommes de terre</t>
        </is>
      </c>
      <c r="C9500" t="inlineStr">
        <is>
          <t>Magasins spécialisés</t>
        </is>
      </c>
      <c r="D9500" t="n">
        <v>24.2</v>
      </c>
      <c r="E9500" t="n">
        <v>0</v>
      </c>
      <c r="F9500" t="n">
        <v>500000000</v>
      </c>
      <c r="G9500" t="inlineStr">
        <is>
          <t>Donnée calculée</t>
        </is>
      </c>
      <c r="H9500" t="inlineStr"/>
    </row>
    <row r="9501">
      <c r="A9501" t="inlineStr">
        <is>
          <t>2019</t>
        </is>
      </c>
      <c r="B9501" t="inlineStr">
        <is>
          <t>Pommes de terre, congelées ou surgelées</t>
        </is>
      </c>
      <c r="C9501" t="inlineStr">
        <is>
          <t>Magasins spécialisés</t>
        </is>
      </c>
      <c r="D9501" t="n">
        <v>12.5</v>
      </c>
      <c r="E9501" t="n">
        <v>0</v>
      </c>
      <c r="F9501" t="n">
        <v>11400</v>
      </c>
      <c r="G9501" t="inlineStr">
        <is>
          <t>Donnée calculée</t>
        </is>
      </c>
      <c r="H9501" t="inlineStr"/>
    </row>
    <row r="9502">
      <c r="A9502" t="inlineStr">
        <is>
          <t>2019</t>
        </is>
      </c>
      <c r="B9502" t="inlineStr">
        <is>
          <t>Pommes de terre, non cuites ou cuites à l'eau ou à la vapeur, congelées ou surgelées</t>
        </is>
      </c>
      <c r="C9502" t="inlineStr">
        <is>
          <t>Magasins spécialisés</t>
        </is>
      </c>
      <c r="D9502" t="n">
        <v>0.87</v>
      </c>
      <c r="E9502" t="n">
        <v>0</v>
      </c>
      <c r="F9502" t="n">
        <v>5590</v>
      </c>
      <c r="G9502" t="inlineStr">
        <is>
          <t>Donnée calculée</t>
        </is>
      </c>
      <c r="H9502" t="inlineStr"/>
    </row>
    <row r="9503">
      <c r="A9503" t="inlineStr">
        <is>
          <t>2019</t>
        </is>
      </c>
      <c r="B9503" t="inlineStr">
        <is>
          <t>Pommes de terre préparées ou conservées autrement, congelées ou surgelées</t>
        </is>
      </c>
      <c r="C9503" t="inlineStr">
        <is>
          <t>Magasins spécialisés</t>
        </is>
      </c>
      <c r="D9503" t="n">
        <v>11.6</v>
      </c>
      <c r="E9503" t="n">
        <v>0</v>
      </c>
      <c r="F9503" t="n">
        <v>5820</v>
      </c>
      <c r="G9503" t="inlineStr">
        <is>
          <t>Donnée calculée</t>
        </is>
      </c>
      <c r="H9503" t="inlineStr"/>
    </row>
    <row r="9504">
      <c r="A9504" t="inlineStr">
        <is>
          <t>2019</t>
        </is>
      </c>
      <c r="B9504" t="inlineStr">
        <is>
          <t>Pommes de terre, déshydratées, coupées ou non, mais sans autre préparation</t>
        </is>
      </c>
      <c r="C9504" t="inlineStr">
        <is>
          <t>Magasins spécialisés</t>
        </is>
      </c>
      <c r="D9504" t="n">
        <v>0.03</v>
      </c>
      <c r="E9504" t="n">
        <v>0</v>
      </c>
      <c r="F9504" t="n">
        <v>18</v>
      </c>
      <c r="G9504" t="inlineStr">
        <is>
          <t>Donnée calculée</t>
        </is>
      </c>
      <c r="H9504" t="inlineStr"/>
    </row>
    <row r="9505">
      <c r="A9505" t="inlineStr">
        <is>
          <t>2019</t>
        </is>
      </c>
      <c r="B9505" t="inlineStr">
        <is>
          <t>Pommes de terre déshydratées sous forme de farine, de poudre, de flocons, de granulés ou de pellets</t>
        </is>
      </c>
      <c r="C9505" t="inlineStr">
        <is>
          <t>Magasins spécialisés</t>
        </is>
      </c>
      <c r="D9505" t="n">
        <v>0.01</v>
      </c>
      <c r="E9505" t="n">
        <v>0</v>
      </c>
      <c r="F9505" t="n">
        <v>500000000</v>
      </c>
      <c r="G9505" t="inlineStr">
        <is>
          <t>Donnée calculée</t>
        </is>
      </c>
      <c r="H9505" t="inlineStr"/>
    </row>
    <row r="9506">
      <c r="A9506" t="inlineStr">
        <is>
          <t>2019</t>
        </is>
      </c>
      <c r="B9506" t="inlineStr">
        <is>
          <t>Autres préparations et conserves à base de pommes de terre</t>
        </is>
      </c>
      <c r="C9506" t="inlineStr">
        <is>
          <t>Magasins spécialisés</t>
        </is>
      </c>
      <c r="D9506" t="n">
        <v>11.7</v>
      </c>
      <c r="E9506" t="n">
        <v>0</v>
      </c>
      <c r="F9506" t="n">
        <v>5980</v>
      </c>
      <c r="G9506" t="inlineStr">
        <is>
          <t>Donnée calculée</t>
        </is>
      </c>
      <c r="H9506" t="inlineStr"/>
    </row>
    <row r="9507">
      <c r="A9507" t="inlineStr">
        <is>
          <t>2019</t>
        </is>
      </c>
      <c r="B9507" t="inlineStr">
        <is>
          <t>Pommes de terre préparées ou conservées, sous forme de farine, semoule ou flocons</t>
        </is>
      </c>
      <c r="C9507" t="inlineStr">
        <is>
          <t>Magasins spécialisés</t>
        </is>
      </c>
      <c r="D9507" t="n">
        <v>4.74</v>
      </c>
      <c r="E9507" t="n">
        <v>0</v>
      </c>
      <c r="F9507" t="n">
        <v>5710</v>
      </c>
      <c r="G9507" t="inlineStr">
        <is>
          <t>Donnée calculée</t>
        </is>
      </c>
      <c r="H9507" t="inlineStr"/>
    </row>
    <row r="9508">
      <c r="A9508" t="inlineStr">
        <is>
          <t>2019</t>
        </is>
      </c>
      <c r="B9508" t="inlineStr">
        <is>
          <t>Autres préparations ou conserves de pommes de terre, y compris les chips</t>
        </is>
      </c>
      <c r="C9508" t="inlineStr">
        <is>
          <t>Magasins spécialisés</t>
        </is>
      </c>
      <c r="D9508" t="n">
        <v>6.97</v>
      </c>
      <c r="E9508" t="n">
        <v>0</v>
      </c>
      <c r="F9508" t="n">
        <v>274</v>
      </c>
      <c r="G9508" t="inlineStr">
        <is>
          <t>Donnée calculée</t>
        </is>
      </c>
      <c r="H9508" t="inlineStr"/>
    </row>
    <row r="9509">
      <c r="A9509" t="inlineStr">
        <is>
          <t>2019</t>
        </is>
      </c>
      <c r="B9509" t="inlineStr">
        <is>
          <t>Jus de fruits et légumes</t>
        </is>
      </c>
      <c r="C9509" t="inlineStr">
        <is>
          <t>Magasins spécialisés</t>
        </is>
      </c>
      <c r="D9509" t="n">
        <v>82.2</v>
      </c>
      <c r="E9509" t="n">
        <v>0</v>
      </c>
      <c r="F9509" t="n">
        <v>500000000</v>
      </c>
      <c r="G9509" t="inlineStr">
        <is>
          <t>Donnée calculée</t>
        </is>
      </c>
      <c r="H9509" t="inlineStr"/>
    </row>
    <row r="9510">
      <c r="A9510" t="inlineStr">
        <is>
          <t>2019</t>
        </is>
      </c>
      <c r="B9510" t="inlineStr">
        <is>
          <t>Jus de tomate</t>
        </is>
      </c>
      <c r="C9510" t="inlineStr">
        <is>
          <t>Magasins spécialisés</t>
        </is>
      </c>
      <c r="D9510" t="n">
        <v>0.44</v>
      </c>
      <c r="E9510" t="n">
        <v>0</v>
      </c>
      <c r="F9510" t="n">
        <v>9.300000000000001</v>
      </c>
      <c r="G9510" t="inlineStr">
        <is>
          <t>Donnée calculée</t>
        </is>
      </c>
      <c r="H9510" t="inlineStr"/>
    </row>
    <row r="9511">
      <c r="A9511" t="inlineStr">
        <is>
          <t>2019</t>
        </is>
      </c>
      <c r="B9511" t="inlineStr">
        <is>
          <t>Jus d'orange</t>
        </is>
      </c>
      <c r="C9511" t="inlineStr">
        <is>
          <t>Magasins spécialisés</t>
        </is>
      </c>
      <c r="D9511" t="n">
        <v>49.3</v>
      </c>
      <c r="E9511" t="n">
        <v>0</v>
      </c>
      <c r="F9511" t="n">
        <v>500000000</v>
      </c>
      <c r="G9511" t="inlineStr">
        <is>
          <t>Donnée calculée</t>
        </is>
      </c>
      <c r="H9511" t="inlineStr"/>
    </row>
    <row r="9512">
      <c r="A9512" t="inlineStr">
        <is>
          <t>2019</t>
        </is>
      </c>
      <c r="B9512" t="inlineStr">
        <is>
          <t>Jus d'orange, non concentré</t>
        </is>
      </c>
      <c r="C9512" t="inlineStr">
        <is>
          <t>Magasins spécialisés</t>
        </is>
      </c>
      <c r="D9512" t="n">
        <v>49.3</v>
      </c>
      <c r="E9512" t="n">
        <v>0</v>
      </c>
      <c r="F9512" t="n">
        <v>500000000</v>
      </c>
      <c r="G9512" t="inlineStr">
        <is>
          <t>Donnée calculée</t>
        </is>
      </c>
      <c r="H9512" t="inlineStr"/>
    </row>
    <row r="9513">
      <c r="A9513" t="inlineStr">
        <is>
          <t>2019</t>
        </is>
      </c>
      <c r="B9513" t="inlineStr">
        <is>
          <t>Jus d'orange, non concentré, congelé</t>
        </is>
      </c>
      <c r="C9513" t="inlineStr">
        <is>
          <t>Magasins spécialisés</t>
        </is>
      </c>
      <c r="D9513" t="n">
        <v>20.1</v>
      </c>
      <c r="E9513" t="n">
        <v>0</v>
      </c>
      <c r="F9513" t="n">
        <v>500000000</v>
      </c>
      <c r="G9513" t="inlineStr">
        <is>
          <t>Donnée calculée</t>
        </is>
      </c>
      <c r="H9513" t="inlineStr"/>
    </row>
    <row r="9514">
      <c r="A9514" t="inlineStr">
        <is>
          <t>2019</t>
        </is>
      </c>
      <c r="B9514" t="inlineStr">
        <is>
          <t>Jus d'orange, non concentré, non congelé</t>
        </is>
      </c>
      <c r="C9514" t="inlineStr">
        <is>
          <t>Magasins spécialisés</t>
        </is>
      </c>
      <c r="D9514" t="n">
        <v>29.2</v>
      </c>
      <c r="E9514" t="n">
        <v>0</v>
      </c>
      <c r="F9514" t="n">
        <v>1070</v>
      </c>
      <c r="G9514" t="inlineStr">
        <is>
          <t>Donnée calculée</t>
        </is>
      </c>
      <c r="H9514" t="inlineStr"/>
    </row>
    <row r="9515">
      <c r="A9515" t="inlineStr">
        <is>
          <t>2019</t>
        </is>
      </c>
      <c r="B9515" t="inlineStr">
        <is>
          <t>Jus d'orange, autre</t>
        </is>
      </c>
      <c r="C9515" t="inlineStr">
        <is>
          <t>Magasins spécialisés</t>
        </is>
      </c>
      <c r="D9515" t="n">
        <v>0</v>
      </c>
      <c r="E9515" t="n">
        <v>0</v>
      </c>
      <c r="F9515" t="n">
        <v>500000000</v>
      </c>
      <c r="G9515" t="inlineStr">
        <is>
          <t>Donnée calculée</t>
        </is>
      </c>
      <c r="H9515" t="inlineStr"/>
    </row>
    <row r="9516">
      <c r="A9516" t="inlineStr">
        <is>
          <t>2019</t>
        </is>
      </c>
      <c r="B9516" t="inlineStr">
        <is>
          <t>Jus de pamplemousse</t>
        </is>
      </c>
      <c r="C9516" t="inlineStr">
        <is>
          <t>Magasins spécialisés</t>
        </is>
      </c>
      <c r="D9516" t="n">
        <v>1.99</v>
      </c>
      <c r="E9516" t="n">
        <v>0</v>
      </c>
      <c r="F9516" t="n">
        <v>41.8</v>
      </c>
      <c r="G9516" t="inlineStr">
        <is>
          <t>Donnée calculée</t>
        </is>
      </c>
      <c r="H9516" t="inlineStr"/>
    </row>
    <row r="9517">
      <c r="A9517" t="inlineStr">
        <is>
          <t>2019</t>
        </is>
      </c>
      <c r="B9517" t="inlineStr">
        <is>
          <t>Jus d'ananas</t>
        </is>
      </c>
      <c r="C9517" t="inlineStr">
        <is>
          <t>Magasins spécialisés</t>
        </is>
      </c>
      <c r="D9517" t="n">
        <v>4.26</v>
      </c>
      <c r="E9517" t="n">
        <v>0</v>
      </c>
      <c r="F9517" t="n">
        <v>89.5</v>
      </c>
      <c r="G9517" t="inlineStr">
        <is>
          <t>Donnée calculée</t>
        </is>
      </c>
      <c r="H9517" t="inlineStr"/>
    </row>
    <row r="9518">
      <c r="A9518" t="inlineStr">
        <is>
          <t>2019</t>
        </is>
      </c>
      <c r="B9518" t="inlineStr">
        <is>
          <t>Jus de raisin</t>
        </is>
      </c>
      <c r="C9518" t="inlineStr">
        <is>
          <t>Magasins spécialisés</t>
        </is>
      </c>
      <c r="D9518" t="n">
        <v>2.61</v>
      </c>
      <c r="E9518" t="n">
        <v>0</v>
      </c>
      <c r="F9518" t="n">
        <v>54.7</v>
      </c>
      <c r="G9518" t="inlineStr">
        <is>
          <t>Donnée calculée</t>
        </is>
      </c>
      <c r="H9518" t="inlineStr"/>
    </row>
    <row r="9519">
      <c r="A9519" t="inlineStr">
        <is>
          <t>2019</t>
        </is>
      </c>
      <c r="B9519" t="inlineStr">
        <is>
          <t>Jus de pomme</t>
        </is>
      </c>
      <c r="C9519" t="inlineStr">
        <is>
          <t>Magasins spécialisés</t>
        </is>
      </c>
      <c r="D9519" t="n">
        <v>5.02</v>
      </c>
      <c r="E9519" t="n">
        <v>0</v>
      </c>
      <c r="F9519" t="n">
        <v>500000000</v>
      </c>
      <c r="G9519" t="inlineStr">
        <is>
          <t>Donnée calculée</t>
        </is>
      </c>
      <c r="H9519" t="inlineStr"/>
    </row>
    <row r="9520">
      <c r="A9520" t="inlineStr">
        <is>
          <t>2019</t>
        </is>
      </c>
      <c r="B9520" t="inlineStr">
        <is>
          <t>Mélanges de jus de fruits et légumes</t>
        </is>
      </c>
      <c r="C9520" t="inlineStr">
        <is>
          <t>Magasins spécialisés</t>
        </is>
      </c>
      <c r="D9520" t="n">
        <v>18.5</v>
      </c>
      <c r="E9520" t="n">
        <v>0</v>
      </c>
      <c r="F9520" t="n">
        <v>389</v>
      </c>
      <c r="G9520" t="inlineStr">
        <is>
          <t>Donnée calculée</t>
        </is>
      </c>
      <c r="H9520" t="inlineStr"/>
    </row>
    <row r="9521">
      <c r="A9521" t="inlineStr">
        <is>
          <t>2019</t>
        </is>
      </c>
      <c r="B9521" t="inlineStr">
        <is>
          <t>Autres jus de fruits et légumes</t>
        </is>
      </c>
      <c r="C9521" t="inlineStr">
        <is>
          <t>Magasins spécialisés</t>
        </is>
      </c>
      <c r="D9521" t="n">
        <v>0.05</v>
      </c>
      <c r="E9521" t="n">
        <v>0</v>
      </c>
      <c r="F9521" t="n">
        <v>184</v>
      </c>
      <c r="G9521" t="inlineStr">
        <is>
          <t>Donnée calculée</t>
        </is>
      </c>
      <c r="H9521" t="inlineStr"/>
    </row>
    <row r="9522">
      <c r="A9522" t="inlineStr">
        <is>
          <t>2019</t>
        </is>
      </c>
      <c r="B9522" t="inlineStr">
        <is>
          <t>Jus d'agrume, autres, non concentré</t>
        </is>
      </c>
      <c r="C9522" t="inlineStr">
        <is>
          <t>Magasins spécialisés</t>
        </is>
      </c>
      <c r="D9522" t="n">
        <v>0.02</v>
      </c>
      <c r="E9522" t="n">
        <v>0</v>
      </c>
      <c r="F9522" t="n">
        <v>159</v>
      </c>
      <c r="G9522" t="inlineStr">
        <is>
          <t>Donnée calculée</t>
        </is>
      </c>
      <c r="H9522" t="inlineStr"/>
    </row>
    <row r="9523">
      <c r="A9523" t="inlineStr">
        <is>
          <t>2019</t>
        </is>
      </c>
      <c r="B9523" t="inlineStr">
        <is>
          <t>Jus de fruit ou légume, autres,  non concentré, non fermenté, sans addition d'alcool</t>
        </is>
      </c>
      <c r="C9523" t="inlineStr">
        <is>
          <t>Magasins spécialisés</t>
        </is>
      </c>
      <c r="D9523" t="n">
        <v>0.02</v>
      </c>
      <c r="E9523" t="n">
        <v>0</v>
      </c>
      <c r="F9523" t="n">
        <v>146</v>
      </c>
      <c r="G9523" t="inlineStr">
        <is>
          <t>Donnée calculée</t>
        </is>
      </c>
      <c r="H9523" t="inlineStr"/>
    </row>
    <row r="9524">
      <c r="A9524" t="inlineStr">
        <is>
          <t>2019</t>
        </is>
      </c>
      <c r="B9524" t="inlineStr">
        <is>
          <t>Jus de fruits ou légumes, autres</t>
        </is>
      </c>
      <c r="C9524" t="inlineStr">
        <is>
          <t>Magasins spécialisés</t>
        </is>
      </c>
      <c r="D9524" t="n">
        <v>0.02</v>
      </c>
      <c r="E9524" t="n">
        <v>0</v>
      </c>
      <c r="F9524" t="n">
        <v>121</v>
      </c>
      <c r="G9524" t="inlineStr">
        <is>
          <t>Donnée calculée</t>
        </is>
      </c>
      <c r="H9524" t="inlineStr"/>
    </row>
    <row r="9525">
      <c r="A9525" t="inlineStr">
        <is>
          <t>2019</t>
        </is>
      </c>
      <c r="B9525" t="inlineStr">
        <is>
          <t>Autres préparations et conserves à base de fruits et légumes</t>
        </is>
      </c>
      <c r="C9525" t="inlineStr">
        <is>
          <t>Magasins spécialisés</t>
        </is>
      </c>
      <c r="D9525" t="n">
        <v>193</v>
      </c>
      <c r="E9525" t="n">
        <v>0</v>
      </c>
      <c r="F9525" t="n">
        <v>500000000</v>
      </c>
      <c r="G9525" t="inlineStr">
        <is>
          <t>Donnée calculée</t>
        </is>
      </c>
      <c r="H9525" t="inlineStr"/>
    </row>
    <row r="9526">
      <c r="A9526" t="inlineStr">
        <is>
          <t>2019</t>
        </is>
      </c>
      <c r="B9526" t="inlineStr">
        <is>
          <t>Préparations et conserves de légumes</t>
        </is>
      </c>
      <c r="C9526" t="inlineStr">
        <is>
          <t>Magasins spécialisés</t>
        </is>
      </c>
      <c r="D9526" t="n">
        <v>64.09999999999999</v>
      </c>
      <c r="E9526" t="n">
        <v>0</v>
      </c>
      <c r="F9526" t="n">
        <v>500000000</v>
      </c>
      <c r="G9526" t="inlineStr">
        <is>
          <t>Donnée calculée</t>
        </is>
      </c>
      <c r="H9526" t="inlineStr"/>
    </row>
    <row r="9527">
      <c r="A9527" t="inlineStr">
        <is>
          <t>2019</t>
        </is>
      </c>
      <c r="B9527" t="inlineStr">
        <is>
          <t>Légumes congelés ou surgelés</t>
        </is>
      </c>
      <c r="C9527" t="inlineStr">
        <is>
          <t>Magasins spécialisés</t>
        </is>
      </c>
      <c r="D9527" t="n">
        <v>10.7</v>
      </c>
      <c r="E9527" t="n">
        <v>0</v>
      </c>
      <c r="F9527" t="n">
        <v>500000000</v>
      </c>
      <c r="G9527" t="inlineStr">
        <is>
          <t>Donnée calculée</t>
        </is>
      </c>
      <c r="H9527" t="inlineStr"/>
    </row>
    <row r="9528">
      <c r="A9528" t="inlineStr">
        <is>
          <t>2019</t>
        </is>
      </c>
      <c r="B9528" t="inlineStr">
        <is>
          <t>Légumes traités pour une conservation temporaire</t>
        </is>
      </c>
      <c r="C9528" t="inlineStr">
        <is>
          <t>Magasins spécialisés</t>
        </is>
      </c>
      <c r="D9528" t="n">
        <v>1.25</v>
      </c>
      <c r="E9528" t="n">
        <v>0</v>
      </c>
      <c r="F9528" t="n">
        <v>26.2</v>
      </c>
      <c r="G9528" t="inlineStr">
        <is>
          <t>Donnée calculée</t>
        </is>
      </c>
      <c r="H9528" t="inlineStr"/>
    </row>
    <row r="9529">
      <c r="A9529" t="inlineStr">
        <is>
          <t>2019</t>
        </is>
      </c>
      <c r="B9529" t="inlineStr">
        <is>
          <t>Légumes, déshydratés</t>
        </is>
      </c>
      <c r="C9529" t="inlineStr">
        <is>
          <t>Magasins spécialisés</t>
        </is>
      </c>
      <c r="D9529" t="n">
        <v>0.28</v>
      </c>
      <c r="E9529" t="n">
        <v>0</v>
      </c>
      <c r="F9529" t="n">
        <v>500000000</v>
      </c>
      <c r="G9529" t="inlineStr">
        <is>
          <t>Donnée calculée</t>
        </is>
      </c>
      <c r="H9529" t="inlineStr"/>
    </row>
    <row r="9530">
      <c r="A9530" t="inlineStr">
        <is>
          <t>2019</t>
        </is>
      </c>
      <c r="B9530" t="inlineStr">
        <is>
          <t>Oignons, séchés</t>
        </is>
      </c>
      <c r="C9530" t="inlineStr">
        <is>
          <t>Magasins spécialisés</t>
        </is>
      </c>
      <c r="D9530" t="n">
        <v>0.12</v>
      </c>
      <c r="E9530" t="n">
        <v>0</v>
      </c>
      <c r="F9530" t="n">
        <v>500000000</v>
      </c>
      <c r="G9530" t="inlineStr">
        <is>
          <t>Donnée calculée</t>
        </is>
      </c>
      <c r="H9530" t="inlineStr"/>
    </row>
    <row r="9531">
      <c r="A9531" t="inlineStr">
        <is>
          <t>2019</t>
        </is>
      </c>
      <c r="B9531" t="inlineStr">
        <is>
          <t>Champignons et truffes, séchés</t>
        </is>
      </c>
      <c r="C9531" t="inlineStr">
        <is>
          <t>Magasins spécialisés</t>
        </is>
      </c>
      <c r="D9531" t="n">
        <v>0.12</v>
      </c>
      <c r="E9531" t="n">
        <v>0</v>
      </c>
      <c r="F9531" t="n">
        <v>2.45</v>
      </c>
      <c r="G9531" t="inlineStr">
        <is>
          <t>Donnée calculée</t>
        </is>
      </c>
      <c r="H9531" t="inlineStr"/>
    </row>
    <row r="9532">
      <c r="A9532" t="inlineStr">
        <is>
          <t>2019</t>
        </is>
      </c>
      <c r="B9532" t="inlineStr">
        <is>
          <t>Autres légumes et mélanges de légumes, séchés</t>
        </is>
      </c>
      <c r="C9532" t="inlineStr">
        <is>
          <t>Magasins spécialisés</t>
        </is>
      </c>
      <c r="D9532" t="n">
        <v>0.04</v>
      </c>
      <c r="E9532" t="n">
        <v>0</v>
      </c>
      <c r="F9532" t="n">
        <v>25.2</v>
      </c>
      <c r="G9532" t="inlineStr">
        <is>
          <t>Donnée calculée</t>
        </is>
      </c>
      <c r="H9532" t="inlineStr"/>
    </row>
    <row r="9533">
      <c r="A9533" t="inlineStr">
        <is>
          <t>2019</t>
        </is>
      </c>
      <c r="B9533" t="inlineStr">
        <is>
          <t>Fruits et légumes coupés et emballés</t>
        </is>
      </c>
      <c r="C9533" t="inlineStr">
        <is>
          <t>Magasins spécialisés</t>
        </is>
      </c>
      <c r="D9533" t="n">
        <v>0.1</v>
      </c>
      <c r="E9533" t="n">
        <v>0</v>
      </c>
      <c r="F9533" t="n">
        <v>500000000</v>
      </c>
      <c r="G9533" t="inlineStr">
        <is>
          <t>Donnée calculée</t>
        </is>
      </c>
      <c r="H9533" t="inlineStr"/>
    </row>
    <row r="9534">
      <c r="A9534" t="inlineStr">
        <is>
          <t>2019</t>
        </is>
      </c>
      <c r="B9534" t="inlineStr">
        <is>
          <t>Légumes, appertisés</t>
        </is>
      </c>
      <c r="C9534" t="inlineStr">
        <is>
          <t>Magasins spécialisés</t>
        </is>
      </c>
      <c r="D9534" t="n">
        <v>49.3</v>
      </c>
      <c r="E9534" t="n">
        <v>0</v>
      </c>
      <c r="F9534" t="n">
        <v>500000000</v>
      </c>
      <c r="G9534" t="inlineStr">
        <is>
          <t>Donnée calculée</t>
        </is>
      </c>
      <c r="H9534" t="inlineStr"/>
    </row>
    <row r="9535">
      <c r="A9535" t="inlineStr">
        <is>
          <t>2019</t>
        </is>
      </c>
      <c r="B9535" t="inlineStr">
        <is>
          <t>Haricots, appertisés</t>
        </is>
      </c>
      <c r="C9535" t="inlineStr">
        <is>
          <t>Magasins spécialisés</t>
        </is>
      </c>
      <c r="D9535" t="n">
        <v>9.619999999999999</v>
      </c>
      <c r="E9535" t="n">
        <v>0</v>
      </c>
      <c r="F9535" t="n">
        <v>500000000</v>
      </c>
      <c r="G9535" t="inlineStr">
        <is>
          <t>Donnée calculée</t>
        </is>
      </c>
      <c r="H9535" t="inlineStr"/>
    </row>
    <row r="9536">
      <c r="A9536" t="inlineStr">
        <is>
          <t>2019</t>
        </is>
      </c>
      <c r="B9536" t="inlineStr">
        <is>
          <t>Pois, appertisés</t>
        </is>
      </c>
      <c r="C9536" t="inlineStr">
        <is>
          <t>Magasins spécialisés</t>
        </is>
      </c>
      <c r="D9536" t="n">
        <v>0.01</v>
      </c>
      <c r="E9536" t="n">
        <v>0</v>
      </c>
      <c r="F9536" t="n">
        <v>500000000</v>
      </c>
      <c r="G9536" t="inlineStr">
        <is>
          <t>Donnée calculée</t>
        </is>
      </c>
      <c r="H9536" t="inlineStr"/>
    </row>
    <row r="9537">
      <c r="A9537" t="inlineStr">
        <is>
          <t>2019</t>
        </is>
      </c>
      <c r="B9537" t="inlineStr">
        <is>
          <t>Autres légumes, appertisés</t>
        </is>
      </c>
      <c r="C9537" t="inlineStr">
        <is>
          <t>Magasins spécialisés</t>
        </is>
      </c>
      <c r="D9537" t="n">
        <v>39.6</v>
      </c>
      <c r="E9537" t="n">
        <v>0</v>
      </c>
      <c r="F9537" t="n">
        <v>500000000</v>
      </c>
      <c r="G9537" t="inlineStr">
        <is>
          <t>Donnée calculée</t>
        </is>
      </c>
      <c r="H9537" t="inlineStr"/>
    </row>
    <row r="9538">
      <c r="A9538" t="inlineStr">
        <is>
          <t>2019</t>
        </is>
      </c>
      <c r="B9538" t="inlineStr">
        <is>
          <t>Tomates et leurs produits, appertisés</t>
        </is>
      </c>
      <c r="C9538" t="inlineStr">
        <is>
          <t>Magasins spécialisés</t>
        </is>
      </c>
      <c r="D9538" t="n">
        <v>10.2</v>
      </c>
      <c r="E9538" t="n">
        <v>0</v>
      </c>
      <c r="F9538" t="n">
        <v>500000000</v>
      </c>
      <c r="G9538" t="inlineStr">
        <is>
          <t>Donnée calculée</t>
        </is>
      </c>
      <c r="H9538" t="inlineStr"/>
    </row>
    <row r="9539">
      <c r="A9539" t="inlineStr">
        <is>
          <t>2019</t>
        </is>
      </c>
      <c r="B9539" t="inlineStr">
        <is>
          <t>Tomates, entières ou en morceaux, appertisées</t>
        </is>
      </c>
      <c r="C9539" t="inlineStr">
        <is>
          <t>Magasins spécialisés</t>
        </is>
      </c>
      <c r="D9539" t="n">
        <v>5.67</v>
      </c>
      <c r="E9539" t="n">
        <v>0</v>
      </c>
      <c r="F9539" t="n">
        <v>500000000</v>
      </c>
      <c r="G9539" t="inlineStr">
        <is>
          <t>Donnée calculée</t>
        </is>
      </c>
      <c r="H9539" t="inlineStr"/>
    </row>
    <row r="9540">
      <c r="A9540" t="inlineStr">
        <is>
          <t>2019</t>
        </is>
      </c>
      <c r="B9540" t="inlineStr">
        <is>
          <t>Produits des tomates</t>
        </is>
      </c>
      <c r="C9540" t="inlineStr">
        <is>
          <t>Magasins spécialisés</t>
        </is>
      </c>
      <c r="D9540" t="n">
        <v>4.52</v>
      </c>
      <c r="E9540" t="n">
        <v>0</v>
      </c>
      <c r="F9540" t="n">
        <v>500000000</v>
      </c>
      <c r="G9540" t="inlineStr">
        <is>
          <t>Donnée calculée</t>
        </is>
      </c>
      <c r="H9540" t="inlineStr"/>
    </row>
    <row r="9541">
      <c r="A9541" t="inlineStr">
        <is>
          <t>2019</t>
        </is>
      </c>
      <c r="B9541" t="inlineStr">
        <is>
          <t>Coulis et purées de tomates</t>
        </is>
      </c>
      <c r="C9541" t="inlineStr">
        <is>
          <t>Magasins spécialisés</t>
        </is>
      </c>
      <c r="D9541" t="n">
        <v>2.26</v>
      </c>
      <c r="E9541" t="n">
        <v>0</v>
      </c>
      <c r="F9541" t="n">
        <v>500000000</v>
      </c>
      <c r="G9541" t="inlineStr">
        <is>
          <t>Donnée calculée</t>
        </is>
      </c>
      <c r="H9541" t="inlineStr"/>
    </row>
    <row r="9542">
      <c r="A9542" t="inlineStr">
        <is>
          <t>2019</t>
        </is>
      </c>
      <c r="B9542" t="inlineStr">
        <is>
          <t>Concentré de tomates</t>
        </is>
      </c>
      <c r="C9542" t="inlineStr">
        <is>
          <t>Magasins spécialisés</t>
        </is>
      </c>
      <c r="D9542" t="n">
        <v>2.26</v>
      </c>
      <c r="E9542" t="n">
        <v>0</v>
      </c>
      <c r="F9542" t="n">
        <v>500000000</v>
      </c>
      <c r="G9542" t="inlineStr">
        <is>
          <t>Donnée calculée</t>
        </is>
      </c>
      <c r="H9542" t="inlineStr"/>
    </row>
    <row r="9543">
      <c r="A9543" t="inlineStr">
        <is>
          <t>2019</t>
        </is>
      </c>
      <c r="B9543" t="inlineStr">
        <is>
          <t>Champignons et truffes, appertisés</t>
        </is>
      </c>
      <c r="C9543" t="inlineStr">
        <is>
          <t>Magasins spécialisés</t>
        </is>
      </c>
      <c r="D9543" t="n">
        <v>0.74</v>
      </c>
      <c r="E9543" t="n">
        <v>0</v>
      </c>
      <c r="F9543" t="n">
        <v>500000000</v>
      </c>
      <c r="G9543" t="inlineStr">
        <is>
          <t>Donnée calculée</t>
        </is>
      </c>
      <c r="H9543" t="inlineStr"/>
    </row>
    <row r="9544">
      <c r="A9544" t="inlineStr">
        <is>
          <t>2019</t>
        </is>
      </c>
      <c r="B9544" t="inlineStr">
        <is>
          <t>Champignons cultivés, appertisés</t>
        </is>
      </c>
      <c r="C9544" t="inlineStr">
        <is>
          <t>Magasins spécialisés</t>
        </is>
      </c>
      <c r="D9544" t="n">
        <v>0.67</v>
      </c>
      <c r="E9544" t="n">
        <v>0</v>
      </c>
      <c r="F9544" t="n">
        <v>500000000</v>
      </c>
      <c r="G9544" t="inlineStr">
        <is>
          <t>Donnée calculée</t>
        </is>
      </c>
      <c r="H9544" t="inlineStr"/>
    </row>
    <row r="9545">
      <c r="A9545" t="inlineStr">
        <is>
          <t>2019</t>
        </is>
      </c>
      <c r="B9545" t="inlineStr">
        <is>
          <t>Champignons du genre Agaricus, appertisés</t>
        </is>
      </c>
      <c r="C9545" t="inlineStr">
        <is>
          <t>Magasins spécialisés</t>
        </is>
      </c>
      <c r="D9545" t="n">
        <v>0.67</v>
      </c>
      <c r="E9545" t="n">
        <v>0</v>
      </c>
      <c r="F9545" t="n">
        <v>500000000</v>
      </c>
      <c r="G9545" t="inlineStr">
        <is>
          <t>Donnée calculée</t>
        </is>
      </c>
      <c r="H9545" t="inlineStr"/>
    </row>
    <row r="9546">
      <c r="A9546" t="inlineStr">
        <is>
          <t>2019</t>
        </is>
      </c>
      <c r="B9546" t="inlineStr">
        <is>
          <t>Champignons non-cultivés et truffes, appertisés</t>
        </is>
      </c>
      <c r="C9546" t="inlineStr">
        <is>
          <t>Magasins spécialisés</t>
        </is>
      </c>
      <c r="D9546" t="n">
        <v>0.07000000000000001</v>
      </c>
      <c r="E9546" t="n">
        <v>0</v>
      </c>
      <c r="F9546" t="n">
        <v>500000000</v>
      </c>
      <c r="G9546" t="inlineStr">
        <is>
          <t>Donnée calculée</t>
        </is>
      </c>
      <c r="H9546" t="inlineStr"/>
    </row>
    <row r="9547">
      <c r="A9547" t="inlineStr">
        <is>
          <t>2019</t>
        </is>
      </c>
      <c r="B9547" t="inlineStr">
        <is>
          <t>Autres légumes et mélanges de légumes, appertisés</t>
        </is>
      </c>
      <c r="C9547" t="inlineStr">
        <is>
          <t>Magasins spécialisés</t>
        </is>
      </c>
      <c r="D9547" t="n">
        <v>4.91</v>
      </c>
      <c r="E9547" t="n">
        <v>0</v>
      </c>
      <c r="F9547" t="n">
        <v>103</v>
      </c>
      <c r="G9547" t="inlineStr">
        <is>
          <t>Donnée calculée</t>
        </is>
      </c>
      <c r="H9547" t="inlineStr"/>
    </row>
    <row r="9548">
      <c r="A9548" t="inlineStr">
        <is>
          <t>2019</t>
        </is>
      </c>
      <c r="B9548" t="inlineStr">
        <is>
          <t>Choucroute, non congelée, appertisée</t>
        </is>
      </c>
      <c r="C9548" t="inlineStr">
        <is>
          <t>Magasins spécialisés</t>
        </is>
      </c>
      <c r="D9548" t="n">
        <v>0.04</v>
      </c>
      <c r="E9548" t="n">
        <v>0</v>
      </c>
      <c r="F9548" t="n">
        <v>500000000</v>
      </c>
      <c r="G9548" t="inlineStr">
        <is>
          <t>Donnée calculée</t>
        </is>
      </c>
      <c r="H9548" t="inlineStr"/>
    </row>
    <row r="9549">
      <c r="A9549" t="inlineStr">
        <is>
          <t>2019</t>
        </is>
      </c>
      <c r="B9549" t="inlineStr">
        <is>
          <t>Asperges, non congelées, appertisées</t>
        </is>
      </c>
      <c r="C9549" t="inlineStr">
        <is>
          <t>Magasins spécialisés</t>
        </is>
      </c>
      <c r="D9549" t="n">
        <v>0.65</v>
      </c>
      <c r="E9549" t="n">
        <v>0</v>
      </c>
      <c r="F9549" t="n">
        <v>500000000</v>
      </c>
      <c r="G9549" t="inlineStr">
        <is>
          <t>Donnée calculée</t>
        </is>
      </c>
      <c r="H9549" t="inlineStr"/>
    </row>
    <row r="9550">
      <c r="A9550" t="inlineStr">
        <is>
          <t>2019</t>
        </is>
      </c>
      <c r="B9550" t="inlineStr">
        <is>
          <t>Maïs doux, non congelé, appertisé</t>
        </is>
      </c>
      <c r="C9550" t="inlineStr">
        <is>
          <t>Magasins spécialisés</t>
        </is>
      </c>
      <c r="D9550" t="n">
        <v>5.79</v>
      </c>
      <c r="E9550" t="n">
        <v>0</v>
      </c>
      <c r="F9550" t="n">
        <v>122</v>
      </c>
      <c r="G9550" t="inlineStr">
        <is>
          <t>Donnée calculée</t>
        </is>
      </c>
      <c r="H9550" t="inlineStr"/>
    </row>
    <row r="9551">
      <c r="A9551" t="inlineStr">
        <is>
          <t>2019</t>
        </is>
      </c>
      <c r="B9551" t="inlineStr">
        <is>
          <t>Autres légumes et mélanges de légumes, non congelés</t>
        </is>
      </c>
      <c r="C9551" t="inlineStr">
        <is>
          <t>Magasins spécialisés</t>
        </is>
      </c>
      <c r="D9551" t="n">
        <v>17.3</v>
      </c>
      <c r="E9551" t="n">
        <v>0</v>
      </c>
      <c r="F9551" t="n">
        <v>555</v>
      </c>
      <c r="G9551" t="inlineStr">
        <is>
          <t>Donnée calculée</t>
        </is>
      </c>
      <c r="H9551" t="inlineStr"/>
    </row>
    <row r="9552">
      <c r="A9552" t="inlineStr">
        <is>
          <t>2019</t>
        </is>
      </c>
      <c r="B9552" t="inlineStr">
        <is>
          <t>Fruits et légumes conservés dans le vinaigre</t>
        </is>
      </c>
      <c r="C9552" t="inlineStr">
        <is>
          <t>Magasins spécialisés</t>
        </is>
      </c>
      <c r="D9552" t="n">
        <v>2.45</v>
      </c>
      <c r="E9552" t="n">
        <v>0</v>
      </c>
      <c r="F9552" t="n">
        <v>500000000</v>
      </c>
      <c r="G9552" t="inlineStr">
        <is>
          <t>Donnée calculée</t>
        </is>
      </c>
      <c r="H9552" t="inlineStr"/>
    </row>
    <row r="9553">
      <c r="A9553" t="inlineStr">
        <is>
          <t>2019</t>
        </is>
      </c>
      <c r="B9553" t="inlineStr">
        <is>
          <t>Préparations et conserves de fruits</t>
        </is>
      </c>
      <c r="C9553" t="inlineStr">
        <is>
          <t>Magasins spécialisés</t>
        </is>
      </c>
      <c r="D9553" t="n">
        <v>128</v>
      </c>
      <c r="E9553" t="n">
        <v>0</v>
      </c>
      <c r="F9553" t="n">
        <v>500000000</v>
      </c>
      <c r="G9553" t="inlineStr">
        <is>
          <t>Donnée calculée</t>
        </is>
      </c>
      <c r="H9553" t="inlineStr"/>
    </row>
    <row r="9554">
      <c r="A9554" t="inlineStr">
        <is>
          <t>2019</t>
        </is>
      </c>
      <c r="B9554" t="inlineStr">
        <is>
          <t>Fruits crus ou cuits, congelés ou surgelés</t>
        </is>
      </c>
      <c r="C9554" t="inlineStr">
        <is>
          <t>Magasins spécialisés</t>
        </is>
      </c>
      <c r="D9554" t="n">
        <v>0.14</v>
      </c>
      <c r="E9554" t="n">
        <v>0</v>
      </c>
      <c r="F9554" t="n">
        <v>500000000</v>
      </c>
      <c r="G9554" t="inlineStr">
        <is>
          <t>Donnée calculée</t>
        </is>
      </c>
      <c r="H9554" t="inlineStr"/>
    </row>
    <row r="9555">
      <c r="A9555" t="inlineStr">
        <is>
          <t>2019</t>
        </is>
      </c>
      <c r="B9555" t="inlineStr">
        <is>
          <t>Confitures, gelées, compotes et purées de fruits</t>
        </is>
      </c>
      <c r="C9555" t="inlineStr">
        <is>
          <t>Magasins spécialisés</t>
        </is>
      </c>
      <c r="D9555" t="n">
        <v>29.5</v>
      </c>
      <c r="E9555" t="n">
        <v>0</v>
      </c>
      <c r="F9555" t="n">
        <v>619</v>
      </c>
      <c r="G9555" t="inlineStr">
        <is>
          <t>Donnée calculée</t>
        </is>
      </c>
      <c r="H9555" t="inlineStr"/>
    </row>
    <row r="9556">
      <c r="A9556" t="inlineStr">
        <is>
          <t>2019</t>
        </is>
      </c>
      <c r="B9556" t="inlineStr">
        <is>
          <t>Confitures, marmelades, gelées, purées et pâtes d'agrumes, obtenues par cuisson</t>
        </is>
      </c>
      <c r="C9556" t="inlineStr">
        <is>
          <t>Magasins spécialisés</t>
        </is>
      </c>
      <c r="D9556" t="n">
        <v>0.29</v>
      </c>
      <c r="E9556" t="n">
        <v>0</v>
      </c>
      <c r="F9556" t="n">
        <v>6.08</v>
      </c>
      <c r="G9556" t="inlineStr">
        <is>
          <t>Donnée calculée</t>
        </is>
      </c>
      <c r="H9556" t="inlineStr"/>
    </row>
    <row r="9557">
      <c r="A9557" t="inlineStr">
        <is>
          <t>2019</t>
        </is>
      </c>
      <c r="B9557" t="inlineStr">
        <is>
          <t>Confitures, marmelades, gelées, purées et pâtes de fruits à coque et de fruits autres qu'agrumes, obtenues par cuisson</t>
        </is>
      </c>
      <c r="C9557" t="inlineStr">
        <is>
          <t>Magasins spécialisés</t>
        </is>
      </c>
      <c r="D9557" t="n">
        <v>29.2</v>
      </c>
      <c r="E9557" t="n">
        <v>0</v>
      </c>
      <c r="F9557" t="n">
        <v>613</v>
      </c>
      <c r="G9557" t="inlineStr">
        <is>
          <t>Donnée calculée</t>
        </is>
      </c>
      <c r="H9557" t="inlineStr"/>
    </row>
    <row r="9558">
      <c r="A9558" t="inlineStr">
        <is>
          <t>2019</t>
        </is>
      </c>
      <c r="B9558" t="inlineStr">
        <is>
          <t>Fruits à coque, grillés, salés ou autrement préparés</t>
        </is>
      </c>
      <c r="C9558" t="inlineStr">
        <is>
          <t>Magasins spécialisés</t>
        </is>
      </c>
      <c r="D9558" t="n">
        <v>3.72</v>
      </c>
      <c r="E9558" t="n">
        <v>0</v>
      </c>
      <c r="F9558" t="n">
        <v>500000000</v>
      </c>
      <c r="G9558" t="inlineStr">
        <is>
          <t>Donnée calculée</t>
        </is>
      </c>
      <c r="H9558" t="inlineStr"/>
    </row>
    <row r="9559">
      <c r="A9559" t="inlineStr">
        <is>
          <t>2019</t>
        </is>
      </c>
      <c r="B9559" t="inlineStr">
        <is>
          <t>Arachides, grillées, salées ou autrement préparées et beurre d'arachide</t>
        </is>
      </c>
      <c r="C9559" t="inlineStr">
        <is>
          <t>Magasins spécialisés</t>
        </is>
      </c>
      <c r="D9559" t="n">
        <v>2.21</v>
      </c>
      <c r="E9559" t="n">
        <v>0</v>
      </c>
      <c r="F9559" t="n">
        <v>500000000</v>
      </c>
      <c r="G9559" t="inlineStr">
        <is>
          <t>Donnée calculée</t>
        </is>
      </c>
      <c r="H9559" t="inlineStr"/>
    </row>
    <row r="9560">
      <c r="A9560" t="inlineStr">
        <is>
          <t>2019</t>
        </is>
      </c>
      <c r="B9560" t="inlineStr">
        <is>
          <t>Autres fruits à coque et autres graines, y compris les mélanges, grillés, salés ou autrement préparés</t>
        </is>
      </c>
      <c r="C9560" t="inlineStr">
        <is>
          <t>Magasins spécialisés</t>
        </is>
      </c>
      <c r="D9560" t="n">
        <v>1.51</v>
      </c>
      <c r="E9560" t="n">
        <v>0</v>
      </c>
      <c r="F9560" t="n">
        <v>500000000</v>
      </c>
      <c r="G9560" t="inlineStr">
        <is>
          <t>Donnée calculée</t>
        </is>
      </c>
      <c r="H9560" t="inlineStr"/>
    </row>
    <row r="9561">
      <c r="A9561" t="inlineStr">
        <is>
          <t>2019</t>
        </is>
      </c>
      <c r="B9561" t="inlineStr">
        <is>
          <t>Fruits, traités pour une conservation temporaire, impropres à une consommation immédiate</t>
        </is>
      </c>
      <c r="C9561" t="inlineStr">
        <is>
          <t>Magasins spécialisés</t>
        </is>
      </c>
      <c r="D9561" t="n">
        <v>0.26</v>
      </c>
      <c r="E9561" t="n">
        <v>0</v>
      </c>
      <c r="F9561" t="n">
        <v>5.4</v>
      </c>
      <c r="G9561" t="inlineStr">
        <is>
          <t>Donnée calculée</t>
        </is>
      </c>
      <c r="H9561" t="inlineStr"/>
    </row>
    <row r="9562">
      <c r="A9562" t="inlineStr">
        <is>
          <t>2019</t>
        </is>
      </c>
      <c r="B9562" t="inlineStr">
        <is>
          <t>Écorces d'agrumes ou de melons, traitées pour une conservation temporaire, impropres à une consommation immédiate</t>
        </is>
      </c>
      <c r="C9562" t="inlineStr">
        <is>
          <t>Magasins spécialisés</t>
        </is>
      </c>
      <c r="D9562" t="n">
        <v>0.11</v>
      </c>
      <c r="E9562" t="n">
        <v>0</v>
      </c>
      <c r="F9562" t="n">
        <v>2.29</v>
      </c>
      <c r="G9562" t="inlineStr">
        <is>
          <t>Donnée calculée</t>
        </is>
      </c>
      <c r="H9562" t="inlineStr"/>
    </row>
    <row r="9563">
      <c r="A9563" t="inlineStr">
        <is>
          <t>2019</t>
        </is>
      </c>
      <c r="B9563" t="inlineStr">
        <is>
          <t>Autres fruits et fruits à coque, traités pour une conservation temporaire, impropres à une consommation immédiate</t>
        </is>
      </c>
      <c r="C9563" t="inlineStr">
        <is>
          <t>Magasins spécialisés</t>
        </is>
      </c>
      <c r="D9563" t="n">
        <v>0.15</v>
      </c>
      <c r="E9563" t="n">
        <v>0</v>
      </c>
      <c r="F9563" t="n">
        <v>3.11</v>
      </c>
      <c r="G9563" t="inlineStr">
        <is>
          <t>Donnée calculée</t>
        </is>
      </c>
      <c r="H9563" t="inlineStr"/>
    </row>
    <row r="9564">
      <c r="A9564" t="inlineStr">
        <is>
          <t>2019</t>
        </is>
      </c>
      <c r="B9564" t="inlineStr">
        <is>
          <t>Arachides et fruits à coque, sans coques</t>
        </is>
      </c>
      <c r="C9564" t="inlineStr">
        <is>
          <t>Magasins spécialisés</t>
        </is>
      </c>
      <c r="D9564" t="n">
        <v>5.04</v>
      </c>
      <c r="E9564" t="n">
        <v>0</v>
      </c>
      <c r="F9564" t="n">
        <v>500000000</v>
      </c>
      <c r="G9564" t="inlineStr">
        <is>
          <t>Donnée calculée</t>
        </is>
      </c>
      <c r="H9564" t="inlineStr"/>
    </row>
    <row r="9565">
      <c r="A9565" t="inlineStr">
        <is>
          <t>2019</t>
        </is>
      </c>
      <c r="B9565" t="inlineStr">
        <is>
          <t>Arachides, sans coques</t>
        </is>
      </c>
      <c r="C9565" t="inlineStr">
        <is>
          <t>Magasins spécialisés</t>
        </is>
      </c>
      <c r="D9565" t="n">
        <v>0.17</v>
      </c>
      <c r="E9565" t="n">
        <v>0</v>
      </c>
      <c r="F9565" t="n">
        <v>500000000</v>
      </c>
      <c r="G9565" t="inlineStr">
        <is>
          <t>Donnée calculée</t>
        </is>
      </c>
      <c r="H9565" t="inlineStr"/>
    </row>
    <row r="9566">
      <c r="A9566" t="inlineStr">
        <is>
          <t>2019</t>
        </is>
      </c>
      <c r="B9566" t="inlineStr">
        <is>
          <t>Noix du Brésil, sans coques</t>
        </is>
      </c>
      <c r="C9566" t="inlineStr">
        <is>
          <t>Magasins spécialisés</t>
        </is>
      </c>
      <c r="D9566" t="n">
        <v>0.15</v>
      </c>
      <c r="E9566" t="n">
        <v>0</v>
      </c>
      <c r="F9566" t="n">
        <v>500000000</v>
      </c>
      <c r="G9566" t="inlineStr">
        <is>
          <t>Donnée calculée</t>
        </is>
      </c>
      <c r="H9566" t="inlineStr"/>
    </row>
    <row r="9567">
      <c r="A9567" t="inlineStr">
        <is>
          <t>2019</t>
        </is>
      </c>
      <c r="B9567" t="inlineStr">
        <is>
          <t>Noix de cajou, sans coques</t>
        </is>
      </c>
      <c r="C9567" t="inlineStr">
        <is>
          <t>Magasins spécialisés</t>
        </is>
      </c>
      <c r="D9567" t="n">
        <v>0.66</v>
      </c>
      <c r="E9567" t="n">
        <v>0</v>
      </c>
      <c r="F9567" t="n">
        <v>500000000</v>
      </c>
      <c r="G9567" t="inlineStr">
        <is>
          <t>Donnée calculée</t>
        </is>
      </c>
      <c r="H9567" t="inlineStr"/>
    </row>
    <row r="9568">
      <c r="A9568" t="inlineStr">
        <is>
          <t>2019</t>
        </is>
      </c>
      <c r="B9568" t="inlineStr">
        <is>
          <t>Amandes, sans coques</t>
        </is>
      </c>
      <c r="C9568" t="inlineStr">
        <is>
          <t>Magasins spécialisés</t>
        </is>
      </c>
      <c r="D9568" t="n">
        <v>2.02</v>
      </c>
      <c r="E9568" t="n">
        <v>0</v>
      </c>
      <c r="F9568" t="n">
        <v>500000000</v>
      </c>
      <c r="G9568" t="inlineStr">
        <is>
          <t>Donnée calculée</t>
        </is>
      </c>
      <c r="H9568" t="inlineStr"/>
    </row>
    <row r="9569">
      <c r="A9569" t="inlineStr">
        <is>
          <t>2019</t>
        </is>
      </c>
      <c r="B9569" t="inlineStr">
        <is>
          <t>Noisettes, sans coques</t>
        </is>
      </c>
      <c r="C9569" t="inlineStr">
        <is>
          <t>Magasins spécialisés</t>
        </is>
      </c>
      <c r="D9569" t="n">
        <v>1.16</v>
      </c>
      <c r="E9569" t="n">
        <v>0</v>
      </c>
      <c r="F9569" t="n">
        <v>500000000</v>
      </c>
      <c r="G9569" t="inlineStr">
        <is>
          <t>Donnée calculée</t>
        </is>
      </c>
      <c r="H9569" t="inlineStr"/>
    </row>
    <row r="9570">
      <c r="A9570" t="inlineStr">
        <is>
          <t>2019</t>
        </is>
      </c>
      <c r="B9570" t="inlineStr">
        <is>
          <t>Noix, sans coques</t>
        </is>
      </c>
      <c r="C9570" t="inlineStr">
        <is>
          <t>Magasins spécialisés</t>
        </is>
      </c>
      <c r="D9570" t="n">
        <v>0.49</v>
      </c>
      <c r="E9570" t="n">
        <v>0</v>
      </c>
      <c r="F9570" t="n">
        <v>500000000</v>
      </c>
      <c r="G9570" t="inlineStr">
        <is>
          <t>Donnée calculée</t>
        </is>
      </c>
      <c r="H9570" t="inlineStr"/>
    </row>
    <row r="9571">
      <c r="A9571" t="inlineStr">
        <is>
          <t>2019</t>
        </is>
      </c>
      <c r="B9571" t="inlineStr">
        <is>
          <t>Châtaignes et marrons, sans coques</t>
        </is>
      </c>
      <c r="C9571" t="inlineStr">
        <is>
          <t>Magasins spécialisés</t>
        </is>
      </c>
      <c r="D9571" t="n">
        <v>0.18</v>
      </c>
      <c r="E9571" t="n">
        <v>0</v>
      </c>
      <c r="F9571" t="n">
        <v>500000000</v>
      </c>
      <c r="G9571" t="inlineStr">
        <is>
          <t>Donnée calculée</t>
        </is>
      </c>
      <c r="H9571" t="inlineStr"/>
    </row>
    <row r="9572">
      <c r="A9572" t="inlineStr">
        <is>
          <t>2019</t>
        </is>
      </c>
      <c r="B9572" t="inlineStr">
        <is>
          <t>Pistaches, sans coques</t>
        </is>
      </c>
      <c r="C9572" t="inlineStr">
        <is>
          <t>Magasins spécialisés</t>
        </is>
      </c>
      <c r="D9572" t="n">
        <v>0.12</v>
      </c>
      <c r="E9572" t="n">
        <v>0</v>
      </c>
      <c r="F9572" t="n">
        <v>500000000</v>
      </c>
      <c r="G9572" t="inlineStr">
        <is>
          <t>Donnée calculée</t>
        </is>
      </c>
      <c r="H9572" t="inlineStr"/>
    </row>
    <row r="9573">
      <c r="A9573" t="inlineStr">
        <is>
          <t>2019</t>
        </is>
      </c>
      <c r="B9573" t="inlineStr">
        <is>
          <t>Noix macadamia, sans coques</t>
        </is>
      </c>
      <c r="C9573" t="inlineStr">
        <is>
          <t>Magasins spécialisés</t>
        </is>
      </c>
      <c r="D9573" t="n">
        <v>0.09</v>
      </c>
      <c r="E9573" t="n">
        <v>0</v>
      </c>
      <c r="F9573" t="n">
        <v>500000000</v>
      </c>
      <c r="G9573" t="inlineStr">
        <is>
          <t>Donnée calculée</t>
        </is>
      </c>
      <c r="H9573" t="inlineStr"/>
    </row>
    <row r="9574">
      <c r="A9574" t="inlineStr">
        <is>
          <t>2019</t>
        </is>
      </c>
      <c r="B9574" t="inlineStr">
        <is>
          <t>Noix et amandes de plamiste, même concassées</t>
        </is>
      </c>
      <c r="C9574" t="inlineStr">
        <is>
          <t>Magasins spécialisés</t>
        </is>
      </c>
      <c r="D9574" t="n">
        <v>0.09</v>
      </c>
      <c r="E9574" t="n">
        <v>0</v>
      </c>
      <c r="F9574" t="n">
        <v>500000000</v>
      </c>
      <c r="G9574" t="inlineStr">
        <is>
          <t>Donnée calculée</t>
        </is>
      </c>
      <c r="H9574" t="inlineStr"/>
    </row>
    <row r="9575">
      <c r="A9575" t="inlineStr">
        <is>
          <t>2019</t>
        </is>
      </c>
      <c r="B9575" t="inlineStr">
        <is>
          <t>Autres conserves et préparations à base de fruits et de fruits à coque</t>
        </is>
      </c>
      <c r="C9575" t="inlineStr">
        <is>
          <t>Magasins spécialisés</t>
        </is>
      </c>
      <c r="D9575" t="n">
        <v>89.3</v>
      </c>
      <c r="E9575" t="n">
        <v>0</v>
      </c>
      <c r="F9575" t="n">
        <v>500000000</v>
      </c>
      <c r="G9575" t="inlineStr">
        <is>
          <t>Donnée calculée</t>
        </is>
      </c>
      <c r="H9575" t="inlineStr"/>
    </row>
    <row r="9576">
      <c r="A9576" t="inlineStr">
        <is>
          <t>2019</t>
        </is>
      </c>
      <c r="B9576" t="inlineStr">
        <is>
          <t>Fruits secs</t>
        </is>
      </c>
      <c r="C9576" t="inlineStr">
        <is>
          <t>Magasins spécialisés</t>
        </is>
      </c>
      <c r="D9576" t="n">
        <v>89</v>
      </c>
      <c r="E9576" t="n">
        <v>0</v>
      </c>
      <c r="F9576" t="n">
        <v>500000000</v>
      </c>
      <c r="G9576" t="inlineStr">
        <is>
          <t>Donnée calculée</t>
        </is>
      </c>
      <c r="H9576" t="inlineStr"/>
    </row>
    <row r="9577">
      <c r="A9577" t="inlineStr">
        <is>
          <t>2019</t>
        </is>
      </c>
      <c r="B9577" t="inlineStr">
        <is>
          <t>Raisins, séchés</t>
        </is>
      </c>
      <c r="C9577" t="inlineStr">
        <is>
          <t>Magasins spécialisés</t>
        </is>
      </c>
      <c r="D9577" t="n">
        <v>1.38</v>
      </c>
      <c r="E9577" t="n">
        <v>0</v>
      </c>
      <c r="F9577" t="n">
        <v>500000000</v>
      </c>
      <c r="G9577" t="inlineStr">
        <is>
          <t>Donnée calculée</t>
        </is>
      </c>
      <c r="H9577" t="inlineStr"/>
    </row>
    <row r="9578">
      <c r="A9578" t="inlineStr">
        <is>
          <t>2019</t>
        </is>
      </c>
      <c r="B9578" t="inlineStr">
        <is>
          <t>Autres fruits secs ; mélanges de noix séchées et/ou de fruits secs</t>
        </is>
      </c>
      <c r="C9578" t="inlineStr">
        <is>
          <t>Magasins spécialisés</t>
        </is>
      </c>
      <c r="D9578" t="n">
        <v>87.7</v>
      </c>
      <c r="E9578" t="n">
        <v>0</v>
      </c>
      <c r="F9578" t="n">
        <v>2610</v>
      </c>
      <c r="G9578" t="inlineStr">
        <is>
          <t>Donnée calculée</t>
        </is>
      </c>
      <c r="H9578" t="inlineStr"/>
    </row>
    <row r="9579">
      <c r="A9579" t="inlineStr">
        <is>
          <t>2019</t>
        </is>
      </c>
      <c r="B9579" t="inlineStr">
        <is>
          <t>Bananes fruits, sèches</t>
        </is>
      </c>
      <c r="C9579" t="inlineStr">
        <is>
          <t>Magasins spécialisés</t>
        </is>
      </c>
      <c r="D9579" t="n">
        <v>26.4</v>
      </c>
      <c r="E9579" t="n">
        <v>0</v>
      </c>
      <c r="F9579" t="n">
        <v>704</v>
      </c>
      <c r="G9579" t="inlineStr">
        <is>
          <t>Donnée calculée</t>
        </is>
      </c>
      <c r="H9579" t="inlineStr"/>
    </row>
    <row r="9580">
      <c r="A9580" t="inlineStr">
        <is>
          <t>2019</t>
        </is>
      </c>
      <c r="B9580" t="inlineStr">
        <is>
          <t>Bananes plantains, secs</t>
        </is>
      </c>
      <c r="C9580" t="inlineStr">
        <is>
          <t>Magasins spécialisés</t>
        </is>
      </c>
      <c r="D9580" t="n">
        <v>1.08</v>
      </c>
      <c r="E9580" t="n">
        <v>0</v>
      </c>
      <c r="F9580" t="n">
        <v>58.3</v>
      </c>
      <c r="G9580" t="inlineStr">
        <is>
          <t>Donnée calculée</t>
        </is>
      </c>
      <c r="H9580" t="inlineStr"/>
    </row>
    <row r="9581">
      <c r="A9581" t="inlineStr">
        <is>
          <t>2019</t>
        </is>
      </c>
      <c r="B9581" t="inlineStr">
        <is>
          <t>Dattes, sèches</t>
        </is>
      </c>
      <c r="C9581" t="inlineStr">
        <is>
          <t>Magasins spécialisés</t>
        </is>
      </c>
      <c r="D9581" t="n">
        <v>1.39</v>
      </c>
      <c r="E9581" t="n">
        <v>0</v>
      </c>
      <c r="F9581" t="n">
        <v>74.8</v>
      </c>
      <c r="G9581" t="inlineStr">
        <is>
          <t>Donnée calculée</t>
        </is>
      </c>
      <c r="H9581" t="inlineStr"/>
    </row>
    <row r="9582">
      <c r="A9582" t="inlineStr">
        <is>
          <t>2019</t>
        </is>
      </c>
      <c r="B9582" t="inlineStr">
        <is>
          <t>Figues, sèches</t>
        </is>
      </c>
      <c r="C9582" t="inlineStr">
        <is>
          <t>Magasins spécialisés</t>
        </is>
      </c>
      <c r="D9582" t="n">
        <v>0.37</v>
      </c>
      <c r="E9582" t="n">
        <v>0</v>
      </c>
      <c r="F9582" t="n">
        <v>47.8</v>
      </c>
      <c r="G9582" t="inlineStr">
        <is>
          <t>Donnée calculée</t>
        </is>
      </c>
      <c r="H9582" t="inlineStr"/>
    </row>
    <row r="9583">
      <c r="A9583" t="inlineStr">
        <is>
          <t>2019</t>
        </is>
      </c>
      <c r="B9583" t="inlineStr">
        <is>
          <t>Ananas, secs</t>
        </is>
      </c>
      <c r="C9583" t="inlineStr">
        <is>
          <t>Magasins spécialisés</t>
        </is>
      </c>
      <c r="D9583" t="n">
        <v>6.23</v>
      </c>
      <c r="E9583" t="n">
        <v>0</v>
      </c>
      <c r="F9583" t="n">
        <v>170</v>
      </c>
      <c r="G9583" t="inlineStr">
        <is>
          <t>Donnée calculée</t>
        </is>
      </c>
      <c r="H9583" t="inlineStr"/>
    </row>
    <row r="9584">
      <c r="A9584" t="inlineStr">
        <is>
          <t>2019</t>
        </is>
      </c>
      <c r="B9584" t="inlineStr">
        <is>
          <t>Avocats, secs</t>
        </is>
      </c>
      <c r="C9584" t="inlineStr">
        <is>
          <t>Magasins spécialisés</t>
        </is>
      </c>
      <c r="D9584" t="n">
        <v>6.21</v>
      </c>
      <c r="E9584" t="n">
        <v>0</v>
      </c>
      <c r="F9584" t="n">
        <v>169</v>
      </c>
      <c r="G9584" t="inlineStr">
        <is>
          <t>Donnée calculée</t>
        </is>
      </c>
      <c r="H9584" t="inlineStr"/>
    </row>
    <row r="9585">
      <c r="A9585" t="inlineStr">
        <is>
          <t>2019</t>
        </is>
      </c>
      <c r="B9585" t="inlineStr">
        <is>
          <t>Goyaves, mangues et mangoustans, secs</t>
        </is>
      </c>
      <c r="C9585" t="inlineStr">
        <is>
          <t>Magasins spécialisés</t>
        </is>
      </c>
      <c r="D9585" t="n">
        <v>1.91</v>
      </c>
      <c r="E9585" t="n">
        <v>0</v>
      </c>
      <c r="F9585" t="n">
        <v>83.8</v>
      </c>
      <c r="G9585" t="inlineStr">
        <is>
          <t>Donnée calculée</t>
        </is>
      </c>
      <c r="H9585" t="inlineStr"/>
    </row>
    <row r="9586">
      <c r="A9586" t="inlineStr">
        <is>
          <t>2019</t>
        </is>
      </c>
      <c r="B9586" t="inlineStr">
        <is>
          <t>Oranges, sèches</t>
        </is>
      </c>
      <c r="C9586" t="inlineStr">
        <is>
          <t>Magasins spécialisés</t>
        </is>
      </c>
      <c r="D9586" t="n">
        <v>18.2</v>
      </c>
      <c r="E9586" t="n">
        <v>0</v>
      </c>
      <c r="F9586" t="n">
        <v>528</v>
      </c>
      <c r="G9586" t="inlineStr">
        <is>
          <t>Donnée calculée</t>
        </is>
      </c>
      <c r="H9586" t="inlineStr"/>
    </row>
    <row r="9587">
      <c r="A9587" t="inlineStr">
        <is>
          <t>2019</t>
        </is>
      </c>
      <c r="B9587" t="inlineStr">
        <is>
          <t>Mandarines et clémentines, sèches</t>
        </is>
      </c>
      <c r="C9587" t="inlineStr">
        <is>
          <t>Magasins spécialisés</t>
        </is>
      </c>
      <c r="D9587" t="n">
        <v>15</v>
      </c>
      <c r="E9587" t="n">
        <v>0</v>
      </c>
      <c r="F9587" t="n">
        <v>374</v>
      </c>
      <c r="G9587" t="inlineStr">
        <is>
          <t>Donnée calculée</t>
        </is>
      </c>
      <c r="H9587" t="inlineStr"/>
    </row>
    <row r="9588">
      <c r="A9588" t="inlineStr">
        <is>
          <t>2019</t>
        </is>
      </c>
      <c r="B9588" t="inlineStr">
        <is>
          <t>Pamplemousses et pomelos, secs</t>
        </is>
      </c>
      <c r="C9588" t="inlineStr">
        <is>
          <t>Magasins spécialisés</t>
        </is>
      </c>
      <c r="D9588" t="n">
        <v>2.59</v>
      </c>
      <c r="E9588" t="n">
        <v>0</v>
      </c>
      <c r="F9588" t="n">
        <v>89.7</v>
      </c>
      <c r="G9588" t="inlineStr">
        <is>
          <t>Donnée calculée</t>
        </is>
      </c>
      <c r="H9588" t="inlineStr"/>
    </row>
    <row r="9589">
      <c r="A9589" t="inlineStr">
        <is>
          <t>2019</t>
        </is>
      </c>
      <c r="B9589" t="inlineStr">
        <is>
          <t>Citrons et limes, secs</t>
        </is>
      </c>
      <c r="C9589" t="inlineStr">
        <is>
          <t>Magasins spécialisés</t>
        </is>
      </c>
      <c r="D9589" t="n">
        <v>6.82</v>
      </c>
      <c r="E9589" t="n">
        <v>0</v>
      </c>
      <c r="F9589" t="n">
        <v>179</v>
      </c>
      <c r="G9589" t="inlineStr">
        <is>
          <t>Donnée calculée</t>
        </is>
      </c>
      <c r="H9589" t="inlineStr"/>
    </row>
    <row r="9590">
      <c r="A9590" t="inlineStr">
        <is>
          <t>2019</t>
        </is>
      </c>
      <c r="B9590" t="inlineStr">
        <is>
          <t>Autres agrumes, secs</t>
        </is>
      </c>
      <c r="C9590" t="inlineStr">
        <is>
          <t>Magasins spécialisés</t>
        </is>
      </c>
      <c r="D9590" t="n">
        <v>0.18</v>
      </c>
      <c r="E9590" t="n">
        <v>0</v>
      </c>
      <c r="F9590" t="n">
        <v>35.3</v>
      </c>
      <c r="G9590" t="inlineStr">
        <is>
          <t>Donnée calculée</t>
        </is>
      </c>
      <c r="H9590" t="inlineStr"/>
    </row>
    <row r="9591">
      <c r="A9591" t="inlineStr">
        <is>
          <t>2019</t>
        </is>
      </c>
      <c r="B9591" t="inlineStr">
        <is>
          <t>Coprah</t>
        </is>
      </c>
      <c r="C9591" t="inlineStr">
        <is>
          <t>Magasins spécialisés</t>
        </is>
      </c>
      <c r="D9591" t="n">
        <v>0.32</v>
      </c>
      <c r="E9591" t="n">
        <v>0</v>
      </c>
      <c r="F9591" t="n">
        <v>32</v>
      </c>
      <c r="G9591" t="inlineStr">
        <is>
          <t>Donnée calculée</t>
        </is>
      </c>
      <c r="H9591" t="inlineStr"/>
    </row>
    <row r="9592">
      <c r="A9592" t="inlineStr">
        <is>
          <t>2019</t>
        </is>
      </c>
      <c r="B9592" t="inlineStr">
        <is>
          <t>Autres fruits secs, n.c.a</t>
        </is>
      </c>
      <c r="C9592" t="inlineStr">
        <is>
          <t>Magasins spécialisés</t>
        </is>
      </c>
      <c r="D9592" t="n">
        <v>0.5600000000000001</v>
      </c>
      <c r="E9592" t="n">
        <v>0</v>
      </c>
      <c r="F9592" t="n">
        <v>31.9</v>
      </c>
      <c r="G9592" t="inlineStr">
        <is>
          <t>Donnée calculée</t>
        </is>
      </c>
      <c r="H9592" t="inlineStr"/>
    </row>
    <row r="9593">
      <c r="A9593" t="inlineStr">
        <is>
          <t>2019</t>
        </is>
      </c>
      <c r="B9593" t="inlineStr">
        <is>
          <t>Mélanges de fruits secs</t>
        </is>
      </c>
      <c r="C9593" t="inlineStr">
        <is>
          <t>Magasins spécialisés</t>
        </is>
      </c>
      <c r="D9593" t="n">
        <v>0.41</v>
      </c>
      <c r="E9593" t="n">
        <v>0</v>
      </c>
      <c r="F9593" t="n">
        <v>32</v>
      </c>
      <c r="G9593" t="inlineStr">
        <is>
          <t>Donnée calculée</t>
        </is>
      </c>
      <c r="H9593" t="inlineStr"/>
    </row>
    <row r="9594">
      <c r="A9594" t="inlineStr">
        <is>
          <t>2019</t>
        </is>
      </c>
      <c r="B9594" t="inlineStr">
        <is>
          <t>Autres fruits, préparés ou conservés (à l’exclusion du Müsli)</t>
        </is>
      </c>
      <c r="C9594" t="inlineStr">
        <is>
          <t>Magasins spécialisés</t>
        </is>
      </c>
      <c r="D9594" t="n">
        <v>0.22</v>
      </c>
      <c r="E9594" t="n">
        <v>0</v>
      </c>
      <c r="F9594" t="n">
        <v>329</v>
      </c>
      <c r="G9594" t="inlineStr">
        <is>
          <t>Donnée calculée</t>
        </is>
      </c>
      <c r="H9594" t="inlineStr"/>
    </row>
    <row r="9595">
      <c r="A9595" t="inlineStr">
        <is>
          <t>2019</t>
        </is>
      </c>
      <c r="B9595" t="inlineStr">
        <is>
          <t>Fécules</t>
        </is>
      </c>
      <c r="C9595" t="inlineStr">
        <is>
          <t>Magasins spécialisés</t>
        </is>
      </c>
      <c r="D9595" t="n">
        <v>0.53</v>
      </c>
      <c r="E9595" t="n">
        <v>0</v>
      </c>
      <c r="F9595" t="n">
        <v>500000000</v>
      </c>
      <c r="G9595" t="inlineStr">
        <is>
          <t>Donnée calculée</t>
        </is>
      </c>
      <c r="H9595" t="inlineStr"/>
    </row>
    <row r="9596">
      <c r="A9596" t="inlineStr">
        <is>
          <t>2019</t>
        </is>
      </c>
      <c r="B9596" t="inlineStr">
        <is>
          <t>Fécule de manioc</t>
        </is>
      </c>
      <c r="C9596" t="inlineStr">
        <is>
          <t>Magasins spécialisés</t>
        </is>
      </c>
      <c r="D9596" t="n">
        <v>0.45</v>
      </c>
      <c r="E9596" t="n">
        <v>0</v>
      </c>
      <c r="F9596" t="n">
        <v>500000000</v>
      </c>
      <c r="G9596" t="inlineStr">
        <is>
          <t>Donnée calculée</t>
        </is>
      </c>
      <c r="H9596" t="inlineStr"/>
    </row>
    <row r="9597">
      <c r="A9597" t="inlineStr">
        <is>
          <t>2019</t>
        </is>
      </c>
      <c r="B9597" t="inlineStr">
        <is>
          <t>Fécule d'autres racines et tubercules</t>
        </is>
      </c>
      <c r="C9597" t="inlineStr">
        <is>
          <t>Magasins spécialisés</t>
        </is>
      </c>
      <c r="D9597" t="n">
        <v>0.07000000000000001</v>
      </c>
      <c r="E9597" t="n">
        <v>0</v>
      </c>
      <c r="F9597" t="n">
        <v>500000000</v>
      </c>
      <c r="G9597" t="inlineStr">
        <is>
          <t>Donnée calculée</t>
        </is>
      </c>
      <c r="H9597" t="inlineStr"/>
    </row>
    <row r="9598">
      <c r="A9598" t="inlineStr">
        <is>
          <t>2019</t>
        </is>
      </c>
      <c r="B9598" t="inlineStr">
        <is>
          <t>Farines, semoules et poudres de fruits et légumes</t>
        </is>
      </c>
      <c r="C9598" t="inlineStr">
        <is>
          <t>Magasins spécialisés</t>
        </is>
      </c>
      <c r="D9598" t="n">
        <v>0.53</v>
      </c>
      <c r="E9598" t="n">
        <v>0</v>
      </c>
      <c r="F9598" t="n">
        <v>500000000</v>
      </c>
      <c r="G9598" t="inlineStr">
        <is>
          <t>Donnée calculée</t>
        </is>
      </c>
      <c r="H9598" t="inlineStr"/>
    </row>
    <row r="9599">
      <c r="A9599" t="inlineStr">
        <is>
          <t>2019</t>
        </is>
      </c>
      <c r="B9599" t="inlineStr">
        <is>
          <t>Farines, semooules et poudres de racines et tubercules</t>
        </is>
      </c>
      <c r="C9599" t="inlineStr">
        <is>
          <t>Magasins spécialisés</t>
        </is>
      </c>
      <c r="D9599" t="n">
        <v>0.1</v>
      </c>
      <c r="E9599" t="n">
        <v>0</v>
      </c>
      <c r="F9599" t="n">
        <v>500000000</v>
      </c>
      <c r="G9599" t="inlineStr">
        <is>
          <t>Donnée calculée</t>
        </is>
      </c>
      <c r="H9599" t="inlineStr"/>
    </row>
    <row r="9600">
      <c r="A9600" t="inlineStr">
        <is>
          <t>2019</t>
        </is>
      </c>
      <c r="B9600" t="inlineStr">
        <is>
          <t>Farines, semoules et poudres de fruits</t>
        </is>
      </c>
      <c r="C9600" t="inlineStr">
        <is>
          <t>Magasins spécialisés</t>
        </is>
      </c>
      <c r="D9600" t="n">
        <v>0.43</v>
      </c>
      <c r="E9600" t="n">
        <v>0</v>
      </c>
      <c r="F9600" t="n">
        <v>500000000</v>
      </c>
      <c r="G9600" t="inlineStr">
        <is>
          <t>Donnée calculée</t>
        </is>
      </c>
      <c r="H9600" t="inlineStr"/>
    </row>
    <row r="9601">
      <c r="A9601" t="inlineStr">
        <is>
          <t>2019</t>
        </is>
      </c>
      <c r="B9601" t="inlineStr">
        <is>
          <t>Huiles</t>
        </is>
      </c>
      <c r="C9601" t="inlineStr">
        <is>
          <t>Magasins spécialisés</t>
        </is>
      </c>
      <c r="D9601" t="n">
        <v>1.76</v>
      </c>
      <c r="E9601" t="n">
        <v>0</v>
      </c>
      <c r="F9601" t="n">
        <v>500000000</v>
      </c>
      <c r="G9601" t="inlineStr">
        <is>
          <t>Donnée calculée</t>
        </is>
      </c>
      <c r="H9601" t="inlineStr"/>
    </row>
    <row r="9602">
      <c r="A9602" t="inlineStr">
        <is>
          <t>2019</t>
        </is>
      </c>
      <c r="B9602" t="inlineStr">
        <is>
          <t>Huiles, brutes</t>
        </is>
      </c>
      <c r="C9602" t="inlineStr">
        <is>
          <t>Magasins spécialisés</t>
        </is>
      </c>
      <c r="D9602" t="n">
        <v>0.49</v>
      </c>
      <c r="E9602" t="n">
        <v>0</v>
      </c>
      <c r="F9602" t="n">
        <v>500000000</v>
      </c>
      <c r="G9602" t="inlineStr">
        <is>
          <t>Donnée calculée</t>
        </is>
      </c>
      <c r="H9602" t="inlineStr"/>
    </row>
    <row r="9603">
      <c r="A9603" t="inlineStr">
        <is>
          <t>2019</t>
        </is>
      </c>
      <c r="B9603" t="inlineStr">
        <is>
          <t>Huile d'arachide, brute</t>
        </is>
      </c>
      <c r="C9603" t="inlineStr">
        <is>
          <t>Magasins spécialisés</t>
        </is>
      </c>
      <c r="D9603" t="n">
        <v>0.46</v>
      </c>
      <c r="E9603" t="n">
        <v>0</v>
      </c>
      <c r="F9603" t="n">
        <v>11.5</v>
      </c>
      <c r="G9603" t="inlineStr">
        <is>
          <t>Donnée calculée</t>
        </is>
      </c>
      <c r="H9603" t="inlineStr"/>
    </row>
    <row r="9604">
      <c r="A9604" t="inlineStr">
        <is>
          <t>2019</t>
        </is>
      </c>
      <c r="B9604" t="inlineStr">
        <is>
          <t>Huile de palme, brute</t>
        </is>
      </c>
      <c r="C9604" t="inlineStr">
        <is>
          <t>Magasins spécialisés</t>
        </is>
      </c>
      <c r="D9604" t="n">
        <v>0.02</v>
      </c>
      <c r="E9604" t="n">
        <v>0</v>
      </c>
      <c r="F9604" t="n">
        <v>500000000</v>
      </c>
      <c r="G9604" t="inlineStr">
        <is>
          <t>Donnée calculée</t>
        </is>
      </c>
      <c r="H9604" t="inlineStr"/>
    </row>
    <row r="9605">
      <c r="A9605" t="inlineStr">
        <is>
          <t>2019</t>
        </is>
      </c>
      <c r="B9605" t="inlineStr">
        <is>
          <t>Autres huiles végétales, brutes</t>
        </is>
      </c>
      <c r="C9605" t="inlineStr">
        <is>
          <t>Magasins spécialisés</t>
        </is>
      </c>
      <c r="D9605" t="n">
        <v>0.01</v>
      </c>
      <c r="E9605" t="n">
        <v>0</v>
      </c>
      <c r="F9605" t="n">
        <v>500000000</v>
      </c>
      <c r="G9605" t="inlineStr">
        <is>
          <t>Donnée calculée</t>
        </is>
      </c>
      <c r="H9605" t="inlineStr"/>
    </row>
    <row r="9606">
      <c r="A9606" t="inlineStr">
        <is>
          <t>2019</t>
        </is>
      </c>
      <c r="B9606" t="inlineStr">
        <is>
          <t>Huiles, raffinées</t>
        </is>
      </c>
      <c r="C9606" t="inlineStr">
        <is>
          <t>Magasins spécialisés</t>
        </is>
      </c>
      <c r="D9606" t="n">
        <v>1.26</v>
      </c>
      <c r="E9606" t="n">
        <v>0</v>
      </c>
      <c r="F9606" t="n">
        <v>500000000</v>
      </c>
      <c r="G9606" t="inlineStr">
        <is>
          <t>Donnée calculée</t>
        </is>
      </c>
      <c r="H9606" t="inlineStr"/>
    </row>
    <row r="9607">
      <c r="A9607" t="inlineStr">
        <is>
          <t>2019</t>
        </is>
      </c>
      <c r="B9607" t="inlineStr">
        <is>
          <t>Huile d'arachide, raffinée</t>
        </is>
      </c>
      <c r="C9607" t="inlineStr">
        <is>
          <t>Magasins spécialisés</t>
        </is>
      </c>
      <c r="D9607" t="n">
        <v>0.03</v>
      </c>
      <c r="E9607" t="n">
        <v>0</v>
      </c>
      <c r="F9607" t="n">
        <v>4.73</v>
      </c>
      <c r="G9607" t="inlineStr">
        <is>
          <t>Donnée calculée</t>
        </is>
      </c>
      <c r="H9607" t="inlineStr"/>
    </row>
    <row r="9608">
      <c r="A9608" t="inlineStr">
        <is>
          <t>2019</t>
        </is>
      </c>
      <c r="B9608" t="inlineStr">
        <is>
          <t>Huile de palme, raffinée</t>
        </is>
      </c>
      <c r="C9608" t="inlineStr">
        <is>
          <t>Magasins spécialisés</t>
        </is>
      </c>
      <c r="D9608" t="n">
        <v>0.02</v>
      </c>
      <c r="E9608" t="n">
        <v>0</v>
      </c>
      <c r="F9608" t="n">
        <v>500000000</v>
      </c>
      <c r="G9608" t="inlineStr">
        <is>
          <t>Donnée calculée</t>
        </is>
      </c>
      <c r="H9608" t="inlineStr"/>
    </row>
    <row r="9609">
      <c r="A9609" t="inlineStr">
        <is>
          <t>2019</t>
        </is>
      </c>
      <c r="B9609" t="inlineStr">
        <is>
          <t>Huile de coco (coprah), raffinée</t>
        </is>
      </c>
      <c r="C9609" t="inlineStr">
        <is>
          <t>Magasins spécialisés</t>
        </is>
      </c>
      <c r="D9609" t="n">
        <v>1.21</v>
      </c>
      <c r="E9609" t="n">
        <v>0</v>
      </c>
      <c r="F9609" t="n">
        <v>27.3</v>
      </c>
      <c r="G9609" t="inlineStr">
        <is>
          <t>Donnée calculée</t>
        </is>
      </c>
      <c r="H9609" t="inlineStr"/>
    </row>
    <row r="9610">
      <c r="A9610" t="inlineStr">
        <is>
          <t>2019</t>
        </is>
      </c>
      <c r="B9610" t="inlineStr">
        <is>
          <t>Autres produits alimentaires</t>
        </is>
      </c>
      <c r="C9610" t="inlineStr">
        <is>
          <t>Magasins spécialisés</t>
        </is>
      </c>
      <c r="D9610" t="n">
        <v>0</v>
      </c>
      <c r="E9610" t="n">
        <v>0</v>
      </c>
      <c r="F9610" t="n">
        <v>500000000</v>
      </c>
      <c r="G9610" t="inlineStr">
        <is>
          <t>Donnée calculée</t>
        </is>
      </c>
      <c r="H9610" t="inlineStr"/>
    </row>
    <row r="9611">
      <c r="A9611" t="inlineStr">
        <is>
          <t>2019</t>
        </is>
      </c>
      <c r="B9611" t="inlineStr">
        <is>
          <t>Autres légumes et pommes de terres, séchés</t>
        </is>
      </c>
      <c r="C9611" t="inlineStr">
        <is>
          <t>Magasins spécialisés</t>
        </is>
      </c>
      <c r="D9611" t="n">
        <v>0.07000000000000001</v>
      </c>
      <c r="E9611" t="n">
        <v>0</v>
      </c>
      <c r="F9611" t="n">
        <v>25.2</v>
      </c>
      <c r="G9611" t="inlineStr">
        <is>
          <t>Donnée calculée</t>
        </is>
      </c>
      <c r="H9611" t="inlineStr"/>
    </row>
    <row r="9612">
      <c r="A9612" t="inlineStr">
        <is>
          <t>2019</t>
        </is>
      </c>
      <c r="B9612" t="inlineStr">
        <is>
          <t>Fruits, frais ou secs</t>
        </is>
      </c>
      <c r="C9612" t="inlineStr">
        <is>
          <t>Magasins spécialisés</t>
        </is>
      </c>
      <c r="D9612" t="n">
        <v>86.40000000000001</v>
      </c>
      <c r="E9612" t="n">
        <v>0</v>
      </c>
      <c r="F9612" t="n">
        <v>2510</v>
      </c>
      <c r="G9612" t="inlineStr">
        <is>
          <t>Donnée calculée</t>
        </is>
      </c>
      <c r="H9612" t="inlineStr"/>
    </row>
    <row r="9613">
      <c r="A9613" t="inlineStr">
        <is>
          <t>2019</t>
        </is>
      </c>
      <c r="B9613" t="inlineStr">
        <is>
          <t>Bananes plantains, frais ou secs</t>
        </is>
      </c>
      <c r="C9613" t="inlineStr">
        <is>
          <t>Magasins spécialisés</t>
        </is>
      </c>
      <c r="D9613" t="n">
        <v>1.08</v>
      </c>
      <c r="E9613" t="n">
        <v>0</v>
      </c>
      <c r="F9613" t="n">
        <v>58.3</v>
      </c>
      <c r="G9613" t="inlineStr">
        <is>
          <t>Donnée calculée</t>
        </is>
      </c>
      <c r="H9613" t="inlineStr"/>
    </row>
    <row r="9614">
      <c r="A9614" t="inlineStr">
        <is>
          <t>2019</t>
        </is>
      </c>
      <c r="B9614" t="inlineStr">
        <is>
          <t>Bananes fruits, fraîches ou sèches</t>
        </is>
      </c>
      <c r="C9614" t="inlineStr">
        <is>
          <t>Magasins spécialisés</t>
        </is>
      </c>
      <c r="D9614" t="n">
        <v>26.4</v>
      </c>
      <c r="E9614" t="n">
        <v>0</v>
      </c>
      <c r="F9614" t="n">
        <v>704</v>
      </c>
      <c r="G9614" t="inlineStr">
        <is>
          <t>Donnée calculée</t>
        </is>
      </c>
      <c r="H9614" t="inlineStr"/>
    </row>
    <row r="9615">
      <c r="A9615" t="inlineStr">
        <is>
          <t>2019</t>
        </is>
      </c>
      <c r="B9615" t="inlineStr">
        <is>
          <t>Dattes, fraîches ou sèches</t>
        </is>
      </c>
      <c r="C9615" t="inlineStr">
        <is>
          <t>Magasins spécialisés</t>
        </is>
      </c>
      <c r="D9615" t="n">
        <v>1.39</v>
      </c>
      <c r="E9615" t="n">
        <v>0</v>
      </c>
      <c r="F9615" t="n">
        <v>74.8</v>
      </c>
      <c r="G9615" t="inlineStr">
        <is>
          <t>Donnée calculée</t>
        </is>
      </c>
      <c r="H9615" t="inlineStr"/>
    </row>
    <row r="9616">
      <c r="A9616" t="inlineStr">
        <is>
          <t>2019</t>
        </is>
      </c>
      <c r="B9616" t="inlineStr">
        <is>
          <t>Figues, fraîches ou sèches</t>
        </is>
      </c>
      <c r="C9616" t="inlineStr">
        <is>
          <t>Magasins spécialisés</t>
        </is>
      </c>
      <c r="D9616" t="n">
        <v>0.37</v>
      </c>
      <c r="E9616" t="n">
        <v>0</v>
      </c>
      <c r="F9616" t="n">
        <v>47.8</v>
      </c>
      <c r="G9616" t="inlineStr">
        <is>
          <t>Donnée calculée</t>
        </is>
      </c>
      <c r="H9616" t="inlineStr"/>
    </row>
    <row r="9617">
      <c r="A9617" t="inlineStr">
        <is>
          <t>2019</t>
        </is>
      </c>
      <c r="B9617" t="inlineStr">
        <is>
          <t>Ananas, frais ou secs</t>
        </is>
      </c>
      <c r="C9617" t="inlineStr">
        <is>
          <t>Magasins spécialisés</t>
        </is>
      </c>
      <c r="D9617" t="n">
        <v>6.23</v>
      </c>
      <c r="E9617" t="n">
        <v>0</v>
      </c>
      <c r="F9617" t="n">
        <v>170</v>
      </c>
      <c r="G9617" t="inlineStr">
        <is>
          <t>Donnée calculée</t>
        </is>
      </c>
      <c r="H9617" t="inlineStr"/>
    </row>
    <row r="9618">
      <c r="A9618" t="inlineStr">
        <is>
          <t>2019</t>
        </is>
      </c>
      <c r="B9618" t="inlineStr">
        <is>
          <t>Avocats, frais ou secs</t>
        </is>
      </c>
      <c r="C9618" t="inlineStr">
        <is>
          <t>Magasins spécialisés</t>
        </is>
      </c>
      <c r="D9618" t="n">
        <v>6.21</v>
      </c>
      <c r="E9618" t="n">
        <v>0</v>
      </c>
      <c r="F9618" t="n">
        <v>169</v>
      </c>
      <c r="G9618" t="inlineStr">
        <is>
          <t>Donnée calculée</t>
        </is>
      </c>
      <c r="H9618" t="inlineStr"/>
    </row>
    <row r="9619">
      <c r="A9619" t="inlineStr">
        <is>
          <t>2019</t>
        </is>
      </c>
      <c r="B9619" t="inlineStr">
        <is>
          <t>Goyaves, mangues et mangoustans, frais ou secs</t>
        </is>
      </c>
      <c r="C9619" t="inlineStr">
        <is>
          <t>Magasins spécialisés</t>
        </is>
      </c>
      <c r="D9619" t="n">
        <v>1.91</v>
      </c>
      <c r="E9619" t="n">
        <v>0</v>
      </c>
      <c r="F9619" t="n">
        <v>83.8</v>
      </c>
      <c r="G9619" t="inlineStr">
        <is>
          <t>Donnée calculée</t>
        </is>
      </c>
      <c r="H9619" t="inlineStr"/>
    </row>
    <row r="9620">
      <c r="A9620" t="inlineStr">
        <is>
          <t>2019</t>
        </is>
      </c>
      <c r="B9620" t="inlineStr">
        <is>
          <t>Oranges, fraîches ou sèches</t>
        </is>
      </c>
      <c r="C9620" t="inlineStr">
        <is>
          <t>Magasins spécialisés</t>
        </is>
      </c>
      <c r="D9620" t="n">
        <v>18.2</v>
      </c>
      <c r="E9620" t="n">
        <v>0</v>
      </c>
      <c r="F9620" t="n">
        <v>528</v>
      </c>
      <c r="G9620" t="inlineStr">
        <is>
          <t>Donnée calculée</t>
        </is>
      </c>
      <c r="H9620" t="inlineStr"/>
    </row>
    <row r="9621">
      <c r="A9621" t="inlineStr">
        <is>
          <t>2019</t>
        </is>
      </c>
      <c r="B9621" t="inlineStr">
        <is>
          <t>Mandarines et clémentines, fraîches ou sèches</t>
        </is>
      </c>
      <c r="C9621" t="inlineStr">
        <is>
          <t>Magasins spécialisés</t>
        </is>
      </c>
      <c r="D9621" t="n">
        <v>15</v>
      </c>
      <c r="E9621" t="n">
        <v>0</v>
      </c>
      <c r="F9621" t="n">
        <v>374</v>
      </c>
      <c r="G9621" t="inlineStr">
        <is>
          <t>Donnée calculée</t>
        </is>
      </c>
      <c r="H9621" t="inlineStr"/>
    </row>
    <row r="9622">
      <c r="A9622" t="inlineStr">
        <is>
          <t>2019</t>
        </is>
      </c>
      <c r="B9622" t="inlineStr">
        <is>
          <t>Pamplemousses et pomelos, frais ou secs</t>
        </is>
      </c>
      <c r="C9622" t="inlineStr">
        <is>
          <t>Magasins spécialisés</t>
        </is>
      </c>
      <c r="D9622" t="n">
        <v>2.59</v>
      </c>
      <c r="E9622" t="n">
        <v>0</v>
      </c>
      <c r="F9622" t="n">
        <v>89.7</v>
      </c>
      <c r="G9622" t="inlineStr">
        <is>
          <t>Donnée calculée</t>
        </is>
      </c>
      <c r="H9622" t="inlineStr"/>
    </row>
    <row r="9623">
      <c r="A9623" t="inlineStr">
        <is>
          <t>2019</t>
        </is>
      </c>
      <c r="B9623" t="inlineStr">
        <is>
          <t>Citrons et limes, frais ou secs</t>
        </is>
      </c>
      <c r="C9623" t="inlineStr">
        <is>
          <t>Magasins spécialisés</t>
        </is>
      </c>
      <c r="D9623" t="n">
        <v>6.82</v>
      </c>
      <c r="E9623" t="n">
        <v>0</v>
      </c>
      <c r="F9623" t="n">
        <v>179</v>
      </c>
      <c r="G9623" t="inlineStr">
        <is>
          <t>Donnée calculée</t>
        </is>
      </c>
      <c r="H9623" t="inlineStr"/>
    </row>
    <row r="9624">
      <c r="A9624" t="inlineStr">
        <is>
          <t>2019</t>
        </is>
      </c>
      <c r="B9624" t="inlineStr">
        <is>
          <t>Autres agrumes, frais ou secs</t>
        </is>
      </c>
      <c r="C9624" t="inlineStr">
        <is>
          <t>Magasins spécialisés</t>
        </is>
      </c>
      <c r="D9624" t="n">
        <v>0.18</v>
      </c>
      <c r="E9624" t="n">
        <v>0</v>
      </c>
      <c r="F9624" t="n">
        <v>35.3</v>
      </c>
      <c r="G9624" t="inlineStr">
        <is>
          <t>Donnée calculée</t>
        </is>
      </c>
      <c r="H9624" t="inlineStr"/>
    </row>
    <row r="9625">
      <c r="A9625" t="inlineStr">
        <is>
          <t>2019</t>
        </is>
      </c>
      <c r="B9625" t="inlineStr">
        <is>
          <t>Fruis et légumes, frais</t>
        </is>
      </c>
      <c r="C9625" t="inlineStr">
        <is>
          <t>Magasins spécialisés</t>
        </is>
      </c>
      <c r="D9625" t="n">
        <v>826</v>
      </c>
      <c r="E9625" t="n">
        <v>744</v>
      </c>
      <c r="F9625" t="n">
        <v>60000000</v>
      </c>
      <c r="G9625" t="inlineStr">
        <is>
          <t>Donnée calculée</t>
        </is>
      </c>
      <c r="H9625" t="inlineStr"/>
    </row>
    <row r="9626">
      <c r="A9626" t="inlineStr">
        <is>
          <t>2019</t>
        </is>
      </c>
      <c r="B9626" t="inlineStr">
        <is>
          <t>Pommes de terre, fraîches</t>
        </is>
      </c>
      <c r="C9626" t="inlineStr">
        <is>
          <t>Magasins spécialisés</t>
        </is>
      </c>
      <c r="D9626" t="n">
        <v>3.6</v>
      </c>
      <c r="E9626" t="n">
        <v>0</v>
      </c>
      <c r="F9626" t="n">
        <v>5070</v>
      </c>
      <c r="G9626" t="inlineStr">
        <is>
          <t>Donnée calculée</t>
        </is>
      </c>
      <c r="H9626" t="inlineStr"/>
    </row>
    <row r="9627">
      <c r="A9627" t="inlineStr">
        <is>
          <t>2019</t>
        </is>
      </c>
      <c r="B9627" t="inlineStr">
        <is>
          <t>Fruits et légumes (hors PdT), frais</t>
        </is>
      </c>
      <c r="C9627" t="inlineStr">
        <is>
          <t>Magasins spécialisés</t>
        </is>
      </c>
      <c r="D9627" t="n">
        <v>823</v>
      </c>
      <c r="E9627" t="n">
        <v>744</v>
      </c>
      <c r="F9627" t="n">
        <v>60000000</v>
      </c>
      <c r="G9627" t="inlineStr">
        <is>
          <t>Donnée calculée</t>
        </is>
      </c>
      <c r="H9627" t="inlineStr"/>
    </row>
    <row r="9628">
      <c r="A9628" t="inlineStr">
        <is>
          <t>2019</t>
        </is>
      </c>
      <c r="B9628" t="inlineStr">
        <is>
          <t>Produits manufacturés</t>
        </is>
      </c>
      <c r="C9628" t="inlineStr">
        <is>
          <t>Marchés</t>
        </is>
      </c>
      <c r="D9628" t="n">
        <v>301</v>
      </c>
      <c r="E9628" t="n">
        <v>0</v>
      </c>
      <c r="F9628" t="n">
        <v>500000000</v>
      </c>
      <c r="G9628" t="inlineStr">
        <is>
          <t>Donnée calculée</t>
        </is>
      </c>
      <c r="H9628" t="inlineStr"/>
    </row>
    <row r="9629">
      <c r="A9629" t="inlineStr">
        <is>
          <t>2019</t>
        </is>
      </c>
      <c r="B9629" t="inlineStr">
        <is>
          <t>Produits des industries alimentaires</t>
        </is>
      </c>
      <c r="C9629" t="inlineStr">
        <is>
          <t>Marchés</t>
        </is>
      </c>
      <c r="D9629" t="n">
        <v>301</v>
      </c>
      <c r="E9629" t="n">
        <v>0</v>
      </c>
      <c r="F9629" t="n">
        <v>500000000</v>
      </c>
      <c r="G9629" t="inlineStr">
        <is>
          <t>Donnée calculée</t>
        </is>
      </c>
      <c r="H9629" t="inlineStr"/>
    </row>
    <row r="9630">
      <c r="A9630" t="inlineStr">
        <is>
          <t>2019</t>
        </is>
      </c>
      <c r="B9630" t="inlineStr">
        <is>
          <t>Produits à base de fruits et légumes</t>
        </is>
      </c>
      <c r="C9630" t="inlineStr">
        <is>
          <t>Marchés</t>
        </is>
      </c>
      <c r="D9630" t="n">
        <v>300</v>
      </c>
      <c r="E9630" t="n">
        <v>0</v>
      </c>
      <c r="F9630" t="n">
        <v>500000000</v>
      </c>
      <c r="G9630" t="inlineStr">
        <is>
          <t>Donnée calculée</t>
        </is>
      </c>
      <c r="H9630" t="inlineStr"/>
    </row>
    <row r="9631">
      <c r="A9631" t="inlineStr">
        <is>
          <t>2019</t>
        </is>
      </c>
      <c r="B9631" t="inlineStr">
        <is>
          <t>Préparations et conserves à base de pommes de terre</t>
        </is>
      </c>
      <c r="C9631" t="inlineStr">
        <is>
          <t>Marchés</t>
        </is>
      </c>
      <c r="D9631" t="n">
        <v>24.2</v>
      </c>
      <c r="E9631" t="n">
        <v>0</v>
      </c>
      <c r="F9631" t="n">
        <v>500000000</v>
      </c>
      <c r="G9631" t="inlineStr">
        <is>
          <t>Donnée calculée</t>
        </is>
      </c>
      <c r="H9631" t="inlineStr"/>
    </row>
    <row r="9632">
      <c r="A9632" t="inlineStr">
        <is>
          <t>2019</t>
        </is>
      </c>
      <c r="B9632" t="inlineStr">
        <is>
          <t>Pommes de terre, congelées ou surgelées</t>
        </is>
      </c>
      <c r="C9632" t="inlineStr">
        <is>
          <t>Marchés</t>
        </is>
      </c>
      <c r="D9632" t="n">
        <v>12.5</v>
      </c>
      <c r="E9632" t="n">
        <v>0</v>
      </c>
      <c r="F9632" t="n">
        <v>11400</v>
      </c>
      <c r="G9632" t="inlineStr">
        <is>
          <t>Donnée calculée</t>
        </is>
      </c>
      <c r="H9632" t="inlineStr"/>
    </row>
    <row r="9633">
      <c r="A9633" t="inlineStr">
        <is>
          <t>2019</t>
        </is>
      </c>
      <c r="B9633" t="inlineStr">
        <is>
          <t>Pommes de terre, non cuites ou cuites à l'eau ou à la vapeur, congelées ou surgelées</t>
        </is>
      </c>
      <c r="C9633" t="inlineStr">
        <is>
          <t>Marchés</t>
        </is>
      </c>
      <c r="D9633" t="n">
        <v>0.87</v>
      </c>
      <c r="E9633" t="n">
        <v>0</v>
      </c>
      <c r="F9633" t="n">
        <v>5590</v>
      </c>
      <c r="G9633" t="inlineStr">
        <is>
          <t>Donnée calculée</t>
        </is>
      </c>
      <c r="H9633" t="inlineStr"/>
    </row>
    <row r="9634">
      <c r="A9634" t="inlineStr">
        <is>
          <t>2019</t>
        </is>
      </c>
      <c r="B9634" t="inlineStr">
        <is>
          <t>Pommes de terre préparées ou conservées autrement, congelées ou surgelées</t>
        </is>
      </c>
      <c r="C9634" t="inlineStr">
        <is>
          <t>Marchés</t>
        </is>
      </c>
      <c r="D9634" t="n">
        <v>11.6</v>
      </c>
      <c r="E9634" t="n">
        <v>0</v>
      </c>
      <c r="F9634" t="n">
        <v>5820</v>
      </c>
      <c r="G9634" t="inlineStr">
        <is>
          <t>Donnée calculée</t>
        </is>
      </c>
      <c r="H9634" t="inlineStr"/>
    </row>
    <row r="9635">
      <c r="A9635" t="inlineStr">
        <is>
          <t>2019</t>
        </is>
      </c>
      <c r="B9635" t="inlineStr">
        <is>
          <t>Pommes de terre, déshydratées, coupées ou non, mais sans autre préparation</t>
        </is>
      </c>
      <c r="C9635" t="inlineStr">
        <is>
          <t>Marchés</t>
        </is>
      </c>
      <c r="D9635" t="n">
        <v>0.03</v>
      </c>
      <c r="E9635" t="n">
        <v>0</v>
      </c>
      <c r="F9635" t="n">
        <v>18</v>
      </c>
      <c r="G9635" t="inlineStr">
        <is>
          <t>Donnée calculée</t>
        </is>
      </c>
      <c r="H9635" t="inlineStr"/>
    </row>
    <row r="9636">
      <c r="A9636" t="inlineStr">
        <is>
          <t>2019</t>
        </is>
      </c>
      <c r="B9636" t="inlineStr">
        <is>
          <t>Pommes de terre déshydratées sous forme de farine, de poudre, de flocons, de granulés ou de pellets</t>
        </is>
      </c>
      <c r="C9636" t="inlineStr">
        <is>
          <t>Marchés</t>
        </is>
      </c>
      <c r="D9636" t="n">
        <v>0.01</v>
      </c>
      <c r="E9636" t="n">
        <v>0</v>
      </c>
      <c r="F9636" t="n">
        <v>500000000</v>
      </c>
      <c r="G9636" t="inlineStr">
        <is>
          <t>Donnée calculée</t>
        </is>
      </c>
      <c r="H9636" t="inlineStr"/>
    </row>
    <row r="9637">
      <c r="A9637" t="inlineStr">
        <is>
          <t>2019</t>
        </is>
      </c>
      <c r="B9637" t="inlineStr">
        <is>
          <t>Autres préparations et conserves à base de pommes de terre</t>
        </is>
      </c>
      <c r="C9637" t="inlineStr">
        <is>
          <t>Marchés</t>
        </is>
      </c>
      <c r="D9637" t="n">
        <v>11.7</v>
      </c>
      <c r="E9637" t="n">
        <v>0</v>
      </c>
      <c r="F9637" t="n">
        <v>5980</v>
      </c>
      <c r="G9637" t="inlineStr">
        <is>
          <t>Donnée calculée</t>
        </is>
      </c>
      <c r="H9637" t="inlineStr"/>
    </row>
    <row r="9638">
      <c r="A9638" t="inlineStr">
        <is>
          <t>2019</t>
        </is>
      </c>
      <c r="B9638" t="inlineStr">
        <is>
          <t>Pommes de terre préparées ou conservées, sous forme de farine, semoule ou flocons</t>
        </is>
      </c>
      <c r="C9638" t="inlineStr">
        <is>
          <t>Marchés</t>
        </is>
      </c>
      <c r="D9638" t="n">
        <v>4.74</v>
      </c>
      <c r="E9638" t="n">
        <v>0</v>
      </c>
      <c r="F9638" t="n">
        <v>5710</v>
      </c>
      <c r="G9638" t="inlineStr">
        <is>
          <t>Donnée calculée</t>
        </is>
      </c>
      <c r="H9638" t="inlineStr"/>
    </row>
    <row r="9639">
      <c r="A9639" t="inlineStr">
        <is>
          <t>2019</t>
        </is>
      </c>
      <c r="B9639" t="inlineStr">
        <is>
          <t>Autres préparations ou conserves de pommes de terre, y compris les chips</t>
        </is>
      </c>
      <c r="C9639" t="inlineStr">
        <is>
          <t>Marchés</t>
        </is>
      </c>
      <c r="D9639" t="n">
        <v>6.97</v>
      </c>
      <c r="E9639" t="n">
        <v>0</v>
      </c>
      <c r="F9639" t="n">
        <v>274</v>
      </c>
      <c r="G9639" t="inlineStr">
        <is>
          <t>Donnée calculée</t>
        </is>
      </c>
      <c r="H9639" t="inlineStr"/>
    </row>
    <row r="9640">
      <c r="A9640" t="inlineStr">
        <is>
          <t>2019</t>
        </is>
      </c>
      <c r="B9640" t="inlineStr">
        <is>
          <t>Jus de fruits et légumes</t>
        </is>
      </c>
      <c r="C9640" t="inlineStr">
        <is>
          <t>Marchés</t>
        </is>
      </c>
      <c r="D9640" t="n">
        <v>82.2</v>
      </c>
      <c r="E9640" t="n">
        <v>0</v>
      </c>
      <c r="F9640" t="n">
        <v>500000000</v>
      </c>
      <c r="G9640" t="inlineStr">
        <is>
          <t>Donnée calculée</t>
        </is>
      </c>
      <c r="H9640" t="inlineStr"/>
    </row>
    <row r="9641">
      <c r="A9641" t="inlineStr">
        <is>
          <t>2019</t>
        </is>
      </c>
      <c r="B9641" t="inlineStr">
        <is>
          <t>Jus de tomate</t>
        </is>
      </c>
      <c r="C9641" t="inlineStr">
        <is>
          <t>Marchés</t>
        </is>
      </c>
      <c r="D9641" t="n">
        <v>0.44</v>
      </c>
      <c r="E9641" t="n">
        <v>0</v>
      </c>
      <c r="F9641" t="n">
        <v>9.300000000000001</v>
      </c>
      <c r="G9641" t="inlineStr">
        <is>
          <t>Donnée calculée</t>
        </is>
      </c>
      <c r="H9641" t="inlineStr"/>
    </row>
    <row r="9642">
      <c r="A9642" t="inlineStr">
        <is>
          <t>2019</t>
        </is>
      </c>
      <c r="B9642" t="inlineStr">
        <is>
          <t>Jus d'orange</t>
        </is>
      </c>
      <c r="C9642" t="inlineStr">
        <is>
          <t>Marchés</t>
        </is>
      </c>
      <c r="D9642" t="n">
        <v>49.3</v>
      </c>
      <c r="E9642" t="n">
        <v>0</v>
      </c>
      <c r="F9642" t="n">
        <v>500000000</v>
      </c>
      <c r="G9642" t="inlineStr">
        <is>
          <t>Donnée calculée</t>
        </is>
      </c>
      <c r="H9642" t="inlineStr"/>
    </row>
    <row r="9643">
      <c r="A9643" t="inlineStr">
        <is>
          <t>2019</t>
        </is>
      </c>
      <c r="B9643" t="inlineStr">
        <is>
          <t>Jus d'orange, non concentré</t>
        </is>
      </c>
      <c r="C9643" t="inlineStr">
        <is>
          <t>Marchés</t>
        </is>
      </c>
      <c r="D9643" t="n">
        <v>49.3</v>
      </c>
      <c r="E9643" t="n">
        <v>0</v>
      </c>
      <c r="F9643" t="n">
        <v>500000000</v>
      </c>
      <c r="G9643" t="inlineStr">
        <is>
          <t>Donnée calculée</t>
        </is>
      </c>
      <c r="H9643" t="inlineStr"/>
    </row>
    <row r="9644">
      <c r="A9644" t="inlineStr">
        <is>
          <t>2019</t>
        </is>
      </c>
      <c r="B9644" t="inlineStr">
        <is>
          <t>Jus d'orange, non concentré, congelé</t>
        </is>
      </c>
      <c r="C9644" t="inlineStr">
        <is>
          <t>Marchés</t>
        </is>
      </c>
      <c r="D9644" t="n">
        <v>20.1</v>
      </c>
      <c r="E9644" t="n">
        <v>0</v>
      </c>
      <c r="F9644" t="n">
        <v>500000000</v>
      </c>
      <c r="G9644" t="inlineStr">
        <is>
          <t>Donnée calculée</t>
        </is>
      </c>
      <c r="H9644" t="inlineStr"/>
    </row>
    <row r="9645">
      <c r="A9645" t="inlineStr">
        <is>
          <t>2019</t>
        </is>
      </c>
      <c r="B9645" t="inlineStr">
        <is>
          <t>Jus d'orange, non concentré, non congelé</t>
        </is>
      </c>
      <c r="C9645" t="inlineStr">
        <is>
          <t>Marchés</t>
        </is>
      </c>
      <c r="D9645" t="n">
        <v>29.2</v>
      </c>
      <c r="E9645" t="n">
        <v>0</v>
      </c>
      <c r="F9645" t="n">
        <v>1070</v>
      </c>
      <c r="G9645" t="inlineStr">
        <is>
          <t>Donnée calculée</t>
        </is>
      </c>
      <c r="H9645" t="inlineStr"/>
    </row>
    <row r="9646">
      <c r="A9646" t="inlineStr">
        <is>
          <t>2019</t>
        </is>
      </c>
      <c r="B9646" t="inlineStr">
        <is>
          <t>Jus d'orange, autre</t>
        </is>
      </c>
      <c r="C9646" t="inlineStr">
        <is>
          <t>Marchés</t>
        </is>
      </c>
      <c r="D9646" t="n">
        <v>0</v>
      </c>
      <c r="E9646" t="n">
        <v>0</v>
      </c>
      <c r="F9646" t="n">
        <v>500000000</v>
      </c>
      <c r="G9646" t="inlineStr">
        <is>
          <t>Donnée calculée</t>
        </is>
      </c>
      <c r="H9646" t="inlineStr"/>
    </row>
    <row r="9647">
      <c r="A9647" t="inlineStr">
        <is>
          <t>2019</t>
        </is>
      </c>
      <c r="B9647" t="inlineStr">
        <is>
          <t>Jus de pamplemousse</t>
        </is>
      </c>
      <c r="C9647" t="inlineStr">
        <is>
          <t>Marchés</t>
        </is>
      </c>
      <c r="D9647" t="n">
        <v>1.99</v>
      </c>
      <c r="E9647" t="n">
        <v>0</v>
      </c>
      <c r="F9647" t="n">
        <v>41.8</v>
      </c>
      <c r="G9647" t="inlineStr">
        <is>
          <t>Donnée calculée</t>
        </is>
      </c>
      <c r="H9647" t="inlineStr"/>
    </row>
    <row r="9648">
      <c r="A9648" t="inlineStr">
        <is>
          <t>2019</t>
        </is>
      </c>
      <c r="B9648" t="inlineStr">
        <is>
          <t>Jus d'ananas</t>
        </is>
      </c>
      <c r="C9648" t="inlineStr">
        <is>
          <t>Marchés</t>
        </is>
      </c>
      <c r="D9648" t="n">
        <v>4.26</v>
      </c>
      <c r="E9648" t="n">
        <v>0</v>
      </c>
      <c r="F9648" t="n">
        <v>89.5</v>
      </c>
      <c r="G9648" t="inlineStr">
        <is>
          <t>Donnée calculée</t>
        </is>
      </c>
      <c r="H9648" t="inlineStr"/>
    </row>
    <row r="9649">
      <c r="A9649" t="inlineStr">
        <is>
          <t>2019</t>
        </is>
      </c>
      <c r="B9649" t="inlineStr">
        <is>
          <t>Jus de raisin</t>
        </is>
      </c>
      <c r="C9649" t="inlineStr">
        <is>
          <t>Marchés</t>
        </is>
      </c>
      <c r="D9649" t="n">
        <v>2.61</v>
      </c>
      <c r="E9649" t="n">
        <v>0</v>
      </c>
      <c r="F9649" t="n">
        <v>54.7</v>
      </c>
      <c r="G9649" t="inlineStr">
        <is>
          <t>Donnée calculée</t>
        </is>
      </c>
      <c r="H9649" t="inlineStr"/>
    </row>
    <row r="9650">
      <c r="A9650" t="inlineStr">
        <is>
          <t>2019</t>
        </is>
      </c>
      <c r="B9650" t="inlineStr">
        <is>
          <t>Jus de pomme</t>
        </is>
      </c>
      <c r="C9650" t="inlineStr">
        <is>
          <t>Marchés</t>
        </is>
      </c>
      <c r="D9650" t="n">
        <v>5.02</v>
      </c>
      <c r="E9650" t="n">
        <v>0</v>
      </c>
      <c r="F9650" t="n">
        <v>500000000</v>
      </c>
      <c r="G9650" t="inlineStr">
        <is>
          <t>Donnée calculée</t>
        </is>
      </c>
      <c r="H9650" t="inlineStr"/>
    </row>
    <row r="9651">
      <c r="A9651" t="inlineStr">
        <is>
          <t>2019</t>
        </is>
      </c>
      <c r="B9651" t="inlineStr">
        <is>
          <t>Mélanges de jus de fruits et légumes</t>
        </is>
      </c>
      <c r="C9651" t="inlineStr">
        <is>
          <t>Marchés</t>
        </is>
      </c>
      <c r="D9651" t="n">
        <v>18.5</v>
      </c>
      <c r="E9651" t="n">
        <v>0</v>
      </c>
      <c r="F9651" t="n">
        <v>389</v>
      </c>
      <c r="G9651" t="inlineStr">
        <is>
          <t>Donnée calculée</t>
        </is>
      </c>
      <c r="H9651" t="inlineStr"/>
    </row>
    <row r="9652">
      <c r="A9652" t="inlineStr">
        <is>
          <t>2019</t>
        </is>
      </c>
      <c r="B9652" t="inlineStr">
        <is>
          <t>Autres jus de fruits et légumes</t>
        </is>
      </c>
      <c r="C9652" t="inlineStr">
        <is>
          <t>Marchés</t>
        </is>
      </c>
      <c r="D9652" t="n">
        <v>0.05</v>
      </c>
      <c r="E9652" t="n">
        <v>0</v>
      </c>
      <c r="F9652" t="n">
        <v>184</v>
      </c>
      <c r="G9652" t="inlineStr">
        <is>
          <t>Donnée calculée</t>
        </is>
      </c>
      <c r="H9652" t="inlineStr"/>
    </row>
    <row r="9653">
      <c r="A9653" t="inlineStr">
        <is>
          <t>2019</t>
        </is>
      </c>
      <c r="B9653" t="inlineStr">
        <is>
          <t>Jus d'agrume, autres, non concentré</t>
        </is>
      </c>
      <c r="C9653" t="inlineStr">
        <is>
          <t>Marchés</t>
        </is>
      </c>
      <c r="D9653" t="n">
        <v>0.02</v>
      </c>
      <c r="E9653" t="n">
        <v>0</v>
      </c>
      <c r="F9653" t="n">
        <v>159</v>
      </c>
      <c r="G9653" t="inlineStr">
        <is>
          <t>Donnée calculée</t>
        </is>
      </c>
      <c r="H9653" t="inlineStr"/>
    </row>
    <row r="9654">
      <c r="A9654" t="inlineStr">
        <is>
          <t>2019</t>
        </is>
      </c>
      <c r="B9654" t="inlineStr">
        <is>
          <t>Jus de fruit ou légume, autres,  non concentré, non fermenté, sans addition d'alcool</t>
        </is>
      </c>
      <c r="C9654" t="inlineStr">
        <is>
          <t>Marchés</t>
        </is>
      </c>
      <c r="D9654" t="n">
        <v>0.02</v>
      </c>
      <c r="E9654" t="n">
        <v>0</v>
      </c>
      <c r="F9654" t="n">
        <v>146</v>
      </c>
      <c r="G9654" t="inlineStr">
        <is>
          <t>Donnée calculée</t>
        </is>
      </c>
      <c r="H9654" t="inlineStr"/>
    </row>
    <row r="9655">
      <c r="A9655" t="inlineStr">
        <is>
          <t>2019</t>
        </is>
      </c>
      <c r="B9655" t="inlineStr">
        <is>
          <t>Jus de fruits ou légumes, autres</t>
        </is>
      </c>
      <c r="C9655" t="inlineStr">
        <is>
          <t>Marchés</t>
        </is>
      </c>
      <c r="D9655" t="n">
        <v>0.02</v>
      </c>
      <c r="E9655" t="n">
        <v>0</v>
      </c>
      <c r="F9655" t="n">
        <v>121</v>
      </c>
      <c r="G9655" t="inlineStr">
        <is>
          <t>Donnée calculée</t>
        </is>
      </c>
      <c r="H9655" t="inlineStr"/>
    </row>
    <row r="9656">
      <c r="A9656" t="inlineStr">
        <is>
          <t>2019</t>
        </is>
      </c>
      <c r="B9656" t="inlineStr">
        <is>
          <t>Autres préparations et conserves à base de fruits et légumes</t>
        </is>
      </c>
      <c r="C9656" t="inlineStr">
        <is>
          <t>Marchés</t>
        </is>
      </c>
      <c r="D9656" t="n">
        <v>193</v>
      </c>
      <c r="E9656" t="n">
        <v>0</v>
      </c>
      <c r="F9656" t="n">
        <v>500000000</v>
      </c>
      <c r="G9656" t="inlineStr">
        <is>
          <t>Donnée calculée</t>
        </is>
      </c>
      <c r="H9656" t="inlineStr"/>
    </row>
    <row r="9657">
      <c r="A9657" t="inlineStr">
        <is>
          <t>2019</t>
        </is>
      </c>
      <c r="B9657" t="inlineStr">
        <is>
          <t>Préparations et conserves de légumes</t>
        </is>
      </c>
      <c r="C9657" t="inlineStr">
        <is>
          <t>Marchés</t>
        </is>
      </c>
      <c r="D9657" t="n">
        <v>64.09999999999999</v>
      </c>
      <c r="E9657" t="n">
        <v>0</v>
      </c>
      <c r="F9657" t="n">
        <v>500000000</v>
      </c>
      <c r="G9657" t="inlineStr">
        <is>
          <t>Donnée calculée</t>
        </is>
      </c>
      <c r="H9657" t="inlineStr"/>
    </row>
    <row r="9658">
      <c r="A9658" t="inlineStr">
        <is>
          <t>2019</t>
        </is>
      </c>
      <c r="B9658" t="inlineStr">
        <is>
          <t>Légumes congelés ou surgelés</t>
        </is>
      </c>
      <c r="C9658" t="inlineStr">
        <is>
          <t>Marchés</t>
        </is>
      </c>
      <c r="D9658" t="n">
        <v>10.7</v>
      </c>
      <c r="E9658" t="n">
        <v>0</v>
      </c>
      <c r="F9658" t="n">
        <v>500000000</v>
      </c>
      <c r="G9658" t="inlineStr">
        <is>
          <t>Donnée calculée</t>
        </is>
      </c>
      <c r="H9658" t="inlineStr"/>
    </row>
    <row r="9659">
      <c r="A9659" t="inlineStr">
        <is>
          <t>2019</t>
        </is>
      </c>
      <c r="B9659" t="inlineStr">
        <is>
          <t>Légumes traités pour une conservation temporaire</t>
        </is>
      </c>
      <c r="C9659" t="inlineStr">
        <is>
          <t>Marchés</t>
        </is>
      </c>
      <c r="D9659" t="n">
        <v>1.25</v>
      </c>
      <c r="E9659" t="n">
        <v>0</v>
      </c>
      <c r="F9659" t="n">
        <v>26.2</v>
      </c>
      <c r="G9659" t="inlineStr">
        <is>
          <t>Donnée calculée</t>
        </is>
      </c>
      <c r="H9659" t="inlineStr"/>
    </row>
    <row r="9660">
      <c r="A9660" t="inlineStr">
        <is>
          <t>2019</t>
        </is>
      </c>
      <c r="B9660" t="inlineStr">
        <is>
          <t>Légumes, déshydratés</t>
        </is>
      </c>
      <c r="C9660" t="inlineStr">
        <is>
          <t>Marchés</t>
        </is>
      </c>
      <c r="D9660" t="n">
        <v>0.28</v>
      </c>
      <c r="E9660" t="n">
        <v>0</v>
      </c>
      <c r="F9660" t="n">
        <v>500000000</v>
      </c>
      <c r="G9660" t="inlineStr">
        <is>
          <t>Donnée calculée</t>
        </is>
      </c>
      <c r="H9660" t="inlineStr"/>
    </row>
    <row r="9661">
      <c r="A9661" t="inlineStr">
        <is>
          <t>2019</t>
        </is>
      </c>
      <c r="B9661" t="inlineStr">
        <is>
          <t>Oignons, séchés</t>
        </is>
      </c>
      <c r="C9661" t="inlineStr">
        <is>
          <t>Marchés</t>
        </is>
      </c>
      <c r="D9661" t="n">
        <v>0.12</v>
      </c>
      <c r="E9661" t="n">
        <v>0</v>
      </c>
      <c r="F9661" t="n">
        <v>500000000</v>
      </c>
      <c r="G9661" t="inlineStr">
        <is>
          <t>Donnée calculée</t>
        </is>
      </c>
      <c r="H9661" t="inlineStr"/>
    </row>
    <row r="9662">
      <c r="A9662" t="inlineStr">
        <is>
          <t>2019</t>
        </is>
      </c>
      <c r="B9662" t="inlineStr">
        <is>
          <t>Champignons et truffes, séchés</t>
        </is>
      </c>
      <c r="C9662" t="inlineStr">
        <is>
          <t>Marchés</t>
        </is>
      </c>
      <c r="D9662" t="n">
        <v>0.12</v>
      </c>
      <c r="E9662" t="n">
        <v>0</v>
      </c>
      <c r="F9662" t="n">
        <v>2.45</v>
      </c>
      <c r="G9662" t="inlineStr">
        <is>
          <t>Donnée calculée</t>
        </is>
      </c>
      <c r="H9662" t="inlineStr"/>
    </row>
    <row r="9663">
      <c r="A9663" t="inlineStr">
        <is>
          <t>2019</t>
        </is>
      </c>
      <c r="B9663" t="inlineStr">
        <is>
          <t>Autres légumes et mélanges de légumes, séchés</t>
        </is>
      </c>
      <c r="C9663" t="inlineStr">
        <is>
          <t>Marchés</t>
        </is>
      </c>
      <c r="D9663" t="n">
        <v>0.04</v>
      </c>
      <c r="E9663" t="n">
        <v>0</v>
      </c>
      <c r="F9663" t="n">
        <v>25.2</v>
      </c>
      <c r="G9663" t="inlineStr">
        <is>
          <t>Donnée calculée</t>
        </is>
      </c>
      <c r="H9663" t="inlineStr"/>
    </row>
    <row r="9664">
      <c r="A9664" t="inlineStr">
        <is>
          <t>2019</t>
        </is>
      </c>
      <c r="B9664" t="inlineStr">
        <is>
          <t>Fruits et légumes coupés et emballés</t>
        </is>
      </c>
      <c r="C9664" t="inlineStr">
        <is>
          <t>Marchés</t>
        </is>
      </c>
      <c r="D9664" t="n">
        <v>0.1</v>
      </c>
      <c r="E9664" t="n">
        <v>0</v>
      </c>
      <c r="F9664" t="n">
        <v>500000000</v>
      </c>
      <c r="G9664" t="inlineStr">
        <is>
          <t>Donnée calculée</t>
        </is>
      </c>
      <c r="H9664" t="inlineStr"/>
    </row>
    <row r="9665">
      <c r="A9665" t="inlineStr">
        <is>
          <t>2019</t>
        </is>
      </c>
      <c r="B9665" t="inlineStr">
        <is>
          <t>Légumes, appertisés</t>
        </is>
      </c>
      <c r="C9665" t="inlineStr">
        <is>
          <t>Marchés</t>
        </is>
      </c>
      <c r="D9665" t="n">
        <v>49.3</v>
      </c>
      <c r="E9665" t="n">
        <v>0</v>
      </c>
      <c r="F9665" t="n">
        <v>500000000</v>
      </c>
      <c r="G9665" t="inlineStr">
        <is>
          <t>Donnée calculée</t>
        </is>
      </c>
      <c r="H9665" t="inlineStr"/>
    </row>
    <row r="9666">
      <c r="A9666" t="inlineStr">
        <is>
          <t>2019</t>
        </is>
      </c>
      <c r="B9666" t="inlineStr">
        <is>
          <t>Haricots, appertisés</t>
        </is>
      </c>
      <c r="C9666" t="inlineStr">
        <is>
          <t>Marchés</t>
        </is>
      </c>
      <c r="D9666" t="n">
        <v>9.619999999999999</v>
      </c>
      <c r="E9666" t="n">
        <v>0</v>
      </c>
      <c r="F9666" t="n">
        <v>500000000</v>
      </c>
      <c r="G9666" t="inlineStr">
        <is>
          <t>Donnée calculée</t>
        </is>
      </c>
      <c r="H9666" t="inlineStr"/>
    </row>
    <row r="9667">
      <c r="A9667" t="inlineStr">
        <is>
          <t>2019</t>
        </is>
      </c>
      <c r="B9667" t="inlineStr">
        <is>
          <t>Pois, appertisés</t>
        </is>
      </c>
      <c r="C9667" t="inlineStr">
        <is>
          <t>Marchés</t>
        </is>
      </c>
      <c r="D9667" t="n">
        <v>0.01</v>
      </c>
      <c r="E9667" t="n">
        <v>0</v>
      </c>
      <c r="F9667" t="n">
        <v>500000000</v>
      </c>
      <c r="G9667" t="inlineStr">
        <is>
          <t>Donnée calculée</t>
        </is>
      </c>
      <c r="H9667" t="inlineStr"/>
    </row>
    <row r="9668">
      <c r="A9668" t="inlineStr">
        <is>
          <t>2019</t>
        </is>
      </c>
      <c r="B9668" t="inlineStr">
        <is>
          <t>Autres légumes, appertisés</t>
        </is>
      </c>
      <c r="C9668" t="inlineStr">
        <is>
          <t>Marchés</t>
        </is>
      </c>
      <c r="D9668" t="n">
        <v>39.6</v>
      </c>
      <c r="E9668" t="n">
        <v>0</v>
      </c>
      <c r="F9668" t="n">
        <v>500000000</v>
      </c>
      <c r="G9668" t="inlineStr">
        <is>
          <t>Donnée calculée</t>
        </is>
      </c>
      <c r="H9668" t="inlineStr"/>
    </row>
    <row r="9669">
      <c r="A9669" t="inlineStr">
        <is>
          <t>2019</t>
        </is>
      </c>
      <c r="B9669" t="inlineStr">
        <is>
          <t>Tomates et leurs produits, appertisés</t>
        </is>
      </c>
      <c r="C9669" t="inlineStr">
        <is>
          <t>Marchés</t>
        </is>
      </c>
      <c r="D9669" t="n">
        <v>10.2</v>
      </c>
      <c r="E9669" t="n">
        <v>0</v>
      </c>
      <c r="F9669" t="n">
        <v>500000000</v>
      </c>
      <c r="G9669" t="inlineStr">
        <is>
          <t>Donnée calculée</t>
        </is>
      </c>
      <c r="H9669" t="inlineStr"/>
    </row>
    <row r="9670">
      <c r="A9670" t="inlineStr">
        <is>
          <t>2019</t>
        </is>
      </c>
      <c r="B9670" t="inlineStr">
        <is>
          <t>Tomates, entières ou en morceaux, appertisées</t>
        </is>
      </c>
      <c r="C9670" t="inlineStr">
        <is>
          <t>Marchés</t>
        </is>
      </c>
      <c r="D9670" t="n">
        <v>5.67</v>
      </c>
      <c r="E9670" t="n">
        <v>0</v>
      </c>
      <c r="F9670" t="n">
        <v>500000000</v>
      </c>
      <c r="G9670" t="inlineStr">
        <is>
          <t>Donnée calculée</t>
        </is>
      </c>
      <c r="H9670" t="inlineStr"/>
    </row>
    <row r="9671">
      <c r="A9671" t="inlineStr">
        <is>
          <t>2019</t>
        </is>
      </c>
      <c r="B9671" t="inlineStr">
        <is>
          <t>Produits des tomates</t>
        </is>
      </c>
      <c r="C9671" t="inlineStr">
        <is>
          <t>Marchés</t>
        </is>
      </c>
      <c r="D9671" t="n">
        <v>4.52</v>
      </c>
      <c r="E9671" t="n">
        <v>0</v>
      </c>
      <c r="F9671" t="n">
        <v>500000000</v>
      </c>
      <c r="G9671" t="inlineStr">
        <is>
          <t>Donnée calculée</t>
        </is>
      </c>
      <c r="H9671" t="inlineStr"/>
    </row>
    <row r="9672">
      <c r="A9672" t="inlineStr">
        <is>
          <t>2019</t>
        </is>
      </c>
      <c r="B9672" t="inlineStr">
        <is>
          <t>Coulis et purées de tomates</t>
        </is>
      </c>
      <c r="C9672" t="inlineStr">
        <is>
          <t>Marchés</t>
        </is>
      </c>
      <c r="D9672" t="n">
        <v>2.26</v>
      </c>
      <c r="E9672" t="n">
        <v>0</v>
      </c>
      <c r="F9672" t="n">
        <v>500000000</v>
      </c>
      <c r="G9672" t="inlineStr">
        <is>
          <t>Donnée calculée</t>
        </is>
      </c>
      <c r="H9672" t="inlineStr"/>
    </row>
    <row r="9673">
      <c r="A9673" t="inlineStr">
        <is>
          <t>2019</t>
        </is>
      </c>
      <c r="B9673" t="inlineStr">
        <is>
          <t>Concentré de tomates</t>
        </is>
      </c>
      <c r="C9673" t="inlineStr">
        <is>
          <t>Marchés</t>
        </is>
      </c>
      <c r="D9673" t="n">
        <v>2.26</v>
      </c>
      <c r="E9673" t="n">
        <v>0</v>
      </c>
      <c r="F9673" t="n">
        <v>500000000</v>
      </c>
      <c r="G9673" t="inlineStr">
        <is>
          <t>Donnée calculée</t>
        </is>
      </c>
      <c r="H9673" t="inlineStr"/>
    </row>
    <row r="9674">
      <c r="A9674" t="inlineStr">
        <is>
          <t>2019</t>
        </is>
      </c>
      <c r="B9674" t="inlineStr">
        <is>
          <t>Champignons et truffes, appertisés</t>
        </is>
      </c>
      <c r="C9674" t="inlineStr">
        <is>
          <t>Marchés</t>
        </is>
      </c>
      <c r="D9674" t="n">
        <v>0.74</v>
      </c>
      <c r="E9674" t="n">
        <v>0</v>
      </c>
      <c r="F9674" t="n">
        <v>500000000</v>
      </c>
      <c r="G9674" t="inlineStr">
        <is>
          <t>Donnée calculée</t>
        </is>
      </c>
      <c r="H9674" t="inlineStr"/>
    </row>
    <row r="9675">
      <c r="A9675" t="inlineStr">
        <is>
          <t>2019</t>
        </is>
      </c>
      <c r="B9675" t="inlineStr">
        <is>
          <t>Champignons cultivés, appertisés</t>
        </is>
      </c>
      <c r="C9675" t="inlineStr">
        <is>
          <t>Marchés</t>
        </is>
      </c>
      <c r="D9675" t="n">
        <v>0.67</v>
      </c>
      <c r="E9675" t="n">
        <v>0</v>
      </c>
      <c r="F9675" t="n">
        <v>500000000</v>
      </c>
      <c r="G9675" t="inlineStr">
        <is>
          <t>Donnée calculée</t>
        </is>
      </c>
      <c r="H9675" t="inlineStr"/>
    </row>
    <row r="9676">
      <c r="A9676" t="inlineStr">
        <is>
          <t>2019</t>
        </is>
      </c>
      <c r="B9676" t="inlineStr">
        <is>
          <t>Champignons du genre Agaricus, appertisés</t>
        </is>
      </c>
      <c r="C9676" t="inlineStr">
        <is>
          <t>Marchés</t>
        </is>
      </c>
      <c r="D9676" t="n">
        <v>0.67</v>
      </c>
      <c r="E9676" t="n">
        <v>0</v>
      </c>
      <c r="F9676" t="n">
        <v>500000000</v>
      </c>
      <c r="G9676" t="inlineStr">
        <is>
          <t>Donnée calculée</t>
        </is>
      </c>
      <c r="H9676" t="inlineStr"/>
    </row>
    <row r="9677">
      <c r="A9677" t="inlineStr">
        <is>
          <t>2019</t>
        </is>
      </c>
      <c r="B9677" t="inlineStr">
        <is>
          <t>Champignons non-cultivés et truffes, appertisés</t>
        </is>
      </c>
      <c r="C9677" t="inlineStr">
        <is>
          <t>Marchés</t>
        </is>
      </c>
      <c r="D9677" t="n">
        <v>0.07000000000000001</v>
      </c>
      <c r="E9677" t="n">
        <v>0</v>
      </c>
      <c r="F9677" t="n">
        <v>500000000</v>
      </c>
      <c r="G9677" t="inlineStr">
        <is>
          <t>Donnée calculée</t>
        </is>
      </c>
      <c r="H9677" t="inlineStr"/>
    </row>
    <row r="9678">
      <c r="A9678" t="inlineStr">
        <is>
          <t>2019</t>
        </is>
      </c>
      <c r="B9678" t="inlineStr">
        <is>
          <t>Autres légumes et mélanges de légumes, appertisés</t>
        </is>
      </c>
      <c r="C9678" t="inlineStr">
        <is>
          <t>Marchés</t>
        </is>
      </c>
      <c r="D9678" t="n">
        <v>4.91</v>
      </c>
      <c r="E9678" t="n">
        <v>0</v>
      </c>
      <c r="F9678" t="n">
        <v>103</v>
      </c>
      <c r="G9678" t="inlineStr">
        <is>
          <t>Donnée calculée</t>
        </is>
      </c>
      <c r="H9678" t="inlineStr"/>
    </row>
    <row r="9679">
      <c r="A9679" t="inlineStr">
        <is>
          <t>2019</t>
        </is>
      </c>
      <c r="B9679" t="inlineStr">
        <is>
          <t>Choucroute, non congelée, appertisée</t>
        </is>
      </c>
      <c r="C9679" t="inlineStr">
        <is>
          <t>Marchés</t>
        </is>
      </c>
      <c r="D9679" t="n">
        <v>0.04</v>
      </c>
      <c r="E9679" t="n">
        <v>0</v>
      </c>
      <c r="F9679" t="n">
        <v>500000000</v>
      </c>
      <c r="G9679" t="inlineStr">
        <is>
          <t>Donnée calculée</t>
        </is>
      </c>
      <c r="H9679" t="inlineStr"/>
    </row>
    <row r="9680">
      <c r="A9680" t="inlineStr">
        <is>
          <t>2019</t>
        </is>
      </c>
      <c r="B9680" t="inlineStr">
        <is>
          <t>Asperges, non congelées, appertisées</t>
        </is>
      </c>
      <c r="C9680" t="inlineStr">
        <is>
          <t>Marchés</t>
        </is>
      </c>
      <c r="D9680" t="n">
        <v>0.65</v>
      </c>
      <c r="E9680" t="n">
        <v>0</v>
      </c>
      <c r="F9680" t="n">
        <v>500000000</v>
      </c>
      <c r="G9680" t="inlineStr">
        <is>
          <t>Donnée calculée</t>
        </is>
      </c>
      <c r="H9680" t="inlineStr"/>
    </row>
    <row r="9681">
      <c r="A9681" t="inlineStr">
        <is>
          <t>2019</t>
        </is>
      </c>
      <c r="B9681" t="inlineStr">
        <is>
          <t>Maïs doux, non congelé, appertisé</t>
        </is>
      </c>
      <c r="C9681" t="inlineStr">
        <is>
          <t>Marchés</t>
        </is>
      </c>
      <c r="D9681" t="n">
        <v>5.79</v>
      </c>
      <c r="E9681" t="n">
        <v>0</v>
      </c>
      <c r="F9681" t="n">
        <v>122</v>
      </c>
      <c r="G9681" t="inlineStr">
        <is>
          <t>Donnée calculée</t>
        </is>
      </c>
      <c r="H9681" t="inlineStr"/>
    </row>
    <row r="9682">
      <c r="A9682" t="inlineStr">
        <is>
          <t>2019</t>
        </is>
      </c>
      <c r="B9682" t="inlineStr">
        <is>
          <t>Autres légumes et mélanges de légumes, non congelés</t>
        </is>
      </c>
      <c r="C9682" t="inlineStr">
        <is>
          <t>Marchés</t>
        </is>
      </c>
      <c r="D9682" t="n">
        <v>17.3</v>
      </c>
      <c r="E9682" t="n">
        <v>0</v>
      </c>
      <c r="F9682" t="n">
        <v>555</v>
      </c>
      <c r="G9682" t="inlineStr">
        <is>
          <t>Donnée calculée</t>
        </is>
      </c>
      <c r="H9682" t="inlineStr"/>
    </row>
    <row r="9683">
      <c r="A9683" t="inlineStr">
        <is>
          <t>2019</t>
        </is>
      </c>
      <c r="B9683" t="inlineStr">
        <is>
          <t>Fruits et légumes conservés dans le vinaigre</t>
        </is>
      </c>
      <c r="C9683" t="inlineStr">
        <is>
          <t>Marchés</t>
        </is>
      </c>
      <c r="D9683" t="n">
        <v>2.45</v>
      </c>
      <c r="E9683" t="n">
        <v>0</v>
      </c>
      <c r="F9683" t="n">
        <v>500000000</v>
      </c>
      <c r="G9683" t="inlineStr">
        <is>
          <t>Donnée calculée</t>
        </is>
      </c>
      <c r="H9683" t="inlineStr"/>
    </row>
    <row r="9684">
      <c r="A9684" t="inlineStr">
        <is>
          <t>2019</t>
        </is>
      </c>
      <c r="B9684" t="inlineStr">
        <is>
          <t>Préparations et conserves de fruits</t>
        </is>
      </c>
      <c r="C9684" t="inlineStr">
        <is>
          <t>Marchés</t>
        </is>
      </c>
      <c r="D9684" t="n">
        <v>128</v>
      </c>
      <c r="E9684" t="n">
        <v>0</v>
      </c>
      <c r="F9684" t="n">
        <v>500000000</v>
      </c>
      <c r="G9684" t="inlineStr">
        <is>
          <t>Donnée calculée</t>
        </is>
      </c>
      <c r="H9684" t="inlineStr"/>
    </row>
    <row r="9685">
      <c r="A9685" t="inlineStr">
        <is>
          <t>2019</t>
        </is>
      </c>
      <c r="B9685" t="inlineStr">
        <is>
          <t>Fruits crus ou cuits, congelés ou surgelés</t>
        </is>
      </c>
      <c r="C9685" t="inlineStr">
        <is>
          <t>Marchés</t>
        </is>
      </c>
      <c r="D9685" t="n">
        <v>0.14</v>
      </c>
      <c r="E9685" t="n">
        <v>0</v>
      </c>
      <c r="F9685" t="n">
        <v>500000000</v>
      </c>
      <c r="G9685" t="inlineStr">
        <is>
          <t>Donnée calculée</t>
        </is>
      </c>
      <c r="H9685" t="inlineStr"/>
    </row>
    <row r="9686">
      <c r="A9686" t="inlineStr">
        <is>
          <t>2019</t>
        </is>
      </c>
      <c r="B9686" t="inlineStr">
        <is>
          <t>Confitures, gelées, compotes et purées de fruits</t>
        </is>
      </c>
      <c r="C9686" t="inlineStr">
        <is>
          <t>Marchés</t>
        </is>
      </c>
      <c r="D9686" t="n">
        <v>29.5</v>
      </c>
      <c r="E9686" t="n">
        <v>0</v>
      </c>
      <c r="F9686" t="n">
        <v>619</v>
      </c>
      <c r="G9686" t="inlineStr">
        <is>
          <t>Donnée calculée</t>
        </is>
      </c>
      <c r="H9686" t="inlineStr"/>
    </row>
    <row r="9687">
      <c r="A9687" t="inlineStr">
        <is>
          <t>2019</t>
        </is>
      </c>
      <c r="B9687" t="inlineStr">
        <is>
          <t>Confitures, marmelades, gelées, purées et pâtes d'agrumes, obtenues par cuisson</t>
        </is>
      </c>
      <c r="C9687" t="inlineStr">
        <is>
          <t>Marchés</t>
        </is>
      </c>
      <c r="D9687" t="n">
        <v>0.29</v>
      </c>
      <c r="E9687" t="n">
        <v>0</v>
      </c>
      <c r="F9687" t="n">
        <v>6.08</v>
      </c>
      <c r="G9687" t="inlineStr">
        <is>
          <t>Donnée calculée</t>
        </is>
      </c>
      <c r="H9687" t="inlineStr"/>
    </row>
    <row r="9688">
      <c r="A9688" t="inlineStr">
        <is>
          <t>2019</t>
        </is>
      </c>
      <c r="B9688" t="inlineStr">
        <is>
          <t>Confitures, marmelades, gelées, purées et pâtes de fruits à coque et de fruits autres qu'agrumes, obtenues par cuisson</t>
        </is>
      </c>
      <c r="C9688" t="inlineStr">
        <is>
          <t>Marchés</t>
        </is>
      </c>
      <c r="D9688" t="n">
        <v>29.2</v>
      </c>
      <c r="E9688" t="n">
        <v>0</v>
      </c>
      <c r="F9688" t="n">
        <v>613</v>
      </c>
      <c r="G9688" t="inlineStr">
        <is>
          <t>Donnée calculée</t>
        </is>
      </c>
      <c r="H9688" t="inlineStr"/>
    </row>
    <row r="9689">
      <c r="A9689" t="inlineStr">
        <is>
          <t>2019</t>
        </is>
      </c>
      <c r="B9689" t="inlineStr">
        <is>
          <t>Fruits à coque, grillés, salés ou autrement préparés</t>
        </is>
      </c>
      <c r="C9689" t="inlineStr">
        <is>
          <t>Marchés</t>
        </is>
      </c>
      <c r="D9689" t="n">
        <v>3.72</v>
      </c>
      <c r="E9689" t="n">
        <v>0</v>
      </c>
      <c r="F9689" t="n">
        <v>500000000</v>
      </c>
      <c r="G9689" t="inlineStr">
        <is>
          <t>Donnée calculée</t>
        </is>
      </c>
      <c r="H9689" t="inlineStr"/>
    </row>
    <row r="9690">
      <c r="A9690" t="inlineStr">
        <is>
          <t>2019</t>
        </is>
      </c>
      <c r="B9690" t="inlineStr">
        <is>
          <t>Arachides, grillées, salées ou autrement préparées et beurre d'arachide</t>
        </is>
      </c>
      <c r="C9690" t="inlineStr">
        <is>
          <t>Marchés</t>
        </is>
      </c>
      <c r="D9690" t="n">
        <v>2.21</v>
      </c>
      <c r="E9690" t="n">
        <v>0</v>
      </c>
      <c r="F9690" t="n">
        <v>500000000</v>
      </c>
      <c r="G9690" t="inlineStr">
        <is>
          <t>Donnée calculée</t>
        </is>
      </c>
      <c r="H9690" t="inlineStr"/>
    </row>
    <row r="9691">
      <c r="A9691" t="inlineStr">
        <is>
          <t>2019</t>
        </is>
      </c>
      <c r="B9691" t="inlineStr">
        <is>
          <t>Autres fruits à coque et autres graines, y compris les mélanges, grillés, salés ou autrement préparés</t>
        </is>
      </c>
      <c r="C9691" t="inlineStr">
        <is>
          <t>Marchés</t>
        </is>
      </c>
      <c r="D9691" t="n">
        <v>1.51</v>
      </c>
      <c r="E9691" t="n">
        <v>0</v>
      </c>
      <c r="F9691" t="n">
        <v>500000000</v>
      </c>
      <c r="G9691" t="inlineStr">
        <is>
          <t>Donnée calculée</t>
        </is>
      </c>
      <c r="H9691" t="inlineStr"/>
    </row>
    <row r="9692">
      <c r="A9692" t="inlineStr">
        <is>
          <t>2019</t>
        </is>
      </c>
      <c r="B9692" t="inlineStr">
        <is>
          <t>Fruits, traités pour une conservation temporaire, impropres à une consommation immédiate</t>
        </is>
      </c>
      <c r="C9692" t="inlineStr">
        <is>
          <t>Marchés</t>
        </is>
      </c>
      <c r="D9692" t="n">
        <v>0.26</v>
      </c>
      <c r="E9692" t="n">
        <v>0</v>
      </c>
      <c r="F9692" t="n">
        <v>5.4</v>
      </c>
      <c r="G9692" t="inlineStr">
        <is>
          <t>Donnée calculée</t>
        </is>
      </c>
      <c r="H9692" t="inlineStr"/>
    </row>
    <row r="9693">
      <c r="A9693" t="inlineStr">
        <is>
          <t>2019</t>
        </is>
      </c>
      <c r="B9693" t="inlineStr">
        <is>
          <t>Écorces d'agrumes ou de melons, traitées pour une conservation temporaire, impropres à une consommation immédiate</t>
        </is>
      </c>
      <c r="C9693" t="inlineStr">
        <is>
          <t>Marchés</t>
        </is>
      </c>
      <c r="D9693" t="n">
        <v>0.11</v>
      </c>
      <c r="E9693" t="n">
        <v>0</v>
      </c>
      <c r="F9693" t="n">
        <v>2.29</v>
      </c>
      <c r="G9693" t="inlineStr">
        <is>
          <t>Donnée calculée</t>
        </is>
      </c>
      <c r="H9693" t="inlineStr"/>
    </row>
    <row r="9694">
      <c r="A9694" t="inlineStr">
        <is>
          <t>2019</t>
        </is>
      </c>
      <c r="B9694" t="inlineStr">
        <is>
          <t>Autres fruits et fruits à coque, traités pour une conservation temporaire, impropres à une consommation immédiate</t>
        </is>
      </c>
      <c r="C9694" t="inlineStr">
        <is>
          <t>Marchés</t>
        </is>
      </c>
      <c r="D9694" t="n">
        <v>0.15</v>
      </c>
      <c r="E9694" t="n">
        <v>0</v>
      </c>
      <c r="F9694" t="n">
        <v>3.11</v>
      </c>
      <c r="G9694" t="inlineStr">
        <is>
          <t>Donnée calculée</t>
        </is>
      </c>
      <c r="H9694" t="inlineStr"/>
    </row>
    <row r="9695">
      <c r="A9695" t="inlineStr">
        <is>
          <t>2019</t>
        </is>
      </c>
      <c r="B9695" t="inlineStr">
        <is>
          <t>Arachides et fruits à coque, sans coques</t>
        </is>
      </c>
      <c r="C9695" t="inlineStr">
        <is>
          <t>Marchés</t>
        </is>
      </c>
      <c r="D9695" t="n">
        <v>5.04</v>
      </c>
      <c r="E9695" t="n">
        <v>0</v>
      </c>
      <c r="F9695" t="n">
        <v>500000000</v>
      </c>
      <c r="G9695" t="inlineStr">
        <is>
          <t>Donnée calculée</t>
        </is>
      </c>
      <c r="H9695" t="inlineStr"/>
    </row>
    <row r="9696">
      <c r="A9696" t="inlineStr">
        <is>
          <t>2019</t>
        </is>
      </c>
      <c r="B9696" t="inlineStr">
        <is>
          <t>Arachides, sans coques</t>
        </is>
      </c>
      <c r="C9696" t="inlineStr">
        <is>
          <t>Marchés</t>
        </is>
      </c>
      <c r="D9696" t="n">
        <v>0.17</v>
      </c>
      <c r="E9696" t="n">
        <v>0</v>
      </c>
      <c r="F9696" t="n">
        <v>500000000</v>
      </c>
      <c r="G9696" t="inlineStr">
        <is>
          <t>Donnée calculée</t>
        </is>
      </c>
      <c r="H9696" t="inlineStr"/>
    </row>
    <row r="9697">
      <c r="A9697" t="inlineStr">
        <is>
          <t>2019</t>
        </is>
      </c>
      <c r="B9697" t="inlineStr">
        <is>
          <t>Noix du Brésil, sans coques</t>
        </is>
      </c>
      <c r="C9697" t="inlineStr">
        <is>
          <t>Marchés</t>
        </is>
      </c>
      <c r="D9697" t="n">
        <v>0.15</v>
      </c>
      <c r="E9697" t="n">
        <v>0</v>
      </c>
      <c r="F9697" t="n">
        <v>500000000</v>
      </c>
      <c r="G9697" t="inlineStr">
        <is>
          <t>Donnée calculée</t>
        </is>
      </c>
      <c r="H9697" t="inlineStr"/>
    </row>
    <row r="9698">
      <c r="A9698" t="inlineStr">
        <is>
          <t>2019</t>
        </is>
      </c>
      <c r="B9698" t="inlineStr">
        <is>
          <t>Noix de cajou, sans coques</t>
        </is>
      </c>
      <c r="C9698" t="inlineStr">
        <is>
          <t>Marchés</t>
        </is>
      </c>
      <c r="D9698" t="n">
        <v>0.66</v>
      </c>
      <c r="E9698" t="n">
        <v>0</v>
      </c>
      <c r="F9698" t="n">
        <v>500000000</v>
      </c>
      <c r="G9698" t="inlineStr">
        <is>
          <t>Donnée calculée</t>
        </is>
      </c>
      <c r="H9698" t="inlineStr"/>
    </row>
    <row r="9699">
      <c r="A9699" t="inlineStr">
        <is>
          <t>2019</t>
        </is>
      </c>
      <c r="B9699" t="inlineStr">
        <is>
          <t>Amandes, sans coques</t>
        </is>
      </c>
      <c r="C9699" t="inlineStr">
        <is>
          <t>Marchés</t>
        </is>
      </c>
      <c r="D9699" t="n">
        <v>2.02</v>
      </c>
      <c r="E9699" t="n">
        <v>0</v>
      </c>
      <c r="F9699" t="n">
        <v>500000000</v>
      </c>
      <c r="G9699" t="inlineStr">
        <is>
          <t>Donnée calculée</t>
        </is>
      </c>
      <c r="H9699" t="inlineStr"/>
    </row>
    <row r="9700">
      <c r="A9700" t="inlineStr">
        <is>
          <t>2019</t>
        </is>
      </c>
      <c r="B9700" t="inlineStr">
        <is>
          <t>Noisettes, sans coques</t>
        </is>
      </c>
      <c r="C9700" t="inlineStr">
        <is>
          <t>Marchés</t>
        </is>
      </c>
      <c r="D9700" t="n">
        <v>1.16</v>
      </c>
      <c r="E9700" t="n">
        <v>0</v>
      </c>
      <c r="F9700" t="n">
        <v>500000000</v>
      </c>
      <c r="G9700" t="inlineStr">
        <is>
          <t>Donnée calculée</t>
        </is>
      </c>
      <c r="H9700" t="inlineStr"/>
    </row>
    <row r="9701">
      <c r="A9701" t="inlineStr">
        <is>
          <t>2019</t>
        </is>
      </c>
      <c r="B9701" t="inlineStr">
        <is>
          <t>Noix, sans coques</t>
        </is>
      </c>
      <c r="C9701" t="inlineStr">
        <is>
          <t>Marchés</t>
        </is>
      </c>
      <c r="D9701" t="n">
        <v>0.49</v>
      </c>
      <c r="E9701" t="n">
        <v>0</v>
      </c>
      <c r="F9701" t="n">
        <v>500000000</v>
      </c>
      <c r="G9701" t="inlineStr">
        <is>
          <t>Donnée calculée</t>
        </is>
      </c>
      <c r="H9701" t="inlineStr"/>
    </row>
    <row r="9702">
      <c r="A9702" t="inlineStr">
        <is>
          <t>2019</t>
        </is>
      </c>
      <c r="B9702" t="inlineStr">
        <is>
          <t>Châtaignes et marrons, sans coques</t>
        </is>
      </c>
      <c r="C9702" t="inlineStr">
        <is>
          <t>Marchés</t>
        </is>
      </c>
      <c r="D9702" t="n">
        <v>0.18</v>
      </c>
      <c r="E9702" t="n">
        <v>0</v>
      </c>
      <c r="F9702" t="n">
        <v>500000000</v>
      </c>
      <c r="G9702" t="inlineStr">
        <is>
          <t>Donnée calculée</t>
        </is>
      </c>
      <c r="H9702" t="inlineStr"/>
    </row>
    <row r="9703">
      <c r="A9703" t="inlineStr">
        <is>
          <t>2019</t>
        </is>
      </c>
      <c r="B9703" t="inlineStr">
        <is>
          <t>Pistaches, sans coques</t>
        </is>
      </c>
      <c r="C9703" t="inlineStr">
        <is>
          <t>Marchés</t>
        </is>
      </c>
      <c r="D9703" t="n">
        <v>0.12</v>
      </c>
      <c r="E9703" t="n">
        <v>0</v>
      </c>
      <c r="F9703" t="n">
        <v>500000000</v>
      </c>
      <c r="G9703" t="inlineStr">
        <is>
          <t>Donnée calculée</t>
        </is>
      </c>
      <c r="H9703" t="inlineStr"/>
    </row>
    <row r="9704">
      <c r="A9704" t="inlineStr">
        <is>
          <t>2019</t>
        </is>
      </c>
      <c r="B9704" t="inlineStr">
        <is>
          <t>Noix macadamia, sans coques</t>
        </is>
      </c>
      <c r="C9704" t="inlineStr">
        <is>
          <t>Marchés</t>
        </is>
      </c>
      <c r="D9704" t="n">
        <v>0.09</v>
      </c>
      <c r="E9704" t="n">
        <v>0</v>
      </c>
      <c r="F9704" t="n">
        <v>500000000</v>
      </c>
      <c r="G9704" t="inlineStr">
        <is>
          <t>Donnée calculée</t>
        </is>
      </c>
      <c r="H9704" t="inlineStr"/>
    </row>
    <row r="9705">
      <c r="A9705" t="inlineStr">
        <is>
          <t>2019</t>
        </is>
      </c>
      <c r="B9705" t="inlineStr">
        <is>
          <t>Noix et amandes de plamiste, même concassées</t>
        </is>
      </c>
      <c r="C9705" t="inlineStr">
        <is>
          <t>Marchés</t>
        </is>
      </c>
      <c r="D9705" t="n">
        <v>0.09</v>
      </c>
      <c r="E9705" t="n">
        <v>0</v>
      </c>
      <c r="F9705" t="n">
        <v>500000000</v>
      </c>
      <c r="G9705" t="inlineStr">
        <is>
          <t>Donnée calculée</t>
        </is>
      </c>
      <c r="H9705" t="inlineStr"/>
    </row>
    <row r="9706">
      <c r="A9706" t="inlineStr">
        <is>
          <t>2019</t>
        </is>
      </c>
      <c r="B9706" t="inlineStr">
        <is>
          <t>Autres conserves et préparations à base de fruits et de fruits à coque</t>
        </is>
      </c>
      <c r="C9706" t="inlineStr">
        <is>
          <t>Marchés</t>
        </is>
      </c>
      <c r="D9706" t="n">
        <v>89.3</v>
      </c>
      <c r="E9706" t="n">
        <v>0</v>
      </c>
      <c r="F9706" t="n">
        <v>500000000</v>
      </c>
      <c r="G9706" t="inlineStr">
        <is>
          <t>Donnée calculée</t>
        </is>
      </c>
      <c r="H9706" t="inlineStr"/>
    </row>
    <row r="9707">
      <c r="A9707" t="inlineStr">
        <is>
          <t>2019</t>
        </is>
      </c>
      <c r="B9707" t="inlineStr">
        <is>
          <t>Fruits secs</t>
        </is>
      </c>
      <c r="C9707" t="inlineStr">
        <is>
          <t>Marchés</t>
        </is>
      </c>
      <c r="D9707" t="n">
        <v>89</v>
      </c>
      <c r="E9707" t="n">
        <v>0</v>
      </c>
      <c r="F9707" t="n">
        <v>500000000</v>
      </c>
      <c r="G9707" t="inlineStr">
        <is>
          <t>Donnée calculée</t>
        </is>
      </c>
      <c r="H9707" t="inlineStr"/>
    </row>
    <row r="9708">
      <c r="A9708" t="inlineStr">
        <is>
          <t>2019</t>
        </is>
      </c>
      <c r="B9708" t="inlineStr">
        <is>
          <t>Raisins, séchés</t>
        </is>
      </c>
      <c r="C9708" t="inlineStr">
        <is>
          <t>Marchés</t>
        </is>
      </c>
      <c r="D9708" t="n">
        <v>1.38</v>
      </c>
      <c r="E9708" t="n">
        <v>0</v>
      </c>
      <c r="F9708" t="n">
        <v>500000000</v>
      </c>
      <c r="G9708" t="inlineStr">
        <is>
          <t>Donnée calculée</t>
        </is>
      </c>
      <c r="H9708" t="inlineStr"/>
    </row>
    <row r="9709">
      <c r="A9709" t="inlineStr">
        <is>
          <t>2019</t>
        </is>
      </c>
      <c r="B9709" t="inlineStr">
        <is>
          <t>Autres fruits secs ; mélanges de noix séchées et/ou de fruits secs</t>
        </is>
      </c>
      <c r="C9709" t="inlineStr">
        <is>
          <t>Marchés</t>
        </is>
      </c>
      <c r="D9709" t="n">
        <v>87.7</v>
      </c>
      <c r="E9709" t="n">
        <v>0</v>
      </c>
      <c r="F9709" t="n">
        <v>2610</v>
      </c>
      <c r="G9709" t="inlineStr">
        <is>
          <t>Donnée calculée</t>
        </is>
      </c>
      <c r="H9709" t="inlineStr"/>
    </row>
    <row r="9710">
      <c r="A9710" t="inlineStr">
        <is>
          <t>2019</t>
        </is>
      </c>
      <c r="B9710" t="inlineStr">
        <is>
          <t>Bananes fruits, sèches</t>
        </is>
      </c>
      <c r="C9710" t="inlineStr">
        <is>
          <t>Marchés</t>
        </is>
      </c>
      <c r="D9710" t="n">
        <v>26.4</v>
      </c>
      <c r="E9710" t="n">
        <v>0</v>
      </c>
      <c r="F9710" t="n">
        <v>704</v>
      </c>
      <c r="G9710" t="inlineStr">
        <is>
          <t>Donnée calculée</t>
        </is>
      </c>
      <c r="H9710" t="inlineStr"/>
    </row>
    <row r="9711">
      <c r="A9711" t="inlineStr">
        <is>
          <t>2019</t>
        </is>
      </c>
      <c r="B9711" t="inlineStr">
        <is>
          <t>Bananes plantains, secs</t>
        </is>
      </c>
      <c r="C9711" t="inlineStr">
        <is>
          <t>Marchés</t>
        </is>
      </c>
      <c r="D9711" t="n">
        <v>1.08</v>
      </c>
      <c r="E9711" t="n">
        <v>0</v>
      </c>
      <c r="F9711" t="n">
        <v>58.3</v>
      </c>
      <c r="G9711" t="inlineStr">
        <is>
          <t>Donnée calculée</t>
        </is>
      </c>
      <c r="H9711" t="inlineStr"/>
    </row>
    <row r="9712">
      <c r="A9712" t="inlineStr">
        <is>
          <t>2019</t>
        </is>
      </c>
      <c r="B9712" t="inlineStr">
        <is>
          <t>Dattes, sèches</t>
        </is>
      </c>
      <c r="C9712" t="inlineStr">
        <is>
          <t>Marchés</t>
        </is>
      </c>
      <c r="D9712" t="n">
        <v>1.39</v>
      </c>
      <c r="E9712" t="n">
        <v>0</v>
      </c>
      <c r="F9712" t="n">
        <v>74.8</v>
      </c>
      <c r="G9712" t="inlineStr">
        <is>
          <t>Donnée calculée</t>
        </is>
      </c>
      <c r="H9712" t="inlineStr"/>
    </row>
    <row r="9713">
      <c r="A9713" t="inlineStr">
        <is>
          <t>2019</t>
        </is>
      </c>
      <c r="B9713" t="inlineStr">
        <is>
          <t>Figues, sèches</t>
        </is>
      </c>
      <c r="C9713" t="inlineStr">
        <is>
          <t>Marchés</t>
        </is>
      </c>
      <c r="D9713" t="n">
        <v>0.37</v>
      </c>
      <c r="E9713" t="n">
        <v>0</v>
      </c>
      <c r="F9713" t="n">
        <v>47.8</v>
      </c>
      <c r="G9713" t="inlineStr">
        <is>
          <t>Donnée calculée</t>
        </is>
      </c>
      <c r="H9713" t="inlineStr"/>
    </row>
    <row r="9714">
      <c r="A9714" t="inlineStr">
        <is>
          <t>2019</t>
        </is>
      </c>
      <c r="B9714" t="inlineStr">
        <is>
          <t>Ananas, secs</t>
        </is>
      </c>
      <c r="C9714" t="inlineStr">
        <is>
          <t>Marchés</t>
        </is>
      </c>
      <c r="D9714" t="n">
        <v>6.23</v>
      </c>
      <c r="E9714" t="n">
        <v>0</v>
      </c>
      <c r="F9714" t="n">
        <v>170</v>
      </c>
      <c r="G9714" t="inlineStr">
        <is>
          <t>Donnée calculée</t>
        </is>
      </c>
      <c r="H9714" t="inlineStr"/>
    </row>
    <row r="9715">
      <c r="A9715" t="inlineStr">
        <is>
          <t>2019</t>
        </is>
      </c>
      <c r="B9715" t="inlineStr">
        <is>
          <t>Avocats, secs</t>
        </is>
      </c>
      <c r="C9715" t="inlineStr">
        <is>
          <t>Marchés</t>
        </is>
      </c>
      <c r="D9715" t="n">
        <v>6.21</v>
      </c>
      <c r="E9715" t="n">
        <v>0</v>
      </c>
      <c r="F9715" t="n">
        <v>169</v>
      </c>
      <c r="G9715" t="inlineStr">
        <is>
          <t>Donnée calculée</t>
        </is>
      </c>
      <c r="H9715" t="inlineStr"/>
    </row>
    <row r="9716">
      <c r="A9716" t="inlineStr">
        <is>
          <t>2019</t>
        </is>
      </c>
      <c r="B9716" t="inlineStr">
        <is>
          <t>Goyaves, mangues et mangoustans, secs</t>
        </is>
      </c>
      <c r="C9716" t="inlineStr">
        <is>
          <t>Marchés</t>
        </is>
      </c>
      <c r="D9716" t="n">
        <v>1.91</v>
      </c>
      <c r="E9716" t="n">
        <v>0</v>
      </c>
      <c r="F9716" t="n">
        <v>83.8</v>
      </c>
      <c r="G9716" t="inlineStr">
        <is>
          <t>Donnée calculée</t>
        </is>
      </c>
      <c r="H9716" t="inlineStr"/>
    </row>
    <row r="9717">
      <c r="A9717" t="inlineStr">
        <is>
          <t>2019</t>
        </is>
      </c>
      <c r="B9717" t="inlineStr">
        <is>
          <t>Oranges, sèches</t>
        </is>
      </c>
      <c r="C9717" t="inlineStr">
        <is>
          <t>Marchés</t>
        </is>
      </c>
      <c r="D9717" t="n">
        <v>18.2</v>
      </c>
      <c r="E9717" t="n">
        <v>0</v>
      </c>
      <c r="F9717" t="n">
        <v>528</v>
      </c>
      <c r="G9717" t="inlineStr">
        <is>
          <t>Donnée calculée</t>
        </is>
      </c>
      <c r="H9717" t="inlineStr"/>
    </row>
    <row r="9718">
      <c r="A9718" t="inlineStr">
        <is>
          <t>2019</t>
        </is>
      </c>
      <c r="B9718" t="inlineStr">
        <is>
          <t>Mandarines et clémentines, sèches</t>
        </is>
      </c>
      <c r="C9718" t="inlineStr">
        <is>
          <t>Marchés</t>
        </is>
      </c>
      <c r="D9718" t="n">
        <v>15</v>
      </c>
      <c r="E9718" t="n">
        <v>0</v>
      </c>
      <c r="F9718" t="n">
        <v>374</v>
      </c>
      <c r="G9718" t="inlineStr">
        <is>
          <t>Donnée calculée</t>
        </is>
      </c>
      <c r="H9718" t="inlineStr"/>
    </row>
    <row r="9719">
      <c r="A9719" t="inlineStr">
        <is>
          <t>2019</t>
        </is>
      </c>
      <c r="B9719" t="inlineStr">
        <is>
          <t>Pamplemousses et pomelos, secs</t>
        </is>
      </c>
      <c r="C9719" t="inlineStr">
        <is>
          <t>Marchés</t>
        </is>
      </c>
      <c r="D9719" t="n">
        <v>2.59</v>
      </c>
      <c r="E9719" t="n">
        <v>0</v>
      </c>
      <c r="F9719" t="n">
        <v>89.7</v>
      </c>
      <c r="G9719" t="inlineStr">
        <is>
          <t>Donnée calculée</t>
        </is>
      </c>
      <c r="H9719" t="inlineStr"/>
    </row>
    <row r="9720">
      <c r="A9720" t="inlineStr">
        <is>
          <t>2019</t>
        </is>
      </c>
      <c r="B9720" t="inlineStr">
        <is>
          <t>Citrons et limes, secs</t>
        </is>
      </c>
      <c r="C9720" t="inlineStr">
        <is>
          <t>Marchés</t>
        </is>
      </c>
      <c r="D9720" t="n">
        <v>6.82</v>
      </c>
      <c r="E9720" t="n">
        <v>0</v>
      </c>
      <c r="F9720" t="n">
        <v>179</v>
      </c>
      <c r="G9720" t="inlineStr">
        <is>
          <t>Donnée calculée</t>
        </is>
      </c>
      <c r="H9720" t="inlineStr"/>
    </row>
    <row r="9721">
      <c r="A9721" t="inlineStr">
        <is>
          <t>2019</t>
        </is>
      </c>
      <c r="B9721" t="inlineStr">
        <is>
          <t>Autres agrumes, secs</t>
        </is>
      </c>
      <c r="C9721" t="inlineStr">
        <is>
          <t>Marchés</t>
        </is>
      </c>
      <c r="D9721" t="n">
        <v>0.18</v>
      </c>
      <c r="E9721" t="n">
        <v>0</v>
      </c>
      <c r="F9721" t="n">
        <v>35.3</v>
      </c>
      <c r="G9721" t="inlineStr">
        <is>
          <t>Donnée calculée</t>
        </is>
      </c>
      <c r="H9721" t="inlineStr"/>
    </row>
    <row r="9722">
      <c r="A9722" t="inlineStr">
        <is>
          <t>2019</t>
        </is>
      </c>
      <c r="B9722" t="inlineStr">
        <is>
          <t>Coprah</t>
        </is>
      </c>
      <c r="C9722" t="inlineStr">
        <is>
          <t>Marchés</t>
        </is>
      </c>
      <c r="D9722" t="n">
        <v>0.32</v>
      </c>
      <c r="E9722" t="n">
        <v>0</v>
      </c>
      <c r="F9722" t="n">
        <v>32</v>
      </c>
      <c r="G9722" t="inlineStr">
        <is>
          <t>Donnée calculée</t>
        </is>
      </c>
      <c r="H9722" t="inlineStr"/>
    </row>
    <row r="9723">
      <c r="A9723" t="inlineStr">
        <is>
          <t>2019</t>
        </is>
      </c>
      <c r="B9723" t="inlineStr">
        <is>
          <t>Autres fruits secs, n.c.a</t>
        </is>
      </c>
      <c r="C9723" t="inlineStr">
        <is>
          <t>Marchés</t>
        </is>
      </c>
      <c r="D9723" t="n">
        <v>0.5600000000000001</v>
      </c>
      <c r="E9723" t="n">
        <v>0</v>
      </c>
      <c r="F9723" t="n">
        <v>31.9</v>
      </c>
      <c r="G9723" t="inlineStr">
        <is>
          <t>Donnée calculée</t>
        </is>
      </c>
      <c r="H9723" t="inlineStr"/>
    </row>
    <row r="9724">
      <c r="A9724" t="inlineStr">
        <is>
          <t>2019</t>
        </is>
      </c>
      <c r="B9724" t="inlineStr">
        <is>
          <t>Mélanges de fruits secs</t>
        </is>
      </c>
      <c r="C9724" t="inlineStr">
        <is>
          <t>Marchés</t>
        </is>
      </c>
      <c r="D9724" t="n">
        <v>0.41</v>
      </c>
      <c r="E9724" t="n">
        <v>0</v>
      </c>
      <c r="F9724" t="n">
        <v>32</v>
      </c>
      <c r="G9724" t="inlineStr">
        <is>
          <t>Donnée calculée</t>
        </is>
      </c>
      <c r="H9724" t="inlineStr"/>
    </row>
    <row r="9725">
      <c r="A9725" t="inlineStr">
        <is>
          <t>2019</t>
        </is>
      </c>
      <c r="B9725" t="inlineStr">
        <is>
          <t>Autres fruits, préparés ou conservés (à l’exclusion du Müsli)</t>
        </is>
      </c>
      <c r="C9725" t="inlineStr">
        <is>
          <t>Marchés</t>
        </is>
      </c>
      <c r="D9725" t="n">
        <v>0.22</v>
      </c>
      <c r="E9725" t="n">
        <v>0</v>
      </c>
      <c r="F9725" t="n">
        <v>329</v>
      </c>
      <c r="G9725" t="inlineStr">
        <is>
          <t>Donnée calculée</t>
        </is>
      </c>
      <c r="H9725" t="inlineStr"/>
    </row>
    <row r="9726">
      <c r="A9726" t="inlineStr">
        <is>
          <t>2019</t>
        </is>
      </c>
      <c r="B9726" t="inlineStr">
        <is>
          <t>Fécules</t>
        </is>
      </c>
      <c r="C9726" t="inlineStr">
        <is>
          <t>Marchés</t>
        </is>
      </c>
      <c r="D9726" t="n">
        <v>0.53</v>
      </c>
      <c r="E9726" t="n">
        <v>0</v>
      </c>
      <c r="F9726" t="n">
        <v>500000000</v>
      </c>
      <c r="G9726" t="inlineStr">
        <is>
          <t>Donnée calculée</t>
        </is>
      </c>
      <c r="H9726" t="inlineStr"/>
    </row>
    <row r="9727">
      <c r="A9727" t="inlineStr">
        <is>
          <t>2019</t>
        </is>
      </c>
      <c r="B9727" t="inlineStr">
        <is>
          <t>Fécule de manioc</t>
        </is>
      </c>
      <c r="C9727" t="inlineStr">
        <is>
          <t>Marchés</t>
        </is>
      </c>
      <c r="D9727" t="n">
        <v>0.45</v>
      </c>
      <c r="E9727" t="n">
        <v>0</v>
      </c>
      <c r="F9727" t="n">
        <v>500000000</v>
      </c>
      <c r="G9727" t="inlineStr">
        <is>
          <t>Donnée calculée</t>
        </is>
      </c>
      <c r="H9727" t="inlineStr"/>
    </row>
    <row r="9728">
      <c r="A9728" t="inlineStr">
        <is>
          <t>2019</t>
        </is>
      </c>
      <c r="B9728" t="inlineStr">
        <is>
          <t>Fécule d'autres racines et tubercules</t>
        </is>
      </c>
      <c r="C9728" t="inlineStr">
        <is>
          <t>Marchés</t>
        </is>
      </c>
      <c r="D9728" t="n">
        <v>0.07000000000000001</v>
      </c>
      <c r="E9728" t="n">
        <v>0</v>
      </c>
      <c r="F9728" t="n">
        <v>500000000</v>
      </c>
      <c r="G9728" t="inlineStr">
        <is>
          <t>Donnée calculée</t>
        </is>
      </c>
      <c r="H9728" t="inlineStr"/>
    </row>
    <row r="9729">
      <c r="A9729" t="inlineStr">
        <is>
          <t>2019</t>
        </is>
      </c>
      <c r="B9729" t="inlineStr">
        <is>
          <t>Farines, semoules et poudres de fruits et légumes</t>
        </is>
      </c>
      <c r="C9729" t="inlineStr">
        <is>
          <t>Marchés</t>
        </is>
      </c>
      <c r="D9729" t="n">
        <v>0.53</v>
      </c>
      <c r="E9729" t="n">
        <v>0</v>
      </c>
      <c r="F9729" t="n">
        <v>500000000</v>
      </c>
      <c r="G9729" t="inlineStr">
        <is>
          <t>Donnée calculée</t>
        </is>
      </c>
      <c r="H9729" t="inlineStr"/>
    </row>
    <row r="9730">
      <c r="A9730" t="inlineStr">
        <is>
          <t>2019</t>
        </is>
      </c>
      <c r="B9730" t="inlineStr">
        <is>
          <t>Farines, semooules et poudres de racines et tubercules</t>
        </is>
      </c>
      <c r="C9730" t="inlineStr">
        <is>
          <t>Marchés</t>
        </is>
      </c>
      <c r="D9730" t="n">
        <v>0.1</v>
      </c>
      <c r="E9730" t="n">
        <v>0</v>
      </c>
      <c r="F9730" t="n">
        <v>500000000</v>
      </c>
      <c r="G9730" t="inlineStr">
        <is>
          <t>Donnée calculée</t>
        </is>
      </c>
      <c r="H9730" t="inlineStr"/>
    </row>
    <row r="9731">
      <c r="A9731" t="inlineStr">
        <is>
          <t>2019</t>
        </is>
      </c>
      <c r="B9731" t="inlineStr">
        <is>
          <t>Farines, semoules et poudres de fruits</t>
        </is>
      </c>
      <c r="C9731" t="inlineStr">
        <is>
          <t>Marchés</t>
        </is>
      </c>
      <c r="D9731" t="n">
        <v>0.43</v>
      </c>
      <c r="E9731" t="n">
        <v>0</v>
      </c>
      <c r="F9731" t="n">
        <v>500000000</v>
      </c>
      <c r="G9731" t="inlineStr">
        <is>
          <t>Donnée calculée</t>
        </is>
      </c>
      <c r="H9731" t="inlineStr"/>
    </row>
    <row r="9732">
      <c r="A9732" t="inlineStr">
        <is>
          <t>2019</t>
        </is>
      </c>
      <c r="B9732" t="inlineStr">
        <is>
          <t>Huiles</t>
        </is>
      </c>
      <c r="C9732" t="inlineStr">
        <is>
          <t>Marchés</t>
        </is>
      </c>
      <c r="D9732" t="n">
        <v>1.76</v>
      </c>
      <c r="E9732" t="n">
        <v>0</v>
      </c>
      <c r="F9732" t="n">
        <v>500000000</v>
      </c>
      <c r="G9732" t="inlineStr">
        <is>
          <t>Donnée calculée</t>
        </is>
      </c>
      <c r="H9732" t="inlineStr"/>
    </row>
    <row r="9733">
      <c r="A9733" t="inlineStr">
        <is>
          <t>2019</t>
        </is>
      </c>
      <c r="B9733" t="inlineStr">
        <is>
          <t>Huiles, brutes</t>
        </is>
      </c>
      <c r="C9733" t="inlineStr">
        <is>
          <t>Marchés</t>
        </is>
      </c>
      <c r="D9733" t="n">
        <v>0.49</v>
      </c>
      <c r="E9733" t="n">
        <v>0</v>
      </c>
      <c r="F9733" t="n">
        <v>500000000</v>
      </c>
      <c r="G9733" t="inlineStr">
        <is>
          <t>Donnée calculée</t>
        </is>
      </c>
      <c r="H9733" t="inlineStr"/>
    </row>
    <row r="9734">
      <c r="A9734" t="inlineStr">
        <is>
          <t>2019</t>
        </is>
      </c>
      <c r="B9734" t="inlineStr">
        <is>
          <t>Huile d'arachide, brute</t>
        </is>
      </c>
      <c r="C9734" t="inlineStr">
        <is>
          <t>Marchés</t>
        </is>
      </c>
      <c r="D9734" t="n">
        <v>0.46</v>
      </c>
      <c r="E9734" t="n">
        <v>0</v>
      </c>
      <c r="F9734" t="n">
        <v>11.5</v>
      </c>
      <c r="G9734" t="inlineStr">
        <is>
          <t>Donnée calculée</t>
        </is>
      </c>
      <c r="H9734" t="inlineStr"/>
    </row>
    <row r="9735">
      <c r="A9735" t="inlineStr">
        <is>
          <t>2019</t>
        </is>
      </c>
      <c r="B9735" t="inlineStr">
        <is>
          <t>Huile de palme, brute</t>
        </is>
      </c>
      <c r="C9735" t="inlineStr">
        <is>
          <t>Marchés</t>
        </is>
      </c>
      <c r="D9735" t="n">
        <v>0.02</v>
      </c>
      <c r="E9735" t="n">
        <v>0</v>
      </c>
      <c r="F9735" t="n">
        <v>500000000</v>
      </c>
      <c r="G9735" t="inlineStr">
        <is>
          <t>Donnée calculée</t>
        </is>
      </c>
      <c r="H9735" t="inlineStr"/>
    </row>
    <row r="9736">
      <c r="A9736" t="inlineStr">
        <is>
          <t>2019</t>
        </is>
      </c>
      <c r="B9736" t="inlineStr">
        <is>
          <t>Autres huiles végétales, brutes</t>
        </is>
      </c>
      <c r="C9736" t="inlineStr">
        <is>
          <t>Marchés</t>
        </is>
      </c>
      <c r="D9736" t="n">
        <v>0.01</v>
      </c>
      <c r="E9736" t="n">
        <v>0</v>
      </c>
      <c r="F9736" t="n">
        <v>500000000</v>
      </c>
      <c r="G9736" t="inlineStr">
        <is>
          <t>Donnée calculée</t>
        </is>
      </c>
      <c r="H9736" t="inlineStr"/>
    </row>
    <row r="9737">
      <c r="A9737" t="inlineStr">
        <is>
          <t>2019</t>
        </is>
      </c>
      <c r="B9737" t="inlineStr">
        <is>
          <t>Huiles, raffinées</t>
        </is>
      </c>
      <c r="C9737" t="inlineStr">
        <is>
          <t>Marchés</t>
        </is>
      </c>
      <c r="D9737" t="n">
        <v>1.26</v>
      </c>
      <c r="E9737" t="n">
        <v>0</v>
      </c>
      <c r="F9737" t="n">
        <v>500000000</v>
      </c>
      <c r="G9737" t="inlineStr">
        <is>
          <t>Donnée calculée</t>
        </is>
      </c>
      <c r="H9737" t="inlineStr"/>
    </row>
    <row r="9738">
      <c r="A9738" t="inlineStr">
        <is>
          <t>2019</t>
        </is>
      </c>
      <c r="B9738" t="inlineStr">
        <is>
          <t>Huile d'arachide, raffinée</t>
        </is>
      </c>
      <c r="C9738" t="inlineStr">
        <is>
          <t>Marchés</t>
        </is>
      </c>
      <c r="D9738" t="n">
        <v>0.03</v>
      </c>
      <c r="E9738" t="n">
        <v>0</v>
      </c>
      <c r="F9738" t="n">
        <v>4.73</v>
      </c>
      <c r="G9738" t="inlineStr">
        <is>
          <t>Donnée calculée</t>
        </is>
      </c>
      <c r="H9738" t="inlineStr"/>
    </row>
    <row r="9739">
      <c r="A9739" t="inlineStr">
        <is>
          <t>2019</t>
        </is>
      </c>
      <c r="B9739" t="inlineStr">
        <is>
          <t>Huile de palme, raffinée</t>
        </is>
      </c>
      <c r="C9739" t="inlineStr">
        <is>
          <t>Marchés</t>
        </is>
      </c>
      <c r="D9739" t="n">
        <v>0.02</v>
      </c>
      <c r="E9739" t="n">
        <v>0</v>
      </c>
      <c r="F9739" t="n">
        <v>500000000</v>
      </c>
      <c r="G9739" t="inlineStr">
        <is>
          <t>Donnée calculée</t>
        </is>
      </c>
      <c r="H9739" t="inlineStr"/>
    </row>
    <row r="9740">
      <c r="A9740" t="inlineStr">
        <is>
          <t>2019</t>
        </is>
      </c>
      <c r="B9740" t="inlineStr">
        <is>
          <t>Huile de coco (coprah), raffinée</t>
        </is>
      </c>
      <c r="C9740" t="inlineStr">
        <is>
          <t>Marchés</t>
        </is>
      </c>
      <c r="D9740" t="n">
        <v>1.21</v>
      </c>
      <c r="E9740" t="n">
        <v>0</v>
      </c>
      <c r="F9740" t="n">
        <v>27.3</v>
      </c>
      <c r="G9740" t="inlineStr">
        <is>
          <t>Donnée calculée</t>
        </is>
      </c>
      <c r="H9740" t="inlineStr"/>
    </row>
    <row r="9741">
      <c r="A9741" t="inlineStr">
        <is>
          <t>2019</t>
        </is>
      </c>
      <c r="B9741" t="inlineStr">
        <is>
          <t>Autres produits alimentaires</t>
        </is>
      </c>
      <c r="C9741" t="inlineStr">
        <is>
          <t>Marchés</t>
        </is>
      </c>
      <c r="D9741" t="n">
        <v>0</v>
      </c>
      <c r="E9741" t="n">
        <v>0</v>
      </c>
      <c r="F9741" t="n">
        <v>500000000</v>
      </c>
      <c r="G9741" t="inlineStr">
        <is>
          <t>Donnée calculée</t>
        </is>
      </c>
      <c r="H9741" t="inlineStr"/>
    </row>
    <row r="9742">
      <c r="A9742" t="inlineStr">
        <is>
          <t>2019</t>
        </is>
      </c>
      <c r="B9742" t="inlineStr">
        <is>
          <t>Autres légumes et pommes de terres, séchés</t>
        </is>
      </c>
      <c r="C9742" t="inlineStr">
        <is>
          <t>Marchés</t>
        </is>
      </c>
      <c r="D9742" t="n">
        <v>0.07000000000000001</v>
      </c>
      <c r="E9742" t="n">
        <v>0</v>
      </c>
      <c r="F9742" t="n">
        <v>25.2</v>
      </c>
      <c r="G9742" t="inlineStr">
        <is>
          <t>Donnée calculée</t>
        </is>
      </c>
      <c r="H9742" t="inlineStr"/>
    </row>
    <row r="9743">
      <c r="A9743" t="inlineStr">
        <is>
          <t>2019</t>
        </is>
      </c>
      <c r="B9743" t="inlineStr">
        <is>
          <t>Fruits, frais ou secs</t>
        </is>
      </c>
      <c r="C9743" t="inlineStr">
        <is>
          <t>Marchés</t>
        </is>
      </c>
      <c r="D9743" t="n">
        <v>86.40000000000001</v>
      </c>
      <c r="E9743" t="n">
        <v>0</v>
      </c>
      <c r="F9743" t="n">
        <v>2510</v>
      </c>
      <c r="G9743" t="inlineStr">
        <is>
          <t>Donnée calculée</t>
        </is>
      </c>
      <c r="H9743" t="inlineStr"/>
    </row>
    <row r="9744">
      <c r="A9744" t="inlineStr">
        <is>
          <t>2019</t>
        </is>
      </c>
      <c r="B9744" t="inlineStr">
        <is>
          <t>Bananes plantains, frais ou secs</t>
        </is>
      </c>
      <c r="C9744" t="inlineStr">
        <is>
          <t>Marchés</t>
        </is>
      </c>
      <c r="D9744" t="n">
        <v>1.08</v>
      </c>
      <c r="E9744" t="n">
        <v>0</v>
      </c>
      <c r="F9744" t="n">
        <v>58.3</v>
      </c>
      <c r="G9744" t="inlineStr">
        <is>
          <t>Donnée calculée</t>
        </is>
      </c>
      <c r="H9744" t="inlineStr"/>
    </row>
    <row r="9745">
      <c r="A9745" t="inlineStr">
        <is>
          <t>2019</t>
        </is>
      </c>
      <c r="B9745" t="inlineStr">
        <is>
          <t>Bananes fruits, fraîches ou sèches</t>
        </is>
      </c>
      <c r="C9745" t="inlineStr">
        <is>
          <t>Marchés</t>
        </is>
      </c>
      <c r="D9745" t="n">
        <v>26.4</v>
      </c>
      <c r="E9745" t="n">
        <v>0</v>
      </c>
      <c r="F9745" t="n">
        <v>704</v>
      </c>
      <c r="G9745" t="inlineStr">
        <is>
          <t>Donnée calculée</t>
        </is>
      </c>
      <c r="H9745" t="inlineStr"/>
    </row>
    <row r="9746">
      <c r="A9746" t="inlineStr">
        <is>
          <t>2019</t>
        </is>
      </c>
      <c r="B9746" t="inlineStr">
        <is>
          <t>Dattes, fraîches ou sèches</t>
        </is>
      </c>
      <c r="C9746" t="inlineStr">
        <is>
          <t>Marchés</t>
        </is>
      </c>
      <c r="D9746" t="n">
        <v>1.39</v>
      </c>
      <c r="E9746" t="n">
        <v>0</v>
      </c>
      <c r="F9746" t="n">
        <v>74.8</v>
      </c>
      <c r="G9746" t="inlineStr">
        <is>
          <t>Donnée calculée</t>
        </is>
      </c>
      <c r="H9746" t="inlineStr"/>
    </row>
    <row r="9747">
      <c r="A9747" t="inlineStr">
        <is>
          <t>2019</t>
        </is>
      </c>
      <c r="B9747" t="inlineStr">
        <is>
          <t>Figues, fraîches ou sèches</t>
        </is>
      </c>
      <c r="C9747" t="inlineStr">
        <is>
          <t>Marchés</t>
        </is>
      </c>
      <c r="D9747" t="n">
        <v>0.37</v>
      </c>
      <c r="E9747" t="n">
        <v>0</v>
      </c>
      <c r="F9747" t="n">
        <v>47.8</v>
      </c>
      <c r="G9747" t="inlineStr">
        <is>
          <t>Donnée calculée</t>
        </is>
      </c>
      <c r="H9747" t="inlineStr"/>
    </row>
    <row r="9748">
      <c r="A9748" t="inlineStr">
        <is>
          <t>2019</t>
        </is>
      </c>
      <c r="B9748" t="inlineStr">
        <is>
          <t>Ananas, frais ou secs</t>
        </is>
      </c>
      <c r="C9748" t="inlineStr">
        <is>
          <t>Marchés</t>
        </is>
      </c>
      <c r="D9748" t="n">
        <v>6.23</v>
      </c>
      <c r="E9748" t="n">
        <v>0</v>
      </c>
      <c r="F9748" t="n">
        <v>170</v>
      </c>
      <c r="G9748" t="inlineStr">
        <is>
          <t>Donnée calculée</t>
        </is>
      </c>
      <c r="H9748" t="inlineStr"/>
    </row>
    <row r="9749">
      <c r="A9749" t="inlineStr">
        <is>
          <t>2019</t>
        </is>
      </c>
      <c r="B9749" t="inlineStr">
        <is>
          <t>Avocats, frais ou secs</t>
        </is>
      </c>
      <c r="C9749" t="inlineStr">
        <is>
          <t>Marchés</t>
        </is>
      </c>
      <c r="D9749" t="n">
        <v>6.21</v>
      </c>
      <c r="E9749" t="n">
        <v>0</v>
      </c>
      <c r="F9749" t="n">
        <v>169</v>
      </c>
      <c r="G9749" t="inlineStr">
        <is>
          <t>Donnée calculée</t>
        </is>
      </c>
      <c r="H9749" t="inlineStr"/>
    </row>
    <row r="9750">
      <c r="A9750" t="inlineStr">
        <is>
          <t>2019</t>
        </is>
      </c>
      <c r="B9750" t="inlineStr">
        <is>
          <t>Goyaves, mangues et mangoustans, frais ou secs</t>
        </is>
      </c>
      <c r="C9750" t="inlineStr">
        <is>
          <t>Marchés</t>
        </is>
      </c>
      <c r="D9750" t="n">
        <v>1.91</v>
      </c>
      <c r="E9750" t="n">
        <v>0</v>
      </c>
      <c r="F9750" t="n">
        <v>83.8</v>
      </c>
      <c r="G9750" t="inlineStr">
        <is>
          <t>Donnée calculée</t>
        </is>
      </c>
      <c r="H9750" t="inlineStr"/>
    </row>
    <row r="9751">
      <c r="A9751" t="inlineStr">
        <is>
          <t>2019</t>
        </is>
      </c>
      <c r="B9751" t="inlineStr">
        <is>
          <t>Oranges, fraîches ou sèches</t>
        </is>
      </c>
      <c r="C9751" t="inlineStr">
        <is>
          <t>Marchés</t>
        </is>
      </c>
      <c r="D9751" t="n">
        <v>18.2</v>
      </c>
      <c r="E9751" t="n">
        <v>0</v>
      </c>
      <c r="F9751" t="n">
        <v>528</v>
      </c>
      <c r="G9751" t="inlineStr">
        <is>
          <t>Donnée calculée</t>
        </is>
      </c>
      <c r="H9751" t="inlineStr"/>
    </row>
    <row r="9752">
      <c r="A9752" t="inlineStr">
        <is>
          <t>2019</t>
        </is>
      </c>
      <c r="B9752" t="inlineStr">
        <is>
          <t>Mandarines et clémentines, fraîches ou sèches</t>
        </is>
      </c>
      <c r="C9752" t="inlineStr">
        <is>
          <t>Marchés</t>
        </is>
      </c>
      <c r="D9752" t="n">
        <v>15</v>
      </c>
      <c r="E9752" t="n">
        <v>0</v>
      </c>
      <c r="F9752" t="n">
        <v>374</v>
      </c>
      <c r="G9752" t="inlineStr">
        <is>
          <t>Donnée calculée</t>
        </is>
      </c>
      <c r="H9752" t="inlineStr"/>
    </row>
    <row r="9753">
      <c r="A9753" t="inlineStr">
        <is>
          <t>2019</t>
        </is>
      </c>
      <c r="B9753" t="inlineStr">
        <is>
          <t>Pamplemousses et pomelos, frais ou secs</t>
        </is>
      </c>
      <c r="C9753" t="inlineStr">
        <is>
          <t>Marchés</t>
        </is>
      </c>
      <c r="D9753" t="n">
        <v>2.59</v>
      </c>
      <c r="E9753" t="n">
        <v>0</v>
      </c>
      <c r="F9753" t="n">
        <v>89.7</v>
      </c>
      <c r="G9753" t="inlineStr">
        <is>
          <t>Donnée calculée</t>
        </is>
      </c>
      <c r="H9753" t="inlineStr"/>
    </row>
    <row r="9754">
      <c r="A9754" t="inlineStr">
        <is>
          <t>2019</t>
        </is>
      </c>
      <c r="B9754" t="inlineStr">
        <is>
          <t>Citrons et limes, frais ou secs</t>
        </is>
      </c>
      <c r="C9754" t="inlineStr">
        <is>
          <t>Marchés</t>
        </is>
      </c>
      <c r="D9754" t="n">
        <v>6.82</v>
      </c>
      <c r="E9754" t="n">
        <v>0</v>
      </c>
      <c r="F9754" t="n">
        <v>179</v>
      </c>
      <c r="G9754" t="inlineStr">
        <is>
          <t>Donnée calculée</t>
        </is>
      </c>
      <c r="H9754" t="inlineStr"/>
    </row>
    <row r="9755">
      <c r="A9755" t="inlineStr">
        <is>
          <t>2019</t>
        </is>
      </c>
      <c r="B9755" t="inlineStr">
        <is>
          <t>Autres agrumes, frais ou secs</t>
        </is>
      </c>
      <c r="C9755" t="inlineStr">
        <is>
          <t>Marchés</t>
        </is>
      </c>
      <c r="D9755" t="n">
        <v>0.18</v>
      </c>
      <c r="E9755" t="n">
        <v>0</v>
      </c>
      <c r="F9755" t="n">
        <v>35.3</v>
      </c>
      <c r="G9755" t="inlineStr">
        <is>
          <t>Donnée calculée</t>
        </is>
      </c>
      <c r="H9755" t="inlineStr"/>
    </row>
    <row r="9756">
      <c r="A9756" t="inlineStr">
        <is>
          <t>2019</t>
        </is>
      </c>
      <c r="B9756" t="inlineStr">
        <is>
          <t>Fruis et légumes, frais</t>
        </is>
      </c>
      <c r="C9756" t="inlineStr">
        <is>
          <t>Marchés</t>
        </is>
      </c>
      <c r="D9756" t="n">
        <v>723</v>
      </c>
      <c r="E9756" t="n">
        <v>651</v>
      </c>
      <c r="F9756" t="n">
        <v>52500000</v>
      </c>
      <c r="G9756" t="inlineStr">
        <is>
          <t>Donnée calculée</t>
        </is>
      </c>
      <c r="H9756" t="inlineStr"/>
    </row>
    <row r="9757">
      <c r="A9757" t="inlineStr">
        <is>
          <t>2019</t>
        </is>
      </c>
      <c r="B9757" t="inlineStr">
        <is>
          <t>Pommes de terre, fraîches</t>
        </is>
      </c>
      <c r="C9757" t="inlineStr">
        <is>
          <t>Marchés</t>
        </is>
      </c>
      <c r="D9757" t="n">
        <v>3.53</v>
      </c>
      <c r="E9757" t="n">
        <v>0</v>
      </c>
      <c r="F9757" t="n">
        <v>5070</v>
      </c>
      <c r="G9757" t="inlineStr">
        <is>
          <t>Donnée calculée</t>
        </is>
      </c>
      <c r="H9757" t="inlineStr"/>
    </row>
    <row r="9758">
      <c r="A9758" t="inlineStr">
        <is>
          <t>2019</t>
        </is>
      </c>
      <c r="B9758" t="inlineStr">
        <is>
          <t>Fruits et légumes (hors PdT), frais</t>
        </is>
      </c>
      <c r="C9758" t="inlineStr">
        <is>
          <t>Marchés</t>
        </is>
      </c>
      <c r="D9758" t="n">
        <v>720</v>
      </c>
      <c r="E9758" t="n">
        <v>651</v>
      </c>
      <c r="F9758" t="n">
        <v>52500000</v>
      </c>
      <c r="G9758" t="inlineStr">
        <is>
          <t>Donnée calculée</t>
        </is>
      </c>
      <c r="H9758" t="inlineStr"/>
    </row>
    <row r="9759">
      <c r="A9759" t="inlineStr">
        <is>
          <t>2019</t>
        </is>
      </c>
      <c r="B9759" t="inlineStr">
        <is>
          <t>Produits manufacturés</t>
        </is>
      </c>
      <c r="C9759" t="inlineStr">
        <is>
          <t>RHD</t>
        </is>
      </c>
      <c r="D9759" t="n">
        <v>2410</v>
      </c>
      <c r="E9759" t="n">
        <v>0</v>
      </c>
      <c r="F9759" t="n">
        <v>500000000</v>
      </c>
      <c r="G9759" t="inlineStr">
        <is>
          <t>Donnée calculée</t>
        </is>
      </c>
      <c r="H9759" t="inlineStr"/>
    </row>
    <row r="9760">
      <c r="A9760" t="inlineStr">
        <is>
          <t>2019</t>
        </is>
      </c>
      <c r="B9760" t="inlineStr">
        <is>
          <t>Produits des industries alimentaires</t>
        </is>
      </c>
      <c r="C9760" t="inlineStr">
        <is>
          <t>RHD</t>
        </is>
      </c>
      <c r="D9760" t="n">
        <v>2410</v>
      </c>
      <c r="E9760" t="n">
        <v>0</v>
      </c>
      <c r="F9760" t="n">
        <v>500000000</v>
      </c>
      <c r="G9760" t="inlineStr">
        <is>
          <t>Donnée calculée</t>
        </is>
      </c>
      <c r="H9760" t="inlineStr"/>
    </row>
    <row r="9761">
      <c r="A9761" t="inlineStr">
        <is>
          <t>2019</t>
        </is>
      </c>
      <c r="B9761" t="inlineStr">
        <is>
          <t>Produits à base de fruits et légumes</t>
        </is>
      </c>
      <c r="C9761" t="inlineStr">
        <is>
          <t>RHD</t>
        </is>
      </c>
      <c r="D9761" t="n">
        <v>2400</v>
      </c>
      <c r="E9761" t="n">
        <v>0</v>
      </c>
      <c r="F9761" t="n">
        <v>500000000</v>
      </c>
      <c r="G9761" t="inlineStr">
        <is>
          <t>Donnée calculée</t>
        </is>
      </c>
      <c r="H9761" t="inlineStr"/>
    </row>
    <row r="9762">
      <c r="A9762" t="inlineStr">
        <is>
          <t>2019</t>
        </is>
      </c>
      <c r="B9762" t="inlineStr">
        <is>
          <t>Préparations et conserves à base de pommes de terre</t>
        </is>
      </c>
      <c r="C9762" t="inlineStr">
        <is>
          <t>RHD</t>
        </is>
      </c>
      <c r="D9762" t="n">
        <v>194</v>
      </c>
      <c r="E9762" t="n">
        <v>0</v>
      </c>
      <c r="F9762" t="n">
        <v>500000000</v>
      </c>
      <c r="G9762" t="inlineStr">
        <is>
          <t>Donnée calculée</t>
        </is>
      </c>
      <c r="H9762" t="inlineStr"/>
    </row>
    <row r="9763">
      <c r="A9763" t="inlineStr">
        <is>
          <t>2019</t>
        </is>
      </c>
      <c r="B9763" t="inlineStr">
        <is>
          <t>Pommes de terre, congelées ou surgelées</t>
        </is>
      </c>
      <c r="C9763" t="inlineStr">
        <is>
          <t>RHD</t>
        </is>
      </c>
      <c r="D9763" t="n">
        <v>99.8</v>
      </c>
      <c r="E9763" t="n">
        <v>0</v>
      </c>
      <c r="F9763" t="n">
        <v>11400</v>
      </c>
      <c r="G9763" t="inlineStr">
        <is>
          <t>Donnée calculée</t>
        </is>
      </c>
      <c r="H9763" t="inlineStr"/>
    </row>
    <row r="9764">
      <c r="A9764" t="inlineStr">
        <is>
          <t>2019</t>
        </is>
      </c>
      <c r="B9764" t="inlineStr">
        <is>
          <t>Pommes de terre, non cuites ou cuites à l'eau ou à la vapeur, congelées ou surgelées</t>
        </is>
      </c>
      <c r="C9764" t="inlineStr">
        <is>
          <t>RHD</t>
        </is>
      </c>
      <c r="D9764" t="n">
        <v>6.97</v>
      </c>
      <c r="E9764" t="n">
        <v>0</v>
      </c>
      <c r="F9764" t="n">
        <v>5590</v>
      </c>
      <c r="G9764" t="inlineStr">
        <is>
          <t>Donnée calculée</t>
        </is>
      </c>
      <c r="H9764" t="inlineStr"/>
    </row>
    <row r="9765">
      <c r="A9765" t="inlineStr">
        <is>
          <t>2019</t>
        </is>
      </c>
      <c r="B9765" t="inlineStr">
        <is>
          <t>Pommes de terre préparées ou conservées autrement, congelées ou surgelées</t>
        </is>
      </c>
      <c r="C9765" t="inlineStr">
        <is>
          <t>RHD</t>
        </is>
      </c>
      <c r="D9765" t="n">
        <v>92.90000000000001</v>
      </c>
      <c r="E9765" t="n">
        <v>0</v>
      </c>
      <c r="F9765" t="n">
        <v>5820</v>
      </c>
      <c r="G9765" t="inlineStr">
        <is>
          <t>Donnée calculée</t>
        </is>
      </c>
      <c r="H9765" t="inlineStr"/>
    </row>
    <row r="9766">
      <c r="A9766" t="inlineStr">
        <is>
          <t>2019</t>
        </is>
      </c>
      <c r="B9766" t="inlineStr">
        <is>
          <t>Pommes de terre, déshydratées, coupées ou non, mais sans autre préparation</t>
        </is>
      </c>
      <c r="C9766" t="inlineStr">
        <is>
          <t>RHD</t>
        </is>
      </c>
      <c r="D9766" t="n">
        <v>0.25</v>
      </c>
      <c r="E9766" t="n">
        <v>0</v>
      </c>
      <c r="F9766" t="n">
        <v>18</v>
      </c>
      <c r="G9766" t="inlineStr">
        <is>
          <t>Donnée calculée</t>
        </is>
      </c>
      <c r="H9766" t="inlineStr"/>
    </row>
    <row r="9767">
      <c r="A9767" t="inlineStr">
        <is>
          <t>2019</t>
        </is>
      </c>
      <c r="B9767" t="inlineStr">
        <is>
          <t>Pommes de terre déshydratées sous forme de farine, de poudre, de flocons, de granulés ou de pellets</t>
        </is>
      </c>
      <c r="C9767" t="inlineStr">
        <is>
          <t>RHD</t>
        </is>
      </c>
      <c r="D9767" t="n">
        <v>0.07000000000000001</v>
      </c>
      <c r="E9767" t="n">
        <v>0</v>
      </c>
      <c r="F9767" t="n">
        <v>500000000</v>
      </c>
      <c r="G9767" t="inlineStr">
        <is>
          <t>Donnée calculée</t>
        </is>
      </c>
      <c r="H9767" t="inlineStr"/>
    </row>
    <row r="9768">
      <c r="A9768" t="inlineStr">
        <is>
          <t>2019</t>
        </is>
      </c>
      <c r="B9768" t="inlineStr">
        <is>
          <t>Autres préparations et conserves à base de pommes de terre</t>
        </is>
      </c>
      <c r="C9768" t="inlineStr">
        <is>
          <t>RHD</t>
        </is>
      </c>
      <c r="D9768" t="n">
        <v>93.59999999999999</v>
      </c>
      <c r="E9768" t="n">
        <v>0</v>
      </c>
      <c r="F9768" t="n">
        <v>5980</v>
      </c>
      <c r="G9768" t="inlineStr">
        <is>
          <t>Donnée calculée</t>
        </is>
      </c>
      <c r="H9768" t="inlineStr"/>
    </row>
    <row r="9769">
      <c r="A9769" t="inlineStr">
        <is>
          <t>2019</t>
        </is>
      </c>
      <c r="B9769" t="inlineStr">
        <is>
          <t>Pommes de terre préparées ou conservées, sous forme de farine, semoule ou flocons</t>
        </is>
      </c>
      <c r="C9769" t="inlineStr">
        <is>
          <t>RHD</t>
        </is>
      </c>
      <c r="D9769" t="n">
        <v>37.9</v>
      </c>
      <c r="E9769" t="n">
        <v>0</v>
      </c>
      <c r="F9769" t="n">
        <v>5710</v>
      </c>
      <c r="G9769" t="inlineStr">
        <is>
          <t>Donnée calculée</t>
        </is>
      </c>
      <c r="H9769" t="inlineStr"/>
    </row>
    <row r="9770">
      <c r="A9770" t="inlineStr">
        <is>
          <t>2019</t>
        </is>
      </c>
      <c r="B9770" t="inlineStr">
        <is>
          <t>Autres préparations ou conserves de pommes de terre, y compris les chips</t>
        </is>
      </c>
      <c r="C9770" t="inlineStr">
        <is>
          <t>RHD</t>
        </is>
      </c>
      <c r="D9770" t="n">
        <v>55.8</v>
      </c>
      <c r="E9770" t="n">
        <v>0</v>
      </c>
      <c r="F9770" t="n">
        <v>274</v>
      </c>
      <c r="G9770" t="inlineStr">
        <is>
          <t>Donnée calculée</t>
        </is>
      </c>
      <c r="H9770" t="inlineStr"/>
    </row>
    <row r="9771">
      <c r="A9771" t="inlineStr">
        <is>
          <t>2019</t>
        </is>
      </c>
      <c r="B9771" t="inlineStr">
        <is>
          <t>Jus de fruits et légumes</t>
        </is>
      </c>
      <c r="C9771" t="inlineStr">
        <is>
          <t>RHD</t>
        </is>
      </c>
      <c r="D9771" t="n">
        <v>658</v>
      </c>
      <c r="E9771" t="n">
        <v>0</v>
      </c>
      <c r="F9771" t="n">
        <v>500000000</v>
      </c>
      <c r="G9771" t="inlineStr">
        <is>
          <t>Donnée calculée</t>
        </is>
      </c>
      <c r="H9771" t="inlineStr"/>
    </row>
    <row r="9772">
      <c r="A9772" t="inlineStr">
        <is>
          <t>2019</t>
        </is>
      </c>
      <c r="B9772" t="inlineStr">
        <is>
          <t>Jus de tomate</t>
        </is>
      </c>
      <c r="C9772" t="inlineStr">
        <is>
          <t>RHD</t>
        </is>
      </c>
      <c r="D9772" t="n">
        <v>3.54</v>
      </c>
      <c r="E9772" t="n">
        <v>0</v>
      </c>
      <c r="F9772" t="n">
        <v>9.300000000000001</v>
      </c>
      <c r="G9772" t="inlineStr">
        <is>
          <t>Donnée calculée</t>
        </is>
      </c>
      <c r="H9772" t="inlineStr"/>
    </row>
    <row r="9773">
      <c r="A9773" t="inlineStr">
        <is>
          <t>2019</t>
        </is>
      </c>
      <c r="B9773" t="inlineStr">
        <is>
          <t>Jus d'orange</t>
        </is>
      </c>
      <c r="C9773" t="inlineStr">
        <is>
          <t>RHD</t>
        </is>
      </c>
      <c r="D9773" t="n">
        <v>394</v>
      </c>
      <c r="E9773" t="n">
        <v>0</v>
      </c>
      <c r="F9773" t="n">
        <v>500000000</v>
      </c>
      <c r="G9773" t="inlineStr">
        <is>
          <t>Donnée calculée</t>
        </is>
      </c>
      <c r="H9773" t="inlineStr"/>
    </row>
    <row r="9774">
      <c r="A9774" t="inlineStr">
        <is>
          <t>2019</t>
        </is>
      </c>
      <c r="B9774" t="inlineStr">
        <is>
          <t>Jus d'orange, non concentré</t>
        </is>
      </c>
      <c r="C9774" t="inlineStr">
        <is>
          <t>RHD</t>
        </is>
      </c>
      <c r="D9774" t="n">
        <v>394</v>
      </c>
      <c r="E9774" t="n">
        <v>0</v>
      </c>
      <c r="F9774" t="n">
        <v>500000000</v>
      </c>
      <c r="G9774" t="inlineStr">
        <is>
          <t>Donnée calculée</t>
        </is>
      </c>
      <c r="H9774" t="inlineStr"/>
    </row>
    <row r="9775">
      <c r="A9775" t="inlineStr">
        <is>
          <t>2019</t>
        </is>
      </c>
      <c r="B9775" t="inlineStr">
        <is>
          <t>Jus d'orange, non concentré, congelé</t>
        </is>
      </c>
      <c r="C9775" t="inlineStr">
        <is>
          <t>RHD</t>
        </is>
      </c>
      <c r="D9775" t="n">
        <v>161</v>
      </c>
      <c r="E9775" t="n">
        <v>0</v>
      </c>
      <c r="F9775" t="n">
        <v>500000000</v>
      </c>
      <c r="G9775" t="inlineStr">
        <is>
          <t>Donnée calculée</t>
        </is>
      </c>
      <c r="H9775" t="inlineStr"/>
    </row>
    <row r="9776">
      <c r="A9776" t="inlineStr">
        <is>
          <t>2019</t>
        </is>
      </c>
      <c r="B9776" t="inlineStr">
        <is>
          <t>Jus d'orange, non concentré, non congelé</t>
        </is>
      </c>
      <c r="C9776" t="inlineStr">
        <is>
          <t>RHD</t>
        </is>
      </c>
      <c r="D9776" t="n">
        <v>234</v>
      </c>
      <c r="E9776" t="n">
        <v>0</v>
      </c>
      <c r="F9776" t="n">
        <v>1070</v>
      </c>
      <c r="G9776" t="inlineStr">
        <is>
          <t>Donnée calculée</t>
        </is>
      </c>
      <c r="H9776" t="inlineStr"/>
    </row>
    <row r="9777">
      <c r="A9777" t="inlineStr">
        <is>
          <t>2019</t>
        </is>
      </c>
      <c r="B9777" t="inlineStr">
        <is>
          <t>Jus d'orange, autre</t>
        </is>
      </c>
      <c r="C9777" t="inlineStr">
        <is>
          <t>RHD</t>
        </is>
      </c>
      <c r="D9777" t="n">
        <v>0</v>
      </c>
      <c r="E9777" t="n">
        <v>0</v>
      </c>
      <c r="F9777" t="n">
        <v>500000000</v>
      </c>
      <c r="G9777" t="inlineStr">
        <is>
          <t>Donnée calculée</t>
        </is>
      </c>
      <c r="H9777" t="inlineStr"/>
    </row>
    <row r="9778">
      <c r="A9778" t="inlineStr">
        <is>
          <t>2019</t>
        </is>
      </c>
      <c r="B9778" t="inlineStr">
        <is>
          <t>Jus de pamplemousse</t>
        </is>
      </c>
      <c r="C9778" t="inlineStr">
        <is>
          <t>RHD</t>
        </is>
      </c>
      <c r="D9778" t="n">
        <v>15.9</v>
      </c>
      <c r="E9778" t="n">
        <v>0</v>
      </c>
      <c r="F9778" t="n">
        <v>41.8</v>
      </c>
      <c r="G9778" t="inlineStr">
        <is>
          <t>Donnée calculée</t>
        </is>
      </c>
      <c r="H9778" t="inlineStr"/>
    </row>
    <row r="9779">
      <c r="A9779" t="inlineStr">
        <is>
          <t>2019</t>
        </is>
      </c>
      <c r="B9779" t="inlineStr">
        <is>
          <t>Jus d'ananas</t>
        </is>
      </c>
      <c r="C9779" t="inlineStr">
        <is>
          <t>RHD</t>
        </is>
      </c>
      <c r="D9779" t="n">
        <v>34.1</v>
      </c>
      <c r="E9779" t="n">
        <v>0</v>
      </c>
      <c r="F9779" t="n">
        <v>89.5</v>
      </c>
      <c r="G9779" t="inlineStr">
        <is>
          <t>Donnée calculée</t>
        </is>
      </c>
      <c r="H9779" t="inlineStr"/>
    </row>
    <row r="9780">
      <c r="A9780" t="inlineStr">
        <is>
          <t>2019</t>
        </is>
      </c>
      <c r="B9780" t="inlineStr">
        <is>
          <t>Jus de raisin</t>
        </is>
      </c>
      <c r="C9780" t="inlineStr">
        <is>
          <t>RHD</t>
        </is>
      </c>
      <c r="D9780" t="n">
        <v>20.9</v>
      </c>
      <c r="E9780" t="n">
        <v>0</v>
      </c>
      <c r="F9780" t="n">
        <v>54.7</v>
      </c>
      <c r="G9780" t="inlineStr">
        <is>
          <t>Donnée calculée</t>
        </is>
      </c>
      <c r="H9780" t="inlineStr"/>
    </row>
    <row r="9781">
      <c r="A9781" t="inlineStr">
        <is>
          <t>2019</t>
        </is>
      </c>
      <c r="B9781" t="inlineStr">
        <is>
          <t>Jus de pomme</t>
        </is>
      </c>
      <c r="C9781" t="inlineStr">
        <is>
          <t>RHD</t>
        </is>
      </c>
      <c r="D9781" t="n">
        <v>40.2</v>
      </c>
      <c r="E9781" t="n">
        <v>0</v>
      </c>
      <c r="F9781" t="n">
        <v>500000000</v>
      </c>
      <c r="G9781" t="inlineStr">
        <is>
          <t>Donnée calculée</t>
        </is>
      </c>
      <c r="H9781" t="inlineStr"/>
    </row>
    <row r="9782">
      <c r="A9782" t="inlineStr">
        <is>
          <t>2019</t>
        </is>
      </c>
      <c r="B9782" t="inlineStr">
        <is>
          <t>Mélanges de jus de fruits et légumes</t>
        </is>
      </c>
      <c r="C9782" t="inlineStr">
        <is>
          <t>RHD</t>
        </is>
      </c>
      <c r="D9782" t="n">
        <v>148</v>
      </c>
      <c r="E9782" t="n">
        <v>0</v>
      </c>
      <c r="F9782" t="n">
        <v>389</v>
      </c>
      <c r="G9782" t="inlineStr">
        <is>
          <t>Donnée calculée</t>
        </is>
      </c>
      <c r="H9782" t="inlineStr"/>
    </row>
    <row r="9783">
      <c r="A9783" t="inlineStr">
        <is>
          <t>2019</t>
        </is>
      </c>
      <c r="B9783" t="inlineStr">
        <is>
          <t>Autres jus de fruits et légumes</t>
        </is>
      </c>
      <c r="C9783" t="inlineStr">
        <is>
          <t>RHD</t>
        </is>
      </c>
      <c r="D9783" t="n">
        <v>0.41</v>
      </c>
      <c r="E9783" t="n">
        <v>0</v>
      </c>
      <c r="F9783" t="n">
        <v>184</v>
      </c>
      <c r="G9783" t="inlineStr">
        <is>
          <t>Donnée calculée</t>
        </is>
      </c>
      <c r="H9783" t="inlineStr"/>
    </row>
    <row r="9784">
      <c r="A9784" t="inlineStr">
        <is>
          <t>2019</t>
        </is>
      </c>
      <c r="B9784" t="inlineStr">
        <is>
          <t>Jus d'agrume, autres, non concentré</t>
        </is>
      </c>
      <c r="C9784" t="inlineStr">
        <is>
          <t>RHD</t>
        </is>
      </c>
      <c r="D9784" t="n">
        <v>0.14</v>
      </c>
      <c r="E9784" t="n">
        <v>0</v>
      </c>
      <c r="F9784" t="n">
        <v>159</v>
      </c>
      <c r="G9784" t="inlineStr">
        <is>
          <t>Donnée calculée</t>
        </is>
      </c>
      <c r="H9784" t="inlineStr"/>
    </row>
    <row r="9785">
      <c r="A9785" t="inlineStr">
        <is>
          <t>2019</t>
        </is>
      </c>
      <c r="B9785" t="inlineStr">
        <is>
          <t>Jus de fruit ou légume, autres,  non concentré, non fermenté, sans addition d'alcool</t>
        </is>
      </c>
      <c r="C9785" t="inlineStr">
        <is>
          <t>RHD</t>
        </is>
      </c>
      <c r="D9785" t="n">
        <v>0.14</v>
      </c>
      <c r="E9785" t="n">
        <v>0</v>
      </c>
      <c r="F9785" t="n">
        <v>146</v>
      </c>
      <c r="G9785" t="inlineStr">
        <is>
          <t>Donnée calculée</t>
        </is>
      </c>
      <c r="H9785" t="inlineStr"/>
    </row>
    <row r="9786">
      <c r="A9786" t="inlineStr">
        <is>
          <t>2019</t>
        </is>
      </c>
      <c r="B9786" t="inlineStr">
        <is>
          <t>Jus de fruits ou légumes, autres</t>
        </is>
      </c>
      <c r="C9786" t="inlineStr">
        <is>
          <t>RHD</t>
        </is>
      </c>
      <c r="D9786" t="n">
        <v>0.14</v>
      </c>
      <c r="E9786" t="n">
        <v>0</v>
      </c>
      <c r="F9786" t="n">
        <v>121</v>
      </c>
      <c r="G9786" t="inlineStr">
        <is>
          <t>Donnée calculée</t>
        </is>
      </c>
      <c r="H9786" t="inlineStr"/>
    </row>
    <row r="9787">
      <c r="A9787" t="inlineStr">
        <is>
          <t>2019</t>
        </is>
      </c>
      <c r="B9787" t="inlineStr">
        <is>
          <t>Autres préparations et conserves à base de fruits et légumes</t>
        </is>
      </c>
      <c r="C9787" t="inlineStr">
        <is>
          <t>RHD</t>
        </is>
      </c>
      <c r="D9787" t="n">
        <v>1540</v>
      </c>
      <c r="E9787" t="n">
        <v>0</v>
      </c>
      <c r="F9787" t="n">
        <v>500000000</v>
      </c>
      <c r="G9787" t="inlineStr">
        <is>
          <t>Donnée calculée</t>
        </is>
      </c>
      <c r="H9787" t="inlineStr"/>
    </row>
    <row r="9788">
      <c r="A9788" t="inlineStr">
        <is>
          <t>2019</t>
        </is>
      </c>
      <c r="B9788" t="inlineStr">
        <is>
          <t>Préparations et conserves de légumes</t>
        </is>
      </c>
      <c r="C9788" t="inlineStr">
        <is>
          <t>RHD</t>
        </is>
      </c>
      <c r="D9788" t="n">
        <v>513</v>
      </c>
      <c r="E9788" t="n">
        <v>0</v>
      </c>
      <c r="F9788" t="n">
        <v>500000000</v>
      </c>
      <c r="G9788" t="inlineStr">
        <is>
          <t>Donnée calculée</t>
        </is>
      </c>
      <c r="H9788" t="inlineStr"/>
    </row>
    <row r="9789">
      <c r="A9789" t="inlineStr">
        <is>
          <t>2019</t>
        </is>
      </c>
      <c r="B9789" t="inlineStr">
        <is>
          <t>Légumes congelés ou surgelés</t>
        </is>
      </c>
      <c r="C9789" t="inlineStr">
        <is>
          <t>RHD</t>
        </is>
      </c>
      <c r="D9789" t="n">
        <v>85.7</v>
      </c>
      <c r="E9789" t="n">
        <v>0</v>
      </c>
      <c r="F9789" t="n">
        <v>500000000</v>
      </c>
      <c r="G9789" t="inlineStr">
        <is>
          <t>Donnée calculée</t>
        </is>
      </c>
      <c r="H9789" t="inlineStr"/>
    </row>
    <row r="9790">
      <c r="A9790" t="inlineStr">
        <is>
          <t>2019</t>
        </is>
      </c>
      <c r="B9790" t="inlineStr">
        <is>
          <t>Légumes traités pour une conservation temporaire</t>
        </is>
      </c>
      <c r="C9790" t="inlineStr">
        <is>
          <t>RHD</t>
        </is>
      </c>
      <c r="D9790" t="n">
        <v>9.99</v>
      </c>
      <c r="E9790" t="n">
        <v>0</v>
      </c>
      <c r="F9790" t="n">
        <v>26.2</v>
      </c>
      <c r="G9790" t="inlineStr">
        <is>
          <t>Donnée calculée</t>
        </is>
      </c>
      <c r="H9790" t="inlineStr"/>
    </row>
    <row r="9791">
      <c r="A9791" t="inlineStr">
        <is>
          <t>2019</t>
        </is>
      </c>
      <c r="B9791" t="inlineStr">
        <is>
          <t>Légumes, déshydratés</t>
        </is>
      </c>
      <c r="C9791" t="inlineStr">
        <is>
          <t>RHD</t>
        </is>
      </c>
      <c r="D9791" t="n">
        <v>2.24</v>
      </c>
      <c r="E9791" t="n">
        <v>0</v>
      </c>
      <c r="F9791" t="n">
        <v>500000000</v>
      </c>
      <c r="G9791" t="inlineStr">
        <is>
          <t>Donnée calculée</t>
        </is>
      </c>
      <c r="H9791" t="inlineStr"/>
    </row>
    <row r="9792">
      <c r="A9792" t="inlineStr">
        <is>
          <t>2019</t>
        </is>
      </c>
      <c r="B9792" t="inlineStr">
        <is>
          <t>Oignons, séchés</t>
        </is>
      </c>
      <c r="C9792" t="inlineStr">
        <is>
          <t>RHD</t>
        </is>
      </c>
      <c r="D9792" t="n">
        <v>0.95</v>
      </c>
      <c r="E9792" t="n">
        <v>0</v>
      </c>
      <c r="F9792" t="n">
        <v>500000000</v>
      </c>
      <c r="G9792" t="inlineStr">
        <is>
          <t>Donnée calculée</t>
        </is>
      </c>
      <c r="H9792" t="inlineStr"/>
    </row>
    <row r="9793">
      <c r="A9793" t="inlineStr">
        <is>
          <t>2019</t>
        </is>
      </c>
      <c r="B9793" t="inlineStr">
        <is>
          <t>Champignons et truffes, séchés</t>
        </is>
      </c>
      <c r="C9793" t="inlineStr">
        <is>
          <t>RHD</t>
        </is>
      </c>
      <c r="D9793" t="n">
        <v>0.93</v>
      </c>
      <c r="E9793" t="n">
        <v>0</v>
      </c>
      <c r="F9793" t="n">
        <v>2.45</v>
      </c>
      <c r="G9793" t="inlineStr">
        <is>
          <t>Donnée calculée</t>
        </is>
      </c>
      <c r="H9793" t="inlineStr"/>
    </row>
    <row r="9794">
      <c r="A9794" t="inlineStr">
        <is>
          <t>2019</t>
        </is>
      </c>
      <c r="B9794" t="inlineStr">
        <is>
          <t>Autres légumes et mélanges de légumes, séchés</t>
        </is>
      </c>
      <c r="C9794" t="inlineStr">
        <is>
          <t>RHD</t>
        </is>
      </c>
      <c r="D9794" t="n">
        <v>0.35</v>
      </c>
      <c r="E9794" t="n">
        <v>0</v>
      </c>
      <c r="F9794" t="n">
        <v>25.2</v>
      </c>
      <c r="G9794" t="inlineStr">
        <is>
          <t>Donnée calculée</t>
        </is>
      </c>
      <c r="H9794" t="inlineStr"/>
    </row>
    <row r="9795">
      <c r="A9795" t="inlineStr">
        <is>
          <t>2019</t>
        </is>
      </c>
      <c r="B9795" t="inlineStr">
        <is>
          <t>Fruits et légumes coupés et emballés</t>
        </is>
      </c>
      <c r="C9795" t="inlineStr">
        <is>
          <t>RHD</t>
        </is>
      </c>
      <c r="D9795" t="n">
        <v>0.77</v>
      </c>
      <c r="E9795" t="n">
        <v>0</v>
      </c>
      <c r="F9795" t="n">
        <v>500000000</v>
      </c>
      <c r="G9795" t="inlineStr">
        <is>
          <t>Donnée calculée</t>
        </is>
      </c>
      <c r="H9795" t="inlineStr"/>
    </row>
    <row r="9796">
      <c r="A9796" t="inlineStr">
        <is>
          <t>2019</t>
        </is>
      </c>
      <c r="B9796" t="inlineStr">
        <is>
          <t>Légumes, appertisés</t>
        </is>
      </c>
      <c r="C9796" t="inlineStr">
        <is>
          <t>RHD</t>
        </is>
      </c>
      <c r="D9796" t="n">
        <v>394</v>
      </c>
      <c r="E9796" t="n">
        <v>0</v>
      </c>
      <c r="F9796" t="n">
        <v>500000000</v>
      </c>
      <c r="G9796" t="inlineStr">
        <is>
          <t>Donnée calculée</t>
        </is>
      </c>
      <c r="H9796" t="inlineStr"/>
    </row>
    <row r="9797">
      <c r="A9797" t="inlineStr">
        <is>
          <t>2019</t>
        </is>
      </c>
      <c r="B9797" t="inlineStr">
        <is>
          <t>Haricots, appertisés</t>
        </is>
      </c>
      <c r="C9797" t="inlineStr">
        <is>
          <t>RHD</t>
        </is>
      </c>
      <c r="D9797" t="n">
        <v>77</v>
      </c>
      <c r="E9797" t="n">
        <v>0</v>
      </c>
      <c r="F9797" t="n">
        <v>500000000</v>
      </c>
      <c r="G9797" t="inlineStr">
        <is>
          <t>Donnée calculée</t>
        </is>
      </c>
      <c r="H9797" t="inlineStr"/>
    </row>
    <row r="9798">
      <c r="A9798" t="inlineStr">
        <is>
          <t>2019</t>
        </is>
      </c>
      <c r="B9798" t="inlineStr">
        <is>
          <t>Pois, appertisés</t>
        </is>
      </c>
      <c r="C9798" t="inlineStr">
        <is>
          <t>RHD</t>
        </is>
      </c>
      <c r="D9798" t="n">
        <v>0.1</v>
      </c>
      <c r="E9798" t="n">
        <v>0</v>
      </c>
      <c r="F9798" t="n">
        <v>500000000</v>
      </c>
      <c r="G9798" t="inlineStr">
        <is>
          <t>Donnée calculée</t>
        </is>
      </c>
      <c r="H9798" t="inlineStr"/>
    </row>
    <row r="9799">
      <c r="A9799" t="inlineStr">
        <is>
          <t>2019</t>
        </is>
      </c>
      <c r="B9799" t="inlineStr">
        <is>
          <t>Autres légumes, appertisés</t>
        </is>
      </c>
      <c r="C9799" t="inlineStr">
        <is>
          <t>RHD</t>
        </is>
      </c>
      <c r="D9799" t="n">
        <v>317</v>
      </c>
      <c r="E9799" t="n">
        <v>0</v>
      </c>
      <c r="F9799" t="n">
        <v>500000000</v>
      </c>
      <c r="G9799" t="inlineStr">
        <is>
          <t>Donnée calculée</t>
        </is>
      </c>
      <c r="H9799" t="inlineStr"/>
    </row>
    <row r="9800">
      <c r="A9800" t="inlineStr">
        <is>
          <t>2019</t>
        </is>
      </c>
      <c r="B9800" t="inlineStr">
        <is>
          <t>Tomates et leurs produits, appertisés</t>
        </is>
      </c>
      <c r="C9800" t="inlineStr">
        <is>
          <t>RHD</t>
        </is>
      </c>
      <c r="D9800" t="n">
        <v>81.5</v>
      </c>
      <c r="E9800" t="n">
        <v>0</v>
      </c>
      <c r="F9800" t="n">
        <v>500000000</v>
      </c>
      <c r="G9800" t="inlineStr">
        <is>
          <t>Donnée calculée</t>
        </is>
      </c>
      <c r="H9800" t="inlineStr"/>
    </row>
    <row r="9801">
      <c r="A9801" t="inlineStr">
        <is>
          <t>2019</t>
        </is>
      </c>
      <c r="B9801" t="inlineStr">
        <is>
          <t>Tomates, entières ou en morceaux, appertisées</t>
        </is>
      </c>
      <c r="C9801" t="inlineStr">
        <is>
          <t>RHD</t>
        </is>
      </c>
      <c r="D9801" t="n">
        <v>45.3</v>
      </c>
      <c r="E9801" t="n">
        <v>0</v>
      </c>
      <c r="F9801" t="n">
        <v>500000000</v>
      </c>
      <c r="G9801" t="inlineStr">
        <is>
          <t>Donnée calculée</t>
        </is>
      </c>
      <c r="H9801" t="inlineStr"/>
    </row>
    <row r="9802">
      <c r="A9802" t="inlineStr">
        <is>
          <t>2019</t>
        </is>
      </c>
      <c r="B9802" t="inlineStr">
        <is>
          <t>Produits des tomates</t>
        </is>
      </c>
      <c r="C9802" t="inlineStr">
        <is>
          <t>RHD</t>
        </is>
      </c>
      <c r="D9802" t="n">
        <v>36.1</v>
      </c>
      <c r="E9802" t="n">
        <v>0</v>
      </c>
      <c r="F9802" t="n">
        <v>500000000</v>
      </c>
      <c r="G9802" t="inlineStr">
        <is>
          <t>Donnée calculée</t>
        </is>
      </c>
      <c r="H9802" t="inlineStr"/>
    </row>
    <row r="9803">
      <c r="A9803" t="inlineStr">
        <is>
          <t>2019</t>
        </is>
      </c>
      <c r="B9803" t="inlineStr">
        <is>
          <t>Coulis et purées de tomates</t>
        </is>
      </c>
      <c r="C9803" t="inlineStr">
        <is>
          <t>RHD</t>
        </is>
      </c>
      <c r="D9803" t="n">
        <v>18.1</v>
      </c>
      <c r="E9803" t="n">
        <v>0</v>
      </c>
      <c r="F9803" t="n">
        <v>500000000</v>
      </c>
      <c r="G9803" t="inlineStr">
        <is>
          <t>Donnée calculée</t>
        </is>
      </c>
      <c r="H9803" t="inlineStr"/>
    </row>
    <row r="9804">
      <c r="A9804" t="inlineStr">
        <is>
          <t>2019</t>
        </is>
      </c>
      <c r="B9804" t="inlineStr">
        <is>
          <t>Concentré de tomates</t>
        </is>
      </c>
      <c r="C9804" t="inlineStr">
        <is>
          <t>RHD</t>
        </is>
      </c>
      <c r="D9804" t="n">
        <v>18.1</v>
      </c>
      <c r="E9804" t="n">
        <v>0</v>
      </c>
      <c r="F9804" t="n">
        <v>500000000</v>
      </c>
      <c r="G9804" t="inlineStr">
        <is>
          <t>Donnée calculée</t>
        </is>
      </c>
      <c r="H9804" t="inlineStr"/>
    </row>
    <row r="9805">
      <c r="A9805" t="inlineStr">
        <is>
          <t>2019</t>
        </is>
      </c>
      <c r="B9805" t="inlineStr">
        <is>
          <t>Champignons et truffes, appertisés</t>
        </is>
      </c>
      <c r="C9805" t="inlineStr">
        <is>
          <t>RHD</t>
        </is>
      </c>
      <c r="D9805" t="n">
        <v>5.9</v>
      </c>
      <c r="E9805" t="n">
        <v>0</v>
      </c>
      <c r="F9805" t="n">
        <v>500000000</v>
      </c>
      <c r="G9805" t="inlineStr">
        <is>
          <t>Donnée calculée</t>
        </is>
      </c>
      <c r="H9805" t="inlineStr"/>
    </row>
    <row r="9806">
      <c r="A9806" t="inlineStr">
        <is>
          <t>2019</t>
        </is>
      </c>
      <c r="B9806" t="inlineStr">
        <is>
          <t>Champignons cultivés, appertisés</t>
        </is>
      </c>
      <c r="C9806" t="inlineStr">
        <is>
          <t>RHD</t>
        </is>
      </c>
      <c r="D9806" t="n">
        <v>5.33</v>
      </c>
      <c r="E9806" t="n">
        <v>0</v>
      </c>
      <c r="F9806" t="n">
        <v>500000000</v>
      </c>
      <c r="G9806" t="inlineStr">
        <is>
          <t>Donnée calculée</t>
        </is>
      </c>
      <c r="H9806" t="inlineStr"/>
    </row>
    <row r="9807">
      <c r="A9807" t="inlineStr">
        <is>
          <t>2019</t>
        </is>
      </c>
      <c r="B9807" t="inlineStr">
        <is>
          <t>Champignons du genre Agaricus, appertisés</t>
        </is>
      </c>
      <c r="C9807" t="inlineStr">
        <is>
          <t>RHD</t>
        </is>
      </c>
      <c r="D9807" t="n">
        <v>5.33</v>
      </c>
      <c r="E9807" t="n">
        <v>0</v>
      </c>
      <c r="F9807" t="n">
        <v>500000000</v>
      </c>
      <c r="G9807" t="inlineStr">
        <is>
          <t>Donnée calculée</t>
        </is>
      </c>
      <c r="H9807" t="inlineStr"/>
    </row>
    <row r="9808">
      <c r="A9808" t="inlineStr">
        <is>
          <t>2019</t>
        </is>
      </c>
      <c r="B9808" t="inlineStr">
        <is>
          <t>Champignons non-cultivés et truffes, appertisés</t>
        </is>
      </c>
      <c r="C9808" t="inlineStr">
        <is>
          <t>RHD</t>
        </is>
      </c>
      <c r="D9808" t="n">
        <v>0.57</v>
      </c>
      <c r="E9808" t="n">
        <v>0</v>
      </c>
      <c r="F9808" t="n">
        <v>500000000</v>
      </c>
      <c r="G9808" t="inlineStr">
        <is>
          <t>Donnée calculée</t>
        </is>
      </c>
      <c r="H9808" t="inlineStr"/>
    </row>
    <row r="9809">
      <c r="A9809" t="inlineStr">
        <is>
          <t>2019</t>
        </is>
      </c>
      <c r="B9809" t="inlineStr">
        <is>
          <t>Autres légumes et mélanges de légumes, appertisés</t>
        </is>
      </c>
      <c r="C9809" t="inlineStr">
        <is>
          <t>RHD</t>
        </is>
      </c>
      <c r="D9809" t="n">
        <v>39.3</v>
      </c>
      <c r="E9809" t="n">
        <v>0</v>
      </c>
      <c r="F9809" t="n">
        <v>103</v>
      </c>
      <c r="G9809" t="inlineStr">
        <is>
          <t>Donnée calculée</t>
        </is>
      </c>
      <c r="H9809" t="inlineStr"/>
    </row>
    <row r="9810">
      <c r="A9810" t="inlineStr">
        <is>
          <t>2019</t>
        </is>
      </c>
      <c r="B9810" t="inlineStr">
        <is>
          <t>Choucroute, non congelée, appertisée</t>
        </is>
      </c>
      <c r="C9810" t="inlineStr">
        <is>
          <t>RHD</t>
        </is>
      </c>
      <c r="D9810" t="n">
        <v>0.3</v>
      </c>
      <c r="E9810" t="n">
        <v>0</v>
      </c>
      <c r="F9810" t="n">
        <v>500000000</v>
      </c>
      <c r="G9810" t="inlineStr">
        <is>
          <t>Donnée calculée</t>
        </is>
      </c>
      <c r="H9810" t="inlineStr"/>
    </row>
    <row r="9811">
      <c r="A9811" t="inlineStr">
        <is>
          <t>2019</t>
        </is>
      </c>
      <c r="B9811" t="inlineStr">
        <is>
          <t>Asperges, non congelées, appertisées</t>
        </is>
      </c>
      <c r="C9811" t="inlineStr">
        <is>
          <t>RHD</t>
        </is>
      </c>
      <c r="D9811" t="n">
        <v>5.19</v>
      </c>
      <c r="E9811" t="n">
        <v>0</v>
      </c>
      <c r="F9811" t="n">
        <v>500000000</v>
      </c>
      <c r="G9811" t="inlineStr">
        <is>
          <t>Donnée calculée</t>
        </is>
      </c>
      <c r="H9811" t="inlineStr"/>
    </row>
    <row r="9812">
      <c r="A9812" t="inlineStr">
        <is>
          <t>2019</t>
        </is>
      </c>
      <c r="B9812" t="inlineStr">
        <is>
          <t>Maïs doux, non congelé, appertisé</t>
        </is>
      </c>
      <c r="C9812" t="inlineStr">
        <is>
          <t>RHD</t>
        </is>
      </c>
      <c r="D9812" t="n">
        <v>46.3</v>
      </c>
      <c r="E9812" t="n">
        <v>0</v>
      </c>
      <c r="F9812" t="n">
        <v>122</v>
      </c>
      <c r="G9812" t="inlineStr">
        <is>
          <t>Donnée calculée</t>
        </is>
      </c>
      <c r="H9812" t="inlineStr"/>
    </row>
    <row r="9813">
      <c r="A9813" t="inlineStr">
        <is>
          <t>2019</t>
        </is>
      </c>
      <c r="B9813" t="inlineStr">
        <is>
          <t>Autres légumes et mélanges de légumes, non congelés</t>
        </is>
      </c>
      <c r="C9813" t="inlineStr">
        <is>
          <t>RHD</t>
        </is>
      </c>
      <c r="D9813" t="n">
        <v>139</v>
      </c>
      <c r="E9813" t="n">
        <v>0</v>
      </c>
      <c r="F9813" t="n">
        <v>555</v>
      </c>
      <c r="G9813" t="inlineStr">
        <is>
          <t>Donnée calculée</t>
        </is>
      </c>
      <c r="H9813" t="inlineStr"/>
    </row>
    <row r="9814">
      <c r="A9814" t="inlineStr">
        <is>
          <t>2019</t>
        </is>
      </c>
      <c r="B9814" t="inlineStr">
        <is>
          <t>Fruits et légumes conservés dans le vinaigre</t>
        </is>
      </c>
      <c r="C9814" t="inlineStr">
        <is>
          <t>RHD</t>
        </is>
      </c>
      <c r="D9814" t="n">
        <v>19.6</v>
      </c>
      <c r="E9814" t="n">
        <v>0</v>
      </c>
      <c r="F9814" t="n">
        <v>500000000</v>
      </c>
      <c r="G9814" t="inlineStr">
        <is>
          <t>Donnée calculée</t>
        </is>
      </c>
      <c r="H9814" t="inlineStr"/>
    </row>
    <row r="9815">
      <c r="A9815" t="inlineStr">
        <is>
          <t>2019</t>
        </is>
      </c>
      <c r="B9815" t="inlineStr">
        <is>
          <t>Préparations et conserves de fruits</t>
        </is>
      </c>
      <c r="C9815" t="inlineStr">
        <is>
          <t>RHD</t>
        </is>
      </c>
      <c r="D9815" t="n">
        <v>1020</v>
      </c>
      <c r="E9815" t="n">
        <v>0</v>
      </c>
      <c r="F9815" t="n">
        <v>500000000</v>
      </c>
      <c r="G9815" t="inlineStr">
        <is>
          <t>Donnée calculée</t>
        </is>
      </c>
      <c r="H9815" t="inlineStr"/>
    </row>
    <row r="9816">
      <c r="A9816" t="inlineStr">
        <is>
          <t>2019</t>
        </is>
      </c>
      <c r="B9816" t="inlineStr">
        <is>
          <t>Fruits crus ou cuits, congelés ou surgelés</t>
        </is>
      </c>
      <c r="C9816" t="inlineStr">
        <is>
          <t>RHD</t>
        </is>
      </c>
      <c r="D9816" t="n">
        <v>1.1</v>
      </c>
      <c r="E9816" t="n">
        <v>0</v>
      </c>
      <c r="F9816" t="n">
        <v>500000000</v>
      </c>
      <c r="G9816" t="inlineStr">
        <is>
          <t>Donnée calculée</t>
        </is>
      </c>
      <c r="H9816" t="inlineStr"/>
    </row>
    <row r="9817">
      <c r="A9817" t="inlineStr">
        <is>
          <t>2019</t>
        </is>
      </c>
      <c r="B9817" t="inlineStr">
        <is>
          <t>Confitures, gelées, compotes et purées de fruits</t>
        </is>
      </c>
      <c r="C9817" t="inlineStr">
        <is>
          <t>RHD</t>
        </is>
      </c>
      <c r="D9817" t="n">
        <v>236</v>
      </c>
      <c r="E9817" t="n">
        <v>0</v>
      </c>
      <c r="F9817" t="n">
        <v>619</v>
      </c>
      <c r="G9817" t="inlineStr">
        <is>
          <t>Donnée calculée</t>
        </is>
      </c>
      <c r="H9817" t="inlineStr"/>
    </row>
    <row r="9818">
      <c r="A9818" t="inlineStr">
        <is>
          <t>2019</t>
        </is>
      </c>
      <c r="B9818" t="inlineStr">
        <is>
          <t>Confitures, marmelades, gelées, purées et pâtes d'agrumes, obtenues par cuisson</t>
        </is>
      </c>
      <c r="C9818" t="inlineStr">
        <is>
          <t>RHD</t>
        </is>
      </c>
      <c r="D9818" t="n">
        <v>2.32</v>
      </c>
      <c r="E9818" t="n">
        <v>0</v>
      </c>
      <c r="F9818" t="n">
        <v>6.08</v>
      </c>
      <c r="G9818" t="inlineStr">
        <is>
          <t>Donnée calculée</t>
        </is>
      </c>
      <c r="H9818" t="inlineStr"/>
    </row>
    <row r="9819">
      <c r="A9819" t="inlineStr">
        <is>
          <t>2019</t>
        </is>
      </c>
      <c r="B9819" t="inlineStr">
        <is>
          <t>Confitures, marmelades, gelées, purées et pâtes de fruits à coque et de fruits autres qu'agrumes, obtenues par cuisson</t>
        </is>
      </c>
      <c r="C9819" t="inlineStr">
        <is>
          <t>RHD</t>
        </is>
      </c>
      <c r="D9819" t="n">
        <v>233</v>
      </c>
      <c r="E9819" t="n">
        <v>0</v>
      </c>
      <c r="F9819" t="n">
        <v>613</v>
      </c>
      <c r="G9819" t="inlineStr">
        <is>
          <t>Donnée calculée</t>
        </is>
      </c>
      <c r="H9819" t="inlineStr"/>
    </row>
    <row r="9820">
      <c r="A9820" t="inlineStr">
        <is>
          <t>2019</t>
        </is>
      </c>
      <c r="B9820" t="inlineStr">
        <is>
          <t>Fruits à coque, grillés, salés ou autrement préparés</t>
        </is>
      </c>
      <c r="C9820" t="inlineStr">
        <is>
          <t>RHD</t>
        </is>
      </c>
      <c r="D9820" t="n">
        <v>29.8</v>
      </c>
      <c r="E9820" t="n">
        <v>0</v>
      </c>
      <c r="F9820" t="n">
        <v>500000000</v>
      </c>
      <c r="G9820" t="inlineStr">
        <is>
          <t>Donnée calculée</t>
        </is>
      </c>
      <c r="H9820" t="inlineStr"/>
    </row>
    <row r="9821">
      <c r="A9821" t="inlineStr">
        <is>
          <t>2019</t>
        </is>
      </c>
      <c r="B9821" t="inlineStr">
        <is>
          <t>Arachides, grillées, salées ou autrement préparées et beurre d'arachide</t>
        </is>
      </c>
      <c r="C9821" t="inlineStr">
        <is>
          <t>RHD</t>
        </is>
      </c>
      <c r="D9821" t="n">
        <v>17.7</v>
      </c>
      <c r="E9821" t="n">
        <v>0</v>
      </c>
      <c r="F9821" t="n">
        <v>500000000</v>
      </c>
      <c r="G9821" t="inlineStr">
        <is>
          <t>Donnée calculée</t>
        </is>
      </c>
      <c r="H9821" t="inlineStr"/>
    </row>
    <row r="9822">
      <c r="A9822" t="inlineStr">
        <is>
          <t>2019</t>
        </is>
      </c>
      <c r="B9822" t="inlineStr">
        <is>
          <t>Autres fruits à coque et autres graines, y compris les mélanges, grillés, salés ou autrement préparés</t>
        </is>
      </c>
      <c r="C9822" t="inlineStr">
        <is>
          <t>RHD</t>
        </is>
      </c>
      <c r="D9822" t="n">
        <v>12.1</v>
      </c>
      <c r="E9822" t="n">
        <v>0</v>
      </c>
      <c r="F9822" t="n">
        <v>500000000</v>
      </c>
      <c r="G9822" t="inlineStr">
        <is>
          <t>Donnée calculée</t>
        </is>
      </c>
      <c r="H9822" t="inlineStr"/>
    </row>
    <row r="9823">
      <c r="A9823" t="inlineStr">
        <is>
          <t>2019</t>
        </is>
      </c>
      <c r="B9823" t="inlineStr">
        <is>
          <t>Fruits, traités pour une conservation temporaire, impropres à une consommation immédiate</t>
        </is>
      </c>
      <c r="C9823" t="inlineStr">
        <is>
          <t>RHD</t>
        </is>
      </c>
      <c r="D9823" t="n">
        <v>2.06</v>
      </c>
      <c r="E9823" t="n">
        <v>0</v>
      </c>
      <c r="F9823" t="n">
        <v>5.4</v>
      </c>
      <c r="G9823" t="inlineStr">
        <is>
          <t>Donnée calculée</t>
        </is>
      </c>
      <c r="H9823" t="inlineStr"/>
    </row>
    <row r="9824">
      <c r="A9824" t="inlineStr">
        <is>
          <t>2019</t>
        </is>
      </c>
      <c r="B9824" t="inlineStr">
        <is>
          <t>Écorces d'agrumes ou de melons, traitées pour une conservation temporaire, impropres à une consommation immédiate</t>
        </is>
      </c>
      <c r="C9824" t="inlineStr">
        <is>
          <t>RHD</t>
        </is>
      </c>
      <c r="D9824" t="n">
        <v>0.87</v>
      </c>
      <c r="E9824" t="n">
        <v>0</v>
      </c>
      <c r="F9824" t="n">
        <v>2.29</v>
      </c>
      <c r="G9824" t="inlineStr">
        <is>
          <t>Donnée calculée</t>
        </is>
      </c>
      <c r="H9824" t="inlineStr"/>
    </row>
    <row r="9825">
      <c r="A9825" t="inlineStr">
        <is>
          <t>2019</t>
        </is>
      </c>
      <c r="B9825" t="inlineStr">
        <is>
          <t>Autres fruits et fruits à coque, traités pour une conservation temporaire, impropres à une consommation immédiate</t>
        </is>
      </c>
      <c r="C9825" t="inlineStr">
        <is>
          <t>RHD</t>
        </is>
      </c>
      <c r="D9825" t="n">
        <v>1.18</v>
      </c>
      <c r="E9825" t="n">
        <v>0</v>
      </c>
      <c r="F9825" t="n">
        <v>3.11</v>
      </c>
      <c r="G9825" t="inlineStr">
        <is>
          <t>Donnée calculée</t>
        </is>
      </c>
      <c r="H9825" t="inlineStr"/>
    </row>
    <row r="9826">
      <c r="A9826" t="inlineStr">
        <is>
          <t>2019</t>
        </is>
      </c>
      <c r="B9826" t="inlineStr">
        <is>
          <t>Arachides et fruits à coque, sans coques</t>
        </is>
      </c>
      <c r="C9826" t="inlineStr">
        <is>
          <t>RHD</t>
        </is>
      </c>
      <c r="D9826" t="n">
        <v>40.3</v>
      </c>
      <c r="E9826" t="n">
        <v>0</v>
      </c>
      <c r="F9826" t="n">
        <v>500000000</v>
      </c>
      <c r="G9826" t="inlineStr">
        <is>
          <t>Donnée calculée</t>
        </is>
      </c>
      <c r="H9826" t="inlineStr"/>
    </row>
    <row r="9827">
      <c r="A9827" t="inlineStr">
        <is>
          <t>2019</t>
        </is>
      </c>
      <c r="B9827" t="inlineStr">
        <is>
          <t>Arachides, sans coques</t>
        </is>
      </c>
      <c r="C9827" t="inlineStr">
        <is>
          <t>RHD</t>
        </is>
      </c>
      <c r="D9827" t="n">
        <v>1.34</v>
      </c>
      <c r="E9827" t="n">
        <v>0</v>
      </c>
      <c r="F9827" t="n">
        <v>500000000</v>
      </c>
      <c r="G9827" t="inlineStr">
        <is>
          <t>Donnée calculée</t>
        </is>
      </c>
      <c r="H9827" t="inlineStr"/>
    </row>
    <row r="9828">
      <c r="A9828" t="inlineStr">
        <is>
          <t>2019</t>
        </is>
      </c>
      <c r="B9828" t="inlineStr">
        <is>
          <t>Noix du Brésil, sans coques</t>
        </is>
      </c>
      <c r="C9828" t="inlineStr">
        <is>
          <t>RHD</t>
        </is>
      </c>
      <c r="D9828" t="n">
        <v>1.2</v>
      </c>
      <c r="E9828" t="n">
        <v>0</v>
      </c>
      <c r="F9828" t="n">
        <v>500000000</v>
      </c>
      <c r="G9828" t="inlineStr">
        <is>
          <t>Donnée calculée</t>
        </is>
      </c>
      <c r="H9828" t="inlineStr"/>
    </row>
    <row r="9829">
      <c r="A9829" t="inlineStr">
        <is>
          <t>2019</t>
        </is>
      </c>
      <c r="B9829" t="inlineStr">
        <is>
          <t>Noix de cajou, sans coques</t>
        </is>
      </c>
      <c r="C9829" t="inlineStr">
        <is>
          <t>RHD</t>
        </is>
      </c>
      <c r="D9829" t="n">
        <v>5.24</v>
      </c>
      <c r="E9829" t="n">
        <v>0</v>
      </c>
      <c r="F9829" t="n">
        <v>500000000</v>
      </c>
      <c r="G9829" t="inlineStr">
        <is>
          <t>Donnée calculée</t>
        </is>
      </c>
      <c r="H9829" t="inlineStr"/>
    </row>
    <row r="9830">
      <c r="A9830" t="inlineStr">
        <is>
          <t>2019</t>
        </is>
      </c>
      <c r="B9830" t="inlineStr">
        <is>
          <t>Amandes, sans coques</t>
        </is>
      </c>
      <c r="C9830" t="inlineStr">
        <is>
          <t>RHD</t>
        </is>
      </c>
      <c r="D9830" t="n">
        <v>16.2</v>
      </c>
      <c r="E9830" t="n">
        <v>0</v>
      </c>
      <c r="F9830" t="n">
        <v>500000000</v>
      </c>
      <c r="G9830" t="inlineStr">
        <is>
          <t>Donnée calculée</t>
        </is>
      </c>
      <c r="H9830" t="inlineStr"/>
    </row>
    <row r="9831">
      <c r="A9831" t="inlineStr">
        <is>
          <t>2019</t>
        </is>
      </c>
      <c r="B9831" t="inlineStr">
        <is>
          <t>Noisettes, sans coques</t>
        </is>
      </c>
      <c r="C9831" t="inlineStr">
        <is>
          <t>RHD</t>
        </is>
      </c>
      <c r="D9831" t="n">
        <v>9.26</v>
      </c>
      <c r="E9831" t="n">
        <v>0</v>
      </c>
      <c r="F9831" t="n">
        <v>500000000</v>
      </c>
      <c r="G9831" t="inlineStr">
        <is>
          <t>Donnée calculée</t>
        </is>
      </c>
      <c r="H9831" t="inlineStr"/>
    </row>
    <row r="9832">
      <c r="A9832" t="inlineStr">
        <is>
          <t>2019</t>
        </is>
      </c>
      <c r="B9832" t="inlineStr">
        <is>
          <t>Noix, sans coques</t>
        </is>
      </c>
      <c r="C9832" t="inlineStr">
        <is>
          <t>RHD</t>
        </is>
      </c>
      <c r="D9832" t="n">
        <v>3.94</v>
      </c>
      <c r="E9832" t="n">
        <v>0</v>
      </c>
      <c r="F9832" t="n">
        <v>500000000</v>
      </c>
      <c r="G9832" t="inlineStr">
        <is>
          <t>Donnée calculée</t>
        </is>
      </c>
      <c r="H9832" t="inlineStr"/>
    </row>
    <row r="9833">
      <c r="A9833" t="inlineStr">
        <is>
          <t>2019</t>
        </is>
      </c>
      <c r="B9833" t="inlineStr">
        <is>
          <t>Châtaignes et marrons, sans coques</t>
        </is>
      </c>
      <c r="C9833" t="inlineStr">
        <is>
          <t>RHD</t>
        </is>
      </c>
      <c r="D9833" t="n">
        <v>1.42</v>
      </c>
      <c r="E9833" t="n">
        <v>0</v>
      </c>
      <c r="F9833" t="n">
        <v>500000000</v>
      </c>
      <c r="G9833" t="inlineStr">
        <is>
          <t>Donnée calculée</t>
        </is>
      </c>
      <c r="H9833" t="inlineStr"/>
    </row>
    <row r="9834">
      <c r="A9834" t="inlineStr">
        <is>
          <t>2019</t>
        </is>
      </c>
      <c r="B9834" t="inlineStr">
        <is>
          <t>Pistaches, sans coques</t>
        </is>
      </c>
      <c r="C9834" t="inlineStr">
        <is>
          <t>RHD</t>
        </is>
      </c>
      <c r="D9834" t="n">
        <v>0.98</v>
      </c>
      <c r="E9834" t="n">
        <v>0</v>
      </c>
      <c r="F9834" t="n">
        <v>500000000</v>
      </c>
      <c r="G9834" t="inlineStr">
        <is>
          <t>Donnée calculée</t>
        </is>
      </c>
      <c r="H9834" t="inlineStr"/>
    </row>
    <row r="9835">
      <c r="A9835" t="inlineStr">
        <is>
          <t>2019</t>
        </is>
      </c>
      <c r="B9835" t="inlineStr">
        <is>
          <t>Noix macadamia, sans coques</t>
        </is>
      </c>
      <c r="C9835" t="inlineStr">
        <is>
          <t>RHD</t>
        </is>
      </c>
      <c r="D9835" t="n">
        <v>0.73</v>
      </c>
      <c r="E9835" t="n">
        <v>0</v>
      </c>
      <c r="F9835" t="n">
        <v>500000000</v>
      </c>
      <c r="G9835" t="inlineStr">
        <is>
          <t>Donnée calculée</t>
        </is>
      </c>
      <c r="H9835" t="inlineStr"/>
    </row>
    <row r="9836">
      <c r="A9836" t="inlineStr">
        <is>
          <t>2019</t>
        </is>
      </c>
      <c r="B9836" t="inlineStr">
        <is>
          <t>Noix et amandes de plamiste, même concassées</t>
        </is>
      </c>
      <c r="C9836" t="inlineStr">
        <is>
          <t>RHD</t>
        </is>
      </c>
      <c r="D9836" t="n">
        <v>0.74</v>
      </c>
      <c r="E9836" t="n">
        <v>0</v>
      </c>
      <c r="F9836" t="n">
        <v>500000000</v>
      </c>
      <c r="G9836" t="inlineStr">
        <is>
          <t>Donnée calculée</t>
        </is>
      </c>
      <c r="H9836" t="inlineStr"/>
    </row>
    <row r="9837">
      <c r="A9837" t="inlineStr">
        <is>
          <t>2019</t>
        </is>
      </c>
      <c r="B9837" t="inlineStr">
        <is>
          <t>Autres conserves et préparations à base de fruits et de fruits à coque</t>
        </is>
      </c>
      <c r="C9837" t="inlineStr">
        <is>
          <t>RHD</t>
        </is>
      </c>
      <c r="D9837" t="n">
        <v>714</v>
      </c>
      <c r="E9837" t="n">
        <v>0</v>
      </c>
      <c r="F9837" t="n">
        <v>500000000</v>
      </c>
      <c r="G9837" t="inlineStr">
        <is>
          <t>Donnée calculée</t>
        </is>
      </c>
      <c r="H9837" t="inlineStr"/>
    </row>
    <row r="9838">
      <c r="A9838" t="inlineStr">
        <is>
          <t>2019</t>
        </is>
      </c>
      <c r="B9838" t="inlineStr">
        <is>
          <t>Fruits secs</t>
        </is>
      </c>
      <c r="C9838" t="inlineStr">
        <is>
          <t>RHD</t>
        </is>
      </c>
      <c r="D9838" t="n">
        <v>712</v>
      </c>
      <c r="E9838" t="n">
        <v>0</v>
      </c>
      <c r="F9838" t="n">
        <v>500000000</v>
      </c>
      <c r="G9838" t="inlineStr">
        <is>
          <t>Donnée calculée</t>
        </is>
      </c>
      <c r="H9838" t="inlineStr"/>
    </row>
    <row r="9839">
      <c r="A9839" t="inlineStr">
        <is>
          <t>2019</t>
        </is>
      </c>
      <c r="B9839" t="inlineStr">
        <is>
          <t>Raisins, séchés</t>
        </is>
      </c>
      <c r="C9839" t="inlineStr">
        <is>
          <t>RHD</t>
        </is>
      </c>
      <c r="D9839" t="n">
        <v>11</v>
      </c>
      <c r="E9839" t="n">
        <v>0</v>
      </c>
      <c r="F9839" t="n">
        <v>500000000</v>
      </c>
      <c r="G9839" t="inlineStr">
        <is>
          <t>Donnée calculée</t>
        </is>
      </c>
      <c r="H9839" t="inlineStr"/>
    </row>
    <row r="9840">
      <c r="A9840" t="inlineStr">
        <is>
          <t>2019</t>
        </is>
      </c>
      <c r="B9840" t="inlineStr">
        <is>
          <t>Autres fruits secs ; mélanges de noix séchées et/ou de fruits secs</t>
        </is>
      </c>
      <c r="C9840" t="inlineStr">
        <is>
          <t>RHD</t>
        </is>
      </c>
      <c r="D9840" t="n">
        <v>701</v>
      </c>
      <c r="E9840" t="n">
        <v>0</v>
      </c>
      <c r="F9840" t="n">
        <v>2610</v>
      </c>
      <c r="G9840" t="inlineStr">
        <is>
          <t>Donnée calculée</t>
        </is>
      </c>
      <c r="H9840" t="inlineStr"/>
    </row>
    <row r="9841">
      <c r="A9841" t="inlineStr">
        <is>
          <t>2019</t>
        </is>
      </c>
      <c r="B9841" t="inlineStr">
        <is>
          <t>Bananes fruits, sèches</t>
        </is>
      </c>
      <c r="C9841" t="inlineStr">
        <is>
          <t>RHD</t>
        </is>
      </c>
      <c r="D9841" t="n">
        <v>211</v>
      </c>
      <c r="E9841" t="n">
        <v>0</v>
      </c>
      <c r="F9841" t="n">
        <v>704</v>
      </c>
      <c r="G9841" t="inlineStr">
        <is>
          <t>Donnée calculée</t>
        </is>
      </c>
      <c r="H9841" t="inlineStr"/>
    </row>
    <row r="9842">
      <c r="A9842" t="inlineStr">
        <is>
          <t>2019</t>
        </is>
      </c>
      <c r="B9842" t="inlineStr">
        <is>
          <t>Bananes plantains, secs</t>
        </is>
      </c>
      <c r="C9842" t="inlineStr">
        <is>
          <t>RHD</t>
        </is>
      </c>
      <c r="D9842" t="n">
        <v>8.640000000000001</v>
      </c>
      <c r="E9842" t="n">
        <v>0</v>
      </c>
      <c r="F9842" t="n">
        <v>58.3</v>
      </c>
      <c r="G9842" t="inlineStr">
        <is>
          <t>Donnée calculée</t>
        </is>
      </c>
      <c r="H9842" t="inlineStr"/>
    </row>
    <row r="9843">
      <c r="A9843" t="inlineStr">
        <is>
          <t>2019</t>
        </is>
      </c>
      <c r="B9843" t="inlineStr">
        <is>
          <t>Dattes, sèches</t>
        </is>
      </c>
      <c r="C9843" t="inlineStr">
        <is>
          <t>RHD</t>
        </is>
      </c>
      <c r="D9843" t="n">
        <v>11.1</v>
      </c>
      <c r="E9843" t="n">
        <v>0</v>
      </c>
      <c r="F9843" t="n">
        <v>74.8</v>
      </c>
      <c r="G9843" t="inlineStr">
        <is>
          <t>Donnée calculée</t>
        </is>
      </c>
      <c r="H9843" t="inlineStr"/>
    </row>
    <row r="9844">
      <c r="A9844" t="inlineStr">
        <is>
          <t>2019</t>
        </is>
      </c>
      <c r="B9844" t="inlineStr">
        <is>
          <t>Figues, sèches</t>
        </is>
      </c>
      <c r="C9844" t="inlineStr">
        <is>
          <t>RHD</t>
        </is>
      </c>
      <c r="D9844" t="n">
        <v>2.98</v>
      </c>
      <c r="E9844" t="n">
        <v>0</v>
      </c>
      <c r="F9844" t="n">
        <v>47.8</v>
      </c>
      <c r="G9844" t="inlineStr">
        <is>
          <t>Donnée calculée</t>
        </is>
      </c>
      <c r="H9844" t="inlineStr"/>
    </row>
    <row r="9845">
      <c r="A9845" t="inlineStr">
        <is>
          <t>2019</t>
        </is>
      </c>
      <c r="B9845" t="inlineStr">
        <is>
          <t>Ananas, secs</t>
        </is>
      </c>
      <c r="C9845" t="inlineStr">
        <is>
          <t>RHD</t>
        </is>
      </c>
      <c r="D9845" t="n">
        <v>49.9</v>
      </c>
      <c r="E9845" t="n">
        <v>0</v>
      </c>
      <c r="F9845" t="n">
        <v>170</v>
      </c>
      <c r="G9845" t="inlineStr">
        <is>
          <t>Donnée calculée</t>
        </is>
      </c>
      <c r="H9845" t="inlineStr"/>
    </row>
    <row r="9846">
      <c r="A9846" t="inlineStr">
        <is>
          <t>2019</t>
        </is>
      </c>
      <c r="B9846" t="inlineStr">
        <is>
          <t>Avocats, secs</t>
        </is>
      </c>
      <c r="C9846" t="inlineStr">
        <is>
          <t>RHD</t>
        </is>
      </c>
      <c r="D9846" t="n">
        <v>49.7</v>
      </c>
      <c r="E9846" t="n">
        <v>0</v>
      </c>
      <c r="F9846" t="n">
        <v>169</v>
      </c>
      <c r="G9846" t="inlineStr">
        <is>
          <t>Donnée calculée</t>
        </is>
      </c>
      <c r="H9846" t="inlineStr"/>
    </row>
    <row r="9847">
      <c r="A9847" t="inlineStr">
        <is>
          <t>2019</t>
        </is>
      </c>
      <c r="B9847" t="inlineStr">
        <is>
          <t>Goyaves, mangues et mangoustans, secs</t>
        </is>
      </c>
      <c r="C9847" t="inlineStr">
        <is>
          <t>RHD</t>
        </is>
      </c>
      <c r="D9847" t="n">
        <v>15.3</v>
      </c>
      <c r="E9847" t="n">
        <v>0</v>
      </c>
      <c r="F9847" t="n">
        <v>83.8</v>
      </c>
      <c r="G9847" t="inlineStr">
        <is>
          <t>Donnée calculée</t>
        </is>
      </c>
      <c r="H9847" t="inlineStr"/>
    </row>
    <row r="9848">
      <c r="A9848" t="inlineStr">
        <is>
          <t>2019</t>
        </is>
      </c>
      <c r="B9848" t="inlineStr">
        <is>
          <t>Oranges, sèches</t>
        </is>
      </c>
      <c r="C9848" t="inlineStr">
        <is>
          <t>RHD</t>
        </is>
      </c>
      <c r="D9848" t="n">
        <v>146</v>
      </c>
      <c r="E9848" t="n">
        <v>0</v>
      </c>
      <c r="F9848" t="n">
        <v>528</v>
      </c>
      <c r="G9848" t="inlineStr">
        <is>
          <t>Donnée calculée</t>
        </is>
      </c>
      <c r="H9848" t="inlineStr"/>
    </row>
    <row r="9849">
      <c r="A9849" t="inlineStr">
        <is>
          <t>2019</t>
        </is>
      </c>
      <c r="B9849" t="inlineStr">
        <is>
          <t>Mandarines et clémentines, sèches</t>
        </is>
      </c>
      <c r="C9849" t="inlineStr">
        <is>
          <t>RHD</t>
        </is>
      </c>
      <c r="D9849" t="n">
        <v>120</v>
      </c>
      <c r="E9849" t="n">
        <v>0</v>
      </c>
      <c r="F9849" t="n">
        <v>374</v>
      </c>
      <c r="G9849" t="inlineStr">
        <is>
          <t>Donnée calculée</t>
        </is>
      </c>
      <c r="H9849" t="inlineStr"/>
    </row>
    <row r="9850">
      <c r="A9850" t="inlineStr">
        <is>
          <t>2019</t>
        </is>
      </c>
      <c r="B9850" t="inlineStr">
        <is>
          <t>Pamplemousses et pomelos, secs</t>
        </is>
      </c>
      <c r="C9850" t="inlineStr">
        <is>
          <t>RHD</t>
        </is>
      </c>
      <c r="D9850" t="n">
        <v>20.7</v>
      </c>
      <c r="E9850" t="n">
        <v>0</v>
      </c>
      <c r="F9850" t="n">
        <v>89.7</v>
      </c>
      <c r="G9850" t="inlineStr">
        <is>
          <t>Donnée calculée</t>
        </is>
      </c>
      <c r="H9850" t="inlineStr"/>
    </row>
    <row r="9851">
      <c r="A9851" t="inlineStr">
        <is>
          <t>2019</t>
        </is>
      </c>
      <c r="B9851" t="inlineStr">
        <is>
          <t>Citrons et limes, secs</t>
        </is>
      </c>
      <c r="C9851" t="inlineStr">
        <is>
          <t>RHD</t>
        </is>
      </c>
      <c r="D9851" t="n">
        <v>54.6</v>
      </c>
      <c r="E9851" t="n">
        <v>0</v>
      </c>
      <c r="F9851" t="n">
        <v>179</v>
      </c>
      <c r="G9851" t="inlineStr">
        <is>
          <t>Donnée calculée</t>
        </is>
      </c>
      <c r="H9851" t="inlineStr"/>
    </row>
    <row r="9852">
      <c r="A9852" t="inlineStr">
        <is>
          <t>2019</t>
        </is>
      </c>
      <c r="B9852" t="inlineStr">
        <is>
          <t>Autres agrumes, secs</t>
        </is>
      </c>
      <c r="C9852" t="inlineStr">
        <is>
          <t>RHD</t>
        </is>
      </c>
      <c r="D9852" t="n">
        <v>1.46</v>
      </c>
      <c r="E9852" t="n">
        <v>0</v>
      </c>
      <c r="F9852" t="n">
        <v>35.3</v>
      </c>
      <c r="G9852" t="inlineStr">
        <is>
          <t>Donnée calculée</t>
        </is>
      </c>
      <c r="H9852" t="inlineStr"/>
    </row>
    <row r="9853">
      <c r="A9853" t="inlineStr">
        <is>
          <t>2019</t>
        </is>
      </c>
      <c r="B9853" t="inlineStr">
        <is>
          <t>Coprah</t>
        </is>
      </c>
      <c r="C9853" t="inlineStr">
        <is>
          <t>RHD</t>
        </is>
      </c>
      <c r="D9853" t="n">
        <v>2.53</v>
      </c>
      <c r="E9853" t="n">
        <v>0</v>
      </c>
      <c r="F9853" t="n">
        <v>32</v>
      </c>
      <c r="G9853" t="inlineStr">
        <is>
          <t>Donnée calculée</t>
        </is>
      </c>
      <c r="H9853" t="inlineStr"/>
    </row>
    <row r="9854">
      <c r="A9854" t="inlineStr">
        <is>
          <t>2019</t>
        </is>
      </c>
      <c r="B9854" t="inlineStr">
        <is>
          <t>Autres fruits secs, n.c.a</t>
        </is>
      </c>
      <c r="C9854" t="inlineStr">
        <is>
          <t>RHD</t>
        </is>
      </c>
      <c r="D9854" t="n">
        <v>4.48</v>
      </c>
      <c r="E9854" t="n">
        <v>0</v>
      </c>
      <c r="F9854" t="n">
        <v>31.9</v>
      </c>
      <c r="G9854" t="inlineStr">
        <is>
          <t>Donnée calculée</t>
        </is>
      </c>
      <c r="H9854" t="inlineStr"/>
    </row>
    <row r="9855">
      <c r="A9855" t="inlineStr">
        <is>
          <t>2019</t>
        </is>
      </c>
      <c r="B9855" t="inlineStr">
        <is>
          <t>Mélanges de fruits secs</t>
        </is>
      </c>
      <c r="C9855" t="inlineStr">
        <is>
          <t>RHD</t>
        </is>
      </c>
      <c r="D9855" t="n">
        <v>3.3</v>
      </c>
      <c r="E9855" t="n">
        <v>0</v>
      </c>
      <c r="F9855" t="n">
        <v>32</v>
      </c>
      <c r="G9855" t="inlineStr">
        <is>
          <t>Donnée calculée</t>
        </is>
      </c>
      <c r="H9855" t="inlineStr"/>
    </row>
    <row r="9856">
      <c r="A9856" t="inlineStr">
        <is>
          <t>2019</t>
        </is>
      </c>
      <c r="B9856" t="inlineStr">
        <is>
          <t>Autres fruits, préparés ou conservés (à l’exclusion du Müsli)</t>
        </is>
      </c>
      <c r="C9856" t="inlineStr">
        <is>
          <t>RHD</t>
        </is>
      </c>
      <c r="D9856" t="n">
        <v>1.73</v>
      </c>
      <c r="E9856" t="n">
        <v>0</v>
      </c>
      <c r="F9856" t="n">
        <v>329</v>
      </c>
      <c r="G9856" t="inlineStr">
        <is>
          <t>Donnée calculée</t>
        </is>
      </c>
      <c r="H9856" t="inlineStr"/>
    </row>
    <row r="9857">
      <c r="A9857" t="inlineStr">
        <is>
          <t>2019</t>
        </is>
      </c>
      <c r="B9857" t="inlineStr">
        <is>
          <t>Fécules</t>
        </is>
      </c>
      <c r="C9857" t="inlineStr">
        <is>
          <t>RHD</t>
        </is>
      </c>
      <c r="D9857" t="n">
        <v>4.21</v>
      </c>
      <c r="E9857" t="n">
        <v>0</v>
      </c>
      <c r="F9857" t="n">
        <v>500000000</v>
      </c>
      <c r="G9857" t="inlineStr">
        <is>
          <t>Donnée calculée</t>
        </is>
      </c>
      <c r="H9857" t="inlineStr"/>
    </row>
    <row r="9858">
      <c r="A9858" t="inlineStr">
        <is>
          <t>2019</t>
        </is>
      </c>
      <c r="B9858" t="inlineStr">
        <is>
          <t>Fécule de manioc</t>
        </is>
      </c>
      <c r="C9858" t="inlineStr">
        <is>
          <t>RHD</t>
        </is>
      </c>
      <c r="D9858" t="n">
        <v>3.61</v>
      </c>
      <c r="E9858" t="n">
        <v>0</v>
      </c>
      <c r="F9858" t="n">
        <v>500000000</v>
      </c>
      <c r="G9858" t="inlineStr">
        <is>
          <t>Donnée calculée</t>
        </is>
      </c>
      <c r="H9858" t="inlineStr"/>
    </row>
    <row r="9859">
      <c r="A9859" t="inlineStr">
        <is>
          <t>2019</t>
        </is>
      </c>
      <c r="B9859" t="inlineStr">
        <is>
          <t>Fécule d'autres racines et tubercules</t>
        </is>
      </c>
      <c r="C9859" t="inlineStr">
        <is>
          <t>RHD</t>
        </is>
      </c>
      <c r="D9859" t="n">
        <v>0.6</v>
      </c>
      <c r="E9859" t="n">
        <v>0</v>
      </c>
      <c r="F9859" t="n">
        <v>500000000</v>
      </c>
      <c r="G9859" t="inlineStr">
        <is>
          <t>Donnée calculée</t>
        </is>
      </c>
      <c r="H9859" t="inlineStr"/>
    </row>
    <row r="9860">
      <c r="A9860" t="inlineStr">
        <is>
          <t>2019</t>
        </is>
      </c>
      <c r="B9860" t="inlineStr">
        <is>
          <t>Farines, semoules et poudres de fruits et légumes</t>
        </is>
      </c>
      <c r="C9860" t="inlineStr">
        <is>
          <t>RHD</t>
        </is>
      </c>
      <c r="D9860" t="n">
        <v>4.25</v>
      </c>
      <c r="E9860" t="n">
        <v>0</v>
      </c>
      <c r="F9860" t="n">
        <v>500000000</v>
      </c>
      <c r="G9860" t="inlineStr">
        <is>
          <t>Donnée calculée</t>
        </is>
      </c>
      <c r="H9860" t="inlineStr"/>
    </row>
    <row r="9861">
      <c r="A9861" t="inlineStr">
        <is>
          <t>2019</t>
        </is>
      </c>
      <c r="B9861" t="inlineStr">
        <is>
          <t>Farines, semooules et poudres de racines et tubercules</t>
        </is>
      </c>
      <c r="C9861" t="inlineStr">
        <is>
          <t>RHD</t>
        </is>
      </c>
      <c r="D9861" t="n">
        <v>0.77</v>
      </c>
      <c r="E9861" t="n">
        <v>0</v>
      </c>
      <c r="F9861" t="n">
        <v>500000000</v>
      </c>
      <c r="G9861" t="inlineStr">
        <is>
          <t>Donnée calculée</t>
        </is>
      </c>
      <c r="H9861" t="inlineStr"/>
    </row>
    <row r="9862">
      <c r="A9862" t="inlineStr">
        <is>
          <t>2019</t>
        </is>
      </c>
      <c r="B9862" t="inlineStr">
        <is>
          <t>Farines, semoules et poudres de fruits</t>
        </is>
      </c>
      <c r="C9862" t="inlineStr">
        <is>
          <t>RHD</t>
        </is>
      </c>
      <c r="D9862" t="n">
        <v>3.47</v>
      </c>
      <c r="E9862" t="n">
        <v>0</v>
      </c>
      <c r="F9862" t="n">
        <v>500000000</v>
      </c>
      <c r="G9862" t="inlineStr">
        <is>
          <t>Donnée calculée</t>
        </is>
      </c>
      <c r="H9862" t="inlineStr"/>
    </row>
    <row r="9863">
      <c r="A9863" t="inlineStr">
        <is>
          <t>2019</t>
        </is>
      </c>
      <c r="B9863" t="inlineStr">
        <is>
          <t>Huiles</t>
        </is>
      </c>
      <c r="C9863" t="inlineStr">
        <is>
          <t>RHD</t>
        </is>
      </c>
      <c r="D9863" t="n">
        <v>14.1</v>
      </c>
      <c r="E9863" t="n">
        <v>0</v>
      </c>
      <c r="F9863" t="n">
        <v>500000000</v>
      </c>
      <c r="G9863" t="inlineStr">
        <is>
          <t>Donnée calculée</t>
        </is>
      </c>
      <c r="H9863" t="inlineStr"/>
    </row>
    <row r="9864">
      <c r="A9864" t="inlineStr">
        <is>
          <t>2019</t>
        </is>
      </c>
      <c r="B9864" t="inlineStr">
        <is>
          <t>Huiles, brutes</t>
        </is>
      </c>
      <c r="C9864" t="inlineStr">
        <is>
          <t>RHD</t>
        </is>
      </c>
      <c r="D9864" t="n">
        <v>3.94</v>
      </c>
      <c r="E9864" t="n">
        <v>0</v>
      </c>
      <c r="F9864" t="n">
        <v>500000000</v>
      </c>
      <c r="G9864" t="inlineStr">
        <is>
          <t>Donnée calculée</t>
        </is>
      </c>
      <c r="H9864" t="inlineStr"/>
    </row>
    <row r="9865">
      <c r="A9865" t="inlineStr">
        <is>
          <t>2019</t>
        </is>
      </c>
      <c r="B9865" t="inlineStr">
        <is>
          <t>Huile d'arachide, brute</t>
        </is>
      </c>
      <c r="C9865" t="inlineStr">
        <is>
          <t>RHD</t>
        </is>
      </c>
      <c r="D9865" t="n">
        <v>3.67</v>
      </c>
      <c r="E9865" t="n">
        <v>0</v>
      </c>
      <c r="F9865" t="n">
        <v>11.5</v>
      </c>
      <c r="G9865" t="inlineStr">
        <is>
          <t>Donnée calculée</t>
        </is>
      </c>
      <c r="H9865" t="inlineStr"/>
    </row>
    <row r="9866">
      <c r="A9866" t="inlineStr">
        <is>
          <t>2019</t>
        </is>
      </c>
      <c r="B9866" t="inlineStr">
        <is>
          <t>Huile de palme, brute</t>
        </is>
      </c>
      <c r="C9866" t="inlineStr">
        <is>
          <t>RHD</t>
        </is>
      </c>
      <c r="D9866" t="n">
        <v>0.19</v>
      </c>
      <c r="E9866" t="n">
        <v>0</v>
      </c>
      <c r="F9866" t="n">
        <v>500000000</v>
      </c>
      <c r="G9866" t="inlineStr">
        <is>
          <t>Donnée calculée</t>
        </is>
      </c>
      <c r="H9866" t="inlineStr"/>
    </row>
    <row r="9867">
      <c r="A9867" t="inlineStr">
        <is>
          <t>2019</t>
        </is>
      </c>
      <c r="B9867" t="inlineStr">
        <is>
          <t>Autres huiles végétales, brutes</t>
        </is>
      </c>
      <c r="C9867" t="inlineStr">
        <is>
          <t>RHD</t>
        </is>
      </c>
      <c r="D9867" t="n">
        <v>0.09</v>
      </c>
      <c r="E9867" t="n">
        <v>0</v>
      </c>
      <c r="F9867" t="n">
        <v>500000000</v>
      </c>
      <c r="G9867" t="inlineStr">
        <is>
          <t>Donnée calculée</t>
        </is>
      </c>
      <c r="H9867" t="inlineStr"/>
    </row>
    <row r="9868">
      <c r="A9868" t="inlineStr">
        <is>
          <t>2019</t>
        </is>
      </c>
      <c r="B9868" t="inlineStr">
        <is>
          <t>Huiles, raffinées</t>
        </is>
      </c>
      <c r="C9868" t="inlineStr">
        <is>
          <t>RHD</t>
        </is>
      </c>
      <c r="D9868" t="n">
        <v>10.1</v>
      </c>
      <c r="E9868" t="n">
        <v>0</v>
      </c>
      <c r="F9868" t="n">
        <v>500000000</v>
      </c>
      <c r="G9868" t="inlineStr">
        <is>
          <t>Donnée calculée</t>
        </is>
      </c>
      <c r="H9868" t="inlineStr"/>
    </row>
    <row r="9869">
      <c r="A9869" t="inlineStr">
        <is>
          <t>2019</t>
        </is>
      </c>
      <c r="B9869" t="inlineStr">
        <is>
          <t>Huile d'arachide, raffinée</t>
        </is>
      </c>
      <c r="C9869" t="inlineStr">
        <is>
          <t>RHD</t>
        </is>
      </c>
      <c r="D9869" t="n">
        <v>0.24</v>
      </c>
      <c r="E9869" t="n">
        <v>0</v>
      </c>
      <c r="F9869" t="n">
        <v>4.73</v>
      </c>
      <c r="G9869" t="inlineStr">
        <is>
          <t>Donnée calculée</t>
        </is>
      </c>
      <c r="H9869" t="inlineStr"/>
    </row>
    <row r="9870">
      <c r="A9870" t="inlineStr">
        <is>
          <t>2019</t>
        </is>
      </c>
      <c r="B9870" t="inlineStr">
        <is>
          <t>Huile de palme, raffinée</t>
        </is>
      </c>
      <c r="C9870" t="inlineStr">
        <is>
          <t>RHD</t>
        </is>
      </c>
      <c r="D9870" t="n">
        <v>0.18</v>
      </c>
      <c r="E9870" t="n">
        <v>0</v>
      </c>
      <c r="F9870" t="n">
        <v>500000000</v>
      </c>
      <c r="G9870" t="inlineStr">
        <is>
          <t>Donnée calculée</t>
        </is>
      </c>
      <c r="H9870" t="inlineStr"/>
    </row>
    <row r="9871">
      <c r="A9871" t="inlineStr">
        <is>
          <t>2019</t>
        </is>
      </c>
      <c r="B9871" t="inlineStr">
        <is>
          <t>Huile de coco (coprah), raffinée</t>
        </is>
      </c>
      <c r="C9871" t="inlineStr">
        <is>
          <t>RHD</t>
        </is>
      </c>
      <c r="D9871" t="n">
        <v>9.69</v>
      </c>
      <c r="E9871" t="n">
        <v>0</v>
      </c>
      <c r="F9871" t="n">
        <v>27.3</v>
      </c>
      <c r="G9871" t="inlineStr">
        <is>
          <t>Donnée calculée</t>
        </is>
      </c>
      <c r="H9871" t="inlineStr"/>
    </row>
    <row r="9872">
      <c r="A9872" t="inlineStr">
        <is>
          <t>2019</t>
        </is>
      </c>
      <c r="B9872" t="inlineStr">
        <is>
          <t>Autres produits alimentaires</t>
        </is>
      </c>
      <c r="C9872" t="inlineStr">
        <is>
          <t>RHD</t>
        </is>
      </c>
      <c r="D9872" t="n">
        <v>0</v>
      </c>
      <c r="E9872" t="n">
        <v>0</v>
      </c>
      <c r="F9872" t="n">
        <v>500000000</v>
      </c>
      <c r="G9872" t="inlineStr">
        <is>
          <t>Donnée calculée</t>
        </is>
      </c>
      <c r="H9872" t="inlineStr"/>
    </row>
    <row r="9873">
      <c r="A9873" t="inlineStr">
        <is>
          <t>2019</t>
        </is>
      </c>
      <c r="B9873" t="inlineStr">
        <is>
          <t>Autres légumes et pommes de terres, séchés</t>
        </is>
      </c>
      <c r="C9873" t="inlineStr">
        <is>
          <t>RHD</t>
        </is>
      </c>
      <c r="D9873" t="n">
        <v>0.6</v>
      </c>
      <c r="E9873" t="n">
        <v>0</v>
      </c>
      <c r="F9873" t="n">
        <v>25.2</v>
      </c>
      <c r="G9873" t="inlineStr">
        <is>
          <t>Donnée calculée</t>
        </is>
      </c>
      <c r="H9873" t="inlineStr"/>
    </row>
    <row r="9874">
      <c r="A9874" t="inlineStr">
        <is>
          <t>2019</t>
        </is>
      </c>
      <c r="B9874" t="inlineStr">
        <is>
          <t>Fruits, frais ou secs</t>
        </is>
      </c>
      <c r="C9874" t="inlineStr">
        <is>
          <t>RHD</t>
        </is>
      </c>
      <c r="D9874" t="n">
        <v>691</v>
      </c>
      <c r="E9874" t="n">
        <v>0</v>
      </c>
      <c r="F9874" t="n">
        <v>2510</v>
      </c>
      <c r="G9874" t="inlineStr">
        <is>
          <t>Donnée calculée</t>
        </is>
      </c>
      <c r="H9874" t="inlineStr"/>
    </row>
    <row r="9875">
      <c r="A9875" t="inlineStr">
        <is>
          <t>2019</t>
        </is>
      </c>
      <c r="B9875" t="inlineStr">
        <is>
          <t>Bananes plantains, frais ou secs</t>
        </is>
      </c>
      <c r="C9875" t="inlineStr">
        <is>
          <t>RHD</t>
        </is>
      </c>
      <c r="D9875" t="n">
        <v>8.640000000000001</v>
      </c>
      <c r="E9875" t="n">
        <v>0</v>
      </c>
      <c r="F9875" t="n">
        <v>58.3</v>
      </c>
      <c r="G9875" t="inlineStr">
        <is>
          <t>Donnée calculée</t>
        </is>
      </c>
      <c r="H9875" t="inlineStr"/>
    </row>
    <row r="9876">
      <c r="A9876" t="inlineStr">
        <is>
          <t>2019</t>
        </is>
      </c>
      <c r="B9876" t="inlineStr">
        <is>
          <t>Bananes fruits, fraîches ou sèches</t>
        </is>
      </c>
      <c r="C9876" t="inlineStr">
        <is>
          <t>RHD</t>
        </is>
      </c>
      <c r="D9876" t="n">
        <v>211</v>
      </c>
      <c r="E9876" t="n">
        <v>0</v>
      </c>
      <c r="F9876" t="n">
        <v>704</v>
      </c>
      <c r="G9876" t="inlineStr">
        <is>
          <t>Donnée calculée</t>
        </is>
      </c>
      <c r="H9876" t="inlineStr"/>
    </row>
    <row r="9877">
      <c r="A9877" t="inlineStr">
        <is>
          <t>2019</t>
        </is>
      </c>
      <c r="B9877" t="inlineStr">
        <is>
          <t>Dattes, fraîches ou sèches</t>
        </is>
      </c>
      <c r="C9877" t="inlineStr">
        <is>
          <t>RHD</t>
        </is>
      </c>
      <c r="D9877" t="n">
        <v>11.1</v>
      </c>
      <c r="E9877" t="n">
        <v>0</v>
      </c>
      <c r="F9877" t="n">
        <v>74.8</v>
      </c>
      <c r="G9877" t="inlineStr">
        <is>
          <t>Donnée calculée</t>
        </is>
      </c>
      <c r="H9877" t="inlineStr"/>
    </row>
    <row r="9878">
      <c r="A9878" t="inlineStr">
        <is>
          <t>2019</t>
        </is>
      </c>
      <c r="B9878" t="inlineStr">
        <is>
          <t>Figues, fraîches ou sèches</t>
        </is>
      </c>
      <c r="C9878" t="inlineStr">
        <is>
          <t>RHD</t>
        </is>
      </c>
      <c r="D9878" t="n">
        <v>2.98</v>
      </c>
      <c r="E9878" t="n">
        <v>0</v>
      </c>
      <c r="F9878" t="n">
        <v>47.8</v>
      </c>
      <c r="G9878" t="inlineStr">
        <is>
          <t>Donnée calculée</t>
        </is>
      </c>
      <c r="H9878" t="inlineStr"/>
    </row>
    <row r="9879">
      <c r="A9879" t="inlineStr">
        <is>
          <t>2019</t>
        </is>
      </c>
      <c r="B9879" t="inlineStr">
        <is>
          <t>Ananas, frais ou secs</t>
        </is>
      </c>
      <c r="C9879" t="inlineStr">
        <is>
          <t>RHD</t>
        </is>
      </c>
      <c r="D9879" t="n">
        <v>49.9</v>
      </c>
      <c r="E9879" t="n">
        <v>0</v>
      </c>
      <c r="F9879" t="n">
        <v>170</v>
      </c>
      <c r="G9879" t="inlineStr">
        <is>
          <t>Donnée calculée</t>
        </is>
      </c>
      <c r="H9879" t="inlineStr"/>
    </row>
    <row r="9880">
      <c r="A9880" t="inlineStr">
        <is>
          <t>2019</t>
        </is>
      </c>
      <c r="B9880" t="inlineStr">
        <is>
          <t>Avocats, frais ou secs</t>
        </is>
      </c>
      <c r="C9880" t="inlineStr">
        <is>
          <t>RHD</t>
        </is>
      </c>
      <c r="D9880" t="n">
        <v>49.7</v>
      </c>
      <c r="E9880" t="n">
        <v>0</v>
      </c>
      <c r="F9880" t="n">
        <v>169</v>
      </c>
      <c r="G9880" t="inlineStr">
        <is>
          <t>Donnée calculée</t>
        </is>
      </c>
      <c r="H9880" t="inlineStr"/>
    </row>
    <row r="9881">
      <c r="A9881" t="inlineStr">
        <is>
          <t>2019</t>
        </is>
      </c>
      <c r="B9881" t="inlineStr">
        <is>
          <t>Goyaves, mangues et mangoustans, frais ou secs</t>
        </is>
      </c>
      <c r="C9881" t="inlineStr">
        <is>
          <t>RHD</t>
        </is>
      </c>
      <c r="D9881" t="n">
        <v>15.3</v>
      </c>
      <c r="E9881" t="n">
        <v>0</v>
      </c>
      <c r="F9881" t="n">
        <v>83.8</v>
      </c>
      <c r="G9881" t="inlineStr">
        <is>
          <t>Donnée calculée</t>
        </is>
      </c>
      <c r="H9881" t="inlineStr"/>
    </row>
    <row r="9882">
      <c r="A9882" t="inlineStr">
        <is>
          <t>2019</t>
        </is>
      </c>
      <c r="B9882" t="inlineStr">
        <is>
          <t>Oranges, fraîches ou sèches</t>
        </is>
      </c>
      <c r="C9882" t="inlineStr">
        <is>
          <t>RHD</t>
        </is>
      </c>
      <c r="D9882" t="n">
        <v>146</v>
      </c>
      <c r="E9882" t="n">
        <v>0</v>
      </c>
      <c r="F9882" t="n">
        <v>528</v>
      </c>
      <c r="G9882" t="inlineStr">
        <is>
          <t>Donnée calculée</t>
        </is>
      </c>
      <c r="H9882" t="inlineStr"/>
    </row>
    <row r="9883">
      <c r="A9883" t="inlineStr">
        <is>
          <t>2019</t>
        </is>
      </c>
      <c r="B9883" t="inlineStr">
        <is>
          <t>Mandarines et clémentines, fraîches ou sèches</t>
        </is>
      </c>
      <c r="C9883" t="inlineStr">
        <is>
          <t>RHD</t>
        </is>
      </c>
      <c r="D9883" t="n">
        <v>120</v>
      </c>
      <c r="E9883" t="n">
        <v>0</v>
      </c>
      <c r="F9883" t="n">
        <v>374</v>
      </c>
      <c r="G9883" t="inlineStr">
        <is>
          <t>Donnée calculée</t>
        </is>
      </c>
      <c r="H9883" t="inlineStr"/>
    </row>
    <row r="9884">
      <c r="A9884" t="inlineStr">
        <is>
          <t>2019</t>
        </is>
      </c>
      <c r="B9884" t="inlineStr">
        <is>
          <t>Pamplemousses et pomelos, frais ou secs</t>
        </is>
      </c>
      <c r="C9884" t="inlineStr">
        <is>
          <t>RHD</t>
        </is>
      </c>
      <c r="D9884" t="n">
        <v>20.7</v>
      </c>
      <c r="E9884" t="n">
        <v>0</v>
      </c>
      <c r="F9884" t="n">
        <v>89.7</v>
      </c>
      <c r="G9884" t="inlineStr">
        <is>
          <t>Donnée calculée</t>
        </is>
      </c>
      <c r="H9884" t="inlineStr"/>
    </row>
    <row r="9885">
      <c r="A9885" t="inlineStr">
        <is>
          <t>2019</t>
        </is>
      </c>
      <c r="B9885" t="inlineStr">
        <is>
          <t>Citrons et limes, frais ou secs</t>
        </is>
      </c>
      <c r="C9885" t="inlineStr">
        <is>
          <t>RHD</t>
        </is>
      </c>
      <c r="D9885" t="n">
        <v>54.6</v>
      </c>
      <c r="E9885" t="n">
        <v>0</v>
      </c>
      <c r="F9885" t="n">
        <v>179</v>
      </c>
      <c r="G9885" t="inlineStr">
        <is>
          <t>Donnée calculée</t>
        </is>
      </c>
      <c r="H9885" t="inlineStr"/>
    </row>
    <row r="9886">
      <c r="A9886" t="inlineStr">
        <is>
          <t>2019</t>
        </is>
      </c>
      <c r="B9886" t="inlineStr">
        <is>
          <t>Autres agrumes, frais ou secs</t>
        </is>
      </c>
      <c r="C9886" t="inlineStr">
        <is>
          <t>RHD</t>
        </is>
      </c>
      <c r="D9886" t="n">
        <v>1.46</v>
      </c>
      <c r="E9886" t="n">
        <v>0</v>
      </c>
      <c r="F9886" t="n">
        <v>35.3</v>
      </c>
      <c r="G9886" t="inlineStr">
        <is>
          <t>Donnée calculée</t>
        </is>
      </c>
      <c r="H9886" t="inlineStr"/>
    </row>
    <row r="9887">
      <c r="A9887" t="inlineStr">
        <is>
          <t>2019</t>
        </is>
      </c>
      <c r="B9887" t="inlineStr">
        <is>
          <t>Fruis et légumes, frais</t>
        </is>
      </c>
      <c r="C9887" t="inlineStr">
        <is>
          <t>RHD</t>
        </is>
      </c>
      <c r="D9887" t="n">
        <v>3070</v>
      </c>
      <c r="E9887" t="n">
        <v>558</v>
      </c>
      <c r="F9887" t="n">
        <v>45000000</v>
      </c>
      <c r="G9887" t="inlineStr">
        <is>
          <t>Donnée calculée</t>
        </is>
      </c>
      <c r="H9887" t="inlineStr"/>
    </row>
    <row r="9888">
      <c r="A9888" t="inlineStr">
        <is>
          <t>2019</t>
        </is>
      </c>
      <c r="B9888" t="inlineStr">
        <is>
          <t>Pommes de terre, fraîches</t>
        </is>
      </c>
      <c r="C9888" t="inlineStr">
        <is>
          <t>RHD</t>
        </is>
      </c>
      <c r="D9888" t="n">
        <v>2450</v>
      </c>
      <c r="E9888" t="n">
        <v>0</v>
      </c>
      <c r="F9888" t="n">
        <v>5070</v>
      </c>
      <c r="G9888" t="inlineStr">
        <is>
          <t>Donnée calculée</t>
        </is>
      </c>
      <c r="H9888" t="inlineStr"/>
    </row>
    <row r="9889">
      <c r="A9889" t="inlineStr">
        <is>
          <t>2019</t>
        </is>
      </c>
      <c r="B9889" t="inlineStr">
        <is>
          <t>Fruits et légumes (hors PdT), frais</t>
        </is>
      </c>
      <c r="C9889" t="inlineStr">
        <is>
          <t>RHD</t>
        </is>
      </c>
      <c r="D9889" t="n">
        <v>617</v>
      </c>
      <c r="E9889" t="n">
        <v>558</v>
      </c>
      <c r="F9889" t="n">
        <v>45000000</v>
      </c>
      <c r="G9889" t="inlineStr">
        <is>
          <t>Donnée calculée</t>
        </is>
      </c>
      <c r="H9889" t="inlineStr"/>
    </row>
    <row r="9890">
      <c r="A9890" t="inlineStr">
        <is>
          <t>2019</t>
        </is>
      </c>
      <c r="B9890" t="inlineStr">
        <is>
          <t>Produits manufacturés</t>
        </is>
      </c>
      <c r="C9890" t="inlineStr">
        <is>
          <t>Autres IAA</t>
        </is>
      </c>
      <c r="D9890" t="n">
        <v>2410</v>
      </c>
      <c r="E9890" t="n">
        <v>0</v>
      </c>
      <c r="F9890" t="n">
        <v>500000000</v>
      </c>
      <c r="G9890" t="inlineStr">
        <is>
          <t>Donnée calculée</t>
        </is>
      </c>
      <c r="H9890" t="inlineStr"/>
    </row>
    <row r="9891">
      <c r="A9891" t="inlineStr">
        <is>
          <t>2019</t>
        </is>
      </c>
      <c r="B9891" t="inlineStr">
        <is>
          <t>Produits des industries alimentaires</t>
        </is>
      </c>
      <c r="C9891" t="inlineStr">
        <is>
          <t>Autres IAA</t>
        </is>
      </c>
      <c r="D9891" t="n">
        <v>2410</v>
      </c>
      <c r="E9891" t="n">
        <v>0</v>
      </c>
      <c r="F9891" t="n">
        <v>500000000</v>
      </c>
      <c r="G9891" t="inlineStr">
        <is>
          <t>Donnée calculée</t>
        </is>
      </c>
      <c r="H9891" t="inlineStr"/>
    </row>
    <row r="9892">
      <c r="A9892" t="inlineStr">
        <is>
          <t>2019</t>
        </is>
      </c>
      <c r="B9892" t="inlineStr">
        <is>
          <t>Produits à base de fruits et légumes</t>
        </is>
      </c>
      <c r="C9892" t="inlineStr">
        <is>
          <t>Autres IAA</t>
        </is>
      </c>
      <c r="D9892" t="n">
        <v>2400</v>
      </c>
      <c r="E9892" t="n">
        <v>0</v>
      </c>
      <c r="F9892" t="n">
        <v>500000000</v>
      </c>
      <c r="G9892" t="inlineStr">
        <is>
          <t>Donnée calculée</t>
        </is>
      </c>
      <c r="H9892" t="inlineStr"/>
    </row>
    <row r="9893">
      <c r="A9893" t="inlineStr">
        <is>
          <t>2019</t>
        </is>
      </c>
      <c r="B9893" t="inlineStr">
        <is>
          <t>Préparations et conserves à base de pommes de terre</t>
        </is>
      </c>
      <c r="C9893" t="inlineStr">
        <is>
          <t>Autres IAA</t>
        </is>
      </c>
      <c r="D9893" t="n">
        <v>194</v>
      </c>
      <c r="E9893" t="n">
        <v>0</v>
      </c>
      <c r="F9893" t="n">
        <v>500000000</v>
      </c>
      <c r="G9893" t="inlineStr">
        <is>
          <t>Donnée calculée</t>
        </is>
      </c>
      <c r="H9893" t="inlineStr"/>
    </row>
    <row r="9894">
      <c r="A9894" t="inlineStr">
        <is>
          <t>2019</t>
        </is>
      </c>
      <c r="B9894" t="inlineStr">
        <is>
          <t>Pommes de terre, congelées ou surgelées</t>
        </is>
      </c>
      <c r="C9894" t="inlineStr">
        <is>
          <t>Autres IAA</t>
        </is>
      </c>
      <c r="D9894" t="n">
        <v>99.8</v>
      </c>
      <c r="E9894" t="n">
        <v>0</v>
      </c>
      <c r="F9894" t="n">
        <v>11400</v>
      </c>
      <c r="G9894" t="inlineStr">
        <is>
          <t>Donnée calculée</t>
        </is>
      </c>
      <c r="H9894" t="inlineStr"/>
    </row>
    <row r="9895">
      <c r="A9895" t="inlineStr">
        <is>
          <t>2019</t>
        </is>
      </c>
      <c r="B9895" t="inlineStr">
        <is>
          <t>Pommes de terre, non cuites ou cuites à l'eau ou à la vapeur, congelées ou surgelées</t>
        </is>
      </c>
      <c r="C9895" t="inlineStr">
        <is>
          <t>Autres IAA</t>
        </is>
      </c>
      <c r="D9895" t="n">
        <v>6.97</v>
      </c>
      <c r="E9895" t="n">
        <v>0</v>
      </c>
      <c r="F9895" t="n">
        <v>5590</v>
      </c>
      <c r="G9895" t="inlineStr">
        <is>
          <t>Donnée calculée</t>
        </is>
      </c>
      <c r="H9895" t="inlineStr"/>
    </row>
    <row r="9896">
      <c r="A9896" t="inlineStr">
        <is>
          <t>2019</t>
        </is>
      </c>
      <c r="B9896" t="inlineStr">
        <is>
          <t>Pommes de terre préparées ou conservées autrement, congelées ou surgelées</t>
        </is>
      </c>
      <c r="C9896" t="inlineStr">
        <is>
          <t>Autres IAA</t>
        </is>
      </c>
      <c r="D9896" t="n">
        <v>92.90000000000001</v>
      </c>
      <c r="E9896" t="n">
        <v>0</v>
      </c>
      <c r="F9896" t="n">
        <v>5820</v>
      </c>
      <c r="G9896" t="inlineStr">
        <is>
          <t>Donnée calculée</t>
        </is>
      </c>
      <c r="H9896" t="inlineStr"/>
    </row>
    <row r="9897">
      <c r="A9897" t="inlineStr">
        <is>
          <t>2019</t>
        </is>
      </c>
      <c r="B9897" t="inlineStr">
        <is>
          <t>Pommes de terre, déshydratées, coupées ou non, mais sans autre préparation</t>
        </is>
      </c>
      <c r="C9897" t="inlineStr">
        <is>
          <t>Autres IAA</t>
        </is>
      </c>
      <c r="D9897" t="n">
        <v>0.25</v>
      </c>
      <c r="E9897" t="n">
        <v>0</v>
      </c>
      <c r="F9897" t="n">
        <v>18</v>
      </c>
      <c r="G9897" t="inlineStr">
        <is>
          <t>Donnée calculée</t>
        </is>
      </c>
      <c r="H9897" t="inlineStr"/>
    </row>
    <row r="9898">
      <c r="A9898" t="inlineStr">
        <is>
          <t>2019</t>
        </is>
      </c>
      <c r="B9898" t="inlineStr">
        <is>
          <t>Pommes de terre déshydratées sous forme de farine, de poudre, de flocons, de granulés ou de pellets</t>
        </is>
      </c>
      <c r="C9898" t="inlineStr">
        <is>
          <t>Autres IAA</t>
        </is>
      </c>
      <c r="D9898" t="n">
        <v>0.07000000000000001</v>
      </c>
      <c r="E9898" t="n">
        <v>0</v>
      </c>
      <c r="F9898" t="n">
        <v>500000000</v>
      </c>
      <c r="G9898" t="inlineStr">
        <is>
          <t>Donnée calculée</t>
        </is>
      </c>
      <c r="H9898" t="inlineStr"/>
    </row>
    <row r="9899">
      <c r="A9899" t="inlineStr">
        <is>
          <t>2019</t>
        </is>
      </c>
      <c r="B9899" t="inlineStr">
        <is>
          <t>Autres préparations et conserves à base de pommes de terre</t>
        </is>
      </c>
      <c r="C9899" t="inlineStr">
        <is>
          <t>Autres IAA</t>
        </is>
      </c>
      <c r="D9899" t="n">
        <v>93.59999999999999</v>
      </c>
      <c r="E9899" t="n">
        <v>0</v>
      </c>
      <c r="F9899" t="n">
        <v>5980</v>
      </c>
      <c r="G9899" t="inlineStr">
        <is>
          <t>Donnée calculée</t>
        </is>
      </c>
      <c r="H9899" t="inlineStr"/>
    </row>
    <row r="9900">
      <c r="A9900" t="inlineStr">
        <is>
          <t>2019</t>
        </is>
      </c>
      <c r="B9900" t="inlineStr">
        <is>
          <t>Pommes de terre préparées ou conservées, sous forme de farine, semoule ou flocons</t>
        </is>
      </c>
      <c r="C9900" t="inlineStr">
        <is>
          <t>Autres IAA</t>
        </is>
      </c>
      <c r="D9900" t="n">
        <v>37.9</v>
      </c>
      <c r="E9900" t="n">
        <v>0</v>
      </c>
      <c r="F9900" t="n">
        <v>5710</v>
      </c>
      <c r="G9900" t="inlineStr">
        <is>
          <t>Donnée calculée</t>
        </is>
      </c>
      <c r="H9900" t="inlineStr"/>
    </row>
    <row r="9901">
      <c r="A9901" t="inlineStr">
        <is>
          <t>2019</t>
        </is>
      </c>
      <c r="B9901" t="inlineStr">
        <is>
          <t>Autres préparations ou conserves de pommes de terre, y compris les chips</t>
        </is>
      </c>
      <c r="C9901" t="inlineStr">
        <is>
          <t>Autres IAA</t>
        </is>
      </c>
      <c r="D9901" t="n">
        <v>55.8</v>
      </c>
      <c r="E9901" t="n">
        <v>0</v>
      </c>
      <c r="F9901" t="n">
        <v>274</v>
      </c>
      <c r="G9901" t="inlineStr">
        <is>
          <t>Donnée calculée</t>
        </is>
      </c>
      <c r="H9901" t="inlineStr"/>
    </row>
    <row r="9902">
      <c r="A9902" t="inlineStr">
        <is>
          <t>2019</t>
        </is>
      </c>
      <c r="B9902" t="inlineStr">
        <is>
          <t>Jus de fruits et légumes</t>
        </is>
      </c>
      <c r="C9902" t="inlineStr">
        <is>
          <t>Autres IAA</t>
        </is>
      </c>
      <c r="D9902" t="n">
        <v>658</v>
      </c>
      <c r="E9902" t="n">
        <v>0</v>
      </c>
      <c r="F9902" t="n">
        <v>500000000</v>
      </c>
      <c r="G9902" t="inlineStr">
        <is>
          <t>Donnée calculée</t>
        </is>
      </c>
      <c r="H9902" t="inlineStr"/>
    </row>
    <row r="9903">
      <c r="A9903" t="inlineStr">
        <is>
          <t>2019</t>
        </is>
      </c>
      <c r="B9903" t="inlineStr">
        <is>
          <t>Jus de tomate</t>
        </is>
      </c>
      <c r="C9903" t="inlineStr">
        <is>
          <t>Autres IAA</t>
        </is>
      </c>
      <c r="D9903" t="n">
        <v>3.54</v>
      </c>
      <c r="E9903" t="n">
        <v>0</v>
      </c>
      <c r="F9903" t="n">
        <v>9.300000000000001</v>
      </c>
      <c r="G9903" t="inlineStr">
        <is>
          <t>Donnée calculée</t>
        </is>
      </c>
      <c r="H9903" t="inlineStr"/>
    </row>
    <row r="9904">
      <c r="A9904" t="inlineStr">
        <is>
          <t>2019</t>
        </is>
      </c>
      <c r="B9904" t="inlineStr">
        <is>
          <t>Jus d'orange</t>
        </is>
      </c>
      <c r="C9904" t="inlineStr">
        <is>
          <t>Autres IAA</t>
        </is>
      </c>
      <c r="D9904" t="n">
        <v>394</v>
      </c>
      <c r="E9904" t="n">
        <v>0</v>
      </c>
      <c r="F9904" t="n">
        <v>500000000</v>
      </c>
      <c r="G9904" t="inlineStr">
        <is>
          <t>Donnée calculée</t>
        </is>
      </c>
      <c r="H9904" t="inlineStr"/>
    </row>
    <row r="9905">
      <c r="A9905" t="inlineStr">
        <is>
          <t>2019</t>
        </is>
      </c>
      <c r="B9905" t="inlineStr">
        <is>
          <t>Jus d'orange, non concentré</t>
        </is>
      </c>
      <c r="C9905" t="inlineStr">
        <is>
          <t>Autres IAA</t>
        </is>
      </c>
      <c r="D9905" t="n">
        <v>394</v>
      </c>
      <c r="E9905" t="n">
        <v>0</v>
      </c>
      <c r="F9905" t="n">
        <v>500000000</v>
      </c>
      <c r="G9905" t="inlineStr">
        <is>
          <t>Donnée calculée</t>
        </is>
      </c>
      <c r="H9905" t="inlineStr"/>
    </row>
    <row r="9906">
      <c r="A9906" t="inlineStr">
        <is>
          <t>2019</t>
        </is>
      </c>
      <c r="B9906" t="inlineStr">
        <is>
          <t>Jus d'orange, non concentré, congelé</t>
        </is>
      </c>
      <c r="C9906" t="inlineStr">
        <is>
          <t>Autres IAA</t>
        </is>
      </c>
      <c r="D9906" t="n">
        <v>161</v>
      </c>
      <c r="E9906" t="n">
        <v>0</v>
      </c>
      <c r="F9906" t="n">
        <v>500000000</v>
      </c>
      <c r="G9906" t="inlineStr">
        <is>
          <t>Donnée calculée</t>
        </is>
      </c>
      <c r="H9906" t="inlineStr"/>
    </row>
    <row r="9907">
      <c r="A9907" t="inlineStr">
        <is>
          <t>2019</t>
        </is>
      </c>
      <c r="B9907" t="inlineStr">
        <is>
          <t>Jus d'orange, non concentré, non congelé</t>
        </is>
      </c>
      <c r="C9907" t="inlineStr">
        <is>
          <t>Autres IAA</t>
        </is>
      </c>
      <c r="D9907" t="n">
        <v>234</v>
      </c>
      <c r="E9907" t="n">
        <v>0</v>
      </c>
      <c r="F9907" t="n">
        <v>1070</v>
      </c>
      <c r="G9907" t="inlineStr">
        <is>
          <t>Donnée calculée</t>
        </is>
      </c>
      <c r="H9907" t="inlineStr"/>
    </row>
    <row r="9908">
      <c r="A9908" t="inlineStr">
        <is>
          <t>2019</t>
        </is>
      </c>
      <c r="B9908" t="inlineStr">
        <is>
          <t>Jus d'orange, autre</t>
        </is>
      </c>
      <c r="C9908" t="inlineStr">
        <is>
          <t>Autres IAA</t>
        </is>
      </c>
      <c r="D9908" t="n">
        <v>0</v>
      </c>
      <c r="E9908" t="n">
        <v>0</v>
      </c>
      <c r="F9908" t="n">
        <v>500000000</v>
      </c>
      <c r="G9908" t="inlineStr">
        <is>
          <t>Donnée calculée</t>
        </is>
      </c>
      <c r="H9908" t="inlineStr"/>
    </row>
    <row r="9909">
      <c r="A9909" t="inlineStr">
        <is>
          <t>2019</t>
        </is>
      </c>
      <c r="B9909" t="inlineStr">
        <is>
          <t>Jus de pamplemousse</t>
        </is>
      </c>
      <c r="C9909" t="inlineStr">
        <is>
          <t>Autres IAA</t>
        </is>
      </c>
      <c r="D9909" t="n">
        <v>15.9</v>
      </c>
      <c r="E9909" t="n">
        <v>0</v>
      </c>
      <c r="F9909" t="n">
        <v>41.8</v>
      </c>
      <c r="G9909" t="inlineStr">
        <is>
          <t>Donnée calculée</t>
        </is>
      </c>
      <c r="H9909" t="inlineStr"/>
    </row>
    <row r="9910">
      <c r="A9910" t="inlineStr">
        <is>
          <t>2019</t>
        </is>
      </c>
      <c r="B9910" t="inlineStr">
        <is>
          <t>Jus d'ananas</t>
        </is>
      </c>
      <c r="C9910" t="inlineStr">
        <is>
          <t>Autres IAA</t>
        </is>
      </c>
      <c r="D9910" t="n">
        <v>34.1</v>
      </c>
      <c r="E9910" t="n">
        <v>0</v>
      </c>
      <c r="F9910" t="n">
        <v>89.5</v>
      </c>
      <c r="G9910" t="inlineStr">
        <is>
          <t>Donnée calculée</t>
        </is>
      </c>
      <c r="H9910" t="inlineStr"/>
    </row>
    <row r="9911">
      <c r="A9911" t="inlineStr">
        <is>
          <t>2019</t>
        </is>
      </c>
      <c r="B9911" t="inlineStr">
        <is>
          <t>Jus de raisin</t>
        </is>
      </c>
      <c r="C9911" t="inlineStr">
        <is>
          <t>Autres IAA</t>
        </is>
      </c>
      <c r="D9911" t="n">
        <v>20.9</v>
      </c>
      <c r="E9911" t="n">
        <v>0</v>
      </c>
      <c r="F9911" t="n">
        <v>54.7</v>
      </c>
      <c r="G9911" t="inlineStr">
        <is>
          <t>Donnée calculée</t>
        </is>
      </c>
      <c r="H9911" t="inlineStr"/>
    </row>
    <row r="9912">
      <c r="A9912" t="inlineStr">
        <is>
          <t>2019</t>
        </is>
      </c>
      <c r="B9912" t="inlineStr">
        <is>
          <t>Jus de pomme</t>
        </is>
      </c>
      <c r="C9912" t="inlineStr">
        <is>
          <t>Autres IAA</t>
        </is>
      </c>
      <c r="D9912" t="n">
        <v>40.2</v>
      </c>
      <c r="E9912" t="n">
        <v>0</v>
      </c>
      <c r="F9912" t="n">
        <v>500000000</v>
      </c>
      <c r="G9912" t="inlineStr">
        <is>
          <t>Donnée calculée</t>
        </is>
      </c>
      <c r="H9912" t="inlineStr"/>
    </row>
    <row r="9913">
      <c r="A9913" t="inlineStr">
        <is>
          <t>2019</t>
        </is>
      </c>
      <c r="B9913" t="inlineStr">
        <is>
          <t>Mélanges de jus de fruits et légumes</t>
        </is>
      </c>
      <c r="C9913" t="inlineStr">
        <is>
          <t>Autres IAA</t>
        </is>
      </c>
      <c r="D9913" t="n">
        <v>148</v>
      </c>
      <c r="E9913" t="n">
        <v>0</v>
      </c>
      <c r="F9913" t="n">
        <v>389</v>
      </c>
      <c r="G9913" t="inlineStr">
        <is>
          <t>Donnée calculée</t>
        </is>
      </c>
      <c r="H9913" t="inlineStr"/>
    </row>
    <row r="9914">
      <c r="A9914" t="inlineStr">
        <is>
          <t>2019</t>
        </is>
      </c>
      <c r="B9914" t="inlineStr">
        <is>
          <t>Autres jus de fruits et légumes</t>
        </is>
      </c>
      <c r="C9914" t="inlineStr">
        <is>
          <t>Autres IAA</t>
        </is>
      </c>
      <c r="D9914" t="n">
        <v>0.41</v>
      </c>
      <c r="E9914" t="n">
        <v>0</v>
      </c>
      <c r="F9914" t="n">
        <v>184</v>
      </c>
      <c r="G9914" t="inlineStr">
        <is>
          <t>Donnée calculée</t>
        </is>
      </c>
      <c r="H9914" t="inlineStr"/>
    </row>
    <row r="9915">
      <c r="A9915" t="inlineStr">
        <is>
          <t>2019</t>
        </is>
      </c>
      <c r="B9915" t="inlineStr">
        <is>
          <t>Jus d'agrume, autres, non concentré</t>
        </is>
      </c>
      <c r="C9915" t="inlineStr">
        <is>
          <t>Autres IAA</t>
        </is>
      </c>
      <c r="D9915" t="n">
        <v>0.14</v>
      </c>
      <c r="E9915" t="n">
        <v>0</v>
      </c>
      <c r="F9915" t="n">
        <v>159</v>
      </c>
      <c r="G9915" t="inlineStr">
        <is>
          <t>Donnée calculée</t>
        </is>
      </c>
      <c r="H9915" t="inlineStr"/>
    </row>
    <row r="9916">
      <c r="A9916" t="inlineStr">
        <is>
          <t>2019</t>
        </is>
      </c>
      <c r="B9916" t="inlineStr">
        <is>
          <t>Jus de fruit ou légume, autres,  non concentré, non fermenté, sans addition d'alcool</t>
        </is>
      </c>
      <c r="C9916" t="inlineStr">
        <is>
          <t>Autres IAA</t>
        </is>
      </c>
      <c r="D9916" t="n">
        <v>0.14</v>
      </c>
      <c r="E9916" t="n">
        <v>0</v>
      </c>
      <c r="F9916" t="n">
        <v>146</v>
      </c>
      <c r="G9916" t="inlineStr">
        <is>
          <t>Donnée calculée</t>
        </is>
      </c>
      <c r="H9916" t="inlineStr"/>
    </row>
    <row r="9917">
      <c r="A9917" t="inlineStr">
        <is>
          <t>2019</t>
        </is>
      </c>
      <c r="B9917" t="inlineStr">
        <is>
          <t>Jus de fruits ou légumes, autres</t>
        </is>
      </c>
      <c r="C9917" t="inlineStr">
        <is>
          <t>Autres IAA</t>
        </is>
      </c>
      <c r="D9917" t="n">
        <v>0.14</v>
      </c>
      <c r="E9917" t="n">
        <v>0</v>
      </c>
      <c r="F9917" t="n">
        <v>121</v>
      </c>
      <c r="G9917" t="inlineStr">
        <is>
          <t>Donnée calculée</t>
        </is>
      </c>
      <c r="H9917" t="inlineStr"/>
    </row>
    <row r="9918">
      <c r="A9918" t="inlineStr">
        <is>
          <t>2019</t>
        </is>
      </c>
      <c r="B9918" t="inlineStr">
        <is>
          <t>Autres préparations et conserves à base de fruits et légumes</t>
        </is>
      </c>
      <c r="C9918" t="inlineStr">
        <is>
          <t>Autres IAA</t>
        </is>
      </c>
      <c r="D9918" t="n">
        <v>1540</v>
      </c>
      <c r="E9918" t="n">
        <v>0</v>
      </c>
      <c r="F9918" t="n">
        <v>500000000</v>
      </c>
      <c r="G9918" t="inlineStr">
        <is>
          <t>Donnée calculée</t>
        </is>
      </c>
      <c r="H9918" t="inlineStr"/>
    </row>
    <row r="9919">
      <c r="A9919" t="inlineStr">
        <is>
          <t>2019</t>
        </is>
      </c>
      <c r="B9919" t="inlineStr">
        <is>
          <t>Préparations et conserves de légumes</t>
        </is>
      </c>
      <c r="C9919" t="inlineStr">
        <is>
          <t>Autres IAA</t>
        </is>
      </c>
      <c r="D9919" t="n">
        <v>513</v>
      </c>
      <c r="E9919" t="n">
        <v>0</v>
      </c>
      <c r="F9919" t="n">
        <v>500000000</v>
      </c>
      <c r="G9919" t="inlineStr">
        <is>
          <t>Donnée calculée</t>
        </is>
      </c>
      <c r="H9919" t="inlineStr"/>
    </row>
    <row r="9920">
      <c r="A9920" t="inlineStr">
        <is>
          <t>2019</t>
        </is>
      </c>
      <c r="B9920" t="inlineStr">
        <is>
          <t>Légumes congelés ou surgelés</t>
        </is>
      </c>
      <c r="C9920" t="inlineStr">
        <is>
          <t>Autres IAA</t>
        </is>
      </c>
      <c r="D9920" t="n">
        <v>85.7</v>
      </c>
      <c r="E9920" t="n">
        <v>0</v>
      </c>
      <c r="F9920" t="n">
        <v>500000000</v>
      </c>
      <c r="G9920" t="inlineStr">
        <is>
          <t>Donnée calculée</t>
        </is>
      </c>
      <c r="H9920" t="inlineStr"/>
    </row>
    <row r="9921">
      <c r="A9921" t="inlineStr">
        <is>
          <t>2019</t>
        </is>
      </c>
      <c r="B9921" t="inlineStr">
        <is>
          <t>Légumes traités pour une conservation temporaire</t>
        </is>
      </c>
      <c r="C9921" t="inlineStr">
        <is>
          <t>Autres IAA</t>
        </is>
      </c>
      <c r="D9921" t="n">
        <v>9.99</v>
      </c>
      <c r="E9921" t="n">
        <v>0</v>
      </c>
      <c r="F9921" t="n">
        <v>26.2</v>
      </c>
      <c r="G9921" t="inlineStr">
        <is>
          <t>Donnée calculée</t>
        </is>
      </c>
      <c r="H9921" t="inlineStr"/>
    </row>
    <row r="9922">
      <c r="A9922" t="inlineStr">
        <is>
          <t>2019</t>
        </is>
      </c>
      <c r="B9922" t="inlineStr">
        <is>
          <t>Légumes, déshydratés</t>
        </is>
      </c>
      <c r="C9922" t="inlineStr">
        <is>
          <t>Autres IAA</t>
        </is>
      </c>
      <c r="D9922" t="n">
        <v>2.24</v>
      </c>
      <c r="E9922" t="n">
        <v>0</v>
      </c>
      <c r="F9922" t="n">
        <v>500000000</v>
      </c>
      <c r="G9922" t="inlineStr">
        <is>
          <t>Donnée calculée</t>
        </is>
      </c>
      <c r="H9922" t="inlineStr"/>
    </row>
    <row r="9923">
      <c r="A9923" t="inlineStr">
        <is>
          <t>2019</t>
        </is>
      </c>
      <c r="B9923" t="inlineStr">
        <is>
          <t>Oignons, séchés</t>
        </is>
      </c>
      <c r="C9923" t="inlineStr">
        <is>
          <t>Autres IAA</t>
        </is>
      </c>
      <c r="D9923" t="n">
        <v>0.95</v>
      </c>
      <c r="E9923" t="n">
        <v>0</v>
      </c>
      <c r="F9923" t="n">
        <v>500000000</v>
      </c>
      <c r="G9923" t="inlineStr">
        <is>
          <t>Donnée calculée</t>
        </is>
      </c>
      <c r="H9923" t="inlineStr"/>
    </row>
    <row r="9924">
      <c r="A9924" t="inlineStr">
        <is>
          <t>2019</t>
        </is>
      </c>
      <c r="B9924" t="inlineStr">
        <is>
          <t>Champignons et truffes, séchés</t>
        </is>
      </c>
      <c r="C9924" t="inlineStr">
        <is>
          <t>Autres IAA</t>
        </is>
      </c>
      <c r="D9924" t="n">
        <v>0.93</v>
      </c>
      <c r="E9924" t="n">
        <v>0</v>
      </c>
      <c r="F9924" t="n">
        <v>2.45</v>
      </c>
      <c r="G9924" t="inlineStr">
        <is>
          <t>Donnée calculée</t>
        </is>
      </c>
      <c r="H9924" t="inlineStr"/>
    </row>
    <row r="9925">
      <c r="A9925" t="inlineStr">
        <is>
          <t>2019</t>
        </is>
      </c>
      <c r="B9925" t="inlineStr">
        <is>
          <t>Autres légumes et mélanges de légumes, séchés</t>
        </is>
      </c>
      <c r="C9925" t="inlineStr">
        <is>
          <t>Autres IAA</t>
        </is>
      </c>
      <c r="D9925" t="n">
        <v>0.35</v>
      </c>
      <c r="E9925" t="n">
        <v>0</v>
      </c>
      <c r="F9925" t="n">
        <v>25.2</v>
      </c>
      <c r="G9925" t="inlineStr">
        <is>
          <t>Donnée calculée</t>
        </is>
      </c>
      <c r="H9925" t="inlineStr"/>
    </row>
    <row r="9926">
      <c r="A9926" t="inlineStr">
        <is>
          <t>2019</t>
        </is>
      </c>
      <c r="B9926" t="inlineStr">
        <is>
          <t>Fruits et légumes coupés et emballés</t>
        </is>
      </c>
      <c r="C9926" t="inlineStr">
        <is>
          <t>Autres IAA</t>
        </is>
      </c>
      <c r="D9926" t="n">
        <v>0.77</v>
      </c>
      <c r="E9926" t="n">
        <v>0</v>
      </c>
      <c r="F9926" t="n">
        <v>500000000</v>
      </c>
      <c r="G9926" t="inlineStr">
        <is>
          <t>Donnée calculée</t>
        </is>
      </c>
      <c r="H9926" t="inlineStr"/>
    </row>
    <row r="9927">
      <c r="A9927" t="inlineStr">
        <is>
          <t>2019</t>
        </is>
      </c>
      <c r="B9927" t="inlineStr">
        <is>
          <t>Légumes, appertisés</t>
        </is>
      </c>
      <c r="C9927" t="inlineStr">
        <is>
          <t>Autres IAA</t>
        </is>
      </c>
      <c r="D9927" t="n">
        <v>394</v>
      </c>
      <c r="E9927" t="n">
        <v>0</v>
      </c>
      <c r="F9927" t="n">
        <v>500000000</v>
      </c>
      <c r="G9927" t="inlineStr">
        <is>
          <t>Donnée calculée</t>
        </is>
      </c>
      <c r="H9927" t="inlineStr"/>
    </row>
    <row r="9928">
      <c r="A9928" t="inlineStr">
        <is>
          <t>2019</t>
        </is>
      </c>
      <c r="B9928" t="inlineStr">
        <is>
          <t>Haricots, appertisés</t>
        </is>
      </c>
      <c r="C9928" t="inlineStr">
        <is>
          <t>Autres IAA</t>
        </is>
      </c>
      <c r="D9928" t="n">
        <v>77</v>
      </c>
      <c r="E9928" t="n">
        <v>0</v>
      </c>
      <c r="F9928" t="n">
        <v>500000000</v>
      </c>
      <c r="G9928" t="inlineStr">
        <is>
          <t>Donnée calculée</t>
        </is>
      </c>
      <c r="H9928" t="inlineStr"/>
    </row>
    <row r="9929">
      <c r="A9929" t="inlineStr">
        <is>
          <t>2019</t>
        </is>
      </c>
      <c r="B9929" t="inlineStr">
        <is>
          <t>Pois, appertisés</t>
        </is>
      </c>
      <c r="C9929" t="inlineStr">
        <is>
          <t>Autres IAA</t>
        </is>
      </c>
      <c r="D9929" t="n">
        <v>0.1</v>
      </c>
      <c r="E9929" t="n">
        <v>0</v>
      </c>
      <c r="F9929" t="n">
        <v>500000000</v>
      </c>
      <c r="G9929" t="inlineStr">
        <is>
          <t>Donnée calculée</t>
        </is>
      </c>
      <c r="H9929" t="inlineStr"/>
    </row>
    <row r="9930">
      <c r="A9930" t="inlineStr">
        <is>
          <t>2019</t>
        </is>
      </c>
      <c r="B9930" t="inlineStr">
        <is>
          <t>Autres légumes, appertisés</t>
        </is>
      </c>
      <c r="C9930" t="inlineStr">
        <is>
          <t>Autres IAA</t>
        </is>
      </c>
      <c r="D9930" t="n">
        <v>317</v>
      </c>
      <c r="E9930" t="n">
        <v>0</v>
      </c>
      <c r="F9930" t="n">
        <v>500000000</v>
      </c>
      <c r="G9930" t="inlineStr">
        <is>
          <t>Donnée calculée</t>
        </is>
      </c>
      <c r="H9930" t="inlineStr"/>
    </row>
    <row r="9931">
      <c r="A9931" t="inlineStr">
        <is>
          <t>2019</t>
        </is>
      </c>
      <c r="B9931" t="inlineStr">
        <is>
          <t>Tomates et leurs produits, appertisés</t>
        </is>
      </c>
      <c r="C9931" t="inlineStr">
        <is>
          <t>Autres IAA</t>
        </is>
      </c>
      <c r="D9931" t="n">
        <v>81.5</v>
      </c>
      <c r="E9931" t="n">
        <v>0</v>
      </c>
      <c r="F9931" t="n">
        <v>500000000</v>
      </c>
      <c r="G9931" t="inlineStr">
        <is>
          <t>Donnée calculée</t>
        </is>
      </c>
      <c r="H9931" t="inlineStr"/>
    </row>
    <row r="9932">
      <c r="A9932" t="inlineStr">
        <is>
          <t>2019</t>
        </is>
      </c>
      <c r="B9932" t="inlineStr">
        <is>
          <t>Tomates, entières ou en morceaux, appertisées</t>
        </is>
      </c>
      <c r="C9932" t="inlineStr">
        <is>
          <t>Autres IAA</t>
        </is>
      </c>
      <c r="D9932" t="n">
        <v>45.3</v>
      </c>
      <c r="E9932" t="n">
        <v>0</v>
      </c>
      <c r="F9932" t="n">
        <v>500000000</v>
      </c>
      <c r="G9932" t="inlineStr">
        <is>
          <t>Donnée calculée</t>
        </is>
      </c>
      <c r="H9932" t="inlineStr"/>
    </row>
    <row r="9933">
      <c r="A9933" t="inlineStr">
        <is>
          <t>2019</t>
        </is>
      </c>
      <c r="B9933" t="inlineStr">
        <is>
          <t>Produits des tomates</t>
        </is>
      </c>
      <c r="C9933" t="inlineStr">
        <is>
          <t>Autres IAA</t>
        </is>
      </c>
      <c r="D9933" t="n">
        <v>36.1</v>
      </c>
      <c r="E9933" t="n">
        <v>0</v>
      </c>
      <c r="F9933" t="n">
        <v>500000000</v>
      </c>
      <c r="G9933" t="inlineStr">
        <is>
          <t>Donnée calculée</t>
        </is>
      </c>
      <c r="H9933" t="inlineStr"/>
    </row>
    <row r="9934">
      <c r="A9934" t="inlineStr">
        <is>
          <t>2019</t>
        </is>
      </c>
      <c r="B9934" t="inlineStr">
        <is>
          <t>Coulis et purées de tomates</t>
        </is>
      </c>
      <c r="C9934" t="inlineStr">
        <is>
          <t>Autres IAA</t>
        </is>
      </c>
      <c r="D9934" t="n">
        <v>18.1</v>
      </c>
      <c r="E9934" t="n">
        <v>0</v>
      </c>
      <c r="F9934" t="n">
        <v>500000000</v>
      </c>
      <c r="G9934" t="inlineStr">
        <is>
          <t>Donnée calculée</t>
        </is>
      </c>
      <c r="H9934" t="inlineStr"/>
    </row>
    <row r="9935">
      <c r="A9935" t="inlineStr">
        <is>
          <t>2019</t>
        </is>
      </c>
      <c r="B9935" t="inlineStr">
        <is>
          <t>Concentré de tomates</t>
        </is>
      </c>
      <c r="C9935" t="inlineStr">
        <is>
          <t>Autres IAA</t>
        </is>
      </c>
      <c r="D9935" t="n">
        <v>18.1</v>
      </c>
      <c r="E9935" t="n">
        <v>0</v>
      </c>
      <c r="F9935" t="n">
        <v>500000000</v>
      </c>
      <c r="G9935" t="inlineStr">
        <is>
          <t>Donnée calculée</t>
        </is>
      </c>
      <c r="H9935" t="inlineStr"/>
    </row>
    <row r="9936">
      <c r="A9936" t="inlineStr">
        <is>
          <t>2019</t>
        </is>
      </c>
      <c r="B9936" t="inlineStr">
        <is>
          <t>Champignons et truffes, appertisés</t>
        </is>
      </c>
      <c r="C9936" t="inlineStr">
        <is>
          <t>Autres IAA</t>
        </is>
      </c>
      <c r="D9936" t="n">
        <v>5.9</v>
      </c>
      <c r="E9936" t="n">
        <v>0</v>
      </c>
      <c r="F9936" t="n">
        <v>500000000</v>
      </c>
      <c r="G9936" t="inlineStr">
        <is>
          <t>Donnée calculée</t>
        </is>
      </c>
      <c r="H9936" t="inlineStr"/>
    </row>
    <row r="9937">
      <c r="A9937" t="inlineStr">
        <is>
          <t>2019</t>
        </is>
      </c>
      <c r="B9937" t="inlineStr">
        <is>
          <t>Champignons cultivés, appertisés</t>
        </is>
      </c>
      <c r="C9937" t="inlineStr">
        <is>
          <t>Autres IAA</t>
        </is>
      </c>
      <c r="D9937" t="n">
        <v>5.33</v>
      </c>
      <c r="E9937" t="n">
        <v>0</v>
      </c>
      <c r="F9937" t="n">
        <v>500000000</v>
      </c>
      <c r="G9937" t="inlineStr">
        <is>
          <t>Donnée calculée</t>
        </is>
      </c>
      <c r="H9937" t="inlineStr"/>
    </row>
    <row r="9938">
      <c r="A9938" t="inlineStr">
        <is>
          <t>2019</t>
        </is>
      </c>
      <c r="B9938" t="inlineStr">
        <is>
          <t>Champignons du genre Agaricus, appertisés</t>
        </is>
      </c>
      <c r="C9938" t="inlineStr">
        <is>
          <t>Autres IAA</t>
        </is>
      </c>
      <c r="D9938" t="n">
        <v>5.33</v>
      </c>
      <c r="E9938" t="n">
        <v>0</v>
      </c>
      <c r="F9938" t="n">
        <v>500000000</v>
      </c>
      <c r="G9938" t="inlineStr">
        <is>
          <t>Donnée calculée</t>
        </is>
      </c>
      <c r="H9938" t="inlineStr"/>
    </row>
    <row r="9939">
      <c r="A9939" t="inlineStr">
        <is>
          <t>2019</t>
        </is>
      </c>
      <c r="B9939" t="inlineStr">
        <is>
          <t>Champignons non-cultivés et truffes, appertisés</t>
        </is>
      </c>
      <c r="C9939" t="inlineStr">
        <is>
          <t>Autres IAA</t>
        </is>
      </c>
      <c r="D9939" t="n">
        <v>0.57</v>
      </c>
      <c r="E9939" t="n">
        <v>0</v>
      </c>
      <c r="F9939" t="n">
        <v>500000000</v>
      </c>
      <c r="G9939" t="inlineStr">
        <is>
          <t>Donnée calculée</t>
        </is>
      </c>
      <c r="H9939" t="inlineStr"/>
    </row>
    <row r="9940">
      <c r="A9940" t="inlineStr">
        <is>
          <t>2019</t>
        </is>
      </c>
      <c r="B9940" t="inlineStr">
        <is>
          <t>Autres légumes et mélanges de légumes, appertisés</t>
        </is>
      </c>
      <c r="C9940" t="inlineStr">
        <is>
          <t>Autres IAA</t>
        </is>
      </c>
      <c r="D9940" t="n">
        <v>39.3</v>
      </c>
      <c r="E9940" t="n">
        <v>0</v>
      </c>
      <c r="F9940" t="n">
        <v>103</v>
      </c>
      <c r="G9940" t="inlineStr">
        <is>
          <t>Donnée calculée</t>
        </is>
      </c>
      <c r="H9940" t="inlineStr"/>
    </row>
    <row r="9941">
      <c r="A9941" t="inlineStr">
        <is>
          <t>2019</t>
        </is>
      </c>
      <c r="B9941" t="inlineStr">
        <is>
          <t>Choucroute, non congelée, appertisée</t>
        </is>
      </c>
      <c r="C9941" t="inlineStr">
        <is>
          <t>Autres IAA</t>
        </is>
      </c>
      <c r="D9941" t="n">
        <v>0.3</v>
      </c>
      <c r="E9941" t="n">
        <v>0</v>
      </c>
      <c r="F9941" t="n">
        <v>500000000</v>
      </c>
      <c r="G9941" t="inlineStr">
        <is>
          <t>Donnée calculée</t>
        </is>
      </c>
      <c r="H9941" t="inlineStr"/>
    </row>
    <row r="9942">
      <c r="A9942" t="inlineStr">
        <is>
          <t>2019</t>
        </is>
      </c>
      <c r="B9942" t="inlineStr">
        <is>
          <t>Asperges, non congelées, appertisées</t>
        </is>
      </c>
      <c r="C9942" t="inlineStr">
        <is>
          <t>Autres IAA</t>
        </is>
      </c>
      <c r="D9942" t="n">
        <v>5.19</v>
      </c>
      <c r="E9942" t="n">
        <v>0</v>
      </c>
      <c r="F9942" t="n">
        <v>500000000</v>
      </c>
      <c r="G9942" t="inlineStr">
        <is>
          <t>Donnée calculée</t>
        </is>
      </c>
      <c r="H9942" t="inlineStr"/>
    </row>
    <row r="9943">
      <c r="A9943" t="inlineStr">
        <is>
          <t>2019</t>
        </is>
      </c>
      <c r="B9943" t="inlineStr">
        <is>
          <t>Maïs doux, non congelé, appertisé</t>
        </is>
      </c>
      <c r="C9943" t="inlineStr">
        <is>
          <t>Autres IAA</t>
        </is>
      </c>
      <c r="D9943" t="n">
        <v>46.3</v>
      </c>
      <c r="E9943" t="n">
        <v>0</v>
      </c>
      <c r="F9943" t="n">
        <v>122</v>
      </c>
      <c r="G9943" t="inlineStr">
        <is>
          <t>Donnée calculée</t>
        </is>
      </c>
      <c r="H9943" t="inlineStr"/>
    </row>
    <row r="9944">
      <c r="A9944" t="inlineStr">
        <is>
          <t>2019</t>
        </is>
      </c>
      <c r="B9944" t="inlineStr">
        <is>
          <t>Autres légumes et mélanges de légumes, non congelés</t>
        </is>
      </c>
      <c r="C9944" t="inlineStr">
        <is>
          <t>Autres IAA</t>
        </is>
      </c>
      <c r="D9944" t="n">
        <v>139</v>
      </c>
      <c r="E9944" t="n">
        <v>0</v>
      </c>
      <c r="F9944" t="n">
        <v>555</v>
      </c>
      <c r="G9944" t="inlineStr">
        <is>
          <t>Donnée calculée</t>
        </is>
      </c>
      <c r="H9944" t="inlineStr"/>
    </row>
    <row r="9945">
      <c r="A9945" t="inlineStr">
        <is>
          <t>2019</t>
        </is>
      </c>
      <c r="B9945" t="inlineStr">
        <is>
          <t>Fruits et légumes conservés dans le vinaigre</t>
        </is>
      </c>
      <c r="C9945" t="inlineStr">
        <is>
          <t>Autres IAA</t>
        </is>
      </c>
      <c r="D9945" t="n">
        <v>19.6</v>
      </c>
      <c r="E9945" t="n">
        <v>0</v>
      </c>
      <c r="F9945" t="n">
        <v>500000000</v>
      </c>
      <c r="G9945" t="inlineStr">
        <is>
          <t>Donnée calculée</t>
        </is>
      </c>
      <c r="H9945" t="inlineStr"/>
    </row>
    <row r="9946">
      <c r="A9946" t="inlineStr">
        <is>
          <t>2019</t>
        </is>
      </c>
      <c r="B9946" t="inlineStr">
        <is>
          <t>Préparations et conserves de fruits</t>
        </is>
      </c>
      <c r="C9946" t="inlineStr">
        <is>
          <t>Autres IAA</t>
        </is>
      </c>
      <c r="D9946" t="n">
        <v>1020</v>
      </c>
      <c r="E9946" t="n">
        <v>0</v>
      </c>
      <c r="F9946" t="n">
        <v>500000000</v>
      </c>
      <c r="G9946" t="inlineStr">
        <is>
          <t>Donnée calculée</t>
        </is>
      </c>
      <c r="H9946" t="inlineStr"/>
    </row>
    <row r="9947">
      <c r="A9947" t="inlineStr">
        <is>
          <t>2019</t>
        </is>
      </c>
      <c r="B9947" t="inlineStr">
        <is>
          <t>Fruits crus ou cuits, congelés ou surgelés</t>
        </is>
      </c>
      <c r="C9947" t="inlineStr">
        <is>
          <t>Autres IAA</t>
        </is>
      </c>
      <c r="D9947" t="n">
        <v>1.1</v>
      </c>
      <c r="E9947" t="n">
        <v>0</v>
      </c>
      <c r="F9947" t="n">
        <v>500000000</v>
      </c>
      <c r="G9947" t="inlineStr">
        <is>
          <t>Donnée calculée</t>
        </is>
      </c>
      <c r="H9947" t="inlineStr"/>
    </row>
    <row r="9948">
      <c r="A9948" t="inlineStr">
        <is>
          <t>2019</t>
        </is>
      </c>
      <c r="B9948" t="inlineStr">
        <is>
          <t>Confitures, gelées, compotes et purées de fruits</t>
        </is>
      </c>
      <c r="C9948" t="inlineStr">
        <is>
          <t>Autres IAA</t>
        </is>
      </c>
      <c r="D9948" t="n">
        <v>236</v>
      </c>
      <c r="E9948" t="n">
        <v>0</v>
      </c>
      <c r="F9948" t="n">
        <v>619</v>
      </c>
      <c r="G9948" t="inlineStr">
        <is>
          <t>Donnée calculée</t>
        </is>
      </c>
      <c r="H9948" t="inlineStr"/>
    </row>
    <row r="9949">
      <c r="A9949" t="inlineStr">
        <is>
          <t>2019</t>
        </is>
      </c>
      <c r="B9949" t="inlineStr">
        <is>
          <t>Confitures, marmelades, gelées, purées et pâtes d'agrumes, obtenues par cuisson</t>
        </is>
      </c>
      <c r="C9949" t="inlineStr">
        <is>
          <t>Autres IAA</t>
        </is>
      </c>
      <c r="D9949" t="n">
        <v>2.32</v>
      </c>
      <c r="E9949" t="n">
        <v>0</v>
      </c>
      <c r="F9949" t="n">
        <v>6.08</v>
      </c>
      <c r="G9949" t="inlineStr">
        <is>
          <t>Donnée calculée</t>
        </is>
      </c>
      <c r="H9949" t="inlineStr"/>
    </row>
    <row r="9950">
      <c r="A9950" t="inlineStr">
        <is>
          <t>2019</t>
        </is>
      </c>
      <c r="B9950" t="inlineStr">
        <is>
          <t>Confitures, marmelades, gelées, purées et pâtes de fruits à coque et de fruits autres qu'agrumes, obtenues par cuisson</t>
        </is>
      </c>
      <c r="C9950" t="inlineStr">
        <is>
          <t>Autres IAA</t>
        </is>
      </c>
      <c r="D9950" t="n">
        <v>233</v>
      </c>
      <c r="E9950" t="n">
        <v>0</v>
      </c>
      <c r="F9950" t="n">
        <v>613</v>
      </c>
      <c r="G9950" t="inlineStr">
        <is>
          <t>Donnée calculée</t>
        </is>
      </c>
      <c r="H9950" t="inlineStr"/>
    </row>
    <row r="9951">
      <c r="A9951" t="inlineStr">
        <is>
          <t>2019</t>
        </is>
      </c>
      <c r="B9951" t="inlineStr">
        <is>
          <t>Fruits à coque, grillés, salés ou autrement préparés</t>
        </is>
      </c>
      <c r="C9951" t="inlineStr">
        <is>
          <t>Autres IAA</t>
        </is>
      </c>
      <c r="D9951" t="n">
        <v>29.8</v>
      </c>
      <c r="E9951" t="n">
        <v>0</v>
      </c>
      <c r="F9951" t="n">
        <v>500000000</v>
      </c>
      <c r="G9951" t="inlineStr">
        <is>
          <t>Donnée calculée</t>
        </is>
      </c>
      <c r="H9951" t="inlineStr"/>
    </row>
    <row r="9952">
      <c r="A9952" t="inlineStr">
        <is>
          <t>2019</t>
        </is>
      </c>
      <c r="B9952" t="inlineStr">
        <is>
          <t>Arachides, grillées, salées ou autrement préparées et beurre d'arachide</t>
        </is>
      </c>
      <c r="C9952" t="inlineStr">
        <is>
          <t>Autres IAA</t>
        </is>
      </c>
      <c r="D9952" t="n">
        <v>17.7</v>
      </c>
      <c r="E9952" t="n">
        <v>0</v>
      </c>
      <c r="F9952" t="n">
        <v>500000000</v>
      </c>
      <c r="G9952" t="inlineStr">
        <is>
          <t>Donnée calculée</t>
        </is>
      </c>
      <c r="H9952" t="inlineStr"/>
    </row>
    <row r="9953">
      <c r="A9953" t="inlineStr">
        <is>
          <t>2019</t>
        </is>
      </c>
      <c r="B9953" t="inlineStr">
        <is>
          <t>Autres fruits à coque et autres graines, y compris les mélanges, grillés, salés ou autrement préparés</t>
        </is>
      </c>
      <c r="C9953" t="inlineStr">
        <is>
          <t>Autres IAA</t>
        </is>
      </c>
      <c r="D9953" t="n">
        <v>12.1</v>
      </c>
      <c r="E9953" t="n">
        <v>0</v>
      </c>
      <c r="F9953" t="n">
        <v>500000000</v>
      </c>
      <c r="G9953" t="inlineStr">
        <is>
          <t>Donnée calculée</t>
        </is>
      </c>
      <c r="H9953" t="inlineStr"/>
    </row>
    <row r="9954">
      <c r="A9954" t="inlineStr">
        <is>
          <t>2019</t>
        </is>
      </c>
      <c r="B9954" t="inlineStr">
        <is>
          <t>Fruits, traités pour une conservation temporaire, impropres à une consommation immédiate</t>
        </is>
      </c>
      <c r="C9954" t="inlineStr">
        <is>
          <t>Autres IAA</t>
        </is>
      </c>
      <c r="D9954" t="n">
        <v>2.06</v>
      </c>
      <c r="E9954" t="n">
        <v>0</v>
      </c>
      <c r="F9954" t="n">
        <v>5.4</v>
      </c>
      <c r="G9954" t="inlineStr">
        <is>
          <t>Donnée calculée</t>
        </is>
      </c>
      <c r="H9954" t="inlineStr"/>
    </row>
    <row r="9955">
      <c r="A9955" t="inlineStr">
        <is>
          <t>2019</t>
        </is>
      </c>
      <c r="B9955" t="inlineStr">
        <is>
          <t>Écorces d'agrumes ou de melons, traitées pour une conservation temporaire, impropres à une consommation immédiate</t>
        </is>
      </c>
      <c r="C9955" t="inlineStr">
        <is>
          <t>Autres IAA</t>
        </is>
      </c>
      <c r="D9955" t="n">
        <v>0.87</v>
      </c>
      <c r="E9955" t="n">
        <v>0</v>
      </c>
      <c r="F9955" t="n">
        <v>2.29</v>
      </c>
      <c r="G9955" t="inlineStr">
        <is>
          <t>Donnée calculée</t>
        </is>
      </c>
      <c r="H9955" t="inlineStr"/>
    </row>
    <row r="9956">
      <c r="A9956" t="inlineStr">
        <is>
          <t>2019</t>
        </is>
      </c>
      <c r="B9956" t="inlineStr">
        <is>
          <t>Autres fruits et fruits à coque, traités pour une conservation temporaire, impropres à une consommation immédiate</t>
        </is>
      </c>
      <c r="C9956" t="inlineStr">
        <is>
          <t>Autres IAA</t>
        </is>
      </c>
      <c r="D9956" t="n">
        <v>1.18</v>
      </c>
      <c r="E9956" t="n">
        <v>0</v>
      </c>
      <c r="F9956" t="n">
        <v>3.11</v>
      </c>
      <c r="G9956" t="inlineStr">
        <is>
          <t>Donnée calculée</t>
        </is>
      </c>
      <c r="H9956" t="inlineStr"/>
    </row>
    <row r="9957">
      <c r="A9957" t="inlineStr">
        <is>
          <t>2019</t>
        </is>
      </c>
      <c r="B9957" t="inlineStr">
        <is>
          <t>Arachides et fruits à coque, sans coques</t>
        </is>
      </c>
      <c r="C9957" t="inlineStr">
        <is>
          <t>Autres IAA</t>
        </is>
      </c>
      <c r="D9957" t="n">
        <v>40.3</v>
      </c>
      <c r="E9957" t="n">
        <v>0</v>
      </c>
      <c r="F9957" t="n">
        <v>500000000</v>
      </c>
      <c r="G9957" t="inlineStr">
        <is>
          <t>Donnée calculée</t>
        </is>
      </c>
      <c r="H9957" t="inlineStr"/>
    </row>
    <row r="9958">
      <c r="A9958" t="inlineStr">
        <is>
          <t>2019</t>
        </is>
      </c>
      <c r="B9958" t="inlineStr">
        <is>
          <t>Arachides, sans coques</t>
        </is>
      </c>
      <c r="C9958" t="inlineStr">
        <is>
          <t>Autres IAA</t>
        </is>
      </c>
      <c r="D9958" t="n">
        <v>1.34</v>
      </c>
      <c r="E9958" t="n">
        <v>0</v>
      </c>
      <c r="F9958" t="n">
        <v>500000000</v>
      </c>
      <c r="G9958" t="inlineStr">
        <is>
          <t>Donnée calculée</t>
        </is>
      </c>
      <c r="H9958" t="inlineStr"/>
    </row>
    <row r="9959">
      <c r="A9959" t="inlineStr">
        <is>
          <t>2019</t>
        </is>
      </c>
      <c r="B9959" t="inlineStr">
        <is>
          <t>Noix du Brésil, sans coques</t>
        </is>
      </c>
      <c r="C9959" t="inlineStr">
        <is>
          <t>Autres IAA</t>
        </is>
      </c>
      <c r="D9959" t="n">
        <v>1.2</v>
      </c>
      <c r="E9959" t="n">
        <v>0</v>
      </c>
      <c r="F9959" t="n">
        <v>500000000</v>
      </c>
      <c r="G9959" t="inlineStr">
        <is>
          <t>Donnée calculée</t>
        </is>
      </c>
      <c r="H9959" t="inlineStr"/>
    </row>
    <row r="9960">
      <c r="A9960" t="inlineStr">
        <is>
          <t>2019</t>
        </is>
      </c>
      <c r="B9960" t="inlineStr">
        <is>
          <t>Noix de cajou, sans coques</t>
        </is>
      </c>
      <c r="C9960" t="inlineStr">
        <is>
          <t>Autres IAA</t>
        </is>
      </c>
      <c r="D9960" t="n">
        <v>5.24</v>
      </c>
      <c r="E9960" t="n">
        <v>0</v>
      </c>
      <c r="F9960" t="n">
        <v>500000000</v>
      </c>
      <c r="G9960" t="inlineStr">
        <is>
          <t>Donnée calculée</t>
        </is>
      </c>
      <c r="H9960" t="inlineStr"/>
    </row>
    <row r="9961">
      <c r="A9961" t="inlineStr">
        <is>
          <t>2019</t>
        </is>
      </c>
      <c r="B9961" t="inlineStr">
        <is>
          <t>Amandes, sans coques</t>
        </is>
      </c>
      <c r="C9961" t="inlineStr">
        <is>
          <t>Autres IAA</t>
        </is>
      </c>
      <c r="D9961" t="n">
        <v>16.2</v>
      </c>
      <c r="E9961" t="n">
        <v>0</v>
      </c>
      <c r="F9961" t="n">
        <v>500000000</v>
      </c>
      <c r="G9961" t="inlineStr">
        <is>
          <t>Donnée calculée</t>
        </is>
      </c>
      <c r="H9961" t="inlineStr"/>
    </row>
    <row r="9962">
      <c r="A9962" t="inlineStr">
        <is>
          <t>2019</t>
        </is>
      </c>
      <c r="B9962" t="inlineStr">
        <is>
          <t>Noisettes, sans coques</t>
        </is>
      </c>
      <c r="C9962" t="inlineStr">
        <is>
          <t>Autres IAA</t>
        </is>
      </c>
      <c r="D9962" t="n">
        <v>9.26</v>
      </c>
      <c r="E9962" t="n">
        <v>0</v>
      </c>
      <c r="F9962" t="n">
        <v>500000000</v>
      </c>
      <c r="G9962" t="inlineStr">
        <is>
          <t>Donnée calculée</t>
        </is>
      </c>
      <c r="H9962" t="inlineStr"/>
    </row>
    <row r="9963">
      <c r="A9963" t="inlineStr">
        <is>
          <t>2019</t>
        </is>
      </c>
      <c r="B9963" t="inlineStr">
        <is>
          <t>Noix, sans coques</t>
        </is>
      </c>
      <c r="C9963" t="inlineStr">
        <is>
          <t>Autres IAA</t>
        </is>
      </c>
      <c r="D9963" t="n">
        <v>3.94</v>
      </c>
      <c r="E9963" t="n">
        <v>0</v>
      </c>
      <c r="F9963" t="n">
        <v>500000000</v>
      </c>
      <c r="G9963" t="inlineStr">
        <is>
          <t>Donnée calculée</t>
        </is>
      </c>
      <c r="H9963" t="inlineStr"/>
    </row>
    <row r="9964">
      <c r="A9964" t="inlineStr">
        <is>
          <t>2019</t>
        </is>
      </c>
      <c r="B9964" t="inlineStr">
        <is>
          <t>Châtaignes et marrons, sans coques</t>
        </is>
      </c>
      <c r="C9964" t="inlineStr">
        <is>
          <t>Autres IAA</t>
        </is>
      </c>
      <c r="D9964" t="n">
        <v>1.42</v>
      </c>
      <c r="E9964" t="n">
        <v>0</v>
      </c>
      <c r="F9964" t="n">
        <v>500000000</v>
      </c>
      <c r="G9964" t="inlineStr">
        <is>
          <t>Donnée calculée</t>
        </is>
      </c>
      <c r="H9964" t="inlineStr"/>
    </row>
    <row r="9965">
      <c r="A9965" t="inlineStr">
        <is>
          <t>2019</t>
        </is>
      </c>
      <c r="B9965" t="inlineStr">
        <is>
          <t>Pistaches, sans coques</t>
        </is>
      </c>
      <c r="C9965" t="inlineStr">
        <is>
          <t>Autres IAA</t>
        </is>
      </c>
      <c r="D9965" t="n">
        <v>0.98</v>
      </c>
      <c r="E9965" t="n">
        <v>0</v>
      </c>
      <c r="F9965" t="n">
        <v>500000000</v>
      </c>
      <c r="G9965" t="inlineStr">
        <is>
          <t>Donnée calculée</t>
        </is>
      </c>
      <c r="H9965" t="inlineStr"/>
    </row>
    <row r="9966">
      <c r="A9966" t="inlineStr">
        <is>
          <t>2019</t>
        </is>
      </c>
      <c r="B9966" t="inlineStr">
        <is>
          <t>Noix macadamia, sans coques</t>
        </is>
      </c>
      <c r="C9966" t="inlineStr">
        <is>
          <t>Autres IAA</t>
        </is>
      </c>
      <c r="D9966" t="n">
        <v>0.73</v>
      </c>
      <c r="E9966" t="n">
        <v>0</v>
      </c>
      <c r="F9966" t="n">
        <v>500000000</v>
      </c>
      <c r="G9966" t="inlineStr">
        <is>
          <t>Donnée calculée</t>
        </is>
      </c>
      <c r="H9966" t="inlineStr"/>
    </row>
    <row r="9967">
      <c r="A9967" t="inlineStr">
        <is>
          <t>2019</t>
        </is>
      </c>
      <c r="B9967" t="inlineStr">
        <is>
          <t>Noix et amandes de plamiste, même concassées</t>
        </is>
      </c>
      <c r="C9967" t="inlineStr">
        <is>
          <t>Autres IAA</t>
        </is>
      </c>
      <c r="D9967" t="n">
        <v>0.74</v>
      </c>
      <c r="E9967" t="n">
        <v>0</v>
      </c>
      <c r="F9967" t="n">
        <v>500000000</v>
      </c>
      <c r="G9967" t="inlineStr">
        <is>
          <t>Donnée calculée</t>
        </is>
      </c>
      <c r="H9967" t="inlineStr"/>
    </row>
    <row r="9968">
      <c r="A9968" t="inlineStr">
        <is>
          <t>2019</t>
        </is>
      </c>
      <c r="B9968" t="inlineStr">
        <is>
          <t>Autres conserves et préparations à base de fruits et de fruits à coque</t>
        </is>
      </c>
      <c r="C9968" t="inlineStr">
        <is>
          <t>Autres IAA</t>
        </is>
      </c>
      <c r="D9968" t="n">
        <v>714</v>
      </c>
      <c r="E9968" t="n">
        <v>0</v>
      </c>
      <c r="F9968" t="n">
        <v>500000000</v>
      </c>
      <c r="G9968" t="inlineStr">
        <is>
          <t>Donnée calculée</t>
        </is>
      </c>
      <c r="H9968" t="inlineStr"/>
    </row>
    <row r="9969">
      <c r="A9969" t="inlineStr">
        <is>
          <t>2019</t>
        </is>
      </c>
      <c r="B9969" t="inlineStr">
        <is>
          <t>Fruits secs</t>
        </is>
      </c>
      <c r="C9969" t="inlineStr">
        <is>
          <t>Autres IAA</t>
        </is>
      </c>
      <c r="D9969" t="n">
        <v>712</v>
      </c>
      <c r="E9969" t="n">
        <v>0</v>
      </c>
      <c r="F9969" t="n">
        <v>500000000</v>
      </c>
      <c r="G9969" t="inlineStr">
        <is>
          <t>Donnée calculée</t>
        </is>
      </c>
      <c r="H9969" t="inlineStr"/>
    </row>
    <row r="9970">
      <c r="A9970" t="inlineStr">
        <is>
          <t>2019</t>
        </is>
      </c>
      <c r="B9970" t="inlineStr">
        <is>
          <t>Raisins, séchés</t>
        </is>
      </c>
      <c r="C9970" t="inlineStr">
        <is>
          <t>Autres IAA</t>
        </is>
      </c>
      <c r="D9970" t="n">
        <v>11</v>
      </c>
      <c r="E9970" t="n">
        <v>0</v>
      </c>
      <c r="F9970" t="n">
        <v>500000000</v>
      </c>
      <c r="G9970" t="inlineStr">
        <is>
          <t>Donnée calculée</t>
        </is>
      </c>
      <c r="H9970" t="inlineStr"/>
    </row>
    <row r="9971">
      <c r="A9971" t="inlineStr">
        <is>
          <t>2019</t>
        </is>
      </c>
      <c r="B9971" t="inlineStr">
        <is>
          <t>Autres fruits secs ; mélanges de noix séchées et/ou de fruits secs</t>
        </is>
      </c>
      <c r="C9971" t="inlineStr">
        <is>
          <t>Autres IAA</t>
        </is>
      </c>
      <c r="D9971" t="n">
        <v>701</v>
      </c>
      <c r="E9971" t="n">
        <v>0</v>
      </c>
      <c r="F9971" t="n">
        <v>2610</v>
      </c>
      <c r="G9971" t="inlineStr">
        <is>
          <t>Donnée calculée</t>
        </is>
      </c>
      <c r="H9971" t="inlineStr"/>
    </row>
    <row r="9972">
      <c r="A9972" t="inlineStr">
        <is>
          <t>2019</t>
        </is>
      </c>
      <c r="B9972" t="inlineStr">
        <is>
          <t>Bananes fruits, sèches</t>
        </is>
      </c>
      <c r="C9972" t="inlineStr">
        <is>
          <t>Autres IAA</t>
        </is>
      </c>
      <c r="D9972" t="n">
        <v>211</v>
      </c>
      <c r="E9972" t="n">
        <v>0</v>
      </c>
      <c r="F9972" t="n">
        <v>704</v>
      </c>
      <c r="G9972" t="inlineStr">
        <is>
          <t>Donnée calculée</t>
        </is>
      </c>
      <c r="H9972" t="inlineStr"/>
    </row>
    <row r="9973">
      <c r="A9973" t="inlineStr">
        <is>
          <t>2019</t>
        </is>
      </c>
      <c r="B9973" t="inlineStr">
        <is>
          <t>Bananes plantains, secs</t>
        </is>
      </c>
      <c r="C9973" t="inlineStr">
        <is>
          <t>Autres IAA</t>
        </is>
      </c>
      <c r="D9973" t="n">
        <v>8.640000000000001</v>
      </c>
      <c r="E9973" t="n">
        <v>0</v>
      </c>
      <c r="F9973" t="n">
        <v>58.3</v>
      </c>
      <c r="G9973" t="inlineStr">
        <is>
          <t>Donnée calculée</t>
        </is>
      </c>
      <c r="H9973" t="inlineStr"/>
    </row>
    <row r="9974">
      <c r="A9974" t="inlineStr">
        <is>
          <t>2019</t>
        </is>
      </c>
      <c r="B9974" t="inlineStr">
        <is>
          <t>Dattes, sèches</t>
        </is>
      </c>
      <c r="C9974" t="inlineStr">
        <is>
          <t>Autres IAA</t>
        </is>
      </c>
      <c r="D9974" t="n">
        <v>11.1</v>
      </c>
      <c r="E9974" t="n">
        <v>0</v>
      </c>
      <c r="F9974" t="n">
        <v>74.8</v>
      </c>
      <c r="G9974" t="inlineStr">
        <is>
          <t>Donnée calculée</t>
        </is>
      </c>
      <c r="H9974" t="inlineStr"/>
    </row>
    <row r="9975">
      <c r="A9975" t="inlineStr">
        <is>
          <t>2019</t>
        </is>
      </c>
      <c r="B9975" t="inlineStr">
        <is>
          <t>Figues, sèches</t>
        </is>
      </c>
      <c r="C9975" t="inlineStr">
        <is>
          <t>Autres IAA</t>
        </is>
      </c>
      <c r="D9975" t="n">
        <v>2.98</v>
      </c>
      <c r="E9975" t="n">
        <v>0</v>
      </c>
      <c r="F9975" t="n">
        <v>47.8</v>
      </c>
      <c r="G9975" t="inlineStr">
        <is>
          <t>Donnée calculée</t>
        </is>
      </c>
      <c r="H9975" t="inlineStr"/>
    </row>
    <row r="9976">
      <c r="A9976" t="inlineStr">
        <is>
          <t>2019</t>
        </is>
      </c>
      <c r="B9976" t="inlineStr">
        <is>
          <t>Ananas, secs</t>
        </is>
      </c>
      <c r="C9976" t="inlineStr">
        <is>
          <t>Autres IAA</t>
        </is>
      </c>
      <c r="D9976" t="n">
        <v>49.9</v>
      </c>
      <c r="E9976" t="n">
        <v>0</v>
      </c>
      <c r="F9976" t="n">
        <v>170</v>
      </c>
      <c r="G9976" t="inlineStr">
        <is>
          <t>Donnée calculée</t>
        </is>
      </c>
      <c r="H9976" t="inlineStr"/>
    </row>
    <row r="9977">
      <c r="A9977" t="inlineStr">
        <is>
          <t>2019</t>
        </is>
      </c>
      <c r="B9977" t="inlineStr">
        <is>
          <t>Avocats, secs</t>
        </is>
      </c>
      <c r="C9977" t="inlineStr">
        <is>
          <t>Autres IAA</t>
        </is>
      </c>
      <c r="D9977" t="n">
        <v>49.7</v>
      </c>
      <c r="E9977" t="n">
        <v>0</v>
      </c>
      <c r="F9977" t="n">
        <v>169</v>
      </c>
      <c r="G9977" t="inlineStr">
        <is>
          <t>Donnée calculée</t>
        </is>
      </c>
      <c r="H9977" t="inlineStr"/>
    </row>
    <row r="9978">
      <c r="A9978" t="inlineStr">
        <is>
          <t>2019</t>
        </is>
      </c>
      <c r="B9978" t="inlineStr">
        <is>
          <t>Goyaves, mangues et mangoustans, secs</t>
        </is>
      </c>
      <c r="C9978" t="inlineStr">
        <is>
          <t>Autres IAA</t>
        </is>
      </c>
      <c r="D9978" t="n">
        <v>15.3</v>
      </c>
      <c r="E9978" t="n">
        <v>0</v>
      </c>
      <c r="F9978" t="n">
        <v>83.8</v>
      </c>
      <c r="G9978" t="inlineStr">
        <is>
          <t>Donnée calculée</t>
        </is>
      </c>
      <c r="H9978" t="inlineStr"/>
    </row>
    <row r="9979">
      <c r="A9979" t="inlineStr">
        <is>
          <t>2019</t>
        </is>
      </c>
      <c r="B9979" t="inlineStr">
        <is>
          <t>Oranges, sèches</t>
        </is>
      </c>
      <c r="C9979" t="inlineStr">
        <is>
          <t>Autres IAA</t>
        </is>
      </c>
      <c r="D9979" t="n">
        <v>146</v>
      </c>
      <c r="E9979" t="n">
        <v>0</v>
      </c>
      <c r="F9979" t="n">
        <v>528</v>
      </c>
      <c r="G9979" t="inlineStr">
        <is>
          <t>Donnée calculée</t>
        </is>
      </c>
      <c r="H9979" t="inlineStr"/>
    </row>
    <row r="9980">
      <c r="A9980" t="inlineStr">
        <is>
          <t>2019</t>
        </is>
      </c>
      <c r="B9980" t="inlineStr">
        <is>
          <t>Mandarines et clémentines, sèches</t>
        </is>
      </c>
      <c r="C9980" t="inlineStr">
        <is>
          <t>Autres IAA</t>
        </is>
      </c>
      <c r="D9980" t="n">
        <v>120</v>
      </c>
      <c r="E9980" t="n">
        <v>0</v>
      </c>
      <c r="F9980" t="n">
        <v>374</v>
      </c>
      <c r="G9980" t="inlineStr">
        <is>
          <t>Donnée calculée</t>
        </is>
      </c>
      <c r="H9980" t="inlineStr"/>
    </row>
    <row r="9981">
      <c r="A9981" t="inlineStr">
        <is>
          <t>2019</t>
        </is>
      </c>
      <c r="B9981" t="inlineStr">
        <is>
          <t>Pamplemousses et pomelos, secs</t>
        </is>
      </c>
      <c r="C9981" t="inlineStr">
        <is>
          <t>Autres IAA</t>
        </is>
      </c>
      <c r="D9981" t="n">
        <v>20.7</v>
      </c>
      <c r="E9981" t="n">
        <v>0</v>
      </c>
      <c r="F9981" t="n">
        <v>89.7</v>
      </c>
      <c r="G9981" t="inlineStr">
        <is>
          <t>Donnée calculée</t>
        </is>
      </c>
      <c r="H9981" t="inlineStr"/>
    </row>
    <row r="9982">
      <c r="A9982" t="inlineStr">
        <is>
          <t>2019</t>
        </is>
      </c>
      <c r="B9982" t="inlineStr">
        <is>
          <t>Citrons et limes, secs</t>
        </is>
      </c>
      <c r="C9982" t="inlineStr">
        <is>
          <t>Autres IAA</t>
        </is>
      </c>
      <c r="D9982" t="n">
        <v>54.6</v>
      </c>
      <c r="E9982" t="n">
        <v>0</v>
      </c>
      <c r="F9982" t="n">
        <v>179</v>
      </c>
      <c r="G9982" t="inlineStr">
        <is>
          <t>Donnée calculée</t>
        </is>
      </c>
      <c r="H9982" t="inlineStr"/>
    </row>
    <row r="9983">
      <c r="A9983" t="inlineStr">
        <is>
          <t>2019</t>
        </is>
      </c>
      <c r="B9983" t="inlineStr">
        <is>
          <t>Autres agrumes, secs</t>
        </is>
      </c>
      <c r="C9983" t="inlineStr">
        <is>
          <t>Autres IAA</t>
        </is>
      </c>
      <c r="D9983" t="n">
        <v>1.46</v>
      </c>
      <c r="E9983" t="n">
        <v>0</v>
      </c>
      <c r="F9983" t="n">
        <v>35.3</v>
      </c>
      <c r="G9983" t="inlineStr">
        <is>
          <t>Donnée calculée</t>
        </is>
      </c>
      <c r="H9983" t="inlineStr"/>
    </row>
    <row r="9984">
      <c r="A9984" t="inlineStr">
        <is>
          <t>2019</t>
        </is>
      </c>
      <c r="B9984" t="inlineStr">
        <is>
          <t>Coprah</t>
        </is>
      </c>
      <c r="C9984" t="inlineStr">
        <is>
          <t>Autres IAA</t>
        </is>
      </c>
      <c r="D9984" t="n">
        <v>2.53</v>
      </c>
      <c r="E9984" t="n">
        <v>0</v>
      </c>
      <c r="F9984" t="n">
        <v>32</v>
      </c>
      <c r="G9984" t="inlineStr">
        <is>
          <t>Donnée calculée</t>
        </is>
      </c>
      <c r="H9984" t="inlineStr"/>
    </row>
    <row r="9985">
      <c r="A9985" t="inlineStr">
        <is>
          <t>2019</t>
        </is>
      </c>
      <c r="B9985" t="inlineStr">
        <is>
          <t>Autres fruits secs, n.c.a</t>
        </is>
      </c>
      <c r="C9985" t="inlineStr">
        <is>
          <t>Autres IAA</t>
        </is>
      </c>
      <c r="D9985" t="n">
        <v>4.48</v>
      </c>
      <c r="E9985" t="n">
        <v>0</v>
      </c>
      <c r="F9985" t="n">
        <v>31.9</v>
      </c>
      <c r="G9985" t="inlineStr">
        <is>
          <t>Donnée calculée</t>
        </is>
      </c>
      <c r="H9985" t="inlineStr"/>
    </row>
    <row r="9986">
      <c r="A9986" t="inlineStr">
        <is>
          <t>2019</t>
        </is>
      </c>
      <c r="B9986" t="inlineStr">
        <is>
          <t>Mélanges de fruits secs</t>
        </is>
      </c>
      <c r="C9986" t="inlineStr">
        <is>
          <t>Autres IAA</t>
        </is>
      </c>
      <c r="D9986" t="n">
        <v>3.3</v>
      </c>
      <c r="E9986" t="n">
        <v>0</v>
      </c>
      <c r="F9986" t="n">
        <v>32</v>
      </c>
      <c r="G9986" t="inlineStr">
        <is>
          <t>Donnée calculée</t>
        </is>
      </c>
      <c r="H9986" t="inlineStr"/>
    </row>
    <row r="9987">
      <c r="A9987" t="inlineStr">
        <is>
          <t>2019</t>
        </is>
      </c>
      <c r="B9987" t="inlineStr">
        <is>
          <t>Autres fruits, préparés ou conservés (à l’exclusion du Müsli)</t>
        </is>
      </c>
      <c r="C9987" t="inlineStr">
        <is>
          <t>Autres IAA</t>
        </is>
      </c>
      <c r="D9987" t="n">
        <v>1.73</v>
      </c>
      <c r="E9987" t="n">
        <v>0</v>
      </c>
      <c r="F9987" t="n">
        <v>329</v>
      </c>
      <c r="G9987" t="inlineStr">
        <is>
          <t>Donnée calculée</t>
        </is>
      </c>
      <c r="H9987" t="inlineStr"/>
    </row>
    <row r="9988">
      <c r="A9988" t="inlineStr">
        <is>
          <t>2019</t>
        </is>
      </c>
      <c r="B9988" t="inlineStr">
        <is>
          <t>Fécules</t>
        </is>
      </c>
      <c r="C9988" t="inlineStr">
        <is>
          <t>Autres IAA</t>
        </is>
      </c>
      <c r="D9988" t="n">
        <v>4.21</v>
      </c>
      <c r="E9988" t="n">
        <v>0</v>
      </c>
      <c r="F9988" t="n">
        <v>500000000</v>
      </c>
      <c r="G9988" t="inlineStr">
        <is>
          <t>Donnée calculée</t>
        </is>
      </c>
      <c r="H9988" t="inlineStr"/>
    </row>
    <row r="9989">
      <c r="A9989" t="inlineStr">
        <is>
          <t>2019</t>
        </is>
      </c>
      <c r="B9989" t="inlineStr">
        <is>
          <t>Fécule de manioc</t>
        </is>
      </c>
      <c r="C9989" t="inlineStr">
        <is>
          <t>Autres IAA</t>
        </is>
      </c>
      <c r="D9989" t="n">
        <v>3.61</v>
      </c>
      <c r="E9989" t="n">
        <v>0</v>
      </c>
      <c r="F9989" t="n">
        <v>500000000</v>
      </c>
      <c r="G9989" t="inlineStr">
        <is>
          <t>Donnée calculée</t>
        </is>
      </c>
      <c r="H9989" t="inlineStr"/>
    </row>
    <row r="9990">
      <c r="A9990" t="inlineStr">
        <is>
          <t>2019</t>
        </is>
      </c>
      <c r="B9990" t="inlineStr">
        <is>
          <t>Fécule d'autres racines et tubercules</t>
        </is>
      </c>
      <c r="C9990" t="inlineStr">
        <is>
          <t>Autres IAA</t>
        </is>
      </c>
      <c r="D9990" t="n">
        <v>0.6</v>
      </c>
      <c r="E9990" t="n">
        <v>0</v>
      </c>
      <c r="F9990" t="n">
        <v>500000000</v>
      </c>
      <c r="G9990" t="inlineStr">
        <is>
          <t>Donnée calculée</t>
        </is>
      </c>
      <c r="H9990" t="inlineStr"/>
    </row>
    <row r="9991">
      <c r="A9991" t="inlineStr">
        <is>
          <t>2019</t>
        </is>
      </c>
      <c r="B9991" t="inlineStr">
        <is>
          <t>Farines, semoules et poudres de fruits et légumes</t>
        </is>
      </c>
      <c r="C9991" t="inlineStr">
        <is>
          <t>Autres IAA</t>
        </is>
      </c>
      <c r="D9991" t="n">
        <v>4.25</v>
      </c>
      <c r="E9991" t="n">
        <v>0</v>
      </c>
      <c r="F9991" t="n">
        <v>500000000</v>
      </c>
      <c r="G9991" t="inlineStr">
        <is>
          <t>Donnée calculée</t>
        </is>
      </c>
      <c r="H9991" t="inlineStr"/>
    </row>
    <row r="9992">
      <c r="A9992" t="inlineStr">
        <is>
          <t>2019</t>
        </is>
      </c>
      <c r="B9992" t="inlineStr">
        <is>
          <t>Farines, semooules et poudres de racines et tubercules</t>
        </is>
      </c>
      <c r="C9992" t="inlineStr">
        <is>
          <t>Autres IAA</t>
        </is>
      </c>
      <c r="D9992" t="n">
        <v>0.77</v>
      </c>
      <c r="E9992" t="n">
        <v>0</v>
      </c>
      <c r="F9992" t="n">
        <v>500000000</v>
      </c>
      <c r="G9992" t="inlineStr">
        <is>
          <t>Donnée calculée</t>
        </is>
      </c>
      <c r="H9992" t="inlineStr"/>
    </row>
    <row r="9993">
      <c r="A9993" t="inlineStr">
        <is>
          <t>2019</t>
        </is>
      </c>
      <c r="B9993" t="inlineStr">
        <is>
          <t>Farines, semoules et poudres de fruits</t>
        </is>
      </c>
      <c r="C9993" t="inlineStr">
        <is>
          <t>Autres IAA</t>
        </is>
      </c>
      <c r="D9993" t="n">
        <v>3.47</v>
      </c>
      <c r="E9993" t="n">
        <v>0</v>
      </c>
      <c r="F9993" t="n">
        <v>500000000</v>
      </c>
      <c r="G9993" t="inlineStr">
        <is>
          <t>Donnée calculée</t>
        </is>
      </c>
      <c r="H9993" t="inlineStr"/>
    </row>
    <row r="9994">
      <c r="A9994" t="inlineStr">
        <is>
          <t>2019</t>
        </is>
      </c>
      <c r="B9994" t="inlineStr">
        <is>
          <t>Huiles</t>
        </is>
      </c>
      <c r="C9994" t="inlineStr">
        <is>
          <t>Autres IAA</t>
        </is>
      </c>
      <c r="D9994" t="n">
        <v>14.1</v>
      </c>
      <c r="E9994" t="n">
        <v>0</v>
      </c>
      <c r="F9994" t="n">
        <v>500000000</v>
      </c>
      <c r="G9994" t="inlineStr">
        <is>
          <t>Donnée calculée</t>
        </is>
      </c>
      <c r="H9994" t="inlineStr"/>
    </row>
    <row r="9995">
      <c r="A9995" t="inlineStr">
        <is>
          <t>2019</t>
        </is>
      </c>
      <c r="B9995" t="inlineStr">
        <is>
          <t>Huiles, brutes</t>
        </is>
      </c>
      <c r="C9995" t="inlineStr">
        <is>
          <t>Autres IAA</t>
        </is>
      </c>
      <c r="D9995" t="n">
        <v>3.94</v>
      </c>
      <c r="E9995" t="n">
        <v>0</v>
      </c>
      <c r="F9995" t="n">
        <v>500000000</v>
      </c>
      <c r="G9995" t="inlineStr">
        <is>
          <t>Donnée calculée</t>
        </is>
      </c>
      <c r="H9995" t="inlineStr"/>
    </row>
    <row r="9996">
      <c r="A9996" t="inlineStr">
        <is>
          <t>2019</t>
        </is>
      </c>
      <c r="B9996" t="inlineStr">
        <is>
          <t>Huile d'arachide, brute</t>
        </is>
      </c>
      <c r="C9996" t="inlineStr">
        <is>
          <t>Autres IAA</t>
        </is>
      </c>
      <c r="D9996" t="n">
        <v>3.67</v>
      </c>
      <c r="E9996" t="n">
        <v>0</v>
      </c>
      <c r="F9996" t="n">
        <v>11.5</v>
      </c>
      <c r="G9996" t="inlineStr">
        <is>
          <t>Donnée calculée</t>
        </is>
      </c>
      <c r="H9996" t="inlineStr"/>
    </row>
    <row r="9997">
      <c r="A9997" t="inlineStr">
        <is>
          <t>2019</t>
        </is>
      </c>
      <c r="B9997" t="inlineStr">
        <is>
          <t>Huile de palme, brute</t>
        </is>
      </c>
      <c r="C9997" t="inlineStr">
        <is>
          <t>Autres IAA</t>
        </is>
      </c>
      <c r="D9997" t="n">
        <v>0.19</v>
      </c>
      <c r="E9997" t="n">
        <v>0</v>
      </c>
      <c r="F9997" t="n">
        <v>500000000</v>
      </c>
      <c r="G9997" t="inlineStr">
        <is>
          <t>Donnée calculée</t>
        </is>
      </c>
      <c r="H9997" t="inlineStr"/>
    </row>
    <row r="9998">
      <c r="A9998" t="inlineStr">
        <is>
          <t>2019</t>
        </is>
      </c>
      <c r="B9998" t="inlineStr">
        <is>
          <t>Autres huiles végétales, brutes</t>
        </is>
      </c>
      <c r="C9998" t="inlineStr">
        <is>
          <t>Autres IAA</t>
        </is>
      </c>
      <c r="D9998" t="n">
        <v>0.09</v>
      </c>
      <c r="E9998" t="n">
        <v>0</v>
      </c>
      <c r="F9998" t="n">
        <v>500000000</v>
      </c>
      <c r="G9998" t="inlineStr">
        <is>
          <t>Donnée calculée</t>
        </is>
      </c>
      <c r="H9998" t="inlineStr"/>
    </row>
    <row r="9999">
      <c r="A9999" t="inlineStr">
        <is>
          <t>2019</t>
        </is>
      </c>
      <c r="B9999" t="inlineStr">
        <is>
          <t>Huiles, raffinées</t>
        </is>
      </c>
      <c r="C9999" t="inlineStr">
        <is>
          <t>Autres IAA</t>
        </is>
      </c>
      <c r="D9999" t="n">
        <v>10.1</v>
      </c>
      <c r="E9999" t="n">
        <v>0</v>
      </c>
      <c r="F9999" t="n">
        <v>500000000</v>
      </c>
      <c r="G9999" t="inlineStr">
        <is>
          <t>Donnée calculée</t>
        </is>
      </c>
      <c r="H9999" t="inlineStr"/>
    </row>
    <row r="10000">
      <c r="A10000" t="inlineStr">
        <is>
          <t>2019</t>
        </is>
      </c>
      <c r="B10000" t="inlineStr">
        <is>
          <t>Huile d'arachide, raffinée</t>
        </is>
      </c>
      <c r="C10000" t="inlineStr">
        <is>
          <t>Autres IAA</t>
        </is>
      </c>
      <c r="D10000" t="n">
        <v>0.24</v>
      </c>
      <c r="E10000" t="n">
        <v>0</v>
      </c>
      <c r="F10000" t="n">
        <v>4.73</v>
      </c>
      <c r="G10000" t="inlineStr">
        <is>
          <t>Donnée calculée</t>
        </is>
      </c>
      <c r="H10000" t="inlineStr"/>
    </row>
    <row r="10001">
      <c r="A10001" t="inlineStr">
        <is>
          <t>2019</t>
        </is>
      </c>
      <c r="B10001" t="inlineStr">
        <is>
          <t>Huile de palme, raffinée</t>
        </is>
      </c>
      <c r="C10001" t="inlineStr">
        <is>
          <t>Autres IAA</t>
        </is>
      </c>
      <c r="D10001" t="n">
        <v>0.18</v>
      </c>
      <c r="E10001" t="n">
        <v>0</v>
      </c>
      <c r="F10001" t="n">
        <v>500000000</v>
      </c>
      <c r="G10001" t="inlineStr">
        <is>
          <t>Donnée calculée</t>
        </is>
      </c>
      <c r="H10001" t="inlineStr"/>
    </row>
    <row r="10002">
      <c r="A10002" t="inlineStr">
        <is>
          <t>2019</t>
        </is>
      </c>
      <c r="B10002" t="inlineStr">
        <is>
          <t>Huile de coco (coprah), raffinée</t>
        </is>
      </c>
      <c r="C10002" t="inlineStr">
        <is>
          <t>Autres IAA</t>
        </is>
      </c>
      <c r="D10002" t="n">
        <v>9.69</v>
      </c>
      <c r="E10002" t="n">
        <v>0</v>
      </c>
      <c r="F10002" t="n">
        <v>27.3</v>
      </c>
      <c r="G10002" t="inlineStr">
        <is>
          <t>Donnée calculée</t>
        </is>
      </c>
      <c r="H10002" t="inlineStr"/>
    </row>
    <row r="10003">
      <c r="A10003" t="inlineStr">
        <is>
          <t>2019</t>
        </is>
      </c>
      <c r="B10003" t="inlineStr">
        <is>
          <t>Autres légumes et pommes de terres, séchés</t>
        </is>
      </c>
      <c r="C10003" t="inlineStr">
        <is>
          <t>Autres IAA</t>
        </is>
      </c>
      <c r="D10003" t="n">
        <v>0.6</v>
      </c>
      <c r="E10003" t="n">
        <v>0</v>
      </c>
      <c r="F10003" t="n">
        <v>25.2</v>
      </c>
      <c r="G10003" t="inlineStr">
        <is>
          <t>Donnée calculée</t>
        </is>
      </c>
      <c r="H10003" t="inlineStr"/>
    </row>
    <row r="10004">
      <c r="A10004" t="inlineStr">
        <is>
          <t>2019</t>
        </is>
      </c>
      <c r="B10004" t="inlineStr">
        <is>
          <t>Fruits, frais ou secs</t>
        </is>
      </c>
      <c r="C10004" t="inlineStr">
        <is>
          <t>Autres IAA</t>
        </is>
      </c>
      <c r="D10004" t="n">
        <v>691</v>
      </c>
      <c r="E10004" t="n">
        <v>0</v>
      </c>
      <c r="F10004" t="n">
        <v>2510</v>
      </c>
      <c r="G10004" t="inlineStr">
        <is>
          <t>Donnée calculée</t>
        </is>
      </c>
      <c r="H10004" t="inlineStr"/>
    </row>
    <row r="10005">
      <c r="A10005" t="inlineStr">
        <is>
          <t>2019</t>
        </is>
      </c>
      <c r="B10005" t="inlineStr">
        <is>
          <t>Bananes plantains, frais ou secs</t>
        </is>
      </c>
      <c r="C10005" t="inlineStr">
        <is>
          <t>Autres IAA</t>
        </is>
      </c>
      <c r="D10005" t="n">
        <v>8.640000000000001</v>
      </c>
      <c r="E10005" t="n">
        <v>0</v>
      </c>
      <c r="F10005" t="n">
        <v>58.3</v>
      </c>
      <c r="G10005" t="inlineStr">
        <is>
          <t>Donnée calculée</t>
        </is>
      </c>
      <c r="H10005" t="inlineStr"/>
    </row>
    <row r="10006">
      <c r="A10006" t="inlineStr">
        <is>
          <t>2019</t>
        </is>
      </c>
      <c r="B10006" t="inlineStr">
        <is>
          <t>Bananes fruits, fraîches ou sèches</t>
        </is>
      </c>
      <c r="C10006" t="inlineStr">
        <is>
          <t>Autres IAA</t>
        </is>
      </c>
      <c r="D10006" t="n">
        <v>211</v>
      </c>
      <c r="E10006" t="n">
        <v>0</v>
      </c>
      <c r="F10006" t="n">
        <v>704</v>
      </c>
      <c r="G10006" t="inlineStr">
        <is>
          <t>Donnée calculée</t>
        </is>
      </c>
      <c r="H10006" t="inlineStr"/>
    </row>
    <row r="10007">
      <c r="A10007" t="inlineStr">
        <is>
          <t>2019</t>
        </is>
      </c>
      <c r="B10007" t="inlineStr">
        <is>
          <t>Dattes, fraîches ou sèches</t>
        </is>
      </c>
      <c r="C10007" t="inlineStr">
        <is>
          <t>Autres IAA</t>
        </is>
      </c>
      <c r="D10007" t="n">
        <v>11.1</v>
      </c>
      <c r="E10007" t="n">
        <v>0</v>
      </c>
      <c r="F10007" t="n">
        <v>74.8</v>
      </c>
      <c r="G10007" t="inlineStr">
        <is>
          <t>Donnée calculée</t>
        </is>
      </c>
      <c r="H10007" t="inlineStr"/>
    </row>
    <row r="10008">
      <c r="A10008" t="inlineStr">
        <is>
          <t>2019</t>
        </is>
      </c>
      <c r="B10008" t="inlineStr">
        <is>
          <t>Figues, fraîches ou sèches</t>
        </is>
      </c>
      <c r="C10008" t="inlineStr">
        <is>
          <t>Autres IAA</t>
        </is>
      </c>
      <c r="D10008" t="n">
        <v>2.98</v>
      </c>
      <c r="E10008" t="n">
        <v>0</v>
      </c>
      <c r="F10008" t="n">
        <v>47.8</v>
      </c>
      <c r="G10008" t="inlineStr">
        <is>
          <t>Donnée calculée</t>
        </is>
      </c>
      <c r="H10008" t="inlineStr"/>
    </row>
    <row r="10009">
      <c r="A10009" t="inlineStr">
        <is>
          <t>2019</t>
        </is>
      </c>
      <c r="B10009" t="inlineStr">
        <is>
          <t>Ananas, frais ou secs</t>
        </is>
      </c>
      <c r="C10009" t="inlineStr">
        <is>
          <t>Autres IAA</t>
        </is>
      </c>
      <c r="D10009" t="n">
        <v>49.9</v>
      </c>
      <c r="E10009" t="n">
        <v>0</v>
      </c>
      <c r="F10009" t="n">
        <v>170</v>
      </c>
      <c r="G10009" t="inlineStr">
        <is>
          <t>Donnée calculée</t>
        </is>
      </c>
      <c r="H10009" t="inlineStr"/>
    </row>
    <row r="10010">
      <c r="A10010" t="inlineStr">
        <is>
          <t>2019</t>
        </is>
      </c>
      <c r="B10010" t="inlineStr">
        <is>
          <t>Avocats, frais ou secs</t>
        </is>
      </c>
      <c r="C10010" t="inlineStr">
        <is>
          <t>Autres IAA</t>
        </is>
      </c>
      <c r="D10010" t="n">
        <v>49.7</v>
      </c>
      <c r="E10010" t="n">
        <v>0</v>
      </c>
      <c r="F10010" t="n">
        <v>169</v>
      </c>
      <c r="G10010" t="inlineStr">
        <is>
          <t>Donnée calculée</t>
        </is>
      </c>
      <c r="H10010" t="inlineStr"/>
    </row>
    <row r="10011">
      <c r="A10011" t="inlineStr">
        <is>
          <t>2019</t>
        </is>
      </c>
      <c r="B10011" t="inlineStr">
        <is>
          <t>Goyaves, mangues et mangoustans, frais ou secs</t>
        </is>
      </c>
      <c r="C10011" t="inlineStr">
        <is>
          <t>Autres IAA</t>
        </is>
      </c>
      <c r="D10011" t="n">
        <v>15.3</v>
      </c>
      <c r="E10011" t="n">
        <v>0</v>
      </c>
      <c r="F10011" t="n">
        <v>83.8</v>
      </c>
      <c r="G10011" t="inlineStr">
        <is>
          <t>Donnée calculée</t>
        </is>
      </c>
      <c r="H10011" t="inlineStr"/>
    </row>
    <row r="10012">
      <c r="A10012" t="inlineStr">
        <is>
          <t>2019</t>
        </is>
      </c>
      <c r="B10012" t="inlineStr">
        <is>
          <t>Oranges, fraîches ou sèches</t>
        </is>
      </c>
      <c r="C10012" t="inlineStr">
        <is>
          <t>Autres IAA</t>
        </is>
      </c>
      <c r="D10012" t="n">
        <v>146</v>
      </c>
      <c r="E10012" t="n">
        <v>0</v>
      </c>
      <c r="F10012" t="n">
        <v>528</v>
      </c>
      <c r="G10012" t="inlineStr">
        <is>
          <t>Donnée calculée</t>
        </is>
      </c>
      <c r="H10012" t="inlineStr"/>
    </row>
    <row r="10013">
      <c r="A10013" t="inlineStr">
        <is>
          <t>2019</t>
        </is>
      </c>
      <c r="B10013" t="inlineStr">
        <is>
          <t>Mandarines et clémentines, fraîches ou sèches</t>
        </is>
      </c>
      <c r="C10013" t="inlineStr">
        <is>
          <t>Autres IAA</t>
        </is>
      </c>
      <c r="D10013" t="n">
        <v>120</v>
      </c>
      <c r="E10013" t="n">
        <v>0</v>
      </c>
      <c r="F10013" t="n">
        <v>374</v>
      </c>
      <c r="G10013" t="inlineStr">
        <is>
          <t>Donnée calculée</t>
        </is>
      </c>
      <c r="H10013" t="inlineStr"/>
    </row>
    <row r="10014">
      <c r="A10014" t="inlineStr">
        <is>
          <t>2019</t>
        </is>
      </c>
      <c r="B10014" t="inlineStr">
        <is>
          <t>Pamplemousses et pomelos, frais ou secs</t>
        </is>
      </c>
      <c r="C10014" t="inlineStr">
        <is>
          <t>Autres IAA</t>
        </is>
      </c>
      <c r="D10014" t="n">
        <v>20.7</v>
      </c>
      <c r="E10014" t="n">
        <v>0</v>
      </c>
      <c r="F10014" t="n">
        <v>89.7</v>
      </c>
      <c r="G10014" t="inlineStr">
        <is>
          <t>Donnée calculée</t>
        </is>
      </c>
      <c r="H10014" t="inlineStr"/>
    </row>
    <row r="10015">
      <c r="A10015" t="inlineStr">
        <is>
          <t>2019</t>
        </is>
      </c>
      <c r="B10015" t="inlineStr">
        <is>
          <t>Citrons et limes, frais ou secs</t>
        </is>
      </c>
      <c r="C10015" t="inlineStr">
        <is>
          <t>Autres IAA</t>
        </is>
      </c>
      <c r="D10015" t="n">
        <v>54.6</v>
      </c>
      <c r="E10015" t="n">
        <v>0</v>
      </c>
      <c r="F10015" t="n">
        <v>179</v>
      </c>
      <c r="G10015" t="inlineStr">
        <is>
          <t>Donnée calculée</t>
        </is>
      </c>
      <c r="H10015" t="inlineStr"/>
    </row>
    <row r="10016">
      <c r="A10016" t="inlineStr">
        <is>
          <t>2019</t>
        </is>
      </c>
      <c r="B10016" t="inlineStr">
        <is>
          <t>Autres agrumes, frais ou secs</t>
        </is>
      </c>
      <c r="C10016" t="inlineStr">
        <is>
          <t>Autres IAA</t>
        </is>
      </c>
      <c r="D10016" t="n">
        <v>1.46</v>
      </c>
      <c r="E10016" t="n">
        <v>0</v>
      </c>
      <c r="F10016" t="n">
        <v>35.3</v>
      </c>
      <c r="G10016" t="inlineStr">
        <is>
          <t>Donnée calculée</t>
        </is>
      </c>
      <c r="H10016" t="inlineStr"/>
    </row>
    <row r="10017">
      <c r="A10017" t="inlineStr">
        <is>
          <t>2019</t>
        </is>
      </c>
      <c r="B10017" t="inlineStr">
        <is>
          <t>Fruits et légumes</t>
        </is>
      </c>
      <c r="C10017" t="inlineStr">
        <is>
          <t>Pertes</t>
        </is>
      </c>
      <c r="D10017" t="n">
        <v>0</v>
      </c>
      <c r="E10017" t="inlineStr"/>
      <c r="F10017" t="inlineStr"/>
      <c r="G10017" t="inlineStr">
        <is>
          <t>Donnée calculée</t>
        </is>
      </c>
      <c r="H10017" t="inlineStr"/>
    </row>
    <row r="10018">
      <c r="A10018" t="inlineStr">
        <is>
          <t>2019</t>
        </is>
      </c>
      <c r="B10018" t="inlineStr">
        <is>
          <t>Légumes</t>
        </is>
      </c>
      <c r="C10018" t="inlineStr">
        <is>
          <t>Pertes</t>
        </is>
      </c>
      <c r="D10018" t="n">
        <v>0</v>
      </c>
      <c r="E10018" t="n">
        <v>0</v>
      </c>
      <c r="F10018" t="n">
        <v>0</v>
      </c>
      <c r="G10018" t="inlineStr">
        <is>
          <t>Donnée calculée</t>
        </is>
      </c>
      <c r="H10018" t="inlineStr"/>
    </row>
    <row r="10019">
      <c r="A10019" t="inlineStr">
        <is>
          <t>2019</t>
        </is>
      </c>
      <c r="B10019" t="inlineStr">
        <is>
          <t>Légumineuses et oléagineux</t>
        </is>
      </c>
      <c r="C10019" t="inlineStr">
        <is>
          <t>Pertes</t>
        </is>
      </c>
      <c r="D10019" t="n">
        <v>0</v>
      </c>
      <c r="E10019" t="n">
        <v>0</v>
      </c>
      <c r="F10019" t="n">
        <v>0</v>
      </c>
      <c r="G10019" t="inlineStr">
        <is>
          <t>Donnée calculée</t>
        </is>
      </c>
      <c r="H10019" t="inlineStr"/>
    </row>
    <row r="10020">
      <c r="A10020" t="inlineStr">
        <is>
          <t>2019</t>
        </is>
      </c>
      <c r="B10020" t="inlineStr">
        <is>
          <t>Légumes à cosse verts</t>
        </is>
      </c>
      <c r="C10020" t="inlineStr">
        <is>
          <t>Pertes</t>
        </is>
      </c>
      <c r="D10020" t="n">
        <v>0</v>
      </c>
      <c r="E10020" t="n">
        <v>0</v>
      </c>
      <c r="F10020" t="n">
        <v>0</v>
      </c>
      <c r="G10020" t="inlineStr">
        <is>
          <t>Donnée calculée</t>
        </is>
      </c>
      <c r="H10020" t="inlineStr"/>
    </row>
    <row r="10021">
      <c r="A10021" t="inlineStr">
        <is>
          <t>2019</t>
        </is>
      </c>
      <c r="B10021" t="inlineStr">
        <is>
          <t>Haricots</t>
        </is>
      </c>
      <c r="C10021" t="inlineStr">
        <is>
          <t>Pertes</t>
        </is>
      </c>
      <c r="D10021" t="n">
        <v>0</v>
      </c>
      <c r="E10021" t="n">
        <v>0</v>
      </c>
      <c r="F10021" t="n">
        <v>0</v>
      </c>
      <c r="G10021" t="inlineStr">
        <is>
          <t>Donnée calculée</t>
        </is>
      </c>
      <c r="H10021" t="inlineStr"/>
    </row>
    <row r="10022">
      <c r="A10022" t="inlineStr">
        <is>
          <t>2019</t>
        </is>
      </c>
      <c r="B10022" t="inlineStr">
        <is>
          <t>Haricots à écosser et demi-secs (grains)</t>
        </is>
      </c>
      <c r="C10022" t="inlineStr">
        <is>
          <t>Pertes</t>
        </is>
      </c>
      <c r="D10022" t="n">
        <v>0</v>
      </c>
      <c r="E10022" t="n">
        <v>0</v>
      </c>
      <c r="F10022" t="n">
        <v>0</v>
      </c>
      <c r="G10022" t="inlineStr">
        <is>
          <t>Donnée calculée</t>
        </is>
      </c>
      <c r="H10022" t="inlineStr"/>
    </row>
    <row r="10023">
      <c r="A10023" t="inlineStr">
        <is>
          <t>2019</t>
        </is>
      </c>
      <c r="B10023" t="inlineStr">
        <is>
          <t>Haricots verts (y.c. haricots beurre)</t>
        </is>
      </c>
      <c r="C10023" t="inlineStr">
        <is>
          <t>Pertes</t>
        </is>
      </c>
      <c r="D10023" t="n">
        <v>0</v>
      </c>
      <c r="E10023" t="n">
        <v>0</v>
      </c>
      <c r="F10023" t="n">
        <v>0</v>
      </c>
      <c r="G10023" t="inlineStr">
        <is>
          <t>Donnée calculée</t>
        </is>
      </c>
      <c r="H10023" t="inlineStr"/>
    </row>
    <row r="10024">
      <c r="A10024" t="inlineStr">
        <is>
          <t>2019</t>
        </is>
      </c>
      <c r="B10024" t="inlineStr">
        <is>
          <t>Petits pois</t>
        </is>
      </c>
      <c r="C10024" t="inlineStr">
        <is>
          <t>Pertes</t>
        </is>
      </c>
      <c r="D10024" t="n">
        <v>0</v>
      </c>
      <c r="E10024" t="n">
        <v>0</v>
      </c>
      <c r="F10024" t="n">
        <v>0</v>
      </c>
      <c r="G10024" t="inlineStr">
        <is>
          <t>Donnée calculée</t>
        </is>
      </c>
      <c r="H10024" t="inlineStr"/>
    </row>
    <row r="10025">
      <c r="A10025" t="inlineStr">
        <is>
          <t>2019</t>
        </is>
      </c>
      <c r="B10025" t="inlineStr">
        <is>
          <t>Autres légumes à cosse verts</t>
        </is>
      </c>
      <c r="C10025" t="inlineStr">
        <is>
          <t>Pertes</t>
        </is>
      </c>
      <c r="D10025" t="n">
        <v>0</v>
      </c>
      <c r="E10025" t="n">
        <v>0</v>
      </c>
      <c r="F10025" t="n">
        <v>0</v>
      </c>
      <c r="G10025" t="inlineStr">
        <is>
          <t>Donnée calculée</t>
        </is>
      </c>
      <c r="H10025" t="inlineStr"/>
    </row>
    <row r="10026">
      <c r="A10026" t="inlineStr">
        <is>
          <t>2019</t>
        </is>
      </c>
      <c r="B10026" t="inlineStr">
        <is>
          <t>Légumes à cosse d'origine tropicale</t>
        </is>
      </c>
      <c r="C10026" t="inlineStr">
        <is>
          <t>Pertes</t>
        </is>
      </c>
      <c r="D10026" t="n">
        <v>0</v>
      </c>
      <c r="E10026" t="n">
        <v>0</v>
      </c>
      <c r="F10026" t="n">
        <v>0</v>
      </c>
      <c r="G10026" t="inlineStr">
        <is>
          <t>Donnée calculée</t>
        </is>
      </c>
      <c r="H10026" t="inlineStr"/>
    </row>
    <row r="10027">
      <c r="A10027" t="inlineStr">
        <is>
          <t>2019</t>
        </is>
      </c>
      <c r="B10027" t="inlineStr">
        <is>
          <t>Arachides, en coque</t>
        </is>
      </c>
      <c r="C10027" t="inlineStr">
        <is>
          <t>Pertes</t>
        </is>
      </c>
      <c r="D10027" t="n">
        <v>0</v>
      </c>
      <c r="E10027" t="inlineStr"/>
      <c r="F10027" t="inlineStr"/>
      <c r="G10027" t="inlineStr">
        <is>
          <t>Donnée calculée</t>
        </is>
      </c>
      <c r="H10027" t="inlineStr"/>
    </row>
    <row r="10028">
      <c r="A10028" t="inlineStr">
        <is>
          <t>2019</t>
        </is>
      </c>
      <c r="B10028" t="inlineStr">
        <is>
          <t>Légumes et melons, racines et tubercules</t>
        </is>
      </c>
      <c r="C10028" t="inlineStr">
        <is>
          <t>Pertes</t>
        </is>
      </c>
      <c r="D10028" t="n">
        <v>0</v>
      </c>
      <c r="E10028" t="n">
        <v>0</v>
      </c>
      <c r="F10028" t="n">
        <v>0</v>
      </c>
      <c r="G10028" t="inlineStr">
        <is>
          <t>Donnée calculée</t>
        </is>
      </c>
      <c r="H10028" t="inlineStr"/>
    </row>
    <row r="10029">
      <c r="A10029" t="inlineStr">
        <is>
          <t>2019</t>
        </is>
      </c>
      <c r="B10029" t="inlineStr">
        <is>
          <t>Légumes à feuilles ou à tiges</t>
        </is>
      </c>
      <c r="C10029" t="inlineStr">
        <is>
          <t>Pertes</t>
        </is>
      </c>
      <c r="D10029" t="n">
        <v>0</v>
      </c>
      <c r="E10029" t="n">
        <v>0</v>
      </c>
      <c r="F10029" t="n">
        <v>0</v>
      </c>
      <c r="G10029" t="inlineStr">
        <is>
          <t>Donnée calculée</t>
        </is>
      </c>
      <c r="H10029" t="inlineStr"/>
    </row>
    <row r="10030">
      <c r="A10030" t="inlineStr">
        <is>
          <t>2019</t>
        </is>
      </c>
      <c r="B10030" t="inlineStr">
        <is>
          <t>Asperges</t>
        </is>
      </c>
      <c r="C10030" t="inlineStr">
        <is>
          <t>Pertes</t>
        </is>
      </c>
      <c r="D10030" t="n">
        <v>0</v>
      </c>
      <c r="E10030" t="n">
        <v>0</v>
      </c>
      <c r="F10030" t="n">
        <v>0</v>
      </c>
      <c r="G10030" t="inlineStr">
        <is>
          <t>Donnée calculée</t>
        </is>
      </c>
      <c r="H10030" t="inlineStr"/>
    </row>
    <row r="10031">
      <c r="A10031" t="inlineStr">
        <is>
          <t>2019</t>
        </is>
      </c>
      <c r="B10031" t="inlineStr">
        <is>
          <t>Choux</t>
        </is>
      </c>
      <c r="C10031" t="inlineStr">
        <is>
          <t>Pertes</t>
        </is>
      </c>
      <c r="D10031" t="n">
        <v>0</v>
      </c>
      <c r="E10031" t="n">
        <v>0</v>
      </c>
      <c r="F10031" t="n">
        <v>0</v>
      </c>
      <c r="G10031" t="inlineStr">
        <is>
          <t>Donnée calculée</t>
        </is>
      </c>
      <c r="H10031" t="inlineStr"/>
    </row>
    <row r="10032">
      <c r="A10032" t="inlineStr">
        <is>
          <t>2019</t>
        </is>
      </c>
      <c r="B10032" t="inlineStr">
        <is>
          <t>Choux de Bruxelles</t>
        </is>
      </c>
      <c r="C10032" t="inlineStr">
        <is>
          <t>Pertes</t>
        </is>
      </c>
      <c r="D10032" t="n">
        <v>0</v>
      </c>
      <c r="E10032" t="n">
        <v>0</v>
      </c>
      <c r="F10032" t="n">
        <v>0</v>
      </c>
      <c r="G10032" t="inlineStr">
        <is>
          <t>Donnée calculée</t>
        </is>
      </c>
      <c r="H10032" t="inlineStr"/>
    </row>
    <row r="10033">
      <c r="A10033" t="inlineStr">
        <is>
          <t>2019</t>
        </is>
      </c>
      <c r="B10033" t="inlineStr">
        <is>
          <t>Autres choux</t>
        </is>
      </c>
      <c r="C10033" t="inlineStr">
        <is>
          <t>Pertes</t>
        </is>
      </c>
      <c r="D10033" t="n">
        <v>0</v>
      </c>
      <c r="E10033" t="n">
        <v>0</v>
      </c>
      <c r="F10033" t="n">
        <v>0</v>
      </c>
      <c r="G10033" t="inlineStr">
        <is>
          <t>Donnée calculée</t>
        </is>
      </c>
      <c r="H10033" t="inlineStr"/>
    </row>
    <row r="10034">
      <c r="A10034" t="inlineStr">
        <is>
          <t>2019</t>
        </is>
      </c>
      <c r="B10034" t="inlineStr">
        <is>
          <t>Choux à choucroute</t>
        </is>
      </c>
      <c r="C10034" t="inlineStr">
        <is>
          <t>Pertes</t>
        </is>
      </c>
      <c r="D10034" t="n">
        <v>0</v>
      </c>
      <c r="E10034" t="n">
        <v>0</v>
      </c>
      <c r="F10034" t="n">
        <v>0</v>
      </c>
      <c r="G10034" t="inlineStr">
        <is>
          <t>Donnée calculée</t>
        </is>
      </c>
      <c r="H10034" t="inlineStr"/>
    </row>
    <row r="10035">
      <c r="A10035" t="inlineStr">
        <is>
          <t>2019</t>
        </is>
      </c>
      <c r="B10035" t="inlineStr">
        <is>
          <t>Autres choux, n.c.a.</t>
        </is>
      </c>
      <c r="C10035" t="inlineStr">
        <is>
          <t>Pertes</t>
        </is>
      </c>
      <c r="D10035" t="n">
        <v>0</v>
      </c>
      <c r="E10035" t="n">
        <v>0</v>
      </c>
      <c r="F10035" t="n">
        <v>0</v>
      </c>
      <c r="G10035" t="inlineStr">
        <is>
          <t>Donnée calculée</t>
        </is>
      </c>
      <c r="H10035" t="inlineStr"/>
    </row>
    <row r="10036">
      <c r="A10036" t="inlineStr">
        <is>
          <t>2019</t>
        </is>
      </c>
      <c r="B10036" t="inlineStr">
        <is>
          <t>Choux-fleurs et brocolis</t>
        </is>
      </c>
      <c r="C10036" t="inlineStr">
        <is>
          <t>Pertes</t>
        </is>
      </c>
      <c r="D10036" t="n">
        <v>0</v>
      </c>
      <c r="E10036" t="n">
        <v>0</v>
      </c>
      <c r="F10036" t="n">
        <v>0</v>
      </c>
      <c r="G10036" t="inlineStr">
        <is>
          <t>Donnée calculée</t>
        </is>
      </c>
      <c r="H10036" t="inlineStr"/>
    </row>
    <row r="10037">
      <c r="A10037" t="inlineStr">
        <is>
          <t>2019</t>
        </is>
      </c>
      <c r="B10037" t="inlineStr">
        <is>
          <t>Choux-fleurs</t>
        </is>
      </c>
      <c r="C10037" t="inlineStr">
        <is>
          <t>Pertes</t>
        </is>
      </c>
      <c r="D10037" t="n">
        <v>0</v>
      </c>
      <c r="E10037" t="n">
        <v>0</v>
      </c>
      <c r="F10037" t="n">
        <v>0</v>
      </c>
      <c r="G10037" t="inlineStr">
        <is>
          <t>Donnée calculée</t>
        </is>
      </c>
      <c r="H10037" t="inlineStr"/>
    </row>
    <row r="10038">
      <c r="A10038" t="inlineStr">
        <is>
          <t>2019</t>
        </is>
      </c>
      <c r="B10038" t="inlineStr">
        <is>
          <t>Choux brocolis à jets</t>
        </is>
      </c>
      <c r="C10038" t="inlineStr">
        <is>
          <t>Pertes</t>
        </is>
      </c>
      <c r="D10038" t="n">
        <v>0</v>
      </c>
      <c r="E10038" t="n">
        <v>0</v>
      </c>
      <c r="F10038" t="n">
        <v>0</v>
      </c>
      <c r="G10038" t="inlineStr">
        <is>
          <t>Donnée calculée</t>
        </is>
      </c>
      <c r="H10038" t="inlineStr"/>
    </row>
    <row r="10039">
      <c r="A10039" t="inlineStr">
        <is>
          <t>2019</t>
        </is>
      </c>
      <c r="B10039" t="inlineStr">
        <is>
          <t>Laitues</t>
        </is>
      </c>
      <c r="C10039" t="inlineStr">
        <is>
          <t>Pertes</t>
        </is>
      </c>
      <c r="D10039" t="n">
        <v>0</v>
      </c>
      <c r="E10039" t="n">
        <v>0</v>
      </c>
      <c r="F10039" t="n">
        <v>0</v>
      </c>
      <c r="G10039" t="inlineStr">
        <is>
          <t>Donnée calculée</t>
        </is>
      </c>
      <c r="H10039" t="inlineStr"/>
    </row>
    <row r="10040">
      <c r="A10040" t="inlineStr">
        <is>
          <t>2019</t>
        </is>
      </c>
      <c r="B10040" t="inlineStr">
        <is>
          <t>Laitues pommées</t>
        </is>
      </c>
      <c r="C10040" t="inlineStr">
        <is>
          <t>Pertes</t>
        </is>
      </c>
      <c r="D10040" t="n">
        <v>0</v>
      </c>
      <c r="E10040" t="n">
        <v>0</v>
      </c>
      <c r="F10040" t="n">
        <v>0</v>
      </c>
      <c r="G10040" t="inlineStr">
        <is>
          <t>Donnée calculée</t>
        </is>
      </c>
      <c r="H10040" t="inlineStr"/>
    </row>
    <row r="10041">
      <c r="A10041" t="inlineStr">
        <is>
          <t>2019</t>
        </is>
      </c>
      <c r="B10041" t="inlineStr">
        <is>
          <t>Autres laitues</t>
        </is>
      </c>
      <c r="C10041" t="inlineStr">
        <is>
          <t>Pertes</t>
        </is>
      </c>
      <c r="D10041" t="n">
        <v>0</v>
      </c>
      <c r="E10041" t="n">
        <v>0</v>
      </c>
      <c r="F10041" t="n">
        <v>0</v>
      </c>
      <c r="G10041" t="inlineStr">
        <is>
          <t>Donnée calculée</t>
        </is>
      </c>
      <c r="H10041" t="inlineStr"/>
    </row>
    <row r="10042">
      <c r="A10042" t="inlineStr">
        <is>
          <t>2019</t>
        </is>
      </c>
      <c r="B10042" t="inlineStr">
        <is>
          <t>Chicorées</t>
        </is>
      </c>
      <c r="C10042" t="inlineStr">
        <is>
          <t>Pertes</t>
        </is>
      </c>
      <c r="D10042" t="n">
        <v>0</v>
      </c>
      <c r="E10042" t="n">
        <v>0</v>
      </c>
      <c r="F10042" t="n">
        <v>0</v>
      </c>
      <c r="G10042" t="inlineStr">
        <is>
          <t>Donnée calculée</t>
        </is>
      </c>
      <c r="H10042" t="inlineStr"/>
    </row>
    <row r="10043">
      <c r="A10043" t="inlineStr">
        <is>
          <t>2019</t>
        </is>
      </c>
      <c r="B10043" t="inlineStr">
        <is>
          <t>Chicorées frisées</t>
        </is>
      </c>
      <c r="C10043" t="inlineStr">
        <is>
          <t>Pertes</t>
        </is>
      </c>
      <c r="D10043" t="n">
        <v>0</v>
      </c>
      <c r="E10043" t="n">
        <v>0</v>
      </c>
      <c r="F10043" t="n">
        <v>0</v>
      </c>
      <c r="G10043" t="inlineStr">
        <is>
          <t>Donnée calculée</t>
        </is>
      </c>
      <c r="H10043" t="inlineStr"/>
    </row>
    <row r="10044">
      <c r="A10044" t="inlineStr">
        <is>
          <t>2019</t>
        </is>
      </c>
      <c r="B10044" t="inlineStr">
        <is>
          <t>Chicorées scaroles</t>
        </is>
      </c>
      <c r="C10044" t="inlineStr">
        <is>
          <t>Pertes</t>
        </is>
      </c>
      <c r="D10044" t="n">
        <v>0</v>
      </c>
      <c r="E10044" t="n">
        <v>0</v>
      </c>
      <c r="F10044" t="n">
        <v>0</v>
      </c>
      <c r="G10044" t="inlineStr">
        <is>
          <t>Donnée calculée</t>
        </is>
      </c>
      <c r="H10044" t="inlineStr"/>
    </row>
    <row r="10045">
      <c r="A10045" t="inlineStr">
        <is>
          <t>2019</t>
        </is>
      </c>
      <c r="B10045" t="inlineStr">
        <is>
          <t>Épinards</t>
        </is>
      </c>
      <c r="C10045" t="inlineStr">
        <is>
          <t>Pertes</t>
        </is>
      </c>
      <c r="D10045" t="n">
        <v>0</v>
      </c>
      <c r="E10045" t="n">
        <v>0</v>
      </c>
      <c r="F10045" t="n">
        <v>0</v>
      </c>
      <c r="G10045" t="inlineStr">
        <is>
          <t>Donnée calculée</t>
        </is>
      </c>
      <c r="H10045" t="inlineStr"/>
    </row>
    <row r="10046">
      <c r="A10046" t="inlineStr">
        <is>
          <t>2019</t>
        </is>
      </c>
      <c r="B10046" t="inlineStr">
        <is>
          <t>Artichauts</t>
        </is>
      </c>
      <c r="C10046" t="inlineStr">
        <is>
          <t>Pertes</t>
        </is>
      </c>
      <c r="D10046" t="n">
        <v>0</v>
      </c>
      <c r="E10046" t="n">
        <v>0</v>
      </c>
      <c r="F10046" t="n">
        <v>0</v>
      </c>
      <c r="G10046" t="inlineStr">
        <is>
          <t>Donnée calculée</t>
        </is>
      </c>
      <c r="H10046" t="inlineStr"/>
    </row>
    <row r="10047">
      <c r="A10047" t="inlineStr">
        <is>
          <t>2019</t>
        </is>
      </c>
      <c r="B10047" t="inlineStr">
        <is>
          <t>Autres légumes à feuilles ou à tiges</t>
        </is>
      </c>
      <c r="C10047" t="inlineStr">
        <is>
          <t>Pertes</t>
        </is>
      </c>
      <c r="D10047" t="n">
        <v>0</v>
      </c>
      <c r="E10047" t="n">
        <v>0</v>
      </c>
      <c r="F10047" t="n">
        <v>0</v>
      </c>
      <c r="G10047" t="inlineStr">
        <is>
          <t>Donnée calculée</t>
        </is>
      </c>
      <c r="H10047" t="inlineStr"/>
    </row>
    <row r="10048">
      <c r="A10048" t="inlineStr">
        <is>
          <t>2019</t>
        </is>
      </c>
      <c r="B10048" t="inlineStr">
        <is>
          <t>Salades</t>
        </is>
      </c>
      <c r="C10048" t="inlineStr">
        <is>
          <t>Pertes</t>
        </is>
      </c>
      <c r="D10048" t="n">
        <v>0</v>
      </c>
      <c r="E10048" t="n">
        <v>0</v>
      </c>
      <c r="F10048" t="n">
        <v>0</v>
      </c>
      <c r="G10048" t="inlineStr">
        <is>
          <t>Donnée calculée</t>
        </is>
      </c>
      <c r="H10048" t="inlineStr"/>
    </row>
    <row r="10049">
      <c r="A10049" t="inlineStr">
        <is>
          <t>2019</t>
        </is>
      </c>
      <c r="B10049" t="inlineStr">
        <is>
          <t>Cresson</t>
        </is>
      </c>
      <c r="C10049" t="inlineStr">
        <is>
          <t>Pertes</t>
        </is>
      </c>
      <c r="D10049" t="n">
        <v>0</v>
      </c>
      <c r="E10049" t="n">
        <v>0</v>
      </c>
      <c r="F10049" t="n">
        <v>0</v>
      </c>
      <c r="G10049" t="inlineStr">
        <is>
          <t>Donnée calculée</t>
        </is>
      </c>
      <c r="H10049" t="inlineStr"/>
    </row>
    <row r="10050">
      <c r="A10050" t="inlineStr">
        <is>
          <t>2019</t>
        </is>
      </c>
      <c r="B10050" t="inlineStr">
        <is>
          <t>Mâche</t>
        </is>
      </c>
      <c r="C10050" t="inlineStr">
        <is>
          <t>Pertes</t>
        </is>
      </c>
      <c r="D10050" t="n">
        <v>0</v>
      </c>
      <c r="E10050" t="n">
        <v>0</v>
      </c>
      <c r="F10050" t="n">
        <v>0</v>
      </c>
      <c r="G10050" t="inlineStr">
        <is>
          <t>Donnée calculée</t>
        </is>
      </c>
      <c r="H10050" t="inlineStr"/>
    </row>
    <row r="10051">
      <c r="A10051" t="inlineStr">
        <is>
          <t>2019</t>
        </is>
      </c>
      <c r="B10051" t="inlineStr">
        <is>
          <t>Autres salades, n.c.a.</t>
        </is>
      </c>
      <c r="C10051" t="inlineStr">
        <is>
          <t>Pertes</t>
        </is>
      </c>
      <c r="D10051" t="n">
        <v>0</v>
      </c>
      <c r="E10051" t="n">
        <v>0</v>
      </c>
      <c r="F10051" t="n">
        <v>0</v>
      </c>
      <c r="G10051" t="inlineStr">
        <is>
          <t>Donnée calculée</t>
        </is>
      </c>
      <c r="H10051" t="inlineStr"/>
    </row>
    <row r="10052">
      <c r="A10052" t="inlineStr">
        <is>
          <t>2019</t>
        </is>
      </c>
      <c r="B10052" t="inlineStr">
        <is>
          <t>Endives</t>
        </is>
      </c>
      <c r="C10052" t="inlineStr">
        <is>
          <t>Pertes</t>
        </is>
      </c>
      <c r="D10052" t="n">
        <v>0</v>
      </c>
      <c r="E10052" t="n">
        <v>0</v>
      </c>
      <c r="F10052" t="n">
        <v>0</v>
      </c>
      <c r="G10052" t="inlineStr">
        <is>
          <t>Donnée calculée</t>
        </is>
      </c>
      <c r="H10052" t="inlineStr"/>
    </row>
    <row r="10053">
      <c r="A10053" t="inlineStr">
        <is>
          <t>2019</t>
        </is>
      </c>
      <c r="B10053" t="inlineStr">
        <is>
          <t>Endives chicons</t>
        </is>
      </c>
      <c r="C10053" t="inlineStr">
        <is>
          <t>Pertes</t>
        </is>
      </c>
      <c r="D10053" t="n">
        <v>0</v>
      </c>
      <c r="E10053" t="n">
        <v>0</v>
      </c>
      <c r="F10053" t="n">
        <v>0</v>
      </c>
      <c r="G10053" t="inlineStr">
        <is>
          <t>Donnée calculée</t>
        </is>
      </c>
      <c r="H10053" t="inlineStr"/>
    </row>
    <row r="10054">
      <c r="A10054" t="inlineStr">
        <is>
          <t>2019</t>
        </is>
      </c>
      <c r="B10054" t="inlineStr">
        <is>
          <t>Bettes et cardes</t>
        </is>
      </c>
      <c r="C10054" t="inlineStr">
        <is>
          <t>Pertes</t>
        </is>
      </c>
      <c r="D10054" t="n">
        <v>0</v>
      </c>
      <c r="E10054" t="n">
        <v>0</v>
      </c>
      <c r="F10054" t="n">
        <v>0</v>
      </c>
      <c r="G10054" t="inlineStr">
        <is>
          <t>Donnée calculée</t>
        </is>
      </c>
      <c r="H10054" t="inlineStr"/>
    </row>
    <row r="10055">
      <c r="A10055" t="inlineStr">
        <is>
          <t>2019</t>
        </is>
      </c>
      <c r="B10055" t="inlineStr">
        <is>
          <t>Brèdes</t>
        </is>
      </c>
      <c r="C10055" t="inlineStr">
        <is>
          <t>Pertes</t>
        </is>
      </c>
      <c r="D10055" t="n">
        <v>0</v>
      </c>
      <c r="E10055" t="n">
        <v>0</v>
      </c>
      <c r="F10055" t="n">
        <v>0</v>
      </c>
      <c r="G10055" t="inlineStr">
        <is>
          <t>Donnée calculée</t>
        </is>
      </c>
      <c r="H10055" t="inlineStr"/>
    </row>
    <row r="10056">
      <c r="A10056" t="inlineStr">
        <is>
          <t>2019</t>
        </is>
      </c>
      <c r="B10056" t="inlineStr">
        <is>
          <t>Persil</t>
        </is>
      </c>
      <c r="C10056" t="inlineStr">
        <is>
          <t>Pertes</t>
        </is>
      </c>
      <c r="D10056" t="n">
        <v>0</v>
      </c>
      <c r="E10056" t="n">
        <v>0</v>
      </c>
      <c r="F10056" t="n">
        <v>0</v>
      </c>
      <c r="G10056" t="inlineStr">
        <is>
          <t>Donnée calculée</t>
        </is>
      </c>
      <c r="H10056" t="inlineStr"/>
    </row>
    <row r="10057">
      <c r="A10057" t="inlineStr">
        <is>
          <t>2019</t>
        </is>
      </c>
      <c r="B10057" t="inlineStr">
        <is>
          <t>Fenouil</t>
        </is>
      </c>
      <c r="C10057" t="inlineStr">
        <is>
          <t>Pertes</t>
        </is>
      </c>
      <c r="D10057" t="n">
        <v>0</v>
      </c>
      <c r="E10057" t="n">
        <v>0</v>
      </c>
      <c r="F10057" t="n">
        <v>0</v>
      </c>
      <c r="G10057" t="inlineStr">
        <is>
          <t>Donnée calculée</t>
        </is>
      </c>
      <c r="H10057" t="inlineStr"/>
    </row>
    <row r="10058">
      <c r="A10058" t="inlineStr">
        <is>
          <t>2019</t>
        </is>
      </c>
      <c r="B10058" t="inlineStr">
        <is>
          <t>Melons</t>
        </is>
      </c>
      <c r="C10058" t="inlineStr">
        <is>
          <t>Pertes</t>
        </is>
      </c>
      <c r="D10058" t="n">
        <v>0</v>
      </c>
      <c r="E10058" t="n">
        <v>0</v>
      </c>
      <c r="F10058" t="n">
        <v>0</v>
      </c>
      <c r="G10058" t="inlineStr">
        <is>
          <t>Donnée calculée</t>
        </is>
      </c>
      <c r="H10058" t="inlineStr"/>
    </row>
    <row r="10059">
      <c r="A10059" t="inlineStr">
        <is>
          <t>2019</t>
        </is>
      </c>
      <c r="B10059" t="inlineStr">
        <is>
          <t>Pastèques</t>
        </is>
      </c>
      <c r="C10059" t="inlineStr">
        <is>
          <t>Pertes</t>
        </is>
      </c>
      <c r="D10059" t="n">
        <v>0</v>
      </c>
      <c r="E10059" t="n">
        <v>0</v>
      </c>
      <c r="F10059" t="n">
        <v>0</v>
      </c>
      <c r="G10059" t="inlineStr">
        <is>
          <t>Donnée calculée</t>
        </is>
      </c>
      <c r="H10059" t="inlineStr"/>
    </row>
    <row r="10060">
      <c r="A10060" t="inlineStr">
        <is>
          <t>2019</t>
        </is>
      </c>
      <c r="B10060" t="inlineStr">
        <is>
          <t>Autres melons</t>
        </is>
      </c>
      <c r="C10060" t="inlineStr">
        <is>
          <t>Pertes</t>
        </is>
      </c>
      <c r="D10060" t="n">
        <v>0</v>
      </c>
      <c r="E10060" t="n">
        <v>0</v>
      </c>
      <c r="F10060" t="n">
        <v>0</v>
      </c>
      <c r="G10060" t="inlineStr">
        <is>
          <t>Donnée calculée</t>
        </is>
      </c>
      <c r="H10060" t="inlineStr"/>
    </row>
    <row r="10061">
      <c r="A10061" t="inlineStr">
        <is>
          <t>2019</t>
        </is>
      </c>
      <c r="B10061" t="inlineStr">
        <is>
          <t>Cantaloups et autres melons sous serres</t>
        </is>
      </c>
      <c r="C10061" t="inlineStr">
        <is>
          <t>Pertes</t>
        </is>
      </c>
      <c r="D10061" t="n">
        <v>0</v>
      </c>
      <c r="E10061" t="n">
        <v>0</v>
      </c>
      <c r="F10061" t="n">
        <v>0</v>
      </c>
      <c r="G10061" t="inlineStr">
        <is>
          <t>Donnée calculée</t>
        </is>
      </c>
      <c r="H10061" t="inlineStr"/>
    </row>
    <row r="10062">
      <c r="A10062" t="inlineStr">
        <is>
          <t>2019</t>
        </is>
      </c>
      <c r="B10062" t="inlineStr">
        <is>
          <t>Cantaloups et autres melons en plein air</t>
        </is>
      </c>
      <c r="C10062" t="inlineStr">
        <is>
          <t>Pertes</t>
        </is>
      </c>
      <c r="D10062" t="n">
        <v>0</v>
      </c>
      <c r="E10062" t="n">
        <v>0</v>
      </c>
      <c r="F10062" t="n">
        <v>0</v>
      </c>
      <c r="G10062" t="inlineStr">
        <is>
          <t>Donnée calculée</t>
        </is>
      </c>
      <c r="H10062" t="inlineStr"/>
    </row>
    <row r="10063">
      <c r="A10063" t="inlineStr">
        <is>
          <t>2019</t>
        </is>
      </c>
      <c r="B10063" t="inlineStr">
        <is>
          <t>Autres légumes à fruits</t>
        </is>
      </c>
      <c r="C10063" t="inlineStr">
        <is>
          <t>Pertes</t>
        </is>
      </c>
      <c r="D10063" t="n">
        <v>0</v>
      </c>
      <c r="E10063" t="n">
        <v>0</v>
      </c>
      <c r="F10063" t="n">
        <v>0</v>
      </c>
      <c r="G10063" t="inlineStr">
        <is>
          <t>Donnée calculée</t>
        </is>
      </c>
      <c r="H10063" t="inlineStr"/>
    </row>
    <row r="10064">
      <c r="A10064" t="inlineStr">
        <is>
          <t>2019</t>
        </is>
      </c>
      <c r="B10064" t="inlineStr">
        <is>
          <t>Piments et poivrons verts</t>
        </is>
      </c>
      <c r="C10064" t="inlineStr">
        <is>
          <t>Pertes</t>
        </is>
      </c>
      <c r="D10064" t="n">
        <v>0</v>
      </c>
      <c r="E10064" t="n">
        <v>0</v>
      </c>
      <c r="F10064" t="n">
        <v>0</v>
      </c>
      <c r="G10064" t="inlineStr">
        <is>
          <t>Donnée calculée</t>
        </is>
      </c>
      <c r="H10064" t="inlineStr"/>
    </row>
    <row r="10065">
      <c r="A10065" t="inlineStr">
        <is>
          <t>2019</t>
        </is>
      </c>
      <c r="B10065" t="inlineStr">
        <is>
          <t>Concombres et cornichons</t>
        </is>
      </c>
      <c r="C10065" t="inlineStr">
        <is>
          <t>Pertes</t>
        </is>
      </c>
      <c r="D10065" t="n">
        <v>0</v>
      </c>
      <c r="E10065" t="n">
        <v>0</v>
      </c>
      <c r="F10065" t="n">
        <v>0</v>
      </c>
      <c r="G10065" t="inlineStr">
        <is>
          <t>Donnée calculée</t>
        </is>
      </c>
      <c r="H10065" t="inlineStr"/>
    </row>
    <row r="10066">
      <c r="A10066" t="inlineStr">
        <is>
          <t>2019</t>
        </is>
      </c>
      <c r="B10066" t="inlineStr">
        <is>
          <t>Concombres</t>
        </is>
      </c>
      <c r="C10066" t="inlineStr">
        <is>
          <t>Pertes</t>
        </is>
      </c>
      <c r="D10066" t="n">
        <v>0</v>
      </c>
      <c r="E10066" t="n">
        <v>0</v>
      </c>
      <c r="F10066" t="n">
        <v>0</v>
      </c>
      <c r="G10066" t="inlineStr">
        <is>
          <t>Donnée calculée</t>
        </is>
      </c>
      <c r="H10066" t="inlineStr"/>
    </row>
    <row r="10067">
      <c r="A10067" t="inlineStr">
        <is>
          <t>2019</t>
        </is>
      </c>
      <c r="B10067" t="inlineStr">
        <is>
          <t>Concombre sous serres</t>
        </is>
      </c>
      <c r="C10067" t="inlineStr">
        <is>
          <t>Pertes</t>
        </is>
      </c>
      <c r="D10067" t="n">
        <v>0</v>
      </c>
      <c r="E10067" t="n">
        <v>0</v>
      </c>
      <c r="F10067" t="n">
        <v>0</v>
      </c>
      <c r="G10067" t="inlineStr">
        <is>
          <t>Donnée calculée</t>
        </is>
      </c>
      <c r="H10067" t="inlineStr"/>
    </row>
    <row r="10068">
      <c r="A10068" t="inlineStr">
        <is>
          <t>2019</t>
        </is>
      </c>
      <c r="B10068" t="inlineStr">
        <is>
          <t>Concombre en plein air</t>
        </is>
      </c>
      <c r="C10068" t="inlineStr">
        <is>
          <t>Pertes</t>
        </is>
      </c>
      <c r="D10068" t="n">
        <v>0</v>
      </c>
      <c r="E10068" t="n">
        <v>0</v>
      </c>
      <c r="F10068" t="n">
        <v>0</v>
      </c>
      <c r="G10068" t="inlineStr">
        <is>
          <t>Donnée calculée</t>
        </is>
      </c>
      <c r="H10068" t="inlineStr"/>
    </row>
    <row r="10069">
      <c r="A10069" t="inlineStr">
        <is>
          <t>2019</t>
        </is>
      </c>
      <c r="B10069" t="inlineStr">
        <is>
          <t>Cornichons</t>
        </is>
      </c>
      <c r="C10069" t="inlineStr">
        <is>
          <t>Pertes</t>
        </is>
      </c>
      <c r="D10069" t="n">
        <v>0</v>
      </c>
      <c r="E10069" t="n">
        <v>0</v>
      </c>
      <c r="F10069" t="n">
        <v>0</v>
      </c>
      <c r="G10069" t="inlineStr">
        <is>
          <t>Donnée calculée</t>
        </is>
      </c>
      <c r="H10069" t="inlineStr"/>
    </row>
    <row r="10070">
      <c r="A10070" t="inlineStr">
        <is>
          <t>2019</t>
        </is>
      </c>
      <c r="B10070" t="inlineStr">
        <is>
          <t>Aubergines</t>
        </is>
      </c>
      <c r="C10070" t="inlineStr">
        <is>
          <t>Pertes</t>
        </is>
      </c>
      <c r="D10070" t="n">
        <v>0</v>
      </c>
      <c r="E10070" t="n">
        <v>0</v>
      </c>
      <c r="F10070" t="n">
        <v>0</v>
      </c>
      <c r="G10070" t="inlineStr">
        <is>
          <t>Donnée calculée</t>
        </is>
      </c>
      <c r="H10070" t="inlineStr"/>
    </row>
    <row r="10071">
      <c r="A10071" t="inlineStr">
        <is>
          <t>2019</t>
        </is>
      </c>
      <c r="B10071" t="inlineStr">
        <is>
          <t>Tomates</t>
        </is>
      </c>
      <c r="C10071" t="inlineStr">
        <is>
          <t>Pertes</t>
        </is>
      </c>
      <c r="D10071" t="n">
        <v>0</v>
      </c>
      <c r="E10071" t="n">
        <v>0</v>
      </c>
      <c r="F10071" t="n">
        <v>0</v>
      </c>
      <c r="G10071" t="inlineStr">
        <is>
          <t>Donnée calculée</t>
        </is>
      </c>
      <c r="H10071" t="inlineStr"/>
    </row>
    <row r="10072">
      <c r="A10072" t="inlineStr">
        <is>
          <t>2019</t>
        </is>
      </c>
      <c r="B10072" t="inlineStr">
        <is>
          <t>Tomates sous serres</t>
        </is>
      </c>
      <c r="C10072" t="inlineStr">
        <is>
          <t>Pertes</t>
        </is>
      </c>
      <c r="D10072" t="n">
        <v>0</v>
      </c>
      <c r="E10072" t="n">
        <v>0</v>
      </c>
      <c r="F10072" t="n">
        <v>0</v>
      </c>
      <c r="G10072" t="inlineStr">
        <is>
          <t>Donnée calculée</t>
        </is>
      </c>
      <c r="H10072" t="inlineStr"/>
    </row>
    <row r="10073">
      <c r="A10073" t="inlineStr">
        <is>
          <t>2019</t>
        </is>
      </c>
      <c r="B10073" t="inlineStr">
        <is>
          <t>Tomates en plein air</t>
        </is>
      </c>
      <c r="C10073" t="inlineStr">
        <is>
          <t>Pertes</t>
        </is>
      </c>
      <c r="D10073" t="n">
        <v>0</v>
      </c>
      <c r="E10073" t="n">
        <v>0</v>
      </c>
      <c r="F10073" t="n">
        <v>0</v>
      </c>
      <c r="G10073" t="inlineStr">
        <is>
          <t>Donnée calculée</t>
        </is>
      </c>
      <c r="H10073" t="inlineStr"/>
    </row>
    <row r="10074">
      <c r="A10074" t="inlineStr">
        <is>
          <t>2019</t>
        </is>
      </c>
      <c r="B10074" t="inlineStr">
        <is>
          <t>Autres légumes à fruits n.c.a.</t>
        </is>
      </c>
      <c r="C10074" t="inlineStr">
        <is>
          <t>Pertes</t>
        </is>
      </c>
      <c r="D10074" t="n">
        <v>0</v>
      </c>
      <c r="E10074" t="n">
        <v>0</v>
      </c>
      <c r="F10074" t="n">
        <v>0</v>
      </c>
      <c r="G10074" t="inlineStr">
        <is>
          <t>Donnée calculée</t>
        </is>
      </c>
      <c r="H10074" t="inlineStr"/>
    </row>
    <row r="10075">
      <c r="A10075" t="inlineStr">
        <is>
          <t>2019</t>
        </is>
      </c>
      <c r="B10075" t="inlineStr">
        <is>
          <t>Chayote ou christophine</t>
        </is>
      </c>
      <c r="C10075" t="inlineStr">
        <is>
          <t>Pertes</t>
        </is>
      </c>
      <c r="D10075" t="n">
        <v>0</v>
      </c>
      <c r="E10075" t="n">
        <v>0</v>
      </c>
      <c r="F10075" t="n">
        <v>0</v>
      </c>
      <c r="G10075" t="inlineStr">
        <is>
          <t>Donnée calculée</t>
        </is>
      </c>
      <c r="H10075" t="inlineStr"/>
    </row>
    <row r="10076">
      <c r="A10076" t="inlineStr">
        <is>
          <t>2019</t>
        </is>
      </c>
      <c r="B10076" t="inlineStr">
        <is>
          <t>Citrouilles, potirons, courgettes</t>
        </is>
      </c>
      <c r="C10076" t="inlineStr">
        <is>
          <t>Pertes</t>
        </is>
      </c>
      <c r="D10076" t="n">
        <v>0</v>
      </c>
      <c r="E10076" t="n">
        <v>0</v>
      </c>
      <c r="F10076" t="n">
        <v>0</v>
      </c>
      <c r="G10076" t="inlineStr">
        <is>
          <t>Donnée calculée</t>
        </is>
      </c>
      <c r="H10076" t="inlineStr"/>
    </row>
    <row r="10077">
      <c r="A10077" t="inlineStr">
        <is>
          <t>2019</t>
        </is>
      </c>
      <c r="B10077" t="inlineStr">
        <is>
          <t>Courgette</t>
        </is>
      </c>
      <c r="C10077" t="inlineStr">
        <is>
          <t>Pertes</t>
        </is>
      </c>
      <c r="D10077" t="n">
        <v>0</v>
      </c>
      <c r="E10077" t="n">
        <v>0</v>
      </c>
      <c r="F10077" t="n">
        <v>0</v>
      </c>
      <c r="G10077" t="inlineStr">
        <is>
          <t>Donnée calculée</t>
        </is>
      </c>
      <c r="H10077" t="inlineStr"/>
    </row>
    <row r="10078">
      <c r="A10078" t="inlineStr">
        <is>
          <t>2019</t>
        </is>
      </c>
      <c r="B10078" t="inlineStr">
        <is>
          <t>Autres citrouilles [Courge], potirons, n.c.a.</t>
        </is>
      </c>
      <c r="C10078" t="inlineStr">
        <is>
          <t>Pertes</t>
        </is>
      </c>
      <c r="D10078" t="n">
        <v>0</v>
      </c>
      <c r="E10078" t="n">
        <v>0</v>
      </c>
      <c r="F10078" t="n">
        <v>0</v>
      </c>
      <c r="G10078" t="inlineStr">
        <is>
          <t>Donnée calculée</t>
        </is>
      </c>
      <c r="H10078" t="inlineStr"/>
    </row>
    <row r="10079">
      <c r="A10079" t="inlineStr">
        <is>
          <t>2019</t>
        </is>
      </c>
      <c r="B10079" t="inlineStr">
        <is>
          <t>Gombo</t>
        </is>
      </c>
      <c r="C10079" t="inlineStr">
        <is>
          <t>Pertes</t>
        </is>
      </c>
      <c r="D10079" t="n">
        <v>0</v>
      </c>
      <c r="E10079" t="n">
        <v>0</v>
      </c>
      <c r="F10079" t="n">
        <v>0</v>
      </c>
      <c r="G10079" t="inlineStr">
        <is>
          <t>Donnée calculée</t>
        </is>
      </c>
      <c r="H10079" t="inlineStr"/>
    </row>
    <row r="10080">
      <c r="A10080" t="inlineStr">
        <is>
          <t>2019</t>
        </is>
      </c>
      <c r="B10080" t="inlineStr">
        <is>
          <t>Maïs doux</t>
        </is>
      </c>
      <c r="C10080" t="inlineStr">
        <is>
          <t>Pertes</t>
        </is>
      </c>
      <c r="D10080" t="n">
        <v>0</v>
      </c>
      <c r="E10080" t="n">
        <v>0</v>
      </c>
      <c r="F10080" t="n">
        <v>0</v>
      </c>
      <c r="G10080" t="inlineStr">
        <is>
          <t>Donnée calculée</t>
        </is>
      </c>
      <c r="H10080" t="inlineStr"/>
    </row>
    <row r="10081">
      <c r="A10081" t="inlineStr">
        <is>
          <t>2019</t>
        </is>
      </c>
      <c r="B10081" t="inlineStr">
        <is>
          <t>Légumes à racine, à bulbe ou à tubercules</t>
        </is>
      </c>
      <c r="C10081" t="inlineStr">
        <is>
          <t>Pertes</t>
        </is>
      </c>
      <c r="D10081" t="n">
        <v>0</v>
      </c>
      <c r="E10081" t="n">
        <v>0</v>
      </c>
      <c r="F10081" t="n">
        <v>0</v>
      </c>
      <c r="G10081" t="inlineStr">
        <is>
          <t>Donnée calculée</t>
        </is>
      </c>
      <c r="H10081" t="inlineStr"/>
    </row>
    <row r="10082">
      <c r="A10082" t="inlineStr">
        <is>
          <t>2019</t>
        </is>
      </c>
      <c r="B10082" t="inlineStr">
        <is>
          <t>Carottes et navets</t>
        </is>
      </c>
      <c r="C10082" t="inlineStr">
        <is>
          <t>Pertes</t>
        </is>
      </c>
      <c r="D10082" t="n">
        <v>0</v>
      </c>
      <c r="E10082" t="n">
        <v>0</v>
      </c>
      <c r="F10082" t="n">
        <v>0</v>
      </c>
      <c r="G10082" t="inlineStr">
        <is>
          <t>Donnée calculée</t>
        </is>
      </c>
      <c r="H10082" t="inlineStr"/>
    </row>
    <row r="10083">
      <c r="A10083" t="inlineStr">
        <is>
          <t>2019</t>
        </is>
      </c>
      <c r="B10083" t="inlineStr">
        <is>
          <t>Carottes</t>
        </is>
      </c>
      <c r="C10083" t="inlineStr">
        <is>
          <t>Pertes</t>
        </is>
      </c>
      <c r="D10083" t="n">
        <v>0</v>
      </c>
      <c r="E10083" t="n">
        <v>0</v>
      </c>
      <c r="F10083" t="n">
        <v>0</v>
      </c>
      <c r="G10083" t="inlineStr">
        <is>
          <t>Donnée calculée</t>
        </is>
      </c>
      <c r="H10083" t="inlineStr"/>
    </row>
    <row r="10084">
      <c r="A10084" t="inlineStr">
        <is>
          <t>2019</t>
        </is>
      </c>
      <c r="B10084" t="inlineStr">
        <is>
          <t>Carottes pour le frais</t>
        </is>
      </c>
      <c r="C10084" t="inlineStr">
        <is>
          <t>Pertes</t>
        </is>
      </c>
      <c r="D10084" t="n">
        <v>0</v>
      </c>
      <c r="E10084" t="n">
        <v>0</v>
      </c>
      <c r="F10084" t="n">
        <v>0</v>
      </c>
      <c r="G10084" t="inlineStr">
        <is>
          <t>Donnée calculée</t>
        </is>
      </c>
      <c r="H10084" t="inlineStr"/>
    </row>
    <row r="10085">
      <c r="A10085" t="inlineStr">
        <is>
          <t>2019</t>
        </is>
      </c>
      <c r="B10085" t="inlineStr">
        <is>
          <t>Carottes pour l'industrie</t>
        </is>
      </c>
      <c r="C10085" t="inlineStr">
        <is>
          <t>Pertes</t>
        </is>
      </c>
      <c r="D10085" t="n">
        <v>0</v>
      </c>
      <c r="E10085" t="n">
        <v>0</v>
      </c>
      <c r="F10085" t="n">
        <v>0</v>
      </c>
      <c r="G10085" t="inlineStr">
        <is>
          <t>Donnée calculée</t>
        </is>
      </c>
      <c r="H10085" t="inlineStr"/>
    </row>
    <row r="10086">
      <c r="A10086" t="inlineStr">
        <is>
          <t>2019</t>
        </is>
      </c>
      <c r="B10086" t="inlineStr">
        <is>
          <t>Navet potager</t>
        </is>
      </c>
      <c r="C10086" t="inlineStr">
        <is>
          <t>Pertes</t>
        </is>
      </c>
      <c r="D10086" t="n">
        <v>0</v>
      </c>
      <c r="E10086" t="n">
        <v>0</v>
      </c>
      <c r="F10086" t="n">
        <v>0</v>
      </c>
      <c r="G10086" t="inlineStr">
        <is>
          <t>Donnée calculée</t>
        </is>
      </c>
      <c r="H10086" t="inlineStr"/>
    </row>
    <row r="10087">
      <c r="A10087" t="inlineStr">
        <is>
          <t>2019</t>
        </is>
      </c>
      <c r="B10087" t="inlineStr">
        <is>
          <t>Ail</t>
        </is>
      </c>
      <c r="C10087" t="inlineStr">
        <is>
          <t>Pertes</t>
        </is>
      </c>
      <c r="D10087" t="n">
        <v>0</v>
      </c>
      <c r="E10087" t="n">
        <v>0</v>
      </c>
      <c r="F10087" t="n">
        <v>0</v>
      </c>
      <c r="G10087" t="inlineStr">
        <is>
          <t>Donnée calculée</t>
        </is>
      </c>
      <c r="H10087" t="inlineStr"/>
    </row>
    <row r="10088">
      <c r="A10088" t="inlineStr">
        <is>
          <t>2019</t>
        </is>
      </c>
      <c r="B10088" t="inlineStr">
        <is>
          <t>Ail, vert</t>
        </is>
      </c>
      <c r="C10088" t="inlineStr">
        <is>
          <t>Pertes</t>
        </is>
      </c>
      <c r="D10088" t="n">
        <v>0</v>
      </c>
      <c r="E10088" t="n">
        <v>0</v>
      </c>
      <c r="F10088" t="n">
        <v>0</v>
      </c>
      <c r="G10088" t="inlineStr">
        <is>
          <t>Donnée calculée</t>
        </is>
      </c>
      <c r="H10088" t="inlineStr"/>
    </row>
    <row r="10089">
      <c r="A10089" t="inlineStr">
        <is>
          <t>2019</t>
        </is>
      </c>
      <c r="B10089" t="inlineStr">
        <is>
          <t>Ail, sec</t>
        </is>
      </c>
      <c r="C10089" t="inlineStr">
        <is>
          <t>Pertes</t>
        </is>
      </c>
      <c r="D10089" t="n">
        <v>0</v>
      </c>
      <c r="E10089" t="n">
        <v>0</v>
      </c>
      <c r="F10089" t="n">
        <v>0</v>
      </c>
      <c r="G10089" t="inlineStr">
        <is>
          <t>Donnée calculée</t>
        </is>
      </c>
      <c r="H10089" t="inlineStr"/>
    </row>
    <row r="10090">
      <c r="A10090" t="inlineStr">
        <is>
          <t>2019</t>
        </is>
      </c>
      <c r="B10090" t="inlineStr">
        <is>
          <t>Oignons et échalotes</t>
        </is>
      </c>
      <c r="C10090" t="inlineStr">
        <is>
          <t>Pertes</t>
        </is>
      </c>
      <c r="D10090" t="n">
        <v>0</v>
      </c>
      <c r="E10090" t="n">
        <v>0</v>
      </c>
      <c r="F10090" t="n">
        <v>0</v>
      </c>
      <c r="G10090" t="inlineStr">
        <is>
          <t>Donnée calculée</t>
        </is>
      </c>
      <c r="H10090" t="inlineStr"/>
    </row>
    <row r="10091">
      <c r="A10091" t="inlineStr">
        <is>
          <t>2019</t>
        </is>
      </c>
      <c r="B10091" t="inlineStr">
        <is>
          <t>Oignon</t>
        </is>
      </c>
      <c r="C10091" t="inlineStr">
        <is>
          <t>Pertes</t>
        </is>
      </c>
      <c r="D10091" t="n">
        <v>0</v>
      </c>
      <c r="E10091" t="n">
        <v>0</v>
      </c>
      <c r="F10091" t="n">
        <v>0</v>
      </c>
      <c r="G10091" t="inlineStr">
        <is>
          <t>Donnée calculée</t>
        </is>
      </c>
      <c r="H10091" t="inlineStr"/>
    </row>
    <row r="10092">
      <c r="A10092" t="inlineStr">
        <is>
          <t>2019</t>
        </is>
      </c>
      <c r="B10092" t="inlineStr">
        <is>
          <t>Oignon blanc</t>
        </is>
      </c>
      <c r="C10092" t="inlineStr">
        <is>
          <t>Pertes</t>
        </is>
      </c>
      <c r="D10092" t="n">
        <v>0</v>
      </c>
      <c r="E10092" t="n">
        <v>0</v>
      </c>
      <c r="F10092" t="n">
        <v>0</v>
      </c>
      <c r="G10092" t="inlineStr">
        <is>
          <t>Donnée calculée</t>
        </is>
      </c>
      <c r="H10092" t="inlineStr"/>
    </row>
    <row r="10093">
      <c r="A10093" t="inlineStr">
        <is>
          <t>2019</t>
        </is>
      </c>
      <c r="B10093" t="inlineStr">
        <is>
          <t>Oignon de couleur</t>
        </is>
      </c>
      <c r="C10093" t="inlineStr">
        <is>
          <t>Pertes</t>
        </is>
      </c>
      <c r="D10093" t="n">
        <v>0</v>
      </c>
      <c r="E10093" t="n">
        <v>0</v>
      </c>
      <c r="F10093" t="n">
        <v>0</v>
      </c>
      <c r="G10093" t="inlineStr">
        <is>
          <t>Donnée calculée</t>
        </is>
      </c>
      <c r="H10093" t="inlineStr"/>
    </row>
    <row r="10094">
      <c r="A10094" t="inlineStr">
        <is>
          <t>2019</t>
        </is>
      </c>
      <c r="B10094" t="inlineStr">
        <is>
          <t>Echalote</t>
        </is>
      </c>
      <c r="C10094" t="inlineStr">
        <is>
          <t>Pertes</t>
        </is>
      </c>
      <c r="D10094" t="n">
        <v>0</v>
      </c>
      <c r="E10094" t="n">
        <v>0</v>
      </c>
      <c r="F10094" t="n">
        <v>0</v>
      </c>
      <c r="G10094" t="inlineStr">
        <is>
          <t>Donnée calculée</t>
        </is>
      </c>
      <c r="H10094" t="inlineStr"/>
    </row>
    <row r="10095">
      <c r="A10095" t="inlineStr">
        <is>
          <t>2019</t>
        </is>
      </c>
      <c r="B10095" t="inlineStr">
        <is>
          <t>Poireaux</t>
        </is>
      </c>
      <c r="C10095" t="inlineStr">
        <is>
          <t>Pertes</t>
        </is>
      </c>
      <c r="D10095" t="n">
        <v>0</v>
      </c>
      <c r="E10095" t="n">
        <v>0</v>
      </c>
      <c r="F10095" t="n">
        <v>0</v>
      </c>
      <c r="G10095" t="inlineStr">
        <is>
          <t>Donnée calculée</t>
        </is>
      </c>
      <c r="H10095" t="inlineStr"/>
    </row>
    <row r="10096">
      <c r="A10096" t="inlineStr">
        <is>
          <t>2019</t>
        </is>
      </c>
      <c r="B10096" t="inlineStr">
        <is>
          <t>Autres légumes à racine, à bulbe ou à tubercules (ne présentant pas une forte teneur en amidon ou inuline)</t>
        </is>
      </c>
      <c r="C10096" t="inlineStr">
        <is>
          <t>Pertes</t>
        </is>
      </c>
      <c r="D10096" t="n">
        <v>0</v>
      </c>
      <c r="E10096" t="n">
        <v>0</v>
      </c>
      <c r="F10096" t="n">
        <v>0</v>
      </c>
      <c r="G10096" t="inlineStr">
        <is>
          <t>Donnée calculée</t>
        </is>
      </c>
      <c r="H10096" t="inlineStr"/>
    </row>
    <row r="10097">
      <c r="A10097" t="inlineStr">
        <is>
          <t>2019</t>
        </is>
      </c>
      <c r="B10097" t="inlineStr">
        <is>
          <t>Betterave potagère</t>
        </is>
      </c>
      <c r="C10097" t="inlineStr">
        <is>
          <t>Pertes</t>
        </is>
      </c>
      <c r="D10097" t="n">
        <v>0</v>
      </c>
      <c r="E10097" t="n">
        <v>0</v>
      </c>
      <c r="F10097" t="n">
        <v>0</v>
      </c>
      <c r="G10097" t="inlineStr">
        <is>
          <t>Donnée calculée</t>
        </is>
      </c>
      <c r="H10097" t="inlineStr"/>
    </row>
    <row r="10098">
      <c r="A10098" t="inlineStr">
        <is>
          <t>2019</t>
        </is>
      </c>
      <c r="B10098" t="inlineStr">
        <is>
          <t>Radis</t>
        </is>
      </c>
      <c r="C10098" t="inlineStr">
        <is>
          <t>Pertes</t>
        </is>
      </c>
      <c r="D10098" t="n">
        <v>0</v>
      </c>
      <c r="E10098" t="n">
        <v>0</v>
      </c>
      <c r="F10098" t="n">
        <v>0</v>
      </c>
      <c r="G10098" t="inlineStr">
        <is>
          <t>Donnée calculée</t>
        </is>
      </c>
      <c r="H10098" t="inlineStr"/>
    </row>
    <row r="10099">
      <c r="A10099" t="inlineStr">
        <is>
          <t>2019</t>
        </is>
      </c>
      <c r="B10099" t="inlineStr">
        <is>
          <t>Céleri rave</t>
        </is>
      </c>
      <c r="C10099" t="inlineStr">
        <is>
          <t>Pertes</t>
        </is>
      </c>
      <c r="D10099" t="n">
        <v>0</v>
      </c>
      <c r="E10099" t="n">
        <v>0</v>
      </c>
      <c r="F10099" t="n">
        <v>0</v>
      </c>
      <c r="G10099" t="inlineStr">
        <is>
          <t>Donnée calculée</t>
        </is>
      </c>
      <c r="H10099" t="inlineStr"/>
    </row>
    <row r="10100">
      <c r="A10100" t="inlineStr">
        <is>
          <t>2019</t>
        </is>
      </c>
      <c r="B10100" t="inlineStr">
        <is>
          <t>Salsifis et scorsonère</t>
        </is>
      </c>
      <c r="C10100" t="inlineStr">
        <is>
          <t>Pertes</t>
        </is>
      </c>
      <c r="D10100" t="n">
        <v>0</v>
      </c>
      <c r="E10100" t="n">
        <v>0</v>
      </c>
      <c r="F10100" t="n">
        <v>0</v>
      </c>
      <c r="G10100" t="inlineStr">
        <is>
          <t>Donnée calculée</t>
        </is>
      </c>
      <c r="H10100" t="inlineStr"/>
    </row>
    <row r="10101">
      <c r="A10101" t="inlineStr">
        <is>
          <t>2019</t>
        </is>
      </c>
      <c r="B10101" t="inlineStr">
        <is>
          <t>Racines et tubercules à amidon ou inuline comestibles</t>
        </is>
      </c>
      <c r="C10101" t="inlineStr">
        <is>
          <t>Pertes</t>
        </is>
      </c>
      <c r="D10101" t="n">
        <v>0</v>
      </c>
      <c r="E10101" t="n">
        <v>0</v>
      </c>
      <c r="F10101" t="n">
        <v>0</v>
      </c>
      <c r="G10101" t="inlineStr">
        <is>
          <t>Donnée calculée</t>
        </is>
      </c>
      <c r="H10101" t="inlineStr"/>
    </row>
    <row r="10102">
      <c r="A10102" t="inlineStr">
        <is>
          <t>2019</t>
        </is>
      </c>
      <c r="B10102" t="inlineStr">
        <is>
          <t>Pommes de terre</t>
        </is>
      </c>
      <c r="C10102" t="inlineStr">
        <is>
          <t>Pertes</t>
        </is>
      </c>
      <c r="D10102" t="n">
        <v>0</v>
      </c>
      <c r="E10102" t="n">
        <v>0</v>
      </c>
      <c r="F10102" t="n">
        <v>0</v>
      </c>
      <c r="G10102" t="inlineStr">
        <is>
          <t>Donnée calculée</t>
        </is>
      </c>
      <c r="H10102" t="inlineStr"/>
    </row>
    <row r="10103">
      <c r="A10103" t="inlineStr">
        <is>
          <t>2019</t>
        </is>
      </c>
      <c r="B10103" t="inlineStr">
        <is>
          <t>Pommes de terre de consommation</t>
        </is>
      </c>
      <c r="C10103" t="inlineStr">
        <is>
          <t>Pertes</t>
        </is>
      </c>
      <c r="D10103" t="n">
        <v>0</v>
      </c>
      <c r="E10103" t="n">
        <v>0</v>
      </c>
      <c r="F10103" t="n">
        <v>0</v>
      </c>
      <c r="G10103" t="inlineStr">
        <is>
          <t>Donnée calculée</t>
        </is>
      </c>
      <c r="H10103" t="inlineStr"/>
    </row>
    <row r="10104">
      <c r="A10104" t="inlineStr">
        <is>
          <t>2019</t>
        </is>
      </c>
      <c r="B10104" t="inlineStr">
        <is>
          <t>Pommes de terre primeurs ou nouvelles</t>
        </is>
      </c>
      <c r="C10104" t="inlineStr">
        <is>
          <t>Pertes</t>
        </is>
      </c>
      <c r="D10104" t="n">
        <v>0</v>
      </c>
      <c r="E10104" t="n">
        <v>0</v>
      </c>
      <c r="F10104" t="n">
        <v>0</v>
      </c>
      <c r="G10104" t="inlineStr">
        <is>
          <t>Donnée calculée</t>
        </is>
      </c>
      <c r="H10104" t="inlineStr"/>
    </row>
    <row r="10105">
      <c r="A10105" t="inlineStr">
        <is>
          <t>2019</t>
        </is>
      </c>
      <c r="B10105" t="inlineStr">
        <is>
          <t>Pommes de terre de conservation ou demi-saison</t>
        </is>
      </c>
      <c r="C10105" t="inlineStr">
        <is>
          <t>Pertes</t>
        </is>
      </c>
      <c r="D10105" t="n">
        <v>0</v>
      </c>
      <c r="E10105" t="n">
        <v>0</v>
      </c>
      <c r="F10105" t="n">
        <v>0</v>
      </c>
      <c r="G10105" t="inlineStr">
        <is>
          <t>Donnée calculée</t>
        </is>
      </c>
      <c r="H10105" t="inlineStr"/>
    </row>
    <row r="10106">
      <c r="A10106" t="inlineStr">
        <is>
          <t>2019</t>
        </is>
      </c>
      <c r="B10106" t="inlineStr">
        <is>
          <t>Patates douces</t>
        </is>
      </c>
      <c r="C10106" t="inlineStr">
        <is>
          <t>Pertes</t>
        </is>
      </c>
      <c r="D10106" t="n">
        <v>0</v>
      </c>
      <c r="E10106" t="n">
        <v>0</v>
      </c>
      <c r="F10106" t="n">
        <v>0</v>
      </c>
      <c r="G10106" t="inlineStr">
        <is>
          <t>Donnée calculée</t>
        </is>
      </c>
      <c r="H10106" t="inlineStr"/>
    </row>
    <row r="10107">
      <c r="A10107" t="inlineStr">
        <is>
          <t>2019</t>
        </is>
      </c>
      <c r="B10107" t="inlineStr">
        <is>
          <t>Manioc</t>
        </is>
      </c>
      <c r="C10107" t="inlineStr">
        <is>
          <t>Pertes</t>
        </is>
      </c>
      <c r="D10107" t="n">
        <v>0</v>
      </c>
      <c r="E10107" t="n">
        <v>0</v>
      </c>
      <c r="F10107" t="n">
        <v>0</v>
      </c>
      <c r="G10107" t="inlineStr">
        <is>
          <t>Donnée calculée</t>
        </is>
      </c>
      <c r="H10107" t="inlineStr"/>
    </row>
    <row r="10108">
      <c r="A10108" t="inlineStr">
        <is>
          <t>2019</t>
        </is>
      </c>
      <c r="B10108" t="inlineStr">
        <is>
          <t>Colocases</t>
        </is>
      </c>
      <c r="C10108" t="inlineStr">
        <is>
          <t>Pertes</t>
        </is>
      </c>
      <c r="D10108" t="n">
        <v>0</v>
      </c>
      <c r="E10108" t="n">
        <v>0</v>
      </c>
      <c r="F10108" t="n">
        <v>0</v>
      </c>
      <c r="G10108" t="inlineStr">
        <is>
          <t>Donnée calculée</t>
        </is>
      </c>
      <c r="H10108" t="inlineStr"/>
    </row>
    <row r="10109">
      <c r="A10109" t="inlineStr">
        <is>
          <t>2019</t>
        </is>
      </c>
      <c r="B10109" t="inlineStr">
        <is>
          <t>Autres racines et tubercules à amidon ou inuline comestibles</t>
        </is>
      </c>
      <c r="C10109" t="inlineStr">
        <is>
          <t>Pertes</t>
        </is>
      </c>
      <c r="D10109" t="n">
        <v>0</v>
      </c>
      <c r="E10109" t="n">
        <v>0</v>
      </c>
      <c r="F10109" t="n">
        <v>0</v>
      </c>
      <c r="G10109" t="inlineStr">
        <is>
          <t>Donnée calculée</t>
        </is>
      </c>
      <c r="H10109" t="inlineStr"/>
    </row>
    <row r="10110">
      <c r="A10110" t="inlineStr">
        <is>
          <t>2019</t>
        </is>
      </c>
      <c r="B10110" t="inlineStr">
        <is>
          <t>Igname</t>
        </is>
      </c>
      <c r="C10110" t="inlineStr">
        <is>
          <t>Pertes</t>
        </is>
      </c>
      <c r="D10110" t="n">
        <v>0</v>
      </c>
      <c r="E10110" t="n">
        <v>0</v>
      </c>
      <c r="F10110" t="n">
        <v>0</v>
      </c>
      <c r="G10110" t="inlineStr">
        <is>
          <t>Donnée calculée</t>
        </is>
      </c>
      <c r="H10110" t="inlineStr"/>
    </row>
    <row r="10111">
      <c r="A10111" t="inlineStr">
        <is>
          <t>2019</t>
        </is>
      </c>
      <c r="B10111" t="inlineStr">
        <is>
          <t>Autres tubercules, n.c.a.</t>
        </is>
      </c>
      <c r="C10111" t="inlineStr">
        <is>
          <t>Pertes</t>
        </is>
      </c>
      <c r="D10111" t="n">
        <v>0</v>
      </c>
      <c r="E10111" t="n">
        <v>0</v>
      </c>
      <c r="F10111" t="n">
        <v>0</v>
      </c>
      <c r="G10111" t="inlineStr">
        <is>
          <t>Donnée calculée</t>
        </is>
      </c>
      <c r="H10111" t="inlineStr"/>
    </row>
    <row r="10112">
      <c r="A10112" t="inlineStr">
        <is>
          <t>2019</t>
        </is>
      </c>
      <c r="B10112" t="inlineStr">
        <is>
          <t>Champignons et truffes</t>
        </is>
      </c>
      <c r="C10112" t="inlineStr">
        <is>
          <t>Pertes</t>
        </is>
      </c>
      <c r="D10112" t="n">
        <v>0</v>
      </c>
      <c r="E10112" t="n">
        <v>0</v>
      </c>
      <c r="F10112" t="n">
        <v>0</v>
      </c>
      <c r="G10112" t="inlineStr">
        <is>
          <t>Donnée calculée</t>
        </is>
      </c>
      <c r="H10112" t="inlineStr"/>
    </row>
    <row r="10113">
      <c r="A10113" t="inlineStr">
        <is>
          <t>2019</t>
        </is>
      </c>
      <c r="B10113" t="inlineStr">
        <is>
          <t>Champignons cultivés</t>
        </is>
      </c>
      <c r="C10113" t="inlineStr">
        <is>
          <t>Pertes</t>
        </is>
      </c>
      <c r="D10113" t="n">
        <v>0</v>
      </c>
      <c r="E10113" t="n">
        <v>0</v>
      </c>
      <c r="F10113" t="n">
        <v>0</v>
      </c>
      <c r="G10113" t="inlineStr">
        <is>
          <t>Donnée calculée</t>
        </is>
      </c>
      <c r="H10113" t="inlineStr"/>
    </row>
    <row r="10114">
      <c r="A10114" t="inlineStr">
        <is>
          <t>2019</t>
        </is>
      </c>
      <c r="B10114" t="inlineStr">
        <is>
          <t>Champignons du genre Agaricus</t>
        </is>
      </c>
      <c r="C10114" t="inlineStr">
        <is>
          <t>Pertes</t>
        </is>
      </c>
      <c r="D10114" t="n">
        <v>0</v>
      </c>
      <c r="E10114" t="n">
        <v>0</v>
      </c>
      <c r="F10114" t="n">
        <v>0</v>
      </c>
      <c r="G10114" t="inlineStr">
        <is>
          <t>Donnée calculée</t>
        </is>
      </c>
      <c r="H10114" t="inlineStr"/>
    </row>
    <row r="10115">
      <c r="A10115" t="inlineStr">
        <is>
          <t>2019</t>
        </is>
      </c>
      <c r="B10115" t="inlineStr">
        <is>
          <t>Champignons non-cultivés et truffes</t>
        </is>
      </c>
      <c r="C10115" t="inlineStr">
        <is>
          <t>Pertes</t>
        </is>
      </c>
      <c r="D10115" t="n">
        <v>0</v>
      </c>
      <c r="E10115" t="n">
        <v>0</v>
      </c>
      <c r="F10115" t="n">
        <v>0</v>
      </c>
      <c r="G10115" t="inlineStr">
        <is>
          <t>Donnée calculée</t>
        </is>
      </c>
      <c r="H10115" t="inlineStr"/>
    </row>
    <row r="10116">
      <c r="A10116" t="inlineStr">
        <is>
          <t>2019</t>
        </is>
      </c>
      <c r="B10116" t="inlineStr">
        <is>
          <t>Champignons non-cultivés</t>
        </is>
      </c>
      <c r="C10116" t="inlineStr">
        <is>
          <t>Pertes</t>
        </is>
      </c>
      <c r="D10116" t="n">
        <v>0</v>
      </c>
      <c r="E10116" t="n">
        <v>0</v>
      </c>
      <c r="F10116" t="n">
        <v>0</v>
      </c>
      <c r="G10116" t="inlineStr">
        <is>
          <t>Donnée calculée</t>
        </is>
      </c>
      <c r="H10116" t="inlineStr"/>
    </row>
    <row r="10117">
      <c r="A10117" t="inlineStr">
        <is>
          <t>2019</t>
        </is>
      </c>
      <c r="B10117" t="inlineStr">
        <is>
          <t>Chanterelles</t>
        </is>
      </c>
      <c r="C10117" t="inlineStr">
        <is>
          <t>Pertes</t>
        </is>
      </c>
      <c r="D10117" t="n">
        <v>0</v>
      </c>
      <c r="E10117" t="n">
        <v>0</v>
      </c>
      <c r="F10117" t="n">
        <v>0</v>
      </c>
      <c r="G10117" t="inlineStr">
        <is>
          <t>Donnée calculée</t>
        </is>
      </c>
      <c r="H10117" t="inlineStr"/>
    </row>
    <row r="10118">
      <c r="A10118" t="inlineStr">
        <is>
          <t>2019</t>
        </is>
      </c>
      <c r="B10118" t="inlineStr">
        <is>
          <t>Cèpes</t>
        </is>
      </c>
      <c r="C10118" t="inlineStr">
        <is>
          <t>Pertes</t>
        </is>
      </c>
      <c r="D10118" t="n">
        <v>0</v>
      </c>
      <c r="E10118" t="n">
        <v>0</v>
      </c>
      <c r="F10118" t="n">
        <v>0</v>
      </c>
      <c r="G10118" t="inlineStr">
        <is>
          <t>Donnée calculée</t>
        </is>
      </c>
      <c r="H10118" t="inlineStr"/>
    </row>
    <row r="10119">
      <c r="A10119" t="inlineStr">
        <is>
          <t>2019</t>
        </is>
      </c>
      <c r="B10119" t="inlineStr">
        <is>
          <t>Autres champignons</t>
        </is>
      </c>
      <c r="C10119" t="inlineStr">
        <is>
          <t>Pertes</t>
        </is>
      </c>
      <c r="D10119" t="n">
        <v>0</v>
      </c>
      <c r="E10119" t="n">
        <v>0</v>
      </c>
      <c r="F10119" t="n">
        <v>0</v>
      </c>
      <c r="G10119" t="inlineStr">
        <is>
          <t>Donnée calculée</t>
        </is>
      </c>
      <c r="H10119" t="inlineStr"/>
    </row>
    <row r="10120">
      <c r="A10120" t="inlineStr">
        <is>
          <t>2019</t>
        </is>
      </c>
      <c r="B10120" t="inlineStr">
        <is>
          <t>Truffes</t>
        </is>
      </c>
      <c r="C10120" t="inlineStr">
        <is>
          <t>Pertes</t>
        </is>
      </c>
      <c r="D10120" t="n">
        <v>0</v>
      </c>
      <c r="E10120" t="n">
        <v>0</v>
      </c>
      <c r="F10120" t="n">
        <v>0</v>
      </c>
      <c r="G10120" t="inlineStr">
        <is>
          <t>Donnée calculée</t>
        </is>
      </c>
      <c r="H10120" t="inlineStr"/>
    </row>
    <row r="10121">
      <c r="A10121" t="inlineStr">
        <is>
          <t>2019</t>
        </is>
      </c>
      <c r="B10121" t="inlineStr">
        <is>
          <t>Légumes frais n.c.a.</t>
        </is>
      </c>
      <c r="C10121" t="inlineStr">
        <is>
          <t>Pertes</t>
        </is>
      </c>
      <c r="D10121" t="n">
        <v>0</v>
      </c>
      <c r="E10121" t="n">
        <v>0</v>
      </c>
      <c r="F10121" t="n">
        <v>0</v>
      </c>
      <c r="G10121" t="inlineStr">
        <is>
          <t>Donnée calculée</t>
        </is>
      </c>
      <c r="H10121" t="inlineStr"/>
    </row>
    <row r="10122">
      <c r="A10122" t="inlineStr">
        <is>
          <t>2019</t>
        </is>
      </c>
      <c r="B10122" t="inlineStr">
        <is>
          <t>Céleris branches</t>
        </is>
      </c>
      <c r="C10122" t="inlineStr">
        <is>
          <t>Pertes</t>
        </is>
      </c>
      <c r="D10122" t="n">
        <v>0</v>
      </c>
      <c r="E10122" t="n">
        <v>0</v>
      </c>
      <c r="F10122" t="n">
        <v>0</v>
      </c>
      <c r="G10122" t="inlineStr">
        <is>
          <t>Donnée calculée</t>
        </is>
      </c>
      <c r="H10122" t="inlineStr"/>
    </row>
    <row r="10123">
      <c r="A10123" t="inlineStr">
        <is>
          <t>2019</t>
        </is>
      </c>
      <c r="B10123" t="inlineStr">
        <is>
          <t>Fruits</t>
        </is>
      </c>
      <c r="C10123" t="inlineStr">
        <is>
          <t>Pertes</t>
        </is>
      </c>
      <c r="D10123" t="n">
        <v>0</v>
      </c>
      <c r="E10123" t="n">
        <v>0</v>
      </c>
      <c r="F10123" t="n">
        <v>0</v>
      </c>
      <c r="G10123" t="inlineStr">
        <is>
          <t>Donnée calculée</t>
        </is>
      </c>
      <c r="H10123" t="inlineStr"/>
    </row>
    <row r="10124">
      <c r="A10124" t="inlineStr">
        <is>
          <t>2019</t>
        </is>
      </c>
      <c r="B10124" t="inlineStr">
        <is>
          <t>Raisin</t>
        </is>
      </c>
      <c r="C10124" t="inlineStr">
        <is>
          <t>Pertes</t>
        </is>
      </c>
      <c r="D10124" t="n">
        <v>0</v>
      </c>
      <c r="E10124" t="n">
        <v>0</v>
      </c>
      <c r="F10124" t="n">
        <v>0</v>
      </c>
      <c r="G10124" t="inlineStr">
        <is>
          <t>Donnée calculée</t>
        </is>
      </c>
      <c r="H10124" t="inlineStr"/>
    </row>
    <row r="10125">
      <c r="A10125" t="inlineStr">
        <is>
          <t>2019</t>
        </is>
      </c>
      <c r="B10125" t="inlineStr">
        <is>
          <t>Raisin de table</t>
        </is>
      </c>
      <c r="C10125" t="inlineStr">
        <is>
          <t>Pertes</t>
        </is>
      </c>
      <c r="D10125" t="n">
        <v>0</v>
      </c>
      <c r="E10125" t="n">
        <v>0</v>
      </c>
      <c r="F10125" t="n">
        <v>0</v>
      </c>
      <c r="G10125" t="inlineStr">
        <is>
          <t>Donnée calculée</t>
        </is>
      </c>
      <c r="H10125" t="inlineStr"/>
    </row>
    <row r="10126">
      <c r="A10126" t="inlineStr">
        <is>
          <t>2019</t>
        </is>
      </c>
      <c r="B10126" t="inlineStr">
        <is>
          <t>Autre raisin frais</t>
        </is>
      </c>
      <c r="C10126" t="inlineStr">
        <is>
          <t>Pertes</t>
        </is>
      </c>
      <c r="D10126" t="n">
        <v>0</v>
      </c>
      <c r="E10126" t="n">
        <v>0</v>
      </c>
      <c r="F10126" t="n">
        <v>0</v>
      </c>
      <c r="G10126" t="inlineStr">
        <is>
          <t>Donnée calculée</t>
        </is>
      </c>
      <c r="H10126" t="inlineStr"/>
    </row>
    <row r="10127">
      <c r="A10127" t="inlineStr">
        <is>
          <t>2019</t>
        </is>
      </c>
      <c r="B10127" t="inlineStr">
        <is>
          <t>Fruits tropicaux et subtropicaux</t>
        </is>
      </c>
      <c r="C10127" t="inlineStr">
        <is>
          <t>Pertes</t>
        </is>
      </c>
      <c r="D10127" t="n">
        <v>0</v>
      </c>
      <c r="E10127" t="n">
        <v>0</v>
      </c>
      <c r="F10127" t="n">
        <v>0</v>
      </c>
      <c r="G10127" t="inlineStr">
        <is>
          <t>Donnée calculée</t>
        </is>
      </c>
      <c r="H10127" t="inlineStr"/>
    </row>
    <row r="10128">
      <c r="A10128" t="inlineStr">
        <is>
          <t>2019</t>
        </is>
      </c>
      <c r="B10128" t="inlineStr">
        <is>
          <t>Avocats</t>
        </is>
      </c>
      <c r="C10128" t="inlineStr">
        <is>
          <t>Pertes</t>
        </is>
      </c>
      <c r="D10128" t="n">
        <v>0</v>
      </c>
      <c r="E10128" t="n">
        <v>0</v>
      </c>
      <c r="F10128" t="n">
        <v>0</v>
      </c>
      <c r="G10128" t="inlineStr">
        <is>
          <t>Donnée calculée</t>
        </is>
      </c>
      <c r="H10128" t="inlineStr"/>
    </row>
    <row r="10129">
      <c r="A10129" t="inlineStr">
        <is>
          <t>2019</t>
        </is>
      </c>
      <c r="B10129" t="inlineStr">
        <is>
          <t>Bananes, bananes plantains et assimilés</t>
        </is>
      </c>
      <c r="C10129" t="inlineStr">
        <is>
          <t>Pertes</t>
        </is>
      </c>
      <c r="D10129" t="n">
        <v>0</v>
      </c>
      <c r="E10129" t="n">
        <v>0</v>
      </c>
      <c r="F10129" t="n">
        <v>0</v>
      </c>
      <c r="G10129" t="inlineStr">
        <is>
          <t>Donnée calculée</t>
        </is>
      </c>
      <c r="H10129" t="inlineStr"/>
    </row>
    <row r="10130">
      <c r="A10130" t="inlineStr">
        <is>
          <t>2019</t>
        </is>
      </c>
      <c r="B10130" t="inlineStr">
        <is>
          <t>Bananes fruits</t>
        </is>
      </c>
      <c r="C10130" t="inlineStr">
        <is>
          <t>Pertes</t>
        </is>
      </c>
      <c r="D10130" t="n">
        <v>0</v>
      </c>
      <c r="E10130" t="n">
        <v>0</v>
      </c>
      <c r="F10130" t="n">
        <v>0</v>
      </c>
      <c r="G10130" t="inlineStr">
        <is>
          <t>Donnée calculée</t>
        </is>
      </c>
      <c r="H10130" t="inlineStr"/>
    </row>
    <row r="10131">
      <c r="A10131" t="inlineStr">
        <is>
          <t>2019</t>
        </is>
      </c>
      <c r="B10131" t="inlineStr">
        <is>
          <t>Bananes plantains</t>
        </is>
      </c>
      <c r="C10131" t="inlineStr">
        <is>
          <t>Pertes</t>
        </is>
      </c>
      <c r="D10131" t="n">
        <v>0</v>
      </c>
      <c r="E10131" t="n">
        <v>0</v>
      </c>
      <c r="F10131" t="n">
        <v>0</v>
      </c>
      <c r="G10131" t="inlineStr">
        <is>
          <t>Donnée calculée</t>
        </is>
      </c>
      <c r="H10131" t="inlineStr"/>
    </row>
    <row r="10132">
      <c r="A10132" t="inlineStr">
        <is>
          <t>2019</t>
        </is>
      </c>
      <c r="B10132" t="inlineStr">
        <is>
          <t>Dattes</t>
        </is>
      </c>
      <c r="C10132" t="inlineStr">
        <is>
          <t>Pertes</t>
        </is>
      </c>
      <c r="D10132" t="n">
        <v>0</v>
      </c>
      <c r="E10132" t="n">
        <v>0</v>
      </c>
      <c r="F10132" t="n">
        <v>0</v>
      </c>
      <c r="G10132" t="inlineStr">
        <is>
          <t>Donnée calculée</t>
        </is>
      </c>
      <c r="H10132" t="inlineStr"/>
    </row>
    <row r="10133">
      <c r="A10133" t="inlineStr">
        <is>
          <t>2019</t>
        </is>
      </c>
      <c r="B10133" t="inlineStr">
        <is>
          <t>Figues</t>
        </is>
      </c>
      <c r="C10133" t="inlineStr">
        <is>
          <t>Pertes</t>
        </is>
      </c>
      <c r="D10133" t="n">
        <v>0</v>
      </c>
      <c r="E10133" t="n">
        <v>0</v>
      </c>
      <c r="F10133" t="n">
        <v>0</v>
      </c>
      <c r="G10133" t="inlineStr">
        <is>
          <t>Donnée calculée</t>
        </is>
      </c>
      <c r="H10133" t="inlineStr"/>
    </row>
    <row r="10134">
      <c r="A10134" t="inlineStr">
        <is>
          <t>2019</t>
        </is>
      </c>
      <c r="B10134" t="inlineStr">
        <is>
          <t>Autres fruits tropicaux et subtropicaux</t>
        </is>
      </c>
      <c r="C10134" t="inlineStr">
        <is>
          <t>Pertes</t>
        </is>
      </c>
      <c r="D10134" t="n">
        <v>0</v>
      </c>
      <c r="E10134" t="n">
        <v>0</v>
      </c>
      <c r="F10134" t="n">
        <v>0</v>
      </c>
      <c r="G10134" t="inlineStr">
        <is>
          <t>Donnée calculée</t>
        </is>
      </c>
      <c r="H10134" t="inlineStr"/>
    </row>
    <row r="10135">
      <c r="A10135" t="inlineStr">
        <is>
          <t>2019</t>
        </is>
      </c>
      <c r="B10135" t="inlineStr">
        <is>
          <t>Mangue</t>
        </is>
      </c>
      <c r="C10135" t="inlineStr">
        <is>
          <t>Pertes</t>
        </is>
      </c>
      <c r="D10135" t="n">
        <v>0</v>
      </c>
      <c r="E10135" t="n">
        <v>0</v>
      </c>
      <c r="F10135" t="n">
        <v>0</v>
      </c>
      <c r="G10135" t="inlineStr">
        <is>
          <t>Donnée calculée</t>
        </is>
      </c>
      <c r="H10135" t="inlineStr"/>
    </row>
    <row r="10136">
      <c r="A10136" t="inlineStr">
        <is>
          <t>2019</t>
        </is>
      </c>
      <c r="B10136" t="inlineStr">
        <is>
          <t>Goyave, Goyavier</t>
        </is>
      </c>
      <c r="C10136" t="inlineStr">
        <is>
          <t>Pertes</t>
        </is>
      </c>
      <c r="D10136" t="n">
        <v>0</v>
      </c>
      <c r="E10136" t="n">
        <v>0</v>
      </c>
      <c r="F10136" t="n">
        <v>0</v>
      </c>
      <c r="G10136" t="inlineStr">
        <is>
          <t>Donnée calculée</t>
        </is>
      </c>
      <c r="H10136" t="inlineStr"/>
    </row>
    <row r="10137">
      <c r="A10137" t="inlineStr">
        <is>
          <t>2019</t>
        </is>
      </c>
      <c r="B10137" t="inlineStr">
        <is>
          <t>Ananas</t>
        </is>
      </c>
      <c r="C10137" t="inlineStr">
        <is>
          <t>Pertes</t>
        </is>
      </c>
      <c r="D10137" t="n">
        <v>0</v>
      </c>
      <c r="E10137" t="n">
        <v>0</v>
      </c>
      <c r="F10137" t="n">
        <v>0</v>
      </c>
      <c r="G10137" t="inlineStr">
        <is>
          <t>Donnée calculée</t>
        </is>
      </c>
      <c r="H10137" t="inlineStr"/>
    </row>
    <row r="10138">
      <c r="A10138" t="inlineStr">
        <is>
          <t>2019</t>
        </is>
      </c>
      <c r="B10138" t="inlineStr">
        <is>
          <t>Autres fruits tropicaux et subtropicaux, n.c.a</t>
        </is>
      </c>
      <c r="C10138" t="inlineStr">
        <is>
          <t>Pertes</t>
        </is>
      </c>
      <c r="D10138" t="n">
        <v>0</v>
      </c>
      <c r="E10138" t="n">
        <v>0</v>
      </c>
      <c r="F10138" t="n">
        <v>0</v>
      </c>
      <c r="G10138" t="inlineStr">
        <is>
          <t>Donnée calculée</t>
        </is>
      </c>
      <c r="H10138" t="inlineStr"/>
    </row>
    <row r="10139">
      <c r="A10139" t="inlineStr">
        <is>
          <t>2019</t>
        </is>
      </c>
      <c r="B10139" t="inlineStr">
        <is>
          <t>Letchi, longani, ramboutan</t>
        </is>
      </c>
      <c r="C10139" t="inlineStr">
        <is>
          <t>Pertes</t>
        </is>
      </c>
      <c r="D10139" t="n">
        <v>0</v>
      </c>
      <c r="E10139" t="n">
        <v>0</v>
      </c>
      <c r="F10139" t="n">
        <v>0</v>
      </c>
      <c r="G10139" t="inlineStr">
        <is>
          <t>Donnée calculée</t>
        </is>
      </c>
      <c r="H10139" t="inlineStr"/>
    </row>
    <row r="10140">
      <c r="A10140" t="inlineStr">
        <is>
          <t>2019</t>
        </is>
      </c>
      <c r="B10140" t="inlineStr">
        <is>
          <t>Abricot pays ou mamey</t>
        </is>
      </c>
      <c r="C10140" t="inlineStr">
        <is>
          <t>Pertes</t>
        </is>
      </c>
      <c r="D10140" t="n">
        <v>0</v>
      </c>
      <c r="E10140" t="n">
        <v>0</v>
      </c>
      <c r="F10140" t="n">
        <v>0</v>
      </c>
      <c r="G10140" t="inlineStr">
        <is>
          <t>Donnée calculée</t>
        </is>
      </c>
      <c r="H10140" t="inlineStr"/>
    </row>
    <row r="10141">
      <c r="A10141" t="inlineStr">
        <is>
          <t>2019</t>
        </is>
      </c>
      <c r="B10141" t="inlineStr">
        <is>
          <t>Corossol, pomme cannelle</t>
        </is>
      </c>
      <c r="C10141" t="inlineStr">
        <is>
          <t>Pertes</t>
        </is>
      </c>
      <c r="D10141" t="n">
        <v>0</v>
      </c>
      <c r="E10141" t="n">
        <v>0</v>
      </c>
      <c r="F10141" t="n">
        <v>0</v>
      </c>
      <c r="G10141" t="inlineStr">
        <is>
          <t>Donnée calculée</t>
        </is>
      </c>
      <c r="H10141" t="inlineStr"/>
    </row>
    <row r="10142">
      <c r="A10142" t="inlineStr">
        <is>
          <t>2019</t>
        </is>
      </c>
      <c r="B10142" t="inlineStr">
        <is>
          <t>Maracuja, fruits de la passion, grenadille</t>
        </is>
      </c>
      <c r="C10142" t="inlineStr">
        <is>
          <t>Pertes</t>
        </is>
      </c>
      <c r="D10142" t="n">
        <v>0</v>
      </c>
      <c r="E10142" t="n">
        <v>0</v>
      </c>
      <c r="F10142" t="n">
        <v>0</v>
      </c>
      <c r="G10142" t="inlineStr">
        <is>
          <t>Donnée calculée</t>
        </is>
      </c>
      <c r="H10142" t="inlineStr"/>
    </row>
    <row r="10143">
      <c r="A10143" t="inlineStr">
        <is>
          <t>2019</t>
        </is>
      </c>
      <c r="B10143" t="inlineStr">
        <is>
          <t>Papaye</t>
        </is>
      </c>
      <c r="C10143" t="inlineStr">
        <is>
          <t>Pertes</t>
        </is>
      </c>
      <c r="D10143" t="n">
        <v>0</v>
      </c>
      <c r="E10143" t="n">
        <v>0</v>
      </c>
      <c r="F10143" t="n">
        <v>0</v>
      </c>
      <c r="G10143" t="inlineStr">
        <is>
          <t>Donnée calculée</t>
        </is>
      </c>
      <c r="H10143" t="inlineStr"/>
    </row>
    <row r="10144">
      <c r="A10144" t="inlineStr">
        <is>
          <t>2019</t>
        </is>
      </c>
      <c r="B10144" t="inlineStr">
        <is>
          <t>Agrumes</t>
        </is>
      </c>
      <c r="C10144" t="inlineStr">
        <is>
          <t>Pertes</t>
        </is>
      </c>
      <c r="D10144" t="n">
        <v>0</v>
      </c>
      <c r="E10144" t="n">
        <v>0</v>
      </c>
      <c r="F10144" t="n">
        <v>0</v>
      </c>
      <c r="G10144" t="inlineStr">
        <is>
          <t>Donnée calculée</t>
        </is>
      </c>
      <c r="H10144" t="inlineStr"/>
    </row>
    <row r="10145">
      <c r="A10145" t="inlineStr">
        <is>
          <t>2019</t>
        </is>
      </c>
      <c r="B10145" t="inlineStr">
        <is>
          <t>Pomelos et pamplemousses</t>
        </is>
      </c>
      <c r="C10145" t="inlineStr">
        <is>
          <t>Pertes</t>
        </is>
      </c>
      <c r="D10145" t="n">
        <v>0</v>
      </c>
      <c r="E10145" t="n">
        <v>0</v>
      </c>
      <c r="F10145" t="n">
        <v>0</v>
      </c>
      <c r="G10145" t="inlineStr">
        <is>
          <t>Donnée calculée</t>
        </is>
      </c>
      <c r="H10145" t="inlineStr"/>
    </row>
    <row r="10146">
      <c r="A10146" t="inlineStr">
        <is>
          <t>2019</t>
        </is>
      </c>
      <c r="B10146" t="inlineStr">
        <is>
          <t>Citrons et limes</t>
        </is>
      </c>
      <c r="C10146" t="inlineStr">
        <is>
          <t>Pertes</t>
        </is>
      </c>
      <c r="D10146" t="n">
        <v>0</v>
      </c>
      <c r="E10146" t="n">
        <v>0</v>
      </c>
      <c r="F10146" t="n">
        <v>0</v>
      </c>
      <c r="G10146" t="inlineStr">
        <is>
          <t>Donnée calculée</t>
        </is>
      </c>
      <c r="H10146" t="inlineStr"/>
    </row>
    <row r="10147">
      <c r="A10147" t="inlineStr">
        <is>
          <t>2019</t>
        </is>
      </c>
      <c r="B10147" t="inlineStr">
        <is>
          <t>Oranges</t>
        </is>
      </c>
      <c r="C10147" t="inlineStr">
        <is>
          <t>Pertes</t>
        </is>
      </c>
      <c r="D10147" t="n">
        <v>0</v>
      </c>
      <c r="E10147" t="n">
        <v>0</v>
      </c>
      <c r="F10147" t="n">
        <v>0</v>
      </c>
      <c r="G10147" t="inlineStr">
        <is>
          <t>Donnée calculée</t>
        </is>
      </c>
      <c r="H10147" t="inlineStr"/>
    </row>
    <row r="10148">
      <c r="A10148" t="inlineStr">
        <is>
          <t>2019</t>
        </is>
      </c>
      <c r="B10148" t="inlineStr">
        <is>
          <t>Mandarines et clémentines</t>
        </is>
      </c>
      <c r="C10148" t="inlineStr">
        <is>
          <t>Pertes</t>
        </is>
      </c>
      <c r="D10148" t="n">
        <v>0</v>
      </c>
      <c r="E10148" t="n">
        <v>0</v>
      </c>
      <c r="F10148" t="n">
        <v>0</v>
      </c>
      <c r="G10148" t="inlineStr">
        <is>
          <t>Donnée calculée</t>
        </is>
      </c>
      <c r="H10148" t="inlineStr"/>
    </row>
    <row r="10149">
      <c r="A10149" t="inlineStr">
        <is>
          <t>2019</t>
        </is>
      </c>
      <c r="B10149" t="inlineStr">
        <is>
          <t>Fruits à pépins et à noyau</t>
        </is>
      </c>
      <c r="C10149" t="inlineStr">
        <is>
          <t>Pertes</t>
        </is>
      </c>
      <c r="D10149" t="n">
        <v>0</v>
      </c>
      <c r="E10149" t="n">
        <v>0</v>
      </c>
      <c r="F10149" t="n">
        <v>0</v>
      </c>
      <c r="G10149" t="inlineStr">
        <is>
          <t>Donnée calculée</t>
        </is>
      </c>
      <c r="H10149" t="inlineStr"/>
    </row>
    <row r="10150">
      <c r="A10150" t="inlineStr">
        <is>
          <t>2019</t>
        </is>
      </c>
      <c r="B10150" t="inlineStr">
        <is>
          <t>Pommes</t>
        </is>
      </c>
      <c r="C10150" t="inlineStr">
        <is>
          <t>Pertes</t>
        </is>
      </c>
      <c r="D10150" t="n">
        <v>0</v>
      </c>
      <c r="E10150" t="n">
        <v>0</v>
      </c>
      <c r="F10150" t="n">
        <v>0</v>
      </c>
      <c r="G10150" t="inlineStr">
        <is>
          <t>Donnée calculée</t>
        </is>
      </c>
      <c r="H10150" t="inlineStr"/>
    </row>
    <row r="10151">
      <c r="A10151" t="inlineStr">
        <is>
          <t>2019</t>
        </is>
      </c>
      <c r="B10151" t="inlineStr">
        <is>
          <t>Pommes de table</t>
        </is>
      </c>
      <c r="C10151" t="inlineStr">
        <is>
          <t>Pertes</t>
        </is>
      </c>
      <c r="D10151" t="n">
        <v>0</v>
      </c>
      <c r="E10151" t="n">
        <v>0</v>
      </c>
      <c r="F10151" t="n">
        <v>0</v>
      </c>
      <c r="G10151" t="inlineStr">
        <is>
          <t>Donnée calculée</t>
        </is>
      </c>
      <c r="H10151" t="inlineStr"/>
    </row>
    <row r="10152">
      <c r="A10152" t="inlineStr">
        <is>
          <t>2019</t>
        </is>
      </c>
      <c r="B10152" t="inlineStr">
        <is>
          <t>Golden</t>
        </is>
      </c>
      <c r="C10152" t="inlineStr">
        <is>
          <t>Pertes</t>
        </is>
      </c>
      <c r="D10152" t="n">
        <v>0</v>
      </c>
      <c r="E10152" t="n">
        <v>0</v>
      </c>
      <c r="F10152" t="n">
        <v>0</v>
      </c>
      <c r="G10152" t="inlineStr">
        <is>
          <t>Donnée calculée</t>
        </is>
      </c>
      <c r="H10152" t="inlineStr"/>
    </row>
    <row r="10153">
      <c r="A10153" t="inlineStr">
        <is>
          <t>2019</t>
        </is>
      </c>
      <c r="B10153" t="inlineStr">
        <is>
          <t>Gala</t>
        </is>
      </c>
      <c r="C10153" t="inlineStr">
        <is>
          <t>Pertes</t>
        </is>
      </c>
      <c r="D10153" t="n">
        <v>0</v>
      </c>
      <c r="E10153" t="n">
        <v>0</v>
      </c>
      <c r="F10153" t="n">
        <v>0</v>
      </c>
      <c r="G10153" t="inlineStr">
        <is>
          <t>Donnée calculée</t>
        </is>
      </c>
      <c r="H10153" t="inlineStr"/>
    </row>
    <row r="10154">
      <c r="A10154" t="inlineStr">
        <is>
          <t>2019</t>
        </is>
      </c>
      <c r="B10154" t="inlineStr">
        <is>
          <t>Granny Smith</t>
        </is>
      </c>
      <c r="C10154" t="inlineStr">
        <is>
          <t>Pertes</t>
        </is>
      </c>
      <c r="D10154" t="n">
        <v>0</v>
      </c>
      <c r="E10154" t="n">
        <v>0</v>
      </c>
      <c r="F10154" t="n">
        <v>0</v>
      </c>
      <c r="G10154" t="inlineStr">
        <is>
          <t>Donnée calculée</t>
        </is>
      </c>
      <c r="H10154" t="inlineStr"/>
    </row>
    <row r="10155">
      <c r="A10155" t="inlineStr">
        <is>
          <t>2019</t>
        </is>
      </c>
      <c r="B10155" t="inlineStr">
        <is>
          <t>Autres variétés de pommes, n.c.a.</t>
        </is>
      </c>
      <c r="C10155" t="inlineStr">
        <is>
          <t>Pertes</t>
        </is>
      </c>
      <c r="D10155" t="n">
        <v>0</v>
      </c>
      <c r="E10155" t="n">
        <v>0</v>
      </c>
      <c r="F10155" t="n">
        <v>0</v>
      </c>
      <c r="G10155" t="inlineStr">
        <is>
          <t>Donnée calculée</t>
        </is>
      </c>
      <c r="H10155" t="inlineStr"/>
    </row>
    <row r="10156">
      <c r="A10156" t="inlineStr">
        <is>
          <t>2019</t>
        </is>
      </c>
      <c r="B10156" t="inlineStr">
        <is>
          <t>Autres fruits à pépins et à noyau</t>
        </is>
      </c>
      <c r="C10156" t="inlineStr">
        <is>
          <t>Pertes</t>
        </is>
      </c>
      <c r="D10156" t="n">
        <v>0</v>
      </c>
      <c r="E10156" t="n">
        <v>0</v>
      </c>
      <c r="F10156" t="n">
        <v>0</v>
      </c>
      <c r="G10156" t="inlineStr">
        <is>
          <t>Donnée calculée</t>
        </is>
      </c>
      <c r="H10156" t="inlineStr"/>
    </row>
    <row r="10157">
      <c r="A10157" t="inlineStr">
        <is>
          <t>2019</t>
        </is>
      </c>
      <c r="B10157" t="inlineStr">
        <is>
          <t>Poires</t>
        </is>
      </c>
      <c r="C10157" t="inlineStr">
        <is>
          <t>Pertes</t>
        </is>
      </c>
      <c r="D10157" t="n">
        <v>0</v>
      </c>
      <c r="E10157" t="n">
        <v>0</v>
      </c>
      <c r="F10157" t="n">
        <v>0</v>
      </c>
      <c r="G10157" t="inlineStr">
        <is>
          <t>Donnée calculée</t>
        </is>
      </c>
      <c r="H10157" t="inlineStr"/>
    </row>
    <row r="10158">
      <c r="A10158" t="inlineStr">
        <is>
          <t>2019</t>
        </is>
      </c>
      <c r="B10158" t="inlineStr">
        <is>
          <t>Poires d'été</t>
        </is>
      </c>
      <c r="C10158" t="inlineStr">
        <is>
          <t>Pertes</t>
        </is>
      </c>
      <c r="D10158" t="n">
        <v>0</v>
      </c>
      <c r="E10158" t="n">
        <v>0</v>
      </c>
      <c r="F10158" t="n">
        <v>0</v>
      </c>
      <c r="G10158" t="inlineStr">
        <is>
          <t>Donnée calculée</t>
        </is>
      </c>
      <c r="H10158" t="inlineStr"/>
    </row>
    <row r="10159">
      <c r="A10159" t="inlineStr">
        <is>
          <t>2019</t>
        </is>
      </c>
      <c r="B10159" t="inlineStr">
        <is>
          <t>William's</t>
        </is>
      </c>
      <c r="C10159" t="inlineStr">
        <is>
          <t>Pertes</t>
        </is>
      </c>
      <c r="D10159" t="n">
        <v>0</v>
      </c>
      <c r="E10159" t="n">
        <v>0</v>
      </c>
      <c r="F10159" t="n">
        <v>0</v>
      </c>
      <c r="G10159" t="inlineStr">
        <is>
          <t>Donnée calculée</t>
        </is>
      </c>
      <c r="H10159" t="inlineStr"/>
    </row>
    <row r="10160">
      <c r="A10160" t="inlineStr">
        <is>
          <t>2019</t>
        </is>
      </c>
      <c r="B10160" t="inlineStr">
        <is>
          <t>Jules Guyot</t>
        </is>
      </c>
      <c r="C10160" t="inlineStr">
        <is>
          <t>Pertes</t>
        </is>
      </c>
      <c r="D10160" t="n">
        <v>0</v>
      </c>
      <c r="E10160" t="n">
        <v>0</v>
      </c>
      <c r="F10160" t="n">
        <v>0</v>
      </c>
      <c r="G10160" t="inlineStr">
        <is>
          <t>Donnée calculée</t>
        </is>
      </c>
      <c r="H10160" t="inlineStr"/>
    </row>
    <row r="10161">
      <c r="A10161" t="inlineStr">
        <is>
          <t>2019</t>
        </is>
      </c>
      <c r="B10161" t="inlineStr">
        <is>
          <t>Autres variétés de poires d'été, n.c.a.</t>
        </is>
      </c>
      <c r="C10161" t="inlineStr">
        <is>
          <t>Pertes</t>
        </is>
      </c>
      <c r="D10161" t="n">
        <v>0</v>
      </c>
      <c r="E10161" t="n">
        <v>0</v>
      </c>
      <c r="F10161" t="n">
        <v>0</v>
      </c>
      <c r="G10161" t="inlineStr">
        <is>
          <t>Donnée calculée</t>
        </is>
      </c>
      <c r="H10161" t="inlineStr"/>
    </row>
    <row r="10162">
      <c r="A10162" t="inlineStr">
        <is>
          <t>2019</t>
        </is>
      </c>
      <c r="B10162" t="inlineStr">
        <is>
          <t>Poires d'automne</t>
        </is>
      </c>
      <c r="C10162" t="inlineStr">
        <is>
          <t>Pertes</t>
        </is>
      </c>
      <c r="D10162" t="n">
        <v>0</v>
      </c>
      <c r="E10162" t="n">
        <v>0</v>
      </c>
      <c r="F10162" t="n">
        <v>0</v>
      </c>
      <c r="G10162" t="inlineStr">
        <is>
          <t>Donnée calculée</t>
        </is>
      </c>
      <c r="H10162" t="inlineStr"/>
    </row>
    <row r="10163">
      <c r="A10163" t="inlineStr">
        <is>
          <t>2019</t>
        </is>
      </c>
      <c r="B10163" t="inlineStr">
        <is>
          <t>Poires d'hiver</t>
        </is>
      </c>
      <c r="C10163" t="inlineStr">
        <is>
          <t>Pertes</t>
        </is>
      </c>
      <c r="D10163" t="n">
        <v>0</v>
      </c>
      <c r="E10163" t="n">
        <v>0</v>
      </c>
      <c r="F10163" t="n">
        <v>0</v>
      </c>
      <c r="G10163" t="inlineStr">
        <is>
          <t>Donnée calculée</t>
        </is>
      </c>
      <c r="H10163" t="inlineStr"/>
    </row>
    <row r="10164">
      <c r="A10164" t="inlineStr">
        <is>
          <t>2019</t>
        </is>
      </c>
      <c r="B10164" t="inlineStr">
        <is>
          <t>Coings</t>
        </is>
      </c>
      <c r="C10164" t="inlineStr">
        <is>
          <t>Pertes</t>
        </is>
      </c>
      <c r="D10164" t="n">
        <v>0</v>
      </c>
      <c r="E10164" t="n">
        <v>0</v>
      </c>
      <c r="F10164" t="n">
        <v>0</v>
      </c>
      <c r="G10164" t="inlineStr">
        <is>
          <t>Donnée calculée</t>
        </is>
      </c>
      <c r="H10164" t="inlineStr"/>
    </row>
    <row r="10165">
      <c r="A10165" t="inlineStr">
        <is>
          <t>2019</t>
        </is>
      </c>
      <c r="B10165" t="inlineStr">
        <is>
          <t>Abricots</t>
        </is>
      </c>
      <c r="C10165" t="inlineStr">
        <is>
          <t>Pertes</t>
        </is>
      </c>
      <c r="D10165" t="n">
        <v>0</v>
      </c>
      <c r="E10165" t="n">
        <v>0</v>
      </c>
      <c r="F10165" t="n">
        <v>0</v>
      </c>
      <c r="G10165" t="inlineStr">
        <is>
          <t>Donnée calculée</t>
        </is>
      </c>
      <c r="H10165" t="inlineStr"/>
    </row>
    <row r="10166">
      <c r="A10166" t="inlineStr">
        <is>
          <t>2019</t>
        </is>
      </c>
      <c r="B10166" t="inlineStr">
        <is>
          <t>Cerises</t>
        </is>
      </c>
      <c r="C10166" t="inlineStr">
        <is>
          <t>Pertes</t>
        </is>
      </c>
      <c r="D10166" t="n">
        <v>0</v>
      </c>
      <c r="E10166" t="n">
        <v>0</v>
      </c>
      <c r="F10166" t="n">
        <v>0</v>
      </c>
      <c r="G10166" t="inlineStr">
        <is>
          <t>Donnée calculée</t>
        </is>
      </c>
      <c r="H10166" t="inlineStr"/>
    </row>
    <row r="10167">
      <c r="A10167" t="inlineStr">
        <is>
          <t>2019</t>
        </is>
      </c>
      <c r="B10167" t="inlineStr">
        <is>
          <t>Bigarreau</t>
        </is>
      </c>
      <c r="C10167" t="inlineStr">
        <is>
          <t>Pertes</t>
        </is>
      </c>
      <c r="D10167" t="n">
        <v>0</v>
      </c>
      <c r="E10167" t="n">
        <v>0</v>
      </c>
      <c r="F10167" t="n">
        <v>0</v>
      </c>
      <c r="G10167" t="inlineStr">
        <is>
          <t>Donnée calculée</t>
        </is>
      </c>
      <c r="H10167" t="inlineStr"/>
    </row>
    <row r="10168">
      <c r="A10168" t="inlineStr">
        <is>
          <t>2019</t>
        </is>
      </c>
      <c r="B10168" t="inlineStr">
        <is>
          <t>Autre variété de cerises, n.c.a.</t>
        </is>
      </c>
      <c r="C10168" t="inlineStr">
        <is>
          <t>Pertes</t>
        </is>
      </c>
      <c r="D10168" t="n">
        <v>0</v>
      </c>
      <c r="E10168" t="n">
        <v>0</v>
      </c>
      <c r="F10168" t="n">
        <v>0</v>
      </c>
      <c r="G10168" t="inlineStr">
        <is>
          <t>Donnée calculée</t>
        </is>
      </c>
      <c r="H10168" t="inlineStr"/>
    </row>
    <row r="10169">
      <c r="A10169" t="inlineStr">
        <is>
          <t>2019</t>
        </is>
      </c>
      <c r="B10169" t="inlineStr">
        <is>
          <t>Pêches, nectarines et brugnons</t>
        </is>
      </c>
      <c r="C10169" t="inlineStr">
        <is>
          <t>Pertes</t>
        </is>
      </c>
      <c r="D10169" t="n">
        <v>0</v>
      </c>
      <c r="E10169" t="n">
        <v>0</v>
      </c>
      <c r="F10169" t="n">
        <v>0</v>
      </c>
      <c r="G10169" t="inlineStr">
        <is>
          <t>Donnée calculée</t>
        </is>
      </c>
      <c r="H10169" t="inlineStr"/>
    </row>
    <row r="10170">
      <c r="A10170" t="inlineStr">
        <is>
          <t>2019</t>
        </is>
      </c>
      <c r="B10170" t="inlineStr">
        <is>
          <t>Pêches</t>
        </is>
      </c>
      <c r="C10170" t="inlineStr">
        <is>
          <t>Pertes</t>
        </is>
      </c>
      <c r="D10170" t="n">
        <v>0</v>
      </c>
      <c r="E10170" t="n">
        <v>0</v>
      </c>
      <c r="F10170" t="n">
        <v>0</v>
      </c>
      <c r="G10170" t="inlineStr">
        <is>
          <t>Donnée calculée</t>
        </is>
      </c>
      <c r="H10170" t="inlineStr"/>
    </row>
    <row r="10171">
      <c r="A10171" t="inlineStr">
        <is>
          <t>2019</t>
        </is>
      </c>
      <c r="B10171" t="inlineStr">
        <is>
          <t>Nectarines et brugnons</t>
        </is>
      </c>
      <c r="C10171" t="inlineStr">
        <is>
          <t>Pertes</t>
        </is>
      </c>
      <c r="D10171" t="n">
        <v>0</v>
      </c>
      <c r="E10171" t="n">
        <v>0</v>
      </c>
      <c r="F10171" t="n">
        <v>0</v>
      </c>
      <c r="G10171" t="inlineStr">
        <is>
          <t>Donnée calculée</t>
        </is>
      </c>
      <c r="H10171" t="inlineStr"/>
    </row>
    <row r="10172">
      <c r="A10172" t="inlineStr">
        <is>
          <t>2019</t>
        </is>
      </c>
      <c r="B10172" t="inlineStr">
        <is>
          <t>Prunes</t>
        </is>
      </c>
      <c r="C10172" t="inlineStr">
        <is>
          <t>Pertes</t>
        </is>
      </c>
      <c r="D10172" t="n">
        <v>0</v>
      </c>
      <c r="E10172" t="n">
        <v>0</v>
      </c>
      <c r="F10172" t="n">
        <v>0</v>
      </c>
      <c r="G10172" t="inlineStr">
        <is>
          <t>Donnée calculée</t>
        </is>
      </c>
      <c r="H10172" t="inlineStr"/>
    </row>
    <row r="10173">
      <c r="A10173" t="inlineStr">
        <is>
          <t>2019</t>
        </is>
      </c>
      <c r="B10173" t="inlineStr">
        <is>
          <t>Prune d'ente et hybride</t>
        </is>
      </c>
      <c r="C10173" t="inlineStr">
        <is>
          <t>Pertes</t>
        </is>
      </c>
      <c r="D10173" t="n">
        <v>0</v>
      </c>
      <c r="E10173" t="n">
        <v>0</v>
      </c>
      <c r="F10173" t="n">
        <v>0</v>
      </c>
      <c r="G10173" t="inlineStr">
        <is>
          <t>Donnée calculée</t>
        </is>
      </c>
      <c r="H10173" t="inlineStr"/>
    </row>
    <row r="10174">
      <c r="A10174" t="inlineStr">
        <is>
          <t>2019</t>
        </is>
      </c>
      <c r="B10174" t="inlineStr">
        <is>
          <t>Mirabelle</t>
        </is>
      </c>
      <c r="C10174" t="inlineStr">
        <is>
          <t>Pertes</t>
        </is>
      </c>
      <c r="D10174" t="n">
        <v>0</v>
      </c>
      <c r="E10174" t="n">
        <v>0</v>
      </c>
      <c r="F10174" t="n">
        <v>0</v>
      </c>
      <c r="G10174" t="inlineStr">
        <is>
          <t>Donnée calculée</t>
        </is>
      </c>
      <c r="H10174" t="inlineStr"/>
    </row>
    <row r="10175">
      <c r="A10175" t="inlineStr">
        <is>
          <t>2019</t>
        </is>
      </c>
      <c r="B10175" t="inlineStr">
        <is>
          <t>Reine-claude</t>
        </is>
      </c>
      <c r="C10175" t="inlineStr">
        <is>
          <t>Pertes</t>
        </is>
      </c>
      <c r="D10175" t="n">
        <v>0</v>
      </c>
      <c r="E10175" t="n">
        <v>0</v>
      </c>
      <c r="F10175" t="n">
        <v>0</v>
      </c>
      <c r="G10175" t="inlineStr">
        <is>
          <t>Donnée calculée</t>
        </is>
      </c>
      <c r="H10175" t="inlineStr"/>
    </row>
    <row r="10176">
      <c r="A10176" t="inlineStr">
        <is>
          <t>2019</t>
        </is>
      </c>
      <c r="B10176" t="inlineStr">
        <is>
          <t>Quetsche</t>
        </is>
      </c>
      <c r="C10176" t="inlineStr">
        <is>
          <t>Pertes</t>
        </is>
      </c>
      <c r="D10176" t="n">
        <v>0</v>
      </c>
      <c r="E10176" t="n">
        <v>0</v>
      </c>
      <c r="F10176" t="n">
        <v>0</v>
      </c>
      <c r="G10176" t="inlineStr">
        <is>
          <t>Donnée calculée</t>
        </is>
      </c>
      <c r="H10176" t="inlineStr"/>
    </row>
    <row r="10177">
      <c r="A10177" t="inlineStr">
        <is>
          <t>2019</t>
        </is>
      </c>
      <c r="B10177" t="inlineStr">
        <is>
          <t>Autres variétés prunes n.c.a.</t>
        </is>
      </c>
      <c r="C10177" t="inlineStr">
        <is>
          <t>Pertes</t>
        </is>
      </c>
      <c r="D10177" t="n">
        <v>0</v>
      </c>
      <c r="E10177" t="n">
        <v>0</v>
      </c>
      <c r="F10177" t="n">
        <v>0</v>
      </c>
      <c r="G10177" t="inlineStr">
        <is>
          <t>Donnée calculée</t>
        </is>
      </c>
      <c r="H10177" t="inlineStr"/>
    </row>
    <row r="10178">
      <c r="A10178" t="inlineStr">
        <is>
          <t>2019</t>
        </is>
      </c>
      <c r="B10178" t="inlineStr">
        <is>
          <t>Prunelles</t>
        </is>
      </c>
      <c r="C10178" t="inlineStr">
        <is>
          <t>Pertes</t>
        </is>
      </c>
      <c r="D10178" t="n">
        <v>0</v>
      </c>
      <c r="E10178" t="n">
        <v>0</v>
      </c>
      <c r="F10178" t="n">
        <v>0</v>
      </c>
      <c r="G10178" t="inlineStr">
        <is>
          <t>Donnée calculée</t>
        </is>
      </c>
      <c r="H10178" t="inlineStr"/>
    </row>
    <row r="10179">
      <c r="A10179" t="inlineStr">
        <is>
          <t>2019</t>
        </is>
      </c>
      <c r="B10179" t="inlineStr">
        <is>
          <t>Autres fruits à pépins et à noyau n.c.a.</t>
        </is>
      </c>
      <c r="C10179" t="inlineStr">
        <is>
          <t>Pertes</t>
        </is>
      </c>
      <c r="D10179" t="n">
        <v>0</v>
      </c>
      <c r="E10179" t="n">
        <v>0</v>
      </c>
      <c r="F10179" t="n">
        <v>0</v>
      </c>
      <c r="G10179" t="inlineStr">
        <is>
          <t>Donnée calculée</t>
        </is>
      </c>
      <c r="H10179" t="inlineStr"/>
    </row>
    <row r="10180">
      <c r="A10180" t="inlineStr">
        <is>
          <t>2019</t>
        </is>
      </c>
      <c r="B10180" t="inlineStr">
        <is>
          <t>Pavie</t>
        </is>
      </c>
      <c r="C10180" t="inlineStr">
        <is>
          <t>Pertes</t>
        </is>
      </c>
      <c r="D10180" t="n">
        <v>0</v>
      </c>
      <c r="E10180" t="n">
        <v>0</v>
      </c>
      <c r="F10180" t="n">
        <v>0</v>
      </c>
      <c r="G10180" t="inlineStr">
        <is>
          <t>Donnée calculée</t>
        </is>
      </c>
      <c r="H10180" t="inlineStr"/>
    </row>
    <row r="10181">
      <c r="A10181" t="inlineStr">
        <is>
          <t>2019</t>
        </is>
      </c>
      <c r="B10181" t="inlineStr">
        <is>
          <t>Autres fruits d'arbres ou d'arbustes et fruits à coque</t>
        </is>
      </c>
      <c r="C10181" t="inlineStr">
        <is>
          <t>Pertes</t>
        </is>
      </c>
      <c r="D10181" t="n">
        <v>0</v>
      </c>
      <c r="E10181" t="n">
        <v>0</v>
      </c>
      <c r="F10181" t="n">
        <v>0</v>
      </c>
      <c r="G10181" t="inlineStr">
        <is>
          <t>Donnée calculée</t>
        </is>
      </c>
      <c r="H10181" t="inlineStr"/>
    </row>
    <row r="10182">
      <c r="A10182" t="inlineStr">
        <is>
          <t>2019</t>
        </is>
      </c>
      <c r="B10182" t="inlineStr">
        <is>
          <t>Kakis</t>
        </is>
      </c>
      <c r="C10182" t="inlineStr">
        <is>
          <t>Pertes</t>
        </is>
      </c>
      <c r="D10182" t="n">
        <v>0</v>
      </c>
      <c r="E10182" t="n">
        <v>0</v>
      </c>
      <c r="F10182" t="n">
        <v>0</v>
      </c>
      <c r="G10182" t="inlineStr">
        <is>
          <t>Donnée calculée</t>
        </is>
      </c>
      <c r="H10182" t="inlineStr"/>
    </row>
    <row r="10183">
      <c r="A10183" t="inlineStr">
        <is>
          <t>2019</t>
        </is>
      </c>
      <c r="B10183" t="inlineStr">
        <is>
          <t>Baies et fruits du genre vaccinium</t>
        </is>
      </c>
      <c r="C10183" t="inlineStr">
        <is>
          <t>Pertes</t>
        </is>
      </c>
      <c r="D10183" t="n">
        <v>0</v>
      </c>
      <c r="E10183" t="n">
        <v>0</v>
      </c>
      <c r="F10183" t="n">
        <v>0</v>
      </c>
      <c r="G10183" t="inlineStr">
        <is>
          <t>Donnée calculée</t>
        </is>
      </c>
      <c r="H10183" t="inlineStr"/>
    </row>
    <row r="10184">
      <c r="A10184" t="inlineStr">
        <is>
          <t>2019</t>
        </is>
      </c>
      <c r="B10184" t="inlineStr">
        <is>
          <t>Kiwis</t>
        </is>
      </c>
      <c r="C10184" t="inlineStr">
        <is>
          <t>Pertes</t>
        </is>
      </c>
      <c r="D10184" t="n">
        <v>0</v>
      </c>
      <c r="E10184" t="n">
        <v>0</v>
      </c>
      <c r="F10184" t="n">
        <v>0</v>
      </c>
      <c r="G10184" t="inlineStr">
        <is>
          <t>Donnée calculée</t>
        </is>
      </c>
      <c r="H10184" t="inlineStr"/>
    </row>
    <row r="10185">
      <c r="A10185" t="inlineStr">
        <is>
          <t>2019</t>
        </is>
      </c>
      <c r="B10185" t="inlineStr">
        <is>
          <t>Framboises</t>
        </is>
      </c>
      <c r="C10185" t="inlineStr">
        <is>
          <t>Pertes</t>
        </is>
      </c>
      <c r="D10185" t="n">
        <v>0</v>
      </c>
      <c r="E10185" t="n">
        <v>0</v>
      </c>
      <c r="F10185" t="n">
        <v>0</v>
      </c>
      <c r="G10185" t="inlineStr">
        <is>
          <t>Donnée calculée</t>
        </is>
      </c>
      <c r="H10185" t="inlineStr"/>
    </row>
    <row r="10186">
      <c r="A10186" t="inlineStr">
        <is>
          <t>2019</t>
        </is>
      </c>
      <c r="B10186" t="inlineStr">
        <is>
          <t>Fraises</t>
        </is>
      </c>
      <c r="C10186" t="inlineStr">
        <is>
          <t>Pertes</t>
        </is>
      </c>
      <c r="D10186" t="n">
        <v>0</v>
      </c>
      <c r="E10186" t="n">
        <v>0</v>
      </c>
      <c r="F10186" t="n">
        <v>0</v>
      </c>
      <c r="G10186" t="inlineStr">
        <is>
          <t>Donnée calculée</t>
        </is>
      </c>
      <c r="H10186" t="inlineStr"/>
    </row>
    <row r="10187">
      <c r="A10187" t="inlineStr">
        <is>
          <t>2019</t>
        </is>
      </c>
      <c r="B10187" t="inlineStr">
        <is>
          <t>Fraises sous serres</t>
        </is>
      </c>
      <c r="C10187" t="inlineStr">
        <is>
          <t>Pertes</t>
        </is>
      </c>
      <c r="D10187" t="n">
        <v>0</v>
      </c>
      <c r="E10187" t="n">
        <v>0</v>
      </c>
      <c r="F10187" t="n">
        <v>0</v>
      </c>
      <c r="G10187" t="inlineStr">
        <is>
          <t>Donnée calculée</t>
        </is>
      </c>
      <c r="H10187" t="inlineStr"/>
    </row>
    <row r="10188">
      <c r="A10188" t="inlineStr">
        <is>
          <t>2019</t>
        </is>
      </c>
      <c r="B10188" t="inlineStr">
        <is>
          <t>Fraises en plein air</t>
        </is>
      </c>
      <c r="C10188" t="inlineStr">
        <is>
          <t>Pertes</t>
        </is>
      </c>
      <c r="D10188" t="n">
        <v>0</v>
      </c>
      <c r="E10188" t="n">
        <v>0</v>
      </c>
      <c r="F10188" t="n">
        <v>0</v>
      </c>
      <c r="G10188" t="inlineStr">
        <is>
          <t>Donnée calculée</t>
        </is>
      </c>
      <c r="H10188" t="inlineStr"/>
    </row>
    <row r="10189">
      <c r="A10189" t="inlineStr">
        <is>
          <t>2019</t>
        </is>
      </c>
      <c r="B10189" t="inlineStr">
        <is>
          <t>Autres baies, fruits du genre vaccinium n.c.a.</t>
        </is>
      </c>
      <c r="C10189" t="inlineStr">
        <is>
          <t>Pertes</t>
        </is>
      </c>
      <c r="D10189" t="n">
        <v>0</v>
      </c>
      <c r="E10189" t="n">
        <v>0</v>
      </c>
      <c r="F10189" t="n">
        <v>0</v>
      </c>
      <c r="G10189" t="inlineStr">
        <is>
          <t>Donnée calculée</t>
        </is>
      </c>
      <c r="H10189" t="inlineStr"/>
    </row>
    <row r="10190">
      <c r="A10190" t="inlineStr">
        <is>
          <t>2019</t>
        </is>
      </c>
      <c r="B10190" t="inlineStr">
        <is>
          <t>Groseilles</t>
        </is>
      </c>
      <c r="C10190" t="inlineStr">
        <is>
          <t>Pertes</t>
        </is>
      </c>
      <c r="D10190" t="n">
        <v>0</v>
      </c>
      <c r="E10190" t="n">
        <v>0</v>
      </c>
      <c r="F10190" t="n">
        <v>0</v>
      </c>
      <c r="G10190" t="inlineStr">
        <is>
          <t>Donnée calculée</t>
        </is>
      </c>
      <c r="H10190" t="inlineStr"/>
    </row>
    <row r="10191">
      <c r="A10191" t="inlineStr">
        <is>
          <t>2019</t>
        </is>
      </c>
      <c r="B10191" t="inlineStr">
        <is>
          <t>Cassis et myrtilles</t>
        </is>
      </c>
      <c r="C10191" t="inlineStr">
        <is>
          <t>Pertes</t>
        </is>
      </c>
      <c r="D10191" t="n">
        <v>0</v>
      </c>
      <c r="E10191" t="n">
        <v>0</v>
      </c>
      <c r="F10191" t="n">
        <v>0</v>
      </c>
      <c r="G10191" t="inlineStr">
        <is>
          <t>Donnée calculée</t>
        </is>
      </c>
      <c r="H10191" t="inlineStr"/>
    </row>
    <row r="10192">
      <c r="A10192" t="inlineStr">
        <is>
          <t>2019</t>
        </is>
      </c>
      <c r="B10192" t="inlineStr">
        <is>
          <t>Fruits à coque</t>
        </is>
      </c>
      <c r="C10192" t="inlineStr">
        <is>
          <t>Pertes</t>
        </is>
      </c>
      <c r="D10192" t="n">
        <v>0</v>
      </c>
      <c r="E10192" t="n">
        <v>0</v>
      </c>
      <c r="F10192" t="n">
        <v>0</v>
      </c>
      <c r="G10192" t="inlineStr">
        <is>
          <t>Donnée calculée</t>
        </is>
      </c>
      <c r="H10192" t="inlineStr"/>
    </row>
    <row r="10193">
      <c r="A10193" t="inlineStr">
        <is>
          <t>2019</t>
        </is>
      </c>
      <c r="B10193" t="inlineStr">
        <is>
          <t>Amandes</t>
        </is>
      </c>
      <c r="C10193" t="inlineStr">
        <is>
          <t>Pertes</t>
        </is>
      </c>
      <c r="D10193" t="n">
        <v>0</v>
      </c>
      <c r="E10193" t="n">
        <v>0</v>
      </c>
      <c r="F10193" t="n">
        <v>0</v>
      </c>
      <c r="G10193" t="inlineStr">
        <is>
          <t>Donnée calculée</t>
        </is>
      </c>
      <c r="H10193" t="inlineStr"/>
    </row>
    <row r="10194">
      <c r="A10194" t="inlineStr">
        <is>
          <t>2019</t>
        </is>
      </c>
      <c r="B10194" t="inlineStr">
        <is>
          <t>Châtaignes et marrons</t>
        </is>
      </c>
      <c r="C10194" t="inlineStr">
        <is>
          <t>Pertes</t>
        </is>
      </c>
      <c r="D10194" t="n">
        <v>0</v>
      </c>
      <c r="E10194" t="n">
        <v>0</v>
      </c>
      <c r="F10194" t="n">
        <v>0</v>
      </c>
      <c r="G10194" t="inlineStr">
        <is>
          <t>Donnée calculée</t>
        </is>
      </c>
      <c r="H10194" t="inlineStr"/>
    </row>
    <row r="10195">
      <c r="A10195" t="inlineStr">
        <is>
          <t>2019</t>
        </is>
      </c>
      <c r="B10195" t="inlineStr">
        <is>
          <t>Noisettes</t>
        </is>
      </c>
      <c r="C10195" t="inlineStr">
        <is>
          <t>Pertes</t>
        </is>
      </c>
      <c r="D10195" t="n">
        <v>0</v>
      </c>
      <c r="E10195" t="n">
        <v>0</v>
      </c>
      <c r="F10195" t="n">
        <v>0</v>
      </c>
      <c r="G10195" t="inlineStr">
        <is>
          <t>Donnée calculée</t>
        </is>
      </c>
      <c r="H10195" t="inlineStr"/>
    </row>
    <row r="10196">
      <c r="A10196" t="inlineStr">
        <is>
          <t>2019</t>
        </is>
      </c>
      <c r="B10196" t="inlineStr">
        <is>
          <t>Pistaches</t>
        </is>
      </c>
      <c r="C10196" t="inlineStr">
        <is>
          <t>Pertes</t>
        </is>
      </c>
      <c r="D10196" t="n">
        <v>0</v>
      </c>
      <c r="E10196" t="n">
        <v>0</v>
      </c>
      <c r="F10196" t="n">
        <v>0</v>
      </c>
      <c r="G10196" t="inlineStr">
        <is>
          <t>Donnée calculée</t>
        </is>
      </c>
      <c r="H10196" t="inlineStr"/>
    </row>
    <row r="10197">
      <c r="A10197" t="inlineStr">
        <is>
          <t>2019</t>
        </is>
      </c>
      <c r="B10197" t="inlineStr">
        <is>
          <t>Noix</t>
        </is>
      </c>
      <c r="C10197" t="inlineStr">
        <is>
          <t>Pertes</t>
        </is>
      </c>
      <c r="D10197" t="n">
        <v>0</v>
      </c>
      <c r="E10197" t="n">
        <v>0</v>
      </c>
      <c r="F10197" t="n">
        <v>0</v>
      </c>
      <c r="G10197" t="inlineStr">
        <is>
          <t>Donnée calculée</t>
        </is>
      </c>
      <c r="H10197" t="inlineStr"/>
    </row>
    <row r="10198">
      <c r="A10198" t="inlineStr">
        <is>
          <t>2019</t>
        </is>
      </c>
      <c r="B10198" t="inlineStr">
        <is>
          <t>Autres fruits à coque</t>
        </is>
      </c>
      <c r="C10198" t="inlineStr">
        <is>
          <t>Pertes</t>
        </is>
      </c>
      <c r="D10198" t="n">
        <v>0</v>
      </c>
      <c r="E10198" t="n">
        <v>0</v>
      </c>
      <c r="F10198" t="n">
        <v>0</v>
      </c>
      <c r="G10198" t="inlineStr">
        <is>
          <t>Donnée calculée</t>
        </is>
      </c>
      <c r="H10198" t="inlineStr"/>
    </row>
    <row r="10199">
      <c r="A10199" t="inlineStr">
        <is>
          <t>2019</t>
        </is>
      </c>
      <c r="B10199" t="inlineStr">
        <is>
          <t>Noix du Brésil</t>
        </is>
      </c>
      <c r="C10199" t="inlineStr">
        <is>
          <t>Pertes</t>
        </is>
      </c>
      <c r="D10199" t="n">
        <v>0</v>
      </c>
      <c r="E10199" t="n">
        <v>0</v>
      </c>
      <c r="F10199" t="n">
        <v>0</v>
      </c>
      <c r="G10199" t="inlineStr">
        <is>
          <t>Donnée calculée</t>
        </is>
      </c>
      <c r="H10199" t="inlineStr"/>
    </row>
    <row r="10200">
      <c r="A10200" t="inlineStr">
        <is>
          <t>2019</t>
        </is>
      </c>
      <c r="B10200" t="inlineStr">
        <is>
          <t>Noix de cajou</t>
        </is>
      </c>
      <c r="C10200" t="inlineStr">
        <is>
          <t>Pertes</t>
        </is>
      </c>
      <c r="D10200" t="n">
        <v>0</v>
      </c>
      <c r="E10200" t="n">
        <v>0</v>
      </c>
      <c r="F10200" t="n">
        <v>0</v>
      </c>
      <c r="G10200" t="inlineStr">
        <is>
          <t>Donnée calculée</t>
        </is>
      </c>
      <c r="H10200" t="inlineStr"/>
    </row>
    <row r="10201">
      <c r="A10201" t="inlineStr">
        <is>
          <t>2019</t>
        </is>
      </c>
      <c r="B10201" t="inlineStr">
        <is>
          <t>Noix macadamia</t>
        </is>
      </c>
      <c r="C10201" t="inlineStr">
        <is>
          <t>Pertes</t>
        </is>
      </c>
      <c r="D10201" t="n">
        <v>0</v>
      </c>
      <c r="E10201" t="n">
        <v>0</v>
      </c>
      <c r="F10201" t="n">
        <v>0</v>
      </c>
      <c r="G10201" t="inlineStr">
        <is>
          <t>Donnée calculée</t>
        </is>
      </c>
      <c r="H10201" t="inlineStr"/>
    </row>
    <row r="10202">
      <c r="A10202" t="inlineStr">
        <is>
          <t>2019</t>
        </is>
      </c>
      <c r="B10202" t="inlineStr">
        <is>
          <t>Autres fruits à coque, n.c.a</t>
        </is>
      </c>
      <c r="C10202" t="inlineStr">
        <is>
          <t>Pertes</t>
        </is>
      </c>
      <c r="D10202" t="n">
        <v>0</v>
      </c>
      <c r="E10202" t="n">
        <v>0</v>
      </c>
      <c r="F10202" t="n">
        <v>0</v>
      </c>
      <c r="G10202" t="inlineStr">
        <is>
          <t>Donnée calculée</t>
        </is>
      </c>
      <c r="H10202" t="inlineStr"/>
    </row>
    <row r="10203">
      <c r="A10203" t="inlineStr">
        <is>
          <t>2019</t>
        </is>
      </c>
      <c r="B10203" t="inlineStr">
        <is>
          <t>Noix de cola</t>
        </is>
      </c>
      <c r="C10203" t="inlineStr">
        <is>
          <t>Pertes</t>
        </is>
      </c>
      <c r="D10203" t="n">
        <v>0</v>
      </c>
      <c r="E10203" t="n">
        <v>0</v>
      </c>
      <c r="F10203" t="n">
        <v>0</v>
      </c>
      <c r="G10203" t="inlineStr">
        <is>
          <t>Donnée calculée</t>
        </is>
      </c>
      <c r="H10203" t="inlineStr"/>
    </row>
    <row r="10204">
      <c r="A10204" t="inlineStr">
        <is>
          <t>2019</t>
        </is>
      </c>
      <c r="B10204" t="inlineStr">
        <is>
          <t>Noix d'arec</t>
        </is>
      </c>
      <c r="C10204" t="inlineStr">
        <is>
          <t>Pertes</t>
        </is>
      </c>
      <c r="D10204" t="n">
        <v>0</v>
      </c>
      <c r="E10204" t="n">
        <v>0</v>
      </c>
      <c r="F10204" t="n">
        <v>0</v>
      </c>
      <c r="G10204" t="inlineStr">
        <is>
          <t>Donnée calculée</t>
        </is>
      </c>
      <c r="H10204" t="inlineStr"/>
    </row>
    <row r="10205">
      <c r="A10205" t="inlineStr">
        <is>
          <t>2019</t>
        </is>
      </c>
      <c r="B10205" t="inlineStr">
        <is>
          <t>Autres fruits à coque, n.c.a, n.c.a</t>
        </is>
      </c>
      <c r="C10205" t="inlineStr">
        <is>
          <t>Pertes</t>
        </is>
      </c>
      <c r="D10205" t="n">
        <v>0</v>
      </c>
      <c r="E10205" t="n">
        <v>0</v>
      </c>
      <c r="F10205" t="n">
        <v>0</v>
      </c>
      <c r="G10205" t="inlineStr">
        <is>
          <t>Donnée calculée</t>
        </is>
      </c>
      <c r="H10205" t="inlineStr"/>
    </row>
    <row r="10206">
      <c r="A10206" t="inlineStr">
        <is>
          <t>2019</t>
        </is>
      </c>
      <c r="B10206" t="inlineStr">
        <is>
          <t>Fruits oléagineux</t>
        </is>
      </c>
      <c r="C10206" t="inlineStr">
        <is>
          <t>Pertes</t>
        </is>
      </c>
      <c r="D10206" t="n">
        <v>0</v>
      </c>
      <c r="E10206" t="n">
        <v>0</v>
      </c>
      <c r="F10206" t="n">
        <v>0</v>
      </c>
      <c r="G10206" t="inlineStr">
        <is>
          <t>Donnée calculée</t>
        </is>
      </c>
      <c r="H10206" t="inlineStr"/>
    </row>
    <row r="10207">
      <c r="A10207" t="inlineStr">
        <is>
          <t>2019</t>
        </is>
      </c>
      <c r="B10207" t="inlineStr">
        <is>
          <t>Noix de coco</t>
        </is>
      </c>
      <c r="C10207" t="inlineStr">
        <is>
          <t>Pertes</t>
        </is>
      </c>
      <c r="D10207" t="n">
        <v>0</v>
      </c>
      <c r="E10207" t="n">
        <v>0</v>
      </c>
      <c r="F10207" t="n">
        <v>0</v>
      </c>
      <c r="G10207" t="inlineStr">
        <is>
          <t>Donnée calculée</t>
        </is>
      </c>
      <c r="H10207" t="inlineStr"/>
    </row>
    <row r="10208">
      <c r="A10208" t="inlineStr">
        <is>
          <t>2019</t>
        </is>
      </c>
      <c r="B10208" t="inlineStr">
        <is>
          <t>Pertes liées à la production</t>
        </is>
      </c>
      <c r="C10208" t="inlineStr">
        <is>
          <t>Pertes</t>
        </is>
      </c>
      <c r="D10208" t="n">
        <v>278</v>
      </c>
      <c r="E10208" t="n">
        <v>260</v>
      </c>
      <c r="F10208" t="n">
        <v>15500000</v>
      </c>
      <c r="G10208" t="inlineStr">
        <is>
          <t>Donnée calculée</t>
        </is>
      </c>
      <c r="H10208" t="inlineStr"/>
    </row>
    <row r="10209">
      <c r="A10209" t="inlineStr">
        <is>
          <t>2019</t>
        </is>
      </c>
      <c r="B10209" t="inlineStr">
        <is>
          <t>Déchets et sous-produits de fruits et légumes</t>
        </is>
      </c>
      <c r="C10209" t="inlineStr">
        <is>
          <t>Pertes</t>
        </is>
      </c>
      <c r="D10209" t="n">
        <v>0</v>
      </c>
      <c r="E10209" t="n">
        <v>0</v>
      </c>
      <c r="F10209" t="n">
        <v>500000000</v>
      </c>
      <c r="G10209" t="inlineStr">
        <is>
          <t>Donnée calculée</t>
        </is>
      </c>
      <c r="H10209" t="inlineStr"/>
    </row>
    <row r="10210">
      <c r="A10210" t="inlineStr">
        <is>
          <t>2019</t>
        </is>
      </c>
      <c r="B10210" t="inlineStr">
        <is>
          <t>Pertes liées à la transformation</t>
        </is>
      </c>
      <c r="C10210" t="inlineStr">
        <is>
          <t>Pertes</t>
        </is>
      </c>
      <c r="D10210" t="n">
        <v>2320</v>
      </c>
      <c r="E10210" t="n">
        <v>0</v>
      </c>
      <c r="F10210" t="n">
        <v>500000000</v>
      </c>
      <c r="G10210" t="inlineStr">
        <is>
          <t>Donnée calculée</t>
        </is>
      </c>
      <c r="H10210" t="inlineStr"/>
    </row>
    <row r="10211">
      <c r="A10211" t="inlineStr">
        <is>
          <t>2019</t>
        </is>
      </c>
      <c r="B10211" t="inlineStr">
        <is>
          <t>Autres légumes frais</t>
        </is>
      </c>
      <c r="C10211" t="inlineStr">
        <is>
          <t>Pertes</t>
        </is>
      </c>
      <c r="D10211" t="n">
        <v>0</v>
      </c>
      <c r="E10211" t="n">
        <v>0</v>
      </c>
      <c r="F10211" t="n">
        <v>0</v>
      </c>
      <c r="G10211" t="inlineStr">
        <is>
          <t>Donnée calculée</t>
        </is>
      </c>
      <c r="H10211" t="inlineStr"/>
    </row>
    <row r="10212">
      <c r="A10212" t="inlineStr">
        <is>
          <t>2019</t>
        </is>
      </c>
      <c r="B10212" t="inlineStr">
        <is>
          <t>Fruits, frais ou secs</t>
        </is>
      </c>
      <c r="C10212" t="inlineStr">
        <is>
          <t>Pertes</t>
        </is>
      </c>
      <c r="D10212" t="n">
        <v>0</v>
      </c>
      <c r="E10212" t="n">
        <v>0</v>
      </c>
      <c r="F10212" t="n">
        <v>0</v>
      </c>
      <c r="G10212" t="inlineStr">
        <is>
          <t>Donnée calculée</t>
        </is>
      </c>
      <c r="H10212" t="inlineStr"/>
    </row>
    <row r="10213">
      <c r="A10213" t="inlineStr">
        <is>
          <t>2019</t>
        </is>
      </c>
      <c r="B10213" t="inlineStr">
        <is>
          <t>Bananes plantains, frais ou secs</t>
        </is>
      </c>
      <c r="C10213" t="inlineStr">
        <is>
          <t>Pertes</t>
        </is>
      </c>
      <c r="D10213" t="n">
        <v>0</v>
      </c>
      <c r="E10213" t="n">
        <v>0</v>
      </c>
      <c r="F10213" t="n">
        <v>0</v>
      </c>
      <c r="G10213" t="inlineStr">
        <is>
          <t>Donnée calculée</t>
        </is>
      </c>
      <c r="H10213" t="inlineStr"/>
    </row>
    <row r="10214">
      <c r="A10214" t="inlineStr">
        <is>
          <t>2019</t>
        </is>
      </c>
      <c r="B10214" t="inlineStr">
        <is>
          <t>Bananes fruits, fraîches ou sèches</t>
        </is>
      </c>
      <c r="C10214" t="inlineStr">
        <is>
          <t>Pertes</t>
        </is>
      </c>
      <c r="D10214" t="n">
        <v>0</v>
      </c>
      <c r="E10214" t="n">
        <v>0</v>
      </c>
      <c r="F10214" t="n">
        <v>0</v>
      </c>
      <c r="G10214" t="inlineStr">
        <is>
          <t>Donnée calculée</t>
        </is>
      </c>
      <c r="H10214" t="inlineStr"/>
    </row>
    <row r="10215">
      <c r="A10215" t="inlineStr">
        <is>
          <t>2019</t>
        </is>
      </c>
      <c r="B10215" t="inlineStr">
        <is>
          <t>Dattes, fraîches ou sèches</t>
        </is>
      </c>
      <c r="C10215" t="inlineStr">
        <is>
          <t>Pertes</t>
        </is>
      </c>
      <c r="D10215" t="n">
        <v>0</v>
      </c>
      <c r="E10215" t="n">
        <v>0</v>
      </c>
      <c r="F10215" t="n">
        <v>0</v>
      </c>
      <c r="G10215" t="inlineStr">
        <is>
          <t>Donnée calculée</t>
        </is>
      </c>
      <c r="H10215" t="inlineStr"/>
    </row>
    <row r="10216">
      <c r="A10216" t="inlineStr">
        <is>
          <t>2019</t>
        </is>
      </c>
      <c r="B10216" t="inlineStr">
        <is>
          <t>Figues, fraîches ou sèches</t>
        </is>
      </c>
      <c r="C10216" t="inlineStr">
        <is>
          <t>Pertes</t>
        </is>
      </c>
      <c r="D10216" t="n">
        <v>0</v>
      </c>
      <c r="E10216" t="n">
        <v>0</v>
      </c>
      <c r="F10216" t="n">
        <v>0</v>
      </c>
      <c r="G10216" t="inlineStr">
        <is>
          <t>Donnée calculée</t>
        </is>
      </c>
      <c r="H10216" t="inlineStr"/>
    </row>
    <row r="10217">
      <c r="A10217" t="inlineStr">
        <is>
          <t>2019</t>
        </is>
      </c>
      <c r="B10217" t="inlineStr">
        <is>
          <t>Ananas, frais ou secs</t>
        </is>
      </c>
      <c r="C10217" t="inlineStr">
        <is>
          <t>Pertes</t>
        </is>
      </c>
      <c r="D10217" t="n">
        <v>0</v>
      </c>
      <c r="E10217" t="n">
        <v>0</v>
      </c>
      <c r="F10217" t="n">
        <v>0</v>
      </c>
      <c r="G10217" t="inlineStr">
        <is>
          <t>Donnée calculée</t>
        </is>
      </c>
      <c r="H10217" t="inlineStr"/>
    </row>
    <row r="10218">
      <c r="A10218" t="inlineStr">
        <is>
          <t>2019</t>
        </is>
      </c>
      <c r="B10218" t="inlineStr">
        <is>
          <t>Avocats, frais ou secs</t>
        </is>
      </c>
      <c r="C10218" t="inlineStr">
        <is>
          <t>Pertes</t>
        </is>
      </c>
      <c r="D10218" t="n">
        <v>0</v>
      </c>
      <c r="E10218" t="n">
        <v>0</v>
      </c>
      <c r="F10218" t="n">
        <v>0</v>
      </c>
      <c r="G10218" t="inlineStr">
        <is>
          <t>Donnée calculée</t>
        </is>
      </c>
      <c r="H10218" t="inlineStr"/>
    </row>
    <row r="10219">
      <c r="A10219" t="inlineStr">
        <is>
          <t>2019</t>
        </is>
      </c>
      <c r="B10219" t="inlineStr">
        <is>
          <t>Goyaves, mangues et mangoustans, frais ou secs</t>
        </is>
      </c>
      <c r="C10219" t="inlineStr">
        <is>
          <t>Pertes</t>
        </is>
      </c>
      <c r="D10219" t="n">
        <v>0</v>
      </c>
      <c r="E10219" t="n">
        <v>0</v>
      </c>
      <c r="F10219" t="n">
        <v>0</v>
      </c>
      <c r="G10219" t="inlineStr">
        <is>
          <t>Donnée calculée</t>
        </is>
      </c>
      <c r="H10219" t="inlineStr"/>
    </row>
    <row r="10220">
      <c r="A10220" t="inlineStr">
        <is>
          <t>2019</t>
        </is>
      </c>
      <c r="B10220" t="inlineStr">
        <is>
          <t>Oranges, fraîches ou sèches</t>
        </is>
      </c>
      <c r="C10220" t="inlineStr">
        <is>
          <t>Pertes</t>
        </is>
      </c>
      <c r="D10220" t="n">
        <v>0</v>
      </c>
      <c r="E10220" t="n">
        <v>0</v>
      </c>
      <c r="F10220" t="n">
        <v>0</v>
      </c>
      <c r="G10220" t="inlineStr">
        <is>
          <t>Donnée calculée</t>
        </is>
      </c>
      <c r="H10220" t="inlineStr"/>
    </row>
    <row r="10221">
      <c r="A10221" t="inlineStr">
        <is>
          <t>2019</t>
        </is>
      </c>
      <c r="B10221" t="inlineStr">
        <is>
          <t>Mandarines et clémentines, fraîches ou sèches</t>
        </is>
      </c>
      <c r="C10221" t="inlineStr">
        <is>
          <t>Pertes</t>
        </is>
      </c>
      <c r="D10221" t="n">
        <v>0</v>
      </c>
      <c r="E10221" t="n">
        <v>0</v>
      </c>
      <c r="F10221" t="n">
        <v>0</v>
      </c>
      <c r="G10221" t="inlineStr">
        <is>
          <t>Donnée calculée</t>
        </is>
      </c>
      <c r="H10221" t="inlineStr"/>
    </row>
    <row r="10222">
      <c r="A10222" t="inlineStr">
        <is>
          <t>2019</t>
        </is>
      </c>
      <c r="B10222" t="inlineStr">
        <is>
          <t>Pamplemousses et pomelos, frais ou secs</t>
        </is>
      </c>
      <c r="C10222" t="inlineStr">
        <is>
          <t>Pertes</t>
        </is>
      </c>
      <c r="D10222" t="n">
        <v>0</v>
      </c>
      <c r="E10222" t="n">
        <v>0</v>
      </c>
      <c r="F10222" t="n">
        <v>0</v>
      </c>
      <c r="G10222" t="inlineStr">
        <is>
          <t>Donnée calculée</t>
        </is>
      </c>
      <c r="H10222" t="inlineStr"/>
    </row>
    <row r="10223">
      <c r="A10223" t="inlineStr">
        <is>
          <t>2019</t>
        </is>
      </c>
      <c r="B10223" t="inlineStr">
        <is>
          <t>Citrons et limes, frais ou secs</t>
        </is>
      </c>
      <c r="C10223" t="inlineStr">
        <is>
          <t>Pertes</t>
        </is>
      </c>
      <c r="D10223" t="n">
        <v>0</v>
      </c>
      <c r="E10223" t="n">
        <v>0</v>
      </c>
      <c r="F10223" t="n">
        <v>0</v>
      </c>
      <c r="G10223" t="inlineStr">
        <is>
          <t>Donnée calculée</t>
        </is>
      </c>
      <c r="H10223" t="inlineStr"/>
    </row>
    <row r="10224">
      <c r="A10224" t="inlineStr">
        <is>
          <t>2019</t>
        </is>
      </c>
      <c r="B10224" t="inlineStr">
        <is>
          <t>Autres agrumes, frais ou secs</t>
        </is>
      </c>
      <c r="C10224" t="inlineStr">
        <is>
          <t>Pertes</t>
        </is>
      </c>
      <c r="D10224" t="n">
        <v>0</v>
      </c>
      <c r="E10224" t="n">
        <v>0</v>
      </c>
      <c r="F10224" t="n">
        <v>0</v>
      </c>
      <c r="G10224" t="inlineStr">
        <is>
          <t>Donnée calculée</t>
        </is>
      </c>
      <c r="H10224" t="inlineStr"/>
    </row>
    <row r="10225">
      <c r="A10225" t="inlineStr">
        <is>
          <t>2019</t>
        </is>
      </c>
      <c r="B10225" t="inlineStr">
        <is>
          <t>Autres agrumes</t>
        </is>
      </c>
      <c r="C10225" t="inlineStr">
        <is>
          <t>Pertes</t>
        </is>
      </c>
      <c r="D10225" t="n">
        <v>0</v>
      </c>
      <c r="E10225" t="n">
        <v>0</v>
      </c>
      <c r="F10225" t="n">
        <v>0</v>
      </c>
      <c r="G10225" t="inlineStr">
        <is>
          <t>Donnée calculée</t>
        </is>
      </c>
      <c r="H10225" t="inlineStr"/>
    </row>
    <row r="10226">
      <c r="A10226" t="inlineStr">
        <is>
          <t>2019</t>
        </is>
      </c>
      <c r="B10226" t="inlineStr">
        <is>
          <t>Fruits et légumes (hors PdT)</t>
        </is>
      </c>
      <c r="C10226" t="inlineStr">
        <is>
          <t>Pertes</t>
        </is>
      </c>
      <c r="D10226" t="n">
        <v>0</v>
      </c>
      <c r="E10226" t="n">
        <v>0</v>
      </c>
      <c r="F10226" t="n">
        <v>0</v>
      </c>
      <c r="G10226" t="inlineStr">
        <is>
          <t>Donnée calculée</t>
        </is>
      </c>
      <c r="H10226" t="inlineStr"/>
    </row>
    <row r="10227">
      <c r="A10227" t="inlineStr">
        <is>
          <t>2019</t>
        </is>
      </c>
      <c r="B10227" t="inlineStr">
        <is>
          <t>Légumes (hors PdT)</t>
        </is>
      </c>
      <c r="C10227" t="inlineStr">
        <is>
          <t>Pertes</t>
        </is>
      </c>
      <c r="D10227" t="n">
        <v>0</v>
      </c>
      <c r="E10227" t="n">
        <v>0</v>
      </c>
      <c r="F10227" t="n">
        <v>0</v>
      </c>
      <c r="G10227" t="inlineStr">
        <is>
          <t>Donnée calculée</t>
        </is>
      </c>
      <c r="H10227" t="inlineStr"/>
    </row>
    <row r="10228">
      <c r="A10228" t="inlineStr">
        <is>
          <t>2019</t>
        </is>
      </c>
      <c r="B10228" t="inlineStr">
        <is>
          <t>Autres légumes frais - CTIFL</t>
        </is>
      </c>
      <c r="C10228" t="inlineStr">
        <is>
          <t>Pertes</t>
        </is>
      </c>
      <c r="D10228" t="n">
        <v>0</v>
      </c>
      <c r="E10228" t="n">
        <v>0</v>
      </c>
      <c r="F10228" t="n">
        <v>0</v>
      </c>
      <c r="G10228" t="inlineStr">
        <is>
          <t>Donnée calculée</t>
        </is>
      </c>
      <c r="H10228" t="inlineStr"/>
    </row>
    <row r="10229">
      <c r="A10229" t="inlineStr">
        <is>
          <t>2019</t>
        </is>
      </c>
      <c r="B10229" t="inlineStr">
        <is>
          <t>Champignons et truffes - CTIFL</t>
        </is>
      </c>
      <c r="C10229" t="inlineStr">
        <is>
          <t>Pertes</t>
        </is>
      </c>
      <c r="D10229" t="n">
        <v>0</v>
      </c>
      <c r="E10229" t="n">
        <v>0</v>
      </c>
      <c r="F10229" t="n">
        <v>0</v>
      </c>
      <c r="G10229" t="inlineStr">
        <is>
          <t>Donnée calculée</t>
        </is>
      </c>
      <c r="H10229" t="inlineStr"/>
    </row>
    <row r="10230">
      <c r="A10230" t="inlineStr">
        <is>
          <t>2019</t>
        </is>
      </c>
      <c r="B10230" t="inlineStr">
        <is>
          <t>Champignons - CTIFL</t>
        </is>
      </c>
      <c r="C10230" t="inlineStr">
        <is>
          <t>Pertes</t>
        </is>
      </c>
      <c r="D10230" t="n">
        <v>0</v>
      </c>
      <c r="E10230" t="n">
        <v>0</v>
      </c>
      <c r="F10230" t="n">
        <v>0</v>
      </c>
      <c r="G10230" t="inlineStr">
        <is>
          <t>Donnée calculée</t>
        </is>
      </c>
      <c r="H10230" t="inlineStr"/>
    </row>
    <row r="10231">
      <c r="A10231" t="inlineStr">
        <is>
          <t>2019</t>
        </is>
      </c>
      <c r="B10231" t="inlineStr">
        <is>
          <t>Champignons de Couche - CTIFL</t>
        </is>
      </c>
      <c r="C10231" t="inlineStr">
        <is>
          <t>Pertes</t>
        </is>
      </c>
      <c r="D10231" t="n">
        <v>0</v>
      </c>
      <c r="E10231" t="n">
        <v>0</v>
      </c>
      <c r="F10231" t="n">
        <v>0</v>
      </c>
      <c r="G10231" t="inlineStr">
        <is>
          <t>Donnée calculée</t>
        </is>
      </c>
      <c r="H10231" t="inlineStr"/>
    </row>
    <row r="10232">
      <c r="A10232" t="inlineStr">
        <is>
          <t>2019</t>
        </is>
      </c>
      <c r="B10232" t="inlineStr">
        <is>
          <t>Autres champignons - CTIFL</t>
        </is>
      </c>
      <c r="C10232" t="inlineStr">
        <is>
          <t>Pertes</t>
        </is>
      </c>
      <c r="D10232" t="n">
        <v>0</v>
      </c>
      <c r="E10232" t="n">
        <v>0</v>
      </c>
      <c r="F10232" t="n">
        <v>0</v>
      </c>
      <c r="G10232" t="inlineStr">
        <is>
          <t>Donnée calculée</t>
        </is>
      </c>
      <c r="H10232" t="inlineStr"/>
    </row>
    <row r="10233">
      <c r="A10233" t="inlineStr">
        <is>
          <t>2019</t>
        </is>
      </c>
      <c r="B10233" t="inlineStr">
        <is>
          <t>Légumes à cosse - CTIFL</t>
        </is>
      </c>
      <c r="C10233" t="inlineStr">
        <is>
          <t>Pertes</t>
        </is>
      </c>
      <c r="D10233" t="n">
        <v>0</v>
      </c>
      <c r="E10233" t="n">
        <v>0</v>
      </c>
      <c r="F10233" t="n">
        <v>0</v>
      </c>
      <c r="G10233" t="inlineStr">
        <is>
          <t>Donnée calculée</t>
        </is>
      </c>
      <c r="H10233" t="inlineStr"/>
    </row>
    <row r="10234">
      <c r="A10234" t="inlineStr">
        <is>
          <t>2019</t>
        </is>
      </c>
      <c r="B10234" t="inlineStr">
        <is>
          <t>Autres légumes à cosse et haricots à écosser - CTIFL</t>
        </is>
      </c>
      <c r="C10234" t="inlineStr">
        <is>
          <t>Pertes</t>
        </is>
      </c>
      <c r="D10234" t="n">
        <v>0</v>
      </c>
      <c r="E10234" t="n">
        <v>0</v>
      </c>
      <c r="F10234" t="n">
        <v>0</v>
      </c>
      <c r="G10234" t="inlineStr">
        <is>
          <t>Donnée calculée</t>
        </is>
      </c>
      <c r="H10234" t="inlineStr"/>
    </row>
    <row r="10235">
      <c r="A10235" t="inlineStr">
        <is>
          <t>2019</t>
        </is>
      </c>
      <c r="B10235" t="inlineStr">
        <is>
          <t>Haricots verts - CTIFL</t>
        </is>
      </c>
      <c r="C10235" t="inlineStr">
        <is>
          <t>Pertes</t>
        </is>
      </c>
      <c r="D10235" t="n">
        <v>0</v>
      </c>
      <c r="E10235" t="n">
        <v>0</v>
      </c>
      <c r="F10235" t="n">
        <v>0</v>
      </c>
      <c r="G10235" t="inlineStr">
        <is>
          <t>Donnée calculée</t>
        </is>
      </c>
      <c r="H10235" t="inlineStr"/>
    </row>
    <row r="10236">
      <c r="A10236" t="inlineStr">
        <is>
          <t>2019</t>
        </is>
      </c>
      <c r="B10236" t="inlineStr">
        <is>
          <t>Légumes cultivés pour le fruit - CTIFL</t>
        </is>
      </c>
      <c r="C10236" t="inlineStr">
        <is>
          <t>Pertes</t>
        </is>
      </c>
      <c r="D10236" t="n">
        <v>0</v>
      </c>
      <c r="E10236" t="n">
        <v>0</v>
      </c>
      <c r="F10236" t="n">
        <v>0</v>
      </c>
      <c r="G10236" t="inlineStr">
        <is>
          <t>Donnée calculée</t>
        </is>
      </c>
      <c r="H10236" t="inlineStr"/>
    </row>
    <row r="10237">
      <c r="A10237" t="inlineStr">
        <is>
          <t>2019</t>
        </is>
      </c>
      <c r="B10237" t="inlineStr">
        <is>
          <t>Autres légumes cultivés pour le fruit - CTIFL</t>
        </is>
      </c>
      <c r="C10237" t="inlineStr">
        <is>
          <t>Pertes</t>
        </is>
      </c>
      <c r="D10237" t="n">
        <v>0</v>
      </c>
      <c r="E10237" t="n">
        <v>0</v>
      </c>
      <c r="F10237" t="n">
        <v>0</v>
      </c>
      <c r="G10237" t="inlineStr">
        <is>
          <t>Donnée calculée</t>
        </is>
      </c>
      <c r="H10237" t="inlineStr"/>
    </row>
    <row r="10238">
      <c r="A10238" t="inlineStr">
        <is>
          <t>2019</t>
        </is>
      </c>
      <c r="B10238" t="inlineStr">
        <is>
          <t>Citrouilles, courges et calebasses - CTIFL</t>
        </is>
      </c>
      <c r="C10238" t="inlineStr">
        <is>
          <t>Pertes</t>
        </is>
      </c>
      <c r="D10238" t="n">
        <v>0</v>
      </c>
      <c r="E10238" t="n">
        <v>0</v>
      </c>
      <c r="F10238" t="n">
        <v>0</v>
      </c>
      <c r="G10238" t="inlineStr">
        <is>
          <t>Donnée calculée</t>
        </is>
      </c>
      <c r="H10238" t="inlineStr"/>
    </row>
    <row r="10239">
      <c r="A10239" t="inlineStr">
        <is>
          <t>2019</t>
        </is>
      </c>
      <c r="B10239" t="inlineStr">
        <is>
          <t>Melons - CTIFL</t>
        </is>
      </c>
      <c r="C10239" t="inlineStr">
        <is>
          <t>Pertes</t>
        </is>
      </c>
      <c r="D10239" t="n">
        <v>0</v>
      </c>
      <c r="E10239" t="n">
        <v>0</v>
      </c>
      <c r="F10239" t="n">
        <v>0</v>
      </c>
      <c r="G10239" t="inlineStr">
        <is>
          <t>Donnée calculée</t>
        </is>
      </c>
      <c r="H10239" t="inlineStr"/>
    </row>
    <row r="10240">
      <c r="A10240" t="inlineStr">
        <is>
          <t>2019</t>
        </is>
      </c>
      <c r="B10240" t="inlineStr">
        <is>
          <t>Melons d'eau et pastèques - CTIFL</t>
        </is>
      </c>
      <c r="C10240" t="inlineStr">
        <is>
          <t>Pertes</t>
        </is>
      </c>
      <c r="D10240" t="n">
        <v>0</v>
      </c>
      <c r="E10240" t="n">
        <v>0</v>
      </c>
      <c r="F10240" t="n">
        <v>0</v>
      </c>
      <c r="G10240" t="inlineStr">
        <is>
          <t>Donnée calculée</t>
        </is>
      </c>
      <c r="H10240" t="inlineStr"/>
    </row>
    <row r="10241">
      <c r="A10241" t="inlineStr">
        <is>
          <t>2019</t>
        </is>
      </c>
      <c r="B10241" t="inlineStr">
        <is>
          <t>Poivrons et piments doux - CTIFL</t>
        </is>
      </c>
      <c r="C10241" t="inlineStr">
        <is>
          <t>Pertes</t>
        </is>
      </c>
      <c r="D10241" t="n">
        <v>0</v>
      </c>
      <c r="E10241" t="n">
        <v>0</v>
      </c>
      <c r="F10241" t="n">
        <v>0</v>
      </c>
      <c r="G10241" t="inlineStr">
        <is>
          <t>Donnée calculée</t>
        </is>
      </c>
      <c r="H10241" t="inlineStr"/>
    </row>
    <row r="10242">
      <c r="A10242" t="inlineStr">
        <is>
          <t>2019</t>
        </is>
      </c>
      <c r="B10242" t="inlineStr">
        <is>
          <t>Légumes feuillus et à tige - CTIFL</t>
        </is>
      </c>
      <c r="C10242" t="inlineStr">
        <is>
          <t>Pertes</t>
        </is>
      </c>
      <c r="D10242" t="n">
        <v>0</v>
      </c>
      <c r="E10242" t="n">
        <v>0</v>
      </c>
      <c r="F10242" t="n">
        <v>0</v>
      </c>
      <c r="G10242" t="inlineStr">
        <is>
          <t>Donnée calculée</t>
        </is>
      </c>
      <c r="H10242" t="inlineStr"/>
    </row>
    <row r="10243">
      <c r="A10243" t="inlineStr">
        <is>
          <t>2019</t>
        </is>
      </c>
      <c r="B10243" t="inlineStr">
        <is>
          <t>Autres légumes feuillus et à tiges - CTIFL</t>
        </is>
      </c>
      <c r="C10243" t="inlineStr">
        <is>
          <t>Pertes</t>
        </is>
      </c>
      <c r="D10243" t="n">
        <v>0</v>
      </c>
      <c r="E10243" t="n">
        <v>0</v>
      </c>
      <c r="F10243" t="n">
        <v>0</v>
      </c>
      <c r="G10243" t="inlineStr">
        <is>
          <t>Donnée calculée</t>
        </is>
      </c>
      <c r="H10243" t="inlineStr"/>
    </row>
    <row r="10244">
      <c r="A10244" t="inlineStr">
        <is>
          <t>2019</t>
        </is>
      </c>
      <c r="B10244" t="inlineStr">
        <is>
          <t>Racines, bulbes et tubercules - CTIFL</t>
        </is>
      </c>
      <c r="C10244" t="inlineStr">
        <is>
          <t>Pertes</t>
        </is>
      </c>
      <c r="D10244" t="n">
        <v>0</v>
      </c>
      <c r="E10244" t="n">
        <v>0</v>
      </c>
      <c r="F10244" t="n">
        <v>0</v>
      </c>
      <c r="G10244" t="inlineStr">
        <is>
          <t>Donnée calculée</t>
        </is>
      </c>
      <c r="H10244" t="inlineStr"/>
    </row>
    <row r="10245">
      <c r="A10245" t="inlineStr">
        <is>
          <t>2019</t>
        </is>
      </c>
      <c r="B10245" t="inlineStr">
        <is>
          <t>Autres légumes racines - CTIFL</t>
        </is>
      </c>
      <c r="C10245" t="inlineStr">
        <is>
          <t>Pertes</t>
        </is>
      </c>
      <c r="D10245" t="n">
        <v>0</v>
      </c>
      <c r="E10245" t="n">
        <v>0</v>
      </c>
      <c r="F10245" t="n">
        <v>0</v>
      </c>
      <c r="G10245" t="inlineStr">
        <is>
          <t>Donnée calculée</t>
        </is>
      </c>
      <c r="H10245" t="inlineStr"/>
    </row>
    <row r="10246">
      <c r="A10246" t="inlineStr">
        <is>
          <t>2019</t>
        </is>
      </c>
      <c r="B10246" t="inlineStr">
        <is>
          <t>Autres racines et tubercules - CTIFL</t>
        </is>
      </c>
      <c r="C10246" t="inlineStr">
        <is>
          <t>Pertes</t>
        </is>
      </c>
      <c r="D10246" t="n">
        <v>0</v>
      </c>
      <c r="E10246" t="n">
        <v>0</v>
      </c>
      <c r="F10246" t="n">
        <v>0</v>
      </c>
      <c r="G10246" t="inlineStr">
        <is>
          <t>Donnée calculée</t>
        </is>
      </c>
      <c r="H10246" t="inlineStr"/>
    </row>
    <row r="10247">
      <c r="A10247" t="inlineStr">
        <is>
          <t>2019</t>
        </is>
      </c>
      <c r="B10247" t="inlineStr">
        <is>
          <t>Autres fruits métropolitains - CTIFL</t>
        </is>
      </c>
      <c r="C10247" t="inlineStr">
        <is>
          <t>Pertes</t>
        </is>
      </c>
      <c r="D10247" t="n">
        <v>0</v>
      </c>
      <c r="E10247" t="n">
        <v>0</v>
      </c>
      <c r="F10247" t="n">
        <v>0</v>
      </c>
      <c r="G10247" t="inlineStr">
        <is>
          <t>Donnée calculée</t>
        </is>
      </c>
      <c r="H10247" t="inlineStr"/>
    </row>
    <row r="10248">
      <c r="A10248" t="inlineStr">
        <is>
          <t>2019</t>
        </is>
      </c>
      <c r="B10248" t="inlineStr">
        <is>
          <t>Fruits à coque - CTIFL</t>
        </is>
      </c>
      <c r="C10248" t="inlineStr">
        <is>
          <t>Pertes</t>
        </is>
      </c>
      <c r="D10248" t="n">
        <v>0</v>
      </c>
      <c r="E10248" t="n">
        <v>0</v>
      </c>
      <c r="F10248" t="n">
        <v>0</v>
      </c>
      <c r="G10248" t="inlineStr">
        <is>
          <t>Donnée calculée</t>
        </is>
      </c>
      <c r="H10248" t="inlineStr"/>
    </row>
    <row r="10249">
      <c r="A10249" t="inlineStr">
        <is>
          <t>2019</t>
        </is>
      </c>
      <c r="B10249" t="inlineStr">
        <is>
          <t>Fruits à noyau - CTIFL</t>
        </is>
      </c>
      <c r="C10249" t="inlineStr">
        <is>
          <t>Pertes</t>
        </is>
      </c>
      <c r="D10249" t="n">
        <v>0</v>
      </c>
      <c r="E10249" t="n">
        <v>0</v>
      </c>
      <c r="F10249" t="n">
        <v>0</v>
      </c>
      <c r="G10249" t="inlineStr">
        <is>
          <t>Donnée calculée</t>
        </is>
      </c>
      <c r="H10249" t="inlineStr"/>
    </row>
    <row r="10250">
      <c r="A10250" t="inlineStr">
        <is>
          <t>2019</t>
        </is>
      </c>
      <c r="B10250" t="inlineStr">
        <is>
          <t>Fruits à pépins - CTIFL</t>
        </is>
      </c>
      <c r="C10250" t="inlineStr">
        <is>
          <t>Pertes</t>
        </is>
      </c>
      <c r="D10250" t="n">
        <v>0</v>
      </c>
      <c r="E10250" t="n">
        <v>0</v>
      </c>
      <c r="F10250" t="n">
        <v>0</v>
      </c>
      <c r="G10250" t="inlineStr">
        <is>
          <t>Donnée calculée</t>
        </is>
      </c>
      <c r="H10250" t="inlineStr"/>
    </row>
    <row r="10251">
      <c r="A10251" t="inlineStr">
        <is>
          <t>2019</t>
        </is>
      </c>
      <c r="B10251" t="inlineStr">
        <is>
          <t>Agrumes - CTIFL</t>
        </is>
      </c>
      <c r="C10251" t="inlineStr">
        <is>
          <t>Pertes</t>
        </is>
      </c>
      <c r="D10251" t="n">
        <v>0</v>
      </c>
      <c r="E10251" t="n">
        <v>0</v>
      </c>
      <c r="F10251" t="n">
        <v>0</v>
      </c>
      <c r="G10251" t="inlineStr">
        <is>
          <t>Donnée calculée</t>
        </is>
      </c>
      <c r="H10251" t="inlineStr"/>
    </row>
    <row r="10252">
      <c r="A10252" t="inlineStr">
        <is>
          <t>2019</t>
        </is>
      </c>
      <c r="B10252" t="inlineStr">
        <is>
          <t>Fruits exotiques - CTIFL</t>
        </is>
      </c>
      <c r="C10252" t="inlineStr">
        <is>
          <t>Pertes</t>
        </is>
      </c>
      <c r="D10252" t="n">
        <v>0</v>
      </c>
      <c r="E10252" t="n">
        <v>0</v>
      </c>
      <c r="F10252" t="n">
        <v>0</v>
      </c>
      <c r="G10252" t="inlineStr">
        <is>
          <t>Donnée calculée</t>
        </is>
      </c>
      <c r="H10252" t="inlineStr"/>
    </row>
    <row r="10253">
      <c r="A10253" t="inlineStr">
        <is>
          <t>2019</t>
        </is>
      </c>
      <c r="B10253" t="inlineStr">
        <is>
          <t>Autres fruits exotiques - CTIFL</t>
        </is>
      </c>
      <c r="C10253" t="inlineStr">
        <is>
          <t>Pertes</t>
        </is>
      </c>
      <c r="D10253" t="n">
        <v>0</v>
      </c>
      <c r="E10253" t="n">
        <v>0</v>
      </c>
      <c r="F10253" t="n">
        <v>0</v>
      </c>
      <c r="G10253" t="inlineStr">
        <is>
          <t>Donnée calculée</t>
        </is>
      </c>
      <c r="H10253" t="inlineStr"/>
    </row>
    <row r="10254">
      <c r="A10254" t="inlineStr">
        <is>
          <t>2019</t>
        </is>
      </c>
      <c r="B10254" t="inlineStr">
        <is>
          <t>Fruits exotiques à coque - CTIFL</t>
        </is>
      </c>
      <c r="C10254" t="inlineStr">
        <is>
          <t>Pertes</t>
        </is>
      </c>
      <c r="D10254" t="n">
        <v>0</v>
      </c>
      <c r="E10254" t="n">
        <v>0</v>
      </c>
      <c r="F10254" t="n">
        <v>0</v>
      </c>
      <c r="G10254" t="inlineStr">
        <is>
          <t>Donnée calculée</t>
        </is>
      </c>
      <c r="H10254" t="inlineStr"/>
    </row>
    <row r="10255">
      <c r="A10255" t="inlineStr">
        <is>
          <t>2019</t>
        </is>
      </c>
      <c r="B10255" t="inlineStr">
        <is>
          <t>Fruits rouges - CTIFL</t>
        </is>
      </c>
      <c r="C10255" t="inlineStr">
        <is>
          <t>Pertes</t>
        </is>
      </c>
      <c r="D10255" t="n">
        <v>0</v>
      </c>
      <c r="E10255" t="n">
        <v>0</v>
      </c>
      <c r="F10255" t="n">
        <v>0</v>
      </c>
      <c r="G10255" t="inlineStr">
        <is>
          <t>Donnée calculée</t>
        </is>
      </c>
      <c r="H10255" t="inlineStr"/>
    </row>
    <row r="10256">
      <c r="A10256" t="inlineStr">
        <is>
          <t>2019</t>
        </is>
      </c>
      <c r="B10256" t="inlineStr">
        <is>
          <t>Pertes liées à la production</t>
        </is>
      </c>
      <c r="C10256" t="inlineStr">
        <is>
          <t>Pertes en production</t>
        </is>
      </c>
      <c r="D10256" t="n">
        <v>278</v>
      </c>
      <c r="E10256" t="n">
        <v>260</v>
      </c>
      <c r="F10256" t="n">
        <v>15500000</v>
      </c>
      <c r="G10256" t="inlineStr">
        <is>
          <t>Donnée calculée</t>
        </is>
      </c>
      <c r="H10256" t="inlineStr"/>
    </row>
    <row r="10257">
      <c r="A10257" t="inlineStr">
        <is>
          <t>2019</t>
        </is>
      </c>
      <c r="B10257" t="inlineStr">
        <is>
          <t>Fruits et légumes</t>
        </is>
      </c>
      <c r="C10257" t="inlineStr">
        <is>
          <t>Pertes en distribution</t>
        </is>
      </c>
      <c r="D10257" t="n">
        <v>0</v>
      </c>
      <c r="E10257" t="inlineStr"/>
      <c r="F10257" t="inlineStr"/>
      <c r="G10257" t="inlineStr">
        <is>
          <t>Donnée collectée</t>
        </is>
      </c>
      <c r="H10257" t="inlineStr"/>
    </row>
    <row r="10258">
      <c r="A10258" t="inlineStr">
        <is>
          <t>2019</t>
        </is>
      </c>
      <c r="B10258" t="inlineStr">
        <is>
          <t>Légumes</t>
        </is>
      </c>
      <c r="C10258" t="inlineStr">
        <is>
          <t>Pertes en distribution</t>
        </is>
      </c>
      <c r="D10258" t="n">
        <v>0</v>
      </c>
      <c r="E10258" t="n">
        <v>0</v>
      </c>
      <c r="F10258" t="n">
        <v>0</v>
      </c>
      <c r="G10258" t="inlineStr">
        <is>
          <t>Donnée calculée</t>
        </is>
      </c>
      <c r="H10258" t="inlineStr"/>
    </row>
    <row r="10259">
      <c r="A10259" t="inlineStr">
        <is>
          <t>2019</t>
        </is>
      </c>
      <c r="B10259" t="inlineStr">
        <is>
          <t>Légumineuses et oléagineux</t>
        </is>
      </c>
      <c r="C10259" t="inlineStr">
        <is>
          <t>Pertes en distribution</t>
        </is>
      </c>
      <c r="D10259" t="n">
        <v>0</v>
      </c>
      <c r="E10259" t="n">
        <v>0</v>
      </c>
      <c r="F10259" t="n">
        <v>0</v>
      </c>
      <c r="G10259" t="inlineStr">
        <is>
          <t>Donnée calculée</t>
        </is>
      </c>
      <c r="H10259" t="inlineStr"/>
    </row>
    <row r="10260">
      <c r="A10260" t="inlineStr">
        <is>
          <t>2019</t>
        </is>
      </c>
      <c r="B10260" t="inlineStr">
        <is>
          <t>Légumes à cosse verts</t>
        </is>
      </c>
      <c r="C10260" t="inlineStr">
        <is>
          <t>Pertes en distribution</t>
        </is>
      </c>
      <c r="D10260" t="n">
        <v>0</v>
      </c>
      <c r="E10260" t="n">
        <v>0</v>
      </c>
      <c r="F10260" t="n">
        <v>0</v>
      </c>
      <c r="G10260" t="inlineStr">
        <is>
          <t>Donnée calculée</t>
        </is>
      </c>
      <c r="H10260" t="inlineStr"/>
    </row>
    <row r="10261">
      <c r="A10261" t="inlineStr">
        <is>
          <t>2019</t>
        </is>
      </c>
      <c r="B10261" t="inlineStr">
        <is>
          <t>Haricots</t>
        </is>
      </c>
      <c r="C10261" t="inlineStr">
        <is>
          <t>Pertes en distribution</t>
        </is>
      </c>
      <c r="D10261" t="n">
        <v>0</v>
      </c>
      <c r="E10261" t="n">
        <v>0</v>
      </c>
      <c r="F10261" t="n">
        <v>0</v>
      </c>
      <c r="G10261" t="inlineStr">
        <is>
          <t>Donnée calculée</t>
        </is>
      </c>
      <c r="H10261" t="inlineStr"/>
    </row>
    <row r="10262">
      <c r="A10262" t="inlineStr">
        <is>
          <t>2019</t>
        </is>
      </c>
      <c r="B10262" t="inlineStr">
        <is>
          <t>Haricots à écosser et demi-secs (grains)</t>
        </is>
      </c>
      <c r="C10262" t="inlineStr">
        <is>
          <t>Pertes en distribution</t>
        </is>
      </c>
      <c r="D10262" t="n">
        <v>0</v>
      </c>
      <c r="E10262" t="n">
        <v>0</v>
      </c>
      <c r="F10262" t="n">
        <v>0</v>
      </c>
      <c r="G10262" t="inlineStr">
        <is>
          <t>Donnée calculée</t>
        </is>
      </c>
      <c r="H10262" t="inlineStr"/>
    </row>
    <row r="10263">
      <c r="A10263" t="inlineStr">
        <is>
          <t>2019</t>
        </is>
      </c>
      <c r="B10263" t="inlineStr">
        <is>
          <t>Haricots verts (y.c. haricots beurre)</t>
        </is>
      </c>
      <c r="C10263" t="inlineStr">
        <is>
          <t>Pertes en distribution</t>
        </is>
      </c>
      <c r="D10263" t="n">
        <v>0</v>
      </c>
      <c r="E10263" t="n">
        <v>0</v>
      </c>
      <c r="F10263" t="n">
        <v>0</v>
      </c>
      <c r="G10263" t="inlineStr">
        <is>
          <t>Donnée calculée</t>
        </is>
      </c>
      <c r="H10263" t="inlineStr"/>
    </row>
    <row r="10264">
      <c r="A10264" t="inlineStr">
        <is>
          <t>2019</t>
        </is>
      </c>
      <c r="B10264" t="inlineStr">
        <is>
          <t>Petits pois</t>
        </is>
      </c>
      <c r="C10264" t="inlineStr">
        <is>
          <t>Pertes en distribution</t>
        </is>
      </c>
      <c r="D10264" t="n">
        <v>0</v>
      </c>
      <c r="E10264" t="n">
        <v>0</v>
      </c>
      <c r="F10264" t="n">
        <v>0</v>
      </c>
      <c r="G10264" t="inlineStr">
        <is>
          <t>Donnée calculée</t>
        </is>
      </c>
      <c r="H10264" t="inlineStr"/>
    </row>
    <row r="10265">
      <c r="A10265" t="inlineStr">
        <is>
          <t>2019</t>
        </is>
      </c>
      <c r="B10265" t="inlineStr">
        <is>
          <t>Autres légumes à cosse verts</t>
        </is>
      </c>
      <c r="C10265" t="inlineStr">
        <is>
          <t>Pertes en distribution</t>
        </is>
      </c>
      <c r="D10265" t="n">
        <v>0</v>
      </c>
      <c r="E10265" t="n">
        <v>0</v>
      </c>
      <c r="F10265" t="n">
        <v>0</v>
      </c>
      <c r="G10265" t="inlineStr">
        <is>
          <t>Donnée calculée</t>
        </is>
      </c>
      <c r="H10265" t="inlineStr"/>
    </row>
    <row r="10266">
      <c r="A10266" t="inlineStr">
        <is>
          <t>2019</t>
        </is>
      </c>
      <c r="B10266" t="inlineStr">
        <is>
          <t>Légumes à cosse d'origine tropicale</t>
        </is>
      </c>
      <c r="C10266" t="inlineStr">
        <is>
          <t>Pertes en distribution</t>
        </is>
      </c>
      <c r="D10266" t="n">
        <v>0</v>
      </c>
      <c r="E10266" t="n">
        <v>0</v>
      </c>
      <c r="F10266" t="n">
        <v>0</v>
      </c>
      <c r="G10266" t="inlineStr">
        <is>
          <t>Donnée calculée</t>
        </is>
      </c>
      <c r="H10266" t="inlineStr"/>
    </row>
    <row r="10267">
      <c r="A10267" t="inlineStr">
        <is>
          <t>2019</t>
        </is>
      </c>
      <c r="B10267" t="inlineStr">
        <is>
          <t>Arachides, en coque</t>
        </is>
      </c>
      <c r="C10267" t="inlineStr">
        <is>
          <t>Pertes en distribution</t>
        </is>
      </c>
      <c r="D10267" t="n">
        <v>0</v>
      </c>
      <c r="E10267" t="inlineStr"/>
      <c r="F10267" t="inlineStr"/>
      <c r="G10267" t="inlineStr">
        <is>
          <t>Donnée calculée</t>
        </is>
      </c>
      <c r="H10267" t="inlineStr"/>
    </row>
    <row r="10268">
      <c r="A10268" t="inlineStr">
        <is>
          <t>2019</t>
        </is>
      </c>
      <c r="B10268" t="inlineStr">
        <is>
          <t>Légumes et melons, racines et tubercules</t>
        </is>
      </c>
      <c r="C10268" t="inlineStr">
        <is>
          <t>Pertes en distribution</t>
        </is>
      </c>
      <c r="D10268" t="n">
        <v>0</v>
      </c>
      <c r="E10268" t="n">
        <v>0</v>
      </c>
      <c r="F10268" t="n">
        <v>0</v>
      </c>
      <c r="G10268" t="inlineStr">
        <is>
          <t>Donnée calculée</t>
        </is>
      </c>
      <c r="H10268" t="inlineStr"/>
    </row>
    <row r="10269">
      <c r="A10269" t="inlineStr">
        <is>
          <t>2019</t>
        </is>
      </c>
      <c r="B10269" t="inlineStr">
        <is>
          <t>Légumes à feuilles ou à tiges</t>
        </is>
      </c>
      <c r="C10269" t="inlineStr">
        <is>
          <t>Pertes en distribution</t>
        </is>
      </c>
      <c r="D10269" t="n">
        <v>0</v>
      </c>
      <c r="E10269" t="n">
        <v>0</v>
      </c>
      <c r="F10269" t="n">
        <v>0</v>
      </c>
      <c r="G10269" t="inlineStr">
        <is>
          <t>Donnée calculée</t>
        </is>
      </c>
      <c r="H10269" t="inlineStr"/>
    </row>
    <row r="10270">
      <c r="A10270" t="inlineStr">
        <is>
          <t>2019</t>
        </is>
      </c>
      <c r="B10270" t="inlineStr">
        <is>
          <t>Asperges</t>
        </is>
      </c>
      <c r="C10270" t="inlineStr">
        <is>
          <t>Pertes en distribution</t>
        </is>
      </c>
      <c r="D10270" t="n">
        <v>0</v>
      </c>
      <c r="E10270" t="n">
        <v>0</v>
      </c>
      <c r="F10270" t="n">
        <v>0</v>
      </c>
      <c r="G10270" t="inlineStr">
        <is>
          <t>Donnée calculée</t>
        </is>
      </c>
      <c r="H10270" t="inlineStr"/>
    </row>
    <row r="10271">
      <c r="A10271" t="inlineStr">
        <is>
          <t>2019</t>
        </is>
      </c>
      <c r="B10271" t="inlineStr">
        <is>
          <t>Choux</t>
        </is>
      </c>
      <c r="C10271" t="inlineStr">
        <is>
          <t>Pertes en distribution</t>
        </is>
      </c>
      <c r="D10271" t="n">
        <v>0</v>
      </c>
      <c r="E10271" t="n">
        <v>0</v>
      </c>
      <c r="F10271" t="n">
        <v>0</v>
      </c>
      <c r="G10271" t="inlineStr">
        <is>
          <t>Donnée calculée</t>
        </is>
      </c>
      <c r="H10271" t="inlineStr"/>
    </row>
    <row r="10272">
      <c r="A10272" t="inlineStr">
        <is>
          <t>2019</t>
        </is>
      </c>
      <c r="B10272" t="inlineStr">
        <is>
          <t>Choux de Bruxelles</t>
        </is>
      </c>
      <c r="C10272" t="inlineStr">
        <is>
          <t>Pertes en distribution</t>
        </is>
      </c>
      <c r="D10272" t="n">
        <v>0</v>
      </c>
      <c r="E10272" t="n">
        <v>0</v>
      </c>
      <c r="F10272" t="n">
        <v>0</v>
      </c>
      <c r="G10272" t="inlineStr">
        <is>
          <t>Donnée calculée</t>
        </is>
      </c>
      <c r="H10272" t="inlineStr"/>
    </row>
    <row r="10273">
      <c r="A10273" t="inlineStr">
        <is>
          <t>2019</t>
        </is>
      </c>
      <c r="B10273" t="inlineStr">
        <is>
          <t>Autres choux</t>
        </is>
      </c>
      <c r="C10273" t="inlineStr">
        <is>
          <t>Pertes en distribution</t>
        </is>
      </c>
      <c r="D10273" t="n">
        <v>0</v>
      </c>
      <c r="E10273" t="n">
        <v>0</v>
      </c>
      <c r="F10273" t="n">
        <v>0</v>
      </c>
      <c r="G10273" t="inlineStr">
        <is>
          <t>Donnée calculée</t>
        </is>
      </c>
      <c r="H10273" t="inlineStr"/>
    </row>
    <row r="10274">
      <c r="A10274" t="inlineStr">
        <is>
          <t>2019</t>
        </is>
      </c>
      <c r="B10274" t="inlineStr">
        <is>
          <t>Choux à choucroute</t>
        </is>
      </c>
      <c r="C10274" t="inlineStr">
        <is>
          <t>Pertes en distribution</t>
        </is>
      </c>
      <c r="D10274" t="n">
        <v>0</v>
      </c>
      <c r="E10274" t="n">
        <v>0</v>
      </c>
      <c r="F10274" t="n">
        <v>0</v>
      </c>
      <c r="G10274" t="inlineStr">
        <is>
          <t>Donnée calculée</t>
        </is>
      </c>
      <c r="H10274" t="inlineStr"/>
    </row>
    <row r="10275">
      <c r="A10275" t="inlineStr">
        <is>
          <t>2019</t>
        </is>
      </c>
      <c r="B10275" t="inlineStr">
        <is>
          <t>Autres choux, n.c.a.</t>
        </is>
      </c>
      <c r="C10275" t="inlineStr">
        <is>
          <t>Pertes en distribution</t>
        </is>
      </c>
      <c r="D10275" t="n">
        <v>0</v>
      </c>
      <c r="E10275" t="n">
        <v>0</v>
      </c>
      <c r="F10275" t="n">
        <v>0</v>
      </c>
      <c r="G10275" t="inlineStr">
        <is>
          <t>Donnée calculée</t>
        </is>
      </c>
      <c r="H10275" t="inlineStr"/>
    </row>
    <row r="10276">
      <c r="A10276" t="inlineStr">
        <is>
          <t>2019</t>
        </is>
      </c>
      <c r="B10276" t="inlineStr">
        <is>
          <t>Choux-fleurs et brocolis</t>
        </is>
      </c>
      <c r="C10276" t="inlineStr">
        <is>
          <t>Pertes en distribution</t>
        </is>
      </c>
      <c r="D10276" t="n">
        <v>0</v>
      </c>
      <c r="E10276" t="n">
        <v>0</v>
      </c>
      <c r="F10276" t="n">
        <v>0</v>
      </c>
      <c r="G10276" t="inlineStr">
        <is>
          <t>Donnée calculée</t>
        </is>
      </c>
      <c r="H10276" t="inlineStr"/>
    </row>
    <row r="10277">
      <c r="A10277" t="inlineStr">
        <is>
          <t>2019</t>
        </is>
      </c>
      <c r="B10277" t="inlineStr">
        <is>
          <t>Choux-fleurs</t>
        </is>
      </c>
      <c r="C10277" t="inlineStr">
        <is>
          <t>Pertes en distribution</t>
        </is>
      </c>
      <c r="D10277" t="n">
        <v>0</v>
      </c>
      <c r="E10277" t="n">
        <v>0</v>
      </c>
      <c r="F10277" t="n">
        <v>0</v>
      </c>
      <c r="G10277" t="inlineStr">
        <is>
          <t>Donnée calculée</t>
        </is>
      </c>
      <c r="H10277" t="inlineStr"/>
    </row>
    <row r="10278">
      <c r="A10278" t="inlineStr">
        <is>
          <t>2019</t>
        </is>
      </c>
      <c r="B10278" t="inlineStr">
        <is>
          <t>Choux brocolis à jets</t>
        </is>
      </c>
      <c r="C10278" t="inlineStr">
        <is>
          <t>Pertes en distribution</t>
        </is>
      </c>
      <c r="D10278" t="n">
        <v>0</v>
      </c>
      <c r="E10278" t="n">
        <v>0</v>
      </c>
      <c r="F10278" t="n">
        <v>0</v>
      </c>
      <c r="G10278" t="inlineStr">
        <is>
          <t>Donnée calculée</t>
        </is>
      </c>
      <c r="H10278" t="inlineStr"/>
    </row>
    <row r="10279">
      <c r="A10279" t="inlineStr">
        <is>
          <t>2019</t>
        </is>
      </c>
      <c r="B10279" t="inlineStr">
        <is>
          <t>Laitues</t>
        </is>
      </c>
      <c r="C10279" t="inlineStr">
        <is>
          <t>Pertes en distribution</t>
        </is>
      </c>
      <c r="D10279" t="n">
        <v>0</v>
      </c>
      <c r="E10279" t="n">
        <v>0</v>
      </c>
      <c r="F10279" t="n">
        <v>0</v>
      </c>
      <c r="G10279" t="inlineStr">
        <is>
          <t>Donnée calculée</t>
        </is>
      </c>
      <c r="H10279" t="inlineStr"/>
    </row>
    <row r="10280">
      <c r="A10280" t="inlineStr">
        <is>
          <t>2019</t>
        </is>
      </c>
      <c r="B10280" t="inlineStr">
        <is>
          <t>Laitues pommées</t>
        </is>
      </c>
      <c r="C10280" t="inlineStr">
        <is>
          <t>Pertes en distribution</t>
        </is>
      </c>
      <c r="D10280" t="n">
        <v>0</v>
      </c>
      <c r="E10280" t="n">
        <v>0</v>
      </c>
      <c r="F10280" t="n">
        <v>0</v>
      </c>
      <c r="G10280" t="inlineStr">
        <is>
          <t>Donnée calculée</t>
        </is>
      </c>
      <c r="H10280" t="inlineStr"/>
    </row>
    <row r="10281">
      <c r="A10281" t="inlineStr">
        <is>
          <t>2019</t>
        </is>
      </c>
      <c r="B10281" t="inlineStr">
        <is>
          <t>Autres laitues</t>
        </is>
      </c>
      <c r="C10281" t="inlineStr">
        <is>
          <t>Pertes en distribution</t>
        </is>
      </c>
      <c r="D10281" t="n">
        <v>0</v>
      </c>
      <c r="E10281" t="n">
        <v>0</v>
      </c>
      <c r="F10281" t="n">
        <v>0</v>
      </c>
      <c r="G10281" t="inlineStr">
        <is>
          <t>Donnée calculée</t>
        </is>
      </c>
      <c r="H10281" t="inlineStr"/>
    </row>
    <row r="10282">
      <c r="A10282" t="inlineStr">
        <is>
          <t>2019</t>
        </is>
      </c>
      <c r="B10282" t="inlineStr">
        <is>
          <t>Chicorées</t>
        </is>
      </c>
      <c r="C10282" t="inlineStr">
        <is>
          <t>Pertes en distribution</t>
        </is>
      </c>
      <c r="D10282" t="n">
        <v>0</v>
      </c>
      <c r="E10282" t="n">
        <v>0</v>
      </c>
      <c r="F10282" t="n">
        <v>0</v>
      </c>
      <c r="G10282" t="inlineStr">
        <is>
          <t>Donnée calculée</t>
        </is>
      </c>
      <c r="H10282" t="inlineStr"/>
    </row>
    <row r="10283">
      <c r="A10283" t="inlineStr">
        <is>
          <t>2019</t>
        </is>
      </c>
      <c r="B10283" t="inlineStr">
        <is>
          <t>Chicorées frisées</t>
        </is>
      </c>
      <c r="C10283" t="inlineStr">
        <is>
          <t>Pertes en distribution</t>
        </is>
      </c>
      <c r="D10283" t="n">
        <v>0</v>
      </c>
      <c r="E10283" t="n">
        <v>0</v>
      </c>
      <c r="F10283" t="n">
        <v>0</v>
      </c>
      <c r="G10283" t="inlineStr">
        <is>
          <t>Donnée calculée</t>
        </is>
      </c>
      <c r="H10283" t="inlineStr"/>
    </row>
    <row r="10284">
      <c r="A10284" t="inlineStr">
        <is>
          <t>2019</t>
        </is>
      </c>
      <c r="B10284" t="inlineStr">
        <is>
          <t>Chicorées scaroles</t>
        </is>
      </c>
      <c r="C10284" t="inlineStr">
        <is>
          <t>Pertes en distribution</t>
        </is>
      </c>
      <c r="D10284" t="n">
        <v>0</v>
      </c>
      <c r="E10284" t="n">
        <v>0</v>
      </c>
      <c r="F10284" t="n">
        <v>0</v>
      </c>
      <c r="G10284" t="inlineStr">
        <is>
          <t>Donnée calculée</t>
        </is>
      </c>
      <c r="H10284" t="inlineStr"/>
    </row>
    <row r="10285">
      <c r="A10285" t="inlineStr">
        <is>
          <t>2019</t>
        </is>
      </c>
      <c r="B10285" t="inlineStr">
        <is>
          <t>Épinards</t>
        </is>
      </c>
      <c r="C10285" t="inlineStr">
        <is>
          <t>Pertes en distribution</t>
        </is>
      </c>
      <c r="D10285" t="n">
        <v>0</v>
      </c>
      <c r="E10285" t="n">
        <v>0</v>
      </c>
      <c r="F10285" t="n">
        <v>0</v>
      </c>
      <c r="G10285" t="inlineStr">
        <is>
          <t>Donnée calculée</t>
        </is>
      </c>
      <c r="H10285" t="inlineStr"/>
    </row>
    <row r="10286">
      <c r="A10286" t="inlineStr">
        <is>
          <t>2019</t>
        </is>
      </c>
      <c r="B10286" t="inlineStr">
        <is>
          <t>Artichauts</t>
        </is>
      </c>
      <c r="C10286" t="inlineStr">
        <is>
          <t>Pertes en distribution</t>
        </is>
      </c>
      <c r="D10286" t="n">
        <v>0</v>
      </c>
      <c r="E10286" t="n">
        <v>0</v>
      </c>
      <c r="F10286" t="n">
        <v>0</v>
      </c>
      <c r="G10286" t="inlineStr">
        <is>
          <t>Donnée calculée</t>
        </is>
      </c>
      <c r="H10286" t="inlineStr"/>
    </row>
    <row r="10287">
      <c r="A10287" t="inlineStr">
        <is>
          <t>2019</t>
        </is>
      </c>
      <c r="B10287" t="inlineStr">
        <is>
          <t>Autres légumes à feuilles ou à tiges</t>
        </is>
      </c>
      <c r="C10287" t="inlineStr">
        <is>
          <t>Pertes en distribution</t>
        </is>
      </c>
      <c r="D10287" t="n">
        <v>0</v>
      </c>
      <c r="E10287" t="n">
        <v>0</v>
      </c>
      <c r="F10287" t="n">
        <v>0</v>
      </c>
      <c r="G10287" t="inlineStr">
        <is>
          <t>Donnée calculée</t>
        </is>
      </c>
      <c r="H10287" t="inlineStr"/>
    </row>
    <row r="10288">
      <c r="A10288" t="inlineStr">
        <is>
          <t>2019</t>
        </is>
      </c>
      <c r="B10288" t="inlineStr">
        <is>
          <t>Salades</t>
        </is>
      </c>
      <c r="C10288" t="inlineStr">
        <is>
          <t>Pertes en distribution</t>
        </is>
      </c>
      <c r="D10288" t="n">
        <v>0</v>
      </c>
      <c r="E10288" t="n">
        <v>0</v>
      </c>
      <c r="F10288" t="n">
        <v>0</v>
      </c>
      <c r="G10288" t="inlineStr">
        <is>
          <t>Donnée calculée</t>
        </is>
      </c>
      <c r="H10288" t="inlineStr"/>
    </row>
    <row r="10289">
      <c r="A10289" t="inlineStr">
        <is>
          <t>2019</t>
        </is>
      </c>
      <c r="B10289" t="inlineStr">
        <is>
          <t>Cresson</t>
        </is>
      </c>
      <c r="C10289" t="inlineStr">
        <is>
          <t>Pertes en distribution</t>
        </is>
      </c>
      <c r="D10289" t="n">
        <v>0</v>
      </c>
      <c r="E10289" t="n">
        <v>0</v>
      </c>
      <c r="F10289" t="n">
        <v>0</v>
      </c>
      <c r="G10289" t="inlineStr">
        <is>
          <t>Donnée calculée</t>
        </is>
      </c>
      <c r="H10289" t="inlineStr"/>
    </row>
    <row r="10290">
      <c r="A10290" t="inlineStr">
        <is>
          <t>2019</t>
        </is>
      </c>
      <c r="B10290" t="inlineStr">
        <is>
          <t>Mâche</t>
        </is>
      </c>
      <c r="C10290" t="inlineStr">
        <is>
          <t>Pertes en distribution</t>
        </is>
      </c>
      <c r="D10290" t="n">
        <v>0</v>
      </c>
      <c r="E10290" t="n">
        <v>0</v>
      </c>
      <c r="F10290" t="n">
        <v>0</v>
      </c>
      <c r="G10290" t="inlineStr">
        <is>
          <t>Donnée calculée</t>
        </is>
      </c>
      <c r="H10290" t="inlineStr"/>
    </row>
    <row r="10291">
      <c r="A10291" t="inlineStr">
        <is>
          <t>2019</t>
        </is>
      </c>
      <c r="B10291" t="inlineStr">
        <is>
          <t>Autres salades, n.c.a.</t>
        </is>
      </c>
      <c r="C10291" t="inlineStr">
        <is>
          <t>Pertes en distribution</t>
        </is>
      </c>
      <c r="D10291" t="n">
        <v>0</v>
      </c>
      <c r="E10291" t="n">
        <v>0</v>
      </c>
      <c r="F10291" t="n">
        <v>0</v>
      </c>
      <c r="G10291" t="inlineStr">
        <is>
          <t>Donnée calculée</t>
        </is>
      </c>
      <c r="H10291" t="inlineStr"/>
    </row>
    <row r="10292">
      <c r="A10292" t="inlineStr">
        <is>
          <t>2019</t>
        </is>
      </c>
      <c r="B10292" t="inlineStr">
        <is>
          <t>Endives</t>
        </is>
      </c>
      <c r="C10292" t="inlineStr">
        <is>
          <t>Pertes en distribution</t>
        </is>
      </c>
      <c r="D10292" t="n">
        <v>0</v>
      </c>
      <c r="E10292" t="n">
        <v>0</v>
      </c>
      <c r="F10292" t="n">
        <v>0</v>
      </c>
      <c r="G10292" t="inlineStr">
        <is>
          <t>Donnée calculée</t>
        </is>
      </c>
      <c r="H10292" t="inlineStr"/>
    </row>
    <row r="10293">
      <c r="A10293" t="inlineStr">
        <is>
          <t>2019</t>
        </is>
      </c>
      <c r="B10293" t="inlineStr">
        <is>
          <t>Endives chicons</t>
        </is>
      </c>
      <c r="C10293" t="inlineStr">
        <is>
          <t>Pertes en distribution</t>
        </is>
      </c>
      <c r="D10293" t="n">
        <v>0</v>
      </c>
      <c r="E10293" t="n">
        <v>0</v>
      </c>
      <c r="F10293" t="n">
        <v>0</v>
      </c>
      <c r="G10293" t="inlineStr">
        <is>
          <t>Donnée calculée</t>
        </is>
      </c>
      <c r="H10293" t="inlineStr"/>
    </row>
    <row r="10294">
      <c r="A10294" t="inlineStr">
        <is>
          <t>2019</t>
        </is>
      </c>
      <c r="B10294" t="inlineStr">
        <is>
          <t>Bettes et cardes</t>
        </is>
      </c>
      <c r="C10294" t="inlineStr">
        <is>
          <t>Pertes en distribution</t>
        </is>
      </c>
      <c r="D10294" t="n">
        <v>0</v>
      </c>
      <c r="E10294" t="n">
        <v>0</v>
      </c>
      <c r="F10294" t="n">
        <v>0</v>
      </c>
      <c r="G10294" t="inlineStr">
        <is>
          <t>Donnée calculée</t>
        </is>
      </c>
      <c r="H10294" t="inlineStr"/>
    </row>
    <row r="10295">
      <c r="A10295" t="inlineStr">
        <is>
          <t>2019</t>
        </is>
      </c>
      <c r="B10295" t="inlineStr">
        <is>
          <t>Brèdes</t>
        </is>
      </c>
      <c r="C10295" t="inlineStr">
        <is>
          <t>Pertes en distribution</t>
        </is>
      </c>
      <c r="D10295" t="n">
        <v>0</v>
      </c>
      <c r="E10295" t="n">
        <v>0</v>
      </c>
      <c r="F10295" t="n">
        <v>0</v>
      </c>
      <c r="G10295" t="inlineStr">
        <is>
          <t>Donnée calculée</t>
        </is>
      </c>
      <c r="H10295" t="inlineStr"/>
    </row>
    <row r="10296">
      <c r="A10296" t="inlineStr">
        <is>
          <t>2019</t>
        </is>
      </c>
      <c r="B10296" t="inlineStr">
        <is>
          <t>Persil</t>
        </is>
      </c>
      <c r="C10296" t="inlineStr">
        <is>
          <t>Pertes en distribution</t>
        </is>
      </c>
      <c r="D10296" t="n">
        <v>0</v>
      </c>
      <c r="E10296" t="n">
        <v>0</v>
      </c>
      <c r="F10296" t="n">
        <v>0</v>
      </c>
      <c r="G10296" t="inlineStr">
        <is>
          <t>Donnée calculée</t>
        </is>
      </c>
      <c r="H10296" t="inlineStr"/>
    </row>
    <row r="10297">
      <c r="A10297" t="inlineStr">
        <is>
          <t>2019</t>
        </is>
      </c>
      <c r="B10297" t="inlineStr">
        <is>
          <t>Fenouil</t>
        </is>
      </c>
      <c r="C10297" t="inlineStr">
        <is>
          <t>Pertes en distribution</t>
        </is>
      </c>
      <c r="D10297" t="n">
        <v>0</v>
      </c>
      <c r="E10297" t="n">
        <v>0</v>
      </c>
      <c r="F10297" t="n">
        <v>0</v>
      </c>
      <c r="G10297" t="inlineStr">
        <is>
          <t>Donnée calculée</t>
        </is>
      </c>
      <c r="H10297" t="inlineStr"/>
    </row>
    <row r="10298">
      <c r="A10298" t="inlineStr">
        <is>
          <t>2019</t>
        </is>
      </c>
      <c r="B10298" t="inlineStr">
        <is>
          <t>Melons</t>
        </is>
      </c>
      <c r="C10298" t="inlineStr">
        <is>
          <t>Pertes en distribution</t>
        </is>
      </c>
      <c r="D10298" t="n">
        <v>0</v>
      </c>
      <c r="E10298" t="n">
        <v>0</v>
      </c>
      <c r="F10298" t="n">
        <v>0</v>
      </c>
      <c r="G10298" t="inlineStr">
        <is>
          <t>Donnée calculée</t>
        </is>
      </c>
      <c r="H10298" t="inlineStr"/>
    </row>
    <row r="10299">
      <c r="A10299" t="inlineStr">
        <is>
          <t>2019</t>
        </is>
      </c>
      <c r="B10299" t="inlineStr">
        <is>
          <t>Pastèques</t>
        </is>
      </c>
      <c r="C10299" t="inlineStr">
        <is>
          <t>Pertes en distribution</t>
        </is>
      </c>
      <c r="D10299" t="n">
        <v>0</v>
      </c>
      <c r="E10299" t="n">
        <v>0</v>
      </c>
      <c r="F10299" t="n">
        <v>0</v>
      </c>
      <c r="G10299" t="inlineStr">
        <is>
          <t>Donnée calculée</t>
        </is>
      </c>
      <c r="H10299" t="inlineStr"/>
    </row>
    <row r="10300">
      <c r="A10300" t="inlineStr">
        <is>
          <t>2019</t>
        </is>
      </c>
      <c r="B10300" t="inlineStr">
        <is>
          <t>Autres melons</t>
        </is>
      </c>
      <c r="C10300" t="inlineStr">
        <is>
          <t>Pertes en distribution</t>
        </is>
      </c>
      <c r="D10300" t="n">
        <v>0</v>
      </c>
      <c r="E10300" t="n">
        <v>0</v>
      </c>
      <c r="F10300" t="n">
        <v>0</v>
      </c>
      <c r="G10300" t="inlineStr">
        <is>
          <t>Donnée calculée</t>
        </is>
      </c>
      <c r="H10300" t="inlineStr"/>
    </row>
    <row r="10301">
      <c r="A10301" t="inlineStr">
        <is>
          <t>2019</t>
        </is>
      </c>
      <c r="B10301" t="inlineStr">
        <is>
          <t>Cantaloups et autres melons sous serres</t>
        </is>
      </c>
      <c r="C10301" t="inlineStr">
        <is>
          <t>Pertes en distribution</t>
        </is>
      </c>
      <c r="D10301" t="n">
        <v>0</v>
      </c>
      <c r="E10301" t="n">
        <v>0</v>
      </c>
      <c r="F10301" t="n">
        <v>0</v>
      </c>
      <c r="G10301" t="inlineStr">
        <is>
          <t>Donnée calculée</t>
        </is>
      </c>
      <c r="H10301" t="inlineStr"/>
    </row>
    <row r="10302">
      <c r="A10302" t="inlineStr">
        <is>
          <t>2019</t>
        </is>
      </c>
      <c r="B10302" t="inlineStr">
        <is>
          <t>Cantaloups et autres melons en plein air</t>
        </is>
      </c>
      <c r="C10302" t="inlineStr">
        <is>
          <t>Pertes en distribution</t>
        </is>
      </c>
      <c r="D10302" t="n">
        <v>0</v>
      </c>
      <c r="E10302" t="n">
        <v>0</v>
      </c>
      <c r="F10302" t="n">
        <v>0</v>
      </c>
      <c r="G10302" t="inlineStr">
        <is>
          <t>Donnée calculée</t>
        </is>
      </c>
      <c r="H10302" t="inlineStr"/>
    </row>
    <row r="10303">
      <c r="A10303" t="inlineStr">
        <is>
          <t>2019</t>
        </is>
      </c>
      <c r="B10303" t="inlineStr">
        <is>
          <t>Autres légumes à fruits</t>
        </is>
      </c>
      <c r="C10303" t="inlineStr">
        <is>
          <t>Pertes en distribution</t>
        </is>
      </c>
      <c r="D10303" t="n">
        <v>0</v>
      </c>
      <c r="E10303" t="n">
        <v>0</v>
      </c>
      <c r="F10303" t="n">
        <v>0</v>
      </c>
      <c r="G10303" t="inlineStr">
        <is>
          <t>Donnée calculée</t>
        </is>
      </c>
      <c r="H10303" t="inlineStr"/>
    </row>
    <row r="10304">
      <c r="A10304" t="inlineStr">
        <is>
          <t>2019</t>
        </is>
      </c>
      <c r="B10304" t="inlineStr">
        <is>
          <t>Piments et poivrons verts</t>
        </is>
      </c>
      <c r="C10304" t="inlineStr">
        <is>
          <t>Pertes en distribution</t>
        </is>
      </c>
      <c r="D10304" t="n">
        <v>0</v>
      </c>
      <c r="E10304" t="n">
        <v>0</v>
      </c>
      <c r="F10304" t="n">
        <v>0</v>
      </c>
      <c r="G10304" t="inlineStr">
        <is>
          <t>Donnée calculée</t>
        </is>
      </c>
      <c r="H10304" t="inlineStr"/>
    </row>
    <row r="10305">
      <c r="A10305" t="inlineStr">
        <is>
          <t>2019</t>
        </is>
      </c>
      <c r="B10305" t="inlineStr">
        <is>
          <t>Concombres et cornichons</t>
        </is>
      </c>
      <c r="C10305" t="inlineStr">
        <is>
          <t>Pertes en distribution</t>
        </is>
      </c>
      <c r="D10305" t="n">
        <v>0</v>
      </c>
      <c r="E10305" t="n">
        <v>0</v>
      </c>
      <c r="F10305" t="n">
        <v>0</v>
      </c>
      <c r="G10305" t="inlineStr">
        <is>
          <t>Donnée calculée</t>
        </is>
      </c>
      <c r="H10305" t="inlineStr"/>
    </row>
    <row r="10306">
      <c r="A10306" t="inlineStr">
        <is>
          <t>2019</t>
        </is>
      </c>
      <c r="B10306" t="inlineStr">
        <is>
          <t>Concombres</t>
        </is>
      </c>
      <c r="C10306" t="inlineStr">
        <is>
          <t>Pertes en distribution</t>
        </is>
      </c>
      <c r="D10306" t="n">
        <v>0</v>
      </c>
      <c r="E10306" t="n">
        <v>0</v>
      </c>
      <c r="F10306" t="n">
        <v>0</v>
      </c>
      <c r="G10306" t="inlineStr">
        <is>
          <t>Donnée calculée</t>
        </is>
      </c>
      <c r="H10306" t="inlineStr"/>
    </row>
    <row r="10307">
      <c r="A10307" t="inlineStr">
        <is>
          <t>2019</t>
        </is>
      </c>
      <c r="B10307" t="inlineStr">
        <is>
          <t>Concombre sous serres</t>
        </is>
      </c>
      <c r="C10307" t="inlineStr">
        <is>
          <t>Pertes en distribution</t>
        </is>
      </c>
      <c r="D10307" t="n">
        <v>0</v>
      </c>
      <c r="E10307" t="n">
        <v>0</v>
      </c>
      <c r="F10307" t="n">
        <v>0</v>
      </c>
      <c r="G10307" t="inlineStr">
        <is>
          <t>Donnée calculée</t>
        </is>
      </c>
      <c r="H10307" t="inlineStr"/>
    </row>
    <row r="10308">
      <c r="A10308" t="inlineStr">
        <is>
          <t>2019</t>
        </is>
      </c>
      <c r="B10308" t="inlineStr">
        <is>
          <t>Concombre en plein air</t>
        </is>
      </c>
      <c r="C10308" t="inlineStr">
        <is>
          <t>Pertes en distribution</t>
        </is>
      </c>
      <c r="D10308" t="n">
        <v>0</v>
      </c>
      <c r="E10308" t="n">
        <v>0</v>
      </c>
      <c r="F10308" t="n">
        <v>0</v>
      </c>
      <c r="G10308" t="inlineStr">
        <is>
          <t>Donnée calculée</t>
        </is>
      </c>
      <c r="H10308" t="inlineStr"/>
    </row>
    <row r="10309">
      <c r="A10309" t="inlineStr">
        <is>
          <t>2019</t>
        </is>
      </c>
      <c r="B10309" t="inlineStr">
        <is>
          <t>Cornichons</t>
        </is>
      </c>
      <c r="C10309" t="inlineStr">
        <is>
          <t>Pertes en distribution</t>
        </is>
      </c>
      <c r="D10309" t="n">
        <v>0</v>
      </c>
      <c r="E10309" t="n">
        <v>0</v>
      </c>
      <c r="F10309" t="n">
        <v>0</v>
      </c>
      <c r="G10309" t="inlineStr">
        <is>
          <t>Donnée calculée</t>
        </is>
      </c>
      <c r="H10309" t="inlineStr"/>
    </row>
    <row r="10310">
      <c r="A10310" t="inlineStr">
        <is>
          <t>2019</t>
        </is>
      </c>
      <c r="B10310" t="inlineStr">
        <is>
          <t>Aubergines</t>
        </is>
      </c>
      <c r="C10310" t="inlineStr">
        <is>
          <t>Pertes en distribution</t>
        </is>
      </c>
      <c r="D10310" t="n">
        <v>0</v>
      </c>
      <c r="E10310" t="n">
        <v>0</v>
      </c>
      <c r="F10310" t="n">
        <v>0</v>
      </c>
      <c r="G10310" t="inlineStr">
        <is>
          <t>Donnée calculée</t>
        </is>
      </c>
      <c r="H10310" t="inlineStr"/>
    </row>
    <row r="10311">
      <c r="A10311" t="inlineStr">
        <is>
          <t>2019</t>
        </is>
      </c>
      <c r="B10311" t="inlineStr">
        <is>
          <t>Tomates</t>
        </is>
      </c>
      <c r="C10311" t="inlineStr">
        <is>
          <t>Pertes en distribution</t>
        </is>
      </c>
      <c r="D10311" t="n">
        <v>0</v>
      </c>
      <c r="E10311" t="n">
        <v>0</v>
      </c>
      <c r="F10311" t="n">
        <v>0</v>
      </c>
      <c r="G10311" t="inlineStr">
        <is>
          <t>Donnée calculée</t>
        </is>
      </c>
      <c r="H10311" t="inlineStr"/>
    </row>
    <row r="10312">
      <c r="A10312" t="inlineStr">
        <is>
          <t>2019</t>
        </is>
      </c>
      <c r="B10312" t="inlineStr">
        <is>
          <t>Tomates sous serres</t>
        </is>
      </c>
      <c r="C10312" t="inlineStr">
        <is>
          <t>Pertes en distribution</t>
        </is>
      </c>
      <c r="D10312" t="n">
        <v>0</v>
      </c>
      <c r="E10312" t="n">
        <v>0</v>
      </c>
      <c r="F10312" t="n">
        <v>0</v>
      </c>
      <c r="G10312" t="inlineStr">
        <is>
          <t>Donnée calculée</t>
        </is>
      </c>
      <c r="H10312" t="inlineStr"/>
    </row>
    <row r="10313">
      <c r="A10313" t="inlineStr">
        <is>
          <t>2019</t>
        </is>
      </c>
      <c r="B10313" t="inlineStr">
        <is>
          <t>Tomates en plein air</t>
        </is>
      </c>
      <c r="C10313" t="inlineStr">
        <is>
          <t>Pertes en distribution</t>
        </is>
      </c>
      <c r="D10313" t="n">
        <v>0</v>
      </c>
      <c r="E10313" t="n">
        <v>0</v>
      </c>
      <c r="F10313" t="n">
        <v>0</v>
      </c>
      <c r="G10313" t="inlineStr">
        <is>
          <t>Donnée calculée</t>
        </is>
      </c>
      <c r="H10313" t="inlineStr"/>
    </row>
    <row r="10314">
      <c r="A10314" t="inlineStr">
        <is>
          <t>2019</t>
        </is>
      </c>
      <c r="B10314" t="inlineStr">
        <is>
          <t>Autres légumes à fruits n.c.a.</t>
        </is>
      </c>
      <c r="C10314" t="inlineStr">
        <is>
          <t>Pertes en distribution</t>
        </is>
      </c>
      <c r="D10314" t="n">
        <v>0</v>
      </c>
      <c r="E10314" t="n">
        <v>0</v>
      </c>
      <c r="F10314" t="n">
        <v>0</v>
      </c>
      <c r="G10314" t="inlineStr">
        <is>
          <t>Donnée calculée</t>
        </is>
      </c>
      <c r="H10314" t="inlineStr"/>
    </row>
    <row r="10315">
      <c r="A10315" t="inlineStr">
        <is>
          <t>2019</t>
        </is>
      </c>
      <c r="B10315" t="inlineStr">
        <is>
          <t>Chayote ou christophine</t>
        </is>
      </c>
      <c r="C10315" t="inlineStr">
        <is>
          <t>Pertes en distribution</t>
        </is>
      </c>
      <c r="D10315" t="n">
        <v>0</v>
      </c>
      <c r="E10315" t="n">
        <v>0</v>
      </c>
      <c r="F10315" t="n">
        <v>0</v>
      </c>
      <c r="G10315" t="inlineStr">
        <is>
          <t>Donnée calculée</t>
        </is>
      </c>
      <c r="H10315" t="inlineStr"/>
    </row>
    <row r="10316">
      <c r="A10316" t="inlineStr">
        <is>
          <t>2019</t>
        </is>
      </c>
      <c r="B10316" t="inlineStr">
        <is>
          <t>Citrouilles, potirons, courgettes</t>
        </is>
      </c>
      <c r="C10316" t="inlineStr">
        <is>
          <t>Pertes en distribution</t>
        </is>
      </c>
      <c r="D10316" t="n">
        <v>0</v>
      </c>
      <c r="E10316" t="n">
        <v>0</v>
      </c>
      <c r="F10316" t="n">
        <v>0</v>
      </c>
      <c r="G10316" t="inlineStr">
        <is>
          <t>Donnée calculée</t>
        </is>
      </c>
      <c r="H10316" t="inlineStr"/>
    </row>
    <row r="10317">
      <c r="A10317" t="inlineStr">
        <is>
          <t>2019</t>
        </is>
      </c>
      <c r="B10317" t="inlineStr">
        <is>
          <t>Courgette</t>
        </is>
      </c>
      <c r="C10317" t="inlineStr">
        <is>
          <t>Pertes en distribution</t>
        </is>
      </c>
      <c r="D10317" t="n">
        <v>0</v>
      </c>
      <c r="E10317" t="n">
        <v>0</v>
      </c>
      <c r="F10317" t="n">
        <v>0</v>
      </c>
      <c r="G10317" t="inlineStr">
        <is>
          <t>Donnée calculée</t>
        </is>
      </c>
      <c r="H10317" t="inlineStr"/>
    </row>
    <row r="10318">
      <c r="A10318" t="inlineStr">
        <is>
          <t>2019</t>
        </is>
      </c>
      <c r="B10318" t="inlineStr">
        <is>
          <t>Autres citrouilles [Courge], potirons, n.c.a.</t>
        </is>
      </c>
      <c r="C10318" t="inlineStr">
        <is>
          <t>Pertes en distribution</t>
        </is>
      </c>
      <c r="D10318" t="n">
        <v>0</v>
      </c>
      <c r="E10318" t="n">
        <v>0</v>
      </c>
      <c r="F10318" t="n">
        <v>0</v>
      </c>
      <c r="G10318" t="inlineStr">
        <is>
          <t>Donnée calculée</t>
        </is>
      </c>
      <c r="H10318" t="inlineStr"/>
    </row>
    <row r="10319">
      <c r="A10319" t="inlineStr">
        <is>
          <t>2019</t>
        </is>
      </c>
      <c r="B10319" t="inlineStr">
        <is>
          <t>Gombo</t>
        </is>
      </c>
      <c r="C10319" t="inlineStr">
        <is>
          <t>Pertes en distribution</t>
        </is>
      </c>
      <c r="D10319" t="n">
        <v>0</v>
      </c>
      <c r="E10319" t="n">
        <v>0</v>
      </c>
      <c r="F10319" t="n">
        <v>0</v>
      </c>
      <c r="G10319" t="inlineStr">
        <is>
          <t>Donnée calculée</t>
        </is>
      </c>
      <c r="H10319" t="inlineStr"/>
    </row>
    <row r="10320">
      <c r="A10320" t="inlineStr">
        <is>
          <t>2019</t>
        </is>
      </c>
      <c r="B10320" t="inlineStr">
        <is>
          <t>Maïs doux</t>
        </is>
      </c>
      <c r="C10320" t="inlineStr">
        <is>
          <t>Pertes en distribution</t>
        </is>
      </c>
      <c r="D10320" t="n">
        <v>0</v>
      </c>
      <c r="E10320" t="n">
        <v>0</v>
      </c>
      <c r="F10320" t="n">
        <v>0</v>
      </c>
      <c r="G10320" t="inlineStr">
        <is>
          <t>Donnée calculée</t>
        </is>
      </c>
      <c r="H10320" t="inlineStr"/>
    </row>
    <row r="10321">
      <c r="A10321" t="inlineStr">
        <is>
          <t>2019</t>
        </is>
      </c>
      <c r="B10321" t="inlineStr">
        <is>
          <t>Légumes à racine, à bulbe ou à tubercules</t>
        </is>
      </c>
      <c r="C10321" t="inlineStr">
        <is>
          <t>Pertes en distribution</t>
        </is>
      </c>
      <c r="D10321" t="n">
        <v>0</v>
      </c>
      <c r="E10321" t="n">
        <v>0</v>
      </c>
      <c r="F10321" t="n">
        <v>0</v>
      </c>
      <c r="G10321" t="inlineStr">
        <is>
          <t>Donnée calculée</t>
        </is>
      </c>
      <c r="H10321" t="inlineStr"/>
    </row>
    <row r="10322">
      <c r="A10322" t="inlineStr">
        <is>
          <t>2019</t>
        </is>
      </c>
      <c r="B10322" t="inlineStr">
        <is>
          <t>Carottes et navets</t>
        </is>
      </c>
      <c r="C10322" t="inlineStr">
        <is>
          <t>Pertes en distribution</t>
        </is>
      </c>
      <c r="D10322" t="n">
        <v>0</v>
      </c>
      <c r="E10322" t="n">
        <v>0</v>
      </c>
      <c r="F10322" t="n">
        <v>0</v>
      </c>
      <c r="G10322" t="inlineStr">
        <is>
          <t>Donnée calculée</t>
        </is>
      </c>
      <c r="H10322" t="inlineStr"/>
    </row>
    <row r="10323">
      <c r="A10323" t="inlineStr">
        <is>
          <t>2019</t>
        </is>
      </c>
      <c r="B10323" t="inlineStr">
        <is>
          <t>Carottes</t>
        </is>
      </c>
      <c r="C10323" t="inlineStr">
        <is>
          <t>Pertes en distribution</t>
        </is>
      </c>
      <c r="D10323" t="n">
        <v>0</v>
      </c>
      <c r="E10323" t="n">
        <v>0</v>
      </c>
      <c r="F10323" t="n">
        <v>0</v>
      </c>
      <c r="G10323" t="inlineStr">
        <is>
          <t>Donnée calculée</t>
        </is>
      </c>
      <c r="H10323" t="inlineStr"/>
    </row>
    <row r="10324">
      <c r="A10324" t="inlineStr">
        <is>
          <t>2019</t>
        </is>
      </c>
      <c r="B10324" t="inlineStr">
        <is>
          <t>Carottes pour le frais</t>
        </is>
      </c>
      <c r="C10324" t="inlineStr">
        <is>
          <t>Pertes en distribution</t>
        </is>
      </c>
      <c r="D10324" t="n">
        <v>0</v>
      </c>
      <c r="E10324" t="n">
        <v>0</v>
      </c>
      <c r="F10324" t="n">
        <v>0</v>
      </c>
      <c r="G10324" t="inlineStr">
        <is>
          <t>Donnée calculée</t>
        </is>
      </c>
      <c r="H10324" t="inlineStr"/>
    </row>
    <row r="10325">
      <c r="A10325" t="inlineStr">
        <is>
          <t>2019</t>
        </is>
      </c>
      <c r="B10325" t="inlineStr">
        <is>
          <t>Carottes pour l'industrie</t>
        </is>
      </c>
      <c r="C10325" t="inlineStr">
        <is>
          <t>Pertes en distribution</t>
        </is>
      </c>
      <c r="D10325" t="n">
        <v>0</v>
      </c>
      <c r="E10325" t="n">
        <v>0</v>
      </c>
      <c r="F10325" t="n">
        <v>0</v>
      </c>
      <c r="G10325" t="inlineStr">
        <is>
          <t>Donnée calculée</t>
        </is>
      </c>
      <c r="H10325" t="inlineStr"/>
    </row>
    <row r="10326">
      <c r="A10326" t="inlineStr">
        <is>
          <t>2019</t>
        </is>
      </c>
      <c r="B10326" t="inlineStr">
        <is>
          <t>Navet potager</t>
        </is>
      </c>
      <c r="C10326" t="inlineStr">
        <is>
          <t>Pertes en distribution</t>
        </is>
      </c>
      <c r="D10326" t="n">
        <v>0</v>
      </c>
      <c r="E10326" t="n">
        <v>0</v>
      </c>
      <c r="F10326" t="n">
        <v>0</v>
      </c>
      <c r="G10326" t="inlineStr">
        <is>
          <t>Donnée calculée</t>
        </is>
      </c>
      <c r="H10326" t="inlineStr"/>
    </row>
    <row r="10327">
      <c r="A10327" t="inlineStr">
        <is>
          <t>2019</t>
        </is>
      </c>
      <c r="B10327" t="inlineStr">
        <is>
          <t>Ail</t>
        </is>
      </c>
      <c r="C10327" t="inlineStr">
        <is>
          <t>Pertes en distribution</t>
        </is>
      </c>
      <c r="D10327" t="n">
        <v>0</v>
      </c>
      <c r="E10327" t="n">
        <v>0</v>
      </c>
      <c r="F10327" t="n">
        <v>0</v>
      </c>
      <c r="G10327" t="inlineStr">
        <is>
          <t>Donnée calculée</t>
        </is>
      </c>
      <c r="H10327" t="inlineStr"/>
    </row>
    <row r="10328">
      <c r="A10328" t="inlineStr">
        <is>
          <t>2019</t>
        </is>
      </c>
      <c r="B10328" t="inlineStr">
        <is>
          <t>Ail, vert</t>
        </is>
      </c>
      <c r="C10328" t="inlineStr">
        <is>
          <t>Pertes en distribution</t>
        </is>
      </c>
      <c r="D10328" t="n">
        <v>0</v>
      </c>
      <c r="E10328" t="n">
        <v>0</v>
      </c>
      <c r="F10328" t="n">
        <v>0</v>
      </c>
      <c r="G10328" t="inlineStr">
        <is>
          <t>Donnée calculée</t>
        </is>
      </c>
      <c r="H10328" t="inlineStr"/>
    </row>
    <row r="10329">
      <c r="A10329" t="inlineStr">
        <is>
          <t>2019</t>
        </is>
      </c>
      <c r="B10329" t="inlineStr">
        <is>
          <t>Ail, sec</t>
        </is>
      </c>
      <c r="C10329" t="inlineStr">
        <is>
          <t>Pertes en distribution</t>
        </is>
      </c>
      <c r="D10329" t="n">
        <v>0</v>
      </c>
      <c r="E10329" t="n">
        <v>0</v>
      </c>
      <c r="F10329" t="n">
        <v>0</v>
      </c>
      <c r="G10329" t="inlineStr">
        <is>
          <t>Donnée calculée</t>
        </is>
      </c>
      <c r="H10329" t="inlineStr"/>
    </row>
    <row r="10330">
      <c r="A10330" t="inlineStr">
        <is>
          <t>2019</t>
        </is>
      </c>
      <c r="B10330" t="inlineStr">
        <is>
          <t>Oignons et échalotes</t>
        </is>
      </c>
      <c r="C10330" t="inlineStr">
        <is>
          <t>Pertes en distribution</t>
        </is>
      </c>
      <c r="D10330" t="n">
        <v>0</v>
      </c>
      <c r="E10330" t="n">
        <v>0</v>
      </c>
      <c r="F10330" t="n">
        <v>0</v>
      </c>
      <c r="G10330" t="inlineStr">
        <is>
          <t>Donnée calculée</t>
        </is>
      </c>
      <c r="H10330" t="inlineStr"/>
    </row>
    <row r="10331">
      <c r="A10331" t="inlineStr">
        <is>
          <t>2019</t>
        </is>
      </c>
      <c r="B10331" t="inlineStr">
        <is>
          <t>Oignon</t>
        </is>
      </c>
      <c r="C10331" t="inlineStr">
        <is>
          <t>Pertes en distribution</t>
        </is>
      </c>
      <c r="D10331" t="n">
        <v>0</v>
      </c>
      <c r="E10331" t="n">
        <v>0</v>
      </c>
      <c r="F10331" t="n">
        <v>0</v>
      </c>
      <c r="G10331" t="inlineStr">
        <is>
          <t>Donnée calculée</t>
        </is>
      </c>
      <c r="H10331" t="inlineStr"/>
    </row>
    <row r="10332">
      <c r="A10332" t="inlineStr">
        <is>
          <t>2019</t>
        </is>
      </c>
      <c r="B10332" t="inlineStr">
        <is>
          <t>Oignon blanc</t>
        </is>
      </c>
      <c r="C10332" t="inlineStr">
        <is>
          <t>Pertes en distribution</t>
        </is>
      </c>
      <c r="D10332" t="n">
        <v>0</v>
      </c>
      <c r="E10332" t="n">
        <v>0</v>
      </c>
      <c r="F10332" t="n">
        <v>0</v>
      </c>
      <c r="G10332" t="inlineStr">
        <is>
          <t>Donnée calculée</t>
        </is>
      </c>
      <c r="H10332" t="inlineStr"/>
    </row>
    <row r="10333">
      <c r="A10333" t="inlineStr">
        <is>
          <t>2019</t>
        </is>
      </c>
      <c r="B10333" t="inlineStr">
        <is>
          <t>Oignon de couleur</t>
        </is>
      </c>
      <c r="C10333" t="inlineStr">
        <is>
          <t>Pertes en distribution</t>
        </is>
      </c>
      <c r="D10333" t="n">
        <v>0</v>
      </c>
      <c r="E10333" t="n">
        <v>0</v>
      </c>
      <c r="F10333" t="n">
        <v>0</v>
      </c>
      <c r="G10333" t="inlineStr">
        <is>
          <t>Donnée calculée</t>
        </is>
      </c>
      <c r="H10333" t="inlineStr"/>
    </row>
    <row r="10334">
      <c r="A10334" t="inlineStr">
        <is>
          <t>2019</t>
        </is>
      </c>
      <c r="B10334" t="inlineStr">
        <is>
          <t>Echalote</t>
        </is>
      </c>
      <c r="C10334" t="inlineStr">
        <is>
          <t>Pertes en distribution</t>
        </is>
      </c>
      <c r="D10334" t="n">
        <v>0</v>
      </c>
      <c r="E10334" t="n">
        <v>0</v>
      </c>
      <c r="F10334" t="n">
        <v>0</v>
      </c>
      <c r="G10334" t="inlineStr">
        <is>
          <t>Donnée calculée</t>
        </is>
      </c>
      <c r="H10334" t="inlineStr"/>
    </row>
    <row r="10335">
      <c r="A10335" t="inlineStr">
        <is>
          <t>2019</t>
        </is>
      </c>
      <c r="B10335" t="inlineStr">
        <is>
          <t>Poireaux</t>
        </is>
      </c>
      <c r="C10335" t="inlineStr">
        <is>
          <t>Pertes en distribution</t>
        </is>
      </c>
      <c r="D10335" t="n">
        <v>0</v>
      </c>
      <c r="E10335" t="n">
        <v>0</v>
      </c>
      <c r="F10335" t="n">
        <v>0</v>
      </c>
      <c r="G10335" t="inlineStr">
        <is>
          <t>Donnée calculée</t>
        </is>
      </c>
      <c r="H10335" t="inlineStr"/>
    </row>
    <row r="10336">
      <c r="A10336" t="inlineStr">
        <is>
          <t>2019</t>
        </is>
      </c>
      <c r="B10336" t="inlineStr">
        <is>
          <t>Autres légumes à racine, à bulbe ou à tubercules (ne présentant pas une forte teneur en amidon ou inuline)</t>
        </is>
      </c>
      <c r="C10336" t="inlineStr">
        <is>
          <t>Pertes en distribution</t>
        </is>
      </c>
      <c r="D10336" t="n">
        <v>0</v>
      </c>
      <c r="E10336" t="n">
        <v>0</v>
      </c>
      <c r="F10336" t="n">
        <v>0</v>
      </c>
      <c r="G10336" t="inlineStr">
        <is>
          <t>Donnée calculée</t>
        </is>
      </c>
      <c r="H10336" t="inlineStr"/>
    </row>
    <row r="10337">
      <c r="A10337" t="inlineStr">
        <is>
          <t>2019</t>
        </is>
      </c>
      <c r="B10337" t="inlineStr">
        <is>
          <t>Betterave potagère</t>
        </is>
      </c>
      <c r="C10337" t="inlineStr">
        <is>
          <t>Pertes en distribution</t>
        </is>
      </c>
      <c r="D10337" t="n">
        <v>0</v>
      </c>
      <c r="E10337" t="n">
        <v>0</v>
      </c>
      <c r="F10337" t="n">
        <v>0</v>
      </c>
      <c r="G10337" t="inlineStr">
        <is>
          <t>Donnée calculée</t>
        </is>
      </c>
      <c r="H10337" t="inlineStr"/>
    </row>
    <row r="10338">
      <c r="A10338" t="inlineStr">
        <is>
          <t>2019</t>
        </is>
      </c>
      <c r="B10338" t="inlineStr">
        <is>
          <t>Radis</t>
        </is>
      </c>
      <c r="C10338" t="inlineStr">
        <is>
          <t>Pertes en distribution</t>
        </is>
      </c>
      <c r="D10338" t="n">
        <v>0</v>
      </c>
      <c r="E10338" t="n">
        <v>0</v>
      </c>
      <c r="F10338" t="n">
        <v>0</v>
      </c>
      <c r="G10338" t="inlineStr">
        <is>
          <t>Donnée calculée</t>
        </is>
      </c>
      <c r="H10338" t="inlineStr"/>
    </row>
    <row r="10339">
      <c r="A10339" t="inlineStr">
        <is>
          <t>2019</t>
        </is>
      </c>
      <c r="B10339" t="inlineStr">
        <is>
          <t>Céleri rave</t>
        </is>
      </c>
      <c r="C10339" t="inlineStr">
        <is>
          <t>Pertes en distribution</t>
        </is>
      </c>
      <c r="D10339" t="n">
        <v>0</v>
      </c>
      <c r="E10339" t="n">
        <v>0</v>
      </c>
      <c r="F10339" t="n">
        <v>0</v>
      </c>
      <c r="G10339" t="inlineStr">
        <is>
          <t>Donnée calculée</t>
        </is>
      </c>
      <c r="H10339" t="inlineStr"/>
    </row>
    <row r="10340">
      <c r="A10340" t="inlineStr">
        <is>
          <t>2019</t>
        </is>
      </c>
      <c r="B10340" t="inlineStr">
        <is>
          <t>Salsifis et scorsonère</t>
        </is>
      </c>
      <c r="C10340" t="inlineStr">
        <is>
          <t>Pertes en distribution</t>
        </is>
      </c>
      <c r="D10340" t="n">
        <v>0</v>
      </c>
      <c r="E10340" t="n">
        <v>0</v>
      </c>
      <c r="F10340" t="n">
        <v>0</v>
      </c>
      <c r="G10340" t="inlineStr">
        <is>
          <t>Donnée calculée</t>
        </is>
      </c>
      <c r="H10340" t="inlineStr"/>
    </row>
    <row r="10341">
      <c r="A10341" t="inlineStr">
        <is>
          <t>2019</t>
        </is>
      </c>
      <c r="B10341" t="inlineStr">
        <is>
          <t>Racines et tubercules à amidon ou inuline comestibles</t>
        </is>
      </c>
      <c r="C10341" t="inlineStr">
        <is>
          <t>Pertes en distribution</t>
        </is>
      </c>
      <c r="D10341" t="n">
        <v>0</v>
      </c>
      <c r="E10341" t="n">
        <v>0</v>
      </c>
      <c r="F10341" t="n">
        <v>0</v>
      </c>
      <c r="G10341" t="inlineStr">
        <is>
          <t>Donnée calculée</t>
        </is>
      </c>
      <c r="H10341" t="inlineStr"/>
    </row>
    <row r="10342">
      <c r="A10342" t="inlineStr">
        <is>
          <t>2019</t>
        </is>
      </c>
      <c r="B10342" t="inlineStr">
        <is>
          <t>Pommes de terre</t>
        </is>
      </c>
      <c r="C10342" t="inlineStr">
        <is>
          <t>Pertes en distribution</t>
        </is>
      </c>
      <c r="D10342" t="n">
        <v>0</v>
      </c>
      <c r="E10342" t="n">
        <v>0</v>
      </c>
      <c r="F10342" t="n">
        <v>0</v>
      </c>
      <c r="G10342" t="inlineStr">
        <is>
          <t>Donnée calculée</t>
        </is>
      </c>
      <c r="H10342" t="inlineStr"/>
    </row>
    <row r="10343">
      <c r="A10343" t="inlineStr">
        <is>
          <t>2019</t>
        </is>
      </c>
      <c r="B10343" t="inlineStr">
        <is>
          <t>Pommes de terre de consommation</t>
        </is>
      </c>
      <c r="C10343" t="inlineStr">
        <is>
          <t>Pertes en distribution</t>
        </is>
      </c>
      <c r="D10343" t="n">
        <v>0</v>
      </c>
      <c r="E10343" t="n">
        <v>0</v>
      </c>
      <c r="F10343" t="n">
        <v>0</v>
      </c>
      <c r="G10343" t="inlineStr">
        <is>
          <t>Donnée calculée</t>
        </is>
      </c>
      <c r="H10343" t="inlineStr"/>
    </row>
    <row r="10344">
      <c r="A10344" t="inlineStr">
        <is>
          <t>2019</t>
        </is>
      </c>
      <c r="B10344" t="inlineStr">
        <is>
          <t>Pommes de terre primeurs ou nouvelles</t>
        </is>
      </c>
      <c r="C10344" t="inlineStr">
        <is>
          <t>Pertes en distribution</t>
        </is>
      </c>
      <c r="D10344" t="n">
        <v>0</v>
      </c>
      <c r="E10344" t="n">
        <v>0</v>
      </c>
      <c r="F10344" t="n">
        <v>0</v>
      </c>
      <c r="G10344" t="inlineStr">
        <is>
          <t>Donnée calculée</t>
        </is>
      </c>
      <c r="H10344" t="inlineStr"/>
    </row>
    <row r="10345">
      <c r="A10345" t="inlineStr">
        <is>
          <t>2019</t>
        </is>
      </c>
      <c r="B10345" t="inlineStr">
        <is>
          <t>Pommes de terre de conservation ou demi-saison</t>
        </is>
      </c>
      <c r="C10345" t="inlineStr">
        <is>
          <t>Pertes en distribution</t>
        </is>
      </c>
      <c r="D10345" t="n">
        <v>0</v>
      </c>
      <c r="E10345" t="n">
        <v>0</v>
      </c>
      <c r="F10345" t="n">
        <v>0</v>
      </c>
      <c r="G10345" t="inlineStr">
        <is>
          <t>Donnée calculée</t>
        </is>
      </c>
      <c r="H10345" t="inlineStr"/>
    </row>
    <row r="10346">
      <c r="A10346" t="inlineStr">
        <is>
          <t>2019</t>
        </is>
      </c>
      <c r="B10346" t="inlineStr">
        <is>
          <t>Patates douces</t>
        </is>
      </c>
      <c r="C10346" t="inlineStr">
        <is>
          <t>Pertes en distribution</t>
        </is>
      </c>
      <c r="D10346" t="n">
        <v>0</v>
      </c>
      <c r="E10346" t="n">
        <v>0</v>
      </c>
      <c r="F10346" t="n">
        <v>0</v>
      </c>
      <c r="G10346" t="inlineStr">
        <is>
          <t>Donnée calculée</t>
        </is>
      </c>
      <c r="H10346" t="inlineStr"/>
    </row>
    <row r="10347">
      <c r="A10347" t="inlineStr">
        <is>
          <t>2019</t>
        </is>
      </c>
      <c r="B10347" t="inlineStr">
        <is>
          <t>Manioc</t>
        </is>
      </c>
      <c r="C10347" t="inlineStr">
        <is>
          <t>Pertes en distribution</t>
        </is>
      </c>
      <c r="D10347" t="n">
        <v>0</v>
      </c>
      <c r="E10347" t="n">
        <v>0</v>
      </c>
      <c r="F10347" t="n">
        <v>0</v>
      </c>
      <c r="G10347" t="inlineStr">
        <is>
          <t>Donnée calculée</t>
        </is>
      </c>
      <c r="H10347" t="inlineStr"/>
    </row>
    <row r="10348">
      <c r="A10348" t="inlineStr">
        <is>
          <t>2019</t>
        </is>
      </c>
      <c r="B10348" t="inlineStr">
        <is>
          <t>Colocases</t>
        </is>
      </c>
      <c r="C10348" t="inlineStr">
        <is>
          <t>Pertes en distribution</t>
        </is>
      </c>
      <c r="D10348" t="n">
        <v>0</v>
      </c>
      <c r="E10348" t="n">
        <v>0</v>
      </c>
      <c r="F10348" t="n">
        <v>0</v>
      </c>
      <c r="G10348" t="inlineStr">
        <is>
          <t>Donnée calculée</t>
        </is>
      </c>
      <c r="H10348" t="inlineStr"/>
    </row>
    <row r="10349">
      <c r="A10349" t="inlineStr">
        <is>
          <t>2019</t>
        </is>
      </c>
      <c r="B10349" t="inlineStr">
        <is>
          <t>Autres racines et tubercules à amidon ou inuline comestibles</t>
        </is>
      </c>
      <c r="C10349" t="inlineStr">
        <is>
          <t>Pertes en distribution</t>
        </is>
      </c>
      <c r="D10349" t="n">
        <v>0</v>
      </c>
      <c r="E10349" t="n">
        <v>0</v>
      </c>
      <c r="F10349" t="n">
        <v>0</v>
      </c>
      <c r="G10349" t="inlineStr">
        <is>
          <t>Donnée calculée</t>
        </is>
      </c>
      <c r="H10349" t="inlineStr"/>
    </row>
    <row r="10350">
      <c r="A10350" t="inlineStr">
        <is>
          <t>2019</t>
        </is>
      </c>
      <c r="B10350" t="inlineStr">
        <is>
          <t>Igname</t>
        </is>
      </c>
      <c r="C10350" t="inlineStr">
        <is>
          <t>Pertes en distribution</t>
        </is>
      </c>
      <c r="D10350" t="n">
        <v>0</v>
      </c>
      <c r="E10350" t="n">
        <v>0</v>
      </c>
      <c r="F10350" t="n">
        <v>0</v>
      </c>
      <c r="G10350" t="inlineStr">
        <is>
          <t>Donnée calculée</t>
        </is>
      </c>
      <c r="H10350" t="inlineStr"/>
    </row>
    <row r="10351">
      <c r="A10351" t="inlineStr">
        <is>
          <t>2019</t>
        </is>
      </c>
      <c r="B10351" t="inlineStr">
        <is>
          <t>Autres tubercules, n.c.a.</t>
        </is>
      </c>
      <c r="C10351" t="inlineStr">
        <is>
          <t>Pertes en distribution</t>
        </is>
      </c>
      <c r="D10351" t="n">
        <v>0</v>
      </c>
      <c r="E10351" t="n">
        <v>0</v>
      </c>
      <c r="F10351" t="n">
        <v>0</v>
      </c>
      <c r="G10351" t="inlineStr">
        <is>
          <t>Donnée calculée</t>
        </is>
      </c>
      <c r="H10351" t="inlineStr"/>
    </row>
    <row r="10352">
      <c r="A10352" t="inlineStr">
        <is>
          <t>2019</t>
        </is>
      </c>
      <c r="B10352" t="inlineStr">
        <is>
          <t>Champignons et truffes</t>
        </is>
      </c>
      <c r="C10352" t="inlineStr">
        <is>
          <t>Pertes en distribution</t>
        </is>
      </c>
      <c r="D10352" t="n">
        <v>0</v>
      </c>
      <c r="E10352" t="n">
        <v>0</v>
      </c>
      <c r="F10352" t="n">
        <v>0</v>
      </c>
      <c r="G10352" t="inlineStr">
        <is>
          <t>Donnée calculée</t>
        </is>
      </c>
      <c r="H10352" t="inlineStr"/>
    </row>
    <row r="10353">
      <c r="A10353" t="inlineStr">
        <is>
          <t>2019</t>
        </is>
      </c>
      <c r="B10353" t="inlineStr">
        <is>
          <t>Champignons cultivés</t>
        </is>
      </c>
      <c r="C10353" t="inlineStr">
        <is>
          <t>Pertes en distribution</t>
        </is>
      </c>
      <c r="D10353" t="n">
        <v>0</v>
      </c>
      <c r="E10353" t="n">
        <v>0</v>
      </c>
      <c r="F10353" t="n">
        <v>0</v>
      </c>
      <c r="G10353" t="inlineStr">
        <is>
          <t>Donnée calculée</t>
        </is>
      </c>
      <c r="H10353" t="inlineStr"/>
    </row>
    <row r="10354">
      <c r="A10354" t="inlineStr">
        <is>
          <t>2019</t>
        </is>
      </c>
      <c r="B10354" t="inlineStr">
        <is>
          <t>Champignons du genre Agaricus</t>
        </is>
      </c>
      <c r="C10354" t="inlineStr">
        <is>
          <t>Pertes en distribution</t>
        </is>
      </c>
      <c r="D10354" t="n">
        <v>0</v>
      </c>
      <c r="E10354" t="n">
        <v>0</v>
      </c>
      <c r="F10354" t="n">
        <v>0</v>
      </c>
      <c r="G10354" t="inlineStr">
        <is>
          <t>Donnée calculée</t>
        </is>
      </c>
      <c r="H10354" t="inlineStr"/>
    </row>
    <row r="10355">
      <c r="A10355" t="inlineStr">
        <is>
          <t>2019</t>
        </is>
      </c>
      <c r="B10355" t="inlineStr">
        <is>
          <t>Champignons non-cultivés et truffes</t>
        </is>
      </c>
      <c r="C10355" t="inlineStr">
        <is>
          <t>Pertes en distribution</t>
        </is>
      </c>
      <c r="D10355" t="n">
        <v>0</v>
      </c>
      <c r="E10355" t="n">
        <v>0</v>
      </c>
      <c r="F10355" t="n">
        <v>0</v>
      </c>
      <c r="G10355" t="inlineStr">
        <is>
          <t>Donnée calculée</t>
        </is>
      </c>
      <c r="H10355" t="inlineStr"/>
    </row>
    <row r="10356">
      <c r="A10356" t="inlineStr">
        <is>
          <t>2019</t>
        </is>
      </c>
      <c r="B10356" t="inlineStr">
        <is>
          <t>Champignons non-cultivés</t>
        </is>
      </c>
      <c r="C10356" t="inlineStr">
        <is>
          <t>Pertes en distribution</t>
        </is>
      </c>
      <c r="D10356" t="n">
        <v>0</v>
      </c>
      <c r="E10356" t="n">
        <v>0</v>
      </c>
      <c r="F10356" t="n">
        <v>0</v>
      </c>
      <c r="G10356" t="inlineStr">
        <is>
          <t>Donnée calculée</t>
        </is>
      </c>
      <c r="H10356" t="inlineStr"/>
    </row>
    <row r="10357">
      <c r="A10357" t="inlineStr">
        <is>
          <t>2019</t>
        </is>
      </c>
      <c r="B10357" t="inlineStr">
        <is>
          <t>Chanterelles</t>
        </is>
      </c>
      <c r="C10357" t="inlineStr">
        <is>
          <t>Pertes en distribution</t>
        </is>
      </c>
      <c r="D10357" t="n">
        <v>0</v>
      </c>
      <c r="E10357" t="n">
        <v>0</v>
      </c>
      <c r="F10357" t="n">
        <v>0</v>
      </c>
      <c r="G10357" t="inlineStr">
        <is>
          <t>Donnée calculée</t>
        </is>
      </c>
      <c r="H10357" t="inlineStr"/>
    </row>
    <row r="10358">
      <c r="A10358" t="inlineStr">
        <is>
          <t>2019</t>
        </is>
      </c>
      <c r="B10358" t="inlineStr">
        <is>
          <t>Cèpes</t>
        </is>
      </c>
      <c r="C10358" t="inlineStr">
        <is>
          <t>Pertes en distribution</t>
        </is>
      </c>
      <c r="D10358" t="n">
        <v>0</v>
      </c>
      <c r="E10358" t="n">
        <v>0</v>
      </c>
      <c r="F10358" t="n">
        <v>0</v>
      </c>
      <c r="G10358" t="inlineStr">
        <is>
          <t>Donnée calculée</t>
        </is>
      </c>
      <c r="H10358" t="inlineStr"/>
    </row>
    <row r="10359">
      <c r="A10359" t="inlineStr">
        <is>
          <t>2019</t>
        </is>
      </c>
      <c r="B10359" t="inlineStr">
        <is>
          <t>Autres champignons</t>
        </is>
      </c>
      <c r="C10359" t="inlineStr">
        <is>
          <t>Pertes en distribution</t>
        </is>
      </c>
      <c r="D10359" t="n">
        <v>0</v>
      </c>
      <c r="E10359" t="n">
        <v>0</v>
      </c>
      <c r="F10359" t="n">
        <v>0</v>
      </c>
      <c r="G10359" t="inlineStr">
        <is>
          <t>Donnée calculée</t>
        </is>
      </c>
      <c r="H10359" t="inlineStr"/>
    </row>
    <row r="10360">
      <c r="A10360" t="inlineStr">
        <is>
          <t>2019</t>
        </is>
      </c>
      <c r="B10360" t="inlineStr">
        <is>
          <t>Truffes</t>
        </is>
      </c>
      <c r="C10360" t="inlineStr">
        <is>
          <t>Pertes en distribution</t>
        </is>
      </c>
      <c r="D10360" t="n">
        <v>0</v>
      </c>
      <c r="E10360" t="n">
        <v>0</v>
      </c>
      <c r="F10360" t="n">
        <v>0</v>
      </c>
      <c r="G10360" t="inlineStr">
        <is>
          <t>Donnée calculée</t>
        </is>
      </c>
      <c r="H10360" t="inlineStr"/>
    </row>
    <row r="10361">
      <c r="A10361" t="inlineStr">
        <is>
          <t>2019</t>
        </is>
      </c>
      <c r="B10361" t="inlineStr">
        <is>
          <t>Légumes frais n.c.a.</t>
        </is>
      </c>
      <c r="C10361" t="inlineStr">
        <is>
          <t>Pertes en distribution</t>
        </is>
      </c>
      <c r="D10361" t="n">
        <v>0</v>
      </c>
      <c r="E10361" t="n">
        <v>0</v>
      </c>
      <c r="F10361" t="n">
        <v>0</v>
      </c>
      <c r="G10361" t="inlineStr">
        <is>
          <t>Donnée calculée</t>
        </is>
      </c>
      <c r="H10361" t="inlineStr"/>
    </row>
    <row r="10362">
      <c r="A10362" t="inlineStr">
        <is>
          <t>2019</t>
        </is>
      </c>
      <c r="B10362" t="inlineStr">
        <is>
          <t>Céleris branches</t>
        </is>
      </c>
      <c r="C10362" t="inlineStr">
        <is>
          <t>Pertes en distribution</t>
        </is>
      </c>
      <c r="D10362" t="n">
        <v>0</v>
      </c>
      <c r="E10362" t="n">
        <v>0</v>
      </c>
      <c r="F10362" t="n">
        <v>0</v>
      </c>
      <c r="G10362" t="inlineStr">
        <is>
          <t>Donnée calculée</t>
        </is>
      </c>
      <c r="H10362" t="inlineStr"/>
    </row>
    <row r="10363">
      <c r="A10363" t="inlineStr">
        <is>
          <t>2019</t>
        </is>
      </c>
      <c r="B10363" t="inlineStr">
        <is>
          <t>Fruits</t>
        </is>
      </c>
      <c r="C10363" t="inlineStr">
        <is>
          <t>Pertes en distribution</t>
        </is>
      </c>
      <c r="D10363" t="n">
        <v>0</v>
      </c>
      <c r="E10363" t="n">
        <v>0</v>
      </c>
      <c r="F10363" t="n">
        <v>0</v>
      </c>
      <c r="G10363" t="inlineStr">
        <is>
          <t>Donnée calculée</t>
        </is>
      </c>
      <c r="H10363" t="inlineStr"/>
    </row>
    <row r="10364">
      <c r="A10364" t="inlineStr">
        <is>
          <t>2019</t>
        </is>
      </c>
      <c r="B10364" t="inlineStr">
        <is>
          <t>Raisin</t>
        </is>
      </c>
      <c r="C10364" t="inlineStr">
        <is>
          <t>Pertes en distribution</t>
        </is>
      </c>
      <c r="D10364" t="n">
        <v>0</v>
      </c>
      <c r="E10364" t="n">
        <v>0</v>
      </c>
      <c r="F10364" t="n">
        <v>0</v>
      </c>
      <c r="G10364" t="inlineStr">
        <is>
          <t>Donnée calculée</t>
        </is>
      </c>
      <c r="H10364" t="inlineStr"/>
    </row>
    <row r="10365">
      <c r="A10365" t="inlineStr">
        <is>
          <t>2019</t>
        </is>
      </c>
      <c r="B10365" t="inlineStr">
        <is>
          <t>Raisin de table</t>
        </is>
      </c>
      <c r="C10365" t="inlineStr">
        <is>
          <t>Pertes en distribution</t>
        </is>
      </c>
      <c r="D10365" t="n">
        <v>0</v>
      </c>
      <c r="E10365" t="n">
        <v>0</v>
      </c>
      <c r="F10365" t="n">
        <v>0</v>
      </c>
      <c r="G10365" t="inlineStr">
        <is>
          <t>Donnée calculée</t>
        </is>
      </c>
      <c r="H10365" t="inlineStr"/>
    </row>
    <row r="10366">
      <c r="A10366" t="inlineStr">
        <is>
          <t>2019</t>
        </is>
      </c>
      <c r="B10366" t="inlineStr">
        <is>
          <t>Autre raisin frais</t>
        </is>
      </c>
      <c r="C10366" t="inlineStr">
        <is>
          <t>Pertes en distribution</t>
        </is>
      </c>
      <c r="D10366" t="n">
        <v>0</v>
      </c>
      <c r="E10366" t="n">
        <v>0</v>
      </c>
      <c r="F10366" t="n">
        <v>0</v>
      </c>
      <c r="G10366" t="inlineStr">
        <is>
          <t>Donnée calculée</t>
        </is>
      </c>
      <c r="H10366" t="inlineStr"/>
    </row>
    <row r="10367">
      <c r="A10367" t="inlineStr">
        <is>
          <t>2019</t>
        </is>
      </c>
      <c r="B10367" t="inlineStr">
        <is>
          <t>Fruits tropicaux et subtropicaux</t>
        </is>
      </c>
      <c r="C10367" t="inlineStr">
        <is>
          <t>Pertes en distribution</t>
        </is>
      </c>
      <c r="D10367" t="n">
        <v>0</v>
      </c>
      <c r="E10367" t="n">
        <v>0</v>
      </c>
      <c r="F10367" t="n">
        <v>0</v>
      </c>
      <c r="G10367" t="inlineStr">
        <is>
          <t>Donnée calculée</t>
        </is>
      </c>
      <c r="H10367" t="inlineStr"/>
    </row>
    <row r="10368">
      <c r="A10368" t="inlineStr">
        <is>
          <t>2019</t>
        </is>
      </c>
      <c r="B10368" t="inlineStr">
        <is>
          <t>Avocats</t>
        </is>
      </c>
      <c r="C10368" t="inlineStr">
        <is>
          <t>Pertes en distribution</t>
        </is>
      </c>
      <c r="D10368" t="n">
        <v>0</v>
      </c>
      <c r="E10368" t="n">
        <v>0</v>
      </c>
      <c r="F10368" t="n">
        <v>0</v>
      </c>
      <c r="G10368" t="inlineStr">
        <is>
          <t>Donnée calculée</t>
        </is>
      </c>
      <c r="H10368" t="inlineStr"/>
    </row>
    <row r="10369">
      <c r="A10369" t="inlineStr">
        <is>
          <t>2019</t>
        </is>
      </c>
      <c r="B10369" t="inlineStr">
        <is>
          <t>Bananes, bananes plantains et assimilés</t>
        </is>
      </c>
      <c r="C10369" t="inlineStr">
        <is>
          <t>Pertes en distribution</t>
        </is>
      </c>
      <c r="D10369" t="n">
        <v>0</v>
      </c>
      <c r="E10369" t="n">
        <v>0</v>
      </c>
      <c r="F10369" t="n">
        <v>0</v>
      </c>
      <c r="G10369" t="inlineStr">
        <is>
          <t>Donnée calculée</t>
        </is>
      </c>
      <c r="H10369" t="inlineStr"/>
    </row>
    <row r="10370">
      <c r="A10370" t="inlineStr">
        <is>
          <t>2019</t>
        </is>
      </c>
      <c r="B10370" t="inlineStr">
        <is>
          <t>Bananes fruits</t>
        </is>
      </c>
      <c r="C10370" t="inlineStr">
        <is>
          <t>Pertes en distribution</t>
        </is>
      </c>
      <c r="D10370" t="n">
        <v>0</v>
      </c>
      <c r="E10370" t="n">
        <v>0</v>
      </c>
      <c r="F10370" t="n">
        <v>0</v>
      </c>
      <c r="G10370" t="inlineStr">
        <is>
          <t>Donnée calculée</t>
        </is>
      </c>
      <c r="H10370" t="inlineStr"/>
    </row>
    <row r="10371">
      <c r="A10371" t="inlineStr">
        <is>
          <t>2019</t>
        </is>
      </c>
      <c r="B10371" t="inlineStr">
        <is>
          <t>Bananes plantains</t>
        </is>
      </c>
      <c r="C10371" t="inlineStr">
        <is>
          <t>Pertes en distribution</t>
        </is>
      </c>
      <c r="D10371" t="n">
        <v>0</v>
      </c>
      <c r="E10371" t="n">
        <v>0</v>
      </c>
      <c r="F10371" t="n">
        <v>0</v>
      </c>
      <c r="G10371" t="inlineStr">
        <is>
          <t>Donnée calculée</t>
        </is>
      </c>
      <c r="H10371" t="inlineStr"/>
    </row>
    <row r="10372">
      <c r="A10372" t="inlineStr">
        <is>
          <t>2019</t>
        </is>
      </c>
      <c r="B10372" t="inlineStr">
        <is>
          <t>Dattes</t>
        </is>
      </c>
      <c r="C10372" t="inlineStr">
        <is>
          <t>Pertes en distribution</t>
        </is>
      </c>
      <c r="D10372" t="n">
        <v>0</v>
      </c>
      <c r="E10372" t="n">
        <v>0</v>
      </c>
      <c r="F10372" t="n">
        <v>0</v>
      </c>
      <c r="G10372" t="inlineStr">
        <is>
          <t>Donnée calculée</t>
        </is>
      </c>
      <c r="H10372" t="inlineStr"/>
    </row>
    <row r="10373">
      <c r="A10373" t="inlineStr">
        <is>
          <t>2019</t>
        </is>
      </c>
      <c r="B10373" t="inlineStr">
        <is>
          <t>Figues</t>
        </is>
      </c>
      <c r="C10373" t="inlineStr">
        <is>
          <t>Pertes en distribution</t>
        </is>
      </c>
      <c r="D10373" t="n">
        <v>0</v>
      </c>
      <c r="E10373" t="n">
        <v>0</v>
      </c>
      <c r="F10373" t="n">
        <v>0</v>
      </c>
      <c r="G10373" t="inlineStr">
        <is>
          <t>Donnée calculée</t>
        </is>
      </c>
      <c r="H10373" t="inlineStr"/>
    </row>
    <row r="10374">
      <c r="A10374" t="inlineStr">
        <is>
          <t>2019</t>
        </is>
      </c>
      <c r="B10374" t="inlineStr">
        <is>
          <t>Autres fruits tropicaux et subtropicaux</t>
        </is>
      </c>
      <c r="C10374" t="inlineStr">
        <is>
          <t>Pertes en distribution</t>
        </is>
      </c>
      <c r="D10374" t="n">
        <v>0</v>
      </c>
      <c r="E10374" t="n">
        <v>0</v>
      </c>
      <c r="F10374" t="n">
        <v>0</v>
      </c>
      <c r="G10374" t="inlineStr">
        <is>
          <t>Donnée calculée</t>
        </is>
      </c>
      <c r="H10374" t="inlineStr"/>
    </row>
    <row r="10375">
      <c r="A10375" t="inlineStr">
        <is>
          <t>2019</t>
        </is>
      </c>
      <c r="B10375" t="inlineStr">
        <is>
          <t>Mangue</t>
        </is>
      </c>
      <c r="C10375" t="inlineStr">
        <is>
          <t>Pertes en distribution</t>
        </is>
      </c>
      <c r="D10375" t="n">
        <v>0</v>
      </c>
      <c r="E10375" t="n">
        <v>0</v>
      </c>
      <c r="F10375" t="n">
        <v>0</v>
      </c>
      <c r="G10375" t="inlineStr">
        <is>
          <t>Donnée calculée</t>
        </is>
      </c>
      <c r="H10375" t="inlineStr"/>
    </row>
    <row r="10376">
      <c r="A10376" t="inlineStr">
        <is>
          <t>2019</t>
        </is>
      </c>
      <c r="B10376" t="inlineStr">
        <is>
          <t>Goyave, Goyavier</t>
        </is>
      </c>
      <c r="C10376" t="inlineStr">
        <is>
          <t>Pertes en distribution</t>
        </is>
      </c>
      <c r="D10376" t="n">
        <v>0</v>
      </c>
      <c r="E10376" t="n">
        <v>0</v>
      </c>
      <c r="F10376" t="n">
        <v>0</v>
      </c>
      <c r="G10376" t="inlineStr">
        <is>
          <t>Donnée calculée</t>
        </is>
      </c>
      <c r="H10376" t="inlineStr"/>
    </row>
    <row r="10377">
      <c r="A10377" t="inlineStr">
        <is>
          <t>2019</t>
        </is>
      </c>
      <c r="B10377" t="inlineStr">
        <is>
          <t>Ananas</t>
        </is>
      </c>
      <c r="C10377" t="inlineStr">
        <is>
          <t>Pertes en distribution</t>
        </is>
      </c>
      <c r="D10377" t="n">
        <v>0</v>
      </c>
      <c r="E10377" t="n">
        <v>0</v>
      </c>
      <c r="F10377" t="n">
        <v>0</v>
      </c>
      <c r="G10377" t="inlineStr">
        <is>
          <t>Donnée calculée</t>
        </is>
      </c>
      <c r="H10377" t="inlineStr"/>
    </row>
    <row r="10378">
      <c r="A10378" t="inlineStr">
        <is>
          <t>2019</t>
        </is>
      </c>
      <c r="B10378" t="inlineStr">
        <is>
          <t>Autres fruits tropicaux et subtropicaux, n.c.a</t>
        </is>
      </c>
      <c r="C10378" t="inlineStr">
        <is>
          <t>Pertes en distribution</t>
        </is>
      </c>
      <c r="D10378" t="n">
        <v>0</v>
      </c>
      <c r="E10378" t="n">
        <v>0</v>
      </c>
      <c r="F10378" t="n">
        <v>0</v>
      </c>
      <c r="G10378" t="inlineStr">
        <is>
          <t>Donnée calculée</t>
        </is>
      </c>
      <c r="H10378" t="inlineStr"/>
    </row>
    <row r="10379">
      <c r="A10379" t="inlineStr">
        <is>
          <t>2019</t>
        </is>
      </c>
      <c r="B10379" t="inlineStr">
        <is>
          <t>Letchi, longani, ramboutan</t>
        </is>
      </c>
      <c r="C10379" t="inlineStr">
        <is>
          <t>Pertes en distribution</t>
        </is>
      </c>
      <c r="D10379" t="n">
        <v>0</v>
      </c>
      <c r="E10379" t="n">
        <v>0</v>
      </c>
      <c r="F10379" t="n">
        <v>0</v>
      </c>
      <c r="G10379" t="inlineStr">
        <is>
          <t>Donnée calculée</t>
        </is>
      </c>
      <c r="H10379" t="inlineStr"/>
    </row>
    <row r="10380">
      <c r="A10380" t="inlineStr">
        <is>
          <t>2019</t>
        </is>
      </c>
      <c r="B10380" t="inlineStr">
        <is>
          <t>Abricot pays ou mamey</t>
        </is>
      </c>
      <c r="C10380" t="inlineStr">
        <is>
          <t>Pertes en distribution</t>
        </is>
      </c>
      <c r="D10380" t="n">
        <v>0</v>
      </c>
      <c r="E10380" t="n">
        <v>0</v>
      </c>
      <c r="F10380" t="n">
        <v>0</v>
      </c>
      <c r="G10380" t="inlineStr">
        <is>
          <t>Donnée calculée</t>
        </is>
      </c>
      <c r="H10380" t="inlineStr"/>
    </row>
    <row r="10381">
      <c r="A10381" t="inlineStr">
        <is>
          <t>2019</t>
        </is>
      </c>
      <c r="B10381" t="inlineStr">
        <is>
          <t>Corossol, pomme cannelle</t>
        </is>
      </c>
      <c r="C10381" t="inlineStr">
        <is>
          <t>Pertes en distribution</t>
        </is>
      </c>
      <c r="D10381" t="n">
        <v>0</v>
      </c>
      <c r="E10381" t="n">
        <v>0</v>
      </c>
      <c r="F10381" t="n">
        <v>0</v>
      </c>
      <c r="G10381" t="inlineStr">
        <is>
          <t>Donnée calculée</t>
        </is>
      </c>
      <c r="H10381" t="inlineStr"/>
    </row>
    <row r="10382">
      <c r="A10382" t="inlineStr">
        <is>
          <t>2019</t>
        </is>
      </c>
      <c r="B10382" t="inlineStr">
        <is>
          <t>Maracuja, fruits de la passion, grenadille</t>
        </is>
      </c>
      <c r="C10382" t="inlineStr">
        <is>
          <t>Pertes en distribution</t>
        </is>
      </c>
      <c r="D10382" t="n">
        <v>0</v>
      </c>
      <c r="E10382" t="n">
        <v>0</v>
      </c>
      <c r="F10382" t="n">
        <v>0</v>
      </c>
      <c r="G10382" t="inlineStr">
        <is>
          <t>Donnée calculée</t>
        </is>
      </c>
      <c r="H10382" t="inlineStr"/>
    </row>
    <row r="10383">
      <c r="A10383" t="inlineStr">
        <is>
          <t>2019</t>
        </is>
      </c>
      <c r="B10383" t="inlineStr">
        <is>
          <t>Papaye</t>
        </is>
      </c>
      <c r="C10383" t="inlineStr">
        <is>
          <t>Pertes en distribution</t>
        </is>
      </c>
      <c r="D10383" t="n">
        <v>0</v>
      </c>
      <c r="E10383" t="n">
        <v>0</v>
      </c>
      <c r="F10383" t="n">
        <v>0</v>
      </c>
      <c r="G10383" t="inlineStr">
        <is>
          <t>Donnée calculée</t>
        </is>
      </c>
      <c r="H10383" t="inlineStr"/>
    </row>
    <row r="10384">
      <c r="A10384" t="inlineStr">
        <is>
          <t>2019</t>
        </is>
      </c>
      <c r="B10384" t="inlineStr">
        <is>
          <t>Agrumes</t>
        </is>
      </c>
      <c r="C10384" t="inlineStr">
        <is>
          <t>Pertes en distribution</t>
        </is>
      </c>
      <c r="D10384" t="n">
        <v>0</v>
      </c>
      <c r="E10384" t="n">
        <v>0</v>
      </c>
      <c r="F10384" t="n">
        <v>0</v>
      </c>
      <c r="G10384" t="inlineStr">
        <is>
          <t>Donnée calculée</t>
        </is>
      </c>
      <c r="H10384" t="inlineStr"/>
    </row>
    <row r="10385">
      <c r="A10385" t="inlineStr">
        <is>
          <t>2019</t>
        </is>
      </c>
      <c r="B10385" t="inlineStr">
        <is>
          <t>Pomelos et pamplemousses</t>
        </is>
      </c>
      <c r="C10385" t="inlineStr">
        <is>
          <t>Pertes en distribution</t>
        </is>
      </c>
      <c r="D10385" t="n">
        <v>0</v>
      </c>
      <c r="E10385" t="n">
        <v>0</v>
      </c>
      <c r="F10385" t="n">
        <v>0</v>
      </c>
      <c r="G10385" t="inlineStr">
        <is>
          <t>Donnée calculée</t>
        </is>
      </c>
      <c r="H10385" t="inlineStr"/>
    </row>
    <row r="10386">
      <c r="A10386" t="inlineStr">
        <is>
          <t>2019</t>
        </is>
      </c>
      <c r="B10386" t="inlineStr">
        <is>
          <t>Citrons et limes</t>
        </is>
      </c>
      <c r="C10386" t="inlineStr">
        <is>
          <t>Pertes en distribution</t>
        </is>
      </c>
      <c r="D10386" t="n">
        <v>0</v>
      </c>
      <c r="E10386" t="n">
        <v>0</v>
      </c>
      <c r="F10386" t="n">
        <v>0</v>
      </c>
      <c r="G10386" t="inlineStr">
        <is>
          <t>Donnée calculée</t>
        </is>
      </c>
      <c r="H10386" t="inlineStr"/>
    </row>
    <row r="10387">
      <c r="A10387" t="inlineStr">
        <is>
          <t>2019</t>
        </is>
      </c>
      <c r="B10387" t="inlineStr">
        <is>
          <t>Oranges</t>
        </is>
      </c>
      <c r="C10387" t="inlineStr">
        <is>
          <t>Pertes en distribution</t>
        </is>
      </c>
      <c r="D10387" t="n">
        <v>0</v>
      </c>
      <c r="E10387" t="n">
        <v>0</v>
      </c>
      <c r="F10387" t="n">
        <v>0</v>
      </c>
      <c r="G10387" t="inlineStr">
        <is>
          <t>Donnée calculée</t>
        </is>
      </c>
      <c r="H10387" t="inlineStr"/>
    </row>
    <row r="10388">
      <c r="A10388" t="inlineStr">
        <is>
          <t>2019</t>
        </is>
      </c>
      <c r="B10388" t="inlineStr">
        <is>
          <t>Mandarines et clémentines</t>
        </is>
      </c>
      <c r="C10388" t="inlineStr">
        <is>
          <t>Pertes en distribution</t>
        </is>
      </c>
      <c r="D10388" t="n">
        <v>0</v>
      </c>
      <c r="E10388" t="n">
        <v>0</v>
      </c>
      <c r="F10388" t="n">
        <v>0</v>
      </c>
      <c r="G10388" t="inlineStr">
        <is>
          <t>Donnée calculée</t>
        </is>
      </c>
      <c r="H10388" t="inlineStr"/>
    </row>
    <row r="10389">
      <c r="A10389" t="inlineStr">
        <is>
          <t>2019</t>
        </is>
      </c>
      <c r="B10389" t="inlineStr">
        <is>
          <t>Fruits à pépins et à noyau</t>
        </is>
      </c>
      <c r="C10389" t="inlineStr">
        <is>
          <t>Pertes en distribution</t>
        </is>
      </c>
      <c r="D10389" t="n">
        <v>0</v>
      </c>
      <c r="E10389" t="n">
        <v>0</v>
      </c>
      <c r="F10389" t="n">
        <v>0</v>
      </c>
      <c r="G10389" t="inlineStr">
        <is>
          <t>Donnée calculée</t>
        </is>
      </c>
      <c r="H10389" t="inlineStr"/>
    </row>
    <row r="10390">
      <c r="A10390" t="inlineStr">
        <is>
          <t>2019</t>
        </is>
      </c>
      <c r="B10390" t="inlineStr">
        <is>
          <t>Pommes</t>
        </is>
      </c>
      <c r="C10390" t="inlineStr">
        <is>
          <t>Pertes en distribution</t>
        </is>
      </c>
      <c r="D10390" t="n">
        <v>0</v>
      </c>
      <c r="E10390" t="n">
        <v>0</v>
      </c>
      <c r="F10390" t="n">
        <v>0</v>
      </c>
      <c r="G10390" t="inlineStr">
        <is>
          <t>Donnée calculée</t>
        </is>
      </c>
      <c r="H10390" t="inlineStr"/>
    </row>
    <row r="10391">
      <c r="A10391" t="inlineStr">
        <is>
          <t>2019</t>
        </is>
      </c>
      <c r="B10391" t="inlineStr">
        <is>
          <t>Pommes de table</t>
        </is>
      </c>
      <c r="C10391" t="inlineStr">
        <is>
          <t>Pertes en distribution</t>
        </is>
      </c>
      <c r="D10391" t="n">
        <v>0</v>
      </c>
      <c r="E10391" t="n">
        <v>0</v>
      </c>
      <c r="F10391" t="n">
        <v>0</v>
      </c>
      <c r="G10391" t="inlineStr">
        <is>
          <t>Donnée calculée</t>
        </is>
      </c>
      <c r="H10391" t="inlineStr"/>
    </row>
    <row r="10392">
      <c r="A10392" t="inlineStr">
        <is>
          <t>2019</t>
        </is>
      </c>
      <c r="B10392" t="inlineStr">
        <is>
          <t>Golden</t>
        </is>
      </c>
      <c r="C10392" t="inlineStr">
        <is>
          <t>Pertes en distribution</t>
        </is>
      </c>
      <c r="D10392" t="n">
        <v>0</v>
      </c>
      <c r="E10392" t="n">
        <v>0</v>
      </c>
      <c r="F10392" t="n">
        <v>0</v>
      </c>
      <c r="G10392" t="inlineStr">
        <is>
          <t>Donnée calculée</t>
        </is>
      </c>
      <c r="H10392" t="inlineStr"/>
    </row>
    <row r="10393">
      <c r="A10393" t="inlineStr">
        <is>
          <t>2019</t>
        </is>
      </c>
      <c r="B10393" t="inlineStr">
        <is>
          <t>Gala</t>
        </is>
      </c>
      <c r="C10393" t="inlineStr">
        <is>
          <t>Pertes en distribution</t>
        </is>
      </c>
      <c r="D10393" t="n">
        <v>0</v>
      </c>
      <c r="E10393" t="n">
        <v>0</v>
      </c>
      <c r="F10393" t="n">
        <v>0</v>
      </c>
      <c r="G10393" t="inlineStr">
        <is>
          <t>Donnée calculée</t>
        </is>
      </c>
      <c r="H10393" t="inlineStr"/>
    </row>
    <row r="10394">
      <c r="A10394" t="inlineStr">
        <is>
          <t>2019</t>
        </is>
      </c>
      <c r="B10394" t="inlineStr">
        <is>
          <t>Granny Smith</t>
        </is>
      </c>
      <c r="C10394" t="inlineStr">
        <is>
          <t>Pertes en distribution</t>
        </is>
      </c>
      <c r="D10394" t="n">
        <v>0</v>
      </c>
      <c r="E10394" t="n">
        <v>0</v>
      </c>
      <c r="F10394" t="n">
        <v>0</v>
      </c>
      <c r="G10394" t="inlineStr">
        <is>
          <t>Donnée calculée</t>
        </is>
      </c>
      <c r="H10394" t="inlineStr"/>
    </row>
    <row r="10395">
      <c r="A10395" t="inlineStr">
        <is>
          <t>2019</t>
        </is>
      </c>
      <c r="B10395" t="inlineStr">
        <is>
          <t>Autres variétés de pommes, n.c.a.</t>
        </is>
      </c>
      <c r="C10395" t="inlineStr">
        <is>
          <t>Pertes en distribution</t>
        </is>
      </c>
      <c r="D10395" t="n">
        <v>0</v>
      </c>
      <c r="E10395" t="n">
        <v>0</v>
      </c>
      <c r="F10395" t="n">
        <v>0</v>
      </c>
      <c r="G10395" t="inlineStr">
        <is>
          <t>Donnée calculée</t>
        </is>
      </c>
      <c r="H10395" t="inlineStr"/>
    </row>
    <row r="10396">
      <c r="A10396" t="inlineStr">
        <is>
          <t>2019</t>
        </is>
      </c>
      <c r="B10396" t="inlineStr">
        <is>
          <t>Autres fruits à pépins et à noyau</t>
        </is>
      </c>
      <c r="C10396" t="inlineStr">
        <is>
          <t>Pertes en distribution</t>
        </is>
      </c>
      <c r="D10396" t="n">
        <v>0</v>
      </c>
      <c r="E10396" t="n">
        <v>0</v>
      </c>
      <c r="F10396" t="n">
        <v>0</v>
      </c>
      <c r="G10396" t="inlineStr">
        <is>
          <t>Donnée calculée</t>
        </is>
      </c>
      <c r="H10396" t="inlineStr"/>
    </row>
    <row r="10397">
      <c r="A10397" t="inlineStr">
        <is>
          <t>2019</t>
        </is>
      </c>
      <c r="B10397" t="inlineStr">
        <is>
          <t>Poires</t>
        </is>
      </c>
      <c r="C10397" t="inlineStr">
        <is>
          <t>Pertes en distribution</t>
        </is>
      </c>
      <c r="D10397" t="n">
        <v>0</v>
      </c>
      <c r="E10397" t="n">
        <v>0</v>
      </c>
      <c r="F10397" t="n">
        <v>0</v>
      </c>
      <c r="G10397" t="inlineStr">
        <is>
          <t>Donnée calculée</t>
        </is>
      </c>
      <c r="H10397" t="inlineStr"/>
    </row>
    <row r="10398">
      <c r="A10398" t="inlineStr">
        <is>
          <t>2019</t>
        </is>
      </c>
      <c r="B10398" t="inlineStr">
        <is>
          <t>Poires d'été</t>
        </is>
      </c>
      <c r="C10398" t="inlineStr">
        <is>
          <t>Pertes en distribution</t>
        </is>
      </c>
      <c r="D10398" t="n">
        <v>0</v>
      </c>
      <c r="E10398" t="n">
        <v>0</v>
      </c>
      <c r="F10398" t="n">
        <v>0</v>
      </c>
      <c r="G10398" t="inlineStr">
        <is>
          <t>Donnée calculée</t>
        </is>
      </c>
      <c r="H10398" t="inlineStr"/>
    </row>
    <row r="10399">
      <c r="A10399" t="inlineStr">
        <is>
          <t>2019</t>
        </is>
      </c>
      <c r="B10399" t="inlineStr">
        <is>
          <t>William's</t>
        </is>
      </c>
      <c r="C10399" t="inlineStr">
        <is>
          <t>Pertes en distribution</t>
        </is>
      </c>
      <c r="D10399" t="n">
        <v>0</v>
      </c>
      <c r="E10399" t="n">
        <v>0</v>
      </c>
      <c r="F10399" t="n">
        <v>0</v>
      </c>
      <c r="G10399" t="inlineStr">
        <is>
          <t>Donnée calculée</t>
        </is>
      </c>
      <c r="H10399" t="inlineStr"/>
    </row>
    <row r="10400">
      <c r="A10400" t="inlineStr">
        <is>
          <t>2019</t>
        </is>
      </c>
      <c r="B10400" t="inlineStr">
        <is>
          <t>Jules Guyot</t>
        </is>
      </c>
      <c r="C10400" t="inlineStr">
        <is>
          <t>Pertes en distribution</t>
        </is>
      </c>
      <c r="D10400" t="n">
        <v>0</v>
      </c>
      <c r="E10400" t="n">
        <v>0</v>
      </c>
      <c r="F10400" t="n">
        <v>0</v>
      </c>
      <c r="G10400" t="inlineStr">
        <is>
          <t>Donnée calculée</t>
        </is>
      </c>
      <c r="H10400" t="inlineStr"/>
    </row>
    <row r="10401">
      <c r="A10401" t="inlineStr">
        <is>
          <t>2019</t>
        </is>
      </c>
      <c r="B10401" t="inlineStr">
        <is>
          <t>Autres variétés de poires d'été, n.c.a.</t>
        </is>
      </c>
      <c r="C10401" t="inlineStr">
        <is>
          <t>Pertes en distribution</t>
        </is>
      </c>
      <c r="D10401" t="n">
        <v>0</v>
      </c>
      <c r="E10401" t="n">
        <v>0</v>
      </c>
      <c r="F10401" t="n">
        <v>0</v>
      </c>
      <c r="G10401" t="inlineStr">
        <is>
          <t>Donnée calculée</t>
        </is>
      </c>
      <c r="H10401" t="inlineStr"/>
    </row>
    <row r="10402">
      <c r="A10402" t="inlineStr">
        <is>
          <t>2019</t>
        </is>
      </c>
      <c r="B10402" t="inlineStr">
        <is>
          <t>Poires d'automne</t>
        </is>
      </c>
      <c r="C10402" t="inlineStr">
        <is>
          <t>Pertes en distribution</t>
        </is>
      </c>
      <c r="D10402" t="n">
        <v>0</v>
      </c>
      <c r="E10402" t="n">
        <v>0</v>
      </c>
      <c r="F10402" t="n">
        <v>0</v>
      </c>
      <c r="G10402" t="inlineStr">
        <is>
          <t>Donnée calculée</t>
        </is>
      </c>
      <c r="H10402" t="inlineStr"/>
    </row>
    <row r="10403">
      <c r="A10403" t="inlineStr">
        <is>
          <t>2019</t>
        </is>
      </c>
      <c r="B10403" t="inlineStr">
        <is>
          <t>Poires d'hiver</t>
        </is>
      </c>
      <c r="C10403" t="inlineStr">
        <is>
          <t>Pertes en distribution</t>
        </is>
      </c>
      <c r="D10403" t="n">
        <v>0</v>
      </c>
      <c r="E10403" t="n">
        <v>0</v>
      </c>
      <c r="F10403" t="n">
        <v>0</v>
      </c>
      <c r="G10403" t="inlineStr">
        <is>
          <t>Donnée calculée</t>
        </is>
      </c>
      <c r="H10403" t="inlineStr"/>
    </row>
    <row r="10404">
      <c r="A10404" t="inlineStr">
        <is>
          <t>2019</t>
        </is>
      </c>
      <c r="B10404" t="inlineStr">
        <is>
          <t>Coings</t>
        </is>
      </c>
      <c r="C10404" t="inlineStr">
        <is>
          <t>Pertes en distribution</t>
        </is>
      </c>
      <c r="D10404" t="n">
        <v>0</v>
      </c>
      <c r="E10404" t="n">
        <v>0</v>
      </c>
      <c r="F10404" t="n">
        <v>0</v>
      </c>
      <c r="G10404" t="inlineStr">
        <is>
          <t>Donnée calculée</t>
        </is>
      </c>
      <c r="H10404" t="inlineStr"/>
    </row>
    <row r="10405">
      <c r="A10405" t="inlineStr">
        <is>
          <t>2019</t>
        </is>
      </c>
      <c r="B10405" t="inlineStr">
        <is>
          <t>Abricots</t>
        </is>
      </c>
      <c r="C10405" t="inlineStr">
        <is>
          <t>Pertes en distribution</t>
        </is>
      </c>
      <c r="D10405" t="n">
        <v>0</v>
      </c>
      <c r="E10405" t="n">
        <v>0</v>
      </c>
      <c r="F10405" t="n">
        <v>0</v>
      </c>
      <c r="G10405" t="inlineStr">
        <is>
          <t>Donnée calculée</t>
        </is>
      </c>
      <c r="H10405" t="inlineStr"/>
    </row>
    <row r="10406">
      <c r="A10406" t="inlineStr">
        <is>
          <t>2019</t>
        </is>
      </c>
      <c r="B10406" t="inlineStr">
        <is>
          <t>Cerises</t>
        </is>
      </c>
      <c r="C10406" t="inlineStr">
        <is>
          <t>Pertes en distribution</t>
        </is>
      </c>
      <c r="D10406" t="n">
        <v>0</v>
      </c>
      <c r="E10406" t="n">
        <v>0</v>
      </c>
      <c r="F10406" t="n">
        <v>0</v>
      </c>
      <c r="G10406" t="inlineStr">
        <is>
          <t>Donnée calculée</t>
        </is>
      </c>
      <c r="H10406" t="inlineStr"/>
    </row>
    <row r="10407">
      <c r="A10407" t="inlineStr">
        <is>
          <t>2019</t>
        </is>
      </c>
      <c r="B10407" t="inlineStr">
        <is>
          <t>Bigarreau</t>
        </is>
      </c>
      <c r="C10407" t="inlineStr">
        <is>
          <t>Pertes en distribution</t>
        </is>
      </c>
      <c r="D10407" t="n">
        <v>0</v>
      </c>
      <c r="E10407" t="n">
        <v>0</v>
      </c>
      <c r="F10407" t="n">
        <v>0</v>
      </c>
      <c r="G10407" t="inlineStr">
        <is>
          <t>Donnée calculée</t>
        </is>
      </c>
      <c r="H10407" t="inlineStr"/>
    </row>
    <row r="10408">
      <c r="A10408" t="inlineStr">
        <is>
          <t>2019</t>
        </is>
      </c>
      <c r="B10408" t="inlineStr">
        <is>
          <t>Autre variété de cerises, n.c.a.</t>
        </is>
      </c>
      <c r="C10408" t="inlineStr">
        <is>
          <t>Pertes en distribution</t>
        </is>
      </c>
      <c r="D10408" t="n">
        <v>0</v>
      </c>
      <c r="E10408" t="n">
        <v>0</v>
      </c>
      <c r="F10408" t="n">
        <v>0</v>
      </c>
      <c r="G10408" t="inlineStr">
        <is>
          <t>Donnée calculée</t>
        </is>
      </c>
      <c r="H10408" t="inlineStr"/>
    </row>
    <row r="10409">
      <c r="A10409" t="inlineStr">
        <is>
          <t>2019</t>
        </is>
      </c>
      <c r="B10409" t="inlineStr">
        <is>
          <t>Pêches, nectarines et brugnons</t>
        </is>
      </c>
      <c r="C10409" t="inlineStr">
        <is>
          <t>Pertes en distribution</t>
        </is>
      </c>
      <c r="D10409" t="n">
        <v>0</v>
      </c>
      <c r="E10409" t="n">
        <v>0</v>
      </c>
      <c r="F10409" t="n">
        <v>0</v>
      </c>
      <c r="G10409" t="inlineStr">
        <is>
          <t>Donnée calculée</t>
        </is>
      </c>
      <c r="H10409" t="inlineStr"/>
    </row>
    <row r="10410">
      <c r="A10410" t="inlineStr">
        <is>
          <t>2019</t>
        </is>
      </c>
      <c r="B10410" t="inlineStr">
        <is>
          <t>Pêches</t>
        </is>
      </c>
      <c r="C10410" t="inlineStr">
        <is>
          <t>Pertes en distribution</t>
        </is>
      </c>
      <c r="D10410" t="n">
        <v>0</v>
      </c>
      <c r="E10410" t="n">
        <v>0</v>
      </c>
      <c r="F10410" t="n">
        <v>0</v>
      </c>
      <c r="G10410" t="inlineStr">
        <is>
          <t>Donnée calculée</t>
        </is>
      </c>
      <c r="H10410" t="inlineStr"/>
    </row>
    <row r="10411">
      <c r="A10411" t="inlineStr">
        <is>
          <t>2019</t>
        </is>
      </c>
      <c r="B10411" t="inlineStr">
        <is>
          <t>Nectarines et brugnons</t>
        </is>
      </c>
      <c r="C10411" t="inlineStr">
        <is>
          <t>Pertes en distribution</t>
        </is>
      </c>
      <c r="D10411" t="n">
        <v>0</v>
      </c>
      <c r="E10411" t="n">
        <v>0</v>
      </c>
      <c r="F10411" t="n">
        <v>0</v>
      </c>
      <c r="G10411" t="inlineStr">
        <is>
          <t>Donnée calculée</t>
        </is>
      </c>
      <c r="H10411" t="inlineStr"/>
    </row>
    <row r="10412">
      <c r="A10412" t="inlineStr">
        <is>
          <t>2019</t>
        </is>
      </c>
      <c r="B10412" t="inlineStr">
        <is>
          <t>Prunes</t>
        </is>
      </c>
      <c r="C10412" t="inlineStr">
        <is>
          <t>Pertes en distribution</t>
        </is>
      </c>
      <c r="D10412" t="n">
        <v>0</v>
      </c>
      <c r="E10412" t="n">
        <v>0</v>
      </c>
      <c r="F10412" t="n">
        <v>0</v>
      </c>
      <c r="G10412" t="inlineStr">
        <is>
          <t>Donnée calculée</t>
        </is>
      </c>
      <c r="H10412" t="inlineStr"/>
    </row>
    <row r="10413">
      <c r="A10413" t="inlineStr">
        <is>
          <t>2019</t>
        </is>
      </c>
      <c r="B10413" t="inlineStr">
        <is>
          <t>Prune d'ente et hybride</t>
        </is>
      </c>
      <c r="C10413" t="inlineStr">
        <is>
          <t>Pertes en distribution</t>
        </is>
      </c>
      <c r="D10413" t="n">
        <v>0</v>
      </c>
      <c r="E10413" t="n">
        <v>0</v>
      </c>
      <c r="F10413" t="n">
        <v>0</v>
      </c>
      <c r="G10413" t="inlineStr">
        <is>
          <t>Donnée calculée</t>
        </is>
      </c>
      <c r="H10413" t="inlineStr"/>
    </row>
    <row r="10414">
      <c r="A10414" t="inlineStr">
        <is>
          <t>2019</t>
        </is>
      </c>
      <c r="B10414" t="inlineStr">
        <is>
          <t>Mirabelle</t>
        </is>
      </c>
      <c r="C10414" t="inlineStr">
        <is>
          <t>Pertes en distribution</t>
        </is>
      </c>
      <c r="D10414" t="n">
        <v>0</v>
      </c>
      <c r="E10414" t="n">
        <v>0</v>
      </c>
      <c r="F10414" t="n">
        <v>0</v>
      </c>
      <c r="G10414" t="inlineStr">
        <is>
          <t>Donnée calculée</t>
        </is>
      </c>
      <c r="H10414" t="inlineStr"/>
    </row>
    <row r="10415">
      <c r="A10415" t="inlineStr">
        <is>
          <t>2019</t>
        </is>
      </c>
      <c r="B10415" t="inlineStr">
        <is>
          <t>Reine-claude</t>
        </is>
      </c>
      <c r="C10415" t="inlineStr">
        <is>
          <t>Pertes en distribution</t>
        </is>
      </c>
      <c r="D10415" t="n">
        <v>0</v>
      </c>
      <c r="E10415" t="n">
        <v>0</v>
      </c>
      <c r="F10415" t="n">
        <v>0</v>
      </c>
      <c r="G10415" t="inlineStr">
        <is>
          <t>Donnée calculée</t>
        </is>
      </c>
      <c r="H10415" t="inlineStr"/>
    </row>
    <row r="10416">
      <c r="A10416" t="inlineStr">
        <is>
          <t>2019</t>
        </is>
      </c>
      <c r="B10416" t="inlineStr">
        <is>
          <t>Quetsche</t>
        </is>
      </c>
      <c r="C10416" t="inlineStr">
        <is>
          <t>Pertes en distribution</t>
        </is>
      </c>
      <c r="D10416" t="n">
        <v>0</v>
      </c>
      <c r="E10416" t="n">
        <v>0</v>
      </c>
      <c r="F10416" t="n">
        <v>0</v>
      </c>
      <c r="G10416" t="inlineStr">
        <is>
          <t>Donnée calculée</t>
        </is>
      </c>
      <c r="H10416" t="inlineStr"/>
    </row>
    <row r="10417">
      <c r="A10417" t="inlineStr">
        <is>
          <t>2019</t>
        </is>
      </c>
      <c r="B10417" t="inlineStr">
        <is>
          <t>Autres variétés prunes n.c.a.</t>
        </is>
      </c>
      <c r="C10417" t="inlineStr">
        <is>
          <t>Pertes en distribution</t>
        </is>
      </c>
      <c r="D10417" t="n">
        <v>0</v>
      </c>
      <c r="E10417" t="n">
        <v>0</v>
      </c>
      <c r="F10417" t="n">
        <v>0</v>
      </c>
      <c r="G10417" t="inlineStr">
        <is>
          <t>Donnée calculée</t>
        </is>
      </c>
      <c r="H10417" t="inlineStr"/>
    </row>
    <row r="10418">
      <c r="A10418" t="inlineStr">
        <is>
          <t>2019</t>
        </is>
      </c>
      <c r="B10418" t="inlineStr">
        <is>
          <t>Prunelles</t>
        </is>
      </c>
      <c r="C10418" t="inlineStr">
        <is>
          <t>Pertes en distribution</t>
        </is>
      </c>
      <c r="D10418" t="n">
        <v>0</v>
      </c>
      <c r="E10418" t="n">
        <v>0</v>
      </c>
      <c r="F10418" t="n">
        <v>0</v>
      </c>
      <c r="G10418" t="inlineStr">
        <is>
          <t>Donnée calculée</t>
        </is>
      </c>
      <c r="H10418" t="inlineStr"/>
    </row>
    <row r="10419">
      <c r="A10419" t="inlineStr">
        <is>
          <t>2019</t>
        </is>
      </c>
      <c r="B10419" t="inlineStr">
        <is>
          <t>Autres fruits à pépins et à noyau n.c.a.</t>
        </is>
      </c>
      <c r="C10419" t="inlineStr">
        <is>
          <t>Pertes en distribution</t>
        </is>
      </c>
      <c r="D10419" t="n">
        <v>0</v>
      </c>
      <c r="E10419" t="n">
        <v>0</v>
      </c>
      <c r="F10419" t="n">
        <v>0</v>
      </c>
      <c r="G10419" t="inlineStr">
        <is>
          <t>Donnée calculée</t>
        </is>
      </c>
      <c r="H10419" t="inlineStr"/>
    </row>
    <row r="10420">
      <c r="A10420" t="inlineStr">
        <is>
          <t>2019</t>
        </is>
      </c>
      <c r="B10420" t="inlineStr">
        <is>
          <t>Pavie</t>
        </is>
      </c>
      <c r="C10420" t="inlineStr">
        <is>
          <t>Pertes en distribution</t>
        </is>
      </c>
      <c r="D10420" t="n">
        <v>0</v>
      </c>
      <c r="E10420" t="n">
        <v>0</v>
      </c>
      <c r="F10420" t="n">
        <v>0</v>
      </c>
      <c r="G10420" t="inlineStr">
        <is>
          <t>Donnée calculée</t>
        </is>
      </c>
      <c r="H10420" t="inlineStr"/>
    </row>
    <row r="10421">
      <c r="A10421" t="inlineStr">
        <is>
          <t>2019</t>
        </is>
      </c>
      <c r="B10421" t="inlineStr">
        <is>
          <t>Autres fruits d'arbres ou d'arbustes et fruits à coque</t>
        </is>
      </c>
      <c r="C10421" t="inlineStr">
        <is>
          <t>Pertes en distribution</t>
        </is>
      </c>
      <c r="D10421" t="n">
        <v>0</v>
      </c>
      <c r="E10421" t="n">
        <v>0</v>
      </c>
      <c r="F10421" t="n">
        <v>0</v>
      </c>
      <c r="G10421" t="inlineStr">
        <is>
          <t>Donnée calculée</t>
        </is>
      </c>
      <c r="H10421" t="inlineStr"/>
    </row>
    <row r="10422">
      <c r="A10422" t="inlineStr">
        <is>
          <t>2019</t>
        </is>
      </c>
      <c r="B10422" t="inlineStr">
        <is>
          <t>Kakis</t>
        </is>
      </c>
      <c r="C10422" t="inlineStr">
        <is>
          <t>Pertes en distribution</t>
        </is>
      </c>
      <c r="D10422" t="n">
        <v>0</v>
      </c>
      <c r="E10422" t="n">
        <v>0</v>
      </c>
      <c r="F10422" t="n">
        <v>0</v>
      </c>
      <c r="G10422" t="inlineStr">
        <is>
          <t>Donnée calculée</t>
        </is>
      </c>
      <c r="H10422" t="inlineStr"/>
    </row>
    <row r="10423">
      <c r="A10423" t="inlineStr">
        <is>
          <t>2019</t>
        </is>
      </c>
      <c r="B10423" t="inlineStr">
        <is>
          <t>Baies et fruits du genre vaccinium</t>
        </is>
      </c>
      <c r="C10423" t="inlineStr">
        <is>
          <t>Pertes en distribution</t>
        </is>
      </c>
      <c r="D10423" t="n">
        <v>0</v>
      </c>
      <c r="E10423" t="n">
        <v>0</v>
      </c>
      <c r="F10423" t="n">
        <v>0</v>
      </c>
      <c r="G10423" t="inlineStr">
        <is>
          <t>Donnée calculée</t>
        </is>
      </c>
      <c r="H10423" t="inlineStr"/>
    </row>
    <row r="10424">
      <c r="A10424" t="inlineStr">
        <is>
          <t>2019</t>
        </is>
      </c>
      <c r="B10424" t="inlineStr">
        <is>
          <t>Kiwis</t>
        </is>
      </c>
      <c r="C10424" t="inlineStr">
        <is>
          <t>Pertes en distribution</t>
        </is>
      </c>
      <c r="D10424" t="n">
        <v>0</v>
      </c>
      <c r="E10424" t="n">
        <v>0</v>
      </c>
      <c r="F10424" t="n">
        <v>0</v>
      </c>
      <c r="G10424" t="inlineStr">
        <is>
          <t>Donnée calculée</t>
        </is>
      </c>
      <c r="H10424" t="inlineStr"/>
    </row>
    <row r="10425">
      <c r="A10425" t="inlineStr">
        <is>
          <t>2019</t>
        </is>
      </c>
      <c r="B10425" t="inlineStr">
        <is>
          <t>Framboises</t>
        </is>
      </c>
      <c r="C10425" t="inlineStr">
        <is>
          <t>Pertes en distribution</t>
        </is>
      </c>
      <c r="D10425" t="n">
        <v>0</v>
      </c>
      <c r="E10425" t="n">
        <v>0</v>
      </c>
      <c r="F10425" t="n">
        <v>0</v>
      </c>
      <c r="G10425" t="inlineStr">
        <is>
          <t>Donnée calculée</t>
        </is>
      </c>
      <c r="H10425" t="inlineStr"/>
    </row>
    <row r="10426">
      <c r="A10426" t="inlineStr">
        <is>
          <t>2019</t>
        </is>
      </c>
      <c r="B10426" t="inlineStr">
        <is>
          <t>Fraises</t>
        </is>
      </c>
      <c r="C10426" t="inlineStr">
        <is>
          <t>Pertes en distribution</t>
        </is>
      </c>
      <c r="D10426" t="n">
        <v>0</v>
      </c>
      <c r="E10426" t="n">
        <v>0</v>
      </c>
      <c r="F10426" t="n">
        <v>0</v>
      </c>
      <c r="G10426" t="inlineStr">
        <is>
          <t>Donnée calculée</t>
        </is>
      </c>
      <c r="H10426" t="inlineStr"/>
    </row>
    <row r="10427">
      <c r="A10427" t="inlineStr">
        <is>
          <t>2019</t>
        </is>
      </c>
      <c r="B10427" t="inlineStr">
        <is>
          <t>Fraises sous serres</t>
        </is>
      </c>
      <c r="C10427" t="inlineStr">
        <is>
          <t>Pertes en distribution</t>
        </is>
      </c>
      <c r="D10427" t="n">
        <v>0</v>
      </c>
      <c r="E10427" t="n">
        <v>0</v>
      </c>
      <c r="F10427" t="n">
        <v>0</v>
      </c>
      <c r="G10427" t="inlineStr">
        <is>
          <t>Donnée calculée</t>
        </is>
      </c>
      <c r="H10427" t="inlineStr"/>
    </row>
    <row r="10428">
      <c r="A10428" t="inlineStr">
        <is>
          <t>2019</t>
        </is>
      </c>
      <c r="B10428" t="inlineStr">
        <is>
          <t>Fraises en plein air</t>
        </is>
      </c>
      <c r="C10428" t="inlineStr">
        <is>
          <t>Pertes en distribution</t>
        </is>
      </c>
      <c r="D10428" t="n">
        <v>0</v>
      </c>
      <c r="E10428" t="n">
        <v>0</v>
      </c>
      <c r="F10428" t="n">
        <v>0</v>
      </c>
      <c r="G10428" t="inlineStr">
        <is>
          <t>Donnée calculée</t>
        </is>
      </c>
      <c r="H10428" t="inlineStr"/>
    </row>
    <row r="10429">
      <c r="A10429" t="inlineStr">
        <is>
          <t>2019</t>
        </is>
      </c>
      <c r="B10429" t="inlineStr">
        <is>
          <t>Autres baies, fruits du genre vaccinium n.c.a.</t>
        </is>
      </c>
      <c r="C10429" t="inlineStr">
        <is>
          <t>Pertes en distribution</t>
        </is>
      </c>
      <c r="D10429" t="n">
        <v>0</v>
      </c>
      <c r="E10429" t="n">
        <v>0</v>
      </c>
      <c r="F10429" t="n">
        <v>0</v>
      </c>
      <c r="G10429" t="inlineStr">
        <is>
          <t>Donnée calculée</t>
        </is>
      </c>
      <c r="H10429" t="inlineStr"/>
    </row>
    <row r="10430">
      <c r="A10430" t="inlineStr">
        <is>
          <t>2019</t>
        </is>
      </c>
      <c r="B10430" t="inlineStr">
        <is>
          <t>Groseilles</t>
        </is>
      </c>
      <c r="C10430" t="inlineStr">
        <is>
          <t>Pertes en distribution</t>
        </is>
      </c>
      <c r="D10430" t="n">
        <v>0</v>
      </c>
      <c r="E10430" t="n">
        <v>0</v>
      </c>
      <c r="F10430" t="n">
        <v>0</v>
      </c>
      <c r="G10430" t="inlineStr">
        <is>
          <t>Donnée calculée</t>
        </is>
      </c>
      <c r="H10430" t="inlineStr"/>
    </row>
    <row r="10431">
      <c r="A10431" t="inlineStr">
        <is>
          <t>2019</t>
        </is>
      </c>
      <c r="B10431" t="inlineStr">
        <is>
          <t>Cassis et myrtilles</t>
        </is>
      </c>
      <c r="C10431" t="inlineStr">
        <is>
          <t>Pertes en distribution</t>
        </is>
      </c>
      <c r="D10431" t="n">
        <v>0</v>
      </c>
      <c r="E10431" t="n">
        <v>0</v>
      </c>
      <c r="F10431" t="n">
        <v>0</v>
      </c>
      <c r="G10431" t="inlineStr">
        <is>
          <t>Donnée calculée</t>
        </is>
      </c>
      <c r="H10431" t="inlineStr"/>
    </row>
    <row r="10432">
      <c r="A10432" t="inlineStr">
        <is>
          <t>2019</t>
        </is>
      </c>
      <c r="B10432" t="inlineStr">
        <is>
          <t>Fruits à coque</t>
        </is>
      </c>
      <c r="C10432" t="inlineStr">
        <is>
          <t>Pertes en distribution</t>
        </is>
      </c>
      <c r="D10432" t="n">
        <v>0</v>
      </c>
      <c r="E10432" t="n">
        <v>0</v>
      </c>
      <c r="F10432" t="n">
        <v>0</v>
      </c>
      <c r="G10432" t="inlineStr">
        <is>
          <t>Donnée calculée</t>
        </is>
      </c>
      <c r="H10432" t="inlineStr"/>
    </row>
    <row r="10433">
      <c r="A10433" t="inlineStr">
        <is>
          <t>2019</t>
        </is>
      </c>
      <c r="B10433" t="inlineStr">
        <is>
          <t>Amandes</t>
        </is>
      </c>
      <c r="C10433" t="inlineStr">
        <is>
          <t>Pertes en distribution</t>
        </is>
      </c>
      <c r="D10433" t="n">
        <v>0</v>
      </c>
      <c r="E10433" t="n">
        <v>0</v>
      </c>
      <c r="F10433" t="n">
        <v>0</v>
      </c>
      <c r="G10433" t="inlineStr">
        <is>
          <t>Donnée calculée</t>
        </is>
      </c>
      <c r="H10433" t="inlineStr"/>
    </row>
    <row r="10434">
      <c r="A10434" t="inlineStr">
        <is>
          <t>2019</t>
        </is>
      </c>
      <c r="B10434" t="inlineStr">
        <is>
          <t>Châtaignes et marrons</t>
        </is>
      </c>
      <c r="C10434" t="inlineStr">
        <is>
          <t>Pertes en distribution</t>
        </is>
      </c>
      <c r="D10434" t="n">
        <v>0</v>
      </c>
      <c r="E10434" t="n">
        <v>0</v>
      </c>
      <c r="F10434" t="n">
        <v>0</v>
      </c>
      <c r="G10434" t="inlineStr">
        <is>
          <t>Donnée calculée</t>
        </is>
      </c>
      <c r="H10434" t="inlineStr"/>
    </row>
    <row r="10435">
      <c r="A10435" t="inlineStr">
        <is>
          <t>2019</t>
        </is>
      </c>
      <c r="B10435" t="inlineStr">
        <is>
          <t>Noisettes</t>
        </is>
      </c>
      <c r="C10435" t="inlineStr">
        <is>
          <t>Pertes en distribution</t>
        </is>
      </c>
      <c r="D10435" t="n">
        <v>0</v>
      </c>
      <c r="E10435" t="n">
        <v>0</v>
      </c>
      <c r="F10435" t="n">
        <v>0</v>
      </c>
      <c r="G10435" t="inlineStr">
        <is>
          <t>Donnée calculée</t>
        </is>
      </c>
      <c r="H10435" t="inlineStr"/>
    </row>
    <row r="10436">
      <c r="A10436" t="inlineStr">
        <is>
          <t>2019</t>
        </is>
      </c>
      <c r="B10436" t="inlineStr">
        <is>
          <t>Pistaches</t>
        </is>
      </c>
      <c r="C10436" t="inlineStr">
        <is>
          <t>Pertes en distribution</t>
        </is>
      </c>
      <c r="D10436" t="n">
        <v>0</v>
      </c>
      <c r="E10436" t="n">
        <v>0</v>
      </c>
      <c r="F10436" t="n">
        <v>0</v>
      </c>
      <c r="G10436" t="inlineStr">
        <is>
          <t>Donnée calculée</t>
        </is>
      </c>
      <c r="H10436" t="inlineStr"/>
    </row>
    <row r="10437">
      <c r="A10437" t="inlineStr">
        <is>
          <t>2019</t>
        </is>
      </c>
      <c r="B10437" t="inlineStr">
        <is>
          <t>Noix</t>
        </is>
      </c>
      <c r="C10437" t="inlineStr">
        <is>
          <t>Pertes en distribution</t>
        </is>
      </c>
      <c r="D10437" t="n">
        <v>0</v>
      </c>
      <c r="E10437" t="n">
        <v>0</v>
      </c>
      <c r="F10437" t="n">
        <v>0</v>
      </c>
      <c r="G10437" t="inlineStr">
        <is>
          <t>Donnée calculée</t>
        </is>
      </c>
      <c r="H10437" t="inlineStr"/>
    </row>
    <row r="10438">
      <c r="A10438" t="inlineStr">
        <is>
          <t>2019</t>
        </is>
      </c>
      <c r="B10438" t="inlineStr">
        <is>
          <t>Autres fruits à coque</t>
        </is>
      </c>
      <c r="C10438" t="inlineStr">
        <is>
          <t>Pertes en distribution</t>
        </is>
      </c>
      <c r="D10438" t="n">
        <v>0</v>
      </c>
      <c r="E10438" t="n">
        <v>0</v>
      </c>
      <c r="F10438" t="n">
        <v>0</v>
      </c>
      <c r="G10438" t="inlineStr">
        <is>
          <t>Donnée calculée</t>
        </is>
      </c>
      <c r="H10438" t="inlineStr"/>
    </row>
    <row r="10439">
      <c r="A10439" t="inlineStr">
        <is>
          <t>2019</t>
        </is>
      </c>
      <c r="B10439" t="inlineStr">
        <is>
          <t>Noix du Brésil</t>
        </is>
      </c>
      <c r="C10439" t="inlineStr">
        <is>
          <t>Pertes en distribution</t>
        </is>
      </c>
      <c r="D10439" t="n">
        <v>0</v>
      </c>
      <c r="E10439" t="n">
        <v>0</v>
      </c>
      <c r="F10439" t="n">
        <v>0</v>
      </c>
      <c r="G10439" t="inlineStr">
        <is>
          <t>Donnée calculée</t>
        </is>
      </c>
      <c r="H10439" t="inlineStr"/>
    </row>
    <row r="10440">
      <c r="A10440" t="inlineStr">
        <is>
          <t>2019</t>
        </is>
      </c>
      <c r="B10440" t="inlineStr">
        <is>
          <t>Noix de cajou</t>
        </is>
      </c>
      <c r="C10440" t="inlineStr">
        <is>
          <t>Pertes en distribution</t>
        </is>
      </c>
      <c r="D10440" t="n">
        <v>0</v>
      </c>
      <c r="E10440" t="n">
        <v>0</v>
      </c>
      <c r="F10440" t="n">
        <v>0</v>
      </c>
      <c r="G10440" t="inlineStr">
        <is>
          <t>Donnée calculée</t>
        </is>
      </c>
      <c r="H10440" t="inlineStr"/>
    </row>
    <row r="10441">
      <c r="A10441" t="inlineStr">
        <is>
          <t>2019</t>
        </is>
      </c>
      <c r="B10441" t="inlineStr">
        <is>
          <t>Noix macadamia</t>
        </is>
      </c>
      <c r="C10441" t="inlineStr">
        <is>
          <t>Pertes en distribution</t>
        </is>
      </c>
      <c r="D10441" t="n">
        <v>0</v>
      </c>
      <c r="E10441" t="n">
        <v>0</v>
      </c>
      <c r="F10441" t="n">
        <v>0</v>
      </c>
      <c r="G10441" t="inlineStr">
        <is>
          <t>Donnée calculée</t>
        </is>
      </c>
      <c r="H10441" t="inlineStr"/>
    </row>
    <row r="10442">
      <c r="A10442" t="inlineStr">
        <is>
          <t>2019</t>
        </is>
      </c>
      <c r="B10442" t="inlineStr">
        <is>
          <t>Autres fruits à coque, n.c.a</t>
        </is>
      </c>
      <c r="C10442" t="inlineStr">
        <is>
          <t>Pertes en distribution</t>
        </is>
      </c>
      <c r="D10442" t="n">
        <v>0</v>
      </c>
      <c r="E10442" t="n">
        <v>0</v>
      </c>
      <c r="F10442" t="n">
        <v>0</v>
      </c>
      <c r="G10442" t="inlineStr">
        <is>
          <t>Donnée calculée</t>
        </is>
      </c>
      <c r="H10442" t="inlineStr"/>
    </row>
    <row r="10443">
      <c r="A10443" t="inlineStr">
        <is>
          <t>2019</t>
        </is>
      </c>
      <c r="B10443" t="inlineStr">
        <is>
          <t>Noix de cola</t>
        </is>
      </c>
      <c r="C10443" t="inlineStr">
        <is>
          <t>Pertes en distribution</t>
        </is>
      </c>
      <c r="D10443" t="n">
        <v>0</v>
      </c>
      <c r="E10443" t="n">
        <v>0</v>
      </c>
      <c r="F10443" t="n">
        <v>0</v>
      </c>
      <c r="G10443" t="inlineStr">
        <is>
          <t>Donnée calculée</t>
        </is>
      </c>
      <c r="H10443" t="inlineStr"/>
    </row>
    <row r="10444">
      <c r="A10444" t="inlineStr">
        <is>
          <t>2019</t>
        </is>
      </c>
      <c r="B10444" t="inlineStr">
        <is>
          <t>Noix d'arec</t>
        </is>
      </c>
      <c r="C10444" t="inlineStr">
        <is>
          <t>Pertes en distribution</t>
        </is>
      </c>
      <c r="D10444" t="n">
        <v>0</v>
      </c>
      <c r="E10444" t="n">
        <v>0</v>
      </c>
      <c r="F10444" t="n">
        <v>0</v>
      </c>
      <c r="G10444" t="inlineStr">
        <is>
          <t>Donnée calculée</t>
        </is>
      </c>
      <c r="H10444" t="inlineStr"/>
    </row>
    <row r="10445">
      <c r="A10445" t="inlineStr">
        <is>
          <t>2019</t>
        </is>
      </c>
      <c r="B10445" t="inlineStr">
        <is>
          <t>Autres fruits à coque, n.c.a, n.c.a</t>
        </is>
      </c>
      <c r="C10445" t="inlineStr">
        <is>
          <t>Pertes en distribution</t>
        </is>
      </c>
      <c r="D10445" t="n">
        <v>0</v>
      </c>
      <c r="E10445" t="n">
        <v>0</v>
      </c>
      <c r="F10445" t="n">
        <v>0</v>
      </c>
      <c r="G10445" t="inlineStr">
        <is>
          <t>Donnée calculée</t>
        </is>
      </c>
      <c r="H10445" t="inlineStr"/>
    </row>
    <row r="10446">
      <c r="A10446" t="inlineStr">
        <is>
          <t>2019</t>
        </is>
      </c>
      <c r="B10446" t="inlineStr">
        <is>
          <t>Fruits oléagineux</t>
        </is>
      </c>
      <c r="C10446" t="inlineStr">
        <is>
          <t>Pertes en distribution</t>
        </is>
      </c>
      <c r="D10446" t="n">
        <v>0</v>
      </c>
      <c r="E10446" t="n">
        <v>0</v>
      </c>
      <c r="F10446" t="n">
        <v>0</v>
      </c>
      <c r="G10446" t="inlineStr">
        <is>
          <t>Donnée calculée</t>
        </is>
      </c>
      <c r="H10446" t="inlineStr"/>
    </row>
    <row r="10447">
      <c r="A10447" t="inlineStr">
        <is>
          <t>2019</t>
        </is>
      </c>
      <c r="B10447" t="inlineStr">
        <is>
          <t>Noix de coco</t>
        </is>
      </c>
      <c r="C10447" t="inlineStr">
        <is>
          <t>Pertes en distribution</t>
        </is>
      </c>
      <c r="D10447" t="n">
        <v>0</v>
      </c>
      <c r="E10447" t="n">
        <v>0</v>
      </c>
      <c r="F10447" t="n">
        <v>0</v>
      </c>
      <c r="G10447" t="inlineStr">
        <is>
          <t>Donnée calculée</t>
        </is>
      </c>
      <c r="H10447" t="inlineStr"/>
    </row>
    <row r="10448">
      <c r="A10448" t="inlineStr">
        <is>
          <t>2019</t>
        </is>
      </c>
      <c r="B10448" t="inlineStr">
        <is>
          <t>Autres légumes frais</t>
        </is>
      </c>
      <c r="C10448" t="inlineStr">
        <is>
          <t>Pertes en distribution</t>
        </is>
      </c>
      <c r="D10448" t="n">
        <v>0</v>
      </c>
      <c r="E10448" t="n">
        <v>0</v>
      </c>
      <c r="F10448" t="n">
        <v>0</v>
      </c>
      <c r="G10448" t="inlineStr">
        <is>
          <t>Donnée calculée</t>
        </is>
      </c>
      <c r="H10448" t="inlineStr"/>
    </row>
    <row r="10449">
      <c r="A10449" t="inlineStr">
        <is>
          <t>2019</t>
        </is>
      </c>
      <c r="B10449" t="inlineStr">
        <is>
          <t>Fruits, frais ou secs</t>
        </is>
      </c>
      <c r="C10449" t="inlineStr">
        <is>
          <t>Pertes en distribution</t>
        </is>
      </c>
      <c r="D10449" t="n">
        <v>0</v>
      </c>
      <c r="E10449" t="n">
        <v>0</v>
      </c>
      <c r="F10449" t="n">
        <v>0</v>
      </c>
      <c r="G10449" t="inlineStr">
        <is>
          <t>Donnée calculée</t>
        </is>
      </c>
      <c r="H10449" t="inlineStr"/>
    </row>
    <row r="10450">
      <c r="A10450" t="inlineStr">
        <is>
          <t>2019</t>
        </is>
      </c>
      <c r="B10450" t="inlineStr">
        <is>
          <t>Bananes plantains, frais ou secs</t>
        </is>
      </c>
      <c r="C10450" t="inlineStr">
        <is>
          <t>Pertes en distribution</t>
        </is>
      </c>
      <c r="D10450" t="n">
        <v>0</v>
      </c>
      <c r="E10450" t="n">
        <v>0</v>
      </c>
      <c r="F10450" t="n">
        <v>0</v>
      </c>
      <c r="G10450" t="inlineStr">
        <is>
          <t>Donnée calculée</t>
        </is>
      </c>
      <c r="H10450" t="inlineStr"/>
    </row>
    <row r="10451">
      <c r="A10451" t="inlineStr">
        <is>
          <t>2019</t>
        </is>
      </c>
      <c r="B10451" t="inlineStr">
        <is>
          <t>Bananes fruits, fraîches ou sèches</t>
        </is>
      </c>
      <c r="C10451" t="inlineStr">
        <is>
          <t>Pertes en distribution</t>
        </is>
      </c>
      <c r="D10451" t="n">
        <v>0</v>
      </c>
      <c r="E10451" t="n">
        <v>0</v>
      </c>
      <c r="F10451" t="n">
        <v>0</v>
      </c>
      <c r="G10451" t="inlineStr">
        <is>
          <t>Donnée calculée</t>
        </is>
      </c>
      <c r="H10451" t="inlineStr"/>
    </row>
    <row r="10452">
      <c r="A10452" t="inlineStr">
        <is>
          <t>2019</t>
        </is>
      </c>
      <c r="B10452" t="inlineStr">
        <is>
          <t>Dattes, fraîches ou sèches</t>
        </is>
      </c>
      <c r="C10452" t="inlineStr">
        <is>
          <t>Pertes en distribution</t>
        </is>
      </c>
      <c r="D10452" t="n">
        <v>0</v>
      </c>
      <c r="E10452" t="n">
        <v>0</v>
      </c>
      <c r="F10452" t="n">
        <v>0</v>
      </c>
      <c r="G10452" t="inlineStr">
        <is>
          <t>Donnée calculée</t>
        </is>
      </c>
      <c r="H10452" t="inlineStr"/>
    </row>
    <row r="10453">
      <c r="A10453" t="inlineStr">
        <is>
          <t>2019</t>
        </is>
      </c>
      <c r="B10453" t="inlineStr">
        <is>
          <t>Figues, fraîches ou sèches</t>
        </is>
      </c>
      <c r="C10453" t="inlineStr">
        <is>
          <t>Pertes en distribution</t>
        </is>
      </c>
      <c r="D10453" t="n">
        <v>0</v>
      </c>
      <c r="E10453" t="n">
        <v>0</v>
      </c>
      <c r="F10453" t="n">
        <v>0</v>
      </c>
      <c r="G10453" t="inlineStr">
        <is>
          <t>Donnée calculée</t>
        </is>
      </c>
      <c r="H10453" t="inlineStr"/>
    </row>
    <row r="10454">
      <c r="A10454" t="inlineStr">
        <is>
          <t>2019</t>
        </is>
      </c>
      <c r="B10454" t="inlineStr">
        <is>
          <t>Ananas, frais ou secs</t>
        </is>
      </c>
      <c r="C10454" t="inlineStr">
        <is>
          <t>Pertes en distribution</t>
        </is>
      </c>
      <c r="D10454" t="n">
        <v>0</v>
      </c>
      <c r="E10454" t="n">
        <v>0</v>
      </c>
      <c r="F10454" t="n">
        <v>0</v>
      </c>
      <c r="G10454" t="inlineStr">
        <is>
          <t>Donnée calculée</t>
        </is>
      </c>
      <c r="H10454" t="inlineStr"/>
    </row>
    <row r="10455">
      <c r="A10455" t="inlineStr">
        <is>
          <t>2019</t>
        </is>
      </c>
      <c r="B10455" t="inlineStr">
        <is>
          <t>Avocats, frais ou secs</t>
        </is>
      </c>
      <c r="C10455" t="inlineStr">
        <is>
          <t>Pertes en distribution</t>
        </is>
      </c>
      <c r="D10455" t="n">
        <v>0</v>
      </c>
      <c r="E10455" t="n">
        <v>0</v>
      </c>
      <c r="F10455" t="n">
        <v>0</v>
      </c>
      <c r="G10455" t="inlineStr">
        <is>
          <t>Donnée calculée</t>
        </is>
      </c>
      <c r="H10455" t="inlineStr"/>
    </row>
    <row r="10456">
      <c r="A10456" t="inlineStr">
        <is>
          <t>2019</t>
        </is>
      </c>
      <c r="B10456" t="inlineStr">
        <is>
          <t>Goyaves, mangues et mangoustans, frais ou secs</t>
        </is>
      </c>
      <c r="C10456" t="inlineStr">
        <is>
          <t>Pertes en distribution</t>
        </is>
      </c>
      <c r="D10456" t="n">
        <v>0</v>
      </c>
      <c r="E10456" t="n">
        <v>0</v>
      </c>
      <c r="F10456" t="n">
        <v>0</v>
      </c>
      <c r="G10456" t="inlineStr">
        <is>
          <t>Donnée calculée</t>
        </is>
      </c>
      <c r="H10456" t="inlineStr"/>
    </row>
    <row r="10457">
      <c r="A10457" t="inlineStr">
        <is>
          <t>2019</t>
        </is>
      </c>
      <c r="B10457" t="inlineStr">
        <is>
          <t>Oranges, fraîches ou sèches</t>
        </is>
      </c>
      <c r="C10457" t="inlineStr">
        <is>
          <t>Pertes en distribution</t>
        </is>
      </c>
      <c r="D10457" t="n">
        <v>0</v>
      </c>
      <c r="E10457" t="n">
        <v>0</v>
      </c>
      <c r="F10457" t="n">
        <v>0</v>
      </c>
      <c r="G10457" t="inlineStr">
        <is>
          <t>Donnée calculée</t>
        </is>
      </c>
      <c r="H10457" t="inlineStr"/>
    </row>
    <row r="10458">
      <c r="A10458" t="inlineStr">
        <is>
          <t>2019</t>
        </is>
      </c>
      <c r="B10458" t="inlineStr">
        <is>
          <t>Mandarines et clémentines, fraîches ou sèches</t>
        </is>
      </c>
      <c r="C10458" t="inlineStr">
        <is>
          <t>Pertes en distribution</t>
        </is>
      </c>
      <c r="D10458" t="n">
        <v>0</v>
      </c>
      <c r="E10458" t="n">
        <v>0</v>
      </c>
      <c r="F10458" t="n">
        <v>0</v>
      </c>
      <c r="G10458" t="inlineStr">
        <is>
          <t>Donnée calculée</t>
        </is>
      </c>
      <c r="H10458" t="inlineStr"/>
    </row>
    <row r="10459">
      <c r="A10459" t="inlineStr">
        <is>
          <t>2019</t>
        </is>
      </c>
      <c r="B10459" t="inlineStr">
        <is>
          <t>Pamplemousses et pomelos, frais ou secs</t>
        </is>
      </c>
      <c r="C10459" t="inlineStr">
        <is>
          <t>Pertes en distribution</t>
        </is>
      </c>
      <c r="D10459" t="n">
        <v>0</v>
      </c>
      <c r="E10459" t="n">
        <v>0</v>
      </c>
      <c r="F10459" t="n">
        <v>0</v>
      </c>
      <c r="G10459" t="inlineStr">
        <is>
          <t>Donnée calculée</t>
        </is>
      </c>
      <c r="H10459" t="inlineStr"/>
    </row>
    <row r="10460">
      <c r="A10460" t="inlineStr">
        <is>
          <t>2019</t>
        </is>
      </c>
      <c r="B10460" t="inlineStr">
        <is>
          <t>Citrons et limes, frais ou secs</t>
        </is>
      </c>
      <c r="C10460" t="inlineStr">
        <is>
          <t>Pertes en distribution</t>
        </is>
      </c>
      <c r="D10460" t="n">
        <v>0</v>
      </c>
      <c r="E10460" t="n">
        <v>0</v>
      </c>
      <c r="F10460" t="n">
        <v>0</v>
      </c>
      <c r="G10460" t="inlineStr">
        <is>
          <t>Donnée calculée</t>
        </is>
      </c>
      <c r="H10460" t="inlineStr"/>
    </row>
    <row r="10461">
      <c r="A10461" t="inlineStr">
        <is>
          <t>2019</t>
        </is>
      </c>
      <c r="B10461" t="inlineStr">
        <is>
          <t>Autres agrumes, frais ou secs</t>
        </is>
      </c>
      <c r="C10461" t="inlineStr">
        <is>
          <t>Pertes en distribution</t>
        </is>
      </c>
      <c r="D10461" t="n">
        <v>0</v>
      </c>
      <c r="E10461" t="n">
        <v>0</v>
      </c>
      <c r="F10461" t="n">
        <v>0</v>
      </c>
      <c r="G10461" t="inlineStr">
        <is>
          <t>Donnée calculée</t>
        </is>
      </c>
      <c r="H10461" t="inlineStr"/>
    </row>
    <row r="10462">
      <c r="A10462" t="inlineStr">
        <is>
          <t>2019</t>
        </is>
      </c>
      <c r="B10462" t="inlineStr">
        <is>
          <t>Autres agrumes</t>
        </is>
      </c>
      <c r="C10462" t="inlineStr">
        <is>
          <t>Pertes en distribution</t>
        </is>
      </c>
      <c r="D10462" t="n">
        <v>0</v>
      </c>
      <c r="E10462" t="n">
        <v>0</v>
      </c>
      <c r="F10462" t="n">
        <v>0</v>
      </c>
      <c r="G10462" t="inlineStr">
        <is>
          <t>Donnée calculée</t>
        </is>
      </c>
      <c r="H10462" t="inlineStr"/>
    </row>
    <row r="10463">
      <c r="A10463" t="inlineStr">
        <is>
          <t>2019</t>
        </is>
      </c>
      <c r="B10463" t="inlineStr">
        <is>
          <t>Fruits et légumes (hors PdT)</t>
        </is>
      </c>
      <c r="C10463" t="inlineStr">
        <is>
          <t>Pertes en distribution</t>
        </is>
      </c>
      <c r="D10463" t="n">
        <v>0</v>
      </c>
      <c r="E10463" t="n">
        <v>0</v>
      </c>
      <c r="F10463" t="n">
        <v>0</v>
      </c>
      <c r="G10463" t="inlineStr">
        <is>
          <t>Donnée calculée</t>
        </is>
      </c>
      <c r="H10463" t="inlineStr"/>
    </row>
    <row r="10464">
      <c r="A10464" t="inlineStr">
        <is>
          <t>2019</t>
        </is>
      </c>
      <c r="B10464" t="inlineStr">
        <is>
          <t>Légumes (hors PdT)</t>
        </is>
      </c>
      <c r="C10464" t="inlineStr">
        <is>
          <t>Pertes en distribution</t>
        </is>
      </c>
      <c r="D10464" t="n">
        <v>0</v>
      </c>
      <c r="E10464" t="n">
        <v>0</v>
      </c>
      <c r="F10464" t="n">
        <v>0</v>
      </c>
      <c r="G10464" t="inlineStr">
        <is>
          <t>Donnée calculée</t>
        </is>
      </c>
      <c r="H10464" t="inlineStr"/>
    </row>
    <row r="10465">
      <c r="A10465" t="inlineStr">
        <is>
          <t>2019</t>
        </is>
      </c>
      <c r="B10465" t="inlineStr">
        <is>
          <t>Autres légumes frais - CTIFL</t>
        </is>
      </c>
      <c r="C10465" t="inlineStr">
        <is>
          <t>Pertes en distribution</t>
        </is>
      </c>
      <c r="D10465" t="n">
        <v>0</v>
      </c>
      <c r="E10465" t="n">
        <v>0</v>
      </c>
      <c r="F10465" t="n">
        <v>0</v>
      </c>
      <c r="G10465" t="inlineStr">
        <is>
          <t>Donnée calculée</t>
        </is>
      </c>
      <c r="H10465" t="inlineStr"/>
    </row>
    <row r="10466">
      <c r="A10466" t="inlineStr">
        <is>
          <t>2019</t>
        </is>
      </c>
      <c r="B10466" t="inlineStr">
        <is>
          <t>Champignons et truffes - CTIFL</t>
        </is>
      </c>
      <c r="C10466" t="inlineStr">
        <is>
          <t>Pertes en distribution</t>
        </is>
      </c>
      <c r="D10466" t="n">
        <v>0</v>
      </c>
      <c r="E10466" t="n">
        <v>0</v>
      </c>
      <c r="F10466" t="n">
        <v>0</v>
      </c>
      <c r="G10466" t="inlineStr">
        <is>
          <t>Donnée calculée</t>
        </is>
      </c>
      <c r="H10466" t="inlineStr"/>
    </row>
    <row r="10467">
      <c r="A10467" t="inlineStr">
        <is>
          <t>2019</t>
        </is>
      </c>
      <c r="B10467" t="inlineStr">
        <is>
          <t>Champignons - CTIFL</t>
        </is>
      </c>
      <c r="C10467" t="inlineStr">
        <is>
          <t>Pertes en distribution</t>
        </is>
      </c>
      <c r="D10467" t="n">
        <v>0</v>
      </c>
      <c r="E10467" t="n">
        <v>0</v>
      </c>
      <c r="F10467" t="n">
        <v>0</v>
      </c>
      <c r="G10467" t="inlineStr">
        <is>
          <t>Donnée calculée</t>
        </is>
      </c>
      <c r="H10467" t="inlineStr"/>
    </row>
    <row r="10468">
      <c r="A10468" t="inlineStr">
        <is>
          <t>2019</t>
        </is>
      </c>
      <c r="B10468" t="inlineStr">
        <is>
          <t>Champignons de Couche - CTIFL</t>
        </is>
      </c>
      <c r="C10468" t="inlineStr">
        <is>
          <t>Pertes en distribution</t>
        </is>
      </c>
      <c r="D10468" t="n">
        <v>0</v>
      </c>
      <c r="E10468" t="n">
        <v>0</v>
      </c>
      <c r="F10468" t="n">
        <v>0</v>
      </c>
      <c r="G10468" t="inlineStr">
        <is>
          <t>Donnée calculée</t>
        </is>
      </c>
      <c r="H10468" t="inlineStr"/>
    </row>
    <row r="10469">
      <c r="A10469" t="inlineStr">
        <is>
          <t>2019</t>
        </is>
      </c>
      <c r="B10469" t="inlineStr">
        <is>
          <t>Autres champignons - CTIFL</t>
        </is>
      </c>
      <c r="C10469" t="inlineStr">
        <is>
          <t>Pertes en distribution</t>
        </is>
      </c>
      <c r="D10469" t="n">
        <v>0</v>
      </c>
      <c r="E10469" t="n">
        <v>0</v>
      </c>
      <c r="F10469" t="n">
        <v>0</v>
      </c>
      <c r="G10469" t="inlineStr">
        <is>
          <t>Donnée calculée</t>
        </is>
      </c>
      <c r="H10469" t="inlineStr"/>
    </row>
    <row r="10470">
      <c r="A10470" t="inlineStr">
        <is>
          <t>2019</t>
        </is>
      </c>
      <c r="B10470" t="inlineStr">
        <is>
          <t>Légumes à cosse - CTIFL</t>
        </is>
      </c>
      <c r="C10470" t="inlineStr">
        <is>
          <t>Pertes en distribution</t>
        </is>
      </c>
      <c r="D10470" t="n">
        <v>0</v>
      </c>
      <c r="E10470" t="n">
        <v>0</v>
      </c>
      <c r="F10470" t="n">
        <v>0</v>
      </c>
      <c r="G10470" t="inlineStr">
        <is>
          <t>Donnée calculée</t>
        </is>
      </c>
      <c r="H10470" t="inlineStr"/>
    </row>
    <row r="10471">
      <c r="A10471" t="inlineStr">
        <is>
          <t>2019</t>
        </is>
      </c>
      <c r="B10471" t="inlineStr">
        <is>
          <t>Autres légumes à cosse et haricots à écosser - CTIFL</t>
        </is>
      </c>
      <c r="C10471" t="inlineStr">
        <is>
          <t>Pertes en distribution</t>
        </is>
      </c>
      <c r="D10471" t="n">
        <v>0</v>
      </c>
      <c r="E10471" t="n">
        <v>0</v>
      </c>
      <c r="F10471" t="n">
        <v>0</v>
      </c>
      <c r="G10471" t="inlineStr">
        <is>
          <t>Donnée calculée</t>
        </is>
      </c>
      <c r="H10471" t="inlineStr"/>
    </row>
    <row r="10472">
      <c r="A10472" t="inlineStr">
        <is>
          <t>2019</t>
        </is>
      </c>
      <c r="B10472" t="inlineStr">
        <is>
          <t>Haricots verts - CTIFL</t>
        </is>
      </c>
      <c r="C10472" t="inlineStr">
        <is>
          <t>Pertes en distribution</t>
        </is>
      </c>
      <c r="D10472" t="n">
        <v>0</v>
      </c>
      <c r="E10472" t="n">
        <v>0</v>
      </c>
      <c r="F10472" t="n">
        <v>0</v>
      </c>
      <c r="G10472" t="inlineStr">
        <is>
          <t>Donnée calculée</t>
        </is>
      </c>
      <c r="H10472" t="inlineStr"/>
    </row>
    <row r="10473">
      <c r="A10473" t="inlineStr">
        <is>
          <t>2019</t>
        </is>
      </c>
      <c r="B10473" t="inlineStr">
        <is>
          <t>Légumes cultivés pour le fruit - CTIFL</t>
        </is>
      </c>
      <c r="C10473" t="inlineStr">
        <is>
          <t>Pertes en distribution</t>
        </is>
      </c>
      <c r="D10473" t="n">
        <v>0</v>
      </c>
      <c r="E10473" t="n">
        <v>0</v>
      </c>
      <c r="F10473" t="n">
        <v>0</v>
      </c>
      <c r="G10473" t="inlineStr">
        <is>
          <t>Donnée calculée</t>
        </is>
      </c>
      <c r="H10473" t="inlineStr"/>
    </row>
    <row r="10474">
      <c r="A10474" t="inlineStr">
        <is>
          <t>2019</t>
        </is>
      </c>
      <c r="B10474" t="inlineStr">
        <is>
          <t>Autres légumes cultivés pour le fruit - CTIFL</t>
        </is>
      </c>
      <c r="C10474" t="inlineStr">
        <is>
          <t>Pertes en distribution</t>
        </is>
      </c>
      <c r="D10474" t="n">
        <v>0</v>
      </c>
      <c r="E10474" t="n">
        <v>0</v>
      </c>
      <c r="F10474" t="n">
        <v>0</v>
      </c>
      <c r="G10474" t="inlineStr">
        <is>
          <t>Donnée calculée</t>
        </is>
      </c>
      <c r="H10474" t="inlineStr"/>
    </row>
    <row r="10475">
      <c r="A10475" t="inlineStr">
        <is>
          <t>2019</t>
        </is>
      </c>
      <c r="B10475" t="inlineStr">
        <is>
          <t>Citrouilles, courges et calebasses - CTIFL</t>
        </is>
      </c>
      <c r="C10475" t="inlineStr">
        <is>
          <t>Pertes en distribution</t>
        </is>
      </c>
      <c r="D10475" t="n">
        <v>0</v>
      </c>
      <c r="E10475" t="n">
        <v>0</v>
      </c>
      <c r="F10475" t="n">
        <v>0</v>
      </c>
      <c r="G10475" t="inlineStr">
        <is>
          <t>Donnée calculée</t>
        </is>
      </c>
      <c r="H10475" t="inlineStr"/>
    </row>
    <row r="10476">
      <c r="A10476" t="inlineStr">
        <is>
          <t>2019</t>
        </is>
      </c>
      <c r="B10476" t="inlineStr">
        <is>
          <t>Melons - CTIFL</t>
        </is>
      </c>
      <c r="C10476" t="inlineStr">
        <is>
          <t>Pertes en distribution</t>
        </is>
      </c>
      <c r="D10476" t="n">
        <v>0</v>
      </c>
      <c r="E10476" t="n">
        <v>0</v>
      </c>
      <c r="F10476" t="n">
        <v>0</v>
      </c>
      <c r="G10476" t="inlineStr">
        <is>
          <t>Donnée calculée</t>
        </is>
      </c>
      <c r="H10476" t="inlineStr"/>
    </row>
    <row r="10477">
      <c r="A10477" t="inlineStr">
        <is>
          <t>2019</t>
        </is>
      </c>
      <c r="B10477" t="inlineStr">
        <is>
          <t>Melons d'eau et pastèques - CTIFL</t>
        </is>
      </c>
      <c r="C10477" t="inlineStr">
        <is>
          <t>Pertes en distribution</t>
        </is>
      </c>
      <c r="D10477" t="n">
        <v>0</v>
      </c>
      <c r="E10477" t="n">
        <v>0</v>
      </c>
      <c r="F10477" t="n">
        <v>0</v>
      </c>
      <c r="G10477" t="inlineStr">
        <is>
          <t>Donnée calculée</t>
        </is>
      </c>
      <c r="H10477" t="inlineStr"/>
    </row>
    <row r="10478">
      <c r="A10478" t="inlineStr">
        <is>
          <t>2019</t>
        </is>
      </c>
      <c r="B10478" t="inlineStr">
        <is>
          <t>Poivrons et piments doux - CTIFL</t>
        </is>
      </c>
      <c r="C10478" t="inlineStr">
        <is>
          <t>Pertes en distribution</t>
        </is>
      </c>
      <c r="D10478" t="n">
        <v>0</v>
      </c>
      <c r="E10478" t="n">
        <v>0</v>
      </c>
      <c r="F10478" t="n">
        <v>0</v>
      </c>
      <c r="G10478" t="inlineStr">
        <is>
          <t>Donnée calculée</t>
        </is>
      </c>
      <c r="H10478" t="inlineStr"/>
    </row>
    <row r="10479">
      <c r="A10479" t="inlineStr">
        <is>
          <t>2019</t>
        </is>
      </c>
      <c r="B10479" t="inlineStr">
        <is>
          <t>Légumes feuillus et à tige - CTIFL</t>
        </is>
      </c>
      <c r="C10479" t="inlineStr">
        <is>
          <t>Pertes en distribution</t>
        </is>
      </c>
      <c r="D10479" t="n">
        <v>0</v>
      </c>
      <c r="E10479" t="n">
        <v>0</v>
      </c>
      <c r="F10479" t="n">
        <v>0</v>
      </c>
      <c r="G10479" t="inlineStr">
        <is>
          <t>Donnée calculée</t>
        </is>
      </c>
      <c r="H10479" t="inlineStr"/>
    </row>
    <row r="10480">
      <c r="A10480" t="inlineStr">
        <is>
          <t>2019</t>
        </is>
      </c>
      <c r="B10480" t="inlineStr">
        <is>
          <t>Autres légumes feuillus et à tiges - CTIFL</t>
        </is>
      </c>
      <c r="C10480" t="inlineStr">
        <is>
          <t>Pertes en distribution</t>
        </is>
      </c>
      <c r="D10480" t="n">
        <v>0</v>
      </c>
      <c r="E10480" t="n">
        <v>0</v>
      </c>
      <c r="F10480" t="n">
        <v>0</v>
      </c>
      <c r="G10480" t="inlineStr">
        <is>
          <t>Donnée calculée</t>
        </is>
      </c>
      <c r="H10480" t="inlineStr"/>
    </row>
    <row r="10481">
      <c r="A10481" t="inlineStr">
        <is>
          <t>2019</t>
        </is>
      </c>
      <c r="B10481" t="inlineStr">
        <is>
          <t>Racines, bulbes et tubercules - CTIFL</t>
        </is>
      </c>
      <c r="C10481" t="inlineStr">
        <is>
          <t>Pertes en distribution</t>
        </is>
      </c>
      <c r="D10481" t="n">
        <v>0</v>
      </c>
      <c r="E10481" t="n">
        <v>0</v>
      </c>
      <c r="F10481" t="n">
        <v>0</v>
      </c>
      <c r="G10481" t="inlineStr">
        <is>
          <t>Donnée calculée</t>
        </is>
      </c>
      <c r="H10481" t="inlineStr"/>
    </row>
    <row r="10482">
      <c r="A10482" t="inlineStr">
        <is>
          <t>2019</t>
        </is>
      </c>
      <c r="B10482" t="inlineStr">
        <is>
          <t>Autres légumes racines - CTIFL</t>
        </is>
      </c>
      <c r="C10482" t="inlineStr">
        <is>
          <t>Pertes en distribution</t>
        </is>
      </c>
      <c r="D10482" t="n">
        <v>0</v>
      </c>
      <c r="E10482" t="n">
        <v>0</v>
      </c>
      <c r="F10482" t="n">
        <v>0</v>
      </c>
      <c r="G10482" t="inlineStr">
        <is>
          <t>Donnée calculée</t>
        </is>
      </c>
      <c r="H10482" t="inlineStr"/>
    </row>
    <row r="10483">
      <c r="A10483" t="inlineStr">
        <is>
          <t>2019</t>
        </is>
      </c>
      <c r="B10483" t="inlineStr">
        <is>
          <t>Autres racines et tubercules - CTIFL</t>
        </is>
      </c>
      <c r="C10483" t="inlineStr">
        <is>
          <t>Pertes en distribution</t>
        </is>
      </c>
      <c r="D10483" t="n">
        <v>0</v>
      </c>
      <c r="E10483" t="n">
        <v>0</v>
      </c>
      <c r="F10483" t="n">
        <v>0</v>
      </c>
      <c r="G10483" t="inlineStr">
        <is>
          <t>Donnée calculée</t>
        </is>
      </c>
      <c r="H10483" t="inlineStr"/>
    </row>
    <row r="10484">
      <c r="A10484" t="inlineStr">
        <is>
          <t>2019</t>
        </is>
      </c>
      <c r="B10484" t="inlineStr">
        <is>
          <t>Autres fruits métropolitains - CTIFL</t>
        </is>
      </c>
      <c r="C10484" t="inlineStr">
        <is>
          <t>Pertes en distribution</t>
        </is>
      </c>
      <c r="D10484" t="n">
        <v>0</v>
      </c>
      <c r="E10484" t="n">
        <v>0</v>
      </c>
      <c r="F10484" t="n">
        <v>0</v>
      </c>
      <c r="G10484" t="inlineStr">
        <is>
          <t>Donnée calculée</t>
        </is>
      </c>
      <c r="H10484" t="inlineStr"/>
    </row>
    <row r="10485">
      <c r="A10485" t="inlineStr">
        <is>
          <t>2019</t>
        </is>
      </c>
      <c r="B10485" t="inlineStr">
        <is>
          <t>Fruits à coque - CTIFL</t>
        </is>
      </c>
      <c r="C10485" t="inlineStr">
        <is>
          <t>Pertes en distribution</t>
        </is>
      </c>
      <c r="D10485" t="n">
        <v>0</v>
      </c>
      <c r="E10485" t="n">
        <v>0</v>
      </c>
      <c r="F10485" t="n">
        <v>0</v>
      </c>
      <c r="G10485" t="inlineStr">
        <is>
          <t>Donnée calculée</t>
        </is>
      </c>
      <c r="H10485" t="inlineStr"/>
    </row>
    <row r="10486">
      <c r="A10486" t="inlineStr">
        <is>
          <t>2019</t>
        </is>
      </c>
      <c r="B10486" t="inlineStr">
        <is>
          <t>Fruits à noyau - CTIFL</t>
        </is>
      </c>
      <c r="C10486" t="inlineStr">
        <is>
          <t>Pertes en distribution</t>
        </is>
      </c>
      <c r="D10486" t="n">
        <v>0</v>
      </c>
      <c r="E10486" t="n">
        <v>0</v>
      </c>
      <c r="F10486" t="n">
        <v>0</v>
      </c>
      <c r="G10486" t="inlineStr">
        <is>
          <t>Donnée calculée</t>
        </is>
      </c>
      <c r="H10486" t="inlineStr"/>
    </row>
    <row r="10487">
      <c r="A10487" t="inlineStr">
        <is>
          <t>2019</t>
        </is>
      </c>
      <c r="B10487" t="inlineStr">
        <is>
          <t>Fruits à pépins - CTIFL</t>
        </is>
      </c>
      <c r="C10487" t="inlineStr">
        <is>
          <t>Pertes en distribution</t>
        </is>
      </c>
      <c r="D10487" t="n">
        <v>0</v>
      </c>
      <c r="E10487" t="n">
        <v>0</v>
      </c>
      <c r="F10487" t="n">
        <v>0</v>
      </c>
      <c r="G10487" t="inlineStr">
        <is>
          <t>Donnée calculée</t>
        </is>
      </c>
      <c r="H10487" t="inlineStr"/>
    </row>
    <row r="10488">
      <c r="A10488" t="inlineStr">
        <is>
          <t>2019</t>
        </is>
      </c>
      <c r="B10488" t="inlineStr">
        <is>
          <t>Agrumes - CTIFL</t>
        </is>
      </c>
      <c r="C10488" t="inlineStr">
        <is>
          <t>Pertes en distribution</t>
        </is>
      </c>
      <c r="D10488" t="n">
        <v>0</v>
      </c>
      <c r="E10488" t="n">
        <v>0</v>
      </c>
      <c r="F10488" t="n">
        <v>0</v>
      </c>
      <c r="G10488" t="inlineStr">
        <is>
          <t>Donnée calculée</t>
        </is>
      </c>
      <c r="H10488" t="inlineStr"/>
    </row>
    <row r="10489">
      <c r="A10489" t="inlineStr">
        <is>
          <t>2019</t>
        </is>
      </c>
      <c r="B10489" t="inlineStr">
        <is>
          <t>Fruits exotiques - CTIFL</t>
        </is>
      </c>
      <c r="C10489" t="inlineStr">
        <is>
          <t>Pertes en distribution</t>
        </is>
      </c>
      <c r="D10489" t="n">
        <v>0</v>
      </c>
      <c r="E10489" t="n">
        <v>0</v>
      </c>
      <c r="F10489" t="n">
        <v>0</v>
      </c>
      <c r="G10489" t="inlineStr">
        <is>
          <t>Donnée calculée</t>
        </is>
      </c>
      <c r="H10489" t="inlineStr"/>
    </row>
    <row r="10490">
      <c r="A10490" t="inlineStr">
        <is>
          <t>2019</t>
        </is>
      </c>
      <c r="B10490" t="inlineStr">
        <is>
          <t>Autres fruits exotiques - CTIFL</t>
        </is>
      </c>
      <c r="C10490" t="inlineStr">
        <is>
          <t>Pertes en distribution</t>
        </is>
      </c>
      <c r="D10490" t="n">
        <v>0</v>
      </c>
      <c r="E10490" t="n">
        <v>0</v>
      </c>
      <c r="F10490" t="n">
        <v>0</v>
      </c>
      <c r="G10490" t="inlineStr">
        <is>
          <t>Donnée calculée</t>
        </is>
      </c>
      <c r="H10490" t="inlineStr"/>
    </row>
    <row r="10491">
      <c r="A10491" t="inlineStr">
        <is>
          <t>2019</t>
        </is>
      </c>
      <c r="B10491" t="inlineStr">
        <is>
          <t>Fruits exotiques à coque - CTIFL</t>
        </is>
      </c>
      <c r="C10491" t="inlineStr">
        <is>
          <t>Pertes en distribution</t>
        </is>
      </c>
      <c r="D10491" t="n">
        <v>0</v>
      </c>
      <c r="E10491" t="n">
        <v>0</v>
      </c>
      <c r="F10491" t="n">
        <v>0</v>
      </c>
      <c r="G10491" t="inlineStr">
        <is>
          <t>Donnée calculée</t>
        </is>
      </c>
      <c r="H10491" t="inlineStr"/>
    </row>
    <row r="10492">
      <c r="A10492" t="inlineStr">
        <is>
          <t>2019</t>
        </is>
      </c>
      <c r="B10492" t="inlineStr">
        <is>
          <t>Fruits rouges - CTIFL</t>
        </is>
      </c>
      <c r="C10492" t="inlineStr">
        <is>
          <t>Pertes en distribution</t>
        </is>
      </c>
      <c r="D10492" t="n">
        <v>0</v>
      </c>
      <c r="E10492" t="n">
        <v>0</v>
      </c>
      <c r="F10492" t="n">
        <v>0</v>
      </c>
      <c r="G10492" t="inlineStr">
        <is>
          <t>Donnée calculée</t>
        </is>
      </c>
      <c r="H10492" t="inlineStr"/>
    </row>
    <row r="10493">
      <c r="A10493" t="inlineStr">
        <is>
          <t>2019</t>
        </is>
      </c>
      <c r="B10493" t="inlineStr">
        <is>
          <t>Déchets et sous-produits de fruits et légumes</t>
        </is>
      </c>
      <c r="C10493" t="inlineStr">
        <is>
          <t>Pertes en transformation</t>
        </is>
      </c>
      <c r="D10493" t="n">
        <v>0</v>
      </c>
      <c r="E10493" t="n">
        <v>0</v>
      </c>
      <c r="F10493" t="n">
        <v>500000000</v>
      </c>
      <c r="G10493" t="inlineStr">
        <is>
          <t>Donnée calculée</t>
        </is>
      </c>
      <c r="H10493" t="inlineStr"/>
    </row>
    <row r="10494">
      <c r="A10494" t="inlineStr">
        <is>
          <t>2019</t>
        </is>
      </c>
      <c r="B10494" t="inlineStr">
        <is>
          <t>Pertes liées à la transformation</t>
        </is>
      </c>
      <c r="C10494" t="inlineStr">
        <is>
          <t>Pertes en transformation</t>
        </is>
      </c>
      <c r="D10494" t="n">
        <v>2320</v>
      </c>
      <c r="E10494" t="n">
        <v>0</v>
      </c>
      <c r="F10494" t="n">
        <v>500000000</v>
      </c>
      <c r="G10494" t="inlineStr">
        <is>
          <t>Donnée calculée</t>
        </is>
      </c>
      <c r="H10494" t="inlineStr"/>
    </row>
    <row r="10495">
      <c r="A10495" t="inlineStr">
        <is>
          <t>2019</t>
        </is>
      </c>
      <c r="B10495" t="inlineStr">
        <is>
          <t>Fruits et légumes</t>
        </is>
      </c>
      <c r="C10495" t="inlineStr">
        <is>
          <t>Echanges</t>
        </is>
      </c>
      <c r="D10495" t="n">
        <v>4360</v>
      </c>
      <c r="E10495" t="n">
        <v>2970</v>
      </c>
      <c r="F10495" t="n">
        <v>500000000</v>
      </c>
      <c r="G10495" t="inlineStr">
        <is>
          <t>Donnée calculée</t>
        </is>
      </c>
      <c r="H10495" t="inlineStr"/>
    </row>
    <row r="10496">
      <c r="A10496" t="inlineStr">
        <is>
          <t>2019</t>
        </is>
      </c>
      <c r="B10496" t="inlineStr">
        <is>
          <t>Légumes</t>
        </is>
      </c>
      <c r="C10496" t="inlineStr">
        <is>
          <t>Echanges</t>
        </is>
      </c>
      <c r="D10496" t="n">
        <v>3480</v>
      </c>
      <c r="E10496" t="n">
        <v>2830</v>
      </c>
      <c r="F10496" t="n">
        <v>500000000</v>
      </c>
      <c r="G10496" t="inlineStr">
        <is>
          <t>Donnée calculée</t>
        </is>
      </c>
      <c r="H10496" t="inlineStr"/>
    </row>
    <row r="10497">
      <c r="A10497" t="inlineStr">
        <is>
          <t>2019</t>
        </is>
      </c>
      <c r="B10497" t="inlineStr">
        <is>
          <t>Légumineuses et oléagineux</t>
        </is>
      </c>
      <c r="C10497" t="inlineStr">
        <is>
          <t>Echanges</t>
        </is>
      </c>
      <c r="D10497" t="n">
        <v>117</v>
      </c>
      <c r="E10497" t="n">
        <v>68.7</v>
      </c>
      <c r="F10497" t="n">
        <v>500000000</v>
      </c>
      <c r="G10497" t="inlineStr">
        <is>
          <t>Donnée calculée</t>
        </is>
      </c>
      <c r="H10497" t="inlineStr"/>
    </row>
    <row r="10498">
      <c r="A10498" t="inlineStr">
        <is>
          <t>2019</t>
        </is>
      </c>
      <c r="B10498" t="inlineStr">
        <is>
          <t>Légumes à cosse verts</t>
        </is>
      </c>
      <c r="C10498" t="inlineStr">
        <is>
          <t>Echanges</t>
        </is>
      </c>
      <c r="D10498" t="n">
        <v>117</v>
      </c>
      <c r="E10498" t="n">
        <v>68.7</v>
      </c>
      <c r="F10498" t="n">
        <v>500000000</v>
      </c>
      <c r="G10498" t="inlineStr">
        <is>
          <t>Donnée calculée</t>
        </is>
      </c>
      <c r="H10498" t="inlineStr"/>
    </row>
    <row r="10499">
      <c r="A10499" t="inlineStr">
        <is>
          <t>2019</t>
        </is>
      </c>
      <c r="B10499" t="inlineStr">
        <is>
          <t>Haricots</t>
        </is>
      </c>
      <c r="C10499" t="inlineStr">
        <is>
          <t>Echanges</t>
        </is>
      </c>
      <c r="D10499" t="n">
        <v>47.9</v>
      </c>
      <c r="E10499" t="n">
        <v>0</v>
      </c>
      <c r="F10499" t="n">
        <v>500000000</v>
      </c>
      <c r="G10499" t="inlineStr">
        <is>
          <t>Donnée calculée</t>
        </is>
      </c>
      <c r="H10499" t="inlineStr"/>
    </row>
    <row r="10500">
      <c r="A10500" t="inlineStr">
        <is>
          <t>2019</t>
        </is>
      </c>
      <c r="B10500" t="inlineStr">
        <is>
          <t>Haricots à écosser et demi-secs (grains)</t>
        </is>
      </c>
      <c r="C10500" t="inlineStr">
        <is>
          <t>Echanges</t>
        </is>
      </c>
      <c r="D10500" t="n">
        <v>5.54</v>
      </c>
      <c r="E10500" t="n">
        <v>0</v>
      </c>
      <c r="F10500" t="n">
        <v>500000000</v>
      </c>
      <c r="G10500" t="inlineStr">
        <is>
          <t>Donnée calculée</t>
        </is>
      </c>
      <c r="H10500" t="inlineStr"/>
    </row>
    <row r="10501">
      <c r="A10501" t="inlineStr">
        <is>
          <t>2019</t>
        </is>
      </c>
      <c r="B10501" t="inlineStr">
        <is>
          <t>Haricots verts (y.c. haricots beurre)</t>
        </is>
      </c>
      <c r="C10501" t="inlineStr">
        <is>
          <t>Echanges</t>
        </is>
      </c>
      <c r="D10501" t="n">
        <v>42.4</v>
      </c>
      <c r="E10501" t="n">
        <v>0</v>
      </c>
      <c r="F10501" t="n">
        <v>500000000</v>
      </c>
      <c r="G10501" t="inlineStr">
        <is>
          <t>Donnée calculée</t>
        </is>
      </c>
      <c r="H10501" t="inlineStr"/>
    </row>
    <row r="10502">
      <c r="A10502" t="inlineStr">
        <is>
          <t>2019</t>
        </is>
      </c>
      <c r="B10502" t="inlineStr">
        <is>
          <t>Petits pois</t>
        </is>
      </c>
      <c r="C10502" t="inlineStr">
        <is>
          <t>Echanges</t>
        </is>
      </c>
      <c r="D10502" t="n">
        <v>65.09999999999999</v>
      </c>
      <c r="E10502" t="inlineStr"/>
      <c r="F10502" t="inlineStr"/>
      <c r="G10502" t="inlineStr">
        <is>
          <t>Donnée collectée</t>
        </is>
      </c>
      <c r="H10502" t="inlineStr"/>
    </row>
    <row r="10503">
      <c r="A10503" t="inlineStr">
        <is>
          <t>2019</t>
        </is>
      </c>
      <c r="B10503" t="inlineStr">
        <is>
          <t>Autres légumes à cosse verts</t>
        </is>
      </c>
      <c r="C10503" t="inlineStr">
        <is>
          <t>Echanges</t>
        </is>
      </c>
      <c r="D10503" t="n">
        <v>3.53</v>
      </c>
      <c r="E10503" t="inlineStr"/>
      <c r="F10503" t="inlineStr"/>
      <c r="G10503" t="inlineStr">
        <is>
          <t>Donnée collectée</t>
        </is>
      </c>
      <c r="H10503" t="inlineStr"/>
    </row>
    <row r="10504">
      <c r="A10504" t="inlineStr">
        <is>
          <t>2019</t>
        </is>
      </c>
      <c r="B10504" t="inlineStr">
        <is>
          <t>Légumes à cosse d'origine tropicale</t>
        </is>
      </c>
      <c r="C10504" t="inlineStr">
        <is>
          <t>Echanges</t>
        </is>
      </c>
      <c r="D10504" t="n">
        <v>3.53</v>
      </c>
      <c r="E10504" t="inlineStr"/>
      <c r="F10504" t="inlineStr"/>
      <c r="G10504" t="inlineStr">
        <is>
          <t>Donnée calculée</t>
        </is>
      </c>
      <c r="H10504" t="inlineStr"/>
    </row>
    <row r="10505">
      <c r="A10505" t="inlineStr">
        <is>
          <t>2019</t>
        </is>
      </c>
      <c r="B10505" t="inlineStr">
        <is>
          <t>Arachides, en coque</t>
        </is>
      </c>
      <c r="C10505" t="inlineStr">
        <is>
          <t>Echanges</t>
        </is>
      </c>
      <c r="D10505" t="n">
        <v>0</v>
      </c>
      <c r="E10505" t="inlineStr"/>
      <c r="F10505" t="inlineStr"/>
      <c r="G10505" t="inlineStr">
        <is>
          <t>Donnée collectée</t>
        </is>
      </c>
      <c r="H10505" t="inlineStr"/>
    </row>
    <row r="10506">
      <c r="A10506" t="inlineStr">
        <is>
          <t>2019</t>
        </is>
      </c>
      <c r="B10506" t="inlineStr">
        <is>
          <t>Légumes et melons, racines et tubercules</t>
        </is>
      </c>
      <c r="C10506" t="inlineStr">
        <is>
          <t>Echanges</t>
        </is>
      </c>
      <c r="D10506" t="n">
        <v>3370</v>
      </c>
      <c r="E10506" t="n">
        <v>2760</v>
      </c>
      <c r="F10506" t="n">
        <v>500000000</v>
      </c>
      <c r="G10506" t="inlineStr">
        <is>
          <t>Donnée calculée</t>
        </is>
      </c>
      <c r="H10506" t="inlineStr"/>
    </row>
    <row r="10507">
      <c r="A10507" t="inlineStr">
        <is>
          <t>2019</t>
        </is>
      </c>
      <c r="B10507" t="inlineStr">
        <is>
          <t>Légumes à feuilles ou à tiges</t>
        </is>
      </c>
      <c r="C10507" t="inlineStr">
        <is>
          <t>Echanges</t>
        </is>
      </c>
      <c r="D10507" t="n">
        <v>267</v>
      </c>
      <c r="E10507" t="n">
        <v>198</v>
      </c>
      <c r="F10507" t="n">
        <v>500000000</v>
      </c>
      <c r="G10507" t="inlineStr">
        <is>
          <t>Donnée calculée</t>
        </is>
      </c>
      <c r="H10507" t="inlineStr"/>
    </row>
    <row r="10508">
      <c r="A10508" t="inlineStr">
        <is>
          <t>2019</t>
        </is>
      </c>
      <c r="B10508" t="inlineStr">
        <is>
          <t>Asperges</t>
        </is>
      </c>
      <c r="C10508" t="inlineStr">
        <is>
          <t>Echanges</t>
        </is>
      </c>
      <c r="D10508" t="n">
        <v>4.8</v>
      </c>
      <c r="E10508" t="inlineStr"/>
      <c r="F10508" t="inlineStr"/>
      <c r="G10508" t="inlineStr">
        <is>
          <t>Donnée collectée</t>
        </is>
      </c>
      <c r="H10508" t="inlineStr"/>
    </row>
    <row r="10509">
      <c r="A10509" t="inlineStr">
        <is>
          <t>2019</t>
        </is>
      </c>
      <c r="B10509" t="inlineStr">
        <is>
          <t>Choux</t>
        </is>
      </c>
      <c r="C10509" t="inlineStr">
        <is>
          <t>Echanges</t>
        </is>
      </c>
      <c r="D10509" t="n">
        <v>13.8</v>
      </c>
      <c r="E10509" t="inlineStr"/>
      <c r="F10509" t="inlineStr"/>
      <c r="G10509" t="inlineStr">
        <is>
          <t>Donnée calculée</t>
        </is>
      </c>
      <c r="H10509" t="inlineStr"/>
    </row>
    <row r="10510">
      <c r="A10510" t="inlineStr">
        <is>
          <t>2019</t>
        </is>
      </c>
      <c r="B10510" t="inlineStr">
        <is>
          <t>Choux de Bruxelles</t>
        </is>
      </c>
      <c r="C10510" t="inlineStr">
        <is>
          <t>Echanges</t>
        </is>
      </c>
      <c r="D10510" t="n">
        <v>1.69</v>
      </c>
      <c r="E10510" t="inlineStr"/>
      <c r="F10510" t="inlineStr"/>
      <c r="G10510" t="inlineStr">
        <is>
          <t>Donnée collectée</t>
        </is>
      </c>
      <c r="H10510" t="inlineStr"/>
    </row>
    <row r="10511">
      <c r="A10511" t="inlineStr">
        <is>
          <t>2019</t>
        </is>
      </c>
      <c r="B10511" t="inlineStr">
        <is>
          <t>Autres choux</t>
        </is>
      </c>
      <c r="C10511" t="inlineStr">
        <is>
          <t>Echanges</t>
        </is>
      </c>
      <c r="D10511" t="n">
        <v>12.1</v>
      </c>
      <c r="E10511" t="inlineStr"/>
      <c r="F10511" t="inlineStr"/>
      <c r="G10511" t="inlineStr">
        <is>
          <t>Donnée collectée</t>
        </is>
      </c>
      <c r="H10511" t="inlineStr"/>
    </row>
    <row r="10512">
      <c r="A10512" t="inlineStr">
        <is>
          <t>2019</t>
        </is>
      </c>
      <c r="B10512" t="inlineStr">
        <is>
          <t>Choux à choucroute</t>
        </is>
      </c>
      <c r="C10512" t="inlineStr">
        <is>
          <t>Echanges</t>
        </is>
      </c>
      <c r="D10512" t="n">
        <v>2.14</v>
      </c>
      <c r="E10512" t="n">
        <v>0</v>
      </c>
      <c r="F10512" t="n">
        <v>12.1</v>
      </c>
      <c r="G10512" t="inlineStr">
        <is>
          <t>Donnée calculée</t>
        </is>
      </c>
      <c r="H10512" t="inlineStr"/>
    </row>
    <row r="10513">
      <c r="A10513" t="inlineStr">
        <is>
          <t>2019</t>
        </is>
      </c>
      <c r="B10513" t="inlineStr">
        <is>
          <t>Autres choux, n.c.a.</t>
        </is>
      </c>
      <c r="C10513" t="inlineStr">
        <is>
          <t>Echanges</t>
        </is>
      </c>
      <c r="D10513" t="n">
        <v>9.960000000000001</v>
      </c>
      <c r="E10513" t="n">
        <v>0</v>
      </c>
      <c r="F10513" t="n">
        <v>12.1</v>
      </c>
      <c r="G10513" t="inlineStr">
        <is>
          <t>Donnée calculée</t>
        </is>
      </c>
      <c r="H10513" t="inlineStr"/>
    </row>
    <row r="10514">
      <c r="A10514" t="inlineStr">
        <is>
          <t>2019</t>
        </is>
      </c>
      <c r="B10514" t="inlineStr">
        <is>
          <t>Choux-fleurs et brocolis</t>
        </is>
      </c>
      <c r="C10514" t="inlineStr">
        <is>
          <t>Echanges</t>
        </is>
      </c>
      <c r="D10514" t="n">
        <v>121</v>
      </c>
      <c r="E10514" t="inlineStr"/>
      <c r="F10514" t="inlineStr"/>
      <c r="G10514" t="inlineStr">
        <is>
          <t>Donnée collectée</t>
        </is>
      </c>
      <c r="H10514" t="inlineStr"/>
    </row>
    <row r="10515">
      <c r="A10515" t="inlineStr">
        <is>
          <t>2019</t>
        </is>
      </c>
      <c r="B10515" t="inlineStr">
        <is>
          <t>Choux-fleurs</t>
        </is>
      </c>
      <c r="C10515" t="inlineStr">
        <is>
          <t>Echanges</t>
        </is>
      </c>
      <c r="D10515" t="n">
        <v>105</v>
      </c>
      <c r="E10515" t="n">
        <v>47.8</v>
      </c>
      <c r="F10515" t="n">
        <v>121</v>
      </c>
      <c r="G10515" t="inlineStr">
        <is>
          <t>Donnée calculée</t>
        </is>
      </c>
      <c r="H10515" t="inlineStr"/>
    </row>
    <row r="10516">
      <c r="A10516" t="inlineStr">
        <is>
          <t>2019</t>
        </is>
      </c>
      <c r="B10516" t="inlineStr">
        <is>
          <t>Choux brocolis à jets</t>
        </is>
      </c>
      <c r="C10516" t="inlineStr">
        <is>
          <t>Echanges</t>
        </is>
      </c>
      <c r="D10516" t="n">
        <v>16.4</v>
      </c>
      <c r="E10516" t="n">
        <v>0</v>
      </c>
      <c r="F10516" t="n">
        <v>73.3</v>
      </c>
      <c r="G10516" t="inlineStr">
        <is>
          <t>Donnée calculée</t>
        </is>
      </c>
      <c r="H10516" t="inlineStr"/>
    </row>
    <row r="10517">
      <c r="A10517" t="inlineStr">
        <is>
          <t>2019</t>
        </is>
      </c>
      <c r="B10517" t="inlineStr">
        <is>
          <t>Laitues</t>
        </is>
      </c>
      <c r="C10517" t="inlineStr">
        <is>
          <t>Echanges</t>
        </is>
      </c>
      <c r="D10517" t="n">
        <v>22</v>
      </c>
      <c r="E10517" t="inlineStr"/>
      <c r="F10517" t="inlineStr"/>
      <c r="G10517" t="inlineStr">
        <is>
          <t>Donnée calculée</t>
        </is>
      </c>
      <c r="H10517" t="inlineStr"/>
    </row>
    <row r="10518">
      <c r="A10518" t="inlineStr">
        <is>
          <t>2019</t>
        </is>
      </c>
      <c r="B10518" t="inlineStr">
        <is>
          <t>Laitues pommées</t>
        </is>
      </c>
      <c r="C10518" t="inlineStr">
        <is>
          <t>Echanges</t>
        </is>
      </c>
      <c r="D10518" t="n">
        <v>8.859999999999999</v>
      </c>
      <c r="E10518" t="inlineStr"/>
      <c r="F10518" t="inlineStr"/>
      <c r="G10518" t="inlineStr">
        <is>
          <t>Donnée collectée</t>
        </is>
      </c>
      <c r="H10518" t="inlineStr"/>
    </row>
    <row r="10519">
      <c r="A10519" t="inlineStr">
        <is>
          <t>2019</t>
        </is>
      </c>
      <c r="B10519" t="inlineStr">
        <is>
          <t>Autres laitues</t>
        </is>
      </c>
      <c r="C10519" t="inlineStr">
        <is>
          <t>Echanges</t>
        </is>
      </c>
      <c r="D10519" t="n">
        <v>13.2</v>
      </c>
      <c r="E10519" t="inlineStr"/>
      <c r="F10519" t="inlineStr"/>
      <c r="G10519" t="inlineStr">
        <is>
          <t>Donnée collectée</t>
        </is>
      </c>
      <c r="H10519" t="inlineStr"/>
    </row>
    <row r="10520">
      <c r="A10520" t="inlineStr">
        <is>
          <t>2019</t>
        </is>
      </c>
      <c r="B10520" t="inlineStr">
        <is>
          <t>Chicorées</t>
        </is>
      </c>
      <c r="C10520" t="inlineStr">
        <is>
          <t>Echanges</t>
        </is>
      </c>
      <c r="D10520" t="n">
        <v>8.960000000000001</v>
      </c>
      <c r="E10520" t="inlineStr"/>
      <c r="F10520" t="inlineStr"/>
      <c r="G10520" t="inlineStr">
        <is>
          <t>Donnée collectée</t>
        </is>
      </c>
      <c r="H10520" t="inlineStr"/>
    </row>
    <row r="10521">
      <c r="A10521" t="inlineStr">
        <is>
          <t>2019</t>
        </is>
      </c>
      <c r="B10521" t="inlineStr">
        <is>
          <t>Chicorées frisées</t>
        </is>
      </c>
      <c r="C10521" t="inlineStr">
        <is>
          <t>Echanges</t>
        </is>
      </c>
      <c r="D10521" t="n">
        <v>6.3</v>
      </c>
      <c r="E10521" t="n">
        <v>0</v>
      </c>
      <c r="F10521" t="n">
        <v>8.960000000000001</v>
      </c>
      <c r="G10521" t="inlineStr">
        <is>
          <t>Donnée calculée</t>
        </is>
      </c>
      <c r="H10521" t="inlineStr"/>
    </row>
    <row r="10522">
      <c r="A10522" t="inlineStr">
        <is>
          <t>2019</t>
        </is>
      </c>
      <c r="B10522" t="inlineStr">
        <is>
          <t>Chicorées scaroles</t>
        </is>
      </c>
      <c r="C10522" t="inlineStr">
        <is>
          <t>Echanges</t>
        </is>
      </c>
      <c r="D10522" t="n">
        <v>2.66</v>
      </c>
      <c r="E10522" t="n">
        <v>0</v>
      </c>
      <c r="F10522" t="n">
        <v>8.960000000000001</v>
      </c>
      <c r="G10522" t="inlineStr">
        <is>
          <t>Donnée calculée</t>
        </is>
      </c>
      <c r="H10522" t="inlineStr"/>
    </row>
    <row r="10523">
      <c r="A10523" t="inlineStr">
        <is>
          <t>2019</t>
        </is>
      </c>
      <c r="B10523" t="inlineStr">
        <is>
          <t>Épinards</t>
        </is>
      </c>
      <c r="C10523" t="inlineStr">
        <is>
          <t>Echanges</t>
        </is>
      </c>
      <c r="D10523" t="n">
        <v>10.1</v>
      </c>
      <c r="E10523" t="inlineStr"/>
      <c r="F10523" t="inlineStr"/>
      <c r="G10523" t="inlineStr">
        <is>
          <t>Donnée collectée</t>
        </is>
      </c>
      <c r="H10523" t="inlineStr"/>
    </row>
    <row r="10524">
      <c r="A10524" t="inlineStr">
        <is>
          <t>2019</t>
        </is>
      </c>
      <c r="B10524" t="inlineStr">
        <is>
          <t>Artichauts</t>
        </is>
      </c>
      <c r="C10524" t="inlineStr">
        <is>
          <t>Echanges</t>
        </is>
      </c>
      <c r="D10524" t="n">
        <v>6.08</v>
      </c>
      <c r="E10524" t="inlineStr"/>
      <c r="F10524" t="inlineStr"/>
      <c r="G10524" t="inlineStr">
        <is>
          <t>Donnée collectée</t>
        </is>
      </c>
      <c r="H10524" t="inlineStr"/>
    </row>
    <row r="10525">
      <c r="A10525" t="inlineStr">
        <is>
          <t>2019</t>
        </is>
      </c>
      <c r="B10525" t="inlineStr">
        <is>
          <t>Autres légumes à feuilles ou à tiges</t>
        </is>
      </c>
      <c r="C10525" t="inlineStr">
        <is>
          <t>Echanges</t>
        </is>
      </c>
      <c r="D10525" t="n">
        <v>80.2</v>
      </c>
      <c r="E10525" t="n">
        <v>10.8</v>
      </c>
      <c r="F10525" t="n">
        <v>500000000</v>
      </c>
      <c r="G10525" t="inlineStr">
        <is>
          <t>Donnée calculée</t>
        </is>
      </c>
      <c r="H10525" t="inlineStr"/>
    </row>
    <row r="10526">
      <c r="A10526" t="inlineStr">
        <is>
          <t>2019</t>
        </is>
      </c>
      <c r="B10526" t="inlineStr">
        <is>
          <t>Salades</t>
        </is>
      </c>
      <c r="C10526" t="inlineStr">
        <is>
          <t>Echanges</t>
        </is>
      </c>
      <c r="D10526" t="n">
        <v>43.8</v>
      </c>
      <c r="E10526" t="n">
        <v>0</v>
      </c>
      <c r="F10526" t="n">
        <v>63.9</v>
      </c>
      <c r="G10526" t="inlineStr">
        <is>
          <t>Donnée calculée</t>
        </is>
      </c>
      <c r="H10526" t="inlineStr"/>
    </row>
    <row r="10527">
      <c r="A10527" t="inlineStr">
        <is>
          <t>2019</t>
        </is>
      </c>
      <c r="B10527" t="inlineStr">
        <is>
          <t>Cresson</t>
        </is>
      </c>
      <c r="C10527" t="inlineStr">
        <is>
          <t>Echanges</t>
        </is>
      </c>
      <c r="D10527" t="n">
        <v>9.35</v>
      </c>
      <c r="E10527" t="n">
        <v>0</v>
      </c>
      <c r="F10527" t="n">
        <v>63.9</v>
      </c>
      <c r="G10527" t="inlineStr">
        <is>
          <t>Donnée calculée</t>
        </is>
      </c>
      <c r="H10527" t="inlineStr"/>
    </row>
    <row r="10528">
      <c r="A10528" t="inlineStr">
        <is>
          <t>2019</t>
        </is>
      </c>
      <c r="B10528" t="inlineStr">
        <is>
          <t>Mâche</t>
        </is>
      </c>
      <c r="C10528" t="inlineStr">
        <is>
          <t>Echanges</t>
        </is>
      </c>
      <c r="D10528" t="n">
        <v>17.2</v>
      </c>
      <c r="E10528" t="n">
        <v>0</v>
      </c>
      <c r="F10528" t="n">
        <v>63.9</v>
      </c>
      <c r="G10528" t="inlineStr">
        <is>
          <t>Donnée calculée</t>
        </is>
      </c>
      <c r="H10528" t="inlineStr"/>
    </row>
    <row r="10529">
      <c r="A10529" t="inlineStr">
        <is>
          <t>2019</t>
        </is>
      </c>
      <c r="B10529" t="inlineStr">
        <is>
          <t>Autres salades, n.c.a.</t>
        </is>
      </c>
      <c r="C10529" t="inlineStr">
        <is>
          <t>Echanges</t>
        </is>
      </c>
      <c r="D10529" t="n">
        <v>17.2</v>
      </c>
      <c r="E10529" t="n">
        <v>0</v>
      </c>
      <c r="F10529" t="n">
        <v>63.9</v>
      </c>
      <c r="G10529" t="inlineStr">
        <is>
          <t>Donnée calculée</t>
        </is>
      </c>
      <c r="H10529" t="inlineStr"/>
    </row>
    <row r="10530">
      <c r="A10530" t="inlineStr">
        <is>
          <t>2019</t>
        </is>
      </c>
      <c r="B10530" t="inlineStr">
        <is>
          <t>Endives</t>
        </is>
      </c>
      <c r="C10530" t="inlineStr">
        <is>
          <t>Echanges</t>
        </is>
      </c>
      <c r="D10530" t="n">
        <v>10.8</v>
      </c>
      <c r="E10530" t="inlineStr"/>
      <c r="F10530" t="inlineStr"/>
      <c r="G10530" t="inlineStr">
        <is>
          <t>Donnée calculée</t>
        </is>
      </c>
      <c r="H10530" t="inlineStr"/>
    </row>
    <row r="10531">
      <c r="A10531" t="inlineStr">
        <is>
          <t>2019</t>
        </is>
      </c>
      <c r="B10531" t="inlineStr">
        <is>
          <t>Endives chicons</t>
        </is>
      </c>
      <c r="C10531" t="inlineStr">
        <is>
          <t>Echanges</t>
        </is>
      </c>
      <c r="D10531" t="n">
        <v>10.8</v>
      </c>
      <c r="E10531" t="inlineStr"/>
      <c r="F10531" t="inlineStr"/>
      <c r="G10531" t="inlineStr">
        <is>
          <t>Donnée collectée</t>
        </is>
      </c>
      <c r="H10531" t="inlineStr"/>
    </row>
    <row r="10532">
      <c r="A10532" t="inlineStr">
        <is>
          <t>2019</t>
        </is>
      </c>
      <c r="B10532" t="inlineStr">
        <is>
          <t>Bettes et cardes</t>
        </is>
      </c>
      <c r="C10532" t="inlineStr">
        <is>
          <t>Echanges</t>
        </is>
      </c>
      <c r="D10532" t="n">
        <v>10.7</v>
      </c>
      <c r="E10532" t="n">
        <v>0</v>
      </c>
      <c r="F10532" t="n">
        <v>63.9</v>
      </c>
      <c r="G10532" t="inlineStr">
        <is>
          <t>Donnée calculée</t>
        </is>
      </c>
      <c r="H10532" t="inlineStr"/>
    </row>
    <row r="10533">
      <c r="A10533" t="inlineStr">
        <is>
          <t>2019</t>
        </is>
      </c>
      <c r="B10533" t="inlineStr">
        <is>
          <t>Brèdes</t>
        </is>
      </c>
      <c r="C10533" t="inlineStr">
        <is>
          <t>Echanges</t>
        </is>
      </c>
      <c r="D10533" t="n">
        <v>3.73</v>
      </c>
      <c r="E10533" t="n">
        <v>0</v>
      </c>
      <c r="F10533" t="n">
        <v>500000000</v>
      </c>
      <c r="G10533" t="inlineStr">
        <is>
          <t>Donnée calculée</t>
        </is>
      </c>
      <c r="H10533" t="inlineStr"/>
    </row>
    <row r="10534">
      <c r="A10534" t="inlineStr">
        <is>
          <t>2019</t>
        </is>
      </c>
      <c r="B10534" t="inlineStr">
        <is>
          <t>Persil</t>
        </is>
      </c>
      <c r="C10534" t="inlineStr">
        <is>
          <t>Echanges</t>
        </is>
      </c>
      <c r="D10534" t="n">
        <v>9.08</v>
      </c>
      <c r="E10534" t="n">
        <v>0</v>
      </c>
      <c r="F10534" t="n">
        <v>500000000</v>
      </c>
      <c r="G10534" t="inlineStr">
        <is>
          <t>Donnée calculée</t>
        </is>
      </c>
      <c r="H10534" t="inlineStr"/>
    </row>
    <row r="10535">
      <c r="A10535" t="inlineStr">
        <is>
          <t>2019</t>
        </is>
      </c>
      <c r="B10535" t="inlineStr">
        <is>
          <t>Fenouil</t>
        </is>
      </c>
      <c r="C10535" t="inlineStr">
        <is>
          <t>Echanges</t>
        </is>
      </c>
      <c r="D10535" t="n">
        <v>2.09</v>
      </c>
      <c r="E10535" t="n">
        <v>0</v>
      </c>
      <c r="F10535" t="n">
        <v>500000000</v>
      </c>
      <c r="G10535" t="inlineStr">
        <is>
          <t>Donnée calculée</t>
        </is>
      </c>
      <c r="H10535" t="inlineStr"/>
    </row>
    <row r="10536">
      <c r="A10536" t="inlineStr">
        <is>
          <t>2019</t>
        </is>
      </c>
      <c r="B10536" t="inlineStr">
        <is>
          <t>Melons</t>
        </is>
      </c>
      <c r="C10536" t="inlineStr">
        <is>
          <t>Echanges</t>
        </is>
      </c>
      <c r="D10536" t="n">
        <v>37.3</v>
      </c>
      <c r="E10536" t="inlineStr"/>
      <c r="F10536" t="inlineStr"/>
      <c r="G10536" t="inlineStr">
        <is>
          <t>Donnée calculée</t>
        </is>
      </c>
      <c r="H10536" t="inlineStr"/>
    </row>
    <row r="10537">
      <c r="A10537" t="inlineStr">
        <is>
          <t>2019</t>
        </is>
      </c>
      <c r="B10537" t="inlineStr">
        <is>
          <t>Pastèques</t>
        </is>
      </c>
      <c r="C10537" t="inlineStr">
        <is>
          <t>Echanges</t>
        </is>
      </c>
      <c r="D10537" t="n">
        <v>0</v>
      </c>
      <c r="E10537" t="inlineStr"/>
      <c r="F10537" t="inlineStr"/>
      <c r="G10537" t="inlineStr">
        <is>
          <t>Donnée collectée</t>
        </is>
      </c>
      <c r="H10537" t="inlineStr"/>
    </row>
    <row r="10538">
      <c r="A10538" t="inlineStr">
        <is>
          <t>2019</t>
        </is>
      </c>
      <c r="B10538" t="inlineStr">
        <is>
          <t>Autres melons</t>
        </is>
      </c>
      <c r="C10538" t="inlineStr">
        <is>
          <t>Echanges</t>
        </is>
      </c>
      <c r="D10538" t="n">
        <v>37.3</v>
      </c>
      <c r="E10538" t="inlineStr"/>
      <c r="F10538" t="inlineStr"/>
      <c r="G10538" t="inlineStr">
        <is>
          <t>Donnée collectée</t>
        </is>
      </c>
      <c r="H10538" t="inlineStr"/>
    </row>
    <row r="10539">
      <c r="A10539" t="inlineStr">
        <is>
          <t>2019</t>
        </is>
      </c>
      <c r="B10539" t="inlineStr">
        <is>
          <t>Cantaloups et autres melons sous serres</t>
        </is>
      </c>
      <c r="C10539" t="inlineStr">
        <is>
          <t>Echanges</t>
        </is>
      </c>
      <c r="D10539" t="n">
        <v>0</v>
      </c>
      <c r="E10539" t="n">
        <v>0</v>
      </c>
      <c r="F10539" t="n">
        <v>37.3</v>
      </c>
      <c r="G10539" t="inlineStr">
        <is>
          <t>Donnée calculée</t>
        </is>
      </c>
      <c r="H10539" t="inlineStr"/>
    </row>
    <row r="10540">
      <c r="A10540" t="inlineStr">
        <is>
          <t>2019</t>
        </is>
      </c>
      <c r="B10540" t="inlineStr">
        <is>
          <t>Cantaloups et autres melons en plein air</t>
        </is>
      </c>
      <c r="C10540" t="inlineStr">
        <is>
          <t>Echanges</t>
        </is>
      </c>
      <c r="D10540" t="n">
        <v>37.3</v>
      </c>
      <c r="E10540" t="n">
        <v>0</v>
      </c>
      <c r="F10540" t="n">
        <v>37.3</v>
      </c>
      <c r="G10540" t="inlineStr">
        <is>
          <t>Donnée calculée</t>
        </is>
      </c>
      <c r="H10540" t="inlineStr"/>
    </row>
    <row r="10541">
      <c r="A10541" t="inlineStr">
        <is>
          <t>2019</t>
        </is>
      </c>
      <c r="B10541" t="inlineStr">
        <is>
          <t>Autres légumes à fruits</t>
        </is>
      </c>
      <c r="C10541" t="inlineStr">
        <is>
          <t>Echanges</t>
        </is>
      </c>
      <c r="D10541" t="n">
        <v>698</v>
      </c>
      <c r="E10541" t="n">
        <v>296</v>
      </c>
      <c r="F10541" t="n">
        <v>500000000</v>
      </c>
      <c r="G10541" t="inlineStr">
        <is>
          <t>Donnée calculée</t>
        </is>
      </c>
      <c r="H10541" t="inlineStr"/>
    </row>
    <row r="10542">
      <c r="A10542" t="inlineStr">
        <is>
          <t>2019</t>
        </is>
      </c>
      <c r="B10542" t="inlineStr">
        <is>
          <t>Piments et poivrons verts</t>
        </is>
      </c>
      <c r="C10542" t="inlineStr">
        <is>
          <t>Echanges</t>
        </is>
      </c>
      <c r="D10542" t="n">
        <v>44.7</v>
      </c>
      <c r="E10542" t="inlineStr"/>
      <c r="F10542" t="inlineStr"/>
      <c r="G10542" t="inlineStr">
        <is>
          <t>Donnée collectée</t>
        </is>
      </c>
      <c r="H10542" t="inlineStr"/>
    </row>
    <row r="10543">
      <c r="A10543" t="inlineStr">
        <is>
          <t>2019</t>
        </is>
      </c>
      <c r="B10543" t="inlineStr">
        <is>
          <t>Concombres et cornichons</t>
        </is>
      </c>
      <c r="C10543" t="inlineStr">
        <is>
          <t>Echanges</t>
        </is>
      </c>
      <c r="D10543" t="n">
        <v>10.9</v>
      </c>
      <c r="E10543" t="inlineStr"/>
      <c r="F10543" t="inlineStr"/>
      <c r="G10543" t="inlineStr">
        <is>
          <t>Donnée collectée</t>
        </is>
      </c>
      <c r="H10543" t="inlineStr"/>
    </row>
    <row r="10544">
      <c r="A10544" t="inlineStr">
        <is>
          <t>2019</t>
        </is>
      </c>
      <c r="B10544" t="inlineStr">
        <is>
          <t>Concombres</t>
        </is>
      </c>
      <c r="C10544" t="inlineStr">
        <is>
          <t>Echanges</t>
        </is>
      </c>
      <c r="D10544" t="n">
        <v>9.949999999999999</v>
      </c>
      <c r="E10544" t="n">
        <v>0</v>
      </c>
      <c r="F10544" t="n">
        <v>10.9</v>
      </c>
      <c r="G10544" t="inlineStr">
        <is>
          <t>Donnée calculée</t>
        </is>
      </c>
      <c r="H10544" t="inlineStr"/>
    </row>
    <row r="10545">
      <c r="A10545" t="inlineStr">
        <is>
          <t>2019</t>
        </is>
      </c>
      <c r="B10545" t="inlineStr">
        <is>
          <t>Concombre sous serres</t>
        </is>
      </c>
      <c r="C10545" t="inlineStr">
        <is>
          <t>Echanges</t>
        </is>
      </c>
      <c r="D10545" t="n">
        <v>6.32</v>
      </c>
      <c r="E10545" t="n">
        <v>0</v>
      </c>
      <c r="F10545" t="n">
        <v>10.9</v>
      </c>
      <c r="G10545" t="inlineStr">
        <is>
          <t>Donnée calculée</t>
        </is>
      </c>
      <c r="H10545" t="inlineStr"/>
    </row>
    <row r="10546">
      <c r="A10546" t="inlineStr">
        <is>
          <t>2019</t>
        </is>
      </c>
      <c r="B10546" t="inlineStr">
        <is>
          <t>Concombre en plein air</t>
        </is>
      </c>
      <c r="C10546" t="inlineStr">
        <is>
          <t>Echanges</t>
        </is>
      </c>
      <c r="D10546" t="n">
        <v>3.63</v>
      </c>
      <c r="E10546" t="n">
        <v>0</v>
      </c>
      <c r="F10546" t="n">
        <v>10.9</v>
      </c>
      <c r="G10546" t="inlineStr">
        <is>
          <t>Donnée calculée</t>
        </is>
      </c>
      <c r="H10546" t="inlineStr"/>
    </row>
    <row r="10547">
      <c r="A10547" t="inlineStr">
        <is>
          <t>2019</t>
        </is>
      </c>
      <c r="B10547" t="inlineStr">
        <is>
          <t>Cornichons</t>
        </is>
      </c>
      <c r="C10547" t="inlineStr">
        <is>
          <t>Echanges</t>
        </is>
      </c>
      <c r="D10547" t="n">
        <v>0.98</v>
      </c>
      <c r="E10547" t="n">
        <v>0</v>
      </c>
      <c r="F10547" t="n">
        <v>10.9</v>
      </c>
      <c r="G10547" t="inlineStr">
        <is>
          <t>Donnée calculée</t>
        </is>
      </c>
      <c r="H10547" t="inlineStr"/>
    </row>
    <row r="10548">
      <c r="A10548" t="inlineStr">
        <is>
          <t>2019</t>
        </is>
      </c>
      <c r="B10548" t="inlineStr">
        <is>
          <t>Aubergines</t>
        </is>
      </c>
      <c r="C10548" t="inlineStr">
        <is>
          <t>Echanges</t>
        </is>
      </c>
      <c r="D10548" t="n">
        <v>4.77</v>
      </c>
      <c r="E10548" t="inlineStr"/>
      <c r="F10548" t="inlineStr"/>
      <c r="G10548" t="inlineStr">
        <is>
          <t>Donnée collectée</t>
        </is>
      </c>
      <c r="H10548" t="inlineStr"/>
    </row>
    <row r="10549">
      <c r="A10549" t="inlineStr">
        <is>
          <t>2019</t>
        </is>
      </c>
      <c r="B10549" t="inlineStr">
        <is>
          <t>Tomates</t>
        </is>
      </c>
      <c r="C10549" t="inlineStr">
        <is>
          <t>Echanges</t>
        </is>
      </c>
      <c r="D10549" t="n">
        <v>235</v>
      </c>
      <c r="E10549" t="inlineStr"/>
      <c r="F10549" t="inlineStr"/>
      <c r="G10549" t="inlineStr">
        <is>
          <t>Donnée collectée</t>
        </is>
      </c>
      <c r="H10549" t="inlineStr"/>
    </row>
    <row r="10550">
      <c r="A10550" t="inlineStr">
        <is>
          <t>2019</t>
        </is>
      </c>
      <c r="B10550" t="inlineStr">
        <is>
          <t>Tomates sous serres</t>
        </is>
      </c>
      <c r="C10550" t="inlineStr">
        <is>
          <t>Echanges</t>
        </is>
      </c>
      <c r="D10550" t="n">
        <v>157</v>
      </c>
      <c r="E10550" t="n">
        <v>0</v>
      </c>
      <c r="F10550" t="n">
        <v>235</v>
      </c>
      <c r="G10550" t="inlineStr">
        <is>
          <t>Donnée calculée</t>
        </is>
      </c>
      <c r="H10550" t="inlineStr"/>
    </row>
    <row r="10551">
      <c r="A10551" t="inlineStr">
        <is>
          <t>2019</t>
        </is>
      </c>
      <c r="B10551" t="inlineStr">
        <is>
          <t>Tomates en plein air</t>
        </is>
      </c>
      <c r="C10551" t="inlineStr">
        <is>
          <t>Echanges</t>
        </is>
      </c>
      <c r="D10551" t="n">
        <v>78.09999999999999</v>
      </c>
      <c r="E10551" t="n">
        <v>0</v>
      </c>
      <c r="F10551" t="n">
        <v>235</v>
      </c>
      <c r="G10551" t="inlineStr">
        <is>
          <t>Donnée calculée</t>
        </is>
      </c>
      <c r="H10551" t="inlineStr"/>
    </row>
    <row r="10552">
      <c r="A10552" t="inlineStr">
        <is>
          <t>2019</t>
        </is>
      </c>
      <c r="B10552" t="inlineStr">
        <is>
          <t>Autres légumes à fruits n.c.a.</t>
        </is>
      </c>
      <c r="C10552" t="inlineStr">
        <is>
          <t>Echanges</t>
        </is>
      </c>
      <c r="D10552" t="n">
        <v>402</v>
      </c>
      <c r="E10552" t="n">
        <v>0</v>
      </c>
      <c r="F10552" t="n">
        <v>500000000</v>
      </c>
      <c r="G10552" t="inlineStr">
        <is>
          <t>Donnée calculée</t>
        </is>
      </c>
      <c r="H10552" t="inlineStr"/>
    </row>
    <row r="10553">
      <c r="A10553" t="inlineStr">
        <is>
          <t>2019</t>
        </is>
      </c>
      <c r="B10553" t="inlineStr">
        <is>
          <t>Chayote ou christophine</t>
        </is>
      </c>
      <c r="C10553" t="inlineStr">
        <is>
          <t>Echanges</t>
        </is>
      </c>
      <c r="D10553" t="n">
        <v>3.08</v>
      </c>
      <c r="E10553" t="n">
        <v>0</v>
      </c>
      <c r="F10553" t="n">
        <v>500000000</v>
      </c>
      <c r="G10553" t="inlineStr">
        <is>
          <t>Donnée calculée</t>
        </is>
      </c>
      <c r="H10553" t="inlineStr"/>
    </row>
    <row r="10554">
      <c r="A10554" t="inlineStr">
        <is>
          <t>2019</t>
        </is>
      </c>
      <c r="B10554" t="inlineStr">
        <is>
          <t>Citrouilles, potirons, courgettes</t>
        </is>
      </c>
      <c r="C10554" t="inlineStr">
        <is>
          <t>Echanges</t>
        </is>
      </c>
      <c r="D10554" t="n">
        <v>392</v>
      </c>
      <c r="E10554" t="n">
        <v>0</v>
      </c>
      <c r="F10554" t="n">
        <v>582</v>
      </c>
      <c r="G10554" t="inlineStr">
        <is>
          <t>Donnée calculée</t>
        </is>
      </c>
      <c r="H10554" t="inlineStr"/>
    </row>
    <row r="10555">
      <c r="A10555" t="inlineStr">
        <is>
          <t>2019</t>
        </is>
      </c>
      <c r="B10555" t="inlineStr">
        <is>
          <t>Courgette</t>
        </is>
      </c>
      <c r="C10555" t="inlineStr">
        <is>
          <t>Echanges</t>
        </is>
      </c>
      <c r="D10555" t="n">
        <v>237</v>
      </c>
      <c r="E10555" t="n">
        <v>0</v>
      </c>
      <c r="F10555" t="n">
        <v>285</v>
      </c>
      <c r="G10555" t="inlineStr">
        <is>
          <t>Donnée calculée</t>
        </is>
      </c>
      <c r="H10555" t="inlineStr"/>
    </row>
    <row r="10556">
      <c r="A10556" t="inlineStr">
        <is>
          <t>2019</t>
        </is>
      </c>
      <c r="B10556" t="inlineStr">
        <is>
          <t>Autres citrouilles [Courge], potirons, n.c.a.</t>
        </is>
      </c>
      <c r="C10556" t="inlineStr">
        <is>
          <t>Echanges</t>
        </is>
      </c>
      <c r="D10556" t="n">
        <v>155</v>
      </c>
      <c r="E10556" t="n">
        <v>0</v>
      </c>
      <c r="F10556" t="n">
        <v>296</v>
      </c>
      <c r="G10556" t="inlineStr">
        <is>
          <t>Donnée calculée</t>
        </is>
      </c>
      <c r="H10556" t="inlineStr"/>
    </row>
    <row r="10557">
      <c r="A10557" t="inlineStr">
        <is>
          <t>2019</t>
        </is>
      </c>
      <c r="B10557" t="inlineStr">
        <is>
          <t>Gombo</t>
        </is>
      </c>
      <c r="C10557" t="inlineStr">
        <is>
          <t>Echanges</t>
        </is>
      </c>
      <c r="D10557" t="n">
        <v>3.65</v>
      </c>
      <c r="E10557" t="n">
        <v>0</v>
      </c>
      <c r="F10557" t="n">
        <v>500000000</v>
      </c>
      <c r="G10557" t="inlineStr">
        <is>
          <t>Donnée calculée</t>
        </is>
      </c>
      <c r="H10557" t="inlineStr"/>
    </row>
    <row r="10558">
      <c r="A10558" t="inlineStr">
        <is>
          <t>2019</t>
        </is>
      </c>
      <c r="B10558" t="inlineStr">
        <is>
          <t>Maïs doux</t>
        </is>
      </c>
      <c r="C10558" t="inlineStr">
        <is>
          <t>Echanges</t>
        </is>
      </c>
      <c r="D10558" t="n">
        <v>3.72</v>
      </c>
      <c r="E10558" t="n">
        <v>0</v>
      </c>
      <c r="F10558" t="n">
        <v>63.9</v>
      </c>
      <c r="G10558" t="inlineStr">
        <is>
          <t>Donnée calculée</t>
        </is>
      </c>
      <c r="H10558" t="inlineStr"/>
    </row>
    <row r="10559">
      <c r="A10559" t="inlineStr">
        <is>
          <t>2019</t>
        </is>
      </c>
      <c r="B10559" t="inlineStr">
        <is>
          <t>Légumes à racine, à bulbe ou à tubercules</t>
        </is>
      </c>
      <c r="C10559" t="inlineStr">
        <is>
          <t>Echanges</t>
        </is>
      </c>
      <c r="D10559" t="n">
        <v>238</v>
      </c>
      <c r="E10559" t="n">
        <v>106</v>
      </c>
      <c r="F10559" t="n">
        <v>251</v>
      </c>
      <c r="G10559" t="inlineStr">
        <is>
          <t>Donnée calculée</t>
        </is>
      </c>
      <c r="H10559" t="inlineStr"/>
    </row>
    <row r="10560">
      <c r="A10560" t="inlineStr">
        <is>
          <t>2019</t>
        </is>
      </c>
      <c r="B10560" t="inlineStr">
        <is>
          <t>Carottes et navets</t>
        </is>
      </c>
      <c r="C10560" t="inlineStr">
        <is>
          <t>Echanges</t>
        </is>
      </c>
      <c r="D10560" t="n">
        <v>78.8</v>
      </c>
      <c r="E10560" t="inlineStr"/>
      <c r="F10560" t="inlineStr"/>
      <c r="G10560" t="inlineStr">
        <is>
          <t>Donnée collectée</t>
        </is>
      </c>
      <c r="H10560" t="inlineStr"/>
    </row>
    <row r="10561">
      <c r="A10561" t="inlineStr">
        <is>
          <t>2019</t>
        </is>
      </c>
      <c r="B10561" t="inlineStr">
        <is>
          <t>Carottes</t>
        </is>
      </c>
      <c r="C10561" t="inlineStr">
        <is>
          <t>Echanges</t>
        </is>
      </c>
      <c r="D10561" t="n">
        <v>49.8</v>
      </c>
      <c r="E10561" t="n">
        <v>0</v>
      </c>
      <c r="F10561" t="n">
        <v>78.8</v>
      </c>
      <c r="G10561" t="inlineStr">
        <is>
          <t>Donnée calculée</t>
        </is>
      </c>
      <c r="H10561" t="inlineStr"/>
    </row>
    <row r="10562">
      <c r="A10562" t="inlineStr">
        <is>
          <t>2019</t>
        </is>
      </c>
      <c r="B10562" t="inlineStr">
        <is>
          <t>Carottes pour le frais</t>
        </is>
      </c>
      <c r="C10562" t="inlineStr">
        <is>
          <t>Echanges</t>
        </is>
      </c>
      <c r="D10562" t="n">
        <v>42.1</v>
      </c>
      <c r="E10562" t="n">
        <v>0</v>
      </c>
      <c r="F10562" t="n">
        <v>78.8</v>
      </c>
      <c r="G10562" t="inlineStr">
        <is>
          <t>Donnée calculée</t>
        </is>
      </c>
      <c r="H10562" t="inlineStr"/>
    </row>
    <row r="10563">
      <c r="A10563" t="inlineStr">
        <is>
          <t>2019</t>
        </is>
      </c>
      <c r="B10563" t="inlineStr">
        <is>
          <t>Carottes pour l'industrie</t>
        </is>
      </c>
      <c r="C10563" t="inlineStr">
        <is>
          <t>Echanges</t>
        </is>
      </c>
      <c r="D10563" t="n">
        <v>7.71</v>
      </c>
      <c r="E10563" t="n">
        <v>0</v>
      </c>
      <c r="F10563" t="n">
        <v>78.8</v>
      </c>
      <c r="G10563" t="inlineStr">
        <is>
          <t>Donnée calculée</t>
        </is>
      </c>
      <c r="H10563" t="inlineStr"/>
    </row>
    <row r="10564">
      <c r="A10564" t="inlineStr">
        <is>
          <t>2019</t>
        </is>
      </c>
      <c r="B10564" t="inlineStr">
        <is>
          <t>Navet potager</t>
        </is>
      </c>
      <c r="C10564" t="inlineStr">
        <is>
          <t>Echanges</t>
        </is>
      </c>
      <c r="D10564" t="n">
        <v>29</v>
      </c>
      <c r="E10564" t="n">
        <v>0</v>
      </c>
      <c r="F10564" t="n">
        <v>78.8</v>
      </c>
      <c r="G10564" t="inlineStr">
        <is>
          <t>Donnée calculée</t>
        </is>
      </c>
      <c r="H10564" t="inlineStr"/>
    </row>
    <row r="10565">
      <c r="A10565" t="inlineStr">
        <is>
          <t>2019</t>
        </is>
      </c>
      <c r="B10565" t="inlineStr">
        <is>
          <t>Ail</t>
        </is>
      </c>
      <c r="C10565" t="inlineStr">
        <is>
          <t>Echanges</t>
        </is>
      </c>
      <c r="D10565" t="n">
        <v>10</v>
      </c>
      <c r="E10565" t="inlineStr"/>
      <c r="F10565" t="inlineStr"/>
      <c r="G10565" t="inlineStr">
        <is>
          <t>Donnée collectée</t>
        </is>
      </c>
      <c r="H10565" t="inlineStr"/>
    </row>
    <row r="10566">
      <c r="A10566" t="inlineStr">
        <is>
          <t>2019</t>
        </is>
      </c>
      <c r="B10566" t="inlineStr">
        <is>
          <t>Ail, vert</t>
        </is>
      </c>
      <c r="C10566" t="inlineStr">
        <is>
          <t>Echanges</t>
        </is>
      </c>
      <c r="D10566" t="n">
        <v>2.05</v>
      </c>
      <c r="E10566" t="n">
        <v>0</v>
      </c>
      <c r="F10566" t="n">
        <v>10</v>
      </c>
      <c r="G10566" t="inlineStr">
        <is>
          <t>Donnée calculée</t>
        </is>
      </c>
      <c r="H10566" t="inlineStr"/>
    </row>
    <row r="10567">
      <c r="A10567" t="inlineStr">
        <is>
          <t>2019</t>
        </is>
      </c>
      <c r="B10567" t="inlineStr">
        <is>
          <t>Ail, sec</t>
        </is>
      </c>
      <c r="C10567" t="inlineStr">
        <is>
          <t>Echanges</t>
        </is>
      </c>
      <c r="D10567" t="n">
        <v>7.95</v>
      </c>
      <c r="E10567" t="n">
        <v>0</v>
      </c>
      <c r="F10567" t="n">
        <v>10</v>
      </c>
      <c r="G10567" t="inlineStr">
        <is>
          <t>Donnée calculée</t>
        </is>
      </c>
      <c r="H10567" t="inlineStr"/>
    </row>
    <row r="10568">
      <c r="A10568" t="inlineStr">
        <is>
          <t>2019</t>
        </is>
      </c>
      <c r="B10568" t="inlineStr">
        <is>
          <t>Oignons et échalotes</t>
        </is>
      </c>
      <c r="C10568" t="inlineStr">
        <is>
          <t>Echanges</t>
        </is>
      </c>
      <c r="D10568" t="n">
        <v>126</v>
      </c>
      <c r="E10568" t="n">
        <v>0</v>
      </c>
      <c r="F10568" t="n">
        <v>128</v>
      </c>
      <c r="G10568" t="inlineStr">
        <is>
          <t>Donnée calculée</t>
        </is>
      </c>
      <c r="H10568" t="inlineStr"/>
    </row>
    <row r="10569">
      <c r="A10569" t="inlineStr">
        <is>
          <t>2019</t>
        </is>
      </c>
      <c r="B10569" t="inlineStr">
        <is>
          <t>Oignon</t>
        </is>
      </c>
      <c r="C10569" t="inlineStr">
        <is>
          <t>Echanges</t>
        </is>
      </c>
      <c r="D10569" t="n">
        <v>81.3</v>
      </c>
      <c r="E10569" t="n">
        <v>0</v>
      </c>
      <c r="F10569" t="n">
        <v>128</v>
      </c>
      <c r="G10569" t="inlineStr">
        <is>
          <t>Donnée calculée</t>
        </is>
      </c>
      <c r="H10569" t="inlineStr"/>
    </row>
    <row r="10570">
      <c r="A10570" t="inlineStr">
        <is>
          <t>2019</t>
        </is>
      </c>
      <c r="B10570" t="inlineStr">
        <is>
          <t>Oignon blanc</t>
        </is>
      </c>
      <c r="C10570" t="inlineStr">
        <is>
          <t>Echanges</t>
        </is>
      </c>
      <c r="D10570" t="n">
        <v>20.3</v>
      </c>
      <c r="E10570" t="n">
        <v>0</v>
      </c>
      <c r="F10570" t="n">
        <v>128</v>
      </c>
      <c r="G10570" t="inlineStr">
        <is>
          <t>Donnée calculée</t>
        </is>
      </c>
      <c r="H10570" t="inlineStr"/>
    </row>
    <row r="10571">
      <c r="A10571" t="inlineStr">
        <is>
          <t>2019</t>
        </is>
      </c>
      <c r="B10571" t="inlineStr">
        <is>
          <t>Oignon de couleur</t>
        </is>
      </c>
      <c r="C10571" t="inlineStr">
        <is>
          <t>Echanges</t>
        </is>
      </c>
      <c r="D10571" t="n">
        <v>61</v>
      </c>
      <c r="E10571" t="n">
        <v>0</v>
      </c>
      <c r="F10571" t="n">
        <v>128</v>
      </c>
      <c r="G10571" t="inlineStr">
        <is>
          <t>Donnée calculée</t>
        </is>
      </c>
      <c r="H10571" t="inlineStr"/>
    </row>
    <row r="10572">
      <c r="A10572" t="inlineStr">
        <is>
          <t>2019</t>
        </is>
      </c>
      <c r="B10572" t="inlineStr">
        <is>
          <t>Echalote</t>
        </is>
      </c>
      <c r="C10572" t="inlineStr">
        <is>
          <t>Echanges</t>
        </is>
      </c>
      <c r="D10572" t="n">
        <v>44.3</v>
      </c>
      <c r="E10572" t="n">
        <v>0</v>
      </c>
      <c r="F10572" t="n">
        <v>128</v>
      </c>
      <c r="G10572" t="inlineStr">
        <is>
          <t>Donnée calculée</t>
        </is>
      </c>
      <c r="H10572" t="inlineStr"/>
    </row>
    <row r="10573">
      <c r="A10573" t="inlineStr">
        <is>
          <t>2019</t>
        </is>
      </c>
      <c r="B10573" t="inlineStr">
        <is>
          <t>Poireaux</t>
        </is>
      </c>
      <c r="C10573" t="inlineStr">
        <is>
          <t>Echanges</t>
        </is>
      </c>
      <c r="D10573" t="n">
        <v>6.02</v>
      </c>
      <c r="E10573" t="n">
        <v>0</v>
      </c>
      <c r="F10573" t="n">
        <v>16.3</v>
      </c>
      <c r="G10573" t="inlineStr">
        <is>
          <t>Donnée calculée</t>
        </is>
      </c>
      <c r="H10573" t="inlineStr"/>
    </row>
    <row r="10574">
      <c r="A10574" t="inlineStr">
        <is>
          <t>2019</t>
        </is>
      </c>
      <c r="B10574" t="inlineStr">
        <is>
          <t>Autres légumes à racine, à bulbe ou à tubercules (ne présentant pas une forte teneur en amidon ou inuline)</t>
        </is>
      </c>
      <c r="C10574" t="inlineStr">
        <is>
          <t>Echanges</t>
        </is>
      </c>
      <c r="D10574" t="n">
        <v>17.1</v>
      </c>
      <c r="E10574" t="inlineStr"/>
      <c r="F10574" t="inlineStr"/>
      <c r="G10574" t="inlineStr">
        <is>
          <t>Donnée collectée</t>
        </is>
      </c>
      <c r="H10574" t="inlineStr"/>
    </row>
    <row r="10575">
      <c r="A10575" t="inlineStr">
        <is>
          <t>2019</t>
        </is>
      </c>
      <c r="B10575" t="inlineStr">
        <is>
          <t>Betterave potagère</t>
        </is>
      </c>
      <c r="C10575" t="inlineStr">
        <is>
          <t>Echanges</t>
        </is>
      </c>
      <c r="D10575" t="n">
        <v>13.7</v>
      </c>
      <c r="E10575" t="n">
        <v>0</v>
      </c>
      <c r="F10575" t="n">
        <v>17.1</v>
      </c>
      <c r="G10575" t="inlineStr">
        <is>
          <t>Donnée calculée</t>
        </is>
      </c>
      <c r="H10575" t="inlineStr"/>
    </row>
    <row r="10576">
      <c r="A10576" t="inlineStr">
        <is>
          <t>2019</t>
        </is>
      </c>
      <c r="B10576" t="inlineStr">
        <is>
          <t>Radis</t>
        </is>
      </c>
      <c r="C10576" t="inlineStr">
        <is>
          <t>Echanges</t>
        </is>
      </c>
      <c r="D10576" t="n">
        <v>3.36</v>
      </c>
      <c r="E10576" t="n">
        <v>0</v>
      </c>
      <c r="F10576" t="n">
        <v>17.1</v>
      </c>
      <c r="G10576" t="inlineStr">
        <is>
          <t>Donnée calculée</t>
        </is>
      </c>
      <c r="H10576" t="inlineStr"/>
    </row>
    <row r="10577">
      <c r="A10577" t="inlineStr">
        <is>
          <t>2019</t>
        </is>
      </c>
      <c r="B10577" t="inlineStr">
        <is>
          <t>Céleri rave</t>
        </is>
      </c>
      <c r="C10577" t="inlineStr">
        <is>
          <t>Echanges</t>
        </is>
      </c>
      <c r="D10577" t="n">
        <v>0.04</v>
      </c>
      <c r="E10577" t="n">
        <v>0</v>
      </c>
      <c r="F10577" t="n">
        <v>17.1</v>
      </c>
      <c r="G10577" t="inlineStr">
        <is>
          <t>Donnée calculée</t>
        </is>
      </c>
      <c r="H10577" t="inlineStr"/>
    </row>
    <row r="10578">
      <c r="A10578" t="inlineStr">
        <is>
          <t>2019</t>
        </is>
      </c>
      <c r="B10578" t="inlineStr">
        <is>
          <t>Salsifis et scorsonère</t>
        </is>
      </c>
      <c r="C10578" t="inlineStr">
        <is>
          <t>Echanges</t>
        </is>
      </c>
      <c r="D10578" t="n">
        <v>0.02</v>
      </c>
      <c r="E10578" t="n">
        <v>0</v>
      </c>
      <c r="F10578" t="n">
        <v>17.1</v>
      </c>
      <c r="G10578" t="inlineStr">
        <is>
          <t>Donnée calculée</t>
        </is>
      </c>
      <c r="H10578" t="inlineStr"/>
    </row>
    <row r="10579">
      <c r="A10579" t="inlineStr">
        <is>
          <t>2019</t>
        </is>
      </c>
      <c r="B10579" t="inlineStr">
        <is>
          <t>Racines et tubercules à amidon ou inuline comestibles</t>
        </is>
      </c>
      <c r="C10579" t="inlineStr">
        <is>
          <t>Echanges</t>
        </is>
      </c>
      <c r="D10579" t="n">
        <v>2120</v>
      </c>
      <c r="E10579" t="n">
        <v>2120</v>
      </c>
      <c r="F10579" t="n">
        <v>2130</v>
      </c>
      <c r="G10579" t="inlineStr">
        <is>
          <t>Donnée calculée</t>
        </is>
      </c>
      <c r="H10579" t="inlineStr"/>
    </row>
    <row r="10580">
      <c r="A10580" t="inlineStr">
        <is>
          <t>2019</t>
        </is>
      </c>
      <c r="B10580" t="inlineStr">
        <is>
          <t>Pommes de terre</t>
        </is>
      </c>
      <c r="C10580" t="inlineStr">
        <is>
          <t>Echanges</t>
        </is>
      </c>
      <c r="D10580" t="n">
        <v>2120</v>
      </c>
      <c r="E10580" t="inlineStr"/>
      <c r="F10580" t="inlineStr"/>
      <c r="G10580" t="inlineStr">
        <is>
          <t>Donnée collectée</t>
        </is>
      </c>
      <c r="H10580" t="inlineStr"/>
    </row>
    <row r="10581">
      <c r="A10581" t="inlineStr">
        <is>
          <t>2019</t>
        </is>
      </c>
      <c r="B10581" t="inlineStr">
        <is>
          <t>Pommes de terre de consommation</t>
        </is>
      </c>
      <c r="C10581" t="inlineStr">
        <is>
          <t>Echanges</t>
        </is>
      </c>
      <c r="D10581" t="n">
        <v>2120</v>
      </c>
      <c r="E10581" t="inlineStr"/>
      <c r="F10581" t="inlineStr"/>
      <c r="G10581" t="inlineStr">
        <is>
          <t>Donnée calculée</t>
        </is>
      </c>
      <c r="H10581" t="inlineStr"/>
    </row>
    <row r="10582">
      <c r="A10582" t="inlineStr">
        <is>
          <t>2019</t>
        </is>
      </c>
      <c r="B10582" t="inlineStr">
        <is>
          <t>Pommes de terre primeurs ou nouvelles</t>
        </is>
      </c>
      <c r="C10582" t="inlineStr">
        <is>
          <t>Echanges</t>
        </is>
      </c>
      <c r="D10582" t="n">
        <v>0</v>
      </c>
      <c r="E10582" t="n">
        <v>0</v>
      </c>
      <c r="F10582" t="n">
        <v>646</v>
      </c>
      <c r="G10582" t="inlineStr">
        <is>
          <t>Donnée calculée</t>
        </is>
      </c>
      <c r="H10582" t="inlineStr"/>
    </row>
    <row r="10583">
      <c r="A10583" t="inlineStr">
        <is>
          <t>2019</t>
        </is>
      </c>
      <c r="B10583" t="inlineStr">
        <is>
          <t>Pommes de terre de conservation ou demi-saison</t>
        </is>
      </c>
      <c r="C10583" t="inlineStr">
        <is>
          <t>Echanges</t>
        </is>
      </c>
      <c r="D10583" t="n">
        <v>2120</v>
      </c>
      <c r="E10583" t="n">
        <v>1470</v>
      </c>
      <c r="F10583" t="n">
        <v>2120</v>
      </c>
      <c r="G10583" t="inlineStr">
        <is>
          <t>Donnée calculée</t>
        </is>
      </c>
      <c r="H10583" t="inlineStr"/>
    </row>
    <row r="10584">
      <c r="A10584" t="inlineStr">
        <is>
          <t>2019</t>
        </is>
      </c>
      <c r="B10584" t="inlineStr">
        <is>
          <t>Patates douces</t>
        </is>
      </c>
      <c r="C10584" t="inlineStr">
        <is>
          <t>Echanges</t>
        </is>
      </c>
      <c r="D10584" t="n">
        <v>3.22</v>
      </c>
      <c r="E10584" t="n">
        <v>0</v>
      </c>
      <c r="F10584" t="n">
        <v>3.24</v>
      </c>
      <c r="G10584" t="inlineStr">
        <is>
          <t>Donnée calculée</t>
        </is>
      </c>
      <c r="H10584" t="inlineStr"/>
    </row>
    <row r="10585">
      <c r="A10585" t="inlineStr">
        <is>
          <t>2019</t>
        </is>
      </c>
      <c r="B10585" t="inlineStr">
        <is>
          <t>Manioc</t>
        </is>
      </c>
      <c r="C10585" t="inlineStr">
        <is>
          <t>Echanges</t>
        </is>
      </c>
      <c r="D10585" t="n">
        <v>0.06</v>
      </c>
      <c r="E10585" t="n">
        <v>0</v>
      </c>
      <c r="F10585" t="n">
        <v>0.17</v>
      </c>
      <c r="G10585" t="inlineStr">
        <is>
          <t>Donnée calculée</t>
        </is>
      </c>
      <c r="H10585" t="inlineStr"/>
    </row>
    <row r="10586">
      <c r="A10586" t="inlineStr">
        <is>
          <t>2019</t>
        </is>
      </c>
      <c r="B10586" t="inlineStr">
        <is>
          <t>Colocases</t>
        </is>
      </c>
      <c r="C10586" t="inlineStr">
        <is>
          <t>Echanges</t>
        </is>
      </c>
      <c r="D10586" t="n">
        <v>0.01</v>
      </c>
      <c r="E10586" t="n">
        <v>0</v>
      </c>
      <c r="F10586" t="n">
        <v>0.02</v>
      </c>
      <c r="G10586" t="inlineStr">
        <is>
          <t>Donnée calculée</t>
        </is>
      </c>
      <c r="H10586" t="inlineStr"/>
    </row>
    <row r="10587">
      <c r="A10587" t="inlineStr">
        <is>
          <t>2019</t>
        </is>
      </c>
      <c r="B10587" t="inlineStr">
        <is>
          <t>Autres racines et tubercules à amidon ou inuline comestibles</t>
        </is>
      </c>
      <c r="C10587" t="inlineStr">
        <is>
          <t>Echanges</t>
        </is>
      </c>
      <c r="D10587" t="n">
        <v>2.32</v>
      </c>
      <c r="E10587" t="n">
        <v>0</v>
      </c>
      <c r="F10587" t="n">
        <v>2.85</v>
      </c>
      <c r="G10587" t="inlineStr">
        <is>
          <t>Donnée calculée</t>
        </is>
      </c>
      <c r="H10587" t="inlineStr"/>
    </row>
    <row r="10588">
      <c r="A10588" t="inlineStr">
        <is>
          <t>2019</t>
        </is>
      </c>
      <c r="B10588" t="inlineStr">
        <is>
          <t>Igname</t>
        </is>
      </c>
      <c r="C10588" t="inlineStr">
        <is>
          <t>Echanges</t>
        </is>
      </c>
      <c r="D10588" t="n">
        <v>0.04</v>
      </c>
      <c r="E10588" t="n">
        <v>0</v>
      </c>
      <c r="F10588" t="n">
        <v>0.12</v>
      </c>
      <c r="G10588" t="inlineStr">
        <is>
          <t>Donnée calculée</t>
        </is>
      </c>
      <c r="H10588" t="inlineStr"/>
    </row>
    <row r="10589">
      <c r="A10589" t="inlineStr">
        <is>
          <t>2019</t>
        </is>
      </c>
      <c r="B10589" t="inlineStr">
        <is>
          <t>Autres tubercules, n.c.a.</t>
        </is>
      </c>
      <c r="C10589" t="inlineStr">
        <is>
          <t>Echanges</t>
        </is>
      </c>
      <c r="D10589" t="n">
        <v>2.28</v>
      </c>
      <c r="E10589" t="n">
        <v>0</v>
      </c>
      <c r="F10589" t="n">
        <v>2.73</v>
      </c>
      <c r="G10589" t="inlineStr">
        <is>
          <t>Donnée calculée</t>
        </is>
      </c>
      <c r="H10589" t="inlineStr"/>
    </row>
    <row r="10590">
      <c r="A10590" t="inlineStr">
        <is>
          <t>2019</t>
        </is>
      </c>
      <c r="B10590" t="inlineStr">
        <is>
          <t>Champignons et truffes</t>
        </is>
      </c>
      <c r="C10590" t="inlineStr">
        <is>
          <t>Echanges</t>
        </is>
      </c>
      <c r="D10590" t="n">
        <v>1.8</v>
      </c>
      <c r="E10590" t="inlineStr"/>
      <c r="F10590" t="inlineStr"/>
      <c r="G10590" t="inlineStr">
        <is>
          <t>Donnée calculée</t>
        </is>
      </c>
      <c r="H10590" t="inlineStr"/>
    </row>
    <row r="10591">
      <c r="A10591" t="inlineStr">
        <is>
          <t>2019</t>
        </is>
      </c>
      <c r="B10591" t="inlineStr">
        <is>
          <t>Champignons cultivés</t>
        </is>
      </c>
      <c r="C10591" t="inlineStr">
        <is>
          <t>Echanges</t>
        </is>
      </c>
      <c r="D10591" t="n">
        <v>0.32</v>
      </c>
      <c r="E10591" t="inlineStr"/>
      <c r="F10591" t="inlineStr"/>
      <c r="G10591" t="inlineStr">
        <is>
          <t>Donnée calculée</t>
        </is>
      </c>
      <c r="H10591" t="inlineStr"/>
    </row>
    <row r="10592">
      <c r="A10592" t="inlineStr">
        <is>
          <t>2019</t>
        </is>
      </c>
      <c r="B10592" t="inlineStr">
        <is>
          <t>Champignons du genre Agaricus</t>
        </is>
      </c>
      <c r="C10592" t="inlineStr">
        <is>
          <t>Echanges</t>
        </is>
      </c>
      <c r="D10592" t="n">
        <v>0.32</v>
      </c>
      <c r="E10592" t="inlineStr"/>
      <c r="F10592" t="inlineStr"/>
      <c r="G10592" t="inlineStr">
        <is>
          <t>Donnée collectée</t>
        </is>
      </c>
      <c r="H10592" t="inlineStr"/>
    </row>
    <row r="10593">
      <c r="A10593" t="inlineStr">
        <is>
          <t>2019</t>
        </is>
      </c>
      <c r="B10593" t="inlineStr">
        <is>
          <t>Champignons non-cultivés et truffes</t>
        </is>
      </c>
      <c r="C10593" t="inlineStr">
        <is>
          <t>Echanges</t>
        </is>
      </c>
      <c r="D10593" t="n">
        <v>1.48</v>
      </c>
      <c r="E10593" t="inlineStr"/>
      <c r="F10593" t="inlineStr"/>
      <c r="G10593" t="inlineStr">
        <is>
          <t>Donnée collectée</t>
        </is>
      </c>
      <c r="H10593" t="inlineStr"/>
    </row>
    <row r="10594">
      <c r="A10594" t="inlineStr">
        <is>
          <t>2019</t>
        </is>
      </c>
      <c r="B10594" t="inlineStr">
        <is>
          <t>Champignons non-cultivés</t>
        </is>
      </c>
      <c r="C10594" t="inlineStr">
        <is>
          <t>Echanges</t>
        </is>
      </c>
      <c r="D10594" t="n">
        <v>0.12</v>
      </c>
      <c r="E10594" t="n">
        <v>0</v>
      </c>
      <c r="F10594" t="n">
        <v>1.48</v>
      </c>
      <c r="G10594" t="inlineStr">
        <is>
          <t>Donnée calculée</t>
        </is>
      </c>
      <c r="H10594" t="inlineStr"/>
    </row>
    <row r="10595">
      <c r="A10595" t="inlineStr">
        <is>
          <t>2019</t>
        </is>
      </c>
      <c r="B10595" t="inlineStr">
        <is>
          <t>Chanterelles</t>
        </is>
      </c>
      <c r="C10595" t="inlineStr">
        <is>
          <t>Echanges</t>
        </is>
      </c>
      <c r="D10595" t="n">
        <v>0.04</v>
      </c>
      <c r="E10595" t="n">
        <v>0</v>
      </c>
      <c r="F10595" t="n">
        <v>1.48</v>
      </c>
      <c r="G10595" t="inlineStr">
        <is>
          <t>Donnée calculée</t>
        </is>
      </c>
      <c r="H10595" t="inlineStr"/>
    </row>
    <row r="10596">
      <c r="A10596" t="inlineStr">
        <is>
          <t>2019</t>
        </is>
      </c>
      <c r="B10596" t="inlineStr">
        <is>
          <t>Cèpes</t>
        </is>
      </c>
      <c r="C10596" t="inlineStr">
        <is>
          <t>Echanges</t>
        </is>
      </c>
      <c r="D10596" t="n">
        <v>0.04</v>
      </c>
      <c r="E10596" t="n">
        <v>0</v>
      </c>
      <c r="F10596" t="n">
        <v>1.48</v>
      </c>
      <c r="G10596" t="inlineStr">
        <is>
          <t>Donnée calculée</t>
        </is>
      </c>
      <c r="H10596" t="inlineStr"/>
    </row>
    <row r="10597">
      <c r="A10597" t="inlineStr">
        <is>
          <t>2019</t>
        </is>
      </c>
      <c r="B10597" t="inlineStr">
        <is>
          <t>Autres champignons</t>
        </is>
      </c>
      <c r="C10597" t="inlineStr">
        <is>
          <t>Echanges</t>
        </is>
      </c>
      <c r="D10597" t="n">
        <v>0.04</v>
      </c>
      <c r="E10597" t="n">
        <v>0</v>
      </c>
      <c r="F10597" t="n">
        <v>1.48</v>
      </c>
      <c r="G10597" t="inlineStr">
        <is>
          <t>Donnée calculée</t>
        </is>
      </c>
      <c r="H10597" t="inlineStr"/>
    </row>
    <row r="10598">
      <c r="A10598" t="inlineStr">
        <is>
          <t>2019</t>
        </is>
      </c>
      <c r="B10598" t="inlineStr">
        <is>
          <t>Truffes</t>
        </is>
      </c>
      <c r="C10598" t="inlineStr">
        <is>
          <t>Echanges</t>
        </is>
      </c>
      <c r="D10598" t="n">
        <v>1.35</v>
      </c>
      <c r="E10598" t="n">
        <v>0</v>
      </c>
      <c r="F10598" t="n">
        <v>1.48</v>
      </c>
      <c r="G10598" t="inlineStr">
        <is>
          <t>Donnée calculée</t>
        </is>
      </c>
      <c r="H10598" t="inlineStr"/>
    </row>
    <row r="10599">
      <c r="A10599" t="inlineStr">
        <is>
          <t>2019</t>
        </is>
      </c>
      <c r="B10599" t="inlineStr">
        <is>
          <t>Légumes frais n.c.a.</t>
        </is>
      </c>
      <c r="C10599" t="inlineStr">
        <is>
          <t>Echanges</t>
        </is>
      </c>
      <c r="D10599" t="n">
        <v>1.69</v>
      </c>
      <c r="E10599" t="inlineStr"/>
      <c r="F10599" t="inlineStr"/>
      <c r="G10599" t="inlineStr">
        <is>
          <t>Donnée calculée</t>
        </is>
      </c>
      <c r="H10599" t="inlineStr"/>
    </row>
    <row r="10600">
      <c r="A10600" t="inlineStr">
        <is>
          <t>2019</t>
        </is>
      </c>
      <c r="B10600" t="inlineStr">
        <is>
          <t>Céleris branches</t>
        </is>
      </c>
      <c r="C10600" t="inlineStr">
        <is>
          <t>Echanges</t>
        </is>
      </c>
      <c r="D10600" t="n">
        <v>1.69</v>
      </c>
      <c r="E10600" t="inlineStr"/>
      <c r="F10600" t="inlineStr"/>
      <c r="G10600" t="inlineStr">
        <is>
          <t>Donnée collectée</t>
        </is>
      </c>
      <c r="H10600" t="inlineStr"/>
    </row>
    <row r="10601">
      <c r="A10601" t="inlineStr">
        <is>
          <t>2019</t>
        </is>
      </c>
      <c r="B10601" t="inlineStr">
        <is>
          <t>Fruits</t>
        </is>
      </c>
      <c r="C10601" t="inlineStr">
        <is>
          <t>Echanges</t>
        </is>
      </c>
      <c r="D10601" t="n">
        <v>877</v>
      </c>
      <c r="E10601" t="n">
        <v>138</v>
      </c>
      <c r="F10601" t="n">
        <v>500000000</v>
      </c>
      <c r="G10601" t="inlineStr">
        <is>
          <t>Donnée calculée</t>
        </is>
      </c>
      <c r="H10601" t="inlineStr"/>
    </row>
    <row r="10602">
      <c r="A10602" t="inlineStr">
        <is>
          <t>2019</t>
        </is>
      </c>
      <c r="B10602" t="inlineStr">
        <is>
          <t>Raisin</t>
        </is>
      </c>
      <c r="C10602" t="inlineStr">
        <is>
          <t>Echanges</t>
        </is>
      </c>
      <c r="D10602" t="n">
        <v>5.29</v>
      </c>
      <c r="E10602" t="n">
        <v>0</v>
      </c>
      <c r="F10602" t="n">
        <v>11.2</v>
      </c>
      <c r="G10602" t="inlineStr">
        <is>
          <t>Donnée calculée</t>
        </is>
      </c>
      <c r="H10602" t="inlineStr"/>
    </row>
    <row r="10603">
      <c r="A10603" t="inlineStr">
        <is>
          <t>2019</t>
        </is>
      </c>
      <c r="B10603" t="inlineStr">
        <is>
          <t>Raisin de table</t>
        </is>
      </c>
      <c r="C10603" t="inlineStr">
        <is>
          <t>Echanges</t>
        </is>
      </c>
      <c r="D10603" t="n">
        <v>2.34</v>
      </c>
      <c r="E10603" t="n">
        <v>0</v>
      </c>
      <c r="F10603" t="n">
        <v>11.2</v>
      </c>
      <c r="G10603" t="inlineStr">
        <is>
          <t>Donnée calculée</t>
        </is>
      </c>
      <c r="H10603" t="inlineStr"/>
    </row>
    <row r="10604">
      <c r="A10604" t="inlineStr">
        <is>
          <t>2019</t>
        </is>
      </c>
      <c r="B10604" t="inlineStr">
        <is>
          <t>Autre raisin frais</t>
        </is>
      </c>
      <c r="C10604" t="inlineStr">
        <is>
          <t>Echanges</t>
        </is>
      </c>
      <c r="D10604" t="n">
        <v>2.96</v>
      </c>
      <c r="E10604" t="n">
        <v>0</v>
      </c>
      <c r="F10604" t="n">
        <v>11.2</v>
      </c>
      <c r="G10604" t="inlineStr">
        <is>
          <t>Donnée calculée</t>
        </is>
      </c>
      <c r="H10604" t="inlineStr"/>
    </row>
    <row r="10605">
      <c r="A10605" t="inlineStr">
        <is>
          <t>2019</t>
        </is>
      </c>
      <c r="B10605" t="inlineStr">
        <is>
          <t>Fruits tropicaux et subtropicaux</t>
        </is>
      </c>
      <c r="C10605" t="inlineStr">
        <is>
          <t>Echanges</t>
        </is>
      </c>
      <c r="D10605" t="n">
        <v>255</v>
      </c>
      <c r="E10605" t="n">
        <v>9.09</v>
      </c>
      <c r="F10605" t="n">
        <v>287</v>
      </c>
      <c r="G10605" t="inlineStr">
        <is>
          <t>Donnée calculée</t>
        </is>
      </c>
      <c r="H10605" t="inlineStr"/>
    </row>
    <row r="10606">
      <c r="A10606" t="inlineStr">
        <is>
          <t>2019</t>
        </is>
      </c>
      <c r="B10606" t="inlineStr">
        <is>
          <t>Avocats</t>
        </is>
      </c>
      <c r="C10606" t="inlineStr">
        <is>
          <t>Echanges</t>
        </is>
      </c>
      <c r="D10606" t="n">
        <v>26.3</v>
      </c>
      <c r="E10606" t="n">
        <v>0</v>
      </c>
      <c r="F10606" t="n">
        <v>28.2</v>
      </c>
      <c r="G10606" t="inlineStr">
        <is>
          <t>Donnée calculée</t>
        </is>
      </c>
      <c r="H10606" t="inlineStr"/>
    </row>
    <row r="10607">
      <c r="A10607" t="inlineStr">
        <is>
          <t>2019</t>
        </is>
      </c>
      <c r="B10607" t="inlineStr">
        <is>
          <t>Bananes, bananes plantains et assimilés</t>
        </is>
      </c>
      <c r="C10607" t="inlineStr">
        <is>
          <t>Echanges</t>
        </is>
      </c>
      <c r="D10607" t="n">
        <v>189</v>
      </c>
      <c r="E10607" t="n">
        <v>0</v>
      </c>
      <c r="F10607" t="n">
        <v>207</v>
      </c>
      <c r="G10607" t="inlineStr">
        <is>
          <t>Donnée calculée</t>
        </is>
      </c>
      <c r="H10607" t="inlineStr"/>
    </row>
    <row r="10608">
      <c r="A10608" t="inlineStr">
        <is>
          <t>2019</t>
        </is>
      </c>
      <c r="B10608" t="inlineStr">
        <is>
          <t>Bananes fruits</t>
        </is>
      </c>
      <c r="C10608" t="inlineStr">
        <is>
          <t>Echanges</t>
        </is>
      </c>
      <c r="D10608" t="n">
        <v>188</v>
      </c>
      <c r="E10608" t="n">
        <v>0</v>
      </c>
      <c r="F10608" t="n">
        <v>205</v>
      </c>
      <c r="G10608" t="inlineStr">
        <is>
          <t>Donnée calculée</t>
        </is>
      </c>
      <c r="H10608" t="inlineStr"/>
    </row>
    <row r="10609">
      <c r="A10609" t="inlineStr">
        <is>
          <t>2019</t>
        </is>
      </c>
      <c r="B10609" t="inlineStr">
        <is>
          <t>Bananes plantains</t>
        </is>
      </c>
      <c r="C10609" t="inlineStr">
        <is>
          <t>Echanges</t>
        </is>
      </c>
      <c r="D10609" t="n">
        <v>1.08</v>
      </c>
      <c r="E10609" t="n">
        <v>0</v>
      </c>
      <c r="F10609" t="n">
        <v>1.82</v>
      </c>
      <c r="G10609" t="inlineStr">
        <is>
          <t>Donnée calculée</t>
        </is>
      </c>
      <c r="H10609" t="inlineStr"/>
    </row>
    <row r="10610">
      <c r="A10610" t="inlineStr">
        <is>
          <t>2019</t>
        </is>
      </c>
      <c r="B10610" t="inlineStr">
        <is>
          <t>Dattes</t>
        </is>
      </c>
      <c r="C10610" t="inlineStr">
        <is>
          <t>Echanges</t>
        </is>
      </c>
      <c r="D10610" t="n">
        <v>6.86</v>
      </c>
      <c r="E10610" t="n">
        <v>0</v>
      </c>
      <c r="F10610" t="n">
        <v>15.9</v>
      </c>
      <c r="G10610" t="inlineStr">
        <is>
          <t>Donnée calculée</t>
        </is>
      </c>
      <c r="H10610" t="inlineStr"/>
    </row>
    <row r="10611">
      <c r="A10611" t="inlineStr">
        <is>
          <t>2019</t>
        </is>
      </c>
      <c r="B10611" t="inlineStr">
        <is>
          <t>Figues</t>
        </is>
      </c>
      <c r="C10611" t="inlineStr">
        <is>
          <t>Echanges</t>
        </is>
      </c>
      <c r="D10611" t="n">
        <v>1.11</v>
      </c>
      <c r="E10611" t="n">
        <v>0</v>
      </c>
      <c r="F10611" t="n">
        <v>1.63</v>
      </c>
      <c r="G10611" t="inlineStr">
        <is>
          <t>Donnée calculée</t>
        </is>
      </c>
      <c r="H10611" t="inlineStr"/>
    </row>
    <row r="10612">
      <c r="A10612" t="inlineStr">
        <is>
          <t>2019</t>
        </is>
      </c>
      <c r="B10612" t="inlineStr">
        <is>
          <t>Autres fruits tropicaux et subtropicaux</t>
        </is>
      </c>
      <c r="C10612" t="inlineStr">
        <is>
          <t>Echanges</t>
        </is>
      </c>
      <c r="D10612" t="n">
        <v>31.8</v>
      </c>
      <c r="E10612" t="n">
        <v>9.09</v>
      </c>
      <c r="F10612" t="n">
        <v>53.3</v>
      </c>
      <c r="G10612" t="inlineStr">
        <is>
          <t>Donnée calculée</t>
        </is>
      </c>
      <c r="H10612" t="inlineStr"/>
    </row>
    <row r="10613">
      <c r="A10613" t="inlineStr">
        <is>
          <t>2019</t>
        </is>
      </c>
      <c r="B10613" t="inlineStr">
        <is>
          <t>Mangue</t>
        </is>
      </c>
      <c r="C10613" t="inlineStr">
        <is>
          <t>Echanges</t>
        </is>
      </c>
      <c r="D10613" t="n">
        <v>13.9</v>
      </c>
      <c r="E10613" t="n">
        <v>0</v>
      </c>
      <c r="F10613" t="n">
        <v>18.4</v>
      </c>
      <c r="G10613" t="inlineStr">
        <is>
          <t>Donnée calculée</t>
        </is>
      </c>
      <c r="H10613" t="inlineStr"/>
    </row>
    <row r="10614">
      <c r="A10614" t="inlineStr">
        <is>
          <t>2019</t>
        </is>
      </c>
      <c r="B10614" t="inlineStr">
        <is>
          <t>Goyave, Goyavier</t>
        </is>
      </c>
      <c r="C10614" t="inlineStr">
        <is>
          <t>Echanges</t>
        </is>
      </c>
      <c r="D10614" t="n">
        <v>2.73</v>
      </c>
      <c r="E10614" t="n">
        <v>0</v>
      </c>
      <c r="F10614" t="n">
        <v>18.4</v>
      </c>
      <c r="G10614" t="inlineStr">
        <is>
          <t>Donnée calculée</t>
        </is>
      </c>
      <c r="H10614" t="inlineStr"/>
    </row>
    <row r="10615">
      <c r="A10615" t="inlineStr">
        <is>
          <t>2019</t>
        </is>
      </c>
      <c r="B10615" t="inlineStr">
        <is>
          <t>Ananas</t>
        </is>
      </c>
      <c r="C10615" t="inlineStr">
        <is>
          <t>Echanges</t>
        </is>
      </c>
      <c r="D10615" t="n">
        <v>6.09</v>
      </c>
      <c r="E10615" t="n">
        <v>0</v>
      </c>
      <c r="F10615" t="n">
        <v>7.35</v>
      </c>
      <c r="G10615" t="inlineStr">
        <is>
          <t>Donnée calculée</t>
        </is>
      </c>
      <c r="H10615" t="inlineStr"/>
    </row>
    <row r="10616">
      <c r="A10616" t="inlineStr">
        <is>
          <t>2019</t>
        </is>
      </c>
      <c r="B10616" t="inlineStr">
        <is>
          <t>Autres fruits tropicaux et subtropicaux, n.c.a</t>
        </is>
      </c>
      <c r="C10616" t="inlineStr">
        <is>
          <t>Echanges</t>
        </is>
      </c>
      <c r="D10616" t="n">
        <v>9.09</v>
      </c>
      <c r="E10616" t="inlineStr"/>
      <c r="F10616" t="inlineStr"/>
      <c r="G10616" t="inlineStr">
        <is>
          <t>Donnée collectée</t>
        </is>
      </c>
      <c r="H10616" t="inlineStr"/>
    </row>
    <row r="10617">
      <c r="A10617" t="inlineStr">
        <is>
          <t>2019</t>
        </is>
      </c>
      <c r="B10617" t="inlineStr">
        <is>
          <t>Letchi, longani, ramboutan</t>
        </is>
      </c>
      <c r="C10617" t="inlineStr">
        <is>
          <t>Echanges</t>
        </is>
      </c>
      <c r="D10617" t="n">
        <v>5.05</v>
      </c>
      <c r="E10617" t="n">
        <v>0</v>
      </c>
      <c r="F10617" t="n">
        <v>8.73</v>
      </c>
      <c r="G10617" t="inlineStr">
        <is>
          <t>Donnée calculée</t>
        </is>
      </c>
      <c r="H10617" t="inlineStr"/>
    </row>
    <row r="10618">
      <c r="A10618" t="inlineStr">
        <is>
          <t>2019</t>
        </is>
      </c>
      <c r="B10618" t="inlineStr">
        <is>
          <t>Abricot pays ou mamey</t>
        </is>
      </c>
      <c r="C10618" t="inlineStr">
        <is>
          <t>Echanges</t>
        </is>
      </c>
      <c r="D10618" t="n">
        <v>0.71</v>
      </c>
      <c r="E10618" t="n">
        <v>0</v>
      </c>
      <c r="F10618" t="n">
        <v>8.73</v>
      </c>
      <c r="G10618" t="inlineStr">
        <is>
          <t>Donnée calculée</t>
        </is>
      </c>
      <c r="H10618" t="inlineStr"/>
    </row>
    <row r="10619">
      <c r="A10619" t="inlineStr">
        <is>
          <t>2019</t>
        </is>
      </c>
      <c r="B10619" t="inlineStr">
        <is>
          <t>Corossol, pomme cannelle</t>
        </is>
      </c>
      <c r="C10619" t="inlineStr">
        <is>
          <t>Echanges</t>
        </is>
      </c>
      <c r="D10619" t="n">
        <v>1.22</v>
      </c>
      <c r="E10619" t="n">
        <v>0</v>
      </c>
      <c r="F10619" t="n">
        <v>8.73</v>
      </c>
      <c r="G10619" t="inlineStr">
        <is>
          <t>Donnée calculée</t>
        </is>
      </c>
      <c r="H10619" t="inlineStr"/>
    </row>
    <row r="10620">
      <c r="A10620" t="inlineStr">
        <is>
          <t>2019</t>
        </is>
      </c>
      <c r="B10620" t="inlineStr">
        <is>
          <t>Maracuja, fruits de la passion, grenadille</t>
        </is>
      </c>
      <c r="C10620" t="inlineStr">
        <is>
          <t>Echanges</t>
        </is>
      </c>
      <c r="D10620" t="n">
        <v>1.74</v>
      </c>
      <c r="E10620" t="n">
        <v>0</v>
      </c>
      <c r="F10620" t="n">
        <v>8.73</v>
      </c>
      <c r="G10620" t="inlineStr">
        <is>
          <t>Donnée calculée</t>
        </is>
      </c>
      <c r="H10620" t="inlineStr"/>
    </row>
    <row r="10621">
      <c r="A10621" t="inlineStr">
        <is>
          <t>2019</t>
        </is>
      </c>
      <c r="B10621" t="inlineStr">
        <is>
          <t>Papaye</t>
        </is>
      </c>
      <c r="C10621" t="inlineStr">
        <is>
          <t>Echanges</t>
        </is>
      </c>
      <c r="D10621" t="n">
        <v>0.36</v>
      </c>
      <c r="E10621" t="inlineStr"/>
      <c r="F10621" t="inlineStr"/>
      <c r="G10621" t="inlineStr">
        <is>
          <t>Donnée collectée</t>
        </is>
      </c>
      <c r="H10621" t="inlineStr"/>
    </row>
    <row r="10622">
      <c r="A10622" t="inlineStr">
        <is>
          <t>2019</t>
        </is>
      </c>
      <c r="B10622" t="inlineStr">
        <is>
          <t>Agrumes</t>
        </is>
      </c>
      <c r="C10622" t="inlineStr">
        <is>
          <t>Echanges</t>
        </is>
      </c>
      <c r="D10622" t="n">
        <v>70.40000000000001</v>
      </c>
      <c r="E10622" t="n">
        <v>0</v>
      </c>
      <c r="F10622" t="n">
        <v>94.5</v>
      </c>
      <c r="G10622" t="inlineStr">
        <is>
          <t>Donnée calculée</t>
        </is>
      </c>
      <c r="H10622" t="inlineStr"/>
    </row>
    <row r="10623">
      <c r="A10623" t="inlineStr">
        <is>
          <t>2019</t>
        </is>
      </c>
      <c r="B10623" t="inlineStr">
        <is>
          <t>Pomelos et pamplemousses</t>
        </is>
      </c>
      <c r="C10623" t="inlineStr">
        <is>
          <t>Echanges</t>
        </is>
      </c>
      <c r="D10623" t="n">
        <v>3.56</v>
      </c>
      <c r="E10623" t="n">
        <v>0</v>
      </c>
      <c r="F10623" t="n">
        <v>4.49</v>
      </c>
      <c r="G10623" t="inlineStr">
        <is>
          <t>Donnée calculée</t>
        </is>
      </c>
      <c r="H10623" t="inlineStr"/>
    </row>
    <row r="10624">
      <c r="A10624" t="inlineStr">
        <is>
          <t>2019</t>
        </is>
      </c>
      <c r="B10624" t="inlineStr">
        <is>
          <t>Citrons et limes</t>
        </is>
      </c>
      <c r="C10624" t="inlineStr">
        <is>
          <t>Echanges</t>
        </is>
      </c>
      <c r="D10624" t="n">
        <v>13.6</v>
      </c>
      <c r="E10624" t="n">
        <v>0</v>
      </c>
      <c r="F10624" t="n">
        <v>16.1</v>
      </c>
      <c r="G10624" t="inlineStr">
        <is>
          <t>Donnée calculée</t>
        </is>
      </c>
      <c r="H10624" t="inlineStr"/>
    </row>
    <row r="10625">
      <c r="A10625" t="inlineStr">
        <is>
          <t>2019</t>
        </is>
      </c>
      <c r="B10625" t="inlineStr">
        <is>
          <t>Oranges</t>
        </is>
      </c>
      <c r="C10625" t="inlineStr">
        <is>
          <t>Echanges</t>
        </is>
      </c>
      <c r="D10625" t="n">
        <v>36.1</v>
      </c>
      <c r="E10625" t="n">
        <v>0</v>
      </c>
      <c r="F10625" t="n">
        <v>39</v>
      </c>
      <c r="G10625" t="inlineStr">
        <is>
          <t>Donnée calculée</t>
        </is>
      </c>
      <c r="H10625" t="inlineStr"/>
    </row>
    <row r="10626">
      <c r="A10626" t="inlineStr">
        <is>
          <t>2019</t>
        </is>
      </c>
      <c r="B10626" t="inlineStr">
        <is>
          <t>Mandarines et clémentines</t>
        </is>
      </c>
      <c r="C10626" t="inlineStr">
        <is>
          <t>Echanges</t>
        </is>
      </c>
      <c r="D10626" t="n">
        <v>17</v>
      </c>
      <c r="E10626" t="n">
        <v>0</v>
      </c>
      <c r="F10626" t="n">
        <v>34.8</v>
      </c>
      <c r="G10626" t="inlineStr">
        <is>
          <t>Donnée calculée</t>
        </is>
      </c>
      <c r="H10626" t="inlineStr"/>
    </row>
    <row r="10627">
      <c r="A10627" t="inlineStr">
        <is>
          <t>2019</t>
        </is>
      </c>
      <c r="B10627" t="inlineStr">
        <is>
          <t>Fruits à pépins et à noyau</t>
        </is>
      </c>
      <c r="C10627" t="inlineStr">
        <is>
          <t>Echanges</t>
        </is>
      </c>
      <c r="D10627" t="n">
        <v>481</v>
      </c>
      <c r="E10627" t="n">
        <v>64.5</v>
      </c>
      <c r="F10627" t="n">
        <v>500000000</v>
      </c>
      <c r="G10627" t="inlineStr">
        <is>
          <t>Donnée calculée</t>
        </is>
      </c>
      <c r="H10627" t="inlineStr"/>
    </row>
    <row r="10628">
      <c r="A10628" t="inlineStr">
        <is>
          <t>2019</t>
        </is>
      </c>
      <c r="B10628" t="inlineStr">
        <is>
          <t>Pommes</t>
        </is>
      </c>
      <c r="C10628" t="inlineStr">
        <is>
          <t>Echanges</t>
        </is>
      </c>
      <c r="D10628" t="n">
        <v>365</v>
      </c>
      <c r="E10628" t="n">
        <v>0</v>
      </c>
      <c r="F10628" t="n">
        <v>381</v>
      </c>
      <c r="G10628" t="inlineStr">
        <is>
          <t>Donnée calculée</t>
        </is>
      </c>
      <c r="H10628" t="inlineStr"/>
    </row>
    <row r="10629">
      <c r="A10629" t="inlineStr">
        <is>
          <t>2019</t>
        </is>
      </c>
      <c r="B10629" t="inlineStr">
        <is>
          <t>Pommes de table</t>
        </is>
      </c>
      <c r="C10629" t="inlineStr">
        <is>
          <t>Echanges</t>
        </is>
      </c>
      <c r="D10629" t="n">
        <v>365</v>
      </c>
      <c r="E10629" t="n">
        <v>0</v>
      </c>
      <c r="F10629" t="n">
        <v>381</v>
      </c>
      <c r="G10629" t="inlineStr">
        <is>
          <t>Donnée calculée</t>
        </is>
      </c>
      <c r="H10629" t="inlineStr"/>
    </row>
    <row r="10630">
      <c r="A10630" t="inlineStr">
        <is>
          <t>2019</t>
        </is>
      </c>
      <c r="B10630" t="inlineStr">
        <is>
          <t>Golden</t>
        </is>
      </c>
      <c r="C10630" t="inlineStr">
        <is>
          <t>Echanges</t>
        </is>
      </c>
      <c r="D10630" t="n">
        <v>81.2</v>
      </c>
      <c r="E10630" t="n">
        <v>0</v>
      </c>
      <c r="F10630" t="n">
        <v>381</v>
      </c>
      <c r="G10630" t="inlineStr">
        <is>
          <t>Donnée calculée</t>
        </is>
      </c>
      <c r="H10630" t="inlineStr"/>
    </row>
    <row r="10631">
      <c r="A10631" t="inlineStr">
        <is>
          <t>2019</t>
        </is>
      </c>
      <c r="B10631" t="inlineStr">
        <is>
          <t>Gala</t>
        </is>
      </c>
      <c r="C10631" t="inlineStr">
        <is>
          <t>Echanges</t>
        </is>
      </c>
      <c r="D10631" t="n">
        <v>38.5</v>
      </c>
      <c r="E10631" t="n">
        <v>0</v>
      </c>
      <c r="F10631" t="n">
        <v>381</v>
      </c>
      <c r="G10631" t="inlineStr">
        <is>
          <t>Donnée calculée</t>
        </is>
      </c>
      <c r="H10631" t="inlineStr"/>
    </row>
    <row r="10632">
      <c r="A10632" t="inlineStr">
        <is>
          <t>2019</t>
        </is>
      </c>
      <c r="B10632" t="inlineStr">
        <is>
          <t>Granny Smith</t>
        </is>
      </c>
      <c r="C10632" t="inlineStr">
        <is>
          <t>Echanges</t>
        </is>
      </c>
      <c r="D10632" t="n">
        <v>0.59</v>
      </c>
      <c r="E10632" t="n">
        <v>0</v>
      </c>
      <c r="F10632" t="n">
        <v>277</v>
      </c>
      <c r="G10632" t="inlineStr">
        <is>
          <t>Donnée calculée</t>
        </is>
      </c>
      <c r="H10632" t="inlineStr"/>
    </row>
    <row r="10633">
      <c r="A10633" t="inlineStr">
        <is>
          <t>2019</t>
        </is>
      </c>
      <c r="B10633" t="inlineStr">
        <is>
          <t>Autres variétés de pommes, n.c.a.</t>
        </is>
      </c>
      <c r="C10633" t="inlineStr">
        <is>
          <t>Echanges</t>
        </is>
      </c>
      <c r="D10633" t="n">
        <v>244</v>
      </c>
      <c r="E10633" t="n">
        <v>0</v>
      </c>
      <c r="F10633" t="n">
        <v>381</v>
      </c>
      <c r="G10633" t="inlineStr">
        <is>
          <t>Donnée calculée</t>
        </is>
      </c>
      <c r="H10633" t="inlineStr"/>
    </row>
    <row r="10634">
      <c r="A10634" t="inlineStr">
        <is>
          <t>2019</t>
        </is>
      </c>
      <c r="B10634" t="inlineStr">
        <is>
          <t>Autres fruits à pépins et à noyau</t>
        </is>
      </c>
      <c r="C10634" t="inlineStr">
        <is>
          <t>Echanges</t>
        </is>
      </c>
      <c r="D10634" t="n">
        <v>116</v>
      </c>
      <c r="E10634" t="n">
        <v>64.5</v>
      </c>
      <c r="F10634" t="n">
        <v>500000000</v>
      </c>
      <c r="G10634" t="inlineStr">
        <is>
          <t>Donnée calculée</t>
        </is>
      </c>
      <c r="H10634" t="inlineStr"/>
    </row>
    <row r="10635">
      <c r="A10635" t="inlineStr">
        <is>
          <t>2019</t>
        </is>
      </c>
      <c r="B10635" t="inlineStr">
        <is>
          <t>Poires</t>
        </is>
      </c>
      <c r="C10635" t="inlineStr">
        <is>
          <t>Echanges</t>
        </is>
      </c>
      <c r="D10635" t="n">
        <v>4.73</v>
      </c>
      <c r="E10635" t="n">
        <v>0</v>
      </c>
      <c r="F10635" t="n">
        <v>10.1</v>
      </c>
      <c r="G10635" t="inlineStr">
        <is>
          <t>Donnée calculée</t>
        </is>
      </c>
      <c r="H10635" t="inlineStr"/>
    </row>
    <row r="10636">
      <c r="A10636" t="inlineStr">
        <is>
          <t>2019</t>
        </is>
      </c>
      <c r="B10636" t="inlineStr">
        <is>
          <t>Poires d'été</t>
        </is>
      </c>
      <c r="C10636" t="inlineStr">
        <is>
          <t>Echanges</t>
        </is>
      </c>
      <c r="D10636" t="n">
        <v>2.13</v>
      </c>
      <c r="E10636" t="n">
        <v>0</v>
      </c>
      <c r="F10636" t="n">
        <v>10.1</v>
      </c>
      <c r="G10636" t="inlineStr">
        <is>
          <t>Donnée calculée</t>
        </is>
      </c>
      <c r="H10636" t="inlineStr"/>
    </row>
    <row r="10637">
      <c r="A10637" t="inlineStr">
        <is>
          <t>2019</t>
        </is>
      </c>
      <c r="B10637" t="inlineStr">
        <is>
          <t>William's</t>
        </is>
      </c>
      <c r="C10637" t="inlineStr">
        <is>
          <t>Echanges</t>
        </is>
      </c>
      <c r="D10637" t="n">
        <v>0.71</v>
      </c>
      <c r="E10637" t="n">
        <v>0</v>
      </c>
      <c r="F10637" t="n">
        <v>10.1</v>
      </c>
      <c r="G10637" t="inlineStr">
        <is>
          <t>Donnée calculée</t>
        </is>
      </c>
      <c r="H10637" t="inlineStr"/>
    </row>
    <row r="10638">
      <c r="A10638" t="inlineStr">
        <is>
          <t>2019</t>
        </is>
      </c>
      <c r="B10638" t="inlineStr">
        <is>
          <t>Jules Guyot</t>
        </is>
      </c>
      <c r="C10638" t="inlineStr">
        <is>
          <t>Echanges</t>
        </is>
      </c>
      <c r="D10638" t="n">
        <v>0.71</v>
      </c>
      <c r="E10638" t="n">
        <v>0</v>
      </c>
      <c r="F10638" t="n">
        <v>10.1</v>
      </c>
      <c r="G10638" t="inlineStr">
        <is>
          <t>Donnée calculée</t>
        </is>
      </c>
      <c r="H10638" t="inlineStr"/>
    </row>
    <row r="10639">
      <c r="A10639" t="inlineStr">
        <is>
          <t>2019</t>
        </is>
      </c>
      <c r="B10639" t="inlineStr">
        <is>
          <t>Autres variétés de poires d'été, n.c.a.</t>
        </is>
      </c>
      <c r="C10639" t="inlineStr">
        <is>
          <t>Echanges</t>
        </is>
      </c>
      <c r="D10639" t="n">
        <v>0.71</v>
      </c>
      <c r="E10639" t="n">
        <v>0</v>
      </c>
      <c r="F10639" t="n">
        <v>10.1</v>
      </c>
      <c r="G10639" t="inlineStr">
        <is>
          <t>Donnée calculée</t>
        </is>
      </c>
      <c r="H10639" t="inlineStr"/>
    </row>
    <row r="10640">
      <c r="A10640" t="inlineStr">
        <is>
          <t>2019</t>
        </is>
      </c>
      <c r="B10640" t="inlineStr">
        <is>
          <t>Poires d'automne</t>
        </is>
      </c>
      <c r="C10640" t="inlineStr">
        <is>
          <t>Echanges</t>
        </is>
      </c>
      <c r="D10640" t="n">
        <v>1.3</v>
      </c>
      <c r="E10640" t="n">
        <v>0</v>
      </c>
      <c r="F10640" t="n">
        <v>10.1</v>
      </c>
      <c r="G10640" t="inlineStr">
        <is>
          <t>Donnée calculée</t>
        </is>
      </c>
      <c r="H10640" t="inlineStr"/>
    </row>
    <row r="10641">
      <c r="A10641" t="inlineStr">
        <is>
          <t>2019</t>
        </is>
      </c>
      <c r="B10641" t="inlineStr">
        <is>
          <t>Poires d'hiver</t>
        </is>
      </c>
      <c r="C10641" t="inlineStr">
        <is>
          <t>Echanges</t>
        </is>
      </c>
      <c r="D10641" t="n">
        <v>1.3</v>
      </c>
      <c r="E10641" t="n">
        <v>0</v>
      </c>
      <c r="F10641" t="n">
        <v>10.1</v>
      </c>
      <c r="G10641" t="inlineStr">
        <is>
          <t>Donnée calculée</t>
        </is>
      </c>
      <c r="H10641" t="inlineStr"/>
    </row>
    <row r="10642">
      <c r="A10642" t="inlineStr">
        <is>
          <t>2019</t>
        </is>
      </c>
      <c r="B10642" t="inlineStr">
        <is>
          <t>Coings</t>
        </is>
      </c>
      <c r="C10642" t="inlineStr">
        <is>
          <t>Echanges</t>
        </is>
      </c>
      <c r="D10642" t="n">
        <v>0.36</v>
      </c>
      <c r="E10642" t="inlineStr"/>
      <c r="F10642" t="inlineStr"/>
      <c r="G10642" t="inlineStr">
        <is>
          <t>Donnée collectée</t>
        </is>
      </c>
      <c r="H10642" t="inlineStr"/>
    </row>
    <row r="10643">
      <c r="A10643" t="inlineStr">
        <is>
          <t>2019</t>
        </is>
      </c>
      <c r="B10643" t="inlineStr">
        <is>
          <t>Abricots</t>
        </is>
      </c>
      <c r="C10643" t="inlineStr">
        <is>
          <t>Echanges</t>
        </is>
      </c>
      <c r="D10643" t="n">
        <v>21.8</v>
      </c>
      <c r="E10643" t="inlineStr"/>
      <c r="F10643" t="inlineStr"/>
      <c r="G10643" t="inlineStr">
        <is>
          <t>Donnée collectée</t>
        </is>
      </c>
      <c r="H10643" t="inlineStr"/>
    </row>
    <row r="10644">
      <c r="A10644" t="inlineStr">
        <is>
          <t>2019</t>
        </is>
      </c>
      <c r="B10644" t="inlineStr">
        <is>
          <t>Cerises</t>
        </is>
      </c>
      <c r="C10644" t="inlineStr">
        <is>
          <t>Echanges</t>
        </is>
      </c>
      <c r="D10644" t="n">
        <v>2.91</v>
      </c>
      <c r="E10644" t="inlineStr"/>
      <c r="F10644" t="inlineStr"/>
      <c r="G10644" t="inlineStr">
        <is>
          <t>Donnée collectée</t>
        </is>
      </c>
      <c r="H10644" t="inlineStr"/>
    </row>
    <row r="10645">
      <c r="A10645" t="inlineStr">
        <is>
          <t>2019</t>
        </is>
      </c>
      <c r="B10645" t="inlineStr">
        <is>
          <t>Bigarreau</t>
        </is>
      </c>
      <c r="C10645" t="inlineStr">
        <is>
          <t>Echanges</t>
        </is>
      </c>
      <c r="D10645" t="n">
        <v>2.9</v>
      </c>
      <c r="E10645" t="n">
        <v>0</v>
      </c>
      <c r="F10645" t="n">
        <v>2.91</v>
      </c>
      <c r="G10645" t="inlineStr">
        <is>
          <t>Donnée calculée</t>
        </is>
      </c>
      <c r="H10645" t="inlineStr"/>
    </row>
    <row r="10646">
      <c r="A10646" t="inlineStr">
        <is>
          <t>2019</t>
        </is>
      </c>
      <c r="B10646" t="inlineStr">
        <is>
          <t>Autre variété de cerises, n.c.a.</t>
        </is>
      </c>
      <c r="C10646" t="inlineStr">
        <is>
          <t>Echanges</t>
        </is>
      </c>
      <c r="D10646" t="n">
        <v>0.01</v>
      </c>
      <c r="E10646" t="n">
        <v>0</v>
      </c>
      <c r="F10646" t="n">
        <v>2.91</v>
      </c>
      <c r="G10646" t="inlineStr">
        <is>
          <t>Donnée calculée</t>
        </is>
      </c>
      <c r="H10646" t="inlineStr"/>
    </row>
    <row r="10647">
      <c r="A10647" t="inlineStr">
        <is>
          <t>2019</t>
        </is>
      </c>
      <c r="B10647" t="inlineStr">
        <is>
          <t>Pêches, nectarines et brugnons</t>
        </is>
      </c>
      <c r="C10647" t="inlineStr">
        <is>
          <t>Echanges</t>
        </is>
      </c>
      <c r="D10647" t="n">
        <v>29.6</v>
      </c>
      <c r="E10647" t="inlineStr"/>
      <c r="F10647" t="inlineStr"/>
      <c r="G10647" t="inlineStr">
        <is>
          <t>Donnée collectée</t>
        </is>
      </c>
      <c r="H10647" t="inlineStr"/>
    </row>
    <row r="10648">
      <c r="A10648" t="inlineStr">
        <is>
          <t>2019</t>
        </is>
      </c>
      <c r="B10648" t="inlineStr">
        <is>
          <t>Pêches</t>
        </is>
      </c>
      <c r="C10648" t="inlineStr">
        <is>
          <t>Echanges</t>
        </is>
      </c>
      <c r="D10648" t="n">
        <v>16</v>
      </c>
      <c r="E10648" t="n">
        <v>0</v>
      </c>
      <c r="F10648" t="n">
        <v>29.6</v>
      </c>
      <c r="G10648" t="inlineStr">
        <is>
          <t>Donnée calculée</t>
        </is>
      </c>
      <c r="H10648" t="inlineStr"/>
    </row>
    <row r="10649">
      <c r="A10649" t="inlineStr">
        <is>
          <t>2019</t>
        </is>
      </c>
      <c r="B10649" t="inlineStr">
        <is>
          <t>Nectarines et brugnons</t>
        </is>
      </c>
      <c r="C10649" t="inlineStr">
        <is>
          <t>Echanges</t>
        </is>
      </c>
      <c r="D10649" t="n">
        <v>13.6</v>
      </c>
      <c r="E10649" t="n">
        <v>0</v>
      </c>
      <c r="F10649" t="n">
        <v>29.6</v>
      </c>
      <c r="G10649" t="inlineStr">
        <is>
          <t>Donnée calculée</t>
        </is>
      </c>
      <c r="H10649" t="inlineStr"/>
    </row>
    <row r="10650">
      <c r="A10650" t="inlineStr">
        <is>
          <t>2019</t>
        </is>
      </c>
      <c r="B10650" t="inlineStr">
        <is>
          <t>Prunes</t>
        </is>
      </c>
      <c r="C10650" t="inlineStr">
        <is>
          <t>Echanges</t>
        </is>
      </c>
      <c r="D10650" t="n">
        <v>9.82</v>
      </c>
      <c r="E10650" t="inlineStr"/>
      <c r="F10650" t="inlineStr"/>
      <c r="G10650" t="inlineStr">
        <is>
          <t>Donnée collectée</t>
        </is>
      </c>
      <c r="H10650" t="inlineStr"/>
    </row>
    <row r="10651">
      <c r="A10651" t="inlineStr">
        <is>
          <t>2019</t>
        </is>
      </c>
      <c r="B10651" t="inlineStr">
        <is>
          <t>Prune d'ente et hybride</t>
        </is>
      </c>
      <c r="C10651" t="inlineStr">
        <is>
          <t>Echanges</t>
        </is>
      </c>
      <c r="D10651" t="n">
        <v>2.68</v>
      </c>
      <c r="E10651" t="n">
        <v>0</v>
      </c>
      <c r="F10651" t="n">
        <v>9.82</v>
      </c>
      <c r="G10651" t="inlineStr">
        <is>
          <t>Donnée calculée</t>
        </is>
      </c>
      <c r="H10651" t="inlineStr"/>
    </row>
    <row r="10652">
      <c r="A10652" t="inlineStr">
        <is>
          <t>2019</t>
        </is>
      </c>
      <c r="B10652" t="inlineStr">
        <is>
          <t>Mirabelle</t>
        </is>
      </c>
      <c r="C10652" t="inlineStr">
        <is>
          <t>Echanges</t>
        </is>
      </c>
      <c r="D10652" t="n">
        <v>2.05</v>
      </c>
      <c r="E10652" t="n">
        <v>0</v>
      </c>
      <c r="F10652" t="n">
        <v>9.82</v>
      </c>
      <c r="G10652" t="inlineStr">
        <is>
          <t>Donnée calculée</t>
        </is>
      </c>
      <c r="H10652" t="inlineStr"/>
    </row>
    <row r="10653">
      <c r="A10653" t="inlineStr">
        <is>
          <t>2019</t>
        </is>
      </c>
      <c r="B10653" t="inlineStr">
        <is>
          <t>Reine-claude</t>
        </is>
      </c>
      <c r="C10653" t="inlineStr">
        <is>
          <t>Echanges</t>
        </is>
      </c>
      <c r="D10653" t="n">
        <v>1.55</v>
      </c>
      <c r="E10653" t="n">
        <v>0</v>
      </c>
      <c r="F10653" t="n">
        <v>9.82</v>
      </c>
      <c r="G10653" t="inlineStr">
        <is>
          <t>Donnée calculée</t>
        </is>
      </c>
      <c r="H10653" t="inlineStr"/>
    </row>
    <row r="10654">
      <c r="A10654" t="inlineStr">
        <is>
          <t>2019</t>
        </is>
      </c>
      <c r="B10654" t="inlineStr">
        <is>
          <t>Quetsche</t>
        </is>
      </c>
      <c r="C10654" t="inlineStr">
        <is>
          <t>Echanges</t>
        </is>
      </c>
      <c r="D10654" t="n">
        <v>2</v>
      </c>
      <c r="E10654" t="n">
        <v>0</v>
      </c>
      <c r="F10654" t="n">
        <v>9.82</v>
      </c>
      <c r="G10654" t="inlineStr">
        <is>
          <t>Donnée calculée</t>
        </is>
      </c>
      <c r="H10654" t="inlineStr"/>
    </row>
    <row r="10655">
      <c r="A10655" t="inlineStr">
        <is>
          <t>2019</t>
        </is>
      </c>
      <c r="B10655" t="inlineStr">
        <is>
          <t>Autres variétés prunes n.c.a.</t>
        </is>
      </c>
      <c r="C10655" t="inlineStr">
        <is>
          <t>Echanges</t>
        </is>
      </c>
      <c r="D10655" t="n">
        <v>1.55</v>
      </c>
      <c r="E10655" t="n">
        <v>0</v>
      </c>
      <c r="F10655" t="n">
        <v>9.82</v>
      </c>
      <c r="G10655" t="inlineStr">
        <is>
          <t>Donnée calculée</t>
        </is>
      </c>
      <c r="H10655" t="inlineStr"/>
    </row>
    <row r="10656">
      <c r="A10656" t="inlineStr">
        <is>
          <t>2019</t>
        </is>
      </c>
      <c r="B10656" t="inlineStr">
        <is>
          <t>Prunelles</t>
        </is>
      </c>
      <c r="C10656" t="inlineStr">
        <is>
          <t>Echanges</t>
        </is>
      </c>
      <c r="D10656" t="n">
        <v>33.2</v>
      </c>
      <c r="E10656" t="n">
        <v>0</v>
      </c>
      <c r="F10656" t="n">
        <v>500000000</v>
      </c>
      <c r="G10656" t="inlineStr">
        <is>
          <t>Donnée calculée</t>
        </is>
      </c>
      <c r="H10656" t="inlineStr"/>
    </row>
    <row r="10657">
      <c r="A10657" t="inlineStr">
        <is>
          <t>2019</t>
        </is>
      </c>
      <c r="B10657" t="inlineStr">
        <is>
          <t>Autres fruits à pépins et à noyau n.c.a.</t>
        </is>
      </c>
      <c r="C10657" t="inlineStr">
        <is>
          <t>Echanges</t>
        </is>
      </c>
      <c r="D10657" t="n">
        <v>13.7</v>
      </c>
      <c r="E10657" t="n">
        <v>0</v>
      </c>
      <c r="F10657" t="n">
        <v>500000000</v>
      </c>
      <c r="G10657" t="inlineStr">
        <is>
          <t>Donnée calculée</t>
        </is>
      </c>
      <c r="H10657" t="inlineStr"/>
    </row>
    <row r="10658">
      <c r="A10658" t="inlineStr">
        <is>
          <t>2019</t>
        </is>
      </c>
      <c r="B10658" t="inlineStr">
        <is>
          <t>Pavie</t>
        </is>
      </c>
      <c r="C10658" t="inlineStr">
        <is>
          <t>Echanges</t>
        </is>
      </c>
      <c r="D10658" t="n">
        <v>13.7</v>
      </c>
      <c r="E10658" t="n">
        <v>0</v>
      </c>
      <c r="F10658" t="n">
        <v>500000000</v>
      </c>
      <c r="G10658" t="inlineStr">
        <is>
          <t>Donnée calculée</t>
        </is>
      </c>
      <c r="H10658" t="inlineStr"/>
    </row>
    <row r="10659">
      <c r="A10659" t="inlineStr">
        <is>
          <t>2019</t>
        </is>
      </c>
      <c r="B10659" t="inlineStr">
        <is>
          <t>Autres fruits d'arbres ou d'arbustes et fruits à coque</t>
        </is>
      </c>
      <c r="C10659" t="inlineStr">
        <is>
          <t>Echanges</t>
        </is>
      </c>
      <c r="D10659" t="n">
        <v>64.3</v>
      </c>
      <c r="E10659" t="n">
        <v>64.2</v>
      </c>
      <c r="F10659" t="n">
        <v>64.59999999999999</v>
      </c>
      <c r="G10659" t="inlineStr">
        <is>
          <t>Donnée calculée</t>
        </is>
      </c>
      <c r="H10659" t="inlineStr"/>
    </row>
    <row r="10660">
      <c r="A10660" t="inlineStr">
        <is>
          <t>2019</t>
        </is>
      </c>
      <c r="B10660" t="inlineStr">
        <is>
          <t>Kakis</t>
        </is>
      </c>
      <c r="C10660" t="inlineStr">
        <is>
          <t>Echanges</t>
        </is>
      </c>
      <c r="D10660" t="n">
        <v>4.58</v>
      </c>
      <c r="E10660" t="inlineStr"/>
      <c r="F10660" t="inlineStr"/>
      <c r="G10660" t="inlineStr">
        <is>
          <t>Donnée collectée</t>
        </is>
      </c>
      <c r="H10660" t="inlineStr"/>
    </row>
    <row r="10661">
      <c r="A10661" t="inlineStr">
        <is>
          <t>2019</t>
        </is>
      </c>
      <c r="B10661" t="inlineStr">
        <is>
          <t>Baies et fruits du genre vaccinium</t>
        </is>
      </c>
      <c r="C10661" t="inlineStr">
        <is>
          <t>Echanges</t>
        </is>
      </c>
      <c r="D10661" t="n">
        <v>28.1</v>
      </c>
      <c r="E10661" t="inlineStr"/>
      <c r="F10661" t="inlineStr"/>
      <c r="G10661" t="inlineStr">
        <is>
          <t>Donnée calculée</t>
        </is>
      </c>
      <c r="H10661" t="inlineStr"/>
    </row>
    <row r="10662">
      <c r="A10662" t="inlineStr">
        <is>
          <t>2019</t>
        </is>
      </c>
      <c r="B10662" t="inlineStr">
        <is>
          <t>Kiwis</t>
        </is>
      </c>
      <c r="C10662" t="inlineStr">
        <is>
          <t>Echanges</t>
        </is>
      </c>
      <c r="D10662" t="n">
        <v>11.1</v>
      </c>
      <c r="E10662" t="inlineStr"/>
      <c r="F10662" t="inlineStr"/>
      <c r="G10662" t="inlineStr">
        <is>
          <t>Donnée collectée</t>
        </is>
      </c>
      <c r="H10662" t="inlineStr"/>
    </row>
    <row r="10663">
      <c r="A10663" t="inlineStr">
        <is>
          <t>2019</t>
        </is>
      </c>
      <c r="B10663" t="inlineStr">
        <is>
          <t>Framboises</t>
        </is>
      </c>
      <c r="C10663" t="inlineStr">
        <is>
          <t>Echanges</t>
        </is>
      </c>
      <c r="D10663" t="n">
        <v>3.43</v>
      </c>
      <c r="E10663" t="inlineStr"/>
      <c r="F10663" t="inlineStr"/>
      <c r="G10663" t="inlineStr">
        <is>
          <t>Donnée collectée</t>
        </is>
      </c>
      <c r="H10663" t="inlineStr"/>
    </row>
    <row r="10664">
      <c r="A10664" t="inlineStr">
        <is>
          <t>2019</t>
        </is>
      </c>
      <c r="B10664" t="inlineStr">
        <is>
          <t>Fraises</t>
        </is>
      </c>
      <c r="C10664" t="inlineStr">
        <is>
          <t>Echanges</t>
        </is>
      </c>
      <c r="D10664" t="n">
        <v>8.73</v>
      </c>
      <c r="E10664" t="inlineStr"/>
      <c r="F10664" t="inlineStr"/>
      <c r="G10664" t="inlineStr">
        <is>
          <t>Donnée collectée</t>
        </is>
      </c>
      <c r="H10664" t="inlineStr"/>
    </row>
    <row r="10665">
      <c r="A10665" t="inlineStr">
        <is>
          <t>2019</t>
        </is>
      </c>
      <c r="B10665" t="inlineStr">
        <is>
          <t>Fraises sous serres</t>
        </is>
      </c>
      <c r="C10665" t="inlineStr">
        <is>
          <t>Echanges</t>
        </is>
      </c>
      <c r="D10665" t="n">
        <v>5.42</v>
      </c>
      <c r="E10665" t="n">
        <v>0</v>
      </c>
      <c r="F10665" t="n">
        <v>8.73</v>
      </c>
      <c r="G10665" t="inlineStr">
        <is>
          <t>Donnée calculée</t>
        </is>
      </c>
      <c r="H10665" t="inlineStr"/>
    </row>
    <row r="10666">
      <c r="A10666" t="inlineStr">
        <is>
          <t>2019</t>
        </is>
      </c>
      <c r="B10666" t="inlineStr">
        <is>
          <t>Fraises en plein air</t>
        </is>
      </c>
      <c r="C10666" t="inlineStr">
        <is>
          <t>Echanges</t>
        </is>
      </c>
      <c r="D10666" t="n">
        <v>3.31</v>
      </c>
      <c r="E10666" t="n">
        <v>0</v>
      </c>
      <c r="F10666" t="n">
        <v>8.73</v>
      </c>
      <c r="G10666" t="inlineStr">
        <is>
          <t>Donnée calculée</t>
        </is>
      </c>
      <c r="H10666" t="inlineStr"/>
    </row>
    <row r="10667">
      <c r="A10667" t="inlineStr">
        <is>
          <t>2019</t>
        </is>
      </c>
      <c r="B10667" t="inlineStr">
        <is>
          <t>Autres baies, fruits du genre vaccinium n.c.a.</t>
        </is>
      </c>
      <c r="C10667" t="inlineStr">
        <is>
          <t>Echanges</t>
        </is>
      </c>
      <c r="D10667" t="n">
        <v>4.81</v>
      </c>
      <c r="E10667" t="inlineStr"/>
      <c r="F10667" t="inlineStr"/>
      <c r="G10667" t="inlineStr">
        <is>
          <t>Donnée calculée</t>
        </is>
      </c>
      <c r="H10667" t="inlineStr"/>
    </row>
    <row r="10668">
      <c r="A10668" t="inlineStr">
        <is>
          <t>2019</t>
        </is>
      </c>
      <c r="B10668" t="inlineStr">
        <is>
          <t>Groseilles</t>
        </is>
      </c>
      <c r="C10668" t="inlineStr">
        <is>
          <t>Echanges</t>
        </is>
      </c>
      <c r="D10668" t="n">
        <v>0.14</v>
      </c>
      <c r="E10668" t="inlineStr"/>
      <c r="F10668" t="inlineStr"/>
      <c r="G10668" t="inlineStr">
        <is>
          <t>Donnée collectée</t>
        </is>
      </c>
      <c r="H10668" t="inlineStr"/>
    </row>
    <row r="10669">
      <c r="A10669" t="inlineStr">
        <is>
          <t>2019</t>
        </is>
      </c>
      <c r="B10669" t="inlineStr">
        <is>
          <t>Cassis et myrtilles</t>
        </is>
      </c>
      <c r="C10669" t="inlineStr">
        <is>
          <t>Echanges</t>
        </is>
      </c>
      <c r="D10669" t="n">
        <v>4.67</v>
      </c>
      <c r="E10669" t="inlineStr"/>
      <c r="F10669" t="inlineStr"/>
      <c r="G10669" t="inlineStr">
        <is>
          <t>Donnée collectée</t>
        </is>
      </c>
      <c r="H10669" t="inlineStr"/>
    </row>
    <row r="10670">
      <c r="A10670" t="inlineStr">
        <is>
          <t>2019</t>
        </is>
      </c>
      <c r="B10670" t="inlineStr">
        <is>
          <t>Fruits à coque</t>
        </is>
      </c>
      <c r="C10670" t="inlineStr">
        <is>
          <t>Echanges</t>
        </is>
      </c>
      <c r="D10670" t="n">
        <v>31.6</v>
      </c>
      <c r="E10670" t="n">
        <v>31.5</v>
      </c>
      <c r="F10670" t="n">
        <v>31.9</v>
      </c>
      <c r="G10670" t="inlineStr">
        <is>
          <t>Donnée calculée</t>
        </is>
      </c>
      <c r="H10670" t="inlineStr"/>
    </row>
    <row r="10671">
      <c r="A10671" t="inlineStr">
        <is>
          <t>2019</t>
        </is>
      </c>
      <c r="B10671" t="inlineStr">
        <is>
          <t>Amandes</t>
        </is>
      </c>
      <c r="C10671" t="inlineStr">
        <is>
          <t>Echanges</t>
        </is>
      </c>
      <c r="D10671" t="n">
        <v>0.05</v>
      </c>
      <c r="E10671" t="inlineStr"/>
      <c r="F10671" t="inlineStr"/>
      <c r="G10671" t="inlineStr">
        <is>
          <t>Donnée collectée</t>
        </is>
      </c>
      <c r="H10671" t="inlineStr"/>
    </row>
    <row r="10672">
      <c r="A10672" t="inlineStr">
        <is>
          <t>2019</t>
        </is>
      </c>
      <c r="B10672" t="inlineStr">
        <is>
          <t>Châtaignes et marrons</t>
        </is>
      </c>
      <c r="C10672" t="inlineStr">
        <is>
          <t>Echanges</t>
        </is>
      </c>
      <c r="D10672" t="n">
        <v>1.88</v>
      </c>
      <c r="E10672" t="inlineStr"/>
      <c r="F10672" t="inlineStr"/>
      <c r="G10672" t="inlineStr">
        <is>
          <t>Donnée collectée</t>
        </is>
      </c>
      <c r="H10672" t="inlineStr"/>
    </row>
    <row r="10673">
      <c r="A10673" t="inlineStr">
        <is>
          <t>2019</t>
        </is>
      </c>
      <c r="B10673" t="inlineStr">
        <is>
          <t>Noisettes</t>
        </is>
      </c>
      <c r="C10673" t="inlineStr">
        <is>
          <t>Echanges</t>
        </is>
      </c>
      <c r="D10673" t="n">
        <v>3.63</v>
      </c>
      <c r="E10673" t="inlineStr"/>
      <c r="F10673" t="inlineStr"/>
      <c r="G10673" t="inlineStr">
        <is>
          <t>Donnée collectée</t>
        </is>
      </c>
      <c r="H10673" t="inlineStr"/>
    </row>
    <row r="10674">
      <c r="A10674" t="inlineStr">
        <is>
          <t>2019</t>
        </is>
      </c>
      <c r="B10674" t="inlineStr">
        <is>
          <t>Pistaches</t>
        </is>
      </c>
      <c r="C10674" t="inlineStr">
        <is>
          <t>Echanges</t>
        </is>
      </c>
      <c r="D10674" t="n">
        <v>0.5600000000000001</v>
      </c>
      <c r="E10674" t="inlineStr"/>
      <c r="F10674" t="inlineStr"/>
      <c r="G10674" t="inlineStr">
        <is>
          <t>Donnée collectée</t>
        </is>
      </c>
      <c r="H10674" t="inlineStr"/>
    </row>
    <row r="10675">
      <c r="A10675" t="inlineStr">
        <is>
          <t>2019</t>
        </is>
      </c>
      <c r="B10675" t="inlineStr">
        <is>
          <t>Noix</t>
        </is>
      </c>
      <c r="C10675" t="inlineStr">
        <is>
          <t>Echanges</t>
        </is>
      </c>
      <c r="D10675" t="n">
        <v>25.4</v>
      </c>
      <c r="E10675" t="inlineStr"/>
      <c r="F10675" t="inlineStr"/>
      <c r="G10675" t="inlineStr">
        <is>
          <t>Donnée collectée</t>
        </is>
      </c>
      <c r="H10675" t="inlineStr"/>
    </row>
    <row r="10676">
      <c r="A10676" t="inlineStr">
        <is>
          <t>2019</t>
        </is>
      </c>
      <c r="B10676" t="inlineStr">
        <is>
          <t>Autres fruits à coque</t>
        </is>
      </c>
      <c r="C10676" t="inlineStr">
        <is>
          <t>Echanges</t>
        </is>
      </c>
      <c r="D10676" t="n">
        <v>0.12</v>
      </c>
      <c r="E10676" t="n">
        <v>0</v>
      </c>
      <c r="F10676" t="n">
        <v>0.41</v>
      </c>
      <c r="G10676" t="inlineStr">
        <is>
          <t>Donnée calculée</t>
        </is>
      </c>
      <c r="H10676" t="inlineStr"/>
    </row>
    <row r="10677">
      <c r="A10677" t="inlineStr">
        <is>
          <t>2019</t>
        </is>
      </c>
      <c r="B10677" t="inlineStr">
        <is>
          <t>Noix du Brésil</t>
        </is>
      </c>
      <c r="C10677" t="inlineStr">
        <is>
          <t>Echanges</t>
        </is>
      </c>
      <c r="D10677" t="n">
        <v>0</v>
      </c>
      <c r="E10677" t="inlineStr"/>
      <c r="F10677" t="inlineStr"/>
      <c r="G10677" t="inlineStr">
        <is>
          <t>Donnée collectée</t>
        </is>
      </c>
      <c r="H10677" t="inlineStr"/>
    </row>
    <row r="10678">
      <c r="A10678" t="inlineStr">
        <is>
          <t>2019</t>
        </is>
      </c>
      <c r="B10678" t="inlineStr">
        <is>
          <t>Noix de cajou</t>
        </is>
      </c>
      <c r="C10678" t="inlineStr">
        <is>
          <t>Echanges</t>
        </is>
      </c>
      <c r="D10678" t="n">
        <v>0.02</v>
      </c>
      <c r="E10678" t="inlineStr"/>
      <c r="F10678" t="inlineStr"/>
      <c r="G10678" t="inlineStr">
        <is>
          <t>Donnée collectée</t>
        </is>
      </c>
      <c r="H10678" t="inlineStr"/>
    </row>
    <row r="10679">
      <c r="A10679" t="inlineStr">
        <is>
          <t>2019</t>
        </is>
      </c>
      <c r="B10679" t="inlineStr">
        <is>
          <t>Noix macadamia</t>
        </is>
      </c>
      <c r="C10679" t="inlineStr">
        <is>
          <t>Echanges</t>
        </is>
      </c>
      <c r="D10679" t="n">
        <v>0</v>
      </c>
      <c r="E10679" t="inlineStr"/>
      <c r="F10679" t="inlineStr"/>
      <c r="G10679" t="inlineStr">
        <is>
          <t>Donnée collectée</t>
        </is>
      </c>
      <c r="H10679" t="inlineStr"/>
    </row>
    <row r="10680">
      <c r="A10680" t="inlineStr">
        <is>
          <t>2019</t>
        </is>
      </c>
      <c r="B10680" t="inlineStr">
        <is>
          <t>Autres fruits à coque, n.c.a</t>
        </is>
      </c>
      <c r="C10680" t="inlineStr">
        <is>
          <t>Echanges</t>
        </is>
      </c>
      <c r="D10680" t="n">
        <v>0.1</v>
      </c>
      <c r="E10680" t="n">
        <v>0</v>
      </c>
      <c r="F10680" t="n">
        <v>0.39</v>
      </c>
      <c r="G10680" t="inlineStr">
        <is>
          <t>Donnée calculée</t>
        </is>
      </c>
      <c r="H10680" t="inlineStr"/>
    </row>
    <row r="10681">
      <c r="A10681" t="inlineStr">
        <is>
          <t>2019</t>
        </is>
      </c>
      <c r="B10681" t="inlineStr">
        <is>
          <t>Noix de cola</t>
        </is>
      </c>
      <c r="C10681" t="inlineStr">
        <is>
          <t>Echanges</t>
        </is>
      </c>
      <c r="D10681" t="n">
        <v>0</v>
      </c>
      <c r="E10681" t="n">
        <v>0</v>
      </c>
      <c r="F10681" t="n">
        <v>0</v>
      </c>
      <c r="G10681" t="inlineStr">
        <is>
          <t>Donnée calculée</t>
        </is>
      </c>
      <c r="H10681" t="inlineStr"/>
    </row>
    <row r="10682">
      <c r="A10682" t="inlineStr">
        <is>
          <t>2019</t>
        </is>
      </c>
      <c r="B10682" t="inlineStr">
        <is>
          <t>Noix d'arec</t>
        </is>
      </c>
      <c r="C10682" t="inlineStr">
        <is>
          <t>Echanges</t>
        </is>
      </c>
      <c r="D10682" t="n">
        <v>0</v>
      </c>
      <c r="E10682" t="n">
        <v>0</v>
      </c>
      <c r="F10682" t="n">
        <v>0</v>
      </c>
      <c r="G10682" t="inlineStr">
        <is>
          <t>Donnée calculée</t>
        </is>
      </c>
      <c r="H10682" t="inlineStr"/>
    </row>
    <row r="10683">
      <c r="A10683" t="inlineStr">
        <is>
          <t>2019</t>
        </is>
      </c>
      <c r="B10683" t="inlineStr">
        <is>
          <t>Autres fruits à coque, n.c.a, n.c.a</t>
        </is>
      </c>
      <c r="C10683" t="inlineStr">
        <is>
          <t>Echanges</t>
        </is>
      </c>
      <c r="D10683" t="n">
        <v>0.09</v>
      </c>
      <c r="E10683" t="n">
        <v>0</v>
      </c>
      <c r="F10683" t="n">
        <v>0.38</v>
      </c>
      <c r="G10683" t="inlineStr">
        <is>
          <t>Donnée calculée</t>
        </is>
      </c>
      <c r="H10683" t="inlineStr"/>
    </row>
    <row r="10684">
      <c r="A10684" t="inlineStr">
        <is>
          <t>2019</t>
        </is>
      </c>
      <c r="B10684" t="inlineStr">
        <is>
          <t>Fruits oléagineux</t>
        </is>
      </c>
      <c r="C10684" t="inlineStr">
        <is>
          <t>Echanges</t>
        </is>
      </c>
      <c r="D10684" t="n">
        <v>1.2</v>
      </c>
      <c r="E10684" t="n">
        <v>0</v>
      </c>
      <c r="F10684" t="n">
        <v>3.77</v>
      </c>
      <c r="G10684" t="inlineStr">
        <is>
          <t>Donnée calculée</t>
        </is>
      </c>
      <c r="H10684" t="inlineStr"/>
    </row>
    <row r="10685">
      <c r="A10685" t="inlineStr">
        <is>
          <t>2019</t>
        </is>
      </c>
      <c r="B10685" t="inlineStr">
        <is>
          <t>Noix de coco</t>
        </is>
      </c>
      <c r="C10685" t="inlineStr">
        <is>
          <t>Echanges</t>
        </is>
      </c>
      <c r="D10685" t="n">
        <v>1.2</v>
      </c>
      <c r="E10685" t="n">
        <v>0</v>
      </c>
      <c r="F10685" t="n">
        <v>3.77</v>
      </c>
      <c r="G10685" t="inlineStr">
        <is>
          <t>Donnée calculée</t>
        </is>
      </c>
      <c r="H10685" t="inlineStr"/>
    </row>
    <row r="10686">
      <c r="A10686" t="inlineStr">
        <is>
          <t>2019</t>
        </is>
      </c>
      <c r="B10686" t="inlineStr">
        <is>
          <t>Produits manufacturés</t>
        </is>
      </c>
      <c r="C10686" t="inlineStr">
        <is>
          <t>Echanges</t>
        </is>
      </c>
      <c r="D10686" t="n">
        <v>2140</v>
      </c>
      <c r="E10686" t="n">
        <v>1160</v>
      </c>
      <c r="F10686" t="n">
        <v>500000000</v>
      </c>
      <c r="G10686" t="inlineStr">
        <is>
          <t>Donnée calculée</t>
        </is>
      </c>
      <c r="H10686" t="inlineStr"/>
    </row>
    <row r="10687">
      <c r="A10687" t="inlineStr">
        <is>
          <t>2019</t>
        </is>
      </c>
      <c r="B10687" t="inlineStr">
        <is>
          <t>Produits des industries alimentaires</t>
        </is>
      </c>
      <c r="C10687" t="inlineStr">
        <is>
          <t>Echanges</t>
        </is>
      </c>
      <c r="D10687" t="n">
        <v>2140</v>
      </c>
      <c r="E10687" t="n">
        <v>1160</v>
      </c>
      <c r="F10687" t="n">
        <v>500000000</v>
      </c>
      <c r="G10687" t="inlineStr">
        <is>
          <t>Donnée calculée</t>
        </is>
      </c>
      <c r="H10687" t="inlineStr"/>
    </row>
    <row r="10688">
      <c r="A10688" t="inlineStr">
        <is>
          <t>2019</t>
        </is>
      </c>
      <c r="B10688" t="inlineStr">
        <is>
          <t>Produits à base de fruits et légumes</t>
        </is>
      </c>
      <c r="C10688" t="inlineStr">
        <is>
          <t>Echanges</t>
        </is>
      </c>
      <c r="D10688" t="n">
        <v>2100</v>
      </c>
      <c r="E10688" t="n">
        <v>1150</v>
      </c>
      <c r="F10688" t="n">
        <v>500000000</v>
      </c>
      <c r="G10688" t="inlineStr">
        <is>
          <t>Donnée calculée</t>
        </is>
      </c>
      <c r="H10688" t="inlineStr"/>
    </row>
    <row r="10689">
      <c r="A10689" t="inlineStr">
        <is>
          <t>2019</t>
        </is>
      </c>
      <c r="B10689" t="inlineStr">
        <is>
          <t>Préparations et conserves à base de pommes de terre</t>
        </is>
      </c>
      <c r="C10689" t="inlineStr">
        <is>
          <t>Echanges</t>
        </is>
      </c>
      <c r="D10689" t="n">
        <v>557</v>
      </c>
      <c r="E10689" t="n">
        <v>406</v>
      </c>
      <c r="F10689" t="n">
        <v>500000000</v>
      </c>
      <c r="G10689" t="inlineStr">
        <is>
          <t>Donnée calculée</t>
        </is>
      </c>
      <c r="H10689" t="inlineStr"/>
    </row>
    <row r="10690">
      <c r="A10690" t="inlineStr">
        <is>
          <t>2019</t>
        </is>
      </c>
      <c r="B10690" t="inlineStr">
        <is>
          <t>Pommes de terre, congelées ou surgelées</t>
        </is>
      </c>
      <c r="C10690" t="inlineStr">
        <is>
          <t>Echanges</t>
        </is>
      </c>
      <c r="D10690" t="n">
        <v>377</v>
      </c>
      <c r="E10690" t="inlineStr"/>
      <c r="F10690" t="inlineStr"/>
      <c r="G10690" t="inlineStr">
        <is>
          <t>Donnée calculée</t>
        </is>
      </c>
      <c r="H10690" t="inlineStr"/>
    </row>
    <row r="10691">
      <c r="A10691" t="inlineStr">
        <is>
          <t>2019</t>
        </is>
      </c>
      <c r="B10691" t="inlineStr">
        <is>
          <t>Pommes de terre, non cuites ou cuites à l'eau ou à la vapeur, congelées ou surgelées</t>
        </is>
      </c>
      <c r="C10691" t="inlineStr">
        <is>
          <t>Echanges</t>
        </is>
      </c>
      <c r="D10691" t="n">
        <v>1.89</v>
      </c>
      <c r="E10691" t="inlineStr"/>
      <c r="F10691" t="inlineStr"/>
      <c r="G10691" t="inlineStr">
        <is>
          <t>Donnée collectée</t>
        </is>
      </c>
      <c r="H10691" t="inlineStr"/>
    </row>
    <row r="10692">
      <c r="A10692" t="inlineStr">
        <is>
          <t>2019</t>
        </is>
      </c>
      <c r="B10692" t="inlineStr">
        <is>
          <t>Pommes de terre préparées ou conservées autrement, congelées ou surgelées</t>
        </is>
      </c>
      <c r="C10692" t="inlineStr">
        <is>
          <t>Echanges</t>
        </is>
      </c>
      <c r="D10692" t="n">
        <v>375</v>
      </c>
      <c r="E10692" t="inlineStr"/>
      <c r="F10692" t="inlineStr"/>
      <c r="G10692" t="inlineStr">
        <is>
          <t>Donnée collectée</t>
        </is>
      </c>
      <c r="H10692" t="inlineStr"/>
    </row>
    <row r="10693">
      <c r="A10693" t="inlineStr">
        <is>
          <t>2019</t>
        </is>
      </c>
      <c r="B10693" t="inlineStr">
        <is>
          <t>Pommes de terre, déshydratées, coupées ou non, mais sans autre préparation</t>
        </is>
      </c>
      <c r="C10693" t="inlineStr">
        <is>
          <t>Echanges</t>
        </is>
      </c>
      <c r="D10693" t="n">
        <v>13.9</v>
      </c>
      <c r="E10693" t="n">
        <v>0</v>
      </c>
      <c r="F10693" t="n">
        <v>18</v>
      </c>
      <c r="G10693" t="inlineStr">
        <is>
          <t>Donnée calculée</t>
        </is>
      </c>
      <c r="H10693" t="inlineStr"/>
    </row>
    <row r="10694">
      <c r="A10694" t="inlineStr">
        <is>
          <t>2019</t>
        </is>
      </c>
      <c r="B10694" t="inlineStr">
        <is>
          <t>Pommes de terre déshydratées sous forme de farine, de poudre, de flocons, de granulés ou de pellets</t>
        </is>
      </c>
      <c r="C10694" t="inlineStr">
        <is>
          <t>Echanges</t>
        </is>
      </c>
      <c r="D10694" t="n">
        <v>137</v>
      </c>
      <c r="E10694" t="n">
        <v>0</v>
      </c>
      <c r="F10694" t="n">
        <v>500000000</v>
      </c>
      <c r="G10694" t="inlineStr">
        <is>
          <t>Donnée calculée</t>
        </is>
      </c>
      <c r="H10694" t="inlineStr"/>
    </row>
    <row r="10695">
      <c r="A10695" t="inlineStr">
        <is>
          <t>2019</t>
        </is>
      </c>
      <c r="B10695" t="inlineStr">
        <is>
          <t>Autres préparations et conserves à base de pommes de terre</t>
        </is>
      </c>
      <c r="C10695" t="inlineStr">
        <is>
          <t>Echanges</t>
        </is>
      </c>
      <c r="D10695" t="n">
        <v>29.4</v>
      </c>
      <c r="E10695" t="inlineStr"/>
      <c r="F10695" t="inlineStr"/>
      <c r="G10695" t="inlineStr">
        <is>
          <t>Donnée collectée</t>
        </is>
      </c>
      <c r="H10695" t="inlineStr"/>
    </row>
    <row r="10696">
      <c r="A10696" t="inlineStr">
        <is>
          <t>2019</t>
        </is>
      </c>
      <c r="B10696" t="inlineStr">
        <is>
          <t>Pommes de terre préparées ou conservées, sous forme de farine, semoule ou flocons</t>
        </is>
      </c>
      <c r="C10696" t="inlineStr">
        <is>
          <t>Echanges</t>
        </is>
      </c>
      <c r="D10696" t="n">
        <v>0.32</v>
      </c>
      <c r="E10696" t="n">
        <v>0</v>
      </c>
      <c r="F10696" t="n">
        <v>29.4</v>
      </c>
      <c r="G10696" t="inlineStr">
        <is>
          <t>Donnée calculée</t>
        </is>
      </c>
      <c r="H10696" t="inlineStr"/>
    </row>
    <row r="10697">
      <c r="A10697" t="inlineStr">
        <is>
          <t>2019</t>
        </is>
      </c>
      <c r="B10697" t="inlineStr">
        <is>
          <t>Autres préparations ou conserves de pommes de terre, y compris les chips</t>
        </is>
      </c>
      <c r="C10697" t="inlineStr">
        <is>
          <t>Echanges</t>
        </is>
      </c>
      <c r="D10697" t="n">
        <v>29.1</v>
      </c>
      <c r="E10697" t="n">
        <v>0</v>
      </c>
      <c r="F10697" t="n">
        <v>29.4</v>
      </c>
      <c r="G10697" t="inlineStr">
        <is>
          <t>Donnée calculée</t>
        </is>
      </c>
      <c r="H10697" t="inlineStr"/>
    </row>
    <row r="10698">
      <c r="A10698" t="inlineStr">
        <is>
          <t>2019</t>
        </is>
      </c>
      <c r="B10698" t="inlineStr">
        <is>
          <t>Jus de fruits et légumes</t>
        </is>
      </c>
      <c r="C10698" t="inlineStr">
        <is>
          <t>Echanges</t>
        </is>
      </c>
      <c r="D10698" t="n">
        <v>293</v>
      </c>
      <c r="E10698" t="n">
        <v>107</v>
      </c>
      <c r="F10698" t="n">
        <v>500000000</v>
      </c>
      <c r="G10698" t="inlineStr">
        <is>
          <t>Donnée calculée</t>
        </is>
      </c>
      <c r="H10698" t="inlineStr"/>
    </row>
    <row r="10699">
      <c r="A10699" t="inlineStr">
        <is>
          <t>2019</t>
        </is>
      </c>
      <c r="B10699" t="inlineStr">
        <is>
          <t>Jus de tomate</t>
        </is>
      </c>
      <c r="C10699" t="inlineStr">
        <is>
          <t>Echanges</t>
        </is>
      </c>
      <c r="D10699" t="n">
        <v>2.1</v>
      </c>
      <c r="E10699" t="inlineStr"/>
      <c r="F10699" t="inlineStr"/>
      <c r="G10699" t="inlineStr">
        <is>
          <t>Donnée collectée</t>
        </is>
      </c>
      <c r="H10699" t="inlineStr"/>
    </row>
    <row r="10700">
      <c r="A10700" t="inlineStr">
        <is>
          <t>2019</t>
        </is>
      </c>
      <c r="B10700" t="inlineStr">
        <is>
          <t>Jus d'orange</t>
        </is>
      </c>
      <c r="C10700" t="inlineStr">
        <is>
          <t>Echanges</t>
        </is>
      </c>
      <c r="D10700" t="n">
        <v>39.6</v>
      </c>
      <c r="E10700" t="n">
        <v>36.5</v>
      </c>
      <c r="F10700" t="n">
        <v>500000000</v>
      </c>
      <c r="G10700" t="inlineStr">
        <is>
          <t>Donnée calculée</t>
        </is>
      </c>
      <c r="H10700" t="inlineStr"/>
    </row>
    <row r="10701">
      <c r="A10701" t="inlineStr">
        <is>
          <t>2019</t>
        </is>
      </c>
      <c r="B10701" t="inlineStr">
        <is>
          <t>Jus d'orange, non concentré</t>
        </is>
      </c>
      <c r="C10701" t="inlineStr">
        <is>
          <t>Echanges</t>
        </is>
      </c>
      <c r="D10701" t="n">
        <v>36.5</v>
      </c>
      <c r="E10701" t="inlineStr"/>
      <c r="F10701" t="inlineStr"/>
      <c r="G10701" t="inlineStr">
        <is>
          <t>Donnée collectée</t>
        </is>
      </c>
      <c r="H10701" t="inlineStr"/>
    </row>
    <row r="10702">
      <c r="A10702" t="inlineStr">
        <is>
          <t>2019</t>
        </is>
      </c>
      <c r="B10702" t="inlineStr">
        <is>
          <t>Jus d'orange, non concentré, congelé</t>
        </is>
      </c>
      <c r="C10702" t="inlineStr">
        <is>
          <t>Echanges</t>
        </is>
      </c>
      <c r="D10702" t="n">
        <v>0.22</v>
      </c>
      <c r="E10702" t="n">
        <v>0</v>
      </c>
      <c r="F10702" t="n">
        <v>36.5</v>
      </c>
      <c r="G10702" t="inlineStr">
        <is>
          <t>Donnée calculée</t>
        </is>
      </c>
      <c r="H10702" t="inlineStr"/>
    </row>
    <row r="10703">
      <c r="A10703" t="inlineStr">
        <is>
          <t>2019</t>
        </is>
      </c>
      <c r="B10703" t="inlineStr">
        <is>
          <t>Jus d'orange, non concentré, non congelé</t>
        </is>
      </c>
      <c r="C10703" t="inlineStr">
        <is>
          <t>Echanges</t>
        </is>
      </c>
      <c r="D10703" t="n">
        <v>36.3</v>
      </c>
      <c r="E10703" t="n">
        <v>0</v>
      </c>
      <c r="F10703" t="n">
        <v>36.5</v>
      </c>
      <c r="G10703" t="inlineStr">
        <is>
          <t>Donnée calculée</t>
        </is>
      </c>
      <c r="H10703" t="inlineStr"/>
    </row>
    <row r="10704">
      <c r="A10704" t="inlineStr">
        <is>
          <t>2019</t>
        </is>
      </c>
      <c r="B10704" t="inlineStr">
        <is>
          <t>Jus d'orange, autre</t>
        </is>
      </c>
      <c r="C10704" t="inlineStr">
        <is>
          <t>Echanges</t>
        </is>
      </c>
      <c r="D10704" t="n">
        <v>3.16</v>
      </c>
      <c r="E10704" t="n">
        <v>0</v>
      </c>
      <c r="F10704" t="n">
        <v>500000000</v>
      </c>
      <c r="G10704" t="inlineStr">
        <is>
          <t>Donnée calculée</t>
        </is>
      </c>
      <c r="H10704" t="inlineStr"/>
    </row>
    <row r="10705">
      <c r="A10705" t="inlineStr">
        <is>
          <t>2019</t>
        </is>
      </c>
      <c r="B10705" t="inlineStr">
        <is>
          <t>Jus de pamplemousse</t>
        </is>
      </c>
      <c r="C10705" t="inlineStr">
        <is>
          <t>Echanges</t>
        </is>
      </c>
      <c r="D10705" t="n">
        <v>3.61</v>
      </c>
      <c r="E10705" t="inlineStr"/>
      <c r="F10705" t="inlineStr"/>
      <c r="G10705" t="inlineStr">
        <is>
          <t>Donnée collectée</t>
        </is>
      </c>
      <c r="H10705" t="inlineStr"/>
    </row>
    <row r="10706">
      <c r="A10706" t="inlineStr">
        <is>
          <t>2019</t>
        </is>
      </c>
      <c r="B10706" t="inlineStr">
        <is>
          <t>Jus d'ananas</t>
        </is>
      </c>
      <c r="C10706" t="inlineStr">
        <is>
          <t>Echanges</t>
        </is>
      </c>
      <c r="D10706" t="n">
        <v>4.81</v>
      </c>
      <c r="E10706" t="inlineStr"/>
      <c r="F10706" t="inlineStr"/>
      <c r="G10706" t="inlineStr">
        <is>
          <t>Donnée collectée</t>
        </is>
      </c>
      <c r="H10706" t="inlineStr"/>
    </row>
    <row r="10707">
      <c r="A10707" t="inlineStr">
        <is>
          <t>2019</t>
        </is>
      </c>
      <c r="B10707" t="inlineStr">
        <is>
          <t>Jus de raisin</t>
        </is>
      </c>
      <c r="C10707" t="inlineStr">
        <is>
          <t>Echanges</t>
        </is>
      </c>
      <c r="D10707" t="n">
        <v>14.4</v>
      </c>
      <c r="E10707" t="inlineStr"/>
      <c r="F10707" t="inlineStr"/>
      <c r="G10707" t="inlineStr">
        <is>
          <t>Donnée collectée</t>
        </is>
      </c>
      <c r="H10707" t="inlineStr"/>
    </row>
    <row r="10708">
      <c r="A10708" t="inlineStr">
        <is>
          <t>2019</t>
        </is>
      </c>
      <c r="B10708" t="inlineStr">
        <is>
          <t>Jus de pomme</t>
        </is>
      </c>
      <c r="C10708" t="inlineStr">
        <is>
          <t>Echanges</t>
        </is>
      </c>
      <c r="D10708" t="n">
        <v>23.8</v>
      </c>
      <c r="E10708" t="inlineStr"/>
      <c r="F10708" t="inlineStr"/>
      <c r="G10708" t="inlineStr">
        <is>
          <t>Donnée collectée</t>
        </is>
      </c>
      <c r="H10708" t="inlineStr"/>
    </row>
    <row r="10709">
      <c r="A10709" t="inlineStr">
        <is>
          <t>2019</t>
        </is>
      </c>
      <c r="B10709" t="inlineStr">
        <is>
          <t>Mélanges de jus de fruits et légumes</t>
        </is>
      </c>
      <c r="C10709" t="inlineStr">
        <is>
          <t>Echanges</t>
        </is>
      </c>
      <c r="D10709" t="n">
        <v>22.1</v>
      </c>
      <c r="E10709" t="inlineStr"/>
      <c r="F10709" t="inlineStr"/>
      <c r="G10709" t="inlineStr">
        <is>
          <t>Donnée collectée</t>
        </is>
      </c>
      <c r="H10709" t="inlineStr"/>
    </row>
    <row r="10710">
      <c r="A10710" t="inlineStr">
        <is>
          <t>2019</t>
        </is>
      </c>
      <c r="B10710" t="inlineStr">
        <is>
          <t>Autres jus de fruits et légumes</t>
        </is>
      </c>
      <c r="C10710" t="inlineStr">
        <is>
          <t>Echanges</t>
        </is>
      </c>
      <c r="D10710" t="n">
        <v>183</v>
      </c>
      <c r="E10710" t="n">
        <v>0</v>
      </c>
      <c r="F10710" t="n">
        <v>426</v>
      </c>
      <c r="G10710" t="inlineStr">
        <is>
          <t>Donnée calculée</t>
        </is>
      </c>
      <c r="H10710" t="inlineStr"/>
    </row>
    <row r="10711">
      <c r="A10711" t="inlineStr">
        <is>
          <t>2019</t>
        </is>
      </c>
      <c r="B10711" t="inlineStr">
        <is>
          <t>Jus d'agrume, autres, non concentré</t>
        </is>
      </c>
      <c r="C10711" t="inlineStr">
        <is>
          <t>Echanges</t>
        </is>
      </c>
      <c r="D10711" t="n">
        <v>68.59999999999999</v>
      </c>
      <c r="E10711" t="n">
        <v>0</v>
      </c>
      <c r="F10711" t="n">
        <v>159</v>
      </c>
      <c r="G10711" t="inlineStr">
        <is>
          <t>Donnée calculée</t>
        </is>
      </c>
      <c r="H10711" t="inlineStr"/>
    </row>
    <row r="10712">
      <c r="A10712" t="inlineStr">
        <is>
          <t>2019</t>
        </is>
      </c>
      <c r="B10712" t="inlineStr">
        <is>
          <t>Jus de fruit ou légume, autres,  non concentré, non fermenté, sans addition d'alcool</t>
        </is>
      </c>
      <c r="C10712" t="inlineStr">
        <is>
          <t>Echanges</t>
        </is>
      </c>
      <c r="D10712" t="n">
        <v>62</v>
      </c>
      <c r="E10712" t="n">
        <v>0</v>
      </c>
      <c r="F10712" t="n">
        <v>146</v>
      </c>
      <c r="G10712" t="inlineStr">
        <is>
          <t>Donnée calculée</t>
        </is>
      </c>
      <c r="H10712" t="inlineStr"/>
    </row>
    <row r="10713">
      <c r="A10713" t="inlineStr">
        <is>
          <t>2019</t>
        </is>
      </c>
      <c r="B10713" t="inlineStr">
        <is>
          <t>Jus de fruits ou légumes, autres</t>
        </is>
      </c>
      <c r="C10713" t="inlineStr">
        <is>
          <t>Echanges</t>
        </is>
      </c>
      <c r="D10713" t="n">
        <v>52.3</v>
      </c>
      <c r="E10713" t="n">
        <v>0</v>
      </c>
      <c r="F10713" t="n">
        <v>121</v>
      </c>
      <c r="G10713" t="inlineStr">
        <is>
          <t>Donnée calculée</t>
        </is>
      </c>
      <c r="H10713" t="inlineStr"/>
    </row>
    <row r="10714">
      <c r="A10714" t="inlineStr">
        <is>
          <t>2019</t>
        </is>
      </c>
      <c r="B10714" t="inlineStr">
        <is>
          <t>Autres préparations et conserves à base de fruits et légumes</t>
        </is>
      </c>
      <c r="C10714" t="inlineStr">
        <is>
          <t>Echanges</t>
        </is>
      </c>
      <c r="D10714" t="n">
        <v>1250</v>
      </c>
      <c r="E10714" t="n">
        <v>637</v>
      </c>
      <c r="F10714" t="n">
        <v>500000000</v>
      </c>
      <c r="G10714" t="inlineStr">
        <is>
          <t>Donnée calculée</t>
        </is>
      </c>
      <c r="H10714" t="inlineStr"/>
    </row>
    <row r="10715">
      <c r="A10715" t="inlineStr">
        <is>
          <t>2019</t>
        </is>
      </c>
      <c r="B10715" t="inlineStr">
        <is>
          <t>Préparations et conserves de légumes</t>
        </is>
      </c>
      <c r="C10715" t="inlineStr">
        <is>
          <t>Echanges</t>
        </is>
      </c>
      <c r="D10715" t="n">
        <v>671</v>
      </c>
      <c r="E10715" t="n">
        <v>474</v>
      </c>
      <c r="F10715" t="n">
        <v>500000000</v>
      </c>
      <c r="G10715" t="inlineStr">
        <is>
          <t>Donnée calculée</t>
        </is>
      </c>
      <c r="H10715" t="inlineStr"/>
    </row>
    <row r="10716">
      <c r="A10716" t="inlineStr">
        <is>
          <t>2019</t>
        </is>
      </c>
      <c r="B10716" t="inlineStr">
        <is>
          <t>Légumes congelés ou surgelés</t>
        </is>
      </c>
      <c r="C10716" t="inlineStr">
        <is>
          <t>Echanges</t>
        </is>
      </c>
      <c r="D10716" t="n">
        <v>248</v>
      </c>
      <c r="E10716" t="inlineStr"/>
      <c r="F10716" t="inlineStr"/>
      <c r="G10716" t="inlineStr">
        <is>
          <t>Donnée collectée</t>
        </is>
      </c>
      <c r="H10716" t="inlineStr"/>
    </row>
    <row r="10717">
      <c r="A10717" t="inlineStr">
        <is>
          <t>2019</t>
        </is>
      </c>
      <c r="B10717" t="inlineStr">
        <is>
          <t>Légumes traités pour une conservation temporaire</t>
        </is>
      </c>
      <c r="C10717" t="inlineStr">
        <is>
          <t>Echanges</t>
        </is>
      </c>
      <c r="D10717" t="n">
        <v>0.53</v>
      </c>
      <c r="E10717" t="inlineStr"/>
      <c r="F10717" t="inlineStr"/>
      <c r="G10717" t="inlineStr">
        <is>
          <t>Donnée collectée</t>
        </is>
      </c>
      <c r="H10717" t="inlineStr"/>
    </row>
    <row r="10718">
      <c r="A10718" t="inlineStr">
        <is>
          <t>2019</t>
        </is>
      </c>
      <c r="B10718" t="inlineStr">
        <is>
          <t>Légumes, déshydratés</t>
        </is>
      </c>
      <c r="C10718" t="inlineStr">
        <is>
          <t>Echanges</t>
        </is>
      </c>
      <c r="D10718" t="n">
        <v>16.9</v>
      </c>
      <c r="E10718" t="n">
        <v>7.2</v>
      </c>
      <c r="F10718" t="n">
        <v>32.4</v>
      </c>
      <c r="G10718" t="inlineStr">
        <is>
          <t>Donnée calculée</t>
        </is>
      </c>
      <c r="H10718" t="inlineStr"/>
    </row>
    <row r="10719">
      <c r="A10719" t="inlineStr">
        <is>
          <t>2019</t>
        </is>
      </c>
      <c r="B10719" t="inlineStr">
        <is>
          <t>Oignons, séchés</t>
        </is>
      </c>
      <c r="C10719" t="inlineStr">
        <is>
          <t>Echanges</t>
        </is>
      </c>
      <c r="D10719" t="n">
        <v>6.41</v>
      </c>
      <c r="E10719" t="inlineStr"/>
      <c r="F10719" t="inlineStr"/>
      <c r="G10719" t="inlineStr">
        <is>
          <t>Donnée collectée</t>
        </is>
      </c>
      <c r="H10719" t="inlineStr"/>
    </row>
    <row r="10720">
      <c r="A10720" t="inlineStr">
        <is>
          <t>2019</t>
        </is>
      </c>
      <c r="B10720" t="inlineStr">
        <is>
          <t>Champignons et truffes, séchés</t>
        </is>
      </c>
      <c r="C10720" t="inlineStr">
        <is>
          <t>Echanges</t>
        </is>
      </c>
      <c r="D10720" t="n">
        <v>0.79</v>
      </c>
      <c r="E10720" t="inlineStr"/>
      <c r="F10720" t="inlineStr"/>
      <c r="G10720" t="inlineStr">
        <is>
          <t>Donnée collectée</t>
        </is>
      </c>
      <c r="H10720" t="inlineStr"/>
    </row>
    <row r="10721">
      <c r="A10721" t="inlineStr">
        <is>
          <t>2019</t>
        </is>
      </c>
      <c r="B10721" t="inlineStr">
        <is>
          <t>Autres légumes et mélanges de légumes, séchés</t>
        </is>
      </c>
      <c r="C10721" t="inlineStr">
        <is>
          <t>Echanges</t>
        </is>
      </c>
      <c r="D10721" t="n">
        <v>9.720000000000001</v>
      </c>
      <c r="E10721" t="n">
        <v>0</v>
      </c>
      <c r="F10721" t="n">
        <v>25.2</v>
      </c>
      <c r="G10721" t="inlineStr">
        <is>
          <t>Donnée calculée</t>
        </is>
      </c>
      <c r="H10721" t="inlineStr"/>
    </row>
    <row r="10722">
      <c r="A10722" t="inlineStr">
        <is>
          <t>2019</t>
        </is>
      </c>
      <c r="B10722" t="inlineStr">
        <is>
          <t>Fruits et légumes coupés et emballés</t>
        </is>
      </c>
      <c r="C10722" t="inlineStr">
        <is>
          <t>Echanges</t>
        </is>
      </c>
      <c r="D10722" t="n">
        <v>3.2</v>
      </c>
      <c r="E10722" t="n">
        <v>0</v>
      </c>
      <c r="F10722" t="n">
        <v>500000000</v>
      </c>
      <c r="G10722" t="inlineStr">
        <is>
          <t>Donnée calculée</t>
        </is>
      </c>
      <c r="H10722" t="inlineStr"/>
    </row>
    <row r="10723">
      <c r="A10723" t="inlineStr">
        <is>
          <t>2019</t>
        </is>
      </c>
      <c r="B10723" t="inlineStr">
        <is>
          <t>Légumes, appertisés</t>
        </is>
      </c>
      <c r="C10723" t="inlineStr">
        <is>
          <t>Echanges</t>
        </is>
      </c>
      <c r="D10723" t="n">
        <v>397</v>
      </c>
      <c r="E10723" t="n">
        <v>214</v>
      </c>
      <c r="F10723" t="n">
        <v>500000000</v>
      </c>
      <c r="G10723" t="inlineStr">
        <is>
          <t>Donnée calculée</t>
        </is>
      </c>
      <c r="H10723" t="inlineStr"/>
    </row>
    <row r="10724">
      <c r="A10724" t="inlineStr">
        <is>
          <t>2019</t>
        </is>
      </c>
      <c r="B10724" t="inlineStr">
        <is>
          <t>Haricots, appertisés</t>
        </is>
      </c>
      <c r="C10724" t="inlineStr">
        <is>
          <t>Echanges</t>
        </is>
      </c>
      <c r="D10724" t="n">
        <v>25.7</v>
      </c>
      <c r="E10724" t="inlineStr"/>
      <c r="F10724" t="inlineStr"/>
      <c r="G10724" t="inlineStr">
        <is>
          <t>Donnée collectée</t>
        </is>
      </c>
      <c r="H10724" t="inlineStr"/>
    </row>
    <row r="10725">
      <c r="A10725" t="inlineStr">
        <is>
          <t>2019</t>
        </is>
      </c>
      <c r="B10725" t="inlineStr">
        <is>
          <t>Pois, appertisés</t>
        </is>
      </c>
      <c r="C10725" t="inlineStr">
        <is>
          <t>Echanges</t>
        </is>
      </c>
      <c r="D10725" t="n">
        <v>95.40000000000001</v>
      </c>
      <c r="E10725" t="n">
        <v>0</v>
      </c>
      <c r="F10725" t="n">
        <v>500000000</v>
      </c>
      <c r="G10725" t="inlineStr">
        <is>
          <t>Donnée calculée</t>
        </is>
      </c>
      <c r="H10725" t="inlineStr"/>
    </row>
    <row r="10726">
      <c r="A10726" t="inlineStr">
        <is>
          <t>2019</t>
        </is>
      </c>
      <c r="B10726" t="inlineStr">
        <is>
          <t>Autres légumes, appertisés</t>
        </is>
      </c>
      <c r="C10726" t="inlineStr">
        <is>
          <t>Echanges</t>
        </is>
      </c>
      <c r="D10726" t="n">
        <v>276</v>
      </c>
      <c r="E10726" t="n">
        <v>188</v>
      </c>
      <c r="F10726" t="n">
        <v>500000000</v>
      </c>
      <c r="G10726" t="inlineStr">
        <is>
          <t>Donnée calculée</t>
        </is>
      </c>
      <c r="H10726" t="inlineStr"/>
    </row>
    <row r="10727">
      <c r="A10727" t="inlineStr">
        <is>
          <t>2019</t>
        </is>
      </c>
      <c r="B10727" t="inlineStr">
        <is>
          <t>Tomates et leurs produits, appertisés</t>
        </is>
      </c>
      <c r="C10727" t="inlineStr">
        <is>
          <t>Echanges</t>
        </is>
      </c>
      <c r="D10727" t="n">
        <v>23.1</v>
      </c>
      <c r="E10727" t="inlineStr"/>
      <c r="F10727" t="inlineStr"/>
      <c r="G10727" t="inlineStr">
        <is>
          <t>Donnée calculée</t>
        </is>
      </c>
      <c r="H10727" t="inlineStr"/>
    </row>
    <row r="10728">
      <c r="A10728" t="inlineStr">
        <is>
          <t>2019</t>
        </is>
      </c>
      <c r="B10728" t="inlineStr">
        <is>
          <t>Tomates, entières ou en morceaux, appertisées</t>
        </is>
      </c>
      <c r="C10728" t="inlineStr">
        <is>
          <t>Echanges</t>
        </is>
      </c>
      <c r="D10728" t="n">
        <v>4.66</v>
      </c>
      <c r="E10728" t="inlineStr"/>
      <c r="F10728" t="inlineStr"/>
      <c r="G10728" t="inlineStr">
        <is>
          <t>Donnée collectée</t>
        </is>
      </c>
      <c r="H10728" t="inlineStr"/>
    </row>
    <row r="10729">
      <c r="A10729" t="inlineStr">
        <is>
          <t>2019</t>
        </is>
      </c>
      <c r="B10729" t="inlineStr">
        <is>
          <t>Produits des tomates</t>
        </is>
      </c>
      <c r="C10729" t="inlineStr">
        <is>
          <t>Echanges</t>
        </is>
      </c>
      <c r="D10729" t="n">
        <v>18.5</v>
      </c>
      <c r="E10729" t="inlineStr"/>
      <c r="F10729" t="inlineStr"/>
      <c r="G10729" t="inlineStr">
        <is>
          <t>Donnée collectée</t>
        </is>
      </c>
      <c r="H10729" t="inlineStr"/>
    </row>
    <row r="10730">
      <c r="A10730" t="inlineStr">
        <is>
          <t>2019</t>
        </is>
      </c>
      <c r="B10730" t="inlineStr">
        <is>
          <t>Coulis et purées de tomates</t>
        </is>
      </c>
      <c r="C10730" t="inlineStr">
        <is>
          <t>Echanges</t>
        </is>
      </c>
      <c r="D10730" t="n">
        <v>9.23</v>
      </c>
      <c r="E10730" t="n">
        <v>0</v>
      </c>
      <c r="F10730" t="n">
        <v>18.5</v>
      </c>
      <c r="G10730" t="inlineStr">
        <is>
          <t>Donnée calculée</t>
        </is>
      </c>
      <c r="H10730" t="inlineStr"/>
    </row>
    <row r="10731">
      <c r="A10731" t="inlineStr">
        <is>
          <t>2019</t>
        </is>
      </c>
      <c r="B10731" t="inlineStr">
        <is>
          <t>Concentré de tomates</t>
        </is>
      </c>
      <c r="C10731" t="inlineStr">
        <is>
          <t>Echanges</t>
        </is>
      </c>
      <c r="D10731" t="n">
        <v>9.23</v>
      </c>
      <c r="E10731" t="n">
        <v>0</v>
      </c>
      <c r="F10731" t="n">
        <v>18.5</v>
      </c>
      <c r="G10731" t="inlineStr">
        <is>
          <t>Donnée calculée</t>
        </is>
      </c>
      <c r="H10731" t="inlineStr"/>
    </row>
    <row r="10732">
      <c r="A10732" t="inlineStr">
        <is>
          <t>2019</t>
        </is>
      </c>
      <c r="B10732" t="inlineStr">
        <is>
          <t>Champignons et truffes, appertisés</t>
        </is>
      </c>
      <c r="C10732" t="inlineStr">
        <is>
          <t>Echanges</t>
        </is>
      </c>
      <c r="D10732" t="n">
        <v>12.6</v>
      </c>
      <c r="E10732" t="inlineStr"/>
      <c r="F10732" t="inlineStr"/>
      <c r="G10732" t="inlineStr">
        <is>
          <t>Donnée calculée</t>
        </is>
      </c>
      <c r="H10732" t="inlineStr"/>
    </row>
    <row r="10733">
      <c r="A10733" t="inlineStr">
        <is>
          <t>2019</t>
        </is>
      </c>
      <c r="B10733" t="inlineStr">
        <is>
          <t>Champignons cultivés, appertisés</t>
        </is>
      </c>
      <c r="C10733" t="inlineStr">
        <is>
          <t>Echanges</t>
        </is>
      </c>
      <c r="D10733" t="n">
        <v>11.6</v>
      </c>
      <c r="E10733" t="inlineStr"/>
      <c r="F10733" t="inlineStr"/>
      <c r="G10733" t="inlineStr">
        <is>
          <t>Donnée calculée</t>
        </is>
      </c>
      <c r="H10733" t="inlineStr"/>
    </row>
    <row r="10734">
      <c r="A10734" t="inlineStr">
        <is>
          <t>2019</t>
        </is>
      </c>
      <c r="B10734" t="inlineStr">
        <is>
          <t>Champignons du genre Agaricus, appertisés</t>
        </is>
      </c>
      <c r="C10734" t="inlineStr">
        <is>
          <t>Echanges</t>
        </is>
      </c>
      <c r="D10734" t="n">
        <v>11.6</v>
      </c>
      <c r="E10734" t="inlineStr"/>
      <c r="F10734" t="inlineStr"/>
      <c r="G10734" t="inlineStr">
        <is>
          <t>Donnée collectée</t>
        </is>
      </c>
      <c r="H10734" t="inlineStr"/>
    </row>
    <row r="10735">
      <c r="A10735" t="inlineStr">
        <is>
          <t>2019</t>
        </is>
      </c>
      <c r="B10735" t="inlineStr">
        <is>
          <t>Champignons non-cultivés et truffes, appertisés</t>
        </is>
      </c>
      <c r="C10735" t="inlineStr">
        <is>
          <t>Echanges</t>
        </is>
      </c>
      <c r="D10735" t="n">
        <v>1.05</v>
      </c>
      <c r="E10735" t="inlineStr"/>
      <c r="F10735" t="inlineStr"/>
      <c r="G10735" t="inlineStr">
        <is>
          <t>Donnée collectée</t>
        </is>
      </c>
      <c r="H10735" t="inlineStr"/>
    </row>
    <row r="10736">
      <c r="A10736" t="inlineStr">
        <is>
          <t>2019</t>
        </is>
      </c>
      <c r="B10736" t="inlineStr">
        <is>
          <t>Autres légumes et mélanges de légumes, appertisés</t>
        </is>
      </c>
      <c r="C10736" t="inlineStr">
        <is>
          <t>Echanges</t>
        </is>
      </c>
      <c r="D10736" t="n">
        <v>37.3</v>
      </c>
      <c r="E10736" t="inlineStr"/>
      <c r="F10736" t="inlineStr"/>
      <c r="G10736" t="inlineStr">
        <is>
          <t>Donnée collectée</t>
        </is>
      </c>
      <c r="H10736" t="inlineStr"/>
    </row>
    <row r="10737">
      <c r="A10737" t="inlineStr">
        <is>
          <t>2019</t>
        </is>
      </c>
      <c r="B10737" t="inlineStr">
        <is>
          <t>Choucroute, non congelée, appertisée</t>
        </is>
      </c>
      <c r="C10737" t="inlineStr">
        <is>
          <t>Echanges</t>
        </is>
      </c>
      <c r="D10737" t="n">
        <v>7.11</v>
      </c>
      <c r="E10737" t="n">
        <v>0</v>
      </c>
      <c r="F10737" t="n">
        <v>500000000</v>
      </c>
      <c r="G10737" t="inlineStr">
        <is>
          <t>Donnée calculée</t>
        </is>
      </c>
      <c r="H10737" t="inlineStr"/>
    </row>
    <row r="10738">
      <c r="A10738" t="inlineStr">
        <is>
          <t>2019</t>
        </is>
      </c>
      <c r="B10738" t="inlineStr">
        <is>
          <t>Asperges, non congelées, appertisées</t>
        </is>
      </c>
      <c r="C10738" t="inlineStr">
        <is>
          <t>Echanges</t>
        </is>
      </c>
      <c r="D10738" t="n">
        <v>0.67</v>
      </c>
      <c r="E10738" t="inlineStr"/>
      <c r="F10738" t="inlineStr"/>
      <c r="G10738" t="inlineStr">
        <is>
          <t>Donnée collectée</t>
        </is>
      </c>
      <c r="H10738" t="inlineStr"/>
    </row>
    <row r="10739">
      <c r="A10739" t="inlineStr">
        <is>
          <t>2019</t>
        </is>
      </c>
      <c r="B10739" t="inlineStr">
        <is>
          <t>Maïs doux, non congelé, appertisé</t>
        </is>
      </c>
      <c r="C10739" t="inlineStr">
        <is>
          <t>Echanges</t>
        </is>
      </c>
      <c r="D10739" t="n">
        <v>114</v>
      </c>
      <c r="E10739" t="inlineStr"/>
      <c r="F10739" t="inlineStr"/>
      <c r="G10739" t="inlineStr">
        <is>
          <t>Donnée collectée</t>
        </is>
      </c>
      <c r="H10739" t="inlineStr"/>
    </row>
    <row r="10740">
      <c r="A10740" t="inlineStr">
        <is>
          <t>2019</t>
        </is>
      </c>
      <c r="B10740" t="inlineStr">
        <is>
          <t>Autres légumes et mélanges de légumes, non congelés</t>
        </is>
      </c>
      <c r="C10740" t="inlineStr">
        <is>
          <t>Echanges</t>
        </is>
      </c>
      <c r="D10740" t="n">
        <v>81.40000000000001</v>
      </c>
      <c r="E10740" t="n">
        <v>0.15</v>
      </c>
      <c r="F10740" t="n">
        <v>81.8</v>
      </c>
      <c r="G10740" t="inlineStr">
        <is>
          <t>Donnée calculée</t>
        </is>
      </c>
      <c r="H10740" t="inlineStr"/>
    </row>
    <row r="10741">
      <c r="A10741" t="inlineStr">
        <is>
          <t>2019</t>
        </is>
      </c>
      <c r="B10741" t="inlineStr">
        <is>
          <t>Fruits et légumes conservés dans le vinaigre</t>
        </is>
      </c>
      <c r="C10741" t="inlineStr">
        <is>
          <t>Echanges</t>
        </is>
      </c>
      <c r="D10741" t="n">
        <v>4.55</v>
      </c>
      <c r="E10741" t="inlineStr"/>
      <c r="F10741" t="inlineStr"/>
      <c r="G10741" t="inlineStr">
        <is>
          <t>Donnée collectée</t>
        </is>
      </c>
      <c r="H10741" t="inlineStr"/>
    </row>
    <row r="10742">
      <c r="A10742" t="inlineStr">
        <is>
          <t>2019</t>
        </is>
      </c>
      <c r="B10742" t="inlineStr">
        <is>
          <t>Préparations et conserves de fruits</t>
        </is>
      </c>
      <c r="C10742" t="inlineStr">
        <is>
          <t>Echanges</t>
        </is>
      </c>
      <c r="D10742" t="n">
        <v>573</v>
      </c>
      <c r="E10742" t="n">
        <v>162</v>
      </c>
      <c r="F10742" t="n">
        <v>500000000</v>
      </c>
      <c r="G10742" t="inlineStr">
        <is>
          <t>Donnée calculée</t>
        </is>
      </c>
      <c r="H10742" t="inlineStr"/>
    </row>
    <row r="10743">
      <c r="A10743" t="inlineStr">
        <is>
          <t>2019</t>
        </is>
      </c>
      <c r="B10743" t="inlineStr">
        <is>
          <t>Fruits crus ou cuits, congelés ou surgelés</t>
        </is>
      </c>
      <c r="C10743" t="inlineStr">
        <is>
          <t>Echanges</t>
        </is>
      </c>
      <c r="D10743" t="n">
        <v>15.4</v>
      </c>
      <c r="E10743" t="inlineStr"/>
      <c r="F10743" t="inlineStr"/>
      <c r="G10743" t="inlineStr">
        <is>
          <t>Donnée collectée</t>
        </is>
      </c>
      <c r="H10743" t="inlineStr"/>
    </row>
    <row r="10744">
      <c r="A10744" t="inlineStr">
        <is>
          <t>2019</t>
        </is>
      </c>
      <c r="B10744" t="inlineStr">
        <is>
          <t>Confitures, gelées, compotes et purées de fruits</t>
        </is>
      </c>
      <c r="C10744" t="inlineStr">
        <is>
          <t>Echanges</t>
        </is>
      </c>
      <c r="D10744" t="n">
        <v>98.09999999999999</v>
      </c>
      <c r="E10744" t="inlineStr"/>
      <c r="F10744" t="inlineStr"/>
      <c r="G10744" t="inlineStr">
        <is>
          <t>Donnée calculée</t>
        </is>
      </c>
      <c r="H10744" t="inlineStr"/>
    </row>
    <row r="10745">
      <c r="A10745" t="inlineStr">
        <is>
          <t>2019</t>
        </is>
      </c>
      <c r="B10745" t="inlineStr">
        <is>
          <t>Confitures, marmelades, gelées, purées et pâtes d'agrumes, obtenues par cuisson</t>
        </is>
      </c>
      <c r="C10745" t="inlineStr">
        <is>
          <t>Echanges</t>
        </is>
      </c>
      <c r="D10745" t="n">
        <v>4.95</v>
      </c>
      <c r="E10745" t="inlineStr"/>
      <c r="F10745" t="inlineStr"/>
      <c r="G10745" t="inlineStr">
        <is>
          <t>Donnée collectée</t>
        </is>
      </c>
      <c r="H10745" t="inlineStr"/>
    </row>
    <row r="10746">
      <c r="A10746" t="inlineStr">
        <is>
          <t>2019</t>
        </is>
      </c>
      <c r="B10746" t="inlineStr">
        <is>
          <t>Confitures, marmelades, gelées, purées et pâtes de fruits à coque et de fruits autres qu'agrumes, obtenues par cuisson</t>
        </is>
      </c>
      <c r="C10746" t="inlineStr">
        <is>
          <t>Echanges</t>
        </is>
      </c>
      <c r="D10746" t="n">
        <v>93.2</v>
      </c>
      <c r="E10746" t="inlineStr"/>
      <c r="F10746" t="inlineStr"/>
      <c r="G10746" t="inlineStr">
        <is>
          <t>Donnée collectée</t>
        </is>
      </c>
      <c r="H10746" t="inlineStr"/>
    </row>
    <row r="10747">
      <c r="A10747" t="inlineStr">
        <is>
          <t>2019</t>
        </is>
      </c>
      <c r="B10747" t="inlineStr">
        <is>
          <t>Fruits à coque, grillés, salés ou autrement préparés</t>
        </is>
      </c>
      <c r="C10747" t="inlineStr">
        <is>
          <t>Echanges</t>
        </is>
      </c>
      <c r="D10747" t="n">
        <v>18.4</v>
      </c>
      <c r="E10747" t="n">
        <v>17.1</v>
      </c>
      <c r="F10747" t="n">
        <v>25.1</v>
      </c>
      <c r="G10747" t="inlineStr">
        <is>
          <t>Donnée calculée</t>
        </is>
      </c>
      <c r="H10747" t="inlineStr"/>
    </row>
    <row r="10748">
      <c r="A10748" t="inlineStr">
        <is>
          <t>2019</t>
        </is>
      </c>
      <c r="B10748" t="inlineStr">
        <is>
          <t>Arachides, grillées, salées ou autrement préparées et beurre d'arachide</t>
        </is>
      </c>
      <c r="C10748" t="inlineStr">
        <is>
          <t>Echanges</t>
        </is>
      </c>
      <c r="D10748" t="n">
        <v>6.29</v>
      </c>
      <c r="E10748" t="inlineStr"/>
      <c r="F10748" t="inlineStr"/>
      <c r="G10748" t="inlineStr">
        <is>
          <t>Donnée collectée</t>
        </is>
      </c>
      <c r="H10748" t="inlineStr"/>
    </row>
    <row r="10749">
      <c r="A10749" t="inlineStr">
        <is>
          <t>2019</t>
        </is>
      </c>
      <c r="B10749" t="inlineStr">
        <is>
          <t>Autres fruits à coque et autres graines, y compris les mélanges, grillés, salés ou autrement préparés</t>
        </is>
      </c>
      <c r="C10749" t="inlineStr">
        <is>
          <t>Echanges</t>
        </is>
      </c>
      <c r="D10749" t="n">
        <v>12.1</v>
      </c>
      <c r="E10749" t="n">
        <v>10.8</v>
      </c>
      <c r="F10749" t="n">
        <v>18.8</v>
      </c>
      <c r="G10749" t="inlineStr">
        <is>
          <t>Donnée calculée</t>
        </is>
      </c>
      <c r="H10749" t="inlineStr"/>
    </row>
    <row r="10750">
      <c r="A10750" t="inlineStr">
        <is>
          <t>2019</t>
        </is>
      </c>
      <c r="B10750" t="inlineStr">
        <is>
          <t>Fruits, traités pour une conservation temporaire, impropres à une consommation immédiate</t>
        </is>
      </c>
      <c r="C10750" t="inlineStr">
        <is>
          <t>Echanges</t>
        </is>
      </c>
      <c r="D10750" t="n">
        <v>0.25</v>
      </c>
      <c r="E10750" t="inlineStr"/>
      <c r="F10750" t="inlineStr"/>
      <c r="G10750" t="inlineStr">
        <is>
          <t>Donnée calculée</t>
        </is>
      </c>
      <c r="H10750" t="inlineStr"/>
    </row>
    <row r="10751">
      <c r="A10751" t="inlineStr">
        <is>
          <t>2019</t>
        </is>
      </c>
      <c r="B10751" t="inlineStr">
        <is>
          <t>Écorces d'agrumes ou de melons, traitées pour une conservation temporaire, impropres à une consommation immédiate</t>
        </is>
      </c>
      <c r="C10751" t="inlineStr">
        <is>
          <t>Echanges</t>
        </is>
      </c>
      <c r="D10751" t="n">
        <v>0.22</v>
      </c>
      <c r="E10751" t="inlineStr"/>
      <c r="F10751" t="inlineStr"/>
      <c r="G10751" t="inlineStr">
        <is>
          <t>Donnée collectée</t>
        </is>
      </c>
      <c r="H10751" t="inlineStr"/>
    </row>
    <row r="10752">
      <c r="A10752" t="inlineStr">
        <is>
          <t>2019</t>
        </is>
      </c>
      <c r="B10752" t="inlineStr">
        <is>
          <t>Autres fruits et fruits à coque, traités pour une conservation temporaire, impropres à une consommation immédiate</t>
        </is>
      </c>
      <c r="C10752" t="inlineStr">
        <is>
          <t>Echanges</t>
        </is>
      </c>
      <c r="D10752" t="n">
        <v>0.03</v>
      </c>
      <c r="E10752" t="inlineStr"/>
      <c r="F10752" t="inlineStr"/>
      <c r="G10752" t="inlineStr">
        <is>
          <t>Donnée collectée</t>
        </is>
      </c>
      <c r="H10752" t="inlineStr"/>
    </row>
    <row r="10753">
      <c r="A10753" t="inlineStr">
        <is>
          <t>2019</t>
        </is>
      </c>
      <c r="B10753" t="inlineStr">
        <is>
          <t>Arachides et fruits à coque, sans coques</t>
        </is>
      </c>
      <c r="C10753" t="inlineStr">
        <is>
          <t>Echanges</t>
        </is>
      </c>
      <c r="D10753" t="n">
        <v>36.1</v>
      </c>
      <c r="E10753" t="n">
        <v>7.18</v>
      </c>
      <c r="F10753" t="n">
        <v>500000000</v>
      </c>
      <c r="G10753" t="inlineStr">
        <is>
          <t>Donnée calculée</t>
        </is>
      </c>
      <c r="H10753" t="inlineStr"/>
    </row>
    <row r="10754">
      <c r="A10754" t="inlineStr">
        <is>
          <t>2019</t>
        </is>
      </c>
      <c r="B10754" t="inlineStr">
        <is>
          <t>Arachides, sans coques</t>
        </is>
      </c>
      <c r="C10754" t="inlineStr">
        <is>
          <t>Echanges</t>
        </is>
      </c>
      <c r="D10754" t="n">
        <v>28.9</v>
      </c>
      <c r="E10754" t="n">
        <v>0</v>
      </c>
      <c r="F10754" t="n">
        <v>500000000</v>
      </c>
      <c r="G10754" t="inlineStr">
        <is>
          <t>Donnée calculée</t>
        </is>
      </c>
      <c r="H10754" t="inlineStr"/>
    </row>
    <row r="10755">
      <c r="A10755" t="inlineStr">
        <is>
          <t>2019</t>
        </is>
      </c>
      <c r="B10755" t="inlineStr">
        <is>
          <t>Noix du Brésil, sans coques</t>
        </is>
      </c>
      <c r="C10755" t="inlineStr">
        <is>
          <t>Echanges</t>
        </is>
      </c>
      <c r="D10755" t="n">
        <v>0.04</v>
      </c>
      <c r="E10755" t="inlineStr"/>
      <c r="F10755" t="inlineStr"/>
      <c r="G10755" t="inlineStr">
        <is>
          <t>Donnée collectée</t>
        </is>
      </c>
      <c r="H10755" t="inlineStr"/>
    </row>
    <row r="10756">
      <c r="A10756" t="inlineStr">
        <is>
          <t>2019</t>
        </is>
      </c>
      <c r="B10756" t="inlineStr">
        <is>
          <t>Noix de cajou, sans coques</t>
        </is>
      </c>
      <c r="C10756" t="inlineStr">
        <is>
          <t>Echanges</t>
        </is>
      </c>
      <c r="D10756" t="n">
        <v>0.2</v>
      </c>
      <c r="E10756" t="inlineStr"/>
      <c r="F10756" t="inlineStr"/>
      <c r="G10756" t="inlineStr">
        <is>
          <t>Donnée collectée</t>
        </is>
      </c>
      <c r="H10756" t="inlineStr"/>
    </row>
    <row r="10757">
      <c r="A10757" t="inlineStr">
        <is>
          <t>2019</t>
        </is>
      </c>
      <c r="B10757" t="inlineStr">
        <is>
          <t>Amandes, sans coques</t>
        </is>
      </c>
      <c r="C10757" t="inlineStr">
        <is>
          <t>Echanges</t>
        </is>
      </c>
      <c r="D10757" t="n">
        <v>2.09</v>
      </c>
      <c r="E10757" t="inlineStr"/>
      <c r="F10757" t="inlineStr"/>
      <c r="G10757" t="inlineStr">
        <is>
          <t>Donnée collectée</t>
        </is>
      </c>
      <c r="H10757" t="inlineStr"/>
    </row>
    <row r="10758">
      <c r="A10758" t="inlineStr">
        <is>
          <t>2019</t>
        </is>
      </c>
      <c r="B10758" t="inlineStr">
        <is>
          <t>Noisettes, sans coques</t>
        </is>
      </c>
      <c r="C10758" t="inlineStr">
        <is>
          <t>Echanges</t>
        </is>
      </c>
      <c r="D10758" t="n">
        <v>0.59</v>
      </c>
      <c r="E10758" t="inlineStr"/>
      <c r="F10758" t="inlineStr"/>
      <c r="G10758" t="inlineStr">
        <is>
          <t>Donnée collectée</t>
        </is>
      </c>
      <c r="H10758" t="inlineStr"/>
    </row>
    <row r="10759">
      <c r="A10759" t="inlineStr">
        <is>
          <t>2019</t>
        </is>
      </c>
      <c r="B10759" t="inlineStr">
        <is>
          <t>Noix, sans coques</t>
        </is>
      </c>
      <c r="C10759" t="inlineStr">
        <is>
          <t>Echanges</t>
        </is>
      </c>
      <c r="D10759" t="n">
        <v>3.26</v>
      </c>
      <c r="E10759" t="inlineStr"/>
      <c r="F10759" t="inlineStr"/>
      <c r="G10759" t="inlineStr">
        <is>
          <t>Donnée collectée</t>
        </is>
      </c>
      <c r="H10759" t="inlineStr"/>
    </row>
    <row r="10760">
      <c r="A10760" t="inlineStr">
        <is>
          <t>2019</t>
        </is>
      </c>
      <c r="B10760" t="inlineStr">
        <is>
          <t>Châtaignes et marrons, sans coques</t>
        </is>
      </c>
      <c r="C10760" t="inlineStr">
        <is>
          <t>Echanges</t>
        </is>
      </c>
      <c r="D10760" t="n">
        <v>0.65</v>
      </c>
      <c r="E10760" t="inlineStr"/>
      <c r="F10760" t="inlineStr"/>
      <c r="G10760" t="inlineStr">
        <is>
          <t>Donnée collectée</t>
        </is>
      </c>
      <c r="H10760" t="inlineStr"/>
    </row>
    <row r="10761">
      <c r="A10761" t="inlineStr">
        <is>
          <t>2019</t>
        </is>
      </c>
      <c r="B10761" t="inlineStr">
        <is>
          <t>Pistaches, sans coques</t>
        </is>
      </c>
      <c r="C10761" t="inlineStr">
        <is>
          <t>Echanges</t>
        </is>
      </c>
      <c r="D10761" t="n">
        <v>0.34</v>
      </c>
      <c r="E10761" t="inlineStr"/>
      <c r="F10761" t="inlineStr"/>
      <c r="G10761" t="inlineStr">
        <is>
          <t>Donnée collectée</t>
        </is>
      </c>
      <c r="H10761" t="inlineStr"/>
    </row>
    <row r="10762">
      <c r="A10762" t="inlineStr">
        <is>
          <t>2019</t>
        </is>
      </c>
      <c r="B10762" t="inlineStr">
        <is>
          <t>Noix macadamia, sans coques</t>
        </is>
      </c>
      <c r="C10762" t="inlineStr">
        <is>
          <t>Echanges</t>
        </is>
      </c>
      <c r="D10762" t="n">
        <v>0.01</v>
      </c>
      <c r="E10762" t="inlineStr"/>
      <c r="F10762" t="inlineStr"/>
      <c r="G10762" t="inlineStr">
        <is>
          <t>Donnée collectée</t>
        </is>
      </c>
      <c r="H10762" t="inlineStr"/>
    </row>
    <row r="10763">
      <c r="A10763" t="inlineStr">
        <is>
          <t>2019</t>
        </is>
      </c>
      <c r="B10763" t="inlineStr">
        <is>
          <t>Noix et amandes de plamiste, même concassées</t>
        </is>
      </c>
      <c r="C10763" t="inlineStr">
        <is>
          <t>Echanges</t>
        </is>
      </c>
      <c r="D10763" t="n">
        <v>0</v>
      </c>
      <c r="E10763" t="inlineStr"/>
      <c r="F10763" t="inlineStr"/>
      <c r="G10763" t="inlineStr">
        <is>
          <t>Donnée collectée</t>
        </is>
      </c>
      <c r="H10763" t="inlineStr"/>
    </row>
    <row r="10764">
      <c r="A10764" t="inlineStr">
        <is>
          <t>2019</t>
        </is>
      </c>
      <c r="B10764" t="inlineStr">
        <is>
          <t>Autres conserves et préparations à base de fruits et de fruits à coque</t>
        </is>
      </c>
      <c r="C10764" t="inlineStr">
        <is>
          <t>Echanges</t>
        </is>
      </c>
      <c r="D10764" t="n">
        <v>404</v>
      </c>
      <c r="E10764" t="n">
        <v>24.1</v>
      </c>
      <c r="F10764" t="n">
        <v>725</v>
      </c>
      <c r="G10764" t="inlineStr">
        <is>
          <t>Donnée calculée</t>
        </is>
      </c>
      <c r="H10764" t="inlineStr"/>
    </row>
    <row r="10765">
      <c r="A10765" t="inlineStr">
        <is>
          <t>2019</t>
        </is>
      </c>
      <c r="B10765" t="inlineStr">
        <is>
          <t>Fruits secs</t>
        </is>
      </c>
      <c r="C10765" t="inlineStr">
        <is>
          <t>Echanges</t>
        </is>
      </c>
      <c r="D10765" t="n">
        <v>80.5</v>
      </c>
      <c r="E10765" t="n">
        <v>24.1</v>
      </c>
      <c r="F10765" t="n">
        <v>397</v>
      </c>
      <c r="G10765" t="inlineStr">
        <is>
          <t>Donnée calculée</t>
        </is>
      </c>
      <c r="H10765" t="inlineStr"/>
    </row>
    <row r="10766">
      <c r="A10766" t="inlineStr">
        <is>
          <t>2019</t>
        </is>
      </c>
      <c r="B10766" t="inlineStr">
        <is>
          <t>Raisins, séchés</t>
        </is>
      </c>
      <c r="C10766" t="inlineStr">
        <is>
          <t>Echanges</t>
        </is>
      </c>
      <c r="D10766" t="n">
        <v>1.69</v>
      </c>
      <c r="E10766" t="inlineStr"/>
      <c r="F10766" t="inlineStr"/>
      <c r="G10766" t="inlineStr">
        <is>
          <t>Donnée collectée</t>
        </is>
      </c>
      <c r="H10766" t="inlineStr"/>
    </row>
    <row r="10767">
      <c r="A10767" t="inlineStr">
        <is>
          <t>2019</t>
        </is>
      </c>
      <c r="B10767" t="inlineStr">
        <is>
          <t>Autres fruits secs ; mélanges de noix séchées et/ou de fruits secs</t>
        </is>
      </c>
      <c r="C10767" t="inlineStr">
        <is>
          <t>Echanges</t>
        </is>
      </c>
      <c r="D10767" t="n">
        <v>78.8</v>
      </c>
      <c r="E10767" t="n">
        <v>22.4</v>
      </c>
      <c r="F10767" t="n">
        <v>395</v>
      </c>
      <c r="G10767" t="inlineStr">
        <is>
          <t>Donnée calculée</t>
        </is>
      </c>
      <c r="H10767" t="inlineStr"/>
    </row>
    <row r="10768">
      <c r="A10768" t="inlineStr">
        <is>
          <t>2019</t>
        </is>
      </c>
      <c r="B10768" t="inlineStr">
        <is>
          <t>Bananes fruits, sèches</t>
        </is>
      </c>
      <c r="C10768" t="inlineStr">
        <is>
          <t>Echanges</t>
        </is>
      </c>
      <c r="D10768" t="n">
        <v>16.9</v>
      </c>
      <c r="E10768" t="n">
        <v>0</v>
      </c>
      <c r="F10768" t="n">
        <v>205</v>
      </c>
      <c r="G10768" t="inlineStr">
        <is>
          <t>Donnée calculée</t>
        </is>
      </c>
      <c r="H10768" t="inlineStr"/>
    </row>
    <row r="10769">
      <c r="A10769" t="inlineStr">
        <is>
          <t>2019</t>
        </is>
      </c>
      <c r="B10769" t="inlineStr">
        <is>
          <t>Bananes plantains, secs</t>
        </is>
      </c>
      <c r="C10769" t="inlineStr">
        <is>
          <t>Echanges</t>
        </is>
      </c>
      <c r="D10769" t="n">
        <v>0.74</v>
      </c>
      <c r="E10769" t="n">
        <v>0</v>
      </c>
      <c r="F10769" t="n">
        <v>1.82</v>
      </c>
      <c r="G10769" t="inlineStr">
        <is>
          <t>Donnée calculée</t>
        </is>
      </c>
      <c r="H10769" t="inlineStr"/>
    </row>
    <row r="10770">
      <c r="A10770" t="inlineStr">
        <is>
          <t>2019</t>
        </is>
      </c>
      <c r="B10770" t="inlineStr">
        <is>
          <t>Dattes, sèches</t>
        </is>
      </c>
      <c r="C10770" t="inlineStr">
        <is>
          <t>Echanges</t>
        </is>
      </c>
      <c r="D10770" t="n">
        <v>9.02</v>
      </c>
      <c r="E10770" t="n">
        <v>0</v>
      </c>
      <c r="F10770" t="n">
        <v>15.9</v>
      </c>
      <c r="G10770" t="inlineStr">
        <is>
          <t>Donnée calculée</t>
        </is>
      </c>
      <c r="H10770" t="inlineStr"/>
    </row>
    <row r="10771">
      <c r="A10771" t="inlineStr">
        <is>
          <t>2019</t>
        </is>
      </c>
      <c r="B10771" t="inlineStr">
        <is>
          <t>Figues, sèches</t>
        </is>
      </c>
      <c r="C10771" t="inlineStr">
        <is>
          <t>Echanges</t>
        </is>
      </c>
      <c r="D10771" t="n">
        <v>0.52</v>
      </c>
      <c r="E10771" t="n">
        <v>0</v>
      </c>
      <c r="F10771" t="n">
        <v>1.63</v>
      </c>
      <c r="G10771" t="inlineStr">
        <is>
          <t>Donnée calculée</t>
        </is>
      </c>
      <c r="H10771" t="inlineStr"/>
    </row>
    <row r="10772">
      <c r="A10772" t="inlineStr">
        <is>
          <t>2019</t>
        </is>
      </c>
      <c r="B10772" t="inlineStr">
        <is>
          <t>Ananas, secs</t>
        </is>
      </c>
      <c r="C10772" t="inlineStr">
        <is>
          <t>Echanges</t>
        </is>
      </c>
      <c r="D10772" t="n">
        <v>1.26</v>
      </c>
      <c r="E10772" t="n">
        <v>0</v>
      </c>
      <c r="F10772" t="n">
        <v>7.35</v>
      </c>
      <c r="G10772" t="inlineStr">
        <is>
          <t>Donnée calculée</t>
        </is>
      </c>
      <c r="H10772" t="inlineStr"/>
    </row>
    <row r="10773">
      <c r="A10773" t="inlineStr">
        <is>
          <t>2019</t>
        </is>
      </c>
      <c r="B10773" t="inlineStr">
        <is>
          <t>Avocats, secs</t>
        </is>
      </c>
      <c r="C10773" t="inlineStr">
        <is>
          <t>Echanges</t>
        </is>
      </c>
      <c r="D10773" t="n">
        <v>1.93</v>
      </c>
      <c r="E10773" t="n">
        <v>0</v>
      </c>
      <c r="F10773" t="n">
        <v>28.2</v>
      </c>
      <c r="G10773" t="inlineStr">
        <is>
          <t>Donnée calculée</t>
        </is>
      </c>
      <c r="H10773" t="inlineStr"/>
    </row>
    <row r="10774">
      <c r="A10774" t="inlineStr">
        <is>
          <t>2019</t>
        </is>
      </c>
      <c r="B10774" t="inlineStr">
        <is>
          <t>Goyaves, mangues et mangoustans, secs</t>
        </is>
      </c>
      <c r="C10774" t="inlineStr">
        <is>
          <t>Echanges</t>
        </is>
      </c>
      <c r="D10774" t="n">
        <v>1.84</v>
      </c>
      <c r="E10774" t="n">
        <v>0</v>
      </c>
      <c r="F10774" t="n">
        <v>18.4</v>
      </c>
      <c r="G10774" t="inlineStr">
        <is>
          <t>Donnée calculée</t>
        </is>
      </c>
      <c r="H10774" t="inlineStr"/>
    </row>
    <row r="10775">
      <c r="A10775" t="inlineStr">
        <is>
          <t>2019</t>
        </is>
      </c>
      <c r="B10775" t="inlineStr">
        <is>
          <t>Oranges, sèches</t>
        </is>
      </c>
      <c r="C10775" t="inlineStr">
        <is>
          <t>Echanges</t>
        </is>
      </c>
      <c r="D10775" t="n">
        <v>2.81</v>
      </c>
      <c r="E10775" t="n">
        <v>0</v>
      </c>
      <c r="F10775" t="n">
        <v>39</v>
      </c>
      <c r="G10775" t="inlineStr">
        <is>
          <t>Donnée calculée</t>
        </is>
      </c>
      <c r="H10775" t="inlineStr"/>
    </row>
    <row r="10776">
      <c r="A10776" t="inlineStr">
        <is>
          <t>2019</t>
        </is>
      </c>
      <c r="B10776" t="inlineStr">
        <is>
          <t>Mandarines et clémentines, sèches</t>
        </is>
      </c>
      <c r="C10776" t="inlineStr">
        <is>
          <t>Echanges</t>
        </is>
      </c>
      <c r="D10776" t="n">
        <v>17.8</v>
      </c>
      <c r="E10776" t="n">
        <v>0</v>
      </c>
      <c r="F10776" t="n">
        <v>34.8</v>
      </c>
      <c r="G10776" t="inlineStr">
        <is>
          <t>Donnée calculée</t>
        </is>
      </c>
      <c r="H10776" t="inlineStr"/>
    </row>
    <row r="10777">
      <c r="A10777" t="inlineStr">
        <is>
          <t>2019</t>
        </is>
      </c>
      <c r="B10777" t="inlineStr">
        <is>
          <t>Pamplemousses et pomelos, secs</t>
        </is>
      </c>
      <c r="C10777" t="inlineStr">
        <is>
          <t>Echanges</t>
        </is>
      </c>
      <c r="D10777" t="n">
        <v>0.93</v>
      </c>
      <c r="E10777" t="n">
        <v>0</v>
      </c>
      <c r="F10777" t="n">
        <v>4.49</v>
      </c>
      <c r="G10777" t="inlineStr">
        <is>
          <t>Donnée calculée</t>
        </is>
      </c>
      <c r="H10777" t="inlineStr"/>
    </row>
    <row r="10778">
      <c r="A10778" t="inlineStr">
        <is>
          <t>2019</t>
        </is>
      </c>
      <c r="B10778" t="inlineStr">
        <is>
          <t>Citrons et limes, secs</t>
        </is>
      </c>
      <c r="C10778" t="inlineStr">
        <is>
          <t>Echanges</t>
        </is>
      </c>
      <c r="D10778" t="n">
        <v>2.49</v>
      </c>
      <c r="E10778" t="n">
        <v>0</v>
      </c>
      <c r="F10778" t="n">
        <v>16.1</v>
      </c>
      <c r="G10778" t="inlineStr">
        <is>
          <t>Donnée calculée</t>
        </is>
      </c>
      <c r="H10778" t="inlineStr"/>
    </row>
    <row r="10779">
      <c r="A10779" t="inlineStr">
        <is>
          <t>2019</t>
        </is>
      </c>
      <c r="B10779" t="inlineStr">
        <is>
          <t>Autres agrumes, secs</t>
        </is>
      </c>
      <c r="C10779" t="inlineStr">
        <is>
          <t>Echanges</t>
        </is>
      </c>
      <c r="D10779" t="n">
        <v>0.12</v>
      </c>
      <c r="E10779" t="n">
        <v>0</v>
      </c>
      <c r="F10779" t="n">
        <v>0.23</v>
      </c>
      <c r="G10779" t="inlineStr">
        <is>
          <t>Donnée calculée</t>
        </is>
      </c>
      <c r="H10779" t="inlineStr"/>
    </row>
    <row r="10780">
      <c r="A10780" t="inlineStr">
        <is>
          <t>2019</t>
        </is>
      </c>
      <c r="B10780" t="inlineStr">
        <is>
          <t>Coprah</t>
        </is>
      </c>
      <c r="C10780" t="inlineStr">
        <is>
          <t>Echanges</t>
        </is>
      </c>
      <c r="D10780" t="n">
        <v>0</v>
      </c>
      <c r="E10780" t="inlineStr"/>
      <c r="F10780" t="inlineStr"/>
      <c r="G10780" t="inlineStr">
        <is>
          <t>Donnée collectée</t>
        </is>
      </c>
      <c r="H10780" t="inlineStr"/>
    </row>
    <row r="10781">
      <c r="A10781" t="inlineStr">
        <is>
          <t>2019</t>
        </is>
      </c>
      <c r="B10781" t="inlineStr">
        <is>
          <t>Autres fruits secs, n.c.a</t>
        </is>
      </c>
      <c r="C10781" t="inlineStr">
        <is>
          <t>Echanges</t>
        </is>
      </c>
      <c r="D10781" t="n">
        <v>18.2</v>
      </c>
      <c r="E10781" t="inlineStr"/>
      <c r="F10781" t="inlineStr"/>
      <c r="G10781" t="inlineStr">
        <is>
          <t>Donnée collectée</t>
        </is>
      </c>
      <c r="H10781" t="inlineStr"/>
    </row>
    <row r="10782">
      <c r="A10782" t="inlineStr">
        <is>
          <t>2019</t>
        </is>
      </c>
      <c r="B10782" t="inlineStr">
        <is>
          <t>Mélanges de fruits secs</t>
        </is>
      </c>
      <c r="C10782" t="inlineStr">
        <is>
          <t>Echanges</t>
        </is>
      </c>
      <c r="D10782" t="n">
        <v>4.22</v>
      </c>
      <c r="E10782" t="inlineStr"/>
      <c r="F10782" t="inlineStr"/>
      <c r="G10782" t="inlineStr">
        <is>
          <t>Donnée collectée</t>
        </is>
      </c>
      <c r="H10782" t="inlineStr"/>
    </row>
    <row r="10783">
      <c r="A10783" t="inlineStr">
        <is>
          <t>2019</t>
        </is>
      </c>
      <c r="B10783" t="inlineStr">
        <is>
          <t>Autres fruits, préparés ou conservés (à l’exclusion du Müsli)</t>
        </is>
      </c>
      <c r="C10783" t="inlineStr">
        <is>
          <t>Echanges</t>
        </is>
      </c>
      <c r="D10783" t="n">
        <v>324</v>
      </c>
      <c r="E10783" t="n">
        <v>0</v>
      </c>
      <c r="F10783" t="n">
        <v>329</v>
      </c>
      <c r="G10783" t="inlineStr">
        <is>
          <t>Donnée calculée</t>
        </is>
      </c>
      <c r="H10783" t="inlineStr"/>
    </row>
    <row r="10784">
      <c r="A10784" t="inlineStr">
        <is>
          <t>2019</t>
        </is>
      </c>
      <c r="B10784" t="inlineStr">
        <is>
          <t>Fécules</t>
        </is>
      </c>
      <c r="C10784" t="inlineStr">
        <is>
          <t>Echanges</t>
        </is>
      </c>
      <c r="D10784" t="n">
        <v>3.85</v>
      </c>
      <c r="E10784" t="n">
        <v>0.39</v>
      </c>
      <c r="F10784" t="n">
        <v>9.890000000000001</v>
      </c>
      <c r="G10784" t="inlineStr">
        <is>
          <t>Donnée calculée</t>
        </is>
      </c>
      <c r="H10784" t="inlineStr"/>
    </row>
    <row r="10785">
      <c r="A10785" t="inlineStr">
        <is>
          <t>2019</t>
        </is>
      </c>
      <c r="B10785" t="inlineStr">
        <is>
          <t>Fécule de manioc</t>
        </is>
      </c>
      <c r="C10785" t="inlineStr">
        <is>
          <t>Echanges</t>
        </is>
      </c>
      <c r="D10785" t="n">
        <v>0.39</v>
      </c>
      <c r="E10785" t="inlineStr"/>
      <c r="F10785" t="inlineStr"/>
      <c r="G10785" t="inlineStr">
        <is>
          <t>Donnée collectée</t>
        </is>
      </c>
      <c r="H10785" t="inlineStr"/>
    </row>
    <row r="10786">
      <c r="A10786" t="inlineStr">
        <is>
          <t>2019</t>
        </is>
      </c>
      <c r="B10786" t="inlineStr">
        <is>
          <t>Fécule d'autres racines et tubercules</t>
        </is>
      </c>
      <c r="C10786" t="inlineStr">
        <is>
          <t>Echanges</t>
        </is>
      </c>
      <c r="D10786" t="n">
        <v>3.46</v>
      </c>
      <c r="E10786" t="n">
        <v>0</v>
      </c>
      <c r="F10786" t="n">
        <v>9.5</v>
      </c>
      <c r="G10786" t="inlineStr">
        <is>
          <t>Donnée calculée</t>
        </is>
      </c>
      <c r="H10786" t="inlineStr"/>
    </row>
    <row r="10787">
      <c r="A10787" t="inlineStr">
        <is>
          <t>2019</t>
        </is>
      </c>
      <c r="B10787" t="inlineStr">
        <is>
          <t>Farines, semoules et poudres de fruits et légumes</t>
        </is>
      </c>
      <c r="C10787" t="inlineStr">
        <is>
          <t>Echanges</t>
        </is>
      </c>
      <c r="D10787" t="n">
        <v>0.39</v>
      </c>
      <c r="E10787" t="inlineStr"/>
      <c r="F10787" t="inlineStr"/>
      <c r="G10787" t="inlineStr">
        <is>
          <t>Donnée calculée</t>
        </is>
      </c>
      <c r="H10787" t="inlineStr"/>
    </row>
    <row r="10788">
      <c r="A10788" t="inlineStr">
        <is>
          <t>2019</t>
        </is>
      </c>
      <c r="B10788" t="inlineStr">
        <is>
          <t>Farines, semooules et poudres de racines et tubercules</t>
        </is>
      </c>
      <c r="C10788" t="inlineStr">
        <is>
          <t>Echanges</t>
        </is>
      </c>
      <c r="D10788" t="n">
        <v>0.04</v>
      </c>
      <c r="E10788" t="inlineStr"/>
      <c r="F10788" t="inlineStr"/>
      <c r="G10788" t="inlineStr">
        <is>
          <t>Donnée collectée</t>
        </is>
      </c>
      <c r="H10788" t="inlineStr"/>
    </row>
    <row r="10789">
      <c r="A10789" t="inlineStr">
        <is>
          <t>2019</t>
        </is>
      </c>
      <c r="B10789" t="inlineStr">
        <is>
          <t>Farines, semoules et poudres de fruits</t>
        </is>
      </c>
      <c r="C10789" t="inlineStr">
        <is>
          <t>Echanges</t>
        </is>
      </c>
      <c r="D10789" t="n">
        <v>0.35</v>
      </c>
      <c r="E10789" t="inlineStr"/>
      <c r="F10789" t="inlineStr"/>
      <c r="G10789" t="inlineStr">
        <is>
          <t>Donnée collectée</t>
        </is>
      </c>
      <c r="H10789" t="inlineStr"/>
    </row>
    <row r="10790">
      <c r="A10790" t="inlineStr">
        <is>
          <t>2019</t>
        </is>
      </c>
      <c r="B10790" t="inlineStr">
        <is>
          <t>Déchets et sous-produits de fruits et légumes</t>
        </is>
      </c>
      <c r="C10790" t="inlineStr">
        <is>
          <t>Echanges</t>
        </is>
      </c>
      <c r="D10790" t="n">
        <v>0</v>
      </c>
      <c r="E10790" t="n">
        <v>0</v>
      </c>
      <c r="F10790" t="n">
        <v>500000000</v>
      </c>
      <c r="G10790" t="inlineStr">
        <is>
          <t>Donnée calculée</t>
        </is>
      </c>
      <c r="H10790" t="inlineStr"/>
    </row>
    <row r="10791">
      <c r="A10791" t="inlineStr">
        <is>
          <t>2019</t>
        </is>
      </c>
      <c r="B10791" t="inlineStr">
        <is>
          <t>Huiles</t>
        </is>
      </c>
      <c r="C10791" t="inlineStr">
        <is>
          <t>Echanges</t>
        </is>
      </c>
      <c r="D10791" t="n">
        <v>42.6</v>
      </c>
      <c r="E10791" t="n">
        <v>5.13</v>
      </c>
      <c r="F10791" t="n">
        <v>500000000</v>
      </c>
      <c r="G10791" t="inlineStr">
        <is>
          <t>Donnée calculée</t>
        </is>
      </c>
      <c r="H10791" t="inlineStr"/>
    </row>
    <row r="10792">
      <c r="A10792" t="inlineStr">
        <is>
          <t>2019</t>
        </is>
      </c>
      <c r="B10792" t="inlineStr">
        <is>
          <t>Huiles, brutes</t>
        </is>
      </c>
      <c r="C10792" t="inlineStr">
        <is>
          <t>Echanges</t>
        </is>
      </c>
      <c r="D10792" t="n">
        <v>32.5</v>
      </c>
      <c r="E10792" t="n">
        <v>0.16</v>
      </c>
      <c r="F10792" t="n">
        <v>500000000</v>
      </c>
      <c r="G10792" t="inlineStr">
        <is>
          <t>Donnée calculée</t>
        </is>
      </c>
      <c r="H10792" t="inlineStr"/>
    </row>
    <row r="10793">
      <c r="A10793" t="inlineStr">
        <is>
          <t>2019</t>
        </is>
      </c>
      <c r="B10793" t="inlineStr">
        <is>
          <t>Huile d'arachide, brute</t>
        </is>
      </c>
      <c r="C10793" t="inlineStr">
        <is>
          <t>Echanges</t>
        </is>
      </c>
      <c r="D10793" t="n">
        <v>0.08</v>
      </c>
      <c r="E10793" t="inlineStr"/>
      <c r="F10793" t="inlineStr"/>
      <c r="G10793" t="inlineStr">
        <is>
          <t>Donnée collectée</t>
        </is>
      </c>
      <c r="H10793" t="inlineStr"/>
    </row>
    <row r="10794">
      <c r="A10794" t="inlineStr">
        <is>
          <t>2019</t>
        </is>
      </c>
      <c r="B10794" t="inlineStr">
        <is>
          <t>Huile de palme, brute</t>
        </is>
      </c>
      <c r="C10794" t="inlineStr">
        <is>
          <t>Echanges</t>
        </is>
      </c>
      <c r="D10794" t="n">
        <v>2.47</v>
      </c>
      <c r="E10794" t="n">
        <v>0</v>
      </c>
      <c r="F10794" t="n">
        <v>500000000</v>
      </c>
      <c r="G10794" t="inlineStr">
        <is>
          <t>Donnée calculée</t>
        </is>
      </c>
      <c r="H10794" t="inlineStr"/>
    </row>
    <row r="10795">
      <c r="A10795" t="inlineStr">
        <is>
          <t>2019</t>
        </is>
      </c>
      <c r="B10795" t="inlineStr">
        <is>
          <t>Autres huiles végétales, brutes</t>
        </is>
      </c>
      <c r="C10795" t="inlineStr">
        <is>
          <t>Echanges</t>
        </is>
      </c>
      <c r="D10795" t="n">
        <v>29.9</v>
      </c>
      <c r="E10795" t="n">
        <v>0.08</v>
      </c>
      <c r="F10795" t="n">
        <v>500000000</v>
      </c>
      <c r="G10795" t="inlineStr">
        <is>
          <t>Donnée calculée</t>
        </is>
      </c>
      <c r="H10795" t="inlineStr"/>
    </row>
    <row r="10796">
      <c r="A10796" t="inlineStr">
        <is>
          <t>2019</t>
        </is>
      </c>
      <c r="B10796" t="inlineStr">
        <is>
          <t>Huiles, raffinées</t>
        </is>
      </c>
      <c r="C10796" t="inlineStr">
        <is>
          <t>Echanges</t>
        </is>
      </c>
      <c r="D10796" t="n">
        <v>10.2</v>
      </c>
      <c r="E10796" t="n">
        <v>4.96</v>
      </c>
      <c r="F10796" t="n">
        <v>500000000</v>
      </c>
      <c r="G10796" t="inlineStr">
        <is>
          <t>Donnée calculée</t>
        </is>
      </c>
      <c r="H10796" t="inlineStr"/>
    </row>
    <row r="10797">
      <c r="A10797" t="inlineStr">
        <is>
          <t>2019</t>
        </is>
      </c>
      <c r="B10797" t="inlineStr">
        <is>
          <t>Huile d'arachide, raffinée</t>
        </is>
      </c>
      <c r="C10797" t="inlineStr">
        <is>
          <t>Echanges</t>
        </is>
      </c>
      <c r="D10797" t="n">
        <v>2.22</v>
      </c>
      <c r="E10797" t="n">
        <v>0</v>
      </c>
      <c r="F10797" t="n">
        <v>4.73</v>
      </c>
      <c r="G10797" t="inlineStr">
        <is>
          <t>Donnée calculée</t>
        </is>
      </c>
      <c r="H10797" t="inlineStr"/>
    </row>
    <row r="10798">
      <c r="A10798" t="inlineStr">
        <is>
          <t>2019</t>
        </is>
      </c>
      <c r="B10798" t="inlineStr">
        <is>
          <t>Huile de palme, raffinée</t>
        </is>
      </c>
      <c r="C10798" t="inlineStr">
        <is>
          <t>Echanges</t>
        </is>
      </c>
      <c r="D10798" t="n">
        <v>2.98</v>
      </c>
      <c r="E10798" t="n">
        <v>0</v>
      </c>
      <c r="F10798" t="n">
        <v>500000000</v>
      </c>
      <c r="G10798" t="inlineStr">
        <is>
          <t>Donnée calculée</t>
        </is>
      </c>
      <c r="H10798" t="inlineStr"/>
    </row>
    <row r="10799">
      <c r="A10799" t="inlineStr">
        <is>
          <t>2019</t>
        </is>
      </c>
      <c r="B10799" t="inlineStr">
        <is>
          <t>Huile de coco (coprah), raffinée</t>
        </is>
      </c>
      <c r="C10799" t="inlineStr">
        <is>
          <t>Echanges</t>
        </is>
      </c>
      <c r="D10799" t="n">
        <v>4.96</v>
      </c>
      <c r="E10799" t="inlineStr"/>
      <c r="F10799" t="inlineStr"/>
      <c r="G10799" t="inlineStr">
        <is>
          <t>Donnée collectée</t>
        </is>
      </c>
      <c r="H10799" t="inlineStr"/>
    </row>
    <row r="10800">
      <c r="A10800" t="inlineStr">
        <is>
          <t>2019</t>
        </is>
      </c>
      <c r="B10800" t="inlineStr">
        <is>
          <t>Autres produits alimentaires</t>
        </is>
      </c>
      <c r="C10800" t="inlineStr">
        <is>
          <t>Echanges</t>
        </is>
      </c>
      <c r="D10800" t="n">
        <v>0</v>
      </c>
      <c r="E10800" t="n">
        <v>0</v>
      </c>
      <c r="F10800" t="n">
        <v>500000000</v>
      </c>
      <c r="G10800" t="inlineStr">
        <is>
          <t>Donnée calculée</t>
        </is>
      </c>
      <c r="H10800" t="inlineStr"/>
    </row>
    <row r="10801">
      <c r="A10801" t="inlineStr">
        <is>
          <t>2019</t>
        </is>
      </c>
      <c r="B10801" t="inlineStr">
        <is>
          <t>Autres légumes frais</t>
        </is>
      </c>
      <c r="C10801" t="inlineStr">
        <is>
          <t>Echanges</t>
        </is>
      </c>
      <c r="D10801" t="n">
        <v>58.2</v>
      </c>
      <c r="E10801" t="n">
        <v>0</v>
      </c>
      <c r="F10801" t="n">
        <v>63.9</v>
      </c>
      <c r="G10801" t="inlineStr">
        <is>
          <t>Donnée calculée</t>
        </is>
      </c>
      <c r="H10801" t="inlineStr"/>
    </row>
    <row r="10802">
      <c r="A10802" t="inlineStr">
        <is>
          <t>2019</t>
        </is>
      </c>
      <c r="B10802" t="inlineStr">
        <is>
          <t>Autres légumes et pommes de terres, séchés</t>
        </is>
      </c>
      <c r="C10802" t="inlineStr">
        <is>
          <t>Echanges</t>
        </is>
      </c>
      <c r="D10802" t="n">
        <v>23.6</v>
      </c>
      <c r="E10802" t="n">
        <v>0</v>
      </c>
      <c r="F10802" t="n">
        <v>25.2</v>
      </c>
      <c r="G10802" t="inlineStr">
        <is>
          <t>Donnée calculée</t>
        </is>
      </c>
      <c r="H10802" t="inlineStr"/>
    </row>
    <row r="10803">
      <c r="A10803" t="inlineStr">
        <is>
          <t>2019</t>
        </is>
      </c>
      <c r="B10803" t="inlineStr">
        <is>
          <t>Fruits, frais ou secs</t>
        </is>
      </c>
      <c r="C10803" t="inlineStr">
        <is>
          <t>Echanges</t>
        </is>
      </c>
      <c r="D10803" t="n">
        <v>373</v>
      </c>
      <c r="E10803" t="inlineStr"/>
      <c r="F10803" t="inlineStr"/>
      <c r="G10803" t="inlineStr">
        <is>
          <t>Donnée calculée</t>
        </is>
      </c>
      <c r="H10803" t="inlineStr"/>
    </row>
    <row r="10804">
      <c r="A10804" t="inlineStr">
        <is>
          <t>2019</t>
        </is>
      </c>
      <c r="B10804" t="inlineStr">
        <is>
          <t>Bananes plantains, frais ou secs</t>
        </is>
      </c>
      <c r="C10804" t="inlineStr">
        <is>
          <t>Echanges</t>
        </is>
      </c>
      <c r="D10804" t="n">
        <v>1.82</v>
      </c>
      <c r="E10804" t="inlineStr"/>
      <c r="F10804" t="inlineStr"/>
      <c r="G10804" t="inlineStr">
        <is>
          <t>Donnée collectée</t>
        </is>
      </c>
      <c r="H10804" t="inlineStr"/>
    </row>
    <row r="10805">
      <c r="A10805" t="inlineStr">
        <is>
          <t>2019</t>
        </is>
      </c>
      <c r="B10805" t="inlineStr">
        <is>
          <t>Bananes fruits, fraîches ou sèches</t>
        </is>
      </c>
      <c r="C10805" t="inlineStr">
        <is>
          <t>Echanges</t>
        </is>
      </c>
      <c r="D10805" t="n">
        <v>205</v>
      </c>
      <c r="E10805" t="inlineStr"/>
      <c r="F10805" t="inlineStr"/>
      <c r="G10805" t="inlineStr">
        <is>
          <t>Donnée collectée</t>
        </is>
      </c>
      <c r="H10805" t="inlineStr"/>
    </row>
    <row r="10806">
      <c r="A10806" t="inlineStr">
        <is>
          <t>2019</t>
        </is>
      </c>
      <c r="B10806" t="inlineStr">
        <is>
          <t>Dattes, fraîches ou sèches</t>
        </is>
      </c>
      <c r="C10806" t="inlineStr">
        <is>
          <t>Echanges</t>
        </is>
      </c>
      <c r="D10806" t="n">
        <v>15.9</v>
      </c>
      <c r="E10806" t="inlineStr"/>
      <c r="F10806" t="inlineStr"/>
      <c r="G10806" t="inlineStr">
        <is>
          <t>Donnée collectée</t>
        </is>
      </c>
      <c r="H10806" t="inlineStr"/>
    </row>
    <row r="10807">
      <c r="A10807" t="inlineStr">
        <is>
          <t>2019</t>
        </is>
      </c>
      <c r="B10807" t="inlineStr">
        <is>
          <t>Figues, fraîches ou sèches</t>
        </is>
      </c>
      <c r="C10807" t="inlineStr">
        <is>
          <t>Echanges</t>
        </is>
      </c>
      <c r="D10807" t="n">
        <v>1.63</v>
      </c>
      <c r="E10807" t="inlineStr"/>
      <c r="F10807" t="inlineStr"/>
      <c r="G10807" t="inlineStr">
        <is>
          <t>Donnée collectée</t>
        </is>
      </c>
      <c r="H10807" t="inlineStr"/>
    </row>
    <row r="10808">
      <c r="A10808" t="inlineStr">
        <is>
          <t>2019</t>
        </is>
      </c>
      <c r="B10808" t="inlineStr">
        <is>
          <t>Ananas, frais ou secs</t>
        </is>
      </c>
      <c r="C10808" t="inlineStr">
        <is>
          <t>Echanges</t>
        </is>
      </c>
      <c r="D10808" t="n">
        <v>7.35</v>
      </c>
      <c r="E10808" t="inlineStr"/>
      <c r="F10808" t="inlineStr"/>
      <c r="G10808" t="inlineStr">
        <is>
          <t>Donnée collectée</t>
        </is>
      </c>
      <c r="H10808" t="inlineStr"/>
    </row>
    <row r="10809">
      <c r="A10809" t="inlineStr">
        <is>
          <t>2019</t>
        </is>
      </c>
      <c r="B10809" t="inlineStr">
        <is>
          <t>Avocats, frais ou secs</t>
        </is>
      </c>
      <c r="C10809" t="inlineStr">
        <is>
          <t>Echanges</t>
        </is>
      </c>
      <c r="D10809" t="n">
        <v>28.2</v>
      </c>
      <c r="E10809" t="inlineStr"/>
      <c r="F10809" t="inlineStr"/>
      <c r="G10809" t="inlineStr">
        <is>
          <t>Donnée collectée</t>
        </is>
      </c>
      <c r="H10809" t="inlineStr"/>
    </row>
    <row r="10810">
      <c r="A10810" t="inlineStr">
        <is>
          <t>2019</t>
        </is>
      </c>
      <c r="B10810" t="inlineStr">
        <is>
          <t>Goyaves, mangues et mangoustans, frais ou secs</t>
        </is>
      </c>
      <c r="C10810" t="inlineStr">
        <is>
          <t>Echanges</t>
        </is>
      </c>
      <c r="D10810" t="n">
        <v>18.4</v>
      </c>
      <c r="E10810" t="inlineStr"/>
      <c r="F10810" t="inlineStr"/>
      <c r="G10810" t="inlineStr">
        <is>
          <t>Donnée collectée</t>
        </is>
      </c>
      <c r="H10810" t="inlineStr"/>
    </row>
    <row r="10811">
      <c r="A10811" t="inlineStr">
        <is>
          <t>2019</t>
        </is>
      </c>
      <c r="B10811" t="inlineStr">
        <is>
          <t>Oranges, fraîches ou sèches</t>
        </is>
      </c>
      <c r="C10811" t="inlineStr">
        <is>
          <t>Echanges</t>
        </is>
      </c>
      <c r="D10811" t="n">
        <v>39</v>
      </c>
      <c r="E10811" t="inlineStr"/>
      <c r="F10811" t="inlineStr"/>
      <c r="G10811" t="inlineStr">
        <is>
          <t>Donnée collectée</t>
        </is>
      </c>
      <c r="H10811" t="inlineStr"/>
    </row>
    <row r="10812">
      <c r="A10812" t="inlineStr">
        <is>
          <t>2019</t>
        </is>
      </c>
      <c r="B10812" t="inlineStr">
        <is>
          <t>Mandarines et clémentines, fraîches ou sèches</t>
        </is>
      </c>
      <c r="C10812" t="inlineStr">
        <is>
          <t>Echanges</t>
        </is>
      </c>
      <c r="D10812" t="n">
        <v>34.8</v>
      </c>
      <c r="E10812" t="inlineStr"/>
      <c r="F10812" t="inlineStr"/>
      <c r="G10812" t="inlineStr">
        <is>
          <t>Donnée collectée</t>
        </is>
      </c>
      <c r="H10812" t="inlineStr"/>
    </row>
    <row r="10813">
      <c r="A10813" t="inlineStr">
        <is>
          <t>2019</t>
        </is>
      </c>
      <c r="B10813" t="inlineStr">
        <is>
          <t>Pamplemousses et pomelos, frais ou secs</t>
        </is>
      </c>
      <c r="C10813" t="inlineStr">
        <is>
          <t>Echanges</t>
        </is>
      </c>
      <c r="D10813" t="n">
        <v>4.49</v>
      </c>
      <c r="E10813" t="inlineStr"/>
      <c r="F10813" t="inlineStr"/>
      <c r="G10813" t="inlineStr">
        <is>
          <t>Donnée collectée</t>
        </is>
      </c>
      <c r="H10813" t="inlineStr"/>
    </row>
    <row r="10814">
      <c r="A10814" t="inlineStr">
        <is>
          <t>2019</t>
        </is>
      </c>
      <c r="B10814" t="inlineStr">
        <is>
          <t>Citrons et limes, frais ou secs</t>
        </is>
      </c>
      <c r="C10814" t="inlineStr">
        <is>
          <t>Echanges</t>
        </is>
      </c>
      <c r="D10814" t="n">
        <v>16.1</v>
      </c>
      <c r="E10814" t="inlineStr"/>
      <c r="F10814" t="inlineStr"/>
      <c r="G10814" t="inlineStr">
        <is>
          <t>Donnée collectée</t>
        </is>
      </c>
      <c r="H10814" t="inlineStr"/>
    </row>
    <row r="10815">
      <c r="A10815" t="inlineStr">
        <is>
          <t>2019</t>
        </is>
      </c>
      <c r="B10815" t="inlineStr">
        <is>
          <t>Autres agrumes, frais ou secs</t>
        </is>
      </c>
      <c r="C10815" t="inlineStr">
        <is>
          <t>Echanges</t>
        </is>
      </c>
      <c r="D10815" t="n">
        <v>0.23</v>
      </c>
      <c r="E10815" t="inlineStr"/>
      <c r="F10815" t="inlineStr"/>
      <c r="G10815" t="inlineStr">
        <is>
          <t>Donnée collectée</t>
        </is>
      </c>
      <c r="H10815" t="inlineStr"/>
    </row>
    <row r="10816">
      <c r="A10816" t="inlineStr">
        <is>
          <t>2019</t>
        </is>
      </c>
      <c r="B10816" t="inlineStr">
        <is>
          <t>Autres agrumes</t>
        </is>
      </c>
      <c r="C10816" t="inlineStr">
        <is>
          <t>Echanges</t>
        </is>
      </c>
      <c r="D10816" t="n">
        <v>0.12</v>
      </c>
      <c r="E10816" t="n">
        <v>0</v>
      </c>
      <c r="F10816" t="n">
        <v>0.23</v>
      </c>
      <c r="G10816" t="inlineStr">
        <is>
          <t>Donnée calculée</t>
        </is>
      </c>
      <c r="H10816" t="inlineStr"/>
    </row>
    <row r="10817">
      <c r="A10817" t="inlineStr">
        <is>
          <t>2019</t>
        </is>
      </c>
      <c r="B10817" t="inlineStr">
        <is>
          <t>Fruits et légumes (hors PdT)</t>
        </is>
      </c>
      <c r="C10817" t="inlineStr">
        <is>
          <t>Echanges</t>
        </is>
      </c>
      <c r="D10817" t="n">
        <v>2240</v>
      </c>
      <c r="E10817" t="n">
        <v>846</v>
      </c>
      <c r="F10817" t="n">
        <v>500000000</v>
      </c>
      <c r="G10817" t="inlineStr">
        <is>
          <t>Donnée calculée</t>
        </is>
      </c>
      <c r="H10817" t="inlineStr"/>
    </row>
    <row r="10818">
      <c r="A10818" t="inlineStr">
        <is>
          <t>2019</t>
        </is>
      </c>
      <c r="B10818" t="inlineStr">
        <is>
          <t>Légumes (hors PdT)</t>
        </is>
      </c>
      <c r="C10818" t="inlineStr">
        <is>
          <t>Echanges</t>
        </is>
      </c>
      <c r="D10818" t="n">
        <v>1370</v>
      </c>
      <c r="E10818" t="n">
        <v>709</v>
      </c>
      <c r="F10818" t="n">
        <v>500000000</v>
      </c>
      <c r="G10818" t="inlineStr">
        <is>
          <t>Donnée calculée</t>
        </is>
      </c>
      <c r="H10818" t="inlineStr"/>
    </row>
    <row r="10819">
      <c r="A10819" t="inlineStr">
        <is>
          <t>2019</t>
        </is>
      </c>
      <c r="B10819" t="inlineStr">
        <is>
          <t>Autres légumes frais - CTIFL</t>
        </is>
      </c>
      <c r="C10819" t="inlineStr">
        <is>
          <t>Echanges</t>
        </is>
      </c>
      <c r="D10819" t="n">
        <v>3.72</v>
      </c>
      <c r="E10819" t="n">
        <v>0</v>
      </c>
      <c r="F10819" t="n">
        <v>63.9</v>
      </c>
      <c r="G10819" t="inlineStr">
        <is>
          <t>Donnée calculée</t>
        </is>
      </c>
      <c r="H10819" t="inlineStr"/>
    </row>
    <row r="10820">
      <c r="A10820" t="inlineStr">
        <is>
          <t>2019</t>
        </is>
      </c>
      <c r="B10820" t="inlineStr">
        <is>
          <t>Champignons et truffes - CTIFL</t>
        </is>
      </c>
      <c r="C10820" t="inlineStr">
        <is>
          <t>Echanges</t>
        </is>
      </c>
      <c r="D10820" t="n">
        <v>1.8</v>
      </c>
      <c r="E10820" t="inlineStr"/>
      <c r="F10820" t="inlineStr"/>
      <c r="G10820" t="inlineStr">
        <is>
          <t>Donnée calculée</t>
        </is>
      </c>
      <c r="H10820" t="inlineStr"/>
    </row>
    <row r="10821">
      <c r="A10821" t="inlineStr">
        <is>
          <t>2019</t>
        </is>
      </c>
      <c r="B10821" t="inlineStr">
        <is>
          <t>Champignons - CTIFL</t>
        </is>
      </c>
      <c r="C10821" t="inlineStr">
        <is>
          <t>Echanges</t>
        </is>
      </c>
      <c r="D10821" t="n">
        <v>0.45</v>
      </c>
      <c r="E10821" t="n">
        <v>0.32</v>
      </c>
      <c r="F10821" t="n">
        <v>1.8</v>
      </c>
      <c r="G10821" t="inlineStr">
        <is>
          <t>Donnée calculée</t>
        </is>
      </c>
      <c r="H10821" t="inlineStr"/>
    </row>
    <row r="10822">
      <c r="A10822" t="inlineStr">
        <is>
          <t>2019</t>
        </is>
      </c>
      <c r="B10822" t="inlineStr">
        <is>
          <t>Champignons de Couche - CTIFL</t>
        </is>
      </c>
      <c r="C10822" t="inlineStr">
        <is>
          <t>Echanges</t>
        </is>
      </c>
      <c r="D10822" t="n">
        <v>0.32</v>
      </c>
      <c r="E10822" t="inlineStr"/>
      <c r="F10822" t="inlineStr"/>
      <c r="G10822" t="inlineStr">
        <is>
          <t>Donnée calculée</t>
        </is>
      </c>
      <c r="H10822" t="inlineStr"/>
    </row>
    <row r="10823">
      <c r="A10823" t="inlineStr">
        <is>
          <t>2019</t>
        </is>
      </c>
      <c r="B10823" t="inlineStr">
        <is>
          <t>Autres champignons - CTIFL</t>
        </is>
      </c>
      <c r="C10823" t="inlineStr">
        <is>
          <t>Echanges</t>
        </is>
      </c>
      <c r="D10823" t="n">
        <v>0.12</v>
      </c>
      <c r="E10823" t="n">
        <v>0</v>
      </c>
      <c r="F10823" t="n">
        <v>1.48</v>
      </c>
      <c r="G10823" t="inlineStr">
        <is>
          <t>Donnée calculée</t>
        </is>
      </c>
      <c r="H10823" t="inlineStr"/>
    </row>
    <row r="10824">
      <c r="A10824" t="inlineStr">
        <is>
          <t>2019</t>
        </is>
      </c>
      <c r="B10824" t="inlineStr">
        <is>
          <t>Légumes à cosse - CTIFL</t>
        </is>
      </c>
      <c r="C10824" t="inlineStr">
        <is>
          <t>Echanges</t>
        </is>
      </c>
      <c r="D10824" t="n">
        <v>117</v>
      </c>
      <c r="E10824" t="n">
        <v>68.7</v>
      </c>
      <c r="F10824" t="n">
        <v>500000000</v>
      </c>
      <c r="G10824" t="inlineStr">
        <is>
          <t>Donnée calculée</t>
        </is>
      </c>
      <c r="H10824" t="inlineStr"/>
    </row>
    <row r="10825">
      <c r="A10825" t="inlineStr">
        <is>
          <t>2019</t>
        </is>
      </c>
      <c r="B10825" t="inlineStr">
        <is>
          <t>Autres légumes à cosse et haricots à écosser - CTIFL</t>
        </is>
      </c>
      <c r="C10825" t="inlineStr">
        <is>
          <t>Echanges</t>
        </is>
      </c>
      <c r="D10825" t="n">
        <v>9.07</v>
      </c>
      <c r="E10825" t="n">
        <v>3.53</v>
      </c>
      <c r="F10825" t="n">
        <v>500000000</v>
      </c>
      <c r="G10825" t="inlineStr">
        <is>
          <t>Donnée calculée</t>
        </is>
      </c>
      <c r="H10825" t="inlineStr"/>
    </row>
    <row r="10826">
      <c r="A10826" t="inlineStr">
        <is>
          <t>2019</t>
        </is>
      </c>
      <c r="B10826" t="inlineStr">
        <is>
          <t>Haricots verts - CTIFL</t>
        </is>
      </c>
      <c r="C10826" t="inlineStr">
        <is>
          <t>Echanges</t>
        </is>
      </c>
      <c r="D10826" t="n">
        <v>42.4</v>
      </c>
      <c r="E10826" t="n">
        <v>0</v>
      </c>
      <c r="F10826" t="n">
        <v>500000000</v>
      </c>
      <c r="G10826" t="inlineStr">
        <is>
          <t>Donnée calculée</t>
        </is>
      </c>
      <c r="H10826" t="inlineStr"/>
    </row>
    <row r="10827">
      <c r="A10827" t="inlineStr">
        <is>
          <t>2019</t>
        </is>
      </c>
      <c r="B10827" t="inlineStr">
        <is>
          <t>Légumes cultivés pour le fruit - CTIFL</t>
        </is>
      </c>
      <c r="C10827" t="inlineStr">
        <is>
          <t>Echanges</t>
        </is>
      </c>
      <c r="D10827" t="n">
        <v>731</v>
      </c>
      <c r="E10827" t="n">
        <v>333</v>
      </c>
      <c r="F10827" t="n">
        <v>500000000</v>
      </c>
      <c r="G10827" t="inlineStr">
        <is>
          <t>Donnée calculée</t>
        </is>
      </c>
      <c r="H10827" t="inlineStr"/>
    </row>
    <row r="10828">
      <c r="A10828" t="inlineStr">
        <is>
          <t>2019</t>
        </is>
      </c>
      <c r="B10828" t="inlineStr">
        <is>
          <t>Autres légumes cultivés pour le fruit - CTIFL</t>
        </is>
      </c>
      <c r="C10828" t="inlineStr">
        <is>
          <t>Echanges</t>
        </is>
      </c>
      <c r="D10828" t="n">
        <v>7.71</v>
      </c>
      <c r="E10828" t="n">
        <v>0</v>
      </c>
      <c r="F10828" t="n">
        <v>500000000</v>
      </c>
      <c r="G10828" t="inlineStr">
        <is>
          <t>Donnée calculée</t>
        </is>
      </c>
      <c r="H10828" t="inlineStr"/>
    </row>
    <row r="10829">
      <c r="A10829" t="inlineStr">
        <is>
          <t>2019</t>
        </is>
      </c>
      <c r="B10829" t="inlineStr">
        <is>
          <t>Citrouilles, courges et calebasses - CTIFL</t>
        </is>
      </c>
      <c r="C10829" t="inlineStr">
        <is>
          <t>Echanges</t>
        </is>
      </c>
      <c r="D10829" t="n">
        <v>155</v>
      </c>
      <c r="E10829" t="n">
        <v>0</v>
      </c>
      <c r="F10829" t="n">
        <v>296</v>
      </c>
      <c r="G10829" t="inlineStr">
        <is>
          <t>Donnée calculée</t>
        </is>
      </c>
      <c r="H10829" t="inlineStr"/>
    </row>
    <row r="10830">
      <c r="A10830" t="inlineStr">
        <is>
          <t>2019</t>
        </is>
      </c>
      <c r="B10830" t="inlineStr">
        <is>
          <t>Melons - CTIFL</t>
        </is>
      </c>
      <c r="C10830" t="inlineStr">
        <is>
          <t>Echanges</t>
        </is>
      </c>
      <c r="D10830" t="n">
        <v>37.3</v>
      </c>
      <c r="E10830" t="inlineStr"/>
      <c r="F10830" t="inlineStr"/>
      <c r="G10830" t="inlineStr">
        <is>
          <t>Donnée calculée</t>
        </is>
      </c>
      <c r="H10830" t="inlineStr"/>
    </row>
    <row r="10831">
      <c r="A10831" t="inlineStr">
        <is>
          <t>2019</t>
        </is>
      </c>
      <c r="B10831" t="inlineStr">
        <is>
          <t>Melons d'eau et pastèques - CTIFL</t>
        </is>
      </c>
      <c r="C10831" t="inlineStr">
        <is>
          <t>Echanges</t>
        </is>
      </c>
      <c r="D10831" t="n">
        <v>0</v>
      </c>
      <c r="E10831" t="inlineStr"/>
      <c r="F10831" t="inlineStr"/>
      <c r="G10831" t="inlineStr">
        <is>
          <t>Donnée calculée</t>
        </is>
      </c>
      <c r="H10831" t="inlineStr"/>
    </row>
    <row r="10832">
      <c r="A10832" t="inlineStr">
        <is>
          <t>2019</t>
        </is>
      </c>
      <c r="B10832" t="inlineStr">
        <is>
          <t>Poivrons et piments doux - CTIFL</t>
        </is>
      </c>
      <c r="C10832" t="inlineStr">
        <is>
          <t>Echanges</t>
        </is>
      </c>
      <c r="D10832" t="n">
        <v>44.7</v>
      </c>
      <c r="E10832" t="inlineStr"/>
      <c r="F10832" t="inlineStr"/>
      <c r="G10832" t="inlineStr">
        <is>
          <t>Donnée calculée</t>
        </is>
      </c>
      <c r="H10832" t="inlineStr"/>
    </row>
    <row r="10833">
      <c r="A10833" t="inlineStr">
        <is>
          <t>2019</t>
        </is>
      </c>
      <c r="B10833" t="inlineStr">
        <is>
          <t>Légumes feuillus et à tige - CTIFL</t>
        </is>
      </c>
      <c r="C10833" t="inlineStr">
        <is>
          <t>Echanges</t>
        </is>
      </c>
      <c r="D10833" t="n">
        <v>275</v>
      </c>
      <c r="E10833" t="n">
        <v>199</v>
      </c>
      <c r="F10833" t="n">
        <v>500000000</v>
      </c>
      <c r="G10833" t="inlineStr">
        <is>
          <t>Donnée calculée</t>
        </is>
      </c>
      <c r="H10833" t="inlineStr"/>
    </row>
    <row r="10834">
      <c r="A10834" t="inlineStr">
        <is>
          <t>2019</t>
        </is>
      </c>
      <c r="B10834" t="inlineStr">
        <is>
          <t>Autres légumes feuillus et à tiges - CTIFL</t>
        </is>
      </c>
      <c r="C10834" t="inlineStr">
        <is>
          <t>Echanges</t>
        </is>
      </c>
      <c r="D10834" t="n">
        <v>39.9</v>
      </c>
      <c r="E10834" t="n">
        <v>0</v>
      </c>
      <c r="F10834" t="n">
        <v>500000000</v>
      </c>
      <c r="G10834" t="inlineStr">
        <is>
          <t>Donnée calculée</t>
        </is>
      </c>
      <c r="H10834" t="inlineStr"/>
    </row>
    <row r="10835">
      <c r="A10835" t="inlineStr">
        <is>
          <t>2019</t>
        </is>
      </c>
      <c r="B10835" t="inlineStr">
        <is>
          <t>Racines, bulbes et tubercules - CTIFL</t>
        </is>
      </c>
      <c r="C10835" t="inlineStr">
        <is>
          <t>Echanges</t>
        </is>
      </c>
      <c r="D10835" t="n">
        <v>237</v>
      </c>
      <c r="E10835" t="n">
        <v>106</v>
      </c>
      <c r="F10835" t="n">
        <v>241</v>
      </c>
      <c r="G10835" t="inlineStr">
        <is>
          <t>Donnée calculée</t>
        </is>
      </c>
      <c r="H10835" t="inlineStr"/>
    </row>
    <row r="10836">
      <c r="A10836" t="inlineStr">
        <is>
          <t>2019</t>
        </is>
      </c>
      <c r="B10836" t="inlineStr">
        <is>
          <t>Autres légumes racines - CTIFL</t>
        </is>
      </c>
      <c r="C10836" t="inlineStr">
        <is>
          <t>Echanges</t>
        </is>
      </c>
      <c r="D10836" t="n">
        <v>17.1</v>
      </c>
      <c r="E10836" t="n">
        <v>0</v>
      </c>
      <c r="F10836" t="n">
        <v>17.1</v>
      </c>
      <c r="G10836" t="inlineStr">
        <is>
          <t>Donnée calculée</t>
        </is>
      </c>
      <c r="H10836" t="inlineStr"/>
    </row>
    <row r="10837">
      <c r="A10837" t="inlineStr">
        <is>
          <t>2019</t>
        </is>
      </c>
      <c r="B10837" t="inlineStr">
        <is>
          <t>Autres racines et tubercules - CTIFL</t>
        </is>
      </c>
      <c r="C10837" t="inlineStr">
        <is>
          <t>Echanges</t>
        </is>
      </c>
      <c r="D10837" t="n">
        <v>5.61</v>
      </c>
      <c r="E10837" t="n">
        <v>0</v>
      </c>
      <c r="F10837" t="n">
        <v>6.28</v>
      </c>
      <c r="G10837" t="inlineStr">
        <is>
          <t>Donnée calculée</t>
        </is>
      </c>
      <c r="H10837" t="inlineStr"/>
    </row>
    <row r="10838">
      <c r="A10838" t="inlineStr">
        <is>
          <t>2019</t>
        </is>
      </c>
      <c r="B10838" t="inlineStr">
        <is>
          <t>Autres fruits métropolitains - CTIFL</t>
        </is>
      </c>
      <c r="C10838" t="inlineStr">
        <is>
          <t>Echanges</t>
        </is>
      </c>
      <c r="D10838" t="n">
        <v>17.5</v>
      </c>
      <c r="E10838" t="n">
        <v>11.1</v>
      </c>
      <c r="F10838" t="n">
        <v>23.9</v>
      </c>
      <c r="G10838" t="inlineStr">
        <is>
          <t>Donnée calculée</t>
        </is>
      </c>
      <c r="H10838" t="inlineStr"/>
    </row>
    <row r="10839">
      <c r="A10839" t="inlineStr">
        <is>
          <t>2019</t>
        </is>
      </c>
      <c r="B10839" t="inlineStr">
        <is>
          <t>Fruits à coque - CTIFL</t>
        </is>
      </c>
      <c r="C10839" t="inlineStr">
        <is>
          <t>Echanges</t>
        </is>
      </c>
      <c r="D10839" t="n">
        <v>31</v>
      </c>
      <c r="E10839" t="inlineStr"/>
      <c r="F10839" t="inlineStr"/>
      <c r="G10839" t="inlineStr">
        <is>
          <t>Donnée calculée</t>
        </is>
      </c>
      <c r="H10839" t="inlineStr"/>
    </row>
    <row r="10840">
      <c r="A10840" t="inlineStr">
        <is>
          <t>2019</t>
        </is>
      </c>
      <c r="B10840" t="inlineStr">
        <is>
          <t>Fruits à noyau - CTIFL</t>
        </is>
      </c>
      <c r="C10840" t="inlineStr">
        <is>
          <t>Echanges</t>
        </is>
      </c>
      <c r="D10840" t="n">
        <v>111</v>
      </c>
      <c r="E10840" t="n">
        <v>64.09999999999999</v>
      </c>
      <c r="F10840" t="n">
        <v>500000000</v>
      </c>
      <c r="G10840" t="inlineStr">
        <is>
          <t>Donnée calculée</t>
        </is>
      </c>
      <c r="H10840" t="inlineStr"/>
    </row>
    <row r="10841">
      <c r="A10841" t="inlineStr">
        <is>
          <t>2019</t>
        </is>
      </c>
      <c r="B10841" t="inlineStr">
        <is>
          <t>Fruits à pépins - CTIFL</t>
        </is>
      </c>
      <c r="C10841" t="inlineStr">
        <is>
          <t>Echanges</t>
        </is>
      </c>
      <c r="D10841" t="n">
        <v>370</v>
      </c>
      <c r="E10841" t="n">
        <v>0.36</v>
      </c>
      <c r="F10841" t="n">
        <v>392</v>
      </c>
      <c r="G10841" t="inlineStr">
        <is>
          <t>Donnée calculée</t>
        </is>
      </c>
      <c r="H10841" t="inlineStr"/>
    </row>
    <row r="10842">
      <c r="A10842" t="inlineStr">
        <is>
          <t>2019</t>
        </is>
      </c>
      <c r="B10842" t="inlineStr">
        <is>
          <t>Agrumes - CTIFL</t>
        </is>
      </c>
      <c r="C10842" t="inlineStr">
        <is>
          <t>Echanges</t>
        </is>
      </c>
      <c r="D10842" t="n">
        <v>70.40000000000001</v>
      </c>
      <c r="E10842" t="n">
        <v>0</v>
      </c>
      <c r="F10842" t="n">
        <v>94.5</v>
      </c>
      <c r="G10842" t="inlineStr">
        <is>
          <t>Donnée calculée</t>
        </is>
      </c>
      <c r="H10842" t="inlineStr"/>
    </row>
    <row r="10843">
      <c r="A10843" t="inlineStr">
        <is>
          <t>2019</t>
        </is>
      </c>
      <c r="B10843" t="inlineStr">
        <is>
          <t>Fruits exotiques - CTIFL</t>
        </is>
      </c>
      <c r="C10843" t="inlineStr">
        <is>
          <t>Echanges</t>
        </is>
      </c>
      <c r="D10843" t="n">
        <v>259</v>
      </c>
      <c r="E10843" t="n">
        <v>13.7</v>
      </c>
      <c r="F10843" t="n">
        <v>290</v>
      </c>
      <c r="G10843" t="inlineStr">
        <is>
          <t>Donnée calculée</t>
        </is>
      </c>
      <c r="H10843" t="inlineStr"/>
    </row>
    <row r="10844">
      <c r="A10844" t="inlineStr">
        <is>
          <t>2019</t>
        </is>
      </c>
      <c r="B10844" t="inlineStr">
        <is>
          <t>Autres fruits exotiques - CTIFL</t>
        </is>
      </c>
      <c r="C10844" t="inlineStr">
        <is>
          <t>Echanges</t>
        </is>
      </c>
      <c r="D10844" t="n">
        <v>17.1</v>
      </c>
      <c r="E10844" t="n">
        <v>13.3</v>
      </c>
      <c r="F10844" t="n">
        <v>33.6</v>
      </c>
      <c r="G10844" t="inlineStr">
        <is>
          <t>Donnée calculée</t>
        </is>
      </c>
      <c r="H10844" t="inlineStr"/>
    </row>
    <row r="10845">
      <c r="A10845" t="inlineStr">
        <is>
          <t>2019</t>
        </is>
      </c>
      <c r="B10845" t="inlineStr">
        <is>
          <t>Fruits exotiques à coque - CTIFL</t>
        </is>
      </c>
      <c r="C10845" t="inlineStr">
        <is>
          <t>Echanges</t>
        </is>
      </c>
      <c r="D10845" t="n">
        <v>1.89</v>
      </c>
      <c r="E10845" t="n">
        <v>0.59</v>
      </c>
      <c r="F10845" t="n">
        <v>4.75</v>
      </c>
      <c r="G10845" t="inlineStr">
        <is>
          <t>Donnée calculée</t>
        </is>
      </c>
      <c r="H10845" t="inlineStr"/>
    </row>
    <row r="10846">
      <c r="A10846" t="inlineStr">
        <is>
          <t>2019</t>
        </is>
      </c>
      <c r="B10846" t="inlineStr">
        <is>
          <t>Fruits rouges - CTIFL</t>
        </is>
      </c>
      <c r="C10846" t="inlineStr">
        <is>
          <t>Echanges</t>
        </is>
      </c>
      <c r="D10846" t="n">
        <v>17</v>
      </c>
      <c r="E10846" t="inlineStr"/>
      <c r="F10846" t="inlineStr"/>
      <c r="G10846" t="inlineStr">
        <is>
          <t>Donnée calculée</t>
        </is>
      </c>
      <c r="H10846" t="inlineStr"/>
    </row>
    <row r="10847">
      <c r="A10847" t="inlineStr">
        <is>
          <t>2019</t>
        </is>
      </c>
      <c r="B10847" t="inlineStr">
        <is>
          <t>Fruits et légumes</t>
        </is>
      </c>
      <c r="C10847" t="inlineStr">
        <is>
          <t>Echanges nets (sans ré-exports)</t>
        </is>
      </c>
      <c r="D10847" t="n">
        <v>3930</v>
      </c>
      <c r="E10847" t="n">
        <v>2700</v>
      </c>
      <c r="F10847" t="n">
        <v>500000000</v>
      </c>
      <c r="G10847" t="inlineStr">
        <is>
          <t>Donnée calculée</t>
        </is>
      </c>
      <c r="H10847" t="inlineStr"/>
    </row>
    <row r="10848">
      <c r="A10848" t="inlineStr">
        <is>
          <t>2019</t>
        </is>
      </c>
      <c r="B10848" t="inlineStr">
        <is>
          <t>Légumes</t>
        </is>
      </c>
      <c r="C10848" t="inlineStr">
        <is>
          <t>Echanges nets (sans ré-exports)</t>
        </is>
      </c>
      <c r="D10848" t="n">
        <v>3180</v>
      </c>
      <c r="E10848" t="n">
        <v>2590</v>
      </c>
      <c r="F10848" t="n">
        <v>500000000</v>
      </c>
      <c r="G10848" t="inlineStr">
        <is>
          <t>Donnée calculée</t>
        </is>
      </c>
      <c r="H10848" t="inlineStr"/>
    </row>
    <row r="10849">
      <c r="A10849" t="inlineStr">
        <is>
          <t>2019</t>
        </is>
      </c>
      <c r="B10849" t="inlineStr">
        <is>
          <t>Légumineuses et oléagineux</t>
        </is>
      </c>
      <c r="C10849" t="inlineStr">
        <is>
          <t>Echanges nets (sans ré-exports)</t>
        </is>
      </c>
      <c r="D10849" t="n">
        <v>117</v>
      </c>
      <c r="E10849" t="n">
        <v>68.7</v>
      </c>
      <c r="F10849" t="n">
        <v>500000000</v>
      </c>
      <c r="G10849" t="inlineStr">
        <is>
          <t>Donnée calculée</t>
        </is>
      </c>
      <c r="H10849" t="inlineStr"/>
    </row>
    <row r="10850">
      <c r="A10850" t="inlineStr">
        <is>
          <t>2019</t>
        </is>
      </c>
      <c r="B10850" t="inlineStr">
        <is>
          <t>Légumes à cosse verts</t>
        </is>
      </c>
      <c r="C10850" t="inlineStr">
        <is>
          <t>Echanges nets (sans ré-exports)</t>
        </is>
      </c>
      <c r="D10850" t="n">
        <v>117</v>
      </c>
      <c r="E10850" t="n">
        <v>68.7</v>
      </c>
      <c r="F10850" t="n">
        <v>500000000</v>
      </c>
      <c r="G10850" t="inlineStr">
        <is>
          <t>Donnée calculée</t>
        </is>
      </c>
      <c r="H10850" t="inlineStr"/>
    </row>
    <row r="10851">
      <c r="A10851" t="inlineStr">
        <is>
          <t>2019</t>
        </is>
      </c>
      <c r="B10851" t="inlineStr">
        <is>
          <t>Haricots</t>
        </is>
      </c>
      <c r="C10851" t="inlineStr">
        <is>
          <t>Echanges nets (sans ré-exports)</t>
        </is>
      </c>
      <c r="D10851" t="n">
        <v>47.9</v>
      </c>
      <c r="E10851" t="n">
        <v>0</v>
      </c>
      <c r="F10851" t="n">
        <v>500000000</v>
      </c>
      <c r="G10851" t="inlineStr">
        <is>
          <t>Donnée calculée</t>
        </is>
      </c>
      <c r="H10851" t="inlineStr"/>
    </row>
    <row r="10852">
      <c r="A10852" t="inlineStr">
        <is>
          <t>2019</t>
        </is>
      </c>
      <c r="B10852" t="inlineStr">
        <is>
          <t>Haricots à écosser et demi-secs (grains)</t>
        </is>
      </c>
      <c r="C10852" t="inlineStr">
        <is>
          <t>Echanges nets (sans ré-exports)</t>
        </is>
      </c>
      <c r="D10852" t="n">
        <v>5.54</v>
      </c>
      <c r="E10852" t="n">
        <v>0</v>
      </c>
      <c r="F10852" t="n">
        <v>500000000</v>
      </c>
      <c r="G10852" t="inlineStr">
        <is>
          <t>Donnée calculée</t>
        </is>
      </c>
      <c r="H10852" t="inlineStr"/>
    </row>
    <row r="10853">
      <c r="A10853" t="inlineStr">
        <is>
          <t>2019</t>
        </is>
      </c>
      <c r="B10853" t="inlineStr">
        <is>
          <t>Haricots verts (y.c. haricots beurre)</t>
        </is>
      </c>
      <c r="C10853" t="inlineStr">
        <is>
          <t>Echanges nets (sans ré-exports)</t>
        </is>
      </c>
      <c r="D10853" t="n">
        <v>42.4</v>
      </c>
      <c r="E10853" t="n">
        <v>0</v>
      </c>
      <c r="F10853" t="n">
        <v>500000000</v>
      </c>
      <c r="G10853" t="inlineStr">
        <is>
          <t>Donnée calculée</t>
        </is>
      </c>
      <c r="H10853" t="inlineStr"/>
    </row>
    <row r="10854">
      <c r="A10854" t="inlineStr">
        <is>
          <t>2019</t>
        </is>
      </c>
      <c r="B10854" t="inlineStr">
        <is>
          <t>Petits pois</t>
        </is>
      </c>
      <c r="C10854" t="inlineStr">
        <is>
          <t>Echanges nets (sans ré-exports)</t>
        </is>
      </c>
      <c r="D10854" t="n">
        <v>65.09999999999999</v>
      </c>
      <c r="E10854" t="inlineStr"/>
      <c r="F10854" t="inlineStr"/>
      <c r="G10854" t="inlineStr">
        <is>
          <t>Donnée calculée</t>
        </is>
      </c>
      <c r="H10854" t="inlineStr"/>
    </row>
    <row r="10855">
      <c r="A10855" t="inlineStr">
        <is>
          <t>2019</t>
        </is>
      </c>
      <c r="B10855" t="inlineStr">
        <is>
          <t>Autres légumes à cosse verts</t>
        </is>
      </c>
      <c r="C10855" t="inlineStr">
        <is>
          <t>Echanges nets (sans ré-exports)</t>
        </is>
      </c>
      <c r="D10855" t="n">
        <v>3.53</v>
      </c>
      <c r="E10855" t="inlineStr"/>
      <c r="F10855" t="inlineStr"/>
      <c r="G10855" t="inlineStr">
        <is>
          <t>Donnée calculée</t>
        </is>
      </c>
      <c r="H10855" t="inlineStr"/>
    </row>
    <row r="10856">
      <c r="A10856" t="inlineStr">
        <is>
          <t>2019</t>
        </is>
      </c>
      <c r="B10856" t="inlineStr">
        <is>
          <t>Légumes à cosse d'origine tropicale</t>
        </is>
      </c>
      <c r="C10856" t="inlineStr">
        <is>
          <t>Echanges nets (sans ré-exports)</t>
        </is>
      </c>
      <c r="D10856" t="n">
        <v>3.53</v>
      </c>
      <c r="E10856" t="inlineStr"/>
      <c r="F10856" t="inlineStr"/>
      <c r="G10856" t="inlineStr">
        <is>
          <t>Donnée calculée</t>
        </is>
      </c>
      <c r="H10856" t="inlineStr"/>
    </row>
    <row r="10857">
      <c r="A10857" t="inlineStr">
        <is>
          <t>2019</t>
        </is>
      </c>
      <c r="B10857" t="inlineStr">
        <is>
          <t>Arachides, en coque</t>
        </is>
      </c>
      <c r="C10857" t="inlineStr">
        <is>
          <t>Echanges nets (sans ré-exports)</t>
        </is>
      </c>
      <c r="D10857" t="n">
        <v>0</v>
      </c>
      <c r="E10857" t="inlineStr"/>
      <c r="F10857" t="inlineStr"/>
      <c r="G10857" t="inlineStr">
        <is>
          <t>Donnée calculée</t>
        </is>
      </c>
      <c r="H10857" t="inlineStr"/>
    </row>
    <row r="10858">
      <c r="A10858" t="inlineStr">
        <is>
          <t>2019</t>
        </is>
      </c>
      <c r="B10858" t="inlineStr">
        <is>
          <t>Légumes et melons, racines et tubercules</t>
        </is>
      </c>
      <c r="C10858" t="inlineStr">
        <is>
          <t>Echanges nets (sans ré-exports)</t>
        </is>
      </c>
      <c r="D10858" t="n">
        <v>3070</v>
      </c>
      <c r="E10858" t="n">
        <v>2520</v>
      </c>
      <c r="F10858" t="n">
        <v>500000000</v>
      </c>
      <c r="G10858" t="inlineStr">
        <is>
          <t>Donnée calculée</t>
        </is>
      </c>
      <c r="H10858" t="inlineStr"/>
    </row>
    <row r="10859">
      <c r="A10859" t="inlineStr">
        <is>
          <t>2019</t>
        </is>
      </c>
      <c r="B10859" t="inlineStr">
        <is>
          <t>Légumes à feuilles ou à tiges</t>
        </is>
      </c>
      <c r="C10859" t="inlineStr">
        <is>
          <t>Echanges nets (sans ré-exports)</t>
        </is>
      </c>
      <c r="D10859" t="n">
        <v>265</v>
      </c>
      <c r="E10859" t="n">
        <v>196</v>
      </c>
      <c r="F10859" t="n">
        <v>500000000</v>
      </c>
      <c r="G10859" t="inlineStr">
        <is>
          <t>Donnée calculée</t>
        </is>
      </c>
      <c r="H10859" t="inlineStr"/>
    </row>
    <row r="10860">
      <c r="A10860" t="inlineStr">
        <is>
          <t>2019</t>
        </is>
      </c>
      <c r="B10860" t="inlineStr">
        <is>
          <t>Asperges</t>
        </is>
      </c>
      <c r="C10860" t="inlineStr">
        <is>
          <t>Echanges nets (sans ré-exports)</t>
        </is>
      </c>
      <c r="D10860" t="n">
        <v>4.8</v>
      </c>
      <c r="E10860" t="inlineStr"/>
      <c r="F10860" t="inlineStr"/>
      <c r="G10860" t="inlineStr">
        <is>
          <t>Donnée calculée</t>
        </is>
      </c>
      <c r="H10860" t="inlineStr"/>
    </row>
    <row r="10861">
      <c r="A10861" t="inlineStr">
        <is>
          <t>2019</t>
        </is>
      </c>
      <c r="B10861" t="inlineStr">
        <is>
          <t>Choux</t>
        </is>
      </c>
      <c r="C10861" t="inlineStr">
        <is>
          <t>Echanges nets (sans ré-exports)</t>
        </is>
      </c>
      <c r="D10861" t="n">
        <v>12.1</v>
      </c>
      <c r="E10861" t="inlineStr"/>
      <c r="F10861" t="inlineStr"/>
      <c r="G10861" t="inlineStr">
        <is>
          <t>Donnée calculée</t>
        </is>
      </c>
      <c r="H10861" t="inlineStr"/>
    </row>
    <row r="10862">
      <c r="A10862" t="inlineStr">
        <is>
          <t>2019</t>
        </is>
      </c>
      <c r="B10862" t="inlineStr">
        <is>
          <t>Choux de Bruxelles</t>
        </is>
      </c>
      <c r="C10862" t="inlineStr">
        <is>
          <t>Echanges nets (sans ré-exports)</t>
        </is>
      </c>
      <c r="D10862" t="n">
        <v>0</v>
      </c>
      <c r="E10862" t="inlineStr"/>
      <c r="F10862" t="inlineStr"/>
      <c r="G10862" t="inlineStr">
        <is>
          <t>Donnée calculée</t>
        </is>
      </c>
      <c r="H10862" t="inlineStr"/>
    </row>
    <row r="10863">
      <c r="A10863" t="inlineStr">
        <is>
          <t>2019</t>
        </is>
      </c>
      <c r="B10863" t="inlineStr">
        <is>
          <t>Autres choux</t>
        </is>
      </c>
      <c r="C10863" t="inlineStr">
        <is>
          <t>Echanges nets (sans ré-exports)</t>
        </is>
      </c>
      <c r="D10863" t="n">
        <v>12.1</v>
      </c>
      <c r="E10863" t="inlineStr"/>
      <c r="F10863" t="inlineStr"/>
      <c r="G10863" t="inlineStr">
        <is>
          <t>Donnée calculée</t>
        </is>
      </c>
      <c r="H10863" t="inlineStr"/>
    </row>
    <row r="10864">
      <c r="A10864" t="inlineStr">
        <is>
          <t>2019</t>
        </is>
      </c>
      <c r="B10864" t="inlineStr">
        <is>
          <t>Choux à choucroute</t>
        </is>
      </c>
      <c r="C10864" t="inlineStr">
        <is>
          <t>Echanges nets (sans ré-exports)</t>
        </is>
      </c>
      <c r="D10864" t="n">
        <v>2.14</v>
      </c>
      <c r="E10864" t="n">
        <v>0</v>
      </c>
      <c r="F10864" t="n">
        <v>12.1</v>
      </c>
      <c r="G10864" t="inlineStr">
        <is>
          <t>Donnée calculée</t>
        </is>
      </c>
      <c r="H10864" t="inlineStr"/>
    </row>
    <row r="10865">
      <c r="A10865" t="inlineStr">
        <is>
          <t>2019</t>
        </is>
      </c>
      <c r="B10865" t="inlineStr">
        <is>
          <t>Autres choux, n.c.a.</t>
        </is>
      </c>
      <c r="C10865" t="inlineStr">
        <is>
          <t>Echanges nets (sans ré-exports)</t>
        </is>
      </c>
      <c r="D10865" t="n">
        <v>9.960000000000001</v>
      </c>
      <c r="E10865" t="n">
        <v>0</v>
      </c>
      <c r="F10865" t="n">
        <v>12.1</v>
      </c>
      <c r="G10865" t="inlineStr">
        <is>
          <t>Donnée calculée</t>
        </is>
      </c>
      <c r="H10865" t="inlineStr"/>
    </row>
    <row r="10866">
      <c r="A10866" t="inlineStr">
        <is>
          <t>2019</t>
        </is>
      </c>
      <c r="B10866" t="inlineStr">
        <is>
          <t>Choux-fleurs et brocolis</t>
        </is>
      </c>
      <c r="C10866" t="inlineStr">
        <is>
          <t>Echanges nets (sans ré-exports)</t>
        </is>
      </c>
      <c r="D10866" t="n">
        <v>121</v>
      </c>
      <c r="E10866" t="inlineStr"/>
      <c r="F10866" t="inlineStr"/>
      <c r="G10866" t="inlineStr">
        <is>
          <t>Donnée calculée</t>
        </is>
      </c>
      <c r="H10866" t="inlineStr"/>
    </row>
    <row r="10867">
      <c r="A10867" t="inlineStr">
        <is>
          <t>2019</t>
        </is>
      </c>
      <c r="B10867" t="inlineStr">
        <is>
          <t>Choux-fleurs</t>
        </is>
      </c>
      <c r="C10867" t="inlineStr">
        <is>
          <t>Echanges nets (sans ré-exports)</t>
        </is>
      </c>
      <c r="D10867" t="n">
        <v>105</v>
      </c>
      <c r="E10867" t="n">
        <v>47.8</v>
      </c>
      <c r="F10867" t="n">
        <v>121</v>
      </c>
      <c r="G10867" t="inlineStr">
        <is>
          <t>Donnée calculée</t>
        </is>
      </c>
      <c r="H10867" t="inlineStr"/>
    </row>
    <row r="10868">
      <c r="A10868" t="inlineStr">
        <is>
          <t>2019</t>
        </is>
      </c>
      <c r="B10868" t="inlineStr">
        <is>
          <t>Choux brocolis à jets</t>
        </is>
      </c>
      <c r="C10868" t="inlineStr">
        <is>
          <t>Echanges nets (sans ré-exports)</t>
        </is>
      </c>
      <c r="D10868" t="n">
        <v>16.4</v>
      </c>
      <c r="E10868" t="n">
        <v>0</v>
      </c>
      <c r="F10868" t="n">
        <v>73.3</v>
      </c>
      <c r="G10868" t="inlineStr">
        <is>
          <t>Donnée calculée</t>
        </is>
      </c>
      <c r="H10868" t="inlineStr"/>
    </row>
    <row r="10869">
      <c r="A10869" t="inlineStr">
        <is>
          <t>2019</t>
        </is>
      </c>
      <c r="B10869" t="inlineStr">
        <is>
          <t>Laitues</t>
        </is>
      </c>
      <c r="C10869" t="inlineStr">
        <is>
          <t>Echanges nets (sans ré-exports)</t>
        </is>
      </c>
      <c r="D10869" t="n">
        <v>22</v>
      </c>
      <c r="E10869" t="inlineStr"/>
      <c r="F10869" t="inlineStr"/>
      <c r="G10869" t="inlineStr">
        <is>
          <t>Donnée calculée</t>
        </is>
      </c>
      <c r="H10869" t="inlineStr"/>
    </row>
    <row r="10870">
      <c r="A10870" t="inlineStr">
        <is>
          <t>2019</t>
        </is>
      </c>
      <c r="B10870" t="inlineStr">
        <is>
          <t>Laitues pommées</t>
        </is>
      </c>
      <c r="C10870" t="inlineStr">
        <is>
          <t>Echanges nets (sans ré-exports)</t>
        </is>
      </c>
      <c r="D10870" t="n">
        <v>8.859999999999999</v>
      </c>
      <c r="E10870" t="inlineStr"/>
      <c r="F10870" t="inlineStr"/>
      <c r="G10870" t="inlineStr">
        <is>
          <t>Donnée calculée</t>
        </is>
      </c>
      <c r="H10870" t="inlineStr"/>
    </row>
    <row r="10871">
      <c r="A10871" t="inlineStr">
        <is>
          <t>2019</t>
        </is>
      </c>
      <c r="B10871" t="inlineStr">
        <is>
          <t>Autres laitues</t>
        </is>
      </c>
      <c r="C10871" t="inlineStr">
        <is>
          <t>Echanges nets (sans ré-exports)</t>
        </is>
      </c>
      <c r="D10871" t="n">
        <v>13.2</v>
      </c>
      <c r="E10871" t="inlineStr"/>
      <c r="F10871" t="inlineStr"/>
      <c r="G10871" t="inlineStr">
        <is>
          <t>Donnée calculée</t>
        </is>
      </c>
      <c r="H10871" t="inlineStr"/>
    </row>
    <row r="10872">
      <c r="A10872" t="inlineStr">
        <is>
          <t>2019</t>
        </is>
      </c>
      <c r="B10872" t="inlineStr">
        <is>
          <t>Chicorées</t>
        </is>
      </c>
      <c r="C10872" t="inlineStr">
        <is>
          <t>Echanges nets (sans ré-exports)</t>
        </is>
      </c>
      <c r="D10872" t="n">
        <v>8.960000000000001</v>
      </c>
      <c r="E10872" t="inlineStr"/>
      <c r="F10872" t="inlineStr"/>
      <c r="G10872" t="inlineStr">
        <is>
          <t>Donnée calculée</t>
        </is>
      </c>
      <c r="H10872" t="inlineStr"/>
    </row>
    <row r="10873">
      <c r="A10873" t="inlineStr">
        <is>
          <t>2019</t>
        </is>
      </c>
      <c r="B10873" t="inlineStr">
        <is>
          <t>Chicorées frisées</t>
        </is>
      </c>
      <c r="C10873" t="inlineStr">
        <is>
          <t>Echanges nets (sans ré-exports)</t>
        </is>
      </c>
      <c r="D10873" t="n">
        <v>6.3</v>
      </c>
      <c r="E10873" t="n">
        <v>0</v>
      </c>
      <c r="F10873" t="n">
        <v>8.960000000000001</v>
      </c>
      <c r="G10873" t="inlineStr">
        <is>
          <t>Donnée calculée</t>
        </is>
      </c>
      <c r="H10873" t="inlineStr"/>
    </row>
    <row r="10874">
      <c r="A10874" t="inlineStr">
        <is>
          <t>2019</t>
        </is>
      </c>
      <c r="B10874" t="inlineStr">
        <is>
          <t>Chicorées scaroles</t>
        </is>
      </c>
      <c r="C10874" t="inlineStr">
        <is>
          <t>Echanges nets (sans ré-exports)</t>
        </is>
      </c>
      <c r="D10874" t="n">
        <v>2.66</v>
      </c>
      <c r="E10874" t="n">
        <v>0</v>
      </c>
      <c r="F10874" t="n">
        <v>8.960000000000001</v>
      </c>
      <c r="G10874" t="inlineStr">
        <is>
          <t>Donnée calculée</t>
        </is>
      </c>
      <c r="H10874" t="inlineStr"/>
    </row>
    <row r="10875">
      <c r="A10875" t="inlineStr">
        <is>
          <t>2019</t>
        </is>
      </c>
      <c r="B10875" t="inlineStr">
        <is>
          <t>Épinards</t>
        </is>
      </c>
      <c r="C10875" t="inlineStr">
        <is>
          <t>Echanges nets (sans ré-exports)</t>
        </is>
      </c>
      <c r="D10875" t="n">
        <v>10.1</v>
      </c>
      <c r="E10875" t="inlineStr"/>
      <c r="F10875" t="inlineStr"/>
      <c r="G10875" t="inlineStr">
        <is>
          <t>Donnée calculée</t>
        </is>
      </c>
      <c r="H10875" t="inlineStr"/>
    </row>
    <row r="10876">
      <c r="A10876" t="inlineStr">
        <is>
          <t>2019</t>
        </is>
      </c>
      <c r="B10876" t="inlineStr">
        <is>
          <t>Artichauts</t>
        </is>
      </c>
      <c r="C10876" t="inlineStr">
        <is>
          <t>Echanges nets (sans ré-exports)</t>
        </is>
      </c>
      <c r="D10876" t="n">
        <v>6.08</v>
      </c>
      <c r="E10876" t="inlineStr"/>
      <c r="F10876" t="inlineStr"/>
      <c r="G10876" t="inlineStr">
        <is>
          <t>Donnée calculée</t>
        </is>
      </c>
      <c r="H10876" t="inlineStr"/>
    </row>
    <row r="10877">
      <c r="A10877" t="inlineStr">
        <is>
          <t>2019</t>
        </is>
      </c>
      <c r="B10877" t="inlineStr">
        <is>
          <t>Autres légumes à feuilles ou à tiges</t>
        </is>
      </c>
      <c r="C10877" t="inlineStr">
        <is>
          <t>Echanges nets (sans ré-exports)</t>
        </is>
      </c>
      <c r="D10877" t="n">
        <v>80.2</v>
      </c>
      <c r="E10877" t="n">
        <v>10.8</v>
      </c>
      <c r="F10877" t="n">
        <v>500000000</v>
      </c>
      <c r="G10877" t="inlineStr">
        <is>
          <t>Donnée calculée</t>
        </is>
      </c>
      <c r="H10877" t="inlineStr"/>
    </row>
    <row r="10878">
      <c r="A10878" t="inlineStr">
        <is>
          <t>2019</t>
        </is>
      </c>
      <c r="B10878" t="inlineStr">
        <is>
          <t>Salades</t>
        </is>
      </c>
      <c r="C10878" t="inlineStr">
        <is>
          <t>Echanges nets (sans ré-exports)</t>
        </is>
      </c>
      <c r="D10878" t="n">
        <v>43.8</v>
      </c>
      <c r="E10878" t="n">
        <v>0</v>
      </c>
      <c r="F10878" t="n">
        <v>63.9</v>
      </c>
      <c r="G10878" t="inlineStr">
        <is>
          <t>Donnée calculée</t>
        </is>
      </c>
      <c r="H10878" t="inlineStr"/>
    </row>
    <row r="10879">
      <c r="A10879" t="inlineStr">
        <is>
          <t>2019</t>
        </is>
      </c>
      <c r="B10879" t="inlineStr">
        <is>
          <t>Cresson</t>
        </is>
      </c>
      <c r="C10879" t="inlineStr">
        <is>
          <t>Echanges nets (sans ré-exports)</t>
        </is>
      </c>
      <c r="D10879" t="n">
        <v>9.35</v>
      </c>
      <c r="E10879" t="n">
        <v>0</v>
      </c>
      <c r="F10879" t="n">
        <v>63.9</v>
      </c>
      <c r="G10879" t="inlineStr">
        <is>
          <t>Donnée calculée</t>
        </is>
      </c>
      <c r="H10879" t="inlineStr"/>
    </row>
    <row r="10880">
      <c r="A10880" t="inlineStr">
        <is>
          <t>2019</t>
        </is>
      </c>
      <c r="B10880" t="inlineStr">
        <is>
          <t>Mâche</t>
        </is>
      </c>
      <c r="C10880" t="inlineStr">
        <is>
          <t>Echanges nets (sans ré-exports)</t>
        </is>
      </c>
      <c r="D10880" t="n">
        <v>17.2</v>
      </c>
      <c r="E10880" t="n">
        <v>0</v>
      </c>
      <c r="F10880" t="n">
        <v>63.9</v>
      </c>
      <c r="G10880" t="inlineStr">
        <is>
          <t>Donnée calculée</t>
        </is>
      </c>
      <c r="H10880" t="inlineStr"/>
    </row>
    <row r="10881">
      <c r="A10881" t="inlineStr">
        <is>
          <t>2019</t>
        </is>
      </c>
      <c r="B10881" t="inlineStr">
        <is>
          <t>Autres salades, n.c.a.</t>
        </is>
      </c>
      <c r="C10881" t="inlineStr">
        <is>
          <t>Echanges nets (sans ré-exports)</t>
        </is>
      </c>
      <c r="D10881" t="n">
        <v>17.2</v>
      </c>
      <c r="E10881" t="n">
        <v>0</v>
      </c>
      <c r="F10881" t="n">
        <v>63.9</v>
      </c>
      <c r="G10881" t="inlineStr">
        <is>
          <t>Donnée calculée</t>
        </is>
      </c>
      <c r="H10881" t="inlineStr"/>
    </row>
    <row r="10882">
      <c r="A10882" t="inlineStr">
        <is>
          <t>2019</t>
        </is>
      </c>
      <c r="B10882" t="inlineStr">
        <is>
          <t>Endives</t>
        </is>
      </c>
      <c r="C10882" t="inlineStr">
        <is>
          <t>Echanges nets (sans ré-exports)</t>
        </is>
      </c>
      <c r="D10882" t="n">
        <v>10.8</v>
      </c>
      <c r="E10882" t="inlineStr"/>
      <c r="F10882" t="inlineStr"/>
      <c r="G10882" t="inlineStr">
        <is>
          <t>Donnée calculée</t>
        </is>
      </c>
      <c r="H10882" t="inlineStr"/>
    </row>
    <row r="10883">
      <c r="A10883" t="inlineStr">
        <is>
          <t>2019</t>
        </is>
      </c>
      <c r="B10883" t="inlineStr">
        <is>
          <t>Endives chicons</t>
        </is>
      </c>
      <c r="C10883" t="inlineStr">
        <is>
          <t>Echanges nets (sans ré-exports)</t>
        </is>
      </c>
      <c r="D10883" t="n">
        <v>10.8</v>
      </c>
      <c r="E10883" t="inlineStr"/>
      <c r="F10883" t="inlineStr"/>
      <c r="G10883" t="inlineStr">
        <is>
          <t>Donnée calculée</t>
        </is>
      </c>
      <c r="H10883" t="inlineStr"/>
    </row>
    <row r="10884">
      <c r="A10884" t="inlineStr">
        <is>
          <t>2019</t>
        </is>
      </c>
      <c r="B10884" t="inlineStr">
        <is>
          <t>Bettes et cardes</t>
        </is>
      </c>
      <c r="C10884" t="inlineStr">
        <is>
          <t>Echanges nets (sans ré-exports)</t>
        </is>
      </c>
      <c r="D10884" t="n">
        <v>10.7</v>
      </c>
      <c r="E10884" t="n">
        <v>0</v>
      </c>
      <c r="F10884" t="n">
        <v>63.9</v>
      </c>
      <c r="G10884" t="inlineStr">
        <is>
          <t>Donnée calculée</t>
        </is>
      </c>
      <c r="H10884" t="inlineStr"/>
    </row>
    <row r="10885">
      <c r="A10885" t="inlineStr">
        <is>
          <t>2019</t>
        </is>
      </c>
      <c r="B10885" t="inlineStr">
        <is>
          <t>Brèdes</t>
        </is>
      </c>
      <c r="C10885" t="inlineStr">
        <is>
          <t>Echanges nets (sans ré-exports)</t>
        </is>
      </c>
      <c r="D10885" t="n">
        <v>3.73</v>
      </c>
      <c r="E10885" t="n">
        <v>0</v>
      </c>
      <c r="F10885" t="n">
        <v>500000000</v>
      </c>
      <c r="G10885" t="inlineStr">
        <is>
          <t>Donnée calculée</t>
        </is>
      </c>
      <c r="H10885" t="inlineStr"/>
    </row>
    <row r="10886">
      <c r="A10886" t="inlineStr">
        <is>
          <t>2019</t>
        </is>
      </c>
      <c r="B10886" t="inlineStr">
        <is>
          <t>Persil</t>
        </is>
      </c>
      <c r="C10886" t="inlineStr">
        <is>
          <t>Echanges nets (sans ré-exports)</t>
        </is>
      </c>
      <c r="D10886" t="n">
        <v>9.08</v>
      </c>
      <c r="E10886" t="n">
        <v>0</v>
      </c>
      <c r="F10886" t="n">
        <v>500000000</v>
      </c>
      <c r="G10886" t="inlineStr">
        <is>
          <t>Donnée calculée</t>
        </is>
      </c>
      <c r="H10886" t="inlineStr"/>
    </row>
    <row r="10887">
      <c r="A10887" t="inlineStr">
        <is>
          <t>2019</t>
        </is>
      </c>
      <c r="B10887" t="inlineStr">
        <is>
          <t>Fenouil</t>
        </is>
      </c>
      <c r="C10887" t="inlineStr">
        <is>
          <t>Echanges nets (sans ré-exports)</t>
        </is>
      </c>
      <c r="D10887" t="n">
        <v>2.09</v>
      </c>
      <c r="E10887" t="n">
        <v>0</v>
      </c>
      <c r="F10887" t="n">
        <v>500000000</v>
      </c>
      <c r="G10887" t="inlineStr">
        <is>
          <t>Donnée calculée</t>
        </is>
      </c>
      <c r="H10887" t="inlineStr"/>
    </row>
    <row r="10888">
      <c r="A10888" t="inlineStr">
        <is>
          <t>2019</t>
        </is>
      </c>
      <c r="B10888" t="inlineStr">
        <is>
          <t>Melons</t>
        </is>
      </c>
      <c r="C10888" t="inlineStr">
        <is>
          <t>Echanges nets (sans ré-exports)</t>
        </is>
      </c>
      <c r="D10888" t="n">
        <v>37.3</v>
      </c>
      <c r="E10888" t="inlineStr"/>
      <c r="F10888" t="inlineStr"/>
      <c r="G10888" t="inlineStr">
        <is>
          <t>Donnée calculée</t>
        </is>
      </c>
      <c r="H10888" t="inlineStr"/>
    </row>
    <row r="10889">
      <c r="A10889" t="inlineStr">
        <is>
          <t>2019</t>
        </is>
      </c>
      <c r="B10889" t="inlineStr">
        <is>
          <t>Pastèques</t>
        </is>
      </c>
      <c r="C10889" t="inlineStr">
        <is>
          <t>Echanges nets (sans ré-exports)</t>
        </is>
      </c>
      <c r="D10889" t="n">
        <v>0</v>
      </c>
      <c r="E10889" t="inlineStr"/>
      <c r="F10889" t="inlineStr"/>
      <c r="G10889" t="inlineStr">
        <is>
          <t>Donnée calculée</t>
        </is>
      </c>
      <c r="H10889" t="inlineStr"/>
    </row>
    <row r="10890">
      <c r="A10890" t="inlineStr">
        <is>
          <t>2019</t>
        </is>
      </c>
      <c r="B10890" t="inlineStr">
        <is>
          <t>Autres melons</t>
        </is>
      </c>
      <c r="C10890" t="inlineStr">
        <is>
          <t>Echanges nets (sans ré-exports)</t>
        </is>
      </c>
      <c r="D10890" t="n">
        <v>37.3</v>
      </c>
      <c r="E10890" t="inlineStr"/>
      <c r="F10890" t="inlineStr"/>
      <c r="G10890" t="inlineStr">
        <is>
          <t>Donnée calculée</t>
        </is>
      </c>
      <c r="H10890" t="inlineStr"/>
    </row>
    <row r="10891">
      <c r="A10891" t="inlineStr">
        <is>
          <t>2019</t>
        </is>
      </c>
      <c r="B10891" t="inlineStr">
        <is>
          <t>Cantaloups et autres melons sous serres</t>
        </is>
      </c>
      <c r="C10891" t="inlineStr">
        <is>
          <t>Echanges nets (sans ré-exports)</t>
        </is>
      </c>
      <c r="D10891" t="n">
        <v>0</v>
      </c>
      <c r="E10891" t="n">
        <v>0</v>
      </c>
      <c r="F10891" t="n">
        <v>37.3</v>
      </c>
      <c r="G10891" t="inlineStr">
        <is>
          <t>Donnée calculée</t>
        </is>
      </c>
      <c r="H10891" t="inlineStr"/>
    </row>
    <row r="10892">
      <c r="A10892" t="inlineStr">
        <is>
          <t>2019</t>
        </is>
      </c>
      <c r="B10892" t="inlineStr">
        <is>
          <t>Cantaloups et autres melons en plein air</t>
        </is>
      </c>
      <c r="C10892" t="inlineStr">
        <is>
          <t>Echanges nets (sans ré-exports)</t>
        </is>
      </c>
      <c r="D10892" t="n">
        <v>37.3</v>
      </c>
      <c r="E10892" t="n">
        <v>0</v>
      </c>
      <c r="F10892" t="n">
        <v>37.3</v>
      </c>
      <c r="G10892" t="inlineStr">
        <is>
          <t>Donnée calculée</t>
        </is>
      </c>
      <c r="H10892" t="inlineStr"/>
    </row>
    <row r="10893">
      <c r="A10893" t="inlineStr">
        <is>
          <t>2019</t>
        </is>
      </c>
      <c r="B10893" t="inlineStr">
        <is>
          <t>Autres légumes à fruits</t>
        </is>
      </c>
      <c r="C10893" t="inlineStr">
        <is>
          <t>Echanges nets (sans ré-exports)</t>
        </is>
      </c>
      <c r="D10893" t="n">
        <v>506</v>
      </c>
      <c r="E10893" t="n">
        <v>104</v>
      </c>
      <c r="F10893" t="n">
        <v>500000000</v>
      </c>
      <c r="G10893" t="inlineStr">
        <is>
          <t>Donnée calculée</t>
        </is>
      </c>
      <c r="H10893" t="inlineStr"/>
    </row>
    <row r="10894">
      <c r="A10894" t="inlineStr">
        <is>
          <t>2019</t>
        </is>
      </c>
      <c r="B10894" t="inlineStr">
        <is>
          <t>Piments et poivrons verts</t>
        </is>
      </c>
      <c r="C10894" t="inlineStr">
        <is>
          <t>Echanges nets (sans ré-exports)</t>
        </is>
      </c>
      <c r="D10894" t="n">
        <v>44.7</v>
      </c>
      <c r="E10894" t="inlineStr"/>
      <c r="F10894" t="inlineStr"/>
      <c r="G10894" t="inlineStr">
        <is>
          <t>Donnée calculée</t>
        </is>
      </c>
      <c r="H10894" t="inlineStr"/>
    </row>
    <row r="10895">
      <c r="A10895" t="inlineStr">
        <is>
          <t>2019</t>
        </is>
      </c>
      <c r="B10895" t="inlineStr">
        <is>
          <t>Concombres et cornichons</t>
        </is>
      </c>
      <c r="C10895" t="inlineStr">
        <is>
          <t>Echanges nets (sans ré-exports)</t>
        </is>
      </c>
      <c r="D10895" t="n">
        <v>0</v>
      </c>
      <c r="E10895" t="inlineStr"/>
      <c r="F10895" t="inlineStr"/>
      <c r="G10895" t="inlineStr">
        <is>
          <t>Donnée calculée</t>
        </is>
      </c>
      <c r="H10895" t="inlineStr"/>
    </row>
    <row r="10896">
      <c r="A10896" t="inlineStr">
        <is>
          <t>2019</t>
        </is>
      </c>
      <c r="B10896" t="inlineStr">
        <is>
          <t>Concombres</t>
        </is>
      </c>
      <c r="C10896" t="inlineStr">
        <is>
          <t>Echanges nets (sans ré-exports)</t>
        </is>
      </c>
      <c r="D10896" t="n">
        <v>0</v>
      </c>
      <c r="E10896" t="n">
        <v>0</v>
      </c>
      <c r="F10896" t="n">
        <v>-0</v>
      </c>
      <c r="G10896" t="inlineStr">
        <is>
          <t>Donnée calculée</t>
        </is>
      </c>
      <c r="H10896" t="inlineStr"/>
    </row>
    <row r="10897">
      <c r="A10897" t="inlineStr">
        <is>
          <t>2019</t>
        </is>
      </c>
      <c r="B10897" t="inlineStr">
        <is>
          <t>Concombre sous serres</t>
        </is>
      </c>
      <c r="C10897" t="inlineStr">
        <is>
          <t>Echanges nets (sans ré-exports)</t>
        </is>
      </c>
      <c r="D10897" t="n">
        <v>0</v>
      </c>
      <c r="E10897" t="n">
        <v>0</v>
      </c>
      <c r="F10897" t="n">
        <v>-0</v>
      </c>
      <c r="G10897" t="inlineStr">
        <is>
          <t>Donnée calculée</t>
        </is>
      </c>
      <c r="H10897" t="inlineStr"/>
    </row>
    <row r="10898">
      <c r="A10898" t="inlineStr">
        <is>
          <t>2019</t>
        </is>
      </c>
      <c r="B10898" t="inlineStr">
        <is>
          <t>Concombre en plein air</t>
        </is>
      </c>
      <c r="C10898" t="inlineStr">
        <is>
          <t>Echanges nets (sans ré-exports)</t>
        </is>
      </c>
      <c r="D10898" t="n">
        <v>0</v>
      </c>
      <c r="E10898" t="n">
        <v>0</v>
      </c>
      <c r="F10898" t="n">
        <v>-0</v>
      </c>
      <c r="G10898" t="inlineStr">
        <is>
          <t>Donnée calculée</t>
        </is>
      </c>
      <c r="H10898" t="inlineStr"/>
    </row>
    <row r="10899">
      <c r="A10899" t="inlineStr">
        <is>
          <t>2019</t>
        </is>
      </c>
      <c r="B10899" t="inlineStr">
        <is>
          <t>Cornichons</t>
        </is>
      </c>
      <c r="C10899" t="inlineStr">
        <is>
          <t>Echanges nets (sans ré-exports)</t>
        </is>
      </c>
      <c r="D10899" t="n">
        <v>0</v>
      </c>
      <c r="E10899" t="n">
        <v>0</v>
      </c>
      <c r="F10899" t="n">
        <v>-0</v>
      </c>
      <c r="G10899" t="inlineStr">
        <is>
          <t>Donnée calculée</t>
        </is>
      </c>
      <c r="H10899" t="inlineStr"/>
    </row>
    <row r="10900">
      <c r="A10900" t="inlineStr">
        <is>
          <t>2019</t>
        </is>
      </c>
      <c r="B10900" t="inlineStr">
        <is>
          <t>Aubergines</t>
        </is>
      </c>
      <c r="C10900" t="inlineStr">
        <is>
          <t>Echanges nets (sans ré-exports)</t>
        </is>
      </c>
      <c r="D10900" t="n">
        <v>0</v>
      </c>
      <c r="E10900" t="inlineStr"/>
      <c r="F10900" t="inlineStr"/>
      <c r="G10900" t="inlineStr">
        <is>
          <t>Donnée calculée</t>
        </is>
      </c>
      <c r="H10900" t="inlineStr"/>
    </row>
    <row r="10901">
      <c r="A10901" t="inlineStr">
        <is>
          <t>2019</t>
        </is>
      </c>
      <c r="B10901" t="inlineStr">
        <is>
          <t>Tomates</t>
        </is>
      </c>
      <c r="C10901" t="inlineStr">
        <is>
          <t>Echanges nets (sans ré-exports)</t>
        </is>
      </c>
      <c r="D10901" t="n">
        <v>58.8</v>
      </c>
      <c r="E10901" t="inlineStr"/>
      <c r="F10901" t="inlineStr"/>
      <c r="G10901" t="inlineStr">
        <is>
          <t>Donnée calculée</t>
        </is>
      </c>
      <c r="H10901" t="inlineStr"/>
    </row>
    <row r="10902">
      <c r="A10902" t="inlineStr">
        <is>
          <t>2019</t>
        </is>
      </c>
      <c r="B10902" t="inlineStr">
        <is>
          <t>Tomates sous serres</t>
        </is>
      </c>
      <c r="C10902" t="inlineStr">
        <is>
          <t>Echanges nets (sans ré-exports)</t>
        </is>
      </c>
      <c r="D10902" t="n">
        <v>58.7</v>
      </c>
      <c r="E10902" t="n">
        <v>0</v>
      </c>
      <c r="F10902" t="n">
        <v>58.8</v>
      </c>
      <c r="G10902" t="inlineStr">
        <is>
          <t>Donnée calculée</t>
        </is>
      </c>
      <c r="H10902" t="inlineStr"/>
    </row>
    <row r="10903">
      <c r="A10903" t="inlineStr">
        <is>
          <t>2019</t>
        </is>
      </c>
      <c r="B10903" t="inlineStr">
        <is>
          <t>Tomates en plein air</t>
        </is>
      </c>
      <c r="C10903" t="inlineStr">
        <is>
          <t>Echanges nets (sans ré-exports)</t>
        </is>
      </c>
      <c r="D10903" t="n">
        <v>0.13</v>
      </c>
      <c r="E10903" t="n">
        <v>0</v>
      </c>
      <c r="F10903" t="n">
        <v>58.8</v>
      </c>
      <c r="G10903" t="inlineStr">
        <is>
          <t>Donnée calculée</t>
        </is>
      </c>
      <c r="H10903" t="inlineStr"/>
    </row>
    <row r="10904">
      <c r="A10904" t="inlineStr">
        <is>
          <t>2019</t>
        </is>
      </c>
      <c r="B10904" t="inlineStr">
        <is>
          <t>Autres légumes à fruits n.c.a.</t>
        </is>
      </c>
      <c r="C10904" t="inlineStr">
        <is>
          <t>Echanges nets (sans ré-exports)</t>
        </is>
      </c>
      <c r="D10904" t="n">
        <v>402</v>
      </c>
      <c r="E10904" t="n">
        <v>0</v>
      </c>
      <c r="F10904" t="n">
        <v>500000000</v>
      </c>
      <c r="G10904" t="inlineStr">
        <is>
          <t>Donnée calculée</t>
        </is>
      </c>
      <c r="H10904" t="inlineStr"/>
    </row>
    <row r="10905">
      <c r="A10905" t="inlineStr">
        <is>
          <t>2019</t>
        </is>
      </c>
      <c r="B10905" t="inlineStr">
        <is>
          <t>Chayote ou christophine</t>
        </is>
      </c>
      <c r="C10905" t="inlineStr">
        <is>
          <t>Echanges nets (sans ré-exports)</t>
        </is>
      </c>
      <c r="D10905" t="n">
        <v>3.08</v>
      </c>
      <c r="E10905" t="n">
        <v>0</v>
      </c>
      <c r="F10905" t="n">
        <v>500000000</v>
      </c>
      <c r="G10905" t="inlineStr">
        <is>
          <t>Donnée calculée</t>
        </is>
      </c>
      <c r="H10905" t="inlineStr"/>
    </row>
    <row r="10906">
      <c r="A10906" t="inlineStr">
        <is>
          <t>2019</t>
        </is>
      </c>
      <c r="B10906" t="inlineStr">
        <is>
          <t>Citrouilles, potirons, courgettes</t>
        </is>
      </c>
      <c r="C10906" t="inlineStr">
        <is>
          <t>Echanges nets (sans ré-exports)</t>
        </is>
      </c>
      <c r="D10906" t="n">
        <v>392</v>
      </c>
      <c r="E10906" t="n">
        <v>0</v>
      </c>
      <c r="F10906" t="n">
        <v>582</v>
      </c>
      <c r="G10906" t="inlineStr">
        <is>
          <t>Donnée calculée</t>
        </is>
      </c>
      <c r="H10906" t="inlineStr"/>
    </row>
    <row r="10907">
      <c r="A10907" t="inlineStr">
        <is>
          <t>2019</t>
        </is>
      </c>
      <c r="B10907" t="inlineStr">
        <is>
          <t>Courgette</t>
        </is>
      </c>
      <c r="C10907" t="inlineStr">
        <is>
          <t>Echanges nets (sans ré-exports)</t>
        </is>
      </c>
      <c r="D10907" t="n">
        <v>237</v>
      </c>
      <c r="E10907" t="n">
        <v>0</v>
      </c>
      <c r="F10907" t="n">
        <v>285</v>
      </c>
      <c r="G10907" t="inlineStr">
        <is>
          <t>Donnée calculée</t>
        </is>
      </c>
      <c r="H10907" t="inlineStr"/>
    </row>
    <row r="10908">
      <c r="A10908" t="inlineStr">
        <is>
          <t>2019</t>
        </is>
      </c>
      <c r="B10908" t="inlineStr">
        <is>
          <t>Autres citrouilles [Courge], potirons, n.c.a.</t>
        </is>
      </c>
      <c r="C10908" t="inlineStr">
        <is>
          <t>Echanges nets (sans ré-exports)</t>
        </is>
      </c>
      <c r="D10908" t="n">
        <v>155</v>
      </c>
      <c r="E10908" t="n">
        <v>0</v>
      </c>
      <c r="F10908" t="n">
        <v>296</v>
      </c>
      <c r="G10908" t="inlineStr">
        <is>
          <t>Donnée calculée</t>
        </is>
      </c>
      <c r="H10908" t="inlineStr"/>
    </row>
    <row r="10909">
      <c r="A10909" t="inlineStr">
        <is>
          <t>2019</t>
        </is>
      </c>
      <c r="B10909" t="inlineStr">
        <is>
          <t>Gombo</t>
        </is>
      </c>
      <c r="C10909" t="inlineStr">
        <is>
          <t>Echanges nets (sans ré-exports)</t>
        </is>
      </c>
      <c r="D10909" t="n">
        <v>3.65</v>
      </c>
      <c r="E10909" t="n">
        <v>0</v>
      </c>
      <c r="F10909" t="n">
        <v>500000000</v>
      </c>
      <c r="G10909" t="inlineStr">
        <is>
          <t>Donnée calculée</t>
        </is>
      </c>
      <c r="H10909" t="inlineStr"/>
    </row>
    <row r="10910">
      <c r="A10910" t="inlineStr">
        <is>
          <t>2019</t>
        </is>
      </c>
      <c r="B10910" t="inlineStr">
        <is>
          <t>Maïs doux</t>
        </is>
      </c>
      <c r="C10910" t="inlineStr">
        <is>
          <t>Echanges nets (sans ré-exports)</t>
        </is>
      </c>
      <c r="D10910" t="n">
        <v>3.72</v>
      </c>
      <c r="E10910" t="n">
        <v>0</v>
      </c>
      <c r="F10910" t="n">
        <v>63.9</v>
      </c>
      <c r="G10910" t="inlineStr">
        <is>
          <t>Donnée calculée</t>
        </is>
      </c>
      <c r="H10910" t="inlineStr"/>
    </row>
    <row r="10911">
      <c r="A10911" t="inlineStr">
        <is>
          <t>2019</t>
        </is>
      </c>
      <c r="B10911" t="inlineStr">
        <is>
          <t>Légumes à racine, à bulbe ou à tubercules</t>
        </is>
      </c>
      <c r="C10911" t="inlineStr">
        <is>
          <t>Echanges nets (sans ré-exports)</t>
        </is>
      </c>
      <c r="D10911" t="n">
        <v>130</v>
      </c>
      <c r="E10911" t="n">
        <v>61.5</v>
      </c>
      <c r="F10911" t="n">
        <v>142</v>
      </c>
      <c r="G10911" t="inlineStr">
        <is>
          <t>Donnée calculée</t>
        </is>
      </c>
      <c r="H10911" t="inlineStr"/>
    </row>
    <row r="10912">
      <c r="A10912" t="inlineStr">
        <is>
          <t>2019</t>
        </is>
      </c>
      <c r="B10912" t="inlineStr">
        <is>
          <t>Carottes et navets</t>
        </is>
      </c>
      <c r="C10912" t="inlineStr">
        <is>
          <t>Echanges nets (sans ré-exports)</t>
        </is>
      </c>
      <c r="D10912" t="n">
        <v>39.4</v>
      </c>
      <c r="E10912" t="inlineStr"/>
      <c r="F10912" t="inlineStr"/>
      <c r="G10912" t="inlineStr">
        <is>
          <t>Donnée calculée</t>
        </is>
      </c>
      <c r="H10912" t="inlineStr"/>
    </row>
    <row r="10913">
      <c r="A10913" t="inlineStr">
        <is>
          <t>2019</t>
        </is>
      </c>
      <c r="B10913" t="inlineStr">
        <is>
          <t>Carottes</t>
        </is>
      </c>
      <c r="C10913" t="inlineStr">
        <is>
          <t>Echanges nets (sans ré-exports)</t>
        </is>
      </c>
      <c r="D10913" t="n">
        <v>39.2</v>
      </c>
      <c r="E10913" t="n">
        <v>0</v>
      </c>
      <c r="F10913" t="n">
        <v>39.4</v>
      </c>
      <c r="G10913" t="inlineStr">
        <is>
          <t>Donnée calculée</t>
        </is>
      </c>
      <c r="H10913" t="inlineStr"/>
    </row>
    <row r="10914">
      <c r="A10914" t="inlineStr">
        <is>
          <t>2019</t>
        </is>
      </c>
      <c r="B10914" t="inlineStr">
        <is>
          <t>Carottes pour le frais</t>
        </is>
      </c>
      <c r="C10914" t="inlineStr">
        <is>
          <t>Echanges nets (sans ré-exports)</t>
        </is>
      </c>
      <c r="D10914" t="n">
        <v>39.1</v>
      </c>
      <c r="E10914" t="n">
        <v>0</v>
      </c>
      <c r="F10914" t="n">
        <v>39.4</v>
      </c>
      <c r="G10914" t="inlineStr">
        <is>
          <t>Donnée calculée</t>
        </is>
      </c>
      <c r="H10914" t="inlineStr"/>
    </row>
    <row r="10915">
      <c r="A10915" t="inlineStr">
        <is>
          <t>2019</t>
        </is>
      </c>
      <c r="B10915" t="inlineStr">
        <is>
          <t>Carottes pour l'industrie</t>
        </is>
      </c>
      <c r="C10915" t="inlineStr">
        <is>
          <t>Echanges nets (sans ré-exports)</t>
        </is>
      </c>
      <c r="D10915" t="n">
        <v>0.03</v>
      </c>
      <c r="E10915" t="n">
        <v>0</v>
      </c>
      <c r="F10915" t="n">
        <v>39.4</v>
      </c>
      <c r="G10915" t="inlineStr">
        <is>
          <t>Donnée calculée</t>
        </is>
      </c>
      <c r="H10915" t="inlineStr"/>
    </row>
    <row r="10916">
      <c r="A10916" t="inlineStr">
        <is>
          <t>2019</t>
        </is>
      </c>
      <c r="B10916" t="inlineStr">
        <is>
          <t>Navet potager</t>
        </is>
      </c>
      <c r="C10916" t="inlineStr">
        <is>
          <t>Echanges nets (sans ré-exports)</t>
        </is>
      </c>
      <c r="D10916" t="n">
        <v>0.23</v>
      </c>
      <c r="E10916" t="n">
        <v>0</v>
      </c>
      <c r="F10916" t="n">
        <v>39.4</v>
      </c>
      <c r="G10916" t="inlineStr">
        <is>
          <t>Donnée calculée</t>
        </is>
      </c>
      <c r="H10916" t="inlineStr"/>
    </row>
    <row r="10917">
      <c r="A10917" t="inlineStr">
        <is>
          <t>2019</t>
        </is>
      </c>
      <c r="B10917" t="inlineStr">
        <is>
          <t>Ail</t>
        </is>
      </c>
      <c r="C10917" t="inlineStr">
        <is>
          <t>Echanges nets (sans ré-exports)</t>
        </is>
      </c>
      <c r="D10917" t="n">
        <v>5</v>
      </c>
      <c r="E10917" t="inlineStr"/>
      <c r="F10917" t="inlineStr"/>
      <c r="G10917" t="inlineStr">
        <is>
          <t>Donnée calculée</t>
        </is>
      </c>
      <c r="H10917" t="inlineStr"/>
    </row>
    <row r="10918">
      <c r="A10918" t="inlineStr">
        <is>
          <t>2019</t>
        </is>
      </c>
      <c r="B10918" t="inlineStr">
        <is>
          <t>Ail, vert</t>
        </is>
      </c>
      <c r="C10918" t="inlineStr">
        <is>
          <t>Echanges nets (sans ré-exports)</t>
        </is>
      </c>
      <c r="D10918" t="n">
        <v>0.01</v>
      </c>
      <c r="E10918" t="n">
        <v>0</v>
      </c>
      <c r="F10918" t="n">
        <v>5</v>
      </c>
      <c r="G10918" t="inlineStr">
        <is>
          <t>Donnée calculée</t>
        </is>
      </c>
      <c r="H10918" t="inlineStr"/>
    </row>
    <row r="10919">
      <c r="A10919" t="inlineStr">
        <is>
          <t>2019</t>
        </is>
      </c>
      <c r="B10919" t="inlineStr">
        <is>
          <t>Ail, sec</t>
        </is>
      </c>
      <c r="C10919" t="inlineStr">
        <is>
          <t>Echanges nets (sans ré-exports)</t>
        </is>
      </c>
      <c r="D10919" t="n">
        <v>4.99</v>
      </c>
      <c r="E10919" t="n">
        <v>0</v>
      </c>
      <c r="F10919" t="n">
        <v>5</v>
      </c>
      <c r="G10919" t="inlineStr">
        <is>
          <t>Donnée calculée</t>
        </is>
      </c>
      <c r="H10919" t="inlineStr"/>
    </row>
    <row r="10920">
      <c r="A10920" t="inlineStr">
        <is>
          <t>2019</t>
        </is>
      </c>
      <c r="B10920" t="inlineStr">
        <is>
          <t>Oignons et échalotes</t>
        </is>
      </c>
      <c r="C10920" t="inlineStr">
        <is>
          <t>Echanges nets (sans ré-exports)</t>
        </is>
      </c>
      <c r="D10920" t="n">
        <v>62.8</v>
      </c>
      <c r="E10920" t="n">
        <v>0</v>
      </c>
      <c r="F10920" t="n">
        <v>64.2</v>
      </c>
      <c r="G10920" t="inlineStr">
        <is>
          <t>Donnée calculée</t>
        </is>
      </c>
      <c r="H10920" t="inlineStr"/>
    </row>
    <row r="10921">
      <c r="A10921" t="inlineStr">
        <is>
          <t>2019</t>
        </is>
      </c>
      <c r="B10921" t="inlineStr">
        <is>
          <t>Oignon</t>
        </is>
      </c>
      <c r="C10921" t="inlineStr">
        <is>
          <t>Echanges nets (sans ré-exports)</t>
        </is>
      </c>
      <c r="D10921" t="n">
        <v>60.8</v>
      </c>
      <c r="E10921" t="n">
        <v>0</v>
      </c>
      <c r="F10921" t="n">
        <v>64.2</v>
      </c>
      <c r="G10921" t="inlineStr">
        <is>
          <t>Donnée calculée</t>
        </is>
      </c>
      <c r="H10921" t="inlineStr"/>
    </row>
    <row r="10922">
      <c r="A10922" t="inlineStr">
        <is>
          <t>2019</t>
        </is>
      </c>
      <c r="B10922" t="inlineStr">
        <is>
          <t>Oignon blanc</t>
        </is>
      </c>
      <c r="C10922" t="inlineStr">
        <is>
          <t>Echanges nets (sans ré-exports)</t>
        </is>
      </c>
      <c r="D10922" t="n">
        <v>1.8</v>
      </c>
      <c r="E10922" t="n">
        <v>0</v>
      </c>
      <c r="F10922" t="n">
        <v>64.2</v>
      </c>
      <c r="G10922" t="inlineStr">
        <is>
          <t>Donnée calculée</t>
        </is>
      </c>
      <c r="H10922" t="inlineStr"/>
    </row>
    <row r="10923">
      <c r="A10923" t="inlineStr">
        <is>
          <t>2019</t>
        </is>
      </c>
      <c r="B10923" t="inlineStr">
        <is>
          <t>Oignon de couleur</t>
        </is>
      </c>
      <c r="C10923" t="inlineStr">
        <is>
          <t>Echanges nets (sans ré-exports)</t>
        </is>
      </c>
      <c r="D10923" t="n">
        <v>59</v>
      </c>
      <c r="E10923" t="n">
        <v>0</v>
      </c>
      <c r="F10923" t="n">
        <v>64.2</v>
      </c>
      <c r="G10923" t="inlineStr">
        <is>
          <t>Donnée calculée</t>
        </is>
      </c>
      <c r="H10923" t="inlineStr"/>
    </row>
    <row r="10924">
      <c r="A10924" t="inlineStr">
        <is>
          <t>2019</t>
        </is>
      </c>
      <c r="B10924" t="inlineStr">
        <is>
          <t>Echalote</t>
        </is>
      </c>
      <c r="C10924" t="inlineStr">
        <is>
          <t>Echanges nets (sans ré-exports)</t>
        </is>
      </c>
      <c r="D10924" t="n">
        <v>2.04</v>
      </c>
      <c r="E10924" t="n">
        <v>0</v>
      </c>
      <c r="F10924" t="n">
        <v>64.2</v>
      </c>
      <c r="G10924" t="inlineStr">
        <is>
          <t>Donnée calculée</t>
        </is>
      </c>
      <c r="H10924" t="inlineStr"/>
    </row>
    <row r="10925">
      <c r="A10925" t="inlineStr">
        <is>
          <t>2019</t>
        </is>
      </c>
      <c r="B10925" t="inlineStr">
        <is>
          <t>Poireaux</t>
        </is>
      </c>
      <c r="C10925" t="inlineStr">
        <is>
          <t>Echanges nets (sans ré-exports)</t>
        </is>
      </c>
      <c r="D10925" t="n">
        <v>6.02</v>
      </c>
      <c r="E10925" t="n">
        <v>0</v>
      </c>
      <c r="F10925" t="n">
        <v>16.3</v>
      </c>
      <c r="G10925" t="inlineStr">
        <is>
          <t>Donnée calculée</t>
        </is>
      </c>
      <c r="H10925" t="inlineStr"/>
    </row>
    <row r="10926">
      <c r="A10926" t="inlineStr">
        <is>
          <t>2019</t>
        </is>
      </c>
      <c r="B10926" t="inlineStr">
        <is>
          <t>Autres légumes à racine, à bulbe ou à tubercules (ne présentant pas une forte teneur en amidon ou inuline)</t>
        </is>
      </c>
      <c r="C10926" t="inlineStr">
        <is>
          <t>Echanges nets (sans ré-exports)</t>
        </is>
      </c>
      <c r="D10926" t="n">
        <v>17.1</v>
      </c>
      <c r="E10926" t="inlineStr"/>
      <c r="F10926" t="inlineStr"/>
      <c r="G10926" t="inlineStr">
        <is>
          <t>Donnée calculée</t>
        </is>
      </c>
      <c r="H10926" t="inlineStr"/>
    </row>
    <row r="10927">
      <c r="A10927" t="inlineStr">
        <is>
          <t>2019</t>
        </is>
      </c>
      <c r="B10927" t="inlineStr">
        <is>
          <t>Betterave potagère</t>
        </is>
      </c>
      <c r="C10927" t="inlineStr">
        <is>
          <t>Echanges nets (sans ré-exports)</t>
        </is>
      </c>
      <c r="D10927" t="n">
        <v>13.7</v>
      </c>
      <c r="E10927" t="n">
        <v>0</v>
      </c>
      <c r="F10927" t="n">
        <v>17.1</v>
      </c>
      <c r="G10927" t="inlineStr">
        <is>
          <t>Donnée calculée</t>
        </is>
      </c>
      <c r="H10927" t="inlineStr"/>
    </row>
    <row r="10928">
      <c r="A10928" t="inlineStr">
        <is>
          <t>2019</t>
        </is>
      </c>
      <c r="B10928" t="inlineStr">
        <is>
          <t>Radis</t>
        </is>
      </c>
      <c r="C10928" t="inlineStr">
        <is>
          <t>Echanges nets (sans ré-exports)</t>
        </is>
      </c>
      <c r="D10928" t="n">
        <v>3.36</v>
      </c>
      <c r="E10928" t="n">
        <v>0</v>
      </c>
      <c r="F10928" t="n">
        <v>17.1</v>
      </c>
      <c r="G10928" t="inlineStr">
        <is>
          <t>Donnée calculée</t>
        </is>
      </c>
      <c r="H10928" t="inlineStr"/>
    </row>
    <row r="10929">
      <c r="A10929" t="inlineStr">
        <is>
          <t>2019</t>
        </is>
      </c>
      <c r="B10929" t="inlineStr">
        <is>
          <t>Céleri rave</t>
        </is>
      </c>
      <c r="C10929" t="inlineStr">
        <is>
          <t>Echanges nets (sans ré-exports)</t>
        </is>
      </c>
      <c r="D10929" t="n">
        <v>0.04</v>
      </c>
      <c r="E10929" t="n">
        <v>0</v>
      </c>
      <c r="F10929" t="n">
        <v>17.1</v>
      </c>
      <c r="G10929" t="inlineStr">
        <is>
          <t>Donnée calculée</t>
        </is>
      </c>
      <c r="H10929" t="inlineStr"/>
    </row>
    <row r="10930">
      <c r="A10930" t="inlineStr">
        <is>
          <t>2019</t>
        </is>
      </c>
      <c r="B10930" t="inlineStr">
        <is>
          <t>Salsifis et scorsonère</t>
        </is>
      </c>
      <c r="C10930" t="inlineStr">
        <is>
          <t>Echanges nets (sans ré-exports)</t>
        </is>
      </c>
      <c r="D10930" t="n">
        <v>0.02</v>
      </c>
      <c r="E10930" t="n">
        <v>0</v>
      </c>
      <c r="F10930" t="n">
        <v>17.1</v>
      </c>
      <c r="G10930" t="inlineStr">
        <is>
          <t>Donnée calculée</t>
        </is>
      </c>
      <c r="H10930" t="inlineStr"/>
    </row>
    <row r="10931">
      <c r="A10931" t="inlineStr">
        <is>
          <t>2019</t>
        </is>
      </c>
      <c r="B10931" t="inlineStr">
        <is>
          <t>Racines et tubercules à amidon ou inuline comestibles</t>
        </is>
      </c>
      <c r="C10931" t="inlineStr">
        <is>
          <t>Echanges nets (sans ré-exports)</t>
        </is>
      </c>
      <c r="D10931" t="n">
        <v>2120</v>
      </c>
      <c r="E10931" t="n">
        <v>2120</v>
      </c>
      <c r="F10931" t="n">
        <v>2130</v>
      </c>
      <c r="G10931" t="inlineStr">
        <is>
          <t>Donnée calculée</t>
        </is>
      </c>
      <c r="H10931" t="inlineStr"/>
    </row>
    <row r="10932">
      <c r="A10932" t="inlineStr">
        <is>
          <t>2019</t>
        </is>
      </c>
      <c r="B10932" t="inlineStr">
        <is>
          <t>Pommes de terre</t>
        </is>
      </c>
      <c r="C10932" t="inlineStr">
        <is>
          <t>Echanges nets (sans ré-exports)</t>
        </is>
      </c>
      <c r="D10932" t="n">
        <v>2120</v>
      </c>
      <c r="E10932" t="inlineStr"/>
      <c r="F10932" t="inlineStr"/>
      <c r="G10932" t="inlineStr">
        <is>
          <t>Donnée calculée</t>
        </is>
      </c>
      <c r="H10932" t="inlineStr"/>
    </row>
    <row r="10933">
      <c r="A10933" t="inlineStr">
        <is>
          <t>2019</t>
        </is>
      </c>
      <c r="B10933" t="inlineStr">
        <is>
          <t>Pommes de terre de consommation</t>
        </is>
      </c>
      <c r="C10933" t="inlineStr">
        <is>
          <t>Echanges nets (sans ré-exports)</t>
        </is>
      </c>
      <c r="D10933" t="n">
        <v>2120</v>
      </c>
      <c r="E10933" t="inlineStr"/>
      <c r="F10933" t="inlineStr"/>
      <c r="G10933" t="inlineStr">
        <is>
          <t>Donnée calculée</t>
        </is>
      </c>
      <c r="H10933" t="inlineStr"/>
    </row>
    <row r="10934">
      <c r="A10934" t="inlineStr">
        <is>
          <t>2019</t>
        </is>
      </c>
      <c r="B10934" t="inlineStr">
        <is>
          <t>Pommes de terre primeurs ou nouvelles</t>
        </is>
      </c>
      <c r="C10934" t="inlineStr">
        <is>
          <t>Echanges nets (sans ré-exports)</t>
        </is>
      </c>
      <c r="D10934" t="n">
        <v>0</v>
      </c>
      <c r="E10934" t="n">
        <v>0</v>
      </c>
      <c r="F10934" t="n">
        <v>646</v>
      </c>
      <c r="G10934" t="inlineStr">
        <is>
          <t>Donnée calculée</t>
        </is>
      </c>
      <c r="H10934" t="inlineStr"/>
    </row>
    <row r="10935">
      <c r="A10935" t="inlineStr">
        <is>
          <t>2019</t>
        </is>
      </c>
      <c r="B10935" t="inlineStr">
        <is>
          <t>Pommes de terre de conservation ou demi-saison</t>
        </is>
      </c>
      <c r="C10935" t="inlineStr">
        <is>
          <t>Echanges nets (sans ré-exports)</t>
        </is>
      </c>
      <c r="D10935" t="n">
        <v>2120</v>
      </c>
      <c r="E10935" t="n">
        <v>1470</v>
      </c>
      <c r="F10935" t="n">
        <v>2120</v>
      </c>
      <c r="G10935" t="inlineStr">
        <is>
          <t>Donnée calculée</t>
        </is>
      </c>
      <c r="H10935" t="inlineStr"/>
    </row>
    <row r="10936">
      <c r="A10936" t="inlineStr">
        <is>
          <t>2019</t>
        </is>
      </c>
      <c r="B10936" t="inlineStr">
        <is>
          <t>Patates douces</t>
        </is>
      </c>
      <c r="C10936" t="inlineStr">
        <is>
          <t>Echanges nets (sans ré-exports)</t>
        </is>
      </c>
      <c r="D10936" t="n">
        <v>3.22</v>
      </c>
      <c r="E10936" t="n">
        <v>0</v>
      </c>
      <c r="F10936" t="n">
        <v>3.24</v>
      </c>
      <c r="G10936" t="inlineStr">
        <is>
          <t>Donnée calculée</t>
        </is>
      </c>
      <c r="H10936" t="inlineStr"/>
    </row>
    <row r="10937">
      <c r="A10937" t="inlineStr">
        <is>
          <t>2019</t>
        </is>
      </c>
      <c r="B10937" t="inlineStr">
        <is>
          <t>Manioc</t>
        </is>
      </c>
      <c r="C10937" t="inlineStr">
        <is>
          <t>Echanges nets (sans ré-exports)</t>
        </is>
      </c>
      <c r="D10937" t="n">
        <v>0.05</v>
      </c>
      <c r="E10937" t="n">
        <v>0</v>
      </c>
      <c r="F10937" t="n">
        <v>0.17</v>
      </c>
      <c r="G10937" t="inlineStr">
        <is>
          <t>Donnée calculée</t>
        </is>
      </c>
      <c r="H10937" t="inlineStr"/>
    </row>
    <row r="10938">
      <c r="A10938" t="inlineStr">
        <is>
          <t>2019</t>
        </is>
      </c>
      <c r="B10938" t="inlineStr">
        <is>
          <t>Colocases</t>
        </is>
      </c>
      <c r="C10938" t="inlineStr">
        <is>
          <t>Echanges nets (sans ré-exports)</t>
        </is>
      </c>
      <c r="D10938" t="n">
        <v>0.01</v>
      </c>
      <c r="E10938" t="n">
        <v>0</v>
      </c>
      <c r="F10938" t="n">
        <v>0.02</v>
      </c>
      <c r="G10938" t="inlineStr">
        <is>
          <t>Donnée calculée</t>
        </is>
      </c>
      <c r="H10938" t="inlineStr"/>
    </row>
    <row r="10939">
      <c r="A10939" t="inlineStr">
        <is>
          <t>2019</t>
        </is>
      </c>
      <c r="B10939" t="inlineStr">
        <is>
          <t>Autres racines et tubercules à amidon ou inuline comestibles</t>
        </is>
      </c>
      <c r="C10939" t="inlineStr">
        <is>
          <t>Echanges nets (sans ré-exports)</t>
        </is>
      </c>
      <c r="D10939" t="n">
        <v>2.32</v>
      </c>
      <c r="E10939" t="n">
        <v>0</v>
      </c>
      <c r="F10939" t="n">
        <v>2.85</v>
      </c>
      <c r="G10939" t="inlineStr">
        <is>
          <t>Donnée calculée</t>
        </is>
      </c>
      <c r="H10939" t="inlineStr"/>
    </row>
    <row r="10940">
      <c r="A10940" t="inlineStr">
        <is>
          <t>2019</t>
        </is>
      </c>
      <c r="B10940" t="inlineStr">
        <is>
          <t>Igname</t>
        </is>
      </c>
      <c r="C10940" t="inlineStr">
        <is>
          <t>Echanges nets (sans ré-exports)</t>
        </is>
      </c>
      <c r="D10940" t="n">
        <v>0.04</v>
      </c>
      <c r="E10940" t="n">
        <v>0</v>
      </c>
      <c r="F10940" t="n">
        <v>0.12</v>
      </c>
      <c r="G10940" t="inlineStr">
        <is>
          <t>Donnée calculée</t>
        </is>
      </c>
      <c r="H10940" t="inlineStr"/>
    </row>
    <row r="10941">
      <c r="A10941" t="inlineStr">
        <is>
          <t>2019</t>
        </is>
      </c>
      <c r="B10941" t="inlineStr">
        <is>
          <t>Autres tubercules, n.c.a.</t>
        </is>
      </c>
      <c r="C10941" t="inlineStr">
        <is>
          <t>Echanges nets (sans ré-exports)</t>
        </is>
      </c>
      <c r="D10941" t="n">
        <v>2.28</v>
      </c>
      <c r="E10941" t="n">
        <v>0</v>
      </c>
      <c r="F10941" t="n">
        <v>2.73</v>
      </c>
      <c r="G10941" t="inlineStr">
        <is>
          <t>Donnée calculée</t>
        </is>
      </c>
      <c r="H10941" t="inlineStr"/>
    </row>
    <row r="10942">
      <c r="A10942" t="inlineStr">
        <is>
          <t>2019</t>
        </is>
      </c>
      <c r="B10942" t="inlineStr">
        <is>
          <t>Champignons et truffes</t>
        </is>
      </c>
      <c r="C10942" t="inlineStr">
        <is>
          <t>Echanges nets (sans ré-exports)</t>
        </is>
      </c>
      <c r="D10942" t="n">
        <v>1.8</v>
      </c>
      <c r="E10942" t="inlineStr"/>
      <c r="F10942" t="inlineStr"/>
      <c r="G10942" t="inlineStr">
        <is>
          <t>Donnée calculée</t>
        </is>
      </c>
      <c r="H10942" t="inlineStr"/>
    </row>
    <row r="10943">
      <c r="A10943" t="inlineStr">
        <is>
          <t>2019</t>
        </is>
      </c>
      <c r="B10943" t="inlineStr">
        <is>
          <t>Champignons cultivés</t>
        </is>
      </c>
      <c r="C10943" t="inlineStr">
        <is>
          <t>Echanges nets (sans ré-exports)</t>
        </is>
      </c>
      <c r="D10943" t="n">
        <v>0.32</v>
      </c>
      <c r="E10943" t="inlineStr"/>
      <c r="F10943" t="inlineStr"/>
      <c r="G10943" t="inlineStr">
        <is>
          <t>Donnée calculée</t>
        </is>
      </c>
      <c r="H10943" t="inlineStr"/>
    </row>
    <row r="10944">
      <c r="A10944" t="inlineStr">
        <is>
          <t>2019</t>
        </is>
      </c>
      <c r="B10944" t="inlineStr">
        <is>
          <t>Champignons du genre Agaricus</t>
        </is>
      </c>
      <c r="C10944" t="inlineStr">
        <is>
          <t>Echanges nets (sans ré-exports)</t>
        </is>
      </c>
      <c r="D10944" t="n">
        <v>0.32</v>
      </c>
      <c r="E10944" t="inlineStr"/>
      <c r="F10944" t="inlineStr"/>
      <c r="G10944" t="inlineStr">
        <is>
          <t>Donnée calculée</t>
        </is>
      </c>
      <c r="H10944" t="inlineStr"/>
    </row>
    <row r="10945">
      <c r="A10945" t="inlineStr">
        <is>
          <t>2019</t>
        </is>
      </c>
      <c r="B10945" t="inlineStr">
        <is>
          <t>Champignons non-cultivés et truffes</t>
        </is>
      </c>
      <c r="C10945" t="inlineStr">
        <is>
          <t>Echanges nets (sans ré-exports)</t>
        </is>
      </c>
      <c r="D10945" t="n">
        <v>1.48</v>
      </c>
      <c r="E10945" t="inlineStr"/>
      <c r="F10945" t="inlineStr"/>
      <c r="G10945" t="inlineStr">
        <is>
          <t>Donnée calculée</t>
        </is>
      </c>
      <c r="H10945" t="inlineStr"/>
    </row>
    <row r="10946">
      <c r="A10946" t="inlineStr">
        <is>
          <t>2019</t>
        </is>
      </c>
      <c r="B10946" t="inlineStr">
        <is>
          <t>Champignons non-cultivés</t>
        </is>
      </c>
      <c r="C10946" t="inlineStr">
        <is>
          <t>Echanges nets (sans ré-exports)</t>
        </is>
      </c>
      <c r="D10946" t="n">
        <v>0.12</v>
      </c>
      <c r="E10946" t="n">
        <v>0</v>
      </c>
      <c r="F10946" t="n">
        <v>1.48</v>
      </c>
      <c r="G10946" t="inlineStr">
        <is>
          <t>Donnée calculée</t>
        </is>
      </c>
      <c r="H10946" t="inlineStr"/>
    </row>
    <row r="10947">
      <c r="A10947" t="inlineStr">
        <is>
          <t>2019</t>
        </is>
      </c>
      <c r="B10947" t="inlineStr">
        <is>
          <t>Chanterelles</t>
        </is>
      </c>
      <c r="C10947" t="inlineStr">
        <is>
          <t>Echanges nets (sans ré-exports)</t>
        </is>
      </c>
      <c r="D10947" t="n">
        <v>0.04</v>
      </c>
      <c r="E10947" t="n">
        <v>0</v>
      </c>
      <c r="F10947" t="n">
        <v>1.48</v>
      </c>
      <c r="G10947" t="inlineStr">
        <is>
          <t>Donnée calculée</t>
        </is>
      </c>
      <c r="H10947" t="inlineStr"/>
    </row>
    <row r="10948">
      <c r="A10948" t="inlineStr">
        <is>
          <t>2019</t>
        </is>
      </c>
      <c r="B10948" t="inlineStr">
        <is>
          <t>Cèpes</t>
        </is>
      </c>
      <c r="C10948" t="inlineStr">
        <is>
          <t>Echanges nets (sans ré-exports)</t>
        </is>
      </c>
      <c r="D10948" t="n">
        <v>0.04</v>
      </c>
      <c r="E10948" t="n">
        <v>0</v>
      </c>
      <c r="F10948" t="n">
        <v>1.48</v>
      </c>
      <c r="G10948" t="inlineStr">
        <is>
          <t>Donnée calculée</t>
        </is>
      </c>
      <c r="H10948" t="inlineStr"/>
    </row>
    <row r="10949">
      <c r="A10949" t="inlineStr">
        <is>
          <t>2019</t>
        </is>
      </c>
      <c r="B10949" t="inlineStr">
        <is>
          <t>Autres champignons</t>
        </is>
      </c>
      <c r="C10949" t="inlineStr">
        <is>
          <t>Echanges nets (sans ré-exports)</t>
        </is>
      </c>
      <c r="D10949" t="n">
        <v>0.04</v>
      </c>
      <c r="E10949" t="n">
        <v>0</v>
      </c>
      <c r="F10949" t="n">
        <v>1.48</v>
      </c>
      <c r="G10949" t="inlineStr">
        <is>
          <t>Donnée calculée</t>
        </is>
      </c>
      <c r="H10949" t="inlineStr"/>
    </row>
    <row r="10950">
      <c r="A10950" t="inlineStr">
        <is>
          <t>2019</t>
        </is>
      </c>
      <c r="B10950" t="inlineStr">
        <is>
          <t>Truffes</t>
        </is>
      </c>
      <c r="C10950" t="inlineStr">
        <is>
          <t>Echanges nets (sans ré-exports)</t>
        </is>
      </c>
      <c r="D10950" t="n">
        <v>1.35</v>
      </c>
      <c r="E10950" t="n">
        <v>0</v>
      </c>
      <c r="F10950" t="n">
        <v>1.48</v>
      </c>
      <c r="G10950" t="inlineStr">
        <is>
          <t>Donnée calculée</t>
        </is>
      </c>
      <c r="H10950" t="inlineStr"/>
    </row>
    <row r="10951">
      <c r="A10951" t="inlineStr">
        <is>
          <t>2019</t>
        </is>
      </c>
      <c r="B10951" t="inlineStr">
        <is>
          <t>Légumes frais n.c.a.</t>
        </is>
      </c>
      <c r="C10951" t="inlineStr">
        <is>
          <t>Echanges nets (sans ré-exports)</t>
        </is>
      </c>
      <c r="D10951" t="n">
        <v>1.69</v>
      </c>
      <c r="E10951" t="inlineStr"/>
      <c r="F10951" t="inlineStr"/>
      <c r="G10951" t="inlineStr">
        <is>
          <t>Donnée calculée</t>
        </is>
      </c>
      <c r="H10951" t="inlineStr"/>
    </row>
    <row r="10952">
      <c r="A10952" t="inlineStr">
        <is>
          <t>2019</t>
        </is>
      </c>
      <c r="B10952" t="inlineStr">
        <is>
          <t>Céleris branches</t>
        </is>
      </c>
      <c r="C10952" t="inlineStr">
        <is>
          <t>Echanges nets (sans ré-exports)</t>
        </is>
      </c>
      <c r="D10952" t="n">
        <v>1.69</v>
      </c>
      <c r="E10952" t="inlineStr"/>
      <c r="F10952" t="inlineStr"/>
      <c r="G10952" t="inlineStr">
        <is>
          <t>Donnée calculée</t>
        </is>
      </c>
      <c r="H10952" t="inlineStr"/>
    </row>
    <row r="10953">
      <c r="A10953" t="inlineStr">
        <is>
          <t>2019</t>
        </is>
      </c>
      <c r="B10953" t="inlineStr">
        <is>
          <t>Fruits</t>
        </is>
      </c>
      <c r="C10953" t="inlineStr">
        <is>
          <t>Echanges nets (sans ré-exports)</t>
        </is>
      </c>
      <c r="D10953" t="n">
        <v>744</v>
      </c>
      <c r="E10953" t="n">
        <v>108</v>
      </c>
      <c r="F10953" t="n">
        <v>500000000</v>
      </c>
      <c r="G10953" t="inlineStr">
        <is>
          <t>Donnée calculée</t>
        </is>
      </c>
      <c r="H10953" t="inlineStr"/>
    </row>
    <row r="10954">
      <c r="A10954" t="inlineStr">
        <is>
          <t>2019</t>
        </is>
      </c>
      <c r="B10954" t="inlineStr">
        <is>
          <t>Raisin</t>
        </is>
      </c>
      <c r="C10954" t="inlineStr">
        <is>
          <t>Echanges nets (sans ré-exports)</t>
        </is>
      </c>
      <c r="D10954" t="n">
        <v>5.29</v>
      </c>
      <c r="E10954" t="n">
        <v>0</v>
      </c>
      <c r="F10954" t="n">
        <v>11.2</v>
      </c>
      <c r="G10954" t="inlineStr">
        <is>
          <t>Donnée calculée</t>
        </is>
      </c>
      <c r="H10954" t="inlineStr"/>
    </row>
    <row r="10955">
      <c r="A10955" t="inlineStr">
        <is>
          <t>2019</t>
        </is>
      </c>
      <c r="B10955" t="inlineStr">
        <is>
          <t>Raisin de table</t>
        </is>
      </c>
      <c r="C10955" t="inlineStr">
        <is>
          <t>Echanges nets (sans ré-exports)</t>
        </is>
      </c>
      <c r="D10955" t="n">
        <v>2.34</v>
      </c>
      <c r="E10955" t="n">
        <v>0</v>
      </c>
      <c r="F10955" t="n">
        <v>11.2</v>
      </c>
      <c r="G10955" t="inlineStr">
        <is>
          <t>Donnée calculée</t>
        </is>
      </c>
      <c r="H10955" t="inlineStr"/>
    </row>
    <row r="10956">
      <c r="A10956" t="inlineStr">
        <is>
          <t>2019</t>
        </is>
      </c>
      <c r="B10956" t="inlineStr">
        <is>
          <t>Autre raisin frais</t>
        </is>
      </c>
      <c r="C10956" t="inlineStr">
        <is>
          <t>Echanges nets (sans ré-exports)</t>
        </is>
      </c>
      <c r="D10956" t="n">
        <v>2.96</v>
      </c>
      <c r="E10956" t="n">
        <v>0</v>
      </c>
      <c r="F10956" t="n">
        <v>11.2</v>
      </c>
      <c r="G10956" t="inlineStr">
        <is>
          <t>Donnée calculée</t>
        </is>
      </c>
      <c r="H10956" t="inlineStr"/>
    </row>
    <row r="10957">
      <c r="A10957" t="inlineStr">
        <is>
          <t>2019</t>
        </is>
      </c>
      <c r="B10957" t="inlineStr">
        <is>
          <t>Fruits tropicaux et subtropicaux</t>
        </is>
      </c>
      <c r="C10957" t="inlineStr">
        <is>
          <t>Echanges nets (sans ré-exports)</t>
        </is>
      </c>
      <c r="D10957" t="n">
        <v>205</v>
      </c>
      <c r="E10957" t="n">
        <v>9.09</v>
      </c>
      <c r="F10957" t="n">
        <v>232</v>
      </c>
      <c r="G10957" t="inlineStr">
        <is>
          <t>Donnée calculée</t>
        </is>
      </c>
      <c r="H10957" t="inlineStr"/>
    </row>
    <row r="10958">
      <c r="A10958" t="inlineStr">
        <is>
          <t>2019</t>
        </is>
      </c>
      <c r="B10958" t="inlineStr">
        <is>
          <t>Avocats</t>
        </is>
      </c>
      <c r="C10958" t="inlineStr">
        <is>
          <t>Echanges nets (sans ré-exports)</t>
        </is>
      </c>
      <c r="D10958" t="n">
        <v>0</v>
      </c>
      <c r="E10958" t="n">
        <v>0</v>
      </c>
      <c r="F10958" t="n">
        <v>-0</v>
      </c>
      <c r="G10958" t="inlineStr">
        <is>
          <t>Donnée calculée</t>
        </is>
      </c>
      <c r="H10958" t="inlineStr"/>
    </row>
    <row r="10959">
      <c r="A10959" t="inlineStr">
        <is>
          <t>2019</t>
        </is>
      </c>
      <c r="B10959" t="inlineStr">
        <is>
          <t>Bananes, bananes plantains et assimilés</t>
        </is>
      </c>
      <c r="C10959" t="inlineStr">
        <is>
          <t>Echanges nets (sans ré-exports)</t>
        </is>
      </c>
      <c r="D10959" t="n">
        <v>189</v>
      </c>
      <c r="E10959" t="n">
        <v>0</v>
      </c>
      <c r="F10959" t="n">
        <v>207</v>
      </c>
      <c r="G10959" t="inlineStr">
        <is>
          <t>Donnée calculée</t>
        </is>
      </c>
      <c r="H10959" t="inlineStr"/>
    </row>
    <row r="10960">
      <c r="A10960" t="inlineStr">
        <is>
          <t>2019</t>
        </is>
      </c>
      <c r="B10960" t="inlineStr">
        <is>
          <t>Bananes fruits</t>
        </is>
      </c>
      <c r="C10960" t="inlineStr">
        <is>
          <t>Echanges nets (sans ré-exports)</t>
        </is>
      </c>
      <c r="D10960" t="n">
        <v>188</v>
      </c>
      <c r="E10960" t="n">
        <v>0</v>
      </c>
      <c r="F10960" t="n">
        <v>205</v>
      </c>
      <c r="G10960" t="inlineStr">
        <is>
          <t>Donnée calculée</t>
        </is>
      </c>
      <c r="H10960" t="inlineStr"/>
    </row>
    <row r="10961">
      <c r="A10961" t="inlineStr">
        <is>
          <t>2019</t>
        </is>
      </c>
      <c r="B10961" t="inlineStr">
        <is>
          <t>Bananes plantains</t>
        </is>
      </c>
      <c r="C10961" t="inlineStr">
        <is>
          <t>Echanges nets (sans ré-exports)</t>
        </is>
      </c>
      <c r="D10961" t="n">
        <v>1.08</v>
      </c>
      <c r="E10961" t="n">
        <v>0</v>
      </c>
      <c r="F10961" t="n">
        <v>1.82</v>
      </c>
      <c r="G10961" t="inlineStr">
        <is>
          <t>Donnée calculée</t>
        </is>
      </c>
      <c r="H10961" t="inlineStr"/>
    </row>
    <row r="10962">
      <c r="A10962" t="inlineStr">
        <is>
          <t>2019</t>
        </is>
      </c>
      <c r="B10962" t="inlineStr">
        <is>
          <t>Dattes</t>
        </is>
      </c>
      <c r="C10962" t="inlineStr">
        <is>
          <t>Echanges nets (sans ré-exports)</t>
        </is>
      </c>
      <c r="D10962" t="n">
        <v>6.86</v>
      </c>
      <c r="E10962" t="n">
        <v>0</v>
      </c>
      <c r="F10962" t="n">
        <v>15.9</v>
      </c>
      <c r="G10962" t="inlineStr">
        <is>
          <t>Donnée calculée</t>
        </is>
      </c>
      <c r="H10962" t="inlineStr"/>
    </row>
    <row r="10963">
      <c r="A10963" t="inlineStr">
        <is>
          <t>2019</t>
        </is>
      </c>
      <c r="B10963" t="inlineStr">
        <is>
          <t>Figues</t>
        </is>
      </c>
      <c r="C10963" t="inlineStr">
        <is>
          <t>Echanges nets (sans ré-exports)</t>
        </is>
      </c>
      <c r="D10963" t="n">
        <v>0</v>
      </c>
      <c r="E10963" t="n">
        <v>0</v>
      </c>
      <c r="F10963" t="n">
        <v>-0</v>
      </c>
      <c r="G10963" t="inlineStr">
        <is>
          <t>Donnée calculée</t>
        </is>
      </c>
      <c r="H10963" t="inlineStr"/>
    </row>
    <row r="10964">
      <c r="A10964" t="inlineStr">
        <is>
          <t>2019</t>
        </is>
      </c>
      <c r="B10964" t="inlineStr">
        <is>
          <t>Autres fruits tropicaux et subtropicaux</t>
        </is>
      </c>
      <c r="C10964" t="inlineStr">
        <is>
          <t>Echanges nets (sans ré-exports)</t>
        </is>
      </c>
      <c r="D10964" t="n">
        <v>9.09</v>
      </c>
      <c r="E10964" t="n">
        <v>9.09</v>
      </c>
      <c r="F10964" t="n">
        <v>9.09</v>
      </c>
      <c r="G10964" t="inlineStr">
        <is>
          <t>Donnée calculée</t>
        </is>
      </c>
      <c r="H10964" t="inlineStr"/>
    </row>
    <row r="10965">
      <c r="A10965" t="inlineStr">
        <is>
          <t>2019</t>
        </is>
      </c>
      <c r="B10965" t="inlineStr">
        <is>
          <t>Mangue</t>
        </is>
      </c>
      <c r="C10965" t="inlineStr">
        <is>
          <t>Echanges nets (sans ré-exports)</t>
        </is>
      </c>
      <c r="D10965" t="n">
        <v>0</v>
      </c>
      <c r="E10965" t="n">
        <v>0</v>
      </c>
      <c r="F10965" t="n">
        <v>-0</v>
      </c>
      <c r="G10965" t="inlineStr">
        <is>
          <t>Donnée calculée</t>
        </is>
      </c>
      <c r="H10965" t="inlineStr"/>
    </row>
    <row r="10966">
      <c r="A10966" t="inlineStr">
        <is>
          <t>2019</t>
        </is>
      </c>
      <c r="B10966" t="inlineStr">
        <is>
          <t>Goyave, Goyavier</t>
        </is>
      </c>
      <c r="C10966" t="inlineStr">
        <is>
          <t>Echanges nets (sans ré-exports)</t>
        </is>
      </c>
      <c r="D10966" t="n">
        <v>0</v>
      </c>
      <c r="E10966" t="n">
        <v>0</v>
      </c>
      <c r="F10966" t="n">
        <v>-0</v>
      </c>
      <c r="G10966" t="inlineStr">
        <is>
          <t>Donnée calculée</t>
        </is>
      </c>
      <c r="H10966" t="inlineStr"/>
    </row>
    <row r="10967">
      <c r="A10967" t="inlineStr">
        <is>
          <t>2019</t>
        </is>
      </c>
      <c r="B10967" t="inlineStr">
        <is>
          <t>Ananas</t>
        </is>
      </c>
      <c r="C10967" t="inlineStr">
        <is>
          <t>Echanges nets (sans ré-exports)</t>
        </is>
      </c>
      <c r="D10967" t="n">
        <v>0</v>
      </c>
      <c r="E10967" t="n">
        <v>0</v>
      </c>
      <c r="F10967" t="n">
        <v>-0</v>
      </c>
      <c r="G10967" t="inlineStr">
        <is>
          <t>Donnée calculée</t>
        </is>
      </c>
      <c r="H10967" t="inlineStr"/>
    </row>
    <row r="10968">
      <c r="A10968" t="inlineStr">
        <is>
          <t>2019</t>
        </is>
      </c>
      <c r="B10968" t="inlineStr">
        <is>
          <t>Autres fruits tropicaux et subtropicaux, n.c.a</t>
        </is>
      </c>
      <c r="C10968" t="inlineStr">
        <is>
          <t>Echanges nets (sans ré-exports)</t>
        </is>
      </c>
      <c r="D10968" t="n">
        <v>9.09</v>
      </c>
      <c r="E10968" t="inlineStr"/>
      <c r="F10968" t="inlineStr"/>
      <c r="G10968" t="inlineStr">
        <is>
          <t>Donnée calculée</t>
        </is>
      </c>
      <c r="H10968" t="inlineStr"/>
    </row>
    <row r="10969">
      <c r="A10969" t="inlineStr">
        <is>
          <t>2019</t>
        </is>
      </c>
      <c r="B10969" t="inlineStr">
        <is>
          <t>Letchi, longani, ramboutan</t>
        </is>
      </c>
      <c r="C10969" t="inlineStr">
        <is>
          <t>Echanges nets (sans ré-exports)</t>
        </is>
      </c>
      <c r="D10969" t="n">
        <v>5.05</v>
      </c>
      <c r="E10969" t="n">
        <v>0</v>
      </c>
      <c r="F10969" t="n">
        <v>8.73</v>
      </c>
      <c r="G10969" t="inlineStr">
        <is>
          <t>Donnée calculée</t>
        </is>
      </c>
      <c r="H10969" t="inlineStr"/>
    </row>
    <row r="10970">
      <c r="A10970" t="inlineStr">
        <is>
          <t>2019</t>
        </is>
      </c>
      <c r="B10970" t="inlineStr">
        <is>
          <t>Abricot pays ou mamey</t>
        </is>
      </c>
      <c r="C10970" t="inlineStr">
        <is>
          <t>Echanges nets (sans ré-exports)</t>
        </is>
      </c>
      <c r="D10970" t="n">
        <v>0.71</v>
      </c>
      <c r="E10970" t="n">
        <v>0</v>
      </c>
      <c r="F10970" t="n">
        <v>8.73</v>
      </c>
      <c r="G10970" t="inlineStr">
        <is>
          <t>Donnée calculée</t>
        </is>
      </c>
      <c r="H10970" t="inlineStr"/>
    </row>
    <row r="10971">
      <c r="A10971" t="inlineStr">
        <is>
          <t>2019</t>
        </is>
      </c>
      <c r="B10971" t="inlineStr">
        <is>
          <t>Corossol, pomme cannelle</t>
        </is>
      </c>
      <c r="C10971" t="inlineStr">
        <is>
          <t>Echanges nets (sans ré-exports)</t>
        </is>
      </c>
      <c r="D10971" t="n">
        <v>1.22</v>
      </c>
      <c r="E10971" t="n">
        <v>0</v>
      </c>
      <c r="F10971" t="n">
        <v>8.73</v>
      </c>
      <c r="G10971" t="inlineStr">
        <is>
          <t>Donnée calculée</t>
        </is>
      </c>
      <c r="H10971" t="inlineStr"/>
    </row>
    <row r="10972">
      <c r="A10972" t="inlineStr">
        <is>
          <t>2019</t>
        </is>
      </c>
      <c r="B10972" t="inlineStr">
        <is>
          <t>Maracuja, fruits de la passion, grenadille</t>
        </is>
      </c>
      <c r="C10972" t="inlineStr">
        <is>
          <t>Echanges nets (sans ré-exports)</t>
        </is>
      </c>
      <c r="D10972" t="n">
        <v>1.74</v>
      </c>
      <c r="E10972" t="n">
        <v>0</v>
      </c>
      <c r="F10972" t="n">
        <v>8.73</v>
      </c>
      <c r="G10972" t="inlineStr">
        <is>
          <t>Donnée calculée</t>
        </is>
      </c>
      <c r="H10972" t="inlineStr"/>
    </row>
    <row r="10973">
      <c r="A10973" t="inlineStr">
        <is>
          <t>2019</t>
        </is>
      </c>
      <c r="B10973" t="inlineStr">
        <is>
          <t>Papaye</t>
        </is>
      </c>
      <c r="C10973" t="inlineStr">
        <is>
          <t>Echanges nets (sans ré-exports)</t>
        </is>
      </c>
      <c r="D10973" t="n">
        <v>0.36</v>
      </c>
      <c r="E10973" t="inlineStr"/>
      <c r="F10973" t="inlineStr"/>
      <c r="G10973" t="inlineStr">
        <is>
          <t>Donnée calculée</t>
        </is>
      </c>
      <c r="H10973" t="inlineStr"/>
    </row>
    <row r="10974">
      <c r="A10974" t="inlineStr">
        <is>
          <t>2019</t>
        </is>
      </c>
      <c r="B10974" t="inlineStr">
        <is>
          <t>Agrumes</t>
        </is>
      </c>
      <c r="C10974" t="inlineStr">
        <is>
          <t>Echanges nets (sans ré-exports)</t>
        </is>
      </c>
      <c r="D10974" t="n">
        <v>17.1</v>
      </c>
      <c r="E10974" t="n">
        <v>0</v>
      </c>
      <c r="F10974" t="n">
        <v>35</v>
      </c>
      <c r="G10974" t="inlineStr">
        <is>
          <t>Donnée calculée</t>
        </is>
      </c>
      <c r="H10974" t="inlineStr"/>
    </row>
    <row r="10975">
      <c r="A10975" t="inlineStr">
        <is>
          <t>2019</t>
        </is>
      </c>
      <c r="B10975" t="inlineStr">
        <is>
          <t>Pomelos et pamplemousses</t>
        </is>
      </c>
      <c r="C10975" t="inlineStr">
        <is>
          <t>Echanges nets (sans ré-exports)</t>
        </is>
      </c>
      <c r="D10975" t="n">
        <v>0</v>
      </c>
      <c r="E10975" t="n">
        <v>0</v>
      </c>
      <c r="F10975" t="n">
        <v>0</v>
      </c>
      <c r="G10975" t="inlineStr">
        <is>
          <t>Donnée calculée</t>
        </is>
      </c>
      <c r="H10975" t="inlineStr"/>
    </row>
    <row r="10976">
      <c r="A10976" t="inlineStr">
        <is>
          <t>2019</t>
        </is>
      </c>
      <c r="B10976" t="inlineStr">
        <is>
          <t>Citrons et limes</t>
        </is>
      </c>
      <c r="C10976" t="inlineStr">
        <is>
          <t>Echanges nets (sans ré-exports)</t>
        </is>
      </c>
      <c r="D10976" t="n">
        <v>0</v>
      </c>
      <c r="E10976" t="n">
        <v>0</v>
      </c>
      <c r="F10976" t="n">
        <v>0</v>
      </c>
      <c r="G10976" t="inlineStr">
        <is>
          <t>Donnée calculée</t>
        </is>
      </c>
      <c r="H10976" t="inlineStr"/>
    </row>
    <row r="10977">
      <c r="A10977" t="inlineStr">
        <is>
          <t>2019</t>
        </is>
      </c>
      <c r="B10977" t="inlineStr">
        <is>
          <t>Oranges</t>
        </is>
      </c>
      <c r="C10977" t="inlineStr">
        <is>
          <t>Echanges nets (sans ré-exports)</t>
        </is>
      </c>
      <c r="D10977" t="n">
        <v>0</v>
      </c>
      <c r="E10977" t="n">
        <v>0</v>
      </c>
      <c r="F10977" t="n">
        <v>-0</v>
      </c>
      <c r="G10977" t="inlineStr">
        <is>
          <t>Donnée calculée</t>
        </is>
      </c>
      <c r="H10977" t="inlineStr"/>
    </row>
    <row r="10978">
      <c r="A10978" t="inlineStr">
        <is>
          <t>2019</t>
        </is>
      </c>
      <c r="B10978" t="inlineStr">
        <is>
          <t>Mandarines et clémentines</t>
        </is>
      </c>
      <c r="C10978" t="inlineStr">
        <is>
          <t>Echanges nets (sans ré-exports)</t>
        </is>
      </c>
      <c r="D10978" t="n">
        <v>17</v>
      </c>
      <c r="E10978" t="n">
        <v>0</v>
      </c>
      <c r="F10978" t="n">
        <v>34.8</v>
      </c>
      <c r="G10978" t="inlineStr">
        <is>
          <t>Donnée calculée</t>
        </is>
      </c>
      <c r="H10978" t="inlineStr"/>
    </row>
    <row r="10979">
      <c r="A10979" t="inlineStr">
        <is>
          <t>2019</t>
        </is>
      </c>
      <c r="B10979" t="inlineStr">
        <is>
          <t>Fruits à pépins et à noyau</t>
        </is>
      </c>
      <c r="C10979" t="inlineStr">
        <is>
          <t>Echanges nets (sans ré-exports)</t>
        </is>
      </c>
      <c r="D10979" t="n">
        <v>463</v>
      </c>
      <c r="E10979" t="n">
        <v>46.7</v>
      </c>
      <c r="F10979" t="n">
        <v>500000000</v>
      </c>
      <c r="G10979" t="inlineStr">
        <is>
          <t>Donnée calculée</t>
        </is>
      </c>
      <c r="H10979" t="inlineStr"/>
    </row>
    <row r="10980">
      <c r="A10980" t="inlineStr">
        <is>
          <t>2019</t>
        </is>
      </c>
      <c r="B10980" t="inlineStr">
        <is>
          <t>Pommes</t>
        </is>
      </c>
      <c r="C10980" t="inlineStr">
        <is>
          <t>Echanges nets (sans ré-exports)</t>
        </is>
      </c>
      <c r="D10980" t="n">
        <v>365</v>
      </c>
      <c r="E10980" t="n">
        <v>0</v>
      </c>
      <c r="F10980" t="n">
        <v>381</v>
      </c>
      <c r="G10980" t="inlineStr">
        <is>
          <t>Donnée calculée</t>
        </is>
      </c>
      <c r="H10980" t="inlineStr"/>
    </row>
    <row r="10981">
      <c r="A10981" t="inlineStr">
        <is>
          <t>2019</t>
        </is>
      </c>
      <c r="B10981" t="inlineStr">
        <is>
          <t>Pommes de table</t>
        </is>
      </c>
      <c r="C10981" t="inlineStr">
        <is>
          <t>Echanges nets (sans ré-exports)</t>
        </is>
      </c>
      <c r="D10981" t="n">
        <v>365</v>
      </c>
      <c r="E10981" t="n">
        <v>0</v>
      </c>
      <c r="F10981" t="n">
        <v>381</v>
      </c>
      <c r="G10981" t="inlineStr">
        <is>
          <t>Donnée calculée</t>
        </is>
      </c>
      <c r="H10981" t="inlineStr"/>
    </row>
    <row r="10982">
      <c r="A10982" t="inlineStr">
        <is>
          <t>2019</t>
        </is>
      </c>
      <c r="B10982" t="inlineStr">
        <is>
          <t>Golden</t>
        </is>
      </c>
      <c r="C10982" t="inlineStr">
        <is>
          <t>Echanges nets (sans ré-exports)</t>
        </is>
      </c>
      <c r="D10982" t="n">
        <v>81.2</v>
      </c>
      <c r="E10982" t="n">
        <v>0</v>
      </c>
      <c r="F10982" t="n">
        <v>381</v>
      </c>
      <c r="G10982" t="inlineStr">
        <is>
          <t>Donnée calculée</t>
        </is>
      </c>
      <c r="H10982" t="inlineStr"/>
    </row>
    <row r="10983">
      <c r="A10983" t="inlineStr">
        <is>
          <t>2019</t>
        </is>
      </c>
      <c r="B10983" t="inlineStr">
        <is>
          <t>Gala</t>
        </is>
      </c>
      <c r="C10983" t="inlineStr">
        <is>
          <t>Echanges nets (sans ré-exports)</t>
        </is>
      </c>
      <c r="D10983" t="n">
        <v>38.5</v>
      </c>
      <c r="E10983" t="n">
        <v>0</v>
      </c>
      <c r="F10983" t="n">
        <v>381</v>
      </c>
      <c r="G10983" t="inlineStr">
        <is>
          <t>Donnée calculée</t>
        </is>
      </c>
      <c r="H10983" t="inlineStr"/>
    </row>
    <row r="10984">
      <c r="A10984" t="inlineStr">
        <is>
          <t>2019</t>
        </is>
      </c>
      <c r="B10984" t="inlineStr">
        <is>
          <t>Granny Smith</t>
        </is>
      </c>
      <c r="C10984" t="inlineStr">
        <is>
          <t>Echanges nets (sans ré-exports)</t>
        </is>
      </c>
      <c r="D10984" t="n">
        <v>0.59</v>
      </c>
      <c r="E10984" t="n">
        <v>0</v>
      </c>
      <c r="F10984" t="n">
        <v>277</v>
      </c>
      <c r="G10984" t="inlineStr">
        <is>
          <t>Donnée calculée</t>
        </is>
      </c>
      <c r="H10984" t="inlineStr"/>
    </row>
    <row r="10985">
      <c r="A10985" t="inlineStr">
        <is>
          <t>2019</t>
        </is>
      </c>
      <c r="B10985" t="inlineStr">
        <is>
          <t>Autres variétés de pommes, n.c.a.</t>
        </is>
      </c>
      <c r="C10985" t="inlineStr">
        <is>
          <t>Echanges nets (sans ré-exports)</t>
        </is>
      </c>
      <c r="D10985" t="n">
        <v>244</v>
      </c>
      <c r="E10985" t="n">
        <v>0</v>
      </c>
      <c r="F10985" t="n">
        <v>381</v>
      </c>
      <c r="G10985" t="inlineStr">
        <is>
          <t>Donnée calculée</t>
        </is>
      </c>
      <c r="H10985" t="inlineStr"/>
    </row>
    <row r="10986">
      <c r="A10986" t="inlineStr">
        <is>
          <t>2019</t>
        </is>
      </c>
      <c r="B10986" t="inlineStr">
        <is>
          <t>Autres fruits à pépins et à noyau</t>
        </is>
      </c>
      <c r="C10986" t="inlineStr">
        <is>
          <t>Echanges nets (sans ré-exports)</t>
        </is>
      </c>
      <c r="D10986" t="n">
        <v>98.40000000000001</v>
      </c>
      <c r="E10986" t="n">
        <v>46.7</v>
      </c>
      <c r="F10986" t="n">
        <v>500000000</v>
      </c>
      <c r="G10986" t="inlineStr">
        <is>
          <t>Donnée calculée</t>
        </is>
      </c>
      <c r="H10986" t="inlineStr"/>
    </row>
    <row r="10987">
      <c r="A10987" t="inlineStr">
        <is>
          <t>2019</t>
        </is>
      </c>
      <c r="B10987" t="inlineStr">
        <is>
          <t>Poires</t>
        </is>
      </c>
      <c r="C10987" t="inlineStr">
        <is>
          <t>Echanges nets (sans ré-exports)</t>
        </is>
      </c>
      <c r="D10987" t="n">
        <v>4.73</v>
      </c>
      <c r="E10987" t="n">
        <v>0</v>
      </c>
      <c r="F10987" t="n">
        <v>10.1</v>
      </c>
      <c r="G10987" t="inlineStr">
        <is>
          <t>Donnée calculée</t>
        </is>
      </c>
      <c r="H10987" t="inlineStr"/>
    </row>
    <row r="10988">
      <c r="A10988" t="inlineStr">
        <is>
          <t>2019</t>
        </is>
      </c>
      <c r="B10988" t="inlineStr">
        <is>
          <t>Poires d'été</t>
        </is>
      </c>
      <c r="C10988" t="inlineStr">
        <is>
          <t>Echanges nets (sans ré-exports)</t>
        </is>
      </c>
      <c r="D10988" t="n">
        <v>2.13</v>
      </c>
      <c r="E10988" t="n">
        <v>0</v>
      </c>
      <c r="F10988" t="n">
        <v>10.1</v>
      </c>
      <c r="G10988" t="inlineStr">
        <is>
          <t>Donnée calculée</t>
        </is>
      </c>
      <c r="H10988" t="inlineStr"/>
    </row>
    <row r="10989">
      <c r="A10989" t="inlineStr">
        <is>
          <t>2019</t>
        </is>
      </c>
      <c r="B10989" t="inlineStr">
        <is>
          <t>William's</t>
        </is>
      </c>
      <c r="C10989" t="inlineStr">
        <is>
          <t>Echanges nets (sans ré-exports)</t>
        </is>
      </c>
      <c r="D10989" t="n">
        <v>0.71</v>
      </c>
      <c r="E10989" t="n">
        <v>0</v>
      </c>
      <c r="F10989" t="n">
        <v>10.1</v>
      </c>
      <c r="G10989" t="inlineStr">
        <is>
          <t>Donnée calculée</t>
        </is>
      </c>
      <c r="H10989" t="inlineStr"/>
    </row>
    <row r="10990">
      <c r="A10990" t="inlineStr">
        <is>
          <t>2019</t>
        </is>
      </c>
      <c r="B10990" t="inlineStr">
        <is>
          <t>Jules Guyot</t>
        </is>
      </c>
      <c r="C10990" t="inlineStr">
        <is>
          <t>Echanges nets (sans ré-exports)</t>
        </is>
      </c>
      <c r="D10990" t="n">
        <v>0.71</v>
      </c>
      <c r="E10990" t="n">
        <v>0</v>
      </c>
      <c r="F10990" t="n">
        <v>10.1</v>
      </c>
      <c r="G10990" t="inlineStr">
        <is>
          <t>Donnée calculée</t>
        </is>
      </c>
      <c r="H10990" t="inlineStr"/>
    </row>
    <row r="10991">
      <c r="A10991" t="inlineStr">
        <is>
          <t>2019</t>
        </is>
      </c>
      <c r="B10991" t="inlineStr">
        <is>
          <t>Autres variétés de poires d'été, n.c.a.</t>
        </is>
      </c>
      <c r="C10991" t="inlineStr">
        <is>
          <t>Echanges nets (sans ré-exports)</t>
        </is>
      </c>
      <c r="D10991" t="n">
        <v>0.71</v>
      </c>
      <c r="E10991" t="n">
        <v>0</v>
      </c>
      <c r="F10991" t="n">
        <v>10.1</v>
      </c>
      <c r="G10991" t="inlineStr">
        <is>
          <t>Donnée calculée</t>
        </is>
      </c>
      <c r="H10991" t="inlineStr"/>
    </row>
    <row r="10992">
      <c r="A10992" t="inlineStr">
        <is>
          <t>2019</t>
        </is>
      </c>
      <c r="B10992" t="inlineStr">
        <is>
          <t>Poires d'automne</t>
        </is>
      </c>
      <c r="C10992" t="inlineStr">
        <is>
          <t>Echanges nets (sans ré-exports)</t>
        </is>
      </c>
      <c r="D10992" t="n">
        <v>1.3</v>
      </c>
      <c r="E10992" t="n">
        <v>0</v>
      </c>
      <c r="F10992" t="n">
        <v>10.1</v>
      </c>
      <c r="G10992" t="inlineStr">
        <is>
          <t>Donnée calculée</t>
        </is>
      </c>
      <c r="H10992" t="inlineStr"/>
    </row>
    <row r="10993">
      <c r="A10993" t="inlineStr">
        <is>
          <t>2019</t>
        </is>
      </c>
      <c r="B10993" t="inlineStr">
        <is>
          <t>Poires d'hiver</t>
        </is>
      </c>
      <c r="C10993" t="inlineStr">
        <is>
          <t>Echanges nets (sans ré-exports)</t>
        </is>
      </c>
      <c r="D10993" t="n">
        <v>1.3</v>
      </c>
      <c r="E10993" t="n">
        <v>0</v>
      </c>
      <c r="F10993" t="n">
        <v>10.1</v>
      </c>
      <c r="G10993" t="inlineStr">
        <is>
          <t>Donnée calculée</t>
        </is>
      </c>
      <c r="H10993" t="inlineStr"/>
    </row>
    <row r="10994">
      <c r="A10994" t="inlineStr">
        <is>
          <t>2019</t>
        </is>
      </c>
      <c r="B10994" t="inlineStr">
        <is>
          <t>Coings</t>
        </is>
      </c>
      <c r="C10994" t="inlineStr">
        <is>
          <t>Echanges nets (sans ré-exports)</t>
        </is>
      </c>
      <c r="D10994" t="n">
        <v>0.36</v>
      </c>
      <c r="E10994" t="inlineStr"/>
      <c r="F10994" t="inlineStr"/>
      <c r="G10994" t="inlineStr">
        <is>
          <t>Donnée calculée</t>
        </is>
      </c>
      <c r="H10994" t="inlineStr"/>
    </row>
    <row r="10995">
      <c r="A10995" t="inlineStr">
        <is>
          <t>2019</t>
        </is>
      </c>
      <c r="B10995" t="inlineStr">
        <is>
          <t>Abricots</t>
        </is>
      </c>
      <c r="C10995" t="inlineStr">
        <is>
          <t>Echanges nets (sans ré-exports)</t>
        </is>
      </c>
      <c r="D10995" t="n">
        <v>21.8</v>
      </c>
      <c r="E10995" t="inlineStr"/>
      <c r="F10995" t="inlineStr"/>
      <c r="G10995" t="inlineStr">
        <is>
          <t>Donnée calculée</t>
        </is>
      </c>
      <c r="H10995" t="inlineStr"/>
    </row>
    <row r="10996">
      <c r="A10996" t="inlineStr">
        <is>
          <t>2019</t>
        </is>
      </c>
      <c r="B10996" t="inlineStr">
        <is>
          <t>Cerises</t>
        </is>
      </c>
      <c r="C10996" t="inlineStr">
        <is>
          <t>Echanges nets (sans ré-exports)</t>
        </is>
      </c>
      <c r="D10996" t="n">
        <v>2.91</v>
      </c>
      <c r="E10996" t="inlineStr"/>
      <c r="F10996" t="inlineStr"/>
      <c r="G10996" t="inlineStr">
        <is>
          <t>Donnée calculée</t>
        </is>
      </c>
      <c r="H10996" t="inlineStr"/>
    </row>
    <row r="10997">
      <c r="A10997" t="inlineStr">
        <is>
          <t>2019</t>
        </is>
      </c>
      <c r="B10997" t="inlineStr">
        <is>
          <t>Bigarreau</t>
        </is>
      </c>
      <c r="C10997" t="inlineStr">
        <is>
          <t>Echanges nets (sans ré-exports)</t>
        </is>
      </c>
      <c r="D10997" t="n">
        <v>2.9</v>
      </c>
      <c r="E10997" t="n">
        <v>0</v>
      </c>
      <c r="F10997" t="n">
        <v>2.91</v>
      </c>
      <c r="G10997" t="inlineStr">
        <is>
          <t>Donnée calculée</t>
        </is>
      </c>
      <c r="H10997" t="inlineStr"/>
    </row>
    <row r="10998">
      <c r="A10998" t="inlineStr">
        <is>
          <t>2019</t>
        </is>
      </c>
      <c r="B10998" t="inlineStr">
        <is>
          <t>Autre variété de cerises, n.c.a.</t>
        </is>
      </c>
      <c r="C10998" t="inlineStr">
        <is>
          <t>Echanges nets (sans ré-exports)</t>
        </is>
      </c>
      <c r="D10998" t="n">
        <v>0.01</v>
      </c>
      <c r="E10998" t="n">
        <v>0</v>
      </c>
      <c r="F10998" t="n">
        <v>2.91</v>
      </c>
      <c r="G10998" t="inlineStr">
        <is>
          <t>Donnée calculée</t>
        </is>
      </c>
      <c r="H10998" t="inlineStr"/>
    </row>
    <row r="10999">
      <c r="A10999" t="inlineStr">
        <is>
          <t>2019</t>
        </is>
      </c>
      <c r="B10999" t="inlineStr">
        <is>
          <t>Pêches, nectarines et brugnons</t>
        </is>
      </c>
      <c r="C10999" t="inlineStr">
        <is>
          <t>Echanges nets (sans ré-exports)</t>
        </is>
      </c>
      <c r="D10999" t="n">
        <v>14.8</v>
      </c>
      <c r="E10999" t="inlineStr"/>
      <c r="F10999" t="inlineStr"/>
      <c r="G10999" t="inlineStr">
        <is>
          <t>Donnée calculée</t>
        </is>
      </c>
      <c r="H10999" t="inlineStr"/>
    </row>
    <row r="11000">
      <c r="A11000" t="inlineStr">
        <is>
          <t>2019</t>
        </is>
      </c>
      <c r="B11000" t="inlineStr">
        <is>
          <t>Pêches</t>
        </is>
      </c>
      <c r="C11000" t="inlineStr">
        <is>
          <t>Echanges nets (sans ré-exports)</t>
        </is>
      </c>
      <c r="D11000" t="n">
        <v>8.56</v>
      </c>
      <c r="E11000" t="n">
        <v>0</v>
      </c>
      <c r="F11000" t="n">
        <v>14.8</v>
      </c>
      <c r="G11000" t="inlineStr">
        <is>
          <t>Donnée calculée</t>
        </is>
      </c>
      <c r="H11000" t="inlineStr"/>
    </row>
    <row r="11001">
      <c r="A11001" t="inlineStr">
        <is>
          <t>2019</t>
        </is>
      </c>
      <c r="B11001" t="inlineStr">
        <is>
          <t>Nectarines et brugnons</t>
        </is>
      </c>
      <c r="C11001" t="inlineStr">
        <is>
          <t>Echanges nets (sans ré-exports)</t>
        </is>
      </c>
      <c r="D11001" t="n">
        <v>6.22</v>
      </c>
      <c r="E11001" t="n">
        <v>0</v>
      </c>
      <c r="F11001" t="n">
        <v>14.8</v>
      </c>
      <c r="G11001" t="inlineStr">
        <is>
          <t>Donnée calculée</t>
        </is>
      </c>
      <c r="H11001" t="inlineStr"/>
    </row>
    <row r="11002">
      <c r="A11002" t="inlineStr">
        <is>
          <t>2019</t>
        </is>
      </c>
      <c r="B11002" t="inlineStr">
        <is>
          <t>Prunes</t>
        </is>
      </c>
      <c r="C11002" t="inlineStr">
        <is>
          <t>Echanges nets (sans ré-exports)</t>
        </is>
      </c>
      <c r="D11002" t="n">
        <v>6.87</v>
      </c>
      <c r="E11002" t="inlineStr"/>
      <c r="F11002" t="inlineStr"/>
      <c r="G11002" t="inlineStr">
        <is>
          <t>Donnée calculée</t>
        </is>
      </c>
      <c r="H11002" t="inlineStr"/>
    </row>
    <row r="11003">
      <c r="A11003" t="inlineStr">
        <is>
          <t>2019</t>
        </is>
      </c>
      <c r="B11003" t="inlineStr">
        <is>
          <t>Prune d'ente et hybride</t>
        </is>
      </c>
      <c r="C11003" t="inlineStr">
        <is>
          <t>Echanges nets (sans ré-exports)</t>
        </is>
      </c>
      <c r="D11003" t="n">
        <v>1.73</v>
      </c>
      <c r="E11003" t="n">
        <v>0</v>
      </c>
      <c r="F11003" t="n">
        <v>6.87</v>
      </c>
      <c r="G11003" t="inlineStr">
        <is>
          <t>Donnée calculée</t>
        </is>
      </c>
      <c r="H11003" t="inlineStr"/>
    </row>
    <row r="11004">
      <c r="A11004" t="inlineStr">
        <is>
          <t>2019</t>
        </is>
      </c>
      <c r="B11004" t="inlineStr">
        <is>
          <t>Mirabelle</t>
        </is>
      </c>
      <c r="C11004" t="inlineStr">
        <is>
          <t>Echanges nets (sans ré-exports)</t>
        </is>
      </c>
      <c r="D11004" t="n">
        <v>1.39</v>
      </c>
      <c r="E11004" t="n">
        <v>0</v>
      </c>
      <c r="F11004" t="n">
        <v>6.87</v>
      </c>
      <c r="G11004" t="inlineStr">
        <is>
          <t>Donnée calculée</t>
        </is>
      </c>
      <c r="H11004" t="inlineStr"/>
    </row>
    <row r="11005">
      <c r="A11005" t="inlineStr">
        <is>
          <t>2019</t>
        </is>
      </c>
      <c r="B11005" t="inlineStr">
        <is>
          <t>Reine-claude</t>
        </is>
      </c>
      <c r="C11005" t="inlineStr">
        <is>
          <t>Echanges nets (sans ré-exports)</t>
        </is>
      </c>
      <c r="D11005" t="n">
        <v>1.22</v>
      </c>
      <c r="E11005" t="n">
        <v>0</v>
      </c>
      <c r="F11005" t="n">
        <v>6.87</v>
      </c>
      <c r="G11005" t="inlineStr">
        <is>
          <t>Donnée calculée</t>
        </is>
      </c>
      <c r="H11005" t="inlineStr"/>
    </row>
    <row r="11006">
      <c r="A11006" t="inlineStr">
        <is>
          <t>2019</t>
        </is>
      </c>
      <c r="B11006" t="inlineStr">
        <is>
          <t>Quetsche</t>
        </is>
      </c>
      <c r="C11006" t="inlineStr">
        <is>
          <t>Echanges nets (sans ré-exports)</t>
        </is>
      </c>
      <c r="D11006" t="n">
        <v>1.32</v>
      </c>
      <c r="E11006" t="n">
        <v>0</v>
      </c>
      <c r="F11006" t="n">
        <v>6.87</v>
      </c>
      <c r="G11006" t="inlineStr">
        <is>
          <t>Donnée calculée</t>
        </is>
      </c>
      <c r="H11006" t="inlineStr"/>
    </row>
    <row r="11007">
      <c r="A11007" t="inlineStr">
        <is>
          <t>2019</t>
        </is>
      </c>
      <c r="B11007" t="inlineStr">
        <is>
          <t>Autres variétés prunes n.c.a.</t>
        </is>
      </c>
      <c r="C11007" t="inlineStr">
        <is>
          <t>Echanges nets (sans ré-exports)</t>
        </is>
      </c>
      <c r="D11007" t="n">
        <v>1.22</v>
      </c>
      <c r="E11007" t="n">
        <v>0</v>
      </c>
      <c r="F11007" t="n">
        <v>6.87</v>
      </c>
      <c r="G11007" t="inlineStr">
        <is>
          <t>Donnée calculée</t>
        </is>
      </c>
      <c r="H11007" t="inlineStr"/>
    </row>
    <row r="11008">
      <c r="A11008" t="inlineStr">
        <is>
          <t>2019</t>
        </is>
      </c>
      <c r="B11008" t="inlineStr">
        <is>
          <t>Prunelles</t>
        </is>
      </c>
      <c r="C11008" t="inlineStr">
        <is>
          <t>Echanges nets (sans ré-exports)</t>
        </is>
      </c>
      <c r="D11008" t="n">
        <v>33.2</v>
      </c>
      <c r="E11008" t="n">
        <v>0</v>
      </c>
      <c r="F11008" t="n">
        <v>500000000</v>
      </c>
      <c r="G11008" t="inlineStr">
        <is>
          <t>Donnée calculée</t>
        </is>
      </c>
      <c r="H11008" t="inlineStr"/>
    </row>
    <row r="11009">
      <c r="A11009" t="inlineStr">
        <is>
          <t>2019</t>
        </is>
      </c>
      <c r="B11009" t="inlineStr">
        <is>
          <t>Autres fruits à pépins et à noyau n.c.a.</t>
        </is>
      </c>
      <c r="C11009" t="inlineStr">
        <is>
          <t>Echanges nets (sans ré-exports)</t>
        </is>
      </c>
      <c r="D11009" t="n">
        <v>13.7</v>
      </c>
      <c r="E11009" t="n">
        <v>0</v>
      </c>
      <c r="F11009" t="n">
        <v>500000000</v>
      </c>
      <c r="G11009" t="inlineStr">
        <is>
          <t>Donnée calculée</t>
        </is>
      </c>
      <c r="H11009" t="inlineStr"/>
    </row>
    <row r="11010">
      <c r="A11010" t="inlineStr">
        <is>
          <t>2019</t>
        </is>
      </c>
      <c r="B11010" t="inlineStr">
        <is>
          <t>Pavie</t>
        </is>
      </c>
      <c r="C11010" t="inlineStr">
        <is>
          <t>Echanges nets (sans ré-exports)</t>
        </is>
      </c>
      <c r="D11010" t="n">
        <v>13.7</v>
      </c>
      <c r="E11010" t="n">
        <v>0</v>
      </c>
      <c r="F11010" t="n">
        <v>500000000</v>
      </c>
      <c r="G11010" t="inlineStr">
        <is>
          <t>Donnée calculée</t>
        </is>
      </c>
      <c r="H11010" t="inlineStr"/>
    </row>
    <row r="11011">
      <c r="A11011" t="inlineStr">
        <is>
          <t>2019</t>
        </is>
      </c>
      <c r="B11011" t="inlineStr">
        <is>
          <t>Autres fruits d'arbres ou d'arbustes et fruits à coque</t>
        </is>
      </c>
      <c r="C11011" t="inlineStr">
        <is>
          <t>Echanges nets (sans ré-exports)</t>
        </is>
      </c>
      <c r="D11011" t="n">
        <v>52</v>
      </c>
      <c r="E11011" t="n">
        <v>51.8</v>
      </c>
      <c r="F11011" t="n">
        <v>52.3</v>
      </c>
      <c r="G11011" t="inlineStr">
        <is>
          <t>Donnée calculée</t>
        </is>
      </c>
      <c r="H11011" t="inlineStr"/>
    </row>
    <row r="11012">
      <c r="A11012" t="inlineStr">
        <is>
          <t>2019</t>
        </is>
      </c>
      <c r="B11012" t="inlineStr">
        <is>
          <t>Kakis</t>
        </is>
      </c>
      <c r="C11012" t="inlineStr">
        <is>
          <t>Echanges nets (sans ré-exports)</t>
        </is>
      </c>
      <c r="D11012" t="n">
        <v>4.58</v>
      </c>
      <c r="E11012" t="inlineStr"/>
      <c r="F11012" t="inlineStr"/>
      <c r="G11012" t="inlineStr">
        <is>
          <t>Donnée calculée</t>
        </is>
      </c>
      <c r="H11012" t="inlineStr"/>
    </row>
    <row r="11013">
      <c r="A11013" t="inlineStr">
        <is>
          <t>2019</t>
        </is>
      </c>
      <c r="B11013" t="inlineStr">
        <is>
          <t>Baies et fruits du genre vaccinium</t>
        </is>
      </c>
      <c r="C11013" t="inlineStr">
        <is>
          <t>Echanges nets (sans ré-exports)</t>
        </is>
      </c>
      <c r="D11013" t="n">
        <v>15.7</v>
      </c>
      <c r="E11013" t="inlineStr"/>
      <c r="F11013" t="inlineStr"/>
      <c r="G11013" t="inlineStr">
        <is>
          <t>Donnée calculée</t>
        </is>
      </c>
      <c r="H11013" t="inlineStr"/>
    </row>
    <row r="11014">
      <c r="A11014" t="inlineStr">
        <is>
          <t>2019</t>
        </is>
      </c>
      <c r="B11014" t="inlineStr">
        <is>
          <t>Kiwis</t>
        </is>
      </c>
      <c r="C11014" t="inlineStr">
        <is>
          <t>Echanges nets (sans ré-exports)</t>
        </is>
      </c>
      <c r="D11014" t="n">
        <v>11.1</v>
      </c>
      <c r="E11014" t="inlineStr"/>
      <c r="F11014" t="inlineStr"/>
      <c r="G11014" t="inlineStr">
        <is>
          <t>Donnée calculée</t>
        </is>
      </c>
      <c r="H11014" t="inlineStr"/>
    </row>
    <row r="11015">
      <c r="A11015" t="inlineStr">
        <is>
          <t>2019</t>
        </is>
      </c>
      <c r="B11015" t="inlineStr">
        <is>
          <t>Framboises</t>
        </is>
      </c>
      <c r="C11015" t="inlineStr">
        <is>
          <t>Echanges nets (sans ré-exports)</t>
        </is>
      </c>
      <c r="D11015" t="n">
        <v>0</v>
      </c>
      <c r="E11015" t="inlineStr"/>
      <c r="F11015" t="inlineStr"/>
      <c r="G11015" t="inlineStr">
        <is>
          <t>Donnée calculée</t>
        </is>
      </c>
      <c r="H11015" t="inlineStr"/>
    </row>
    <row r="11016">
      <c r="A11016" t="inlineStr">
        <is>
          <t>2019</t>
        </is>
      </c>
      <c r="B11016" t="inlineStr">
        <is>
          <t>Fraises</t>
        </is>
      </c>
      <c r="C11016" t="inlineStr">
        <is>
          <t>Echanges nets (sans ré-exports)</t>
        </is>
      </c>
      <c r="D11016" t="n">
        <v>0</v>
      </c>
      <c r="E11016" t="inlineStr"/>
      <c r="F11016" t="inlineStr"/>
      <c r="G11016" t="inlineStr">
        <is>
          <t>Donnée calculée</t>
        </is>
      </c>
      <c r="H11016" t="inlineStr"/>
    </row>
    <row r="11017">
      <c r="A11017" t="inlineStr">
        <is>
          <t>2019</t>
        </is>
      </c>
      <c r="B11017" t="inlineStr">
        <is>
          <t>Fraises sous serres</t>
        </is>
      </c>
      <c r="C11017" t="inlineStr">
        <is>
          <t>Echanges nets (sans ré-exports)</t>
        </is>
      </c>
      <c r="D11017" t="n">
        <v>0</v>
      </c>
      <c r="E11017" t="n">
        <v>0</v>
      </c>
      <c r="F11017" t="n">
        <v>-0</v>
      </c>
      <c r="G11017" t="inlineStr">
        <is>
          <t>Donnée calculée</t>
        </is>
      </c>
      <c r="H11017" t="inlineStr"/>
    </row>
    <row r="11018">
      <c r="A11018" t="inlineStr">
        <is>
          <t>2019</t>
        </is>
      </c>
      <c r="B11018" t="inlineStr">
        <is>
          <t>Fraises en plein air</t>
        </is>
      </c>
      <c r="C11018" t="inlineStr">
        <is>
          <t>Echanges nets (sans ré-exports)</t>
        </is>
      </c>
      <c r="D11018" t="n">
        <v>0</v>
      </c>
      <c r="E11018" t="n">
        <v>0</v>
      </c>
      <c r="F11018" t="n">
        <v>-0</v>
      </c>
      <c r="G11018" t="inlineStr">
        <is>
          <t>Donnée calculée</t>
        </is>
      </c>
      <c r="H11018" t="inlineStr"/>
    </row>
    <row r="11019">
      <c r="A11019" t="inlineStr">
        <is>
          <t>2019</t>
        </is>
      </c>
      <c r="B11019" t="inlineStr">
        <is>
          <t>Autres baies, fruits du genre vaccinium n.c.a.</t>
        </is>
      </c>
      <c r="C11019" t="inlineStr">
        <is>
          <t>Echanges nets (sans ré-exports)</t>
        </is>
      </c>
      <c r="D11019" t="n">
        <v>4.67</v>
      </c>
      <c r="E11019" t="inlineStr"/>
      <c r="F11019" t="inlineStr"/>
      <c r="G11019" t="inlineStr">
        <is>
          <t>Donnée calculée</t>
        </is>
      </c>
      <c r="H11019" t="inlineStr"/>
    </row>
    <row r="11020">
      <c r="A11020" t="inlineStr">
        <is>
          <t>2019</t>
        </is>
      </c>
      <c r="B11020" t="inlineStr">
        <is>
          <t>Groseilles</t>
        </is>
      </c>
      <c r="C11020" t="inlineStr">
        <is>
          <t>Echanges nets (sans ré-exports)</t>
        </is>
      </c>
      <c r="D11020" t="n">
        <v>0</v>
      </c>
      <c r="E11020" t="inlineStr"/>
      <c r="F11020" t="inlineStr"/>
      <c r="G11020" t="inlineStr">
        <is>
          <t>Donnée calculée</t>
        </is>
      </c>
      <c r="H11020" t="inlineStr"/>
    </row>
    <row r="11021">
      <c r="A11021" t="inlineStr">
        <is>
          <t>2019</t>
        </is>
      </c>
      <c r="B11021" t="inlineStr">
        <is>
          <t>Cassis et myrtilles</t>
        </is>
      </c>
      <c r="C11021" t="inlineStr">
        <is>
          <t>Echanges nets (sans ré-exports)</t>
        </is>
      </c>
      <c r="D11021" t="n">
        <v>4.67</v>
      </c>
      <c r="E11021" t="inlineStr"/>
      <c r="F11021" t="inlineStr"/>
      <c r="G11021" t="inlineStr">
        <is>
          <t>Donnée calculée</t>
        </is>
      </c>
      <c r="H11021" t="inlineStr"/>
    </row>
    <row r="11022">
      <c r="A11022" t="inlineStr">
        <is>
          <t>2019</t>
        </is>
      </c>
      <c r="B11022" t="inlineStr">
        <is>
          <t>Fruits à coque</t>
        </is>
      </c>
      <c r="C11022" t="inlineStr">
        <is>
          <t>Echanges nets (sans ré-exports)</t>
        </is>
      </c>
      <c r="D11022" t="n">
        <v>31.6</v>
      </c>
      <c r="E11022" t="n">
        <v>31.5</v>
      </c>
      <c r="F11022" t="n">
        <v>31.9</v>
      </c>
      <c r="G11022" t="inlineStr">
        <is>
          <t>Donnée calculée</t>
        </is>
      </c>
      <c r="H11022" t="inlineStr"/>
    </row>
    <row r="11023">
      <c r="A11023" t="inlineStr">
        <is>
          <t>2019</t>
        </is>
      </c>
      <c r="B11023" t="inlineStr">
        <is>
          <t>Amandes</t>
        </is>
      </c>
      <c r="C11023" t="inlineStr">
        <is>
          <t>Echanges nets (sans ré-exports)</t>
        </is>
      </c>
      <c r="D11023" t="n">
        <v>0.05</v>
      </c>
      <c r="E11023" t="inlineStr"/>
      <c r="F11023" t="inlineStr"/>
      <c r="G11023" t="inlineStr">
        <is>
          <t>Donnée calculée</t>
        </is>
      </c>
      <c r="H11023" t="inlineStr"/>
    </row>
    <row r="11024">
      <c r="A11024" t="inlineStr">
        <is>
          <t>2019</t>
        </is>
      </c>
      <c r="B11024" t="inlineStr">
        <is>
          <t>Châtaignes et marrons</t>
        </is>
      </c>
      <c r="C11024" t="inlineStr">
        <is>
          <t>Echanges nets (sans ré-exports)</t>
        </is>
      </c>
      <c r="D11024" t="n">
        <v>1.88</v>
      </c>
      <c r="E11024" t="inlineStr"/>
      <c r="F11024" t="inlineStr"/>
      <c r="G11024" t="inlineStr">
        <is>
          <t>Donnée calculée</t>
        </is>
      </c>
      <c r="H11024" t="inlineStr"/>
    </row>
    <row r="11025">
      <c r="A11025" t="inlineStr">
        <is>
          <t>2019</t>
        </is>
      </c>
      <c r="B11025" t="inlineStr">
        <is>
          <t>Noisettes</t>
        </is>
      </c>
      <c r="C11025" t="inlineStr">
        <is>
          <t>Echanges nets (sans ré-exports)</t>
        </is>
      </c>
      <c r="D11025" t="n">
        <v>3.63</v>
      </c>
      <c r="E11025" t="inlineStr"/>
      <c r="F11025" t="inlineStr"/>
      <c r="G11025" t="inlineStr">
        <is>
          <t>Donnée calculée</t>
        </is>
      </c>
      <c r="H11025" t="inlineStr"/>
    </row>
    <row r="11026">
      <c r="A11026" t="inlineStr">
        <is>
          <t>2019</t>
        </is>
      </c>
      <c r="B11026" t="inlineStr">
        <is>
          <t>Pistaches</t>
        </is>
      </c>
      <c r="C11026" t="inlineStr">
        <is>
          <t>Echanges nets (sans ré-exports)</t>
        </is>
      </c>
      <c r="D11026" t="n">
        <v>0.5600000000000001</v>
      </c>
      <c r="E11026" t="inlineStr"/>
      <c r="F11026" t="inlineStr"/>
      <c r="G11026" t="inlineStr">
        <is>
          <t>Donnée calculée</t>
        </is>
      </c>
      <c r="H11026" t="inlineStr"/>
    </row>
    <row r="11027">
      <c r="A11027" t="inlineStr">
        <is>
          <t>2019</t>
        </is>
      </c>
      <c r="B11027" t="inlineStr">
        <is>
          <t>Noix</t>
        </is>
      </c>
      <c r="C11027" t="inlineStr">
        <is>
          <t>Echanges nets (sans ré-exports)</t>
        </is>
      </c>
      <c r="D11027" t="n">
        <v>25.4</v>
      </c>
      <c r="E11027" t="inlineStr"/>
      <c r="F11027" t="inlineStr"/>
      <c r="G11027" t="inlineStr">
        <is>
          <t>Donnée calculée</t>
        </is>
      </c>
      <c r="H11027" t="inlineStr"/>
    </row>
    <row r="11028">
      <c r="A11028" t="inlineStr">
        <is>
          <t>2019</t>
        </is>
      </c>
      <c r="B11028" t="inlineStr">
        <is>
          <t>Autres fruits à coque</t>
        </is>
      </c>
      <c r="C11028" t="inlineStr">
        <is>
          <t>Echanges nets (sans ré-exports)</t>
        </is>
      </c>
      <c r="D11028" t="n">
        <v>0.12</v>
      </c>
      <c r="E11028" t="n">
        <v>0</v>
      </c>
      <c r="F11028" t="n">
        <v>0.41</v>
      </c>
      <c r="G11028" t="inlineStr">
        <is>
          <t>Donnée calculée</t>
        </is>
      </c>
      <c r="H11028" t="inlineStr"/>
    </row>
    <row r="11029">
      <c r="A11029" t="inlineStr">
        <is>
          <t>2019</t>
        </is>
      </c>
      <c r="B11029" t="inlineStr">
        <is>
          <t>Noix du Brésil</t>
        </is>
      </c>
      <c r="C11029" t="inlineStr">
        <is>
          <t>Echanges nets (sans ré-exports)</t>
        </is>
      </c>
      <c r="D11029" t="n">
        <v>0</v>
      </c>
      <c r="E11029" t="inlineStr"/>
      <c r="F11029" t="inlineStr"/>
      <c r="G11029" t="inlineStr">
        <is>
          <t>Donnée calculée</t>
        </is>
      </c>
      <c r="H11029" t="inlineStr"/>
    </row>
    <row r="11030">
      <c r="A11030" t="inlineStr">
        <is>
          <t>2019</t>
        </is>
      </c>
      <c r="B11030" t="inlineStr">
        <is>
          <t>Noix de cajou</t>
        </is>
      </c>
      <c r="C11030" t="inlineStr">
        <is>
          <t>Echanges nets (sans ré-exports)</t>
        </is>
      </c>
      <c r="D11030" t="n">
        <v>0.02</v>
      </c>
      <c r="E11030" t="inlineStr"/>
      <c r="F11030" t="inlineStr"/>
      <c r="G11030" t="inlineStr">
        <is>
          <t>Donnée calculée</t>
        </is>
      </c>
      <c r="H11030" t="inlineStr"/>
    </row>
    <row r="11031">
      <c r="A11031" t="inlineStr">
        <is>
          <t>2019</t>
        </is>
      </c>
      <c r="B11031" t="inlineStr">
        <is>
          <t>Noix macadamia</t>
        </is>
      </c>
      <c r="C11031" t="inlineStr">
        <is>
          <t>Echanges nets (sans ré-exports)</t>
        </is>
      </c>
      <c r="D11031" t="n">
        <v>0</v>
      </c>
      <c r="E11031" t="inlineStr"/>
      <c r="F11031" t="inlineStr"/>
      <c r="G11031" t="inlineStr">
        <is>
          <t>Donnée calculée</t>
        </is>
      </c>
      <c r="H11031" t="inlineStr"/>
    </row>
    <row r="11032">
      <c r="A11032" t="inlineStr">
        <is>
          <t>2019</t>
        </is>
      </c>
      <c r="B11032" t="inlineStr">
        <is>
          <t>Autres fruits à coque, n.c.a</t>
        </is>
      </c>
      <c r="C11032" t="inlineStr">
        <is>
          <t>Echanges nets (sans ré-exports)</t>
        </is>
      </c>
      <c r="D11032" t="n">
        <v>0.1</v>
      </c>
      <c r="E11032" t="n">
        <v>0</v>
      </c>
      <c r="F11032" t="n">
        <v>0.39</v>
      </c>
      <c r="G11032" t="inlineStr">
        <is>
          <t>Donnée calculée</t>
        </is>
      </c>
      <c r="H11032" t="inlineStr"/>
    </row>
    <row r="11033">
      <c r="A11033" t="inlineStr">
        <is>
          <t>2019</t>
        </is>
      </c>
      <c r="B11033" t="inlineStr">
        <is>
          <t>Noix de cola</t>
        </is>
      </c>
      <c r="C11033" t="inlineStr">
        <is>
          <t>Echanges nets (sans ré-exports)</t>
        </is>
      </c>
      <c r="D11033" t="n">
        <v>0</v>
      </c>
      <c r="E11033" t="n">
        <v>0</v>
      </c>
      <c r="F11033" t="n">
        <v>0</v>
      </c>
      <c r="G11033" t="inlineStr">
        <is>
          <t>Donnée calculée</t>
        </is>
      </c>
      <c r="H11033" t="inlineStr"/>
    </row>
    <row r="11034">
      <c r="A11034" t="inlineStr">
        <is>
          <t>2019</t>
        </is>
      </c>
      <c r="B11034" t="inlineStr">
        <is>
          <t>Noix d'arec</t>
        </is>
      </c>
      <c r="C11034" t="inlineStr">
        <is>
          <t>Echanges nets (sans ré-exports)</t>
        </is>
      </c>
      <c r="D11034" t="n">
        <v>0</v>
      </c>
      <c r="E11034" t="n">
        <v>0</v>
      </c>
      <c r="F11034" t="n">
        <v>0</v>
      </c>
      <c r="G11034" t="inlineStr">
        <is>
          <t>Donnée calculée</t>
        </is>
      </c>
      <c r="H11034" t="inlineStr"/>
    </row>
    <row r="11035">
      <c r="A11035" t="inlineStr">
        <is>
          <t>2019</t>
        </is>
      </c>
      <c r="B11035" t="inlineStr">
        <is>
          <t>Autres fruits à coque, n.c.a, n.c.a</t>
        </is>
      </c>
      <c r="C11035" t="inlineStr">
        <is>
          <t>Echanges nets (sans ré-exports)</t>
        </is>
      </c>
      <c r="D11035" t="n">
        <v>0.09</v>
      </c>
      <c r="E11035" t="n">
        <v>0</v>
      </c>
      <c r="F11035" t="n">
        <v>0.38</v>
      </c>
      <c r="G11035" t="inlineStr">
        <is>
          <t>Donnée calculée</t>
        </is>
      </c>
      <c r="H11035" t="inlineStr"/>
    </row>
    <row r="11036">
      <c r="A11036" t="inlineStr">
        <is>
          <t>2019</t>
        </is>
      </c>
      <c r="B11036" t="inlineStr">
        <is>
          <t>Fruits oléagineux</t>
        </is>
      </c>
      <c r="C11036" t="inlineStr">
        <is>
          <t>Echanges nets (sans ré-exports)</t>
        </is>
      </c>
      <c r="D11036" t="n">
        <v>1.2</v>
      </c>
      <c r="E11036" t="n">
        <v>0</v>
      </c>
      <c r="F11036" t="n">
        <v>3.77</v>
      </c>
      <c r="G11036" t="inlineStr">
        <is>
          <t>Donnée calculée</t>
        </is>
      </c>
      <c r="H11036" t="inlineStr"/>
    </row>
    <row r="11037">
      <c r="A11037" t="inlineStr">
        <is>
          <t>2019</t>
        </is>
      </c>
      <c r="B11037" t="inlineStr">
        <is>
          <t>Noix de coco</t>
        </is>
      </c>
      <c r="C11037" t="inlineStr">
        <is>
          <t>Echanges nets (sans ré-exports)</t>
        </is>
      </c>
      <c r="D11037" t="n">
        <v>1.2</v>
      </c>
      <c r="E11037" t="n">
        <v>0</v>
      </c>
      <c r="F11037" t="n">
        <v>3.77</v>
      </c>
      <c r="G11037" t="inlineStr">
        <is>
          <t>Donnée calculée</t>
        </is>
      </c>
      <c r="H11037" t="inlineStr"/>
    </row>
    <row r="11038">
      <c r="A11038" t="inlineStr">
        <is>
          <t>2019</t>
        </is>
      </c>
      <c r="B11038" t="inlineStr">
        <is>
          <t>Produits manufacturés</t>
        </is>
      </c>
      <c r="C11038" t="inlineStr">
        <is>
          <t>Echanges nets (sans ré-exports)</t>
        </is>
      </c>
      <c r="D11038" t="n">
        <v>2130</v>
      </c>
      <c r="E11038" t="n">
        <v>1160</v>
      </c>
      <c r="F11038" t="n">
        <v>500000000</v>
      </c>
      <c r="G11038" t="inlineStr">
        <is>
          <t>Donnée calculée</t>
        </is>
      </c>
      <c r="H11038" t="inlineStr"/>
    </row>
    <row r="11039">
      <c r="A11039" t="inlineStr">
        <is>
          <t>2019</t>
        </is>
      </c>
      <c r="B11039" t="inlineStr">
        <is>
          <t>Produits des industries alimentaires</t>
        </is>
      </c>
      <c r="C11039" t="inlineStr">
        <is>
          <t>Echanges nets (sans ré-exports)</t>
        </is>
      </c>
      <c r="D11039" t="n">
        <v>2130</v>
      </c>
      <c r="E11039" t="n">
        <v>1160</v>
      </c>
      <c r="F11039" t="n">
        <v>500000000</v>
      </c>
      <c r="G11039" t="inlineStr">
        <is>
          <t>Donnée calculée</t>
        </is>
      </c>
      <c r="H11039" t="inlineStr"/>
    </row>
    <row r="11040">
      <c r="A11040" t="inlineStr">
        <is>
          <t>2019</t>
        </is>
      </c>
      <c r="B11040" t="inlineStr">
        <is>
          <t>Produits à base de fruits et légumes</t>
        </is>
      </c>
      <c r="C11040" t="inlineStr">
        <is>
          <t>Echanges nets (sans ré-exports)</t>
        </is>
      </c>
      <c r="D11040" t="n">
        <v>2090</v>
      </c>
      <c r="E11040" t="n">
        <v>1150</v>
      </c>
      <c r="F11040" t="n">
        <v>500000000</v>
      </c>
      <c r="G11040" t="inlineStr">
        <is>
          <t>Donnée calculée</t>
        </is>
      </c>
      <c r="H11040" t="inlineStr"/>
    </row>
    <row r="11041">
      <c r="A11041" t="inlineStr">
        <is>
          <t>2019</t>
        </is>
      </c>
      <c r="B11041" t="inlineStr">
        <is>
          <t>Préparations et conserves à base de pommes de terre</t>
        </is>
      </c>
      <c r="C11041" t="inlineStr">
        <is>
          <t>Echanges nets (sans ré-exports)</t>
        </is>
      </c>
      <c r="D11041" t="n">
        <v>557</v>
      </c>
      <c r="E11041" t="n">
        <v>406</v>
      </c>
      <c r="F11041" t="n">
        <v>500000000</v>
      </c>
      <c r="G11041" t="inlineStr">
        <is>
          <t>Donnée calculée</t>
        </is>
      </c>
      <c r="H11041" t="inlineStr"/>
    </row>
    <row r="11042">
      <c r="A11042" t="inlineStr">
        <is>
          <t>2019</t>
        </is>
      </c>
      <c r="B11042" t="inlineStr">
        <is>
          <t>Pommes de terre, congelées ou surgelées</t>
        </is>
      </c>
      <c r="C11042" t="inlineStr">
        <is>
          <t>Echanges nets (sans ré-exports)</t>
        </is>
      </c>
      <c r="D11042" t="n">
        <v>377</v>
      </c>
      <c r="E11042" t="inlineStr"/>
      <c r="F11042" t="inlineStr"/>
      <c r="G11042" t="inlineStr">
        <is>
          <t>Donnée calculée</t>
        </is>
      </c>
      <c r="H11042" t="inlineStr"/>
    </row>
    <row r="11043">
      <c r="A11043" t="inlineStr">
        <is>
          <t>2019</t>
        </is>
      </c>
      <c r="B11043" t="inlineStr">
        <is>
          <t>Pommes de terre, non cuites ou cuites à l'eau ou à la vapeur, congelées ou surgelées</t>
        </is>
      </c>
      <c r="C11043" t="inlineStr">
        <is>
          <t>Echanges nets (sans ré-exports)</t>
        </is>
      </c>
      <c r="D11043" t="n">
        <v>1.89</v>
      </c>
      <c r="E11043" t="inlineStr"/>
      <c r="F11043" t="inlineStr"/>
      <c r="G11043" t="inlineStr">
        <is>
          <t>Donnée calculée</t>
        </is>
      </c>
      <c r="H11043" t="inlineStr"/>
    </row>
    <row r="11044">
      <c r="A11044" t="inlineStr">
        <is>
          <t>2019</t>
        </is>
      </c>
      <c r="B11044" t="inlineStr">
        <is>
          <t>Pommes de terre préparées ou conservées autrement, congelées ou surgelées</t>
        </is>
      </c>
      <c r="C11044" t="inlineStr">
        <is>
          <t>Echanges nets (sans ré-exports)</t>
        </is>
      </c>
      <c r="D11044" t="n">
        <v>375</v>
      </c>
      <c r="E11044" t="inlineStr"/>
      <c r="F11044" t="inlineStr"/>
      <c r="G11044" t="inlineStr">
        <is>
          <t>Donnée calculée</t>
        </is>
      </c>
      <c r="H11044" t="inlineStr"/>
    </row>
    <row r="11045">
      <c r="A11045" t="inlineStr">
        <is>
          <t>2019</t>
        </is>
      </c>
      <c r="B11045" t="inlineStr">
        <is>
          <t>Pommes de terre, déshydratées, coupées ou non, mais sans autre préparation</t>
        </is>
      </c>
      <c r="C11045" t="inlineStr">
        <is>
          <t>Echanges nets (sans ré-exports)</t>
        </is>
      </c>
      <c r="D11045" t="n">
        <v>13.9</v>
      </c>
      <c r="E11045" t="n">
        <v>0</v>
      </c>
      <c r="F11045" t="n">
        <v>18</v>
      </c>
      <c r="G11045" t="inlineStr">
        <is>
          <t>Donnée calculée</t>
        </is>
      </c>
      <c r="H11045" t="inlineStr"/>
    </row>
    <row r="11046">
      <c r="A11046" t="inlineStr">
        <is>
          <t>2019</t>
        </is>
      </c>
      <c r="B11046" t="inlineStr">
        <is>
          <t>Pommes de terre déshydratées sous forme de farine, de poudre, de flocons, de granulés ou de pellets</t>
        </is>
      </c>
      <c r="C11046" t="inlineStr">
        <is>
          <t>Echanges nets (sans ré-exports)</t>
        </is>
      </c>
      <c r="D11046" t="n">
        <v>137</v>
      </c>
      <c r="E11046" t="n">
        <v>0</v>
      </c>
      <c r="F11046" t="n">
        <v>500000000</v>
      </c>
      <c r="G11046" t="inlineStr">
        <is>
          <t>Donnée calculée</t>
        </is>
      </c>
      <c r="H11046" t="inlineStr"/>
    </row>
    <row r="11047">
      <c r="A11047" t="inlineStr">
        <is>
          <t>2019</t>
        </is>
      </c>
      <c r="B11047" t="inlineStr">
        <is>
          <t>Autres préparations et conserves à base de pommes de terre</t>
        </is>
      </c>
      <c r="C11047" t="inlineStr">
        <is>
          <t>Echanges nets (sans ré-exports)</t>
        </is>
      </c>
      <c r="D11047" t="n">
        <v>29.4</v>
      </c>
      <c r="E11047" t="inlineStr"/>
      <c r="F11047" t="inlineStr"/>
      <c r="G11047" t="inlineStr">
        <is>
          <t>Donnée calculée</t>
        </is>
      </c>
      <c r="H11047" t="inlineStr"/>
    </row>
    <row r="11048">
      <c r="A11048" t="inlineStr">
        <is>
          <t>2019</t>
        </is>
      </c>
      <c r="B11048" t="inlineStr">
        <is>
          <t>Pommes de terre préparées ou conservées, sous forme de farine, semoule ou flocons</t>
        </is>
      </c>
      <c r="C11048" t="inlineStr">
        <is>
          <t>Echanges nets (sans ré-exports)</t>
        </is>
      </c>
      <c r="D11048" t="n">
        <v>0.32</v>
      </c>
      <c r="E11048" t="n">
        <v>0</v>
      </c>
      <c r="F11048" t="n">
        <v>29.4</v>
      </c>
      <c r="G11048" t="inlineStr">
        <is>
          <t>Donnée calculée</t>
        </is>
      </c>
      <c r="H11048" t="inlineStr"/>
    </row>
    <row r="11049">
      <c r="A11049" t="inlineStr">
        <is>
          <t>2019</t>
        </is>
      </c>
      <c r="B11049" t="inlineStr">
        <is>
          <t>Autres préparations ou conserves de pommes de terre, y compris les chips</t>
        </is>
      </c>
      <c r="C11049" t="inlineStr">
        <is>
          <t>Echanges nets (sans ré-exports)</t>
        </is>
      </c>
      <c r="D11049" t="n">
        <v>29.1</v>
      </c>
      <c r="E11049" t="n">
        <v>0</v>
      </c>
      <c r="F11049" t="n">
        <v>29.4</v>
      </c>
      <c r="G11049" t="inlineStr">
        <is>
          <t>Donnée calculée</t>
        </is>
      </c>
      <c r="H11049" t="inlineStr"/>
    </row>
    <row r="11050">
      <c r="A11050" t="inlineStr">
        <is>
          <t>2019</t>
        </is>
      </c>
      <c r="B11050" t="inlineStr">
        <is>
          <t>Jus de fruits et légumes</t>
        </is>
      </c>
      <c r="C11050" t="inlineStr">
        <is>
          <t>Echanges nets (sans ré-exports)</t>
        </is>
      </c>
      <c r="D11050" t="n">
        <v>293</v>
      </c>
      <c r="E11050" t="n">
        <v>107</v>
      </c>
      <c r="F11050" t="n">
        <v>500000000</v>
      </c>
      <c r="G11050" t="inlineStr">
        <is>
          <t>Donnée calculée</t>
        </is>
      </c>
      <c r="H11050" t="inlineStr"/>
    </row>
    <row r="11051">
      <c r="A11051" t="inlineStr">
        <is>
          <t>2019</t>
        </is>
      </c>
      <c r="B11051" t="inlineStr">
        <is>
          <t>Jus de tomate</t>
        </is>
      </c>
      <c r="C11051" t="inlineStr">
        <is>
          <t>Echanges nets (sans ré-exports)</t>
        </is>
      </c>
      <c r="D11051" t="n">
        <v>2.1</v>
      </c>
      <c r="E11051" t="inlineStr"/>
      <c r="F11051" t="inlineStr"/>
      <c r="G11051" t="inlineStr">
        <is>
          <t>Donnée calculée</t>
        </is>
      </c>
      <c r="H11051" t="inlineStr"/>
    </row>
    <row r="11052">
      <c r="A11052" t="inlineStr">
        <is>
          <t>2019</t>
        </is>
      </c>
      <c r="B11052" t="inlineStr">
        <is>
          <t>Jus d'orange</t>
        </is>
      </c>
      <c r="C11052" t="inlineStr">
        <is>
          <t>Echanges nets (sans ré-exports)</t>
        </is>
      </c>
      <c r="D11052" t="n">
        <v>39.6</v>
      </c>
      <c r="E11052" t="n">
        <v>36.5</v>
      </c>
      <c r="F11052" t="n">
        <v>500000000</v>
      </c>
      <c r="G11052" t="inlineStr">
        <is>
          <t>Donnée calculée</t>
        </is>
      </c>
      <c r="H11052" t="inlineStr"/>
    </row>
    <row r="11053">
      <c r="A11053" t="inlineStr">
        <is>
          <t>2019</t>
        </is>
      </c>
      <c r="B11053" t="inlineStr">
        <is>
          <t>Jus d'orange, non concentré</t>
        </is>
      </c>
      <c r="C11053" t="inlineStr">
        <is>
          <t>Echanges nets (sans ré-exports)</t>
        </is>
      </c>
      <c r="D11053" t="n">
        <v>36.5</v>
      </c>
      <c r="E11053" t="inlineStr"/>
      <c r="F11053" t="inlineStr"/>
      <c r="G11053" t="inlineStr">
        <is>
          <t>Donnée calculée</t>
        </is>
      </c>
      <c r="H11053" t="inlineStr"/>
    </row>
    <row r="11054">
      <c r="A11054" t="inlineStr">
        <is>
          <t>2019</t>
        </is>
      </c>
      <c r="B11054" t="inlineStr">
        <is>
          <t>Jus d'orange, non concentré, congelé</t>
        </is>
      </c>
      <c r="C11054" t="inlineStr">
        <is>
          <t>Echanges nets (sans ré-exports)</t>
        </is>
      </c>
      <c r="D11054" t="n">
        <v>0.22</v>
      </c>
      <c r="E11054" t="n">
        <v>0</v>
      </c>
      <c r="F11054" t="n">
        <v>36.5</v>
      </c>
      <c r="G11054" t="inlineStr">
        <is>
          <t>Donnée calculée</t>
        </is>
      </c>
      <c r="H11054" t="inlineStr"/>
    </row>
    <row r="11055">
      <c r="A11055" t="inlineStr">
        <is>
          <t>2019</t>
        </is>
      </c>
      <c r="B11055" t="inlineStr">
        <is>
          <t>Jus d'orange, non concentré, non congelé</t>
        </is>
      </c>
      <c r="C11055" t="inlineStr">
        <is>
          <t>Echanges nets (sans ré-exports)</t>
        </is>
      </c>
      <c r="D11055" t="n">
        <v>36.3</v>
      </c>
      <c r="E11055" t="n">
        <v>0</v>
      </c>
      <c r="F11055" t="n">
        <v>36.5</v>
      </c>
      <c r="G11055" t="inlineStr">
        <is>
          <t>Donnée calculée</t>
        </is>
      </c>
      <c r="H11055" t="inlineStr"/>
    </row>
    <row r="11056">
      <c r="A11056" t="inlineStr">
        <is>
          <t>2019</t>
        </is>
      </c>
      <c r="B11056" t="inlineStr">
        <is>
          <t>Jus d'orange, autre</t>
        </is>
      </c>
      <c r="C11056" t="inlineStr">
        <is>
          <t>Echanges nets (sans ré-exports)</t>
        </is>
      </c>
      <c r="D11056" t="n">
        <v>3.16</v>
      </c>
      <c r="E11056" t="n">
        <v>0</v>
      </c>
      <c r="F11056" t="n">
        <v>500000000</v>
      </c>
      <c r="G11056" t="inlineStr">
        <is>
          <t>Donnée calculée</t>
        </is>
      </c>
      <c r="H11056" t="inlineStr"/>
    </row>
    <row r="11057">
      <c r="A11057" t="inlineStr">
        <is>
          <t>2019</t>
        </is>
      </c>
      <c r="B11057" t="inlineStr">
        <is>
          <t>Jus de pamplemousse</t>
        </is>
      </c>
      <c r="C11057" t="inlineStr">
        <is>
          <t>Echanges nets (sans ré-exports)</t>
        </is>
      </c>
      <c r="D11057" t="n">
        <v>3.61</v>
      </c>
      <c r="E11057" t="inlineStr"/>
      <c r="F11057" t="inlineStr"/>
      <c r="G11057" t="inlineStr">
        <is>
          <t>Donnée calculée</t>
        </is>
      </c>
      <c r="H11057" t="inlineStr"/>
    </row>
    <row r="11058">
      <c r="A11058" t="inlineStr">
        <is>
          <t>2019</t>
        </is>
      </c>
      <c r="B11058" t="inlineStr">
        <is>
          <t>Jus d'ananas</t>
        </is>
      </c>
      <c r="C11058" t="inlineStr">
        <is>
          <t>Echanges nets (sans ré-exports)</t>
        </is>
      </c>
      <c r="D11058" t="n">
        <v>4.81</v>
      </c>
      <c r="E11058" t="inlineStr"/>
      <c r="F11058" t="inlineStr"/>
      <c r="G11058" t="inlineStr">
        <is>
          <t>Donnée calculée</t>
        </is>
      </c>
      <c r="H11058" t="inlineStr"/>
    </row>
    <row r="11059">
      <c r="A11059" t="inlineStr">
        <is>
          <t>2019</t>
        </is>
      </c>
      <c r="B11059" t="inlineStr">
        <is>
          <t>Jus de raisin</t>
        </is>
      </c>
      <c r="C11059" t="inlineStr">
        <is>
          <t>Echanges nets (sans ré-exports)</t>
        </is>
      </c>
      <c r="D11059" t="n">
        <v>14.4</v>
      </c>
      <c r="E11059" t="inlineStr"/>
      <c r="F11059" t="inlineStr"/>
      <c r="G11059" t="inlineStr">
        <is>
          <t>Donnée calculée</t>
        </is>
      </c>
      <c r="H11059" t="inlineStr"/>
    </row>
    <row r="11060">
      <c r="A11060" t="inlineStr">
        <is>
          <t>2019</t>
        </is>
      </c>
      <c r="B11060" t="inlineStr">
        <is>
          <t>Jus de pomme</t>
        </is>
      </c>
      <c r="C11060" t="inlineStr">
        <is>
          <t>Echanges nets (sans ré-exports)</t>
        </is>
      </c>
      <c r="D11060" t="n">
        <v>23.8</v>
      </c>
      <c r="E11060" t="inlineStr"/>
      <c r="F11060" t="inlineStr"/>
      <c r="G11060" t="inlineStr">
        <is>
          <t>Donnée calculée</t>
        </is>
      </c>
      <c r="H11060" t="inlineStr"/>
    </row>
    <row r="11061">
      <c r="A11061" t="inlineStr">
        <is>
          <t>2019</t>
        </is>
      </c>
      <c r="B11061" t="inlineStr">
        <is>
          <t>Mélanges de jus de fruits et légumes</t>
        </is>
      </c>
      <c r="C11061" t="inlineStr">
        <is>
          <t>Echanges nets (sans ré-exports)</t>
        </is>
      </c>
      <c r="D11061" t="n">
        <v>22.1</v>
      </c>
      <c r="E11061" t="inlineStr"/>
      <c r="F11061" t="inlineStr"/>
      <c r="G11061" t="inlineStr">
        <is>
          <t>Donnée calculée</t>
        </is>
      </c>
      <c r="H11061" t="inlineStr"/>
    </row>
    <row r="11062">
      <c r="A11062" t="inlineStr">
        <is>
          <t>2019</t>
        </is>
      </c>
      <c r="B11062" t="inlineStr">
        <is>
          <t>Autres jus de fruits et légumes</t>
        </is>
      </c>
      <c r="C11062" t="inlineStr">
        <is>
          <t>Echanges nets (sans ré-exports)</t>
        </is>
      </c>
      <c r="D11062" t="n">
        <v>183</v>
      </c>
      <c r="E11062" t="n">
        <v>0</v>
      </c>
      <c r="F11062" t="n">
        <v>426</v>
      </c>
      <c r="G11062" t="inlineStr">
        <is>
          <t>Donnée calculée</t>
        </is>
      </c>
      <c r="H11062" t="inlineStr"/>
    </row>
    <row r="11063">
      <c r="A11063" t="inlineStr">
        <is>
          <t>2019</t>
        </is>
      </c>
      <c r="B11063" t="inlineStr">
        <is>
          <t>Jus d'agrume, autres, non concentré</t>
        </is>
      </c>
      <c r="C11063" t="inlineStr">
        <is>
          <t>Echanges nets (sans ré-exports)</t>
        </is>
      </c>
      <c r="D11063" t="n">
        <v>68.59999999999999</v>
      </c>
      <c r="E11063" t="n">
        <v>0</v>
      </c>
      <c r="F11063" t="n">
        <v>159</v>
      </c>
      <c r="G11063" t="inlineStr">
        <is>
          <t>Donnée calculée</t>
        </is>
      </c>
      <c r="H11063" t="inlineStr"/>
    </row>
    <row r="11064">
      <c r="A11064" t="inlineStr">
        <is>
          <t>2019</t>
        </is>
      </c>
      <c r="B11064" t="inlineStr">
        <is>
          <t>Jus de fruit ou légume, autres,  non concentré, non fermenté, sans addition d'alcool</t>
        </is>
      </c>
      <c r="C11064" t="inlineStr">
        <is>
          <t>Echanges nets (sans ré-exports)</t>
        </is>
      </c>
      <c r="D11064" t="n">
        <v>62</v>
      </c>
      <c r="E11064" t="n">
        <v>0</v>
      </c>
      <c r="F11064" t="n">
        <v>146</v>
      </c>
      <c r="G11064" t="inlineStr">
        <is>
          <t>Donnée calculée</t>
        </is>
      </c>
      <c r="H11064" t="inlineStr"/>
    </row>
    <row r="11065">
      <c r="A11065" t="inlineStr">
        <is>
          <t>2019</t>
        </is>
      </c>
      <c r="B11065" t="inlineStr">
        <is>
          <t>Jus de fruits ou légumes, autres</t>
        </is>
      </c>
      <c r="C11065" t="inlineStr">
        <is>
          <t>Echanges nets (sans ré-exports)</t>
        </is>
      </c>
      <c r="D11065" t="n">
        <v>52.3</v>
      </c>
      <c r="E11065" t="n">
        <v>0</v>
      </c>
      <c r="F11065" t="n">
        <v>121</v>
      </c>
      <c r="G11065" t="inlineStr">
        <is>
          <t>Donnée calculée</t>
        </is>
      </c>
      <c r="H11065" t="inlineStr"/>
    </row>
    <row r="11066">
      <c r="A11066" t="inlineStr">
        <is>
          <t>2019</t>
        </is>
      </c>
      <c r="B11066" t="inlineStr">
        <is>
          <t>Autres préparations et conserves à base de fruits et légumes</t>
        </is>
      </c>
      <c r="C11066" t="inlineStr">
        <is>
          <t>Echanges nets (sans ré-exports)</t>
        </is>
      </c>
      <c r="D11066" t="n">
        <v>1240</v>
      </c>
      <c r="E11066" t="n">
        <v>637</v>
      </c>
      <c r="F11066" t="n">
        <v>500000000</v>
      </c>
      <c r="G11066" t="inlineStr">
        <is>
          <t>Donnée calculée</t>
        </is>
      </c>
      <c r="H11066" t="inlineStr"/>
    </row>
    <row r="11067">
      <c r="A11067" t="inlineStr">
        <is>
          <t>2019</t>
        </is>
      </c>
      <c r="B11067" t="inlineStr">
        <is>
          <t>Préparations et conserves de légumes</t>
        </is>
      </c>
      <c r="C11067" t="inlineStr">
        <is>
          <t>Echanges nets (sans ré-exports)</t>
        </is>
      </c>
      <c r="D11067" t="n">
        <v>671</v>
      </c>
      <c r="E11067" t="n">
        <v>474</v>
      </c>
      <c r="F11067" t="n">
        <v>500000000</v>
      </c>
      <c r="G11067" t="inlineStr">
        <is>
          <t>Donnée calculée</t>
        </is>
      </c>
      <c r="H11067" t="inlineStr"/>
    </row>
    <row r="11068">
      <c r="A11068" t="inlineStr">
        <is>
          <t>2019</t>
        </is>
      </c>
      <c r="B11068" t="inlineStr">
        <is>
          <t>Légumes congelés ou surgelés</t>
        </is>
      </c>
      <c r="C11068" t="inlineStr">
        <is>
          <t>Echanges nets (sans ré-exports)</t>
        </is>
      </c>
      <c r="D11068" t="n">
        <v>248</v>
      </c>
      <c r="E11068" t="inlineStr"/>
      <c r="F11068" t="inlineStr"/>
      <c r="G11068" t="inlineStr">
        <is>
          <t>Donnée calculée</t>
        </is>
      </c>
      <c r="H11068" t="inlineStr"/>
    </row>
    <row r="11069">
      <c r="A11069" t="inlineStr">
        <is>
          <t>2019</t>
        </is>
      </c>
      <c r="B11069" t="inlineStr">
        <is>
          <t>Légumes traités pour une conservation temporaire</t>
        </is>
      </c>
      <c r="C11069" t="inlineStr">
        <is>
          <t>Echanges nets (sans ré-exports)</t>
        </is>
      </c>
      <c r="D11069" t="n">
        <v>0.53</v>
      </c>
      <c r="E11069" t="inlineStr"/>
      <c r="F11069" t="inlineStr"/>
      <c r="G11069" t="inlineStr">
        <is>
          <t>Donnée calculée</t>
        </is>
      </c>
      <c r="H11069" t="inlineStr"/>
    </row>
    <row r="11070">
      <c r="A11070" t="inlineStr">
        <is>
          <t>2019</t>
        </is>
      </c>
      <c r="B11070" t="inlineStr">
        <is>
          <t>Légumes, déshydratés</t>
        </is>
      </c>
      <c r="C11070" t="inlineStr">
        <is>
          <t>Echanges nets (sans ré-exports)</t>
        </is>
      </c>
      <c r="D11070" t="n">
        <v>16.9</v>
      </c>
      <c r="E11070" t="n">
        <v>7.2</v>
      </c>
      <c r="F11070" t="n">
        <v>32.4</v>
      </c>
      <c r="G11070" t="inlineStr">
        <is>
          <t>Donnée calculée</t>
        </is>
      </c>
      <c r="H11070" t="inlineStr"/>
    </row>
    <row r="11071">
      <c r="A11071" t="inlineStr">
        <is>
          <t>2019</t>
        </is>
      </c>
      <c r="B11071" t="inlineStr">
        <is>
          <t>Oignons, séchés</t>
        </is>
      </c>
      <c r="C11071" t="inlineStr">
        <is>
          <t>Echanges nets (sans ré-exports)</t>
        </is>
      </c>
      <c r="D11071" t="n">
        <v>6.41</v>
      </c>
      <c r="E11071" t="inlineStr"/>
      <c r="F11071" t="inlineStr"/>
      <c r="G11071" t="inlineStr">
        <is>
          <t>Donnée calculée</t>
        </is>
      </c>
      <c r="H11071" t="inlineStr"/>
    </row>
    <row r="11072">
      <c r="A11072" t="inlineStr">
        <is>
          <t>2019</t>
        </is>
      </c>
      <c r="B11072" t="inlineStr">
        <is>
          <t>Champignons et truffes, séchés</t>
        </is>
      </c>
      <c r="C11072" t="inlineStr">
        <is>
          <t>Echanges nets (sans ré-exports)</t>
        </is>
      </c>
      <c r="D11072" t="n">
        <v>0.79</v>
      </c>
      <c r="E11072" t="inlineStr"/>
      <c r="F11072" t="inlineStr"/>
      <c r="G11072" t="inlineStr">
        <is>
          <t>Donnée calculée</t>
        </is>
      </c>
      <c r="H11072" t="inlineStr"/>
    </row>
    <row r="11073">
      <c r="A11073" t="inlineStr">
        <is>
          <t>2019</t>
        </is>
      </c>
      <c r="B11073" t="inlineStr">
        <is>
          <t>Autres légumes et mélanges de légumes, séchés</t>
        </is>
      </c>
      <c r="C11073" t="inlineStr">
        <is>
          <t>Echanges nets (sans ré-exports)</t>
        </is>
      </c>
      <c r="D11073" t="n">
        <v>9.720000000000001</v>
      </c>
      <c r="E11073" t="n">
        <v>0</v>
      </c>
      <c r="F11073" t="n">
        <v>25.2</v>
      </c>
      <c r="G11073" t="inlineStr">
        <is>
          <t>Donnée calculée</t>
        </is>
      </c>
      <c r="H11073" t="inlineStr"/>
    </row>
    <row r="11074">
      <c r="A11074" t="inlineStr">
        <is>
          <t>2019</t>
        </is>
      </c>
      <c r="B11074" t="inlineStr">
        <is>
          <t>Fruits et légumes coupés et emballés</t>
        </is>
      </c>
      <c r="C11074" t="inlineStr">
        <is>
          <t>Echanges nets (sans ré-exports)</t>
        </is>
      </c>
      <c r="D11074" t="n">
        <v>3.2</v>
      </c>
      <c r="E11074" t="n">
        <v>0</v>
      </c>
      <c r="F11074" t="n">
        <v>500000000</v>
      </c>
      <c r="G11074" t="inlineStr">
        <is>
          <t>Donnée calculée</t>
        </is>
      </c>
      <c r="H11074" t="inlineStr"/>
    </row>
    <row r="11075">
      <c r="A11075" t="inlineStr">
        <is>
          <t>2019</t>
        </is>
      </c>
      <c r="B11075" t="inlineStr">
        <is>
          <t>Légumes, appertisés</t>
        </is>
      </c>
      <c r="C11075" t="inlineStr">
        <is>
          <t>Echanges nets (sans ré-exports)</t>
        </is>
      </c>
      <c r="D11075" t="n">
        <v>397</v>
      </c>
      <c r="E11075" t="n">
        <v>214</v>
      </c>
      <c r="F11075" t="n">
        <v>500000000</v>
      </c>
      <c r="G11075" t="inlineStr">
        <is>
          <t>Donnée calculée</t>
        </is>
      </c>
      <c r="H11075" t="inlineStr"/>
    </row>
    <row r="11076">
      <c r="A11076" t="inlineStr">
        <is>
          <t>2019</t>
        </is>
      </c>
      <c r="B11076" t="inlineStr">
        <is>
          <t>Haricots, appertisés</t>
        </is>
      </c>
      <c r="C11076" t="inlineStr">
        <is>
          <t>Echanges nets (sans ré-exports)</t>
        </is>
      </c>
      <c r="D11076" t="n">
        <v>25.7</v>
      </c>
      <c r="E11076" t="inlineStr"/>
      <c r="F11076" t="inlineStr"/>
      <c r="G11076" t="inlineStr">
        <is>
          <t>Donnée calculée</t>
        </is>
      </c>
      <c r="H11076" t="inlineStr"/>
    </row>
    <row r="11077">
      <c r="A11077" t="inlineStr">
        <is>
          <t>2019</t>
        </is>
      </c>
      <c r="B11077" t="inlineStr">
        <is>
          <t>Pois, appertisés</t>
        </is>
      </c>
      <c r="C11077" t="inlineStr">
        <is>
          <t>Echanges nets (sans ré-exports)</t>
        </is>
      </c>
      <c r="D11077" t="n">
        <v>95.40000000000001</v>
      </c>
      <c r="E11077" t="n">
        <v>0</v>
      </c>
      <c r="F11077" t="n">
        <v>500000000</v>
      </c>
      <c r="G11077" t="inlineStr">
        <is>
          <t>Donnée calculée</t>
        </is>
      </c>
      <c r="H11077" t="inlineStr"/>
    </row>
    <row r="11078">
      <c r="A11078" t="inlineStr">
        <is>
          <t>2019</t>
        </is>
      </c>
      <c r="B11078" t="inlineStr">
        <is>
          <t>Autres légumes, appertisés</t>
        </is>
      </c>
      <c r="C11078" t="inlineStr">
        <is>
          <t>Echanges nets (sans ré-exports)</t>
        </is>
      </c>
      <c r="D11078" t="n">
        <v>276</v>
      </c>
      <c r="E11078" t="n">
        <v>188</v>
      </c>
      <c r="F11078" t="n">
        <v>500000000</v>
      </c>
      <c r="G11078" t="inlineStr">
        <is>
          <t>Donnée calculée</t>
        </is>
      </c>
      <c r="H11078" t="inlineStr"/>
    </row>
    <row r="11079">
      <c r="A11079" t="inlineStr">
        <is>
          <t>2019</t>
        </is>
      </c>
      <c r="B11079" t="inlineStr">
        <is>
          <t>Tomates et leurs produits, appertisés</t>
        </is>
      </c>
      <c r="C11079" t="inlineStr">
        <is>
          <t>Echanges nets (sans ré-exports)</t>
        </is>
      </c>
      <c r="D11079" t="n">
        <v>23.1</v>
      </c>
      <c r="E11079" t="inlineStr"/>
      <c r="F11079" t="inlineStr"/>
      <c r="G11079" t="inlineStr">
        <is>
          <t>Donnée calculée</t>
        </is>
      </c>
      <c r="H11079" t="inlineStr"/>
    </row>
    <row r="11080">
      <c r="A11080" t="inlineStr">
        <is>
          <t>2019</t>
        </is>
      </c>
      <c r="B11080" t="inlineStr">
        <is>
          <t>Tomates, entières ou en morceaux, appertisées</t>
        </is>
      </c>
      <c r="C11080" t="inlineStr">
        <is>
          <t>Echanges nets (sans ré-exports)</t>
        </is>
      </c>
      <c r="D11080" t="n">
        <v>4.66</v>
      </c>
      <c r="E11080" t="inlineStr"/>
      <c r="F11080" t="inlineStr"/>
      <c r="G11080" t="inlineStr">
        <is>
          <t>Donnée calculée</t>
        </is>
      </c>
      <c r="H11080" t="inlineStr"/>
    </row>
    <row r="11081">
      <c r="A11081" t="inlineStr">
        <is>
          <t>2019</t>
        </is>
      </c>
      <c r="B11081" t="inlineStr">
        <is>
          <t>Produits des tomates</t>
        </is>
      </c>
      <c r="C11081" t="inlineStr">
        <is>
          <t>Echanges nets (sans ré-exports)</t>
        </is>
      </c>
      <c r="D11081" t="n">
        <v>18.5</v>
      </c>
      <c r="E11081" t="inlineStr"/>
      <c r="F11081" t="inlineStr"/>
      <c r="G11081" t="inlineStr">
        <is>
          <t>Donnée calculée</t>
        </is>
      </c>
      <c r="H11081" t="inlineStr"/>
    </row>
    <row r="11082">
      <c r="A11082" t="inlineStr">
        <is>
          <t>2019</t>
        </is>
      </c>
      <c r="B11082" t="inlineStr">
        <is>
          <t>Coulis et purées de tomates</t>
        </is>
      </c>
      <c r="C11082" t="inlineStr">
        <is>
          <t>Echanges nets (sans ré-exports)</t>
        </is>
      </c>
      <c r="D11082" t="n">
        <v>9.23</v>
      </c>
      <c r="E11082" t="n">
        <v>0</v>
      </c>
      <c r="F11082" t="n">
        <v>18.5</v>
      </c>
      <c r="G11082" t="inlineStr">
        <is>
          <t>Donnée calculée</t>
        </is>
      </c>
      <c r="H11082" t="inlineStr"/>
    </row>
    <row r="11083">
      <c r="A11083" t="inlineStr">
        <is>
          <t>2019</t>
        </is>
      </c>
      <c r="B11083" t="inlineStr">
        <is>
          <t>Concentré de tomates</t>
        </is>
      </c>
      <c r="C11083" t="inlineStr">
        <is>
          <t>Echanges nets (sans ré-exports)</t>
        </is>
      </c>
      <c r="D11083" t="n">
        <v>9.23</v>
      </c>
      <c r="E11083" t="n">
        <v>0</v>
      </c>
      <c r="F11083" t="n">
        <v>18.5</v>
      </c>
      <c r="G11083" t="inlineStr">
        <is>
          <t>Donnée calculée</t>
        </is>
      </c>
      <c r="H11083" t="inlineStr"/>
    </row>
    <row r="11084">
      <c r="A11084" t="inlineStr">
        <is>
          <t>2019</t>
        </is>
      </c>
      <c r="B11084" t="inlineStr">
        <is>
          <t>Champignons et truffes, appertisés</t>
        </is>
      </c>
      <c r="C11084" t="inlineStr">
        <is>
          <t>Echanges nets (sans ré-exports)</t>
        </is>
      </c>
      <c r="D11084" t="n">
        <v>12.6</v>
      </c>
      <c r="E11084" t="inlineStr"/>
      <c r="F11084" t="inlineStr"/>
      <c r="G11084" t="inlineStr">
        <is>
          <t>Donnée calculée</t>
        </is>
      </c>
      <c r="H11084" t="inlineStr"/>
    </row>
    <row r="11085">
      <c r="A11085" t="inlineStr">
        <is>
          <t>2019</t>
        </is>
      </c>
      <c r="B11085" t="inlineStr">
        <is>
          <t>Champignons cultivés, appertisés</t>
        </is>
      </c>
      <c r="C11085" t="inlineStr">
        <is>
          <t>Echanges nets (sans ré-exports)</t>
        </is>
      </c>
      <c r="D11085" t="n">
        <v>11.6</v>
      </c>
      <c r="E11085" t="inlineStr"/>
      <c r="F11085" t="inlineStr"/>
      <c r="G11085" t="inlineStr">
        <is>
          <t>Donnée calculée</t>
        </is>
      </c>
      <c r="H11085" t="inlineStr"/>
    </row>
    <row r="11086">
      <c r="A11086" t="inlineStr">
        <is>
          <t>2019</t>
        </is>
      </c>
      <c r="B11086" t="inlineStr">
        <is>
          <t>Champignons du genre Agaricus, appertisés</t>
        </is>
      </c>
      <c r="C11086" t="inlineStr">
        <is>
          <t>Echanges nets (sans ré-exports)</t>
        </is>
      </c>
      <c r="D11086" t="n">
        <v>11.6</v>
      </c>
      <c r="E11086" t="inlineStr"/>
      <c r="F11086" t="inlineStr"/>
      <c r="G11086" t="inlineStr">
        <is>
          <t>Donnée calculée</t>
        </is>
      </c>
      <c r="H11086" t="inlineStr"/>
    </row>
    <row r="11087">
      <c r="A11087" t="inlineStr">
        <is>
          <t>2019</t>
        </is>
      </c>
      <c r="B11087" t="inlineStr">
        <is>
          <t>Champignons non-cultivés et truffes, appertisés</t>
        </is>
      </c>
      <c r="C11087" t="inlineStr">
        <is>
          <t>Echanges nets (sans ré-exports)</t>
        </is>
      </c>
      <c r="D11087" t="n">
        <v>1.05</v>
      </c>
      <c r="E11087" t="inlineStr"/>
      <c r="F11087" t="inlineStr"/>
      <c r="G11087" t="inlineStr">
        <is>
          <t>Donnée calculée</t>
        </is>
      </c>
      <c r="H11087" t="inlineStr"/>
    </row>
    <row r="11088">
      <c r="A11088" t="inlineStr">
        <is>
          <t>2019</t>
        </is>
      </c>
      <c r="B11088" t="inlineStr">
        <is>
          <t>Autres légumes et mélanges de légumes, appertisés</t>
        </is>
      </c>
      <c r="C11088" t="inlineStr">
        <is>
          <t>Echanges nets (sans ré-exports)</t>
        </is>
      </c>
      <c r="D11088" t="n">
        <v>37.3</v>
      </c>
      <c r="E11088" t="inlineStr"/>
      <c r="F11088" t="inlineStr"/>
      <c r="G11088" t="inlineStr">
        <is>
          <t>Donnée calculée</t>
        </is>
      </c>
      <c r="H11088" t="inlineStr"/>
    </row>
    <row r="11089">
      <c r="A11089" t="inlineStr">
        <is>
          <t>2019</t>
        </is>
      </c>
      <c r="B11089" t="inlineStr">
        <is>
          <t>Choucroute, non congelée, appertisée</t>
        </is>
      </c>
      <c r="C11089" t="inlineStr">
        <is>
          <t>Echanges nets (sans ré-exports)</t>
        </is>
      </c>
      <c r="D11089" t="n">
        <v>7.11</v>
      </c>
      <c r="E11089" t="n">
        <v>0</v>
      </c>
      <c r="F11089" t="n">
        <v>500000000</v>
      </c>
      <c r="G11089" t="inlineStr">
        <is>
          <t>Donnée calculée</t>
        </is>
      </c>
      <c r="H11089" t="inlineStr"/>
    </row>
    <row r="11090">
      <c r="A11090" t="inlineStr">
        <is>
          <t>2019</t>
        </is>
      </c>
      <c r="B11090" t="inlineStr">
        <is>
          <t>Asperges, non congelées, appertisées</t>
        </is>
      </c>
      <c r="C11090" t="inlineStr">
        <is>
          <t>Echanges nets (sans ré-exports)</t>
        </is>
      </c>
      <c r="D11090" t="n">
        <v>0.67</v>
      </c>
      <c r="E11090" t="inlineStr"/>
      <c r="F11090" t="inlineStr"/>
      <c r="G11090" t="inlineStr">
        <is>
          <t>Donnée calculée</t>
        </is>
      </c>
      <c r="H11090" t="inlineStr"/>
    </row>
    <row r="11091">
      <c r="A11091" t="inlineStr">
        <is>
          <t>2019</t>
        </is>
      </c>
      <c r="B11091" t="inlineStr">
        <is>
          <t>Maïs doux, non congelé, appertisé</t>
        </is>
      </c>
      <c r="C11091" t="inlineStr">
        <is>
          <t>Echanges nets (sans ré-exports)</t>
        </is>
      </c>
      <c r="D11091" t="n">
        <v>114</v>
      </c>
      <c r="E11091" t="inlineStr"/>
      <c r="F11091" t="inlineStr"/>
      <c r="G11091" t="inlineStr">
        <is>
          <t>Donnée calculée</t>
        </is>
      </c>
      <c r="H11091" t="inlineStr"/>
    </row>
    <row r="11092">
      <c r="A11092" t="inlineStr">
        <is>
          <t>2019</t>
        </is>
      </c>
      <c r="B11092" t="inlineStr">
        <is>
          <t>Autres légumes et mélanges de légumes, non congelés</t>
        </is>
      </c>
      <c r="C11092" t="inlineStr">
        <is>
          <t>Echanges nets (sans ré-exports)</t>
        </is>
      </c>
      <c r="D11092" t="n">
        <v>81.40000000000001</v>
      </c>
      <c r="E11092" t="n">
        <v>0.15</v>
      </c>
      <c r="F11092" t="n">
        <v>81.8</v>
      </c>
      <c r="G11092" t="inlineStr">
        <is>
          <t>Donnée calculée</t>
        </is>
      </c>
      <c r="H11092" t="inlineStr"/>
    </row>
    <row r="11093">
      <c r="A11093" t="inlineStr">
        <is>
          <t>2019</t>
        </is>
      </c>
      <c r="B11093" t="inlineStr">
        <is>
          <t>Fruits et légumes conservés dans le vinaigre</t>
        </is>
      </c>
      <c r="C11093" t="inlineStr">
        <is>
          <t>Echanges nets (sans ré-exports)</t>
        </is>
      </c>
      <c r="D11093" t="n">
        <v>4.55</v>
      </c>
      <c r="E11093" t="inlineStr"/>
      <c r="F11093" t="inlineStr"/>
      <c r="G11093" t="inlineStr">
        <is>
          <t>Donnée calculée</t>
        </is>
      </c>
      <c r="H11093" t="inlineStr"/>
    </row>
    <row r="11094">
      <c r="A11094" t="inlineStr">
        <is>
          <t>2019</t>
        </is>
      </c>
      <c r="B11094" t="inlineStr">
        <is>
          <t>Préparations et conserves de fruits</t>
        </is>
      </c>
      <c r="C11094" t="inlineStr">
        <is>
          <t>Echanges nets (sans ré-exports)</t>
        </is>
      </c>
      <c r="D11094" t="n">
        <v>561</v>
      </c>
      <c r="E11094" t="n">
        <v>162</v>
      </c>
      <c r="F11094" t="n">
        <v>500000000</v>
      </c>
      <c r="G11094" t="inlineStr">
        <is>
          <t>Donnée calculée</t>
        </is>
      </c>
      <c r="H11094" t="inlineStr"/>
    </row>
    <row r="11095">
      <c r="A11095" t="inlineStr">
        <is>
          <t>2019</t>
        </is>
      </c>
      <c r="B11095" t="inlineStr">
        <is>
          <t>Fruits crus ou cuits, congelés ou surgelés</t>
        </is>
      </c>
      <c r="C11095" t="inlineStr">
        <is>
          <t>Echanges nets (sans ré-exports)</t>
        </is>
      </c>
      <c r="D11095" t="n">
        <v>15.4</v>
      </c>
      <c r="E11095" t="inlineStr"/>
      <c r="F11095" t="inlineStr"/>
      <c r="G11095" t="inlineStr">
        <is>
          <t>Donnée calculée</t>
        </is>
      </c>
      <c r="H11095" t="inlineStr"/>
    </row>
    <row r="11096">
      <c r="A11096" t="inlineStr">
        <is>
          <t>2019</t>
        </is>
      </c>
      <c r="B11096" t="inlineStr">
        <is>
          <t>Confitures, gelées, compotes et purées de fruits</t>
        </is>
      </c>
      <c r="C11096" t="inlineStr">
        <is>
          <t>Echanges nets (sans ré-exports)</t>
        </is>
      </c>
      <c r="D11096" t="n">
        <v>98.09999999999999</v>
      </c>
      <c r="E11096" t="inlineStr"/>
      <c r="F11096" t="inlineStr"/>
      <c r="G11096" t="inlineStr">
        <is>
          <t>Donnée calculée</t>
        </is>
      </c>
      <c r="H11096" t="inlineStr"/>
    </row>
    <row r="11097">
      <c r="A11097" t="inlineStr">
        <is>
          <t>2019</t>
        </is>
      </c>
      <c r="B11097" t="inlineStr">
        <is>
          <t>Confitures, marmelades, gelées, purées et pâtes d'agrumes, obtenues par cuisson</t>
        </is>
      </c>
      <c r="C11097" t="inlineStr">
        <is>
          <t>Echanges nets (sans ré-exports)</t>
        </is>
      </c>
      <c r="D11097" t="n">
        <v>4.95</v>
      </c>
      <c r="E11097" t="inlineStr"/>
      <c r="F11097" t="inlineStr"/>
      <c r="G11097" t="inlineStr">
        <is>
          <t>Donnée calculée</t>
        </is>
      </c>
      <c r="H11097" t="inlineStr"/>
    </row>
    <row r="11098">
      <c r="A11098" t="inlineStr">
        <is>
          <t>2019</t>
        </is>
      </c>
      <c r="B11098" t="inlineStr">
        <is>
          <t>Confitures, marmelades, gelées, purées et pâtes de fruits à coque et de fruits autres qu'agrumes, obtenues par cuisson</t>
        </is>
      </c>
      <c r="C11098" t="inlineStr">
        <is>
          <t>Echanges nets (sans ré-exports)</t>
        </is>
      </c>
      <c r="D11098" t="n">
        <v>93.2</v>
      </c>
      <c r="E11098" t="inlineStr"/>
      <c r="F11098" t="inlineStr"/>
      <c r="G11098" t="inlineStr">
        <is>
          <t>Donnée calculée</t>
        </is>
      </c>
      <c r="H11098" t="inlineStr"/>
    </row>
    <row r="11099">
      <c r="A11099" t="inlineStr">
        <is>
          <t>2019</t>
        </is>
      </c>
      <c r="B11099" t="inlineStr">
        <is>
          <t>Fruits à coque, grillés, salés ou autrement préparés</t>
        </is>
      </c>
      <c r="C11099" t="inlineStr">
        <is>
          <t>Echanges nets (sans ré-exports)</t>
        </is>
      </c>
      <c r="D11099" t="n">
        <v>18.4</v>
      </c>
      <c r="E11099" t="n">
        <v>17.1</v>
      </c>
      <c r="F11099" t="n">
        <v>25.1</v>
      </c>
      <c r="G11099" t="inlineStr">
        <is>
          <t>Donnée calculée</t>
        </is>
      </c>
      <c r="H11099" t="inlineStr"/>
    </row>
    <row r="11100">
      <c r="A11100" t="inlineStr">
        <is>
          <t>2019</t>
        </is>
      </c>
      <c r="B11100" t="inlineStr">
        <is>
          <t>Arachides, grillées, salées ou autrement préparées et beurre d'arachide</t>
        </is>
      </c>
      <c r="C11100" t="inlineStr">
        <is>
          <t>Echanges nets (sans ré-exports)</t>
        </is>
      </c>
      <c r="D11100" t="n">
        <v>6.29</v>
      </c>
      <c r="E11100" t="inlineStr"/>
      <c r="F11100" t="inlineStr"/>
      <c r="G11100" t="inlineStr">
        <is>
          <t>Donnée calculée</t>
        </is>
      </c>
      <c r="H11100" t="inlineStr"/>
    </row>
    <row r="11101">
      <c r="A11101" t="inlineStr">
        <is>
          <t>2019</t>
        </is>
      </c>
      <c r="B11101" t="inlineStr">
        <is>
          <t>Autres fruits à coque et autres graines, y compris les mélanges, grillés, salés ou autrement préparés</t>
        </is>
      </c>
      <c r="C11101" t="inlineStr">
        <is>
          <t>Echanges nets (sans ré-exports)</t>
        </is>
      </c>
      <c r="D11101" t="n">
        <v>12.1</v>
      </c>
      <c r="E11101" t="n">
        <v>10.8</v>
      </c>
      <c r="F11101" t="n">
        <v>18.8</v>
      </c>
      <c r="G11101" t="inlineStr">
        <is>
          <t>Donnée calculée</t>
        </is>
      </c>
      <c r="H11101" t="inlineStr"/>
    </row>
    <row r="11102">
      <c r="A11102" t="inlineStr">
        <is>
          <t>2019</t>
        </is>
      </c>
      <c r="B11102" t="inlineStr">
        <is>
          <t>Fruits, traités pour une conservation temporaire, impropres à une consommation immédiate</t>
        </is>
      </c>
      <c r="C11102" t="inlineStr">
        <is>
          <t>Echanges nets (sans ré-exports)</t>
        </is>
      </c>
      <c r="D11102" t="n">
        <v>0.25</v>
      </c>
      <c r="E11102" t="inlineStr"/>
      <c r="F11102" t="inlineStr"/>
      <c r="G11102" t="inlineStr">
        <is>
          <t>Donnée calculée</t>
        </is>
      </c>
      <c r="H11102" t="inlineStr"/>
    </row>
    <row r="11103">
      <c r="A11103" t="inlineStr">
        <is>
          <t>2019</t>
        </is>
      </c>
      <c r="B11103" t="inlineStr">
        <is>
          <t>Écorces d'agrumes ou de melons, traitées pour une conservation temporaire, impropres à une consommation immédiate</t>
        </is>
      </c>
      <c r="C11103" t="inlineStr">
        <is>
          <t>Echanges nets (sans ré-exports)</t>
        </is>
      </c>
      <c r="D11103" t="n">
        <v>0.22</v>
      </c>
      <c r="E11103" t="inlineStr"/>
      <c r="F11103" t="inlineStr"/>
      <c r="G11103" t="inlineStr">
        <is>
          <t>Donnée calculée</t>
        </is>
      </c>
      <c r="H11103" t="inlineStr"/>
    </row>
    <row r="11104">
      <c r="A11104" t="inlineStr">
        <is>
          <t>2019</t>
        </is>
      </c>
      <c r="B11104" t="inlineStr">
        <is>
          <t>Autres fruits et fruits à coque, traités pour une conservation temporaire, impropres à une consommation immédiate</t>
        </is>
      </c>
      <c r="C11104" t="inlineStr">
        <is>
          <t>Echanges nets (sans ré-exports)</t>
        </is>
      </c>
      <c r="D11104" t="n">
        <v>0.03</v>
      </c>
      <c r="E11104" t="inlineStr"/>
      <c r="F11104" t="inlineStr"/>
      <c r="G11104" t="inlineStr">
        <is>
          <t>Donnée calculée</t>
        </is>
      </c>
      <c r="H11104" t="inlineStr"/>
    </row>
    <row r="11105">
      <c r="A11105" t="inlineStr">
        <is>
          <t>2019</t>
        </is>
      </c>
      <c r="B11105" t="inlineStr">
        <is>
          <t>Arachides et fruits à coque, sans coques</t>
        </is>
      </c>
      <c r="C11105" t="inlineStr">
        <is>
          <t>Echanges nets (sans ré-exports)</t>
        </is>
      </c>
      <c r="D11105" t="n">
        <v>36.1</v>
      </c>
      <c r="E11105" t="n">
        <v>7.18</v>
      </c>
      <c r="F11105" t="n">
        <v>500000000</v>
      </c>
      <c r="G11105" t="inlineStr">
        <is>
          <t>Donnée calculée</t>
        </is>
      </c>
      <c r="H11105" t="inlineStr"/>
    </row>
    <row r="11106">
      <c r="A11106" t="inlineStr">
        <is>
          <t>2019</t>
        </is>
      </c>
      <c r="B11106" t="inlineStr">
        <is>
          <t>Arachides, sans coques</t>
        </is>
      </c>
      <c r="C11106" t="inlineStr">
        <is>
          <t>Echanges nets (sans ré-exports)</t>
        </is>
      </c>
      <c r="D11106" t="n">
        <v>28.9</v>
      </c>
      <c r="E11106" t="n">
        <v>0</v>
      </c>
      <c r="F11106" t="n">
        <v>500000000</v>
      </c>
      <c r="G11106" t="inlineStr">
        <is>
          <t>Donnée calculée</t>
        </is>
      </c>
      <c r="H11106" t="inlineStr"/>
    </row>
    <row r="11107">
      <c r="A11107" t="inlineStr">
        <is>
          <t>2019</t>
        </is>
      </c>
      <c r="B11107" t="inlineStr">
        <is>
          <t>Noix du Brésil, sans coques</t>
        </is>
      </c>
      <c r="C11107" t="inlineStr">
        <is>
          <t>Echanges nets (sans ré-exports)</t>
        </is>
      </c>
      <c r="D11107" t="n">
        <v>0.04</v>
      </c>
      <c r="E11107" t="inlineStr"/>
      <c r="F11107" t="inlineStr"/>
      <c r="G11107" t="inlineStr">
        <is>
          <t>Donnée calculée</t>
        </is>
      </c>
      <c r="H11107" t="inlineStr"/>
    </row>
    <row r="11108">
      <c r="A11108" t="inlineStr">
        <is>
          <t>2019</t>
        </is>
      </c>
      <c r="B11108" t="inlineStr">
        <is>
          <t>Noix de cajou, sans coques</t>
        </is>
      </c>
      <c r="C11108" t="inlineStr">
        <is>
          <t>Echanges nets (sans ré-exports)</t>
        </is>
      </c>
      <c r="D11108" t="n">
        <v>0.2</v>
      </c>
      <c r="E11108" t="inlineStr"/>
      <c r="F11108" t="inlineStr"/>
      <c r="G11108" t="inlineStr">
        <is>
          <t>Donnée calculée</t>
        </is>
      </c>
      <c r="H11108" t="inlineStr"/>
    </row>
    <row r="11109">
      <c r="A11109" t="inlineStr">
        <is>
          <t>2019</t>
        </is>
      </c>
      <c r="B11109" t="inlineStr">
        <is>
          <t>Amandes, sans coques</t>
        </is>
      </c>
      <c r="C11109" t="inlineStr">
        <is>
          <t>Echanges nets (sans ré-exports)</t>
        </is>
      </c>
      <c r="D11109" t="n">
        <v>2.09</v>
      </c>
      <c r="E11109" t="inlineStr"/>
      <c r="F11109" t="inlineStr"/>
      <c r="G11109" t="inlineStr">
        <is>
          <t>Donnée calculée</t>
        </is>
      </c>
      <c r="H11109" t="inlineStr"/>
    </row>
    <row r="11110">
      <c r="A11110" t="inlineStr">
        <is>
          <t>2019</t>
        </is>
      </c>
      <c r="B11110" t="inlineStr">
        <is>
          <t>Noisettes, sans coques</t>
        </is>
      </c>
      <c r="C11110" t="inlineStr">
        <is>
          <t>Echanges nets (sans ré-exports)</t>
        </is>
      </c>
      <c r="D11110" t="n">
        <v>0.59</v>
      </c>
      <c r="E11110" t="inlineStr"/>
      <c r="F11110" t="inlineStr"/>
      <c r="G11110" t="inlineStr">
        <is>
          <t>Donnée calculée</t>
        </is>
      </c>
      <c r="H11110" t="inlineStr"/>
    </row>
    <row r="11111">
      <c r="A11111" t="inlineStr">
        <is>
          <t>2019</t>
        </is>
      </c>
      <c r="B11111" t="inlineStr">
        <is>
          <t>Noix, sans coques</t>
        </is>
      </c>
      <c r="C11111" t="inlineStr">
        <is>
          <t>Echanges nets (sans ré-exports)</t>
        </is>
      </c>
      <c r="D11111" t="n">
        <v>3.26</v>
      </c>
      <c r="E11111" t="inlineStr"/>
      <c r="F11111" t="inlineStr"/>
      <c r="G11111" t="inlineStr">
        <is>
          <t>Donnée calculée</t>
        </is>
      </c>
      <c r="H11111" t="inlineStr"/>
    </row>
    <row r="11112">
      <c r="A11112" t="inlineStr">
        <is>
          <t>2019</t>
        </is>
      </c>
      <c r="B11112" t="inlineStr">
        <is>
          <t>Châtaignes et marrons, sans coques</t>
        </is>
      </c>
      <c r="C11112" t="inlineStr">
        <is>
          <t>Echanges nets (sans ré-exports)</t>
        </is>
      </c>
      <c r="D11112" t="n">
        <v>0.65</v>
      </c>
      <c r="E11112" t="inlineStr"/>
      <c r="F11112" t="inlineStr"/>
      <c r="G11112" t="inlineStr">
        <is>
          <t>Donnée calculée</t>
        </is>
      </c>
      <c r="H11112" t="inlineStr"/>
    </row>
    <row r="11113">
      <c r="A11113" t="inlineStr">
        <is>
          <t>2019</t>
        </is>
      </c>
      <c r="B11113" t="inlineStr">
        <is>
          <t>Pistaches, sans coques</t>
        </is>
      </c>
      <c r="C11113" t="inlineStr">
        <is>
          <t>Echanges nets (sans ré-exports)</t>
        </is>
      </c>
      <c r="D11113" t="n">
        <v>0.34</v>
      </c>
      <c r="E11113" t="inlineStr"/>
      <c r="F11113" t="inlineStr"/>
      <c r="G11113" t="inlineStr">
        <is>
          <t>Donnée calculée</t>
        </is>
      </c>
      <c r="H11113" t="inlineStr"/>
    </row>
    <row r="11114">
      <c r="A11114" t="inlineStr">
        <is>
          <t>2019</t>
        </is>
      </c>
      <c r="B11114" t="inlineStr">
        <is>
          <t>Noix macadamia, sans coques</t>
        </is>
      </c>
      <c r="C11114" t="inlineStr">
        <is>
          <t>Echanges nets (sans ré-exports)</t>
        </is>
      </c>
      <c r="D11114" t="n">
        <v>0.01</v>
      </c>
      <c r="E11114" t="inlineStr"/>
      <c r="F11114" t="inlineStr"/>
      <c r="G11114" t="inlineStr">
        <is>
          <t>Donnée calculée</t>
        </is>
      </c>
      <c r="H11114" t="inlineStr"/>
    </row>
    <row r="11115">
      <c r="A11115" t="inlineStr">
        <is>
          <t>2019</t>
        </is>
      </c>
      <c r="B11115" t="inlineStr">
        <is>
          <t>Noix et amandes de plamiste, même concassées</t>
        </is>
      </c>
      <c r="C11115" t="inlineStr">
        <is>
          <t>Echanges nets (sans ré-exports)</t>
        </is>
      </c>
      <c r="D11115" t="n">
        <v>0</v>
      </c>
      <c r="E11115" t="inlineStr"/>
      <c r="F11115" t="inlineStr"/>
      <c r="G11115" t="inlineStr">
        <is>
          <t>Donnée calculée</t>
        </is>
      </c>
      <c r="H11115" t="inlineStr"/>
    </row>
    <row r="11116">
      <c r="A11116" t="inlineStr">
        <is>
          <t>2019</t>
        </is>
      </c>
      <c r="B11116" t="inlineStr">
        <is>
          <t>Autres conserves et préparations à base de fruits et de fruits à coque</t>
        </is>
      </c>
      <c r="C11116" t="inlineStr">
        <is>
          <t>Echanges nets (sans ré-exports)</t>
        </is>
      </c>
      <c r="D11116" t="n">
        <v>393</v>
      </c>
      <c r="E11116" t="n">
        <v>24.1</v>
      </c>
      <c r="F11116" t="n">
        <v>610</v>
      </c>
      <c r="G11116" t="inlineStr">
        <is>
          <t>Donnée calculée</t>
        </is>
      </c>
      <c r="H11116" t="inlineStr"/>
    </row>
    <row r="11117">
      <c r="A11117" t="inlineStr">
        <is>
          <t>2019</t>
        </is>
      </c>
      <c r="B11117" t="inlineStr">
        <is>
          <t>Fruits secs</t>
        </is>
      </c>
      <c r="C11117" t="inlineStr">
        <is>
          <t>Echanges nets (sans ré-exports)</t>
        </is>
      </c>
      <c r="D11117" t="n">
        <v>68.7</v>
      </c>
      <c r="E11117" t="n">
        <v>24.1</v>
      </c>
      <c r="F11117" t="n">
        <v>282</v>
      </c>
      <c r="G11117" t="inlineStr">
        <is>
          <t>Donnée calculée</t>
        </is>
      </c>
      <c r="H11117" t="inlineStr"/>
    </row>
    <row r="11118">
      <c r="A11118" t="inlineStr">
        <is>
          <t>2019</t>
        </is>
      </c>
      <c r="B11118" t="inlineStr">
        <is>
          <t>Raisins, séchés</t>
        </is>
      </c>
      <c r="C11118" t="inlineStr">
        <is>
          <t>Echanges nets (sans ré-exports)</t>
        </is>
      </c>
      <c r="D11118" t="n">
        <v>1.69</v>
      </c>
      <c r="E11118" t="inlineStr"/>
      <c r="F11118" t="inlineStr"/>
      <c r="G11118" t="inlineStr">
        <is>
          <t>Donnée calculée</t>
        </is>
      </c>
      <c r="H11118" t="inlineStr"/>
    </row>
    <row r="11119">
      <c r="A11119" t="inlineStr">
        <is>
          <t>2019</t>
        </is>
      </c>
      <c r="B11119" t="inlineStr">
        <is>
          <t>Autres fruits secs ; mélanges de noix séchées et/ou de fruits secs</t>
        </is>
      </c>
      <c r="C11119" t="inlineStr">
        <is>
          <t>Echanges nets (sans ré-exports)</t>
        </is>
      </c>
      <c r="D11119" t="n">
        <v>67</v>
      </c>
      <c r="E11119" t="n">
        <v>22.4</v>
      </c>
      <c r="F11119" t="n">
        <v>280</v>
      </c>
      <c r="G11119" t="inlineStr">
        <is>
          <t>Donnée calculée</t>
        </is>
      </c>
      <c r="H11119" t="inlineStr"/>
    </row>
    <row r="11120">
      <c r="A11120" t="inlineStr">
        <is>
          <t>2019</t>
        </is>
      </c>
      <c r="B11120" t="inlineStr">
        <is>
          <t>Bananes fruits, sèches</t>
        </is>
      </c>
      <c r="C11120" t="inlineStr">
        <is>
          <t>Echanges nets (sans ré-exports)</t>
        </is>
      </c>
      <c r="D11120" t="n">
        <v>16.9</v>
      </c>
      <c r="E11120" t="n">
        <v>0</v>
      </c>
      <c r="F11120" t="n">
        <v>205</v>
      </c>
      <c r="G11120" t="inlineStr">
        <is>
          <t>Donnée calculée</t>
        </is>
      </c>
      <c r="H11120" t="inlineStr"/>
    </row>
    <row r="11121">
      <c r="A11121" t="inlineStr">
        <is>
          <t>2019</t>
        </is>
      </c>
      <c r="B11121" t="inlineStr">
        <is>
          <t>Bananes plantains, secs</t>
        </is>
      </c>
      <c r="C11121" t="inlineStr">
        <is>
          <t>Echanges nets (sans ré-exports)</t>
        </is>
      </c>
      <c r="D11121" t="n">
        <v>0.74</v>
      </c>
      <c r="E11121" t="n">
        <v>0</v>
      </c>
      <c r="F11121" t="n">
        <v>1.82</v>
      </c>
      <c r="G11121" t="inlineStr">
        <is>
          <t>Donnée calculée</t>
        </is>
      </c>
      <c r="H11121" t="inlineStr"/>
    </row>
    <row r="11122">
      <c r="A11122" t="inlineStr">
        <is>
          <t>2019</t>
        </is>
      </c>
      <c r="B11122" t="inlineStr">
        <is>
          <t>Dattes, sèches</t>
        </is>
      </c>
      <c r="C11122" t="inlineStr">
        <is>
          <t>Echanges nets (sans ré-exports)</t>
        </is>
      </c>
      <c r="D11122" t="n">
        <v>9.02</v>
      </c>
      <c r="E11122" t="n">
        <v>0</v>
      </c>
      <c r="F11122" t="n">
        <v>15.9</v>
      </c>
      <c r="G11122" t="inlineStr">
        <is>
          <t>Donnée calculée</t>
        </is>
      </c>
      <c r="H11122" t="inlineStr"/>
    </row>
    <row r="11123">
      <c r="A11123" t="inlineStr">
        <is>
          <t>2019</t>
        </is>
      </c>
      <c r="B11123" t="inlineStr">
        <is>
          <t>Figues, sèches</t>
        </is>
      </c>
      <c r="C11123" t="inlineStr">
        <is>
          <t>Echanges nets (sans ré-exports)</t>
        </is>
      </c>
      <c r="D11123" t="n">
        <v>0</v>
      </c>
      <c r="E11123" t="n">
        <v>0</v>
      </c>
      <c r="F11123" t="n">
        <v>-0</v>
      </c>
      <c r="G11123" t="inlineStr">
        <is>
          <t>Donnée calculée</t>
        </is>
      </c>
      <c r="H11123" t="inlineStr"/>
    </row>
    <row r="11124">
      <c r="A11124" t="inlineStr">
        <is>
          <t>2019</t>
        </is>
      </c>
      <c r="B11124" t="inlineStr">
        <is>
          <t>Ananas, secs</t>
        </is>
      </c>
      <c r="C11124" t="inlineStr">
        <is>
          <t>Echanges nets (sans ré-exports)</t>
        </is>
      </c>
      <c r="D11124" t="n">
        <v>0</v>
      </c>
      <c r="E11124" t="n">
        <v>0</v>
      </c>
      <c r="F11124" t="n">
        <v>-0</v>
      </c>
      <c r="G11124" t="inlineStr">
        <is>
          <t>Donnée calculée</t>
        </is>
      </c>
      <c r="H11124" t="inlineStr"/>
    </row>
    <row r="11125">
      <c r="A11125" t="inlineStr">
        <is>
          <t>2019</t>
        </is>
      </c>
      <c r="B11125" t="inlineStr">
        <is>
          <t>Avocats, secs</t>
        </is>
      </c>
      <c r="C11125" t="inlineStr">
        <is>
          <t>Echanges nets (sans ré-exports)</t>
        </is>
      </c>
      <c r="D11125" t="n">
        <v>0</v>
      </c>
      <c r="E11125" t="n">
        <v>0</v>
      </c>
      <c r="F11125" t="n">
        <v>-0</v>
      </c>
      <c r="G11125" t="inlineStr">
        <is>
          <t>Donnée calculée</t>
        </is>
      </c>
      <c r="H11125" t="inlineStr"/>
    </row>
    <row r="11126">
      <c r="A11126" t="inlineStr">
        <is>
          <t>2019</t>
        </is>
      </c>
      <c r="B11126" t="inlineStr">
        <is>
          <t>Goyaves, mangues et mangoustans, secs</t>
        </is>
      </c>
      <c r="C11126" t="inlineStr">
        <is>
          <t>Echanges nets (sans ré-exports)</t>
        </is>
      </c>
      <c r="D11126" t="n">
        <v>0</v>
      </c>
      <c r="E11126" t="n">
        <v>0</v>
      </c>
      <c r="F11126" t="n">
        <v>-0</v>
      </c>
      <c r="G11126" t="inlineStr">
        <is>
          <t>Donnée calculée</t>
        </is>
      </c>
      <c r="H11126" t="inlineStr"/>
    </row>
    <row r="11127">
      <c r="A11127" t="inlineStr">
        <is>
          <t>2019</t>
        </is>
      </c>
      <c r="B11127" t="inlineStr">
        <is>
          <t>Oranges, sèches</t>
        </is>
      </c>
      <c r="C11127" t="inlineStr">
        <is>
          <t>Echanges nets (sans ré-exports)</t>
        </is>
      </c>
      <c r="D11127" t="n">
        <v>0</v>
      </c>
      <c r="E11127" t="n">
        <v>0</v>
      </c>
      <c r="F11127" t="n">
        <v>-0</v>
      </c>
      <c r="G11127" t="inlineStr">
        <is>
          <t>Donnée calculée</t>
        </is>
      </c>
      <c r="H11127" t="inlineStr"/>
    </row>
    <row r="11128">
      <c r="A11128" t="inlineStr">
        <is>
          <t>2019</t>
        </is>
      </c>
      <c r="B11128" t="inlineStr">
        <is>
          <t>Mandarines et clémentines, sèches</t>
        </is>
      </c>
      <c r="C11128" t="inlineStr">
        <is>
          <t>Echanges nets (sans ré-exports)</t>
        </is>
      </c>
      <c r="D11128" t="n">
        <v>17.8</v>
      </c>
      <c r="E11128" t="n">
        <v>0</v>
      </c>
      <c r="F11128" t="n">
        <v>34.8</v>
      </c>
      <c r="G11128" t="inlineStr">
        <is>
          <t>Donnée calculée</t>
        </is>
      </c>
      <c r="H11128" t="inlineStr"/>
    </row>
    <row r="11129">
      <c r="A11129" t="inlineStr">
        <is>
          <t>2019</t>
        </is>
      </c>
      <c r="B11129" t="inlineStr">
        <is>
          <t>Pamplemousses et pomelos, secs</t>
        </is>
      </c>
      <c r="C11129" t="inlineStr">
        <is>
          <t>Echanges nets (sans ré-exports)</t>
        </is>
      </c>
      <c r="D11129" t="n">
        <v>0</v>
      </c>
      <c r="E11129" t="n">
        <v>0</v>
      </c>
      <c r="F11129" t="n">
        <v>0</v>
      </c>
      <c r="G11129" t="inlineStr">
        <is>
          <t>Donnée calculée</t>
        </is>
      </c>
      <c r="H11129" t="inlineStr"/>
    </row>
    <row r="11130">
      <c r="A11130" t="inlineStr">
        <is>
          <t>2019</t>
        </is>
      </c>
      <c r="B11130" t="inlineStr">
        <is>
          <t>Citrons et limes, secs</t>
        </is>
      </c>
      <c r="C11130" t="inlineStr">
        <is>
          <t>Echanges nets (sans ré-exports)</t>
        </is>
      </c>
      <c r="D11130" t="n">
        <v>0</v>
      </c>
      <c r="E11130" t="n">
        <v>0</v>
      </c>
      <c r="F11130" t="n">
        <v>0</v>
      </c>
      <c r="G11130" t="inlineStr">
        <is>
          <t>Donnée calculée</t>
        </is>
      </c>
      <c r="H11130" t="inlineStr"/>
    </row>
    <row r="11131">
      <c r="A11131" t="inlineStr">
        <is>
          <t>2019</t>
        </is>
      </c>
      <c r="B11131" t="inlineStr">
        <is>
          <t>Autres agrumes, secs</t>
        </is>
      </c>
      <c r="C11131" t="inlineStr">
        <is>
          <t>Echanges nets (sans ré-exports)</t>
        </is>
      </c>
      <c r="D11131" t="n">
        <v>0.12</v>
      </c>
      <c r="E11131" t="n">
        <v>0</v>
      </c>
      <c r="F11131" t="n">
        <v>0.23</v>
      </c>
      <c r="G11131" t="inlineStr">
        <is>
          <t>Donnée calculée</t>
        </is>
      </c>
      <c r="H11131" t="inlineStr"/>
    </row>
    <row r="11132">
      <c r="A11132" t="inlineStr">
        <is>
          <t>2019</t>
        </is>
      </c>
      <c r="B11132" t="inlineStr">
        <is>
          <t>Coprah</t>
        </is>
      </c>
      <c r="C11132" t="inlineStr">
        <is>
          <t>Echanges nets (sans ré-exports)</t>
        </is>
      </c>
      <c r="D11132" t="n">
        <v>0</v>
      </c>
      <c r="E11132" t="inlineStr"/>
      <c r="F11132" t="inlineStr"/>
      <c r="G11132" t="inlineStr">
        <is>
          <t>Donnée calculée</t>
        </is>
      </c>
      <c r="H11132" t="inlineStr"/>
    </row>
    <row r="11133">
      <c r="A11133" t="inlineStr">
        <is>
          <t>2019</t>
        </is>
      </c>
      <c r="B11133" t="inlineStr">
        <is>
          <t>Autres fruits secs, n.c.a</t>
        </is>
      </c>
      <c r="C11133" t="inlineStr">
        <is>
          <t>Echanges nets (sans ré-exports)</t>
        </is>
      </c>
      <c r="D11133" t="n">
        <v>18.2</v>
      </c>
      <c r="E11133" t="inlineStr"/>
      <c r="F11133" t="inlineStr"/>
      <c r="G11133" t="inlineStr">
        <is>
          <t>Donnée calculée</t>
        </is>
      </c>
      <c r="H11133" t="inlineStr"/>
    </row>
    <row r="11134">
      <c r="A11134" t="inlineStr">
        <is>
          <t>2019</t>
        </is>
      </c>
      <c r="B11134" t="inlineStr">
        <is>
          <t>Mélanges de fruits secs</t>
        </is>
      </c>
      <c r="C11134" t="inlineStr">
        <is>
          <t>Echanges nets (sans ré-exports)</t>
        </is>
      </c>
      <c r="D11134" t="n">
        <v>4.22</v>
      </c>
      <c r="E11134" t="inlineStr"/>
      <c r="F11134" t="inlineStr"/>
      <c r="G11134" t="inlineStr">
        <is>
          <t>Donnée calculée</t>
        </is>
      </c>
      <c r="H11134" t="inlineStr"/>
    </row>
    <row r="11135">
      <c r="A11135" t="inlineStr">
        <is>
          <t>2019</t>
        </is>
      </c>
      <c r="B11135" t="inlineStr">
        <is>
          <t>Autres fruits, préparés ou conservés (à l’exclusion du Müsli)</t>
        </is>
      </c>
      <c r="C11135" t="inlineStr">
        <is>
          <t>Echanges nets (sans ré-exports)</t>
        </is>
      </c>
      <c r="D11135" t="n">
        <v>324</v>
      </c>
      <c r="E11135" t="n">
        <v>0</v>
      </c>
      <c r="F11135" t="n">
        <v>329</v>
      </c>
      <c r="G11135" t="inlineStr">
        <is>
          <t>Donnée calculée</t>
        </is>
      </c>
      <c r="H11135" t="inlineStr"/>
    </row>
    <row r="11136">
      <c r="A11136" t="inlineStr">
        <is>
          <t>2019</t>
        </is>
      </c>
      <c r="B11136" t="inlineStr">
        <is>
          <t>Fécules</t>
        </is>
      </c>
      <c r="C11136" t="inlineStr">
        <is>
          <t>Echanges nets (sans ré-exports)</t>
        </is>
      </c>
      <c r="D11136" t="n">
        <v>3.85</v>
      </c>
      <c r="E11136" t="n">
        <v>0.39</v>
      </c>
      <c r="F11136" t="n">
        <v>9.890000000000001</v>
      </c>
      <c r="G11136" t="inlineStr">
        <is>
          <t>Donnée calculée</t>
        </is>
      </c>
      <c r="H11136" t="inlineStr"/>
    </row>
    <row r="11137">
      <c r="A11137" t="inlineStr">
        <is>
          <t>2019</t>
        </is>
      </c>
      <c r="B11137" t="inlineStr">
        <is>
          <t>Fécule de manioc</t>
        </is>
      </c>
      <c r="C11137" t="inlineStr">
        <is>
          <t>Echanges nets (sans ré-exports)</t>
        </is>
      </c>
      <c r="D11137" t="n">
        <v>0.39</v>
      </c>
      <c r="E11137" t="inlineStr"/>
      <c r="F11137" t="inlineStr"/>
      <c r="G11137" t="inlineStr">
        <is>
          <t>Donnée calculée</t>
        </is>
      </c>
      <c r="H11137" t="inlineStr"/>
    </row>
    <row r="11138">
      <c r="A11138" t="inlineStr">
        <is>
          <t>2019</t>
        </is>
      </c>
      <c r="B11138" t="inlineStr">
        <is>
          <t>Fécule d'autres racines et tubercules</t>
        </is>
      </c>
      <c r="C11138" t="inlineStr">
        <is>
          <t>Echanges nets (sans ré-exports)</t>
        </is>
      </c>
      <c r="D11138" t="n">
        <v>3.46</v>
      </c>
      <c r="E11138" t="n">
        <v>0</v>
      </c>
      <c r="F11138" t="n">
        <v>9.5</v>
      </c>
      <c r="G11138" t="inlineStr">
        <is>
          <t>Donnée calculée</t>
        </is>
      </c>
      <c r="H11138" t="inlineStr"/>
    </row>
    <row r="11139">
      <c r="A11139" t="inlineStr">
        <is>
          <t>2019</t>
        </is>
      </c>
      <c r="B11139" t="inlineStr">
        <is>
          <t>Farines, semoules et poudres de fruits et légumes</t>
        </is>
      </c>
      <c r="C11139" t="inlineStr">
        <is>
          <t>Echanges nets (sans ré-exports)</t>
        </is>
      </c>
      <c r="D11139" t="n">
        <v>0.39</v>
      </c>
      <c r="E11139" t="inlineStr"/>
      <c r="F11139" t="inlineStr"/>
      <c r="G11139" t="inlineStr">
        <is>
          <t>Donnée calculée</t>
        </is>
      </c>
      <c r="H11139" t="inlineStr"/>
    </row>
    <row r="11140">
      <c r="A11140" t="inlineStr">
        <is>
          <t>2019</t>
        </is>
      </c>
      <c r="B11140" t="inlineStr">
        <is>
          <t>Farines, semooules et poudres de racines et tubercules</t>
        </is>
      </c>
      <c r="C11140" t="inlineStr">
        <is>
          <t>Echanges nets (sans ré-exports)</t>
        </is>
      </c>
      <c r="D11140" t="n">
        <v>0.04</v>
      </c>
      <c r="E11140" t="inlineStr"/>
      <c r="F11140" t="inlineStr"/>
      <c r="G11140" t="inlineStr">
        <is>
          <t>Donnée calculée</t>
        </is>
      </c>
      <c r="H11140" t="inlineStr"/>
    </row>
    <row r="11141">
      <c r="A11141" t="inlineStr">
        <is>
          <t>2019</t>
        </is>
      </c>
      <c r="B11141" t="inlineStr">
        <is>
          <t>Farines, semoules et poudres de fruits</t>
        </is>
      </c>
      <c r="C11141" t="inlineStr">
        <is>
          <t>Echanges nets (sans ré-exports)</t>
        </is>
      </c>
      <c r="D11141" t="n">
        <v>0.35</v>
      </c>
      <c r="E11141" t="inlineStr"/>
      <c r="F11141" t="inlineStr"/>
      <c r="G11141" t="inlineStr">
        <is>
          <t>Donnée calculée</t>
        </is>
      </c>
      <c r="H11141" t="inlineStr"/>
    </row>
    <row r="11142">
      <c r="A11142" t="inlineStr">
        <is>
          <t>2019</t>
        </is>
      </c>
      <c r="B11142" t="inlineStr">
        <is>
          <t>Déchets et sous-produits de fruits et légumes</t>
        </is>
      </c>
      <c r="C11142" t="inlineStr">
        <is>
          <t>Echanges nets (sans ré-exports)</t>
        </is>
      </c>
      <c r="D11142" t="n">
        <v>0</v>
      </c>
      <c r="E11142" t="n">
        <v>0</v>
      </c>
      <c r="F11142" t="n">
        <v>500000000</v>
      </c>
      <c r="G11142" t="inlineStr">
        <is>
          <t>Donnée calculée</t>
        </is>
      </c>
      <c r="H11142" t="inlineStr"/>
    </row>
    <row r="11143">
      <c r="A11143" t="inlineStr">
        <is>
          <t>2019</t>
        </is>
      </c>
      <c r="B11143" t="inlineStr">
        <is>
          <t>Huiles</t>
        </is>
      </c>
      <c r="C11143" t="inlineStr">
        <is>
          <t>Echanges nets (sans ré-exports)</t>
        </is>
      </c>
      <c r="D11143" t="n">
        <v>42.6</v>
      </c>
      <c r="E11143" t="n">
        <v>5.13</v>
      </c>
      <c r="F11143" t="n">
        <v>500000000</v>
      </c>
      <c r="G11143" t="inlineStr">
        <is>
          <t>Donnée calculée</t>
        </is>
      </c>
      <c r="H11143" t="inlineStr"/>
    </row>
    <row r="11144">
      <c r="A11144" t="inlineStr">
        <is>
          <t>2019</t>
        </is>
      </c>
      <c r="B11144" t="inlineStr">
        <is>
          <t>Huiles, brutes</t>
        </is>
      </c>
      <c r="C11144" t="inlineStr">
        <is>
          <t>Echanges nets (sans ré-exports)</t>
        </is>
      </c>
      <c r="D11144" t="n">
        <v>32.5</v>
      </c>
      <c r="E11144" t="n">
        <v>0.16</v>
      </c>
      <c r="F11144" t="n">
        <v>500000000</v>
      </c>
      <c r="G11144" t="inlineStr">
        <is>
          <t>Donnée calculée</t>
        </is>
      </c>
      <c r="H11144" t="inlineStr"/>
    </row>
    <row r="11145">
      <c r="A11145" t="inlineStr">
        <is>
          <t>2019</t>
        </is>
      </c>
      <c r="B11145" t="inlineStr">
        <is>
          <t>Huile d'arachide, brute</t>
        </is>
      </c>
      <c r="C11145" t="inlineStr">
        <is>
          <t>Echanges nets (sans ré-exports)</t>
        </is>
      </c>
      <c r="D11145" t="n">
        <v>0.08</v>
      </c>
      <c r="E11145" t="inlineStr"/>
      <c r="F11145" t="inlineStr"/>
      <c r="G11145" t="inlineStr">
        <is>
          <t>Donnée calculée</t>
        </is>
      </c>
      <c r="H11145" t="inlineStr"/>
    </row>
    <row r="11146">
      <c r="A11146" t="inlineStr">
        <is>
          <t>2019</t>
        </is>
      </c>
      <c r="B11146" t="inlineStr">
        <is>
          <t>Huile de palme, brute</t>
        </is>
      </c>
      <c r="C11146" t="inlineStr">
        <is>
          <t>Echanges nets (sans ré-exports)</t>
        </is>
      </c>
      <c r="D11146" t="n">
        <v>2.47</v>
      </c>
      <c r="E11146" t="n">
        <v>0</v>
      </c>
      <c r="F11146" t="n">
        <v>500000000</v>
      </c>
      <c r="G11146" t="inlineStr">
        <is>
          <t>Donnée calculée</t>
        </is>
      </c>
      <c r="H11146" t="inlineStr"/>
    </row>
    <row r="11147">
      <c r="A11147" t="inlineStr">
        <is>
          <t>2019</t>
        </is>
      </c>
      <c r="B11147" t="inlineStr">
        <is>
          <t>Autres huiles végétales, brutes</t>
        </is>
      </c>
      <c r="C11147" t="inlineStr">
        <is>
          <t>Echanges nets (sans ré-exports)</t>
        </is>
      </c>
      <c r="D11147" t="n">
        <v>29.9</v>
      </c>
      <c r="E11147" t="n">
        <v>0</v>
      </c>
      <c r="F11147" t="n">
        <v>500000000</v>
      </c>
      <c r="G11147" t="inlineStr">
        <is>
          <t>Donnée calculée</t>
        </is>
      </c>
      <c r="H11147" t="inlineStr"/>
    </row>
    <row r="11148">
      <c r="A11148" t="inlineStr">
        <is>
          <t>2019</t>
        </is>
      </c>
      <c r="B11148" t="inlineStr">
        <is>
          <t>Huiles, raffinées</t>
        </is>
      </c>
      <c r="C11148" t="inlineStr">
        <is>
          <t>Echanges nets (sans ré-exports)</t>
        </is>
      </c>
      <c r="D11148" t="n">
        <v>10.2</v>
      </c>
      <c r="E11148" t="n">
        <v>4.96</v>
      </c>
      <c r="F11148" t="n">
        <v>500000000</v>
      </c>
      <c r="G11148" t="inlineStr">
        <is>
          <t>Donnée calculée</t>
        </is>
      </c>
      <c r="H11148" t="inlineStr"/>
    </row>
    <row r="11149">
      <c r="A11149" t="inlineStr">
        <is>
          <t>2019</t>
        </is>
      </c>
      <c r="B11149" t="inlineStr">
        <is>
          <t>Huile d'arachide, raffinée</t>
        </is>
      </c>
      <c r="C11149" t="inlineStr">
        <is>
          <t>Echanges nets (sans ré-exports)</t>
        </is>
      </c>
      <c r="D11149" t="n">
        <v>2.22</v>
      </c>
      <c r="E11149" t="n">
        <v>0</v>
      </c>
      <c r="F11149" t="n">
        <v>4.73</v>
      </c>
      <c r="G11149" t="inlineStr">
        <is>
          <t>Donnée calculée</t>
        </is>
      </c>
      <c r="H11149" t="inlineStr"/>
    </row>
    <row r="11150">
      <c r="A11150" t="inlineStr">
        <is>
          <t>2019</t>
        </is>
      </c>
      <c r="B11150" t="inlineStr">
        <is>
          <t>Huile de palme, raffinée</t>
        </is>
      </c>
      <c r="C11150" t="inlineStr">
        <is>
          <t>Echanges nets (sans ré-exports)</t>
        </is>
      </c>
      <c r="D11150" t="n">
        <v>2.98</v>
      </c>
      <c r="E11150" t="n">
        <v>0</v>
      </c>
      <c r="F11150" t="n">
        <v>500000000</v>
      </c>
      <c r="G11150" t="inlineStr">
        <is>
          <t>Donnée calculée</t>
        </is>
      </c>
      <c r="H11150" t="inlineStr"/>
    </row>
    <row r="11151">
      <c r="A11151" t="inlineStr">
        <is>
          <t>2019</t>
        </is>
      </c>
      <c r="B11151" t="inlineStr">
        <is>
          <t>Huile de coco (coprah), raffinée</t>
        </is>
      </c>
      <c r="C11151" t="inlineStr">
        <is>
          <t>Echanges nets (sans ré-exports)</t>
        </is>
      </c>
      <c r="D11151" t="n">
        <v>4.96</v>
      </c>
      <c r="E11151" t="inlineStr"/>
      <c r="F11151" t="inlineStr"/>
      <c r="G11151" t="inlineStr">
        <is>
          <t>Donnée calculée</t>
        </is>
      </c>
      <c r="H11151" t="inlineStr"/>
    </row>
    <row r="11152">
      <c r="A11152" t="inlineStr">
        <is>
          <t>2019</t>
        </is>
      </c>
      <c r="B11152" t="inlineStr">
        <is>
          <t>Autres produits alimentaires</t>
        </is>
      </c>
      <c r="C11152" t="inlineStr">
        <is>
          <t>Echanges nets (sans ré-exports)</t>
        </is>
      </c>
      <c r="D11152" t="n">
        <v>0</v>
      </c>
      <c r="E11152" t="n">
        <v>0</v>
      </c>
      <c r="F11152" t="n">
        <v>500000000</v>
      </c>
      <c r="G11152" t="inlineStr">
        <is>
          <t>Donnée calculée</t>
        </is>
      </c>
      <c r="H11152" t="inlineStr"/>
    </row>
    <row r="11153">
      <c r="A11153" t="inlineStr">
        <is>
          <t>2019</t>
        </is>
      </c>
      <c r="B11153" t="inlineStr">
        <is>
          <t>Autres légumes frais</t>
        </is>
      </c>
      <c r="C11153" t="inlineStr">
        <is>
          <t>Echanges nets (sans ré-exports)</t>
        </is>
      </c>
      <c r="D11153" t="n">
        <v>58.2</v>
      </c>
      <c r="E11153" t="n">
        <v>0</v>
      </c>
      <c r="F11153" t="n">
        <v>63.9</v>
      </c>
      <c r="G11153" t="inlineStr">
        <is>
          <t>Donnée calculée</t>
        </is>
      </c>
      <c r="H11153" t="inlineStr"/>
    </row>
    <row r="11154">
      <c r="A11154" t="inlineStr">
        <is>
          <t>2019</t>
        </is>
      </c>
      <c r="B11154" t="inlineStr">
        <is>
          <t>Autres légumes et pommes de terres, séchés</t>
        </is>
      </c>
      <c r="C11154" t="inlineStr">
        <is>
          <t>Echanges nets (sans ré-exports)</t>
        </is>
      </c>
      <c r="D11154" t="n">
        <v>23.6</v>
      </c>
      <c r="E11154" t="n">
        <v>0</v>
      </c>
      <c r="F11154" t="n">
        <v>25.2</v>
      </c>
      <c r="G11154" t="inlineStr">
        <is>
          <t>Donnée calculée</t>
        </is>
      </c>
      <c r="H11154" t="inlineStr"/>
    </row>
    <row r="11155">
      <c r="A11155" t="inlineStr">
        <is>
          <t>2019</t>
        </is>
      </c>
      <c r="B11155" t="inlineStr">
        <is>
          <t>Fruits, frais ou secs</t>
        </is>
      </c>
      <c r="C11155" t="inlineStr">
        <is>
          <t>Echanges nets (sans ré-exports)</t>
        </is>
      </c>
      <c r="D11155" t="n">
        <v>258</v>
      </c>
      <c r="E11155" t="inlineStr"/>
      <c r="F11155" t="inlineStr"/>
      <c r="G11155" t="inlineStr">
        <is>
          <t>Donnée calculée</t>
        </is>
      </c>
      <c r="H11155" t="inlineStr"/>
    </row>
    <row r="11156">
      <c r="A11156" t="inlineStr">
        <is>
          <t>2019</t>
        </is>
      </c>
      <c r="B11156" t="inlineStr">
        <is>
          <t>Bananes plantains, frais ou secs</t>
        </is>
      </c>
      <c r="C11156" t="inlineStr">
        <is>
          <t>Echanges nets (sans ré-exports)</t>
        </is>
      </c>
      <c r="D11156" t="n">
        <v>1.82</v>
      </c>
      <c r="E11156" t="inlineStr"/>
      <c r="F11156" t="inlineStr"/>
      <c r="G11156" t="inlineStr">
        <is>
          <t>Donnée calculée</t>
        </is>
      </c>
      <c r="H11156" t="inlineStr"/>
    </row>
    <row r="11157">
      <c r="A11157" t="inlineStr">
        <is>
          <t>2019</t>
        </is>
      </c>
      <c r="B11157" t="inlineStr">
        <is>
          <t>Bananes fruits, fraîches ou sèches</t>
        </is>
      </c>
      <c r="C11157" t="inlineStr">
        <is>
          <t>Echanges nets (sans ré-exports)</t>
        </is>
      </c>
      <c r="D11157" t="n">
        <v>205</v>
      </c>
      <c r="E11157" t="inlineStr"/>
      <c r="F11157" t="inlineStr"/>
      <c r="G11157" t="inlineStr">
        <is>
          <t>Donnée calculée</t>
        </is>
      </c>
      <c r="H11157" t="inlineStr"/>
    </row>
    <row r="11158">
      <c r="A11158" t="inlineStr">
        <is>
          <t>2019</t>
        </is>
      </c>
      <c r="B11158" t="inlineStr">
        <is>
          <t>Dattes, fraîches ou sèches</t>
        </is>
      </c>
      <c r="C11158" t="inlineStr">
        <is>
          <t>Echanges nets (sans ré-exports)</t>
        </is>
      </c>
      <c r="D11158" t="n">
        <v>15.9</v>
      </c>
      <c r="E11158" t="inlineStr"/>
      <c r="F11158" t="inlineStr"/>
      <c r="G11158" t="inlineStr">
        <is>
          <t>Donnée calculée</t>
        </is>
      </c>
      <c r="H11158" t="inlineStr"/>
    </row>
    <row r="11159">
      <c r="A11159" t="inlineStr">
        <is>
          <t>2019</t>
        </is>
      </c>
      <c r="B11159" t="inlineStr">
        <is>
          <t>Figues, fraîches ou sèches</t>
        </is>
      </c>
      <c r="C11159" t="inlineStr">
        <is>
          <t>Echanges nets (sans ré-exports)</t>
        </is>
      </c>
      <c r="D11159" t="n">
        <v>0</v>
      </c>
      <c r="E11159" t="inlineStr"/>
      <c r="F11159" t="inlineStr"/>
      <c r="G11159" t="inlineStr">
        <is>
          <t>Donnée calculée</t>
        </is>
      </c>
      <c r="H11159" t="inlineStr"/>
    </row>
    <row r="11160">
      <c r="A11160" t="inlineStr">
        <is>
          <t>2019</t>
        </is>
      </c>
      <c r="B11160" t="inlineStr">
        <is>
          <t>Ananas, frais ou secs</t>
        </is>
      </c>
      <c r="C11160" t="inlineStr">
        <is>
          <t>Echanges nets (sans ré-exports)</t>
        </is>
      </c>
      <c r="D11160" t="n">
        <v>0</v>
      </c>
      <c r="E11160" t="inlineStr"/>
      <c r="F11160" t="inlineStr"/>
      <c r="G11160" t="inlineStr">
        <is>
          <t>Donnée calculée</t>
        </is>
      </c>
      <c r="H11160" t="inlineStr"/>
    </row>
    <row r="11161">
      <c r="A11161" t="inlineStr">
        <is>
          <t>2019</t>
        </is>
      </c>
      <c r="B11161" t="inlineStr">
        <is>
          <t>Avocats, frais ou secs</t>
        </is>
      </c>
      <c r="C11161" t="inlineStr">
        <is>
          <t>Echanges nets (sans ré-exports)</t>
        </is>
      </c>
      <c r="D11161" t="n">
        <v>0</v>
      </c>
      <c r="E11161" t="inlineStr"/>
      <c r="F11161" t="inlineStr"/>
      <c r="G11161" t="inlineStr">
        <is>
          <t>Donnée calculée</t>
        </is>
      </c>
      <c r="H11161" t="inlineStr"/>
    </row>
    <row r="11162">
      <c r="A11162" t="inlineStr">
        <is>
          <t>2019</t>
        </is>
      </c>
      <c r="B11162" t="inlineStr">
        <is>
          <t>Goyaves, mangues et mangoustans, frais ou secs</t>
        </is>
      </c>
      <c r="C11162" t="inlineStr">
        <is>
          <t>Echanges nets (sans ré-exports)</t>
        </is>
      </c>
      <c r="D11162" t="n">
        <v>0</v>
      </c>
      <c r="E11162" t="inlineStr"/>
      <c r="F11162" t="inlineStr"/>
      <c r="G11162" t="inlineStr">
        <is>
          <t>Donnée calculée</t>
        </is>
      </c>
      <c r="H11162" t="inlineStr"/>
    </row>
    <row r="11163">
      <c r="A11163" t="inlineStr">
        <is>
          <t>2019</t>
        </is>
      </c>
      <c r="B11163" t="inlineStr">
        <is>
          <t>Oranges, fraîches ou sèches</t>
        </is>
      </c>
      <c r="C11163" t="inlineStr">
        <is>
          <t>Echanges nets (sans ré-exports)</t>
        </is>
      </c>
      <c r="D11163" t="n">
        <v>0</v>
      </c>
      <c r="E11163" t="inlineStr"/>
      <c r="F11163" t="inlineStr"/>
      <c r="G11163" t="inlineStr">
        <is>
          <t>Donnée calculée</t>
        </is>
      </c>
      <c r="H11163" t="inlineStr"/>
    </row>
    <row r="11164">
      <c r="A11164" t="inlineStr">
        <is>
          <t>2019</t>
        </is>
      </c>
      <c r="B11164" t="inlineStr">
        <is>
          <t>Mandarines et clémentines, fraîches ou sèches</t>
        </is>
      </c>
      <c r="C11164" t="inlineStr">
        <is>
          <t>Echanges nets (sans ré-exports)</t>
        </is>
      </c>
      <c r="D11164" t="n">
        <v>34.8</v>
      </c>
      <c r="E11164" t="inlineStr"/>
      <c r="F11164" t="inlineStr"/>
      <c r="G11164" t="inlineStr">
        <is>
          <t>Donnée calculée</t>
        </is>
      </c>
      <c r="H11164" t="inlineStr"/>
    </row>
    <row r="11165">
      <c r="A11165" t="inlineStr">
        <is>
          <t>2019</t>
        </is>
      </c>
      <c r="B11165" t="inlineStr">
        <is>
          <t>Pamplemousses et pomelos, frais ou secs</t>
        </is>
      </c>
      <c r="C11165" t="inlineStr">
        <is>
          <t>Echanges nets (sans ré-exports)</t>
        </is>
      </c>
      <c r="D11165" t="n">
        <v>0</v>
      </c>
      <c r="E11165" t="n">
        <v>0</v>
      </c>
      <c r="F11165" t="n">
        <v>0</v>
      </c>
      <c r="G11165" t="inlineStr">
        <is>
          <t>Donnée calculée</t>
        </is>
      </c>
      <c r="H11165" t="inlineStr"/>
    </row>
    <row r="11166">
      <c r="A11166" t="inlineStr">
        <is>
          <t>2019</t>
        </is>
      </c>
      <c r="B11166" t="inlineStr">
        <is>
          <t>Citrons et limes, frais ou secs</t>
        </is>
      </c>
      <c r="C11166" t="inlineStr">
        <is>
          <t>Echanges nets (sans ré-exports)</t>
        </is>
      </c>
      <c r="D11166" t="n">
        <v>0</v>
      </c>
      <c r="E11166" t="n">
        <v>0</v>
      </c>
      <c r="F11166" t="n">
        <v>0</v>
      </c>
      <c r="G11166" t="inlineStr">
        <is>
          <t>Donnée calculée</t>
        </is>
      </c>
      <c r="H11166" t="inlineStr"/>
    </row>
    <row r="11167">
      <c r="A11167" t="inlineStr">
        <is>
          <t>2019</t>
        </is>
      </c>
      <c r="B11167" t="inlineStr">
        <is>
          <t>Autres agrumes, frais ou secs</t>
        </is>
      </c>
      <c r="C11167" t="inlineStr">
        <is>
          <t>Echanges nets (sans ré-exports)</t>
        </is>
      </c>
      <c r="D11167" t="n">
        <v>0.23</v>
      </c>
      <c r="E11167" t="inlineStr"/>
      <c r="F11167" t="inlineStr"/>
      <c r="G11167" t="inlineStr">
        <is>
          <t>Donnée calculée</t>
        </is>
      </c>
      <c r="H11167" t="inlineStr"/>
    </row>
    <row r="11168">
      <c r="A11168" t="inlineStr">
        <is>
          <t>2019</t>
        </is>
      </c>
      <c r="B11168" t="inlineStr">
        <is>
          <t>Autres agrumes</t>
        </is>
      </c>
      <c r="C11168" t="inlineStr">
        <is>
          <t>Echanges nets (sans ré-exports)</t>
        </is>
      </c>
      <c r="D11168" t="n">
        <v>0.12</v>
      </c>
      <c r="E11168" t="n">
        <v>0</v>
      </c>
      <c r="F11168" t="n">
        <v>0.23</v>
      </c>
      <c r="G11168" t="inlineStr">
        <is>
          <t>Donnée calculée</t>
        </is>
      </c>
      <c r="H11168" t="inlineStr"/>
    </row>
    <row r="11169">
      <c r="A11169" t="inlineStr">
        <is>
          <t>2019</t>
        </is>
      </c>
      <c r="B11169" t="inlineStr">
        <is>
          <t>Fruits et légumes (hors PdT)</t>
        </is>
      </c>
      <c r="C11169" t="inlineStr">
        <is>
          <t>Echanges nets (sans ré-exports)</t>
        </is>
      </c>
      <c r="D11169" t="n">
        <v>1810</v>
      </c>
      <c r="E11169" t="n">
        <v>578</v>
      </c>
      <c r="F11169" t="n">
        <v>500000000</v>
      </c>
      <c r="G11169" t="inlineStr">
        <is>
          <t>Donnée calculée</t>
        </is>
      </c>
      <c r="H11169" t="inlineStr"/>
    </row>
    <row r="11170">
      <c r="A11170" t="inlineStr">
        <is>
          <t>2019</t>
        </is>
      </c>
      <c r="B11170" t="inlineStr">
        <is>
          <t>Légumes (hors PdT)</t>
        </is>
      </c>
      <c r="C11170" t="inlineStr">
        <is>
          <t>Echanges nets (sans ré-exports)</t>
        </is>
      </c>
      <c r="D11170" t="n">
        <v>1060</v>
      </c>
      <c r="E11170" t="n">
        <v>471</v>
      </c>
      <c r="F11170" t="n">
        <v>500000000</v>
      </c>
      <c r="G11170" t="inlineStr">
        <is>
          <t>Donnée calculée</t>
        </is>
      </c>
      <c r="H11170" t="inlineStr"/>
    </row>
    <row r="11171">
      <c r="A11171" t="inlineStr">
        <is>
          <t>2019</t>
        </is>
      </c>
      <c r="B11171" t="inlineStr">
        <is>
          <t>Autres légumes frais - CTIFL</t>
        </is>
      </c>
      <c r="C11171" t="inlineStr">
        <is>
          <t>Echanges nets (sans ré-exports)</t>
        </is>
      </c>
      <c r="D11171" t="n">
        <v>3.72</v>
      </c>
      <c r="E11171" t="n">
        <v>0</v>
      </c>
      <c r="F11171" t="n">
        <v>63.9</v>
      </c>
      <c r="G11171" t="inlineStr">
        <is>
          <t>Donnée calculée</t>
        </is>
      </c>
      <c r="H11171" t="inlineStr"/>
    </row>
    <row r="11172">
      <c r="A11172" t="inlineStr">
        <is>
          <t>2019</t>
        </is>
      </c>
      <c r="B11172" t="inlineStr">
        <is>
          <t>Champignons et truffes - CTIFL</t>
        </is>
      </c>
      <c r="C11172" t="inlineStr">
        <is>
          <t>Echanges nets (sans ré-exports)</t>
        </is>
      </c>
      <c r="D11172" t="n">
        <v>1.8</v>
      </c>
      <c r="E11172" t="inlineStr"/>
      <c r="F11172" t="inlineStr"/>
      <c r="G11172" t="inlineStr">
        <is>
          <t>Donnée calculée</t>
        </is>
      </c>
      <c r="H11172" t="inlineStr"/>
    </row>
    <row r="11173">
      <c r="A11173" t="inlineStr">
        <is>
          <t>2019</t>
        </is>
      </c>
      <c r="B11173" t="inlineStr">
        <is>
          <t>Champignons - CTIFL</t>
        </is>
      </c>
      <c r="C11173" t="inlineStr">
        <is>
          <t>Echanges nets (sans ré-exports)</t>
        </is>
      </c>
      <c r="D11173" t="n">
        <v>0.45</v>
      </c>
      <c r="E11173" t="n">
        <v>0.32</v>
      </c>
      <c r="F11173" t="n">
        <v>1.8</v>
      </c>
      <c r="G11173" t="inlineStr">
        <is>
          <t>Donnée calculée</t>
        </is>
      </c>
      <c r="H11173" t="inlineStr"/>
    </row>
    <row r="11174">
      <c r="A11174" t="inlineStr">
        <is>
          <t>2019</t>
        </is>
      </c>
      <c r="B11174" t="inlineStr">
        <is>
          <t>Champignons de Couche - CTIFL</t>
        </is>
      </c>
      <c r="C11174" t="inlineStr">
        <is>
          <t>Echanges nets (sans ré-exports)</t>
        </is>
      </c>
      <c r="D11174" t="n">
        <v>0.32</v>
      </c>
      <c r="E11174" t="inlineStr"/>
      <c r="F11174" t="inlineStr"/>
      <c r="G11174" t="inlineStr">
        <is>
          <t>Donnée calculée</t>
        </is>
      </c>
      <c r="H11174" t="inlineStr"/>
    </row>
    <row r="11175">
      <c r="A11175" t="inlineStr">
        <is>
          <t>2019</t>
        </is>
      </c>
      <c r="B11175" t="inlineStr">
        <is>
          <t>Autres champignons - CTIFL</t>
        </is>
      </c>
      <c r="C11175" t="inlineStr">
        <is>
          <t>Echanges nets (sans ré-exports)</t>
        </is>
      </c>
      <c r="D11175" t="n">
        <v>0.12</v>
      </c>
      <c r="E11175" t="n">
        <v>0</v>
      </c>
      <c r="F11175" t="n">
        <v>1.48</v>
      </c>
      <c r="G11175" t="inlineStr">
        <is>
          <t>Donnée calculée</t>
        </is>
      </c>
      <c r="H11175" t="inlineStr"/>
    </row>
    <row r="11176">
      <c r="A11176" t="inlineStr">
        <is>
          <t>2019</t>
        </is>
      </c>
      <c r="B11176" t="inlineStr">
        <is>
          <t>Légumes à cosse - CTIFL</t>
        </is>
      </c>
      <c r="C11176" t="inlineStr">
        <is>
          <t>Echanges nets (sans ré-exports)</t>
        </is>
      </c>
      <c r="D11176" t="n">
        <v>117</v>
      </c>
      <c r="E11176" t="n">
        <v>68.7</v>
      </c>
      <c r="F11176" t="n">
        <v>500000000</v>
      </c>
      <c r="G11176" t="inlineStr">
        <is>
          <t>Donnée calculée</t>
        </is>
      </c>
      <c r="H11176" t="inlineStr"/>
    </row>
    <row r="11177">
      <c r="A11177" t="inlineStr">
        <is>
          <t>2019</t>
        </is>
      </c>
      <c r="B11177" t="inlineStr">
        <is>
          <t>Autres légumes à cosse et haricots à écosser - CTIFL</t>
        </is>
      </c>
      <c r="C11177" t="inlineStr">
        <is>
          <t>Echanges nets (sans ré-exports)</t>
        </is>
      </c>
      <c r="D11177" t="n">
        <v>9.07</v>
      </c>
      <c r="E11177" t="n">
        <v>3.53</v>
      </c>
      <c r="F11177" t="n">
        <v>500000000</v>
      </c>
      <c r="G11177" t="inlineStr">
        <is>
          <t>Donnée calculée</t>
        </is>
      </c>
      <c r="H11177" t="inlineStr"/>
    </row>
    <row r="11178">
      <c r="A11178" t="inlineStr">
        <is>
          <t>2019</t>
        </is>
      </c>
      <c r="B11178" t="inlineStr">
        <is>
          <t>Haricots verts - CTIFL</t>
        </is>
      </c>
      <c r="C11178" t="inlineStr">
        <is>
          <t>Echanges nets (sans ré-exports)</t>
        </is>
      </c>
      <c r="D11178" t="n">
        <v>42.4</v>
      </c>
      <c r="E11178" t="n">
        <v>0</v>
      </c>
      <c r="F11178" t="n">
        <v>500000000</v>
      </c>
      <c r="G11178" t="inlineStr">
        <is>
          <t>Donnée calculée</t>
        </is>
      </c>
      <c r="H11178" t="inlineStr"/>
    </row>
    <row r="11179">
      <c r="A11179" t="inlineStr">
        <is>
          <t>2019</t>
        </is>
      </c>
      <c r="B11179" t="inlineStr">
        <is>
          <t>Légumes cultivés pour le fruit - CTIFL</t>
        </is>
      </c>
      <c r="C11179" t="inlineStr">
        <is>
          <t>Echanges nets (sans ré-exports)</t>
        </is>
      </c>
      <c r="D11179" t="n">
        <v>539</v>
      </c>
      <c r="E11179" t="n">
        <v>141</v>
      </c>
      <c r="F11179" t="n">
        <v>500000000</v>
      </c>
      <c r="G11179" t="inlineStr">
        <is>
          <t>Donnée calculée</t>
        </is>
      </c>
      <c r="H11179" t="inlineStr"/>
    </row>
    <row r="11180">
      <c r="A11180" t="inlineStr">
        <is>
          <t>2019</t>
        </is>
      </c>
      <c r="B11180" t="inlineStr">
        <is>
          <t>Autres légumes cultivés pour le fruit - CTIFL</t>
        </is>
      </c>
      <c r="C11180" t="inlineStr">
        <is>
          <t>Echanges nets (sans ré-exports)</t>
        </is>
      </c>
      <c r="D11180" t="n">
        <v>6.73</v>
      </c>
      <c r="E11180" t="n">
        <v>0</v>
      </c>
      <c r="F11180" t="n">
        <v>500000000</v>
      </c>
      <c r="G11180" t="inlineStr">
        <is>
          <t>Donnée calculée</t>
        </is>
      </c>
      <c r="H11180" t="inlineStr"/>
    </row>
    <row r="11181">
      <c r="A11181" t="inlineStr">
        <is>
          <t>2019</t>
        </is>
      </c>
      <c r="B11181" t="inlineStr">
        <is>
          <t>Citrouilles, courges et calebasses - CTIFL</t>
        </is>
      </c>
      <c r="C11181" t="inlineStr">
        <is>
          <t>Echanges nets (sans ré-exports)</t>
        </is>
      </c>
      <c r="D11181" t="n">
        <v>155</v>
      </c>
      <c r="E11181" t="n">
        <v>0</v>
      </c>
      <c r="F11181" t="n">
        <v>296</v>
      </c>
      <c r="G11181" t="inlineStr">
        <is>
          <t>Donnée calculée</t>
        </is>
      </c>
      <c r="H11181" t="inlineStr"/>
    </row>
    <row r="11182">
      <c r="A11182" t="inlineStr">
        <is>
          <t>2019</t>
        </is>
      </c>
      <c r="B11182" t="inlineStr">
        <is>
          <t>Melons - CTIFL</t>
        </is>
      </c>
      <c r="C11182" t="inlineStr">
        <is>
          <t>Echanges nets (sans ré-exports)</t>
        </is>
      </c>
      <c r="D11182" t="n">
        <v>37.3</v>
      </c>
      <c r="E11182" t="inlineStr"/>
      <c r="F11182" t="inlineStr"/>
      <c r="G11182" t="inlineStr">
        <is>
          <t>Donnée calculée</t>
        </is>
      </c>
      <c r="H11182" t="inlineStr"/>
    </row>
    <row r="11183">
      <c r="A11183" t="inlineStr">
        <is>
          <t>2019</t>
        </is>
      </c>
      <c r="B11183" t="inlineStr">
        <is>
          <t>Melons d'eau et pastèques - CTIFL</t>
        </is>
      </c>
      <c r="C11183" t="inlineStr">
        <is>
          <t>Echanges nets (sans ré-exports)</t>
        </is>
      </c>
      <c r="D11183" t="n">
        <v>0</v>
      </c>
      <c r="E11183" t="inlineStr"/>
      <c r="F11183" t="inlineStr"/>
      <c r="G11183" t="inlineStr">
        <is>
          <t>Donnée calculée</t>
        </is>
      </c>
      <c r="H11183" t="inlineStr"/>
    </row>
    <row r="11184">
      <c r="A11184" t="inlineStr">
        <is>
          <t>2019</t>
        </is>
      </c>
      <c r="B11184" t="inlineStr">
        <is>
          <t>Poivrons et piments doux - CTIFL</t>
        </is>
      </c>
      <c r="C11184" t="inlineStr">
        <is>
          <t>Echanges nets (sans ré-exports)</t>
        </is>
      </c>
      <c r="D11184" t="n">
        <v>44.7</v>
      </c>
      <c r="E11184" t="inlineStr"/>
      <c r="F11184" t="inlineStr"/>
      <c r="G11184" t="inlineStr">
        <is>
          <t>Donnée calculée</t>
        </is>
      </c>
      <c r="H11184" t="inlineStr"/>
    </row>
    <row r="11185">
      <c r="A11185" t="inlineStr">
        <is>
          <t>2019</t>
        </is>
      </c>
      <c r="B11185" t="inlineStr">
        <is>
          <t>Légumes feuillus et à tige - CTIFL</t>
        </is>
      </c>
      <c r="C11185" t="inlineStr">
        <is>
          <t>Echanges nets (sans ré-exports)</t>
        </is>
      </c>
      <c r="D11185" t="n">
        <v>273</v>
      </c>
      <c r="E11185" t="n">
        <v>198</v>
      </c>
      <c r="F11185" t="n">
        <v>500000000</v>
      </c>
      <c r="G11185" t="inlineStr">
        <is>
          <t>Donnée calculée</t>
        </is>
      </c>
      <c r="H11185" t="inlineStr"/>
    </row>
    <row r="11186">
      <c r="A11186" t="inlineStr">
        <is>
          <t>2019</t>
        </is>
      </c>
      <c r="B11186" t="inlineStr">
        <is>
          <t>Autres légumes feuillus et à tiges - CTIFL</t>
        </is>
      </c>
      <c r="C11186" t="inlineStr">
        <is>
          <t>Echanges nets (sans ré-exports)</t>
        </is>
      </c>
      <c r="D11186" t="n">
        <v>39.9</v>
      </c>
      <c r="E11186" t="n">
        <v>0</v>
      </c>
      <c r="F11186" t="n">
        <v>500000000</v>
      </c>
      <c r="G11186" t="inlineStr">
        <is>
          <t>Donnée calculée</t>
        </is>
      </c>
      <c r="H11186" t="inlineStr"/>
    </row>
    <row r="11187">
      <c r="A11187" t="inlineStr">
        <is>
          <t>2019</t>
        </is>
      </c>
      <c r="B11187" t="inlineStr">
        <is>
          <t>Racines, bulbes et tubercules - CTIFL</t>
        </is>
      </c>
      <c r="C11187" t="inlineStr">
        <is>
          <t>Echanges nets (sans ré-exports)</t>
        </is>
      </c>
      <c r="D11187" t="n">
        <v>130</v>
      </c>
      <c r="E11187" t="n">
        <v>61.5</v>
      </c>
      <c r="F11187" t="n">
        <v>132</v>
      </c>
      <c r="G11187" t="inlineStr">
        <is>
          <t>Donnée calculée</t>
        </is>
      </c>
      <c r="H11187" t="inlineStr"/>
    </row>
    <row r="11188">
      <c r="A11188" t="inlineStr">
        <is>
          <t>2019</t>
        </is>
      </c>
      <c r="B11188" t="inlineStr">
        <is>
          <t>Autres légumes racines - CTIFL</t>
        </is>
      </c>
      <c r="C11188" t="inlineStr">
        <is>
          <t>Echanges nets (sans ré-exports)</t>
        </is>
      </c>
      <c r="D11188" t="n">
        <v>17.1</v>
      </c>
      <c r="E11188" t="n">
        <v>0</v>
      </c>
      <c r="F11188" t="n">
        <v>17.1</v>
      </c>
      <c r="G11188" t="inlineStr">
        <is>
          <t>Donnée calculée</t>
        </is>
      </c>
      <c r="H11188" t="inlineStr"/>
    </row>
    <row r="11189">
      <c r="A11189" t="inlineStr">
        <is>
          <t>2019</t>
        </is>
      </c>
      <c r="B11189" t="inlineStr">
        <is>
          <t>Autres racines et tubercules - CTIFL</t>
        </is>
      </c>
      <c r="C11189" t="inlineStr">
        <is>
          <t>Echanges nets (sans ré-exports)</t>
        </is>
      </c>
      <c r="D11189" t="n">
        <v>5.61</v>
      </c>
      <c r="E11189" t="n">
        <v>0</v>
      </c>
      <c r="F11189" t="n">
        <v>6.28</v>
      </c>
      <c r="G11189" t="inlineStr">
        <is>
          <t>Donnée calculée</t>
        </is>
      </c>
      <c r="H11189" t="inlineStr"/>
    </row>
    <row r="11190">
      <c r="A11190" t="inlineStr">
        <is>
          <t>2019</t>
        </is>
      </c>
      <c r="B11190" t="inlineStr">
        <is>
          <t>Autres fruits métropolitains - CTIFL</t>
        </is>
      </c>
      <c r="C11190" t="inlineStr">
        <is>
          <t>Echanges nets (sans ré-exports)</t>
        </is>
      </c>
      <c r="D11190" t="n">
        <v>16.4</v>
      </c>
      <c r="E11190" t="n">
        <v>11.1</v>
      </c>
      <c r="F11190" t="n">
        <v>22.2</v>
      </c>
      <c r="G11190" t="inlineStr">
        <is>
          <t>Donnée calculée</t>
        </is>
      </c>
      <c r="H11190" t="inlineStr"/>
    </row>
    <row r="11191">
      <c r="A11191" t="inlineStr">
        <is>
          <t>2019</t>
        </is>
      </c>
      <c r="B11191" t="inlineStr">
        <is>
          <t>Fruits à coque - CTIFL</t>
        </is>
      </c>
      <c r="C11191" t="inlineStr">
        <is>
          <t>Echanges nets (sans ré-exports)</t>
        </is>
      </c>
      <c r="D11191" t="n">
        <v>31</v>
      </c>
      <c r="E11191" t="inlineStr"/>
      <c r="F11191" t="inlineStr"/>
      <c r="G11191" t="inlineStr">
        <is>
          <t>Donnée calculée</t>
        </is>
      </c>
      <c r="H11191" t="inlineStr"/>
    </row>
    <row r="11192">
      <c r="A11192" t="inlineStr">
        <is>
          <t>2019</t>
        </is>
      </c>
      <c r="B11192" t="inlineStr">
        <is>
          <t>Fruits à noyau - CTIFL</t>
        </is>
      </c>
      <c r="C11192" t="inlineStr">
        <is>
          <t>Echanges nets (sans ré-exports)</t>
        </is>
      </c>
      <c r="D11192" t="n">
        <v>93.3</v>
      </c>
      <c r="E11192" t="n">
        <v>46.4</v>
      </c>
      <c r="F11192" t="n">
        <v>500000000</v>
      </c>
      <c r="G11192" t="inlineStr">
        <is>
          <t>Donnée calculée</t>
        </is>
      </c>
      <c r="H11192" t="inlineStr"/>
    </row>
    <row r="11193">
      <c r="A11193" t="inlineStr">
        <is>
          <t>2019</t>
        </is>
      </c>
      <c r="B11193" t="inlineStr">
        <is>
          <t>Fruits à pépins - CTIFL</t>
        </is>
      </c>
      <c r="C11193" t="inlineStr">
        <is>
          <t>Echanges nets (sans ré-exports)</t>
        </is>
      </c>
      <c r="D11193" t="n">
        <v>370</v>
      </c>
      <c r="E11193" t="n">
        <v>0.36</v>
      </c>
      <c r="F11193" t="n">
        <v>392</v>
      </c>
      <c r="G11193" t="inlineStr">
        <is>
          <t>Donnée calculée</t>
        </is>
      </c>
      <c r="H11193" t="inlineStr"/>
    </row>
    <row r="11194">
      <c r="A11194" t="inlineStr">
        <is>
          <t>2019</t>
        </is>
      </c>
      <c r="B11194" t="inlineStr">
        <is>
          <t>Agrumes - CTIFL</t>
        </is>
      </c>
      <c r="C11194" t="inlineStr">
        <is>
          <t>Echanges nets (sans ré-exports)</t>
        </is>
      </c>
      <c r="D11194" t="n">
        <v>17.1</v>
      </c>
      <c r="E11194" t="n">
        <v>0</v>
      </c>
      <c r="F11194" t="n">
        <v>35</v>
      </c>
      <c r="G11194" t="inlineStr">
        <is>
          <t>Donnée calculée</t>
        </is>
      </c>
      <c r="H11194" t="inlineStr"/>
    </row>
    <row r="11195">
      <c r="A11195" t="inlineStr">
        <is>
          <t>2019</t>
        </is>
      </c>
      <c r="B11195" t="inlineStr">
        <is>
          <t>Fruits exotiques - CTIFL</t>
        </is>
      </c>
      <c r="C11195" t="inlineStr">
        <is>
          <t>Echanges nets (sans ré-exports)</t>
        </is>
      </c>
      <c r="D11195" t="n">
        <v>210</v>
      </c>
      <c r="E11195" t="n">
        <v>13.7</v>
      </c>
      <c r="F11195" t="n">
        <v>236</v>
      </c>
      <c r="G11195" t="inlineStr">
        <is>
          <t>Donnée calculée</t>
        </is>
      </c>
      <c r="H11195" t="inlineStr"/>
    </row>
    <row r="11196">
      <c r="A11196" t="inlineStr">
        <is>
          <t>2019</t>
        </is>
      </c>
      <c r="B11196" t="inlineStr">
        <is>
          <t>Autres fruits exotiques - CTIFL</t>
        </is>
      </c>
      <c r="C11196" t="inlineStr">
        <is>
          <t>Echanges nets (sans ré-exports)</t>
        </is>
      </c>
      <c r="D11196" t="n">
        <v>14.4</v>
      </c>
      <c r="E11196" t="n">
        <v>13.3</v>
      </c>
      <c r="F11196" t="n">
        <v>15.1</v>
      </c>
      <c r="G11196" t="inlineStr">
        <is>
          <t>Donnée calculée</t>
        </is>
      </c>
      <c r="H11196" t="inlineStr"/>
    </row>
    <row r="11197">
      <c r="A11197" t="inlineStr">
        <is>
          <t>2019</t>
        </is>
      </c>
      <c r="B11197" t="inlineStr">
        <is>
          <t>Fruits exotiques à coque - CTIFL</t>
        </is>
      </c>
      <c r="C11197" t="inlineStr">
        <is>
          <t>Echanges nets (sans ré-exports)</t>
        </is>
      </c>
      <c r="D11197" t="n">
        <v>1.89</v>
      </c>
      <c r="E11197" t="n">
        <v>0.59</v>
      </c>
      <c r="F11197" t="n">
        <v>4.75</v>
      </c>
      <c r="G11197" t="inlineStr">
        <is>
          <t>Donnée calculée</t>
        </is>
      </c>
      <c r="H11197" t="inlineStr"/>
    </row>
    <row r="11198">
      <c r="A11198" t="inlineStr">
        <is>
          <t>2019</t>
        </is>
      </c>
      <c r="B11198" t="inlineStr">
        <is>
          <t>Fruits rouges - CTIFL</t>
        </is>
      </c>
      <c r="C11198" t="inlineStr">
        <is>
          <t>Echanges nets (sans ré-exports)</t>
        </is>
      </c>
      <c r="D11198" t="n">
        <v>4.67</v>
      </c>
      <c r="E11198" t="inlineStr"/>
      <c r="F11198" t="inlineStr"/>
      <c r="G11198" t="inlineStr">
        <is>
          <t>Donnée calculée</t>
        </is>
      </c>
      <c r="H11198" t="inlineStr"/>
    </row>
    <row r="11199">
      <c r="A11199" t="inlineStr">
        <is>
          <t>2019</t>
        </is>
      </c>
      <c r="B11199" t="inlineStr">
        <is>
          <t>Fruits et légumes</t>
        </is>
      </c>
      <c r="C11199" t="inlineStr">
        <is>
          <t>Ré-exports</t>
        </is>
      </c>
      <c r="D11199" t="n">
        <v>434</v>
      </c>
      <c r="E11199" t="n">
        <v>268</v>
      </c>
      <c r="F11199" t="n">
        <v>448</v>
      </c>
      <c r="G11199" t="inlineStr">
        <is>
          <t>Donnée calculée</t>
        </is>
      </c>
      <c r="H11199" t="inlineStr"/>
    </row>
    <row r="11200">
      <c r="A11200" t="inlineStr">
        <is>
          <t>2019</t>
        </is>
      </c>
      <c r="B11200" t="inlineStr">
        <is>
          <t>Légumes</t>
        </is>
      </c>
      <c r="C11200" t="inlineStr">
        <is>
          <t>Ré-exports</t>
        </is>
      </c>
      <c r="D11200" t="n">
        <v>301</v>
      </c>
      <c r="E11200" t="n">
        <v>238</v>
      </c>
      <c r="F11200" t="n">
        <v>302</v>
      </c>
      <c r="G11200" t="inlineStr">
        <is>
          <t>Donnée calculée</t>
        </is>
      </c>
      <c r="H11200" t="inlineStr"/>
    </row>
    <row r="11201">
      <c r="A11201" t="inlineStr">
        <is>
          <t>2019</t>
        </is>
      </c>
      <c r="B11201" t="inlineStr">
        <is>
          <t>Légumes et melons, racines et tubercules</t>
        </is>
      </c>
      <c r="C11201" t="inlineStr">
        <is>
          <t>Ré-exports</t>
        </is>
      </c>
      <c r="D11201" t="n">
        <v>301</v>
      </c>
      <c r="E11201" t="n">
        <v>238</v>
      </c>
      <c r="F11201" t="n">
        <v>302</v>
      </c>
      <c r="G11201" t="inlineStr">
        <is>
          <t>Donnée calculée</t>
        </is>
      </c>
      <c r="H11201" t="inlineStr"/>
    </row>
    <row r="11202">
      <c r="A11202" t="inlineStr">
        <is>
          <t>2019</t>
        </is>
      </c>
      <c r="B11202" t="inlineStr">
        <is>
          <t>Légumes à feuilles ou à tiges</t>
        </is>
      </c>
      <c r="C11202" t="inlineStr">
        <is>
          <t>Ré-exports</t>
        </is>
      </c>
      <c r="D11202" t="n">
        <v>1.69</v>
      </c>
      <c r="E11202" t="inlineStr"/>
      <c r="F11202" t="inlineStr"/>
      <c r="G11202" t="inlineStr">
        <is>
          <t>Donnée calculée</t>
        </is>
      </c>
      <c r="H11202" t="inlineStr"/>
    </row>
    <row r="11203">
      <c r="A11203" t="inlineStr">
        <is>
          <t>2019</t>
        </is>
      </c>
      <c r="B11203" t="inlineStr">
        <is>
          <t>Choux</t>
        </is>
      </c>
      <c r="C11203" t="inlineStr">
        <is>
          <t>Ré-exports</t>
        </is>
      </c>
      <c r="D11203" t="n">
        <v>1.69</v>
      </c>
      <c r="E11203" t="inlineStr"/>
      <c r="F11203" t="inlineStr"/>
      <c r="G11203" t="inlineStr">
        <is>
          <t>Donnée calculée</t>
        </is>
      </c>
      <c r="H11203" t="inlineStr"/>
    </row>
    <row r="11204">
      <c r="A11204" t="inlineStr">
        <is>
          <t>2019</t>
        </is>
      </c>
      <c r="B11204" t="inlineStr">
        <is>
          <t>Choux de Bruxelles</t>
        </is>
      </c>
      <c r="C11204" t="inlineStr">
        <is>
          <t>Ré-exports</t>
        </is>
      </c>
      <c r="D11204" t="n">
        <v>1.69</v>
      </c>
      <c r="E11204" t="inlineStr"/>
      <c r="F11204" t="inlineStr"/>
      <c r="G11204" t="inlineStr">
        <is>
          <t>Donnée calculée</t>
        </is>
      </c>
      <c r="H11204" t="inlineStr"/>
    </row>
    <row r="11205">
      <c r="A11205" t="inlineStr">
        <is>
          <t>2019</t>
        </is>
      </c>
      <c r="B11205" t="inlineStr">
        <is>
          <t>Melons</t>
        </is>
      </c>
      <c r="C11205" t="inlineStr">
        <is>
          <t>Ré-exports</t>
        </is>
      </c>
      <c r="D11205" t="n">
        <v>0</v>
      </c>
      <c r="E11205" t="inlineStr"/>
      <c r="F11205" t="inlineStr"/>
      <c r="G11205" t="inlineStr">
        <is>
          <t>Donnée calculée</t>
        </is>
      </c>
      <c r="H11205" t="inlineStr"/>
    </row>
    <row r="11206">
      <c r="A11206" t="inlineStr">
        <is>
          <t>2019</t>
        </is>
      </c>
      <c r="B11206" t="inlineStr">
        <is>
          <t>Pastèques</t>
        </is>
      </c>
      <c r="C11206" t="inlineStr">
        <is>
          <t>Ré-exports</t>
        </is>
      </c>
      <c r="D11206" t="n">
        <v>0</v>
      </c>
      <c r="E11206" t="inlineStr"/>
      <c r="F11206" t="inlineStr"/>
      <c r="G11206" t="inlineStr">
        <is>
          <t>Donnée calculée</t>
        </is>
      </c>
      <c r="H11206" t="inlineStr"/>
    </row>
    <row r="11207">
      <c r="A11207" t="inlineStr">
        <is>
          <t>2019</t>
        </is>
      </c>
      <c r="B11207" t="inlineStr">
        <is>
          <t>Autres légumes à fruits</t>
        </is>
      </c>
      <c r="C11207" t="inlineStr">
        <is>
          <t>Ré-exports</t>
        </is>
      </c>
      <c r="D11207" t="n">
        <v>192</v>
      </c>
      <c r="E11207" t="inlineStr"/>
      <c r="F11207" t="inlineStr"/>
      <c r="G11207" t="inlineStr">
        <is>
          <t>Donnée calculée</t>
        </is>
      </c>
      <c r="H11207" t="inlineStr"/>
    </row>
    <row r="11208">
      <c r="A11208" t="inlineStr">
        <is>
          <t>2019</t>
        </is>
      </c>
      <c r="B11208" t="inlineStr">
        <is>
          <t>Concombres et cornichons</t>
        </is>
      </c>
      <c r="C11208" t="inlineStr">
        <is>
          <t>Ré-exports</t>
        </is>
      </c>
      <c r="D11208" t="n">
        <v>10.9</v>
      </c>
      <c r="E11208" t="inlineStr"/>
      <c r="F11208" t="inlineStr"/>
      <c r="G11208" t="inlineStr">
        <is>
          <t>Donnée calculée</t>
        </is>
      </c>
      <c r="H11208" t="inlineStr"/>
    </row>
    <row r="11209">
      <c r="A11209" t="inlineStr">
        <is>
          <t>2019</t>
        </is>
      </c>
      <c r="B11209" t="inlineStr">
        <is>
          <t>Concombres</t>
        </is>
      </c>
      <c r="C11209" t="inlineStr">
        <is>
          <t>Ré-exports</t>
        </is>
      </c>
      <c r="D11209" t="n">
        <v>9.949999999999999</v>
      </c>
      <c r="E11209" t="n">
        <v>0</v>
      </c>
      <c r="F11209" t="n">
        <v>10.9</v>
      </c>
      <c r="G11209" t="inlineStr">
        <is>
          <t>Donnée calculée</t>
        </is>
      </c>
      <c r="H11209" t="inlineStr"/>
    </row>
    <row r="11210">
      <c r="A11210" t="inlineStr">
        <is>
          <t>2019</t>
        </is>
      </c>
      <c r="B11210" t="inlineStr">
        <is>
          <t>Concombre sous serres</t>
        </is>
      </c>
      <c r="C11210" t="inlineStr">
        <is>
          <t>Ré-exports</t>
        </is>
      </c>
      <c r="D11210" t="n">
        <v>6.32</v>
      </c>
      <c r="E11210" t="n">
        <v>0</v>
      </c>
      <c r="F11210" t="n">
        <v>10.9</v>
      </c>
      <c r="G11210" t="inlineStr">
        <is>
          <t>Donnée calculée</t>
        </is>
      </c>
      <c r="H11210" t="inlineStr"/>
    </row>
    <row r="11211">
      <c r="A11211" t="inlineStr">
        <is>
          <t>2019</t>
        </is>
      </c>
      <c r="B11211" t="inlineStr">
        <is>
          <t>Concombre en plein air</t>
        </is>
      </c>
      <c r="C11211" t="inlineStr">
        <is>
          <t>Ré-exports</t>
        </is>
      </c>
      <c r="D11211" t="n">
        <v>3.63</v>
      </c>
      <c r="E11211" t="n">
        <v>0</v>
      </c>
      <c r="F11211" t="n">
        <v>10.9</v>
      </c>
      <c r="G11211" t="inlineStr">
        <is>
          <t>Donnée calculée</t>
        </is>
      </c>
      <c r="H11211" t="inlineStr"/>
    </row>
    <row r="11212">
      <c r="A11212" t="inlineStr">
        <is>
          <t>2019</t>
        </is>
      </c>
      <c r="B11212" t="inlineStr">
        <is>
          <t>Cornichons</t>
        </is>
      </c>
      <c r="C11212" t="inlineStr">
        <is>
          <t>Ré-exports</t>
        </is>
      </c>
      <c r="D11212" t="n">
        <v>0.98</v>
      </c>
      <c r="E11212" t="n">
        <v>0</v>
      </c>
      <c r="F11212" t="n">
        <v>10.9</v>
      </c>
      <c r="G11212" t="inlineStr">
        <is>
          <t>Donnée calculée</t>
        </is>
      </c>
      <c r="H11212" t="inlineStr"/>
    </row>
    <row r="11213">
      <c r="A11213" t="inlineStr">
        <is>
          <t>2019</t>
        </is>
      </c>
      <c r="B11213" t="inlineStr">
        <is>
          <t>Aubergines</t>
        </is>
      </c>
      <c r="C11213" t="inlineStr">
        <is>
          <t>Ré-exports</t>
        </is>
      </c>
      <c r="D11213" t="n">
        <v>4.77</v>
      </c>
      <c r="E11213" t="inlineStr"/>
      <c r="F11213" t="inlineStr"/>
      <c r="G11213" t="inlineStr">
        <is>
          <t>Donnée calculée</t>
        </is>
      </c>
      <c r="H11213" t="inlineStr"/>
    </row>
    <row r="11214">
      <c r="A11214" t="inlineStr">
        <is>
          <t>2019</t>
        </is>
      </c>
      <c r="B11214" t="inlineStr">
        <is>
          <t>Tomates</t>
        </is>
      </c>
      <c r="C11214" t="inlineStr">
        <is>
          <t>Ré-exports</t>
        </is>
      </c>
      <c r="D11214" t="n">
        <v>176</v>
      </c>
      <c r="E11214" t="inlineStr"/>
      <c r="F11214" t="inlineStr"/>
      <c r="G11214" t="inlineStr">
        <is>
          <t>Donnée calculée</t>
        </is>
      </c>
      <c r="H11214" t="inlineStr"/>
    </row>
    <row r="11215">
      <c r="A11215" t="inlineStr">
        <is>
          <t>2019</t>
        </is>
      </c>
      <c r="B11215" t="inlineStr">
        <is>
          <t>Tomates sous serres</t>
        </is>
      </c>
      <c r="C11215" t="inlineStr">
        <is>
          <t>Ré-exports</t>
        </is>
      </c>
      <c r="D11215" t="n">
        <v>98.40000000000001</v>
      </c>
      <c r="E11215" t="n">
        <v>0</v>
      </c>
      <c r="F11215" t="n">
        <v>176</v>
      </c>
      <c r="G11215" t="inlineStr">
        <is>
          <t>Donnée calculée</t>
        </is>
      </c>
      <c r="H11215" t="inlineStr"/>
    </row>
    <row r="11216">
      <c r="A11216" t="inlineStr">
        <is>
          <t>2019</t>
        </is>
      </c>
      <c r="B11216" t="inlineStr">
        <is>
          <t>Tomates en plein air</t>
        </is>
      </c>
      <c r="C11216" t="inlineStr">
        <is>
          <t>Ré-exports</t>
        </is>
      </c>
      <c r="D11216" t="n">
        <v>78</v>
      </c>
      <c r="E11216" t="n">
        <v>0</v>
      </c>
      <c r="F11216" t="n">
        <v>176</v>
      </c>
      <c r="G11216" t="inlineStr">
        <is>
          <t>Donnée calculée</t>
        </is>
      </c>
      <c r="H11216" t="inlineStr"/>
    </row>
    <row r="11217">
      <c r="A11217" t="inlineStr">
        <is>
          <t>2019</t>
        </is>
      </c>
      <c r="B11217" t="inlineStr">
        <is>
          <t>Légumes à racine, à bulbe ou à tubercules</t>
        </is>
      </c>
      <c r="C11217" t="inlineStr">
        <is>
          <t>Ré-exports</t>
        </is>
      </c>
      <c r="D11217" t="n">
        <v>107</v>
      </c>
      <c r="E11217" t="n">
        <v>44.4</v>
      </c>
      <c r="F11217" t="n">
        <v>109</v>
      </c>
      <c r="G11217" t="inlineStr">
        <is>
          <t>Donnée calculée</t>
        </is>
      </c>
      <c r="H11217" t="inlineStr"/>
    </row>
    <row r="11218">
      <c r="A11218" t="inlineStr">
        <is>
          <t>2019</t>
        </is>
      </c>
      <c r="B11218" t="inlineStr">
        <is>
          <t>Carottes et navets</t>
        </is>
      </c>
      <c r="C11218" t="inlineStr">
        <is>
          <t>Ré-exports</t>
        </is>
      </c>
      <c r="D11218" t="n">
        <v>39.4</v>
      </c>
      <c r="E11218" t="inlineStr"/>
      <c r="F11218" t="inlineStr"/>
      <c r="G11218" t="inlineStr">
        <is>
          <t>Donnée calculée</t>
        </is>
      </c>
      <c r="H11218" t="inlineStr"/>
    </row>
    <row r="11219">
      <c r="A11219" t="inlineStr">
        <is>
          <t>2019</t>
        </is>
      </c>
      <c r="B11219" t="inlineStr">
        <is>
          <t>Carottes</t>
        </is>
      </c>
      <c r="C11219" t="inlineStr">
        <is>
          <t>Ré-exports</t>
        </is>
      </c>
      <c r="D11219" t="n">
        <v>10.6</v>
      </c>
      <c r="E11219" t="n">
        <v>0</v>
      </c>
      <c r="F11219" t="n">
        <v>39.4</v>
      </c>
      <c r="G11219" t="inlineStr">
        <is>
          <t>Donnée calculée</t>
        </is>
      </c>
      <c r="H11219" t="inlineStr"/>
    </row>
    <row r="11220">
      <c r="A11220" t="inlineStr">
        <is>
          <t>2019</t>
        </is>
      </c>
      <c r="B11220" t="inlineStr">
        <is>
          <t>Carottes pour le frais</t>
        </is>
      </c>
      <c r="C11220" t="inlineStr">
        <is>
          <t>Ré-exports</t>
        </is>
      </c>
      <c r="D11220" t="n">
        <v>2.93</v>
      </c>
      <c r="E11220" t="n">
        <v>0</v>
      </c>
      <c r="F11220" t="n">
        <v>39.4</v>
      </c>
      <c r="G11220" t="inlineStr">
        <is>
          <t>Donnée calculée</t>
        </is>
      </c>
      <c r="H11220" t="inlineStr"/>
    </row>
    <row r="11221">
      <c r="A11221" t="inlineStr">
        <is>
          <t>2019</t>
        </is>
      </c>
      <c r="B11221" t="inlineStr">
        <is>
          <t>Carottes pour l'industrie</t>
        </is>
      </c>
      <c r="C11221" t="inlineStr">
        <is>
          <t>Ré-exports</t>
        </is>
      </c>
      <c r="D11221" t="n">
        <v>7.67</v>
      </c>
      <c r="E11221" t="n">
        <v>0</v>
      </c>
      <c r="F11221" t="n">
        <v>39.4</v>
      </c>
      <c r="G11221" t="inlineStr">
        <is>
          <t>Donnée calculée</t>
        </is>
      </c>
      <c r="H11221" t="inlineStr"/>
    </row>
    <row r="11222">
      <c r="A11222" t="inlineStr">
        <is>
          <t>2019</t>
        </is>
      </c>
      <c r="B11222" t="inlineStr">
        <is>
          <t>Navet potager</t>
        </is>
      </c>
      <c r="C11222" t="inlineStr">
        <is>
          <t>Ré-exports</t>
        </is>
      </c>
      <c r="D11222" t="n">
        <v>28.8</v>
      </c>
      <c r="E11222" t="n">
        <v>0</v>
      </c>
      <c r="F11222" t="n">
        <v>39.4</v>
      </c>
      <c r="G11222" t="inlineStr">
        <is>
          <t>Donnée calculée</t>
        </is>
      </c>
      <c r="H11222" t="inlineStr"/>
    </row>
    <row r="11223">
      <c r="A11223" t="inlineStr">
        <is>
          <t>2019</t>
        </is>
      </c>
      <c r="B11223" t="inlineStr">
        <is>
          <t>Ail</t>
        </is>
      </c>
      <c r="C11223" t="inlineStr">
        <is>
          <t>Ré-exports</t>
        </is>
      </c>
      <c r="D11223" t="n">
        <v>5</v>
      </c>
      <c r="E11223" t="inlineStr"/>
      <c r="F11223" t="inlineStr"/>
      <c r="G11223" t="inlineStr">
        <is>
          <t>Donnée calculée</t>
        </is>
      </c>
      <c r="H11223" t="inlineStr"/>
    </row>
    <row r="11224">
      <c r="A11224" t="inlineStr">
        <is>
          <t>2019</t>
        </is>
      </c>
      <c r="B11224" t="inlineStr">
        <is>
          <t>Ail, vert</t>
        </is>
      </c>
      <c r="C11224" t="inlineStr">
        <is>
          <t>Ré-exports</t>
        </is>
      </c>
      <c r="D11224" t="n">
        <v>2.04</v>
      </c>
      <c r="E11224" t="n">
        <v>0</v>
      </c>
      <c r="F11224" t="n">
        <v>5</v>
      </c>
      <c r="G11224" t="inlineStr">
        <is>
          <t>Donnée calculée</t>
        </is>
      </c>
      <c r="H11224" t="inlineStr"/>
    </row>
    <row r="11225">
      <c r="A11225" t="inlineStr">
        <is>
          <t>2019</t>
        </is>
      </c>
      <c r="B11225" t="inlineStr">
        <is>
          <t>Ail, sec</t>
        </is>
      </c>
      <c r="C11225" t="inlineStr">
        <is>
          <t>Ré-exports</t>
        </is>
      </c>
      <c r="D11225" t="n">
        <v>2.96</v>
      </c>
      <c r="E11225" t="n">
        <v>0</v>
      </c>
      <c r="F11225" t="n">
        <v>5</v>
      </c>
      <c r="G11225" t="inlineStr">
        <is>
          <t>Donnée calculée</t>
        </is>
      </c>
      <c r="H11225" t="inlineStr"/>
    </row>
    <row r="11226">
      <c r="A11226" t="inlineStr">
        <is>
          <t>2019</t>
        </is>
      </c>
      <c r="B11226" t="inlineStr">
        <is>
          <t>Oignons et échalotes</t>
        </is>
      </c>
      <c r="C11226" t="inlineStr">
        <is>
          <t>Ré-exports</t>
        </is>
      </c>
      <c r="D11226" t="n">
        <v>62.8</v>
      </c>
      <c r="E11226" t="n">
        <v>0</v>
      </c>
      <c r="F11226" t="n">
        <v>64.2</v>
      </c>
      <c r="G11226" t="inlineStr">
        <is>
          <t>Donnée calculée</t>
        </is>
      </c>
      <c r="H11226" t="inlineStr"/>
    </row>
    <row r="11227">
      <c r="A11227" t="inlineStr">
        <is>
          <t>2019</t>
        </is>
      </c>
      <c r="B11227" t="inlineStr">
        <is>
          <t>Oignon</t>
        </is>
      </c>
      <c r="C11227" t="inlineStr">
        <is>
          <t>Ré-exports</t>
        </is>
      </c>
      <c r="D11227" t="n">
        <v>20.5</v>
      </c>
      <c r="E11227" t="n">
        <v>0</v>
      </c>
      <c r="F11227" t="n">
        <v>64.2</v>
      </c>
      <c r="G11227" t="inlineStr">
        <is>
          <t>Donnée calculée</t>
        </is>
      </c>
      <c r="H11227" t="inlineStr"/>
    </row>
    <row r="11228">
      <c r="A11228" t="inlineStr">
        <is>
          <t>2019</t>
        </is>
      </c>
      <c r="B11228" t="inlineStr">
        <is>
          <t>Oignon blanc</t>
        </is>
      </c>
      <c r="C11228" t="inlineStr">
        <is>
          <t>Ré-exports</t>
        </is>
      </c>
      <c r="D11228" t="n">
        <v>18.5</v>
      </c>
      <c r="E11228" t="n">
        <v>0</v>
      </c>
      <c r="F11228" t="n">
        <v>64.2</v>
      </c>
      <c r="G11228" t="inlineStr">
        <is>
          <t>Donnée calculée</t>
        </is>
      </c>
      <c r="H11228" t="inlineStr"/>
    </row>
    <row r="11229">
      <c r="A11229" t="inlineStr">
        <is>
          <t>2019</t>
        </is>
      </c>
      <c r="B11229" t="inlineStr">
        <is>
          <t>Oignon de couleur</t>
        </is>
      </c>
      <c r="C11229" t="inlineStr">
        <is>
          <t>Ré-exports</t>
        </is>
      </c>
      <c r="D11229" t="n">
        <v>2.01</v>
      </c>
      <c r="E11229" t="n">
        <v>0</v>
      </c>
      <c r="F11229" t="n">
        <v>64.2</v>
      </c>
      <c r="G11229" t="inlineStr">
        <is>
          <t>Donnée calculée</t>
        </is>
      </c>
      <c r="H11229" t="inlineStr"/>
    </row>
    <row r="11230">
      <c r="A11230" t="inlineStr">
        <is>
          <t>2019</t>
        </is>
      </c>
      <c r="B11230" t="inlineStr">
        <is>
          <t>Echalote</t>
        </is>
      </c>
      <c r="C11230" t="inlineStr">
        <is>
          <t>Ré-exports</t>
        </is>
      </c>
      <c r="D11230" t="n">
        <v>42.2</v>
      </c>
      <c r="E11230" t="n">
        <v>0</v>
      </c>
      <c r="F11230" t="n">
        <v>64.2</v>
      </c>
      <c r="G11230" t="inlineStr">
        <is>
          <t>Donnée calculée</t>
        </is>
      </c>
      <c r="H11230" t="inlineStr"/>
    </row>
    <row r="11231">
      <c r="A11231" t="inlineStr">
        <is>
          <t>2019</t>
        </is>
      </c>
      <c r="B11231" t="inlineStr">
        <is>
          <t>Fruits</t>
        </is>
      </c>
      <c r="C11231" t="inlineStr">
        <is>
          <t>Ré-exports</t>
        </is>
      </c>
      <c r="D11231" t="n">
        <v>133</v>
      </c>
      <c r="E11231" t="n">
        <v>30</v>
      </c>
      <c r="F11231" t="n">
        <v>145</v>
      </c>
      <c r="G11231" t="inlineStr">
        <is>
          <t>Donnée calculée</t>
        </is>
      </c>
      <c r="H11231" t="inlineStr"/>
    </row>
    <row r="11232">
      <c r="A11232" t="inlineStr">
        <is>
          <t>2019</t>
        </is>
      </c>
      <c r="B11232" t="inlineStr">
        <is>
          <t>Fruits tropicaux et subtropicaux</t>
        </is>
      </c>
      <c r="C11232" t="inlineStr">
        <is>
          <t>Ré-exports</t>
        </is>
      </c>
      <c r="D11232" t="n">
        <v>50.1</v>
      </c>
      <c r="E11232" t="n">
        <v>0</v>
      </c>
      <c r="F11232" t="n">
        <v>55.6</v>
      </c>
      <c r="G11232" t="inlineStr">
        <is>
          <t>Donnée calculée</t>
        </is>
      </c>
      <c r="H11232" t="inlineStr"/>
    </row>
    <row r="11233">
      <c r="A11233" t="inlineStr">
        <is>
          <t>2019</t>
        </is>
      </c>
      <c r="B11233" t="inlineStr">
        <is>
          <t>Avocats</t>
        </is>
      </c>
      <c r="C11233" t="inlineStr">
        <is>
          <t>Ré-exports</t>
        </is>
      </c>
      <c r="D11233" t="n">
        <v>26.3</v>
      </c>
      <c r="E11233" t="n">
        <v>0</v>
      </c>
      <c r="F11233" t="n">
        <v>28.2</v>
      </c>
      <c r="G11233" t="inlineStr">
        <is>
          <t>Donnée calculée</t>
        </is>
      </c>
      <c r="H11233" t="inlineStr"/>
    </row>
    <row r="11234">
      <c r="A11234" t="inlineStr">
        <is>
          <t>2019</t>
        </is>
      </c>
      <c r="B11234" t="inlineStr">
        <is>
          <t>Figues</t>
        </is>
      </c>
      <c r="C11234" t="inlineStr">
        <is>
          <t>Ré-exports</t>
        </is>
      </c>
      <c r="D11234" t="n">
        <v>1.11</v>
      </c>
      <c r="E11234" t="n">
        <v>0</v>
      </c>
      <c r="F11234" t="n">
        <v>1.63</v>
      </c>
      <c r="G11234" t="inlineStr">
        <is>
          <t>Donnée calculée</t>
        </is>
      </c>
      <c r="H11234" t="inlineStr"/>
    </row>
    <row r="11235">
      <c r="A11235" t="inlineStr">
        <is>
          <t>2019</t>
        </is>
      </c>
      <c r="B11235" t="inlineStr">
        <is>
          <t>Autres fruits tropicaux et subtropicaux</t>
        </is>
      </c>
      <c r="C11235" t="inlineStr">
        <is>
          <t>Ré-exports</t>
        </is>
      </c>
      <c r="D11235" t="n">
        <v>22.7</v>
      </c>
      <c r="E11235" t="n">
        <v>0</v>
      </c>
      <c r="F11235" t="n">
        <v>44.2</v>
      </c>
      <c r="G11235" t="inlineStr">
        <is>
          <t>Donnée calculée</t>
        </is>
      </c>
      <c r="H11235" t="inlineStr"/>
    </row>
    <row r="11236">
      <c r="A11236" t="inlineStr">
        <is>
          <t>2019</t>
        </is>
      </c>
      <c r="B11236" t="inlineStr">
        <is>
          <t>Mangue</t>
        </is>
      </c>
      <c r="C11236" t="inlineStr">
        <is>
          <t>Ré-exports</t>
        </is>
      </c>
      <c r="D11236" t="n">
        <v>13.9</v>
      </c>
      <c r="E11236" t="n">
        <v>0</v>
      </c>
      <c r="F11236" t="n">
        <v>18.4</v>
      </c>
      <c r="G11236" t="inlineStr">
        <is>
          <t>Donnée calculée</t>
        </is>
      </c>
      <c r="H11236" t="inlineStr"/>
    </row>
    <row r="11237">
      <c r="A11237" t="inlineStr">
        <is>
          <t>2019</t>
        </is>
      </c>
      <c r="B11237" t="inlineStr">
        <is>
          <t>Goyave, Goyavier</t>
        </is>
      </c>
      <c r="C11237" t="inlineStr">
        <is>
          <t>Ré-exports</t>
        </is>
      </c>
      <c r="D11237" t="n">
        <v>2.73</v>
      </c>
      <c r="E11237" t="n">
        <v>0</v>
      </c>
      <c r="F11237" t="n">
        <v>18.4</v>
      </c>
      <c r="G11237" t="inlineStr">
        <is>
          <t>Donnée calculée</t>
        </is>
      </c>
      <c r="H11237" t="inlineStr"/>
    </row>
    <row r="11238">
      <c r="A11238" t="inlineStr">
        <is>
          <t>2019</t>
        </is>
      </c>
      <c r="B11238" t="inlineStr">
        <is>
          <t>Ananas</t>
        </is>
      </c>
      <c r="C11238" t="inlineStr">
        <is>
          <t>Ré-exports</t>
        </is>
      </c>
      <c r="D11238" t="n">
        <v>6.09</v>
      </c>
      <c r="E11238" t="n">
        <v>0</v>
      </c>
      <c r="F11238" t="n">
        <v>7.35</v>
      </c>
      <c r="G11238" t="inlineStr">
        <is>
          <t>Donnée calculée</t>
        </is>
      </c>
      <c r="H11238" t="inlineStr"/>
    </row>
    <row r="11239">
      <c r="A11239" t="inlineStr">
        <is>
          <t>2019</t>
        </is>
      </c>
      <c r="B11239" t="inlineStr">
        <is>
          <t>Agrumes</t>
        </is>
      </c>
      <c r="C11239" t="inlineStr">
        <is>
          <t>Ré-exports</t>
        </is>
      </c>
      <c r="D11239" t="n">
        <v>53.3</v>
      </c>
      <c r="E11239" t="n">
        <v>0</v>
      </c>
      <c r="F11239" t="n">
        <v>59.5</v>
      </c>
      <c r="G11239" t="inlineStr">
        <is>
          <t>Donnée calculée</t>
        </is>
      </c>
      <c r="H11239" t="inlineStr"/>
    </row>
    <row r="11240">
      <c r="A11240" t="inlineStr">
        <is>
          <t>2019</t>
        </is>
      </c>
      <c r="B11240" t="inlineStr">
        <is>
          <t>Pomelos et pamplemousses</t>
        </is>
      </c>
      <c r="C11240" t="inlineStr">
        <is>
          <t>Ré-exports</t>
        </is>
      </c>
      <c r="D11240" t="n">
        <v>3.56</v>
      </c>
      <c r="E11240" t="n">
        <v>0</v>
      </c>
      <c r="F11240" t="n">
        <v>4.49</v>
      </c>
      <c r="G11240" t="inlineStr">
        <is>
          <t>Donnée calculée</t>
        </is>
      </c>
      <c r="H11240" t="inlineStr"/>
    </row>
    <row r="11241">
      <c r="A11241" t="inlineStr">
        <is>
          <t>2019</t>
        </is>
      </c>
      <c r="B11241" t="inlineStr">
        <is>
          <t>Citrons et limes</t>
        </is>
      </c>
      <c r="C11241" t="inlineStr">
        <is>
          <t>Ré-exports</t>
        </is>
      </c>
      <c r="D11241" t="n">
        <v>13.6</v>
      </c>
      <c r="E11241" t="n">
        <v>0</v>
      </c>
      <c r="F11241" t="n">
        <v>16.1</v>
      </c>
      <c r="G11241" t="inlineStr">
        <is>
          <t>Donnée calculée</t>
        </is>
      </c>
      <c r="H11241" t="inlineStr"/>
    </row>
    <row r="11242">
      <c r="A11242" t="inlineStr">
        <is>
          <t>2019</t>
        </is>
      </c>
      <c r="B11242" t="inlineStr">
        <is>
          <t>Oranges</t>
        </is>
      </c>
      <c r="C11242" t="inlineStr">
        <is>
          <t>Ré-exports</t>
        </is>
      </c>
      <c r="D11242" t="n">
        <v>36.1</v>
      </c>
      <c r="E11242" t="n">
        <v>0</v>
      </c>
      <c r="F11242" t="n">
        <v>39</v>
      </c>
      <c r="G11242" t="inlineStr">
        <is>
          <t>Donnée calculée</t>
        </is>
      </c>
      <c r="H11242" t="inlineStr"/>
    </row>
    <row r="11243">
      <c r="A11243" t="inlineStr">
        <is>
          <t>2019</t>
        </is>
      </c>
      <c r="B11243" t="inlineStr">
        <is>
          <t>Fruits à pépins et à noyau</t>
        </is>
      </c>
      <c r="C11243" t="inlineStr">
        <is>
          <t>Ré-exports</t>
        </is>
      </c>
      <c r="D11243" t="n">
        <v>17.7</v>
      </c>
      <c r="E11243" t="inlineStr"/>
      <c r="F11243" t="inlineStr"/>
      <c r="G11243" t="inlineStr">
        <is>
          <t>Donnée calculée</t>
        </is>
      </c>
      <c r="H11243" t="inlineStr"/>
    </row>
    <row r="11244">
      <c r="A11244" t="inlineStr">
        <is>
          <t>2019</t>
        </is>
      </c>
      <c r="B11244" t="inlineStr">
        <is>
          <t>Autres fruits à pépins et à noyau</t>
        </is>
      </c>
      <c r="C11244" t="inlineStr">
        <is>
          <t>Ré-exports</t>
        </is>
      </c>
      <c r="D11244" t="n">
        <v>17.7</v>
      </c>
      <c r="E11244" t="inlineStr"/>
      <c r="F11244" t="inlineStr"/>
      <c r="G11244" t="inlineStr">
        <is>
          <t>Donnée calculée</t>
        </is>
      </c>
      <c r="H11244" t="inlineStr"/>
    </row>
    <row r="11245">
      <c r="A11245" t="inlineStr">
        <is>
          <t>2019</t>
        </is>
      </c>
      <c r="B11245" t="inlineStr">
        <is>
          <t>Pêches, nectarines et brugnons</t>
        </is>
      </c>
      <c r="C11245" t="inlineStr">
        <is>
          <t>Ré-exports</t>
        </is>
      </c>
      <c r="D11245" t="n">
        <v>14.8</v>
      </c>
      <c r="E11245" t="inlineStr"/>
      <c r="F11245" t="inlineStr"/>
      <c r="G11245" t="inlineStr">
        <is>
          <t>Donnée calculée</t>
        </is>
      </c>
      <c r="H11245" t="inlineStr"/>
    </row>
    <row r="11246">
      <c r="A11246" t="inlineStr">
        <is>
          <t>2019</t>
        </is>
      </c>
      <c r="B11246" t="inlineStr">
        <is>
          <t>Pêches</t>
        </is>
      </c>
      <c r="C11246" t="inlineStr">
        <is>
          <t>Ré-exports</t>
        </is>
      </c>
      <c r="D11246" t="n">
        <v>7.44</v>
      </c>
      <c r="E11246" t="n">
        <v>0</v>
      </c>
      <c r="F11246" t="n">
        <v>14.8</v>
      </c>
      <c r="G11246" t="inlineStr">
        <is>
          <t>Donnée calculée</t>
        </is>
      </c>
      <c r="H11246" t="inlineStr"/>
    </row>
    <row r="11247">
      <c r="A11247" t="inlineStr">
        <is>
          <t>2019</t>
        </is>
      </c>
      <c r="B11247" t="inlineStr">
        <is>
          <t>Nectarines et brugnons</t>
        </is>
      </c>
      <c r="C11247" t="inlineStr">
        <is>
          <t>Ré-exports</t>
        </is>
      </c>
      <c r="D11247" t="n">
        <v>7.34</v>
      </c>
      <c r="E11247" t="n">
        <v>0</v>
      </c>
      <c r="F11247" t="n">
        <v>14.8</v>
      </c>
      <c r="G11247" t="inlineStr">
        <is>
          <t>Donnée calculée</t>
        </is>
      </c>
      <c r="H11247" t="inlineStr"/>
    </row>
    <row r="11248">
      <c r="A11248" t="inlineStr">
        <is>
          <t>2019</t>
        </is>
      </c>
      <c r="B11248" t="inlineStr">
        <is>
          <t>Prunes</t>
        </is>
      </c>
      <c r="C11248" t="inlineStr">
        <is>
          <t>Ré-exports</t>
        </is>
      </c>
      <c r="D11248" t="n">
        <v>2.95</v>
      </c>
      <c r="E11248" t="inlineStr"/>
      <c r="F11248" t="inlineStr"/>
      <c r="G11248" t="inlineStr">
        <is>
          <t>Donnée calculée</t>
        </is>
      </c>
      <c r="H11248" t="inlineStr"/>
    </row>
    <row r="11249">
      <c r="A11249" t="inlineStr">
        <is>
          <t>2019</t>
        </is>
      </c>
      <c r="B11249" t="inlineStr">
        <is>
          <t>Prune d'ente et hybride</t>
        </is>
      </c>
      <c r="C11249" t="inlineStr">
        <is>
          <t>Ré-exports</t>
        </is>
      </c>
      <c r="D11249" t="n">
        <v>0.95</v>
      </c>
      <c r="E11249" t="n">
        <v>0</v>
      </c>
      <c r="F11249" t="n">
        <v>2.95</v>
      </c>
      <c r="G11249" t="inlineStr">
        <is>
          <t>Donnée calculée</t>
        </is>
      </c>
      <c r="H11249" t="inlineStr"/>
    </row>
    <row r="11250">
      <c r="A11250" t="inlineStr">
        <is>
          <t>2019</t>
        </is>
      </c>
      <c r="B11250" t="inlineStr">
        <is>
          <t>Mirabelle</t>
        </is>
      </c>
      <c r="C11250" t="inlineStr">
        <is>
          <t>Ré-exports</t>
        </is>
      </c>
      <c r="D11250" t="n">
        <v>0.66</v>
      </c>
      <c r="E11250" t="n">
        <v>0</v>
      </c>
      <c r="F11250" t="n">
        <v>2.95</v>
      </c>
      <c r="G11250" t="inlineStr">
        <is>
          <t>Donnée calculée</t>
        </is>
      </c>
      <c r="H11250" t="inlineStr"/>
    </row>
    <row r="11251">
      <c r="A11251" t="inlineStr">
        <is>
          <t>2019</t>
        </is>
      </c>
      <c r="B11251" t="inlineStr">
        <is>
          <t>Reine-claude</t>
        </is>
      </c>
      <c r="C11251" t="inlineStr">
        <is>
          <t>Ré-exports</t>
        </is>
      </c>
      <c r="D11251" t="n">
        <v>0.33</v>
      </c>
      <c r="E11251" t="n">
        <v>0</v>
      </c>
      <c r="F11251" t="n">
        <v>2.95</v>
      </c>
      <c r="G11251" t="inlineStr">
        <is>
          <t>Donnée calculée</t>
        </is>
      </c>
      <c r="H11251" t="inlineStr"/>
    </row>
    <row r="11252">
      <c r="A11252" t="inlineStr">
        <is>
          <t>2019</t>
        </is>
      </c>
      <c r="B11252" t="inlineStr">
        <is>
          <t>Quetsche</t>
        </is>
      </c>
      <c r="C11252" t="inlineStr">
        <is>
          <t>Ré-exports</t>
        </is>
      </c>
      <c r="D11252" t="n">
        <v>0.68</v>
      </c>
      <c r="E11252" t="n">
        <v>0</v>
      </c>
      <c r="F11252" t="n">
        <v>2.95</v>
      </c>
      <c r="G11252" t="inlineStr">
        <is>
          <t>Donnée calculée</t>
        </is>
      </c>
      <c r="H11252" t="inlineStr"/>
    </row>
    <row r="11253">
      <c r="A11253" t="inlineStr">
        <is>
          <t>2019</t>
        </is>
      </c>
      <c r="B11253" t="inlineStr">
        <is>
          <t>Autres variétés prunes n.c.a.</t>
        </is>
      </c>
      <c r="C11253" t="inlineStr">
        <is>
          <t>Ré-exports</t>
        </is>
      </c>
      <c r="D11253" t="n">
        <v>0.33</v>
      </c>
      <c r="E11253" t="n">
        <v>0</v>
      </c>
      <c r="F11253" t="n">
        <v>2.95</v>
      </c>
      <c r="G11253" t="inlineStr">
        <is>
          <t>Donnée calculée</t>
        </is>
      </c>
      <c r="H11253" t="inlineStr"/>
    </row>
    <row r="11254">
      <c r="A11254" t="inlineStr">
        <is>
          <t>2019</t>
        </is>
      </c>
      <c r="B11254" t="inlineStr">
        <is>
          <t>Autres fruits d'arbres ou d'arbustes et fruits à coque</t>
        </is>
      </c>
      <c r="C11254" t="inlineStr">
        <is>
          <t>Ré-exports</t>
        </is>
      </c>
      <c r="D11254" t="n">
        <v>12.3</v>
      </c>
      <c r="E11254" t="inlineStr"/>
      <c r="F11254" t="inlineStr"/>
      <c r="G11254" t="inlineStr">
        <is>
          <t>Donnée calculée</t>
        </is>
      </c>
      <c r="H11254" t="inlineStr"/>
    </row>
    <row r="11255">
      <c r="A11255" t="inlineStr">
        <is>
          <t>2019</t>
        </is>
      </c>
      <c r="B11255" t="inlineStr">
        <is>
          <t>Baies et fruits du genre vaccinium</t>
        </is>
      </c>
      <c r="C11255" t="inlineStr">
        <is>
          <t>Ré-exports</t>
        </is>
      </c>
      <c r="D11255" t="n">
        <v>12.3</v>
      </c>
      <c r="E11255" t="inlineStr"/>
      <c r="F11255" t="inlineStr"/>
      <c r="G11255" t="inlineStr">
        <is>
          <t>Donnée calculée</t>
        </is>
      </c>
      <c r="H11255" t="inlineStr"/>
    </row>
    <row r="11256">
      <c r="A11256" t="inlineStr">
        <is>
          <t>2019</t>
        </is>
      </c>
      <c r="B11256" t="inlineStr">
        <is>
          <t>Framboises</t>
        </is>
      </c>
      <c r="C11256" t="inlineStr">
        <is>
          <t>Ré-exports</t>
        </is>
      </c>
      <c r="D11256" t="n">
        <v>3.43</v>
      </c>
      <c r="E11256" t="inlineStr"/>
      <c r="F11256" t="inlineStr"/>
      <c r="G11256" t="inlineStr">
        <is>
          <t>Donnée calculée</t>
        </is>
      </c>
      <c r="H11256" t="inlineStr"/>
    </row>
    <row r="11257">
      <c r="A11257" t="inlineStr">
        <is>
          <t>2019</t>
        </is>
      </c>
      <c r="B11257" t="inlineStr">
        <is>
          <t>Fraises</t>
        </is>
      </c>
      <c r="C11257" t="inlineStr">
        <is>
          <t>Ré-exports</t>
        </is>
      </c>
      <c r="D11257" t="n">
        <v>8.73</v>
      </c>
      <c r="E11257" t="inlineStr"/>
      <c r="F11257" t="inlineStr"/>
      <c r="G11257" t="inlineStr">
        <is>
          <t>Donnée calculée</t>
        </is>
      </c>
      <c r="H11257" t="inlineStr"/>
    </row>
    <row r="11258">
      <c r="A11258" t="inlineStr">
        <is>
          <t>2019</t>
        </is>
      </c>
      <c r="B11258" t="inlineStr">
        <is>
          <t>Fraises sous serres</t>
        </is>
      </c>
      <c r="C11258" t="inlineStr">
        <is>
          <t>Ré-exports</t>
        </is>
      </c>
      <c r="D11258" t="n">
        <v>5.42</v>
      </c>
      <c r="E11258" t="n">
        <v>0</v>
      </c>
      <c r="F11258" t="n">
        <v>8.73</v>
      </c>
      <c r="G11258" t="inlineStr">
        <is>
          <t>Donnée calculée</t>
        </is>
      </c>
      <c r="H11258" t="inlineStr"/>
    </row>
    <row r="11259">
      <c r="A11259" t="inlineStr">
        <is>
          <t>2019</t>
        </is>
      </c>
      <c r="B11259" t="inlineStr">
        <is>
          <t>Fraises en plein air</t>
        </is>
      </c>
      <c r="C11259" t="inlineStr">
        <is>
          <t>Ré-exports</t>
        </is>
      </c>
      <c r="D11259" t="n">
        <v>3.31</v>
      </c>
      <c r="E11259" t="n">
        <v>0</v>
      </c>
      <c r="F11259" t="n">
        <v>8.73</v>
      </c>
      <c r="G11259" t="inlineStr">
        <is>
          <t>Donnée calculée</t>
        </is>
      </c>
      <c r="H11259" t="inlineStr"/>
    </row>
    <row r="11260">
      <c r="A11260" t="inlineStr">
        <is>
          <t>2019</t>
        </is>
      </c>
      <c r="B11260" t="inlineStr">
        <is>
          <t>Autres baies, fruits du genre vaccinium n.c.a.</t>
        </is>
      </c>
      <c r="C11260" t="inlineStr">
        <is>
          <t>Ré-exports</t>
        </is>
      </c>
      <c r="D11260" t="n">
        <v>0.14</v>
      </c>
      <c r="E11260" t="inlineStr"/>
      <c r="F11260" t="inlineStr"/>
      <c r="G11260" t="inlineStr">
        <is>
          <t>Donnée calculée</t>
        </is>
      </c>
      <c r="H11260" t="inlineStr"/>
    </row>
    <row r="11261">
      <c r="A11261" t="inlineStr">
        <is>
          <t>2019</t>
        </is>
      </c>
      <c r="B11261" t="inlineStr">
        <is>
          <t>Groseilles</t>
        </is>
      </c>
      <c r="C11261" t="inlineStr">
        <is>
          <t>Ré-exports</t>
        </is>
      </c>
      <c r="D11261" t="n">
        <v>0.14</v>
      </c>
      <c r="E11261" t="inlineStr"/>
      <c r="F11261" t="inlineStr"/>
      <c r="G11261" t="inlineStr">
        <is>
          <t>Donnée calculée</t>
        </is>
      </c>
      <c r="H11261" t="inlineStr"/>
    </row>
    <row r="11262">
      <c r="A11262" t="inlineStr">
        <is>
          <t>2019</t>
        </is>
      </c>
      <c r="B11262" t="inlineStr">
        <is>
          <t>Produits manufacturés</t>
        </is>
      </c>
      <c r="C11262" t="inlineStr">
        <is>
          <t>Ré-exports</t>
        </is>
      </c>
      <c r="D11262" t="n">
        <v>11.8</v>
      </c>
      <c r="E11262" t="n">
        <v>0</v>
      </c>
      <c r="F11262" t="n">
        <v>115</v>
      </c>
      <c r="G11262" t="inlineStr">
        <is>
          <t>Donnée calculée</t>
        </is>
      </c>
      <c r="H11262" t="inlineStr"/>
    </row>
    <row r="11263">
      <c r="A11263" t="inlineStr">
        <is>
          <t>2019</t>
        </is>
      </c>
      <c r="B11263" t="inlineStr">
        <is>
          <t>Produits des industries alimentaires</t>
        </is>
      </c>
      <c r="C11263" t="inlineStr">
        <is>
          <t>Ré-exports</t>
        </is>
      </c>
      <c r="D11263" t="n">
        <v>11.8</v>
      </c>
      <c r="E11263" t="n">
        <v>0</v>
      </c>
      <c r="F11263" t="n">
        <v>115</v>
      </c>
      <c r="G11263" t="inlineStr">
        <is>
          <t>Donnée calculée</t>
        </is>
      </c>
      <c r="H11263" t="inlineStr"/>
    </row>
    <row r="11264">
      <c r="A11264" t="inlineStr">
        <is>
          <t>2019</t>
        </is>
      </c>
      <c r="B11264" t="inlineStr">
        <is>
          <t>Produits à base de fruits et légumes</t>
        </is>
      </c>
      <c r="C11264" t="inlineStr">
        <is>
          <t>Ré-exports</t>
        </is>
      </c>
      <c r="D11264" t="n">
        <v>11.8</v>
      </c>
      <c r="E11264" t="n">
        <v>0</v>
      </c>
      <c r="F11264" t="n">
        <v>115</v>
      </c>
      <c r="G11264" t="inlineStr">
        <is>
          <t>Donnée calculée</t>
        </is>
      </c>
      <c r="H11264" t="inlineStr"/>
    </row>
    <row r="11265">
      <c r="A11265" t="inlineStr">
        <is>
          <t>2019</t>
        </is>
      </c>
      <c r="B11265" t="inlineStr">
        <is>
          <t>Autres préparations et conserves à base de fruits et légumes</t>
        </is>
      </c>
      <c r="C11265" t="inlineStr">
        <is>
          <t>Ré-exports</t>
        </is>
      </c>
      <c r="D11265" t="n">
        <v>11.8</v>
      </c>
      <c r="E11265" t="n">
        <v>0</v>
      </c>
      <c r="F11265" t="n">
        <v>115</v>
      </c>
      <c r="G11265" t="inlineStr">
        <is>
          <t>Donnée calculée</t>
        </is>
      </c>
      <c r="H11265" t="inlineStr"/>
    </row>
    <row r="11266">
      <c r="A11266" t="inlineStr">
        <is>
          <t>2019</t>
        </is>
      </c>
      <c r="B11266" t="inlineStr">
        <is>
          <t>Préparations et conserves de fruits</t>
        </is>
      </c>
      <c r="C11266" t="inlineStr">
        <is>
          <t>Ré-exports</t>
        </is>
      </c>
      <c r="D11266" t="n">
        <v>11.8</v>
      </c>
      <c r="E11266" t="n">
        <v>0</v>
      </c>
      <c r="F11266" t="n">
        <v>115</v>
      </c>
      <c r="G11266" t="inlineStr">
        <is>
          <t>Donnée calculée</t>
        </is>
      </c>
      <c r="H11266" t="inlineStr"/>
    </row>
    <row r="11267">
      <c r="A11267" t="inlineStr">
        <is>
          <t>2019</t>
        </is>
      </c>
      <c r="B11267" t="inlineStr">
        <is>
          <t>Autres conserves et préparations à base de fruits et de fruits à coque</t>
        </is>
      </c>
      <c r="C11267" t="inlineStr">
        <is>
          <t>Ré-exports</t>
        </is>
      </c>
      <c r="D11267" t="n">
        <v>11.8</v>
      </c>
      <c r="E11267" t="n">
        <v>0</v>
      </c>
      <c r="F11267" t="n">
        <v>115</v>
      </c>
      <c r="G11267" t="inlineStr">
        <is>
          <t>Donnée calculée</t>
        </is>
      </c>
      <c r="H11267" t="inlineStr"/>
    </row>
    <row r="11268">
      <c r="A11268" t="inlineStr">
        <is>
          <t>2019</t>
        </is>
      </c>
      <c r="B11268" t="inlineStr">
        <is>
          <t>Fruits secs</t>
        </is>
      </c>
      <c r="C11268" t="inlineStr">
        <is>
          <t>Ré-exports</t>
        </is>
      </c>
      <c r="D11268" t="n">
        <v>11.8</v>
      </c>
      <c r="E11268" t="n">
        <v>0</v>
      </c>
      <c r="F11268" t="n">
        <v>115</v>
      </c>
      <c r="G11268" t="inlineStr">
        <is>
          <t>Donnée calculée</t>
        </is>
      </c>
      <c r="H11268" t="inlineStr"/>
    </row>
    <row r="11269">
      <c r="A11269" t="inlineStr">
        <is>
          <t>2019</t>
        </is>
      </c>
      <c r="B11269" t="inlineStr">
        <is>
          <t>Autres fruits secs ; mélanges de noix séchées et/ou de fruits secs</t>
        </is>
      </c>
      <c r="C11269" t="inlineStr">
        <is>
          <t>Ré-exports</t>
        </is>
      </c>
      <c r="D11269" t="n">
        <v>11.8</v>
      </c>
      <c r="E11269" t="n">
        <v>0</v>
      </c>
      <c r="F11269" t="n">
        <v>115</v>
      </c>
      <c r="G11269" t="inlineStr">
        <is>
          <t>Donnée calculée</t>
        </is>
      </c>
      <c r="H11269" t="inlineStr"/>
    </row>
    <row r="11270">
      <c r="A11270" t="inlineStr">
        <is>
          <t>2019</t>
        </is>
      </c>
      <c r="B11270" t="inlineStr">
        <is>
          <t>Figues, sèches</t>
        </is>
      </c>
      <c r="C11270" t="inlineStr">
        <is>
          <t>Ré-exports</t>
        </is>
      </c>
      <c r="D11270" t="n">
        <v>0.52</v>
      </c>
      <c r="E11270" t="n">
        <v>0</v>
      </c>
      <c r="F11270" t="n">
        <v>1.63</v>
      </c>
      <c r="G11270" t="inlineStr">
        <is>
          <t>Donnée calculée</t>
        </is>
      </c>
      <c r="H11270" t="inlineStr"/>
    </row>
    <row r="11271">
      <c r="A11271" t="inlineStr">
        <is>
          <t>2019</t>
        </is>
      </c>
      <c r="B11271" t="inlineStr">
        <is>
          <t>Ananas, secs</t>
        </is>
      </c>
      <c r="C11271" t="inlineStr">
        <is>
          <t>Ré-exports</t>
        </is>
      </c>
      <c r="D11271" t="n">
        <v>1.26</v>
      </c>
      <c r="E11271" t="n">
        <v>0</v>
      </c>
      <c r="F11271" t="n">
        <v>7.35</v>
      </c>
      <c r="G11271" t="inlineStr">
        <is>
          <t>Donnée calculée</t>
        </is>
      </c>
      <c r="H11271" t="inlineStr"/>
    </row>
    <row r="11272">
      <c r="A11272" t="inlineStr">
        <is>
          <t>2019</t>
        </is>
      </c>
      <c r="B11272" t="inlineStr">
        <is>
          <t>Avocats, secs</t>
        </is>
      </c>
      <c r="C11272" t="inlineStr">
        <is>
          <t>Ré-exports</t>
        </is>
      </c>
      <c r="D11272" t="n">
        <v>1.93</v>
      </c>
      <c r="E11272" t="n">
        <v>0</v>
      </c>
      <c r="F11272" t="n">
        <v>28.2</v>
      </c>
      <c r="G11272" t="inlineStr">
        <is>
          <t>Donnée calculée</t>
        </is>
      </c>
      <c r="H11272" t="inlineStr"/>
    </row>
    <row r="11273">
      <c r="A11273" t="inlineStr">
        <is>
          <t>2019</t>
        </is>
      </c>
      <c r="B11273" t="inlineStr">
        <is>
          <t>Goyaves, mangues et mangoustans, secs</t>
        </is>
      </c>
      <c r="C11273" t="inlineStr">
        <is>
          <t>Ré-exports</t>
        </is>
      </c>
      <c r="D11273" t="n">
        <v>1.84</v>
      </c>
      <c r="E11273" t="n">
        <v>0</v>
      </c>
      <c r="F11273" t="n">
        <v>18.4</v>
      </c>
      <c r="G11273" t="inlineStr">
        <is>
          <t>Donnée calculée</t>
        </is>
      </c>
      <c r="H11273" t="inlineStr"/>
    </row>
    <row r="11274">
      <c r="A11274" t="inlineStr">
        <is>
          <t>2019</t>
        </is>
      </c>
      <c r="B11274" t="inlineStr">
        <is>
          <t>Oranges, sèches</t>
        </is>
      </c>
      <c r="C11274" t="inlineStr">
        <is>
          <t>Ré-exports</t>
        </is>
      </c>
      <c r="D11274" t="n">
        <v>2.81</v>
      </c>
      <c r="E11274" t="n">
        <v>0</v>
      </c>
      <c r="F11274" t="n">
        <v>39</v>
      </c>
      <c r="G11274" t="inlineStr">
        <is>
          <t>Donnée calculée</t>
        </is>
      </c>
      <c r="H11274" t="inlineStr"/>
    </row>
    <row r="11275">
      <c r="A11275" t="inlineStr">
        <is>
          <t>2019</t>
        </is>
      </c>
      <c r="B11275" t="inlineStr">
        <is>
          <t>Pamplemousses et pomelos, secs</t>
        </is>
      </c>
      <c r="C11275" t="inlineStr">
        <is>
          <t>Ré-exports</t>
        </is>
      </c>
      <c r="D11275" t="n">
        <v>0.93</v>
      </c>
      <c r="E11275" t="n">
        <v>0</v>
      </c>
      <c r="F11275" t="n">
        <v>4.49</v>
      </c>
      <c r="G11275" t="inlineStr">
        <is>
          <t>Donnée calculée</t>
        </is>
      </c>
      <c r="H11275" t="inlineStr"/>
    </row>
    <row r="11276">
      <c r="A11276" t="inlineStr">
        <is>
          <t>2019</t>
        </is>
      </c>
      <c r="B11276" t="inlineStr">
        <is>
          <t>Citrons et limes, secs</t>
        </is>
      </c>
      <c r="C11276" t="inlineStr">
        <is>
          <t>Ré-exports</t>
        </is>
      </c>
      <c r="D11276" t="n">
        <v>2.49</v>
      </c>
      <c r="E11276" t="n">
        <v>0</v>
      </c>
      <c r="F11276" t="n">
        <v>16.1</v>
      </c>
      <c r="G11276" t="inlineStr">
        <is>
          <t>Donnée calculée</t>
        </is>
      </c>
      <c r="H11276" t="inlineStr"/>
    </row>
    <row r="11277">
      <c r="A11277" t="inlineStr">
        <is>
          <t>2019</t>
        </is>
      </c>
      <c r="B11277" t="inlineStr">
        <is>
          <t>Fruits, frais ou secs</t>
        </is>
      </c>
      <c r="C11277" t="inlineStr">
        <is>
          <t>Ré-exports</t>
        </is>
      </c>
      <c r="D11277" t="n">
        <v>115</v>
      </c>
      <c r="E11277" t="inlineStr"/>
      <c r="F11277" t="inlineStr"/>
      <c r="G11277" t="inlineStr">
        <is>
          <t>Donnée calculée</t>
        </is>
      </c>
      <c r="H11277" t="inlineStr"/>
    </row>
    <row r="11278">
      <c r="A11278" t="inlineStr">
        <is>
          <t>2019</t>
        </is>
      </c>
      <c r="B11278" t="inlineStr">
        <is>
          <t>Figues, fraîches ou sèches</t>
        </is>
      </c>
      <c r="C11278" t="inlineStr">
        <is>
          <t>Ré-exports</t>
        </is>
      </c>
      <c r="D11278" t="n">
        <v>1.63</v>
      </c>
      <c r="E11278" t="inlineStr"/>
      <c r="F11278" t="inlineStr"/>
      <c r="G11278" t="inlineStr">
        <is>
          <t>Donnée calculée</t>
        </is>
      </c>
      <c r="H11278" t="inlineStr"/>
    </row>
    <row r="11279">
      <c r="A11279" t="inlineStr">
        <is>
          <t>2019</t>
        </is>
      </c>
      <c r="B11279" t="inlineStr">
        <is>
          <t>Ananas, frais ou secs</t>
        </is>
      </c>
      <c r="C11279" t="inlineStr">
        <is>
          <t>Ré-exports</t>
        </is>
      </c>
      <c r="D11279" t="n">
        <v>7.35</v>
      </c>
      <c r="E11279" t="inlineStr"/>
      <c r="F11279" t="inlineStr"/>
      <c r="G11279" t="inlineStr">
        <is>
          <t>Donnée calculée</t>
        </is>
      </c>
      <c r="H11279" t="inlineStr"/>
    </row>
    <row r="11280">
      <c r="A11280" t="inlineStr">
        <is>
          <t>2019</t>
        </is>
      </c>
      <c r="B11280" t="inlineStr">
        <is>
          <t>Avocats, frais ou secs</t>
        </is>
      </c>
      <c r="C11280" t="inlineStr">
        <is>
          <t>Ré-exports</t>
        </is>
      </c>
      <c r="D11280" t="n">
        <v>28.2</v>
      </c>
      <c r="E11280" t="inlineStr"/>
      <c r="F11280" t="inlineStr"/>
      <c r="G11280" t="inlineStr">
        <is>
          <t>Donnée calculée</t>
        </is>
      </c>
      <c r="H11280" t="inlineStr"/>
    </row>
    <row r="11281">
      <c r="A11281" t="inlineStr">
        <is>
          <t>2019</t>
        </is>
      </c>
      <c r="B11281" t="inlineStr">
        <is>
          <t>Goyaves, mangues et mangoustans, frais ou secs</t>
        </is>
      </c>
      <c r="C11281" t="inlineStr">
        <is>
          <t>Ré-exports</t>
        </is>
      </c>
      <c r="D11281" t="n">
        <v>18.4</v>
      </c>
      <c r="E11281" t="inlineStr"/>
      <c r="F11281" t="inlineStr"/>
      <c r="G11281" t="inlineStr">
        <is>
          <t>Donnée calculée</t>
        </is>
      </c>
      <c r="H11281" t="inlineStr"/>
    </row>
    <row r="11282">
      <c r="A11282" t="inlineStr">
        <is>
          <t>2019</t>
        </is>
      </c>
      <c r="B11282" t="inlineStr">
        <is>
          <t>Oranges, fraîches ou sèches</t>
        </is>
      </c>
      <c r="C11282" t="inlineStr">
        <is>
          <t>Ré-exports</t>
        </is>
      </c>
      <c r="D11282" t="n">
        <v>39</v>
      </c>
      <c r="E11282" t="inlineStr"/>
      <c r="F11282" t="inlineStr"/>
      <c r="G11282" t="inlineStr">
        <is>
          <t>Donnée calculée</t>
        </is>
      </c>
      <c r="H11282" t="inlineStr"/>
    </row>
    <row r="11283">
      <c r="A11283" t="inlineStr">
        <is>
          <t>2019</t>
        </is>
      </c>
      <c r="B11283" t="inlineStr">
        <is>
          <t>Pamplemousses et pomelos, frais ou secs</t>
        </is>
      </c>
      <c r="C11283" t="inlineStr">
        <is>
          <t>Ré-exports</t>
        </is>
      </c>
      <c r="D11283" t="n">
        <v>4.49</v>
      </c>
      <c r="E11283" t="n">
        <v>4.49</v>
      </c>
      <c r="F11283" t="n">
        <v>4.49</v>
      </c>
      <c r="G11283" t="inlineStr">
        <is>
          <t>Donnée calculée</t>
        </is>
      </c>
      <c r="H11283" t="inlineStr"/>
    </row>
    <row r="11284">
      <c r="A11284" t="inlineStr">
        <is>
          <t>2019</t>
        </is>
      </c>
      <c r="B11284" t="inlineStr">
        <is>
          <t>Citrons et limes, frais ou secs</t>
        </is>
      </c>
      <c r="C11284" t="inlineStr">
        <is>
          <t>Ré-exports</t>
        </is>
      </c>
      <c r="D11284" t="n">
        <v>16.1</v>
      </c>
      <c r="E11284" t="n">
        <v>16.1</v>
      </c>
      <c r="F11284" t="n">
        <v>16.1</v>
      </c>
      <c r="G11284" t="inlineStr">
        <is>
          <t>Donnée calculée</t>
        </is>
      </c>
      <c r="H11284" t="inlineStr"/>
    </row>
    <row r="11285">
      <c r="A11285" t="inlineStr">
        <is>
          <t>2019</t>
        </is>
      </c>
      <c r="B11285" t="inlineStr">
        <is>
          <t>Fruits et légumes (hors PdT)</t>
        </is>
      </c>
      <c r="C11285" t="inlineStr">
        <is>
          <t>Ré-exports</t>
        </is>
      </c>
      <c r="D11285" t="n">
        <v>434</v>
      </c>
      <c r="E11285" t="n">
        <v>268</v>
      </c>
      <c r="F11285" t="n">
        <v>448</v>
      </c>
      <c r="G11285" t="inlineStr">
        <is>
          <t>Donnée calculée</t>
        </is>
      </c>
      <c r="H11285" t="inlineStr"/>
    </row>
    <row r="11286">
      <c r="A11286" t="inlineStr">
        <is>
          <t>2019</t>
        </is>
      </c>
      <c r="B11286" t="inlineStr">
        <is>
          <t>Légumes (hors PdT)</t>
        </is>
      </c>
      <c r="C11286" t="inlineStr">
        <is>
          <t>Ré-exports</t>
        </is>
      </c>
      <c r="D11286" t="n">
        <v>301</v>
      </c>
      <c r="E11286" t="n">
        <v>238</v>
      </c>
      <c r="F11286" t="n">
        <v>302</v>
      </c>
      <c r="G11286" t="inlineStr">
        <is>
          <t>Donnée calculée</t>
        </is>
      </c>
      <c r="H11286" t="inlineStr"/>
    </row>
    <row r="11287">
      <c r="A11287" t="inlineStr">
        <is>
          <t>2019</t>
        </is>
      </c>
      <c r="B11287" t="inlineStr">
        <is>
          <t>Légumes cultivés pour le fruit - CTIFL</t>
        </is>
      </c>
      <c r="C11287" t="inlineStr">
        <is>
          <t>Ré-exports</t>
        </is>
      </c>
      <c r="D11287" t="n">
        <v>192</v>
      </c>
      <c r="E11287" t="inlineStr"/>
      <c r="F11287" t="inlineStr"/>
      <c r="G11287" t="inlineStr">
        <is>
          <t>Donnée calculée</t>
        </is>
      </c>
      <c r="H11287" t="inlineStr"/>
    </row>
    <row r="11288">
      <c r="A11288" t="inlineStr">
        <is>
          <t>2019</t>
        </is>
      </c>
      <c r="B11288" t="inlineStr">
        <is>
          <t>Autres légumes cultivés pour le fruit - CTIFL</t>
        </is>
      </c>
      <c r="C11288" t="inlineStr">
        <is>
          <t>Ré-exports</t>
        </is>
      </c>
      <c r="D11288" t="n">
        <v>0.98</v>
      </c>
      <c r="E11288" t="n">
        <v>0</v>
      </c>
      <c r="F11288" t="n">
        <v>10.9</v>
      </c>
      <c r="G11288" t="inlineStr">
        <is>
          <t>Donnée calculée</t>
        </is>
      </c>
      <c r="H11288" t="inlineStr"/>
    </row>
    <row r="11289">
      <c r="A11289" t="inlineStr">
        <is>
          <t>2019</t>
        </is>
      </c>
      <c r="B11289" t="inlineStr">
        <is>
          <t>Melons d'eau et pastèques - CTIFL</t>
        </is>
      </c>
      <c r="C11289" t="inlineStr">
        <is>
          <t>Ré-exports</t>
        </is>
      </c>
      <c r="D11289" t="n">
        <v>0</v>
      </c>
      <c r="E11289" t="inlineStr"/>
      <c r="F11289" t="inlineStr"/>
      <c r="G11289" t="inlineStr">
        <is>
          <t>Donnée calculée</t>
        </is>
      </c>
      <c r="H11289" t="inlineStr"/>
    </row>
    <row r="11290">
      <c r="A11290" t="inlineStr">
        <is>
          <t>2019</t>
        </is>
      </c>
      <c r="B11290" t="inlineStr">
        <is>
          <t>Légumes feuillus et à tige - CTIFL</t>
        </is>
      </c>
      <c r="C11290" t="inlineStr">
        <is>
          <t>Ré-exports</t>
        </is>
      </c>
      <c r="D11290" t="n">
        <v>1.69</v>
      </c>
      <c r="E11290" t="inlineStr"/>
      <c r="F11290" t="inlineStr"/>
      <c r="G11290" t="inlineStr">
        <is>
          <t>Donnée calculée</t>
        </is>
      </c>
      <c r="H11290" t="inlineStr"/>
    </row>
    <row r="11291">
      <c r="A11291" t="inlineStr">
        <is>
          <t>2019</t>
        </is>
      </c>
      <c r="B11291" t="inlineStr">
        <is>
          <t>Racines, bulbes et tubercules - CTIFL</t>
        </is>
      </c>
      <c r="C11291" t="inlineStr">
        <is>
          <t>Ré-exports</t>
        </is>
      </c>
      <c r="D11291" t="n">
        <v>107</v>
      </c>
      <c r="E11291" t="n">
        <v>44.4</v>
      </c>
      <c r="F11291" t="n">
        <v>109</v>
      </c>
      <c r="G11291" t="inlineStr">
        <is>
          <t>Donnée calculée</t>
        </is>
      </c>
      <c r="H11291" t="inlineStr"/>
    </row>
    <row r="11292">
      <c r="A11292" t="inlineStr">
        <is>
          <t>2019</t>
        </is>
      </c>
      <c r="B11292" t="inlineStr">
        <is>
          <t>Autres fruits métropolitains - CTIFL</t>
        </is>
      </c>
      <c r="C11292" t="inlineStr">
        <is>
          <t>Ré-exports</t>
        </is>
      </c>
      <c r="D11292" t="n">
        <v>1.11</v>
      </c>
      <c r="E11292" t="n">
        <v>0</v>
      </c>
      <c r="F11292" t="n">
        <v>1.63</v>
      </c>
      <c r="G11292" t="inlineStr">
        <is>
          <t>Donnée calculée</t>
        </is>
      </c>
      <c r="H11292" t="inlineStr"/>
    </row>
    <row r="11293">
      <c r="A11293" t="inlineStr">
        <is>
          <t>2019</t>
        </is>
      </c>
      <c r="B11293" t="inlineStr">
        <is>
          <t>Fruits à noyau - CTIFL</t>
        </is>
      </c>
      <c r="C11293" t="inlineStr">
        <is>
          <t>Ré-exports</t>
        </is>
      </c>
      <c r="D11293" t="n">
        <v>17.7</v>
      </c>
      <c r="E11293" t="inlineStr"/>
      <c r="F11293" t="inlineStr"/>
      <c r="G11293" t="inlineStr">
        <is>
          <t>Donnée calculée</t>
        </is>
      </c>
      <c r="H11293" t="inlineStr"/>
    </row>
    <row r="11294">
      <c r="A11294" t="inlineStr">
        <is>
          <t>2019</t>
        </is>
      </c>
      <c r="B11294" t="inlineStr">
        <is>
          <t>Agrumes - CTIFL</t>
        </is>
      </c>
      <c r="C11294" t="inlineStr">
        <is>
          <t>Ré-exports</t>
        </is>
      </c>
      <c r="D11294" t="n">
        <v>53.3</v>
      </c>
      <c r="E11294" t="n">
        <v>0</v>
      </c>
      <c r="F11294" t="n">
        <v>59.5</v>
      </c>
      <c r="G11294" t="inlineStr">
        <is>
          <t>Donnée calculée</t>
        </is>
      </c>
      <c r="H11294" t="inlineStr"/>
    </row>
    <row r="11295">
      <c r="A11295" t="inlineStr">
        <is>
          <t>2019</t>
        </is>
      </c>
      <c r="B11295" t="inlineStr">
        <is>
          <t>Fruits exotiques - CTIFL</t>
        </is>
      </c>
      <c r="C11295" t="inlineStr">
        <is>
          <t>Ré-exports</t>
        </is>
      </c>
      <c r="D11295" t="n">
        <v>49</v>
      </c>
      <c r="E11295" t="n">
        <v>0</v>
      </c>
      <c r="F11295" t="n">
        <v>54</v>
      </c>
      <c r="G11295" t="inlineStr">
        <is>
          <t>Donnée calculée</t>
        </is>
      </c>
      <c r="H11295" t="inlineStr"/>
    </row>
    <row r="11296">
      <c r="A11296" t="inlineStr">
        <is>
          <t>2019</t>
        </is>
      </c>
      <c r="B11296" t="inlineStr">
        <is>
          <t>Autres fruits exotiques - CTIFL</t>
        </is>
      </c>
      <c r="C11296" t="inlineStr">
        <is>
          <t>Ré-exports</t>
        </is>
      </c>
      <c r="D11296" t="n">
        <v>2.73</v>
      </c>
      <c r="E11296" t="n">
        <v>0</v>
      </c>
      <c r="F11296" t="n">
        <v>18.4</v>
      </c>
      <c r="G11296" t="inlineStr">
        <is>
          <t>Donnée calculée</t>
        </is>
      </c>
      <c r="H11296" t="inlineStr"/>
    </row>
    <row r="11297">
      <c r="A11297" t="inlineStr">
        <is>
          <t>2019</t>
        </is>
      </c>
      <c r="B11297" t="inlineStr">
        <is>
          <t>Fruits rouges - CTIFL</t>
        </is>
      </c>
      <c r="C11297" t="inlineStr">
        <is>
          <t>Ré-exports</t>
        </is>
      </c>
      <c r="D11297" t="n">
        <v>12.3</v>
      </c>
      <c r="E11297" t="inlineStr"/>
      <c r="F11297" t="inlineStr"/>
      <c r="G11297" t="inlineStr">
        <is>
          <t>Donnée calculée</t>
        </is>
      </c>
      <c r="H11297" t="inlineStr"/>
    </row>
  </sheetData>
  <pageMargins left="0.75" right="0.75" top="1" bottom="1" header="0.5" footer="0.5"/>
  <legacyDrawing xmlns:r="http://schemas.openxmlformats.org/officeDocument/2006/relationships" r:id="anysvml"/>
</worksheet>
</file>

<file path=xl/worksheets/sheet11.xml><?xml version="1.0" encoding="utf-8"?>
<worksheet xmlns="http://schemas.openxmlformats.org/spreadsheetml/2006/main">
  <sheetPr>
    <tabColor rgb="008064A2"/>
    <outlinePr summaryBelow="1" summaryRight="1"/>
    <pageSetUpPr/>
  </sheetPr>
  <dimension ref="A1:K11297"/>
  <sheetViews>
    <sheetView workbookViewId="0">
      <selection activeCell="A1" sqref="A1"/>
    </sheetView>
  </sheetViews>
  <sheetFormatPr baseColWidth="8" defaultRowHeight="15"/>
  <cols>
    <col width="15" customWidth="1" style="902" min="1" max="1"/>
    <col width="126" customWidth="1" style="902" min="2" max="2"/>
    <col width="126" customWidth="1" style="902" min="3" max="3"/>
    <col width="34" customWidth="1" style="902" min="4" max="4"/>
    <col width="26" customWidth="1" style="902" min="5" max="5"/>
    <col width="30" customWidth="1" style="902" min="6" max="6"/>
    <col width="27" customWidth="1" style="902" min="7" max="7"/>
    <col width="24" customWidth="1" style="902" min="8" max="8"/>
    <col width="24" customWidth="1" style="902" min="9" max="9"/>
    <col width="58" customWidth="1" style="902" min="10" max="10"/>
    <col width="24" customWidth="1" style="902" min="11" max="11"/>
  </cols>
  <sheetData>
    <row r="1">
      <c r="A1" s="988" t="inlineStr">
        <is>
          <t>Période</t>
        </is>
      </c>
      <c r="B1" s="988" t="inlineStr">
        <is>
          <t>Origine</t>
        </is>
      </c>
      <c r="C1" s="988" t="inlineStr">
        <is>
          <t>Destination</t>
        </is>
      </c>
      <c r="D1" s="988" t="inlineStr">
        <is>
          <t>Valeur de sortie du modèle</t>
        </is>
      </c>
      <c r="E1" s="988" t="inlineStr">
        <is>
          <t>Valeur d'entrée</t>
        </is>
      </c>
      <c r="F1" s="988" t="inlineStr">
        <is>
          <t>Incertitude d'entrée</t>
        </is>
      </c>
      <c r="G1" s="988" t="inlineStr">
        <is>
          <t>sigma in %</t>
        </is>
      </c>
      <c r="H1" s="988" t="inlineStr">
        <is>
          <t>Minimum d'entrée</t>
        </is>
      </c>
      <c r="I1" s="988" t="inlineStr">
        <is>
          <t>Maximum d'entrée</t>
        </is>
      </c>
      <c r="J1" s="988" t="inlineStr">
        <is>
          <t>Ecart entrée/sortie exprimé en nombre d'écart-type</t>
        </is>
      </c>
      <c r="K1" s="988" t="inlineStr">
        <is>
          <t>Type de variable</t>
        </is>
      </c>
    </row>
    <row r="2">
      <c r="A2" t="inlineStr">
        <is>
          <t>2015</t>
        </is>
      </c>
      <c r="B2" t="inlineStr">
        <is>
          <t>Cultures</t>
        </is>
      </c>
      <c r="C2" t="inlineStr">
        <is>
          <t>Fruits et légumes</t>
        </is>
      </c>
      <c r="D2" t="n">
        <v>15100</v>
      </c>
      <c r="E2" t="inlineStr"/>
      <c r="F2" t="inlineStr"/>
      <c r="G2" t="inlineStr"/>
      <c r="H2" t="inlineStr"/>
      <c r="I2" t="inlineStr"/>
      <c r="J2" t="inlineStr"/>
      <c r="K2" t="inlineStr">
        <is>
          <t>libre unbounded</t>
        </is>
      </c>
    </row>
    <row r="3">
      <c r="A3" t="inlineStr">
        <is>
          <t>2015</t>
        </is>
      </c>
      <c r="B3" t="inlineStr">
        <is>
          <t>Cultures</t>
        </is>
      </c>
      <c r="C3" t="inlineStr">
        <is>
          <t>Légumes</t>
        </is>
      </c>
      <c r="D3" t="n">
        <v>11300</v>
      </c>
      <c r="E3" t="inlineStr"/>
      <c r="F3" t="inlineStr"/>
      <c r="G3" t="inlineStr"/>
      <c r="H3" t="inlineStr"/>
      <c r="I3" t="inlineStr"/>
      <c r="J3" t="inlineStr"/>
      <c r="K3" t="inlineStr">
        <is>
          <t>libre unbounded</t>
        </is>
      </c>
    </row>
    <row r="4">
      <c r="A4" t="inlineStr">
        <is>
          <t>2015</t>
        </is>
      </c>
      <c r="B4" t="inlineStr">
        <is>
          <t>Cultures</t>
        </is>
      </c>
      <c r="C4" t="inlineStr">
        <is>
          <t>Légumineuses et oléagineux</t>
        </is>
      </c>
      <c r="D4" t="n">
        <v>593</v>
      </c>
      <c r="E4" t="inlineStr"/>
      <c r="F4" t="inlineStr"/>
      <c r="G4" t="inlineStr"/>
      <c r="H4" t="inlineStr"/>
      <c r="I4" t="inlineStr"/>
      <c r="J4" t="inlineStr"/>
      <c r="K4" t="inlineStr">
        <is>
          <t>déterminé</t>
        </is>
      </c>
    </row>
    <row r="5">
      <c r="A5" t="inlineStr">
        <is>
          <t>2015</t>
        </is>
      </c>
      <c r="B5" t="inlineStr">
        <is>
          <t>Cultures</t>
        </is>
      </c>
      <c r="C5" t="inlineStr">
        <is>
          <t>Légumes à cosse verts</t>
        </is>
      </c>
      <c r="D5" t="n">
        <v>593</v>
      </c>
      <c r="E5" t="inlineStr"/>
      <c r="F5" t="inlineStr"/>
      <c r="G5" t="inlineStr"/>
      <c r="H5" t="inlineStr"/>
      <c r="I5" t="inlineStr"/>
      <c r="J5" t="inlineStr"/>
      <c r="K5" t="inlineStr">
        <is>
          <t>déterminé</t>
        </is>
      </c>
    </row>
    <row r="6">
      <c r="A6" t="inlineStr">
        <is>
          <t>2015</t>
        </is>
      </c>
      <c r="B6" t="inlineStr">
        <is>
          <t>Cultures</t>
        </is>
      </c>
      <c r="C6" t="inlineStr">
        <is>
          <t>Haricots</t>
        </is>
      </c>
      <c r="D6" t="n">
        <v>339</v>
      </c>
      <c r="E6" t="inlineStr"/>
      <c r="F6" t="inlineStr"/>
      <c r="G6" t="inlineStr"/>
      <c r="H6" t="inlineStr"/>
      <c r="I6" t="inlineStr"/>
      <c r="J6" t="inlineStr"/>
      <c r="K6" t="inlineStr">
        <is>
          <t>déterminé</t>
        </is>
      </c>
    </row>
    <row r="7">
      <c r="A7" t="inlineStr">
        <is>
          <t>2015</t>
        </is>
      </c>
      <c r="B7" t="inlineStr">
        <is>
          <t>Cultures</t>
        </is>
      </c>
      <c r="C7" t="inlineStr">
        <is>
          <t>Haricots à écosser et demi-secs (grains)</t>
        </is>
      </c>
      <c r="D7" t="n">
        <v>34.2</v>
      </c>
      <c r="E7" t="n">
        <v>34.2259</v>
      </c>
      <c r="F7" t="n">
        <v>1.711295</v>
      </c>
      <c r="G7" t="n">
        <v>0.1</v>
      </c>
      <c r="H7" t="n">
        <v>0</v>
      </c>
      <c r="I7" t="n">
        <v>500000000</v>
      </c>
      <c r="J7" t="n">
        <v>0</v>
      </c>
      <c r="K7" t="inlineStr">
        <is>
          <t>mesuré</t>
        </is>
      </c>
    </row>
    <row r="8">
      <c r="A8" t="inlineStr">
        <is>
          <t>2015</t>
        </is>
      </c>
      <c r="B8" t="inlineStr">
        <is>
          <t>Cultures</t>
        </is>
      </c>
      <c r="C8" t="inlineStr">
        <is>
          <t>Haricots verts (y.c. haricots beurre)</t>
        </is>
      </c>
      <c r="D8" t="n">
        <v>305</v>
      </c>
      <c r="E8" t="n">
        <v>305.0102</v>
      </c>
      <c r="F8" t="n">
        <v>15.25051</v>
      </c>
      <c r="G8" t="n">
        <v>0.1</v>
      </c>
      <c r="H8" t="n">
        <v>0</v>
      </c>
      <c r="I8" t="n">
        <v>500000000</v>
      </c>
      <c r="J8" t="n">
        <v>0</v>
      </c>
      <c r="K8" t="inlineStr">
        <is>
          <t>mesuré</t>
        </is>
      </c>
    </row>
    <row r="9">
      <c r="A9" t="inlineStr">
        <is>
          <t>2015</t>
        </is>
      </c>
      <c r="B9" t="inlineStr">
        <is>
          <t>Cultures</t>
        </is>
      </c>
      <c r="C9" t="inlineStr">
        <is>
          <t>Petits pois</t>
        </is>
      </c>
      <c r="D9" t="n">
        <v>254</v>
      </c>
      <c r="E9" t="n">
        <v>235.4715</v>
      </c>
      <c r="F9" t="n">
        <v>11.773575</v>
      </c>
      <c r="G9" t="n">
        <v>0.1</v>
      </c>
      <c r="H9" t="n">
        <v>0</v>
      </c>
      <c r="I9" t="n">
        <v>500000000</v>
      </c>
      <c r="J9" t="n">
        <v>1.55</v>
      </c>
      <c r="K9" t="inlineStr">
        <is>
          <t>mesuré</t>
        </is>
      </c>
    </row>
    <row r="10">
      <c r="A10" t="inlineStr">
        <is>
          <t>2015</t>
        </is>
      </c>
      <c r="B10" t="inlineStr">
        <is>
          <t>Cultures</t>
        </is>
      </c>
      <c r="C10" t="inlineStr">
        <is>
          <t>Autres légumes à cosse verts</t>
        </is>
      </c>
      <c r="D10" t="n">
        <v>0.1</v>
      </c>
      <c r="E10" t="inlineStr"/>
      <c r="F10" t="inlineStr"/>
      <c r="G10" t="inlineStr"/>
      <c r="H10" t="inlineStr"/>
      <c r="I10" t="inlineStr"/>
      <c r="J10" t="inlineStr"/>
      <c r="K10" t="inlineStr">
        <is>
          <t>déterminé</t>
        </is>
      </c>
    </row>
    <row r="11">
      <c r="A11" t="inlineStr">
        <is>
          <t>2015</t>
        </is>
      </c>
      <c r="B11" t="inlineStr">
        <is>
          <t>Cultures</t>
        </is>
      </c>
      <c r="C11" t="inlineStr">
        <is>
          <t>Légumes à cosse d'origine tropicale</t>
        </is>
      </c>
      <c r="D11" t="n">
        <v>0.1</v>
      </c>
      <c r="E11" t="n">
        <v>0.1251</v>
      </c>
      <c r="F11" t="n">
        <v>0.006255</v>
      </c>
      <c r="G11" t="n">
        <v>0.1</v>
      </c>
      <c r="H11" t="n">
        <v>0</v>
      </c>
      <c r="I11" t="n">
        <v>500000000</v>
      </c>
      <c r="J11" t="n">
        <v>1.28</v>
      </c>
      <c r="K11" t="inlineStr">
        <is>
          <t>mesuré</t>
        </is>
      </c>
    </row>
    <row r="12">
      <c r="A12" t="inlineStr">
        <is>
          <t>2015</t>
        </is>
      </c>
      <c r="B12" t="inlineStr">
        <is>
          <t>Cultures</t>
        </is>
      </c>
      <c r="C12" t="inlineStr">
        <is>
          <t>Arachides, en coque</t>
        </is>
      </c>
      <c r="D12" t="n">
        <v>0</v>
      </c>
      <c r="E12" t="inlineStr"/>
      <c r="F12" t="inlineStr"/>
      <c r="G12" t="inlineStr"/>
      <c r="H12" t="inlineStr"/>
      <c r="I12" t="inlineStr"/>
      <c r="J12" t="inlineStr"/>
      <c r="K12" t="inlineStr">
        <is>
          <t>déterminé</t>
        </is>
      </c>
    </row>
    <row r="13">
      <c r="A13" t="inlineStr">
        <is>
          <t>2015</t>
        </is>
      </c>
      <c r="B13" t="inlineStr">
        <is>
          <t>Cultures</t>
        </is>
      </c>
      <c r="C13" t="inlineStr">
        <is>
          <t>Légumes et melons, racines et tubercules</t>
        </is>
      </c>
      <c r="D13" t="n">
        <v>10800</v>
      </c>
      <c r="E13" t="inlineStr"/>
      <c r="F13" t="inlineStr"/>
      <c r="G13" t="inlineStr"/>
      <c r="H13" t="inlineStr"/>
      <c r="I13" t="inlineStr"/>
      <c r="J13" t="inlineStr"/>
      <c r="K13" t="inlineStr">
        <is>
          <t>libre unbounded</t>
        </is>
      </c>
    </row>
    <row r="14">
      <c r="A14" t="inlineStr">
        <is>
          <t>2015</t>
        </is>
      </c>
      <c r="B14" t="inlineStr">
        <is>
          <t>Cultures</t>
        </is>
      </c>
      <c r="C14" t="inlineStr">
        <is>
          <t>Légumes à feuilles ou à tiges</t>
        </is>
      </c>
      <c r="D14" t="n">
        <v>1270</v>
      </c>
      <c r="E14" t="inlineStr"/>
      <c r="F14" t="inlineStr"/>
      <c r="G14" t="inlineStr"/>
      <c r="H14" t="inlineStr"/>
      <c r="I14" t="inlineStr"/>
      <c r="J14" t="inlineStr"/>
      <c r="K14" t="inlineStr">
        <is>
          <t>libre unbounded</t>
        </is>
      </c>
    </row>
    <row r="15">
      <c r="A15" t="inlineStr">
        <is>
          <t>2015</t>
        </is>
      </c>
      <c r="B15" t="inlineStr">
        <is>
          <t>Cultures</t>
        </is>
      </c>
      <c r="C15" t="inlineStr">
        <is>
          <t>Asperges</t>
        </is>
      </c>
      <c r="D15" t="n">
        <v>20.1</v>
      </c>
      <c r="E15" t="n">
        <v>20.0893</v>
      </c>
      <c r="F15" t="n">
        <v>1.004465</v>
      </c>
      <c r="G15" t="n">
        <v>0.1</v>
      </c>
      <c r="H15" t="n">
        <v>0</v>
      </c>
      <c r="I15" t="n">
        <v>500000000</v>
      </c>
      <c r="J15" t="n">
        <v>0</v>
      </c>
      <c r="K15" t="inlineStr">
        <is>
          <t>mesuré</t>
        </is>
      </c>
    </row>
    <row r="16">
      <c r="A16" t="inlineStr">
        <is>
          <t>2015</t>
        </is>
      </c>
      <c r="B16" t="inlineStr">
        <is>
          <t>Cultures</t>
        </is>
      </c>
      <c r="C16" t="inlineStr">
        <is>
          <t>Choux</t>
        </is>
      </c>
      <c r="D16" t="n">
        <v>174</v>
      </c>
      <c r="E16" t="inlineStr"/>
      <c r="F16" t="inlineStr"/>
      <c r="G16" t="inlineStr"/>
      <c r="H16" t="inlineStr"/>
      <c r="I16" t="inlineStr"/>
      <c r="J16" t="inlineStr"/>
      <c r="K16" t="inlineStr">
        <is>
          <t>déterminé</t>
        </is>
      </c>
    </row>
    <row r="17">
      <c r="A17" t="inlineStr">
        <is>
          <t>2015</t>
        </is>
      </c>
      <c r="B17" t="inlineStr">
        <is>
          <t>Cultures</t>
        </is>
      </c>
      <c r="C17" t="inlineStr">
        <is>
          <t>Choux de Bruxelles</t>
        </is>
      </c>
      <c r="D17" t="n">
        <v>12.9</v>
      </c>
      <c r="E17" t="n">
        <v>12.8549</v>
      </c>
      <c r="F17" t="n">
        <v>0.642745</v>
      </c>
      <c r="G17" t="n">
        <v>0.1</v>
      </c>
      <c r="H17" t="n">
        <v>0</v>
      </c>
      <c r="I17" t="n">
        <v>500000000</v>
      </c>
      <c r="J17" t="n">
        <v>0</v>
      </c>
      <c r="K17" t="inlineStr">
        <is>
          <t>mesuré</t>
        </is>
      </c>
    </row>
    <row r="18">
      <c r="A18" t="inlineStr">
        <is>
          <t>2015</t>
        </is>
      </c>
      <c r="B18" t="inlineStr">
        <is>
          <t>Cultures</t>
        </is>
      </c>
      <c r="C18" t="inlineStr">
        <is>
          <t>Autres choux</t>
        </is>
      </c>
      <c r="D18" t="n">
        <v>162</v>
      </c>
      <c r="E18" t="inlineStr"/>
      <c r="F18" t="inlineStr"/>
      <c r="G18" t="inlineStr"/>
      <c r="H18" t="inlineStr"/>
      <c r="I18" t="inlineStr"/>
      <c r="J18" t="inlineStr"/>
      <c r="K18" t="inlineStr">
        <is>
          <t>déterminé</t>
        </is>
      </c>
    </row>
    <row r="19">
      <c r="A19" t="inlineStr">
        <is>
          <t>2015</t>
        </is>
      </c>
      <c r="B19" t="inlineStr">
        <is>
          <t>Cultures</t>
        </is>
      </c>
      <c r="C19" t="inlineStr">
        <is>
          <t>Choux à choucroute</t>
        </is>
      </c>
      <c r="D19" t="n">
        <v>55.7</v>
      </c>
      <c r="E19" t="n">
        <v>55.6816</v>
      </c>
      <c r="F19" t="n">
        <v>2.78408</v>
      </c>
      <c r="G19" t="n">
        <v>0.1</v>
      </c>
      <c r="H19" t="n">
        <v>0</v>
      </c>
      <c r="I19" t="n">
        <v>500000000</v>
      </c>
      <c r="J19" t="n">
        <v>0</v>
      </c>
      <c r="K19" t="inlineStr">
        <is>
          <t>mesuré</t>
        </is>
      </c>
    </row>
    <row r="20">
      <c r="A20" t="inlineStr">
        <is>
          <t>2015</t>
        </is>
      </c>
      <c r="B20" t="inlineStr">
        <is>
          <t>Cultures</t>
        </is>
      </c>
      <c r="C20" t="inlineStr">
        <is>
          <t>Autres choux, n.c.a.</t>
        </is>
      </c>
      <c r="D20" t="n">
        <v>106</v>
      </c>
      <c r="E20" t="n">
        <v>105.9036</v>
      </c>
      <c r="F20" t="n">
        <v>5.295180000000001</v>
      </c>
      <c r="G20" t="n">
        <v>0.1</v>
      </c>
      <c r="H20" t="n">
        <v>0</v>
      </c>
      <c r="I20" t="n">
        <v>500000000</v>
      </c>
      <c r="J20" t="n">
        <v>0</v>
      </c>
      <c r="K20" t="inlineStr">
        <is>
          <t>mesuré</t>
        </is>
      </c>
    </row>
    <row r="21">
      <c r="A21" t="inlineStr">
        <is>
          <t>2015</t>
        </is>
      </c>
      <c r="B21" t="inlineStr">
        <is>
          <t>Cultures</t>
        </is>
      </c>
      <c r="C21" t="inlineStr">
        <is>
          <t>Choux-fleurs et brocolis</t>
        </is>
      </c>
      <c r="D21" t="n">
        <v>310</v>
      </c>
      <c r="E21" t="inlineStr"/>
      <c r="F21" t="inlineStr"/>
      <c r="G21" t="inlineStr"/>
      <c r="H21" t="inlineStr"/>
      <c r="I21" t="inlineStr"/>
      <c r="J21" t="inlineStr"/>
      <c r="K21" t="inlineStr">
        <is>
          <t>déterminé</t>
        </is>
      </c>
    </row>
    <row r="22">
      <c r="A22" t="inlineStr">
        <is>
          <t>2015</t>
        </is>
      </c>
      <c r="B22" t="inlineStr">
        <is>
          <t>Cultures</t>
        </is>
      </c>
      <c r="C22" t="inlineStr">
        <is>
          <t>Choux-fleurs</t>
        </is>
      </c>
      <c r="D22" t="n">
        <v>290</v>
      </c>
      <c r="E22" t="n">
        <v>289.9301</v>
      </c>
      <c r="F22" t="n">
        <v>14.496505</v>
      </c>
      <c r="G22" t="n">
        <v>0.1</v>
      </c>
      <c r="H22" t="n">
        <v>0</v>
      </c>
      <c r="I22" t="n">
        <v>500000000</v>
      </c>
      <c r="J22" t="n">
        <v>0</v>
      </c>
      <c r="K22" t="inlineStr">
        <is>
          <t>mesuré</t>
        </is>
      </c>
    </row>
    <row r="23">
      <c r="A23" t="inlineStr">
        <is>
          <t>2015</t>
        </is>
      </c>
      <c r="B23" t="inlineStr">
        <is>
          <t>Cultures</t>
        </is>
      </c>
      <c r="C23" t="inlineStr">
        <is>
          <t>Choux brocolis à jets</t>
        </is>
      </c>
      <c r="D23" t="n">
        <v>19.7</v>
      </c>
      <c r="E23" t="n">
        <v>19.7034</v>
      </c>
      <c r="F23" t="n">
        <v>0.9851700000000001</v>
      </c>
      <c r="G23" t="n">
        <v>0.1</v>
      </c>
      <c r="H23" t="n">
        <v>0</v>
      </c>
      <c r="I23" t="n">
        <v>500000000</v>
      </c>
      <c r="J23" t="n">
        <v>0</v>
      </c>
      <c r="K23" t="inlineStr">
        <is>
          <t>mesuré</t>
        </is>
      </c>
    </row>
    <row r="24">
      <c r="A24" t="inlineStr">
        <is>
          <t>2015</t>
        </is>
      </c>
      <c r="B24" t="inlineStr">
        <is>
          <t>Cultures</t>
        </is>
      </c>
      <c r="C24" t="inlineStr">
        <is>
          <t>Laitues</t>
        </is>
      </c>
      <c r="D24" t="n">
        <v>231</v>
      </c>
      <c r="E24" t="n">
        <v>231.3638</v>
      </c>
      <c r="F24" t="n">
        <v>11.56819</v>
      </c>
      <c r="G24" t="n">
        <v>0.1</v>
      </c>
      <c r="H24" t="n">
        <v>0</v>
      </c>
      <c r="I24" t="n">
        <v>500000000</v>
      </c>
      <c r="J24" t="n">
        <v>0</v>
      </c>
      <c r="K24" t="inlineStr">
        <is>
          <t>mesuré</t>
        </is>
      </c>
    </row>
    <row r="25">
      <c r="A25" t="inlineStr">
        <is>
          <t>2015</t>
        </is>
      </c>
      <c r="B25" t="inlineStr">
        <is>
          <t>Cultures</t>
        </is>
      </c>
      <c r="C25" t="inlineStr">
        <is>
          <t>Laitues pommées</t>
        </is>
      </c>
      <c r="D25" t="n">
        <v>117</v>
      </c>
      <c r="E25" t="inlineStr"/>
      <c r="F25" t="inlineStr"/>
      <c r="G25" t="inlineStr"/>
      <c r="H25" t="inlineStr"/>
      <c r="I25" t="inlineStr"/>
      <c r="J25" t="inlineStr"/>
      <c r="K25" t="inlineStr">
        <is>
          <t>libre</t>
        </is>
      </c>
    </row>
    <row r="26">
      <c r="A26" t="inlineStr">
        <is>
          <t>2015</t>
        </is>
      </c>
      <c r="B26" t="inlineStr">
        <is>
          <t>Cultures</t>
        </is>
      </c>
      <c r="C26" t="inlineStr">
        <is>
          <t>Autres laitues</t>
        </is>
      </c>
      <c r="D26" t="n">
        <v>114</v>
      </c>
      <c r="E26" t="inlineStr"/>
      <c r="F26" t="inlineStr"/>
      <c r="G26" t="inlineStr"/>
      <c r="H26" t="inlineStr"/>
      <c r="I26" t="inlineStr"/>
      <c r="J26" t="inlineStr"/>
      <c r="K26" t="inlineStr">
        <is>
          <t>libre</t>
        </is>
      </c>
    </row>
    <row r="27">
      <c r="A27" t="inlineStr">
        <is>
          <t>2015</t>
        </is>
      </c>
      <c r="B27" t="inlineStr">
        <is>
          <t>Cultures</t>
        </is>
      </c>
      <c r="C27" t="inlineStr">
        <is>
          <t>Chicorées</t>
        </is>
      </c>
      <c r="D27" t="n">
        <v>65.90000000000001</v>
      </c>
      <c r="E27" t="inlineStr"/>
      <c r="F27" t="inlineStr"/>
      <c r="G27" t="inlineStr"/>
      <c r="H27" t="inlineStr"/>
      <c r="I27" t="inlineStr"/>
      <c r="J27" t="inlineStr"/>
      <c r="K27" t="inlineStr">
        <is>
          <t>déterminé</t>
        </is>
      </c>
    </row>
    <row r="28">
      <c r="A28" t="inlineStr">
        <is>
          <t>2015</t>
        </is>
      </c>
      <c r="B28" t="inlineStr">
        <is>
          <t>Cultures</t>
        </is>
      </c>
      <c r="C28" t="inlineStr">
        <is>
          <t>Chicorées frisées</t>
        </is>
      </c>
      <c r="D28" t="n">
        <v>33.8</v>
      </c>
      <c r="E28" t="n">
        <v>33.8069</v>
      </c>
      <c r="F28" t="n">
        <v>1.690345</v>
      </c>
      <c r="G28" t="n">
        <v>0.1</v>
      </c>
      <c r="H28" t="n">
        <v>0</v>
      </c>
      <c r="I28" t="n">
        <v>500000000</v>
      </c>
      <c r="J28" t="n">
        <v>0</v>
      </c>
      <c r="K28" t="inlineStr">
        <is>
          <t>mesuré</t>
        </is>
      </c>
    </row>
    <row r="29">
      <c r="A29" t="inlineStr">
        <is>
          <t>2015</t>
        </is>
      </c>
      <c r="B29" t="inlineStr">
        <is>
          <t>Cultures</t>
        </is>
      </c>
      <c r="C29" t="inlineStr">
        <is>
          <t>Chicorées scaroles</t>
        </is>
      </c>
      <c r="D29" t="n">
        <v>32.1</v>
      </c>
      <c r="E29" t="n">
        <v>32.118</v>
      </c>
      <c r="F29" t="n">
        <v>1.6059</v>
      </c>
      <c r="G29" t="n">
        <v>0.1</v>
      </c>
      <c r="H29" t="n">
        <v>0</v>
      </c>
      <c r="I29" t="n">
        <v>500000000</v>
      </c>
      <c r="J29" t="n">
        <v>0</v>
      </c>
      <c r="K29" t="inlineStr">
        <is>
          <t>mesuré</t>
        </is>
      </c>
    </row>
    <row r="30">
      <c r="A30" t="inlineStr">
        <is>
          <t>2015</t>
        </is>
      </c>
      <c r="B30" t="inlineStr">
        <is>
          <t>Cultures</t>
        </is>
      </c>
      <c r="C30" t="inlineStr">
        <is>
          <t>Épinards</t>
        </is>
      </c>
      <c r="D30" t="n">
        <v>107</v>
      </c>
      <c r="E30" t="n">
        <v>106.798</v>
      </c>
      <c r="F30" t="n">
        <v>5.3399</v>
      </c>
      <c r="G30" t="n">
        <v>0.1</v>
      </c>
      <c r="H30" t="n">
        <v>0</v>
      </c>
      <c r="I30" t="n">
        <v>500000000</v>
      </c>
      <c r="J30" t="n">
        <v>0</v>
      </c>
      <c r="K30" t="inlineStr">
        <is>
          <t>mesuré</t>
        </is>
      </c>
    </row>
    <row r="31">
      <c r="A31" t="inlineStr">
        <is>
          <t>2015</t>
        </is>
      </c>
      <c r="B31" t="inlineStr">
        <is>
          <t>Cultures</t>
        </is>
      </c>
      <c r="C31" t="inlineStr">
        <is>
          <t>Artichauts</t>
        </is>
      </c>
      <c r="D31" t="n">
        <v>44</v>
      </c>
      <c r="E31" t="n">
        <v>43.9915</v>
      </c>
      <c r="F31" t="n">
        <v>2.199575</v>
      </c>
      <c r="G31" t="n">
        <v>0.1</v>
      </c>
      <c r="H31" t="n">
        <v>0</v>
      </c>
      <c r="I31" t="n">
        <v>500000000</v>
      </c>
      <c r="J31" t="n">
        <v>0</v>
      </c>
      <c r="K31" t="inlineStr">
        <is>
          <t>mesuré</t>
        </is>
      </c>
    </row>
    <row r="32">
      <c r="A32" t="inlineStr">
        <is>
          <t>2015</t>
        </is>
      </c>
      <c r="B32" t="inlineStr">
        <is>
          <t>Cultures</t>
        </is>
      </c>
      <c r="C32" t="inlineStr">
        <is>
          <t>Autres légumes à feuilles ou à tiges</t>
        </is>
      </c>
      <c r="D32" t="n">
        <v>315</v>
      </c>
      <c r="E32" t="inlineStr"/>
      <c r="F32" t="inlineStr"/>
      <c r="G32" t="inlineStr"/>
      <c r="H32" t="inlineStr"/>
      <c r="I32" t="inlineStr"/>
      <c r="J32" t="inlineStr"/>
      <c r="K32" t="inlineStr">
        <is>
          <t>libre unbounded</t>
        </is>
      </c>
    </row>
    <row r="33">
      <c r="A33" t="inlineStr">
        <is>
          <t>2015</t>
        </is>
      </c>
      <c r="B33" t="inlineStr">
        <is>
          <t>Cultures</t>
        </is>
      </c>
      <c r="C33" t="inlineStr">
        <is>
          <t>Salades</t>
        </is>
      </c>
      <c r="D33" t="n">
        <v>104</v>
      </c>
      <c r="E33" t="inlineStr"/>
      <c r="F33" t="inlineStr"/>
      <c r="G33" t="inlineStr"/>
      <c r="H33" t="inlineStr"/>
      <c r="I33" t="inlineStr"/>
      <c r="J33" t="inlineStr"/>
      <c r="K33" t="inlineStr">
        <is>
          <t>déterminé</t>
        </is>
      </c>
    </row>
    <row r="34">
      <c r="A34" t="inlineStr">
        <is>
          <t>2015</t>
        </is>
      </c>
      <c r="B34" t="inlineStr">
        <is>
          <t>Cultures</t>
        </is>
      </c>
      <c r="C34" t="inlineStr">
        <is>
          <t>Cresson</t>
        </is>
      </c>
      <c r="D34" t="n">
        <v>4.3</v>
      </c>
      <c r="E34" t="n">
        <v>4.2729</v>
      </c>
      <c r="F34" t="n">
        <v>0.213645</v>
      </c>
      <c r="G34" t="n">
        <v>0.1</v>
      </c>
      <c r="H34" t="n">
        <v>0</v>
      </c>
      <c r="I34" t="n">
        <v>500000000</v>
      </c>
      <c r="J34" t="n">
        <v>0</v>
      </c>
      <c r="K34" t="inlineStr">
        <is>
          <t>mesuré</t>
        </is>
      </c>
    </row>
    <row r="35">
      <c r="A35" t="inlineStr">
        <is>
          <t>2015</t>
        </is>
      </c>
      <c r="B35" t="inlineStr">
        <is>
          <t>Cultures</t>
        </is>
      </c>
      <c r="C35" t="inlineStr">
        <is>
          <t>Mâche</t>
        </is>
      </c>
      <c r="D35" t="n">
        <v>43.2</v>
      </c>
      <c r="E35" t="n">
        <v>43.2498</v>
      </c>
      <c r="F35" t="n">
        <v>2.16249</v>
      </c>
      <c r="G35" t="n">
        <v>0.1</v>
      </c>
      <c r="H35" t="n">
        <v>0</v>
      </c>
      <c r="I35" t="n">
        <v>500000000</v>
      </c>
      <c r="J35" t="n">
        <v>0</v>
      </c>
      <c r="K35" t="inlineStr">
        <is>
          <t>mesuré</t>
        </is>
      </c>
    </row>
    <row r="36">
      <c r="A36" t="inlineStr">
        <is>
          <t>2015</t>
        </is>
      </c>
      <c r="B36" t="inlineStr">
        <is>
          <t>Cultures</t>
        </is>
      </c>
      <c r="C36" t="inlineStr">
        <is>
          <t>Autres salades, n.c.a.</t>
        </is>
      </c>
      <c r="D36" t="n">
        <v>56.1</v>
      </c>
      <c r="E36" t="n">
        <v>56.1305</v>
      </c>
      <c r="F36" t="n">
        <v>2.806525</v>
      </c>
      <c r="G36" t="n">
        <v>0.1</v>
      </c>
      <c r="H36" t="n">
        <v>0</v>
      </c>
      <c r="I36" t="n">
        <v>500000000</v>
      </c>
      <c r="J36" t="n">
        <v>0</v>
      </c>
      <c r="K36" t="inlineStr">
        <is>
          <t>mesuré</t>
        </is>
      </c>
    </row>
    <row r="37">
      <c r="A37" t="inlineStr">
        <is>
          <t>2015</t>
        </is>
      </c>
      <c r="B37" t="inlineStr">
        <is>
          <t>Cultures</t>
        </is>
      </c>
      <c r="C37" t="inlineStr">
        <is>
          <t>Endives</t>
        </is>
      </c>
      <c r="D37" t="n">
        <v>170</v>
      </c>
      <c r="E37" t="inlineStr"/>
      <c r="F37" t="inlineStr"/>
      <c r="G37" t="inlineStr"/>
      <c r="H37" t="inlineStr"/>
      <c r="I37" t="inlineStr"/>
      <c r="J37" t="inlineStr"/>
      <c r="K37" t="inlineStr">
        <is>
          <t>déterminé</t>
        </is>
      </c>
    </row>
    <row r="38">
      <c r="A38" t="inlineStr">
        <is>
          <t>2015</t>
        </is>
      </c>
      <c r="B38" t="inlineStr">
        <is>
          <t>Cultures</t>
        </is>
      </c>
      <c r="C38" t="inlineStr">
        <is>
          <t>Endives chicons</t>
        </is>
      </c>
      <c r="D38" t="n">
        <v>170</v>
      </c>
      <c r="E38" t="n">
        <v>170.2074</v>
      </c>
      <c r="F38" t="n">
        <v>8.51037</v>
      </c>
      <c r="G38" t="n">
        <v>0.09999999999999999</v>
      </c>
      <c r="H38" t="n">
        <v>0</v>
      </c>
      <c r="I38" t="n">
        <v>500000000</v>
      </c>
      <c r="J38" t="n">
        <v>0</v>
      </c>
      <c r="K38" t="inlineStr">
        <is>
          <t>mesuré</t>
        </is>
      </c>
    </row>
    <row r="39">
      <c r="A39" t="inlineStr">
        <is>
          <t>2015</t>
        </is>
      </c>
      <c r="B39" t="inlineStr">
        <is>
          <t>Cultures</t>
        </is>
      </c>
      <c r="C39" t="inlineStr">
        <is>
          <t>Bettes et cardes</t>
        </is>
      </c>
      <c r="D39" t="n">
        <v>13.6</v>
      </c>
      <c r="E39" t="n">
        <v>13.6347</v>
      </c>
      <c r="F39" t="n">
        <v>0.6817350000000001</v>
      </c>
      <c r="G39" t="n">
        <v>0.1</v>
      </c>
      <c r="H39" t="n">
        <v>0</v>
      </c>
      <c r="I39" t="n">
        <v>500000000</v>
      </c>
      <c r="J39" t="n">
        <v>0</v>
      </c>
      <c r="K39" t="inlineStr">
        <is>
          <t>mesuré</t>
        </is>
      </c>
    </row>
    <row r="40">
      <c r="A40" t="inlineStr">
        <is>
          <t>2015</t>
        </is>
      </c>
      <c r="B40" t="inlineStr">
        <is>
          <t>Cultures</t>
        </is>
      </c>
      <c r="C40" t="inlineStr">
        <is>
          <t>Brèdes</t>
        </is>
      </c>
      <c r="D40" t="n">
        <v>3.1</v>
      </c>
      <c r="E40" t="n">
        <v>3.15</v>
      </c>
      <c r="F40" t="n">
        <v>0.1575</v>
      </c>
      <c r="G40" t="n">
        <v>0.1</v>
      </c>
      <c r="H40" t="n">
        <v>0</v>
      </c>
      <c r="I40" t="n">
        <v>500000000</v>
      </c>
      <c r="J40" t="n">
        <v>0</v>
      </c>
      <c r="K40" t="inlineStr">
        <is>
          <t>mesuré</t>
        </is>
      </c>
    </row>
    <row r="41">
      <c r="A41" t="inlineStr">
        <is>
          <t>2015</t>
        </is>
      </c>
      <c r="B41" t="inlineStr">
        <is>
          <t>Cultures</t>
        </is>
      </c>
      <c r="C41" t="inlineStr">
        <is>
          <t>Persil</t>
        </is>
      </c>
      <c r="D41" t="n">
        <v>17.3</v>
      </c>
      <c r="E41" t="n">
        <v>17.327</v>
      </c>
      <c r="F41" t="n">
        <v>0.8663500000000002</v>
      </c>
      <c r="G41" t="n">
        <v>0.1</v>
      </c>
      <c r="H41" t="n">
        <v>0</v>
      </c>
      <c r="I41" t="n">
        <v>500000000</v>
      </c>
      <c r="J41" t="n">
        <v>0</v>
      </c>
      <c r="K41" t="inlineStr">
        <is>
          <t>mesuré</t>
        </is>
      </c>
    </row>
    <row r="42">
      <c r="A42" t="inlineStr">
        <is>
          <t>2015</t>
        </is>
      </c>
      <c r="B42" t="inlineStr">
        <is>
          <t>Cultures</t>
        </is>
      </c>
      <c r="C42" t="inlineStr">
        <is>
          <t>Fenouil</t>
        </is>
      </c>
      <c r="D42" t="n">
        <v>6.7</v>
      </c>
      <c r="E42" t="inlineStr"/>
      <c r="F42" t="inlineStr"/>
      <c r="G42" t="inlineStr"/>
      <c r="H42" t="inlineStr"/>
      <c r="I42" t="inlineStr"/>
      <c r="J42" t="inlineStr"/>
      <c r="K42" t="inlineStr">
        <is>
          <t>libre unbounded</t>
        </is>
      </c>
    </row>
    <row r="43">
      <c r="A43" t="inlineStr">
        <is>
          <t>2015</t>
        </is>
      </c>
      <c r="B43" t="inlineStr">
        <is>
          <t>Cultures</t>
        </is>
      </c>
      <c r="C43" t="inlineStr">
        <is>
          <t>Melons</t>
        </is>
      </c>
      <c r="D43" t="n">
        <v>294</v>
      </c>
      <c r="E43" t="inlineStr"/>
      <c r="F43" t="inlineStr"/>
      <c r="G43" t="inlineStr"/>
      <c r="H43" t="inlineStr"/>
      <c r="I43" t="inlineStr"/>
      <c r="J43" t="inlineStr"/>
      <c r="K43" t="inlineStr">
        <is>
          <t>déterminé</t>
        </is>
      </c>
    </row>
    <row r="44">
      <c r="A44" t="inlineStr">
        <is>
          <t>2015</t>
        </is>
      </c>
      <c r="B44" t="inlineStr">
        <is>
          <t>Cultures</t>
        </is>
      </c>
      <c r="C44" t="inlineStr">
        <is>
          <t>Pastèques</t>
        </is>
      </c>
      <c r="D44" t="n">
        <v>16.4</v>
      </c>
      <c r="E44" t="n">
        <v>16.406</v>
      </c>
      <c r="F44" t="n">
        <v>0.8203</v>
      </c>
      <c r="G44" t="n">
        <v>0.1</v>
      </c>
      <c r="H44" t="n">
        <v>0</v>
      </c>
      <c r="I44" t="n">
        <v>500000000</v>
      </c>
      <c r="J44" t="n">
        <v>0</v>
      </c>
      <c r="K44" t="inlineStr">
        <is>
          <t>mesuré</t>
        </is>
      </c>
    </row>
    <row r="45">
      <c r="A45" t="inlineStr">
        <is>
          <t>2015</t>
        </is>
      </c>
      <c r="B45" t="inlineStr">
        <is>
          <t>Cultures</t>
        </is>
      </c>
      <c r="C45" t="inlineStr">
        <is>
          <t>Autres melons</t>
        </is>
      </c>
      <c r="D45" t="n">
        <v>278</v>
      </c>
      <c r="E45" t="inlineStr"/>
      <c r="F45" t="inlineStr"/>
      <c r="G45" t="inlineStr"/>
      <c r="H45" t="inlineStr"/>
      <c r="I45" t="inlineStr"/>
      <c r="J45" t="inlineStr"/>
      <c r="K45" t="inlineStr">
        <is>
          <t>déterminé</t>
        </is>
      </c>
    </row>
    <row r="46">
      <c r="A46" t="inlineStr">
        <is>
          <t>2015</t>
        </is>
      </c>
      <c r="B46" t="inlineStr">
        <is>
          <t>Cultures</t>
        </is>
      </c>
      <c r="C46" t="inlineStr">
        <is>
          <t>Cantaloups et autres melons sous serres</t>
        </is>
      </c>
      <c r="D46" t="n">
        <v>17.6</v>
      </c>
      <c r="E46" t="n">
        <v>17.579</v>
      </c>
      <c r="F46" t="n">
        <v>0.8789500000000001</v>
      </c>
      <c r="G46" t="n">
        <v>0.1</v>
      </c>
      <c r="H46" t="n">
        <v>0</v>
      </c>
      <c r="I46" t="n">
        <v>500000000</v>
      </c>
      <c r="J46" t="n">
        <v>0</v>
      </c>
      <c r="K46" t="inlineStr">
        <is>
          <t>mesuré</t>
        </is>
      </c>
    </row>
    <row r="47">
      <c r="A47" t="inlineStr">
        <is>
          <t>2015</t>
        </is>
      </c>
      <c r="B47" t="inlineStr">
        <is>
          <t>Cultures</t>
        </is>
      </c>
      <c r="C47" t="inlineStr">
        <is>
          <t>Cantaloups et autres melons en plein air</t>
        </is>
      </c>
      <c r="D47" t="n">
        <v>260</v>
      </c>
      <c r="E47" t="n">
        <v>259.9258</v>
      </c>
      <c r="F47" t="n">
        <v>12.99629</v>
      </c>
      <c r="G47" t="n">
        <v>0.1</v>
      </c>
      <c r="H47" t="n">
        <v>0</v>
      </c>
      <c r="I47" t="n">
        <v>500000000</v>
      </c>
      <c r="J47" t="n">
        <v>0</v>
      </c>
      <c r="K47" t="inlineStr">
        <is>
          <t>mesuré</t>
        </is>
      </c>
    </row>
    <row r="48">
      <c r="A48" t="inlineStr">
        <is>
          <t>2015</t>
        </is>
      </c>
      <c r="B48" t="inlineStr">
        <is>
          <t>Cultures</t>
        </is>
      </c>
      <c r="C48" t="inlineStr">
        <is>
          <t>Autres légumes à fruits</t>
        </is>
      </c>
      <c r="D48" t="n">
        <v>1570</v>
      </c>
      <c r="E48" t="inlineStr"/>
      <c r="F48" t="inlineStr"/>
      <c r="G48" t="inlineStr"/>
      <c r="H48" t="inlineStr"/>
      <c r="I48" t="inlineStr"/>
      <c r="J48" t="inlineStr"/>
      <c r="K48" t="inlineStr">
        <is>
          <t>déterminé</t>
        </is>
      </c>
    </row>
    <row r="49">
      <c r="A49" t="inlineStr">
        <is>
          <t>2015</t>
        </is>
      </c>
      <c r="B49" t="inlineStr">
        <is>
          <t>Cultures</t>
        </is>
      </c>
      <c r="C49" t="inlineStr">
        <is>
          <t>Piments et poivrons verts</t>
        </is>
      </c>
      <c r="D49" t="n">
        <v>21.8</v>
      </c>
      <c r="E49" t="n">
        <v>21.8406</v>
      </c>
      <c r="F49" t="n">
        <v>1.09203</v>
      </c>
      <c r="G49" t="n">
        <v>0.1</v>
      </c>
      <c r="H49" t="n">
        <v>0</v>
      </c>
      <c r="I49" t="n">
        <v>500000000</v>
      </c>
      <c r="J49" t="n">
        <v>0</v>
      </c>
      <c r="K49" t="inlineStr">
        <is>
          <t>mesuré</t>
        </is>
      </c>
    </row>
    <row r="50">
      <c r="A50" t="inlineStr">
        <is>
          <t>2015</t>
        </is>
      </c>
      <c r="B50" t="inlineStr">
        <is>
          <t>Cultures</t>
        </is>
      </c>
      <c r="C50" t="inlineStr">
        <is>
          <t>Concombres et cornichons</t>
        </is>
      </c>
      <c r="D50" t="n">
        <v>136</v>
      </c>
      <c r="E50" t="inlineStr"/>
      <c r="F50" t="inlineStr"/>
      <c r="G50" t="inlineStr"/>
      <c r="H50" t="inlineStr"/>
      <c r="I50" t="inlineStr"/>
      <c r="J50" t="inlineStr"/>
      <c r="K50" t="inlineStr">
        <is>
          <t>déterminé</t>
        </is>
      </c>
    </row>
    <row r="51">
      <c r="A51" t="inlineStr">
        <is>
          <t>2015</t>
        </is>
      </c>
      <c r="B51" t="inlineStr">
        <is>
          <t>Cultures</t>
        </is>
      </c>
      <c r="C51" t="inlineStr">
        <is>
          <t>Concombres</t>
        </is>
      </c>
      <c r="D51" t="n">
        <v>135</v>
      </c>
      <c r="E51" t="inlineStr"/>
      <c r="F51" t="inlineStr"/>
      <c r="G51" t="inlineStr"/>
      <c r="H51" t="inlineStr"/>
      <c r="I51" t="inlineStr"/>
      <c r="J51" t="inlineStr"/>
      <c r="K51" t="inlineStr">
        <is>
          <t>déterminé</t>
        </is>
      </c>
    </row>
    <row r="52">
      <c r="A52" t="inlineStr">
        <is>
          <t>2015</t>
        </is>
      </c>
      <c r="B52" t="inlineStr">
        <is>
          <t>Cultures</t>
        </is>
      </c>
      <c r="C52" t="inlineStr">
        <is>
          <t>Concombre sous serres</t>
        </is>
      </c>
      <c r="D52" t="n">
        <v>120</v>
      </c>
      <c r="E52" t="n">
        <v>120.5159</v>
      </c>
      <c r="F52" t="n">
        <v>6.025795</v>
      </c>
      <c r="G52" t="n">
        <v>0.1</v>
      </c>
      <c r="H52" t="n">
        <v>0</v>
      </c>
      <c r="I52" t="n">
        <v>500000000</v>
      </c>
      <c r="J52" t="n">
        <v>0</v>
      </c>
      <c r="K52" t="inlineStr">
        <is>
          <t>mesuré</t>
        </is>
      </c>
    </row>
    <row r="53">
      <c r="A53" t="inlineStr">
        <is>
          <t>2015</t>
        </is>
      </c>
      <c r="B53" t="inlineStr">
        <is>
          <t>Cultures</t>
        </is>
      </c>
      <c r="C53" t="inlineStr">
        <is>
          <t>Concombre en plein air</t>
        </is>
      </c>
      <c r="D53" t="n">
        <v>14.6</v>
      </c>
      <c r="E53" t="n">
        <v>14.5986</v>
      </c>
      <c r="F53" t="n">
        <v>0.7299300000000001</v>
      </c>
      <c r="G53" t="n">
        <v>0.1</v>
      </c>
      <c r="H53" t="n">
        <v>0</v>
      </c>
      <c r="I53" t="n">
        <v>500000000</v>
      </c>
      <c r="J53" t="n">
        <v>0</v>
      </c>
      <c r="K53" t="inlineStr">
        <is>
          <t>mesuré</t>
        </is>
      </c>
    </row>
    <row r="54">
      <c r="A54" t="inlineStr">
        <is>
          <t>2015</t>
        </is>
      </c>
      <c r="B54" t="inlineStr">
        <is>
          <t>Cultures</t>
        </is>
      </c>
      <c r="C54" t="inlineStr">
        <is>
          <t>Cornichons</t>
        </is>
      </c>
      <c r="D54" t="n">
        <v>1.4</v>
      </c>
      <c r="E54" t="n">
        <v>1.4241</v>
      </c>
      <c r="F54" t="n">
        <v>0.071205</v>
      </c>
      <c r="G54" t="n">
        <v>0.1</v>
      </c>
      <c r="H54" t="n">
        <v>0</v>
      </c>
      <c r="I54" t="n">
        <v>500000000</v>
      </c>
      <c r="J54" t="n">
        <v>0</v>
      </c>
      <c r="K54" t="inlineStr">
        <is>
          <t>mesuré</t>
        </is>
      </c>
    </row>
    <row r="55">
      <c r="A55" t="inlineStr">
        <is>
          <t>2015</t>
        </is>
      </c>
      <c r="B55" t="inlineStr">
        <is>
          <t>Cultures</t>
        </is>
      </c>
      <c r="C55" t="inlineStr">
        <is>
          <t>Aubergines</t>
        </is>
      </c>
      <c r="D55" t="n">
        <v>31.3</v>
      </c>
      <c r="E55" t="n">
        <v>31.3037</v>
      </c>
      <c r="F55" t="n">
        <v>1.565185</v>
      </c>
      <c r="G55" t="n">
        <v>0.1</v>
      </c>
      <c r="H55" t="n">
        <v>0</v>
      </c>
      <c r="I55" t="n">
        <v>500000000</v>
      </c>
      <c r="J55" t="n">
        <v>0</v>
      </c>
      <c r="K55" t="inlineStr">
        <is>
          <t>mesuré</t>
        </is>
      </c>
    </row>
    <row r="56">
      <c r="A56" t="inlineStr">
        <is>
          <t>2015</t>
        </is>
      </c>
      <c r="B56" t="inlineStr">
        <is>
          <t>Cultures</t>
        </is>
      </c>
      <c r="C56" t="inlineStr">
        <is>
          <t>Tomates</t>
        </is>
      </c>
      <c r="D56" t="n">
        <v>786</v>
      </c>
      <c r="E56" t="inlineStr"/>
      <c r="F56" t="inlineStr"/>
      <c r="G56" t="inlineStr"/>
      <c r="H56" t="inlineStr"/>
      <c r="I56" t="inlineStr"/>
      <c r="J56" t="inlineStr"/>
      <c r="K56" t="inlineStr">
        <is>
          <t>déterminé</t>
        </is>
      </c>
    </row>
    <row r="57">
      <c r="A57" t="inlineStr">
        <is>
          <t>2015</t>
        </is>
      </c>
      <c r="B57" t="inlineStr">
        <is>
          <t>Cultures</t>
        </is>
      </c>
      <c r="C57" t="inlineStr">
        <is>
          <t>Tomates sous serres</t>
        </is>
      </c>
      <c r="D57" t="n">
        <v>591</v>
      </c>
      <c r="E57" t="n">
        <v>590.8632</v>
      </c>
      <c r="F57" t="n">
        <v>29.54316</v>
      </c>
      <c r="G57" t="n">
        <v>0.1</v>
      </c>
      <c r="H57" t="n">
        <v>0</v>
      </c>
      <c r="I57" t="n">
        <v>500000000</v>
      </c>
      <c r="J57" t="n">
        <v>0</v>
      </c>
      <c r="K57" t="inlineStr">
        <is>
          <t>mesuré</t>
        </is>
      </c>
    </row>
    <row r="58">
      <c r="A58" t="inlineStr">
        <is>
          <t>2015</t>
        </is>
      </c>
      <c r="B58" t="inlineStr">
        <is>
          <t>Cultures</t>
        </is>
      </c>
      <c r="C58" t="inlineStr">
        <is>
          <t>Tomates en plein air</t>
        </is>
      </c>
      <c r="D58" t="n">
        <v>195</v>
      </c>
      <c r="E58" t="n">
        <v>194.828</v>
      </c>
      <c r="F58" t="n">
        <v>9.741400000000001</v>
      </c>
      <c r="G58" t="n">
        <v>0.1</v>
      </c>
      <c r="H58" t="n">
        <v>0</v>
      </c>
      <c r="I58" t="n">
        <v>500000000</v>
      </c>
      <c r="J58" t="n">
        <v>0</v>
      </c>
      <c r="K58" t="inlineStr">
        <is>
          <t>mesuré</t>
        </is>
      </c>
    </row>
    <row r="59">
      <c r="A59" t="inlineStr">
        <is>
          <t>2015</t>
        </is>
      </c>
      <c r="B59" t="inlineStr">
        <is>
          <t>Cultures</t>
        </is>
      </c>
      <c r="C59" t="inlineStr">
        <is>
          <t>Autres légumes à fruits n.c.a.</t>
        </is>
      </c>
      <c r="D59" t="n">
        <v>598</v>
      </c>
      <c r="E59" t="inlineStr"/>
      <c r="F59" t="inlineStr"/>
      <c r="G59" t="inlineStr"/>
      <c r="H59" t="inlineStr"/>
      <c r="I59" t="inlineStr"/>
      <c r="J59" t="inlineStr"/>
      <c r="K59" t="inlineStr">
        <is>
          <t>déterminé</t>
        </is>
      </c>
    </row>
    <row r="60">
      <c r="A60" t="inlineStr">
        <is>
          <t>2015</t>
        </is>
      </c>
      <c r="B60" t="inlineStr">
        <is>
          <t>Cultures</t>
        </is>
      </c>
      <c r="C60" t="inlineStr">
        <is>
          <t>Chayote ou christophine</t>
        </is>
      </c>
      <c r="D60" t="n">
        <v>7</v>
      </c>
      <c r="E60" t="n">
        <v>7.0475</v>
      </c>
      <c r="F60" t="n">
        <v>0.352375</v>
      </c>
      <c r="G60" t="n">
        <v>0.1</v>
      </c>
      <c r="H60" t="n">
        <v>0</v>
      </c>
      <c r="I60" t="n">
        <v>500000000</v>
      </c>
      <c r="J60" t="n">
        <v>0</v>
      </c>
      <c r="K60" t="inlineStr">
        <is>
          <t>mesuré</t>
        </is>
      </c>
    </row>
    <row r="61">
      <c r="A61" t="inlineStr">
        <is>
          <t>2015</t>
        </is>
      </c>
      <c r="B61" t="inlineStr">
        <is>
          <t>Cultures</t>
        </is>
      </c>
      <c r="C61" t="inlineStr">
        <is>
          <t>Citrouilles, potirons, courgettes</t>
        </is>
      </c>
      <c r="D61" t="n">
        <v>217</v>
      </c>
      <c r="E61" t="inlineStr"/>
      <c r="F61" t="inlineStr"/>
      <c r="G61" t="inlineStr"/>
      <c r="H61" t="inlineStr"/>
      <c r="I61" t="inlineStr"/>
      <c r="J61" t="inlineStr"/>
      <c r="K61" t="inlineStr">
        <is>
          <t>déterminé</t>
        </is>
      </c>
    </row>
    <row r="62">
      <c r="A62" t="inlineStr">
        <is>
          <t>2015</t>
        </is>
      </c>
      <c r="B62" t="inlineStr">
        <is>
          <t>Cultures</t>
        </is>
      </c>
      <c r="C62" t="inlineStr">
        <is>
          <t>Courgette</t>
        </is>
      </c>
      <c r="D62" t="n">
        <v>121</v>
      </c>
      <c r="E62" t="n">
        <v>121.2027</v>
      </c>
      <c r="F62" t="n">
        <v>6.060135</v>
      </c>
      <c r="G62" t="n">
        <v>0.1</v>
      </c>
      <c r="H62" t="n">
        <v>0</v>
      </c>
      <c r="I62" t="n">
        <v>500000000</v>
      </c>
      <c r="J62" t="n">
        <v>0</v>
      </c>
      <c r="K62" t="inlineStr">
        <is>
          <t>mesuré</t>
        </is>
      </c>
    </row>
    <row r="63">
      <c r="A63" t="inlineStr">
        <is>
          <t>2015</t>
        </is>
      </c>
      <c r="B63" t="inlineStr">
        <is>
          <t>Cultures</t>
        </is>
      </c>
      <c r="C63" t="inlineStr">
        <is>
          <t>Autres citrouilles [Courge], potirons, n.c.a.</t>
        </is>
      </c>
      <c r="D63" t="n">
        <v>95.59999999999999</v>
      </c>
      <c r="E63" t="n">
        <v>95.5638</v>
      </c>
      <c r="F63" t="n">
        <v>4.77819</v>
      </c>
      <c r="G63" t="n">
        <v>0.1</v>
      </c>
      <c r="H63" t="n">
        <v>0</v>
      </c>
      <c r="I63" t="n">
        <v>500000000</v>
      </c>
      <c r="J63" t="n">
        <v>0</v>
      </c>
      <c r="K63" t="inlineStr">
        <is>
          <t>mesuré</t>
        </is>
      </c>
    </row>
    <row r="64">
      <c r="A64" t="inlineStr">
        <is>
          <t>2015</t>
        </is>
      </c>
      <c r="B64" t="inlineStr">
        <is>
          <t>Cultures</t>
        </is>
      </c>
      <c r="C64" t="inlineStr">
        <is>
          <t>Gombo</t>
        </is>
      </c>
      <c r="D64" t="n">
        <v>0.5</v>
      </c>
      <c r="E64" t="n">
        <v>0.5434</v>
      </c>
      <c r="F64" t="n">
        <v>0.02717</v>
      </c>
      <c r="G64" t="n">
        <v>0.1</v>
      </c>
      <c r="H64" t="n">
        <v>0</v>
      </c>
      <c r="I64" t="n">
        <v>500000000</v>
      </c>
      <c r="J64" t="n">
        <v>0</v>
      </c>
      <c r="K64" t="inlineStr">
        <is>
          <t>mesuré</t>
        </is>
      </c>
    </row>
    <row r="65">
      <c r="A65" t="inlineStr">
        <is>
          <t>2015</t>
        </is>
      </c>
      <c r="B65" t="inlineStr">
        <is>
          <t>Cultures</t>
        </is>
      </c>
      <c r="C65" t="inlineStr">
        <is>
          <t>Maïs doux</t>
        </is>
      </c>
      <c r="D65" t="n">
        <v>374</v>
      </c>
      <c r="E65" t="n">
        <v>373.7066</v>
      </c>
      <c r="F65" t="n">
        <v>18.68533</v>
      </c>
      <c r="G65" t="n">
        <v>0.1</v>
      </c>
      <c r="H65" t="n">
        <v>0</v>
      </c>
      <c r="I65" t="n">
        <v>500000000</v>
      </c>
      <c r="J65" t="n">
        <v>0</v>
      </c>
      <c r="K65" t="inlineStr">
        <is>
          <t>mesuré</t>
        </is>
      </c>
    </row>
    <row r="66">
      <c r="A66" t="inlineStr">
        <is>
          <t>2015</t>
        </is>
      </c>
      <c r="B66" t="inlineStr">
        <is>
          <t>Cultures</t>
        </is>
      </c>
      <c r="C66" t="inlineStr">
        <is>
          <t>Légumes à racine, à bulbe ou à tubercules</t>
        </is>
      </c>
      <c r="D66" t="n">
        <v>1560</v>
      </c>
      <c r="E66" t="inlineStr"/>
      <c r="F66" t="inlineStr"/>
      <c r="G66" t="inlineStr"/>
      <c r="H66" t="inlineStr"/>
      <c r="I66" t="inlineStr"/>
      <c r="J66" t="inlineStr"/>
      <c r="K66" t="inlineStr">
        <is>
          <t>libre unbounded</t>
        </is>
      </c>
    </row>
    <row r="67">
      <c r="A67" t="inlineStr">
        <is>
          <t>2015</t>
        </is>
      </c>
      <c r="B67" t="inlineStr">
        <is>
          <t>Cultures</t>
        </is>
      </c>
      <c r="C67" t="inlineStr">
        <is>
          <t>Carottes et navets</t>
        </is>
      </c>
      <c r="D67" t="n">
        <v>623</v>
      </c>
      <c r="E67" t="inlineStr"/>
      <c r="F67" t="inlineStr"/>
      <c r="G67" t="inlineStr"/>
      <c r="H67" t="inlineStr"/>
      <c r="I67" t="inlineStr"/>
      <c r="J67" t="inlineStr"/>
      <c r="K67" t="inlineStr">
        <is>
          <t>libre unbounded</t>
        </is>
      </c>
    </row>
    <row r="68">
      <c r="A68" t="inlineStr">
        <is>
          <t>2015</t>
        </is>
      </c>
      <c r="B68" t="inlineStr">
        <is>
          <t>Cultures</t>
        </is>
      </c>
      <c r="C68" t="inlineStr">
        <is>
          <t>Carottes</t>
        </is>
      </c>
      <c r="D68" t="n">
        <v>571</v>
      </c>
      <c r="E68" t="inlineStr"/>
      <c r="F68" t="inlineStr"/>
      <c r="G68" t="inlineStr"/>
      <c r="H68" t="inlineStr"/>
      <c r="I68" t="inlineStr"/>
      <c r="J68" t="inlineStr"/>
      <c r="K68" t="inlineStr">
        <is>
          <t>libre unbounded</t>
        </is>
      </c>
    </row>
    <row r="69">
      <c r="A69" t="inlineStr">
        <is>
          <t>2015</t>
        </is>
      </c>
      <c r="B69" t="inlineStr">
        <is>
          <t>Cultures</t>
        </is>
      </c>
      <c r="C69" t="inlineStr">
        <is>
          <t>Carottes pour le frais</t>
        </is>
      </c>
      <c r="D69" t="n">
        <v>563</v>
      </c>
      <c r="E69" t="n">
        <v>562.6014</v>
      </c>
      <c r="F69" t="n">
        <v>28.13007</v>
      </c>
      <c r="G69" t="n">
        <v>0.1</v>
      </c>
      <c r="H69" t="n">
        <v>0</v>
      </c>
      <c r="I69" t="n">
        <v>500000000</v>
      </c>
      <c r="J69" t="n">
        <v>0</v>
      </c>
      <c r="K69" t="inlineStr">
        <is>
          <t>mesuré</t>
        </is>
      </c>
    </row>
    <row r="70">
      <c r="A70" t="inlineStr">
        <is>
          <t>2015</t>
        </is>
      </c>
      <c r="B70" t="inlineStr">
        <is>
          <t>Cultures</t>
        </is>
      </c>
      <c r="C70" t="inlineStr">
        <is>
          <t>Carottes pour l'industrie</t>
        </is>
      </c>
      <c r="D70" t="n">
        <v>8.6</v>
      </c>
      <c r="E70" t="inlineStr"/>
      <c r="F70" t="inlineStr"/>
      <c r="G70" t="inlineStr"/>
      <c r="H70" t="inlineStr"/>
      <c r="I70" t="inlineStr"/>
      <c r="J70" t="inlineStr"/>
      <c r="K70" t="inlineStr">
        <is>
          <t>libre unbounded</t>
        </is>
      </c>
    </row>
    <row r="71">
      <c r="A71" t="inlineStr">
        <is>
          <t>2015</t>
        </is>
      </c>
      <c r="B71" t="inlineStr">
        <is>
          <t>Cultures</t>
        </is>
      </c>
      <c r="C71" t="inlineStr">
        <is>
          <t>Navet potager</t>
        </is>
      </c>
      <c r="D71" t="n">
        <v>51.8</v>
      </c>
      <c r="E71" t="n">
        <v>51.7719</v>
      </c>
      <c r="F71" t="n">
        <v>2.588595</v>
      </c>
      <c r="G71" t="n">
        <v>0.1</v>
      </c>
      <c r="H71" t="n">
        <v>0</v>
      </c>
      <c r="I71" t="n">
        <v>500000000</v>
      </c>
      <c r="J71" t="n">
        <v>0</v>
      </c>
      <c r="K71" t="inlineStr">
        <is>
          <t>mesuré</t>
        </is>
      </c>
    </row>
    <row r="72">
      <c r="A72" t="inlineStr">
        <is>
          <t>2015</t>
        </is>
      </c>
      <c r="B72" t="inlineStr">
        <is>
          <t>Cultures</t>
        </is>
      </c>
      <c r="C72" t="inlineStr">
        <is>
          <t>Ail</t>
        </is>
      </c>
      <c r="D72" t="n">
        <v>17.5</v>
      </c>
      <c r="E72" t="inlineStr"/>
      <c r="F72" t="inlineStr"/>
      <c r="G72" t="inlineStr"/>
      <c r="H72" t="inlineStr"/>
      <c r="I72" t="inlineStr"/>
      <c r="J72" t="inlineStr"/>
      <c r="K72" t="inlineStr">
        <is>
          <t>déterminé</t>
        </is>
      </c>
    </row>
    <row r="73">
      <c r="A73" t="inlineStr">
        <is>
          <t>2015</t>
        </is>
      </c>
      <c r="B73" t="inlineStr">
        <is>
          <t>Cultures</t>
        </is>
      </c>
      <c r="C73" t="inlineStr">
        <is>
          <t>Ail, vert</t>
        </is>
      </c>
      <c r="D73" t="n">
        <v>2.4</v>
      </c>
      <c r="E73" t="n">
        <v>2.4216</v>
      </c>
      <c r="F73" t="n">
        <v>0.12108</v>
      </c>
      <c r="G73" t="n">
        <v>0.1</v>
      </c>
      <c r="H73" t="n">
        <v>0</v>
      </c>
      <c r="I73" t="n">
        <v>500000000</v>
      </c>
      <c r="J73" t="n">
        <v>0</v>
      </c>
      <c r="K73" t="inlineStr">
        <is>
          <t>mesuré</t>
        </is>
      </c>
    </row>
    <row r="74">
      <c r="A74" t="inlineStr">
        <is>
          <t>2015</t>
        </is>
      </c>
      <c r="B74" t="inlineStr">
        <is>
          <t>Cultures</t>
        </is>
      </c>
      <c r="C74" t="inlineStr">
        <is>
          <t>Ail, sec</t>
        </is>
      </c>
      <c r="D74" t="n">
        <v>15.1</v>
      </c>
      <c r="E74" t="n">
        <v>15.0597</v>
      </c>
      <c r="F74" t="n">
        <v>0.7529850000000001</v>
      </c>
      <c r="G74" t="n">
        <v>0.1</v>
      </c>
      <c r="H74" t="n">
        <v>0</v>
      </c>
      <c r="I74" t="n">
        <v>500000000</v>
      </c>
      <c r="J74" t="n">
        <v>0</v>
      </c>
      <c r="K74" t="inlineStr">
        <is>
          <t>mesuré</t>
        </is>
      </c>
    </row>
    <row r="75">
      <c r="A75" t="inlineStr">
        <is>
          <t>2015</t>
        </is>
      </c>
      <c r="B75" t="inlineStr">
        <is>
          <t>Cultures</t>
        </is>
      </c>
      <c r="C75" t="inlineStr">
        <is>
          <t>Oignons et échalotes</t>
        </is>
      </c>
      <c r="D75" t="n">
        <v>502</v>
      </c>
      <c r="E75" t="inlineStr"/>
      <c r="F75" t="inlineStr"/>
      <c r="G75" t="inlineStr"/>
      <c r="H75" t="inlineStr"/>
      <c r="I75" t="inlineStr"/>
      <c r="J75" t="inlineStr"/>
      <c r="K75" t="inlineStr">
        <is>
          <t>déterminé</t>
        </is>
      </c>
    </row>
    <row r="76">
      <c r="A76" t="inlineStr">
        <is>
          <t>2015</t>
        </is>
      </c>
      <c r="B76" t="inlineStr">
        <is>
          <t>Cultures</t>
        </is>
      </c>
      <c r="C76" t="inlineStr">
        <is>
          <t>Oignon</t>
        </is>
      </c>
      <c r="D76" t="n">
        <v>453</v>
      </c>
      <c r="E76" t="inlineStr"/>
      <c r="F76" t="inlineStr"/>
      <c r="G76" t="inlineStr"/>
      <c r="H76" t="inlineStr"/>
      <c r="I76" t="inlineStr"/>
      <c r="J76" t="inlineStr"/>
      <c r="K76" t="inlineStr">
        <is>
          <t>déterminé</t>
        </is>
      </c>
    </row>
    <row r="77">
      <c r="A77" t="inlineStr">
        <is>
          <t>2015</t>
        </is>
      </c>
      <c r="B77" t="inlineStr">
        <is>
          <t>Cultures</t>
        </is>
      </c>
      <c r="C77" t="inlineStr">
        <is>
          <t>Oignon blanc</t>
        </is>
      </c>
      <c r="D77" t="n">
        <v>68.90000000000001</v>
      </c>
      <c r="E77" t="n">
        <v>68.8861</v>
      </c>
      <c r="F77" t="n">
        <v>3.444305</v>
      </c>
      <c r="G77" t="n">
        <v>0.1</v>
      </c>
      <c r="H77" t="n">
        <v>0</v>
      </c>
      <c r="I77" t="n">
        <v>500000000</v>
      </c>
      <c r="J77" t="n">
        <v>0</v>
      </c>
      <c r="K77" t="inlineStr">
        <is>
          <t>mesuré</t>
        </is>
      </c>
    </row>
    <row r="78">
      <c r="A78" t="inlineStr">
        <is>
          <t>2015</t>
        </is>
      </c>
      <c r="B78" t="inlineStr">
        <is>
          <t>Cultures</t>
        </is>
      </c>
      <c r="C78" t="inlineStr">
        <is>
          <t>Oignon de couleur</t>
        </is>
      </c>
      <c r="D78" t="n">
        <v>384</v>
      </c>
      <c r="E78" t="n">
        <v>383.9579</v>
      </c>
      <c r="F78" t="n">
        <v>19.197895</v>
      </c>
      <c r="G78" t="n">
        <v>0.09999999999999999</v>
      </c>
      <c r="H78" t="n">
        <v>0</v>
      </c>
      <c r="I78" t="n">
        <v>500000000</v>
      </c>
      <c r="J78" t="n">
        <v>0</v>
      </c>
      <c r="K78" t="inlineStr">
        <is>
          <t>mesuré</t>
        </is>
      </c>
    </row>
    <row r="79">
      <c r="A79" t="inlineStr">
        <is>
          <t>2015</t>
        </is>
      </c>
      <c r="B79" t="inlineStr">
        <is>
          <t>Cultures</t>
        </is>
      </c>
      <c r="C79" t="inlineStr">
        <is>
          <t>Echalote</t>
        </is>
      </c>
      <c r="D79" t="n">
        <v>49</v>
      </c>
      <c r="E79" t="n">
        <v>49.00080000000001</v>
      </c>
      <c r="F79" t="n">
        <v>2.45004</v>
      </c>
      <c r="G79" t="n">
        <v>0.1</v>
      </c>
      <c r="H79" t="n">
        <v>0</v>
      </c>
      <c r="I79" t="n">
        <v>500000000</v>
      </c>
      <c r="J79" t="n">
        <v>0</v>
      </c>
      <c r="K79" t="inlineStr">
        <is>
          <t>mesuré</t>
        </is>
      </c>
    </row>
    <row r="80">
      <c r="A80" t="inlineStr">
        <is>
          <t>2015</t>
        </is>
      </c>
      <c r="B80" t="inlineStr">
        <is>
          <t>Cultures</t>
        </is>
      </c>
      <c r="C80" t="inlineStr">
        <is>
          <t>Poireaux</t>
        </is>
      </c>
      <c r="D80" t="n">
        <v>160</v>
      </c>
      <c r="E80" t="n">
        <v>160.1077</v>
      </c>
      <c r="F80" t="n">
        <v>8.005385000000002</v>
      </c>
      <c r="G80" t="n">
        <v>0.1</v>
      </c>
      <c r="H80" t="n">
        <v>0</v>
      </c>
      <c r="I80" t="n">
        <v>500000000</v>
      </c>
      <c r="J80" t="n">
        <v>0</v>
      </c>
      <c r="K80" t="inlineStr">
        <is>
          <t>mesuré</t>
        </is>
      </c>
    </row>
    <row r="81">
      <c r="A81" t="inlineStr">
        <is>
          <t>2015</t>
        </is>
      </c>
      <c r="B81" t="inlineStr">
        <is>
          <t>Cultures</t>
        </is>
      </c>
      <c r="C81" t="inlineStr">
        <is>
          <t>Autres légumes à racine, à bulbe ou à tubercules (ne présentant pas une forte teneur en amidon ou inuline)</t>
        </is>
      </c>
      <c r="D81" t="n">
        <v>254</v>
      </c>
      <c r="E81" t="inlineStr"/>
      <c r="F81" t="inlineStr"/>
      <c r="G81" t="inlineStr"/>
      <c r="H81" t="inlineStr"/>
      <c r="I81" t="inlineStr"/>
      <c r="J81" t="inlineStr"/>
      <c r="K81" t="inlineStr">
        <is>
          <t>déterminé</t>
        </is>
      </c>
    </row>
    <row r="82">
      <c r="A82" t="inlineStr">
        <is>
          <t>2015</t>
        </is>
      </c>
      <c r="B82" t="inlineStr">
        <is>
          <t>Cultures</t>
        </is>
      </c>
      <c r="C82" t="inlineStr">
        <is>
          <t>Betterave potagère</t>
        </is>
      </c>
      <c r="D82" t="n">
        <v>134</v>
      </c>
      <c r="E82" t="n">
        <v>133.5021</v>
      </c>
      <c r="F82" t="n">
        <v>6.675105000000001</v>
      </c>
      <c r="G82" t="n">
        <v>0.1</v>
      </c>
      <c r="H82" t="n">
        <v>0</v>
      </c>
      <c r="I82" t="n">
        <v>500000000</v>
      </c>
      <c r="J82" t="n">
        <v>0</v>
      </c>
      <c r="K82" t="inlineStr">
        <is>
          <t>mesuré</t>
        </is>
      </c>
    </row>
    <row r="83">
      <c r="A83" t="inlineStr">
        <is>
          <t>2015</t>
        </is>
      </c>
      <c r="B83" t="inlineStr">
        <is>
          <t>Cultures</t>
        </is>
      </c>
      <c r="C83" t="inlineStr">
        <is>
          <t>Radis</t>
        </is>
      </c>
      <c r="D83" t="n">
        <v>48.2</v>
      </c>
      <c r="E83" t="n">
        <v>48.2371</v>
      </c>
      <c r="F83" t="n">
        <v>2.411855</v>
      </c>
      <c r="G83" t="n">
        <v>0.1</v>
      </c>
      <c r="H83" t="n">
        <v>0</v>
      </c>
      <c r="I83" t="n">
        <v>500000000</v>
      </c>
      <c r="J83" t="n">
        <v>0</v>
      </c>
      <c r="K83" t="inlineStr">
        <is>
          <t>mesuré</t>
        </is>
      </c>
    </row>
    <row r="84">
      <c r="A84" t="inlineStr">
        <is>
          <t>2015</t>
        </is>
      </c>
      <c r="B84" t="inlineStr">
        <is>
          <t>Cultures</t>
        </is>
      </c>
      <c r="C84" t="inlineStr">
        <is>
          <t>Céleri rave</t>
        </is>
      </c>
      <c r="D84" t="n">
        <v>57.6</v>
      </c>
      <c r="E84" t="n">
        <v>57.6163</v>
      </c>
      <c r="F84" t="n">
        <v>2.880815</v>
      </c>
      <c r="G84" t="n">
        <v>0.1</v>
      </c>
      <c r="H84" t="n">
        <v>0</v>
      </c>
      <c r="I84" t="n">
        <v>500000000</v>
      </c>
      <c r="J84" t="n">
        <v>0</v>
      </c>
      <c r="K84" t="inlineStr">
        <is>
          <t>mesuré</t>
        </is>
      </c>
    </row>
    <row r="85">
      <c r="A85" t="inlineStr">
        <is>
          <t>2015</t>
        </is>
      </c>
      <c r="B85" t="inlineStr">
        <is>
          <t>Cultures</t>
        </is>
      </c>
      <c r="C85" t="inlineStr">
        <is>
          <t>Salsifis et scorsonère</t>
        </is>
      </c>
      <c r="D85" t="n">
        <v>14.8</v>
      </c>
      <c r="E85" t="n">
        <v>14.8306</v>
      </c>
      <c r="F85" t="n">
        <v>0.74153</v>
      </c>
      <c r="G85" t="n">
        <v>0.1</v>
      </c>
      <c r="H85" t="n">
        <v>0</v>
      </c>
      <c r="I85" t="n">
        <v>500000000</v>
      </c>
      <c r="J85" t="n">
        <v>0</v>
      </c>
      <c r="K85" t="inlineStr">
        <is>
          <t>mesuré</t>
        </is>
      </c>
    </row>
    <row r="86">
      <c r="A86" t="inlineStr">
        <is>
          <t>2015</t>
        </is>
      </c>
      <c r="B86" t="inlineStr">
        <is>
          <t>Cultures</t>
        </is>
      </c>
      <c r="C86" t="inlineStr">
        <is>
          <t>Racines et tubercules à amidon ou inuline comestibles</t>
        </is>
      </c>
      <c r="D86" t="n">
        <v>5940</v>
      </c>
      <c r="E86" t="inlineStr"/>
      <c r="F86" t="inlineStr"/>
      <c r="G86" t="inlineStr"/>
      <c r="H86" t="inlineStr"/>
      <c r="I86" t="inlineStr"/>
      <c r="J86" t="inlineStr"/>
      <c r="K86" t="inlineStr">
        <is>
          <t>libre unbounded</t>
        </is>
      </c>
    </row>
    <row r="87">
      <c r="A87" t="inlineStr">
        <is>
          <t>2015</t>
        </is>
      </c>
      <c r="B87" t="inlineStr">
        <is>
          <t>Cultures</t>
        </is>
      </c>
      <c r="C87" t="inlineStr">
        <is>
          <t>Pommes de terre</t>
        </is>
      </c>
      <c r="D87" t="n">
        <v>5490</v>
      </c>
      <c r="E87" t="inlineStr"/>
      <c r="F87" t="inlineStr"/>
      <c r="G87" t="inlineStr"/>
      <c r="H87" t="inlineStr"/>
      <c r="I87" t="inlineStr"/>
      <c r="J87" t="inlineStr"/>
      <c r="K87" t="inlineStr">
        <is>
          <t>déterminé</t>
        </is>
      </c>
    </row>
    <row r="88">
      <c r="A88" t="inlineStr">
        <is>
          <t>2015</t>
        </is>
      </c>
      <c r="B88" t="inlineStr">
        <is>
          <t>Cultures</t>
        </is>
      </c>
      <c r="C88" t="inlineStr">
        <is>
          <t>Pommes de terre de consommation</t>
        </is>
      </c>
      <c r="D88" t="n">
        <v>5490</v>
      </c>
      <c r="E88" t="inlineStr"/>
      <c r="F88" t="inlineStr"/>
      <c r="G88" t="inlineStr"/>
      <c r="H88" t="inlineStr"/>
      <c r="I88" t="inlineStr"/>
      <c r="J88" t="inlineStr"/>
      <c r="K88" t="inlineStr">
        <is>
          <t>déterminé</t>
        </is>
      </c>
    </row>
    <row r="89">
      <c r="A89" t="inlineStr">
        <is>
          <t>2015</t>
        </is>
      </c>
      <c r="B89" t="inlineStr">
        <is>
          <t>Cultures</t>
        </is>
      </c>
      <c r="C89" t="inlineStr">
        <is>
          <t>Pommes de terre primeurs ou nouvelles</t>
        </is>
      </c>
      <c r="D89" t="n">
        <v>157</v>
      </c>
      <c r="E89" t="n">
        <v>156.9508</v>
      </c>
      <c r="F89" t="n">
        <v>7.84754</v>
      </c>
      <c r="G89" t="n">
        <v>0.1</v>
      </c>
      <c r="H89" t="n">
        <v>0</v>
      </c>
      <c r="I89" t="n">
        <v>500000000</v>
      </c>
      <c r="J89" t="n">
        <v>0</v>
      </c>
      <c r="K89" t="inlineStr">
        <is>
          <t>mesuré</t>
        </is>
      </c>
    </row>
    <row r="90">
      <c r="A90" t="inlineStr">
        <is>
          <t>2015</t>
        </is>
      </c>
      <c r="B90" t="inlineStr">
        <is>
          <t>Cultures</t>
        </is>
      </c>
      <c r="C90" t="inlineStr">
        <is>
          <t>Pommes de terre de conservation ou demi-saison</t>
        </is>
      </c>
      <c r="D90" t="n">
        <v>5330</v>
      </c>
      <c r="E90" t="n">
        <v>5330.7138</v>
      </c>
      <c r="F90" t="n">
        <v>266.53569</v>
      </c>
      <c r="G90" t="n">
        <v>0.1</v>
      </c>
      <c r="H90" t="n">
        <v>0</v>
      </c>
      <c r="I90" t="n">
        <v>500000000</v>
      </c>
      <c r="J90" t="n">
        <v>0</v>
      </c>
      <c r="K90" t="inlineStr">
        <is>
          <t>mesuré</t>
        </is>
      </c>
    </row>
    <row r="91">
      <c r="A91" t="inlineStr">
        <is>
          <t>2015</t>
        </is>
      </c>
      <c r="B91" t="inlineStr">
        <is>
          <t>Cultures</t>
        </is>
      </c>
      <c r="C91" t="inlineStr">
        <is>
          <t>Patates douces</t>
        </is>
      </c>
      <c r="D91" t="n">
        <v>9.800000000000001</v>
      </c>
      <c r="E91" t="n">
        <v>9.7841</v>
      </c>
      <c r="F91" t="n">
        <v>0.4892050000000001</v>
      </c>
      <c r="G91" t="n">
        <v>0.1</v>
      </c>
      <c r="H91" t="n">
        <v>0</v>
      </c>
      <c r="I91" t="n">
        <v>500000000</v>
      </c>
      <c r="J91" t="n">
        <v>0</v>
      </c>
      <c r="K91" t="inlineStr">
        <is>
          <t>mesuré</t>
        </is>
      </c>
    </row>
    <row r="92">
      <c r="A92" t="inlineStr">
        <is>
          <t>2015</t>
        </is>
      </c>
      <c r="B92" t="inlineStr">
        <is>
          <t>Cultures</t>
        </is>
      </c>
      <c r="C92" t="inlineStr">
        <is>
          <t>Manioc</t>
        </is>
      </c>
      <c r="D92" t="n">
        <v>34.1</v>
      </c>
      <c r="E92" t="n">
        <v>34.088</v>
      </c>
      <c r="F92" t="n">
        <v>1.7044</v>
      </c>
      <c r="G92" t="n">
        <v>0.1</v>
      </c>
      <c r="H92" t="n">
        <v>0</v>
      </c>
      <c r="I92" t="n">
        <v>500000000</v>
      </c>
      <c r="J92" t="n">
        <v>0</v>
      </c>
      <c r="K92" t="inlineStr">
        <is>
          <t>mesuré</t>
        </is>
      </c>
    </row>
    <row r="93">
      <c r="A93" t="inlineStr">
        <is>
          <t>2015</t>
        </is>
      </c>
      <c r="B93" t="inlineStr">
        <is>
          <t>Cultures</t>
        </is>
      </c>
      <c r="C93" t="inlineStr">
        <is>
          <t>Colocases</t>
        </is>
      </c>
      <c r="D93" t="n">
        <v>265</v>
      </c>
      <c r="E93" t="inlineStr"/>
      <c r="F93" t="inlineStr"/>
      <c r="G93" t="inlineStr"/>
      <c r="H93" t="inlineStr"/>
      <c r="I93" t="inlineStr"/>
      <c r="J93" t="inlineStr"/>
      <c r="K93" t="inlineStr">
        <is>
          <t>libre unbounded</t>
        </is>
      </c>
    </row>
    <row r="94">
      <c r="A94" t="inlineStr">
        <is>
          <t>2015</t>
        </is>
      </c>
      <c r="B94" t="inlineStr">
        <is>
          <t>Cultures</t>
        </is>
      </c>
      <c r="C94" t="inlineStr">
        <is>
          <t>Autres racines et tubercules à amidon ou inuline comestibles</t>
        </is>
      </c>
      <c r="D94" t="n">
        <v>148</v>
      </c>
      <c r="E94" t="inlineStr"/>
      <c r="F94" t="inlineStr"/>
      <c r="G94" t="inlineStr"/>
      <c r="H94" t="inlineStr"/>
      <c r="I94" t="inlineStr"/>
      <c r="J94" t="inlineStr"/>
      <c r="K94" t="inlineStr">
        <is>
          <t>libre unbounded</t>
        </is>
      </c>
    </row>
    <row r="95">
      <c r="A95" t="inlineStr">
        <is>
          <t>2015</t>
        </is>
      </c>
      <c r="B95" t="inlineStr">
        <is>
          <t>Cultures</t>
        </is>
      </c>
      <c r="C95" t="inlineStr">
        <is>
          <t>Igname</t>
        </is>
      </c>
      <c r="D95" t="n">
        <v>6.2</v>
      </c>
      <c r="E95" t="n">
        <v>6.2285</v>
      </c>
      <c r="F95" t="n">
        <v>0.3114250000000001</v>
      </c>
      <c r="G95" t="n">
        <v>0.1</v>
      </c>
      <c r="H95" t="n">
        <v>0</v>
      </c>
      <c r="I95" t="n">
        <v>500000000</v>
      </c>
      <c r="J95" t="n">
        <v>0</v>
      </c>
      <c r="K95" t="inlineStr">
        <is>
          <t>mesuré</t>
        </is>
      </c>
    </row>
    <row r="96">
      <c r="A96" t="inlineStr">
        <is>
          <t>2015</t>
        </is>
      </c>
      <c r="B96" t="inlineStr">
        <is>
          <t>Cultures</t>
        </is>
      </c>
      <c r="C96" t="inlineStr">
        <is>
          <t>Autres tubercules, n.c.a.</t>
        </is>
      </c>
      <c r="D96" t="n">
        <v>142</v>
      </c>
      <c r="E96" t="inlineStr"/>
      <c r="F96" t="inlineStr"/>
      <c r="G96" t="inlineStr"/>
      <c r="H96" t="inlineStr"/>
      <c r="I96" t="inlineStr"/>
      <c r="J96" t="inlineStr"/>
      <c r="K96" t="inlineStr">
        <is>
          <t>libre unbounded</t>
        </is>
      </c>
    </row>
    <row r="97">
      <c r="A97" t="inlineStr">
        <is>
          <t>2015</t>
        </is>
      </c>
      <c r="B97" t="inlineStr">
        <is>
          <t>Cultures</t>
        </is>
      </c>
      <c r="C97" t="inlineStr">
        <is>
          <t>Champignons et truffes</t>
        </is>
      </c>
      <c r="D97" t="n">
        <v>102</v>
      </c>
      <c r="E97" t="inlineStr"/>
      <c r="F97" t="inlineStr"/>
      <c r="G97" t="inlineStr"/>
      <c r="H97" t="inlineStr"/>
      <c r="I97" t="inlineStr"/>
      <c r="J97" t="inlineStr"/>
      <c r="K97" t="inlineStr">
        <is>
          <t>libre unbounded</t>
        </is>
      </c>
    </row>
    <row r="98">
      <c r="A98" t="inlineStr">
        <is>
          <t>2015</t>
        </is>
      </c>
      <c r="B98" t="inlineStr">
        <is>
          <t>Cultures</t>
        </is>
      </c>
      <c r="C98" t="inlineStr">
        <is>
          <t>Champignons cultivés</t>
        </is>
      </c>
      <c r="D98" t="n">
        <v>101</v>
      </c>
      <c r="E98" t="n">
        <v>101.1042</v>
      </c>
      <c r="F98" t="n">
        <v>5.05521</v>
      </c>
      <c r="G98" t="n">
        <v>0.1</v>
      </c>
      <c r="H98" t="n">
        <v>0</v>
      </c>
      <c r="I98" t="n">
        <v>500000000</v>
      </c>
      <c r="J98" t="n">
        <v>0</v>
      </c>
      <c r="K98" t="inlineStr">
        <is>
          <t>mesuré</t>
        </is>
      </c>
    </row>
    <row r="99">
      <c r="A99" t="inlineStr">
        <is>
          <t>2015</t>
        </is>
      </c>
      <c r="B99" t="inlineStr">
        <is>
          <t>Cultures</t>
        </is>
      </c>
      <c r="C99" t="inlineStr">
        <is>
          <t>Champignons du genre Agaricus</t>
        </is>
      </c>
      <c r="D99" t="n">
        <v>101</v>
      </c>
      <c r="E99" t="inlineStr"/>
      <c r="F99" t="inlineStr"/>
      <c r="G99" t="inlineStr"/>
      <c r="H99" t="inlineStr"/>
      <c r="I99" t="inlineStr"/>
      <c r="J99" t="inlineStr"/>
      <c r="K99" t="inlineStr">
        <is>
          <t>déterminé</t>
        </is>
      </c>
    </row>
    <row r="100">
      <c r="A100" t="inlineStr">
        <is>
          <t>2015</t>
        </is>
      </c>
      <c r="B100" t="inlineStr">
        <is>
          <t>Cultures</t>
        </is>
      </c>
      <c r="C100" t="inlineStr">
        <is>
          <t>Champignons non-cultivés et truffes</t>
        </is>
      </c>
      <c r="D100" t="n">
        <v>0.8</v>
      </c>
      <c r="E100" t="inlineStr"/>
      <c r="F100" t="inlineStr"/>
      <c r="G100" t="inlineStr"/>
      <c r="H100" t="inlineStr"/>
      <c r="I100" t="inlineStr"/>
      <c r="J100" t="inlineStr"/>
      <c r="K100" t="inlineStr">
        <is>
          <t>libre unbounded</t>
        </is>
      </c>
    </row>
    <row r="101">
      <c r="A101" t="inlineStr">
        <is>
          <t>2015</t>
        </is>
      </c>
      <c r="B101" t="inlineStr">
        <is>
          <t>Cultures</t>
        </is>
      </c>
      <c r="C101" t="inlineStr">
        <is>
          <t>Champignons non-cultivés</t>
        </is>
      </c>
      <c r="D101" t="n">
        <v>0.8</v>
      </c>
      <c r="E101" t="inlineStr"/>
      <c r="F101" t="inlineStr"/>
      <c r="G101" t="inlineStr"/>
      <c r="H101" t="inlineStr"/>
      <c r="I101" t="inlineStr"/>
      <c r="J101" t="inlineStr"/>
      <c r="K101" t="inlineStr">
        <is>
          <t>libre unbounded</t>
        </is>
      </c>
    </row>
    <row r="102">
      <c r="A102" t="inlineStr">
        <is>
          <t>2015</t>
        </is>
      </c>
      <c r="B102" t="inlineStr">
        <is>
          <t>Cultures</t>
        </is>
      </c>
      <c r="C102" t="inlineStr">
        <is>
          <t>Chanterelles</t>
        </is>
      </c>
      <c r="D102" t="n">
        <v>0.3</v>
      </c>
      <c r="E102" t="inlineStr"/>
      <c r="F102" t="inlineStr"/>
      <c r="G102" t="inlineStr"/>
      <c r="H102" t="inlineStr"/>
      <c r="I102" t="inlineStr"/>
      <c r="J102" t="inlineStr"/>
      <c r="K102" t="inlineStr">
        <is>
          <t>libre unbounded</t>
        </is>
      </c>
    </row>
    <row r="103">
      <c r="A103" t="inlineStr">
        <is>
          <t>2015</t>
        </is>
      </c>
      <c r="B103" t="inlineStr">
        <is>
          <t>Cultures</t>
        </is>
      </c>
      <c r="C103" t="inlineStr">
        <is>
          <t>Cèpes</t>
        </is>
      </c>
      <c r="D103" t="n">
        <v>0.3</v>
      </c>
      <c r="E103" t="inlineStr"/>
      <c r="F103" t="inlineStr"/>
      <c r="G103" t="inlineStr"/>
      <c r="H103" t="inlineStr"/>
      <c r="I103" t="inlineStr"/>
      <c r="J103" t="inlineStr"/>
      <c r="K103" t="inlineStr">
        <is>
          <t>libre unbounded</t>
        </is>
      </c>
    </row>
    <row r="104">
      <c r="A104" t="inlineStr">
        <is>
          <t>2015</t>
        </is>
      </c>
      <c r="B104" t="inlineStr">
        <is>
          <t>Cultures</t>
        </is>
      </c>
      <c r="C104" t="inlineStr">
        <is>
          <t>Autres champignons</t>
        </is>
      </c>
      <c r="D104" t="n">
        <v>0.3</v>
      </c>
      <c r="E104" t="inlineStr"/>
      <c r="F104" t="inlineStr"/>
      <c r="G104" t="inlineStr"/>
      <c r="H104" t="inlineStr"/>
      <c r="I104" t="inlineStr"/>
      <c r="J104" t="inlineStr"/>
      <c r="K104" t="inlineStr">
        <is>
          <t>libre unbounded</t>
        </is>
      </c>
    </row>
    <row r="105">
      <c r="A105" t="inlineStr">
        <is>
          <t>2015</t>
        </is>
      </c>
      <c r="B105" t="inlineStr">
        <is>
          <t>Cultures</t>
        </is>
      </c>
      <c r="C105" t="inlineStr">
        <is>
          <t>Truffes</t>
        </is>
      </c>
      <c r="D105" t="n">
        <v>0</v>
      </c>
      <c r="E105" t="n">
        <v>0.0308</v>
      </c>
      <c r="F105" t="n">
        <v>0.00154</v>
      </c>
      <c r="G105" t="n">
        <v>0.1</v>
      </c>
      <c r="H105" t="n">
        <v>0</v>
      </c>
      <c r="I105" t="n">
        <v>500000000</v>
      </c>
      <c r="J105" t="n">
        <v>0</v>
      </c>
      <c r="K105" t="inlineStr">
        <is>
          <t>mesuré</t>
        </is>
      </c>
    </row>
    <row r="106">
      <c r="A106" t="inlineStr">
        <is>
          <t>2015</t>
        </is>
      </c>
      <c r="B106" t="inlineStr">
        <is>
          <t>Cultures</t>
        </is>
      </c>
      <c r="C106" t="inlineStr">
        <is>
          <t>Légumes frais n.c.a.</t>
        </is>
      </c>
      <c r="D106" t="n">
        <v>16.5</v>
      </c>
      <c r="E106" t="inlineStr"/>
      <c r="F106" t="inlineStr"/>
      <c r="G106" t="inlineStr"/>
      <c r="H106" t="inlineStr"/>
      <c r="I106" t="inlineStr"/>
      <c r="J106" t="inlineStr"/>
      <c r="K106" t="inlineStr">
        <is>
          <t>déterminé</t>
        </is>
      </c>
    </row>
    <row r="107">
      <c r="A107" t="inlineStr">
        <is>
          <t>2015</t>
        </is>
      </c>
      <c r="B107" t="inlineStr">
        <is>
          <t>Cultures</t>
        </is>
      </c>
      <c r="C107" t="inlineStr">
        <is>
          <t>Céleris branches</t>
        </is>
      </c>
      <c r="D107" t="n">
        <v>16.5</v>
      </c>
      <c r="E107" t="n">
        <v>16.468</v>
      </c>
      <c r="F107" t="n">
        <v>0.8234</v>
      </c>
      <c r="G107" t="n">
        <v>0.1</v>
      </c>
      <c r="H107" t="n">
        <v>0</v>
      </c>
      <c r="I107" t="n">
        <v>500000000</v>
      </c>
      <c r="J107" t="n">
        <v>0</v>
      </c>
      <c r="K107" t="inlineStr">
        <is>
          <t>mesuré</t>
        </is>
      </c>
    </row>
    <row r="108">
      <c r="A108" t="inlineStr">
        <is>
          <t>2015</t>
        </is>
      </c>
      <c r="B108" t="inlineStr">
        <is>
          <t>Cultures</t>
        </is>
      </c>
      <c r="C108" t="inlineStr">
        <is>
          <t>Fruits</t>
        </is>
      </c>
      <c r="D108" t="n">
        <v>3800</v>
      </c>
      <c r="E108" t="inlineStr"/>
      <c r="F108" t="inlineStr"/>
      <c r="G108" t="inlineStr"/>
      <c r="H108" t="inlineStr"/>
      <c r="I108" t="inlineStr"/>
      <c r="J108" t="inlineStr"/>
      <c r="K108" t="inlineStr">
        <is>
          <t>libre unbounded</t>
        </is>
      </c>
    </row>
    <row r="109">
      <c r="A109" t="inlineStr">
        <is>
          <t>2015</t>
        </is>
      </c>
      <c r="B109" t="inlineStr">
        <is>
          <t>Cultures</t>
        </is>
      </c>
      <c r="C109" t="inlineStr">
        <is>
          <t>Raisin</t>
        </is>
      </c>
      <c r="D109" t="n">
        <v>47.7</v>
      </c>
      <c r="E109" t="inlineStr"/>
      <c r="F109" t="inlineStr"/>
      <c r="G109" t="inlineStr"/>
      <c r="H109" t="inlineStr"/>
      <c r="I109" t="inlineStr"/>
      <c r="J109" t="inlineStr"/>
      <c r="K109" t="inlineStr">
        <is>
          <t>libre unbounded</t>
        </is>
      </c>
    </row>
    <row r="110">
      <c r="A110" t="inlineStr">
        <is>
          <t>2015</t>
        </is>
      </c>
      <c r="B110" t="inlineStr">
        <is>
          <t>Cultures</t>
        </is>
      </c>
      <c r="C110" t="inlineStr">
        <is>
          <t>Raisin de table</t>
        </is>
      </c>
      <c r="D110" t="n">
        <v>45.6</v>
      </c>
      <c r="E110" t="n">
        <v>45.6164</v>
      </c>
      <c r="F110" t="n">
        <v>2.28082</v>
      </c>
      <c r="G110" t="n">
        <v>0.09999999999999999</v>
      </c>
      <c r="H110" t="n">
        <v>0</v>
      </c>
      <c r="I110" t="n">
        <v>500000000</v>
      </c>
      <c r="J110" t="n">
        <v>0</v>
      </c>
      <c r="K110" t="inlineStr">
        <is>
          <t>mesuré</t>
        </is>
      </c>
    </row>
    <row r="111">
      <c r="A111" t="inlineStr">
        <is>
          <t>2015</t>
        </is>
      </c>
      <c r="B111" t="inlineStr">
        <is>
          <t>Cultures</t>
        </is>
      </c>
      <c r="C111" t="inlineStr">
        <is>
          <t>Autre raisin frais</t>
        </is>
      </c>
      <c r="D111" t="n">
        <v>2.1</v>
      </c>
      <c r="E111" t="inlineStr"/>
      <c r="F111" t="inlineStr"/>
      <c r="G111" t="inlineStr"/>
      <c r="H111" t="inlineStr"/>
      <c r="I111" t="inlineStr"/>
      <c r="J111" t="inlineStr"/>
      <c r="K111" t="inlineStr">
        <is>
          <t>libre unbounded</t>
        </is>
      </c>
    </row>
    <row r="112">
      <c r="A112" t="inlineStr">
        <is>
          <t>2015</t>
        </is>
      </c>
      <c r="B112" t="inlineStr">
        <is>
          <t>Cultures</t>
        </is>
      </c>
      <c r="C112" t="inlineStr">
        <is>
          <t>Fruits tropicaux et subtropicaux</t>
        </is>
      </c>
      <c r="D112" t="n">
        <v>354</v>
      </c>
      <c r="E112" t="inlineStr"/>
      <c r="F112" t="inlineStr"/>
      <c r="G112" t="inlineStr"/>
      <c r="H112" t="inlineStr"/>
      <c r="I112" t="inlineStr"/>
      <c r="J112" t="inlineStr"/>
      <c r="K112" t="inlineStr">
        <is>
          <t>libre unbounded</t>
        </is>
      </c>
    </row>
    <row r="113">
      <c r="A113" t="inlineStr">
        <is>
          <t>2015</t>
        </is>
      </c>
      <c r="B113" t="inlineStr">
        <is>
          <t>Cultures</t>
        </is>
      </c>
      <c r="C113" t="inlineStr">
        <is>
          <t>Avocats</t>
        </is>
      </c>
      <c r="D113" t="n">
        <v>0.9</v>
      </c>
      <c r="E113" t="n">
        <v>0.9409</v>
      </c>
      <c r="F113" t="n">
        <v>0.047045</v>
      </c>
      <c r="G113" t="n">
        <v>0.1</v>
      </c>
      <c r="H113" t="n">
        <v>0</v>
      </c>
      <c r="I113" t="n">
        <v>500000000</v>
      </c>
      <c r="J113" t="n">
        <v>0</v>
      </c>
      <c r="K113" t="inlineStr">
        <is>
          <t>mesuré</t>
        </is>
      </c>
    </row>
    <row r="114">
      <c r="A114" t="inlineStr">
        <is>
          <t>2015</t>
        </is>
      </c>
      <c r="B114" t="inlineStr">
        <is>
          <t>Cultures</t>
        </is>
      </c>
      <c r="C114" t="inlineStr">
        <is>
          <t>Bananes, bananes plantains et assimilés</t>
        </is>
      </c>
      <c r="D114" t="n">
        <v>288</v>
      </c>
      <c r="E114" t="inlineStr"/>
      <c r="F114" t="inlineStr"/>
      <c r="G114" t="inlineStr"/>
      <c r="H114" t="inlineStr"/>
      <c r="I114" t="inlineStr"/>
      <c r="J114" t="inlineStr"/>
      <c r="K114" t="inlineStr">
        <is>
          <t>déterminé</t>
        </is>
      </c>
    </row>
    <row r="115">
      <c r="A115" t="inlineStr">
        <is>
          <t>2015</t>
        </is>
      </c>
      <c r="B115" t="inlineStr">
        <is>
          <t>Cultures</t>
        </is>
      </c>
      <c r="C115" t="inlineStr">
        <is>
          <t>Bananes fruits</t>
        </is>
      </c>
      <c r="D115" t="n">
        <v>283</v>
      </c>
      <c r="E115" t="n">
        <v>282.586</v>
      </c>
      <c r="F115" t="n">
        <v>14.1293</v>
      </c>
      <c r="G115" t="n">
        <v>0.1</v>
      </c>
      <c r="H115" t="n">
        <v>0</v>
      </c>
      <c r="I115" t="n">
        <v>500000000</v>
      </c>
      <c r="J115" t="n">
        <v>0</v>
      </c>
      <c r="K115" t="inlineStr">
        <is>
          <t>mesuré</t>
        </is>
      </c>
    </row>
    <row r="116">
      <c r="A116" t="inlineStr">
        <is>
          <t>2015</t>
        </is>
      </c>
      <c r="B116" t="inlineStr">
        <is>
          <t>Cultures</t>
        </is>
      </c>
      <c r="C116" t="inlineStr">
        <is>
          <t>Bananes plantains</t>
        </is>
      </c>
      <c r="D116" t="n">
        <v>5.7</v>
      </c>
      <c r="E116" t="n">
        <v>5.7367</v>
      </c>
      <c r="F116" t="n">
        <v>0.286835</v>
      </c>
      <c r="G116" t="n">
        <v>0.1</v>
      </c>
      <c r="H116" t="n">
        <v>0</v>
      </c>
      <c r="I116" t="n">
        <v>500000000</v>
      </c>
      <c r="J116" t="n">
        <v>0</v>
      </c>
      <c r="K116" t="inlineStr">
        <is>
          <t>mesuré</t>
        </is>
      </c>
    </row>
    <row r="117">
      <c r="A117" t="inlineStr">
        <is>
          <t>2015</t>
        </is>
      </c>
      <c r="B117" t="inlineStr">
        <is>
          <t>Cultures</t>
        </is>
      </c>
      <c r="C117" t="inlineStr">
        <is>
          <t>Dattes</t>
        </is>
      </c>
      <c r="D117" t="n">
        <v>4.2</v>
      </c>
      <c r="E117" t="inlineStr"/>
      <c r="F117" t="inlineStr"/>
      <c r="G117" t="inlineStr"/>
      <c r="H117" t="inlineStr"/>
      <c r="I117" t="inlineStr"/>
      <c r="J117" t="inlineStr"/>
      <c r="K117" t="inlineStr">
        <is>
          <t>libre unbounded</t>
        </is>
      </c>
    </row>
    <row r="118">
      <c r="A118" t="inlineStr">
        <is>
          <t>2015</t>
        </is>
      </c>
      <c r="B118" t="inlineStr">
        <is>
          <t>Cultures</t>
        </is>
      </c>
      <c r="C118" t="inlineStr">
        <is>
          <t>Figues</t>
        </is>
      </c>
      <c r="D118" t="n">
        <v>2.4</v>
      </c>
      <c r="E118" t="n">
        <v>2.3816</v>
      </c>
      <c r="F118" t="n">
        <v>0.11908</v>
      </c>
      <c r="G118" t="n">
        <v>0.1</v>
      </c>
      <c r="H118" t="n">
        <v>0</v>
      </c>
      <c r="I118" t="n">
        <v>500000000</v>
      </c>
      <c r="J118" t="n">
        <v>0</v>
      </c>
      <c r="K118" t="inlineStr">
        <is>
          <t>mesuré</t>
        </is>
      </c>
    </row>
    <row r="119">
      <c r="A119" t="inlineStr">
        <is>
          <t>2015</t>
        </is>
      </c>
      <c r="B119" t="inlineStr">
        <is>
          <t>Cultures</t>
        </is>
      </c>
      <c r="C119" t="inlineStr">
        <is>
          <t>Autres fruits tropicaux et subtropicaux</t>
        </is>
      </c>
      <c r="D119" t="n">
        <v>58.6</v>
      </c>
      <c r="E119" t="inlineStr"/>
      <c r="F119" t="inlineStr"/>
      <c r="G119" t="inlineStr"/>
      <c r="H119" t="inlineStr"/>
      <c r="I119" t="inlineStr"/>
      <c r="J119" t="inlineStr"/>
      <c r="K119" t="inlineStr">
        <is>
          <t>libre unbounded</t>
        </is>
      </c>
    </row>
    <row r="120">
      <c r="A120" t="inlineStr">
        <is>
          <t>2015</t>
        </is>
      </c>
      <c r="B120" t="inlineStr">
        <is>
          <t>Cultures</t>
        </is>
      </c>
      <c r="C120" t="inlineStr">
        <is>
          <t>Mangue</t>
        </is>
      </c>
      <c r="D120" t="n">
        <v>2.5</v>
      </c>
      <c r="E120" t="n">
        <v>2.4765</v>
      </c>
      <c r="F120" t="n">
        <v>0.123825</v>
      </c>
      <c r="G120" t="n">
        <v>0.1</v>
      </c>
      <c r="H120" t="n">
        <v>0</v>
      </c>
      <c r="I120" t="n">
        <v>500000000</v>
      </c>
      <c r="J120" t="n">
        <v>0</v>
      </c>
      <c r="K120" t="inlineStr">
        <is>
          <t>mesuré</t>
        </is>
      </c>
    </row>
    <row r="121">
      <c r="A121" t="inlineStr">
        <is>
          <t>2015</t>
        </is>
      </c>
      <c r="B121" t="inlineStr">
        <is>
          <t>Cultures</t>
        </is>
      </c>
      <c r="C121" t="inlineStr">
        <is>
          <t>Goyave, Goyavier</t>
        </is>
      </c>
      <c r="D121" t="n">
        <v>1.7</v>
      </c>
      <c r="E121" t="n">
        <v>1.666</v>
      </c>
      <c r="F121" t="n">
        <v>0.0833</v>
      </c>
      <c r="G121" t="n">
        <v>0.1</v>
      </c>
      <c r="H121" t="n">
        <v>0</v>
      </c>
      <c r="I121" t="n">
        <v>500000000</v>
      </c>
      <c r="J121" t="n">
        <v>0</v>
      </c>
      <c r="K121" t="inlineStr">
        <is>
          <t>mesuré</t>
        </is>
      </c>
    </row>
    <row r="122">
      <c r="A122" t="inlineStr">
        <is>
          <t>2015</t>
        </is>
      </c>
      <c r="B122" t="inlineStr">
        <is>
          <t>Cultures</t>
        </is>
      </c>
      <c r="C122" t="inlineStr">
        <is>
          <t>Ananas</t>
        </is>
      </c>
      <c r="D122" t="n">
        <v>29.5</v>
      </c>
      <c r="E122" t="n">
        <v>29.5093</v>
      </c>
      <c r="F122" t="n">
        <v>1.475465</v>
      </c>
      <c r="G122" t="n">
        <v>0.1</v>
      </c>
      <c r="H122" t="n">
        <v>0</v>
      </c>
      <c r="I122" t="n">
        <v>500000000</v>
      </c>
      <c r="J122" t="n">
        <v>0</v>
      </c>
      <c r="K122" t="inlineStr">
        <is>
          <t>mesuré</t>
        </is>
      </c>
    </row>
    <row r="123">
      <c r="A123" t="inlineStr">
        <is>
          <t>2015</t>
        </is>
      </c>
      <c r="B123" t="inlineStr">
        <is>
          <t>Cultures</t>
        </is>
      </c>
      <c r="C123" t="inlineStr">
        <is>
          <t>Autres fruits tropicaux et subtropicaux, n.c.a</t>
        </is>
      </c>
      <c r="D123" t="n">
        <v>24.9</v>
      </c>
      <c r="E123" t="inlineStr"/>
      <c r="F123" t="inlineStr"/>
      <c r="G123" t="inlineStr"/>
      <c r="H123" t="inlineStr"/>
      <c r="I123" t="inlineStr"/>
      <c r="J123" t="inlineStr"/>
      <c r="K123" t="inlineStr">
        <is>
          <t>libre unbounded</t>
        </is>
      </c>
    </row>
    <row r="124">
      <c r="A124" t="inlineStr">
        <is>
          <t>2015</t>
        </is>
      </c>
      <c r="B124" t="inlineStr">
        <is>
          <t>Cultures</t>
        </is>
      </c>
      <c r="C124" t="inlineStr">
        <is>
          <t>Letchi, longani, ramboutan</t>
        </is>
      </c>
      <c r="D124" t="n">
        <v>8.6</v>
      </c>
      <c r="E124" t="n">
        <v>8.639700000000001</v>
      </c>
      <c r="F124" t="n">
        <v>0.4319850000000001</v>
      </c>
      <c r="G124" t="n">
        <v>0.1</v>
      </c>
      <c r="H124" t="n">
        <v>0</v>
      </c>
      <c r="I124" t="n">
        <v>500000000</v>
      </c>
      <c r="J124" t="n">
        <v>0</v>
      </c>
      <c r="K124" t="inlineStr">
        <is>
          <t>mesuré</t>
        </is>
      </c>
    </row>
    <row r="125">
      <c r="A125" t="inlineStr">
        <is>
          <t>2015</t>
        </is>
      </c>
      <c r="B125" t="inlineStr">
        <is>
          <t>Cultures</t>
        </is>
      </c>
      <c r="C125" t="inlineStr">
        <is>
          <t>Abricot pays ou mamey</t>
        </is>
      </c>
      <c r="D125" t="n">
        <v>0.1</v>
      </c>
      <c r="E125" t="n">
        <v>0.066</v>
      </c>
      <c r="F125" t="n">
        <v>0.0033</v>
      </c>
      <c r="G125" t="n">
        <v>0.1</v>
      </c>
      <c r="H125" t="n">
        <v>0</v>
      </c>
      <c r="I125" t="n">
        <v>500000000</v>
      </c>
      <c r="J125" t="n">
        <v>0</v>
      </c>
      <c r="K125" t="inlineStr">
        <is>
          <t>mesuré</t>
        </is>
      </c>
    </row>
    <row r="126">
      <c r="A126" t="inlineStr">
        <is>
          <t>2015</t>
        </is>
      </c>
      <c r="B126" t="inlineStr">
        <is>
          <t>Cultures</t>
        </is>
      </c>
      <c r="C126" t="inlineStr">
        <is>
          <t>Corossol, pomme cannelle</t>
        </is>
      </c>
      <c r="D126" t="n">
        <v>0.1</v>
      </c>
      <c r="E126" t="n">
        <v>0.1384</v>
      </c>
      <c r="F126" t="n">
        <v>0.00692</v>
      </c>
      <c r="G126" t="n">
        <v>0.1</v>
      </c>
      <c r="H126" t="n">
        <v>0</v>
      </c>
      <c r="I126" t="n">
        <v>500000000</v>
      </c>
      <c r="J126" t="n">
        <v>0</v>
      </c>
      <c r="K126" t="inlineStr">
        <is>
          <t>mesuré</t>
        </is>
      </c>
    </row>
    <row r="127">
      <c r="A127" t="inlineStr">
        <is>
          <t>2015</t>
        </is>
      </c>
      <c r="B127" t="inlineStr">
        <is>
          <t>Cultures</t>
        </is>
      </c>
      <c r="C127" t="inlineStr">
        <is>
          <t>Maracuja, fruits de la passion, grenadille</t>
        </is>
      </c>
      <c r="D127" t="n">
        <v>2.3</v>
      </c>
      <c r="E127" t="n">
        <v>2.327</v>
      </c>
      <c r="F127" t="n">
        <v>0.11635</v>
      </c>
      <c r="G127" t="n">
        <v>0.1</v>
      </c>
      <c r="H127" t="n">
        <v>0</v>
      </c>
      <c r="I127" t="n">
        <v>500000000</v>
      </c>
      <c r="J127" t="n">
        <v>0</v>
      </c>
      <c r="K127" t="inlineStr">
        <is>
          <t>mesuré</t>
        </is>
      </c>
    </row>
    <row r="128">
      <c r="A128" t="inlineStr">
        <is>
          <t>2015</t>
        </is>
      </c>
      <c r="B128" t="inlineStr">
        <is>
          <t>Cultures</t>
        </is>
      </c>
      <c r="C128" t="inlineStr">
        <is>
          <t>Papaye</t>
        </is>
      </c>
      <c r="D128" t="n">
        <v>13.7</v>
      </c>
      <c r="E128" t="inlineStr"/>
      <c r="F128" t="inlineStr"/>
      <c r="G128" t="inlineStr"/>
      <c r="H128" t="inlineStr"/>
      <c r="I128" t="inlineStr"/>
      <c r="J128" t="inlineStr"/>
      <c r="K128" t="inlineStr">
        <is>
          <t>libre unbounded</t>
        </is>
      </c>
    </row>
    <row r="129">
      <c r="A129" t="inlineStr">
        <is>
          <t>2015</t>
        </is>
      </c>
      <c r="B129" t="inlineStr">
        <is>
          <t>Cultures</t>
        </is>
      </c>
      <c r="C129" t="inlineStr">
        <is>
          <t>Agrumes</t>
        </is>
      </c>
      <c r="D129" t="n">
        <v>779</v>
      </c>
      <c r="E129" t="inlineStr"/>
      <c r="F129" t="inlineStr"/>
      <c r="G129" t="inlineStr"/>
      <c r="H129" t="inlineStr"/>
      <c r="I129" t="inlineStr"/>
      <c r="J129" t="inlineStr"/>
      <c r="K129" t="inlineStr">
        <is>
          <t>libre unbounded</t>
        </is>
      </c>
    </row>
    <row r="130">
      <c r="A130" t="inlineStr">
        <is>
          <t>2015</t>
        </is>
      </c>
      <c r="B130" t="inlineStr">
        <is>
          <t>Cultures</t>
        </is>
      </c>
      <c r="C130" t="inlineStr">
        <is>
          <t>Pomelos et pamplemousses</t>
        </is>
      </c>
      <c r="D130" t="n">
        <v>6</v>
      </c>
      <c r="E130" t="n">
        <v>5.977399999999999</v>
      </c>
      <c r="F130" t="n">
        <v>0.29887</v>
      </c>
      <c r="G130" t="n">
        <v>0.1</v>
      </c>
      <c r="H130" t="n">
        <v>0</v>
      </c>
      <c r="I130" t="n">
        <v>500000000</v>
      </c>
      <c r="J130" t="n">
        <v>0</v>
      </c>
      <c r="K130" t="inlineStr">
        <is>
          <t>mesuré</t>
        </is>
      </c>
    </row>
    <row r="131">
      <c r="A131" t="inlineStr">
        <is>
          <t>2015</t>
        </is>
      </c>
      <c r="B131" t="inlineStr">
        <is>
          <t>Cultures</t>
        </is>
      </c>
      <c r="C131" t="inlineStr">
        <is>
          <t>Citrons et limes</t>
        </is>
      </c>
      <c r="D131" t="n">
        <v>4.2</v>
      </c>
      <c r="E131" t="n">
        <v>4.200600000000001</v>
      </c>
      <c r="F131" t="n">
        <v>0.21003</v>
      </c>
      <c r="G131" t="n">
        <v>0.1</v>
      </c>
      <c r="H131" t="n">
        <v>0</v>
      </c>
      <c r="I131" t="n">
        <v>500000000</v>
      </c>
      <c r="J131" t="n">
        <v>0</v>
      </c>
      <c r="K131" t="inlineStr">
        <is>
          <t>mesuré</t>
        </is>
      </c>
    </row>
    <row r="132">
      <c r="A132" t="inlineStr">
        <is>
          <t>2015</t>
        </is>
      </c>
      <c r="B132" t="inlineStr">
        <is>
          <t>Cultures</t>
        </is>
      </c>
      <c r="C132" t="inlineStr">
        <is>
          <t>Oranges</t>
        </is>
      </c>
      <c r="D132" t="n">
        <v>3.7</v>
      </c>
      <c r="E132" t="n">
        <v>3.6721</v>
      </c>
      <c r="F132" t="n">
        <v>0.183605</v>
      </c>
      <c r="G132" t="n">
        <v>0.1</v>
      </c>
      <c r="H132" t="n">
        <v>0</v>
      </c>
      <c r="I132" t="n">
        <v>500000000</v>
      </c>
      <c r="J132" t="n">
        <v>0</v>
      </c>
      <c r="K132" t="inlineStr">
        <is>
          <t>mesuré</t>
        </is>
      </c>
    </row>
    <row r="133">
      <c r="A133" t="inlineStr">
        <is>
          <t>2015</t>
        </is>
      </c>
      <c r="B133" t="inlineStr">
        <is>
          <t>Cultures</t>
        </is>
      </c>
      <c r="C133" t="inlineStr">
        <is>
          <t>Mandarines et clémentines</t>
        </is>
      </c>
      <c r="D133" t="n">
        <v>29.4</v>
      </c>
      <c r="E133" t="n">
        <v>29.4298</v>
      </c>
      <c r="F133" t="n">
        <v>1.47149</v>
      </c>
      <c r="G133" t="n">
        <v>0.1</v>
      </c>
      <c r="H133" t="n">
        <v>0</v>
      </c>
      <c r="I133" t="n">
        <v>500000000</v>
      </c>
      <c r="J133" t="n">
        <v>0</v>
      </c>
      <c r="K133" t="inlineStr">
        <is>
          <t>mesuré</t>
        </is>
      </c>
    </row>
    <row r="134">
      <c r="A134" t="inlineStr">
        <is>
          <t>2015</t>
        </is>
      </c>
      <c r="B134" t="inlineStr">
        <is>
          <t>Cultures</t>
        </is>
      </c>
      <c r="C134" t="inlineStr">
        <is>
          <t>Fruits à pépins et à noyau</t>
        </is>
      </c>
      <c r="D134" t="n">
        <v>2330</v>
      </c>
      <c r="E134" t="inlineStr"/>
      <c r="F134" t="inlineStr"/>
      <c r="G134" t="inlineStr"/>
      <c r="H134" t="inlineStr"/>
      <c r="I134" t="inlineStr"/>
      <c r="J134" t="inlineStr"/>
      <c r="K134" t="inlineStr">
        <is>
          <t>libre unbounded</t>
        </is>
      </c>
    </row>
    <row r="135">
      <c r="A135" t="inlineStr">
        <is>
          <t>2015</t>
        </is>
      </c>
      <c r="B135" t="inlineStr">
        <is>
          <t>Cultures</t>
        </is>
      </c>
      <c r="C135" t="inlineStr">
        <is>
          <t>Pommes</t>
        </is>
      </c>
      <c r="D135" t="n">
        <v>1590</v>
      </c>
      <c r="E135" t="inlineStr"/>
      <c r="F135" t="inlineStr"/>
      <c r="G135" t="inlineStr"/>
      <c r="H135" t="inlineStr"/>
      <c r="I135" t="inlineStr"/>
      <c r="J135" t="inlineStr"/>
      <c r="K135" t="inlineStr">
        <is>
          <t>déterminé</t>
        </is>
      </c>
    </row>
    <row r="136">
      <c r="A136" t="inlineStr">
        <is>
          <t>2015</t>
        </is>
      </c>
      <c r="B136" t="inlineStr">
        <is>
          <t>Cultures</t>
        </is>
      </c>
      <c r="C136" t="inlineStr">
        <is>
          <t>Pommes de table</t>
        </is>
      </c>
      <c r="D136" t="n">
        <v>1590</v>
      </c>
      <c r="E136" t="inlineStr"/>
      <c r="F136" t="inlineStr"/>
      <c r="G136" t="inlineStr"/>
      <c r="H136" t="inlineStr"/>
      <c r="I136" t="inlineStr"/>
      <c r="J136" t="inlineStr"/>
      <c r="K136" t="inlineStr">
        <is>
          <t>déterminé</t>
        </is>
      </c>
    </row>
    <row r="137">
      <c r="A137" t="inlineStr">
        <is>
          <t>2015</t>
        </is>
      </c>
      <c r="B137" t="inlineStr">
        <is>
          <t>Cultures</t>
        </is>
      </c>
      <c r="C137" t="inlineStr">
        <is>
          <t>Golden</t>
        </is>
      </c>
      <c r="D137" t="n">
        <v>479</v>
      </c>
      <c r="E137" t="n">
        <v>478.5787</v>
      </c>
      <c r="F137" t="n">
        <v>23.928935</v>
      </c>
      <c r="G137" t="n">
        <v>0.1</v>
      </c>
      <c r="H137" t="n">
        <v>0</v>
      </c>
      <c r="I137" t="n">
        <v>500000000</v>
      </c>
      <c r="J137" t="n">
        <v>0</v>
      </c>
      <c r="K137" t="inlineStr">
        <is>
          <t>mesuré</t>
        </is>
      </c>
    </row>
    <row r="138">
      <c r="A138" t="inlineStr">
        <is>
          <t>2015</t>
        </is>
      </c>
      <c r="B138" t="inlineStr">
        <is>
          <t>Cultures</t>
        </is>
      </c>
      <c r="C138" t="inlineStr">
        <is>
          <t>Gala</t>
        </is>
      </c>
      <c r="D138" t="n">
        <v>0</v>
      </c>
      <c r="E138" t="n">
        <v>0</v>
      </c>
      <c r="F138" t="n">
        <v>0</v>
      </c>
      <c r="G138" t="inlineStr"/>
      <c r="H138" t="n">
        <v>0</v>
      </c>
      <c r="I138" t="n">
        <v>500000000</v>
      </c>
      <c r="J138" t="n">
        <v>0</v>
      </c>
      <c r="K138" t="inlineStr">
        <is>
          <t>mesuré</t>
        </is>
      </c>
    </row>
    <row r="139">
      <c r="A139" t="inlineStr">
        <is>
          <t>2015</t>
        </is>
      </c>
      <c r="B139" t="inlineStr">
        <is>
          <t>Cultures</t>
        </is>
      </c>
      <c r="C139" t="inlineStr">
        <is>
          <t>Granny Smith</t>
        </is>
      </c>
      <c r="D139" t="n">
        <v>149</v>
      </c>
      <c r="E139" t="n">
        <v>148.9946</v>
      </c>
      <c r="F139" t="n">
        <v>7.449730000000002</v>
      </c>
      <c r="G139" t="n">
        <v>0.1</v>
      </c>
      <c r="H139" t="n">
        <v>0</v>
      </c>
      <c r="I139" t="n">
        <v>500000000</v>
      </c>
      <c r="J139" t="n">
        <v>0</v>
      </c>
      <c r="K139" t="inlineStr">
        <is>
          <t>mesuré</t>
        </is>
      </c>
    </row>
    <row r="140">
      <c r="A140" t="inlineStr">
        <is>
          <t>2015</t>
        </is>
      </c>
      <c r="B140" t="inlineStr">
        <is>
          <t>Cultures</t>
        </is>
      </c>
      <c r="C140" t="inlineStr">
        <is>
          <t>Autres variétés de pommes, n.c.a.</t>
        </is>
      </c>
      <c r="D140" t="n">
        <v>959</v>
      </c>
      <c r="E140" t="n">
        <v>958.7793</v>
      </c>
      <c r="F140" t="n">
        <v>47.938965</v>
      </c>
      <c r="G140" t="n">
        <v>0.1</v>
      </c>
      <c r="H140" t="n">
        <v>0</v>
      </c>
      <c r="I140" t="n">
        <v>500000000</v>
      </c>
      <c r="J140" t="n">
        <v>0</v>
      </c>
      <c r="K140" t="inlineStr">
        <is>
          <t>mesuré</t>
        </is>
      </c>
    </row>
    <row r="141">
      <c r="A141" t="inlineStr">
        <is>
          <t>2015</t>
        </is>
      </c>
      <c r="B141" t="inlineStr">
        <is>
          <t>Cultures</t>
        </is>
      </c>
      <c r="C141" t="inlineStr">
        <is>
          <t>Autres fruits à pépins et à noyau</t>
        </is>
      </c>
      <c r="D141" t="n">
        <v>747</v>
      </c>
      <c r="E141" t="inlineStr"/>
      <c r="F141" t="inlineStr"/>
      <c r="G141" t="inlineStr"/>
      <c r="H141" t="inlineStr"/>
      <c r="I141" t="inlineStr"/>
      <c r="J141" t="inlineStr"/>
      <c r="K141" t="inlineStr">
        <is>
          <t>libre unbounded</t>
        </is>
      </c>
    </row>
    <row r="142">
      <c r="A142" t="inlineStr">
        <is>
          <t>2015</t>
        </is>
      </c>
      <c r="B142" t="inlineStr">
        <is>
          <t>Cultures</t>
        </is>
      </c>
      <c r="C142" t="inlineStr">
        <is>
          <t>Poires</t>
        </is>
      </c>
      <c r="D142" t="n">
        <v>137</v>
      </c>
      <c r="E142" t="inlineStr"/>
      <c r="F142" t="inlineStr"/>
      <c r="G142" t="inlineStr"/>
      <c r="H142" t="inlineStr"/>
      <c r="I142" t="inlineStr"/>
      <c r="J142" t="inlineStr"/>
      <c r="K142" t="inlineStr">
        <is>
          <t>déterminé</t>
        </is>
      </c>
    </row>
    <row r="143">
      <c r="A143" t="inlineStr">
        <is>
          <t>2015</t>
        </is>
      </c>
      <c r="B143" t="inlineStr">
        <is>
          <t>Cultures</t>
        </is>
      </c>
      <c r="C143" t="inlineStr">
        <is>
          <t>Poires d'été</t>
        </is>
      </c>
      <c r="D143" t="n">
        <v>84.5</v>
      </c>
      <c r="E143" t="inlineStr"/>
      <c r="F143" t="inlineStr"/>
      <c r="G143" t="inlineStr"/>
      <c r="H143" t="inlineStr"/>
      <c r="I143" t="inlineStr"/>
      <c r="J143" t="inlineStr"/>
      <c r="K143" t="inlineStr">
        <is>
          <t>déterminé</t>
        </is>
      </c>
    </row>
    <row r="144">
      <c r="A144" t="inlineStr">
        <is>
          <t>2015</t>
        </is>
      </c>
      <c r="B144" t="inlineStr">
        <is>
          <t>Cultures</t>
        </is>
      </c>
      <c r="C144" t="inlineStr">
        <is>
          <t>William's</t>
        </is>
      </c>
      <c r="D144" t="n">
        <v>46.3</v>
      </c>
      <c r="E144" t="n">
        <v>46.2529</v>
      </c>
      <c r="F144" t="n">
        <v>2.312645</v>
      </c>
      <c r="G144" t="n">
        <v>0.1</v>
      </c>
      <c r="H144" t="n">
        <v>0</v>
      </c>
      <c r="I144" t="n">
        <v>500000000</v>
      </c>
      <c r="J144" t="n">
        <v>0</v>
      </c>
      <c r="K144" t="inlineStr">
        <is>
          <t>mesuré</t>
        </is>
      </c>
    </row>
    <row r="145">
      <c r="A145" t="inlineStr">
        <is>
          <t>2015</t>
        </is>
      </c>
      <c r="B145" t="inlineStr">
        <is>
          <t>Cultures</t>
        </is>
      </c>
      <c r="C145" t="inlineStr">
        <is>
          <t>Jules Guyot</t>
        </is>
      </c>
      <c r="D145" t="n">
        <v>36</v>
      </c>
      <c r="E145" t="n">
        <v>35.9743</v>
      </c>
      <c r="F145" t="n">
        <v>1.798715</v>
      </c>
      <c r="G145" t="n">
        <v>0.1</v>
      </c>
      <c r="H145" t="n">
        <v>0</v>
      </c>
      <c r="I145" t="n">
        <v>500000000</v>
      </c>
      <c r="J145" t="n">
        <v>0</v>
      </c>
      <c r="K145" t="inlineStr">
        <is>
          <t>mesuré</t>
        </is>
      </c>
    </row>
    <row r="146">
      <c r="A146" t="inlineStr">
        <is>
          <t>2015</t>
        </is>
      </c>
      <c r="B146" t="inlineStr">
        <is>
          <t>Cultures</t>
        </is>
      </c>
      <c r="C146" t="inlineStr">
        <is>
          <t>Autres variétés de poires d'été, n.c.a.</t>
        </is>
      </c>
      <c r="D146" t="n">
        <v>2.3</v>
      </c>
      <c r="E146" t="n">
        <v>2.3194</v>
      </c>
      <c r="F146" t="n">
        <v>0.11597</v>
      </c>
      <c r="G146" t="n">
        <v>0.1</v>
      </c>
      <c r="H146" t="n">
        <v>0</v>
      </c>
      <c r="I146" t="n">
        <v>500000000</v>
      </c>
      <c r="J146" t="n">
        <v>0</v>
      </c>
      <c r="K146" t="inlineStr">
        <is>
          <t>mesuré</t>
        </is>
      </c>
    </row>
    <row r="147">
      <c r="A147" t="inlineStr">
        <is>
          <t>2015</t>
        </is>
      </c>
      <c r="B147" t="inlineStr">
        <is>
          <t>Cultures</t>
        </is>
      </c>
      <c r="C147" t="inlineStr">
        <is>
          <t>Poires d'automne</t>
        </is>
      </c>
      <c r="D147" t="n">
        <v>43.3</v>
      </c>
      <c r="E147" t="n">
        <v>43.2964</v>
      </c>
      <c r="F147" t="n">
        <v>2.16482</v>
      </c>
      <c r="G147" t="n">
        <v>0.1</v>
      </c>
      <c r="H147" t="n">
        <v>0</v>
      </c>
      <c r="I147" t="n">
        <v>500000000</v>
      </c>
      <c r="J147" t="n">
        <v>0</v>
      </c>
      <c r="K147" t="inlineStr">
        <is>
          <t>mesuré</t>
        </is>
      </c>
    </row>
    <row r="148">
      <c r="A148" t="inlineStr">
        <is>
          <t>2015</t>
        </is>
      </c>
      <c r="B148" t="inlineStr">
        <is>
          <t>Cultures</t>
        </is>
      </c>
      <c r="C148" t="inlineStr">
        <is>
          <t>Poires d'hiver</t>
        </is>
      </c>
      <c r="D148" t="n">
        <v>9.1</v>
      </c>
      <c r="E148" t="n">
        <v>9.104799999999999</v>
      </c>
      <c r="F148" t="n">
        <v>0.45524</v>
      </c>
      <c r="G148" t="n">
        <v>0.1</v>
      </c>
      <c r="H148" t="n">
        <v>0</v>
      </c>
      <c r="I148" t="n">
        <v>500000000</v>
      </c>
      <c r="J148" t="n">
        <v>0</v>
      </c>
      <c r="K148" t="inlineStr">
        <is>
          <t>mesuré</t>
        </is>
      </c>
    </row>
    <row r="149">
      <c r="A149" t="inlineStr">
        <is>
          <t>2015</t>
        </is>
      </c>
      <c r="B149" t="inlineStr">
        <is>
          <t>Cultures</t>
        </is>
      </c>
      <c r="C149" t="inlineStr">
        <is>
          <t>Coings</t>
        </is>
      </c>
      <c r="D149" t="n">
        <v>13.7</v>
      </c>
      <c r="E149" t="inlineStr"/>
      <c r="F149" t="inlineStr"/>
      <c r="G149" t="inlineStr"/>
      <c r="H149" t="inlineStr"/>
      <c r="I149" t="inlineStr"/>
      <c r="J149" t="inlineStr"/>
      <c r="K149" t="inlineStr">
        <is>
          <t>libre unbounded</t>
        </is>
      </c>
    </row>
    <row r="150">
      <c r="A150" t="inlineStr">
        <is>
          <t>2015</t>
        </is>
      </c>
      <c r="B150" t="inlineStr">
        <is>
          <t>Cultures</t>
        </is>
      </c>
      <c r="C150" t="inlineStr">
        <is>
          <t>Abricots</t>
        </is>
      </c>
      <c r="D150" t="n">
        <v>159</v>
      </c>
      <c r="E150" t="n">
        <v>159.1542</v>
      </c>
      <c r="F150" t="n">
        <v>7.957710000000001</v>
      </c>
      <c r="G150" t="n">
        <v>0.1</v>
      </c>
      <c r="H150" t="n">
        <v>0</v>
      </c>
      <c r="I150" t="n">
        <v>500000000</v>
      </c>
      <c r="J150" t="n">
        <v>0</v>
      </c>
      <c r="K150" t="inlineStr">
        <is>
          <t>mesuré</t>
        </is>
      </c>
    </row>
    <row r="151">
      <c r="A151" t="inlineStr">
        <is>
          <t>2015</t>
        </is>
      </c>
      <c r="B151" t="inlineStr">
        <is>
          <t>Cultures</t>
        </is>
      </c>
      <c r="C151" t="inlineStr">
        <is>
          <t>Cerises</t>
        </is>
      </c>
      <c r="D151" t="n">
        <v>41.1</v>
      </c>
      <c r="E151" t="inlineStr"/>
      <c r="F151" t="inlineStr"/>
      <c r="G151" t="inlineStr"/>
      <c r="H151" t="inlineStr"/>
      <c r="I151" t="inlineStr"/>
      <c r="J151" t="inlineStr"/>
      <c r="K151" t="inlineStr">
        <is>
          <t>déterminé</t>
        </is>
      </c>
    </row>
    <row r="152">
      <c r="A152" t="inlineStr">
        <is>
          <t>2015</t>
        </is>
      </c>
      <c r="B152" t="inlineStr">
        <is>
          <t>Cultures</t>
        </is>
      </c>
      <c r="C152" t="inlineStr">
        <is>
          <t>Bigarreau</t>
        </is>
      </c>
      <c r="D152" t="n">
        <v>38.5</v>
      </c>
      <c r="E152" t="n">
        <v>38.5483</v>
      </c>
      <c r="F152" t="n">
        <v>1.927415</v>
      </c>
      <c r="G152" t="n">
        <v>0.1</v>
      </c>
      <c r="H152" t="n">
        <v>0</v>
      </c>
      <c r="I152" t="n">
        <v>500000000</v>
      </c>
      <c r="J152" t="n">
        <v>0</v>
      </c>
      <c r="K152" t="inlineStr">
        <is>
          <t>mesuré</t>
        </is>
      </c>
    </row>
    <row r="153">
      <c r="A153" t="inlineStr">
        <is>
          <t>2015</t>
        </is>
      </c>
      <c r="B153" t="inlineStr">
        <is>
          <t>Cultures</t>
        </is>
      </c>
      <c r="C153" t="inlineStr">
        <is>
          <t>Autre variété de cerises, n.c.a.</t>
        </is>
      </c>
      <c r="D153" t="n">
        <v>2.6</v>
      </c>
      <c r="E153" t="n">
        <v>2.5793</v>
      </c>
      <c r="F153" t="n">
        <v>0.128965</v>
      </c>
      <c r="G153" t="n">
        <v>0.1</v>
      </c>
      <c r="H153" t="n">
        <v>0</v>
      </c>
      <c r="I153" t="n">
        <v>500000000</v>
      </c>
      <c r="J153" t="n">
        <v>0</v>
      </c>
      <c r="K153" t="inlineStr">
        <is>
          <t>mesuré</t>
        </is>
      </c>
    </row>
    <row r="154">
      <c r="A154" t="inlineStr">
        <is>
          <t>2015</t>
        </is>
      </c>
      <c r="B154" t="inlineStr">
        <is>
          <t>Cultures</t>
        </is>
      </c>
      <c r="C154" t="inlineStr">
        <is>
          <t>Pêches, nectarines et brugnons</t>
        </is>
      </c>
      <c r="D154" t="n">
        <v>205</v>
      </c>
      <c r="E154" t="inlineStr"/>
      <c r="F154" t="inlineStr"/>
      <c r="G154" t="inlineStr"/>
      <c r="H154" t="inlineStr"/>
      <c r="I154" t="inlineStr"/>
      <c r="J154" t="inlineStr"/>
      <c r="K154" t="inlineStr">
        <is>
          <t>déterminé</t>
        </is>
      </c>
    </row>
    <row r="155">
      <c r="A155" t="inlineStr">
        <is>
          <t>2015</t>
        </is>
      </c>
      <c r="B155" t="inlineStr">
        <is>
          <t>Cultures</t>
        </is>
      </c>
      <c r="C155" t="inlineStr">
        <is>
          <t>Pêches</t>
        </is>
      </c>
      <c r="D155" t="n">
        <v>110</v>
      </c>
      <c r="E155" t="n">
        <v>109.9323</v>
      </c>
      <c r="F155" t="n">
        <v>5.496615</v>
      </c>
      <c r="G155" t="n">
        <v>0.1</v>
      </c>
      <c r="H155" t="n">
        <v>0</v>
      </c>
      <c r="I155" t="n">
        <v>500000000</v>
      </c>
      <c r="J155" t="n">
        <v>0</v>
      </c>
      <c r="K155" t="inlineStr">
        <is>
          <t>mesuré</t>
        </is>
      </c>
    </row>
    <row r="156">
      <c r="A156" t="inlineStr">
        <is>
          <t>2015</t>
        </is>
      </c>
      <c r="B156" t="inlineStr">
        <is>
          <t>Cultures</t>
        </is>
      </c>
      <c r="C156" t="inlineStr">
        <is>
          <t>Nectarines et brugnons</t>
        </is>
      </c>
      <c r="D156" t="n">
        <v>95.3</v>
      </c>
      <c r="E156" t="n">
        <v>95.3047</v>
      </c>
      <c r="F156" t="n">
        <v>4.765235</v>
      </c>
      <c r="G156" t="n">
        <v>0.09999999999999999</v>
      </c>
      <c r="H156" t="n">
        <v>0</v>
      </c>
      <c r="I156" t="n">
        <v>500000000</v>
      </c>
      <c r="J156" t="n">
        <v>0</v>
      </c>
      <c r="K156" t="inlineStr">
        <is>
          <t>mesuré</t>
        </is>
      </c>
    </row>
    <row r="157">
      <c r="A157" t="inlineStr">
        <is>
          <t>2015</t>
        </is>
      </c>
      <c r="B157" t="inlineStr">
        <is>
          <t>Cultures</t>
        </is>
      </c>
      <c r="C157" t="inlineStr">
        <is>
          <t>Prunes</t>
        </is>
      </c>
      <c r="D157" t="n">
        <v>164</v>
      </c>
      <c r="E157" t="inlineStr"/>
      <c r="F157" t="inlineStr"/>
      <c r="G157" t="inlineStr"/>
      <c r="H157" t="inlineStr"/>
      <c r="I157" t="inlineStr"/>
      <c r="J157" t="inlineStr"/>
      <c r="K157" t="inlineStr">
        <is>
          <t>déterminé</t>
        </is>
      </c>
    </row>
    <row r="158">
      <c r="A158" t="inlineStr">
        <is>
          <t>2015</t>
        </is>
      </c>
      <c r="B158" t="inlineStr">
        <is>
          <t>Cultures</t>
        </is>
      </c>
      <c r="C158" t="inlineStr">
        <is>
          <t>Prune d'ente et hybride</t>
        </is>
      </c>
      <c r="D158" t="n">
        <v>110</v>
      </c>
      <c r="E158" t="n">
        <v>110.3096</v>
      </c>
      <c r="F158" t="n">
        <v>5.51548</v>
      </c>
      <c r="G158" t="n">
        <v>0.1</v>
      </c>
      <c r="H158" t="n">
        <v>0</v>
      </c>
      <c r="I158" t="n">
        <v>500000000</v>
      </c>
      <c r="J158" t="n">
        <v>0</v>
      </c>
      <c r="K158" t="inlineStr">
        <is>
          <t>mesuré</t>
        </is>
      </c>
    </row>
    <row r="159">
      <c r="A159" t="inlineStr">
        <is>
          <t>2015</t>
        </is>
      </c>
      <c r="B159" t="inlineStr">
        <is>
          <t>Cultures</t>
        </is>
      </c>
      <c r="C159" t="inlineStr">
        <is>
          <t>Mirabelle</t>
        </is>
      </c>
      <c r="D159" t="n">
        <v>9</v>
      </c>
      <c r="E159" t="n">
        <v>8.9628</v>
      </c>
      <c r="F159" t="n">
        <v>0.44814</v>
      </c>
      <c r="G159" t="n">
        <v>0.1</v>
      </c>
      <c r="H159" t="n">
        <v>0</v>
      </c>
      <c r="I159" t="n">
        <v>500000000</v>
      </c>
      <c r="J159" t="n">
        <v>0</v>
      </c>
      <c r="K159" t="inlineStr">
        <is>
          <t>mesuré</t>
        </is>
      </c>
    </row>
    <row r="160">
      <c r="A160" t="inlineStr">
        <is>
          <t>2015</t>
        </is>
      </c>
      <c r="B160" t="inlineStr">
        <is>
          <t>Cultures</t>
        </is>
      </c>
      <c r="C160" t="inlineStr">
        <is>
          <t>Reine-claude</t>
        </is>
      </c>
      <c r="D160" t="n">
        <v>9.699999999999999</v>
      </c>
      <c r="E160" t="n">
        <v>9.725700000000002</v>
      </c>
      <c r="F160" t="n">
        <v>0.4862850000000001</v>
      </c>
      <c r="G160" t="n">
        <v>0.1</v>
      </c>
      <c r="H160" t="n">
        <v>0</v>
      </c>
      <c r="I160" t="n">
        <v>500000000</v>
      </c>
      <c r="J160" t="n">
        <v>0</v>
      </c>
      <c r="K160" t="inlineStr">
        <is>
          <t>mesuré</t>
        </is>
      </c>
    </row>
    <row r="161">
      <c r="A161" t="inlineStr">
        <is>
          <t>2015</t>
        </is>
      </c>
      <c r="B161" t="inlineStr">
        <is>
          <t>Cultures</t>
        </is>
      </c>
      <c r="C161" t="inlineStr">
        <is>
          <t>Quetsche</t>
        </is>
      </c>
      <c r="D161" t="n">
        <v>2.4</v>
      </c>
      <c r="E161" t="n">
        <v>2.4217</v>
      </c>
      <c r="F161" t="n">
        <v>0.121085</v>
      </c>
      <c r="G161" t="n">
        <v>0.1</v>
      </c>
      <c r="H161" t="n">
        <v>0</v>
      </c>
      <c r="I161" t="n">
        <v>500000000</v>
      </c>
      <c r="J161" t="n">
        <v>0</v>
      </c>
      <c r="K161" t="inlineStr">
        <is>
          <t>mesuré</t>
        </is>
      </c>
    </row>
    <row r="162">
      <c r="A162" t="inlineStr">
        <is>
          <t>2015</t>
        </is>
      </c>
      <c r="B162" t="inlineStr">
        <is>
          <t>Cultures</t>
        </is>
      </c>
      <c r="C162" t="inlineStr">
        <is>
          <t>Autres variétés prunes n.c.a.</t>
        </is>
      </c>
      <c r="D162" t="n">
        <v>32.8</v>
      </c>
      <c r="E162" t="n">
        <v>32.80419999999999</v>
      </c>
      <c r="F162" t="n">
        <v>1.64021</v>
      </c>
      <c r="G162" t="n">
        <v>0.1</v>
      </c>
      <c r="H162" t="n">
        <v>0</v>
      </c>
      <c r="I162" t="n">
        <v>500000000</v>
      </c>
      <c r="J162" t="n">
        <v>0</v>
      </c>
      <c r="K162" t="inlineStr">
        <is>
          <t>mesuré</t>
        </is>
      </c>
    </row>
    <row r="163">
      <c r="A163" t="inlineStr">
        <is>
          <t>2015</t>
        </is>
      </c>
      <c r="B163" t="inlineStr">
        <is>
          <t>Cultures</t>
        </is>
      </c>
      <c r="C163" t="inlineStr">
        <is>
          <t>Prunelles</t>
        </is>
      </c>
      <c r="D163" t="n">
        <v>19.6</v>
      </c>
      <c r="E163" t="inlineStr"/>
      <c r="F163" t="inlineStr"/>
      <c r="G163" t="inlineStr"/>
      <c r="H163" t="inlineStr"/>
      <c r="I163" t="inlineStr"/>
      <c r="J163" t="inlineStr"/>
      <c r="K163" t="inlineStr">
        <is>
          <t>libre unbounded</t>
        </is>
      </c>
    </row>
    <row r="164">
      <c r="A164" t="inlineStr">
        <is>
          <t>2015</t>
        </is>
      </c>
      <c r="B164" t="inlineStr">
        <is>
          <t>Cultures</t>
        </is>
      </c>
      <c r="C164" t="inlineStr">
        <is>
          <t>Autres fruits à pépins et à noyau n.c.a.</t>
        </is>
      </c>
      <c r="D164" t="n">
        <v>6.7</v>
      </c>
      <c r="E164" t="inlineStr"/>
      <c r="F164" t="inlineStr"/>
      <c r="G164" t="inlineStr"/>
      <c r="H164" t="inlineStr"/>
      <c r="I164" t="inlineStr"/>
      <c r="J164" t="inlineStr"/>
      <c r="K164" t="inlineStr">
        <is>
          <t>déterminé</t>
        </is>
      </c>
    </row>
    <row r="165">
      <c r="A165" t="inlineStr">
        <is>
          <t>2015</t>
        </is>
      </c>
      <c r="B165" t="inlineStr">
        <is>
          <t>Cultures</t>
        </is>
      </c>
      <c r="C165" t="inlineStr">
        <is>
          <t>Pavie</t>
        </is>
      </c>
      <c r="D165" t="n">
        <v>6.7</v>
      </c>
      <c r="E165" t="n">
        <v>6.6705</v>
      </c>
      <c r="F165" t="n">
        <v>0.333525</v>
      </c>
      <c r="G165" t="n">
        <v>0.1</v>
      </c>
      <c r="H165" t="n">
        <v>0</v>
      </c>
      <c r="I165" t="n">
        <v>500000000</v>
      </c>
      <c r="J165" t="n">
        <v>0</v>
      </c>
      <c r="K165" t="inlineStr">
        <is>
          <t>mesuré</t>
        </is>
      </c>
    </row>
    <row r="166">
      <c r="A166" t="inlineStr">
        <is>
          <t>2015</t>
        </is>
      </c>
      <c r="B166" t="inlineStr">
        <is>
          <t>Cultures</t>
        </is>
      </c>
      <c r="C166" t="inlineStr">
        <is>
          <t>Autres fruits d'arbres ou d'arbustes et fruits à coque</t>
        </is>
      </c>
      <c r="D166" t="n">
        <v>285</v>
      </c>
      <c r="E166" t="inlineStr"/>
      <c r="F166" t="inlineStr"/>
      <c r="G166" t="inlineStr"/>
      <c r="H166" t="inlineStr"/>
      <c r="I166" t="inlineStr"/>
      <c r="J166" t="inlineStr"/>
      <c r="K166" t="inlineStr">
        <is>
          <t>libre unbounded</t>
        </is>
      </c>
    </row>
    <row r="167">
      <c r="A167" t="inlineStr">
        <is>
          <t>2015</t>
        </is>
      </c>
      <c r="B167" t="inlineStr">
        <is>
          <t>Cultures</t>
        </is>
      </c>
      <c r="C167" t="inlineStr">
        <is>
          <t>Kakis</t>
        </is>
      </c>
      <c r="D167" t="n">
        <v>10.8</v>
      </c>
      <c r="E167" t="inlineStr"/>
      <c r="F167" t="inlineStr"/>
      <c r="G167" t="inlineStr"/>
      <c r="H167" t="inlineStr"/>
      <c r="I167" t="inlineStr"/>
      <c r="J167" t="inlineStr"/>
      <c r="K167" t="inlineStr">
        <is>
          <t>libre unbounded</t>
        </is>
      </c>
    </row>
    <row r="168">
      <c r="A168" t="inlineStr">
        <is>
          <t>2015</t>
        </is>
      </c>
      <c r="B168" t="inlineStr">
        <is>
          <t>Cultures</t>
        </is>
      </c>
      <c r="C168" t="inlineStr">
        <is>
          <t>Baies et fruits du genre vaccinium</t>
        </is>
      </c>
      <c r="D168" t="n">
        <v>140</v>
      </c>
      <c r="E168" t="inlineStr"/>
      <c r="F168" t="inlineStr"/>
      <c r="G168" t="inlineStr"/>
      <c r="H168" t="inlineStr"/>
      <c r="I168" t="inlineStr"/>
      <c r="J168" t="inlineStr"/>
      <c r="K168" t="inlineStr">
        <is>
          <t>déterminé</t>
        </is>
      </c>
    </row>
    <row r="169">
      <c r="A169" t="inlineStr">
        <is>
          <t>2015</t>
        </is>
      </c>
      <c r="B169" t="inlineStr">
        <is>
          <t>Cultures</t>
        </is>
      </c>
      <c r="C169" t="inlineStr">
        <is>
          <t>Kiwis</t>
        </is>
      </c>
      <c r="D169" t="n">
        <v>67.09999999999999</v>
      </c>
      <c r="E169" t="n">
        <v>67.07419999999999</v>
      </c>
      <c r="F169" t="n">
        <v>3.35371</v>
      </c>
      <c r="G169" t="n">
        <v>0.1</v>
      </c>
      <c r="H169" t="n">
        <v>0</v>
      </c>
      <c r="I169" t="n">
        <v>500000000</v>
      </c>
      <c r="J169" t="n">
        <v>0</v>
      </c>
      <c r="K169" t="inlineStr">
        <is>
          <t>mesuré</t>
        </is>
      </c>
    </row>
    <row r="170">
      <c r="A170" t="inlineStr">
        <is>
          <t>2015</t>
        </is>
      </c>
      <c r="B170" t="inlineStr">
        <is>
          <t>Cultures</t>
        </is>
      </c>
      <c r="C170" t="inlineStr">
        <is>
          <t>Framboises</t>
        </is>
      </c>
      <c r="D170" t="n">
        <v>4.1</v>
      </c>
      <c r="E170" t="n">
        <v>4.1481</v>
      </c>
      <c r="F170" t="n">
        <v>0.207405</v>
      </c>
      <c r="G170" t="n">
        <v>0.1</v>
      </c>
      <c r="H170" t="n">
        <v>0</v>
      </c>
      <c r="I170" t="n">
        <v>500000000</v>
      </c>
      <c r="J170" t="n">
        <v>0</v>
      </c>
      <c r="K170" t="inlineStr">
        <is>
          <t>mesuré</t>
        </is>
      </c>
    </row>
    <row r="171">
      <c r="A171" t="inlineStr">
        <is>
          <t>2015</t>
        </is>
      </c>
      <c r="B171" t="inlineStr">
        <is>
          <t>Cultures</t>
        </is>
      </c>
      <c r="C171" t="inlineStr">
        <is>
          <t>Fraises</t>
        </is>
      </c>
      <c r="D171" t="n">
        <v>57.9</v>
      </c>
      <c r="E171" t="inlineStr"/>
      <c r="F171" t="inlineStr"/>
      <c r="G171" t="inlineStr"/>
      <c r="H171" t="inlineStr"/>
      <c r="I171" t="inlineStr"/>
      <c r="J171" t="inlineStr"/>
      <c r="K171" t="inlineStr">
        <is>
          <t>déterminé</t>
        </is>
      </c>
    </row>
    <row r="172">
      <c r="A172" t="inlineStr">
        <is>
          <t>2015</t>
        </is>
      </c>
      <c r="B172" t="inlineStr">
        <is>
          <t>Cultures</t>
        </is>
      </c>
      <c r="C172" t="inlineStr">
        <is>
          <t>Fraises sous serres</t>
        </is>
      </c>
      <c r="D172" t="n">
        <v>42.5</v>
      </c>
      <c r="E172" t="n">
        <v>42.463</v>
      </c>
      <c r="F172" t="n">
        <v>2.12315</v>
      </c>
      <c r="G172" t="n">
        <v>0.1</v>
      </c>
      <c r="H172" t="n">
        <v>0</v>
      </c>
      <c r="I172" t="n">
        <v>500000000</v>
      </c>
      <c r="J172" t="n">
        <v>0</v>
      </c>
      <c r="K172" t="inlineStr">
        <is>
          <t>mesuré</t>
        </is>
      </c>
    </row>
    <row r="173">
      <c r="A173" t="inlineStr">
        <is>
          <t>2015</t>
        </is>
      </c>
      <c r="B173" t="inlineStr">
        <is>
          <t>Cultures</t>
        </is>
      </c>
      <c r="C173" t="inlineStr">
        <is>
          <t>Fraises en plein air</t>
        </is>
      </c>
      <c r="D173" t="n">
        <v>15.4</v>
      </c>
      <c r="E173" t="n">
        <v>15.4376</v>
      </c>
      <c r="F173" t="n">
        <v>0.77188</v>
      </c>
      <c r="G173" t="n">
        <v>0.1</v>
      </c>
      <c r="H173" t="n">
        <v>0</v>
      </c>
      <c r="I173" t="n">
        <v>500000000</v>
      </c>
      <c r="J173" t="n">
        <v>0</v>
      </c>
      <c r="K173" t="inlineStr">
        <is>
          <t>mesuré</t>
        </is>
      </c>
    </row>
    <row r="174">
      <c r="A174" t="inlineStr">
        <is>
          <t>2015</t>
        </is>
      </c>
      <c r="B174" t="inlineStr">
        <is>
          <t>Cultures</t>
        </is>
      </c>
      <c r="C174" t="inlineStr">
        <is>
          <t>Autres baies, fruits du genre vaccinium n.c.a.</t>
        </is>
      </c>
      <c r="D174" t="n">
        <v>11.1</v>
      </c>
      <c r="E174" t="inlineStr"/>
      <c r="F174" t="inlineStr"/>
      <c r="G174" t="inlineStr"/>
      <c r="H174" t="inlineStr"/>
      <c r="I174" t="inlineStr"/>
      <c r="J174" t="inlineStr"/>
      <c r="K174" t="inlineStr">
        <is>
          <t>déterminé</t>
        </is>
      </c>
    </row>
    <row r="175">
      <c r="A175" t="inlineStr">
        <is>
          <t>2015</t>
        </is>
      </c>
      <c r="B175" t="inlineStr">
        <is>
          <t>Cultures</t>
        </is>
      </c>
      <c r="C175" t="inlineStr">
        <is>
          <t>Groseilles</t>
        </is>
      </c>
      <c r="D175" t="n">
        <v>1.7</v>
      </c>
      <c r="E175" t="n">
        <v>1.6595</v>
      </c>
      <c r="F175" t="n">
        <v>0.08297500000000001</v>
      </c>
      <c r="G175" t="n">
        <v>0.1</v>
      </c>
      <c r="H175" t="n">
        <v>0</v>
      </c>
      <c r="I175" t="n">
        <v>500000000</v>
      </c>
      <c r="J175" t="n">
        <v>0</v>
      </c>
      <c r="K175" t="inlineStr">
        <is>
          <t>mesuré</t>
        </is>
      </c>
    </row>
    <row r="176">
      <c r="A176" t="inlineStr">
        <is>
          <t>2015</t>
        </is>
      </c>
      <c r="B176" t="inlineStr">
        <is>
          <t>Cultures</t>
        </is>
      </c>
      <c r="C176" t="inlineStr">
        <is>
          <t>Cassis et myrtilles</t>
        </is>
      </c>
      <c r="D176" t="n">
        <v>9.4</v>
      </c>
      <c r="E176" t="n">
        <v>9.430899999999999</v>
      </c>
      <c r="F176" t="n">
        <v>0.471545</v>
      </c>
      <c r="G176" t="n">
        <v>0.1</v>
      </c>
      <c r="H176" t="n">
        <v>0</v>
      </c>
      <c r="I176" t="n">
        <v>500000000</v>
      </c>
      <c r="J176" t="n">
        <v>0</v>
      </c>
      <c r="K176" t="inlineStr">
        <is>
          <t>mesuré</t>
        </is>
      </c>
    </row>
    <row r="177">
      <c r="A177" t="inlineStr">
        <is>
          <t>2015</t>
        </is>
      </c>
      <c r="B177" t="inlineStr">
        <is>
          <t>Cultures</t>
        </is>
      </c>
      <c r="C177" t="inlineStr">
        <is>
          <t>Fruits à coque</t>
        </is>
      </c>
      <c r="D177" t="n">
        <v>134</v>
      </c>
      <c r="E177" t="inlineStr"/>
      <c r="F177" t="inlineStr"/>
      <c r="G177" t="inlineStr"/>
      <c r="H177" t="inlineStr"/>
      <c r="I177" t="inlineStr"/>
      <c r="J177" t="inlineStr"/>
      <c r="K177" t="inlineStr">
        <is>
          <t>libre unbounded</t>
        </is>
      </c>
    </row>
    <row r="178">
      <c r="A178" t="inlineStr">
        <is>
          <t>2015</t>
        </is>
      </c>
      <c r="B178" t="inlineStr">
        <is>
          <t>Cultures</t>
        </is>
      </c>
      <c r="C178" t="inlineStr">
        <is>
          <t>Amandes</t>
        </is>
      </c>
      <c r="D178" t="n">
        <v>0.8</v>
      </c>
      <c r="E178" t="n">
        <v>0.7866000000000001</v>
      </c>
      <c r="F178" t="n">
        <v>0.03933</v>
      </c>
      <c r="G178" t="n">
        <v>0.1</v>
      </c>
      <c r="H178" t="n">
        <v>0</v>
      </c>
      <c r="I178" t="n">
        <v>500000000</v>
      </c>
      <c r="J178" t="n">
        <v>0</v>
      </c>
      <c r="K178" t="inlineStr">
        <is>
          <t>mesuré</t>
        </is>
      </c>
    </row>
    <row r="179">
      <c r="A179" t="inlineStr">
        <is>
          <t>2015</t>
        </is>
      </c>
      <c r="B179" t="inlineStr">
        <is>
          <t>Cultures</t>
        </is>
      </c>
      <c r="C179" t="inlineStr">
        <is>
          <t>Châtaignes et marrons</t>
        </is>
      </c>
      <c r="D179" t="n">
        <v>7.6</v>
      </c>
      <c r="E179" t="n">
        <v>7.6463</v>
      </c>
      <c r="F179" t="n">
        <v>0.382315</v>
      </c>
      <c r="G179" t="n">
        <v>0.1</v>
      </c>
      <c r="H179" t="n">
        <v>0</v>
      </c>
      <c r="I179" t="n">
        <v>500000000</v>
      </c>
      <c r="J179" t="n">
        <v>0</v>
      </c>
      <c r="K179" t="inlineStr">
        <is>
          <t>mesuré</t>
        </is>
      </c>
    </row>
    <row r="180">
      <c r="A180" t="inlineStr">
        <is>
          <t>2015</t>
        </is>
      </c>
      <c r="B180" t="inlineStr">
        <is>
          <t>Cultures</t>
        </is>
      </c>
      <c r="C180" t="inlineStr">
        <is>
          <t>Noisettes</t>
        </is>
      </c>
      <c r="D180" t="n">
        <v>8</v>
      </c>
      <c r="E180" t="n">
        <v>7.956</v>
      </c>
      <c r="F180" t="n">
        <v>0.3978</v>
      </c>
      <c r="G180" t="n">
        <v>0.1</v>
      </c>
      <c r="H180" t="n">
        <v>0</v>
      </c>
      <c r="I180" t="n">
        <v>500000000</v>
      </c>
      <c r="J180" t="n">
        <v>0</v>
      </c>
      <c r="K180" t="inlineStr">
        <is>
          <t>mesuré</t>
        </is>
      </c>
    </row>
    <row r="181">
      <c r="A181" t="inlineStr">
        <is>
          <t>2015</t>
        </is>
      </c>
      <c r="B181" t="inlineStr">
        <is>
          <t>Cultures</t>
        </is>
      </c>
      <c r="C181" t="inlineStr">
        <is>
          <t>Pistaches</t>
        </is>
      </c>
      <c r="D181" t="n">
        <v>8.300000000000001</v>
      </c>
      <c r="E181" t="inlineStr"/>
      <c r="F181" t="inlineStr"/>
      <c r="G181" t="inlineStr"/>
      <c r="H181" t="inlineStr"/>
      <c r="I181" t="inlineStr"/>
      <c r="J181" t="inlineStr"/>
      <c r="K181" t="inlineStr">
        <is>
          <t>libre unbounded</t>
        </is>
      </c>
    </row>
    <row r="182">
      <c r="A182" t="inlineStr">
        <is>
          <t>2015</t>
        </is>
      </c>
      <c r="B182" t="inlineStr">
        <is>
          <t>Cultures</t>
        </is>
      </c>
      <c r="C182" t="inlineStr">
        <is>
          <t>Noix</t>
        </is>
      </c>
      <c r="D182" t="n">
        <v>39.8</v>
      </c>
      <c r="E182" t="n">
        <v>39.7664</v>
      </c>
      <c r="F182" t="n">
        <v>1.98832</v>
      </c>
      <c r="G182" t="n">
        <v>0.1</v>
      </c>
      <c r="H182" t="n">
        <v>0</v>
      </c>
      <c r="I182" t="n">
        <v>500000000</v>
      </c>
      <c r="J182" t="n">
        <v>0</v>
      </c>
      <c r="K182" t="inlineStr">
        <is>
          <t>mesuré</t>
        </is>
      </c>
    </row>
    <row r="183">
      <c r="A183" t="inlineStr">
        <is>
          <t>2015</t>
        </is>
      </c>
      <c r="B183" t="inlineStr">
        <is>
          <t>Cultures</t>
        </is>
      </c>
      <c r="C183" t="inlineStr">
        <is>
          <t>Autres fruits à coque</t>
        </is>
      </c>
      <c r="D183" t="n">
        <v>69.59999999999999</v>
      </c>
      <c r="E183" t="inlineStr"/>
      <c r="F183" t="inlineStr"/>
      <c r="G183" t="inlineStr"/>
      <c r="H183" t="inlineStr"/>
      <c r="I183" t="inlineStr"/>
      <c r="J183" t="inlineStr"/>
      <c r="K183" t="inlineStr">
        <is>
          <t>libre unbounded</t>
        </is>
      </c>
    </row>
    <row r="184">
      <c r="A184" t="inlineStr">
        <is>
          <t>2015</t>
        </is>
      </c>
      <c r="B184" t="inlineStr">
        <is>
          <t>Cultures</t>
        </is>
      </c>
      <c r="C184" t="inlineStr">
        <is>
          <t>Noix du Brésil</t>
        </is>
      </c>
      <c r="D184" t="n">
        <v>2.4</v>
      </c>
      <c r="E184" t="inlineStr"/>
      <c r="F184" t="inlineStr"/>
      <c r="G184" t="inlineStr"/>
      <c r="H184" t="inlineStr"/>
      <c r="I184" t="inlineStr"/>
      <c r="J184" t="inlineStr"/>
      <c r="K184" t="inlineStr">
        <is>
          <t>libre unbounded</t>
        </is>
      </c>
    </row>
    <row r="185">
      <c r="A185" t="inlineStr">
        <is>
          <t>2015</t>
        </is>
      </c>
      <c r="B185" t="inlineStr">
        <is>
          <t>Cultures</t>
        </is>
      </c>
      <c r="C185" t="inlineStr">
        <is>
          <t>Noix de cajou</t>
        </is>
      </c>
      <c r="D185" t="n">
        <v>7.1</v>
      </c>
      <c r="E185" t="inlineStr"/>
      <c r="F185" t="inlineStr"/>
      <c r="G185" t="inlineStr"/>
      <c r="H185" t="inlineStr"/>
      <c r="I185" t="inlineStr"/>
      <c r="J185" t="inlineStr"/>
      <c r="K185" t="inlineStr">
        <is>
          <t>libre unbounded</t>
        </is>
      </c>
    </row>
    <row r="186">
      <c r="A186" t="inlineStr">
        <is>
          <t>2015</t>
        </is>
      </c>
      <c r="B186" t="inlineStr">
        <is>
          <t>Cultures</t>
        </is>
      </c>
      <c r="C186" t="inlineStr">
        <is>
          <t>Noix macadamia</t>
        </is>
      </c>
      <c r="D186" t="n">
        <v>4.5</v>
      </c>
      <c r="E186" t="inlineStr"/>
      <c r="F186" t="inlineStr"/>
      <c r="G186" t="inlineStr"/>
      <c r="H186" t="inlineStr"/>
      <c r="I186" t="inlineStr"/>
      <c r="J186" t="inlineStr"/>
      <c r="K186" t="inlineStr">
        <is>
          <t>libre unbounded</t>
        </is>
      </c>
    </row>
    <row r="187">
      <c r="A187" t="inlineStr">
        <is>
          <t>2015</t>
        </is>
      </c>
      <c r="B187" t="inlineStr">
        <is>
          <t>Cultures</t>
        </is>
      </c>
      <c r="C187" t="inlineStr">
        <is>
          <t>Autres fruits à coque, n.c.a</t>
        </is>
      </c>
      <c r="D187" t="n">
        <v>55.6</v>
      </c>
      <c r="E187" t="inlineStr"/>
      <c r="F187" t="inlineStr"/>
      <c r="G187" t="inlineStr"/>
      <c r="H187" t="inlineStr"/>
      <c r="I187" t="inlineStr"/>
      <c r="J187" t="inlineStr"/>
      <c r="K187" t="inlineStr">
        <is>
          <t>libre unbounded</t>
        </is>
      </c>
    </row>
    <row r="188">
      <c r="A188" t="inlineStr">
        <is>
          <t>2015</t>
        </is>
      </c>
      <c r="B188" t="inlineStr">
        <is>
          <t>Cultures</t>
        </is>
      </c>
      <c r="C188" t="inlineStr">
        <is>
          <t>Noix de cola</t>
        </is>
      </c>
      <c r="D188" t="n">
        <v>18.1</v>
      </c>
      <c r="E188" t="inlineStr"/>
      <c r="F188" t="inlineStr"/>
      <c r="G188" t="inlineStr"/>
      <c r="H188" t="inlineStr"/>
      <c r="I188" t="inlineStr"/>
      <c r="J188" t="inlineStr"/>
      <c r="K188" t="inlineStr">
        <is>
          <t>libre unbounded</t>
        </is>
      </c>
    </row>
    <row r="189">
      <c r="A189" t="inlineStr">
        <is>
          <t>2015</t>
        </is>
      </c>
      <c r="B189" t="inlineStr">
        <is>
          <t>Cultures</t>
        </is>
      </c>
      <c r="C189" t="inlineStr">
        <is>
          <t>Noix d'arec</t>
        </is>
      </c>
      <c r="D189" t="n">
        <v>17.1</v>
      </c>
      <c r="E189" t="inlineStr"/>
      <c r="F189" t="inlineStr"/>
      <c r="G189" t="inlineStr"/>
      <c r="H189" t="inlineStr"/>
      <c r="I189" t="inlineStr"/>
      <c r="J189" t="inlineStr"/>
      <c r="K189" t="inlineStr">
        <is>
          <t>libre unbounded</t>
        </is>
      </c>
    </row>
    <row r="190">
      <c r="A190" t="inlineStr">
        <is>
          <t>2015</t>
        </is>
      </c>
      <c r="B190" t="inlineStr">
        <is>
          <t>Cultures</t>
        </is>
      </c>
      <c r="C190" t="inlineStr">
        <is>
          <t>Autres fruits à coque, n.c.a, n.c.a</t>
        </is>
      </c>
      <c r="D190" t="n">
        <v>20.4</v>
      </c>
      <c r="E190" t="inlineStr"/>
      <c r="F190" t="inlineStr"/>
      <c r="G190" t="inlineStr"/>
      <c r="H190" t="inlineStr"/>
      <c r="I190" t="inlineStr"/>
      <c r="J190" t="inlineStr"/>
      <c r="K190" t="inlineStr">
        <is>
          <t>libre unbounded</t>
        </is>
      </c>
    </row>
    <row r="191">
      <c r="A191" t="inlineStr">
        <is>
          <t>2015</t>
        </is>
      </c>
      <c r="B191" t="inlineStr">
        <is>
          <t>Cultures</t>
        </is>
      </c>
      <c r="C191" t="inlineStr">
        <is>
          <t>Fruits oléagineux</t>
        </is>
      </c>
      <c r="D191" t="n">
        <v>0.7</v>
      </c>
      <c r="E191" t="inlineStr"/>
      <c r="F191" t="inlineStr"/>
      <c r="G191" t="inlineStr"/>
      <c r="H191" t="inlineStr"/>
      <c r="I191" t="inlineStr"/>
      <c r="J191" t="inlineStr"/>
      <c r="K191" t="inlineStr">
        <is>
          <t>déterminé</t>
        </is>
      </c>
    </row>
    <row r="192">
      <c r="A192" t="inlineStr">
        <is>
          <t>2015</t>
        </is>
      </c>
      <c r="B192" t="inlineStr">
        <is>
          <t>Cultures</t>
        </is>
      </c>
      <c r="C192" t="inlineStr">
        <is>
          <t>Noix de coco</t>
        </is>
      </c>
      <c r="D192" t="n">
        <v>0.7</v>
      </c>
      <c r="E192" t="n">
        <v>0.6515</v>
      </c>
      <c r="F192" t="n">
        <v>0.032575</v>
      </c>
      <c r="G192" t="n">
        <v>0.1</v>
      </c>
      <c r="H192" t="n">
        <v>0</v>
      </c>
      <c r="I192" t="n">
        <v>500000000</v>
      </c>
      <c r="J192" t="n">
        <v>0</v>
      </c>
      <c r="K192" t="inlineStr">
        <is>
          <t>mesuré</t>
        </is>
      </c>
    </row>
    <row r="193">
      <c r="A193" t="inlineStr">
        <is>
          <t>2015</t>
        </is>
      </c>
      <c r="B193" t="inlineStr">
        <is>
          <t>Cultures</t>
        </is>
      </c>
      <c r="C193" t="inlineStr">
        <is>
          <t>Pertes liées à la production</t>
        </is>
      </c>
      <c r="D193" t="n">
        <v>299</v>
      </c>
      <c r="E193" t="inlineStr"/>
      <c r="F193" t="inlineStr"/>
      <c r="G193" t="inlineStr"/>
      <c r="H193" t="inlineStr"/>
      <c r="I193" t="inlineStr"/>
      <c r="J193" t="inlineStr"/>
      <c r="K193" t="inlineStr">
        <is>
          <t>libre</t>
        </is>
      </c>
    </row>
    <row r="194">
      <c r="A194" t="inlineStr">
        <is>
          <t>2015</t>
        </is>
      </c>
      <c r="B194" t="inlineStr">
        <is>
          <t>Cultures</t>
        </is>
      </c>
      <c r="C194" t="inlineStr">
        <is>
          <t>Autres légumes frais</t>
        </is>
      </c>
      <c r="D194" t="n">
        <v>491</v>
      </c>
      <c r="E194" t="inlineStr"/>
      <c r="F194" t="inlineStr"/>
      <c r="G194" t="inlineStr"/>
      <c r="H194" t="inlineStr"/>
      <c r="I194" t="inlineStr"/>
      <c r="J194" t="inlineStr"/>
      <c r="K194" t="inlineStr">
        <is>
          <t>déterminé</t>
        </is>
      </c>
    </row>
    <row r="195">
      <c r="A195" t="inlineStr">
        <is>
          <t>2015</t>
        </is>
      </c>
      <c r="B195" t="inlineStr">
        <is>
          <t>Cultures</t>
        </is>
      </c>
      <c r="C195" t="inlineStr">
        <is>
          <t>Fruits, frais ou secs</t>
        </is>
      </c>
      <c r="D195" t="n">
        <v>1110</v>
      </c>
      <c r="E195" t="inlineStr"/>
      <c r="F195" t="inlineStr"/>
      <c r="G195" t="inlineStr"/>
      <c r="H195" t="inlineStr"/>
      <c r="I195" t="inlineStr"/>
      <c r="J195" t="inlineStr"/>
      <c r="K195" t="inlineStr">
        <is>
          <t>libre unbounded</t>
        </is>
      </c>
    </row>
    <row r="196">
      <c r="A196" t="inlineStr">
        <is>
          <t>2015</t>
        </is>
      </c>
      <c r="B196" t="inlineStr">
        <is>
          <t>Cultures</t>
        </is>
      </c>
      <c r="C196" t="inlineStr">
        <is>
          <t>Bananes plantains, frais ou secs</t>
        </is>
      </c>
      <c r="D196" t="n">
        <v>5.7</v>
      </c>
      <c r="E196" t="inlineStr"/>
      <c r="F196" t="inlineStr"/>
      <c r="G196" t="inlineStr"/>
      <c r="H196" t="inlineStr"/>
      <c r="I196" t="inlineStr"/>
      <c r="J196" t="inlineStr"/>
      <c r="K196" t="inlineStr">
        <is>
          <t>déterminé</t>
        </is>
      </c>
    </row>
    <row r="197">
      <c r="A197" t="inlineStr">
        <is>
          <t>2015</t>
        </is>
      </c>
      <c r="B197" t="inlineStr">
        <is>
          <t>Cultures</t>
        </is>
      </c>
      <c r="C197" t="inlineStr">
        <is>
          <t>Bananes fruits, fraîches ou sèches</t>
        </is>
      </c>
      <c r="D197" t="n">
        <v>283</v>
      </c>
      <c r="E197" t="inlineStr"/>
      <c r="F197" t="inlineStr"/>
      <c r="G197" t="inlineStr"/>
      <c r="H197" t="inlineStr"/>
      <c r="I197" t="inlineStr"/>
      <c r="J197" t="inlineStr"/>
      <c r="K197" t="inlineStr">
        <is>
          <t>déterminé</t>
        </is>
      </c>
    </row>
    <row r="198">
      <c r="A198" t="inlineStr">
        <is>
          <t>2015</t>
        </is>
      </c>
      <c r="B198" t="inlineStr">
        <is>
          <t>Cultures</t>
        </is>
      </c>
      <c r="C198" t="inlineStr">
        <is>
          <t>Dattes, fraîches ou sèches</t>
        </is>
      </c>
      <c r="D198" t="n">
        <v>4.2</v>
      </c>
      <c r="E198" t="inlineStr"/>
      <c r="F198" t="inlineStr"/>
      <c r="G198" t="inlineStr"/>
      <c r="H198" t="inlineStr"/>
      <c r="I198" t="inlineStr"/>
      <c r="J198" t="inlineStr"/>
      <c r="K198" t="inlineStr">
        <is>
          <t>libre unbounded</t>
        </is>
      </c>
    </row>
    <row r="199">
      <c r="A199" t="inlineStr">
        <is>
          <t>2015</t>
        </is>
      </c>
      <c r="B199" t="inlineStr">
        <is>
          <t>Cultures</t>
        </is>
      </c>
      <c r="C199" t="inlineStr">
        <is>
          <t>Figues, fraîches ou sèches</t>
        </is>
      </c>
      <c r="D199" t="n">
        <v>2.4</v>
      </c>
      <c r="E199" t="inlineStr"/>
      <c r="F199" t="inlineStr"/>
      <c r="G199" t="inlineStr"/>
      <c r="H199" t="inlineStr"/>
      <c r="I199" t="inlineStr"/>
      <c r="J199" t="inlineStr"/>
      <c r="K199" t="inlineStr">
        <is>
          <t>déterminé</t>
        </is>
      </c>
    </row>
    <row r="200">
      <c r="A200" t="inlineStr">
        <is>
          <t>2015</t>
        </is>
      </c>
      <c r="B200" t="inlineStr">
        <is>
          <t>Cultures</t>
        </is>
      </c>
      <c r="C200" t="inlineStr">
        <is>
          <t>Ananas, frais ou secs</t>
        </is>
      </c>
      <c r="D200" t="n">
        <v>29.5</v>
      </c>
      <c r="E200" t="inlineStr"/>
      <c r="F200" t="inlineStr"/>
      <c r="G200" t="inlineStr"/>
      <c r="H200" t="inlineStr"/>
      <c r="I200" t="inlineStr"/>
      <c r="J200" t="inlineStr"/>
      <c r="K200" t="inlineStr">
        <is>
          <t>déterminé</t>
        </is>
      </c>
    </row>
    <row r="201">
      <c r="A201" t="inlineStr">
        <is>
          <t>2015</t>
        </is>
      </c>
      <c r="B201" t="inlineStr">
        <is>
          <t>Cultures</t>
        </is>
      </c>
      <c r="C201" t="inlineStr">
        <is>
          <t>Avocats, frais ou secs</t>
        </is>
      </c>
      <c r="D201" t="n">
        <v>0.9</v>
      </c>
      <c r="E201" t="inlineStr"/>
      <c r="F201" t="inlineStr"/>
      <c r="G201" t="inlineStr"/>
      <c r="H201" t="inlineStr"/>
      <c r="I201" t="inlineStr"/>
      <c r="J201" t="inlineStr"/>
      <c r="K201" t="inlineStr">
        <is>
          <t>déterminé</t>
        </is>
      </c>
    </row>
    <row r="202">
      <c r="A202" t="inlineStr">
        <is>
          <t>2015</t>
        </is>
      </c>
      <c r="B202" t="inlineStr">
        <is>
          <t>Cultures</t>
        </is>
      </c>
      <c r="C202" t="inlineStr">
        <is>
          <t>Goyaves, mangues et mangoustans, frais ou secs</t>
        </is>
      </c>
      <c r="D202" t="n">
        <v>4.1</v>
      </c>
      <c r="E202" t="inlineStr"/>
      <c r="F202" t="inlineStr"/>
      <c r="G202" t="inlineStr"/>
      <c r="H202" t="inlineStr"/>
      <c r="I202" t="inlineStr"/>
      <c r="J202" t="inlineStr"/>
      <c r="K202" t="inlineStr">
        <is>
          <t>déterminé</t>
        </is>
      </c>
    </row>
    <row r="203">
      <c r="A203" t="inlineStr">
        <is>
          <t>2015</t>
        </is>
      </c>
      <c r="B203" t="inlineStr">
        <is>
          <t>Cultures</t>
        </is>
      </c>
      <c r="C203" t="inlineStr">
        <is>
          <t>Oranges, fraîches ou sèches</t>
        </is>
      </c>
      <c r="D203" t="n">
        <v>3.7</v>
      </c>
      <c r="E203" t="inlineStr"/>
      <c r="F203" t="inlineStr"/>
      <c r="G203" t="inlineStr"/>
      <c r="H203" t="inlineStr"/>
      <c r="I203" t="inlineStr"/>
      <c r="J203" t="inlineStr"/>
      <c r="K203" t="inlineStr">
        <is>
          <t>déterminé</t>
        </is>
      </c>
    </row>
    <row r="204">
      <c r="A204" t="inlineStr">
        <is>
          <t>2015</t>
        </is>
      </c>
      <c r="B204" t="inlineStr">
        <is>
          <t>Cultures</t>
        </is>
      </c>
      <c r="C204" t="inlineStr">
        <is>
          <t>Mandarines et clémentines, fraîches ou sèches</t>
        </is>
      </c>
      <c r="D204" t="n">
        <v>29.4</v>
      </c>
      <c r="E204" t="inlineStr"/>
      <c r="F204" t="inlineStr"/>
      <c r="G204" t="inlineStr"/>
      <c r="H204" t="inlineStr"/>
      <c r="I204" t="inlineStr"/>
      <c r="J204" t="inlineStr"/>
      <c r="K204" t="inlineStr">
        <is>
          <t>déterminé</t>
        </is>
      </c>
    </row>
    <row r="205">
      <c r="A205" t="inlineStr">
        <is>
          <t>2015</t>
        </is>
      </c>
      <c r="B205" t="inlineStr">
        <is>
          <t>Cultures</t>
        </is>
      </c>
      <c r="C205" t="inlineStr">
        <is>
          <t>Pamplemousses et pomelos, frais ou secs</t>
        </is>
      </c>
      <c r="D205" t="n">
        <v>6</v>
      </c>
      <c r="E205" t="inlineStr"/>
      <c r="F205" t="inlineStr"/>
      <c r="G205" t="inlineStr"/>
      <c r="H205" t="inlineStr"/>
      <c r="I205" t="inlineStr"/>
      <c r="J205" t="inlineStr"/>
      <c r="K205" t="inlineStr">
        <is>
          <t>déterminé</t>
        </is>
      </c>
    </row>
    <row r="206">
      <c r="A206" t="inlineStr">
        <is>
          <t>2015</t>
        </is>
      </c>
      <c r="B206" t="inlineStr">
        <is>
          <t>Cultures</t>
        </is>
      </c>
      <c r="C206" t="inlineStr">
        <is>
          <t>Citrons et limes, frais ou secs</t>
        </is>
      </c>
      <c r="D206" t="n">
        <v>4.2</v>
      </c>
      <c r="E206" t="inlineStr"/>
      <c r="F206" t="inlineStr"/>
      <c r="G206" t="inlineStr"/>
      <c r="H206" t="inlineStr"/>
      <c r="I206" t="inlineStr"/>
      <c r="J206" t="inlineStr"/>
      <c r="K206" t="inlineStr">
        <is>
          <t>déterminé</t>
        </is>
      </c>
    </row>
    <row r="207">
      <c r="A207" t="inlineStr">
        <is>
          <t>2015</t>
        </is>
      </c>
      <c r="B207" t="inlineStr">
        <is>
          <t>Cultures</t>
        </is>
      </c>
      <c r="C207" t="inlineStr">
        <is>
          <t>Autres agrumes, frais ou secs</t>
        </is>
      </c>
      <c r="D207" t="n">
        <v>736</v>
      </c>
      <c r="E207" t="inlineStr"/>
      <c r="F207" t="inlineStr"/>
      <c r="G207" t="inlineStr"/>
      <c r="H207" t="inlineStr"/>
      <c r="I207" t="inlineStr"/>
      <c r="J207" t="inlineStr"/>
      <c r="K207" t="inlineStr">
        <is>
          <t>libre unbounded</t>
        </is>
      </c>
    </row>
    <row r="208">
      <c r="A208" t="inlineStr">
        <is>
          <t>2015</t>
        </is>
      </c>
      <c r="B208" t="inlineStr">
        <is>
          <t>Cultures</t>
        </is>
      </c>
      <c r="C208" t="inlineStr">
        <is>
          <t>Autres agrumes</t>
        </is>
      </c>
      <c r="D208" t="n">
        <v>736</v>
      </c>
      <c r="E208" t="inlineStr"/>
      <c r="F208" t="inlineStr"/>
      <c r="G208" t="inlineStr"/>
      <c r="H208" t="inlineStr"/>
      <c r="I208" t="inlineStr"/>
      <c r="J208" t="inlineStr"/>
      <c r="K208" t="inlineStr">
        <is>
          <t>libre unbounded</t>
        </is>
      </c>
    </row>
    <row r="209">
      <c r="A209" t="inlineStr">
        <is>
          <t>2015</t>
        </is>
      </c>
      <c r="B209" t="inlineStr">
        <is>
          <t>Cultures</t>
        </is>
      </c>
      <c r="C209" t="inlineStr">
        <is>
          <t>Fruits et légumes (hors PdT)</t>
        </is>
      </c>
      <c r="D209" t="n">
        <v>9660</v>
      </c>
      <c r="E209" t="inlineStr"/>
      <c r="F209" t="inlineStr"/>
      <c r="G209" t="inlineStr"/>
      <c r="H209" t="inlineStr"/>
      <c r="I209" t="inlineStr"/>
      <c r="J209" t="inlineStr"/>
      <c r="K209" t="inlineStr">
        <is>
          <t>libre unbounded</t>
        </is>
      </c>
    </row>
    <row r="210">
      <c r="A210" t="inlineStr">
        <is>
          <t>2015</t>
        </is>
      </c>
      <c r="B210" t="inlineStr">
        <is>
          <t>Cultures</t>
        </is>
      </c>
      <c r="C210" t="inlineStr">
        <is>
          <t>Légumes (hors PdT)</t>
        </is>
      </c>
      <c r="D210" t="n">
        <v>5860</v>
      </c>
      <c r="E210" t="inlineStr"/>
      <c r="F210" t="inlineStr"/>
      <c r="G210" t="inlineStr"/>
      <c r="H210" t="inlineStr"/>
      <c r="I210" t="inlineStr"/>
      <c r="J210" t="inlineStr"/>
      <c r="K210" t="inlineStr">
        <is>
          <t>libre unbounded</t>
        </is>
      </c>
    </row>
    <row r="211">
      <c r="A211" t="inlineStr">
        <is>
          <t>2015</t>
        </is>
      </c>
      <c r="B211" t="inlineStr">
        <is>
          <t>Cultures</t>
        </is>
      </c>
      <c r="C211" t="inlineStr">
        <is>
          <t>Autres légumes frais - CTIFL</t>
        </is>
      </c>
      <c r="D211" t="n">
        <v>374</v>
      </c>
      <c r="E211" t="inlineStr"/>
      <c r="F211" t="inlineStr"/>
      <c r="G211" t="inlineStr"/>
      <c r="H211" t="inlineStr"/>
      <c r="I211" t="inlineStr"/>
      <c r="J211" t="inlineStr"/>
      <c r="K211" t="inlineStr">
        <is>
          <t>déterminé</t>
        </is>
      </c>
    </row>
    <row r="212">
      <c r="A212" t="inlineStr">
        <is>
          <t>2015</t>
        </is>
      </c>
      <c r="B212" t="inlineStr">
        <is>
          <t>Cultures</t>
        </is>
      </c>
      <c r="C212" t="inlineStr">
        <is>
          <t>Champignons et truffes - CTIFL</t>
        </is>
      </c>
      <c r="D212" t="n">
        <v>102</v>
      </c>
      <c r="E212" t="inlineStr"/>
      <c r="F212" t="inlineStr"/>
      <c r="G212" t="inlineStr"/>
      <c r="H212" t="inlineStr"/>
      <c r="I212" t="inlineStr"/>
      <c r="J212" t="inlineStr"/>
      <c r="K212" t="inlineStr">
        <is>
          <t>libre unbounded</t>
        </is>
      </c>
    </row>
    <row r="213">
      <c r="A213" t="inlineStr">
        <is>
          <t>2015</t>
        </is>
      </c>
      <c r="B213" t="inlineStr">
        <is>
          <t>Cultures</t>
        </is>
      </c>
      <c r="C213" t="inlineStr">
        <is>
          <t>Champignons - CTIFL</t>
        </is>
      </c>
      <c r="D213" t="n">
        <v>102</v>
      </c>
      <c r="E213" t="inlineStr"/>
      <c r="F213" t="inlineStr"/>
      <c r="G213" t="inlineStr"/>
      <c r="H213" t="inlineStr"/>
      <c r="I213" t="inlineStr"/>
      <c r="J213" t="inlineStr"/>
      <c r="K213" t="inlineStr">
        <is>
          <t>libre unbounded</t>
        </is>
      </c>
    </row>
    <row r="214">
      <c r="A214" t="inlineStr">
        <is>
          <t>2015</t>
        </is>
      </c>
      <c r="B214" t="inlineStr">
        <is>
          <t>Cultures</t>
        </is>
      </c>
      <c r="C214" t="inlineStr">
        <is>
          <t>Champignons de Couche - CTIFL</t>
        </is>
      </c>
      <c r="D214" t="n">
        <v>101</v>
      </c>
      <c r="E214" t="inlineStr"/>
      <c r="F214" t="inlineStr"/>
      <c r="G214" t="inlineStr"/>
      <c r="H214" t="inlineStr"/>
      <c r="I214" t="inlineStr"/>
      <c r="J214" t="inlineStr"/>
      <c r="K214" t="inlineStr">
        <is>
          <t>déterminé</t>
        </is>
      </c>
    </row>
    <row r="215">
      <c r="A215" t="inlineStr">
        <is>
          <t>2015</t>
        </is>
      </c>
      <c r="B215" t="inlineStr">
        <is>
          <t>Cultures</t>
        </is>
      </c>
      <c r="C215" t="inlineStr">
        <is>
          <t>Autres champignons - CTIFL</t>
        </is>
      </c>
      <c r="D215" t="n">
        <v>0.8</v>
      </c>
      <c r="E215" t="inlineStr"/>
      <c r="F215" t="inlineStr"/>
      <c r="G215" t="inlineStr"/>
      <c r="H215" t="inlineStr"/>
      <c r="I215" t="inlineStr"/>
      <c r="J215" t="inlineStr"/>
      <c r="K215" t="inlineStr">
        <is>
          <t>libre unbounded</t>
        </is>
      </c>
    </row>
    <row r="216">
      <c r="A216" t="inlineStr">
        <is>
          <t>2015</t>
        </is>
      </c>
      <c r="B216" t="inlineStr">
        <is>
          <t>Cultures</t>
        </is>
      </c>
      <c r="C216" t="inlineStr">
        <is>
          <t>Légumes à cosse - CTIFL</t>
        </is>
      </c>
      <c r="D216" t="n">
        <v>593</v>
      </c>
      <c r="E216" t="inlineStr"/>
      <c r="F216" t="inlineStr"/>
      <c r="G216" t="inlineStr"/>
      <c r="H216" t="inlineStr"/>
      <c r="I216" t="inlineStr"/>
      <c r="J216" t="inlineStr"/>
      <c r="K216" t="inlineStr">
        <is>
          <t>déterminé</t>
        </is>
      </c>
    </row>
    <row r="217">
      <c r="A217" t="inlineStr">
        <is>
          <t>2015</t>
        </is>
      </c>
      <c r="B217" t="inlineStr">
        <is>
          <t>Cultures</t>
        </is>
      </c>
      <c r="C217" t="inlineStr">
        <is>
          <t>Autres légumes à cosse et haricots à écosser - CTIFL</t>
        </is>
      </c>
      <c r="D217" t="n">
        <v>34.4</v>
      </c>
      <c r="E217" t="inlineStr"/>
      <c r="F217" t="inlineStr"/>
      <c r="G217" t="inlineStr"/>
      <c r="H217" t="inlineStr"/>
      <c r="I217" t="inlineStr"/>
      <c r="J217" t="inlineStr"/>
      <c r="K217" t="inlineStr">
        <is>
          <t>déterminé</t>
        </is>
      </c>
    </row>
    <row r="218">
      <c r="A218" t="inlineStr">
        <is>
          <t>2015</t>
        </is>
      </c>
      <c r="B218" t="inlineStr">
        <is>
          <t>Cultures</t>
        </is>
      </c>
      <c r="C218" t="inlineStr">
        <is>
          <t>Haricots verts - CTIFL</t>
        </is>
      </c>
      <c r="D218" t="n">
        <v>305</v>
      </c>
      <c r="E218" t="inlineStr"/>
      <c r="F218" t="inlineStr"/>
      <c r="G218" t="inlineStr"/>
      <c r="H218" t="inlineStr"/>
      <c r="I218" t="inlineStr"/>
      <c r="J218" t="inlineStr"/>
      <c r="K218" t="inlineStr">
        <is>
          <t>déterminé</t>
        </is>
      </c>
    </row>
    <row r="219">
      <c r="A219" t="inlineStr">
        <is>
          <t>2015</t>
        </is>
      </c>
      <c r="B219" t="inlineStr">
        <is>
          <t>Cultures</t>
        </is>
      </c>
      <c r="C219" t="inlineStr">
        <is>
          <t>Légumes cultivés pour le fruit - CTIFL</t>
        </is>
      </c>
      <c r="D219" t="n">
        <v>1490</v>
      </c>
      <c r="E219" t="inlineStr"/>
      <c r="F219" t="inlineStr"/>
      <c r="G219" t="inlineStr"/>
      <c r="H219" t="inlineStr"/>
      <c r="I219" t="inlineStr"/>
      <c r="J219" t="inlineStr"/>
      <c r="K219" t="inlineStr">
        <is>
          <t>déterminé</t>
        </is>
      </c>
    </row>
    <row r="220">
      <c r="A220" t="inlineStr">
        <is>
          <t>2015</t>
        </is>
      </c>
      <c r="B220" t="inlineStr">
        <is>
          <t>Cultures</t>
        </is>
      </c>
      <c r="C220" t="inlineStr">
        <is>
          <t>Autres légumes cultivés pour le fruit - CTIFL</t>
        </is>
      </c>
      <c r="D220" t="n">
        <v>9</v>
      </c>
      <c r="E220" t="inlineStr"/>
      <c r="F220" t="inlineStr"/>
      <c r="G220" t="inlineStr"/>
      <c r="H220" t="inlineStr"/>
      <c r="I220" t="inlineStr"/>
      <c r="J220" t="inlineStr"/>
      <c r="K220" t="inlineStr">
        <is>
          <t>déterminé</t>
        </is>
      </c>
    </row>
    <row r="221">
      <c r="A221" t="inlineStr">
        <is>
          <t>2015</t>
        </is>
      </c>
      <c r="B221" t="inlineStr">
        <is>
          <t>Cultures</t>
        </is>
      </c>
      <c r="C221" t="inlineStr">
        <is>
          <t>Citrouilles, courges et calebasses - CTIFL</t>
        </is>
      </c>
      <c r="D221" t="n">
        <v>95.59999999999999</v>
      </c>
      <c r="E221" t="inlineStr"/>
      <c r="F221" t="inlineStr"/>
      <c r="G221" t="inlineStr"/>
      <c r="H221" t="inlineStr"/>
      <c r="I221" t="inlineStr"/>
      <c r="J221" t="inlineStr"/>
      <c r="K221" t="inlineStr">
        <is>
          <t>déterminé</t>
        </is>
      </c>
    </row>
    <row r="222">
      <c r="A222" t="inlineStr">
        <is>
          <t>2015</t>
        </is>
      </c>
      <c r="B222" t="inlineStr">
        <is>
          <t>Cultures</t>
        </is>
      </c>
      <c r="C222" t="inlineStr">
        <is>
          <t>Melons - CTIFL</t>
        </is>
      </c>
      <c r="D222" t="n">
        <v>278</v>
      </c>
      <c r="E222" t="inlineStr"/>
      <c r="F222" t="inlineStr"/>
      <c r="G222" t="inlineStr"/>
      <c r="H222" t="inlineStr"/>
      <c r="I222" t="inlineStr"/>
      <c r="J222" t="inlineStr"/>
      <c r="K222" t="inlineStr">
        <is>
          <t>déterminé</t>
        </is>
      </c>
    </row>
    <row r="223">
      <c r="A223" t="inlineStr">
        <is>
          <t>2015</t>
        </is>
      </c>
      <c r="B223" t="inlineStr">
        <is>
          <t>Cultures</t>
        </is>
      </c>
      <c r="C223" t="inlineStr">
        <is>
          <t>Melons d'eau et pastèques - CTIFL</t>
        </is>
      </c>
      <c r="D223" t="n">
        <v>16.4</v>
      </c>
      <c r="E223" t="inlineStr"/>
      <c r="F223" t="inlineStr"/>
      <c r="G223" t="inlineStr"/>
      <c r="H223" t="inlineStr"/>
      <c r="I223" t="inlineStr"/>
      <c r="J223" t="inlineStr"/>
      <c r="K223" t="inlineStr">
        <is>
          <t>déterminé</t>
        </is>
      </c>
    </row>
    <row r="224">
      <c r="A224" t="inlineStr">
        <is>
          <t>2015</t>
        </is>
      </c>
      <c r="B224" t="inlineStr">
        <is>
          <t>Cultures</t>
        </is>
      </c>
      <c r="C224" t="inlineStr">
        <is>
          <t>Poivrons et piments doux - CTIFL</t>
        </is>
      </c>
      <c r="D224" t="n">
        <v>21.8</v>
      </c>
      <c r="E224" t="inlineStr"/>
      <c r="F224" t="inlineStr"/>
      <c r="G224" t="inlineStr"/>
      <c r="H224" t="inlineStr"/>
      <c r="I224" t="inlineStr"/>
      <c r="J224" t="inlineStr"/>
      <c r="K224" t="inlineStr">
        <is>
          <t>déterminé</t>
        </is>
      </c>
    </row>
    <row r="225">
      <c r="A225" t="inlineStr">
        <is>
          <t>2015</t>
        </is>
      </c>
      <c r="B225" t="inlineStr">
        <is>
          <t>Cultures</t>
        </is>
      </c>
      <c r="C225" t="inlineStr">
        <is>
          <t>Légumes feuillus et à tige - CTIFL</t>
        </is>
      </c>
      <c r="D225" t="n">
        <v>1440</v>
      </c>
      <c r="E225" t="inlineStr"/>
      <c r="F225" t="inlineStr"/>
      <c r="G225" t="inlineStr"/>
      <c r="H225" t="inlineStr"/>
      <c r="I225" t="inlineStr"/>
      <c r="J225" t="inlineStr"/>
      <c r="K225" t="inlineStr">
        <is>
          <t>libre unbounded</t>
        </is>
      </c>
    </row>
    <row r="226">
      <c r="A226" t="inlineStr">
        <is>
          <t>2015</t>
        </is>
      </c>
      <c r="B226" t="inlineStr">
        <is>
          <t>Cultures</t>
        </is>
      </c>
      <c r="C226" t="inlineStr">
        <is>
          <t>Autres légumes feuillus et à tiges - CTIFL</t>
        </is>
      </c>
      <c r="D226" t="n">
        <v>53.8</v>
      </c>
      <c r="E226" t="inlineStr"/>
      <c r="F226" t="inlineStr"/>
      <c r="G226" t="inlineStr"/>
      <c r="H226" t="inlineStr"/>
      <c r="I226" t="inlineStr"/>
      <c r="J226" t="inlineStr"/>
      <c r="K226" t="inlineStr">
        <is>
          <t>déterminé</t>
        </is>
      </c>
    </row>
    <row r="227">
      <c r="A227" t="inlineStr">
        <is>
          <t>2015</t>
        </is>
      </c>
      <c r="B227" t="inlineStr">
        <is>
          <t>Cultures</t>
        </is>
      </c>
      <c r="C227" t="inlineStr">
        <is>
          <t>Racines, bulbes et tubercules - CTIFL</t>
        </is>
      </c>
      <c r="D227" t="n">
        <v>1850</v>
      </c>
      <c r="E227" t="inlineStr"/>
      <c r="F227" t="inlineStr"/>
      <c r="G227" t="inlineStr"/>
      <c r="H227" t="inlineStr"/>
      <c r="I227" t="inlineStr"/>
      <c r="J227" t="inlineStr"/>
      <c r="K227" t="inlineStr">
        <is>
          <t>libre unbounded</t>
        </is>
      </c>
    </row>
    <row r="228">
      <c r="A228" t="inlineStr">
        <is>
          <t>2015</t>
        </is>
      </c>
      <c r="B228" t="inlineStr">
        <is>
          <t>Cultures</t>
        </is>
      </c>
      <c r="C228" t="inlineStr">
        <is>
          <t>Autres légumes racines - CTIFL</t>
        </is>
      </c>
      <c r="D228" t="n">
        <v>197</v>
      </c>
      <c r="E228" t="inlineStr"/>
      <c r="F228" t="inlineStr"/>
      <c r="G228" t="inlineStr"/>
      <c r="H228" t="inlineStr"/>
      <c r="I228" t="inlineStr"/>
      <c r="J228" t="inlineStr"/>
      <c r="K228" t="inlineStr">
        <is>
          <t>déterminé</t>
        </is>
      </c>
    </row>
    <row r="229">
      <c r="A229" t="inlineStr">
        <is>
          <t>2015</t>
        </is>
      </c>
      <c r="B229" t="inlineStr">
        <is>
          <t>Cultures</t>
        </is>
      </c>
      <c r="C229" t="inlineStr">
        <is>
          <t>Autres racines et tubercules - CTIFL</t>
        </is>
      </c>
      <c r="D229" t="n">
        <v>457</v>
      </c>
      <c r="E229" t="inlineStr"/>
      <c r="F229" t="inlineStr"/>
      <c r="G229" t="inlineStr"/>
      <c r="H229" t="inlineStr"/>
      <c r="I229" t="inlineStr"/>
      <c r="J229" t="inlineStr"/>
      <c r="K229" t="inlineStr">
        <is>
          <t>libre unbounded</t>
        </is>
      </c>
    </row>
    <row r="230">
      <c r="A230" t="inlineStr">
        <is>
          <t>2015</t>
        </is>
      </c>
      <c r="B230" t="inlineStr">
        <is>
          <t>Cultures</t>
        </is>
      </c>
      <c r="C230" t="inlineStr">
        <is>
          <t>Autres fruits métropolitains - CTIFL</t>
        </is>
      </c>
      <c r="D230" t="n">
        <v>117</v>
      </c>
      <c r="E230" t="inlineStr"/>
      <c r="F230" t="inlineStr"/>
      <c r="G230" t="inlineStr"/>
      <c r="H230" t="inlineStr"/>
      <c r="I230" t="inlineStr"/>
      <c r="J230" t="inlineStr"/>
      <c r="K230" t="inlineStr">
        <is>
          <t>libre unbounded</t>
        </is>
      </c>
    </row>
    <row r="231">
      <c r="A231" t="inlineStr">
        <is>
          <t>2015</t>
        </is>
      </c>
      <c r="B231" t="inlineStr">
        <is>
          <t>Cultures</t>
        </is>
      </c>
      <c r="C231" t="inlineStr">
        <is>
          <t>Fruits à coque - CTIFL</t>
        </is>
      </c>
      <c r="D231" t="n">
        <v>56.2</v>
      </c>
      <c r="E231" t="inlineStr"/>
      <c r="F231" t="inlineStr"/>
      <c r="G231" t="inlineStr"/>
      <c r="H231" t="inlineStr"/>
      <c r="I231" t="inlineStr"/>
      <c r="J231" t="inlineStr"/>
      <c r="K231" t="inlineStr">
        <is>
          <t>déterminé</t>
        </is>
      </c>
    </row>
    <row r="232">
      <c r="A232" t="inlineStr">
        <is>
          <t>2015</t>
        </is>
      </c>
      <c r="B232" t="inlineStr">
        <is>
          <t>Cultures</t>
        </is>
      </c>
      <c r="C232" t="inlineStr">
        <is>
          <t>Fruits à noyau - CTIFL</t>
        </is>
      </c>
      <c r="D232" t="n">
        <v>596</v>
      </c>
      <c r="E232" t="inlineStr"/>
      <c r="F232" t="inlineStr"/>
      <c r="G232" t="inlineStr"/>
      <c r="H232" t="inlineStr"/>
      <c r="I232" t="inlineStr"/>
      <c r="J232" t="inlineStr"/>
      <c r="K232" t="inlineStr">
        <is>
          <t>libre unbounded</t>
        </is>
      </c>
    </row>
    <row r="233">
      <c r="A233" t="inlineStr">
        <is>
          <t>2015</t>
        </is>
      </c>
      <c r="B233" t="inlineStr">
        <is>
          <t>Cultures</t>
        </is>
      </c>
      <c r="C233" t="inlineStr">
        <is>
          <t>Fruits à pépins - CTIFL</t>
        </is>
      </c>
      <c r="D233" t="n">
        <v>1740</v>
      </c>
      <c r="E233" t="inlineStr"/>
      <c r="F233" t="inlineStr"/>
      <c r="G233" t="inlineStr"/>
      <c r="H233" t="inlineStr"/>
      <c r="I233" t="inlineStr"/>
      <c r="J233" t="inlineStr"/>
      <c r="K233" t="inlineStr">
        <is>
          <t>libre unbounded</t>
        </is>
      </c>
    </row>
    <row r="234">
      <c r="A234" t="inlineStr">
        <is>
          <t>2015</t>
        </is>
      </c>
      <c r="B234" t="inlineStr">
        <is>
          <t>Cultures</t>
        </is>
      </c>
      <c r="C234" t="inlineStr">
        <is>
          <t>Agrumes - CTIFL</t>
        </is>
      </c>
      <c r="D234" t="n">
        <v>779</v>
      </c>
      <c r="E234" t="inlineStr"/>
      <c r="F234" t="inlineStr"/>
      <c r="G234" t="inlineStr"/>
      <c r="H234" t="inlineStr"/>
      <c r="I234" t="inlineStr"/>
      <c r="J234" t="inlineStr"/>
      <c r="K234" t="inlineStr">
        <is>
          <t>libre unbounded</t>
        </is>
      </c>
    </row>
    <row r="235">
      <c r="A235" t="inlineStr">
        <is>
          <t>2015</t>
        </is>
      </c>
      <c r="B235" t="inlineStr">
        <is>
          <t>Cultures</t>
        </is>
      </c>
      <c r="C235" t="inlineStr">
        <is>
          <t>Fruits exotiques - CTIFL</t>
        </is>
      </c>
      <c r="D235" t="n">
        <v>363</v>
      </c>
      <c r="E235" t="inlineStr"/>
      <c r="F235" t="inlineStr"/>
      <c r="G235" t="inlineStr"/>
      <c r="H235" t="inlineStr"/>
      <c r="I235" t="inlineStr"/>
      <c r="J235" t="inlineStr"/>
      <c r="K235" t="inlineStr">
        <is>
          <t>libre unbounded</t>
        </is>
      </c>
    </row>
    <row r="236">
      <c r="A236" t="inlineStr">
        <is>
          <t>2015</t>
        </is>
      </c>
      <c r="B236" t="inlineStr">
        <is>
          <t>Cultures</t>
        </is>
      </c>
      <c r="C236" t="inlineStr">
        <is>
          <t>Autres fruits exotiques - CTIFL</t>
        </is>
      </c>
      <c r="D236" t="n">
        <v>29.4</v>
      </c>
      <c r="E236" t="inlineStr"/>
      <c r="F236" t="inlineStr"/>
      <c r="G236" t="inlineStr"/>
      <c r="H236" t="inlineStr"/>
      <c r="I236" t="inlineStr"/>
      <c r="J236" t="inlineStr"/>
      <c r="K236" t="inlineStr">
        <is>
          <t>libre unbounded</t>
        </is>
      </c>
    </row>
    <row r="237">
      <c r="A237" t="inlineStr">
        <is>
          <t>2015</t>
        </is>
      </c>
      <c r="B237" t="inlineStr">
        <is>
          <t>Cultures</t>
        </is>
      </c>
      <c r="C237" t="inlineStr">
        <is>
          <t>Fruits exotiques à coque - CTIFL</t>
        </is>
      </c>
      <c r="D237" t="n">
        <v>78.59999999999999</v>
      </c>
      <c r="E237" t="inlineStr"/>
      <c r="F237" t="inlineStr"/>
      <c r="G237" t="inlineStr"/>
      <c r="H237" t="inlineStr"/>
      <c r="I237" t="inlineStr"/>
      <c r="J237" t="inlineStr"/>
      <c r="K237" t="inlineStr">
        <is>
          <t>libre unbounded</t>
        </is>
      </c>
    </row>
    <row r="238">
      <c r="A238" t="inlineStr">
        <is>
          <t>2015</t>
        </is>
      </c>
      <c r="B238" t="inlineStr">
        <is>
          <t>Cultures</t>
        </is>
      </c>
      <c r="C238" t="inlineStr">
        <is>
          <t>Fruits rouges - CTIFL</t>
        </is>
      </c>
      <c r="D238" t="n">
        <v>73.09999999999999</v>
      </c>
      <c r="E238" t="inlineStr"/>
      <c r="F238" t="inlineStr"/>
      <c r="G238" t="inlineStr"/>
      <c r="H238" t="inlineStr"/>
      <c r="I238" t="inlineStr"/>
      <c r="J238" t="inlineStr"/>
      <c r="K238" t="inlineStr">
        <is>
          <t>déterminé</t>
        </is>
      </c>
    </row>
    <row r="239">
      <c r="A239" t="inlineStr">
        <is>
          <t>2015</t>
        </is>
      </c>
      <c r="B239" t="inlineStr">
        <is>
          <t>1ère Transformation</t>
        </is>
      </c>
      <c r="C239" t="inlineStr">
        <is>
          <t>Produits manufacturés</t>
        </is>
      </c>
      <c r="D239" t="n">
        <v>3660</v>
      </c>
      <c r="E239" t="inlineStr"/>
      <c r="F239" t="inlineStr"/>
      <c r="G239" t="inlineStr"/>
      <c r="H239" t="inlineStr"/>
      <c r="I239" t="inlineStr"/>
      <c r="J239" t="inlineStr"/>
      <c r="K239" t="inlineStr">
        <is>
          <t>libre unbounded</t>
        </is>
      </c>
    </row>
    <row r="240">
      <c r="A240" t="inlineStr">
        <is>
          <t>2015</t>
        </is>
      </c>
      <c r="B240" t="inlineStr">
        <is>
          <t>1ère Transformation</t>
        </is>
      </c>
      <c r="C240" t="inlineStr">
        <is>
          <t>Produits des industries alimentaires</t>
        </is>
      </c>
      <c r="D240" t="n">
        <v>3660</v>
      </c>
      <c r="E240" t="inlineStr"/>
      <c r="F240" t="inlineStr"/>
      <c r="G240" t="inlineStr"/>
      <c r="H240" t="inlineStr"/>
      <c r="I240" t="inlineStr"/>
      <c r="J240" t="inlineStr"/>
      <c r="K240" t="inlineStr">
        <is>
          <t>libre unbounded</t>
        </is>
      </c>
    </row>
    <row r="241">
      <c r="A241" t="inlineStr">
        <is>
          <t>2015</t>
        </is>
      </c>
      <c r="B241" t="inlineStr">
        <is>
          <t>1ère Transformation</t>
        </is>
      </c>
      <c r="C241" t="inlineStr">
        <is>
          <t>Produits à base de fruits et légumes</t>
        </is>
      </c>
      <c r="D241" t="n">
        <v>3660</v>
      </c>
      <c r="E241" t="inlineStr"/>
      <c r="F241" t="inlineStr"/>
      <c r="G241" t="inlineStr"/>
      <c r="H241" t="inlineStr"/>
      <c r="I241" t="inlineStr"/>
      <c r="J241" t="inlineStr"/>
      <c r="K241" t="inlineStr">
        <is>
          <t>libre unbounded</t>
        </is>
      </c>
    </row>
    <row r="242">
      <c r="A242" t="inlineStr">
        <is>
          <t>2015</t>
        </is>
      </c>
      <c r="B242" t="inlineStr">
        <is>
          <t>1ère Transformation</t>
        </is>
      </c>
      <c r="C242" t="inlineStr">
        <is>
          <t>Préparations et conserves à base de pommes de terre</t>
        </is>
      </c>
      <c r="D242" t="n">
        <v>166</v>
      </c>
      <c r="E242" t="inlineStr"/>
      <c r="F242" t="inlineStr"/>
      <c r="G242" t="inlineStr"/>
      <c r="H242" t="inlineStr"/>
      <c r="I242" t="inlineStr"/>
      <c r="J242" t="inlineStr"/>
      <c r="K242" t="inlineStr">
        <is>
          <t>libre</t>
        </is>
      </c>
    </row>
    <row r="243">
      <c r="A243" t="inlineStr">
        <is>
          <t>2015</t>
        </is>
      </c>
      <c r="B243" t="inlineStr">
        <is>
          <t>1ère Transformation</t>
        </is>
      </c>
      <c r="C243" t="inlineStr">
        <is>
          <t>Pommes de terre, congelées ou surgelées</t>
        </is>
      </c>
      <c r="D243" t="n">
        <v>0.6</v>
      </c>
      <c r="E243" t="inlineStr"/>
      <c r="F243" t="inlineStr"/>
      <c r="G243" t="inlineStr"/>
      <c r="H243" t="inlineStr"/>
      <c r="I243" t="inlineStr"/>
      <c r="J243" t="inlineStr"/>
      <c r="K243" t="inlineStr">
        <is>
          <t>libre</t>
        </is>
      </c>
    </row>
    <row r="244">
      <c r="A244" t="inlineStr">
        <is>
          <t>2015</t>
        </is>
      </c>
      <c r="B244" t="inlineStr">
        <is>
          <t>1ère Transformation</t>
        </is>
      </c>
      <c r="C244" t="inlineStr">
        <is>
          <t>Pommes de terre, non cuites ou cuites à l'eau ou à la vapeur, congelées ou surgelées</t>
        </is>
      </c>
      <c r="D244" t="n">
        <v>0.3</v>
      </c>
      <c r="E244" t="inlineStr"/>
      <c r="F244" t="inlineStr"/>
      <c r="G244" t="inlineStr"/>
      <c r="H244" t="inlineStr"/>
      <c r="I244" t="inlineStr"/>
      <c r="J244" t="inlineStr"/>
      <c r="K244" t="inlineStr">
        <is>
          <t>libre</t>
        </is>
      </c>
    </row>
    <row r="245">
      <c r="A245" t="inlineStr">
        <is>
          <t>2015</t>
        </is>
      </c>
      <c r="B245" t="inlineStr">
        <is>
          <t>1ère Transformation</t>
        </is>
      </c>
      <c r="C245" t="inlineStr">
        <is>
          <t>Pommes de terre préparées ou conservées autrement, congelées ou surgelées</t>
        </is>
      </c>
      <c r="D245" t="n">
        <v>0.3</v>
      </c>
      <c r="E245" t="inlineStr"/>
      <c r="F245" t="inlineStr"/>
      <c r="G245" t="inlineStr"/>
      <c r="H245" t="inlineStr"/>
      <c r="I245" t="inlineStr"/>
      <c r="J245" t="inlineStr"/>
      <c r="K245" t="inlineStr">
        <is>
          <t>libre</t>
        </is>
      </c>
    </row>
    <row r="246">
      <c r="A246" t="inlineStr">
        <is>
          <t>2015</t>
        </is>
      </c>
      <c r="B246" t="inlineStr">
        <is>
          <t>1ère Transformation</t>
        </is>
      </c>
      <c r="C246" t="inlineStr">
        <is>
          <t>Pommes de terre, déshydratées, coupées ou non, mais sans autre préparation</t>
        </is>
      </c>
      <c r="D246" t="n">
        <v>0</v>
      </c>
      <c r="E246" t="inlineStr"/>
      <c r="F246" t="inlineStr"/>
      <c r="G246" t="inlineStr"/>
      <c r="H246" t="inlineStr"/>
      <c r="I246" t="inlineStr"/>
      <c r="J246" t="inlineStr"/>
      <c r="K246" t="inlineStr">
        <is>
          <t>déterminé</t>
        </is>
      </c>
    </row>
    <row r="247">
      <c r="A247" t="inlineStr">
        <is>
          <t>2015</t>
        </is>
      </c>
      <c r="B247" t="inlineStr">
        <is>
          <t>1ère Transformation</t>
        </is>
      </c>
      <c r="C247" t="inlineStr">
        <is>
          <t>Pommes de terre déshydratées sous forme de farine, de poudre, de flocons, de granulés ou de pellets</t>
        </is>
      </c>
      <c r="D247" t="n">
        <v>43.2</v>
      </c>
      <c r="E247" t="inlineStr"/>
      <c r="F247" t="inlineStr"/>
      <c r="G247" t="inlineStr"/>
      <c r="H247" t="inlineStr"/>
      <c r="I247" t="inlineStr"/>
      <c r="J247" t="inlineStr"/>
      <c r="K247" t="inlineStr">
        <is>
          <t>libre</t>
        </is>
      </c>
    </row>
    <row r="248">
      <c r="A248" t="inlineStr">
        <is>
          <t>2015</t>
        </is>
      </c>
      <c r="B248" t="inlineStr">
        <is>
          <t>1ère Transformation</t>
        </is>
      </c>
      <c r="C248" t="inlineStr">
        <is>
          <t>Autres préparations et conserves à base de pommes de terre</t>
        </is>
      </c>
      <c r="D248" t="n">
        <v>122</v>
      </c>
      <c r="E248" t="inlineStr"/>
      <c r="F248" t="inlineStr"/>
      <c r="G248" t="inlineStr"/>
      <c r="H248" t="inlineStr"/>
      <c r="I248" t="inlineStr"/>
      <c r="J248" t="inlineStr"/>
      <c r="K248" t="inlineStr">
        <is>
          <t>libre</t>
        </is>
      </c>
    </row>
    <row r="249">
      <c r="A249" t="inlineStr">
        <is>
          <t>2015</t>
        </is>
      </c>
      <c r="B249" t="inlineStr">
        <is>
          <t>1ère Transformation</t>
        </is>
      </c>
      <c r="C249" t="inlineStr">
        <is>
          <t>Pommes de terre préparées ou conservées, sous forme de farine, semoule ou flocons</t>
        </is>
      </c>
      <c r="D249" t="n">
        <v>0.9</v>
      </c>
      <c r="E249" t="inlineStr"/>
      <c r="F249" t="inlineStr"/>
      <c r="G249" t="inlineStr"/>
      <c r="H249" t="inlineStr"/>
      <c r="I249" t="inlineStr"/>
      <c r="J249" t="inlineStr"/>
      <c r="K249" t="inlineStr">
        <is>
          <t>libre</t>
        </is>
      </c>
    </row>
    <row r="250">
      <c r="A250" t="inlineStr">
        <is>
          <t>2015</t>
        </is>
      </c>
      <c r="B250" t="inlineStr">
        <is>
          <t>1ère Transformation</t>
        </is>
      </c>
      <c r="C250" t="inlineStr">
        <is>
          <t>Autres préparations ou conserves de pommes de terre, y compris les chips</t>
        </is>
      </c>
      <c r="D250" t="n">
        <v>121</v>
      </c>
      <c r="E250" t="inlineStr"/>
      <c r="F250" t="inlineStr"/>
      <c r="G250" t="inlineStr"/>
      <c r="H250" t="inlineStr"/>
      <c r="I250" t="inlineStr"/>
      <c r="J250" t="inlineStr"/>
      <c r="K250" t="inlineStr">
        <is>
          <t>déterminé</t>
        </is>
      </c>
    </row>
    <row r="251">
      <c r="A251" t="inlineStr">
        <is>
          <t>2015</t>
        </is>
      </c>
      <c r="B251" t="inlineStr">
        <is>
          <t>1ère Transformation</t>
        </is>
      </c>
      <c r="C251" t="inlineStr">
        <is>
          <t>Jus de fruits et légumes</t>
        </is>
      </c>
      <c r="D251" t="n">
        <v>1100</v>
      </c>
      <c r="E251" t="inlineStr"/>
      <c r="F251" t="inlineStr"/>
      <c r="G251" t="inlineStr"/>
      <c r="H251" t="inlineStr"/>
      <c r="I251" t="inlineStr"/>
      <c r="J251" t="inlineStr"/>
      <c r="K251" t="inlineStr">
        <is>
          <t>libre unbounded</t>
        </is>
      </c>
    </row>
    <row r="252">
      <c r="A252" t="inlineStr">
        <is>
          <t>2015</t>
        </is>
      </c>
      <c r="B252" t="inlineStr">
        <is>
          <t>1ère Transformation</t>
        </is>
      </c>
      <c r="C252" t="inlineStr">
        <is>
          <t>Jus de tomate</t>
        </is>
      </c>
      <c r="D252" t="n">
        <v>10.4</v>
      </c>
      <c r="E252" t="inlineStr"/>
      <c r="F252" t="inlineStr"/>
      <c r="G252" t="inlineStr"/>
      <c r="H252" t="inlineStr"/>
      <c r="I252" t="inlineStr"/>
      <c r="J252" t="inlineStr"/>
      <c r="K252" t="inlineStr">
        <is>
          <t>déterminé</t>
        </is>
      </c>
    </row>
    <row r="253">
      <c r="A253" t="inlineStr">
        <is>
          <t>2015</t>
        </is>
      </c>
      <c r="B253" t="inlineStr">
        <is>
          <t>1ère Transformation</t>
        </is>
      </c>
      <c r="C253" t="inlineStr">
        <is>
          <t>Jus d'orange</t>
        </is>
      </c>
      <c r="D253" t="n">
        <v>577</v>
      </c>
      <c r="E253" t="inlineStr"/>
      <c r="F253" t="inlineStr"/>
      <c r="G253" t="inlineStr"/>
      <c r="H253" t="inlineStr"/>
      <c r="I253" t="inlineStr"/>
      <c r="J253" t="inlineStr"/>
      <c r="K253" t="inlineStr">
        <is>
          <t>libre unbounded</t>
        </is>
      </c>
    </row>
    <row r="254">
      <c r="A254" t="inlineStr">
        <is>
          <t>2015</t>
        </is>
      </c>
      <c r="B254" t="inlineStr">
        <is>
          <t>1ère Transformation</t>
        </is>
      </c>
      <c r="C254" t="inlineStr">
        <is>
          <t>Jus d'orange, non concentré</t>
        </is>
      </c>
      <c r="D254" t="n">
        <v>576</v>
      </c>
      <c r="E254" t="inlineStr"/>
      <c r="F254" t="inlineStr"/>
      <c r="G254" t="inlineStr"/>
      <c r="H254" t="inlineStr"/>
      <c r="I254" t="inlineStr"/>
      <c r="J254" t="inlineStr"/>
      <c r="K254" t="inlineStr">
        <is>
          <t>libre unbounded</t>
        </is>
      </c>
    </row>
    <row r="255">
      <c r="A255" t="inlineStr">
        <is>
          <t>2015</t>
        </is>
      </c>
      <c r="B255" t="inlineStr">
        <is>
          <t>1ère Transformation</t>
        </is>
      </c>
      <c r="C255" t="inlineStr">
        <is>
          <t>Jus d'orange, non concentré, congelé</t>
        </is>
      </c>
      <c r="D255" t="n">
        <v>1</v>
      </c>
      <c r="E255" t="inlineStr"/>
      <c r="F255" t="inlineStr"/>
      <c r="G255" t="inlineStr"/>
      <c r="H255" t="inlineStr"/>
      <c r="I255" t="inlineStr"/>
      <c r="J255" t="inlineStr"/>
      <c r="K255" t="inlineStr">
        <is>
          <t>libre unbounded</t>
        </is>
      </c>
    </row>
    <row r="256">
      <c r="A256" t="inlineStr">
        <is>
          <t>2015</t>
        </is>
      </c>
      <c r="B256" t="inlineStr">
        <is>
          <t>1ère Transformation</t>
        </is>
      </c>
      <c r="C256" t="inlineStr">
        <is>
          <t>Jus d'orange, non concentré, non congelé</t>
        </is>
      </c>
      <c r="D256" t="n">
        <v>575</v>
      </c>
      <c r="E256" t="inlineStr"/>
      <c r="F256" t="inlineStr"/>
      <c r="G256" t="inlineStr"/>
      <c r="H256" t="inlineStr"/>
      <c r="I256" t="inlineStr"/>
      <c r="J256" t="inlineStr"/>
      <c r="K256" t="inlineStr">
        <is>
          <t>déterminé</t>
        </is>
      </c>
    </row>
    <row r="257">
      <c r="A257" t="inlineStr">
        <is>
          <t>2015</t>
        </is>
      </c>
      <c r="B257" t="inlineStr">
        <is>
          <t>1ère Transformation</t>
        </is>
      </c>
      <c r="C257" t="inlineStr">
        <is>
          <t>Jus d'orange, autre</t>
        </is>
      </c>
      <c r="D257" t="n">
        <v>1.1</v>
      </c>
      <c r="E257" t="inlineStr"/>
      <c r="F257" t="inlineStr"/>
      <c r="G257" t="inlineStr"/>
      <c r="H257" t="inlineStr"/>
      <c r="I257" t="inlineStr"/>
      <c r="J257" t="inlineStr"/>
      <c r="K257" t="inlineStr">
        <is>
          <t>libre unbounded</t>
        </is>
      </c>
    </row>
    <row r="258">
      <c r="A258" t="inlineStr">
        <is>
          <t>2015</t>
        </is>
      </c>
      <c r="B258" t="inlineStr">
        <is>
          <t>1ère Transformation</t>
        </is>
      </c>
      <c r="C258" t="inlineStr">
        <is>
          <t>Jus de pamplemousse</t>
        </is>
      </c>
      <c r="D258" t="n">
        <v>31</v>
      </c>
      <c r="E258" t="inlineStr"/>
      <c r="F258" t="inlineStr"/>
      <c r="G258" t="inlineStr"/>
      <c r="H258" t="inlineStr"/>
      <c r="I258" t="inlineStr"/>
      <c r="J258" t="inlineStr"/>
      <c r="K258" t="inlineStr">
        <is>
          <t>déterminé</t>
        </is>
      </c>
    </row>
    <row r="259">
      <c r="A259" t="inlineStr">
        <is>
          <t>2015</t>
        </is>
      </c>
      <c r="B259" t="inlineStr">
        <is>
          <t>1ère Transformation</t>
        </is>
      </c>
      <c r="C259" t="inlineStr">
        <is>
          <t>Jus d'ananas</t>
        </is>
      </c>
      <c r="D259" t="n">
        <v>45.6</v>
      </c>
      <c r="E259" t="inlineStr"/>
      <c r="F259" t="inlineStr"/>
      <c r="G259" t="inlineStr"/>
      <c r="H259" t="inlineStr"/>
      <c r="I259" t="inlineStr"/>
      <c r="J259" t="inlineStr"/>
      <c r="K259" t="inlineStr">
        <is>
          <t>déterminé</t>
        </is>
      </c>
    </row>
    <row r="260">
      <c r="A260" t="inlineStr">
        <is>
          <t>2015</t>
        </is>
      </c>
      <c r="B260" t="inlineStr">
        <is>
          <t>1ère Transformation</t>
        </is>
      </c>
      <c r="C260" t="inlineStr">
        <is>
          <t>Jus de raisin</t>
        </is>
      </c>
      <c r="D260" t="n">
        <v>29.6</v>
      </c>
      <c r="E260" t="inlineStr"/>
      <c r="F260" t="inlineStr"/>
      <c r="G260" t="inlineStr"/>
      <c r="H260" t="inlineStr"/>
      <c r="I260" t="inlineStr"/>
      <c r="J260" t="inlineStr"/>
      <c r="K260" t="inlineStr">
        <is>
          <t>déterminé</t>
        </is>
      </c>
    </row>
    <row r="261">
      <c r="A261" t="inlineStr">
        <is>
          <t>2015</t>
        </is>
      </c>
      <c r="B261" t="inlineStr">
        <is>
          <t>1ère Transformation</t>
        </is>
      </c>
      <c r="C261" t="inlineStr">
        <is>
          <t>Jus de pomme</t>
        </is>
      </c>
      <c r="D261" t="n">
        <v>143</v>
      </c>
      <c r="E261" t="inlineStr"/>
      <c r="F261" t="inlineStr"/>
      <c r="G261" t="inlineStr"/>
      <c r="H261" t="inlineStr"/>
      <c r="I261" t="inlineStr"/>
      <c r="J261" t="inlineStr"/>
      <c r="K261" t="inlineStr">
        <is>
          <t>déterminé</t>
        </is>
      </c>
    </row>
    <row r="262">
      <c r="A262" t="inlineStr">
        <is>
          <t>2015</t>
        </is>
      </c>
      <c r="B262" t="inlineStr">
        <is>
          <t>1ère Transformation</t>
        </is>
      </c>
      <c r="C262" t="inlineStr">
        <is>
          <t>Mélanges de jus de fruits et légumes</t>
        </is>
      </c>
      <c r="D262" t="n">
        <v>230</v>
      </c>
      <c r="E262" t="inlineStr"/>
      <c r="F262" t="inlineStr"/>
      <c r="G262" t="inlineStr"/>
      <c r="H262" t="inlineStr"/>
      <c r="I262" t="inlineStr"/>
      <c r="J262" t="inlineStr"/>
      <c r="K262" t="inlineStr">
        <is>
          <t>déterminé</t>
        </is>
      </c>
    </row>
    <row r="263">
      <c r="A263" t="inlineStr">
        <is>
          <t>2015</t>
        </is>
      </c>
      <c r="B263" t="inlineStr">
        <is>
          <t>1ère Transformation</t>
        </is>
      </c>
      <c r="C263" t="inlineStr">
        <is>
          <t>Autres jus de fruits et légumes</t>
        </is>
      </c>
      <c r="D263" t="n">
        <v>38.3</v>
      </c>
      <c r="E263" t="inlineStr"/>
      <c r="F263" t="inlineStr"/>
      <c r="G263" t="inlineStr"/>
      <c r="H263" t="inlineStr"/>
      <c r="I263" t="inlineStr"/>
      <c r="J263" t="inlineStr"/>
      <c r="K263" t="inlineStr">
        <is>
          <t>déterminé</t>
        </is>
      </c>
    </row>
    <row r="264">
      <c r="A264" t="inlineStr">
        <is>
          <t>2015</t>
        </is>
      </c>
      <c r="B264" t="inlineStr">
        <is>
          <t>1ère Transformation</t>
        </is>
      </c>
      <c r="C264" t="inlineStr">
        <is>
          <t>Jus d'agrume, autres, non concentré</t>
        </is>
      </c>
      <c r="D264" t="n">
        <v>25.5</v>
      </c>
      <c r="E264" t="inlineStr"/>
      <c r="F264" t="inlineStr"/>
      <c r="G264" t="inlineStr"/>
      <c r="H264" t="inlineStr"/>
      <c r="I264" t="inlineStr"/>
      <c r="J264" t="inlineStr"/>
      <c r="K264" t="inlineStr">
        <is>
          <t>déterminé</t>
        </is>
      </c>
    </row>
    <row r="265">
      <c r="A265" t="inlineStr">
        <is>
          <t>2015</t>
        </is>
      </c>
      <c r="B265" t="inlineStr">
        <is>
          <t>1ère Transformation</t>
        </is>
      </c>
      <c r="C265" t="inlineStr">
        <is>
          <t>Jus de fruit ou légume, autres,  non concentré, non fermenté, sans addition d'alcool</t>
        </is>
      </c>
      <c r="D265" t="n">
        <v>12.7</v>
      </c>
      <c r="E265" t="inlineStr"/>
      <c r="F265" t="inlineStr"/>
      <c r="G265" t="inlineStr"/>
      <c r="H265" t="inlineStr"/>
      <c r="I265" t="inlineStr"/>
      <c r="J265" t="inlineStr"/>
      <c r="K265" t="inlineStr">
        <is>
          <t>déterminé</t>
        </is>
      </c>
    </row>
    <row r="266">
      <c r="A266" t="inlineStr">
        <is>
          <t>2015</t>
        </is>
      </c>
      <c r="B266" t="inlineStr">
        <is>
          <t>1ère Transformation</t>
        </is>
      </c>
      <c r="C266" t="inlineStr">
        <is>
          <t>Jus de fruits ou légumes, autres</t>
        </is>
      </c>
      <c r="D266" t="n">
        <v>0</v>
      </c>
      <c r="E266" t="inlineStr"/>
      <c r="F266" t="inlineStr"/>
      <c r="G266" t="inlineStr"/>
      <c r="H266" t="inlineStr"/>
      <c r="I266" t="inlineStr"/>
      <c r="J266" t="inlineStr"/>
      <c r="K266" t="inlineStr">
        <is>
          <t>déterminé</t>
        </is>
      </c>
    </row>
    <row r="267">
      <c r="A267" t="inlineStr">
        <is>
          <t>2015</t>
        </is>
      </c>
      <c r="B267" t="inlineStr">
        <is>
          <t>1ère Transformation</t>
        </is>
      </c>
      <c r="C267" t="inlineStr">
        <is>
          <t>Autres préparations et conserves à base de fruits et légumes</t>
        </is>
      </c>
      <c r="D267" t="n">
        <v>2390</v>
      </c>
      <c r="E267" t="inlineStr"/>
      <c r="F267" t="inlineStr"/>
      <c r="G267" t="inlineStr"/>
      <c r="H267" t="inlineStr"/>
      <c r="I267" t="inlineStr"/>
      <c r="J267" t="inlineStr"/>
      <c r="K267" t="inlineStr">
        <is>
          <t>libre unbounded</t>
        </is>
      </c>
    </row>
    <row r="268">
      <c r="A268" t="inlineStr">
        <is>
          <t>2015</t>
        </is>
      </c>
      <c r="B268" t="inlineStr">
        <is>
          <t>1ère Transformation</t>
        </is>
      </c>
      <c r="C268" t="inlineStr">
        <is>
          <t>Préparations et conserves de légumes</t>
        </is>
      </c>
      <c r="D268" t="n">
        <v>1780</v>
      </c>
      <c r="E268" t="inlineStr"/>
      <c r="F268" t="inlineStr"/>
      <c r="G268" t="inlineStr"/>
      <c r="H268" t="inlineStr"/>
      <c r="I268" t="inlineStr"/>
      <c r="J268" t="inlineStr"/>
      <c r="K268" t="inlineStr">
        <is>
          <t>libre unbounded</t>
        </is>
      </c>
    </row>
    <row r="269">
      <c r="A269" t="inlineStr">
        <is>
          <t>2015</t>
        </is>
      </c>
      <c r="B269" t="inlineStr">
        <is>
          <t>1ère Transformation</t>
        </is>
      </c>
      <c r="C269" t="inlineStr">
        <is>
          <t>Légumes congelés ou surgelés</t>
        </is>
      </c>
      <c r="D269" t="n">
        <v>490</v>
      </c>
      <c r="E269" t="inlineStr"/>
      <c r="F269" t="inlineStr"/>
      <c r="G269" t="inlineStr"/>
      <c r="H269" t="inlineStr"/>
      <c r="I269" t="inlineStr"/>
      <c r="J269" t="inlineStr"/>
      <c r="K269" t="inlineStr">
        <is>
          <t>déterminé</t>
        </is>
      </c>
    </row>
    <row r="270">
      <c r="A270" t="inlineStr">
        <is>
          <t>2015</t>
        </is>
      </c>
      <c r="B270" t="inlineStr">
        <is>
          <t>1ère Transformation</t>
        </is>
      </c>
      <c r="C270" t="inlineStr">
        <is>
          <t>Légumes traités pour une conservation temporaire</t>
        </is>
      </c>
      <c r="D270" t="n">
        <v>0</v>
      </c>
      <c r="E270" t="inlineStr"/>
      <c r="F270" t="inlineStr"/>
      <c r="G270" t="inlineStr"/>
      <c r="H270" t="inlineStr"/>
      <c r="I270" t="inlineStr"/>
      <c r="J270" t="inlineStr"/>
      <c r="K270" t="inlineStr">
        <is>
          <t>déterminé</t>
        </is>
      </c>
    </row>
    <row r="271">
      <c r="A271" t="inlineStr">
        <is>
          <t>2015</t>
        </is>
      </c>
      <c r="B271" t="inlineStr">
        <is>
          <t>1ère Transformation</t>
        </is>
      </c>
      <c r="C271" t="inlineStr">
        <is>
          <t>Légumes, déshydratés</t>
        </is>
      </c>
      <c r="D271" t="n">
        <v>21.6</v>
      </c>
      <c r="E271" t="inlineStr"/>
      <c r="F271" t="inlineStr"/>
      <c r="G271" t="inlineStr"/>
      <c r="H271" t="inlineStr"/>
      <c r="I271" t="inlineStr"/>
      <c r="J271" t="inlineStr"/>
      <c r="K271" t="inlineStr">
        <is>
          <t>déterminé</t>
        </is>
      </c>
    </row>
    <row r="272">
      <c r="A272" t="inlineStr">
        <is>
          <t>2015</t>
        </is>
      </c>
      <c r="B272" t="inlineStr">
        <is>
          <t>1ère Transformation</t>
        </is>
      </c>
      <c r="C272" t="inlineStr">
        <is>
          <t>Oignons, séchés</t>
        </is>
      </c>
      <c r="D272" t="n">
        <v>14.1</v>
      </c>
      <c r="E272" t="inlineStr"/>
      <c r="F272" t="inlineStr"/>
      <c r="G272" t="inlineStr"/>
      <c r="H272" t="inlineStr"/>
      <c r="I272" t="inlineStr"/>
      <c r="J272" t="inlineStr"/>
      <c r="K272" t="inlineStr">
        <is>
          <t>déterminé</t>
        </is>
      </c>
    </row>
    <row r="273">
      <c r="A273" t="inlineStr">
        <is>
          <t>2015</t>
        </is>
      </c>
      <c r="B273" t="inlineStr">
        <is>
          <t>1ère Transformation</t>
        </is>
      </c>
      <c r="C273" t="inlineStr">
        <is>
          <t>Champignons et truffes, séchés</t>
        </is>
      </c>
      <c r="D273" t="n">
        <v>1.3</v>
      </c>
      <c r="E273" t="inlineStr"/>
      <c r="F273" t="inlineStr"/>
      <c r="G273" t="inlineStr"/>
      <c r="H273" t="inlineStr"/>
      <c r="I273" t="inlineStr"/>
      <c r="J273" t="inlineStr"/>
      <c r="K273" t="inlineStr">
        <is>
          <t>déterminé</t>
        </is>
      </c>
    </row>
    <row r="274">
      <c r="A274" t="inlineStr">
        <is>
          <t>2015</t>
        </is>
      </c>
      <c r="B274" t="inlineStr">
        <is>
          <t>1ère Transformation</t>
        </is>
      </c>
      <c r="C274" t="inlineStr">
        <is>
          <t>Autres légumes et mélanges de légumes, séchés</t>
        </is>
      </c>
      <c r="D274" t="n">
        <v>6.1</v>
      </c>
      <c r="E274" t="inlineStr"/>
      <c r="F274" t="inlineStr"/>
      <c r="G274" t="inlineStr"/>
      <c r="H274" t="inlineStr"/>
      <c r="I274" t="inlineStr"/>
      <c r="J274" t="inlineStr"/>
      <c r="K274" t="inlineStr">
        <is>
          <t>déterminé</t>
        </is>
      </c>
    </row>
    <row r="275">
      <c r="A275" t="inlineStr">
        <is>
          <t>2015</t>
        </is>
      </c>
      <c r="B275" t="inlineStr">
        <is>
          <t>1ère Transformation</t>
        </is>
      </c>
      <c r="C275" t="inlineStr">
        <is>
          <t>Fruits et légumes coupés et emballés</t>
        </is>
      </c>
      <c r="D275" t="n">
        <v>0.7</v>
      </c>
      <c r="E275" t="inlineStr"/>
      <c r="F275" t="inlineStr"/>
      <c r="G275" t="inlineStr"/>
      <c r="H275" t="inlineStr"/>
      <c r="I275" t="inlineStr"/>
      <c r="J275" t="inlineStr"/>
      <c r="K275" t="inlineStr">
        <is>
          <t>libre unbounded</t>
        </is>
      </c>
    </row>
    <row r="276">
      <c r="A276" t="inlineStr">
        <is>
          <t>2015</t>
        </is>
      </c>
      <c r="B276" t="inlineStr">
        <is>
          <t>1ère Transformation</t>
        </is>
      </c>
      <c r="C276" t="inlineStr">
        <is>
          <t>Légumes, appertisés</t>
        </is>
      </c>
      <c r="D276" t="n">
        <v>1250</v>
      </c>
      <c r="E276" t="inlineStr"/>
      <c r="F276" t="inlineStr"/>
      <c r="G276" t="inlineStr"/>
      <c r="H276" t="inlineStr"/>
      <c r="I276" t="inlineStr"/>
      <c r="J276" t="inlineStr"/>
      <c r="K276" t="inlineStr">
        <is>
          <t>libre unbounded</t>
        </is>
      </c>
    </row>
    <row r="277">
      <c r="A277" t="inlineStr">
        <is>
          <t>2015</t>
        </is>
      </c>
      <c r="B277" t="inlineStr">
        <is>
          <t>1ère Transformation</t>
        </is>
      </c>
      <c r="C277" t="inlineStr">
        <is>
          <t>Haricots, appertisés</t>
        </is>
      </c>
      <c r="D277" t="n">
        <v>259</v>
      </c>
      <c r="E277" t="inlineStr"/>
      <c r="F277" t="inlineStr"/>
      <c r="G277" t="inlineStr"/>
      <c r="H277" t="inlineStr"/>
      <c r="I277" t="inlineStr"/>
      <c r="J277" t="inlineStr"/>
      <c r="K277" t="inlineStr">
        <is>
          <t>déterminé</t>
        </is>
      </c>
    </row>
    <row r="278">
      <c r="A278" t="inlineStr">
        <is>
          <t>2015</t>
        </is>
      </c>
      <c r="B278" t="inlineStr">
        <is>
          <t>1ère Transformation</t>
        </is>
      </c>
      <c r="C278" t="inlineStr">
        <is>
          <t>Pois, appertisés</t>
        </is>
      </c>
      <c r="D278" t="n">
        <v>115</v>
      </c>
      <c r="E278" t="inlineStr"/>
      <c r="F278" t="inlineStr"/>
      <c r="G278" t="inlineStr"/>
      <c r="H278" t="inlineStr"/>
      <c r="I278" t="inlineStr"/>
      <c r="J278" t="inlineStr"/>
      <c r="K278" t="inlineStr">
        <is>
          <t>déterminé</t>
        </is>
      </c>
    </row>
    <row r="279">
      <c r="A279" t="inlineStr">
        <is>
          <t>2015</t>
        </is>
      </c>
      <c r="B279" t="inlineStr">
        <is>
          <t>1ère Transformation</t>
        </is>
      </c>
      <c r="C279" t="inlineStr">
        <is>
          <t>Autres légumes, appertisés</t>
        </is>
      </c>
      <c r="D279" t="n">
        <v>871</v>
      </c>
      <c r="E279" t="inlineStr"/>
      <c r="F279" t="inlineStr"/>
      <c r="G279" t="inlineStr"/>
      <c r="H279" t="inlineStr"/>
      <c r="I279" t="inlineStr"/>
      <c r="J279" t="inlineStr"/>
      <c r="K279" t="inlineStr">
        <is>
          <t>libre unbounded</t>
        </is>
      </c>
    </row>
    <row r="280">
      <c r="A280" t="inlineStr">
        <is>
          <t>2015</t>
        </is>
      </c>
      <c r="B280" t="inlineStr">
        <is>
          <t>1ère Transformation</t>
        </is>
      </c>
      <c r="C280" t="inlineStr">
        <is>
          <t>Tomates et leurs produits, appertisés</t>
        </is>
      </c>
      <c r="D280" t="n">
        <v>41.9</v>
      </c>
      <c r="E280" t="inlineStr"/>
      <c r="F280" t="inlineStr"/>
      <c r="G280" t="inlineStr"/>
      <c r="H280" t="inlineStr"/>
      <c r="I280" t="inlineStr"/>
      <c r="J280" t="inlineStr"/>
      <c r="K280" t="inlineStr">
        <is>
          <t>libre unbounded</t>
        </is>
      </c>
    </row>
    <row r="281">
      <c r="A281" t="inlineStr">
        <is>
          <t>2015</t>
        </is>
      </c>
      <c r="B281" t="inlineStr">
        <is>
          <t>1ère Transformation</t>
        </is>
      </c>
      <c r="C281" t="inlineStr">
        <is>
          <t>Tomates, entières ou en morceaux, appertisées</t>
        </is>
      </c>
      <c r="D281" t="n">
        <v>0.7</v>
      </c>
      <c r="E281" t="inlineStr"/>
      <c r="F281" t="inlineStr"/>
      <c r="G281" t="inlineStr"/>
      <c r="H281" t="inlineStr"/>
      <c r="I281" t="inlineStr"/>
      <c r="J281" t="inlineStr"/>
      <c r="K281" t="inlineStr">
        <is>
          <t>libre unbounded</t>
        </is>
      </c>
    </row>
    <row r="282">
      <c r="A282" t="inlineStr">
        <is>
          <t>2015</t>
        </is>
      </c>
      <c r="B282" t="inlineStr">
        <is>
          <t>1ère Transformation</t>
        </is>
      </c>
      <c r="C282" t="inlineStr">
        <is>
          <t>Produits des tomates</t>
        </is>
      </c>
      <c r="D282" t="n">
        <v>41.3</v>
      </c>
      <c r="E282" t="inlineStr"/>
      <c r="F282" t="inlineStr"/>
      <c r="G282" t="inlineStr"/>
      <c r="H282" t="inlineStr"/>
      <c r="I282" t="inlineStr"/>
      <c r="J282" t="inlineStr"/>
      <c r="K282" t="inlineStr">
        <is>
          <t>déterminé</t>
        </is>
      </c>
    </row>
    <row r="283">
      <c r="A283" t="inlineStr">
        <is>
          <t>2015</t>
        </is>
      </c>
      <c r="B283" t="inlineStr">
        <is>
          <t>1ère Transformation</t>
        </is>
      </c>
      <c r="C283" t="inlineStr">
        <is>
          <t>Coulis et purées de tomates</t>
        </is>
      </c>
      <c r="D283" t="n">
        <v>24.6</v>
      </c>
      <c r="E283" t="inlineStr"/>
      <c r="F283" t="inlineStr"/>
      <c r="G283" t="inlineStr"/>
      <c r="H283" t="inlineStr"/>
      <c r="I283" t="inlineStr"/>
      <c r="J283" t="inlineStr"/>
      <c r="K283" t="inlineStr">
        <is>
          <t>déterminé</t>
        </is>
      </c>
    </row>
    <row r="284">
      <c r="A284" t="inlineStr">
        <is>
          <t>2015</t>
        </is>
      </c>
      <c r="B284" t="inlineStr">
        <is>
          <t>1ère Transformation</t>
        </is>
      </c>
      <c r="C284" t="inlineStr">
        <is>
          <t>Concentré de tomates</t>
        </is>
      </c>
      <c r="D284" t="n">
        <v>16.7</v>
      </c>
      <c r="E284" t="inlineStr"/>
      <c r="F284" t="inlineStr"/>
      <c r="G284" t="inlineStr"/>
      <c r="H284" t="inlineStr"/>
      <c r="I284" t="inlineStr"/>
      <c r="J284" t="inlineStr"/>
      <c r="K284" t="inlineStr">
        <is>
          <t>déterminé</t>
        </is>
      </c>
    </row>
    <row r="285">
      <c r="A285" t="inlineStr">
        <is>
          <t>2015</t>
        </is>
      </c>
      <c r="B285" t="inlineStr">
        <is>
          <t>1ère Transformation</t>
        </is>
      </c>
      <c r="C285" t="inlineStr">
        <is>
          <t>Champignons et truffes, appertisés</t>
        </is>
      </c>
      <c r="D285" t="n">
        <v>5.6</v>
      </c>
      <c r="E285" t="inlineStr"/>
      <c r="F285" t="inlineStr"/>
      <c r="G285" t="inlineStr"/>
      <c r="H285" t="inlineStr"/>
      <c r="I285" t="inlineStr"/>
      <c r="J285" t="inlineStr"/>
      <c r="K285" t="inlineStr">
        <is>
          <t>libre unbounded</t>
        </is>
      </c>
    </row>
    <row r="286">
      <c r="A286" t="inlineStr">
        <is>
          <t>2015</t>
        </is>
      </c>
      <c r="B286" t="inlineStr">
        <is>
          <t>1ère Transformation</t>
        </is>
      </c>
      <c r="C286" t="inlineStr">
        <is>
          <t>Champignons cultivés, appertisés</t>
        </is>
      </c>
      <c r="D286" t="n">
        <v>0.2</v>
      </c>
      <c r="E286" t="inlineStr"/>
      <c r="F286" t="inlineStr"/>
      <c r="G286" t="inlineStr"/>
      <c r="H286" t="inlineStr"/>
      <c r="I286" t="inlineStr"/>
      <c r="J286" t="inlineStr"/>
      <c r="K286" t="inlineStr">
        <is>
          <t>libre unbounded</t>
        </is>
      </c>
    </row>
    <row r="287">
      <c r="A287" t="inlineStr">
        <is>
          <t>2015</t>
        </is>
      </c>
      <c r="B287" t="inlineStr">
        <is>
          <t>1ère Transformation</t>
        </is>
      </c>
      <c r="C287" t="inlineStr">
        <is>
          <t>Champignons du genre Agaricus, appertisés</t>
        </is>
      </c>
      <c r="D287" t="n">
        <v>0.2</v>
      </c>
      <c r="E287" t="inlineStr"/>
      <c r="F287" t="inlineStr"/>
      <c r="G287" t="inlineStr"/>
      <c r="H287" t="inlineStr"/>
      <c r="I287" t="inlineStr"/>
      <c r="J287" t="inlineStr"/>
      <c r="K287" t="inlineStr">
        <is>
          <t>libre unbounded</t>
        </is>
      </c>
    </row>
    <row r="288">
      <c r="A288" t="inlineStr">
        <is>
          <t>2015</t>
        </is>
      </c>
      <c r="B288" t="inlineStr">
        <is>
          <t>1ère Transformation</t>
        </is>
      </c>
      <c r="C288" t="inlineStr">
        <is>
          <t>Champignons non-cultivés et truffes, appertisés</t>
        </is>
      </c>
      <c r="D288" t="n">
        <v>5.4</v>
      </c>
      <c r="E288" t="inlineStr"/>
      <c r="F288" t="inlineStr"/>
      <c r="G288" t="inlineStr"/>
      <c r="H288" t="inlineStr"/>
      <c r="I288" t="inlineStr"/>
      <c r="J288" t="inlineStr"/>
      <c r="K288" t="inlineStr">
        <is>
          <t>libre unbounded</t>
        </is>
      </c>
    </row>
    <row r="289">
      <c r="A289" t="inlineStr">
        <is>
          <t>2015</t>
        </is>
      </c>
      <c r="B289" t="inlineStr">
        <is>
          <t>1ère Transformation</t>
        </is>
      </c>
      <c r="C289" t="inlineStr">
        <is>
          <t>Autres légumes et mélanges de légumes, appertisés</t>
        </is>
      </c>
      <c r="D289" t="n">
        <v>79.3</v>
      </c>
      <c r="E289" t="inlineStr"/>
      <c r="F289" t="inlineStr"/>
      <c r="G289" t="inlineStr"/>
      <c r="H289" t="inlineStr"/>
      <c r="I289" t="inlineStr"/>
      <c r="J289" t="inlineStr"/>
      <c r="K289" t="inlineStr">
        <is>
          <t>déterminé</t>
        </is>
      </c>
    </row>
    <row r="290">
      <c r="A290" t="inlineStr">
        <is>
          <t>2015</t>
        </is>
      </c>
      <c r="B290" t="inlineStr">
        <is>
          <t>1ère Transformation</t>
        </is>
      </c>
      <c r="C290" t="inlineStr">
        <is>
          <t>Choucroute, non congelée, appertisée</t>
        </is>
      </c>
      <c r="D290" t="n">
        <v>2</v>
      </c>
      <c r="E290" t="inlineStr"/>
      <c r="F290" t="inlineStr"/>
      <c r="G290" t="inlineStr"/>
      <c r="H290" t="inlineStr"/>
      <c r="I290" t="inlineStr"/>
      <c r="J290" t="inlineStr"/>
      <c r="K290" t="inlineStr">
        <is>
          <t>déterminé</t>
        </is>
      </c>
    </row>
    <row r="291">
      <c r="A291" t="inlineStr">
        <is>
          <t>2015</t>
        </is>
      </c>
      <c r="B291" t="inlineStr">
        <is>
          <t>1ère Transformation</t>
        </is>
      </c>
      <c r="C291" t="inlineStr">
        <is>
          <t>Asperges, non congelées, appertisées</t>
        </is>
      </c>
      <c r="D291" t="n">
        <v>0.5</v>
      </c>
      <c r="E291" t="inlineStr"/>
      <c r="F291" t="inlineStr"/>
      <c r="G291" t="inlineStr"/>
      <c r="H291" t="inlineStr"/>
      <c r="I291" t="inlineStr"/>
      <c r="J291" t="inlineStr"/>
      <c r="K291" t="inlineStr">
        <is>
          <t>libre unbounded</t>
        </is>
      </c>
    </row>
    <row r="292">
      <c r="A292" t="inlineStr">
        <is>
          <t>2015</t>
        </is>
      </c>
      <c r="B292" t="inlineStr">
        <is>
          <t>1ère Transformation</t>
        </is>
      </c>
      <c r="C292" t="inlineStr">
        <is>
          <t>Maïs doux, non congelé, appertisé</t>
        </is>
      </c>
      <c r="D292" t="n">
        <v>291</v>
      </c>
      <c r="E292" t="inlineStr"/>
      <c r="F292" t="inlineStr"/>
      <c r="G292" t="inlineStr"/>
      <c r="H292" t="inlineStr"/>
      <c r="I292" t="inlineStr"/>
      <c r="J292" t="inlineStr"/>
      <c r="K292" t="inlineStr">
        <is>
          <t>déterminé</t>
        </is>
      </c>
    </row>
    <row r="293">
      <c r="A293" t="inlineStr">
        <is>
          <t>2015</t>
        </is>
      </c>
      <c r="B293" t="inlineStr">
        <is>
          <t>1ère Transformation</t>
        </is>
      </c>
      <c r="C293" t="inlineStr">
        <is>
          <t>Autres légumes et mélanges de légumes, non congelés</t>
        </is>
      </c>
      <c r="D293" t="n">
        <v>451</v>
      </c>
      <c r="E293" t="inlineStr"/>
      <c r="F293" t="inlineStr"/>
      <c r="G293" t="inlineStr"/>
      <c r="H293" t="inlineStr"/>
      <c r="I293" t="inlineStr"/>
      <c r="J293" t="inlineStr"/>
      <c r="K293" t="inlineStr">
        <is>
          <t>déterminé</t>
        </is>
      </c>
    </row>
    <row r="294">
      <c r="A294" t="inlineStr">
        <is>
          <t>2015</t>
        </is>
      </c>
      <c r="B294" t="inlineStr">
        <is>
          <t>1ère Transformation</t>
        </is>
      </c>
      <c r="C294" t="inlineStr">
        <is>
          <t>Fruits et légumes conservés dans le vinaigre</t>
        </is>
      </c>
      <c r="D294" t="n">
        <v>22.4</v>
      </c>
      <c r="E294" t="inlineStr"/>
      <c r="F294" t="inlineStr"/>
      <c r="G294" t="inlineStr"/>
      <c r="H294" t="inlineStr"/>
      <c r="I294" t="inlineStr"/>
      <c r="J294" t="inlineStr"/>
      <c r="K294" t="inlineStr">
        <is>
          <t>déterminé</t>
        </is>
      </c>
    </row>
    <row r="295">
      <c r="A295" t="inlineStr">
        <is>
          <t>2015</t>
        </is>
      </c>
      <c r="B295" t="inlineStr">
        <is>
          <t>1ère Transformation</t>
        </is>
      </c>
      <c r="C295" t="inlineStr">
        <is>
          <t>Préparations et conserves de fruits</t>
        </is>
      </c>
      <c r="D295" t="n">
        <v>601</v>
      </c>
      <c r="E295" t="inlineStr"/>
      <c r="F295" t="inlineStr"/>
      <c r="G295" t="inlineStr"/>
      <c r="H295" t="inlineStr"/>
      <c r="I295" t="inlineStr"/>
      <c r="J295" t="inlineStr"/>
      <c r="K295" t="inlineStr">
        <is>
          <t>libre unbounded</t>
        </is>
      </c>
    </row>
    <row r="296">
      <c r="A296" t="inlineStr">
        <is>
          <t>2015</t>
        </is>
      </c>
      <c r="B296" t="inlineStr">
        <is>
          <t>1ère Transformation</t>
        </is>
      </c>
      <c r="C296" t="inlineStr">
        <is>
          <t>Fruits crus ou cuits, congelés ou surgelés</t>
        </is>
      </c>
      <c r="D296" t="n">
        <v>14.3</v>
      </c>
      <c r="E296" t="inlineStr"/>
      <c r="F296" t="inlineStr"/>
      <c r="G296" t="inlineStr"/>
      <c r="H296" t="inlineStr"/>
      <c r="I296" t="inlineStr"/>
      <c r="J296" t="inlineStr"/>
      <c r="K296" t="inlineStr">
        <is>
          <t>déterminé</t>
        </is>
      </c>
    </row>
    <row r="297">
      <c r="A297" t="inlineStr">
        <is>
          <t>2015</t>
        </is>
      </c>
      <c r="B297" t="inlineStr">
        <is>
          <t>1ère Transformation</t>
        </is>
      </c>
      <c r="C297" t="inlineStr">
        <is>
          <t>Confitures, gelées, compotes et purées de fruits</t>
        </is>
      </c>
      <c r="D297" t="n">
        <v>544</v>
      </c>
      <c r="E297" t="inlineStr"/>
      <c r="F297" t="inlineStr"/>
      <c r="G297" t="inlineStr"/>
      <c r="H297" t="inlineStr"/>
      <c r="I297" t="inlineStr"/>
      <c r="J297" t="inlineStr"/>
      <c r="K297" t="inlineStr">
        <is>
          <t>déterminé</t>
        </is>
      </c>
    </row>
    <row r="298">
      <c r="A298" t="inlineStr">
        <is>
          <t>2015</t>
        </is>
      </c>
      <c r="B298" t="inlineStr">
        <is>
          <t>1ère Transformation</t>
        </is>
      </c>
      <c r="C298" t="inlineStr">
        <is>
          <t>Confitures, marmelades, gelées, purées et pâtes d'agrumes, obtenues par cuisson</t>
        </is>
      </c>
      <c r="D298" t="n">
        <v>13.4</v>
      </c>
      <c r="E298" t="inlineStr"/>
      <c r="F298" t="inlineStr"/>
      <c r="G298" t="inlineStr"/>
      <c r="H298" t="inlineStr"/>
      <c r="I298" t="inlineStr"/>
      <c r="J298" t="inlineStr"/>
      <c r="K298" t="inlineStr">
        <is>
          <t>déterminé</t>
        </is>
      </c>
    </row>
    <row r="299">
      <c r="A299" t="inlineStr">
        <is>
          <t>2015</t>
        </is>
      </c>
      <c r="B299" t="inlineStr">
        <is>
          <t>1ère Transformation</t>
        </is>
      </c>
      <c r="C299" t="inlineStr">
        <is>
          <t>Confitures, marmelades, gelées, purées et pâtes de fruits à coque et de fruits autres qu'agrumes, obtenues par cuisson</t>
        </is>
      </c>
      <c r="D299" t="n">
        <v>531</v>
      </c>
      <c r="E299" t="inlineStr"/>
      <c r="F299" t="inlineStr"/>
      <c r="G299" t="inlineStr"/>
      <c r="H299" t="inlineStr"/>
      <c r="I299" t="inlineStr"/>
      <c r="J299" t="inlineStr"/>
      <c r="K299" t="inlineStr">
        <is>
          <t>déterminé</t>
        </is>
      </c>
    </row>
    <row r="300">
      <c r="A300" t="inlineStr">
        <is>
          <t>2015</t>
        </is>
      </c>
      <c r="B300" t="inlineStr">
        <is>
          <t>1ère Transformation</t>
        </is>
      </c>
      <c r="C300" t="inlineStr">
        <is>
          <t>Fruits à coque, grillés, salés ou autrement préparés</t>
        </is>
      </c>
      <c r="D300" t="n">
        <v>1.2</v>
      </c>
      <c r="E300" t="inlineStr"/>
      <c r="F300" t="inlineStr"/>
      <c r="G300" t="inlineStr"/>
      <c r="H300" t="inlineStr"/>
      <c r="I300" t="inlineStr"/>
      <c r="J300" t="inlineStr"/>
      <c r="K300" t="inlineStr">
        <is>
          <t>libre unbounded</t>
        </is>
      </c>
    </row>
    <row r="301">
      <c r="A301" t="inlineStr">
        <is>
          <t>2015</t>
        </is>
      </c>
      <c r="B301" t="inlineStr">
        <is>
          <t>1ère Transformation</t>
        </is>
      </c>
      <c r="C301" t="inlineStr">
        <is>
          <t>Arachides, grillées, salées ou autrement préparées et beurre d'arachide</t>
        </is>
      </c>
      <c r="D301" t="n">
        <v>0.1</v>
      </c>
      <c r="E301" t="inlineStr"/>
      <c r="F301" t="inlineStr"/>
      <c r="G301" t="inlineStr"/>
      <c r="H301" t="inlineStr"/>
      <c r="I301" t="inlineStr"/>
      <c r="J301" t="inlineStr"/>
      <c r="K301" t="inlineStr">
        <is>
          <t>libre unbounded</t>
        </is>
      </c>
    </row>
    <row r="302">
      <c r="A302" t="inlineStr">
        <is>
          <t>2015</t>
        </is>
      </c>
      <c r="B302" t="inlineStr">
        <is>
          <t>1ère Transformation</t>
        </is>
      </c>
      <c r="C302" t="inlineStr">
        <is>
          <t>Autres fruits à coque et autres graines, y compris les mélanges, grillés, salés ou autrement préparés</t>
        </is>
      </c>
      <c r="D302" t="n">
        <v>1.1</v>
      </c>
      <c r="E302" t="inlineStr"/>
      <c r="F302" t="inlineStr"/>
      <c r="G302" t="inlineStr"/>
      <c r="H302" t="inlineStr"/>
      <c r="I302" t="inlineStr"/>
      <c r="J302" t="inlineStr"/>
      <c r="K302" t="inlineStr">
        <is>
          <t>libre unbounded</t>
        </is>
      </c>
    </row>
    <row r="303">
      <c r="A303" t="inlineStr">
        <is>
          <t>2015</t>
        </is>
      </c>
      <c r="B303" t="inlineStr">
        <is>
          <t>1ère Transformation</t>
        </is>
      </c>
      <c r="C303" t="inlineStr">
        <is>
          <t>Fruits, traités pour une conservation temporaire, impropres à une consommation immédiate</t>
        </is>
      </c>
      <c r="D303" t="n">
        <v>0</v>
      </c>
      <c r="E303" t="inlineStr"/>
      <c r="F303" t="inlineStr"/>
      <c r="G303" t="inlineStr"/>
      <c r="H303" t="inlineStr"/>
      <c r="I303" t="inlineStr"/>
      <c r="J303" t="inlineStr"/>
      <c r="K303" t="inlineStr">
        <is>
          <t>déterminé</t>
        </is>
      </c>
    </row>
    <row r="304">
      <c r="A304" t="inlineStr">
        <is>
          <t>2015</t>
        </is>
      </c>
      <c r="B304" t="inlineStr">
        <is>
          <t>1ère Transformation</t>
        </is>
      </c>
      <c r="C304" t="inlineStr">
        <is>
          <t>Écorces d'agrumes ou de melons, traitées pour une conservation temporaire, impropres à une consommation immédiate</t>
        </is>
      </c>
      <c r="D304" t="n">
        <v>0</v>
      </c>
      <c r="E304" t="inlineStr"/>
      <c r="F304" t="inlineStr"/>
      <c r="G304" t="inlineStr"/>
      <c r="H304" t="inlineStr"/>
      <c r="I304" t="inlineStr"/>
      <c r="J304" t="inlineStr"/>
      <c r="K304" t="inlineStr">
        <is>
          <t>déterminé</t>
        </is>
      </c>
    </row>
    <row r="305">
      <c r="A305" t="inlineStr">
        <is>
          <t>2015</t>
        </is>
      </c>
      <c r="B305" t="inlineStr">
        <is>
          <t>1ère Transformation</t>
        </is>
      </c>
      <c r="C305" t="inlineStr">
        <is>
          <t>Autres fruits et fruits à coque, traités pour une conservation temporaire, impropres à une consommation immédiate</t>
        </is>
      </c>
      <c r="D305" t="n">
        <v>0</v>
      </c>
      <c r="E305" t="inlineStr"/>
      <c r="F305" t="inlineStr"/>
      <c r="G305" t="inlineStr"/>
      <c r="H305" t="inlineStr"/>
      <c r="I305" t="inlineStr"/>
      <c r="J305" t="inlineStr"/>
      <c r="K305" t="inlineStr">
        <is>
          <t>déterminé</t>
        </is>
      </c>
    </row>
    <row r="306">
      <c r="A306" t="inlineStr">
        <is>
          <t>2015</t>
        </is>
      </c>
      <c r="B306" t="inlineStr">
        <is>
          <t>1ère Transformation</t>
        </is>
      </c>
      <c r="C306" t="inlineStr">
        <is>
          <t>Arachides et fruits à coque, sans coques</t>
        </is>
      </c>
      <c r="D306" t="n">
        <v>30.8</v>
      </c>
      <c r="E306" t="inlineStr"/>
      <c r="F306" t="inlineStr"/>
      <c r="G306" t="inlineStr"/>
      <c r="H306" t="inlineStr"/>
      <c r="I306" t="inlineStr"/>
      <c r="J306" t="inlineStr"/>
      <c r="K306" t="inlineStr">
        <is>
          <t>libre unbounded</t>
        </is>
      </c>
    </row>
    <row r="307">
      <c r="A307" t="inlineStr">
        <is>
          <t>2015</t>
        </is>
      </c>
      <c r="B307" t="inlineStr">
        <is>
          <t>1ère Transformation</t>
        </is>
      </c>
      <c r="C307" t="inlineStr">
        <is>
          <t>Arachides, sans coques</t>
        </is>
      </c>
      <c r="D307" t="n">
        <v>3.4</v>
      </c>
      <c r="E307" t="inlineStr"/>
      <c r="F307" t="inlineStr"/>
      <c r="G307" t="inlineStr"/>
      <c r="H307" t="inlineStr"/>
      <c r="I307" t="inlineStr"/>
      <c r="J307" t="inlineStr"/>
      <c r="K307" t="inlineStr">
        <is>
          <t>libre unbounded</t>
        </is>
      </c>
    </row>
    <row r="308">
      <c r="A308" t="inlineStr">
        <is>
          <t>2015</t>
        </is>
      </c>
      <c r="B308" t="inlineStr">
        <is>
          <t>1ère Transformation</t>
        </is>
      </c>
      <c r="C308" t="inlineStr">
        <is>
          <t>Noix du Brésil, sans coques</t>
        </is>
      </c>
      <c r="D308" t="n">
        <v>3.4</v>
      </c>
      <c r="E308" t="inlineStr"/>
      <c r="F308" t="inlineStr"/>
      <c r="G308" t="inlineStr"/>
      <c r="H308" t="inlineStr"/>
      <c r="I308" t="inlineStr"/>
      <c r="J308" t="inlineStr"/>
      <c r="K308" t="inlineStr">
        <is>
          <t>libre unbounded</t>
        </is>
      </c>
    </row>
    <row r="309">
      <c r="A309" t="inlineStr">
        <is>
          <t>2015</t>
        </is>
      </c>
      <c r="B309" t="inlineStr">
        <is>
          <t>1ère Transformation</t>
        </is>
      </c>
      <c r="C309" t="inlineStr">
        <is>
          <t>Noix de cajou, sans coques</t>
        </is>
      </c>
      <c r="D309" t="n">
        <v>3.4</v>
      </c>
      <c r="E309" t="inlineStr"/>
      <c r="F309" t="inlineStr"/>
      <c r="G309" t="inlineStr"/>
      <c r="H309" t="inlineStr"/>
      <c r="I309" t="inlineStr"/>
      <c r="J309" t="inlineStr"/>
      <c r="K309" t="inlineStr">
        <is>
          <t>libre unbounded</t>
        </is>
      </c>
    </row>
    <row r="310">
      <c r="A310" t="inlineStr">
        <is>
          <t>2015</t>
        </is>
      </c>
      <c r="B310" t="inlineStr">
        <is>
          <t>1ère Transformation</t>
        </is>
      </c>
      <c r="C310" t="inlineStr">
        <is>
          <t>Amandes, sans coques</t>
        </is>
      </c>
      <c r="D310" t="n">
        <v>3.4</v>
      </c>
      <c r="E310" t="inlineStr"/>
      <c r="F310" t="inlineStr"/>
      <c r="G310" t="inlineStr"/>
      <c r="H310" t="inlineStr"/>
      <c r="I310" t="inlineStr"/>
      <c r="J310" t="inlineStr"/>
      <c r="K310" t="inlineStr">
        <is>
          <t>libre unbounded</t>
        </is>
      </c>
    </row>
    <row r="311">
      <c r="A311" t="inlineStr">
        <is>
          <t>2015</t>
        </is>
      </c>
      <c r="B311" t="inlineStr">
        <is>
          <t>1ère Transformation</t>
        </is>
      </c>
      <c r="C311" t="inlineStr">
        <is>
          <t>Noisettes, sans coques</t>
        </is>
      </c>
      <c r="D311" t="n">
        <v>3.4</v>
      </c>
      <c r="E311" t="inlineStr"/>
      <c r="F311" t="inlineStr"/>
      <c r="G311" t="inlineStr"/>
      <c r="H311" t="inlineStr"/>
      <c r="I311" t="inlineStr"/>
      <c r="J311" t="inlineStr"/>
      <c r="K311" t="inlineStr">
        <is>
          <t>libre unbounded</t>
        </is>
      </c>
    </row>
    <row r="312">
      <c r="A312" t="inlineStr">
        <is>
          <t>2015</t>
        </is>
      </c>
      <c r="B312" t="inlineStr">
        <is>
          <t>1ère Transformation</t>
        </is>
      </c>
      <c r="C312" t="inlineStr">
        <is>
          <t>Noix, sans coques</t>
        </is>
      </c>
      <c r="D312" t="n">
        <v>3.4</v>
      </c>
      <c r="E312" t="inlineStr"/>
      <c r="F312" t="inlineStr"/>
      <c r="G312" t="inlineStr"/>
      <c r="H312" t="inlineStr"/>
      <c r="I312" t="inlineStr"/>
      <c r="J312" t="inlineStr"/>
      <c r="K312" t="inlineStr">
        <is>
          <t>libre unbounded</t>
        </is>
      </c>
    </row>
    <row r="313">
      <c r="A313" t="inlineStr">
        <is>
          <t>2015</t>
        </is>
      </c>
      <c r="B313" t="inlineStr">
        <is>
          <t>1ère Transformation</t>
        </is>
      </c>
      <c r="C313" t="inlineStr">
        <is>
          <t>Châtaignes et marrons, sans coques</t>
        </is>
      </c>
      <c r="D313" t="n">
        <v>3.4</v>
      </c>
      <c r="E313" t="inlineStr"/>
      <c r="F313" t="inlineStr"/>
      <c r="G313" t="inlineStr"/>
      <c r="H313" t="inlineStr"/>
      <c r="I313" t="inlineStr"/>
      <c r="J313" t="inlineStr"/>
      <c r="K313" t="inlineStr">
        <is>
          <t>libre unbounded</t>
        </is>
      </c>
    </row>
    <row r="314">
      <c r="A314" t="inlineStr">
        <is>
          <t>2015</t>
        </is>
      </c>
      <c r="B314" t="inlineStr">
        <is>
          <t>1ère Transformation</t>
        </is>
      </c>
      <c r="C314" t="inlineStr">
        <is>
          <t>Pistaches, sans coques</t>
        </is>
      </c>
      <c r="D314" t="n">
        <v>3.4</v>
      </c>
      <c r="E314" t="inlineStr"/>
      <c r="F314" t="inlineStr"/>
      <c r="G314" t="inlineStr"/>
      <c r="H314" t="inlineStr"/>
      <c r="I314" t="inlineStr"/>
      <c r="J314" t="inlineStr"/>
      <c r="K314" t="inlineStr">
        <is>
          <t>libre unbounded</t>
        </is>
      </c>
    </row>
    <row r="315">
      <c r="A315" t="inlineStr">
        <is>
          <t>2015</t>
        </is>
      </c>
      <c r="B315" t="inlineStr">
        <is>
          <t>1ère Transformation</t>
        </is>
      </c>
      <c r="C315" t="inlineStr">
        <is>
          <t>Noix macadamia, sans coques</t>
        </is>
      </c>
      <c r="D315" t="n">
        <v>3.4</v>
      </c>
      <c r="E315" t="inlineStr"/>
      <c r="F315" t="inlineStr"/>
      <c r="G315" t="inlineStr"/>
      <c r="H315" t="inlineStr"/>
      <c r="I315" t="inlineStr"/>
      <c r="J315" t="inlineStr"/>
      <c r="K315" t="inlineStr">
        <is>
          <t>libre unbounded</t>
        </is>
      </c>
    </row>
    <row r="316">
      <c r="A316" t="inlineStr">
        <is>
          <t>2015</t>
        </is>
      </c>
      <c r="B316" t="inlineStr">
        <is>
          <t>1ère Transformation</t>
        </is>
      </c>
      <c r="C316" t="inlineStr">
        <is>
          <t>Noix et amandes de plamiste, même concassées</t>
        </is>
      </c>
      <c r="D316" t="n">
        <v>0.1</v>
      </c>
      <c r="E316" t="inlineStr"/>
      <c r="F316" t="inlineStr"/>
      <c r="G316" t="inlineStr"/>
      <c r="H316" t="inlineStr"/>
      <c r="I316" t="inlineStr"/>
      <c r="J316" t="inlineStr"/>
      <c r="K316" t="inlineStr">
        <is>
          <t>libre unbounded</t>
        </is>
      </c>
    </row>
    <row r="317">
      <c r="A317" t="inlineStr">
        <is>
          <t>2015</t>
        </is>
      </c>
      <c r="B317" t="inlineStr">
        <is>
          <t>1ère Transformation</t>
        </is>
      </c>
      <c r="C317" t="inlineStr">
        <is>
          <t>Autres conserves et préparations à base de fruits et de fruits à coque</t>
        </is>
      </c>
      <c r="D317" t="n">
        <v>10.2</v>
      </c>
      <c r="E317" t="inlineStr"/>
      <c r="F317" t="inlineStr"/>
      <c r="G317" t="inlineStr"/>
      <c r="H317" t="inlineStr"/>
      <c r="I317" t="inlineStr"/>
      <c r="J317" t="inlineStr"/>
      <c r="K317" t="inlineStr">
        <is>
          <t>libre unbounded</t>
        </is>
      </c>
    </row>
    <row r="318">
      <c r="A318" t="inlineStr">
        <is>
          <t>2015</t>
        </is>
      </c>
      <c r="B318" t="inlineStr">
        <is>
          <t>1ère Transformation</t>
        </is>
      </c>
      <c r="C318" t="inlineStr">
        <is>
          <t>Fruits secs</t>
        </is>
      </c>
      <c r="D318" t="n">
        <v>9.800000000000001</v>
      </c>
      <c r="E318" t="inlineStr"/>
      <c r="F318" t="inlineStr"/>
      <c r="G318" t="inlineStr"/>
      <c r="H318" t="inlineStr"/>
      <c r="I318" t="inlineStr"/>
      <c r="J318" t="inlineStr"/>
      <c r="K318" t="inlineStr">
        <is>
          <t>libre unbounded</t>
        </is>
      </c>
    </row>
    <row r="319">
      <c r="A319" t="inlineStr">
        <is>
          <t>2015</t>
        </is>
      </c>
      <c r="B319" t="inlineStr">
        <is>
          <t>1ère Transformation</t>
        </is>
      </c>
      <c r="C319" t="inlineStr">
        <is>
          <t>Raisins, séchés</t>
        </is>
      </c>
      <c r="D319" t="n">
        <v>0.5</v>
      </c>
      <c r="E319" t="inlineStr"/>
      <c r="F319" t="inlineStr"/>
      <c r="G319" t="inlineStr"/>
      <c r="H319" t="inlineStr"/>
      <c r="I319" t="inlineStr"/>
      <c r="J319" t="inlineStr"/>
      <c r="K319" t="inlineStr">
        <is>
          <t>libre unbounded</t>
        </is>
      </c>
    </row>
    <row r="320">
      <c r="A320" t="inlineStr">
        <is>
          <t>2015</t>
        </is>
      </c>
      <c r="B320" t="inlineStr">
        <is>
          <t>1ère Transformation</t>
        </is>
      </c>
      <c r="C320" t="inlineStr">
        <is>
          <t>Autres fruits secs ; mélanges de noix séchées et/ou de fruits secs</t>
        </is>
      </c>
      <c r="D320" t="n">
        <v>9.300000000000001</v>
      </c>
      <c r="E320" t="inlineStr"/>
      <c r="F320" t="inlineStr"/>
      <c r="G320" t="inlineStr"/>
      <c r="H320" t="inlineStr"/>
      <c r="I320" t="inlineStr"/>
      <c r="J320" t="inlineStr"/>
      <c r="K320" t="inlineStr">
        <is>
          <t>libre unbounded</t>
        </is>
      </c>
    </row>
    <row r="321">
      <c r="A321" t="inlineStr">
        <is>
          <t>2015</t>
        </is>
      </c>
      <c r="B321" t="inlineStr">
        <is>
          <t>1ère Transformation</t>
        </is>
      </c>
      <c r="C321" t="inlineStr">
        <is>
          <t>Bananes fruits, sèches</t>
        </is>
      </c>
      <c r="D321" t="n">
        <v>0.3</v>
      </c>
      <c r="E321" t="inlineStr"/>
      <c r="F321" t="inlineStr"/>
      <c r="G321" t="inlineStr"/>
      <c r="H321" t="inlineStr"/>
      <c r="I321" t="inlineStr"/>
      <c r="J321" t="inlineStr"/>
      <c r="K321" t="inlineStr">
        <is>
          <t>libre unbounded</t>
        </is>
      </c>
    </row>
    <row r="322">
      <c r="A322" t="inlineStr">
        <is>
          <t>2015</t>
        </is>
      </c>
      <c r="B322" t="inlineStr">
        <is>
          <t>1ère Transformation</t>
        </is>
      </c>
      <c r="C322" t="inlineStr">
        <is>
          <t>Bananes plantains, secs</t>
        </is>
      </c>
      <c r="D322" t="n">
        <v>0.4</v>
      </c>
      <c r="E322" t="inlineStr"/>
      <c r="F322" t="inlineStr"/>
      <c r="G322" t="inlineStr"/>
      <c r="H322" t="inlineStr"/>
      <c r="I322" t="inlineStr"/>
      <c r="J322" t="inlineStr"/>
      <c r="K322" t="inlineStr">
        <is>
          <t>libre unbounded</t>
        </is>
      </c>
    </row>
    <row r="323">
      <c r="A323" t="inlineStr">
        <is>
          <t>2015</t>
        </is>
      </c>
      <c r="B323" t="inlineStr">
        <is>
          <t>1ère Transformation</t>
        </is>
      </c>
      <c r="C323" t="inlineStr">
        <is>
          <t>Dattes, sèches</t>
        </is>
      </c>
      <c r="D323" t="n">
        <v>0.5</v>
      </c>
      <c r="E323" t="inlineStr"/>
      <c r="F323" t="inlineStr"/>
      <c r="G323" t="inlineStr"/>
      <c r="H323" t="inlineStr"/>
      <c r="I323" t="inlineStr"/>
      <c r="J323" t="inlineStr"/>
      <c r="K323" t="inlineStr">
        <is>
          <t>libre unbounded</t>
        </is>
      </c>
    </row>
    <row r="324">
      <c r="A324" t="inlineStr">
        <is>
          <t>2015</t>
        </is>
      </c>
      <c r="B324" t="inlineStr">
        <is>
          <t>1ère Transformation</t>
        </is>
      </c>
      <c r="C324" t="inlineStr">
        <is>
          <t>Figues, sèches</t>
        </is>
      </c>
      <c r="D324" t="n">
        <v>0.6</v>
      </c>
      <c r="E324" t="inlineStr"/>
      <c r="F324" t="inlineStr"/>
      <c r="G324" t="inlineStr"/>
      <c r="H324" t="inlineStr"/>
      <c r="I324" t="inlineStr"/>
      <c r="J324" t="inlineStr"/>
      <c r="K324" t="inlineStr">
        <is>
          <t>libre unbounded</t>
        </is>
      </c>
    </row>
    <row r="325">
      <c r="A325" t="inlineStr">
        <is>
          <t>2015</t>
        </is>
      </c>
      <c r="B325" t="inlineStr">
        <is>
          <t>1ère Transformation</t>
        </is>
      </c>
      <c r="C325" t="inlineStr">
        <is>
          <t>Ananas, secs</t>
        </is>
      </c>
      <c r="D325" t="n">
        <v>0.2</v>
      </c>
      <c r="E325" t="inlineStr"/>
      <c r="F325" t="inlineStr"/>
      <c r="G325" t="inlineStr"/>
      <c r="H325" t="inlineStr"/>
      <c r="I325" t="inlineStr"/>
      <c r="J325" t="inlineStr"/>
      <c r="K325" t="inlineStr">
        <is>
          <t>libre unbounded</t>
        </is>
      </c>
    </row>
    <row r="326">
      <c r="A326" t="inlineStr">
        <is>
          <t>2015</t>
        </is>
      </c>
      <c r="B326" t="inlineStr">
        <is>
          <t>1ère Transformation</t>
        </is>
      </c>
      <c r="C326" t="inlineStr">
        <is>
          <t>Avocats, secs</t>
        </is>
      </c>
      <c r="D326" t="n">
        <v>0.5</v>
      </c>
      <c r="E326" t="inlineStr"/>
      <c r="F326" t="inlineStr"/>
      <c r="G326" t="inlineStr"/>
      <c r="H326" t="inlineStr"/>
      <c r="I326" t="inlineStr"/>
      <c r="J326" t="inlineStr"/>
      <c r="K326" t="inlineStr">
        <is>
          <t>libre unbounded</t>
        </is>
      </c>
    </row>
    <row r="327">
      <c r="A327" t="inlineStr">
        <is>
          <t>2015</t>
        </is>
      </c>
      <c r="B327" t="inlineStr">
        <is>
          <t>1ère Transformation</t>
        </is>
      </c>
      <c r="C327" t="inlineStr">
        <is>
          <t>Goyaves, mangues et mangoustans, secs</t>
        </is>
      </c>
      <c r="D327" t="n">
        <v>0.1</v>
      </c>
      <c r="E327" t="inlineStr"/>
      <c r="F327" t="inlineStr"/>
      <c r="G327" t="inlineStr"/>
      <c r="H327" t="inlineStr"/>
      <c r="I327" t="inlineStr"/>
      <c r="J327" t="inlineStr"/>
      <c r="K327" t="inlineStr">
        <is>
          <t>libre unbounded</t>
        </is>
      </c>
    </row>
    <row r="328">
      <c r="A328" t="inlineStr">
        <is>
          <t>2015</t>
        </is>
      </c>
      <c r="B328" t="inlineStr">
        <is>
          <t>1ère Transformation</t>
        </is>
      </c>
      <c r="C328" t="inlineStr">
        <is>
          <t>Oranges, sèches</t>
        </is>
      </c>
      <c r="D328" t="n">
        <v>0.3</v>
      </c>
      <c r="E328" t="inlineStr"/>
      <c r="F328" t="inlineStr"/>
      <c r="G328" t="inlineStr"/>
      <c r="H328" t="inlineStr"/>
      <c r="I328" t="inlineStr"/>
      <c r="J328" t="inlineStr"/>
      <c r="K328" t="inlineStr">
        <is>
          <t>libre unbounded</t>
        </is>
      </c>
    </row>
    <row r="329">
      <c r="A329" t="inlineStr">
        <is>
          <t>2015</t>
        </is>
      </c>
      <c r="B329" t="inlineStr">
        <is>
          <t>1ère Transformation</t>
        </is>
      </c>
      <c r="C329" t="inlineStr">
        <is>
          <t>Mandarines et clémentines, sèches</t>
        </is>
      </c>
      <c r="D329" t="n">
        <v>1.1</v>
      </c>
      <c r="E329" t="inlineStr"/>
      <c r="F329" t="inlineStr"/>
      <c r="G329" t="inlineStr"/>
      <c r="H329" t="inlineStr"/>
      <c r="I329" t="inlineStr"/>
      <c r="J329" t="inlineStr"/>
      <c r="K329" t="inlineStr">
        <is>
          <t>libre unbounded</t>
        </is>
      </c>
    </row>
    <row r="330">
      <c r="A330" t="inlineStr">
        <is>
          <t>2015</t>
        </is>
      </c>
      <c r="B330" t="inlineStr">
        <is>
          <t>1ère Transformation</t>
        </is>
      </c>
      <c r="C330" t="inlineStr">
        <is>
          <t>Pamplemousses et pomelos, secs</t>
        </is>
      </c>
      <c r="D330" t="n">
        <v>0.3</v>
      </c>
      <c r="E330" t="inlineStr"/>
      <c r="F330" t="inlineStr"/>
      <c r="G330" t="inlineStr"/>
      <c r="H330" t="inlineStr"/>
      <c r="I330" t="inlineStr"/>
      <c r="J330" t="inlineStr"/>
      <c r="K330" t="inlineStr">
        <is>
          <t>libre unbounded</t>
        </is>
      </c>
    </row>
    <row r="331">
      <c r="A331" t="inlineStr">
        <is>
          <t>2015</t>
        </is>
      </c>
      <c r="B331" t="inlineStr">
        <is>
          <t>1ère Transformation</t>
        </is>
      </c>
      <c r="C331" t="inlineStr">
        <is>
          <t>Citrons et limes, secs</t>
        </is>
      </c>
      <c r="D331" t="n">
        <v>0.3</v>
      </c>
      <c r="E331" t="inlineStr"/>
      <c r="F331" t="inlineStr"/>
      <c r="G331" t="inlineStr"/>
      <c r="H331" t="inlineStr"/>
      <c r="I331" t="inlineStr"/>
      <c r="J331" t="inlineStr"/>
      <c r="K331" t="inlineStr">
        <is>
          <t>libre unbounded</t>
        </is>
      </c>
    </row>
    <row r="332">
      <c r="A332" t="inlineStr">
        <is>
          <t>2015</t>
        </is>
      </c>
      <c r="B332" t="inlineStr">
        <is>
          <t>1ère Transformation</t>
        </is>
      </c>
      <c r="C332" t="inlineStr">
        <is>
          <t>Autres agrumes, secs</t>
        </is>
      </c>
      <c r="D332" t="n">
        <v>0.1</v>
      </c>
      <c r="E332" t="inlineStr"/>
      <c r="F332" t="inlineStr"/>
      <c r="G332" t="inlineStr"/>
      <c r="H332" t="inlineStr"/>
      <c r="I332" t="inlineStr"/>
      <c r="J332" t="inlineStr"/>
      <c r="K332" t="inlineStr">
        <is>
          <t>libre unbounded</t>
        </is>
      </c>
    </row>
    <row r="333">
      <c r="A333" t="inlineStr">
        <is>
          <t>2015</t>
        </is>
      </c>
      <c r="B333" t="inlineStr">
        <is>
          <t>1ère Transformation</t>
        </is>
      </c>
      <c r="C333" t="inlineStr">
        <is>
          <t>Coprah</t>
        </is>
      </c>
      <c r="D333" t="n">
        <v>3.7</v>
      </c>
      <c r="E333" t="inlineStr"/>
      <c r="F333" t="inlineStr"/>
      <c r="G333" t="inlineStr"/>
      <c r="H333" t="inlineStr"/>
      <c r="I333" t="inlineStr"/>
      <c r="J333" t="inlineStr"/>
      <c r="K333" t="inlineStr">
        <is>
          <t>libre unbounded</t>
        </is>
      </c>
    </row>
    <row r="334">
      <c r="A334" t="inlineStr">
        <is>
          <t>2015</t>
        </is>
      </c>
      <c r="B334" t="inlineStr">
        <is>
          <t>1ère Transformation</t>
        </is>
      </c>
      <c r="C334" t="inlineStr">
        <is>
          <t>Autres fruits secs, n.c.a</t>
        </is>
      </c>
      <c r="D334" t="n">
        <v>0</v>
      </c>
      <c r="E334" t="inlineStr"/>
      <c r="F334" t="inlineStr"/>
      <c r="G334" t="inlineStr"/>
      <c r="H334" t="inlineStr"/>
      <c r="I334" t="inlineStr"/>
      <c r="J334" t="inlineStr"/>
      <c r="K334" t="inlineStr">
        <is>
          <t>libre unbounded</t>
        </is>
      </c>
    </row>
    <row r="335">
      <c r="A335" t="inlineStr">
        <is>
          <t>2015</t>
        </is>
      </c>
      <c r="B335" t="inlineStr">
        <is>
          <t>1ère Transformation</t>
        </is>
      </c>
      <c r="C335" t="inlineStr">
        <is>
          <t>Mélanges de fruits secs</t>
        </is>
      </c>
      <c r="D335" t="n">
        <v>0.8</v>
      </c>
      <c r="E335" t="inlineStr"/>
      <c r="F335" t="inlineStr"/>
      <c r="G335" t="inlineStr"/>
      <c r="H335" t="inlineStr"/>
      <c r="I335" t="inlineStr"/>
      <c r="J335" t="inlineStr"/>
      <c r="K335" t="inlineStr">
        <is>
          <t>libre unbounded</t>
        </is>
      </c>
    </row>
    <row r="336">
      <c r="A336" t="inlineStr">
        <is>
          <t>2015</t>
        </is>
      </c>
      <c r="B336" t="inlineStr">
        <is>
          <t>1ère Transformation</t>
        </is>
      </c>
      <c r="C336" t="inlineStr">
        <is>
          <t>Autres fruits, préparés ou conservés (à l’exclusion du Müsli)</t>
        </is>
      </c>
      <c r="D336" t="n">
        <v>0.4</v>
      </c>
      <c r="E336" t="inlineStr"/>
      <c r="F336" t="inlineStr"/>
      <c r="G336" t="inlineStr"/>
      <c r="H336" t="inlineStr"/>
      <c r="I336" t="inlineStr"/>
      <c r="J336" t="inlineStr"/>
      <c r="K336" t="inlineStr">
        <is>
          <t>libre unbounded</t>
        </is>
      </c>
    </row>
    <row r="337">
      <c r="A337" t="inlineStr">
        <is>
          <t>2015</t>
        </is>
      </c>
      <c r="B337" t="inlineStr">
        <is>
          <t>1ère Transformation</t>
        </is>
      </c>
      <c r="C337" t="inlineStr">
        <is>
          <t>Fécules</t>
        </is>
      </c>
      <c r="D337" t="n">
        <v>6.1</v>
      </c>
      <c r="E337" t="inlineStr"/>
      <c r="F337" t="inlineStr"/>
      <c r="G337" t="inlineStr"/>
      <c r="H337" t="inlineStr"/>
      <c r="I337" t="inlineStr"/>
      <c r="J337" t="inlineStr"/>
      <c r="K337" t="inlineStr">
        <is>
          <t>libre unbounded</t>
        </is>
      </c>
    </row>
    <row r="338">
      <c r="A338" t="inlineStr">
        <is>
          <t>2015</t>
        </is>
      </c>
      <c r="B338" t="inlineStr">
        <is>
          <t>1ère Transformation</t>
        </is>
      </c>
      <c r="C338" t="inlineStr">
        <is>
          <t>Fécule de manioc</t>
        </is>
      </c>
      <c r="D338" t="n">
        <v>1.8</v>
      </c>
      <c r="E338" t="inlineStr"/>
      <c r="F338" t="inlineStr"/>
      <c r="G338" t="inlineStr"/>
      <c r="H338" t="inlineStr"/>
      <c r="I338" t="inlineStr"/>
      <c r="J338" t="inlineStr"/>
      <c r="K338" t="inlineStr">
        <is>
          <t>libre unbounded</t>
        </is>
      </c>
    </row>
    <row r="339">
      <c r="A339" t="inlineStr">
        <is>
          <t>2015</t>
        </is>
      </c>
      <c r="B339" t="inlineStr">
        <is>
          <t>1ère Transformation</t>
        </is>
      </c>
      <c r="C339" t="inlineStr">
        <is>
          <t>Fécule d'autres racines et tubercules</t>
        </is>
      </c>
      <c r="D339" t="n">
        <v>4.3</v>
      </c>
      <c r="E339" t="inlineStr"/>
      <c r="F339" t="inlineStr"/>
      <c r="G339" t="inlineStr"/>
      <c r="H339" t="inlineStr"/>
      <c r="I339" t="inlineStr"/>
      <c r="J339" t="inlineStr"/>
      <c r="K339" t="inlineStr">
        <is>
          <t>libre unbounded</t>
        </is>
      </c>
    </row>
    <row r="340">
      <c r="A340" t="inlineStr">
        <is>
          <t>2015</t>
        </is>
      </c>
      <c r="B340" t="inlineStr">
        <is>
          <t>1ère Transformation</t>
        </is>
      </c>
      <c r="C340" t="inlineStr">
        <is>
          <t>Farines, semoules et poudres de fruits et légumes</t>
        </is>
      </c>
      <c r="D340" t="n">
        <v>0.3</v>
      </c>
      <c r="E340" t="inlineStr"/>
      <c r="F340" t="inlineStr"/>
      <c r="G340" t="inlineStr"/>
      <c r="H340" t="inlineStr"/>
      <c r="I340" t="inlineStr"/>
      <c r="J340" t="inlineStr"/>
      <c r="K340" t="inlineStr">
        <is>
          <t>libre unbounded</t>
        </is>
      </c>
    </row>
    <row r="341">
      <c r="A341" t="inlineStr">
        <is>
          <t>2015</t>
        </is>
      </c>
      <c r="B341" t="inlineStr">
        <is>
          <t>1ère Transformation</t>
        </is>
      </c>
      <c r="C341" t="inlineStr">
        <is>
          <t>Farines, semooules et poudres de racines et tubercules</t>
        </is>
      </c>
      <c r="D341" t="n">
        <v>0.2</v>
      </c>
      <c r="E341" t="inlineStr"/>
      <c r="F341" t="inlineStr"/>
      <c r="G341" t="inlineStr"/>
      <c r="H341" t="inlineStr"/>
      <c r="I341" t="inlineStr"/>
      <c r="J341" t="inlineStr"/>
      <c r="K341" t="inlineStr">
        <is>
          <t>libre unbounded</t>
        </is>
      </c>
    </row>
    <row r="342">
      <c r="A342" t="inlineStr">
        <is>
          <t>2015</t>
        </is>
      </c>
      <c r="B342" t="inlineStr">
        <is>
          <t>1ère Transformation</t>
        </is>
      </c>
      <c r="C342" t="inlineStr">
        <is>
          <t>Farines, semoules et poudres de fruits</t>
        </is>
      </c>
      <c r="D342" t="n">
        <v>0.2</v>
      </c>
      <c r="E342" t="inlineStr"/>
      <c r="F342" t="inlineStr"/>
      <c r="G342" t="inlineStr"/>
      <c r="H342" t="inlineStr"/>
      <c r="I342" t="inlineStr"/>
      <c r="J342" t="inlineStr"/>
      <c r="K342" t="inlineStr">
        <is>
          <t>libre unbounded</t>
        </is>
      </c>
    </row>
    <row r="343">
      <c r="A343" t="inlineStr">
        <is>
          <t>2015</t>
        </is>
      </c>
      <c r="B343" t="inlineStr">
        <is>
          <t>1ère Transformation</t>
        </is>
      </c>
      <c r="C343" t="inlineStr">
        <is>
          <t>Déchets et sous-produits de fruits et légumes</t>
        </is>
      </c>
      <c r="D343" t="n">
        <v>0</v>
      </c>
      <c r="E343" t="inlineStr"/>
      <c r="F343" t="inlineStr"/>
      <c r="G343" t="inlineStr"/>
      <c r="H343" t="inlineStr"/>
      <c r="I343" t="inlineStr"/>
      <c r="J343" t="inlineStr"/>
      <c r="K343" t="inlineStr">
        <is>
          <t>déterminé</t>
        </is>
      </c>
    </row>
    <row r="344">
      <c r="A344" t="inlineStr">
        <is>
          <t>2015</t>
        </is>
      </c>
      <c r="B344" t="inlineStr">
        <is>
          <t>1ère Transformation</t>
        </is>
      </c>
      <c r="C344" t="inlineStr">
        <is>
          <t>Huiles</t>
        </is>
      </c>
      <c r="D344" t="n">
        <v>2.1</v>
      </c>
      <c r="E344" t="inlineStr"/>
      <c r="F344" t="inlineStr"/>
      <c r="G344" t="inlineStr"/>
      <c r="H344" t="inlineStr"/>
      <c r="I344" t="inlineStr"/>
      <c r="J344" t="inlineStr"/>
      <c r="K344" t="inlineStr">
        <is>
          <t>libre unbounded</t>
        </is>
      </c>
    </row>
    <row r="345">
      <c r="A345" t="inlineStr">
        <is>
          <t>2015</t>
        </is>
      </c>
      <c r="B345" t="inlineStr">
        <is>
          <t>1ère Transformation</t>
        </is>
      </c>
      <c r="C345" t="inlineStr">
        <is>
          <t>Huiles, brutes</t>
        </is>
      </c>
      <c r="D345" t="n">
        <v>0</v>
      </c>
      <c r="E345" t="inlineStr"/>
      <c r="F345" t="inlineStr"/>
      <c r="G345" t="inlineStr"/>
      <c r="H345" t="inlineStr"/>
      <c r="I345" t="inlineStr"/>
      <c r="J345" t="inlineStr"/>
      <c r="K345" t="inlineStr">
        <is>
          <t>libre</t>
        </is>
      </c>
    </row>
    <row r="346">
      <c r="A346" t="inlineStr">
        <is>
          <t>2015</t>
        </is>
      </c>
      <c r="B346" t="inlineStr">
        <is>
          <t>1ère Transformation</t>
        </is>
      </c>
      <c r="C346" t="inlineStr">
        <is>
          <t>Huile d'arachide, brute</t>
        </is>
      </c>
      <c r="D346" t="n">
        <v>0</v>
      </c>
      <c r="E346" t="inlineStr"/>
      <c r="F346" t="inlineStr"/>
      <c r="G346" t="inlineStr"/>
      <c r="H346" t="inlineStr"/>
      <c r="I346" t="inlineStr"/>
      <c r="J346" t="inlineStr"/>
      <c r="K346" t="inlineStr">
        <is>
          <t>libre</t>
        </is>
      </c>
    </row>
    <row r="347">
      <c r="A347" t="inlineStr">
        <is>
          <t>2015</t>
        </is>
      </c>
      <c r="B347" t="inlineStr">
        <is>
          <t>1ère Transformation</t>
        </is>
      </c>
      <c r="C347" t="inlineStr">
        <is>
          <t>Huile de palme, brute</t>
        </is>
      </c>
      <c r="D347" t="n">
        <v>0</v>
      </c>
      <c r="E347" t="inlineStr"/>
      <c r="F347" t="inlineStr"/>
      <c r="G347" t="inlineStr"/>
      <c r="H347" t="inlineStr"/>
      <c r="I347" t="inlineStr"/>
      <c r="J347" t="inlineStr"/>
      <c r="K347" t="inlineStr">
        <is>
          <t>libre</t>
        </is>
      </c>
    </row>
    <row r="348">
      <c r="A348" t="inlineStr">
        <is>
          <t>2015</t>
        </is>
      </c>
      <c r="B348" t="inlineStr">
        <is>
          <t>1ère Transformation</t>
        </is>
      </c>
      <c r="C348" t="inlineStr">
        <is>
          <t>Autres huiles végétales, brutes</t>
        </is>
      </c>
      <c r="D348" t="n">
        <v>0</v>
      </c>
      <c r="E348" t="inlineStr"/>
      <c r="F348" t="inlineStr"/>
      <c r="G348" t="inlineStr"/>
      <c r="H348" t="inlineStr"/>
      <c r="I348" t="inlineStr"/>
      <c r="J348" t="inlineStr"/>
      <c r="K348" t="inlineStr">
        <is>
          <t>libre</t>
        </is>
      </c>
    </row>
    <row r="349">
      <c r="A349" t="inlineStr">
        <is>
          <t>2015</t>
        </is>
      </c>
      <c r="B349" t="inlineStr">
        <is>
          <t>1ère Transformation</t>
        </is>
      </c>
      <c r="C349" t="inlineStr">
        <is>
          <t>Huiles, raffinées</t>
        </is>
      </c>
      <c r="D349" t="n">
        <v>2.1</v>
      </c>
      <c r="E349" t="inlineStr"/>
      <c r="F349" t="inlineStr"/>
      <c r="G349" t="inlineStr"/>
      <c r="H349" t="inlineStr"/>
      <c r="I349" t="inlineStr"/>
      <c r="J349" t="inlineStr"/>
      <c r="K349" t="inlineStr">
        <is>
          <t>libre unbounded</t>
        </is>
      </c>
    </row>
    <row r="350">
      <c r="A350" t="inlineStr">
        <is>
          <t>2015</t>
        </is>
      </c>
      <c r="B350" t="inlineStr">
        <is>
          <t>1ère Transformation</t>
        </is>
      </c>
      <c r="C350" t="inlineStr">
        <is>
          <t>Huile d'arachide, raffinée</t>
        </is>
      </c>
      <c r="D350" t="n">
        <v>2.1</v>
      </c>
      <c r="E350" t="inlineStr"/>
      <c r="F350" t="inlineStr"/>
      <c r="G350" t="inlineStr"/>
      <c r="H350" t="inlineStr"/>
      <c r="I350" t="inlineStr"/>
      <c r="J350" t="inlineStr"/>
      <c r="K350" t="inlineStr">
        <is>
          <t>libre unbounded</t>
        </is>
      </c>
    </row>
    <row r="351">
      <c r="A351" t="inlineStr">
        <is>
          <t>2015</t>
        </is>
      </c>
      <c r="B351" t="inlineStr">
        <is>
          <t>1ère Transformation</t>
        </is>
      </c>
      <c r="C351" t="inlineStr">
        <is>
          <t>Huile de palme, raffinée</t>
        </is>
      </c>
      <c r="D351" t="n">
        <v>0</v>
      </c>
      <c r="E351" t="inlineStr"/>
      <c r="F351" t="inlineStr"/>
      <c r="G351" t="inlineStr"/>
      <c r="H351" t="inlineStr"/>
      <c r="I351" t="inlineStr"/>
      <c r="J351" t="inlineStr"/>
      <c r="K351" t="inlineStr">
        <is>
          <t>libre unbounded</t>
        </is>
      </c>
    </row>
    <row r="352">
      <c r="A352" t="inlineStr">
        <is>
          <t>2015</t>
        </is>
      </c>
      <c r="B352" t="inlineStr">
        <is>
          <t>1ère Transformation</t>
        </is>
      </c>
      <c r="C352" t="inlineStr">
        <is>
          <t>Huile de coco (coprah), raffinée</t>
        </is>
      </c>
      <c r="D352" t="n">
        <v>0</v>
      </c>
      <c r="E352" t="inlineStr"/>
      <c r="F352" t="inlineStr"/>
      <c r="G352" t="inlineStr"/>
      <c r="H352" t="inlineStr"/>
      <c r="I352" t="inlineStr"/>
      <c r="J352" t="inlineStr"/>
      <c r="K352" t="inlineStr">
        <is>
          <t>libre unbounded</t>
        </is>
      </c>
    </row>
    <row r="353">
      <c r="A353" t="inlineStr">
        <is>
          <t>2015</t>
        </is>
      </c>
      <c r="B353" t="inlineStr">
        <is>
          <t>1ère Transformation</t>
        </is>
      </c>
      <c r="C353" t="inlineStr">
        <is>
          <t>Pertes liées à la transformation</t>
        </is>
      </c>
      <c r="D353" t="n">
        <v>1940</v>
      </c>
      <c r="E353" t="inlineStr"/>
      <c r="F353" t="inlineStr"/>
      <c r="G353" t="inlineStr"/>
      <c r="H353" t="inlineStr"/>
      <c r="I353" t="inlineStr"/>
      <c r="J353" t="inlineStr"/>
      <c r="K353" t="inlineStr">
        <is>
          <t>libre unbounded</t>
        </is>
      </c>
    </row>
    <row r="354">
      <c r="A354" t="inlineStr">
        <is>
          <t>2015</t>
        </is>
      </c>
      <c r="B354" t="inlineStr">
        <is>
          <t>1ère Transformation</t>
        </is>
      </c>
      <c r="C354" t="inlineStr">
        <is>
          <t>Autres légumes et pommes de terres, séchés</t>
        </is>
      </c>
      <c r="D354" t="n">
        <v>6.1</v>
      </c>
      <c r="E354" t="inlineStr"/>
      <c r="F354" t="inlineStr"/>
      <c r="G354" t="inlineStr"/>
      <c r="H354" t="inlineStr"/>
      <c r="I354" t="inlineStr"/>
      <c r="J354" t="inlineStr"/>
      <c r="K354" t="inlineStr">
        <is>
          <t>déterminé</t>
        </is>
      </c>
    </row>
    <row r="355">
      <c r="A355" t="inlineStr">
        <is>
          <t>2015</t>
        </is>
      </c>
      <c r="B355" t="inlineStr">
        <is>
          <t>1ère Transformation</t>
        </is>
      </c>
      <c r="C355" t="inlineStr">
        <is>
          <t>Fruits, frais ou secs</t>
        </is>
      </c>
      <c r="D355" t="n">
        <v>4.8</v>
      </c>
      <c r="E355" t="inlineStr"/>
      <c r="F355" t="inlineStr"/>
      <c r="G355" t="inlineStr"/>
      <c r="H355" t="inlineStr"/>
      <c r="I355" t="inlineStr"/>
      <c r="J355" t="inlineStr"/>
      <c r="K355" t="inlineStr">
        <is>
          <t>libre unbounded</t>
        </is>
      </c>
    </row>
    <row r="356">
      <c r="A356" t="inlineStr">
        <is>
          <t>2015</t>
        </is>
      </c>
      <c r="B356" t="inlineStr">
        <is>
          <t>1ère Transformation</t>
        </is>
      </c>
      <c r="C356" t="inlineStr">
        <is>
          <t>Bananes plantains, frais ou secs</t>
        </is>
      </c>
      <c r="D356" t="n">
        <v>0.4</v>
      </c>
      <c r="E356" t="inlineStr"/>
      <c r="F356" t="inlineStr"/>
      <c r="G356" t="inlineStr"/>
      <c r="H356" t="inlineStr"/>
      <c r="I356" t="inlineStr"/>
      <c r="J356" t="inlineStr"/>
      <c r="K356" t="inlineStr">
        <is>
          <t>libre unbounded</t>
        </is>
      </c>
    </row>
    <row r="357">
      <c r="A357" t="inlineStr">
        <is>
          <t>2015</t>
        </is>
      </c>
      <c r="B357" t="inlineStr">
        <is>
          <t>1ère Transformation</t>
        </is>
      </c>
      <c r="C357" t="inlineStr">
        <is>
          <t>Bananes fruits, fraîches ou sèches</t>
        </is>
      </c>
      <c r="D357" t="n">
        <v>0.3</v>
      </c>
      <c r="E357" t="inlineStr"/>
      <c r="F357" t="inlineStr"/>
      <c r="G357" t="inlineStr"/>
      <c r="H357" t="inlineStr"/>
      <c r="I357" t="inlineStr"/>
      <c r="J357" t="inlineStr"/>
      <c r="K357" t="inlineStr">
        <is>
          <t>libre unbounded</t>
        </is>
      </c>
    </row>
    <row r="358">
      <c r="A358" t="inlineStr">
        <is>
          <t>2015</t>
        </is>
      </c>
      <c r="B358" t="inlineStr">
        <is>
          <t>1ère Transformation</t>
        </is>
      </c>
      <c r="C358" t="inlineStr">
        <is>
          <t>Dattes, fraîches ou sèches</t>
        </is>
      </c>
      <c r="D358" t="n">
        <v>0.5</v>
      </c>
      <c r="E358" t="inlineStr"/>
      <c r="F358" t="inlineStr"/>
      <c r="G358" t="inlineStr"/>
      <c r="H358" t="inlineStr"/>
      <c r="I358" t="inlineStr"/>
      <c r="J358" t="inlineStr"/>
      <c r="K358" t="inlineStr">
        <is>
          <t>libre unbounded</t>
        </is>
      </c>
    </row>
    <row r="359">
      <c r="A359" t="inlineStr">
        <is>
          <t>2015</t>
        </is>
      </c>
      <c r="B359" t="inlineStr">
        <is>
          <t>1ère Transformation</t>
        </is>
      </c>
      <c r="C359" t="inlineStr">
        <is>
          <t>Figues, fraîches ou sèches</t>
        </is>
      </c>
      <c r="D359" t="n">
        <v>0.6</v>
      </c>
      <c r="E359" t="inlineStr"/>
      <c r="F359" t="inlineStr"/>
      <c r="G359" t="inlineStr"/>
      <c r="H359" t="inlineStr"/>
      <c r="I359" t="inlineStr"/>
      <c r="J359" t="inlineStr"/>
      <c r="K359" t="inlineStr">
        <is>
          <t>libre unbounded</t>
        </is>
      </c>
    </row>
    <row r="360">
      <c r="A360" t="inlineStr">
        <is>
          <t>2015</t>
        </is>
      </c>
      <c r="B360" t="inlineStr">
        <is>
          <t>1ère Transformation</t>
        </is>
      </c>
      <c r="C360" t="inlineStr">
        <is>
          <t>Ananas, frais ou secs</t>
        </is>
      </c>
      <c r="D360" t="n">
        <v>0.2</v>
      </c>
      <c r="E360" t="inlineStr"/>
      <c r="F360" t="inlineStr"/>
      <c r="G360" t="inlineStr"/>
      <c r="H360" t="inlineStr"/>
      <c r="I360" t="inlineStr"/>
      <c r="J360" t="inlineStr"/>
      <c r="K360" t="inlineStr">
        <is>
          <t>libre unbounded</t>
        </is>
      </c>
    </row>
    <row r="361">
      <c r="A361" t="inlineStr">
        <is>
          <t>2015</t>
        </is>
      </c>
      <c r="B361" t="inlineStr">
        <is>
          <t>1ère Transformation</t>
        </is>
      </c>
      <c r="C361" t="inlineStr">
        <is>
          <t>Avocats, frais ou secs</t>
        </is>
      </c>
      <c r="D361" t="n">
        <v>0.5</v>
      </c>
      <c r="E361" t="inlineStr"/>
      <c r="F361" t="inlineStr"/>
      <c r="G361" t="inlineStr"/>
      <c r="H361" t="inlineStr"/>
      <c r="I361" t="inlineStr"/>
      <c r="J361" t="inlineStr"/>
      <c r="K361" t="inlineStr">
        <is>
          <t>libre unbounded</t>
        </is>
      </c>
    </row>
    <row r="362">
      <c r="A362" t="inlineStr">
        <is>
          <t>2015</t>
        </is>
      </c>
      <c r="B362" t="inlineStr">
        <is>
          <t>1ère Transformation</t>
        </is>
      </c>
      <c r="C362" t="inlineStr">
        <is>
          <t>Goyaves, mangues et mangoustans, frais ou secs</t>
        </is>
      </c>
      <c r="D362" t="n">
        <v>0.1</v>
      </c>
      <c r="E362" t="inlineStr"/>
      <c r="F362" t="inlineStr"/>
      <c r="G362" t="inlineStr"/>
      <c r="H362" t="inlineStr"/>
      <c r="I362" t="inlineStr"/>
      <c r="J362" t="inlineStr"/>
      <c r="K362" t="inlineStr">
        <is>
          <t>libre unbounded</t>
        </is>
      </c>
    </row>
    <row r="363">
      <c r="A363" t="inlineStr">
        <is>
          <t>2015</t>
        </is>
      </c>
      <c r="B363" t="inlineStr">
        <is>
          <t>1ère Transformation</t>
        </is>
      </c>
      <c r="C363" t="inlineStr">
        <is>
          <t>Oranges, fraîches ou sèches</t>
        </is>
      </c>
      <c r="D363" t="n">
        <v>0.3</v>
      </c>
      <c r="E363" t="inlineStr"/>
      <c r="F363" t="inlineStr"/>
      <c r="G363" t="inlineStr"/>
      <c r="H363" t="inlineStr"/>
      <c r="I363" t="inlineStr"/>
      <c r="J363" t="inlineStr"/>
      <c r="K363" t="inlineStr">
        <is>
          <t>libre unbounded</t>
        </is>
      </c>
    </row>
    <row r="364">
      <c r="A364" t="inlineStr">
        <is>
          <t>2015</t>
        </is>
      </c>
      <c r="B364" t="inlineStr">
        <is>
          <t>1ère Transformation</t>
        </is>
      </c>
      <c r="C364" t="inlineStr">
        <is>
          <t>Mandarines et clémentines, fraîches ou sèches</t>
        </is>
      </c>
      <c r="D364" t="n">
        <v>1.1</v>
      </c>
      <c r="E364" t="inlineStr"/>
      <c r="F364" t="inlineStr"/>
      <c r="G364" t="inlineStr"/>
      <c r="H364" t="inlineStr"/>
      <c r="I364" t="inlineStr"/>
      <c r="J364" t="inlineStr"/>
      <c r="K364" t="inlineStr">
        <is>
          <t>libre unbounded</t>
        </is>
      </c>
    </row>
    <row r="365">
      <c r="A365" t="inlineStr">
        <is>
          <t>2015</t>
        </is>
      </c>
      <c r="B365" t="inlineStr">
        <is>
          <t>1ère Transformation</t>
        </is>
      </c>
      <c r="C365" t="inlineStr">
        <is>
          <t>Pamplemousses et pomelos, frais ou secs</t>
        </is>
      </c>
      <c r="D365" t="n">
        <v>0.3</v>
      </c>
      <c r="E365" t="inlineStr"/>
      <c r="F365" t="inlineStr"/>
      <c r="G365" t="inlineStr"/>
      <c r="H365" t="inlineStr"/>
      <c r="I365" t="inlineStr"/>
      <c r="J365" t="inlineStr"/>
      <c r="K365" t="inlineStr">
        <is>
          <t>libre unbounded</t>
        </is>
      </c>
    </row>
    <row r="366">
      <c r="A366" t="inlineStr">
        <is>
          <t>2015</t>
        </is>
      </c>
      <c r="B366" t="inlineStr">
        <is>
          <t>1ère Transformation</t>
        </is>
      </c>
      <c r="C366" t="inlineStr">
        <is>
          <t>Citrons et limes, frais ou secs</t>
        </is>
      </c>
      <c r="D366" t="n">
        <v>0.3</v>
      </c>
      <c r="E366" t="inlineStr"/>
      <c r="F366" t="inlineStr"/>
      <c r="G366" t="inlineStr"/>
      <c r="H366" t="inlineStr"/>
      <c r="I366" t="inlineStr"/>
      <c r="J366" t="inlineStr"/>
      <c r="K366" t="inlineStr">
        <is>
          <t>libre unbounded</t>
        </is>
      </c>
    </row>
    <row r="367">
      <c r="A367" t="inlineStr">
        <is>
          <t>2015</t>
        </is>
      </c>
      <c r="B367" t="inlineStr">
        <is>
          <t>1ère Transformation</t>
        </is>
      </c>
      <c r="C367" t="inlineStr">
        <is>
          <t>Autres agrumes, frais ou secs</t>
        </is>
      </c>
      <c r="D367" t="n">
        <v>0.1</v>
      </c>
      <c r="E367" t="inlineStr"/>
      <c r="F367" t="inlineStr"/>
      <c r="G367" t="inlineStr"/>
      <c r="H367" t="inlineStr"/>
      <c r="I367" t="inlineStr"/>
      <c r="J367" t="inlineStr"/>
      <c r="K367" t="inlineStr">
        <is>
          <t>libre unbounded</t>
        </is>
      </c>
    </row>
    <row r="368">
      <c r="A368" t="inlineStr">
        <is>
          <t>2015</t>
        </is>
      </c>
      <c r="B368" t="inlineStr">
        <is>
          <t>Transformation et conservation de fruits et légumes</t>
        </is>
      </c>
      <c r="C368" t="inlineStr">
        <is>
          <t>Produits manufacturés</t>
        </is>
      </c>
      <c r="D368" t="n">
        <v>3660</v>
      </c>
      <c r="E368" t="inlineStr"/>
      <c r="F368" t="inlineStr"/>
      <c r="G368" t="inlineStr"/>
      <c r="H368" t="inlineStr"/>
      <c r="I368" t="inlineStr"/>
      <c r="J368" t="inlineStr"/>
      <c r="K368" t="inlineStr">
        <is>
          <t>libre unbounded</t>
        </is>
      </c>
    </row>
    <row r="369">
      <c r="A369" t="inlineStr">
        <is>
          <t>2015</t>
        </is>
      </c>
      <c r="B369" t="inlineStr">
        <is>
          <t>Transformation et conservation de fruits et légumes</t>
        </is>
      </c>
      <c r="C369" t="inlineStr">
        <is>
          <t>Produits des industries alimentaires</t>
        </is>
      </c>
      <c r="D369" t="n">
        <v>3660</v>
      </c>
      <c r="E369" t="inlineStr"/>
      <c r="F369" t="inlineStr"/>
      <c r="G369" t="inlineStr"/>
      <c r="H369" t="inlineStr"/>
      <c r="I369" t="inlineStr"/>
      <c r="J369" t="inlineStr"/>
      <c r="K369" t="inlineStr">
        <is>
          <t>libre unbounded</t>
        </is>
      </c>
    </row>
    <row r="370">
      <c r="A370" t="inlineStr">
        <is>
          <t>2015</t>
        </is>
      </c>
      <c r="B370" t="inlineStr">
        <is>
          <t>Transformation et conservation de fruits et légumes</t>
        </is>
      </c>
      <c r="C370" t="inlineStr">
        <is>
          <t>Produits à base de fruits et légumes</t>
        </is>
      </c>
      <c r="D370" t="n">
        <v>3660</v>
      </c>
      <c r="E370" t="inlineStr"/>
      <c r="F370" t="inlineStr"/>
      <c r="G370" t="inlineStr"/>
      <c r="H370" t="inlineStr"/>
      <c r="I370" t="inlineStr"/>
      <c r="J370" t="inlineStr"/>
      <c r="K370" t="inlineStr">
        <is>
          <t>libre unbounded</t>
        </is>
      </c>
    </row>
    <row r="371">
      <c r="A371" t="inlineStr">
        <is>
          <t>2015</t>
        </is>
      </c>
      <c r="B371" t="inlineStr">
        <is>
          <t>Transformation et conservation de fruits et légumes</t>
        </is>
      </c>
      <c r="C371" t="inlineStr">
        <is>
          <t>Préparations et conserves à base de pommes de terre</t>
        </is>
      </c>
      <c r="D371" t="n">
        <v>166</v>
      </c>
      <c r="E371" t="inlineStr"/>
      <c r="F371" t="inlineStr"/>
      <c r="G371" t="inlineStr"/>
      <c r="H371" t="inlineStr"/>
      <c r="I371" t="inlineStr"/>
      <c r="J371" t="inlineStr"/>
      <c r="K371" t="inlineStr">
        <is>
          <t>libre</t>
        </is>
      </c>
    </row>
    <row r="372">
      <c r="A372" t="inlineStr">
        <is>
          <t>2015</t>
        </is>
      </c>
      <c r="B372" t="inlineStr">
        <is>
          <t>Transformation et conservation de fruits et légumes</t>
        </is>
      </c>
      <c r="C372" t="inlineStr">
        <is>
          <t>Pommes de terre, congelées ou surgelées</t>
        </is>
      </c>
      <c r="D372" t="n">
        <v>0.6</v>
      </c>
      <c r="E372" t="inlineStr"/>
      <c r="F372" t="inlineStr"/>
      <c r="G372" t="inlineStr"/>
      <c r="H372" t="inlineStr"/>
      <c r="I372" t="inlineStr"/>
      <c r="J372" t="inlineStr"/>
      <c r="K372" t="inlineStr">
        <is>
          <t>libre</t>
        </is>
      </c>
    </row>
    <row r="373">
      <c r="A373" t="inlineStr">
        <is>
          <t>2015</t>
        </is>
      </c>
      <c r="B373" t="inlineStr">
        <is>
          <t>Transformation et conservation de fruits et légumes</t>
        </is>
      </c>
      <c r="C373" t="inlineStr">
        <is>
          <t>Pommes de terre, non cuites ou cuites à l'eau ou à la vapeur, congelées ou surgelées</t>
        </is>
      </c>
      <c r="D373" t="n">
        <v>0.3</v>
      </c>
      <c r="E373" t="inlineStr"/>
      <c r="F373" t="inlineStr"/>
      <c r="G373" t="inlineStr"/>
      <c r="H373" t="inlineStr"/>
      <c r="I373" t="inlineStr"/>
      <c r="J373" t="inlineStr"/>
      <c r="K373" t="inlineStr">
        <is>
          <t>libre</t>
        </is>
      </c>
    </row>
    <row r="374">
      <c r="A374" t="inlineStr">
        <is>
          <t>2015</t>
        </is>
      </c>
      <c r="B374" t="inlineStr">
        <is>
          <t>Transformation et conservation de fruits et légumes</t>
        </is>
      </c>
      <c r="C374" t="inlineStr">
        <is>
          <t>Pommes de terre préparées ou conservées autrement, congelées ou surgelées</t>
        </is>
      </c>
      <c r="D374" t="n">
        <v>0.3</v>
      </c>
      <c r="E374" t="inlineStr"/>
      <c r="F374" t="inlineStr"/>
      <c r="G374" t="inlineStr"/>
      <c r="H374" t="inlineStr"/>
      <c r="I374" t="inlineStr"/>
      <c r="J374" t="inlineStr"/>
      <c r="K374" t="inlineStr">
        <is>
          <t>libre</t>
        </is>
      </c>
    </row>
    <row r="375">
      <c r="A375" t="inlineStr">
        <is>
          <t>2015</t>
        </is>
      </c>
      <c r="B375" t="inlineStr">
        <is>
          <t>Transformation et conservation de fruits et légumes</t>
        </is>
      </c>
      <c r="C375" t="inlineStr">
        <is>
          <t>Pommes de terre, déshydratées, coupées ou non, mais sans autre préparation</t>
        </is>
      </c>
      <c r="D375" t="n">
        <v>0</v>
      </c>
      <c r="E375" t="inlineStr"/>
      <c r="F375" t="inlineStr"/>
      <c r="G375" t="inlineStr"/>
      <c r="H375" t="inlineStr"/>
      <c r="I375" t="inlineStr"/>
      <c r="J375" t="inlineStr"/>
      <c r="K375" t="inlineStr">
        <is>
          <t>déterminé</t>
        </is>
      </c>
    </row>
    <row r="376">
      <c r="A376" t="inlineStr">
        <is>
          <t>2015</t>
        </is>
      </c>
      <c r="B376" t="inlineStr">
        <is>
          <t>Transformation et conservation de fruits et légumes</t>
        </is>
      </c>
      <c r="C376" t="inlineStr">
        <is>
          <t>Pommes de terre déshydratées sous forme de farine, de poudre, de flocons, de granulés ou de pellets</t>
        </is>
      </c>
      <c r="D376" t="n">
        <v>43.2</v>
      </c>
      <c r="E376" t="inlineStr"/>
      <c r="F376" t="inlineStr"/>
      <c r="G376" t="inlineStr"/>
      <c r="H376" t="inlineStr"/>
      <c r="I376" t="inlineStr"/>
      <c r="J376" t="inlineStr"/>
      <c r="K376" t="inlineStr">
        <is>
          <t>libre</t>
        </is>
      </c>
    </row>
    <row r="377">
      <c r="A377" t="inlineStr">
        <is>
          <t>2015</t>
        </is>
      </c>
      <c r="B377" t="inlineStr">
        <is>
          <t>Transformation et conservation de fruits et légumes</t>
        </is>
      </c>
      <c r="C377" t="inlineStr">
        <is>
          <t>Autres préparations et conserves à base de pommes de terre</t>
        </is>
      </c>
      <c r="D377" t="n">
        <v>122</v>
      </c>
      <c r="E377" t="inlineStr"/>
      <c r="F377" t="inlineStr"/>
      <c r="G377" t="inlineStr"/>
      <c r="H377" t="inlineStr"/>
      <c r="I377" t="inlineStr"/>
      <c r="J377" t="inlineStr"/>
      <c r="K377" t="inlineStr">
        <is>
          <t>libre</t>
        </is>
      </c>
    </row>
    <row r="378">
      <c r="A378" t="inlineStr">
        <is>
          <t>2015</t>
        </is>
      </c>
      <c r="B378" t="inlineStr">
        <is>
          <t>Transformation et conservation de fruits et légumes</t>
        </is>
      </c>
      <c r="C378" t="inlineStr">
        <is>
          <t>Pommes de terre préparées ou conservées, sous forme de farine, semoule ou flocons</t>
        </is>
      </c>
      <c r="D378" t="n">
        <v>0.9</v>
      </c>
      <c r="E378" t="inlineStr"/>
      <c r="F378" t="inlineStr"/>
      <c r="G378" t="inlineStr"/>
      <c r="H378" t="inlineStr"/>
      <c r="I378" t="inlineStr"/>
      <c r="J378" t="inlineStr"/>
      <c r="K378" t="inlineStr">
        <is>
          <t>libre</t>
        </is>
      </c>
    </row>
    <row r="379">
      <c r="A379" t="inlineStr">
        <is>
          <t>2015</t>
        </is>
      </c>
      <c r="B379" t="inlineStr">
        <is>
          <t>Transformation et conservation de fruits et légumes</t>
        </is>
      </c>
      <c r="C379" t="inlineStr">
        <is>
          <t>Autres préparations ou conserves de pommes de terre, y compris les chips</t>
        </is>
      </c>
      <c r="D379" t="n">
        <v>121</v>
      </c>
      <c r="E379" t="inlineStr"/>
      <c r="F379" t="inlineStr"/>
      <c r="G379" t="inlineStr"/>
      <c r="H379" t="inlineStr"/>
      <c r="I379" t="inlineStr"/>
      <c r="J379" t="inlineStr"/>
      <c r="K379" t="inlineStr">
        <is>
          <t>déterminé</t>
        </is>
      </c>
    </row>
    <row r="380">
      <c r="A380" t="inlineStr">
        <is>
          <t>2015</t>
        </is>
      </c>
      <c r="B380" t="inlineStr">
        <is>
          <t>Transformation et conservation de fruits et légumes</t>
        </is>
      </c>
      <c r="C380" t="inlineStr">
        <is>
          <t>Jus de fruits et légumes</t>
        </is>
      </c>
      <c r="D380" t="n">
        <v>1100</v>
      </c>
      <c r="E380" t="inlineStr"/>
      <c r="F380" t="inlineStr"/>
      <c r="G380" t="inlineStr"/>
      <c r="H380" t="inlineStr"/>
      <c r="I380" t="inlineStr"/>
      <c r="J380" t="inlineStr"/>
      <c r="K380" t="inlineStr">
        <is>
          <t>libre unbounded</t>
        </is>
      </c>
    </row>
    <row r="381">
      <c r="A381" t="inlineStr">
        <is>
          <t>2015</t>
        </is>
      </c>
      <c r="B381" t="inlineStr">
        <is>
          <t>Transformation et conservation de fruits et légumes</t>
        </is>
      </c>
      <c r="C381" t="inlineStr">
        <is>
          <t>Jus de tomate</t>
        </is>
      </c>
      <c r="D381" t="n">
        <v>10.4</v>
      </c>
      <c r="E381" t="inlineStr"/>
      <c r="F381" t="inlineStr"/>
      <c r="G381" t="inlineStr"/>
      <c r="H381" t="inlineStr"/>
      <c r="I381" t="inlineStr"/>
      <c r="J381" t="inlineStr"/>
      <c r="K381" t="inlineStr">
        <is>
          <t>déterminé</t>
        </is>
      </c>
    </row>
    <row r="382">
      <c r="A382" t="inlineStr">
        <is>
          <t>2015</t>
        </is>
      </c>
      <c r="B382" t="inlineStr">
        <is>
          <t>Transformation et conservation de fruits et légumes</t>
        </is>
      </c>
      <c r="C382" t="inlineStr">
        <is>
          <t>Jus d'orange</t>
        </is>
      </c>
      <c r="D382" t="n">
        <v>577</v>
      </c>
      <c r="E382" t="inlineStr"/>
      <c r="F382" t="inlineStr"/>
      <c r="G382" t="inlineStr"/>
      <c r="H382" t="inlineStr"/>
      <c r="I382" t="inlineStr"/>
      <c r="J382" t="inlineStr"/>
      <c r="K382" t="inlineStr">
        <is>
          <t>libre unbounded</t>
        </is>
      </c>
    </row>
    <row r="383">
      <c r="A383" t="inlineStr">
        <is>
          <t>2015</t>
        </is>
      </c>
      <c r="B383" t="inlineStr">
        <is>
          <t>Transformation et conservation de fruits et légumes</t>
        </is>
      </c>
      <c r="C383" t="inlineStr">
        <is>
          <t>Jus d'orange, non concentré</t>
        </is>
      </c>
      <c r="D383" t="n">
        <v>576</v>
      </c>
      <c r="E383" t="inlineStr"/>
      <c r="F383" t="inlineStr"/>
      <c r="G383" t="inlineStr"/>
      <c r="H383" t="inlineStr"/>
      <c r="I383" t="inlineStr"/>
      <c r="J383" t="inlineStr"/>
      <c r="K383" t="inlineStr">
        <is>
          <t>libre unbounded</t>
        </is>
      </c>
    </row>
    <row r="384">
      <c r="A384" t="inlineStr">
        <is>
          <t>2015</t>
        </is>
      </c>
      <c r="B384" t="inlineStr">
        <is>
          <t>Transformation et conservation de fruits et légumes</t>
        </is>
      </c>
      <c r="C384" t="inlineStr">
        <is>
          <t>Jus d'orange, non concentré, congelé</t>
        </is>
      </c>
      <c r="D384" t="n">
        <v>1</v>
      </c>
      <c r="E384" t="inlineStr"/>
      <c r="F384" t="inlineStr"/>
      <c r="G384" t="inlineStr"/>
      <c r="H384" t="inlineStr"/>
      <c r="I384" t="inlineStr"/>
      <c r="J384" t="inlineStr"/>
      <c r="K384" t="inlineStr">
        <is>
          <t>libre unbounded</t>
        </is>
      </c>
    </row>
    <row r="385">
      <c r="A385" t="inlineStr">
        <is>
          <t>2015</t>
        </is>
      </c>
      <c r="B385" t="inlineStr">
        <is>
          <t>Transformation et conservation de fruits et légumes</t>
        </is>
      </c>
      <c r="C385" t="inlineStr">
        <is>
          <t>Jus d'orange, non concentré, non congelé</t>
        </is>
      </c>
      <c r="D385" t="n">
        <v>575</v>
      </c>
      <c r="E385" t="inlineStr"/>
      <c r="F385" t="inlineStr"/>
      <c r="G385" t="inlineStr"/>
      <c r="H385" t="inlineStr"/>
      <c r="I385" t="inlineStr"/>
      <c r="J385" t="inlineStr"/>
      <c r="K385" t="inlineStr">
        <is>
          <t>déterminé</t>
        </is>
      </c>
    </row>
    <row r="386">
      <c r="A386" t="inlineStr">
        <is>
          <t>2015</t>
        </is>
      </c>
      <c r="B386" t="inlineStr">
        <is>
          <t>Transformation et conservation de fruits et légumes</t>
        </is>
      </c>
      <c r="C386" t="inlineStr">
        <is>
          <t>Jus d'orange, autre</t>
        </is>
      </c>
      <c r="D386" t="n">
        <v>1.1</v>
      </c>
      <c r="E386" t="inlineStr"/>
      <c r="F386" t="inlineStr"/>
      <c r="G386" t="inlineStr"/>
      <c r="H386" t="inlineStr"/>
      <c r="I386" t="inlineStr"/>
      <c r="J386" t="inlineStr"/>
      <c r="K386" t="inlineStr">
        <is>
          <t>libre unbounded</t>
        </is>
      </c>
    </row>
    <row r="387">
      <c r="A387" t="inlineStr">
        <is>
          <t>2015</t>
        </is>
      </c>
      <c r="B387" t="inlineStr">
        <is>
          <t>Transformation et conservation de fruits et légumes</t>
        </is>
      </c>
      <c r="C387" t="inlineStr">
        <is>
          <t>Jus de pamplemousse</t>
        </is>
      </c>
      <c r="D387" t="n">
        <v>31</v>
      </c>
      <c r="E387" t="inlineStr"/>
      <c r="F387" t="inlineStr"/>
      <c r="G387" t="inlineStr"/>
      <c r="H387" t="inlineStr"/>
      <c r="I387" t="inlineStr"/>
      <c r="J387" t="inlineStr"/>
      <c r="K387" t="inlineStr">
        <is>
          <t>déterminé</t>
        </is>
      </c>
    </row>
    <row r="388">
      <c r="A388" t="inlineStr">
        <is>
          <t>2015</t>
        </is>
      </c>
      <c r="B388" t="inlineStr">
        <is>
          <t>Transformation et conservation de fruits et légumes</t>
        </is>
      </c>
      <c r="C388" t="inlineStr">
        <is>
          <t>Jus d'ananas</t>
        </is>
      </c>
      <c r="D388" t="n">
        <v>45.6</v>
      </c>
      <c r="E388" t="inlineStr"/>
      <c r="F388" t="inlineStr"/>
      <c r="G388" t="inlineStr"/>
      <c r="H388" t="inlineStr"/>
      <c r="I388" t="inlineStr"/>
      <c r="J388" t="inlineStr"/>
      <c r="K388" t="inlineStr">
        <is>
          <t>déterminé</t>
        </is>
      </c>
    </row>
    <row r="389">
      <c r="A389" t="inlineStr">
        <is>
          <t>2015</t>
        </is>
      </c>
      <c r="B389" t="inlineStr">
        <is>
          <t>Transformation et conservation de fruits et légumes</t>
        </is>
      </c>
      <c r="C389" t="inlineStr">
        <is>
          <t>Jus de raisin</t>
        </is>
      </c>
      <c r="D389" t="n">
        <v>29.6</v>
      </c>
      <c r="E389" t="inlineStr"/>
      <c r="F389" t="inlineStr"/>
      <c r="G389" t="inlineStr"/>
      <c r="H389" t="inlineStr"/>
      <c r="I389" t="inlineStr"/>
      <c r="J389" t="inlineStr"/>
      <c r="K389" t="inlineStr">
        <is>
          <t>déterminé</t>
        </is>
      </c>
    </row>
    <row r="390">
      <c r="A390" t="inlineStr">
        <is>
          <t>2015</t>
        </is>
      </c>
      <c r="B390" t="inlineStr">
        <is>
          <t>Transformation et conservation de fruits et légumes</t>
        </is>
      </c>
      <c r="C390" t="inlineStr">
        <is>
          <t>Jus de pomme</t>
        </is>
      </c>
      <c r="D390" t="n">
        <v>143</v>
      </c>
      <c r="E390" t="inlineStr"/>
      <c r="F390" t="inlineStr"/>
      <c r="G390" t="inlineStr"/>
      <c r="H390" t="inlineStr"/>
      <c r="I390" t="inlineStr"/>
      <c r="J390" t="inlineStr"/>
      <c r="K390" t="inlineStr">
        <is>
          <t>déterminé</t>
        </is>
      </c>
    </row>
    <row r="391">
      <c r="A391" t="inlineStr">
        <is>
          <t>2015</t>
        </is>
      </c>
      <c r="B391" t="inlineStr">
        <is>
          <t>Transformation et conservation de fruits et légumes</t>
        </is>
      </c>
      <c r="C391" t="inlineStr">
        <is>
          <t>Mélanges de jus de fruits et légumes</t>
        </is>
      </c>
      <c r="D391" t="n">
        <v>230</v>
      </c>
      <c r="E391" t="inlineStr"/>
      <c r="F391" t="inlineStr"/>
      <c r="G391" t="inlineStr"/>
      <c r="H391" t="inlineStr"/>
      <c r="I391" t="inlineStr"/>
      <c r="J391" t="inlineStr"/>
      <c r="K391" t="inlineStr">
        <is>
          <t>déterminé</t>
        </is>
      </c>
    </row>
    <row r="392">
      <c r="A392" t="inlineStr">
        <is>
          <t>2015</t>
        </is>
      </c>
      <c r="B392" t="inlineStr">
        <is>
          <t>Transformation et conservation de fruits et légumes</t>
        </is>
      </c>
      <c r="C392" t="inlineStr">
        <is>
          <t>Autres jus de fruits et légumes</t>
        </is>
      </c>
      <c r="D392" t="n">
        <v>38.3</v>
      </c>
      <c r="E392" t="inlineStr"/>
      <c r="F392" t="inlineStr"/>
      <c r="G392" t="inlineStr"/>
      <c r="H392" t="inlineStr"/>
      <c r="I392" t="inlineStr"/>
      <c r="J392" t="inlineStr"/>
      <c r="K392" t="inlineStr">
        <is>
          <t>déterminé</t>
        </is>
      </c>
    </row>
    <row r="393">
      <c r="A393" t="inlineStr">
        <is>
          <t>2015</t>
        </is>
      </c>
      <c r="B393" t="inlineStr">
        <is>
          <t>Transformation et conservation de fruits et légumes</t>
        </is>
      </c>
      <c r="C393" t="inlineStr">
        <is>
          <t>Jus d'agrume, autres, non concentré</t>
        </is>
      </c>
      <c r="D393" t="n">
        <v>25.5</v>
      </c>
      <c r="E393" t="inlineStr"/>
      <c r="F393" t="inlineStr"/>
      <c r="G393" t="inlineStr"/>
      <c r="H393" t="inlineStr"/>
      <c r="I393" t="inlineStr"/>
      <c r="J393" t="inlineStr"/>
      <c r="K393" t="inlineStr">
        <is>
          <t>déterminé</t>
        </is>
      </c>
    </row>
    <row r="394">
      <c r="A394" t="inlineStr">
        <is>
          <t>2015</t>
        </is>
      </c>
      <c r="B394" t="inlineStr">
        <is>
          <t>Transformation et conservation de fruits et légumes</t>
        </is>
      </c>
      <c r="C394" t="inlineStr">
        <is>
          <t>Jus de fruit ou légume, autres,  non concentré, non fermenté, sans addition d'alcool</t>
        </is>
      </c>
      <c r="D394" t="n">
        <v>12.7</v>
      </c>
      <c r="E394" t="inlineStr"/>
      <c r="F394" t="inlineStr"/>
      <c r="G394" t="inlineStr"/>
      <c r="H394" t="inlineStr"/>
      <c r="I394" t="inlineStr"/>
      <c r="J394" t="inlineStr"/>
      <c r="K394" t="inlineStr">
        <is>
          <t>déterminé</t>
        </is>
      </c>
    </row>
    <row r="395">
      <c r="A395" t="inlineStr">
        <is>
          <t>2015</t>
        </is>
      </c>
      <c r="B395" t="inlineStr">
        <is>
          <t>Transformation et conservation de fruits et légumes</t>
        </is>
      </c>
      <c r="C395" t="inlineStr">
        <is>
          <t>Jus de fruits ou légumes, autres</t>
        </is>
      </c>
      <c r="D395" t="n">
        <v>0</v>
      </c>
      <c r="E395" t="inlineStr"/>
      <c r="F395" t="inlineStr"/>
      <c r="G395" t="inlineStr"/>
      <c r="H395" t="inlineStr"/>
      <c r="I395" t="inlineStr"/>
      <c r="J395" t="inlineStr"/>
      <c r="K395" t="inlineStr">
        <is>
          <t>déterminé</t>
        </is>
      </c>
    </row>
    <row r="396">
      <c r="A396" t="inlineStr">
        <is>
          <t>2015</t>
        </is>
      </c>
      <c r="B396" t="inlineStr">
        <is>
          <t>Transformation et conservation de fruits et légumes</t>
        </is>
      </c>
      <c r="C396" t="inlineStr">
        <is>
          <t>Autres préparations et conserves à base de fruits et légumes</t>
        </is>
      </c>
      <c r="D396" t="n">
        <v>2390</v>
      </c>
      <c r="E396" t="inlineStr"/>
      <c r="F396" t="inlineStr"/>
      <c r="G396" t="inlineStr"/>
      <c r="H396" t="inlineStr"/>
      <c r="I396" t="inlineStr"/>
      <c r="J396" t="inlineStr"/>
      <c r="K396" t="inlineStr">
        <is>
          <t>libre unbounded</t>
        </is>
      </c>
    </row>
    <row r="397">
      <c r="A397" t="inlineStr">
        <is>
          <t>2015</t>
        </is>
      </c>
      <c r="B397" t="inlineStr">
        <is>
          <t>Transformation et conservation de fruits et légumes</t>
        </is>
      </c>
      <c r="C397" t="inlineStr">
        <is>
          <t>Préparations et conserves de légumes</t>
        </is>
      </c>
      <c r="D397" t="n">
        <v>1780</v>
      </c>
      <c r="E397" t="inlineStr"/>
      <c r="F397" t="inlineStr"/>
      <c r="G397" t="inlineStr"/>
      <c r="H397" t="inlineStr"/>
      <c r="I397" t="inlineStr"/>
      <c r="J397" t="inlineStr"/>
      <c r="K397" t="inlineStr">
        <is>
          <t>libre unbounded</t>
        </is>
      </c>
    </row>
    <row r="398">
      <c r="A398" t="inlineStr">
        <is>
          <t>2015</t>
        </is>
      </c>
      <c r="B398" t="inlineStr">
        <is>
          <t>Transformation et conservation de fruits et légumes</t>
        </is>
      </c>
      <c r="C398" t="inlineStr">
        <is>
          <t>Légumes congelés ou surgelés</t>
        </is>
      </c>
      <c r="D398" t="n">
        <v>490</v>
      </c>
      <c r="E398" t="inlineStr"/>
      <c r="F398" t="inlineStr"/>
      <c r="G398" t="inlineStr"/>
      <c r="H398" t="inlineStr"/>
      <c r="I398" t="inlineStr"/>
      <c r="J398" t="inlineStr"/>
      <c r="K398" t="inlineStr">
        <is>
          <t>déterminé</t>
        </is>
      </c>
    </row>
    <row r="399">
      <c r="A399" t="inlineStr">
        <is>
          <t>2015</t>
        </is>
      </c>
      <c r="B399" t="inlineStr">
        <is>
          <t>Transformation et conservation de fruits et légumes</t>
        </is>
      </c>
      <c r="C399" t="inlineStr">
        <is>
          <t>Légumes traités pour une conservation temporaire</t>
        </is>
      </c>
      <c r="D399" t="n">
        <v>0</v>
      </c>
      <c r="E399" t="inlineStr"/>
      <c r="F399" t="inlineStr"/>
      <c r="G399" t="inlineStr"/>
      <c r="H399" t="inlineStr"/>
      <c r="I399" t="inlineStr"/>
      <c r="J399" t="inlineStr"/>
      <c r="K399" t="inlineStr">
        <is>
          <t>déterminé</t>
        </is>
      </c>
    </row>
    <row r="400">
      <c r="A400" t="inlineStr">
        <is>
          <t>2015</t>
        </is>
      </c>
      <c r="B400" t="inlineStr">
        <is>
          <t>Transformation et conservation de fruits et légumes</t>
        </is>
      </c>
      <c r="C400" t="inlineStr">
        <is>
          <t>Légumes, déshydratés</t>
        </is>
      </c>
      <c r="D400" t="n">
        <v>21.6</v>
      </c>
      <c r="E400" t="inlineStr"/>
      <c r="F400" t="inlineStr"/>
      <c r="G400" t="inlineStr"/>
      <c r="H400" t="inlineStr"/>
      <c r="I400" t="inlineStr"/>
      <c r="J400" t="inlineStr"/>
      <c r="K400" t="inlineStr">
        <is>
          <t>déterminé</t>
        </is>
      </c>
    </row>
    <row r="401">
      <c r="A401" t="inlineStr">
        <is>
          <t>2015</t>
        </is>
      </c>
      <c r="B401" t="inlineStr">
        <is>
          <t>Transformation et conservation de fruits et légumes</t>
        </is>
      </c>
      <c r="C401" t="inlineStr">
        <is>
          <t>Oignons, séchés</t>
        </is>
      </c>
      <c r="D401" t="n">
        <v>14.1</v>
      </c>
      <c r="E401" t="inlineStr"/>
      <c r="F401" t="inlineStr"/>
      <c r="G401" t="inlineStr"/>
      <c r="H401" t="inlineStr"/>
      <c r="I401" t="inlineStr"/>
      <c r="J401" t="inlineStr"/>
      <c r="K401" t="inlineStr">
        <is>
          <t>déterminé</t>
        </is>
      </c>
    </row>
    <row r="402">
      <c r="A402" t="inlineStr">
        <is>
          <t>2015</t>
        </is>
      </c>
      <c r="B402" t="inlineStr">
        <is>
          <t>Transformation et conservation de fruits et légumes</t>
        </is>
      </c>
      <c r="C402" t="inlineStr">
        <is>
          <t>Champignons et truffes, séchés</t>
        </is>
      </c>
      <c r="D402" t="n">
        <v>1.3</v>
      </c>
      <c r="E402" t="inlineStr"/>
      <c r="F402" t="inlineStr"/>
      <c r="G402" t="inlineStr"/>
      <c r="H402" t="inlineStr"/>
      <c r="I402" t="inlineStr"/>
      <c r="J402" t="inlineStr"/>
      <c r="K402" t="inlineStr">
        <is>
          <t>déterminé</t>
        </is>
      </c>
    </row>
    <row r="403">
      <c r="A403" t="inlineStr">
        <is>
          <t>2015</t>
        </is>
      </c>
      <c r="B403" t="inlineStr">
        <is>
          <t>Transformation et conservation de fruits et légumes</t>
        </is>
      </c>
      <c r="C403" t="inlineStr">
        <is>
          <t>Autres légumes et mélanges de légumes, séchés</t>
        </is>
      </c>
      <c r="D403" t="n">
        <v>6.1</v>
      </c>
      <c r="E403" t="inlineStr"/>
      <c r="F403" t="inlineStr"/>
      <c r="G403" t="inlineStr"/>
      <c r="H403" t="inlineStr"/>
      <c r="I403" t="inlineStr"/>
      <c r="J403" t="inlineStr"/>
      <c r="K403" t="inlineStr">
        <is>
          <t>déterminé</t>
        </is>
      </c>
    </row>
    <row r="404">
      <c r="A404" t="inlineStr">
        <is>
          <t>2015</t>
        </is>
      </c>
      <c r="B404" t="inlineStr">
        <is>
          <t>Transformation et conservation de fruits et légumes</t>
        </is>
      </c>
      <c r="C404" t="inlineStr">
        <is>
          <t>Fruits et légumes coupés et emballés</t>
        </is>
      </c>
      <c r="D404" t="n">
        <v>0.7</v>
      </c>
      <c r="E404" t="inlineStr"/>
      <c r="F404" t="inlineStr"/>
      <c r="G404" t="inlineStr"/>
      <c r="H404" t="inlineStr"/>
      <c r="I404" t="inlineStr"/>
      <c r="J404" t="inlineStr"/>
      <c r="K404" t="inlineStr">
        <is>
          <t>libre unbounded</t>
        </is>
      </c>
    </row>
    <row r="405">
      <c r="A405" t="inlineStr">
        <is>
          <t>2015</t>
        </is>
      </c>
      <c r="B405" t="inlineStr">
        <is>
          <t>Transformation et conservation de fruits et légumes</t>
        </is>
      </c>
      <c r="C405" t="inlineStr">
        <is>
          <t>Légumes, appertisés</t>
        </is>
      </c>
      <c r="D405" t="n">
        <v>1250</v>
      </c>
      <c r="E405" t="inlineStr"/>
      <c r="F405" t="inlineStr"/>
      <c r="G405" t="inlineStr"/>
      <c r="H405" t="inlineStr"/>
      <c r="I405" t="inlineStr"/>
      <c r="J405" t="inlineStr"/>
      <c r="K405" t="inlineStr">
        <is>
          <t>libre unbounded</t>
        </is>
      </c>
    </row>
    <row r="406">
      <c r="A406" t="inlineStr">
        <is>
          <t>2015</t>
        </is>
      </c>
      <c r="B406" t="inlineStr">
        <is>
          <t>Transformation et conservation de fruits et légumes</t>
        </is>
      </c>
      <c r="C406" t="inlineStr">
        <is>
          <t>Haricots, appertisés</t>
        </is>
      </c>
      <c r="D406" t="n">
        <v>259</v>
      </c>
      <c r="E406" t="inlineStr"/>
      <c r="F406" t="inlineStr"/>
      <c r="G406" t="inlineStr"/>
      <c r="H406" t="inlineStr"/>
      <c r="I406" t="inlineStr"/>
      <c r="J406" t="inlineStr"/>
      <c r="K406" t="inlineStr">
        <is>
          <t>déterminé</t>
        </is>
      </c>
    </row>
    <row r="407">
      <c r="A407" t="inlineStr">
        <is>
          <t>2015</t>
        </is>
      </c>
      <c r="B407" t="inlineStr">
        <is>
          <t>Transformation et conservation de fruits et légumes</t>
        </is>
      </c>
      <c r="C407" t="inlineStr">
        <is>
          <t>Pois, appertisés</t>
        </is>
      </c>
      <c r="D407" t="n">
        <v>115</v>
      </c>
      <c r="E407" t="inlineStr"/>
      <c r="F407" t="inlineStr"/>
      <c r="G407" t="inlineStr"/>
      <c r="H407" t="inlineStr"/>
      <c r="I407" t="inlineStr"/>
      <c r="J407" t="inlineStr"/>
      <c r="K407" t="inlineStr">
        <is>
          <t>déterminé</t>
        </is>
      </c>
    </row>
    <row r="408">
      <c r="A408" t="inlineStr">
        <is>
          <t>2015</t>
        </is>
      </c>
      <c r="B408" t="inlineStr">
        <is>
          <t>Transformation et conservation de fruits et légumes</t>
        </is>
      </c>
      <c r="C408" t="inlineStr">
        <is>
          <t>Autres légumes, appertisés</t>
        </is>
      </c>
      <c r="D408" t="n">
        <v>871</v>
      </c>
      <c r="E408" t="inlineStr"/>
      <c r="F408" t="inlineStr"/>
      <c r="G408" t="inlineStr"/>
      <c r="H408" t="inlineStr"/>
      <c r="I408" t="inlineStr"/>
      <c r="J408" t="inlineStr"/>
      <c r="K408" t="inlineStr">
        <is>
          <t>libre unbounded</t>
        </is>
      </c>
    </row>
    <row r="409">
      <c r="A409" t="inlineStr">
        <is>
          <t>2015</t>
        </is>
      </c>
      <c r="B409" t="inlineStr">
        <is>
          <t>Transformation et conservation de fruits et légumes</t>
        </is>
      </c>
      <c r="C409" t="inlineStr">
        <is>
          <t>Tomates et leurs produits, appertisés</t>
        </is>
      </c>
      <c r="D409" t="n">
        <v>41.9</v>
      </c>
      <c r="E409" t="inlineStr"/>
      <c r="F409" t="inlineStr"/>
      <c r="G409" t="inlineStr"/>
      <c r="H409" t="inlineStr"/>
      <c r="I409" t="inlineStr"/>
      <c r="J409" t="inlineStr"/>
      <c r="K409" t="inlineStr">
        <is>
          <t>libre unbounded</t>
        </is>
      </c>
    </row>
    <row r="410">
      <c r="A410" t="inlineStr">
        <is>
          <t>2015</t>
        </is>
      </c>
      <c r="B410" t="inlineStr">
        <is>
          <t>Transformation et conservation de fruits et légumes</t>
        </is>
      </c>
      <c r="C410" t="inlineStr">
        <is>
          <t>Tomates, entières ou en morceaux, appertisées</t>
        </is>
      </c>
      <c r="D410" t="n">
        <v>0.7</v>
      </c>
      <c r="E410" t="inlineStr"/>
      <c r="F410" t="inlineStr"/>
      <c r="G410" t="inlineStr"/>
      <c r="H410" t="inlineStr"/>
      <c r="I410" t="inlineStr"/>
      <c r="J410" t="inlineStr"/>
      <c r="K410" t="inlineStr">
        <is>
          <t>libre unbounded</t>
        </is>
      </c>
    </row>
    <row r="411">
      <c r="A411" t="inlineStr">
        <is>
          <t>2015</t>
        </is>
      </c>
      <c r="B411" t="inlineStr">
        <is>
          <t>Transformation et conservation de fruits et légumes</t>
        </is>
      </c>
      <c r="C411" t="inlineStr">
        <is>
          <t>Produits des tomates</t>
        </is>
      </c>
      <c r="D411" t="n">
        <v>41.3</v>
      </c>
      <c r="E411" t="inlineStr"/>
      <c r="F411" t="inlineStr"/>
      <c r="G411" t="inlineStr"/>
      <c r="H411" t="inlineStr"/>
      <c r="I411" t="inlineStr"/>
      <c r="J411" t="inlineStr"/>
      <c r="K411" t="inlineStr">
        <is>
          <t>déterminé</t>
        </is>
      </c>
    </row>
    <row r="412">
      <c r="A412" t="inlineStr">
        <is>
          <t>2015</t>
        </is>
      </c>
      <c r="B412" t="inlineStr">
        <is>
          <t>Transformation et conservation de fruits et légumes</t>
        </is>
      </c>
      <c r="C412" t="inlineStr">
        <is>
          <t>Coulis et purées de tomates</t>
        </is>
      </c>
      <c r="D412" t="n">
        <v>24.6</v>
      </c>
      <c r="E412" t="inlineStr"/>
      <c r="F412" t="inlineStr"/>
      <c r="G412" t="inlineStr"/>
      <c r="H412" t="inlineStr"/>
      <c r="I412" t="inlineStr"/>
      <c r="J412" t="inlineStr"/>
      <c r="K412" t="inlineStr">
        <is>
          <t>déterminé</t>
        </is>
      </c>
    </row>
    <row r="413">
      <c r="A413" t="inlineStr">
        <is>
          <t>2015</t>
        </is>
      </c>
      <c r="B413" t="inlineStr">
        <is>
          <t>Transformation et conservation de fruits et légumes</t>
        </is>
      </c>
      <c r="C413" t="inlineStr">
        <is>
          <t>Concentré de tomates</t>
        </is>
      </c>
      <c r="D413" t="n">
        <v>16.7</v>
      </c>
      <c r="E413" t="inlineStr"/>
      <c r="F413" t="inlineStr"/>
      <c r="G413" t="inlineStr"/>
      <c r="H413" t="inlineStr"/>
      <c r="I413" t="inlineStr"/>
      <c r="J413" t="inlineStr"/>
      <c r="K413" t="inlineStr">
        <is>
          <t>déterminé</t>
        </is>
      </c>
    </row>
    <row r="414">
      <c r="A414" t="inlineStr">
        <is>
          <t>2015</t>
        </is>
      </c>
      <c r="B414" t="inlineStr">
        <is>
          <t>Transformation et conservation de fruits et légumes</t>
        </is>
      </c>
      <c r="C414" t="inlineStr">
        <is>
          <t>Champignons et truffes, appertisés</t>
        </is>
      </c>
      <c r="D414" t="n">
        <v>5.6</v>
      </c>
      <c r="E414" t="inlineStr"/>
      <c r="F414" t="inlineStr"/>
      <c r="G414" t="inlineStr"/>
      <c r="H414" t="inlineStr"/>
      <c r="I414" t="inlineStr"/>
      <c r="J414" t="inlineStr"/>
      <c r="K414" t="inlineStr">
        <is>
          <t>libre unbounded</t>
        </is>
      </c>
    </row>
    <row r="415">
      <c r="A415" t="inlineStr">
        <is>
          <t>2015</t>
        </is>
      </c>
      <c r="B415" t="inlineStr">
        <is>
          <t>Transformation et conservation de fruits et légumes</t>
        </is>
      </c>
      <c r="C415" t="inlineStr">
        <is>
          <t>Champignons cultivés, appertisés</t>
        </is>
      </c>
      <c r="D415" t="n">
        <v>0.2</v>
      </c>
      <c r="E415" t="inlineStr"/>
      <c r="F415" t="inlineStr"/>
      <c r="G415" t="inlineStr"/>
      <c r="H415" t="inlineStr"/>
      <c r="I415" t="inlineStr"/>
      <c r="J415" t="inlineStr"/>
      <c r="K415" t="inlineStr">
        <is>
          <t>libre unbounded</t>
        </is>
      </c>
    </row>
    <row r="416">
      <c r="A416" t="inlineStr">
        <is>
          <t>2015</t>
        </is>
      </c>
      <c r="B416" t="inlineStr">
        <is>
          <t>Transformation et conservation de fruits et légumes</t>
        </is>
      </c>
      <c r="C416" t="inlineStr">
        <is>
          <t>Champignons du genre Agaricus, appertisés</t>
        </is>
      </c>
      <c r="D416" t="n">
        <v>0.2</v>
      </c>
      <c r="E416" t="inlineStr"/>
      <c r="F416" t="inlineStr"/>
      <c r="G416" t="inlineStr"/>
      <c r="H416" t="inlineStr"/>
      <c r="I416" t="inlineStr"/>
      <c r="J416" t="inlineStr"/>
      <c r="K416" t="inlineStr">
        <is>
          <t>libre unbounded</t>
        </is>
      </c>
    </row>
    <row r="417">
      <c r="A417" t="inlineStr">
        <is>
          <t>2015</t>
        </is>
      </c>
      <c r="B417" t="inlineStr">
        <is>
          <t>Transformation et conservation de fruits et légumes</t>
        </is>
      </c>
      <c r="C417" t="inlineStr">
        <is>
          <t>Champignons non-cultivés et truffes, appertisés</t>
        </is>
      </c>
      <c r="D417" t="n">
        <v>5.4</v>
      </c>
      <c r="E417" t="inlineStr"/>
      <c r="F417" t="inlineStr"/>
      <c r="G417" t="inlineStr"/>
      <c r="H417" t="inlineStr"/>
      <c r="I417" t="inlineStr"/>
      <c r="J417" t="inlineStr"/>
      <c r="K417" t="inlineStr">
        <is>
          <t>libre unbounded</t>
        </is>
      </c>
    </row>
    <row r="418">
      <c r="A418" t="inlineStr">
        <is>
          <t>2015</t>
        </is>
      </c>
      <c r="B418" t="inlineStr">
        <is>
          <t>Transformation et conservation de fruits et légumes</t>
        </is>
      </c>
      <c r="C418" t="inlineStr">
        <is>
          <t>Autres légumes et mélanges de légumes, appertisés</t>
        </is>
      </c>
      <c r="D418" t="n">
        <v>79.3</v>
      </c>
      <c r="E418" t="inlineStr"/>
      <c r="F418" t="inlineStr"/>
      <c r="G418" t="inlineStr"/>
      <c r="H418" t="inlineStr"/>
      <c r="I418" t="inlineStr"/>
      <c r="J418" t="inlineStr"/>
      <c r="K418" t="inlineStr">
        <is>
          <t>déterminé</t>
        </is>
      </c>
    </row>
    <row r="419">
      <c r="A419" t="inlineStr">
        <is>
          <t>2015</t>
        </is>
      </c>
      <c r="B419" t="inlineStr">
        <is>
          <t>Transformation et conservation de fruits et légumes</t>
        </is>
      </c>
      <c r="C419" t="inlineStr">
        <is>
          <t>Choucroute, non congelée, appertisée</t>
        </is>
      </c>
      <c r="D419" t="n">
        <v>2</v>
      </c>
      <c r="E419" t="inlineStr"/>
      <c r="F419" t="inlineStr"/>
      <c r="G419" t="inlineStr"/>
      <c r="H419" t="inlineStr"/>
      <c r="I419" t="inlineStr"/>
      <c r="J419" t="inlineStr"/>
      <c r="K419" t="inlineStr">
        <is>
          <t>déterminé</t>
        </is>
      </c>
    </row>
    <row r="420">
      <c r="A420" t="inlineStr">
        <is>
          <t>2015</t>
        </is>
      </c>
      <c r="B420" t="inlineStr">
        <is>
          <t>Transformation et conservation de fruits et légumes</t>
        </is>
      </c>
      <c r="C420" t="inlineStr">
        <is>
          <t>Asperges, non congelées, appertisées</t>
        </is>
      </c>
      <c r="D420" t="n">
        <v>0.5</v>
      </c>
      <c r="E420" t="inlineStr"/>
      <c r="F420" t="inlineStr"/>
      <c r="G420" t="inlineStr"/>
      <c r="H420" t="inlineStr"/>
      <c r="I420" t="inlineStr"/>
      <c r="J420" t="inlineStr"/>
      <c r="K420" t="inlineStr">
        <is>
          <t>libre unbounded</t>
        </is>
      </c>
    </row>
    <row r="421">
      <c r="A421" t="inlineStr">
        <is>
          <t>2015</t>
        </is>
      </c>
      <c r="B421" t="inlineStr">
        <is>
          <t>Transformation et conservation de fruits et légumes</t>
        </is>
      </c>
      <c r="C421" t="inlineStr">
        <is>
          <t>Maïs doux, non congelé, appertisé</t>
        </is>
      </c>
      <c r="D421" t="n">
        <v>291</v>
      </c>
      <c r="E421" t="inlineStr"/>
      <c r="F421" t="inlineStr"/>
      <c r="G421" t="inlineStr"/>
      <c r="H421" t="inlineStr"/>
      <c r="I421" t="inlineStr"/>
      <c r="J421" t="inlineStr"/>
      <c r="K421" t="inlineStr">
        <is>
          <t>déterminé</t>
        </is>
      </c>
    </row>
    <row r="422">
      <c r="A422" t="inlineStr">
        <is>
          <t>2015</t>
        </is>
      </c>
      <c r="B422" t="inlineStr">
        <is>
          <t>Transformation et conservation de fruits et légumes</t>
        </is>
      </c>
      <c r="C422" t="inlineStr">
        <is>
          <t>Autres légumes et mélanges de légumes, non congelés</t>
        </is>
      </c>
      <c r="D422" t="n">
        <v>451</v>
      </c>
      <c r="E422" t="inlineStr"/>
      <c r="F422" t="inlineStr"/>
      <c r="G422" t="inlineStr"/>
      <c r="H422" t="inlineStr"/>
      <c r="I422" t="inlineStr"/>
      <c r="J422" t="inlineStr"/>
      <c r="K422" t="inlineStr">
        <is>
          <t>déterminé</t>
        </is>
      </c>
    </row>
    <row r="423">
      <c r="A423" t="inlineStr">
        <is>
          <t>2015</t>
        </is>
      </c>
      <c r="B423" t="inlineStr">
        <is>
          <t>Transformation et conservation de fruits et légumes</t>
        </is>
      </c>
      <c r="C423" t="inlineStr">
        <is>
          <t>Fruits et légumes conservés dans le vinaigre</t>
        </is>
      </c>
      <c r="D423" t="n">
        <v>22.4</v>
      </c>
      <c r="E423" t="inlineStr"/>
      <c r="F423" t="inlineStr"/>
      <c r="G423" t="inlineStr"/>
      <c r="H423" t="inlineStr"/>
      <c r="I423" t="inlineStr"/>
      <c r="J423" t="inlineStr"/>
      <c r="K423" t="inlineStr">
        <is>
          <t>déterminé</t>
        </is>
      </c>
    </row>
    <row r="424">
      <c r="A424" t="inlineStr">
        <is>
          <t>2015</t>
        </is>
      </c>
      <c r="B424" t="inlineStr">
        <is>
          <t>Transformation et conservation de fruits et légumes</t>
        </is>
      </c>
      <c r="C424" t="inlineStr">
        <is>
          <t>Préparations et conserves de fruits</t>
        </is>
      </c>
      <c r="D424" t="n">
        <v>601</v>
      </c>
      <c r="E424" t="inlineStr"/>
      <c r="F424" t="inlineStr"/>
      <c r="G424" t="inlineStr"/>
      <c r="H424" t="inlineStr"/>
      <c r="I424" t="inlineStr"/>
      <c r="J424" t="inlineStr"/>
      <c r="K424" t="inlineStr">
        <is>
          <t>libre unbounded</t>
        </is>
      </c>
    </row>
    <row r="425">
      <c r="A425" t="inlineStr">
        <is>
          <t>2015</t>
        </is>
      </c>
      <c r="B425" t="inlineStr">
        <is>
          <t>Transformation et conservation de fruits et légumes</t>
        </is>
      </c>
      <c r="C425" t="inlineStr">
        <is>
          <t>Fruits crus ou cuits, congelés ou surgelés</t>
        </is>
      </c>
      <c r="D425" t="n">
        <v>14.3</v>
      </c>
      <c r="E425" t="inlineStr"/>
      <c r="F425" t="inlineStr"/>
      <c r="G425" t="inlineStr"/>
      <c r="H425" t="inlineStr"/>
      <c r="I425" t="inlineStr"/>
      <c r="J425" t="inlineStr"/>
      <c r="K425" t="inlineStr">
        <is>
          <t>déterminé</t>
        </is>
      </c>
    </row>
    <row r="426">
      <c r="A426" t="inlineStr">
        <is>
          <t>2015</t>
        </is>
      </c>
      <c r="B426" t="inlineStr">
        <is>
          <t>Transformation et conservation de fruits et légumes</t>
        </is>
      </c>
      <c r="C426" t="inlineStr">
        <is>
          <t>Confitures, gelées, compotes et purées de fruits</t>
        </is>
      </c>
      <c r="D426" t="n">
        <v>544</v>
      </c>
      <c r="E426" t="inlineStr"/>
      <c r="F426" t="inlineStr"/>
      <c r="G426" t="inlineStr"/>
      <c r="H426" t="inlineStr"/>
      <c r="I426" t="inlineStr"/>
      <c r="J426" t="inlineStr"/>
      <c r="K426" t="inlineStr">
        <is>
          <t>déterminé</t>
        </is>
      </c>
    </row>
    <row r="427">
      <c r="A427" t="inlineStr">
        <is>
          <t>2015</t>
        </is>
      </c>
      <c r="B427" t="inlineStr">
        <is>
          <t>Transformation et conservation de fruits et légumes</t>
        </is>
      </c>
      <c r="C427" t="inlineStr">
        <is>
          <t>Confitures, marmelades, gelées, purées et pâtes d'agrumes, obtenues par cuisson</t>
        </is>
      </c>
      <c r="D427" t="n">
        <v>13.4</v>
      </c>
      <c r="E427" t="inlineStr"/>
      <c r="F427" t="inlineStr"/>
      <c r="G427" t="inlineStr"/>
      <c r="H427" t="inlineStr"/>
      <c r="I427" t="inlineStr"/>
      <c r="J427" t="inlineStr"/>
      <c r="K427" t="inlineStr">
        <is>
          <t>déterminé</t>
        </is>
      </c>
    </row>
    <row r="428">
      <c r="A428" t="inlineStr">
        <is>
          <t>2015</t>
        </is>
      </c>
      <c r="B428" t="inlineStr">
        <is>
          <t>Transformation et conservation de fruits et légumes</t>
        </is>
      </c>
      <c r="C428" t="inlineStr">
        <is>
          <t>Confitures, marmelades, gelées, purées et pâtes de fruits à coque et de fruits autres qu'agrumes, obtenues par cuisson</t>
        </is>
      </c>
      <c r="D428" t="n">
        <v>531</v>
      </c>
      <c r="E428" t="inlineStr"/>
      <c r="F428" t="inlineStr"/>
      <c r="G428" t="inlineStr"/>
      <c r="H428" t="inlineStr"/>
      <c r="I428" t="inlineStr"/>
      <c r="J428" t="inlineStr"/>
      <c r="K428" t="inlineStr">
        <is>
          <t>déterminé</t>
        </is>
      </c>
    </row>
    <row r="429">
      <c r="A429" t="inlineStr">
        <is>
          <t>2015</t>
        </is>
      </c>
      <c r="B429" t="inlineStr">
        <is>
          <t>Transformation et conservation de fruits et légumes</t>
        </is>
      </c>
      <c r="C429" t="inlineStr">
        <is>
          <t>Fruits à coque, grillés, salés ou autrement préparés</t>
        </is>
      </c>
      <c r="D429" t="n">
        <v>1.2</v>
      </c>
      <c r="E429" t="inlineStr"/>
      <c r="F429" t="inlineStr"/>
      <c r="G429" t="inlineStr"/>
      <c r="H429" t="inlineStr"/>
      <c r="I429" t="inlineStr"/>
      <c r="J429" t="inlineStr"/>
      <c r="K429" t="inlineStr">
        <is>
          <t>libre unbounded</t>
        </is>
      </c>
    </row>
    <row r="430">
      <c r="A430" t="inlineStr">
        <is>
          <t>2015</t>
        </is>
      </c>
      <c r="B430" t="inlineStr">
        <is>
          <t>Transformation et conservation de fruits et légumes</t>
        </is>
      </c>
      <c r="C430" t="inlineStr">
        <is>
          <t>Arachides, grillées, salées ou autrement préparées et beurre d'arachide</t>
        </is>
      </c>
      <c r="D430" t="n">
        <v>0.1</v>
      </c>
      <c r="E430" t="inlineStr"/>
      <c r="F430" t="inlineStr"/>
      <c r="G430" t="inlineStr"/>
      <c r="H430" t="inlineStr"/>
      <c r="I430" t="inlineStr"/>
      <c r="J430" t="inlineStr"/>
      <c r="K430" t="inlineStr">
        <is>
          <t>libre unbounded</t>
        </is>
      </c>
    </row>
    <row r="431">
      <c r="A431" t="inlineStr">
        <is>
          <t>2015</t>
        </is>
      </c>
      <c r="B431" t="inlineStr">
        <is>
          <t>Transformation et conservation de fruits et légumes</t>
        </is>
      </c>
      <c r="C431" t="inlineStr">
        <is>
          <t>Autres fruits à coque et autres graines, y compris les mélanges, grillés, salés ou autrement préparés</t>
        </is>
      </c>
      <c r="D431" t="n">
        <v>1.1</v>
      </c>
      <c r="E431" t="inlineStr"/>
      <c r="F431" t="inlineStr"/>
      <c r="G431" t="inlineStr"/>
      <c r="H431" t="inlineStr"/>
      <c r="I431" t="inlineStr"/>
      <c r="J431" t="inlineStr"/>
      <c r="K431" t="inlineStr">
        <is>
          <t>libre unbounded</t>
        </is>
      </c>
    </row>
    <row r="432">
      <c r="A432" t="inlineStr">
        <is>
          <t>2015</t>
        </is>
      </c>
      <c r="B432" t="inlineStr">
        <is>
          <t>Transformation et conservation de fruits et légumes</t>
        </is>
      </c>
      <c r="C432" t="inlineStr">
        <is>
          <t>Fruits, traités pour une conservation temporaire, impropres à une consommation immédiate</t>
        </is>
      </c>
      <c r="D432" t="n">
        <v>0</v>
      </c>
      <c r="E432" t="inlineStr"/>
      <c r="F432" t="inlineStr"/>
      <c r="G432" t="inlineStr"/>
      <c r="H432" t="inlineStr"/>
      <c r="I432" t="inlineStr"/>
      <c r="J432" t="inlineStr"/>
      <c r="K432" t="inlineStr">
        <is>
          <t>déterminé</t>
        </is>
      </c>
    </row>
    <row r="433">
      <c r="A433" t="inlineStr">
        <is>
          <t>2015</t>
        </is>
      </c>
      <c r="B433" t="inlineStr">
        <is>
          <t>Transformation et conservation de fruits et légumes</t>
        </is>
      </c>
      <c r="C433" t="inlineStr">
        <is>
          <t>Écorces d'agrumes ou de melons, traitées pour une conservation temporaire, impropres à une consommation immédiate</t>
        </is>
      </c>
      <c r="D433" t="n">
        <v>0</v>
      </c>
      <c r="E433" t="inlineStr"/>
      <c r="F433" t="inlineStr"/>
      <c r="G433" t="inlineStr"/>
      <c r="H433" t="inlineStr"/>
      <c r="I433" t="inlineStr"/>
      <c r="J433" t="inlineStr"/>
      <c r="K433" t="inlineStr">
        <is>
          <t>déterminé</t>
        </is>
      </c>
    </row>
    <row r="434">
      <c r="A434" t="inlineStr">
        <is>
          <t>2015</t>
        </is>
      </c>
      <c r="B434" t="inlineStr">
        <is>
          <t>Transformation et conservation de fruits et légumes</t>
        </is>
      </c>
      <c r="C434" t="inlineStr">
        <is>
          <t>Autres fruits et fruits à coque, traités pour une conservation temporaire, impropres à une consommation immédiate</t>
        </is>
      </c>
      <c r="D434" t="n">
        <v>0</v>
      </c>
      <c r="E434" t="inlineStr"/>
      <c r="F434" t="inlineStr"/>
      <c r="G434" t="inlineStr"/>
      <c r="H434" t="inlineStr"/>
      <c r="I434" t="inlineStr"/>
      <c r="J434" t="inlineStr"/>
      <c r="K434" t="inlineStr">
        <is>
          <t>déterminé</t>
        </is>
      </c>
    </row>
    <row r="435">
      <c r="A435" t="inlineStr">
        <is>
          <t>2015</t>
        </is>
      </c>
      <c r="B435" t="inlineStr">
        <is>
          <t>Transformation et conservation de fruits et légumes</t>
        </is>
      </c>
      <c r="C435" t="inlineStr">
        <is>
          <t>Arachides et fruits à coque, sans coques</t>
        </is>
      </c>
      <c r="D435" t="n">
        <v>30.8</v>
      </c>
      <c r="E435" t="inlineStr"/>
      <c r="F435" t="inlineStr"/>
      <c r="G435" t="inlineStr"/>
      <c r="H435" t="inlineStr"/>
      <c r="I435" t="inlineStr"/>
      <c r="J435" t="inlineStr"/>
      <c r="K435" t="inlineStr">
        <is>
          <t>libre unbounded</t>
        </is>
      </c>
    </row>
    <row r="436">
      <c r="A436" t="inlineStr">
        <is>
          <t>2015</t>
        </is>
      </c>
      <c r="B436" t="inlineStr">
        <is>
          <t>Transformation et conservation de fruits et légumes</t>
        </is>
      </c>
      <c r="C436" t="inlineStr">
        <is>
          <t>Arachides, sans coques</t>
        </is>
      </c>
      <c r="D436" t="n">
        <v>3.4</v>
      </c>
      <c r="E436" t="inlineStr"/>
      <c r="F436" t="inlineStr"/>
      <c r="G436" t="inlineStr"/>
      <c r="H436" t="inlineStr"/>
      <c r="I436" t="inlineStr"/>
      <c r="J436" t="inlineStr"/>
      <c r="K436" t="inlineStr">
        <is>
          <t>libre unbounded</t>
        </is>
      </c>
    </row>
    <row r="437">
      <c r="A437" t="inlineStr">
        <is>
          <t>2015</t>
        </is>
      </c>
      <c r="B437" t="inlineStr">
        <is>
          <t>Transformation et conservation de fruits et légumes</t>
        </is>
      </c>
      <c r="C437" t="inlineStr">
        <is>
          <t>Noix du Brésil, sans coques</t>
        </is>
      </c>
      <c r="D437" t="n">
        <v>3.4</v>
      </c>
      <c r="E437" t="inlineStr"/>
      <c r="F437" t="inlineStr"/>
      <c r="G437" t="inlineStr"/>
      <c r="H437" t="inlineStr"/>
      <c r="I437" t="inlineStr"/>
      <c r="J437" t="inlineStr"/>
      <c r="K437" t="inlineStr">
        <is>
          <t>libre unbounded</t>
        </is>
      </c>
    </row>
    <row r="438">
      <c r="A438" t="inlineStr">
        <is>
          <t>2015</t>
        </is>
      </c>
      <c r="B438" t="inlineStr">
        <is>
          <t>Transformation et conservation de fruits et légumes</t>
        </is>
      </c>
      <c r="C438" t="inlineStr">
        <is>
          <t>Noix de cajou, sans coques</t>
        </is>
      </c>
      <c r="D438" t="n">
        <v>3.4</v>
      </c>
      <c r="E438" t="inlineStr"/>
      <c r="F438" t="inlineStr"/>
      <c r="G438" t="inlineStr"/>
      <c r="H438" t="inlineStr"/>
      <c r="I438" t="inlineStr"/>
      <c r="J438" t="inlineStr"/>
      <c r="K438" t="inlineStr">
        <is>
          <t>libre unbounded</t>
        </is>
      </c>
    </row>
    <row r="439">
      <c r="A439" t="inlineStr">
        <is>
          <t>2015</t>
        </is>
      </c>
      <c r="B439" t="inlineStr">
        <is>
          <t>Transformation et conservation de fruits et légumes</t>
        </is>
      </c>
      <c r="C439" t="inlineStr">
        <is>
          <t>Amandes, sans coques</t>
        </is>
      </c>
      <c r="D439" t="n">
        <v>3.4</v>
      </c>
      <c r="E439" t="inlineStr"/>
      <c r="F439" t="inlineStr"/>
      <c r="G439" t="inlineStr"/>
      <c r="H439" t="inlineStr"/>
      <c r="I439" t="inlineStr"/>
      <c r="J439" t="inlineStr"/>
      <c r="K439" t="inlineStr">
        <is>
          <t>libre unbounded</t>
        </is>
      </c>
    </row>
    <row r="440">
      <c r="A440" t="inlineStr">
        <is>
          <t>2015</t>
        </is>
      </c>
      <c r="B440" t="inlineStr">
        <is>
          <t>Transformation et conservation de fruits et légumes</t>
        </is>
      </c>
      <c r="C440" t="inlineStr">
        <is>
          <t>Noisettes, sans coques</t>
        </is>
      </c>
      <c r="D440" t="n">
        <v>3.4</v>
      </c>
      <c r="E440" t="inlineStr"/>
      <c r="F440" t="inlineStr"/>
      <c r="G440" t="inlineStr"/>
      <c r="H440" t="inlineStr"/>
      <c r="I440" t="inlineStr"/>
      <c r="J440" t="inlineStr"/>
      <c r="K440" t="inlineStr">
        <is>
          <t>libre unbounded</t>
        </is>
      </c>
    </row>
    <row r="441">
      <c r="A441" t="inlineStr">
        <is>
          <t>2015</t>
        </is>
      </c>
      <c r="B441" t="inlineStr">
        <is>
          <t>Transformation et conservation de fruits et légumes</t>
        </is>
      </c>
      <c r="C441" t="inlineStr">
        <is>
          <t>Noix, sans coques</t>
        </is>
      </c>
      <c r="D441" t="n">
        <v>3.4</v>
      </c>
      <c r="E441" t="inlineStr"/>
      <c r="F441" t="inlineStr"/>
      <c r="G441" t="inlineStr"/>
      <c r="H441" t="inlineStr"/>
      <c r="I441" t="inlineStr"/>
      <c r="J441" t="inlineStr"/>
      <c r="K441" t="inlineStr">
        <is>
          <t>libre unbounded</t>
        </is>
      </c>
    </row>
    <row r="442">
      <c r="A442" t="inlineStr">
        <is>
          <t>2015</t>
        </is>
      </c>
      <c r="B442" t="inlineStr">
        <is>
          <t>Transformation et conservation de fruits et légumes</t>
        </is>
      </c>
      <c r="C442" t="inlineStr">
        <is>
          <t>Châtaignes et marrons, sans coques</t>
        </is>
      </c>
      <c r="D442" t="n">
        <v>3.4</v>
      </c>
      <c r="E442" t="inlineStr"/>
      <c r="F442" t="inlineStr"/>
      <c r="G442" t="inlineStr"/>
      <c r="H442" t="inlineStr"/>
      <c r="I442" t="inlineStr"/>
      <c r="J442" t="inlineStr"/>
      <c r="K442" t="inlineStr">
        <is>
          <t>libre unbounded</t>
        </is>
      </c>
    </row>
    <row r="443">
      <c r="A443" t="inlineStr">
        <is>
          <t>2015</t>
        </is>
      </c>
      <c r="B443" t="inlineStr">
        <is>
          <t>Transformation et conservation de fruits et légumes</t>
        </is>
      </c>
      <c r="C443" t="inlineStr">
        <is>
          <t>Pistaches, sans coques</t>
        </is>
      </c>
      <c r="D443" t="n">
        <v>3.4</v>
      </c>
      <c r="E443" t="inlineStr"/>
      <c r="F443" t="inlineStr"/>
      <c r="G443" t="inlineStr"/>
      <c r="H443" t="inlineStr"/>
      <c r="I443" t="inlineStr"/>
      <c r="J443" t="inlineStr"/>
      <c r="K443" t="inlineStr">
        <is>
          <t>libre unbounded</t>
        </is>
      </c>
    </row>
    <row r="444">
      <c r="A444" t="inlineStr">
        <is>
          <t>2015</t>
        </is>
      </c>
      <c r="B444" t="inlineStr">
        <is>
          <t>Transformation et conservation de fruits et légumes</t>
        </is>
      </c>
      <c r="C444" t="inlineStr">
        <is>
          <t>Noix macadamia, sans coques</t>
        </is>
      </c>
      <c r="D444" t="n">
        <v>3.4</v>
      </c>
      <c r="E444" t="inlineStr"/>
      <c r="F444" t="inlineStr"/>
      <c r="G444" t="inlineStr"/>
      <c r="H444" t="inlineStr"/>
      <c r="I444" t="inlineStr"/>
      <c r="J444" t="inlineStr"/>
      <c r="K444" t="inlineStr">
        <is>
          <t>libre unbounded</t>
        </is>
      </c>
    </row>
    <row r="445">
      <c r="A445" t="inlineStr">
        <is>
          <t>2015</t>
        </is>
      </c>
      <c r="B445" t="inlineStr">
        <is>
          <t>Transformation et conservation de fruits et légumes</t>
        </is>
      </c>
      <c r="C445" t="inlineStr">
        <is>
          <t>Noix et amandes de plamiste, même concassées</t>
        </is>
      </c>
      <c r="D445" t="n">
        <v>0.1</v>
      </c>
      <c r="E445" t="inlineStr"/>
      <c r="F445" t="inlineStr"/>
      <c r="G445" t="inlineStr"/>
      <c r="H445" t="inlineStr"/>
      <c r="I445" t="inlineStr"/>
      <c r="J445" t="inlineStr"/>
      <c r="K445" t="inlineStr">
        <is>
          <t>libre unbounded</t>
        </is>
      </c>
    </row>
    <row r="446">
      <c r="A446" t="inlineStr">
        <is>
          <t>2015</t>
        </is>
      </c>
      <c r="B446" t="inlineStr">
        <is>
          <t>Transformation et conservation de fruits et légumes</t>
        </is>
      </c>
      <c r="C446" t="inlineStr">
        <is>
          <t>Autres conserves et préparations à base de fruits et de fruits à coque</t>
        </is>
      </c>
      <c r="D446" t="n">
        <v>10.2</v>
      </c>
      <c r="E446" t="inlineStr"/>
      <c r="F446" t="inlineStr"/>
      <c r="G446" t="inlineStr"/>
      <c r="H446" t="inlineStr"/>
      <c r="I446" t="inlineStr"/>
      <c r="J446" t="inlineStr"/>
      <c r="K446" t="inlineStr">
        <is>
          <t>libre unbounded</t>
        </is>
      </c>
    </row>
    <row r="447">
      <c r="A447" t="inlineStr">
        <is>
          <t>2015</t>
        </is>
      </c>
      <c r="B447" t="inlineStr">
        <is>
          <t>Transformation et conservation de fruits et légumes</t>
        </is>
      </c>
      <c r="C447" t="inlineStr">
        <is>
          <t>Fruits secs</t>
        </is>
      </c>
      <c r="D447" t="n">
        <v>9.800000000000001</v>
      </c>
      <c r="E447" t="inlineStr"/>
      <c r="F447" t="inlineStr"/>
      <c r="G447" t="inlineStr"/>
      <c r="H447" t="inlineStr"/>
      <c r="I447" t="inlineStr"/>
      <c r="J447" t="inlineStr"/>
      <c r="K447" t="inlineStr">
        <is>
          <t>libre unbounded</t>
        </is>
      </c>
    </row>
    <row r="448">
      <c r="A448" t="inlineStr">
        <is>
          <t>2015</t>
        </is>
      </c>
      <c r="B448" t="inlineStr">
        <is>
          <t>Transformation et conservation de fruits et légumes</t>
        </is>
      </c>
      <c r="C448" t="inlineStr">
        <is>
          <t>Raisins, séchés</t>
        </is>
      </c>
      <c r="D448" t="n">
        <v>0.5</v>
      </c>
      <c r="E448" t="inlineStr"/>
      <c r="F448" t="inlineStr"/>
      <c r="G448" t="inlineStr"/>
      <c r="H448" t="inlineStr"/>
      <c r="I448" t="inlineStr"/>
      <c r="J448" t="inlineStr"/>
      <c r="K448" t="inlineStr">
        <is>
          <t>libre unbounded</t>
        </is>
      </c>
    </row>
    <row r="449">
      <c r="A449" t="inlineStr">
        <is>
          <t>2015</t>
        </is>
      </c>
      <c r="B449" t="inlineStr">
        <is>
          <t>Transformation et conservation de fruits et légumes</t>
        </is>
      </c>
      <c r="C449" t="inlineStr">
        <is>
          <t>Autres fruits secs ; mélanges de noix séchées et/ou de fruits secs</t>
        </is>
      </c>
      <c r="D449" t="n">
        <v>9.300000000000001</v>
      </c>
      <c r="E449" t="inlineStr"/>
      <c r="F449" t="inlineStr"/>
      <c r="G449" t="inlineStr"/>
      <c r="H449" t="inlineStr"/>
      <c r="I449" t="inlineStr"/>
      <c r="J449" t="inlineStr"/>
      <c r="K449" t="inlineStr">
        <is>
          <t>libre unbounded</t>
        </is>
      </c>
    </row>
    <row r="450">
      <c r="A450" t="inlineStr">
        <is>
          <t>2015</t>
        </is>
      </c>
      <c r="B450" t="inlineStr">
        <is>
          <t>Transformation et conservation de fruits et légumes</t>
        </is>
      </c>
      <c r="C450" t="inlineStr">
        <is>
          <t>Bananes fruits, sèches</t>
        </is>
      </c>
      <c r="D450" t="n">
        <v>0.3</v>
      </c>
      <c r="E450" t="inlineStr"/>
      <c r="F450" t="inlineStr"/>
      <c r="G450" t="inlineStr"/>
      <c r="H450" t="inlineStr"/>
      <c r="I450" t="inlineStr"/>
      <c r="J450" t="inlineStr"/>
      <c r="K450" t="inlineStr">
        <is>
          <t>libre unbounded</t>
        </is>
      </c>
    </row>
    <row r="451">
      <c r="A451" t="inlineStr">
        <is>
          <t>2015</t>
        </is>
      </c>
      <c r="B451" t="inlineStr">
        <is>
          <t>Transformation et conservation de fruits et légumes</t>
        </is>
      </c>
      <c r="C451" t="inlineStr">
        <is>
          <t>Bananes plantains, secs</t>
        </is>
      </c>
      <c r="D451" t="n">
        <v>0.4</v>
      </c>
      <c r="E451" t="inlineStr"/>
      <c r="F451" t="inlineStr"/>
      <c r="G451" t="inlineStr"/>
      <c r="H451" t="inlineStr"/>
      <c r="I451" t="inlineStr"/>
      <c r="J451" t="inlineStr"/>
      <c r="K451" t="inlineStr">
        <is>
          <t>libre unbounded</t>
        </is>
      </c>
    </row>
    <row r="452">
      <c r="A452" t="inlineStr">
        <is>
          <t>2015</t>
        </is>
      </c>
      <c r="B452" t="inlineStr">
        <is>
          <t>Transformation et conservation de fruits et légumes</t>
        </is>
      </c>
      <c r="C452" t="inlineStr">
        <is>
          <t>Dattes, sèches</t>
        </is>
      </c>
      <c r="D452" t="n">
        <v>0.5</v>
      </c>
      <c r="E452" t="inlineStr"/>
      <c r="F452" t="inlineStr"/>
      <c r="G452" t="inlineStr"/>
      <c r="H452" t="inlineStr"/>
      <c r="I452" t="inlineStr"/>
      <c r="J452" t="inlineStr"/>
      <c r="K452" t="inlineStr">
        <is>
          <t>libre unbounded</t>
        </is>
      </c>
    </row>
    <row r="453">
      <c r="A453" t="inlineStr">
        <is>
          <t>2015</t>
        </is>
      </c>
      <c r="B453" t="inlineStr">
        <is>
          <t>Transformation et conservation de fruits et légumes</t>
        </is>
      </c>
      <c r="C453" t="inlineStr">
        <is>
          <t>Figues, sèches</t>
        </is>
      </c>
      <c r="D453" t="n">
        <v>0.6</v>
      </c>
      <c r="E453" t="inlineStr"/>
      <c r="F453" t="inlineStr"/>
      <c r="G453" t="inlineStr"/>
      <c r="H453" t="inlineStr"/>
      <c r="I453" t="inlineStr"/>
      <c r="J453" t="inlineStr"/>
      <c r="K453" t="inlineStr">
        <is>
          <t>libre unbounded</t>
        </is>
      </c>
    </row>
    <row r="454">
      <c r="A454" t="inlineStr">
        <is>
          <t>2015</t>
        </is>
      </c>
      <c r="B454" t="inlineStr">
        <is>
          <t>Transformation et conservation de fruits et légumes</t>
        </is>
      </c>
      <c r="C454" t="inlineStr">
        <is>
          <t>Ananas, secs</t>
        </is>
      </c>
      <c r="D454" t="n">
        <v>0.2</v>
      </c>
      <c r="E454" t="inlineStr"/>
      <c r="F454" t="inlineStr"/>
      <c r="G454" t="inlineStr"/>
      <c r="H454" t="inlineStr"/>
      <c r="I454" t="inlineStr"/>
      <c r="J454" t="inlineStr"/>
      <c r="K454" t="inlineStr">
        <is>
          <t>libre unbounded</t>
        </is>
      </c>
    </row>
    <row r="455">
      <c r="A455" t="inlineStr">
        <is>
          <t>2015</t>
        </is>
      </c>
      <c r="B455" t="inlineStr">
        <is>
          <t>Transformation et conservation de fruits et légumes</t>
        </is>
      </c>
      <c r="C455" t="inlineStr">
        <is>
          <t>Avocats, secs</t>
        </is>
      </c>
      <c r="D455" t="n">
        <v>0.5</v>
      </c>
      <c r="E455" t="inlineStr"/>
      <c r="F455" t="inlineStr"/>
      <c r="G455" t="inlineStr"/>
      <c r="H455" t="inlineStr"/>
      <c r="I455" t="inlineStr"/>
      <c r="J455" t="inlineStr"/>
      <c r="K455" t="inlineStr">
        <is>
          <t>libre unbounded</t>
        </is>
      </c>
    </row>
    <row r="456">
      <c r="A456" t="inlineStr">
        <is>
          <t>2015</t>
        </is>
      </c>
      <c r="B456" t="inlineStr">
        <is>
          <t>Transformation et conservation de fruits et légumes</t>
        </is>
      </c>
      <c r="C456" t="inlineStr">
        <is>
          <t>Goyaves, mangues et mangoustans, secs</t>
        </is>
      </c>
      <c r="D456" t="n">
        <v>0.1</v>
      </c>
      <c r="E456" t="inlineStr"/>
      <c r="F456" t="inlineStr"/>
      <c r="G456" t="inlineStr"/>
      <c r="H456" t="inlineStr"/>
      <c r="I456" t="inlineStr"/>
      <c r="J456" t="inlineStr"/>
      <c r="K456" t="inlineStr">
        <is>
          <t>libre unbounded</t>
        </is>
      </c>
    </row>
    <row r="457">
      <c r="A457" t="inlineStr">
        <is>
          <t>2015</t>
        </is>
      </c>
      <c r="B457" t="inlineStr">
        <is>
          <t>Transformation et conservation de fruits et légumes</t>
        </is>
      </c>
      <c r="C457" t="inlineStr">
        <is>
          <t>Oranges, sèches</t>
        </is>
      </c>
      <c r="D457" t="n">
        <v>0.3</v>
      </c>
      <c r="E457" t="inlineStr"/>
      <c r="F457" t="inlineStr"/>
      <c r="G457" t="inlineStr"/>
      <c r="H457" t="inlineStr"/>
      <c r="I457" t="inlineStr"/>
      <c r="J457" t="inlineStr"/>
      <c r="K457" t="inlineStr">
        <is>
          <t>libre unbounded</t>
        </is>
      </c>
    </row>
    <row r="458">
      <c r="A458" t="inlineStr">
        <is>
          <t>2015</t>
        </is>
      </c>
      <c r="B458" t="inlineStr">
        <is>
          <t>Transformation et conservation de fruits et légumes</t>
        </is>
      </c>
      <c r="C458" t="inlineStr">
        <is>
          <t>Mandarines et clémentines, sèches</t>
        </is>
      </c>
      <c r="D458" t="n">
        <v>1.1</v>
      </c>
      <c r="E458" t="inlineStr"/>
      <c r="F458" t="inlineStr"/>
      <c r="G458" t="inlineStr"/>
      <c r="H458" t="inlineStr"/>
      <c r="I458" t="inlineStr"/>
      <c r="J458" t="inlineStr"/>
      <c r="K458" t="inlineStr">
        <is>
          <t>libre unbounded</t>
        </is>
      </c>
    </row>
    <row r="459">
      <c r="A459" t="inlineStr">
        <is>
          <t>2015</t>
        </is>
      </c>
      <c r="B459" t="inlineStr">
        <is>
          <t>Transformation et conservation de fruits et légumes</t>
        </is>
      </c>
      <c r="C459" t="inlineStr">
        <is>
          <t>Pamplemousses et pomelos, secs</t>
        </is>
      </c>
      <c r="D459" t="n">
        <v>0.3</v>
      </c>
      <c r="E459" t="inlineStr"/>
      <c r="F459" t="inlineStr"/>
      <c r="G459" t="inlineStr"/>
      <c r="H459" t="inlineStr"/>
      <c r="I459" t="inlineStr"/>
      <c r="J459" t="inlineStr"/>
      <c r="K459" t="inlineStr">
        <is>
          <t>libre unbounded</t>
        </is>
      </c>
    </row>
    <row r="460">
      <c r="A460" t="inlineStr">
        <is>
          <t>2015</t>
        </is>
      </c>
      <c r="B460" t="inlineStr">
        <is>
          <t>Transformation et conservation de fruits et légumes</t>
        </is>
      </c>
      <c r="C460" t="inlineStr">
        <is>
          <t>Citrons et limes, secs</t>
        </is>
      </c>
      <c r="D460" t="n">
        <v>0.3</v>
      </c>
      <c r="E460" t="inlineStr"/>
      <c r="F460" t="inlineStr"/>
      <c r="G460" t="inlineStr"/>
      <c r="H460" t="inlineStr"/>
      <c r="I460" t="inlineStr"/>
      <c r="J460" t="inlineStr"/>
      <c r="K460" t="inlineStr">
        <is>
          <t>libre unbounded</t>
        </is>
      </c>
    </row>
    <row r="461">
      <c r="A461" t="inlineStr">
        <is>
          <t>2015</t>
        </is>
      </c>
      <c r="B461" t="inlineStr">
        <is>
          <t>Transformation et conservation de fruits et légumes</t>
        </is>
      </c>
      <c r="C461" t="inlineStr">
        <is>
          <t>Autres agrumes, secs</t>
        </is>
      </c>
      <c r="D461" t="n">
        <v>0.1</v>
      </c>
      <c r="E461" t="inlineStr"/>
      <c r="F461" t="inlineStr"/>
      <c r="G461" t="inlineStr"/>
      <c r="H461" t="inlineStr"/>
      <c r="I461" t="inlineStr"/>
      <c r="J461" t="inlineStr"/>
      <c r="K461" t="inlineStr">
        <is>
          <t>libre unbounded</t>
        </is>
      </c>
    </row>
    <row r="462">
      <c r="A462" t="inlineStr">
        <is>
          <t>2015</t>
        </is>
      </c>
      <c r="B462" t="inlineStr">
        <is>
          <t>Transformation et conservation de fruits et légumes</t>
        </is>
      </c>
      <c r="C462" t="inlineStr">
        <is>
          <t>Coprah</t>
        </is>
      </c>
      <c r="D462" t="n">
        <v>3.7</v>
      </c>
      <c r="E462" t="inlineStr"/>
      <c r="F462" t="inlineStr"/>
      <c r="G462" t="inlineStr"/>
      <c r="H462" t="inlineStr"/>
      <c r="I462" t="inlineStr"/>
      <c r="J462" t="inlineStr"/>
      <c r="K462" t="inlineStr">
        <is>
          <t>libre unbounded</t>
        </is>
      </c>
    </row>
    <row r="463">
      <c r="A463" t="inlineStr">
        <is>
          <t>2015</t>
        </is>
      </c>
      <c r="B463" t="inlineStr">
        <is>
          <t>Transformation et conservation de fruits et légumes</t>
        </is>
      </c>
      <c r="C463" t="inlineStr">
        <is>
          <t>Autres fruits secs, n.c.a</t>
        </is>
      </c>
      <c r="D463" t="n">
        <v>0</v>
      </c>
      <c r="E463" t="inlineStr"/>
      <c r="F463" t="inlineStr"/>
      <c r="G463" t="inlineStr"/>
      <c r="H463" t="inlineStr"/>
      <c r="I463" t="inlineStr"/>
      <c r="J463" t="inlineStr"/>
      <c r="K463" t="inlineStr">
        <is>
          <t>libre unbounded</t>
        </is>
      </c>
    </row>
    <row r="464">
      <c r="A464" t="inlineStr">
        <is>
          <t>2015</t>
        </is>
      </c>
      <c r="B464" t="inlineStr">
        <is>
          <t>Transformation et conservation de fruits et légumes</t>
        </is>
      </c>
      <c r="C464" t="inlineStr">
        <is>
          <t>Mélanges de fruits secs</t>
        </is>
      </c>
      <c r="D464" t="n">
        <v>0.8</v>
      </c>
      <c r="E464" t="inlineStr"/>
      <c r="F464" t="inlineStr"/>
      <c r="G464" t="inlineStr"/>
      <c r="H464" t="inlineStr"/>
      <c r="I464" t="inlineStr"/>
      <c r="J464" t="inlineStr"/>
      <c r="K464" t="inlineStr">
        <is>
          <t>libre unbounded</t>
        </is>
      </c>
    </row>
    <row r="465">
      <c r="A465" t="inlineStr">
        <is>
          <t>2015</t>
        </is>
      </c>
      <c r="B465" t="inlineStr">
        <is>
          <t>Transformation et conservation de fruits et légumes</t>
        </is>
      </c>
      <c r="C465" t="inlineStr">
        <is>
          <t>Autres fruits, préparés ou conservés (à l’exclusion du Müsli)</t>
        </is>
      </c>
      <c r="D465" t="n">
        <v>0.4</v>
      </c>
      <c r="E465" t="inlineStr"/>
      <c r="F465" t="inlineStr"/>
      <c r="G465" t="inlineStr"/>
      <c r="H465" t="inlineStr"/>
      <c r="I465" t="inlineStr"/>
      <c r="J465" t="inlineStr"/>
      <c r="K465" t="inlineStr">
        <is>
          <t>libre unbounded</t>
        </is>
      </c>
    </row>
    <row r="466">
      <c r="A466" t="inlineStr">
        <is>
          <t>2015</t>
        </is>
      </c>
      <c r="B466" t="inlineStr">
        <is>
          <t>Transformation et conservation de fruits et légumes</t>
        </is>
      </c>
      <c r="C466" t="inlineStr">
        <is>
          <t>Fécules</t>
        </is>
      </c>
      <c r="D466" t="n">
        <v>6.1</v>
      </c>
      <c r="E466" t="inlineStr"/>
      <c r="F466" t="inlineStr"/>
      <c r="G466" t="inlineStr"/>
      <c r="H466" t="inlineStr"/>
      <c r="I466" t="inlineStr"/>
      <c r="J466" t="inlineStr"/>
      <c r="K466" t="inlineStr">
        <is>
          <t>libre unbounded</t>
        </is>
      </c>
    </row>
    <row r="467">
      <c r="A467" t="inlineStr">
        <is>
          <t>2015</t>
        </is>
      </c>
      <c r="B467" t="inlineStr">
        <is>
          <t>Transformation et conservation de fruits et légumes</t>
        </is>
      </c>
      <c r="C467" t="inlineStr">
        <is>
          <t>Fécule de manioc</t>
        </is>
      </c>
      <c r="D467" t="n">
        <v>1.8</v>
      </c>
      <c r="E467" t="inlineStr"/>
      <c r="F467" t="inlineStr"/>
      <c r="G467" t="inlineStr"/>
      <c r="H467" t="inlineStr"/>
      <c r="I467" t="inlineStr"/>
      <c r="J467" t="inlineStr"/>
      <c r="K467" t="inlineStr">
        <is>
          <t>libre unbounded</t>
        </is>
      </c>
    </row>
    <row r="468">
      <c r="A468" t="inlineStr">
        <is>
          <t>2015</t>
        </is>
      </c>
      <c r="B468" t="inlineStr">
        <is>
          <t>Transformation et conservation de fruits et légumes</t>
        </is>
      </c>
      <c r="C468" t="inlineStr">
        <is>
          <t>Fécule d'autres racines et tubercules</t>
        </is>
      </c>
      <c r="D468" t="n">
        <v>4.3</v>
      </c>
      <c r="E468" t="inlineStr"/>
      <c r="F468" t="inlineStr"/>
      <c r="G468" t="inlineStr"/>
      <c r="H468" t="inlineStr"/>
      <c r="I468" t="inlineStr"/>
      <c r="J468" t="inlineStr"/>
      <c r="K468" t="inlineStr">
        <is>
          <t>libre unbounded</t>
        </is>
      </c>
    </row>
    <row r="469">
      <c r="A469" t="inlineStr">
        <is>
          <t>2015</t>
        </is>
      </c>
      <c r="B469" t="inlineStr">
        <is>
          <t>Transformation et conservation de fruits et légumes</t>
        </is>
      </c>
      <c r="C469" t="inlineStr">
        <is>
          <t>Farines, semoules et poudres de fruits et légumes</t>
        </is>
      </c>
      <c r="D469" t="n">
        <v>0.3</v>
      </c>
      <c r="E469" t="inlineStr"/>
      <c r="F469" t="inlineStr"/>
      <c r="G469" t="inlineStr"/>
      <c r="H469" t="inlineStr"/>
      <c r="I469" t="inlineStr"/>
      <c r="J469" t="inlineStr"/>
      <c r="K469" t="inlineStr">
        <is>
          <t>libre unbounded</t>
        </is>
      </c>
    </row>
    <row r="470">
      <c r="A470" t="inlineStr">
        <is>
          <t>2015</t>
        </is>
      </c>
      <c r="B470" t="inlineStr">
        <is>
          <t>Transformation et conservation de fruits et légumes</t>
        </is>
      </c>
      <c r="C470" t="inlineStr">
        <is>
          <t>Farines, semooules et poudres de racines et tubercules</t>
        </is>
      </c>
      <c r="D470" t="n">
        <v>0.2</v>
      </c>
      <c r="E470" t="inlineStr"/>
      <c r="F470" t="inlineStr"/>
      <c r="G470" t="inlineStr"/>
      <c r="H470" t="inlineStr"/>
      <c r="I470" t="inlineStr"/>
      <c r="J470" t="inlineStr"/>
      <c r="K470" t="inlineStr">
        <is>
          <t>libre unbounded</t>
        </is>
      </c>
    </row>
    <row r="471">
      <c r="A471" t="inlineStr">
        <is>
          <t>2015</t>
        </is>
      </c>
      <c r="B471" t="inlineStr">
        <is>
          <t>Transformation et conservation de fruits et légumes</t>
        </is>
      </c>
      <c r="C471" t="inlineStr">
        <is>
          <t>Farines, semoules et poudres de fruits</t>
        </is>
      </c>
      <c r="D471" t="n">
        <v>0.2</v>
      </c>
      <c r="E471" t="inlineStr"/>
      <c r="F471" t="inlineStr"/>
      <c r="G471" t="inlineStr"/>
      <c r="H471" t="inlineStr"/>
      <c r="I471" t="inlineStr"/>
      <c r="J471" t="inlineStr"/>
      <c r="K471" t="inlineStr">
        <is>
          <t>libre unbounded</t>
        </is>
      </c>
    </row>
    <row r="472">
      <c r="A472" t="inlineStr">
        <is>
          <t>2015</t>
        </is>
      </c>
      <c r="B472" t="inlineStr">
        <is>
          <t>Transformation et conservation de fruits et légumes</t>
        </is>
      </c>
      <c r="C472" t="inlineStr">
        <is>
          <t>Déchets et sous-produits de fruits et légumes</t>
        </is>
      </c>
      <c r="D472" t="n">
        <v>0</v>
      </c>
      <c r="E472" t="inlineStr"/>
      <c r="F472" t="inlineStr"/>
      <c r="G472" t="inlineStr"/>
      <c r="H472" t="inlineStr"/>
      <c r="I472" t="inlineStr"/>
      <c r="J472" t="inlineStr"/>
      <c r="K472" t="inlineStr">
        <is>
          <t>déterminé</t>
        </is>
      </c>
    </row>
    <row r="473">
      <c r="A473" t="inlineStr">
        <is>
          <t>2015</t>
        </is>
      </c>
      <c r="B473" t="inlineStr">
        <is>
          <t>Transformation et conservation de fruits et légumes</t>
        </is>
      </c>
      <c r="C473" t="inlineStr">
        <is>
          <t>Pertes liées à la transformation</t>
        </is>
      </c>
      <c r="D473" t="n">
        <v>1940</v>
      </c>
      <c r="E473" t="inlineStr"/>
      <c r="F473" t="inlineStr"/>
      <c r="G473" t="inlineStr"/>
      <c r="H473" t="inlineStr"/>
      <c r="I473" t="inlineStr"/>
      <c r="J473" t="inlineStr"/>
      <c r="K473" t="inlineStr">
        <is>
          <t>libre unbounded</t>
        </is>
      </c>
    </row>
    <row r="474">
      <c r="A474" t="inlineStr">
        <is>
          <t>2015</t>
        </is>
      </c>
      <c r="B474" t="inlineStr">
        <is>
          <t>Transformation et conservation de fruits et légumes</t>
        </is>
      </c>
      <c r="C474" t="inlineStr">
        <is>
          <t>Autres légumes et pommes de terres, séchés</t>
        </is>
      </c>
      <c r="D474" t="n">
        <v>6.1</v>
      </c>
      <c r="E474" t="inlineStr"/>
      <c r="F474" t="inlineStr"/>
      <c r="G474" t="inlineStr"/>
      <c r="H474" t="inlineStr"/>
      <c r="I474" t="inlineStr"/>
      <c r="J474" t="inlineStr"/>
      <c r="K474" t="inlineStr">
        <is>
          <t>déterminé</t>
        </is>
      </c>
    </row>
    <row r="475">
      <c r="A475" t="inlineStr">
        <is>
          <t>2015</t>
        </is>
      </c>
      <c r="B475" t="inlineStr">
        <is>
          <t>Transformation et conservation de fruits et légumes</t>
        </is>
      </c>
      <c r="C475" t="inlineStr">
        <is>
          <t>Fruits, frais ou secs</t>
        </is>
      </c>
      <c r="D475" t="n">
        <v>4.8</v>
      </c>
      <c r="E475" t="inlineStr"/>
      <c r="F475" t="inlineStr"/>
      <c r="G475" t="inlineStr"/>
      <c r="H475" t="inlineStr"/>
      <c r="I475" t="inlineStr"/>
      <c r="J475" t="inlineStr"/>
      <c r="K475" t="inlineStr">
        <is>
          <t>libre unbounded</t>
        </is>
      </c>
    </row>
    <row r="476">
      <c r="A476" t="inlineStr">
        <is>
          <t>2015</t>
        </is>
      </c>
      <c r="B476" t="inlineStr">
        <is>
          <t>Transformation et conservation de fruits et légumes</t>
        </is>
      </c>
      <c r="C476" t="inlineStr">
        <is>
          <t>Bananes plantains, frais ou secs</t>
        </is>
      </c>
      <c r="D476" t="n">
        <v>0.4</v>
      </c>
      <c r="E476" t="inlineStr"/>
      <c r="F476" t="inlineStr"/>
      <c r="G476" t="inlineStr"/>
      <c r="H476" t="inlineStr"/>
      <c r="I476" t="inlineStr"/>
      <c r="J476" t="inlineStr"/>
      <c r="K476" t="inlineStr">
        <is>
          <t>libre unbounded</t>
        </is>
      </c>
    </row>
    <row r="477">
      <c r="A477" t="inlineStr">
        <is>
          <t>2015</t>
        </is>
      </c>
      <c r="B477" t="inlineStr">
        <is>
          <t>Transformation et conservation de fruits et légumes</t>
        </is>
      </c>
      <c r="C477" t="inlineStr">
        <is>
          <t>Bananes fruits, fraîches ou sèches</t>
        </is>
      </c>
      <c r="D477" t="n">
        <v>0.3</v>
      </c>
      <c r="E477" t="inlineStr"/>
      <c r="F477" t="inlineStr"/>
      <c r="G477" t="inlineStr"/>
      <c r="H477" t="inlineStr"/>
      <c r="I477" t="inlineStr"/>
      <c r="J477" t="inlineStr"/>
      <c r="K477" t="inlineStr">
        <is>
          <t>libre unbounded</t>
        </is>
      </c>
    </row>
    <row r="478">
      <c r="A478" t="inlineStr">
        <is>
          <t>2015</t>
        </is>
      </c>
      <c r="B478" t="inlineStr">
        <is>
          <t>Transformation et conservation de fruits et légumes</t>
        </is>
      </c>
      <c r="C478" t="inlineStr">
        <is>
          <t>Dattes, fraîches ou sèches</t>
        </is>
      </c>
      <c r="D478" t="n">
        <v>0.5</v>
      </c>
      <c r="E478" t="inlineStr"/>
      <c r="F478" t="inlineStr"/>
      <c r="G478" t="inlineStr"/>
      <c r="H478" t="inlineStr"/>
      <c r="I478" t="inlineStr"/>
      <c r="J478" t="inlineStr"/>
      <c r="K478" t="inlineStr">
        <is>
          <t>libre unbounded</t>
        </is>
      </c>
    </row>
    <row r="479">
      <c r="A479" t="inlineStr">
        <is>
          <t>2015</t>
        </is>
      </c>
      <c r="B479" t="inlineStr">
        <is>
          <t>Transformation et conservation de fruits et légumes</t>
        </is>
      </c>
      <c r="C479" t="inlineStr">
        <is>
          <t>Figues, fraîches ou sèches</t>
        </is>
      </c>
      <c r="D479" t="n">
        <v>0.6</v>
      </c>
      <c r="E479" t="inlineStr"/>
      <c r="F479" t="inlineStr"/>
      <c r="G479" t="inlineStr"/>
      <c r="H479" t="inlineStr"/>
      <c r="I479" t="inlineStr"/>
      <c r="J479" t="inlineStr"/>
      <c r="K479" t="inlineStr">
        <is>
          <t>libre unbounded</t>
        </is>
      </c>
    </row>
    <row r="480">
      <c r="A480" t="inlineStr">
        <is>
          <t>2015</t>
        </is>
      </c>
      <c r="B480" t="inlineStr">
        <is>
          <t>Transformation et conservation de fruits et légumes</t>
        </is>
      </c>
      <c r="C480" t="inlineStr">
        <is>
          <t>Ananas, frais ou secs</t>
        </is>
      </c>
      <c r="D480" t="n">
        <v>0.2</v>
      </c>
      <c r="E480" t="inlineStr"/>
      <c r="F480" t="inlineStr"/>
      <c r="G480" t="inlineStr"/>
      <c r="H480" t="inlineStr"/>
      <c r="I480" t="inlineStr"/>
      <c r="J480" t="inlineStr"/>
      <c r="K480" t="inlineStr">
        <is>
          <t>libre unbounded</t>
        </is>
      </c>
    </row>
    <row r="481">
      <c r="A481" t="inlineStr">
        <is>
          <t>2015</t>
        </is>
      </c>
      <c r="B481" t="inlineStr">
        <is>
          <t>Transformation et conservation de fruits et légumes</t>
        </is>
      </c>
      <c r="C481" t="inlineStr">
        <is>
          <t>Avocats, frais ou secs</t>
        </is>
      </c>
      <c r="D481" t="n">
        <v>0.5</v>
      </c>
      <c r="E481" t="inlineStr"/>
      <c r="F481" t="inlineStr"/>
      <c r="G481" t="inlineStr"/>
      <c r="H481" t="inlineStr"/>
      <c r="I481" t="inlineStr"/>
      <c r="J481" t="inlineStr"/>
      <c r="K481" t="inlineStr">
        <is>
          <t>libre unbounded</t>
        </is>
      </c>
    </row>
    <row r="482">
      <c r="A482" t="inlineStr">
        <is>
          <t>2015</t>
        </is>
      </c>
      <c r="B482" t="inlineStr">
        <is>
          <t>Transformation et conservation de fruits et légumes</t>
        </is>
      </c>
      <c r="C482" t="inlineStr">
        <is>
          <t>Goyaves, mangues et mangoustans, frais ou secs</t>
        </is>
      </c>
      <c r="D482" t="n">
        <v>0.1</v>
      </c>
      <c r="E482" t="inlineStr"/>
      <c r="F482" t="inlineStr"/>
      <c r="G482" t="inlineStr"/>
      <c r="H482" t="inlineStr"/>
      <c r="I482" t="inlineStr"/>
      <c r="J482" t="inlineStr"/>
      <c r="K482" t="inlineStr">
        <is>
          <t>libre unbounded</t>
        </is>
      </c>
    </row>
    <row r="483">
      <c r="A483" t="inlineStr">
        <is>
          <t>2015</t>
        </is>
      </c>
      <c r="B483" t="inlineStr">
        <is>
          <t>Transformation et conservation de fruits et légumes</t>
        </is>
      </c>
      <c r="C483" t="inlineStr">
        <is>
          <t>Oranges, fraîches ou sèches</t>
        </is>
      </c>
      <c r="D483" t="n">
        <v>0.3</v>
      </c>
      <c r="E483" t="inlineStr"/>
      <c r="F483" t="inlineStr"/>
      <c r="G483" t="inlineStr"/>
      <c r="H483" t="inlineStr"/>
      <c r="I483" t="inlineStr"/>
      <c r="J483" t="inlineStr"/>
      <c r="K483" t="inlineStr">
        <is>
          <t>libre unbounded</t>
        </is>
      </c>
    </row>
    <row r="484">
      <c r="A484" t="inlineStr">
        <is>
          <t>2015</t>
        </is>
      </c>
      <c r="B484" t="inlineStr">
        <is>
          <t>Transformation et conservation de fruits et légumes</t>
        </is>
      </c>
      <c r="C484" t="inlineStr">
        <is>
          <t>Mandarines et clémentines, fraîches ou sèches</t>
        </is>
      </c>
      <c r="D484" t="n">
        <v>1.1</v>
      </c>
      <c r="E484" t="inlineStr"/>
      <c r="F484" t="inlineStr"/>
      <c r="G484" t="inlineStr"/>
      <c r="H484" t="inlineStr"/>
      <c r="I484" t="inlineStr"/>
      <c r="J484" t="inlineStr"/>
      <c r="K484" t="inlineStr">
        <is>
          <t>libre unbounded</t>
        </is>
      </c>
    </row>
    <row r="485">
      <c r="A485" t="inlineStr">
        <is>
          <t>2015</t>
        </is>
      </c>
      <c r="B485" t="inlineStr">
        <is>
          <t>Transformation et conservation de fruits et légumes</t>
        </is>
      </c>
      <c r="C485" t="inlineStr">
        <is>
          <t>Pamplemousses et pomelos, frais ou secs</t>
        </is>
      </c>
      <c r="D485" t="n">
        <v>0.3</v>
      </c>
      <c r="E485" t="inlineStr"/>
      <c r="F485" t="inlineStr"/>
      <c r="G485" t="inlineStr"/>
      <c r="H485" t="inlineStr"/>
      <c r="I485" t="inlineStr"/>
      <c r="J485" t="inlineStr"/>
      <c r="K485" t="inlineStr">
        <is>
          <t>libre unbounded</t>
        </is>
      </c>
    </row>
    <row r="486">
      <c r="A486" t="inlineStr">
        <is>
          <t>2015</t>
        </is>
      </c>
      <c r="B486" t="inlineStr">
        <is>
          <t>Transformation et conservation de fruits et légumes</t>
        </is>
      </c>
      <c r="C486" t="inlineStr">
        <is>
          <t>Citrons et limes, frais ou secs</t>
        </is>
      </c>
      <c r="D486" t="n">
        <v>0.3</v>
      </c>
      <c r="E486" t="inlineStr"/>
      <c r="F486" t="inlineStr"/>
      <c r="G486" t="inlineStr"/>
      <c r="H486" t="inlineStr"/>
      <c r="I486" t="inlineStr"/>
      <c r="J486" t="inlineStr"/>
      <c r="K486" t="inlineStr">
        <is>
          <t>libre unbounded</t>
        </is>
      </c>
    </row>
    <row r="487">
      <c r="A487" t="inlineStr">
        <is>
          <t>2015</t>
        </is>
      </c>
      <c r="B487" t="inlineStr">
        <is>
          <t>Transformation et conservation de fruits et légumes</t>
        </is>
      </c>
      <c r="C487" t="inlineStr">
        <is>
          <t>Autres agrumes, frais ou secs</t>
        </is>
      </c>
      <c r="D487" t="n">
        <v>0.1</v>
      </c>
      <c r="E487" t="inlineStr"/>
      <c r="F487" t="inlineStr"/>
      <c r="G487" t="inlineStr"/>
      <c r="H487" t="inlineStr"/>
      <c r="I487" t="inlineStr"/>
      <c r="J487" t="inlineStr"/>
      <c r="K487" t="inlineStr">
        <is>
          <t>libre unbounded</t>
        </is>
      </c>
    </row>
    <row r="488">
      <c r="A488" t="inlineStr">
        <is>
          <t>2015</t>
        </is>
      </c>
      <c r="B488" t="inlineStr">
        <is>
          <t>Transformation et conservation de pommes de terre</t>
        </is>
      </c>
      <c r="C488" t="inlineStr">
        <is>
          <t>Produits manufacturés</t>
        </is>
      </c>
      <c r="D488" t="n">
        <v>166</v>
      </c>
      <c r="E488" t="inlineStr"/>
      <c r="F488" t="inlineStr"/>
      <c r="G488" t="inlineStr"/>
      <c r="H488" t="inlineStr"/>
      <c r="I488" t="inlineStr"/>
      <c r="J488" t="inlineStr"/>
      <c r="K488" t="inlineStr">
        <is>
          <t>libre</t>
        </is>
      </c>
    </row>
    <row r="489">
      <c r="A489" t="inlineStr">
        <is>
          <t>2015</t>
        </is>
      </c>
      <c r="B489" t="inlineStr">
        <is>
          <t>Transformation et conservation de pommes de terre</t>
        </is>
      </c>
      <c r="C489" t="inlineStr">
        <is>
          <t>Produits des industries alimentaires</t>
        </is>
      </c>
      <c r="D489" t="n">
        <v>166</v>
      </c>
      <c r="E489" t="inlineStr"/>
      <c r="F489" t="inlineStr"/>
      <c r="G489" t="inlineStr"/>
      <c r="H489" t="inlineStr"/>
      <c r="I489" t="inlineStr"/>
      <c r="J489" t="inlineStr"/>
      <c r="K489" t="inlineStr">
        <is>
          <t>libre</t>
        </is>
      </c>
    </row>
    <row r="490">
      <c r="A490" t="inlineStr">
        <is>
          <t>2015</t>
        </is>
      </c>
      <c r="B490" t="inlineStr">
        <is>
          <t>Transformation et conservation de pommes de terre</t>
        </is>
      </c>
      <c r="C490" t="inlineStr">
        <is>
          <t>Produits à base de fruits et légumes</t>
        </is>
      </c>
      <c r="D490" t="n">
        <v>166</v>
      </c>
      <c r="E490" t="inlineStr"/>
      <c r="F490" t="inlineStr"/>
      <c r="G490" t="inlineStr"/>
      <c r="H490" t="inlineStr"/>
      <c r="I490" t="inlineStr"/>
      <c r="J490" t="inlineStr"/>
      <c r="K490" t="inlineStr">
        <is>
          <t>libre</t>
        </is>
      </c>
    </row>
    <row r="491">
      <c r="A491" t="inlineStr">
        <is>
          <t>2015</t>
        </is>
      </c>
      <c r="B491" t="inlineStr">
        <is>
          <t>Transformation et conservation de pommes de terre</t>
        </is>
      </c>
      <c r="C491" t="inlineStr">
        <is>
          <t>Préparations et conserves à base de pommes de terre</t>
        </is>
      </c>
      <c r="D491" t="n">
        <v>166</v>
      </c>
      <c r="E491" t="inlineStr"/>
      <c r="F491" t="inlineStr"/>
      <c r="G491" t="inlineStr"/>
      <c r="H491" t="inlineStr"/>
      <c r="I491" t="inlineStr"/>
      <c r="J491" t="inlineStr"/>
      <c r="K491" t="inlineStr">
        <is>
          <t>libre</t>
        </is>
      </c>
    </row>
    <row r="492">
      <c r="A492" t="inlineStr">
        <is>
          <t>2015</t>
        </is>
      </c>
      <c r="B492" t="inlineStr">
        <is>
          <t>Transformation et conservation de pommes de terre</t>
        </is>
      </c>
      <c r="C492" t="inlineStr">
        <is>
          <t>Pommes de terre, congelées ou surgelées</t>
        </is>
      </c>
      <c r="D492" t="n">
        <v>0.6</v>
      </c>
      <c r="E492" t="inlineStr"/>
      <c r="F492" t="inlineStr"/>
      <c r="G492" t="inlineStr"/>
      <c r="H492" t="inlineStr"/>
      <c r="I492" t="inlineStr"/>
      <c r="J492" t="inlineStr"/>
      <c r="K492" t="inlineStr">
        <is>
          <t>libre</t>
        </is>
      </c>
    </row>
    <row r="493">
      <c r="A493" t="inlineStr">
        <is>
          <t>2015</t>
        </is>
      </c>
      <c r="B493" t="inlineStr">
        <is>
          <t>Transformation et conservation de pommes de terre</t>
        </is>
      </c>
      <c r="C493" t="inlineStr">
        <is>
          <t>Pommes de terre, non cuites ou cuites à l'eau ou à la vapeur, congelées ou surgelées</t>
        </is>
      </c>
      <c r="D493" t="n">
        <v>0.3</v>
      </c>
      <c r="E493" t="inlineStr"/>
      <c r="F493" t="inlineStr"/>
      <c r="G493" t="inlineStr"/>
      <c r="H493" t="inlineStr"/>
      <c r="I493" t="inlineStr"/>
      <c r="J493" t="inlineStr"/>
      <c r="K493" t="inlineStr">
        <is>
          <t>libre</t>
        </is>
      </c>
    </row>
    <row r="494">
      <c r="A494" t="inlineStr">
        <is>
          <t>2015</t>
        </is>
      </c>
      <c r="B494" t="inlineStr">
        <is>
          <t>Transformation et conservation de pommes de terre</t>
        </is>
      </c>
      <c r="C494" t="inlineStr">
        <is>
          <t>Pommes de terre préparées ou conservées autrement, congelées ou surgelées</t>
        </is>
      </c>
      <c r="D494" t="n">
        <v>0.3</v>
      </c>
      <c r="E494" t="inlineStr"/>
      <c r="F494" t="inlineStr"/>
      <c r="G494" t="inlineStr"/>
      <c r="H494" t="inlineStr"/>
      <c r="I494" t="inlineStr"/>
      <c r="J494" t="inlineStr"/>
      <c r="K494" t="inlineStr">
        <is>
          <t>libre</t>
        </is>
      </c>
    </row>
    <row r="495">
      <c r="A495" t="inlineStr">
        <is>
          <t>2015</t>
        </is>
      </c>
      <c r="B495" t="inlineStr">
        <is>
          <t>Transformation et conservation de pommes de terre</t>
        </is>
      </c>
      <c r="C495" t="inlineStr">
        <is>
          <t>Pommes de terre, déshydratées, coupées ou non, mais sans autre préparation</t>
        </is>
      </c>
      <c r="D495" t="n">
        <v>0</v>
      </c>
      <c r="E495" t="n">
        <v>0</v>
      </c>
      <c r="F495" t="n">
        <v>0</v>
      </c>
      <c r="G495" t="inlineStr"/>
      <c r="H495" t="n">
        <v>0</v>
      </c>
      <c r="I495" t="n">
        <v>500000000</v>
      </c>
      <c r="J495" t="n">
        <v>0</v>
      </c>
      <c r="K495" t="inlineStr">
        <is>
          <t>mesuré</t>
        </is>
      </c>
    </row>
    <row r="496">
      <c r="A496" t="inlineStr">
        <is>
          <t>2015</t>
        </is>
      </c>
      <c r="B496" t="inlineStr">
        <is>
          <t>Transformation et conservation de pommes de terre</t>
        </is>
      </c>
      <c r="C496" t="inlineStr">
        <is>
          <t>Pommes de terre déshydratées sous forme de farine, de poudre, de flocons, de granulés ou de pellets</t>
        </is>
      </c>
      <c r="D496" t="n">
        <v>43.2</v>
      </c>
      <c r="E496" t="inlineStr"/>
      <c r="F496" t="inlineStr"/>
      <c r="G496" t="inlineStr"/>
      <c r="H496" t="inlineStr"/>
      <c r="I496" t="inlineStr"/>
      <c r="J496" t="inlineStr"/>
      <c r="K496" t="inlineStr">
        <is>
          <t>libre</t>
        </is>
      </c>
    </row>
    <row r="497">
      <c r="A497" t="inlineStr">
        <is>
          <t>2015</t>
        </is>
      </c>
      <c r="B497" t="inlineStr">
        <is>
          <t>Transformation et conservation de pommes de terre</t>
        </is>
      </c>
      <c r="C497" t="inlineStr">
        <is>
          <t>Autres préparations et conserves à base de pommes de terre</t>
        </is>
      </c>
      <c r="D497" t="n">
        <v>122</v>
      </c>
      <c r="E497" t="inlineStr"/>
      <c r="F497" t="inlineStr"/>
      <c r="G497" t="inlineStr"/>
      <c r="H497" t="inlineStr"/>
      <c r="I497" t="inlineStr"/>
      <c r="J497" t="inlineStr"/>
      <c r="K497" t="inlineStr">
        <is>
          <t>libre</t>
        </is>
      </c>
    </row>
    <row r="498">
      <c r="A498" t="inlineStr">
        <is>
          <t>2015</t>
        </is>
      </c>
      <c r="B498" t="inlineStr">
        <is>
          <t>Transformation et conservation de pommes de terre</t>
        </is>
      </c>
      <c r="C498" t="inlineStr">
        <is>
          <t>Pommes de terre préparées ou conservées, sous forme de farine, semoule ou flocons</t>
        </is>
      </c>
      <c r="D498" t="n">
        <v>0.9</v>
      </c>
      <c r="E498" t="inlineStr"/>
      <c r="F498" t="inlineStr"/>
      <c r="G498" t="inlineStr"/>
      <c r="H498" t="inlineStr"/>
      <c r="I498" t="inlineStr"/>
      <c r="J498" t="inlineStr"/>
      <c r="K498" t="inlineStr">
        <is>
          <t>libre</t>
        </is>
      </c>
    </row>
    <row r="499">
      <c r="A499" t="inlineStr">
        <is>
          <t>2015</t>
        </is>
      </c>
      <c r="B499" t="inlineStr">
        <is>
          <t>Transformation et conservation de pommes de terre</t>
        </is>
      </c>
      <c r="C499" t="inlineStr">
        <is>
          <t>Autres préparations ou conserves de pommes de terre, y compris les chips</t>
        </is>
      </c>
      <c r="D499" t="n">
        <v>121</v>
      </c>
      <c r="E499" t="n">
        <v>121.337322</v>
      </c>
      <c r="F499" t="n">
        <v>6.0668661</v>
      </c>
      <c r="G499" t="n">
        <v>0.1</v>
      </c>
      <c r="H499" t="n">
        <v>0</v>
      </c>
      <c r="I499" t="n">
        <v>500000000</v>
      </c>
      <c r="J499" t="n">
        <v>0</v>
      </c>
      <c r="K499" t="inlineStr">
        <is>
          <t>mesuré</t>
        </is>
      </c>
    </row>
    <row r="500">
      <c r="A500" t="inlineStr">
        <is>
          <t>2015</t>
        </is>
      </c>
      <c r="B500" t="inlineStr">
        <is>
          <t>Transformation et conservation de pommes de terre</t>
        </is>
      </c>
      <c r="C500" t="inlineStr">
        <is>
          <t>Pertes liées à la transformation</t>
        </is>
      </c>
      <c r="D500" t="n">
        <v>1920</v>
      </c>
      <c r="E500" t="inlineStr"/>
      <c r="F500" t="inlineStr"/>
      <c r="G500" t="inlineStr"/>
      <c r="H500" t="inlineStr"/>
      <c r="I500" t="inlineStr"/>
      <c r="J500" t="inlineStr"/>
      <c r="K500" t="inlineStr">
        <is>
          <t>libre</t>
        </is>
      </c>
    </row>
    <row r="501">
      <c r="A501" t="inlineStr">
        <is>
          <t>2015</t>
        </is>
      </c>
      <c r="B501" t="inlineStr">
        <is>
          <t>Transformation et conservation de pommes de terre</t>
        </is>
      </c>
      <c r="C501" t="inlineStr">
        <is>
          <t>Autres légumes et pommes de terres, séchés</t>
        </is>
      </c>
      <c r="D501" t="n">
        <v>0</v>
      </c>
      <c r="E501" t="inlineStr"/>
      <c r="F501" t="inlineStr"/>
      <c r="G501" t="inlineStr"/>
      <c r="H501" t="inlineStr"/>
      <c r="I501" t="inlineStr"/>
      <c r="J501" t="inlineStr"/>
      <c r="K501" t="inlineStr">
        <is>
          <t>déterminé</t>
        </is>
      </c>
    </row>
    <row r="502">
      <c r="A502" t="inlineStr">
        <is>
          <t>2015</t>
        </is>
      </c>
      <c r="B502" t="inlineStr">
        <is>
          <t>Préparation de jus de fruits et légumes</t>
        </is>
      </c>
      <c r="C502" t="inlineStr">
        <is>
          <t>Produits manufacturés</t>
        </is>
      </c>
      <c r="D502" t="n">
        <v>1100</v>
      </c>
      <c r="E502" t="inlineStr"/>
      <c r="F502" t="inlineStr"/>
      <c r="G502" t="inlineStr"/>
      <c r="H502" t="inlineStr"/>
      <c r="I502" t="inlineStr"/>
      <c r="J502" t="inlineStr"/>
      <c r="K502" t="inlineStr">
        <is>
          <t>libre unbounded</t>
        </is>
      </c>
    </row>
    <row r="503">
      <c r="A503" t="inlineStr">
        <is>
          <t>2015</t>
        </is>
      </c>
      <c r="B503" t="inlineStr">
        <is>
          <t>Préparation de jus de fruits et légumes</t>
        </is>
      </c>
      <c r="C503" t="inlineStr">
        <is>
          <t>Produits des industries alimentaires</t>
        </is>
      </c>
      <c r="D503" t="n">
        <v>1100</v>
      </c>
      <c r="E503" t="inlineStr"/>
      <c r="F503" t="inlineStr"/>
      <c r="G503" t="inlineStr"/>
      <c r="H503" t="inlineStr"/>
      <c r="I503" t="inlineStr"/>
      <c r="J503" t="inlineStr"/>
      <c r="K503" t="inlineStr">
        <is>
          <t>libre unbounded</t>
        </is>
      </c>
    </row>
    <row r="504">
      <c r="A504" t="inlineStr">
        <is>
          <t>2015</t>
        </is>
      </c>
      <c r="B504" t="inlineStr">
        <is>
          <t>Préparation de jus de fruits et légumes</t>
        </is>
      </c>
      <c r="C504" t="inlineStr">
        <is>
          <t>Produits à base de fruits et légumes</t>
        </is>
      </c>
      <c r="D504" t="n">
        <v>1100</v>
      </c>
      <c r="E504" t="inlineStr"/>
      <c r="F504" t="inlineStr"/>
      <c r="G504" t="inlineStr"/>
      <c r="H504" t="inlineStr"/>
      <c r="I504" t="inlineStr"/>
      <c r="J504" t="inlineStr"/>
      <c r="K504" t="inlineStr">
        <is>
          <t>libre unbounded</t>
        </is>
      </c>
    </row>
    <row r="505">
      <c r="A505" t="inlineStr">
        <is>
          <t>2015</t>
        </is>
      </c>
      <c r="B505" t="inlineStr">
        <is>
          <t>Préparation de jus de fruits et légumes</t>
        </is>
      </c>
      <c r="C505" t="inlineStr">
        <is>
          <t>Jus de fruits et légumes</t>
        </is>
      </c>
      <c r="D505" t="n">
        <v>1100</v>
      </c>
      <c r="E505" t="inlineStr"/>
      <c r="F505" t="inlineStr"/>
      <c r="G505" t="inlineStr"/>
      <c r="H505" t="inlineStr"/>
      <c r="I505" t="inlineStr"/>
      <c r="J505" t="inlineStr"/>
      <c r="K505" t="inlineStr">
        <is>
          <t>libre unbounded</t>
        </is>
      </c>
    </row>
    <row r="506">
      <c r="A506" t="inlineStr">
        <is>
          <t>2015</t>
        </is>
      </c>
      <c r="B506" t="inlineStr">
        <is>
          <t>Préparation de jus de fruits et légumes</t>
        </is>
      </c>
      <c r="C506" t="inlineStr">
        <is>
          <t>Jus de tomate</t>
        </is>
      </c>
      <c r="D506" t="n">
        <v>10.4</v>
      </c>
      <c r="E506" t="n">
        <v>10.369925</v>
      </c>
      <c r="F506" t="n">
        <v>0.51849625</v>
      </c>
      <c r="G506" t="n">
        <v>0.09999999999999999</v>
      </c>
      <c r="H506" t="n">
        <v>0</v>
      </c>
      <c r="I506" t="n">
        <v>500000000</v>
      </c>
      <c r="J506" t="n">
        <v>0</v>
      </c>
      <c r="K506" t="inlineStr">
        <is>
          <t>mesuré</t>
        </is>
      </c>
    </row>
    <row r="507">
      <c r="A507" t="inlineStr">
        <is>
          <t>2015</t>
        </is>
      </c>
      <c r="B507" t="inlineStr">
        <is>
          <t>Préparation de jus de fruits et légumes</t>
        </is>
      </c>
      <c r="C507" t="inlineStr">
        <is>
          <t>Jus d'orange</t>
        </is>
      </c>
      <c r="D507" t="n">
        <v>577</v>
      </c>
      <c r="E507" t="inlineStr"/>
      <c r="F507" t="inlineStr"/>
      <c r="G507" t="inlineStr"/>
      <c r="H507" t="inlineStr"/>
      <c r="I507" t="inlineStr"/>
      <c r="J507" t="inlineStr"/>
      <c r="K507" t="inlineStr">
        <is>
          <t>libre unbounded</t>
        </is>
      </c>
    </row>
    <row r="508">
      <c r="A508" t="inlineStr">
        <is>
          <t>2015</t>
        </is>
      </c>
      <c r="B508" t="inlineStr">
        <is>
          <t>Préparation de jus de fruits et légumes</t>
        </is>
      </c>
      <c r="C508" t="inlineStr">
        <is>
          <t>Jus d'orange, non concentré</t>
        </is>
      </c>
      <c r="D508" t="n">
        <v>576</v>
      </c>
      <c r="E508" t="inlineStr"/>
      <c r="F508" t="inlineStr"/>
      <c r="G508" t="inlineStr"/>
      <c r="H508" t="inlineStr"/>
      <c r="I508" t="inlineStr"/>
      <c r="J508" t="inlineStr"/>
      <c r="K508" t="inlineStr">
        <is>
          <t>libre unbounded</t>
        </is>
      </c>
    </row>
    <row r="509">
      <c r="A509" t="inlineStr">
        <is>
          <t>2015</t>
        </is>
      </c>
      <c r="B509" t="inlineStr">
        <is>
          <t>Préparation de jus de fruits et légumes</t>
        </is>
      </c>
      <c r="C509" t="inlineStr">
        <is>
          <t>Jus d'orange, non concentré, congelé</t>
        </is>
      </c>
      <c r="D509" t="n">
        <v>1</v>
      </c>
      <c r="E509" t="inlineStr"/>
      <c r="F509" t="inlineStr"/>
      <c r="G509" t="inlineStr"/>
      <c r="H509" t="inlineStr"/>
      <c r="I509" t="inlineStr"/>
      <c r="J509" t="inlineStr"/>
      <c r="K509" t="inlineStr">
        <is>
          <t>libre unbounded</t>
        </is>
      </c>
    </row>
    <row r="510">
      <c r="A510" t="inlineStr">
        <is>
          <t>2015</t>
        </is>
      </c>
      <c r="B510" t="inlineStr">
        <is>
          <t>Préparation de jus de fruits et légumes</t>
        </is>
      </c>
      <c r="C510" t="inlineStr">
        <is>
          <t>Jus d'orange, non concentré, non congelé</t>
        </is>
      </c>
      <c r="D510" t="n">
        <v>575</v>
      </c>
      <c r="E510" t="n">
        <v>575.020396</v>
      </c>
      <c r="F510" t="n">
        <v>28.7510198</v>
      </c>
      <c r="G510" t="n">
        <v>0.1</v>
      </c>
      <c r="H510" t="n">
        <v>0</v>
      </c>
      <c r="I510" t="n">
        <v>500000000</v>
      </c>
      <c r="J510" t="n">
        <v>0</v>
      </c>
      <c r="K510" t="inlineStr">
        <is>
          <t>mesuré</t>
        </is>
      </c>
    </row>
    <row r="511">
      <c r="A511" t="inlineStr">
        <is>
          <t>2015</t>
        </is>
      </c>
      <c r="B511" t="inlineStr">
        <is>
          <t>Préparation de jus de fruits et légumes</t>
        </is>
      </c>
      <c r="C511" t="inlineStr">
        <is>
          <t>Jus d'orange, autre</t>
        </is>
      </c>
      <c r="D511" t="n">
        <v>1.1</v>
      </c>
      <c r="E511" t="inlineStr"/>
      <c r="F511" t="inlineStr"/>
      <c r="G511" t="inlineStr"/>
      <c r="H511" t="inlineStr"/>
      <c r="I511" t="inlineStr"/>
      <c r="J511" t="inlineStr"/>
      <c r="K511" t="inlineStr">
        <is>
          <t>libre unbounded</t>
        </is>
      </c>
    </row>
    <row r="512">
      <c r="A512" t="inlineStr">
        <is>
          <t>2015</t>
        </is>
      </c>
      <c r="B512" t="inlineStr">
        <is>
          <t>Préparation de jus de fruits et légumes</t>
        </is>
      </c>
      <c r="C512" t="inlineStr">
        <is>
          <t>Jus de pamplemousse</t>
        </is>
      </c>
      <c r="D512" t="n">
        <v>31</v>
      </c>
      <c r="E512" t="n">
        <v>31.00057</v>
      </c>
      <c r="F512" t="n">
        <v>1.5500285</v>
      </c>
      <c r="G512" t="n">
        <v>0.1</v>
      </c>
      <c r="H512" t="n">
        <v>0</v>
      </c>
      <c r="I512" t="n">
        <v>500000000</v>
      </c>
      <c r="J512" t="n">
        <v>0</v>
      </c>
      <c r="K512" t="inlineStr">
        <is>
          <t>mesuré</t>
        </is>
      </c>
    </row>
    <row r="513">
      <c r="A513" t="inlineStr">
        <is>
          <t>2015</t>
        </is>
      </c>
      <c r="B513" t="inlineStr">
        <is>
          <t>Préparation de jus de fruits et légumes</t>
        </is>
      </c>
      <c r="C513" t="inlineStr">
        <is>
          <t>Jus d'ananas</t>
        </is>
      </c>
      <c r="D513" t="n">
        <v>45.6</v>
      </c>
      <c r="E513" t="n">
        <v>45.632626</v>
      </c>
      <c r="F513" t="n">
        <v>2.2816313</v>
      </c>
      <c r="G513" t="n">
        <v>0.1</v>
      </c>
      <c r="H513" t="n">
        <v>0</v>
      </c>
      <c r="I513" t="n">
        <v>500000000</v>
      </c>
      <c r="J513" t="n">
        <v>0</v>
      </c>
      <c r="K513" t="inlineStr">
        <is>
          <t>mesuré</t>
        </is>
      </c>
    </row>
    <row r="514">
      <c r="A514" t="inlineStr">
        <is>
          <t>2015</t>
        </is>
      </c>
      <c r="B514" t="inlineStr">
        <is>
          <t>Préparation de jus de fruits et légumes</t>
        </is>
      </c>
      <c r="C514" t="inlineStr">
        <is>
          <t>Jus de raisin</t>
        </is>
      </c>
      <c r="D514" t="n">
        <v>29.6</v>
      </c>
      <c r="E514" t="n">
        <v>29.631288</v>
      </c>
      <c r="F514" t="n">
        <v>1.4815644</v>
      </c>
      <c r="G514" t="n">
        <v>0.1</v>
      </c>
      <c r="H514" t="n">
        <v>0</v>
      </c>
      <c r="I514" t="n">
        <v>500000000</v>
      </c>
      <c r="J514" t="n">
        <v>0</v>
      </c>
      <c r="K514" t="inlineStr">
        <is>
          <t>mesuré</t>
        </is>
      </c>
    </row>
    <row r="515">
      <c r="A515" t="inlineStr">
        <is>
          <t>2015</t>
        </is>
      </c>
      <c r="B515" t="inlineStr">
        <is>
          <t>Préparation de jus de fruits et légumes</t>
        </is>
      </c>
      <c r="C515" t="inlineStr">
        <is>
          <t>Jus de pomme</t>
        </is>
      </c>
      <c r="D515" t="n">
        <v>143</v>
      </c>
      <c r="E515" t="n">
        <v>142.975687</v>
      </c>
      <c r="F515" t="n">
        <v>7.14878435</v>
      </c>
      <c r="G515" t="n">
        <v>0.1</v>
      </c>
      <c r="H515" t="n">
        <v>0</v>
      </c>
      <c r="I515" t="n">
        <v>500000000</v>
      </c>
      <c r="J515" t="n">
        <v>0</v>
      </c>
      <c r="K515" t="inlineStr">
        <is>
          <t>mesuré</t>
        </is>
      </c>
    </row>
    <row r="516">
      <c r="A516" t="inlineStr">
        <is>
          <t>2015</t>
        </is>
      </c>
      <c r="B516" t="inlineStr">
        <is>
          <t>Préparation de jus de fruits et légumes</t>
        </is>
      </c>
      <c r="C516" t="inlineStr">
        <is>
          <t>Mélanges de jus de fruits et légumes</t>
        </is>
      </c>
      <c r="D516" t="n">
        <v>230</v>
      </c>
      <c r="E516" t="n">
        <v>229.875206</v>
      </c>
      <c r="F516" t="n">
        <v>11.4937603</v>
      </c>
      <c r="G516" t="n">
        <v>0.1</v>
      </c>
      <c r="H516" t="n">
        <v>0</v>
      </c>
      <c r="I516" t="n">
        <v>500000000</v>
      </c>
      <c r="J516" t="n">
        <v>0</v>
      </c>
      <c r="K516" t="inlineStr">
        <is>
          <t>mesuré</t>
        </is>
      </c>
    </row>
    <row r="517">
      <c r="A517" t="inlineStr">
        <is>
          <t>2015</t>
        </is>
      </c>
      <c r="B517" t="inlineStr">
        <is>
          <t>Préparation de jus de fruits et légumes</t>
        </is>
      </c>
      <c r="C517" t="inlineStr">
        <is>
          <t>Autres jus de fruits et légumes</t>
        </is>
      </c>
      <c r="D517" t="n">
        <v>38.3</v>
      </c>
      <c r="E517" t="inlineStr"/>
      <c r="F517" t="inlineStr"/>
      <c r="G517" t="inlineStr"/>
      <c r="H517" t="inlineStr"/>
      <c r="I517" t="inlineStr"/>
      <c r="J517" t="inlineStr"/>
      <c r="K517" t="inlineStr">
        <is>
          <t>déterminé</t>
        </is>
      </c>
    </row>
    <row r="518">
      <c r="A518" t="inlineStr">
        <is>
          <t>2015</t>
        </is>
      </c>
      <c r="B518" t="inlineStr">
        <is>
          <t>Préparation de jus de fruits et légumes</t>
        </is>
      </c>
      <c r="C518" t="inlineStr">
        <is>
          <t>Jus d'agrume, autres, non concentré</t>
        </is>
      </c>
      <c r="D518" t="n">
        <v>25.5</v>
      </c>
      <c r="E518" t="n">
        <v>25.541004</v>
      </c>
      <c r="F518" t="n">
        <v>1.2770502</v>
      </c>
      <c r="G518" t="n">
        <v>0.1</v>
      </c>
      <c r="H518" t="n">
        <v>0</v>
      </c>
      <c r="I518" t="n">
        <v>500000000</v>
      </c>
      <c r="J518" t="n">
        <v>0</v>
      </c>
      <c r="K518" t="inlineStr">
        <is>
          <t>mesuré</t>
        </is>
      </c>
    </row>
    <row r="519">
      <c r="A519" t="inlineStr">
        <is>
          <t>2015</t>
        </is>
      </c>
      <c r="B519" t="inlineStr">
        <is>
          <t>Préparation de jus de fruits et légumes</t>
        </is>
      </c>
      <c r="C519" t="inlineStr">
        <is>
          <t>Jus de fruit ou légume, autres,  non concentré, non fermenté, sans addition d'alcool</t>
        </is>
      </c>
      <c r="D519" t="n">
        <v>12.7</v>
      </c>
      <c r="E519" t="n">
        <v>12.73857</v>
      </c>
      <c r="F519" t="n">
        <v>0.6369285</v>
      </c>
      <c r="G519" t="n">
        <v>0.1</v>
      </c>
      <c r="H519" t="n">
        <v>0</v>
      </c>
      <c r="I519" t="n">
        <v>500000000</v>
      </c>
      <c r="J519" t="n">
        <v>0</v>
      </c>
      <c r="K519" t="inlineStr">
        <is>
          <t>mesuré</t>
        </is>
      </c>
    </row>
    <row r="520">
      <c r="A520" t="inlineStr">
        <is>
          <t>2015</t>
        </is>
      </c>
      <c r="B520" t="inlineStr">
        <is>
          <t>Préparation de jus de fruits et légumes</t>
        </is>
      </c>
      <c r="C520" t="inlineStr">
        <is>
          <t>Jus de fruits ou légumes, autres</t>
        </is>
      </c>
      <c r="D520" t="n">
        <v>0</v>
      </c>
      <c r="E520" t="n">
        <v>0</v>
      </c>
      <c r="F520" t="n">
        <v>0</v>
      </c>
      <c r="G520" t="inlineStr"/>
      <c r="H520" t="n">
        <v>0</v>
      </c>
      <c r="I520" t="n">
        <v>500000000</v>
      </c>
      <c r="J520" t="n">
        <v>0</v>
      </c>
      <c r="K520" t="inlineStr">
        <is>
          <t>mesuré</t>
        </is>
      </c>
    </row>
    <row r="521">
      <c r="A521" t="inlineStr">
        <is>
          <t>2015</t>
        </is>
      </c>
      <c r="B521" t="inlineStr">
        <is>
          <t>Préparation de jus de fruits et légumes</t>
        </is>
      </c>
      <c r="C521" t="inlineStr">
        <is>
          <t>Pertes liées à la transformation</t>
        </is>
      </c>
      <c r="D521" t="n">
        <v>6.8</v>
      </c>
      <c r="E521" t="inlineStr"/>
      <c r="F521" t="inlineStr"/>
      <c r="G521" t="inlineStr"/>
      <c r="H521" t="inlineStr"/>
      <c r="I521" t="inlineStr"/>
      <c r="J521" t="inlineStr"/>
      <c r="K521" t="inlineStr">
        <is>
          <t>libre unbounded</t>
        </is>
      </c>
    </row>
    <row r="522">
      <c r="A522" t="inlineStr">
        <is>
          <t>2015</t>
        </is>
      </c>
      <c r="B522" t="inlineStr">
        <is>
          <t>Autre transformation et conservation de fruits et légumes</t>
        </is>
      </c>
      <c r="C522" t="inlineStr">
        <is>
          <t>Produits manufacturés</t>
        </is>
      </c>
      <c r="D522" t="n">
        <v>2390</v>
      </c>
      <c r="E522" t="inlineStr"/>
      <c r="F522" t="inlineStr"/>
      <c r="G522" t="inlineStr"/>
      <c r="H522" t="inlineStr"/>
      <c r="I522" t="inlineStr"/>
      <c r="J522" t="inlineStr"/>
      <c r="K522" t="inlineStr">
        <is>
          <t>libre unbounded</t>
        </is>
      </c>
    </row>
    <row r="523">
      <c r="A523" t="inlineStr">
        <is>
          <t>2015</t>
        </is>
      </c>
      <c r="B523" t="inlineStr">
        <is>
          <t>Autre transformation et conservation de fruits et légumes</t>
        </is>
      </c>
      <c r="C523" t="inlineStr">
        <is>
          <t>Produits des industries alimentaires</t>
        </is>
      </c>
      <c r="D523" t="n">
        <v>2390</v>
      </c>
      <c r="E523" t="inlineStr"/>
      <c r="F523" t="inlineStr"/>
      <c r="G523" t="inlineStr"/>
      <c r="H523" t="inlineStr"/>
      <c r="I523" t="inlineStr"/>
      <c r="J523" t="inlineStr"/>
      <c r="K523" t="inlineStr">
        <is>
          <t>libre unbounded</t>
        </is>
      </c>
    </row>
    <row r="524">
      <c r="A524" t="inlineStr">
        <is>
          <t>2015</t>
        </is>
      </c>
      <c r="B524" t="inlineStr">
        <is>
          <t>Autre transformation et conservation de fruits et légumes</t>
        </is>
      </c>
      <c r="C524" t="inlineStr">
        <is>
          <t>Produits à base de fruits et légumes</t>
        </is>
      </c>
      <c r="D524" t="n">
        <v>2390</v>
      </c>
      <c r="E524" t="inlineStr"/>
      <c r="F524" t="inlineStr"/>
      <c r="G524" t="inlineStr"/>
      <c r="H524" t="inlineStr"/>
      <c r="I524" t="inlineStr"/>
      <c r="J524" t="inlineStr"/>
      <c r="K524" t="inlineStr">
        <is>
          <t>libre unbounded</t>
        </is>
      </c>
    </row>
    <row r="525">
      <c r="A525" t="inlineStr">
        <is>
          <t>2015</t>
        </is>
      </c>
      <c r="B525" t="inlineStr">
        <is>
          <t>Autre transformation et conservation de fruits et légumes</t>
        </is>
      </c>
      <c r="C525" t="inlineStr">
        <is>
          <t>Autres préparations et conserves à base de fruits et légumes</t>
        </is>
      </c>
      <c r="D525" t="n">
        <v>2390</v>
      </c>
      <c r="E525" t="inlineStr"/>
      <c r="F525" t="inlineStr"/>
      <c r="G525" t="inlineStr"/>
      <c r="H525" t="inlineStr"/>
      <c r="I525" t="inlineStr"/>
      <c r="J525" t="inlineStr"/>
      <c r="K525" t="inlineStr">
        <is>
          <t>libre unbounded</t>
        </is>
      </c>
    </row>
    <row r="526">
      <c r="A526" t="inlineStr">
        <is>
          <t>2015</t>
        </is>
      </c>
      <c r="B526" t="inlineStr">
        <is>
          <t>Autre transformation et conservation de fruits et légumes</t>
        </is>
      </c>
      <c r="C526" t="inlineStr">
        <is>
          <t>Préparations et conserves de légumes</t>
        </is>
      </c>
      <c r="D526" t="n">
        <v>1780</v>
      </c>
      <c r="E526" t="inlineStr"/>
      <c r="F526" t="inlineStr"/>
      <c r="G526" t="inlineStr"/>
      <c r="H526" t="inlineStr"/>
      <c r="I526" t="inlineStr"/>
      <c r="J526" t="inlineStr"/>
      <c r="K526" t="inlineStr">
        <is>
          <t>libre unbounded</t>
        </is>
      </c>
    </row>
    <row r="527">
      <c r="A527" t="inlineStr">
        <is>
          <t>2015</t>
        </is>
      </c>
      <c r="B527" t="inlineStr">
        <is>
          <t>Autre transformation et conservation de fruits et légumes</t>
        </is>
      </c>
      <c r="C527" t="inlineStr">
        <is>
          <t>Légumes congelés ou surgelés</t>
        </is>
      </c>
      <c r="D527" t="n">
        <v>490</v>
      </c>
      <c r="E527" t="n">
        <v>490.360495</v>
      </c>
      <c r="F527" t="n">
        <v>24.51802475</v>
      </c>
      <c r="G527" t="n">
        <v>0.1</v>
      </c>
      <c r="H527" t="n">
        <v>0</v>
      </c>
      <c r="I527" t="n">
        <v>500000000</v>
      </c>
      <c r="J527" t="n">
        <v>0</v>
      </c>
      <c r="K527" t="inlineStr">
        <is>
          <t>mesuré</t>
        </is>
      </c>
    </row>
    <row r="528">
      <c r="A528" t="inlineStr">
        <is>
          <t>2015</t>
        </is>
      </c>
      <c r="B528" t="inlineStr">
        <is>
          <t>Autre transformation et conservation de fruits et légumes</t>
        </is>
      </c>
      <c r="C528" t="inlineStr">
        <is>
          <t>Légumes traités pour une conservation temporaire</t>
        </is>
      </c>
      <c r="D528" t="n">
        <v>0</v>
      </c>
      <c r="E528" t="n">
        <v>0</v>
      </c>
      <c r="F528" t="n">
        <v>0</v>
      </c>
      <c r="G528" t="inlineStr"/>
      <c r="H528" t="n">
        <v>0</v>
      </c>
      <c r="I528" t="n">
        <v>500000000</v>
      </c>
      <c r="J528" t="n">
        <v>0</v>
      </c>
      <c r="K528" t="inlineStr">
        <is>
          <t>mesuré</t>
        </is>
      </c>
    </row>
    <row r="529">
      <c r="A529" t="inlineStr">
        <is>
          <t>2015</t>
        </is>
      </c>
      <c r="B529" t="inlineStr">
        <is>
          <t>Autre transformation et conservation de fruits et légumes</t>
        </is>
      </c>
      <c r="C529" t="inlineStr">
        <is>
          <t>Légumes, déshydratés</t>
        </is>
      </c>
      <c r="D529" t="n">
        <v>21.6</v>
      </c>
      <c r="E529" t="inlineStr"/>
      <c r="F529" t="inlineStr"/>
      <c r="G529" t="inlineStr"/>
      <c r="H529" t="inlineStr"/>
      <c r="I529" t="inlineStr"/>
      <c r="J529" t="inlineStr"/>
      <c r="K529" t="inlineStr">
        <is>
          <t>déterminé</t>
        </is>
      </c>
    </row>
    <row r="530">
      <c r="A530" t="inlineStr">
        <is>
          <t>2015</t>
        </is>
      </c>
      <c r="B530" t="inlineStr">
        <is>
          <t>Autre transformation et conservation de fruits et légumes</t>
        </is>
      </c>
      <c r="C530" t="inlineStr">
        <is>
          <t>Oignons, séchés</t>
        </is>
      </c>
      <c r="D530" t="n">
        <v>14.1</v>
      </c>
      <c r="E530" t="n">
        <v>14.11</v>
      </c>
      <c r="F530" t="n">
        <v>0.7055</v>
      </c>
      <c r="G530" t="n">
        <v>0.1</v>
      </c>
      <c r="H530" t="n">
        <v>0</v>
      </c>
      <c r="I530" t="n">
        <v>500000000</v>
      </c>
      <c r="J530" t="n">
        <v>0</v>
      </c>
      <c r="K530" t="inlineStr">
        <is>
          <t>mesuré</t>
        </is>
      </c>
    </row>
    <row r="531">
      <c r="A531" t="inlineStr">
        <is>
          <t>2015</t>
        </is>
      </c>
      <c r="B531" t="inlineStr">
        <is>
          <t>Autre transformation et conservation de fruits et légumes</t>
        </is>
      </c>
      <c r="C531" t="inlineStr">
        <is>
          <t>Champignons et truffes, séchés</t>
        </is>
      </c>
      <c r="D531" t="n">
        <v>1.3</v>
      </c>
      <c r="E531" t="n">
        <v>1.343101</v>
      </c>
      <c r="F531" t="n">
        <v>0.06715505000000001</v>
      </c>
      <c r="G531" t="n">
        <v>0.1</v>
      </c>
      <c r="H531" t="n">
        <v>0</v>
      </c>
      <c r="I531" t="n">
        <v>500000000</v>
      </c>
      <c r="J531" t="n">
        <v>0</v>
      </c>
      <c r="K531" t="inlineStr">
        <is>
          <t>mesuré</t>
        </is>
      </c>
    </row>
    <row r="532">
      <c r="A532" t="inlineStr">
        <is>
          <t>2015</t>
        </is>
      </c>
      <c r="B532" t="inlineStr">
        <is>
          <t>Autre transformation et conservation de fruits et légumes</t>
        </is>
      </c>
      <c r="C532" t="inlineStr">
        <is>
          <t>Autres légumes et mélanges de légumes, séchés</t>
        </is>
      </c>
      <c r="D532" t="n">
        <v>6.1</v>
      </c>
      <c r="E532" t="n">
        <v>6.133</v>
      </c>
      <c r="F532" t="n">
        <v>0.30665</v>
      </c>
      <c r="G532" t="n">
        <v>0.1</v>
      </c>
      <c r="H532" t="n">
        <v>0</v>
      </c>
      <c r="I532" t="n">
        <v>500000000</v>
      </c>
      <c r="J532" t="n">
        <v>0</v>
      </c>
      <c r="K532" t="inlineStr">
        <is>
          <t>mesuré</t>
        </is>
      </c>
    </row>
    <row r="533">
      <c r="A533" t="inlineStr">
        <is>
          <t>2015</t>
        </is>
      </c>
      <c r="B533" t="inlineStr">
        <is>
          <t>Autre transformation et conservation de fruits et légumes</t>
        </is>
      </c>
      <c r="C533" t="inlineStr">
        <is>
          <t>Fruits et légumes coupés et emballés</t>
        </is>
      </c>
      <c r="D533" t="n">
        <v>0.7</v>
      </c>
      <c r="E533" t="inlineStr"/>
      <c r="F533" t="inlineStr"/>
      <c r="G533" t="inlineStr"/>
      <c r="H533" t="inlineStr"/>
      <c r="I533" t="inlineStr"/>
      <c r="J533" t="inlineStr"/>
      <c r="K533" t="inlineStr">
        <is>
          <t>libre unbounded</t>
        </is>
      </c>
    </row>
    <row r="534">
      <c r="A534" t="inlineStr">
        <is>
          <t>2015</t>
        </is>
      </c>
      <c r="B534" t="inlineStr">
        <is>
          <t>Autre transformation et conservation de fruits et légumes</t>
        </is>
      </c>
      <c r="C534" t="inlineStr">
        <is>
          <t>Légumes, appertisés</t>
        </is>
      </c>
      <c r="D534" t="n">
        <v>1250</v>
      </c>
      <c r="E534" t="inlineStr"/>
      <c r="F534" t="inlineStr"/>
      <c r="G534" t="inlineStr"/>
      <c r="H534" t="inlineStr"/>
      <c r="I534" t="inlineStr"/>
      <c r="J534" t="inlineStr"/>
      <c r="K534" t="inlineStr">
        <is>
          <t>libre unbounded</t>
        </is>
      </c>
    </row>
    <row r="535">
      <c r="A535" t="inlineStr">
        <is>
          <t>2015</t>
        </is>
      </c>
      <c r="B535" t="inlineStr">
        <is>
          <t>Autre transformation et conservation de fruits et légumes</t>
        </is>
      </c>
      <c r="C535" t="inlineStr">
        <is>
          <t>Haricots, appertisés</t>
        </is>
      </c>
      <c r="D535" t="n">
        <v>259</v>
      </c>
      <c r="E535" t="n">
        <v>259.021336</v>
      </c>
      <c r="F535" t="n">
        <v>12.9510668</v>
      </c>
      <c r="G535" t="n">
        <v>0.1</v>
      </c>
      <c r="H535" t="n">
        <v>0</v>
      </c>
      <c r="I535" t="n">
        <v>500000000</v>
      </c>
      <c r="J535" t="n">
        <v>0</v>
      </c>
      <c r="K535" t="inlineStr">
        <is>
          <t>mesuré</t>
        </is>
      </c>
    </row>
    <row r="536">
      <c r="A536" t="inlineStr">
        <is>
          <t>2015</t>
        </is>
      </c>
      <c r="B536" t="inlineStr">
        <is>
          <t>Autre transformation et conservation de fruits et légumes</t>
        </is>
      </c>
      <c r="C536" t="inlineStr">
        <is>
          <t>Pois, appertisés</t>
        </is>
      </c>
      <c r="D536" t="n">
        <v>115</v>
      </c>
      <c r="E536" t="n">
        <v>115.149716</v>
      </c>
      <c r="F536" t="n">
        <v>5.7574858</v>
      </c>
      <c r="G536" t="n">
        <v>0.1</v>
      </c>
      <c r="H536" t="n">
        <v>0</v>
      </c>
      <c r="I536" t="n">
        <v>500000000</v>
      </c>
      <c r="J536" t="n">
        <v>0</v>
      </c>
      <c r="K536" t="inlineStr">
        <is>
          <t>mesuré</t>
        </is>
      </c>
    </row>
    <row r="537">
      <c r="A537" t="inlineStr">
        <is>
          <t>2015</t>
        </is>
      </c>
      <c r="B537" t="inlineStr">
        <is>
          <t>Autre transformation et conservation de fruits et légumes</t>
        </is>
      </c>
      <c r="C537" t="inlineStr">
        <is>
          <t>Autres légumes, appertisés</t>
        </is>
      </c>
      <c r="D537" t="n">
        <v>871</v>
      </c>
      <c r="E537" t="inlineStr"/>
      <c r="F537" t="inlineStr"/>
      <c r="G537" t="inlineStr"/>
      <c r="H537" t="inlineStr"/>
      <c r="I537" t="inlineStr"/>
      <c r="J537" t="inlineStr"/>
      <c r="K537" t="inlineStr">
        <is>
          <t>libre unbounded</t>
        </is>
      </c>
    </row>
    <row r="538">
      <c r="A538" t="inlineStr">
        <is>
          <t>2015</t>
        </is>
      </c>
      <c r="B538" t="inlineStr">
        <is>
          <t>Autre transformation et conservation de fruits et légumes</t>
        </is>
      </c>
      <c r="C538" t="inlineStr">
        <is>
          <t>Tomates et leurs produits, appertisés</t>
        </is>
      </c>
      <c r="D538" t="n">
        <v>41.9</v>
      </c>
      <c r="E538" t="inlineStr"/>
      <c r="F538" t="inlineStr"/>
      <c r="G538" t="inlineStr"/>
      <c r="H538" t="inlineStr"/>
      <c r="I538" t="inlineStr"/>
      <c r="J538" t="inlineStr"/>
      <c r="K538" t="inlineStr">
        <is>
          <t>libre unbounded</t>
        </is>
      </c>
    </row>
    <row r="539">
      <c r="A539" t="inlineStr">
        <is>
          <t>2015</t>
        </is>
      </c>
      <c r="B539" t="inlineStr">
        <is>
          <t>Autre transformation et conservation de fruits et légumes</t>
        </is>
      </c>
      <c r="C539" t="inlineStr">
        <is>
          <t>Tomates, entières ou en morceaux, appertisées</t>
        </is>
      </c>
      <c r="D539" t="n">
        <v>0.7</v>
      </c>
      <c r="E539" t="inlineStr"/>
      <c r="F539" t="inlineStr"/>
      <c r="G539" t="inlineStr"/>
      <c r="H539" t="inlineStr"/>
      <c r="I539" t="inlineStr"/>
      <c r="J539" t="inlineStr"/>
      <c r="K539" t="inlineStr">
        <is>
          <t>libre unbounded</t>
        </is>
      </c>
    </row>
    <row r="540">
      <c r="A540" t="inlineStr">
        <is>
          <t>2015</t>
        </is>
      </c>
      <c r="B540" t="inlineStr">
        <is>
          <t>Autre transformation et conservation de fruits et légumes</t>
        </is>
      </c>
      <c r="C540" t="inlineStr">
        <is>
          <t>Produits des tomates</t>
        </is>
      </c>
      <c r="D540" t="n">
        <v>41.3</v>
      </c>
      <c r="E540" t="inlineStr"/>
      <c r="F540" t="inlineStr"/>
      <c r="G540" t="inlineStr"/>
      <c r="H540" t="inlineStr"/>
      <c r="I540" t="inlineStr"/>
      <c r="J540" t="inlineStr"/>
      <c r="K540" t="inlineStr">
        <is>
          <t>déterminé</t>
        </is>
      </c>
    </row>
    <row r="541">
      <c r="A541" t="inlineStr">
        <is>
          <t>2015</t>
        </is>
      </c>
      <c r="B541" t="inlineStr">
        <is>
          <t>Autre transformation et conservation de fruits et légumes</t>
        </is>
      </c>
      <c r="C541" t="inlineStr">
        <is>
          <t>Coulis et purées de tomates</t>
        </is>
      </c>
      <c r="D541" t="n">
        <v>24.6</v>
      </c>
      <c r="E541" t="n">
        <v>24.570767</v>
      </c>
      <c r="F541" t="n">
        <v>1.22853835</v>
      </c>
      <c r="G541" t="n">
        <v>0.1</v>
      </c>
      <c r="H541" t="n">
        <v>0</v>
      </c>
      <c r="I541" t="n">
        <v>500000000</v>
      </c>
      <c r="J541" t="n">
        <v>0</v>
      </c>
      <c r="K541" t="inlineStr">
        <is>
          <t>mesuré</t>
        </is>
      </c>
    </row>
    <row r="542">
      <c r="A542" t="inlineStr">
        <is>
          <t>2015</t>
        </is>
      </c>
      <c r="B542" t="inlineStr">
        <is>
          <t>Autre transformation et conservation de fruits et légumes</t>
        </is>
      </c>
      <c r="C542" t="inlineStr">
        <is>
          <t>Concentré de tomates</t>
        </is>
      </c>
      <c r="D542" t="n">
        <v>16.7</v>
      </c>
      <c r="E542" t="n">
        <v>16.68971</v>
      </c>
      <c r="F542" t="n">
        <v>0.8344855000000001</v>
      </c>
      <c r="G542" t="n">
        <v>0.1</v>
      </c>
      <c r="H542" t="n">
        <v>0</v>
      </c>
      <c r="I542" t="n">
        <v>500000000</v>
      </c>
      <c r="J542" t="n">
        <v>0</v>
      </c>
      <c r="K542" t="inlineStr">
        <is>
          <t>mesuré</t>
        </is>
      </c>
    </row>
    <row r="543">
      <c r="A543" t="inlineStr">
        <is>
          <t>2015</t>
        </is>
      </c>
      <c r="B543" t="inlineStr">
        <is>
          <t>Autre transformation et conservation de fruits et légumes</t>
        </is>
      </c>
      <c r="C543" t="inlineStr">
        <is>
          <t>Champignons et truffes, appertisés</t>
        </is>
      </c>
      <c r="D543" t="n">
        <v>5.6</v>
      </c>
      <c r="E543" t="inlineStr"/>
      <c r="F543" t="inlineStr"/>
      <c r="G543" t="inlineStr"/>
      <c r="H543" t="inlineStr"/>
      <c r="I543" t="inlineStr"/>
      <c r="J543" t="inlineStr"/>
      <c r="K543" t="inlineStr">
        <is>
          <t>libre unbounded</t>
        </is>
      </c>
    </row>
    <row r="544">
      <c r="A544" t="inlineStr">
        <is>
          <t>2015</t>
        </is>
      </c>
      <c r="B544" t="inlineStr">
        <is>
          <t>Autre transformation et conservation de fruits et légumes</t>
        </is>
      </c>
      <c r="C544" t="inlineStr">
        <is>
          <t>Champignons cultivés, appertisés</t>
        </is>
      </c>
      <c r="D544" t="n">
        <v>0.2</v>
      </c>
      <c r="E544" t="inlineStr"/>
      <c r="F544" t="inlineStr"/>
      <c r="G544" t="inlineStr"/>
      <c r="H544" t="inlineStr"/>
      <c r="I544" t="inlineStr"/>
      <c r="J544" t="inlineStr"/>
      <c r="K544" t="inlineStr">
        <is>
          <t>libre unbounded</t>
        </is>
      </c>
    </row>
    <row r="545">
      <c r="A545" t="inlineStr">
        <is>
          <t>2015</t>
        </is>
      </c>
      <c r="B545" t="inlineStr">
        <is>
          <t>Autre transformation et conservation de fruits et légumes</t>
        </is>
      </c>
      <c r="C545" t="inlineStr">
        <is>
          <t>Champignons du genre Agaricus, appertisés</t>
        </is>
      </c>
      <c r="D545" t="n">
        <v>0.2</v>
      </c>
      <c r="E545" t="inlineStr"/>
      <c r="F545" t="inlineStr"/>
      <c r="G545" t="inlineStr"/>
      <c r="H545" t="inlineStr"/>
      <c r="I545" t="inlineStr"/>
      <c r="J545" t="inlineStr"/>
      <c r="K545" t="inlineStr">
        <is>
          <t>libre unbounded</t>
        </is>
      </c>
    </row>
    <row r="546">
      <c r="A546" t="inlineStr">
        <is>
          <t>2015</t>
        </is>
      </c>
      <c r="B546" t="inlineStr">
        <is>
          <t>Autre transformation et conservation de fruits et légumes</t>
        </is>
      </c>
      <c r="C546" t="inlineStr">
        <is>
          <t>Champignons non-cultivés et truffes, appertisés</t>
        </is>
      </c>
      <c r="D546" t="n">
        <v>5.4</v>
      </c>
      <c r="E546" t="inlineStr"/>
      <c r="F546" t="inlineStr"/>
      <c r="G546" t="inlineStr"/>
      <c r="H546" t="inlineStr"/>
      <c r="I546" t="inlineStr"/>
      <c r="J546" t="inlineStr"/>
      <c r="K546" t="inlineStr">
        <is>
          <t>libre unbounded</t>
        </is>
      </c>
    </row>
    <row r="547">
      <c r="A547" t="inlineStr">
        <is>
          <t>2015</t>
        </is>
      </c>
      <c r="B547" t="inlineStr">
        <is>
          <t>Autre transformation et conservation de fruits et légumes</t>
        </is>
      </c>
      <c r="C547" t="inlineStr">
        <is>
          <t>Autres légumes et mélanges de légumes, appertisés</t>
        </is>
      </c>
      <c r="D547" t="n">
        <v>79.3</v>
      </c>
      <c r="E547" t="n">
        <v>79.348595</v>
      </c>
      <c r="F547" t="n">
        <v>3.96742975</v>
      </c>
      <c r="G547" t="n">
        <v>0.1</v>
      </c>
      <c r="H547" t="n">
        <v>0</v>
      </c>
      <c r="I547" t="n">
        <v>500000000</v>
      </c>
      <c r="J547" t="n">
        <v>0</v>
      </c>
      <c r="K547" t="inlineStr">
        <is>
          <t>mesuré</t>
        </is>
      </c>
    </row>
    <row r="548">
      <c r="A548" t="inlineStr">
        <is>
          <t>2015</t>
        </is>
      </c>
      <c r="B548" t="inlineStr">
        <is>
          <t>Autre transformation et conservation de fruits et légumes</t>
        </is>
      </c>
      <c r="C548" t="inlineStr">
        <is>
          <t>Choucroute, non congelée, appertisée</t>
        </is>
      </c>
      <c r="D548" t="n">
        <v>2</v>
      </c>
      <c r="E548" t="n">
        <v>1.953871</v>
      </c>
      <c r="F548" t="n">
        <v>0.09769355</v>
      </c>
      <c r="G548" t="n">
        <v>0.1</v>
      </c>
      <c r="H548" t="n">
        <v>0</v>
      </c>
      <c r="I548" t="n">
        <v>500000000</v>
      </c>
      <c r="J548" t="n">
        <v>0</v>
      </c>
      <c r="K548" t="inlineStr">
        <is>
          <t>mesuré</t>
        </is>
      </c>
    </row>
    <row r="549">
      <c r="A549" t="inlineStr">
        <is>
          <t>2015</t>
        </is>
      </c>
      <c r="B549" t="inlineStr">
        <is>
          <t>Autre transformation et conservation de fruits et légumes</t>
        </is>
      </c>
      <c r="C549" t="inlineStr">
        <is>
          <t>Asperges, non congelées, appertisées</t>
        </is>
      </c>
      <c r="D549" t="n">
        <v>0.5</v>
      </c>
      <c r="E549" t="inlineStr"/>
      <c r="F549" t="inlineStr"/>
      <c r="G549" t="inlineStr"/>
      <c r="H549" t="inlineStr"/>
      <c r="I549" t="inlineStr"/>
      <c r="J549" t="inlineStr"/>
      <c r="K549" t="inlineStr">
        <is>
          <t>libre unbounded</t>
        </is>
      </c>
    </row>
    <row r="550">
      <c r="A550" t="inlineStr">
        <is>
          <t>2015</t>
        </is>
      </c>
      <c r="B550" t="inlineStr">
        <is>
          <t>Autre transformation et conservation de fruits et légumes</t>
        </is>
      </c>
      <c r="C550" t="inlineStr">
        <is>
          <t>Maïs doux, non congelé, appertisé</t>
        </is>
      </c>
      <c r="D550" t="n">
        <v>291</v>
      </c>
      <c r="E550" t="n">
        <v>290.862585</v>
      </c>
      <c r="F550" t="n">
        <v>14.54312925</v>
      </c>
      <c r="G550" t="n">
        <v>0.1</v>
      </c>
      <c r="H550" t="n">
        <v>0</v>
      </c>
      <c r="I550" t="n">
        <v>500000000</v>
      </c>
      <c r="J550" t="n">
        <v>0</v>
      </c>
      <c r="K550" t="inlineStr">
        <is>
          <t>mesuré</t>
        </is>
      </c>
    </row>
    <row r="551">
      <c r="A551" t="inlineStr">
        <is>
          <t>2015</t>
        </is>
      </c>
      <c r="B551" t="inlineStr">
        <is>
          <t>Autre transformation et conservation de fruits et légumes</t>
        </is>
      </c>
      <c r="C551" t="inlineStr">
        <is>
          <t>Autres légumes et mélanges de légumes, non congelés</t>
        </is>
      </c>
      <c r="D551" t="n">
        <v>451</v>
      </c>
      <c r="E551" t="n">
        <v>451.270191</v>
      </c>
      <c r="F551" t="n">
        <v>22.56350955</v>
      </c>
      <c r="G551" t="n">
        <v>0.1</v>
      </c>
      <c r="H551" t="n">
        <v>0</v>
      </c>
      <c r="I551" t="n">
        <v>500000000</v>
      </c>
      <c r="J551" t="n">
        <v>0</v>
      </c>
      <c r="K551" t="inlineStr">
        <is>
          <t>mesuré</t>
        </is>
      </c>
    </row>
    <row r="552">
      <c r="A552" t="inlineStr">
        <is>
          <t>2015</t>
        </is>
      </c>
      <c r="B552" t="inlineStr">
        <is>
          <t>Autre transformation et conservation de fruits et légumes</t>
        </is>
      </c>
      <c r="C552" t="inlineStr">
        <is>
          <t>Fruits et légumes conservés dans le vinaigre</t>
        </is>
      </c>
      <c r="D552" t="n">
        <v>22.4</v>
      </c>
      <c r="E552" t="n">
        <v>22.39549</v>
      </c>
      <c r="F552" t="n">
        <v>1.1197745</v>
      </c>
      <c r="G552" t="n">
        <v>0.09999999999999999</v>
      </c>
      <c r="H552" t="n">
        <v>0</v>
      </c>
      <c r="I552" t="n">
        <v>500000000</v>
      </c>
      <c r="J552" t="n">
        <v>0</v>
      </c>
      <c r="K552" t="inlineStr">
        <is>
          <t>mesuré</t>
        </is>
      </c>
    </row>
    <row r="553">
      <c r="A553" t="inlineStr">
        <is>
          <t>2015</t>
        </is>
      </c>
      <c r="B553" t="inlineStr">
        <is>
          <t>Autre transformation et conservation de fruits et légumes</t>
        </is>
      </c>
      <c r="C553" t="inlineStr">
        <is>
          <t>Préparations et conserves de fruits</t>
        </is>
      </c>
      <c r="D553" t="n">
        <v>601</v>
      </c>
      <c r="E553" t="inlineStr"/>
      <c r="F553" t="inlineStr"/>
      <c r="G553" t="inlineStr"/>
      <c r="H553" t="inlineStr"/>
      <c r="I553" t="inlineStr"/>
      <c r="J553" t="inlineStr"/>
      <c r="K553" t="inlineStr">
        <is>
          <t>libre unbounded</t>
        </is>
      </c>
    </row>
    <row r="554">
      <c r="A554" t="inlineStr">
        <is>
          <t>2015</t>
        </is>
      </c>
      <c r="B554" t="inlineStr">
        <is>
          <t>Autre transformation et conservation de fruits et légumes</t>
        </is>
      </c>
      <c r="C554" t="inlineStr">
        <is>
          <t>Fruits crus ou cuits, congelés ou surgelés</t>
        </is>
      </c>
      <c r="D554" t="n">
        <v>14.3</v>
      </c>
      <c r="E554" t="n">
        <v>14.28345</v>
      </c>
      <c r="F554" t="n">
        <v>0.7141725000000001</v>
      </c>
      <c r="G554" t="n">
        <v>0.1</v>
      </c>
      <c r="H554" t="n">
        <v>0</v>
      </c>
      <c r="I554" t="n">
        <v>500000000</v>
      </c>
      <c r="J554" t="n">
        <v>0</v>
      </c>
      <c r="K554" t="inlineStr">
        <is>
          <t>mesuré</t>
        </is>
      </c>
    </row>
    <row r="555">
      <c r="A555" t="inlineStr">
        <is>
          <t>2015</t>
        </is>
      </c>
      <c r="B555" t="inlineStr">
        <is>
          <t>Autre transformation et conservation de fruits et légumes</t>
        </is>
      </c>
      <c r="C555" t="inlineStr">
        <is>
          <t>Confitures, gelées, compotes et purées de fruits</t>
        </is>
      </c>
      <c r="D555" t="n">
        <v>544</v>
      </c>
      <c r="E555" t="inlineStr"/>
      <c r="F555" t="inlineStr"/>
      <c r="G555" t="inlineStr"/>
      <c r="H555" t="inlineStr"/>
      <c r="I555" t="inlineStr"/>
      <c r="J555" t="inlineStr"/>
      <c r="K555" t="inlineStr">
        <is>
          <t>déterminé</t>
        </is>
      </c>
    </row>
    <row r="556">
      <c r="A556" t="inlineStr">
        <is>
          <t>2015</t>
        </is>
      </c>
      <c r="B556" t="inlineStr">
        <is>
          <t>Autre transformation et conservation de fruits et légumes</t>
        </is>
      </c>
      <c r="C556" t="inlineStr">
        <is>
          <t>Confitures, marmelades, gelées, purées et pâtes d'agrumes, obtenues par cuisson</t>
        </is>
      </c>
      <c r="D556" t="n">
        <v>13.4</v>
      </c>
      <c r="E556" t="n">
        <v>13.41452</v>
      </c>
      <c r="F556" t="n">
        <v>0.670726</v>
      </c>
      <c r="G556" t="n">
        <v>0.1</v>
      </c>
      <c r="H556" t="n">
        <v>0</v>
      </c>
      <c r="I556" t="n">
        <v>500000000</v>
      </c>
      <c r="J556" t="n">
        <v>0</v>
      </c>
      <c r="K556" t="inlineStr">
        <is>
          <t>mesuré</t>
        </is>
      </c>
    </row>
    <row r="557">
      <c r="A557" t="inlineStr">
        <is>
          <t>2015</t>
        </is>
      </c>
      <c r="B557" t="inlineStr">
        <is>
          <t>Autre transformation et conservation de fruits et légumes</t>
        </is>
      </c>
      <c r="C557" t="inlineStr">
        <is>
          <t>Confitures, marmelades, gelées, purées et pâtes de fruits à coque et de fruits autres qu'agrumes, obtenues par cuisson</t>
        </is>
      </c>
      <c r="D557" t="n">
        <v>531</v>
      </c>
      <c r="E557" t="n">
        <v>530.7520950000001</v>
      </c>
      <c r="F557" t="n">
        <v>26.53760475</v>
      </c>
      <c r="G557" t="n">
        <v>0.1</v>
      </c>
      <c r="H557" t="n">
        <v>0</v>
      </c>
      <c r="I557" t="n">
        <v>500000000</v>
      </c>
      <c r="J557" t="n">
        <v>0</v>
      </c>
      <c r="K557" t="inlineStr">
        <is>
          <t>mesuré</t>
        </is>
      </c>
    </row>
    <row r="558">
      <c r="A558" t="inlineStr">
        <is>
          <t>2015</t>
        </is>
      </c>
      <c r="B558" t="inlineStr">
        <is>
          <t>Autre transformation et conservation de fruits et légumes</t>
        </is>
      </c>
      <c r="C558" t="inlineStr">
        <is>
          <t>Fruits à coque, grillés, salés ou autrement préparés</t>
        </is>
      </c>
      <c r="D558" t="n">
        <v>1.2</v>
      </c>
      <c r="E558" t="inlineStr"/>
      <c r="F558" t="inlineStr"/>
      <c r="G558" t="inlineStr"/>
      <c r="H558" t="inlineStr"/>
      <c r="I558" t="inlineStr"/>
      <c r="J558" t="inlineStr"/>
      <c r="K558" t="inlineStr">
        <is>
          <t>libre unbounded</t>
        </is>
      </c>
    </row>
    <row r="559">
      <c r="A559" t="inlineStr">
        <is>
          <t>2015</t>
        </is>
      </c>
      <c r="B559" t="inlineStr">
        <is>
          <t>Autre transformation et conservation de fruits et légumes</t>
        </is>
      </c>
      <c r="C559" t="inlineStr">
        <is>
          <t>Arachides, grillées, salées ou autrement préparées et beurre d'arachide</t>
        </is>
      </c>
      <c r="D559" t="n">
        <v>0.1</v>
      </c>
      <c r="E559" t="inlineStr"/>
      <c r="F559" t="inlineStr"/>
      <c r="G559" t="inlineStr"/>
      <c r="H559" t="inlineStr"/>
      <c r="I559" t="inlineStr"/>
      <c r="J559" t="inlineStr"/>
      <c r="K559" t="inlineStr">
        <is>
          <t>libre unbounded</t>
        </is>
      </c>
    </row>
    <row r="560">
      <c r="A560" t="inlineStr">
        <is>
          <t>2015</t>
        </is>
      </c>
      <c r="B560" t="inlineStr">
        <is>
          <t>Autre transformation et conservation de fruits et légumes</t>
        </is>
      </c>
      <c r="C560" t="inlineStr">
        <is>
          <t>Autres fruits à coque et autres graines, y compris les mélanges, grillés, salés ou autrement préparés</t>
        </is>
      </c>
      <c r="D560" t="n">
        <v>1.1</v>
      </c>
      <c r="E560" t="inlineStr"/>
      <c r="F560" t="inlineStr"/>
      <c r="G560" t="inlineStr"/>
      <c r="H560" t="inlineStr"/>
      <c r="I560" t="inlineStr"/>
      <c r="J560" t="inlineStr"/>
      <c r="K560" t="inlineStr">
        <is>
          <t>libre unbounded</t>
        </is>
      </c>
    </row>
    <row r="561">
      <c r="A561" t="inlineStr">
        <is>
          <t>2015</t>
        </is>
      </c>
      <c r="B561" t="inlineStr">
        <is>
          <t>Autre transformation et conservation de fruits et légumes</t>
        </is>
      </c>
      <c r="C561" t="inlineStr">
        <is>
          <t>Fruits, traités pour une conservation temporaire, impropres à une consommation immédiate</t>
        </is>
      </c>
      <c r="D561" t="n">
        <v>0</v>
      </c>
      <c r="E561" t="inlineStr"/>
      <c r="F561" t="inlineStr"/>
      <c r="G561" t="inlineStr"/>
      <c r="H561" t="inlineStr"/>
      <c r="I561" t="inlineStr"/>
      <c r="J561" t="inlineStr"/>
      <c r="K561" t="inlineStr">
        <is>
          <t>déterminé</t>
        </is>
      </c>
    </row>
    <row r="562">
      <c r="A562" t="inlineStr">
        <is>
          <t>2015</t>
        </is>
      </c>
      <c r="B562" t="inlineStr">
        <is>
          <t>Autre transformation et conservation de fruits et légumes</t>
        </is>
      </c>
      <c r="C562" t="inlineStr">
        <is>
          <t>Écorces d'agrumes ou de melons, traitées pour une conservation temporaire, impropres à une consommation immédiate</t>
        </is>
      </c>
      <c r="D562" t="n">
        <v>0</v>
      </c>
      <c r="E562" t="n">
        <v>0</v>
      </c>
      <c r="F562" t="n">
        <v>0</v>
      </c>
      <c r="G562" t="inlineStr"/>
      <c r="H562" t="n">
        <v>0</v>
      </c>
      <c r="I562" t="n">
        <v>500000000</v>
      </c>
      <c r="J562" t="n">
        <v>0</v>
      </c>
      <c r="K562" t="inlineStr">
        <is>
          <t>mesuré</t>
        </is>
      </c>
    </row>
    <row r="563">
      <c r="A563" t="inlineStr">
        <is>
          <t>2015</t>
        </is>
      </c>
      <c r="B563" t="inlineStr">
        <is>
          <t>Autre transformation et conservation de fruits et légumes</t>
        </is>
      </c>
      <c r="C563" t="inlineStr">
        <is>
          <t>Autres fruits et fruits à coque, traités pour une conservation temporaire, impropres à une consommation immédiate</t>
        </is>
      </c>
      <c r="D563" t="n">
        <v>0</v>
      </c>
      <c r="E563" t="n">
        <v>0</v>
      </c>
      <c r="F563" t="n">
        <v>0</v>
      </c>
      <c r="G563" t="inlineStr"/>
      <c r="H563" t="n">
        <v>0</v>
      </c>
      <c r="I563" t="n">
        <v>500000000</v>
      </c>
      <c r="J563" t="n">
        <v>0</v>
      </c>
      <c r="K563" t="inlineStr">
        <is>
          <t>mesuré</t>
        </is>
      </c>
    </row>
    <row r="564">
      <c r="A564" t="inlineStr">
        <is>
          <t>2015</t>
        </is>
      </c>
      <c r="B564" t="inlineStr">
        <is>
          <t>Autre transformation et conservation de fruits et légumes</t>
        </is>
      </c>
      <c r="C564" t="inlineStr">
        <is>
          <t>Arachides et fruits à coque, sans coques</t>
        </is>
      </c>
      <c r="D564" t="n">
        <v>30.8</v>
      </c>
      <c r="E564" t="inlineStr"/>
      <c r="F564" t="inlineStr"/>
      <c r="G564" t="inlineStr"/>
      <c r="H564" t="inlineStr"/>
      <c r="I564" t="inlineStr"/>
      <c r="J564" t="inlineStr"/>
      <c r="K564" t="inlineStr">
        <is>
          <t>libre unbounded</t>
        </is>
      </c>
    </row>
    <row r="565">
      <c r="A565" t="inlineStr">
        <is>
          <t>2015</t>
        </is>
      </c>
      <c r="B565" t="inlineStr">
        <is>
          <t>Autre transformation et conservation de fruits et légumes</t>
        </is>
      </c>
      <c r="C565" t="inlineStr">
        <is>
          <t>Arachides, sans coques</t>
        </is>
      </c>
      <c r="D565" t="n">
        <v>3.4</v>
      </c>
      <c r="E565" t="inlineStr"/>
      <c r="F565" t="inlineStr"/>
      <c r="G565" t="inlineStr"/>
      <c r="H565" t="inlineStr"/>
      <c r="I565" t="inlineStr"/>
      <c r="J565" t="inlineStr"/>
      <c r="K565" t="inlineStr">
        <is>
          <t>libre unbounded</t>
        </is>
      </c>
    </row>
    <row r="566">
      <c r="A566" t="inlineStr">
        <is>
          <t>2015</t>
        </is>
      </c>
      <c r="B566" t="inlineStr">
        <is>
          <t>Autre transformation et conservation de fruits et légumes</t>
        </is>
      </c>
      <c r="C566" t="inlineStr">
        <is>
          <t>Noix du Brésil, sans coques</t>
        </is>
      </c>
      <c r="D566" t="n">
        <v>3.4</v>
      </c>
      <c r="E566" t="inlineStr"/>
      <c r="F566" t="inlineStr"/>
      <c r="G566" t="inlineStr"/>
      <c r="H566" t="inlineStr"/>
      <c r="I566" t="inlineStr"/>
      <c r="J566" t="inlineStr"/>
      <c r="K566" t="inlineStr">
        <is>
          <t>libre unbounded</t>
        </is>
      </c>
    </row>
    <row r="567">
      <c r="A567" t="inlineStr">
        <is>
          <t>2015</t>
        </is>
      </c>
      <c r="B567" t="inlineStr">
        <is>
          <t>Autre transformation et conservation de fruits et légumes</t>
        </is>
      </c>
      <c r="C567" t="inlineStr">
        <is>
          <t>Noix de cajou, sans coques</t>
        </is>
      </c>
      <c r="D567" t="n">
        <v>3.4</v>
      </c>
      <c r="E567" t="inlineStr"/>
      <c r="F567" t="inlineStr"/>
      <c r="G567" t="inlineStr"/>
      <c r="H567" t="inlineStr"/>
      <c r="I567" t="inlineStr"/>
      <c r="J567" t="inlineStr"/>
      <c r="K567" t="inlineStr">
        <is>
          <t>libre unbounded</t>
        </is>
      </c>
    </row>
    <row r="568">
      <c r="A568" t="inlineStr">
        <is>
          <t>2015</t>
        </is>
      </c>
      <c r="B568" t="inlineStr">
        <is>
          <t>Autre transformation et conservation de fruits et légumes</t>
        </is>
      </c>
      <c r="C568" t="inlineStr">
        <is>
          <t>Amandes, sans coques</t>
        </is>
      </c>
      <c r="D568" t="n">
        <v>3.4</v>
      </c>
      <c r="E568" t="inlineStr"/>
      <c r="F568" t="inlineStr"/>
      <c r="G568" t="inlineStr"/>
      <c r="H568" t="inlineStr"/>
      <c r="I568" t="inlineStr"/>
      <c r="J568" t="inlineStr"/>
      <c r="K568" t="inlineStr">
        <is>
          <t>libre unbounded</t>
        </is>
      </c>
    </row>
    <row r="569">
      <c r="A569" t="inlineStr">
        <is>
          <t>2015</t>
        </is>
      </c>
      <c r="B569" t="inlineStr">
        <is>
          <t>Autre transformation et conservation de fruits et légumes</t>
        </is>
      </c>
      <c r="C569" t="inlineStr">
        <is>
          <t>Noisettes, sans coques</t>
        </is>
      </c>
      <c r="D569" t="n">
        <v>3.4</v>
      </c>
      <c r="E569" t="inlineStr"/>
      <c r="F569" t="inlineStr"/>
      <c r="G569" t="inlineStr"/>
      <c r="H569" t="inlineStr"/>
      <c r="I569" t="inlineStr"/>
      <c r="J569" t="inlineStr"/>
      <c r="K569" t="inlineStr">
        <is>
          <t>libre unbounded</t>
        </is>
      </c>
    </row>
    <row r="570">
      <c r="A570" t="inlineStr">
        <is>
          <t>2015</t>
        </is>
      </c>
      <c r="B570" t="inlineStr">
        <is>
          <t>Autre transformation et conservation de fruits et légumes</t>
        </is>
      </c>
      <c r="C570" t="inlineStr">
        <is>
          <t>Noix, sans coques</t>
        </is>
      </c>
      <c r="D570" t="n">
        <v>3.4</v>
      </c>
      <c r="E570" t="inlineStr"/>
      <c r="F570" t="inlineStr"/>
      <c r="G570" t="inlineStr"/>
      <c r="H570" t="inlineStr"/>
      <c r="I570" t="inlineStr"/>
      <c r="J570" t="inlineStr"/>
      <c r="K570" t="inlineStr">
        <is>
          <t>libre unbounded</t>
        </is>
      </c>
    </row>
    <row r="571">
      <c r="A571" t="inlineStr">
        <is>
          <t>2015</t>
        </is>
      </c>
      <c r="B571" t="inlineStr">
        <is>
          <t>Autre transformation et conservation de fruits et légumes</t>
        </is>
      </c>
      <c r="C571" t="inlineStr">
        <is>
          <t>Châtaignes et marrons, sans coques</t>
        </is>
      </c>
      <c r="D571" t="n">
        <v>3.4</v>
      </c>
      <c r="E571" t="inlineStr"/>
      <c r="F571" t="inlineStr"/>
      <c r="G571" t="inlineStr"/>
      <c r="H571" t="inlineStr"/>
      <c r="I571" t="inlineStr"/>
      <c r="J571" t="inlineStr"/>
      <c r="K571" t="inlineStr">
        <is>
          <t>libre unbounded</t>
        </is>
      </c>
    </row>
    <row r="572">
      <c r="A572" t="inlineStr">
        <is>
          <t>2015</t>
        </is>
      </c>
      <c r="B572" t="inlineStr">
        <is>
          <t>Autre transformation et conservation de fruits et légumes</t>
        </is>
      </c>
      <c r="C572" t="inlineStr">
        <is>
          <t>Pistaches, sans coques</t>
        </is>
      </c>
      <c r="D572" t="n">
        <v>3.4</v>
      </c>
      <c r="E572" t="inlineStr"/>
      <c r="F572" t="inlineStr"/>
      <c r="G572" t="inlineStr"/>
      <c r="H572" t="inlineStr"/>
      <c r="I572" t="inlineStr"/>
      <c r="J572" t="inlineStr"/>
      <c r="K572" t="inlineStr">
        <is>
          <t>libre unbounded</t>
        </is>
      </c>
    </row>
    <row r="573">
      <c r="A573" t="inlineStr">
        <is>
          <t>2015</t>
        </is>
      </c>
      <c r="B573" t="inlineStr">
        <is>
          <t>Autre transformation et conservation de fruits et légumes</t>
        </is>
      </c>
      <c r="C573" t="inlineStr">
        <is>
          <t>Noix macadamia, sans coques</t>
        </is>
      </c>
      <c r="D573" t="n">
        <v>3.4</v>
      </c>
      <c r="E573" t="inlineStr"/>
      <c r="F573" t="inlineStr"/>
      <c r="G573" t="inlineStr"/>
      <c r="H573" t="inlineStr"/>
      <c r="I573" t="inlineStr"/>
      <c r="J573" t="inlineStr"/>
      <c r="K573" t="inlineStr">
        <is>
          <t>libre unbounded</t>
        </is>
      </c>
    </row>
    <row r="574">
      <c r="A574" t="inlineStr">
        <is>
          <t>2015</t>
        </is>
      </c>
      <c r="B574" t="inlineStr">
        <is>
          <t>Autre transformation et conservation de fruits et légumes</t>
        </is>
      </c>
      <c r="C574" t="inlineStr">
        <is>
          <t>Noix et amandes de plamiste, même concassées</t>
        </is>
      </c>
      <c r="D574" t="n">
        <v>0.1</v>
      </c>
      <c r="E574" t="inlineStr"/>
      <c r="F574" t="inlineStr"/>
      <c r="G574" t="inlineStr"/>
      <c r="H574" t="inlineStr"/>
      <c r="I574" t="inlineStr"/>
      <c r="J574" t="inlineStr"/>
      <c r="K574" t="inlineStr">
        <is>
          <t>libre unbounded</t>
        </is>
      </c>
    </row>
    <row r="575">
      <c r="A575" t="inlineStr">
        <is>
          <t>2015</t>
        </is>
      </c>
      <c r="B575" t="inlineStr">
        <is>
          <t>Autre transformation et conservation de fruits et légumes</t>
        </is>
      </c>
      <c r="C575" t="inlineStr">
        <is>
          <t>Autres conserves et préparations à base de fruits et de fruits à coque</t>
        </is>
      </c>
      <c r="D575" t="n">
        <v>10.2</v>
      </c>
      <c r="E575" t="inlineStr"/>
      <c r="F575" t="inlineStr"/>
      <c r="G575" t="inlineStr"/>
      <c r="H575" t="inlineStr"/>
      <c r="I575" t="inlineStr"/>
      <c r="J575" t="inlineStr"/>
      <c r="K575" t="inlineStr">
        <is>
          <t>libre unbounded</t>
        </is>
      </c>
    </row>
    <row r="576">
      <c r="A576" t="inlineStr">
        <is>
          <t>2015</t>
        </is>
      </c>
      <c r="B576" t="inlineStr">
        <is>
          <t>Autre transformation et conservation de fruits et légumes</t>
        </is>
      </c>
      <c r="C576" t="inlineStr">
        <is>
          <t>Fruits secs</t>
        </is>
      </c>
      <c r="D576" t="n">
        <v>9.800000000000001</v>
      </c>
      <c r="E576" t="inlineStr"/>
      <c r="F576" t="inlineStr"/>
      <c r="G576" t="inlineStr"/>
      <c r="H576" t="inlineStr"/>
      <c r="I576" t="inlineStr"/>
      <c r="J576" t="inlineStr"/>
      <c r="K576" t="inlineStr">
        <is>
          <t>libre unbounded</t>
        </is>
      </c>
    </row>
    <row r="577">
      <c r="A577" t="inlineStr">
        <is>
          <t>2015</t>
        </is>
      </c>
      <c r="B577" t="inlineStr">
        <is>
          <t>Autre transformation et conservation de fruits et légumes</t>
        </is>
      </c>
      <c r="C577" t="inlineStr">
        <is>
          <t>Raisins, séchés</t>
        </is>
      </c>
      <c r="D577" t="n">
        <v>0.5</v>
      </c>
      <c r="E577" t="inlineStr"/>
      <c r="F577" t="inlineStr"/>
      <c r="G577" t="inlineStr"/>
      <c r="H577" t="inlineStr"/>
      <c r="I577" t="inlineStr"/>
      <c r="J577" t="inlineStr"/>
      <c r="K577" t="inlineStr">
        <is>
          <t>libre unbounded</t>
        </is>
      </c>
    </row>
    <row r="578">
      <c r="A578" t="inlineStr">
        <is>
          <t>2015</t>
        </is>
      </c>
      <c r="B578" t="inlineStr">
        <is>
          <t>Autre transformation et conservation de fruits et légumes</t>
        </is>
      </c>
      <c r="C578" t="inlineStr">
        <is>
          <t>Autres fruits secs ; mélanges de noix séchées et/ou de fruits secs</t>
        </is>
      </c>
      <c r="D578" t="n">
        <v>9.300000000000001</v>
      </c>
      <c r="E578" t="inlineStr"/>
      <c r="F578" t="inlineStr"/>
      <c r="G578" t="inlineStr"/>
      <c r="H578" t="inlineStr"/>
      <c r="I578" t="inlineStr"/>
      <c r="J578" t="inlineStr"/>
      <c r="K578" t="inlineStr">
        <is>
          <t>libre unbounded</t>
        </is>
      </c>
    </row>
    <row r="579">
      <c r="A579" t="inlineStr">
        <is>
          <t>2015</t>
        </is>
      </c>
      <c r="B579" t="inlineStr">
        <is>
          <t>Autre transformation et conservation de fruits et légumes</t>
        </is>
      </c>
      <c r="C579" t="inlineStr">
        <is>
          <t>Bananes fruits, sèches</t>
        </is>
      </c>
      <c r="D579" t="n">
        <v>0.3</v>
      </c>
      <c r="E579" t="inlineStr"/>
      <c r="F579" t="inlineStr"/>
      <c r="G579" t="inlineStr"/>
      <c r="H579" t="inlineStr"/>
      <c r="I579" t="inlineStr"/>
      <c r="J579" t="inlineStr"/>
      <c r="K579" t="inlineStr">
        <is>
          <t>libre unbounded</t>
        </is>
      </c>
    </row>
    <row r="580">
      <c r="A580" t="inlineStr">
        <is>
          <t>2015</t>
        </is>
      </c>
      <c r="B580" t="inlineStr">
        <is>
          <t>Autre transformation et conservation de fruits et légumes</t>
        </is>
      </c>
      <c r="C580" t="inlineStr">
        <is>
          <t>Bananes plantains, secs</t>
        </is>
      </c>
      <c r="D580" t="n">
        <v>0.4</v>
      </c>
      <c r="E580" t="inlineStr"/>
      <c r="F580" t="inlineStr"/>
      <c r="G580" t="inlineStr"/>
      <c r="H580" t="inlineStr"/>
      <c r="I580" t="inlineStr"/>
      <c r="J580" t="inlineStr"/>
      <c r="K580" t="inlineStr">
        <is>
          <t>libre unbounded</t>
        </is>
      </c>
    </row>
    <row r="581">
      <c r="A581" t="inlineStr">
        <is>
          <t>2015</t>
        </is>
      </c>
      <c r="B581" t="inlineStr">
        <is>
          <t>Autre transformation et conservation de fruits et légumes</t>
        </is>
      </c>
      <c r="C581" t="inlineStr">
        <is>
          <t>Dattes, sèches</t>
        </is>
      </c>
      <c r="D581" t="n">
        <v>0.5</v>
      </c>
      <c r="E581" t="inlineStr"/>
      <c r="F581" t="inlineStr"/>
      <c r="G581" t="inlineStr"/>
      <c r="H581" t="inlineStr"/>
      <c r="I581" t="inlineStr"/>
      <c r="J581" t="inlineStr"/>
      <c r="K581" t="inlineStr">
        <is>
          <t>libre unbounded</t>
        </is>
      </c>
    </row>
    <row r="582">
      <c r="A582" t="inlineStr">
        <is>
          <t>2015</t>
        </is>
      </c>
      <c r="B582" t="inlineStr">
        <is>
          <t>Autre transformation et conservation de fruits et légumes</t>
        </is>
      </c>
      <c r="C582" t="inlineStr">
        <is>
          <t>Figues, sèches</t>
        </is>
      </c>
      <c r="D582" t="n">
        <v>0.6</v>
      </c>
      <c r="E582" t="inlineStr"/>
      <c r="F582" t="inlineStr"/>
      <c r="G582" t="inlineStr"/>
      <c r="H582" t="inlineStr"/>
      <c r="I582" t="inlineStr"/>
      <c r="J582" t="inlineStr"/>
      <c r="K582" t="inlineStr">
        <is>
          <t>libre unbounded</t>
        </is>
      </c>
    </row>
    <row r="583">
      <c r="A583" t="inlineStr">
        <is>
          <t>2015</t>
        </is>
      </c>
      <c r="B583" t="inlineStr">
        <is>
          <t>Autre transformation et conservation de fruits et légumes</t>
        </is>
      </c>
      <c r="C583" t="inlineStr">
        <is>
          <t>Ananas, secs</t>
        </is>
      </c>
      <c r="D583" t="n">
        <v>0.2</v>
      </c>
      <c r="E583" t="inlineStr"/>
      <c r="F583" t="inlineStr"/>
      <c r="G583" t="inlineStr"/>
      <c r="H583" t="inlineStr"/>
      <c r="I583" t="inlineStr"/>
      <c r="J583" t="inlineStr"/>
      <c r="K583" t="inlineStr">
        <is>
          <t>libre unbounded</t>
        </is>
      </c>
    </row>
    <row r="584">
      <c r="A584" t="inlineStr">
        <is>
          <t>2015</t>
        </is>
      </c>
      <c r="B584" t="inlineStr">
        <is>
          <t>Autre transformation et conservation de fruits et légumes</t>
        </is>
      </c>
      <c r="C584" t="inlineStr">
        <is>
          <t>Avocats, secs</t>
        </is>
      </c>
      <c r="D584" t="n">
        <v>0.5</v>
      </c>
      <c r="E584" t="inlineStr"/>
      <c r="F584" t="inlineStr"/>
      <c r="G584" t="inlineStr"/>
      <c r="H584" t="inlineStr"/>
      <c r="I584" t="inlineStr"/>
      <c r="J584" t="inlineStr"/>
      <c r="K584" t="inlineStr">
        <is>
          <t>libre unbounded</t>
        </is>
      </c>
    </row>
    <row r="585">
      <c r="A585" t="inlineStr">
        <is>
          <t>2015</t>
        </is>
      </c>
      <c r="B585" t="inlineStr">
        <is>
          <t>Autre transformation et conservation de fruits et légumes</t>
        </is>
      </c>
      <c r="C585" t="inlineStr">
        <is>
          <t>Goyaves, mangues et mangoustans, secs</t>
        </is>
      </c>
      <c r="D585" t="n">
        <v>0.1</v>
      </c>
      <c r="E585" t="inlineStr"/>
      <c r="F585" t="inlineStr"/>
      <c r="G585" t="inlineStr"/>
      <c r="H585" t="inlineStr"/>
      <c r="I585" t="inlineStr"/>
      <c r="J585" t="inlineStr"/>
      <c r="K585" t="inlineStr">
        <is>
          <t>libre unbounded</t>
        </is>
      </c>
    </row>
    <row r="586">
      <c r="A586" t="inlineStr">
        <is>
          <t>2015</t>
        </is>
      </c>
      <c r="B586" t="inlineStr">
        <is>
          <t>Autre transformation et conservation de fruits et légumes</t>
        </is>
      </c>
      <c r="C586" t="inlineStr">
        <is>
          <t>Oranges, sèches</t>
        </is>
      </c>
      <c r="D586" t="n">
        <v>0.3</v>
      </c>
      <c r="E586" t="inlineStr"/>
      <c r="F586" t="inlineStr"/>
      <c r="G586" t="inlineStr"/>
      <c r="H586" t="inlineStr"/>
      <c r="I586" t="inlineStr"/>
      <c r="J586" t="inlineStr"/>
      <c r="K586" t="inlineStr">
        <is>
          <t>libre unbounded</t>
        </is>
      </c>
    </row>
    <row r="587">
      <c r="A587" t="inlineStr">
        <is>
          <t>2015</t>
        </is>
      </c>
      <c r="B587" t="inlineStr">
        <is>
          <t>Autre transformation et conservation de fruits et légumes</t>
        </is>
      </c>
      <c r="C587" t="inlineStr">
        <is>
          <t>Mandarines et clémentines, sèches</t>
        </is>
      </c>
      <c r="D587" t="n">
        <v>1.1</v>
      </c>
      <c r="E587" t="inlineStr"/>
      <c r="F587" t="inlineStr"/>
      <c r="G587" t="inlineStr"/>
      <c r="H587" t="inlineStr"/>
      <c r="I587" t="inlineStr"/>
      <c r="J587" t="inlineStr"/>
      <c r="K587" t="inlineStr">
        <is>
          <t>libre unbounded</t>
        </is>
      </c>
    </row>
    <row r="588">
      <c r="A588" t="inlineStr">
        <is>
          <t>2015</t>
        </is>
      </c>
      <c r="B588" t="inlineStr">
        <is>
          <t>Autre transformation et conservation de fruits et légumes</t>
        </is>
      </c>
      <c r="C588" t="inlineStr">
        <is>
          <t>Pamplemousses et pomelos, secs</t>
        </is>
      </c>
      <c r="D588" t="n">
        <v>0.3</v>
      </c>
      <c r="E588" t="inlineStr"/>
      <c r="F588" t="inlineStr"/>
      <c r="G588" t="inlineStr"/>
      <c r="H588" t="inlineStr"/>
      <c r="I588" t="inlineStr"/>
      <c r="J588" t="inlineStr"/>
      <c r="K588" t="inlineStr">
        <is>
          <t>libre unbounded</t>
        </is>
      </c>
    </row>
    <row r="589">
      <c r="A589" t="inlineStr">
        <is>
          <t>2015</t>
        </is>
      </c>
      <c r="B589" t="inlineStr">
        <is>
          <t>Autre transformation et conservation de fruits et légumes</t>
        </is>
      </c>
      <c r="C589" t="inlineStr">
        <is>
          <t>Citrons et limes, secs</t>
        </is>
      </c>
      <c r="D589" t="n">
        <v>0.3</v>
      </c>
      <c r="E589" t="inlineStr"/>
      <c r="F589" t="inlineStr"/>
      <c r="G589" t="inlineStr"/>
      <c r="H589" t="inlineStr"/>
      <c r="I589" t="inlineStr"/>
      <c r="J589" t="inlineStr"/>
      <c r="K589" t="inlineStr">
        <is>
          <t>libre unbounded</t>
        </is>
      </c>
    </row>
    <row r="590">
      <c r="A590" t="inlineStr">
        <is>
          <t>2015</t>
        </is>
      </c>
      <c r="B590" t="inlineStr">
        <is>
          <t>Autre transformation et conservation de fruits et légumes</t>
        </is>
      </c>
      <c r="C590" t="inlineStr">
        <is>
          <t>Autres agrumes, secs</t>
        </is>
      </c>
      <c r="D590" t="n">
        <v>0.1</v>
      </c>
      <c r="E590" t="inlineStr"/>
      <c r="F590" t="inlineStr"/>
      <c r="G590" t="inlineStr"/>
      <c r="H590" t="inlineStr"/>
      <c r="I590" t="inlineStr"/>
      <c r="J590" t="inlineStr"/>
      <c r="K590" t="inlineStr">
        <is>
          <t>libre unbounded</t>
        </is>
      </c>
    </row>
    <row r="591">
      <c r="A591" t="inlineStr">
        <is>
          <t>2015</t>
        </is>
      </c>
      <c r="B591" t="inlineStr">
        <is>
          <t>Autre transformation et conservation de fruits et légumes</t>
        </is>
      </c>
      <c r="C591" t="inlineStr">
        <is>
          <t>Coprah</t>
        </is>
      </c>
      <c r="D591" t="n">
        <v>3.7</v>
      </c>
      <c r="E591" t="inlineStr"/>
      <c r="F591" t="inlineStr"/>
      <c r="G591" t="inlineStr"/>
      <c r="H591" t="inlineStr"/>
      <c r="I591" t="inlineStr"/>
      <c r="J591" t="inlineStr"/>
      <c r="K591" t="inlineStr">
        <is>
          <t>libre unbounded</t>
        </is>
      </c>
    </row>
    <row r="592">
      <c r="A592" t="inlineStr">
        <is>
          <t>2015</t>
        </is>
      </c>
      <c r="B592" t="inlineStr">
        <is>
          <t>Autre transformation et conservation de fruits et légumes</t>
        </is>
      </c>
      <c r="C592" t="inlineStr">
        <is>
          <t>Autres fruits secs, n.c.a</t>
        </is>
      </c>
      <c r="D592" t="n">
        <v>0</v>
      </c>
      <c r="E592" t="inlineStr"/>
      <c r="F592" t="inlineStr"/>
      <c r="G592" t="inlineStr"/>
      <c r="H592" t="inlineStr"/>
      <c r="I592" t="inlineStr"/>
      <c r="J592" t="inlineStr"/>
      <c r="K592" t="inlineStr">
        <is>
          <t>libre unbounded</t>
        </is>
      </c>
    </row>
    <row r="593">
      <c r="A593" t="inlineStr">
        <is>
          <t>2015</t>
        </is>
      </c>
      <c r="B593" t="inlineStr">
        <is>
          <t>Autre transformation et conservation de fruits et légumes</t>
        </is>
      </c>
      <c r="C593" t="inlineStr">
        <is>
          <t>Mélanges de fruits secs</t>
        </is>
      </c>
      <c r="D593" t="n">
        <v>0.8</v>
      </c>
      <c r="E593" t="inlineStr"/>
      <c r="F593" t="inlineStr"/>
      <c r="G593" t="inlineStr"/>
      <c r="H593" t="inlineStr"/>
      <c r="I593" t="inlineStr"/>
      <c r="J593" t="inlineStr"/>
      <c r="K593" t="inlineStr">
        <is>
          <t>libre unbounded</t>
        </is>
      </c>
    </row>
    <row r="594">
      <c r="A594" t="inlineStr">
        <is>
          <t>2015</t>
        </is>
      </c>
      <c r="B594" t="inlineStr">
        <is>
          <t>Autre transformation et conservation de fruits et légumes</t>
        </is>
      </c>
      <c r="C594" t="inlineStr">
        <is>
          <t>Autres fruits, préparés ou conservés (à l’exclusion du Müsli)</t>
        </is>
      </c>
      <c r="D594" t="n">
        <v>0.4</v>
      </c>
      <c r="E594" t="inlineStr"/>
      <c r="F594" t="inlineStr"/>
      <c r="G594" t="inlineStr"/>
      <c r="H594" t="inlineStr"/>
      <c r="I594" t="inlineStr"/>
      <c r="J594" t="inlineStr"/>
      <c r="K594" t="inlineStr">
        <is>
          <t>libre unbounded</t>
        </is>
      </c>
    </row>
    <row r="595">
      <c r="A595" t="inlineStr">
        <is>
          <t>2015</t>
        </is>
      </c>
      <c r="B595" t="inlineStr">
        <is>
          <t>Autre transformation et conservation de fruits et légumes</t>
        </is>
      </c>
      <c r="C595" t="inlineStr">
        <is>
          <t>Fécules</t>
        </is>
      </c>
      <c r="D595" t="n">
        <v>6.1</v>
      </c>
      <c r="E595" t="inlineStr"/>
      <c r="F595" t="inlineStr"/>
      <c r="G595" t="inlineStr"/>
      <c r="H595" t="inlineStr"/>
      <c r="I595" t="inlineStr"/>
      <c r="J595" t="inlineStr"/>
      <c r="K595" t="inlineStr">
        <is>
          <t>libre unbounded</t>
        </is>
      </c>
    </row>
    <row r="596">
      <c r="A596" t="inlineStr">
        <is>
          <t>2015</t>
        </is>
      </c>
      <c r="B596" t="inlineStr">
        <is>
          <t>Autre transformation et conservation de fruits et légumes</t>
        </is>
      </c>
      <c r="C596" t="inlineStr">
        <is>
          <t>Fécule de manioc</t>
        </is>
      </c>
      <c r="D596" t="n">
        <v>1.8</v>
      </c>
      <c r="E596" t="inlineStr"/>
      <c r="F596" t="inlineStr"/>
      <c r="G596" t="inlineStr"/>
      <c r="H596" t="inlineStr"/>
      <c r="I596" t="inlineStr"/>
      <c r="J596" t="inlineStr"/>
      <c r="K596" t="inlineStr">
        <is>
          <t>libre unbounded</t>
        </is>
      </c>
    </row>
    <row r="597">
      <c r="A597" t="inlineStr">
        <is>
          <t>2015</t>
        </is>
      </c>
      <c r="B597" t="inlineStr">
        <is>
          <t>Autre transformation et conservation de fruits et légumes</t>
        </is>
      </c>
      <c r="C597" t="inlineStr">
        <is>
          <t>Fécule d'autres racines et tubercules</t>
        </is>
      </c>
      <c r="D597" t="n">
        <v>4.3</v>
      </c>
      <c r="E597" t="inlineStr"/>
      <c r="F597" t="inlineStr"/>
      <c r="G597" t="inlineStr"/>
      <c r="H597" t="inlineStr"/>
      <c r="I597" t="inlineStr"/>
      <c r="J597" t="inlineStr"/>
      <c r="K597" t="inlineStr">
        <is>
          <t>libre unbounded</t>
        </is>
      </c>
    </row>
    <row r="598">
      <c r="A598" t="inlineStr">
        <is>
          <t>2015</t>
        </is>
      </c>
      <c r="B598" t="inlineStr">
        <is>
          <t>Autre transformation et conservation de fruits et légumes</t>
        </is>
      </c>
      <c r="C598" t="inlineStr">
        <is>
          <t>Farines, semoules et poudres de fruits et légumes</t>
        </is>
      </c>
      <c r="D598" t="n">
        <v>0.3</v>
      </c>
      <c r="E598" t="inlineStr"/>
      <c r="F598" t="inlineStr"/>
      <c r="G598" t="inlineStr"/>
      <c r="H598" t="inlineStr"/>
      <c r="I598" t="inlineStr"/>
      <c r="J598" t="inlineStr"/>
      <c r="K598" t="inlineStr">
        <is>
          <t>libre unbounded</t>
        </is>
      </c>
    </row>
    <row r="599">
      <c r="A599" t="inlineStr">
        <is>
          <t>2015</t>
        </is>
      </c>
      <c r="B599" t="inlineStr">
        <is>
          <t>Autre transformation et conservation de fruits et légumes</t>
        </is>
      </c>
      <c r="C599" t="inlineStr">
        <is>
          <t>Farines, semooules et poudres de racines et tubercules</t>
        </is>
      </c>
      <c r="D599" t="n">
        <v>0.2</v>
      </c>
      <c r="E599" t="inlineStr"/>
      <c r="F599" t="inlineStr"/>
      <c r="G599" t="inlineStr"/>
      <c r="H599" t="inlineStr"/>
      <c r="I599" t="inlineStr"/>
      <c r="J599" t="inlineStr"/>
      <c r="K599" t="inlineStr">
        <is>
          <t>libre unbounded</t>
        </is>
      </c>
    </row>
    <row r="600">
      <c r="A600" t="inlineStr">
        <is>
          <t>2015</t>
        </is>
      </c>
      <c r="B600" t="inlineStr">
        <is>
          <t>Autre transformation et conservation de fruits et légumes</t>
        </is>
      </c>
      <c r="C600" t="inlineStr">
        <is>
          <t>Farines, semoules et poudres de fruits</t>
        </is>
      </c>
      <c r="D600" t="n">
        <v>0.2</v>
      </c>
      <c r="E600" t="inlineStr"/>
      <c r="F600" t="inlineStr"/>
      <c r="G600" t="inlineStr"/>
      <c r="H600" t="inlineStr"/>
      <c r="I600" t="inlineStr"/>
      <c r="J600" t="inlineStr"/>
      <c r="K600" t="inlineStr">
        <is>
          <t>libre unbounded</t>
        </is>
      </c>
    </row>
    <row r="601">
      <c r="A601" t="inlineStr">
        <is>
          <t>2015</t>
        </is>
      </c>
      <c r="B601" t="inlineStr">
        <is>
          <t>Autre transformation et conservation de fruits et légumes</t>
        </is>
      </c>
      <c r="C601" t="inlineStr">
        <is>
          <t>Déchets et sous-produits de fruits et légumes</t>
        </is>
      </c>
      <c r="D601" t="n">
        <v>0</v>
      </c>
      <c r="E601" t="n">
        <v>0</v>
      </c>
      <c r="F601" t="n">
        <v>0</v>
      </c>
      <c r="G601" t="inlineStr"/>
      <c r="H601" t="n">
        <v>0</v>
      </c>
      <c r="I601" t="n">
        <v>500000000</v>
      </c>
      <c r="J601" t="n">
        <v>0</v>
      </c>
      <c r="K601" t="inlineStr">
        <is>
          <t>mesuré</t>
        </is>
      </c>
    </row>
    <row r="602">
      <c r="A602" t="inlineStr">
        <is>
          <t>2015</t>
        </is>
      </c>
      <c r="B602" t="inlineStr">
        <is>
          <t>Autre transformation et conservation de fruits et légumes</t>
        </is>
      </c>
      <c r="C602" t="inlineStr">
        <is>
          <t>Pertes liées à la transformation</t>
        </is>
      </c>
      <c r="D602" t="n">
        <v>7.6</v>
      </c>
      <c r="E602" t="inlineStr"/>
      <c r="F602" t="inlineStr"/>
      <c r="G602" t="inlineStr"/>
      <c r="H602" t="inlineStr"/>
      <c r="I602" t="inlineStr"/>
      <c r="J602" t="inlineStr"/>
      <c r="K602" t="inlineStr">
        <is>
          <t>libre unbounded</t>
        </is>
      </c>
    </row>
    <row r="603">
      <c r="A603" t="inlineStr">
        <is>
          <t>2015</t>
        </is>
      </c>
      <c r="B603" t="inlineStr">
        <is>
          <t>Autre transformation et conservation de fruits et légumes</t>
        </is>
      </c>
      <c r="C603" t="inlineStr">
        <is>
          <t>Autres légumes et pommes de terres, séchés</t>
        </is>
      </c>
      <c r="D603" t="n">
        <v>6.1</v>
      </c>
      <c r="E603" t="inlineStr"/>
      <c r="F603" t="inlineStr"/>
      <c r="G603" t="inlineStr"/>
      <c r="H603" t="inlineStr"/>
      <c r="I603" t="inlineStr"/>
      <c r="J603" t="inlineStr"/>
      <c r="K603" t="inlineStr">
        <is>
          <t>déterminé</t>
        </is>
      </c>
    </row>
    <row r="604">
      <c r="A604" t="inlineStr">
        <is>
          <t>2015</t>
        </is>
      </c>
      <c r="B604" t="inlineStr">
        <is>
          <t>Autre transformation et conservation de fruits et légumes</t>
        </is>
      </c>
      <c r="C604" t="inlineStr">
        <is>
          <t>Fruits, frais ou secs</t>
        </is>
      </c>
      <c r="D604" t="n">
        <v>4.8</v>
      </c>
      <c r="E604" t="inlineStr"/>
      <c r="F604" t="inlineStr"/>
      <c r="G604" t="inlineStr"/>
      <c r="H604" t="inlineStr"/>
      <c r="I604" t="inlineStr"/>
      <c r="J604" t="inlineStr"/>
      <c r="K604" t="inlineStr">
        <is>
          <t>libre unbounded</t>
        </is>
      </c>
    </row>
    <row r="605">
      <c r="A605" t="inlineStr">
        <is>
          <t>2015</t>
        </is>
      </c>
      <c r="B605" t="inlineStr">
        <is>
          <t>Autre transformation et conservation de fruits et légumes</t>
        </is>
      </c>
      <c r="C605" t="inlineStr">
        <is>
          <t>Bananes plantains, frais ou secs</t>
        </is>
      </c>
      <c r="D605" t="n">
        <v>0.4</v>
      </c>
      <c r="E605" t="inlineStr"/>
      <c r="F605" t="inlineStr"/>
      <c r="G605" t="inlineStr"/>
      <c r="H605" t="inlineStr"/>
      <c r="I605" t="inlineStr"/>
      <c r="J605" t="inlineStr"/>
      <c r="K605" t="inlineStr">
        <is>
          <t>libre unbounded</t>
        </is>
      </c>
    </row>
    <row r="606">
      <c r="A606" t="inlineStr">
        <is>
          <t>2015</t>
        </is>
      </c>
      <c r="B606" t="inlineStr">
        <is>
          <t>Autre transformation et conservation de fruits et légumes</t>
        </is>
      </c>
      <c r="C606" t="inlineStr">
        <is>
          <t>Bananes fruits, fraîches ou sèches</t>
        </is>
      </c>
      <c r="D606" t="n">
        <v>0.3</v>
      </c>
      <c r="E606" t="inlineStr"/>
      <c r="F606" t="inlineStr"/>
      <c r="G606" t="inlineStr"/>
      <c r="H606" t="inlineStr"/>
      <c r="I606" t="inlineStr"/>
      <c r="J606" t="inlineStr"/>
      <c r="K606" t="inlineStr">
        <is>
          <t>libre unbounded</t>
        </is>
      </c>
    </row>
    <row r="607">
      <c r="A607" t="inlineStr">
        <is>
          <t>2015</t>
        </is>
      </c>
      <c r="B607" t="inlineStr">
        <is>
          <t>Autre transformation et conservation de fruits et légumes</t>
        </is>
      </c>
      <c r="C607" t="inlineStr">
        <is>
          <t>Dattes, fraîches ou sèches</t>
        </is>
      </c>
      <c r="D607" t="n">
        <v>0.5</v>
      </c>
      <c r="E607" t="inlineStr"/>
      <c r="F607" t="inlineStr"/>
      <c r="G607" t="inlineStr"/>
      <c r="H607" t="inlineStr"/>
      <c r="I607" t="inlineStr"/>
      <c r="J607" t="inlineStr"/>
      <c r="K607" t="inlineStr">
        <is>
          <t>libre unbounded</t>
        </is>
      </c>
    </row>
    <row r="608">
      <c r="A608" t="inlineStr">
        <is>
          <t>2015</t>
        </is>
      </c>
      <c r="B608" t="inlineStr">
        <is>
          <t>Autre transformation et conservation de fruits et légumes</t>
        </is>
      </c>
      <c r="C608" t="inlineStr">
        <is>
          <t>Figues, fraîches ou sèches</t>
        </is>
      </c>
      <c r="D608" t="n">
        <v>0.6</v>
      </c>
      <c r="E608" t="inlineStr"/>
      <c r="F608" t="inlineStr"/>
      <c r="G608" t="inlineStr"/>
      <c r="H608" t="inlineStr"/>
      <c r="I608" t="inlineStr"/>
      <c r="J608" t="inlineStr"/>
      <c r="K608" t="inlineStr">
        <is>
          <t>libre unbounded</t>
        </is>
      </c>
    </row>
    <row r="609">
      <c r="A609" t="inlineStr">
        <is>
          <t>2015</t>
        </is>
      </c>
      <c r="B609" t="inlineStr">
        <is>
          <t>Autre transformation et conservation de fruits et légumes</t>
        </is>
      </c>
      <c r="C609" t="inlineStr">
        <is>
          <t>Ananas, frais ou secs</t>
        </is>
      </c>
      <c r="D609" t="n">
        <v>0.2</v>
      </c>
      <c r="E609" t="inlineStr"/>
      <c r="F609" t="inlineStr"/>
      <c r="G609" t="inlineStr"/>
      <c r="H609" t="inlineStr"/>
      <c r="I609" t="inlineStr"/>
      <c r="J609" t="inlineStr"/>
      <c r="K609" t="inlineStr">
        <is>
          <t>libre unbounded</t>
        </is>
      </c>
    </row>
    <row r="610">
      <c r="A610" t="inlineStr">
        <is>
          <t>2015</t>
        </is>
      </c>
      <c r="B610" t="inlineStr">
        <is>
          <t>Autre transformation et conservation de fruits et légumes</t>
        </is>
      </c>
      <c r="C610" t="inlineStr">
        <is>
          <t>Avocats, frais ou secs</t>
        </is>
      </c>
      <c r="D610" t="n">
        <v>0.5</v>
      </c>
      <c r="E610" t="inlineStr"/>
      <c r="F610" t="inlineStr"/>
      <c r="G610" t="inlineStr"/>
      <c r="H610" t="inlineStr"/>
      <c r="I610" t="inlineStr"/>
      <c r="J610" t="inlineStr"/>
      <c r="K610" t="inlineStr">
        <is>
          <t>libre unbounded</t>
        </is>
      </c>
    </row>
    <row r="611">
      <c r="A611" t="inlineStr">
        <is>
          <t>2015</t>
        </is>
      </c>
      <c r="B611" t="inlineStr">
        <is>
          <t>Autre transformation et conservation de fruits et légumes</t>
        </is>
      </c>
      <c r="C611" t="inlineStr">
        <is>
          <t>Goyaves, mangues et mangoustans, frais ou secs</t>
        </is>
      </c>
      <c r="D611" t="n">
        <v>0.1</v>
      </c>
      <c r="E611" t="inlineStr"/>
      <c r="F611" t="inlineStr"/>
      <c r="G611" t="inlineStr"/>
      <c r="H611" t="inlineStr"/>
      <c r="I611" t="inlineStr"/>
      <c r="J611" t="inlineStr"/>
      <c r="K611" t="inlineStr">
        <is>
          <t>libre unbounded</t>
        </is>
      </c>
    </row>
    <row r="612">
      <c r="A612" t="inlineStr">
        <is>
          <t>2015</t>
        </is>
      </c>
      <c r="B612" t="inlineStr">
        <is>
          <t>Autre transformation et conservation de fruits et légumes</t>
        </is>
      </c>
      <c r="C612" t="inlineStr">
        <is>
          <t>Oranges, fraîches ou sèches</t>
        </is>
      </c>
      <c r="D612" t="n">
        <v>0.3</v>
      </c>
      <c r="E612" t="inlineStr"/>
      <c r="F612" t="inlineStr"/>
      <c r="G612" t="inlineStr"/>
      <c r="H612" t="inlineStr"/>
      <c r="I612" t="inlineStr"/>
      <c r="J612" t="inlineStr"/>
      <c r="K612" t="inlineStr">
        <is>
          <t>libre unbounded</t>
        </is>
      </c>
    </row>
    <row r="613">
      <c r="A613" t="inlineStr">
        <is>
          <t>2015</t>
        </is>
      </c>
      <c r="B613" t="inlineStr">
        <is>
          <t>Autre transformation et conservation de fruits et légumes</t>
        </is>
      </c>
      <c r="C613" t="inlineStr">
        <is>
          <t>Mandarines et clémentines, fraîches ou sèches</t>
        </is>
      </c>
      <c r="D613" t="n">
        <v>1.1</v>
      </c>
      <c r="E613" t="inlineStr"/>
      <c r="F613" t="inlineStr"/>
      <c r="G613" t="inlineStr"/>
      <c r="H613" t="inlineStr"/>
      <c r="I613" t="inlineStr"/>
      <c r="J613" t="inlineStr"/>
      <c r="K613" t="inlineStr">
        <is>
          <t>libre unbounded</t>
        </is>
      </c>
    </row>
    <row r="614">
      <c r="A614" t="inlineStr">
        <is>
          <t>2015</t>
        </is>
      </c>
      <c r="B614" t="inlineStr">
        <is>
          <t>Autre transformation et conservation de fruits et légumes</t>
        </is>
      </c>
      <c r="C614" t="inlineStr">
        <is>
          <t>Pamplemousses et pomelos, frais ou secs</t>
        </is>
      </c>
      <c r="D614" t="n">
        <v>0.3</v>
      </c>
      <c r="E614" t="inlineStr"/>
      <c r="F614" t="inlineStr"/>
      <c r="G614" t="inlineStr"/>
      <c r="H614" t="inlineStr"/>
      <c r="I614" t="inlineStr"/>
      <c r="J614" t="inlineStr"/>
      <c r="K614" t="inlineStr">
        <is>
          <t>libre unbounded</t>
        </is>
      </c>
    </row>
    <row r="615">
      <c r="A615" t="inlineStr">
        <is>
          <t>2015</t>
        </is>
      </c>
      <c r="B615" t="inlineStr">
        <is>
          <t>Autre transformation et conservation de fruits et légumes</t>
        </is>
      </c>
      <c r="C615" t="inlineStr">
        <is>
          <t>Citrons et limes, frais ou secs</t>
        </is>
      </c>
      <c r="D615" t="n">
        <v>0.3</v>
      </c>
      <c r="E615" t="inlineStr"/>
      <c r="F615" t="inlineStr"/>
      <c r="G615" t="inlineStr"/>
      <c r="H615" t="inlineStr"/>
      <c r="I615" t="inlineStr"/>
      <c r="J615" t="inlineStr"/>
      <c r="K615" t="inlineStr">
        <is>
          <t>libre unbounded</t>
        </is>
      </c>
    </row>
    <row r="616">
      <c r="A616" t="inlineStr">
        <is>
          <t>2015</t>
        </is>
      </c>
      <c r="B616" t="inlineStr">
        <is>
          <t>Autre transformation et conservation de fruits et légumes</t>
        </is>
      </c>
      <c r="C616" t="inlineStr">
        <is>
          <t>Autres agrumes, frais ou secs</t>
        </is>
      </c>
      <c r="D616" t="n">
        <v>0.1</v>
      </c>
      <c r="E616" t="inlineStr"/>
      <c r="F616" t="inlineStr"/>
      <c r="G616" t="inlineStr"/>
      <c r="H616" t="inlineStr"/>
      <c r="I616" t="inlineStr"/>
      <c r="J616" t="inlineStr"/>
      <c r="K616" t="inlineStr">
        <is>
          <t>libre unbounded</t>
        </is>
      </c>
    </row>
    <row r="617">
      <c r="A617" t="inlineStr">
        <is>
          <t>2015</t>
        </is>
      </c>
      <c r="B617" t="inlineStr">
        <is>
          <t>Fabrication d'huile</t>
        </is>
      </c>
      <c r="C617" t="inlineStr">
        <is>
          <t>Produits manufacturés</t>
        </is>
      </c>
      <c r="D617" t="n">
        <v>2.1</v>
      </c>
      <c r="E617" t="inlineStr"/>
      <c r="F617" t="inlineStr"/>
      <c r="G617" t="inlineStr"/>
      <c r="H617" t="inlineStr"/>
      <c r="I617" t="inlineStr"/>
      <c r="J617" t="inlineStr"/>
      <c r="K617" t="inlineStr">
        <is>
          <t>libre unbounded</t>
        </is>
      </c>
    </row>
    <row r="618">
      <c r="A618" t="inlineStr">
        <is>
          <t>2015</t>
        </is>
      </c>
      <c r="B618" t="inlineStr">
        <is>
          <t>Fabrication d'huile</t>
        </is>
      </c>
      <c r="C618" t="inlineStr">
        <is>
          <t>Produits des industries alimentaires</t>
        </is>
      </c>
      <c r="D618" t="n">
        <v>2.1</v>
      </c>
      <c r="E618" t="inlineStr"/>
      <c r="F618" t="inlineStr"/>
      <c r="G618" t="inlineStr"/>
      <c r="H618" t="inlineStr"/>
      <c r="I618" t="inlineStr"/>
      <c r="J618" t="inlineStr"/>
      <c r="K618" t="inlineStr">
        <is>
          <t>libre unbounded</t>
        </is>
      </c>
    </row>
    <row r="619">
      <c r="A619" t="inlineStr">
        <is>
          <t>2015</t>
        </is>
      </c>
      <c r="B619" t="inlineStr">
        <is>
          <t>Fabrication d'huile</t>
        </is>
      </c>
      <c r="C619" t="inlineStr">
        <is>
          <t>Huiles</t>
        </is>
      </c>
      <c r="D619" t="n">
        <v>2.1</v>
      </c>
      <c r="E619" t="inlineStr"/>
      <c r="F619" t="inlineStr"/>
      <c r="G619" t="inlineStr"/>
      <c r="H619" t="inlineStr"/>
      <c r="I619" t="inlineStr"/>
      <c r="J619" t="inlineStr"/>
      <c r="K619" t="inlineStr">
        <is>
          <t>libre unbounded</t>
        </is>
      </c>
    </row>
    <row r="620">
      <c r="A620" t="inlineStr">
        <is>
          <t>2015</t>
        </is>
      </c>
      <c r="B620" t="inlineStr">
        <is>
          <t>Fabrication d'huile</t>
        </is>
      </c>
      <c r="C620" t="inlineStr">
        <is>
          <t>Huiles, brutes</t>
        </is>
      </c>
      <c r="D620" t="n">
        <v>0</v>
      </c>
      <c r="E620" t="inlineStr"/>
      <c r="F620" t="inlineStr"/>
      <c r="G620" t="inlineStr"/>
      <c r="H620" t="inlineStr"/>
      <c r="I620" t="inlineStr"/>
      <c r="J620" t="inlineStr"/>
      <c r="K620" t="inlineStr">
        <is>
          <t>libre</t>
        </is>
      </c>
    </row>
    <row r="621">
      <c r="A621" t="inlineStr">
        <is>
          <t>2015</t>
        </is>
      </c>
      <c r="B621" t="inlineStr">
        <is>
          <t>Fabrication d'huile</t>
        </is>
      </c>
      <c r="C621" t="inlineStr">
        <is>
          <t>Huile d'arachide, brute</t>
        </is>
      </c>
      <c r="D621" t="n">
        <v>0</v>
      </c>
      <c r="E621" t="inlineStr"/>
      <c r="F621" t="inlineStr"/>
      <c r="G621" t="inlineStr"/>
      <c r="H621" t="inlineStr"/>
      <c r="I621" t="inlineStr"/>
      <c r="J621" t="inlineStr"/>
      <c r="K621" t="inlineStr">
        <is>
          <t>libre</t>
        </is>
      </c>
    </row>
    <row r="622">
      <c r="A622" t="inlineStr">
        <is>
          <t>2015</t>
        </is>
      </c>
      <c r="B622" t="inlineStr">
        <is>
          <t>Fabrication d'huile</t>
        </is>
      </c>
      <c r="C622" t="inlineStr">
        <is>
          <t>Huile de palme, brute</t>
        </is>
      </c>
      <c r="D622" t="n">
        <v>0</v>
      </c>
      <c r="E622" t="inlineStr"/>
      <c r="F622" t="inlineStr"/>
      <c r="G622" t="inlineStr"/>
      <c r="H622" t="inlineStr"/>
      <c r="I622" t="inlineStr"/>
      <c r="J622" t="inlineStr"/>
      <c r="K622" t="inlineStr">
        <is>
          <t>libre</t>
        </is>
      </c>
    </row>
    <row r="623">
      <c r="A623" t="inlineStr">
        <is>
          <t>2015</t>
        </is>
      </c>
      <c r="B623" t="inlineStr">
        <is>
          <t>Fabrication d'huile</t>
        </is>
      </c>
      <c r="C623" t="inlineStr">
        <is>
          <t>Autres huiles végétales, brutes</t>
        </is>
      </c>
      <c r="D623" t="n">
        <v>0</v>
      </c>
      <c r="E623" t="inlineStr"/>
      <c r="F623" t="inlineStr"/>
      <c r="G623" t="inlineStr"/>
      <c r="H623" t="inlineStr"/>
      <c r="I623" t="inlineStr"/>
      <c r="J623" t="inlineStr"/>
      <c r="K623" t="inlineStr">
        <is>
          <t>libre</t>
        </is>
      </c>
    </row>
    <row r="624">
      <c r="A624" t="inlineStr">
        <is>
          <t>2015</t>
        </is>
      </c>
      <c r="B624" t="inlineStr">
        <is>
          <t>Fabrication d'huile</t>
        </is>
      </c>
      <c r="C624" t="inlineStr">
        <is>
          <t>Huiles, raffinées</t>
        </is>
      </c>
      <c r="D624" t="n">
        <v>2.1</v>
      </c>
      <c r="E624" t="inlineStr"/>
      <c r="F624" t="inlineStr"/>
      <c r="G624" t="inlineStr"/>
      <c r="H624" t="inlineStr"/>
      <c r="I624" t="inlineStr"/>
      <c r="J624" t="inlineStr"/>
      <c r="K624" t="inlineStr">
        <is>
          <t>libre unbounded</t>
        </is>
      </c>
    </row>
    <row r="625">
      <c r="A625" t="inlineStr">
        <is>
          <t>2015</t>
        </is>
      </c>
      <c r="B625" t="inlineStr">
        <is>
          <t>Fabrication d'huile</t>
        </is>
      </c>
      <c r="C625" t="inlineStr">
        <is>
          <t>Huile d'arachide, raffinée</t>
        </is>
      </c>
      <c r="D625" t="n">
        <v>2.1</v>
      </c>
      <c r="E625" t="inlineStr"/>
      <c r="F625" t="inlineStr"/>
      <c r="G625" t="inlineStr"/>
      <c r="H625" t="inlineStr"/>
      <c r="I625" t="inlineStr"/>
      <c r="J625" t="inlineStr"/>
      <c r="K625" t="inlineStr">
        <is>
          <t>libre unbounded</t>
        </is>
      </c>
    </row>
    <row r="626">
      <c r="A626" t="inlineStr">
        <is>
          <t>2015</t>
        </is>
      </c>
      <c r="B626" t="inlineStr">
        <is>
          <t>Fabrication d'huile</t>
        </is>
      </c>
      <c r="C626" t="inlineStr">
        <is>
          <t>Huile de palme, raffinée</t>
        </is>
      </c>
      <c r="D626" t="n">
        <v>0</v>
      </c>
      <c r="E626" t="inlineStr"/>
      <c r="F626" t="inlineStr"/>
      <c r="G626" t="inlineStr"/>
      <c r="H626" t="inlineStr"/>
      <c r="I626" t="inlineStr"/>
      <c r="J626" t="inlineStr"/>
      <c r="K626" t="inlineStr">
        <is>
          <t>libre unbounded</t>
        </is>
      </c>
    </row>
    <row r="627">
      <c r="A627" t="inlineStr">
        <is>
          <t>2015</t>
        </is>
      </c>
      <c r="B627" t="inlineStr">
        <is>
          <t>Fabrication d'huile</t>
        </is>
      </c>
      <c r="C627" t="inlineStr">
        <is>
          <t>Huile de coco (coprah), raffinée</t>
        </is>
      </c>
      <c r="D627" t="n">
        <v>0</v>
      </c>
      <c r="E627" t="inlineStr"/>
      <c r="F627" t="inlineStr"/>
      <c r="G627" t="inlineStr"/>
      <c r="H627" t="inlineStr"/>
      <c r="I627" t="inlineStr"/>
      <c r="J627" t="inlineStr"/>
      <c r="K627" t="inlineStr">
        <is>
          <t>libre unbounded</t>
        </is>
      </c>
    </row>
    <row r="628">
      <c r="A628" t="inlineStr">
        <is>
          <t>2015</t>
        </is>
      </c>
      <c r="B628" t="inlineStr">
        <is>
          <t>Fabrication d'huile</t>
        </is>
      </c>
      <c r="C628" t="inlineStr">
        <is>
          <t>Pertes liées à la transformation</t>
        </is>
      </c>
      <c r="D628" t="n">
        <v>0</v>
      </c>
      <c r="E628" t="inlineStr"/>
      <c r="F628" t="inlineStr"/>
      <c r="G628" t="inlineStr"/>
      <c r="H628" t="inlineStr"/>
      <c r="I628" t="inlineStr"/>
      <c r="J628" t="inlineStr"/>
      <c r="K628" t="inlineStr">
        <is>
          <t>libre unbounded</t>
        </is>
      </c>
    </row>
    <row r="629">
      <c r="A629" t="inlineStr">
        <is>
          <t>2015</t>
        </is>
      </c>
      <c r="B629" t="inlineStr">
        <is>
          <t>Fabrication d'huile brute</t>
        </is>
      </c>
      <c r="C629" t="inlineStr">
        <is>
          <t>Produits manufacturés</t>
        </is>
      </c>
      <c r="D629" t="n">
        <v>0</v>
      </c>
      <c r="E629" t="inlineStr"/>
      <c r="F629" t="inlineStr"/>
      <c r="G629" t="inlineStr"/>
      <c r="H629" t="inlineStr"/>
      <c r="I629" t="inlineStr"/>
      <c r="J629" t="inlineStr"/>
      <c r="K629" t="inlineStr">
        <is>
          <t>libre</t>
        </is>
      </c>
    </row>
    <row r="630">
      <c r="A630" t="inlineStr">
        <is>
          <t>2015</t>
        </is>
      </c>
      <c r="B630" t="inlineStr">
        <is>
          <t>Fabrication d'huile brute</t>
        </is>
      </c>
      <c r="C630" t="inlineStr">
        <is>
          <t>Produits des industries alimentaires</t>
        </is>
      </c>
      <c r="D630" t="n">
        <v>0</v>
      </c>
      <c r="E630" t="inlineStr"/>
      <c r="F630" t="inlineStr"/>
      <c r="G630" t="inlineStr"/>
      <c r="H630" t="inlineStr"/>
      <c r="I630" t="inlineStr"/>
      <c r="J630" t="inlineStr"/>
      <c r="K630" t="inlineStr">
        <is>
          <t>libre</t>
        </is>
      </c>
    </row>
    <row r="631">
      <c r="A631" t="inlineStr">
        <is>
          <t>2015</t>
        </is>
      </c>
      <c r="B631" t="inlineStr">
        <is>
          <t>Fabrication d'huile brute</t>
        </is>
      </c>
      <c r="C631" t="inlineStr">
        <is>
          <t>Huiles</t>
        </is>
      </c>
      <c r="D631" t="n">
        <v>0</v>
      </c>
      <c r="E631" t="inlineStr"/>
      <c r="F631" t="inlineStr"/>
      <c r="G631" t="inlineStr"/>
      <c r="H631" t="inlineStr"/>
      <c r="I631" t="inlineStr"/>
      <c r="J631" t="inlineStr"/>
      <c r="K631" t="inlineStr">
        <is>
          <t>libre</t>
        </is>
      </c>
    </row>
    <row r="632">
      <c r="A632" t="inlineStr">
        <is>
          <t>2015</t>
        </is>
      </c>
      <c r="B632" t="inlineStr">
        <is>
          <t>Fabrication d'huile brute</t>
        </is>
      </c>
      <c r="C632" t="inlineStr">
        <is>
          <t>Huiles, brutes</t>
        </is>
      </c>
      <c r="D632" t="n">
        <v>0</v>
      </c>
      <c r="E632" t="inlineStr"/>
      <c r="F632" t="inlineStr"/>
      <c r="G632" t="inlineStr"/>
      <c r="H632" t="inlineStr"/>
      <c r="I632" t="inlineStr"/>
      <c r="J632" t="inlineStr"/>
      <c r="K632" t="inlineStr">
        <is>
          <t>libre</t>
        </is>
      </c>
    </row>
    <row r="633">
      <c r="A633" t="inlineStr">
        <is>
          <t>2015</t>
        </is>
      </c>
      <c r="B633" t="inlineStr">
        <is>
          <t>Fabrication d'huile brute</t>
        </is>
      </c>
      <c r="C633" t="inlineStr">
        <is>
          <t>Huile d'arachide, brute</t>
        </is>
      </c>
      <c r="D633" t="n">
        <v>0</v>
      </c>
      <c r="E633" t="inlineStr"/>
      <c r="F633" t="inlineStr"/>
      <c r="G633" t="inlineStr"/>
      <c r="H633" t="inlineStr"/>
      <c r="I633" t="inlineStr"/>
      <c r="J633" t="inlineStr"/>
      <c r="K633" t="inlineStr">
        <is>
          <t>libre</t>
        </is>
      </c>
    </row>
    <row r="634">
      <c r="A634" t="inlineStr">
        <is>
          <t>2015</t>
        </is>
      </c>
      <c r="B634" t="inlineStr">
        <is>
          <t>Fabrication d'huile brute</t>
        </is>
      </c>
      <c r="C634" t="inlineStr">
        <is>
          <t>Huile de palme, brute</t>
        </is>
      </c>
      <c r="D634" t="n">
        <v>0</v>
      </c>
      <c r="E634" t="inlineStr"/>
      <c r="F634" t="inlineStr"/>
      <c r="G634" t="inlineStr"/>
      <c r="H634" t="inlineStr"/>
      <c r="I634" t="inlineStr"/>
      <c r="J634" t="inlineStr"/>
      <c r="K634" t="inlineStr">
        <is>
          <t>libre</t>
        </is>
      </c>
    </row>
    <row r="635">
      <c r="A635" t="inlineStr">
        <is>
          <t>2015</t>
        </is>
      </c>
      <c r="B635" t="inlineStr">
        <is>
          <t>Fabrication d'huile brute</t>
        </is>
      </c>
      <c r="C635" t="inlineStr">
        <is>
          <t>Autres huiles végétales, brutes</t>
        </is>
      </c>
      <c r="D635" t="n">
        <v>0</v>
      </c>
      <c r="E635" t="inlineStr"/>
      <c r="F635" t="inlineStr"/>
      <c r="G635" t="inlineStr"/>
      <c r="H635" t="inlineStr"/>
      <c r="I635" t="inlineStr"/>
      <c r="J635" t="inlineStr"/>
      <c r="K635" t="inlineStr">
        <is>
          <t>libre</t>
        </is>
      </c>
    </row>
    <row r="636">
      <c r="A636" t="inlineStr">
        <is>
          <t>2015</t>
        </is>
      </c>
      <c r="B636" t="inlineStr">
        <is>
          <t>Fabrication d'huile brute</t>
        </is>
      </c>
      <c r="C636" t="inlineStr">
        <is>
          <t>Pertes liées à la transformation</t>
        </is>
      </c>
      <c r="D636" t="n">
        <v>0</v>
      </c>
      <c r="E636" t="inlineStr"/>
      <c r="F636" t="inlineStr"/>
      <c r="G636" t="inlineStr"/>
      <c r="H636" t="inlineStr"/>
      <c r="I636" t="inlineStr"/>
      <c r="J636" t="inlineStr"/>
      <c r="K636" t="inlineStr">
        <is>
          <t>libre</t>
        </is>
      </c>
    </row>
    <row r="637">
      <c r="A637" t="inlineStr">
        <is>
          <t>2015</t>
        </is>
      </c>
      <c r="B637" t="inlineStr">
        <is>
          <t>Fabrication d'huile raffinée</t>
        </is>
      </c>
      <c r="C637" t="inlineStr">
        <is>
          <t>Produits manufacturés</t>
        </is>
      </c>
      <c r="D637" t="n">
        <v>2.1</v>
      </c>
      <c r="E637" t="inlineStr"/>
      <c r="F637" t="inlineStr"/>
      <c r="G637" t="inlineStr"/>
      <c r="H637" t="inlineStr"/>
      <c r="I637" t="inlineStr"/>
      <c r="J637" t="inlineStr"/>
      <c r="K637" t="inlineStr">
        <is>
          <t>libre unbounded</t>
        </is>
      </c>
    </row>
    <row r="638">
      <c r="A638" t="inlineStr">
        <is>
          <t>2015</t>
        </is>
      </c>
      <c r="B638" t="inlineStr">
        <is>
          <t>Fabrication d'huile raffinée</t>
        </is>
      </c>
      <c r="C638" t="inlineStr">
        <is>
          <t>Produits des industries alimentaires</t>
        </is>
      </c>
      <c r="D638" t="n">
        <v>2.1</v>
      </c>
      <c r="E638" t="inlineStr"/>
      <c r="F638" t="inlineStr"/>
      <c r="G638" t="inlineStr"/>
      <c r="H638" t="inlineStr"/>
      <c r="I638" t="inlineStr"/>
      <c r="J638" t="inlineStr"/>
      <c r="K638" t="inlineStr">
        <is>
          <t>libre unbounded</t>
        </is>
      </c>
    </row>
    <row r="639">
      <c r="A639" t="inlineStr">
        <is>
          <t>2015</t>
        </is>
      </c>
      <c r="B639" t="inlineStr">
        <is>
          <t>Fabrication d'huile raffinée</t>
        </is>
      </c>
      <c r="C639" t="inlineStr">
        <is>
          <t>Huiles</t>
        </is>
      </c>
      <c r="D639" t="n">
        <v>2.1</v>
      </c>
      <c r="E639" t="inlineStr"/>
      <c r="F639" t="inlineStr"/>
      <c r="G639" t="inlineStr"/>
      <c r="H639" t="inlineStr"/>
      <c r="I639" t="inlineStr"/>
      <c r="J639" t="inlineStr"/>
      <c r="K639" t="inlineStr">
        <is>
          <t>libre unbounded</t>
        </is>
      </c>
    </row>
    <row r="640">
      <c r="A640" t="inlineStr">
        <is>
          <t>2015</t>
        </is>
      </c>
      <c r="B640" t="inlineStr">
        <is>
          <t>Fabrication d'huile raffinée</t>
        </is>
      </c>
      <c r="C640" t="inlineStr">
        <is>
          <t>Huiles, raffinées</t>
        </is>
      </c>
      <c r="D640" t="n">
        <v>2.1</v>
      </c>
      <c r="E640" t="inlineStr"/>
      <c r="F640" t="inlineStr"/>
      <c r="G640" t="inlineStr"/>
      <c r="H640" t="inlineStr"/>
      <c r="I640" t="inlineStr"/>
      <c r="J640" t="inlineStr"/>
      <c r="K640" t="inlineStr">
        <is>
          <t>libre unbounded</t>
        </is>
      </c>
    </row>
    <row r="641">
      <c r="A641" t="inlineStr">
        <is>
          <t>2015</t>
        </is>
      </c>
      <c r="B641" t="inlineStr">
        <is>
          <t>Fabrication d'huile raffinée</t>
        </is>
      </c>
      <c r="C641" t="inlineStr">
        <is>
          <t>Huile d'arachide, raffinée</t>
        </is>
      </c>
      <c r="D641" t="n">
        <v>2.1</v>
      </c>
      <c r="E641" t="inlineStr"/>
      <c r="F641" t="inlineStr"/>
      <c r="G641" t="inlineStr"/>
      <c r="H641" t="inlineStr"/>
      <c r="I641" t="inlineStr"/>
      <c r="J641" t="inlineStr"/>
      <c r="K641" t="inlineStr">
        <is>
          <t>libre unbounded</t>
        </is>
      </c>
    </row>
    <row r="642">
      <c r="A642" t="inlineStr">
        <is>
          <t>2015</t>
        </is>
      </c>
      <c r="B642" t="inlineStr">
        <is>
          <t>Fabrication d'huile raffinée</t>
        </is>
      </c>
      <c r="C642" t="inlineStr">
        <is>
          <t>Huile de palme, raffinée</t>
        </is>
      </c>
      <c r="D642" t="n">
        <v>0</v>
      </c>
      <c r="E642" t="inlineStr"/>
      <c r="F642" t="inlineStr"/>
      <c r="G642" t="inlineStr"/>
      <c r="H642" t="inlineStr"/>
      <c r="I642" t="inlineStr"/>
      <c r="J642" t="inlineStr"/>
      <c r="K642" t="inlineStr">
        <is>
          <t>libre unbounded</t>
        </is>
      </c>
    </row>
    <row r="643">
      <c r="A643" t="inlineStr">
        <is>
          <t>2015</t>
        </is>
      </c>
      <c r="B643" t="inlineStr">
        <is>
          <t>Fabrication d'huile raffinée</t>
        </is>
      </c>
      <c r="C643" t="inlineStr">
        <is>
          <t>Huile de coco (coprah), raffinée</t>
        </is>
      </c>
      <c r="D643" t="n">
        <v>0</v>
      </c>
      <c r="E643" t="inlineStr"/>
      <c r="F643" t="inlineStr"/>
      <c r="G643" t="inlineStr"/>
      <c r="H643" t="inlineStr"/>
      <c r="I643" t="inlineStr"/>
      <c r="J643" t="inlineStr"/>
      <c r="K643" t="inlineStr">
        <is>
          <t>libre unbounded</t>
        </is>
      </c>
    </row>
    <row r="644">
      <c r="A644" t="inlineStr">
        <is>
          <t>2015</t>
        </is>
      </c>
      <c r="B644" t="inlineStr">
        <is>
          <t>Fabrication d'huile raffinée</t>
        </is>
      </c>
      <c r="C644" t="inlineStr">
        <is>
          <t>Pertes liées à la transformation</t>
        </is>
      </c>
      <c r="D644" t="n">
        <v>0</v>
      </c>
      <c r="E644" t="inlineStr"/>
      <c r="F644" t="inlineStr"/>
      <c r="G644" t="inlineStr"/>
      <c r="H644" t="inlineStr"/>
      <c r="I644" t="inlineStr"/>
      <c r="J644" t="inlineStr"/>
      <c r="K644" t="inlineStr">
        <is>
          <t>libre unbounded</t>
        </is>
      </c>
    </row>
    <row r="645">
      <c r="A645" t="inlineStr">
        <is>
          <t>2015</t>
        </is>
      </c>
      <c r="B645" t="inlineStr">
        <is>
          <t>1ère Transformation (PdT)</t>
        </is>
      </c>
      <c r="C645" t="inlineStr">
        <is>
          <t>Produits manufacturés</t>
        </is>
      </c>
      <c r="D645" t="n">
        <v>166</v>
      </c>
      <c r="E645" t="inlineStr"/>
      <c r="F645" t="inlineStr"/>
      <c r="G645" t="inlineStr"/>
      <c r="H645" t="inlineStr"/>
      <c r="I645" t="inlineStr"/>
      <c r="J645" t="inlineStr"/>
      <c r="K645" t="inlineStr">
        <is>
          <t>libre</t>
        </is>
      </c>
    </row>
    <row r="646">
      <c r="A646" t="inlineStr">
        <is>
          <t>2015</t>
        </is>
      </c>
      <c r="B646" t="inlineStr">
        <is>
          <t>1ère Transformation (PdT)</t>
        </is>
      </c>
      <c r="C646" t="inlineStr">
        <is>
          <t>Produits des industries alimentaires</t>
        </is>
      </c>
      <c r="D646" t="n">
        <v>166</v>
      </c>
      <c r="E646" t="inlineStr"/>
      <c r="F646" t="inlineStr"/>
      <c r="G646" t="inlineStr"/>
      <c r="H646" t="inlineStr"/>
      <c r="I646" t="inlineStr"/>
      <c r="J646" t="inlineStr"/>
      <c r="K646" t="inlineStr">
        <is>
          <t>libre</t>
        </is>
      </c>
    </row>
    <row r="647">
      <c r="A647" t="inlineStr">
        <is>
          <t>2015</t>
        </is>
      </c>
      <c r="B647" t="inlineStr">
        <is>
          <t>1ère Transformation (PdT)</t>
        </is>
      </c>
      <c r="C647" t="inlineStr">
        <is>
          <t>Produits à base de fruits et légumes</t>
        </is>
      </c>
      <c r="D647" t="n">
        <v>166</v>
      </c>
      <c r="E647" t="inlineStr"/>
      <c r="F647" t="inlineStr"/>
      <c r="G647" t="inlineStr"/>
      <c r="H647" t="inlineStr"/>
      <c r="I647" t="inlineStr"/>
      <c r="J647" t="inlineStr"/>
      <c r="K647" t="inlineStr">
        <is>
          <t>libre</t>
        </is>
      </c>
    </row>
    <row r="648">
      <c r="A648" t="inlineStr">
        <is>
          <t>2015</t>
        </is>
      </c>
      <c r="B648" t="inlineStr">
        <is>
          <t>1ère Transformation (PdT)</t>
        </is>
      </c>
      <c r="C648" t="inlineStr">
        <is>
          <t>Préparations et conserves à base de pommes de terre</t>
        </is>
      </c>
      <c r="D648" t="n">
        <v>166</v>
      </c>
      <c r="E648" t="inlineStr"/>
      <c r="F648" t="inlineStr"/>
      <c r="G648" t="inlineStr"/>
      <c r="H648" t="inlineStr"/>
      <c r="I648" t="inlineStr"/>
      <c r="J648" t="inlineStr"/>
      <c r="K648" t="inlineStr">
        <is>
          <t>libre</t>
        </is>
      </c>
    </row>
    <row r="649">
      <c r="A649" t="inlineStr">
        <is>
          <t>2015</t>
        </is>
      </c>
      <c r="B649" t="inlineStr">
        <is>
          <t>1ère Transformation (PdT)</t>
        </is>
      </c>
      <c r="C649" t="inlineStr">
        <is>
          <t>Pommes de terre, congelées ou surgelées</t>
        </is>
      </c>
      <c r="D649" t="n">
        <v>0.6</v>
      </c>
      <c r="E649" t="inlineStr"/>
      <c r="F649" t="inlineStr"/>
      <c r="G649" t="inlineStr"/>
      <c r="H649" t="inlineStr"/>
      <c r="I649" t="inlineStr"/>
      <c r="J649" t="inlineStr"/>
      <c r="K649" t="inlineStr">
        <is>
          <t>libre</t>
        </is>
      </c>
    </row>
    <row r="650">
      <c r="A650" t="inlineStr">
        <is>
          <t>2015</t>
        </is>
      </c>
      <c r="B650" t="inlineStr">
        <is>
          <t>1ère Transformation (PdT)</t>
        </is>
      </c>
      <c r="C650" t="inlineStr">
        <is>
          <t>Pommes de terre, non cuites ou cuites à l'eau ou à la vapeur, congelées ou surgelées</t>
        </is>
      </c>
      <c r="D650" t="n">
        <v>0.3</v>
      </c>
      <c r="E650" t="inlineStr"/>
      <c r="F650" t="inlineStr"/>
      <c r="G650" t="inlineStr"/>
      <c r="H650" t="inlineStr"/>
      <c r="I650" t="inlineStr"/>
      <c r="J650" t="inlineStr"/>
      <c r="K650" t="inlineStr">
        <is>
          <t>libre</t>
        </is>
      </c>
    </row>
    <row r="651">
      <c r="A651" t="inlineStr">
        <is>
          <t>2015</t>
        </is>
      </c>
      <c r="B651" t="inlineStr">
        <is>
          <t>1ère Transformation (PdT)</t>
        </is>
      </c>
      <c r="C651" t="inlineStr">
        <is>
          <t>Pommes de terre préparées ou conservées autrement, congelées ou surgelées</t>
        </is>
      </c>
      <c r="D651" t="n">
        <v>0.3</v>
      </c>
      <c r="E651" t="inlineStr"/>
      <c r="F651" t="inlineStr"/>
      <c r="G651" t="inlineStr"/>
      <c r="H651" t="inlineStr"/>
      <c r="I651" t="inlineStr"/>
      <c r="J651" t="inlineStr"/>
      <c r="K651" t="inlineStr">
        <is>
          <t>libre</t>
        </is>
      </c>
    </row>
    <row r="652">
      <c r="A652" t="inlineStr">
        <is>
          <t>2015</t>
        </is>
      </c>
      <c r="B652" t="inlineStr">
        <is>
          <t>1ère Transformation (PdT)</t>
        </is>
      </c>
      <c r="C652" t="inlineStr">
        <is>
          <t>Pommes de terre, déshydratées, coupées ou non, mais sans autre préparation</t>
        </is>
      </c>
      <c r="D652" t="n">
        <v>0</v>
      </c>
      <c r="E652" t="inlineStr"/>
      <c r="F652" t="inlineStr"/>
      <c r="G652" t="inlineStr"/>
      <c r="H652" t="inlineStr"/>
      <c r="I652" t="inlineStr"/>
      <c r="J652" t="inlineStr"/>
      <c r="K652" t="inlineStr">
        <is>
          <t>déterminé</t>
        </is>
      </c>
    </row>
    <row r="653">
      <c r="A653" t="inlineStr">
        <is>
          <t>2015</t>
        </is>
      </c>
      <c r="B653" t="inlineStr">
        <is>
          <t>1ère Transformation (PdT)</t>
        </is>
      </c>
      <c r="C653" t="inlineStr">
        <is>
          <t>Pommes de terre déshydratées sous forme de farine, de poudre, de flocons, de granulés ou de pellets</t>
        </is>
      </c>
      <c r="D653" t="n">
        <v>43.2</v>
      </c>
      <c r="E653" t="inlineStr"/>
      <c r="F653" t="inlineStr"/>
      <c r="G653" t="inlineStr"/>
      <c r="H653" t="inlineStr"/>
      <c r="I653" t="inlineStr"/>
      <c r="J653" t="inlineStr"/>
      <c r="K653" t="inlineStr">
        <is>
          <t>libre</t>
        </is>
      </c>
    </row>
    <row r="654">
      <c r="A654" t="inlineStr">
        <is>
          <t>2015</t>
        </is>
      </c>
      <c r="B654" t="inlineStr">
        <is>
          <t>1ère Transformation (PdT)</t>
        </is>
      </c>
      <c r="C654" t="inlineStr">
        <is>
          <t>Autres préparations et conserves à base de pommes de terre</t>
        </is>
      </c>
      <c r="D654" t="n">
        <v>122</v>
      </c>
      <c r="E654" t="inlineStr"/>
      <c r="F654" t="inlineStr"/>
      <c r="G654" t="inlineStr"/>
      <c r="H654" t="inlineStr"/>
      <c r="I654" t="inlineStr"/>
      <c r="J654" t="inlineStr"/>
      <c r="K654" t="inlineStr">
        <is>
          <t>libre</t>
        </is>
      </c>
    </row>
    <row r="655">
      <c r="A655" t="inlineStr">
        <is>
          <t>2015</t>
        </is>
      </c>
      <c r="B655" t="inlineStr">
        <is>
          <t>1ère Transformation (PdT)</t>
        </is>
      </c>
      <c r="C655" t="inlineStr">
        <is>
          <t>Pommes de terre préparées ou conservées, sous forme de farine, semoule ou flocons</t>
        </is>
      </c>
      <c r="D655" t="n">
        <v>0.9</v>
      </c>
      <c r="E655" t="inlineStr"/>
      <c r="F655" t="inlineStr"/>
      <c r="G655" t="inlineStr"/>
      <c r="H655" t="inlineStr"/>
      <c r="I655" t="inlineStr"/>
      <c r="J655" t="inlineStr"/>
      <c r="K655" t="inlineStr">
        <is>
          <t>libre</t>
        </is>
      </c>
    </row>
    <row r="656">
      <c r="A656" t="inlineStr">
        <is>
          <t>2015</t>
        </is>
      </c>
      <c r="B656" t="inlineStr">
        <is>
          <t>1ère Transformation (PdT)</t>
        </is>
      </c>
      <c r="C656" t="inlineStr">
        <is>
          <t>Autres préparations ou conserves de pommes de terre, y compris les chips</t>
        </is>
      </c>
      <c r="D656" t="n">
        <v>121</v>
      </c>
      <c r="E656" t="inlineStr"/>
      <c r="F656" t="inlineStr"/>
      <c r="G656" t="inlineStr"/>
      <c r="H656" t="inlineStr"/>
      <c r="I656" t="inlineStr"/>
      <c r="J656" t="inlineStr"/>
      <c r="K656" t="inlineStr">
        <is>
          <t>déterminé</t>
        </is>
      </c>
    </row>
    <row r="657">
      <c r="A657" t="inlineStr">
        <is>
          <t>2015</t>
        </is>
      </c>
      <c r="B657" t="inlineStr">
        <is>
          <t>1ère Transformation (PdT)</t>
        </is>
      </c>
      <c r="C657" t="inlineStr">
        <is>
          <t>Pertes liées à la transformation</t>
        </is>
      </c>
      <c r="D657" t="n">
        <v>1920</v>
      </c>
      <c r="E657" t="inlineStr"/>
      <c r="F657" t="inlineStr"/>
      <c r="G657" t="inlineStr"/>
      <c r="H657" t="inlineStr"/>
      <c r="I657" t="inlineStr"/>
      <c r="J657" t="inlineStr"/>
      <c r="K657" t="inlineStr">
        <is>
          <t>libre</t>
        </is>
      </c>
    </row>
    <row r="658">
      <c r="A658" t="inlineStr">
        <is>
          <t>2015</t>
        </is>
      </c>
      <c r="B658" t="inlineStr">
        <is>
          <t>1ère Transformation (PdT)</t>
        </is>
      </c>
      <c r="C658" t="inlineStr">
        <is>
          <t>Autres légumes et pommes de terres, séchés</t>
        </is>
      </c>
      <c r="D658" t="n">
        <v>0</v>
      </c>
      <c r="E658" t="inlineStr"/>
      <c r="F658" t="inlineStr"/>
      <c r="G658" t="inlineStr"/>
      <c r="H658" t="inlineStr"/>
      <c r="I658" t="inlineStr"/>
      <c r="J658" t="inlineStr"/>
      <c r="K658" t="inlineStr">
        <is>
          <t>déterminé</t>
        </is>
      </c>
    </row>
    <row r="659">
      <c r="A659" t="inlineStr">
        <is>
          <t>2015</t>
        </is>
      </c>
      <c r="B659" t="inlineStr">
        <is>
          <t>1ère Transformation (hors PdT)</t>
        </is>
      </c>
      <c r="C659" t="inlineStr">
        <is>
          <t>Produits manufacturés</t>
        </is>
      </c>
      <c r="D659" t="n">
        <v>3490</v>
      </c>
      <c r="E659" t="inlineStr"/>
      <c r="F659" t="inlineStr"/>
      <c r="G659" t="inlineStr"/>
      <c r="H659" t="inlineStr"/>
      <c r="I659" t="inlineStr"/>
      <c r="J659" t="inlineStr"/>
      <c r="K659" t="inlineStr">
        <is>
          <t>libre unbounded</t>
        </is>
      </c>
    </row>
    <row r="660">
      <c r="A660" t="inlineStr">
        <is>
          <t>2015</t>
        </is>
      </c>
      <c r="B660" t="inlineStr">
        <is>
          <t>1ère Transformation (hors PdT)</t>
        </is>
      </c>
      <c r="C660" t="inlineStr">
        <is>
          <t>Produits des industries alimentaires</t>
        </is>
      </c>
      <c r="D660" t="n">
        <v>3490</v>
      </c>
      <c r="E660" t="inlineStr"/>
      <c r="F660" t="inlineStr"/>
      <c r="G660" t="inlineStr"/>
      <c r="H660" t="inlineStr"/>
      <c r="I660" t="inlineStr"/>
      <c r="J660" t="inlineStr"/>
      <c r="K660" t="inlineStr">
        <is>
          <t>libre unbounded</t>
        </is>
      </c>
    </row>
    <row r="661">
      <c r="A661" t="inlineStr">
        <is>
          <t>2015</t>
        </is>
      </c>
      <c r="B661" t="inlineStr">
        <is>
          <t>1ère Transformation (hors PdT)</t>
        </is>
      </c>
      <c r="C661" t="inlineStr">
        <is>
          <t>Produits à base de fruits et légumes</t>
        </is>
      </c>
      <c r="D661" t="n">
        <v>3490</v>
      </c>
      <c r="E661" t="inlineStr"/>
      <c r="F661" t="inlineStr"/>
      <c r="G661" t="inlineStr"/>
      <c r="H661" t="inlineStr"/>
      <c r="I661" t="inlineStr"/>
      <c r="J661" t="inlineStr"/>
      <c r="K661" t="inlineStr">
        <is>
          <t>libre unbounded</t>
        </is>
      </c>
    </row>
    <row r="662">
      <c r="A662" t="inlineStr">
        <is>
          <t>2015</t>
        </is>
      </c>
      <c r="B662" t="inlineStr">
        <is>
          <t>1ère Transformation (hors PdT)</t>
        </is>
      </c>
      <c r="C662" t="inlineStr">
        <is>
          <t>Jus de fruits et légumes</t>
        </is>
      </c>
      <c r="D662" t="n">
        <v>1100</v>
      </c>
      <c r="E662" t="inlineStr"/>
      <c r="F662" t="inlineStr"/>
      <c r="G662" t="inlineStr"/>
      <c r="H662" t="inlineStr"/>
      <c r="I662" t="inlineStr"/>
      <c r="J662" t="inlineStr"/>
      <c r="K662" t="inlineStr">
        <is>
          <t>libre unbounded</t>
        </is>
      </c>
    </row>
    <row r="663">
      <c r="A663" t="inlineStr">
        <is>
          <t>2015</t>
        </is>
      </c>
      <c r="B663" t="inlineStr">
        <is>
          <t>1ère Transformation (hors PdT)</t>
        </is>
      </c>
      <c r="C663" t="inlineStr">
        <is>
          <t>Jus de tomate</t>
        </is>
      </c>
      <c r="D663" t="n">
        <v>10.4</v>
      </c>
      <c r="E663" t="inlineStr"/>
      <c r="F663" t="inlineStr"/>
      <c r="G663" t="inlineStr"/>
      <c r="H663" t="inlineStr"/>
      <c r="I663" t="inlineStr"/>
      <c r="J663" t="inlineStr"/>
      <c r="K663" t="inlineStr">
        <is>
          <t>déterminé</t>
        </is>
      </c>
    </row>
    <row r="664">
      <c r="A664" t="inlineStr">
        <is>
          <t>2015</t>
        </is>
      </c>
      <c r="B664" t="inlineStr">
        <is>
          <t>1ère Transformation (hors PdT)</t>
        </is>
      </c>
      <c r="C664" t="inlineStr">
        <is>
          <t>Jus d'orange</t>
        </is>
      </c>
      <c r="D664" t="n">
        <v>577</v>
      </c>
      <c r="E664" t="inlineStr"/>
      <c r="F664" t="inlineStr"/>
      <c r="G664" t="inlineStr"/>
      <c r="H664" t="inlineStr"/>
      <c r="I664" t="inlineStr"/>
      <c r="J664" t="inlineStr"/>
      <c r="K664" t="inlineStr">
        <is>
          <t>libre unbounded</t>
        </is>
      </c>
    </row>
    <row r="665">
      <c r="A665" t="inlineStr">
        <is>
          <t>2015</t>
        </is>
      </c>
      <c r="B665" t="inlineStr">
        <is>
          <t>1ère Transformation (hors PdT)</t>
        </is>
      </c>
      <c r="C665" t="inlineStr">
        <is>
          <t>Jus d'orange, non concentré</t>
        </is>
      </c>
      <c r="D665" t="n">
        <v>576</v>
      </c>
      <c r="E665" t="inlineStr"/>
      <c r="F665" t="inlineStr"/>
      <c r="G665" t="inlineStr"/>
      <c r="H665" t="inlineStr"/>
      <c r="I665" t="inlineStr"/>
      <c r="J665" t="inlineStr"/>
      <c r="K665" t="inlineStr">
        <is>
          <t>libre unbounded</t>
        </is>
      </c>
    </row>
    <row r="666">
      <c r="A666" t="inlineStr">
        <is>
          <t>2015</t>
        </is>
      </c>
      <c r="B666" t="inlineStr">
        <is>
          <t>1ère Transformation (hors PdT)</t>
        </is>
      </c>
      <c r="C666" t="inlineStr">
        <is>
          <t>Jus d'orange, non concentré, congelé</t>
        </is>
      </c>
      <c r="D666" t="n">
        <v>1</v>
      </c>
      <c r="E666" t="inlineStr"/>
      <c r="F666" t="inlineStr"/>
      <c r="G666" t="inlineStr"/>
      <c r="H666" t="inlineStr"/>
      <c r="I666" t="inlineStr"/>
      <c r="J666" t="inlineStr"/>
      <c r="K666" t="inlineStr">
        <is>
          <t>libre unbounded</t>
        </is>
      </c>
    </row>
    <row r="667">
      <c r="A667" t="inlineStr">
        <is>
          <t>2015</t>
        </is>
      </c>
      <c r="B667" t="inlineStr">
        <is>
          <t>1ère Transformation (hors PdT)</t>
        </is>
      </c>
      <c r="C667" t="inlineStr">
        <is>
          <t>Jus d'orange, non concentré, non congelé</t>
        </is>
      </c>
      <c r="D667" t="n">
        <v>575</v>
      </c>
      <c r="E667" t="inlineStr"/>
      <c r="F667" t="inlineStr"/>
      <c r="G667" t="inlineStr"/>
      <c r="H667" t="inlineStr"/>
      <c r="I667" t="inlineStr"/>
      <c r="J667" t="inlineStr"/>
      <c r="K667" t="inlineStr">
        <is>
          <t>déterminé</t>
        </is>
      </c>
    </row>
    <row r="668">
      <c r="A668" t="inlineStr">
        <is>
          <t>2015</t>
        </is>
      </c>
      <c r="B668" t="inlineStr">
        <is>
          <t>1ère Transformation (hors PdT)</t>
        </is>
      </c>
      <c r="C668" t="inlineStr">
        <is>
          <t>Jus d'orange, autre</t>
        </is>
      </c>
      <c r="D668" t="n">
        <v>1.1</v>
      </c>
      <c r="E668" t="inlineStr"/>
      <c r="F668" t="inlineStr"/>
      <c r="G668" t="inlineStr"/>
      <c r="H668" t="inlineStr"/>
      <c r="I668" t="inlineStr"/>
      <c r="J668" t="inlineStr"/>
      <c r="K668" t="inlineStr">
        <is>
          <t>libre unbounded</t>
        </is>
      </c>
    </row>
    <row r="669">
      <c r="A669" t="inlineStr">
        <is>
          <t>2015</t>
        </is>
      </c>
      <c r="B669" t="inlineStr">
        <is>
          <t>1ère Transformation (hors PdT)</t>
        </is>
      </c>
      <c r="C669" t="inlineStr">
        <is>
          <t>Jus de pamplemousse</t>
        </is>
      </c>
      <c r="D669" t="n">
        <v>31</v>
      </c>
      <c r="E669" t="inlineStr"/>
      <c r="F669" t="inlineStr"/>
      <c r="G669" t="inlineStr"/>
      <c r="H669" t="inlineStr"/>
      <c r="I669" t="inlineStr"/>
      <c r="J669" t="inlineStr"/>
      <c r="K669" t="inlineStr">
        <is>
          <t>déterminé</t>
        </is>
      </c>
    </row>
    <row r="670">
      <c r="A670" t="inlineStr">
        <is>
          <t>2015</t>
        </is>
      </c>
      <c r="B670" t="inlineStr">
        <is>
          <t>1ère Transformation (hors PdT)</t>
        </is>
      </c>
      <c r="C670" t="inlineStr">
        <is>
          <t>Jus d'ananas</t>
        </is>
      </c>
      <c r="D670" t="n">
        <v>45.6</v>
      </c>
      <c r="E670" t="inlineStr"/>
      <c r="F670" t="inlineStr"/>
      <c r="G670" t="inlineStr"/>
      <c r="H670" t="inlineStr"/>
      <c r="I670" t="inlineStr"/>
      <c r="J670" t="inlineStr"/>
      <c r="K670" t="inlineStr">
        <is>
          <t>déterminé</t>
        </is>
      </c>
    </row>
    <row r="671">
      <c r="A671" t="inlineStr">
        <is>
          <t>2015</t>
        </is>
      </c>
      <c r="B671" t="inlineStr">
        <is>
          <t>1ère Transformation (hors PdT)</t>
        </is>
      </c>
      <c r="C671" t="inlineStr">
        <is>
          <t>Jus de raisin</t>
        </is>
      </c>
      <c r="D671" t="n">
        <v>29.6</v>
      </c>
      <c r="E671" t="inlineStr"/>
      <c r="F671" t="inlineStr"/>
      <c r="G671" t="inlineStr"/>
      <c r="H671" t="inlineStr"/>
      <c r="I671" t="inlineStr"/>
      <c r="J671" t="inlineStr"/>
      <c r="K671" t="inlineStr">
        <is>
          <t>déterminé</t>
        </is>
      </c>
    </row>
    <row r="672">
      <c r="A672" t="inlineStr">
        <is>
          <t>2015</t>
        </is>
      </c>
      <c r="B672" t="inlineStr">
        <is>
          <t>1ère Transformation (hors PdT)</t>
        </is>
      </c>
      <c r="C672" t="inlineStr">
        <is>
          <t>Jus de pomme</t>
        </is>
      </c>
      <c r="D672" t="n">
        <v>143</v>
      </c>
      <c r="E672" t="inlineStr"/>
      <c r="F672" t="inlineStr"/>
      <c r="G672" t="inlineStr"/>
      <c r="H672" t="inlineStr"/>
      <c r="I672" t="inlineStr"/>
      <c r="J672" t="inlineStr"/>
      <c r="K672" t="inlineStr">
        <is>
          <t>déterminé</t>
        </is>
      </c>
    </row>
    <row r="673">
      <c r="A673" t="inlineStr">
        <is>
          <t>2015</t>
        </is>
      </c>
      <c r="B673" t="inlineStr">
        <is>
          <t>1ère Transformation (hors PdT)</t>
        </is>
      </c>
      <c r="C673" t="inlineStr">
        <is>
          <t>Mélanges de jus de fruits et légumes</t>
        </is>
      </c>
      <c r="D673" t="n">
        <v>230</v>
      </c>
      <c r="E673" t="inlineStr"/>
      <c r="F673" t="inlineStr"/>
      <c r="G673" t="inlineStr"/>
      <c r="H673" t="inlineStr"/>
      <c r="I673" t="inlineStr"/>
      <c r="J673" t="inlineStr"/>
      <c r="K673" t="inlineStr">
        <is>
          <t>déterminé</t>
        </is>
      </c>
    </row>
    <row r="674">
      <c r="A674" t="inlineStr">
        <is>
          <t>2015</t>
        </is>
      </c>
      <c r="B674" t="inlineStr">
        <is>
          <t>1ère Transformation (hors PdT)</t>
        </is>
      </c>
      <c r="C674" t="inlineStr">
        <is>
          <t>Autres jus de fruits et légumes</t>
        </is>
      </c>
      <c r="D674" t="n">
        <v>38.3</v>
      </c>
      <c r="E674" t="inlineStr"/>
      <c r="F674" t="inlineStr"/>
      <c r="G674" t="inlineStr"/>
      <c r="H674" t="inlineStr"/>
      <c r="I674" t="inlineStr"/>
      <c r="J674" t="inlineStr"/>
      <c r="K674" t="inlineStr">
        <is>
          <t>déterminé</t>
        </is>
      </c>
    </row>
    <row r="675">
      <c r="A675" t="inlineStr">
        <is>
          <t>2015</t>
        </is>
      </c>
      <c r="B675" t="inlineStr">
        <is>
          <t>1ère Transformation (hors PdT)</t>
        </is>
      </c>
      <c r="C675" t="inlineStr">
        <is>
          <t>Jus d'agrume, autres, non concentré</t>
        </is>
      </c>
      <c r="D675" t="n">
        <v>25.5</v>
      </c>
      <c r="E675" t="inlineStr"/>
      <c r="F675" t="inlineStr"/>
      <c r="G675" t="inlineStr"/>
      <c r="H675" t="inlineStr"/>
      <c r="I675" t="inlineStr"/>
      <c r="J675" t="inlineStr"/>
      <c r="K675" t="inlineStr">
        <is>
          <t>déterminé</t>
        </is>
      </c>
    </row>
    <row r="676">
      <c r="A676" t="inlineStr">
        <is>
          <t>2015</t>
        </is>
      </c>
      <c r="B676" t="inlineStr">
        <is>
          <t>1ère Transformation (hors PdT)</t>
        </is>
      </c>
      <c r="C676" t="inlineStr">
        <is>
          <t>Jus de fruit ou légume, autres,  non concentré, non fermenté, sans addition d'alcool</t>
        </is>
      </c>
      <c r="D676" t="n">
        <v>12.7</v>
      </c>
      <c r="E676" t="inlineStr"/>
      <c r="F676" t="inlineStr"/>
      <c r="G676" t="inlineStr"/>
      <c r="H676" t="inlineStr"/>
      <c r="I676" t="inlineStr"/>
      <c r="J676" t="inlineStr"/>
      <c r="K676" t="inlineStr">
        <is>
          <t>déterminé</t>
        </is>
      </c>
    </row>
    <row r="677">
      <c r="A677" t="inlineStr">
        <is>
          <t>2015</t>
        </is>
      </c>
      <c r="B677" t="inlineStr">
        <is>
          <t>1ère Transformation (hors PdT)</t>
        </is>
      </c>
      <c r="C677" t="inlineStr">
        <is>
          <t>Jus de fruits ou légumes, autres</t>
        </is>
      </c>
      <c r="D677" t="n">
        <v>0</v>
      </c>
      <c r="E677" t="inlineStr"/>
      <c r="F677" t="inlineStr"/>
      <c r="G677" t="inlineStr"/>
      <c r="H677" t="inlineStr"/>
      <c r="I677" t="inlineStr"/>
      <c r="J677" t="inlineStr"/>
      <c r="K677" t="inlineStr">
        <is>
          <t>déterminé</t>
        </is>
      </c>
    </row>
    <row r="678">
      <c r="A678" t="inlineStr">
        <is>
          <t>2015</t>
        </is>
      </c>
      <c r="B678" t="inlineStr">
        <is>
          <t>1ère Transformation (hors PdT)</t>
        </is>
      </c>
      <c r="C678" t="inlineStr">
        <is>
          <t>Autres préparations et conserves à base de fruits et légumes</t>
        </is>
      </c>
      <c r="D678" t="n">
        <v>2390</v>
      </c>
      <c r="E678" t="inlineStr"/>
      <c r="F678" t="inlineStr"/>
      <c r="G678" t="inlineStr"/>
      <c r="H678" t="inlineStr"/>
      <c r="I678" t="inlineStr"/>
      <c r="J678" t="inlineStr"/>
      <c r="K678" t="inlineStr">
        <is>
          <t>libre unbounded</t>
        </is>
      </c>
    </row>
    <row r="679">
      <c r="A679" t="inlineStr">
        <is>
          <t>2015</t>
        </is>
      </c>
      <c r="B679" t="inlineStr">
        <is>
          <t>1ère Transformation (hors PdT)</t>
        </is>
      </c>
      <c r="C679" t="inlineStr">
        <is>
          <t>Préparations et conserves de légumes</t>
        </is>
      </c>
      <c r="D679" t="n">
        <v>1780</v>
      </c>
      <c r="E679" t="inlineStr"/>
      <c r="F679" t="inlineStr"/>
      <c r="G679" t="inlineStr"/>
      <c r="H679" t="inlineStr"/>
      <c r="I679" t="inlineStr"/>
      <c r="J679" t="inlineStr"/>
      <c r="K679" t="inlineStr">
        <is>
          <t>libre unbounded</t>
        </is>
      </c>
    </row>
    <row r="680">
      <c r="A680" t="inlineStr">
        <is>
          <t>2015</t>
        </is>
      </c>
      <c r="B680" t="inlineStr">
        <is>
          <t>1ère Transformation (hors PdT)</t>
        </is>
      </c>
      <c r="C680" t="inlineStr">
        <is>
          <t>Légumes congelés ou surgelés</t>
        </is>
      </c>
      <c r="D680" t="n">
        <v>490</v>
      </c>
      <c r="E680" t="inlineStr"/>
      <c r="F680" t="inlineStr"/>
      <c r="G680" t="inlineStr"/>
      <c r="H680" t="inlineStr"/>
      <c r="I680" t="inlineStr"/>
      <c r="J680" t="inlineStr"/>
      <c r="K680" t="inlineStr">
        <is>
          <t>déterminé</t>
        </is>
      </c>
    </row>
    <row r="681">
      <c r="A681" t="inlineStr">
        <is>
          <t>2015</t>
        </is>
      </c>
      <c r="B681" t="inlineStr">
        <is>
          <t>1ère Transformation (hors PdT)</t>
        </is>
      </c>
      <c r="C681" t="inlineStr">
        <is>
          <t>Légumes traités pour une conservation temporaire</t>
        </is>
      </c>
      <c r="D681" t="n">
        <v>0</v>
      </c>
      <c r="E681" t="inlineStr"/>
      <c r="F681" t="inlineStr"/>
      <c r="G681" t="inlineStr"/>
      <c r="H681" t="inlineStr"/>
      <c r="I681" t="inlineStr"/>
      <c r="J681" t="inlineStr"/>
      <c r="K681" t="inlineStr">
        <is>
          <t>déterminé</t>
        </is>
      </c>
    </row>
    <row r="682">
      <c r="A682" t="inlineStr">
        <is>
          <t>2015</t>
        </is>
      </c>
      <c r="B682" t="inlineStr">
        <is>
          <t>1ère Transformation (hors PdT)</t>
        </is>
      </c>
      <c r="C682" t="inlineStr">
        <is>
          <t>Légumes, déshydratés</t>
        </is>
      </c>
      <c r="D682" t="n">
        <v>21.6</v>
      </c>
      <c r="E682" t="inlineStr"/>
      <c r="F682" t="inlineStr"/>
      <c r="G682" t="inlineStr"/>
      <c r="H682" t="inlineStr"/>
      <c r="I682" t="inlineStr"/>
      <c r="J682" t="inlineStr"/>
      <c r="K682" t="inlineStr">
        <is>
          <t>déterminé</t>
        </is>
      </c>
    </row>
    <row r="683">
      <c r="A683" t="inlineStr">
        <is>
          <t>2015</t>
        </is>
      </c>
      <c r="B683" t="inlineStr">
        <is>
          <t>1ère Transformation (hors PdT)</t>
        </is>
      </c>
      <c r="C683" t="inlineStr">
        <is>
          <t>Oignons, séchés</t>
        </is>
      </c>
      <c r="D683" t="n">
        <v>14.1</v>
      </c>
      <c r="E683" t="inlineStr"/>
      <c r="F683" t="inlineStr"/>
      <c r="G683" t="inlineStr"/>
      <c r="H683" t="inlineStr"/>
      <c r="I683" t="inlineStr"/>
      <c r="J683" t="inlineStr"/>
      <c r="K683" t="inlineStr">
        <is>
          <t>déterminé</t>
        </is>
      </c>
    </row>
    <row r="684">
      <c r="A684" t="inlineStr">
        <is>
          <t>2015</t>
        </is>
      </c>
      <c r="B684" t="inlineStr">
        <is>
          <t>1ère Transformation (hors PdT)</t>
        </is>
      </c>
      <c r="C684" t="inlineStr">
        <is>
          <t>Champignons et truffes, séchés</t>
        </is>
      </c>
      <c r="D684" t="n">
        <v>1.3</v>
      </c>
      <c r="E684" t="inlineStr"/>
      <c r="F684" t="inlineStr"/>
      <c r="G684" t="inlineStr"/>
      <c r="H684" t="inlineStr"/>
      <c r="I684" t="inlineStr"/>
      <c r="J684" t="inlineStr"/>
      <c r="K684" t="inlineStr">
        <is>
          <t>déterminé</t>
        </is>
      </c>
    </row>
    <row r="685">
      <c r="A685" t="inlineStr">
        <is>
          <t>2015</t>
        </is>
      </c>
      <c r="B685" t="inlineStr">
        <is>
          <t>1ère Transformation (hors PdT)</t>
        </is>
      </c>
      <c r="C685" t="inlineStr">
        <is>
          <t>Autres légumes et mélanges de légumes, séchés</t>
        </is>
      </c>
      <c r="D685" t="n">
        <v>6.1</v>
      </c>
      <c r="E685" t="inlineStr"/>
      <c r="F685" t="inlineStr"/>
      <c r="G685" t="inlineStr"/>
      <c r="H685" t="inlineStr"/>
      <c r="I685" t="inlineStr"/>
      <c r="J685" t="inlineStr"/>
      <c r="K685" t="inlineStr">
        <is>
          <t>déterminé</t>
        </is>
      </c>
    </row>
    <row r="686">
      <c r="A686" t="inlineStr">
        <is>
          <t>2015</t>
        </is>
      </c>
      <c r="B686" t="inlineStr">
        <is>
          <t>1ère Transformation (hors PdT)</t>
        </is>
      </c>
      <c r="C686" t="inlineStr">
        <is>
          <t>Fruits et légumes coupés et emballés</t>
        </is>
      </c>
      <c r="D686" t="n">
        <v>0.7</v>
      </c>
      <c r="E686" t="inlineStr"/>
      <c r="F686" t="inlineStr"/>
      <c r="G686" t="inlineStr"/>
      <c r="H686" t="inlineStr"/>
      <c r="I686" t="inlineStr"/>
      <c r="J686" t="inlineStr"/>
      <c r="K686" t="inlineStr">
        <is>
          <t>libre unbounded</t>
        </is>
      </c>
    </row>
    <row r="687">
      <c r="A687" t="inlineStr">
        <is>
          <t>2015</t>
        </is>
      </c>
      <c r="B687" t="inlineStr">
        <is>
          <t>1ère Transformation (hors PdT)</t>
        </is>
      </c>
      <c r="C687" t="inlineStr">
        <is>
          <t>Légumes, appertisés</t>
        </is>
      </c>
      <c r="D687" t="n">
        <v>1250</v>
      </c>
      <c r="E687" t="inlineStr"/>
      <c r="F687" t="inlineStr"/>
      <c r="G687" t="inlineStr"/>
      <c r="H687" t="inlineStr"/>
      <c r="I687" t="inlineStr"/>
      <c r="J687" t="inlineStr"/>
      <c r="K687" t="inlineStr">
        <is>
          <t>libre unbounded</t>
        </is>
      </c>
    </row>
    <row r="688">
      <c r="A688" t="inlineStr">
        <is>
          <t>2015</t>
        </is>
      </c>
      <c r="B688" t="inlineStr">
        <is>
          <t>1ère Transformation (hors PdT)</t>
        </is>
      </c>
      <c r="C688" t="inlineStr">
        <is>
          <t>Haricots, appertisés</t>
        </is>
      </c>
      <c r="D688" t="n">
        <v>259</v>
      </c>
      <c r="E688" t="inlineStr"/>
      <c r="F688" t="inlineStr"/>
      <c r="G688" t="inlineStr"/>
      <c r="H688" t="inlineStr"/>
      <c r="I688" t="inlineStr"/>
      <c r="J688" t="inlineStr"/>
      <c r="K688" t="inlineStr">
        <is>
          <t>déterminé</t>
        </is>
      </c>
    </row>
    <row r="689">
      <c r="A689" t="inlineStr">
        <is>
          <t>2015</t>
        </is>
      </c>
      <c r="B689" t="inlineStr">
        <is>
          <t>1ère Transformation (hors PdT)</t>
        </is>
      </c>
      <c r="C689" t="inlineStr">
        <is>
          <t>Pois, appertisés</t>
        </is>
      </c>
      <c r="D689" t="n">
        <v>115</v>
      </c>
      <c r="E689" t="inlineStr"/>
      <c r="F689" t="inlineStr"/>
      <c r="G689" t="inlineStr"/>
      <c r="H689" t="inlineStr"/>
      <c r="I689" t="inlineStr"/>
      <c r="J689" t="inlineStr"/>
      <c r="K689" t="inlineStr">
        <is>
          <t>déterminé</t>
        </is>
      </c>
    </row>
    <row r="690">
      <c r="A690" t="inlineStr">
        <is>
          <t>2015</t>
        </is>
      </c>
      <c r="B690" t="inlineStr">
        <is>
          <t>1ère Transformation (hors PdT)</t>
        </is>
      </c>
      <c r="C690" t="inlineStr">
        <is>
          <t>Autres légumes, appertisés</t>
        </is>
      </c>
      <c r="D690" t="n">
        <v>871</v>
      </c>
      <c r="E690" t="inlineStr"/>
      <c r="F690" t="inlineStr"/>
      <c r="G690" t="inlineStr"/>
      <c r="H690" t="inlineStr"/>
      <c r="I690" t="inlineStr"/>
      <c r="J690" t="inlineStr"/>
      <c r="K690" t="inlineStr">
        <is>
          <t>libre unbounded</t>
        </is>
      </c>
    </row>
    <row r="691">
      <c r="A691" t="inlineStr">
        <is>
          <t>2015</t>
        </is>
      </c>
      <c r="B691" t="inlineStr">
        <is>
          <t>1ère Transformation (hors PdT)</t>
        </is>
      </c>
      <c r="C691" t="inlineStr">
        <is>
          <t>Tomates et leurs produits, appertisés</t>
        </is>
      </c>
      <c r="D691" t="n">
        <v>41.9</v>
      </c>
      <c r="E691" t="inlineStr"/>
      <c r="F691" t="inlineStr"/>
      <c r="G691" t="inlineStr"/>
      <c r="H691" t="inlineStr"/>
      <c r="I691" t="inlineStr"/>
      <c r="J691" t="inlineStr"/>
      <c r="K691" t="inlineStr">
        <is>
          <t>libre unbounded</t>
        </is>
      </c>
    </row>
    <row r="692">
      <c r="A692" t="inlineStr">
        <is>
          <t>2015</t>
        </is>
      </c>
      <c r="B692" t="inlineStr">
        <is>
          <t>1ère Transformation (hors PdT)</t>
        </is>
      </c>
      <c r="C692" t="inlineStr">
        <is>
          <t>Tomates, entières ou en morceaux, appertisées</t>
        </is>
      </c>
      <c r="D692" t="n">
        <v>0.7</v>
      </c>
      <c r="E692" t="inlineStr"/>
      <c r="F692" t="inlineStr"/>
      <c r="G692" t="inlineStr"/>
      <c r="H692" t="inlineStr"/>
      <c r="I692" t="inlineStr"/>
      <c r="J692" t="inlineStr"/>
      <c r="K692" t="inlineStr">
        <is>
          <t>libre unbounded</t>
        </is>
      </c>
    </row>
    <row r="693">
      <c r="A693" t="inlineStr">
        <is>
          <t>2015</t>
        </is>
      </c>
      <c r="B693" t="inlineStr">
        <is>
          <t>1ère Transformation (hors PdT)</t>
        </is>
      </c>
      <c r="C693" t="inlineStr">
        <is>
          <t>Produits des tomates</t>
        </is>
      </c>
      <c r="D693" t="n">
        <v>41.3</v>
      </c>
      <c r="E693" t="inlineStr"/>
      <c r="F693" t="inlineStr"/>
      <c r="G693" t="inlineStr"/>
      <c r="H693" t="inlineStr"/>
      <c r="I693" t="inlineStr"/>
      <c r="J693" t="inlineStr"/>
      <c r="K693" t="inlineStr">
        <is>
          <t>déterminé</t>
        </is>
      </c>
    </row>
    <row r="694">
      <c r="A694" t="inlineStr">
        <is>
          <t>2015</t>
        </is>
      </c>
      <c r="B694" t="inlineStr">
        <is>
          <t>1ère Transformation (hors PdT)</t>
        </is>
      </c>
      <c r="C694" t="inlineStr">
        <is>
          <t>Coulis et purées de tomates</t>
        </is>
      </c>
      <c r="D694" t="n">
        <v>24.6</v>
      </c>
      <c r="E694" t="inlineStr"/>
      <c r="F694" t="inlineStr"/>
      <c r="G694" t="inlineStr"/>
      <c r="H694" t="inlineStr"/>
      <c r="I694" t="inlineStr"/>
      <c r="J694" t="inlineStr"/>
      <c r="K694" t="inlineStr">
        <is>
          <t>déterminé</t>
        </is>
      </c>
    </row>
    <row r="695">
      <c r="A695" t="inlineStr">
        <is>
          <t>2015</t>
        </is>
      </c>
      <c r="B695" t="inlineStr">
        <is>
          <t>1ère Transformation (hors PdT)</t>
        </is>
      </c>
      <c r="C695" t="inlineStr">
        <is>
          <t>Concentré de tomates</t>
        </is>
      </c>
      <c r="D695" t="n">
        <v>16.7</v>
      </c>
      <c r="E695" t="inlineStr"/>
      <c r="F695" t="inlineStr"/>
      <c r="G695" t="inlineStr"/>
      <c r="H695" t="inlineStr"/>
      <c r="I695" t="inlineStr"/>
      <c r="J695" t="inlineStr"/>
      <c r="K695" t="inlineStr">
        <is>
          <t>déterminé</t>
        </is>
      </c>
    </row>
    <row r="696">
      <c r="A696" t="inlineStr">
        <is>
          <t>2015</t>
        </is>
      </c>
      <c r="B696" t="inlineStr">
        <is>
          <t>1ère Transformation (hors PdT)</t>
        </is>
      </c>
      <c r="C696" t="inlineStr">
        <is>
          <t>Champignons et truffes, appertisés</t>
        </is>
      </c>
      <c r="D696" t="n">
        <v>5.6</v>
      </c>
      <c r="E696" t="inlineStr"/>
      <c r="F696" t="inlineStr"/>
      <c r="G696" t="inlineStr"/>
      <c r="H696" t="inlineStr"/>
      <c r="I696" t="inlineStr"/>
      <c r="J696" t="inlineStr"/>
      <c r="K696" t="inlineStr">
        <is>
          <t>libre unbounded</t>
        </is>
      </c>
    </row>
    <row r="697">
      <c r="A697" t="inlineStr">
        <is>
          <t>2015</t>
        </is>
      </c>
      <c r="B697" t="inlineStr">
        <is>
          <t>1ère Transformation (hors PdT)</t>
        </is>
      </c>
      <c r="C697" t="inlineStr">
        <is>
          <t>Champignons cultivés, appertisés</t>
        </is>
      </c>
      <c r="D697" t="n">
        <v>0.2</v>
      </c>
      <c r="E697" t="inlineStr"/>
      <c r="F697" t="inlineStr"/>
      <c r="G697" t="inlineStr"/>
      <c r="H697" t="inlineStr"/>
      <c r="I697" t="inlineStr"/>
      <c r="J697" t="inlineStr"/>
      <c r="K697" t="inlineStr">
        <is>
          <t>libre unbounded</t>
        </is>
      </c>
    </row>
    <row r="698">
      <c r="A698" t="inlineStr">
        <is>
          <t>2015</t>
        </is>
      </c>
      <c r="B698" t="inlineStr">
        <is>
          <t>1ère Transformation (hors PdT)</t>
        </is>
      </c>
      <c r="C698" t="inlineStr">
        <is>
          <t>Champignons du genre Agaricus, appertisés</t>
        </is>
      </c>
      <c r="D698" t="n">
        <v>0.2</v>
      </c>
      <c r="E698" t="inlineStr"/>
      <c r="F698" t="inlineStr"/>
      <c r="G698" t="inlineStr"/>
      <c r="H698" t="inlineStr"/>
      <c r="I698" t="inlineStr"/>
      <c r="J698" t="inlineStr"/>
      <c r="K698" t="inlineStr">
        <is>
          <t>libre unbounded</t>
        </is>
      </c>
    </row>
    <row r="699">
      <c r="A699" t="inlineStr">
        <is>
          <t>2015</t>
        </is>
      </c>
      <c r="B699" t="inlineStr">
        <is>
          <t>1ère Transformation (hors PdT)</t>
        </is>
      </c>
      <c r="C699" t="inlineStr">
        <is>
          <t>Champignons non-cultivés et truffes, appertisés</t>
        </is>
      </c>
      <c r="D699" t="n">
        <v>5.4</v>
      </c>
      <c r="E699" t="inlineStr"/>
      <c r="F699" t="inlineStr"/>
      <c r="G699" t="inlineStr"/>
      <c r="H699" t="inlineStr"/>
      <c r="I699" t="inlineStr"/>
      <c r="J699" t="inlineStr"/>
      <c r="K699" t="inlineStr">
        <is>
          <t>libre unbounded</t>
        </is>
      </c>
    </row>
    <row r="700">
      <c r="A700" t="inlineStr">
        <is>
          <t>2015</t>
        </is>
      </c>
      <c r="B700" t="inlineStr">
        <is>
          <t>1ère Transformation (hors PdT)</t>
        </is>
      </c>
      <c r="C700" t="inlineStr">
        <is>
          <t>Autres légumes et mélanges de légumes, appertisés</t>
        </is>
      </c>
      <c r="D700" t="n">
        <v>79.3</v>
      </c>
      <c r="E700" t="inlineStr"/>
      <c r="F700" t="inlineStr"/>
      <c r="G700" t="inlineStr"/>
      <c r="H700" t="inlineStr"/>
      <c r="I700" t="inlineStr"/>
      <c r="J700" t="inlineStr"/>
      <c r="K700" t="inlineStr">
        <is>
          <t>déterminé</t>
        </is>
      </c>
    </row>
    <row r="701">
      <c r="A701" t="inlineStr">
        <is>
          <t>2015</t>
        </is>
      </c>
      <c r="B701" t="inlineStr">
        <is>
          <t>1ère Transformation (hors PdT)</t>
        </is>
      </c>
      <c r="C701" t="inlineStr">
        <is>
          <t>Choucroute, non congelée, appertisée</t>
        </is>
      </c>
      <c r="D701" t="n">
        <v>2</v>
      </c>
      <c r="E701" t="inlineStr"/>
      <c r="F701" t="inlineStr"/>
      <c r="G701" t="inlineStr"/>
      <c r="H701" t="inlineStr"/>
      <c r="I701" t="inlineStr"/>
      <c r="J701" t="inlineStr"/>
      <c r="K701" t="inlineStr">
        <is>
          <t>déterminé</t>
        </is>
      </c>
    </row>
    <row r="702">
      <c r="A702" t="inlineStr">
        <is>
          <t>2015</t>
        </is>
      </c>
      <c r="B702" t="inlineStr">
        <is>
          <t>1ère Transformation (hors PdT)</t>
        </is>
      </c>
      <c r="C702" t="inlineStr">
        <is>
          <t>Asperges, non congelées, appertisées</t>
        </is>
      </c>
      <c r="D702" t="n">
        <v>0.5</v>
      </c>
      <c r="E702" t="inlineStr"/>
      <c r="F702" t="inlineStr"/>
      <c r="G702" t="inlineStr"/>
      <c r="H702" t="inlineStr"/>
      <c r="I702" t="inlineStr"/>
      <c r="J702" t="inlineStr"/>
      <c r="K702" t="inlineStr">
        <is>
          <t>libre unbounded</t>
        </is>
      </c>
    </row>
    <row r="703">
      <c r="A703" t="inlineStr">
        <is>
          <t>2015</t>
        </is>
      </c>
      <c r="B703" t="inlineStr">
        <is>
          <t>1ère Transformation (hors PdT)</t>
        </is>
      </c>
      <c r="C703" t="inlineStr">
        <is>
          <t>Maïs doux, non congelé, appertisé</t>
        </is>
      </c>
      <c r="D703" t="n">
        <v>291</v>
      </c>
      <c r="E703" t="inlineStr"/>
      <c r="F703" t="inlineStr"/>
      <c r="G703" t="inlineStr"/>
      <c r="H703" t="inlineStr"/>
      <c r="I703" t="inlineStr"/>
      <c r="J703" t="inlineStr"/>
      <c r="K703" t="inlineStr">
        <is>
          <t>déterminé</t>
        </is>
      </c>
    </row>
    <row r="704">
      <c r="A704" t="inlineStr">
        <is>
          <t>2015</t>
        </is>
      </c>
      <c r="B704" t="inlineStr">
        <is>
          <t>1ère Transformation (hors PdT)</t>
        </is>
      </c>
      <c r="C704" t="inlineStr">
        <is>
          <t>Autres légumes et mélanges de légumes, non congelés</t>
        </is>
      </c>
      <c r="D704" t="n">
        <v>451</v>
      </c>
      <c r="E704" t="inlineStr"/>
      <c r="F704" t="inlineStr"/>
      <c r="G704" t="inlineStr"/>
      <c r="H704" t="inlineStr"/>
      <c r="I704" t="inlineStr"/>
      <c r="J704" t="inlineStr"/>
      <c r="K704" t="inlineStr">
        <is>
          <t>déterminé</t>
        </is>
      </c>
    </row>
    <row r="705">
      <c r="A705" t="inlineStr">
        <is>
          <t>2015</t>
        </is>
      </c>
      <c r="B705" t="inlineStr">
        <is>
          <t>1ère Transformation (hors PdT)</t>
        </is>
      </c>
      <c r="C705" t="inlineStr">
        <is>
          <t>Fruits et légumes conservés dans le vinaigre</t>
        </is>
      </c>
      <c r="D705" t="n">
        <v>22.4</v>
      </c>
      <c r="E705" t="inlineStr"/>
      <c r="F705" t="inlineStr"/>
      <c r="G705" t="inlineStr"/>
      <c r="H705" t="inlineStr"/>
      <c r="I705" t="inlineStr"/>
      <c r="J705" t="inlineStr"/>
      <c r="K705" t="inlineStr">
        <is>
          <t>déterminé</t>
        </is>
      </c>
    </row>
    <row r="706">
      <c r="A706" t="inlineStr">
        <is>
          <t>2015</t>
        </is>
      </c>
      <c r="B706" t="inlineStr">
        <is>
          <t>1ère Transformation (hors PdT)</t>
        </is>
      </c>
      <c r="C706" t="inlineStr">
        <is>
          <t>Préparations et conserves de fruits</t>
        </is>
      </c>
      <c r="D706" t="n">
        <v>601</v>
      </c>
      <c r="E706" t="inlineStr"/>
      <c r="F706" t="inlineStr"/>
      <c r="G706" t="inlineStr"/>
      <c r="H706" t="inlineStr"/>
      <c r="I706" t="inlineStr"/>
      <c r="J706" t="inlineStr"/>
      <c r="K706" t="inlineStr">
        <is>
          <t>libre unbounded</t>
        </is>
      </c>
    </row>
    <row r="707">
      <c r="A707" t="inlineStr">
        <is>
          <t>2015</t>
        </is>
      </c>
      <c r="B707" t="inlineStr">
        <is>
          <t>1ère Transformation (hors PdT)</t>
        </is>
      </c>
      <c r="C707" t="inlineStr">
        <is>
          <t>Fruits crus ou cuits, congelés ou surgelés</t>
        </is>
      </c>
      <c r="D707" t="n">
        <v>14.3</v>
      </c>
      <c r="E707" t="inlineStr"/>
      <c r="F707" t="inlineStr"/>
      <c r="G707" t="inlineStr"/>
      <c r="H707" t="inlineStr"/>
      <c r="I707" t="inlineStr"/>
      <c r="J707" t="inlineStr"/>
      <c r="K707" t="inlineStr">
        <is>
          <t>déterminé</t>
        </is>
      </c>
    </row>
    <row r="708">
      <c r="A708" t="inlineStr">
        <is>
          <t>2015</t>
        </is>
      </c>
      <c r="B708" t="inlineStr">
        <is>
          <t>1ère Transformation (hors PdT)</t>
        </is>
      </c>
      <c r="C708" t="inlineStr">
        <is>
          <t>Confitures, gelées, compotes et purées de fruits</t>
        </is>
      </c>
      <c r="D708" t="n">
        <v>544</v>
      </c>
      <c r="E708" t="inlineStr"/>
      <c r="F708" t="inlineStr"/>
      <c r="G708" t="inlineStr"/>
      <c r="H708" t="inlineStr"/>
      <c r="I708" t="inlineStr"/>
      <c r="J708" t="inlineStr"/>
      <c r="K708" t="inlineStr">
        <is>
          <t>déterminé</t>
        </is>
      </c>
    </row>
    <row r="709">
      <c r="A709" t="inlineStr">
        <is>
          <t>2015</t>
        </is>
      </c>
      <c r="B709" t="inlineStr">
        <is>
          <t>1ère Transformation (hors PdT)</t>
        </is>
      </c>
      <c r="C709" t="inlineStr">
        <is>
          <t>Confitures, marmelades, gelées, purées et pâtes d'agrumes, obtenues par cuisson</t>
        </is>
      </c>
      <c r="D709" t="n">
        <v>13.4</v>
      </c>
      <c r="E709" t="inlineStr"/>
      <c r="F709" t="inlineStr"/>
      <c r="G709" t="inlineStr"/>
      <c r="H709" t="inlineStr"/>
      <c r="I709" t="inlineStr"/>
      <c r="J709" t="inlineStr"/>
      <c r="K709" t="inlineStr">
        <is>
          <t>déterminé</t>
        </is>
      </c>
    </row>
    <row r="710">
      <c r="A710" t="inlineStr">
        <is>
          <t>2015</t>
        </is>
      </c>
      <c r="B710" t="inlineStr">
        <is>
          <t>1ère Transformation (hors PdT)</t>
        </is>
      </c>
      <c r="C710" t="inlineStr">
        <is>
          <t>Confitures, marmelades, gelées, purées et pâtes de fruits à coque et de fruits autres qu'agrumes, obtenues par cuisson</t>
        </is>
      </c>
      <c r="D710" t="n">
        <v>531</v>
      </c>
      <c r="E710" t="inlineStr"/>
      <c r="F710" t="inlineStr"/>
      <c r="G710" t="inlineStr"/>
      <c r="H710" t="inlineStr"/>
      <c r="I710" t="inlineStr"/>
      <c r="J710" t="inlineStr"/>
      <c r="K710" t="inlineStr">
        <is>
          <t>déterminé</t>
        </is>
      </c>
    </row>
    <row r="711">
      <c r="A711" t="inlineStr">
        <is>
          <t>2015</t>
        </is>
      </c>
      <c r="B711" t="inlineStr">
        <is>
          <t>1ère Transformation (hors PdT)</t>
        </is>
      </c>
      <c r="C711" t="inlineStr">
        <is>
          <t>Fruits à coque, grillés, salés ou autrement préparés</t>
        </is>
      </c>
      <c r="D711" t="n">
        <v>1.2</v>
      </c>
      <c r="E711" t="inlineStr"/>
      <c r="F711" t="inlineStr"/>
      <c r="G711" t="inlineStr"/>
      <c r="H711" t="inlineStr"/>
      <c r="I711" t="inlineStr"/>
      <c r="J711" t="inlineStr"/>
      <c r="K711" t="inlineStr">
        <is>
          <t>libre unbounded</t>
        </is>
      </c>
    </row>
    <row r="712">
      <c r="A712" t="inlineStr">
        <is>
          <t>2015</t>
        </is>
      </c>
      <c r="B712" t="inlineStr">
        <is>
          <t>1ère Transformation (hors PdT)</t>
        </is>
      </c>
      <c r="C712" t="inlineStr">
        <is>
          <t>Arachides, grillées, salées ou autrement préparées et beurre d'arachide</t>
        </is>
      </c>
      <c r="D712" t="n">
        <v>0.1</v>
      </c>
      <c r="E712" t="inlineStr"/>
      <c r="F712" t="inlineStr"/>
      <c r="G712" t="inlineStr"/>
      <c r="H712" t="inlineStr"/>
      <c r="I712" t="inlineStr"/>
      <c r="J712" t="inlineStr"/>
      <c r="K712" t="inlineStr">
        <is>
          <t>libre unbounded</t>
        </is>
      </c>
    </row>
    <row r="713">
      <c r="A713" t="inlineStr">
        <is>
          <t>2015</t>
        </is>
      </c>
      <c r="B713" t="inlineStr">
        <is>
          <t>1ère Transformation (hors PdT)</t>
        </is>
      </c>
      <c r="C713" t="inlineStr">
        <is>
          <t>Autres fruits à coque et autres graines, y compris les mélanges, grillés, salés ou autrement préparés</t>
        </is>
      </c>
      <c r="D713" t="n">
        <v>1.1</v>
      </c>
      <c r="E713" t="inlineStr"/>
      <c r="F713" t="inlineStr"/>
      <c r="G713" t="inlineStr"/>
      <c r="H713" t="inlineStr"/>
      <c r="I713" t="inlineStr"/>
      <c r="J713" t="inlineStr"/>
      <c r="K713" t="inlineStr">
        <is>
          <t>libre unbounded</t>
        </is>
      </c>
    </row>
    <row r="714">
      <c r="A714" t="inlineStr">
        <is>
          <t>2015</t>
        </is>
      </c>
      <c r="B714" t="inlineStr">
        <is>
          <t>1ère Transformation (hors PdT)</t>
        </is>
      </c>
      <c r="C714" t="inlineStr">
        <is>
          <t>Fruits, traités pour une conservation temporaire, impropres à une consommation immédiate</t>
        </is>
      </c>
      <c r="D714" t="n">
        <v>0</v>
      </c>
      <c r="E714" t="inlineStr"/>
      <c r="F714" t="inlineStr"/>
      <c r="G714" t="inlineStr"/>
      <c r="H714" t="inlineStr"/>
      <c r="I714" t="inlineStr"/>
      <c r="J714" t="inlineStr"/>
      <c r="K714" t="inlineStr">
        <is>
          <t>déterminé</t>
        </is>
      </c>
    </row>
    <row r="715">
      <c r="A715" t="inlineStr">
        <is>
          <t>2015</t>
        </is>
      </c>
      <c r="B715" t="inlineStr">
        <is>
          <t>1ère Transformation (hors PdT)</t>
        </is>
      </c>
      <c r="C715" t="inlineStr">
        <is>
          <t>Écorces d'agrumes ou de melons, traitées pour une conservation temporaire, impropres à une consommation immédiate</t>
        </is>
      </c>
      <c r="D715" t="n">
        <v>0</v>
      </c>
      <c r="E715" t="inlineStr"/>
      <c r="F715" t="inlineStr"/>
      <c r="G715" t="inlineStr"/>
      <c r="H715" t="inlineStr"/>
      <c r="I715" t="inlineStr"/>
      <c r="J715" t="inlineStr"/>
      <c r="K715" t="inlineStr">
        <is>
          <t>déterminé</t>
        </is>
      </c>
    </row>
    <row r="716">
      <c r="A716" t="inlineStr">
        <is>
          <t>2015</t>
        </is>
      </c>
      <c r="B716" t="inlineStr">
        <is>
          <t>1ère Transformation (hors PdT)</t>
        </is>
      </c>
      <c r="C716" t="inlineStr">
        <is>
          <t>Autres fruits et fruits à coque, traités pour une conservation temporaire, impropres à une consommation immédiate</t>
        </is>
      </c>
      <c r="D716" t="n">
        <v>0</v>
      </c>
      <c r="E716" t="inlineStr"/>
      <c r="F716" t="inlineStr"/>
      <c r="G716" t="inlineStr"/>
      <c r="H716" t="inlineStr"/>
      <c r="I716" t="inlineStr"/>
      <c r="J716" t="inlineStr"/>
      <c r="K716" t="inlineStr">
        <is>
          <t>déterminé</t>
        </is>
      </c>
    </row>
    <row r="717">
      <c r="A717" t="inlineStr">
        <is>
          <t>2015</t>
        </is>
      </c>
      <c r="B717" t="inlineStr">
        <is>
          <t>1ère Transformation (hors PdT)</t>
        </is>
      </c>
      <c r="C717" t="inlineStr">
        <is>
          <t>Arachides et fruits à coque, sans coques</t>
        </is>
      </c>
      <c r="D717" t="n">
        <v>30.8</v>
      </c>
      <c r="E717" t="inlineStr"/>
      <c r="F717" t="inlineStr"/>
      <c r="G717" t="inlineStr"/>
      <c r="H717" t="inlineStr"/>
      <c r="I717" t="inlineStr"/>
      <c r="J717" t="inlineStr"/>
      <c r="K717" t="inlineStr">
        <is>
          <t>libre unbounded</t>
        </is>
      </c>
    </row>
    <row r="718">
      <c r="A718" t="inlineStr">
        <is>
          <t>2015</t>
        </is>
      </c>
      <c r="B718" t="inlineStr">
        <is>
          <t>1ère Transformation (hors PdT)</t>
        </is>
      </c>
      <c r="C718" t="inlineStr">
        <is>
          <t>Arachides, sans coques</t>
        </is>
      </c>
      <c r="D718" t="n">
        <v>3.4</v>
      </c>
      <c r="E718" t="inlineStr"/>
      <c r="F718" t="inlineStr"/>
      <c r="G718" t="inlineStr"/>
      <c r="H718" t="inlineStr"/>
      <c r="I718" t="inlineStr"/>
      <c r="J718" t="inlineStr"/>
      <c r="K718" t="inlineStr">
        <is>
          <t>libre unbounded</t>
        </is>
      </c>
    </row>
    <row r="719">
      <c r="A719" t="inlineStr">
        <is>
          <t>2015</t>
        </is>
      </c>
      <c r="B719" t="inlineStr">
        <is>
          <t>1ère Transformation (hors PdT)</t>
        </is>
      </c>
      <c r="C719" t="inlineStr">
        <is>
          <t>Noix du Brésil, sans coques</t>
        </is>
      </c>
      <c r="D719" t="n">
        <v>3.4</v>
      </c>
      <c r="E719" t="inlineStr"/>
      <c r="F719" t="inlineStr"/>
      <c r="G719" t="inlineStr"/>
      <c r="H719" t="inlineStr"/>
      <c r="I719" t="inlineStr"/>
      <c r="J719" t="inlineStr"/>
      <c r="K719" t="inlineStr">
        <is>
          <t>libre unbounded</t>
        </is>
      </c>
    </row>
    <row r="720">
      <c r="A720" t="inlineStr">
        <is>
          <t>2015</t>
        </is>
      </c>
      <c r="B720" t="inlineStr">
        <is>
          <t>1ère Transformation (hors PdT)</t>
        </is>
      </c>
      <c r="C720" t="inlineStr">
        <is>
          <t>Noix de cajou, sans coques</t>
        </is>
      </c>
      <c r="D720" t="n">
        <v>3.4</v>
      </c>
      <c r="E720" t="inlineStr"/>
      <c r="F720" t="inlineStr"/>
      <c r="G720" t="inlineStr"/>
      <c r="H720" t="inlineStr"/>
      <c r="I720" t="inlineStr"/>
      <c r="J720" t="inlineStr"/>
      <c r="K720" t="inlineStr">
        <is>
          <t>libre unbounded</t>
        </is>
      </c>
    </row>
    <row r="721">
      <c r="A721" t="inlineStr">
        <is>
          <t>2015</t>
        </is>
      </c>
      <c r="B721" t="inlineStr">
        <is>
          <t>1ère Transformation (hors PdT)</t>
        </is>
      </c>
      <c r="C721" t="inlineStr">
        <is>
          <t>Amandes, sans coques</t>
        </is>
      </c>
      <c r="D721" t="n">
        <v>3.4</v>
      </c>
      <c r="E721" t="inlineStr"/>
      <c r="F721" t="inlineStr"/>
      <c r="G721" t="inlineStr"/>
      <c r="H721" t="inlineStr"/>
      <c r="I721" t="inlineStr"/>
      <c r="J721" t="inlineStr"/>
      <c r="K721" t="inlineStr">
        <is>
          <t>libre unbounded</t>
        </is>
      </c>
    </row>
    <row r="722">
      <c r="A722" t="inlineStr">
        <is>
          <t>2015</t>
        </is>
      </c>
      <c r="B722" t="inlineStr">
        <is>
          <t>1ère Transformation (hors PdT)</t>
        </is>
      </c>
      <c r="C722" t="inlineStr">
        <is>
          <t>Noisettes, sans coques</t>
        </is>
      </c>
      <c r="D722" t="n">
        <v>3.4</v>
      </c>
      <c r="E722" t="inlineStr"/>
      <c r="F722" t="inlineStr"/>
      <c r="G722" t="inlineStr"/>
      <c r="H722" t="inlineStr"/>
      <c r="I722" t="inlineStr"/>
      <c r="J722" t="inlineStr"/>
      <c r="K722" t="inlineStr">
        <is>
          <t>libre unbounded</t>
        </is>
      </c>
    </row>
    <row r="723">
      <c r="A723" t="inlineStr">
        <is>
          <t>2015</t>
        </is>
      </c>
      <c r="B723" t="inlineStr">
        <is>
          <t>1ère Transformation (hors PdT)</t>
        </is>
      </c>
      <c r="C723" t="inlineStr">
        <is>
          <t>Noix, sans coques</t>
        </is>
      </c>
      <c r="D723" t="n">
        <v>3.4</v>
      </c>
      <c r="E723" t="inlineStr"/>
      <c r="F723" t="inlineStr"/>
      <c r="G723" t="inlineStr"/>
      <c r="H723" t="inlineStr"/>
      <c r="I723" t="inlineStr"/>
      <c r="J723" t="inlineStr"/>
      <c r="K723" t="inlineStr">
        <is>
          <t>libre unbounded</t>
        </is>
      </c>
    </row>
    <row r="724">
      <c r="A724" t="inlineStr">
        <is>
          <t>2015</t>
        </is>
      </c>
      <c r="B724" t="inlineStr">
        <is>
          <t>1ère Transformation (hors PdT)</t>
        </is>
      </c>
      <c r="C724" t="inlineStr">
        <is>
          <t>Châtaignes et marrons, sans coques</t>
        </is>
      </c>
      <c r="D724" t="n">
        <v>3.4</v>
      </c>
      <c r="E724" t="inlineStr"/>
      <c r="F724" t="inlineStr"/>
      <c r="G724" t="inlineStr"/>
      <c r="H724" t="inlineStr"/>
      <c r="I724" t="inlineStr"/>
      <c r="J724" t="inlineStr"/>
      <c r="K724" t="inlineStr">
        <is>
          <t>libre unbounded</t>
        </is>
      </c>
    </row>
    <row r="725">
      <c r="A725" t="inlineStr">
        <is>
          <t>2015</t>
        </is>
      </c>
      <c r="B725" t="inlineStr">
        <is>
          <t>1ère Transformation (hors PdT)</t>
        </is>
      </c>
      <c r="C725" t="inlineStr">
        <is>
          <t>Pistaches, sans coques</t>
        </is>
      </c>
      <c r="D725" t="n">
        <v>3.4</v>
      </c>
      <c r="E725" t="inlineStr"/>
      <c r="F725" t="inlineStr"/>
      <c r="G725" t="inlineStr"/>
      <c r="H725" t="inlineStr"/>
      <c r="I725" t="inlineStr"/>
      <c r="J725" t="inlineStr"/>
      <c r="K725" t="inlineStr">
        <is>
          <t>libre unbounded</t>
        </is>
      </c>
    </row>
    <row r="726">
      <c r="A726" t="inlineStr">
        <is>
          <t>2015</t>
        </is>
      </c>
      <c r="B726" t="inlineStr">
        <is>
          <t>1ère Transformation (hors PdT)</t>
        </is>
      </c>
      <c r="C726" t="inlineStr">
        <is>
          <t>Noix macadamia, sans coques</t>
        </is>
      </c>
      <c r="D726" t="n">
        <v>3.4</v>
      </c>
      <c r="E726" t="inlineStr"/>
      <c r="F726" t="inlineStr"/>
      <c r="G726" t="inlineStr"/>
      <c r="H726" t="inlineStr"/>
      <c r="I726" t="inlineStr"/>
      <c r="J726" t="inlineStr"/>
      <c r="K726" t="inlineStr">
        <is>
          <t>libre unbounded</t>
        </is>
      </c>
    </row>
    <row r="727">
      <c r="A727" t="inlineStr">
        <is>
          <t>2015</t>
        </is>
      </c>
      <c r="B727" t="inlineStr">
        <is>
          <t>1ère Transformation (hors PdT)</t>
        </is>
      </c>
      <c r="C727" t="inlineStr">
        <is>
          <t>Noix et amandes de plamiste, même concassées</t>
        </is>
      </c>
      <c r="D727" t="n">
        <v>0.1</v>
      </c>
      <c r="E727" t="inlineStr"/>
      <c r="F727" t="inlineStr"/>
      <c r="G727" t="inlineStr"/>
      <c r="H727" t="inlineStr"/>
      <c r="I727" t="inlineStr"/>
      <c r="J727" t="inlineStr"/>
      <c r="K727" t="inlineStr">
        <is>
          <t>libre unbounded</t>
        </is>
      </c>
    </row>
    <row r="728">
      <c r="A728" t="inlineStr">
        <is>
          <t>2015</t>
        </is>
      </c>
      <c r="B728" t="inlineStr">
        <is>
          <t>1ère Transformation (hors PdT)</t>
        </is>
      </c>
      <c r="C728" t="inlineStr">
        <is>
          <t>Autres conserves et préparations à base de fruits et de fruits à coque</t>
        </is>
      </c>
      <c r="D728" t="n">
        <v>10.2</v>
      </c>
      <c r="E728" t="inlineStr"/>
      <c r="F728" t="inlineStr"/>
      <c r="G728" t="inlineStr"/>
      <c r="H728" t="inlineStr"/>
      <c r="I728" t="inlineStr"/>
      <c r="J728" t="inlineStr"/>
      <c r="K728" t="inlineStr">
        <is>
          <t>libre unbounded</t>
        </is>
      </c>
    </row>
    <row r="729">
      <c r="A729" t="inlineStr">
        <is>
          <t>2015</t>
        </is>
      </c>
      <c r="B729" t="inlineStr">
        <is>
          <t>1ère Transformation (hors PdT)</t>
        </is>
      </c>
      <c r="C729" t="inlineStr">
        <is>
          <t>Fruits secs</t>
        </is>
      </c>
      <c r="D729" t="n">
        <v>9.800000000000001</v>
      </c>
      <c r="E729" t="inlineStr"/>
      <c r="F729" t="inlineStr"/>
      <c r="G729" t="inlineStr"/>
      <c r="H729" t="inlineStr"/>
      <c r="I729" t="inlineStr"/>
      <c r="J729" t="inlineStr"/>
      <c r="K729" t="inlineStr">
        <is>
          <t>libre unbounded</t>
        </is>
      </c>
    </row>
    <row r="730">
      <c r="A730" t="inlineStr">
        <is>
          <t>2015</t>
        </is>
      </c>
      <c r="B730" t="inlineStr">
        <is>
          <t>1ère Transformation (hors PdT)</t>
        </is>
      </c>
      <c r="C730" t="inlineStr">
        <is>
          <t>Raisins, séchés</t>
        </is>
      </c>
      <c r="D730" t="n">
        <v>0.5</v>
      </c>
      <c r="E730" t="inlineStr"/>
      <c r="F730" t="inlineStr"/>
      <c r="G730" t="inlineStr"/>
      <c r="H730" t="inlineStr"/>
      <c r="I730" t="inlineStr"/>
      <c r="J730" t="inlineStr"/>
      <c r="K730" t="inlineStr">
        <is>
          <t>libre unbounded</t>
        </is>
      </c>
    </row>
    <row r="731">
      <c r="A731" t="inlineStr">
        <is>
          <t>2015</t>
        </is>
      </c>
      <c r="B731" t="inlineStr">
        <is>
          <t>1ère Transformation (hors PdT)</t>
        </is>
      </c>
      <c r="C731" t="inlineStr">
        <is>
          <t>Autres fruits secs ; mélanges de noix séchées et/ou de fruits secs</t>
        </is>
      </c>
      <c r="D731" t="n">
        <v>9.300000000000001</v>
      </c>
      <c r="E731" t="inlineStr"/>
      <c r="F731" t="inlineStr"/>
      <c r="G731" t="inlineStr"/>
      <c r="H731" t="inlineStr"/>
      <c r="I731" t="inlineStr"/>
      <c r="J731" t="inlineStr"/>
      <c r="K731" t="inlineStr">
        <is>
          <t>libre unbounded</t>
        </is>
      </c>
    </row>
    <row r="732">
      <c r="A732" t="inlineStr">
        <is>
          <t>2015</t>
        </is>
      </c>
      <c r="B732" t="inlineStr">
        <is>
          <t>1ère Transformation (hors PdT)</t>
        </is>
      </c>
      <c r="C732" t="inlineStr">
        <is>
          <t>Bananes fruits, sèches</t>
        </is>
      </c>
      <c r="D732" t="n">
        <v>0.3</v>
      </c>
      <c r="E732" t="inlineStr"/>
      <c r="F732" t="inlineStr"/>
      <c r="G732" t="inlineStr"/>
      <c r="H732" t="inlineStr"/>
      <c r="I732" t="inlineStr"/>
      <c r="J732" t="inlineStr"/>
      <c r="K732" t="inlineStr">
        <is>
          <t>libre unbounded</t>
        </is>
      </c>
    </row>
    <row r="733">
      <c r="A733" t="inlineStr">
        <is>
          <t>2015</t>
        </is>
      </c>
      <c r="B733" t="inlineStr">
        <is>
          <t>1ère Transformation (hors PdT)</t>
        </is>
      </c>
      <c r="C733" t="inlineStr">
        <is>
          <t>Bananes plantains, secs</t>
        </is>
      </c>
      <c r="D733" t="n">
        <v>0.4</v>
      </c>
      <c r="E733" t="inlineStr"/>
      <c r="F733" t="inlineStr"/>
      <c r="G733" t="inlineStr"/>
      <c r="H733" t="inlineStr"/>
      <c r="I733" t="inlineStr"/>
      <c r="J733" t="inlineStr"/>
      <c r="K733" t="inlineStr">
        <is>
          <t>libre unbounded</t>
        </is>
      </c>
    </row>
    <row r="734">
      <c r="A734" t="inlineStr">
        <is>
          <t>2015</t>
        </is>
      </c>
      <c r="B734" t="inlineStr">
        <is>
          <t>1ère Transformation (hors PdT)</t>
        </is>
      </c>
      <c r="C734" t="inlineStr">
        <is>
          <t>Dattes, sèches</t>
        </is>
      </c>
      <c r="D734" t="n">
        <v>0.5</v>
      </c>
      <c r="E734" t="inlineStr"/>
      <c r="F734" t="inlineStr"/>
      <c r="G734" t="inlineStr"/>
      <c r="H734" t="inlineStr"/>
      <c r="I734" t="inlineStr"/>
      <c r="J734" t="inlineStr"/>
      <c r="K734" t="inlineStr">
        <is>
          <t>libre unbounded</t>
        </is>
      </c>
    </row>
    <row r="735">
      <c r="A735" t="inlineStr">
        <is>
          <t>2015</t>
        </is>
      </c>
      <c r="B735" t="inlineStr">
        <is>
          <t>1ère Transformation (hors PdT)</t>
        </is>
      </c>
      <c r="C735" t="inlineStr">
        <is>
          <t>Figues, sèches</t>
        </is>
      </c>
      <c r="D735" t="n">
        <v>0.6</v>
      </c>
      <c r="E735" t="inlineStr"/>
      <c r="F735" t="inlineStr"/>
      <c r="G735" t="inlineStr"/>
      <c r="H735" t="inlineStr"/>
      <c r="I735" t="inlineStr"/>
      <c r="J735" t="inlineStr"/>
      <c r="K735" t="inlineStr">
        <is>
          <t>libre unbounded</t>
        </is>
      </c>
    </row>
    <row r="736">
      <c r="A736" t="inlineStr">
        <is>
          <t>2015</t>
        </is>
      </c>
      <c r="B736" t="inlineStr">
        <is>
          <t>1ère Transformation (hors PdT)</t>
        </is>
      </c>
      <c r="C736" t="inlineStr">
        <is>
          <t>Ananas, secs</t>
        </is>
      </c>
      <c r="D736" t="n">
        <v>0.2</v>
      </c>
      <c r="E736" t="inlineStr"/>
      <c r="F736" t="inlineStr"/>
      <c r="G736" t="inlineStr"/>
      <c r="H736" t="inlineStr"/>
      <c r="I736" t="inlineStr"/>
      <c r="J736" t="inlineStr"/>
      <c r="K736" t="inlineStr">
        <is>
          <t>libre unbounded</t>
        </is>
      </c>
    </row>
    <row r="737">
      <c r="A737" t="inlineStr">
        <is>
          <t>2015</t>
        </is>
      </c>
      <c r="B737" t="inlineStr">
        <is>
          <t>1ère Transformation (hors PdT)</t>
        </is>
      </c>
      <c r="C737" t="inlineStr">
        <is>
          <t>Avocats, secs</t>
        </is>
      </c>
      <c r="D737" t="n">
        <v>0.5</v>
      </c>
      <c r="E737" t="inlineStr"/>
      <c r="F737" t="inlineStr"/>
      <c r="G737" t="inlineStr"/>
      <c r="H737" t="inlineStr"/>
      <c r="I737" t="inlineStr"/>
      <c r="J737" t="inlineStr"/>
      <c r="K737" t="inlineStr">
        <is>
          <t>libre unbounded</t>
        </is>
      </c>
    </row>
    <row r="738">
      <c r="A738" t="inlineStr">
        <is>
          <t>2015</t>
        </is>
      </c>
      <c r="B738" t="inlineStr">
        <is>
          <t>1ère Transformation (hors PdT)</t>
        </is>
      </c>
      <c r="C738" t="inlineStr">
        <is>
          <t>Goyaves, mangues et mangoustans, secs</t>
        </is>
      </c>
      <c r="D738" t="n">
        <v>0.1</v>
      </c>
      <c r="E738" t="inlineStr"/>
      <c r="F738" t="inlineStr"/>
      <c r="G738" t="inlineStr"/>
      <c r="H738" t="inlineStr"/>
      <c r="I738" t="inlineStr"/>
      <c r="J738" t="inlineStr"/>
      <c r="K738" t="inlineStr">
        <is>
          <t>libre unbounded</t>
        </is>
      </c>
    </row>
    <row r="739">
      <c r="A739" t="inlineStr">
        <is>
          <t>2015</t>
        </is>
      </c>
      <c r="B739" t="inlineStr">
        <is>
          <t>1ère Transformation (hors PdT)</t>
        </is>
      </c>
      <c r="C739" t="inlineStr">
        <is>
          <t>Oranges, sèches</t>
        </is>
      </c>
      <c r="D739" t="n">
        <v>0.3</v>
      </c>
      <c r="E739" t="inlineStr"/>
      <c r="F739" t="inlineStr"/>
      <c r="G739" t="inlineStr"/>
      <c r="H739" t="inlineStr"/>
      <c r="I739" t="inlineStr"/>
      <c r="J739" t="inlineStr"/>
      <c r="K739" t="inlineStr">
        <is>
          <t>libre unbounded</t>
        </is>
      </c>
    </row>
    <row r="740">
      <c r="A740" t="inlineStr">
        <is>
          <t>2015</t>
        </is>
      </c>
      <c r="B740" t="inlineStr">
        <is>
          <t>1ère Transformation (hors PdT)</t>
        </is>
      </c>
      <c r="C740" t="inlineStr">
        <is>
          <t>Mandarines et clémentines, sèches</t>
        </is>
      </c>
      <c r="D740" t="n">
        <v>1.1</v>
      </c>
      <c r="E740" t="inlineStr"/>
      <c r="F740" t="inlineStr"/>
      <c r="G740" t="inlineStr"/>
      <c r="H740" t="inlineStr"/>
      <c r="I740" t="inlineStr"/>
      <c r="J740" t="inlineStr"/>
      <c r="K740" t="inlineStr">
        <is>
          <t>libre unbounded</t>
        </is>
      </c>
    </row>
    <row r="741">
      <c r="A741" t="inlineStr">
        <is>
          <t>2015</t>
        </is>
      </c>
      <c r="B741" t="inlineStr">
        <is>
          <t>1ère Transformation (hors PdT)</t>
        </is>
      </c>
      <c r="C741" t="inlineStr">
        <is>
          <t>Pamplemousses et pomelos, secs</t>
        </is>
      </c>
      <c r="D741" t="n">
        <v>0.3</v>
      </c>
      <c r="E741" t="inlineStr"/>
      <c r="F741" t="inlineStr"/>
      <c r="G741" t="inlineStr"/>
      <c r="H741" t="inlineStr"/>
      <c r="I741" t="inlineStr"/>
      <c r="J741" t="inlineStr"/>
      <c r="K741" t="inlineStr">
        <is>
          <t>libre unbounded</t>
        </is>
      </c>
    </row>
    <row r="742">
      <c r="A742" t="inlineStr">
        <is>
          <t>2015</t>
        </is>
      </c>
      <c r="B742" t="inlineStr">
        <is>
          <t>1ère Transformation (hors PdT)</t>
        </is>
      </c>
      <c r="C742" t="inlineStr">
        <is>
          <t>Citrons et limes, secs</t>
        </is>
      </c>
      <c r="D742" t="n">
        <v>0.3</v>
      </c>
      <c r="E742" t="inlineStr"/>
      <c r="F742" t="inlineStr"/>
      <c r="G742" t="inlineStr"/>
      <c r="H742" t="inlineStr"/>
      <c r="I742" t="inlineStr"/>
      <c r="J742" t="inlineStr"/>
      <c r="K742" t="inlineStr">
        <is>
          <t>libre unbounded</t>
        </is>
      </c>
    </row>
    <row r="743">
      <c r="A743" t="inlineStr">
        <is>
          <t>2015</t>
        </is>
      </c>
      <c r="B743" t="inlineStr">
        <is>
          <t>1ère Transformation (hors PdT)</t>
        </is>
      </c>
      <c r="C743" t="inlineStr">
        <is>
          <t>Autres agrumes, secs</t>
        </is>
      </c>
      <c r="D743" t="n">
        <v>0.1</v>
      </c>
      <c r="E743" t="inlineStr"/>
      <c r="F743" t="inlineStr"/>
      <c r="G743" t="inlineStr"/>
      <c r="H743" t="inlineStr"/>
      <c r="I743" t="inlineStr"/>
      <c r="J743" t="inlineStr"/>
      <c r="K743" t="inlineStr">
        <is>
          <t>libre unbounded</t>
        </is>
      </c>
    </row>
    <row r="744">
      <c r="A744" t="inlineStr">
        <is>
          <t>2015</t>
        </is>
      </c>
      <c r="B744" t="inlineStr">
        <is>
          <t>1ère Transformation (hors PdT)</t>
        </is>
      </c>
      <c r="C744" t="inlineStr">
        <is>
          <t>Coprah</t>
        </is>
      </c>
      <c r="D744" t="n">
        <v>3.7</v>
      </c>
      <c r="E744" t="inlineStr"/>
      <c r="F744" t="inlineStr"/>
      <c r="G744" t="inlineStr"/>
      <c r="H744" t="inlineStr"/>
      <c r="I744" t="inlineStr"/>
      <c r="J744" t="inlineStr"/>
      <c r="K744" t="inlineStr">
        <is>
          <t>libre unbounded</t>
        </is>
      </c>
    </row>
    <row r="745">
      <c r="A745" t="inlineStr">
        <is>
          <t>2015</t>
        </is>
      </c>
      <c r="B745" t="inlineStr">
        <is>
          <t>1ère Transformation (hors PdT)</t>
        </is>
      </c>
      <c r="C745" t="inlineStr">
        <is>
          <t>Autres fruits secs, n.c.a</t>
        </is>
      </c>
      <c r="D745" t="n">
        <v>0</v>
      </c>
      <c r="E745" t="inlineStr"/>
      <c r="F745" t="inlineStr"/>
      <c r="G745" t="inlineStr"/>
      <c r="H745" t="inlineStr"/>
      <c r="I745" t="inlineStr"/>
      <c r="J745" t="inlineStr"/>
      <c r="K745" t="inlineStr">
        <is>
          <t>libre unbounded</t>
        </is>
      </c>
    </row>
    <row r="746">
      <c r="A746" t="inlineStr">
        <is>
          <t>2015</t>
        </is>
      </c>
      <c r="B746" t="inlineStr">
        <is>
          <t>1ère Transformation (hors PdT)</t>
        </is>
      </c>
      <c r="C746" t="inlineStr">
        <is>
          <t>Mélanges de fruits secs</t>
        </is>
      </c>
      <c r="D746" t="n">
        <v>0.8</v>
      </c>
      <c r="E746" t="inlineStr"/>
      <c r="F746" t="inlineStr"/>
      <c r="G746" t="inlineStr"/>
      <c r="H746" t="inlineStr"/>
      <c r="I746" t="inlineStr"/>
      <c r="J746" t="inlineStr"/>
      <c r="K746" t="inlineStr">
        <is>
          <t>libre unbounded</t>
        </is>
      </c>
    </row>
    <row r="747">
      <c r="A747" t="inlineStr">
        <is>
          <t>2015</t>
        </is>
      </c>
      <c r="B747" t="inlineStr">
        <is>
          <t>1ère Transformation (hors PdT)</t>
        </is>
      </c>
      <c r="C747" t="inlineStr">
        <is>
          <t>Autres fruits, préparés ou conservés (à l’exclusion du Müsli)</t>
        </is>
      </c>
      <c r="D747" t="n">
        <v>0.4</v>
      </c>
      <c r="E747" t="inlineStr"/>
      <c r="F747" t="inlineStr"/>
      <c r="G747" t="inlineStr"/>
      <c r="H747" t="inlineStr"/>
      <c r="I747" t="inlineStr"/>
      <c r="J747" t="inlineStr"/>
      <c r="K747" t="inlineStr">
        <is>
          <t>libre unbounded</t>
        </is>
      </c>
    </row>
    <row r="748">
      <c r="A748" t="inlineStr">
        <is>
          <t>2015</t>
        </is>
      </c>
      <c r="B748" t="inlineStr">
        <is>
          <t>1ère Transformation (hors PdT)</t>
        </is>
      </c>
      <c r="C748" t="inlineStr">
        <is>
          <t>Fécules</t>
        </is>
      </c>
      <c r="D748" t="n">
        <v>6.1</v>
      </c>
      <c r="E748" t="inlineStr"/>
      <c r="F748" t="inlineStr"/>
      <c r="G748" t="inlineStr"/>
      <c r="H748" t="inlineStr"/>
      <c r="I748" t="inlineStr"/>
      <c r="J748" t="inlineStr"/>
      <c r="K748" t="inlineStr">
        <is>
          <t>libre unbounded</t>
        </is>
      </c>
    </row>
    <row r="749">
      <c r="A749" t="inlineStr">
        <is>
          <t>2015</t>
        </is>
      </c>
      <c r="B749" t="inlineStr">
        <is>
          <t>1ère Transformation (hors PdT)</t>
        </is>
      </c>
      <c r="C749" t="inlineStr">
        <is>
          <t>Fécule de manioc</t>
        </is>
      </c>
      <c r="D749" t="n">
        <v>1.8</v>
      </c>
      <c r="E749" t="inlineStr"/>
      <c r="F749" t="inlineStr"/>
      <c r="G749" t="inlineStr"/>
      <c r="H749" t="inlineStr"/>
      <c r="I749" t="inlineStr"/>
      <c r="J749" t="inlineStr"/>
      <c r="K749" t="inlineStr">
        <is>
          <t>libre unbounded</t>
        </is>
      </c>
    </row>
    <row r="750">
      <c r="A750" t="inlineStr">
        <is>
          <t>2015</t>
        </is>
      </c>
      <c r="B750" t="inlineStr">
        <is>
          <t>1ère Transformation (hors PdT)</t>
        </is>
      </c>
      <c r="C750" t="inlineStr">
        <is>
          <t>Fécule d'autres racines et tubercules</t>
        </is>
      </c>
      <c r="D750" t="n">
        <v>4.3</v>
      </c>
      <c r="E750" t="inlineStr"/>
      <c r="F750" t="inlineStr"/>
      <c r="G750" t="inlineStr"/>
      <c r="H750" t="inlineStr"/>
      <c r="I750" t="inlineStr"/>
      <c r="J750" t="inlineStr"/>
      <c r="K750" t="inlineStr">
        <is>
          <t>libre unbounded</t>
        </is>
      </c>
    </row>
    <row r="751">
      <c r="A751" t="inlineStr">
        <is>
          <t>2015</t>
        </is>
      </c>
      <c r="B751" t="inlineStr">
        <is>
          <t>1ère Transformation (hors PdT)</t>
        </is>
      </c>
      <c r="C751" t="inlineStr">
        <is>
          <t>Farines, semoules et poudres de fruits et légumes</t>
        </is>
      </c>
      <c r="D751" t="n">
        <v>0.3</v>
      </c>
      <c r="E751" t="inlineStr"/>
      <c r="F751" t="inlineStr"/>
      <c r="G751" t="inlineStr"/>
      <c r="H751" t="inlineStr"/>
      <c r="I751" t="inlineStr"/>
      <c r="J751" t="inlineStr"/>
      <c r="K751" t="inlineStr">
        <is>
          <t>libre unbounded</t>
        </is>
      </c>
    </row>
    <row r="752">
      <c r="A752" t="inlineStr">
        <is>
          <t>2015</t>
        </is>
      </c>
      <c r="B752" t="inlineStr">
        <is>
          <t>1ère Transformation (hors PdT)</t>
        </is>
      </c>
      <c r="C752" t="inlineStr">
        <is>
          <t>Farines, semooules et poudres de racines et tubercules</t>
        </is>
      </c>
      <c r="D752" t="n">
        <v>0.2</v>
      </c>
      <c r="E752" t="inlineStr"/>
      <c r="F752" t="inlineStr"/>
      <c r="G752" t="inlineStr"/>
      <c r="H752" t="inlineStr"/>
      <c r="I752" t="inlineStr"/>
      <c r="J752" t="inlineStr"/>
      <c r="K752" t="inlineStr">
        <is>
          <t>libre unbounded</t>
        </is>
      </c>
    </row>
    <row r="753">
      <c r="A753" t="inlineStr">
        <is>
          <t>2015</t>
        </is>
      </c>
      <c r="B753" t="inlineStr">
        <is>
          <t>1ère Transformation (hors PdT)</t>
        </is>
      </c>
      <c r="C753" t="inlineStr">
        <is>
          <t>Farines, semoules et poudres de fruits</t>
        </is>
      </c>
      <c r="D753" t="n">
        <v>0.2</v>
      </c>
      <c r="E753" t="inlineStr"/>
      <c r="F753" t="inlineStr"/>
      <c r="G753" t="inlineStr"/>
      <c r="H753" t="inlineStr"/>
      <c r="I753" t="inlineStr"/>
      <c r="J753" t="inlineStr"/>
      <c r="K753" t="inlineStr">
        <is>
          <t>libre unbounded</t>
        </is>
      </c>
    </row>
    <row r="754">
      <c r="A754" t="inlineStr">
        <is>
          <t>2015</t>
        </is>
      </c>
      <c r="B754" t="inlineStr">
        <is>
          <t>1ère Transformation (hors PdT)</t>
        </is>
      </c>
      <c r="C754" t="inlineStr">
        <is>
          <t>Déchets et sous-produits de fruits et légumes</t>
        </is>
      </c>
      <c r="D754" t="n">
        <v>0</v>
      </c>
      <c r="E754" t="inlineStr"/>
      <c r="F754" t="inlineStr"/>
      <c r="G754" t="inlineStr"/>
      <c r="H754" t="inlineStr"/>
      <c r="I754" t="inlineStr"/>
      <c r="J754" t="inlineStr"/>
      <c r="K754" t="inlineStr">
        <is>
          <t>déterminé</t>
        </is>
      </c>
    </row>
    <row r="755">
      <c r="A755" t="inlineStr">
        <is>
          <t>2015</t>
        </is>
      </c>
      <c r="B755" t="inlineStr">
        <is>
          <t>1ère Transformation (hors PdT)</t>
        </is>
      </c>
      <c r="C755" t="inlineStr">
        <is>
          <t>Huiles</t>
        </is>
      </c>
      <c r="D755" t="n">
        <v>2.1</v>
      </c>
      <c r="E755" t="inlineStr"/>
      <c r="F755" t="inlineStr"/>
      <c r="G755" t="inlineStr"/>
      <c r="H755" t="inlineStr"/>
      <c r="I755" t="inlineStr"/>
      <c r="J755" t="inlineStr"/>
      <c r="K755" t="inlineStr">
        <is>
          <t>libre unbounded</t>
        </is>
      </c>
    </row>
    <row r="756">
      <c r="A756" t="inlineStr">
        <is>
          <t>2015</t>
        </is>
      </c>
      <c r="B756" t="inlineStr">
        <is>
          <t>1ère Transformation (hors PdT)</t>
        </is>
      </c>
      <c r="C756" t="inlineStr">
        <is>
          <t>Huiles, brutes</t>
        </is>
      </c>
      <c r="D756" t="n">
        <v>0</v>
      </c>
      <c r="E756" t="inlineStr"/>
      <c r="F756" t="inlineStr"/>
      <c r="G756" t="inlineStr"/>
      <c r="H756" t="inlineStr"/>
      <c r="I756" t="inlineStr"/>
      <c r="J756" t="inlineStr"/>
      <c r="K756" t="inlineStr">
        <is>
          <t>libre</t>
        </is>
      </c>
    </row>
    <row r="757">
      <c r="A757" t="inlineStr">
        <is>
          <t>2015</t>
        </is>
      </c>
      <c r="B757" t="inlineStr">
        <is>
          <t>1ère Transformation (hors PdT)</t>
        </is>
      </c>
      <c r="C757" t="inlineStr">
        <is>
          <t>Huile d'arachide, brute</t>
        </is>
      </c>
      <c r="D757" t="n">
        <v>0</v>
      </c>
      <c r="E757" t="inlineStr"/>
      <c r="F757" t="inlineStr"/>
      <c r="G757" t="inlineStr"/>
      <c r="H757" t="inlineStr"/>
      <c r="I757" t="inlineStr"/>
      <c r="J757" t="inlineStr"/>
      <c r="K757" t="inlineStr">
        <is>
          <t>libre</t>
        </is>
      </c>
    </row>
    <row r="758">
      <c r="A758" t="inlineStr">
        <is>
          <t>2015</t>
        </is>
      </c>
      <c r="B758" t="inlineStr">
        <is>
          <t>1ère Transformation (hors PdT)</t>
        </is>
      </c>
      <c r="C758" t="inlineStr">
        <is>
          <t>Huile de palme, brute</t>
        </is>
      </c>
      <c r="D758" t="n">
        <v>0</v>
      </c>
      <c r="E758" t="inlineStr"/>
      <c r="F758" t="inlineStr"/>
      <c r="G758" t="inlineStr"/>
      <c r="H758" t="inlineStr"/>
      <c r="I758" t="inlineStr"/>
      <c r="J758" t="inlineStr"/>
      <c r="K758" t="inlineStr">
        <is>
          <t>libre</t>
        </is>
      </c>
    </row>
    <row r="759">
      <c r="A759" t="inlineStr">
        <is>
          <t>2015</t>
        </is>
      </c>
      <c r="B759" t="inlineStr">
        <is>
          <t>1ère Transformation (hors PdT)</t>
        </is>
      </c>
      <c r="C759" t="inlineStr">
        <is>
          <t>Autres huiles végétales, brutes</t>
        </is>
      </c>
      <c r="D759" t="n">
        <v>0</v>
      </c>
      <c r="E759" t="inlineStr"/>
      <c r="F759" t="inlineStr"/>
      <c r="G759" t="inlineStr"/>
      <c r="H759" t="inlineStr"/>
      <c r="I759" t="inlineStr"/>
      <c r="J759" t="inlineStr"/>
      <c r="K759" t="inlineStr">
        <is>
          <t>libre</t>
        </is>
      </c>
    </row>
    <row r="760">
      <c r="A760" t="inlineStr">
        <is>
          <t>2015</t>
        </is>
      </c>
      <c r="B760" t="inlineStr">
        <is>
          <t>1ère Transformation (hors PdT)</t>
        </is>
      </c>
      <c r="C760" t="inlineStr">
        <is>
          <t>Huiles, raffinées</t>
        </is>
      </c>
      <c r="D760" t="n">
        <v>2.1</v>
      </c>
      <c r="E760" t="inlineStr"/>
      <c r="F760" t="inlineStr"/>
      <c r="G760" t="inlineStr"/>
      <c r="H760" t="inlineStr"/>
      <c r="I760" t="inlineStr"/>
      <c r="J760" t="inlineStr"/>
      <c r="K760" t="inlineStr">
        <is>
          <t>libre unbounded</t>
        </is>
      </c>
    </row>
    <row r="761">
      <c r="A761" t="inlineStr">
        <is>
          <t>2015</t>
        </is>
      </c>
      <c r="B761" t="inlineStr">
        <is>
          <t>1ère Transformation (hors PdT)</t>
        </is>
      </c>
      <c r="C761" t="inlineStr">
        <is>
          <t>Huile d'arachide, raffinée</t>
        </is>
      </c>
      <c r="D761" t="n">
        <v>2.1</v>
      </c>
      <c r="E761" t="inlineStr"/>
      <c r="F761" t="inlineStr"/>
      <c r="G761" t="inlineStr"/>
      <c r="H761" t="inlineStr"/>
      <c r="I761" t="inlineStr"/>
      <c r="J761" t="inlineStr"/>
      <c r="K761" t="inlineStr">
        <is>
          <t>libre unbounded</t>
        </is>
      </c>
    </row>
    <row r="762">
      <c r="A762" t="inlineStr">
        <is>
          <t>2015</t>
        </is>
      </c>
      <c r="B762" t="inlineStr">
        <is>
          <t>1ère Transformation (hors PdT)</t>
        </is>
      </c>
      <c r="C762" t="inlineStr">
        <is>
          <t>Huile de palme, raffinée</t>
        </is>
      </c>
      <c r="D762" t="n">
        <v>0</v>
      </c>
      <c r="E762" t="inlineStr"/>
      <c r="F762" t="inlineStr"/>
      <c r="G762" t="inlineStr"/>
      <c r="H762" t="inlineStr"/>
      <c r="I762" t="inlineStr"/>
      <c r="J762" t="inlineStr"/>
      <c r="K762" t="inlineStr">
        <is>
          <t>libre unbounded</t>
        </is>
      </c>
    </row>
    <row r="763">
      <c r="A763" t="inlineStr">
        <is>
          <t>2015</t>
        </is>
      </c>
      <c r="B763" t="inlineStr">
        <is>
          <t>1ère Transformation (hors PdT)</t>
        </is>
      </c>
      <c r="C763" t="inlineStr">
        <is>
          <t>Huile de coco (coprah), raffinée</t>
        </is>
      </c>
      <c r="D763" t="n">
        <v>0</v>
      </c>
      <c r="E763" t="inlineStr"/>
      <c r="F763" t="inlineStr"/>
      <c r="G763" t="inlineStr"/>
      <c r="H763" t="inlineStr"/>
      <c r="I763" t="inlineStr"/>
      <c r="J763" t="inlineStr"/>
      <c r="K763" t="inlineStr">
        <is>
          <t>libre unbounded</t>
        </is>
      </c>
    </row>
    <row r="764">
      <c r="A764" t="inlineStr">
        <is>
          <t>2015</t>
        </is>
      </c>
      <c r="B764" t="inlineStr">
        <is>
          <t>1ère Transformation (hors PdT)</t>
        </is>
      </c>
      <c r="C764" t="inlineStr">
        <is>
          <t>Pertes liées à la transformation</t>
        </is>
      </c>
      <c r="D764" t="n">
        <v>14.4</v>
      </c>
      <c r="E764" t="inlineStr"/>
      <c r="F764" t="inlineStr"/>
      <c r="G764" t="inlineStr"/>
      <c r="H764" t="inlineStr"/>
      <c r="I764" t="inlineStr"/>
      <c r="J764" t="inlineStr"/>
      <c r="K764" t="inlineStr">
        <is>
          <t>libre unbounded</t>
        </is>
      </c>
    </row>
    <row r="765">
      <c r="A765" t="inlineStr">
        <is>
          <t>2015</t>
        </is>
      </c>
      <c r="B765" t="inlineStr">
        <is>
          <t>1ère Transformation (hors PdT)</t>
        </is>
      </c>
      <c r="C765" t="inlineStr">
        <is>
          <t>Autres légumes et pommes de terres, séchés</t>
        </is>
      </c>
      <c r="D765" t="n">
        <v>6.1</v>
      </c>
      <c r="E765" t="inlineStr"/>
      <c r="F765" t="inlineStr"/>
      <c r="G765" t="inlineStr"/>
      <c r="H765" t="inlineStr"/>
      <c r="I765" t="inlineStr"/>
      <c r="J765" t="inlineStr"/>
      <c r="K765" t="inlineStr">
        <is>
          <t>déterminé</t>
        </is>
      </c>
    </row>
    <row r="766">
      <c r="A766" t="inlineStr">
        <is>
          <t>2015</t>
        </is>
      </c>
      <c r="B766" t="inlineStr">
        <is>
          <t>1ère Transformation (hors PdT)</t>
        </is>
      </c>
      <c r="C766" t="inlineStr">
        <is>
          <t>Fruits, frais ou secs</t>
        </is>
      </c>
      <c r="D766" t="n">
        <v>4.8</v>
      </c>
      <c r="E766" t="inlineStr"/>
      <c r="F766" t="inlineStr"/>
      <c r="G766" t="inlineStr"/>
      <c r="H766" t="inlineStr"/>
      <c r="I766" t="inlineStr"/>
      <c r="J766" t="inlineStr"/>
      <c r="K766" t="inlineStr">
        <is>
          <t>libre unbounded</t>
        </is>
      </c>
    </row>
    <row r="767">
      <c r="A767" t="inlineStr">
        <is>
          <t>2015</t>
        </is>
      </c>
      <c r="B767" t="inlineStr">
        <is>
          <t>1ère Transformation (hors PdT)</t>
        </is>
      </c>
      <c r="C767" t="inlineStr">
        <is>
          <t>Bananes plantains, frais ou secs</t>
        </is>
      </c>
      <c r="D767" t="n">
        <v>0.4</v>
      </c>
      <c r="E767" t="inlineStr"/>
      <c r="F767" t="inlineStr"/>
      <c r="G767" t="inlineStr"/>
      <c r="H767" t="inlineStr"/>
      <c r="I767" t="inlineStr"/>
      <c r="J767" t="inlineStr"/>
      <c r="K767" t="inlineStr">
        <is>
          <t>libre unbounded</t>
        </is>
      </c>
    </row>
    <row r="768">
      <c r="A768" t="inlineStr">
        <is>
          <t>2015</t>
        </is>
      </c>
      <c r="B768" t="inlineStr">
        <is>
          <t>1ère Transformation (hors PdT)</t>
        </is>
      </c>
      <c r="C768" t="inlineStr">
        <is>
          <t>Bananes fruits, fraîches ou sèches</t>
        </is>
      </c>
      <c r="D768" t="n">
        <v>0.3</v>
      </c>
      <c r="E768" t="inlineStr"/>
      <c r="F768" t="inlineStr"/>
      <c r="G768" t="inlineStr"/>
      <c r="H768" t="inlineStr"/>
      <c r="I768" t="inlineStr"/>
      <c r="J768" t="inlineStr"/>
      <c r="K768" t="inlineStr">
        <is>
          <t>libre unbounded</t>
        </is>
      </c>
    </row>
    <row r="769">
      <c r="A769" t="inlineStr">
        <is>
          <t>2015</t>
        </is>
      </c>
      <c r="B769" t="inlineStr">
        <is>
          <t>1ère Transformation (hors PdT)</t>
        </is>
      </c>
      <c r="C769" t="inlineStr">
        <is>
          <t>Dattes, fraîches ou sèches</t>
        </is>
      </c>
      <c r="D769" t="n">
        <v>0.5</v>
      </c>
      <c r="E769" t="inlineStr"/>
      <c r="F769" t="inlineStr"/>
      <c r="G769" t="inlineStr"/>
      <c r="H769" t="inlineStr"/>
      <c r="I769" t="inlineStr"/>
      <c r="J769" t="inlineStr"/>
      <c r="K769" t="inlineStr">
        <is>
          <t>libre unbounded</t>
        </is>
      </c>
    </row>
    <row r="770">
      <c r="A770" t="inlineStr">
        <is>
          <t>2015</t>
        </is>
      </c>
      <c r="B770" t="inlineStr">
        <is>
          <t>1ère Transformation (hors PdT)</t>
        </is>
      </c>
      <c r="C770" t="inlineStr">
        <is>
          <t>Figues, fraîches ou sèches</t>
        </is>
      </c>
      <c r="D770" t="n">
        <v>0.6</v>
      </c>
      <c r="E770" t="inlineStr"/>
      <c r="F770" t="inlineStr"/>
      <c r="G770" t="inlineStr"/>
      <c r="H770" t="inlineStr"/>
      <c r="I770" t="inlineStr"/>
      <c r="J770" t="inlineStr"/>
      <c r="K770" t="inlineStr">
        <is>
          <t>libre unbounded</t>
        </is>
      </c>
    </row>
    <row r="771">
      <c r="A771" t="inlineStr">
        <is>
          <t>2015</t>
        </is>
      </c>
      <c r="B771" t="inlineStr">
        <is>
          <t>1ère Transformation (hors PdT)</t>
        </is>
      </c>
      <c r="C771" t="inlineStr">
        <is>
          <t>Ananas, frais ou secs</t>
        </is>
      </c>
      <c r="D771" t="n">
        <v>0.2</v>
      </c>
      <c r="E771" t="inlineStr"/>
      <c r="F771" t="inlineStr"/>
      <c r="G771" t="inlineStr"/>
      <c r="H771" t="inlineStr"/>
      <c r="I771" t="inlineStr"/>
      <c r="J771" t="inlineStr"/>
      <c r="K771" t="inlineStr">
        <is>
          <t>libre unbounded</t>
        </is>
      </c>
    </row>
    <row r="772">
      <c r="A772" t="inlineStr">
        <is>
          <t>2015</t>
        </is>
      </c>
      <c r="B772" t="inlineStr">
        <is>
          <t>1ère Transformation (hors PdT)</t>
        </is>
      </c>
      <c r="C772" t="inlineStr">
        <is>
          <t>Avocats, frais ou secs</t>
        </is>
      </c>
      <c r="D772" t="n">
        <v>0.5</v>
      </c>
      <c r="E772" t="inlineStr"/>
      <c r="F772" t="inlineStr"/>
      <c r="G772" t="inlineStr"/>
      <c r="H772" t="inlineStr"/>
      <c r="I772" t="inlineStr"/>
      <c r="J772" t="inlineStr"/>
      <c r="K772" t="inlineStr">
        <is>
          <t>libre unbounded</t>
        </is>
      </c>
    </row>
    <row r="773">
      <c r="A773" t="inlineStr">
        <is>
          <t>2015</t>
        </is>
      </c>
      <c r="B773" t="inlineStr">
        <is>
          <t>1ère Transformation (hors PdT)</t>
        </is>
      </c>
      <c r="C773" t="inlineStr">
        <is>
          <t>Goyaves, mangues et mangoustans, frais ou secs</t>
        </is>
      </c>
      <c r="D773" t="n">
        <v>0.1</v>
      </c>
      <c r="E773" t="inlineStr"/>
      <c r="F773" t="inlineStr"/>
      <c r="G773" t="inlineStr"/>
      <c r="H773" t="inlineStr"/>
      <c r="I773" t="inlineStr"/>
      <c r="J773" t="inlineStr"/>
      <c r="K773" t="inlineStr">
        <is>
          <t>libre unbounded</t>
        </is>
      </c>
    </row>
    <row r="774">
      <c r="A774" t="inlineStr">
        <is>
          <t>2015</t>
        </is>
      </c>
      <c r="B774" t="inlineStr">
        <is>
          <t>1ère Transformation (hors PdT)</t>
        </is>
      </c>
      <c r="C774" t="inlineStr">
        <is>
          <t>Oranges, fraîches ou sèches</t>
        </is>
      </c>
      <c r="D774" t="n">
        <v>0.3</v>
      </c>
      <c r="E774" t="inlineStr"/>
      <c r="F774" t="inlineStr"/>
      <c r="G774" t="inlineStr"/>
      <c r="H774" t="inlineStr"/>
      <c r="I774" t="inlineStr"/>
      <c r="J774" t="inlineStr"/>
      <c r="K774" t="inlineStr">
        <is>
          <t>libre unbounded</t>
        </is>
      </c>
    </row>
    <row r="775">
      <c r="A775" t="inlineStr">
        <is>
          <t>2015</t>
        </is>
      </c>
      <c r="B775" t="inlineStr">
        <is>
          <t>1ère Transformation (hors PdT)</t>
        </is>
      </c>
      <c r="C775" t="inlineStr">
        <is>
          <t>Mandarines et clémentines, fraîches ou sèches</t>
        </is>
      </c>
      <c r="D775" t="n">
        <v>1.1</v>
      </c>
      <c r="E775" t="inlineStr"/>
      <c r="F775" t="inlineStr"/>
      <c r="G775" t="inlineStr"/>
      <c r="H775" t="inlineStr"/>
      <c r="I775" t="inlineStr"/>
      <c r="J775" t="inlineStr"/>
      <c r="K775" t="inlineStr">
        <is>
          <t>libre unbounded</t>
        </is>
      </c>
    </row>
    <row r="776">
      <c r="A776" t="inlineStr">
        <is>
          <t>2015</t>
        </is>
      </c>
      <c r="B776" t="inlineStr">
        <is>
          <t>1ère Transformation (hors PdT)</t>
        </is>
      </c>
      <c r="C776" t="inlineStr">
        <is>
          <t>Pamplemousses et pomelos, frais ou secs</t>
        </is>
      </c>
      <c r="D776" t="n">
        <v>0.3</v>
      </c>
      <c r="E776" t="inlineStr"/>
      <c r="F776" t="inlineStr"/>
      <c r="G776" t="inlineStr"/>
      <c r="H776" t="inlineStr"/>
      <c r="I776" t="inlineStr"/>
      <c r="J776" t="inlineStr"/>
      <c r="K776" t="inlineStr">
        <is>
          <t>libre unbounded</t>
        </is>
      </c>
    </row>
    <row r="777">
      <c r="A777" t="inlineStr">
        <is>
          <t>2015</t>
        </is>
      </c>
      <c r="B777" t="inlineStr">
        <is>
          <t>1ère Transformation (hors PdT)</t>
        </is>
      </c>
      <c r="C777" t="inlineStr">
        <is>
          <t>Citrons et limes, frais ou secs</t>
        </is>
      </c>
      <c r="D777" t="n">
        <v>0.3</v>
      </c>
      <c r="E777" t="inlineStr"/>
      <c r="F777" t="inlineStr"/>
      <c r="G777" t="inlineStr"/>
      <c r="H777" t="inlineStr"/>
      <c r="I777" t="inlineStr"/>
      <c r="J777" t="inlineStr"/>
      <c r="K777" t="inlineStr">
        <is>
          <t>libre unbounded</t>
        </is>
      </c>
    </row>
    <row r="778">
      <c r="A778" t="inlineStr">
        <is>
          <t>2015</t>
        </is>
      </c>
      <c r="B778" t="inlineStr">
        <is>
          <t>1ère Transformation (hors PdT)</t>
        </is>
      </c>
      <c r="C778" t="inlineStr">
        <is>
          <t>Autres agrumes, frais ou secs</t>
        </is>
      </c>
      <c r="D778" t="n">
        <v>0.1</v>
      </c>
      <c r="E778" t="inlineStr"/>
      <c r="F778" t="inlineStr"/>
      <c r="G778" t="inlineStr"/>
      <c r="H778" t="inlineStr"/>
      <c r="I778" t="inlineStr"/>
      <c r="J778" t="inlineStr"/>
      <c r="K778" t="inlineStr">
        <is>
          <t>libre unbounded</t>
        </is>
      </c>
    </row>
    <row r="779">
      <c r="A779" t="inlineStr">
        <is>
          <t>2015</t>
        </is>
      </c>
      <c r="B779" t="inlineStr">
        <is>
          <t>Marché du frais</t>
        </is>
      </c>
      <c r="C779" t="inlineStr">
        <is>
          <t>Fruis et légumes, frais</t>
        </is>
      </c>
      <c r="D779" t="n">
        <v>8600</v>
      </c>
      <c r="E779" t="inlineStr"/>
      <c r="F779" t="inlineStr"/>
      <c r="G779" t="inlineStr"/>
      <c r="H779" t="inlineStr"/>
      <c r="I779" t="inlineStr"/>
      <c r="J779" t="inlineStr"/>
      <c r="K779" t="inlineStr">
        <is>
          <t>libre unbounded</t>
        </is>
      </c>
    </row>
    <row r="780">
      <c r="A780" t="inlineStr">
        <is>
          <t>2015</t>
        </is>
      </c>
      <c r="B780" t="inlineStr">
        <is>
          <t>Marché du frais</t>
        </is>
      </c>
      <c r="C780" t="inlineStr">
        <is>
          <t>Pommes de terre, fraîches</t>
        </is>
      </c>
      <c r="D780" t="n">
        <v>1930</v>
      </c>
      <c r="E780" t="inlineStr"/>
      <c r="F780" t="inlineStr"/>
      <c r="G780" t="inlineStr"/>
      <c r="H780" t="inlineStr"/>
      <c r="I780" t="inlineStr"/>
      <c r="J780" t="inlineStr"/>
      <c r="K780" t="inlineStr">
        <is>
          <t>libre</t>
        </is>
      </c>
    </row>
    <row r="781">
      <c r="A781" t="inlineStr">
        <is>
          <t>2015</t>
        </is>
      </c>
      <c r="B781" t="inlineStr">
        <is>
          <t>Marché du frais</t>
        </is>
      </c>
      <c r="C781" t="inlineStr">
        <is>
          <t>Fruits et légumes (hors PdT), frais</t>
        </is>
      </c>
      <c r="D781" t="n">
        <v>6670</v>
      </c>
      <c r="E781" t="inlineStr"/>
      <c r="F781" t="inlineStr"/>
      <c r="G781" t="inlineStr"/>
      <c r="H781" t="inlineStr"/>
      <c r="I781" t="inlineStr"/>
      <c r="J781" t="inlineStr"/>
      <c r="K781" t="inlineStr">
        <is>
          <t>libre unbounded</t>
        </is>
      </c>
    </row>
    <row r="782">
      <c r="A782" t="inlineStr">
        <is>
          <t>2015</t>
        </is>
      </c>
      <c r="B782" t="inlineStr">
        <is>
          <t>Marché du frais (PdT)</t>
        </is>
      </c>
      <c r="C782" t="inlineStr">
        <is>
          <t>Fruis et légumes, frais</t>
        </is>
      </c>
      <c r="D782" t="n">
        <v>1930</v>
      </c>
      <c r="E782" t="inlineStr"/>
      <c r="F782" t="inlineStr"/>
      <c r="G782" t="inlineStr"/>
      <c r="H782" t="inlineStr"/>
      <c r="I782" t="inlineStr"/>
      <c r="J782" t="inlineStr"/>
      <c r="K782" t="inlineStr">
        <is>
          <t>libre</t>
        </is>
      </c>
    </row>
    <row r="783">
      <c r="A783" t="inlineStr">
        <is>
          <t>2015</t>
        </is>
      </c>
      <c r="B783" t="inlineStr">
        <is>
          <t>Marché du frais (PdT)</t>
        </is>
      </c>
      <c r="C783" t="inlineStr">
        <is>
          <t>Pommes de terre, fraîches</t>
        </is>
      </c>
      <c r="D783" t="n">
        <v>1930</v>
      </c>
      <c r="E783" t="inlineStr"/>
      <c r="F783" t="inlineStr"/>
      <c r="G783" t="inlineStr"/>
      <c r="H783" t="inlineStr"/>
      <c r="I783" t="inlineStr"/>
      <c r="J783" t="inlineStr"/>
      <c r="K783" t="inlineStr">
        <is>
          <t>libre</t>
        </is>
      </c>
    </row>
    <row r="784">
      <c r="A784" t="inlineStr">
        <is>
          <t>2015</t>
        </is>
      </c>
      <c r="B784" t="inlineStr">
        <is>
          <t>Marché du frais (hors PdT)</t>
        </is>
      </c>
      <c r="C784" t="inlineStr">
        <is>
          <t>Fruis et légumes, frais</t>
        </is>
      </c>
      <c r="D784" t="n">
        <v>6670</v>
      </c>
      <c r="E784" t="inlineStr"/>
      <c r="F784" t="inlineStr"/>
      <c r="G784" t="inlineStr"/>
      <c r="H784" t="inlineStr"/>
      <c r="I784" t="inlineStr"/>
      <c r="J784" t="inlineStr"/>
      <c r="K784" t="inlineStr">
        <is>
          <t>libre unbounded</t>
        </is>
      </c>
    </row>
    <row r="785">
      <c r="A785" t="inlineStr">
        <is>
          <t>2015</t>
        </is>
      </c>
      <c r="B785" t="inlineStr">
        <is>
          <t>Marché du frais (hors PdT)</t>
        </is>
      </c>
      <c r="C785" t="inlineStr">
        <is>
          <t>Fruits et légumes (hors PdT), frais</t>
        </is>
      </c>
      <c r="D785" t="n">
        <v>6670</v>
      </c>
      <c r="E785" t="inlineStr"/>
      <c r="F785" t="inlineStr"/>
      <c r="G785" t="inlineStr"/>
      <c r="H785" t="inlineStr"/>
      <c r="I785" t="inlineStr"/>
      <c r="J785" t="inlineStr"/>
      <c r="K785" t="inlineStr">
        <is>
          <t>libre unbounded</t>
        </is>
      </c>
    </row>
    <row r="786">
      <c r="A786" t="inlineStr">
        <is>
          <t>2015</t>
        </is>
      </c>
      <c r="B786" t="inlineStr">
        <is>
          <t>Echanges</t>
        </is>
      </c>
      <c r="C786" t="inlineStr">
        <is>
          <t>Fruits et légumes</t>
        </is>
      </c>
      <c r="D786" t="n">
        <v>3380</v>
      </c>
      <c r="E786" t="inlineStr"/>
      <c r="F786" t="inlineStr"/>
      <c r="G786" t="inlineStr"/>
      <c r="H786" t="inlineStr"/>
      <c r="I786" t="inlineStr"/>
      <c r="J786" t="inlineStr"/>
      <c r="K786" t="inlineStr">
        <is>
          <t>libre unbounded</t>
        </is>
      </c>
    </row>
    <row r="787">
      <c r="A787" t="inlineStr">
        <is>
          <t>2015</t>
        </is>
      </c>
      <c r="B787" t="inlineStr">
        <is>
          <t>Echanges</t>
        </is>
      </c>
      <c r="C787" t="inlineStr">
        <is>
          <t>Légumes</t>
        </is>
      </c>
      <c r="D787" t="n">
        <v>2350</v>
      </c>
      <c r="E787" t="inlineStr"/>
      <c r="F787" t="inlineStr"/>
      <c r="G787" t="inlineStr"/>
      <c r="H787" t="inlineStr"/>
      <c r="I787" t="inlineStr"/>
      <c r="J787" t="inlineStr"/>
      <c r="K787" t="inlineStr">
        <is>
          <t>libre unbounded</t>
        </is>
      </c>
    </row>
    <row r="788">
      <c r="A788" t="inlineStr">
        <is>
          <t>2015</t>
        </is>
      </c>
      <c r="B788" t="inlineStr">
        <is>
          <t>Echanges</t>
        </is>
      </c>
      <c r="C788" t="inlineStr">
        <is>
          <t>Légumineuses et oléagineux</t>
        </is>
      </c>
      <c r="D788" t="n">
        <v>12.7</v>
      </c>
      <c r="E788" t="inlineStr"/>
      <c r="F788" t="inlineStr"/>
      <c r="G788" t="inlineStr"/>
      <c r="H788" t="inlineStr"/>
      <c r="I788" t="inlineStr"/>
      <c r="J788" t="inlineStr"/>
      <c r="K788" t="inlineStr">
        <is>
          <t>libre unbounded</t>
        </is>
      </c>
    </row>
    <row r="789">
      <c r="A789" t="inlineStr">
        <is>
          <t>2015</t>
        </is>
      </c>
      <c r="B789" t="inlineStr">
        <is>
          <t>Echanges</t>
        </is>
      </c>
      <c r="C789" t="inlineStr">
        <is>
          <t>Légumes à cosse verts</t>
        </is>
      </c>
      <c r="D789" t="n">
        <v>12.7</v>
      </c>
      <c r="E789" t="inlineStr"/>
      <c r="F789" t="inlineStr"/>
      <c r="G789" t="inlineStr"/>
      <c r="H789" t="inlineStr"/>
      <c r="I789" t="inlineStr"/>
      <c r="J789" t="inlineStr"/>
      <c r="K789" t="inlineStr">
        <is>
          <t>libre unbounded</t>
        </is>
      </c>
    </row>
    <row r="790">
      <c r="A790" t="inlineStr">
        <is>
          <t>2015</t>
        </is>
      </c>
      <c r="B790" t="inlineStr">
        <is>
          <t>Echanges</t>
        </is>
      </c>
      <c r="C790" t="inlineStr">
        <is>
          <t>Haricots</t>
        </is>
      </c>
      <c r="D790" t="n">
        <v>1.9</v>
      </c>
      <c r="E790" t="inlineStr"/>
      <c r="F790" t="inlineStr"/>
      <c r="G790" t="inlineStr"/>
      <c r="H790" t="inlineStr"/>
      <c r="I790" t="inlineStr"/>
      <c r="J790" t="inlineStr"/>
      <c r="K790" t="inlineStr">
        <is>
          <t>libre unbounded</t>
        </is>
      </c>
    </row>
    <row r="791">
      <c r="A791" t="inlineStr">
        <is>
          <t>2015</t>
        </is>
      </c>
      <c r="B791" t="inlineStr">
        <is>
          <t>Echanges</t>
        </is>
      </c>
      <c r="C791" t="inlineStr">
        <is>
          <t>Haricots à écosser et demi-secs (grains)</t>
        </is>
      </c>
      <c r="D791" t="n">
        <v>1</v>
      </c>
      <c r="E791" t="inlineStr"/>
      <c r="F791" t="inlineStr"/>
      <c r="G791" t="inlineStr"/>
      <c r="H791" t="inlineStr"/>
      <c r="I791" t="inlineStr"/>
      <c r="J791" t="inlineStr"/>
      <c r="K791" t="inlineStr">
        <is>
          <t>libre unbounded</t>
        </is>
      </c>
    </row>
    <row r="792">
      <c r="A792" t="inlineStr">
        <is>
          <t>2015</t>
        </is>
      </c>
      <c r="B792" t="inlineStr">
        <is>
          <t>Echanges</t>
        </is>
      </c>
      <c r="C792" t="inlineStr">
        <is>
          <t>Haricots verts (y.c. haricots beurre)</t>
        </is>
      </c>
      <c r="D792" t="n">
        <v>0.9</v>
      </c>
      <c r="E792" t="inlineStr"/>
      <c r="F792" t="inlineStr"/>
      <c r="G792" t="inlineStr"/>
      <c r="H792" t="inlineStr"/>
      <c r="I792" t="inlineStr"/>
      <c r="J792" t="inlineStr"/>
      <c r="K792" t="inlineStr">
        <is>
          <t>libre unbounded</t>
        </is>
      </c>
    </row>
    <row r="793">
      <c r="A793" t="inlineStr">
        <is>
          <t>2015</t>
        </is>
      </c>
      <c r="B793" t="inlineStr">
        <is>
          <t>Echanges</t>
        </is>
      </c>
      <c r="C793" t="inlineStr">
        <is>
          <t>Petits pois</t>
        </is>
      </c>
      <c r="D793" t="n">
        <v>7.9</v>
      </c>
      <c r="E793" t="n">
        <v>7.360199</v>
      </c>
      <c r="F793" t="n">
        <v>0.36800995</v>
      </c>
      <c r="G793" t="n">
        <v>0.1</v>
      </c>
      <c r="H793" t="n">
        <v>0</v>
      </c>
      <c r="I793" t="n">
        <v>500000000</v>
      </c>
      <c r="J793" t="n">
        <v>1.55</v>
      </c>
      <c r="K793" t="inlineStr">
        <is>
          <t>mesuré</t>
        </is>
      </c>
    </row>
    <row r="794">
      <c r="A794" t="inlineStr">
        <is>
          <t>2015</t>
        </is>
      </c>
      <c r="B794" t="inlineStr">
        <is>
          <t>Echanges</t>
        </is>
      </c>
      <c r="C794" t="inlineStr">
        <is>
          <t>Autres légumes à cosse verts</t>
        </is>
      </c>
      <c r="D794" t="n">
        <v>2.9</v>
      </c>
      <c r="E794" t="n">
        <v>2.707543</v>
      </c>
      <c r="F794" t="n">
        <v>0.13537715</v>
      </c>
      <c r="G794" t="n">
        <v>0.1</v>
      </c>
      <c r="H794" t="n">
        <v>0</v>
      </c>
      <c r="I794" t="n">
        <v>500000000</v>
      </c>
      <c r="J794" t="n">
        <v>1.28</v>
      </c>
      <c r="K794" t="inlineStr">
        <is>
          <t>mesuré</t>
        </is>
      </c>
    </row>
    <row r="795">
      <c r="A795" t="inlineStr">
        <is>
          <t>2015</t>
        </is>
      </c>
      <c r="B795" t="inlineStr">
        <is>
          <t>Echanges</t>
        </is>
      </c>
      <c r="C795" t="inlineStr">
        <is>
          <t>Légumes à cosse d'origine tropicale</t>
        </is>
      </c>
      <c r="D795" t="n">
        <v>2.9</v>
      </c>
      <c r="E795" t="inlineStr"/>
      <c r="F795" t="inlineStr"/>
      <c r="G795" t="inlineStr"/>
      <c r="H795" t="inlineStr"/>
      <c r="I795" t="inlineStr"/>
      <c r="J795" t="inlineStr"/>
      <c r="K795" t="inlineStr">
        <is>
          <t>déterminé</t>
        </is>
      </c>
    </row>
    <row r="796">
      <c r="A796" t="inlineStr">
        <is>
          <t>2015</t>
        </is>
      </c>
      <c r="B796" t="inlineStr">
        <is>
          <t>Echanges</t>
        </is>
      </c>
      <c r="C796" t="inlineStr">
        <is>
          <t>Arachides, en coque</t>
        </is>
      </c>
      <c r="D796" t="n">
        <v>0</v>
      </c>
      <c r="E796" t="n">
        <v>3.832177</v>
      </c>
      <c r="F796" t="n">
        <v>0.19160885</v>
      </c>
      <c r="G796" t="n">
        <v>0.1</v>
      </c>
      <c r="H796" t="n">
        <v>0</v>
      </c>
      <c r="I796" t="n">
        <v>500000000</v>
      </c>
      <c r="J796" t="n">
        <v>20</v>
      </c>
      <c r="K796" t="inlineStr">
        <is>
          <t>redondant</t>
        </is>
      </c>
    </row>
    <row r="797">
      <c r="A797" t="inlineStr">
        <is>
          <t>2015</t>
        </is>
      </c>
      <c r="B797" t="inlineStr">
        <is>
          <t>Echanges</t>
        </is>
      </c>
      <c r="C797" t="inlineStr">
        <is>
          <t>Légumes et melons, racines et tubercules</t>
        </is>
      </c>
      <c r="D797" t="n">
        <v>2340</v>
      </c>
      <c r="E797" t="inlineStr"/>
      <c r="F797" t="inlineStr"/>
      <c r="G797" t="inlineStr"/>
      <c r="H797" t="inlineStr"/>
      <c r="I797" t="inlineStr"/>
      <c r="J797" t="inlineStr"/>
      <c r="K797" t="inlineStr">
        <is>
          <t>libre unbounded</t>
        </is>
      </c>
    </row>
    <row r="798">
      <c r="A798" t="inlineStr">
        <is>
          <t>2015</t>
        </is>
      </c>
      <c r="B798" t="inlineStr">
        <is>
          <t>Echanges</t>
        </is>
      </c>
      <c r="C798" t="inlineStr">
        <is>
          <t>Légumes à feuilles ou à tiges</t>
        </is>
      </c>
      <c r="D798" t="n">
        <v>302</v>
      </c>
      <c r="E798" t="inlineStr"/>
      <c r="F798" t="inlineStr"/>
      <c r="G798" t="inlineStr"/>
      <c r="H798" t="inlineStr"/>
      <c r="I798" t="inlineStr"/>
      <c r="J798" t="inlineStr"/>
      <c r="K798" t="inlineStr">
        <is>
          <t>libre unbounded</t>
        </is>
      </c>
    </row>
    <row r="799">
      <c r="A799" t="inlineStr">
        <is>
          <t>2015</t>
        </is>
      </c>
      <c r="B799" t="inlineStr">
        <is>
          <t>Echanges</t>
        </is>
      </c>
      <c r="C799" t="inlineStr">
        <is>
          <t>Asperges</t>
        </is>
      </c>
      <c r="D799" t="n">
        <v>14.1</v>
      </c>
      <c r="E799" t="n">
        <v>14.057113</v>
      </c>
      <c r="F799" t="n">
        <v>0.7028556500000001</v>
      </c>
      <c r="G799" t="n">
        <v>0.1</v>
      </c>
      <c r="H799" t="n">
        <v>0</v>
      </c>
      <c r="I799" t="n">
        <v>500000000</v>
      </c>
      <c r="J799" t="n">
        <v>0</v>
      </c>
      <c r="K799" t="inlineStr">
        <is>
          <t>mesuré</t>
        </is>
      </c>
    </row>
    <row r="800">
      <c r="A800" t="inlineStr">
        <is>
          <t>2015</t>
        </is>
      </c>
      <c r="B800" t="inlineStr">
        <is>
          <t>Echanges</t>
        </is>
      </c>
      <c r="C800" t="inlineStr">
        <is>
          <t>Choux</t>
        </is>
      </c>
      <c r="D800" t="n">
        <v>50.9</v>
      </c>
      <c r="E800" t="inlineStr"/>
      <c r="F800" t="inlineStr"/>
      <c r="G800" t="inlineStr"/>
      <c r="H800" t="inlineStr"/>
      <c r="I800" t="inlineStr"/>
      <c r="J800" t="inlineStr"/>
      <c r="K800" t="inlineStr">
        <is>
          <t>déterminé</t>
        </is>
      </c>
    </row>
    <row r="801">
      <c r="A801" t="inlineStr">
        <is>
          <t>2015</t>
        </is>
      </c>
      <c r="B801" t="inlineStr">
        <is>
          <t>Echanges</t>
        </is>
      </c>
      <c r="C801" t="inlineStr">
        <is>
          <t>Choux de Bruxelles</t>
        </is>
      </c>
      <c r="D801" t="n">
        <v>11.2</v>
      </c>
      <c r="E801" t="n">
        <v>11.247246</v>
      </c>
      <c r="F801" t="n">
        <v>0.5623623000000001</v>
      </c>
      <c r="G801" t="n">
        <v>0.1</v>
      </c>
      <c r="H801" t="n">
        <v>0</v>
      </c>
      <c r="I801" t="n">
        <v>500000000</v>
      </c>
      <c r="J801" t="n">
        <v>0</v>
      </c>
      <c r="K801" t="inlineStr">
        <is>
          <t>mesuré</t>
        </is>
      </c>
    </row>
    <row r="802">
      <c r="A802" t="inlineStr">
        <is>
          <t>2015</t>
        </is>
      </c>
      <c r="B802" t="inlineStr">
        <is>
          <t>Echanges</t>
        </is>
      </c>
      <c r="C802" t="inlineStr">
        <is>
          <t>Autres choux</t>
        </is>
      </c>
      <c r="D802" t="n">
        <v>39.7</v>
      </c>
      <c r="E802" t="n">
        <v>39.685398</v>
      </c>
      <c r="F802" t="n">
        <v>1.9842699</v>
      </c>
      <c r="G802" t="n">
        <v>0.1</v>
      </c>
      <c r="H802" t="n">
        <v>0</v>
      </c>
      <c r="I802" t="n">
        <v>500000000</v>
      </c>
      <c r="J802" t="n">
        <v>0</v>
      </c>
      <c r="K802" t="inlineStr">
        <is>
          <t>mesuré</t>
        </is>
      </c>
    </row>
    <row r="803">
      <c r="A803" t="inlineStr">
        <is>
          <t>2015</t>
        </is>
      </c>
      <c r="B803" t="inlineStr">
        <is>
          <t>Echanges</t>
        </is>
      </c>
      <c r="C803" t="inlineStr">
        <is>
          <t>Choux à choucroute</t>
        </is>
      </c>
      <c r="D803" t="n">
        <v>15.6</v>
      </c>
      <c r="E803" t="inlineStr"/>
      <c r="F803" t="inlineStr"/>
      <c r="G803" t="inlineStr"/>
      <c r="H803" t="inlineStr"/>
      <c r="I803" t="inlineStr"/>
      <c r="J803" t="inlineStr"/>
      <c r="K803" t="inlineStr">
        <is>
          <t>libre</t>
        </is>
      </c>
    </row>
    <row r="804">
      <c r="A804" t="inlineStr">
        <is>
          <t>2015</t>
        </is>
      </c>
      <c r="B804" t="inlineStr">
        <is>
          <t>Echanges</t>
        </is>
      </c>
      <c r="C804" t="inlineStr">
        <is>
          <t>Autres choux, n.c.a.</t>
        </is>
      </c>
      <c r="D804" t="n">
        <v>24.1</v>
      </c>
      <c r="E804" t="inlineStr"/>
      <c r="F804" t="inlineStr"/>
      <c r="G804" t="inlineStr"/>
      <c r="H804" t="inlineStr"/>
      <c r="I804" t="inlineStr"/>
      <c r="J804" t="inlineStr"/>
      <c r="K804" t="inlineStr">
        <is>
          <t>libre</t>
        </is>
      </c>
    </row>
    <row r="805">
      <c r="A805" t="inlineStr">
        <is>
          <t>2015</t>
        </is>
      </c>
      <c r="B805" t="inlineStr">
        <is>
          <t>Echanges</t>
        </is>
      </c>
      <c r="C805" t="inlineStr">
        <is>
          <t>Choux-fleurs et brocolis</t>
        </is>
      </c>
      <c r="D805" t="n">
        <v>50.4</v>
      </c>
      <c r="E805" t="n">
        <v>50.44997</v>
      </c>
      <c r="F805" t="n">
        <v>2.5224985</v>
      </c>
      <c r="G805" t="n">
        <v>0.1</v>
      </c>
      <c r="H805" t="n">
        <v>0</v>
      </c>
      <c r="I805" t="n">
        <v>500000000</v>
      </c>
      <c r="J805" t="n">
        <v>0</v>
      </c>
      <c r="K805" t="inlineStr">
        <is>
          <t>mesuré</t>
        </is>
      </c>
    </row>
    <row r="806">
      <c r="A806" t="inlineStr">
        <is>
          <t>2015</t>
        </is>
      </c>
      <c r="B806" t="inlineStr">
        <is>
          <t>Echanges</t>
        </is>
      </c>
      <c r="C806" t="inlineStr">
        <is>
          <t>Choux-fleurs</t>
        </is>
      </c>
      <c r="D806" t="n">
        <v>0.3</v>
      </c>
      <c r="E806" t="inlineStr"/>
      <c r="F806" t="inlineStr"/>
      <c r="G806" t="inlineStr"/>
      <c r="H806" t="inlineStr"/>
      <c r="I806" t="inlineStr"/>
      <c r="J806" t="inlineStr"/>
      <c r="K806" t="inlineStr">
        <is>
          <t>libre</t>
        </is>
      </c>
    </row>
    <row r="807">
      <c r="A807" t="inlineStr">
        <is>
          <t>2015</t>
        </is>
      </c>
      <c r="B807" t="inlineStr">
        <is>
          <t>Echanges</t>
        </is>
      </c>
      <c r="C807" t="inlineStr">
        <is>
          <t>Choux brocolis à jets</t>
        </is>
      </c>
      <c r="D807" t="n">
        <v>50.1</v>
      </c>
      <c r="E807" t="inlineStr"/>
      <c r="F807" t="inlineStr"/>
      <c r="G807" t="inlineStr"/>
      <c r="H807" t="inlineStr"/>
      <c r="I807" t="inlineStr"/>
      <c r="J807" t="inlineStr"/>
      <c r="K807" t="inlineStr">
        <is>
          <t>libre</t>
        </is>
      </c>
    </row>
    <row r="808">
      <c r="A808" t="inlineStr">
        <is>
          <t>2015</t>
        </is>
      </c>
      <c r="B808" t="inlineStr">
        <is>
          <t>Echanges</t>
        </is>
      </c>
      <c r="C808" t="inlineStr">
        <is>
          <t>Laitues</t>
        </is>
      </c>
      <c r="D808" t="n">
        <v>88.5</v>
      </c>
      <c r="E808" t="inlineStr"/>
      <c r="F808" t="inlineStr"/>
      <c r="G808" t="inlineStr"/>
      <c r="H808" t="inlineStr"/>
      <c r="I808" t="inlineStr"/>
      <c r="J808" t="inlineStr"/>
      <c r="K808" t="inlineStr">
        <is>
          <t>déterminé</t>
        </is>
      </c>
    </row>
    <row r="809">
      <c r="A809" t="inlineStr">
        <is>
          <t>2015</t>
        </is>
      </c>
      <c r="B809" t="inlineStr">
        <is>
          <t>Echanges</t>
        </is>
      </c>
      <c r="C809" t="inlineStr">
        <is>
          <t>Laitues pommées</t>
        </is>
      </c>
      <c r="D809" t="n">
        <v>39.1</v>
      </c>
      <c r="E809" t="n">
        <v>39.148328</v>
      </c>
      <c r="F809" t="n">
        <v>1.9574164</v>
      </c>
      <c r="G809" t="n">
        <v>0.1</v>
      </c>
      <c r="H809" t="n">
        <v>0</v>
      </c>
      <c r="I809" t="n">
        <v>500000000</v>
      </c>
      <c r="J809" t="n">
        <v>0</v>
      </c>
      <c r="K809" t="inlineStr">
        <is>
          <t>mesuré</t>
        </is>
      </c>
    </row>
    <row r="810">
      <c r="A810" t="inlineStr">
        <is>
          <t>2015</t>
        </is>
      </c>
      <c r="B810" t="inlineStr">
        <is>
          <t>Echanges</t>
        </is>
      </c>
      <c r="C810" t="inlineStr">
        <is>
          <t>Autres laitues</t>
        </is>
      </c>
      <c r="D810" t="n">
        <v>49.4</v>
      </c>
      <c r="E810" t="n">
        <v>49.391905</v>
      </c>
      <c r="F810" t="n">
        <v>2.46959525</v>
      </c>
      <c r="G810" t="n">
        <v>0.1</v>
      </c>
      <c r="H810" t="n">
        <v>0</v>
      </c>
      <c r="I810" t="n">
        <v>500000000</v>
      </c>
      <c r="J810" t="n">
        <v>0</v>
      </c>
      <c r="K810" t="inlineStr">
        <is>
          <t>mesuré</t>
        </is>
      </c>
    </row>
    <row r="811">
      <c r="A811" t="inlineStr">
        <is>
          <t>2015</t>
        </is>
      </c>
      <c r="B811" t="inlineStr">
        <is>
          <t>Echanges</t>
        </is>
      </c>
      <c r="C811" t="inlineStr">
        <is>
          <t>Chicorées</t>
        </is>
      </c>
      <c r="D811" t="n">
        <v>38.9</v>
      </c>
      <c r="E811" t="n">
        <v>38.916317</v>
      </c>
      <c r="F811" t="n">
        <v>1.94581585</v>
      </c>
      <c r="G811" t="n">
        <v>0.1</v>
      </c>
      <c r="H811" t="n">
        <v>0</v>
      </c>
      <c r="I811" t="n">
        <v>500000000</v>
      </c>
      <c r="J811" t="n">
        <v>0</v>
      </c>
      <c r="K811" t="inlineStr">
        <is>
          <t>mesuré</t>
        </is>
      </c>
    </row>
    <row r="812">
      <c r="A812" t="inlineStr">
        <is>
          <t>2015</t>
        </is>
      </c>
      <c r="B812" t="inlineStr">
        <is>
          <t>Echanges</t>
        </is>
      </c>
      <c r="C812" t="inlineStr">
        <is>
          <t>Chicorées frisées</t>
        </is>
      </c>
      <c r="D812" t="n">
        <v>19.2</v>
      </c>
      <c r="E812" t="inlineStr"/>
      <c r="F812" t="inlineStr"/>
      <c r="G812" t="inlineStr"/>
      <c r="H812" t="inlineStr"/>
      <c r="I812" t="inlineStr"/>
      <c r="J812" t="inlineStr"/>
      <c r="K812" t="inlineStr">
        <is>
          <t>libre</t>
        </is>
      </c>
    </row>
    <row r="813">
      <c r="A813" t="inlineStr">
        <is>
          <t>2015</t>
        </is>
      </c>
      <c r="B813" t="inlineStr">
        <is>
          <t>Echanges</t>
        </is>
      </c>
      <c r="C813" t="inlineStr">
        <is>
          <t>Chicorées scaroles</t>
        </is>
      </c>
      <c r="D813" t="n">
        <v>19.8</v>
      </c>
      <c r="E813" t="inlineStr"/>
      <c r="F813" t="inlineStr"/>
      <c r="G813" t="inlineStr"/>
      <c r="H813" t="inlineStr"/>
      <c r="I813" t="inlineStr"/>
      <c r="J813" t="inlineStr"/>
      <c r="K813" t="inlineStr">
        <is>
          <t>libre</t>
        </is>
      </c>
    </row>
    <row r="814">
      <c r="A814" t="inlineStr">
        <is>
          <t>2015</t>
        </is>
      </c>
      <c r="B814" t="inlineStr">
        <is>
          <t>Echanges</t>
        </is>
      </c>
      <c r="C814" t="inlineStr">
        <is>
          <t>Épinards</t>
        </is>
      </c>
      <c r="D814" t="n">
        <v>8.4</v>
      </c>
      <c r="E814" t="n">
        <v>8.44279</v>
      </c>
      <c r="F814" t="n">
        <v>0.4221395000000001</v>
      </c>
      <c r="G814" t="n">
        <v>0.1</v>
      </c>
      <c r="H814" t="n">
        <v>0</v>
      </c>
      <c r="I814" t="n">
        <v>500000000</v>
      </c>
      <c r="J814" t="n">
        <v>0</v>
      </c>
      <c r="K814" t="inlineStr">
        <is>
          <t>mesuré</t>
        </is>
      </c>
    </row>
    <row r="815">
      <c r="A815" t="inlineStr">
        <is>
          <t>2015</t>
        </is>
      </c>
      <c r="B815" t="inlineStr">
        <is>
          <t>Echanges</t>
        </is>
      </c>
      <c r="C815" t="inlineStr">
        <is>
          <t>Artichauts</t>
        </is>
      </c>
      <c r="D815" t="n">
        <v>16.8</v>
      </c>
      <c r="E815" t="n">
        <v>16.795018</v>
      </c>
      <c r="F815" t="n">
        <v>0.8397509</v>
      </c>
      <c r="G815" t="n">
        <v>0.1</v>
      </c>
      <c r="H815" t="n">
        <v>0</v>
      </c>
      <c r="I815" t="n">
        <v>500000000</v>
      </c>
      <c r="J815" t="n">
        <v>0</v>
      </c>
      <c r="K815" t="inlineStr">
        <is>
          <t>mesuré</t>
        </is>
      </c>
    </row>
    <row r="816">
      <c r="A816" t="inlineStr">
        <is>
          <t>2015</t>
        </is>
      </c>
      <c r="B816" t="inlineStr">
        <is>
          <t>Echanges</t>
        </is>
      </c>
      <c r="C816" t="inlineStr">
        <is>
          <t>Autres légumes à feuilles ou à tiges</t>
        </is>
      </c>
      <c r="D816" t="n">
        <v>33.9</v>
      </c>
      <c r="E816" t="inlineStr"/>
      <c r="F816" t="inlineStr"/>
      <c r="G816" t="inlineStr"/>
      <c r="H816" t="inlineStr"/>
      <c r="I816" t="inlineStr"/>
      <c r="J816" t="inlineStr"/>
      <c r="K816" t="inlineStr">
        <is>
          <t>libre unbounded</t>
        </is>
      </c>
    </row>
    <row r="817">
      <c r="A817" t="inlineStr">
        <is>
          <t>2015</t>
        </is>
      </c>
      <c r="B817" t="inlineStr">
        <is>
          <t>Echanges</t>
        </is>
      </c>
      <c r="C817" t="inlineStr">
        <is>
          <t>Salades</t>
        </is>
      </c>
      <c r="D817" t="n">
        <v>15.7</v>
      </c>
      <c r="E817" t="inlineStr"/>
      <c r="F817" t="inlineStr"/>
      <c r="G817" t="inlineStr"/>
      <c r="H817" t="inlineStr"/>
      <c r="I817" t="inlineStr"/>
      <c r="J817" t="inlineStr"/>
      <c r="K817" t="inlineStr">
        <is>
          <t>libre</t>
        </is>
      </c>
    </row>
    <row r="818">
      <c r="A818" t="inlineStr">
        <is>
          <t>2015</t>
        </is>
      </c>
      <c r="B818" t="inlineStr">
        <is>
          <t>Echanges</t>
        </is>
      </c>
      <c r="C818" t="inlineStr">
        <is>
          <t>Cresson</t>
        </is>
      </c>
      <c r="D818" t="n">
        <v>5.5</v>
      </c>
      <c r="E818" t="inlineStr"/>
      <c r="F818" t="inlineStr"/>
      <c r="G818" t="inlineStr"/>
      <c r="H818" t="inlineStr"/>
      <c r="I818" t="inlineStr"/>
      <c r="J818" t="inlineStr"/>
      <c r="K818" t="inlineStr">
        <is>
          <t>libre</t>
        </is>
      </c>
    </row>
    <row r="819">
      <c r="A819" t="inlineStr">
        <is>
          <t>2015</t>
        </is>
      </c>
      <c r="B819" t="inlineStr">
        <is>
          <t>Echanges</t>
        </is>
      </c>
      <c r="C819" t="inlineStr">
        <is>
          <t>Mâche</t>
        </is>
      </c>
      <c r="D819" t="n">
        <v>5</v>
      </c>
      <c r="E819" t="inlineStr"/>
      <c r="F819" t="inlineStr"/>
      <c r="G819" t="inlineStr"/>
      <c r="H819" t="inlineStr"/>
      <c r="I819" t="inlineStr"/>
      <c r="J819" t="inlineStr"/>
      <c r="K819" t="inlineStr">
        <is>
          <t>libre</t>
        </is>
      </c>
    </row>
    <row r="820">
      <c r="A820" t="inlineStr">
        <is>
          <t>2015</t>
        </is>
      </c>
      <c r="B820" t="inlineStr">
        <is>
          <t>Echanges</t>
        </is>
      </c>
      <c r="C820" t="inlineStr">
        <is>
          <t>Autres salades, n.c.a.</t>
        </is>
      </c>
      <c r="D820" t="n">
        <v>5.2</v>
      </c>
      <c r="E820" t="inlineStr"/>
      <c r="F820" t="inlineStr"/>
      <c r="G820" t="inlineStr"/>
      <c r="H820" t="inlineStr"/>
      <c r="I820" t="inlineStr"/>
      <c r="J820" t="inlineStr"/>
      <c r="K820" t="inlineStr">
        <is>
          <t>libre</t>
        </is>
      </c>
    </row>
    <row r="821">
      <c r="A821" t="inlineStr">
        <is>
          <t>2015</t>
        </is>
      </c>
      <c r="B821" t="inlineStr">
        <is>
          <t>Echanges</t>
        </is>
      </c>
      <c r="C821" t="inlineStr">
        <is>
          <t>Endives</t>
        </is>
      </c>
      <c r="D821" t="n">
        <v>3.4</v>
      </c>
      <c r="E821" t="inlineStr"/>
      <c r="F821" t="inlineStr"/>
      <c r="G821" t="inlineStr"/>
      <c r="H821" t="inlineStr"/>
      <c r="I821" t="inlineStr"/>
      <c r="J821" t="inlineStr"/>
      <c r="K821" t="inlineStr">
        <is>
          <t>déterminé</t>
        </is>
      </c>
    </row>
    <row r="822">
      <c r="A822" t="inlineStr">
        <is>
          <t>2015</t>
        </is>
      </c>
      <c r="B822" t="inlineStr">
        <is>
          <t>Echanges</t>
        </is>
      </c>
      <c r="C822" t="inlineStr">
        <is>
          <t>Endives chicons</t>
        </is>
      </c>
      <c r="D822" t="n">
        <v>3.4</v>
      </c>
      <c r="E822" t="n">
        <v>3.353338</v>
      </c>
      <c r="F822" t="n">
        <v>0.1676669</v>
      </c>
      <c r="G822" t="n">
        <v>0.1</v>
      </c>
      <c r="H822" t="n">
        <v>0</v>
      </c>
      <c r="I822" t="n">
        <v>500000000</v>
      </c>
      <c r="J822" t="n">
        <v>0</v>
      </c>
      <c r="K822" t="inlineStr">
        <is>
          <t>mesuré</t>
        </is>
      </c>
    </row>
    <row r="823">
      <c r="A823" t="inlineStr">
        <is>
          <t>2015</t>
        </is>
      </c>
      <c r="B823" t="inlineStr">
        <is>
          <t>Echanges</t>
        </is>
      </c>
      <c r="C823" t="inlineStr">
        <is>
          <t>Bettes et cardes</t>
        </is>
      </c>
      <c r="D823" t="n">
        <v>5.1</v>
      </c>
      <c r="E823" t="inlineStr"/>
      <c r="F823" t="inlineStr"/>
      <c r="G823" t="inlineStr"/>
      <c r="H823" t="inlineStr"/>
      <c r="I823" t="inlineStr"/>
      <c r="J823" t="inlineStr"/>
      <c r="K823" t="inlineStr">
        <is>
          <t>libre</t>
        </is>
      </c>
    </row>
    <row r="824">
      <c r="A824" t="inlineStr">
        <is>
          <t>2015</t>
        </is>
      </c>
      <c r="B824" t="inlineStr">
        <is>
          <t>Echanges</t>
        </is>
      </c>
      <c r="C824" t="inlineStr">
        <is>
          <t>Brèdes</t>
        </is>
      </c>
      <c r="D824" t="n">
        <v>4</v>
      </c>
      <c r="E824" t="inlineStr"/>
      <c r="F824" t="inlineStr"/>
      <c r="G824" t="inlineStr"/>
      <c r="H824" t="inlineStr"/>
      <c r="I824" t="inlineStr"/>
      <c r="J824" t="inlineStr"/>
      <c r="K824" t="inlineStr">
        <is>
          <t>libre unbounded</t>
        </is>
      </c>
    </row>
    <row r="825">
      <c r="A825" t="inlineStr">
        <is>
          <t>2015</t>
        </is>
      </c>
      <c r="B825" t="inlineStr">
        <is>
          <t>Echanges</t>
        </is>
      </c>
      <c r="C825" t="inlineStr">
        <is>
          <t>Persil</t>
        </is>
      </c>
      <c r="D825" t="n">
        <v>0.4</v>
      </c>
      <c r="E825" t="inlineStr"/>
      <c r="F825" t="inlineStr"/>
      <c r="G825" t="inlineStr"/>
      <c r="H825" t="inlineStr"/>
      <c r="I825" t="inlineStr"/>
      <c r="J825" t="inlineStr"/>
      <c r="K825" t="inlineStr">
        <is>
          <t>libre unbounded</t>
        </is>
      </c>
    </row>
    <row r="826">
      <c r="A826" t="inlineStr">
        <is>
          <t>2015</t>
        </is>
      </c>
      <c r="B826" t="inlineStr">
        <is>
          <t>Echanges</t>
        </is>
      </c>
      <c r="C826" t="inlineStr">
        <is>
          <t>Fenouil</t>
        </is>
      </c>
      <c r="D826" t="n">
        <v>5.3</v>
      </c>
      <c r="E826" t="inlineStr"/>
      <c r="F826" t="inlineStr"/>
      <c r="G826" t="inlineStr"/>
      <c r="H826" t="inlineStr"/>
      <c r="I826" t="inlineStr"/>
      <c r="J826" t="inlineStr"/>
      <c r="K826" t="inlineStr">
        <is>
          <t>libre unbounded</t>
        </is>
      </c>
    </row>
    <row r="827">
      <c r="A827" t="inlineStr">
        <is>
          <t>2015</t>
        </is>
      </c>
      <c r="B827" t="inlineStr">
        <is>
          <t>Echanges</t>
        </is>
      </c>
      <c r="C827" t="inlineStr">
        <is>
          <t>Melons</t>
        </is>
      </c>
      <c r="D827" t="n">
        <v>324</v>
      </c>
      <c r="E827" t="inlineStr"/>
      <c r="F827" t="inlineStr"/>
      <c r="G827" t="inlineStr"/>
      <c r="H827" t="inlineStr"/>
      <c r="I827" t="inlineStr"/>
      <c r="J827" t="inlineStr"/>
      <c r="K827" t="inlineStr">
        <is>
          <t>déterminé</t>
        </is>
      </c>
    </row>
    <row r="828">
      <c r="A828" t="inlineStr">
        <is>
          <t>2015</t>
        </is>
      </c>
      <c r="B828" t="inlineStr">
        <is>
          <t>Echanges</t>
        </is>
      </c>
      <c r="C828" t="inlineStr">
        <is>
          <t>Pastèques</t>
        </is>
      </c>
      <c r="D828" t="n">
        <v>149</v>
      </c>
      <c r="E828" t="n">
        <v>149.327596</v>
      </c>
      <c r="F828" t="n">
        <v>7.4663798</v>
      </c>
      <c r="G828" t="n">
        <v>0.1</v>
      </c>
      <c r="H828" t="n">
        <v>0</v>
      </c>
      <c r="I828" t="n">
        <v>500000000</v>
      </c>
      <c r="J828" t="n">
        <v>0</v>
      </c>
      <c r="K828" t="inlineStr">
        <is>
          <t>mesuré</t>
        </is>
      </c>
    </row>
    <row r="829">
      <c r="A829" t="inlineStr">
        <is>
          <t>2015</t>
        </is>
      </c>
      <c r="B829" t="inlineStr">
        <is>
          <t>Echanges</t>
        </is>
      </c>
      <c r="C829" t="inlineStr">
        <is>
          <t>Autres melons</t>
        </is>
      </c>
      <c r="D829" t="n">
        <v>175</v>
      </c>
      <c r="E829" t="n">
        <v>174.649821</v>
      </c>
      <c r="F829" t="n">
        <v>8.73249105</v>
      </c>
      <c r="G829" t="n">
        <v>0.1</v>
      </c>
      <c r="H829" t="n">
        <v>0</v>
      </c>
      <c r="I829" t="n">
        <v>500000000</v>
      </c>
      <c r="J829" t="n">
        <v>0</v>
      </c>
      <c r="K829" t="inlineStr">
        <is>
          <t>mesuré</t>
        </is>
      </c>
    </row>
    <row r="830">
      <c r="A830" t="inlineStr">
        <is>
          <t>2015</t>
        </is>
      </c>
      <c r="B830" t="inlineStr">
        <is>
          <t>Echanges</t>
        </is>
      </c>
      <c r="C830" t="inlineStr">
        <is>
          <t>Cantaloups et autres melons sous serres</t>
        </is>
      </c>
      <c r="D830" t="n">
        <v>136</v>
      </c>
      <c r="E830" t="inlineStr"/>
      <c r="F830" t="inlineStr"/>
      <c r="G830" t="inlineStr"/>
      <c r="H830" t="inlineStr"/>
      <c r="I830" t="inlineStr"/>
      <c r="J830" t="inlineStr"/>
      <c r="K830" t="inlineStr">
        <is>
          <t>libre</t>
        </is>
      </c>
    </row>
    <row r="831">
      <c r="A831" t="inlineStr">
        <is>
          <t>2015</t>
        </is>
      </c>
      <c r="B831" t="inlineStr">
        <is>
          <t>Echanges</t>
        </is>
      </c>
      <c r="C831" t="inlineStr">
        <is>
          <t>Cantaloups et autres melons en plein air</t>
        </is>
      </c>
      <c r="D831" t="n">
        <v>38.3</v>
      </c>
      <c r="E831" t="inlineStr"/>
      <c r="F831" t="inlineStr"/>
      <c r="G831" t="inlineStr"/>
      <c r="H831" t="inlineStr"/>
      <c r="I831" t="inlineStr"/>
      <c r="J831" t="inlineStr"/>
      <c r="K831" t="inlineStr">
        <is>
          <t>libre</t>
        </is>
      </c>
    </row>
    <row r="832">
      <c r="A832" t="inlineStr">
        <is>
          <t>2015</t>
        </is>
      </c>
      <c r="B832" t="inlineStr">
        <is>
          <t>Echanges</t>
        </is>
      </c>
      <c r="C832" t="inlineStr">
        <is>
          <t>Autres légumes à fruits</t>
        </is>
      </c>
      <c r="D832" t="n">
        <v>986</v>
      </c>
      <c r="E832" t="inlineStr"/>
      <c r="F832" t="inlineStr"/>
      <c r="G832" t="inlineStr"/>
      <c r="H832" t="inlineStr"/>
      <c r="I832" t="inlineStr"/>
      <c r="J832" t="inlineStr"/>
      <c r="K832" t="inlineStr">
        <is>
          <t>libre unbounded</t>
        </is>
      </c>
    </row>
    <row r="833">
      <c r="A833" t="inlineStr">
        <is>
          <t>2015</t>
        </is>
      </c>
      <c r="B833" t="inlineStr">
        <is>
          <t>Echanges</t>
        </is>
      </c>
      <c r="C833" t="inlineStr">
        <is>
          <t>Piments et poivrons verts</t>
        </is>
      </c>
      <c r="D833" t="n">
        <v>155</v>
      </c>
      <c r="E833" t="n">
        <v>154.81863</v>
      </c>
      <c r="F833" t="n">
        <v>7.740931500000001</v>
      </c>
      <c r="G833" t="n">
        <v>0.1</v>
      </c>
      <c r="H833" t="n">
        <v>0</v>
      </c>
      <c r="I833" t="n">
        <v>500000000</v>
      </c>
      <c r="J833" t="n">
        <v>0</v>
      </c>
      <c r="K833" t="inlineStr">
        <is>
          <t>mesuré</t>
        </is>
      </c>
    </row>
    <row r="834">
      <c r="A834" t="inlineStr">
        <is>
          <t>2015</t>
        </is>
      </c>
      <c r="B834" t="inlineStr">
        <is>
          <t>Echanges</t>
        </is>
      </c>
      <c r="C834" t="inlineStr">
        <is>
          <t>Concombres et cornichons</t>
        </is>
      </c>
      <c r="D834" t="n">
        <v>74.90000000000001</v>
      </c>
      <c r="E834" t="n">
        <v>74.912736</v>
      </c>
      <c r="F834" t="n">
        <v>3.7456368</v>
      </c>
      <c r="G834" t="n">
        <v>0.1</v>
      </c>
      <c r="H834" t="n">
        <v>0</v>
      </c>
      <c r="I834" t="n">
        <v>500000000</v>
      </c>
      <c r="J834" t="n">
        <v>0</v>
      </c>
      <c r="K834" t="inlineStr">
        <is>
          <t>mesuré</t>
        </is>
      </c>
    </row>
    <row r="835">
      <c r="A835" t="inlineStr">
        <is>
          <t>2015</t>
        </is>
      </c>
      <c r="B835" t="inlineStr">
        <is>
          <t>Echanges</t>
        </is>
      </c>
      <c r="C835" t="inlineStr">
        <is>
          <t>Concombres</t>
        </is>
      </c>
      <c r="D835" t="n">
        <v>29.4</v>
      </c>
      <c r="E835" t="inlineStr"/>
      <c r="F835" t="inlineStr"/>
      <c r="G835" t="inlineStr"/>
      <c r="H835" t="inlineStr"/>
      <c r="I835" t="inlineStr"/>
      <c r="J835" t="inlineStr"/>
      <c r="K835" t="inlineStr">
        <is>
          <t>libre</t>
        </is>
      </c>
    </row>
    <row r="836">
      <c r="A836" t="inlineStr">
        <is>
          <t>2015</t>
        </is>
      </c>
      <c r="B836" t="inlineStr">
        <is>
          <t>Echanges</t>
        </is>
      </c>
      <c r="C836" t="inlineStr">
        <is>
          <t>Concombre sous serres</t>
        </is>
      </c>
      <c r="D836" t="n">
        <v>8.300000000000001</v>
      </c>
      <c r="E836" t="inlineStr"/>
      <c r="F836" t="inlineStr"/>
      <c r="G836" t="inlineStr"/>
      <c r="H836" t="inlineStr"/>
      <c r="I836" t="inlineStr"/>
      <c r="J836" t="inlineStr"/>
      <c r="K836" t="inlineStr">
        <is>
          <t>libre</t>
        </is>
      </c>
    </row>
    <row r="837">
      <c r="A837" t="inlineStr">
        <is>
          <t>2015</t>
        </is>
      </c>
      <c r="B837" t="inlineStr">
        <is>
          <t>Echanges</t>
        </is>
      </c>
      <c r="C837" t="inlineStr">
        <is>
          <t>Concombre en plein air</t>
        </is>
      </c>
      <c r="D837" t="n">
        <v>21.1</v>
      </c>
      <c r="E837" t="inlineStr"/>
      <c r="F837" t="inlineStr"/>
      <c r="G837" t="inlineStr"/>
      <c r="H837" t="inlineStr"/>
      <c r="I837" t="inlineStr"/>
      <c r="J837" t="inlineStr"/>
      <c r="K837" t="inlineStr">
        <is>
          <t>libre</t>
        </is>
      </c>
    </row>
    <row r="838">
      <c r="A838" t="inlineStr">
        <is>
          <t>2015</t>
        </is>
      </c>
      <c r="B838" t="inlineStr">
        <is>
          <t>Echanges</t>
        </is>
      </c>
      <c r="C838" t="inlineStr">
        <is>
          <t>Cornichons</t>
        </is>
      </c>
      <c r="D838" t="n">
        <v>45.5</v>
      </c>
      <c r="E838" t="inlineStr"/>
      <c r="F838" t="inlineStr"/>
      <c r="G838" t="inlineStr"/>
      <c r="H838" t="inlineStr"/>
      <c r="I838" t="inlineStr"/>
      <c r="J838" t="inlineStr"/>
      <c r="K838" t="inlineStr">
        <is>
          <t>libre</t>
        </is>
      </c>
    </row>
    <row r="839">
      <c r="A839" t="inlineStr">
        <is>
          <t>2015</t>
        </is>
      </c>
      <c r="B839" t="inlineStr">
        <is>
          <t>Echanges</t>
        </is>
      </c>
      <c r="C839" t="inlineStr">
        <is>
          <t>Aubergines</t>
        </is>
      </c>
      <c r="D839" t="n">
        <v>48.7</v>
      </c>
      <c r="E839" t="n">
        <v>48.725768</v>
      </c>
      <c r="F839" t="n">
        <v>2.4362884</v>
      </c>
      <c r="G839" t="n">
        <v>0.1</v>
      </c>
      <c r="H839" t="n">
        <v>0</v>
      </c>
      <c r="I839" t="n">
        <v>500000000</v>
      </c>
      <c r="J839" t="n">
        <v>0</v>
      </c>
      <c r="K839" t="inlineStr">
        <is>
          <t>mesuré</t>
        </is>
      </c>
    </row>
    <row r="840">
      <c r="A840" t="inlineStr">
        <is>
          <t>2015</t>
        </is>
      </c>
      <c r="B840" t="inlineStr">
        <is>
          <t>Echanges</t>
        </is>
      </c>
      <c r="C840" t="inlineStr">
        <is>
          <t>Tomates</t>
        </is>
      </c>
      <c r="D840" t="n">
        <v>542</v>
      </c>
      <c r="E840" t="n">
        <v>541.672535</v>
      </c>
      <c r="F840" t="n">
        <v>27.08362675</v>
      </c>
      <c r="G840" t="n">
        <v>0.1</v>
      </c>
      <c r="H840" t="n">
        <v>0</v>
      </c>
      <c r="I840" t="n">
        <v>500000000</v>
      </c>
      <c r="J840" t="n">
        <v>0</v>
      </c>
      <c r="K840" t="inlineStr">
        <is>
          <t>mesuré</t>
        </is>
      </c>
    </row>
    <row r="841">
      <c r="A841" t="inlineStr">
        <is>
          <t>2015</t>
        </is>
      </c>
      <c r="B841" t="inlineStr">
        <is>
          <t>Echanges</t>
        </is>
      </c>
      <c r="C841" t="inlineStr">
        <is>
          <t>Tomates sous serres</t>
        </is>
      </c>
      <c r="D841" t="n">
        <v>215</v>
      </c>
      <c r="E841" t="inlineStr"/>
      <c r="F841" t="inlineStr"/>
      <c r="G841" t="inlineStr"/>
      <c r="H841" t="inlineStr"/>
      <c r="I841" t="inlineStr"/>
      <c r="J841" t="inlineStr"/>
      <c r="K841" t="inlineStr">
        <is>
          <t>libre</t>
        </is>
      </c>
    </row>
    <row r="842">
      <c r="A842" t="inlineStr">
        <is>
          <t>2015</t>
        </is>
      </c>
      <c r="B842" t="inlineStr">
        <is>
          <t>Echanges</t>
        </is>
      </c>
      <c r="C842" t="inlineStr">
        <is>
          <t>Tomates en plein air</t>
        </is>
      </c>
      <c r="D842" t="n">
        <v>327</v>
      </c>
      <c r="E842" t="inlineStr"/>
      <c r="F842" t="inlineStr"/>
      <c r="G842" t="inlineStr"/>
      <c r="H842" t="inlineStr"/>
      <c r="I842" t="inlineStr"/>
      <c r="J842" t="inlineStr"/>
      <c r="K842" t="inlineStr">
        <is>
          <t>libre</t>
        </is>
      </c>
    </row>
    <row r="843">
      <c r="A843" t="inlineStr">
        <is>
          <t>2015</t>
        </is>
      </c>
      <c r="B843" t="inlineStr">
        <is>
          <t>Echanges</t>
        </is>
      </c>
      <c r="C843" t="inlineStr">
        <is>
          <t>Autres légumes à fruits n.c.a.</t>
        </is>
      </c>
      <c r="D843" t="n">
        <v>165</v>
      </c>
      <c r="E843" t="inlineStr"/>
      <c r="F843" t="inlineStr"/>
      <c r="G843" t="inlineStr"/>
      <c r="H843" t="inlineStr"/>
      <c r="I843" t="inlineStr"/>
      <c r="J843" t="inlineStr"/>
      <c r="K843" t="inlineStr">
        <is>
          <t>libre unbounded</t>
        </is>
      </c>
    </row>
    <row r="844">
      <c r="A844" t="inlineStr">
        <is>
          <t>2015</t>
        </is>
      </c>
      <c r="B844" t="inlineStr">
        <is>
          <t>Echanges</t>
        </is>
      </c>
      <c r="C844" t="inlineStr">
        <is>
          <t>Chayote ou christophine</t>
        </is>
      </c>
      <c r="D844" t="n">
        <v>9.5</v>
      </c>
      <c r="E844" t="inlineStr"/>
      <c r="F844" t="inlineStr"/>
      <c r="G844" t="inlineStr"/>
      <c r="H844" t="inlineStr"/>
      <c r="I844" t="inlineStr"/>
      <c r="J844" t="inlineStr"/>
      <c r="K844" t="inlineStr">
        <is>
          <t>libre unbounded</t>
        </is>
      </c>
    </row>
    <row r="845">
      <c r="A845" t="inlineStr">
        <is>
          <t>2015</t>
        </is>
      </c>
      <c r="B845" t="inlineStr">
        <is>
          <t>Echanges</t>
        </is>
      </c>
      <c r="C845" t="inlineStr">
        <is>
          <t>Citrouilles, potirons, courgettes</t>
        </is>
      </c>
      <c r="D845" t="n">
        <v>139</v>
      </c>
      <c r="E845" t="n">
        <v>139.343439</v>
      </c>
      <c r="F845" t="n">
        <v>6.96717195</v>
      </c>
      <c r="G845" t="n">
        <v>0.1</v>
      </c>
      <c r="H845" t="n">
        <v>0</v>
      </c>
      <c r="I845" t="n">
        <v>500000000</v>
      </c>
      <c r="J845" t="n">
        <v>0</v>
      </c>
      <c r="K845" t="inlineStr">
        <is>
          <t>mesuré</t>
        </is>
      </c>
    </row>
    <row r="846">
      <c r="A846" t="inlineStr">
        <is>
          <t>2015</t>
        </is>
      </c>
      <c r="B846" t="inlineStr">
        <is>
          <t>Echanges</t>
        </is>
      </c>
      <c r="C846" t="inlineStr">
        <is>
          <t>Courgette</t>
        </is>
      </c>
      <c r="D846" t="n">
        <v>103</v>
      </c>
      <c r="E846" t="inlineStr"/>
      <c r="F846" t="inlineStr"/>
      <c r="G846" t="inlineStr"/>
      <c r="H846" t="inlineStr"/>
      <c r="I846" t="inlineStr"/>
      <c r="J846" t="inlineStr"/>
      <c r="K846" t="inlineStr">
        <is>
          <t>libre</t>
        </is>
      </c>
    </row>
    <row r="847">
      <c r="A847" t="inlineStr">
        <is>
          <t>2015</t>
        </is>
      </c>
      <c r="B847" t="inlineStr">
        <is>
          <t>Echanges</t>
        </is>
      </c>
      <c r="C847" t="inlineStr">
        <is>
          <t>Autres citrouilles [Courge], potirons, n.c.a.</t>
        </is>
      </c>
      <c r="D847" t="n">
        <v>36.3</v>
      </c>
      <c r="E847" t="inlineStr"/>
      <c r="F847" t="inlineStr"/>
      <c r="G847" t="inlineStr"/>
      <c r="H847" t="inlineStr"/>
      <c r="I847" t="inlineStr"/>
      <c r="J847" t="inlineStr"/>
      <c r="K847" t="inlineStr">
        <is>
          <t>libre</t>
        </is>
      </c>
    </row>
    <row r="848">
      <c r="A848" t="inlineStr">
        <is>
          <t>2015</t>
        </is>
      </c>
      <c r="B848" t="inlineStr">
        <is>
          <t>Echanges</t>
        </is>
      </c>
      <c r="C848" t="inlineStr">
        <is>
          <t>Gombo</t>
        </is>
      </c>
      <c r="D848" t="n">
        <v>15.8</v>
      </c>
      <c r="E848" t="inlineStr"/>
      <c r="F848" t="inlineStr"/>
      <c r="G848" t="inlineStr"/>
      <c r="H848" t="inlineStr"/>
      <c r="I848" t="inlineStr"/>
      <c r="J848" t="inlineStr"/>
      <c r="K848" t="inlineStr">
        <is>
          <t>libre unbounded</t>
        </is>
      </c>
    </row>
    <row r="849">
      <c r="A849" t="inlineStr">
        <is>
          <t>2015</t>
        </is>
      </c>
      <c r="B849" t="inlineStr">
        <is>
          <t>Echanges</t>
        </is>
      </c>
      <c r="C849" t="inlineStr">
        <is>
          <t>Maïs doux</t>
        </is>
      </c>
      <c r="D849" t="n">
        <v>0.7</v>
      </c>
      <c r="E849" t="inlineStr"/>
      <c r="F849" t="inlineStr"/>
      <c r="G849" t="inlineStr"/>
      <c r="H849" t="inlineStr"/>
      <c r="I849" t="inlineStr"/>
      <c r="J849" t="inlineStr"/>
      <c r="K849" t="inlineStr">
        <is>
          <t>libre</t>
        </is>
      </c>
    </row>
    <row r="850">
      <c r="A850" t="inlineStr">
        <is>
          <t>2015</t>
        </is>
      </c>
      <c r="B850" t="inlineStr">
        <is>
          <t>Echanges</t>
        </is>
      </c>
      <c r="C850" t="inlineStr">
        <is>
          <t>Légumes à racine, à bulbe ou à tubercules</t>
        </is>
      </c>
      <c r="D850" t="n">
        <v>293</v>
      </c>
      <c r="E850" t="inlineStr"/>
      <c r="F850" t="inlineStr"/>
      <c r="G850" t="inlineStr"/>
      <c r="H850" t="inlineStr"/>
      <c r="I850" t="inlineStr"/>
      <c r="J850" t="inlineStr"/>
      <c r="K850" t="inlineStr">
        <is>
          <t>libre</t>
        </is>
      </c>
    </row>
    <row r="851">
      <c r="A851" t="inlineStr">
        <is>
          <t>2015</t>
        </is>
      </c>
      <c r="B851" t="inlineStr">
        <is>
          <t>Echanges</t>
        </is>
      </c>
      <c r="C851" t="inlineStr">
        <is>
          <t>Carottes et navets</t>
        </is>
      </c>
      <c r="D851" t="n">
        <v>145</v>
      </c>
      <c r="E851" t="n">
        <v>144.676201</v>
      </c>
      <c r="F851" t="n">
        <v>7.23381005</v>
      </c>
      <c r="G851" t="n">
        <v>0.1</v>
      </c>
      <c r="H851" t="n">
        <v>0</v>
      </c>
      <c r="I851" t="n">
        <v>500000000</v>
      </c>
      <c r="J851" t="n">
        <v>0</v>
      </c>
      <c r="K851" t="inlineStr">
        <is>
          <t>mesuré</t>
        </is>
      </c>
    </row>
    <row r="852">
      <c r="A852" t="inlineStr">
        <is>
          <t>2015</t>
        </is>
      </c>
      <c r="B852" t="inlineStr">
        <is>
          <t>Echanges</t>
        </is>
      </c>
      <c r="C852" t="inlineStr">
        <is>
          <t>Carottes</t>
        </is>
      </c>
      <c r="D852" t="n">
        <v>34.3</v>
      </c>
      <c r="E852" t="inlineStr"/>
      <c r="F852" t="inlineStr"/>
      <c r="G852" t="inlineStr"/>
      <c r="H852" t="inlineStr"/>
      <c r="I852" t="inlineStr"/>
      <c r="J852" t="inlineStr"/>
      <c r="K852" t="inlineStr">
        <is>
          <t>libre</t>
        </is>
      </c>
    </row>
    <row r="853">
      <c r="A853" t="inlineStr">
        <is>
          <t>2015</t>
        </is>
      </c>
      <c r="B853" t="inlineStr">
        <is>
          <t>Echanges</t>
        </is>
      </c>
      <c r="C853" t="inlineStr">
        <is>
          <t>Carottes pour le frais</t>
        </is>
      </c>
      <c r="D853" t="n">
        <v>8.300000000000001</v>
      </c>
      <c r="E853" t="inlineStr"/>
      <c r="F853" t="inlineStr"/>
      <c r="G853" t="inlineStr"/>
      <c r="H853" t="inlineStr"/>
      <c r="I853" t="inlineStr"/>
      <c r="J853" t="inlineStr"/>
      <c r="K853" t="inlineStr">
        <is>
          <t>libre</t>
        </is>
      </c>
    </row>
    <row r="854">
      <c r="A854" t="inlineStr">
        <is>
          <t>2015</t>
        </is>
      </c>
      <c r="B854" t="inlineStr">
        <is>
          <t>Echanges</t>
        </is>
      </c>
      <c r="C854" t="inlineStr">
        <is>
          <t>Carottes pour l'industrie</t>
        </is>
      </c>
      <c r="D854" t="n">
        <v>26.1</v>
      </c>
      <c r="E854" t="inlineStr"/>
      <c r="F854" t="inlineStr"/>
      <c r="G854" t="inlineStr"/>
      <c r="H854" t="inlineStr"/>
      <c r="I854" t="inlineStr"/>
      <c r="J854" t="inlineStr"/>
      <c r="K854" t="inlineStr">
        <is>
          <t>libre</t>
        </is>
      </c>
    </row>
    <row r="855">
      <c r="A855" t="inlineStr">
        <is>
          <t>2015</t>
        </is>
      </c>
      <c r="B855" t="inlineStr">
        <is>
          <t>Echanges</t>
        </is>
      </c>
      <c r="C855" t="inlineStr">
        <is>
          <t>Navet potager</t>
        </is>
      </c>
      <c r="D855" t="n">
        <v>110</v>
      </c>
      <c r="E855" t="inlineStr"/>
      <c r="F855" t="inlineStr"/>
      <c r="G855" t="inlineStr"/>
      <c r="H855" t="inlineStr"/>
      <c r="I855" t="inlineStr"/>
      <c r="J855" t="inlineStr"/>
      <c r="K855" t="inlineStr">
        <is>
          <t>libre</t>
        </is>
      </c>
    </row>
    <row r="856">
      <c r="A856" t="inlineStr">
        <is>
          <t>2015</t>
        </is>
      </c>
      <c r="B856" t="inlineStr">
        <is>
          <t>Echanges</t>
        </is>
      </c>
      <c r="C856" t="inlineStr">
        <is>
          <t>Ail</t>
        </is>
      </c>
      <c r="D856" t="n">
        <v>26.2</v>
      </c>
      <c r="E856" t="n">
        <v>26.233951</v>
      </c>
      <c r="F856" t="n">
        <v>1.31169755</v>
      </c>
      <c r="G856" t="n">
        <v>0.1</v>
      </c>
      <c r="H856" t="n">
        <v>0</v>
      </c>
      <c r="I856" t="n">
        <v>500000000</v>
      </c>
      <c r="J856" t="n">
        <v>0</v>
      </c>
      <c r="K856" t="inlineStr">
        <is>
          <t>mesuré</t>
        </is>
      </c>
    </row>
    <row r="857">
      <c r="A857" t="inlineStr">
        <is>
          <t>2015</t>
        </is>
      </c>
      <c r="B857" t="inlineStr">
        <is>
          <t>Echanges</t>
        </is>
      </c>
      <c r="C857" t="inlineStr">
        <is>
          <t>Ail, vert</t>
        </is>
      </c>
      <c r="D857" t="n">
        <v>15.1</v>
      </c>
      <c r="E857" t="inlineStr"/>
      <c r="F857" t="inlineStr"/>
      <c r="G857" t="inlineStr"/>
      <c r="H857" t="inlineStr"/>
      <c r="I857" t="inlineStr"/>
      <c r="J857" t="inlineStr"/>
      <c r="K857" t="inlineStr">
        <is>
          <t>libre</t>
        </is>
      </c>
    </row>
    <row r="858">
      <c r="A858" t="inlineStr">
        <is>
          <t>2015</t>
        </is>
      </c>
      <c r="B858" t="inlineStr">
        <is>
          <t>Echanges</t>
        </is>
      </c>
      <c r="C858" t="inlineStr">
        <is>
          <t>Ail, sec</t>
        </is>
      </c>
      <c r="D858" t="n">
        <v>11.1</v>
      </c>
      <c r="E858" t="inlineStr"/>
      <c r="F858" t="inlineStr"/>
      <c r="G858" t="inlineStr"/>
      <c r="H858" t="inlineStr"/>
      <c r="I858" t="inlineStr"/>
      <c r="J858" t="inlineStr"/>
      <c r="K858" t="inlineStr">
        <is>
          <t>libre</t>
        </is>
      </c>
    </row>
    <row r="859">
      <c r="A859" t="inlineStr">
        <is>
          <t>2015</t>
        </is>
      </c>
      <c r="B859" t="inlineStr">
        <is>
          <t>Echanges</t>
        </is>
      </c>
      <c r="C859" t="inlineStr">
        <is>
          <t>Oignons et échalotes</t>
        </is>
      </c>
      <c r="D859" t="n">
        <v>60.1</v>
      </c>
      <c r="E859" t="inlineStr"/>
      <c r="F859" t="inlineStr"/>
      <c r="G859" t="inlineStr"/>
      <c r="H859" t="inlineStr"/>
      <c r="I859" t="inlineStr"/>
      <c r="J859" t="inlineStr"/>
      <c r="K859" t="inlineStr">
        <is>
          <t>libre</t>
        </is>
      </c>
    </row>
    <row r="860">
      <c r="A860" t="inlineStr">
        <is>
          <t>2015</t>
        </is>
      </c>
      <c r="B860" t="inlineStr">
        <is>
          <t>Echanges</t>
        </is>
      </c>
      <c r="C860" t="inlineStr">
        <is>
          <t>Oignon</t>
        </is>
      </c>
      <c r="D860" t="n">
        <v>13.4</v>
      </c>
      <c r="E860" t="inlineStr"/>
      <c r="F860" t="inlineStr"/>
      <c r="G860" t="inlineStr"/>
      <c r="H860" t="inlineStr"/>
      <c r="I860" t="inlineStr"/>
      <c r="J860" t="inlineStr"/>
      <c r="K860" t="inlineStr">
        <is>
          <t>libre</t>
        </is>
      </c>
    </row>
    <row r="861">
      <c r="A861" t="inlineStr">
        <is>
          <t>2015</t>
        </is>
      </c>
      <c r="B861" t="inlineStr">
        <is>
          <t>Echanges</t>
        </is>
      </c>
      <c r="C861" t="inlineStr">
        <is>
          <t>Oignon blanc</t>
        </is>
      </c>
      <c r="D861" t="n">
        <v>11.2</v>
      </c>
      <c r="E861" t="inlineStr"/>
      <c r="F861" t="inlineStr"/>
      <c r="G861" t="inlineStr"/>
      <c r="H861" t="inlineStr"/>
      <c r="I861" t="inlineStr"/>
      <c r="J861" t="inlineStr"/>
      <c r="K861" t="inlineStr">
        <is>
          <t>libre</t>
        </is>
      </c>
    </row>
    <row r="862">
      <c r="A862" t="inlineStr">
        <is>
          <t>2015</t>
        </is>
      </c>
      <c r="B862" t="inlineStr">
        <is>
          <t>Echanges</t>
        </is>
      </c>
      <c r="C862" t="inlineStr">
        <is>
          <t>Oignon de couleur</t>
        </is>
      </c>
      <c r="D862" t="n">
        <v>2.2</v>
      </c>
      <c r="E862" t="inlineStr"/>
      <c r="F862" t="inlineStr"/>
      <c r="G862" t="inlineStr"/>
      <c r="H862" t="inlineStr"/>
      <c r="I862" t="inlineStr"/>
      <c r="J862" t="inlineStr"/>
      <c r="K862" t="inlineStr">
        <is>
          <t>libre</t>
        </is>
      </c>
    </row>
    <row r="863">
      <c r="A863" t="inlineStr">
        <is>
          <t>2015</t>
        </is>
      </c>
      <c r="B863" t="inlineStr">
        <is>
          <t>Echanges</t>
        </is>
      </c>
      <c r="C863" t="inlineStr">
        <is>
          <t>Echalote</t>
        </is>
      </c>
      <c r="D863" t="n">
        <v>46.7</v>
      </c>
      <c r="E863" t="inlineStr"/>
      <c r="F863" t="inlineStr"/>
      <c r="G863" t="inlineStr"/>
      <c r="H863" t="inlineStr"/>
      <c r="I863" t="inlineStr"/>
      <c r="J863" t="inlineStr"/>
      <c r="K863" t="inlineStr">
        <is>
          <t>libre</t>
        </is>
      </c>
    </row>
    <row r="864">
      <c r="A864" t="inlineStr">
        <is>
          <t>2015</t>
        </is>
      </c>
      <c r="B864" t="inlineStr">
        <is>
          <t>Echanges</t>
        </is>
      </c>
      <c r="C864" t="inlineStr">
        <is>
          <t>Poireaux</t>
        </is>
      </c>
      <c r="D864" t="n">
        <v>0.5</v>
      </c>
      <c r="E864" t="inlineStr"/>
      <c r="F864" t="inlineStr"/>
      <c r="G864" t="inlineStr"/>
      <c r="H864" t="inlineStr"/>
      <c r="I864" t="inlineStr"/>
      <c r="J864" t="inlineStr"/>
      <c r="K864" t="inlineStr">
        <is>
          <t>libre</t>
        </is>
      </c>
    </row>
    <row r="865">
      <c r="A865" t="inlineStr">
        <is>
          <t>2015</t>
        </is>
      </c>
      <c r="B865" t="inlineStr">
        <is>
          <t>Echanges</t>
        </is>
      </c>
      <c r="C865" t="inlineStr">
        <is>
          <t>Autres légumes à racine, à bulbe ou à tubercules (ne présentant pas une forte teneur en amidon ou inuline)</t>
        </is>
      </c>
      <c r="D865" t="n">
        <v>61.9</v>
      </c>
      <c r="E865" t="n">
        <v>61.920851</v>
      </c>
      <c r="F865" t="n">
        <v>3.09604255</v>
      </c>
      <c r="G865" t="n">
        <v>0.1</v>
      </c>
      <c r="H865" t="n">
        <v>0</v>
      </c>
      <c r="I865" t="n">
        <v>500000000</v>
      </c>
      <c r="J865" t="n">
        <v>0</v>
      </c>
      <c r="K865" t="inlineStr">
        <is>
          <t>mesuré</t>
        </is>
      </c>
    </row>
    <row r="866">
      <c r="A866" t="inlineStr">
        <is>
          <t>2015</t>
        </is>
      </c>
      <c r="B866" t="inlineStr">
        <is>
          <t>Echanges</t>
        </is>
      </c>
      <c r="C866" t="inlineStr">
        <is>
          <t>Betterave potagère</t>
        </is>
      </c>
      <c r="D866" t="n">
        <v>17.9</v>
      </c>
      <c r="E866" t="inlineStr"/>
      <c r="F866" t="inlineStr"/>
      <c r="G866" t="inlineStr"/>
      <c r="H866" t="inlineStr"/>
      <c r="I866" t="inlineStr"/>
      <c r="J866" t="inlineStr"/>
      <c r="K866" t="inlineStr">
        <is>
          <t>libre</t>
        </is>
      </c>
    </row>
    <row r="867">
      <c r="A867" t="inlineStr">
        <is>
          <t>2015</t>
        </is>
      </c>
      <c r="B867" t="inlineStr">
        <is>
          <t>Echanges</t>
        </is>
      </c>
      <c r="C867" t="inlineStr">
        <is>
          <t>Radis</t>
        </is>
      </c>
      <c r="D867" t="n">
        <v>0.1</v>
      </c>
      <c r="E867" t="inlineStr"/>
      <c r="F867" t="inlineStr"/>
      <c r="G867" t="inlineStr"/>
      <c r="H867" t="inlineStr"/>
      <c r="I867" t="inlineStr"/>
      <c r="J867" t="inlineStr"/>
      <c r="K867" t="inlineStr">
        <is>
          <t>libre</t>
        </is>
      </c>
    </row>
    <row r="868">
      <c r="A868" t="inlineStr">
        <is>
          <t>2015</t>
        </is>
      </c>
      <c r="B868" t="inlineStr">
        <is>
          <t>Echanges</t>
        </is>
      </c>
      <c r="C868" t="inlineStr">
        <is>
          <t>Céleri rave</t>
        </is>
      </c>
      <c r="D868" t="n">
        <v>34.3</v>
      </c>
      <c r="E868" t="inlineStr"/>
      <c r="F868" t="inlineStr"/>
      <c r="G868" t="inlineStr"/>
      <c r="H868" t="inlineStr"/>
      <c r="I868" t="inlineStr"/>
      <c r="J868" t="inlineStr"/>
      <c r="K868" t="inlineStr">
        <is>
          <t>libre</t>
        </is>
      </c>
    </row>
    <row r="869">
      <c r="A869" t="inlineStr">
        <is>
          <t>2015</t>
        </is>
      </c>
      <c r="B869" t="inlineStr">
        <is>
          <t>Echanges</t>
        </is>
      </c>
      <c r="C869" t="inlineStr">
        <is>
          <t>Salsifis et scorsonère</t>
        </is>
      </c>
      <c r="D869" t="n">
        <v>9.5</v>
      </c>
      <c r="E869" t="inlineStr"/>
      <c r="F869" t="inlineStr"/>
      <c r="G869" t="inlineStr"/>
      <c r="H869" t="inlineStr"/>
      <c r="I869" t="inlineStr"/>
      <c r="J869" t="inlineStr"/>
      <c r="K869" t="inlineStr">
        <is>
          <t>libre</t>
        </is>
      </c>
    </row>
    <row r="870">
      <c r="A870" t="inlineStr">
        <is>
          <t>2015</t>
        </is>
      </c>
      <c r="B870" t="inlineStr">
        <is>
          <t>Echanges</t>
        </is>
      </c>
      <c r="C870" t="inlineStr">
        <is>
          <t>Racines et tubercules à amidon ou inuline comestibles</t>
        </is>
      </c>
      <c r="D870" t="n">
        <v>370</v>
      </c>
      <c r="E870" t="inlineStr"/>
      <c r="F870" t="inlineStr"/>
      <c r="G870" t="inlineStr"/>
      <c r="H870" t="inlineStr"/>
      <c r="I870" t="inlineStr"/>
      <c r="J870" t="inlineStr"/>
      <c r="K870" t="inlineStr">
        <is>
          <t>libre</t>
        </is>
      </c>
    </row>
    <row r="871">
      <c r="A871" t="inlineStr">
        <is>
          <t>2015</t>
        </is>
      </c>
      <c r="B871" t="inlineStr">
        <is>
          <t>Echanges</t>
        </is>
      </c>
      <c r="C871" t="inlineStr">
        <is>
          <t>Pommes de terre</t>
        </is>
      </c>
      <c r="D871" t="n">
        <v>357</v>
      </c>
      <c r="E871" t="n">
        <v>356.837571</v>
      </c>
      <c r="F871" t="n">
        <v>17.84187855</v>
      </c>
      <c r="G871" t="n">
        <v>0.09999999999999999</v>
      </c>
      <c r="H871" t="n">
        <v>0</v>
      </c>
      <c r="I871" t="n">
        <v>500000000</v>
      </c>
      <c r="J871" t="n">
        <v>0</v>
      </c>
      <c r="K871" t="inlineStr">
        <is>
          <t>mesuré</t>
        </is>
      </c>
    </row>
    <row r="872">
      <c r="A872" t="inlineStr">
        <is>
          <t>2015</t>
        </is>
      </c>
      <c r="B872" t="inlineStr">
        <is>
          <t>Echanges</t>
        </is>
      </c>
      <c r="C872" t="inlineStr">
        <is>
          <t>Pommes de terre de consommation</t>
        </is>
      </c>
      <c r="D872" t="n">
        <v>357</v>
      </c>
      <c r="E872" t="inlineStr"/>
      <c r="F872" t="inlineStr"/>
      <c r="G872" t="inlineStr"/>
      <c r="H872" t="inlineStr"/>
      <c r="I872" t="inlineStr"/>
      <c r="J872" t="inlineStr"/>
      <c r="K872" t="inlineStr">
        <is>
          <t>déterminé</t>
        </is>
      </c>
    </row>
    <row r="873">
      <c r="A873" t="inlineStr">
        <is>
          <t>2015</t>
        </is>
      </c>
      <c r="B873" t="inlineStr">
        <is>
          <t>Echanges</t>
        </is>
      </c>
      <c r="C873" t="inlineStr">
        <is>
          <t>Pommes de terre primeurs ou nouvelles</t>
        </is>
      </c>
      <c r="D873" t="n">
        <v>357</v>
      </c>
      <c r="E873" t="inlineStr"/>
      <c r="F873" t="inlineStr"/>
      <c r="G873" t="inlineStr"/>
      <c r="H873" t="inlineStr"/>
      <c r="I873" t="inlineStr"/>
      <c r="J873" t="inlineStr"/>
      <c r="K873" t="inlineStr">
        <is>
          <t>libre</t>
        </is>
      </c>
    </row>
    <row r="874">
      <c r="A874" t="inlineStr">
        <is>
          <t>2015</t>
        </is>
      </c>
      <c r="B874" t="inlineStr">
        <is>
          <t>Echanges</t>
        </is>
      </c>
      <c r="C874" t="inlineStr">
        <is>
          <t>Pommes de terre de conservation ou demi-saison</t>
        </is>
      </c>
      <c r="D874" t="n">
        <v>0</v>
      </c>
      <c r="E874" t="inlineStr"/>
      <c r="F874" t="inlineStr"/>
      <c r="G874" t="inlineStr"/>
      <c r="H874" t="inlineStr"/>
      <c r="I874" t="inlineStr"/>
      <c r="J874" t="inlineStr"/>
      <c r="K874" t="inlineStr">
        <is>
          <t>libre</t>
        </is>
      </c>
    </row>
    <row r="875">
      <c r="A875" t="inlineStr">
        <is>
          <t>2015</t>
        </is>
      </c>
      <c r="B875" t="inlineStr">
        <is>
          <t>Echanges</t>
        </is>
      </c>
      <c r="C875" t="inlineStr">
        <is>
          <t>Patates douces</t>
        </is>
      </c>
      <c r="D875" t="n">
        <v>10.7</v>
      </c>
      <c r="E875" t="inlineStr"/>
      <c r="F875" t="inlineStr"/>
      <c r="G875" t="inlineStr"/>
      <c r="H875" t="inlineStr"/>
      <c r="I875" t="inlineStr"/>
      <c r="J875" t="inlineStr"/>
      <c r="K875" t="inlineStr">
        <is>
          <t>libre</t>
        </is>
      </c>
    </row>
    <row r="876">
      <c r="A876" t="inlineStr">
        <is>
          <t>2015</t>
        </is>
      </c>
      <c r="B876" t="inlineStr">
        <is>
          <t>Echanges</t>
        </is>
      </c>
      <c r="C876" t="inlineStr">
        <is>
          <t>Manioc</t>
        </is>
      </c>
      <c r="D876" t="n">
        <v>0.1</v>
      </c>
      <c r="E876" t="inlineStr"/>
      <c r="F876" t="inlineStr"/>
      <c r="G876" t="inlineStr"/>
      <c r="H876" t="inlineStr"/>
      <c r="I876" t="inlineStr"/>
      <c r="J876" t="inlineStr"/>
      <c r="K876" t="inlineStr">
        <is>
          <t>libre</t>
        </is>
      </c>
    </row>
    <row r="877">
      <c r="A877" t="inlineStr">
        <is>
          <t>2015</t>
        </is>
      </c>
      <c r="B877" t="inlineStr">
        <is>
          <t>Echanges</t>
        </is>
      </c>
      <c r="C877" t="inlineStr">
        <is>
          <t>Colocases</t>
        </is>
      </c>
      <c r="D877" t="n">
        <v>0.5</v>
      </c>
      <c r="E877" t="inlineStr"/>
      <c r="F877" t="inlineStr"/>
      <c r="G877" t="inlineStr"/>
      <c r="H877" t="inlineStr"/>
      <c r="I877" t="inlineStr"/>
      <c r="J877" t="inlineStr"/>
      <c r="K877" t="inlineStr">
        <is>
          <t>libre</t>
        </is>
      </c>
    </row>
    <row r="878">
      <c r="A878" t="inlineStr">
        <is>
          <t>2015</t>
        </is>
      </c>
      <c r="B878" t="inlineStr">
        <is>
          <t>Echanges</t>
        </is>
      </c>
      <c r="C878" t="inlineStr">
        <is>
          <t>Autres racines et tubercules à amidon ou inuline comestibles</t>
        </is>
      </c>
      <c r="D878" t="n">
        <v>1.8</v>
      </c>
      <c r="E878" t="inlineStr"/>
      <c r="F878" t="inlineStr"/>
      <c r="G878" t="inlineStr"/>
      <c r="H878" t="inlineStr"/>
      <c r="I878" t="inlineStr"/>
      <c r="J878" t="inlineStr"/>
      <c r="K878" t="inlineStr">
        <is>
          <t>libre</t>
        </is>
      </c>
    </row>
    <row r="879">
      <c r="A879" t="inlineStr">
        <is>
          <t>2015</t>
        </is>
      </c>
      <c r="B879" t="inlineStr">
        <is>
          <t>Echanges</t>
        </is>
      </c>
      <c r="C879" t="inlineStr">
        <is>
          <t>Igname</t>
        </is>
      </c>
      <c r="D879" t="n">
        <v>1.5</v>
      </c>
      <c r="E879" t="inlineStr"/>
      <c r="F879" t="inlineStr"/>
      <c r="G879" t="inlineStr"/>
      <c r="H879" t="inlineStr"/>
      <c r="I879" t="inlineStr"/>
      <c r="J879" t="inlineStr"/>
      <c r="K879" t="inlineStr">
        <is>
          <t>libre</t>
        </is>
      </c>
    </row>
    <row r="880">
      <c r="A880" t="inlineStr">
        <is>
          <t>2015</t>
        </is>
      </c>
      <c r="B880" t="inlineStr">
        <is>
          <t>Echanges</t>
        </is>
      </c>
      <c r="C880" t="inlineStr">
        <is>
          <t>Autres tubercules, n.c.a.</t>
        </is>
      </c>
      <c r="D880" t="n">
        <v>0.3</v>
      </c>
      <c r="E880" t="inlineStr"/>
      <c r="F880" t="inlineStr"/>
      <c r="G880" t="inlineStr"/>
      <c r="H880" t="inlineStr"/>
      <c r="I880" t="inlineStr"/>
      <c r="J880" t="inlineStr"/>
      <c r="K880" t="inlineStr">
        <is>
          <t>libre</t>
        </is>
      </c>
    </row>
    <row r="881">
      <c r="A881" t="inlineStr">
        <is>
          <t>2015</t>
        </is>
      </c>
      <c r="B881" t="inlineStr">
        <is>
          <t>Echanges</t>
        </is>
      </c>
      <c r="C881" t="inlineStr">
        <is>
          <t>Champignons et truffes</t>
        </is>
      </c>
      <c r="D881" t="n">
        <v>44.5</v>
      </c>
      <c r="E881" t="inlineStr"/>
      <c r="F881" t="inlineStr"/>
      <c r="G881" t="inlineStr"/>
      <c r="H881" t="inlineStr"/>
      <c r="I881" t="inlineStr"/>
      <c r="J881" t="inlineStr"/>
      <c r="K881" t="inlineStr">
        <is>
          <t>déterminé</t>
        </is>
      </c>
    </row>
    <row r="882">
      <c r="A882" t="inlineStr">
        <is>
          <t>2015</t>
        </is>
      </c>
      <c r="B882" t="inlineStr">
        <is>
          <t>Echanges</t>
        </is>
      </c>
      <c r="C882" t="inlineStr">
        <is>
          <t>Champignons cultivés</t>
        </is>
      </c>
      <c r="D882" t="n">
        <v>22.7</v>
      </c>
      <c r="E882" t="inlineStr"/>
      <c r="F882" t="inlineStr"/>
      <c r="G882" t="inlineStr"/>
      <c r="H882" t="inlineStr"/>
      <c r="I882" t="inlineStr"/>
      <c r="J882" t="inlineStr"/>
      <c r="K882" t="inlineStr">
        <is>
          <t>déterminé</t>
        </is>
      </c>
    </row>
    <row r="883">
      <c r="A883" t="inlineStr">
        <is>
          <t>2015</t>
        </is>
      </c>
      <c r="B883" t="inlineStr">
        <is>
          <t>Echanges</t>
        </is>
      </c>
      <c r="C883" t="inlineStr">
        <is>
          <t>Champignons du genre Agaricus</t>
        </is>
      </c>
      <c r="D883" t="n">
        <v>22.7</v>
      </c>
      <c r="E883" t="n">
        <v>22.696491</v>
      </c>
      <c r="F883" t="n">
        <v>1.13482455</v>
      </c>
      <c r="G883" t="n">
        <v>0.09999999999999999</v>
      </c>
      <c r="H883" t="n">
        <v>0</v>
      </c>
      <c r="I883" t="n">
        <v>500000000</v>
      </c>
      <c r="J883" t="n">
        <v>0</v>
      </c>
      <c r="K883" t="inlineStr">
        <is>
          <t>mesuré</t>
        </is>
      </c>
    </row>
    <row r="884">
      <c r="A884" t="inlineStr">
        <is>
          <t>2015</t>
        </is>
      </c>
      <c r="B884" t="inlineStr">
        <is>
          <t>Echanges</t>
        </is>
      </c>
      <c r="C884" t="inlineStr">
        <is>
          <t>Champignons non-cultivés et truffes</t>
        </is>
      </c>
      <c r="D884" t="n">
        <v>21.8</v>
      </c>
      <c r="E884" t="n">
        <v>21.809122</v>
      </c>
      <c r="F884" t="n">
        <v>1.0904561</v>
      </c>
      <c r="G884" t="n">
        <v>0.1</v>
      </c>
      <c r="H884" t="n">
        <v>0</v>
      </c>
      <c r="I884" t="n">
        <v>500000000</v>
      </c>
      <c r="J884" t="n">
        <v>0</v>
      </c>
      <c r="K884" t="inlineStr">
        <is>
          <t>mesuré</t>
        </is>
      </c>
    </row>
    <row r="885">
      <c r="A885" t="inlineStr">
        <is>
          <t>2015</t>
        </is>
      </c>
      <c r="B885" t="inlineStr">
        <is>
          <t>Echanges</t>
        </is>
      </c>
      <c r="C885" t="inlineStr">
        <is>
          <t>Champignons non-cultivés</t>
        </is>
      </c>
      <c r="D885" t="n">
        <v>1.4</v>
      </c>
      <c r="E885" t="inlineStr"/>
      <c r="F885" t="inlineStr"/>
      <c r="G885" t="inlineStr"/>
      <c r="H885" t="inlineStr"/>
      <c r="I885" t="inlineStr"/>
      <c r="J885" t="inlineStr"/>
      <c r="K885" t="inlineStr">
        <is>
          <t>libre</t>
        </is>
      </c>
    </row>
    <row r="886">
      <c r="A886" t="inlineStr">
        <is>
          <t>2015</t>
        </is>
      </c>
      <c r="B886" t="inlineStr">
        <is>
          <t>Echanges</t>
        </is>
      </c>
      <c r="C886" t="inlineStr">
        <is>
          <t>Chanterelles</t>
        </is>
      </c>
      <c r="D886" t="n">
        <v>0.5</v>
      </c>
      <c r="E886" t="inlineStr"/>
      <c r="F886" t="inlineStr"/>
      <c r="G886" t="inlineStr"/>
      <c r="H886" t="inlineStr"/>
      <c r="I886" t="inlineStr"/>
      <c r="J886" t="inlineStr"/>
      <c r="K886" t="inlineStr">
        <is>
          <t>libre</t>
        </is>
      </c>
    </row>
    <row r="887">
      <c r="A887" t="inlineStr">
        <is>
          <t>2015</t>
        </is>
      </c>
      <c r="B887" t="inlineStr">
        <is>
          <t>Echanges</t>
        </is>
      </c>
      <c r="C887" t="inlineStr">
        <is>
          <t>Cèpes</t>
        </is>
      </c>
      <c r="D887" t="n">
        <v>0.5</v>
      </c>
      <c r="E887" t="inlineStr"/>
      <c r="F887" t="inlineStr"/>
      <c r="G887" t="inlineStr"/>
      <c r="H887" t="inlineStr"/>
      <c r="I887" t="inlineStr"/>
      <c r="J887" t="inlineStr"/>
      <c r="K887" t="inlineStr">
        <is>
          <t>libre</t>
        </is>
      </c>
    </row>
    <row r="888">
      <c r="A888" t="inlineStr">
        <is>
          <t>2015</t>
        </is>
      </c>
      <c r="B888" t="inlineStr">
        <is>
          <t>Echanges</t>
        </is>
      </c>
      <c r="C888" t="inlineStr">
        <is>
          <t>Autres champignons</t>
        </is>
      </c>
      <c r="D888" t="n">
        <v>0.5</v>
      </c>
      <c r="E888" t="inlineStr"/>
      <c r="F888" t="inlineStr"/>
      <c r="G888" t="inlineStr"/>
      <c r="H888" t="inlineStr"/>
      <c r="I888" t="inlineStr"/>
      <c r="J888" t="inlineStr"/>
      <c r="K888" t="inlineStr">
        <is>
          <t>libre</t>
        </is>
      </c>
    </row>
    <row r="889">
      <c r="A889" t="inlineStr">
        <is>
          <t>2015</t>
        </is>
      </c>
      <c r="B889" t="inlineStr">
        <is>
          <t>Echanges</t>
        </is>
      </c>
      <c r="C889" t="inlineStr">
        <is>
          <t>Truffes</t>
        </is>
      </c>
      <c r="D889" t="n">
        <v>20.5</v>
      </c>
      <c r="E889" t="inlineStr"/>
      <c r="F889" t="inlineStr"/>
      <c r="G889" t="inlineStr"/>
      <c r="H889" t="inlineStr"/>
      <c r="I889" t="inlineStr"/>
      <c r="J889" t="inlineStr"/>
      <c r="K889" t="inlineStr">
        <is>
          <t>libre</t>
        </is>
      </c>
    </row>
    <row r="890">
      <c r="A890" t="inlineStr">
        <is>
          <t>2015</t>
        </is>
      </c>
      <c r="B890" t="inlineStr">
        <is>
          <t>Echanges</t>
        </is>
      </c>
      <c r="C890" t="inlineStr">
        <is>
          <t>Légumes frais n.c.a.</t>
        </is>
      </c>
      <c r="D890" t="n">
        <v>18.3</v>
      </c>
      <c r="E890" t="inlineStr"/>
      <c r="F890" t="inlineStr"/>
      <c r="G890" t="inlineStr"/>
      <c r="H890" t="inlineStr"/>
      <c r="I890" t="inlineStr"/>
      <c r="J890" t="inlineStr"/>
      <c r="K890" t="inlineStr">
        <is>
          <t>déterminé</t>
        </is>
      </c>
    </row>
    <row r="891">
      <c r="A891" t="inlineStr">
        <is>
          <t>2015</t>
        </is>
      </c>
      <c r="B891" t="inlineStr">
        <is>
          <t>Echanges</t>
        </is>
      </c>
      <c r="C891" t="inlineStr">
        <is>
          <t>Céleris branches</t>
        </is>
      </c>
      <c r="D891" t="n">
        <v>18.3</v>
      </c>
      <c r="E891" t="n">
        <v>18.310221</v>
      </c>
      <c r="F891" t="n">
        <v>0.91551105</v>
      </c>
      <c r="G891" t="n">
        <v>0.1</v>
      </c>
      <c r="H891" t="n">
        <v>0</v>
      </c>
      <c r="I891" t="n">
        <v>500000000</v>
      </c>
      <c r="J891" t="n">
        <v>0</v>
      </c>
      <c r="K891" t="inlineStr">
        <is>
          <t>mesuré</t>
        </is>
      </c>
    </row>
    <row r="892">
      <c r="A892" t="inlineStr">
        <is>
          <t>2015</t>
        </is>
      </c>
      <c r="B892" t="inlineStr">
        <is>
          <t>Echanges</t>
        </is>
      </c>
      <c r="C892" t="inlineStr">
        <is>
          <t>Fruits</t>
        </is>
      </c>
      <c r="D892" t="n">
        <v>1030</v>
      </c>
      <c r="E892" t="inlineStr"/>
      <c r="F892" t="inlineStr"/>
      <c r="G892" t="inlineStr"/>
      <c r="H892" t="inlineStr"/>
      <c r="I892" t="inlineStr"/>
      <c r="J892" t="inlineStr"/>
      <c r="K892" t="inlineStr">
        <is>
          <t>libre unbounded</t>
        </is>
      </c>
    </row>
    <row r="893">
      <c r="A893" t="inlineStr">
        <is>
          <t>2015</t>
        </is>
      </c>
      <c r="B893" t="inlineStr">
        <is>
          <t>Echanges</t>
        </is>
      </c>
      <c r="C893" t="inlineStr">
        <is>
          <t>Raisin</t>
        </is>
      </c>
      <c r="D893" t="n">
        <v>7.3</v>
      </c>
      <c r="E893" t="inlineStr"/>
      <c r="F893" t="inlineStr"/>
      <c r="G893" t="inlineStr"/>
      <c r="H893" t="inlineStr"/>
      <c r="I893" t="inlineStr"/>
      <c r="J893" t="inlineStr"/>
      <c r="K893" t="inlineStr">
        <is>
          <t>libre</t>
        </is>
      </c>
    </row>
    <row r="894">
      <c r="A894" t="inlineStr">
        <is>
          <t>2015</t>
        </is>
      </c>
      <c r="B894" t="inlineStr">
        <is>
          <t>Echanges</t>
        </is>
      </c>
      <c r="C894" t="inlineStr">
        <is>
          <t>Raisin de table</t>
        </is>
      </c>
      <c r="D894" t="n">
        <v>0.7</v>
      </c>
      <c r="E894" t="inlineStr"/>
      <c r="F894" t="inlineStr"/>
      <c r="G894" t="inlineStr"/>
      <c r="H894" t="inlineStr"/>
      <c r="I894" t="inlineStr"/>
      <c r="J894" t="inlineStr"/>
      <c r="K894" t="inlineStr">
        <is>
          <t>libre</t>
        </is>
      </c>
    </row>
    <row r="895">
      <c r="A895" t="inlineStr">
        <is>
          <t>2015</t>
        </is>
      </c>
      <c r="B895" t="inlineStr">
        <is>
          <t>Echanges</t>
        </is>
      </c>
      <c r="C895" t="inlineStr">
        <is>
          <t>Autre raisin frais</t>
        </is>
      </c>
      <c r="D895" t="n">
        <v>6.6</v>
      </c>
      <c r="E895" t="inlineStr"/>
      <c r="F895" t="inlineStr"/>
      <c r="G895" t="inlineStr"/>
      <c r="H895" t="inlineStr"/>
      <c r="I895" t="inlineStr"/>
      <c r="J895" t="inlineStr"/>
      <c r="K895" t="inlineStr">
        <is>
          <t>libre</t>
        </is>
      </c>
    </row>
    <row r="896">
      <c r="A896" t="inlineStr">
        <is>
          <t>2015</t>
        </is>
      </c>
      <c r="B896" t="inlineStr">
        <is>
          <t>Echanges</t>
        </is>
      </c>
      <c r="C896" t="inlineStr">
        <is>
          <t>Fruits tropicaux et subtropicaux</t>
        </is>
      </c>
      <c r="D896" t="n">
        <v>246</v>
      </c>
      <c r="E896" t="inlineStr"/>
      <c r="F896" t="inlineStr"/>
      <c r="G896" t="inlineStr"/>
      <c r="H896" t="inlineStr"/>
      <c r="I896" t="inlineStr"/>
      <c r="J896" t="inlineStr"/>
      <c r="K896" t="inlineStr">
        <is>
          <t>libre</t>
        </is>
      </c>
    </row>
    <row r="897">
      <c r="A897" t="inlineStr">
        <is>
          <t>2015</t>
        </is>
      </c>
      <c r="B897" t="inlineStr">
        <is>
          <t>Echanges</t>
        </is>
      </c>
      <c r="C897" t="inlineStr">
        <is>
          <t>Avocats</t>
        </is>
      </c>
      <c r="D897" t="n">
        <v>28.1</v>
      </c>
      <c r="E897" t="inlineStr"/>
      <c r="F897" t="inlineStr"/>
      <c r="G897" t="inlineStr"/>
      <c r="H897" t="inlineStr"/>
      <c r="I897" t="inlineStr"/>
      <c r="J897" t="inlineStr"/>
      <c r="K897" t="inlineStr">
        <is>
          <t>libre</t>
        </is>
      </c>
    </row>
    <row r="898">
      <c r="A898" t="inlineStr">
        <is>
          <t>2015</t>
        </is>
      </c>
      <c r="B898" t="inlineStr">
        <is>
          <t>Echanges</t>
        </is>
      </c>
      <c r="C898" t="inlineStr">
        <is>
          <t>Bananes, bananes plantains et assimilés</t>
        </is>
      </c>
      <c r="D898" t="n">
        <v>120</v>
      </c>
      <c r="E898" t="inlineStr"/>
      <c r="F898" t="inlineStr"/>
      <c r="G898" t="inlineStr"/>
      <c r="H898" t="inlineStr"/>
      <c r="I898" t="inlineStr"/>
      <c r="J898" t="inlineStr"/>
      <c r="K898" t="inlineStr">
        <is>
          <t>libre</t>
        </is>
      </c>
    </row>
    <row r="899">
      <c r="A899" t="inlineStr">
        <is>
          <t>2015</t>
        </is>
      </c>
      <c r="B899" t="inlineStr">
        <is>
          <t>Echanges</t>
        </is>
      </c>
      <c r="C899" t="inlineStr">
        <is>
          <t>Bananes fruits</t>
        </is>
      </c>
      <c r="D899" t="n">
        <v>114</v>
      </c>
      <c r="E899" t="inlineStr"/>
      <c r="F899" t="inlineStr"/>
      <c r="G899" t="inlineStr"/>
      <c r="H899" t="inlineStr"/>
      <c r="I899" t="inlineStr"/>
      <c r="J899" t="inlineStr"/>
      <c r="K899" t="inlineStr">
        <is>
          <t>libre</t>
        </is>
      </c>
    </row>
    <row r="900">
      <c r="A900" t="inlineStr">
        <is>
          <t>2015</t>
        </is>
      </c>
      <c r="B900" t="inlineStr">
        <is>
          <t>Echanges</t>
        </is>
      </c>
      <c r="C900" t="inlineStr">
        <is>
          <t>Bananes plantains</t>
        </is>
      </c>
      <c r="D900" t="n">
        <v>6.3</v>
      </c>
      <c r="E900" t="inlineStr"/>
      <c r="F900" t="inlineStr"/>
      <c r="G900" t="inlineStr"/>
      <c r="H900" t="inlineStr"/>
      <c r="I900" t="inlineStr"/>
      <c r="J900" t="inlineStr"/>
      <c r="K900" t="inlineStr">
        <is>
          <t>libre</t>
        </is>
      </c>
    </row>
    <row r="901">
      <c r="A901" t="inlineStr">
        <is>
          <t>2015</t>
        </is>
      </c>
      <c r="B901" t="inlineStr">
        <is>
          <t>Echanges</t>
        </is>
      </c>
      <c r="C901" t="inlineStr">
        <is>
          <t>Dattes</t>
        </is>
      </c>
      <c r="D901" t="n">
        <v>7</v>
      </c>
      <c r="E901" t="inlineStr"/>
      <c r="F901" t="inlineStr"/>
      <c r="G901" t="inlineStr"/>
      <c r="H901" t="inlineStr"/>
      <c r="I901" t="inlineStr"/>
      <c r="J901" t="inlineStr"/>
      <c r="K901" t="inlineStr">
        <is>
          <t>libre</t>
        </is>
      </c>
    </row>
    <row r="902">
      <c r="A902" t="inlineStr">
        <is>
          <t>2015</t>
        </is>
      </c>
      <c r="B902" t="inlineStr">
        <is>
          <t>Echanges</t>
        </is>
      </c>
      <c r="C902" t="inlineStr">
        <is>
          <t>Figues</t>
        </is>
      </c>
      <c r="D902" t="n">
        <v>13.7</v>
      </c>
      <c r="E902" t="inlineStr"/>
      <c r="F902" t="inlineStr"/>
      <c r="G902" t="inlineStr"/>
      <c r="H902" t="inlineStr"/>
      <c r="I902" t="inlineStr"/>
      <c r="J902" t="inlineStr"/>
      <c r="K902" t="inlineStr">
        <is>
          <t>libre</t>
        </is>
      </c>
    </row>
    <row r="903">
      <c r="A903" t="inlineStr">
        <is>
          <t>2015</t>
        </is>
      </c>
      <c r="B903" t="inlineStr">
        <is>
          <t>Echanges</t>
        </is>
      </c>
      <c r="C903" t="inlineStr">
        <is>
          <t>Autres fruits tropicaux et subtropicaux</t>
        </is>
      </c>
      <c r="D903" t="n">
        <v>76.59999999999999</v>
      </c>
      <c r="E903" t="inlineStr"/>
      <c r="F903" t="inlineStr"/>
      <c r="G903" t="inlineStr"/>
      <c r="H903" t="inlineStr"/>
      <c r="I903" t="inlineStr"/>
      <c r="J903" t="inlineStr"/>
      <c r="K903" t="inlineStr">
        <is>
          <t>libre</t>
        </is>
      </c>
    </row>
    <row r="904">
      <c r="A904" t="inlineStr">
        <is>
          <t>2015</t>
        </is>
      </c>
      <c r="B904" t="inlineStr">
        <is>
          <t>Echanges</t>
        </is>
      </c>
      <c r="C904" t="inlineStr">
        <is>
          <t>Mangue</t>
        </is>
      </c>
      <c r="D904" t="n">
        <v>13.1</v>
      </c>
      <c r="E904" t="inlineStr"/>
      <c r="F904" t="inlineStr"/>
      <c r="G904" t="inlineStr"/>
      <c r="H904" t="inlineStr"/>
      <c r="I904" t="inlineStr"/>
      <c r="J904" t="inlineStr"/>
      <c r="K904" t="inlineStr">
        <is>
          <t>libre</t>
        </is>
      </c>
    </row>
    <row r="905">
      <c r="A905" t="inlineStr">
        <is>
          <t>2015</t>
        </is>
      </c>
      <c r="B905" t="inlineStr">
        <is>
          <t>Echanges</t>
        </is>
      </c>
      <c r="C905" t="inlineStr">
        <is>
          <t>Goyave, Goyavier</t>
        </is>
      </c>
      <c r="D905" t="n">
        <v>19.8</v>
      </c>
      <c r="E905" t="inlineStr"/>
      <c r="F905" t="inlineStr"/>
      <c r="G905" t="inlineStr"/>
      <c r="H905" t="inlineStr"/>
      <c r="I905" t="inlineStr"/>
      <c r="J905" t="inlineStr"/>
      <c r="K905" t="inlineStr">
        <is>
          <t>libre</t>
        </is>
      </c>
    </row>
    <row r="906">
      <c r="A906" t="inlineStr">
        <is>
          <t>2015</t>
        </is>
      </c>
      <c r="B906" t="inlineStr">
        <is>
          <t>Echanges</t>
        </is>
      </c>
      <c r="C906" t="inlineStr">
        <is>
          <t>Ananas</t>
        </is>
      </c>
      <c r="D906" t="n">
        <v>14.7</v>
      </c>
      <c r="E906" t="inlineStr"/>
      <c r="F906" t="inlineStr"/>
      <c r="G906" t="inlineStr"/>
      <c r="H906" t="inlineStr"/>
      <c r="I906" t="inlineStr"/>
      <c r="J906" t="inlineStr"/>
      <c r="K906" t="inlineStr">
        <is>
          <t>libre</t>
        </is>
      </c>
    </row>
    <row r="907">
      <c r="A907" t="inlineStr">
        <is>
          <t>2015</t>
        </is>
      </c>
      <c r="B907" t="inlineStr">
        <is>
          <t>Echanges</t>
        </is>
      </c>
      <c r="C907" t="inlineStr">
        <is>
          <t>Autres fruits tropicaux et subtropicaux, n.c.a</t>
        </is>
      </c>
      <c r="D907" t="n">
        <v>29</v>
      </c>
      <c r="E907" t="n">
        <v>28.970702</v>
      </c>
      <c r="F907" t="n">
        <v>1.4485351</v>
      </c>
      <c r="G907" t="n">
        <v>0.1</v>
      </c>
      <c r="H907" t="n">
        <v>0</v>
      </c>
      <c r="I907" t="n">
        <v>500000000</v>
      </c>
      <c r="J907" t="n">
        <v>0</v>
      </c>
      <c r="K907" t="inlineStr">
        <is>
          <t>mesuré</t>
        </is>
      </c>
    </row>
    <row r="908">
      <c r="A908" t="inlineStr">
        <is>
          <t>2015</t>
        </is>
      </c>
      <c r="B908" t="inlineStr">
        <is>
          <t>Echanges</t>
        </is>
      </c>
      <c r="C908" t="inlineStr">
        <is>
          <t>Letchi, longani, ramboutan</t>
        </is>
      </c>
      <c r="D908" t="n">
        <v>5.5</v>
      </c>
      <c r="E908" t="inlineStr"/>
      <c r="F908" t="inlineStr"/>
      <c r="G908" t="inlineStr"/>
      <c r="H908" t="inlineStr"/>
      <c r="I908" t="inlineStr"/>
      <c r="J908" t="inlineStr"/>
      <c r="K908" t="inlineStr">
        <is>
          <t>libre</t>
        </is>
      </c>
    </row>
    <row r="909">
      <c r="A909" t="inlineStr">
        <is>
          <t>2015</t>
        </is>
      </c>
      <c r="B909" t="inlineStr">
        <is>
          <t>Echanges</t>
        </is>
      </c>
      <c r="C909" t="inlineStr">
        <is>
          <t>Abricot pays ou mamey</t>
        </is>
      </c>
      <c r="D909" t="n">
        <v>7.2</v>
      </c>
      <c r="E909" t="inlineStr"/>
      <c r="F909" t="inlineStr"/>
      <c r="G909" t="inlineStr"/>
      <c r="H909" t="inlineStr"/>
      <c r="I909" t="inlineStr"/>
      <c r="J909" t="inlineStr"/>
      <c r="K909" t="inlineStr">
        <is>
          <t>libre</t>
        </is>
      </c>
    </row>
    <row r="910">
      <c r="A910" t="inlineStr">
        <is>
          <t>2015</t>
        </is>
      </c>
      <c r="B910" t="inlineStr">
        <is>
          <t>Echanges</t>
        </is>
      </c>
      <c r="C910" t="inlineStr">
        <is>
          <t>Corossol, pomme cannelle</t>
        </is>
      </c>
      <c r="D910" t="n">
        <v>7.1</v>
      </c>
      <c r="E910" t="inlineStr"/>
      <c r="F910" t="inlineStr"/>
      <c r="G910" t="inlineStr"/>
      <c r="H910" t="inlineStr"/>
      <c r="I910" t="inlineStr"/>
      <c r="J910" t="inlineStr"/>
      <c r="K910" t="inlineStr">
        <is>
          <t>libre</t>
        </is>
      </c>
    </row>
    <row r="911">
      <c r="A911" t="inlineStr">
        <is>
          <t>2015</t>
        </is>
      </c>
      <c r="B911" t="inlineStr">
        <is>
          <t>Echanges</t>
        </is>
      </c>
      <c r="C911" t="inlineStr">
        <is>
          <t>Maracuja, fruits de la passion, grenadille</t>
        </is>
      </c>
      <c r="D911" t="n">
        <v>7</v>
      </c>
      <c r="E911" t="inlineStr"/>
      <c r="F911" t="inlineStr"/>
      <c r="G911" t="inlineStr"/>
      <c r="H911" t="inlineStr"/>
      <c r="I911" t="inlineStr"/>
      <c r="J911" t="inlineStr"/>
      <c r="K911" t="inlineStr">
        <is>
          <t>libre</t>
        </is>
      </c>
    </row>
    <row r="912">
      <c r="A912" t="inlineStr">
        <is>
          <t>2015</t>
        </is>
      </c>
      <c r="B912" t="inlineStr">
        <is>
          <t>Echanges</t>
        </is>
      </c>
      <c r="C912" t="inlineStr">
        <is>
          <t>Papaye</t>
        </is>
      </c>
      <c r="D912" t="n">
        <v>2.2</v>
      </c>
      <c r="E912" t="n">
        <v>2.169808</v>
      </c>
      <c r="F912" t="n">
        <v>0.1084904</v>
      </c>
      <c r="G912" t="n">
        <v>0.1</v>
      </c>
      <c r="H912" t="n">
        <v>0</v>
      </c>
      <c r="I912" t="n">
        <v>500000000</v>
      </c>
      <c r="J912" t="n">
        <v>0</v>
      </c>
      <c r="K912" t="inlineStr">
        <is>
          <t>mesuré</t>
        </is>
      </c>
    </row>
    <row r="913">
      <c r="A913" t="inlineStr">
        <is>
          <t>2015</t>
        </is>
      </c>
      <c r="B913" t="inlineStr">
        <is>
          <t>Echanges</t>
        </is>
      </c>
      <c r="C913" t="inlineStr">
        <is>
          <t>Agrumes</t>
        </is>
      </c>
      <c r="D913" t="n">
        <v>259</v>
      </c>
      <c r="E913" t="inlineStr"/>
      <c r="F913" t="inlineStr"/>
      <c r="G913" t="inlineStr"/>
      <c r="H913" t="inlineStr"/>
      <c r="I913" t="inlineStr"/>
      <c r="J913" t="inlineStr"/>
      <c r="K913" t="inlineStr">
        <is>
          <t>libre unbounded</t>
        </is>
      </c>
    </row>
    <row r="914">
      <c r="A914" t="inlineStr">
        <is>
          <t>2015</t>
        </is>
      </c>
      <c r="B914" t="inlineStr">
        <is>
          <t>Echanges</t>
        </is>
      </c>
      <c r="C914" t="inlineStr">
        <is>
          <t>Pomelos et pamplemousses</t>
        </is>
      </c>
      <c r="D914" t="n">
        <v>23.9</v>
      </c>
      <c r="E914" t="inlineStr"/>
      <c r="F914" t="inlineStr"/>
      <c r="G914" t="inlineStr"/>
      <c r="H914" t="inlineStr"/>
      <c r="I914" t="inlineStr"/>
      <c r="J914" t="inlineStr"/>
      <c r="K914" t="inlineStr">
        <is>
          <t>libre</t>
        </is>
      </c>
    </row>
    <row r="915">
      <c r="A915" t="inlineStr">
        <is>
          <t>2015</t>
        </is>
      </c>
      <c r="B915" t="inlineStr">
        <is>
          <t>Echanges</t>
        </is>
      </c>
      <c r="C915" t="inlineStr">
        <is>
          <t>Citrons et limes</t>
        </is>
      </c>
      <c r="D915" t="n">
        <v>22.9</v>
      </c>
      <c r="E915" t="inlineStr"/>
      <c r="F915" t="inlineStr"/>
      <c r="G915" t="inlineStr"/>
      <c r="H915" t="inlineStr"/>
      <c r="I915" t="inlineStr"/>
      <c r="J915" t="inlineStr"/>
      <c r="K915" t="inlineStr">
        <is>
          <t>libre</t>
        </is>
      </c>
    </row>
    <row r="916">
      <c r="A916" t="inlineStr">
        <is>
          <t>2015</t>
        </is>
      </c>
      <c r="B916" t="inlineStr">
        <is>
          <t>Echanges</t>
        </is>
      </c>
      <c r="C916" t="inlineStr">
        <is>
          <t>Oranges</t>
        </is>
      </c>
      <c r="D916" t="n">
        <v>159</v>
      </c>
      <c r="E916" t="inlineStr"/>
      <c r="F916" t="inlineStr"/>
      <c r="G916" t="inlineStr"/>
      <c r="H916" t="inlineStr"/>
      <c r="I916" t="inlineStr"/>
      <c r="J916" t="inlineStr"/>
      <c r="K916" t="inlineStr">
        <is>
          <t>libre</t>
        </is>
      </c>
    </row>
    <row r="917">
      <c r="A917" t="inlineStr">
        <is>
          <t>2015</t>
        </is>
      </c>
      <c r="B917" t="inlineStr">
        <is>
          <t>Echanges</t>
        </is>
      </c>
      <c r="C917" t="inlineStr">
        <is>
          <t>Mandarines et clémentines</t>
        </is>
      </c>
      <c r="D917" t="n">
        <v>53.1</v>
      </c>
      <c r="E917" t="inlineStr"/>
      <c r="F917" t="inlineStr"/>
      <c r="G917" t="inlineStr"/>
      <c r="H917" t="inlineStr"/>
      <c r="I917" t="inlineStr"/>
      <c r="J917" t="inlineStr"/>
      <c r="K917" t="inlineStr">
        <is>
          <t>libre unbounded</t>
        </is>
      </c>
    </row>
    <row r="918">
      <c r="A918" t="inlineStr">
        <is>
          <t>2015</t>
        </is>
      </c>
      <c r="B918" t="inlineStr">
        <is>
          <t>Echanges</t>
        </is>
      </c>
      <c r="C918" t="inlineStr">
        <is>
          <t>Fruits à pépins et à noyau</t>
        </is>
      </c>
      <c r="D918" t="n">
        <v>309</v>
      </c>
      <c r="E918" t="inlineStr"/>
      <c r="F918" t="inlineStr"/>
      <c r="G918" t="inlineStr"/>
      <c r="H918" t="inlineStr"/>
      <c r="I918" t="inlineStr"/>
      <c r="J918" t="inlineStr"/>
      <c r="K918" t="inlineStr">
        <is>
          <t>libre unbounded</t>
        </is>
      </c>
    </row>
    <row r="919">
      <c r="A919" t="inlineStr">
        <is>
          <t>2015</t>
        </is>
      </c>
      <c r="B919" t="inlineStr">
        <is>
          <t>Echanges</t>
        </is>
      </c>
      <c r="C919" t="inlineStr">
        <is>
          <t>Pommes</t>
        </is>
      </c>
      <c r="D919" t="n">
        <v>1.5</v>
      </c>
      <c r="E919" t="inlineStr"/>
      <c r="F919" t="inlineStr"/>
      <c r="G919" t="inlineStr"/>
      <c r="H919" t="inlineStr"/>
      <c r="I919" t="inlineStr"/>
      <c r="J919" t="inlineStr"/>
      <c r="K919" t="inlineStr">
        <is>
          <t>libre</t>
        </is>
      </c>
    </row>
    <row r="920">
      <c r="A920" t="inlineStr">
        <is>
          <t>2015</t>
        </is>
      </c>
      <c r="B920" t="inlineStr">
        <is>
          <t>Echanges</t>
        </is>
      </c>
      <c r="C920" t="inlineStr">
        <is>
          <t>Pommes de table</t>
        </is>
      </c>
      <c r="D920" t="n">
        <v>1.5</v>
      </c>
      <c r="E920" t="inlineStr"/>
      <c r="F920" t="inlineStr"/>
      <c r="G920" t="inlineStr"/>
      <c r="H920" t="inlineStr"/>
      <c r="I920" t="inlineStr"/>
      <c r="J920" t="inlineStr"/>
      <c r="K920" t="inlineStr">
        <is>
          <t>libre</t>
        </is>
      </c>
    </row>
    <row r="921">
      <c r="A921" t="inlineStr">
        <is>
          <t>2015</t>
        </is>
      </c>
      <c r="B921" t="inlineStr">
        <is>
          <t>Echanges</t>
        </is>
      </c>
      <c r="C921" t="inlineStr">
        <is>
          <t>Golden</t>
        </is>
      </c>
      <c r="D921" t="n">
        <v>0.1</v>
      </c>
      <c r="E921" t="inlineStr"/>
      <c r="F921" t="inlineStr"/>
      <c r="G921" t="inlineStr"/>
      <c r="H921" t="inlineStr"/>
      <c r="I921" t="inlineStr"/>
      <c r="J921" t="inlineStr"/>
      <c r="K921" t="inlineStr">
        <is>
          <t>libre</t>
        </is>
      </c>
    </row>
    <row r="922">
      <c r="A922" t="inlineStr">
        <is>
          <t>2015</t>
        </is>
      </c>
      <c r="B922" t="inlineStr">
        <is>
          <t>Echanges</t>
        </is>
      </c>
      <c r="C922" t="inlineStr">
        <is>
          <t>Gala</t>
        </is>
      </c>
      <c r="D922" t="n">
        <v>0.7</v>
      </c>
      <c r="E922" t="inlineStr"/>
      <c r="F922" t="inlineStr"/>
      <c r="G922" t="inlineStr"/>
      <c r="H922" t="inlineStr"/>
      <c r="I922" t="inlineStr"/>
      <c r="J922" t="inlineStr"/>
      <c r="K922" t="inlineStr">
        <is>
          <t>libre</t>
        </is>
      </c>
    </row>
    <row r="923">
      <c r="A923" t="inlineStr">
        <is>
          <t>2015</t>
        </is>
      </c>
      <c r="B923" t="inlineStr">
        <is>
          <t>Echanges</t>
        </is>
      </c>
      <c r="C923" t="inlineStr">
        <is>
          <t>Granny Smith</t>
        </is>
      </c>
      <c r="D923" t="n">
        <v>0.5</v>
      </c>
      <c r="E923" t="inlineStr"/>
      <c r="F923" t="inlineStr"/>
      <c r="G923" t="inlineStr"/>
      <c r="H923" t="inlineStr"/>
      <c r="I923" t="inlineStr"/>
      <c r="J923" t="inlineStr"/>
      <c r="K923" t="inlineStr">
        <is>
          <t>libre</t>
        </is>
      </c>
    </row>
    <row r="924">
      <c r="A924" t="inlineStr">
        <is>
          <t>2015</t>
        </is>
      </c>
      <c r="B924" t="inlineStr">
        <is>
          <t>Echanges</t>
        </is>
      </c>
      <c r="C924" t="inlineStr">
        <is>
          <t>Autres variétés de pommes, n.c.a.</t>
        </is>
      </c>
      <c r="D924" t="n">
        <v>0.1</v>
      </c>
      <c r="E924" t="inlineStr"/>
      <c r="F924" t="inlineStr"/>
      <c r="G924" t="inlineStr"/>
      <c r="H924" t="inlineStr"/>
      <c r="I924" t="inlineStr"/>
      <c r="J924" t="inlineStr"/>
      <c r="K924" t="inlineStr">
        <is>
          <t>libre</t>
        </is>
      </c>
    </row>
    <row r="925">
      <c r="A925" t="inlineStr">
        <is>
          <t>2015</t>
        </is>
      </c>
      <c r="B925" t="inlineStr">
        <is>
          <t>Echanges</t>
        </is>
      </c>
      <c r="C925" t="inlineStr">
        <is>
          <t>Autres fruits à pépins et à noyau</t>
        </is>
      </c>
      <c r="D925" t="n">
        <v>308</v>
      </c>
      <c r="E925" t="inlineStr"/>
      <c r="F925" t="inlineStr"/>
      <c r="G925" t="inlineStr"/>
      <c r="H925" t="inlineStr"/>
      <c r="I925" t="inlineStr"/>
      <c r="J925" t="inlineStr"/>
      <c r="K925" t="inlineStr">
        <is>
          <t>libre unbounded</t>
        </is>
      </c>
    </row>
    <row r="926">
      <c r="A926" t="inlineStr">
        <is>
          <t>2015</t>
        </is>
      </c>
      <c r="B926" t="inlineStr">
        <is>
          <t>Echanges</t>
        </is>
      </c>
      <c r="C926" t="inlineStr">
        <is>
          <t>Poires</t>
        </is>
      </c>
      <c r="D926" t="n">
        <v>19.2</v>
      </c>
      <c r="E926" t="inlineStr"/>
      <c r="F926" t="inlineStr"/>
      <c r="G926" t="inlineStr"/>
      <c r="H926" t="inlineStr"/>
      <c r="I926" t="inlineStr"/>
      <c r="J926" t="inlineStr"/>
      <c r="K926" t="inlineStr">
        <is>
          <t>libre</t>
        </is>
      </c>
    </row>
    <row r="927">
      <c r="A927" t="inlineStr">
        <is>
          <t>2015</t>
        </is>
      </c>
      <c r="B927" t="inlineStr">
        <is>
          <t>Echanges</t>
        </is>
      </c>
      <c r="C927" t="inlineStr">
        <is>
          <t>Poires d'été</t>
        </is>
      </c>
      <c r="D927" t="n">
        <v>15.3</v>
      </c>
      <c r="E927" t="inlineStr"/>
      <c r="F927" t="inlineStr"/>
      <c r="G927" t="inlineStr"/>
      <c r="H927" t="inlineStr"/>
      <c r="I927" t="inlineStr"/>
      <c r="J927" t="inlineStr"/>
      <c r="K927" t="inlineStr">
        <is>
          <t>libre</t>
        </is>
      </c>
    </row>
    <row r="928">
      <c r="A928" t="inlineStr">
        <is>
          <t>2015</t>
        </is>
      </c>
      <c r="B928" t="inlineStr">
        <is>
          <t>Echanges</t>
        </is>
      </c>
      <c r="C928" t="inlineStr">
        <is>
          <t>William's</t>
        </is>
      </c>
      <c r="D928" t="n">
        <v>4.7</v>
      </c>
      <c r="E928" t="inlineStr"/>
      <c r="F928" t="inlineStr"/>
      <c r="G928" t="inlineStr"/>
      <c r="H928" t="inlineStr"/>
      <c r="I928" t="inlineStr"/>
      <c r="J928" t="inlineStr"/>
      <c r="K928" t="inlineStr">
        <is>
          <t>libre</t>
        </is>
      </c>
    </row>
    <row r="929">
      <c r="A929" t="inlineStr">
        <is>
          <t>2015</t>
        </is>
      </c>
      <c r="B929" t="inlineStr">
        <is>
          <t>Echanges</t>
        </is>
      </c>
      <c r="C929" t="inlineStr">
        <is>
          <t>Jules Guyot</t>
        </is>
      </c>
      <c r="D929" t="n">
        <v>5</v>
      </c>
      <c r="E929" t="inlineStr"/>
      <c r="F929" t="inlineStr"/>
      <c r="G929" t="inlineStr"/>
      <c r="H929" t="inlineStr"/>
      <c r="I929" t="inlineStr"/>
      <c r="J929" t="inlineStr"/>
      <c r="K929" t="inlineStr">
        <is>
          <t>libre</t>
        </is>
      </c>
    </row>
    <row r="930">
      <c r="A930" t="inlineStr">
        <is>
          <t>2015</t>
        </is>
      </c>
      <c r="B930" t="inlineStr">
        <is>
          <t>Echanges</t>
        </is>
      </c>
      <c r="C930" t="inlineStr">
        <is>
          <t>Autres variétés de poires d'été, n.c.a.</t>
        </is>
      </c>
      <c r="D930" t="n">
        <v>5.6</v>
      </c>
      <c r="E930" t="inlineStr"/>
      <c r="F930" t="inlineStr"/>
      <c r="G930" t="inlineStr"/>
      <c r="H930" t="inlineStr"/>
      <c r="I930" t="inlineStr"/>
      <c r="J930" t="inlineStr"/>
      <c r="K930" t="inlineStr">
        <is>
          <t>libre</t>
        </is>
      </c>
    </row>
    <row r="931">
      <c r="A931" t="inlineStr">
        <is>
          <t>2015</t>
        </is>
      </c>
      <c r="B931" t="inlineStr">
        <is>
          <t>Echanges</t>
        </is>
      </c>
      <c r="C931" t="inlineStr">
        <is>
          <t>Poires d'automne</t>
        </is>
      </c>
      <c r="D931" t="n">
        <v>1.8</v>
      </c>
      <c r="E931" t="inlineStr"/>
      <c r="F931" t="inlineStr"/>
      <c r="G931" t="inlineStr"/>
      <c r="H931" t="inlineStr"/>
      <c r="I931" t="inlineStr"/>
      <c r="J931" t="inlineStr"/>
      <c r="K931" t="inlineStr">
        <is>
          <t>libre</t>
        </is>
      </c>
    </row>
    <row r="932">
      <c r="A932" t="inlineStr">
        <is>
          <t>2015</t>
        </is>
      </c>
      <c r="B932" t="inlineStr">
        <is>
          <t>Echanges</t>
        </is>
      </c>
      <c r="C932" t="inlineStr">
        <is>
          <t>Poires d'hiver</t>
        </is>
      </c>
      <c r="D932" t="n">
        <v>2</v>
      </c>
      <c r="E932" t="inlineStr"/>
      <c r="F932" t="inlineStr"/>
      <c r="G932" t="inlineStr"/>
      <c r="H932" t="inlineStr"/>
      <c r="I932" t="inlineStr"/>
      <c r="J932" t="inlineStr"/>
      <c r="K932" t="inlineStr">
        <is>
          <t>libre</t>
        </is>
      </c>
    </row>
    <row r="933">
      <c r="A933" t="inlineStr">
        <is>
          <t>2015</t>
        </is>
      </c>
      <c r="B933" t="inlineStr">
        <is>
          <t>Echanges</t>
        </is>
      </c>
      <c r="C933" t="inlineStr">
        <is>
          <t>Coings</t>
        </is>
      </c>
      <c r="D933" t="n">
        <v>0.7</v>
      </c>
      <c r="E933" t="n">
        <v>0.652236</v>
      </c>
      <c r="F933" t="n">
        <v>0.0326118</v>
      </c>
      <c r="G933" t="n">
        <v>0.1</v>
      </c>
      <c r="H933" t="n">
        <v>0</v>
      </c>
      <c r="I933" t="n">
        <v>500000000</v>
      </c>
      <c r="J933" t="n">
        <v>0</v>
      </c>
      <c r="K933" t="inlineStr">
        <is>
          <t>mesuré</t>
        </is>
      </c>
    </row>
    <row r="934">
      <c r="A934" t="inlineStr">
        <is>
          <t>2015</t>
        </is>
      </c>
      <c r="B934" t="inlineStr">
        <is>
          <t>Echanges</t>
        </is>
      </c>
      <c r="C934" t="inlineStr">
        <is>
          <t>Abricots</t>
        </is>
      </c>
      <c r="D934" t="n">
        <v>20.4</v>
      </c>
      <c r="E934" t="n">
        <v>20.390369</v>
      </c>
      <c r="F934" t="n">
        <v>1.01951845</v>
      </c>
      <c r="G934" t="n">
        <v>0.1</v>
      </c>
      <c r="H934" t="n">
        <v>0</v>
      </c>
      <c r="I934" t="n">
        <v>500000000</v>
      </c>
      <c r="J934" t="n">
        <v>0</v>
      </c>
      <c r="K934" t="inlineStr">
        <is>
          <t>mesuré</t>
        </is>
      </c>
    </row>
    <row r="935">
      <c r="A935" t="inlineStr">
        <is>
          <t>2015</t>
        </is>
      </c>
      <c r="B935" t="inlineStr">
        <is>
          <t>Echanges</t>
        </is>
      </c>
      <c r="C935" t="inlineStr">
        <is>
          <t>Cerises</t>
        </is>
      </c>
      <c r="D935" t="n">
        <v>8.1</v>
      </c>
      <c r="E935" t="n">
        <v>8.066948</v>
      </c>
      <c r="F935" t="n">
        <v>0.4033474</v>
      </c>
      <c r="G935" t="n">
        <v>0.1</v>
      </c>
      <c r="H935" t="n">
        <v>0</v>
      </c>
      <c r="I935" t="n">
        <v>500000000</v>
      </c>
      <c r="J935" t="n">
        <v>0</v>
      </c>
      <c r="K935" t="inlineStr">
        <is>
          <t>mesuré</t>
        </is>
      </c>
    </row>
    <row r="936">
      <c r="A936" t="inlineStr">
        <is>
          <t>2015</t>
        </is>
      </c>
      <c r="B936" t="inlineStr">
        <is>
          <t>Echanges</t>
        </is>
      </c>
      <c r="C936" t="inlineStr">
        <is>
          <t>Bigarreau</t>
        </is>
      </c>
      <c r="D936" t="n">
        <v>0</v>
      </c>
      <c r="E936" t="inlineStr"/>
      <c r="F936" t="inlineStr"/>
      <c r="G936" t="inlineStr"/>
      <c r="H936" t="inlineStr"/>
      <c r="I936" t="inlineStr"/>
      <c r="J936" t="inlineStr"/>
      <c r="K936" t="inlineStr">
        <is>
          <t>libre</t>
        </is>
      </c>
    </row>
    <row r="937">
      <c r="A937" t="inlineStr">
        <is>
          <t>2015</t>
        </is>
      </c>
      <c r="B937" t="inlineStr">
        <is>
          <t>Echanges</t>
        </is>
      </c>
      <c r="C937" t="inlineStr">
        <is>
          <t>Autre variété de cerises, n.c.a.</t>
        </is>
      </c>
      <c r="D937" t="n">
        <v>8</v>
      </c>
      <c r="E937" t="inlineStr"/>
      <c r="F937" t="inlineStr"/>
      <c r="G937" t="inlineStr"/>
      <c r="H937" t="inlineStr"/>
      <c r="I937" t="inlineStr"/>
      <c r="J937" t="inlineStr"/>
      <c r="K937" t="inlineStr">
        <is>
          <t>libre</t>
        </is>
      </c>
    </row>
    <row r="938">
      <c r="A938" t="inlineStr">
        <is>
          <t>2015</t>
        </is>
      </c>
      <c r="B938" t="inlineStr">
        <is>
          <t>Echanges</t>
        </is>
      </c>
      <c r="C938" t="inlineStr">
        <is>
          <t>Pêches, nectarines et brugnons</t>
        </is>
      </c>
      <c r="D938" t="n">
        <v>165</v>
      </c>
      <c r="E938" t="n">
        <v>165.251697</v>
      </c>
      <c r="F938" t="n">
        <v>8.262584850000001</v>
      </c>
      <c r="G938" t="n">
        <v>0.1</v>
      </c>
      <c r="H938" t="n">
        <v>0</v>
      </c>
      <c r="I938" t="n">
        <v>500000000</v>
      </c>
      <c r="J938" t="n">
        <v>0</v>
      </c>
      <c r="K938" t="inlineStr">
        <is>
          <t>mesuré</t>
        </is>
      </c>
    </row>
    <row r="939">
      <c r="A939" t="inlineStr">
        <is>
          <t>2015</t>
        </is>
      </c>
      <c r="B939" t="inlineStr">
        <is>
          <t>Echanges</t>
        </is>
      </c>
      <c r="C939" t="inlineStr">
        <is>
          <t>Pêches</t>
        </is>
      </c>
      <c r="D939" t="n">
        <v>81.3</v>
      </c>
      <c r="E939" t="inlineStr"/>
      <c r="F939" t="inlineStr"/>
      <c r="G939" t="inlineStr"/>
      <c r="H939" t="inlineStr"/>
      <c r="I939" t="inlineStr"/>
      <c r="J939" t="inlineStr"/>
      <c r="K939" t="inlineStr">
        <is>
          <t>libre</t>
        </is>
      </c>
    </row>
    <row r="940">
      <c r="A940" t="inlineStr">
        <is>
          <t>2015</t>
        </is>
      </c>
      <c r="B940" t="inlineStr">
        <is>
          <t>Echanges</t>
        </is>
      </c>
      <c r="C940" t="inlineStr">
        <is>
          <t>Nectarines et brugnons</t>
        </is>
      </c>
      <c r="D940" t="n">
        <v>84</v>
      </c>
      <c r="E940" t="inlineStr"/>
      <c r="F940" t="inlineStr"/>
      <c r="G940" t="inlineStr"/>
      <c r="H940" t="inlineStr"/>
      <c r="I940" t="inlineStr"/>
      <c r="J940" t="inlineStr"/>
      <c r="K940" t="inlineStr">
        <is>
          <t>libre</t>
        </is>
      </c>
    </row>
    <row r="941">
      <c r="A941" t="inlineStr">
        <is>
          <t>2015</t>
        </is>
      </c>
      <c r="B941" t="inlineStr">
        <is>
          <t>Echanges</t>
        </is>
      </c>
      <c r="C941" t="inlineStr">
        <is>
          <t>Prunes</t>
        </is>
      </c>
      <c r="D941" t="n">
        <v>18.7</v>
      </c>
      <c r="E941" t="n">
        <v>18.739277</v>
      </c>
      <c r="F941" t="n">
        <v>0.9369638500000002</v>
      </c>
      <c r="G941" t="n">
        <v>0.1</v>
      </c>
      <c r="H941" t="n">
        <v>0</v>
      </c>
      <c r="I941" t="n">
        <v>500000000</v>
      </c>
      <c r="J941" t="n">
        <v>0</v>
      </c>
      <c r="K941" t="inlineStr">
        <is>
          <t>mesuré</t>
        </is>
      </c>
    </row>
    <row r="942">
      <c r="A942" t="inlineStr">
        <is>
          <t>2015</t>
        </is>
      </c>
      <c r="B942" t="inlineStr">
        <is>
          <t>Echanges</t>
        </is>
      </c>
      <c r="C942" t="inlineStr">
        <is>
          <t>Prune d'ente et hybride</t>
        </is>
      </c>
      <c r="D942" t="n">
        <v>4.6</v>
      </c>
      <c r="E942" t="inlineStr"/>
      <c r="F942" t="inlineStr"/>
      <c r="G942" t="inlineStr"/>
      <c r="H942" t="inlineStr"/>
      <c r="I942" t="inlineStr"/>
      <c r="J942" t="inlineStr"/>
      <c r="K942" t="inlineStr">
        <is>
          <t>libre</t>
        </is>
      </c>
    </row>
    <row r="943">
      <c r="A943" t="inlineStr">
        <is>
          <t>2015</t>
        </is>
      </c>
      <c r="B943" t="inlineStr">
        <is>
          <t>Echanges</t>
        </is>
      </c>
      <c r="C943" t="inlineStr">
        <is>
          <t>Mirabelle</t>
        </is>
      </c>
      <c r="D943" t="n">
        <v>3.4</v>
      </c>
      <c r="E943" t="inlineStr"/>
      <c r="F943" t="inlineStr"/>
      <c r="G943" t="inlineStr"/>
      <c r="H943" t="inlineStr"/>
      <c r="I943" t="inlineStr"/>
      <c r="J943" t="inlineStr"/>
      <c r="K943" t="inlineStr">
        <is>
          <t>libre</t>
        </is>
      </c>
    </row>
    <row r="944">
      <c r="A944" t="inlineStr">
        <is>
          <t>2015</t>
        </is>
      </c>
      <c r="B944" t="inlineStr">
        <is>
          <t>Echanges</t>
        </is>
      </c>
      <c r="C944" t="inlineStr">
        <is>
          <t>Reine-claude</t>
        </is>
      </c>
      <c r="D944" t="n">
        <v>3.6</v>
      </c>
      <c r="E944" t="inlineStr"/>
      <c r="F944" t="inlineStr"/>
      <c r="G944" t="inlineStr"/>
      <c r="H944" t="inlineStr"/>
      <c r="I944" t="inlineStr"/>
      <c r="J944" t="inlineStr"/>
      <c r="K944" t="inlineStr">
        <is>
          <t>libre</t>
        </is>
      </c>
    </row>
    <row r="945">
      <c r="A945" t="inlineStr">
        <is>
          <t>2015</t>
        </is>
      </c>
      <c r="B945" t="inlineStr">
        <is>
          <t>Echanges</t>
        </is>
      </c>
      <c r="C945" t="inlineStr">
        <is>
          <t>Quetsche</t>
        </is>
      </c>
      <c r="D945" t="n">
        <v>3.5</v>
      </c>
      <c r="E945" t="inlineStr"/>
      <c r="F945" t="inlineStr"/>
      <c r="G945" t="inlineStr"/>
      <c r="H945" t="inlineStr"/>
      <c r="I945" t="inlineStr"/>
      <c r="J945" t="inlineStr"/>
      <c r="K945" t="inlineStr">
        <is>
          <t>libre</t>
        </is>
      </c>
    </row>
    <row r="946">
      <c r="A946" t="inlineStr">
        <is>
          <t>2015</t>
        </is>
      </c>
      <c r="B946" t="inlineStr">
        <is>
          <t>Echanges</t>
        </is>
      </c>
      <c r="C946" t="inlineStr">
        <is>
          <t>Autres variétés prunes n.c.a.</t>
        </is>
      </c>
      <c r="D946" t="n">
        <v>3.6</v>
      </c>
      <c r="E946" t="inlineStr"/>
      <c r="F946" t="inlineStr"/>
      <c r="G946" t="inlineStr"/>
      <c r="H946" t="inlineStr"/>
      <c r="I946" t="inlineStr"/>
      <c r="J946" t="inlineStr"/>
      <c r="K946" t="inlineStr">
        <is>
          <t>libre</t>
        </is>
      </c>
    </row>
    <row r="947">
      <c r="A947" t="inlineStr">
        <is>
          <t>2015</t>
        </is>
      </c>
      <c r="B947" t="inlineStr">
        <is>
          <t>Echanges</t>
        </is>
      </c>
      <c r="C947" t="inlineStr">
        <is>
          <t>Prunelles</t>
        </is>
      </c>
      <c r="D947" t="n">
        <v>47.1</v>
      </c>
      <c r="E947" t="inlineStr"/>
      <c r="F947" t="inlineStr"/>
      <c r="G947" t="inlineStr"/>
      <c r="H947" t="inlineStr"/>
      <c r="I947" t="inlineStr"/>
      <c r="J947" t="inlineStr"/>
      <c r="K947" t="inlineStr">
        <is>
          <t>libre unbounded</t>
        </is>
      </c>
    </row>
    <row r="948">
      <c r="A948" t="inlineStr">
        <is>
          <t>2015</t>
        </is>
      </c>
      <c r="B948" t="inlineStr">
        <is>
          <t>Echanges</t>
        </is>
      </c>
      <c r="C948" t="inlineStr">
        <is>
          <t>Autres fruits à pépins et à noyau n.c.a.</t>
        </is>
      </c>
      <c r="D948" t="n">
        <v>28.3</v>
      </c>
      <c r="E948" t="inlineStr"/>
      <c r="F948" t="inlineStr"/>
      <c r="G948" t="inlineStr"/>
      <c r="H948" t="inlineStr"/>
      <c r="I948" t="inlineStr"/>
      <c r="J948" t="inlineStr"/>
      <c r="K948" t="inlineStr">
        <is>
          <t>libre unbounded</t>
        </is>
      </c>
    </row>
    <row r="949">
      <c r="A949" t="inlineStr">
        <is>
          <t>2015</t>
        </is>
      </c>
      <c r="B949" t="inlineStr">
        <is>
          <t>Echanges</t>
        </is>
      </c>
      <c r="C949" t="inlineStr">
        <is>
          <t>Pavie</t>
        </is>
      </c>
      <c r="D949" t="n">
        <v>28.3</v>
      </c>
      <c r="E949" t="inlineStr"/>
      <c r="F949" t="inlineStr"/>
      <c r="G949" t="inlineStr"/>
      <c r="H949" t="inlineStr"/>
      <c r="I949" t="inlineStr"/>
      <c r="J949" t="inlineStr"/>
      <c r="K949" t="inlineStr">
        <is>
          <t>libre unbounded</t>
        </is>
      </c>
    </row>
    <row r="950">
      <c r="A950" t="inlineStr">
        <is>
          <t>2015</t>
        </is>
      </c>
      <c r="B950" t="inlineStr">
        <is>
          <t>Echanges</t>
        </is>
      </c>
      <c r="C950" t="inlineStr">
        <is>
          <t>Autres fruits d'arbres ou d'arbustes et fruits à coque</t>
        </is>
      </c>
      <c r="D950" t="n">
        <v>203</v>
      </c>
      <c r="E950" t="inlineStr"/>
      <c r="F950" t="inlineStr"/>
      <c r="G950" t="inlineStr"/>
      <c r="H950" t="inlineStr"/>
      <c r="I950" t="inlineStr"/>
      <c r="J950" t="inlineStr"/>
      <c r="K950" t="inlineStr">
        <is>
          <t>libre</t>
        </is>
      </c>
    </row>
    <row r="951">
      <c r="A951" t="inlineStr">
        <is>
          <t>2015</t>
        </is>
      </c>
      <c r="B951" t="inlineStr">
        <is>
          <t>Echanges</t>
        </is>
      </c>
      <c r="C951" t="inlineStr">
        <is>
          <t>Kakis</t>
        </is>
      </c>
      <c r="D951" t="n">
        <v>19</v>
      </c>
      <c r="E951" t="n">
        <v>19.027369</v>
      </c>
      <c r="F951" t="n">
        <v>0.95136845</v>
      </c>
      <c r="G951" t="n">
        <v>0.1</v>
      </c>
      <c r="H951" t="n">
        <v>0</v>
      </c>
      <c r="I951" t="n">
        <v>500000000</v>
      </c>
      <c r="J951" t="n">
        <v>0</v>
      </c>
      <c r="K951" t="inlineStr">
        <is>
          <t>mesuré</t>
        </is>
      </c>
    </row>
    <row r="952">
      <c r="A952" t="inlineStr">
        <is>
          <t>2015</t>
        </is>
      </c>
      <c r="B952" t="inlineStr">
        <is>
          <t>Echanges</t>
        </is>
      </c>
      <c r="C952" t="inlineStr">
        <is>
          <t>Baies et fruits du genre vaccinium</t>
        </is>
      </c>
      <c r="D952" t="n">
        <v>165</v>
      </c>
      <c r="E952" t="inlineStr"/>
      <c r="F952" t="inlineStr"/>
      <c r="G952" t="inlineStr"/>
      <c r="H952" t="inlineStr"/>
      <c r="I952" t="inlineStr"/>
      <c r="J952" t="inlineStr"/>
      <c r="K952" t="inlineStr">
        <is>
          <t>déterminé</t>
        </is>
      </c>
    </row>
    <row r="953">
      <c r="A953" t="inlineStr">
        <is>
          <t>2015</t>
        </is>
      </c>
      <c r="B953" t="inlineStr">
        <is>
          <t>Echanges</t>
        </is>
      </c>
      <c r="C953" t="inlineStr">
        <is>
          <t>Kiwis</t>
        </is>
      </c>
      <c r="D953" t="n">
        <v>65.8</v>
      </c>
      <c r="E953" t="n">
        <v>65.764984</v>
      </c>
      <c r="F953" t="n">
        <v>3.2882492</v>
      </c>
      <c r="G953" t="n">
        <v>0.1</v>
      </c>
      <c r="H953" t="n">
        <v>0</v>
      </c>
      <c r="I953" t="n">
        <v>500000000</v>
      </c>
      <c r="J953" t="n">
        <v>0</v>
      </c>
      <c r="K953" t="inlineStr">
        <is>
          <t>mesuré</t>
        </is>
      </c>
    </row>
    <row r="954">
      <c r="A954" t="inlineStr">
        <is>
          <t>2015</t>
        </is>
      </c>
      <c r="B954" t="inlineStr">
        <is>
          <t>Echanges</t>
        </is>
      </c>
      <c r="C954" t="inlineStr">
        <is>
          <t>Framboises</t>
        </is>
      </c>
      <c r="D954" t="n">
        <v>16.3</v>
      </c>
      <c r="E954" t="n">
        <v>16.28949</v>
      </c>
      <c r="F954" t="n">
        <v>0.8144745000000001</v>
      </c>
      <c r="G954" t="n">
        <v>0.1</v>
      </c>
      <c r="H954" t="n">
        <v>0</v>
      </c>
      <c r="I954" t="n">
        <v>500000000</v>
      </c>
      <c r="J954" t="n">
        <v>0</v>
      </c>
      <c r="K954" t="inlineStr">
        <is>
          <t>mesuré</t>
        </is>
      </c>
    </row>
    <row r="955">
      <c r="A955" t="inlineStr">
        <is>
          <t>2015</t>
        </is>
      </c>
      <c r="B955" t="inlineStr">
        <is>
          <t>Echanges</t>
        </is>
      </c>
      <c r="C955" t="inlineStr">
        <is>
          <t>Fraises</t>
        </is>
      </c>
      <c r="D955" t="n">
        <v>76.90000000000001</v>
      </c>
      <c r="E955" t="n">
        <v>76.902846</v>
      </c>
      <c r="F955" t="n">
        <v>3.8451423</v>
      </c>
      <c r="G955" t="n">
        <v>0.1</v>
      </c>
      <c r="H955" t="n">
        <v>0</v>
      </c>
      <c r="I955" t="n">
        <v>500000000</v>
      </c>
      <c r="J955" t="n">
        <v>0</v>
      </c>
      <c r="K955" t="inlineStr">
        <is>
          <t>mesuré</t>
        </is>
      </c>
    </row>
    <row r="956">
      <c r="A956" t="inlineStr">
        <is>
          <t>2015</t>
        </is>
      </c>
      <c r="B956" t="inlineStr">
        <is>
          <t>Echanges</t>
        </is>
      </c>
      <c r="C956" t="inlineStr">
        <is>
          <t>Fraises sous serres</t>
        </is>
      </c>
      <c r="D956" t="n">
        <v>34.3</v>
      </c>
      <c r="E956" t="inlineStr"/>
      <c r="F956" t="inlineStr"/>
      <c r="G956" t="inlineStr"/>
      <c r="H956" t="inlineStr"/>
      <c r="I956" t="inlineStr"/>
      <c r="J956" t="inlineStr"/>
      <c r="K956" t="inlineStr">
        <is>
          <t>libre</t>
        </is>
      </c>
    </row>
    <row r="957">
      <c r="A957" t="inlineStr">
        <is>
          <t>2015</t>
        </is>
      </c>
      <c r="B957" t="inlineStr">
        <is>
          <t>Echanges</t>
        </is>
      </c>
      <c r="C957" t="inlineStr">
        <is>
          <t>Fraises en plein air</t>
        </is>
      </c>
      <c r="D957" t="n">
        <v>42.6</v>
      </c>
      <c r="E957" t="inlineStr"/>
      <c r="F957" t="inlineStr"/>
      <c r="G957" t="inlineStr"/>
      <c r="H957" t="inlineStr"/>
      <c r="I957" t="inlineStr"/>
      <c r="J957" t="inlineStr"/>
      <c r="K957" t="inlineStr">
        <is>
          <t>libre</t>
        </is>
      </c>
    </row>
    <row r="958">
      <c r="A958" t="inlineStr">
        <is>
          <t>2015</t>
        </is>
      </c>
      <c r="B958" t="inlineStr">
        <is>
          <t>Echanges</t>
        </is>
      </c>
      <c r="C958" t="inlineStr">
        <is>
          <t>Autres baies, fruits du genre vaccinium n.c.a.</t>
        </is>
      </c>
      <c r="D958" t="n">
        <v>5.9</v>
      </c>
      <c r="E958" t="inlineStr"/>
      <c r="F958" t="inlineStr"/>
      <c r="G958" t="inlineStr"/>
      <c r="H958" t="inlineStr"/>
      <c r="I958" t="inlineStr"/>
      <c r="J958" t="inlineStr"/>
      <c r="K958" t="inlineStr">
        <is>
          <t>déterminé</t>
        </is>
      </c>
    </row>
    <row r="959">
      <c r="A959" t="inlineStr">
        <is>
          <t>2015</t>
        </is>
      </c>
      <c r="B959" t="inlineStr">
        <is>
          <t>Echanges</t>
        </is>
      </c>
      <c r="C959" t="inlineStr">
        <is>
          <t>Groseilles</t>
        </is>
      </c>
      <c r="D959" t="n">
        <v>0.8</v>
      </c>
      <c r="E959" t="n">
        <v>0.819596</v>
      </c>
      <c r="F959" t="n">
        <v>0.0409798</v>
      </c>
      <c r="G959" t="n">
        <v>0.1</v>
      </c>
      <c r="H959" t="n">
        <v>0</v>
      </c>
      <c r="I959" t="n">
        <v>500000000</v>
      </c>
      <c r="J959" t="n">
        <v>0</v>
      </c>
      <c r="K959" t="inlineStr">
        <is>
          <t>mesuré</t>
        </is>
      </c>
    </row>
    <row r="960">
      <c r="A960" t="inlineStr">
        <is>
          <t>2015</t>
        </is>
      </c>
      <c r="B960" t="inlineStr">
        <is>
          <t>Echanges</t>
        </is>
      </c>
      <c r="C960" t="inlineStr">
        <is>
          <t>Cassis et myrtilles</t>
        </is>
      </c>
      <c r="D960" t="n">
        <v>5.1</v>
      </c>
      <c r="E960" t="n">
        <v>5.11379</v>
      </c>
      <c r="F960" t="n">
        <v>0.2556895</v>
      </c>
      <c r="G960" t="n">
        <v>0.1</v>
      </c>
      <c r="H960" t="n">
        <v>0</v>
      </c>
      <c r="I960" t="n">
        <v>500000000</v>
      </c>
      <c r="J960" t="n">
        <v>0</v>
      </c>
      <c r="K960" t="inlineStr">
        <is>
          <t>mesuré</t>
        </is>
      </c>
    </row>
    <row r="961">
      <c r="A961" t="inlineStr">
        <is>
          <t>2015</t>
        </is>
      </c>
      <c r="B961" t="inlineStr">
        <is>
          <t>Echanges</t>
        </is>
      </c>
      <c r="C961" t="inlineStr">
        <is>
          <t>Fruits à coque</t>
        </is>
      </c>
      <c r="D961" t="n">
        <v>19.2</v>
      </c>
      <c r="E961" t="inlineStr"/>
      <c r="F961" t="inlineStr"/>
      <c r="G961" t="inlineStr"/>
      <c r="H961" t="inlineStr"/>
      <c r="I961" t="inlineStr"/>
      <c r="J961" t="inlineStr"/>
      <c r="K961" t="inlineStr">
        <is>
          <t>libre</t>
        </is>
      </c>
    </row>
    <row r="962">
      <c r="A962" t="inlineStr">
        <is>
          <t>2015</t>
        </is>
      </c>
      <c r="B962" t="inlineStr">
        <is>
          <t>Echanges</t>
        </is>
      </c>
      <c r="C962" t="inlineStr">
        <is>
          <t>Amandes</t>
        </is>
      </c>
      <c r="D962" t="n">
        <v>1</v>
      </c>
      <c r="E962" t="n">
        <v>1.034642</v>
      </c>
      <c r="F962" t="n">
        <v>0.0517321</v>
      </c>
      <c r="G962" t="n">
        <v>0.1</v>
      </c>
      <c r="H962" t="n">
        <v>0</v>
      </c>
      <c r="I962" t="n">
        <v>500000000</v>
      </c>
      <c r="J962" t="n">
        <v>0</v>
      </c>
      <c r="K962" t="inlineStr">
        <is>
          <t>mesuré</t>
        </is>
      </c>
    </row>
    <row r="963">
      <c r="A963" t="inlineStr">
        <is>
          <t>2015</t>
        </is>
      </c>
      <c r="B963" t="inlineStr">
        <is>
          <t>Echanges</t>
        </is>
      </c>
      <c r="C963" t="inlineStr">
        <is>
          <t>Châtaignes et marrons</t>
        </is>
      </c>
      <c r="D963" t="n">
        <v>9.199999999999999</v>
      </c>
      <c r="E963" t="n">
        <v>9.193782000000001</v>
      </c>
      <c r="F963" t="n">
        <v>0.4596891000000001</v>
      </c>
      <c r="G963" t="n">
        <v>0.1</v>
      </c>
      <c r="H963" t="n">
        <v>0</v>
      </c>
      <c r="I963" t="n">
        <v>500000000</v>
      </c>
      <c r="J963" t="n">
        <v>0</v>
      </c>
      <c r="K963" t="inlineStr">
        <is>
          <t>mesuré</t>
        </is>
      </c>
    </row>
    <row r="964">
      <c r="A964" t="inlineStr">
        <is>
          <t>2015</t>
        </is>
      </c>
      <c r="B964" t="inlineStr">
        <is>
          <t>Echanges</t>
        </is>
      </c>
      <c r="C964" t="inlineStr">
        <is>
          <t>Noisettes</t>
        </is>
      </c>
      <c r="D964" t="n">
        <v>0.6</v>
      </c>
      <c r="E964" t="n">
        <v>0.61835</v>
      </c>
      <c r="F964" t="n">
        <v>0.0309175</v>
      </c>
      <c r="G964" t="n">
        <v>0.1</v>
      </c>
      <c r="H964" t="n">
        <v>0</v>
      </c>
      <c r="I964" t="n">
        <v>500000000</v>
      </c>
      <c r="J964" t="n">
        <v>0</v>
      </c>
      <c r="K964" t="inlineStr">
        <is>
          <t>mesuré</t>
        </is>
      </c>
    </row>
    <row r="965">
      <c r="A965" t="inlineStr">
        <is>
          <t>2015</t>
        </is>
      </c>
      <c r="B965" t="inlineStr">
        <is>
          <t>Echanges</t>
        </is>
      </c>
      <c r="C965" t="inlineStr">
        <is>
          <t>Pistaches</t>
        </is>
      </c>
      <c r="D965" t="n">
        <v>5.9</v>
      </c>
      <c r="E965" t="n">
        <v>5.866397</v>
      </c>
      <c r="F965" t="n">
        <v>0.29331985</v>
      </c>
      <c r="G965" t="n">
        <v>0.09999999999999999</v>
      </c>
      <c r="H965" t="n">
        <v>0</v>
      </c>
      <c r="I965" t="n">
        <v>500000000</v>
      </c>
      <c r="J965" t="n">
        <v>0</v>
      </c>
      <c r="K965" t="inlineStr">
        <is>
          <t>mesuré</t>
        </is>
      </c>
    </row>
    <row r="966">
      <c r="A966" t="inlineStr">
        <is>
          <t>2015</t>
        </is>
      </c>
      <c r="B966" t="inlineStr">
        <is>
          <t>Echanges</t>
        </is>
      </c>
      <c r="C966" t="inlineStr">
        <is>
          <t>Noix</t>
        </is>
      </c>
      <c r="D966" t="n">
        <v>0.4</v>
      </c>
      <c r="E966" t="n">
        <v>0.351295</v>
      </c>
      <c r="F966" t="n">
        <v>0.01756475</v>
      </c>
      <c r="G966" t="n">
        <v>0.09999999999999999</v>
      </c>
      <c r="H966" t="n">
        <v>0</v>
      </c>
      <c r="I966" t="n">
        <v>500000000</v>
      </c>
      <c r="J966" t="n">
        <v>0</v>
      </c>
      <c r="K966" t="inlineStr">
        <is>
          <t>mesuré</t>
        </is>
      </c>
    </row>
    <row r="967">
      <c r="A967" t="inlineStr">
        <is>
          <t>2015</t>
        </is>
      </c>
      <c r="B967" t="inlineStr">
        <is>
          <t>Echanges</t>
        </is>
      </c>
      <c r="C967" t="inlineStr">
        <is>
          <t>Autres fruits à coque</t>
        </is>
      </c>
      <c r="D967" t="n">
        <v>2.2</v>
      </c>
      <c r="E967" t="inlineStr"/>
      <c r="F967" t="inlineStr"/>
      <c r="G967" t="inlineStr"/>
      <c r="H967" t="inlineStr"/>
      <c r="I967" t="inlineStr"/>
      <c r="J967" t="inlineStr"/>
      <c r="K967" t="inlineStr">
        <is>
          <t>libre</t>
        </is>
      </c>
    </row>
    <row r="968">
      <c r="A968" t="inlineStr">
        <is>
          <t>2015</t>
        </is>
      </c>
      <c r="B968" t="inlineStr">
        <is>
          <t>Echanges</t>
        </is>
      </c>
      <c r="C968" t="inlineStr">
        <is>
          <t>Noix du Brésil</t>
        </is>
      </c>
      <c r="D968" t="n">
        <v>0.1</v>
      </c>
      <c r="E968" t="n">
        <v>0.126482</v>
      </c>
      <c r="F968" t="n">
        <v>0.006324100000000001</v>
      </c>
      <c r="G968" t="n">
        <v>0.1</v>
      </c>
      <c r="H968" t="n">
        <v>0</v>
      </c>
      <c r="I968" t="n">
        <v>500000000</v>
      </c>
      <c r="J968" t="n">
        <v>0</v>
      </c>
      <c r="K968" t="inlineStr">
        <is>
          <t>mesuré</t>
        </is>
      </c>
    </row>
    <row r="969">
      <c r="A969" t="inlineStr">
        <is>
          <t>2015</t>
        </is>
      </c>
      <c r="B969" t="inlineStr">
        <is>
          <t>Echanges</t>
        </is>
      </c>
      <c r="C969" t="inlineStr">
        <is>
          <t>Noix de cajou</t>
        </is>
      </c>
      <c r="D969" t="n">
        <v>0</v>
      </c>
      <c r="E969" t="n">
        <v>0.049859</v>
      </c>
      <c r="F969" t="n">
        <v>0.00249295</v>
      </c>
      <c r="G969" t="n">
        <v>0.1</v>
      </c>
      <c r="H969" t="n">
        <v>0</v>
      </c>
      <c r="I969" t="n">
        <v>500000000</v>
      </c>
      <c r="J969" t="n">
        <v>0</v>
      </c>
      <c r="K969" t="inlineStr">
        <is>
          <t>mesuré</t>
        </is>
      </c>
    </row>
    <row r="970">
      <c r="A970" t="inlineStr">
        <is>
          <t>2015</t>
        </is>
      </c>
      <c r="B970" t="inlineStr">
        <is>
          <t>Echanges</t>
        </is>
      </c>
      <c r="C970" t="inlineStr">
        <is>
          <t>Noix macadamia</t>
        </is>
      </c>
      <c r="D970" t="n">
        <v>0</v>
      </c>
      <c r="E970" t="n">
        <v>0.021187</v>
      </c>
      <c r="F970" t="n">
        <v>0.00105935</v>
      </c>
      <c r="G970" t="n">
        <v>0.1</v>
      </c>
      <c r="H970" t="n">
        <v>0</v>
      </c>
      <c r="I970" t="n">
        <v>500000000</v>
      </c>
      <c r="J970" t="n">
        <v>0</v>
      </c>
      <c r="K970" t="inlineStr">
        <is>
          <t>mesuré</t>
        </is>
      </c>
    </row>
    <row r="971">
      <c r="A971" t="inlineStr">
        <is>
          <t>2015</t>
        </is>
      </c>
      <c r="B971" t="inlineStr">
        <is>
          <t>Echanges</t>
        </is>
      </c>
      <c r="C971" t="inlineStr">
        <is>
          <t>Autres fruits à coque, n.c.a</t>
        </is>
      </c>
      <c r="D971" t="n">
        <v>2</v>
      </c>
      <c r="E971" t="inlineStr"/>
      <c r="F971" t="inlineStr"/>
      <c r="G971" t="inlineStr"/>
      <c r="H971" t="inlineStr"/>
      <c r="I971" t="inlineStr"/>
      <c r="J971" t="inlineStr"/>
      <c r="K971" t="inlineStr">
        <is>
          <t>libre</t>
        </is>
      </c>
    </row>
    <row r="972">
      <c r="A972" t="inlineStr">
        <is>
          <t>2015</t>
        </is>
      </c>
      <c r="B972" t="inlineStr">
        <is>
          <t>Echanges</t>
        </is>
      </c>
      <c r="C972" t="inlineStr">
        <is>
          <t>Noix de cola</t>
        </is>
      </c>
      <c r="D972" t="n">
        <v>0.1</v>
      </c>
      <c r="E972" t="inlineStr"/>
      <c r="F972" t="inlineStr"/>
      <c r="G972" t="inlineStr"/>
      <c r="H972" t="inlineStr"/>
      <c r="I972" t="inlineStr"/>
      <c r="J972" t="inlineStr"/>
      <c r="K972" t="inlineStr">
        <is>
          <t>libre</t>
        </is>
      </c>
    </row>
    <row r="973">
      <c r="A973" t="inlineStr">
        <is>
          <t>2015</t>
        </is>
      </c>
      <c r="B973" t="inlineStr">
        <is>
          <t>Echanges</t>
        </is>
      </c>
      <c r="C973" t="inlineStr">
        <is>
          <t>Noix d'arec</t>
        </is>
      </c>
      <c r="D973" t="n">
        <v>0</v>
      </c>
      <c r="E973" t="inlineStr"/>
      <c r="F973" t="inlineStr"/>
      <c r="G973" t="inlineStr"/>
      <c r="H973" t="inlineStr"/>
      <c r="I973" t="inlineStr"/>
      <c r="J973" t="inlineStr"/>
      <c r="K973" t="inlineStr">
        <is>
          <t>libre</t>
        </is>
      </c>
    </row>
    <row r="974">
      <c r="A974" t="inlineStr">
        <is>
          <t>2015</t>
        </is>
      </c>
      <c r="B974" t="inlineStr">
        <is>
          <t>Echanges</t>
        </is>
      </c>
      <c r="C974" t="inlineStr">
        <is>
          <t>Autres fruits à coque, n.c.a, n.c.a</t>
        </is>
      </c>
      <c r="D974" t="n">
        <v>1.9</v>
      </c>
      <c r="E974" t="inlineStr"/>
      <c r="F974" t="inlineStr"/>
      <c r="G974" t="inlineStr"/>
      <c r="H974" t="inlineStr"/>
      <c r="I974" t="inlineStr"/>
      <c r="J974" t="inlineStr"/>
      <c r="K974" t="inlineStr">
        <is>
          <t>libre</t>
        </is>
      </c>
    </row>
    <row r="975">
      <c r="A975" t="inlineStr">
        <is>
          <t>2015</t>
        </is>
      </c>
      <c r="B975" t="inlineStr">
        <is>
          <t>Echanges</t>
        </is>
      </c>
      <c r="C975" t="inlineStr">
        <is>
          <t>Fruits oléagineux</t>
        </is>
      </c>
      <c r="D975" t="n">
        <v>1.7</v>
      </c>
      <c r="E975" t="inlineStr"/>
      <c r="F975" t="inlineStr"/>
      <c r="G975" t="inlineStr"/>
      <c r="H975" t="inlineStr"/>
      <c r="I975" t="inlineStr"/>
      <c r="J975" t="inlineStr"/>
      <c r="K975" t="inlineStr">
        <is>
          <t>libre</t>
        </is>
      </c>
    </row>
    <row r="976">
      <c r="A976" t="inlineStr">
        <is>
          <t>2015</t>
        </is>
      </c>
      <c r="B976" t="inlineStr">
        <is>
          <t>Echanges</t>
        </is>
      </c>
      <c r="C976" t="inlineStr">
        <is>
          <t>Noix de coco</t>
        </is>
      </c>
      <c r="D976" t="n">
        <v>1.7</v>
      </c>
      <c r="E976" t="inlineStr"/>
      <c r="F976" t="inlineStr"/>
      <c r="G976" t="inlineStr"/>
      <c r="H976" t="inlineStr"/>
      <c r="I976" t="inlineStr"/>
      <c r="J976" t="inlineStr"/>
      <c r="K976" t="inlineStr">
        <is>
          <t>libre</t>
        </is>
      </c>
    </row>
    <row r="977">
      <c r="A977" t="inlineStr">
        <is>
          <t>2015</t>
        </is>
      </c>
      <c r="B977" t="inlineStr">
        <is>
          <t>Echanges</t>
        </is>
      </c>
      <c r="C977" t="inlineStr">
        <is>
          <t>Produits manufacturés</t>
        </is>
      </c>
      <c r="D977" t="n">
        <v>5090</v>
      </c>
      <c r="E977" t="inlineStr"/>
      <c r="F977" t="inlineStr"/>
      <c r="G977" t="inlineStr"/>
      <c r="H977" t="inlineStr"/>
      <c r="I977" t="inlineStr"/>
      <c r="J977" t="inlineStr"/>
      <c r="K977" t="inlineStr">
        <is>
          <t>libre unbounded</t>
        </is>
      </c>
    </row>
    <row r="978">
      <c r="A978" t="inlineStr">
        <is>
          <t>2015</t>
        </is>
      </c>
      <c r="B978" t="inlineStr">
        <is>
          <t>Echanges</t>
        </is>
      </c>
      <c r="C978" t="inlineStr">
        <is>
          <t>Produits des industries alimentaires</t>
        </is>
      </c>
      <c r="D978" t="n">
        <v>5090</v>
      </c>
      <c r="E978" t="inlineStr"/>
      <c r="F978" t="inlineStr"/>
      <c r="G978" t="inlineStr"/>
      <c r="H978" t="inlineStr"/>
      <c r="I978" t="inlineStr"/>
      <c r="J978" t="inlineStr"/>
      <c r="K978" t="inlineStr">
        <is>
          <t>libre unbounded</t>
        </is>
      </c>
    </row>
    <row r="979">
      <c r="A979" t="inlineStr">
        <is>
          <t>2015</t>
        </is>
      </c>
      <c r="B979" t="inlineStr">
        <is>
          <t>Echanges</t>
        </is>
      </c>
      <c r="C979" t="inlineStr">
        <is>
          <t>Produits à base de fruits et légumes</t>
        </is>
      </c>
      <c r="D979" t="n">
        <v>5010</v>
      </c>
      <c r="E979" t="inlineStr"/>
      <c r="F979" t="inlineStr"/>
      <c r="G979" t="inlineStr"/>
      <c r="H979" t="inlineStr"/>
      <c r="I979" t="inlineStr"/>
      <c r="J979" t="inlineStr"/>
      <c r="K979" t="inlineStr">
        <is>
          <t>libre unbounded</t>
        </is>
      </c>
    </row>
    <row r="980">
      <c r="A980" t="inlineStr">
        <is>
          <t>2015</t>
        </is>
      </c>
      <c r="B980" t="inlineStr">
        <is>
          <t>Echanges</t>
        </is>
      </c>
      <c r="C980" t="inlineStr">
        <is>
          <t>Préparations et conserves à base de pommes de terre</t>
        </is>
      </c>
      <c r="D980" t="n">
        <v>770</v>
      </c>
      <c r="E980" t="inlineStr"/>
      <c r="F980" t="inlineStr"/>
      <c r="G980" t="inlineStr"/>
      <c r="H980" t="inlineStr"/>
      <c r="I980" t="inlineStr"/>
      <c r="J980" t="inlineStr"/>
      <c r="K980" t="inlineStr">
        <is>
          <t>libre unbounded</t>
        </is>
      </c>
    </row>
    <row r="981">
      <c r="A981" t="inlineStr">
        <is>
          <t>2015</t>
        </is>
      </c>
      <c r="B981" t="inlineStr">
        <is>
          <t>Echanges</t>
        </is>
      </c>
      <c r="C981" t="inlineStr">
        <is>
          <t>Pommes de terre, congelées ou surgelées</t>
        </is>
      </c>
      <c r="D981" t="n">
        <v>620</v>
      </c>
      <c r="E981" t="inlineStr"/>
      <c r="F981" t="inlineStr"/>
      <c r="G981" t="inlineStr"/>
      <c r="H981" t="inlineStr"/>
      <c r="I981" t="inlineStr"/>
      <c r="J981" t="inlineStr"/>
      <c r="K981" t="inlineStr">
        <is>
          <t>déterminé</t>
        </is>
      </c>
    </row>
    <row r="982">
      <c r="A982" t="inlineStr">
        <is>
          <t>2015</t>
        </is>
      </c>
      <c r="B982" t="inlineStr">
        <is>
          <t>Echanges</t>
        </is>
      </c>
      <c r="C982" t="inlineStr">
        <is>
          <t>Pommes de terre, non cuites ou cuites à l'eau ou à la vapeur, congelées ou surgelées</t>
        </is>
      </c>
      <c r="D982" t="n">
        <v>23.3</v>
      </c>
      <c r="E982" t="n">
        <v>23.257463</v>
      </c>
      <c r="F982" t="n">
        <v>1.16287315</v>
      </c>
      <c r="G982" t="n">
        <v>0.09999999999999999</v>
      </c>
      <c r="H982" t="n">
        <v>0</v>
      </c>
      <c r="I982" t="n">
        <v>500000000</v>
      </c>
      <c r="J982" t="n">
        <v>0</v>
      </c>
      <c r="K982" t="inlineStr">
        <is>
          <t>mesuré</t>
        </is>
      </c>
    </row>
    <row r="983">
      <c r="A983" t="inlineStr">
        <is>
          <t>2015</t>
        </is>
      </c>
      <c r="B983" t="inlineStr">
        <is>
          <t>Echanges</t>
        </is>
      </c>
      <c r="C983" t="inlineStr">
        <is>
          <t>Pommes de terre préparées ou conservées autrement, congelées ou surgelées</t>
        </is>
      </c>
      <c r="D983" t="n">
        <v>597</v>
      </c>
      <c r="E983" t="n">
        <v>596.923978</v>
      </c>
      <c r="F983" t="n">
        <v>29.8461989</v>
      </c>
      <c r="G983" t="n">
        <v>0.1</v>
      </c>
      <c r="H983" t="n">
        <v>0</v>
      </c>
      <c r="I983" t="n">
        <v>500000000</v>
      </c>
      <c r="J983" t="n">
        <v>0</v>
      </c>
      <c r="K983" t="inlineStr">
        <is>
          <t>mesuré</t>
        </is>
      </c>
    </row>
    <row r="984">
      <c r="A984" t="inlineStr">
        <is>
          <t>2015</t>
        </is>
      </c>
      <c r="B984" t="inlineStr">
        <is>
          <t>Echanges</t>
        </is>
      </c>
      <c r="C984" t="inlineStr">
        <is>
          <t>Pommes de terre, déshydratées, coupées ou non, mais sans autre préparation</t>
        </is>
      </c>
      <c r="D984" t="n">
        <v>15.4</v>
      </c>
      <c r="E984" t="inlineStr"/>
      <c r="F984" t="inlineStr"/>
      <c r="G984" t="inlineStr"/>
      <c r="H984" t="inlineStr"/>
      <c r="I984" t="inlineStr"/>
      <c r="J984" t="inlineStr"/>
      <c r="K984" t="inlineStr">
        <is>
          <t>libre</t>
        </is>
      </c>
    </row>
    <row r="985">
      <c r="A985" t="inlineStr">
        <is>
          <t>2015</t>
        </is>
      </c>
      <c r="B985" t="inlineStr">
        <is>
          <t>Echanges</t>
        </is>
      </c>
      <c r="C985" t="inlineStr">
        <is>
          <t>Pommes de terre déshydratées sous forme de farine, de poudre, de flocons, de granulés ou de pellets</t>
        </is>
      </c>
      <c r="D985" t="n">
        <v>0</v>
      </c>
      <c r="E985" t="inlineStr"/>
      <c r="F985" t="inlineStr"/>
      <c r="G985" t="inlineStr"/>
      <c r="H985" t="inlineStr"/>
      <c r="I985" t="inlineStr"/>
      <c r="J985" t="inlineStr"/>
      <c r="K985" t="inlineStr">
        <is>
          <t>libre unbounded</t>
        </is>
      </c>
    </row>
    <row r="986">
      <c r="A986" t="inlineStr">
        <is>
          <t>2015</t>
        </is>
      </c>
      <c r="B986" t="inlineStr">
        <is>
          <t>Echanges</t>
        </is>
      </c>
      <c r="C986" t="inlineStr">
        <is>
          <t>Autres préparations et conserves à base de pommes de terre</t>
        </is>
      </c>
      <c r="D986" t="n">
        <v>134</v>
      </c>
      <c r="E986" t="n">
        <v>133.843823</v>
      </c>
      <c r="F986" t="n">
        <v>6.692191149999999</v>
      </c>
      <c r="G986" t="n">
        <v>0.1</v>
      </c>
      <c r="H986" t="n">
        <v>0</v>
      </c>
      <c r="I986" t="n">
        <v>500000000</v>
      </c>
      <c r="J986" t="n">
        <v>0</v>
      </c>
      <c r="K986" t="inlineStr">
        <is>
          <t>mesuré</t>
        </is>
      </c>
    </row>
    <row r="987">
      <c r="A987" t="inlineStr">
        <is>
          <t>2015</t>
        </is>
      </c>
      <c r="B987" t="inlineStr">
        <is>
          <t>Echanges</t>
        </is>
      </c>
      <c r="C987" t="inlineStr">
        <is>
          <t>Pommes de terre préparées ou conservées, sous forme de farine, semoule ou flocons</t>
        </is>
      </c>
      <c r="D987" t="n">
        <v>93.3</v>
      </c>
      <c r="E987" t="inlineStr"/>
      <c r="F987" t="inlineStr"/>
      <c r="G987" t="inlineStr"/>
      <c r="H987" t="inlineStr"/>
      <c r="I987" t="inlineStr"/>
      <c r="J987" t="inlineStr"/>
      <c r="K987" t="inlineStr">
        <is>
          <t>libre</t>
        </is>
      </c>
    </row>
    <row r="988">
      <c r="A988" t="inlineStr">
        <is>
          <t>2015</t>
        </is>
      </c>
      <c r="B988" t="inlineStr">
        <is>
          <t>Echanges</t>
        </is>
      </c>
      <c r="C988" t="inlineStr">
        <is>
          <t>Autres préparations ou conserves de pommes de terre, y compris les chips</t>
        </is>
      </c>
      <c r="D988" t="n">
        <v>40.5</v>
      </c>
      <c r="E988" t="inlineStr"/>
      <c r="F988" t="inlineStr"/>
      <c r="G988" t="inlineStr"/>
      <c r="H988" t="inlineStr"/>
      <c r="I988" t="inlineStr"/>
      <c r="J988" t="inlineStr"/>
      <c r="K988" t="inlineStr">
        <is>
          <t>libre</t>
        </is>
      </c>
    </row>
    <row r="989">
      <c r="A989" t="inlineStr">
        <is>
          <t>2015</t>
        </is>
      </c>
      <c r="B989" t="inlineStr">
        <is>
          <t>Echanges</t>
        </is>
      </c>
      <c r="C989" t="inlineStr">
        <is>
          <t>Jus de fruits et légumes</t>
        </is>
      </c>
      <c r="D989" t="n">
        <v>1210</v>
      </c>
      <c r="E989" t="inlineStr"/>
      <c r="F989" t="inlineStr"/>
      <c r="G989" t="inlineStr"/>
      <c r="H989" t="inlineStr"/>
      <c r="I989" t="inlineStr"/>
      <c r="J989" t="inlineStr"/>
      <c r="K989" t="inlineStr">
        <is>
          <t>libre unbounded</t>
        </is>
      </c>
    </row>
    <row r="990">
      <c r="A990" t="inlineStr">
        <is>
          <t>2015</t>
        </is>
      </c>
      <c r="B990" t="inlineStr">
        <is>
          <t>Echanges</t>
        </is>
      </c>
      <c r="C990" t="inlineStr">
        <is>
          <t>Jus de tomate</t>
        </is>
      </c>
      <c r="D990" t="n">
        <v>3.2</v>
      </c>
      <c r="E990" t="n">
        <v>3.207274</v>
      </c>
      <c r="F990" t="n">
        <v>0.1603637</v>
      </c>
      <c r="G990" t="n">
        <v>0.1</v>
      </c>
      <c r="H990" t="n">
        <v>0</v>
      </c>
      <c r="I990" t="n">
        <v>500000000</v>
      </c>
      <c r="J990" t="n">
        <v>0</v>
      </c>
      <c r="K990" t="inlineStr">
        <is>
          <t>mesuré</t>
        </is>
      </c>
    </row>
    <row r="991">
      <c r="A991" t="inlineStr">
        <is>
          <t>2015</t>
        </is>
      </c>
      <c r="B991" t="inlineStr">
        <is>
          <t>Echanges</t>
        </is>
      </c>
      <c r="C991" t="inlineStr">
        <is>
          <t>Jus d'orange</t>
        </is>
      </c>
      <c r="D991" t="n">
        <v>647</v>
      </c>
      <c r="E991" t="inlineStr"/>
      <c r="F991" t="inlineStr"/>
      <c r="G991" t="inlineStr"/>
      <c r="H991" t="inlineStr"/>
      <c r="I991" t="inlineStr"/>
      <c r="J991" t="inlineStr"/>
      <c r="K991" t="inlineStr">
        <is>
          <t>libre unbounded</t>
        </is>
      </c>
    </row>
    <row r="992">
      <c r="A992" t="inlineStr">
        <is>
          <t>2015</t>
        </is>
      </c>
      <c r="B992" t="inlineStr">
        <is>
          <t>Echanges</t>
        </is>
      </c>
      <c r="C992" t="inlineStr">
        <is>
          <t>Jus d'orange, non concentré</t>
        </is>
      </c>
      <c r="D992" t="n">
        <v>647</v>
      </c>
      <c r="E992" t="n">
        <v>647.0909830000001</v>
      </c>
      <c r="F992" t="n">
        <v>32.35454915</v>
      </c>
      <c r="G992" t="n">
        <v>0.1</v>
      </c>
      <c r="H992" t="n">
        <v>0</v>
      </c>
      <c r="I992" t="n">
        <v>500000000</v>
      </c>
      <c r="J992" t="n">
        <v>0</v>
      </c>
      <c r="K992" t="inlineStr">
        <is>
          <t>mesuré</t>
        </is>
      </c>
    </row>
    <row r="993">
      <c r="A993" t="inlineStr">
        <is>
          <t>2015</t>
        </is>
      </c>
      <c r="B993" t="inlineStr">
        <is>
          <t>Echanges</t>
        </is>
      </c>
      <c r="C993" t="inlineStr">
        <is>
          <t>Jus d'orange, non concentré, congelé</t>
        </is>
      </c>
      <c r="D993" t="n">
        <v>470</v>
      </c>
      <c r="E993" t="inlineStr"/>
      <c r="F993" t="inlineStr"/>
      <c r="G993" t="inlineStr"/>
      <c r="H993" t="inlineStr"/>
      <c r="I993" t="inlineStr"/>
      <c r="J993" t="inlineStr"/>
      <c r="K993" t="inlineStr">
        <is>
          <t>libre</t>
        </is>
      </c>
    </row>
    <row r="994">
      <c r="A994" t="inlineStr">
        <is>
          <t>2015</t>
        </is>
      </c>
      <c r="B994" t="inlineStr">
        <is>
          <t>Echanges</t>
        </is>
      </c>
      <c r="C994" t="inlineStr">
        <is>
          <t>Jus d'orange, non concentré, non congelé</t>
        </is>
      </c>
      <c r="D994" t="n">
        <v>177</v>
      </c>
      <c r="E994" t="inlineStr"/>
      <c r="F994" t="inlineStr"/>
      <c r="G994" t="inlineStr"/>
      <c r="H994" t="inlineStr"/>
      <c r="I994" t="inlineStr"/>
      <c r="J994" t="inlineStr"/>
      <c r="K994" t="inlineStr">
        <is>
          <t>libre</t>
        </is>
      </c>
    </row>
    <row r="995">
      <c r="A995" t="inlineStr">
        <is>
          <t>2015</t>
        </is>
      </c>
      <c r="B995" t="inlineStr">
        <is>
          <t>Echanges</t>
        </is>
      </c>
      <c r="C995" t="inlineStr">
        <is>
          <t>Jus d'orange, autre</t>
        </is>
      </c>
      <c r="D995" t="n">
        <v>0.2</v>
      </c>
      <c r="E995" t="inlineStr"/>
      <c r="F995" t="inlineStr"/>
      <c r="G995" t="inlineStr"/>
      <c r="H995" t="inlineStr"/>
      <c r="I995" t="inlineStr"/>
      <c r="J995" t="inlineStr"/>
      <c r="K995" t="inlineStr">
        <is>
          <t>libre unbounded</t>
        </is>
      </c>
    </row>
    <row r="996">
      <c r="A996" t="inlineStr">
        <is>
          <t>2015</t>
        </is>
      </c>
      <c r="B996" t="inlineStr">
        <is>
          <t>Echanges</t>
        </is>
      </c>
      <c r="C996" t="inlineStr">
        <is>
          <t>Jus de pamplemousse</t>
        </is>
      </c>
      <c r="D996" t="n">
        <v>33.8</v>
      </c>
      <c r="E996" t="n">
        <v>33.769791</v>
      </c>
      <c r="F996" t="n">
        <v>1.68848955</v>
      </c>
      <c r="G996" t="n">
        <v>0.1</v>
      </c>
      <c r="H996" t="n">
        <v>0</v>
      </c>
      <c r="I996" t="n">
        <v>500000000</v>
      </c>
      <c r="J996" t="n">
        <v>0</v>
      </c>
      <c r="K996" t="inlineStr">
        <is>
          <t>mesuré</t>
        </is>
      </c>
    </row>
    <row r="997">
      <c r="A997" t="inlineStr">
        <is>
          <t>2015</t>
        </is>
      </c>
      <c r="B997" t="inlineStr">
        <is>
          <t>Echanges</t>
        </is>
      </c>
      <c r="C997" t="inlineStr">
        <is>
          <t>Jus d'ananas</t>
        </is>
      </c>
      <c r="D997" t="n">
        <v>50.2</v>
      </c>
      <c r="E997" t="n">
        <v>50.168732</v>
      </c>
      <c r="F997" t="n">
        <v>2.5084366</v>
      </c>
      <c r="G997" t="n">
        <v>0.1</v>
      </c>
      <c r="H997" t="n">
        <v>0</v>
      </c>
      <c r="I997" t="n">
        <v>500000000</v>
      </c>
      <c r="J997" t="n">
        <v>0</v>
      </c>
      <c r="K997" t="inlineStr">
        <is>
          <t>mesuré</t>
        </is>
      </c>
    </row>
    <row r="998">
      <c r="A998" t="inlineStr">
        <is>
          <t>2015</t>
        </is>
      </c>
      <c r="B998" t="inlineStr">
        <is>
          <t>Echanges</t>
        </is>
      </c>
      <c r="C998" t="inlineStr">
        <is>
          <t>Jus de raisin</t>
        </is>
      </c>
      <c r="D998" t="n">
        <v>64.7</v>
      </c>
      <c r="E998" t="n">
        <v>64.65631999999999</v>
      </c>
      <c r="F998" t="n">
        <v>3.232816</v>
      </c>
      <c r="G998" t="n">
        <v>0.1</v>
      </c>
      <c r="H998" t="n">
        <v>0</v>
      </c>
      <c r="I998" t="n">
        <v>500000000</v>
      </c>
      <c r="J998" t="n">
        <v>0</v>
      </c>
      <c r="K998" t="inlineStr">
        <is>
          <t>mesuré</t>
        </is>
      </c>
    </row>
    <row r="999">
      <c r="A999" t="inlineStr">
        <is>
          <t>2015</t>
        </is>
      </c>
      <c r="B999" t="inlineStr">
        <is>
          <t>Echanges</t>
        </is>
      </c>
      <c r="C999" t="inlineStr">
        <is>
          <t>Jus de pomme</t>
        </is>
      </c>
      <c r="D999" t="n">
        <v>177</v>
      </c>
      <c r="E999" t="n">
        <v>177.353697</v>
      </c>
      <c r="F999" t="n">
        <v>8.867684850000002</v>
      </c>
      <c r="G999" t="n">
        <v>0.1</v>
      </c>
      <c r="H999" t="n">
        <v>0</v>
      </c>
      <c r="I999" t="n">
        <v>500000000</v>
      </c>
      <c r="J999" t="n">
        <v>0</v>
      </c>
      <c r="K999" t="inlineStr">
        <is>
          <t>mesuré</t>
        </is>
      </c>
    </row>
    <row r="1000">
      <c r="A1000" t="inlineStr">
        <is>
          <t>2015</t>
        </is>
      </c>
      <c r="B1000" t="inlineStr">
        <is>
          <t>Echanges</t>
        </is>
      </c>
      <c r="C1000" t="inlineStr">
        <is>
          <t>Mélanges de jus de fruits et légumes</t>
        </is>
      </c>
      <c r="D1000" t="n">
        <v>134</v>
      </c>
      <c r="E1000" t="n">
        <v>133.924912</v>
      </c>
      <c r="F1000" t="n">
        <v>6.696245600000001</v>
      </c>
      <c r="G1000" t="n">
        <v>0.1</v>
      </c>
      <c r="H1000" t="n">
        <v>0</v>
      </c>
      <c r="I1000" t="n">
        <v>500000000</v>
      </c>
      <c r="J1000" t="n">
        <v>0</v>
      </c>
      <c r="K1000" t="inlineStr">
        <is>
          <t>mesuré</t>
        </is>
      </c>
    </row>
    <row r="1001">
      <c r="A1001" t="inlineStr">
        <is>
          <t>2015</t>
        </is>
      </c>
      <c r="B1001" t="inlineStr">
        <is>
          <t>Echanges</t>
        </is>
      </c>
      <c r="C1001" t="inlineStr">
        <is>
          <t>Autres jus de fruits et légumes</t>
        </is>
      </c>
      <c r="D1001" t="n">
        <v>99.59999999999999</v>
      </c>
      <c r="E1001" t="n">
        <v>99.639512</v>
      </c>
      <c r="F1001" t="n">
        <v>4.9819756</v>
      </c>
      <c r="G1001" t="n">
        <v>0.1</v>
      </c>
      <c r="H1001" t="n">
        <v>0</v>
      </c>
      <c r="I1001" t="n">
        <v>500000000</v>
      </c>
      <c r="J1001" t="n">
        <v>0</v>
      </c>
      <c r="K1001" t="inlineStr">
        <is>
          <t>mesuré</t>
        </is>
      </c>
    </row>
    <row r="1002">
      <c r="A1002" t="inlineStr">
        <is>
          <t>2015</t>
        </is>
      </c>
      <c r="B1002" t="inlineStr">
        <is>
          <t>Echanges</t>
        </is>
      </c>
      <c r="C1002" t="inlineStr">
        <is>
          <t>Jus d'agrume, autres, non concentré</t>
        </is>
      </c>
      <c r="D1002" t="n">
        <v>28.9</v>
      </c>
      <c r="E1002" t="inlineStr"/>
      <c r="F1002" t="inlineStr"/>
      <c r="G1002" t="inlineStr"/>
      <c r="H1002" t="inlineStr"/>
      <c r="I1002" t="inlineStr"/>
      <c r="J1002" t="inlineStr"/>
      <c r="K1002" t="inlineStr">
        <is>
          <t>libre</t>
        </is>
      </c>
    </row>
    <row r="1003">
      <c r="A1003" t="inlineStr">
        <is>
          <t>2015</t>
        </is>
      </c>
      <c r="B1003" t="inlineStr">
        <is>
          <t>Echanges</t>
        </is>
      </c>
      <c r="C1003" t="inlineStr">
        <is>
          <t>Jus de fruit ou légume, autres,  non concentré, non fermenté, sans addition d'alcool</t>
        </is>
      </c>
      <c r="D1003" t="n">
        <v>33.3</v>
      </c>
      <c r="E1003" t="inlineStr"/>
      <c r="F1003" t="inlineStr"/>
      <c r="G1003" t="inlineStr"/>
      <c r="H1003" t="inlineStr"/>
      <c r="I1003" t="inlineStr"/>
      <c r="J1003" t="inlineStr"/>
      <c r="K1003" t="inlineStr">
        <is>
          <t>libre</t>
        </is>
      </c>
    </row>
    <row r="1004">
      <c r="A1004" t="inlineStr">
        <is>
          <t>2015</t>
        </is>
      </c>
      <c r="B1004" t="inlineStr">
        <is>
          <t>Echanges</t>
        </is>
      </c>
      <c r="C1004" t="inlineStr">
        <is>
          <t>Jus de fruits ou légumes, autres</t>
        </is>
      </c>
      <c r="D1004" t="n">
        <v>37.5</v>
      </c>
      <c r="E1004" t="inlineStr"/>
      <c r="F1004" t="inlineStr"/>
      <c r="G1004" t="inlineStr"/>
      <c r="H1004" t="inlineStr"/>
      <c r="I1004" t="inlineStr"/>
      <c r="J1004" t="inlineStr"/>
      <c r="K1004" t="inlineStr">
        <is>
          <t>libre</t>
        </is>
      </c>
    </row>
    <row r="1005">
      <c r="A1005" t="inlineStr">
        <is>
          <t>2015</t>
        </is>
      </c>
      <c r="B1005" t="inlineStr">
        <is>
          <t>Echanges</t>
        </is>
      </c>
      <c r="C1005" t="inlineStr">
        <is>
          <t>Autres préparations et conserves à base de fruits et légumes</t>
        </is>
      </c>
      <c r="D1005" t="n">
        <v>3030</v>
      </c>
      <c r="E1005" t="inlineStr"/>
      <c r="F1005" t="inlineStr"/>
      <c r="G1005" t="inlineStr"/>
      <c r="H1005" t="inlineStr"/>
      <c r="I1005" t="inlineStr"/>
      <c r="J1005" t="inlineStr"/>
      <c r="K1005" t="inlineStr">
        <is>
          <t>libre unbounded</t>
        </is>
      </c>
    </row>
    <row r="1006">
      <c r="A1006" t="inlineStr">
        <is>
          <t>2015</t>
        </is>
      </c>
      <c r="B1006" t="inlineStr">
        <is>
          <t>Echanges</t>
        </is>
      </c>
      <c r="C1006" t="inlineStr">
        <is>
          <t>Préparations et conserves de légumes</t>
        </is>
      </c>
      <c r="D1006" t="n">
        <v>993</v>
      </c>
      <c r="E1006" t="inlineStr"/>
      <c r="F1006" t="inlineStr"/>
      <c r="G1006" t="inlineStr"/>
      <c r="H1006" t="inlineStr"/>
      <c r="I1006" t="inlineStr"/>
      <c r="J1006" t="inlineStr"/>
      <c r="K1006" t="inlineStr">
        <is>
          <t>libre unbounded</t>
        </is>
      </c>
    </row>
    <row r="1007">
      <c r="A1007" t="inlineStr">
        <is>
          <t>2015</t>
        </is>
      </c>
      <c r="B1007" t="inlineStr">
        <is>
          <t>Echanges</t>
        </is>
      </c>
      <c r="C1007" t="inlineStr">
        <is>
          <t>Légumes congelés ou surgelés</t>
        </is>
      </c>
      <c r="D1007" t="n">
        <v>479</v>
      </c>
      <c r="E1007" t="n">
        <v>478.818843</v>
      </c>
      <c r="F1007" t="n">
        <v>23.94094215</v>
      </c>
      <c r="G1007" t="n">
        <v>0.1</v>
      </c>
      <c r="H1007" t="n">
        <v>0</v>
      </c>
      <c r="I1007" t="n">
        <v>500000000</v>
      </c>
      <c r="J1007" t="n">
        <v>0</v>
      </c>
      <c r="K1007" t="inlineStr">
        <is>
          <t>mesuré</t>
        </is>
      </c>
    </row>
    <row r="1008">
      <c r="A1008" t="inlineStr">
        <is>
          <t>2015</t>
        </is>
      </c>
      <c r="B1008" t="inlineStr">
        <is>
          <t>Echanges</t>
        </is>
      </c>
      <c r="C1008" t="inlineStr">
        <is>
          <t>Légumes traités pour une conservation temporaire</t>
        </is>
      </c>
      <c r="D1008" t="n">
        <v>25.1</v>
      </c>
      <c r="E1008" t="n">
        <v>25.110961</v>
      </c>
      <c r="F1008" t="n">
        <v>1.25554805</v>
      </c>
      <c r="G1008" t="n">
        <v>0.1</v>
      </c>
      <c r="H1008" t="n">
        <v>0</v>
      </c>
      <c r="I1008" t="n">
        <v>500000000</v>
      </c>
      <c r="J1008" t="n">
        <v>0</v>
      </c>
      <c r="K1008" t="inlineStr">
        <is>
          <t>mesuré</t>
        </is>
      </c>
    </row>
    <row r="1009">
      <c r="A1009" t="inlineStr">
        <is>
          <t>2015</t>
        </is>
      </c>
      <c r="B1009" t="inlineStr">
        <is>
          <t>Echanges</t>
        </is>
      </c>
      <c r="C1009" t="inlineStr">
        <is>
          <t>Légumes, déshydratés</t>
        </is>
      </c>
      <c r="D1009" t="n">
        <v>6.4</v>
      </c>
      <c r="E1009" t="inlineStr"/>
      <c r="F1009" t="inlineStr"/>
      <c r="G1009" t="inlineStr"/>
      <c r="H1009" t="inlineStr"/>
      <c r="I1009" t="inlineStr"/>
      <c r="J1009" t="inlineStr"/>
      <c r="K1009" t="inlineStr">
        <is>
          <t>libre</t>
        </is>
      </c>
    </row>
    <row r="1010">
      <c r="A1010" t="inlineStr">
        <is>
          <t>2015</t>
        </is>
      </c>
      <c r="B1010" t="inlineStr">
        <is>
          <t>Echanges</t>
        </is>
      </c>
      <c r="C1010" t="inlineStr">
        <is>
          <t>Oignons, séchés</t>
        </is>
      </c>
      <c r="D1010" t="n">
        <v>4.3</v>
      </c>
      <c r="E1010" t="n">
        <v>4.281762</v>
      </c>
      <c r="F1010" t="n">
        <v>0.2140881</v>
      </c>
      <c r="G1010" t="n">
        <v>0.1</v>
      </c>
      <c r="H1010" t="n">
        <v>0</v>
      </c>
      <c r="I1010" t="n">
        <v>500000000</v>
      </c>
      <c r="J1010" t="n">
        <v>0</v>
      </c>
      <c r="K1010" t="inlineStr">
        <is>
          <t>mesuré</t>
        </is>
      </c>
    </row>
    <row r="1011">
      <c r="A1011" t="inlineStr">
        <is>
          <t>2015</t>
        </is>
      </c>
      <c r="B1011" t="inlineStr">
        <is>
          <t>Echanges</t>
        </is>
      </c>
      <c r="C1011" t="inlineStr">
        <is>
          <t>Champignons et truffes, séchés</t>
        </is>
      </c>
      <c r="D1011" t="n">
        <v>1.5</v>
      </c>
      <c r="E1011" t="n">
        <v>1.522374</v>
      </c>
      <c r="F1011" t="n">
        <v>0.0761187</v>
      </c>
      <c r="G1011" t="n">
        <v>0.1</v>
      </c>
      <c r="H1011" t="n">
        <v>0</v>
      </c>
      <c r="I1011" t="n">
        <v>500000000</v>
      </c>
      <c r="J1011" t="n">
        <v>0</v>
      </c>
      <c r="K1011" t="inlineStr">
        <is>
          <t>mesuré</t>
        </is>
      </c>
    </row>
    <row r="1012">
      <c r="A1012" t="inlineStr">
        <is>
          <t>2015</t>
        </is>
      </c>
      <c r="B1012" t="inlineStr">
        <is>
          <t>Echanges</t>
        </is>
      </c>
      <c r="C1012" t="inlineStr">
        <is>
          <t>Autres légumes et mélanges de légumes, séchés</t>
        </is>
      </c>
      <c r="D1012" t="n">
        <v>0.6</v>
      </c>
      <c r="E1012" t="inlineStr"/>
      <c r="F1012" t="inlineStr"/>
      <c r="G1012" t="inlineStr"/>
      <c r="H1012" t="inlineStr"/>
      <c r="I1012" t="inlineStr"/>
      <c r="J1012" t="inlineStr"/>
      <c r="K1012" t="inlineStr">
        <is>
          <t>libre</t>
        </is>
      </c>
    </row>
    <row r="1013">
      <c r="A1013" t="inlineStr">
        <is>
          <t>2015</t>
        </is>
      </c>
      <c r="B1013" t="inlineStr">
        <is>
          <t>Echanges</t>
        </is>
      </c>
      <c r="C1013" t="inlineStr">
        <is>
          <t>Fruits et légumes coupés et emballés</t>
        </is>
      </c>
      <c r="D1013" t="n">
        <v>0.9</v>
      </c>
      <c r="E1013" t="inlineStr"/>
      <c r="F1013" t="inlineStr"/>
      <c r="G1013" t="inlineStr"/>
      <c r="H1013" t="inlineStr"/>
      <c r="I1013" t="inlineStr"/>
      <c r="J1013" t="inlineStr"/>
      <c r="K1013" t="inlineStr">
        <is>
          <t>libre unbounded</t>
        </is>
      </c>
    </row>
    <row r="1014">
      <c r="A1014" t="inlineStr">
        <is>
          <t>2015</t>
        </is>
      </c>
      <c r="B1014" t="inlineStr">
        <is>
          <t>Echanges</t>
        </is>
      </c>
      <c r="C1014" t="inlineStr">
        <is>
          <t>Légumes, appertisés</t>
        </is>
      </c>
      <c r="D1014" t="n">
        <v>436</v>
      </c>
      <c r="E1014" t="inlineStr"/>
      <c r="F1014" t="inlineStr"/>
      <c r="G1014" t="inlineStr"/>
      <c r="H1014" t="inlineStr"/>
      <c r="I1014" t="inlineStr"/>
      <c r="J1014" t="inlineStr"/>
      <c r="K1014" t="inlineStr">
        <is>
          <t>libre unbounded</t>
        </is>
      </c>
    </row>
    <row r="1015">
      <c r="A1015" t="inlineStr">
        <is>
          <t>2015</t>
        </is>
      </c>
      <c r="B1015" t="inlineStr">
        <is>
          <t>Echanges</t>
        </is>
      </c>
      <c r="C1015" t="inlineStr">
        <is>
          <t>Haricots, appertisés</t>
        </is>
      </c>
      <c r="D1015" t="n">
        <v>77.40000000000001</v>
      </c>
      <c r="E1015" t="n">
        <v>77.35767799999999</v>
      </c>
      <c r="F1015" t="n">
        <v>3.8678839</v>
      </c>
      <c r="G1015" t="n">
        <v>0.1</v>
      </c>
      <c r="H1015" t="n">
        <v>0</v>
      </c>
      <c r="I1015" t="n">
        <v>500000000</v>
      </c>
      <c r="J1015" t="n">
        <v>0</v>
      </c>
      <c r="K1015" t="inlineStr">
        <is>
          <t>mesuré</t>
        </is>
      </c>
    </row>
    <row r="1016">
      <c r="A1016" t="inlineStr">
        <is>
          <t>2015</t>
        </is>
      </c>
      <c r="B1016" t="inlineStr">
        <is>
          <t>Echanges</t>
        </is>
      </c>
      <c r="C1016" t="inlineStr">
        <is>
          <t>Pois, appertisés</t>
        </is>
      </c>
      <c r="D1016" t="n">
        <v>0.2</v>
      </c>
      <c r="E1016" t="inlineStr"/>
      <c r="F1016" t="inlineStr"/>
      <c r="G1016" t="inlineStr"/>
      <c r="H1016" t="inlineStr"/>
      <c r="I1016" t="inlineStr"/>
      <c r="J1016" t="inlineStr"/>
      <c r="K1016" t="inlineStr">
        <is>
          <t>libre unbounded</t>
        </is>
      </c>
    </row>
    <row r="1017">
      <c r="A1017" t="inlineStr">
        <is>
          <t>2015</t>
        </is>
      </c>
      <c r="B1017" t="inlineStr">
        <is>
          <t>Echanges</t>
        </is>
      </c>
      <c r="C1017" t="inlineStr">
        <is>
          <t>Autres légumes, appertisés</t>
        </is>
      </c>
      <c r="D1017" t="n">
        <v>358</v>
      </c>
      <c r="E1017" t="inlineStr"/>
      <c r="F1017" t="inlineStr"/>
      <c r="G1017" t="inlineStr"/>
      <c r="H1017" t="inlineStr"/>
      <c r="I1017" t="inlineStr"/>
      <c r="J1017" t="inlineStr"/>
      <c r="K1017" t="inlineStr">
        <is>
          <t>libre unbounded</t>
        </is>
      </c>
    </row>
    <row r="1018">
      <c r="A1018" t="inlineStr">
        <is>
          <t>2015</t>
        </is>
      </c>
      <c r="B1018" t="inlineStr">
        <is>
          <t>Echanges</t>
        </is>
      </c>
      <c r="C1018" t="inlineStr">
        <is>
          <t>Tomates et leurs produits, appertisés</t>
        </is>
      </c>
      <c r="D1018" t="n">
        <v>214</v>
      </c>
      <c r="E1018" t="inlineStr"/>
      <c r="F1018" t="inlineStr"/>
      <c r="G1018" t="inlineStr"/>
      <c r="H1018" t="inlineStr"/>
      <c r="I1018" t="inlineStr"/>
      <c r="J1018" t="inlineStr"/>
      <c r="K1018" t="inlineStr">
        <is>
          <t>déterminé</t>
        </is>
      </c>
    </row>
    <row r="1019">
      <c r="A1019" t="inlineStr">
        <is>
          <t>2015</t>
        </is>
      </c>
      <c r="B1019" t="inlineStr">
        <is>
          <t>Echanges</t>
        </is>
      </c>
      <c r="C1019" t="inlineStr">
        <is>
          <t>Tomates, entières ou en morceaux, appertisées</t>
        </is>
      </c>
      <c r="D1019" t="n">
        <v>114</v>
      </c>
      <c r="E1019" t="n">
        <v>114.312125</v>
      </c>
      <c r="F1019" t="n">
        <v>5.71560625</v>
      </c>
      <c r="G1019" t="n">
        <v>0.1</v>
      </c>
      <c r="H1019" t="n">
        <v>0</v>
      </c>
      <c r="I1019" t="n">
        <v>500000000</v>
      </c>
      <c r="J1019" t="n">
        <v>0</v>
      </c>
      <c r="K1019" t="inlineStr">
        <is>
          <t>mesuré</t>
        </is>
      </c>
    </row>
    <row r="1020">
      <c r="A1020" t="inlineStr">
        <is>
          <t>2015</t>
        </is>
      </c>
      <c r="B1020" t="inlineStr">
        <is>
          <t>Echanges</t>
        </is>
      </c>
      <c r="C1020" t="inlineStr">
        <is>
          <t>Produits des tomates</t>
        </is>
      </c>
      <c r="D1020" t="n">
        <v>100</v>
      </c>
      <c r="E1020" t="n">
        <v>100.000194</v>
      </c>
      <c r="F1020" t="n">
        <v>5.0000097</v>
      </c>
      <c r="G1020" t="n">
        <v>0.1</v>
      </c>
      <c r="H1020" t="n">
        <v>0</v>
      </c>
      <c r="I1020" t="n">
        <v>500000000</v>
      </c>
      <c r="J1020" t="n">
        <v>0</v>
      </c>
      <c r="K1020" t="inlineStr">
        <is>
          <t>mesuré</t>
        </is>
      </c>
    </row>
    <row r="1021">
      <c r="A1021" t="inlineStr">
        <is>
          <t>2015</t>
        </is>
      </c>
      <c r="B1021" t="inlineStr">
        <is>
          <t>Echanges</t>
        </is>
      </c>
      <c r="C1021" t="inlineStr">
        <is>
          <t>Coulis et purées de tomates</t>
        </is>
      </c>
      <c r="D1021" t="n">
        <v>48.5</v>
      </c>
      <c r="E1021" t="inlineStr"/>
      <c r="F1021" t="inlineStr"/>
      <c r="G1021" t="inlineStr"/>
      <c r="H1021" t="inlineStr"/>
      <c r="I1021" t="inlineStr"/>
      <c r="J1021" t="inlineStr"/>
      <c r="K1021" t="inlineStr">
        <is>
          <t>libre</t>
        </is>
      </c>
    </row>
    <row r="1022">
      <c r="A1022" t="inlineStr">
        <is>
          <t>2015</t>
        </is>
      </c>
      <c r="B1022" t="inlineStr">
        <is>
          <t>Echanges</t>
        </is>
      </c>
      <c r="C1022" t="inlineStr">
        <is>
          <t>Concentré de tomates</t>
        </is>
      </c>
      <c r="D1022" t="n">
        <v>51.5</v>
      </c>
      <c r="E1022" t="inlineStr"/>
      <c r="F1022" t="inlineStr"/>
      <c r="G1022" t="inlineStr"/>
      <c r="H1022" t="inlineStr"/>
      <c r="I1022" t="inlineStr"/>
      <c r="J1022" t="inlineStr"/>
      <c r="K1022" t="inlineStr">
        <is>
          <t>libre</t>
        </is>
      </c>
    </row>
    <row r="1023">
      <c r="A1023" t="inlineStr">
        <is>
          <t>2015</t>
        </is>
      </c>
      <c r="B1023" t="inlineStr">
        <is>
          <t>Echanges</t>
        </is>
      </c>
      <c r="C1023" t="inlineStr">
        <is>
          <t>Champignons et truffes, appertisés</t>
        </is>
      </c>
      <c r="D1023" t="n">
        <v>34.1</v>
      </c>
      <c r="E1023" t="inlineStr"/>
      <c r="F1023" t="inlineStr"/>
      <c r="G1023" t="inlineStr"/>
      <c r="H1023" t="inlineStr"/>
      <c r="I1023" t="inlineStr"/>
      <c r="J1023" t="inlineStr"/>
      <c r="K1023" t="inlineStr">
        <is>
          <t>déterminé</t>
        </is>
      </c>
    </row>
    <row r="1024">
      <c r="A1024" t="inlineStr">
        <is>
          <t>2015</t>
        </is>
      </c>
      <c r="B1024" t="inlineStr">
        <is>
          <t>Echanges</t>
        </is>
      </c>
      <c r="C1024" t="inlineStr">
        <is>
          <t>Champignons cultivés, appertisés</t>
        </is>
      </c>
      <c r="D1024" t="n">
        <v>29.8</v>
      </c>
      <c r="E1024" t="inlineStr"/>
      <c r="F1024" t="inlineStr"/>
      <c r="G1024" t="inlineStr"/>
      <c r="H1024" t="inlineStr"/>
      <c r="I1024" t="inlineStr"/>
      <c r="J1024" t="inlineStr"/>
      <c r="K1024" t="inlineStr">
        <is>
          <t>déterminé</t>
        </is>
      </c>
    </row>
    <row r="1025">
      <c r="A1025" t="inlineStr">
        <is>
          <t>2015</t>
        </is>
      </c>
      <c r="B1025" t="inlineStr">
        <is>
          <t>Echanges</t>
        </is>
      </c>
      <c r="C1025" t="inlineStr">
        <is>
          <t>Champignons du genre Agaricus, appertisés</t>
        </is>
      </c>
      <c r="D1025" t="n">
        <v>29.8</v>
      </c>
      <c r="E1025" t="n">
        <v>29.772137</v>
      </c>
      <c r="F1025" t="n">
        <v>1.48860685</v>
      </c>
      <c r="G1025" t="n">
        <v>0.1</v>
      </c>
      <c r="H1025" t="n">
        <v>0</v>
      </c>
      <c r="I1025" t="n">
        <v>500000000</v>
      </c>
      <c r="J1025" t="n">
        <v>0</v>
      </c>
      <c r="K1025" t="inlineStr">
        <is>
          <t>mesuré</t>
        </is>
      </c>
    </row>
    <row r="1026">
      <c r="A1026" t="inlineStr">
        <is>
          <t>2015</t>
        </is>
      </c>
      <c r="B1026" t="inlineStr">
        <is>
          <t>Echanges</t>
        </is>
      </c>
      <c r="C1026" t="inlineStr">
        <is>
          <t>Champignons non-cultivés et truffes, appertisés</t>
        </is>
      </c>
      <c r="D1026" t="n">
        <v>4.3</v>
      </c>
      <c r="E1026" t="n">
        <v>4.318281</v>
      </c>
      <c r="F1026" t="n">
        <v>0.21591405</v>
      </c>
      <c r="G1026" t="n">
        <v>0.1</v>
      </c>
      <c r="H1026" t="n">
        <v>0</v>
      </c>
      <c r="I1026" t="n">
        <v>500000000</v>
      </c>
      <c r="J1026" t="n">
        <v>0</v>
      </c>
      <c r="K1026" t="inlineStr">
        <is>
          <t>mesuré</t>
        </is>
      </c>
    </row>
    <row r="1027">
      <c r="A1027" t="inlineStr">
        <is>
          <t>2015</t>
        </is>
      </c>
      <c r="B1027" t="inlineStr">
        <is>
          <t>Echanges</t>
        </is>
      </c>
      <c r="C1027" t="inlineStr">
        <is>
          <t>Autres légumes et mélanges de légumes, appertisés</t>
        </is>
      </c>
      <c r="D1027" t="n">
        <v>61.7</v>
      </c>
      <c r="E1027" t="n">
        <v>61.671543</v>
      </c>
      <c r="F1027" t="n">
        <v>3.08357715</v>
      </c>
      <c r="G1027" t="n">
        <v>0.1</v>
      </c>
      <c r="H1027" t="n">
        <v>0</v>
      </c>
      <c r="I1027" t="n">
        <v>500000000</v>
      </c>
      <c r="J1027" t="n">
        <v>0</v>
      </c>
      <c r="K1027" t="inlineStr">
        <is>
          <t>mesuré</t>
        </is>
      </c>
    </row>
    <row r="1028">
      <c r="A1028" t="inlineStr">
        <is>
          <t>2015</t>
        </is>
      </c>
      <c r="B1028" t="inlineStr">
        <is>
          <t>Echanges</t>
        </is>
      </c>
      <c r="C1028" t="inlineStr">
        <is>
          <t>Choucroute, non congelée, appertisée</t>
        </is>
      </c>
      <c r="D1028" t="n">
        <v>1.7</v>
      </c>
      <c r="E1028" t="inlineStr"/>
      <c r="F1028" t="inlineStr"/>
      <c r="G1028" t="inlineStr"/>
      <c r="H1028" t="inlineStr"/>
      <c r="I1028" t="inlineStr"/>
      <c r="J1028" t="inlineStr"/>
      <c r="K1028" t="inlineStr">
        <is>
          <t>libre unbounded</t>
        </is>
      </c>
    </row>
    <row r="1029">
      <c r="A1029" t="inlineStr">
        <is>
          <t>2015</t>
        </is>
      </c>
      <c r="B1029" t="inlineStr">
        <is>
          <t>Echanges</t>
        </is>
      </c>
      <c r="C1029" t="inlineStr">
        <is>
          <t>Asperges, non congelées, appertisées</t>
        </is>
      </c>
      <c r="D1029" t="n">
        <v>17</v>
      </c>
      <c r="E1029" t="n">
        <v>16.980149</v>
      </c>
      <c r="F1029" t="n">
        <v>0.8490074500000001</v>
      </c>
      <c r="G1029" t="n">
        <v>0.1</v>
      </c>
      <c r="H1029" t="n">
        <v>0</v>
      </c>
      <c r="I1029" t="n">
        <v>500000000</v>
      </c>
      <c r="J1029" t="n">
        <v>0</v>
      </c>
      <c r="K1029" t="inlineStr">
        <is>
          <t>mesuré</t>
        </is>
      </c>
    </row>
    <row r="1030">
      <c r="A1030" t="inlineStr">
        <is>
          <t>2015</t>
        </is>
      </c>
      <c r="B1030" t="inlineStr">
        <is>
          <t>Echanges</t>
        </is>
      </c>
      <c r="C1030" t="inlineStr">
        <is>
          <t>Maïs doux, non congelé, appertisé</t>
        </is>
      </c>
      <c r="D1030" t="n">
        <v>24.2</v>
      </c>
      <c r="E1030" t="n">
        <v>24.193362</v>
      </c>
      <c r="F1030" t="n">
        <v>1.2096681</v>
      </c>
      <c r="G1030" t="n">
        <v>0.1</v>
      </c>
      <c r="H1030" t="n">
        <v>0</v>
      </c>
      <c r="I1030" t="n">
        <v>500000000</v>
      </c>
      <c r="J1030" t="n">
        <v>0</v>
      </c>
      <c r="K1030" t="inlineStr">
        <is>
          <t>mesuré</t>
        </is>
      </c>
    </row>
    <row r="1031">
      <c r="A1031" t="inlineStr">
        <is>
          <t>2015</t>
        </is>
      </c>
      <c r="B1031" t="inlineStr">
        <is>
          <t>Echanges</t>
        </is>
      </c>
      <c r="C1031" t="inlineStr">
        <is>
          <t>Autres légumes et mélanges de légumes, non congelés</t>
        </is>
      </c>
      <c r="D1031" t="n">
        <v>5</v>
      </c>
      <c r="E1031" t="inlineStr"/>
      <c r="F1031" t="inlineStr"/>
      <c r="G1031" t="inlineStr"/>
      <c r="H1031" t="inlineStr"/>
      <c r="I1031" t="inlineStr"/>
      <c r="J1031" t="inlineStr"/>
      <c r="K1031" t="inlineStr">
        <is>
          <t>libre</t>
        </is>
      </c>
    </row>
    <row r="1032">
      <c r="A1032" t="inlineStr">
        <is>
          <t>2015</t>
        </is>
      </c>
      <c r="B1032" t="inlineStr">
        <is>
          <t>Echanges</t>
        </is>
      </c>
      <c r="C1032" t="inlineStr">
        <is>
          <t>Fruits et légumes conservés dans le vinaigre</t>
        </is>
      </c>
      <c r="D1032" t="n">
        <v>46.1</v>
      </c>
      <c r="E1032" t="n">
        <v>46.110367</v>
      </c>
      <c r="F1032" t="n">
        <v>2.30551835</v>
      </c>
      <c r="G1032" t="n">
        <v>0.1</v>
      </c>
      <c r="H1032" t="n">
        <v>0</v>
      </c>
      <c r="I1032" t="n">
        <v>500000000</v>
      </c>
      <c r="J1032" t="n">
        <v>0</v>
      </c>
      <c r="K1032" t="inlineStr">
        <is>
          <t>mesuré</t>
        </is>
      </c>
    </row>
    <row r="1033">
      <c r="A1033" t="inlineStr">
        <is>
          <t>2015</t>
        </is>
      </c>
      <c r="B1033" t="inlineStr">
        <is>
          <t>Echanges</t>
        </is>
      </c>
      <c r="C1033" t="inlineStr">
        <is>
          <t>Préparations et conserves de fruits</t>
        </is>
      </c>
      <c r="D1033" t="n">
        <v>2020</v>
      </c>
      <c r="E1033" t="inlineStr"/>
      <c r="F1033" t="inlineStr"/>
      <c r="G1033" t="inlineStr"/>
      <c r="H1033" t="inlineStr"/>
      <c r="I1033" t="inlineStr"/>
      <c r="J1033" t="inlineStr"/>
      <c r="K1033" t="inlineStr">
        <is>
          <t>libre unbounded</t>
        </is>
      </c>
    </row>
    <row r="1034">
      <c r="A1034" t="inlineStr">
        <is>
          <t>2015</t>
        </is>
      </c>
      <c r="B1034" t="inlineStr">
        <is>
          <t>Echanges</t>
        </is>
      </c>
      <c r="C1034" t="inlineStr">
        <is>
          <t>Fruits crus ou cuits, congelés ou surgelés</t>
        </is>
      </c>
      <c r="D1034" t="n">
        <v>180</v>
      </c>
      <c r="E1034" t="n">
        <v>179.768858</v>
      </c>
      <c r="F1034" t="n">
        <v>8.988442900000001</v>
      </c>
      <c r="G1034" t="n">
        <v>0.1</v>
      </c>
      <c r="H1034" t="n">
        <v>0</v>
      </c>
      <c r="I1034" t="n">
        <v>500000000</v>
      </c>
      <c r="J1034" t="n">
        <v>0</v>
      </c>
      <c r="K1034" t="inlineStr">
        <is>
          <t>mesuré</t>
        </is>
      </c>
    </row>
    <row r="1035">
      <c r="A1035" t="inlineStr">
        <is>
          <t>2015</t>
        </is>
      </c>
      <c r="B1035" t="inlineStr">
        <is>
          <t>Echanges</t>
        </is>
      </c>
      <c r="C1035" t="inlineStr">
        <is>
          <t>Confitures, gelées, compotes et purées de fruits</t>
        </is>
      </c>
      <c r="D1035" t="n">
        <v>102</v>
      </c>
      <c r="E1035" t="inlineStr"/>
      <c r="F1035" t="inlineStr"/>
      <c r="G1035" t="inlineStr"/>
      <c r="H1035" t="inlineStr"/>
      <c r="I1035" t="inlineStr"/>
      <c r="J1035" t="inlineStr"/>
      <c r="K1035" t="inlineStr">
        <is>
          <t>déterminé</t>
        </is>
      </c>
    </row>
    <row r="1036">
      <c r="A1036" t="inlineStr">
        <is>
          <t>2015</t>
        </is>
      </c>
      <c r="B1036" t="inlineStr">
        <is>
          <t>Echanges</t>
        </is>
      </c>
      <c r="C1036" t="inlineStr">
        <is>
          <t>Confitures, marmelades, gelées, purées et pâtes d'agrumes, obtenues par cuisson</t>
        </is>
      </c>
      <c r="D1036" t="n">
        <v>4.2</v>
      </c>
      <c r="E1036" t="n">
        <v>4.187299</v>
      </c>
      <c r="F1036" t="n">
        <v>0.20936495</v>
      </c>
      <c r="G1036" t="n">
        <v>0.1</v>
      </c>
      <c r="H1036" t="n">
        <v>0</v>
      </c>
      <c r="I1036" t="n">
        <v>500000000</v>
      </c>
      <c r="J1036" t="n">
        <v>0</v>
      </c>
      <c r="K1036" t="inlineStr">
        <is>
          <t>mesuré</t>
        </is>
      </c>
    </row>
    <row r="1037">
      <c r="A1037" t="inlineStr">
        <is>
          <t>2015</t>
        </is>
      </c>
      <c r="B1037" t="inlineStr">
        <is>
          <t>Echanges</t>
        </is>
      </c>
      <c r="C1037" t="inlineStr">
        <is>
          <t>Confitures, marmelades, gelées, purées et pâtes de fruits à coque et de fruits autres qu'agrumes, obtenues par cuisson</t>
        </is>
      </c>
      <c r="D1037" t="n">
        <v>98</v>
      </c>
      <c r="E1037" t="n">
        <v>98.03496800000001</v>
      </c>
      <c r="F1037" t="n">
        <v>4.901748400000001</v>
      </c>
      <c r="G1037" t="n">
        <v>0.1</v>
      </c>
      <c r="H1037" t="n">
        <v>0</v>
      </c>
      <c r="I1037" t="n">
        <v>500000000</v>
      </c>
      <c r="J1037" t="n">
        <v>0</v>
      </c>
      <c r="K1037" t="inlineStr">
        <is>
          <t>mesuré</t>
        </is>
      </c>
    </row>
    <row r="1038">
      <c r="A1038" t="inlineStr">
        <is>
          <t>2015</t>
        </is>
      </c>
      <c r="B1038" t="inlineStr">
        <is>
          <t>Echanges</t>
        </is>
      </c>
      <c r="C1038" t="inlineStr">
        <is>
          <t>Fruits à coque, grillés, salés ou autrement préparés</t>
        </is>
      </c>
      <c r="D1038" t="n">
        <v>85.5</v>
      </c>
      <c r="E1038" t="inlineStr"/>
      <c r="F1038" t="inlineStr"/>
      <c r="G1038" t="inlineStr"/>
      <c r="H1038" t="inlineStr"/>
      <c r="I1038" t="inlineStr"/>
      <c r="J1038" t="inlineStr"/>
      <c r="K1038" t="inlineStr">
        <is>
          <t>libre</t>
        </is>
      </c>
    </row>
    <row r="1039">
      <c r="A1039" t="inlineStr">
        <is>
          <t>2015</t>
        </is>
      </c>
      <c r="B1039" t="inlineStr">
        <is>
          <t>Echanges</t>
        </is>
      </c>
      <c r="C1039" t="inlineStr">
        <is>
          <t>Arachides, grillées, salées ou autrement préparées et beurre d'arachide</t>
        </is>
      </c>
      <c r="D1039" t="n">
        <v>45.6</v>
      </c>
      <c r="E1039" t="n">
        <v>45.550926</v>
      </c>
      <c r="F1039" t="n">
        <v>2.2775463</v>
      </c>
      <c r="G1039" t="n">
        <v>0.1</v>
      </c>
      <c r="H1039" t="n">
        <v>0</v>
      </c>
      <c r="I1039" t="n">
        <v>500000000</v>
      </c>
      <c r="J1039" t="n">
        <v>0</v>
      </c>
      <c r="K1039" t="inlineStr">
        <is>
          <t>mesuré</t>
        </is>
      </c>
    </row>
    <row r="1040">
      <c r="A1040" t="inlineStr">
        <is>
          <t>2015</t>
        </is>
      </c>
      <c r="B1040" t="inlineStr">
        <is>
          <t>Echanges</t>
        </is>
      </c>
      <c r="C1040" t="inlineStr">
        <is>
          <t>Autres fruits à coque et autres graines, y compris les mélanges, grillés, salés ou autrement préparés</t>
        </is>
      </c>
      <c r="D1040" t="n">
        <v>40</v>
      </c>
      <c r="E1040" t="inlineStr"/>
      <c r="F1040" t="inlineStr"/>
      <c r="G1040" t="inlineStr"/>
      <c r="H1040" t="inlineStr"/>
      <c r="I1040" t="inlineStr"/>
      <c r="J1040" t="inlineStr"/>
      <c r="K1040" t="inlineStr">
        <is>
          <t>libre</t>
        </is>
      </c>
    </row>
    <row r="1041">
      <c r="A1041" t="inlineStr">
        <is>
          <t>2015</t>
        </is>
      </c>
      <c r="B1041" t="inlineStr">
        <is>
          <t>Echanges</t>
        </is>
      </c>
      <c r="C1041" t="inlineStr">
        <is>
          <t>Fruits, traités pour une conservation temporaire, impropres à une consommation immédiate</t>
        </is>
      </c>
      <c r="D1041" t="n">
        <v>5.9</v>
      </c>
      <c r="E1041" t="inlineStr"/>
      <c r="F1041" t="inlineStr"/>
      <c r="G1041" t="inlineStr"/>
      <c r="H1041" t="inlineStr"/>
      <c r="I1041" t="inlineStr"/>
      <c r="J1041" t="inlineStr"/>
      <c r="K1041" t="inlineStr">
        <is>
          <t>déterminé</t>
        </is>
      </c>
    </row>
    <row r="1042">
      <c r="A1042" t="inlineStr">
        <is>
          <t>2015</t>
        </is>
      </c>
      <c r="B1042" t="inlineStr">
        <is>
          <t>Echanges</t>
        </is>
      </c>
      <c r="C1042" t="inlineStr">
        <is>
          <t>Écorces d'agrumes ou de melons, traitées pour une conservation temporaire, impropres à une consommation immédiate</t>
        </is>
      </c>
      <c r="D1042" t="n">
        <v>2.4</v>
      </c>
      <c r="E1042" t="n">
        <v>2.373288</v>
      </c>
      <c r="F1042" t="n">
        <v>0.1186644</v>
      </c>
      <c r="G1042" t="n">
        <v>0.1</v>
      </c>
      <c r="H1042" t="n">
        <v>0</v>
      </c>
      <c r="I1042" t="n">
        <v>500000000</v>
      </c>
      <c r="J1042" t="n">
        <v>0</v>
      </c>
      <c r="K1042" t="inlineStr">
        <is>
          <t>mesuré</t>
        </is>
      </c>
    </row>
    <row r="1043">
      <c r="A1043" t="inlineStr">
        <is>
          <t>2015</t>
        </is>
      </c>
      <c r="B1043" t="inlineStr">
        <is>
          <t>Echanges</t>
        </is>
      </c>
      <c r="C1043" t="inlineStr">
        <is>
          <t>Autres fruits et fruits à coque, traités pour une conservation temporaire, impropres à une consommation immédiate</t>
        </is>
      </c>
      <c r="D1043" t="n">
        <v>3.5</v>
      </c>
      <c r="E1043" t="n">
        <v>3.538152</v>
      </c>
      <c r="F1043" t="n">
        <v>0.1769076</v>
      </c>
      <c r="G1043" t="n">
        <v>0.1</v>
      </c>
      <c r="H1043" t="n">
        <v>0</v>
      </c>
      <c r="I1043" t="n">
        <v>500000000</v>
      </c>
      <c r="J1043" t="n">
        <v>0</v>
      </c>
      <c r="K1043" t="inlineStr">
        <is>
          <t>mesuré</t>
        </is>
      </c>
    </row>
    <row r="1044">
      <c r="A1044" t="inlineStr">
        <is>
          <t>2015</t>
        </is>
      </c>
      <c r="B1044" t="inlineStr">
        <is>
          <t>Echanges</t>
        </is>
      </c>
      <c r="C1044" t="inlineStr">
        <is>
          <t>Arachides et fruits à coque, sans coques</t>
        </is>
      </c>
      <c r="D1044" t="n">
        <v>108</v>
      </c>
      <c r="E1044" t="inlineStr"/>
      <c r="F1044" t="inlineStr"/>
      <c r="G1044" t="inlineStr"/>
      <c r="H1044" t="inlineStr"/>
      <c r="I1044" t="inlineStr"/>
      <c r="J1044" t="inlineStr"/>
      <c r="K1044" t="inlineStr">
        <is>
          <t>déterminé</t>
        </is>
      </c>
    </row>
    <row r="1045">
      <c r="A1045" t="inlineStr">
        <is>
          <t>2015</t>
        </is>
      </c>
      <c r="B1045" t="inlineStr">
        <is>
          <t>Echanges</t>
        </is>
      </c>
      <c r="C1045" t="inlineStr">
        <is>
          <t>Arachides, sans coques</t>
        </is>
      </c>
      <c r="D1045" t="n">
        <v>28.6</v>
      </c>
      <c r="E1045" t="n">
        <v>28.556092</v>
      </c>
      <c r="F1045" t="n">
        <v>1.4278046</v>
      </c>
      <c r="G1045" t="n">
        <v>0.1</v>
      </c>
      <c r="H1045" t="n">
        <v>0</v>
      </c>
      <c r="I1045" t="n">
        <v>500000000</v>
      </c>
      <c r="J1045" t="n">
        <v>0</v>
      </c>
      <c r="K1045" t="inlineStr">
        <is>
          <t>mesuré</t>
        </is>
      </c>
    </row>
    <row r="1046">
      <c r="A1046" t="inlineStr">
        <is>
          <t>2015</t>
        </is>
      </c>
      <c r="B1046" t="inlineStr">
        <is>
          <t>Echanges</t>
        </is>
      </c>
      <c r="C1046" t="inlineStr">
        <is>
          <t>Noix du Brésil, sans coques</t>
        </is>
      </c>
      <c r="D1046" t="n">
        <v>0.7</v>
      </c>
      <c r="E1046" t="n">
        <v>0.749278</v>
      </c>
      <c r="F1046" t="n">
        <v>0.0374639</v>
      </c>
      <c r="G1046" t="n">
        <v>0.1</v>
      </c>
      <c r="H1046" t="n">
        <v>0</v>
      </c>
      <c r="I1046" t="n">
        <v>500000000</v>
      </c>
      <c r="J1046" t="n">
        <v>0</v>
      </c>
      <c r="K1046" t="inlineStr">
        <is>
          <t>mesuré</t>
        </is>
      </c>
    </row>
    <row r="1047">
      <c r="A1047" t="inlineStr">
        <is>
          <t>2015</t>
        </is>
      </c>
      <c r="B1047" t="inlineStr">
        <is>
          <t>Echanges</t>
        </is>
      </c>
      <c r="C1047" t="inlineStr">
        <is>
          <t>Noix de cajou, sans coques</t>
        </is>
      </c>
      <c r="D1047" t="n">
        <v>10.7</v>
      </c>
      <c r="E1047" t="n">
        <v>10.691397</v>
      </c>
      <c r="F1047" t="n">
        <v>0.53456985</v>
      </c>
      <c r="G1047" t="n">
        <v>0.1</v>
      </c>
      <c r="H1047" t="n">
        <v>0</v>
      </c>
      <c r="I1047" t="n">
        <v>500000000</v>
      </c>
      <c r="J1047" t="n">
        <v>0</v>
      </c>
      <c r="K1047" t="inlineStr">
        <is>
          <t>mesuré</t>
        </is>
      </c>
    </row>
    <row r="1048">
      <c r="A1048" t="inlineStr">
        <is>
          <t>2015</t>
        </is>
      </c>
      <c r="B1048" t="inlineStr">
        <is>
          <t>Echanges</t>
        </is>
      </c>
      <c r="C1048" t="inlineStr">
        <is>
          <t>Amandes, sans coques</t>
        </is>
      </c>
      <c r="D1048" t="n">
        <v>34.8</v>
      </c>
      <c r="E1048" t="n">
        <v>34.770968</v>
      </c>
      <c r="F1048" t="n">
        <v>1.7385484</v>
      </c>
      <c r="G1048" t="n">
        <v>0.1</v>
      </c>
      <c r="H1048" t="n">
        <v>0</v>
      </c>
      <c r="I1048" t="n">
        <v>500000000</v>
      </c>
      <c r="J1048" t="n">
        <v>0</v>
      </c>
      <c r="K1048" t="inlineStr">
        <is>
          <t>mesuré</t>
        </is>
      </c>
    </row>
    <row r="1049">
      <c r="A1049" t="inlineStr">
        <is>
          <t>2015</t>
        </is>
      </c>
      <c r="B1049" t="inlineStr">
        <is>
          <t>Echanges</t>
        </is>
      </c>
      <c r="C1049" t="inlineStr">
        <is>
          <t>Noisettes, sans coques</t>
        </is>
      </c>
      <c r="D1049" t="n">
        <v>19.9</v>
      </c>
      <c r="E1049" t="n">
        <v>19.867765</v>
      </c>
      <c r="F1049" t="n">
        <v>0.99338825</v>
      </c>
      <c r="G1049" t="n">
        <v>0.1</v>
      </c>
      <c r="H1049" t="n">
        <v>0</v>
      </c>
      <c r="I1049" t="n">
        <v>500000000</v>
      </c>
      <c r="J1049" t="n">
        <v>0</v>
      </c>
      <c r="K1049" t="inlineStr">
        <is>
          <t>mesuré</t>
        </is>
      </c>
    </row>
    <row r="1050">
      <c r="A1050" t="inlineStr">
        <is>
          <t>2015</t>
        </is>
      </c>
      <c r="B1050" t="inlineStr">
        <is>
          <t>Echanges</t>
        </is>
      </c>
      <c r="C1050" t="inlineStr">
        <is>
          <t>Noix, sans coques</t>
        </is>
      </c>
      <c r="D1050" t="n">
        <v>9.699999999999999</v>
      </c>
      <c r="E1050" t="n">
        <v>9.735678999999999</v>
      </c>
      <c r="F1050" t="n">
        <v>0.48678395</v>
      </c>
      <c r="G1050" t="n">
        <v>0.1</v>
      </c>
      <c r="H1050" t="n">
        <v>0</v>
      </c>
      <c r="I1050" t="n">
        <v>500000000</v>
      </c>
      <c r="J1050" t="n">
        <v>0</v>
      </c>
      <c r="K1050" t="inlineStr">
        <is>
          <t>mesuré</t>
        </is>
      </c>
    </row>
    <row r="1051">
      <c r="A1051" t="inlineStr">
        <is>
          <t>2015</t>
        </is>
      </c>
      <c r="B1051" t="inlineStr">
        <is>
          <t>Echanges</t>
        </is>
      </c>
      <c r="C1051" t="inlineStr">
        <is>
          <t>Châtaignes et marrons, sans coques</t>
        </is>
      </c>
      <c r="D1051" t="n">
        <v>2.3</v>
      </c>
      <c r="E1051" t="n">
        <v>2.276502</v>
      </c>
      <c r="F1051" t="n">
        <v>0.1138251</v>
      </c>
      <c r="G1051" t="n">
        <v>0.1</v>
      </c>
      <c r="H1051" t="n">
        <v>0</v>
      </c>
      <c r="I1051" t="n">
        <v>500000000</v>
      </c>
      <c r="J1051" t="n">
        <v>0</v>
      </c>
      <c r="K1051" t="inlineStr">
        <is>
          <t>mesuré</t>
        </is>
      </c>
    </row>
    <row r="1052">
      <c r="A1052" t="inlineStr">
        <is>
          <t>2015</t>
        </is>
      </c>
      <c r="B1052" t="inlineStr">
        <is>
          <t>Echanges</t>
        </is>
      </c>
      <c r="C1052" t="inlineStr">
        <is>
          <t>Pistaches, sans coques</t>
        </is>
      </c>
      <c r="D1052" t="n">
        <v>1.4</v>
      </c>
      <c r="E1052" t="n">
        <v>1.386673</v>
      </c>
      <c r="F1052" t="n">
        <v>0.06933365000000001</v>
      </c>
      <c r="G1052" t="n">
        <v>0.1</v>
      </c>
      <c r="H1052" t="n">
        <v>0</v>
      </c>
      <c r="I1052" t="n">
        <v>500000000</v>
      </c>
      <c r="J1052" t="n">
        <v>0</v>
      </c>
      <c r="K1052" t="inlineStr">
        <is>
          <t>mesuré</t>
        </is>
      </c>
    </row>
    <row r="1053">
      <c r="A1053" t="inlineStr">
        <is>
          <t>2015</t>
        </is>
      </c>
      <c r="B1053" t="inlineStr">
        <is>
          <t>Echanges</t>
        </is>
      </c>
      <c r="C1053" t="inlineStr">
        <is>
          <t>Noix macadamia, sans coques</t>
        </is>
      </c>
      <c r="D1053" t="n">
        <v>0.2</v>
      </c>
      <c r="E1053" t="n">
        <v>0.173039</v>
      </c>
      <c r="F1053" t="n">
        <v>0.00865195</v>
      </c>
      <c r="G1053" t="n">
        <v>0.1</v>
      </c>
      <c r="H1053" t="n">
        <v>0</v>
      </c>
      <c r="I1053" t="n">
        <v>500000000</v>
      </c>
      <c r="J1053" t="n">
        <v>0</v>
      </c>
      <c r="K1053" t="inlineStr">
        <is>
          <t>mesuré</t>
        </is>
      </c>
    </row>
    <row r="1054">
      <c r="A1054" t="inlineStr">
        <is>
          <t>2015</t>
        </is>
      </c>
      <c r="B1054" t="inlineStr">
        <is>
          <t>Echanges</t>
        </is>
      </c>
      <c r="C1054" t="inlineStr">
        <is>
          <t>Noix et amandes de plamiste, même concassées</t>
        </is>
      </c>
      <c r="D1054" t="n">
        <v>0.1</v>
      </c>
      <c r="E1054" t="n">
        <v>0.064123</v>
      </c>
      <c r="F1054" t="n">
        <v>0.00320615</v>
      </c>
      <c r="G1054" t="n">
        <v>0.1</v>
      </c>
      <c r="H1054" t="n">
        <v>0</v>
      </c>
      <c r="I1054" t="n">
        <v>500000000</v>
      </c>
      <c r="J1054" t="n">
        <v>0</v>
      </c>
      <c r="K1054" t="inlineStr">
        <is>
          <t>mesuré</t>
        </is>
      </c>
    </row>
    <row r="1055">
      <c r="A1055" t="inlineStr">
        <is>
          <t>2015</t>
        </is>
      </c>
      <c r="B1055" t="inlineStr">
        <is>
          <t>Echanges</t>
        </is>
      </c>
      <c r="C1055" t="inlineStr">
        <is>
          <t>Autres conserves et préparations à base de fruits et de fruits à coque</t>
        </is>
      </c>
      <c r="D1055" t="n">
        <v>1540</v>
      </c>
      <c r="E1055" t="inlineStr"/>
      <c r="F1055" t="inlineStr"/>
      <c r="G1055" t="inlineStr"/>
      <c r="H1055" t="inlineStr"/>
      <c r="I1055" t="inlineStr"/>
      <c r="J1055" t="inlineStr"/>
      <c r="K1055" t="inlineStr">
        <is>
          <t>libre unbounded</t>
        </is>
      </c>
    </row>
    <row r="1056">
      <c r="A1056" t="inlineStr">
        <is>
          <t>2015</t>
        </is>
      </c>
      <c r="B1056" t="inlineStr">
        <is>
          <t>Echanges</t>
        </is>
      </c>
      <c r="C1056" t="inlineStr">
        <is>
          <t>Fruits secs</t>
        </is>
      </c>
      <c r="D1056" t="n">
        <v>1270</v>
      </c>
      <c r="E1056" t="inlineStr"/>
      <c r="F1056" t="inlineStr"/>
      <c r="G1056" t="inlineStr"/>
      <c r="H1056" t="inlineStr"/>
      <c r="I1056" t="inlineStr"/>
      <c r="J1056" t="inlineStr"/>
      <c r="K1056" t="inlineStr">
        <is>
          <t>libre unbounded</t>
        </is>
      </c>
    </row>
    <row r="1057">
      <c r="A1057" t="inlineStr">
        <is>
          <t>2015</t>
        </is>
      </c>
      <c r="B1057" t="inlineStr">
        <is>
          <t>Echanges</t>
        </is>
      </c>
      <c r="C1057" t="inlineStr">
        <is>
          <t>Raisins, séchés</t>
        </is>
      </c>
      <c r="D1057" t="n">
        <v>25.4</v>
      </c>
      <c r="E1057" t="n">
        <v>25.417548</v>
      </c>
      <c r="F1057" t="n">
        <v>1.2708774</v>
      </c>
      <c r="G1057" t="n">
        <v>0.1</v>
      </c>
      <c r="H1057" t="n">
        <v>0</v>
      </c>
      <c r="I1057" t="n">
        <v>500000000</v>
      </c>
      <c r="J1057" t="n">
        <v>0</v>
      </c>
      <c r="K1057" t="inlineStr">
        <is>
          <t>mesuré</t>
        </is>
      </c>
    </row>
    <row r="1058">
      <c r="A1058" t="inlineStr">
        <is>
          <t>2015</t>
        </is>
      </c>
      <c r="B1058" t="inlineStr">
        <is>
          <t>Echanges</t>
        </is>
      </c>
      <c r="C1058" t="inlineStr">
        <is>
          <t>Autres fruits secs ; mélanges de noix séchées et/ou de fruits secs</t>
        </is>
      </c>
      <c r="D1058" t="n">
        <v>1240</v>
      </c>
      <c r="E1058" t="inlineStr"/>
      <c r="F1058" t="inlineStr"/>
      <c r="G1058" t="inlineStr"/>
      <c r="H1058" t="inlineStr"/>
      <c r="I1058" t="inlineStr"/>
      <c r="J1058" t="inlineStr"/>
      <c r="K1058" t="inlineStr">
        <is>
          <t>libre unbounded</t>
        </is>
      </c>
    </row>
    <row r="1059">
      <c r="A1059" t="inlineStr">
        <is>
          <t>2015</t>
        </is>
      </c>
      <c r="B1059" t="inlineStr">
        <is>
          <t>Echanges</t>
        </is>
      </c>
      <c r="C1059" t="inlineStr">
        <is>
          <t>Bananes fruits, sèches</t>
        </is>
      </c>
      <c r="D1059" t="n">
        <v>467</v>
      </c>
      <c r="E1059" t="inlineStr"/>
      <c r="F1059" t="inlineStr"/>
      <c r="G1059" t="inlineStr"/>
      <c r="H1059" t="inlineStr"/>
      <c r="I1059" t="inlineStr"/>
      <c r="J1059" t="inlineStr"/>
      <c r="K1059" t="inlineStr">
        <is>
          <t>libre</t>
        </is>
      </c>
    </row>
    <row r="1060">
      <c r="A1060" t="inlineStr">
        <is>
          <t>2015</t>
        </is>
      </c>
      <c r="B1060" t="inlineStr">
        <is>
          <t>Echanges</t>
        </is>
      </c>
      <c r="C1060" t="inlineStr">
        <is>
          <t>Bananes plantains, secs</t>
        </is>
      </c>
      <c r="D1060" t="n">
        <v>12.8</v>
      </c>
      <c r="E1060" t="inlineStr"/>
      <c r="F1060" t="inlineStr"/>
      <c r="G1060" t="inlineStr"/>
      <c r="H1060" t="inlineStr"/>
      <c r="I1060" t="inlineStr"/>
      <c r="J1060" t="inlineStr"/>
      <c r="K1060" t="inlineStr">
        <is>
          <t>libre</t>
        </is>
      </c>
    </row>
    <row r="1061">
      <c r="A1061" t="inlineStr">
        <is>
          <t>2015</t>
        </is>
      </c>
      <c r="B1061" t="inlineStr">
        <is>
          <t>Echanges</t>
        </is>
      </c>
      <c r="C1061" t="inlineStr">
        <is>
          <t>Dattes, sèches</t>
        </is>
      </c>
      <c r="D1061" t="n">
        <v>25.7</v>
      </c>
      <c r="E1061" t="inlineStr"/>
      <c r="F1061" t="inlineStr"/>
      <c r="G1061" t="inlineStr"/>
      <c r="H1061" t="inlineStr"/>
      <c r="I1061" t="inlineStr"/>
      <c r="J1061" t="inlineStr"/>
      <c r="K1061" t="inlineStr">
        <is>
          <t>libre</t>
        </is>
      </c>
    </row>
    <row r="1062">
      <c r="A1062" t="inlineStr">
        <is>
          <t>2015</t>
        </is>
      </c>
      <c r="B1062" t="inlineStr">
        <is>
          <t>Echanges</t>
        </is>
      </c>
      <c r="C1062" t="inlineStr">
        <is>
          <t>Figues, sèches</t>
        </is>
      </c>
      <c r="D1062" t="n">
        <v>3.2</v>
      </c>
      <c r="E1062" t="inlineStr"/>
      <c r="F1062" t="inlineStr"/>
      <c r="G1062" t="inlineStr"/>
      <c r="H1062" t="inlineStr"/>
      <c r="I1062" t="inlineStr"/>
      <c r="J1062" t="inlineStr"/>
      <c r="K1062" t="inlineStr">
        <is>
          <t>libre</t>
        </is>
      </c>
    </row>
    <row r="1063">
      <c r="A1063" t="inlineStr">
        <is>
          <t>2015</t>
        </is>
      </c>
      <c r="B1063" t="inlineStr">
        <is>
          <t>Echanges</t>
        </is>
      </c>
      <c r="C1063" t="inlineStr">
        <is>
          <t>Ananas, secs</t>
        </is>
      </c>
      <c r="D1063" t="n">
        <v>98.90000000000001</v>
      </c>
      <c r="E1063" t="inlineStr"/>
      <c r="F1063" t="inlineStr"/>
      <c r="G1063" t="inlineStr"/>
      <c r="H1063" t="inlineStr"/>
      <c r="I1063" t="inlineStr"/>
      <c r="J1063" t="inlineStr"/>
      <c r="K1063" t="inlineStr">
        <is>
          <t>libre</t>
        </is>
      </c>
    </row>
    <row r="1064">
      <c r="A1064" t="inlineStr">
        <is>
          <t>2015</t>
        </is>
      </c>
      <c r="B1064" t="inlineStr">
        <is>
          <t>Echanges</t>
        </is>
      </c>
      <c r="C1064" t="inlineStr">
        <is>
          <t>Avocats, secs</t>
        </is>
      </c>
      <c r="D1064" t="n">
        <v>88.3</v>
      </c>
      <c r="E1064" t="inlineStr"/>
      <c r="F1064" t="inlineStr"/>
      <c r="G1064" t="inlineStr"/>
      <c r="H1064" t="inlineStr"/>
      <c r="I1064" t="inlineStr"/>
      <c r="J1064" t="inlineStr"/>
      <c r="K1064" t="inlineStr">
        <is>
          <t>libre</t>
        </is>
      </c>
    </row>
    <row r="1065">
      <c r="A1065" t="inlineStr">
        <is>
          <t>2015</t>
        </is>
      </c>
      <c r="B1065" t="inlineStr">
        <is>
          <t>Echanges</t>
        </is>
      </c>
      <c r="C1065" t="inlineStr">
        <is>
          <t>Goyaves, mangues et mangoustans, secs</t>
        </is>
      </c>
      <c r="D1065" t="n">
        <v>8.5</v>
      </c>
      <c r="E1065" t="inlineStr"/>
      <c r="F1065" t="inlineStr"/>
      <c r="G1065" t="inlineStr"/>
      <c r="H1065" t="inlineStr"/>
      <c r="I1065" t="inlineStr"/>
      <c r="J1065" t="inlineStr"/>
      <c r="K1065" t="inlineStr">
        <is>
          <t>libre</t>
        </is>
      </c>
    </row>
    <row r="1066">
      <c r="A1066" t="inlineStr">
        <is>
          <t>2015</t>
        </is>
      </c>
      <c r="B1066" t="inlineStr">
        <is>
          <t>Echanges</t>
        </is>
      </c>
      <c r="C1066" t="inlineStr">
        <is>
          <t>Oranges, sèches</t>
        </is>
      </c>
      <c r="D1066" t="n">
        <v>332</v>
      </c>
      <c r="E1066" t="inlineStr"/>
      <c r="F1066" t="inlineStr"/>
      <c r="G1066" t="inlineStr"/>
      <c r="H1066" t="inlineStr"/>
      <c r="I1066" t="inlineStr"/>
      <c r="J1066" t="inlineStr"/>
      <c r="K1066" t="inlineStr">
        <is>
          <t>libre</t>
        </is>
      </c>
    </row>
    <row r="1067">
      <c r="A1067" t="inlineStr">
        <is>
          <t>2015</t>
        </is>
      </c>
      <c r="B1067" t="inlineStr">
        <is>
          <t>Echanges</t>
        </is>
      </c>
      <c r="C1067" t="inlineStr">
        <is>
          <t>Mandarines et clémentines, sèches</t>
        </is>
      </c>
      <c r="D1067" t="n">
        <v>13.9</v>
      </c>
      <c r="E1067" t="inlineStr"/>
      <c r="F1067" t="inlineStr"/>
      <c r="G1067" t="inlineStr"/>
      <c r="H1067" t="inlineStr"/>
      <c r="I1067" t="inlineStr"/>
      <c r="J1067" t="inlineStr"/>
      <c r="K1067" t="inlineStr">
        <is>
          <t>libre unbounded</t>
        </is>
      </c>
    </row>
    <row r="1068">
      <c r="A1068" t="inlineStr">
        <is>
          <t>2015</t>
        </is>
      </c>
      <c r="B1068" t="inlineStr">
        <is>
          <t>Echanges</t>
        </is>
      </c>
      <c r="C1068" t="inlineStr">
        <is>
          <t>Pamplemousses et pomelos, secs</t>
        </is>
      </c>
      <c r="D1068" t="n">
        <v>52.2</v>
      </c>
      <c r="E1068" t="inlineStr"/>
      <c r="F1068" t="inlineStr"/>
      <c r="G1068" t="inlineStr"/>
      <c r="H1068" t="inlineStr"/>
      <c r="I1068" t="inlineStr"/>
      <c r="J1068" t="inlineStr"/>
      <c r="K1068" t="inlineStr">
        <is>
          <t>libre</t>
        </is>
      </c>
    </row>
    <row r="1069">
      <c r="A1069" t="inlineStr">
        <is>
          <t>2015</t>
        </is>
      </c>
      <c r="B1069" t="inlineStr">
        <is>
          <t>Echanges</t>
        </is>
      </c>
      <c r="C1069" t="inlineStr">
        <is>
          <t>Citrons et limes, secs</t>
        </is>
      </c>
      <c r="D1069" t="n">
        <v>125</v>
      </c>
      <c r="E1069" t="inlineStr"/>
      <c r="F1069" t="inlineStr"/>
      <c r="G1069" t="inlineStr"/>
      <c r="H1069" t="inlineStr"/>
      <c r="I1069" t="inlineStr"/>
      <c r="J1069" t="inlineStr"/>
      <c r="K1069" t="inlineStr">
        <is>
          <t>libre</t>
        </is>
      </c>
    </row>
    <row r="1070">
      <c r="A1070" t="inlineStr">
        <is>
          <t>2015</t>
        </is>
      </c>
      <c r="B1070" t="inlineStr">
        <is>
          <t>Echanges</t>
        </is>
      </c>
      <c r="C1070" t="inlineStr">
        <is>
          <t>Autres agrumes, secs</t>
        </is>
      </c>
      <c r="D1070" t="n">
        <v>2.2</v>
      </c>
      <c r="E1070" t="inlineStr"/>
      <c r="F1070" t="inlineStr"/>
      <c r="G1070" t="inlineStr"/>
      <c r="H1070" t="inlineStr"/>
      <c r="I1070" t="inlineStr"/>
      <c r="J1070" t="inlineStr"/>
      <c r="K1070" t="inlineStr">
        <is>
          <t>libre</t>
        </is>
      </c>
    </row>
    <row r="1071">
      <c r="A1071" t="inlineStr">
        <is>
          <t>2015</t>
        </is>
      </c>
      <c r="B1071" t="inlineStr">
        <is>
          <t>Echanges</t>
        </is>
      </c>
      <c r="C1071" t="inlineStr">
        <is>
          <t>Coprah</t>
        </is>
      </c>
      <c r="D1071" t="n">
        <v>0.1</v>
      </c>
      <c r="E1071" t="n">
        <v>0.121668</v>
      </c>
      <c r="F1071" t="n">
        <v>0.0060834</v>
      </c>
      <c r="G1071" t="n">
        <v>0.1</v>
      </c>
      <c r="H1071" t="n">
        <v>0</v>
      </c>
      <c r="I1071" t="n">
        <v>500000000</v>
      </c>
      <c r="J1071" t="n">
        <v>0</v>
      </c>
      <c r="K1071" t="inlineStr">
        <is>
          <t>mesuré</t>
        </is>
      </c>
    </row>
    <row r="1072">
      <c r="A1072" t="inlineStr">
        <is>
          <t>2015</t>
        </is>
      </c>
      <c r="B1072" t="inlineStr">
        <is>
          <t>Echanges</t>
        </is>
      </c>
      <c r="C1072" t="inlineStr">
        <is>
          <t>Autres fruits secs, n.c.a</t>
        </is>
      </c>
      <c r="D1072" t="n">
        <v>13.1</v>
      </c>
      <c r="E1072" t="n">
        <v>13.07087</v>
      </c>
      <c r="F1072" t="n">
        <v>0.6535435000000001</v>
      </c>
      <c r="G1072" t="n">
        <v>0.1</v>
      </c>
      <c r="H1072" t="n">
        <v>0</v>
      </c>
      <c r="I1072" t="n">
        <v>500000000</v>
      </c>
      <c r="J1072" t="n">
        <v>0</v>
      </c>
      <c r="K1072" t="inlineStr">
        <is>
          <t>mesuré</t>
        </is>
      </c>
    </row>
    <row r="1073">
      <c r="A1073" t="inlineStr">
        <is>
          <t>2015</t>
        </is>
      </c>
      <c r="B1073" t="inlineStr">
        <is>
          <t>Echanges</t>
        </is>
      </c>
      <c r="C1073" t="inlineStr">
        <is>
          <t>Mélanges de fruits secs</t>
        </is>
      </c>
      <c r="D1073" t="n">
        <v>2.7</v>
      </c>
      <c r="E1073" t="n">
        <v>2.685576</v>
      </c>
      <c r="F1073" t="n">
        <v>0.1342788</v>
      </c>
      <c r="G1073" t="n">
        <v>0.09999999999999999</v>
      </c>
      <c r="H1073" t="n">
        <v>0</v>
      </c>
      <c r="I1073" t="n">
        <v>500000000</v>
      </c>
      <c r="J1073" t="n">
        <v>0</v>
      </c>
      <c r="K1073" t="inlineStr">
        <is>
          <t>mesuré</t>
        </is>
      </c>
    </row>
    <row r="1074">
      <c r="A1074" t="inlineStr">
        <is>
          <t>2015</t>
        </is>
      </c>
      <c r="B1074" t="inlineStr">
        <is>
          <t>Echanges</t>
        </is>
      </c>
      <c r="C1074" t="inlineStr">
        <is>
          <t>Autres fruits, préparés ou conservés (à l’exclusion du Müsli)</t>
        </is>
      </c>
      <c r="D1074" t="n">
        <v>268</v>
      </c>
      <c r="E1074" t="n">
        <v>268.137865</v>
      </c>
      <c r="F1074" t="n">
        <v>13.40689325</v>
      </c>
      <c r="G1074" t="n">
        <v>0.1</v>
      </c>
      <c r="H1074" t="n">
        <v>0</v>
      </c>
      <c r="I1074" t="n">
        <v>500000000</v>
      </c>
      <c r="J1074" t="n">
        <v>0</v>
      </c>
      <c r="K1074" t="inlineStr">
        <is>
          <t>mesuré</t>
        </is>
      </c>
    </row>
    <row r="1075">
      <c r="A1075" t="inlineStr">
        <is>
          <t>2015</t>
        </is>
      </c>
      <c r="B1075" t="inlineStr">
        <is>
          <t>Echanges</t>
        </is>
      </c>
      <c r="C1075" t="inlineStr">
        <is>
          <t>Fécules</t>
        </is>
      </c>
      <c r="D1075" t="n">
        <v>6.1</v>
      </c>
      <c r="E1075" t="inlineStr"/>
      <c r="F1075" t="inlineStr"/>
      <c r="G1075" t="inlineStr"/>
      <c r="H1075" t="inlineStr"/>
      <c r="I1075" t="inlineStr"/>
      <c r="J1075" t="inlineStr"/>
      <c r="K1075" t="inlineStr">
        <is>
          <t>libre</t>
        </is>
      </c>
    </row>
    <row r="1076">
      <c r="A1076" t="inlineStr">
        <is>
          <t>2015</t>
        </is>
      </c>
      <c r="B1076" t="inlineStr">
        <is>
          <t>Echanges</t>
        </is>
      </c>
      <c r="C1076" t="inlineStr">
        <is>
          <t>Fécule de manioc</t>
        </is>
      </c>
      <c r="D1076" t="n">
        <v>5.6</v>
      </c>
      <c r="E1076" t="n">
        <v>5.587038</v>
      </c>
      <c r="F1076" t="n">
        <v>0.2793519</v>
      </c>
      <c r="G1076" t="n">
        <v>0.1</v>
      </c>
      <c r="H1076" t="n">
        <v>0</v>
      </c>
      <c r="I1076" t="n">
        <v>500000000</v>
      </c>
      <c r="J1076" t="n">
        <v>0</v>
      </c>
      <c r="K1076" t="inlineStr">
        <is>
          <t>mesuré</t>
        </is>
      </c>
    </row>
    <row r="1077">
      <c r="A1077" t="inlineStr">
        <is>
          <t>2015</t>
        </is>
      </c>
      <c r="B1077" t="inlineStr">
        <is>
          <t>Echanges</t>
        </is>
      </c>
      <c r="C1077" t="inlineStr">
        <is>
          <t>Fécule d'autres racines et tubercules</t>
        </is>
      </c>
      <c r="D1077" t="n">
        <v>0.6</v>
      </c>
      <c r="E1077" t="inlineStr"/>
      <c r="F1077" t="inlineStr"/>
      <c r="G1077" t="inlineStr"/>
      <c r="H1077" t="inlineStr"/>
      <c r="I1077" t="inlineStr"/>
      <c r="J1077" t="inlineStr"/>
      <c r="K1077" t="inlineStr">
        <is>
          <t>libre</t>
        </is>
      </c>
    </row>
    <row r="1078">
      <c r="A1078" t="inlineStr">
        <is>
          <t>2015</t>
        </is>
      </c>
      <c r="B1078" t="inlineStr">
        <is>
          <t>Echanges</t>
        </is>
      </c>
      <c r="C1078" t="inlineStr">
        <is>
          <t>Farines, semoules et poudres de fruits et légumes</t>
        </is>
      </c>
      <c r="D1078" t="n">
        <v>7.4</v>
      </c>
      <c r="E1078" t="inlineStr"/>
      <c r="F1078" t="inlineStr"/>
      <c r="G1078" t="inlineStr"/>
      <c r="H1078" t="inlineStr"/>
      <c r="I1078" t="inlineStr"/>
      <c r="J1078" t="inlineStr"/>
      <c r="K1078" t="inlineStr">
        <is>
          <t>déterminé</t>
        </is>
      </c>
    </row>
    <row r="1079">
      <c r="A1079" t="inlineStr">
        <is>
          <t>2015</t>
        </is>
      </c>
      <c r="B1079" t="inlineStr">
        <is>
          <t>Echanges</t>
        </is>
      </c>
      <c r="C1079" t="inlineStr">
        <is>
          <t>Farines, semooules et poudres de racines et tubercules</t>
        </is>
      </c>
      <c r="D1079" t="n">
        <v>0.9</v>
      </c>
      <c r="E1079" t="n">
        <v>0.8884919999999999</v>
      </c>
      <c r="F1079" t="n">
        <v>0.0444246</v>
      </c>
      <c r="G1079" t="n">
        <v>0.1</v>
      </c>
      <c r="H1079" t="n">
        <v>0</v>
      </c>
      <c r="I1079" t="n">
        <v>500000000</v>
      </c>
      <c r="J1079" t="n">
        <v>0</v>
      </c>
      <c r="K1079" t="inlineStr">
        <is>
          <t>mesuré</t>
        </is>
      </c>
    </row>
    <row r="1080">
      <c r="A1080" t="inlineStr">
        <is>
          <t>2015</t>
        </is>
      </c>
      <c r="B1080" t="inlineStr">
        <is>
          <t>Echanges</t>
        </is>
      </c>
      <c r="C1080" t="inlineStr">
        <is>
          <t>Farines, semoules et poudres de fruits</t>
        </is>
      </c>
      <c r="D1080" t="n">
        <v>6.5</v>
      </c>
      <c r="E1080" t="n">
        <v>6.508964</v>
      </c>
      <c r="F1080" t="n">
        <v>0.3254482</v>
      </c>
      <c r="G1080" t="n">
        <v>0.1</v>
      </c>
      <c r="H1080" t="n">
        <v>0</v>
      </c>
      <c r="I1080" t="n">
        <v>500000000</v>
      </c>
      <c r="J1080" t="n">
        <v>0</v>
      </c>
      <c r="K1080" t="inlineStr">
        <is>
          <t>mesuré</t>
        </is>
      </c>
    </row>
    <row r="1081">
      <c r="A1081" t="inlineStr">
        <is>
          <t>2015</t>
        </is>
      </c>
      <c r="B1081" t="inlineStr">
        <is>
          <t>Echanges</t>
        </is>
      </c>
      <c r="C1081" t="inlineStr">
        <is>
          <t>Déchets et sous-produits de fruits et légumes</t>
        </is>
      </c>
      <c r="D1081" t="n">
        <v>0</v>
      </c>
      <c r="E1081" t="inlineStr"/>
      <c r="F1081" t="inlineStr"/>
      <c r="G1081" t="inlineStr"/>
      <c r="H1081" t="inlineStr"/>
      <c r="I1081" t="inlineStr"/>
      <c r="J1081" t="inlineStr"/>
      <c r="K1081" t="inlineStr">
        <is>
          <t>libre unbounded</t>
        </is>
      </c>
    </row>
    <row r="1082">
      <c r="A1082" t="inlineStr">
        <is>
          <t>2015</t>
        </is>
      </c>
      <c r="B1082" t="inlineStr">
        <is>
          <t>Echanges</t>
        </is>
      </c>
      <c r="C1082" t="inlineStr">
        <is>
          <t>Huiles</t>
        </is>
      </c>
      <c r="D1082" t="n">
        <v>82.40000000000001</v>
      </c>
      <c r="E1082" t="inlineStr"/>
      <c r="F1082" t="inlineStr"/>
      <c r="G1082" t="inlineStr"/>
      <c r="H1082" t="inlineStr"/>
      <c r="I1082" t="inlineStr"/>
      <c r="J1082" t="inlineStr"/>
      <c r="K1082" t="inlineStr">
        <is>
          <t>libre unbounded</t>
        </is>
      </c>
    </row>
    <row r="1083">
      <c r="A1083" t="inlineStr">
        <is>
          <t>2015</t>
        </is>
      </c>
      <c r="B1083" t="inlineStr">
        <is>
          <t>Echanges</t>
        </is>
      </c>
      <c r="C1083" t="inlineStr">
        <is>
          <t>Huiles, brutes</t>
        </is>
      </c>
      <c r="D1083" t="n">
        <v>52.9</v>
      </c>
      <c r="E1083" t="inlineStr"/>
      <c r="F1083" t="inlineStr"/>
      <c r="G1083" t="inlineStr"/>
      <c r="H1083" t="inlineStr"/>
      <c r="I1083" t="inlineStr"/>
      <c r="J1083" t="inlineStr"/>
      <c r="K1083" t="inlineStr">
        <is>
          <t>libre unbounded</t>
        </is>
      </c>
    </row>
    <row r="1084">
      <c r="A1084" t="inlineStr">
        <is>
          <t>2015</t>
        </is>
      </c>
      <c r="B1084" t="inlineStr">
        <is>
          <t>Echanges</t>
        </is>
      </c>
      <c r="C1084" t="inlineStr">
        <is>
          <t>Huile d'arachide, brute</t>
        </is>
      </c>
      <c r="D1084" t="n">
        <v>17.9</v>
      </c>
      <c r="E1084" t="n">
        <v>17.918842</v>
      </c>
      <c r="F1084" t="n">
        <v>0.8959421000000001</v>
      </c>
      <c r="G1084" t="n">
        <v>0.1</v>
      </c>
      <c r="H1084" t="n">
        <v>0</v>
      </c>
      <c r="I1084" t="n">
        <v>500000000</v>
      </c>
      <c r="J1084" t="n">
        <v>0</v>
      </c>
      <c r="K1084" t="inlineStr">
        <is>
          <t>mesuré</t>
        </is>
      </c>
    </row>
    <row r="1085">
      <c r="A1085" t="inlineStr">
        <is>
          <t>2015</t>
        </is>
      </c>
      <c r="B1085" t="inlineStr">
        <is>
          <t>Echanges</t>
        </is>
      </c>
      <c r="C1085" t="inlineStr">
        <is>
          <t>Huile de palme, brute</t>
        </is>
      </c>
      <c r="D1085" t="n">
        <v>3</v>
      </c>
      <c r="E1085" t="inlineStr"/>
      <c r="F1085" t="inlineStr"/>
      <c r="G1085" t="inlineStr"/>
      <c r="H1085" t="inlineStr"/>
      <c r="I1085" t="inlineStr"/>
      <c r="J1085" t="inlineStr"/>
      <c r="K1085" t="inlineStr">
        <is>
          <t>libre unbounded</t>
        </is>
      </c>
    </row>
    <row r="1086">
      <c r="A1086" t="inlineStr">
        <is>
          <t>2015</t>
        </is>
      </c>
      <c r="B1086" t="inlineStr">
        <is>
          <t>Echanges</t>
        </is>
      </c>
      <c r="C1086" t="inlineStr">
        <is>
          <t>Autres huiles végétales, brutes</t>
        </is>
      </c>
      <c r="D1086" t="n">
        <v>32</v>
      </c>
      <c r="E1086" t="inlineStr"/>
      <c r="F1086" t="inlineStr"/>
      <c r="G1086" t="inlineStr"/>
      <c r="H1086" t="inlineStr"/>
      <c r="I1086" t="inlineStr"/>
      <c r="J1086" t="inlineStr"/>
      <c r="K1086" t="inlineStr">
        <is>
          <t>libre unbounded</t>
        </is>
      </c>
    </row>
    <row r="1087">
      <c r="A1087" t="inlineStr">
        <is>
          <t>2015</t>
        </is>
      </c>
      <c r="B1087" t="inlineStr">
        <is>
          <t>Echanges</t>
        </is>
      </c>
      <c r="C1087" t="inlineStr">
        <is>
          <t>Huiles, raffinées</t>
        </is>
      </c>
      <c r="D1087" t="n">
        <v>29.5</v>
      </c>
      <c r="E1087" t="inlineStr"/>
      <c r="F1087" t="inlineStr"/>
      <c r="G1087" t="inlineStr"/>
      <c r="H1087" t="inlineStr"/>
      <c r="I1087" t="inlineStr"/>
      <c r="J1087" t="inlineStr"/>
      <c r="K1087" t="inlineStr">
        <is>
          <t>libre unbounded</t>
        </is>
      </c>
    </row>
    <row r="1088">
      <c r="A1088" t="inlineStr">
        <is>
          <t>2015</t>
        </is>
      </c>
      <c r="B1088" t="inlineStr">
        <is>
          <t>Echanges</t>
        </is>
      </c>
      <c r="C1088" t="inlineStr">
        <is>
          <t>Huile d'arachide, raffinée</t>
        </is>
      </c>
      <c r="D1088" t="n">
        <v>2.9</v>
      </c>
      <c r="E1088" t="n">
        <v>2.182178</v>
      </c>
      <c r="F1088" t="n">
        <v>0.1091089</v>
      </c>
      <c r="G1088" t="n">
        <v>0.1</v>
      </c>
      <c r="H1088" t="n">
        <v>0</v>
      </c>
      <c r="I1088" t="n">
        <v>500000000</v>
      </c>
      <c r="J1088" t="n">
        <v>6.95</v>
      </c>
      <c r="K1088" t="inlineStr">
        <is>
          <t>mesuré</t>
        </is>
      </c>
    </row>
    <row r="1089">
      <c r="A1089" t="inlineStr">
        <is>
          <t>2015</t>
        </is>
      </c>
      <c r="B1089" t="inlineStr">
        <is>
          <t>Echanges</t>
        </is>
      </c>
      <c r="C1089" t="inlineStr">
        <is>
          <t>Huile de palme, raffinée</t>
        </is>
      </c>
      <c r="D1089" t="n">
        <v>2.2</v>
      </c>
      <c r="E1089" t="inlineStr"/>
      <c r="F1089" t="inlineStr"/>
      <c r="G1089" t="inlineStr"/>
      <c r="H1089" t="inlineStr"/>
      <c r="I1089" t="inlineStr"/>
      <c r="J1089" t="inlineStr"/>
      <c r="K1089" t="inlineStr">
        <is>
          <t>libre unbounded</t>
        </is>
      </c>
    </row>
    <row r="1090">
      <c r="A1090" t="inlineStr">
        <is>
          <t>2015</t>
        </is>
      </c>
      <c r="B1090" t="inlineStr">
        <is>
          <t>Echanges</t>
        </is>
      </c>
      <c r="C1090" t="inlineStr">
        <is>
          <t>Huile de coco (coprah), raffinée</t>
        </is>
      </c>
      <c r="D1090" t="n">
        <v>24.3</v>
      </c>
      <c r="E1090" t="n">
        <v>24.346886</v>
      </c>
      <c r="F1090" t="n">
        <v>1.2173443</v>
      </c>
      <c r="G1090" t="n">
        <v>0.1</v>
      </c>
      <c r="H1090" t="n">
        <v>0</v>
      </c>
      <c r="I1090" t="n">
        <v>500000000</v>
      </c>
      <c r="J1090" t="n">
        <v>0</v>
      </c>
      <c r="K1090" t="inlineStr">
        <is>
          <t>mesuré</t>
        </is>
      </c>
    </row>
    <row r="1091">
      <c r="A1091" t="inlineStr">
        <is>
          <t>2015</t>
        </is>
      </c>
      <c r="B1091" t="inlineStr">
        <is>
          <t>Echanges</t>
        </is>
      </c>
      <c r="C1091" t="inlineStr">
        <is>
          <t>Autres légumes frais</t>
        </is>
      </c>
      <c r="D1091" t="n">
        <v>21.5</v>
      </c>
      <c r="E1091" t="inlineStr"/>
      <c r="F1091" t="inlineStr"/>
      <c r="G1091" t="inlineStr"/>
      <c r="H1091" t="inlineStr"/>
      <c r="I1091" t="inlineStr"/>
      <c r="J1091" t="inlineStr"/>
      <c r="K1091" t="inlineStr">
        <is>
          <t>libre</t>
        </is>
      </c>
    </row>
    <row r="1092">
      <c r="A1092" t="inlineStr">
        <is>
          <t>2015</t>
        </is>
      </c>
      <c r="B1092" t="inlineStr">
        <is>
          <t>Echanges</t>
        </is>
      </c>
      <c r="C1092" t="inlineStr">
        <is>
          <t>Autres légumes et pommes de terres, séchés</t>
        </is>
      </c>
      <c r="D1092" t="n">
        <v>16.1</v>
      </c>
      <c r="E1092" t="n">
        <v>16.05319</v>
      </c>
      <c r="F1092" t="n">
        <v>0.8026595000000001</v>
      </c>
      <c r="G1092" t="n">
        <v>0.1</v>
      </c>
      <c r="H1092" t="n">
        <v>0</v>
      </c>
      <c r="I1092" t="n">
        <v>500000000</v>
      </c>
      <c r="J1092" t="n">
        <v>0</v>
      </c>
      <c r="K1092" t="inlineStr">
        <is>
          <t>mesuré</t>
        </is>
      </c>
    </row>
    <row r="1093">
      <c r="A1093" t="inlineStr">
        <is>
          <t>2015</t>
        </is>
      </c>
      <c r="B1093" t="inlineStr">
        <is>
          <t>Echanges</t>
        </is>
      </c>
      <c r="C1093" t="inlineStr">
        <is>
          <t>Fruits, frais ou secs</t>
        </is>
      </c>
      <c r="D1093" t="n">
        <v>1700</v>
      </c>
      <c r="E1093" t="inlineStr"/>
      <c r="F1093" t="inlineStr"/>
      <c r="G1093" t="inlineStr"/>
      <c r="H1093" t="inlineStr"/>
      <c r="I1093" t="inlineStr"/>
      <c r="J1093" t="inlineStr"/>
      <c r="K1093" t="inlineStr">
        <is>
          <t>libre unbounded</t>
        </is>
      </c>
    </row>
    <row r="1094">
      <c r="A1094" t="inlineStr">
        <is>
          <t>2015</t>
        </is>
      </c>
      <c r="B1094" t="inlineStr">
        <is>
          <t>Echanges</t>
        </is>
      </c>
      <c r="C1094" t="inlineStr">
        <is>
          <t>Bananes plantains, frais ou secs</t>
        </is>
      </c>
      <c r="D1094" t="n">
        <v>19.1</v>
      </c>
      <c r="E1094" t="n">
        <v>19.065481</v>
      </c>
      <c r="F1094" t="n">
        <v>0.95327405</v>
      </c>
      <c r="G1094" t="n">
        <v>0.1</v>
      </c>
      <c r="H1094" t="n">
        <v>0</v>
      </c>
      <c r="I1094" t="n">
        <v>500000000</v>
      </c>
      <c r="J1094" t="n">
        <v>0</v>
      </c>
      <c r="K1094" t="inlineStr">
        <is>
          <t>mesuré</t>
        </is>
      </c>
    </row>
    <row r="1095">
      <c r="A1095" t="inlineStr">
        <is>
          <t>2015</t>
        </is>
      </c>
      <c r="B1095" t="inlineStr">
        <is>
          <t>Echanges</t>
        </is>
      </c>
      <c r="C1095" t="inlineStr">
        <is>
          <t>Bananes fruits, fraîches ou sèches</t>
        </is>
      </c>
      <c r="D1095" t="n">
        <v>581</v>
      </c>
      <c r="E1095" t="n">
        <v>580.701695</v>
      </c>
      <c r="F1095" t="n">
        <v>29.03508475</v>
      </c>
      <c r="G1095" t="n">
        <v>0.1</v>
      </c>
      <c r="H1095" t="n">
        <v>0</v>
      </c>
      <c r="I1095" t="n">
        <v>500000000</v>
      </c>
      <c r="J1095" t="n">
        <v>0</v>
      </c>
      <c r="K1095" t="inlineStr">
        <is>
          <t>mesuré</t>
        </is>
      </c>
    </row>
    <row r="1096">
      <c r="A1096" t="inlineStr">
        <is>
          <t>2015</t>
        </is>
      </c>
      <c r="B1096" t="inlineStr">
        <is>
          <t>Echanges</t>
        </is>
      </c>
      <c r="C1096" t="inlineStr">
        <is>
          <t>Dattes, fraîches ou sèches</t>
        </is>
      </c>
      <c r="D1096" t="n">
        <v>32.7</v>
      </c>
      <c r="E1096" t="n">
        <v>32.661792</v>
      </c>
      <c r="F1096" t="n">
        <v>1.6330896</v>
      </c>
      <c r="G1096" t="n">
        <v>0.1</v>
      </c>
      <c r="H1096" t="n">
        <v>0</v>
      </c>
      <c r="I1096" t="n">
        <v>500000000</v>
      </c>
      <c r="J1096" t="n">
        <v>0</v>
      </c>
      <c r="K1096" t="inlineStr">
        <is>
          <t>mesuré</t>
        </is>
      </c>
    </row>
    <row r="1097">
      <c r="A1097" t="inlineStr">
        <is>
          <t>2015</t>
        </is>
      </c>
      <c r="B1097" t="inlineStr">
        <is>
          <t>Echanges</t>
        </is>
      </c>
      <c r="C1097" t="inlineStr">
        <is>
          <t>Figues, fraîches ou sèches</t>
        </is>
      </c>
      <c r="D1097" t="n">
        <v>16.9</v>
      </c>
      <c r="E1097" t="n">
        <v>16.923045</v>
      </c>
      <c r="F1097" t="n">
        <v>0.8461522499999999</v>
      </c>
      <c r="G1097" t="n">
        <v>0.1</v>
      </c>
      <c r="H1097" t="n">
        <v>0</v>
      </c>
      <c r="I1097" t="n">
        <v>500000000</v>
      </c>
      <c r="J1097" t="n">
        <v>0</v>
      </c>
      <c r="K1097" t="inlineStr">
        <is>
          <t>mesuré</t>
        </is>
      </c>
    </row>
    <row r="1098">
      <c r="A1098" t="inlineStr">
        <is>
          <t>2015</t>
        </is>
      </c>
      <c r="B1098" t="inlineStr">
        <is>
          <t>Echanges</t>
        </is>
      </c>
      <c r="C1098" t="inlineStr">
        <is>
          <t>Ananas, frais ou secs</t>
        </is>
      </c>
      <c r="D1098" t="n">
        <v>114</v>
      </c>
      <c r="E1098" t="n">
        <v>113.578331</v>
      </c>
      <c r="F1098" t="n">
        <v>5.67891655</v>
      </c>
      <c r="G1098" t="n">
        <v>0.1</v>
      </c>
      <c r="H1098" t="n">
        <v>0</v>
      </c>
      <c r="I1098" t="n">
        <v>500000000</v>
      </c>
      <c r="J1098" t="n">
        <v>0</v>
      </c>
      <c r="K1098" t="inlineStr">
        <is>
          <t>mesuré</t>
        </is>
      </c>
    </row>
    <row r="1099">
      <c r="A1099" t="inlineStr">
        <is>
          <t>2015</t>
        </is>
      </c>
      <c r="B1099" t="inlineStr">
        <is>
          <t>Echanges</t>
        </is>
      </c>
      <c r="C1099" t="inlineStr">
        <is>
          <t>Avocats, frais ou secs</t>
        </is>
      </c>
      <c r="D1099" t="n">
        <v>116</v>
      </c>
      <c r="E1099" t="n">
        <v>116.303594</v>
      </c>
      <c r="F1099" t="n">
        <v>5.815179700000001</v>
      </c>
      <c r="G1099" t="n">
        <v>0.1</v>
      </c>
      <c r="H1099" t="n">
        <v>0</v>
      </c>
      <c r="I1099" t="n">
        <v>500000000</v>
      </c>
      <c r="J1099" t="n">
        <v>0</v>
      </c>
      <c r="K1099" t="inlineStr">
        <is>
          <t>mesuré</t>
        </is>
      </c>
    </row>
    <row r="1100">
      <c r="A1100" t="inlineStr">
        <is>
          <t>2015</t>
        </is>
      </c>
      <c r="B1100" t="inlineStr">
        <is>
          <t>Echanges</t>
        </is>
      </c>
      <c r="C1100" t="inlineStr">
        <is>
          <t>Goyaves, mangues et mangoustans, frais ou secs</t>
        </is>
      </c>
      <c r="D1100" t="n">
        <v>41.5</v>
      </c>
      <c r="E1100" t="n">
        <v>41.45162</v>
      </c>
      <c r="F1100" t="n">
        <v>2.072581</v>
      </c>
      <c r="G1100" t="n">
        <v>0.1</v>
      </c>
      <c r="H1100" t="n">
        <v>0</v>
      </c>
      <c r="I1100" t="n">
        <v>500000000</v>
      </c>
      <c r="J1100" t="n">
        <v>0</v>
      </c>
      <c r="K1100" t="inlineStr">
        <is>
          <t>mesuré</t>
        </is>
      </c>
    </row>
    <row r="1101">
      <c r="A1101" t="inlineStr">
        <is>
          <t>2015</t>
        </is>
      </c>
      <c r="B1101" t="inlineStr">
        <is>
          <t>Echanges</t>
        </is>
      </c>
      <c r="C1101" t="inlineStr">
        <is>
          <t>Oranges, fraîches ou sèches</t>
        </is>
      </c>
      <c r="D1101" t="n">
        <v>490</v>
      </c>
      <c r="E1101" t="n">
        <v>490.345562</v>
      </c>
      <c r="F1101" t="n">
        <v>24.5172781</v>
      </c>
      <c r="G1101" t="n">
        <v>0.1</v>
      </c>
      <c r="H1101" t="n">
        <v>0</v>
      </c>
      <c r="I1101" t="n">
        <v>500000000</v>
      </c>
      <c r="J1101" t="n">
        <v>0</v>
      </c>
      <c r="K1101" t="inlineStr">
        <is>
          <t>mesuré</t>
        </is>
      </c>
    </row>
    <row r="1102">
      <c r="A1102" t="inlineStr">
        <is>
          <t>2015</t>
        </is>
      </c>
      <c r="B1102" t="inlineStr">
        <is>
          <t>Echanges</t>
        </is>
      </c>
      <c r="C1102" t="inlineStr">
        <is>
          <t>Mandarines et clémentines, fraîches ou sèches</t>
        </is>
      </c>
      <c r="D1102" t="n">
        <v>67.09999999999999</v>
      </c>
      <c r="E1102" t="inlineStr"/>
      <c r="F1102" t="inlineStr"/>
      <c r="G1102" t="inlineStr"/>
      <c r="H1102" t="inlineStr"/>
      <c r="I1102" t="inlineStr"/>
      <c r="J1102" t="inlineStr"/>
      <c r="K1102" t="inlineStr">
        <is>
          <t>libre unbounded</t>
        </is>
      </c>
    </row>
    <row r="1103">
      <c r="A1103" t="inlineStr">
        <is>
          <t>2015</t>
        </is>
      </c>
      <c r="B1103" t="inlineStr">
        <is>
          <t>Echanges</t>
        </is>
      </c>
      <c r="C1103" t="inlineStr">
        <is>
          <t>Pamplemousses et pomelos, frais ou secs</t>
        </is>
      </c>
      <c r="D1103" t="n">
        <v>76</v>
      </c>
      <c r="E1103" t="n">
        <v>76.04006699999999</v>
      </c>
      <c r="F1103" t="n">
        <v>3.80200335</v>
      </c>
      <c r="G1103" t="n">
        <v>0.1</v>
      </c>
      <c r="H1103" t="n">
        <v>0</v>
      </c>
      <c r="I1103" t="n">
        <v>500000000</v>
      </c>
      <c r="J1103" t="n">
        <v>0</v>
      </c>
      <c r="K1103" t="inlineStr">
        <is>
          <t>mesuré</t>
        </is>
      </c>
    </row>
    <row r="1104">
      <c r="A1104" t="inlineStr">
        <is>
          <t>2015</t>
        </is>
      </c>
      <c r="B1104" t="inlineStr">
        <is>
          <t>Echanges</t>
        </is>
      </c>
      <c r="C1104" t="inlineStr">
        <is>
          <t>Citrons et limes, frais ou secs</t>
        </is>
      </c>
      <c r="D1104" t="n">
        <v>148</v>
      </c>
      <c r="E1104" t="n">
        <v>147.603857</v>
      </c>
      <c r="F1104" t="n">
        <v>7.38019285</v>
      </c>
      <c r="G1104" t="n">
        <v>0.1</v>
      </c>
      <c r="H1104" t="n">
        <v>0</v>
      </c>
      <c r="I1104" t="n">
        <v>500000000</v>
      </c>
      <c r="J1104" t="n">
        <v>0</v>
      </c>
      <c r="K1104" t="inlineStr">
        <is>
          <t>mesuré</t>
        </is>
      </c>
    </row>
    <row r="1105">
      <c r="A1105" t="inlineStr">
        <is>
          <t>2015</t>
        </is>
      </c>
      <c r="B1105" t="inlineStr">
        <is>
          <t>Echanges</t>
        </is>
      </c>
      <c r="C1105" t="inlineStr">
        <is>
          <t>Autres agrumes, frais ou secs</t>
        </is>
      </c>
      <c r="D1105" t="n">
        <v>2.4</v>
      </c>
      <c r="E1105" t="n">
        <v>2.421304</v>
      </c>
      <c r="F1105" t="n">
        <v>0.1210652</v>
      </c>
      <c r="G1105" t="n">
        <v>0.1</v>
      </c>
      <c r="H1105" t="n">
        <v>0</v>
      </c>
      <c r="I1105" t="n">
        <v>500000000</v>
      </c>
      <c r="J1105" t="n">
        <v>0</v>
      </c>
      <c r="K1105" t="inlineStr">
        <is>
          <t>mesuré</t>
        </is>
      </c>
    </row>
    <row r="1106">
      <c r="A1106" t="inlineStr">
        <is>
          <t>2015</t>
        </is>
      </c>
      <c r="B1106" t="inlineStr">
        <is>
          <t>Echanges</t>
        </is>
      </c>
      <c r="C1106" t="inlineStr">
        <is>
          <t>Autres agrumes</t>
        </is>
      </c>
      <c r="D1106" t="n">
        <v>0.2</v>
      </c>
      <c r="E1106" t="inlineStr"/>
      <c r="F1106" t="inlineStr"/>
      <c r="G1106" t="inlineStr"/>
      <c r="H1106" t="inlineStr"/>
      <c r="I1106" t="inlineStr"/>
      <c r="J1106" t="inlineStr"/>
      <c r="K1106" t="inlineStr">
        <is>
          <t>libre</t>
        </is>
      </c>
    </row>
    <row r="1107">
      <c r="A1107" t="inlineStr">
        <is>
          <t>2015</t>
        </is>
      </c>
      <c r="B1107" t="inlineStr">
        <is>
          <t>Echanges</t>
        </is>
      </c>
      <c r="C1107" t="inlineStr">
        <is>
          <t>Fruits et légumes (hors PdT)</t>
        </is>
      </c>
      <c r="D1107" t="n">
        <v>3020</v>
      </c>
      <c r="E1107" t="inlineStr"/>
      <c r="F1107" t="inlineStr"/>
      <c r="G1107" t="inlineStr"/>
      <c r="H1107" t="inlineStr"/>
      <c r="I1107" t="inlineStr"/>
      <c r="J1107" t="inlineStr"/>
      <c r="K1107" t="inlineStr">
        <is>
          <t>libre unbounded</t>
        </is>
      </c>
    </row>
    <row r="1108">
      <c r="A1108" t="inlineStr">
        <is>
          <t>2015</t>
        </is>
      </c>
      <c r="B1108" t="inlineStr">
        <is>
          <t>Echanges</t>
        </is>
      </c>
      <c r="C1108" t="inlineStr">
        <is>
          <t>Légumes (hors PdT)</t>
        </is>
      </c>
      <c r="D1108" t="n">
        <v>1990</v>
      </c>
      <c r="E1108" t="inlineStr"/>
      <c r="F1108" t="inlineStr"/>
      <c r="G1108" t="inlineStr"/>
      <c r="H1108" t="inlineStr"/>
      <c r="I1108" t="inlineStr"/>
      <c r="J1108" t="inlineStr"/>
      <c r="K1108" t="inlineStr">
        <is>
          <t>libre unbounded</t>
        </is>
      </c>
    </row>
    <row r="1109">
      <c r="A1109" t="inlineStr">
        <is>
          <t>2015</t>
        </is>
      </c>
      <c r="B1109" t="inlineStr">
        <is>
          <t>Echanges</t>
        </is>
      </c>
      <c r="C1109" t="inlineStr">
        <is>
          <t>Autres légumes frais - CTIFL</t>
        </is>
      </c>
      <c r="D1109" t="n">
        <v>0.7</v>
      </c>
      <c r="E1109" t="inlineStr"/>
      <c r="F1109" t="inlineStr"/>
      <c r="G1109" t="inlineStr"/>
      <c r="H1109" t="inlineStr"/>
      <c r="I1109" t="inlineStr"/>
      <c r="J1109" t="inlineStr"/>
      <c r="K1109" t="inlineStr">
        <is>
          <t>libre</t>
        </is>
      </c>
    </row>
    <row r="1110">
      <c r="A1110" t="inlineStr">
        <is>
          <t>2015</t>
        </is>
      </c>
      <c r="B1110" t="inlineStr">
        <is>
          <t>Echanges</t>
        </is>
      </c>
      <c r="C1110" t="inlineStr">
        <is>
          <t>Champignons et truffes - CTIFL</t>
        </is>
      </c>
      <c r="D1110" t="n">
        <v>44.5</v>
      </c>
      <c r="E1110" t="inlineStr"/>
      <c r="F1110" t="inlineStr"/>
      <c r="G1110" t="inlineStr"/>
      <c r="H1110" t="inlineStr"/>
      <c r="I1110" t="inlineStr"/>
      <c r="J1110" t="inlineStr"/>
      <c r="K1110" t="inlineStr">
        <is>
          <t>déterminé</t>
        </is>
      </c>
    </row>
    <row r="1111">
      <c r="A1111" t="inlineStr">
        <is>
          <t>2015</t>
        </is>
      </c>
      <c r="B1111" t="inlineStr">
        <is>
          <t>Echanges</t>
        </is>
      </c>
      <c r="C1111" t="inlineStr">
        <is>
          <t>Champignons - CTIFL</t>
        </is>
      </c>
      <c r="D1111" t="n">
        <v>24</v>
      </c>
      <c r="E1111" t="inlineStr"/>
      <c r="F1111" t="inlineStr"/>
      <c r="G1111" t="inlineStr"/>
      <c r="H1111" t="inlineStr"/>
      <c r="I1111" t="inlineStr"/>
      <c r="J1111" t="inlineStr"/>
      <c r="K1111" t="inlineStr">
        <is>
          <t>libre</t>
        </is>
      </c>
    </row>
    <row r="1112">
      <c r="A1112" t="inlineStr">
        <is>
          <t>2015</t>
        </is>
      </c>
      <c r="B1112" t="inlineStr">
        <is>
          <t>Echanges</t>
        </is>
      </c>
      <c r="C1112" t="inlineStr">
        <is>
          <t>Champignons de Couche - CTIFL</t>
        </is>
      </c>
      <c r="D1112" t="n">
        <v>22.7</v>
      </c>
      <c r="E1112" t="inlineStr"/>
      <c r="F1112" t="inlineStr"/>
      <c r="G1112" t="inlineStr"/>
      <c r="H1112" t="inlineStr"/>
      <c r="I1112" t="inlineStr"/>
      <c r="J1112" t="inlineStr"/>
      <c r="K1112" t="inlineStr">
        <is>
          <t>déterminé</t>
        </is>
      </c>
    </row>
    <row r="1113">
      <c r="A1113" t="inlineStr">
        <is>
          <t>2015</t>
        </is>
      </c>
      <c r="B1113" t="inlineStr">
        <is>
          <t>Echanges</t>
        </is>
      </c>
      <c r="C1113" t="inlineStr">
        <is>
          <t>Autres champignons - CTIFL</t>
        </is>
      </c>
      <c r="D1113" t="n">
        <v>1.4</v>
      </c>
      <c r="E1113" t="inlineStr"/>
      <c r="F1113" t="inlineStr"/>
      <c r="G1113" t="inlineStr"/>
      <c r="H1113" t="inlineStr"/>
      <c r="I1113" t="inlineStr"/>
      <c r="J1113" t="inlineStr"/>
      <c r="K1113" t="inlineStr">
        <is>
          <t>libre</t>
        </is>
      </c>
    </row>
    <row r="1114">
      <c r="A1114" t="inlineStr">
        <is>
          <t>2015</t>
        </is>
      </c>
      <c r="B1114" t="inlineStr">
        <is>
          <t>Echanges</t>
        </is>
      </c>
      <c r="C1114" t="inlineStr">
        <is>
          <t>Légumes à cosse - CTIFL</t>
        </is>
      </c>
      <c r="D1114" t="n">
        <v>12.7</v>
      </c>
      <c r="E1114" t="inlineStr"/>
      <c r="F1114" t="inlineStr"/>
      <c r="G1114" t="inlineStr"/>
      <c r="H1114" t="inlineStr"/>
      <c r="I1114" t="inlineStr"/>
      <c r="J1114" t="inlineStr"/>
      <c r="K1114" t="inlineStr">
        <is>
          <t>libre unbounded</t>
        </is>
      </c>
    </row>
    <row r="1115">
      <c r="A1115" t="inlineStr">
        <is>
          <t>2015</t>
        </is>
      </c>
      <c r="B1115" t="inlineStr">
        <is>
          <t>Echanges</t>
        </is>
      </c>
      <c r="C1115" t="inlineStr">
        <is>
          <t>Autres légumes à cosse et haricots à écosser - CTIFL</t>
        </is>
      </c>
      <c r="D1115" t="n">
        <v>3.9</v>
      </c>
      <c r="E1115" t="inlineStr"/>
      <c r="F1115" t="inlineStr"/>
      <c r="G1115" t="inlineStr"/>
      <c r="H1115" t="inlineStr"/>
      <c r="I1115" t="inlineStr"/>
      <c r="J1115" t="inlineStr"/>
      <c r="K1115" t="inlineStr">
        <is>
          <t>libre unbounded</t>
        </is>
      </c>
    </row>
    <row r="1116">
      <c r="A1116" t="inlineStr">
        <is>
          <t>2015</t>
        </is>
      </c>
      <c r="B1116" t="inlineStr">
        <is>
          <t>Echanges</t>
        </is>
      </c>
      <c r="C1116" t="inlineStr">
        <is>
          <t>Haricots verts - CTIFL</t>
        </is>
      </c>
      <c r="D1116" t="n">
        <v>0.9</v>
      </c>
      <c r="E1116" t="inlineStr"/>
      <c r="F1116" t="inlineStr"/>
      <c r="G1116" t="inlineStr"/>
      <c r="H1116" t="inlineStr"/>
      <c r="I1116" t="inlineStr"/>
      <c r="J1116" t="inlineStr"/>
      <c r="K1116" t="inlineStr">
        <is>
          <t>libre unbounded</t>
        </is>
      </c>
    </row>
    <row r="1117">
      <c r="A1117" t="inlineStr">
        <is>
          <t>2015</t>
        </is>
      </c>
      <c r="B1117" t="inlineStr">
        <is>
          <t>Echanges</t>
        </is>
      </c>
      <c r="C1117" t="inlineStr">
        <is>
          <t>Légumes cultivés pour le fruit - CTIFL</t>
        </is>
      </c>
      <c r="D1117" t="n">
        <v>1310</v>
      </c>
      <c r="E1117" t="inlineStr"/>
      <c r="F1117" t="inlineStr"/>
      <c r="G1117" t="inlineStr"/>
      <c r="H1117" t="inlineStr"/>
      <c r="I1117" t="inlineStr"/>
      <c r="J1117" t="inlineStr"/>
      <c r="K1117" t="inlineStr">
        <is>
          <t>libre unbounded</t>
        </is>
      </c>
    </row>
    <row r="1118">
      <c r="A1118" t="inlineStr">
        <is>
          <t>2015</t>
        </is>
      </c>
      <c r="B1118" t="inlineStr">
        <is>
          <t>Echanges</t>
        </is>
      </c>
      <c r="C1118" t="inlineStr">
        <is>
          <t>Autres légumes cultivés pour le fruit - CTIFL</t>
        </is>
      </c>
      <c r="D1118" t="n">
        <v>70.8</v>
      </c>
      <c r="E1118" t="inlineStr"/>
      <c r="F1118" t="inlineStr"/>
      <c r="G1118" t="inlineStr"/>
      <c r="H1118" t="inlineStr"/>
      <c r="I1118" t="inlineStr"/>
      <c r="J1118" t="inlineStr"/>
      <c r="K1118" t="inlineStr">
        <is>
          <t>libre unbounded</t>
        </is>
      </c>
    </row>
    <row r="1119">
      <c r="A1119" t="inlineStr">
        <is>
          <t>2015</t>
        </is>
      </c>
      <c r="B1119" t="inlineStr">
        <is>
          <t>Echanges</t>
        </is>
      </c>
      <c r="C1119" t="inlineStr">
        <is>
          <t>Citrouilles, courges et calebasses - CTIFL</t>
        </is>
      </c>
      <c r="D1119" t="n">
        <v>36.3</v>
      </c>
      <c r="E1119" t="inlineStr"/>
      <c r="F1119" t="inlineStr"/>
      <c r="G1119" t="inlineStr"/>
      <c r="H1119" t="inlineStr"/>
      <c r="I1119" t="inlineStr"/>
      <c r="J1119" t="inlineStr"/>
      <c r="K1119" t="inlineStr">
        <is>
          <t>libre</t>
        </is>
      </c>
    </row>
    <row r="1120">
      <c r="A1120" t="inlineStr">
        <is>
          <t>2015</t>
        </is>
      </c>
      <c r="B1120" t="inlineStr">
        <is>
          <t>Echanges</t>
        </is>
      </c>
      <c r="C1120" t="inlineStr">
        <is>
          <t>Melons - CTIFL</t>
        </is>
      </c>
      <c r="D1120" t="n">
        <v>175</v>
      </c>
      <c r="E1120" t="inlineStr"/>
      <c r="F1120" t="inlineStr"/>
      <c r="G1120" t="inlineStr"/>
      <c r="H1120" t="inlineStr"/>
      <c r="I1120" t="inlineStr"/>
      <c r="J1120" t="inlineStr"/>
      <c r="K1120" t="inlineStr">
        <is>
          <t>déterminé</t>
        </is>
      </c>
    </row>
    <row r="1121">
      <c r="A1121" t="inlineStr">
        <is>
          <t>2015</t>
        </is>
      </c>
      <c r="B1121" t="inlineStr">
        <is>
          <t>Echanges</t>
        </is>
      </c>
      <c r="C1121" t="inlineStr">
        <is>
          <t>Melons d'eau et pastèques - CTIFL</t>
        </is>
      </c>
      <c r="D1121" t="n">
        <v>149</v>
      </c>
      <c r="E1121" t="inlineStr"/>
      <c r="F1121" t="inlineStr"/>
      <c r="G1121" t="inlineStr"/>
      <c r="H1121" t="inlineStr"/>
      <c r="I1121" t="inlineStr"/>
      <c r="J1121" t="inlineStr"/>
      <c r="K1121" t="inlineStr">
        <is>
          <t>déterminé</t>
        </is>
      </c>
    </row>
    <row r="1122">
      <c r="A1122" t="inlineStr">
        <is>
          <t>2015</t>
        </is>
      </c>
      <c r="B1122" t="inlineStr">
        <is>
          <t>Echanges</t>
        </is>
      </c>
      <c r="C1122" t="inlineStr">
        <is>
          <t>Poivrons et piments doux - CTIFL</t>
        </is>
      </c>
      <c r="D1122" t="n">
        <v>155</v>
      </c>
      <c r="E1122" t="inlineStr"/>
      <c r="F1122" t="inlineStr"/>
      <c r="G1122" t="inlineStr"/>
      <c r="H1122" t="inlineStr"/>
      <c r="I1122" t="inlineStr"/>
      <c r="J1122" t="inlineStr"/>
      <c r="K1122" t="inlineStr">
        <is>
          <t>déterminé</t>
        </is>
      </c>
    </row>
    <row r="1123">
      <c r="A1123" t="inlineStr">
        <is>
          <t>2015</t>
        </is>
      </c>
      <c r="B1123" t="inlineStr">
        <is>
          <t>Echanges</t>
        </is>
      </c>
      <c r="C1123" t="inlineStr">
        <is>
          <t>Légumes feuillus et à tige - CTIFL</t>
        </is>
      </c>
      <c r="D1123" t="n">
        <v>321</v>
      </c>
      <c r="E1123" t="inlineStr"/>
      <c r="F1123" t="inlineStr"/>
      <c r="G1123" t="inlineStr"/>
      <c r="H1123" t="inlineStr"/>
      <c r="I1123" t="inlineStr"/>
      <c r="J1123" t="inlineStr"/>
      <c r="K1123" t="inlineStr">
        <is>
          <t>libre unbounded</t>
        </is>
      </c>
    </row>
    <row r="1124">
      <c r="A1124" t="inlineStr">
        <is>
          <t>2015</t>
        </is>
      </c>
      <c r="B1124" t="inlineStr">
        <is>
          <t>Echanges</t>
        </is>
      </c>
      <c r="C1124" t="inlineStr">
        <is>
          <t>Autres légumes feuillus et à tiges - CTIFL</t>
        </is>
      </c>
      <c r="D1124" t="n">
        <v>59.6</v>
      </c>
      <c r="E1124" t="inlineStr"/>
      <c r="F1124" t="inlineStr"/>
      <c r="G1124" t="inlineStr"/>
      <c r="H1124" t="inlineStr"/>
      <c r="I1124" t="inlineStr"/>
      <c r="J1124" t="inlineStr"/>
      <c r="K1124" t="inlineStr">
        <is>
          <t>libre unbounded</t>
        </is>
      </c>
    </row>
    <row r="1125">
      <c r="A1125" t="inlineStr">
        <is>
          <t>2015</t>
        </is>
      </c>
      <c r="B1125" t="inlineStr">
        <is>
          <t>Echanges</t>
        </is>
      </c>
      <c r="C1125" t="inlineStr">
        <is>
          <t>Racines, bulbes et tubercules - CTIFL</t>
        </is>
      </c>
      <c r="D1125" t="n">
        <v>306</v>
      </c>
      <c r="E1125" t="inlineStr"/>
      <c r="F1125" t="inlineStr"/>
      <c r="G1125" t="inlineStr"/>
      <c r="H1125" t="inlineStr"/>
      <c r="I1125" t="inlineStr"/>
      <c r="J1125" t="inlineStr"/>
      <c r="K1125" t="inlineStr">
        <is>
          <t>libre</t>
        </is>
      </c>
    </row>
    <row r="1126">
      <c r="A1126" t="inlineStr">
        <is>
          <t>2015</t>
        </is>
      </c>
      <c r="B1126" t="inlineStr">
        <is>
          <t>Echanges</t>
        </is>
      </c>
      <c r="C1126" t="inlineStr">
        <is>
          <t>Autres légumes racines - CTIFL</t>
        </is>
      </c>
      <c r="D1126" t="n">
        <v>27.6</v>
      </c>
      <c r="E1126" t="inlineStr"/>
      <c r="F1126" t="inlineStr"/>
      <c r="G1126" t="inlineStr"/>
      <c r="H1126" t="inlineStr"/>
      <c r="I1126" t="inlineStr"/>
      <c r="J1126" t="inlineStr"/>
      <c r="K1126" t="inlineStr">
        <is>
          <t>libre</t>
        </is>
      </c>
    </row>
    <row r="1127">
      <c r="A1127" t="inlineStr">
        <is>
          <t>2015</t>
        </is>
      </c>
      <c r="B1127" t="inlineStr">
        <is>
          <t>Echanges</t>
        </is>
      </c>
      <c r="C1127" t="inlineStr">
        <is>
          <t>Autres racines et tubercules - CTIFL</t>
        </is>
      </c>
      <c r="D1127" t="n">
        <v>13.1</v>
      </c>
      <c r="E1127" t="inlineStr"/>
      <c r="F1127" t="inlineStr"/>
      <c r="G1127" t="inlineStr"/>
      <c r="H1127" t="inlineStr"/>
      <c r="I1127" t="inlineStr"/>
      <c r="J1127" t="inlineStr"/>
      <c r="K1127" t="inlineStr">
        <is>
          <t>libre</t>
        </is>
      </c>
    </row>
    <row r="1128">
      <c r="A1128" t="inlineStr">
        <is>
          <t>2015</t>
        </is>
      </c>
      <c r="B1128" t="inlineStr">
        <is>
          <t>Echanges</t>
        </is>
      </c>
      <c r="C1128" t="inlineStr">
        <is>
          <t>Autres fruits métropolitains - CTIFL</t>
        </is>
      </c>
      <c r="D1128" t="n">
        <v>86.90000000000001</v>
      </c>
      <c r="E1128" t="inlineStr"/>
      <c r="F1128" t="inlineStr"/>
      <c r="G1128" t="inlineStr"/>
      <c r="H1128" t="inlineStr"/>
      <c r="I1128" t="inlineStr"/>
      <c r="J1128" t="inlineStr"/>
      <c r="K1128" t="inlineStr">
        <is>
          <t>libre</t>
        </is>
      </c>
    </row>
    <row r="1129">
      <c r="A1129" t="inlineStr">
        <is>
          <t>2015</t>
        </is>
      </c>
      <c r="B1129" t="inlineStr">
        <is>
          <t>Echanges</t>
        </is>
      </c>
      <c r="C1129" t="inlineStr">
        <is>
          <t>Fruits à coque - CTIFL</t>
        </is>
      </c>
      <c r="D1129" t="n">
        <v>11.2</v>
      </c>
      <c r="E1129" t="inlineStr"/>
      <c r="F1129" t="inlineStr"/>
      <c r="G1129" t="inlineStr"/>
      <c r="H1129" t="inlineStr"/>
      <c r="I1129" t="inlineStr"/>
      <c r="J1129" t="inlineStr"/>
      <c r="K1129" t="inlineStr">
        <is>
          <t>déterminé</t>
        </is>
      </c>
    </row>
    <row r="1130">
      <c r="A1130" t="inlineStr">
        <is>
          <t>2015</t>
        </is>
      </c>
      <c r="B1130" t="inlineStr">
        <is>
          <t>Echanges</t>
        </is>
      </c>
      <c r="C1130" t="inlineStr">
        <is>
          <t>Fruits à noyau - CTIFL</t>
        </is>
      </c>
      <c r="D1130" t="n">
        <v>288</v>
      </c>
      <c r="E1130" t="inlineStr"/>
      <c r="F1130" t="inlineStr"/>
      <c r="G1130" t="inlineStr"/>
      <c r="H1130" t="inlineStr"/>
      <c r="I1130" t="inlineStr"/>
      <c r="J1130" t="inlineStr"/>
      <c r="K1130" t="inlineStr">
        <is>
          <t>libre unbounded</t>
        </is>
      </c>
    </row>
    <row r="1131">
      <c r="A1131" t="inlineStr">
        <is>
          <t>2015</t>
        </is>
      </c>
      <c r="B1131" t="inlineStr">
        <is>
          <t>Echanges</t>
        </is>
      </c>
      <c r="C1131" t="inlineStr">
        <is>
          <t>Fruits à pépins - CTIFL</t>
        </is>
      </c>
      <c r="D1131" t="n">
        <v>21.3</v>
      </c>
      <c r="E1131" t="inlineStr"/>
      <c r="F1131" t="inlineStr"/>
      <c r="G1131" t="inlineStr"/>
      <c r="H1131" t="inlineStr"/>
      <c r="I1131" t="inlineStr"/>
      <c r="J1131" t="inlineStr"/>
      <c r="K1131" t="inlineStr">
        <is>
          <t>libre</t>
        </is>
      </c>
    </row>
    <row r="1132">
      <c r="A1132" t="inlineStr">
        <is>
          <t>2015</t>
        </is>
      </c>
      <c r="B1132" t="inlineStr">
        <is>
          <t>Echanges</t>
        </is>
      </c>
      <c r="C1132" t="inlineStr">
        <is>
          <t>Agrumes - CTIFL</t>
        </is>
      </c>
      <c r="D1132" t="n">
        <v>259</v>
      </c>
      <c r="E1132" t="inlineStr"/>
      <c r="F1132" t="inlineStr"/>
      <c r="G1132" t="inlineStr"/>
      <c r="H1132" t="inlineStr"/>
      <c r="I1132" t="inlineStr"/>
      <c r="J1132" t="inlineStr"/>
      <c r="K1132" t="inlineStr">
        <is>
          <t>libre unbounded</t>
        </is>
      </c>
    </row>
    <row r="1133">
      <c r="A1133" t="inlineStr">
        <is>
          <t>2015</t>
        </is>
      </c>
      <c r="B1133" t="inlineStr">
        <is>
          <t>Echanges</t>
        </is>
      </c>
      <c r="C1133" t="inlineStr">
        <is>
          <t>Fruits exotiques - CTIFL</t>
        </is>
      </c>
      <c r="D1133" t="n">
        <v>251</v>
      </c>
      <c r="E1133" t="inlineStr"/>
      <c r="F1133" t="inlineStr"/>
      <c r="G1133" t="inlineStr"/>
      <c r="H1133" t="inlineStr"/>
      <c r="I1133" t="inlineStr"/>
      <c r="J1133" t="inlineStr"/>
      <c r="K1133" t="inlineStr">
        <is>
          <t>libre</t>
        </is>
      </c>
    </row>
    <row r="1134">
      <c r="A1134" t="inlineStr">
        <is>
          <t>2015</t>
        </is>
      </c>
      <c r="B1134" t="inlineStr">
        <is>
          <t>Echanges</t>
        </is>
      </c>
      <c r="C1134" t="inlineStr">
        <is>
          <t>Autres fruits exotiques - CTIFL</t>
        </is>
      </c>
      <c r="D1134" t="n">
        <v>71.90000000000001</v>
      </c>
      <c r="E1134" t="inlineStr"/>
      <c r="F1134" t="inlineStr"/>
      <c r="G1134" t="inlineStr"/>
      <c r="H1134" t="inlineStr"/>
      <c r="I1134" t="inlineStr"/>
      <c r="J1134" t="inlineStr"/>
      <c r="K1134" t="inlineStr">
        <is>
          <t>libre</t>
        </is>
      </c>
    </row>
    <row r="1135">
      <c r="A1135" t="inlineStr">
        <is>
          <t>2015</t>
        </is>
      </c>
      <c r="B1135" t="inlineStr">
        <is>
          <t>Echanges</t>
        </is>
      </c>
      <c r="C1135" t="inlineStr">
        <is>
          <t>Fruits exotiques à coque - CTIFL</t>
        </is>
      </c>
      <c r="D1135" t="n">
        <v>9.699999999999999</v>
      </c>
      <c r="E1135" t="inlineStr"/>
      <c r="F1135" t="inlineStr"/>
      <c r="G1135" t="inlineStr"/>
      <c r="H1135" t="inlineStr"/>
      <c r="I1135" t="inlineStr"/>
      <c r="J1135" t="inlineStr"/>
      <c r="K1135" t="inlineStr">
        <is>
          <t>libre</t>
        </is>
      </c>
    </row>
    <row r="1136">
      <c r="A1136" t="inlineStr">
        <is>
          <t>2015</t>
        </is>
      </c>
      <c r="B1136" t="inlineStr">
        <is>
          <t>Echanges</t>
        </is>
      </c>
      <c r="C1136" t="inlineStr">
        <is>
          <t>Fruits rouges - CTIFL</t>
        </is>
      </c>
      <c r="D1136" t="n">
        <v>99.09999999999999</v>
      </c>
      <c r="E1136" t="inlineStr"/>
      <c r="F1136" t="inlineStr"/>
      <c r="G1136" t="inlineStr"/>
      <c r="H1136" t="inlineStr"/>
      <c r="I1136" t="inlineStr"/>
      <c r="J1136" t="inlineStr"/>
      <c r="K1136" t="inlineStr">
        <is>
          <t>déterminé</t>
        </is>
      </c>
    </row>
    <row r="1137">
      <c r="A1137" t="inlineStr">
        <is>
          <t>2015</t>
        </is>
      </c>
      <c r="B1137" t="inlineStr">
        <is>
          <t>Echanges nets (sans ré-exports)</t>
        </is>
      </c>
      <c r="C1137" t="inlineStr">
        <is>
          <t>Fruits et légumes</t>
        </is>
      </c>
      <c r="D1137" t="n">
        <v>2900</v>
      </c>
      <c r="E1137" t="inlineStr"/>
      <c r="F1137" t="inlineStr"/>
      <c r="G1137" t="inlineStr"/>
      <c r="H1137" t="inlineStr"/>
      <c r="I1137" t="inlineStr"/>
      <c r="J1137" t="inlineStr"/>
      <c r="K1137" t="inlineStr">
        <is>
          <t>libre unbounded</t>
        </is>
      </c>
    </row>
    <row r="1138">
      <c r="A1138" t="inlineStr">
        <is>
          <t>2015</t>
        </is>
      </c>
      <c r="B1138" t="inlineStr">
        <is>
          <t>Echanges nets (sans ré-exports)</t>
        </is>
      </c>
      <c r="C1138" t="inlineStr">
        <is>
          <t>Légumes</t>
        </is>
      </c>
      <c r="D1138" t="n">
        <v>2030</v>
      </c>
      <c r="E1138" t="inlineStr"/>
      <c r="F1138" t="inlineStr"/>
      <c r="G1138" t="inlineStr"/>
      <c r="H1138" t="inlineStr"/>
      <c r="I1138" t="inlineStr"/>
      <c r="J1138" t="inlineStr"/>
      <c r="K1138" t="inlineStr">
        <is>
          <t>libre unbounded</t>
        </is>
      </c>
    </row>
    <row r="1139">
      <c r="A1139" t="inlineStr">
        <is>
          <t>2015</t>
        </is>
      </c>
      <c r="B1139" t="inlineStr">
        <is>
          <t>Echanges nets (sans ré-exports)</t>
        </is>
      </c>
      <c r="C1139" t="inlineStr">
        <is>
          <t>Légumineuses et oléagineux</t>
        </is>
      </c>
      <c r="D1139" t="n">
        <v>12.7</v>
      </c>
      <c r="E1139" t="inlineStr"/>
      <c r="F1139" t="inlineStr"/>
      <c r="G1139" t="inlineStr"/>
      <c r="H1139" t="inlineStr"/>
      <c r="I1139" t="inlineStr"/>
      <c r="J1139" t="inlineStr"/>
      <c r="K1139" t="inlineStr">
        <is>
          <t>libre unbounded</t>
        </is>
      </c>
    </row>
    <row r="1140">
      <c r="A1140" t="inlineStr">
        <is>
          <t>2015</t>
        </is>
      </c>
      <c r="B1140" t="inlineStr">
        <is>
          <t>Echanges nets (sans ré-exports)</t>
        </is>
      </c>
      <c r="C1140" t="inlineStr">
        <is>
          <t>Légumes à cosse verts</t>
        </is>
      </c>
      <c r="D1140" t="n">
        <v>12.7</v>
      </c>
      <c r="E1140" t="inlineStr"/>
      <c r="F1140" t="inlineStr"/>
      <c r="G1140" t="inlineStr"/>
      <c r="H1140" t="inlineStr"/>
      <c r="I1140" t="inlineStr"/>
      <c r="J1140" t="inlineStr"/>
      <c r="K1140" t="inlineStr">
        <is>
          <t>libre unbounded</t>
        </is>
      </c>
    </row>
    <row r="1141">
      <c r="A1141" t="inlineStr">
        <is>
          <t>2015</t>
        </is>
      </c>
      <c r="B1141" t="inlineStr">
        <is>
          <t>Echanges nets (sans ré-exports)</t>
        </is>
      </c>
      <c r="C1141" t="inlineStr">
        <is>
          <t>Haricots</t>
        </is>
      </c>
      <c r="D1141" t="n">
        <v>1.9</v>
      </c>
      <c r="E1141" t="inlineStr"/>
      <c r="F1141" t="inlineStr"/>
      <c r="G1141" t="inlineStr"/>
      <c r="H1141" t="inlineStr"/>
      <c r="I1141" t="inlineStr"/>
      <c r="J1141" t="inlineStr"/>
      <c r="K1141" t="inlineStr">
        <is>
          <t>libre unbounded</t>
        </is>
      </c>
    </row>
    <row r="1142">
      <c r="A1142" t="inlineStr">
        <is>
          <t>2015</t>
        </is>
      </c>
      <c r="B1142" t="inlineStr">
        <is>
          <t>Echanges nets (sans ré-exports)</t>
        </is>
      </c>
      <c r="C1142" t="inlineStr">
        <is>
          <t>Haricots à écosser et demi-secs (grains)</t>
        </is>
      </c>
      <c r="D1142" t="n">
        <v>1</v>
      </c>
      <c r="E1142" t="inlineStr"/>
      <c r="F1142" t="inlineStr"/>
      <c r="G1142" t="inlineStr"/>
      <c r="H1142" t="inlineStr"/>
      <c r="I1142" t="inlineStr"/>
      <c r="J1142" t="inlineStr"/>
      <c r="K1142" t="inlineStr">
        <is>
          <t>libre unbounded</t>
        </is>
      </c>
    </row>
    <row r="1143">
      <c r="A1143" t="inlineStr">
        <is>
          <t>2015</t>
        </is>
      </c>
      <c r="B1143" t="inlineStr">
        <is>
          <t>Echanges nets (sans ré-exports)</t>
        </is>
      </c>
      <c r="C1143" t="inlineStr">
        <is>
          <t>Haricots verts (y.c. haricots beurre)</t>
        </is>
      </c>
      <c r="D1143" t="n">
        <v>0.9</v>
      </c>
      <c r="E1143" t="inlineStr"/>
      <c r="F1143" t="inlineStr"/>
      <c r="G1143" t="inlineStr"/>
      <c r="H1143" t="inlineStr"/>
      <c r="I1143" t="inlineStr"/>
      <c r="J1143" t="inlineStr"/>
      <c r="K1143" t="inlineStr">
        <is>
          <t>libre unbounded</t>
        </is>
      </c>
    </row>
    <row r="1144">
      <c r="A1144" t="inlineStr">
        <is>
          <t>2015</t>
        </is>
      </c>
      <c r="B1144" t="inlineStr">
        <is>
          <t>Echanges nets (sans ré-exports)</t>
        </is>
      </c>
      <c r="C1144" t="inlineStr">
        <is>
          <t>Petits pois</t>
        </is>
      </c>
      <c r="D1144" t="n">
        <v>7.9</v>
      </c>
      <c r="E1144" t="inlineStr"/>
      <c r="F1144" t="inlineStr"/>
      <c r="G1144" t="inlineStr"/>
      <c r="H1144" t="inlineStr"/>
      <c r="I1144" t="inlineStr"/>
      <c r="J1144" t="inlineStr"/>
      <c r="K1144" t="inlineStr">
        <is>
          <t>déterminé</t>
        </is>
      </c>
    </row>
    <row r="1145">
      <c r="A1145" t="inlineStr">
        <is>
          <t>2015</t>
        </is>
      </c>
      <c r="B1145" t="inlineStr">
        <is>
          <t>Echanges nets (sans ré-exports)</t>
        </is>
      </c>
      <c r="C1145" t="inlineStr">
        <is>
          <t>Autres légumes à cosse verts</t>
        </is>
      </c>
      <c r="D1145" t="n">
        <v>2.9</v>
      </c>
      <c r="E1145" t="inlineStr"/>
      <c r="F1145" t="inlineStr"/>
      <c r="G1145" t="inlineStr"/>
      <c r="H1145" t="inlineStr"/>
      <c r="I1145" t="inlineStr"/>
      <c r="J1145" t="inlineStr"/>
      <c r="K1145" t="inlineStr">
        <is>
          <t>déterminé</t>
        </is>
      </c>
    </row>
    <row r="1146">
      <c r="A1146" t="inlineStr">
        <is>
          <t>2015</t>
        </is>
      </c>
      <c r="B1146" t="inlineStr">
        <is>
          <t>Echanges nets (sans ré-exports)</t>
        </is>
      </c>
      <c r="C1146" t="inlineStr">
        <is>
          <t>Légumes à cosse d'origine tropicale</t>
        </is>
      </c>
      <c r="D1146" t="n">
        <v>2.9</v>
      </c>
      <c r="E1146" t="inlineStr"/>
      <c r="F1146" t="inlineStr"/>
      <c r="G1146" t="inlineStr"/>
      <c r="H1146" t="inlineStr"/>
      <c r="I1146" t="inlineStr"/>
      <c r="J1146" t="inlineStr"/>
      <c r="K1146" t="inlineStr">
        <is>
          <t>déterminé</t>
        </is>
      </c>
    </row>
    <row r="1147">
      <c r="A1147" t="inlineStr">
        <is>
          <t>2015</t>
        </is>
      </c>
      <c r="B1147" t="inlineStr">
        <is>
          <t>Echanges nets (sans ré-exports)</t>
        </is>
      </c>
      <c r="C1147" t="inlineStr">
        <is>
          <t>Arachides, en coque</t>
        </is>
      </c>
      <c r="D1147" t="n">
        <v>0</v>
      </c>
      <c r="E1147" t="inlineStr"/>
      <c r="F1147" t="inlineStr"/>
      <c r="G1147" t="inlineStr"/>
      <c r="H1147" t="inlineStr"/>
      <c r="I1147" t="inlineStr"/>
      <c r="J1147" t="inlineStr"/>
      <c r="K1147" t="inlineStr">
        <is>
          <t>déterminé</t>
        </is>
      </c>
    </row>
    <row r="1148">
      <c r="A1148" t="inlineStr">
        <is>
          <t>2015</t>
        </is>
      </c>
      <c r="B1148" t="inlineStr">
        <is>
          <t>Echanges nets (sans ré-exports)</t>
        </is>
      </c>
      <c r="C1148" t="inlineStr">
        <is>
          <t>Légumes et melons, racines et tubercules</t>
        </is>
      </c>
      <c r="D1148" t="n">
        <v>2010</v>
      </c>
      <c r="E1148" t="inlineStr"/>
      <c r="F1148" t="inlineStr"/>
      <c r="G1148" t="inlineStr"/>
      <c r="H1148" t="inlineStr"/>
      <c r="I1148" t="inlineStr"/>
      <c r="J1148" t="inlineStr"/>
      <c r="K1148" t="inlineStr">
        <is>
          <t>libre unbounded</t>
        </is>
      </c>
    </row>
    <row r="1149">
      <c r="A1149" t="inlineStr">
        <is>
          <t>2015</t>
        </is>
      </c>
      <c r="B1149" t="inlineStr">
        <is>
          <t>Echanges nets (sans ré-exports)</t>
        </is>
      </c>
      <c r="C1149" t="inlineStr">
        <is>
          <t>Légumes à feuilles ou à tiges</t>
        </is>
      </c>
      <c r="D1149" t="n">
        <v>301</v>
      </c>
      <c r="E1149" t="inlineStr"/>
      <c r="F1149" t="inlineStr"/>
      <c r="G1149" t="inlineStr"/>
      <c r="H1149" t="inlineStr"/>
      <c r="I1149" t="inlineStr"/>
      <c r="J1149" t="inlineStr"/>
      <c r="K1149" t="inlineStr">
        <is>
          <t>libre unbounded</t>
        </is>
      </c>
    </row>
    <row r="1150">
      <c r="A1150" t="inlineStr">
        <is>
          <t>2015</t>
        </is>
      </c>
      <c r="B1150" t="inlineStr">
        <is>
          <t>Echanges nets (sans ré-exports)</t>
        </is>
      </c>
      <c r="C1150" t="inlineStr">
        <is>
          <t>Asperges</t>
        </is>
      </c>
      <c r="D1150" t="n">
        <v>14.1</v>
      </c>
      <c r="E1150" t="inlineStr"/>
      <c r="F1150" t="inlineStr"/>
      <c r="G1150" t="inlineStr"/>
      <c r="H1150" t="inlineStr"/>
      <c r="I1150" t="inlineStr"/>
      <c r="J1150" t="inlineStr"/>
      <c r="K1150" t="inlineStr">
        <is>
          <t>déterminé</t>
        </is>
      </c>
    </row>
    <row r="1151">
      <c r="A1151" t="inlineStr">
        <is>
          <t>2015</t>
        </is>
      </c>
      <c r="B1151" t="inlineStr">
        <is>
          <t>Echanges nets (sans ré-exports)</t>
        </is>
      </c>
      <c r="C1151" t="inlineStr">
        <is>
          <t>Choux</t>
        </is>
      </c>
      <c r="D1151" t="n">
        <v>49.9</v>
      </c>
      <c r="E1151" t="inlineStr"/>
      <c r="F1151" t="inlineStr"/>
      <c r="G1151" t="inlineStr"/>
      <c r="H1151" t="inlineStr"/>
      <c r="I1151" t="inlineStr"/>
      <c r="J1151" t="inlineStr"/>
      <c r="K1151" t="inlineStr">
        <is>
          <t>déterminé</t>
        </is>
      </c>
    </row>
    <row r="1152">
      <c r="A1152" t="inlineStr">
        <is>
          <t>2015</t>
        </is>
      </c>
      <c r="B1152" t="inlineStr">
        <is>
          <t>Echanges nets (sans ré-exports)</t>
        </is>
      </c>
      <c r="C1152" t="inlineStr">
        <is>
          <t>Choux de Bruxelles</t>
        </is>
      </c>
      <c r="D1152" t="n">
        <v>10.2</v>
      </c>
      <c r="E1152" t="inlineStr"/>
      <c r="F1152" t="inlineStr"/>
      <c r="G1152" t="inlineStr"/>
      <c r="H1152" t="inlineStr"/>
      <c r="I1152" t="inlineStr"/>
      <c r="J1152" t="inlineStr"/>
      <c r="K1152" t="inlineStr">
        <is>
          <t>déterminé</t>
        </is>
      </c>
    </row>
    <row r="1153">
      <c r="A1153" t="inlineStr">
        <is>
          <t>2015</t>
        </is>
      </c>
      <c r="B1153" t="inlineStr">
        <is>
          <t>Echanges nets (sans ré-exports)</t>
        </is>
      </c>
      <c r="C1153" t="inlineStr">
        <is>
          <t>Autres choux</t>
        </is>
      </c>
      <c r="D1153" t="n">
        <v>39.7</v>
      </c>
      <c r="E1153" t="inlineStr"/>
      <c r="F1153" t="inlineStr"/>
      <c r="G1153" t="inlineStr"/>
      <c r="H1153" t="inlineStr"/>
      <c r="I1153" t="inlineStr"/>
      <c r="J1153" t="inlineStr"/>
      <c r="K1153" t="inlineStr">
        <is>
          <t>déterminé</t>
        </is>
      </c>
    </row>
    <row r="1154">
      <c r="A1154" t="inlineStr">
        <is>
          <t>2015</t>
        </is>
      </c>
      <c r="B1154" t="inlineStr">
        <is>
          <t>Echanges nets (sans ré-exports)</t>
        </is>
      </c>
      <c r="C1154" t="inlineStr">
        <is>
          <t>Choux à choucroute</t>
        </is>
      </c>
      <c r="D1154" t="n">
        <v>15.6</v>
      </c>
      <c r="E1154" t="inlineStr"/>
      <c r="F1154" t="inlineStr"/>
      <c r="G1154" t="inlineStr"/>
      <c r="H1154" t="inlineStr"/>
      <c r="I1154" t="inlineStr"/>
      <c r="J1154" t="inlineStr"/>
      <c r="K1154" t="inlineStr">
        <is>
          <t>libre</t>
        </is>
      </c>
    </row>
    <row r="1155">
      <c r="A1155" t="inlineStr">
        <is>
          <t>2015</t>
        </is>
      </c>
      <c r="B1155" t="inlineStr">
        <is>
          <t>Echanges nets (sans ré-exports)</t>
        </is>
      </c>
      <c r="C1155" t="inlineStr">
        <is>
          <t>Autres choux, n.c.a.</t>
        </is>
      </c>
      <c r="D1155" t="n">
        <v>24.1</v>
      </c>
      <c r="E1155" t="inlineStr"/>
      <c r="F1155" t="inlineStr"/>
      <c r="G1155" t="inlineStr"/>
      <c r="H1155" t="inlineStr"/>
      <c r="I1155" t="inlineStr"/>
      <c r="J1155" t="inlineStr"/>
      <c r="K1155" t="inlineStr">
        <is>
          <t>libre</t>
        </is>
      </c>
    </row>
    <row r="1156">
      <c r="A1156" t="inlineStr">
        <is>
          <t>2015</t>
        </is>
      </c>
      <c r="B1156" t="inlineStr">
        <is>
          <t>Echanges nets (sans ré-exports)</t>
        </is>
      </c>
      <c r="C1156" t="inlineStr">
        <is>
          <t>Choux-fleurs et brocolis</t>
        </is>
      </c>
      <c r="D1156" t="n">
        <v>50.4</v>
      </c>
      <c r="E1156" t="inlineStr"/>
      <c r="F1156" t="inlineStr"/>
      <c r="G1156" t="inlineStr"/>
      <c r="H1156" t="inlineStr"/>
      <c r="I1156" t="inlineStr"/>
      <c r="J1156" t="inlineStr"/>
      <c r="K1156" t="inlineStr">
        <is>
          <t>déterminé</t>
        </is>
      </c>
    </row>
    <row r="1157">
      <c r="A1157" t="inlineStr">
        <is>
          <t>2015</t>
        </is>
      </c>
      <c r="B1157" t="inlineStr">
        <is>
          <t>Echanges nets (sans ré-exports)</t>
        </is>
      </c>
      <c r="C1157" t="inlineStr">
        <is>
          <t>Choux-fleurs</t>
        </is>
      </c>
      <c r="D1157" t="n">
        <v>0.3</v>
      </c>
      <c r="E1157" t="inlineStr"/>
      <c r="F1157" t="inlineStr"/>
      <c r="G1157" t="inlineStr"/>
      <c r="H1157" t="inlineStr"/>
      <c r="I1157" t="inlineStr"/>
      <c r="J1157" t="inlineStr"/>
      <c r="K1157" t="inlineStr">
        <is>
          <t>libre</t>
        </is>
      </c>
    </row>
    <row r="1158">
      <c r="A1158" t="inlineStr">
        <is>
          <t>2015</t>
        </is>
      </c>
      <c r="B1158" t="inlineStr">
        <is>
          <t>Echanges nets (sans ré-exports)</t>
        </is>
      </c>
      <c r="C1158" t="inlineStr">
        <is>
          <t>Choux brocolis à jets</t>
        </is>
      </c>
      <c r="D1158" t="n">
        <v>50.1</v>
      </c>
      <c r="E1158" t="inlineStr"/>
      <c r="F1158" t="inlineStr"/>
      <c r="G1158" t="inlineStr"/>
      <c r="H1158" t="inlineStr"/>
      <c r="I1158" t="inlineStr"/>
      <c r="J1158" t="inlineStr"/>
      <c r="K1158" t="inlineStr">
        <is>
          <t>libre</t>
        </is>
      </c>
    </row>
    <row r="1159">
      <c r="A1159" t="inlineStr">
        <is>
          <t>2015</t>
        </is>
      </c>
      <c r="B1159" t="inlineStr">
        <is>
          <t>Echanges nets (sans ré-exports)</t>
        </is>
      </c>
      <c r="C1159" t="inlineStr">
        <is>
          <t>Laitues</t>
        </is>
      </c>
      <c r="D1159" t="n">
        <v>88.5</v>
      </c>
      <c r="E1159" t="inlineStr"/>
      <c r="F1159" t="inlineStr"/>
      <c r="G1159" t="inlineStr"/>
      <c r="H1159" t="inlineStr"/>
      <c r="I1159" t="inlineStr"/>
      <c r="J1159" t="inlineStr"/>
      <c r="K1159" t="inlineStr">
        <is>
          <t>déterminé</t>
        </is>
      </c>
    </row>
    <row r="1160">
      <c r="A1160" t="inlineStr">
        <is>
          <t>2015</t>
        </is>
      </c>
      <c r="B1160" t="inlineStr">
        <is>
          <t>Echanges nets (sans ré-exports)</t>
        </is>
      </c>
      <c r="C1160" t="inlineStr">
        <is>
          <t>Laitues pommées</t>
        </is>
      </c>
      <c r="D1160" t="n">
        <v>39.1</v>
      </c>
      <c r="E1160" t="inlineStr"/>
      <c r="F1160" t="inlineStr"/>
      <c r="G1160" t="inlineStr"/>
      <c r="H1160" t="inlineStr"/>
      <c r="I1160" t="inlineStr"/>
      <c r="J1160" t="inlineStr"/>
      <c r="K1160" t="inlineStr">
        <is>
          <t>déterminé</t>
        </is>
      </c>
    </row>
    <row r="1161">
      <c r="A1161" t="inlineStr">
        <is>
          <t>2015</t>
        </is>
      </c>
      <c r="B1161" t="inlineStr">
        <is>
          <t>Echanges nets (sans ré-exports)</t>
        </is>
      </c>
      <c r="C1161" t="inlineStr">
        <is>
          <t>Autres laitues</t>
        </is>
      </c>
      <c r="D1161" t="n">
        <v>49.4</v>
      </c>
      <c r="E1161" t="inlineStr"/>
      <c r="F1161" t="inlineStr"/>
      <c r="G1161" t="inlineStr"/>
      <c r="H1161" t="inlineStr"/>
      <c r="I1161" t="inlineStr"/>
      <c r="J1161" t="inlineStr"/>
      <c r="K1161" t="inlineStr">
        <is>
          <t>déterminé</t>
        </is>
      </c>
    </row>
    <row r="1162">
      <c r="A1162" t="inlineStr">
        <is>
          <t>2015</t>
        </is>
      </c>
      <c r="B1162" t="inlineStr">
        <is>
          <t>Echanges nets (sans ré-exports)</t>
        </is>
      </c>
      <c r="C1162" t="inlineStr">
        <is>
          <t>Chicorées</t>
        </is>
      </c>
      <c r="D1162" t="n">
        <v>38.9</v>
      </c>
      <c r="E1162" t="inlineStr"/>
      <c r="F1162" t="inlineStr"/>
      <c r="G1162" t="inlineStr"/>
      <c r="H1162" t="inlineStr"/>
      <c r="I1162" t="inlineStr"/>
      <c r="J1162" t="inlineStr"/>
      <c r="K1162" t="inlineStr">
        <is>
          <t>déterminé</t>
        </is>
      </c>
    </row>
    <row r="1163">
      <c r="A1163" t="inlineStr">
        <is>
          <t>2015</t>
        </is>
      </c>
      <c r="B1163" t="inlineStr">
        <is>
          <t>Echanges nets (sans ré-exports)</t>
        </is>
      </c>
      <c r="C1163" t="inlineStr">
        <is>
          <t>Chicorées frisées</t>
        </is>
      </c>
      <c r="D1163" t="n">
        <v>19.2</v>
      </c>
      <c r="E1163" t="inlineStr"/>
      <c r="F1163" t="inlineStr"/>
      <c r="G1163" t="inlineStr"/>
      <c r="H1163" t="inlineStr"/>
      <c r="I1163" t="inlineStr"/>
      <c r="J1163" t="inlineStr"/>
      <c r="K1163" t="inlineStr">
        <is>
          <t>libre</t>
        </is>
      </c>
    </row>
    <row r="1164">
      <c r="A1164" t="inlineStr">
        <is>
          <t>2015</t>
        </is>
      </c>
      <c r="B1164" t="inlineStr">
        <is>
          <t>Echanges nets (sans ré-exports)</t>
        </is>
      </c>
      <c r="C1164" t="inlineStr">
        <is>
          <t>Chicorées scaroles</t>
        </is>
      </c>
      <c r="D1164" t="n">
        <v>19.8</v>
      </c>
      <c r="E1164" t="inlineStr"/>
      <c r="F1164" t="inlineStr"/>
      <c r="G1164" t="inlineStr"/>
      <c r="H1164" t="inlineStr"/>
      <c r="I1164" t="inlineStr"/>
      <c r="J1164" t="inlineStr"/>
      <c r="K1164" t="inlineStr">
        <is>
          <t>libre</t>
        </is>
      </c>
    </row>
    <row r="1165">
      <c r="A1165" t="inlineStr">
        <is>
          <t>2015</t>
        </is>
      </c>
      <c r="B1165" t="inlineStr">
        <is>
          <t>Echanges nets (sans ré-exports)</t>
        </is>
      </c>
      <c r="C1165" t="inlineStr">
        <is>
          <t>Épinards</t>
        </is>
      </c>
      <c r="D1165" t="n">
        <v>8.4</v>
      </c>
      <c r="E1165" t="inlineStr"/>
      <c r="F1165" t="inlineStr"/>
      <c r="G1165" t="inlineStr"/>
      <c r="H1165" t="inlineStr"/>
      <c r="I1165" t="inlineStr"/>
      <c r="J1165" t="inlineStr"/>
      <c r="K1165" t="inlineStr">
        <is>
          <t>déterminé</t>
        </is>
      </c>
    </row>
    <row r="1166">
      <c r="A1166" t="inlineStr">
        <is>
          <t>2015</t>
        </is>
      </c>
      <c r="B1166" t="inlineStr">
        <is>
          <t>Echanges nets (sans ré-exports)</t>
        </is>
      </c>
      <c r="C1166" t="inlineStr">
        <is>
          <t>Artichauts</t>
        </is>
      </c>
      <c r="D1166" t="n">
        <v>16.8</v>
      </c>
      <c r="E1166" t="inlineStr"/>
      <c r="F1166" t="inlineStr"/>
      <c r="G1166" t="inlineStr"/>
      <c r="H1166" t="inlineStr"/>
      <c r="I1166" t="inlineStr"/>
      <c r="J1166" t="inlineStr"/>
      <c r="K1166" t="inlineStr">
        <is>
          <t>déterminé</t>
        </is>
      </c>
    </row>
    <row r="1167">
      <c r="A1167" t="inlineStr">
        <is>
          <t>2015</t>
        </is>
      </c>
      <c r="B1167" t="inlineStr">
        <is>
          <t>Echanges nets (sans ré-exports)</t>
        </is>
      </c>
      <c r="C1167" t="inlineStr">
        <is>
          <t>Autres légumes à feuilles ou à tiges</t>
        </is>
      </c>
      <c r="D1167" t="n">
        <v>33.9</v>
      </c>
      <c r="E1167" t="inlineStr"/>
      <c r="F1167" t="inlineStr"/>
      <c r="G1167" t="inlineStr"/>
      <c r="H1167" t="inlineStr"/>
      <c r="I1167" t="inlineStr"/>
      <c r="J1167" t="inlineStr"/>
      <c r="K1167" t="inlineStr">
        <is>
          <t>libre unbounded</t>
        </is>
      </c>
    </row>
    <row r="1168">
      <c r="A1168" t="inlineStr">
        <is>
          <t>2015</t>
        </is>
      </c>
      <c r="B1168" t="inlineStr">
        <is>
          <t>Echanges nets (sans ré-exports)</t>
        </is>
      </c>
      <c r="C1168" t="inlineStr">
        <is>
          <t>Salades</t>
        </is>
      </c>
      <c r="D1168" t="n">
        <v>15.7</v>
      </c>
      <c r="E1168" t="inlineStr"/>
      <c r="F1168" t="inlineStr"/>
      <c r="G1168" t="inlineStr"/>
      <c r="H1168" t="inlineStr"/>
      <c r="I1168" t="inlineStr"/>
      <c r="J1168" t="inlineStr"/>
      <c r="K1168" t="inlineStr">
        <is>
          <t>libre</t>
        </is>
      </c>
    </row>
    <row r="1169">
      <c r="A1169" t="inlineStr">
        <is>
          <t>2015</t>
        </is>
      </c>
      <c r="B1169" t="inlineStr">
        <is>
          <t>Echanges nets (sans ré-exports)</t>
        </is>
      </c>
      <c r="C1169" t="inlineStr">
        <is>
          <t>Cresson</t>
        </is>
      </c>
      <c r="D1169" t="n">
        <v>5.5</v>
      </c>
      <c r="E1169" t="inlineStr"/>
      <c r="F1169" t="inlineStr"/>
      <c r="G1169" t="inlineStr"/>
      <c r="H1169" t="inlineStr"/>
      <c r="I1169" t="inlineStr"/>
      <c r="J1169" t="inlineStr"/>
      <c r="K1169" t="inlineStr">
        <is>
          <t>libre</t>
        </is>
      </c>
    </row>
    <row r="1170">
      <c r="A1170" t="inlineStr">
        <is>
          <t>2015</t>
        </is>
      </c>
      <c r="B1170" t="inlineStr">
        <is>
          <t>Echanges nets (sans ré-exports)</t>
        </is>
      </c>
      <c r="C1170" t="inlineStr">
        <is>
          <t>Mâche</t>
        </is>
      </c>
      <c r="D1170" t="n">
        <v>5</v>
      </c>
      <c r="E1170" t="inlineStr"/>
      <c r="F1170" t="inlineStr"/>
      <c r="G1170" t="inlineStr"/>
      <c r="H1170" t="inlineStr"/>
      <c r="I1170" t="inlineStr"/>
      <c r="J1170" t="inlineStr"/>
      <c r="K1170" t="inlineStr">
        <is>
          <t>libre</t>
        </is>
      </c>
    </row>
    <row r="1171">
      <c r="A1171" t="inlineStr">
        <is>
          <t>2015</t>
        </is>
      </c>
      <c r="B1171" t="inlineStr">
        <is>
          <t>Echanges nets (sans ré-exports)</t>
        </is>
      </c>
      <c r="C1171" t="inlineStr">
        <is>
          <t>Autres salades, n.c.a.</t>
        </is>
      </c>
      <c r="D1171" t="n">
        <v>5.2</v>
      </c>
      <c r="E1171" t="inlineStr"/>
      <c r="F1171" t="inlineStr"/>
      <c r="G1171" t="inlineStr"/>
      <c r="H1171" t="inlineStr"/>
      <c r="I1171" t="inlineStr"/>
      <c r="J1171" t="inlineStr"/>
      <c r="K1171" t="inlineStr">
        <is>
          <t>libre</t>
        </is>
      </c>
    </row>
    <row r="1172">
      <c r="A1172" t="inlineStr">
        <is>
          <t>2015</t>
        </is>
      </c>
      <c r="B1172" t="inlineStr">
        <is>
          <t>Echanges nets (sans ré-exports)</t>
        </is>
      </c>
      <c r="C1172" t="inlineStr">
        <is>
          <t>Endives</t>
        </is>
      </c>
      <c r="D1172" t="n">
        <v>3.4</v>
      </c>
      <c r="E1172" t="inlineStr"/>
      <c r="F1172" t="inlineStr"/>
      <c r="G1172" t="inlineStr"/>
      <c r="H1172" t="inlineStr"/>
      <c r="I1172" t="inlineStr"/>
      <c r="J1172" t="inlineStr"/>
      <c r="K1172" t="inlineStr">
        <is>
          <t>déterminé</t>
        </is>
      </c>
    </row>
    <row r="1173">
      <c r="A1173" t="inlineStr">
        <is>
          <t>2015</t>
        </is>
      </c>
      <c r="B1173" t="inlineStr">
        <is>
          <t>Echanges nets (sans ré-exports)</t>
        </is>
      </c>
      <c r="C1173" t="inlineStr">
        <is>
          <t>Endives chicons</t>
        </is>
      </c>
      <c r="D1173" t="n">
        <v>3.4</v>
      </c>
      <c r="E1173" t="inlineStr"/>
      <c r="F1173" t="inlineStr"/>
      <c r="G1173" t="inlineStr"/>
      <c r="H1173" t="inlineStr"/>
      <c r="I1173" t="inlineStr"/>
      <c r="J1173" t="inlineStr"/>
      <c r="K1173" t="inlineStr">
        <is>
          <t>déterminé</t>
        </is>
      </c>
    </row>
    <row r="1174">
      <c r="A1174" t="inlineStr">
        <is>
          <t>2015</t>
        </is>
      </c>
      <c r="B1174" t="inlineStr">
        <is>
          <t>Echanges nets (sans ré-exports)</t>
        </is>
      </c>
      <c r="C1174" t="inlineStr">
        <is>
          <t>Bettes et cardes</t>
        </is>
      </c>
      <c r="D1174" t="n">
        <v>5.1</v>
      </c>
      <c r="E1174" t="inlineStr"/>
      <c r="F1174" t="inlineStr"/>
      <c r="G1174" t="inlineStr"/>
      <c r="H1174" t="inlineStr"/>
      <c r="I1174" t="inlineStr"/>
      <c r="J1174" t="inlineStr"/>
      <c r="K1174" t="inlineStr">
        <is>
          <t>libre</t>
        </is>
      </c>
    </row>
    <row r="1175">
      <c r="A1175" t="inlineStr">
        <is>
          <t>2015</t>
        </is>
      </c>
      <c r="B1175" t="inlineStr">
        <is>
          <t>Echanges nets (sans ré-exports)</t>
        </is>
      </c>
      <c r="C1175" t="inlineStr">
        <is>
          <t>Brèdes</t>
        </is>
      </c>
      <c r="D1175" t="n">
        <v>4</v>
      </c>
      <c r="E1175" t="inlineStr"/>
      <c r="F1175" t="inlineStr"/>
      <c r="G1175" t="inlineStr"/>
      <c r="H1175" t="inlineStr"/>
      <c r="I1175" t="inlineStr"/>
      <c r="J1175" t="inlineStr"/>
      <c r="K1175" t="inlineStr">
        <is>
          <t>libre unbounded</t>
        </is>
      </c>
    </row>
    <row r="1176">
      <c r="A1176" t="inlineStr">
        <is>
          <t>2015</t>
        </is>
      </c>
      <c r="B1176" t="inlineStr">
        <is>
          <t>Echanges nets (sans ré-exports)</t>
        </is>
      </c>
      <c r="C1176" t="inlineStr">
        <is>
          <t>Persil</t>
        </is>
      </c>
      <c r="D1176" t="n">
        <v>0.4</v>
      </c>
      <c r="E1176" t="inlineStr"/>
      <c r="F1176" t="inlineStr"/>
      <c r="G1176" t="inlineStr"/>
      <c r="H1176" t="inlineStr"/>
      <c r="I1176" t="inlineStr"/>
      <c r="J1176" t="inlineStr"/>
      <c r="K1176" t="inlineStr">
        <is>
          <t>libre unbounded</t>
        </is>
      </c>
    </row>
    <row r="1177">
      <c r="A1177" t="inlineStr">
        <is>
          <t>2015</t>
        </is>
      </c>
      <c r="B1177" t="inlineStr">
        <is>
          <t>Echanges nets (sans ré-exports)</t>
        </is>
      </c>
      <c r="C1177" t="inlineStr">
        <is>
          <t>Fenouil</t>
        </is>
      </c>
      <c r="D1177" t="n">
        <v>5.3</v>
      </c>
      <c r="E1177" t="inlineStr"/>
      <c r="F1177" t="inlineStr"/>
      <c r="G1177" t="inlineStr"/>
      <c r="H1177" t="inlineStr"/>
      <c r="I1177" t="inlineStr"/>
      <c r="J1177" t="inlineStr"/>
      <c r="K1177" t="inlineStr">
        <is>
          <t>libre unbounded</t>
        </is>
      </c>
    </row>
    <row r="1178">
      <c r="A1178" t="inlineStr">
        <is>
          <t>2015</t>
        </is>
      </c>
      <c r="B1178" t="inlineStr">
        <is>
          <t>Echanges nets (sans ré-exports)</t>
        </is>
      </c>
      <c r="C1178" t="inlineStr">
        <is>
          <t>Melons</t>
        </is>
      </c>
      <c r="D1178" t="n">
        <v>324</v>
      </c>
      <c r="E1178" t="inlineStr"/>
      <c r="F1178" t="inlineStr"/>
      <c r="G1178" t="inlineStr"/>
      <c r="H1178" t="inlineStr"/>
      <c r="I1178" t="inlineStr"/>
      <c r="J1178" t="inlineStr"/>
      <c r="K1178" t="inlineStr">
        <is>
          <t>déterminé</t>
        </is>
      </c>
    </row>
    <row r="1179">
      <c r="A1179" t="inlineStr">
        <is>
          <t>2015</t>
        </is>
      </c>
      <c r="B1179" t="inlineStr">
        <is>
          <t>Echanges nets (sans ré-exports)</t>
        </is>
      </c>
      <c r="C1179" t="inlineStr">
        <is>
          <t>Pastèques</t>
        </is>
      </c>
      <c r="D1179" t="n">
        <v>149</v>
      </c>
      <c r="E1179" t="inlineStr"/>
      <c r="F1179" t="inlineStr"/>
      <c r="G1179" t="inlineStr"/>
      <c r="H1179" t="inlineStr"/>
      <c r="I1179" t="inlineStr"/>
      <c r="J1179" t="inlineStr"/>
      <c r="K1179" t="inlineStr">
        <is>
          <t>déterminé</t>
        </is>
      </c>
    </row>
    <row r="1180">
      <c r="A1180" t="inlineStr">
        <is>
          <t>2015</t>
        </is>
      </c>
      <c r="B1180" t="inlineStr">
        <is>
          <t>Echanges nets (sans ré-exports)</t>
        </is>
      </c>
      <c r="C1180" t="inlineStr">
        <is>
          <t>Autres melons</t>
        </is>
      </c>
      <c r="D1180" t="n">
        <v>175</v>
      </c>
      <c r="E1180" t="inlineStr"/>
      <c r="F1180" t="inlineStr"/>
      <c r="G1180" t="inlineStr"/>
      <c r="H1180" t="inlineStr"/>
      <c r="I1180" t="inlineStr"/>
      <c r="J1180" t="inlineStr"/>
      <c r="K1180" t="inlineStr">
        <is>
          <t>déterminé</t>
        </is>
      </c>
    </row>
    <row r="1181">
      <c r="A1181" t="inlineStr">
        <is>
          <t>2015</t>
        </is>
      </c>
      <c r="B1181" t="inlineStr">
        <is>
          <t>Echanges nets (sans ré-exports)</t>
        </is>
      </c>
      <c r="C1181" t="inlineStr">
        <is>
          <t>Cantaloups et autres melons sous serres</t>
        </is>
      </c>
      <c r="D1181" t="n">
        <v>136</v>
      </c>
      <c r="E1181" t="inlineStr"/>
      <c r="F1181" t="inlineStr"/>
      <c r="G1181" t="inlineStr"/>
      <c r="H1181" t="inlineStr"/>
      <c r="I1181" t="inlineStr"/>
      <c r="J1181" t="inlineStr"/>
      <c r="K1181" t="inlineStr">
        <is>
          <t>libre</t>
        </is>
      </c>
    </row>
    <row r="1182">
      <c r="A1182" t="inlineStr">
        <is>
          <t>2015</t>
        </is>
      </c>
      <c r="B1182" t="inlineStr">
        <is>
          <t>Echanges nets (sans ré-exports)</t>
        </is>
      </c>
      <c r="C1182" t="inlineStr">
        <is>
          <t>Cantaloups et autres melons en plein air</t>
        </is>
      </c>
      <c r="D1182" t="n">
        <v>38.3</v>
      </c>
      <c r="E1182" t="inlineStr"/>
      <c r="F1182" t="inlineStr"/>
      <c r="G1182" t="inlineStr"/>
      <c r="H1182" t="inlineStr"/>
      <c r="I1182" t="inlineStr"/>
      <c r="J1182" t="inlineStr"/>
      <c r="K1182" t="inlineStr">
        <is>
          <t>libre</t>
        </is>
      </c>
    </row>
    <row r="1183">
      <c r="A1183" t="inlineStr">
        <is>
          <t>2015</t>
        </is>
      </c>
      <c r="B1183" t="inlineStr">
        <is>
          <t>Echanges nets (sans ré-exports)</t>
        </is>
      </c>
      <c r="C1183" t="inlineStr">
        <is>
          <t>Autres légumes à fruits</t>
        </is>
      </c>
      <c r="D1183" t="n">
        <v>782</v>
      </c>
      <c r="E1183" t="inlineStr"/>
      <c r="F1183" t="inlineStr"/>
      <c r="G1183" t="inlineStr"/>
      <c r="H1183" t="inlineStr"/>
      <c r="I1183" t="inlineStr"/>
      <c r="J1183" t="inlineStr"/>
      <c r="K1183" t="inlineStr">
        <is>
          <t>libre unbounded</t>
        </is>
      </c>
    </row>
    <row r="1184">
      <c r="A1184" t="inlineStr">
        <is>
          <t>2015</t>
        </is>
      </c>
      <c r="B1184" t="inlineStr">
        <is>
          <t>Echanges nets (sans ré-exports)</t>
        </is>
      </c>
      <c r="C1184" t="inlineStr">
        <is>
          <t>Piments et poivrons verts</t>
        </is>
      </c>
      <c r="D1184" t="n">
        <v>155</v>
      </c>
      <c r="E1184" t="inlineStr"/>
      <c r="F1184" t="inlineStr"/>
      <c r="G1184" t="inlineStr"/>
      <c r="H1184" t="inlineStr"/>
      <c r="I1184" t="inlineStr"/>
      <c r="J1184" t="inlineStr"/>
      <c r="K1184" t="inlineStr">
        <is>
          <t>déterminé</t>
        </is>
      </c>
    </row>
    <row r="1185">
      <c r="A1185" t="inlineStr">
        <is>
          <t>2015</t>
        </is>
      </c>
      <c r="B1185" t="inlineStr">
        <is>
          <t>Echanges nets (sans ré-exports)</t>
        </is>
      </c>
      <c r="C1185" t="inlineStr">
        <is>
          <t>Concombres et cornichons</t>
        </is>
      </c>
      <c r="D1185" t="n">
        <v>59.3</v>
      </c>
      <c r="E1185" t="inlineStr"/>
      <c r="F1185" t="inlineStr"/>
      <c r="G1185" t="inlineStr"/>
      <c r="H1185" t="inlineStr"/>
      <c r="I1185" t="inlineStr"/>
      <c r="J1185" t="inlineStr"/>
      <c r="K1185" t="inlineStr">
        <is>
          <t>déterminé</t>
        </is>
      </c>
    </row>
    <row r="1186">
      <c r="A1186" t="inlineStr">
        <is>
          <t>2015</t>
        </is>
      </c>
      <c r="B1186" t="inlineStr">
        <is>
          <t>Echanges nets (sans ré-exports)</t>
        </is>
      </c>
      <c r="C1186" t="inlineStr">
        <is>
          <t>Concombres</t>
        </is>
      </c>
      <c r="D1186" t="n">
        <v>19.8</v>
      </c>
      <c r="E1186" t="inlineStr"/>
      <c r="F1186" t="inlineStr"/>
      <c r="G1186" t="inlineStr"/>
      <c r="H1186" t="inlineStr"/>
      <c r="I1186" t="inlineStr"/>
      <c r="J1186" t="inlineStr"/>
      <c r="K1186" t="inlineStr">
        <is>
          <t>libre</t>
        </is>
      </c>
    </row>
    <row r="1187">
      <c r="A1187" t="inlineStr">
        <is>
          <t>2015</t>
        </is>
      </c>
      <c r="B1187" t="inlineStr">
        <is>
          <t>Echanges nets (sans ré-exports)</t>
        </is>
      </c>
      <c r="C1187" t="inlineStr">
        <is>
          <t>Concombre sous serres</t>
        </is>
      </c>
      <c r="D1187" t="n">
        <v>1.7</v>
      </c>
      <c r="E1187" t="inlineStr"/>
      <c r="F1187" t="inlineStr"/>
      <c r="G1187" t="inlineStr"/>
      <c r="H1187" t="inlineStr"/>
      <c r="I1187" t="inlineStr"/>
      <c r="J1187" t="inlineStr"/>
      <c r="K1187" t="inlineStr">
        <is>
          <t>libre</t>
        </is>
      </c>
    </row>
    <row r="1188">
      <c r="A1188" t="inlineStr">
        <is>
          <t>2015</t>
        </is>
      </c>
      <c r="B1188" t="inlineStr">
        <is>
          <t>Echanges nets (sans ré-exports)</t>
        </is>
      </c>
      <c r="C1188" t="inlineStr">
        <is>
          <t>Concombre en plein air</t>
        </is>
      </c>
      <c r="D1188" t="n">
        <v>18</v>
      </c>
      <c r="E1188" t="inlineStr"/>
      <c r="F1188" t="inlineStr"/>
      <c r="G1188" t="inlineStr"/>
      <c r="H1188" t="inlineStr"/>
      <c r="I1188" t="inlineStr"/>
      <c r="J1188" t="inlineStr"/>
      <c r="K1188" t="inlineStr">
        <is>
          <t>libre</t>
        </is>
      </c>
    </row>
    <row r="1189">
      <c r="A1189" t="inlineStr">
        <is>
          <t>2015</t>
        </is>
      </c>
      <c r="B1189" t="inlineStr">
        <is>
          <t>Echanges nets (sans ré-exports)</t>
        </is>
      </c>
      <c r="C1189" t="inlineStr">
        <is>
          <t>Cornichons</t>
        </is>
      </c>
      <c r="D1189" t="n">
        <v>39.6</v>
      </c>
      <c r="E1189" t="inlineStr"/>
      <c r="F1189" t="inlineStr"/>
      <c r="G1189" t="inlineStr"/>
      <c r="H1189" t="inlineStr"/>
      <c r="I1189" t="inlineStr"/>
      <c r="J1189" t="inlineStr"/>
      <c r="K1189" t="inlineStr">
        <is>
          <t>libre</t>
        </is>
      </c>
    </row>
    <row r="1190">
      <c r="A1190" t="inlineStr">
        <is>
          <t>2015</t>
        </is>
      </c>
      <c r="B1190" t="inlineStr">
        <is>
          <t>Echanges nets (sans ré-exports)</t>
        </is>
      </c>
      <c r="C1190" t="inlineStr">
        <is>
          <t>Aubergines</t>
        </is>
      </c>
      <c r="D1190" t="n">
        <v>43.1</v>
      </c>
      <c r="E1190" t="inlineStr"/>
      <c r="F1190" t="inlineStr"/>
      <c r="G1190" t="inlineStr"/>
      <c r="H1190" t="inlineStr"/>
      <c r="I1190" t="inlineStr"/>
      <c r="J1190" t="inlineStr"/>
      <c r="K1190" t="inlineStr">
        <is>
          <t>déterminé</t>
        </is>
      </c>
    </row>
    <row r="1191">
      <c r="A1191" t="inlineStr">
        <is>
          <t>2015</t>
        </is>
      </c>
      <c r="B1191" t="inlineStr">
        <is>
          <t>Echanges nets (sans ré-exports)</t>
        </is>
      </c>
      <c r="C1191" t="inlineStr">
        <is>
          <t>Tomates</t>
        </is>
      </c>
      <c r="D1191" t="n">
        <v>360</v>
      </c>
      <c r="E1191" t="inlineStr"/>
      <c r="F1191" t="inlineStr"/>
      <c r="G1191" t="inlineStr"/>
      <c r="H1191" t="inlineStr"/>
      <c r="I1191" t="inlineStr"/>
      <c r="J1191" t="inlineStr"/>
      <c r="K1191" t="inlineStr">
        <is>
          <t>déterminé</t>
        </is>
      </c>
    </row>
    <row r="1192">
      <c r="A1192" t="inlineStr">
        <is>
          <t>2015</t>
        </is>
      </c>
      <c r="B1192" t="inlineStr">
        <is>
          <t>Echanges nets (sans ré-exports)</t>
        </is>
      </c>
      <c r="C1192" t="inlineStr">
        <is>
          <t>Tomates sous serres</t>
        </is>
      </c>
      <c r="D1192" t="n">
        <v>115</v>
      </c>
      <c r="E1192" t="inlineStr"/>
      <c r="F1192" t="inlineStr"/>
      <c r="G1192" t="inlineStr"/>
      <c r="H1192" t="inlineStr"/>
      <c r="I1192" t="inlineStr"/>
      <c r="J1192" t="inlineStr"/>
      <c r="K1192" t="inlineStr">
        <is>
          <t>libre</t>
        </is>
      </c>
    </row>
    <row r="1193">
      <c r="A1193" t="inlineStr">
        <is>
          <t>2015</t>
        </is>
      </c>
      <c r="B1193" t="inlineStr">
        <is>
          <t>Echanges nets (sans ré-exports)</t>
        </is>
      </c>
      <c r="C1193" t="inlineStr">
        <is>
          <t>Tomates en plein air</t>
        </is>
      </c>
      <c r="D1193" t="n">
        <v>245</v>
      </c>
      <c r="E1193" t="inlineStr"/>
      <c r="F1193" t="inlineStr"/>
      <c r="G1193" t="inlineStr"/>
      <c r="H1193" t="inlineStr"/>
      <c r="I1193" t="inlineStr"/>
      <c r="J1193" t="inlineStr"/>
      <c r="K1193" t="inlineStr">
        <is>
          <t>libre</t>
        </is>
      </c>
    </row>
    <row r="1194">
      <c r="A1194" t="inlineStr">
        <is>
          <t>2015</t>
        </is>
      </c>
      <c r="B1194" t="inlineStr">
        <is>
          <t>Echanges nets (sans ré-exports)</t>
        </is>
      </c>
      <c r="C1194" t="inlineStr">
        <is>
          <t>Autres légumes à fruits n.c.a.</t>
        </is>
      </c>
      <c r="D1194" t="n">
        <v>165</v>
      </c>
      <c r="E1194" t="inlineStr"/>
      <c r="F1194" t="inlineStr"/>
      <c r="G1194" t="inlineStr"/>
      <c r="H1194" t="inlineStr"/>
      <c r="I1194" t="inlineStr"/>
      <c r="J1194" t="inlineStr"/>
      <c r="K1194" t="inlineStr">
        <is>
          <t>libre unbounded</t>
        </is>
      </c>
    </row>
    <row r="1195">
      <c r="A1195" t="inlineStr">
        <is>
          <t>2015</t>
        </is>
      </c>
      <c r="B1195" t="inlineStr">
        <is>
          <t>Echanges nets (sans ré-exports)</t>
        </is>
      </c>
      <c r="C1195" t="inlineStr">
        <is>
          <t>Chayote ou christophine</t>
        </is>
      </c>
      <c r="D1195" t="n">
        <v>9.5</v>
      </c>
      <c r="E1195" t="inlineStr"/>
      <c r="F1195" t="inlineStr"/>
      <c r="G1195" t="inlineStr"/>
      <c r="H1195" t="inlineStr"/>
      <c r="I1195" t="inlineStr"/>
      <c r="J1195" t="inlineStr"/>
      <c r="K1195" t="inlineStr">
        <is>
          <t>libre unbounded</t>
        </is>
      </c>
    </row>
    <row r="1196">
      <c r="A1196" t="inlineStr">
        <is>
          <t>2015</t>
        </is>
      </c>
      <c r="B1196" t="inlineStr">
        <is>
          <t>Echanges nets (sans ré-exports)</t>
        </is>
      </c>
      <c r="C1196" t="inlineStr">
        <is>
          <t>Citrouilles, potirons, courgettes</t>
        </is>
      </c>
      <c r="D1196" t="n">
        <v>139</v>
      </c>
      <c r="E1196" t="inlineStr"/>
      <c r="F1196" t="inlineStr"/>
      <c r="G1196" t="inlineStr"/>
      <c r="H1196" t="inlineStr"/>
      <c r="I1196" t="inlineStr"/>
      <c r="J1196" t="inlineStr"/>
      <c r="K1196" t="inlineStr">
        <is>
          <t>déterminé</t>
        </is>
      </c>
    </row>
    <row r="1197">
      <c r="A1197" t="inlineStr">
        <is>
          <t>2015</t>
        </is>
      </c>
      <c r="B1197" t="inlineStr">
        <is>
          <t>Echanges nets (sans ré-exports)</t>
        </is>
      </c>
      <c r="C1197" t="inlineStr">
        <is>
          <t>Courgette</t>
        </is>
      </c>
      <c r="D1197" t="n">
        <v>103</v>
      </c>
      <c r="E1197" t="inlineStr"/>
      <c r="F1197" t="inlineStr"/>
      <c r="G1197" t="inlineStr"/>
      <c r="H1197" t="inlineStr"/>
      <c r="I1197" t="inlineStr"/>
      <c r="J1197" t="inlineStr"/>
      <c r="K1197" t="inlineStr">
        <is>
          <t>libre</t>
        </is>
      </c>
    </row>
    <row r="1198">
      <c r="A1198" t="inlineStr">
        <is>
          <t>2015</t>
        </is>
      </c>
      <c r="B1198" t="inlineStr">
        <is>
          <t>Echanges nets (sans ré-exports)</t>
        </is>
      </c>
      <c r="C1198" t="inlineStr">
        <is>
          <t>Autres citrouilles [Courge], potirons, n.c.a.</t>
        </is>
      </c>
      <c r="D1198" t="n">
        <v>36.3</v>
      </c>
      <c r="E1198" t="inlineStr"/>
      <c r="F1198" t="inlineStr"/>
      <c r="G1198" t="inlineStr"/>
      <c r="H1198" t="inlineStr"/>
      <c r="I1198" t="inlineStr"/>
      <c r="J1198" t="inlineStr"/>
      <c r="K1198" t="inlineStr">
        <is>
          <t>libre</t>
        </is>
      </c>
    </row>
    <row r="1199">
      <c r="A1199" t="inlineStr">
        <is>
          <t>2015</t>
        </is>
      </c>
      <c r="B1199" t="inlineStr">
        <is>
          <t>Echanges nets (sans ré-exports)</t>
        </is>
      </c>
      <c r="C1199" t="inlineStr">
        <is>
          <t>Gombo</t>
        </is>
      </c>
      <c r="D1199" t="n">
        <v>15.8</v>
      </c>
      <c r="E1199" t="inlineStr"/>
      <c r="F1199" t="inlineStr"/>
      <c r="G1199" t="inlineStr"/>
      <c r="H1199" t="inlineStr"/>
      <c r="I1199" t="inlineStr"/>
      <c r="J1199" t="inlineStr"/>
      <c r="K1199" t="inlineStr">
        <is>
          <t>libre unbounded</t>
        </is>
      </c>
    </row>
    <row r="1200">
      <c r="A1200" t="inlineStr">
        <is>
          <t>2015</t>
        </is>
      </c>
      <c r="B1200" t="inlineStr">
        <is>
          <t>Echanges nets (sans ré-exports)</t>
        </is>
      </c>
      <c r="C1200" t="inlineStr">
        <is>
          <t>Maïs doux</t>
        </is>
      </c>
      <c r="D1200" t="n">
        <v>0.7</v>
      </c>
      <c r="E1200" t="inlineStr"/>
      <c r="F1200" t="inlineStr"/>
      <c r="G1200" t="inlineStr"/>
      <c r="H1200" t="inlineStr"/>
      <c r="I1200" t="inlineStr"/>
      <c r="J1200" t="inlineStr"/>
      <c r="K1200" t="inlineStr">
        <is>
          <t>libre</t>
        </is>
      </c>
    </row>
    <row r="1201">
      <c r="A1201" t="inlineStr">
        <is>
          <t>2015</t>
        </is>
      </c>
      <c r="B1201" t="inlineStr">
        <is>
          <t>Echanges nets (sans ré-exports)</t>
        </is>
      </c>
      <c r="C1201" t="inlineStr">
        <is>
          <t>Légumes à racine, à bulbe ou à tubercules</t>
        </is>
      </c>
      <c r="D1201" t="n">
        <v>174</v>
      </c>
      <c r="E1201" t="inlineStr"/>
      <c r="F1201" t="inlineStr"/>
      <c r="G1201" t="inlineStr"/>
      <c r="H1201" t="inlineStr"/>
      <c r="I1201" t="inlineStr"/>
      <c r="J1201" t="inlineStr"/>
      <c r="K1201" t="inlineStr">
        <is>
          <t>libre</t>
        </is>
      </c>
    </row>
    <row r="1202">
      <c r="A1202" t="inlineStr">
        <is>
          <t>2015</t>
        </is>
      </c>
      <c r="B1202" t="inlineStr">
        <is>
          <t>Echanges nets (sans ré-exports)</t>
        </is>
      </c>
      <c r="C1202" t="inlineStr">
        <is>
          <t>Carottes et navets</t>
        </is>
      </c>
      <c r="D1202" t="n">
        <v>89.3</v>
      </c>
      <c r="E1202" t="inlineStr"/>
      <c r="F1202" t="inlineStr"/>
      <c r="G1202" t="inlineStr"/>
      <c r="H1202" t="inlineStr"/>
      <c r="I1202" t="inlineStr"/>
      <c r="J1202" t="inlineStr"/>
      <c r="K1202" t="inlineStr">
        <is>
          <t>déterminé</t>
        </is>
      </c>
    </row>
    <row r="1203">
      <c r="A1203" t="inlineStr">
        <is>
          <t>2015</t>
        </is>
      </c>
      <c r="B1203" t="inlineStr">
        <is>
          <t>Echanges nets (sans ré-exports)</t>
        </is>
      </c>
      <c r="C1203" t="inlineStr">
        <is>
          <t>Carottes</t>
        </is>
      </c>
      <c r="D1203" t="n">
        <v>8</v>
      </c>
      <c r="E1203" t="inlineStr"/>
      <c r="F1203" t="inlineStr"/>
      <c r="G1203" t="inlineStr"/>
      <c r="H1203" t="inlineStr"/>
      <c r="I1203" t="inlineStr"/>
      <c r="J1203" t="inlineStr"/>
      <c r="K1203" t="inlineStr">
        <is>
          <t>libre</t>
        </is>
      </c>
    </row>
    <row r="1204">
      <c r="A1204" t="inlineStr">
        <is>
          <t>2015</t>
        </is>
      </c>
      <c r="B1204" t="inlineStr">
        <is>
          <t>Echanges nets (sans ré-exports)</t>
        </is>
      </c>
      <c r="C1204" t="inlineStr">
        <is>
          <t>Carottes pour le frais</t>
        </is>
      </c>
      <c r="D1204" t="n">
        <v>0.3</v>
      </c>
      <c r="E1204" t="inlineStr"/>
      <c r="F1204" t="inlineStr"/>
      <c r="G1204" t="inlineStr"/>
      <c r="H1204" t="inlineStr"/>
      <c r="I1204" t="inlineStr"/>
      <c r="J1204" t="inlineStr"/>
      <c r="K1204" t="inlineStr">
        <is>
          <t>libre</t>
        </is>
      </c>
    </row>
    <row r="1205">
      <c r="A1205" t="inlineStr">
        <is>
          <t>2015</t>
        </is>
      </c>
      <c r="B1205" t="inlineStr">
        <is>
          <t>Echanges nets (sans ré-exports)</t>
        </is>
      </c>
      <c r="C1205" t="inlineStr">
        <is>
          <t>Carottes pour l'industrie</t>
        </is>
      </c>
      <c r="D1205" t="n">
        <v>7.7</v>
      </c>
      <c r="E1205" t="inlineStr"/>
      <c r="F1205" t="inlineStr"/>
      <c r="G1205" t="inlineStr"/>
      <c r="H1205" t="inlineStr"/>
      <c r="I1205" t="inlineStr"/>
      <c r="J1205" t="inlineStr"/>
      <c r="K1205" t="inlineStr">
        <is>
          <t>libre</t>
        </is>
      </c>
    </row>
    <row r="1206">
      <c r="A1206" t="inlineStr">
        <is>
          <t>2015</t>
        </is>
      </c>
      <c r="B1206" t="inlineStr">
        <is>
          <t>Echanges nets (sans ré-exports)</t>
        </is>
      </c>
      <c r="C1206" t="inlineStr">
        <is>
          <t>Navet potager</t>
        </is>
      </c>
      <c r="D1206" t="n">
        <v>81.3</v>
      </c>
      <c r="E1206" t="inlineStr"/>
      <c r="F1206" t="inlineStr"/>
      <c r="G1206" t="inlineStr"/>
      <c r="H1206" t="inlineStr"/>
      <c r="I1206" t="inlineStr"/>
      <c r="J1206" t="inlineStr"/>
      <c r="K1206" t="inlineStr">
        <is>
          <t>libre</t>
        </is>
      </c>
    </row>
    <row r="1207">
      <c r="A1207" t="inlineStr">
        <is>
          <t>2015</t>
        </is>
      </c>
      <c r="B1207" t="inlineStr">
        <is>
          <t>Echanges nets (sans ré-exports)</t>
        </is>
      </c>
      <c r="C1207" t="inlineStr">
        <is>
          <t>Ail</t>
        </is>
      </c>
      <c r="D1207" t="n">
        <v>21.2</v>
      </c>
      <c r="E1207" t="inlineStr"/>
      <c r="F1207" t="inlineStr"/>
      <c r="G1207" t="inlineStr"/>
      <c r="H1207" t="inlineStr"/>
      <c r="I1207" t="inlineStr"/>
      <c r="J1207" t="inlineStr"/>
      <c r="K1207" t="inlineStr">
        <is>
          <t>déterminé</t>
        </is>
      </c>
    </row>
    <row r="1208">
      <c r="A1208" t="inlineStr">
        <is>
          <t>2015</t>
        </is>
      </c>
      <c r="B1208" t="inlineStr">
        <is>
          <t>Echanges nets (sans ré-exports)</t>
        </is>
      </c>
      <c r="C1208" t="inlineStr">
        <is>
          <t>Ail, vert</t>
        </is>
      </c>
      <c r="D1208" t="n">
        <v>12.3</v>
      </c>
      <c r="E1208" t="inlineStr"/>
      <c r="F1208" t="inlineStr"/>
      <c r="G1208" t="inlineStr"/>
      <c r="H1208" t="inlineStr"/>
      <c r="I1208" t="inlineStr"/>
      <c r="J1208" t="inlineStr"/>
      <c r="K1208" t="inlineStr">
        <is>
          <t>libre</t>
        </is>
      </c>
    </row>
    <row r="1209">
      <c r="A1209" t="inlineStr">
        <is>
          <t>2015</t>
        </is>
      </c>
      <c r="B1209" t="inlineStr">
        <is>
          <t>Echanges nets (sans ré-exports)</t>
        </is>
      </c>
      <c r="C1209" t="inlineStr">
        <is>
          <t>Ail, sec</t>
        </is>
      </c>
      <c r="D1209" t="n">
        <v>8.9</v>
      </c>
      <c r="E1209" t="inlineStr"/>
      <c r="F1209" t="inlineStr"/>
      <c r="G1209" t="inlineStr"/>
      <c r="H1209" t="inlineStr"/>
      <c r="I1209" t="inlineStr"/>
      <c r="J1209" t="inlineStr"/>
      <c r="K1209" t="inlineStr">
        <is>
          <t>libre</t>
        </is>
      </c>
    </row>
    <row r="1210">
      <c r="A1210" t="inlineStr">
        <is>
          <t>2015</t>
        </is>
      </c>
      <c r="B1210" t="inlineStr">
        <is>
          <t>Echanges nets (sans ré-exports)</t>
        </is>
      </c>
      <c r="C1210" t="inlineStr">
        <is>
          <t>Oignons et échalotes</t>
        </is>
      </c>
      <c r="D1210" t="n">
        <v>0.6</v>
      </c>
      <c r="E1210" t="inlineStr"/>
      <c r="F1210" t="inlineStr"/>
      <c r="G1210" t="inlineStr"/>
      <c r="H1210" t="inlineStr"/>
      <c r="I1210" t="inlineStr"/>
      <c r="J1210" t="inlineStr"/>
      <c r="K1210" t="inlineStr">
        <is>
          <t>libre</t>
        </is>
      </c>
    </row>
    <row r="1211">
      <c r="A1211" t="inlineStr">
        <is>
          <t>2015</t>
        </is>
      </c>
      <c r="B1211" t="inlineStr">
        <is>
          <t>Echanges nets (sans ré-exports)</t>
        </is>
      </c>
      <c r="C1211" t="inlineStr">
        <is>
          <t>Oignon</t>
        </is>
      </c>
      <c r="D1211" t="n">
        <v>0.2</v>
      </c>
      <c r="E1211" t="inlineStr"/>
      <c r="F1211" t="inlineStr"/>
      <c r="G1211" t="inlineStr"/>
      <c r="H1211" t="inlineStr"/>
      <c r="I1211" t="inlineStr"/>
      <c r="J1211" t="inlineStr"/>
      <c r="K1211" t="inlineStr">
        <is>
          <t>libre</t>
        </is>
      </c>
    </row>
    <row r="1212">
      <c r="A1212" t="inlineStr">
        <is>
          <t>2015</t>
        </is>
      </c>
      <c r="B1212" t="inlineStr">
        <is>
          <t>Echanges nets (sans ré-exports)</t>
        </is>
      </c>
      <c r="C1212" t="inlineStr">
        <is>
          <t>Oignon blanc</t>
        </is>
      </c>
      <c r="D1212" t="n">
        <v>0.1</v>
      </c>
      <c r="E1212" t="inlineStr"/>
      <c r="F1212" t="inlineStr"/>
      <c r="G1212" t="inlineStr"/>
      <c r="H1212" t="inlineStr"/>
      <c r="I1212" t="inlineStr"/>
      <c r="J1212" t="inlineStr"/>
      <c r="K1212" t="inlineStr">
        <is>
          <t>libre</t>
        </is>
      </c>
    </row>
    <row r="1213">
      <c r="A1213" t="inlineStr">
        <is>
          <t>2015</t>
        </is>
      </c>
      <c r="B1213" t="inlineStr">
        <is>
          <t>Echanges nets (sans ré-exports)</t>
        </is>
      </c>
      <c r="C1213" t="inlineStr">
        <is>
          <t>Oignon de couleur</t>
        </is>
      </c>
      <c r="D1213" t="n">
        <v>0</v>
      </c>
      <c r="E1213" t="inlineStr"/>
      <c r="F1213" t="inlineStr"/>
      <c r="G1213" t="inlineStr"/>
      <c r="H1213" t="inlineStr"/>
      <c r="I1213" t="inlineStr"/>
      <c r="J1213" t="inlineStr"/>
      <c r="K1213" t="inlineStr">
        <is>
          <t>libre</t>
        </is>
      </c>
    </row>
    <row r="1214">
      <c r="A1214" t="inlineStr">
        <is>
          <t>2015</t>
        </is>
      </c>
      <c r="B1214" t="inlineStr">
        <is>
          <t>Echanges nets (sans ré-exports)</t>
        </is>
      </c>
      <c r="C1214" t="inlineStr">
        <is>
          <t>Echalote</t>
        </is>
      </c>
      <c r="D1214" t="n">
        <v>0.4</v>
      </c>
      <c r="E1214" t="inlineStr"/>
      <c r="F1214" t="inlineStr"/>
      <c r="G1214" t="inlineStr"/>
      <c r="H1214" t="inlineStr"/>
      <c r="I1214" t="inlineStr"/>
      <c r="J1214" t="inlineStr"/>
      <c r="K1214" t="inlineStr">
        <is>
          <t>libre</t>
        </is>
      </c>
    </row>
    <row r="1215">
      <c r="A1215" t="inlineStr">
        <is>
          <t>2015</t>
        </is>
      </c>
      <c r="B1215" t="inlineStr">
        <is>
          <t>Echanges nets (sans ré-exports)</t>
        </is>
      </c>
      <c r="C1215" t="inlineStr">
        <is>
          <t>Poireaux</t>
        </is>
      </c>
      <c r="D1215" t="n">
        <v>0.5</v>
      </c>
      <c r="E1215" t="inlineStr"/>
      <c r="F1215" t="inlineStr"/>
      <c r="G1215" t="inlineStr"/>
      <c r="H1215" t="inlineStr"/>
      <c r="I1215" t="inlineStr"/>
      <c r="J1215" t="inlineStr"/>
      <c r="K1215" t="inlineStr">
        <is>
          <t>libre</t>
        </is>
      </c>
    </row>
    <row r="1216">
      <c r="A1216" t="inlineStr">
        <is>
          <t>2015</t>
        </is>
      </c>
      <c r="B1216" t="inlineStr">
        <is>
          <t>Echanges nets (sans ré-exports)</t>
        </is>
      </c>
      <c r="C1216" t="inlineStr">
        <is>
          <t>Autres légumes à racine, à bulbe ou à tubercules (ne présentant pas une forte teneur en amidon ou inuline)</t>
        </is>
      </c>
      <c r="D1216" t="n">
        <v>61.9</v>
      </c>
      <c r="E1216" t="inlineStr"/>
      <c r="F1216" t="inlineStr"/>
      <c r="G1216" t="inlineStr"/>
      <c r="H1216" t="inlineStr"/>
      <c r="I1216" t="inlineStr"/>
      <c r="J1216" t="inlineStr"/>
      <c r="K1216" t="inlineStr">
        <is>
          <t>déterminé</t>
        </is>
      </c>
    </row>
    <row r="1217">
      <c r="A1217" t="inlineStr">
        <is>
          <t>2015</t>
        </is>
      </c>
      <c r="B1217" t="inlineStr">
        <is>
          <t>Echanges nets (sans ré-exports)</t>
        </is>
      </c>
      <c r="C1217" t="inlineStr">
        <is>
          <t>Betterave potagère</t>
        </is>
      </c>
      <c r="D1217" t="n">
        <v>17.9</v>
      </c>
      <c r="E1217" t="inlineStr"/>
      <c r="F1217" t="inlineStr"/>
      <c r="G1217" t="inlineStr"/>
      <c r="H1217" t="inlineStr"/>
      <c r="I1217" t="inlineStr"/>
      <c r="J1217" t="inlineStr"/>
      <c r="K1217" t="inlineStr">
        <is>
          <t>libre</t>
        </is>
      </c>
    </row>
    <row r="1218">
      <c r="A1218" t="inlineStr">
        <is>
          <t>2015</t>
        </is>
      </c>
      <c r="B1218" t="inlineStr">
        <is>
          <t>Echanges nets (sans ré-exports)</t>
        </is>
      </c>
      <c r="C1218" t="inlineStr">
        <is>
          <t>Radis</t>
        </is>
      </c>
      <c r="D1218" t="n">
        <v>0.1</v>
      </c>
      <c r="E1218" t="inlineStr"/>
      <c r="F1218" t="inlineStr"/>
      <c r="G1218" t="inlineStr"/>
      <c r="H1218" t="inlineStr"/>
      <c r="I1218" t="inlineStr"/>
      <c r="J1218" t="inlineStr"/>
      <c r="K1218" t="inlineStr">
        <is>
          <t>libre</t>
        </is>
      </c>
    </row>
    <row r="1219">
      <c r="A1219" t="inlineStr">
        <is>
          <t>2015</t>
        </is>
      </c>
      <c r="B1219" t="inlineStr">
        <is>
          <t>Echanges nets (sans ré-exports)</t>
        </is>
      </c>
      <c r="C1219" t="inlineStr">
        <is>
          <t>Céleri rave</t>
        </is>
      </c>
      <c r="D1219" t="n">
        <v>34.3</v>
      </c>
      <c r="E1219" t="inlineStr"/>
      <c r="F1219" t="inlineStr"/>
      <c r="G1219" t="inlineStr"/>
      <c r="H1219" t="inlineStr"/>
      <c r="I1219" t="inlineStr"/>
      <c r="J1219" t="inlineStr"/>
      <c r="K1219" t="inlineStr">
        <is>
          <t>libre</t>
        </is>
      </c>
    </row>
    <row r="1220">
      <c r="A1220" t="inlineStr">
        <is>
          <t>2015</t>
        </is>
      </c>
      <c r="B1220" t="inlineStr">
        <is>
          <t>Echanges nets (sans ré-exports)</t>
        </is>
      </c>
      <c r="C1220" t="inlineStr">
        <is>
          <t>Salsifis et scorsonère</t>
        </is>
      </c>
      <c r="D1220" t="n">
        <v>9.5</v>
      </c>
      <c r="E1220" t="inlineStr"/>
      <c r="F1220" t="inlineStr"/>
      <c r="G1220" t="inlineStr"/>
      <c r="H1220" t="inlineStr"/>
      <c r="I1220" t="inlineStr"/>
      <c r="J1220" t="inlineStr"/>
      <c r="K1220" t="inlineStr">
        <is>
          <t>libre</t>
        </is>
      </c>
    </row>
    <row r="1221">
      <c r="A1221" t="inlineStr">
        <is>
          <t>2015</t>
        </is>
      </c>
      <c r="B1221" t="inlineStr">
        <is>
          <t>Echanges nets (sans ré-exports)</t>
        </is>
      </c>
      <c r="C1221" t="inlineStr">
        <is>
          <t>Racines et tubercules à amidon ou inuline comestibles</t>
        </is>
      </c>
      <c r="D1221" t="n">
        <v>370</v>
      </c>
      <c r="E1221" t="inlineStr"/>
      <c r="F1221" t="inlineStr"/>
      <c r="G1221" t="inlineStr"/>
      <c r="H1221" t="inlineStr"/>
      <c r="I1221" t="inlineStr"/>
      <c r="J1221" t="inlineStr"/>
      <c r="K1221" t="inlineStr">
        <is>
          <t>libre</t>
        </is>
      </c>
    </row>
    <row r="1222">
      <c r="A1222" t="inlineStr">
        <is>
          <t>2015</t>
        </is>
      </c>
      <c r="B1222" t="inlineStr">
        <is>
          <t>Echanges nets (sans ré-exports)</t>
        </is>
      </c>
      <c r="C1222" t="inlineStr">
        <is>
          <t>Pommes de terre</t>
        </is>
      </c>
      <c r="D1222" t="n">
        <v>357</v>
      </c>
      <c r="E1222" t="inlineStr"/>
      <c r="F1222" t="inlineStr"/>
      <c r="G1222" t="inlineStr"/>
      <c r="H1222" t="inlineStr"/>
      <c r="I1222" t="inlineStr"/>
      <c r="J1222" t="inlineStr"/>
      <c r="K1222" t="inlineStr">
        <is>
          <t>déterminé</t>
        </is>
      </c>
    </row>
    <row r="1223">
      <c r="A1223" t="inlineStr">
        <is>
          <t>2015</t>
        </is>
      </c>
      <c r="B1223" t="inlineStr">
        <is>
          <t>Echanges nets (sans ré-exports)</t>
        </is>
      </c>
      <c r="C1223" t="inlineStr">
        <is>
          <t>Pommes de terre de consommation</t>
        </is>
      </c>
      <c r="D1223" t="n">
        <v>357</v>
      </c>
      <c r="E1223" t="inlineStr"/>
      <c r="F1223" t="inlineStr"/>
      <c r="G1223" t="inlineStr"/>
      <c r="H1223" t="inlineStr"/>
      <c r="I1223" t="inlineStr"/>
      <c r="J1223" t="inlineStr"/>
      <c r="K1223" t="inlineStr">
        <is>
          <t>déterminé</t>
        </is>
      </c>
    </row>
    <row r="1224">
      <c r="A1224" t="inlineStr">
        <is>
          <t>2015</t>
        </is>
      </c>
      <c r="B1224" t="inlineStr">
        <is>
          <t>Echanges nets (sans ré-exports)</t>
        </is>
      </c>
      <c r="C1224" t="inlineStr">
        <is>
          <t>Pommes de terre primeurs ou nouvelles</t>
        </is>
      </c>
      <c r="D1224" t="n">
        <v>357</v>
      </c>
      <c r="E1224" t="inlineStr"/>
      <c r="F1224" t="inlineStr"/>
      <c r="G1224" t="inlineStr"/>
      <c r="H1224" t="inlineStr"/>
      <c r="I1224" t="inlineStr"/>
      <c r="J1224" t="inlineStr"/>
      <c r="K1224" t="inlineStr">
        <is>
          <t>libre</t>
        </is>
      </c>
    </row>
    <row r="1225">
      <c r="A1225" t="inlineStr">
        <is>
          <t>2015</t>
        </is>
      </c>
      <c r="B1225" t="inlineStr">
        <is>
          <t>Echanges nets (sans ré-exports)</t>
        </is>
      </c>
      <c r="C1225" t="inlineStr">
        <is>
          <t>Pommes de terre de conservation ou demi-saison</t>
        </is>
      </c>
      <c r="D1225" t="n">
        <v>0</v>
      </c>
      <c r="E1225" t="inlineStr"/>
      <c r="F1225" t="inlineStr"/>
      <c r="G1225" t="inlineStr"/>
      <c r="H1225" t="inlineStr"/>
      <c r="I1225" t="inlineStr"/>
      <c r="J1225" t="inlineStr"/>
      <c r="K1225" t="inlineStr">
        <is>
          <t>libre</t>
        </is>
      </c>
    </row>
    <row r="1226">
      <c r="A1226" t="inlineStr">
        <is>
          <t>2015</t>
        </is>
      </c>
      <c r="B1226" t="inlineStr">
        <is>
          <t>Echanges nets (sans ré-exports)</t>
        </is>
      </c>
      <c r="C1226" t="inlineStr">
        <is>
          <t>Patates douces</t>
        </is>
      </c>
      <c r="D1226" t="n">
        <v>10.7</v>
      </c>
      <c r="E1226" t="inlineStr"/>
      <c r="F1226" t="inlineStr"/>
      <c r="G1226" t="inlineStr"/>
      <c r="H1226" t="inlineStr"/>
      <c r="I1226" t="inlineStr"/>
      <c r="J1226" t="inlineStr"/>
      <c r="K1226" t="inlineStr">
        <is>
          <t>libre</t>
        </is>
      </c>
    </row>
    <row r="1227">
      <c r="A1227" t="inlineStr">
        <is>
          <t>2015</t>
        </is>
      </c>
      <c r="B1227" t="inlineStr">
        <is>
          <t>Echanges nets (sans ré-exports)</t>
        </is>
      </c>
      <c r="C1227" t="inlineStr">
        <is>
          <t>Manioc</t>
        </is>
      </c>
      <c r="D1227" t="n">
        <v>0.1</v>
      </c>
      <c r="E1227" t="inlineStr"/>
      <c r="F1227" t="inlineStr"/>
      <c r="G1227" t="inlineStr"/>
      <c r="H1227" t="inlineStr"/>
      <c r="I1227" t="inlineStr"/>
      <c r="J1227" t="inlineStr"/>
      <c r="K1227" t="inlineStr">
        <is>
          <t>libre</t>
        </is>
      </c>
    </row>
    <row r="1228">
      <c r="A1228" t="inlineStr">
        <is>
          <t>2015</t>
        </is>
      </c>
      <c r="B1228" t="inlineStr">
        <is>
          <t>Echanges nets (sans ré-exports)</t>
        </is>
      </c>
      <c r="C1228" t="inlineStr">
        <is>
          <t>Colocases</t>
        </is>
      </c>
      <c r="D1228" t="n">
        <v>0.5</v>
      </c>
      <c r="E1228" t="inlineStr"/>
      <c r="F1228" t="inlineStr"/>
      <c r="G1228" t="inlineStr"/>
      <c r="H1228" t="inlineStr"/>
      <c r="I1228" t="inlineStr"/>
      <c r="J1228" t="inlineStr"/>
      <c r="K1228" t="inlineStr">
        <is>
          <t>libre</t>
        </is>
      </c>
    </row>
    <row r="1229">
      <c r="A1229" t="inlineStr">
        <is>
          <t>2015</t>
        </is>
      </c>
      <c r="B1229" t="inlineStr">
        <is>
          <t>Echanges nets (sans ré-exports)</t>
        </is>
      </c>
      <c r="C1229" t="inlineStr">
        <is>
          <t>Autres racines et tubercules à amidon ou inuline comestibles</t>
        </is>
      </c>
      <c r="D1229" t="n">
        <v>1.8</v>
      </c>
      <c r="E1229" t="inlineStr"/>
      <c r="F1229" t="inlineStr"/>
      <c r="G1229" t="inlineStr"/>
      <c r="H1229" t="inlineStr"/>
      <c r="I1229" t="inlineStr"/>
      <c r="J1229" t="inlineStr"/>
      <c r="K1229" t="inlineStr">
        <is>
          <t>libre</t>
        </is>
      </c>
    </row>
    <row r="1230">
      <c r="A1230" t="inlineStr">
        <is>
          <t>2015</t>
        </is>
      </c>
      <c r="B1230" t="inlineStr">
        <is>
          <t>Echanges nets (sans ré-exports)</t>
        </is>
      </c>
      <c r="C1230" t="inlineStr">
        <is>
          <t>Igname</t>
        </is>
      </c>
      <c r="D1230" t="n">
        <v>1.5</v>
      </c>
      <c r="E1230" t="inlineStr"/>
      <c r="F1230" t="inlineStr"/>
      <c r="G1230" t="inlineStr"/>
      <c r="H1230" t="inlineStr"/>
      <c r="I1230" t="inlineStr"/>
      <c r="J1230" t="inlineStr"/>
      <c r="K1230" t="inlineStr">
        <is>
          <t>libre</t>
        </is>
      </c>
    </row>
    <row r="1231">
      <c r="A1231" t="inlineStr">
        <is>
          <t>2015</t>
        </is>
      </c>
      <c r="B1231" t="inlineStr">
        <is>
          <t>Echanges nets (sans ré-exports)</t>
        </is>
      </c>
      <c r="C1231" t="inlineStr">
        <is>
          <t>Autres tubercules, n.c.a.</t>
        </is>
      </c>
      <c r="D1231" t="n">
        <v>0.3</v>
      </c>
      <c r="E1231" t="inlineStr"/>
      <c r="F1231" t="inlineStr"/>
      <c r="G1231" t="inlineStr"/>
      <c r="H1231" t="inlineStr"/>
      <c r="I1231" t="inlineStr"/>
      <c r="J1231" t="inlineStr"/>
      <c r="K1231" t="inlineStr">
        <is>
          <t>libre</t>
        </is>
      </c>
    </row>
    <row r="1232">
      <c r="A1232" t="inlineStr">
        <is>
          <t>2015</t>
        </is>
      </c>
      <c r="B1232" t="inlineStr">
        <is>
          <t>Echanges nets (sans ré-exports)</t>
        </is>
      </c>
      <c r="C1232" t="inlineStr">
        <is>
          <t>Champignons et truffes</t>
        </is>
      </c>
      <c r="D1232" t="n">
        <v>44.5</v>
      </c>
      <c r="E1232" t="inlineStr"/>
      <c r="F1232" t="inlineStr"/>
      <c r="G1232" t="inlineStr"/>
      <c r="H1232" t="inlineStr"/>
      <c r="I1232" t="inlineStr"/>
      <c r="J1232" t="inlineStr"/>
      <c r="K1232" t="inlineStr">
        <is>
          <t>déterminé</t>
        </is>
      </c>
    </row>
    <row r="1233">
      <c r="A1233" t="inlineStr">
        <is>
          <t>2015</t>
        </is>
      </c>
      <c r="B1233" t="inlineStr">
        <is>
          <t>Echanges nets (sans ré-exports)</t>
        </is>
      </c>
      <c r="C1233" t="inlineStr">
        <is>
          <t>Champignons cultivés</t>
        </is>
      </c>
      <c r="D1233" t="n">
        <v>22.7</v>
      </c>
      <c r="E1233" t="inlineStr"/>
      <c r="F1233" t="inlineStr"/>
      <c r="G1233" t="inlineStr"/>
      <c r="H1233" t="inlineStr"/>
      <c r="I1233" t="inlineStr"/>
      <c r="J1233" t="inlineStr"/>
      <c r="K1233" t="inlineStr">
        <is>
          <t>déterminé</t>
        </is>
      </c>
    </row>
    <row r="1234">
      <c r="A1234" t="inlineStr">
        <is>
          <t>2015</t>
        </is>
      </c>
      <c r="B1234" t="inlineStr">
        <is>
          <t>Echanges nets (sans ré-exports)</t>
        </is>
      </c>
      <c r="C1234" t="inlineStr">
        <is>
          <t>Champignons du genre Agaricus</t>
        </is>
      </c>
      <c r="D1234" t="n">
        <v>22.7</v>
      </c>
      <c r="E1234" t="inlineStr"/>
      <c r="F1234" t="inlineStr"/>
      <c r="G1234" t="inlineStr"/>
      <c r="H1234" t="inlineStr"/>
      <c r="I1234" t="inlineStr"/>
      <c r="J1234" t="inlineStr"/>
      <c r="K1234" t="inlineStr">
        <is>
          <t>déterminé</t>
        </is>
      </c>
    </row>
    <row r="1235">
      <c r="A1235" t="inlineStr">
        <is>
          <t>2015</t>
        </is>
      </c>
      <c r="B1235" t="inlineStr">
        <is>
          <t>Echanges nets (sans ré-exports)</t>
        </is>
      </c>
      <c r="C1235" t="inlineStr">
        <is>
          <t>Champignons non-cultivés et truffes</t>
        </is>
      </c>
      <c r="D1235" t="n">
        <v>21.8</v>
      </c>
      <c r="E1235" t="inlineStr"/>
      <c r="F1235" t="inlineStr"/>
      <c r="G1235" t="inlineStr"/>
      <c r="H1235" t="inlineStr"/>
      <c r="I1235" t="inlineStr"/>
      <c r="J1235" t="inlineStr"/>
      <c r="K1235" t="inlineStr">
        <is>
          <t>déterminé</t>
        </is>
      </c>
    </row>
    <row r="1236">
      <c r="A1236" t="inlineStr">
        <is>
          <t>2015</t>
        </is>
      </c>
      <c r="B1236" t="inlineStr">
        <is>
          <t>Echanges nets (sans ré-exports)</t>
        </is>
      </c>
      <c r="C1236" t="inlineStr">
        <is>
          <t>Champignons non-cultivés</t>
        </is>
      </c>
      <c r="D1236" t="n">
        <v>1.4</v>
      </c>
      <c r="E1236" t="inlineStr"/>
      <c r="F1236" t="inlineStr"/>
      <c r="G1236" t="inlineStr"/>
      <c r="H1236" t="inlineStr"/>
      <c r="I1236" t="inlineStr"/>
      <c r="J1236" t="inlineStr"/>
      <c r="K1236" t="inlineStr">
        <is>
          <t>libre</t>
        </is>
      </c>
    </row>
    <row r="1237">
      <c r="A1237" t="inlineStr">
        <is>
          <t>2015</t>
        </is>
      </c>
      <c r="B1237" t="inlineStr">
        <is>
          <t>Echanges nets (sans ré-exports)</t>
        </is>
      </c>
      <c r="C1237" t="inlineStr">
        <is>
          <t>Chanterelles</t>
        </is>
      </c>
      <c r="D1237" t="n">
        <v>0.5</v>
      </c>
      <c r="E1237" t="inlineStr"/>
      <c r="F1237" t="inlineStr"/>
      <c r="G1237" t="inlineStr"/>
      <c r="H1237" t="inlineStr"/>
      <c r="I1237" t="inlineStr"/>
      <c r="J1237" t="inlineStr"/>
      <c r="K1237" t="inlineStr">
        <is>
          <t>libre</t>
        </is>
      </c>
    </row>
    <row r="1238">
      <c r="A1238" t="inlineStr">
        <is>
          <t>2015</t>
        </is>
      </c>
      <c r="B1238" t="inlineStr">
        <is>
          <t>Echanges nets (sans ré-exports)</t>
        </is>
      </c>
      <c r="C1238" t="inlineStr">
        <is>
          <t>Cèpes</t>
        </is>
      </c>
      <c r="D1238" t="n">
        <v>0.5</v>
      </c>
      <c r="E1238" t="inlineStr"/>
      <c r="F1238" t="inlineStr"/>
      <c r="G1238" t="inlineStr"/>
      <c r="H1238" t="inlineStr"/>
      <c r="I1238" t="inlineStr"/>
      <c r="J1238" t="inlineStr"/>
      <c r="K1238" t="inlineStr">
        <is>
          <t>libre</t>
        </is>
      </c>
    </row>
    <row r="1239">
      <c r="A1239" t="inlineStr">
        <is>
          <t>2015</t>
        </is>
      </c>
      <c r="B1239" t="inlineStr">
        <is>
          <t>Echanges nets (sans ré-exports)</t>
        </is>
      </c>
      <c r="C1239" t="inlineStr">
        <is>
          <t>Autres champignons</t>
        </is>
      </c>
      <c r="D1239" t="n">
        <v>0.5</v>
      </c>
      <c r="E1239" t="inlineStr"/>
      <c r="F1239" t="inlineStr"/>
      <c r="G1239" t="inlineStr"/>
      <c r="H1239" t="inlineStr"/>
      <c r="I1239" t="inlineStr"/>
      <c r="J1239" t="inlineStr"/>
      <c r="K1239" t="inlineStr">
        <is>
          <t>libre</t>
        </is>
      </c>
    </row>
    <row r="1240">
      <c r="A1240" t="inlineStr">
        <is>
          <t>2015</t>
        </is>
      </c>
      <c r="B1240" t="inlineStr">
        <is>
          <t>Echanges nets (sans ré-exports)</t>
        </is>
      </c>
      <c r="C1240" t="inlineStr">
        <is>
          <t>Truffes</t>
        </is>
      </c>
      <c r="D1240" t="n">
        <v>20.5</v>
      </c>
      <c r="E1240" t="inlineStr"/>
      <c r="F1240" t="inlineStr"/>
      <c r="G1240" t="inlineStr"/>
      <c r="H1240" t="inlineStr"/>
      <c r="I1240" t="inlineStr"/>
      <c r="J1240" t="inlineStr"/>
      <c r="K1240" t="inlineStr">
        <is>
          <t>libre</t>
        </is>
      </c>
    </row>
    <row r="1241">
      <c r="A1241" t="inlineStr">
        <is>
          <t>2015</t>
        </is>
      </c>
      <c r="B1241" t="inlineStr">
        <is>
          <t>Echanges nets (sans ré-exports)</t>
        </is>
      </c>
      <c r="C1241" t="inlineStr">
        <is>
          <t>Légumes frais n.c.a.</t>
        </is>
      </c>
      <c r="D1241" t="n">
        <v>18.3</v>
      </c>
      <c r="E1241" t="inlineStr"/>
      <c r="F1241" t="inlineStr"/>
      <c r="G1241" t="inlineStr"/>
      <c r="H1241" t="inlineStr"/>
      <c r="I1241" t="inlineStr"/>
      <c r="J1241" t="inlineStr"/>
      <c r="K1241" t="inlineStr">
        <is>
          <t>déterminé</t>
        </is>
      </c>
    </row>
    <row r="1242">
      <c r="A1242" t="inlineStr">
        <is>
          <t>2015</t>
        </is>
      </c>
      <c r="B1242" t="inlineStr">
        <is>
          <t>Echanges nets (sans ré-exports)</t>
        </is>
      </c>
      <c r="C1242" t="inlineStr">
        <is>
          <t>Céleris branches</t>
        </is>
      </c>
      <c r="D1242" t="n">
        <v>18.3</v>
      </c>
      <c r="E1242" t="inlineStr"/>
      <c r="F1242" t="inlineStr"/>
      <c r="G1242" t="inlineStr"/>
      <c r="H1242" t="inlineStr"/>
      <c r="I1242" t="inlineStr"/>
      <c r="J1242" t="inlineStr"/>
      <c r="K1242" t="inlineStr">
        <is>
          <t>déterminé</t>
        </is>
      </c>
    </row>
    <row r="1243">
      <c r="A1243" t="inlineStr">
        <is>
          <t>2015</t>
        </is>
      </c>
      <c r="B1243" t="inlineStr">
        <is>
          <t>Echanges nets (sans ré-exports)</t>
        </is>
      </c>
      <c r="C1243" t="inlineStr">
        <is>
          <t>Fruits</t>
        </is>
      </c>
      <c r="D1243" t="n">
        <v>878</v>
      </c>
      <c r="E1243" t="inlineStr"/>
      <c r="F1243" t="inlineStr"/>
      <c r="G1243" t="inlineStr"/>
      <c r="H1243" t="inlineStr"/>
      <c r="I1243" t="inlineStr"/>
      <c r="J1243" t="inlineStr"/>
      <c r="K1243" t="inlineStr">
        <is>
          <t>libre unbounded</t>
        </is>
      </c>
    </row>
    <row r="1244">
      <c r="A1244" t="inlineStr">
        <is>
          <t>2015</t>
        </is>
      </c>
      <c r="B1244" t="inlineStr">
        <is>
          <t>Echanges nets (sans ré-exports)</t>
        </is>
      </c>
      <c r="C1244" t="inlineStr">
        <is>
          <t>Raisin</t>
        </is>
      </c>
      <c r="D1244" t="n">
        <v>7.3</v>
      </c>
      <c r="E1244" t="inlineStr"/>
      <c r="F1244" t="inlineStr"/>
      <c r="G1244" t="inlineStr"/>
      <c r="H1244" t="inlineStr"/>
      <c r="I1244" t="inlineStr"/>
      <c r="J1244" t="inlineStr"/>
      <c r="K1244" t="inlineStr">
        <is>
          <t>libre</t>
        </is>
      </c>
    </row>
    <row r="1245">
      <c r="A1245" t="inlineStr">
        <is>
          <t>2015</t>
        </is>
      </c>
      <c r="B1245" t="inlineStr">
        <is>
          <t>Echanges nets (sans ré-exports)</t>
        </is>
      </c>
      <c r="C1245" t="inlineStr">
        <is>
          <t>Raisin de table</t>
        </is>
      </c>
      <c r="D1245" t="n">
        <v>0.7</v>
      </c>
      <c r="E1245" t="inlineStr"/>
      <c r="F1245" t="inlineStr"/>
      <c r="G1245" t="inlineStr"/>
      <c r="H1245" t="inlineStr"/>
      <c r="I1245" t="inlineStr"/>
      <c r="J1245" t="inlineStr"/>
      <c r="K1245" t="inlineStr">
        <is>
          <t>libre</t>
        </is>
      </c>
    </row>
    <row r="1246">
      <c r="A1246" t="inlineStr">
        <is>
          <t>2015</t>
        </is>
      </c>
      <c r="B1246" t="inlineStr">
        <is>
          <t>Echanges nets (sans ré-exports)</t>
        </is>
      </c>
      <c r="C1246" t="inlineStr">
        <is>
          <t>Autre raisin frais</t>
        </is>
      </c>
      <c r="D1246" t="n">
        <v>6.6</v>
      </c>
      <c r="E1246" t="inlineStr"/>
      <c r="F1246" t="inlineStr"/>
      <c r="G1246" t="inlineStr"/>
      <c r="H1246" t="inlineStr"/>
      <c r="I1246" t="inlineStr"/>
      <c r="J1246" t="inlineStr"/>
      <c r="K1246" t="inlineStr">
        <is>
          <t>libre</t>
        </is>
      </c>
    </row>
    <row r="1247">
      <c r="A1247" t="inlineStr">
        <is>
          <t>2015</t>
        </is>
      </c>
      <c r="B1247" t="inlineStr">
        <is>
          <t>Echanges nets (sans ré-exports)</t>
        </is>
      </c>
      <c r="C1247" t="inlineStr">
        <is>
          <t>Fruits tropicaux et subtropicaux</t>
        </is>
      </c>
      <c r="D1247" t="n">
        <v>210</v>
      </c>
      <c r="E1247" t="inlineStr"/>
      <c r="F1247" t="inlineStr"/>
      <c r="G1247" t="inlineStr"/>
      <c r="H1247" t="inlineStr"/>
      <c r="I1247" t="inlineStr"/>
      <c r="J1247" t="inlineStr"/>
      <c r="K1247" t="inlineStr">
        <is>
          <t>libre</t>
        </is>
      </c>
    </row>
    <row r="1248">
      <c r="A1248" t="inlineStr">
        <is>
          <t>2015</t>
        </is>
      </c>
      <c r="B1248" t="inlineStr">
        <is>
          <t>Echanges nets (sans ré-exports)</t>
        </is>
      </c>
      <c r="C1248" t="inlineStr">
        <is>
          <t>Avocats</t>
        </is>
      </c>
      <c r="D1248" t="n">
        <v>10.5</v>
      </c>
      <c r="E1248" t="inlineStr"/>
      <c r="F1248" t="inlineStr"/>
      <c r="G1248" t="inlineStr"/>
      <c r="H1248" t="inlineStr"/>
      <c r="I1248" t="inlineStr"/>
      <c r="J1248" t="inlineStr"/>
      <c r="K1248" t="inlineStr">
        <is>
          <t>libre</t>
        </is>
      </c>
    </row>
    <row r="1249">
      <c r="A1249" t="inlineStr">
        <is>
          <t>2015</t>
        </is>
      </c>
      <c r="B1249" t="inlineStr">
        <is>
          <t>Echanges nets (sans ré-exports)</t>
        </is>
      </c>
      <c r="C1249" t="inlineStr">
        <is>
          <t>Bananes, bananes plantains et assimilés</t>
        </is>
      </c>
      <c r="D1249" t="n">
        <v>120</v>
      </c>
      <c r="E1249" t="inlineStr"/>
      <c r="F1249" t="inlineStr"/>
      <c r="G1249" t="inlineStr"/>
      <c r="H1249" t="inlineStr"/>
      <c r="I1249" t="inlineStr"/>
      <c r="J1249" t="inlineStr"/>
      <c r="K1249" t="inlineStr">
        <is>
          <t>libre</t>
        </is>
      </c>
    </row>
    <row r="1250">
      <c r="A1250" t="inlineStr">
        <is>
          <t>2015</t>
        </is>
      </c>
      <c r="B1250" t="inlineStr">
        <is>
          <t>Echanges nets (sans ré-exports)</t>
        </is>
      </c>
      <c r="C1250" t="inlineStr">
        <is>
          <t>Bananes fruits</t>
        </is>
      </c>
      <c r="D1250" t="n">
        <v>114</v>
      </c>
      <c r="E1250" t="inlineStr"/>
      <c r="F1250" t="inlineStr"/>
      <c r="G1250" t="inlineStr"/>
      <c r="H1250" t="inlineStr"/>
      <c r="I1250" t="inlineStr"/>
      <c r="J1250" t="inlineStr"/>
      <c r="K1250" t="inlineStr">
        <is>
          <t>libre</t>
        </is>
      </c>
    </row>
    <row r="1251">
      <c r="A1251" t="inlineStr">
        <is>
          <t>2015</t>
        </is>
      </c>
      <c r="B1251" t="inlineStr">
        <is>
          <t>Echanges nets (sans ré-exports)</t>
        </is>
      </c>
      <c r="C1251" t="inlineStr">
        <is>
          <t>Bananes plantains</t>
        </is>
      </c>
      <c r="D1251" t="n">
        <v>6.3</v>
      </c>
      <c r="E1251" t="inlineStr"/>
      <c r="F1251" t="inlineStr"/>
      <c r="G1251" t="inlineStr"/>
      <c r="H1251" t="inlineStr"/>
      <c r="I1251" t="inlineStr"/>
      <c r="J1251" t="inlineStr"/>
      <c r="K1251" t="inlineStr">
        <is>
          <t>libre</t>
        </is>
      </c>
    </row>
    <row r="1252">
      <c r="A1252" t="inlineStr">
        <is>
          <t>2015</t>
        </is>
      </c>
      <c r="B1252" t="inlineStr">
        <is>
          <t>Echanges nets (sans ré-exports)</t>
        </is>
      </c>
      <c r="C1252" t="inlineStr">
        <is>
          <t>Dattes</t>
        </is>
      </c>
      <c r="D1252" t="n">
        <v>7</v>
      </c>
      <c r="E1252" t="inlineStr"/>
      <c r="F1252" t="inlineStr"/>
      <c r="G1252" t="inlineStr"/>
      <c r="H1252" t="inlineStr"/>
      <c r="I1252" t="inlineStr"/>
      <c r="J1252" t="inlineStr"/>
      <c r="K1252" t="inlineStr">
        <is>
          <t>libre</t>
        </is>
      </c>
    </row>
    <row r="1253">
      <c r="A1253" t="inlineStr">
        <is>
          <t>2015</t>
        </is>
      </c>
      <c r="B1253" t="inlineStr">
        <is>
          <t>Echanges nets (sans ré-exports)</t>
        </is>
      </c>
      <c r="C1253" t="inlineStr">
        <is>
          <t>Figues</t>
        </is>
      </c>
      <c r="D1253" t="n">
        <v>12.2</v>
      </c>
      <c r="E1253" t="inlineStr"/>
      <c r="F1253" t="inlineStr"/>
      <c r="G1253" t="inlineStr"/>
      <c r="H1253" t="inlineStr"/>
      <c r="I1253" t="inlineStr"/>
      <c r="J1253" t="inlineStr"/>
      <c r="K1253" t="inlineStr">
        <is>
          <t>libre</t>
        </is>
      </c>
    </row>
    <row r="1254">
      <c r="A1254" t="inlineStr">
        <is>
          <t>2015</t>
        </is>
      </c>
      <c r="B1254" t="inlineStr">
        <is>
          <t>Echanges nets (sans ré-exports)</t>
        </is>
      </c>
      <c r="C1254" t="inlineStr">
        <is>
          <t>Autres fruits tropicaux et subtropicaux</t>
        </is>
      </c>
      <c r="D1254" t="n">
        <v>60.3</v>
      </c>
      <c r="E1254" t="inlineStr"/>
      <c r="F1254" t="inlineStr"/>
      <c r="G1254" t="inlineStr"/>
      <c r="H1254" t="inlineStr"/>
      <c r="I1254" t="inlineStr"/>
      <c r="J1254" t="inlineStr"/>
      <c r="K1254" t="inlineStr">
        <is>
          <t>libre</t>
        </is>
      </c>
    </row>
    <row r="1255">
      <c r="A1255" t="inlineStr">
        <is>
          <t>2015</t>
        </is>
      </c>
      <c r="B1255" t="inlineStr">
        <is>
          <t>Echanges nets (sans ré-exports)</t>
        </is>
      </c>
      <c r="C1255" t="inlineStr">
        <is>
          <t>Mangue</t>
        </is>
      </c>
      <c r="D1255" t="n">
        <v>10.9</v>
      </c>
      <c r="E1255" t="inlineStr"/>
      <c r="F1255" t="inlineStr"/>
      <c r="G1255" t="inlineStr"/>
      <c r="H1255" t="inlineStr"/>
      <c r="I1255" t="inlineStr"/>
      <c r="J1255" t="inlineStr"/>
      <c r="K1255" t="inlineStr">
        <is>
          <t>libre</t>
        </is>
      </c>
    </row>
    <row r="1256">
      <c r="A1256" t="inlineStr">
        <is>
          <t>2015</t>
        </is>
      </c>
      <c r="B1256" t="inlineStr">
        <is>
          <t>Echanges nets (sans ré-exports)</t>
        </is>
      </c>
      <c r="C1256" t="inlineStr">
        <is>
          <t>Goyave, Goyavier</t>
        </is>
      </c>
      <c r="D1256" t="n">
        <v>15</v>
      </c>
      <c r="E1256" t="inlineStr"/>
      <c r="F1256" t="inlineStr"/>
      <c r="G1256" t="inlineStr"/>
      <c r="H1256" t="inlineStr"/>
      <c r="I1256" t="inlineStr"/>
      <c r="J1256" t="inlineStr"/>
      <c r="K1256" t="inlineStr">
        <is>
          <t>libre</t>
        </is>
      </c>
    </row>
    <row r="1257">
      <c r="A1257" t="inlineStr">
        <is>
          <t>2015</t>
        </is>
      </c>
      <c r="B1257" t="inlineStr">
        <is>
          <t>Echanges nets (sans ré-exports)</t>
        </is>
      </c>
      <c r="C1257" t="inlineStr">
        <is>
          <t>Ananas</t>
        </is>
      </c>
      <c r="D1257" t="n">
        <v>5.4</v>
      </c>
      <c r="E1257" t="inlineStr"/>
      <c r="F1257" t="inlineStr"/>
      <c r="G1257" t="inlineStr"/>
      <c r="H1257" t="inlineStr"/>
      <c r="I1257" t="inlineStr"/>
      <c r="J1257" t="inlineStr"/>
      <c r="K1257" t="inlineStr">
        <is>
          <t>libre</t>
        </is>
      </c>
    </row>
    <row r="1258">
      <c r="A1258" t="inlineStr">
        <is>
          <t>2015</t>
        </is>
      </c>
      <c r="B1258" t="inlineStr">
        <is>
          <t>Echanges nets (sans ré-exports)</t>
        </is>
      </c>
      <c r="C1258" t="inlineStr">
        <is>
          <t>Autres fruits tropicaux et subtropicaux, n.c.a</t>
        </is>
      </c>
      <c r="D1258" t="n">
        <v>29</v>
      </c>
      <c r="E1258" t="inlineStr"/>
      <c r="F1258" t="inlineStr"/>
      <c r="G1258" t="inlineStr"/>
      <c r="H1258" t="inlineStr"/>
      <c r="I1258" t="inlineStr"/>
      <c r="J1258" t="inlineStr"/>
      <c r="K1258" t="inlineStr">
        <is>
          <t>déterminé</t>
        </is>
      </c>
    </row>
    <row r="1259">
      <c r="A1259" t="inlineStr">
        <is>
          <t>2015</t>
        </is>
      </c>
      <c r="B1259" t="inlineStr">
        <is>
          <t>Echanges nets (sans ré-exports)</t>
        </is>
      </c>
      <c r="C1259" t="inlineStr">
        <is>
          <t>Letchi, longani, ramboutan</t>
        </is>
      </c>
      <c r="D1259" t="n">
        <v>5.5</v>
      </c>
      <c r="E1259" t="inlineStr"/>
      <c r="F1259" t="inlineStr"/>
      <c r="G1259" t="inlineStr"/>
      <c r="H1259" t="inlineStr"/>
      <c r="I1259" t="inlineStr"/>
      <c r="J1259" t="inlineStr"/>
      <c r="K1259" t="inlineStr">
        <is>
          <t>libre</t>
        </is>
      </c>
    </row>
    <row r="1260">
      <c r="A1260" t="inlineStr">
        <is>
          <t>2015</t>
        </is>
      </c>
      <c r="B1260" t="inlineStr">
        <is>
          <t>Echanges nets (sans ré-exports)</t>
        </is>
      </c>
      <c r="C1260" t="inlineStr">
        <is>
          <t>Abricot pays ou mamey</t>
        </is>
      </c>
      <c r="D1260" t="n">
        <v>7.2</v>
      </c>
      <c r="E1260" t="inlineStr"/>
      <c r="F1260" t="inlineStr"/>
      <c r="G1260" t="inlineStr"/>
      <c r="H1260" t="inlineStr"/>
      <c r="I1260" t="inlineStr"/>
      <c r="J1260" t="inlineStr"/>
      <c r="K1260" t="inlineStr">
        <is>
          <t>libre</t>
        </is>
      </c>
    </row>
    <row r="1261">
      <c r="A1261" t="inlineStr">
        <is>
          <t>2015</t>
        </is>
      </c>
      <c r="B1261" t="inlineStr">
        <is>
          <t>Echanges nets (sans ré-exports)</t>
        </is>
      </c>
      <c r="C1261" t="inlineStr">
        <is>
          <t>Corossol, pomme cannelle</t>
        </is>
      </c>
      <c r="D1261" t="n">
        <v>7.1</v>
      </c>
      <c r="E1261" t="inlineStr"/>
      <c r="F1261" t="inlineStr"/>
      <c r="G1261" t="inlineStr"/>
      <c r="H1261" t="inlineStr"/>
      <c r="I1261" t="inlineStr"/>
      <c r="J1261" t="inlineStr"/>
      <c r="K1261" t="inlineStr">
        <is>
          <t>libre</t>
        </is>
      </c>
    </row>
    <row r="1262">
      <c r="A1262" t="inlineStr">
        <is>
          <t>2015</t>
        </is>
      </c>
      <c r="B1262" t="inlineStr">
        <is>
          <t>Echanges nets (sans ré-exports)</t>
        </is>
      </c>
      <c r="C1262" t="inlineStr">
        <is>
          <t>Maracuja, fruits de la passion, grenadille</t>
        </is>
      </c>
      <c r="D1262" t="n">
        <v>7</v>
      </c>
      <c r="E1262" t="inlineStr"/>
      <c r="F1262" t="inlineStr"/>
      <c r="G1262" t="inlineStr"/>
      <c r="H1262" t="inlineStr"/>
      <c r="I1262" t="inlineStr"/>
      <c r="J1262" t="inlineStr"/>
      <c r="K1262" t="inlineStr">
        <is>
          <t>libre</t>
        </is>
      </c>
    </row>
    <row r="1263">
      <c r="A1263" t="inlineStr">
        <is>
          <t>2015</t>
        </is>
      </c>
      <c r="B1263" t="inlineStr">
        <is>
          <t>Echanges nets (sans ré-exports)</t>
        </is>
      </c>
      <c r="C1263" t="inlineStr">
        <is>
          <t>Papaye</t>
        </is>
      </c>
      <c r="D1263" t="n">
        <v>2.2</v>
      </c>
      <c r="E1263" t="inlineStr"/>
      <c r="F1263" t="inlineStr"/>
      <c r="G1263" t="inlineStr"/>
      <c r="H1263" t="inlineStr"/>
      <c r="I1263" t="inlineStr"/>
      <c r="J1263" t="inlineStr"/>
      <c r="K1263" t="inlineStr">
        <is>
          <t>déterminé</t>
        </is>
      </c>
    </row>
    <row r="1264">
      <c r="A1264" t="inlineStr">
        <is>
          <t>2015</t>
        </is>
      </c>
      <c r="B1264" t="inlineStr">
        <is>
          <t>Echanges nets (sans ré-exports)</t>
        </is>
      </c>
      <c r="C1264" t="inlineStr">
        <is>
          <t>Agrumes</t>
        </is>
      </c>
      <c r="D1264" t="n">
        <v>190</v>
      </c>
      <c r="E1264" t="inlineStr"/>
      <c r="F1264" t="inlineStr"/>
      <c r="G1264" t="inlineStr"/>
      <c r="H1264" t="inlineStr"/>
      <c r="I1264" t="inlineStr"/>
      <c r="J1264" t="inlineStr"/>
      <c r="K1264" t="inlineStr">
        <is>
          <t>libre unbounded</t>
        </is>
      </c>
    </row>
    <row r="1265">
      <c r="A1265" t="inlineStr">
        <is>
          <t>2015</t>
        </is>
      </c>
      <c r="B1265" t="inlineStr">
        <is>
          <t>Echanges nets (sans ré-exports)</t>
        </is>
      </c>
      <c r="C1265" t="inlineStr">
        <is>
          <t>Pomelos et pamplemousses</t>
        </is>
      </c>
      <c r="D1265" t="n">
        <v>13.8</v>
      </c>
      <c r="E1265" t="inlineStr"/>
      <c r="F1265" t="inlineStr"/>
      <c r="G1265" t="inlineStr"/>
      <c r="H1265" t="inlineStr"/>
      <c r="I1265" t="inlineStr"/>
      <c r="J1265" t="inlineStr"/>
      <c r="K1265" t="inlineStr">
        <is>
          <t>libre</t>
        </is>
      </c>
    </row>
    <row r="1266">
      <c r="A1266" t="inlineStr">
        <is>
          <t>2015</t>
        </is>
      </c>
      <c r="B1266" t="inlineStr">
        <is>
          <t>Echanges nets (sans ré-exports)</t>
        </is>
      </c>
      <c r="C1266" t="inlineStr">
        <is>
          <t>Citrons et limes</t>
        </is>
      </c>
      <c r="D1266" t="n">
        <v>9.300000000000001</v>
      </c>
      <c r="E1266" t="inlineStr"/>
      <c r="F1266" t="inlineStr"/>
      <c r="G1266" t="inlineStr"/>
      <c r="H1266" t="inlineStr"/>
      <c r="I1266" t="inlineStr"/>
      <c r="J1266" t="inlineStr"/>
      <c r="K1266" t="inlineStr">
        <is>
          <t>libre</t>
        </is>
      </c>
    </row>
    <row r="1267">
      <c r="A1267" t="inlineStr">
        <is>
          <t>2015</t>
        </is>
      </c>
      <c r="B1267" t="inlineStr">
        <is>
          <t>Echanges nets (sans ré-exports)</t>
        </is>
      </c>
      <c r="C1267" t="inlineStr">
        <is>
          <t>Oranges</t>
        </is>
      </c>
      <c r="D1267" t="n">
        <v>114</v>
      </c>
      <c r="E1267" t="inlineStr"/>
      <c r="F1267" t="inlineStr"/>
      <c r="G1267" t="inlineStr"/>
      <c r="H1267" t="inlineStr"/>
      <c r="I1267" t="inlineStr"/>
      <c r="J1267" t="inlineStr"/>
      <c r="K1267" t="inlineStr">
        <is>
          <t>libre</t>
        </is>
      </c>
    </row>
    <row r="1268">
      <c r="A1268" t="inlineStr">
        <is>
          <t>2015</t>
        </is>
      </c>
      <c r="B1268" t="inlineStr">
        <is>
          <t>Echanges nets (sans ré-exports)</t>
        </is>
      </c>
      <c r="C1268" t="inlineStr">
        <is>
          <t>Mandarines et clémentines</t>
        </is>
      </c>
      <c r="D1268" t="n">
        <v>53.1</v>
      </c>
      <c r="E1268" t="inlineStr"/>
      <c r="F1268" t="inlineStr"/>
      <c r="G1268" t="inlineStr"/>
      <c r="H1268" t="inlineStr"/>
      <c r="I1268" t="inlineStr"/>
      <c r="J1268" t="inlineStr"/>
      <c r="K1268" t="inlineStr">
        <is>
          <t>libre unbounded</t>
        </is>
      </c>
    </row>
    <row r="1269">
      <c r="A1269" t="inlineStr">
        <is>
          <t>2015</t>
        </is>
      </c>
      <c r="B1269" t="inlineStr">
        <is>
          <t>Echanges nets (sans ré-exports)</t>
        </is>
      </c>
      <c r="C1269" t="inlineStr">
        <is>
          <t>Fruits à pépins et à noyau</t>
        </is>
      </c>
      <c r="D1269" t="n">
        <v>281</v>
      </c>
      <c r="E1269" t="inlineStr"/>
      <c r="F1269" t="inlineStr"/>
      <c r="G1269" t="inlineStr"/>
      <c r="H1269" t="inlineStr"/>
      <c r="I1269" t="inlineStr"/>
      <c r="J1269" t="inlineStr"/>
      <c r="K1269" t="inlineStr">
        <is>
          <t>libre unbounded</t>
        </is>
      </c>
    </row>
    <row r="1270">
      <c r="A1270" t="inlineStr">
        <is>
          <t>2015</t>
        </is>
      </c>
      <c r="B1270" t="inlineStr">
        <is>
          <t>Echanges nets (sans ré-exports)</t>
        </is>
      </c>
      <c r="C1270" t="inlineStr">
        <is>
          <t>Pommes</t>
        </is>
      </c>
      <c r="D1270" t="n">
        <v>1.5</v>
      </c>
      <c r="E1270" t="inlineStr"/>
      <c r="F1270" t="inlineStr"/>
      <c r="G1270" t="inlineStr"/>
      <c r="H1270" t="inlineStr"/>
      <c r="I1270" t="inlineStr"/>
      <c r="J1270" t="inlineStr"/>
      <c r="K1270" t="inlineStr">
        <is>
          <t>libre</t>
        </is>
      </c>
    </row>
    <row r="1271">
      <c r="A1271" t="inlineStr">
        <is>
          <t>2015</t>
        </is>
      </c>
      <c r="B1271" t="inlineStr">
        <is>
          <t>Echanges nets (sans ré-exports)</t>
        </is>
      </c>
      <c r="C1271" t="inlineStr">
        <is>
          <t>Pommes de table</t>
        </is>
      </c>
      <c r="D1271" t="n">
        <v>1.5</v>
      </c>
      <c r="E1271" t="inlineStr"/>
      <c r="F1271" t="inlineStr"/>
      <c r="G1271" t="inlineStr"/>
      <c r="H1271" t="inlineStr"/>
      <c r="I1271" t="inlineStr"/>
      <c r="J1271" t="inlineStr"/>
      <c r="K1271" t="inlineStr">
        <is>
          <t>libre</t>
        </is>
      </c>
    </row>
    <row r="1272">
      <c r="A1272" t="inlineStr">
        <is>
          <t>2015</t>
        </is>
      </c>
      <c r="B1272" t="inlineStr">
        <is>
          <t>Echanges nets (sans ré-exports)</t>
        </is>
      </c>
      <c r="C1272" t="inlineStr">
        <is>
          <t>Golden</t>
        </is>
      </c>
      <c r="D1272" t="n">
        <v>0.1</v>
      </c>
      <c r="E1272" t="inlineStr"/>
      <c r="F1272" t="inlineStr"/>
      <c r="G1272" t="inlineStr"/>
      <c r="H1272" t="inlineStr"/>
      <c r="I1272" t="inlineStr"/>
      <c r="J1272" t="inlineStr"/>
      <c r="K1272" t="inlineStr">
        <is>
          <t>libre</t>
        </is>
      </c>
    </row>
    <row r="1273">
      <c r="A1273" t="inlineStr">
        <is>
          <t>2015</t>
        </is>
      </c>
      <c r="B1273" t="inlineStr">
        <is>
          <t>Echanges nets (sans ré-exports)</t>
        </is>
      </c>
      <c r="C1273" t="inlineStr">
        <is>
          <t>Gala</t>
        </is>
      </c>
      <c r="D1273" t="n">
        <v>0.7</v>
      </c>
      <c r="E1273" t="inlineStr"/>
      <c r="F1273" t="inlineStr"/>
      <c r="G1273" t="inlineStr"/>
      <c r="H1273" t="inlineStr"/>
      <c r="I1273" t="inlineStr"/>
      <c r="J1273" t="inlineStr"/>
      <c r="K1273" t="inlineStr">
        <is>
          <t>libre</t>
        </is>
      </c>
    </row>
    <row r="1274">
      <c r="A1274" t="inlineStr">
        <is>
          <t>2015</t>
        </is>
      </c>
      <c r="B1274" t="inlineStr">
        <is>
          <t>Echanges nets (sans ré-exports)</t>
        </is>
      </c>
      <c r="C1274" t="inlineStr">
        <is>
          <t>Granny Smith</t>
        </is>
      </c>
      <c r="D1274" t="n">
        <v>0.5</v>
      </c>
      <c r="E1274" t="inlineStr"/>
      <c r="F1274" t="inlineStr"/>
      <c r="G1274" t="inlineStr"/>
      <c r="H1274" t="inlineStr"/>
      <c r="I1274" t="inlineStr"/>
      <c r="J1274" t="inlineStr"/>
      <c r="K1274" t="inlineStr">
        <is>
          <t>libre</t>
        </is>
      </c>
    </row>
    <row r="1275">
      <c r="A1275" t="inlineStr">
        <is>
          <t>2015</t>
        </is>
      </c>
      <c r="B1275" t="inlineStr">
        <is>
          <t>Echanges nets (sans ré-exports)</t>
        </is>
      </c>
      <c r="C1275" t="inlineStr">
        <is>
          <t>Autres variétés de pommes, n.c.a.</t>
        </is>
      </c>
      <c r="D1275" t="n">
        <v>0.1</v>
      </c>
      <c r="E1275" t="inlineStr"/>
      <c r="F1275" t="inlineStr"/>
      <c r="G1275" t="inlineStr"/>
      <c r="H1275" t="inlineStr"/>
      <c r="I1275" t="inlineStr"/>
      <c r="J1275" t="inlineStr"/>
      <c r="K1275" t="inlineStr">
        <is>
          <t>libre</t>
        </is>
      </c>
    </row>
    <row r="1276">
      <c r="A1276" t="inlineStr">
        <is>
          <t>2015</t>
        </is>
      </c>
      <c r="B1276" t="inlineStr">
        <is>
          <t>Echanges nets (sans ré-exports)</t>
        </is>
      </c>
      <c r="C1276" t="inlineStr">
        <is>
          <t>Autres fruits à pépins et à noyau</t>
        </is>
      </c>
      <c r="D1276" t="n">
        <v>280</v>
      </c>
      <c r="E1276" t="inlineStr"/>
      <c r="F1276" t="inlineStr"/>
      <c r="G1276" t="inlineStr"/>
      <c r="H1276" t="inlineStr"/>
      <c r="I1276" t="inlineStr"/>
      <c r="J1276" t="inlineStr"/>
      <c r="K1276" t="inlineStr">
        <is>
          <t>libre unbounded</t>
        </is>
      </c>
    </row>
    <row r="1277">
      <c r="A1277" t="inlineStr">
        <is>
          <t>2015</t>
        </is>
      </c>
      <c r="B1277" t="inlineStr">
        <is>
          <t>Echanges nets (sans ré-exports)</t>
        </is>
      </c>
      <c r="C1277" t="inlineStr">
        <is>
          <t>Poires</t>
        </is>
      </c>
      <c r="D1277" t="n">
        <v>19.2</v>
      </c>
      <c r="E1277" t="inlineStr"/>
      <c r="F1277" t="inlineStr"/>
      <c r="G1277" t="inlineStr"/>
      <c r="H1277" t="inlineStr"/>
      <c r="I1277" t="inlineStr"/>
      <c r="J1277" t="inlineStr"/>
      <c r="K1277" t="inlineStr">
        <is>
          <t>libre</t>
        </is>
      </c>
    </row>
    <row r="1278">
      <c r="A1278" t="inlineStr">
        <is>
          <t>2015</t>
        </is>
      </c>
      <c r="B1278" t="inlineStr">
        <is>
          <t>Echanges nets (sans ré-exports)</t>
        </is>
      </c>
      <c r="C1278" t="inlineStr">
        <is>
          <t>Poires d'été</t>
        </is>
      </c>
      <c r="D1278" t="n">
        <v>15.3</v>
      </c>
      <c r="E1278" t="inlineStr"/>
      <c r="F1278" t="inlineStr"/>
      <c r="G1278" t="inlineStr"/>
      <c r="H1278" t="inlineStr"/>
      <c r="I1278" t="inlineStr"/>
      <c r="J1278" t="inlineStr"/>
      <c r="K1278" t="inlineStr">
        <is>
          <t>libre</t>
        </is>
      </c>
    </row>
    <row r="1279">
      <c r="A1279" t="inlineStr">
        <is>
          <t>2015</t>
        </is>
      </c>
      <c r="B1279" t="inlineStr">
        <is>
          <t>Echanges nets (sans ré-exports)</t>
        </is>
      </c>
      <c r="C1279" t="inlineStr">
        <is>
          <t>William's</t>
        </is>
      </c>
      <c r="D1279" t="n">
        <v>4.7</v>
      </c>
      <c r="E1279" t="inlineStr"/>
      <c r="F1279" t="inlineStr"/>
      <c r="G1279" t="inlineStr"/>
      <c r="H1279" t="inlineStr"/>
      <c r="I1279" t="inlineStr"/>
      <c r="J1279" t="inlineStr"/>
      <c r="K1279" t="inlineStr">
        <is>
          <t>libre</t>
        </is>
      </c>
    </row>
    <row r="1280">
      <c r="A1280" t="inlineStr">
        <is>
          <t>2015</t>
        </is>
      </c>
      <c r="B1280" t="inlineStr">
        <is>
          <t>Echanges nets (sans ré-exports)</t>
        </is>
      </c>
      <c r="C1280" t="inlineStr">
        <is>
          <t>Jules Guyot</t>
        </is>
      </c>
      <c r="D1280" t="n">
        <v>5</v>
      </c>
      <c r="E1280" t="inlineStr"/>
      <c r="F1280" t="inlineStr"/>
      <c r="G1280" t="inlineStr"/>
      <c r="H1280" t="inlineStr"/>
      <c r="I1280" t="inlineStr"/>
      <c r="J1280" t="inlineStr"/>
      <c r="K1280" t="inlineStr">
        <is>
          <t>libre</t>
        </is>
      </c>
    </row>
    <row r="1281">
      <c r="A1281" t="inlineStr">
        <is>
          <t>2015</t>
        </is>
      </c>
      <c r="B1281" t="inlineStr">
        <is>
          <t>Echanges nets (sans ré-exports)</t>
        </is>
      </c>
      <c r="C1281" t="inlineStr">
        <is>
          <t>Autres variétés de poires d'été, n.c.a.</t>
        </is>
      </c>
      <c r="D1281" t="n">
        <v>5.6</v>
      </c>
      <c r="E1281" t="inlineStr"/>
      <c r="F1281" t="inlineStr"/>
      <c r="G1281" t="inlineStr"/>
      <c r="H1281" t="inlineStr"/>
      <c r="I1281" t="inlineStr"/>
      <c r="J1281" t="inlineStr"/>
      <c r="K1281" t="inlineStr">
        <is>
          <t>libre</t>
        </is>
      </c>
    </row>
    <row r="1282">
      <c r="A1282" t="inlineStr">
        <is>
          <t>2015</t>
        </is>
      </c>
      <c r="B1282" t="inlineStr">
        <is>
          <t>Echanges nets (sans ré-exports)</t>
        </is>
      </c>
      <c r="C1282" t="inlineStr">
        <is>
          <t>Poires d'automne</t>
        </is>
      </c>
      <c r="D1282" t="n">
        <v>1.8</v>
      </c>
      <c r="E1282" t="inlineStr"/>
      <c r="F1282" t="inlineStr"/>
      <c r="G1282" t="inlineStr"/>
      <c r="H1282" t="inlineStr"/>
      <c r="I1282" t="inlineStr"/>
      <c r="J1282" t="inlineStr"/>
      <c r="K1282" t="inlineStr">
        <is>
          <t>libre</t>
        </is>
      </c>
    </row>
    <row r="1283">
      <c r="A1283" t="inlineStr">
        <is>
          <t>2015</t>
        </is>
      </c>
      <c r="B1283" t="inlineStr">
        <is>
          <t>Echanges nets (sans ré-exports)</t>
        </is>
      </c>
      <c r="C1283" t="inlineStr">
        <is>
          <t>Poires d'hiver</t>
        </is>
      </c>
      <c r="D1283" t="n">
        <v>2</v>
      </c>
      <c r="E1283" t="inlineStr"/>
      <c r="F1283" t="inlineStr"/>
      <c r="G1283" t="inlineStr"/>
      <c r="H1283" t="inlineStr"/>
      <c r="I1283" t="inlineStr"/>
      <c r="J1283" t="inlineStr"/>
      <c r="K1283" t="inlineStr">
        <is>
          <t>libre</t>
        </is>
      </c>
    </row>
    <row r="1284">
      <c r="A1284" t="inlineStr">
        <is>
          <t>2015</t>
        </is>
      </c>
      <c r="B1284" t="inlineStr">
        <is>
          <t>Echanges nets (sans ré-exports)</t>
        </is>
      </c>
      <c r="C1284" t="inlineStr">
        <is>
          <t>Coings</t>
        </is>
      </c>
      <c r="D1284" t="n">
        <v>0.7</v>
      </c>
      <c r="E1284" t="inlineStr"/>
      <c r="F1284" t="inlineStr"/>
      <c r="G1284" t="inlineStr"/>
      <c r="H1284" t="inlineStr"/>
      <c r="I1284" t="inlineStr"/>
      <c r="J1284" t="inlineStr"/>
      <c r="K1284" t="inlineStr">
        <is>
          <t>déterminé</t>
        </is>
      </c>
    </row>
    <row r="1285">
      <c r="A1285" t="inlineStr">
        <is>
          <t>2015</t>
        </is>
      </c>
      <c r="B1285" t="inlineStr">
        <is>
          <t>Echanges nets (sans ré-exports)</t>
        </is>
      </c>
      <c r="C1285" t="inlineStr">
        <is>
          <t>Abricots</t>
        </is>
      </c>
      <c r="D1285" t="n">
        <v>20.4</v>
      </c>
      <c r="E1285" t="inlineStr"/>
      <c r="F1285" t="inlineStr"/>
      <c r="G1285" t="inlineStr"/>
      <c r="H1285" t="inlineStr"/>
      <c r="I1285" t="inlineStr"/>
      <c r="J1285" t="inlineStr"/>
      <c r="K1285" t="inlineStr">
        <is>
          <t>déterminé</t>
        </is>
      </c>
    </row>
    <row r="1286">
      <c r="A1286" t="inlineStr">
        <is>
          <t>2015</t>
        </is>
      </c>
      <c r="B1286" t="inlineStr">
        <is>
          <t>Echanges nets (sans ré-exports)</t>
        </is>
      </c>
      <c r="C1286" t="inlineStr">
        <is>
          <t>Cerises</t>
        </is>
      </c>
      <c r="D1286" t="n">
        <v>8.1</v>
      </c>
      <c r="E1286" t="inlineStr"/>
      <c r="F1286" t="inlineStr"/>
      <c r="G1286" t="inlineStr"/>
      <c r="H1286" t="inlineStr"/>
      <c r="I1286" t="inlineStr"/>
      <c r="J1286" t="inlineStr"/>
      <c r="K1286" t="inlineStr">
        <is>
          <t>déterminé</t>
        </is>
      </c>
    </row>
    <row r="1287">
      <c r="A1287" t="inlineStr">
        <is>
          <t>2015</t>
        </is>
      </c>
      <c r="B1287" t="inlineStr">
        <is>
          <t>Echanges nets (sans ré-exports)</t>
        </is>
      </c>
      <c r="C1287" t="inlineStr">
        <is>
          <t>Bigarreau</t>
        </is>
      </c>
      <c r="D1287" t="n">
        <v>0</v>
      </c>
      <c r="E1287" t="inlineStr"/>
      <c r="F1287" t="inlineStr"/>
      <c r="G1287" t="inlineStr"/>
      <c r="H1287" t="inlineStr"/>
      <c r="I1287" t="inlineStr"/>
      <c r="J1287" t="inlineStr"/>
      <c r="K1287" t="inlineStr">
        <is>
          <t>libre</t>
        </is>
      </c>
    </row>
    <row r="1288">
      <c r="A1288" t="inlineStr">
        <is>
          <t>2015</t>
        </is>
      </c>
      <c r="B1288" t="inlineStr">
        <is>
          <t>Echanges nets (sans ré-exports)</t>
        </is>
      </c>
      <c r="C1288" t="inlineStr">
        <is>
          <t>Autre variété de cerises, n.c.a.</t>
        </is>
      </c>
      <c r="D1288" t="n">
        <v>8</v>
      </c>
      <c r="E1288" t="inlineStr"/>
      <c r="F1288" t="inlineStr"/>
      <c r="G1288" t="inlineStr"/>
      <c r="H1288" t="inlineStr"/>
      <c r="I1288" t="inlineStr"/>
      <c r="J1288" t="inlineStr"/>
      <c r="K1288" t="inlineStr">
        <is>
          <t>libre</t>
        </is>
      </c>
    </row>
    <row r="1289">
      <c r="A1289" t="inlineStr">
        <is>
          <t>2015</t>
        </is>
      </c>
      <c r="B1289" t="inlineStr">
        <is>
          <t>Echanges nets (sans ré-exports)</t>
        </is>
      </c>
      <c r="C1289" t="inlineStr">
        <is>
          <t>Pêches, nectarines et brugnons</t>
        </is>
      </c>
      <c r="D1289" t="n">
        <v>142</v>
      </c>
      <c r="E1289" t="inlineStr"/>
      <c r="F1289" t="inlineStr"/>
      <c r="G1289" t="inlineStr"/>
      <c r="H1289" t="inlineStr"/>
      <c r="I1289" t="inlineStr"/>
      <c r="J1289" t="inlineStr"/>
      <c r="K1289" t="inlineStr">
        <is>
          <t>déterminé</t>
        </is>
      </c>
    </row>
    <row r="1290">
      <c r="A1290" t="inlineStr">
        <is>
          <t>2015</t>
        </is>
      </c>
      <c r="B1290" t="inlineStr">
        <is>
          <t>Echanges nets (sans ré-exports)</t>
        </is>
      </c>
      <c r="C1290" t="inlineStr">
        <is>
          <t>Pêches</t>
        </is>
      </c>
      <c r="D1290" t="n">
        <v>69.40000000000001</v>
      </c>
      <c r="E1290" t="inlineStr"/>
      <c r="F1290" t="inlineStr"/>
      <c r="G1290" t="inlineStr"/>
      <c r="H1290" t="inlineStr"/>
      <c r="I1290" t="inlineStr"/>
      <c r="J1290" t="inlineStr"/>
      <c r="K1290" t="inlineStr">
        <is>
          <t>libre</t>
        </is>
      </c>
    </row>
    <row r="1291">
      <c r="A1291" t="inlineStr">
        <is>
          <t>2015</t>
        </is>
      </c>
      <c r="B1291" t="inlineStr">
        <is>
          <t>Echanges nets (sans ré-exports)</t>
        </is>
      </c>
      <c r="C1291" t="inlineStr">
        <is>
          <t>Nectarines et brugnons</t>
        </is>
      </c>
      <c r="D1291" t="n">
        <v>72.5</v>
      </c>
      <c r="E1291" t="inlineStr"/>
      <c r="F1291" t="inlineStr"/>
      <c r="G1291" t="inlineStr"/>
      <c r="H1291" t="inlineStr"/>
      <c r="I1291" t="inlineStr"/>
      <c r="J1291" t="inlineStr"/>
      <c r="K1291" t="inlineStr">
        <is>
          <t>libre</t>
        </is>
      </c>
    </row>
    <row r="1292">
      <c r="A1292" t="inlineStr">
        <is>
          <t>2015</t>
        </is>
      </c>
      <c r="B1292" t="inlineStr">
        <is>
          <t>Echanges nets (sans ré-exports)</t>
        </is>
      </c>
      <c r="C1292" t="inlineStr">
        <is>
          <t>Prunes</t>
        </is>
      </c>
      <c r="D1292" t="n">
        <v>14.5</v>
      </c>
      <c r="E1292" t="inlineStr"/>
      <c r="F1292" t="inlineStr"/>
      <c r="G1292" t="inlineStr"/>
      <c r="H1292" t="inlineStr"/>
      <c r="I1292" t="inlineStr"/>
      <c r="J1292" t="inlineStr"/>
      <c r="K1292" t="inlineStr">
        <is>
          <t>déterminé</t>
        </is>
      </c>
    </row>
    <row r="1293">
      <c r="A1293" t="inlineStr">
        <is>
          <t>2015</t>
        </is>
      </c>
      <c r="B1293" t="inlineStr">
        <is>
          <t>Echanges nets (sans ré-exports)</t>
        </is>
      </c>
      <c r="C1293" t="inlineStr">
        <is>
          <t>Prune d'ente et hybride</t>
        </is>
      </c>
      <c r="D1293" t="n">
        <v>3.1</v>
      </c>
      <c r="E1293" t="inlineStr"/>
      <c r="F1293" t="inlineStr"/>
      <c r="G1293" t="inlineStr"/>
      <c r="H1293" t="inlineStr"/>
      <c r="I1293" t="inlineStr"/>
      <c r="J1293" t="inlineStr"/>
      <c r="K1293" t="inlineStr">
        <is>
          <t>libre</t>
        </is>
      </c>
    </row>
    <row r="1294">
      <c r="A1294" t="inlineStr">
        <is>
          <t>2015</t>
        </is>
      </c>
      <c r="B1294" t="inlineStr">
        <is>
          <t>Echanges nets (sans ré-exports)</t>
        </is>
      </c>
      <c r="C1294" t="inlineStr">
        <is>
          <t>Mirabelle</t>
        </is>
      </c>
      <c r="D1294" t="n">
        <v>2.8</v>
      </c>
      <c r="E1294" t="inlineStr"/>
      <c r="F1294" t="inlineStr"/>
      <c r="G1294" t="inlineStr"/>
      <c r="H1294" t="inlineStr"/>
      <c r="I1294" t="inlineStr"/>
      <c r="J1294" t="inlineStr"/>
      <c r="K1294" t="inlineStr">
        <is>
          <t>libre</t>
        </is>
      </c>
    </row>
    <row r="1295">
      <c r="A1295" t="inlineStr">
        <is>
          <t>2015</t>
        </is>
      </c>
      <c r="B1295" t="inlineStr">
        <is>
          <t>Echanges nets (sans ré-exports)</t>
        </is>
      </c>
      <c r="C1295" t="inlineStr">
        <is>
          <t>Reine-claude</t>
        </is>
      </c>
      <c r="D1295" t="n">
        <v>2.8</v>
      </c>
      <c r="E1295" t="inlineStr"/>
      <c r="F1295" t="inlineStr"/>
      <c r="G1295" t="inlineStr"/>
      <c r="H1295" t="inlineStr"/>
      <c r="I1295" t="inlineStr"/>
      <c r="J1295" t="inlineStr"/>
      <c r="K1295" t="inlineStr">
        <is>
          <t>libre</t>
        </is>
      </c>
    </row>
    <row r="1296">
      <c r="A1296" t="inlineStr">
        <is>
          <t>2015</t>
        </is>
      </c>
      <c r="B1296" t="inlineStr">
        <is>
          <t>Echanges nets (sans ré-exports)</t>
        </is>
      </c>
      <c r="C1296" t="inlineStr">
        <is>
          <t>Quetsche</t>
        </is>
      </c>
      <c r="D1296" t="n">
        <v>2.8</v>
      </c>
      <c r="E1296" t="inlineStr"/>
      <c r="F1296" t="inlineStr"/>
      <c r="G1296" t="inlineStr"/>
      <c r="H1296" t="inlineStr"/>
      <c r="I1296" t="inlineStr"/>
      <c r="J1296" t="inlineStr"/>
      <c r="K1296" t="inlineStr">
        <is>
          <t>libre</t>
        </is>
      </c>
    </row>
    <row r="1297">
      <c r="A1297" t="inlineStr">
        <is>
          <t>2015</t>
        </is>
      </c>
      <c r="B1297" t="inlineStr">
        <is>
          <t>Echanges nets (sans ré-exports)</t>
        </is>
      </c>
      <c r="C1297" t="inlineStr">
        <is>
          <t>Autres variétés prunes n.c.a.</t>
        </is>
      </c>
      <c r="D1297" t="n">
        <v>2.8</v>
      </c>
      <c r="E1297" t="inlineStr"/>
      <c r="F1297" t="inlineStr"/>
      <c r="G1297" t="inlineStr"/>
      <c r="H1297" t="inlineStr"/>
      <c r="I1297" t="inlineStr"/>
      <c r="J1297" t="inlineStr"/>
      <c r="K1297" t="inlineStr">
        <is>
          <t>libre</t>
        </is>
      </c>
    </row>
    <row r="1298">
      <c r="A1298" t="inlineStr">
        <is>
          <t>2015</t>
        </is>
      </c>
      <c r="B1298" t="inlineStr">
        <is>
          <t>Echanges nets (sans ré-exports)</t>
        </is>
      </c>
      <c r="C1298" t="inlineStr">
        <is>
          <t>Prunelles</t>
        </is>
      </c>
      <c r="D1298" t="n">
        <v>47.1</v>
      </c>
      <c r="E1298" t="inlineStr"/>
      <c r="F1298" t="inlineStr"/>
      <c r="G1298" t="inlineStr"/>
      <c r="H1298" t="inlineStr"/>
      <c r="I1298" t="inlineStr"/>
      <c r="J1298" t="inlineStr"/>
      <c r="K1298" t="inlineStr">
        <is>
          <t>libre unbounded</t>
        </is>
      </c>
    </row>
    <row r="1299">
      <c r="A1299" t="inlineStr">
        <is>
          <t>2015</t>
        </is>
      </c>
      <c r="B1299" t="inlineStr">
        <is>
          <t>Echanges nets (sans ré-exports)</t>
        </is>
      </c>
      <c r="C1299" t="inlineStr">
        <is>
          <t>Autres fruits à pépins et à noyau n.c.a.</t>
        </is>
      </c>
      <c r="D1299" t="n">
        <v>28.3</v>
      </c>
      <c r="E1299" t="inlineStr"/>
      <c r="F1299" t="inlineStr"/>
      <c r="G1299" t="inlineStr"/>
      <c r="H1299" t="inlineStr"/>
      <c r="I1299" t="inlineStr"/>
      <c r="J1299" t="inlineStr"/>
      <c r="K1299" t="inlineStr">
        <is>
          <t>libre unbounded</t>
        </is>
      </c>
    </row>
    <row r="1300">
      <c r="A1300" t="inlineStr">
        <is>
          <t>2015</t>
        </is>
      </c>
      <c r="B1300" t="inlineStr">
        <is>
          <t>Echanges nets (sans ré-exports)</t>
        </is>
      </c>
      <c r="C1300" t="inlineStr">
        <is>
          <t>Pavie</t>
        </is>
      </c>
      <c r="D1300" t="n">
        <v>28.3</v>
      </c>
      <c r="E1300" t="inlineStr"/>
      <c r="F1300" t="inlineStr"/>
      <c r="G1300" t="inlineStr"/>
      <c r="H1300" t="inlineStr"/>
      <c r="I1300" t="inlineStr"/>
      <c r="J1300" t="inlineStr"/>
      <c r="K1300" t="inlineStr">
        <is>
          <t>libre unbounded</t>
        </is>
      </c>
    </row>
    <row r="1301">
      <c r="A1301" t="inlineStr">
        <is>
          <t>2015</t>
        </is>
      </c>
      <c r="B1301" t="inlineStr">
        <is>
          <t>Echanges nets (sans ré-exports)</t>
        </is>
      </c>
      <c r="C1301" t="inlineStr">
        <is>
          <t>Autres fruits d'arbres ou d'arbustes et fruits à coque</t>
        </is>
      </c>
      <c r="D1301" t="n">
        <v>187</v>
      </c>
      <c r="E1301" t="inlineStr"/>
      <c r="F1301" t="inlineStr"/>
      <c r="G1301" t="inlineStr"/>
      <c r="H1301" t="inlineStr"/>
      <c r="I1301" t="inlineStr"/>
      <c r="J1301" t="inlineStr"/>
      <c r="K1301" t="inlineStr">
        <is>
          <t>libre</t>
        </is>
      </c>
    </row>
    <row r="1302">
      <c r="A1302" t="inlineStr">
        <is>
          <t>2015</t>
        </is>
      </c>
      <c r="B1302" t="inlineStr">
        <is>
          <t>Echanges nets (sans ré-exports)</t>
        </is>
      </c>
      <c r="C1302" t="inlineStr">
        <is>
          <t>Kakis</t>
        </is>
      </c>
      <c r="D1302" t="n">
        <v>19</v>
      </c>
      <c r="E1302" t="inlineStr"/>
      <c r="F1302" t="inlineStr"/>
      <c r="G1302" t="inlineStr"/>
      <c r="H1302" t="inlineStr"/>
      <c r="I1302" t="inlineStr"/>
      <c r="J1302" t="inlineStr"/>
      <c r="K1302" t="inlineStr">
        <is>
          <t>déterminé</t>
        </is>
      </c>
    </row>
    <row r="1303">
      <c r="A1303" t="inlineStr">
        <is>
          <t>2015</t>
        </is>
      </c>
      <c r="B1303" t="inlineStr">
        <is>
          <t>Echanges nets (sans ré-exports)</t>
        </is>
      </c>
      <c r="C1303" t="inlineStr">
        <is>
          <t>Baies et fruits du genre vaccinium</t>
        </is>
      </c>
      <c r="D1303" t="n">
        <v>149</v>
      </c>
      <c r="E1303" t="inlineStr"/>
      <c r="F1303" t="inlineStr"/>
      <c r="G1303" t="inlineStr"/>
      <c r="H1303" t="inlineStr"/>
      <c r="I1303" t="inlineStr"/>
      <c r="J1303" t="inlineStr"/>
      <c r="K1303" t="inlineStr">
        <is>
          <t>déterminé</t>
        </is>
      </c>
    </row>
    <row r="1304">
      <c r="A1304" t="inlineStr">
        <is>
          <t>2015</t>
        </is>
      </c>
      <c r="B1304" t="inlineStr">
        <is>
          <t>Echanges nets (sans ré-exports)</t>
        </is>
      </c>
      <c r="C1304" t="inlineStr">
        <is>
          <t>Kiwis</t>
        </is>
      </c>
      <c r="D1304" t="n">
        <v>65.8</v>
      </c>
      <c r="E1304" t="inlineStr"/>
      <c r="F1304" t="inlineStr"/>
      <c r="G1304" t="inlineStr"/>
      <c r="H1304" t="inlineStr"/>
      <c r="I1304" t="inlineStr"/>
      <c r="J1304" t="inlineStr"/>
      <c r="K1304" t="inlineStr">
        <is>
          <t>déterminé</t>
        </is>
      </c>
    </row>
    <row r="1305">
      <c r="A1305" t="inlineStr">
        <is>
          <t>2015</t>
        </is>
      </c>
      <c r="B1305" t="inlineStr">
        <is>
          <t>Echanges nets (sans ré-exports)</t>
        </is>
      </c>
      <c r="C1305" t="inlineStr">
        <is>
          <t>Framboises</t>
        </is>
      </c>
      <c r="D1305" t="n">
        <v>14.2</v>
      </c>
      <c r="E1305" t="inlineStr"/>
      <c r="F1305" t="inlineStr"/>
      <c r="G1305" t="inlineStr"/>
      <c r="H1305" t="inlineStr"/>
      <c r="I1305" t="inlineStr"/>
      <c r="J1305" t="inlineStr"/>
      <c r="K1305" t="inlineStr">
        <is>
          <t>déterminé</t>
        </is>
      </c>
    </row>
    <row r="1306">
      <c r="A1306" t="inlineStr">
        <is>
          <t>2015</t>
        </is>
      </c>
      <c r="B1306" t="inlineStr">
        <is>
          <t>Echanges nets (sans ré-exports)</t>
        </is>
      </c>
      <c r="C1306" t="inlineStr">
        <is>
          <t>Fraises</t>
        </is>
      </c>
      <c r="D1306" t="n">
        <v>64.09999999999999</v>
      </c>
      <c r="E1306" t="inlineStr"/>
      <c r="F1306" t="inlineStr"/>
      <c r="G1306" t="inlineStr"/>
      <c r="H1306" t="inlineStr"/>
      <c r="I1306" t="inlineStr"/>
      <c r="J1306" t="inlineStr"/>
      <c r="K1306" t="inlineStr">
        <is>
          <t>déterminé</t>
        </is>
      </c>
    </row>
    <row r="1307">
      <c r="A1307" t="inlineStr">
        <is>
          <t>2015</t>
        </is>
      </c>
      <c r="B1307" t="inlineStr">
        <is>
          <t>Echanges nets (sans ré-exports)</t>
        </is>
      </c>
      <c r="C1307" t="inlineStr">
        <is>
          <t>Fraises sous serres</t>
        </is>
      </c>
      <c r="D1307" t="n">
        <v>26.5</v>
      </c>
      <c r="E1307" t="inlineStr"/>
      <c r="F1307" t="inlineStr"/>
      <c r="G1307" t="inlineStr"/>
      <c r="H1307" t="inlineStr"/>
      <c r="I1307" t="inlineStr"/>
      <c r="J1307" t="inlineStr"/>
      <c r="K1307" t="inlineStr">
        <is>
          <t>libre</t>
        </is>
      </c>
    </row>
    <row r="1308">
      <c r="A1308" t="inlineStr">
        <is>
          <t>2015</t>
        </is>
      </c>
      <c r="B1308" t="inlineStr">
        <is>
          <t>Echanges nets (sans ré-exports)</t>
        </is>
      </c>
      <c r="C1308" t="inlineStr">
        <is>
          <t>Fraises en plein air</t>
        </is>
      </c>
      <c r="D1308" t="n">
        <v>37.6</v>
      </c>
      <c r="E1308" t="inlineStr"/>
      <c r="F1308" t="inlineStr"/>
      <c r="G1308" t="inlineStr"/>
      <c r="H1308" t="inlineStr"/>
      <c r="I1308" t="inlineStr"/>
      <c r="J1308" t="inlineStr"/>
      <c r="K1308" t="inlineStr">
        <is>
          <t>libre</t>
        </is>
      </c>
    </row>
    <row r="1309">
      <c r="A1309" t="inlineStr">
        <is>
          <t>2015</t>
        </is>
      </c>
      <c r="B1309" t="inlineStr">
        <is>
          <t>Echanges nets (sans ré-exports)</t>
        </is>
      </c>
      <c r="C1309" t="inlineStr">
        <is>
          <t>Autres baies, fruits du genre vaccinium n.c.a.</t>
        </is>
      </c>
      <c r="D1309" t="n">
        <v>5</v>
      </c>
      <c r="E1309" t="inlineStr"/>
      <c r="F1309" t="inlineStr"/>
      <c r="G1309" t="inlineStr"/>
      <c r="H1309" t="inlineStr"/>
      <c r="I1309" t="inlineStr"/>
      <c r="J1309" t="inlineStr"/>
      <c r="K1309" t="inlineStr">
        <is>
          <t>déterminé</t>
        </is>
      </c>
    </row>
    <row r="1310">
      <c r="A1310" t="inlineStr">
        <is>
          <t>2015</t>
        </is>
      </c>
      <c r="B1310" t="inlineStr">
        <is>
          <t>Echanges nets (sans ré-exports)</t>
        </is>
      </c>
      <c r="C1310" t="inlineStr">
        <is>
          <t>Groseilles</t>
        </is>
      </c>
      <c r="D1310" t="n">
        <v>0</v>
      </c>
      <c r="E1310" t="inlineStr"/>
      <c r="F1310" t="inlineStr"/>
      <c r="G1310" t="inlineStr"/>
      <c r="H1310" t="inlineStr"/>
      <c r="I1310" t="inlineStr"/>
      <c r="J1310" t="inlineStr"/>
      <c r="K1310" t="inlineStr">
        <is>
          <t>déterminé</t>
        </is>
      </c>
    </row>
    <row r="1311">
      <c r="A1311" t="inlineStr">
        <is>
          <t>2015</t>
        </is>
      </c>
      <c r="B1311" t="inlineStr">
        <is>
          <t>Echanges nets (sans ré-exports)</t>
        </is>
      </c>
      <c r="C1311" t="inlineStr">
        <is>
          <t>Cassis et myrtilles</t>
        </is>
      </c>
      <c r="D1311" t="n">
        <v>5.1</v>
      </c>
      <c r="E1311" t="inlineStr"/>
      <c r="F1311" t="inlineStr"/>
      <c r="G1311" t="inlineStr"/>
      <c r="H1311" t="inlineStr"/>
      <c r="I1311" t="inlineStr"/>
      <c r="J1311" t="inlineStr"/>
      <c r="K1311" t="inlineStr">
        <is>
          <t>déterminé</t>
        </is>
      </c>
    </row>
    <row r="1312">
      <c r="A1312" t="inlineStr">
        <is>
          <t>2015</t>
        </is>
      </c>
      <c r="B1312" t="inlineStr">
        <is>
          <t>Echanges nets (sans ré-exports)</t>
        </is>
      </c>
      <c r="C1312" t="inlineStr">
        <is>
          <t>Fruits à coque</t>
        </is>
      </c>
      <c r="D1312" t="n">
        <v>19.2</v>
      </c>
      <c r="E1312" t="inlineStr"/>
      <c r="F1312" t="inlineStr"/>
      <c r="G1312" t="inlineStr"/>
      <c r="H1312" t="inlineStr"/>
      <c r="I1312" t="inlineStr"/>
      <c r="J1312" t="inlineStr"/>
      <c r="K1312" t="inlineStr">
        <is>
          <t>libre</t>
        </is>
      </c>
    </row>
    <row r="1313">
      <c r="A1313" t="inlineStr">
        <is>
          <t>2015</t>
        </is>
      </c>
      <c r="B1313" t="inlineStr">
        <is>
          <t>Echanges nets (sans ré-exports)</t>
        </is>
      </c>
      <c r="C1313" t="inlineStr">
        <is>
          <t>Amandes</t>
        </is>
      </c>
      <c r="D1313" t="n">
        <v>1</v>
      </c>
      <c r="E1313" t="inlineStr"/>
      <c r="F1313" t="inlineStr"/>
      <c r="G1313" t="inlineStr"/>
      <c r="H1313" t="inlineStr"/>
      <c r="I1313" t="inlineStr"/>
      <c r="J1313" t="inlineStr"/>
      <c r="K1313" t="inlineStr">
        <is>
          <t>déterminé</t>
        </is>
      </c>
    </row>
    <row r="1314">
      <c r="A1314" t="inlineStr">
        <is>
          <t>2015</t>
        </is>
      </c>
      <c r="B1314" t="inlineStr">
        <is>
          <t>Echanges nets (sans ré-exports)</t>
        </is>
      </c>
      <c r="C1314" t="inlineStr">
        <is>
          <t>Châtaignes et marrons</t>
        </is>
      </c>
      <c r="D1314" t="n">
        <v>9.199999999999999</v>
      </c>
      <c r="E1314" t="inlineStr"/>
      <c r="F1314" t="inlineStr"/>
      <c r="G1314" t="inlineStr"/>
      <c r="H1314" t="inlineStr"/>
      <c r="I1314" t="inlineStr"/>
      <c r="J1314" t="inlineStr"/>
      <c r="K1314" t="inlineStr">
        <is>
          <t>déterminé</t>
        </is>
      </c>
    </row>
    <row r="1315">
      <c r="A1315" t="inlineStr">
        <is>
          <t>2015</t>
        </is>
      </c>
      <c r="B1315" t="inlineStr">
        <is>
          <t>Echanges nets (sans ré-exports)</t>
        </is>
      </c>
      <c r="C1315" t="inlineStr">
        <is>
          <t>Noisettes</t>
        </is>
      </c>
      <c r="D1315" t="n">
        <v>0.6</v>
      </c>
      <c r="E1315" t="inlineStr"/>
      <c r="F1315" t="inlineStr"/>
      <c r="G1315" t="inlineStr"/>
      <c r="H1315" t="inlineStr"/>
      <c r="I1315" t="inlineStr"/>
      <c r="J1315" t="inlineStr"/>
      <c r="K1315" t="inlineStr">
        <is>
          <t>déterminé</t>
        </is>
      </c>
    </row>
    <row r="1316">
      <c r="A1316" t="inlineStr">
        <is>
          <t>2015</t>
        </is>
      </c>
      <c r="B1316" t="inlineStr">
        <is>
          <t>Echanges nets (sans ré-exports)</t>
        </is>
      </c>
      <c r="C1316" t="inlineStr">
        <is>
          <t>Pistaches</t>
        </is>
      </c>
      <c r="D1316" t="n">
        <v>5.9</v>
      </c>
      <c r="E1316" t="inlineStr"/>
      <c r="F1316" t="inlineStr"/>
      <c r="G1316" t="inlineStr"/>
      <c r="H1316" t="inlineStr"/>
      <c r="I1316" t="inlineStr"/>
      <c r="J1316" t="inlineStr"/>
      <c r="K1316" t="inlineStr">
        <is>
          <t>déterminé</t>
        </is>
      </c>
    </row>
    <row r="1317">
      <c r="A1317" t="inlineStr">
        <is>
          <t>2015</t>
        </is>
      </c>
      <c r="B1317" t="inlineStr">
        <is>
          <t>Echanges nets (sans ré-exports)</t>
        </is>
      </c>
      <c r="C1317" t="inlineStr">
        <is>
          <t>Noix</t>
        </is>
      </c>
      <c r="D1317" t="n">
        <v>0.4</v>
      </c>
      <c r="E1317" t="inlineStr"/>
      <c r="F1317" t="inlineStr"/>
      <c r="G1317" t="inlineStr"/>
      <c r="H1317" t="inlineStr"/>
      <c r="I1317" t="inlineStr"/>
      <c r="J1317" t="inlineStr"/>
      <c r="K1317" t="inlineStr">
        <is>
          <t>déterminé</t>
        </is>
      </c>
    </row>
    <row r="1318">
      <c r="A1318" t="inlineStr">
        <is>
          <t>2015</t>
        </is>
      </c>
      <c r="B1318" t="inlineStr">
        <is>
          <t>Echanges nets (sans ré-exports)</t>
        </is>
      </c>
      <c r="C1318" t="inlineStr">
        <is>
          <t>Autres fruits à coque</t>
        </is>
      </c>
      <c r="D1318" t="n">
        <v>2.2</v>
      </c>
      <c r="E1318" t="inlineStr"/>
      <c r="F1318" t="inlineStr"/>
      <c r="G1318" t="inlineStr"/>
      <c r="H1318" t="inlineStr"/>
      <c r="I1318" t="inlineStr"/>
      <c r="J1318" t="inlineStr"/>
      <c r="K1318" t="inlineStr">
        <is>
          <t>libre</t>
        </is>
      </c>
    </row>
    <row r="1319">
      <c r="A1319" t="inlineStr">
        <is>
          <t>2015</t>
        </is>
      </c>
      <c r="B1319" t="inlineStr">
        <is>
          <t>Echanges nets (sans ré-exports)</t>
        </is>
      </c>
      <c r="C1319" t="inlineStr">
        <is>
          <t>Noix du Brésil</t>
        </is>
      </c>
      <c r="D1319" t="n">
        <v>0.1</v>
      </c>
      <c r="E1319" t="inlineStr"/>
      <c r="F1319" t="inlineStr"/>
      <c r="G1319" t="inlineStr"/>
      <c r="H1319" t="inlineStr"/>
      <c r="I1319" t="inlineStr"/>
      <c r="J1319" t="inlineStr"/>
      <c r="K1319" t="inlineStr">
        <is>
          <t>déterminé</t>
        </is>
      </c>
    </row>
    <row r="1320">
      <c r="A1320" t="inlineStr">
        <is>
          <t>2015</t>
        </is>
      </c>
      <c r="B1320" t="inlineStr">
        <is>
          <t>Echanges nets (sans ré-exports)</t>
        </is>
      </c>
      <c r="C1320" t="inlineStr">
        <is>
          <t>Noix de cajou</t>
        </is>
      </c>
      <c r="D1320" t="n">
        <v>0</v>
      </c>
      <c r="E1320" t="inlineStr"/>
      <c r="F1320" t="inlineStr"/>
      <c r="G1320" t="inlineStr"/>
      <c r="H1320" t="inlineStr"/>
      <c r="I1320" t="inlineStr"/>
      <c r="J1320" t="inlineStr"/>
      <c r="K1320" t="inlineStr">
        <is>
          <t>déterminé</t>
        </is>
      </c>
    </row>
    <row r="1321">
      <c r="A1321" t="inlineStr">
        <is>
          <t>2015</t>
        </is>
      </c>
      <c r="B1321" t="inlineStr">
        <is>
          <t>Echanges nets (sans ré-exports)</t>
        </is>
      </c>
      <c r="C1321" t="inlineStr">
        <is>
          <t>Noix macadamia</t>
        </is>
      </c>
      <c r="D1321" t="n">
        <v>0</v>
      </c>
      <c r="E1321" t="inlineStr"/>
      <c r="F1321" t="inlineStr"/>
      <c r="G1321" t="inlineStr"/>
      <c r="H1321" t="inlineStr"/>
      <c r="I1321" t="inlineStr"/>
      <c r="J1321" t="inlineStr"/>
      <c r="K1321" t="inlineStr">
        <is>
          <t>déterminé</t>
        </is>
      </c>
    </row>
    <row r="1322">
      <c r="A1322" t="inlineStr">
        <is>
          <t>2015</t>
        </is>
      </c>
      <c r="B1322" t="inlineStr">
        <is>
          <t>Echanges nets (sans ré-exports)</t>
        </is>
      </c>
      <c r="C1322" t="inlineStr">
        <is>
          <t>Autres fruits à coque, n.c.a</t>
        </is>
      </c>
      <c r="D1322" t="n">
        <v>2</v>
      </c>
      <c r="E1322" t="inlineStr"/>
      <c r="F1322" t="inlineStr"/>
      <c r="G1322" t="inlineStr"/>
      <c r="H1322" t="inlineStr"/>
      <c r="I1322" t="inlineStr"/>
      <c r="J1322" t="inlineStr"/>
      <c r="K1322" t="inlineStr">
        <is>
          <t>libre</t>
        </is>
      </c>
    </row>
    <row r="1323">
      <c r="A1323" t="inlineStr">
        <is>
          <t>2015</t>
        </is>
      </c>
      <c r="B1323" t="inlineStr">
        <is>
          <t>Echanges nets (sans ré-exports)</t>
        </is>
      </c>
      <c r="C1323" t="inlineStr">
        <is>
          <t>Noix de cola</t>
        </is>
      </c>
      <c r="D1323" t="n">
        <v>0.1</v>
      </c>
      <c r="E1323" t="inlineStr"/>
      <c r="F1323" t="inlineStr"/>
      <c r="G1323" t="inlineStr"/>
      <c r="H1323" t="inlineStr"/>
      <c r="I1323" t="inlineStr"/>
      <c r="J1323" t="inlineStr"/>
      <c r="K1323" t="inlineStr">
        <is>
          <t>libre</t>
        </is>
      </c>
    </row>
    <row r="1324">
      <c r="A1324" t="inlineStr">
        <is>
          <t>2015</t>
        </is>
      </c>
      <c r="B1324" t="inlineStr">
        <is>
          <t>Echanges nets (sans ré-exports)</t>
        </is>
      </c>
      <c r="C1324" t="inlineStr">
        <is>
          <t>Noix d'arec</t>
        </is>
      </c>
      <c r="D1324" t="n">
        <v>0</v>
      </c>
      <c r="E1324" t="inlineStr"/>
      <c r="F1324" t="inlineStr"/>
      <c r="G1324" t="inlineStr"/>
      <c r="H1324" t="inlineStr"/>
      <c r="I1324" t="inlineStr"/>
      <c r="J1324" t="inlineStr"/>
      <c r="K1324" t="inlineStr">
        <is>
          <t>libre</t>
        </is>
      </c>
    </row>
    <row r="1325">
      <c r="A1325" t="inlineStr">
        <is>
          <t>2015</t>
        </is>
      </c>
      <c r="B1325" t="inlineStr">
        <is>
          <t>Echanges nets (sans ré-exports)</t>
        </is>
      </c>
      <c r="C1325" t="inlineStr">
        <is>
          <t>Autres fruits à coque, n.c.a, n.c.a</t>
        </is>
      </c>
      <c r="D1325" t="n">
        <v>1.9</v>
      </c>
      <c r="E1325" t="inlineStr"/>
      <c r="F1325" t="inlineStr"/>
      <c r="G1325" t="inlineStr"/>
      <c r="H1325" t="inlineStr"/>
      <c r="I1325" t="inlineStr"/>
      <c r="J1325" t="inlineStr"/>
      <c r="K1325" t="inlineStr">
        <is>
          <t>libre</t>
        </is>
      </c>
    </row>
    <row r="1326">
      <c r="A1326" t="inlineStr">
        <is>
          <t>2015</t>
        </is>
      </c>
      <c r="B1326" t="inlineStr">
        <is>
          <t>Echanges nets (sans ré-exports)</t>
        </is>
      </c>
      <c r="C1326" t="inlineStr">
        <is>
          <t>Fruits oléagineux</t>
        </is>
      </c>
      <c r="D1326" t="n">
        <v>1.7</v>
      </c>
      <c r="E1326" t="inlineStr"/>
      <c r="F1326" t="inlineStr"/>
      <c r="G1326" t="inlineStr"/>
      <c r="H1326" t="inlineStr"/>
      <c r="I1326" t="inlineStr"/>
      <c r="J1326" t="inlineStr"/>
      <c r="K1326" t="inlineStr">
        <is>
          <t>libre</t>
        </is>
      </c>
    </row>
    <row r="1327">
      <c r="A1327" t="inlineStr">
        <is>
          <t>2015</t>
        </is>
      </c>
      <c r="B1327" t="inlineStr">
        <is>
          <t>Echanges nets (sans ré-exports)</t>
        </is>
      </c>
      <c r="C1327" t="inlineStr">
        <is>
          <t>Noix de coco</t>
        </is>
      </c>
      <c r="D1327" t="n">
        <v>1.7</v>
      </c>
      <c r="E1327" t="inlineStr"/>
      <c r="F1327" t="inlineStr"/>
      <c r="G1327" t="inlineStr"/>
      <c r="H1327" t="inlineStr"/>
      <c r="I1327" t="inlineStr"/>
      <c r="J1327" t="inlineStr"/>
      <c r="K1327" t="inlineStr">
        <is>
          <t>libre</t>
        </is>
      </c>
    </row>
    <row r="1328">
      <c r="A1328" t="inlineStr">
        <is>
          <t>2015</t>
        </is>
      </c>
      <c r="B1328" t="inlineStr">
        <is>
          <t>Echanges nets (sans ré-exports)</t>
        </is>
      </c>
      <c r="C1328" t="inlineStr">
        <is>
          <t>Produits manufacturés</t>
        </is>
      </c>
      <c r="D1328" t="n">
        <v>5080</v>
      </c>
      <c r="E1328" t="inlineStr"/>
      <c r="F1328" t="inlineStr"/>
      <c r="G1328" t="inlineStr"/>
      <c r="H1328" t="inlineStr"/>
      <c r="I1328" t="inlineStr"/>
      <c r="J1328" t="inlineStr"/>
      <c r="K1328" t="inlineStr">
        <is>
          <t>libre unbounded</t>
        </is>
      </c>
    </row>
    <row r="1329">
      <c r="A1329" t="inlineStr">
        <is>
          <t>2015</t>
        </is>
      </c>
      <c r="B1329" t="inlineStr">
        <is>
          <t>Echanges nets (sans ré-exports)</t>
        </is>
      </c>
      <c r="C1329" t="inlineStr">
        <is>
          <t>Produits des industries alimentaires</t>
        </is>
      </c>
      <c r="D1329" t="n">
        <v>5080</v>
      </c>
      <c r="E1329" t="inlineStr"/>
      <c r="F1329" t="inlineStr"/>
      <c r="G1329" t="inlineStr"/>
      <c r="H1329" t="inlineStr"/>
      <c r="I1329" t="inlineStr"/>
      <c r="J1329" t="inlineStr"/>
      <c r="K1329" t="inlineStr">
        <is>
          <t>libre unbounded</t>
        </is>
      </c>
    </row>
    <row r="1330">
      <c r="A1330" t="inlineStr">
        <is>
          <t>2015</t>
        </is>
      </c>
      <c r="B1330" t="inlineStr">
        <is>
          <t>Echanges nets (sans ré-exports)</t>
        </is>
      </c>
      <c r="C1330" t="inlineStr">
        <is>
          <t>Produits à base de fruits et légumes</t>
        </is>
      </c>
      <c r="D1330" t="n">
        <v>5000</v>
      </c>
      <c r="E1330" t="inlineStr"/>
      <c r="F1330" t="inlineStr"/>
      <c r="G1330" t="inlineStr"/>
      <c r="H1330" t="inlineStr"/>
      <c r="I1330" t="inlineStr"/>
      <c r="J1330" t="inlineStr"/>
      <c r="K1330" t="inlineStr">
        <is>
          <t>libre unbounded</t>
        </is>
      </c>
    </row>
    <row r="1331">
      <c r="A1331" t="inlineStr">
        <is>
          <t>2015</t>
        </is>
      </c>
      <c r="B1331" t="inlineStr">
        <is>
          <t>Echanges nets (sans ré-exports)</t>
        </is>
      </c>
      <c r="C1331" t="inlineStr">
        <is>
          <t>Préparations et conserves à base de pommes de terre</t>
        </is>
      </c>
      <c r="D1331" t="n">
        <v>770</v>
      </c>
      <c r="E1331" t="inlineStr"/>
      <c r="F1331" t="inlineStr"/>
      <c r="G1331" t="inlineStr"/>
      <c r="H1331" t="inlineStr"/>
      <c r="I1331" t="inlineStr"/>
      <c r="J1331" t="inlineStr"/>
      <c r="K1331" t="inlineStr">
        <is>
          <t>libre unbounded</t>
        </is>
      </c>
    </row>
    <row r="1332">
      <c r="A1332" t="inlineStr">
        <is>
          <t>2015</t>
        </is>
      </c>
      <c r="B1332" t="inlineStr">
        <is>
          <t>Echanges nets (sans ré-exports)</t>
        </is>
      </c>
      <c r="C1332" t="inlineStr">
        <is>
          <t>Pommes de terre, congelées ou surgelées</t>
        </is>
      </c>
      <c r="D1332" t="n">
        <v>620</v>
      </c>
      <c r="E1332" t="inlineStr"/>
      <c r="F1332" t="inlineStr"/>
      <c r="G1332" t="inlineStr"/>
      <c r="H1332" t="inlineStr"/>
      <c r="I1332" t="inlineStr"/>
      <c r="J1332" t="inlineStr"/>
      <c r="K1332" t="inlineStr">
        <is>
          <t>déterminé</t>
        </is>
      </c>
    </row>
    <row r="1333">
      <c r="A1333" t="inlineStr">
        <is>
          <t>2015</t>
        </is>
      </c>
      <c r="B1333" t="inlineStr">
        <is>
          <t>Echanges nets (sans ré-exports)</t>
        </is>
      </c>
      <c r="C1333" t="inlineStr">
        <is>
          <t>Pommes de terre, non cuites ou cuites à l'eau ou à la vapeur, congelées ou surgelées</t>
        </is>
      </c>
      <c r="D1333" t="n">
        <v>23.3</v>
      </c>
      <c r="E1333" t="inlineStr"/>
      <c r="F1333" t="inlineStr"/>
      <c r="G1333" t="inlineStr"/>
      <c r="H1333" t="inlineStr"/>
      <c r="I1333" t="inlineStr"/>
      <c r="J1333" t="inlineStr"/>
      <c r="K1333" t="inlineStr">
        <is>
          <t>déterminé</t>
        </is>
      </c>
    </row>
    <row r="1334">
      <c r="A1334" t="inlineStr">
        <is>
          <t>2015</t>
        </is>
      </c>
      <c r="B1334" t="inlineStr">
        <is>
          <t>Echanges nets (sans ré-exports)</t>
        </is>
      </c>
      <c r="C1334" t="inlineStr">
        <is>
          <t>Pommes de terre préparées ou conservées autrement, congelées ou surgelées</t>
        </is>
      </c>
      <c r="D1334" t="n">
        <v>597</v>
      </c>
      <c r="E1334" t="inlineStr"/>
      <c r="F1334" t="inlineStr"/>
      <c r="G1334" t="inlineStr"/>
      <c r="H1334" t="inlineStr"/>
      <c r="I1334" t="inlineStr"/>
      <c r="J1334" t="inlineStr"/>
      <c r="K1334" t="inlineStr">
        <is>
          <t>déterminé</t>
        </is>
      </c>
    </row>
    <row r="1335">
      <c r="A1335" t="inlineStr">
        <is>
          <t>2015</t>
        </is>
      </c>
      <c r="B1335" t="inlineStr">
        <is>
          <t>Echanges nets (sans ré-exports)</t>
        </is>
      </c>
      <c r="C1335" t="inlineStr">
        <is>
          <t>Pommes de terre, déshydratées, coupées ou non, mais sans autre préparation</t>
        </is>
      </c>
      <c r="D1335" t="n">
        <v>15.4</v>
      </c>
      <c r="E1335" t="inlineStr"/>
      <c r="F1335" t="inlineStr"/>
      <c r="G1335" t="inlineStr"/>
      <c r="H1335" t="inlineStr"/>
      <c r="I1335" t="inlineStr"/>
      <c r="J1335" t="inlineStr"/>
      <c r="K1335" t="inlineStr">
        <is>
          <t>libre</t>
        </is>
      </c>
    </row>
    <row r="1336">
      <c r="A1336" t="inlineStr">
        <is>
          <t>2015</t>
        </is>
      </c>
      <c r="B1336" t="inlineStr">
        <is>
          <t>Echanges nets (sans ré-exports)</t>
        </is>
      </c>
      <c r="C1336" t="inlineStr">
        <is>
          <t>Pommes de terre déshydratées sous forme de farine, de poudre, de flocons, de granulés ou de pellets</t>
        </is>
      </c>
      <c r="D1336" t="n">
        <v>0</v>
      </c>
      <c r="E1336" t="inlineStr"/>
      <c r="F1336" t="inlineStr"/>
      <c r="G1336" t="inlineStr"/>
      <c r="H1336" t="inlineStr"/>
      <c r="I1336" t="inlineStr"/>
      <c r="J1336" t="inlineStr"/>
      <c r="K1336" t="inlineStr">
        <is>
          <t>libre unbounded</t>
        </is>
      </c>
    </row>
    <row r="1337">
      <c r="A1337" t="inlineStr">
        <is>
          <t>2015</t>
        </is>
      </c>
      <c r="B1337" t="inlineStr">
        <is>
          <t>Echanges nets (sans ré-exports)</t>
        </is>
      </c>
      <c r="C1337" t="inlineStr">
        <is>
          <t>Autres préparations et conserves à base de pommes de terre</t>
        </is>
      </c>
      <c r="D1337" t="n">
        <v>134</v>
      </c>
      <c r="E1337" t="inlineStr"/>
      <c r="F1337" t="inlineStr"/>
      <c r="G1337" t="inlineStr"/>
      <c r="H1337" t="inlineStr"/>
      <c r="I1337" t="inlineStr"/>
      <c r="J1337" t="inlineStr"/>
      <c r="K1337" t="inlineStr">
        <is>
          <t>déterminé</t>
        </is>
      </c>
    </row>
    <row r="1338">
      <c r="A1338" t="inlineStr">
        <is>
          <t>2015</t>
        </is>
      </c>
      <c r="B1338" t="inlineStr">
        <is>
          <t>Echanges nets (sans ré-exports)</t>
        </is>
      </c>
      <c r="C1338" t="inlineStr">
        <is>
          <t>Pommes de terre préparées ou conservées, sous forme de farine, semoule ou flocons</t>
        </is>
      </c>
      <c r="D1338" t="n">
        <v>93.3</v>
      </c>
      <c r="E1338" t="inlineStr"/>
      <c r="F1338" t="inlineStr"/>
      <c r="G1338" t="inlineStr"/>
      <c r="H1338" t="inlineStr"/>
      <c r="I1338" t="inlineStr"/>
      <c r="J1338" t="inlineStr"/>
      <c r="K1338" t="inlineStr">
        <is>
          <t>libre</t>
        </is>
      </c>
    </row>
    <row r="1339">
      <c r="A1339" t="inlineStr">
        <is>
          <t>2015</t>
        </is>
      </c>
      <c r="B1339" t="inlineStr">
        <is>
          <t>Echanges nets (sans ré-exports)</t>
        </is>
      </c>
      <c r="C1339" t="inlineStr">
        <is>
          <t>Autres préparations ou conserves de pommes de terre, y compris les chips</t>
        </is>
      </c>
      <c r="D1339" t="n">
        <v>40.5</v>
      </c>
      <c r="E1339" t="inlineStr"/>
      <c r="F1339" t="inlineStr"/>
      <c r="G1339" t="inlineStr"/>
      <c r="H1339" t="inlineStr"/>
      <c r="I1339" t="inlineStr"/>
      <c r="J1339" t="inlineStr"/>
      <c r="K1339" t="inlineStr">
        <is>
          <t>libre</t>
        </is>
      </c>
    </row>
    <row r="1340">
      <c r="A1340" t="inlineStr">
        <is>
          <t>2015</t>
        </is>
      </c>
      <c r="B1340" t="inlineStr">
        <is>
          <t>Echanges nets (sans ré-exports)</t>
        </is>
      </c>
      <c r="C1340" t="inlineStr">
        <is>
          <t>Jus de fruits et légumes</t>
        </is>
      </c>
      <c r="D1340" t="n">
        <v>1210</v>
      </c>
      <c r="E1340" t="inlineStr"/>
      <c r="F1340" t="inlineStr"/>
      <c r="G1340" t="inlineStr"/>
      <c r="H1340" t="inlineStr"/>
      <c r="I1340" t="inlineStr"/>
      <c r="J1340" t="inlineStr"/>
      <c r="K1340" t="inlineStr">
        <is>
          <t>libre unbounded</t>
        </is>
      </c>
    </row>
    <row r="1341">
      <c r="A1341" t="inlineStr">
        <is>
          <t>2015</t>
        </is>
      </c>
      <c r="B1341" t="inlineStr">
        <is>
          <t>Echanges nets (sans ré-exports)</t>
        </is>
      </c>
      <c r="C1341" t="inlineStr">
        <is>
          <t>Jus de tomate</t>
        </is>
      </c>
      <c r="D1341" t="n">
        <v>3.2</v>
      </c>
      <c r="E1341" t="inlineStr"/>
      <c r="F1341" t="inlineStr"/>
      <c r="G1341" t="inlineStr"/>
      <c r="H1341" t="inlineStr"/>
      <c r="I1341" t="inlineStr"/>
      <c r="J1341" t="inlineStr"/>
      <c r="K1341" t="inlineStr">
        <is>
          <t>déterminé</t>
        </is>
      </c>
    </row>
    <row r="1342">
      <c r="A1342" t="inlineStr">
        <is>
          <t>2015</t>
        </is>
      </c>
      <c r="B1342" t="inlineStr">
        <is>
          <t>Echanges nets (sans ré-exports)</t>
        </is>
      </c>
      <c r="C1342" t="inlineStr">
        <is>
          <t>Jus d'orange</t>
        </is>
      </c>
      <c r="D1342" t="n">
        <v>647</v>
      </c>
      <c r="E1342" t="inlineStr"/>
      <c r="F1342" t="inlineStr"/>
      <c r="G1342" t="inlineStr"/>
      <c r="H1342" t="inlineStr"/>
      <c r="I1342" t="inlineStr"/>
      <c r="J1342" t="inlineStr"/>
      <c r="K1342" t="inlineStr">
        <is>
          <t>libre unbounded</t>
        </is>
      </c>
    </row>
    <row r="1343">
      <c r="A1343" t="inlineStr">
        <is>
          <t>2015</t>
        </is>
      </c>
      <c r="B1343" t="inlineStr">
        <is>
          <t>Echanges nets (sans ré-exports)</t>
        </is>
      </c>
      <c r="C1343" t="inlineStr">
        <is>
          <t>Jus d'orange, non concentré</t>
        </is>
      </c>
      <c r="D1343" t="n">
        <v>647</v>
      </c>
      <c r="E1343" t="inlineStr"/>
      <c r="F1343" t="inlineStr"/>
      <c r="G1343" t="inlineStr"/>
      <c r="H1343" t="inlineStr"/>
      <c r="I1343" t="inlineStr"/>
      <c r="J1343" t="inlineStr"/>
      <c r="K1343" t="inlineStr">
        <is>
          <t>déterminé</t>
        </is>
      </c>
    </row>
    <row r="1344">
      <c r="A1344" t="inlineStr">
        <is>
          <t>2015</t>
        </is>
      </c>
      <c r="B1344" t="inlineStr">
        <is>
          <t>Echanges nets (sans ré-exports)</t>
        </is>
      </c>
      <c r="C1344" t="inlineStr">
        <is>
          <t>Jus d'orange, non concentré, congelé</t>
        </is>
      </c>
      <c r="D1344" t="n">
        <v>470</v>
      </c>
      <c r="E1344" t="inlineStr"/>
      <c r="F1344" t="inlineStr"/>
      <c r="G1344" t="inlineStr"/>
      <c r="H1344" t="inlineStr"/>
      <c r="I1344" t="inlineStr"/>
      <c r="J1344" t="inlineStr"/>
      <c r="K1344" t="inlineStr">
        <is>
          <t>libre</t>
        </is>
      </c>
    </row>
    <row r="1345">
      <c r="A1345" t="inlineStr">
        <is>
          <t>2015</t>
        </is>
      </c>
      <c r="B1345" t="inlineStr">
        <is>
          <t>Echanges nets (sans ré-exports)</t>
        </is>
      </c>
      <c r="C1345" t="inlineStr">
        <is>
          <t>Jus d'orange, non concentré, non congelé</t>
        </is>
      </c>
      <c r="D1345" t="n">
        <v>177</v>
      </c>
      <c r="E1345" t="inlineStr"/>
      <c r="F1345" t="inlineStr"/>
      <c r="G1345" t="inlineStr"/>
      <c r="H1345" t="inlineStr"/>
      <c r="I1345" t="inlineStr"/>
      <c r="J1345" t="inlineStr"/>
      <c r="K1345" t="inlineStr">
        <is>
          <t>libre</t>
        </is>
      </c>
    </row>
    <row r="1346">
      <c r="A1346" t="inlineStr">
        <is>
          <t>2015</t>
        </is>
      </c>
      <c r="B1346" t="inlineStr">
        <is>
          <t>Echanges nets (sans ré-exports)</t>
        </is>
      </c>
      <c r="C1346" t="inlineStr">
        <is>
          <t>Jus d'orange, autre</t>
        </is>
      </c>
      <c r="D1346" t="n">
        <v>0.2</v>
      </c>
      <c r="E1346" t="inlineStr"/>
      <c r="F1346" t="inlineStr"/>
      <c r="G1346" t="inlineStr"/>
      <c r="H1346" t="inlineStr"/>
      <c r="I1346" t="inlineStr"/>
      <c r="J1346" t="inlineStr"/>
      <c r="K1346" t="inlineStr">
        <is>
          <t>libre unbounded</t>
        </is>
      </c>
    </row>
    <row r="1347">
      <c r="A1347" t="inlineStr">
        <is>
          <t>2015</t>
        </is>
      </c>
      <c r="B1347" t="inlineStr">
        <is>
          <t>Echanges nets (sans ré-exports)</t>
        </is>
      </c>
      <c r="C1347" t="inlineStr">
        <is>
          <t>Jus de pamplemousse</t>
        </is>
      </c>
      <c r="D1347" t="n">
        <v>33.8</v>
      </c>
      <c r="E1347" t="inlineStr"/>
      <c r="F1347" t="inlineStr"/>
      <c r="G1347" t="inlineStr"/>
      <c r="H1347" t="inlineStr"/>
      <c r="I1347" t="inlineStr"/>
      <c r="J1347" t="inlineStr"/>
      <c r="K1347" t="inlineStr">
        <is>
          <t>déterminé</t>
        </is>
      </c>
    </row>
    <row r="1348">
      <c r="A1348" t="inlineStr">
        <is>
          <t>2015</t>
        </is>
      </c>
      <c r="B1348" t="inlineStr">
        <is>
          <t>Echanges nets (sans ré-exports)</t>
        </is>
      </c>
      <c r="C1348" t="inlineStr">
        <is>
          <t>Jus d'ananas</t>
        </is>
      </c>
      <c r="D1348" t="n">
        <v>50.2</v>
      </c>
      <c r="E1348" t="inlineStr"/>
      <c r="F1348" t="inlineStr"/>
      <c r="G1348" t="inlineStr"/>
      <c r="H1348" t="inlineStr"/>
      <c r="I1348" t="inlineStr"/>
      <c r="J1348" t="inlineStr"/>
      <c r="K1348" t="inlineStr">
        <is>
          <t>déterminé</t>
        </is>
      </c>
    </row>
    <row r="1349">
      <c r="A1349" t="inlineStr">
        <is>
          <t>2015</t>
        </is>
      </c>
      <c r="B1349" t="inlineStr">
        <is>
          <t>Echanges nets (sans ré-exports)</t>
        </is>
      </c>
      <c r="C1349" t="inlineStr">
        <is>
          <t>Jus de raisin</t>
        </is>
      </c>
      <c r="D1349" t="n">
        <v>64.7</v>
      </c>
      <c r="E1349" t="inlineStr"/>
      <c r="F1349" t="inlineStr"/>
      <c r="G1349" t="inlineStr"/>
      <c r="H1349" t="inlineStr"/>
      <c r="I1349" t="inlineStr"/>
      <c r="J1349" t="inlineStr"/>
      <c r="K1349" t="inlineStr">
        <is>
          <t>déterminé</t>
        </is>
      </c>
    </row>
    <row r="1350">
      <c r="A1350" t="inlineStr">
        <is>
          <t>2015</t>
        </is>
      </c>
      <c r="B1350" t="inlineStr">
        <is>
          <t>Echanges nets (sans ré-exports)</t>
        </is>
      </c>
      <c r="C1350" t="inlineStr">
        <is>
          <t>Jus de pomme</t>
        </is>
      </c>
      <c r="D1350" t="n">
        <v>177</v>
      </c>
      <c r="E1350" t="inlineStr"/>
      <c r="F1350" t="inlineStr"/>
      <c r="G1350" t="inlineStr"/>
      <c r="H1350" t="inlineStr"/>
      <c r="I1350" t="inlineStr"/>
      <c r="J1350" t="inlineStr"/>
      <c r="K1350" t="inlineStr">
        <is>
          <t>déterminé</t>
        </is>
      </c>
    </row>
    <row r="1351">
      <c r="A1351" t="inlineStr">
        <is>
          <t>2015</t>
        </is>
      </c>
      <c r="B1351" t="inlineStr">
        <is>
          <t>Echanges nets (sans ré-exports)</t>
        </is>
      </c>
      <c r="C1351" t="inlineStr">
        <is>
          <t>Mélanges de jus de fruits et légumes</t>
        </is>
      </c>
      <c r="D1351" t="n">
        <v>134</v>
      </c>
      <c r="E1351" t="inlineStr"/>
      <c r="F1351" t="inlineStr"/>
      <c r="G1351" t="inlineStr"/>
      <c r="H1351" t="inlineStr"/>
      <c r="I1351" t="inlineStr"/>
      <c r="J1351" t="inlineStr"/>
      <c r="K1351" t="inlineStr">
        <is>
          <t>déterminé</t>
        </is>
      </c>
    </row>
    <row r="1352">
      <c r="A1352" t="inlineStr">
        <is>
          <t>2015</t>
        </is>
      </c>
      <c r="B1352" t="inlineStr">
        <is>
          <t>Echanges nets (sans ré-exports)</t>
        </is>
      </c>
      <c r="C1352" t="inlineStr">
        <is>
          <t>Autres jus de fruits et légumes</t>
        </is>
      </c>
      <c r="D1352" t="n">
        <v>99.59999999999999</v>
      </c>
      <c r="E1352" t="inlineStr"/>
      <c r="F1352" t="inlineStr"/>
      <c r="G1352" t="inlineStr"/>
      <c r="H1352" t="inlineStr"/>
      <c r="I1352" t="inlineStr"/>
      <c r="J1352" t="inlineStr"/>
      <c r="K1352" t="inlineStr">
        <is>
          <t>déterminé</t>
        </is>
      </c>
    </row>
    <row r="1353">
      <c r="A1353" t="inlineStr">
        <is>
          <t>2015</t>
        </is>
      </c>
      <c r="B1353" t="inlineStr">
        <is>
          <t>Echanges nets (sans ré-exports)</t>
        </is>
      </c>
      <c r="C1353" t="inlineStr">
        <is>
          <t>Jus d'agrume, autres, non concentré</t>
        </is>
      </c>
      <c r="D1353" t="n">
        <v>28.9</v>
      </c>
      <c r="E1353" t="inlineStr"/>
      <c r="F1353" t="inlineStr"/>
      <c r="G1353" t="inlineStr"/>
      <c r="H1353" t="inlineStr"/>
      <c r="I1353" t="inlineStr"/>
      <c r="J1353" t="inlineStr"/>
      <c r="K1353" t="inlineStr">
        <is>
          <t>libre</t>
        </is>
      </c>
    </row>
    <row r="1354">
      <c r="A1354" t="inlineStr">
        <is>
          <t>2015</t>
        </is>
      </c>
      <c r="B1354" t="inlineStr">
        <is>
          <t>Echanges nets (sans ré-exports)</t>
        </is>
      </c>
      <c r="C1354" t="inlineStr">
        <is>
          <t>Jus de fruit ou légume, autres,  non concentré, non fermenté, sans addition d'alcool</t>
        </is>
      </c>
      <c r="D1354" t="n">
        <v>33.3</v>
      </c>
      <c r="E1354" t="inlineStr"/>
      <c r="F1354" t="inlineStr"/>
      <c r="G1354" t="inlineStr"/>
      <c r="H1354" t="inlineStr"/>
      <c r="I1354" t="inlineStr"/>
      <c r="J1354" t="inlineStr"/>
      <c r="K1354" t="inlineStr">
        <is>
          <t>libre</t>
        </is>
      </c>
    </row>
    <row r="1355">
      <c r="A1355" t="inlineStr">
        <is>
          <t>2015</t>
        </is>
      </c>
      <c r="B1355" t="inlineStr">
        <is>
          <t>Echanges nets (sans ré-exports)</t>
        </is>
      </c>
      <c r="C1355" t="inlineStr">
        <is>
          <t>Jus de fruits ou légumes, autres</t>
        </is>
      </c>
      <c r="D1355" t="n">
        <v>37.5</v>
      </c>
      <c r="E1355" t="inlineStr"/>
      <c r="F1355" t="inlineStr"/>
      <c r="G1355" t="inlineStr"/>
      <c r="H1355" t="inlineStr"/>
      <c r="I1355" t="inlineStr"/>
      <c r="J1355" t="inlineStr"/>
      <c r="K1355" t="inlineStr">
        <is>
          <t>libre</t>
        </is>
      </c>
    </row>
    <row r="1356">
      <c r="A1356" t="inlineStr">
        <is>
          <t>2015</t>
        </is>
      </c>
      <c r="B1356" t="inlineStr">
        <is>
          <t>Echanges nets (sans ré-exports)</t>
        </is>
      </c>
      <c r="C1356" t="inlineStr">
        <is>
          <t>Autres préparations et conserves à base de fruits et légumes</t>
        </is>
      </c>
      <c r="D1356" t="n">
        <v>3020</v>
      </c>
      <c r="E1356" t="inlineStr"/>
      <c r="F1356" t="inlineStr"/>
      <c r="G1356" t="inlineStr"/>
      <c r="H1356" t="inlineStr"/>
      <c r="I1356" t="inlineStr"/>
      <c r="J1356" t="inlineStr"/>
      <c r="K1356" t="inlineStr">
        <is>
          <t>libre unbounded</t>
        </is>
      </c>
    </row>
    <row r="1357">
      <c r="A1357" t="inlineStr">
        <is>
          <t>2015</t>
        </is>
      </c>
      <c r="B1357" t="inlineStr">
        <is>
          <t>Echanges nets (sans ré-exports)</t>
        </is>
      </c>
      <c r="C1357" t="inlineStr">
        <is>
          <t>Préparations et conserves de légumes</t>
        </is>
      </c>
      <c r="D1357" t="n">
        <v>993</v>
      </c>
      <c r="E1357" t="inlineStr"/>
      <c r="F1357" t="inlineStr"/>
      <c r="G1357" t="inlineStr"/>
      <c r="H1357" t="inlineStr"/>
      <c r="I1357" t="inlineStr"/>
      <c r="J1357" t="inlineStr"/>
      <c r="K1357" t="inlineStr">
        <is>
          <t>libre unbounded</t>
        </is>
      </c>
    </row>
    <row r="1358">
      <c r="A1358" t="inlineStr">
        <is>
          <t>2015</t>
        </is>
      </c>
      <c r="B1358" t="inlineStr">
        <is>
          <t>Echanges nets (sans ré-exports)</t>
        </is>
      </c>
      <c r="C1358" t="inlineStr">
        <is>
          <t>Légumes congelés ou surgelés</t>
        </is>
      </c>
      <c r="D1358" t="n">
        <v>479</v>
      </c>
      <c r="E1358" t="inlineStr"/>
      <c r="F1358" t="inlineStr"/>
      <c r="G1358" t="inlineStr"/>
      <c r="H1358" t="inlineStr"/>
      <c r="I1358" t="inlineStr"/>
      <c r="J1358" t="inlineStr"/>
      <c r="K1358" t="inlineStr">
        <is>
          <t>déterminé</t>
        </is>
      </c>
    </row>
    <row r="1359">
      <c r="A1359" t="inlineStr">
        <is>
          <t>2015</t>
        </is>
      </c>
      <c r="B1359" t="inlineStr">
        <is>
          <t>Echanges nets (sans ré-exports)</t>
        </is>
      </c>
      <c r="C1359" t="inlineStr">
        <is>
          <t>Légumes traités pour une conservation temporaire</t>
        </is>
      </c>
      <c r="D1359" t="n">
        <v>25.1</v>
      </c>
      <c r="E1359" t="inlineStr"/>
      <c r="F1359" t="inlineStr"/>
      <c r="G1359" t="inlineStr"/>
      <c r="H1359" t="inlineStr"/>
      <c r="I1359" t="inlineStr"/>
      <c r="J1359" t="inlineStr"/>
      <c r="K1359" t="inlineStr">
        <is>
          <t>déterminé</t>
        </is>
      </c>
    </row>
    <row r="1360">
      <c r="A1360" t="inlineStr">
        <is>
          <t>2015</t>
        </is>
      </c>
      <c r="B1360" t="inlineStr">
        <is>
          <t>Echanges nets (sans ré-exports)</t>
        </is>
      </c>
      <c r="C1360" t="inlineStr">
        <is>
          <t>Légumes, déshydratés</t>
        </is>
      </c>
      <c r="D1360" t="n">
        <v>6.4</v>
      </c>
      <c r="E1360" t="inlineStr"/>
      <c r="F1360" t="inlineStr"/>
      <c r="G1360" t="inlineStr"/>
      <c r="H1360" t="inlineStr"/>
      <c r="I1360" t="inlineStr"/>
      <c r="J1360" t="inlineStr"/>
      <c r="K1360" t="inlineStr">
        <is>
          <t>libre</t>
        </is>
      </c>
    </row>
    <row r="1361">
      <c r="A1361" t="inlineStr">
        <is>
          <t>2015</t>
        </is>
      </c>
      <c r="B1361" t="inlineStr">
        <is>
          <t>Echanges nets (sans ré-exports)</t>
        </is>
      </c>
      <c r="C1361" t="inlineStr">
        <is>
          <t>Oignons, séchés</t>
        </is>
      </c>
      <c r="D1361" t="n">
        <v>4.3</v>
      </c>
      <c r="E1361" t="inlineStr"/>
      <c r="F1361" t="inlineStr"/>
      <c r="G1361" t="inlineStr"/>
      <c r="H1361" t="inlineStr"/>
      <c r="I1361" t="inlineStr"/>
      <c r="J1361" t="inlineStr"/>
      <c r="K1361" t="inlineStr">
        <is>
          <t>déterminé</t>
        </is>
      </c>
    </row>
    <row r="1362">
      <c r="A1362" t="inlineStr">
        <is>
          <t>2015</t>
        </is>
      </c>
      <c r="B1362" t="inlineStr">
        <is>
          <t>Echanges nets (sans ré-exports)</t>
        </is>
      </c>
      <c r="C1362" t="inlineStr">
        <is>
          <t>Champignons et truffes, séchés</t>
        </is>
      </c>
      <c r="D1362" t="n">
        <v>1.5</v>
      </c>
      <c r="E1362" t="inlineStr"/>
      <c r="F1362" t="inlineStr"/>
      <c r="G1362" t="inlineStr"/>
      <c r="H1362" t="inlineStr"/>
      <c r="I1362" t="inlineStr"/>
      <c r="J1362" t="inlineStr"/>
      <c r="K1362" t="inlineStr">
        <is>
          <t>déterminé</t>
        </is>
      </c>
    </row>
    <row r="1363">
      <c r="A1363" t="inlineStr">
        <is>
          <t>2015</t>
        </is>
      </c>
      <c r="B1363" t="inlineStr">
        <is>
          <t>Echanges nets (sans ré-exports)</t>
        </is>
      </c>
      <c r="C1363" t="inlineStr">
        <is>
          <t>Autres légumes et mélanges de légumes, séchés</t>
        </is>
      </c>
      <c r="D1363" t="n">
        <v>0.6</v>
      </c>
      <c r="E1363" t="inlineStr"/>
      <c r="F1363" t="inlineStr"/>
      <c r="G1363" t="inlineStr"/>
      <c r="H1363" t="inlineStr"/>
      <c r="I1363" t="inlineStr"/>
      <c r="J1363" t="inlineStr"/>
      <c r="K1363" t="inlineStr">
        <is>
          <t>libre</t>
        </is>
      </c>
    </row>
    <row r="1364">
      <c r="A1364" t="inlineStr">
        <is>
          <t>2015</t>
        </is>
      </c>
      <c r="B1364" t="inlineStr">
        <is>
          <t>Echanges nets (sans ré-exports)</t>
        </is>
      </c>
      <c r="C1364" t="inlineStr">
        <is>
          <t>Fruits et légumes coupés et emballés</t>
        </is>
      </c>
      <c r="D1364" t="n">
        <v>0.9</v>
      </c>
      <c r="E1364" t="inlineStr"/>
      <c r="F1364" t="inlineStr"/>
      <c r="G1364" t="inlineStr"/>
      <c r="H1364" t="inlineStr"/>
      <c r="I1364" t="inlineStr"/>
      <c r="J1364" t="inlineStr"/>
      <c r="K1364" t="inlineStr">
        <is>
          <t>libre unbounded</t>
        </is>
      </c>
    </row>
    <row r="1365">
      <c r="A1365" t="inlineStr">
        <is>
          <t>2015</t>
        </is>
      </c>
      <c r="B1365" t="inlineStr">
        <is>
          <t>Echanges nets (sans ré-exports)</t>
        </is>
      </c>
      <c r="C1365" t="inlineStr">
        <is>
          <t>Légumes, appertisés</t>
        </is>
      </c>
      <c r="D1365" t="n">
        <v>436</v>
      </c>
      <c r="E1365" t="inlineStr"/>
      <c r="F1365" t="inlineStr"/>
      <c r="G1365" t="inlineStr"/>
      <c r="H1365" t="inlineStr"/>
      <c r="I1365" t="inlineStr"/>
      <c r="J1365" t="inlineStr"/>
      <c r="K1365" t="inlineStr">
        <is>
          <t>libre unbounded</t>
        </is>
      </c>
    </row>
    <row r="1366">
      <c r="A1366" t="inlineStr">
        <is>
          <t>2015</t>
        </is>
      </c>
      <c r="B1366" t="inlineStr">
        <is>
          <t>Echanges nets (sans ré-exports)</t>
        </is>
      </c>
      <c r="C1366" t="inlineStr">
        <is>
          <t>Haricots, appertisés</t>
        </is>
      </c>
      <c r="D1366" t="n">
        <v>77.40000000000001</v>
      </c>
      <c r="E1366" t="inlineStr"/>
      <c r="F1366" t="inlineStr"/>
      <c r="G1366" t="inlineStr"/>
      <c r="H1366" t="inlineStr"/>
      <c r="I1366" t="inlineStr"/>
      <c r="J1366" t="inlineStr"/>
      <c r="K1366" t="inlineStr">
        <is>
          <t>déterminé</t>
        </is>
      </c>
    </row>
    <row r="1367">
      <c r="A1367" t="inlineStr">
        <is>
          <t>2015</t>
        </is>
      </c>
      <c r="B1367" t="inlineStr">
        <is>
          <t>Echanges nets (sans ré-exports)</t>
        </is>
      </c>
      <c r="C1367" t="inlineStr">
        <is>
          <t>Pois, appertisés</t>
        </is>
      </c>
      <c r="D1367" t="n">
        <v>0.2</v>
      </c>
      <c r="E1367" t="inlineStr"/>
      <c r="F1367" t="inlineStr"/>
      <c r="G1367" t="inlineStr"/>
      <c r="H1367" t="inlineStr"/>
      <c r="I1367" t="inlineStr"/>
      <c r="J1367" t="inlineStr"/>
      <c r="K1367" t="inlineStr">
        <is>
          <t>libre unbounded</t>
        </is>
      </c>
    </row>
    <row r="1368">
      <c r="A1368" t="inlineStr">
        <is>
          <t>2015</t>
        </is>
      </c>
      <c r="B1368" t="inlineStr">
        <is>
          <t>Echanges nets (sans ré-exports)</t>
        </is>
      </c>
      <c r="C1368" t="inlineStr">
        <is>
          <t>Autres légumes, appertisés</t>
        </is>
      </c>
      <c r="D1368" t="n">
        <v>358</v>
      </c>
      <c r="E1368" t="inlineStr"/>
      <c r="F1368" t="inlineStr"/>
      <c r="G1368" t="inlineStr"/>
      <c r="H1368" t="inlineStr"/>
      <c r="I1368" t="inlineStr"/>
      <c r="J1368" t="inlineStr"/>
      <c r="K1368" t="inlineStr">
        <is>
          <t>libre unbounded</t>
        </is>
      </c>
    </row>
    <row r="1369">
      <c r="A1369" t="inlineStr">
        <is>
          <t>2015</t>
        </is>
      </c>
      <c r="B1369" t="inlineStr">
        <is>
          <t>Echanges nets (sans ré-exports)</t>
        </is>
      </c>
      <c r="C1369" t="inlineStr">
        <is>
          <t>Tomates et leurs produits, appertisés</t>
        </is>
      </c>
      <c r="D1369" t="n">
        <v>214</v>
      </c>
      <c r="E1369" t="inlineStr"/>
      <c r="F1369" t="inlineStr"/>
      <c r="G1369" t="inlineStr"/>
      <c r="H1369" t="inlineStr"/>
      <c r="I1369" t="inlineStr"/>
      <c r="J1369" t="inlineStr"/>
      <c r="K1369" t="inlineStr">
        <is>
          <t>déterminé</t>
        </is>
      </c>
    </row>
    <row r="1370">
      <c r="A1370" t="inlineStr">
        <is>
          <t>2015</t>
        </is>
      </c>
      <c r="B1370" t="inlineStr">
        <is>
          <t>Echanges nets (sans ré-exports)</t>
        </is>
      </c>
      <c r="C1370" t="inlineStr">
        <is>
          <t>Tomates, entières ou en morceaux, appertisées</t>
        </is>
      </c>
      <c r="D1370" t="n">
        <v>114</v>
      </c>
      <c r="E1370" t="inlineStr"/>
      <c r="F1370" t="inlineStr"/>
      <c r="G1370" t="inlineStr"/>
      <c r="H1370" t="inlineStr"/>
      <c r="I1370" t="inlineStr"/>
      <c r="J1370" t="inlineStr"/>
      <c r="K1370" t="inlineStr">
        <is>
          <t>déterminé</t>
        </is>
      </c>
    </row>
    <row r="1371">
      <c r="A1371" t="inlineStr">
        <is>
          <t>2015</t>
        </is>
      </c>
      <c r="B1371" t="inlineStr">
        <is>
          <t>Echanges nets (sans ré-exports)</t>
        </is>
      </c>
      <c r="C1371" t="inlineStr">
        <is>
          <t>Produits des tomates</t>
        </is>
      </c>
      <c r="D1371" t="n">
        <v>100</v>
      </c>
      <c r="E1371" t="inlineStr"/>
      <c r="F1371" t="inlineStr"/>
      <c r="G1371" t="inlineStr"/>
      <c r="H1371" t="inlineStr"/>
      <c r="I1371" t="inlineStr"/>
      <c r="J1371" t="inlineStr"/>
      <c r="K1371" t="inlineStr">
        <is>
          <t>déterminé</t>
        </is>
      </c>
    </row>
    <row r="1372">
      <c r="A1372" t="inlineStr">
        <is>
          <t>2015</t>
        </is>
      </c>
      <c r="B1372" t="inlineStr">
        <is>
          <t>Echanges nets (sans ré-exports)</t>
        </is>
      </c>
      <c r="C1372" t="inlineStr">
        <is>
          <t>Coulis et purées de tomates</t>
        </is>
      </c>
      <c r="D1372" t="n">
        <v>48.5</v>
      </c>
      <c r="E1372" t="inlineStr"/>
      <c r="F1372" t="inlineStr"/>
      <c r="G1372" t="inlineStr"/>
      <c r="H1372" t="inlineStr"/>
      <c r="I1372" t="inlineStr"/>
      <c r="J1372" t="inlineStr"/>
      <c r="K1372" t="inlineStr">
        <is>
          <t>libre</t>
        </is>
      </c>
    </row>
    <row r="1373">
      <c r="A1373" t="inlineStr">
        <is>
          <t>2015</t>
        </is>
      </c>
      <c r="B1373" t="inlineStr">
        <is>
          <t>Echanges nets (sans ré-exports)</t>
        </is>
      </c>
      <c r="C1373" t="inlineStr">
        <is>
          <t>Concentré de tomates</t>
        </is>
      </c>
      <c r="D1373" t="n">
        <v>51.5</v>
      </c>
      <c r="E1373" t="inlineStr"/>
      <c r="F1373" t="inlineStr"/>
      <c r="G1373" t="inlineStr"/>
      <c r="H1373" t="inlineStr"/>
      <c r="I1373" t="inlineStr"/>
      <c r="J1373" t="inlineStr"/>
      <c r="K1373" t="inlineStr">
        <is>
          <t>libre</t>
        </is>
      </c>
    </row>
    <row r="1374">
      <c r="A1374" t="inlineStr">
        <is>
          <t>2015</t>
        </is>
      </c>
      <c r="B1374" t="inlineStr">
        <is>
          <t>Echanges nets (sans ré-exports)</t>
        </is>
      </c>
      <c r="C1374" t="inlineStr">
        <is>
          <t>Champignons et truffes, appertisés</t>
        </is>
      </c>
      <c r="D1374" t="n">
        <v>34.1</v>
      </c>
      <c r="E1374" t="inlineStr"/>
      <c r="F1374" t="inlineStr"/>
      <c r="G1374" t="inlineStr"/>
      <c r="H1374" t="inlineStr"/>
      <c r="I1374" t="inlineStr"/>
      <c r="J1374" t="inlineStr"/>
      <c r="K1374" t="inlineStr">
        <is>
          <t>déterminé</t>
        </is>
      </c>
    </row>
    <row r="1375">
      <c r="A1375" t="inlineStr">
        <is>
          <t>2015</t>
        </is>
      </c>
      <c r="B1375" t="inlineStr">
        <is>
          <t>Echanges nets (sans ré-exports)</t>
        </is>
      </c>
      <c r="C1375" t="inlineStr">
        <is>
          <t>Champignons cultivés, appertisés</t>
        </is>
      </c>
      <c r="D1375" t="n">
        <v>29.8</v>
      </c>
      <c r="E1375" t="inlineStr"/>
      <c r="F1375" t="inlineStr"/>
      <c r="G1375" t="inlineStr"/>
      <c r="H1375" t="inlineStr"/>
      <c r="I1375" t="inlineStr"/>
      <c r="J1375" t="inlineStr"/>
      <c r="K1375" t="inlineStr">
        <is>
          <t>déterminé</t>
        </is>
      </c>
    </row>
    <row r="1376">
      <c r="A1376" t="inlineStr">
        <is>
          <t>2015</t>
        </is>
      </c>
      <c r="B1376" t="inlineStr">
        <is>
          <t>Echanges nets (sans ré-exports)</t>
        </is>
      </c>
      <c r="C1376" t="inlineStr">
        <is>
          <t>Champignons du genre Agaricus, appertisés</t>
        </is>
      </c>
      <c r="D1376" t="n">
        <v>29.8</v>
      </c>
      <c r="E1376" t="inlineStr"/>
      <c r="F1376" t="inlineStr"/>
      <c r="G1376" t="inlineStr"/>
      <c r="H1376" t="inlineStr"/>
      <c r="I1376" t="inlineStr"/>
      <c r="J1376" t="inlineStr"/>
      <c r="K1376" t="inlineStr">
        <is>
          <t>déterminé</t>
        </is>
      </c>
    </row>
    <row r="1377">
      <c r="A1377" t="inlineStr">
        <is>
          <t>2015</t>
        </is>
      </c>
      <c r="B1377" t="inlineStr">
        <is>
          <t>Echanges nets (sans ré-exports)</t>
        </is>
      </c>
      <c r="C1377" t="inlineStr">
        <is>
          <t>Champignons non-cultivés et truffes, appertisés</t>
        </is>
      </c>
      <c r="D1377" t="n">
        <v>4.3</v>
      </c>
      <c r="E1377" t="inlineStr"/>
      <c r="F1377" t="inlineStr"/>
      <c r="G1377" t="inlineStr"/>
      <c r="H1377" t="inlineStr"/>
      <c r="I1377" t="inlineStr"/>
      <c r="J1377" t="inlineStr"/>
      <c r="K1377" t="inlineStr">
        <is>
          <t>déterminé</t>
        </is>
      </c>
    </row>
    <row r="1378">
      <c r="A1378" t="inlineStr">
        <is>
          <t>2015</t>
        </is>
      </c>
      <c r="B1378" t="inlineStr">
        <is>
          <t>Echanges nets (sans ré-exports)</t>
        </is>
      </c>
      <c r="C1378" t="inlineStr">
        <is>
          <t>Autres légumes et mélanges de légumes, appertisés</t>
        </is>
      </c>
      <c r="D1378" t="n">
        <v>61.7</v>
      </c>
      <c r="E1378" t="inlineStr"/>
      <c r="F1378" t="inlineStr"/>
      <c r="G1378" t="inlineStr"/>
      <c r="H1378" t="inlineStr"/>
      <c r="I1378" t="inlineStr"/>
      <c r="J1378" t="inlineStr"/>
      <c r="K1378" t="inlineStr">
        <is>
          <t>déterminé</t>
        </is>
      </c>
    </row>
    <row r="1379">
      <c r="A1379" t="inlineStr">
        <is>
          <t>2015</t>
        </is>
      </c>
      <c r="B1379" t="inlineStr">
        <is>
          <t>Echanges nets (sans ré-exports)</t>
        </is>
      </c>
      <c r="C1379" t="inlineStr">
        <is>
          <t>Choucroute, non congelée, appertisée</t>
        </is>
      </c>
      <c r="D1379" t="n">
        <v>1.7</v>
      </c>
      <c r="E1379" t="inlineStr"/>
      <c r="F1379" t="inlineStr"/>
      <c r="G1379" t="inlineStr"/>
      <c r="H1379" t="inlineStr"/>
      <c r="I1379" t="inlineStr"/>
      <c r="J1379" t="inlineStr"/>
      <c r="K1379" t="inlineStr">
        <is>
          <t>libre unbounded</t>
        </is>
      </c>
    </row>
    <row r="1380">
      <c r="A1380" t="inlineStr">
        <is>
          <t>2015</t>
        </is>
      </c>
      <c r="B1380" t="inlineStr">
        <is>
          <t>Echanges nets (sans ré-exports)</t>
        </is>
      </c>
      <c r="C1380" t="inlineStr">
        <is>
          <t>Asperges, non congelées, appertisées</t>
        </is>
      </c>
      <c r="D1380" t="n">
        <v>17</v>
      </c>
      <c r="E1380" t="inlineStr"/>
      <c r="F1380" t="inlineStr"/>
      <c r="G1380" t="inlineStr"/>
      <c r="H1380" t="inlineStr"/>
      <c r="I1380" t="inlineStr"/>
      <c r="J1380" t="inlineStr"/>
      <c r="K1380" t="inlineStr">
        <is>
          <t>déterminé</t>
        </is>
      </c>
    </row>
    <row r="1381">
      <c r="A1381" t="inlineStr">
        <is>
          <t>2015</t>
        </is>
      </c>
      <c r="B1381" t="inlineStr">
        <is>
          <t>Echanges nets (sans ré-exports)</t>
        </is>
      </c>
      <c r="C1381" t="inlineStr">
        <is>
          <t>Maïs doux, non congelé, appertisé</t>
        </is>
      </c>
      <c r="D1381" t="n">
        <v>24.2</v>
      </c>
      <c r="E1381" t="inlineStr"/>
      <c r="F1381" t="inlineStr"/>
      <c r="G1381" t="inlineStr"/>
      <c r="H1381" t="inlineStr"/>
      <c r="I1381" t="inlineStr"/>
      <c r="J1381" t="inlineStr"/>
      <c r="K1381" t="inlineStr">
        <is>
          <t>déterminé</t>
        </is>
      </c>
    </row>
    <row r="1382">
      <c r="A1382" t="inlineStr">
        <is>
          <t>2015</t>
        </is>
      </c>
      <c r="B1382" t="inlineStr">
        <is>
          <t>Echanges nets (sans ré-exports)</t>
        </is>
      </c>
      <c r="C1382" t="inlineStr">
        <is>
          <t>Autres légumes et mélanges de légumes, non congelés</t>
        </is>
      </c>
      <c r="D1382" t="n">
        <v>5</v>
      </c>
      <c r="E1382" t="inlineStr"/>
      <c r="F1382" t="inlineStr"/>
      <c r="G1382" t="inlineStr"/>
      <c r="H1382" t="inlineStr"/>
      <c r="I1382" t="inlineStr"/>
      <c r="J1382" t="inlineStr"/>
      <c r="K1382" t="inlineStr">
        <is>
          <t>libre</t>
        </is>
      </c>
    </row>
    <row r="1383">
      <c r="A1383" t="inlineStr">
        <is>
          <t>2015</t>
        </is>
      </c>
      <c r="B1383" t="inlineStr">
        <is>
          <t>Echanges nets (sans ré-exports)</t>
        </is>
      </c>
      <c r="C1383" t="inlineStr">
        <is>
          <t>Fruits et légumes conservés dans le vinaigre</t>
        </is>
      </c>
      <c r="D1383" t="n">
        <v>46.1</v>
      </c>
      <c r="E1383" t="inlineStr"/>
      <c r="F1383" t="inlineStr"/>
      <c r="G1383" t="inlineStr"/>
      <c r="H1383" t="inlineStr"/>
      <c r="I1383" t="inlineStr"/>
      <c r="J1383" t="inlineStr"/>
      <c r="K1383" t="inlineStr">
        <is>
          <t>déterminé</t>
        </is>
      </c>
    </row>
    <row r="1384">
      <c r="A1384" t="inlineStr">
        <is>
          <t>2015</t>
        </is>
      </c>
      <c r="B1384" t="inlineStr">
        <is>
          <t>Echanges nets (sans ré-exports)</t>
        </is>
      </c>
      <c r="C1384" t="inlineStr">
        <is>
          <t>Préparations et conserves de fruits</t>
        </is>
      </c>
      <c r="D1384" t="n">
        <v>2010</v>
      </c>
      <c r="E1384" t="inlineStr"/>
      <c r="F1384" t="inlineStr"/>
      <c r="G1384" t="inlineStr"/>
      <c r="H1384" t="inlineStr"/>
      <c r="I1384" t="inlineStr"/>
      <c r="J1384" t="inlineStr"/>
      <c r="K1384" t="inlineStr">
        <is>
          <t>libre unbounded</t>
        </is>
      </c>
    </row>
    <row r="1385">
      <c r="A1385" t="inlineStr">
        <is>
          <t>2015</t>
        </is>
      </c>
      <c r="B1385" t="inlineStr">
        <is>
          <t>Echanges nets (sans ré-exports)</t>
        </is>
      </c>
      <c r="C1385" t="inlineStr">
        <is>
          <t>Fruits crus ou cuits, congelés ou surgelés</t>
        </is>
      </c>
      <c r="D1385" t="n">
        <v>180</v>
      </c>
      <c r="E1385" t="inlineStr"/>
      <c r="F1385" t="inlineStr"/>
      <c r="G1385" t="inlineStr"/>
      <c r="H1385" t="inlineStr"/>
      <c r="I1385" t="inlineStr"/>
      <c r="J1385" t="inlineStr"/>
      <c r="K1385" t="inlineStr">
        <is>
          <t>déterminé</t>
        </is>
      </c>
    </row>
    <row r="1386">
      <c r="A1386" t="inlineStr">
        <is>
          <t>2015</t>
        </is>
      </c>
      <c r="B1386" t="inlineStr">
        <is>
          <t>Echanges nets (sans ré-exports)</t>
        </is>
      </c>
      <c r="C1386" t="inlineStr">
        <is>
          <t>Confitures, gelées, compotes et purées de fruits</t>
        </is>
      </c>
      <c r="D1386" t="n">
        <v>102</v>
      </c>
      <c r="E1386" t="inlineStr"/>
      <c r="F1386" t="inlineStr"/>
      <c r="G1386" t="inlineStr"/>
      <c r="H1386" t="inlineStr"/>
      <c r="I1386" t="inlineStr"/>
      <c r="J1386" t="inlineStr"/>
      <c r="K1386" t="inlineStr">
        <is>
          <t>déterminé</t>
        </is>
      </c>
    </row>
    <row r="1387">
      <c r="A1387" t="inlineStr">
        <is>
          <t>2015</t>
        </is>
      </c>
      <c r="B1387" t="inlineStr">
        <is>
          <t>Echanges nets (sans ré-exports)</t>
        </is>
      </c>
      <c r="C1387" t="inlineStr">
        <is>
          <t>Confitures, marmelades, gelées, purées et pâtes d'agrumes, obtenues par cuisson</t>
        </is>
      </c>
      <c r="D1387" t="n">
        <v>4.2</v>
      </c>
      <c r="E1387" t="inlineStr"/>
      <c r="F1387" t="inlineStr"/>
      <c r="G1387" t="inlineStr"/>
      <c r="H1387" t="inlineStr"/>
      <c r="I1387" t="inlineStr"/>
      <c r="J1387" t="inlineStr"/>
      <c r="K1387" t="inlineStr">
        <is>
          <t>déterminé</t>
        </is>
      </c>
    </row>
    <row r="1388">
      <c r="A1388" t="inlineStr">
        <is>
          <t>2015</t>
        </is>
      </c>
      <c r="B1388" t="inlineStr">
        <is>
          <t>Echanges nets (sans ré-exports)</t>
        </is>
      </c>
      <c r="C1388" t="inlineStr">
        <is>
          <t>Confitures, marmelades, gelées, purées et pâtes de fruits à coque et de fruits autres qu'agrumes, obtenues par cuisson</t>
        </is>
      </c>
      <c r="D1388" t="n">
        <v>98</v>
      </c>
      <c r="E1388" t="inlineStr"/>
      <c r="F1388" t="inlineStr"/>
      <c r="G1388" t="inlineStr"/>
      <c r="H1388" t="inlineStr"/>
      <c r="I1388" t="inlineStr"/>
      <c r="J1388" t="inlineStr"/>
      <c r="K1388" t="inlineStr">
        <is>
          <t>déterminé</t>
        </is>
      </c>
    </row>
    <row r="1389">
      <c r="A1389" t="inlineStr">
        <is>
          <t>2015</t>
        </is>
      </c>
      <c r="B1389" t="inlineStr">
        <is>
          <t>Echanges nets (sans ré-exports)</t>
        </is>
      </c>
      <c r="C1389" t="inlineStr">
        <is>
          <t>Fruits à coque, grillés, salés ou autrement préparés</t>
        </is>
      </c>
      <c r="D1389" t="n">
        <v>85.5</v>
      </c>
      <c r="E1389" t="inlineStr"/>
      <c r="F1389" t="inlineStr"/>
      <c r="G1389" t="inlineStr"/>
      <c r="H1389" t="inlineStr"/>
      <c r="I1389" t="inlineStr"/>
      <c r="J1389" t="inlineStr"/>
      <c r="K1389" t="inlineStr">
        <is>
          <t>libre</t>
        </is>
      </c>
    </row>
    <row r="1390">
      <c r="A1390" t="inlineStr">
        <is>
          <t>2015</t>
        </is>
      </c>
      <c r="B1390" t="inlineStr">
        <is>
          <t>Echanges nets (sans ré-exports)</t>
        </is>
      </c>
      <c r="C1390" t="inlineStr">
        <is>
          <t>Arachides, grillées, salées ou autrement préparées et beurre d'arachide</t>
        </is>
      </c>
      <c r="D1390" t="n">
        <v>45.6</v>
      </c>
      <c r="E1390" t="inlineStr"/>
      <c r="F1390" t="inlineStr"/>
      <c r="G1390" t="inlineStr"/>
      <c r="H1390" t="inlineStr"/>
      <c r="I1390" t="inlineStr"/>
      <c r="J1390" t="inlineStr"/>
      <c r="K1390" t="inlineStr">
        <is>
          <t>déterminé</t>
        </is>
      </c>
    </row>
    <row r="1391">
      <c r="A1391" t="inlineStr">
        <is>
          <t>2015</t>
        </is>
      </c>
      <c r="B1391" t="inlineStr">
        <is>
          <t>Echanges nets (sans ré-exports)</t>
        </is>
      </c>
      <c r="C1391" t="inlineStr">
        <is>
          <t>Autres fruits à coque et autres graines, y compris les mélanges, grillés, salés ou autrement préparés</t>
        </is>
      </c>
      <c r="D1391" t="n">
        <v>40</v>
      </c>
      <c r="E1391" t="inlineStr"/>
      <c r="F1391" t="inlineStr"/>
      <c r="G1391" t="inlineStr"/>
      <c r="H1391" t="inlineStr"/>
      <c r="I1391" t="inlineStr"/>
      <c r="J1391" t="inlineStr"/>
      <c r="K1391" t="inlineStr">
        <is>
          <t>libre</t>
        </is>
      </c>
    </row>
    <row r="1392">
      <c r="A1392" t="inlineStr">
        <is>
          <t>2015</t>
        </is>
      </c>
      <c r="B1392" t="inlineStr">
        <is>
          <t>Echanges nets (sans ré-exports)</t>
        </is>
      </c>
      <c r="C1392" t="inlineStr">
        <is>
          <t>Fruits, traités pour une conservation temporaire, impropres à une consommation immédiate</t>
        </is>
      </c>
      <c r="D1392" t="n">
        <v>5.9</v>
      </c>
      <c r="E1392" t="inlineStr"/>
      <c r="F1392" t="inlineStr"/>
      <c r="G1392" t="inlineStr"/>
      <c r="H1392" t="inlineStr"/>
      <c r="I1392" t="inlineStr"/>
      <c r="J1392" t="inlineStr"/>
      <c r="K1392" t="inlineStr">
        <is>
          <t>déterminé</t>
        </is>
      </c>
    </row>
    <row r="1393">
      <c r="A1393" t="inlineStr">
        <is>
          <t>2015</t>
        </is>
      </c>
      <c r="B1393" t="inlineStr">
        <is>
          <t>Echanges nets (sans ré-exports)</t>
        </is>
      </c>
      <c r="C1393" t="inlineStr">
        <is>
          <t>Écorces d'agrumes ou de melons, traitées pour une conservation temporaire, impropres à une consommation immédiate</t>
        </is>
      </c>
      <c r="D1393" t="n">
        <v>2.4</v>
      </c>
      <c r="E1393" t="inlineStr"/>
      <c r="F1393" t="inlineStr"/>
      <c r="G1393" t="inlineStr"/>
      <c r="H1393" t="inlineStr"/>
      <c r="I1393" t="inlineStr"/>
      <c r="J1393" t="inlineStr"/>
      <c r="K1393" t="inlineStr">
        <is>
          <t>déterminé</t>
        </is>
      </c>
    </row>
    <row r="1394">
      <c r="A1394" t="inlineStr">
        <is>
          <t>2015</t>
        </is>
      </c>
      <c r="B1394" t="inlineStr">
        <is>
          <t>Echanges nets (sans ré-exports)</t>
        </is>
      </c>
      <c r="C1394" t="inlineStr">
        <is>
          <t>Autres fruits et fruits à coque, traités pour une conservation temporaire, impropres à une consommation immédiate</t>
        </is>
      </c>
      <c r="D1394" t="n">
        <v>3.5</v>
      </c>
      <c r="E1394" t="inlineStr"/>
      <c r="F1394" t="inlineStr"/>
      <c r="G1394" t="inlineStr"/>
      <c r="H1394" t="inlineStr"/>
      <c r="I1394" t="inlineStr"/>
      <c r="J1394" t="inlineStr"/>
      <c r="K1394" t="inlineStr">
        <is>
          <t>déterminé</t>
        </is>
      </c>
    </row>
    <row r="1395">
      <c r="A1395" t="inlineStr">
        <is>
          <t>2015</t>
        </is>
      </c>
      <c r="B1395" t="inlineStr">
        <is>
          <t>Echanges nets (sans ré-exports)</t>
        </is>
      </c>
      <c r="C1395" t="inlineStr">
        <is>
          <t>Arachides et fruits à coque, sans coques</t>
        </is>
      </c>
      <c r="D1395" t="n">
        <v>108</v>
      </c>
      <c r="E1395" t="inlineStr"/>
      <c r="F1395" t="inlineStr"/>
      <c r="G1395" t="inlineStr"/>
      <c r="H1395" t="inlineStr"/>
      <c r="I1395" t="inlineStr"/>
      <c r="J1395" t="inlineStr"/>
      <c r="K1395" t="inlineStr">
        <is>
          <t>déterminé</t>
        </is>
      </c>
    </row>
    <row r="1396">
      <c r="A1396" t="inlineStr">
        <is>
          <t>2015</t>
        </is>
      </c>
      <c r="B1396" t="inlineStr">
        <is>
          <t>Echanges nets (sans ré-exports)</t>
        </is>
      </c>
      <c r="C1396" t="inlineStr">
        <is>
          <t>Arachides, sans coques</t>
        </is>
      </c>
      <c r="D1396" t="n">
        <v>28.6</v>
      </c>
      <c r="E1396" t="inlineStr"/>
      <c r="F1396" t="inlineStr"/>
      <c r="G1396" t="inlineStr"/>
      <c r="H1396" t="inlineStr"/>
      <c r="I1396" t="inlineStr"/>
      <c r="J1396" t="inlineStr"/>
      <c r="K1396" t="inlineStr">
        <is>
          <t>déterminé</t>
        </is>
      </c>
    </row>
    <row r="1397">
      <c r="A1397" t="inlineStr">
        <is>
          <t>2015</t>
        </is>
      </c>
      <c r="B1397" t="inlineStr">
        <is>
          <t>Echanges nets (sans ré-exports)</t>
        </is>
      </c>
      <c r="C1397" t="inlineStr">
        <is>
          <t>Noix du Brésil, sans coques</t>
        </is>
      </c>
      <c r="D1397" t="n">
        <v>0.7</v>
      </c>
      <c r="E1397" t="inlineStr"/>
      <c r="F1397" t="inlineStr"/>
      <c r="G1397" t="inlineStr"/>
      <c r="H1397" t="inlineStr"/>
      <c r="I1397" t="inlineStr"/>
      <c r="J1397" t="inlineStr"/>
      <c r="K1397" t="inlineStr">
        <is>
          <t>déterminé</t>
        </is>
      </c>
    </row>
    <row r="1398">
      <c r="A1398" t="inlineStr">
        <is>
          <t>2015</t>
        </is>
      </c>
      <c r="B1398" t="inlineStr">
        <is>
          <t>Echanges nets (sans ré-exports)</t>
        </is>
      </c>
      <c r="C1398" t="inlineStr">
        <is>
          <t>Noix de cajou, sans coques</t>
        </is>
      </c>
      <c r="D1398" t="n">
        <v>10.7</v>
      </c>
      <c r="E1398" t="inlineStr"/>
      <c r="F1398" t="inlineStr"/>
      <c r="G1398" t="inlineStr"/>
      <c r="H1398" t="inlineStr"/>
      <c r="I1398" t="inlineStr"/>
      <c r="J1398" t="inlineStr"/>
      <c r="K1398" t="inlineStr">
        <is>
          <t>déterminé</t>
        </is>
      </c>
    </row>
    <row r="1399">
      <c r="A1399" t="inlineStr">
        <is>
          <t>2015</t>
        </is>
      </c>
      <c r="B1399" t="inlineStr">
        <is>
          <t>Echanges nets (sans ré-exports)</t>
        </is>
      </c>
      <c r="C1399" t="inlineStr">
        <is>
          <t>Amandes, sans coques</t>
        </is>
      </c>
      <c r="D1399" t="n">
        <v>34.8</v>
      </c>
      <c r="E1399" t="inlineStr"/>
      <c r="F1399" t="inlineStr"/>
      <c r="G1399" t="inlineStr"/>
      <c r="H1399" t="inlineStr"/>
      <c r="I1399" t="inlineStr"/>
      <c r="J1399" t="inlineStr"/>
      <c r="K1399" t="inlineStr">
        <is>
          <t>déterminé</t>
        </is>
      </c>
    </row>
    <row r="1400">
      <c r="A1400" t="inlineStr">
        <is>
          <t>2015</t>
        </is>
      </c>
      <c r="B1400" t="inlineStr">
        <is>
          <t>Echanges nets (sans ré-exports)</t>
        </is>
      </c>
      <c r="C1400" t="inlineStr">
        <is>
          <t>Noisettes, sans coques</t>
        </is>
      </c>
      <c r="D1400" t="n">
        <v>19.9</v>
      </c>
      <c r="E1400" t="inlineStr"/>
      <c r="F1400" t="inlineStr"/>
      <c r="G1400" t="inlineStr"/>
      <c r="H1400" t="inlineStr"/>
      <c r="I1400" t="inlineStr"/>
      <c r="J1400" t="inlineStr"/>
      <c r="K1400" t="inlineStr">
        <is>
          <t>déterminé</t>
        </is>
      </c>
    </row>
    <row r="1401">
      <c r="A1401" t="inlineStr">
        <is>
          <t>2015</t>
        </is>
      </c>
      <c r="B1401" t="inlineStr">
        <is>
          <t>Echanges nets (sans ré-exports)</t>
        </is>
      </c>
      <c r="C1401" t="inlineStr">
        <is>
          <t>Noix, sans coques</t>
        </is>
      </c>
      <c r="D1401" t="n">
        <v>9.699999999999999</v>
      </c>
      <c r="E1401" t="inlineStr"/>
      <c r="F1401" t="inlineStr"/>
      <c r="G1401" t="inlineStr"/>
      <c r="H1401" t="inlineStr"/>
      <c r="I1401" t="inlineStr"/>
      <c r="J1401" t="inlineStr"/>
      <c r="K1401" t="inlineStr">
        <is>
          <t>déterminé</t>
        </is>
      </c>
    </row>
    <row r="1402">
      <c r="A1402" t="inlineStr">
        <is>
          <t>2015</t>
        </is>
      </c>
      <c r="B1402" t="inlineStr">
        <is>
          <t>Echanges nets (sans ré-exports)</t>
        </is>
      </c>
      <c r="C1402" t="inlineStr">
        <is>
          <t>Châtaignes et marrons, sans coques</t>
        </is>
      </c>
      <c r="D1402" t="n">
        <v>2.3</v>
      </c>
      <c r="E1402" t="inlineStr"/>
      <c r="F1402" t="inlineStr"/>
      <c r="G1402" t="inlineStr"/>
      <c r="H1402" t="inlineStr"/>
      <c r="I1402" t="inlineStr"/>
      <c r="J1402" t="inlineStr"/>
      <c r="K1402" t="inlineStr">
        <is>
          <t>déterminé</t>
        </is>
      </c>
    </row>
    <row r="1403">
      <c r="A1403" t="inlineStr">
        <is>
          <t>2015</t>
        </is>
      </c>
      <c r="B1403" t="inlineStr">
        <is>
          <t>Echanges nets (sans ré-exports)</t>
        </is>
      </c>
      <c r="C1403" t="inlineStr">
        <is>
          <t>Pistaches, sans coques</t>
        </is>
      </c>
      <c r="D1403" t="n">
        <v>1.4</v>
      </c>
      <c r="E1403" t="inlineStr"/>
      <c r="F1403" t="inlineStr"/>
      <c r="G1403" t="inlineStr"/>
      <c r="H1403" t="inlineStr"/>
      <c r="I1403" t="inlineStr"/>
      <c r="J1403" t="inlineStr"/>
      <c r="K1403" t="inlineStr">
        <is>
          <t>déterminé</t>
        </is>
      </c>
    </row>
    <row r="1404">
      <c r="A1404" t="inlineStr">
        <is>
          <t>2015</t>
        </is>
      </c>
      <c r="B1404" t="inlineStr">
        <is>
          <t>Echanges nets (sans ré-exports)</t>
        </is>
      </c>
      <c r="C1404" t="inlineStr">
        <is>
          <t>Noix macadamia, sans coques</t>
        </is>
      </c>
      <c r="D1404" t="n">
        <v>0.2</v>
      </c>
      <c r="E1404" t="inlineStr"/>
      <c r="F1404" t="inlineStr"/>
      <c r="G1404" t="inlineStr"/>
      <c r="H1404" t="inlineStr"/>
      <c r="I1404" t="inlineStr"/>
      <c r="J1404" t="inlineStr"/>
      <c r="K1404" t="inlineStr">
        <is>
          <t>déterminé</t>
        </is>
      </c>
    </row>
    <row r="1405">
      <c r="A1405" t="inlineStr">
        <is>
          <t>2015</t>
        </is>
      </c>
      <c r="B1405" t="inlineStr">
        <is>
          <t>Echanges nets (sans ré-exports)</t>
        </is>
      </c>
      <c r="C1405" t="inlineStr">
        <is>
          <t>Noix et amandes de plamiste, même concassées</t>
        </is>
      </c>
      <c r="D1405" t="n">
        <v>0.1</v>
      </c>
      <c r="E1405" t="inlineStr"/>
      <c r="F1405" t="inlineStr"/>
      <c r="G1405" t="inlineStr"/>
      <c r="H1405" t="inlineStr"/>
      <c r="I1405" t="inlineStr"/>
      <c r="J1405" t="inlineStr"/>
      <c r="K1405" t="inlineStr">
        <is>
          <t>déterminé</t>
        </is>
      </c>
    </row>
    <row r="1406">
      <c r="A1406" t="inlineStr">
        <is>
          <t>2015</t>
        </is>
      </c>
      <c r="B1406" t="inlineStr">
        <is>
          <t>Echanges nets (sans ré-exports)</t>
        </is>
      </c>
      <c r="C1406" t="inlineStr">
        <is>
          <t>Autres conserves et préparations à base de fruits et de fruits à coque</t>
        </is>
      </c>
      <c r="D1406" t="n">
        <v>1530</v>
      </c>
      <c r="E1406" t="inlineStr"/>
      <c r="F1406" t="inlineStr"/>
      <c r="G1406" t="inlineStr"/>
      <c r="H1406" t="inlineStr"/>
      <c r="I1406" t="inlineStr"/>
      <c r="J1406" t="inlineStr"/>
      <c r="K1406" t="inlineStr">
        <is>
          <t>libre unbounded</t>
        </is>
      </c>
    </row>
    <row r="1407">
      <c r="A1407" t="inlineStr">
        <is>
          <t>2015</t>
        </is>
      </c>
      <c r="B1407" t="inlineStr">
        <is>
          <t>Echanges nets (sans ré-exports)</t>
        </is>
      </c>
      <c r="C1407" t="inlineStr">
        <is>
          <t>Fruits secs</t>
        </is>
      </c>
      <c r="D1407" t="n">
        <v>1260</v>
      </c>
      <c r="E1407" t="inlineStr"/>
      <c r="F1407" t="inlineStr"/>
      <c r="G1407" t="inlineStr"/>
      <c r="H1407" t="inlineStr"/>
      <c r="I1407" t="inlineStr"/>
      <c r="J1407" t="inlineStr"/>
      <c r="K1407" t="inlineStr">
        <is>
          <t>libre unbounded</t>
        </is>
      </c>
    </row>
    <row r="1408">
      <c r="A1408" t="inlineStr">
        <is>
          <t>2015</t>
        </is>
      </c>
      <c r="B1408" t="inlineStr">
        <is>
          <t>Echanges nets (sans ré-exports)</t>
        </is>
      </c>
      <c r="C1408" t="inlineStr">
        <is>
          <t>Raisins, séchés</t>
        </is>
      </c>
      <c r="D1408" t="n">
        <v>25.4</v>
      </c>
      <c r="E1408" t="inlineStr"/>
      <c r="F1408" t="inlineStr"/>
      <c r="G1408" t="inlineStr"/>
      <c r="H1408" t="inlineStr"/>
      <c r="I1408" t="inlineStr"/>
      <c r="J1408" t="inlineStr"/>
      <c r="K1408" t="inlineStr">
        <is>
          <t>déterminé</t>
        </is>
      </c>
    </row>
    <row r="1409">
      <c r="A1409" t="inlineStr">
        <is>
          <t>2015</t>
        </is>
      </c>
      <c r="B1409" t="inlineStr">
        <is>
          <t>Echanges nets (sans ré-exports)</t>
        </is>
      </c>
      <c r="C1409" t="inlineStr">
        <is>
          <t>Autres fruits secs ; mélanges de noix séchées et/ou de fruits secs</t>
        </is>
      </c>
      <c r="D1409" t="n">
        <v>1240</v>
      </c>
      <c r="E1409" t="inlineStr"/>
      <c r="F1409" t="inlineStr"/>
      <c r="G1409" t="inlineStr"/>
      <c r="H1409" t="inlineStr"/>
      <c r="I1409" t="inlineStr"/>
      <c r="J1409" t="inlineStr"/>
      <c r="K1409" t="inlineStr">
        <is>
          <t>libre unbounded</t>
        </is>
      </c>
    </row>
    <row r="1410">
      <c r="A1410" t="inlineStr">
        <is>
          <t>2015</t>
        </is>
      </c>
      <c r="B1410" t="inlineStr">
        <is>
          <t>Echanges nets (sans ré-exports)</t>
        </is>
      </c>
      <c r="C1410" t="inlineStr">
        <is>
          <t>Bananes fruits, sèches</t>
        </is>
      </c>
      <c r="D1410" t="n">
        <v>467</v>
      </c>
      <c r="E1410" t="inlineStr"/>
      <c r="F1410" t="inlineStr"/>
      <c r="G1410" t="inlineStr"/>
      <c r="H1410" t="inlineStr"/>
      <c r="I1410" t="inlineStr"/>
      <c r="J1410" t="inlineStr"/>
      <c r="K1410" t="inlineStr">
        <is>
          <t>libre</t>
        </is>
      </c>
    </row>
    <row r="1411">
      <c r="A1411" t="inlineStr">
        <is>
          <t>2015</t>
        </is>
      </c>
      <c r="B1411" t="inlineStr">
        <is>
          <t>Echanges nets (sans ré-exports)</t>
        </is>
      </c>
      <c r="C1411" t="inlineStr">
        <is>
          <t>Bananes plantains, secs</t>
        </is>
      </c>
      <c r="D1411" t="n">
        <v>12.8</v>
      </c>
      <c r="E1411" t="inlineStr"/>
      <c r="F1411" t="inlineStr"/>
      <c r="G1411" t="inlineStr"/>
      <c r="H1411" t="inlineStr"/>
      <c r="I1411" t="inlineStr"/>
      <c r="J1411" t="inlineStr"/>
      <c r="K1411" t="inlineStr">
        <is>
          <t>libre</t>
        </is>
      </c>
    </row>
    <row r="1412">
      <c r="A1412" t="inlineStr">
        <is>
          <t>2015</t>
        </is>
      </c>
      <c r="B1412" t="inlineStr">
        <is>
          <t>Echanges nets (sans ré-exports)</t>
        </is>
      </c>
      <c r="C1412" t="inlineStr">
        <is>
          <t>Dattes, sèches</t>
        </is>
      </c>
      <c r="D1412" t="n">
        <v>25.7</v>
      </c>
      <c r="E1412" t="inlineStr"/>
      <c r="F1412" t="inlineStr"/>
      <c r="G1412" t="inlineStr"/>
      <c r="H1412" t="inlineStr"/>
      <c r="I1412" t="inlineStr"/>
      <c r="J1412" t="inlineStr"/>
      <c r="K1412" t="inlineStr">
        <is>
          <t>libre</t>
        </is>
      </c>
    </row>
    <row r="1413">
      <c r="A1413" t="inlineStr">
        <is>
          <t>2015</t>
        </is>
      </c>
      <c r="B1413" t="inlineStr">
        <is>
          <t>Echanges nets (sans ré-exports)</t>
        </is>
      </c>
      <c r="C1413" t="inlineStr">
        <is>
          <t>Figues, sèches</t>
        </is>
      </c>
      <c r="D1413" t="n">
        <v>2.6</v>
      </c>
      <c r="E1413" t="inlineStr"/>
      <c r="F1413" t="inlineStr"/>
      <c r="G1413" t="inlineStr"/>
      <c r="H1413" t="inlineStr"/>
      <c r="I1413" t="inlineStr"/>
      <c r="J1413" t="inlineStr"/>
      <c r="K1413" t="inlineStr">
        <is>
          <t>libre</t>
        </is>
      </c>
    </row>
    <row r="1414">
      <c r="A1414" t="inlineStr">
        <is>
          <t>2015</t>
        </is>
      </c>
      <c r="B1414" t="inlineStr">
        <is>
          <t>Echanges nets (sans ré-exports)</t>
        </is>
      </c>
      <c r="C1414" t="inlineStr">
        <is>
          <t>Ananas, secs</t>
        </is>
      </c>
      <c r="D1414" t="n">
        <v>98.2</v>
      </c>
      <c r="E1414" t="inlineStr"/>
      <c r="F1414" t="inlineStr"/>
      <c r="G1414" t="inlineStr"/>
      <c r="H1414" t="inlineStr"/>
      <c r="I1414" t="inlineStr"/>
      <c r="J1414" t="inlineStr"/>
      <c r="K1414" t="inlineStr">
        <is>
          <t>libre</t>
        </is>
      </c>
    </row>
    <row r="1415">
      <c r="A1415" t="inlineStr">
        <is>
          <t>2015</t>
        </is>
      </c>
      <c r="B1415" t="inlineStr">
        <is>
          <t>Echanges nets (sans ré-exports)</t>
        </is>
      </c>
      <c r="C1415" t="inlineStr">
        <is>
          <t>Avocats, secs</t>
        </is>
      </c>
      <c r="D1415" t="n">
        <v>86.3</v>
      </c>
      <c r="E1415" t="inlineStr"/>
      <c r="F1415" t="inlineStr"/>
      <c r="G1415" t="inlineStr"/>
      <c r="H1415" t="inlineStr"/>
      <c r="I1415" t="inlineStr"/>
      <c r="J1415" t="inlineStr"/>
      <c r="K1415" t="inlineStr">
        <is>
          <t>libre</t>
        </is>
      </c>
    </row>
    <row r="1416">
      <c r="A1416" t="inlineStr">
        <is>
          <t>2015</t>
        </is>
      </c>
      <c r="B1416" t="inlineStr">
        <is>
          <t>Echanges nets (sans ré-exports)</t>
        </is>
      </c>
      <c r="C1416" t="inlineStr">
        <is>
          <t>Goyaves, mangues et mangoustans, secs</t>
        </is>
      </c>
      <c r="D1416" t="n">
        <v>7.4</v>
      </c>
      <c r="E1416" t="inlineStr"/>
      <c r="F1416" t="inlineStr"/>
      <c r="G1416" t="inlineStr"/>
      <c r="H1416" t="inlineStr"/>
      <c r="I1416" t="inlineStr"/>
      <c r="J1416" t="inlineStr"/>
      <c r="K1416" t="inlineStr">
        <is>
          <t>libre</t>
        </is>
      </c>
    </row>
    <row r="1417">
      <c r="A1417" t="inlineStr">
        <is>
          <t>2015</t>
        </is>
      </c>
      <c r="B1417" t="inlineStr">
        <is>
          <t>Echanges nets (sans ré-exports)</t>
        </is>
      </c>
      <c r="C1417" t="inlineStr">
        <is>
          <t>Oranges, sèches</t>
        </is>
      </c>
      <c r="D1417" t="n">
        <v>330</v>
      </c>
      <c r="E1417" t="inlineStr"/>
      <c r="F1417" t="inlineStr"/>
      <c r="G1417" t="inlineStr"/>
      <c r="H1417" t="inlineStr"/>
      <c r="I1417" t="inlineStr"/>
      <c r="J1417" t="inlineStr"/>
      <c r="K1417" t="inlineStr">
        <is>
          <t>libre</t>
        </is>
      </c>
    </row>
    <row r="1418">
      <c r="A1418" t="inlineStr">
        <is>
          <t>2015</t>
        </is>
      </c>
      <c r="B1418" t="inlineStr">
        <is>
          <t>Echanges nets (sans ré-exports)</t>
        </is>
      </c>
      <c r="C1418" t="inlineStr">
        <is>
          <t>Mandarines et clémentines, sèches</t>
        </is>
      </c>
      <c r="D1418" t="n">
        <v>13.9</v>
      </c>
      <c r="E1418" t="inlineStr"/>
      <c r="F1418" t="inlineStr"/>
      <c r="G1418" t="inlineStr"/>
      <c r="H1418" t="inlineStr"/>
      <c r="I1418" t="inlineStr"/>
      <c r="J1418" t="inlineStr"/>
      <c r="K1418" t="inlineStr">
        <is>
          <t>libre unbounded</t>
        </is>
      </c>
    </row>
    <row r="1419">
      <c r="A1419" t="inlineStr">
        <is>
          <t>2015</t>
        </is>
      </c>
      <c r="B1419" t="inlineStr">
        <is>
          <t>Echanges nets (sans ré-exports)</t>
        </is>
      </c>
      <c r="C1419" t="inlineStr">
        <is>
          <t>Pamplemousses et pomelos, secs</t>
        </is>
      </c>
      <c r="D1419" t="n">
        <v>51.1</v>
      </c>
      <c r="E1419" t="inlineStr"/>
      <c r="F1419" t="inlineStr"/>
      <c r="G1419" t="inlineStr"/>
      <c r="H1419" t="inlineStr"/>
      <c r="I1419" t="inlineStr"/>
      <c r="J1419" t="inlineStr"/>
      <c r="K1419" t="inlineStr">
        <is>
          <t>libre</t>
        </is>
      </c>
    </row>
    <row r="1420">
      <c r="A1420" t="inlineStr">
        <is>
          <t>2015</t>
        </is>
      </c>
      <c r="B1420" t="inlineStr">
        <is>
          <t>Echanges nets (sans ré-exports)</t>
        </is>
      </c>
      <c r="C1420" t="inlineStr">
        <is>
          <t>Citrons et limes, secs</t>
        </is>
      </c>
      <c r="D1420" t="n">
        <v>124</v>
      </c>
      <c r="E1420" t="inlineStr"/>
      <c r="F1420" t="inlineStr"/>
      <c r="G1420" t="inlineStr"/>
      <c r="H1420" t="inlineStr"/>
      <c r="I1420" t="inlineStr"/>
      <c r="J1420" t="inlineStr"/>
      <c r="K1420" t="inlineStr">
        <is>
          <t>libre</t>
        </is>
      </c>
    </row>
    <row r="1421">
      <c r="A1421" t="inlineStr">
        <is>
          <t>2015</t>
        </is>
      </c>
      <c r="B1421" t="inlineStr">
        <is>
          <t>Echanges nets (sans ré-exports)</t>
        </is>
      </c>
      <c r="C1421" t="inlineStr">
        <is>
          <t>Autres agrumes, secs</t>
        </is>
      </c>
      <c r="D1421" t="n">
        <v>2.2</v>
      </c>
      <c r="E1421" t="inlineStr"/>
      <c r="F1421" t="inlineStr"/>
      <c r="G1421" t="inlineStr"/>
      <c r="H1421" t="inlineStr"/>
      <c r="I1421" t="inlineStr"/>
      <c r="J1421" t="inlineStr"/>
      <c r="K1421" t="inlineStr">
        <is>
          <t>libre</t>
        </is>
      </c>
    </row>
    <row r="1422">
      <c r="A1422" t="inlineStr">
        <is>
          <t>2015</t>
        </is>
      </c>
      <c r="B1422" t="inlineStr">
        <is>
          <t>Echanges nets (sans ré-exports)</t>
        </is>
      </c>
      <c r="C1422" t="inlineStr">
        <is>
          <t>Coprah</t>
        </is>
      </c>
      <c r="D1422" t="n">
        <v>0.1</v>
      </c>
      <c r="E1422" t="inlineStr"/>
      <c r="F1422" t="inlineStr"/>
      <c r="G1422" t="inlineStr"/>
      <c r="H1422" t="inlineStr"/>
      <c r="I1422" t="inlineStr"/>
      <c r="J1422" t="inlineStr"/>
      <c r="K1422" t="inlineStr">
        <is>
          <t>déterminé</t>
        </is>
      </c>
    </row>
    <row r="1423">
      <c r="A1423" t="inlineStr">
        <is>
          <t>2015</t>
        </is>
      </c>
      <c r="B1423" t="inlineStr">
        <is>
          <t>Echanges nets (sans ré-exports)</t>
        </is>
      </c>
      <c r="C1423" t="inlineStr">
        <is>
          <t>Autres fruits secs, n.c.a</t>
        </is>
      </c>
      <c r="D1423" t="n">
        <v>13.1</v>
      </c>
      <c r="E1423" t="inlineStr"/>
      <c r="F1423" t="inlineStr"/>
      <c r="G1423" t="inlineStr"/>
      <c r="H1423" t="inlineStr"/>
      <c r="I1423" t="inlineStr"/>
      <c r="J1423" t="inlineStr"/>
      <c r="K1423" t="inlineStr">
        <is>
          <t>déterminé</t>
        </is>
      </c>
    </row>
    <row r="1424">
      <c r="A1424" t="inlineStr">
        <is>
          <t>2015</t>
        </is>
      </c>
      <c r="B1424" t="inlineStr">
        <is>
          <t>Echanges nets (sans ré-exports)</t>
        </is>
      </c>
      <c r="C1424" t="inlineStr">
        <is>
          <t>Mélanges de fruits secs</t>
        </is>
      </c>
      <c r="D1424" t="n">
        <v>2.7</v>
      </c>
      <c r="E1424" t="inlineStr"/>
      <c r="F1424" t="inlineStr"/>
      <c r="G1424" t="inlineStr"/>
      <c r="H1424" t="inlineStr"/>
      <c r="I1424" t="inlineStr"/>
      <c r="J1424" t="inlineStr"/>
      <c r="K1424" t="inlineStr">
        <is>
          <t>déterminé</t>
        </is>
      </c>
    </row>
    <row r="1425">
      <c r="A1425" t="inlineStr">
        <is>
          <t>2015</t>
        </is>
      </c>
      <c r="B1425" t="inlineStr">
        <is>
          <t>Echanges nets (sans ré-exports)</t>
        </is>
      </c>
      <c r="C1425" t="inlineStr">
        <is>
          <t>Autres fruits, préparés ou conservés (à l’exclusion du Müsli)</t>
        </is>
      </c>
      <c r="D1425" t="n">
        <v>268</v>
      </c>
      <c r="E1425" t="inlineStr"/>
      <c r="F1425" t="inlineStr"/>
      <c r="G1425" t="inlineStr"/>
      <c r="H1425" t="inlineStr"/>
      <c r="I1425" t="inlineStr"/>
      <c r="J1425" t="inlineStr"/>
      <c r="K1425" t="inlineStr">
        <is>
          <t>déterminé</t>
        </is>
      </c>
    </row>
    <row r="1426">
      <c r="A1426" t="inlineStr">
        <is>
          <t>2015</t>
        </is>
      </c>
      <c r="B1426" t="inlineStr">
        <is>
          <t>Echanges nets (sans ré-exports)</t>
        </is>
      </c>
      <c r="C1426" t="inlineStr">
        <is>
          <t>Fécules</t>
        </is>
      </c>
      <c r="D1426" t="n">
        <v>6.1</v>
      </c>
      <c r="E1426" t="inlineStr"/>
      <c r="F1426" t="inlineStr"/>
      <c r="G1426" t="inlineStr"/>
      <c r="H1426" t="inlineStr"/>
      <c r="I1426" t="inlineStr"/>
      <c r="J1426" t="inlineStr"/>
      <c r="K1426" t="inlineStr">
        <is>
          <t>libre</t>
        </is>
      </c>
    </row>
    <row r="1427">
      <c r="A1427" t="inlineStr">
        <is>
          <t>2015</t>
        </is>
      </c>
      <c r="B1427" t="inlineStr">
        <is>
          <t>Echanges nets (sans ré-exports)</t>
        </is>
      </c>
      <c r="C1427" t="inlineStr">
        <is>
          <t>Fécule de manioc</t>
        </is>
      </c>
      <c r="D1427" t="n">
        <v>5.6</v>
      </c>
      <c r="E1427" t="inlineStr"/>
      <c r="F1427" t="inlineStr"/>
      <c r="G1427" t="inlineStr"/>
      <c r="H1427" t="inlineStr"/>
      <c r="I1427" t="inlineStr"/>
      <c r="J1427" t="inlineStr"/>
      <c r="K1427" t="inlineStr">
        <is>
          <t>déterminé</t>
        </is>
      </c>
    </row>
    <row r="1428">
      <c r="A1428" t="inlineStr">
        <is>
          <t>2015</t>
        </is>
      </c>
      <c r="B1428" t="inlineStr">
        <is>
          <t>Echanges nets (sans ré-exports)</t>
        </is>
      </c>
      <c r="C1428" t="inlineStr">
        <is>
          <t>Fécule d'autres racines et tubercules</t>
        </is>
      </c>
      <c r="D1428" t="n">
        <v>0.6</v>
      </c>
      <c r="E1428" t="inlineStr"/>
      <c r="F1428" t="inlineStr"/>
      <c r="G1428" t="inlineStr"/>
      <c r="H1428" t="inlineStr"/>
      <c r="I1428" t="inlineStr"/>
      <c r="J1428" t="inlineStr"/>
      <c r="K1428" t="inlineStr">
        <is>
          <t>libre</t>
        </is>
      </c>
    </row>
    <row r="1429">
      <c r="A1429" t="inlineStr">
        <is>
          <t>2015</t>
        </is>
      </c>
      <c r="B1429" t="inlineStr">
        <is>
          <t>Echanges nets (sans ré-exports)</t>
        </is>
      </c>
      <c r="C1429" t="inlineStr">
        <is>
          <t>Farines, semoules et poudres de fruits et légumes</t>
        </is>
      </c>
      <c r="D1429" t="n">
        <v>7.4</v>
      </c>
      <c r="E1429" t="inlineStr"/>
      <c r="F1429" t="inlineStr"/>
      <c r="G1429" t="inlineStr"/>
      <c r="H1429" t="inlineStr"/>
      <c r="I1429" t="inlineStr"/>
      <c r="J1429" t="inlineStr"/>
      <c r="K1429" t="inlineStr">
        <is>
          <t>déterminé</t>
        </is>
      </c>
    </row>
    <row r="1430">
      <c r="A1430" t="inlineStr">
        <is>
          <t>2015</t>
        </is>
      </c>
      <c r="B1430" t="inlineStr">
        <is>
          <t>Echanges nets (sans ré-exports)</t>
        </is>
      </c>
      <c r="C1430" t="inlineStr">
        <is>
          <t>Farines, semooules et poudres de racines et tubercules</t>
        </is>
      </c>
      <c r="D1430" t="n">
        <v>0.9</v>
      </c>
      <c r="E1430" t="inlineStr"/>
      <c r="F1430" t="inlineStr"/>
      <c r="G1430" t="inlineStr"/>
      <c r="H1430" t="inlineStr"/>
      <c r="I1430" t="inlineStr"/>
      <c r="J1430" t="inlineStr"/>
      <c r="K1430" t="inlineStr">
        <is>
          <t>déterminé</t>
        </is>
      </c>
    </row>
    <row r="1431">
      <c r="A1431" t="inlineStr">
        <is>
          <t>2015</t>
        </is>
      </c>
      <c r="B1431" t="inlineStr">
        <is>
          <t>Echanges nets (sans ré-exports)</t>
        </is>
      </c>
      <c r="C1431" t="inlineStr">
        <is>
          <t>Farines, semoules et poudres de fruits</t>
        </is>
      </c>
      <c r="D1431" t="n">
        <v>6.5</v>
      </c>
      <c r="E1431" t="inlineStr"/>
      <c r="F1431" t="inlineStr"/>
      <c r="G1431" t="inlineStr"/>
      <c r="H1431" t="inlineStr"/>
      <c r="I1431" t="inlineStr"/>
      <c r="J1431" t="inlineStr"/>
      <c r="K1431" t="inlineStr">
        <is>
          <t>déterminé</t>
        </is>
      </c>
    </row>
    <row r="1432">
      <c r="A1432" t="inlineStr">
        <is>
          <t>2015</t>
        </is>
      </c>
      <c r="B1432" t="inlineStr">
        <is>
          <t>Echanges nets (sans ré-exports)</t>
        </is>
      </c>
      <c r="C1432" t="inlineStr">
        <is>
          <t>Déchets et sous-produits de fruits et légumes</t>
        </is>
      </c>
      <c r="D1432" t="n">
        <v>0</v>
      </c>
      <c r="E1432" t="inlineStr"/>
      <c r="F1432" t="inlineStr"/>
      <c r="G1432" t="inlineStr"/>
      <c r="H1432" t="inlineStr"/>
      <c r="I1432" t="inlineStr"/>
      <c r="J1432" t="inlineStr"/>
      <c r="K1432" t="inlineStr">
        <is>
          <t>libre unbounded</t>
        </is>
      </c>
    </row>
    <row r="1433">
      <c r="A1433" t="inlineStr">
        <is>
          <t>2015</t>
        </is>
      </c>
      <c r="B1433" t="inlineStr">
        <is>
          <t>Echanges nets (sans ré-exports)</t>
        </is>
      </c>
      <c r="C1433" t="inlineStr">
        <is>
          <t>Huiles</t>
        </is>
      </c>
      <c r="D1433" t="n">
        <v>82.40000000000001</v>
      </c>
      <c r="E1433" t="inlineStr"/>
      <c r="F1433" t="inlineStr"/>
      <c r="G1433" t="inlineStr"/>
      <c r="H1433" t="inlineStr"/>
      <c r="I1433" t="inlineStr"/>
      <c r="J1433" t="inlineStr"/>
      <c r="K1433" t="inlineStr">
        <is>
          <t>libre unbounded</t>
        </is>
      </c>
    </row>
    <row r="1434">
      <c r="A1434" t="inlineStr">
        <is>
          <t>2015</t>
        </is>
      </c>
      <c r="B1434" t="inlineStr">
        <is>
          <t>Echanges nets (sans ré-exports)</t>
        </is>
      </c>
      <c r="C1434" t="inlineStr">
        <is>
          <t>Huiles, brutes</t>
        </is>
      </c>
      <c r="D1434" t="n">
        <v>52.9</v>
      </c>
      <c r="E1434" t="inlineStr"/>
      <c r="F1434" t="inlineStr"/>
      <c r="G1434" t="inlineStr"/>
      <c r="H1434" t="inlineStr"/>
      <c r="I1434" t="inlineStr"/>
      <c r="J1434" t="inlineStr"/>
      <c r="K1434" t="inlineStr">
        <is>
          <t>libre unbounded</t>
        </is>
      </c>
    </row>
    <row r="1435">
      <c r="A1435" t="inlineStr">
        <is>
          <t>2015</t>
        </is>
      </c>
      <c r="B1435" t="inlineStr">
        <is>
          <t>Echanges nets (sans ré-exports)</t>
        </is>
      </c>
      <c r="C1435" t="inlineStr">
        <is>
          <t>Huile d'arachide, brute</t>
        </is>
      </c>
      <c r="D1435" t="n">
        <v>17.9</v>
      </c>
      <c r="E1435" t="inlineStr"/>
      <c r="F1435" t="inlineStr"/>
      <c r="G1435" t="inlineStr"/>
      <c r="H1435" t="inlineStr"/>
      <c r="I1435" t="inlineStr"/>
      <c r="J1435" t="inlineStr"/>
      <c r="K1435" t="inlineStr">
        <is>
          <t>déterminé</t>
        </is>
      </c>
    </row>
    <row r="1436">
      <c r="A1436" t="inlineStr">
        <is>
          <t>2015</t>
        </is>
      </c>
      <c r="B1436" t="inlineStr">
        <is>
          <t>Echanges nets (sans ré-exports)</t>
        </is>
      </c>
      <c r="C1436" t="inlineStr">
        <is>
          <t>Huile de palme, brute</t>
        </is>
      </c>
      <c r="D1436" t="n">
        <v>3</v>
      </c>
      <c r="E1436" t="inlineStr"/>
      <c r="F1436" t="inlineStr"/>
      <c r="G1436" t="inlineStr"/>
      <c r="H1436" t="inlineStr"/>
      <c r="I1436" t="inlineStr"/>
      <c r="J1436" t="inlineStr"/>
      <c r="K1436" t="inlineStr">
        <is>
          <t>libre unbounded</t>
        </is>
      </c>
    </row>
    <row r="1437">
      <c r="A1437" t="inlineStr">
        <is>
          <t>2015</t>
        </is>
      </c>
      <c r="B1437" t="inlineStr">
        <is>
          <t>Echanges nets (sans ré-exports)</t>
        </is>
      </c>
      <c r="C1437" t="inlineStr">
        <is>
          <t>Autres huiles végétales, brutes</t>
        </is>
      </c>
      <c r="D1437" t="n">
        <v>32</v>
      </c>
      <c r="E1437" t="inlineStr"/>
      <c r="F1437" t="inlineStr"/>
      <c r="G1437" t="inlineStr"/>
      <c r="H1437" t="inlineStr"/>
      <c r="I1437" t="inlineStr"/>
      <c r="J1437" t="inlineStr"/>
      <c r="K1437" t="inlineStr">
        <is>
          <t>libre unbounded</t>
        </is>
      </c>
    </row>
    <row r="1438">
      <c r="A1438" t="inlineStr">
        <is>
          <t>2015</t>
        </is>
      </c>
      <c r="B1438" t="inlineStr">
        <is>
          <t>Echanges nets (sans ré-exports)</t>
        </is>
      </c>
      <c r="C1438" t="inlineStr">
        <is>
          <t>Huiles, raffinées</t>
        </is>
      </c>
      <c r="D1438" t="n">
        <v>29.5</v>
      </c>
      <c r="E1438" t="inlineStr"/>
      <c r="F1438" t="inlineStr"/>
      <c r="G1438" t="inlineStr"/>
      <c r="H1438" t="inlineStr"/>
      <c r="I1438" t="inlineStr"/>
      <c r="J1438" t="inlineStr"/>
      <c r="K1438" t="inlineStr">
        <is>
          <t>libre unbounded</t>
        </is>
      </c>
    </row>
    <row r="1439">
      <c r="A1439" t="inlineStr">
        <is>
          <t>2015</t>
        </is>
      </c>
      <c r="B1439" t="inlineStr">
        <is>
          <t>Echanges nets (sans ré-exports)</t>
        </is>
      </c>
      <c r="C1439" t="inlineStr">
        <is>
          <t>Huile d'arachide, raffinée</t>
        </is>
      </c>
      <c r="D1439" t="n">
        <v>2.9</v>
      </c>
      <c r="E1439" t="inlineStr"/>
      <c r="F1439" t="inlineStr"/>
      <c r="G1439" t="inlineStr"/>
      <c r="H1439" t="inlineStr"/>
      <c r="I1439" t="inlineStr"/>
      <c r="J1439" t="inlineStr"/>
      <c r="K1439" t="inlineStr">
        <is>
          <t>déterminé</t>
        </is>
      </c>
    </row>
    <row r="1440">
      <c r="A1440" t="inlineStr">
        <is>
          <t>2015</t>
        </is>
      </c>
      <c r="B1440" t="inlineStr">
        <is>
          <t>Echanges nets (sans ré-exports)</t>
        </is>
      </c>
      <c r="C1440" t="inlineStr">
        <is>
          <t>Huile de palme, raffinée</t>
        </is>
      </c>
      <c r="D1440" t="n">
        <v>2.2</v>
      </c>
      <c r="E1440" t="inlineStr"/>
      <c r="F1440" t="inlineStr"/>
      <c r="G1440" t="inlineStr"/>
      <c r="H1440" t="inlineStr"/>
      <c r="I1440" t="inlineStr"/>
      <c r="J1440" t="inlineStr"/>
      <c r="K1440" t="inlineStr">
        <is>
          <t>libre unbounded</t>
        </is>
      </c>
    </row>
    <row r="1441">
      <c r="A1441" t="inlineStr">
        <is>
          <t>2015</t>
        </is>
      </c>
      <c r="B1441" t="inlineStr">
        <is>
          <t>Echanges nets (sans ré-exports)</t>
        </is>
      </c>
      <c r="C1441" t="inlineStr">
        <is>
          <t>Huile de coco (coprah), raffinée</t>
        </is>
      </c>
      <c r="D1441" t="n">
        <v>24.3</v>
      </c>
      <c r="E1441" t="inlineStr"/>
      <c r="F1441" t="inlineStr"/>
      <c r="G1441" t="inlineStr"/>
      <c r="H1441" t="inlineStr"/>
      <c r="I1441" t="inlineStr"/>
      <c r="J1441" t="inlineStr"/>
      <c r="K1441" t="inlineStr">
        <is>
          <t>déterminé</t>
        </is>
      </c>
    </row>
    <row r="1442">
      <c r="A1442" t="inlineStr">
        <is>
          <t>2015</t>
        </is>
      </c>
      <c r="B1442" t="inlineStr">
        <is>
          <t>Echanges nets (sans ré-exports)</t>
        </is>
      </c>
      <c r="C1442" t="inlineStr">
        <is>
          <t>Autres légumes frais</t>
        </is>
      </c>
      <c r="D1442" t="n">
        <v>21.5</v>
      </c>
      <c r="E1442" t="inlineStr"/>
      <c r="F1442" t="inlineStr"/>
      <c r="G1442" t="inlineStr"/>
      <c r="H1442" t="inlineStr"/>
      <c r="I1442" t="inlineStr"/>
      <c r="J1442" t="inlineStr"/>
      <c r="K1442" t="inlineStr">
        <is>
          <t>libre</t>
        </is>
      </c>
    </row>
    <row r="1443">
      <c r="A1443" t="inlineStr">
        <is>
          <t>2015</t>
        </is>
      </c>
      <c r="B1443" t="inlineStr">
        <is>
          <t>Echanges nets (sans ré-exports)</t>
        </is>
      </c>
      <c r="C1443" t="inlineStr">
        <is>
          <t>Autres légumes et pommes de terres, séchés</t>
        </is>
      </c>
      <c r="D1443" t="n">
        <v>16.1</v>
      </c>
      <c r="E1443" t="inlineStr"/>
      <c r="F1443" t="inlineStr"/>
      <c r="G1443" t="inlineStr"/>
      <c r="H1443" t="inlineStr"/>
      <c r="I1443" t="inlineStr"/>
      <c r="J1443" t="inlineStr"/>
      <c r="K1443" t="inlineStr">
        <is>
          <t>déterminé</t>
        </is>
      </c>
    </row>
    <row r="1444">
      <c r="A1444" t="inlineStr">
        <is>
          <t>2015</t>
        </is>
      </c>
      <c r="B1444" t="inlineStr">
        <is>
          <t>Echanges nets (sans ré-exports)</t>
        </is>
      </c>
      <c r="C1444" t="inlineStr">
        <is>
          <t>Fruits, frais ou secs</t>
        </is>
      </c>
      <c r="D1444" t="n">
        <v>1590</v>
      </c>
      <c r="E1444" t="inlineStr"/>
      <c r="F1444" t="inlineStr"/>
      <c r="G1444" t="inlineStr"/>
      <c r="H1444" t="inlineStr"/>
      <c r="I1444" t="inlineStr"/>
      <c r="J1444" t="inlineStr"/>
      <c r="K1444" t="inlineStr">
        <is>
          <t>libre unbounded</t>
        </is>
      </c>
    </row>
    <row r="1445">
      <c r="A1445" t="inlineStr">
        <is>
          <t>2015</t>
        </is>
      </c>
      <c r="B1445" t="inlineStr">
        <is>
          <t>Echanges nets (sans ré-exports)</t>
        </is>
      </c>
      <c r="C1445" t="inlineStr">
        <is>
          <t>Bananes plantains, frais ou secs</t>
        </is>
      </c>
      <c r="D1445" t="n">
        <v>19.1</v>
      </c>
      <c r="E1445" t="inlineStr"/>
      <c r="F1445" t="inlineStr"/>
      <c r="G1445" t="inlineStr"/>
      <c r="H1445" t="inlineStr"/>
      <c r="I1445" t="inlineStr"/>
      <c r="J1445" t="inlineStr"/>
      <c r="K1445" t="inlineStr">
        <is>
          <t>déterminé</t>
        </is>
      </c>
    </row>
    <row r="1446">
      <c r="A1446" t="inlineStr">
        <is>
          <t>2015</t>
        </is>
      </c>
      <c r="B1446" t="inlineStr">
        <is>
          <t>Echanges nets (sans ré-exports)</t>
        </is>
      </c>
      <c r="C1446" t="inlineStr">
        <is>
          <t>Bananes fruits, fraîches ou sèches</t>
        </is>
      </c>
      <c r="D1446" t="n">
        <v>581</v>
      </c>
      <c r="E1446" t="inlineStr"/>
      <c r="F1446" t="inlineStr"/>
      <c r="G1446" t="inlineStr"/>
      <c r="H1446" t="inlineStr"/>
      <c r="I1446" t="inlineStr"/>
      <c r="J1446" t="inlineStr"/>
      <c r="K1446" t="inlineStr">
        <is>
          <t>déterminé</t>
        </is>
      </c>
    </row>
    <row r="1447">
      <c r="A1447" t="inlineStr">
        <is>
          <t>2015</t>
        </is>
      </c>
      <c r="B1447" t="inlineStr">
        <is>
          <t>Echanges nets (sans ré-exports)</t>
        </is>
      </c>
      <c r="C1447" t="inlineStr">
        <is>
          <t>Dattes, fraîches ou sèches</t>
        </is>
      </c>
      <c r="D1447" t="n">
        <v>32.7</v>
      </c>
      <c r="E1447" t="inlineStr"/>
      <c r="F1447" t="inlineStr"/>
      <c r="G1447" t="inlineStr"/>
      <c r="H1447" t="inlineStr"/>
      <c r="I1447" t="inlineStr"/>
      <c r="J1447" t="inlineStr"/>
      <c r="K1447" t="inlineStr">
        <is>
          <t>déterminé</t>
        </is>
      </c>
    </row>
    <row r="1448">
      <c r="A1448" t="inlineStr">
        <is>
          <t>2015</t>
        </is>
      </c>
      <c r="B1448" t="inlineStr">
        <is>
          <t>Echanges nets (sans ré-exports)</t>
        </is>
      </c>
      <c r="C1448" t="inlineStr">
        <is>
          <t>Figues, fraîches ou sèches</t>
        </is>
      </c>
      <c r="D1448" t="n">
        <v>14.8</v>
      </c>
      <c r="E1448" t="inlineStr"/>
      <c r="F1448" t="inlineStr"/>
      <c r="G1448" t="inlineStr"/>
      <c r="H1448" t="inlineStr"/>
      <c r="I1448" t="inlineStr"/>
      <c r="J1448" t="inlineStr"/>
      <c r="K1448" t="inlineStr">
        <is>
          <t>déterminé</t>
        </is>
      </c>
    </row>
    <row r="1449">
      <c r="A1449" t="inlineStr">
        <is>
          <t>2015</t>
        </is>
      </c>
      <c r="B1449" t="inlineStr">
        <is>
          <t>Echanges nets (sans ré-exports)</t>
        </is>
      </c>
      <c r="C1449" t="inlineStr">
        <is>
          <t>Ananas, frais ou secs</t>
        </is>
      </c>
      <c r="D1449" t="n">
        <v>104</v>
      </c>
      <c r="E1449" t="inlineStr"/>
      <c r="F1449" t="inlineStr"/>
      <c r="G1449" t="inlineStr"/>
      <c r="H1449" t="inlineStr"/>
      <c r="I1449" t="inlineStr"/>
      <c r="J1449" t="inlineStr"/>
      <c r="K1449" t="inlineStr">
        <is>
          <t>déterminé</t>
        </is>
      </c>
    </row>
    <row r="1450">
      <c r="A1450" t="inlineStr">
        <is>
          <t>2015</t>
        </is>
      </c>
      <c r="B1450" t="inlineStr">
        <is>
          <t>Echanges nets (sans ré-exports)</t>
        </is>
      </c>
      <c r="C1450" t="inlineStr">
        <is>
          <t>Avocats, frais ou secs</t>
        </is>
      </c>
      <c r="D1450" t="n">
        <v>96.8</v>
      </c>
      <c r="E1450" t="inlineStr"/>
      <c r="F1450" t="inlineStr"/>
      <c r="G1450" t="inlineStr"/>
      <c r="H1450" t="inlineStr"/>
      <c r="I1450" t="inlineStr"/>
      <c r="J1450" t="inlineStr"/>
      <c r="K1450" t="inlineStr">
        <is>
          <t>déterminé</t>
        </is>
      </c>
    </row>
    <row r="1451">
      <c r="A1451" t="inlineStr">
        <is>
          <t>2015</t>
        </is>
      </c>
      <c r="B1451" t="inlineStr">
        <is>
          <t>Echanges nets (sans ré-exports)</t>
        </is>
      </c>
      <c r="C1451" t="inlineStr">
        <is>
          <t>Goyaves, mangues et mangoustans, frais ou secs</t>
        </is>
      </c>
      <c r="D1451" t="n">
        <v>33.3</v>
      </c>
      <c r="E1451" t="inlineStr"/>
      <c r="F1451" t="inlineStr"/>
      <c r="G1451" t="inlineStr"/>
      <c r="H1451" t="inlineStr"/>
      <c r="I1451" t="inlineStr"/>
      <c r="J1451" t="inlineStr"/>
      <c r="K1451" t="inlineStr">
        <is>
          <t>déterminé</t>
        </is>
      </c>
    </row>
    <row r="1452">
      <c r="A1452" t="inlineStr">
        <is>
          <t>2015</t>
        </is>
      </c>
      <c r="B1452" t="inlineStr">
        <is>
          <t>Echanges nets (sans ré-exports)</t>
        </is>
      </c>
      <c r="C1452" t="inlineStr">
        <is>
          <t>Oranges, fraîches ou sèches</t>
        </is>
      </c>
      <c r="D1452" t="n">
        <v>444</v>
      </c>
      <c r="E1452" t="inlineStr"/>
      <c r="F1452" t="inlineStr"/>
      <c r="G1452" t="inlineStr"/>
      <c r="H1452" t="inlineStr"/>
      <c r="I1452" t="inlineStr"/>
      <c r="J1452" t="inlineStr"/>
      <c r="K1452" t="inlineStr">
        <is>
          <t>déterminé</t>
        </is>
      </c>
    </row>
    <row r="1453">
      <c r="A1453" t="inlineStr">
        <is>
          <t>2015</t>
        </is>
      </c>
      <c r="B1453" t="inlineStr">
        <is>
          <t>Echanges nets (sans ré-exports)</t>
        </is>
      </c>
      <c r="C1453" t="inlineStr">
        <is>
          <t>Mandarines et clémentines, fraîches ou sèches</t>
        </is>
      </c>
      <c r="D1453" t="n">
        <v>67.09999999999999</v>
      </c>
      <c r="E1453" t="inlineStr"/>
      <c r="F1453" t="inlineStr"/>
      <c r="G1453" t="inlineStr"/>
      <c r="H1453" t="inlineStr"/>
      <c r="I1453" t="inlineStr"/>
      <c r="J1453" t="inlineStr"/>
      <c r="K1453" t="inlineStr">
        <is>
          <t>libre unbounded</t>
        </is>
      </c>
    </row>
    <row r="1454">
      <c r="A1454" t="inlineStr">
        <is>
          <t>2015</t>
        </is>
      </c>
      <c r="B1454" t="inlineStr">
        <is>
          <t>Echanges nets (sans ré-exports)</t>
        </is>
      </c>
      <c r="C1454" t="inlineStr">
        <is>
          <t>Pamplemousses et pomelos, frais ou secs</t>
        </is>
      </c>
      <c r="D1454" t="n">
        <v>64.8</v>
      </c>
      <c r="E1454" t="inlineStr"/>
      <c r="F1454" t="inlineStr"/>
      <c r="G1454" t="inlineStr"/>
      <c r="H1454" t="inlineStr"/>
      <c r="I1454" t="inlineStr"/>
      <c r="J1454" t="inlineStr"/>
      <c r="K1454" t="inlineStr">
        <is>
          <t>libre</t>
        </is>
      </c>
    </row>
    <row r="1455">
      <c r="A1455" t="inlineStr">
        <is>
          <t>2015</t>
        </is>
      </c>
      <c r="B1455" t="inlineStr">
        <is>
          <t>Echanges nets (sans ré-exports)</t>
        </is>
      </c>
      <c r="C1455" t="inlineStr">
        <is>
          <t>Citrons et limes, frais ou secs</t>
        </is>
      </c>
      <c r="D1455" t="n">
        <v>133</v>
      </c>
      <c r="E1455" t="inlineStr"/>
      <c r="F1455" t="inlineStr"/>
      <c r="G1455" t="inlineStr"/>
      <c r="H1455" t="inlineStr"/>
      <c r="I1455" t="inlineStr"/>
      <c r="J1455" t="inlineStr"/>
      <c r="K1455" t="inlineStr">
        <is>
          <t>libre</t>
        </is>
      </c>
    </row>
    <row r="1456">
      <c r="A1456" t="inlineStr">
        <is>
          <t>2015</t>
        </is>
      </c>
      <c r="B1456" t="inlineStr">
        <is>
          <t>Echanges nets (sans ré-exports)</t>
        </is>
      </c>
      <c r="C1456" t="inlineStr">
        <is>
          <t>Autres agrumes, frais ou secs</t>
        </is>
      </c>
      <c r="D1456" t="n">
        <v>2.4</v>
      </c>
      <c r="E1456" t="inlineStr"/>
      <c r="F1456" t="inlineStr"/>
      <c r="G1456" t="inlineStr"/>
      <c r="H1456" t="inlineStr"/>
      <c r="I1456" t="inlineStr"/>
      <c r="J1456" t="inlineStr"/>
      <c r="K1456" t="inlineStr">
        <is>
          <t>déterminé</t>
        </is>
      </c>
    </row>
    <row r="1457">
      <c r="A1457" t="inlineStr">
        <is>
          <t>2015</t>
        </is>
      </c>
      <c r="B1457" t="inlineStr">
        <is>
          <t>Echanges nets (sans ré-exports)</t>
        </is>
      </c>
      <c r="C1457" t="inlineStr">
        <is>
          <t>Autres agrumes</t>
        </is>
      </c>
      <c r="D1457" t="n">
        <v>0.2</v>
      </c>
      <c r="E1457" t="inlineStr"/>
      <c r="F1457" t="inlineStr"/>
      <c r="G1457" t="inlineStr"/>
      <c r="H1457" t="inlineStr"/>
      <c r="I1457" t="inlineStr"/>
      <c r="J1457" t="inlineStr"/>
      <c r="K1457" t="inlineStr">
        <is>
          <t>libre</t>
        </is>
      </c>
    </row>
    <row r="1458">
      <c r="A1458" t="inlineStr">
        <is>
          <t>2015</t>
        </is>
      </c>
      <c r="B1458" t="inlineStr">
        <is>
          <t>Echanges nets (sans ré-exports)</t>
        </is>
      </c>
      <c r="C1458" t="inlineStr">
        <is>
          <t>Fruits et légumes (hors PdT)</t>
        </is>
      </c>
      <c r="D1458" t="n">
        <v>2550</v>
      </c>
      <c r="E1458" t="inlineStr"/>
      <c r="F1458" t="inlineStr"/>
      <c r="G1458" t="inlineStr"/>
      <c r="H1458" t="inlineStr"/>
      <c r="I1458" t="inlineStr"/>
      <c r="J1458" t="inlineStr"/>
      <c r="K1458" t="inlineStr">
        <is>
          <t>libre unbounded</t>
        </is>
      </c>
    </row>
    <row r="1459">
      <c r="A1459" t="inlineStr">
        <is>
          <t>2015</t>
        </is>
      </c>
      <c r="B1459" t="inlineStr">
        <is>
          <t>Echanges nets (sans ré-exports)</t>
        </is>
      </c>
      <c r="C1459" t="inlineStr">
        <is>
          <t>Légumes (hors PdT)</t>
        </is>
      </c>
      <c r="D1459" t="n">
        <v>1670</v>
      </c>
      <c r="E1459" t="inlineStr"/>
      <c r="F1459" t="inlineStr"/>
      <c r="G1459" t="inlineStr"/>
      <c r="H1459" t="inlineStr"/>
      <c r="I1459" t="inlineStr"/>
      <c r="J1459" t="inlineStr"/>
      <c r="K1459" t="inlineStr">
        <is>
          <t>libre unbounded</t>
        </is>
      </c>
    </row>
    <row r="1460">
      <c r="A1460" t="inlineStr">
        <is>
          <t>2015</t>
        </is>
      </c>
      <c r="B1460" t="inlineStr">
        <is>
          <t>Echanges nets (sans ré-exports)</t>
        </is>
      </c>
      <c r="C1460" t="inlineStr">
        <is>
          <t>Autres légumes frais - CTIFL</t>
        </is>
      </c>
      <c r="D1460" t="n">
        <v>0.7</v>
      </c>
      <c r="E1460" t="inlineStr"/>
      <c r="F1460" t="inlineStr"/>
      <c r="G1460" t="inlineStr"/>
      <c r="H1460" t="inlineStr"/>
      <c r="I1460" t="inlineStr"/>
      <c r="J1460" t="inlineStr"/>
      <c r="K1460" t="inlineStr">
        <is>
          <t>libre</t>
        </is>
      </c>
    </row>
    <row r="1461">
      <c r="A1461" t="inlineStr">
        <is>
          <t>2015</t>
        </is>
      </c>
      <c r="B1461" t="inlineStr">
        <is>
          <t>Echanges nets (sans ré-exports)</t>
        </is>
      </c>
      <c r="C1461" t="inlineStr">
        <is>
          <t>Champignons et truffes - CTIFL</t>
        </is>
      </c>
      <c r="D1461" t="n">
        <v>44.5</v>
      </c>
      <c r="E1461" t="inlineStr"/>
      <c r="F1461" t="inlineStr"/>
      <c r="G1461" t="inlineStr"/>
      <c r="H1461" t="inlineStr"/>
      <c r="I1461" t="inlineStr"/>
      <c r="J1461" t="inlineStr"/>
      <c r="K1461" t="inlineStr">
        <is>
          <t>déterminé</t>
        </is>
      </c>
    </row>
    <row r="1462">
      <c r="A1462" t="inlineStr">
        <is>
          <t>2015</t>
        </is>
      </c>
      <c r="B1462" t="inlineStr">
        <is>
          <t>Echanges nets (sans ré-exports)</t>
        </is>
      </c>
      <c r="C1462" t="inlineStr">
        <is>
          <t>Champignons - CTIFL</t>
        </is>
      </c>
      <c r="D1462" t="n">
        <v>24</v>
      </c>
      <c r="E1462" t="inlineStr"/>
      <c r="F1462" t="inlineStr"/>
      <c r="G1462" t="inlineStr"/>
      <c r="H1462" t="inlineStr"/>
      <c r="I1462" t="inlineStr"/>
      <c r="J1462" t="inlineStr"/>
      <c r="K1462" t="inlineStr">
        <is>
          <t>libre</t>
        </is>
      </c>
    </row>
    <row r="1463">
      <c r="A1463" t="inlineStr">
        <is>
          <t>2015</t>
        </is>
      </c>
      <c r="B1463" t="inlineStr">
        <is>
          <t>Echanges nets (sans ré-exports)</t>
        </is>
      </c>
      <c r="C1463" t="inlineStr">
        <is>
          <t>Champignons de Couche - CTIFL</t>
        </is>
      </c>
      <c r="D1463" t="n">
        <v>22.7</v>
      </c>
      <c r="E1463" t="inlineStr"/>
      <c r="F1463" t="inlineStr"/>
      <c r="G1463" t="inlineStr"/>
      <c r="H1463" t="inlineStr"/>
      <c r="I1463" t="inlineStr"/>
      <c r="J1463" t="inlineStr"/>
      <c r="K1463" t="inlineStr">
        <is>
          <t>déterminé</t>
        </is>
      </c>
    </row>
    <row r="1464">
      <c r="A1464" t="inlineStr">
        <is>
          <t>2015</t>
        </is>
      </c>
      <c r="B1464" t="inlineStr">
        <is>
          <t>Echanges nets (sans ré-exports)</t>
        </is>
      </c>
      <c r="C1464" t="inlineStr">
        <is>
          <t>Autres champignons - CTIFL</t>
        </is>
      </c>
      <c r="D1464" t="n">
        <v>1.4</v>
      </c>
      <c r="E1464" t="inlineStr"/>
      <c r="F1464" t="inlineStr"/>
      <c r="G1464" t="inlineStr"/>
      <c r="H1464" t="inlineStr"/>
      <c r="I1464" t="inlineStr"/>
      <c r="J1464" t="inlineStr"/>
      <c r="K1464" t="inlineStr">
        <is>
          <t>libre</t>
        </is>
      </c>
    </row>
    <row r="1465">
      <c r="A1465" t="inlineStr">
        <is>
          <t>2015</t>
        </is>
      </c>
      <c r="B1465" t="inlineStr">
        <is>
          <t>Echanges nets (sans ré-exports)</t>
        </is>
      </c>
      <c r="C1465" t="inlineStr">
        <is>
          <t>Légumes à cosse - CTIFL</t>
        </is>
      </c>
      <c r="D1465" t="n">
        <v>12.7</v>
      </c>
      <c r="E1465" t="inlineStr"/>
      <c r="F1465" t="inlineStr"/>
      <c r="G1465" t="inlineStr"/>
      <c r="H1465" t="inlineStr"/>
      <c r="I1465" t="inlineStr"/>
      <c r="J1465" t="inlineStr"/>
      <c r="K1465" t="inlineStr">
        <is>
          <t>libre unbounded</t>
        </is>
      </c>
    </row>
    <row r="1466">
      <c r="A1466" t="inlineStr">
        <is>
          <t>2015</t>
        </is>
      </c>
      <c r="B1466" t="inlineStr">
        <is>
          <t>Echanges nets (sans ré-exports)</t>
        </is>
      </c>
      <c r="C1466" t="inlineStr">
        <is>
          <t>Autres légumes à cosse et haricots à écosser - CTIFL</t>
        </is>
      </c>
      <c r="D1466" t="n">
        <v>3.9</v>
      </c>
      <c r="E1466" t="inlineStr"/>
      <c r="F1466" t="inlineStr"/>
      <c r="G1466" t="inlineStr"/>
      <c r="H1466" t="inlineStr"/>
      <c r="I1466" t="inlineStr"/>
      <c r="J1466" t="inlineStr"/>
      <c r="K1466" t="inlineStr">
        <is>
          <t>libre unbounded</t>
        </is>
      </c>
    </row>
    <row r="1467">
      <c r="A1467" t="inlineStr">
        <is>
          <t>2015</t>
        </is>
      </c>
      <c r="B1467" t="inlineStr">
        <is>
          <t>Echanges nets (sans ré-exports)</t>
        </is>
      </c>
      <c r="C1467" t="inlineStr">
        <is>
          <t>Haricots verts - CTIFL</t>
        </is>
      </c>
      <c r="D1467" t="n">
        <v>0.9</v>
      </c>
      <c r="E1467" t="inlineStr"/>
      <c r="F1467" t="inlineStr"/>
      <c r="G1467" t="inlineStr"/>
      <c r="H1467" t="inlineStr"/>
      <c r="I1467" t="inlineStr"/>
      <c r="J1467" t="inlineStr"/>
      <c r="K1467" t="inlineStr">
        <is>
          <t>libre unbounded</t>
        </is>
      </c>
    </row>
    <row r="1468">
      <c r="A1468" t="inlineStr">
        <is>
          <t>2015</t>
        </is>
      </c>
      <c r="B1468" t="inlineStr">
        <is>
          <t>Echanges nets (sans ré-exports)</t>
        </is>
      </c>
      <c r="C1468" t="inlineStr">
        <is>
          <t>Légumes cultivés pour le fruit - CTIFL</t>
        </is>
      </c>
      <c r="D1468" t="n">
        <v>1110</v>
      </c>
      <c r="E1468" t="inlineStr"/>
      <c r="F1468" t="inlineStr"/>
      <c r="G1468" t="inlineStr"/>
      <c r="H1468" t="inlineStr"/>
      <c r="I1468" t="inlineStr"/>
      <c r="J1468" t="inlineStr"/>
      <c r="K1468" t="inlineStr">
        <is>
          <t>libre unbounded</t>
        </is>
      </c>
    </row>
    <row r="1469">
      <c r="A1469" t="inlineStr">
        <is>
          <t>2015</t>
        </is>
      </c>
      <c r="B1469" t="inlineStr">
        <is>
          <t>Echanges nets (sans ré-exports)</t>
        </is>
      </c>
      <c r="C1469" t="inlineStr">
        <is>
          <t>Autres légumes cultivés pour le fruit - CTIFL</t>
        </is>
      </c>
      <c r="D1469" t="n">
        <v>64.90000000000001</v>
      </c>
      <c r="E1469" t="inlineStr"/>
      <c r="F1469" t="inlineStr"/>
      <c r="G1469" t="inlineStr"/>
      <c r="H1469" t="inlineStr"/>
      <c r="I1469" t="inlineStr"/>
      <c r="J1469" t="inlineStr"/>
      <c r="K1469" t="inlineStr">
        <is>
          <t>libre unbounded</t>
        </is>
      </c>
    </row>
    <row r="1470">
      <c r="A1470" t="inlineStr">
        <is>
          <t>2015</t>
        </is>
      </c>
      <c r="B1470" t="inlineStr">
        <is>
          <t>Echanges nets (sans ré-exports)</t>
        </is>
      </c>
      <c r="C1470" t="inlineStr">
        <is>
          <t>Citrouilles, courges et calebasses - CTIFL</t>
        </is>
      </c>
      <c r="D1470" t="n">
        <v>36.3</v>
      </c>
      <c r="E1470" t="inlineStr"/>
      <c r="F1470" t="inlineStr"/>
      <c r="G1470" t="inlineStr"/>
      <c r="H1470" t="inlineStr"/>
      <c r="I1470" t="inlineStr"/>
      <c r="J1470" t="inlineStr"/>
      <c r="K1470" t="inlineStr">
        <is>
          <t>libre</t>
        </is>
      </c>
    </row>
    <row r="1471">
      <c r="A1471" t="inlineStr">
        <is>
          <t>2015</t>
        </is>
      </c>
      <c r="B1471" t="inlineStr">
        <is>
          <t>Echanges nets (sans ré-exports)</t>
        </is>
      </c>
      <c r="C1471" t="inlineStr">
        <is>
          <t>Melons - CTIFL</t>
        </is>
      </c>
      <c r="D1471" t="n">
        <v>175</v>
      </c>
      <c r="E1471" t="inlineStr"/>
      <c r="F1471" t="inlineStr"/>
      <c r="G1471" t="inlineStr"/>
      <c r="H1471" t="inlineStr"/>
      <c r="I1471" t="inlineStr"/>
      <c r="J1471" t="inlineStr"/>
      <c r="K1471" t="inlineStr">
        <is>
          <t>déterminé</t>
        </is>
      </c>
    </row>
    <row r="1472">
      <c r="A1472" t="inlineStr">
        <is>
          <t>2015</t>
        </is>
      </c>
      <c r="B1472" t="inlineStr">
        <is>
          <t>Echanges nets (sans ré-exports)</t>
        </is>
      </c>
      <c r="C1472" t="inlineStr">
        <is>
          <t>Melons d'eau et pastèques - CTIFL</t>
        </is>
      </c>
      <c r="D1472" t="n">
        <v>149</v>
      </c>
      <c r="E1472" t="inlineStr"/>
      <c r="F1472" t="inlineStr"/>
      <c r="G1472" t="inlineStr"/>
      <c r="H1472" t="inlineStr"/>
      <c r="I1472" t="inlineStr"/>
      <c r="J1472" t="inlineStr"/>
      <c r="K1472" t="inlineStr">
        <is>
          <t>déterminé</t>
        </is>
      </c>
    </row>
    <row r="1473">
      <c r="A1473" t="inlineStr">
        <is>
          <t>2015</t>
        </is>
      </c>
      <c r="B1473" t="inlineStr">
        <is>
          <t>Echanges nets (sans ré-exports)</t>
        </is>
      </c>
      <c r="C1473" t="inlineStr">
        <is>
          <t>Poivrons et piments doux - CTIFL</t>
        </is>
      </c>
      <c r="D1473" t="n">
        <v>155</v>
      </c>
      <c r="E1473" t="inlineStr"/>
      <c r="F1473" t="inlineStr"/>
      <c r="G1473" t="inlineStr"/>
      <c r="H1473" t="inlineStr"/>
      <c r="I1473" t="inlineStr"/>
      <c r="J1473" t="inlineStr"/>
      <c r="K1473" t="inlineStr">
        <is>
          <t>déterminé</t>
        </is>
      </c>
    </row>
    <row r="1474">
      <c r="A1474" t="inlineStr">
        <is>
          <t>2015</t>
        </is>
      </c>
      <c r="B1474" t="inlineStr">
        <is>
          <t>Echanges nets (sans ré-exports)</t>
        </is>
      </c>
      <c r="C1474" t="inlineStr">
        <is>
          <t>Légumes feuillus et à tige - CTIFL</t>
        </is>
      </c>
      <c r="D1474" t="n">
        <v>320</v>
      </c>
      <c r="E1474" t="inlineStr"/>
      <c r="F1474" t="inlineStr"/>
      <c r="G1474" t="inlineStr"/>
      <c r="H1474" t="inlineStr"/>
      <c r="I1474" t="inlineStr"/>
      <c r="J1474" t="inlineStr"/>
      <c r="K1474" t="inlineStr">
        <is>
          <t>libre unbounded</t>
        </is>
      </c>
    </row>
    <row r="1475">
      <c r="A1475" t="inlineStr">
        <is>
          <t>2015</t>
        </is>
      </c>
      <c r="B1475" t="inlineStr">
        <is>
          <t>Echanges nets (sans ré-exports)</t>
        </is>
      </c>
      <c r="C1475" t="inlineStr">
        <is>
          <t>Autres légumes feuillus et à tiges - CTIFL</t>
        </is>
      </c>
      <c r="D1475" t="n">
        <v>59.6</v>
      </c>
      <c r="E1475" t="inlineStr"/>
      <c r="F1475" t="inlineStr"/>
      <c r="G1475" t="inlineStr"/>
      <c r="H1475" t="inlineStr"/>
      <c r="I1475" t="inlineStr"/>
      <c r="J1475" t="inlineStr"/>
      <c r="K1475" t="inlineStr">
        <is>
          <t>libre unbounded</t>
        </is>
      </c>
    </row>
    <row r="1476">
      <c r="A1476" t="inlineStr">
        <is>
          <t>2015</t>
        </is>
      </c>
      <c r="B1476" t="inlineStr">
        <is>
          <t>Echanges nets (sans ré-exports)</t>
        </is>
      </c>
      <c r="C1476" t="inlineStr">
        <is>
          <t>Racines, bulbes et tubercules - CTIFL</t>
        </is>
      </c>
      <c r="D1476" t="n">
        <v>186</v>
      </c>
      <c r="E1476" t="inlineStr"/>
      <c r="F1476" t="inlineStr"/>
      <c r="G1476" t="inlineStr"/>
      <c r="H1476" t="inlineStr"/>
      <c r="I1476" t="inlineStr"/>
      <c r="J1476" t="inlineStr"/>
      <c r="K1476" t="inlineStr">
        <is>
          <t>libre</t>
        </is>
      </c>
    </row>
    <row r="1477">
      <c r="A1477" t="inlineStr">
        <is>
          <t>2015</t>
        </is>
      </c>
      <c r="B1477" t="inlineStr">
        <is>
          <t>Echanges nets (sans ré-exports)</t>
        </is>
      </c>
      <c r="C1477" t="inlineStr">
        <is>
          <t>Autres légumes racines - CTIFL</t>
        </is>
      </c>
      <c r="D1477" t="n">
        <v>27.6</v>
      </c>
      <c r="E1477" t="inlineStr"/>
      <c r="F1477" t="inlineStr"/>
      <c r="G1477" t="inlineStr"/>
      <c r="H1477" t="inlineStr"/>
      <c r="I1477" t="inlineStr"/>
      <c r="J1477" t="inlineStr"/>
      <c r="K1477" t="inlineStr">
        <is>
          <t>libre</t>
        </is>
      </c>
    </row>
    <row r="1478">
      <c r="A1478" t="inlineStr">
        <is>
          <t>2015</t>
        </is>
      </c>
      <c r="B1478" t="inlineStr">
        <is>
          <t>Echanges nets (sans ré-exports)</t>
        </is>
      </c>
      <c r="C1478" t="inlineStr">
        <is>
          <t>Autres racines et tubercules - CTIFL</t>
        </is>
      </c>
      <c r="D1478" t="n">
        <v>13.1</v>
      </c>
      <c r="E1478" t="inlineStr"/>
      <c r="F1478" t="inlineStr"/>
      <c r="G1478" t="inlineStr"/>
      <c r="H1478" t="inlineStr"/>
      <c r="I1478" t="inlineStr"/>
      <c r="J1478" t="inlineStr"/>
      <c r="K1478" t="inlineStr">
        <is>
          <t>libre</t>
        </is>
      </c>
    </row>
    <row r="1479">
      <c r="A1479" t="inlineStr">
        <is>
          <t>2015</t>
        </is>
      </c>
      <c r="B1479" t="inlineStr">
        <is>
          <t>Echanges nets (sans ré-exports)</t>
        </is>
      </c>
      <c r="C1479" t="inlineStr">
        <is>
          <t>Autres fruits métropolitains - CTIFL</t>
        </is>
      </c>
      <c r="D1479" t="n">
        <v>85.3</v>
      </c>
      <c r="E1479" t="inlineStr"/>
      <c r="F1479" t="inlineStr"/>
      <c r="G1479" t="inlineStr"/>
      <c r="H1479" t="inlineStr"/>
      <c r="I1479" t="inlineStr"/>
      <c r="J1479" t="inlineStr"/>
      <c r="K1479" t="inlineStr">
        <is>
          <t>libre</t>
        </is>
      </c>
    </row>
    <row r="1480">
      <c r="A1480" t="inlineStr">
        <is>
          <t>2015</t>
        </is>
      </c>
      <c r="B1480" t="inlineStr">
        <is>
          <t>Echanges nets (sans ré-exports)</t>
        </is>
      </c>
      <c r="C1480" t="inlineStr">
        <is>
          <t>Fruits à coque - CTIFL</t>
        </is>
      </c>
      <c r="D1480" t="n">
        <v>11.2</v>
      </c>
      <c r="E1480" t="inlineStr"/>
      <c r="F1480" t="inlineStr"/>
      <c r="G1480" t="inlineStr"/>
      <c r="H1480" t="inlineStr"/>
      <c r="I1480" t="inlineStr"/>
      <c r="J1480" t="inlineStr"/>
      <c r="K1480" t="inlineStr">
        <is>
          <t>déterminé</t>
        </is>
      </c>
    </row>
    <row r="1481">
      <c r="A1481" t="inlineStr">
        <is>
          <t>2015</t>
        </is>
      </c>
      <c r="B1481" t="inlineStr">
        <is>
          <t>Echanges nets (sans ré-exports)</t>
        </is>
      </c>
      <c r="C1481" t="inlineStr">
        <is>
          <t>Fruits à noyau - CTIFL</t>
        </is>
      </c>
      <c r="D1481" t="n">
        <v>260</v>
      </c>
      <c r="E1481" t="inlineStr"/>
      <c r="F1481" t="inlineStr"/>
      <c r="G1481" t="inlineStr"/>
      <c r="H1481" t="inlineStr"/>
      <c r="I1481" t="inlineStr"/>
      <c r="J1481" t="inlineStr"/>
      <c r="K1481" t="inlineStr">
        <is>
          <t>libre unbounded</t>
        </is>
      </c>
    </row>
    <row r="1482">
      <c r="A1482" t="inlineStr">
        <is>
          <t>2015</t>
        </is>
      </c>
      <c r="B1482" t="inlineStr">
        <is>
          <t>Echanges nets (sans ré-exports)</t>
        </is>
      </c>
      <c r="C1482" t="inlineStr">
        <is>
          <t>Fruits à pépins - CTIFL</t>
        </is>
      </c>
      <c r="D1482" t="n">
        <v>21.3</v>
      </c>
      <c r="E1482" t="inlineStr"/>
      <c r="F1482" t="inlineStr"/>
      <c r="G1482" t="inlineStr"/>
      <c r="H1482" t="inlineStr"/>
      <c r="I1482" t="inlineStr"/>
      <c r="J1482" t="inlineStr"/>
      <c r="K1482" t="inlineStr">
        <is>
          <t>libre</t>
        </is>
      </c>
    </row>
    <row r="1483">
      <c r="A1483" t="inlineStr">
        <is>
          <t>2015</t>
        </is>
      </c>
      <c r="B1483" t="inlineStr">
        <is>
          <t>Echanges nets (sans ré-exports)</t>
        </is>
      </c>
      <c r="C1483" t="inlineStr">
        <is>
          <t>Agrumes - CTIFL</t>
        </is>
      </c>
      <c r="D1483" t="n">
        <v>190</v>
      </c>
      <c r="E1483" t="inlineStr"/>
      <c r="F1483" t="inlineStr"/>
      <c r="G1483" t="inlineStr"/>
      <c r="H1483" t="inlineStr"/>
      <c r="I1483" t="inlineStr"/>
      <c r="J1483" t="inlineStr"/>
      <c r="K1483" t="inlineStr">
        <is>
          <t>libre unbounded</t>
        </is>
      </c>
    </row>
    <row r="1484">
      <c r="A1484" t="inlineStr">
        <is>
          <t>2015</t>
        </is>
      </c>
      <c r="B1484" t="inlineStr">
        <is>
          <t>Echanges nets (sans ré-exports)</t>
        </is>
      </c>
      <c r="C1484" t="inlineStr">
        <is>
          <t>Fruits exotiques - CTIFL</t>
        </is>
      </c>
      <c r="D1484" t="n">
        <v>217</v>
      </c>
      <c r="E1484" t="inlineStr"/>
      <c r="F1484" t="inlineStr"/>
      <c r="G1484" t="inlineStr"/>
      <c r="H1484" t="inlineStr"/>
      <c r="I1484" t="inlineStr"/>
      <c r="J1484" t="inlineStr"/>
      <c r="K1484" t="inlineStr">
        <is>
          <t>libre</t>
        </is>
      </c>
    </row>
    <row r="1485">
      <c r="A1485" t="inlineStr">
        <is>
          <t>2015</t>
        </is>
      </c>
      <c r="B1485" t="inlineStr">
        <is>
          <t>Echanges nets (sans ré-exports)</t>
        </is>
      </c>
      <c r="C1485" t="inlineStr">
        <is>
          <t>Autres fruits exotiques - CTIFL</t>
        </is>
      </c>
      <c r="D1485" t="n">
        <v>67.09999999999999</v>
      </c>
      <c r="E1485" t="inlineStr"/>
      <c r="F1485" t="inlineStr"/>
      <c r="G1485" t="inlineStr"/>
      <c r="H1485" t="inlineStr"/>
      <c r="I1485" t="inlineStr"/>
      <c r="J1485" t="inlineStr"/>
      <c r="K1485" t="inlineStr">
        <is>
          <t>libre</t>
        </is>
      </c>
    </row>
    <row r="1486">
      <c r="A1486" t="inlineStr">
        <is>
          <t>2015</t>
        </is>
      </c>
      <c r="B1486" t="inlineStr">
        <is>
          <t>Echanges nets (sans ré-exports)</t>
        </is>
      </c>
      <c r="C1486" t="inlineStr">
        <is>
          <t>Fruits exotiques à coque - CTIFL</t>
        </is>
      </c>
      <c r="D1486" t="n">
        <v>9.699999999999999</v>
      </c>
      <c r="E1486" t="inlineStr"/>
      <c r="F1486" t="inlineStr"/>
      <c r="G1486" t="inlineStr"/>
      <c r="H1486" t="inlineStr"/>
      <c r="I1486" t="inlineStr"/>
      <c r="J1486" t="inlineStr"/>
      <c r="K1486" t="inlineStr">
        <is>
          <t>libre</t>
        </is>
      </c>
    </row>
    <row r="1487">
      <c r="A1487" t="inlineStr">
        <is>
          <t>2015</t>
        </is>
      </c>
      <c r="B1487" t="inlineStr">
        <is>
          <t>Echanges nets (sans ré-exports)</t>
        </is>
      </c>
      <c r="C1487" t="inlineStr">
        <is>
          <t>Fruits rouges - CTIFL</t>
        </is>
      </c>
      <c r="D1487" t="n">
        <v>83.3</v>
      </c>
      <c r="E1487" t="inlineStr"/>
      <c r="F1487" t="inlineStr"/>
      <c r="G1487" t="inlineStr"/>
      <c r="H1487" t="inlineStr"/>
      <c r="I1487" t="inlineStr"/>
      <c r="J1487" t="inlineStr"/>
      <c r="K1487" t="inlineStr">
        <is>
          <t>déterminé</t>
        </is>
      </c>
    </row>
    <row r="1488">
      <c r="A1488" t="inlineStr">
        <is>
          <t>2015</t>
        </is>
      </c>
      <c r="B1488" t="inlineStr">
        <is>
          <t>Ré-exports</t>
        </is>
      </c>
      <c r="C1488" t="inlineStr">
        <is>
          <t>Fruits et légumes</t>
        </is>
      </c>
      <c r="D1488" t="n">
        <v>472</v>
      </c>
      <c r="E1488" t="inlineStr"/>
      <c r="F1488" t="inlineStr"/>
      <c r="G1488" t="inlineStr"/>
      <c r="H1488" t="inlineStr"/>
      <c r="I1488" t="inlineStr"/>
      <c r="J1488" t="inlineStr"/>
      <c r="K1488" t="inlineStr">
        <is>
          <t>libre</t>
        </is>
      </c>
    </row>
    <row r="1489">
      <c r="A1489" t="inlineStr">
        <is>
          <t>2015</t>
        </is>
      </c>
      <c r="B1489" t="inlineStr">
        <is>
          <t>Ré-exports</t>
        </is>
      </c>
      <c r="C1489" t="inlineStr">
        <is>
          <t>Légumes</t>
        </is>
      </c>
      <c r="D1489" t="n">
        <v>324</v>
      </c>
      <c r="E1489" t="inlineStr"/>
      <c r="F1489" t="inlineStr"/>
      <c r="G1489" t="inlineStr"/>
      <c r="H1489" t="inlineStr"/>
      <c r="I1489" t="inlineStr"/>
      <c r="J1489" t="inlineStr"/>
      <c r="K1489" t="inlineStr">
        <is>
          <t>libre</t>
        </is>
      </c>
    </row>
    <row r="1490">
      <c r="A1490" t="inlineStr">
        <is>
          <t>2015</t>
        </is>
      </c>
      <c r="B1490" t="inlineStr">
        <is>
          <t>Ré-exports</t>
        </is>
      </c>
      <c r="C1490" t="inlineStr">
        <is>
          <t>Légumes et melons, racines et tubercules</t>
        </is>
      </c>
      <c r="D1490" t="n">
        <v>324</v>
      </c>
      <c r="E1490" t="inlineStr"/>
      <c r="F1490" t="inlineStr"/>
      <c r="G1490" t="inlineStr"/>
      <c r="H1490" t="inlineStr"/>
      <c r="I1490" t="inlineStr"/>
      <c r="J1490" t="inlineStr"/>
      <c r="K1490" t="inlineStr">
        <is>
          <t>libre</t>
        </is>
      </c>
    </row>
    <row r="1491">
      <c r="A1491" t="inlineStr">
        <is>
          <t>2015</t>
        </is>
      </c>
      <c r="B1491" t="inlineStr">
        <is>
          <t>Ré-exports</t>
        </is>
      </c>
      <c r="C1491" t="inlineStr">
        <is>
          <t>Légumes à feuilles ou à tiges</t>
        </is>
      </c>
      <c r="D1491" t="n">
        <v>1</v>
      </c>
      <c r="E1491" t="inlineStr"/>
      <c r="F1491" t="inlineStr"/>
      <c r="G1491" t="inlineStr"/>
      <c r="H1491" t="inlineStr"/>
      <c r="I1491" t="inlineStr"/>
      <c r="J1491" t="inlineStr"/>
      <c r="K1491" t="inlineStr">
        <is>
          <t>déterminé</t>
        </is>
      </c>
    </row>
    <row r="1492">
      <c r="A1492" t="inlineStr">
        <is>
          <t>2015</t>
        </is>
      </c>
      <c r="B1492" t="inlineStr">
        <is>
          <t>Ré-exports</t>
        </is>
      </c>
      <c r="C1492" t="inlineStr">
        <is>
          <t>Choux</t>
        </is>
      </c>
      <c r="D1492" t="n">
        <v>1</v>
      </c>
      <c r="E1492" t="inlineStr"/>
      <c r="F1492" t="inlineStr"/>
      <c r="G1492" t="inlineStr"/>
      <c r="H1492" t="inlineStr"/>
      <c r="I1492" t="inlineStr"/>
      <c r="J1492" t="inlineStr"/>
      <c r="K1492" t="inlineStr">
        <is>
          <t>déterminé</t>
        </is>
      </c>
    </row>
    <row r="1493">
      <c r="A1493" t="inlineStr">
        <is>
          <t>2015</t>
        </is>
      </c>
      <c r="B1493" t="inlineStr">
        <is>
          <t>Ré-exports</t>
        </is>
      </c>
      <c r="C1493" t="inlineStr">
        <is>
          <t>Choux de Bruxelles</t>
        </is>
      </c>
      <c r="D1493" t="n">
        <v>1</v>
      </c>
      <c r="E1493" t="inlineStr"/>
      <c r="F1493" t="inlineStr"/>
      <c r="G1493" t="inlineStr"/>
      <c r="H1493" t="inlineStr"/>
      <c r="I1493" t="inlineStr"/>
      <c r="J1493" t="inlineStr"/>
      <c r="K1493" t="inlineStr">
        <is>
          <t>déterminé</t>
        </is>
      </c>
    </row>
    <row r="1494">
      <c r="A1494" t="inlineStr">
        <is>
          <t>2015</t>
        </is>
      </c>
      <c r="B1494" t="inlineStr">
        <is>
          <t>Ré-exports</t>
        </is>
      </c>
      <c r="C1494" t="inlineStr">
        <is>
          <t>Melons</t>
        </is>
      </c>
      <c r="D1494" t="n">
        <v>0</v>
      </c>
      <c r="E1494" t="inlineStr"/>
      <c r="F1494" t="inlineStr"/>
      <c r="G1494" t="inlineStr"/>
      <c r="H1494" t="inlineStr"/>
      <c r="I1494" t="inlineStr"/>
      <c r="J1494" t="inlineStr"/>
      <c r="K1494" t="inlineStr">
        <is>
          <t>déterminé</t>
        </is>
      </c>
    </row>
    <row r="1495">
      <c r="A1495" t="inlineStr">
        <is>
          <t>2015</t>
        </is>
      </c>
      <c r="B1495" t="inlineStr">
        <is>
          <t>Ré-exports</t>
        </is>
      </c>
      <c r="C1495" t="inlineStr">
        <is>
          <t>Pastèques</t>
        </is>
      </c>
      <c r="D1495" t="n">
        <v>0</v>
      </c>
      <c r="E1495" t="inlineStr"/>
      <c r="F1495" t="inlineStr"/>
      <c r="G1495" t="inlineStr"/>
      <c r="H1495" t="inlineStr"/>
      <c r="I1495" t="inlineStr"/>
      <c r="J1495" t="inlineStr"/>
      <c r="K1495" t="inlineStr">
        <is>
          <t>déterminé</t>
        </is>
      </c>
    </row>
    <row r="1496">
      <c r="A1496" t="inlineStr">
        <is>
          <t>2015</t>
        </is>
      </c>
      <c r="B1496" t="inlineStr">
        <is>
          <t>Ré-exports</t>
        </is>
      </c>
      <c r="C1496" t="inlineStr">
        <is>
          <t>Autres légumes à fruits</t>
        </is>
      </c>
      <c r="D1496" t="n">
        <v>203</v>
      </c>
      <c r="E1496" t="inlineStr"/>
      <c r="F1496" t="inlineStr"/>
      <c r="G1496" t="inlineStr"/>
      <c r="H1496" t="inlineStr"/>
      <c r="I1496" t="inlineStr"/>
      <c r="J1496" t="inlineStr"/>
      <c r="K1496" t="inlineStr">
        <is>
          <t>déterminé</t>
        </is>
      </c>
    </row>
    <row r="1497">
      <c r="A1497" t="inlineStr">
        <is>
          <t>2015</t>
        </is>
      </c>
      <c r="B1497" t="inlineStr">
        <is>
          <t>Ré-exports</t>
        </is>
      </c>
      <c r="C1497" t="inlineStr">
        <is>
          <t>Concombres et cornichons</t>
        </is>
      </c>
      <c r="D1497" t="n">
        <v>15.6</v>
      </c>
      <c r="E1497" t="inlineStr"/>
      <c r="F1497" t="inlineStr"/>
      <c r="G1497" t="inlineStr"/>
      <c r="H1497" t="inlineStr"/>
      <c r="I1497" t="inlineStr"/>
      <c r="J1497" t="inlineStr"/>
      <c r="K1497" t="inlineStr">
        <is>
          <t>déterminé</t>
        </is>
      </c>
    </row>
    <row r="1498">
      <c r="A1498" t="inlineStr">
        <is>
          <t>2015</t>
        </is>
      </c>
      <c r="B1498" t="inlineStr">
        <is>
          <t>Ré-exports</t>
        </is>
      </c>
      <c r="C1498" t="inlineStr">
        <is>
          <t>Concombres</t>
        </is>
      </c>
      <c r="D1498" t="n">
        <v>9.699999999999999</v>
      </c>
      <c r="E1498" t="inlineStr"/>
      <c r="F1498" t="inlineStr"/>
      <c r="G1498" t="inlineStr"/>
      <c r="H1498" t="inlineStr"/>
      <c r="I1498" t="inlineStr"/>
      <c r="J1498" t="inlineStr"/>
      <c r="K1498" t="inlineStr">
        <is>
          <t>libre</t>
        </is>
      </c>
    </row>
    <row r="1499">
      <c r="A1499" t="inlineStr">
        <is>
          <t>2015</t>
        </is>
      </c>
      <c r="B1499" t="inlineStr">
        <is>
          <t>Ré-exports</t>
        </is>
      </c>
      <c r="C1499" t="inlineStr">
        <is>
          <t>Concombre sous serres</t>
        </is>
      </c>
      <c r="D1499" t="n">
        <v>6.6</v>
      </c>
      <c r="E1499" t="inlineStr"/>
      <c r="F1499" t="inlineStr"/>
      <c r="G1499" t="inlineStr"/>
      <c r="H1499" t="inlineStr"/>
      <c r="I1499" t="inlineStr"/>
      <c r="J1499" t="inlineStr"/>
      <c r="K1499" t="inlineStr">
        <is>
          <t>libre</t>
        </is>
      </c>
    </row>
    <row r="1500">
      <c r="A1500" t="inlineStr">
        <is>
          <t>2015</t>
        </is>
      </c>
      <c r="B1500" t="inlineStr">
        <is>
          <t>Ré-exports</t>
        </is>
      </c>
      <c r="C1500" t="inlineStr">
        <is>
          <t>Concombre en plein air</t>
        </is>
      </c>
      <c r="D1500" t="n">
        <v>3.1</v>
      </c>
      <c r="E1500" t="inlineStr"/>
      <c r="F1500" t="inlineStr"/>
      <c r="G1500" t="inlineStr"/>
      <c r="H1500" t="inlineStr"/>
      <c r="I1500" t="inlineStr"/>
      <c r="J1500" t="inlineStr"/>
      <c r="K1500" t="inlineStr">
        <is>
          <t>libre</t>
        </is>
      </c>
    </row>
    <row r="1501">
      <c r="A1501" t="inlineStr">
        <is>
          <t>2015</t>
        </is>
      </c>
      <c r="B1501" t="inlineStr">
        <is>
          <t>Ré-exports</t>
        </is>
      </c>
      <c r="C1501" t="inlineStr">
        <is>
          <t>Cornichons</t>
        </is>
      </c>
      <c r="D1501" t="n">
        <v>5.9</v>
      </c>
      <c r="E1501" t="inlineStr"/>
      <c r="F1501" t="inlineStr"/>
      <c r="G1501" t="inlineStr"/>
      <c r="H1501" t="inlineStr"/>
      <c r="I1501" t="inlineStr"/>
      <c r="J1501" t="inlineStr"/>
      <c r="K1501" t="inlineStr">
        <is>
          <t>libre</t>
        </is>
      </c>
    </row>
    <row r="1502">
      <c r="A1502" t="inlineStr">
        <is>
          <t>2015</t>
        </is>
      </c>
      <c r="B1502" t="inlineStr">
        <is>
          <t>Ré-exports</t>
        </is>
      </c>
      <c r="C1502" t="inlineStr">
        <is>
          <t>Aubergines</t>
        </is>
      </c>
      <c r="D1502" t="n">
        <v>5.6</v>
      </c>
      <c r="E1502" t="inlineStr"/>
      <c r="F1502" t="inlineStr"/>
      <c r="G1502" t="inlineStr"/>
      <c r="H1502" t="inlineStr"/>
      <c r="I1502" t="inlineStr"/>
      <c r="J1502" t="inlineStr"/>
      <c r="K1502" t="inlineStr">
        <is>
          <t>déterminé</t>
        </is>
      </c>
    </row>
    <row r="1503">
      <c r="A1503" t="inlineStr">
        <is>
          <t>2015</t>
        </is>
      </c>
      <c r="B1503" t="inlineStr">
        <is>
          <t>Ré-exports</t>
        </is>
      </c>
      <c r="C1503" t="inlineStr">
        <is>
          <t>Tomates</t>
        </is>
      </c>
      <c r="D1503" t="n">
        <v>182</v>
      </c>
      <c r="E1503" t="inlineStr"/>
      <c r="F1503" t="inlineStr"/>
      <c r="G1503" t="inlineStr"/>
      <c r="H1503" t="inlineStr"/>
      <c r="I1503" t="inlineStr"/>
      <c r="J1503" t="inlineStr"/>
      <c r="K1503" t="inlineStr">
        <is>
          <t>déterminé</t>
        </is>
      </c>
    </row>
    <row r="1504">
      <c r="A1504" t="inlineStr">
        <is>
          <t>2015</t>
        </is>
      </c>
      <c r="B1504" t="inlineStr">
        <is>
          <t>Ré-exports</t>
        </is>
      </c>
      <c r="C1504" t="inlineStr">
        <is>
          <t>Tomates sous serres</t>
        </is>
      </c>
      <c r="D1504" t="n">
        <v>99.7</v>
      </c>
      <c r="E1504" t="inlineStr"/>
      <c r="F1504" t="inlineStr"/>
      <c r="G1504" t="inlineStr"/>
      <c r="H1504" t="inlineStr"/>
      <c r="I1504" t="inlineStr"/>
      <c r="J1504" t="inlineStr"/>
      <c r="K1504" t="inlineStr">
        <is>
          <t>libre</t>
        </is>
      </c>
    </row>
    <row r="1505">
      <c r="A1505" t="inlineStr">
        <is>
          <t>2015</t>
        </is>
      </c>
      <c r="B1505" t="inlineStr">
        <is>
          <t>Ré-exports</t>
        </is>
      </c>
      <c r="C1505" t="inlineStr">
        <is>
          <t>Tomates en plein air</t>
        </is>
      </c>
      <c r="D1505" t="n">
        <v>82.5</v>
      </c>
      <c r="E1505" t="inlineStr"/>
      <c r="F1505" t="inlineStr"/>
      <c r="G1505" t="inlineStr"/>
      <c r="H1505" t="inlineStr"/>
      <c r="I1505" t="inlineStr"/>
      <c r="J1505" t="inlineStr"/>
      <c r="K1505" t="inlineStr">
        <is>
          <t>libre</t>
        </is>
      </c>
    </row>
    <row r="1506">
      <c r="A1506" t="inlineStr">
        <is>
          <t>2015</t>
        </is>
      </c>
      <c r="B1506" t="inlineStr">
        <is>
          <t>Ré-exports</t>
        </is>
      </c>
      <c r="C1506" t="inlineStr">
        <is>
          <t>Légumes à racine, à bulbe ou à tubercules</t>
        </is>
      </c>
      <c r="D1506" t="n">
        <v>120</v>
      </c>
      <c r="E1506" t="inlineStr"/>
      <c r="F1506" t="inlineStr"/>
      <c r="G1506" t="inlineStr"/>
      <c r="H1506" t="inlineStr"/>
      <c r="I1506" t="inlineStr"/>
      <c r="J1506" t="inlineStr"/>
      <c r="K1506" t="inlineStr">
        <is>
          <t>libre</t>
        </is>
      </c>
    </row>
    <row r="1507">
      <c r="A1507" t="inlineStr">
        <is>
          <t>2015</t>
        </is>
      </c>
      <c r="B1507" t="inlineStr">
        <is>
          <t>Ré-exports</t>
        </is>
      </c>
      <c r="C1507" t="inlineStr">
        <is>
          <t>Carottes et navets</t>
        </is>
      </c>
      <c r="D1507" t="n">
        <v>55.4</v>
      </c>
      <c r="E1507" t="inlineStr"/>
      <c r="F1507" t="inlineStr"/>
      <c r="G1507" t="inlineStr"/>
      <c r="H1507" t="inlineStr"/>
      <c r="I1507" t="inlineStr"/>
      <c r="J1507" t="inlineStr"/>
      <c r="K1507" t="inlineStr">
        <is>
          <t>déterminé</t>
        </is>
      </c>
    </row>
    <row r="1508">
      <c r="A1508" t="inlineStr">
        <is>
          <t>2015</t>
        </is>
      </c>
      <c r="B1508" t="inlineStr">
        <is>
          <t>Ré-exports</t>
        </is>
      </c>
      <c r="C1508" t="inlineStr">
        <is>
          <t>Carottes</t>
        </is>
      </c>
      <c r="D1508" t="n">
        <v>26.3</v>
      </c>
      <c r="E1508" t="inlineStr"/>
      <c r="F1508" t="inlineStr"/>
      <c r="G1508" t="inlineStr"/>
      <c r="H1508" t="inlineStr"/>
      <c r="I1508" t="inlineStr"/>
      <c r="J1508" t="inlineStr"/>
      <c r="K1508" t="inlineStr">
        <is>
          <t>libre</t>
        </is>
      </c>
    </row>
    <row r="1509">
      <c r="A1509" t="inlineStr">
        <is>
          <t>2015</t>
        </is>
      </c>
      <c r="B1509" t="inlineStr">
        <is>
          <t>Ré-exports</t>
        </is>
      </c>
      <c r="C1509" t="inlineStr">
        <is>
          <t>Carottes pour le frais</t>
        </is>
      </c>
      <c r="D1509" t="n">
        <v>8</v>
      </c>
      <c r="E1509" t="inlineStr"/>
      <c r="F1509" t="inlineStr"/>
      <c r="G1509" t="inlineStr"/>
      <c r="H1509" t="inlineStr"/>
      <c r="I1509" t="inlineStr"/>
      <c r="J1509" t="inlineStr"/>
      <c r="K1509" t="inlineStr">
        <is>
          <t>libre</t>
        </is>
      </c>
    </row>
    <row r="1510">
      <c r="A1510" t="inlineStr">
        <is>
          <t>2015</t>
        </is>
      </c>
      <c r="B1510" t="inlineStr">
        <is>
          <t>Ré-exports</t>
        </is>
      </c>
      <c r="C1510" t="inlineStr">
        <is>
          <t>Carottes pour l'industrie</t>
        </is>
      </c>
      <c r="D1510" t="n">
        <v>18.3</v>
      </c>
      <c r="E1510" t="inlineStr"/>
      <c r="F1510" t="inlineStr"/>
      <c r="G1510" t="inlineStr"/>
      <c r="H1510" t="inlineStr"/>
      <c r="I1510" t="inlineStr"/>
      <c r="J1510" t="inlineStr"/>
      <c r="K1510" t="inlineStr">
        <is>
          <t>libre</t>
        </is>
      </c>
    </row>
    <row r="1511">
      <c r="A1511" t="inlineStr">
        <is>
          <t>2015</t>
        </is>
      </c>
      <c r="B1511" t="inlineStr">
        <is>
          <t>Ré-exports</t>
        </is>
      </c>
      <c r="C1511" t="inlineStr">
        <is>
          <t>Navet potager</t>
        </is>
      </c>
      <c r="D1511" t="n">
        <v>29.1</v>
      </c>
      <c r="E1511" t="inlineStr"/>
      <c r="F1511" t="inlineStr"/>
      <c r="G1511" t="inlineStr"/>
      <c r="H1511" t="inlineStr"/>
      <c r="I1511" t="inlineStr"/>
      <c r="J1511" t="inlineStr"/>
      <c r="K1511" t="inlineStr">
        <is>
          <t>libre</t>
        </is>
      </c>
    </row>
    <row r="1512">
      <c r="A1512" t="inlineStr">
        <is>
          <t>2015</t>
        </is>
      </c>
      <c r="B1512" t="inlineStr">
        <is>
          <t>Ré-exports</t>
        </is>
      </c>
      <c r="C1512" t="inlineStr">
        <is>
          <t>Ail</t>
        </is>
      </c>
      <c r="D1512" t="n">
        <v>5</v>
      </c>
      <c r="E1512" t="inlineStr"/>
      <c r="F1512" t="inlineStr"/>
      <c r="G1512" t="inlineStr"/>
      <c r="H1512" t="inlineStr"/>
      <c r="I1512" t="inlineStr"/>
      <c r="J1512" t="inlineStr"/>
      <c r="K1512" t="inlineStr">
        <is>
          <t>déterminé</t>
        </is>
      </c>
    </row>
    <row r="1513">
      <c r="A1513" t="inlineStr">
        <is>
          <t>2015</t>
        </is>
      </c>
      <c r="B1513" t="inlineStr">
        <is>
          <t>Ré-exports</t>
        </is>
      </c>
      <c r="C1513" t="inlineStr">
        <is>
          <t>Ail, vert</t>
        </is>
      </c>
      <c r="D1513" t="n">
        <v>2.8</v>
      </c>
      <c r="E1513" t="inlineStr"/>
      <c r="F1513" t="inlineStr"/>
      <c r="G1513" t="inlineStr"/>
      <c r="H1513" t="inlineStr"/>
      <c r="I1513" t="inlineStr"/>
      <c r="J1513" t="inlineStr"/>
      <c r="K1513" t="inlineStr">
        <is>
          <t>libre</t>
        </is>
      </c>
    </row>
    <row r="1514">
      <c r="A1514" t="inlineStr">
        <is>
          <t>2015</t>
        </is>
      </c>
      <c r="B1514" t="inlineStr">
        <is>
          <t>Ré-exports</t>
        </is>
      </c>
      <c r="C1514" t="inlineStr">
        <is>
          <t>Ail, sec</t>
        </is>
      </c>
      <c r="D1514" t="n">
        <v>2.2</v>
      </c>
      <c r="E1514" t="inlineStr"/>
      <c r="F1514" t="inlineStr"/>
      <c r="G1514" t="inlineStr"/>
      <c r="H1514" t="inlineStr"/>
      <c r="I1514" t="inlineStr"/>
      <c r="J1514" t="inlineStr"/>
      <c r="K1514" t="inlineStr">
        <is>
          <t>libre</t>
        </is>
      </c>
    </row>
    <row r="1515">
      <c r="A1515" t="inlineStr">
        <is>
          <t>2015</t>
        </is>
      </c>
      <c r="B1515" t="inlineStr">
        <is>
          <t>Ré-exports</t>
        </is>
      </c>
      <c r="C1515" t="inlineStr">
        <is>
          <t>Oignons et échalotes</t>
        </is>
      </c>
      <c r="D1515" t="n">
        <v>59.5</v>
      </c>
      <c r="E1515" t="inlineStr"/>
      <c r="F1515" t="inlineStr"/>
      <c r="G1515" t="inlineStr"/>
      <c r="H1515" t="inlineStr"/>
      <c r="I1515" t="inlineStr"/>
      <c r="J1515" t="inlineStr"/>
      <c r="K1515" t="inlineStr">
        <is>
          <t>libre</t>
        </is>
      </c>
    </row>
    <row r="1516">
      <c r="A1516" t="inlineStr">
        <is>
          <t>2015</t>
        </is>
      </c>
      <c r="B1516" t="inlineStr">
        <is>
          <t>Ré-exports</t>
        </is>
      </c>
      <c r="C1516" t="inlineStr">
        <is>
          <t>Oignon</t>
        </is>
      </c>
      <c r="D1516" t="n">
        <v>13.2</v>
      </c>
      <c r="E1516" t="inlineStr"/>
      <c r="F1516" t="inlineStr"/>
      <c r="G1516" t="inlineStr"/>
      <c r="H1516" t="inlineStr"/>
      <c r="I1516" t="inlineStr"/>
      <c r="J1516" t="inlineStr"/>
      <c r="K1516" t="inlineStr">
        <is>
          <t>libre</t>
        </is>
      </c>
    </row>
    <row r="1517">
      <c r="A1517" t="inlineStr">
        <is>
          <t>2015</t>
        </is>
      </c>
      <c r="B1517" t="inlineStr">
        <is>
          <t>Ré-exports</t>
        </is>
      </c>
      <c r="C1517" t="inlineStr">
        <is>
          <t>Oignon blanc</t>
        </is>
      </c>
      <c r="D1517" t="n">
        <v>11.1</v>
      </c>
      <c r="E1517" t="inlineStr"/>
      <c r="F1517" t="inlineStr"/>
      <c r="G1517" t="inlineStr"/>
      <c r="H1517" t="inlineStr"/>
      <c r="I1517" t="inlineStr"/>
      <c r="J1517" t="inlineStr"/>
      <c r="K1517" t="inlineStr">
        <is>
          <t>libre</t>
        </is>
      </c>
    </row>
    <row r="1518">
      <c r="A1518" t="inlineStr">
        <is>
          <t>2015</t>
        </is>
      </c>
      <c r="B1518" t="inlineStr">
        <is>
          <t>Ré-exports</t>
        </is>
      </c>
      <c r="C1518" t="inlineStr">
        <is>
          <t>Oignon de couleur</t>
        </is>
      </c>
      <c r="D1518" t="n">
        <v>2.2</v>
      </c>
      <c r="E1518" t="inlineStr"/>
      <c r="F1518" t="inlineStr"/>
      <c r="G1518" t="inlineStr"/>
      <c r="H1518" t="inlineStr"/>
      <c r="I1518" t="inlineStr"/>
      <c r="J1518" t="inlineStr"/>
      <c r="K1518" t="inlineStr">
        <is>
          <t>libre</t>
        </is>
      </c>
    </row>
    <row r="1519">
      <c r="A1519" t="inlineStr">
        <is>
          <t>2015</t>
        </is>
      </c>
      <c r="B1519" t="inlineStr">
        <is>
          <t>Ré-exports</t>
        </is>
      </c>
      <c r="C1519" t="inlineStr">
        <is>
          <t>Echalote</t>
        </is>
      </c>
      <c r="D1519" t="n">
        <v>46.3</v>
      </c>
      <c r="E1519" t="inlineStr"/>
      <c r="F1519" t="inlineStr"/>
      <c r="G1519" t="inlineStr"/>
      <c r="H1519" t="inlineStr"/>
      <c r="I1519" t="inlineStr"/>
      <c r="J1519" t="inlineStr"/>
      <c r="K1519" t="inlineStr">
        <is>
          <t>libre</t>
        </is>
      </c>
    </row>
    <row r="1520">
      <c r="A1520" t="inlineStr">
        <is>
          <t>2015</t>
        </is>
      </c>
      <c r="B1520" t="inlineStr">
        <is>
          <t>Ré-exports</t>
        </is>
      </c>
      <c r="C1520" t="inlineStr">
        <is>
          <t>Fruits</t>
        </is>
      </c>
      <c r="D1520" t="n">
        <v>148</v>
      </c>
      <c r="E1520" t="inlineStr"/>
      <c r="F1520" t="inlineStr"/>
      <c r="G1520" t="inlineStr"/>
      <c r="H1520" t="inlineStr"/>
      <c r="I1520" t="inlineStr"/>
      <c r="J1520" t="inlineStr"/>
      <c r="K1520" t="inlineStr">
        <is>
          <t>libre</t>
        </is>
      </c>
    </row>
    <row r="1521">
      <c r="A1521" t="inlineStr">
        <is>
          <t>2015</t>
        </is>
      </c>
      <c r="B1521" t="inlineStr">
        <is>
          <t>Ré-exports</t>
        </is>
      </c>
      <c r="C1521" t="inlineStr">
        <is>
          <t>Fruits tropicaux et subtropicaux</t>
        </is>
      </c>
      <c r="D1521" t="n">
        <v>35.3</v>
      </c>
      <c r="E1521" t="inlineStr"/>
      <c r="F1521" t="inlineStr"/>
      <c r="G1521" t="inlineStr"/>
      <c r="H1521" t="inlineStr"/>
      <c r="I1521" t="inlineStr"/>
      <c r="J1521" t="inlineStr"/>
      <c r="K1521" t="inlineStr">
        <is>
          <t>libre</t>
        </is>
      </c>
    </row>
    <row r="1522">
      <c r="A1522" t="inlineStr">
        <is>
          <t>2015</t>
        </is>
      </c>
      <c r="B1522" t="inlineStr">
        <is>
          <t>Ré-exports</t>
        </is>
      </c>
      <c r="C1522" t="inlineStr">
        <is>
          <t>Avocats</t>
        </is>
      </c>
      <c r="D1522" t="n">
        <v>17.5</v>
      </c>
      <c r="E1522" t="inlineStr"/>
      <c r="F1522" t="inlineStr"/>
      <c r="G1522" t="inlineStr"/>
      <c r="H1522" t="inlineStr"/>
      <c r="I1522" t="inlineStr"/>
      <c r="J1522" t="inlineStr"/>
      <c r="K1522" t="inlineStr">
        <is>
          <t>libre</t>
        </is>
      </c>
    </row>
    <row r="1523">
      <c r="A1523" t="inlineStr">
        <is>
          <t>2015</t>
        </is>
      </c>
      <c r="B1523" t="inlineStr">
        <is>
          <t>Ré-exports</t>
        </is>
      </c>
      <c r="C1523" t="inlineStr">
        <is>
          <t>Figues</t>
        </is>
      </c>
      <c r="D1523" t="n">
        <v>1.6</v>
      </c>
      <c r="E1523" t="inlineStr"/>
      <c r="F1523" t="inlineStr"/>
      <c r="G1523" t="inlineStr"/>
      <c r="H1523" t="inlineStr"/>
      <c r="I1523" t="inlineStr"/>
      <c r="J1523" t="inlineStr"/>
      <c r="K1523" t="inlineStr">
        <is>
          <t>libre</t>
        </is>
      </c>
    </row>
    <row r="1524">
      <c r="A1524" t="inlineStr">
        <is>
          <t>2015</t>
        </is>
      </c>
      <c r="B1524" t="inlineStr">
        <is>
          <t>Ré-exports</t>
        </is>
      </c>
      <c r="C1524" t="inlineStr">
        <is>
          <t>Autres fruits tropicaux et subtropicaux</t>
        </is>
      </c>
      <c r="D1524" t="n">
        <v>16.2</v>
      </c>
      <c r="E1524" t="inlineStr"/>
      <c r="F1524" t="inlineStr"/>
      <c r="G1524" t="inlineStr"/>
      <c r="H1524" t="inlineStr"/>
      <c r="I1524" t="inlineStr"/>
      <c r="J1524" t="inlineStr"/>
      <c r="K1524" t="inlineStr">
        <is>
          <t>libre</t>
        </is>
      </c>
    </row>
    <row r="1525">
      <c r="A1525" t="inlineStr">
        <is>
          <t>2015</t>
        </is>
      </c>
      <c r="B1525" t="inlineStr">
        <is>
          <t>Ré-exports</t>
        </is>
      </c>
      <c r="C1525" t="inlineStr">
        <is>
          <t>Mangue</t>
        </is>
      </c>
      <c r="D1525" t="n">
        <v>2.2</v>
      </c>
      <c r="E1525" t="inlineStr"/>
      <c r="F1525" t="inlineStr"/>
      <c r="G1525" t="inlineStr"/>
      <c r="H1525" t="inlineStr"/>
      <c r="I1525" t="inlineStr"/>
      <c r="J1525" t="inlineStr"/>
      <c r="K1525" t="inlineStr">
        <is>
          <t>libre</t>
        </is>
      </c>
    </row>
    <row r="1526">
      <c r="A1526" t="inlineStr">
        <is>
          <t>2015</t>
        </is>
      </c>
      <c r="B1526" t="inlineStr">
        <is>
          <t>Ré-exports</t>
        </is>
      </c>
      <c r="C1526" t="inlineStr">
        <is>
          <t>Goyave, Goyavier</t>
        </is>
      </c>
      <c r="D1526" t="n">
        <v>4.8</v>
      </c>
      <c r="E1526" t="inlineStr"/>
      <c r="F1526" t="inlineStr"/>
      <c r="G1526" t="inlineStr"/>
      <c r="H1526" t="inlineStr"/>
      <c r="I1526" t="inlineStr"/>
      <c r="J1526" t="inlineStr"/>
      <c r="K1526" t="inlineStr">
        <is>
          <t>libre</t>
        </is>
      </c>
    </row>
    <row r="1527">
      <c r="A1527" t="inlineStr">
        <is>
          <t>2015</t>
        </is>
      </c>
      <c r="B1527" t="inlineStr">
        <is>
          <t>Ré-exports</t>
        </is>
      </c>
      <c r="C1527" t="inlineStr">
        <is>
          <t>Ananas</t>
        </is>
      </c>
      <c r="D1527" t="n">
        <v>9.300000000000001</v>
      </c>
      <c r="E1527" t="inlineStr"/>
      <c r="F1527" t="inlineStr"/>
      <c r="G1527" t="inlineStr"/>
      <c r="H1527" t="inlineStr"/>
      <c r="I1527" t="inlineStr"/>
      <c r="J1527" t="inlineStr"/>
      <c r="K1527" t="inlineStr">
        <is>
          <t>libre</t>
        </is>
      </c>
    </row>
    <row r="1528">
      <c r="A1528" t="inlineStr">
        <is>
          <t>2015</t>
        </is>
      </c>
      <c r="B1528" t="inlineStr">
        <is>
          <t>Ré-exports</t>
        </is>
      </c>
      <c r="C1528" t="inlineStr">
        <is>
          <t>Agrumes</t>
        </is>
      </c>
      <c r="D1528" t="n">
        <v>69</v>
      </c>
      <c r="E1528" t="inlineStr"/>
      <c r="F1528" t="inlineStr"/>
      <c r="G1528" t="inlineStr"/>
      <c r="H1528" t="inlineStr"/>
      <c r="I1528" t="inlineStr"/>
      <c r="J1528" t="inlineStr"/>
      <c r="K1528" t="inlineStr">
        <is>
          <t>libre</t>
        </is>
      </c>
    </row>
    <row r="1529">
      <c r="A1529" t="inlineStr">
        <is>
          <t>2015</t>
        </is>
      </c>
      <c r="B1529" t="inlineStr">
        <is>
          <t>Ré-exports</t>
        </is>
      </c>
      <c r="C1529" t="inlineStr">
        <is>
          <t>Pomelos et pamplemousses</t>
        </is>
      </c>
      <c r="D1529" t="n">
        <v>10.1</v>
      </c>
      <c r="E1529" t="inlineStr"/>
      <c r="F1529" t="inlineStr"/>
      <c r="G1529" t="inlineStr"/>
      <c r="H1529" t="inlineStr"/>
      <c r="I1529" t="inlineStr"/>
      <c r="J1529" t="inlineStr"/>
      <c r="K1529" t="inlineStr">
        <is>
          <t>libre</t>
        </is>
      </c>
    </row>
    <row r="1530">
      <c r="A1530" t="inlineStr">
        <is>
          <t>2015</t>
        </is>
      </c>
      <c r="B1530" t="inlineStr">
        <is>
          <t>Ré-exports</t>
        </is>
      </c>
      <c r="C1530" t="inlineStr">
        <is>
          <t>Citrons et limes</t>
        </is>
      </c>
      <c r="D1530" t="n">
        <v>13.5</v>
      </c>
      <c r="E1530" t="inlineStr"/>
      <c r="F1530" t="inlineStr"/>
      <c r="G1530" t="inlineStr"/>
      <c r="H1530" t="inlineStr"/>
      <c r="I1530" t="inlineStr"/>
      <c r="J1530" t="inlineStr"/>
      <c r="K1530" t="inlineStr">
        <is>
          <t>libre</t>
        </is>
      </c>
    </row>
    <row r="1531">
      <c r="A1531" t="inlineStr">
        <is>
          <t>2015</t>
        </is>
      </c>
      <c r="B1531" t="inlineStr">
        <is>
          <t>Ré-exports</t>
        </is>
      </c>
      <c r="C1531" t="inlineStr">
        <is>
          <t>Oranges</t>
        </is>
      </c>
      <c r="D1531" t="n">
        <v>45.4</v>
      </c>
      <c r="E1531" t="inlineStr"/>
      <c r="F1531" t="inlineStr"/>
      <c r="G1531" t="inlineStr"/>
      <c r="H1531" t="inlineStr"/>
      <c r="I1531" t="inlineStr"/>
      <c r="J1531" t="inlineStr"/>
      <c r="K1531" t="inlineStr">
        <is>
          <t>libre</t>
        </is>
      </c>
    </row>
    <row r="1532">
      <c r="A1532" t="inlineStr">
        <is>
          <t>2015</t>
        </is>
      </c>
      <c r="B1532" t="inlineStr">
        <is>
          <t>Ré-exports</t>
        </is>
      </c>
      <c r="C1532" t="inlineStr">
        <is>
          <t>Fruits à pépins et à noyau</t>
        </is>
      </c>
      <c r="D1532" t="n">
        <v>27.7</v>
      </c>
      <c r="E1532" t="inlineStr"/>
      <c r="F1532" t="inlineStr"/>
      <c r="G1532" t="inlineStr"/>
      <c r="H1532" t="inlineStr"/>
      <c r="I1532" t="inlineStr"/>
      <c r="J1532" t="inlineStr"/>
      <c r="K1532" t="inlineStr">
        <is>
          <t>déterminé</t>
        </is>
      </c>
    </row>
    <row r="1533">
      <c r="A1533" t="inlineStr">
        <is>
          <t>2015</t>
        </is>
      </c>
      <c r="B1533" t="inlineStr">
        <is>
          <t>Ré-exports</t>
        </is>
      </c>
      <c r="C1533" t="inlineStr">
        <is>
          <t>Autres fruits à pépins et à noyau</t>
        </is>
      </c>
      <c r="D1533" t="n">
        <v>27.7</v>
      </c>
      <c r="E1533" t="inlineStr"/>
      <c r="F1533" t="inlineStr"/>
      <c r="G1533" t="inlineStr"/>
      <c r="H1533" t="inlineStr"/>
      <c r="I1533" t="inlineStr"/>
      <c r="J1533" t="inlineStr"/>
      <c r="K1533" t="inlineStr">
        <is>
          <t>déterminé</t>
        </is>
      </c>
    </row>
    <row r="1534">
      <c r="A1534" t="inlineStr">
        <is>
          <t>2015</t>
        </is>
      </c>
      <c r="B1534" t="inlineStr">
        <is>
          <t>Ré-exports</t>
        </is>
      </c>
      <c r="C1534" t="inlineStr">
        <is>
          <t>Pêches, nectarines et brugnons</t>
        </is>
      </c>
      <c r="D1534" t="n">
        <v>23.4</v>
      </c>
      <c r="E1534" t="inlineStr"/>
      <c r="F1534" t="inlineStr"/>
      <c r="G1534" t="inlineStr"/>
      <c r="H1534" t="inlineStr"/>
      <c r="I1534" t="inlineStr"/>
      <c r="J1534" t="inlineStr"/>
      <c r="K1534" t="inlineStr">
        <is>
          <t>déterminé</t>
        </is>
      </c>
    </row>
    <row r="1535">
      <c r="A1535" t="inlineStr">
        <is>
          <t>2015</t>
        </is>
      </c>
      <c r="B1535" t="inlineStr">
        <is>
          <t>Ré-exports</t>
        </is>
      </c>
      <c r="C1535" t="inlineStr">
        <is>
          <t>Pêches</t>
        </is>
      </c>
      <c r="D1535" t="n">
        <v>11.9</v>
      </c>
      <c r="E1535" t="inlineStr"/>
      <c r="F1535" t="inlineStr"/>
      <c r="G1535" t="inlineStr"/>
      <c r="H1535" t="inlineStr"/>
      <c r="I1535" t="inlineStr"/>
      <c r="J1535" t="inlineStr"/>
      <c r="K1535" t="inlineStr">
        <is>
          <t>libre</t>
        </is>
      </c>
    </row>
    <row r="1536">
      <c r="A1536" t="inlineStr">
        <is>
          <t>2015</t>
        </is>
      </c>
      <c r="B1536" t="inlineStr">
        <is>
          <t>Ré-exports</t>
        </is>
      </c>
      <c r="C1536" t="inlineStr">
        <is>
          <t>Nectarines et brugnons</t>
        </is>
      </c>
      <c r="D1536" t="n">
        <v>11.5</v>
      </c>
      <c r="E1536" t="inlineStr"/>
      <c r="F1536" t="inlineStr"/>
      <c r="G1536" t="inlineStr"/>
      <c r="H1536" t="inlineStr"/>
      <c r="I1536" t="inlineStr"/>
      <c r="J1536" t="inlineStr"/>
      <c r="K1536" t="inlineStr">
        <is>
          <t>libre</t>
        </is>
      </c>
    </row>
    <row r="1537">
      <c r="A1537" t="inlineStr">
        <is>
          <t>2015</t>
        </is>
      </c>
      <c r="B1537" t="inlineStr">
        <is>
          <t>Ré-exports</t>
        </is>
      </c>
      <c r="C1537" t="inlineStr">
        <is>
          <t>Prunes</t>
        </is>
      </c>
      <c r="D1537" t="n">
        <v>4.3</v>
      </c>
      <c r="E1537" t="inlineStr"/>
      <c r="F1537" t="inlineStr"/>
      <c r="G1537" t="inlineStr"/>
      <c r="H1537" t="inlineStr"/>
      <c r="I1537" t="inlineStr"/>
      <c r="J1537" t="inlineStr"/>
      <c r="K1537" t="inlineStr">
        <is>
          <t>déterminé</t>
        </is>
      </c>
    </row>
    <row r="1538">
      <c r="A1538" t="inlineStr">
        <is>
          <t>2015</t>
        </is>
      </c>
      <c r="B1538" t="inlineStr">
        <is>
          <t>Ré-exports</t>
        </is>
      </c>
      <c r="C1538" t="inlineStr">
        <is>
          <t>Prune d'ente et hybride</t>
        </is>
      </c>
      <c r="D1538" t="n">
        <v>1.5</v>
      </c>
      <c r="E1538" t="inlineStr"/>
      <c r="F1538" t="inlineStr"/>
      <c r="G1538" t="inlineStr"/>
      <c r="H1538" t="inlineStr"/>
      <c r="I1538" t="inlineStr"/>
      <c r="J1538" t="inlineStr"/>
      <c r="K1538" t="inlineStr">
        <is>
          <t>libre</t>
        </is>
      </c>
    </row>
    <row r="1539">
      <c r="A1539" t="inlineStr">
        <is>
          <t>2015</t>
        </is>
      </c>
      <c r="B1539" t="inlineStr">
        <is>
          <t>Ré-exports</t>
        </is>
      </c>
      <c r="C1539" t="inlineStr">
        <is>
          <t>Mirabelle</t>
        </is>
      </c>
      <c r="D1539" t="n">
        <v>0.6</v>
      </c>
      <c r="E1539" t="inlineStr"/>
      <c r="F1539" t="inlineStr"/>
      <c r="G1539" t="inlineStr"/>
      <c r="H1539" t="inlineStr"/>
      <c r="I1539" t="inlineStr"/>
      <c r="J1539" t="inlineStr"/>
      <c r="K1539" t="inlineStr">
        <is>
          <t>libre</t>
        </is>
      </c>
    </row>
    <row r="1540">
      <c r="A1540" t="inlineStr">
        <is>
          <t>2015</t>
        </is>
      </c>
      <c r="B1540" t="inlineStr">
        <is>
          <t>Ré-exports</t>
        </is>
      </c>
      <c r="C1540" t="inlineStr">
        <is>
          <t>Reine-claude</t>
        </is>
      </c>
      <c r="D1540" t="n">
        <v>0.8</v>
      </c>
      <c r="E1540" t="inlineStr"/>
      <c r="F1540" t="inlineStr"/>
      <c r="G1540" t="inlineStr"/>
      <c r="H1540" t="inlineStr"/>
      <c r="I1540" t="inlineStr"/>
      <c r="J1540" t="inlineStr"/>
      <c r="K1540" t="inlineStr">
        <is>
          <t>libre</t>
        </is>
      </c>
    </row>
    <row r="1541">
      <c r="A1541" t="inlineStr">
        <is>
          <t>2015</t>
        </is>
      </c>
      <c r="B1541" t="inlineStr">
        <is>
          <t>Ré-exports</t>
        </is>
      </c>
      <c r="C1541" t="inlineStr">
        <is>
          <t>Quetsche</t>
        </is>
      </c>
      <c r="D1541" t="n">
        <v>0.6</v>
      </c>
      <c r="E1541" t="inlineStr"/>
      <c r="F1541" t="inlineStr"/>
      <c r="G1541" t="inlineStr"/>
      <c r="H1541" t="inlineStr"/>
      <c r="I1541" t="inlineStr"/>
      <c r="J1541" t="inlineStr"/>
      <c r="K1541" t="inlineStr">
        <is>
          <t>libre</t>
        </is>
      </c>
    </row>
    <row r="1542">
      <c r="A1542" t="inlineStr">
        <is>
          <t>2015</t>
        </is>
      </c>
      <c r="B1542" t="inlineStr">
        <is>
          <t>Ré-exports</t>
        </is>
      </c>
      <c r="C1542" t="inlineStr">
        <is>
          <t>Autres variétés prunes n.c.a.</t>
        </is>
      </c>
      <c r="D1542" t="n">
        <v>0.8</v>
      </c>
      <c r="E1542" t="inlineStr"/>
      <c r="F1542" t="inlineStr"/>
      <c r="G1542" t="inlineStr"/>
      <c r="H1542" t="inlineStr"/>
      <c r="I1542" t="inlineStr"/>
      <c r="J1542" t="inlineStr"/>
      <c r="K1542" t="inlineStr">
        <is>
          <t>libre</t>
        </is>
      </c>
    </row>
    <row r="1543">
      <c r="A1543" t="inlineStr">
        <is>
          <t>2015</t>
        </is>
      </c>
      <c r="B1543" t="inlineStr">
        <is>
          <t>Ré-exports</t>
        </is>
      </c>
      <c r="C1543" t="inlineStr">
        <is>
          <t>Autres fruits d'arbres ou d'arbustes et fruits à coque</t>
        </is>
      </c>
      <c r="D1543" t="n">
        <v>15.8</v>
      </c>
      <c r="E1543" t="inlineStr"/>
      <c r="F1543" t="inlineStr"/>
      <c r="G1543" t="inlineStr"/>
      <c r="H1543" t="inlineStr"/>
      <c r="I1543" t="inlineStr"/>
      <c r="J1543" t="inlineStr"/>
      <c r="K1543" t="inlineStr">
        <is>
          <t>déterminé</t>
        </is>
      </c>
    </row>
    <row r="1544">
      <c r="A1544" t="inlineStr">
        <is>
          <t>2015</t>
        </is>
      </c>
      <c r="B1544" t="inlineStr">
        <is>
          <t>Ré-exports</t>
        </is>
      </c>
      <c r="C1544" t="inlineStr">
        <is>
          <t>Baies et fruits du genre vaccinium</t>
        </is>
      </c>
      <c r="D1544" t="n">
        <v>15.8</v>
      </c>
      <c r="E1544" t="inlineStr"/>
      <c r="F1544" t="inlineStr"/>
      <c r="G1544" t="inlineStr"/>
      <c r="H1544" t="inlineStr"/>
      <c r="I1544" t="inlineStr"/>
      <c r="J1544" t="inlineStr"/>
      <c r="K1544" t="inlineStr">
        <is>
          <t>déterminé</t>
        </is>
      </c>
    </row>
    <row r="1545">
      <c r="A1545" t="inlineStr">
        <is>
          <t>2015</t>
        </is>
      </c>
      <c r="B1545" t="inlineStr">
        <is>
          <t>Ré-exports</t>
        </is>
      </c>
      <c r="C1545" t="inlineStr">
        <is>
          <t>Framboises</t>
        </is>
      </c>
      <c r="D1545" t="n">
        <v>2.1</v>
      </c>
      <c r="E1545" t="inlineStr"/>
      <c r="F1545" t="inlineStr"/>
      <c r="G1545" t="inlineStr"/>
      <c r="H1545" t="inlineStr"/>
      <c r="I1545" t="inlineStr"/>
      <c r="J1545" t="inlineStr"/>
      <c r="K1545" t="inlineStr">
        <is>
          <t>déterminé</t>
        </is>
      </c>
    </row>
    <row r="1546">
      <c r="A1546" t="inlineStr">
        <is>
          <t>2015</t>
        </is>
      </c>
      <c r="B1546" t="inlineStr">
        <is>
          <t>Ré-exports</t>
        </is>
      </c>
      <c r="C1546" t="inlineStr">
        <is>
          <t>Fraises</t>
        </is>
      </c>
      <c r="D1546" t="n">
        <v>12.8</v>
      </c>
      <c r="E1546" t="inlineStr"/>
      <c r="F1546" t="inlineStr"/>
      <c r="G1546" t="inlineStr"/>
      <c r="H1546" t="inlineStr"/>
      <c r="I1546" t="inlineStr"/>
      <c r="J1546" t="inlineStr"/>
      <c r="K1546" t="inlineStr">
        <is>
          <t>déterminé</t>
        </is>
      </c>
    </row>
    <row r="1547">
      <c r="A1547" t="inlineStr">
        <is>
          <t>2015</t>
        </is>
      </c>
      <c r="B1547" t="inlineStr">
        <is>
          <t>Ré-exports</t>
        </is>
      </c>
      <c r="C1547" t="inlineStr">
        <is>
          <t>Fraises sous serres</t>
        </is>
      </c>
      <c r="D1547" t="n">
        <v>7.8</v>
      </c>
      <c r="E1547" t="inlineStr"/>
      <c r="F1547" t="inlineStr"/>
      <c r="G1547" t="inlineStr"/>
      <c r="H1547" t="inlineStr"/>
      <c r="I1547" t="inlineStr"/>
      <c r="J1547" t="inlineStr"/>
      <c r="K1547" t="inlineStr">
        <is>
          <t>libre</t>
        </is>
      </c>
    </row>
    <row r="1548">
      <c r="A1548" t="inlineStr">
        <is>
          <t>2015</t>
        </is>
      </c>
      <c r="B1548" t="inlineStr">
        <is>
          <t>Ré-exports</t>
        </is>
      </c>
      <c r="C1548" t="inlineStr">
        <is>
          <t>Fraises en plein air</t>
        </is>
      </c>
      <c r="D1548" t="n">
        <v>5</v>
      </c>
      <c r="E1548" t="inlineStr"/>
      <c r="F1548" t="inlineStr"/>
      <c r="G1548" t="inlineStr"/>
      <c r="H1548" t="inlineStr"/>
      <c r="I1548" t="inlineStr"/>
      <c r="J1548" t="inlineStr"/>
      <c r="K1548" t="inlineStr">
        <is>
          <t>libre</t>
        </is>
      </c>
    </row>
    <row r="1549">
      <c r="A1549" t="inlineStr">
        <is>
          <t>2015</t>
        </is>
      </c>
      <c r="B1549" t="inlineStr">
        <is>
          <t>Ré-exports</t>
        </is>
      </c>
      <c r="C1549" t="inlineStr">
        <is>
          <t>Autres baies, fruits du genre vaccinium n.c.a.</t>
        </is>
      </c>
      <c r="D1549" t="n">
        <v>0.9</v>
      </c>
      <c r="E1549" t="inlineStr"/>
      <c r="F1549" t="inlineStr"/>
      <c r="G1549" t="inlineStr"/>
      <c r="H1549" t="inlineStr"/>
      <c r="I1549" t="inlineStr"/>
      <c r="J1549" t="inlineStr"/>
      <c r="K1549" t="inlineStr">
        <is>
          <t>déterminé</t>
        </is>
      </c>
    </row>
    <row r="1550">
      <c r="A1550" t="inlineStr">
        <is>
          <t>2015</t>
        </is>
      </c>
      <c r="B1550" t="inlineStr">
        <is>
          <t>Ré-exports</t>
        </is>
      </c>
      <c r="C1550" t="inlineStr">
        <is>
          <t>Groseilles</t>
        </is>
      </c>
      <c r="D1550" t="n">
        <v>0.9</v>
      </c>
      <c r="E1550" t="inlineStr"/>
      <c r="F1550" t="inlineStr"/>
      <c r="G1550" t="inlineStr"/>
      <c r="H1550" t="inlineStr"/>
      <c r="I1550" t="inlineStr"/>
      <c r="J1550" t="inlineStr"/>
      <c r="K1550" t="inlineStr">
        <is>
          <t>déterminé</t>
        </is>
      </c>
    </row>
    <row r="1551">
      <c r="A1551" t="inlineStr">
        <is>
          <t>2015</t>
        </is>
      </c>
      <c r="B1551" t="inlineStr">
        <is>
          <t>Ré-exports</t>
        </is>
      </c>
      <c r="C1551" t="inlineStr">
        <is>
          <t>Produits manufacturés</t>
        </is>
      </c>
      <c r="D1551" t="n">
        <v>8</v>
      </c>
      <c r="E1551" t="inlineStr"/>
      <c r="F1551" t="inlineStr"/>
      <c r="G1551" t="inlineStr"/>
      <c r="H1551" t="inlineStr"/>
      <c r="I1551" t="inlineStr"/>
      <c r="J1551" t="inlineStr"/>
      <c r="K1551" t="inlineStr">
        <is>
          <t>libre</t>
        </is>
      </c>
    </row>
    <row r="1552">
      <c r="A1552" t="inlineStr">
        <is>
          <t>2015</t>
        </is>
      </c>
      <c r="B1552" t="inlineStr">
        <is>
          <t>Ré-exports</t>
        </is>
      </c>
      <c r="C1552" t="inlineStr">
        <is>
          <t>Produits des industries alimentaires</t>
        </is>
      </c>
      <c r="D1552" t="n">
        <v>8</v>
      </c>
      <c r="E1552" t="inlineStr"/>
      <c r="F1552" t="inlineStr"/>
      <c r="G1552" t="inlineStr"/>
      <c r="H1552" t="inlineStr"/>
      <c r="I1552" t="inlineStr"/>
      <c r="J1552" t="inlineStr"/>
      <c r="K1552" t="inlineStr">
        <is>
          <t>libre</t>
        </is>
      </c>
    </row>
    <row r="1553">
      <c r="A1553" t="inlineStr">
        <is>
          <t>2015</t>
        </is>
      </c>
      <c r="B1553" t="inlineStr">
        <is>
          <t>Ré-exports</t>
        </is>
      </c>
      <c r="C1553" t="inlineStr">
        <is>
          <t>Produits à base de fruits et légumes</t>
        </is>
      </c>
      <c r="D1553" t="n">
        <v>8</v>
      </c>
      <c r="E1553" t="inlineStr"/>
      <c r="F1553" t="inlineStr"/>
      <c r="G1553" t="inlineStr"/>
      <c r="H1553" t="inlineStr"/>
      <c r="I1553" t="inlineStr"/>
      <c r="J1553" t="inlineStr"/>
      <c r="K1553" t="inlineStr">
        <is>
          <t>libre</t>
        </is>
      </c>
    </row>
    <row r="1554">
      <c r="A1554" t="inlineStr">
        <is>
          <t>2015</t>
        </is>
      </c>
      <c r="B1554" t="inlineStr">
        <is>
          <t>Ré-exports</t>
        </is>
      </c>
      <c r="C1554" t="inlineStr">
        <is>
          <t>Autres préparations et conserves à base de fruits et légumes</t>
        </is>
      </c>
      <c r="D1554" t="n">
        <v>8</v>
      </c>
      <c r="E1554" t="inlineStr"/>
      <c r="F1554" t="inlineStr"/>
      <c r="G1554" t="inlineStr"/>
      <c r="H1554" t="inlineStr"/>
      <c r="I1554" t="inlineStr"/>
      <c r="J1554" t="inlineStr"/>
      <c r="K1554" t="inlineStr">
        <is>
          <t>libre</t>
        </is>
      </c>
    </row>
    <row r="1555">
      <c r="A1555" t="inlineStr">
        <is>
          <t>2015</t>
        </is>
      </c>
      <c r="B1555" t="inlineStr">
        <is>
          <t>Ré-exports</t>
        </is>
      </c>
      <c r="C1555" t="inlineStr">
        <is>
          <t>Préparations et conserves de fruits</t>
        </is>
      </c>
      <c r="D1555" t="n">
        <v>8</v>
      </c>
      <c r="E1555" t="inlineStr"/>
      <c r="F1555" t="inlineStr"/>
      <c r="G1555" t="inlineStr"/>
      <c r="H1555" t="inlineStr"/>
      <c r="I1555" t="inlineStr"/>
      <c r="J1555" t="inlineStr"/>
      <c r="K1555" t="inlineStr">
        <is>
          <t>libre</t>
        </is>
      </c>
    </row>
    <row r="1556">
      <c r="A1556" t="inlineStr">
        <is>
          <t>2015</t>
        </is>
      </c>
      <c r="B1556" t="inlineStr">
        <is>
          <t>Ré-exports</t>
        </is>
      </c>
      <c r="C1556" t="inlineStr">
        <is>
          <t>Autres conserves et préparations à base de fruits et de fruits à coque</t>
        </is>
      </c>
      <c r="D1556" t="n">
        <v>8</v>
      </c>
      <c r="E1556" t="inlineStr"/>
      <c r="F1556" t="inlineStr"/>
      <c r="G1556" t="inlineStr"/>
      <c r="H1556" t="inlineStr"/>
      <c r="I1556" t="inlineStr"/>
      <c r="J1556" t="inlineStr"/>
      <c r="K1556" t="inlineStr">
        <is>
          <t>libre</t>
        </is>
      </c>
    </row>
    <row r="1557">
      <c r="A1557" t="inlineStr">
        <is>
          <t>2015</t>
        </is>
      </c>
      <c r="B1557" t="inlineStr">
        <is>
          <t>Ré-exports</t>
        </is>
      </c>
      <c r="C1557" t="inlineStr">
        <is>
          <t>Fruits secs</t>
        </is>
      </c>
      <c r="D1557" t="n">
        <v>8</v>
      </c>
      <c r="E1557" t="inlineStr"/>
      <c r="F1557" t="inlineStr"/>
      <c r="G1557" t="inlineStr"/>
      <c r="H1557" t="inlineStr"/>
      <c r="I1557" t="inlineStr"/>
      <c r="J1557" t="inlineStr"/>
      <c r="K1557" t="inlineStr">
        <is>
          <t>libre</t>
        </is>
      </c>
    </row>
    <row r="1558">
      <c r="A1558" t="inlineStr">
        <is>
          <t>2015</t>
        </is>
      </c>
      <c r="B1558" t="inlineStr">
        <is>
          <t>Ré-exports</t>
        </is>
      </c>
      <c r="C1558" t="inlineStr">
        <is>
          <t>Autres fruits secs ; mélanges de noix séchées et/ou de fruits secs</t>
        </is>
      </c>
      <c r="D1558" t="n">
        <v>8</v>
      </c>
      <c r="E1558" t="inlineStr"/>
      <c r="F1558" t="inlineStr"/>
      <c r="G1558" t="inlineStr"/>
      <c r="H1558" t="inlineStr"/>
      <c r="I1558" t="inlineStr"/>
      <c r="J1558" t="inlineStr"/>
      <c r="K1558" t="inlineStr">
        <is>
          <t>libre</t>
        </is>
      </c>
    </row>
    <row r="1559">
      <c r="A1559" t="inlineStr">
        <is>
          <t>2015</t>
        </is>
      </c>
      <c r="B1559" t="inlineStr">
        <is>
          <t>Ré-exports</t>
        </is>
      </c>
      <c r="C1559" t="inlineStr">
        <is>
          <t>Figues, sèches</t>
        </is>
      </c>
      <c r="D1559" t="n">
        <v>0.6</v>
      </c>
      <c r="E1559" t="inlineStr"/>
      <c r="F1559" t="inlineStr"/>
      <c r="G1559" t="inlineStr"/>
      <c r="H1559" t="inlineStr"/>
      <c r="I1559" t="inlineStr"/>
      <c r="J1559" t="inlineStr"/>
      <c r="K1559" t="inlineStr">
        <is>
          <t>libre</t>
        </is>
      </c>
    </row>
    <row r="1560">
      <c r="A1560" t="inlineStr">
        <is>
          <t>2015</t>
        </is>
      </c>
      <c r="B1560" t="inlineStr">
        <is>
          <t>Ré-exports</t>
        </is>
      </c>
      <c r="C1560" t="inlineStr">
        <is>
          <t>Ananas, secs</t>
        </is>
      </c>
      <c r="D1560" t="n">
        <v>0.7</v>
      </c>
      <c r="E1560" t="inlineStr"/>
      <c r="F1560" t="inlineStr"/>
      <c r="G1560" t="inlineStr"/>
      <c r="H1560" t="inlineStr"/>
      <c r="I1560" t="inlineStr"/>
      <c r="J1560" t="inlineStr"/>
      <c r="K1560" t="inlineStr">
        <is>
          <t>libre</t>
        </is>
      </c>
    </row>
    <row r="1561">
      <c r="A1561" t="inlineStr">
        <is>
          <t>2015</t>
        </is>
      </c>
      <c r="B1561" t="inlineStr">
        <is>
          <t>Ré-exports</t>
        </is>
      </c>
      <c r="C1561" t="inlineStr">
        <is>
          <t>Avocats, secs</t>
        </is>
      </c>
      <c r="D1561" t="n">
        <v>1.9</v>
      </c>
      <c r="E1561" t="inlineStr"/>
      <c r="F1561" t="inlineStr"/>
      <c r="G1561" t="inlineStr"/>
      <c r="H1561" t="inlineStr"/>
      <c r="I1561" t="inlineStr"/>
      <c r="J1561" t="inlineStr"/>
      <c r="K1561" t="inlineStr">
        <is>
          <t>libre</t>
        </is>
      </c>
    </row>
    <row r="1562">
      <c r="A1562" t="inlineStr">
        <is>
          <t>2015</t>
        </is>
      </c>
      <c r="B1562" t="inlineStr">
        <is>
          <t>Ré-exports</t>
        </is>
      </c>
      <c r="C1562" t="inlineStr">
        <is>
          <t>Goyaves, mangues et mangoustans, secs</t>
        </is>
      </c>
      <c r="D1562" t="n">
        <v>1.1</v>
      </c>
      <c r="E1562" t="inlineStr"/>
      <c r="F1562" t="inlineStr"/>
      <c r="G1562" t="inlineStr"/>
      <c r="H1562" t="inlineStr"/>
      <c r="I1562" t="inlineStr"/>
      <c r="J1562" t="inlineStr"/>
      <c r="K1562" t="inlineStr">
        <is>
          <t>libre</t>
        </is>
      </c>
    </row>
    <row r="1563">
      <c r="A1563" t="inlineStr">
        <is>
          <t>2015</t>
        </is>
      </c>
      <c r="B1563" t="inlineStr">
        <is>
          <t>Ré-exports</t>
        </is>
      </c>
      <c r="C1563" t="inlineStr">
        <is>
          <t>Oranges, sèches</t>
        </is>
      </c>
      <c r="D1563" t="n">
        <v>1.2</v>
      </c>
      <c r="E1563" t="inlineStr"/>
      <c r="F1563" t="inlineStr"/>
      <c r="G1563" t="inlineStr"/>
      <c r="H1563" t="inlineStr"/>
      <c r="I1563" t="inlineStr"/>
      <c r="J1563" t="inlineStr"/>
      <c r="K1563" t="inlineStr">
        <is>
          <t>libre</t>
        </is>
      </c>
    </row>
    <row r="1564">
      <c r="A1564" t="inlineStr">
        <is>
          <t>2015</t>
        </is>
      </c>
      <c r="B1564" t="inlineStr">
        <is>
          <t>Ré-exports</t>
        </is>
      </c>
      <c r="C1564" t="inlineStr">
        <is>
          <t>Pamplemousses et pomelos, secs</t>
        </is>
      </c>
      <c r="D1564" t="n">
        <v>1.1</v>
      </c>
      <c r="E1564" t="inlineStr"/>
      <c r="F1564" t="inlineStr"/>
      <c r="G1564" t="inlineStr"/>
      <c r="H1564" t="inlineStr"/>
      <c r="I1564" t="inlineStr"/>
      <c r="J1564" t="inlineStr"/>
      <c r="K1564" t="inlineStr">
        <is>
          <t>libre</t>
        </is>
      </c>
    </row>
    <row r="1565">
      <c r="A1565" t="inlineStr">
        <is>
          <t>2015</t>
        </is>
      </c>
      <c r="B1565" t="inlineStr">
        <is>
          <t>Ré-exports</t>
        </is>
      </c>
      <c r="C1565" t="inlineStr">
        <is>
          <t>Citrons et limes, secs</t>
        </is>
      </c>
      <c r="D1565" t="n">
        <v>1.2</v>
      </c>
      <c r="E1565" t="inlineStr"/>
      <c r="F1565" t="inlineStr"/>
      <c r="G1565" t="inlineStr"/>
      <c r="H1565" t="inlineStr"/>
      <c r="I1565" t="inlineStr"/>
      <c r="J1565" t="inlineStr"/>
      <c r="K1565" t="inlineStr">
        <is>
          <t>libre</t>
        </is>
      </c>
    </row>
    <row r="1566">
      <c r="A1566" t="inlineStr">
        <is>
          <t>2015</t>
        </is>
      </c>
      <c r="B1566" t="inlineStr">
        <is>
          <t>Ré-exports</t>
        </is>
      </c>
      <c r="C1566" t="inlineStr">
        <is>
          <t>Fruits, frais ou secs</t>
        </is>
      </c>
      <c r="D1566" t="n">
        <v>112</v>
      </c>
      <c r="E1566" t="inlineStr"/>
      <c r="F1566" t="inlineStr"/>
      <c r="G1566" t="inlineStr"/>
      <c r="H1566" t="inlineStr"/>
      <c r="I1566" t="inlineStr"/>
      <c r="J1566" t="inlineStr"/>
      <c r="K1566" t="inlineStr">
        <is>
          <t>déterminé</t>
        </is>
      </c>
    </row>
    <row r="1567">
      <c r="A1567" t="inlineStr">
        <is>
          <t>2015</t>
        </is>
      </c>
      <c r="B1567" t="inlineStr">
        <is>
          <t>Ré-exports</t>
        </is>
      </c>
      <c r="C1567" t="inlineStr">
        <is>
          <t>Figues, fraîches ou sèches</t>
        </is>
      </c>
      <c r="D1567" t="n">
        <v>2.2</v>
      </c>
      <c r="E1567" t="inlineStr"/>
      <c r="F1567" t="inlineStr"/>
      <c r="G1567" t="inlineStr"/>
      <c r="H1567" t="inlineStr"/>
      <c r="I1567" t="inlineStr"/>
      <c r="J1567" t="inlineStr"/>
      <c r="K1567" t="inlineStr">
        <is>
          <t>déterminé</t>
        </is>
      </c>
    </row>
    <row r="1568">
      <c r="A1568" t="inlineStr">
        <is>
          <t>2015</t>
        </is>
      </c>
      <c r="B1568" t="inlineStr">
        <is>
          <t>Ré-exports</t>
        </is>
      </c>
      <c r="C1568" t="inlineStr">
        <is>
          <t>Ananas, frais ou secs</t>
        </is>
      </c>
      <c r="D1568" t="n">
        <v>10</v>
      </c>
      <c r="E1568" t="inlineStr"/>
      <c r="F1568" t="inlineStr"/>
      <c r="G1568" t="inlineStr"/>
      <c r="H1568" t="inlineStr"/>
      <c r="I1568" t="inlineStr"/>
      <c r="J1568" t="inlineStr"/>
      <c r="K1568" t="inlineStr">
        <is>
          <t>déterminé</t>
        </is>
      </c>
    </row>
    <row r="1569">
      <c r="A1569" t="inlineStr">
        <is>
          <t>2015</t>
        </is>
      </c>
      <c r="B1569" t="inlineStr">
        <is>
          <t>Ré-exports</t>
        </is>
      </c>
      <c r="C1569" t="inlineStr">
        <is>
          <t>Avocats, frais ou secs</t>
        </is>
      </c>
      <c r="D1569" t="n">
        <v>19.5</v>
      </c>
      <c r="E1569" t="inlineStr"/>
      <c r="F1569" t="inlineStr"/>
      <c r="G1569" t="inlineStr"/>
      <c r="H1569" t="inlineStr"/>
      <c r="I1569" t="inlineStr"/>
      <c r="J1569" t="inlineStr"/>
      <c r="K1569" t="inlineStr">
        <is>
          <t>déterminé</t>
        </is>
      </c>
    </row>
    <row r="1570">
      <c r="A1570" t="inlineStr">
        <is>
          <t>2015</t>
        </is>
      </c>
      <c r="B1570" t="inlineStr">
        <is>
          <t>Ré-exports</t>
        </is>
      </c>
      <c r="C1570" t="inlineStr">
        <is>
          <t>Goyaves, mangues et mangoustans, frais ou secs</t>
        </is>
      </c>
      <c r="D1570" t="n">
        <v>8.1</v>
      </c>
      <c r="E1570" t="inlineStr"/>
      <c r="F1570" t="inlineStr"/>
      <c r="G1570" t="inlineStr"/>
      <c r="H1570" t="inlineStr"/>
      <c r="I1570" t="inlineStr"/>
      <c r="J1570" t="inlineStr"/>
      <c r="K1570" t="inlineStr">
        <is>
          <t>déterminé</t>
        </is>
      </c>
    </row>
    <row r="1571">
      <c r="A1571" t="inlineStr">
        <is>
          <t>2015</t>
        </is>
      </c>
      <c r="B1571" t="inlineStr">
        <is>
          <t>Ré-exports</t>
        </is>
      </c>
      <c r="C1571" t="inlineStr">
        <is>
          <t>Oranges, fraîches ou sèches</t>
        </is>
      </c>
      <c r="D1571" t="n">
        <v>46.6</v>
      </c>
      <c r="E1571" t="inlineStr"/>
      <c r="F1571" t="inlineStr"/>
      <c r="G1571" t="inlineStr"/>
      <c r="H1571" t="inlineStr"/>
      <c r="I1571" t="inlineStr"/>
      <c r="J1571" t="inlineStr"/>
      <c r="K1571" t="inlineStr">
        <is>
          <t>déterminé</t>
        </is>
      </c>
    </row>
    <row r="1572">
      <c r="A1572" t="inlineStr">
        <is>
          <t>2015</t>
        </is>
      </c>
      <c r="B1572" t="inlineStr">
        <is>
          <t>Ré-exports</t>
        </is>
      </c>
      <c r="C1572" t="inlineStr">
        <is>
          <t>Pamplemousses et pomelos, frais ou secs</t>
        </is>
      </c>
      <c r="D1572" t="n">
        <v>11.2</v>
      </c>
      <c r="E1572" t="inlineStr"/>
      <c r="F1572" t="inlineStr"/>
      <c r="G1572" t="inlineStr"/>
      <c r="H1572" t="inlineStr"/>
      <c r="I1572" t="inlineStr"/>
      <c r="J1572" t="inlineStr"/>
      <c r="K1572" t="inlineStr">
        <is>
          <t>libre</t>
        </is>
      </c>
    </row>
    <row r="1573">
      <c r="A1573" t="inlineStr">
        <is>
          <t>2015</t>
        </is>
      </c>
      <c r="B1573" t="inlineStr">
        <is>
          <t>Ré-exports</t>
        </is>
      </c>
      <c r="C1573" t="inlineStr">
        <is>
          <t>Citrons et limes, frais ou secs</t>
        </is>
      </c>
      <c r="D1573" t="n">
        <v>14.8</v>
      </c>
      <c r="E1573" t="inlineStr"/>
      <c r="F1573" t="inlineStr"/>
      <c r="G1573" t="inlineStr"/>
      <c r="H1573" t="inlineStr"/>
      <c r="I1573" t="inlineStr"/>
      <c r="J1573" t="inlineStr"/>
      <c r="K1573" t="inlineStr">
        <is>
          <t>libre</t>
        </is>
      </c>
    </row>
    <row r="1574">
      <c r="A1574" t="inlineStr">
        <is>
          <t>2015</t>
        </is>
      </c>
      <c r="B1574" t="inlineStr">
        <is>
          <t>Ré-exports</t>
        </is>
      </c>
      <c r="C1574" t="inlineStr">
        <is>
          <t>Fruits et légumes (hors PdT)</t>
        </is>
      </c>
      <c r="D1574" t="n">
        <v>472</v>
      </c>
      <c r="E1574" t="inlineStr"/>
      <c r="F1574" t="inlineStr"/>
      <c r="G1574" t="inlineStr"/>
      <c r="H1574" t="inlineStr"/>
      <c r="I1574" t="inlineStr"/>
      <c r="J1574" t="inlineStr"/>
      <c r="K1574" t="inlineStr">
        <is>
          <t>libre</t>
        </is>
      </c>
    </row>
    <row r="1575">
      <c r="A1575" t="inlineStr">
        <is>
          <t>2015</t>
        </is>
      </c>
      <c r="B1575" t="inlineStr">
        <is>
          <t>Ré-exports</t>
        </is>
      </c>
      <c r="C1575" t="inlineStr">
        <is>
          <t>Légumes (hors PdT)</t>
        </is>
      </c>
      <c r="D1575" t="n">
        <v>324</v>
      </c>
      <c r="E1575" t="inlineStr"/>
      <c r="F1575" t="inlineStr"/>
      <c r="G1575" t="inlineStr"/>
      <c r="H1575" t="inlineStr"/>
      <c r="I1575" t="inlineStr"/>
      <c r="J1575" t="inlineStr"/>
      <c r="K1575" t="inlineStr">
        <is>
          <t>libre</t>
        </is>
      </c>
    </row>
    <row r="1576">
      <c r="A1576" t="inlineStr">
        <is>
          <t>2015</t>
        </is>
      </c>
      <c r="B1576" t="inlineStr">
        <is>
          <t>Ré-exports</t>
        </is>
      </c>
      <c r="C1576" t="inlineStr">
        <is>
          <t>Légumes cultivés pour le fruit - CTIFL</t>
        </is>
      </c>
      <c r="D1576" t="n">
        <v>203</v>
      </c>
      <c r="E1576" t="inlineStr"/>
      <c r="F1576" t="inlineStr"/>
      <c r="G1576" t="inlineStr"/>
      <c r="H1576" t="inlineStr"/>
      <c r="I1576" t="inlineStr"/>
      <c r="J1576" t="inlineStr"/>
      <c r="K1576" t="inlineStr">
        <is>
          <t>déterminé</t>
        </is>
      </c>
    </row>
    <row r="1577">
      <c r="A1577" t="inlineStr">
        <is>
          <t>2015</t>
        </is>
      </c>
      <c r="B1577" t="inlineStr">
        <is>
          <t>Ré-exports</t>
        </is>
      </c>
      <c r="C1577" t="inlineStr">
        <is>
          <t>Autres légumes cultivés pour le fruit - CTIFL</t>
        </is>
      </c>
      <c r="D1577" t="n">
        <v>5.9</v>
      </c>
      <c r="E1577" t="inlineStr"/>
      <c r="F1577" t="inlineStr"/>
      <c r="G1577" t="inlineStr"/>
      <c r="H1577" t="inlineStr"/>
      <c r="I1577" t="inlineStr"/>
      <c r="J1577" t="inlineStr"/>
      <c r="K1577" t="inlineStr">
        <is>
          <t>libre</t>
        </is>
      </c>
    </row>
    <row r="1578">
      <c r="A1578" t="inlineStr">
        <is>
          <t>2015</t>
        </is>
      </c>
      <c r="B1578" t="inlineStr">
        <is>
          <t>Ré-exports</t>
        </is>
      </c>
      <c r="C1578" t="inlineStr">
        <is>
          <t>Melons d'eau et pastèques - CTIFL</t>
        </is>
      </c>
      <c r="D1578" t="n">
        <v>0</v>
      </c>
      <c r="E1578" t="inlineStr"/>
      <c r="F1578" t="inlineStr"/>
      <c r="G1578" t="inlineStr"/>
      <c r="H1578" t="inlineStr"/>
      <c r="I1578" t="inlineStr"/>
      <c r="J1578" t="inlineStr"/>
      <c r="K1578" t="inlineStr">
        <is>
          <t>déterminé</t>
        </is>
      </c>
    </row>
    <row r="1579">
      <c r="A1579" t="inlineStr">
        <is>
          <t>2015</t>
        </is>
      </c>
      <c r="B1579" t="inlineStr">
        <is>
          <t>Ré-exports</t>
        </is>
      </c>
      <c r="C1579" t="inlineStr">
        <is>
          <t>Légumes feuillus et à tige - CTIFL</t>
        </is>
      </c>
      <c r="D1579" t="n">
        <v>1</v>
      </c>
      <c r="E1579" t="inlineStr"/>
      <c r="F1579" t="inlineStr"/>
      <c r="G1579" t="inlineStr"/>
      <c r="H1579" t="inlineStr"/>
      <c r="I1579" t="inlineStr"/>
      <c r="J1579" t="inlineStr"/>
      <c r="K1579" t="inlineStr">
        <is>
          <t>déterminé</t>
        </is>
      </c>
    </row>
    <row r="1580">
      <c r="A1580" t="inlineStr">
        <is>
          <t>2015</t>
        </is>
      </c>
      <c r="B1580" t="inlineStr">
        <is>
          <t>Ré-exports</t>
        </is>
      </c>
      <c r="C1580" t="inlineStr">
        <is>
          <t>Racines, bulbes et tubercules - CTIFL</t>
        </is>
      </c>
      <c r="D1580" t="n">
        <v>120</v>
      </c>
      <c r="E1580" t="inlineStr"/>
      <c r="F1580" t="inlineStr"/>
      <c r="G1580" t="inlineStr"/>
      <c r="H1580" t="inlineStr"/>
      <c r="I1580" t="inlineStr"/>
      <c r="J1580" t="inlineStr"/>
      <c r="K1580" t="inlineStr">
        <is>
          <t>libre</t>
        </is>
      </c>
    </row>
    <row r="1581">
      <c r="A1581" t="inlineStr">
        <is>
          <t>2015</t>
        </is>
      </c>
      <c r="B1581" t="inlineStr">
        <is>
          <t>Ré-exports</t>
        </is>
      </c>
      <c r="C1581" t="inlineStr">
        <is>
          <t>Autres fruits métropolitains - CTIFL</t>
        </is>
      </c>
      <c r="D1581" t="n">
        <v>1.6</v>
      </c>
      <c r="E1581" t="inlineStr"/>
      <c r="F1581" t="inlineStr"/>
      <c r="G1581" t="inlineStr"/>
      <c r="H1581" t="inlineStr"/>
      <c r="I1581" t="inlineStr"/>
      <c r="J1581" t="inlineStr"/>
      <c r="K1581" t="inlineStr">
        <is>
          <t>libre</t>
        </is>
      </c>
    </row>
    <row r="1582">
      <c r="A1582" t="inlineStr">
        <is>
          <t>2015</t>
        </is>
      </c>
      <c r="B1582" t="inlineStr">
        <is>
          <t>Ré-exports</t>
        </is>
      </c>
      <c r="C1582" t="inlineStr">
        <is>
          <t>Fruits à noyau - CTIFL</t>
        </is>
      </c>
      <c r="D1582" t="n">
        <v>27.7</v>
      </c>
      <c r="E1582" t="inlineStr"/>
      <c r="F1582" t="inlineStr"/>
      <c r="G1582" t="inlineStr"/>
      <c r="H1582" t="inlineStr"/>
      <c r="I1582" t="inlineStr"/>
      <c r="J1582" t="inlineStr"/>
      <c r="K1582" t="inlineStr">
        <is>
          <t>déterminé</t>
        </is>
      </c>
    </row>
    <row r="1583">
      <c r="A1583" t="inlineStr">
        <is>
          <t>2015</t>
        </is>
      </c>
      <c r="B1583" t="inlineStr">
        <is>
          <t>Ré-exports</t>
        </is>
      </c>
      <c r="C1583" t="inlineStr">
        <is>
          <t>Agrumes - CTIFL</t>
        </is>
      </c>
      <c r="D1583" t="n">
        <v>69</v>
      </c>
      <c r="E1583" t="inlineStr"/>
      <c r="F1583" t="inlineStr"/>
      <c r="G1583" t="inlineStr"/>
      <c r="H1583" t="inlineStr"/>
      <c r="I1583" t="inlineStr"/>
      <c r="J1583" t="inlineStr"/>
      <c r="K1583" t="inlineStr">
        <is>
          <t>libre</t>
        </is>
      </c>
    </row>
    <row r="1584">
      <c r="A1584" t="inlineStr">
        <is>
          <t>2015</t>
        </is>
      </c>
      <c r="B1584" t="inlineStr">
        <is>
          <t>Ré-exports</t>
        </is>
      </c>
      <c r="C1584" t="inlineStr">
        <is>
          <t>Fruits exotiques - CTIFL</t>
        </is>
      </c>
      <c r="D1584" t="n">
        <v>33.8</v>
      </c>
      <c r="E1584" t="inlineStr"/>
      <c r="F1584" t="inlineStr"/>
      <c r="G1584" t="inlineStr"/>
      <c r="H1584" t="inlineStr"/>
      <c r="I1584" t="inlineStr"/>
      <c r="J1584" t="inlineStr"/>
      <c r="K1584" t="inlineStr">
        <is>
          <t>libre</t>
        </is>
      </c>
    </row>
    <row r="1585">
      <c r="A1585" t="inlineStr">
        <is>
          <t>2015</t>
        </is>
      </c>
      <c r="B1585" t="inlineStr">
        <is>
          <t>Ré-exports</t>
        </is>
      </c>
      <c r="C1585" t="inlineStr">
        <is>
          <t>Autres fruits exotiques - CTIFL</t>
        </is>
      </c>
      <c r="D1585" t="n">
        <v>4.8</v>
      </c>
      <c r="E1585" t="inlineStr"/>
      <c r="F1585" t="inlineStr"/>
      <c r="G1585" t="inlineStr"/>
      <c r="H1585" t="inlineStr"/>
      <c r="I1585" t="inlineStr"/>
      <c r="J1585" t="inlineStr"/>
      <c r="K1585" t="inlineStr">
        <is>
          <t>libre</t>
        </is>
      </c>
    </row>
    <row r="1586">
      <c r="A1586" t="inlineStr">
        <is>
          <t>2015</t>
        </is>
      </c>
      <c r="B1586" t="inlineStr">
        <is>
          <t>Ré-exports</t>
        </is>
      </c>
      <c r="C1586" t="inlineStr">
        <is>
          <t>Fruits rouges - CTIFL</t>
        </is>
      </c>
      <c r="D1586" t="n">
        <v>15.8</v>
      </c>
      <c r="E1586" t="inlineStr"/>
      <c r="F1586" t="inlineStr"/>
      <c r="G1586" t="inlineStr"/>
      <c r="H1586" t="inlineStr"/>
      <c r="I1586" t="inlineStr"/>
      <c r="J1586" t="inlineStr"/>
      <c r="K1586" t="inlineStr">
        <is>
          <t>déterminé</t>
        </is>
      </c>
    </row>
    <row r="1587">
      <c r="A1587" t="inlineStr">
        <is>
          <t>2015</t>
        </is>
      </c>
      <c r="B1587" t="inlineStr">
        <is>
          <t>Fruits et légumes</t>
        </is>
      </c>
      <c r="C1587" t="inlineStr">
        <is>
          <t>1ère Transformation</t>
        </is>
      </c>
      <c r="D1587" t="n">
        <v>5600</v>
      </c>
      <c r="E1587" t="inlineStr"/>
      <c r="F1587" t="inlineStr"/>
      <c r="G1587" t="inlineStr"/>
      <c r="H1587" t="inlineStr"/>
      <c r="I1587" t="inlineStr"/>
      <c r="J1587" t="inlineStr"/>
      <c r="K1587" t="inlineStr">
        <is>
          <t>libre unbounded</t>
        </is>
      </c>
    </row>
    <row r="1588">
      <c r="A1588" t="inlineStr">
        <is>
          <t>2015</t>
        </is>
      </c>
      <c r="B1588" t="inlineStr">
        <is>
          <t>Légumes</t>
        </is>
      </c>
      <c r="C1588" t="inlineStr">
        <is>
          <t>1ère Transformation</t>
        </is>
      </c>
      <c r="D1588" t="n">
        <v>4500</v>
      </c>
      <c r="E1588" t="inlineStr"/>
      <c r="F1588" t="inlineStr"/>
      <c r="G1588" t="inlineStr"/>
      <c r="H1588" t="inlineStr"/>
      <c r="I1588" t="inlineStr"/>
      <c r="J1588" t="inlineStr"/>
      <c r="K1588" t="inlineStr">
        <is>
          <t>libre unbounded</t>
        </is>
      </c>
    </row>
    <row r="1589">
      <c r="A1589" t="inlineStr">
        <is>
          <t>2015</t>
        </is>
      </c>
      <c r="B1589" t="inlineStr">
        <is>
          <t>Légumineuses et oléagineux</t>
        </is>
      </c>
      <c r="C1589" t="inlineStr">
        <is>
          <t>1ère Transformation</t>
        </is>
      </c>
      <c r="D1589" t="n">
        <v>504</v>
      </c>
      <c r="E1589" t="inlineStr"/>
      <c r="F1589" t="inlineStr"/>
      <c r="G1589" t="inlineStr"/>
      <c r="H1589" t="inlineStr"/>
      <c r="I1589" t="inlineStr"/>
      <c r="J1589" t="inlineStr"/>
      <c r="K1589" t="inlineStr">
        <is>
          <t>déterminé</t>
        </is>
      </c>
    </row>
    <row r="1590">
      <c r="A1590" t="inlineStr">
        <is>
          <t>2015</t>
        </is>
      </c>
      <c r="B1590" t="inlineStr">
        <is>
          <t>Légumes à cosse verts</t>
        </is>
      </c>
      <c r="C1590" t="inlineStr">
        <is>
          <t>1ère Transformation</t>
        </is>
      </c>
      <c r="D1590" t="n">
        <v>504</v>
      </c>
      <c r="E1590" t="inlineStr"/>
      <c r="F1590" t="inlineStr"/>
      <c r="G1590" t="inlineStr"/>
      <c r="H1590" t="inlineStr"/>
      <c r="I1590" t="inlineStr"/>
      <c r="J1590" t="inlineStr"/>
      <c r="K1590" t="inlineStr">
        <is>
          <t>déterminé</t>
        </is>
      </c>
    </row>
    <row r="1591">
      <c r="A1591" t="inlineStr">
        <is>
          <t>2015</t>
        </is>
      </c>
      <c r="B1591" t="inlineStr">
        <is>
          <t>Haricots</t>
        </is>
      </c>
      <c r="C1591" t="inlineStr">
        <is>
          <t>1ère Transformation</t>
        </is>
      </c>
      <c r="D1591" t="n">
        <v>300</v>
      </c>
      <c r="E1591" t="inlineStr"/>
      <c r="F1591" t="inlineStr"/>
      <c r="G1591" t="inlineStr"/>
      <c r="H1591" t="inlineStr"/>
      <c r="I1591" t="inlineStr"/>
      <c r="J1591" t="inlineStr"/>
      <c r="K1591" t="inlineStr">
        <is>
          <t>déterminé</t>
        </is>
      </c>
    </row>
    <row r="1592">
      <c r="A1592" t="inlineStr">
        <is>
          <t>2015</t>
        </is>
      </c>
      <c r="B1592" t="inlineStr">
        <is>
          <t>Haricots à écosser et demi-secs (grains)</t>
        </is>
      </c>
      <c r="C1592" t="inlineStr">
        <is>
          <t>1ère Transformation</t>
        </is>
      </c>
      <c r="D1592" t="n">
        <v>22.6</v>
      </c>
      <c r="E1592" t="n">
        <v>22.591</v>
      </c>
      <c r="F1592" t="n">
        <v>1.12955</v>
      </c>
      <c r="G1592" t="n">
        <v>0.1</v>
      </c>
      <c r="H1592" t="n">
        <v>0</v>
      </c>
      <c r="I1592" t="n">
        <v>500000000</v>
      </c>
      <c r="J1592" t="n">
        <v>0</v>
      </c>
      <c r="K1592" t="inlineStr">
        <is>
          <t>mesuré</t>
        </is>
      </c>
    </row>
    <row r="1593">
      <c r="A1593" t="inlineStr">
        <is>
          <t>2015</t>
        </is>
      </c>
      <c r="B1593" t="inlineStr">
        <is>
          <t>Haricots verts (y.c. haricots beurre)</t>
        </is>
      </c>
      <c r="C1593" t="inlineStr">
        <is>
          <t>1ère Transformation</t>
        </is>
      </c>
      <c r="D1593" t="n">
        <v>278</v>
      </c>
      <c r="E1593" t="n">
        <v>277.811</v>
      </c>
      <c r="F1593" t="n">
        <v>13.89055</v>
      </c>
      <c r="G1593" t="n">
        <v>0.1</v>
      </c>
      <c r="H1593" t="n">
        <v>0</v>
      </c>
      <c r="I1593" t="n">
        <v>500000000</v>
      </c>
      <c r="J1593" t="n">
        <v>0</v>
      </c>
      <c r="K1593" t="inlineStr">
        <is>
          <t>mesuré</t>
        </is>
      </c>
    </row>
    <row r="1594">
      <c r="A1594" t="inlineStr">
        <is>
          <t>2015</t>
        </is>
      </c>
      <c r="B1594" t="inlineStr">
        <is>
          <t>Petits pois</t>
        </is>
      </c>
      <c r="C1594" t="inlineStr">
        <is>
          <t>1ère Transformation</t>
        </is>
      </c>
      <c r="D1594" t="n">
        <v>203</v>
      </c>
      <c r="E1594" t="n">
        <v>220.467</v>
      </c>
      <c r="F1594" t="n">
        <v>11.02335</v>
      </c>
      <c r="G1594" t="n">
        <v>0.1</v>
      </c>
      <c r="H1594" t="n">
        <v>0</v>
      </c>
      <c r="I1594" t="n">
        <v>500000000</v>
      </c>
      <c r="J1594" t="n">
        <v>1.55</v>
      </c>
      <c r="K1594" t="inlineStr">
        <is>
          <t>mesuré</t>
        </is>
      </c>
    </row>
    <row r="1595">
      <c r="A1595" t="inlineStr">
        <is>
          <t>2015</t>
        </is>
      </c>
      <c r="B1595" t="inlineStr">
        <is>
          <t>Autres légumes à cosse verts</t>
        </is>
      </c>
      <c r="C1595" t="inlineStr">
        <is>
          <t>1ère Transformation</t>
        </is>
      </c>
      <c r="D1595" t="n">
        <v>0</v>
      </c>
      <c r="E1595" t="inlineStr"/>
      <c r="F1595" t="inlineStr"/>
      <c r="G1595" t="inlineStr"/>
      <c r="H1595" t="inlineStr"/>
      <c r="I1595" t="inlineStr"/>
      <c r="J1595" t="inlineStr"/>
      <c r="K1595" t="inlineStr">
        <is>
          <t>déterminé</t>
        </is>
      </c>
    </row>
    <row r="1596">
      <c r="A1596" t="inlineStr">
        <is>
          <t>2015</t>
        </is>
      </c>
      <c r="B1596" t="inlineStr">
        <is>
          <t>Légumes à cosse d'origine tropicale</t>
        </is>
      </c>
      <c r="C1596" t="inlineStr">
        <is>
          <t>1ère Transformation</t>
        </is>
      </c>
      <c r="D1596" t="n">
        <v>0</v>
      </c>
      <c r="E1596" t="n">
        <v>0</v>
      </c>
      <c r="F1596" t="n">
        <v>0</v>
      </c>
      <c r="G1596" t="inlineStr"/>
      <c r="H1596" t="n">
        <v>0</v>
      </c>
      <c r="I1596" t="n">
        <v>500000000</v>
      </c>
      <c r="J1596" t="n">
        <v>0</v>
      </c>
      <c r="K1596" t="inlineStr">
        <is>
          <t>mesuré</t>
        </is>
      </c>
    </row>
    <row r="1597">
      <c r="A1597" t="inlineStr">
        <is>
          <t>2015</t>
        </is>
      </c>
      <c r="B1597" t="inlineStr">
        <is>
          <t>Arachides, en coque</t>
        </is>
      </c>
      <c r="C1597" t="inlineStr">
        <is>
          <t>1ère Transformation</t>
        </is>
      </c>
      <c r="D1597" t="n">
        <v>0</v>
      </c>
      <c r="E1597" t="inlineStr"/>
      <c r="F1597" t="inlineStr"/>
      <c r="G1597" t="inlineStr"/>
      <c r="H1597" t="inlineStr"/>
      <c r="I1597" t="inlineStr"/>
      <c r="J1597" t="inlineStr"/>
      <c r="K1597" t="inlineStr">
        <is>
          <t>déterminé</t>
        </is>
      </c>
    </row>
    <row r="1598">
      <c r="A1598" t="inlineStr">
        <is>
          <t>2015</t>
        </is>
      </c>
      <c r="B1598" t="inlineStr">
        <is>
          <t>Légumes et melons, racines et tubercules</t>
        </is>
      </c>
      <c r="C1598" t="inlineStr">
        <is>
          <t>1ère Transformation</t>
        </is>
      </c>
      <c r="D1598" t="n">
        <v>4000</v>
      </c>
      <c r="E1598" t="inlineStr"/>
      <c r="F1598" t="inlineStr"/>
      <c r="G1598" t="inlineStr"/>
      <c r="H1598" t="inlineStr"/>
      <c r="I1598" t="inlineStr"/>
      <c r="J1598" t="inlineStr"/>
      <c r="K1598" t="inlineStr">
        <is>
          <t>libre unbounded</t>
        </is>
      </c>
    </row>
    <row r="1599">
      <c r="A1599" t="inlineStr">
        <is>
          <t>2015</t>
        </is>
      </c>
      <c r="B1599" t="inlineStr">
        <is>
          <t>Légumes à feuilles ou à tiges</t>
        </is>
      </c>
      <c r="C1599" t="inlineStr">
        <is>
          <t>1ère Transformation</t>
        </is>
      </c>
      <c r="D1599" t="n">
        <v>238</v>
      </c>
      <c r="E1599" t="inlineStr"/>
      <c r="F1599" t="inlineStr"/>
      <c r="G1599" t="inlineStr"/>
      <c r="H1599" t="inlineStr"/>
      <c r="I1599" t="inlineStr"/>
      <c r="J1599" t="inlineStr"/>
      <c r="K1599" t="inlineStr">
        <is>
          <t>déterminé</t>
        </is>
      </c>
    </row>
    <row r="1600">
      <c r="A1600" t="inlineStr">
        <is>
          <t>2015</t>
        </is>
      </c>
      <c r="B1600" t="inlineStr">
        <is>
          <t>Asperges</t>
        </is>
      </c>
      <c r="C1600" t="inlineStr">
        <is>
          <t>1ère Transformation</t>
        </is>
      </c>
      <c r="D1600" t="n">
        <v>0.4</v>
      </c>
      <c r="E1600" t="n">
        <v>0.385</v>
      </c>
      <c r="F1600" t="n">
        <v>0.01925</v>
      </c>
      <c r="G1600" t="n">
        <v>0.1</v>
      </c>
      <c r="H1600" t="n">
        <v>0</v>
      </c>
      <c r="I1600" t="n">
        <v>500000000</v>
      </c>
      <c r="J1600" t="n">
        <v>0</v>
      </c>
      <c r="K1600" t="inlineStr">
        <is>
          <t>mesuré</t>
        </is>
      </c>
    </row>
    <row r="1601">
      <c r="A1601" t="inlineStr">
        <is>
          <t>2015</t>
        </is>
      </c>
      <c r="B1601" t="inlineStr">
        <is>
          <t>Choux</t>
        </is>
      </c>
      <c r="C1601" t="inlineStr">
        <is>
          <t>1ère Transformation</t>
        </is>
      </c>
      <c r="D1601" t="n">
        <v>60.7</v>
      </c>
      <c r="E1601" t="inlineStr"/>
      <c r="F1601" t="inlineStr"/>
      <c r="G1601" t="inlineStr"/>
      <c r="H1601" t="inlineStr"/>
      <c r="I1601" t="inlineStr"/>
      <c r="J1601" t="inlineStr"/>
      <c r="K1601" t="inlineStr">
        <is>
          <t>déterminé</t>
        </is>
      </c>
    </row>
    <row r="1602">
      <c r="A1602" t="inlineStr">
        <is>
          <t>2015</t>
        </is>
      </c>
      <c r="B1602" t="inlineStr">
        <is>
          <t>Choux de Bruxelles</t>
        </is>
      </c>
      <c r="C1602" t="inlineStr">
        <is>
          <t>1ère Transformation</t>
        </is>
      </c>
      <c r="D1602" t="n">
        <v>5.6</v>
      </c>
      <c r="E1602" t="n">
        <v>5.605</v>
      </c>
      <c r="F1602" t="n">
        <v>0.2802500000000001</v>
      </c>
      <c r="G1602" t="n">
        <v>0.1</v>
      </c>
      <c r="H1602" t="n">
        <v>0</v>
      </c>
      <c r="I1602" t="n">
        <v>500000000</v>
      </c>
      <c r="J1602" t="n">
        <v>0</v>
      </c>
      <c r="K1602" t="inlineStr">
        <is>
          <t>mesuré</t>
        </is>
      </c>
    </row>
    <row r="1603">
      <c r="A1603" t="inlineStr">
        <is>
          <t>2015</t>
        </is>
      </c>
      <c r="B1603" t="inlineStr">
        <is>
          <t>Autres choux</t>
        </is>
      </c>
      <c r="C1603" t="inlineStr">
        <is>
          <t>1ère Transformation</t>
        </is>
      </c>
      <c r="D1603" t="n">
        <v>55.1</v>
      </c>
      <c r="E1603" t="inlineStr"/>
      <c r="F1603" t="inlineStr"/>
      <c r="G1603" t="inlineStr"/>
      <c r="H1603" t="inlineStr"/>
      <c r="I1603" t="inlineStr"/>
      <c r="J1603" t="inlineStr"/>
      <c r="K1603" t="inlineStr">
        <is>
          <t>déterminé</t>
        </is>
      </c>
    </row>
    <row r="1604">
      <c r="A1604" t="inlineStr">
        <is>
          <t>2015</t>
        </is>
      </c>
      <c r="B1604" t="inlineStr">
        <is>
          <t>Choux à choucroute</t>
        </is>
      </c>
      <c r="C1604" t="inlineStr">
        <is>
          <t>1ère Transformation</t>
        </is>
      </c>
      <c r="D1604" t="n">
        <v>0</v>
      </c>
      <c r="E1604" t="n">
        <v>0</v>
      </c>
      <c r="F1604" t="n">
        <v>0</v>
      </c>
      <c r="G1604" t="inlineStr"/>
      <c r="H1604" t="n">
        <v>0</v>
      </c>
      <c r="I1604" t="n">
        <v>500000000</v>
      </c>
      <c r="J1604" t="n">
        <v>0</v>
      </c>
      <c r="K1604" t="inlineStr">
        <is>
          <t>mesuré</t>
        </is>
      </c>
    </row>
    <row r="1605">
      <c r="A1605" t="inlineStr">
        <is>
          <t>2015</t>
        </is>
      </c>
      <c r="B1605" t="inlineStr">
        <is>
          <t>Autres choux, n.c.a.</t>
        </is>
      </c>
      <c r="C1605" t="inlineStr">
        <is>
          <t>1ère Transformation</t>
        </is>
      </c>
      <c r="D1605" t="n">
        <v>55.1</v>
      </c>
      <c r="E1605" t="n">
        <v>55.063</v>
      </c>
      <c r="F1605" t="n">
        <v>2.75315</v>
      </c>
      <c r="G1605" t="n">
        <v>0.1</v>
      </c>
      <c r="H1605" t="n">
        <v>0</v>
      </c>
      <c r="I1605" t="n">
        <v>500000000</v>
      </c>
      <c r="J1605" t="n">
        <v>0</v>
      </c>
      <c r="K1605" t="inlineStr">
        <is>
          <t>mesuré</t>
        </is>
      </c>
    </row>
    <row r="1606">
      <c r="A1606" t="inlineStr">
        <is>
          <t>2015</t>
        </is>
      </c>
      <c r="B1606" t="inlineStr">
        <is>
          <t>Choux-fleurs et brocolis</t>
        </is>
      </c>
      <c r="C1606" t="inlineStr">
        <is>
          <t>1ère Transformation</t>
        </is>
      </c>
      <c r="D1606" t="n">
        <v>42.1</v>
      </c>
      <c r="E1606" t="inlineStr"/>
      <c r="F1606" t="inlineStr"/>
      <c r="G1606" t="inlineStr"/>
      <c r="H1606" t="inlineStr"/>
      <c r="I1606" t="inlineStr"/>
      <c r="J1606" t="inlineStr"/>
      <c r="K1606" t="inlineStr">
        <is>
          <t>déterminé</t>
        </is>
      </c>
    </row>
    <row r="1607">
      <c r="A1607" t="inlineStr">
        <is>
          <t>2015</t>
        </is>
      </c>
      <c r="B1607" t="inlineStr">
        <is>
          <t>Choux-fleurs</t>
        </is>
      </c>
      <c r="C1607" t="inlineStr">
        <is>
          <t>1ère Transformation</t>
        </is>
      </c>
      <c r="D1607" t="n">
        <v>25.9</v>
      </c>
      <c r="E1607" t="n">
        <v>25.912</v>
      </c>
      <c r="F1607" t="n">
        <v>1.2956</v>
      </c>
      <c r="G1607" t="n">
        <v>0.1</v>
      </c>
      <c r="H1607" t="n">
        <v>0</v>
      </c>
      <c r="I1607" t="n">
        <v>500000000</v>
      </c>
      <c r="J1607" t="n">
        <v>0</v>
      </c>
      <c r="K1607" t="inlineStr">
        <is>
          <t>mesuré</t>
        </is>
      </c>
    </row>
    <row r="1608">
      <c r="A1608" t="inlineStr">
        <is>
          <t>2015</t>
        </is>
      </c>
      <c r="B1608" t="inlineStr">
        <is>
          <t>Choux brocolis à jets</t>
        </is>
      </c>
      <c r="C1608" t="inlineStr">
        <is>
          <t>1ère Transformation</t>
        </is>
      </c>
      <c r="D1608" t="n">
        <v>16.2</v>
      </c>
      <c r="E1608" t="n">
        <v>16.2</v>
      </c>
      <c r="F1608" t="n">
        <v>0.8100000000000001</v>
      </c>
      <c r="G1608" t="n">
        <v>0.1</v>
      </c>
      <c r="H1608" t="n">
        <v>0</v>
      </c>
      <c r="I1608" t="n">
        <v>500000000</v>
      </c>
      <c r="J1608" t="n">
        <v>0</v>
      </c>
      <c r="K1608" t="inlineStr">
        <is>
          <t>mesuré</t>
        </is>
      </c>
    </row>
    <row r="1609">
      <c r="A1609" t="inlineStr">
        <is>
          <t>2015</t>
        </is>
      </c>
      <c r="B1609" t="inlineStr">
        <is>
          <t>Laitues</t>
        </is>
      </c>
      <c r="C1609" t="inlineStr">
        <is>
          <t>1ère Transformation</t>
        </is>
      </c>
      <c r="D1609" t="n">
        <v>16.1</v>
      </c>
      <c r="E1609" t="n">
        <v>16.11</v>
      </c>
      <c r="F1609" t="n">
        <v>0.8055</v>
      </c>
      <c r="G1609" t="n">
        <v>0.1</v>
      </c>
      <c r="H1609" t="n">
        <v>0</v>
      </c>
      <c r="I1609" t="n">
        <v>500000000</v>
      </c>
      <c r="J1609" t="n">
        <v>0</v>
      </c>
      <c r="K1609" t="inlineStr">
        <is>
          <t>mesuré</t>
        </is>
      </c>
    </row>
    <row r="1610">
      <c r="A1610" t="inlineStr">
        <is>
          <t>2015</t>
        </is>
      </c>
      <c r="B1610" t="inlineStr">
        <is>
          <t>Laitues pommées</t>
        </is>
      </c>
      <c r="C1610" t="inlineStr">
        <is>
          <t>1ère Transformation</t>
        </is>
      </c>
      <c r="D1610" t="n">
        <v>7.8</v>
      </c>
      <c r="E1610" t="inlineStr"/>
      <c r="F1610" t="inlineStr"/>
      <c r="G1610" t="inlineStr"/>
      <c r="H1610" t="inlineStr"/>
      <c r="I1610" t="inlineStr"/>
      <c r="J1610" t="inlineStr"/>
      <c r="K1610" t="inlineStr">
        <is>
          <t>libre</t>
        </is>
      </c>
    </row>
    <row r="1611">
      <c r="A1611" t="inlineStr">
        <is>
          <t>2015</t>
        </is>
      </c>
      <c r="B1611" t="inlineStr">
        <is>
          <t>Autres laitues</t>
        </is>
      </c>
      <c r="C1611" t="inlineStr">
        <is>
          <t>1ère Transformation</t>
        </is>
      </c>
      <c r="D1611" t="n">
        <v>8.300000000000001</v>
      </c>
      <c r="E1611" t="inlineStr"/>
      <c r="F1611" t="inlineStr"/>
      <c r="G1611" t="inlineStr"/>
      <c r="H1611" t="inlineStr"/>
      <c r="I1611" t="inlineStr"/>
      <c r="J1611" t="inlineStr"/>
      <c r="K1611" t="inlineStr">
        <is>
          <t>libre</t>
        </is>
      </c>
    </row>
    <row r="1612">
      <c r="A1612" t="inlineStr">
        <is>
          <t>2015</t>
        </is>
      </c>
      <c r="B1612" t="inlineStr">
        <is>
          <t>Chicorées</t>
        </is>
      </c>
      <c r="C1612" t="inlineStr">
        <is>
          <t>1ère Transformation</t>
        </is>
      </c>
      <c r="D1612" t="n">
        <v>24.4</v>
      </c>
      <c r="E1612" t="n">
        <v>24.392</v>
      </c>
      <c r="F1612" t="n">
        <v>1.2196</v>
      </c>
      <c r="G1612" t="n">
        <v>0.1</v>
      </c>
      <c r="H1612" t="n">
        <v>0</v>
      </c>
      <c r="I1612" t="n">
        <v>500000000</v>
      </c>
      <c r="J1612" t="n">
        <v>0</v>
      </c>
      <c r="K1612" t="inlineStr">
        <is>
          <t>mesuré</t>
        </is>
      </c>
    </row>
    <row r="1613">
      <c r="A1613" t="inlineStr">
        <is>
          <t>2015</t>
        </is>
      </c>
      <c r="B1613" t="inlineStr">
        <is>
          <t>Chicorées frisées</t>
        </is>
      </c>
      <c r="C1613" t="inlineStr">
        <is>
          <t>1ère Transformation</t>
        </is>
      </c>
      <c r="D1613" t="n">
        <v>12.3</v>
      </c>
      <c r="E1613" t="inlineStr"/>
      <c r="F1613" t="inlineStr"/>
      <c r="G1613" t="inlineStr"/>
      <c r="H1613" t="inlineStr"/>
      <c r="I1613" t="inlineStr"/>
      <c r="J1613" t="inlineStr"/>
      <c r="K1613" t="inlineStr">
        <is>
          <t>libre</t>
        </is>
      </c>
    </row>
    <row r="1614">
      <c r="A1614" t="inlineStr">
        <is>
          <t>2015</t>
        </is>
      </c>
      <c r="B1614" t="inlineStr">
        <is>
          <t>Chicorées scaroles</t>
        </is>
      </c>
      <c r="C1614" t="inlineStr">
        <is>
          <t>1ère Transformation</t>
        </is>
      </c>
      <c r="D1614" t="n">
        <v>12.1</v>
      </c>
      <c r="E1614" t="inlineStr"/>
      <c r="F1614" t="inlineStr"/>
      <c r="G1614" t="inlineStr"/>
      <c r="H1614" t="inlineStr"/>
      <c r="I1614" t="inlineStr"/>
      <c r="J1614" t="inlineStr"/>
      <c r="K1614" t="inlineStr">
        <is>
          <t>libre</t>
        </is>
      </c>
    </row>
    <row r="1615">
      <c r="A1615" t="inlineStr">
        <is>
          <t>2015</t>
        </is>
      </c>
      <c r="B1615" t="inlineStr">
        <is>
          <t>Épinards</t>
        </is>
      </c>
      <c r="C1615" t="inlineStr">
        <is>
          <t>1ère Transformation</t>
        </is>
      </c>
      <c r="D1615" t="n">
        <v>82.2</v>
      </c>
      <c r="E1615" t="n">
        <v>82.24299999999999</v>
      </c>
      <c r="F1615" t="n">
        <v>4.11215</v>
      </c>
      <c r="G1615" t="n">
        <v>0.1</v>
      </c>
      <c r="H1615" t="n">
        <v>0</v>
      </c>
      <c r="I1615" t="n">
        <v>500000000</v>
      </c>
      <c r="J1615" t="n">
        <v>0</v>
      </c>
      <c r="K1615" t="inlineStr">
        <is>
          <t>mesuré</t>
        </is>
      </c>
    </row>
    <row r="1616">
      <c r="A1616" t="inlineStr">
        <is>
          <t>2015</t>
        </is>
      </c>
      <c r="B1616" t="inlineStr">
        <is>
          <t>Artichauts</t>
        </is>
      </c>
      <c r="C1616" t="inlineStr">
        <is>
          <t>1ère Transformation</t>
        </is>
      </c>
      <c r="D1616" t="n">
        <v>5</v>
      </c>
      <c r="E1616" t="n">
        <v>5.011</v>
      </c>
      <c r="F1616" t="n">
        <v>0.25055</v>
      </c>
      <c r="G1616" t="n">
        <v>0.09999999999999999</v>
      </c>
      <c r="H1616" t="n">
        <v>0</v>
      </c>
      <c r="I1616" t="n">
        <v>500000000</v>
      </c>
      <c r="J1616" t="n">
        <v>0</v>
      </c>
      <c r="K1616" t="inlineStr">
        <is>
          <t>mesuré</t>
        </is>
      </c>
    </row>
    <row r="1617">
      <c r="A1617" t="inlineStr">
        <is>
          <t>2015</t>
        </is>
      </c>
      <c r="B1617" t="inlineStr">
        <is>
          <t>Autres légumes à feuilles ou à tiges</t>
        </is>
      </c>
      <c r="C1617" t="inlineStr">
        <is>
          <t>1ère Transformation</t>
        </is>
      </c>
      <c r="D1617" t="n">
        <v>6.8</v>
      </c>
      <c r="E1617" t="inlineStr"/>
      <c r="F1617" t="inlineStr"/>
      <c r="G1617" t="inlineStr"/>
      <c r="H1617" t="inlineStr"/>
      <c r="I1617" t="inlineStr"/>
      <c r="J1617" t="inlineStr"/>
      <c r="K1617" t="inlineStr">
        <is>
          <t>déterminé</t>
        </is>
      </c>
    </row>
    <row r="1618">
      <c r="A1618" t="inlineStr">
        <is>
          <t>2015</t>
        </is>
      </c>
      <c r="B1618" t="inlineStr">
        <is>
          <t>Salades</t>
        </is>
      </c>
      <c r="C1618" t="inlineStr">
        <is>
          <t>1ère Transformation</t>
        </is>
      </c>
      <c r="D1618" t="n">
        <v>0</v>
      </c>
      <c r="E1618" t="inlineStr"/>
      <c r="F1618" t="inlineStr"/>
      <c r="G1618" t="inlineStr"/>
      <c r="H1618" t="inlineStr"/>
      <c r="I1618" t="inlineStr"/>
      <c r="J1618" t="inlineStr"/>
      <c r="K1618" t="inlineStr">
        <is>
          <t>déterminé</t>
        </is>
      </c>
    </row>
    <row r="1619">
      <c r="A1619" t="inlineStr">
        <is>
          <t>2015</t>
        </is>
      </c>
      <c r="B1619" t="inlineStr">
        <is>
          <t>Cresson</t>
        </is>
      </c>
      <c r="C1619" t="inlineStr">
        <is>
          <t>1ère Transformation</t>
        </is>
      </c>
      <c r="D1619" t="n">
        <v>0</v>
      </c>
      <c r="E1619" t="n">
        <v>0</v>
      </c>
      <c r="F1619" t="n">
        <v>0</v>
      </c>
      <c r="G1619" t="inlineStr"/>
      <c r="H1619" t="n">
        <v>0</v>
      </c>
      <c r="I1619" t="n">
        <v>500000000</v>
      </c>
      <c r="J1619" t="n">
        <v>0</v>
      </c>
      <c r="K1619" t="inlineStr">
        <is>
          <t>mesuré</t>
        </is>
      </c>
    </row>
    <row r="1620">
      <c r="A1620" t="inlineStr">
        <is>
          <t>2015</t>
        </is>
      </c>
      <c r="B1620" t="inlineStr">
        <is>
          <t>Mâche</t>
        </is>
      </c>
      <c r="C1620" t="inlineStr">
        <is>
          <t>1ère Transformation</t>
        </is>
      </c>
      <c r="D1620" t="n">
        <v>0</v>
      </c>
      <c r="E1620" t="n">
        <v>0</v>
      </c>
      <c r="F1620" t="n">
        <v>0</v>
      </c>
      <c r="G1620" t="inlineStr"/>
      <c r="H1620" t="n">
        <v>0</v>
      </c>
      <c r="I1620" t="n">
        <v>500000000</v>
      </c>
      <c r="J1620" t="n">
        <v>0</v>
      </c>
      <c r="K1620" t="inlineStr">
        <is>
          <t>mesuré</t>
        </is>
      </c>
    </row>
    <row r="1621">
      <c r="A1621" t="inlineStr">
        <is>
          <t>2015</t>
        </is>
      </c>
      <c r="B1621" t="inlineStr">
        <is>
          <t>Autres salades, n.c.a.</t>
        </is>
      </c>
      <c r="C1621" t="inlineStr">
        <is>
          <t>1ère Transformation</t>
        </is>
      </c>
      <c r="D1621" t="n">
        <v>0</v>
      </c>
      <c r="E1621" t="n">
        <v>0</v>
      </c>
      <c r="F1621" t="n">
        <v>0</v>
      </c>
      <c r="G1621" t="inlineStr"/>
      <c r="H1621" t="n">
        <v>0</v>
      </c>
      <c r="I1621" t="n">
        <v>500000000</v>
      </c>
      <c r="J1621" t="n">
        <v>0</v>
      </c>
      <c r="K1621" t="inlineStr">
        <is>
          <t>mesuré</t>
        </is>
      </c>
    </row>
    <row r="1622">
      <c r="A1622" t="inlineStr">
        <is>
          <t>2015</t>
        </is>
      </c>
      <c r="B1622" t="inlineStr">
        <is>
          <t>Endives</t>
        </is>
      </c>
      <c r="C1622" t="inlineStr">
        <is>
          <t>1ère Transformation</t>
        </is>
      </c>
      <c r="D1622" t="n">
        <v>6.8</v>
      </c>
      <c r="E1622" t="inlineStr"/>
      <c r="F1622" t="inlineStr"/>
      <c r="G1622" t="inlineStr"/>
      <c r="H1622" t="inlineStr"/>
      <c r="I1622" t="inlineStr"/>
      <c r="J1622" t="inlineStr"/>
      <c r="K1622" t="inlineStr">
        <is>
          <t>déterminé</t>
        </is>
      </c>
    </row>
    <row r="1623">
      <c r="A1623" t="inlineStr">
        <is>
          <t>2015</t>
        </is>
      </c>
      <c r="B1623" t="inlineStr">
        <is>
          <t>Endives chicons</t>
        </is>
      </c>
      <c r="C1623" t="inlineStr">
        <is>
          <t>1ère Transformation</t>
        </is>
      </c>
      <c r="D1623" t="n">
        <v>6.8</v>
      </c>
      <c r="E1623" t="n">
        <v>6.803</v>
      </c>
      <c r="F1623" t="n">
        <v>0.34015</v>
      </c>
      <c r="G1623" t="n">
        <v>0.1</v>
      </c>
      <c r="H1623" t="n">
        <v>0</v>
      </c>
      <c r="I1623" t="n">
        <v>500000000</v>
      </c>
      <c r="J1623" t="n">
        <v>0</v>
      </c>
      <c r="K1623" t="inlineStr">
        <is>
          <t>mesuré</t>
        </is>
      </c>
    </row>
    <row r="1624">
      <c r="A1624" t="inlineStr">
        <is>
          <t>2015</t>
        </is>
      </c>
      <c r="B1624" t="inlineStr">
        <is>
          <t>Bettes et cardes</t>
        </is>
      </c>
      <c r="C1624" t="inlineStr">
        <is>
          <t>1ère Transformation</t>
        </is>
      </c>
      <c r="D1624" t="n">
        <v>0</v>
      </c>
      <c r="E1624" t="n">
        <v>0</v>
      </c>
      <c r="F1624" t="n">
        <v>0</v>
      </c>
      <c r="G1624" t="inlineStr"/>
      <c r="H1624" t="n">
        <v>0</v>
      </c>
      <c r="I1624" t="n">
        <v>500000000</v>
      </c>
      <c r="J1624" t="n">
        <v>0</v>
      </c>
      <c r="K1624" t="inlineStr">
        <is>
          <t>mesuré</t>
        </is>
      </c>
    </row>
    <row r="1625">
      <c r="A1625" t="inlineStr">
        <is>
          <t>2015</t>
        </is>
      </c>
      <c r="B1625" t="inlineStr">
        <is>
          <t>Brèdes</t>
        </is>
      </c>
      <c r="C1625" t="inlineStr">
        <is>
          <t>1ère Transformation</t>
        </is>
      </c>
      <c r="D1625" t="n">
        <v>0</v>
      </c>
      <c r="E1625" t="n">
        <v>0</v>
      </c>
      <c r="F1625" t="n">
        <v>0</v>
      </c>
      <c r="G1625" t="inlineStr"/>
      <c r="H1625" t="n">
        <v>0</v>
      </c>
      <c r="I1625" t="n">
        <v>500000000</v>
      </c>
      <c r="J1625" t="n">
        <v>0</v>
      </c>
      <c r="K1625" t="inlineStr">
        <is>
          <t>mesuré</t>
        </is>
      </c>
    </row>
    <row r="1626">
      <c r="A1626" t="inlineStr">
        <is>
          <t>2015</t>
        </is>
      </c>
      <c r="B1626" t="inlineStr">
        <is>
          <t>Persil</t>
        </is>
      </c>
      <c r="C1626" t="inlineStr">
        <is>
          <t>1ère Transformation</t>
        </is>
      </c>
      <c r="D1626" t="n">
        <v>0</v>
      </c>
      <c r="E1626" t="n">
        <v>0</v>
      </c>
      <c r="F1626" t="n">
        <v>0</v>
      </c>
      <c r="G1626" t="inlineStr"/>
      <c r="H1626" t="n">
        <v>0</v>
      </c>
      <c r="I1626" t="n">
        <v>500000000</v>
      </c>
      <c r="J1626" t="n">
        <v>0</v>
      </c>
      <c r="K1626" t="inlineStr">
        <is>
          <t>mesuré</t>
        </is>
      </c>
    </row>
    <row r="1627">
      <c r="A1627" t="inlineStr">
        <is>
          <t>2015</t>
        </is>
      </c>
      <c r="B1627" t="inlineStr">
        <is>
          <t>Fenouil</t>
        </is>
      </c>
      <c r="C1627" t="inlineStr">
        <is>
          <t>1ère Transformation</t>
        </is>
      </c>
      <c r="D1627" t="n">
        <v>0</v>
      </c>
      <c r="E1627" t="n">
        <v>0</v>
      </c>
      <c r="F1627" t="n">
        <v>0</v>
      </c>
      <c r="G1627" t="inlineStr"/>
      <c r="H1627" t="n">
        <v>0</v>
      </c>
      <c r="I1627" t="n">
        <v>500000000</v>
      </c>
      <c r="J1627" t="n">
        <v>0</v>
      </c>
      <c r="K1627" t="inlineStr">
        <is>
          <t>mesuré</t>
        </is>
      </c>
    </row>
    <row r="1628">
      <c r="A1628" t="inlineStr">
        <is>
          <t>2015</t>
        </is>
      </c>
      <c r="B1628" t="inlineStr">
        <is>
          <t>Melons</t>
        </is>
      </c>
      <c r="C1628" t="inlineStr">
        <is>
          <t>1ère Transformation</t>
        </is>
      </c>
      <c r="D1628" t="n">
        <v>0.2</v>
      </c>
      <c r="E1628" t="inlineStr"/>
      <c r="F1628" t="inlineStr"/>
      <c r="G1628" t="inlineStr"/>
      <c r="H1628" t="inlineStr"/>
      <c r="I1628" t="inlineStr"/>
      <c r="J1628" t="inlineStr"/>
      <c r="K1628" t="inlineStr">
        <is>
          <t>déterminé</t>
        </is>
      </c>
    </row>
    <row r="1629">
      <c r="A1629" t="inlineStr">
        <is>
          <t>2015</t>
        </is>
      </c>
      <c r="B1629" t="inlineStr">
        <is>
          <t>Pastèques</t>
        </is>
      </c>
      <c r="C1629" t="inlineStr">
        <is>
          <t>1ère Transformation</t>
        </is>
      </c>
      <c r="D1629" t="n">
        <v>0.2</v>
      </c>
      <c r="E1629" t="n">
        <v>0.223</v>
      </c>
      <c r="F1629" t="n">
        <v>0.01115</v>
      </c>
      <c r="G1629" t="n">
        <v>0.1</v>
      </c>
      <c r="H1629" t="n">
        <v>0</v>
      </c>
      <c r="I1629" t="n">
        <v>500000000</v>
      </c>
      <c r="J1629" t="n">
        <v>0</v>
      </c>
      <c r="K1629" t="inlineStr">
        <is>
          <t>mesuré</t>
        </is>
      </c>
    </row>
    <row r="1630">
      <c r="A1630" t="inlineStr">
        <is>
          <t>2015</t>
        </is>
      </c>
      <c r="B1630" t="inlineStr">
        <is>
          <t>Autres melons</t>
        </is>
      </c>
      <c r="C1630" t="inlineStr">
        <is>
          <t>1ère Transformation</t>
        </is>
      </c>
      <c r="D1630" t="n">
        <v>0</v>
      </c>
      <c r="E1630" t="inlineStr"/>
      <c r="F1630" t="inlineStr"/>
      <c r="G1630" t="inlineStr"/>
      <c r="H1630" t="inlineStr"/>
      <c r="I1630" t="inlineStr"/>
      <c r="J1630" t="inlineStr"/>
      <c r="K1630" t="inlineStr">
        <is>
          <t>déterminé</t>
        </is>
      </c>
    </row>
    <row r="1631">
      <c r="A1631" t="inlineStr">
        <is>
          <t>2015</t>
        </is>
      </c>
      <c r="B1631" t="inlineStr">
        <is>
          <t>Cantaloups et autres melons sous serres</t>
        </is>
      </c>
      <c r="C1631" t="inlineStr">
        <is>
          <t>1ère Transformation</t>
        </is>
      </c>
      <c r="D1631" t="n">
        <v>0</v>
      </c>
      <c r="E1631" t="n">
        <v>0</v>
      </c>
      <c r="F1631" t="n">
        <v>0</v>
      </c>
      <c r="G1631" t="inlineStr"/>
      <c r="H1631" t="n">
        <v>0</v>
      </c>
      <c r="I1631" t="n">
        <v>500000000</v>
      </c>
      <c r="J1631" t="n">
        <v>0</v>
      </c>
      <c r="K1631" t="inlineStr">
        <is>
          <t>mesuré</t>
        </is>
      </c>
    </row>
    <row r="1632">
      <c r="A1632" t="inlineStr">
        <is>
          <t>2015</t>
        </is>
      </c>
      <c r="B1632" t="inlineStr">
        <is>
          <t>Cantaloups et autres melons en plein air</t>
        </is>
      </c>
      <c r="C1632" t="inlineStr">
        <is>
          <t>1ère Transformation</t>
        </is>
      </c>
      <c r="D1632" t="n">
        <v>0</v>
      </c>
      <c r="E1632" t="n">
        <v>0</v>
      </c>
      <c r="F1632" t="n">
        <v>0</v>
      </c>
      <c r="G1632" t="inlineStr"/>
      <c r="H1632" t="n">
        <v>0</v>
      </c>
      <c r="I1632" t="n">
        <v>500000000</v>
      </c>
      <c r="J1632" t="n">
        <v>0</v>
      </c>
      <c r="K1632" t="inlineStr">
        <is>
          <t>mesuré</t>
        </is>
      </c>
    </row>
    <row r="1633">
      <c r="A1633" t="inlineStr">
        <is>
          <t>2015</t>
        </is>
      </c>
      <c r="B1633" t="inlineStr">
        <is>
          <t>Autres légumes à fruits</t>
        </is>
      </c>
      <c r="C1633" t="inlineStr">
        <is>
          <t>1ère Transformation</t>
        </is>
      </c>
      <c r="D1633" t="n">
        <v>568</v>
      </c>
      <c r="E1633" t="inlineStr"/>
      <c r="F1633" t="inlineStr"/>
      <c r="G1633" t="inlineStr"/>
      <c r="H1633" t="inlineStr"/>
      <c r="I1633" t="inlineStr"/>
      <c r="J1633" t="inlineStr"/>
      <c r="K1633" t="inlineStr">
        <is>
          <t>déterminé</t>
        </is>
      </c>
    </row>
    <row r="1634">
      <c r="A1634" t="inlineStr">
        <is>
          <t>2015</t>
        </is>
      </c>
      <c r="B1634" t="inlineStr">
        <is>
          <t>Piments et poivrons verts</t>
        </is>
      </c>
      <c r="C1634" t="inlineStr">
        <is>
          <t>1ère Transformation</t>
        </is>
      </c>
      <c r="D1634" t="n">
        <v>0</v>
      </c>
      <c r="E1634" t="n">
        <v>0</v>
      </c>
      <c r="F1634" t="n">
        <v>0</v>
      </c>
      <c r="G1634" t="inlineStr"/>
      <c r="H1634" t="n">
        <v>0</v>
      </c>
      <c r="I1634" t="n">
        <v>500000000</v>
      </c>
      <c r="J1634" t="n">
        <v>0</v>
      </c>
      <c r="K1634" t="inlineStr">
        <is>
          <t>mesuré</t>
        </is>
      </c>
    </row>
    <row r="1635">
      <c r="A1635" t="inlineStr">
        <is>
          <t>2015</t>
        </is>
      </c>
      <c r="B1635" t="inlineStr">
        <is>
          <t>Concombres et cornichons</t>
        </is>
      </c>
      <c r="C1635" t="inlineStr">
        <is>
          <t>1ère Transformation</t>
        </is>
      </c>
      <c r="D1635" t="n">
        <v>0</v>
      </c>
      <c r="E1635" t="inlineStr"/>
      <c r="F1635" t="inlineStr"/>
      <c r="G1635" t="inlineStr"/>
      <c r="H1635" t="inlineStr"/>
      <c r="I1635" t="inlineStr"/>
      <c r="J1635" t="inlineStr"/>
      <c r="K1635" t="inlineStr">
        <is>
          <t>déterminé</t>
        </is>
      </c>
    </row>
    <row r="1636">
      <c r="A1636" t="inlineStr">
        <is>
          <t>2015</t>
        </is>
      </c>
      <c r="B1636" t="inlineStr">
        <is>
          <t>Concombres</t>
        </is>
      </c>
      <c r="C1636" t="inlineStr">
        <is>
          <t>1ère Transformation</t>
        </is>
      </c>
      <c r="D1636" t="n">
        <v>0</v>
      </c>
      <c r="E1636" t="inlineStr"/>
      <c r="F1636" t="inlineStr"/>
      <c r="G1636" t="inlineStr"/>
      <c r="H1636" t="inlineStr"/>
      <c r="I1636" t="inlineStr"/>
      <c r="J1636" t="inlineStr"/>
      <c r="K1636" t="inlineStr">
        <is>
          <t>déterminé</t>
        </is>
      </c>
    </row>
    <row r="1637">
      <c r="A1637" t="inlineStr">
        <is>
          <t>2015</t>
        </is>
      </c>
      <c r="B1637" t="inlineStr">
        <is>
          <t>Concombre sous serres</t>
        </is>
      </c>
      <c r="C1637" t="inlineStr">
        <is>
          <t>1ère Transformation</t>
        </is>
      </c>
      <c r="D1637" t="n">
        <v>0</v>
      </c>
      <c r="E1637" t="n">
        <v>0</v>
      </c>
      <c r="F1637" t="n">
        <v>0</v>
      </c>
      <c r="G1637" t="inlineStr"/>
      <c r="H1637" t="n">
        <v>0</v>
      </c>
      <c r="I1637" t="n">
        <v>500000000</v>
      </c>
      <c r="J1637" t="n">
        <v>0</v>
      </c>
      <c r="K1637" t="inlineStr">
        <is>
          <t>mesuré</t>
        </is>
      </c>
    </row>
    <row r="1638">
      <c r="A1638" t="inlineStr">
        <is>
          <t>2015</t>
        </is>
      </c>
      <c r="B1638" t="inlineStr">
        <is>
          <t>Concombre en plein air</t>
        </is>
      </c>
      <c r="C1638" t="inlineStr">
        <is>
          <t>1ère Transformation</t>
        </is>
      </c>
      <c r="D1638" t="n">
        <v>0</v>
      </c>
      <c r="E1638" t="n">
        <v>0</v>
      </c>
      <c r="F1638" t="n">
        <v>0</v>
      </c>
      <c r="G1638" t="inlineStr"/>
      <c r="H1638" t="n">
        <v>0</v>
      </c>
      <c r="I1638" t="n">
        <v>500000000</v>
      </c>
      <c r="J1638" t="n">
        <v>0</v>
      </c>
      <c r="K1638" t="inlineStr">
        <is>
          <t>mesuré</t>
        </is>
      </c>
    </row>
    <row r="1639">
      <c r="A1639" t="inlineStr">
        <is>
          <t>2015</t>
        </is>
      </c>
      <c r="B1639" t="inlineStr">
        <is>
          <t>Cornichons</t>
        </is>
      </c>
      <c r="C1639" t="inlineStr">
        <is>
          <t>1ère Transformation</t>
        </is>
      </c>
      <c r="D1639" t="n">
        <v>0</v>
      </c>
      <c r="E1639" t="n">
        <v>0</v>
      </c>
      <c r="F1639" t="n">
        <v>0</v>
      </c>
      <c r="G1639" t="inlineStr"/>
      <c r="H1639" t="n">
        <v>0</v>
      </c>
      <c r="I1639" t="n">
        <v>500000000</v>
      </c>
      <c r="J1639" t="n">
        <v>0</v>
      </c>
      <c r="K1639" t="inlineStr">
        <is>
          <t>mesuré</t>
        </is>
      </c>
    </row>
    <row r="1640">
      <c r="A1640" t="inlineStr">
        <is>
          <t>2015</t>
        </is>
      </c>
      <c r="B1640" t="inlineStr">
        <is>
          <t>Aubergines</t>
        </is>
      </c>
      <c r="C1640" t="inlineStr">
        <is>
          <t>1ère Transformation</t>
        </is>
      </c>
      <c r="D1640" t="n">
        <v>2.3</v>
      </c>
      <c r="E1640" t="n">
        <v>2.269</v>
      </c>
      <c r="F1640" t="n">
        <v>0.11345</v>
      </c>
      <c r="G1640" t="n">
        <v>0.1</v>
      </c>
      <c r="H1640" t="n">
        <v>0</v>
      </c>
      <c r="I1640" t="n">
        <v>500000000</v>
      </c>
      <c r="J1640" t="n">
        <v>0</v>
      </c>
      <c r="K1640" t="inlineStr">
        <is>
          <t>mesuré</t>
        </is>
      </c>
    </row>
    <row r="1641">
      <c r="A1641" t="inlineStr">
        <is>
          <t>2015</t>
        </is>
      </c>
      <c r="B1641" t="inlineStr">
        <is>
          <t>Tomates</t>
        </is>
      </c>
      <c r="C1641" t="inlineStr">
        <is>
          <t>1ère Transformation</t>
        </is>
      </c>
      <c r="D1641" t="n">
        <v>167</v>
      </c>
      <c r="E1641" t="n">
        <v>167.052</v>
      </c>
      <c r="F1641" t="n">
        <v>8.352600000000001</v>
      </c>
      <c r="G1641" t="n">
        <v>0.1</v>
      </c>
      <c r="H1641" t="n">
        <v>0</v>
      </c>
      <c r="I1641" t="n">
        <v>500000000</v>
      </c>
      <c r="J1641" t="n">
        <v>0</v>
      </c>
      <c r="K1641" t="inlineStr">
        <is>
          <t>mesuré</t>
        </is>
      </c>
    </row>
    <row r="1642">
      <c r="A1642" t="inlineStr">
        <is>
          <t>2015</t>
        </is>
      </c>
      <c r="B1642" t="inlineStr">
        <is>
          <t>Tomates sous serres</t>
        </is>
      </c>
      <c r="C1642" t="inlineStr">
        <is>
          <t>1ère Transformation</t>
        </is>
      </c>
      <c r="D1642" t="n">
        <v>133</v>
      </c>
      <c r="E1642" t="inlineStr"/>
      <c r="F1642" t="inlineStr"/>
      <c r="G1642" t="inlineStr"/>
      <c r="H1642" t="inlineStr"/>
      <c r="I1642" t="inlineStr"/>
      <c r="J1642" t="inlineStr"/>
      <c r="K1642" t="inlineStr">
        <is>
          <t>libre</t>
        </is>
      </c>
    </row>
    <row r="1643">
      <c r="A1643" t="inlineStr">
        <is>
          <t>2015</t>
        </is>
      </c>
      <c r="B1643" t="inlineStr">
        <is>
          <t>Tomates en plein air</t>
        </is>
      </c>
      <c r="C1643" t="inlineStr">
        <is>
          <t>1ère Transformation</t>
        </is>
      </c>
      <c r="D1643" t="n">
        <v>34.4</v>
      </c>
      <c r="E1643" t="inlineStr"/>
      <c r="F1643" t="inlineStr"/>
      <c r="G1643" t="inlineStr"/>
      <c r="H1643" t="inlineStr"/>
      <c r="I1643" t="inlineStr"/>
      <c r="J1643" t="inlineStr"/>
      <c r="K1643" t="inlineStr">
        <is>
          <t>libre</t>
        </is>
      </c>
    </row>
    <row r="1644">
      <c r="A1644" t="inlineStr">
        <is>
          <t>2015</t>
        </is>
      </c>
      <c r="B1644" t="inlineStr">
        <is>
          <t>Autres légumes à fruits n.c.a.</t>
        </is>
      </c>
      <c r="C1644" t="inlineStr">
        <is>
          <t>1ère Transformation</t>
        </is>
      </c>
      <c r="D1644" t="n">
        <v>398</v>
      </c>
      <c r="E1644" t="inlineStr"/>
      <c r="F1644" t="inlineStr"/>
      <c r="G1644" t="inlineStr"/>
      <c r="H1644" t="inlineStr"/>
      <c r="I1644" t="inlineStr"/>
      <c r="J1644" t="inlineStr"/>
      <c r="K1644" t="inlineStr">
        <is>
          <t>déterminé</t>
        </is>
      </c>
    </row>
    <row r="1645">
      <c r="A1645" t="inlineStr">
        <is>
          <t>2015</t>
        </is>
      </c>
      <c r="B1645" t="inlineStr">
        <is>
          <t>Chayote ou christophine</t>
        </is>
      </c>
      <c r="C1645" t="inlineStr">
        <is>
          <t>1ère Transformation</t>
        </is>
      </c>
      <c r="D1645" t="n">
        <v>0</v>
      </c>
      <c r="E1645" t="n">
        <v>0</v>
      </c>
      <c r="F1645" t="n">
        <v>0</v>
      </c>
      <c r="G1645" t="inlineStr"/>
      <c r="H1645" t="n">
        <v>0</v>
      </c>
      <c r="I1645" t="n">
        <v>500000000</v>
      </c>
      <c r="J1645" t="n">
        <v>0</v>
      </c>
      <c r="K1645" t="inlineStr">
        <is>
          <t>mesuré</t>
        </is>
      </c>
    </row>
    <row r="1646">
      <c r="A1646" t="inlineStr">
        <is>
          <t>2015</t>
        </is>
      </c>
      <c r="B1646" t="inlineStr">
        <is>
          <t>Citrouilles, potirons, courgettes</t>
        </is>
      </c>
      <c r="C1646" t="inlineStr">
        <is>
          <t>1ère Transformation</t>
        </is>
      </c>
      <c r="D1646" t="n">
        <v>27.5</v>
      </c>
      <c r="E1646" t="inlineStr"/>
      <c r="F1646" t="inlineStr"/>
      <c r="G1646" t="inlineStr"/>
      <c r="H1646" t="inlineStr"/>
      <c r="I1646" t="inlineStr"/>
      <c r="J1646" t="inlineStr"/>
      <c r="K1646" t="inlineStr">
        <is>
          <t>déterminé</t>
        </is>
      </c>
    </row>
    <row r="1647">
      <c r="A1647" t="inlineStr">
        <is>
          <t>2015</t>
        </is>
      </c>
      <c r="B1647" t="inlineStr">
        <is>
          <t>Courgette</t>
        </is>
      </c>
      <c r="C1647" t="inlineStr">
        <is>
          <t>1ère Transformation</t>
        </is>
      </c>
      <c r="D1647" t="n">
        <v>23.9</v>
      </c>
      <c r="E1647" t="n">
        <v>23.867</v>
      </c>
      <c r="F1647" t="n">
        <v>1.19335</v>
      </c>
      <c r="G1647" t="n">
        <v>0.1</v>
      </c>
      <c r="H1647" t="n">
        <v>0</v>
      </c>
      <c r="I1647" t="n">
        <v>500000000</v>
      </c>
      <c r="J1647" t="n">
        <v>0</v>
      </c>
      <c r="K1647" t="inlineStr">
        <is>
          <t>mesuré</t>
        </is>
      </c>
    </row>
    <row r="1648">
      <c r="A1648" t="inlineStr">
        <is>
          <t>2015</t>
        </is>
      </c>
      <c r="B1648" t="inlineStr">
        <is>
          <t>Autres citrouilles [Courge], potirons, n.c.a.</t>
        </is>
      </c>
      <c r="C1648" t="inlineStr">
        <is>
          <t>1ère Transformation</t>
        </is>
      </c>
      <c r="D1648" t="n">
        <v>3.6</v>
      </c>
      <c r="E1648" t="n">
        <v>3.62</v>
      </c>
      <c r="F1648" t="n">
        <v>0.181</v>
      </c>
      <c r="G1648" t="n">
        <v>0.1</v>
      </c>
      <c r="H1648" t="n">
        <v>0</v>
      </c>
      <c r="I1648" t="n">
        <v>500000000</v>
      </c>
      <c r="J1648" t="n">
        <v>0</v>
      </c>
      <c r="K1648" t="inlineStr">
        <is>
          <t>mesuré</t>
        </is>
      </c>
    </row>
    <row r="1649">
      <c r="A1649" t="inlineStr">
        <is>
          <t>2015</t>
        </is>
      </c>
      <c r="B1649" t="inlineStr">
        <is>
          <t>Gombo</t>
        </is>
      </c>
      <c r="C1649" t="inlineStr">
        <is>
          <t>1ère Transformation</t>
        </is>
      </c>
      <c r="D1649" t="n">
        <v>0</v>
      </c>
      <c r="E1649" t="n">
        <v>0</v>
      </c>
      <c r="F1649" t="n">
        <v>0</v>
      </c>
      <c r="G1649" t="inlineStr"/>
      <c r="H1649" t="n">
        <v>0</v>
      </c>
      <c r="I1649" t="n">
        <v>500000000</v>
      </c>
      <c r="J1649" t="n">
        <v>0</v>
      </c>
      <c r="K1649" t="inlineStr">
        <is>
          <t>mesuré</t>
        </is>
      </c>
    </row>
    <row r="1650">
      <c r="A1650" t="inlineStr">
        <is>
          <t>2015</t>
        </is>
      </c>
      <c r="B1650" t="inlineStr">
        <is>
          <t>Maïs doux</t>
        </is>
      </c>
      <c r="C1650" t="inlineStr">
        <is>
          <t>1ère Transformation</t>
        </is>
      </c>
      <c r="D1650" t="n">
        <v>371</v>
      </c>
      <c r="E1650" t="n">
        <v>370.651</v>
      </c>
      <c r="F1650" t="n">
        <v>18.53255</v>
      </c>
      <c r="G1650" t="n">
        <v>0.1</v>
      </c>
      <c r="H1650" t="n">
        <v>0</v>
      </c>
      <c r="I1650" t="n">
        <v>500000000</v>
      </c>
      <c r="J1650" t="n">
        <v>0</v>
      </c>
      <c r="K1650" t="inlineStr">
        <is>
          <t>mesuré</t>
        </is>
      </c>
    </row>
    <row r="1651">
      <c r="A1651" t="inlineStr">
        <is>
          <t>2015</t>
        </is>
      </c>
      <c r="B1651" t="inlineStr">
        <is>
          <t>Légumes à racine, à bulbe ou à tubercules</t>
        </is>
      </c>
      <c r="C1651" t="inlineStr">
        <is>
          <t>1ère Transformation</t>
        </is>
      </c>
      <c r="D1651" t="n">
        <v>564</v>
      </c>
      <c r="E1651" t="inlineStr"/>
      <c r="F1651" t="inlineStr"/>
      <c r="G1651" t="inlineStr"/>
      <c r="H1651" t="inlineStr"/>
      <c r="I1651" t="inlineStr"/>
      <c r="J1651" t="inlineStr"/>
      <c r="K1651" t="inlineStr">
        <is>
          <t>déterminé</t>
        </is>
      </c>
    </row>
    <row r="1652">
      <c r="A1652" t="inlineStr">
        <is>
          <t>2015</t>
        </is>
      </c>
      <c r="B1652" t="inlineStr">
        <is>
          <t>Carottes et navets</t>
        </is>
      </c>
      <c r="C1652" t="inlineStr">
        <is>
          <t>1ère Transformation</t>
        </is>
      </c>
      <c r="D1652" t="n">
        <v>266</v>
      </c>
      <c r="E1652" t="inlineStr"/>
      <c r="F1652" t="inlineStr"/>
      <c r="G1652" t="inlineStr"/>
      <c r="H1652" t="inlineStr"/>
      <c r="I1652" t="inlineStr"/>
      <c r="J1652" t="inlineStr"/>
      <c r="K1652" t="inlineStr">
        <is>
          <t>déterminé</t>
        </is>
      </c>
    </row>
    <row r="1653">
      <c r="A1653" t="inlineStr">
        <is>
          <t>2015</t>
        </is>
      </c>
      <c r="B1653" t="inlineStr">
        <is>
          <t>Carottes</t>
        </is>
      </c>
      <c r="C1653" t="inlineStr">
        <is>
          <t>1ère Transformation</t>
        </is>
      </c>
      <c r="D1653" t="n">
        <v>252</v>
      </c>
      <c r="E1653" t="n">
        <v>252.107</v>
      </c>
      <c r="F1653" t="n">
        <v>12.60535</v>
      </c>
      <c r="G1653" t="n">
        <v>0.1</v>
      </c>
      <c r="H1653" t="n">
        <v>0</v>
      </c>
      <c r="I1653" t="n">
        <v>500000000</v>
      </c>
      <c r="J1653" t="n">
        <v>0</v>
      </c>
      <c r="K1653" t="inlineStr">
        <is>
          <t>mesuré</t>
        </is>
      </c>
    </row>
    <row r="1654">
      <c r="A1654" t="inlineStr">
        <is>
          <t>2015</t>
        </is>
      </c>
      <c r="B1654" t="inlineStr">
        <is>
          <t>Carottes pour le frais</t>
        </is>
      </c>
      <c r="C1654" t="inlineStr">
        <is>
          <t>1ère Transformation</t>
        </is>
      </c>
      <c r="D1654" t="n">
        <v>252</v>
      </c>
      <c r="E1654" t="inlineStr"/>
      <c r="F1654" t="inlineStr"/>
      <c r="G1654" t="inlineStr"/>
      <c r="H1654" t="inlineStr"/>
      <c r="I1654" t="inlineStr"/>
      <c r="J1654" t="inlineStr"/>
      <c r="K1654" t="inlineStr">
        <is>
          <t>libre</t>
        </is>
      </c>
    </row>
    <row r="1655">
      <c r="A1655" t="inlineStr">
        <is>
          <t>2015</t>
        </is>
      </c>
      <c r="B1655" t="inlineStr">
        <is>
          <t>Carottes pour l'industrie</t>
        </is>
      </c>
      <c r="C1655" t="inlineStr">
        <is>
          <t>1ère Transformation</t>
        </is>
      </c>
      <c r="D1655" t="n">
        <v>0.3</v>
      </c>
      <c r="E1655" t="inlineStr"/>
      <c r="F1655" t="inlineStr"/>
      <c r="G1655" t="inlineStr"/>
      <c r="H1655" t="inlineStr"/>
      <c r="I1655" t="inlineStr"/>
      <c r="J1655" t="inlineStr"/>
      <c r="K1655" t="inlineStr">
        <is>
          <t>libre</t>
        </is>
      </c>
    </row>
    <row r="1656">
      <c r="A1656" t="inlineStr">
        <is>
          <t>2015</t>
        </is>
      </c>
      <c r="B1656" t="inlineStr">
        <is>
          <t>Navet potager</t>
        </is>
      </c>
      <c r="C1656" t="inlineStr">
        <is>
          <t>1ère Transformation</t>
        </is>
      </c>
      <c r="D1656" t="n">
        <v>13.7</v>
      </c>
      <c r="E1656" t="n">
        <v>13.7</v>
      </c>
      <c r="F1656" t="n">
        <v>0.6850000000000001</v>
      </c>
      <c r="G1656" t="n">
        <v>0.1</v>
      </c>
      <c r="H1656" t="n">
        <v>0</v>
      </c>
      <c r="I1656" t="n">
        <v>500000000</v>
      </c>
      <c r="J1656" t="n">
        <v>0</v>
      </c>
      <c r="K1656" t="inlineStr">
        <is>
          <t>mesuré</t>
        </is>
      </c>
    </row>
    <row r="1657">
      <c r="A1657" t="inlineStr">
        <is>
          <t>2015</t>
        </is>
      </c>
      <c r="B1657" t="inlineStr">
        <is>
          <t>Ail</t>
        </is>
      </c>
      <c r="C1657" t="inlineStr">
        <is>
          <t>1ère Transformation</t>
        </is>
      </c>
      <c r="D1657" t="n">
        <v>0.7</v>
      </c>
      <c r="E1657" t="n">
        <v>0.698</v>
      </c>
      <c r="F1657" t="n">
        <v>0.0349</v>
      </c>
      <c r="G1657" t="n">
        <v>0.1</v>
      </c>
      <c r="H1657" t="n">
        <v>0</v>
      </c>
      <c r="I1657" t="n">
        <v>500000000</v>
      </c>
      <c r="J1657" t="n">
        <v>0</v>
      </c>
      <c r="K1657" t="inlineStr">
        <is>
          <t>mesuré</t>
        </is>
      </c>
    </row>
    <row r="1658">
      <c r="A1658" t="inlineStr">
        <is>
          <t>2015</t>
        </is>
      </c>
      <c r="B1658" t="inlineStr">
        <is>
          <t>Ail, vert</t>
        </is>
      </c>
      <c r="C1658" t="inlineStr">
        <is>
          <t>1ère Transformation</t>
        </is>
      </c>
      <c r="D1658" t="n">
        <v>0</v>
      </c>
      <c r="E1658" t="inlineStr"/>
      <c r="F1658" t="inlineStr"/>
      <c r="G1658" t="inlineStr"/>
      <c r="H1658" t="inlineStr"/>
      <c r="I1658" t="inlineStr"/>
      <c r="J1658" t="inlineStr"/>
      <c r="K1658" t="inlineStr">
        <is>
          <t>libre</t>
        </is>
      </c>
    </row>
    <row r="1659">
      <c r="A1659" t="inlineStr">
        <is>
          <t>2015</t>
        </is>
      </c>
      <c r="B1659" t="inlineStr">
        <is>
          <t>Ail, sec</t>
        </is>
      </c>
      <c r="C1659" t="inlineStr">
        <is>
          <t>1ère Transformation</t>
        </is>
      </c>
      <c r="D1659" t="n">
        <v>0.7</v>
      </c>
      <c r="E1659" t="inlineStr"/>
      <c r="F1659" t="inlineStr"/>
      <c r="G1659" t="inlineStr"/>
      <c r="H1659" t="inlineStr"/>
      <c r="I1659" t="inlineStr"/>
      <c r="J1659" t="inlineStr"/>
      <c r="K1659" t="inlineStr">
        <is>
          <t>libre</t>
        </is>
      </c>
    </row>
    <row r="1660">
      <c r="A1660" t="inlineStr">
        <is>
          <t>2015</t>
        </is>
      </c>
      <c r="B1660" t="inlineStr">
        <is>
          <t>Oignons et échalotes</t>
        </is>
      </c>
      <c r="C1660" t="inlineStr">
        <is>
          <t>1ère Transformation</t>
        </is>
      </c>
      <c r="D1660" t="n">
        <v>188</v>
      </c>
      <c r="E1660" t="inlineStr"/>
      <c r="F1660" t="inlineStr"/>
      <c r="G1660" t="inlineStr"/>
      <c r="H1660" t="inlineStr"/>
      <c r="I1660" t="inlineStr"/>
      <c r="J1660" t="inlineStr"/>
      <c r="K1660" t="inlineStr">
        <is>
          <t>déterminé</t>
        </is>
      </c>
    </row>
    <row r="1661">
      <c r="A1661" t="inlineStr">
        <is>
          <t>2015</t>
        </is>
      </c>
      <c r="B1661" t="inlineStr">
        <is>
          <t>Oignon</t>
        </is>
      </c>
      <c r="C1661" t="inlineStr">
        <is>
          <t>1ère Transformation</t>
        </is>
      </c>
      <c r="D1661" t="n">
        <v>188</v>
      </c>
      <c r="E1661" t="n">
        <v>188.283</v>
      </c>
      <c r="F1661" t="n">
        <v>9.414149999999999</v>
      </c>
      <c r="G1661" t="n">
        <v>0.1</v>
      </c>
      <c r="H1661" t="n">
        <v>0</v>
      </c>
      <c r="I1661" t="n">
        <v>500000000</v>
      </c>
      <c r="J1661" t="n">
        <v>0</v>
      </c>
      <c r="K1661" t="inlineStr">
        <is>
          <t>mesuré</t>
        </is>
      </c>
    </row>
    <row r="1662">
      <c r="A1662" t="inlineStr">
        <is>
          <t>2015</t>
        </is>
      </c>
      <c r="B1662" t="inlineStr">
        <is>
          <t>Oignon blanc</t>
        </is>
      </c>
      <c r="C1662" t="inlineStr">
        <is>
          <t>1ère Transformation</t>
        </is>
      </c>
      <c r="D1662" t="n">
        <v>0.2</v>
      </c>
      <c r="E1662" t="inlineStr"/>
      <c r="F1662" t="inlineStr"/>
      <c r="G1662" t="inlineStr"/>
      <c r="H1662" t="inlineStr"/>
      <c r="I1662" t="inlineStr"/>
      <c r="J1662" t="inlineStr"/>
      <c r="K1662" t="inlineStr">
        <is>
          <t>libre</t>
        </is>
      </c>
    </row>
    <row r="1663">
      <c r="A1663" t="inlineStr">
        <is>
          <t>2015</t>
        </is>
      </c>
      <c r="B1663" t="inlineStr">
        <is>
          <t>Oignon de couleur</t>
        </is>
      </c>
      <c r="C1663" t="inlineStr">
        <is>
          <t>1ère Transformation</t>
        </is>
      </c>
      <c r="D1663" t="n">
        <v>188</v>
      </c>
      <c r="E1663" t="inlineStr"/>
      <c r="F1663" t="inlineStr"/>
      <c r="G1663" t="inlineStr"/>
      <c r="H1663" t="inlineStr"/>
      <c r="I1663" t="inlineStr"/>
      <c r="J1663" t="inlineStr"/>
      <c r="K1663" t="inlineStr">
        <is>
          <t>libre</t>
        </is>
      </c>
    </row>
    <row r="1664">
      <c r="A1664" t="inlineStr">
        <is>
          <t>2015</t>
        </is>
      </c>
      <c r="B1664" t="inlineStr">
        <is>
          <t>Echalote</t>
        </is>
      </c>
      <c r="C1664" t="inlineStr">
        <is>
          <t>1ère Transformation</t>
        </is>
      </c>
      <c r="D1664" t="n">
        <v>0</v>
      </c>
      <c r="E1664" t="n">
        <v>0</v>
      </c>
      <c r="F1664" t="n">
        <v>0</v>
      </c>
      <c r="G1664" t="inlineStr"/>
      <c r="H1664" t="n">
        <v>0</v>
      </c>
      <c r="I1664" t="n">
        <v>500000000</v>
      </c>
      <c r="J1664" t="n">
        <v>0</v>
      </c>
      <c r="K1664" t="inlineStr">
        <is>
          <t>mesuré</t>
        </is>
      </c>
    </row>
    <row r="1665">
      <c r="A1665" t="inlineStr">
        <is>
          <t>2015</t>
        </is>
      </c>
      <c r="B1665" t="inlineStr">
        <is>
          <t>Poireaux</t>
        </is>
      </c>
      <c r="C1665" t="inlineStr">
        <is>
          <t>1ère Transformation</t>
        </is>
      </c>
      <c r="D1665" t="n">
        <v>4.8</v>
      </c>
      <c r="E1665" t="n">
        <v>4.791</v>
      </c>
      <c r="F1665" t="n">
        <v>0.23955</v>
      </c>
      <c r="G1665" t="n">
        <v>0.1</v>
      </c>
      <c r="H1665" t="n">
        <v>0</v>
      </c>
      <c r="I1665" t="n">
        <v>500000000</v>
      </c>
      <c r="J1665" t="n">
        <v>0</v>
      </c>
      <c r="K1665" t="inlineStr">
        <is>
          <t>mesuré</t>
        </is>
      </c>
    </row>
    <row r="1666">
      <c r="A1666" t="inlineStr">
        <is>
          <t>2015</t>
        </is>
      </c>
      <c r="B1666" t="inlineStr">
        <is>
          <t>Autres légumes à racine, à bulbe ou à tubercules (ne présentant pas une forte teneur en amidon ou inuline)</t>
        </is>
      </c>
      <c r="C1666" t="inlineStr">
        <is>
          <t>1ère Transformation</t>
        </is>
      </c>
      <c r="D1666" t="n">
        <v>104</v>
      </c>
      <c r="E1666" t="inlineStr"/>
      <c r="F1666" t="inlineStr"/>
      <c r="G1666" t="inlineStr"/>
      <c r="H1666" t="inlineStr"/>
      <c r="I1666" t="inlineStr"/>
      <c r="J1666" t="inlineStr"/>
      <c r="K1666" t="inlineStr">
        <is>
          <t>déterminé</t>
        </is>
      </c>
    </row>
    <row r="1667">
      <c r="A1667" t="inlineStr">
        <is>
          <t>2015</t>
        </is>
      </c>
      <c r="B1667" t="inlineStr">
        <is>
          <t>Betterave potagère</t>
        </is>
      </c>
      <c r="C1667" t="inlineStr">
        <is>
          <t>1ère Transformation</t>
        </is>
      </c>
      <c r="D1667" t="n">
        <v>96.8</v>
      </c>
      <c r="E1667" t="n">
        <v>96.80800000000001</v>
      </c>
      <c r="F1667" t="n">
        <v>4.840400000000001</v>
      </c>
      <c r="G1667" t="n">
        <v>0.1</v>
      </c>
      <c r="H1667" t="n">
        <v>0</v>
      </c>
      <c r="I1667" t="n">
        <v>500000000</v>
      </c>
      <c r="J1667" t="n">
        <v>0</v>
      </c>
      <c r="K1667" t="inlineStr">
        <is>
          <t>mesuré</t>
        </is>
      </c>
    </row>
    <row r="1668">
      <c r="A1668" t="inlineStr">
        <is>
          <t>2015</t>
        </is>
      </c>
      <c r="B1668" t="inlineStr">
        <is>
          <t>Radis</t>
        </is>
      </c>
      <c r="C1668" t="inlineStr">
        <is>
          <t>1ère Transformation</t>
        </is>
      </c>
      <c r="D1668" t="n">
        <v>0</v>
      </c>
      <c r="E1668" t="n">
        <v>0</v>
      </c>
      <c r="F1668" t="n">
        <v>0</v>
      </c>
      <c r="G1668" t="inlineStr"/>
      <c r="H1668" t="n">
        <v>0</v>
      </c>
      <c r="I1668" t="n">
        <v>500000000</v>
      </c>
      <c r="J1668" t="n">
        <v>0</v>
      </c>
      <c r="K1668" t="inlineStr">
        <is>
          <t>mesuré</t>
        </is>
      </c>
    </row>
    <row r="1669">
      <c r="A1669" t="inlineStr">
        <is>
          <t>2015</t>
        </is>
      </c>
      <c r="B1669" t="inlineStr">
        <is>
          <t>Céleri rave</t>
        </is>
      </c>
      <c r="C1669" t="inlineStr">
        <is>
          <t>1ère Transformation</t>
        </is>
      </c>
      <c r="D1669" t="n">
        <v>7.6</v>
      </c>
      <c r="E1669" t="n">
        <v>7.643</v>
      </c>
      <c r="F1669" t="n">
        <v>0.38215</v>
      </c>
      <c r="G1669" t="n">
        <v>0.1</v>
      </c>
      <c r="H1669" t="n">
        <v>0</v>
      </c>
      <c r="I1669" t="n">
        <v>500000000</v>
      </c>
      <c r="J1669" t="n">
        <v>0</v>
      </c>
      <c r="K1669" t="inlineStr">
        <is>
          <t>mesuré</t>
        </is>
      </c>
    </row>
    <row r="1670">
      <c r="A1670" t="inlineStr">
        <is>
          <t>2015</t>
        </is>
      </c>
      <c r="B1670" t="inlineStr">
        <is>
          <t>Salsifis et scorsonère</t>
        </is>
      </c>
      <c r="C1670" t="inlineStr">
        <is>
          <t>1ère Transformation</t>
        </is>
      </c>
      <c r="D1670" t="n">
        <v>0</v>
      </c>
      <c r="E1670" t="n">
        <v>0</v>
      </c>
      <c r="F1670" t="n">
        <v>0</v>
      </c>
      <c r="G1670" t="inlineStr"/>
      <c r="H1670" t="n">
        <v>0</v>
      </c>
      <c r="I1670" t="n">
        <v>500000000</v>
      </c>
      <c r="J1670" t="n">
        <v>0</v>
      </c>
      <c r="K1670" t="inlineStr">
        <is>
          <t>mesuré</t>
        </is>
      </c>
    </row>
    <row r="1671">
      <c r="A1671" t="inlineStr">
        <is>
          <t>2015</t>
        </is>
      </c>
      <c r="B1671" t="inlineStr">
        <is>
          <t>Racines et tubercules à amidon ou inuline comestibles</t>
        </is>
      </c>
      <c r="C1671" t="inlineStr">
        <is>
          <t>1ère Transformation</t>
        </is>
      </c>
      <c r="D1671" t="n">
        <v>2550</v>
      </c>
      <c r="E1671" t="inlineStr"/>
      <c r="F1671" t="inlineStr"/>
      <c r="G1671" t="inlineStr"/>
      <c r="H1671" t="inlineStr"/>
      <c r="I1671" t="inlineStr"/>
      <c r="J1671" t="inlineStr"/>
      <c r="K1671" t="inlineStr">
        <is>
          <t>libre unbounded</t>
        </is>
      </c>
    </row>
    <row r="1672">
      <c r="A1672" t="inlineStr">
        <is>
          <t>2015</t>
        </is>
      </c>
      <c r="B1672" t="inlineStr">
        <is>
          <t>Pommes de terre</t>
        </is>
      </c>
      <c r="C1672" t="inlineStr">
        <is>
          <t>1ère Transformation</t>
        </is>
      </c>
      <c r="D1672" t="n">
        <v>2090</v>
      </c>
      <c r="E1672" t="inlineStr"/>
      <c r="F1672" t="inlineStr"/>
      <c r="G1672" t="inlineStr"/>
      <c r="H1672" t="inlineStr"/>
      <c r="I1672" t="inlineStr"/>
      <c r="J1672" t="inlineStr"/>
      <c r="K1672" t="inlineStr">
        <is>
          <t>libre</t>
        </is>
      </c>
    </row>
    <row r="1673">
      <c r="A1673" t="inlineStr">
        <is>
          <t>2015</t>
        </is>
      </c>
      <c r="B1673" t="inlineStr">
        <is>
          <t>Pommes de terre de consommation</t>
        </is>
      </c>
      <c r="C1673" t="inlineStr">
        <is>
          <t>1ère Transformation</t>
        </is>
      </c>
      <c r="D1673" t="n">
        <v>2090</v>
      </c>
      <c r="E1673" t="inlineStr"/>
      <c r="F1673" t="inlineStr"/>
      <c r="G1673" t="inlineStr"/>
      <c r="H1673" t="inlineStr"/>
      <c r="I1673" t="inlineStr"/>
      <c r="J1673" t="inlineStr"/>
      <c r="K1673" t="inlineStr">
        <is>
          <t>libre</t>
        </is>
      </c>
    </row>
    <row r="1674">
      <c r="A1674" t="inlineStr">
        <is>
          <t>2015</t>
        </is>
      </c>
      <c r="B1674" t="inlineStr">
        <is>
          <t>Pommes de terre primeurs ou nouvelles</t>
        </is>
      </c>
      <c r="C1674" t="inlineStr">
        <is>
          <t>1ère Transformation</t>
        </is>
      </c>
      <c r="D1674" t="n">
        <v>513</v>
      </c>
      <c r="E1674" t="inlineStr"/>
      <c r="F1674" t="inlineStr"/>
      <c r="G1674" t="inlineStr"/>
      <c r="H1674" t="inlineStr"/>
      <c r="I1674" t="inlineStr"/>
      <c r="J1674" t="inlineStr"/>
      <c r="K1674" t="inlineStr">
        <is>
          <t>libre</t>
        </is>
      </c>
    </row>
    <row r="1675">
      <c r="A1675" t="inlineStr">
        <is>
          <t>2015</t>
        </is>
      </c>
      <c r="B1675" t="inlineStr">
        <is>
          <t>Pommes de terre de conservation ou demi-saison</t>
        </is>
      </c>
      <c r="C1675" t="inlineStr">
        <is>
          <t>1ère Transformation</t>
        </is>
      </c>
      <c r="D1675" t="n">
        <v>1580</v>
      </c>
      <c r="E1675" t="inlineStr"/>
      <c r="F1675" t="inlineStr"/>
      <c r="G1675" t="inlineStr"/>
      <c r="H1675" t="inlineStr"/>
      <c r="I1675" t="inlineStr"/>
      <c r="J1675" t="inlineStr"/>
      <c r="K1675" t="inlineStr">
        <is>
          <t>libre</t>
        </is>
      </c>
    </row>
    <row r="1676">
      <c r="A1676" t="inlineStr">
        <is>
          <t>2015</t>
        </is>
      </c>
      <c r="B1676" t="inlineStr">
        <is>
          <t>Patates douces</t>
        </is>
      </c>
      <c r="C1676" t="inlineStr">
        <is>
          <t>1ère Transformation</t>
        </is>
      </c>
      <c r="D1676" t="n">
        <v>16.7</v>
      </c>
      <c r="E1676" t="inlineStr"/>
      <c r="F1676" t="inlineStr"/>
      <c r="G1676" t="inlineStr"/>
      <c r="H1676" t="inlineStr"/>
      <c r="I1676" t="inlineStr"/>
      <c r="J1676" t="inlineStr"/>
      <c r="K1676" t="inlineStr">
        <is>
          <t>libre</t>
        </is>
      </c>
    </row>
    <row r="1677">
      <c r="A1677" t="inlineStr">
        <is>
          <t>2015</t>
        </is>
      </c>
      <c r="B1677" t="inlineStr">
        <is>
          <t>Manioc</t>
        </is>
      </c>
      <c r="C1677" t="inlineStr">
        <is>
          <t>1ère Transformation</t>
        </is>
      </c>
      <c r="D1677" t="n">
        <v>33.8</v>
      </c>
      <c r="E1677" t="inlineStr"/>
      <c r="F1677" t="inlineStr"/>
      <c r="G1677" t="inlineStr"/>
      <c r="H1677" t="inlineStr"/>
      <c r="I1677" t="inlineStr"/>
      <c r="J1677" t="inlineStr"/>
      <c r="K1677" t="inlineStr">
        <is>
          <t>libre</t>
        </is>
      </c>
    </row>
    <row r="1678">
      <c r="A1678" t="inlineStr">
        <is>
          <t>2015</t>
        </is>
      </c>
      <c r="B1678" t="inlineStr">
        <is>
          <t>Colocases</t>
        </is>
      </c>
      <c r="C1678" t="inlineStr">
        <is>
          <t>1ère Transformation</t>
        </is>
      </c>
      <c r="D1678" t="n">
        <v>266</v>
      </c>
      <c r="E1678" t="inlineStr"/>
      <c r="F1678" t="inlineStr"/>
      <c r="G1678" t="inlineStr"/>
      <c r="H1678" t="inlineStr"/>
      <c r="I1678" t="inlineStr"/>
      <c r="J1678" t="inlineStr"/>
      <c r="K1678" t="inlineStr">
        <is>
          <t>libre unbounded</t>
        </is>
      </c>
    </row>
    <row r="1679">
      <c r="A1679" t="inlineStr">
        <is>
          <t>2015</t>
        </is>
      </c>
      <c r="B1679" t="inlineStr">
        <is>
          <t>Autres racines et tubercules à amidon ou inuline comestibles</t>
        </is>
      </c>
      <c r="C1679" t="inlineStr">
        <is>
          <t>1ère Transformation</t>
        </is>
      </c>
      <c r="D1679" t="n">
        <v>143</v>
      </c>
      <c r="E1679" t="inlineStr"/>
      <c r="F1679" t="inlineStr"/>
      <c r="G1679" t="inlineStr"/>
      <c r="H1679" t="inlineStr"/>
      <c r="I1679" t="inlineStr"/>
      <c r="J1679" t="inlineStr"/>
      <c r="K1679" t="inlineStr">
        <is>
          <t>libre unbounded</t>
        </is>
      </c>
    </row>
    <row r="1680">
      <c r="A1680" t="inlineStr">
        <is>
          <t>2015</t>
        </is>
      </c>
      <c r="B1680" t="inlineStr">
        <is>
          <t>Igname</t>
        </is>
      </c>
      <c r="C1680" t="inlineStr">
        <is>
          <t>1ère Transformation</t>
        </is>
      </c>
      <c r="D1680" t="n">
        <v>3.2</v>
      </c>
      <c r="E1680" t="inlineStr"/>
      <c r="F1680" t="inlineStr"/>
      <c r="G1680" t="inlineStr"/>
      <c r="H1680" t="inlineStr"/>
      <c r="I1680" t="inlineStr"/>
      <c r="J1680" t="inlineStr"/>
      <c r="K1680" t="inlineStr">
        <is>
          <t>libre</t>
        </is>
      </c>
    </row>
    <row r="1681">
      <c r="A1681" t="inlineStr">
        <is>
          <t>2015</t>
        </is>
      </c>
      <c r="B1681" t="inlineStr">
        <is>
          <t>Autres tubercules, n.c.a.</t>
        </is>
      </c>
      <c r="C1681" t="inlineStr">
        <is>
          <t>1ère Transformation</t>
        </is>
      </c>
      <c r="D1681" t="n">
        <v>140</v>
      </c>
      <c r="E1681" t="inlineStr"/>
      <c r="F1681" t="inlineStr"/>
      <c r="G1681" t="inlineStr"/>
      <c r="H1681" t="inlineStr"/>
      <c r="I1681" t="inlineStr"/>
      <c r="J1681" t="inlineStr"/>
      <c r="K1681" t="inlineStr">
        <is>
          <t>libre unbounded</t>
        </is>
      </c>
    </row>
    <row r="1682">
      <c r="A1682" t="inlineStr">
        <is>
          <t>2015</t>
        </is>
      </c>
      <c r="B1682" t="inlineStr">
        <is>
          <t>Champignons et truffes</t>
        </is>
      </c>
      <c r="C1682" t="inlineStr">
        <is>
          <t>1ère Transformation</t>
        </is>
      </c>
      <c r="D1682" t="n">
        <v>76.5</v>
      </c>
      <c r="E1682" t="inlineStr"/>
      <c r="F1682" t="inlineStr"/>
      <c r="G1682" t="inlineStr"/>
      <c r="H1682" t="inlineStr"/>
      <c r="I1682" t="inlineStr"/>
      <c r="J1682" t="inlineStr"/>
      <c r="K1682" t="inlineStr">
        <is>
          <t>déterminé</t>
        </is>
      </c>
    </row>
    <row r="1683">
      <c r="A1683" t="inlineStr">
        <is>
          <t>2015</t>
        </is>
      </c>
      <c r="B1683" t="inlineStr">
        <is>
          <t>Champignons cultivés</t>
        </is>
      </c>
      <c r="C1683" t="inlineStr">
        <is>
          <t>1ère Transformation</t>
        </is>
      </c>
      <c r="D1683" t="n">
        <v>76.5</v>
      </c>
      <c r="E1683" t="n">
        <v>76.485</v>
      </c>
      <c r="F1683" t="n">
        <v>3.82425</v>
      </c>
      <c r="G1683" t="n">
        <v>0.1</v>
      </c>
      <c r="H1683" t="n">
        <v>0</v>
      </c>
      <c r="I1683" t="n">
        <v>500000000</v>
      </c>
      <c r="J1683" t="n">
        <v>0</v>
      </c>
      <c r="K1683" t="inlineStr">
        <is>
          <t>mesuré</t>
        </is>
      </c>
    </row>
    <row r="1684">
      <c r="A1684" t="inlineStr">
        <is>
          <t>2015</t>
        </is>
      </c>
      <c r="B1684" t="inlineStr">
        <is>
          <t>Champignons du genre Agaricus</t>
        </is>
      </c>
      <c r="C1684" t="inlineStr">
        <is>
          <t>1ère Transformation</t>
        </is>
      </c>
      <c r="D1684" t="n">
        <v>76.5</v>
      </c>
      <c r="E1684" t="inlineStr"/>
      <c r="F1684" t="inlineStr"/>
      <c r="G1684" t="inlineStr"/>
      <c r="H1684" t="inlineStr"/>
      <c r="I1684" t="inlineStr"/>
      <c r="J1684" t="inlineStr"/>
      <c r="K1684" t="inlineStr">
        <is>
          <t>déterminé</t>
        </is>
      </c>
    </row>
    <row r="1685">
      <c r="A1685" t="inlineStr">
        <is>
          <t>2015</t>
        </is>
      </c>
      <c r="B1685" t="inlineStr">
        <is>
          <t>Champignons non-cultivés et truffes</t>
        </is>
      </c>
      <c r="C1685" t="inlineStr">
        <is>
          <t>1ère Transformation</t>
        </is>
      </c>
      <c r="D1685" t="n">
        <v>0</v>
      </c>
      <c r="E1685" t="inlineStr"/>
      <c r="F1685" t="inlineStr"/>
      <c r="G1685" t="inlineStr"/>
      <c r="H1685" t="inlineStr"/>
      <c r="I1685" t="inlineStr"/>
      <c r="J1685" t="inlineStr"/>
      <c r="K1685" t="inlineStr">
        <is>
          <t>déterminé</t>
        </is>
      </c>
    </row>
    <row r="1686">
      <c r="A1686" t="inlineStr">
        <is>
          <t>2015</t>
        </is>
      </c>
      <c r="B1686" t="inlineStr">
        <is>
          <t>Champignons non-cultivés</t>
        </is>
      </c>
      <c r="C1686" t="inlineStr">
        <is>
          <t>1ère Transformation</t>
        </is>
      </c>
      <c r="D1686" t="n">
        <v>0</v>
      </c>
      <c r="E1686" t="n">
        <v>0</v>
      </c>
      <c r="F1686" t="n">
        <v>0</v>
      </c>
      <c r="G1686" t="inlineStr"/>
      <c r="H1686" t="n">
        <v>0</v>
      </c>
      <c r="I1686" t="n">
        <v>500000000</v>
      </c>
      <c r="J1686" t="n">
        <v>0</v>
      </c>
      <c r="K1686" t="inlineStr">
        <is>
          <t>mesuré</t>
        </is>
      </c>
    </row>
    <row r="1687">
      <c r="A1687" t="inlineStr">
        <is>
          <t>2015</t>
        </is>
      </c>
      <c r="B1687" t="inlineStr">
        <is>
          <t>Chanterelles</t>
        </is>
      </c>
      <c r="C1687" t="inlineStr">
        <is>
          <t>1ère Transformation</t>
        </is>
      </c>
      <c r="D1687" t="n">
        <v>0</v>
      </c>
      <c r="E1687" t="inlineStr"/>
      <c r="F1687" t="inlineStr"/>
      <c r="G1687" t="inlineStr"/>
      <c r="H1687" t="inlineStr"/>
      <c r="I1687" t="inlineStr"/>
      <c r="J1687" t="inlineStr"/>
      <c r="K1687" t="inlineStr">
        <is>
          <t>libre</t>
        </is>
      </c>
    </row>
    <row r="1688">
      <c r="A1688" t="inlineStr">
        <is>
          <t>2015</t>
        </is>
      </c>
      <c r="B1688" t="inlineStr">
        <is>
          <t>Cèpes</t>
        </is>
      </c>
      <c r="C1688" t="inlineStr">
        <is>
          <t>1ère Transformation</t>
        </is>
      </c>
      <c r="D1688" t="n">
        <v>0</v>
      </c>
      <c r="E1688" t="inlineStr"/>
      <c r="F1688" t="inlineStr"/>
      <c r="G1688" t="inlineStr"/>
      <c r="H1688" t="inlineStr"/>
      <c r="I1688" t="inlineStr"/>
      <c r="J1688" t="inlineStr"/>
      <c r="K1688" t="inlineStr">
        <is>
          <t>libre</t>
        </is>
      </c>
    </row>
    <row r="1689">
      <c r="A1689" t="inlineStr">
        <is>
          <t>2015</t>
        </is>
      </c>
      <c r="B1689" t="inlineStr">
        <is>
          <t>Autres champignons</t>
        </is>
      </c>
      <c r="C1689" t="inlineStr">
        <is>
          <t>1ère Transformation</t>
        </is>
      </c>
      <c r="D1689" t="n">
        <v>0</v>
      </c>
      <c r="E1689" t="inlineStr"/>
      <c r="F1689" t="inlineStr"/>
      <c r="G1689" t="inlineStr"/>
      <c r="H1689" t="inlineStr"/>
      <c r="I1689" t="inlineStr"/>
      <c r="J1689" t="inlineStr"/>
      <c r="K1689" t="inlineStr">
        <is>
          <t>libre</t>
        </is>
      </c>
    </row>
    <row r="1690">
      <c r="A1690" t="inlineStr">
        <is>
          <t>2015</t>
        </is>
      </c>
      <c r="B1690" t="inlineStr">
        <is>
          <t>Truffes</t>
        </is>
      </c>
      <c r="C1690" t="inlineStr">
        <is>
          <t>1ère Transformation</t>
        </is>
      </c>
      <c r="D1690" t="n">
        <v>0</v>
      </c>
      <c r="E1690" t="n">
        <v>0</v>
      </c>
      <c r="F1690" t="n">
        <v>0</v>
      </c>
      <c r="G1690" t="inlineStr"/>
      <c r="H1690" t="n">
        <v>0</v>
      </c>
      <c r="I1690" t="n">
        <v>500000000</v>
      </c>
      <c r="J1690" t="n">
        <v>0</v>
      </c>
      <c r="K1690" t="inlineStr">
        <is>
          <t>mesuré</t>
        </is>
      </c>
    </row>
    <row r="1691">
      <c r="A1691" t="inlineStr">
        <is>
          <t>2015</t>
        </is>
      </c>
      <c r="B1691" t="inlineStr">
        <is>
          <t>Légumes frais n.c.a.</t>
        </is>
      </c>
      <c r="C1691" t="inlineStr">
        <is>
          <t>1ère Transformation</t>
        </is>
      </c>
      <c r="D1691" t="n">
        <v>2.6</v>
      </c>
      <c r="E1691" t="inlineStr"/>
      <c r="F1691" t="inlineStr"/>
      <c r="G1691" t="inlineStr"/>
      <c r="H1691" t="inlineStr"/>
      <c r="I1691" t="inlineStr"/>
      <c r="J1691" t="inlineStr"/>
      <c r="K1691" t="inlineStr">
        <is>
          <t>déterminé</t>
        </is>
      </c>
    </row>
    <row r="1692">
      <c r="A1692" t="inlineStr">
        <is>
          <t>2015</t>
        </is>
      </c>
      <c r="B1692" t="inlineStr">
        <is>
          <t>Céleris branches</t>
        </is>
      </c>
      <c r="C1692" t="inlineStr">
        <is>
          <t>1ère Transformation</t>
        </is>
      </c>
      <c r="D1692" t="n">
        <v>2.6</v>
      </c>
      <c r="E1692" t="n">
        <v>2.557</v>
      </c>
      <c r="F1692" t="n">
        <v>0.12785</v>
      </c>
      <c r="G1692" t="n">
        <v>0.09999999999999999</v>
      </c>
      <c r="H1692" t="n">
        <v>0</v>
      </c>
      <c r="I1692" t="n">
        <v>500000000</v>
      </c>
      <c r="J1692" t="n">
        <v>0</v>
      </c>
      <c r="K1692" t="inlineStr">
        <is>
          <t>mesuré</t>
        </is>
      </c>
    </row>
    <row r="1693">
      <c r="A1693" t="inlineStr">
        <is>
          <t>2015</t>
        </is>
      </c>
      <c r="B1693" t="inlineStr">
        <is>
          <t>Fruits</t>
        </is>
      </c>
      <c r="C1693" t="inlineStr">
        <is>
          <t>1ère Transformation</t>
        </is>
      </c>
      <c r="D1693" t="n">
        <v>1100</v>
      </c>
      <c r="E1693" t="inlineStr"/>
      <c r="F1693" t="inlineStr"/>
      <c r="G1693" t="inlineStr"/>
      <c r="H1693" t="inlineStr"/>
      <c r="I1693" t="inlineStr"/>
      <c r="J1693" t="inlineStr"/>
      <c r="K1693" t="inlineStr">
        <is>
          <t>libre unbounded</t>
        </is>
      </c>
    </row>
    <row r="1694">
      <c r="A1694" t="inlineStr">
        <is>
          <t>2015</t>
        </is>
      </c>
      <c r="B1694" t="inlineStr">
        <is>
          <t>Fruits tropicaux et subtropicaux</t>
        </is>
      </c>
      <c r="C1694" t="inlineStr">
        <is>
          <t>1ère Transformation</t>
        </is>
      </c>
      <c r="D1694" t="n">
        <v>2.2</v>
      </c>
      <c r="E1694" t="inlineStr"/>
      <c r="F1694" t="inlineStr"/>
      <c r="G1694" t="inlineStr"/>
      <c r="H1694" t="inlineStr"/>
      <c r="I1694" t="inlineStr"/>
      <c r="J1694" t="inlineStr"/>
      <c r="K1694" t="inlineStr">
        <is>
          <t>déterminé</t>
        </is>
      </c>
    </row>
    <row r="1695">
      <c r="A1695" t="inlineStr">
        <is>
          <t>2015</t>
        </is>
      </c>
      <c r="B1695" t="inlineStr">
        <is>
          <t>Avocats</t>
        </is>
      </c>
      <c r="C1695" t="inlineStr">
        <is>
          <t>1ère Transformation</t>
        </is>
      </c>
      <c r="D1695" t="n">
        <v>0</v>
      </c>
      <c r="E1695" t="n">
        <v>0</v>
      </c>
      <c r="F1695" t="n">
        <v>0</v>
      </c>
      <c r="G1695" t="inlineStr"/>
      <c r="H1695" t="n">
        <v>0</v>
      </c>
      <c r="I1695" t="n">
        <v>500000000</v>
      </c>
      <c r="J1695" t="n">
        <v>0</v>
      </c>
      <c r="K1695" t="inlineStr">
        <is>
          <t>mesuré</t>
        </is>
      </c>
    </row>
    <row r="1696">
      <c r="A1696" t="inlineStr">
        <is>
          <t>2015</t>
        </is>
      </c>
      <c r="B1696" t="inlineStr">
        <is>
          <t>Bananes, bananes plantains et assimilés</t>
        </is>
      </c>
      <c r="C1696" t="inlineStr">
        <is>
          <t>1ère Transformation</t>
        </is>
      </c>
      <c r="D1696" t="n">
        <v>0</v>
      </c>
      <c r="E1696" t="inlineStr"/>
      <c r="F1696" t="inlineStr"/>
      <c r="G1696" t="inlineStr"/>
      <c r="H1696" t="inlineStr"/>
      <c r="I1696" t="inlineStr"/>
      <c r="J1696" t="inlineStr"/>
      <c r="K1696" t="inlineStr">
        <is>
          <t>déterminé</t>
        </is>
      </c>
    </row>
    <row r="1697">
      <c r="A1697" t="inlineStr">
        <is>
          <t>2015</t>
        </is>
      </c>
      <c r="B1697" t="inlineStr">
        <is>
          <t>Bananes fruits</t>
        </is>
      </c>
      <c r="C1697" t="inlineStr">
        <is>
          <t>1ère Transformation</t>
        </is>
      </c>
      <c r="D1697" t="n">
        <v>0</v>
      </c>
      <c r="E1697" t="n">
        <v>0</v>
      </c>
      <c r="F1697" t="n">
        <v>0</v>
      </c>
      <c r="G1697" t="inlineStr"/>
      <c r="H1697" t="n">
        <v>0</v>
      </c>
      <c r="I1697" t="n">
        <v>500000000</v>
      </c>
      <c r="J1697" t="n">
        <v>0</v>
      </c>
      <c r="K1697" t="inlineStr">
        <is>
          <t>mesuré</t>
        </is>
      </c>
    </row>
    <row r="1698">
      <c r="A1698" t="inlineStr">
        <is>
          <t>2015</t>
        </is>
      </c>
      <c r="B1698" t="inlineStr">
        <is>
          <t>Figues</t>
        </is>
      </c>
      <c r="C1698" t="inlineStr">
        <is>
          <t>1ère Transformation</t>
        </is>
      </c>
      <c r="D1698" t="n">
        <v>0</v>
      </c>
      <c r="E1698" t="n">
        <v>0</v>
      </c>
      <c r="F1698" t="n">
        <v>0</v>
      </c>
      <c r="G1698" t="inlineStr"/>
      <c r="H1698" t="n">
        <v>0</v>
      </c>
      <c r="I1698" t="n">
        <v>500000000</v>
      </c>
      <c r="J1698" t="n">
        <v>0</v>
      </c>
      <c r="K1698" t="inlineStr">
        <is>
          <t>mesuré</t>
        </is>
      </c>
    </row>
    <row r="1699">
      <c r="A1699" t="inlineStr">
        <is>
          <t>2015</t>
        </is>
      </c>
      <c r="B1699" t="inlineStr">
        <is>
          <t>Autres fruits tropicaux et subtropicaux</t>
        </is>
      </c>
      <c r="C1699" t="inlineStr">
        <is>
          <t>1ère Transformation</t>
        </is>
      </c>
      <c r="D1699" t="n">
        <v>2.2</v>
      </c>
      <c r="E1699" t="inlineStr"/>
      <c r="F1699" t="inlineStr"/>
      <c r="G1699" t="inlineStr"/>
      <c r="H1699" t="inlineStr"/>
      <c r="I1699" t="inlineStr"/>
      <c r="J1699" t="inlineStr"/>
      <c r="K1699" t="inlineStr">
        <is>
          <t>déterminé</t>
        </is>
      </c>
    </row>
    <row r="1700">
      <c r="A1700" t="inlineStr">
        <is>
          <t>2015</t>
        </is>
      </c>
      <c r="B1700" t="inlineStr">
        <is>
          <t>Mangue</t>
        </is>
      </c>
      <c r="C1700" t="inlineStr">
        <is>
          <t>1ère Transformation</t>
        </is>
      </c>
      <c r="D1700" t="n">
        <v>0.1</v>
      </c>
      <c r="E1700" t="n">
        <v>0.06</v>
      </c>
      <c r="F1700" t="n">
        <v>0.003</v>
      </c>
      <c r="G1700" t="n">
        <v>0.1</v>
      </c>
      <c r="H1700" t="n">
        <v>0</v>
      </c>
      <c r="I1700" t="n">
        <v>500000000</v>
      </c>
      <c r="J1700" t="n">
        <v>0</v>
      </c>
      <c r="K1700" t="inlineStr">
        <is>
          <t>mesuré</t>
        </is>
      </c>
    </row>
    <row r="1701">
      <c r="A1701" t="inlineStr">
        <is>
          <t>2015</t>
        </is>
      </c>
      <c r="B1701" t="inlineStr">
        <is>
          <t>Goyave, Goyavier</t>
        </is>
      </c>
      <c r="C1701" t="inlineStr">
        <is>
          <t>1ère Transformation</t>
        </is>
      </c>
      <c r="D1701" t="n">
        <v>1</v>
      </c>
      <c r="E1701" t="n">
        <v>0.9512</v>
      </c>
      <c r="F1701" t="n">
        <v>0.04756000000000001</v>
      </c>
      <c r="G1701" t="n">
        <v>0.1</v>
      </c>
      <c r="H1701" t="n">
        <v>0</v>
      </c>
      <c r="I1701" t="n">
        <v>500000000</v>
      </c>
      <c r="J1701" t="n">
        <v>0</v>
      </c>
      <c r="K1701" t="inlineStr">
        <is>
          <t>mesuré</t>
        </is>
      </c>
    </row>
    <row r="1702">
      <c r="A1702" t="inlineStr">
        <is>
          <t>2015</t>
        </is>
      </c>
      <c r="B1702" t="inlineStr">
        <is>
          <t>Ananas</t>
        </is>
      </c>
      <c r="C1702" t="inlineStr">
        <is>
          <t>1ère Transformation</t>
        </is>
      </c>
      <c r="D1702" t="n">
        <v>0</v>
      </c>
      <c r="E1702" t="n">
        <v>0</v>
      </c>
      <c r="F1702" t="n">
        <v>0</v>
      </c>
      <c r="G1702" t="inlineStr"/>
      <c r="H1702" t="n">
        <v>0</v>
      </c>
      <c r="I1702" t="n">
        <v>500000000</v>
      </c>
      <c r="J1702" t="n">
        <v>0</v>
      </c>
      <c r="K1702" t="inlineStr">
        <is>
          <t>mesuré</t>
        </is>
      </c>
    </row>
    <row r="1703">
      <c r="A1703" t="inlineStr">
        <is>
          <t>2015</t>
        </is>
      </c>
      <c r="B1703" t="inlineStr">
        <is>
          <t>Autres fruits tropicaux et subtropicaux, n.c.a</t>
        </is>
      </c>
      <c r="C1703" t="inlineStr">
        <is>
          <t>1ère Transformation</t>
        </is>
      </c>
      <c r="D1703" t="n">
        <v>1.2</v>
      </c>
      <c r="E1703" t="inlineStr"/>
      <c r="F1703" t="inlineStr"/>
      <c r="G1703" t="inlineStr"/>
      <c r="H1703" t="inlineStr"/>
      <c r="I1703" t="inlineStr"/>
      <c r="J1703" t="inlineStr"/>
      <c r="K1703" t="inlineStr">
        <is>
          <t>déterminé</t>
        </is>
      </c>
    </row>
    <row r="1704">
      <c r="A1704" t="inlineStr">
        <is>
          <t>2015</t>
        </is>
      </c>
      <c r="B1704" t="inlineStr">
        <is>
          <t>Letchi, longani, ramboutan</t>
        </is>
      </c>
      <c r="C1704" t="inlineStr">
        <is>
          <t>1ère Transformation</t>
        </is>
      </c>
      <c r="D1704" t="n">
        <v>0.5</v>
      </c>
      <c r="E1704" t="n">
        <v>0.5</v>
      </c>
      <c r="F1704" t="n">
        <v>0.025</v>
      </c>
      <c r="G1704" t="n">
        <v>0.1</v>
      </c>
      <c r="H1704" t="n">
        <v>0</v>
      </c>
      <c r="I1704" t="n">
        <v>500000000</v>
      </c>
      <c r="J1704" t="n">
        <v>0</v>
      </c>
      <c r="K1704" t="inlineStr">
        <is>
          <t>mesuré</t>
        </is>
      </c>
    </row>
    <row r="1705">
      <c r="A1705" t="inlineStr">
        <is>
          <t>2015</t>
        </is>
      </c>
      <c r="B1705" t="inlineStr">
        <is>
          <t>Abricot pays ou mamey</t>
        </is>
      </c>
      <c r="C1705" t="inlineStr">
        <is>
          <t>1ère Transformation</t>
        </is>
      </c>
      <c r="D1705" t="n">
        <v>0</v>
      </c>
      <c r="E1705" t="n">
        <v>0.01</v>
      </c>
      <c r="F1705" t="n">
        <v>0.0005</v>
      </c>
      <c r="G1705" t="n">
        <v>0.1</v>
      </c>
      <c r="H1705" t="n">
        <v>0</v>
      </c>
      <c r="I1705" t="n">
        <v>500000000</v>
      </c>
      <c r="J1705" t="n">
        <v>0</v>
      </c>
      <c r="K1705" t="inlineStr">
        <is>
          <t>mesuré</t>
        </is>
      </c>
    </row>
    <row r="1706">
      <c r="A1706" t="inlineStr">
        <is>
          <t>2015</t>
        </is>
      </c>
      <c r="B1706" t="inlineStr">
        <is>
          <t>Corossol, pomme cannelle</t>
        </is>
      </c>
      <c r="C1706" t="inlineStr">
        <is>
          <t>1ère Transformation</t>
        </is>
      </c>
      <c r="D1706" t="n">
        <v>0</v>
      </c>
      <c r="E1706" t="n">
        <v>0.01</v>
      </c>
      <c r="F1706" t="n">
        <v>0.0005</v>
      </c>
      <c r="G1706" t="n">
        <v>0.1</v>
      </c>
      <c r="H1706" t="n">
        <v>0</v>
      </c>
      <c r="I1706" t="n">
        <v>500000000</v>
      </c>
      <c r="J1706" t="n">
        <v>0</v>
      </c>
      <c r="K1706" t="inlineStr">
        <is>
          <t>mesuré</t>
        </is>
      </c>
    </row>
    <row r="1707">
      <c r="A1707" t="inlineStr">
        <is>
          <t>2015</t>
        </is>
      </c>
      <c r="B1707" t="inlineStr">
        <is>
          <t>Maracuja, fruits de la passion, grenadille</t>
        </is>
      </c>
      <c r="C1707" t="inlineStr">
        <is>
          <t>1ère Transformation</t>
        </is>
      </c>
      <c r="D1707" t="n">
        <v>0.7</v>
      </c>
      <c r="E1707" t="n">
        <v>0.7</v>
      </c>
      <c r="F1707" t="n">
        <v>0.035</v>
      </c>
      <c r="G1707" t="n">
        <v>0.09999999999999999</v>
      </c>
      <c r="H1707" t="n">
        <v>0</v>
      </c>
      <c r="I1707" t="n">
        <v>500000000</v>
      </c>
      <c r="J1707" t="n">
        <v>0</v>
      </c>
      <c r="K1707" t="inlineStr">
        <is>
          <t>mesuré</t>
        </is>
      </c>
    </row>
    <row r="1708">
      <c r="A1708" t="inlineStr">
        <is>
          <t>2015</t>
        </is>
      </c>
      <c r="B1708" t="inlineStr">
        <is>
          <t>Agrumes</t>
        </is>
      </c>
      <c r="C1708" t="inlineStr">
        <is>
          <t>1ère Transformation</t>
        </is>
      </c>
      <c r="D1708" t="n">
        <v>736</v>
      </c>
      <c r="E1708" t="inlineStr"/>
      <c r="F1708" t="inlineStr"/>
      <c r="G1708" t="inlineStr"/>
      <c r="H1708" t="inlineStr"/>
      <c r="I1708" t="inlineStr"/>
      <c r="J1708" t="inlineStr"/>
      <c r="K1708" t="inlineStr">
        <is>
          <t>libre unbounded</t>
        </is>
      </c>
    </row>
    <row r="1709">
      <c r="A1709" t="inlineStr">
        <is>
          <t>2015</t>
        </is>
      </c>
      <c r="B1709" t="inlineStr">
        <is>
          <t>Pomelos et pamplemousses</t>
        </is>
      </c>
      <c r="C1709" t="inlineStr">
        <is>
          <t>1ère Transformation</t>
        </is>
      </c>
      <c r="D1709" t="n">
        <v>0</v>
      </c>
      <c r="E1709" t="n">
        <v>0</v>
      </c>
      <c r="F1709" t="n">
        <v>0</v>
      </c>
      <c r="G1709" t="inlineStr"/>
      <c r="H1709" t="n">
        <v>0</v>
      </c>
      <c r="I1709" t="n">
        <v>500000000</v>
      </c>
      <c r="J1709" t="n">
        <v>0</v>
      </c>
      <c r="K1709" t="inlineStr">
        <is>
          <t>mesuré</t>
        </is>
      </c>
    </row>
    <row r="1710">
      <c r="A1710" t="inlineStr">
        <is>
          <t>2015</t>
        </is>
      </c>
      <c r="B1710" t="inlineStr">
        <is>
          <t>Citrons et limes</t>
        </is>
      </c>
      <c r="C1710" t="inlineStr">
        <is>
          <t>1ère Transformation</t>
        </is>
      </c>
      <c r="D1710" t="n">
        <v>0.6</v>
      </c>
      <c r="E1710" t="n">
        <v>0.6</v>
      </c>
      <c r="F1710" t="n">
        <v>0.03</v>
      </c>
      <c r="G1710" t="n">
        <v>0.1</v>
      </c>
      <c r="H1710" t="n">
        <v>0</v>
      </c>
      <c r="I1710" t="n">
        <v>500000000</v>
      </c>
      <c r="J1710" t="n">
        <v>0</v>
      </c>
      <c r="K1710" t="inlineStr">
        <is>
          <t>mesuré</t>
        </is>
      </c>
    </row>
    <row r="1711">
      <c r="A1711" t="inlineStr">
        <is>
          <t>2015</t>
        </is>
      </c>
      <c r="B1711" t="inlineStr">
        <is>
          <t>Oranges</t>
        </is>
      </c>
      <c r="C1711" t="inlineStr">
        <is>
          <t>1ère Transformation</t>
        </is>
      </c>
      <c r="D1711" t="n">
        <v>0.1</v>
      </c>
      <c r="E1711" t="n">
        <v>0.1</v>
      </c>
      <c r="F1711" t="n">
        <v>0.005000000000000001</v>
      </c>
      <c r="G1711" t="n">
        <v>0.1</v>
      </c>
      <c r="H1711" t="n">
        <v>0</v>
      </c>
      <c r="I1711" t="n">
        <v>500000000</v>
      </c>
      <c r="J1711" t="n">
        <v>0</v>
      </c>
      <c r="K1711" t="inlineStr">
        <is>
          <t>mesuré</t>
        </is>
      </c>
    </row>
    <row r="1712">
      <c r="A1712" t="inlineStr">
        <is>
          <t>2015</t>
        </is>
      </c>
      <c r="B1712" t="inlineStr">
        <is>
          <t>Mandarines et clémentines</t>
        </is>
      </c>
      <c r="C1712" t="inlineStr">
        <is>
          <t>1ère Transformation</t>
        </is>
      </c>
      <c r="D1712" t="n">
        <v>0.1</v>
      </c>
      <c r="E1712" t="n">
        <v>0.08</v>
      </c>
      <c r="F1712" t="n">
        <v>0.004</v>
      </c>
      <c r="G1712" t="n">
        <v>0.1</v>
      </c>
      <c r="H1712" t="n">
        <v>0</v>
      </c>
      <c r="I1712" t="n">
        <v>500000000</v>
      </c>
      <c r="J1712" t="n">
        <v>0</v>
      </c>
      <c r="K1712" t="inlineStr">
        <is>
          <t>mesuré</t>
        </is>
      </c>
    </row>
    <row r="1713">
      <c r="A1713" t="inlineStr">
        <is>
          <t>2015</t>
        </is>
      </c>
      <c r="B1713" t="inlineStr">
        <is>
          <t>Fruits à pépins et à noyau</t>
        </is>
      </c>
      <c r="C1713" t="inlineStr">
        <is>
          <t>1ère Transformation</t>
        </is>
      </c>
      <c r="D1713" t="n">
        <v>346</v>
      </c>
      <c r="E1713" t="inlineStr"/>
      <c r="F1713" t="inlineStr"/>
      <c r="G1713" t="inlineStr"/>
      <c r="H1713" t="inlineStr"/>
      <c r="I1713" t="inlineStr"/>
      <c r="J1713" t="inlineStr"/>
      <c r="K1713" t="inlineStr">
        <is>
          <t>déterminé</t>
        </is>
      </c>
    </row>
    <row r="1714">
      <c r="A1714" t="inlineStr">
        <is>
          <t>2015</t>
        </is>
      </c>
      <c r="B1714" t="inlineStr">
        <is>
          <t>Pommes</t>
        </is>
      </c>
      <c r="C1714" t="inlineStr">
        <is>
          <t>1ère Transformation</t>
        </is>
      </c>
      <c r="D1714" t="n">
        <v>164</v>
      </c>
      <c r="E1714" t="inlineStr"/>
      <c r="F1714" t="inlineStr"/>
      <c r="G1714" t="inlineStr"/>
      <c r="H1714" t="inlineStr"/>
      <c r="I1714" t="inlineStr"/>
      <c r="J1714" t="inlineStr"/>
      <c r="K1714" t="inlineStr">
        <is>
          <t>déterminé</t>
        </is>
      </c>
    </row>
    <row r="1715">
      <c r="A1715" t="inlineStr">
        <is>
          <t>2015</t>
        </is>
      </c>
      <c r="B1715" t="inlineStr">
        <is>
          <t>Pommes de table</t>
        </is>
      </c>
      <c r="C1715" t="inlineStr">
        <is>
          <t>1ère Transformation</t>
        </is>
      </c>
      <c r="D1715" t="n">
        <v>164</v>
      </c>
      <c r="E1715" t="inlineStr"/>
      <c r="F1715" t="inlineStr"/>
      <c r="G1715" t="inlineStr"/>
      <c r="H1715" t="inlineStr"/>
      <c r="I1715" t="inlineStr"/>
      <c r="J1715" t="inlineStr"/>
      <c r="K1715" t="inlineStr">
        <is>
          <t>déterminé</t>
        </is>
      </c>
    </row>
    <row r="1716">
      <c r="A1716" t="inlineStr">
        <is>
          <t>2015</t>
        </is>
      </c>
      <c r="B1716" t="inlineStr">
        <is>
          <t>Golden</t>
        </is>
      </c>
      <c r="C1716" t="inlineStr">
        <is>
          <t>1ère Transformation</t>
        </is>
      </c>
      <c r="D1716" t="n">
        <v>73.5</v>
      </c>
      <c r="E1716" t="n">
        <v>73.51179999999999</v>
      </c>
      <c r="F1716" t="n">
        <v>3.67559</v>
      </c>
      <c r="G1716" t="n">
        <v>0.1</v>
      </c>
      <c r="H1716" t="n">
        <v>0</v>
      </c>
      <c r="I1716" t="n">
        <v>500000000</v>
      </c>
      <c r="J1716" t="n">
        <v>0</v>
      </c>
      <c r="K1716" t="inlineStr">
        <is>
          <t>mesuré</t>
        </is>
      </c>
    </row>
    <row r="1717">
      <c r="A1717" t="inlineStr">
        <is>
          <t>2015</t>
        </is>
      </c>
      <c r="B1717" t="inlineStr">
        <is>
          <t>Gala</t>
        </is>
      </c>
      <c r="C1717" t="inlineStr">
        <is>
          <t>1ère Transformation</t>
        </is>
      </c>
      <c r="D1717" t="n">
        <v>0</v>
      </c>
      <c r="E1717" t="n">
        <v>0</v>
      </c>
      <c r="F1717" t="n">
        <v>0</v>
      </c>
      <c r="G1717" t="inlineStr"/>
      <c r="H1717" t="n">
        <v>0</v>
      </c>
      <c r="I1717" t="n">
        <v>500000000</v>
      </c>
      <c r="J1717" t="n">
        <v>0</v>
      </c>
      <c r="K1717" t="inlineStr">
        <is>
          <t>mesuré</t>
        </is>
      </c>
    </row>
    <row r="1718">
      <c r="A1718" t="inlineStr">
        <is>
          <t>2015</t>
        </is>
      </c>
      <c r="B1718" t="inlineStr">
        <is>
          <t>Granny Smith</t>
        </is>
      </c>
      <c r="C1718" t="inlineStr">
        <is>
          <t>1ère Transformation</t>
        </is>
      </c>
      <c r="D1718" t="n">
        <v>14.9</v>
      </c>
      <c r="E1718" t="n">
        <v>14.86</v>
      </c>
      <c r="F1718" t="n">
        <v>0.743</v>
      </c>
      <c r="G1718" t="n">
        <v>0.1</v>
      </c>
      <c r="H1718" t="n">
        <v>0</v>
      </c>
      <c r="I1718" t="n">
        <v>500000000</v>
      </c>
      <c r="J1718" t="n">
        <v>0</v>
      </c>
      <c r="K1718" t="inlineStr">
        <is>
          <t>mesuré</t>
        </is>
      </c>
    </row>
    <row r="1719">
      <c r="A1719" t="inlineStr">
        <is>
          <t>2015</t>
        </is>
      </c>
      <c r="B1719" t="inlineStr">
        <is>
          <t>Autres variétés de pommes, n.c.a.</t>
        </is>
      </c>
      <c r="C1719" t="inlineStr">
        <is>
          <t>1ère Transformation</t>
        </is>
      </c>
      <c r="D1719" t="n">
        <v>75.5</v>
      </c>
      <c r="E1719" t="n">
        <v>75.46420000000001</v>
      </c>
      <c r="F1719" t="n">
        <v>3.773210000000001</v>
      </c>
      <c r="G1719" t="n">
        <v>0.1</v>
      </c>
      <c r="H1719" t="n">
        <v>0</v>
      </c>
      <c r="I1719" t="n">
        <v>500000000</v>
      </c>
      <c r="J1719" t="n">
        <v>0</v>
      </c>
      <c r="K1719" t="inlineStr">
        <is>
          <t>mesuré</t>
        </is>
      </c>
    </row>
    <row r="1720">
      <c r="A1720" t="inlineStr">
        <is>
          <t>2015</t>
        </is>
      </c>
      <c r="B1720" t="inlineStr">
        <is>
          <t>Autres fruits à pépins et à noyau</t>
        </is>
      </c>
      <c r="C1720" t="inlineStr">
        <is>
          <t>1ère Transformation</t>
        </is>
      </c>
      <c r="D1720" t="n">
        <v>182</v>
      </c>
      <c r="E1720" t="inlineStr"/>
      <c r="F1720" t="inlineStr"/>
      <c r="G1720" t="inlineStr"/>
      <c r="H1720" t="inlineStr"/>
      <c r="I1720" t="inlineStr"/>
      <c r="J1720" t="inlineStr"/>
      <c r="K1720" t="inlineStr">
        <is>
          <t>déterminé</t>
        </is>
      </c>
    </row>
    <row r="1721">
      <c r="A1721" t="inlineStr">
        <is>
          <t>2015</t>
        </is>
      </c>
      <c r="B1721" t="inlineStr">
        <is>
          <t>Poires</t>
        </is>
      </c>
      <c r="C1721" t="inlineStr">
        <is>
          <t>1ère Transformation</t>
        </is>
      </c>
      <c r="D1721" t="n">
        <v>23</v>
      </c>
      <c r="E1721" t="inlineStr"/>
      <c r="F1721" t="inlineStr"/>
      <c r="G1721" t="inlineStr"/>
      <c r="H1721" t="inlineStr"/>
      <c r="I1721" t="inlineStr"/>
      <c r="J1721" t="inlineStr"/>
      <c r="K1721" t="inlineStr">
        <is>
          <t>déterminé</t>
        </is>
      </c>
    </row>
    <row r="1722">
      <c r="A1722" t="inlineStr">
        <is>
          <t>2015</t>
        </is>
      </c>
      <c r="B1722" t="inlineStr">
        <is>
          <t>Poires d'été</t>
        </is>
      </c>
      <c r="C1722" t="inlineStr">
        <is>
          <t>1ère Transformation</t>
        </is>
      </c>
      <c r="D1722" t="n">
        <v>21.2</v>
      </c>
      <c r="E1722" t="inlineStr"/>
      <c r="F1722" t="inlineStr"/>
      <c r="G1722" t="inlineStr"/>
      <c r="H1722" t="inlineStr"/>
      <c r="I1722" t="inlineStr"/>
      <c r="J1722" t="inlineStr"/>
      <c r="K1722" t="inlineStr">
        <is>
          <t>déterminé</t>
        </is>
      </c>
    </row>
    <row r="1723">
      <c r="A1723" t="inlineStr">
        <is>
          <t>2015</t>
        </is>
      </c>
      <c r="B1723" t="inlineStr">
        <is>
          <t>William's</t>
        </is>
      </c>
      <c r="C1723" t="inlineStr">
        <is>
          <t>1ère Transformation</t>
        </is>
      </c>
      <c r="D1723" t="n">
        <v>19.4</v>
      </c>
      <c r="E1723" t="n">
        <v>19.3611</v>
      </c>
      <c r="F1723" t="n">
        <v>0.9680550000000001</v>
      </c>
      <c r="G1723" t="n">
        <v>0.1</v>
      </c>
      <c r="H1723" t="n">
        <v>0</v>
      </c>
      <c r="I1723" t="n">
        <v>500000000</v>
      </c>
      <c r="J1723" t="n">
        <v>0</v>
      </c>
      <c r="K1723" t="inlineStr">
        <is>
          <t>mesuré</t>
        </is>
      </c>
    </row>
    <row r="1724">
      <c r="A1724" t="inlineStr">
        <is>
          <t>2015</t>
        </is>
      </c>
      <c r="B1724" t="inlineStr">
        <is>
          <t>Jules Guyot</t>
        </is>
      </c>
      <c r="C1724" t="inlineStr">
        <is>
          <t>1ère Transformation</t>
        </is>
      </c>
      <c r="D1724" t="n">
        <v>1.3</v>
      </c>
      <c r="E1724" t="n">
        <v>1.2533</v>
      </c>
      <c r="F1724" t="n">
        <v>0.06266500000000001</v>
      </c>
      <c r="G1724" t="n">
        <v>0.1</v>
      </c>
      <c r="H1724" t="n">
        <v>0</v>
      </c>
      <c r="I1724" t="n">
        <v>500000000</v>
      </c>
      <c r="J1724" t="n">
        <v>0</v>
      </c>
      <c r="K1724" t="inlineStr">
        <is>
          <t>mesuré</t>
        </is>
      </c>
    </row>
    <row r="1725">
      <c r="A1725" t="inlineStr">
        <is>
          <t>2015</t>
        </is>
      </c>
      <c r="B1725" t="inlineStr">
        <is>
          <t>Autres variétés de poires d'été, n.c.a.</t>
        </is>
      </c>
      <c r="C1725" t="inlineStr">
        <is>
          <t>1ère Transformation</t>
        </is>
      </c>
      <c r="D1725" t="n">
        <v>0.5</v>
      </c>
      <c r="E1725" t="n">
        <v>0.5392</v>
      </c>
      <c r="F1725" t="n">
        <v>0.02696</v>
      </c>
      <c r="G1725" t="n">
        <v>0.1</v>
      </c>
      <c r="H1725" t="n">
        <v>0</v>
      </c>
      <c r="I1725" t="n">
        <v>500000000</v>
      </c>
      <c r="J1725" t="n">
        <v>0</v>
      </c>
      <c r="K1725" t="inlineStr">
        <is>
          <t>mesuré</t>
        </is>
      </c>
    </row>
    <row r="1726">
      <c r="A1726" t="inlineStr">
        <is>
          <t>2015</t>
        </is>
      </c>
      <c r="B1726" t="inlineStr">
        <is>
          <t>Poires d'automne</t>
        </is>
      </c>
      <c r="C1726" t="inlineStr">
        <is>
          <t>1ère Transformation</t>
        </is>
      </c>
      <c r="D1726" t="n">
        <v>1.8</v>
      </c>
      <c r="E1726" t="n">
        <v>1.8028</v>
      </c>
      <c r="F1726" t="n">
        <v>0.09014</v>
      </c>
      <c r="G1726" t="n">
        <v>0.1</v>
      </c>
      <c r="H1726" t="n">
        <v>0</v>
      </c>
      <c r="I1726" t="n">
        <v>500000000</v>
      </c>
      <c r="J1726" t="n">
        <v>0</v>
      </c>
      <c r="K1726" t="inlineStr">
        <is>
          <t>mesuré</t>
        </is>
      </c>
    </row>
    <row r="1727">
      <c r="A1727" t="inlineStr">
        <is>
          <t>2015</t>
        </is>
      </c>
      <c r="B1727" t="inlineStr">
        <is>
          <t>Poires d'hiver</t>
        </is>
      </c>
      <c r="C1727" t="inlineStr">
        <is>
          <t>1ère Transformation</t>
        </is>
      </c>
      <c r="D1727" t="n">
        <v>0</v>
      </c>
      <c r="E1727" t="n">
        <v>0</v>
      </c>
      <c r="F1727" t="n">
        <v>0</v>
      </c>
      <c r="G1727" t="inlineStr"/>
      <c r="H1727" t="n">
        <v>0</v>
      </c>
      <c r="I1727" t="n">
        <v>500000000</v>
      </c>
      <c r="J1727" t="n">
        <v>0</v>
      </c>
      <c r="K1727" t="inlineStr">
        <is>
          <t>mesuré</t>
        </is>
      </c>
    </row>
    <row r="1728">
      <c r="A1728" t="inlineStr">
        <is>
          <t>2015</t>
        </is>
      </c>
      <c r="B1728" t="inlineStr">
        <is>
          <t>Abricots</t>
        </is>
      </c>
      <c r="C1728" t="inlineStr">
        <is>
          <t>1ère Transformation</t>
        </is>
      </c>
      <c r="D1728" t="n">
        <v>22</v>
      </c>
      <c r="E1728" t="n">
        <v>22.0306</v>
      </c>
      <c r="F1728" t="n">
        <v>1.10153</v>
      </c>
      <c r="G1728" t="n">
        <v>0.1</v>
      </c>
      <c r="H1728" t="n">
        <v>0</v>
      </c>
      <c r="I1728" t="n">
        <v>500000000</v>
      </c>
      <c r="J1728" t="n">
        <v>0</v>
      </c>
      <c r="K1728" t="inlineStr">
        <is>
          <t>mesuré</t>
        </is>
      </c>
    </row>
    <row r="1729">
      <c r="A1729" t="inlineStr">
        <is>
          <t>2015</t>
        </is>
      </c>
      <c r="B1729" t="inlineStr">
        <is>
          <t>Cerises</t>
        </is>
      </c>
      <c r="C1729" t="inlineStr">
        <is>
          <t>1ère Transformation</t>
        </is>
      </c>
      <c r="D1729" t="n">
        <v>9.1</v>
      </c>
      <c r="E1729" t="inlineStr"/>
      <c r="F1729" t="inlineStr"/>
      <c r="G1729" t="inlineStr"/>
      <c r="H1729" t="inlineStr"/>
      <c r="I1729" t="inlineStr"/>
      <c r="J1729" t="inlineStr"/>
      <c r="K1729" t="inlineStr">
        <is>
          <t>déterminé</t>
        </is>
      </c>
    </row>
    <row r="1730">
      <c r="A1730" t="inlineStr">
        <is>
          <t>2015</t>
        </is>
      </c>
      <c r="B1730" t="inlineStr">
        <is>
          <t>Bigarreau</t>
        </is>
      </c>
      <c r="C1730" t="inlineStr">
        <is>
          <t>1ère Transformation</t>
        </is>
      </c>
      <c r="D1730" t="n">
        <v>7.7</v>
      </c>
      <c r="E1730" t="n">
        <v>7.702</v>
      </c>
      <c r="F1730" t="n">
        <v>0.3851</v>
      </c>
      <c r="G1730" t="n">
        <v>0.1</v>
      </c>
      <c r="H1730" t="n">
        <v>0</v>
      </c>
      <c r="I1730" t="n">
        <v>500000000</v>
      </c>
      <c r="J1730" t="n">
        <v>0</v>
      </c>
      <c r="K1730" t="inlineStr">
        <is>
          <t>mesuré</t>
        </is>
      </c>
    </row>
    <row r="1731">
      <c r="A1731" t="inlineStr">
        <is>
          <t>2015</t>
        </is>
      </c>
      <c r="B1731" t="inlineStr">
        <is>
          <t>Autre variété de cerises, n.c.a.</t>
        </is>
      </c>
      <c r="C1731" t="inlineStr">
        <is>
          <t>1ère Transformation</t>
        </is>
      </c>
      <c r="D1731" t="n">
        <v>1.4</v>
      </c>
      <c r="E1731" t="n">
        <v>1.3786</v>
      </c>
      <c r="F1731" t="n">
        <v>0.06893000000000001</v>
      </c>
      <c r="G1731" t="n">
        <v>0.1</v>
      </c>
      <c r="H1731" t="n">
        <v>0</v>
      </c>
      <c r="I1731" t="n">
        <v>500000000</v>
      </c>
      <c r="J1731" t="n">
        <v>0</v>
      </c>
      <c r="K1731" t="inlineStr">
        <is>
          <t>mesuré</t>
        </is>
      </c>
    </row>
    <row r="1732">
      <c r="A1732" t="inlineStr">
        <is>
          <t>2015</t>
        </is>
      </c>
      <c r="B1732" t="inlineStr">
        <is>
          <t>Pêches, nectarines et brugnons</t>
        </is>
      </c>
      <c r="C1732" t="inlineStr">
        <is>
          <t>1ère Transformation</t>
        </is>
      </c>
      <c r="D1732" t="n">
        <v>6.6</v>
      </c>
      <c r="E1732" t="inlineStr"/>
      <c r="F1732" t="inlineStr"/>
      <c r="G1732" t="inlineStr"/>
      <c r="H1732" t="inlineStr"/>
      <c r="I1732" t="inlineStr"/>
      <c r="J1732" t="inlineStr"/>
      <c r="K1732" t="inlineStr">
        <is>
          <t>déterminé</t>
        </is>
      </c>
    </row>
    <row r="1733">
      <c r="A1733" t="inlineStr">
        <is>
          <t>2015</t>
        </is>
      </c>
      <c r="B1733" t="inlineStr">
        <is>
          <t>Pêches</t>
        </is>
      </c>
      <c r="C1733" t="inlineStr">
        <is>
          <t>1ère Transformation</t>
        </is>
      </c>
      <c r="D1733" t="n">
        <v>6.6</v>
      </c>
      <c r="E1733" t="n">
        <v>6.576</v>
      </c>
      <c r="F1733" t="n">
        <v>0.3288</v>
      </c>
      <c r="G1733" t="n">
        <v>0.1</v>
      </c>
      <c r="H1733" t="n">
        <v>0</v>
      </c>
      <c r="I1733" t="n">
        <v>500000000</v>
      </c>
      <c r="J1733" t="n">
        <v>0</v>
      </c>
      <c r="K1733" t="inlineStr">
        <is>
          <t>mesuré</t>
        </is>
      </c>
    </row>
    <row r="1734">
      <c r="A1734" t="inlineStr">
        <is>
          <t>2015</t>
        </is>
      </c>
      <c r="B1734" t="inlineStr">
        <is>
          <t>Nectarines et brugnons</t>
        </is>
      </c>
      <c r="C1734" t="inlineStr">
        <is>
          <t>1ère Transformation</t>
        </is>
      </c>
      <c r="D1734" t="n">
        <v>0</v>
      </c>
      <c r="E1734" t="n">
        <v>0</v>
      </c>
      <c r="F1734" t="n">
        <v>0</v>
      </c>
      <c r="G1734" t="inlineStr"/>
      <c r="H1734" t="n">
        <v>0</v>
      </c>
      <c r="I1734" t="n">
        <v>500000000</v>
      </c>
      <c r="J1734" t="n">
        <v>0</v>
      </c>
      <c r="K1734" t="inlineStr">
        <is>
          <t>mesuré</t>
        </is>
      </c>
    </row>
    <row r="1735">
      <c r="A1735" t="inlineStr">
        <is>
          <t>2015</t>
        </is>
      </c>
      <c r="B1735" t="inlineStr">
        <is>
          <t>Prunes</t>
        </is>
      </c>
      <c r="C1735" t="inlineStr">
        <is>
          <t>1ère Transformation</t>
        </is>
      </c>
      <c r="D1735" t="n">
        <v>117</v>
      </c>
      <c r="E1735" t="inlineStr"/>
      <c r="F1735" t="inlineStr"/>
      <c r="G1735" t="inlineStr"/>
      <c r="H1735" t="inlineStr"/>
      <c r="I1735" t="inlineStr"/>
      <c r="J1735" t="inlineStr"/>
      <c r="K1735" t="inlineStr">
        <is>
          <t>déterminé</t>
        </is>
      </c>
    </row>
    <row r="1736">
      <c r="A1736" t="inlineStr">
        <is>
          <t>2015</t>
        </is>
      </c>
      <c r="B1736" t="inlineStr">
        <is>
          <t>Prune d'ente et hybride</t>
        </is>
      </c>
      <c r="C1736" t="inlineStr">
        <is>
          <t>1ère Transformation</t>
        </is>
      </c>
      <c r="D1736" t="n">
        <v>110</v>
      </c>
      <c r="E1736" t="n">
        <v>110.2743</v>
      </c>
      <c r="F1736" t="n">
        <v>5.513715</v>
      </c>
      <c r="G1736" t="n">
        <v>0.1</v>
      </c>
      <c r="H1736" t="n">
        <v>0</v>
      </c>
      <c r="I1736" t="n">
        <v>500000000</v>
      </c>
      <c r="J1736" t="n">
        <v>0</v>
      </c>
      <c r="K1736" t="inlineStr">
        <is>
          <t>mesuré</t>
        </is>
      </c>
    </row>
    <row r="1737">
      <c r="A1737" t="inlineStr">
        <is>
          <t>2015</t>
        </is>
      </c>
      <c r="B1737" t="inlineStr">
        <is>
          <t>Mirabelle</t>
        </is>
      </c>
      <c r="C1737" t="inlineStr">
        <is>
          <t>1ère Transformation</t>
        </is>
      </c>
      <c r="D1737" t="n">
        <v>5.3</v>
      </c>
      <c r="E1737" t="n">
        <v>5.2963</v>
      </c>
      <c r="F1737" t="n">
        <v>0.264815</v>
      </c>
      <c r="G1737" t="n">
        <v>0.09999999999999999</v>
      </c>
      <c r="H1737" t="n">
        <v>0</v>
      </c>
      <c r="I1737" t="n">
        <v>500000000</v>
      </c>
      <c r="J1737" t="n">
        <v>0</v>
      </c>
      <c r="K1737" t="inlineStr">
        <is>
          <t>mesuré</t>
        </is>
      </c>
    </row>
    <row r="1738">
      <c r="A1738" t="inlineStr">
        <is>
          <t>2015</t>
        </is>
      </c>
      <c r="B1738" t="inlineStr">
        <is>
          <t>Reine-claude</t>
        </is>
      </c>
      <c r="C1738" t="inlineStr">
        <is>
          <t>1ère Transformation</t>
        </is>
      </c>
      <c r="D1738" t="n">
        <v>0.3</v>
      </c>
      <c r="E1738" t="n">
        <v>0.3258</v>
      </c>
      <c r="F1738" t="n">
        <v>0.01629</v>
      </c>
      <c r="G1738" t="n">
        <v>0.1</v>
      </c>
      <c r="H1738" t="n">
        <v>0</v>
      </c>
      <c r="I1738" t="n">
        <v>500000000</v>
      </c>
      <c r="J1738" t="n">
        <v>0</v>
      </c>
      <c r="K1738" t="inlineStr">
        <is>
          <t>mesuré</t>
        </is>
      </c>
    </row>
    <row r="1739">
      <c r="A1739" t="inlineStr">
        <is>
          <t>2015</t>
        </is>
      </c>
      <c r="B1739" t="inlineStr">
        <is>
          <t>Quetsche</t>
        </is>
      </c>
      <c r="C1739" t="inlineStr">
        <is>
          <t>1ère Transformation</t>
        </is>
      </c>
      <c r="D1739" t="n">
        <v>1</v>
      </c>
      <c r="E1739" t="n">
        <v>0.9641</v>
      </c>
      <c r="F1739" t="n">
        <v>0.048205</v>
      </c>
      <c r="G1739" t="n">
        <v>0.1</v>
      </c>
      <c r="H1739" t="n">
        <v>0</v>
      </c>
      <c r="I1739" t="n">
        <v>500000000</v>
      </c>
      <c r="J1739" t="n">
        <v>0</v>
      </c>
      <c r="K1739" t="inlineStr">
        <is>
          <t>mesuré</t>
        </is>
      </c>
    </row>
    <row r="1740">
      <c r="A1740" t="inlineStr">
        <is>
          <t>2015</t>
        </is>
      </c>
      <c r="B1740" t="inlineStr">
        <is>
          <t>Autres variétés prunes n.c.a.</t>
        </is>
      </c>
      <c r="C1740" t="inlineStr">
        <is>
          <t>1ère Transformation</t>
        </is>
      </c>
      <c r="D1740" t="n">
        <v>0</v>
      </c>
      <c r="E1740" t="n">
        <v>0</v>
      </c>
      <c r="F1740" t="n">
        <v>0</v>
      </c>
      <c r="G1740" t="inlineStr"/>
      <c r="H1740" t="n">
        <v>0</v>
      </c>
      <c r="I1740" t="n">
        <v>500000000</v>
      </c>
      <c r="J1740" t="n">
        <v>0</v>
      </c>
      <c r="K1740" t="inlineStr">
        <is>
          <t>mesuré</t>
        </is>
      </c>
    </row>
    <row r="1741">
      <c r="A1741" t="inlineStr">
        <is>
          <t>2015</t>
        </is>
      </c>
      <c r="B1741" t="inlineStr">
        <is>
          <t>Autres fruits à pépins et à noyau n.c.a.</t>
        </is>
      </c>
      <c r="C1741" t="inlineStr">
        <is>
          <t>1ère Transformation</t>
        </is>
      </c>
      <c r="D1741" t="n">
        <v>4.4</v>
      </c>
      <c r="E1741" t="inlineStr"/>
      <c r="F1741" t="inlineStr"/>
      <c r="G1741" t="inlineStr"/>
      <c r="H1741" t="inlineStr"/>
      <c r="I1741" t="inlineStr"/>
      <c r="J1741" t="inlineStr"/>
      <c r="K1741" t="inlineStr">
        <is>
          <t>déterminé</t>
        </is>
      </c>
    </row>
    <row r="1742">
      <c r="A1742" t="inlineStr">
        <is>
          <t>2015</t>
        </is>
      </c>
      <c r="B1742" t="inlineStr">
        <is>
          <t>Pavie</t>
        </is>
      </c>
      <c r="C1742" t="inlineStr">
        <is>
          <t>1ère Transformation</t>
        </is>
      </c>
      <c r="D1742" t="n">
        <v>4.4</v>
      </c>
      <c r="E1742" t="n">
        <v>4.4118</v>
      </c>
      <c r="F1742" t="n">
        <v>0.22059</v>
      </c>
      <c r="G1742" t="n">
        <v>0.1</v>
      </c>
      <c r="H1742" t="n">
        <v>0</v>
      </c>
      <c r="I1742" t="n">
        <v>500000000</v>
      </c>
      <c r="J1742" t="n">
        <v>0</v>
      </c>
      <c r="K1742" t="inlineStr">
        <is>
          <t>mesuré</t>
        </is>
      </c>
    </row>
    <row r="1743">
      <c r="A1743" t="inlineStr">
        <is>
          <t>2015</t>
        </is>
      </c>
      <c r="B1743" t="inlineStr">
        <is>
          <t>Autres fruits d'arbres ou d'arbustes et fruits à coque</t>
        </is>
      </c>
      <c r="C1743" t="inlineStr">
        <is>
          <t>1ère Transformation</t>
        </is>
      </c>
      <c r="D1743" t="n">
        <v>13.3</v>
      </c>
      <c r="E1743" t="inlineStr"/>
      <c r="F1743" t="inlineStr"/>
      <c r="G1743" t="inlineStr"/>
      <c r="H1743" t="inlineStr"/>
      <c r="I1743" t="inlineStr"/>
      <c r="J1743" t="inlineStr"/>
      <c r="K1743" t="inlineStr">
        <is>
          <t>déterminé</t>
        </is>
      </c>
    </row>
    <row r="1744">
      <c r="A1744" t="inlineStr">
        <is>
          <t>2015</t>
        </is>
      </c>
      <c r="B1744" t="inlineStr">
        <is>
          <t>Baies et fruits du genre vaccinium</t>
        </is>
      </c>
      <c r="C1744" t="inlineStr">
        <is>
          <t>1ère Transformation</t>
        </is>
      </c>
      <c r="D1744" t="n">
        <v>11.1</v>
      </c>
      <c r="E1744" t="inlineStr"/>
      <c r="F1744" t="inlineStr"/>
      <c r="G1744" t="inlineStr"/>
      <c r="H1744" t="inlineStr"/>
      <c r="I1744" t="inlineStr"/>
      <c r="J1744" t="inlineStr"/>
      <c r="K1744" t="inlineStr">
        <is>
          <t>déterminé</t>
        </is>
      </c>
    </row>
    <row r="1745">
      <c r="A1745" t="inlineStr">
        <is>
          <t>2015</t>
        </is>
      </c>
      <c r="B1745" t="inlineStr">
        <is>
          <t>Kiwis</t>
        </is>
      </c>
      <c r="C1745" t="inlineStr">
        <is>
          <t>1ère Transformation</t>
        </is>
      </c>
      <c r="D1745" t="n">
        <v>0</v>
      </c>
      <c r="E1745" t="n">
        <v>0</v>
      </c>
      <c r="F1745" t="n">
        <v>0</v>
      </c>
      <c r="G1745" t="inlineStr"/>
      <c r="H1745" t="n">
        <v>0</v>
      </c>
      <c r="I1745" t="n">
        <v>500000000</v>
      </c>
      <c r="J1745" t="n">
        <v>0</v>
      </c>
      <c r="K1745" t="inlineStr">
        <is>
          <t>mesuré</t>
        </is>
      </c>
    </row>
    <row r="1746">
      <c r="A1746" t="inlineStr">
        <is>
          <t>2015</t>
        </is>
      </c>
      <c r="B1746" t="inlineStr">
        <is>
          <t>Framboises</t>
        </is>
      </c>
      <c r="C1746" t="inlineStr">
        <is>
          <t>1ère Transformation</t>
        </is>
      </c>
      <c r="D1746" t="n">
        <v>1.2</v>
      </c>
      <c r="E1746" t="n">
        <v>1.223</v>
      </c>
      <c r="F1746" t="n">
        <v>0.06115000000000001</v>
      </c>
      <c r="G1746" t="n">
        <v>0.1</v>
      </c>
      <c r="H1746" t="n">
        <v>0</v>
      </c>
      <c r="I1746" t="n">
        <v>500000000</v>
      </c>
      <c r="J1746" t="n">
        <v>0</v>
      </c>
      <c r="K1746" t="inlineStr">
        <is>
          <t>mesuré</t>
        </is>
      </c>
    </row>
    <row r="1747">
      <c r="A1747" t="inlineStr">
        <is>
          <t>2015</t>
        </is>
      </c>
      <c r="B1747" t="inlineStr">
        <is>
          <t>Fraises</t>
        </is>
      </c>
      <c r="C1747" t="inlineStr">
        <is>
          <t>1ère Transformation</t>
        </is>
      </c>
      <c r="D1747" t="n">
        <v>0.7</v>
      </c>
      <c r="E1747" t="n">
        <v>0.75</v>
      </c>
      <c r="F1747" t="n">
        <v>0.03750000000000001</v>
      </c>
      <c r="G1747" t="n">
        <v>0.1</v>
      </c>
      <c r="H1747" t="n">
        <v>0</v>
      </c>
      <c r="I1747" t="n">
        <v>500000000</v>
      </c>
      <c r="J1747" t="n">
        <v>0</v>
      </c>
      <c r="K1747" t="inlineStr">
        <is>
          <t>mesuré</t>
        </is>
      </c>
    </row>
    <row r="1748">
      <c r="A1748" t="inlineStr">
        <is>
          <t>2015</t>
        </is>
      </c>
      <c r="B1748" t="inlineStr">
        <is>
          <t>Fraises sous serres</t>
        </is>
      </c>
      <c r="C1748" t="inlineStr">
        <is>
          <t>1ère Transformation</t>
        </is>
      </c>
      <c r="D1748" t="n">
        <v>0.7</v>
      </c>
      <c r="E1748" t="inlineStr"/>
      <c r="F1748" t="inlineStr"/>
      <c r="G1748" t="inlineStr"/>
      <c r="H1748" t="inlineStr"/>
      <c r="I1748" t="inlineStr"/>
      <c r="J1748" t="inlineStr"/>
      <c r="K1748" t="inlineStr">
        <is>
          <t>libre</t>
        </is>
      </c>
    </row>
    <row r="1749">
      <c r="A1749" t="inlineStr">
        <is>
          <t>2015</t>
        </is>
      </c>
      <c r="B1749" t="inlineStr">
        <is>
          <t>Fraises en plein air</t>
        </is>
      </c>
      <c r="C1749" t="inlineStr">
        <is>
          <t>1ère Transformation</t>
        </is>
      </c>
      <c r="D1749" t="n">
        <v>0.1</v>
      </c>
      <c r="E1749" t="inlineStr"/>
      <c r="F1749" t="inlineStr"/>
      <c r="G1749" t="inlineStr"/>
      <c r="H1749" t="inlineStr"/>
      <c r="I1749" t="inlineStr"/>
      <c r="J1749" t="inlineStr"/>
      <c r="K1749" t="inlineStr">
        <is>
          <t>libre</t>
        </is>
      </c>
    </row>
    <row r="1750">
      <c r="A1750" t="inlineStr">
        <is>
          <t>2015</t>
        </is>
      </c>
      <c r="B1750" t="inlineStr">
        <is>
          <t>Autres baies, fruits du genre vaccinium n.c.a.</t>
        </is>
      </c>
      <c r="C1750" t="inlineStr">
        <is>
          <t>1ère Transformation</t>
        </is>
      </c>
      <c r="D1750" t="n">
        <v>9.199999999999999</v>
      </c>
      <c r="E1750" t="inlineStr"/>
      <c r="F1750" t="inlineStr"/>
      <c r="G1750" t="inlineStr"/>
      <c r="H1750" t="inlineStr"/>
      <c r="I1750" t="inlineStr"/>
      <c r="J1750" t="inlineStr"/>
      <c r="K1750" t="inlineStr">
        <is>
          <t>déterminé</t>
        </is>
      </c>
    </row>
    <row r="1751">
      <c r="A1751" t="inlineStr">
        <is>
          <t>2015</t>
        </is>
      </c>
      <c r="B1751" t="inlineStr">
        <is>
          <t>Groseilles</t>
        </is>
      </c>
      <c r="C1751" t="inlineStr">
        <is>
          <t>1ère Transformation</t>
        </is>
      </c>
      <c r="D1751" t="n">
        <v>1.2</v>
      </c>
      <c r="E1751" t="n">
        <v>1.2097</v>
      </c>
      <c r="F1751" t="n">
        <v>0.060485</v>
      </c>
      <c r="G1751" t="n">
        <v>0.1</v>
      </c>
      <c r="H1751" t="n">
        <v>0</v>
      </c>
      <c r="I1751" t="n">
        <v>500000000</v>
      </c>
      <c r="J1751" t="n">
        <v>0</v>
      </c>
      <c r="K1751" t="inlineStr">
        <is>
          <t>mesuré</t>
        </is>
      </c>
    </row>
    <row r="1752">
      <c r="A1752" t="inlineStr">
        <is>
          <t>2015</t>
        </is>
      </c>
      <c r="B1752" t="inlineStr">
        <is>
          <t>Cassis et myrtilles</t>
        </is>
      </c>
      <c r="C1752" t="inlineStr">
        <is>
          <t>1ère Transformation</t>
        </is>
      </c>
      <c r="D1752" t="n">
        <v>7.9</v>
      </c>
      <c r="E1752" t="n">
        <v>7.9448</v>
      </c>
      <c r="F1752" t="n">
        <v>0.39724</v>
      </c>
      <c r="G1752" t="n">
        <v>0.1</v>
      </c>
      <c r="H1752" t="n">
        <v>0</v>
      </c>
      <c r="I1752" t="n">
        <v>500000000</v>
      </c>
      <c r="J1752" t="n">
        <v>0</v>
      </c>
      <c r="K1752" t="inlineStr">
        <is>
          <t>mesuré</t>
        </is>
      </c>
    </row>
    <row r="1753">
      <c r="A1753" t="inlineStr">
        <is>
          <t>2015</t>
        </is>
      </c>
      <c r="B1753" t="inlineStr">
        <is>
          <t>Fruits à coque</t>
        </is>
      </c>
      <c r="C1753" t="inlineStr">
        <is>
          <t>1ère Transformation</t>
        </is>
      </c>
      <c r="D1753" t="n">
        <v>2.1</v>
      </c>
      <c r="E1753" t="inlineStr"/>
      <c r="F1753" t="inlineStr"/>
      <c r="G1753" t="inlineStr"/>
      <c r="H1753" t="inlineStr"/>
      <c r="I1753" t="inlineStr"/>
      <c r="J1753" t="inlineStr"/>
      <c r="K1753" t="inlineStr">
        <is>
          <t>déterminé</t>
        </is>
      </c>
    </row>
    <row r="1754">
      <c r="A1754" t="inlineStr">
        <is>
          <t>2015</t>
        </is>
      </c>
      <c r="B1754" t="inlineStr">
        <is>
          <t>Amandes</t>
        </is>
      </c>
      <c r="C1754" t="inlineStr">
        <is>
          <t>1ère Transformation</t>
        </is>
      </c>
      <c r="D1754" t="n">
        <v>0</v>
      </c>
      <c r="E1754" t="n">
        <v>0</v>
      </c>
      <c r="F1754" t="n">
        <v>0</v>
      </c>
      <c r="G1754" t="inlineStr"/>
      <c r="H1754" t="n">
        <v>0</v>
      </c>
      <c r="I1754" t="n">
        <v>500000000</v>
      </c>
      <c r="J1754" t="n">
        <v>0</v>
      </c>
      <c r="K1754" t="inlineStr">
        <is>
          <t>mesuré</t>
        </is>
      </c>
    </row>
    <row r="1755">
      <c r="A1755" t="inlineStr">
        <is>
          <t>2015</t>
        </is>
      </c>
      <c r="B1755" t="inlineStr">
        <is>
          <t>Châtaignes et marrons</t>
        </is>
      </c>
      <c r="C1755" t="inlineStr">
        <is>
          <t>1ère Transformation</t>
        </is>
      </c>
      <c r="D1755" t="n">
        <v>2.1</v>
      </c>
      <c r="E1755" t="n">
        <v>1.5775</v>
      </c>
      <c r="F1755" t="n">
        <v>0.078875</v>
      </c>
      <c r="G1755" t="n">
        <v>0.1</v>
      </c>
      <c r="H1755" t="n">
        <v>0</v>
      </c>
      <c r="I1755" t="n">
        <v>500000000</v>
      </c>
      <c r="J1755" t="n">
        <v>6.95</v>
      </c>
      <c r="K1755" t="inlineStr">
        <is>
          <t>mesuré</t>
        </is>
      </c>
    </row>
    <row r="1756">
      <c r="A1756" t="inlineStr">
        <is>
          <t>2015</t>
        </is>
      </c>
      <c r="B1756" t="inlineStr">
        <is>
          <t>Noisettes</t>
        </is>
      </c>
      <c r="C1756" t="inlineStr">
        <is>
          <t>1ère Transformation</t>
        </is>
      </c>
      <c r="D1756" t="n">
        <v>0</v>
      </c>
      <c r="E1756" t="n">
        <v>0</v>
      </c>
      <c r="F1756" t="n">
        <v>0</v>
      </c>
      <c r="G1756" t="inlineStr"/>
      <c r="H1756" t="n">
        <v>0</v>
      </c>
      <c r="I1756" t="n">
        <v>500000000</v>
      </c>
      <c r="J1756" t="n">
        <v>0</v>
      </c>
      <c r="K1756" t="inlineStr">
        <is>
          <t>mesuré</t>
        </is>
      </c>
    </row>
    <row r="1757">
      <c r="A1757" t="inlineStr">
        <is>
          <t>2015</t>
        </is>
      </c>
      <c r="B1757" t="inlineStr">
        <is>
          <t>Noix</t>
        </is>
      </c>
      <c r="C1757" t="inlineStr">
        <is>
          <t>1ère Transformation</t>
        </is>
      </c>
      <c r="D1757" t="n">
        <v>0</v>
      </c>
      <c r="E1757" t="n">
        <v>0</v>
      </c>
      <c r="F1757" t="n">
        <v>0</v>
      </c>
      <c r="G1757" t="inlineStr"/>
      <c r="H1757" t="n">
        <v>0</v>
      </c>
      <c r="I1757" t="n">
        <v>500000000</v>
      </c>
      <c r="J1757" t="n">
        <v>0</v>
      </c>
      <c r="K1757" t="inlineStr">
        <is>
          <t>mesuré</t>
        </is>
      </c>
    </row>
    <row r="1758">
      <c r="A1758" t="inlineStr">
        <is>
          <t>2015</t>
        </is>
      </c>
      <c r="B1758" t="inlineStr">
        <is>
          <t>Fruits oléagineux</t>
        </is>
      </c>
      <c r="C1758" t="inlineStr">
        <is>
          <t>1ère Transformation</t>
        </is>
      </c>
      <c r="D1758" t="n">
        <v>0</v>
      </c>
      <c r="E1758" t="inlineStr"/>
      <c r="F1758" t="inlineStr"/>
      <c r="G1758" t="inlineStr"/>
      <c r="H1758" t="inlineStr"/>
      <c r="I1758" t="inlineStr"/>
      <c r="J1758" t="inlineStr"/>
      <c r="K1758" t="inlineStr">
        <is>
          <t>déterminé</t>
        </is>
      </c>
    </row>
    <row r="1759">
      <c r="A1759" t="inlineStr">
        <is>
          <t>2015</t>
        </is>
      </c>
      <c r="B1759" t="inlineStr">
        <is>
          <t>Noix de coco</t>
        </is>
      </c>
      <c r="C1759" t="inlineStr">
        <is>
          <t>1ère Transformation</t>
        </is>
      </c>
      <c r="D1759" t="n">
        <v>0</v>
      </c>
      <c r="E1759" t="n">
        <v>0</v>
      </c>
      <c r="F1759" t="n">
        <v>0</v>
      </c>
      <c r="G1759" t="inlineStr"/>
      <c r="H1759" t="n">
        <v>0</v>
      </c>
      <c r="I1759" t="n">
        <v>500000000</v>
      </c>
      <c r="J1759" t="n">
        <v>0</v>
      </c>
      <c r="K1759" t="inlineStr">
        <is>
          <t>mesuré</t>
        </is>
      </c>
    </row>
    <row r="1760">
      <c r="A1760" t="inlineStr">
        <is>
          <t>2015</t>
        </is>
      </c>
      <c r="B1760" t="inlineStr">
        <is>
          <t>Autres légumes frais</t>
        </is>
      </c>
      <c r="C1760" t="inlineStr">
        <is>
          <t>1ère Transformation</t>
        </is>
      </c>
      <c r="D1760" t="n">
        <v>371</v>
      </c>
      <c r="E1760" t="inlineStr"/>
      <c r="F1760" t="inlineStr"/>
      <c r="G1760" t="inlineStr"/>
      <c r="H1760" t="inlineStr"/>
      <c r="I1760" t="inlineStr"/>
      <c r="J1760" t="inlineStr"/>
      <c r="K1760" t="inlineStr">
        <is>
          <t>déterminé</t>
        </is>
      </c>
    </row>
    <row r="1761">
      <c r="A1761" t="inlineStr">
        <is>
          <t>2015</t>
        </is>
      </c>
      <c r="B1761" t="inlineStr">
        <is>
          <t>Fruits, frais ou secs</t>
        </is>
      </c>
      <c r="C1761" t="inlineStr">
        <is>
          <t>1ère Transformation</t>
        </is>
      </c>
      <c r="D1761" t="n">
        <v>738</v>
      </c>
      <c r="E1761" t="inlineStr"/>
      <c r="F1761" t="inlineStr"/>
      <c r="G1761" t="inlineStr"/>
      <c r="H1761" t="inlineStr"/>
      <c r="I1761" t="inlineStr"/>
      <c r="J1761" t="inlineStr"/>
      <c r="K1761" t="inlineStr">
        <is>
          <t>libre unbounded</t>
        </is>
      </c>
    </row>
    <row r="1762">
      <c r="A1762" t="inlineStr">
        <is>
          <t>2015</t>
        </is>
      </c>
      <c r="B1762" t="inlineStr">
        <is>
          <t>Bananes fruits, fraîches ou sèches</t>
        </is>
      </c>
      <c r="C1762" t="inlineStr">
        <is>
          <t>1ère Transformation</t>
        </is>
      </c>
      <c r="D1762" t="n">
        <v>0</v>
      </c>
      <c r="E1762" t="inlineStr"/>
      <c r="F1762" t="inlineStr"/>
      <c r="G1762" t="inlineStr"/>
      <c r="H1762" t="inlineStr"/>
      <c r="I1762" t="inlineStr"/>
      <c r="J1762" t="inlineStr"/>
      <c r="K1762" t="inlineStr">
        <is>
          <t>déterminé</t>
        </is>
      </c>
    </row>
    <row r="1763">
      <c r="A1763" t="inlineStr">
        <is>
          <t>2015</t>
        </is>
      </c>
      <c r="B1763" t="inlineStr">
        <is>
          <t>Figues, fraîches ou sèches</t>
        </is>
      </c>
      <c r="C1763" t="inlineStr">
        <is>
          <t>1ère Transformation</t>
        </is>
      </c>
      <c r="D1763" t="n">
        <v>0</v>
      </c>
      <c r="E1763" t="inlineStr"/>
      <c r="F1763" t="inlineStr"/>
      <c r="G1763" t="inlineStr"/>
      <c r="H1763" t="inlineStr"/>
      <c r="I1763" t="inlineStr"/>
      <c r="J1763" t="inlineStr"/>
      <c r="K1763" t="inlineStr">
        <is>
          <t>déterminé</t>
        </is>
      </c>
    </row>
    <row r="1764">
      <c r="A1764" t="inlineStr">
        <is>
          <t>2015</t>
        </is>
      </c>
      <c r="B1764" t="inlineStr">
        <is>
          <t>Ananas, frais ou secs</t>
        </is>
      </c>
      <c r="C1764" t="inlineStr">
        <is>
          <t>1ère Transformation</t>
        </is>
      </c>
      <c r="D1764" t="n">
        <v>0</v>
      </c>
      <c r="E1764" t="inlineStr"/>
      <c r="F1764" t="inlineStr"/>
      <c r="G1764" t="inlineStr"/>
      <c r="H1764" t="inlineStr"/>
      <c r="I1764" t="inlineStr"/>
      <c r="J1764" t="inlineStr"/>
      <c r="K1764" t="inlineStr">
        <is>
          <t>déterminé</t>
        </is>
      </c>
    </row>
    <row r="1765">
      <c r="A1765" t="inlineStr">
        <is>
          <t>2015</t>
        </is>
      </c>
      <c r="B1765" t="inlineStr">
        <is>
          <t>Avocats, frais ou secs</t>
        </is>
      </c>
      <c r="C1765" t="inlineStr">
        <is>
          <t>1ère Transformation</t>
        </is>
      </c>
      <c r="D1765" t="n">
        <v>0</v>
      </c>
      <c r="E1765" t="inlineStr"/>
      <c r="F1765" t="inlineStr"/>
      <c r="G1765" t="inlineStr"/>
      <c r="H1765" t="inlineStr"/>
      <c r="I1765" t="inlineStr"/>
      <c r="J1765" t="inlineStr"/>
      <c r="K1765" t="inlineStr">
        <is>
          <t>déterminé</t>
        </is>
      </c>
    </row>
    <row r="1766">
      <c r="A1766" t="inlineStr">
        <is>
          <t>2015</t>
        </is>
      </c>
      <c r="B1766" t="inlineStr">
        <is>
          <t>Goyaves, mangues et mangoustans, frais ou secs</t>
        </is>
      </c>
      <c r="C1766" t="inlineStr">
        <is>
          <t>1ère Transformation</t>
        </is>
      </c>
      <c r="D1766" t="n">
        <v>1</v>
      </c>
      <c r="E1766" t="inlineStr"/>
      <c r="F1766" t="inlineStr"/>
      <c r="G1766" t="inlineStr"/>
      <c r="H1766" t="inlineStr"/>
      <c r="I1766" t="inlineStr"/>
      <c r="J1766" t="inlineStr"/>
      <c r="K1766" t="inlineStr">
        <is>
          <t>déterminé</t>
        </is>
      </c>
    </row>
    <row r="1767">
      <c r="A1767" t="inlineStr">
        <is>
          <t>2015</t>
        </is>
      </c>
      <c r="B1767" t="inlineStr">
        <is>
          <t>Oranges, fraîches ou sèches</t>
        </is>
      </c>
      <c r="C1767" t="inlineStr">
        <is>
          <t>1ère Transformation</t>
        </is>
      </c>
      <c r="D1767" t="n">
        <v>0.1</v>
      </c>
      <c r="E1767" t="inlineStr"/>
      <c r="F1767" t="inlineStr"/>
      <c r="G1767" t="inlineStr"/>
      <c r="H1767" t="inlineStr"/>
      <c r="I1767" t="inlineStr"/>
      <c r="J1767" t="inlineStr"/>
      <c r="K1767" t="inlineStr">
        <is>
          <t>déterminé</t>
        </is>
      </c>
    </row>
    <row r="1768">
      <c r="A1768" t="inlineStr">
        <is>
          <t>2015</t>
        </is>
      </c>
      <c r="B1768" t="inlineStr">
        <is>
          <t>Mandarines et clémentines, fraîches ou sèches</t>
        </is>
      </c>
      <c r="C1768" t="inlineStr">
        <is>
          <t>1ère Transformation</t>
        </is>
      </c>
      <c r="D1768" t="n">
        <v>0.1</v>
      </c>
      <c r="E1768" t="inlineStr"/>
      <c r="F1768" t="inlineStr"/>
      <c r="G1768" t="inlineStr"/>
      <c r="H1768" t="inlineStr"/>
      <c r="I1768" t="inlineStr"/>
      <c r="J1768" t="inlineStr"/>
      <c r="K1768" t="inlineStr">
        <is>
          <t>déterminé</t>
        </is>
      </c>
    </row>
    <row r="1769">
      <c r="A1769" t="inlineStr">
        <is>
          <t>2015</t>
        </is>
      </c>
      <c r="B1769" t="inlineStr">
        <is>
          <t>Pamplemousses et pomelos, frais ou secs</t>
        </is>
      </c>
      <c r="C1769" t="inlineStr">
        <is>
          <t>1ère Transformation</t>
        </is>
      </c>
      <c r="D1769" t="n">
        <v>0</v>
      </c>
      <c r="E1769" t="inlineStr"/>
      <c r="F1769" t="inlineStr"/>
      <c r="G1769" t="inlineStr"/>
      <c r="H1769" t="inlineStr"/>
      <c r="I1769" t="inlineStr"/>
      <c r="J1769" t="inlineStr"/>
      <c r="K1769" t="inlineStr">
        <is>
          <t>déterminé</t>
        </is>
      </c>
    </row>
    <row r="1770">
      <c r="A1770" t="inlineStr">
        <is>
          <t>2015</t>
        </is>
      </c>
      <c r="B1770" t="inlineStr">
        <is>
          <t>Citrons et limes, frais ou secs</t>
        </is>
      </c>
      <c r="C1770" t="inlineStr">
        <is>
          <t>1ère Transformation</t>
        </is>
      </c>
      <c r="D1770" t="n">
        <v>0.6</v>
      </c>
      <c r="E1770" t="inlineStr"/>
      <c r="F1770" t="inlineStr"/>
      <c r="G1770" t="inlineStr"/>
      <c r="H1770" t="inlineStr"/>
      <c r="I1770" t="inlineStr"/>
      <c r="J1770" t="inlineStr"/>
      <c r="K1770" t="inlineStr">
        <is>
          <t>déterminé</t>
        </is>
      </c>
    </row>
    <row r="1771">
      <c r="A1771" t="inlineStr">
        <is>
          <t>2015</t>
        </is>
      </c>
      <c r="B1771" t="inlineStr">
        <is>
          <t>Autres agrumes, frais ou secs</t>
        </is>
      </c>
      <c r="C1771" t="inlineStr">
        <is>
          <t>1ère Transformation</t>
        </is>
      </c>
      <c r="D1771" t="n">
        <v>736</v>
      </c>
      <c r="E1771" t="inlineStr"/>
      <c r="F1771" t="inlineStr"/>
      <c r="G1771" t="inlineStr"/>
      <c r="H1771" t="inlineStr"/>
      <c r="I1771" t="inlineStr"/>
      <c r="J1771" t="inlineStr"/>
      <c r="K1771" t="inlineStr">
        <is>
          <t>libre unbounded</t>
        </is>
      </c>
    </row>
    <row r="1772">
      <c r="A1772" t="inlineStr">
        <is>
          <t>2015</t>
        </is>
      </c>
      <c r="B1772" t="inlineStr">
        <is>
          <t>Autres agrumes</t>
        </is>
      </c>
      <c r="C1772" t="inlineStr">
        <is>
          <t>1ère Transformation</t>
        </is>
      </c>
      <c r="D1772" t="n">
        <v>736</v>
      </c>
      <c r="E1772" t="inlineStr"/>
      <c r="F1772" t="inlineStr"/>
      <c r="G1772" t="inlineStr"/>
      <c r="H1772" t="inlineStr"/>
      <c r="I1772" t="inlineStr"/>
      <c r="J1772" t="inlineStr"/>
      <c r="K1772" t="inlineStr">
        <is>
          <t>libre unbounded</t>
        </is>
      </c>
    </row>
    <row r="1773">
      <c r="A1773" t="inlineStr">
        <is>
          <t>2015</t>
        </is>
      </c>
      <c r="B1773" t="inlineStr">
        <is>
          <t>Fruits et légumes (hors PdT)</t>
        </is>
      </c>
      <c r="C1773" t="inlineStr">
        <is>
          <t>1ère Transformation</t>
        </is>
      </c>
      <c r="D1773" t="n">
        <v>3510</v>
      </c>
      <c r="E1773" t="inlineStr"/>
      <c r="F1773" t="inlineStr"/>
      <c r="G1773" t="inlineStr"/>
      <c r="H1773" t="inlineStr"/>
      <c r="I1773" t="inlineStr"/>
      <c r="J1773" t="inlineStr"/>
      <c r="K1773" t="inlineStr">
        <is>
          <t>libre unbounded</t>
        </is>
      </c>
    </row>
    <row r="1774">
      <c r="A1774" t="inlineStr">
        <is>
          <t>2015</t>
        </is>
      </c>
      <c r="B1774" t="inlineStr">
        <is>
          <t>Légumes (hors PdT)</t>
        </is>
      </c>
      <c r="C1774" t="inlineStr">
        <is>
          <t>1ère Transformation</t>
        </is>
      </c>
      <c r="D1774" t="n">
        <v>2410</v>
      </c>
      <c r="E1774" t="inlineStr"/>
      <c r="F1774" t="inlineStr"/>
      <c r="G1774" t="inlineStr"/>
      <c r="H1774" t="inlineStr"/>
      <c r="I1774" t="inlineStr"/>
      <c r="J1774" t="inlineStr"/>
      <c r="K1774" t="inlineStr">
        <is>
          <t>libre unbounded</t>
        </is>
      </c>
    </row>
    <row r="1775">
      <c r="A1775" t="inlineStr">
        <is>
          <t>2015</t>
        </is>
      </c>
      <c r="B1775" t="inlineStr">
        <is>
          <t>Autres légumes frais - CTIFL</t>
        </is>
      </c>
      <c r="C1775" t="inlineStr">
        <is>
          <t>1ère Transformation</t>
        </is>
      </c>
      <c r="D1775" t="n">
        <v>371</v>
      </c>
      <c r="E1775" t="inlineStr"/>
      <c r="F1775" t="inlineStr"/>
      <c r="G1775" t="inlineStr"/>
      <c r="H1775" t="inlineStr"/>
      <c r="I1775" t="inlineStr"/>
      <c r="J1775" t="inlineStr"/>
      <c r="K1775" t="inlineStr">
        <is>
          <t>déterminé</t>
        </is>
      </c>
    </row>
    <row r="1776">
      <c r="A1776" t="inlineStr">
        <is>
          <t>2015</t>
        </is>
      </c>
      <c r="B1776" t="inlineStr">
        <is>
          <t>Champignons et truffes - CTIFL</t>
        </is>
      </c>
      <c r="C1776" t="inlineStr">
        <is>
          <t>1ère Transformation</t>
        </is>
      </c>
      <c r="D1776" t="n">
        <v>76.5</v>
      </c>
      <c r="E1776" t="inlineStr"/>
      <c r="F1776" t="inlineStr"/>
      <c r="G1776" t="inlineStr"/>
      <c r="H1776" t="inlineStr"/>
      <c r="I1776" t="inlineStr"/>
      <c r="J1776" t="inlineStr"/>
      <c r="K1776" t="inlineStr">
        <is>
          <t>déterminé</t>
        </is>
      </c>
    </row>
    <row r="1777">
      <c r="A1777" t="inlineStr">
        <is>
          <t>2015</t>
        </is>
      </c>
      <c r="B1777" t="inlineStr">
        <is>
          <t>Champignons - CTIFL</t>
        </is>
      </c>
      <c r="C1777" t="inlineStr">
        <is>
          <t>1ère Transformation</t>
        </is>
      </c>
      <c r="D1777" t="n">
        <v>76.5</v>
      </c>
      <c r="E1777" t="inlineStr"/>
      <c r="F1777" t="inlineStr"/>
      <c r="G1777" t="inlineStr"/>
      <c r="H1777" t="inlineStr"/>
      <c r="I1777" t="inlineStr"/>
      <c r="J1777" t="inlineStr"/>
      <c r="K1777" t="inlineStr">
        <is>
          <t>déterminé</t>
        </is>
      </c>
    </row>
    <row r="1778">
      <c r="A1778" t="inlineStr">
        <is>
          <t>2015</t>
        </is>
      </c>
      <c r="B1778" t="inlineStr">
        <is>
          <t>Champignons de Couche - CTIFL</t>
        </is>
      </c>
      <c r="C1778" t="inlineStr">
        <is>
          <t>1ère Transformation</t>
        </is>
      </c>
      <c r="D1778" t="n">
        <v>76.5</v>
      </c>
      <c r="E1778" t="inlineStr"/>
      <c r="F1778" t="inlineStr"/>
      <c r="G1778" t="inlineStr"/>
      <c r="H1778" t="inlineStr"/>
      <c r="I1778" t="inlineStr"/>
      <c r="J1778" t="inlineStr"/>
      <c r="K1778" t="inlineStr">
        <is>
          <t>déterminé</t>
        </is>
      </c>
    </row>
    <row r="1779">
      <c r="A1779" t="inlineStr">
        <is>
          <t>2015</t>
        </is>
      </c>
      <c r="B1779" t="inlineStr">
        <is>
          <t>Autres champignons - CTIFL</t>
        </is>
      </c>
      <c r="C1779" t="inlineStr">
        <is>
          <t>1ère Transformation</t>
        </is>
      </c>
      <c r="D1779" t="n">
        <v>0</v>
      </c>
      <c r="E1779" t="inlineStr"/>
      <c r="F1779" t="inlineStr"/>
      <c r="G1779" t="inlineStr"/>
      <c r="H1779" t="inlineStr"/>
      <c r="I1779" t="inlineStr"/>
      <c r="J1779" t="inlineStr"/>
      <c r="K1779" t="inlineStr">
        <is>
          <t>déterminé</t>
        </is>
      </c>
    </row>
    <row r="1780">
      <c r="A1780" t="inlineStr">
        <is>
          <t>2015</t>
        </is>
      </c>
      <c r="B1780" t="inlineStr">
        <is>
          <t>Légumes à cosse - CTIFL</t>
        </is>
      </c>
      <c r="C1780" t="inlineStr">
        <is>
          <t>1ère Transformation</t>
        </is>
      </c>
      <c r="D1780" t="n">
        <v>504</v>
      </c>
      <c r="E1780" t="inlineStr"/>
      <c r="F1780" t="inlineStr"/>
      <c r="G1780" t="inlineStr"/>
      <c r="H1780" t="inlineStr"/>
      <c r="I1780" t="inlineStr"/>
      <c r="J1780" t="inlineStr"/>
      <c r="K1780" t="inlineStr">
        <is>
          <t>déterminé</t>
        </is>
      </c>
    </row>
    <row r="1781">
      <c r="A1781" t="inlineStr">
        <is>
          <t>2015</t>
        </is>
      </c>
      <c r="B1781" t="inlineStr">
        <is>
          <t>Autres légumes à cosse et haricots à écosser - CTIFL</t>
        </is>
      </c>
      <c r="C1781" t="inlineStr">
        <is>
          <t>1ère Transformation</t>
        </is>
      </c>
      <c r="D1781" t="n">
        <v>22.6</v>
      </c>
      <c r="E1781" t="inlineStr"/>
      <c r="F1781" t="inlineStr"/>
      <c r="G1781" t="inlineStr"/>
      <c r="H1781" t="inlineStr"/>
      <c r="I1781" t="inlineStr"/>
      <c r="J1781" t="inlineStr"/>
      <c r="K1781" t="inlineStr">
        <is>
          <t>déterminé</t>
        </is>
      </c>
    </row>
    <row r="1782">
      <c r="A1782" t="inlineStr">
        <is>
          <t>2015</t>
        </is>
      </c>
      <c r="B1782" t="inlineStr">
        <is>
          <t>Haricots verts - CTIFL</t>
        </is>
      </c>
      <c r="C1782" t="inlineStr">
        <is>
          <t>1ère Transformation</t>
        </is>
      </c>
      <c r="D1782" t="n">
        <v>278</v>
      </c>
      <c r="E1782" t="inlineStr"/>
      <c r="F1782" t="inlineStr"/>
      <c r="G1782" t="inlineStr"/>
      <c r="H1782" t="inlineStr"/>
      <c r="I1782" t="inlineStr"/>
      <c r="J1782" t="inlineStr"/>
      <c r="K1782" t="inlineStr">
        <is>
          <t>déterminé</t>
        </is>
      </c>
    </row>
    <row r="1783">
      <c r="A1783" t="inlineStr">
        <is>
          <t>2015</t>
        </is>
      </c>
      <c r="B1783" t="inlineStr">
        <is>
          <t>Légumes cultivés pour le fruit - CTIFL</t>
        </is>
      </c>
      <c r="C1783" t="inlineStr">
        <is>
          <t>1ère Transformation</t>
        </is>
      </c>
      <c r="D1783" t="n">
        <v>197</v>
      </c>
      <c r="E1783" t="inlineStr"/>
      <c r="F1783" t="inlineStr"/>
      <c r="G1783" t="inlineStr"/>
      <c r="H1783" t="inlineStr"/>
      <c r="I1783" t="inlineStr"/>
      <c r="J1783" t="inlineStr"/>
      <c r="K1783" t="inlineStr">
        <is>
          <t>déterminé</t>
        </is>
      </c>
    </row>
    <row r="1784">
      <c r="A1784" t="inlineStr">
        <is>
          <t>2015</t>
        </is>
      </c>
      <c r="B1784" t="inlineStr">
        <is>
          <t>Autres légumes cultivés pour le fruit - CTIFL</t>
        </is>
      </c>
      <c r="C1784" t="inlineStr">
        <is>
          <t>1ère Transformation</t>
        </is>
      </c>
      <c r="D1784" t="n">
        <v>0</v>
      </c>
      <c r="E1784" t="inlineStr"/>
      <c r="F1784" t="inlineStr"/>
      <c r="G1784" t="inlineStr"/>
      <c r="H1784" t="inlineStr"/>
      <c r="I1784" t="inlineStr"/>
      <c r="J1784" t="inlineStr"/>
      <c r="K1784" t="inlineStr">
        <is>
          <t>déterminé</t>
        </is>
      </c>
    </row>
    <row r="1785">
      <c r="A1785" t="inlineStr">
        <is>
          <t>2015</t>
        </is>
      </c>
      <c r="B1785" t="inlineStr">
        <is>
          <t>Citrouilles, courges et calebasses - CTIFL</t>
        </is>
      </c>
      <c r="C1785" t="inlineStr">
        <is>
          <t>1ère Transformation</t>
        </is>
      </c>
      <c r="D1785" t="n">
        <v>3.6</v>
      </c>
      <c r="E1785" t="inlineStr"/>
      <c r="F1785" t="inlineStr"/>
      <c r="G1785" t="inlineStr"/>
      <c r="H1785" t="inlineStr"/>
      <c r="I1785" t="inlineStr"/>
      <c r="J1785" t="inlineStr"/>
      <c r="K1785" t="inlineStr">
        <is>
          <t>déterminé</t>
        </is>
      </c>
    </row>
    <row r="1786">
      <c r="A1786" t="inlineStr">
        <is>
          <t>2015</t>
        </is>
      </c>
      <c r="B1786" t="inlineStr">
        <is>
          <t>Melons - CTIFL</t>
        </is>
      </c>
      <c r="C1786" t="inlineStr">
        <is>
          <t>1ère Transformation</t>
        </is>
      </c>
      <c r="D1786" t="n">
        <v>0</v>
      </c>
      <c r="E1786" t="inlineStr"/>
      <c r="F1786" t="inlineStr"/>
      <c r="G1786" t="inlineStr"/>
      <c r="H1786" t="inlineStr"/>
      <c r="I1786" t="inlineStr"/>
      <c r="J1786" t="inlineStr"/>
      <c r="K1786" t="inlineStr">
        <is>
          <t>déterminé</t>
        </is>
      </c>
    </row>
    <row r="1787">
      <c r="A1787" t="inlineStr">
        <is>
          <t>2015</t>
        </is>
      </c>
      <c r="B1787" t="inlineStr">
        <is>
          <t>Melons d'eau et pastèques - CTIFL</t>
        </is>
      </c>
      <c r="C1787" t="inlineStr">
        <is>
          <t>1ère Transformation</t>
        </is>
      </c>
      <c r="D1787" t="n">
        <v>0.2</v>
      </c>
      <c r="E1787" t="inlineStr"/>
      <c r="F1787" t="inlineStr"/>
      <c r="G1787" t="inlineStr"/>
      <c r="H1787" t="inlineStr"/>
      <c r="I1787" t="inlineStr"/>
      <c r="J1787" t="inlineStr"/>
      <c r="K1787" t="inlineStr">
        <is>
          <t>déterminé</t>
        </is>
      </c>
    </row>
    <row r="1788">
      <c r="A1788" t="inlineStr">
        <is>
          <t>2015</t>
        </is>
      </c>
      <c r="B1788" t="inlineStr">
        <is>
          <t>Poivrons et piments doux - CTIFL</t>
        </is>
      </c>
      <c r="C1788" t="inlineStr">
        <is>
          <t>1ère Transformation</t>
        </is>
      </c>
      <c r="D1788" t="n">
        <v>0</v>
      </c>
      <c r="E1788" t="inlineStr"/>
      <c r="F1788" t="inlineStr"/>
      <c r="G1788" t="inlineStr"/>
      <c r="H1788" t="inlineStr"/>
      <c r="I1788" t="inlineStr"/>
      <c r="J1788" t="inlineStr"/>
      <c r="K1788" t="inlineStr">
        <is>
          <t>déterminé</t>
        </is>
      </c>
    </row>
    <row r="1789">
      <c r="A1789" t="inlineStr">
        <is>
          <t>2015</t>
        </is>
      </c>
      <c r="B1789" t="inlineStr">
        <is>
          <t>Légumes feuillus et à tige - CTIFL</t>
        </is>
      </c>
      <c r="C1789" t="inlineStr">
        <is>
          <t>1ère Transformation</t>
        </is>
      </c>
      <c r="D1789" t="n">
        <v>245</v>
      </c>
      <c r="E1789" t="inlineStr"/>
      <c r="F1789" t="inlineStr"/>
      <c r="G1789" t="inlineStr"/>
      <c r="H1789" t="inlineStr"/>
      <c r="I1789" t="inlineStr"/>
      <c r="J1789" t="inlineStr"/>
      <c r="K1789" t="inlineStr">
        <is>
          <t>déterminé</t>
        </is>
      </c>
    </row>
    <row r="1790">
      <c r="A1790" t="inlineStr">
        <is>
          <t>2015</t>
        </is>
      </c>
      <c r="B1790" t="inlineStr">
        <is>
          <t>Autres légumes feuillus et à tiges - CTIFL</t>
        </is>
      </c>
      <c r="C1790" t="inlineStr">
        <is>
          <t>1ère Transformation</t>
        </is>
      </c>
      <c r="D1790" t="n">
        <v>16.2</v>
      </c>
      <c r="E1790" t="inlineStr"/>
      <c r="F1790" t="inlineStr"/>
      <c r="G1790" t="inlineStr"/>
      <c r="H1790" t="inlineStr"/>
      <c r="I1790" t="inlineStr"/>
      <c r="J1790" t="inlineStr"/>
      <c r="K1790" t="inlineStr">
        <is>
          <t>déterminé</t>
        </is>
      </c>
    </row>
    <row r="1791">
      <c r="A1791" t="inlineStr">
        <is>
          <t>2015</t>
        </is>
      </c>
      <c r="B1791" t="inlineStr">
        <is>
          <t>Racines, bulbes et tubercules - CTIFL</t>
        </is>
      </c>
      <c r="C1791" t="inlineStr">
        <is>
          <t>1ère Transformation</t>
        </is>
      </c>
      <c r="D1791" t="n">
        <v>1020</v>
      </c>
      <c r="E1791" t="inlineStr"/>
      <c r="F1791" t="inlineStr"/>
      <c r="G1791" t="inlineStr"/>
      <c r="H1791" t="inlineStr"/>
      <c r="I1791" t="inlineStr"/>
      <c r="J1791" t="inlineStr"/>
      <c r="K1791" t="inlineStr">
        <is>
          <t>libre unbounded</t>
        </is>
      </c>
    </row>
    <row r="1792">
      <c r="A1792" t="inlineStr">
        <is>
          <t>2015</t>
        </is>
      </c>
      <c r="B1792" t="inlineStr">
        <is>
          <t>Autres légumes racines - CTIFL</t>
        </is>
      </c>
      <c r="C1792" t="inlineStr">
        <is>
          <t>1ère Transformation</t>
        </is>
      </c>
      <c r="D1792" t="n">
        <v>96.8</v>
      </c>
      <c r="E1792" t="inlineStr"/>
      <c r="F1792" t="inlineStr"/>
      <c r="G1792" t="inlineStr"/>
      <c r="H1792" t="inlineStr"/>
      <c r="I1792" t="inlineStr"/>
      <c r="J1792" t="inlineStr"/>
      <c r="K1792" t="inlineStr">
        <is>
          <t>déterminé</t>
        </is>
      </c>
    </row>
    <row r="1793">
      <c r="A1793" t="inlineStr">
        <is>
          <t>2015</t>
        </is>
      </c>
      <c r="B1793" t="inlineStr">
        <is>
          <t>Autres racines et tubercules - CTIFL</t>
        </is>
      </c>
      <c r="C1793" t="inlineStr">
        <is>
          <t>1ère Transformation</t>
        </is>
      </c>
      <c r="D1793" t="n">
        <v>459</v>
      </c>
      <c r="E1793" t="inlineStr"/>
      <c r="F1793" t="inlineStr"/>
      <c r="G1793" t="inlineStr"/>
      <c r="H1793" t="inlineStr"/>
      <c r="I1793" t="inlineStr"/>
      <c r="J1793" t="inlineStr"/>
      <c r="K1793" t="inlineStr">
        <is>
          <t>libre unbounded</t>
        </is>
      </c>
    </row>
    <row r="1794">
      <c r="A1794" t="inlineStr">
        <is>
          <t>2015</t>
        </is>
      </c>
      <c r="B1794" t="inlineStr">
        <is>
          <t>Autres fruits métropolitains - CTIFL</t>
        </is>
      </c>
      <c r="C1794" t="inlineStr">
        <is>
          <t>1ère Transformation</t>
        </is>
      </c>
      <c r="D1794" t="n">
        <v>0</v>
      </c>
      <c r="E1794" t="inlineStr"/>
      <c r="F1794" t="inlineStr"/>
      <c r="G1794" t="inlineStr"/>
      <c r="H1794" t="inlineStr"/>
      <c r="I1794" t="inlineStr"/>
      <c r="J1794" t="inlineStr"/>
      <c r="K1794" t="inlineStr">
        <is>
          <t>déterminé</t>
        </is>
      </c>
    </row>
    <row r="1795">
      <c r="A1795" t="inlineStr">
        <is>
          <t>2015</t>
        </is>
      </c>
      <c r="B1795" t="inlineStr">
        <is>
          <t>Fruits à coque - CTIFL</t>
        </is>
      </c>
      <c r="C1795" t="inlineStr">
        <is>
          <t>1ère Transformation</t>
        </is>
      </c>
      <c r="D1795" t="n">
        <v>2.1</v>
      </c>
      <c r="E1795" t="inlineStr"/>
      <c r="F1795" t="inlineStr"/>
      <c r="G1795" t="inlineStr"/>
      <c r="H1795" t="inlineStr"/>
      <c r="I1795" t="inlineStr"/>
      <c r="J1795" t="inlineStr"/>
      <c r="K1795" t="inlineStr">
        <is>
          <t>déterminé</t>
        </is>
      </c>
    </row>
    <row r="1796">
      <c r="A1796" t="inlineStr">
        <is>
          <t>2015</t>
        </is>
      </c>
      <c r="B1796" t="inlineStr">
        <is>
          <t>Fruits à noyau - CTIFL</t>
        </is>
      </c>
      <c r="C1796" t="inlineStr">
        <is>
          <t>1ère Transformation</t>
        </is>
      </c>
      <c r="D1796" t="n">
        <v>159</v>
      </c>
      <c r="E1796" t="inlineStr"/>
      <c r="F1796" t="inlineStr"/>
      <c r="G1796" t="inlineStr"/>
      <c r="H1796" t="inlineStr"/>
      <c r="I1796" t="inlineStr"/>
      <c r="J1796" t="inlineStr"/>
      <c r="K1796" t="inlineStr">
        <is>
          <t>déterminé</t>
        </is>
      </c>
    </row>
    <row r="1797">
      <c r="A1797" t="inlineStr">
        <is>
          <t>2015</t>
        </is>
      </c>
      <c r="B1797" t="inlineStr">
        <is>
          <t>Fruits à pépins - CTIFL</t>
        </is>
      </c>
      <c r="C1797" t="inlineStr">
        <is>
          <t>1ère Transformation</t>
        </is>
      </c>
      <c r="D1797" t="n">
        <v>187</v>
      </c>
      <c r="E1797" t="inlineStr"/>
      <c r="F1797" t="inlineStr"/>
      <c r="G1797" t="inlineStr"/>
      <c r="H1797" t="inlineStr"/>
      <c r="I1797" t="inlineStr"/>
      <c r="J1797" t="inlineStr"/>
      <c r="K1797" t="inlineStr">
        <is>
          <t>déterminé</t>
        </is>
      </c>
    </row>
    <row r="1798">
      <c r="A1798" t="inlineStr">
        <is>
          <t>2015</t>
        </is>
      </c>
      <c r="B1798" t="inlineStr">
        <is>
          <t>Agrumes - CTIFL</t>
        </is>
      </c>
      <c r="C1798" t="inlineStr">
        <is>
          <t>1ère Transformation</t>
        </is>
      </c>
      <c r="D1798" t="n">
        <v>736</v>
      </c>
      <c r="E1798" t="inlineStr"/>
      <c r="F1798" t="inlineStr"/>
      <c r="G1798" t="inlineStr"/>
      <c r="H1798" t="inlineStr"/>
      <c r="I1798" t="inlineStr"/>
      <c r="J1798" t="inlineStr"/>
      <c r="K1798" t="inlineStr">
        <is>
          <t>libre unbounded</t>
        </is>
      </c>
    </row>
    <row r="1799">
      <c r="A1799" t="inlineStr">
        <is>
          <t>2015</t>
        </is>
      </c>
      <c r="B1799" t="inlineStr">
        <is>
          <t>Fruits exotiques - CTIFL</t>
        </is>
      </c>
      <c r="C1799" t="inlineStr">
        <is>
          <t>1ère Transformation</t>
        </is>
      </c>
      <c r="D1799" t="n">
        <v>2.2</v>
      </c>
      <c r="E1799" t="inlineStr"/>
      <c r="F1799" t="inlineStr"/>
      <c r="G1799" t="inlineStr"/>
      <c r="H1799" t="inlineStr"/>
      <c r="I1799" t="inlineStr"/>
      <c r="J1799" t="inlineStr"/>
      <c r="K1799" t="inlineStr">
        <is>
          <t>déterminé</t>
        </is>
      </c>
    </row>
    <row r="1800">
      <c r="A1800" t="inlineStr">
        <is>
          <t>2015</t>
        </is>
      </c>
      <c r="B1800" t="inlineStr">
        <is>
          <t>Autres fruits exotiques - CTIFL</t>
        </is>
      </c>
      <c r="C1800" t="inlineStr">
        <is>
          <t>1ère Transformation</t>
        </is>
      </c>
      <c r="D1800" t="n">
        <v>2.2</v>
      </c>
      <c r="E1800" t="inlineStr"/>
      <c r="F1800" t="inlineStr"/>
      <c r="G1800" t="inlineStr"/>
      <c r="H1800" t="inlineStr"/>
      <c r="I1800" t="inlineStr"/>
      <c r="J1800" t="inlineStr"/>
      <c r="K1800" t="inlineStr">
        <is>
          <t>déterminé</t>
        </is>
      </c>
    </row>
    <row r="1801">
      <c r="A1801" t="inlineStr">
        <is>
          <t>2015</t>
        </is>
      </c>
      <c r="B1801" t="inlineStr">
        <is>
          <t>Fruits exotiques à coque - CTIFL</t>
        </is>
      </c>
      <c r="C1801" t="inlineStr">
        <is>
          <t>1ère Transformation</t>
        </is>
      </c>
      <c r="D1801" t="n">
        <v>0</v>
      </c>
      <c r="E1801" t="inlineStr"/>
      <c r="F1801" t="inlineStr"/>
      <c r="G1801" t="inlineStr"/>
      <c r="H1801" t="inlineStr"/>
      <c r="I1801" t="inlineStr"/>
      <c r="J1801" t="inlineStr"/>
      <c r="K1801" t="inlineStr">
        <is>
          <t>déterminé</t>
        </is>
      </c>
    </row>
    <row r="1802">
      <c r="A1802" t="inlineStr">
        <is>
          <t>2015</t>
        </is>
      </c>
      <c r="B1802" t="inlineStr">
        <is>
          <t>Fruits rouges - CTIFL</t>
        </is>
      </c>
      <c r="C1802" t="inlineStr">
        <is>
          <t>1ère Transformation</t>
        </is>
      </c>
      <c r="D1802" t="n">
        <v>11.1</v>
      </c>
      <c r="E1802" t="inlineStr"/>
      <c r="F1802" t="inlineStr"/>
      <c r="G1802" t="inlineStr"/>
      <c r="H1802" t="inlineStr"/>
      <c r="I1802" t="inlineStr"/>
      <c r="J1802" t="inlineStr"/>
      <c r="K1802" t="inlineStr">
        <is>
          <t>déterminé</t>
        </is>
      </c>
    </row>
    <row r="1803">
      <c r="A1803" t="inlineStr">
        <is>
          <t>2015</t>
        </is>
      </c>
      <c r="B1803" t="inlineStr">
        <is>
          <t>Fruits et légumes</t>
        </is>
      </c>
      <c r="C1803" t="inlineStr">
        <is>
          <t>Transformation et conservation de fruits et légumes</t>
        </is>
      </c>
      <c r="D1803" t="n">
        <v>5600</v>
      </c>
      <c r="E1803" t="inlineStr"/>
      <c r="F1803" t="inlineStr"/>
      <c r="G1803" t="inlineStr"/>
      <c r="H1803" t="inlineStr"/>
      <c r="I1803" t="inlineStr"/>
      <c r="J1803" t="inlineStr"/>
      <c r="K1803" t="inlineStr">
        <is>
          <t>libre unbounded</t>
        </is>
      </c>
    </row>
    <row r="1804">
      <c r="A1804" t="inlineStr">
        <is>
          <t>2015</t>
        </is>
      </c>
      <c r="B1804" t="inlineStr">
        <is>
          <t>Légumes</t>
        </is>
      </c>
      <c r="C1804" t="inlineStr">
        <is>
          <t>Transformation et conservation de fruits et légumes</t>
        </is>
      </c>
      <c r="D1804" t="n">
        <v>4500</v>
      </c>
      <c r="E1804" t="inlineStr"/>
      <c r="F1804" t="inlineStr"/>
      <c r="G1804" t="inlineStr"/>
      <c r="H1804" t="inlineStr"/>
      <c r="I1804" t="inlineStr"/>
      <c r="J1804" t="inlineStr"/>
      <c r="K1804" t="inlineStr">
        <is>
          <t>libre unbounded</t>
        </is>
      </c>
    </row>
    <row r="1805">
      <c r="A1805" t="inlineStr">
        <is>
          <t>2015</t>
        </is>
      </c>
      <c r="B1805" t="inlineStr">
        <is>
          <t>Légumineuses et oléagineux</t>
        </is>
      </c>
      <c r="C1805" t="inlineStr">
        <is>
          <t>Transformation et conservation de fruits et légumes</t>
        </is>
      </c>
      <c r="D1805" t="n">
        <v>504</v>
      </c>
      <c r="E1805" t="inlineStr"/>
      <c r="F1805" t="inlineStr"/>
      <c r="G1805" t="inlineStr"/>
      <c r="H1805" t="inlineStr"/>
      <c r="I1805" t="inlineStr"/>
      <c r="J1805" t="inlineStr"/>
      <c r="K1805" t="inlineStr">
        <is>
          <t>déterminé</t>
        </is>
      </c>
    </row>
    <row r="1806">
      <c r="A1806" t="inlineStr">
        <is>
          <t>2015</t>
        </is>
      </c>
      <c r="B1806" t="inlineStr">
        <is>
          <t>Légumes à cosse verts</t>
        </is>
      </c>
      <c r="C1806" t="inlineStr">
        <is>
          <t>Transformation et conservation de fruits et légumes</t>
        </is>
      </c>
      <c r="D1806" t="n">
        <v>504</v>
      </c>
      <c r="E1806" t="inlineStr"/>
      <c r="F1806" t="inlineStr"/>
      <c r="G1806" t="inlineStr"/>
      <c r="H1806" t="inlineStr"/>
      <c r="I1806" t="inlineStr"/>
      <c r="J1806" t="inlineStr"/>
      <c r="K1806" t="inlineStr">
        <is>
          <t>déterminé</t>
        </is>
      </c>
    </row>
    <row r="1807">
      <c r="A1807" t="inlineStr">
        <is>
          <t>2015</t>
        </is>
      </c>
      <c r="B1807" t="inlineStr">
        <is>
          <t>Haricots</t>
        </is>
      </c>
      <c r="C1807" t="inlineStr">
        <is>
          <t>Transformation et conservation de fruits et légumes</t>
        </is>
      </c>
      <c r="D1807" t="n">
        <v>300</v>
      </c>
      <c r="E1807" t="inlineStr"/>
      <c r="F1807" t="inlineStr"/>
      <c r="G1807" t="inlineStr"/>
      <c r="H1807" t="inlineStr"/>
      <c r="I1807" t="inlineStr"/>
      <c r="J1807" t="inlineStr"/>
      <c r="K1807" t="inlineStr">
        <is>
          <t>déterminé</t>
        </is>
      </c>
    </row>
    <row r="1808">
      <c r="A1808" t="inlineStr">
        <is>
          <t>2015</t>
        </is>
      </c>
      <c r="B1808" t="inlineStr">
        <is>
          <t>Haricots à écosser et demi-secs (grains)</t>
        </is>
      </c>
      <c r="C1808" t="inlineStr">
        <is>
          <t>Transformation et conservation de fruits et légumes</t>
        </is>
      </c>
      <c r="D1808" t="n">
        <v>22.6</v>
      </c>
      <c r="E1808" t="inlineStr"/>
      <c r="F1808" t="inlineStr"/>
      <c r="G1808" t="inlineStr"/>
      <c r="H1808" t="inlineStr"/>
      <c r="I1808" t="inlineStr"/>
      <c r="J1808" t="inlineStr"/>
      <c r="K1808" t="inlineStr">
        <is>
          <t>déterminé</t>
        </is>
      </c>
    </row>
    <row r="1809">
      <c r="A1809" t="inlineStr">
        <is>
          <t>2015</t>
        </is>
      </c>
      <c r="B1809" t="inlineStr">
        <is>
          <t>Haricots verts (y.c. haricots beurre)</t>
        </is>
      </c>
      <c r="C1809" t="inlineStr">
        <is>
          <t>Transformation et conservation de fruits et légumes</t>
        </is>
      </c>
      <c r="D1809" t="n">
        <v>278</v>
      </c>
      <c r="E1809" t="inlineStr"/>
      <c r="F1809" t="inlineStr"/>
      <c r="G1809" t="inlineStr"/>
      <c r="H1809" t="inlineStr"/>
      <c r="I1809" t="inlineStr"/>
      <c r="J1809" t="inlineStr"/>
      <c r="K1809" t="inlineStr">
        <is>
          <t>déterminé</t>
        </is>
      </c>
    </row>
    <row r="1810">
      <c r="A1810" t="inlineStr">
        <is>
          <t>2015</t>
        </is>
      </c>
      <c r="B1810" t="inlineStr">
        <is>
          <t>Petits pois</t>
        </is>
      </c>
      <c r="C1810" t="inlineStr">
        <is>
          <t>Transformation et conservation de fruits et légumes</t>
        </is>
      </c>
      <c r="D1810" t="n">
        <v>203</v>
      </c>
      <c r="E1810" t="inlineStr"/>
      <c r="F1810" t="inlineStr"/>
      <c r="G1810" t="inlineStr"/>
      <c r="H1810" t="inlineStr"/>
      <c r="I1810" t="inlineStr"/>
      <c r="J1810" t="inlineStr"/>
      <c r="K1810" t="inlineStr">
        <is>
          <t>déterminé</t>
        </is>
      </c>
    </row>
    <row r="1811">
      <c r="A1811" t="inlineStr">
        <is>
          <t>2015</t>
        </is>
      </c>
      <c r="B1811" t="inlineStr">
        <is>
          <t>Autres légumes à cosse verts</t>
        </is>
      </c>
      <c r="C1811" t="inlineStr">
        <is>
          <t>Transformation et conservation de fruits et légumes</t>
        </is>
      </c>
      <c r="D1811" t="n">
        <v>0</v>
      </c>
      <c r="E1811" t="inlineStr"/>
      <c r="F1811" t="inlineStr"/>
      <c r="G1811" t="inlineStr"/>
      <c r="H1811" t="inlineStr"/>
      <c r="I1811" t="inlineStr"/>
      <c r="J1811" t="inlineStr"/>
      <c r="K1811" t="inlineStr">
        <is>
          <t>déterminé</t>
        </is>
      </c>
    </row>
    <row r="1812">
      <c r="A1812" t="inlineStr">
        <is>
          <t>2015</t>
        </is>
      </c>
      <c r="B1812" t="inlineStr">
        <is>
          <t>Légumes à cosse d'origine tropicale</t>
        </is>
      </c>
      <c r="C1812" t="inlineStr">
        <is>
          <t>Transformation et conservation de fruits et légumes</t>
        </is>
      </c>
      <c r="D1812" t="n">
        <v>0</v>
      </c>
      <c r="E1812" t="inlineStr"/>
      <c r="F1812" t="inlineStr"/>
      <c r="G1812" t="inlineStr"/>
      <c r="H1812" t="inlineStr"/>
      <c r="I1812" t="inlineStr"/>
      <c r="J1812" t="inlineStr"/>
      <c r="K1812" t="inlineStr">
        <is>
          <t>déterminé</t>
        </is>
      </c>
    </row>
    <row r="1813">
      <c r="A1813" t="inlineStr">
        <is>
          <t>2015</t>
        </is>
      </c>
      <c r="B1813" t="inlineStr">
        <is>
          <t>Arachides, en coque</t>
        </is>
      </c>
      <c r="C1813" t="inlineStr">
        <is>
          <t>Transformation et conservation de fruits et légumes</t>
        </is>
      </c>
      <c r="D1813" t="n">
        <v>0</v>
      </c>
      <c r="E1813" t="inlineStr"/>
      <c r="F1813" t="inlineStr"/>
      <c r="G1813" t="inlineStr"/>
      <c r="H1813" t="inlineStr"/>
      <c r="I1813" t="inlineStr"/>
      <c r="J1813" t="inlineStr"/>
      <c r="K1813" t="inlineStr">
        <is>
          <t>déterminé</t>
        </is>
      </c>
    </row>
    <row r="1814">
      <c r="A1814" t="inlineStr">
        <is>
          <t>2015</t>
        </is>
      </c>
      <c r="B1814" t="inlineStr">
        <is>
          <t>Légumes et melons, racines et tubercules</t>
        </is>
      </c>
      <c r="C1814" t="inlineStr">
        <is>
          <t>Transformation et conservation de fruits et légumes</t>
        </is>
      </c>
      <c r="D1814" t="n">
        <v>4000</v>
      </c>
      <c r="E1814" t="inlineStr"/>
      <c r="F1814" t="inlineStr"/>
      <c r="G1814" t="inlineStr"/>
      <c r="H1814" t="inlineStr"/>
      <c r="I1814" t="inlineStr"/>
      <c r="J1814" t="inlineStr"/>
      <c r="K1814" t="inlineStr">
        <is>
          <t>libre unbounded</t>
        </is>
      </c>
    </row>
    <row r="1815">
      <c r="A1815" t="inlineStr">
        <is>
          <t>2015</t>
        </is>
      </c>
      <c r="B1815" t="inlineStr">
        <is>
          <t>Légumes à feuilles ou à tiges</t>
        </is>
      </c>
      <c r="C1815" t="inlineStr">
        <is>
          <t>Transformation et conservation de fruits et légumes</t>
        </is>
      </c>
      <c r="D1815" t="n">
        <v>238</v>
      </c>
      <c r="E1815" t="inlineStr"/>
      <c r="F1815" t="inlineStr"/>
      <c r="G1815" t="inlineStr"/>
      <c r="H1815" t="inlineStr"/>
      <c r="I1815" t="inlineStr"/>
      <c r="J1815" t="inlineStr"/>
      <c r="K1815" t="inlineStr">
        <is>
          <t>déterminé</t>
        </is>
      </c>
    </row>
    <row r="1816">
      <c r="A1816" t="inlineStr">
        <is>
          <t>2015</t>
        </is>
      </c>
      <c r="B1816" t="inlineStr">
        <is>
          <t>Asperges</t>
        </is>
      </c>
      <c r="C1816" t="inlineStr">
        <is>
          <t>Transformation et conservation de fruits et légumes</t>
        </is>
      </c>
      <c r="D1816" t="n">
        <v>0.4</v>
      </c>
      <c r="E1816" t="inlineStr"/>
      <c r="F1816" t="inlineStr"/>
      <c r="G1816" t="inlineStr"/>
      <c r="H1816" t="inlineStr"/>
      <c r="I1816" t="inlineStr"/>
      <c r="J1816" t="inlineStr"/>
      <c r="K1816" t="inlineStr">
        <is>
          <t>déterminé</t>
        </is>
      </c>
    </row>
    <row r="1817">
      <c r="A1817" t="inlineStr">
        <is>
          <t>2015</t>
        </is>
      </c>
      <c r="B1817" t="inlineStr">
        <is>
          <t>Choux</t>
        </is>
      </c>
      <c r="C1817" t="inlineStr">
        <is>
          <t>Transformation et conservation de fruits et légumes</t>
        </is>
      </c>
      <c r="D1817" t="n">
        <v>60.7</v>
      </c>
      <c r="E1817" t="inlineStr"/>
      <c r="F1817" t="inlineStr"/>
      <c r="G1817" t="inlineStr"/>
      <c r="H1817" t="inlineStr"/>
      <c r="I1817" t="inlineStr"/>
      <c r="J1817" t="inlineStr"/>
      <c r="K1817" t="inlineStr">
        <is>
          <t>déterminé</t>
        </is>
      </c>
    </row>
    <row r="1818">
      <c r="A1818" t="inlineStr">
        <is>
          <t>2015</t>
        </is>
      </c>
      <c r="B1818" t="inlineStr">
        <is>
          <t>Choux de Bruxelles</t>
        </is>
      </c>
      <c r="C1818" t="inlineStr">
        <is>
          <t>Transformation et conservation de fruits et légumes</t>
        </is>
      </c>
      <c r="D1818" t="n">
        <v>5.6</v>
      </c>
      <c r="E1818" t="inlineStr"/>
      <c r="F1818" t="inlineStr"/>
      <c r="G1818" t="inlineStr"/>
      <c r="H1818" t="inlineStr"/>
      <c r="I1818" t="inlineStr"/>
      <c r="J1818" t="inlineStr"/>
      <c r="K1818" t="inlineStr">
        <is>
          <t>déterminé</t>
        </is>
      </c>
    </row>
    <row r="1819">
      <c r="A1819" t="inlineStr">
        <is>
          <t>2015</t>
        </is>
      </c>
      <c r="B1819" t="inlineStr">
        <is>
          <t>Autres choux</t>
        </is>
      </c>
      <c r="C1819" t="inlineStr">
        <is>
          <t>Transformation et conservation de fruits et légumes</t>
        </is>
      </c>
      <c r="D1819" t="n">
        <v>55.1</v>
      </c>
      <c r="E1819" t="inlineStr"/>
      <c r="F1819" t="inlineStr"/>
      <c r="G1819" t="inlineStr"/>
      <c r="H1819" t="inlineStr"/>
      <c r="I1819" t="inlineStr"/>
      <c r="J1819" t="inlineStr"/>
      <c r="K1819" t="inlineStr">
        <is>
          <t>déterminé</t>
        </is>
      </c>
    </row>
    <row r="1820">
      <c r="A1820" t="inlineStr">
        <is>
          <t>2015</t>
        </is>
      </c>
      <c r="B1820" t="inlineStr">
        <is>
          <t>Choux à choucroute</t>
        </is>
      </c>
      <c r="C1820" t="inlineStr">
        <is>
          <t>Transformation et conservation de fruits et légumes</t>
        </is>
      </c>
      <c r="D1820" t="n">
        <v>0</v>
      </c>
      <c r="E1820" t="inlineStr"/>
      <c r="F1820" t="inlineStr"/>
      <c r="G1820" t="inlineStr"/>
      <c r="H1820" t="inlineStr"/>
      <c r="I1820" t="inlineStr"/>
      <c r="J1820" t="inlineStr"/>
      <c r="K1820" t="inlineStr">
        <is>
          <t>déterminé</t>
        </is>
      </c>
    </row>
    <row r="1821">
      <c r="A1821" t="inlineStr">
        <is>
          <t>2015</t>
        </is>
      </c>
      <c r="B1821" t="inlineStr">
        <is>
          <t>Autres choux, n.c.a.</t>
        </is>
      </c>
      <c r="C1821" t="inlineStr">
        <is>
          <t>Transformation et conservation de fruits et légumes</t>
        </is>
      </c>
      <c r="D1821" t="n">
        <v>55.1</v>
      </c>
      <c r="E1821" t="inlineStr"/>
      <c r="F1821" t="inlineStr"/>
      <c r="G1821" t="inlineStr"/>
      <c r="H1821" t="inlineStr"/>
      <c r="I1821" t="inlineStr"/>
      <c r="J1821" t="inlineStr"/>
      <c r="K1821" t="inlineStr">
        <is>
          <t>déterminé</t>
        </is>
      </c>
    </row>
    <row r="1822">
      <c r="A1822" t="inlineStr">
        <is>
          <t>2015</t>
        </is>
      </c>
      <c r="B1822" t="inlineStr">
        <is>
          <t>Choux-fleurs et brocolis</t>
        </is>
      </c>
      <c r="C1822" t="inlineStr">
        <is>
          <t>Transformation et conservation de fruits et légumes</t>
        </is>
      </c>
      <c r="D1822" t="n">
        <v>42.1</v>
      </c>
      <c r="E1822" t="inlineStr"/>
      <c r="F1822" t="inlineStr"/>
      <c r="G1822" t="inlineStr"/>
      <c r="H1822" t="inlineStr"/>
      <c r="I1822" t="inlineStr"/>
      <c r="J1822" t="inlineStr"/>
      <c r="K1822" t="inlineStr">
        <is>
          <t>déterminé</t>
        </is>
      </c>
    </row>
    <row r="1823">
      <c r="A1823" t="inlineStr">
        <is>
          <t>2015</t>
        </is>
      </c>
      <c r="B1823" t="inlineStr">
        <is>
          <t>Choux-fleurs</t>
        </is>
      </c>
      <c r="C1823" t="inlineStr">
        <is>
          <t>Transformation et conservation de fruits et légumes</t>
        </is>
      </c>
      <c r="D1823" t="n">
        <v>25.9</v>
      </c>
      <c r="E1823" t="inlineStr"/>
      <c r="F1823" t="inlineStr"/>
      <c r="G1823" t="inlineStr"/>
      <c r="H1823" t="inlineStr"/>
      <c r="I1823" t="inlineStr"/>
      <c r="J1823" t="inlineStr"/>
      <c r="K1823" t="inlineStr">
        <is>
          <t>déterminé</t>
        </is>
      </c>
    </row>
    <row r="1824">
      <c r="A1824" t="inlineStr">
        <is>
          <t>2015</t>
        </is>
      </c>
      <c r="B1824" t="inlineStr">
        <is>
          <t>Choux brocolis à jets</t>
        </is>
      </c>
      <c r="C1824" t="inlineStr">
        <is>
          <t>Transformation et conservation de fruits et légumes</t>
        </is>
      </c>
      <c r="D1824" t="n">
        <v>16.2</v>
      </c>
      <c r="E1824" t="inlineStr"/>
      <c r="F1824" t="inlineStr"/>
      <c r="G1824" t="inlineStr"/>
      <c r="H1824" t="inlineStr"/>
      <c r="I1824" t="inlineStr"/>
      <c r="J1824" t="inlineStr"/>
      <c r="K1824" t="inlineStr">
        <is>
          <t>déterminé</t>
        </is>
      </c>
    </row>
    <row r="1825">
      <c r="A1825" t="inlineStr">
        <is>
          <t>2015</t>
        </is>
      </c>
      <c r="B1825" t="inlineStr">
        <is>
          <t>Laitues</t>
        </is>
      </c>
      <c r="C1825" t="inlineStr">
        <is>
          <t>Transformation et conservation de fruits et légumes</t>
        </is>
      </c>
      <c r="D1825" t="n">
        <v>16.1</v>
      </c>
      <c r="E1825" t="inlineStr"/>
      <c r="F1825" t="inlineStr"/>
      <c r="G1825" t="inlineStr"/>
      <c r="H1825" t="inlineStr"/>
      <c r="I1825" t="inlineStr"/>
      <c r="J1825" t="inlineStr"/>
      <c r="K1825" t="inlineStr">
        <is>
          <t>déterminé</t>
        </is>
      </c>
    </row>
    <row r="1826">
      <c r="A1826" t="inlineStr">
        <is>
          <t>2015</t>
        </is>
      </c>
      <c r="B1826" t="inlineStr">
        <is>
          <t>Laitues pommées</t>
        </is>
      </c>
      <c r="C1826" t="inlineStr">
        <is>
          <t>Transformation et conservation de fruits et légumes</t>
        </is>
      </c>
      <c r="D1826" t="n">
        <v>7.8</v>
      </c>
      <c r="E1826" t="inlineStr"/>
      <c r="F1826" t="inlineStr"/>
      <c r="G1826" t="inlineStr"/>
      <c r="H1826" t="inlineStr"/>
      <c r="I1826" t="inlineStr"/>
      <c r="J1826" t="inlineStr"/>
      <c r="K1826" t="inlineStr">
        <is>
          <t>libre</t>
        </is>
      </c>
    </row>
    <row r="1827">
      <c r="A1827" t="inlineStr">
        <is>
          <t>2015</t>
        </is>
      </c>
      <c r="B1827" t="inlineStr">
        <is>
          <t>Autres laitues</t>
        </is>
      </c>
      <c r="C1827" t="inlineStr">
        <is>
          <t>Transformation et conservation de fruits et légumes</t>
        </is>
      </c>
      <c r="D1827" t="n">
        <v>8.300000000000001</v>
      </c>
      <c r="E1827" t="inlineStr"/>
      <c r="F1827" t="inlineStr"/>
      <c r="G1827" t="inlineStr"/>
      <c r="H1827" t="inlineStr"/>
      <c r="I1827" t="inlineStr"/>
      <c r="J1827" t="inlineStr"/>
      <c r="K1827" t="inlineStr">
        <is>
          <t>libre</t>
        </is>
      </c>
    </row>
    <row r="1828">
      <c r="A1828" t="inlineStr">
        <is>
          <t>2015</t>
        </is>
      </c>
      <c r="B1828" t="inlineStr">
        <is>
          <t>Chicorées</t>
        </is>
      </c>
      <c r="C1828" t="inlineStr">
        <is>
          <t>Transformation et conservation de fruits et légumes</t>
        </is>
      </c>
      <c r="D1828" t="n">
        <v>24.4</v>
      </c>
      <c r="E1828" t="inlineStr"/>
      <c r="F1828" t="inlineStr"/>
      <c r="G1828" t="inlineStr"/>
      <c r="H1828" t="inlineStr"/>
      <c r="I1828" t="inlineStr"/>
      <c r="J1828" t="inlineStr"/>
      <c r="K1828" t="inlineStr">
        <is>
          <t>déterminé</t>
        </is>
      </c>
    </row>
    <row r="1829">
      <c r="A1829" t="inlineStr">
        <is>
          <t>2015</t>
        </is>
      </c>
      <c r="B1829" t="inlineStr">
        <is>
          <t>Chicorées frisées</t>
        </is>
      </c>
      <c r="C1829" t="inlineStr">
        <is>
          <t>Transformation et conservation de fruits et légumes</t>
        </is>
      </c>
      <c r="D1829" t="n">
        <v>12.3</v>
      </c>
      <c r="E1829" t="inlineStr"/>
      <c r="F1829" t="inlineStr"/>
      <c r="G1829" t="inlineStr"/>
      <c r="H1829" t="inlineStr"/>
      <c r="I1829" t="inlineStr"/>
      <c r="J1829" t="inlineStr"/>
      <c r="K1829" t="inlineStr">
        <is>
          <t>libre</t>
        </is>
      </c>
    </row>
    <row r="1830">
      <c r="A1830" t="inlineStr">
        <is>
          <t>2015</t>
        </is>
      </c>
      <c r="B1830" t="inlineStr">
        <is>
          <t>Chicorées scaroles</t>
        </is>
      </c>
      <c r="C1830" t="inlineStr">
        <is>
          <t>Transformation et conservation de fruits et légumes</t>
        </is>
      </c>
      <c r="D1830" t="n">
        <v>12.1</v>
      </c>
      <c r="E1830" t="inlineStr"/>
      <c r="F1830" t="inlineStr"/>
      <c r="G1830" t="inlineStr"/>
      <c r="H1830" t="inlineStr"/>
      <c r="I1830" t="inlineStr"/>
      <c r="J1830" t="inlineStr"/>
      <c r="K1830" t="inlineStr">
        <is>
          <t>libre</t>
        </is>
      </c>
    </row>
    <row r="1831">
      <c r="A1831" t="inlineStr">
        <is>
          <t>2015</t>
        </is>
      </c>
      <c r="B1831" t="inlineStr">
        <is>
          <t>Épinards</t>
        </is>
      </c>
      <c r="C1831" t="inlineStr">
        <is>
          <t>Transformation et conservation de fruits et légumes</t>
        </is>
      </c>
      <c r="D1831" t="n">
        <v>82.2</v>
      </c>
      <c r="E1831" t="inlineStr"/>
      <c r="F1831" t="inlineStr"/>
      <c r="G1831" t="inlineStr"/>
      <c r="H1831" t="inlineStr"/>
      <c r="I1831" t="inlineStr"/>
      <c r="J1831" t="inlineStr"/>
      <c r="K1831" t="inlineStr">
        <is>
          <t>déterminé</t>
        </is>
      </c>
    </row>
    <row r="1832">
      <c r="A1832" t="inlineStr">
        <is>
          <t>2015</t>
        </is>
      </c>
      <c r="B1832" t="inlineStr">
        <is>
          <t>Artichauts</t>
        </is>
      </c>
      <c r="C1832" t="inlineStr">
        <is>
          <t>Transformation et conservation de fruits et légumes</t>
        </is>
      </c>
      <c r="D1832" t="n">
        <v>5</v>
      </c>
      <c r="E1832" t="inlineStr"/>
      <c r="F1832" t="inlineStr"/>
      <c r="G1832" t="inlineStr"/>
      <c r="H1832" t="inlineStr"/>
      <c r="I1832" t="inlineStr"/>
      <c r="J1832" t="inlineStr"/>
      <c r="K1832" t="inlineStr">
        <is>
          <t>déterminé</t>
        </is>
      </c>
    </row>
    <row r="1833">
      <c r="A1833" t="inlineStr">
        <is>
          <t>2015</t>
        </is>
      </c>
      <c r="B1833" t="inlineStr">
        <is>
          <t>Autres légumes à feuilles ou à tiges</t>
        </is>
      </c>
      <c r="C1833" t="inlineStr">
        <is>
          <t>Transformation et conservation de fruits et légumes</t>
        </is>
      </c>
      <c r="D1833" t="n">
        <v>6.8</v>
      </c>
      <c r="E1833" t="inlineStr"/>
      <c r="F1833" t="inlineStr"/>
      <c r="G1833" t="inlineStr"/>
      <c r="H1833" t="inlineStr"/>
      <c r="I1833" t="inlineStr"/>
      <c r="J1833" t="inlineStr"/>
      <c r="K1833" t="inlineStr">
        <is>
          <t>déterminé</t>
        </is>
      </c>
    </row>
    <row r="1834">
      <c r="A1834" t="inlineStr">
        <is>
          <t>2015</t>
        </is>
      </c>
      <c r="B1834" t="inlineStr">
        <is>
          <t>Salades</t>
        </is>
      </c>
      <c r="C1834" t="inlineStr">
        <is>
          <t>Transformation et conservation de fruits et légumes</t>
        </is>
      </c>
      <c r="D1834" t="n">
        <v>0</v>
      </c>
      <c r="E1834" t="inlineStr"/>
      <c r="F1834" t="inlineStr"/>
      <c r="G1834" t="inlineStr"/>
      <c r="H1834" t="inlineStr"/>
      <c r="I1834" t="inlineStr"/>
      <c r="J1834" t="inlineStr"/>
      <c r="K1834" t="inlineStr">
        <is>
          <t>déterminé</t>
        </is>
      </c>
    </row>
    <row r="1835">
      <c r="A1835" t="inlineStr">
        <is>
          <t>2015</t>
        </is>
      </c>
      <c r="B1835" t="inlineStr">
        <is>
          <t>Cresson</t>
        </is>
      </c>
      <c r="C1835" t="inlineStr">
        <is>
          <t>Transformation et conservation de fruits et légumes</t>
        </is>
      </c>
      <c r="D1835" t="n">
        <v>0</v>
      </c>
      <c r="E1835" t="inlineStr"/>
      <c r="F1835" t="inlineStr"/>
      <c r="G1835" t="inlineStr"/>
      <c r="H1835" t="inlineStr"/>
      <c r="I1835" t="inlineStr"/>
      <c r="J1835" t="inlineStr"/>
      <c r="K1835" t="inlineStr">
        <is>
          <t>déterminé</t>
        </is>
      </c>
    </row>
    <row r="1836">
      <c r="A1836" t="inlineStr">
        <is>
          <t>2015</t>
        </is>
      </c>
      <c r="B1836" t="inlineStr">
        <is>
          <t>Mâche</t>
        </is>
      </c>
      <c r="C1836" t="inlineStr">
        <is>
          <t>Transformation et conservation de fruits et légumes</t>
        </is>
      </c>
      <c r="D1836" t="n">
        <v>0</v>
      </c>
      <c r="E1836" t="inlineStr"/>
      <c r="F1836" t="inlineStr"/>
      <c r="G1836" t="inlineStr"/>
      <c r="H1836" t="inlineStr"/>
      <c r="I1836" t="inlineStr"/>
      <c r="J1836" t="inlineStr"/>
      <c r="K1836" t="inlineStr">
        <is>
          <t>déterminé</t>
        </is>
      </c>
    </row>
    <row r="1837">
      <c r="A1837" t="inlineStr">
        <is>
          <t>2015</t>
        </is>
      </c>
      <c r="B1837" t="inlineStr">
        <is>
          <t>Autres salades, n.c.a.</t>
        </is>
      </c>
      <c r="C1837" t="inlineStr">
        <is>
          <t>Transformation et conservation de fruits et légumes</t>
        </is>
      </c>
      <c r="D1837" t="n">
        <v>0</v>
      </c>
      <c r="E1837" t="inlineStr"/>
      <c r="F1837" t="inlineStr"/>
      <c r="G1837" t="inlineStr"/>
      <c r="H1837" t="inlineStr"/>
      <c r="I1837" t="inlineStr"/>
      <c r="J1837" t="inlineStr"/>
      <c r="K1837" t="inlineStr">
        <is>
          <t>déterminé</t>
        </is>
      </c>
    </row>
    <row r="1838">
      <c r="A1838" t="inlineStr">
        <is>
          <t>2015</t>
        </is>
      </c>
      <c r="B1838" t="inlineStr">
        <is>
          <t>Endives</t>
        </is>
      </c>
      <c r="C1838" t="inlineStr">
        <is>
          <t>Transformation et conservation de fruits et légumes</t>
        </is>
      </c>
      <c r="D1838" t="n">
        <v>6.8</v>
      </c>
      <c r="E1838" t="inlineStr"/>
      <c r="F1838" t="inlineStr"/>
      <c r="G1838" t="inlineStr"/>
      <c r="H1838" t="inlineStr"/>
      <c r="I1838" t="inlineStr"/>
      <c r="J1838" t="inlineStr"/>
      <c r="K1838" t="inlineStr">
        <is>
          <t>déterminé</t>
        </is>
      </c>
    </row>
    <row r="1839">
      <c r="A1839" t="inlineStr">
        <is>
          <t>2015</t>
        </is>
      </c>
      <c r="B1839" t="inlineStr">
        <is>
          <t>Endives chicons</t>
        </is>
      </c>
      <c r="C1839" t="inlineStr">
        <is>
          <t>Transformation et conservation de fruits et légumes</t>
        </is>
      </c>
      <c r="D1839" t="n">
        <v>6.8</v>
      </c>
      <c r="E1839" t="inlineStr"/>
      <c r="F1839" t="inlineStr"/>
      <c r="G1839" t="inlineStr"/>
      <c r="H1839" t="inlineStr"/>
      <c r="I1839" t="inlineStr"/>
      <c r="J1839" t="inlineStr"/>
      <c r="K1839" t="inlineStr">
        <is>
          <t>déterminé</t>
        </is>
      </c>
    </row>
    <row r="1840">
      <c r="A1840" t="inlineStr">
        <is>
          <t>2015</t>
        </is>
      </c>
      <c r="B1840" t="inlineStr">
        <is>
          <t>Bettes et cardes</t>
        </is>
      </c>
      <c r="C1840" t="inlineStr">
        <is>
          <t>Transformation et conservation de fruits et légumes</t>
        </is>
      </c>
      <c r="D1840" t="n">
        <v>0</v>
      </c>
      <c r="E1840" t="inlineStr"/>
      <c r="F1840" t="inlineStr"/>
      <c r="G1840" t="inlineStr"/>
      <c r="H1840" t="inlineStr"/>
      <c r="I1840" t="inlineStr"/>
      <c r="J1840" t="inlineStr"/>
      <c r="K1840" t="inlineStr">
        <is>
          <t>déterminé</t>
        </is>
      </c>
    </row>
    <row r="1841">
      <c r="A1841" t="inlineStr">
        <is>
          <t>2015</t>
        </is>
      </c>
      <c r="B1841" t="inlineStr">
        <is>
          <t>Brèdes</t>
        </is>
      </c>
      <c r="C1841" t="inlineStr">
        <is>
          <t>Transformation et conservation de fruits et légumes</t>
        </is>
      </c>
      <c r="D1841" t="n">
        <v>0</v>
      </c>
      <c r="E1841" t="inlineStr"/>
      <c r="F1841" t="inlineStr"/>
      <c r="G1841" t="inlineStr"/>
      <c r="H1841" t="inlineStr"/>
      <c r="I1841" t="inlineStr"/>
      <c r="J1841" t="inlineStr"/>
      <c r="K1841" t="inlineStr">
        <is>
          <t>déterminé</t>
        </is>
      </c>
    </row>
    <row r="1842">
      <c r="A1842" t="inlineStr">
        <is>
          <t>2015</t>
        </is>
      </c>
      <c r="B1842" t="inlineStr">
        <is>
          <t>Persil</t>
        </is>
      </c>
      <c r="C1842" t="inlineStr">
        <is>
          <t>Transformation et conservation de fruits et légumes</t>
        </is>
      </c>
      <c r="D1842" t="n">
        <v>0</v>
      </c>
      <c r="E1842" t="inlineStr"/>
      <c r="F1842" t="inlineStr"/>
      <c r="G1842" t="inlineStr"/>
      <c r="H1842" t="inlineStr"/>
      <c r="I1842" t="inlineStr"/>
      <c r="J1842" t="inlineStr"/>
      <c r="K1842" t="inlineStr">
        <is>
          <t>déterminé</t>
        </is>
      </c>
    </row>
    <row r="1843">
      <c r="A1843" t="inlineStr">
        <is>
          <t>2015</t>
        </is>
      </c>
      <c r="B1843" t="inlineStr">
        <is>
          <t>Fenouil</t>
        </is>
      </c>
      <c r="C1843" t="inlineStr">
        <is>
          <t>Transformation et conservation de fruits et légumes</t>
        </is>
      </c>
      <c r="D1843" t="n">
        <v>0</v>
      </c>
      <c r="E1843" t="inlineStr"/>
      <c r="F1843" t="inlineStr"/>
      <c r="G1843" t="inlineStr"/>
      <c r="H1843" t="inlineStr"/>
      <c r="I1843" t="inlineStr"/>
      <c r="J1843" t="inlineStr"/>
      <c r="K1843" t="inlineStr">
        <is>
          <t>déterminé</t>
        </is>
      </c>
    </row>
    <row r="1844">
      <c r="A1844" t="inlineStr">
        <is>
          <t>2015</t>
        </is>
      </c>
      <c r="B1844" t="inlineStr">
        <is>
          <t>Melons</t>
        </is>
      </c>
      <c r="C1844" t="inlineStr">
        <is>
          <t>Transformation et conservation de fruits et légumes</t>
        </is>
      </c>
      <c r="D1844" t="n">
        <v>0.2</v>
      </c>
      <c r="E1844" t="inlineStr"/>
      <c r="F1844" t="inlineStr"/>
      <c r="G1844" t="inlineStr"/>
      <c r="H1844" t="inlineStr"/>
      <c r="I1844" t="inlineStr"/>
      <c r="J1844" t="inlineStr"/>
      <c r="K1844" t="inlineStr">
        <is>
          <t>déterminé</t>
        </is>
      </c>
    </row>
    <row r="1845">
      <c r="A1845" t="inlineStr">
        <is>
          <t>2015</t>
        </is>
      </c>
      <c r="B1845" t="inlineStr">
        <is>
          <t>Pastèques</t>
        </is>
      </c>
      <c r="C1845" t="inlineStr">
        <is>
          <t>Transformation et conservation de fruits et légumes</t>
        </is>
      </c>
      <c r="D1845" t="n">
        <v>0.2</v>
      </c>
      <c r="E1845" t="inlineStr"/>
      <c r="F1845" t="inlineStr"/>
      <c r="G1845" t="inlineStr"/>
      <c r="H1845" t="inlineStr"/>
      <c r="I1845" t="inlineStr"/>
      <c r="J1845" t="inlineStr"/>
      <c r="K1845" t="inlineStr">
        <is>
          <t>déterminé</t>
        </is>
      </c>
    </row>
    <row r="1846">
      <c r="A1846" t="inlineStr">
        <is>
          <t>2015</t>
        </is>
      </c>
      <c r="B1846" t="inlineStr">
        <is>
          <t>Autres melons</t>
        </is>
      </c>
      <c r="C1846" t="inlineStr">
        <is>
          <t>Transformation et conservation de fruits et légumes</t>
        </is>
      </c>
      <c r="D1846" t="n">
        <v>0</v>
      </c>
      <c r="E1846" t="inlineStr"/>
      <c r="F1846" t="inlineStr"/>
      <c r="G1846" t="inlineStr"/>
      <c r="H1846" t="inlineStr"/>
      <c r="I1846" t="inlineStr"/>
      <c r="J1846" t="inlineStr"/>
      <c r="K1846" t="inlineStr">
        <is>
          <t>déterminé</t>
        </is>
      </c>
    </row>
    <row r="1847">
      <c r="A1847" t="inlineStr">
        <is>
          <t>2015</t>
        </is>
      </c>
      <c r="B1847" t="inlineStr">
        <is>
          <t>Cantaloups et autres melons sous serres</t>
        </is>
      </c>
      <c r="C1847" t="inlineStr">
        <is>
          <t>Transformation et conservation de fruits et légumes</t>
        </is>
      </c>
      <c r="D1847" t="n">
        <v>0</v>
      </c>
      <c r="E1847" t="inlineStr"/>
      <c r="F1847" t="inlineStr"/>
      <c r="G1847" t="inlineStr"/>
      <c r="H1847" t="inlineStr"/>
      <c r="I1847" t="inlineStr"/>
      <c r="J1847" t="inlineStr"/>
      <c r="K1847" t="inlineStr">
        <is>
          <t>déterminé</t>
        </is>
      </c>
    </row>
    <row r="1848">
      <c r="A1848" t="inlineStr">
        <is>
          <t>2015</t>
        </is>
      </c>
      <c r="B1848" t="inlineStr">
        <is>
          <t>Cantaloups et autres melons en plein air</t>
        </is>
      </c>
      <c r="C1848" t="inlineStr">
        <is>
          <t>Transformation et conservation de fruits et légumes</t>
        </is>
      </c>
      <c r="D1848" t="n">
        <v>0</v>
      </c>
      <c r="E1848" t="inlineStr"/>
      <c r="F1848" t="inlineStr"/>
      <c r="G1848" t="inlineStr"/>
      <c r="H1848" t="inlineStr"/>
      <c r="I1848" t="inlineStr"/>
      <c r="J1848" t="inlineStr"/>
      <c r="K1848" t="inlineStr">
        <is>
          <t>déterminé</t>
        </is>
      </c>
    </row>
    <row r="1849">
      <c r="A1849" t="inlineStr">
        <is>
          <t>2015</t>
        </is>
      </c>
      <c r="B1849" t="inlineStr">
        <is>
          <t>Autres légumes à fruits</t>
        </is>
      </c>
      <c r="C1849" t="inlineStr">
        <is>
          <t>Transformation et conservation de fruits et légumes</t>
        </is>
      </c>
      <c r="D1849" t="n">
        <v>568</v>
      </c>
      <c r="E1849" t="inlineStr"/>
      <c r="F1849" t="inlineStr"/>
      <c r="G1849" t="inlineStr"/>
      <c r="H1849" t="inlineStr"/>
      <c r="I1849" t="inlineStr"/>
      <c r="J1849" t="inlineStr"/>
      <c r="K1849" t="inlineStr">
        <is>
          <t>déterminé</t>
        </is>
      </c>
    </row>
    <row r="1850">
      <c r="A1850" t="inlineStr">
        <is>
          <t>2015</t>
        </is>
      </c>
      <c r="B1850" t="inlineStr">
        <is>
          <t>Piments et poivrons verts</t>
        </is>
      </c>
      <c r="C1850" t="inlineStr">
        <is>
          <t>Transformation et conservation de fruits et légumes</t>
        </is>
      </c>
      <c r="D1850" t="n">
        <v>0</v>
      </c>
      <c r="E1850" t="inlineStr"/>
      <c r="F1850" t="inlineStr"/>
      <c r="G1850" t="inlineStr"/>
      <c r="H1850" t="inlineStr"/>
      <c r="I1850" t="inlineStr"/>
      <c r="J1850" t="inlineStr"/>
      <c r="K1850" t="inlineStr">
        <is>
          <t>déterminé</t>
        </is>
      </c>
    </row>
    <row r="1851">
      <c r="A1851" t="inlineStr">
        <is>
          <t>2015</t>
        </is>
      </c>
      <c r="B1851" t="inlineStr">
        <is>
          <t>Concombres et cornichons</t>
        </is>
      </c>
      <c r="C1851" t="inlineStr">
        <is>
          <t>Transformation et conservation de fruits et légumes</t>
        </is>
      </c>
      <c r="D1851" t="n">
        <v>0</v>
      </c>
      <c r="E1851" t="inlineStr"/>
      <c r="F1851" t="inlineStr"/>
      <c r="G1851" t="inlineStr"/>
      <c r="H1851" t="inlineStr"/>
      <c r="I1851" t="inlineStr"/>
      <c r="J1851" t="inlineStr"/>
      <c r="K1851" t="inlineStr">
        <is>
          <t>déterminé</t>
        </is>
      </c>
    </row>
    <row r="1852">
      <c r="A1852" t="inlineStr">
        <is>
          <t>2015</t>
        </is>
      </c>
      <c r="B1852" t="inlineStr">
        <is>
          <t>Concombres</t>
        </is>
      </c>
      <c r="C1852" t="inlineStr">
        <is>
          <t>Transformation et conservation de fruits et légumes</t>
        </is>
      </c>
      <c r="D1852" t="n">
        <v>0</v>
      </c>
      <c r="E1852" t="inlineStr"/>
      <c r="F1852" t="inlineStr"/>
      <c r="G1852" t="inlineStr"/>
      <c r="H1852" t="inlineStr"/>
      <c r="I1852" t="inlineStr"/>
      <c r="J1852" t="inlineStr"/>
      <c r="K1852" t="inlineStr">
        <is>
          <t>déterminé</t>
        </is>
      </c>
    </row>
    <row r="1853">
      <c r="A1853" t="inlineStr">
        <is>
          <t>2015</t>
        </is>
      </c>
      <c r="B1853" t="inlineStr">
        <is>
          <t>Concombre sous serres</t>
        </is>
      </c>
      <c r="C1853" t="inlineStr">
        <is>
          <t>Transformation et conservation de fruits et légumes</t>
        </is>
      </c>
      <c r="D1853" t="n">
        <v>0</v>
      </c>
      <c r="E1853" t="inlineStr"/>
      <c r="F1853" t="inlineStr"/>
      <c r="G1853" t="inlineStr"/>
      <c r="H1853" t="inlineStr"/>
      <c r="I1853" t="inlineStr"/>
      <c r="J1853" t="inlineStr"/>
      <c r="K1853" t="inlineStr">
        <is>
          <t>déterminé</t>
        </is>
      </c>
    </row>
    <row r="1854">
      <c r="A1854" t="inlineStr">
        <is>
          <t>2015</t>
        </is>
      </c>
      <c r="B1854" t="inlineStr">
        <is>
          <t>Concombre en plein air</t>
        </is>
      </c>
      <c r="C1854" t="inlineStr">
        <is>
          <t>Transformation et conservation de fruits et légumes</t>
        </is>
      </c>
      <c r="D1854" t="n">
        <v>0</v>
      </c>
      <c r="E1854" t="inlineStr"/>
      <c r="F1854" t="inlineStr"/>
      <c r="G1854" t="inlineStr"/>
      <c r="H1854" t="inlineStr"/>
      <c r="I1854" t="inlineStr"/>
      <c r="J1854" t="inlineStr"/>
      <c r="K1854" t="inlineStr">
        <is>
          <t>déterminé</t>
        </is>
      </c>
    </row>
    <row r="1855">
      <c r="A1855" t="inlineStr">
        <is>
          <t>2015</t>
        </is>
      </c>
      <c r="B1855" t="inlineStr">
        <is>
          <t>Cornichons</t>
        </is>
      </c>
      <c r="C1855" t="inlineStr">
        <is>
          <t>Transformation et conservation de fruits et légumes</t>
        </is>
      </c>
      <c r="D1855" t="n">
        <v>0</v>
      </c>
      <c r="E1855" t="inlineStr"/>
      <c r="F1855" t="inlineStr"/>
      <c r="G1855" t="inlineStr"/>
      <c r="H1855" t="inlineStr"/>
      <c r="I1855" t="inlineStr"/>
      <c r="J1855" t="inlineStr"/>
      <c r="K1855" t="inlineStr">
        <is>
          <t>déterminé</t>
        </is>
      </c>
    </row>
    <row r="1856">
      <c r="A1856" t="inlineStr">
        <is>
          <t>2015</t>
        </is>
      </c>
      <c r="B1856" t="inlineStr">
        <is>
          <t>Aubergines</t>
        </is>
      </c>
      <c r="C1856" t="inlineStr">
        <is>
          <t>Transformation et conservation de fruits et légumes</t>
        </is>
      </c>
      <c r="D1856" t="n">
        <v>2.3</v>
      </c>
      <c r="E1856" t="inlineStr"/>
      <c r="F1856" t="inlineStr"/>
      <c r="G1856" t="inlineStr"/>
      <c r="H1856" t="inlineStr"/>
      <c r="I1856" t="inlineStr"/>
      <c r="J1856" t="inlineStr"/>
      <c r="K1856" t="inlineStr">
        <is>
          <t>déterminé</t>
        </is>
      </c>
    </row>
    <row r="1857">
      <c r="A1857" t="inlineStr">
        <is>
          <t>2015</t>
        </is>
      </c>
      <c r="B1857" t="inlineStr">
        <is>
          <t>Tomates</t>
        </is>
      </c>
      <c r="C1857" t="inlineStr">
        <is>
          <t>Transformation et conservation de fruits et légumes</t>
        </is>
      </c>
      <c r="D1857" t="n">
        <v>167</v>
      </c>
      <c r="E1857" t="inlineStr"/>
      <c r="F1857" t="inlineStr"/>
      <c r="G1857" t="inlineStr"/>
      <c r="H1857" t="inlineStr"/>
      <c r="I1857" t="inlineStr"/>
      <c r="J1857" t="inlineStr"/>
      <c r="K1857" t="inlineStr">
        <is>
          <t>déterminé</t>
        </is>
      </c>
    </row>
    <row r="1858">
      <c r="A1858" t="inlineStr">
        <is>
          <t>2015</t>
        </is>
      </c>
      <c r="B1858" t="inlineStr">
        <is>
          <t>Tomates sous serres</t>
        </is>
      </c>
      <c r="C1858" t="inlineStr">
        <is>
          <t>Transformation et conservation de fruits et légumes</t>
        </is>
      </c>
      <c r="D1858" t="n">
        <v>133</v>
      </c>
      <c r="E1858" t="inlineStr"/>
      <c r="F1858" t="inlineStr"/>
      <c r="G1858" t="inlineStr"/>
      <c r="H1858" t="inlineStr"/>
      <c r="I1858" t="inlineStr"/>
      <c r="J1858" t="inlineStr"/>
      <c r="K1858" t="inlineStr">
        <is>
          <t>libre</t>
        </is>
      </c>
    </row>
    <row r="1859">
      <c r="A1859" t="inlineStr">
        <is>
          <t>2015</t>
        </is>
      </c>
      <c r="B1859" t="inlineStr">
        <is>
          <t>Tomates en plein air</t>
        </is>
      </c>
      <c r="C1859" t="inlineStr">
        <is>
          <t>Transformation et conservation de fruits et légumes</t>
        </is>
      </c>
      <c r="D1859" t="n">
        <v>34.4</v>
      </c>
      <c r="E1859" t="inlineStr"/>
      <c r="F1859" t="inlineStr"/>
      <c r="G1859" t="inlineStr"/>
      <c r="H1859" t="inlineStr"/>
      <c r="I1859" t="inlineStr"/>
      <c r="J1859" t="inlineStr"/>
      <c r="K1859" t="inlineStr">
        <is>
          <t>libre</t>
        </is>
      </c>
    </row>
    <row r="1860">
      <c r="A1860" t="inlineStr">
        <is>
          <t>2015</t>
        </is>
      </c>
      <c r="B1860" t="inlineStr">
        <is>
          <t>Autres légumes à fruits n.c.a.</t>
        </is>
      </c>
      <c r="C1860" t="inlineStr">
        <is>
          <t>Transformation et conservation de fruits et légumes</t>
        </is>
      </c>
      <c r="D1860" t="n">
        <v>398</v>
      </c>
      <c r="E1860" t="inlineStr"/>
      <c r="F1860" t="inlineStr"/>
      <c r="G1860" t="inlineStr"/>
      <c r="H1860" t="inlineStr"/>
      <c r="I1860" t="inlineStr"/>
      <c r="J1860" t="inlineStr"/>
      <c r="K1860" t="inlineStr">
        <is>
          <t>déterminé</t>
        </is>
      </c>
    </row>
    <row r="1861">
      <c r="A1861" t="inlineStr">
        <is>
          <t>2015</t>
        </is>
      </c>
      <c r="B1861" t="inlineStr">
        <is>
          <t>Chayote ou christophine</t>
        </is>
      </c>
      <c r="C1861" t="inlineStr">
        <is>
          <t>Transformation et conservation de fruits et légumes</t>
        </is>
      </c>
      <c r="D1861" t="n">
        <v>0</v>
      </c>
      <c r="E1861" t="inlineStr"/>
      <c r="F1861" t="inlineStr"/>
      <c r="G1861" t="inlineStr"/>
      <c r="H1861" t="inlineStr"/>
      <c r="I1861" t="inlineStr"/>
      <c r="J1861" t="inlineStr"/>
      <c r="K1861" t="inlineStr">
        <is>
          <t>déterminé</t>
        </is>
      </c>
    </row>
    <row r="1862">
      <c r="A1862" t="inlineStr">
        <is>
          <t>2015</t>
        </is>
      </c>
      <c r="B1862" t="inlineStr">
        <is>
          <t>Citrouilles, potirons, courgettes</t>
        </is>
      </c>
      <c r="C1862" t="inlineStr">
        <is>
          <t>Transformation et conservation de fruits et légumes</t>
        </is>
      </c>
      <c r="D1862" t="n">
        <v>27.5</v>
      </c>
      <c r="E1862" t="inlineStr"/>
      <c r="F1862" t="inlineStr"/>
      <c r="G1862" t="inlineStr"/>
      <c r="H1862" t="inlineStr"/>
      <c r="I1862" t="inlineStr"/>
      <c r="J1862" t="inlineStr"/>
      <c r="K1862" t="inlineStr">
        <is>
          <t>déterminé</t>
        </is>
      </c>
    </row>
    <row r="1863">
      <c r="A1863" t="inlineStr">
        <is>
          <t>2015</t>
        </is>
      </c>
      <c r="B1863" t="inlineStr">
        <is>
          <t>Courgette</t>
        </is>
      </c>
      <c r="C1863" t="inlineStr">
        <is>
          <t>Transformation et conservation de fruits et légumes</t>
        </is>
      </c>
      <c r="D1863" t="n">
        <v>23.9</v>
      </c>
      <c r="E1863" t="inlineStr"/>
      <c r="F1863" t="inlineStr"/>
      <c r="G1863" t="inlineStr"/>
      <c r="H1863" t="inlineStr"/>
      <c r="I1863" t="inlineStr"/>
      <c r="J1863" t="inlineStr"/>
      <c r="K1863" t="inlineStr">
        <is>
          <t>déterminé</t>
        </is>
      </c>
    </row>
    <row r="1864">
      <c r="A1864" t="inlineStr">
        <is>
          <t>2015</t>
        </is>
      </c>
      <c r="B1864" t="inlineStr">
        <is>
          <t>Autres citrouilles [Courge], potirons, n.c.a.</t>
        </is>
      </c>
      <c r="C1864" t="inlineStr">
        <is>
          <t>Transformation et conservation de fruits et légumes</t>
        </is>
      </c>
      <c r="D1864" t="n">
        <v>3.6</v>
      </c>
      <c r="E1864" t="inlineStr"/>
      <c r="F1864" t="inlineStr"/>
      <c r="G1864" t="inlineStr"/>
      <c r="H1864" t="inlineStr"/>
      <c r="I1864" t="inlineStr"/>
      <c r="J1864" t="inlineStr"/>
      <c r="K1864" t="inlineStr">
        <is>
          <t>déterminé</t>
        </is>
      </c>
    </row>
    <row r="1865">
      <c r="A1865" t="inlineStr">
        <is>
          <t>2015</t>
        </is>
      </c>
      <c r="B1865" t="inlineStr">
        <is>
          <t>Gombo</t>
        </is>
      </c>
      <c r="C1865" t="inlineStr">
        <is>
          <t>Transformation et conservation de fruits et légumes</t>
        </is>
      </c>
      <c r="D1865" t="n">
        <v>0</v>
      </c>
      <c r="E1865" t="inlineStr"/>
      <c r="F1865" t="inlineStr"/>
      <c r="G1865" t="inlineStr"/>
      <c r="H1865" t="inlineStr"/>
      <c r="I1865" t="inlineStr"/>
      <c r="J1865" t="inlineStr"/>
      <c r="K1865" t="inlineStr">
        <is>
          <t>déterminé</t>
        </is>
      </c>
    </row>
    <row r="1866">
      <c r="A1866" t="inlineStr">
        <is>
          <t>2015</t>
        </is>
      </c>
      <c r="B1866" t="inlineStr">
        <is>
          <t>Maïs doux</t>
        </is>
      </c>
      <c r="C1866" t="inlineStr">
        <is>
          <t>Transformation et conservation de fruits et légumes</t>
        </is>
      </c>
      <c r="D1866" t="n">
        <v>371</v>
      </c>
      <c r="E1866" t="inlineStr"/>
      <c r="F1866" t="inlineStr"/>
      <c r="G1866" t="inlineStr"/>
      <c r="H1866" t="inlineStr"/>
      <c r="I1866" t="inlineStr"/>
      <c r="J1866" t="inlineStr"/>
      <c r="K1866" t="inlineStr">
        <is>
          <t>déterminé</t>
        </is>
      </c>
    </row>
    <row r="1867">
      <c r="A1867" t="inlineStr">
        <is>
          <t>2015</t>
        </is>
      </c>
      <c r="B1867" t="inlineStr">
        <is>
          <t>Légumes à racine, à bulbe ou à tubercules</t>
        </is>
      </c>
      <c r="C1867" t="inlineStr">
        <is>
          <t>Transformation et conservation de fruits et légumes</t>
        </is>
      </c>
      <c r="D1867" t="n">
        <v>564</v>
      </c>
      <c r="E1867" t="inlineStr"/>
      <c r="F1867" t="inlineStr"/>
      <c r="G1867" t="inlineStr"/>
      <c r="H1867" t="inlineStr"/>
      <c r="I1867" t="inlineStr"/>
      <c r="J1867" t="inlineStr"/>
      <c r="K1867" t="inlineStr">
        <is>
          <t>déterminé</t>
        </is>
      </c>
    </row>
    <row r="1868">
      <c r="A1868" t="inlineStr">
        <is>
          <t>2015</t>
        </is>
      </c>
      <c r="B1868" t="inlineStr">
        <is>
          <t>Carottes et navets</t>
        </is>
      </c>
      <c r="C1868" t="inlineStr">
        <is>
          <t>Transformation et conservation de fruits et légumes</t>
        </is>
      </c>
      <c r="D1868" t="n">
        <v>266</v>
      </c>
      <c r="E1868" t="inlineStr"/>
      <c r="F1868" t="inlineStr"/>
      <c r="G1868" t="inlineStr"/>
      <c r="H1868" t="inlineStr"/>
      <c r="I1868" t="inlineStr"/>
      <c r="J1868" t="inlineStr"/>
      <c r="K1868" t="inlineStr">
        <is>
          <t>déterminé</t>
        </is>
      </c>
    </row>
    <row r="1869">
      <c r="A1869" t="inlineStr">
        <is>
          <t>2015</t>
        </is>
      </c>
      <c r="B1869" t="inlineStr">
        <is>
          <t>Carottes</t>
        </is>
      </c>
      <c r="C1869" t="inlineStr">
        <is>
          <t>Transformation et conservation de fruits et légumes</t>
        </is>
      </c>
      <c r="D1869" t="n">
        <v>252</v>
      </c>
      <c r="E1869" t="inlineStr"/>
      <c r="F1869" t="inlineStr"/>
      <c r="G1869" t="inlineStr"/>
      <c r="H1869" t="inlineStr"/>
      <c r="I1869" t="inlineStr"/>
      <c r="J1869" t="inlineStr"/>
      <c r="K1869" t="inlineStr">
        <is>
          <t>déterminé</t>
        </is>
      </c>
    </row>
    <row r="1870">
      <c r="A1870" t="inlineStr">
        <is>
          <t>2015</t>
        </is>
      </c>
      <c r="B1870" t="inlineStr">
        <is>
          <t>Carottes pour le frais</t>
        </is>
      </c>
      <c r="C1870" t="inlineStr">
        <is>
          <t>Transformation et conservation de fruits et légumes</t>
        </is>
      </c>
      <c r="D1870" t="n">
        <v>252</v>
      </c>
      <c r="E1870" t="inlineStr"/>
      <c r="F1870" t="inlineStr"/>
      <c r="G1870" t="inlineStr"/>
      <c r="H1870" t="inlineStr"/>
      <c r="I1870" t="inlineStr"/>
      <c r="J1870" t="inlineStr"/>
      <c r="K1870" t="inlineStr">
        <is>
          <t>libre</t>
        </is>
      </c>
    </row>
    <row r="1871">
      <c r="A1871" t="inlineStr">
        <is>
          <t>2015</t>
        </is>
      </c>
      <c r="B1871" t="inlineStr">
        <is>
          <t>Carottes pour l'industrie</t>
        </is>
      </c>
      <c r="C1871" t="inlineStr">
        <is>
          <t>Transformation et conservation de fruits et légumes</t>
        </is>
      </c>
      <c r="D1871" t="n">
        <v>0.3</v>
      </c>
      <c r="E1871" t="inlineStr"/>
      <c r="F1871" t="inlineStr"/>
      <c r="G1871" t="inlineStr"/>
      <c r="H1871" t="inlineStr"/>
      <c r="I1871" t="inlineStr"/>
      <c r="J1871" t="inlineStr"/>
      <c r="K1871" t="inlineStr">
        <is>
          <t>libre</t>
        </is>
      </c>
    </row>
    <row r="1872">
      <c r="A1872" t="inlineStr">
        <is>
          <t>2015</t>
        </is>
      </c>
      <c r="B1872" t="inlineStr">
        <is>
          <t>Navet potager</t>
        </is>
      </c>
      <c r="C1872" t="inlineStr">
        <is>
          <t>Transformation et conservation de fruits et légumes</t>
        </is>
      </c>
      <c r="D1872" t="n">
        <v>13.7</v>
      </c>
      <c r="E1872" t="inlineStr"/>
      <c r="F1872" t="inlineStr"/>
      <c r="G1872" t="inlineStr"/>
      <c r="H1872" t="inlineStr"/>
      <c r="I1872" t="inlineStr"/>
      <c r="J1872" t="inlineStr"/>
      <c r="K1872" t="inlineStr">
        <is>
          <t>déterminé</t>
        </is>
      </c>
    </row>
    <row r="1873">
      <c r="A1873" t="inlineStr">
        <is>
          <t>2015</t>
        </is>
      </c>
      <c r="B1873" t="inlineStr">
        <is>
          <t>Ail</t>
        </is>
      </c>
      <c r="C1873" t="inlineStr">
        <is>
          <t>Transformation et conservation de fruits et légumes</t>
        </is>
      </c>
      <c r="D1873" t="n">
        <v>0.7</v>
      </c>
      <c r="E1873" t="inlineStr"/>
      <c r="F1873" t="inlineStr"/>
      <c r="G1873" t="inlineStr"/>
      <c r="H1873" t="inlineStr"/>
      <c r="I1873" t="inlineStr"/>
      <c r="J1873" t="inlineStr"/>
      <c r="K1873" t="inlineStr">
        <is>
          <t>déterminé</t>
        </is>
      </c>
    </row>
    <row r="1874">
      <c r="A1874" t="inlineStr">
        <is>
          <t>2015</t>
        </is>
      </c>
      <c r="B1874" t="inlineStr">
        <is>
          <t>Ail, vert</t>
        </is>
      </c>
      <c r="C1874" t="inlineStr">
        <is>
          <t>Transformation et conservation de fruits et légumes</t>
        </is>
      </c>
      <c r="D1874" t="n">
        <v>0</v>
      </c>
      <c r="E1874" t="inlineStr"/>
      <c r="F1874" t="inlineStr"/>
      <c r="G1874" t="inlineStr"/>
      <c r="H1874" t="inlineStr"/>
      <c r="I1874" t="inlineStr"/>
      <c r="J1874" t="inlineStr"/>
      <c r="K1874" t="inlineStr">
        <is>
          <t>libre</t>
        </is>
      </c>
    </row>
    <row r="1875">
      <c r="A1875" t="inlineStr">
        <is>
          <t>2015</t>
        </is>
      </c>
      <c r="B1875" t="inlineStr">
        <is>
          <t>Ail, sec</t>
        </is>
      </c>
      <c r="C1875" t="inlineStr">
        <is>
          <t>Transformation et conservation de fruits et légumes</t>
        </is>
      </c>
      <c r="D1875" t="n">
        <v>0.7</v>
      </c>
      <c r="E1875" t="inlineStr"/>
      <c r="F1875" t="inlineStr"/>
      <c r="G1875" t="inlineStr"/>
      <c r="H1875" t="inlineStr"/>
      <c r="I1875" t="inlineStr"/>
      <c r="J1875" t="inlineStr"/>
      <c r="K1875" t="inlineStr">
        <is>
          <t>libre</t>
        </is>
      </c>
    </row>
    <row r="1876">
      <c r="A1876" t="inlineStr">
        <is>
          <t>2015</t>
        </is>
      </c>
      <c r="B1876" t="inlineStr">
        <is>
          <t>Oignons et échalotes</t>
        </is>
      </c>
      <c r="C1876" t="inlineStr">
        <is>
          <t>Transformation et conservation de fruits et légumes</t>
        </is>
      </c>
      <c r="D1876" t="n">
        <v>188</v>
      </c>
      <c r="E1876" t="inlineStr"/>
      <c r="F1876" t="inlineStr"/>
      <c r="G1876" t="inlineStr"/>
      <c r="H1876" t="inlineStr"/>
      <c r="I1876" t="inlineStr"/>
      <c r="J1876" t="inlineStr"/>
      <c r="K1876" t="inlineStr">
        <is>
          <t>déterminé</t>
        </is>
      </c>
    </row>
    <row r="1877">
      <c r="A1877" t="inlineStr">
        <is>
          <t>2015</t>
        </is>
      </c>
      <c r="B1877" t="inlineStr">
        <is>
          <t>Oignon</t>
        </is>
      </c>
      <c r="C1877" t="inlineStr">
        <is>
          <t>Transformation et conservation de fruits et légumes</t>
        </is>
      </c>
      <c r="D1877" t="n">
        <v>188</v>
      </c>
      <c r="E1877" t="inlineStr"/>
      <c r="F1877" t="inlineStr"/>
      <c r="G1877" t="inlineStr"/>
      <c r="H1877" t="inlineStr"/>
      <c r="I1877" t="inlineStr"/>
      <c r="J1877" t="inlineStr"/>
      <c r="K1877" t="inlineStr">
        <is>
          <t>déterminé</t>
        </is>
      </c>
    </row>
    <row r="1878">
      <c r="A1878" t="inlineStr">
        <is>
          <t>2015</t>
        </is>
      </c>
      <c r="B1878" t="inlineStr">
        <is>
          <t>Oignon blanc</t>
        </is>
      </c>
      <c r="C1878" t="inlineStr">
        <is>
          <t>Transformation et conservation de fruits et légumes</t>
        </is>
      </c>
      <c r="D1878" t="n">
        <v>0.2</v>
      </c>
      <c r="E1878" t="inlineStr"/>
      <c r="F1878" t="inlineStr"/>
      <c r="G1878" t="inlineStr"/>
      <c r="H1878" t="inlineStr"/>
      <c r="I1878" t="inlineStr"/>
      <c r="J1878" t="inlineStr"/>
      <c r="K1878" t="inlineStr">
        <is>
          <t>libre</t>
        </is>
      </c>
    </row>
    <row r="1879">
      <c r="A1879" t="inlineStr">
        <is>
          <t>2015</t>
        </is>
      </c>
      <c r="B1879" t="inlineStr">
        <is>
          <t>Oignon de couleur</t>
        </is>
      </c>
      <c r="C1879" t="inlineStr">
        <is>
          <t>Transformation et conservation de fruits et légumes</t>
        </is>
      </c>
      <c r="D1879" t="n">
        <v>188</v>
      </c>
      <c r="E1879" t="inlineStr"/>
      <c r="F1879" t="inlineStr"/>
      <c r="G1879" t="inlineStr"/>
      <c r="H1879" t="inlineStr"/>
      <c r="I1879" t="inlineStr"/>
      <c r="J1879" t="inlineStr"/>
      <c r="K1879" t="inlineStr">
        <is>
          <t>libre</t>
        </is>
      </c>
    </row>
    <row r="1880">
      <c r="A1880" t="inlineStr">
        <is>
          <t>2015</t>
        </is>
      </c>
      <c r="B1880" t="inlineStr">
        <is>
          <t>Echalote</t>
        </is>
      </c>
      <c r="C1880" t="inlineStr">
        <is>
          <t>Transformation et conservation de fruits et légumes</t>
        </is>
      </c>
      <c r="D1880" t="n">
        <v>0</v>
      </c>
      <c r="E1880" t="inlineStr"/>
      <c r="F1880" t="inlineStr"/>
      <c r="G1880" t="inlineStr"/>
      <c r="H1880" t="inlineStr"/>
      <c r="I1880" t="inlineStr"/>
      <c r="J1880" t="inlineStr"/>
      <c r="K1880" t="inlineStr">
        <is>
          <t>déterminé</t>
        </is>
      </c>
    </row>
    <row r="1881">
      <c r="A1881" t="inlineStr">
        <is>
          <t>2015</t>
        </is>
      </c>
      <c r="B1881" t="inlineStr">
        <is>
          <t>Poireaux</t>
        </is>
      </c>
      <c r="C1881" t="inlineStr">
        <is>
          <t>Transformation et conservation de fruits et légumes</t>
        </is>
      </c>
      <c r="D1881" t="n">
        <v>4.8</v>
      </c>
      <c r="E1881" t="inlineStr"/>
      <c r="F1881" t="inlineStr"/>
      <c r="G1881" t="inlineStr"/>
      <c r="H1881" t="inlineStr"/>
      <c r="I1881" t="inlineStr"/>
      <c r="J1881" t="inlineStr"/>
      <c r="K1881" t="inlineStr">
        <is>
          <t>déterminé</t>
        </is>
      </c>
    </row>
    <row r="1882">
      <c r="A1882" t="inlineStr">
        <is>
          <t>2015</t>
        </is>
      </c>
      <c r="B1882" t="inlineStr">
        <is>
          <t>Autres légumes à racine, à bulbe ou à tubercules (ne présentant pas une forte teneur en amidon ou inuline)</t>
        </is>
      </c>
      <c r="C1882" t="inlineStr">
        <is>
          <t>Transformation et conservation de fruits et légumes</t>
        </is>
      </c>
      <c r="D1882" t="n">
        <v>104</v>
      </c>
      <c r="E1882" t="inlineStr"/>
      <c r="F1882" t="inlineStr"/>
      <c r="G1882" t="inlineStr"/>
      <c r="H1882" t="inlineStr"/>
      <c r="I1882" t="inlineStr"/>
      <c r="J1882" t="inlineStr"/>
      <c r="K1882" t="inlineStr">
        <is>
          <t>déterminé</t>
        </is>
      </c>
    </row>
    <row r="1883">
      <c r="A1883" t="inlineStr">
        <is>
          <t>2015</t>
        </is>
      </c>
      <c r="B1883" t="inlineStr">
        <is>
          <t>Betterave potagère</t>
        </is>
      </c>
      <c r="C1883" t="inlineStr">
        <is>
          <t>Transformation et conservation de fruits et légumes</t>
        </is>
      </c>
      <c r="D1883" t="n">
        <v>96.8</v>
      </c>
      <c r="E1883" t="inlineStr"/>
      <c r="F1883" t="inlineStr"/>
      <c r="G1883" t="inlineStr"/>
      <c r="H1883" t="inlineStr"/>
      <c r="I1883" t="inlineStr"/>
      <c r="J1883" t="inlineStr"/>
      <c r="K1883" t="inlineStr">
        <is>
          <t>déterminé</t>
        </is>
      </c>
    </row>
    <row r="1884">
      <c r="A1884" t="inlineStr">
        <is>
          <t>2015</t>
        </is>
      </c>
      <c r="B1884" t="inlineStr">
        <is>
          <t>Radis</t>
        </is>
      </c>
      <c r="C1884" t="inlineStr">
        <is>
          <t>Transformation et conservation de fruits et légumes</t>
        </is>
      </c>
      <c r="D1884" t="n">
        <v>0</v>
      </c>
      <c r="E1884" t="inlineStr"/>
      <c r="F1884" t="inlineStr"/>
      <c r="G1884" t="inlineStr"/>
      <c r="H1884" t="inlineStr"/>
      <c r="I1884" t="inlineStr"/>
      <c r="J1884" t="inlineStr"/>
      <c r="K1884" t="inlineStr">
        <is>
          <t>déterminé</t>
        </is>
      </c>
    </row>
    <row r="1885">
      <c r="A1885" t="inlineStr">
        <is>
          <t>2015</t>
        </is>
      </c>
      <c r="B1885" t="inlineStr">
        <is>
          <t>Céleri rave</t>
        </is>
      </c>
      <c r="C1885" t="inlineStr">
        <is>
          <t>Transformation et conservation de fruits et légumes</t>
        </is>
      </c>
      <c r="D1885" t="n">
        <v>7.6</v>
      </c>
      <c r="E1885" t="inlineStr"/>
      <c r="F1885" t="inlineStr"/>
      <c r="G1885" t="inlineStr"/>
      <c r="H1885" t="inlineStr"/>
      <c r="I1885" t="inlineStr"/>
      <c r="J1885" t="inlineStr"/>
      <c r="K1885" t="inlineStr">
        <is>
          <t>déterminé</t>
        </is>
      </c>
    </row>
    <row r="1886">
      <c r="A1886" t="inlineStr">
        <is>
          <t>2015</t>
        </is>
      </c>
      <c r="B1886" t="inlineStr">
        <is>
          <t>Salsifis et scorsonère</t>
        </is>
      </c>
      <c r="C1886" t="inlineStr">
        <is>
          <t>Transformation et conservation de fruits et légumes</t>
        </is>
      </c>
      <c r="D1886" t="n">
        <v>0</v>
      </c>
      <c r="E1886" t="inlineStr"/>
      <c r="F1886" t="inlineStr"/>
      <c r="G1886" t="inlineStr"/>
      <c r="H1886" t="inlineStr"/>
      <c r="I1886" t="inlineStr"/>
      <c r="J1886" t="inlineStr"/>
      <c r="K1886" t="inlineStr">
        <is>
          <t>déterminé</t>
        </is>
      </c>
    </row>
    <row r="1887">
      <c r="A1887" t="inlineStr">
        <is>
          <t>2015</t>
        </is>
      </c>
      <c r="B1887" t="inlineStr">
        <is>
          <t>Racines et tubercules à amidon ou inuline comestibles</t>
        </is>
      </c>
      <c r="C1887" t="inlineStr">
        <is>
          <t>Transformation et conservation de fruits et légumes</t>
        </is>
      </c>
      <c r="D1887" t="n">
        <v>2550</v>
      </c>
      <c r="E1887" t="inlineStr"/>
      <c r="F1887" t="inlineStr"/>
      <c r="G1887" t="inlineStr"/>
      <c r="H1887" t="inlineStr"/>
      <c r="I1887" t="inlineStr"/>
      <c r="J1887" t="inlineStr"/>
      <c r="K1887" t="inlineStr">
        <is>
          <t>libre unbounded</t>
        </is>
      </c>
    </row>
    <row r="1888">
      <c r="A1888" t="inlineStr">
        <is>
          <t>2015</t>
        </is>
      </c>
      <c r="B1888" t="inlineStr">
        <is>
          <t>Pommes de terre</t>
        </is>
      </c>
      <c r="C1888" t="inlineStr">
        <is>
          <t>Transformation et conservation de fruits et légumes</t>
        </is>
      </c>
      <c r="D1888" t="n">
        <v>2090</v>
      </c>
      <c r="E1888" t="inlineStr"/>
      <c r="F1888" t="inlineStr"/>
      <c r="G1888" t="inlineStr"/>
      <c r="H1888" t="inlineStr"/>
      <c r="I1888" t="inlineStr"/>
      <c r="J1888" t="inlineStr"/>
      <c r="K1888" t="inlineStr">
        <is>
          <t>libre</t>
        </is>
      </c>
    </row>
    <row r="1889">
      <c r="A1889" t="inlineStr">
        <is>
          <t>2015</t>
        </is>
      </c>
      <c r="B1889" t="inlineStr">
        <is>
          <t>Pommes de terre de consommation</t>
        </is>
      </c>
      <c r="C1889" t="inlineStr">
        <is>
          <t>Transformation et conservation de fruits et légumes</t>
        </is>
      </c>
      <c r="D1889" t="n">
        <v>2090</v>
      </c>
      <c r="E1889" t="inlineStr"/>
      <c r="F1889" t="inlineStr"/>
      <c r="G1889" t="inlineStr"/>
      <c r="H1889" t="inlineStr"/>
      <c r="I1889" t="inlineStr"/>
      <c r="J1889" t="inlineStr"/>
      <c r="K1889" t="inlineStr">
        <is>
          <t>libre</t>
        </is>
      </c>
    </row>
    <row r="1890">
      <c r="A1890" t="inlineStr">
        <is>
          <t>2015</t>
        </is>
      </c>
      <c r="B1890" t="inlineStr">
        <is>
          <t>Pommes de terre primeurs ou nouvelles</t>
        </is>
      </c>
      <c r="C1890" t="inlineStr">
        <is>
          <t>Transformation et conservation de fruits et légumes</t>
        </is>
      </c>
      <c r="D1890" t="n">
        <v>513</v>
      </c>
      <c r="E1890" t="inlineStr"/>
      <c r="F1890" t="inlineStr"/>
      <c r="G1890" t="inlineStr"/>
      <c r="H1890" t="inlineStr"/>
      <c r="I1890" t="inlineStr"/>
      <c r="J1890" t="inlineStr"/>
      <c r="K1890" t="inlineStr">
        <is>
          <t>libre</t>
        </is>
      </c>
    </row>
    <row r="1891">
      <c r="A1891" t="inlineStr">
        <is>
          <t>2015</t>
        </is>
      </c>
      <c r="B1891" t="inlineStr">
        <is>
          <t>Pommes de terre de conservation ou demi-saison</t>
        </is>
      </c>
      <c r="C1891" t="inlineStr">
        <is>
          <t>Transformation et conservation de fruits et légumes</t>
        </is>
      </c>
      <c r="D1891" t="n">
        <v>1580</v>
      </c>
      <c r="E1891" t="inlineStr"/>
      <c r="F1891" t="inlineStr"/>
      <c r="G1891" t="inlineStr"/>
      <c r="H1891" t="inlineStr"/>
      <c r="I1891" t="inlineStr"/>
      <c r="J1891" t="inlineStr"/>
      <c r="K1891" t="inlineStr">
        <is>
          <t>libre</t>
        </is>
      </c>
    </row>
    <row r="1892">
      <c r="A1892" t="inlineStr">
        <is>
          <t>2015</t>
        </is>
      </c>
      <c r="B1892" t="inlineStr">
        <is>
          <t>Patates douces</t>
        </is>
      </c>
      <c r="C1892" t="inlineStr">
        <is>
          <t>Transformation et conservation de fruits et légumes</t>
        </is>
      </c>
      <c r="D1892" t="n">
        <v>16.7</v>
      </c>
      <c r="E1892" t="inlineStr"/>
      <c r="F1892" t="inlineStr"/>
      <c r="G1892" t="inlineStr"/>
      <c r="H1892" t="inlineStr"/>
      <c r="I1892" t="inlineStr"/>
      <c r="J1892" t="inlineStr"/>
      <c r="K1892" t="inlineStr">
        <is>
          <t>libre</t>
        </is>
      </c>
    </row>
    <row r="1893">
      <c r="A1893" t="inlineStr">
        <is>
          <t>2015</t>
        </is>
      </c>
      <c r="B1893" t="inlineStr">
        <is>
          <t>Manioc</t>
        </is>
      </c>
      <c r="C1893" t="inlineStr">
        <is>
          <t>Transformation et conservation de fruits et légumes</t>
        </is>
      </c>
      <c r="D1893" t="n">
        <v>33.8</v>
      </c>
      <c r="E1893" t="inlineStr"/>
      <c r="F1893" t="inlineStr"/>
      <c r="G1893" t="inlineStr"/>
      <c r="H1893" t="inlineStr"/>
      <c r="I1893" t="inlineStr"/>
      <c r="J1893" t="inlineStr"/>
      <c r="K1893" t="inlineStr">
        <is>
          <t>libre</t>
        </is>
      </c>
    </row>
    <row r="1894">
      <c r="A1894" t="inlineStr">
        <is>
          <t>2015</t>
        </is>
      </c>
      <c r="B1894" t="inlineStr">
        <is>
          <t>Colocases</t>
        </is>
      </c>
      <c r="C1894" t="inlineStr">
        <is>
          <t>Transformation et conservation de fruits et légumes</t>
        </is>
      </c>
      <c r="D1894" t="n">
        <v>266</v>
      </c>
      <c r="E1894" t="inlineStr"/>
      <c r="F1894" t="inlineStr"/>
      <c r="G1894" t="inlineStr"/>
      <c r="H1894" t="inlineStr"/>
      <c r="I1894" t="inlineStr"/>
      <c r="J1894" t="inlineStr"/>
      <c r="K1894" t="inlineStr">
        <is>
          <t>libre unbounded</t>
        </is>
      </c>
    </row>
    <row r="1895">
      <c r="A1895" t="inlineStr">
        <is>
          <t>2015</t>
        </is>
      </c>
      <c r="B1895" t="inlineStr">
        <is>
          <t>Autres racines et tubercules à amidon ou inuline comestibles</t>
        </is>
      </c>
      <c r="C1895" t="inlineStr">
        <is>
          <t>Transformation et conservation de fruits et légumes</t>
        </is>
      </c>
      <c r="D1895" t="n">
        <v>143</v>
      </c>
      <c r="E1895" t="inlineStr"/>
      <c r="F1895" t="inlineStr"/>
      <c r="G1895" t="inlineStr"/>
      <c r="H1895" t="inlineStr"/>
      <c r="I1895" t="inlineStr"/>
      <c r="J1895" t="inlineStr"/>
      <c r="K1895" t="inlineStr">
        <is>
          <t>libre unbounded</t>
        </is>
      </c>
    </row>
    <row r="1896">
      <c r="A1896" t="inlineStr">
        <is>
          <t>2015</t>
        </is>
      </c>
      <c r="B1896" t="inlineStr">
        <is>
          <t>Igname</t>
        </is>
      </c>
      <c r="C1896" t="inlineStr">
        <is>
          <t>Transformation et conservation de fruits et légumes</t>
        </is>
      </c>
      <c r="D1896" t="n">
        <v>3.2</v>
      </c>
      <c r="E1896" t="inlineStr"/>
      <c r="F1896" t="inlineStr"/>
      <c r="G1896" t="inlineStr"/>
      <c r="H1896" t="inlineStr"/>
      <c r="I1896" t="inlineStr"/>
      <c r="J1896" t="inlineStr"/>
      <c r="K1896" t="inlineStr">
        <is>
          <t>libre</t>
        </is>
      </c>
    </row>
    <row r="1897">
      <c r="A1897" t="inlineStr">
        <is>
          <t>2015</t>
        </is>
      </c>
      <c r="B1897" t="inlineStr">
        <is>
          <t>Autres tubercules, n.c.a.</t>
        </is>
      </c>
      <c r="C1897" t="inlineStr">
        <is>
          <t>Transformation et conservation de fruits et légumes</t>
        </is>
      </c>
      <c r="D1897" t="n">
        <v>140</v>
      </c>
      <c r="E1897" t="inlineStr"/>
      <c r="F1897" t="inlineStr"/>
      <c r="G1897" t="inlineStr"/>
      <c r="H1897" t="inlineStr"/>
      <c r="I1897" t="inlineStr"/>
      <c r="J1897" t="inlineStr"/>
      <c r="K1897" t="inlineStr">
        <is>
          <t>libre unbounded</t>
        </is>
      </c>
    </row>
    <row r="1898">
      <c r="A1898" t="inlineStr">
        <is>
          <t>2015</t>
        </is>
      </c>
      <c r="B1898" t="inlineStr">
        <is>
          <t>Champignons et truffes</t>
        </is>
      </c>
      <c r="C1898" t="inlineStr">
        <is>
          <t>Transformation et conservation de fruits et légumes</t>
        </is>
      </c>
      <c r="D1898" t="n">
        <v>76.5</v>
      </c>
      <c r="E1898" t="inlineStr"/>
      <c r="F1898" t="inlineStr"/>
      <c r="G1898" t="inlineStr"/>
      <c r="H1898" t="inlineStr"/>
      <c r="I1898" t="inlineStr"/>
      <c r="J1898" t="inlineStr"/>
      <c r="K1898" t="inlineStr">
        <is>
          <t>déterminé</t>
        </is>
      </c>
    </row>
    <row r="1899">
      <c r="A1899" t="inlineStr">
        <is>
          <t>2015</t>
        </is>
      </c>
      <c r="B1899" t="inlineStr">
        <is>
          <t>Champignons cultivés</t>
        </is>
      </c>
      <c r="C1899" t="inlineStr">
        <is>
          <t>Transformation et conservation de fruits et légumes</t>
        </is>
      </c>
      <c r="D1899" t="n">
        <v>76.5</v>
      </c>
      <c r="E1899" t="inlineStr"/>
      <c r="F1899" t="inlineStr"/>
      <c r="G1899" t="inlineStr"/>
      <c r="H1899" t="inlineStr"/>
      <c r="I1899" t="inlineStr"/>
      <c r="J1899" t="inlineStr"/>
      <c r="K1899" t="inlineStr">
        <is>
          <t>déterminé</t>
        </is>
      </c>
    </row>
    <row r="1900">
      <c r="A1900" t="inlineStr">
        <is>
          <t>2015</t>
        </is>
      </c>
      <c r="B1900" t="inlineStr">
        <is>
          <t>Champignons du genre Agaricus</t>
        </is>
      </c>
      <c r="C1900" t="inlineStr">
        <is>
          <t>Transformation et conservation de fruits et légumes</t>
        </is>
      </c>
      <c r="D1900" t="n">
        <v>76.5</v>
      </c>
      <c r="E1900" t="inlineStr"/>
      <c r="F1900" t="inlineStr"/>
      <c r="G1900" t="inlineStr"/>
      <c r="H1900" t="inlineStr"/>
      <c r="I1900" t="inlineStr"/>
      <c r="J1900" t="inlineStr"/>
      <c r="K1900" t="inlineStr">
        <is>
          <t>déterminé</t>
        </is>
      </c>
    </row>
    <row r="1901">
      <c r="A1901" t="inlineStr">
        <is>
          <t>2015</t>
        </is>
      </c>
      <c r="B1901" t="inlineStr">
        <is>
          <t>Champignons non-cultivés et truffes</t>
        </is>
      </c>
      <c r="C1901" t="inlineStr">
        <is>
          <t>Transformation et conservation de fruits et légumes</t>
        </is>
      </c>
      <c r="D1901" t="n">
        <v>0</v>
      </c>
      <c r="E1901" t="inlineStr"/>
      <c r="F1901" t="inlineStr"/>
      <c r="G1901" t="inlineStr"/>
      <c r="H1901" t="inlineStr"/>
      <c r="I1901" t="inlineStr"/>
      <c r="J1901" t="inlineStr"/>
      <c r="K1901" t="inlineStr">
        <is>
          <t>déterminé</t>
        </is>
      </c>
    </row>
    <row r="1902">
      <c r="A1902" t="inlineStr">
        <is>
          <t>2015</t>
        </is>
      </c>
      <c r="B1902" t="inlineStr">
        <is>
          <t>Champignons non-cultivés</t>
        </is>
      </c>
      <c r="C1902" t="inlineStr">
        <is>
          <t>Transformation et conservation de fruits et légumes</t>
        </is>
      </c>
      <c r="D1902" t="n">
        <v>0</v>
      </c>
      <c r="E1902" t="inlineStr"/>
      <c r="F1902" t="inlineStr"/>
      <c r="G1902" t="inlineStr"/>
      <c r="H1902" t="inlineStr"/>
      <c r="I1902" t="inlineStr"/>
      <c r="J1902" t="inlineStr"/>
      <c r="K1902" t="inlineStr">
        <is>
          <t>déterminé</t>
        </is>
      </c>
    </row>
    <row r="1903">
      <c r="A1903" t="inlineStr">
        <is>
          <t>2015</t>
        </is>
      </c>
      <c r="B1903" t="inlineStr">
        <is>
          <t>Chanterelles</t>
        </is>
      </c>
      <c r="C1903" t="inlineStr">
        <is>
          <t>Transformation et conservation de fruits et légumes</t>
        </is>
      </c>
      <c r="D1903" t="n">
        <v>0</v>
      </c>
      <c r="E1903" t="inlineStr"/>
      <c r="F1903" t="inlineStr"/>
      <c r="G1903" t="inlineStr"/>
      <c r="H1903" t="inlineStr"/>
      <c r="I1903" t="inlineStr"/>
      <c r="J1903" t="inlineStr"/>
      <c r="K1903" t="inlineStr">
        <is>
          <t>libre</t>
        </is>
      </c>
    </row>
    <row r="1904">
      <c r="A1904" t="inlineStr">
        <is>
          <t>2015</t>
        </is>
      </c>
      <c r="B1904" t="inlineStr">
        <is>
          <t>Cèpes</t>
        </is>
      </c>
      <c r="C1904" t="inlineStr">
        <is>
          <t>Transformation et conservation de fruits et légumes</t>
        </is>
      </c>
      <c r="D1904" t="n">
        <v>0</v>
      </c>
      <c r="E1904" t="inlineStr"/>
      <c r="F1904" t="inlineStr"/>
      <c r="G1904" t="inlineStr"/>
      <c r="H1904" t="inlineStr"/>
      <c r="I1904" t="inlineStr"/>
      <c r="J1904" t="inlineStr"/>
      <c r="K1904" t="inlineStr">
        <is>
          <t>libre</t>
        </is>
      </c>
    </row>
    <row r="1905">
      <c r="A1905" t="inlineStr">
        <is>
          <t>2015</t>
        </is>
      </c>
      <c r="B1905" t="inlineStr">
        <is>
          <t>Autres champignons</t>
        </is>
      </c>
      <c r="C1905" t="inlineStr">
        <is>
          <t>Transformation et conservation de fruits et légumes</t>
        </is>
      </c>
      <c r="D1905" t="n">
        <v>0</v>
      </c>
      <c r="E1905" t="inlineStr"/>
      <c r="F1905" t="inlineStr"/>
      <c r="G1905" t="inlineStr"/>
      <c r="H1905" t="inlineStr"/>
      <c r="I1905" t="inlineStr"/>
      <c r="J1905" t="inlineStr"/>
      <c r="K1905" t="inlineStr">
        <is>
          <t>libre</t>
        </is>
      </c>
    </row>
    <row r="1906">
      <c r="A1906" t="inlineStr">
        <is>
          <t>2015</t>
        </is>
      </c>
      <c r="B1906" t="inlineStr">
        <is>
          <t>Truffes</t>
        </is>
      </c>
      <c r="C1906" t="inlineStr">
        <is>
          <t>Transformation et conservation de fruits et légumes</t>
        </is>
      </c>
      <c r="D1906" t="n">
        <v>0</v>
      </c>
      <c r="E1906" t="inlineStr"/>
      <c r="F1906" t="inlineStr"/>
      <c r="G1906" t="inlineStr"/>
      <c r="H1906" t="inlineStr"/>
      <c r="I1906" t="inlineStr"/>
      <c r="J1906" t="inlineStr"/>
      <c r="K1906" t="inlineStr">
        <is>
          <t>déterminé</t>
        </is>
      </c>
    </row>
    <row r="1907">
      <c r="A1907" t="inlineStr">
        <is>
          <t>2015</t>
        </is>
      </c>
      <c r="B1907" t="inlineStr">
        <is>
          <t>Légumes frais n.c.a.</t>
        </is>
      </c>
      <c r="C1907" t="inlineStr">
        <is>
          <t>Transformation et conservation de fruits et légumes</t>
        </is>
      </c>
      <c r="D1907" t="n">
        <v>2.6</v>
      </c>
      <c r="E1907" t="inlineStr"/>
      <c r="F1907" t="inlineStr"/>
      <c r="G1907" t="inlineStr"/>
      <c r="H1907" t="inlineStr"/>
      <c r="I1907" t="inlineStr"/>
      <c r="J1907" t="inlineStr"/>
      <c r="K1907" t="inlineStr">
        <is>
          <t>déterminé</t>
        </is>
      </c>
    </row>
    <row r="1908">
      <c r="A1908" t="inlineStr">
        <is>
          <t>2015</t>
        </is>
      </c>
      <c r="B1908" t="inlineStr">
        <is>
          <t>Céleris branches</t>
        </is>
      </c>
      <c r="C1908" t="inlineStr">
        <is>
          <t>Transformation et conservation de fruits et légumes</t>
        </is>
      </c>
      <c r="D1908" t="n">
        <v>2.6</v>
      </c>
      <c r="E1908" t="inlineStr"/>
      <c r="F1908" t="inlineStr"/>
      <c r="G1908" t="inlineStr"/>
      <c r="H1908" t="inlineStr"/>
      <c r="I1908" t="inlineStr"/>
      <c r="J1908" t="inlineStr"/>
      <c r="K1908" t="inlineStr">
        <is>
          <t>déterminé</t>
        </is>
      </c>
    </row>
    <row r="1909">
      <c r="A1909" t="inlineStr">
        <is>
          <t>2015</t>
        </is>
      </c>
      <c r="B1909" t="inlineStr">
        <is>
          <t>Fruits</t>
        </is>
      </c>
      <c r="C1909" t="inlineStr">
        <is>
          <t>Transformation et conservation de fruits et légumes</t>
        </is>
      </c>
      <c r="D1909" t="n">
        <v>1100</v>
      </c>
      <c r="E1909" t="inlineStr"/>
      <c r="F1909" t="inlineStr"/>
      <c r="G1909" t="inlineStr"/>
      <c r="H1909" t="inlineStr"/>
      <c r="I1909" t="inlineStr"/>
      <c r="J1909" t="inlineStr"/>
      <c r="K1909" t="inlineStr">
        <is>
          <t>libre unbounded</t>
        </is>
      </c>
    </row>
    <row r="1910">
      <c r="A1910" t="inlineStr">
        <is>
          <t>2015</t>
        </is>
      </c>
      <c r="B1910" t="inlineStr">
        <is>
          <t>Fruits tropicaux et subtropicaux</t>
        </is>
      </c>
      <c r="C1910" t="inlineStr">
        <is>
          <t>Transformation et conservation de fruits et légumes</t>
        </is>
      </c>
      <c r="D1910" t="n">
        <v>2.2</v>
      </c>
      <c r="E1910" t="inlineStr"/>
      <c r="F1910" t="inlineStr"/>
      <c r="G1910" t="inlineStr"/>
      <c r="H1910" t="inlineStr"/>
      <c r="I1910" t="inlineStr"/>
      <c r="J1910" t="inlineStr"/>
      <c r="K1910" t="inlineStr">
        <is>
          <t>déterminé</t>
        </is>
      </c>
    </row>
    <row r="1911">
      <c r="A1911" t="inlineStr">
        <is>
          <t>2015</t>
        </is>
      </c>
      <c r="B1911" t="inlineStr">
        <is>
          <t>Avocats</t>
        </is>
      </c>
      <c r="C1911" t="inlineStr">
        <is>
          <t>Transformation et conservation de fruits et légumes</t>
        </is>
      </c>
      <c r="D1911" t="n">
        <v>0</v>
      </c>
      <c r="E1911" t="inlineStr"/>
      <c r="F1911" t="inlineStr"/>
      <c r="G1911" t="inlineStr"/>
      <c r="H1911" t="inlineStr"/>
      <c r="I1911" t="inlineStr"/>
      <c r="J1911" t="inlineStr"/>
      <c r="K1911" t="inlineStr">
        <is>
          <t>déterminé</t>
        </is>
      </c>
    </row>
    <row r="1912">
      <c r="A1912" t="inlineStr">
        <is>
          <t>2015</t>
        </is>
      </c>
      <c r="B1912" t="inlineStr">
        <is>
          <t>Bananes, bananes plantains et assimilés</t>
        </is>
      </c>
      <c r="C1912" t="inlineStr">
        <is>
          <t>Transformation et conservation de fruits et légumes</t>
        </is>
      </c>
      <c r="D1912" t="n">
        <v>0</v>
      </c>
      <c r="E1912" t="inlineStr"/>
      <c r="F1912" t="inlineStr"/>
      <c r="G1912" t="inlineStr"/>
      <c r="H1912" t="inlineStr"/>
      <c r="I1912" t="inlineStr"/>
      <c r="J1912" t="inlineStr"/>
      <c r="K1912" t="inlineStr">
        <is>
          <t>déterminé</t>
        </is>
      </c>
    </row>
    <row r="1913">
      <c r="A1913" t="inlineStr">
        <is>
          <t>2015</t>
        </is>
      </c>
      <c r="B1913" t="inlineStr">
        <is>
          <t>Bananes fruits</t>
        </is>
      </c>
      <c r="C1913" t="inlineStr">
        <is>
          <t>Transformation et conservation de fruits et légumes</t>
        </is>
      </c>
      <c r="D1913" t="n">
        <v>0</v>
      </c>
      <c r="E1913" t="inlineStr"/>
      <c r="F1913" t="inlineStr"/>
      <c r="G1913" t="inlineStr"/>
      <c r="H1913" t="inlineStr"/>
      <c r="I1913" t="inlineStr"/>
      <c r="J1913" t="inlineStr"/>
      <c r="K1913" t="inlineStr">
        <is>
          <t>déterminé</t>
        </is>
      </c>
    </row>
    <row r="1914">
      <c r="A1914" t="inlineStr">
        <is>
          <t>2015</t>
        </is>
      </c>
      <c r="B1914" t="inlineStr">
        <is>
          <t>Figues</t>
        </is>
      </c>
      <c r="C1914" t="inlineStr">
        <is>
          <t>Transformation et conservation de fruits et légumes</t>
        </is>
      </c>
      <c r="D1914" t="n">
        <v>0</v>
      </c>
      <c r="E1914" t="inlineStr"/>
      <c r="F1914" t="inlineStr"/>
      <c r="G1914" t="inlineStr"/>
      <c r="H1914" t="inlineStr"/>
      <c r="I1914" t="inlineStr"/>
      <c r="J1914" t="inlineStr"/>
      <c r="K1914" t="inlineStr">
        <is>
          <t>déterminé</t>
        </is>
      </c>
    </row>
    <row r="1915">
      <c r="A1915" t="inlineStr">
        <is>
          <t>2015</t>
        </is>
      </c>
      <c r="B1915" t="inlineStr">
        <is>
          <t>Autres fruits tropicaux et subtropicaux</t>
        </is>
      </c>
      <c r="C1915" t="inlineStr">
        <is>
          <t>Transformation et conservation de fruits et légumes</t>
        </is>
      </c>
      <c r="D1915" t="n">
        <v>2.2</v>
      </c>
      <c r="E1915" t="inlineStr"/>
      <c r="F1915" t="inlineStr"/>
      <c r="G1915" t="inlineStr"/>
      <c r="H1915" t="inlineStr"/>
      <c r="I1915" t="inlineStr"/>
      <c r="J1915" t="inlineStr"/>
      <c r="K1915" t="inlineStr">
        <is>
          <t>déterminé</t>
        </is>
      </c>
    </row>
    <row r="1916">
      <c r="A1916" t="inlineStr">
        <is>
          <t>2015</t>
        </is>
      </c>
      <c r="B1916" t="inlineStr">
        <is>
          <t>Mangue</t>
        </is>
      </c>
      <c r="C1916" t="inlineStr">
        <is>
          <t>Transformation et conservation de fruits et légumes</t>
        </is>
      </c>
      <c r="D1916" t="n">
        <v>0.1</v>
      </c>
      <c r="E1916" t="inlineStr"/>
      <c r="F1916" t="inlineStr"/>
      <c r="G1916" t="inlineStr"/>
      <c r="H1916" t="inlineStr"/>
      <c r="I1916" t="inlineStr"/>
      <c r="J1916" t="inlineStr"/>
      <c r="K1916" t="inlineStr">
        <is>
          <t>déterminé</t>
        </is>
      </c>
    </row>
    <row r="1917">
      <c r="A1917" t="inlineStr">
        <is>
          <t>2015</t>
        </is>
      </c>
      <c r="B1917" t="inlineStr">
        <is>
          <t>Goyave, Goyavier</t>
        </is>
      </c>
      <c r="C1917" t="inlineStr">
        <is>
          <t>Transformation et conservation de fruits et légumes</t>
        </is>
      </c>
      <c r="D1917" t="n">
        <v>1</v>
      </c>
      <c r="E1917" t="inlineStr"/>
      <c r="F1917" t="inlineStr"/>
      <c r="G1917" t="inlineStr"/>
      <c r="H1917" t="inlineStr"/>
      <c r="I1917" t="inlineStr"/>
      <c r="J1917" t="inlineStr"/>
      <c r="K1917" t="inlineStr">
        <is>
          <t>déterminé</t>
        </is>
      </c>
    </row>
    <row r="1918">
      <c r="A1918" t="inlineStr">
        <is>
          <t>2015</t>
        </is>
      </c>
      <c r="B1918" t="inlineStr">
        <is>
          <t>Ananas</t>
        </is>
      </c>
      <c r="C1918" t="inlineStr">
        <is>
          <t>Transformation et conservation de fruits et légumes</t>
        </is>
      </c>
      <c r="D1918" t="n">
        <v>0</v>
      </c>
      <c r="E1918" t="inlineStr"/>
      <c r="F1918" t="inlineStr"/>
      <c r="G1918" t="inlineStr"/>
      <c r="H1918" t="inlineStr"/>
      <c r="I1918" t="inlineStr"/>
      <c r="J1918" t="inlineStr"/>
      <c r="K1918" t="inlineStr">
        <is>
          <t>déterminé</t>
        </is>
      </c>
    </row>
    <row r="1919">
      <c r="A1919" t="inlineStr">
        <is>
          <t>2015</t>
        </is>
      </c>
      <c r="B1919" t="inlineStr">
        <is>
          <t>Autres fruits tropicaux et subtropicaux, n.c.a</t>
        </is>
      </c>
      <c r="C1919" t="inlineStr">
        <is>
          <t>Transformation et conservation de fruits et légumes</t>
        </is>
      </c>
      <c r="D1919" t="n">
        <v>1.2</v>
      </c>
      <c r="E1919" t="inlineStr"/>
      <c r="F1919" t="inlineStr"/>
      <c r="G1919" t="inlineStr"/>
      <c r="H1919" t="inlineStr"/>
      <c r="I1919" t="inlineStr"/>
      <c r="J1919" t="inlineStr"/>
      <c r="K1919" t="inlineStr">
        <is>
          <t>déterminé</t>
        </is>
      </c>
    </row>
    <row r="1920">
      <c r="A1920" t="inlineStr">
        <is>
          <t>2015</t>
        </is>
      </c>
      <c r="B1920" t="inlineStr">
        <is>
          <t>Letchi, longani, ramboutan</t>
        </is>
      </c>
      <c r="C1920" t="inlineStr">
        <is>
          <t>Transformation et conservation de fruits et légumes</t>
        </is>
      </c>
      <c r="D1920" t="n">
        <v>0.5</v>
      </c>
      <c r="E1920" t="inlineStr"/>
      <c r="F1920" t="inlineStr"/>
      <c r="G1920" t="inlineStr"/>
      <c r="H1920" t="inlineStr"/>
      <c r="I1920" t="inlineStr"/>
      <c r="J1920" t="inlineStr"/>
      <c r="K1920" t="inlineStr">
        <is>
          <t>déterminé</t>
        </is>
      </c>
    </row>
    <row r="1921">
      <c r="A1921" t="inlineStr">
        <is>
          <t>2015</t>
        </is>
      </c>
      <c r="B1921" t="inlineStr">
        <is>
          <t>Abricot pays ou mamey</t>
        </is>
      </c>
      <c r="C1921" t="inlineStr">
        <is>
          <t>Transformation et conservation de fruits et légumes</t>
        </is>
      </c>
      <c r="D1921" t="n">
        <v>0</v>
      </c>
      <c r="E1921" t="inlineStr"/>
      <c r="F1921" t="inlineStr"/>
      <c r="G1921" t="inlineStr"/>
      <c r="H1921" t="inlineStr"/>
      <c r="I1921" t="inlineStr"/>
      <c r="J1921" t="inlineStr"/>
      <c r="K1921" t="inlineStr">
        <is>
          <t>déterminé</t>
        </is>
      </c>
    </row>
    <row r="1922">
      <c r="A1922" t="inlineStr">
        <is>
          <t>2015</t>
        </is>
      </c>
      <c r="B1922" t="inlineStr">
        <is>
          <t>Corossol, pomme cannelle</t>
        </is>
      </c>
      <c r="C1922" t="inlineStr">
        <is>
          <t>Transformation et conservation de fruits et légumes</t>
        </is>
      </c>
      <c r="D1922" t="n">
        <v>0</v>
      </c>
      <c r="E1922" t="inlineStr"/>
      <c r="F1922" t="inlineStr"/>
      <c r="G1922" t="inlineStr"/>
      <c r="H1922" t="inlineStr"/>
      <c r="I1922" t="inlineStr"/>
      <c r="J1922" t="inlineStr"/>
      <c r="K1922" t="inlineStr">
        <is>
          <t>déterminé</t>
        </is>
      </c>
    </row>
    <row r="1923">
      <c r="A1923" t="inlineStr">
        <is>
          <t>2015</t>
        </is>
      </c>
      <c r="B1923" t="inlineStr">
        <is>
          <t>Maracuja, fruits de la passion, grenadille</t>
        </is>
      </c>
      <c r="C1923" t="inlineStr">
        <is>
          <t>Transformation et conservation de fruits et légumes</t>
        </is>
      </c>
      <c r="D1923" t="n">
        <v>0.7</v>
      </c>
      <c r="E1923" t="inlineStr"/>
      <c r="F1923" t="inlineStr"/>
      <c r="G1923" t="inlineStr"/>
      <c r="H1923" t="inlineStr"/>
      <c r="I1923" t="inlineStr"/>
      <c r="J1923" t="inlineStr"/>
      <c r="K1923" t="inlineStr">
        <is>
          <t>déterminé</t>
        </is>
      </c>
    </row>
    <row r="1924">
      <c r="A1924" t="inlineStr">
        <is>
          <t>2015</t>
        </is>
      </c>
      <c r="B1924" t="inlineStr">
        <is>
          <t>Agrumes</t>
        </is>
      </c>
      <c r="C1924" t="inlineStr">
        <is>
          <t>Transformation et conservation de fruits et légumes</t>
        </is>
      </c>
      <c r="D1924" t="n">
        <v>736</v>
      </c>
      <c r="E1924" t="inlineStr"/>
      <c r="F1924" t="inlineStr"/>
      <c r="G1924" t="inlineStr"/>
      <c r="H1924" t="inlineStr"/>
      <c r="I1924" t="inlineStr"/>
      <c r="J1924" t="inlineStr"/>
      <c r="K1924" t="inlineStr">
        <is>
          <t>libre unbounded</t>
        </is>
      </c>
    </row>
    <row r="1925">
      <c r="A1925" t="inlineStr">
        <is>
          <t>2015</t>
        </is>
      </c>
      <c r="B1925" t="inlineStr">
        <is>
          <t>Pomelos et pamplemousses</t>
        </is>
      </c>
      <c r="C1925" t="inlineStr">
        <is>
          <t>Transformation et conservation de fruits et légumes</t>
        </is>
      </c>
      <c r="D1925" t="n">
        <v>0</v>
      </c>
      <c r="E1925" t="inlineStr"/>
      <c r="F1925" t="inlineStr"/>
      <c r="G1925" t="inlineStr"/>
      <c r="H1925" t="inlineStr"/>
      <c r="I1925" t="inlineStr"/>
      <c r="J1925" t="inlineStr"/>
      <c r="K1925" t="inlineStr">
        <is>
          <t>déterminé</t>
        </is>
      </c>
    </row>
    <row r="1926">
      <c r="A1926" t="inlineStr">
        <is>
          <t>2015</t>
        </is>
      </c>
      <c r="B1926" t="inlineStr">
        <is>
          <t>Citrons et limes</t>
        </is>
      </c>
      <c r="C1926" t="inlineStr">
        <is>
          <t>Transformation et conservation de fruits et légumes</t>
        </is>
      </c>
      <c r="D1926" t="n">
        <v>0.6</v>
      </c>
      <c r="E1926" t="inlineStr"/>
      <c r="F1926" t="inlineStr"/>
      <c r="G1926" t="inlineStr"/>
      <c r="H1926" t="inlineStr"/>
      <c r="I1926" t="inlineStr"/>
      <c r="J1926" t="inlineStr"/>
      <c r="K1926" t="inlineStr">
        <is>
          <t>déterminé</t>
        </is>
      </c>
    </row>
    <row r="1927">
      <c r="A1927" t="inlineStr">
        <is>
          <t>2015</t>
        </is>
      </c>
      <c r="B1927" t="inlineStr">
        <is>
          <t>Oranges</t>
        </is>
      </c>
      <c r="C1927" t="inlineStr">
        <is>
          <t>Transformation et conservation de fruits et légumes</t>
        </is>
      </c>
      <c r="D1927" t="n">
        <v>0.1</v>
      </c>
      <c r="E1927" t="inlineStr"/>
      <c r="F1927" t="inlineStr"/>
      <c r="G1927" t="inlineStr"/>
      <c r="H1927" t="inlineStr"/>
      <c r="I1927" t="inlineStr"/>
      <c r="J1927" t="inlineStr"/>
      <c r="K1927" t="inlineStr">
        <is>
          <t>déterminé</t>
        </is>
      </c>
    </row>
    <row r="1928">
      <c r="A1928" t="inlineStr">
        <is>
          <t>2015</t>
        </is>
      </c>
      <c r="B1928" t="inlineStr">
        <is>
          <t>Mandarines et clémentines</t>
        </is>
      </c>
      <c r="C1928" t="inlineStr">
        <is>
          <t>Transformation et conservation de fruits et légumes</t>
        </is>
      </c>
      <c r="D1928" t="n">
        <v>0.1</v>
      </c>
      <c r="E1928" t="inlineStr"/>
      <c r="F1928" t="inlineStr"/>
      <c r="G1928" t="inlineStr"/>
      <c r="H1928" t="inlineStr"/>
      <c r="I1928" t="inlineStr"/>
      <c r="J1928" t="inlineStr"/>
      <c r="K1928" t="inlineStr">
        <is>
          <t>déterminé</t>
        </is>
      </c>
    </row>
    <row r="1929">
      <c r="A1929" t="inlineStr">
        <is>
          <t>2015</t>
        </is>
      </c>
      <c r="B1929" t="inlineStr">
        <is>
          <t>Fruits à pépins et à noyau</t>
        </is>
      </c>
      <c r="C1929" t="inlineStr">
        <is>
          <t>Transformation et conservation de fruits et légumes</t>
        </is>
      </c>
      <c r="D1929" t="n">
        <v>346</v>
      </c>
      <c r="E1929" t="inlineStr"/>
      <c r="F1929" t="inlineStr"/>
      <c r="G1929" t="inlineStr"/>
      <c r="H1929" t="inlineStr"/>
      <c r="I1929" t="inlineStr"/>
      <c r="J1929" t="inlineStr"/>
      <c r="K1929" t="inlineStr">
        <is>
          <t>déterminé</t>
        </is>
      </c>
    </row>
    <row r="1930">
      <c r="A1930" t="inlineStr">
        <is>
          <t>2015</t>
        </is>
      </c>
      <c r="B1930" t="inlineStr">
        <is>
          <t>Pommes</t>
        </is>
      </c>
      <c r="C1930" t="inlineStr">
        <is>
          <t>Transformation et conservation de fruits et légumes</t>
        </is>
      </c>
      <c r="D1930" t="n">
        <v>164</v>
      </c>
      <c r="E1930" t="inlineStr"/>
      <c r="F1930" t="inlineStr"/>
      <c r="G1930" t="inlineStr"/>
      <c r="H1930" t="inlineStr"/>
      <c r="I1930" t="inlineStr"/>
      <c r="J1930" t="inlineStr"/>
      <c r="K1930" t="inlineStr">
        <is>
          <t>déterminé</t>
        </is>
      </c>
    </row>
    <row r="1931">
      <c r="A1931" t="inlineStr">
        <is>
          <t>2015</t>
        </is>
      </c>
      <c r="B1931" t="inlineStr">
        <is>
          <t>Pommes de table</t>
        </is>
      </c>
      <c r="C1931" t="inlineStr">
        <is>
          <t>Transformation et conservation de fruits et légumes</t>
        </is>
      </c>
      <c r="D1931" t="n">
        <v>164</v>
      </c>
      <c r="E1931" t="inlineStr"/>
      <c r="F1931" t="inlineStr"/>
      <c r="G1931" t="inlineStr"/>
      <c r="H1931" t="inlineStr"/>
      <c r="I1931" t="inlineStr"/>
      <c r="J1931" t="inlineStr"/>
      <c r="K1931" t="inlineStr">
        <is>
          <t>déterminé</t>
        </is>
      </c>
    </row>
    <row r="1932">
      <c r="A1932" t="inlineStr">
        <is>
          <t>2015</t>
        </is>
      </c>
      <c r="B1932" t="inlineStr">
        <is>
          <t>Golden</t>
        </is>
      </c>
      <c r="C1932" t="inlineStr">
        <is>
          <t>Transformation et conservation de fruits et légumes</t>
        </is>
      </c>
      <c r="D1932" t="n">
        <v>73.5</v>
      </c>
      <c r="E1932" t="inlineStr"/>
      <c r="F1932" t="inlineStr"/>
      <c r="G1932" t="inlineStr"/>
      <c r="H1932" t="inlineStr"/>
      <c r="I1932" t="inlineStr"/>
      <c r="J1932" t="inlineStr"/>
      <c r="K1932" t="inlineStr">
        <is>
          <t>déterminé</t>
        </is>
      </c>
    </row>
    <row r="1933">
      <c r="A1933" t="inlineStr">
        <is>
          <t>2015</t>
        </is>
      </c>
      <c r="B1933" t="inlineStr">
        <is>
          <t>Gala</t>
        </is>
      </c>
      <c r="C1933" t="inlineStr">
        <is>
          <t>Transformation et conservation de fruits et légumes</t>
        </is>
      </c>
      <c r="D1933" t="n">
        <v>0</v>
      </c>
      <c r="E1933" t="inlineStr"/>
      <c r="F1933" t="inlineStr"/>
      <c r="G1933" t="inlineStr"/>
      <c r="H1933" t="inlineStr"/>
      <c r="I1933" t="inlineStr"/>
      <c r="J1933" t="inlineStr"/>
      <c r="K1933" t="inlineStr">
        <is>
          <t>déterminé</t>
        </is>
      </c>
    </row>
    <row r="1934">
      <c r="A1934" t="inlineStr">
        <is>
          <t>2015</t>
        </is>
      </c>
      <c r="B1934" t="inlineStr">
        <is>
          <t>Granny Smith</t>
        </is>
      </c>
      <c r="C1934" t="inlineStr">
        <is>
          <t>Transformation et conservation de fruits et légumes</t>
        </is>
      </c>
      <c r="D1934" t="n">
        <v>14.9</v>
      </c>
      <c r="E1934" t="inlineStr"/>
      <c r="F1934" t="inlineStr"/>
      <c r="G1934" t="inlineStr"/>
      <c r="H1934" t="inlineStr"/>
      <c r="I1934" t="inlineStr"/>
      <c r="J1934" t="inlineStr"/>
      <c r="K1934" t="inlineStr">
        <is>
          <t>déterminé</t>
        </is>
      </c>
    </row>
    <row r="1935">
      <c r="A1935" t="inlineStr">
        <is>
          <t>2015</t>
        </is>
      </c>
      <c r="B1935" t="inlineStr">
        <is>
          <t>Autres variétés de pommes, n.c.a.</t>
        </is>
      </c>
      <c r="C1935" t="inlineStr">
        <is>
          <t>Transformation et conservation de fruits et légumes</t>
        </is>
      </c>
      <c r="D1935" t="n">
        <v>75.5</v>
      </c>
      <c r="E1935" t="inlineStr"/>
      <c r="F1935" t="inlineStr"/>
      <c r="G1935" t="inlineStr"/>
      <c r="H1935" t="inlineStr"/>
      <c r="I1935" t="inlineStr"/>
      <c r="J1935" t="inlineStr"/>
      <c r="K1935" t="inlineStr">
        <is>
          <t>déterminé</t>
        </is>
      </c>
    </row>
    <row r="1936">
      <c r="A1936" t="inlineStr">
        <is>
          <t>2015</t>
        </is>
      </c>
      <c r="B1936" t="inlineStr">
        <is>
          <t>Autres fruits à pépins et à noyau</t>
        </is>
      </c>
      <c r="C1936" t="inlineStr">
        <is>
          <t>Transformation et conservation de fruits et légumes</t>
        </is>
      </c>
      <c r="D1936" t="n">
        <v>182</v>
      </c>
      <c r="E1936" t="inlineStr"/>
      <c r="F1936" t="inlineStr"/>
      <c r="G1936" t="inlineStr"/>
      <c r="H1936" t="inlineStr"/>
      <c r="I1936" t="inlineStr"/>
      <c r="J1936" t="inlineStr"/>
      <c r="K1936" t="inlineStr">
        <is>
          <t>déterminé</t>
        </is>
      </c>
    </row>
    <row r="1937">
      <c r="A1937" t="inlineStr">
        <is>
          <t>2015</t>
        </is>
      </c>
      <c r="B1937" t="inlineStr">
        <is>
          <t>Poires</t>
        </is>
      </c>
      <c r="C1937" t="inlineStr">
        <is>
          <t>Transformation et conservation de fruits et légumes</t>
        </is>
      </c>
      <c r="D1937" t="n">
        <v>23</v>
      </c>
      <c r="E1937" t="inlineStr"/>
      <c r="F1937" t="inlineStr"/>
      <c r="G1937" t="inlineStr"/>
      <c r="H1937" t="inlineStr"/>
      <c r="I1937" t="inlineStr"/>
      <c r="J1937" t="inlineStr"/>
      <c r="K1937" t="inlineStr">
        <is>
          <t>déterminé</t>
        </is>
      </c>
    </row>
    <row r="1938">
      <c r="A1938" t="inlineStr">
        <is>
          <t>2015</t>
        </is>
      </c>
      <c r="B1938" t="inlineStr">
        <is>
          <t>Poires d'été</t>
        </is>
      </c>
      <c r="C1938" t="inlineStr">
        <is>
          <t>Transformation et conservation de fruits et légumes</t>
        </is>
      </c>
      <c r="D1938" t="n">
        <v>21.2</v>
      </c>
      <c r="E1938" t="inlineStr"/>
      <c r="F1938" t="inlineStr"/>
      <c r="G1938" t="inlineStr"/>
      <c r="H1938" t="inlineStr"/>
      <c r="I1938" t="inlineStr"/>
      <c r="J1938" t="inlineStr"/>
      <c r="K1938" t="inlineStr">
        <is>
          <t>déterminé</t>
        </is>
      </c>
    </row>
    <row r="1939">
      <c r="A1939" t="inlineStr">
        <is>
          <t>2015</t>
        </is>
      </c>
      <c r="B1939" t="inlineStr">
        <is>
          <t>William's</t>
        </is>
      </c>
      <c r="C1939" t="inlineStr">
        <is>
          <t>Transformation et conservation de fruits et légumes</t>
        </is>
      </c>
      <c r="D1939" t="n">
        <v>19.4</v>
      </c>
      <c r="E1939" t="inlineStr"/>
      <c r="F1939" t="inlineStr"/>
      <c r="G1939" t="inlineStr"/>
      <c r="H1939" t="inlineStr"/>
      <c r="I1939" t="inlineStr"/>
      <c r="J1939" t="inlineStr"/>
      <c r="K1939" t="inlineStr">
        <is>
          <t>déterminé</t>
        </is>
      </c>
    </row>
    <row r="1940">
      <c r="A1940" t="inlineStr">
        <is>
          <t>2015</t>
        </is>
      </c>
      <c r="B1940" t="inlineStr">
        <is>
          <t>Jules Guyot</t>
        </is>
      </c>
      <c r="C1940" t="inlineStr">
        <is>
          <t>Transformation et conservation de fruits et légumes</t>
        </is>
      </c>
      <c r="D1940" t="n">
        <v>1.3</v>
      </c>
      <c r="E1940" t="inlineStr"/>
      <c r="F1940" t="inlineStr"/>
      <c r="G1940" t="inlineStr"/>
      <c r="H1940" t="inlineStr"/>
      <c r="I1940" t="inlineStr"/>
      <c r="J1940" t="inlineStr"/>
      <c r="K1940" t="inlineStr">
        <is>
          <t>déterminé</t>
        </is>
      </c>
    </row>
    <row r="1941">
      <c r="A1941" t="inlineStr">
        <is>
          <t>2015</t>
        </is>
      </c>
      <c r="B1941" t="inlineStr">
        <is>
          <t>Autres variétés de poires d'été, n.c.a.</t>
        </is>
      </c>
      <c r="C1941" t="inlineStr">
        <is>
          <t>Transformation et conservation de fruits et légumes</t>
        </is>
      </c>
      <c r="D1941" t="n">
        <v>0.5</v>
      </c>
      <c r="E1941" t="inlineStr"/>
      <c r="F1941" t="inlineStr"/>
      <c r="G1941" t="inlineStr"/>
      <c r="H1941" t="inlineStr"/>
      <c r="I1941" t="inlineStr"/>
      <c r="J1941" t="inlineStr"/>
      <c r="K1941" t="inlineStr">
        <is>
          <t>déterminé</t>
        </is>
      </c>
    </row>
    <row r="1942">
      <c r="A1942" t="inlineStr">
        <is>
          <t>2015</t>
        </is>
      </c>
      <c r="B1942" t="inlineStr">
        <is>
          <t>Poires d'automne</t>
        </is>
      </c>
      <c r="C1942" t="inlineStr">
        <is>
          <t>Transformation et conservation de fruits et légumes</t>
        </is>
      </c>
      <c r="D1942" t="n">
        <v>1.8</v>
      </c>
      <c r="E1942" t="inlineStr"/>
      <c r="F1942" t="inlineStr"/>
      <c r="G1942" t="inlineStr"/>
      <c r="H1942" t="inlineStr"/>
      <c r="I1942" t="inlineStr"/>
      <c r="J1942" t="inlineStr"/>
      <c r="K1942" t="inlineStr">
        <is>
          <t>déterminé</t>
        </is>
      </c>
    </row>
    <row r="1943">
      <c r="A1943" t="inlineStr">
        <is>
          <t>2015</t>
        </is>
      </c>
      <c r="B1943" t="inlineStr">
        <is>
          <t>Poires d'hiver</t>
        </is>
      </c>
      <c r="C1943" t="inlineStr">
        <is>
          <t>Transformation et conservation de fruits et légumes</t>
        </is>
      </c>
      <c r="D1943" t="n">
        <v>0</v>
      </c>
      <c r="E1943" t="inlineStr"/>
      <c r="F1943" t="inlineStr"/>
      <c r="G1943" t="inlineStr"/>
      <c r="H1943" t="inlineStr"/>
      <c r="I1943" t="inlineStr"/>
      <c r="J1943" t="inlineStr"/>
      <c r="K1943" t="inlineStr">
        <is>
          <t>déterminé</t>
        </is>
      </c>
    </row>
    <row r="1944">
      <c r="A1944" t="inlineStr">
        <is>
          <t>2015</t>
        </is>
      </c>
      <c r="B1944" t="inlineStr">
        <is>
          <t>Abricots</t>
        </is>
      </c>
      <c r="C1944" t="inlineStr">
        <is>
          <t>Transformation et conservation de fruits et légumes</t>
        </is>
      </c>
      <c r="D1944" t="n">
        <v>22</v>
      </c>
      <c r="E1944" t="inlineStr"/>
      <c r="F1944" t="inlineStr"/>
      <c r="G1944" t="inlineStr"/>
      <c r="H1944" t="inlineStr"/>
      <c r="I1944" t="inlineStr"/>
      <c r="J1944" t="inlineStr"/>
      <c r="K1944" t="inlineStr">
        <is>
          <t>déterminé</t>
        </is>
      </c>
    </row>
    <row r="1945">
      <c r="A1945" t="inlineStr">
        <is>
          <t>2015</t>
        </is>
      </c>
      <c r="B1945" t="inlineStr">
        <is>
          <t>Cerises</t>
        </is>
      </c>
      <c r="C1945" t="inlineStr">
        <is>
          <t>Transformation et conservation de fruits et légumes</t>
        </is>
      </c>
      <c r="D1945" t="n">
        <v>9.1</v>
      </c>
      <c r="E1945" t="inlineStr"/>
      <c r="F1945" t="inlineStr"/>
      <c r="G1945" t="inlineStr"/>
      <c r="H1945" t="inlineStr"/>
      <c r="I1945" t="inlineStr"/>
      <c r="J1945" t="inlineStr"/>
      <c r="K1945" t="inlineStr">
        <is>
          <t>déterminé</t>
        </is>
      </c>
    </row>
    <row r="1946">
      <c r="A1946" t="inlineStr">
        <is>
          <t>2015</t>
        </is>
      </c>
      <c r="B1946" t="inlineStr">
        <is>
          <t>Bigarreau</t>
        </is>
      </c>
      <c r="C1946" t="inlineStr">
        <is>
          <t>Transformation et conservation de fruits et légumes</t>
        </is>
      </c>
      <c r="D1946" t="n">
        <v>7.7</v>
      </c>
      <c r="E1946" t="inlineStr"/>
      <c r="F1946" t="inlineStr"/>
      <c r="G1946" t="inlineStr"/>
      <c r="H1946" t="inlineStr"/>
      <c r="I1946" t="inlineStr"/>
      <c r="J1946" t="inlineStr"/>
      <c r="K1946" t="inlineStr">
        <is>
          <t>déterminé</t>
        </is>
      </c>
    </row>
    <row r="1947">
      <c r="A1947" t="inlineStr">
        <is>
          <t>2015</t>
        </is>
      </c>
      <c r="B1947" t="inlineStr">
        <is>
          <t>Autre variété de cerises, n.c.a.</t>
        </is>
      </c>
      <c r="C1947" t="inlineStr">
        <is>
          <t>Transformation et conservation de fruits et légumes</t>
        </is>
      </c>
      <c r="D1947" t="n">
        <v>1.4</v>
      </c>
      <c r="E1947" t="inlineStr"/>
      <c r="F1947" t="inlineStr"/>
      <c r="G1947" t="inlineStr"/>
      <c r="H1947" t="inlineStr"/>
      <c r="I1947" t="inlineStr"/>
      <c r="J1947" t="inlineStr"/>
      <c r="K1947" t="inlineStr">
        <is>
          <t>déterminé</t>
        </is>
      </c>
    </row>
    <row r="1948">
      <c r="A1948" t="inlineStr">
        <is>
          <t>2015</t>
        </is>
      </c>
      <c r="B1948" t="inlineStr">
        <is>
          <t>Pêches, nectarines et brugnons</t>
        </is>
      </c>
      <c r="C1948" t="inlineStr">
        <is>
          <t>Transformation et conservation de fruits et légumes</t>
        </is>
      </c>
      <c r="D1948" t="n">
        <v>6.6</v>
      </c>
      <c r="E1948" t="inlineStr"/>
      <c r="F1948" t="inlineStr"/>
      <c r="G1948" t="inlineStr"/>
      <c r="H1948" t="inlineStr"/>
      <c r="I1948" t="inlineStr"/>
      <c r="J1948" t="inlineStr"/>
      <c r="K1948" t="inlineStr">
        <is>
          <t>déterminé</t>
        </is>
      </c>
    </row>
    <row r="1949">
      <c r="A1949" t="inlineStr">
        <is>
          <t>2015</t>
        </is>
      </c>
      <c r="B1949" t="inlineStr">
        <is>
          <t>Pêches</t>
        </is>
      </c>
      <c r="C1949" t="inlineStr">
        <is>
          <t>Transformation et conservation de fruits et légumes</t>
        </is>
      </c>
      <c r="D1949" t="n">
        <v>6.6</v>
      </c>
      <c r="E1949" t="inlineStr"/>
      <c r="F1949" t="inlineStr"/>
      <c r="G1949" t="inlineStr"/>
      <c r="H1949" t="inlineStr"/>
      <c r="I1949" t="inlineStr"/>
      <c r="J1949" t="inlineStr"/>
      <c r="K1949" t="inlineStr">
        <is>
          <t>déterminé</t>
        </is>
      </c>
    </row>
    <row r="1950">
      <c r="A1950" t="inlineStr">
        <is>
          <t>2015</t>
        </is>
      </c>
      <c r="B1950" t="inlineStr">
        <is>
          <t>Nectarines et brugnons</t>
        </is>
      </c>
      <c r="C1950" t="inlineStr">
        <is>
          <t>Transformation et conservation de fruits et légumes</t>
        </is>
      </c>
      <c r="D1950" t="n">
        <v>0</v>
      </c>
      <c r="E1950" t="inlineStr"/>
      <c r="F1950" t="inlineStr"/>
      <c r="G1950" t="inlineStr"/>
      <c r="H1950" t="inlineStr"/>
      <c r="I1950" t="inlineStr"/>
      <c r="J1950" t="inlineStr"/>
      <c r="K1950" t="inlineStr">
        <is>
          <t>déterminé</t>
        </is>
      </c>
    </row>
    <row r="1951">
      <c r="A1951" t="inlineStr">
        <is>
          <t>2015</t>
        </is>
      </c>
      <c r="B1951" t="inlineStr">
        <is>
          <t>Prunes</t>
        </is>
      </c>
      <c r="C1951" t="inlineStr">
        <is>
          <t>Transformation et conservation de fruits et légumes</t>
        </is>
      </c>
      <c r="D1951" t="n">
        <v>117</v>
      </c>
      <c r="E1951" t="inlineStr"/>
      <c r="F1951" t="inlineStr"/>
      <c r="G1951" t="inlineStr"/>
      <c r="H1951" t="inlineStr"/>
      <c r="I1951" t="inlineStr"/>
      <c r="J1951" t="inlineStr"/>
      <c r="K1951" t="inlineStr">
        <is>
          <t>déterminé</t>
        </is>
      </c>
    </row>
    <row r="1952">
      <c r="A1952" t="inlineStr">
        <is>
          <t>2015</t>
        </is>
      </c>
      <c r="B1952" t="inlineStr">
        <is>
          <t>Prune d'ente et hybride</t>
        </is>
      </c>
      <c r="C1952" t="inlineStr">
        <is>
          <t>Transformation et conservation de fruits et légumes</t>
        </is>
      </c>
      <c r="D1952" t="n">
        <v>110</v>
      </c>
      <c r="E1952" t="inlineStr"/>
      <c r="F1952" t="inlineStr"/>
      <c r="G1952" t="inlineStr"/>
      <c r="H1952" t="inlineStr"/>
      <c r="I1952" t="inlineStr"/>
      <c r="J1952" t="inlineStr"/>
      <c r="K1952" t="inlineStr">
        <is>
          <t>déterminé</t>
        </is>
      </c>
    </row>
    <row r="1953">
      <c r="A1953" t="inlineStr">
        <is>
          <t>2015</t>
        </is>
      </c>
      <c r="B1953" t="inlineStr">
        <is>
          <t>Mirabelle</t>
        </is>
      </c>
      <c r="C1953" t="inlineStr">
        <is>
          <t>Transformation et conservation de fruits et légumes</t>
        </is>
      </c>
      <c r="D1953" t="n">
        <v>5.3</v>
      </c>
      <c r="E1953" t="inlineStr"/>
      <c r="F1953" t="inlineStr"/>
      <c r="G1953" t="inlineStr"/>
      <c r="H1953" t="inlineStr"/>
      <c r="I1953" t="inlineStr"/>
      <c r="J1953" t="inlineStr"/>
      <c r="K1953" t="inlineStr">
        <is>
          <t>déterminé</t>
        </is>
      </c>
    </row>
    <row r="1954">
      <c r="A1954" t="inlineStr">
        <is>
          <t>2015</t>
        </is>
      </c>
      <c r="B1954" t="inlineStr">
        <is>
          <t>Reine-claude</t>
        </is>
      </c>
      <c r="C1954" t="inlineStr">
        <is>
          <t>Transformation et conservation de fruits et légumes</t>
        </is>
      </c>
      <c r="D1954" t="n">
        <v>0.3</v>
      </c>
      <c r="E1954" t="inlineStr"/>
      <c r="F1954" t="inlineStr"/>
      <c r="G1954" t="inlineStr"/>
      <c r="H1954" t="inlineStr"/>
      <c r="I1954" t="inlineStr"/>
      <c r="J1954" t="inlineStr"/>
      <c r="K1954" t="inlineStr">
        <is>
          <t>déterminé</t>
        </is>
      </c>
    </row>
    <row r="1955">
      <c r="A1955" t="inlineStr">
        <is>
          <t>2015</t>
        </is>
      </c>
      <c r="B1955" t="inlineStr">
        <is>
          <t>Quetsche</t>
        </is>
      </c>
      <c r="C1955" t="inlineStr">
        <is>
          <t>Transformation et conservation de fruits et légumes</t>
        </is>
      </c>
      <c r="D1955" t="n">
        <v>1</v>
      </c>
      <c r="E1955" t="inlineStr"/>
      <c r="F1955" t="inlineStr"/>
      <c r="G1955" t="inlineStr"/>
      <c r="H1955" t="inlineStr"/>
      <c r="I1955" t="inlineStr"/>
      <c r="J1955" t="inlineStr"/>
      <c r="K1955" t="inlineStr">
        <is>
          <t>déterminé</t>
        </is>
      </c>
    </row>
    <row r="1956">
      <c r="A1956" t="inlineStr">
        <is>
          <t>2015</t>
        </is>
      </c>
      <c r="B1956" t="inlineStr">
        <is>
          <t>Autres variétés prunes n.c.a.</t>
        </is>
      </c>
      <c r="C1956" t="inlineStr">
        <is>
          <t>Transformation et conservation de fruits et légumes</t>
        </is>
      </c>
      <c r="D1956" t="n">
        <v>0</v>
      </c>
      <c r="E1956" t="inlineStr"/>
      <c r="F1956" t="inlineStr"/>
      <c r="G1956" t="inlineStr"/>
      <c r="H1956" t="inlineStr"/>
      <c r="I1956" t="inlineStr"/>
      <c r="J1956" t="inlineStr"/>
      <c r="K1956" t="inlineStr">
        <is>
          <t>déterminé</t>
        </is>
      </c>
    </row>
    <row r="1957">
      <c r="A1957" t="inlineStr">
        <is>
          <t>2015</t>
        </is>
      </c>
      <c r="B1957" t="inlineStr">
        <is>
          <t>Autres fruits à pépins et à noyau n.c.a.</t>
        </is>
      </c>
      <c r="C1957" t="inlineStr">
        <is>
          <t>Transformation et conservation de fruits et légumes</t>
        </is>
      </c>
      <c r="D1957" t="n">
        <v>4.4</v>
      </c>
      <c r="E1957" t="inlineStr"/>
      <c r="F1957" t="inlineStr"/>
      <c r="G1957" t="inlineStr"/>
      <c r="H1957" t="inlineStr"/>
      <c r="I1957" t="inlineStr"/>
      <c r="J1957" t="inlineStr"/>
      <c r="K1957" t="inlineStr">
        <is>
          <t>déterminé</t>
        </is>
      </c>
    </row>
    <row r="1958">
      <c r="A1958" t="inlineStr">
        <is>
          <t>2015</t>
        </is>
      </c>
      <c r="B1958" t="inlineStr">
        <is>
          <t>Pavie</t>
        </is>
      </c>
      <c r="C1958" t="inlineStr">
        <is>
          <t>Transformation et conservation de fruits et légumes</t>
        </is>
      </c>
      <c r="D1958" t="n">
        <v>4.4</v>
      </c>
      <c r="E1958" t="inlineStr"/>
      <c r="F1958" t="inlineStr"/>
      <c r="G1958" t="inlineStr"/>
      <c r="H1958" t="inlineStr"/>
      <c r="I1958" t="inlineStr"/>
      <c r="J1958" t="inlineStr"/>
      <c r="K1958" t="inlineStr">
        <is>
          <t>déterminé</t>
        </is>
      </c>
    </row>
    <row r="1959">
      <c r="A1959" t="inlineStr">
        <is>
          <t>2015</t>
        </is>
      </c>
      <c r="B1959" t="inlineStr">
        <is>
          <t>Autres fruits d'arbres ou d'arbustes et fruits à coque</t>
        </is>
      </c>
      <c r="C1959" t="inlineStr">
        <is>
          <t>Transformation et conservation de fruits et légumes</t>
        </is>
      </c>
      <c r="D1959" t="n">
        <v>11.1</v>
      </c>
      <c r="E1959" t="inlineStr"/>
      <c r="F1959" t="inlineStr"/>
      <c r="G1959" t="inlineStr"/>
      <c r="H1959" t="inlineStr"/>
      <c r="I1959" t="inlineStr"/>
      <c r="J1959" t="inlineStr"/>
      <c r="K1959" t="inlineStr">
        <is>
          <t>libre</t>
        </is>
      </c>
    </row>
    <row r="1960">
      <c r="A1960" t="inlineStr">
        <is>
          <t>2015</t>
        </is>
      </c>
      <c r="B1960" t="inlineStr">
        <is>
          <t>Baies et fruits du genre vaccinium</t>
        </is>
      </c>
      <c r="C1960" t="inlineStr">
        <is>
          <t>Transformation et conservation de fruits et légumes</t>
        </is>
      </c>
      <c r="D1960" t="n">
        <v>11.1</v>
      </c>
      <c r="E1960" t="inlineStr"/>
      <c r="F1960" t="inlineStr"/>
      <c r="G1960" t="inlineStr"/>
      <c r="H1960" t="inlineStr"/>
      <c r="I1960" t="inlineStr"/>
      <c r="J1960" t="inlineStr"/>
      <c r="K1960" t="inlineStr">
        <is>
          <t>déterminé</t>
        </is>
      </c>
    </row>
    <row r="1961">
      <c r="A1961" t="inlineStr">
        <is>
          <t>2015</t>
        </is>
      </c>
      <c r="B1961" t="inlineStr">
        <is>
          <t>Kiwis</t>
        </is>
      </c>
      <c r="C1961" t="inlineStr">
        <is>
          <t>Transformation et conservation de fruits et légumes</t>
        </is>
      </c>
      <c r="D1961" t="n">
        <v>0</v>
      </c>
      <c r="E1961" t="inlineStr"/>
      <c r="F1961" t="inlineStr"/>
      <c r="G1961" t="inlineStr"/>
      <c r="H1961" t="inlineStr"/>
      <c r="I1961" t="inlineStr"/>
      <c r="J1961" t="inlineStr"/>
      <c r="K1961" t="inlineStr">
        <is>
          <t>déterminé</t>
        </is>
      </c>
    </row>
    <row r="1962">
      <c r="A1962" t="inlineStr">
        <is>
          <t>2015</t>
        </is>
      </c>
      <c r="B1962" t="inlineStr">
        <is>
          <t>Framboises</t>
        </is>
      </c>
      <c r="C1962" t="inlineStr">
        <is>
          <t>Transformation et conservation de fruits et légumes</t>
        </is>
      </c>
      <c r="D1962" t="n">
        <v>1.2</v>
      </c>
      <c r="E1962" t="inlineStr"/>
      <c r="F1962" t="inlineStr"/>
      <c r="G1962" t="inlineStr"/>
      <c r="H1962" t="inlineStr"/>
      <c r="I1962" t="inlineStr"/>
      <c r="J1962" t="inlineStr"/>
      <c r="K1962" t="inlineStr">
        <is>
          <t>déterminé</t>
        </is>
      </c>
    </row>
    <row r="1963">
      <c r="A1963" t="inlineStr">
        <is>
          <t>2015</t>
        </is>
      </c>
      <c r="B1963" t="inlineStr">
        <is>
          <t>Fraises</t>
        </is>
      </c>
      <c r="C1963" t="inlineStr">
        <is>
          <t>Transformation et conservation de fruits et légumes</t>
        </is>
      </c>
      <c r="D1963" t="n">
        <v>0.7</v>
      </c>
      <c r="E1963" t="inlineStr"/>
      <c r="F1963" t="inlineStr"/>
      <c r="G1963" t="inlineStr"/>
      <c r="H1963" t="inlineStr"/>
      <c r="I1963" t="inlineStr"/>
      <c r="J1963" t="inlineStr"/>
      <c r="K1963" t="inlineStr">
        <is>
          <t>déterminé</t>
        </is>
      </c>
    </row>
    <row r="1964">
      <c r="A1964" t="inlineStr">
        <is>
          <t>2015</t>
        </is>
      </c>
      <c r="B1964" t="inlineStr">
        <is>
          <t>Fraises sous serres</t>
        </is>
      </c>
      <c r="C1964" t="inlineStr">
        <is>
          <t>Transformation et conservation de fruits et légumes</t>
        </is>
      </c>
      <c r="D1964" t="n">
        <v>0.7</v>
      </c>
      <c r="E1964" t="inlineStr"/>
      <c r="F1964" t="inlineStr"/>
      <c r="G1964" t="inlineStr"/>
      <c r="H1964" t="inlineStr"/>
      <c r="I1964" t="inlineStr"/>
      <c r="J1964" t="inlineStr"/>
      <c r="K1964" t="inlineStr">
        <is>
          <t>libre</t>
        </is>
      </c>
    </row>
    <row r="1965">
      <c r="A1965" t="inlineStr">
        <is>
          <t>2015</t>
        </is>
      </c>
      <c r="B1965" t="inlineStr">
        <is>
          <t>Fraises en plein air</t>
        </is>
      </c>
      <c r="C1965" t="inlineStr">
        <is>
          <t>Transformation et conservation de fruits et légumes</t>
        </is>
      </c>
      <c r="D1965" t="n">
        <v>0.1</v>
      </c>
      <c r="E1965" t="inlineStr"/>
      <c r="F1965" t="inlineStr"/>
      <c r="G1965" t="inlineStr"/>
      <c r="H1965" t="inlineStr"/>
      <c r="I1965" t="inlineStr"/>
      <c r="J1965" t="inlineStr"/>
      <c r="K1965" t="inlineStr">
        <is>
          <t>libre</t>
        </is>
      </c>
    </row>
    <row r="1966">
      <c r="A1966" t="inlineStr">
        <is>
          <t>2015</t>
        </is>
      </c>
      <c r="B1966" t="inlineStr">
        <is>
          <t>Autres baies, fruits du genre vaccinium n.c.a.</t>
        </is>
      </c>
      <c r="C1966" t="inlineStr">
        <is>
          <t>Transformation et conservation de fruits et légumes</t>
        </is>
      </c>
      <c r="D1966" t="n">
        <v>9.199999999999999</v>
      </c>
      <c r="E1966" t="inlineStr"/>
      <c r="F1966" t="inlineStr"/>
      <c r="G1966" t="inlineStr"/>
      <c r="H1966" t="inlineStr"/>
      <c r="I1966" t="inlineStr"/>
      <c r="J1966" t="inlineStr"/>
      <c r="K1966" t="inlineStr">
        <is>
          <t>déterminé</t>
        </is>
      </c>
    </row>
    <row r="1967">
      <c r="A1967" t="inlineStr">
        <is>
          <t>2015</t>
        </is>
      </c>
      <c r="B1967" t="inlineStr">
        <is>
          <t>Groseilles</t>
        </is>
      </c>
      <c r="C1967" t="inlineStr">
        <is>
          <t>Transformation et conservation de fruits et légumes</t>
        </is>
      </c>
      <c r="D1967" t="n">
        <v>1.2</v>
      </c>
      <c r="E1967" t="inlineStr"/>
      <c r="F1967" t="inlineStr"/>
      <c r="G1967" t="inlineStr"/>
      <c r="H1967" t="inlineStr"/>
      <c r="I1967" t="inlineStr"/>
      <c r="J1967" t="inlineStr"/>
      <c r="K1967" t="inlineStr">
        <is>
          <t>déterminé</t>
        </is>
      </c>
    </row>
    <row r="1968">
      <c r="A1968" t="inlineStr">
        <is>
          <t>2015</t>
        </is>
      </c>
      <c r="B1968" t="inlineStr">
        <is>
          <t>Cassis et myrtilles</t>
        </is>
      </c>
      <c r="C1968" t="inlineStr">
        <is>
          <t>Transformation et conservation de fruits et légumes</t>
        </is>
      </c>
      <c r="D1968" t="n">
        <v>7.9</v>
      </c>
      <c r="E1968" t="inlineStr"/>
      <c r="F1968" t="inlineStr"/>
      <c r="G1968" t="inlineStr"/>
      <c r="H1968" t="inlineStr"/>
      <c r="I1968" t="inlineStr"/>
      <c r="J1968" t="inlineStr"/>
      <c r="K1968" t="inlineStr">
        <is>
          <t>déterminé</t>
        </is>
      </c>
    </row>
    <row r="1969">
      <c r="A1969" t="inlineStr">
        <is>
          <t>2015</t>
        </is>
      </c>
      <c r="B1969" t="inlineStr">
        <is>
          <t>Fruits à coque</t>
        </is>
      </c>
      <c r="C1969" t="inlineStr">
        <is>
          <t>Transformation et conservation de fruits et légumes</t>
        </is>
      </c>
      <c r="D1969" t="n">
        <v>0</v>
      </c>
      <c r="E1969" t="inlineStr"/>
      <c r="F1969" t="inlineStr"/>
      <c r="G1969" t="inlineStr"/>
      <c r="H1969" t="inlineStr"/>
      <c r="I1969" t="inlineStr"/>
      <c r="J1969" t="inlineStr"/>
      <c r="K1969" t="inlineStr">
        <is>
          <t>libre</t>
        </is>
      </c>
    </row>
    <row r="1970">
      <c r="A1970" t="inlineStr">
        <is>
          <t>2015</t>
        </is>
      </c>
      <c r="B1970" t="inlineStr">
        <is>
          <t>Amandes</t>
        </is>
      </c>
      <c r="C1970" t="inlineStr">
        <is>
          <t>Transformation et conservation de fruits et légumes</t>
        </is>
      </c>
      <c r="D1970" t="n">
        <v>0</v>
      </c>
      <c r="E1970" t="inlineStr"/>
      <c r="F1970" t="inlineStr"/>
      <c r="G1970" t="inlineStr"/>
      <c r="H1970" t="inlineStr"/>
      <c r="I1970" t="inlineStr"/>
      <c r="J1970" t="inlineStr"/>
      <c r="K1970" t="inlineStr">
        <is>
          <t>libre</t>
        </is>
      </c>
    </row>
    <row r="1971">
      <c r="A1971" t="inlineStr">
        <is>
          <t>2015</t>
        </is>
      </c>
      <c r="B1971" t="inlineStr">
        <is>
          <t>Châtaignes et marrons</t>
        </is>
      </c>
      <c r="C1971" t="inlineStr">
        <is>
          <t>Transformation et conservation de fruits et légumes</t>
        </is>
      </c>
      <c r="D1971" t="n">
        <v>0</v>
      </c>
      <c r="E1971" t="inlineStr"/>
      <c r="F1971" t="inlineStr"/>
      <c r="G1971" t="inlineStr"/>
      <c r="H1971" t="inlineStr"/>
      <c r="I1971" t="inlineStr"/>
      <c r="J1971" t="inlineStr"/>
      <c r="K1971" t="inlineStr">
        <is>
          <t>libre</t>
        </is>
      </c>
    </row>
    <row r="1972">
      <c r="A1972" t="inlineStr">
        <is>
          <t>2015</t>
        </is>
      </c>
      <c r="B1972" t="inlineStr">
        <is>
          <t>Noisettes</t>
        </is>
      </c>
      <c r="C1972" t="inlineStr">
        <is>
          <t>Transformation et conservation de fruits et légumes</t>
        </is>
      </c>
      <c r="D1972" t="n">
        <v>0</v>
      </c>
      <c r="E1972" t="inlineStr"/>
      <c r="F1972" t="inlineStr"/>
      <c r="G1972" t="inlineStr"/>
      <c r="H1972" t="inlineStr"/>
      <c r="I1972" t="inlineStr"/>
      <c r="J1972" t="inlineStr"/>
      <c r="K1972" t="inlineStr">
        <is>
          <t>libre</t>
        </is>
      </c>
    </row>
    <row r="1973">
      <c r="A1973" t="inlineStr">
        <is>
          <t>2015</t>
        </is>
      </c>
      <c r="B1973" t="inlineStr">
        <is>
          <t>Noix</t>
        </is>
      </c>
      <c r="C1973" t="inlineStr">
        <is>
          <t>Transformation et conservation de fruits et légumes</t>
        </is>
      </c>
      <c r="D1973" t="n">
        <v>0</v>
      </c>
      <c r="E1973" t="inlineStr"/>
      <c r="F1973" t="inlineStr"/>
      <c r="G1973" t="inlineStr"/>
      <c r="H1973" t="inlineStr"/>
      <c r="I1973" t="inlineStr"/>
      <c r="J1973" t="inlineStr"/>
      <c r="K1973" t="inlineStr">
        <is>
          <t>libre</t>
        </is>
      </c>
    </row>
    <row r="1974">
      <c r="A1974" t="inlineStr">
        <is>
          <t>2015</t>
        </is>
      </c>
      <c r="B1974" t="inlineStr">
        <is>
          <t>Fruits oléagineux</t>
        </is>
      </c>
      <c r="C1974" t="inlineStr">
        <is>
          <t>Transformation et conservation de fruits et légumes</t>
        </is>
      </c>
      <c r="D1974" t="n">
        <v>0</v>
      </c>
      <c r="E1974" t="inlineStr"/>
      <c r="F1974" t="inlineStr"/>
      <c r="G1974" t="inlineStr"/>
      <c r="H1974" t="inlineStr"/>
      <c r="I1974" t="inlineStr"/>
      <c r="J1974" t="inlineStr"/>
      <c r="K1974" t="inlineStr">
        <is>
          <t>libre</t>
        </is>
      </c>
    </row>
    <row r="1975">
      <c r="A1975" t="inlineStr">
        <is>
          <t>2015</t>
        </is>
      </c>
      <c r="B1975" t="inlineStr">
        <is>
          <t>Noix de coco</t>
        </is>
      </c>
      <c r="C1975" t="inlineStr">
        <is>
          <t>Transformation et conservation de fruits et légumes</t>
        </is>
      </c>
      <c r="D1975" t="n">
        <v>0</v>
      </c>
      <c r="E1975" t="inlineStr"/>
      <c r="F1975" t="inlineStr"/>
      <c r="G1975" t="inlineStr"/>
      <c r="H1975" t="inlineStr"/>
      <c r="I1975" t="inlineStr"/>
      <c r="J1975" t="inlineStr"/>
      <c r="K1975" t="inlineStr">
        <is>
          <t>libre</t>
        </is>
      </c>
    </row>
    <row r="1976">
      <c r="A1976" t="inlineStr">
        <is>
          <t>2015</t>
        </is>
      </c>
      <c r="B1976" t="inlineStr">
        <is>
          <t>Autres légumes frais</t>
        </is>
      </c>
      <c r="C1976" t="inlineStr">
        <is>
          <t>Transformation et conservation de fruits et légumes</t>
        </is>
      </c>
      <c r="D1976" t="n">
        <v>371</v>
      </c>
      <c r="E1976" t="inlineStr"/>
      <c r="F1976" t="inlineStr"/>
      <c r="G1976" t="inlineStr"/>
      <c r="H1976" t="inlineStr"/>
      <c r="I1976" t="inlineStr"/>
      <c r="J1976" t="inlineStr"/>
      <c r="K1976" t="inlineStr">
        <is>
          <t>déterminé</t>
        </is>
      </c>
    </row>
    <row r="1977">
      <c r="A1977" t="inlineStr">
        <is>
          <t>2015</t>
        </is>
      </c>
      <c r="B1977" t="inlineStr">
        <is>
          <t>Fruits, frais ou secs</t>
        </is>
      </c>
      <c r="C1977" t="inlineStr">
        <is>
          <t>Transformation et conservation de fruits et légumes</t>
        </is>
      </c>
      <c r="D1977" t="n">
        <v>738</v>
      </c>
      <c r="E1977" t="inlineStr"/>
      <c r="F1977" t="inlineStr"/>
      <c r="G1977" t="inlineStr"/>
      <c r="H1977" t="inlineStr"/>
      <c r="I1977" t="inlineStr"/>
      <c r="J1977" t="inlineStr"/>
      <c r="K1977" t="inlineStr">
        <is>
          <t>libre unbounded</t>
        </is>
      </c>
    </row>
    <row r="1978">
      <c r="A1978" t="inlineStr">
        <is>
          <t>2015</t>
        </is>
      </c>
      <c r="B1978" t="inlineStr">
        <is>
          <t>Bananes fruits, fraîches ou sèches</t>
        </is>
      </c>
      <c r="C1978" t="inlineStr">
        <is>
          <t>Transformation et conservation de fruits et légumes</t>
        </is>
      </c>
      <c r="D1978" t="n">
        <v>0</v>
      </c>
      <c r="E1978" t="inlineStr"/>
      <c r="F1978" t="inlineStr"/>
      <c r="G1978" t="inlineStr"/>
      <c r="H1978" t="inlineStr"/>
      <c r="I1978" t="inlineStr"/>
      <c r="J1978" t="inlineStr"/>
      <c r="K1978" t="inlineStr">
        <is>
          <t>déterminé</t>
        </is>
      </c>
    </row>
    <row r="1979">
      <c r="A1979" t="inlineStr">
        <is>
          <t>2015</t>
        </is>
      </c>
      <c r="B1979" t="inlineStr">
        <is>
          <t>Figues, fraîches ou sèches</t>
        </is>
      </c>
      <c r="C1979" t="inlineStr">
        <is>
          <t>Transformation et conservation de fruits et légumes</t>
        </is>
      </c>
      <c r="D1979" t="n">
        <v>0</v>
      </c>
      <c r="E1979" t="inlineStr"/>
      <c r="F1979" t="inlineStr"/>
      <c r="G1979" t="inlineStr"/>
      <c r="H1979" t="inlineStr"/>
      <c r="I1979" t="inlineStr"/>
      <c r="J1979" t="inlineStr"/>
      <c r="K1979" t="inlineStr">
        <is>
          <t>déterminé</t>
        </is>
      </c>
    </row>
    <row r="1980">
      <c r="A1980" t="inlineStr">
        <is>
          <t>2015</t>
        </is>
      </c>
      <c r="B1980" t="inlineStr">
        <is>
          <t>Ananas, frais ou secs</t>
        </is>
      </c>
      <c r="C1980" t="inlineStr">
        <is>
          <t>Transformation et conservation de fruits et légumes</t>
        </is>
      </c>
      <c r="D1980" t="n">
        <v>0</v>
      </c>
      <c r="E1980" t="inlineStr"/>
      <c r="F1980" t="inlineStr"/>
      <c r="G1980" t="inlineStr"/>
      <c r="H1980" t="inlineStr"/>
      <c r="I1980" t="inlineStr"/>
      <c r="J1980" t="inlineStr"/>
      <c r="K1980" t="inlineStr">
        <is>
          <t>déterminé</t>
        </is>
      </c>
    </row>
    <row r="1981">
      <c r="A1981" t="inlineStr">
        <is>
          <t>2015</t>
        </is>
      </c>
      <c r="B1981" t="inlineStr">
        <is>
          <t>Avocats, frais ou secs</t>
        </is>
      </c>
      <c r="C1981" t="inlineStr">
        <is>
          <t>Transformation et conservation de fruits et légumes</t>
        </is>
      </c>
      <c r="D1981" t="n">
        <v>0</v>
      </c>
      <c r="E1981" t="inlineStr"/>
      <c r="F1981" t="inlineStr"/>
      <c r="G1981" t="inlineStr"/>
      <c r="H1981" t="inlineStr"/>
      <c r="I1981" t="inlineStr"/>
      <c r="J1981" t="inlineStr"/>
      <c r="K1981" t="inlineStr">
        <is>
          <t>déterminé</t>
        </is>
      </c>
    </row>
    <row r="1982">
      <c r="A1982" t="inlineStr">
        <is>
          <t>2015</t>
        </is>
      </c>
      <c r="B1982" t="inlineStr">
        <is>
          <t>Goyaves, mangues et mangoustans, frais ou secs</t>
        </is>
      </c>
      <c r="C1982" t="inlineStr">
        <is>
          <t>Transformation et conservation de fruits et légumes</t>
        </is>
      </c>
      <c r="D1982" t="n">
        <v>1</v>
      </c>
      <c r="E1982" t="inlineStr"/>
      <c r="F1982" t="inlineStr"/>
      <c r="G1982" t="inlineStr"/>
      <c r="H1982" t="inlineStr"/>
      <c r="I1982" t="inlineStr"/>
      <c r="J1982" t="inlineStr"/>
      <c r="K1982" t="inlineStr">
        <is>
          <t>déterminé</t>
        </is>
      </c>
    </row>
    <row r="1983">
      <c r="A1983" t="inlineStr">
        <is>
          <t>2015</t>
        </is>
      </c>
      <c r="B1983" t="inlineStr">
        <is>
          <t>Oranges, fraîches ou sèches</t>
        </is>
      </c>
      <c r="C1983" t="inlineStr">
        <is>
          <t>Transformation et conservation de fruits et légumes</t>
        </is>
      </c>
      <c r="D1983" t="n">
        <v>0.1</v>
      </c>
      <c r="E1983" t="inlineStr"/>
      <c r="F1983" t="inlineStr"/>
      <c r="G1983" t="inlineStr"/>
      <c r="H1983" t="inlineStr"/>
      <c r="I1983" t="inlineStr"/>
      <c r="J1983" t="inlineStr"/>
      <c r="K1983" t="inlineStr">
        <is>
          <t>déterminé</t>
        </is>
      </c>
    </row>
    <row r="1984">
      <c r="A1984" t="inlineStr">
        <is>
          <t>2015</t>
        </is>
      </c>
      <c r="B1984" t="inlineStr">
        <is>
          <t>Mandarines et clémentines, fraîches ou sèches</t>
        </is>
      </c>
      <c r="C1984" t="inlineStr">
        <is>
          <t>Transformation et conservation de fruits et légumes</t>
        </is>
      </c>
      <c r="D1984" t="n">
        <v>0.1</v>
      </c>
      <c r="E1984" t="inlineStr"/>
      <c r="F1984" t="inlineStr"/>
      <c r="G1984" t="inlineStr"/>
      <c r="H1984" t="inlineStr"/>
      <c r="I1984" t="inlineStr"/>
      <c r="J1984" t="inlineStr"/>
      <c r="K1984" t="inlineStr">
        <is>
          <t>déterminé</t>
        </is>
      </c>
    </row>
    <row r="1985">
      <c r="A1985" t="inlineStr">
        <is>
          <t>2015</t>
        </is>
      </c>
      <c r="B1985" t="inlineStr">
        <is>
          <t>Pamplemousses et pomelos, frais ou secs</t>
        </is>
      </c>
      <c r="C1985" t="inlineStr">
        <is>
          <t>Transformation et conservation de fruits et légumes</t>
        </is>
      </c>
      <c r="D1985" t="n">
        <v>0</v>
      </c>
      <c r="E1985" t="inlineStr"/>
      <c r="F1985" t="inlineStr"/>
      <c r="G1985" t="inlineStr"/>
      <c r="H1985" t="inlineStr"/>
      <c r="I1985" t="inlineStr"/>
      <c r="J1985" t="inlineStr"/>
      <c r="K1985" t="inlineStr">
        <is>
          <t>déterminé</t>
        </is>
      </c>
    </row>
    <row r="1986">
      <c r="A1986" t="inlineStr">
        <is>
          <t>2015</t>
        </is>
      </c>
      <c r="B1986" t="inlineStr">
        <is>
          <t>Citrons et limes, frais ou secs</t>
        </is>
      </c>
      <c r="C1986" t="inlineStr">
        <is>
          <t>Transformation et conservation de fruits et légumes</t>
        </is>
      </c>
      <c r="D1986" t="n">
        <v>0.6</v>
      </c>
      <c r="E1986" t="inlineStr"/>
      <c r="F1986" t="inlineStr"/>
      <c r="G1986" t="inlineStr"/>
      <c r="H1986" t="inlineStr"/>
      <c r="I1986" t="inlineStr"/>
      <c r="J1986" t="inlineStr"/>
      <c r="K1986" t="inlineStr">
        <is>
          <t>déterminé</t>
        </is>
      </c>
    </row>
    <row r="1987">
      <c r="A1987" t="inlineStr">
        <is>
          <t>2015</t>
        </is>
      </c>
      <c r="B1987" t="inlineStr">
        <is>
          <t>Autres agrumes, frais ou secs</t>
        </is>
      </c>
      <c r="C1987" t="inlineStr">
        <is>
          <t>Transformation et conservation de fruits et légumes</t>
        </is>
      </c>
      <c r="D1987" t="n">
        <v>736</v>
      </c>
      <c r="E1987" t="inlineStr"/>
      <c r="F1987" t="inlineStr"/>
      <c r="G1987" t="inlineStr"/>
      <c r="H1987" t="inlineStr"/>
      <c r="I1987" t="inlineStr"/>
      <c r="J1987" t="inlineStr"/>
      <c r="K1987" t="inlineStr">
        <is>
          <t>libre unbounded</t>
        </is>
      </c>
    </row>
    <row r="1988">
      <c r="A1988" t="inlineStr">
        <is>
          <t>2015</t>
        </is>
      </c>
      <c r="B1988" t="inlineStr">
        <is>
          <t>Autres agrumes</t>
        </is>
      </c>
      <c r="C1988" t="inlineStr">
        <is>
          <t>Transformation et conservation de fruits et légumes</t>
        </is>
      </c>
      <c r="D1988" t="n">
        <v>736</v>
      </c>
      <c r="E1988" t="inlineStr"/>
      <c r="F1988" t="inlineStr"/>
      <c r="G1988" t="inlineStr"/>
      <c r="H1988" t="inlineStr"/>
      <c r="I1988" t="inlineStr"/>
      <c r="J1988" t="inlineStr"/>
      <c r="K1988" t="inlineStr">
        <is>
          <t>libre unbounded</t>
        </is>
      </c>
    </row>
    <row r="1989">
      <c r="A1989" t="inlineStr">
        <is>
          <t>2015</t>
        </is>
      </c>
      <c r="B1989" t="inlineStr">
        <is>
          <t>Fruits et légumes (hors PdT)</t>
        </is>
      </c>
      <c r="C1989" t="inlineStr">
        <is>
          <t>Transformation et conservation de fruits et légumes</t>
        </is>
      </c>
      <c r="D1989" t="n">
        <v>3510</v>
      </c>
      <c r="E1989" t="inlineStr"/>
      <c r="F1989" t="inlineStr"/>
      <c r="G1989" t="inlineStr"/>
      <c r="H1989" t="inlineStr"/>
      <c r="I1989" t="inlineStr"/>
      <c r="J1989" t="inlineStr"/>
      <c r="K1989" t="inlineStr">
        <is>
          <t>libre unbounded</t>
        </is>
      </c>
    </row>
    <row r="1990">
      <c r="A1990" t="inlineStr">
        <is>
          <t>2015</t>
        </is>
      </c>
      <c r="B1990" t="inlineStr">
        <is>
          <t>Légumes (hors PdT)</t>
        </is>
      </c>
      <c r="C1990" t="inlineStr">
        <is>
          <t>Transformation et conservation de fruits et légumes</t>
        </is>
      </c>
      <c r="D1990" t="n">
        <v>2410</v>
      </c>
      <c r="E1990" t="inlineStr"/>
      <c r="F1990" t="inlineStr"/>
      <c r="G1990" t="inlineStr"/>
      <c r="H1990" t="inlineStr"/>
      <c r="I1990" t="inlineStr"/>
      <c r="J1990" t="inlineStr"/>
      <c r="K1990" t="inlineStr">
        <is>
          <t>libre unbounded</t>
        </is>
      </c>
    </row>
    <row r="1991">
      <c r="A1991" t="inlineStr">
        <is>
          <t>2015</t>
        </is>
      </c>
      <c r="B1991" t="inlineStr">
        <is>
          <t>Autres légumes frais - CTIFL</t>
        </is>
      </c>
      <c r="C1991" t="inlineStr">
        <is>
          <t>Transformation et conservation de fruits et légumes</t>
        </is>
      </c>
      <c r="D1991" t="n">
        <v>371</v>
      </c>
      <c r="E1991" t="inlineStr"/>
      <c r="F1991" t="inlineStr"/>
      <c r="G1991" t="inlineStr"/>
      <c r="H1991" t="inlineStr"/>
      <c r="I1991" t="inlineStr"/>
      <c r="J1991" t="inlineStr"/>
      <c r="K1991" t="inlineStr">
        <is>
          <t>déterminé</t>
        </is>
      </c>
    </row>
    <row r="1992">
      <c r="A1992" t="inlineStr">
        <is>
          <t>2015</t>
        </is>
      </c>
      <c r="B1992" t="inlineStr">
        <is>
          <t>Champignons et truffes - CTIFL</t>
        </is>
      </c>
      <c r="C1992" t="inlineStr">
        <is>
          <t>Transformation et conservation de fruits et légumes</t>
        </is>
      </c>
      <c r="D1992" t="n">
        <v>76.5</v>
      </c>
      <c r="E1992" t="inlineStr"/>
      <c r="F1992" t="inlineStr"/>
      <c r="G1992" t="inlineStr"/>
      <c r="H1992" t="inlineStr"/>
      <c r="I1992" t="inlineStr"/>
      <c r="J1992" t="inlineStr"/>
      <c r="K1992" t="inlineStr">
        <is>
          <t>déterminé</t>
        </is>
      </c>
    </row>
    <row r="1993">
      <c r="A1993" t="inlineStr">
        <is>
          <t>2015</t>
        </is>
      </c>
      <c r="B1993" t="inlineStr">
        <is>
          <t>Champignons - CTIFL</t>
        </is>
      </c>
      <c r="C1993" t="inlineStr">
        <is>
          <t>Transformation et conservation de fruits et légumes</t>
        </is>
      </c>
      <c r="D1993" t="n">
        <v>76.5</v>
      </c>
      <c r="E1993" t="inlineStr"/>
      <c r="F1993" t="inlineStr"/>
      <c r="G1993" t="inlineStr"/>
      <c r="H1993" t="inlineStr"/>
      <c r="I1993" t="inlineStr"/>
      <c r="J1993" t="inlineStr"/>
      <c r="K1993" t="inlineStr">
        <is>
          <t>déterminé</t>
        </is>
      </c>
    </row>
    <row r="1994">
      <c r="A1994" t="inlineStr">
        <is>
          <t>2015</t>
        </is>
      </c>
      <c r="B1994" t="inlineStr">
        <is>
          <t>Champignons de Couche - CTIFL</t>
        </is>
      </c>
      <c r="C1994" t="inlineStr">
        <is>
          <t>Transformation et conservation de fruits et légumes</t>
        </is>
      </c>
      <c r="D1994" t="n">
        <v>76.5</v>
      </c>
      <c r="E1994" t="inlineStr"/>
      <c r="F1994" t="inlineStr"/>
      <c r="G1994" t="inlineStr"/>
      <c r="H1994" t="inlineStr"/>
      <c r="I1994" t="inlineStr"/>
      <c r="J1994" t="inlineStr"/>
      <c r="K1994" t="inlineStr">
        <is>
          <t>déterminé</t>
        </is>
      </c>
    </row>
    <row r="1995">
      <c r="A1995" t="inlineStr">
        <is>
          <t>2015</t>
        </is>
      </c>
      <c r="B1995" t="inlineStr">
        <is>
          <t>Autres champignons - CTIFL</t>
        </is>
      </c>
      <c r="C1995" t="inlineStr">
        <is>
          <t>Transformation et conservation de fruits et légumes</t>
        </is>
      </c>
      <c r="D1995" t="n">
        <v>0</v>
      </c>
      <c r="E1995" t="inlineStr"/>
      <c r="F1995" t="inlineStr"/>
      <c r="G1995" t="inlineStr"/>
      <c r="H1995" t="inlineStr"/>
      <c r="I1995" t="inlineStr"/>
      <c r="J1995" t="inlineStr"/>
      <c r="K1995" t="inlineStr">
        <is>
          <t>déterminé</t>
        </is>
      </c>
    </row>
    <row r="1996">
      <c r="A1996" t="inlineStr">
        <is>
          <t>2015</t>
        </is>
      </c>
      <c r="B1996" t="inlineStr">
        <is>
          <t>Légumes à cosse - CTIFL</t>
        </is>
      </c>
      <c r="C1996" t="inlineStr">
        <is>
          <t>Transformation et conservation de fruits et légumes</t>
        </is>
      </c>
      <c r="D1996" t="n">
        <v>504</v>
      </c>
      <c r="E1996" t="inlineStr"/>
      <c r="F1996" t="inlineStr"/>
      <c r="G1996" t="inlineStr"/>
      <c r="H1996" t="inlineStr"/>
      <c r="I1996" t="inlineStr"/>
      <c r="J1996" t="inlineStr"/>
      <c r="K1996" t="inlineStr">
        <is>
          <t>déterminé</t>
        </is>
      </c>
    </row>
    <row r="1997">
      <c r="A1997" t="inlineStr">
        <is>
          <t>2015</t>
        </is>
      </c>
      <c r="B1997" t="inlineStr">
        <is>
          <t>Autres légumes à cosse et haricots à écosser - CTIFL</t>
        </is>
      </c>
      <c r="C1997" t="inlineStr">
        <is>
          <t>Transformation et conservation de fruits et légumes</t>
        </is>
      </c>
      <c r="D1997" t="n">
        <v>22.6</v>
      </c>
      <c r="E1997" t="inlineStr"/>
      <c r="F1997" t="inlineStr"/>
      <c r="G1997" t="inlineStr"/>
      <c r="H1997" t="inlineStr"/>
      <c r="I1997" t="inlineStr"/>
      <c r="J1997" t="inlineStr"/>
      <c r="K1997" t="inlineStr">
        <is>
          <t>déterminé</t>
        </is>
      </c>
    </row>
    <row r="1998">
      <c r="A1998" t="inlineStr">
        <is>
          <t>2015</t>
        </is>
      </c>
      <c r="B1998" t="inlineStr">
        <is>
          <t>Haricots verts - CTIFL</t>
        </is>
      </c>
      <c r="C1998" t="inlineStr">
        <is>
          <t>Transformation et conservation de fruits et légumes</t>
        </is>
      </c>
      <c r="D1998" t="n">
        <v>278</v>
      </c>
      <c r="E1998" t="inlineStr"/>
      <c r="F1998" t="inlineStr"/>
      <c r="G1998" t="inlineStr"/>
      <c r="H1998" t="inlineStr"/>
      <c r="I1998" t="inlineStr"/>
      <c r="J1998" t="inlineStr"/>
      <c r="K1998" t="inlineStr">
        <is>
          <t>déterminé</t>
        </is>
      </c>
    </row>
    <row r="1999">
      <c r="A1999" t="inlineStr">
        <is>
          <t>2015</t>
        </is>
      </c>
      <c r="B1999" t="inlineStr">
        <is>
          <t>Légumes cultivés pour le fruit - CTIFL</t>
        </is>
      </c>
      <c r="C1999" t="inlineStr">
        <is>
          <t>Transformation et conservation de fruits et légumes</t>
        </is>
      </c>
      <c r="D1999" t="n">
        <v>197</v>
      </c>
      <c r="E1999" t="inlineStr"/>
      <c r="F1999" t="inlineStr"/>
      <c r="G1999" t="inlineStr"/>
      <c r="H1999" t="inlineStr"/>
      <c r="I1999" t="inlineStr"/>
      <c r="J1999" t="inlineStr"/>
      <c r="K1999" t="inlineStr">
        <is>
          <t>déterminé</t>
        </is>
      </c>
    </row>
    <row r="2000">
      <c r="A2000" t="inlineStr">
        <is>
          <t>2015</t>
        </is>
      </c>
      <c r="B2000" t="inlineStr">
        <is>
          <t>Autres légumes cultivés pour le fruit - CTIFL</t>
        </is>
      </c>
      <c r="C2000" t="inlineStr">
        <is>
          <t>Transformation et conservation de fruits et légumes</t>
        </is>
      </c>
      <c r="D2000" t="n">
        <v>0</v>
      </c>
      <c r="E2000" t="inlineStr"/>
      <c r="F2000" t="inlineStr"/>
      <c r="G2000" t="inlineStr"/>
      <c r="H2000" t="inlineStr"/>
      <c r="I2000" t="inlineStr"/>
      <c r="J2000" t="inlineStr"/>
      <c r="K2000" t="inlineStr">
        <is>
          <t>déterminé</t>
        </is>
      </c>
    </row>
    <row r="2001">
      <c r="A2001" t="inlineStr">
        <is>
          <t>2015</t>
        </is>
      </c>
      <c r="B2001" t="inlineStr">
        <is>
          <t>Citrouilles, courges et calebasses - CTIFL</t>
        </is>
      </c>
      <c r="C2001" t="inlineStr">
        <is>
          <t>Transformation et conservation de fruits et légumes</t>
        </is>
      </c>
      <c r="D2001" t="n">
        <v>3.6</v>
      </c>
      <c r="E2001" t="inlineStr"/>
      <c r="F2001" t="inlineStr"/>
      <c r="G2001" t="inlineStr"/>
      <c r="H2001" t="inlineStr"/>
      <c r="I2001" t="inlineStr"/>
      <c r="J2001" t="inlineStr"/>
      <c r="K2001" t="inlineStr">
        <is>
          <t>déterminé</t>
        </is>
      </c>
    </row>
    <row r="2002">
      <c r="A2002" t="inlineStr">
        <is>
          <t>2015</t>
        </is>
      </c>
      <c r="B2002" t="inlineStr">
        <is>
          <t>Melons - CTIFL</t>
        </is>
      </c>
      <c r="C2002" t="inlineStr">
        <is>
          <t>Transformation et conservation de fruits et légumes</t>
        </is>
      </c>
      <c r="D2002" t="n">
        <v>0</v>
      </c>
      <c r="E2002" t="inlineStr"/>
      <c r="F2002" t="inlineStr"/>
      <c r="G2002" t="inlineStr"/>
      <c r="H2002" t="inlineStr"/>
      <c r="I2002" t="inlineStr"/>
      <c r="J2002" t="inlineStr"/>
      <c r="K2002" t="inlineStr">
        <is>
          <t>déterminé</t>
        </is>
      </c>
    </row>
    <row r="2003">
      <c r="A2003" t="inlineStr">
        <is>
          <t>2015</t>
        </is>
      </c>
      <c r="B2003" t="inlineStr">
        <is>
          <t>Melons d'eau et pastèques - CTIFL</t>
        </is>
      </c>
      <c r="C2003" t="inlineStr">
        <is>
          <t>Transformation et conservation de fruits et légumes</t>
        </is>
      </c>
      <c r="D2003" t="n">
        <v>0.2</v>
      </c>
      <c r="E2003" t="inlineStr"/>
      <c r="F2003" t="inlineStr"/>
      <c r="G2003" t="inlineStr"/>
      <c r="H2003" t="inlineStr"/>
      <c r="I2003" t="inlineStr"/>
      <c r="J2003" t="inlineStr"/>
      <c r="K2003" t="inlineStr">
        <is>
          <t>déterminé</t>
        </is>
      </c>
    </row>
    <row r="2004">
      <c r="A2004" t="inlineStr">
        <is>
          <t>2015</t>
        </is>
      </c>
      <c r="B2004" t="inlineStr">
        <is>
          <t>Poivrons et piments doux - CTIFL</t>
        </is>
      </c>
      <c r="C2004" t="inlineStr">
        <is>
          <t>Transformation et conservation de fruits et légumes</t>
        </is>
      </c>
      <c r="D2004" t="n">
        <v>0</v>
      </c>
      <c r="E2004" t="inlineStr"/>
      <c r="F2004" t="inlineStr"/>
      <c r="G2004" t="inlineStr"/>
      <c r="H2004" t="inlineStr"/>
      <c r="I2004" t="inlineStr"/>
      <c r="J2004" t="inlineStr"/>
      <c r="K2004" t="inlineStr">
        <is>
          <t>déterminé</t>
        </is>
      </c>
    </row>
    <row r="2005">
      <c r="A2005" t="inlineStr">
        <is>
          <t>2015</t>
        </is>
      </c>
      <c r="B2005" t="inlineStr">
        <is>
          <t>Légumes feuillus et à tige - CTIFL</t>
        </is>
      </c>
      <c r="C2005" t="inlineStr">
        <is>
          <t>Transformation et conservation de fruits et légumes</t>
        </is>
      </c>
      <c r="D2005" t="n">
        <v>245</v>
      </c>
      <c r="E2005" t="inlineStr"/>
      <c r="F2005" t="inlineStr"/>
      <c r="G2005" t="inlineStr"/>
      <c r="H2005" t="inlineStr"/>
      <c r="I2005" t="inlineStr"/>
      <c r="J2005" t="inlineStr"/>
      <c r="K2005" t="inlineStr">
        <is>
          <t>déterminé</t>
        </is>
      </c>
    </row>
    <row r="2006">
      <c r="A2006" t="inlineStr">
        <is>
          <t>2015</t>
        </is>
      </c>
      <c r="B2006" t="inlineStr">
        <is>
          <t>Autres légumes feuillus et à tiges - CTIFL</t>
        </is>
      </c>
      <c r="C2006" t="inlineStr">
        <is>
          <t>Transformation et conservation de fruits et légumes</t>
        </is>
      </c>
      <c r="D2006" t="n">
        <v>16.2</v>
      </c>
      <c r="E2006" t="inlineStr"/>
      <c r="F2006" t="inlineStr"/>
      <c r="G2006" t="inlineStr"/>
      <c r="H2006" t="inlineStr"/>
      <c r="I2006" t="inlineStr"/>
      <c r="J2006" t="inlineStr"/>
      <c r="K2006" t="inlineStr">
        <is>
          <t>déterminé</t>
        </is>
      </c>
    </row>
    <row r="2007">
      <c r="A2007" t="inlineStr">
        <is>
          <t>2015</t>
        </is>
      </c>
      <c r="B2007" t="inlineStr">
        <is>
          <t>Racines, bulbes et tubercules - CTIFL</t>
        </is>
      </c>
      <c r="C2007" t="inlineStr">
        <is>
          <t>Transformation et conservation de fruits et légumes</t>
        </is>
      </c>
      <c r="D2007" t="n">
        <v>1020</v>
      </c>
      <c r="E2007" t="inlineStr"/>
      <c r="F2007" t="inlineStr"/>
      <c r="G2007" t="inlineStr"/>
      <c r="H2007" t="inlineStr"/>
      <c r="I2007" t="inlineStr"/>
      <c r="J2007" t="inlineStr"/>
      <c r="K2007" t="inlineStr">
        <is>
          <t>libre unbounded</t>
        </is>
      </c>
    </row>
    <row r="2008">
      <c r="A2008" t="inlineStr">
        <is>
          <t>2015</t>
        </is>
      </c>
      <c r="B2008" t="inlineStr">
        <is>
          <t>Autres légumes racines - CTIFL</t>
        </is>
      </c>
      <c r="C2008" t="inlineStr">
        <is>
          <t>Transformation et conservation de fruits et légumes</t>
        </is>
      </c>
      <c r="D2008" t="n">
        <v>96.8</v>
      </c>
      <c r="E2008" t="inlineStr"/>
      <c r="F2008" t="inlineStr"/>
      <c r="G2008" t="inlineStr"/>
      <c r="H2008" t="inlineStr"/>
      <c r="I2008" t="inlineStr"/>
      <c r="J2008" t="inlineStr"/>
      <c r="K2008" t="inlineStr">
        <is>
          <t>déterminé</t>
        </is>
      </c>
    </row>
    <row r="2009">
      <c r="A2009" t="inlineStr">
        <is>
          <t>2015</t>
        </is>
      </c>
      <c r="B2009" t="inlineStr">
        <is>
          <t>Autres racines et tubercules - CTIFL</t>
        </is>
      </c>
      <c r="C2009" t="inlineStr">
        <is>
          <t>Transformation et conservation de fruits et légumes</t>
        </is>
      </c>
      <c r="D2009" t="n">
        <v>459</v>
      </c>
      <c r="E2009" t="inlineStr"/>
      <c r="F2009" t="inlineStr"/>
      <c r="G2009" t="inlineStr"/>
      <c r="H2009" t="inlineStr"/>
      <c r="I2009" t="inlineStr"/>
      <c r="J2009" t="inlineStr"/>
      <c r="K2009" t="inlineStr">
        <is>
          <t>libre unbounded</t>
        </is>
      </c>
    </row>
    <row r="2010">
      <c r="A2010" t="inlineStr">
        <is>
          <t>2015</t>
        </is>
      </c>
      <c r="B2010" t="inlineStr">
        <is>
          <t>Autres fruits métropolitains - CTIFL</t>
        </is>
      </c>
      <c r="C2010" t="inlineStr">
        <is>
          <t>Transformation et conservation de fruits et légumes</t>
        </is>
      </c>
      <c r="D2010" t="n">
        <v>0</v>
      </c>
      <c r="E2010" t="inlineStr"/>
      <c r="F2010" t="inlineStr"/>
      <c r="G2010" t="inlineStr"/>
      <c r="H2010" t="inlineStr"/>
      <c r="I2010" t="inlineStr"/>
      <c r="J2010" t="inlineStr"/>
      <c r="K2010" t="inlineStr">
        <is>
          <t>déterminé</t>
        </is>
      </c>
    </row>
    <row r="2011">
      <c r="A2011" t="inlineStr">
        <is>
          <t>2015</t>
        </is>
      </c>
      <c r="B2011" t="inlineStr">
        <is>
          <t>Fruits à coque - CTIFL</t>
        </is>
      </c>
      <c r="C2011" t="inlineStr">
        <is>
          <t>Transformation et conservation de fruits et légumes</t>
        </is>
      </c>
      <c r="D2011" t="n">
        <v>0</v>
      </c>
      <c r="E2011" t="inlineStr"/>
      <c r="F2011" t="inlineStr"/>
      <c r="G2011" t="inlineStr"/>
      <c r="H2011" t="inlineStr"/>
      <c r="I2011" t="inlineStr"/>
      <c r="J2011" t="inlineStr"/>
      <c r="K2011" t="inlineStr">
        <is>
          <t>libre</t>
        </is>
      </c>
    </row>
    <row r="2012">
      <c r="A2012" t="inlineStr">
        <is>
          <t>2015</t>
        </is>
      </c>
      <c r="B2012" t="inlineStr">
        <is>
          <t>Fruits à noyau - CTIFL</t>
        </is>
      </c>
      <c r="C2012" t="inlineStr">
        <is>
          <t>Transformation et conservation de fruits et légumes</t>
        </is>
      </c>
      <c r="D2012" t="n">
        <v>159</v>
      </c>
      <c r="E2012" t="inlineStr"/>
      <c r="F2012" t="inlineStr"/>
      <c r="G2012" t="inlineStr"/>
      <c r="H2012" t="inlineStr"/>
      <c r="I2012" t="inlineStr"/>
      <c r="J2012" t="inlineStr"/>
      <c r="K2012" t="inlineStr">
        <is>
          <t>déterminé</t>
        </is>
      </c>
    </row>
    <row r="2013">
      <c r="A2013" t="inlineStr">
        <is>
          <t>2015</t>
        </is>
      </c>
      <c r="B2013" t="inlineStr">
        <is>
          <t>Fruits à pépins - CTIFL</t>
        </is>
      </c>
      <c r="C2013" t="inlineStr">
        <is>
          <t>Transformation et conservation de fruits et légumes</t>
        </is>
      </c>
      <c r="D2013" t="n">
        <v>187</v>
      </c>
      <c r="E2013" t="inlineStr"/>
      <c r="F2013" t="inlineStr"/>
      <c r="G2013" t="inlineStr"/>
      <c r="H2013" t="inlineStr"/>
      <c r="I2013" t="inlineStr"/>
      <c r="J2013" t="inlineStr"/>
      <c r="K2013" t="inlineStr">
        <is>
          <t>déterminé</t>
        </is>
      </c>
    </row>
    <row r="2014">
      <c r="A2014" t="inlineStr">
        <is>
          <t>2015</t>
        </is>
      </c>
      <c r="B2014" t="inlineStr">
        <is>
          <t>Agrumes - CTIFL</t>
        </is>
      </c>
      <c r="C2014" t="inlineStr">
        <is>
          <t>Transformation et conservation de fruits et légumes</t>
        </is>
      </c>
      <c r="D2014" t="n">
        <v>736</v>
      </c>
      <c r="E2014" t="inlineStr"/>
      <c r="F2014" t="inlineStr"/>
      <c r="G2014" t="inlineStr"/>
      <c r="H2014" t="inlineStr"/>
      <c r="I2014" t="inlineStr"/>
      <c r="J2014" t="inlineStr"/>
      <c r="K2014" t="inlineStr">
        <is>
          <t>libre unbounded</t>
        </is>
      </c>
    </row>
    <row r="2015">
      <c r="A2015" t="inlineStr">
        <is>
          <t>2015</t>
        </is>
      </c>
      <c r="B2015" t="inlineStr">
        <is>
          <t>Fruits exotiques - CTIFL</t>
        </is>
      </c>
      <c r="C2015" t="inlineStr">
        <is>
          <t>Transformation et conservation de fruits et légumes</t>
        </is>
      </c>
      <c r="D2015" t="n">
        <v>2.2</v>
      </c>
      <c r="E2015" t="inlineStr"/>
      <c r="F2015" t="inlineStr"/>
      <c r="G2015" t="inlineStr"/>
      <c r="H2015" t="inlineStr"/>
      <c r="I2015" t="inlineStr"/>
      <c r="J2015" t="inlineStr"/>
      <c r="K2015" t="inlineStr">
        <is>
          <t>déterminé</t>
        </is>
      </c>
    </row>
    <row r="2016">
      <c r="A2016" t="inlineStr">
        <is>
          <t>2015</t>
        </is>
      </c>
      <c r="B2016" t="inlineStr">
        <is>
          <t>Autres fruits exotiques - CTIFL</t>
        </is>
      </c>
      <c r="C2016" t="inlineStr">
        <is>
          <t>Transformation et conservation de fruits et légumes</t>
        </is>
      </c>
      <c r="D2016" t="n">
        <v>2.2</v>
      </c>
      <c r="E2016" t="inlineStr"/>
      <c r="F2016" t="inlineStr"/>
      <c r="G2016" t="inlineStr"/>
      <c r="H2016" t="inlineStr"/>
      <c r="I2016" t="inlineStr"/>
      <c r="J2016" t="inlineStr"/>
      <c r="K2016" t="inlineStr">
        <is>
          <t>déterminé</t>
        </is>
      </c>
    </row>
    <row r="2017">
      <c r="A2017" t="inlineStr">
        <is>
          <t>2015</t>
        </is>
      </c>
      <c r="B2017" t="inlineStr">
        <is>
          <t>Fruits exotiques à coque - CTIFL</t>
        </is>
      </c>
      <c r="C2017" t="inlineStr">
        <is>
          <t>Transformation et conservation de fruits et légumes</t>
        </is>
      </c>
      <c r="D2017" t="n">
        <v>0</v>
      </c>
      <c r="E2017" t="inlineStr"/>
      <c r="F2017" t="inlineStr"/>
      <c r="G2017" t="inlineStr"/>
      <c r="H2017" t="inlineStr"/>
      <c r="I2017" t="inlineStr"/>
      <c r="J2017" t="inlineStr"/>
      <c r="K2017" t="inlineStr">
        <is>
          <t>libre</t>
        </is>
      </c>
    </row>
    <row r="2018">
      <c r="A2018" t="inlineStr">
        <is>
          <t>2015</t>
        </is>
      </c>
      <c r="B2018" t="inlineStr">
        <is>
          <t>Fruits rouges - CTIFL</t>
        </is>
      </c>
      <c r="C2018" t="inlineStr">
        <is>
          <t>Transformation et conservation de fruits et légumes</t>
        </is>
      </c>
      <c r="D2018" t="n">
        <v>11.1</v>
      </c>
      <c r="E2018" t="inlineStr"/>
      <c r="F2018" t="inlineStr"/>
      <c r="G2018" t="inlineStr"/>
      <c r="H2018" t="inlineStr"/>
      <c r="I2018" t="inlineStr"/>
      <c r="J2018" t="inlineStr"/>
      <c r="K2018" t="inlineStr">
        <is>
          <t>déterminé</t>
        </is>
      </c>
    </row>
    <row r="2019">
      <c r="A2019" t="inlineStr">
        <is>
          <t>2015</t>
        </is>
      </c>
      <c r="B2019" t="inlineStr">
        <is>
          <t>Fruits et légumes</t>
        </is>
      </c>
      <c r="C2019" t="inlineStr">
        <is>
          <t>Transformation et conservation de pommes de terre</t>
        </is>
      </c>
      <c r="D2019" t="n">
        <v>2090</v>
      </c>
      <c r="E2019" t="inlineStr"/>
      <c r="F2019" t="inlineStr"/>
      <c r="G2019" t="inlineStr"/>
      <c r="H2019" t="inlineStr"/>
      <c r="I2019" t="inlineStr"/>
      <c r="J2019" t="inlineStr"/>
      <c r="K2019" t="inlineStr">
        <is>
          <t>libre</t>
        </is>
      </c>
    </row>
    <row r="2020">
      <c r="A2020" t="inlineStr">
        <is>
          <t>2015</t>
        </is>
      </c>
      <c r="B2020" t="inlineStr">
        <is>
          <t>Légumes</t>
        </is>
      </c>
      <c r="C2020" t="inlineStr">
        <is>
          <t>Transformation et conservation de pommes de terre</t>
        </is>
      </c>
      <c r="D2020" t="n">
        <v>2090</v>
      </c>
      <c r="E2020" t="inlineStr"/>
      <c r="F2020" t="inlineStr"/>
      <c r="G2020" t="inlineStr"/>
      <c r="H2020" t="inlineStr"/>
      <c r="I2020" t="inlineStr"/>
      <c r="J2020" t="inlineStr"/>
      <c r="K2020" t="inlineStr">
        <is>
          <t>libre</t>
        </is>
      </c>
    </row>
    <row r="2021">
      <c r="A2021" t="inlineStr">
        <is>
          <t>2015</t>
        </is>
      </c>
      <c r="B2021" t="inlineStr">
        <is>
          <t>Légumes et melons, racines et tubercules</t>
        </is>
      </c>
      <c r="C2021" t="inlineStr">
        <is>
          <t>Transformation et conservation de pommes de terre</t>
        </is>
      </c>
      <c r="D2021" t="n">
        <v>2090</v>
      </c>
      <c r="E2021" t="inlineStr"/>
      <c r="F2021" t="inlineStr"/>
      <c r="G2021" t="inlineStr"/>
      <c r="H2021" t="inlineStr"/>
      <c r="I2021" t="inlineStr"/>
      <c r="J2021" t="inlineStr"/>
      <c r="K2021" t="inlineStr">
        <is>
          <t>libre</t>
        </is>
      </c>
    </row>
    <row r="2022">
      <c r="A2022" t="inlineStr">
        <is>
          <t>2015</t>
        </is>
      </c>
      <c r="B2022" t="inlineStr">
        <is>
          <t>Racines et tubercules à amidon ou inuline comestibles</t>
        </is>
      </c>
      <c r="C2022" t="inlineStr">
        <is>
          <t>Transformation et conservation de pommes de terre</t>
        </is>
      </c>
      <c r="D2022" t="n">
        <v>2090</v>
      </c>
      <c r="E2022" t="inlineStr"/>
      <c r="F2022" t="inlineStr"/>
      <c r="G2022" t="inlineStr"/>
      <c r="H2022" t="inlineStr"/>
      <c r="I2022" t="inlineStr"/>
      <c r="J2022" t="inlineStr"/>
      <c r="K2022" t="inlineStr">
        <is>
          <t>libre</t>
        </is>
      </c>
    </row>
    <row r="2023">
      <c r="A2023" t="inlineStr">
        <is>
          <t>2015</t>
        </is>
      </c>
      <c r="B2023" t="inlineStr">
        <is>
          <t>Pommes de terre</t>
        </is>
      </c>
      <c r="C2023" t="inlineStr">
        <is>
          <t>Transformation et conservation de pommes de terre</t>
        </is>
      </c>
      <c r="D2023" t="n">
        <v>2090</v>
      </c>
      <c r="E2023" t="inlineStr"/>
      <c r="F2023" t="inlineStr"/>
      <c r="G2023" t="inlineStr"/>
      <c r="H2023" t="inlineStr"/>
      <c r="I2023" t="inlineStr"/>
      <c r="J2023" t="inlineStr"/>
      <c r="K2023" t="inlineStr">
        <is>
          <t>libre</t>
        </is>
      </c>
    </row>
    <row r="2024">
      <c r="A2024" t="inlineStr">
        <is>
          <t>2015</t>
        </is>
      </c>
      <c r="B2024" t="inlineStr">
        <is>
          <t>Pommes de terre de consommation</t>
        </is>
      </c>
      <c r="C2024" t="inlineStr">
        <is>
          <t>Transformation et conservation de pommes de terre</t>
        </is>
      </c>
      <c r="D2024" t="n">
        <v>2090</v>
      </c>
      <c r="E2024" t="inlineStr"/>
      <c r="F2024" t="inlineStr"/>
      <c r="G2024" t="inlineStr"/>
      <c r="H2024" t="inlineStr"/>
      <c r="I2024" t="inlineStr"/>
      <c r="J2024" t="inlineStr"/>
      <c r="K2024" t="inlineStr">
        <is>
          <t>libre</t>
        </is>
      </c>
    </row>
    <row r="2025">
      <c r="A2025" t="inlineStr">
        <is>
          <t>2015</t>
        </is>
      </c>
      <c r="B2025" t="inlineStr">
        <is>
          <t>Pommes de terre primeurs ou nouvelles</t>
        </is>
      </c>
      <c r="C2025" t="inlineStr">
        <is>
          <t>Transformation et conservation de pommes de terre</t>
        </is>
      </c>
      <c r="D2025" t="n">
        <v>513</v>
      </c>
      <c r="E2025" t="inlineStr"/>
      <c r="F2025" t="inlineStr"/>
      <c r="G2025" t="inlineStr"/>
      <c r="H2025" t="inlineStr"/>
      <c r="I2025" t="inlineStr"/>
      <c r="J2025" t="inlineStr"/>
      <c r="K2025" t="inlineStr">
        <is>
          <t>libre</t>
        </is>
      </c>
    </row>
    <row r="2026">
      <c r="A2026" t="inlineStr">
        <is>
          <t>2015</t>
        </is>
      </c>
      <c r="B2026" t="inlineStr">
        <is>
          <t>Pommes de terre de conservation ou demi-saison</t>
        </is>
      </c>
      <c r="C2026" t="inlineStr">
        <is>
          <t>Transformation et conservation de pommes de terre</t>
        </is>
      </c>
      <c r="D2026" t="n">
        <v>1580</v>
      </c>
      <c r="E2026" t="inlineStr"/>
      <c r="F2026" t="inlineStr"/>
      <c r="G2026" t="inlineStr"/>
      <c r="H2026" t="inlineStr"/>
      <c r="I2026" t="inlineStr"/>
      <c r="J2026" t="inlineStr"/>
      <c r="K2026" t="inlineStr">
        <is>
          <t>libre</t>
        </is>
      </c>
    </row>
    <row r="2027">
      <c r="A2027" t="inlineStr">
        <is>
          <t>2015</t>
        </is>
      </c>
      <c r="B2027" t="inlineStr">
        <is>
          <t>Fruits et légumes</t>
        </is>
      </c>
      <c r="C2027" t="inlineStr">
        <is>
          <t>Préparation de jus de fruits et légumes</t>
        </is>
      </c>
      <c r="D2027" t="n">
        <v>1110</v>
      </c>
      <c r="E2027" t="inlineStr"/>
      <c r="F2027" t="inlineStr"/>
      <c r="G2027" t="inlineStr"/>
      <c r="H2027" t="inlineStr"/>
      <c r="I2027" t="inlineStr"/>
      <c r="J2027" t="inlineStr"/>
      <c r="K2027" t="inlineStr">
        <is>
          <t>libre unbounded</t>
        </is>
      </c>
    </row>
    <row r="2028">
      <c r="A2028" t="inlineStr">
        <is>
          <t>2015</t>
        </is>
      </c>
      <c r="B2028" t="inlineStr">
        <is>
          <t>Légumes</t>
        </is>
      </c>
      <c r="C2028" t="inlineStr">
        <is>
          <t>Préparation de jus de fruits et légumes</t>
        </is>
      </c>
      <c r="D2028" t="n">
        <v>811</v>
      </c>
      <c r="E2028" t="inlineStr"/>
      <c r="F2028" t="inlineStr"/>
      <c r="G2028" t="inlineStr"/>
      <c r="H2028" t="inlineStr"/>
      <c r="I2028" t="inlineStr"/>
      <c r="J2028" t="inlineStr"/>
      <c r="K2028" t="inlineStr">
        <is>
          <t>libre unbounded</t>
        </is>
      </c>
    </row>
    <row r="2029">
      <c r="A2029" t="inlineStr">
        <is>
          <t>2015</t>
        </is>
      </c>
      <c r="B2029" t="inlineStr">
        <is>
          <t>Légumineuses et oléagineux</t>
        </is>
      </c>
      <c r="C2029" t="inlineStr">
        <is>
          <t>Préparation de jus de fruits et légumes</t>
        </is>
      </c>
      <c r="D2029" t="n">
        <v>129</v>
      </c>
      <c r="E2029" t="inlineStr"/>
      <c r="F2029" t="inlineStr"/>
      <c r="G2029" t="inlineStr"/>
      <c r="H2029" t="inlineStr"/>
      <c r="I2029" t="inlineStr"/>
      <c r="J2029" t="inlineStr"/>
      <c r="K2029" t="inlineStr">
        <is>
          <t>libre</t>
        </is>
      </c>
    </row>
    <row r="2030">
      <c r="A2030" t="inlineStr">
        <is>
          <t>2015</t>
        </is>
      </c>
      <c r="B2030" t="inlineStr">
        <is>
          <t>Légumes à cosse verts</t>
        </is>
      </c>
      <c r="C2030" t="inlineStr">
        <is>
          <t>Préparation de jus de fruits et légumes</t>
        </is>
      </c>
      <c r="D2030" t="n">
        <v>129</v>
      </c>
      <c r="E2030" t="inlineStr"/>
      <c r="F2030" t="inlineStr"/>
      <c r="G2030" t="inlineStr"/>
      <c r="H2030" t="inlineStr"/>
      <c r="I2030" t="inlineStr"/>
      <c r="J2030" t="inlineStr"/>
      <c r="K2030" t="inlineStr">
        <is>
          <t>libre</t>
        </is>
      </c>
    </row>
    <row r="2031">
      <c r="A2031" t="inlineStr">
        <is>
          <t>2015</t>
        </is>
      </c>
      <c r="B2031" t="inlineStr">
        <is>
          <t>Haricots</t>
        </is>
      </c>
      <c r="C2031" t="inlineStr">
        <is>
          <t>Préparation de jus de fruits et légumes</t>
        </is>
      </c>
      <c r="D2031" t="n">
        <v>114</v>
      </c>
      <c r="E2031" t="inlineStr"/>
      <c r="F2031" t="inlineStr"/>
      <c r="G2031" t="inlineStr"/>
      <c r="H2031" t="inlineStr"/>
      <c r="I2031" t="inlineStr"/>
      <c r="J2031" t="inlineStr"/>
      <c r="K2031" t="inlineStr">
        <is>
          <t>libre</t>
        </is>
      </c>
    </row>
    <row r="2032">
      <c r="A2032" t="inlineStr">
        <is>
          <t>2015</t>
        </is>
      </c>
      <c r="B2032" t="inlineStr">
        <is>
          <t>Haricots à écosser et demi-secs (grains)</t>
        </is>
      </c>
      <c r="C2032" t="inlineStr">
        <is>
          <t>Préparation de jus de fruits et légumes</t>
        </is>
      </c>
      <c r="D2032" t="n">
        <v>0.3</v>
      </c>
      <c r="E2032" t="inlineStr"/>
      <c r="F2032" t="inlineStr"/>
      <c r="G2032" t="inlineStr"/>
      <c r="H2032" t="inlineStr"/>
      <c r="I2032" t="inlineStr"/>
      <c r="J2032" t="inlineStr"/>
      <c r="K2032" t="inlineStr">
        <is>
          <t>libre</t>
        </is>
      </c>
    </row>
    <row r="2033">
      <c r="A2033" t="inlineStr">
        <is>
          <t>2015</t>
        </is>
      </c>
      <c r="B2033" t="inlineStr">
        <is>
          <t>Haricots verts (y.c. haricots beurre)</t>
        </is>
      </c>
      <c r="C2033" t="inlineStr">
        <is>
          <t>Préparation de jus de fruits et légumes</t>
        </is>
      </c>
      <c r="D2033" t="n">
        <v>114</v>
      </c>
      <c r="E2033" t="inlineStr"/>
      <c r="F2033" t="inlineStr"/>
      <c r="G2033" t="inlineStr"/>
      <c r="H2033" t="inlineStr"/>
      <c r="I2033" t="inlineStr"/>
      <c r="J2033" t="inlineStr"/>
      <c r="K2033" t="inlineStr">
        <is>
          <t>libre</t>
        </is>
      </c>
    </row>
    <row r="2034">
      <c r="A2034" t="inlineStr">
        <is>
          <t>2015</t>
        </is>
      </c>
      <c r="B2034" t="inlineStr">
        <is>
          <t>Petits pois</t>
        </is>
      </c>
      <c r="C2034" t="inlineStr">
        <is>
          <t>Préparation de jus de fruits et légumes</t>
        </is>
      </c>
      <c r="D2034" t="n">
        <v>15.1</v>
      </c>
      <c r="E2034" t="inlineStr"/>
      <c r="F2034" t="inlineStr"/>
      <c r="G2034" t="inlineStr"/>
      <c r="H2034" t="inlineStr"/>
      <c r="I2034" t="inlineStr"/>
      <c r="J2034" t="inlineStr"/>
      <c r="K2034" t="inlineStr">
        <is>
          <t>libre</t>
        </is>
      </c>
    </row>
    <row r="2035">
      <c r="A2035" t="inlineStr">
        <is>
          <t>2015</t>
        </is>
      </c>
      <c r="B2035" t="inlineStr">
        <is>
          <t>Autres légumes à cosse verts</t>
        </is>
      </c>
      <c r="C2035" t="inlineStr">
        <is>
          <t>Préparation de jus de fruits et légumes</t>
        </is>
      </c>
      <c r="D2035" t="n">
        <v>0</v>
      </c>
      <c r="E2035" t="inlineStr"/>
      <c r="F2035" t="inlineStr"/>
      <c r="G2035" t="inlineStr"/>
      <c r="H2035" t="inlineStr"/>
      <c r="I2035" t="inlineStr"/>
      <c r="J2035" t="inlineStr"/>
      <c r="K2035" t="inlineStr">
        <is>
          <t>libre</t>
        </is>
      </c>
    </row>
    <row r="2036">
      <c r="A2036" t="inlineStr">
        <is>
          <t>2015</t>
        </is>
      </c>
      <c r="B2036" t="inlineStr">
        <is>
          <t>Légumes à cosse d'origine tropicale</t>
        </is>
      </c>
      <c r="C2036" t="inlineStr">
        <is>
          <t>Préparation de jus de fruits et légumes</t>
        </is>
      </c>
      <c r="D2036" t="n">
        <v>0</v>
      </c>
      <c r="E2036" t="inlineStr"/>
      <c r="F2036" t="inlineStr"/>
      <c r="G2036" t="inlineStr"/>
      <c r="H2036" t="inlineStr"/>
      <c r="I2036" t="inlineStr"/>
      <c r="J2036" t="inlineStr"/>
      <c r="K2036" t="inlineStr">
        <is>
          <t>libre</t>
        </is>
      </c>
    </row>
    <row r="2037">
      <c r="A2037" t="inlineStr">
        <is>
          <t>2015</t>
        </is>
      </c>
      <c r="B2037" t="inlineStr">
        <is>
          <t>Arachides, en coque</t>
        </is>
      </c>
      <c r="C2037" t="inlineStr">
        <is>
          <t>Préparation de jus de fruits et légumes</t>
        </is>
      </c>
      <c r="D2037" t="n">
        <v>0</v>
      </c>
      <c r="E2037" t="inlineStr"/>
      <c r="F2037" t="inlineStr"/>
      <c r="G2037" t="inlineStr"/>
      <c r="H2037" t="inlineStr"/>
      <c r="I2037" t="inlineStr"/>
      <c r="J2037" t="inlineStr"/>
      <c r="K2037" t="inlineStr">
        <is>
          <t>déterminé</t>
        </is>
      </c>
    </row>
    <row r="2038">
      <c r="A2038" t="inlineStr">
        <is>
          <t>2015</t>
        </is>
      </c>
      <c r="B2038" t="inlineStr">
        <is>
          <t>Légumes et melons, racines et tubercules</t>
        </is>
      </c>
      <c r="C2038" t="inlineStr">
        <is>
          <t>Préparation de jus de fruits et légumes</t>
        </is>
      </c>
      <c r="D2038" t="n">
        <v>682</v>
      </c>
      <c r="E2038" t="inlineStr"/>
      <c r="F2038" t="inlineStr"/>
      <c r="G2038" t="inlineStr"/>
      <c r="H2038" t="inlineStr"/>
      <c r="I2038" t="inlineStr"/>
      <c r="J2038" t="inlineStr"/>
      <c r="K2038" t="inlineStr">
        <is>
          <t>libre unbounded</t>
        </is>
      </c>
    </row>
    <row r="2039">
      <c r="A2039" t="inlineStr">
        <is>
          <t>2015</t>
        </is>
      </c>
      <c r="B2039" t="inlineStr">
        <is>
          <t>Légumes à feuilles ou à tiges</t>
        </is>
      </c>
      <c r="C2039" t="inlineStr">
        <is>
          <t>Préparation de jus de fruits et légumes</t>
        </is>
      </c>
      <c r="D2039" t="n">
        <v>40.6</v>
      </c>
      <c r="E2039" t="inlineStr"/>
      <c r="F2039" t="inlineStr"/>
      <c r="G2039" t="inlineStr"/>
      <c r="H2039" t="inlineStr"/>
      <c r="I2039" t="inlineStr"/>
      <c r="J2039" t="inlineStr"/>
      <c r="K2039" t="inlineStr">
        <is>
          <t>libre</t>
        </is>
      </c>
    </row>
    <row r="2040">
      <c r="A2040" t="inlineStr">
        <is>
          <t>2015</t>
        </is>
      </c>
      <c r="B2040" t="inlineStr">
        <is>
          <t>Asperges</t>
        </is>
      </c>
      <c r="C2040" t="inlineStr">
        <is>
          <t>Préparation de jus de fruits et légumes</t>
        </is>
      </c>
      <c r="D2040" t="n">
        <v>0.1</v>
      </c>
      <c r="E2040" t="inlineStr"/>
      <c r="F2040" t="inlineStr"/>
      <c r="G2040" t="inlineStr"/>
      <c r="H2040" t="inlineStr"/>
      <c r="I2040" t="inlineStr"/>
      <c r="J2040" t="inlineStr"/>
      <c r="K2040" t="inlineStr">
        <is>
          <t>libre</t>
        </is>
      </c>
    </row>
    <row r="2041">
      <c r="A2041" t="inlineStr">
        <is>
          <t>2015</t>
        </is>
      </c>
      <c r="B2041" t="inlineStr">
        <is>
          <t>Choux</t>
        </is>
      </c>
      <c r="C2041" t="inlineStr">
        <is>
          <t>Préparation de jus de fruits et légumes</t>
        </is>
      </c>
      <c r="D2041" t="n">
        <v>19.8</v>
      </c>
      <c r="E2041" t="inlineStr"/>
      <c r="F2041" t="inlineStr"/>
      <c r="G2041" t="inlineStr"/>
      <c r="H2041" t="inlineStr"/>
      <c r="I2041" t="inlineStr"/>
      <c r="J2041" t="inlineStr"/>
      <c r="K2041" t="inlineStr">
        <is>
          <t>libre</t>
        </is>
      </c>
    </row>
    <row r="2042">
      <c r="A2042" t="inlineStr">
        <is>
          <t>2015</t>
        </is>
      </c>
      <c r="B2042" t="inlineStr">
        <is>
          <t>Choux de Bruxelles</t>
        </is>
      </c>
      <c r="C2042" t="inlineStr">
        <is>
          <t>Préparation de jus de fruits et légumes</t>
        </is>
      </c>
      <c r="D2042" t="n">
        <v>0</v>
      </c>
      <c r="E2042" t="inlineStr"/>
      <c r="F2042" t="inlineStr"/>
      <c r="G2042" t="inlineStr"/>
      <c r="H2042" t="inlineStr"/>
      <c r="I2042" t="inlineStr"/>
      <c r="J2042" t="inlineStr"/>
      <c r="K2042" t="inlineStr">
        <is>
          <t>libre</t>
        </is>
      </c>
    </row>
    <row r="2043">
      <c r="A2043" t="inlineStr">
        <is>
          <t>2015</t>
        </is>
      </c>
      <c r="B2043" t="inlineStr">
        <is>
          <t>Autres choux</t>
        </is>
      </c>
      <c r="C2043" t="inlineStr">
        <is>
          <t>Préparation de jus de fruits et légumes</t>
        </is>
      </c>
      <c r="D2043" t="n">
        <v>19.8</v>
      </c>
      <c r="E2043" t="inlineStr"/>
      <c r="F2043" t="inlineStr"/>
      <c r="G2043" t="inlineStr"/>
      <c r="H2043" t="inlineStr"/>
      <c r="I2043" t="inlineStr"/>
      <c r="J2043" t="inlineStr"/>
      <c r="K2043" t="inlineStr">
        <is>
          <t>libre</t>
        </is>
      </c>
    </row>
    <row r="2044">
      <c r="A2044" t="inlineStr">
        <is>
          <t>2015</t>
        </is>
      </c>
      <c r="B2044" t="inlineStr">
        <is>
          <t>Choux à choucroute</t>
        </is>
      </c>
      <c r="C2044" t="inlineStr">
        <is>
          <t>Préparation de jus de fruits et légumes</t>
        </is>
      </c>
      <c r="D2044" t="n">
        <v>0</v>
      </c>
      <c r="E2044" t="inlineStr"/>
      <c r="F2044" t="inlineStr"/>
      <c r="G2044" t="inlineStr"/>
      <c r="H2044" t="inlineStr"/>
      <c r="I2044" t="inlineStr"/>
      <c r="J2044" t="inlineStr"/>
      <c r="K2044" t="inlineStr">
        <is>
          <t>libre</t>
        </is>
      </c>
    </row>
    <row r="2045">
      <c r="A2045" t="inlineStr">
        <is>
          <t>2015</t>
        </is>
      </c>
      <c r="B2045" t="inlineStr">
        <is>
          <t>Autres choux, n.c.a.</t>
        </is>
      </c>
      <c r="C2045" t="inlineStr">
        <is>
          <t>Préparation de jus de fruits et légumes</t>
        </is>
      </c>
      <c r="D2045" t="n">
        <v>19.8</v>
      </c>
      <c r="E2045" t="inlineStr"/>
      <c r="F2045" t="inlineStr"/>
      <c r="G2045" t="inlineStr"/>
      <c r="H2045" t="inlineStr"/>
      <c r="I2045" t="inlineStr"/>
      <c r="J2045" t="inlineStr"/>
      <c r="K2045" t="inlineStr">
        <is>
          <t>libre</t>
        </is>
      </c>
    </row>
    <row r="2046">
      <c r="A2046" t="inlineStr">
        <is>
          <t>2015</t>
        </is>
      </c>
      <c r="B2046" t="inlineStr">
        <is>
          <t>Choux-fleurs et brocolis</t>
        </is>
      </c>
      <c r="C2046" t="inlineStr">
        <is>
          <t>Préparation de jus de fruits et légumes</t>
        </is>
      </c>
      <c r="D2046" t="n">
        <v>5.5</v>
      </c>
      <c r="E2046" t="inlineStr"/>
      <c r="F2046" t="inlineStr"/>
      <c r="G2046" t="inlineStr"/>
      <c r="H2046" t="inlineStr"/>
      <c r="I2046" t="inlineStr"/>
      <c r="J2046" t="inlineStr"/>
      <c r="K2046" t="inlineStr">
        <is>
          <t>libre</t>
        </is>
      </c>
    </row>
    <row r="2047">
      <c r="A2047" t="inlineStr">
        <is>
          <t>2015</t>
        </is>
      </c>
      <c r="B2047" t="inlineStr">
        <is>
          <t>Choux-fleurs</t>
        </is>
      </c>
      <c r="C2047" t="inlineStr">
        <is>
          <t>Préparation de jus de fruits et légumes</t>
        </is>
      </c>
      <c r="D2047" t="n">
        <v>2.6</v>
      </c>
      <c r="E2047" t="inlineStr"/>
      <c r="F2047" t="inlineStr"/>
      <c r="G2047" t="inlineStr"/>
      <c r="H2047" t="inlineStr"/>
      <c r="I2047" t="inlineStr"/>
      <c r="J2047" t="inlineStr"/>
      <c r="K2047" t="inlineStr">
        <is>
          <t>libre</t>
        </is>
      </c>
    </row>
    <row r="2048">
      <c r="A2048" t="inlineStr">
        <is>
          <t>2015</t>
        </is>
      </c>
      <c r="B2048" t="inlineStr">
        <is>
          <t>Choux brocolis à jets</t>
        </is>
      </c>
      <c r="C2048" t="inlineStr">
        <is>
          <t>Préparation de jus de fruits et légumes</t>
        </is>
      </c>
      <c r="D2048" t="n">
        <v>2.9</v>
      </c>
      <c r="E2048" t="inlineStr"/>
      <c r="F2048" t="inlineStr"/>
      <c r="G2048" t="inlineStr"/>
      <c r="H2048" t="inlineStr"/>
      <c r="I2048" t="inlineStr"/>
      <c r="J2048" t="inlineStr"/>
      <c r="K2048" t="inlineStr">
        <is>
          <t>libre</t>
        </is>
      </c>
    </row>
    <row r="2049">
      <c r="A2049" t="inlineStr">
        <is>
          <t>2015</t>
        </is>
      </c>
      <c r="B2049" t="inlineStr">
        <is>
          <t>Laitues</t>
        </is>
      </c>
      <c r="C2049" t="inlineStr">
        <is>
          <t>Préparation de jus de fruits et légumes</t>
        </is>
      </c>
      <c r="D2049" t="n">
        <v>0</v>
      </c>
      <c r="E2049" t="inlineStr"/>
      <c r="F2049" t="inlineStr"/>
      <c r="G2049" t="inlineStr"/>
      <c r="H2049" t="inlineStr"/>
      <c r="I2049" t="inlineStr"/>
      <c r="J2049" t="inlineStr"/>
      <c r="K2049" t="inlineStr">
        <is>
          <t>libre</t>
        </is>
      </c>
    </row>
    <row r="2050">
      <c r="A2050" t="inlineStr">
        <is>
          <t>2015</t>
        </is>
      </c>
      <c r="B2050" t="inlineStr">
        <is>
          <t>Laitues pommées</t>
        </is>
      </c>
      <c r="C2050" t="inlineStr">
        <is>
          <t>Préparation de jus de fruits et légumes</t>
        </is>
      </c>
      <c r="D2050" t="n">
        <v>0</v>
      </c>
      <c r="E2050" t="inlineStr"/>
      <c r="F2050" t="inlineStr"/>
      <c r="G2050" t="inlineStr"/>
      <c r="H2050" t="inlineStr"/>
      <c r="I2050" t="inlineStr"/>
      <c r="J2050" t="inlineStr"/>
      <c r="K2050" t="inlineStr">
        <is>
          <t>libre</t>
        </is>
      </c>
    </row>
    <row r="2051">
      <c r="A2051" t="inlineStr">
        <is>
          <t>2015</t>
        </is>
      </c>
      <c r="B2051" t="inlineStr">
        <is>
          <t>Autres laitues</t>
        </is>
      </c>
      <c r="C2051" t="inlineStr">
        <is>
          <t>Préparation de jus de fruits et légumes</t>
        </is>
      </c>
      <c r="D2051" t="n">
        <v>0</v>
      </c>
      <c r="E2051" t="inlineStr"/>
      <c r="F2051" t="inlineStr"/>
      <c r="G2051" t="inlineStr"/>
      <c r="H2051" t="inlineStr"/>
      <c r="I2051" t="inlineStr"/>
      <c r="J2051" t="inlineStr"/>
      <c r="K2051" t="inlineStr">
        <is>
          <t>libre</t>
        </is>
      </c>
    </row>
    <row r="2052">
      <c r="A2052" t="inlineStr">
        <is>
          <t>2015</t>
        </is>
      </c>
      <c r="B2052" t="inlineStr">
        <is>
          <t>Chicorées</t>
        </is>
      </c>
      <c r="C2052" t="inlineStr">
        <is>
          <t>Préparation de jus de fruits et légumes</t>
        </is>
      </c>
      <c r="D2052" t="n">
        <v>0</v>
      </c>
      <c r="E2052" t="inlineStr"/>
      <c r="F2052" t="inlineStr"/>
      <c r="G2052" t="inlineStr"/>
      <c r="H2052" t="inlineStr"/>
      <c r="I2052" t="inlineStr"/>
      <c r="J2052" t="inlineStr"/>
      <c r="K2052" t="inlineStr">
        <is>
          <t>libre</t>
        </is>
      </c>
    </row>
    <row r="2053">
      <c r="A2053" t="inlineStr">
        <is>
          <t>2015</t>
        </is>
      </c>
      <c r="B2053" t="inlineStr">
        <is>
          <t>Chicorées frisées</t>
        </is>
      </c>
      <c r="C2053" t="inlineStr">
        <is>
          <t>Préparation de jus de fruits et légumes</t>
        </is>
      </c>
      <c r="D2053" t="n">
        <v>0</v>
      </c>
      <c r="E2053" t="inlineStr"/>
      <c r="F2053" t="inlineStr"/>
      <c r="G2053" t="inlineStr"/>
      <c r="H2053" t="inlineStr"/>
      <c r="I2053" t="inlineStr"/>
      <c r="J2053" t="inlineStr"/>
      <c r="K2053" t="inlineStr">
        <is>
          <t>libre</t>
        </is>
      </c>
    </row>
    <row r="2054">
      <c r="A2054" t="inlineStr">
        <is>
          <t>2015</t>
        </is>
      </c>
      <c r="B2054" t="inlineStr">
        <is>
          <t>Chicorées scaroles</t>
        </is>
      </c>
      <c r="C2054" t="inlineStr">
        <is>
          <t>Préparation de jus de fruits et légumes</t>
        </is>
      </c>
      <c r="D2054" t="n">
        <v>0</v>
      </c>
      <c r="E2054" t="inlineStr"/>
      <c r="F2054" t="inlineStr"/>
      <c r="G2054" t="inlineStr"/>
      <c r="H2054" t="inlineStr"/>
      <c r="I2054" t="inlineStr"/>
      <c r="J2054" t="inlineStr"/>
      <c r="K2054" t="inlineStr">
        <is>
          <t>libre</t>
        </is>
      </c>
    </row>
    <row r="2055">
      <c r="A2055" t="inlineStr">
        <is>
          <t>2015</t>
        </is>
      </c>
      <c r="B2055" t="inlineStr">
        <is>
          <t>Épinards</t>
        </is>
      </c>
      <c r="C2055" t="inlineStr">
        <is>
          <t>Préparation de jus de fruits et légumes</t>
        </is>
      </c>
      <c r="D2055" t="n">
        <v>15</v>
      </c>
      <c r="E2055" t="inlineStr"/>
      <c r="F2055" t="inlineStr"/>
      <c r="G2055" t="inlineStr"/>
      <c r="H2055" t="inlineStr"/>
      <c r="I2055" t="inlineStr"/>
      <c r="J2055" t="inlineStr"/>
      <c r="K2055" t="inlineStr">
        <is>
          <t>libre</t>
        </is>
      </c>
    </row>
    <row r="2056">
      <c r="A2056" t="inlineStr">
        <is>
          <t>2015</t>
        </is>
      </c>
      <c r="B2056" t="inlineStr">
        <is>
          <t>Artichauts</t>
        </is>
      </c>
      <c r="C2056" t="inlineStr">
        <is>
          <t>Préparation de jus de fruits et légumes</t>
        </is>
      </c>
      <c r="D2056" t="n">
        <v>0.1</v>
      </c>
      <c r="E2056" t="inlineStr"/>
      <c r="F2056" t="inlineStr"/>
      <c r="G2056" t="inlineStr"/>
      <c r="H2056" t="inlineStr"/>
      <c r="I2056" t="inlineStr"/>
      <c r="J2056" t="inlineStr"/>
      <c r="K2056" t="inlineStr">
        <is>
          <t>libre</t>
        </is>
      </c>
    </row>
    <row r="2057">
      <c r="A2057" t="inlineStr">
        <is>
          <t>2015</t>
        </is>
      </c>
      <c r="B2057" t="inlineStr">
        <is>
          <t>Autres légumes à feuilles ou à tiges</t>
        </is>
      </c>
      <c r="C2057" t="inlineStr">
        <is>
          <t>Préparation de jus de fruits et légumes</t>
        </is>
      </c>
      <c r="D2057" t="n">
        <v>0</v>
      </c>
      <c r="E2057" t="inlineStr"/>
      <c r="F2057" t="inlineStr"/>
      <c r="G2057" t="inlineStr"/>
      <c r="H2057" t="inlineStr"/>
      <c r="I2057" t="inlineStr"/>
      <c r="J2057" t="inlineStr"/>
      <c r="K2057" t="inlineStr">
        <is>
          <t>libre</t>
        </is>
      </c>
    </row>
    <row r="2058">
      <c r="A2058" t="inlineStr">
        <is>
          <t>2015</t>
        </is>
      </c>
      <c r="B2058" t="inlineStr">
        <is>
          <t>Salades</t>
        </is>
      </c>
      <c r="C2058" t="inlineStr">
        <is>
          <t>Préparation de jus de fruits et légumes</t>
        </is>
      </c>
      <c r="D2058" t="n">
        <v>0</v>
      </c>
      <c r="E2058" t="inlineStr"/>
      <c r="F2058" t="inlineStr"/>
      <c r="G2058" t="inlineStr"/>
      <c r="H2058" t="inlineStr"/>
      <c r="I2058" t="inlineStr"/>
      <c r="J2058" t="inlineStr"/>
      <c r="K2058" t="inlineStr">
        <is>
          <t>libre</t>
        </is>
      </c>
    </row>
    <row r="2059">
      <c r="A2059" t="inlineStr">
        <is>
          <t>2015</t>
        </is>
      </c>
      <c r="B2059" t="inlineStr">
        <is>
          <t>Cresson</t>
        </is>
      </c>
      <c r="C2059" t="inlineStr">
        <is>
          <t>Préparation de jus de fruits et légumes</t>
        </is>
      </c>
      <c r="D2059" t="n">
        <v>0</v>
      </c>
      <c r="E2059" t="inlineStr"/>
      <c r="F2059" t="inlineStr"/>
      <c r="G2059" t="inlineStr"/>
      <c r="H2059" t="inlineStr"/>
      <c r="I2059" t="inlineStr"/>
      <c r="J2059" t="inlineStr"/>
      <c r="K2059" t="inlineStr">
        <is>
          <t>libre</t>
        </is>
      </c>
    </row>
    <row r="2060">
      <c r="A2060" t="inlineStr">
        <is>
          <t>2015</t>
        </is>
      </c>
      <c r="B2060" t="inlineStr">
        <is>
          <t>Mâche</t>
        </is>
      </c>
      <c r="C2060" t="inlineStr">
        <is>
          <t>Préparation de jus de fruits et légumes</t>
        </is>
      </c>
      <c r="D2060" t="n">
        <v>0</v>
      </c>
      <c r="E2060" t="inlineStr"/>
      <c r="F2060" t="inlineStr"/>
      <c r="G2060" t="inlineStr"/>
      <c r="H2060" t="inlineStr"/>
      <c r="I2060" t="inlineStr"/>
      <c r="J2060" t="inlineStr"/>
      <c r="K2060" t="inlineStr">
        <is>
          <t>libre</t>
        </is>
      </c>
    </row>
    <row r="2061">
      <c r="A2061" t="inlineStr">
        <is>
          <t>2015</t>
        </is>
      </c>
      <c r="B2061" t="inlineStr">
        <is>
          <t>Autres salades, n.c.a.</t>
        </is>
      </c>
      <c r="C2061" t="inlineStr">
        <is>
          <t>Préparation de jus de fruits et légumes</t>
        </is>
      </c>
      <c r="D2061" t="n">
        <v>0</v>
      </c>
      <c r="E2061" t="inlineStr"/>
      <c r="F2061" t="inlineStr"/>
      <c r="G2061" t="inlineStr"/>
      <c r="H2061" t="inlineStr"/>
      <c r="I2061" t="inlineStr"/>
      <c r="J2061" t="inlineStr"/>
      <c r="K2061" t="inlineStr">
        <is>
          <t>libre</t>
        </is>
      </c>
    </row>
    <row r="2062">
      <c r="A2062" t="inlineStr">
        <is>
          <t>2015</t>
        </is>
      </c>
      <c r="B2062" t="inlineStr">
        <is>
          <t>Endives</t>
        </is>
      </c>
      <c r="C2062" t="inlineStr">
        <is>
          <t>Préparation de jus de fruits et légumes</t>
        </is>
      </c>
      <c r="D2062" t="n">
        <v>0</v>
      </c>
      <c r="E2062" t="inlineStr"/>
      <c r="F2062" t="inlineStr"/>
      <c r="G2062" t="inlineStr"/>
      <c r="H2062" t="inlineStr"/>
      <c r="I2062" t="inlineStr"/>
      <c r="J2062" t="inlineStr"/>
      <c r="K2062" t="inlineStr">
        <is>
          <t>libre</t>
        </is>
      </c>
    </row>
    <row r="2063">
      <c r="A2063" t="inlineStr">
        <is>
          <t>2015</t>
        </is>
      </c>
      <c r="B2063" t="inlineStr">
        <is>
          <t>Endives chicons</t>
        </is>
      </c>
      <c r="C2063" t="inlineStr">
        <is>
          <t>Préparation de jus de fruits et légumes</t>
        </is>
      </c>
      <c r="D2063" t="n">
        <v>0</v>
      </c>
      <c r="E2063" t="inlineStr"/>
      <c r="F2063" t="inlineStr"/>
      <c r="G2063" t="inlineStr"/>
      <c r="H2063" t="inlineStr"/>
      <c r="I2063" t="inlineStr"/>
      <c r="J2063" t="inlineStr"/>
      <c r="K2063" t="inlineStr">
        <is>
          <t>libre</t>
        </is>
      </c>
    </row>
    <row r="2064">
      <c r="A2064" t="inlineStr">
        <is>
          <t>2015</t>
        </is>
      </c>
      <c r="B2064" t="inlineStr">
        <is>
          <t>Bettes et cardes</t>
        </is>
      </c>
      <c r="C2064" t="inlineStr">
        <is>
          <t>Préparation de jus de fruits et légumes</t>
        </is>
      </c>
      <c r="D2064" t="n">
        <v>0</v>
      </c>
      <c r="E2064" t="inlineStr"/>
      <c r="F2064" t="inlineStr"/>
      <c r="G2064" t="inlineStr"/>
      <c r="H2064" t="inlineStr"/>
      <c r="I2064" t="inlineStr"/>
      <c r="J2064" t="inlineStr"/>
      <c r="K2064" t="inlineStr">
        <is>
          <t>libre</t>
        </is>
      </c>
    </row>
    <row r="2065">
      <c r="A2065" t="inlineStr">
        <is>
          <t>2015</t>
        </is>
      </c>
      <c r="B2065" t="inlineStr">
        <is>
          <t>Brèdes</t>
        </is>
      </c>
      <c r="C2065" t="inlineStr">
        <is>
          <t>Préparation de jus de fruits et légumes</t>
        </is>
      </c>
      <c r="D2065" t="n">
        <v>0</v>
      </c>
      <c r="E2065" t="inlineStr"/>
      <c r="F2065" t="inlineStr"/>
      <c r="G2065" t="inlineStr"/>
      <c r="H2065" t="inlineStr"/>
      <c r="I2065" t="inlineStr"/>
      <c r="J2065" t="inlineStr"/>
      <c r="K2065" t="inlineStr">
        <is>
          <t>libre</t>
        </is>
      </c>
    </row>
    <row r="2066">
      <c r="A2066" t="inlineStr">
        <is>
          <t>2015</t>
        </is>
      </c>
      <c r="B2066" t="inlineStr">
        <is>
          <t>Persil</t>
        </is>
      </c>
      <c r="C2066" t="inlineStr">
        <is>
          <t>Préparation de jus de fruits et légumes</t>
        </is>
      </c>
      <c r="D2066" t="n">
        <v>0</v>
      </c>
      <c r="E2066" t="inlineStr"/>
      <c r="F2066" t="inlineStr"/>
      <c r="G2066" t="inlineStr"/>
      <c r="H2066" t="inlineStr"/>
      <c r="I2066" t="inlineStr"/>
      <c r="J2066" t="inlineStr"/>
      <c r="K2066" t="inlineStr">
        <is>
          <t>libre</t>
        </is>
      </c>
    </row>
    <row r="2067">
      <c r="A2067" t="inlineStr">
        <is>
          <t>2015</t>
        </is>
      </c>
      <c r="B2067" t="inlineStr">
        <is>
          <t>Fenouil</t>
        </is>
      </c>
      <c r="C2067" t="inlineStr">
        <is>
          <t>Préparation de jus de fruits et légumes</t>
        </is>
      </c>
      <c r="D2067" t="n">
        <v>0</v>
      </c>
      <c r="E2067" t="inlineStr"/>
      <c r="F2067" t="inlineStr"/>
      <c r="G2067" t="inlineStr"/>
      <c r="H2067" t="inlineStr"/>
      <c r="I2067" t="inlineStr"/>
      <c r="J2067" t="inlineStr"/>
      <c r="K2067" t="inlineStr">
        <is>
          <t>libre</t>
        </is>
      </c>
    </row>
    <row r="2068">
      <c r="A2068" t="inlineStr">
        <is>
          <t>2015</t>
        </is>
      </c>
      <c r="B2068" t="inlineStr">
        <is>
          <t>Melons</t>
        </is>
      </c>
      <c r="C2068" t="inlineStr">
        <is>
          <t>Préparation de jus de fruits et légumes</t>
        </is>
      </c>
      <c r="D2068" t="n">
        <v>0.2</v>
      </c>
      <c r="E2068" t="inlineStr"/>
      <c r="F2068" t="inlineStr"/>
      <c r="G2068" t="inlineStr"/>
      <c r="H2068" t="inlineStr"/>
      <c r="I2068" t="inlineStr"/>
      <c r="J2068" t="inlineStr"/>
      <c r="K2068" t="inlineStr">
        <is>
          <t>libre</t>
        </is>
      </c>
    </row>
    <row r="2069">
      <c r="A2069" t="inlineStr">
        <is>
          <t>2015</t>
        </is>
      </c>
      <c r="B2069" t="inlineStr">
        <is>
          <t>Pastèques</t>
        </is>
      </c>
      <c r="C2069" t="inlineStr">
        <is>
          <t>Préparation de jus de fruits et légumes</t>
        </is>
      </c>
      <c r="D2069" t="n">
        <v>0.2</v>
      </c>
      <c r="E2069" t="inlineStr"/>
      <c r="F2069" t="inlineStr"/>
      <c r="G2069" t="inlineStr"/>
      <c r="H2069" t="inlineStr"/>
      <c r="I2069" t="inlineStr"/>
      <c r="J2069" t="inlineStr"/>
      <c r="K2069" t="inlineStr">
        <is>
          <t>libre</t>
        </is>
      </c>
    </row>
    <row r="2070">
      <c r="A2070" t="inlineStr">
        <is>
          <t>2015</t>
        </is>
      </c>
      <c r="B2070" t="inlineStr">
        <is>
          <t>Autres melons</t>
        </is>
      </c>
      <c r="C2070" t="inlineStr">
        <is>
          <t>Préparation de jus de fruits et légumes</t>
        </is>
      </c>
      <c r="D2070" t="n">
        <v>0</v>
      </c>
      <c r="E2070" t="inlineStr"/>
      <c r="F2070" t="inlineStr"/>
      <c r="G2070" t="inlineStr"/>
      <c r="H2070" t="inlineStr"/>
      <c r="I2070" t="inlineStr"/>
      <c r="J2070" t="inlineStr"/>
      <c r="K2070" t="inlineStr">
        <is>
          <t>libre</t>
        </is>
      </c>
    </row>
    <row r="2071">
      <c r="A2071" t="inlineStr">
        <is>
          <t>2015</t>
        </is>
      </c>
      <c r="B2071" t="inlineStr">
        <is>
          <t>Cantaloups et autres melons sous serres</t>
        </is>
      </c>
      <c r="C2071" t="inlineStr">
        <is>
          <t>Préparation de jus de fruits et légumes</t>
        </is>
      </c>
      <c r="D2071" t="n">
        <v>0</v>
      </c>
      <c r="E2071" t="inlineStr"/>
      <c r="F2071" t="inlineStr"/>
      <c r="G2071" t="inlineStr"/>
      <c r="H2071" t="inlineStr"/>
      <c r="I2071" t="inlineStr"/>
      <c r="J2071" t="inlineStr"/>
      <c r="K2071" t="inlineStr">
        <is>
          <t>libre</t>
        </is>
      </c>
    </row>
    <row r="2072">
      <c r="A2072" t="inlineStr">
        <is>
          <t>2015</t>
        </is>
      </c>
      <c r="B2072" t="inlineStr">
        <is>
          <t>Cantaloups et autres melons en plein air</t>
        </is>
      </c>
      <c r="C2072" t="inlineStr">
        <is>
          <t>Préparation de jus de fruits et légumes</t>
        </is>
      </c>
      <c r="D2072" t="n">
        <v>0</v>
      </c>
      <c r="E2072" t="inlineStr"/>
      <c r="F2072" t="inlineStr"/>
      <c r="G2072" t="inlineStr"/>
      <c r="H2072" t="inlineStr"/>
      <c r="I2072" t="inlineStr"/>
      <c r="J2072" t="inlineStr"/>
      <c r="K2072" t="inlineStr">
        <is>
          <t>libre</t>
        </is>
      </c>
    </row>
    <row r="2073">
      <c r="A2073" t="inlineStr">
        <is>
          <t>2015</t>
        </is>
      </c>
      <c r="B2073" t="inlineStr">
        <is>
          <t>Autres légumes à fruits</t>
        </is>
      </c>
      <c r="C2073" t="inlineStr">
        <is>
          <t>Préparation de jus de fruits et légumes</t>
        </is>
      </c>
      <c r="D2073" t="n">
        <v>208</v>
      </c>
      <c r="E2073" t="inlineStr"/>
      <c r="F2073" t="inlineStr"/>
      <c r="G2073" t="inlineStr"/>
      <c r="H2073" t="inlineStr"/>
      <c r="I2073" t="inlineStr"/>
      <c r="J2073" t="inlineStr"/>
      <c r="K2073" t="inlineStr">
        <is>
          <t>libre</t>
        </is>
      </c>
    </row>
    <row r="2074">
      <c r="A2074" t="inlineStr">
        <is>
          <t>2015</t>
        </is>
      </c>
      <c r="B2074" t="inlineStr">
        <is>
          <t>Piments et poivrons verts</t>
        </is>
      </c>
      <c r="C2074" t="inlineStr">
        <is>
          <t>Préparation de jus de fruits et légumes</t>
        </is>
      </c>
      <c r="D2074" t="n">
        <v>0</v>
      </c>
      <c r="E2074" t="inlineStr"/>
      <c r="F2074" t="inlineStr"/>
      <c r="G2074" t="inlineStr"/>
      <c r="H2074" t="inlineStr"/>
      <c r="I2074" t="inlineStr"/>
      <c r="J2074" t="inlineStr"/>
      <c r="K2074" t="inlineStr">
        <is>
          <t>libre</t>
        </is>
      </c>
    </row>
    <row r="2075">
      <c r="A2075" t="inlineStr">
        <is>
          <t>2015</t>
        </is>
      </c>
      <c r="B2075" t="inlineStr">
        <is>
          <t>Concombres et cornichons</t>
        </is>
      </c>
      <c r="C2075" t="inlineStr">
        <is>
          <t>Préparation de jus de fruits et légumes</t>
        </is>
      </c>
      <c r="D2075" t="n">
        <v>0</v>
      </c>
      <c r="E2075" t="inlineStr"/>
      <c r="F2075" t="inlineStr"/>
      <c r="G2075" t="inlineStr"/>
      <c r="H2075" t="inlineStr"/>
      <c r="I2075" t="inlineStr"/>
      <c r="J2075" t="inlineStr"/>
      <c r="K2075" t="inlineStr">
        <is>
          <t>libre</t>
        </is>
      </c>
    </row>
    <row r="2076">
      <c r="A2076" t="inlineStr">
        <is>
          <t>2015</t>
        </is>
      </c>
      <c r="B2076" t="inlineStr">
        <is>
          <t>Concombres</t>
        </is>
      </c>
      <c r="C2076" t="inlineStr">
        <is>
          <t>Préparation de jus de fruits et légumes</t>
        </is>
      </c>
      <c r="D2076" t="n">
        <v>0</v>
      </c>
      <c r="E2076" t="inlineStr"/>
      <c r="F2076" t="inlineStr"/>
      <c r="G2076" t="inlineStr"/>
      <c r="H2076" t="inlineStr"/>
      <c r="I2076" t="inlineStr"/>
      <c r="J2076" t="inlineStr"/>
      <c r="K2076" t="inlineStr">
        <is>
          <t>libre</t>
        </is>
      </c>
    </row>
    <row r="2077">
      <c r="A2077" t="inlineStr">
        <is>
          <t>2015</t>
        </is>
      </c>
      <c r="B2077" t="inlineStr">
        <is>
          <t>Concombre sous serres</t>
        </is>
      </c>
      <c r="C2077" t="inlineStr">
        <is>
          <t>Préparation de jus de fruits et légumes</t>
        </is>
      </c>
      <c r="D2077" t="n">
        <v>0</v>
      </c>
      <c r="E2077" t="inlineStr"/>
      <c r="F2077" t="inlineStr"/>
      <c r="G2077" t="inlineStr"/>
      <c r="H2077" t="inlineStr"/>
      <c r="I2077" t="inlineStr"/>
      <c r="J2077" t="inlineStr"/>
      <c r="K2077" t="inlineStr">
        <is>
          <t>libre</t>
        </is>
      </c>
    </row>
    <row r="2078">
      <c r="A2078" t="inlineStr">
        <is>
          <t>2015</t>
        </is>
      </c>
      <c r="B2078" t="inlineStr">
        <is>
          <t>Concombre en plein air</t>
        </is>
      </c>
      <c r="C2078" t="inlineStr">
        <is>
          <t>Préparation de jus de fruits et légumes</t>
        </is>
      </c>
      <c r="D2078" t="n">
        <v>0</v>
      </c>
      <c r="E2078" t="inlineStr"/>
      <c r="F2078" t="inlineStr"/>
      <c r="G2078" t="inlineStr"/>
      <c r="H2078" t="inlineStr"/>
      <c r="I2078" t="inlineStr"/>
      <c r="J2078" t="inlineStr"/>
      <c r="K2078" t="inlineStr">
        <is>
          <t>libre</t>
        </is>
      </c>
    </row>
    <row r="2079">
      <c r="A2079" t="inlineStr">
        <is>
          <t>2015</t>
        </is>
      </c>
      <c r="B2079" t="inlineStr">
        <is>
          <t>Cornichons</t>
        </is>
      </c>
      <c r="C2079" t="inlineStr">
        <is>
          <t>Préparation de jus de fruits et légumes</t>
        </is>
      </c>
      <c r="D2079" t="n">
        <v>0</v>
      </c>
      <c r="E2079" t="inlineStr"/>
      <c r="F2079" t="inlineStr"/>
      <c r="G2079" t="inlineStr"/>
      <c r="H2079" t="inlineStr"/>
      <c r="I2079" t="inlineStr"/>
      <c r="J2079" t="inlineStr"/>
      <c r="K2079" t="inlineStr">
        <is>
          <t>libre</t>
        </is>
      </c>
    </row>
    <row r="2080">
      <c r="A2080" t="inlineStr">
        <is>
          <t>2015</t>
        </is>
      </c>
      <c r="B2080" t="inlineStr">
        <is>
          <t>Aubergines</t>
        </is>
      </c>
      <c r="C2080" t="inlineStr">
        <is>
          <t>Préparation de jus de fruits et légumes</t>
        </is>
      </c>
      <c r="D2080" t="n">
        <v>0.4</v>
      </c>
      <c r="E2080" t="inlineStr"/>
      <c r="F2080" t="inlineStr"/>
      <c r="G2080" t="inlineStr"/>
      <c r="H2080" t="inlineStr"/>
      <c r="I2080" t="inlineStr"/>
      <c r="J2080" t="inlineStr"/>
      <c r="K2080" t="inlineStr">
        <is>
          <t>libre</t>
        </is>
      </c>
    </row>
    <row r="2081">
      <c r="A2081" t="inlineStr">
        <is>
          <t>2015</t>
        </is>
      </c>
      <c r="B2081" t="inlineStr">
        <is>
          <t>Tomates</t>
        </is>
      </c>
      <c r="C2081" t="inlineStr">
        <is>
          <t>Préparation de jus de fruits et légumes</t>
        </is>
      </c>
      <c r="D2081" t="n">
        <v>45.4</v>
      </c>
      <c r="E2081" t="inlineStr"/>
      <c r="F2081" t="inlineStr"/>
      <c r="G2081" t="inlineStr"/>
      <c r="H2081" t="inlineStr"/>
      <c r="I2081" t="inlineStr"/>
      <c r="J2081" t="inlineStr"/>
      <c r="K2081" t="inlineStr">
        <is>
          <t>libre</t>
        </is>
      </c>
    </row>
    <row r="2082">
      <c r="A2082" t="inlineStr">
        <is>
          <t>2015</t>
        </is>
      </c>
      <c r="B2082" t="inlineStr">
        <is>
          <t>Tomates sous serres</t>
        </is>
      </c>
      <c r="C2082" t="inlineStr">
        <is>
          <t>Préparation de jus de fruits et légumes</t>
        </is>
      </c>
      <c r="D2082" t="n">
        <v>45.3</v>
      </c>
      <c r="E2082" t="inlineStr"/>
      <c r="F2082" t="inlineStr"/>
      <c r="G2082" t="inlineStr"/>
      <c r="H2082" t="inlineStr"/>
      <c r="I2082" t="inlineStr"/>
      <c r="J2082" t="inlineStr"/>
      <c r="K2082" t="inlineStr">
        <is>
          <t>libre</t>
        </is>
      </c>
    </row>
    <row r="2083">
      <c r="A2083" t="inlineStr">
        <is>
          <t>2015</t>
        </is>
      </c>
      <c r="B2083" t="inlineStr">
        <is>
          <t>Tomates en plein air</t>
        </is>
      </c>
      <c r="C2083" t="inlineStr">
        <is>
          <t>Préparation de jus de fruits et légumes</t>
        </is>
      </c>
      <c r="D2083" t="n">
        <v>0</v>
      </c>
      <c r="E2083" t="inlineStr"/>
      <c r="F2083" t="inlineStr"/>
      <c r="G2083" t="inlineStr"/>
      <c r="H2083" t="inlineStr"/>
      <c r="I2083" t="inlineStr"/>
      <c r="J2083" t="inlineStr"/>
      <c r="K2083" t="inlineStr">
        <is>
          <t>libre</t>
        </is>
      </c>
    </row>
    <row r="2084">
      <c r="A2084" t="inlineStr">
        <is>
          <t>2015</t>
        </is>
      </c>
      <c r="B2084" t="inlineStr">
        <is>
          <t>Autres légumes à fruits n.c.a.</t>
        </is>
      </c>
      <c r="C2084" t="inlineStr">
        <is>
          <t>Préparation de jus de fruits et légumes</t>
        </is>
      </c>
      <c r="D2084" t="n">
        <v>162</v>
      </c>
      <c r="E2084" t="inlineStr"/>
      <c r="F2084" t="inlineStr"/>
      <c r="G2084" t="inlineStr"/>
      <c r="H2084" t="inlineStr"/>
      <c r="I2084" t="inlineStr"/>
      <c r="J2084" t="inlineStr"/>
      <c r="K2084" t="inlineStr">
        <is>
          <t>libre</t>
        </is>
      </c>
    </row>
    <row r="2085">
      <c r="A2085" t="inlineStr">
        <is>
          <t>2015</t>
        </is>
      </c>
      <c r="B2085" t="inlineStr">
        <is>
          <t>Chayote ou christophine</t>
        </is>
      </c>
      <c r="C2085" t="inlineStr">
        <is>
          <t>Préparation de jus de fruits et légumes</t>
        </is>
      </c>
      <c r="D2085" t="n">
        <v>0</v>
      </c>
      <c r="E2085" t="inlineStr"/>
      <c r="F2085" t="inlineStr"/>
      <c r="G2085" t="inlineStr"/>
      <c r="H2085" t="inlineStr"/>
      <c r="I2085" t="inlineStr"/>
      <c r="J2085" t="inlineStr"/>
      <c r="K2085" t="inlineStr">
        <is>
          <t>libre</t>
        </is>
      </c>
    </row>
    <row r="2086">
      <c r="A2086" t="inlineStr">
        <is>
          <t>2015</t>
        </is>
      </c>
      <c r="B2086" t="inlineStr">
        <is>
          <t>Citrouilles, potirons, courgettes</t>
        </is>
      </c>
      <c r="C2086" t="inlineStr">
        <is>
          <t>Préparation de jus de fruits et légumes</t>
        </is>
      </c>
      <c r="D2086" t="n">
        <v>1.5</v>
      </c>
      <c r="E2086" t="inlineStr"/>
      <c r="F2086" t="inlineStr"/>
      <c r="G2086" t="inlineStr"/>
      <c r="H2086" t="inlineStr"/>
      <c r="I2086" t="inlineStr"/>
      <c r="J2086" t="inlineStr"/>
      <c r="K2086" t="inlineStr">
        <is>
          <t>libre</t>
        </is>
      </c>
    </row>
    <row r="2087">
      <c r="A2087" t="inlineStr">
        <is>
          <t>2015</t>
        </is>
      </c>
      <c r="B2087" t="inlineStr">
        <is>
          <t>Courgette</t>
        </is>
      </c>
      <c r="C2087" t="inlineStr">
        <is>
          <t>Préparation de jus de fruits et légumes</t>
        </is>
      </c>
      <c r="D2087" t="n">
        <v>1.5</v>
      </c>
      <c r="E2087" t="inlineStr"/>
      <c r="F2087" t="inlineStr"/>
      <c r="G2087" t="inlineStr"/>
      <c r="H2087" t="inlineStr"/>
      <c r="I2087" t="inlineStr"/>
      <c r="J2087" t="inlineStr"/>
      <c r="K2087" t="inlineStr">
        <is>
          <t>libre</t>
        </is>
      </c>
    </row>
    <row r="2088">
      <c r="A2088" t="inlineStr">
        <is>
          <t>2015</t>
        </is>
      </c>
      <c r="B2088" t="inlineStr">
        <is>
          <t>Autres citrouilles [Courge], potirons, n.c.a.</t>
        </is>
      </c>
      <c r="C2088" t="inlineStr">
        <is>
          <t>Préparation de jus de fruits et légumes</t>
        </is>
      </c>
      <c r="D2088" t="n">
        <v>0</v>
      </c>
      <c r="E2088" t="inlineStr"/>
      <c r="F2088" t="inlineStr"/>
      <c r="G2088" t="inlineStr"/>
      <c r="H2088" t="inlineStr"/>
      <c r="I2088" t="inlineStr"/>
      <c r="J2088" t="inlineStr"/>
      <c r="K2088" t="inlineStr">
        <is>
          <t>libre</t>
        </is>
      </c>
    </row>
    <row r="2089">
      <c r="A2089" t="inlineStr">
        <is>
          <t>2015</t>
        </is>
      </c>
      <c r="B2089" t="inlineStr">
        <is>
          <t>Gombo</t>
        </is>
      </c>
      <c r="C2089" t="inlineStr">
        <is>
          <t>Préparation de jus de fruits et légumes</t>
        </is>
      </c>
      <c r="D2089" t="n">
        <v>0</v>
      </c>
      <c r="E2089" t="inlineStr"/>
      <c r="F2089" t="inlineStr"/>
      <c r="G2089" t="inlineStr"/>
      <c r="H2089" t="inlineStr"/>
      <c r="I2089" t="inlineStr"/>
      <c r="J2089" t="inlineStr"/>
      <c r="K2089" t="inlineStr">
        <is>
          <t>libre</t>
        </is>
      </c>
    </row>
    <row r="2090">
      <c r="A2090" t="inlineStr">
        <is>
          <t>2015</t>
        </is>
      </c>
      <c r="B2090" t="inlineStr">
        <is>
          <t>Maïs doux</t>
        </is>
      </c>
      <c r="C2090" t="inlineStr">
        <is>
          <t>Préparation de jus de fruits et légumes</t>
        </is>
      </c>
      <c r="D2090" t="n">
        <v>161</v>
      </c>
      <c r="E2090" t="inlineStr"/>
      <c r="F2090" t="inlineStr"/>
      <c r="G2090" t="inlineStr"/>
      <c r="H2090" t="inlineStr"/>
      <c r="I2090" t="inlineStr"/>
      <c r="J2090" t="inlineStr"/>
      <c r="K2090" t="inlineStr">
        <is>
          <t>libre</t>
        </is>
      </c>
    </row>
    <row r="2091">
      <c r="A2091" t="inlineStr">
        <is>
          <t>2015</t>
        </is>
      </c>
      <c r="B2091" t="inlineStr">
        <is>
          <t>Légumes à racine, à bulbe ou à tubercules</t>
        </is>
      </c>
      <c r="C2091" t="inlineStr">
        <is>
          <t>Préparation de jus de fruits et légumes</t>
        </is>
      </c>
      <c r="D2091" t="n">
        <v>228</v>
      </c>
      <c r="E2091" t="inlineStr"/>
      <c r="F2091" t="inlineStr"/>
      <c r="G2091" t="inlineStr"/>
      <c r="H2091" t="inlineStr"/>
      <c r="I2091" t="inlineStr"/>
      <c r="J2091" t="inlineStr"/>
      <c r="K2091" t="inlineStr">
        <is>
          <t>libre</t>
        </is>
      </c>
    </row>
    <row r="2092">
      <c r="A2092" t="inlineStr">
        <is>
          <t>2015</t>
        </is>
      </c>
      <c r="B2092" t="inlineStr">
        <is>
          <t>Carottes et navets</t>
        </is>
      </c>
      <c r="C2092" t="inlineStr">
        <is>
          <t>Préparation de jus de fruits et légumes</t>
        </is>
      </c>
      <c r="D2092" t="n">
        <v>114</v>
      </c>
      <c r="E2092" t="inlineStr"/>
      <c r="F2092" t="inlineStr"/>
      <c r="G2092" t="inlineStr"/>
      <c r="H2092" t="inlineStr"/>
      <c r="I2092" t="inlineStr"/>
      <c r="J2092" t="inlineStr"/>
      <c r="K2092" t="inlineStr">
        <is>
          <t>libre</t>
        </is>
      </c>
    </row>
    <row r="2093">
      <c r="A2093" t="inlineStr">
        <is>
          <t>2015</t>
        </is>
      </c>
      <c r="B2093" t="inlineStr">
        <is>
          <t>Carottes</t>
        </is>
      </c>
      <c r="C2093" t="inlineStr">
        <is>
          <t>Préparation de jus de fruits et légumes</t>
        </is>
      </c>
      <c r="D2093" t="n">
        <v>114</v>
      </c>
      <c r="E2093" t="inlineStr"/>
      <c r="F2093" t="inlineStr"/>
      <c r="G2093" t="inlineStr"/>
      <c r="H2093" t="inlineStr"/>
      <c r="I2093" t="inlineStr"/>
      <c r="J2093" t="inlineStr"/>
      <c r="K2093" t="inlineStr">
        <is>
          <t>libre</t>
        </is>
      </c>
    </row>
    <row r="2094">
      <c r="A2094" t="inlineStr">
        <is>
          <t>2015</t>
        </is>
      </c>
      <c r="B2094" t="inlineStr">
        <is>
          <t>Carottes pour le frais</t>
        </is>
      </c>
      <c r="C2094" t="inlineStr">
        <is>
          <t>Préparation de jus de fruits et légumes</t>
        </is>
      </c>
      <c r="D2094" t="n">
        <v>113</v>
      </c>
      <c r="E2094" t="inlineStr"/>
      <c r="F2094" t="inlineStr"/>
      <c r="G2094" t="inlineStr"/>
      <c r="H2094" t="inlineStr"/>
      <c r="I2094" t="inlineStr"/>
      <c r="J2094" t="inlineStr"/>
      <c r="K2094" t="inlineStr">
        <is>
          <t>libre</t>
        </is>
      </c>
    </row>
    <row r="2095">
      <c r="A2095" t="inlineStr">
        <is>
          <t>2015</t>
        </is>
      </c>
      <c r="B2095" t="inlineStr">
        <is>
          <t>Carottes pour l'industrie</t>
        </is>
      </c>
      <c r="C2095" t="inlineStr">
        <is>
          <t>Préparation de jus de fruits et légumes</t>
        </is>
      </c>
      <c r="D2095" t="n">
        <v>0.2</v>
      </c>
      <c r="E2095" t="inlineStr"/>
      <c r="F2095" t="inlineStr"/>
      <c r="G2095" t="inlineStr"/>
      <c r="H2095" t="inlineStr"/>
      <c r="I2095" t="inlineStr"/>
      <c r="J2095" t="inlineStr"/>
      <c r="K2095" t="inlineStr">
        <is>
          <t>libre</t>
        </is>
      </c>
    </row>
    <row r="2096">
      <c r="A2096" t="inlineStr">
        <is>
          <t>2015</t>
        </is>
      </c>
      <c r="B2096" t="inlineStr">
        <is>
          <t>Navet potager</t>
        </is>
      </c>
      <c r="C2096" t="inlineStr">
        <is>
          <t>Préparation de jus de fruits et légumes</t>
        </is>
      </c>
      <c r="D2096" t="n">
        <v>0.1</v>
      </c>
      <c r="E2096" t="inlineStr"/>
      <c r="F2096" t="inlineStr"/>
      <c r="G2096" t="inlineStr"/>
      <c r="H2096" t="inlineStr"/>
      <c r="I2096" t="inlineStr"/>
      <c r="J2096" t="inlineStr"/>
      <c r="K2096" t="inlineStr">
        <is>
          <t>libre</t>
        </is>
      </c>
    </row>
    <row r="2097">
      <c r="A2097" t="inlineStr">
        <is>
          <t>2015</t>
        </is>
      </c>
      <c r="B2097" t="inlineStr">
        <is>
          <t>Ail</t>
        </is>
      </c>
      <c r="C2097" t="inlineStr">
        <is>
          <t>Préparation de jus de fruits et légumes</t>
        </is>
      </c>
      <c r="D2097" t="n">
        <v>0.2</v>
      </c>
      <c r="E2097" t="inlineStr"/>
      <c r="F2097" t="inlineStr"/>
      <c r="G2097" t="inlineStr"/>
      <c r="H2097" t="inlineStr"/>
      <c r="I2097" t="inlineStr"/>
      <c r="J2097" t="inlineStr"/>
      <c r="K2097" t="inlineStr">
        <is>
          <t>libre</t>
        </is>
      </c>
    </row>
    <row r="2098">
      <c r="A2098" t="inlineStr">
        <is>
          <t>2015</t>
        </is>
      </c>
      <c r="B2098" t="inlineStr">
        <is>
          <t>Ail, vert</t>
        </is>
      </c>
      <c r="C2098" t="inlineStr">
        <is>
          <t>Préparation de jus de fruits et légumes</t>
        </is>
      </c>
      <c r="D2098" t="n">
        <v>0</v>
      </c>
      <c r="E2098" t="inlineStr"/>
      <c r="F2098" t="inlineStr"/>
      <c r="G2098" t="inlineStr"/>
      <c r="H2098" t="inlineStr"/>
      <c r="I2098" t="inlineStr"/>
      <c r="J2098" t="inlineStr"/>
      <c r="K2098" t="inlineStr">
        <is>
          <t>libre</t>
        </is>
      </c>
    </row>
    <row r="2099">
      <c r="A2099" t="inlineStr">
        <is>
          <t>2015</t>
        </is>
      </c>
      <c r="B2099" t="inlineStr">
        <is>
          <t>Ail, sec</t>
        </is>
      </c>
      <c r="C2099" t="inlineStr">
        <is>
          <t>Préparation de jus de fruits et légumes</t>
        </is>
      </c>
      <c r="D2099" t="n">
        <v>0.2</v>
      </c>
      <c r="E2099" t="inlineStr"/>
      <c r="F2099" t="inlineStr"/>
      <c r="G2099" t="inlineStr"/>
      <c r="H2099" t="inlineStr"/>
      <c r="I2099" t="inlineStr"/>
      <c r="J2099" t="inlineStr"/>
      <c r="K2099" t="inlineStr">
        <is>
          <t>libre</t>
        </is>
      </c>
    </row>
    <row r="2100">
      <c r="A2100" t="inlineStr">
        <is>
          <t>2015</t>
        </is>
      </c>
      <c r="B2100" t="inlineStr">
        <is>
          <t>Oignons et échalotes</t>
        </is>
      </c>
      <c r="C2100" t="inlineStr">
        <is>
          <t>Préparation de jus de fruits et légumes</t>
        </is>
      </c>
      <c r="D2100" t="n">
        <v>79.2</v>
      </c>
      <c r="E2100" t="inlineStr"/>
      <c r="F2100" t="inlineStr"/>
      <c r="G2100" t="inlineStr"/>
      <c r="H2100" t="inlineStr"/>
      <c r="I2100" t="inlineStr"/>
      <c r="J2100" t="inlineStr"/>
      <c r="K2100" t="inlineStr">
        <is>
          <t>libre</t>
        </is>
      </c>
    </row>
    <row r="2101">
      <c r="A2101" t="inlineStr">
        <is>
          <t>2015</t>
        </is>
      </c>
      <c r="B2101" t="inlineStr">
        <is>
          <t>Oignon</t>
        </is>
      </c>
      <c r="C2101" t="inlineStr">
        <is>
          <t>Préparation de jus de fruits et légumes</t>
        </is>
      </c>
      <c r="D2101" t="n">
        <v>79.2</v>
      </c>
      <c r="E2101" t="inlineStr"/>
      <c r="F2101" t="inlineStr"/>
      <c r="G2101" t="inlineStr"/>
      <c r="H2101" t="inlineStr"/>
      <c r="I2101" t="inlineStr"/>
      <c r="J2101" t="inlineStr"/>
      <c r="K2101" t="inlineStr">
        <is>
          <t>libre</t>
        </is>
      </c>
    </row>
    <row r="2102">
      <c r="A2102" t="inlineStr">
        <is>
          <t>2015</t>
        </is>
      </c>
      <c r="B2102" t="inlineStr">
        <is>
          <t>Oignon blanc</t>
        </is>
      </c>
      <c r="C2102" t="inlineStr">
        <is>
          <t>Préparation de jus de fruits et légumes</t>
        </is>
      </c>
      <c r="D2102" t="n">
        <v>0.1</v>
      </c>
      <c r="E2102" t="inlineStr"/>
      <c r="F2102" t="inlineStr"/>
      <c r="G2102" t="inlineStr"/>
      <c r="H2102" t="inlineStr"/>
      <c r="I2102" t="inlineStr"/>
      <c r="J2102" t="inlineStr"/>
      <c r="K2102" t="inlineStr">
        <is>
          <t>libre</t>
        </is>
      </c>
    </row>
    <row r="2103">
      <c r="A2103" t="inlineStr">
        <is>
          <t>2015</t>
        </is>
      </c>
      <c r="B2103" t="inlineStr">
        <is>
          <t>Oignon de couleur</t>
        </is>
      </c>
      <c r="C2103" t="inlineStr">
        <is>
          <t>Préparation de jus de fruits et légumes</t>
        </is>
      </c>
      <c r="D2103" t="n">
        <v>79.09999999999999</v>
      </c>
      <c r="E2103" t="inlineStr"/>
      <c r="F2103" t="inlineStr"/>
      <c r="G2103" t="inlineStr"/>
      <c r="H2103" t="inlineStr"/>
      <c r="I2103" t="inlineStr"/>
      <c r="J2103" t="inlineStr"/>
      <c r="K2103" t="inlineStr">
        <is>
          <t>libre</t>
        </is>
      </c>
    </row>
    <row r="2104">
      <c r="A2104" t="inlineStr">
        <is>
          <t>2015</t>
        </is>
      </c>
      <c r="B2104" t="inlineStr">
        <is>
          <t>Echalote</t>
        </is>
      </c>
      <c r="C2104" t="inlineStr">
        <is>
          <t>Préparation de jus de fruits et légumes</t>
        </is>
      </c>
      <c r="D2104" t="n">
        <v>0</v>
      </c>
      <c r="E2104" t="inlineStr"/>
      <c r="F2104" t="inlineStr"/>
      <c r="G2104" t="inlineStr"/>
      <c r="H2104" t="inlineStr"/>
      <c r="I2104" t="inlineStr"/>
      <c r="J2104" t="inlineStr"/>
      <c r="K2104" t="inlineStr">
        <is>
          <t>libre</t>
        </is>
      </c>
    </row>
    <row r="2105">
      <c r="A2105" t="inlineStr">
        <is>
          <t>2015</t>
        </is>
      </c>
      <c r="B2105" t="inlineStr">
        <is>
          <t>Poireaux</t>
        </is>
      </c>
      <c r="C2105" t="inlineStr">
        <is>
          <t>Préparation de jus de fruits et légumes</t>
        </is>
      </c>
      <c r="D2105" t="n">
        <v>0.1</v>
      </c>
      <c r="E2105" t="inlineStr"/>
      <c r="F2105" t="inlineStr"/>
      <c r="G2105" t="inlineStr"/>
      <c r="H2105" t="inlineStr"/>
      <c r="I2105" t="inlineStr"/>
      <c r="J2105" t="inlineStr"/>
      <c r="K2105" t="inlineStr">
        <is>
          <t>libre</t>
        </is>
      </c>
    </row>
    <row r="2106">
      <c r="A2106" t="inlineStr">
        <is>
          <t>2015</t>
        </is>
      </c>
      <c r="B2106" t="inlineStr">
        <is>
          <t>Autres légumes à racine, à bulbe ou à tubercules (ne présentant pas une forte teneur en amidon ou inuline)</t>
        </is>
      </c>
      <c r="C2106" t="inlineStr">
        <is>
          <t>Préparation de jus de fruits et légumes</t>
        </is>
      </c>
      <c r="D2106" t="n">
        <v>34.7</v>
      </c>
      <c r="E2106" t="inlineStr"/>
      <c r="F2106" t="inlineStr"/>
      <c r="G2106" t="inlineStr"/>
      <c r="H2106" t="inlineStr"/>
      <c r="I2106" t="inlineStr"/>
      <c r="J2106" t="inlineStr"/>
      <c r="K2106" t="inlineStr">
        <is>
          <t>libre</t>
        </is>
      </c>
    </row>
    <row r="2107">
      <c r="A2107" t="inlineStr">
        <is>
          <t>2015</t>
        </is>
      </c>
      <c r="B2107" t="inlineStr">
        <is>
          <t>Betterave potagère</t>
        </is>
      </c>
      <c r="C2107" t="inlineStr">
        <is>
          <t>Préparation de jus de fruits et légumes</t>
        </is>
      </c>
      <c r="D2107" t="n">
        <v>34.5</v>
      </c>
      <c r="E2107" t="inlineStr"/>
      <c r="F2107" t="inlineStr"/>
      <c r="G2107" t="inlineStr"/>
      <c r="H2107" t="inlineStr"/>
      <c r="I2107" t="inlineStr"/>
      <c r="J2107" t="inlineStr"/>
      <c r="K2107" t="inlineStr">
        <is>
          <t>libre</t>
        </is>
      </c>
    </row>
    <row r="2108">
      <c r="A2108" t="inlineStr">
        <is>
          <t>2015</t>
        </is>
      </c>
      <c r="B2108" t="inlineStr">
        <is>
          <t>Radis</t>
        </is>
      </c>
      <c r="C2108" t="inlineStr">
        <is>
          <t>Préparation de jus de fruits et légumes</t>
        </is>
      </c>
      <c r="D2108" t="n">
        <v>0</v>
      </c>
      <c r="E2108" t="inlineStr"/>
      <c r="F2108" t="inlineStr"/>
      <c r="G2108" t="inlineStr"/>
      <c r="H2108" t="inlineStr"/>
      <c r="I2108" t="inlineStr"/>
      <c r="J2108" t="inlineStr"/>
      <c r="K2108" t="inlineStr">
        <is>
          <t>libre</t>
        </is>
      </c>
    </row>
    <row r="2109">
      <c r="A2109" t="inlineStr">
        <is>
          <t>2015</t>
        </is>
      </c>
      <c r="B2109" t="inlineStr">
        <is>
          <t>Céleri rave</t>
        </is>
      </c>
      <c r="C2109" t="inlineStr">
        <is>
          <t>Préparation de jus de fruits et légumes</t>
        </is>
      </c>
      <c r="D2109" t="n">
        <v>0.2</v>
      </c>
      <c r="E2109" t="inlineStr"/>
      <c r="F2109" t="inlineStr"/>
      <c r="G2109" t="inlineStr"/>
      <c r="H2109" t="inlineStr"/>
      <c r="I2109" t="inlineStr"/>
      <c r="J2109" t="inlineStr"/>
      <c r="K2109" t="inlineStr">
        <is>
          <t>libre</t>
        </is>
      </c>
    </row>
    <row r="2110">
      <c r="A2110" t="inlineStr">
        <is>
          <t>2015</t>
        </is>
      </c>
      <c r="B2110" t="inlineStr">
        <is>
          <t>Salsifis et scorsonère</t>
        </is>
      </c>
      <c r="C2110" t="inlineStr">
        <is>
          <t>Préparation de jus de fruits et légumes</t>
        </is>
      </c>
      <c r="D2110" t="n">
        <v>0</v>
      </c>
      <c r="E2110" t="inlineStr"/>
      <c r="F2110" t="inlineStr"/>
      <c r="G2110" t="inlineStr"/>
      <c r="H2110" t="inlineStr"/>
      <c r="I2110" t="inlineStr"/>
      <c r="J2110" t="inlineStr"/>
      <c r="K2110" t="inlineStr">
        <is>
          <t>libre</t>
        </is>
      </c>
    </row>
    <row r="2111">
      <c r="A2111" t="inlineStr">
        <is>
          <t>2015</t>
        </is>
      </c>
      <c r="B2111" t="inlineStr">
        <is>
          <t>Racines et tubercules à amidon ou inuline comestibles</t>
        </is>
      </c>
      <c r="C2111" t="inlineStr">
        <is>
          <t>Préparation de jus de fruits et légumes</t>
        </is>
      </c>
      <c r="D2111" t="n">
        <v>197</v>
      </c>
      <c r="E2111" t="inlineStr"/>
      <c r="F2111" t="inlineStr"/>
      <c r="G2111" t="inlineStr"/>
      <c r="H2111" t="inlineStr"/>
      <c r="I2111" t="inlineStr"/>
      <c r="J2111" t="inlineStr"/>
      <c r="K2111" t="inlineStr">
        <is>
          <t>libre unbounded</t>
        </is>
      </c>
    </row>
    <row r="2112">
      <c r="A2112" t="inlineStr">
        <is>
          <t>2015</t>
        </is>
      </c>
      <c r="B2112" t="inlineStr">
        <is>
          <t>Patates douces</t>
        </is>
      </c>
      <c r="C2112" t="inlineStr">
        <is>
          <t>Préparation de jus de fruits et légumes</t>
        </is>
      </c>
      <c r="D2112" t="n">
        <v>8.1</v>
      </c>
      <c r="E2112" t="inlineStr"/>
      <c r="F2112" t="inlineStr"/>
      <c r="G2112" t="inlineStr"/>
      <c r="H2112" t="inlineStr"/>
      <c r="I2112" t="inlineStr"/>
      <c r="J2112" t="inlineStr"/>
      <c r="K2112" t="inlineStr">
        <is>
          <t>libre</t>
        </is>
      </c>
    </row>
    <row r="2113">
      <c r="A2113" t="inlineStr">
        <is>
          <t>2015</t>
        </is>
      </c>
      <c r="B2113" t="inlineStr">
        <is>
          <t>Manioc</t>
        </is>
      </c>
      <c r="C2113" t="inlineStr">
        <is>
          <t>Préparation de jus de fruits et légumes</t>
        </is>
      </c>
      <c r="D2113" t="n">
        <v>11</v>
      </c>
      <c r="E2113" t="inlineStr"/>
      <c r="F2113" t="inlineStr"/>
      <c r="G2113" t="inlineStr"/>
      <c r="H2113" t="inlineStr"/>
      <c r="I2113" t="inlineStr"/>
      <c r="J2113" t="inlineStr"/>
      <c r="K2113" t="inlineStr">
        <is>
          <t>libre</t>
        </is>
      </c>
    </row>
    <row r="2114">
      <c r="A2114" t="inlineStr">
        <is>
          <t>2015</t>
        </is>
      </c>
      <c r="B2114" t="inlineStr">
        <is>
          <t>Colocases</t>
        </is>
      </c>
      <c r="C2114" t="inlineStr">
        <is>
          <t>Préparation de jus de fruits et légumes</t>
        </is>
      </c>
      <c r="D2114" t="n">
        <v>116</v>
      </c>
      <c r="E2114" t="inlineStr"/>
      <c r="F2114" t="inlineStr"/>
      <c r="G2114" t="inlineStr"/>
      <c r="H2114" t="inlineStr"/>
      <c r="I2114" t="inlineStr"/>
      <c r="J2114" t="inlineStr"/>
      <c r="K2114" t="inlineStr">
        <is>
          <t>libre unbounded</t>
        </is>
      </c>
    </row>
    <row r="2115">
      <c r="A2115" t="inlineStr">
        <is>
          <t>2015</t>
        </is>
      </c>
      <c r="B2115" t="inlineStr">
        <is>
          <t>Autres racines et tubercules à amidon ou inuline comestibles</t>
        </is>
      </c>
      <c r="C2115" t="inlineStr">
        <is>
          <t>Préparation de jus de fruits et légumes</t>
        </is>
      </c>
      <c r="D2115" t="n">
        <v>61.6</v>
      </c>
      <c r="E2115" t="inlineStr"/>
      <c r="F2115" t="inlineStr"/>
      <c r="G2115" t="inlineStr"/>
      <c r="H2115" t="inlineStr"/>
      <c r="I2115" t="inlineStr"/>
      <c r="J2115" t="inlineStr"/>
      <c r="K2115" t="inlineStr">
        <is>
          <t>libre unbounded</t>
        </is>
      </c>
    </row>
    <row r="2116">
      <c r="A2116" t="inlineStr">
        <is>
          <t>2015</t>
        </is>
      </c>
      <c r="B2116" t="inlineStr">
        <is>
          <t>Igname</t>
        </is>
      </c>
      <c r="C2116" t="inlineStr">
        <is>
          <t>Préparation de jus de fruits et légumes</t>
        </is>
      </c>
      <c r="D2116" t="n">
        <v>1.6</v>
      </c>
      <c r="E2116" t="inlineStr"/>
      <c r="F2116" t="inlineStr"/>
      <c r="G2116" t="inlineStr"/>
      <c r="H2116" t="inlineStr"/>
      <c r="I2116" t="inlineStr"/>
      <c r="J2116" t="inlineStr"/>
      <c r="K2116" t="inlineStr">
        <is>
          <t>libre</t>
        </is>
      </c>
    </row>
    <row r="2117">
      <c r="A2117" t="inlineStr">
        <is>
          <t>2015</t>
        </is>
      </c>
      <c r="B2117" t="inlineStr">
        <is>
          <t>Autres tubercules, n.c.a.</t>
        </is>
      </c>
      <c r="C2117" t="inlineStr">
        <is>
          <t>Préparation de jus de fruits et légumes</t>
        </is>
      </c>
      <c r="D2117" t="n">
        <v>60</v>
      </c>
      <c r="E2117" t="inlineStr"/>
      <c r="F2117" t="inlineStr"/>
      <c r="G2117" t="inlineStr"/>
      <c r="H2117" t="inlineStr"/>
      <c r="I2117" t="inlineStr"/>
      <c r="J2117" t="inlineStr"/>
      <c r="K2117" t="inlineStr">
        <is>
          <t>libre unbounded</t>
        </is>
      </c>
    </row>
    <row r="2118">
      <c r="A2118" t="inlineStr">
        <is>
          <t>2015</t>
        </is>
      </c>
      <c r="B2118" t="inlineStr">
        <is>
          <t>Champignons et truffes</t>
        </is>
      </c>
      <c r="C2118" t="inlineStr">
        <is>
          <t>Préparation de jus de fruits et légumes</t>
        </is>
      </c>
      <c r="D2118" t="n">
        <v>7.4</v>
      </c>
      <c r="E2118" t="inlineStr"/>
      <c r="F2118" t="inlineStr"/>
      <c r="G2118" t="inlineStr"/>
      <c r="H2118" t="inlineStr"/>
      <c r="I2118" t="inlineStr"/>
      <c r="J2118" t="inlineStr"/>
      <c r="K2118" t="inlineStr">
        <is>
          <t>libre</t>
        </is>
      </c>
    </row>
    <row r="2119">
      <c r="A2119" t="inlineStr">
        <is>
          <t>2015</t>
        </is>
      </c>
      <c r="B2119" t="inlineStr">
        <is>
          <t>Champignons cultivés</t>
        </is>
      </c>
      <c r="C2119" t="inlineStr">
        <is>
          <t>Préparation de jus de fruits et légumes</t>
        </is>
      </c>
      <c r="D2119" t="n">
        <v>7.4</v>
      </c>
      <c r="E2119" t="inlineStr"/>
      <c r="F2119" t="inlineStr"/>
      <c r="G2119" t="inlineStr"/>
      <c r="H2119" t="inlineStr"/>
      <c r="I2119" t="inlineStr"/>
      <c r="J2119" t="inlineStr"/>
      <c r="K2119" t="inlineStr">
        <is>
          <t>libre</t>
        </is>
      </c>
    </row>
    <row r="2120">
      <c r="A2120" t="inlineStr">
        <is>
          <t>2015</t>
        </is>
      </c>
      <c r="B2120" t="inlineStr">
        <is>
          <t>Champignons du genre Agaricus</t>
        </is>
      </c>
      <c r="C2120" t="inlineStr">
        <is>
          <t>Préparation de jus de fruits et légumes</t>
        </is>
      </c>
      <c r="D2120" t="n">
        <v>7.4</v>
      </c>
      <c r="E2120" t="inlineStr"/>
      <c r="F2120" t="inlineStr"/>
      <c r="G2120" t="inlineStr"/>
      <c r="H2120" t="inlineStr"/>
      <c r="I2120" t="inlineStr"/>
      <c r="J2120" t="inlineStr"/>
      <c r="K2120" t="inlineStr">
        <is>
          <t>libre</t>
        </is>
      </c>
    </row>
    <row r="2121">
      <c r="A2121" t="inlineStr">
        <is>
          <t>2015</t>
        </is>
      </c>
      <c r="B2121" t="inlineStr">
        <is>
          <t>Champignons non-cultivés et truffes</t>
        </is>
      </c>
      <c r="C2121" t="inlineStr">
        <is>
          <t>Préparation de jus de fruits et légumes</t>
        </is>
      </c>
      <c r="D2121" t="n">
        <v>0</v>
      </c>
      <c r="E2121" t="inlineStr"/>
      <c r="F2121" t="inlineStr"/>
      <c r="G2121" t="inlineStr"/>
      <c r="H2121" t="inlineStr"/>
      <c r="I2121" t="inlineStr"/>
      <c r="J2121" t="inlineStr"/>
      <c r="K2121" t="inlineStr">
        <is>
          <t>libre</t>
        </is>
      </c>
    </row>
    <row r="2122">
      <c r="A2122" t="inlineStr">
        <is>
          <t>2015</t>
        </is>
      </c>
      <c r="B2122" t="inlineStr">
        <is>
          <t>Champignons non-cultivés</t>
        </is>
      </c>
      <c r="C2122" t="inlineStr">
        <is>
          <t>Préparation de jus de fruits et légumes</t>
        </is>
      </c>
      <c r="D2122" t="n">
        <v>0</v>
      </c>
      <c r="E2122" t="inlineStr"/>
      <c r="F2122" t="inlineStr"/>
      <c r="G2122" t="inlineStr"/>
      <c r="H2122" t="inlineStr"/>
      <c r="I2122" t="inlineStr"/>
      <c r="J2122" t="inlineStr"/>
      <c r="K2122" t="inlineStr">
        <is>
          <t>libre</t>
        </is>
      </c>
    </row>
    <row r="2123">
      <c r="A2123" t="inlineStr">
        <is>
          <t>2015</t>
        </is>
      </c>
      <c r="B2123" t="inlineStr">
        <is>
          <t>Chanterelles</t>
        </is>
      </c>
      <c r="C2123" t="inlineStr">
        <is>
          <t>Préparation de jus de fruits et légumes</t>
        </is>
      </c>
      <c r="D2123" t="n">
        <v>0</v>
      </c>
      <c r="E2123" t="inlineStr"/>
      <c r="F2123" t="inlineStr"/>
      <c r="G2123" t="inlineStr"/>
      <c r="H2123" t="inlineStr"/>
      <c r="I2123" t="inlineStr"/>
      <c r="J2123" t="inlineStr"/>
      <c r="K2123" t="inlineStr">
        <is>
          <t>libre</t>
        </is>
      </c>
    </row>
    <row r="2124">
      <c r="A2124" t="inlineStr">
        <is>
          <t>2015</t>
        </is>
      </c>
      <c r="B2124" t="inlineStr">
        <is>
          <t>Cèpes</t>
        </is>
      </c>
      <c r="C2124" t="inlineStr">
        <is>
          <t>Préparation de jus de fruits et légumes</t>
        </is>
      </c>
      <c r="D2124" t="n">
        <v>0</v>
      </c>
      <c r="E2124" t="inlineStr"/>
      <c r="F2124" t="inlineStr"/>
      <c r="G2124" t="inlineStr"/>
      <c r="H2124" t="inlineStr"/>
      <c r="I2124" t="inlineStr"/>
      <c r="J2124" t="inlineStr"/>
      <c r="K2124" t="inlineStr">
        <is>
          <t>libre</t>
        </is>
      </c>
    </row>
    <row r="2125">
      <c r="A2125" t="inlineStr">
        <is>
          <t>2015</t>
        </is>
      </c>
      <c r="B2125" t="inlineStr">
        <is>
          <t>Autres champignons</t>
        </is>
      </c>
      <c r="C2125" t="inlineStr">
        <is>
          <t>Préparation de jus de fruits et légumes</t>
        </is>
      </c>
      <c r="D2125" t="n">
        <v>0</v>
      </c>
      <c r="E2125" t="inlineStr"/>
      <c r="F2125" t="inlineStr"/>
      <c r="G2125" t="inlineStr"/>
      <c r="H2125" t="inlineStr"/>
      <c r="I2125" t="inlineStr"/>
      <c r="J2125" t="inlineStr"/>
      <c r="K2125" t="inlineStr">
        <is>
          <t>libre</t>
        </is>
      </c>
    </row>
    <row r="2126">
      <c r="A2126" t="inlineStr">
        <is>
          <t>2015</t>
        </is>
      </c>
      <c r="B2126" t="inlineStr">
        <is>
          <t>Truffes</t>
        </is>
      </c>
      <c r="C2126" t="inlineStr">
        <is>
          <t>Préparation de jus de fruits et légumes</t>
        </is>
      </c>
      <c r="D2126" t="n">
        <v>0</v>
      </c>
      <c r="E2126" t="inlineStr"/>
      <c r="F2126" t="inlineStr"/>
      <c r="G2126" t="inlineStr"/>
      <c r="H2126" t="inlineStr"/>
      <c r="I2126" t="inlineStr"/>
      <c r="J2126" t="inlineStr"/>
      <c r="K2126" t="inlineStr">
        <is>
          <t>libre</t>
        </is>
      </c>
    </row>
    <row r="2127">
      <c r="A2127" t="inlineStr">
        <is>
          <t>2015</t>
        </is>
      </c>
      <c r="B2127" t="inlineStr">
        <is>
          <t>Légumes frais n.c.a.</t>
        </is>
      </c>
      <c r="C2127" t="inlineStr">
        <is>
          <t>Préparation de jus de fruits et légumes</t>
        </is>
      </c>
      <c r="D2127" t="n">
        <v>0.6</v>
      </c>
      <c r="E2127" t="inlineStr"/>
      <c r="F2127" t="inlineStr"/>
      <c r="G2127" t="inlineStr"/>
      <c r="H2127" t="inlineStr"/>
      <c r="I2127" t="inlineStr"/>
      <c r="J2127" t="inlineStr"/>
      <c r="K2127" t="inlineStr">
        <is>
          <t>libre</t>
        </is>
      </c>
    </row>
    <row r="2128">
      <c r="A2128" t="inlineStr">
        <is>
          <t>2015</t>
        </is>
      </c>
      <c r="B2128" t="inlineStr">
        <is>
          <t>Céleris branches</t>
        </is>
      </c>
      <c r="C2128" t="inlineStr">
        <is>
          <t>Préparation de jus de fruits et légumes</t>
        </is>
      </c>
      <c r="D2128" t="n">
        <v>0.6</v>
      </c>
      <c r="E2128" t="inlineStr"/>
      <c r="F2128" t="inlineStr"/>
      <c r="G2128" t="inlineStr"/>
      <c r="H2128" t="inlineStr"/>
      <c r="I2128" t="inlineStr"/>
      <c r="J2128" t="inlineStr"/>
      <c r="K2128" t="inlineStr">
        <is>
          <t>libre</t>
        </is>
      </c>
    </row>
    <row r="2129">
      <c r="A2129" t="inlineStr">
        <is>
          <t>2015</t>
        </is>
      </c>
      <c r="B2129" t="inlineStr">
        <is>
          <t>Fruits</t>
        </is>
      </c>
      <c r="C2129" t="inlineStr">
        <is>
          <t>Préparation de jus de fruits et légumes</t>
        </is>
      </c>
      <c r="D2129" t="n">
        <v>301</v>
      </c>
      <c r="E2129" t="inlineStr"/>
      <c r="F2129" t="inlineStr"/>
      <c r="G2129" t="inlineStr"/>
      <c r="H2129" t="inlineStr"/>
      <c r="I2129" t="inlineStr"/>
      <c r="J2129" t="inlineStr"/>
      <c r="K2129" t="inlineStr">
        <is>
          <t>libre unbounded</t>
        </is>
      </c>
    </row>
    <row r="2130">
      <c r="A2130" t="inlineStr">
        <is>
          <t>2015</t>
        </is>
      </c>
      <c r="B2130" t="inlineStr">
        <is>
          <t>Fruits tropicaux et subtropicaux</t>
        </is>
      </c>
      <c r="C2130" t="inlineStr">
        <is>
          <t>Préparation de jus de fruits et légumes</t>
        </is>
      </c>
      <c r="D2130" t="n">
        <v>2</v>
      </c>
      <c r="E2130" t="inlineStr"/>
      <c r="F2130" t="inlineStr"/>
      <c r="G2130" t="inlineStr"/>
      <c r="H2130" t="inlineStr"/>
      <c r="I2130" t="inlineStr"/>
      <c r="J2130" t="inlineStr"/>
      <c r="K2130" t="inlineStr">
        <is>
          <t>libre</t>
        </is>
      </c>
    </row>
    <row r="2131">
      <c r="A2131" t="inlineStr">
        <is>
          <t>2015</t>
        </is>
      </c>
      <c r="B2131" t="inlineStr">
        <is>
          <t>Avocats</t>
        </is>
      </c>
      <c r="C2131" t="inlineStr">
        <is>
          <t>Préparation de jus de fruits et légumes</t>
        </is>
      </c>
      <c r="D2131" t="n">
        <v>0</v>
      </c>
      <c r="E2131" t="inlineStr"/>
      <c r="F2131" t="inlineStr"/>
      <c r="G2131" t="inlineStr"/>
      <c r="H2131" t="inlineStr"/>
      <c r="I2131" t="inlineStr"/>
      <c r="J2131" t="inlineStr"/>
      <c r="K2131" t="inlineStr">
        <is>
          <t>libre</t>
        </is>
      </c>
    </row>
    <row r="2132">
      <c r="A2132" t="inlineStr">
        <is>
          <t>2015</t>
        </is>
      </c>
      <c r="B2132" t="inlineStr">
        <is>
          <t>Bananes, bananes plantains et assimilés</t>
        </is>
      </c>
      <c r="C2132" t="inlineStr">
        <is>
          <t>Préparation de jus de fruits et légumes</t>
        </is>
      </c>
      <c r="D2132" t="n">
        <v>0</v>
      </c>
      <c r="E2132" t="inlineStr"/>
      <c r="F2132" t="inlineStr"/>
      <c r="G2132" t="inlineStr"/>
      <c r="H2132" t="inlineStr"/>
      <c r="I2132" t="inlineStr"/>
      <c r="J2132" t="inlineStr"/>
      <c r="K2132" t="inlineStr">
        <is>
          <t>libre</t>
        </is>
      </c>
    </row>
    <row r="2133">
      <c r="A2133" t="inlineStr">
        <is>
          <t>2015</t>
        </is>
      </c>
      <c r="B2133" t="inlineStr">
        <is>
          <t>Bananes fruits</t>
        </is>
      </c>
      <c r="C2133" t="inlineStr">
        <is>
          <t>Préparation de jus de fruits et légumes</t>
        </is>
      </c>
      <c r="D2133" t="n">
        <v>0</v>
      </c>
      <c r="E2133" t="inlineStr"/>
      <c r="F2133" t="inlineStr"/>
      <c r="G2133" t="inlineStr"/>
      <c r="H2133" t="inlineStr"/>
      <c r="I2133" t="inlineStr"/>
      <c r="J2133" t="inlineStr"/>
      <c r="K2133" t="inlineStr">
        <is>
          <t>libre</t>
        </is>
      </c>
    </row>
    <row r="2134">
      <c r="A2134" t="inlineStr">
        <is>
          <t>2015</t>
        </is>
      </c>
      <c r="B2134" t="inlineStr">
        <is>
          <t>Figues</t>
        </is>
      </c>
      <c r="C2134" t="inlineStr">
        <is>
          <t>Préparation de jus de fruits et légumes</t>
        </is>
      </c>
      <c r="D2134" t="n">
        <v>0</v>
      </c>
      <c r="E2134" t="inlineStr"/>
      <c r="F2134" t="inlineStr"/>
      <c r="G2134" t="inlineStr"/>
      <c r="H2134" t="inlineStr"/>
      <c r="I2134" t="inlineStr"/>
      <c r="J2134" t="inlineStr"/>
      <c r="K2134" t="inlineStr">
        <is>
          <t>libre</t>
        </is>
      </c>
    </row>
    <row r="2135">
      <c r="A2135" t="inlineStr">
        <is>
          <t>2015</t>
        </is>
      </c>
      <c r="B2135" t="inlineStr">
        <is>
          <t>Autres fruits tropicaux et subtropicaux</t>
        </is>
      </c>
      <c r="C2135" t="inlineStr">
        <is>
          <t>Préparation de jus de fruits et légumes</t>
        </is>
      </c>
      <c r="D2135" t="n">
        <v>2</v>
      </c>
      <c r="E2135" t="inlineStr"/>
      <c r="F2135" t="inlineStr"/>
      <c r="G2135" t="inlineStr"/>
      <c r="H2135" t="inlineStr"/>
      <c r="I2135" t="inlineStr"/>
      <c r="J2135" t="inlineStr"/>
      <c r="K2135" t="inlineStr">
        <is>
          <t>libre</t>
        </is>
      </c>
    </row>
    <row r="2136">
      <c r="A2136" t="inlineStr">
        <is>
          <t>2015</t>
        </is>
      </c>
      <c r="B2136" t="inlineStr">
        <is>
          <t>Mangue</t>
        </is>
      </c>
      <c r="C2136" t="inlineStr">
        <is>
          <t>Préparation de jus de fruits et légumes</t>
        </is>
      </c>
      <c r="D2136" t="n">
        <v>0</v>
      </c>
      <c r="E2136" t="inlineStr"/>
      <c r="F2136" t="inlineStr"/>
      <c r="G2136" t="inlineStr"/>
      <c r="H2136" t="inlineStr"/>
      <c r="I2136" t="inlineStr"/>
      <c r="J2136" t="inlineStr"/>
      <c r="K2136" t="inlineStr">
        <is>
          <t>libre</t>
        </is>
      </c>
    </row>
    <row r="2137">
      <c r="A2137" t="inlineStr">
        <is>
          <t>2015</t>
        </is>
      </c>
      <c r="B2137" t="inlineStr">
        <is>
          <t>Goyave, Goyavier</t>
        </is>
      </c>
      <c r="C2137" t="inlineStr">
        <is>
          <t>Préparation de jus de fruits et légumes</t>
        </is>
      </c>
      <c r="D2137" t="n">
        <v>0.8</v>
      </c>
      <c r="E2137" t="inlineStr"/>
      <c r="F2137" t="inlineStr"/>
      <c r="G2137" t="inlineStr"/>
      <c r="H2137" t="inlineStr"/>
      <c r="I2137" t="inlineStr"/>
      <c r="J2137" t="inlineStr"/>
      <c r="K2137" t="inlineStr">
        <is>
          <t>libre</t>
        </is>
      </c>
    </row>
    <row r="2138">
      <c r="A2138" t="inlineStr">
        <is>
          <t>2015</t>
        </is>
      </c>
      <c r="B2138" t="inlineStr">
        <is>
          <t>Ananas</t>
        </is>
      </c>
      <c r="C2138" t="inlineStr">
        <is>
          <t>Préparation de jus de fruits et légumes</t>
        </is>
      </c>
      <c r="D2138" t="n">
        <v>0</v>
      </c>
      <c r="E2138" t="inlineStr"/>
      <c r="F2138" t="inlineStr"/>
      <c r="G2138" t="inlineStr"/>
      <c r="H2138" t="inlineStr"/>
      <c r="I2138" t="inlineStr"/>
      <c r="J2138" t="inlineStr"/>
      <c r="K2138" t="inlineStr">
        <is>
          <t>libre</t>
        </is>
      </c>
    </row>
    <row r="2139">
      <c r="A2139" t="inlineStr">
        <is>
          <t>2015</t>
        </is>
      </c>
      <c r="B2139" t="inlineStr">
        <is>
          <t>Autres fruits tropicaux et subtropicaux, n.c.a</t>
        </is>
      </c>
      <c r="C2139" t="inlineStr">
        <is>
          <t>Préparation de jus de fruits et légumes</t>
        </is>
      </c>
      <c r="D2139" t="n">
        <v>1.1</v>
      </c>
      <c r="E2139" t="inlineStr"/>
      <c r="F2139" t="inlineStr"/>
      <c r="G2139" t="inlineStr"/>
      <c r="H2139" t="inlineStr"/>
      <c r="I2139" t="inlineStr"/>
      <c r="J2139" t="inlineStr"/>
      <c r="K2139" t="inlineStr">
        <is>
          <t>libre</t>
        </is>
      </c>
    </row>
    <row r="2140">
      <c r="A2140" t="inlineStr">
        <is>
          <t>2015</t>
        </is>
      </c>
      <c r="B2140" t="inlineStr">
        <is>
          <t>Letchi, longani, ramboutan</t>
        </is>
      </c>
      <c r="C2140" t="inlineStr">
        <is>
          <t>Préparation de jus de fruits et légumes</t>
        </is>
      </c>
      <c r="D2140" t="n">
        <v>0.4</v>
      </c>
      <c r="E2140" t="inlineStr"/>
      <c r="F2140" t="inlineStr"/>
      <c r="G2140" t="inlineStr"/>
      <c r="H2140" t="inlineStr"/>
      <c r="I2140" t="inlineStr"/>
      <c r="J2140" t="inlineStr"/>
      <c r="K2140" t="inlineStr">
        <is>
          <t>libre</t>
        </is>
      </c>
    </row>
    <row r="2141">
      <c r="A2141" t="inlineStr">
        <is>
          <t>2015</t>
        </is>
      </c>
      <c r="B2141" t="inlineStr">
        <is>
          <t>Abricot pays ou mamey</t>
        </is>
      </c>
      <c r="C2141" t="inlineStr">
        <is>
          <t>Préparation de jus de fruits et légumes</t>
        </is>
      </c>
      <c r="D2141" t="n">
        <v>0</v>
      </c>
      <c r="E2141" t="inlineStr"/>
      <c r="F2141" t="inlineStr"/>
      <c r="G2141" t="inlineStr"/>
      <c r="H2141" t="inlineStr"/>
      <c r="I2141" t="inlineStr"/>
      <c r="J2141" t="inlineStr"/>
      <c r="K2141" t="inlineStr">
        <is>
          <t>libre</t>
        </is>
      </c>
    </row>
    <row r="2142">
      <c r="A2142" t="inlineStr">
        <is>
          <t>2015</t>
        </is>
      </c>
      <c r="B2142" t="inlineStr">
        <is>
          <t>Corossol, pomme cannelle</t>
        </is>
      </c>
      <c r="C2142" t="inlineStr">
        <is>
          <t>Préparation de jus de fruits et légumes</t>
        </is>
      </c>
      <c r="D2142" t="n">
        <v>0</v>
      </c>
      <c r="E2142" t="inlineStr"/>
      <c r="F2142" t="inlineStr"/>
      <c r="G2142" t="inlineStr"/>
      <c r="H2142" t="inlineStr"/>
      <c r="I2142" t="inlineStr"/>
      <c r="J2142" t="inlineStr"/>
      <c r="K2142" t="inlineStr">
        <is>
          <t>libre</t>
        </is>
      </c>
    </row>
    <row r="2143">
      <c r="A2143" t="inlineStr">
        <is>
          <t>2015</t>
        </is>
      </c>
      <c r="B2143" t="inlineStr">
        <is>
          <t>Maracuja, fruits de la passion, grenadille</t>
        </is>
      </c>
      <c r="C2143" t="inlineStr">
        <is>
          <t>Préparation de jus de fruits et légumes</t>
        </is>
      </c>
      <c r="D2143" t="n">
        <v>0.6</v>
      </c>
      <c r="E2143" t="inlineStr"/>
      <c r="F2143" t="inlineStr"/>
      <c r="G2143" t="inlineStr"/>
      <c r="H2143" t="inlineStr"/>
      <c r="I2143" t="inlineStr"/>
      <c r="J2143" t="inlineStr"/>
      <c r="K2143" t="inlineStr">
        <is>
          <t>libre</t>
        </is>
      </c>
    </row>
    <row r="2144">
      <c r="A2144" t="inlineStr">
        <is>
          <t>2015</t>
        </is>
      </c>
      <c r="B2144" t="inlineStr">
        <is>
          <t>Agrumes</t>
        </is>
      </c>
      <c r="C2144" t="inlineStr">
        <is>
          <t>Préparation de jus de fruits et légumes</t>
        </is>
      </c>
      <c r="D2144" t="n">
        <v>281</v>
      </c>
      <c r="E2144" t="inlineStr"/>
      <c r="F2144" t="inlineStr"/>
      <c r="G2144" t="inlineStr"/>
      <c r="H2144" t="inlineStr"/>
      <c r="I2144" t="inlineStr"/>
      <c r="J2144" t="inlineStr"/>
      <c r="K2144" t="inlineStr">
        <is>
          <t>libre unbounded</t>
        </is>
      </c>
    </row>
    <row r="2145">
      <c r="A2145" t="inlineStr">
        <is>
          <t>2015</t>
        </is>
      </c>
      <c r="B2145" t="inlineStr">
        <is>
          <t>Pomelos et pamplemousses</t>
        </is>
      </c>
      <c r="C2145" t="inlineStr">
        <is>
          <t>Préparation de jus de fruits et légumes</t>
        </is>
      </c>
      <c r="D2145" t="n">
        <v>0</v>
      </c>
      <c r="E2145" t="inlineStr"/>
      <c r="F2145" t="inlineStr"/>
      <c r="G2145" t="inlineStr"/>
      <c r="H2145" t="inlineStr"/>
      <c r="I2145" t="inlineStr"/>
      <c r="J2145" t="inlineStr"/>
      <c r="K2145" t="inlineStr">
        <is>
          <t>libre</t>
        </is>
      </c>
    </row>
    <row r="2146">
      <c r="A2146" t="inlineStr">
        <is>
          <t>2015</t>
        </is>
      </c>
      <c r="B2146" t="inlineStr">
        <is>
          <t>Citrons et limes</t>
        </is>
      </c>
      <c r="C2146" t="inlineStr">
        <is>
          <t>Préparation de jus de fruits et légumes</t>
        </is>
      </c>
      <c r="D2146" t="n">
        <v>0.5</v>
      </c>
      <c r="E2146" t="inlineStr"/>
      <c r="F2146" t="inlineStr"/>
      <c r="G2146" t="inlineStr"/>
      <c r="H2146" t="inlineStr"/>
      <c r="I2146" t="inlineStr"/>
      <c r="J2146" t="inlineStr"/>
      <c r="K2146" t="inlineStr">
        <is>
          <t>libre</t>
        </is>
      </c>
    </row>
    <row r="2147">
      <c r="A2147" t="inlineStr">
        <is>
          <t>2015</t>
        </is>
      </c>
      <c r="B2147" t="inlineStr">
        <is>
          <t>Oranges</t>
        </is>
      </c>
      <c r="C2147" t="inlineStr">
        <is>
          <t>Préparation de jus de fruits et légumes</t>
        </is>
      </c>
      <c r="D2147" t="n">
        <v>0</v>
      </c>
      <c r="E2147" t="inlineStr"/>
      <c r="F2147" t="inlineStr"/>
      <c r="G2147" t="inlineStr"/>
      <c r="H2147" t="inlineStr"/>
      <c r="I2147" t="inlineStr"/>
      <c r="J2147" t="inlineStr"/>
      <c r="K2147" t="inlineStr">
        <is>
          <t>libre</t>
        </is>
      </c>
    </row>
    <row r="2148">
      <c r="A2148" t="inlineStr">
        <is>
          <t>2015</t>
        </is>
      </c>
      <c r="B2148" t="inlineStr">
        <is>
          <t>Mandarines et clémentines</t>
        </is>
      </c>
      <c r="C2148" t="inlineStr">
        <is>
          <t>Préparation de jus de fruits et légumes</t>
        </is>
      </c>
      <c r="D2148" t="n">
        <v>0</v>
      </c>
      <c r="E2148" t="inlineStr"/>
      <c r="F2148" t="inlineStr"/>
      <c r="G2148" t="inlineStr"/>
      <c r="H2148" t="inlineStr"/>
      <c r="I2148" t="inlineStr"/>
      <c r="J2148" t="inlineStr"/>
      <c r="K2148" t="inlineStr">
        <is>
          <t>libre</t>
        </is>
      </c>
    </row>
    <row r="2149">
      <c r="A2149" t="inlineStr">
        <is>
          <t>2015</t>
        </is>
      </c>
      <c r="B2149" t="inlineStr">
        <is>
          <t>Fruits à pépins et à noyau</t>
        </is>
      </c>
      <c r="C2149" t="inlineStr">
        <is>
          <t>Préparation de jus de fruits et légumes</t>
        </is>
      </c>
      <c r="D2149" t="n">
        <v>11.1</v>
      </c>
      <c r="E2149" t="inlineStr"/>
      <c r="F2149" t="inlineStr"/>
      <c r="G2149" t="inlineStr"/>
      <c r="H2149" t="inlineStr"/>
      <c r="I2149" t="inlineStr"/>
      <c r="J2149" t="inlineStr"/>
      <c r="K2149" t="inlineStr">
        <is>
          <t>libre</t>
        </is>
      </c>
    </row>
    <row r="2150">
      <c r="A2150" t="inlineStr">
        <is>
          <t>2015</t>
        </is>
      </c>
      <c r="B2150" t="inlineStr">
        <is>
          <t>Pommes</t>
        </is>
      </c>
      <c r="C2150" t="inlineStr">
        <is>
          <t>Préparation de jus de fruits et légumes</t>
        </is>
      </c>
      <c r="D2150" t="n">
        <v>0.9</v>
      </c>
      <c r="E2150" t="inlineStr"/>
      <c r="F2150" t="inlineStr"/>
      <c r="G2150" t="inlineStr"/>
      <c r="H2150" t="inlineStr"/>
      <c r="I2150" t="inlineStr"/>
      <c r="J2150" t="inlineStr"/>
      <c r="K2150" t="inlineStr">
        <is>
          <t>libre</t>
        </is>
      </c>
    </row>
    <row r="2151">
      <c r="A2151" t="inlineStr">
        <is>
          <t>2015</t>
        </is>
      </c>
      <c r="B2151" t="inlineStr">
        <is>
          <t>Pommes de table</t>
        </is>
      </c>
      <c r="C2151" t="inlineStr">
        <is>
          <t>Préparation de jus de fruits et légumes</t>
        </is>
      </c>
      <c r="D2151" t="n">
        <v>0.9</v>
      </c>
      <c r="E2151" t="inlineStr"/>
      <c r="F2151" t="inlineStr"/>
      <c r="G2151" t="inlineStr"/>
      <c r="H2151" t="inlineStr"/>
      <c r="I2151" t="inlineStr"/>
      <c r="J2151" t="inlineStr"/>
      <c r="K2151" t="inlineStr">
        <is>
          <t>libre</t>
        </is>
      </c>
    </row>
    <row r="2152">
      <c r="A2152" t="inlineStr">
        <is>
          <t>2015</t>
        </is>
      </c>
      <c r="B2152" t="inlineStr">
        <is>
          <t>Golden</t>
        </is>
      </c>
      <c r="C2152" t="inlineStr">
        <is>
          <t>Préparation de jus de fruits et légumes</t>
        </is>
      </c>
      <c r="D2152" t="n">
        <v>0.3</v>
      </c>
      <c r="E2152" t="inlineStr"/>
      <c r="F2152" t="inlineStr"/>
      <c r="G2152" t="inlineStr"/>
      <c r="H2152" t="inlineStr"/>
      <c r="I2152" t="inlineStr"/>
      <c r="J2152" t="inlineStr"/>
      <c r="K2152" t="inlineStr">
        <is>
          <t>libre</t>
        </is>
      </c>
    </row>
    <row r="2153">
      <c r="A2153" t="inlineStr">
        <is>
          <t>2015</t>
        </is>
      </c>
      <c r="B2153" t="inlineStr">
        <is>
          <t>Gala</t>
        </is>
      </c>
      <c r="C2153" t="inlineStr">
        <is>
          <t>Préparation de jus de fruits et légumes</t>
        </is>
      </c>
      <c r="D2153" t="n">
        <v>0</v>
      </c>
      <c r="E2153" t="inlineStr"/>
      <c r="F2153" t="inlineStr"/>
      <c r="G2153" t="inlineStr"/>
      <c r="H2153" t="inlineStr"/>
      <c r="I2153" t="inlineStr"/>
      <c r="J2153" t="inlineStr"/>
      <c r="K2153" t="inlineStr">
        <is>
          <t>libre</t>
        </is>
      </c>
    </row>
    <row r="2154">
      <c r="A2154" t="inlineStr">
        <is>
          <t>2015</t>
        </is>
      </c>
      <c r="B2154" t="inlineStr">
        <is>
          <t>Granny Smith</t>
        </is>
      </c>
      <c r="C2154" t="inlineStr">
        <is>
          <t>Préparation de jus de fruits et légumes</t>
        </is>
      </c>
      <c r="D2154" t="n">
        <v>0.4</v>
      </c>
      <c r="E2154" t="inlineStr"/>
      <c r="F2154" t="inlineStr"/>
      <c r="G2154" t="inlineStr"/>
      <c r="H2154" t="inlineStr"/>
      <c r="I2154" t="inlineStr"/>
      <c r="J2154" t="inlineStr"/>
      <c r="K2154" t="inlineStr">
        <is>
          <t>libre</t>
        </is>
      </c>
    </row>
    <row r="2155">
      <c r="A2155" t="inlineStr">
        <is>
          <t>2015</t>
        </is>
      </c>
      <c r="B2155" t="inlineStr">
        <is>
          <t>Autres variétés de pommes, n.c.a.</t>
        </is>
      </c>
      <c r="C2155" t="inlineStr">
        <is>
          <t>Préparation de jus de fruits et légumes</t>
        </is>
      </c>
      <c r="D2155" t="n">
        <v>0.3</v>
      </c>
      <c r="E2155" t="inlineStr"/>
      <c r="F2155" t="inlineStr"/>
      <c r="G2155" t="inlineStr"/>
      <c r="H2155" t="inlineStr"/>
      <c r="I2155" t="inlineStr"/>
      <c r="J2155" t="inlineStr"/>
      <c r="K2155" t="inlineStr">
        <is>
          <t>libre</t>
        </is>
      </c>
    </row>
    <row r="2156">
      <c r="A2156" t="inlineStr">
        <is>
          <t>2015</t>
        </is>
      </c>
      <c r="B2156" t="inlineStr">
        <is>
          <t>Autres fruits à pépins et à noyau</t>
        </is>
      </c>
      <c r="C2156" t="inlineStr">
        <is>
          <t>Préparation de jus de fruits et légumes</t>
        </is>
      </c>
      <c r="D2156" t="n">
        <v>10.2</v>
      </c>
      <c r="E2156" t="inlineStr"/>
      <c r="F2156" t="inlineStr"/>
      <c r="G2156" t="inlineStr"/>
      <c r="H2156" t="inlineStr"/>
      <c r="I2156" t="inlineStr"/>
      <c r="J2156" t="inlineStr"/>
      <c r="K2156" t="inlineStr">
        <is>
          <t>libre</t>
        </is>
      </c>
    </row>
    <row r="2157">
      <c r="A2157" t="inlineStr">
        <is>
          <t>2015</t>
        </is>
      </c>
      <c r="B2157" t="inlineStr">
        <is>
          <t>Poires</t>
        </is>
      </c>
      <c r="C2157" t="inlineStr">
        <is>
          <t>Préparation de jus de fruits et légumes</t>
        </is>
      </c>
      <c r="D2157" t="n">
        <v>0.4</v>
      </c>
      <c r="E2157" t="inlineStr"/>
      <c r="F2157" t="inlineStr"/>
      <c r="G2157" t="inlineStr"/>
      <c r="H2157" t="inlineStr"/>
      <c r="I2157" t="inlineStr"/>
      <c r="J2157" t="inlineStr"/>
      <c r="K2157" t="inlineStr">
        <is>
          <t>libre</t>
        </is>
      </c>
    </row>
    <row r="2158">
      <c r="A2158" t="inlineStr">
        <is>
          <t>2015</t>
        </is>
      </c>
      <c r="B2158" t="inlineStr">
        <is>
          <t>Poires d'été</t>
        </is>
      </c>
      <c r="C2158" t="inlineStr">
        <is>
          <t>Préparation de jus de fruits et légumes</t>
        </is>
      </c>
      <c r="D2158" t="n">
        <v>0.1</v>
      </c>
      <c r="E2158" t="inlineStr"/>
      <c r="F2158" t="inlineStr"/>
      <c r="G2158" t="inlineStr"/>
      <c r="H2158" t="inlineStr"/>
      <c r="I2158" t="inlineStr"/>
      <c r="J2158" t="inlineStr"/>
      <c r="K2158" t="inlineStr">
        <is>
          <t>libre</t>
        </is>
      </c>
    </row>
    <row r="2159">
      <c r="A2159" t="inlineStr">
        <is>
          <t>2015</t>
        </is>
      </c>
      <c r="B2159" t="inlineStr">
        <is>
          <t>William's</t>
        </is>
      </c>
      <c r="C2159" t="inlineStr">
        <is>
          <t>Préparation de jus de fruits et légumes</t>
        </is>
      </c>
      <c r="D2159" t="n">
        <v>0</v>
      </c>
      <c r="E2159" t="inlineStr"/>
      <c r="F2159" t="inlineStr"/>
      <c r="G2159" t="inlineStr"/>
      <c r="H2159" t="inlineStr"/>
      <c r="I2159" t="inlineStr"/>
      <c r="J2159" t="inlineStr"/>
      <c r="K2159" t="inlineStr">
        <is>
          <t>libre</t>
        </is>
      </c>
    </row>
    <row r="2160">
      <c r="A2160" t="inlineStr">
        <is>
          <t>2015</t>
        </is>
      </c>
      <c r="B2160" t="inlineStr">
        <is>
          <t>Jules Guyot</t>
        </is>
      </c>
      <c r="C2160" t="inlineStr">
        <is>
          <t>Préparation de jus de fruits et légumes</t>
        </is>
      </c>
      <c r="D2160" t="n">
        <v>0.1</v>
      </c>
      <c r="E2160" t="inlineStr"/>
      <c r="F2160" t="inlineStr"/>
      <c r="G2160" t="inlineStr"/>
      <c r="H2160" t="inlineStr"/>
      <c r="I2160" t="inlineStr"/>
      <c r="J2160" t="inlineStr"/>
      <c r="K2160" t="inlineStr">
        <is>
          <t>libre</t>
        </is>
      </c>
    </row>
    <row r="2161">
      <c r="A2161" t="inlineStr">
        <is>
          <t>2015</t>
        </is>
      </c>
      <c r="B2161" t="inlineStr">
        <is>
          <t>Autres variétés de poires d'été, n.c.a.</t>
        </is>
      </c>
      <c r="C2161" t="inlineStr">
        <is>
          <t>Préparation de jus de fruits et légumes</t>
        </is>
      </c>
      <c r="D2161" t="n">
        <v>0.1</v>
      </c>
      <c r="E2161" t="inlineStr"/>
      <c r="F2161" t="inlineStr"/>
      <c r="G2161" t="inlineStr"/>
      <c r="H2161" t="inlineStr"/>
      <c r="I2161" t="inlineStr"/>
      <c r="J2161" t="inlineStr"/>
      <c r="K2161" t="inlineStr">
        <is>
          <t>libre</t>
        </is>
      </c>
    </row>
    <row r="2162">
      <c r="A2162" t="inlineStr">
        <is>
          <t>2015</t>
        </is>
      </c>
      <c r="B2162" t="inlineStr">
        <is>
          <t>Poires d'automne</t>
        </is>
      </c>
      <c r="C2162" t="inlineStr">
        <is>
          <t>Préparation de jus de fruits et légumes</t>
        </is>
      </c>
      <c r="D2162" t="n">
        <v>0.3</v>
      </c>
      <c r="E2162" t="inlineStr"/>
      <c r="F2162" t="inlineStr"/>
      <c r="G2162" t="inlineStr"/>
      <c r="H2162" t="inlineStr"/>
      <c r="I2162" t="inlineStr"/>
      <c r="J2162" t="inlineStr"/>
      <c r="K2162" t="inlineStr">
        <is>
          <t>libre</t>
        </is>
      </c>
    </row>
    <row r="2163">
      <c r="A2163" t="inlineStr">
        <is>
          <t>2015</t>
        </is>
      </c>
      <c r="B2163" t="inlineStr">
        <is>
          <t>Poires d'hiver</t>
        </is>
      </c>
      <c r="C2163" t="inlineStr">
        <is>
          <t>Préparation de jus de fruits et légumes</t>
        </is>
      </c>
      <c r="D2163" t="n">
        <v>0</v>
      </c>
      <c r="E2163" t="inlineStr"/>
      <c r="F2163" t="inlineStr"/>
      <c r="G2163" t="inlineStr"/>
      <c r="H2163" t="inlineStr"/>
      <c r="I2163" t="inlineStr"/>
      <c r="J2163" t="inlineStr"/>
      <c r="K2163" t="inlineStr">
        <is>
          <t>libre</t>
        </is>
      </c>
    </row>
    <row r="2164">
      <c r="A2164" t="inlineStr">
        <is>
          <t>2015</t>
        </is>
      </c>
      <c r="B2164" t="inlineStr">
        <is>
          <t>Abricots</t>
        </is>
      </c>
      <c r="C2164" t="inlineStr">
        <is>
          <t>Préparation de jus de fruits et légumes</t>
        </is>
      </c>
      <c r="D2164" t="n">
        <v>0.9</v>
      </c>
      <c r="E2164" t="inlineStr"/>
      <c r="F2164" t="inlineStr"/>
      <c r="G2164" t="inlineStr"/>
      <c r="H2164" t="inlineStr"/>
      <c r="I2164" t="inlineStr"/>
      <c r="J2164" t="inlineStr"/>
      <c r="K2164" t="inlineStr">
        <is>
          <t>libre</t>
        </is>
      </c>
    </row>
    <row r="2165">
      <c r="A2165" t="inlineStr">
        <is>
          <t>2015</t>
        </is>
      </c>
      <c r="B2165" t="inlineStr">
        <is>
          <t>Cerises</t>
        </is>
      </c>
      <c r="C2165" t="inlineStr">
        <is>
          <t>Préparation de jus de fruits et légumes</t>
        </is>
      </c>
      <c r="D2165" t="n">
        <v>0.7</v>
      </c>
      <c r="E2165" t="inlineStr"/>
      <c r="F2165" t="inlineStr"/>
      <c r="G2165" t="inlineStr"/>
      <c r="H2165" t="inlineStr"/>
      <c r="I2165" t="inlineStr"/>
      <c r="J2165" t="inlineStr"/>
      <c r="K2165" t="inlineStr">
        <is>
          <t>libre</t>
        </is>
      </c>
    </row>
    <row r="2166">
      <c r="A2166" t="inlineStr">
        <is>
          <t>2015</t>
        </is>
      </c>
      <c r="B2166" t="inlineStr">
        <is>
          <t>Bigarreau</t>
        </is>
      </c>
      <c r="C2166" t="inlineStr">
        <is>
          <t>Préparation de jus de fruits et légumes</t>
        </is>
      </c>
      <c r="D2166" t="n">
        <v>0.3</v>
      </c>
      <c r="E2166" t="inlineStr"/>
      <c r="F2166" t="inlineStr"/>
      <c r="G2166" t="inlineStr"/>
      <c r="H2166" t="inlineStr"/>
      <c r="I2166" t="inlineStr"/>
      <c r="J2166" t="inlineStr"/>
      <c r="K2166" t="inlineStr">
        <is>
          <t>libre</t>
        </is>
      </c>
    </row>
    <row r="2167">
      <c r="A2167" t="inlineStr">
        <is>
          <t>2015</t>
        </is>
      </c>
      <c r="B2167" t="inlineStr">
        <is>
          <t>Autre variété de cerises, n.c.a.</t>
        </is>
      </c>
      <c r="C2167" t="inlineStr">
        <is>
          <t>Préparation de jus de fruits et légumes</t>
        </is>
      </c>
      <c r="D2167" t="n">
        <v>0.4</v>
      </c>
      <c r="E2167" t="inlineStr"/>
      <c r="F2167" t="inlineStr"/>
      <c r="G2167" t="inlineStr"/>
      <c r="H2167" t="inlineStr"/>
      <c r="I2167" t="inlineStr"/>
      <c r="J2167" t="inlineStr"/>
      <c r="K2167" t="inlineStr">
        <is>
          <t>libre</t>
        </is>
      </c>
    </row>
    <row r="2168">
      <c r="A2168" t="inlineStr">
        <is>
          <t>2015</t>
        </is>
      </c>
      <c r="B2168" t="inlineStr">
        <is>
          <t>Pêches, nectarines et brugnons</t>
        </is>
      </c>
      <c r="C2168" t="inlineStr">
        <is>
          <t>Préparation de jus de fruits et légumes</t>
        </is>
      </c>
      <c r="D2168" t="n">
        <v>0.6</v>
      </c>
      <c r="E2168" t="inlineStr"/>
      <c r="F2168" t="inlineStr"/>
      <c r="G2168" t="inlineStr"/>
      <c r="H2168" t="inlineStr"/>
      <c r="I2168" t="inlineStr"/>
      <c r="J2168" t="inlineStr"/>
      <c r="K2168" t="inlineStr">
        <is>
          <t>libre</t>
        </is>
      </c>
    </row>
    <row r="2169">
      <c r="A2169" t="inlineStr">
        <is>
          <t>2015</t>
        </is>
      </c>
      <c r="B2169" t="inlineStr">
        <is>
          <t>Pêches</t>
        </is>
      </c>
      <c r="C2169" t="inlineStr">
        <is>
          <t>Préparation de jus de fruits et légumes</t>
        </is>
      </c>
      <c r="D2169" t="n">
        <v>0.6</v>
      </c>
      <c r="E2169" t="inlineStr"/>
      <c r="F2169" t="inlineStr"/>
      <c r="G2169" t="inlineStr"/>
      <c r="H2169" t="inlineStr"/>
      <c r="I2169" t="inlineStr"/>
      <c r="J2169" t="inlineStr"/>
      <c r="K2169" t="inlineStr">
        <is>
          <t>libre</t>
        </is>
      </c>
    </row>
    <row r="2170">
      <c r="A2170" t="inlineStr">
        <is>
          <t>2015</t>
        </is>
      </c>
      <c r="B2170" t="inlineStr">
        <is>
          <t>Nectarines et brugnons</t>
        </is>
      </c>
      <c r="C2170" t="inlineStr">
        <is>
          <t>Préparation de jus de fruits et légumes</t>
        </is>
      </c>
      <c r="D2170" t="n">
        <v>0</v>
      </c>
      <c r="E2170" t="inlineStr"/>
      <c r="F2170" t="inlineStr"/>
      <c r="G2170" t="inlineStr"/>
      <c r="H2170" t="inlineStr"/>
      <c r="I2170" t="inlineStr"/>
      <c r="J2170" t="inlineStr"/>
      <c r="K2170" t="inlineStr">
        <is>
          <t>libre</t>
        </is>
      </c>
    </row>
    <row r="2171">
      <c r="A2171" t="inlineStr">
        <is>
          <t>2015</t>
        </is>
      </c>
      <c r="B2171" t="inlineStr">
        <is>
          <t>Prunes</t>
        </is>
      </c>
      <c r="C2171" t="inlineStr">
        <is>
          <t>Préparation de jus de fruits et légumes</t>
        </is>
      </c>
      <c r="D2171" t="n">
        <v>7</v>
      </c>
      <c r="E2171" t="inlineStr"/>
      <c r="F2171" t="inlineStr"/>
      <c r="G2171" t="inlineStr"/>
      <c r="H2171" t="inlineStr"/>
      <c r="I2171" t="inlineStr"/>
      <c r="J2171" t="inlineStr"/>
      <c r="K2171" t="inlineStr">
        <is>
          <t>libre</t>
        </is>
      </c>
    </row>
    <row r="2172">
      <c r="A2172" t="inlineStr">
        <is>
          <t>2015</t>
        </is>
      </c>
      <c r="B2172" t="inlineStr">
        <is>
          <t>Prune d'ente et hybride</t>
        </is>
      </c>
      <c r="C2172" t="inlineStr">
        <is>
          <t>Préparation de jus de fruits et légumes</t>
        </is>
      </c>
      <c r="D2172" t="n">
        <v>6</v>
      </c>
      <c r="E2172" t="inlineStr"/>
      <c r="F2172" t="inlineStr"/>
      <c r="G2172" t="inlineStr"/>
      <c r="H2172" t="inlineStr"/>
      <c r="I2172" t="inlineStr"/>
      <c r="J2172" t="inlineStr"/>
      <c r="K2172" t="inlineStr">
        <is>
          <t>libre</t>
        </is>
      </c>
    </row>
    <row r="2173">
      <c r="A2173" t="inlineStr">
        <is>
          <t>2015</t>
        </is>
      </c>
      <c r="B2173" t="inlineStr">
        <is>
          <t>Mirabelle</t>
        </is>
      </c>
      <c r="C2173" t="inlineStr">
        <is>
          <t>Préparation de jus de fruits et légumes</t>
        </is>
      </c>
      <c r="D2173" t="n">
        <v>0.4</v>
      </c>
      <c r="E2173" t="inlineStr"/>
      <c r="F2173" t="inlineStr"/>
      <c r="G2173" t="inlineStr"/>
      <c r="H2173" t="inlineStr"/>
      <c r="I2173" t="inlineStr"/>
      <c r="J2173" t="inlineStr"/>
      <c r="K2173" t="inlineStr">
        <is>
          <t>libre</t>
        </is>
      </c>
    </row>
    <row r="2174">
      <c r="A2174" t="inlineStr">
        <is>
          <t>2015</t>
        </is>
      </c>
      <c r="B2174" t="inlineStr">
        <is>
          <t>Reine-claude</t>
        </is>
      </c>
      <c r="C2174" t="inlineStr">
        <is>
          <t>Préparation de jus de fruits et légumes</t>
        </is>
      </c>
      <c r="D2174" t="n">
        <v>0.3</v>
      </c>
      <c r="E2174" t="inlineStr"/>
      <c r="F2174" t="inlineStr"/>
      <c r="G2174" t="inlineStr"/>
      <c r="H2174" t="inlineStr"/>
      <c r="I2174" t="inlineStr"/>
      <c r="J2174" t="inlineStr"/>
      <c r="K2174" t="inlineStr">
        <is>
          <t>libre</t>
        </is>
      </c>
    </row>
    <row r="2175">
      <c r="A2175" t="inlineStr">
        <is>
          <t>2015</t>
        </is>
      </c>
      <c r="B2175" t="inlineStr">
        <is>
          <t>Quetsche</t>
        </is>
      </c>
      <c r="C2175" t="inlineStr">
        <is>
          <t>Préparation de jus de fruits et légumes</t>
        </is>
      </c>
      <c r="D2175" t="n">
        <v>0.4</v>
      </c>
      <c r="E2175" t="inlineStr"/>
      <c r="F2175" t="inlineStr"/>
      <c r="G2175" t="inlineStr"/>
      <c r="H2175" t="inlineStr"/>
      <c r="I2175" t="inlineStr"/>
      <c r="J2175" t="inlineStr"/>
      <c r="K2175" t="inlineStr">
        <is>
          <t>libre</t>
        </is>
      </c>
    </row>
    <row r="2176">
      <c r="A2176" t="inlineStr">
        <is>
          <t>2015</t>
        </is>
      </c>
      <c r="B2176" t="inlineStr">
        <is>
          <t>Autres variétés prunes n.c.a.</t>
        </is>
      </c>
      <c r="C2176" t="inlineStr">
        <is>
          <t>Préparation de jus de fruits et légumes</t>
        </is>
      </c>
      <c r="D2176" t="n">
        <v>0</v>
      </c>
      <c r="E2176" t="inlineStr"/>
      <c r="F2176" t="inlineStr"/>
      <c r="G2176" t="inlineStr"/>
      <c r="H2176" t="inlineStr"/>
      <c r="I2176" t="inlineStr"/>
      <c r="J2176" t="inlineStr"/>
      <c r="K2176" t="inlineStr">
        <is>
          <t>libre</t>
        </is>
      </c>
    </row>
    <row r="2177">
      <c r="A2177" t="inlineStr">
        <is>
          <t>2015</t>
        </is>
      </c>
      <c r="B2177" t="inlineStr">
        <is>
          <t>Autres fruits à pépins et à noyau n.c.a.</t>
        </is>
      </c>
      <c r="C2177" t="inlineStr">
        <is>
          <t>Préparation de jus de fruits et légumes</t>
        </is>
      </c>
      <c r="D2177" t="n">
        <v>0.6</v>
      </c>
      <c r="E2177" t="inlineStr"/>
      <c r="F2177" t="inlineStr"/>
      <c r="G2177" t="inlineStr"/>
      <c r="H2177" t="inlineStr"/>
      <c r="I2177" t="inlineStr"/>
      <c r="J2177" t="inlineStr"/>
      <c r="K2177" t="inlineStr">
        <is>
          <t>libre</t>
        </is>
      </c>
    </row>
    <row r="2178">
      <c r="A2178" t="inlineStr">
        <is>
          <t>2015</t>
        </is>
      </c>
      <c r="B2178" t="inlineStr">
        <is>
          <t>Pavie</t>
        </is>
      </c>
      <c r="C2178" t="inlineStr">
        <is>
          <t>Préparation de jus de fruits et légumes</t>
        </is>
      </c>
      <c r="D2178" t="n">
        <v>0.6</v>
      </c>
      <c r="E2178" t="inlineStr"/>
      <c r="F2178" t="inlineStr"/>
      <c r="G2178" t="inlineStr"/>
      <c r="H2178" t="inlineStr"/>
      <c r="I2178" t="inlineStr"/>
      <c r="J2178" t="inlineStr"/>
      <c r="K2178" t="inlineStr">
        <is>
          <t>libre</t>
        </is>
      </c>
    </row>
    <row r="2179">
      <c r="A2179" t="inlineStr">
        <is>
          <t>2015</t>
        </is>
      </c>
      <c r="B2179" t="inlineStr">
        <is>
          <t>Autres fruits d'arbres ou d'arbustes et fruits à coque</t>
        </is>
      </c>
      <c r="C2179" t="inlineStr">
        <is>
          <t>Préparation de jus de fruits et légumes</t>
        </is>
      </c>
      <c r="D2179" t="n">
        <v>7.1</v>
      </c>
      <c r="E2179" t="inlineStr"/>
      <c r="F2179" t="inlineStr"/>
      <c r="G2179" t="inlineStr"/>
      <c r="H2179" t="inlineStr"/>
      <c r="I2179" t="inlineStr"/>
      <c r="J2179" t="inlineStr"/>
      <c r="K2179" t="inlineStr">
        <is>
          <t>libre</t>
        </is>
      </c>
    </row>
    <row r="2180">
      <c r="A2180" t="inlineStr">
        <is>
          <t>2015</t>
        </is>
      </c>
      <c r="B2180" t="inlineStr">
        <is>
          <t>Baies et fruits du genre vaccinium</t>
        </is>
      </c>
      <c r="C2180" t="inlineStr">
        <is>
          <t>Préparation de jus de fruits et légumes</t>
        </is>
      </c>
      <c r="D2180" t="n">
        <v>7.1</v>
      </c>
      <c r="E2180" t="inlineStr"/>
      <c r="F2180" t="inlineStr"/>
      <c r="G2180" t="inlineStr"/>
      <c r="H2180" t="inlineStr"/>
      <c r="I2180" t="inlineStr"/>
      <c r="J2180" t="inlineStr"/>
      <c r="K2180" t="inlineStr">
        <is>
          <t>libre</t>
        </is>
      </c>
    </row>
    <row r="2181">
      <c r="A2181" t="inlineStr">
        <is>
          <t>2015</t>
        </is>
      </c>
      <c r="B2181" t="inlineStr">
        <is>
          <t>Kiwis</t>
        </is>
      </c>
      <c r="C2181" t="inlineStr">
        <is>
          <t>Préparation de jus de fruits et légumes</t>
        </is>
      </c>
      <c r="D2181" t="n">
        <v>0</v>
      </c>
      <c r="E2181" t="inlineStr"/>
      <c r="F2181" t="inlineStr"/>
      <c r="G2181" t="inlineStr"/>
      <c r="H2181" t="inlineStr"/>
      <c r="I2181" t="inlineStr"/>
      <c r="J2181" t="inlineStr"/>
      <c r="K2181" t="inlineStr">
        <is>
          <t>libre</t>
        </is>
      </c>
    </row>
    <row r="2182">
      <c r="A2182" t="inlineStr">
        <is>
          <t>2015</t>
        </is>
      </c>
      <c r="B2182" t="inlineStr">
        <is>
          <t>Framboises</t>
        </is>
      </c>
      <c r="C2182" t="inlineStr">
        <is>
          <t>Préparation de jus de fruits et légumes</t>
        </is>
      </c>
      <c r="D2182" t="n">
        <v>1</v>
      </c>
      <c r="E2182" t="inlineStr"/>
      <c r="F2182" t="inlineStr"/>
      <c r="G2182" t="inlineStr"/>
      <c r="H2182" t="inlineStr"/>
      <c r="I2182" t="inlineStr"/>
      <c r="J2182" t="inlineStr"/>
      <c r="K2182" t="inlineStr">
        <is>
          <t>libre</t>
        </is>
      </c>
    </row>
    <row r="2183">
      <c r="A2183" t="inlineStr">
        <is>
          <t>2015</t>
        </is>
      </c>
      <c r="B2183" t="inlineStr">
        <is>
          <t>Fraises</t>
        </is>
      </c>
      <c r="C2183" t="inlineStr">
        <is>
          <t>Préparation de jus de fruits et légumes</t>
        </is>
      </c>
      <c r="D2183" t="n">
        <v>0.6</v>
      </c>
      <c r="E2183" t="inlineStr"/>
      <c r="F2183" t="inlineStr"/>
      <c r="G2183" t="inlineStr"/>
      <c r="H2183" t="inlineStr"/>
      <c r="I2183" t="inlineStr"/>
      <c r="J2183" t="inlineStr"/>
      <c r="K2183" t="inlineStr">
        <is>
          <t>libre</t>
        </is>
      </c>
    </row>
    <row r="2184">
      <c r="A2184" t="inlineStr">
        <is>
          <t>2015</t>
        </is>
      </c>
      <c r="B2184" t="inlineStr">
        <is>
          <t>Fraises sous serres</t>
        </is>
      </c>
      <c r="C2184" t="inlineStr">
        <is>
          <t>Préparation de jus de fruits et légumes</t>
        </is>
      </c>
      <c r="D2184" t="n">
        <v>0.6</v>
      </c>
      <c r="E2184" t="inlineStr"/>
      <c r="F2184" t="inlineStr"/>
      <c r="G2184" t="inlineStr"/>
      <c r="H2184" t="inlineStr"/>
      <c r="I2184" t="inlineStr"/>
      <c r="J2184" t="inlineStr"/>
      <c r="K2184" t="inlineStr">
        <is>
          <t>libre</t>
        </is>
      </c>
    </row>
    <row r="2185">
      <c r="A2185" t="inlineStr">
        <is>
          <t>2015</t>
        </is>
      </c>
      <c r="B2185" t="inlineStr">
        <is>
          <t>Fraises en plein air</t>
        </is>
      </c>
      <c r="C2185" t="inlineStr">
        <is>
          <t>Préparation de jus de fruits et légumes</t>
        </is>
      </c>
      <c r="D2185" t="n">
        <v>0</v>
      </c>
      <c r="E2185" t="inlineStr"/>
      <c r="F2185" t="inlineStr"/>
      <c r="G2185" t="inlineStr"/>
      <c r="H2185" t="inlineStr"/>
      <c r="I2185" t="inlineStr"/>
      <c r="J2185" t="inlineStr"/>
      <c r="K2185" t="inlineStr">
        <is>
          <t>libre</t>
        </is>
      </c>
    </row>
    <row r="2186">
      <c r="A2186" t="inlineStr">
        <is>
          <t>2015</t>
        </is>
      </c>
      <c r="B2186" t="inlineStr">
        <is>
          <t>Autres baies, fruits du genre vaccinium n.c.a.</t>
        </is>
      </c>
      <c r="C2186" t="inlineStr">
        <is>
          <t>Préparation de jus de fruits et légumes</t>
        </is>
      </c>
      <c r="D2186" t="n">
        <v>5.5</v>
      </c>
      <c r="E2186" t="inlineStr"/>
      <c r="F2186" t="inlineStr"/>
      <c r="G2186" t="inlineStr"/>
      <c r="H2186" t="inlineStr"/>
      <c r="I2186" t="inlineStr"/>
      <c r="J2186" t="inlineStr"/>
      <c r="K2186" t="inlineStr">
        <is>
          <t>libre</t>
        </is>
      </c>
    </row>
    <row r="2187">
      <c r="A2187" t="inlineStr">
        <is>
          <t>2015</t>
        </is>
      </c>
      <c r="B2187" t="inlineStr">
        <is>
          <t>Groseilles</t>
        </is>
      </c>
      <c r="C2187" t="inlineStr">
        <is>
          <t>Préparation de jus de fruits et légumes</t>
        </is>
      </c>
      <c r="D2187" t="n">
        <v>1</v>
      </c>
      <c r="E2187" t="inlineStr"/>
      <c r="F2187" t="inlineStr"/>
      <c r="G2187" t="inlineStr"/>
      <c r="H2187" t="inlineStr"/>
      <c r="I2187" t="inlineStr"/>
      <c r="J2187" t="inlineStr"/>
      <c r="K2187" t="inlineStr">
        <is>
          <t>libre</t>
        </is>
      </c>
    </row>
    <row r="2188">
      <c r="A2188" t="inlineStr">
        <is>
          <t>2015</t>
        </is>
      </c>
      <c r="B2188" t="inlineStr">
        <is>
          <t>Cassis et myrtilles</t>
        </is>
      </c>
      <c r="C2188" t="inlineStr">
        <is>
          <t>Préparation de jus de fruits et légumes</t>
        </is>
      </c>
      <c r="D2188" t="n">
        <v>4.5</v>
      </c>
      <c r="E2188" t="inlineStr"/>
      <c r="F2188" t="inlineStr"/>
      <c r="G2188" t="inlineStr"/>
      <c r="H2188" t="inlineStr"/>
      <c r="I2188" t="inlineStr"/>
      <c r="J2188" t="inlineStr"/>
      <c r="K2188" t="inlineStr">
        <is>
          <t>libre</t>
        </is>
      </c>
    </row>
    <row r="2189">
      <c r="A2189" t="inlineStr">
        <is>
          <t>2015</t>
        </is>
      </c>
      <c r="B2189" t="inlineStr">
        <is>
          <t>Fruits à coque</t>
        </is>
      </c>
      <c r="C2189" t="inlineStr">
        <is>
          <t>Préparation de jus de fruits et légumes</t>
        </is>
      </c>
      <c r="D2189" t="n">
        <v>0</v>
      </c>
      <c r="E2189" t="inlineStr"/>
      <c r="F2189" t="inlineStr"/>
      <c r="G2189" t="inlineStr"/>
      <c r="H2189" t="inlineStr"/>
      <c r="I2189" t="inlineStr"/>
      <c r="J2189" t="inlineStr"/>
      <c r="K2189" t="inlineStr">
        <is>
          <t>libre</t>
        </is>
      </c>
    </row>
    <row r="2190">
      <c r="A2190" t="inlineStr">
        <is>
          <t>2015</t>
        </is>
      </c>
      <c r="B2190" t="inlineStr">
        <is>
          <t>Amandes</t>
        </is>
      </c>
      <c r="C2190" t="inlineStr">
        <is>
          <t>Préparation de jus de fruits et légumes</t>
        </is>
      </c>
      <c r="D2190" t="n">
        <v>0</v>
      </c>
      <c r="E2190" t="inlineStr"/>
      <c r="F2190" t="inlineStr"/>
      <c r="G2190" t="inlineStr"/>
      <c r="H2190" t="inlineStr"/>
      <c r="I2190" t="inlineStr"/>
      <c r="J2190" t="inlineStr"/>
      <c r="K2190" t="inlineStr">
        <is>
          <t>libre</t>
        </is>
      </c>
    </row>
    <row r="2191">
      <c r="A2191" t="inlineStr">
        <is>
          <t>2015</t>
        </is>
      </c>
      <c r="B2191" t="inlineStr">
        <is>
          <t>Châtaignes et marrons</t>
        </is>
      </c>
      <c r="C2191" t="inlineStr">
        <is>
          <t>Préparation de jus de fruits et légumes</t>
        </is>
      </c>
      <c r="D2191" t="n">
        <v>0</v>
      </c>
      <c r="E2191" t="inlineStr"/>
      <c r="F2191" t="inlineStr"/>
      <c r="G2191" t="inlineStr"/>
      <c r="H2191" t="inlineStr"/>
      <c r="I2191" t="inlineStr"/>
      <c r="J2191" t="inlineStr"/>
      <c r="K2191" t="inlineStr">
        <is>
          <t>libre</t>
        </is>
      </c>
    </row>
    <row r="2192">
      <c r="A2192" t="inlineStr">
        <is>
          <t>2015</t>
        </is>
      </c>
      <c r="B2192" t="inlineStr">
        <is>
          <t>Noisettes</t>
        </is>
      </c>
      <c r="C2192" t="inlineStr">
        <is>
          <t>Préparation de jus de fruits et légumes</t>
        </is>
      </c>
      <c r="D2192" t="n">
        <v>0</v>
      </c>
      <c r="E2192" t="inlineStr"/>
      <c r="F2192" t="inlineStr"/>
      <c r="G2192" t="inlineStr"/>
      <c r="H2192" t="inlineStr"/>
      <c r="I2192" t="inlineStr"/>
      <c r="J2192" t="inlineStr"/>
      <c r="K2192" t="inlineStr">
        <is>
          <t>libre</t>
        </is>
      </c>
    </row>
    <row r="2193">
      <c r="A2193" t="inlineStr">
        <is>
          <t>2015</t>
        </is>
      </c>
      <c r="B2193" t="inlineStr">
        <is>
          <t>Noix</t>
        </is>
      </c>
      <c r="C2193" t="inlineStr">
        <is>
          <t>Préparation de jus de fruits et légumes</t>
        </is>
      </c>
      <c r="D2193" t="n">
        <v>0</v>
      </c>
      <c r="E2193" t="inlineStr"/>
      <c r="F2193" t="inlineStr"/>
      <c r="G2193" t="inlineStr"/>
      <c r="H2193" t="inlineStr"/>
      <c r="I2193" t="inlineStr"/>
      <c r="J2193" t="inlineStr"/>
      <c r="K2193" t="inlineStr">
        <is>
          <t>libre</t>
        </is>
      </c>
    </row>
    <row r="2194">
      <c r="A2194" t="inlineStr">
        <is>
          <t>2015</t>
        </is>
      </c>
      <c r="B2194" t="inlineStr">
        <is>
          <t>Fruits oléagineux</t>
        </is>
      </c>
      <c r="C2194" t="inlineStr">
        <is>
          <t>Préparation de jus de fruits et légumes</t>
        </is>
      </c>
      <c r="D2194" t="n">
        <v>0</v>
      </c>
      <c r="E2194" t="inlineStr"/>
      <c r="F2194" t="inlineStr"/>
      <c r="G2194" t="inlineStr"/>
      <c r="H2194" t="inlineStr"/>
      <c r="I2194" t="inlineStr"/>
      <c r="J2194" t="inlineStr"/>
      <c r="K2194" t="inlineStr">
        <is>
          <t>libre</t>
        </is>
      </c>
    </row>
    <row r="2195">
      <c r="A2195" t="inlineStr">
        <is>
          <t>2015</t>
        </is>
      </c>
      <c r="B2195" t="inlineStr">
        <is>
          <t>Noix de coco</t>
        </is>
      </c>
      <c r="C2195" t="inlineStr">
        <is>
          <t>Préparation de jus de fruits et légumes</t>
        </is>
      </c>
      <c r="D2195" t="n">
        <v>0</v>
      </c>
      <c r="E2195" t="inlineStr"/>
      <c r="F2195" t="inlineStr"/>
      <c r="G2195" t="inlineStr"/>
      <c r="H2195" t="inlineStr"/>
      <c r="I2195" t="inlineStr"/>
      <c r="J2195" t="inlineStr"/>
      <c r="K2195" t="inlineStr">
        <is>
          <t>libre</t>
        </is>
      </c>
    </row>
    <row r="2196">
      <c r="A2196" t="inlineStr">
        <is>
          <t>2015</t>
        </is>
      </c>
      <c r="B2196" t="inlineStr">
        <is>
          <t>Autres légumes frais</t>
        </is>
      </c>
      <c r="C2196" t="inlineStr">
        <is>
          <t>Préparation de jus de fruits et légumes</t>
        </is>
      </c>
      <c r="D2196" t="n">
        <v>161</v>
      </c>
      <c r="E2196" t="inlineStr"/>
      <c r="F2196" t="inlineStr"/>
      <c r="G2196" t="inlineStr"/>
      <c r="H2196" t="inlineStr"/>
      <c r="I2196" t="inlineStr"/>
      <c r="J2196" t="inlineStr"/>
      <c r="K2196" t="inlineStr">
        <is>
          <t>libre</t>
        </is>
      </c>
    </row>
    <row r="2197">
      <c r="A2197" t="inlineStr">
        <is>
          <t>2015</t>
        </is>
      </c>
      <c r="B2197" t="inlineStr">
        <is>
          <t>Fruits, frais ou secs</t>
        </is>
      </c>
      <c r="C2197" t="inlineStr">
        <is>
          <t>Préparation de jus de fruits et légumes</t>
        </is>
      </c>
      <c r="D2197" t="n">
        <v>282</v>
      </c>
      <c r="E2197" t="inlineStr"/>
      <c r="F2197" t="inlineStr"/>
      <c r="G2197" t="inlineStr"/>
      <c r="H2197" t="inlineStr"/>
      <c r="I2197" t="inlineStr"/>
      <c r="J2197" t="inlineStr"/>
      <c r="K2197" t="inlineStr">
        <is>
          <t>libre unbounded</t>
        </is>
      </c>
    </row>
    <row r="2198">
      <c r="A2198" t="inlineStr">
        <is>
          <t>2015</t>
        </is>
      </c>
      <c r="B2198" t="inlineStr">
        <is>
          <t>Bananes fruits, fraîches ou sèches</t>
        </is>
      </c>
      <c r="C2198" t="inlineStr">
        <is>
          <t>Préparation de jus de fruits et légumes</t>
        </is>
      </c>
      <c r="D2198" t="n">
        <v>0</v>
      </c>
      <c r="E2198" t="inlineStr"/>
      <c r="F2198" t="inlineStr"/>
      <c r="G2198" t="inlineStr"/>
      <c r="H2198" t="inlineStr"/>
      <c r="I2198" t="inlineStr"/>
      <c r="J2198" t="inlineStr"/>
      <c r="K2198" t="inlineStr">
        <is>
          <t>libre</t>
        </is>
      </c>
    </row>
    <row r="2199">
      <c r="A2199" t="inlineStr">
        <is>
          <t>2015</t>
        </is>
      </c>
      <c r="B2199" t="inlineStr">
        <is>
          <t>Figues, fraîches ou sèches</t>
        </is>
      </c>
      <c r="C2199" t="inlineStr">
        <is>
          <t>Préparation de jus de fruits et légumes</t>
        </is>
      </c>
      <c r="D2199" t="n">
        <v>0</v>
      </c>
      <c r="E2199" t="inlineStr"/>
      <c r="F2199" t="inlineStr"/>
      <c r="G2199" t="inlineStr"/>
      <c r="H2199" t="inlineStr"/>
      <c r="I2199" t="inlineStr"/>
      <c r="J2199" t="inlineStr"/>
      <c r="K2199" t="inlineStr">
        <is>
          <t>libre</t>
        </is>
      </c>
    </row>
    <row r="2200">
      <c r="A2200" t="inlineStr">
        <is>
          <t>2015</t>
        </is>
      </c>
      <c r="B2200" t="inlineStr">
        <is>
          <t>Ananas, frais ou secs</t>
        </is>
      </c>
      <c r="C2200" t="inlineStr">
        <is>
          <t>Préparation de jus de fruits et légumes</t>
        </is>
      </c>
      <c r="D2200" t="n">
        <v>0</v>
      </c>
      <c r="E2200" t="inlineStr"/>
      <c r="F2200" t="inlineStr"/>
      <c r="G2200" t="inlineStr"/>
      <c r="H2200" t="inlineStr"/>
      <c r="I2200" t="inlineStr"/>
      <c r="J2200" t="inlineStr"/>
      <c r="K2200" t="inlineStr">
        <is>
          <t>libre</t>
        </is>
      </c>
    </row>
    <row r="2201">
      <c r="A2201" t="inlineStr">
        <is>
          <t>2015</t>
        </is>
      </c>
      <c r="B2201" t="inlineStr">
        <is>
          <t>Avocats, frais ou secs</t>
        </is>
      </c>
      <c r="C2201" t="inlineStr">
        <is>
          <t>Préparation de jus de fruits et légumes</t>
        </is>
      </c>
      <c r="D2201" t="n">
        <v>0</v>
      </c>
      <c r="E2201" t="inlineStr"/>
      <c r="F2201" t="inlineStr"/>
      <c r="G2201" t="inlineStr"/>
      <c r="H2201" t="inlineStr"/>
      <c r="I2201" t="inlineStr"/>
      <c r="J2201" t="inlineStr"/>
      <c r="K2201" t="inlineStr">
        <is>
          <t>libre</t>
        </is>
      </c>
    </row>
    <row r="2202">
      <c r="A2202" t="inlineStr">
        <is>
          <t>2015</t>
        </is>
      </c>
      <c r="B2202" t="inlineStr">
        <is>
          <t>Goyaves, mangues et mangoustans, frais ou secs</t>
        </is>
      </c>
      <c r="C2202" t="inlineStr">
        <is>
          <t>Préparation de jus de fruits et légumes</t>
        </is>
      </c>
      <c r="D2202" t="n">
        <v>0.9</v>
      </c>
      <c r="E2202" t="inlineStr"/>
      <c r="F2202" t="inlineStr"/>
      <c r="G2202" t="inlineStr"/>
      <c r="H2202" t="inlineStr"/>
      <c r="I2202" t="inlineStr"/>
      <c r="J2202" t="inlineStr"/>
      <c r="K2202" t="inlineStr">
        <is>
          <t>libre</t>
        </is>
      </c>
    </row>
    <row r="2203">
      <c r="A2203" t="inlineStr">
        <is>
          <t>2015</t>
        </is>
      </c>
      <c r="B2203" t="inlineStr">
        <is>
          <t>Oranges, fraîches ou sèches</t>
        </is>
      </c>
      <c r="C2203" t="inlineStr">
        <is>
          <t>Préparation de jus de fruits et légumes</t>
        </is>
      </c>
      <c r="D2203" t="n">
        <v>0</v>
      </c>
      <c r="E2203" t="inlineStr"/>
      <c r="F2203" t="inlineStr"/>
      <c r="G2203" t="inlineStr"/>
      <c r="H2203" t="inlineStr"/>
      <c r="I2203" t="inlineStr"/>
      <c r="J2203" t="inlineStr"/>
      <c r="K2203" t="inlineStr">
        <is>
          <t>libre</t>
        </is>
      </c>
    </row>
    <row r="2204">
      <c r="A2204" t="inlineStr">
        <is>
          <t>2015</t>
        </is>
      </c>
      <c r="B2204" t="inlineStr">
        <is>
          <t>Mandarines et clémentines, fraîches ou sèches</t>
        </is>
      </c>
      <c r="C2204" t="inlineStr">
        <is>
          <t>Préparation de jus de fruits et légumes</t>
        </is>
      </c>
      <c r="D2204" t="n">
        <v>0</v>
      </c>
      <c r="E2204" t="inlineStr"/>
      <c r="F2204" t="inlineStr"/>
      <c r="G2204" t="inlineStr"/>
      <c r="H2204" t="inlineStr"/>
      <c r="I2204" t="inlineStr"/>
      <c r="J2204" t="inlineStr"/>
      <c r="K2204" t="inlineStr">
        <is>
          <t>libre</t>
        </is>
      </c>
    </row>
    <row r="2205">
      <c r="A2205" t="inlineStr">
        <is>
          <t>2015</t>
        </is>
      </c>
      <c r="B2205" t="inlineStr">
        <is>
          <t>Pamplemousses et pomelos, frais ou secs</t>
        </is>
      </c>
      <c r="C2205" t="inlineStr">
        <is>
          <t>Préparation de jus de fruits et légumes</t>
        </is>
      </c>
      <c r="D2205" t="n">
        <v>0</v>
      </c>
      <c r="E2205" t="inlineStr"/>
      <c r="F2205" t="inlineStr"/>
      <c r="G2205" t="inlineStr"/>
      <c r="H2205" t="inlineStr"/>
      <c r="I2205" t="inlineStr"/>
      <c r="J2205" t="inlineStr"/>
      <c r="K2205" t="inlineStr">
        <is>
          <t>libre</t>
        </is>
      </c>
    </row>
    <row r="2206">
      <c r="A2206" t="inlineStr">
        <is>
          <t>2015</t>
        </is>
      </c>
      <c r="B2206" t="inlineStr">
        <is>
          <t>Citrons et limes, frais ou secs</t>
        </is>
      </c>
      <c r="C2206" t="inlineStr">
        <is>
          <t>Préparation de jus de fruits et légumes</t>
        </is>
      </c>
      <c r="D2206" t="n">
        <v>0.5</v>
      </c>
      <c r="E2206" t="inlineStr"/>
      <c r="F2206" t="inlineStr"/>
      <c r="G2206" t="inlineStr"/>
      <c r="H2206" t="inlineStr"/>
      <c r="I2206" t="inlineStr"/>
      <c r="J2206" t="inlineStr"/>
      <c r="K2206" t="inlineStr">
        <is>
          <t>libre</t>
        </is>
      </c>
    </row>
    <row r="2207">
      <c r="A2207" t="inlineStr">
        <is>
          <t>2015</t>
        </is>
      </c>
      <c r="B2207" t="inlineStr">
        <is>
          <t>Autres agrumes, frais ou secs</t>
        </is>
      </c>
      <c r="C2207" t="inlineStr">
        <is>
          <t>Préparation de jus de fruits et légumes</t>
        </is>
      </c>
      <c r="D2207" t="n">
        <v>280</v>
      </c>
      <c r="E2207" t="inlineStr"/>
      <c r="F2207" t="inlineStr"/>
      <c r="G2207" t="inlineStr"/>
      <c r="H2207" t="inlineStr"/>
      <c r="I2207" t="inlineStr"/>
      <c r="J2207" t="inlineStr"/>
      <c r="K2207" t="inlineStr">
        <is>
          <t>libre unbounded</t>
        </is>
      </c>
    </row>
    <row r="2208">
      <c r="A2208" t="inlineStr">
        <is>
          <t>2015</t>
        </is>
      </c>
      <c r="B2208" t="inlineStr">
        <is>
          <t>Autres agrumes</t>
        </is>
      </c>
      <c r="C2208" t="inlineStr">
        <is>
          <t>Préparation de jus de fruits et légumes</t>
        </is>
      </c>
      <c r="D2208" t="n">
        <v>280</v>
      </c>
      <c r="E2208" t="inlineStr"/>
      <c r="F2208" t="inlineStr"/>
      <c r="G2208" t="inlineStr"/>
      <c r="H2208" t="inlineStr"/>
      <c r="I2208" t="inlineStr"/>
      <c r="J2208" t="inlineStr"/>
      <c r="K2208" t="inlineStr">
        <is>
          <t>libre unbounded</t>
        </is>
      </c>
    </row>
    <row r="2209">
      <c r="A2209" t="inlineStr">
        <is>
          <t>2015</t>
        </is>
      </c>
      <c r="B2209" t="inlineStr">
        <is>
          <t>Fruits et légumes (hors PdT)</t>
        </is>
      </c>
      <c r="C2209" t="inlineStr">
        <is>
          <t>Préparation de jus de fruits et légumes</t>
        </is>
      </c>
      <c r="D2209" t="n">
        <v>1110</v>
      </c>
      <c r="E2209" t="inlineStr"/>
      <c r="F2209" t="inlineStr"/>
      <c r="G2209" t="inlineStr"/>
      <c r="H2209" t="inlineStr"/>
      <c r="I2209" t="inlineStr"/>
      <c r="J2209" t="inlineStr"/>
      <c r="K2209" t="inlineStr">
        <is>
          <t>libre unbounded</t>
        </is>
      </c>
    </row>
    <row r="2210">
      <c r="A2210" t="inlineStr">
        <is>
          <t>2015</t>
        </is>
      </c>
      <c r="B2210" t="inlineStr">
        <is>
          <t>Légumes (hors PdT)</t>
        </is>
      </c>
      <c r="C2210" t="inlineStr">
        <is>
          <t>Préparation de jus de fruits et légumes</t>
        </is>
      </c>
      <c r="D2210" t="n">
        <v>811</v>
      </c>
      <c r="E2210" t="inlineStr"/>
      <c r="F2210" t="inlineStr"/>
      <c r="G2210" t="inlineStr"/>
      <c r="H2210" t="inlineStr"/>
      <c r="I2210" t="inlineStr"/>
      <c r="J2210" t="inlineStr"/>
      <c r="K2210" t="inlineStr">
        <is>
          <t>libre unbounded</t>
        </is>
      </c>
    </row>
    <row r="2211">
      <c r="A2211" t="inlineStr">
        <is>
          <t>2015</t>
        </is>
      </c>
      <c r="B2211" t="inlineStr">
        <is>
          <t>Autres légumes frais - CTIFL</t>
        </is>
      </c>
      <c r="C2211" t="inlineStr">
        <is>
          <t>Préparation de jus de fruits et légumes</t>
        </is>
      </c>
      <c r="D2211" t="n">
        <v>161</v>
      </c>
      <c r="E2211" t="inlineStr"/>
      <c r="F2211" t="inlineStr"/>
      <c r="G2211" t="inlineStr"/>
      <c r="H2211" t="inlineStr"/>
      <c r="I2211" t="inlineStr"/>
      <c r="J2211" t="inlineStr"/>
      <c r="K2211" t="inlineStr">
        <is>
          <t>libre</t>
        </is>
      </c>
    </row>
    <row r="2212">
      <c r="A2212" t="inlineStr">
        <is>
          <t>2015</t>
        </is>
      </c>
      <c r="B2212" t="inlineStr">
        <is>
          <t>Champignons et truffes - CTIFL</t>
        </is>
      </c>
      <c r="C2212" t="inlineStr">
        <is>
          <t>Préparation de jus de fruits et légumes</t>
        </is>
      </c>
      <c r="D2212" t="n">
        <v>7.4</v>
      </c>
      <c r="E2212" t="inlineStr"/>
      <c r="F2212" t="inlineStr"/>
      <c r="G2212" t="inlineStr"/>
      <c r="H2212" t="inlineStr"/>
      <c r="I2212" t="inlineStr"/>
      <c r="J2212" t="inlineStr"/>
      <c r="K2212" t="inlineStr">
        <is>
          <t>libre</t>
        </is>
      </c>
    </row>
    <row r="2213">
      <c r="A2213" t="inlineStr">
        <is>
          <t>2015</t>
        </is>
      </c>
      <c r="B2213" t="inlineStr">
        <is>
          <t>Champignons - CTIFL</t>
        </is>
      </c>
      <c r="C2213" t="inlineStr">
        <is>
          <t>Préparation de jus de fruits et légumes</t>
        </is>
      </c>
      <c r="D2213" t="n">
        <v>7.4</v>
      </c>
      <c r="E2213" t="inlineStr"/>
      <c r="F2213" t="inlineStr"/>
      <c r="G2213" t="inlineStr"/>
      <c r="H2213" t="inlineStr"/>
      <c r="I2213" t="inlineStr"/>
      <c r="J2213" t="inlineStr"/>
      <c r="K2213" t="inlineStr">
        <is>
          <t>libre</t>
        </is>
      </c>
    </row>
    <row r="2214">
      <c r="A2214" t="inlineStr">
        <is>
          <t>2015</t>
        </is>
      </c>
      <c r="B2214" t="inlineStr">
        <is>
          <t>Champignons de Couche - CTIFL</t>
        </is>
      </c>
      <c r="C2214" t="inlineStr">
        <is>
          <t>Préparation de jus de fruits et légumes</t>
        </is>
      </c>
      <c r="D2214" t="n">
        <v>7.4</v>
      </c>
      <c r="E2214" t="inlineStr"/>
      <c r="F2214" t="inlineStr"/>
      <c r="G2214" t="inlineStr"/>
      <c r="H2214" t="inlineStr"/>
      <c r="I2214" t="inlineStr"/>
      <c r="J2214" t="inlineStr"/>
      <c r="K2214" t="inlineStr">
        <is>
          <t>libre</t>
        </is>
      </c>
    </row>
    <row r="2215">
      <c r="A2215" t="inlineStr">
        <is>
          <t>2015</t>
        </is>
      </c>
      <c r="B2215" t="inlineStr">
        <is>
          <t>Autres champignons - CTIFL</t>
        </is>
      </c>
      <c r="C2215" t="inlineStr">
        <is>
          <t>Préparation de jus de fruits et légumes</t>
        </is>
      </c>
      <c r="D2215" t="n">
        <v>0</v>
      </c>
      <c r="E2215" t="inlineStr"/>
      <c r="F2215" t="inlineStr"/>
      <c r="G2215" t="inlineStr"/>
      <c r="H2215" t="inlineStr"/>
      <c r="I2215" t="inlineStr"/>
      <c r="J2215" t="inlineStr"/>
      <c r="K2215" t="inlineStr">
        <is>
          <t>libre</t>
        </is>
      </c>
    </row>
    <row r="2216">
      <c r="A2216" t="inlineStr">
        <is>
          <t>2015</t>
        </is>
      </c>
      <c r="B2216" t="inlineStr">
        <is>
          <t>Légumes à cosse - CTIFL</t>
        </is>
      </c>
      <c r="C2216" t="inlineStr">
        <is>
          <t>Préparation de jus de fruits et légumes</t>
        </is>
      </c>
      <c r="D2216" t="n">
        <v>129</v>
      </c>
      <c r="E2216" t="inlineStr"/>
      <c r="F2216" t="inlineStr"/>
      <c r="G2216" t="inlineStr"/>
      <c r="H2216" t="inlineStr"/>
      <c r="I2216" t="inlineStr"/>
      <c r="J2216" t="inlineStr"/>
      <c r="K2216" t="inlineStr">
        <is>
          <t>libre</t>
        </is>
      </c>
    </row>
    <row r="2217">
      <c r="A2217" t="inlineStr">
        <is>
          <t>2015</t>
        </is>
      </c>
      <c r="B2217" t="inlineStr">
        <is>
          <t>Autres légumes à cosse et haricots à écosser - CTIFL</t>
        </is>
      </c>
      <c r="C2217" t="inlineStr">
        <is>
          <t>Préparation de jus de fruits et légumes</t>
        </is>
      </c>
      <c r="D2217" t="n">
        <v>0.3</v>
      </c>
      <c r="E2217" t="inlineStr"/>
      <c r="F2217" t="inlineStr"/>
      <c r="G2217" t="inlineStr"/>
      <c r="H2217" t="inlineStr"/>
      <c r="I2217" t="inlineStr"/>
      <c r="J2217" t="inlineStr"/>
      <c r="K2217" t="inlineStr">
        <is>
          <t>libre</t>
        </is>
      </c>
    </row>
    <row r="2218">
      <c r="A2218" t="inlineStr">
        <is>
          <t>2015</t>
        </is>
      </c>
      <c r="B2218" t="inlineStr">
        <is>
          <t>Haricots verts - CTIFL</t>
        </is>
      </c>
      <c r="C2218" t="inlineStr">
        <is>
          <t>Préparation de jus de fruits et légumes</t>
        </is>
      </c>
      <c r="D2218" t="n">
        <v>114</v>
      </c>
      <c r="E2218" t="inlineStr"/>
      <c r="F2218" t="inlineStr"/>
      <c r="G2218" t="inlineStr"/>
      <c r="H2218" t="inlineStr"/>
      <c r="I2218" t="inlineStr"/>
      <c r="J2218" t="inlineStr"/>
      <c r="K2218" t="inlineStr">
        <is>
          <t>libre</t>
        </is>
      </c>
    </row>
    <row r="2219">
      <c r="A2219" t="inlineStr">
        <is>
          <t>2015</t>
        </is>
      </c>
      <c r="B2219" t="inlineStr">
        <is>
          <t>Légumes cultivés pour le fruit - CTIFL</t>
        </is>
      </c>
      <c r="C2219" t="inlineStr">
        <is>
          <t>Préparation de jus de fruits et légumes</t>
        </is>
      </c>
      <c r="D2219" t="n">
        <v>47.5</v>
      </c>
      <c r="E2219" t="inlineStr"/>
      <c r="F2219" t="inlineStr"/>
      <c r="G2219" t="inlineStr"/>
      <c r="H2219" t="inlineStr"/>
      <c r="I2219" t="inlineStr"/>
      <c r="J2219" t="inlineStr"/>
      <c r="K2219" t="inlineStr">
        <is>
          <t>libre</t>
        </is>
      </c>
    </row>
    <row r="2220">
      <c r="A2220" t="inlineStr">
        <is>
          <t>2015</t>
        </is>
      </c>
      <c r="B2220" t="inlineStr">
        <is>
          <t>Autres légumes cultivés pour le fruit - CTIFL</t>
        </is>
      </c>
      <c r="C2220" t="inlineStr">
        <is>
          <t>Préparation de jus de fruits et légumes</t>
        </is>
      </c>
      <c r="D2220" t="n">
        <v>0</v>
      </c>
      <c r="E2220" t="inlineStr"/>
      <c r="F2220" t="inlineStr"/>
      <c r="G2220" t="inlineStr"/>
      <c r="H2220" t="inlineStr"/>
      <c r="I2220" t="inlineStr"/>
      <c r="J2220" t="inlineStr"/>
      <c r="K2220" t="inlineStr">
        <is>
          <t>libre</t>
        </is>
      </c>
    </row>
    <row r="2221">
      <c r="A2221" t="inlineStr">
        <is>
          <t>2015</t>
        </is>
      </c>
      <c r="B2221" t="inlineStr">
        <is>
          <t>Citrouilles, courges et calebasses - CTIFL</t>
        </is>
      </c>
      <c r="C2221" t="inlineStr">
        <is>
          <t>Préparation de jus de fruits et légumes</t>
        </is>
      </c>
      <c r="D2221" t="n">
        <v>0</v>
      </c>
      <c r="E2221" t="inlineStr"/>
      <c r="F2221" t="inlineStr"/>
      <c r="G2221" t="inlineStr"/>
      <c r="H2221" t="inlineStr"/>
      <c r="I2221" t="inlineStr"/>
      <c r="J2221" t="inlineStr"/>
      <c r="K2221" t="inlineStr">
        <is>
          <t>libre</t>
        </is>
      </c>
    </row>
    <row r="2222">
      <c r="A2222" t="inlineStr">
        <is>
          <t>2015</t>
        </is>
      </c>
      <c r="B2222" t="inlineStr">
        <is>
          <t>Melons - CTIFL</t>
        </is>
      </c>
      <c r="C2222" t="inlineStr">
        <is>
          <t>Préparation de jus de fruits et légumes</t>
        </is>
      </c>
      <c r="D2222" t="n">
        <v>0</v>
      </c>
      <c r="E2222" t="inlineStr"/>
      <c r="F2222" t="inlineStr"/>
      <c r="G2222" t="inlineStr"/>
      <c r="H2222" t="inlineStr"/>
      <c r="I2222" t="inlineStr"/>
      <c r="J2222" t="inlineStr"/>
      <c r="K2222" t="inlineStr">
        <is>
          <t>libre</t>
        </is>
      </c>
    </row>
    <row r="2223">
      <c r="A2223" t="inlineStr">
        <is>
          <t>2015</t>
        </is>
      </c>
      <c r="B2223" t="inlineStr">
        <is>
          <t>Melons d'eau et pastèques - CTIFL</t>
        </is>
      </c>
      <c r="C2223" t="inlineStr">
        <is>
          <t>Préparation de jus de fruits et légumes</t>
        </is>
      </c>
      <c r="D2223" t="n">
        <v>0.2</v>
      </c>
      <c r="E2223" t="inlineStr"/>
      <c r="F2223" t="inlineStr"/>
      <c r="G2223" t="inlineStr"/>
      <c r="H2223" t="inlineStr"/>
      <c r="I2223" t="inlineStr"/>
      <c r="J2223" t="inlineStr"/>
      <c r="K2223" t="inlineStr">
        <is>
          <t>libre</t>
        </is>
      </c>
    </row>
    <row r="2224">
      <c r="A2224" t="inlineStr">
        <is>
          <t>2015</t>
        </is>
      </c>
      <c r="B2224" t="inlineStr">
        <is>
          <t>Poivrons et piments doux - CTIFL</t>
        </is>
      </c>
      <c r="C2224" t="inlineStr">
        <is>
          <t>Préparation de jus de fruits et légumes</t>
        </is>
      </c>
      <c r="D2224" t="n">
        <v>0</v>
      </c>
      <c r="E2224" t="inlineStr"/>
      <c r="F2224" t="inlineStr"/>
      <c r="G2224" t="inlineStr"/>
      <c r="H2224" t="inlineStr"/>
      <c r="I2224" t="inlineStr"/>
      <c r="J2224" t="inlineStr"/>
      <c r="K2224" t="inlineStr">
        <is>
          <t>libre</t>
        </is>
      </c>
    </row>
    <row r="2225">
      <c r="A2225" t="inlineStr">
        <is>
          <t>2015</t>
        </is>
      </c>
      <c r="B2225" t="inlineStr">
        <is>
          <t>Légumes feuillus et à tige - CTIFL</t>
        </is>
      </c>
      <c r="C2225" t="inlineStr">
        <is>
          <t>Préparation de jus de fruits et légumes</t>
        </is>
      </c>
      <c r="D2225" t="n">
        <v>41.3</v>
      </c>
      <c r="E2225" t="inlineStr"/>
      <c r="F2225" t="inlineStr"/>
      <c r="G2225" t="inlineStr"/>
      <c r="H2225" t="inlineStr"/>
      <c r="I2225" t="inlineStr"/>
      <c r="J2225" t="inlineStr"/>
      <c r="K2225" t="inlineStr">
        <is>
          <t>libre</t>
        </is>
      </c>
    </row>
    <row r="2226">
      <c r="A2226" t="inlineStr">
        <is>
          <t>2015</t>
        </is>
      </c>
      <c r="B2226" t="inlineStr">
        <is>
          <t>Autres légumes feuillus et à tiges - CTIFL</t>
        </is>
      </c>
      <c r="C2226" t="inlineStr">
        <is>
          <t>Préparation de jus de fruits et légumes</t>
        </is>
      </c>
      <c r="D2226" t="n">
        <v>2.9</v>
      </c>
      <c r="E2226" t="inlineStr"/>
      <c r="F2226" t="inlineStr"/>
      <c r="G2226" t="inlineStr"/>
      <c r="H2226" t="inlineStr"/>
      <c r="I2226" t="inlineStr"/>
      <c r="J2226" t="inlineStr"/>
      <c r="K2226" t="inlineStr">
        <is>
          <t>libre</t>
        </is>
      </c>
    </row>
    <row r="2227">
      <c r="A2227" t="inlineStr">
        <is>
          <t>2015</t>
        </is>
      </c>
      <c r="B2227" t="inlineStr">
        <is>
          <t>Racines, bulbes et tubercules - CTIFL</t>
        </is>
      </c>
      <c r="C2227" t="inlineStr">
        <is>
          <t>Préparation de jus de fruits et légumes</t>
        </is>
      </c>
      <c r="D2227" t="n">
        <v>424</v>
      </c>
      <c r="E2227" t="inlineStr"/>
      <c r="F2227" t="inlineStr"/>
      <c r="G2227" t="inlineStr"/>
      <c r="H2227" t="inlineStr"/>
      <c r="I2227" t="inlineStr"/>
      <c r="J2227" t="inlineStr"/>
      <c r="K2227" t="inlineStr">
        <is>
          <t>libre unbounded</t>
        </is>
      </c>
    </row>
    <row r="2228">
      <c r="A2228" t="inlineStr">
        <is>
          <t>2015</t>
        </is>
      </c>
      <c r="B2228" t="inlineStr">
        <is>
          <t>Autres légumes racines - CTIFL</t>
        </is>
      </c>
      <c r="C2228" t="inlineStr">
        <is>
          <t>Préparation de jus de fruits et légumes</t>
        </is>
      </c>
      <c r="D2228" t="n">
        <v>34.5</v>
      </c>
      <c r="E2228" t="inlineStr"/>
      <c r="F2228" t="inlineStr"/>
      <c r="G2228" t="inlineStr"/>
      <c r="H2228" t="inlineStr"/>
      <c r="I2228" t="inlineStr"/>
      <c r="J2228" t="inlineStr"/>
      <c r="K2228" t="inlineStr">
        <is>
          <t>libre</t>
        </is>
      </c>
    </row>
    <row r="2229">
      <c r="A2229" t="inlineStr">
        <is>
          <t>2015</t>
        </is>
      </c>
      <c r="B2229" t="inlineStr">
        <is>
          <t>Autres racines et tubercules - CTIFL</t>
        </is>
      </c>
      <c r="C2229" t="inlineStr">
        <is>
          <t>Préparation de jus de fruits et légumes</t>
        </is>
      </c>
      <c r="D2229" t="n">
        <v>197</v>
      </c>
      <c r="E2229" t="inlineStr"/>
      <c r="F2229" t="inlineStr"/>
      <c r="G2229" t="inlineStr"/>
      <c r="H2229" t="inlineStr"/>
      <c r="I2229" t="inlineStr"/>
      <c r="J2229" t="inlineStr"/>
      <c r="K2229" t="inlineStr">
        <is>
          <t>libre unbounded</t>
        </is>
      </c>
    </row>
    <row r="2230">
      <c r="A2230" t="inlineStr">
        <is>
          <t>2015</t>
        </is>
      </c>
      <c r="B2230" t="inlineStr">
        <is>
          <t>Autres fruits métropolitains - CTIFL</t>
        </is>
      </c>
      <c r="C2230" t="inlineStr">
        <is>
          <t>Préparation de jus de fruits et légumes</t>
        </is>
      </c>
      <c r="D2230" t="n">
        <v>0</v>
      </c>
      <c r="E2230" t="inlineStr"/>
      <c r="F2230" t="inlineStr"/>
      <c r="G2230" t="inlineStr"/>
      <c r="H2230" t="inlineStr"/>
      <c r="I2230" t="inlineStr"/>
      <c r="J2230" t="inlineStr"/>
      <c r="K2230" t="inlineStr">
        <is>
          <t>libre</t>
        </is>
      </c>
    </row>
    <row r="2231">
      <c r="A2231" t="inlineStr">
        <is>
          <t>2015</t>
        </is>
      </c>
      <c r="B2231" t="inlineStr">
        <is>
          <t>Fruits à coque - CTIFL</t>
        </is>
      </c>
      <c r="C2231" t="inlineStr">
        <is>
          <t>Préparation de jus de fruits et légumes</t>
        </is>
      </c>
      <c r="D2231" t="n">
        <v>0</v>
      </c>
      <c r="E2231" t="inlineStr"/>
      <c r="F2231" t="inlineStr"/>
      <c r="G2231" t="inlineStr"/>
      <c r="H2231" t="inlineStr"/>
      <c r="I2231" t="inlineStr"/>
      <c r="J2231" t="inlineStr"/>
      <c r="K2231" t="inlineStr">
        <is>
          <t>libre</t>
        </is>
      </c>
    </row>
    <row r="2232">
      <c r="A2232" t="inlineStr">
        <is>
          <t>2015</t>
        </is>
      </c>
      <c r="B2232" t="inlineStr">
        <is>
          <t>Fruits à noyau - CTIFL</t>
        </is>
      </c>
      <c r="C2232" t="inlineStr">
        <is>
          <t>Préparation de jus de fruits et légumes</t>
        </is>
      </c>
      <c r="D2232" t="n">
        <v>9.800000000000001</v>
      </c>
      <c r="E2232" t="inlineStr"/>
      <c r="F2232" t="inlineStr"/>
      <c r="G2232" t="inlineStr"/>
      <c r="H2232" t="inlineStr"/>
      <c r="I2232" t="inlineStr"/>
      <c r="J2232" t="inlineStr"/>
      <c r="K2232" t="inlineStr">
        <is>
          <t>libre</t>
        </is>
      </c>
    </row>
    <row r="2233">
      <c r="A2233" t="inlineStr">
        <is>
          <t>2015</t>
        </is>
      </c>
      <c r="B2233" t="inlineStr">
        <is>
          <t>Fruits à pépins - CTIFL</t>
        </is>
      </c>
      <c r="C2233" t="inlineStr">
        <is>
          <t>Préparation de jus de fruits et légumes</t>
        </is>
      </c>
      <c r="D2233" t="n">
        <v>1.3</v>
      </c>
      <c r="E2233" t="inlineStr"/>
      <c r="F2233" t="inlineStr"/>
      <c r="G2233" t="inlineStr"/>
      <c r="H2233" t="inlineStr"/>
      <c r="I2233" t="inlineStr"/>
      <c r="J2233" t="inlineStr"/>
      <c r="K2233" t="inlineStr">
        <is>
          <t>libre</t>
        </is>
      </c>
    </row>
    <row r="2234">
      <c r="A2234" t="inlineStr">
        <is>
          <t>2015</t>
        </is>
      </c>
      <c r="B2234" t="inlineStr">
        <is>
          <t>Agrumes - CTIFL</t>
        </is>
      </c>
      <c r="C2234" t="inlineStr">
        <is>
          <t>Préparation de jus de fruits et légumes</t>
        </is>
      </c>
      <c r="D2234" t="n">
        <v>281</v>
      </c>
      <c r="E2234" t="inlineStr"/>
      <c r="F2234" t="inlineStr"/>
      <c r="G2234" t="inlineStr"/>
      <c r="H2234" t="inlineStr"/>
      <c r="I2234" t="inlineStr"/>
      <c r="J2234" t="inlineStr"/>
      <c r="K2234" t="inlineStr">
        <is>
          <t>libre unbounded</t>
        </is>
      </c>
    </row>
    <row r="2235">
      <c r="A2235" t="inlineStr">
        <is>
          <t>2015</t>
        </is>
      </c>
      <c r="B2235" t="inlineStr">
        <is>
          <t>Fruits exotiques - CTIFL</t>
        </is>
      </c>
      <c r="C2235" t="inlineStr">
        <is>
          <t>Préparation de jus de fruits et légumes</t>
        </is>
      </c>
      <c r="D2235" t="n">
        <v>2</v>
      </c>
      <c r="E2235" t="inlineStr"/>
      <c r="F2235" t="inlineStr"/>
      <c r="G2235" t="inlineStr"/>
      <c r="H2235" t="inlineStr"/>
      <c r="I2235" t="inlineStr"/>
      <c r="J2235" t="inlineStr"/>
      <c r="K2235" t="inlineStr">
        <is>
          <t>libre</t>
        </is>
      </c>
    </row>
    <row r="2236">
      <c r="A2236" t="inlineStr">
        <is>
          <t>2015</t>
        </is>
      </c>
      <c r="B2236" t="inlineStr">
        <is>
          <t>Autres fruits exotiques - CTIFL</t>
        </is>
      </c>
      <c r="C2236" t="inlineStr">
        <is>
          <t>Préparation de jus de fruits et légumes</t>
        </is>
      </c>
      <c r="D2236" t="n">
        <v>1.9</v>
      </c>
      <c r="E2236" t="inlineStr"/>
      <c r="F2236" t="inlineStr"/>
      <c r="G2236" t="inlineStr"/>
      <c r="H2236" t="inlineStr"/>
      <c r="I2236" t="inlineStr"/>
      <c r="J2236" t="inlineStr"/>
      <c r="K2236" t="inlineStr">
        <is>
          <t>libre</t>
        </is>
      </c>
    </row>
    <row r="2237">
      <c r="A2237" t="inlineStr">
        <is>
          <t>2015</t>
        </is>
      </c>
      <c r="B2237" t="inlineStr">
        <is>
          <t>Fruits exotiques à coque - CTIFL</t>
        </is>
      </c>
      <c r="C2237" t="inlineStr">
        <is>
          <t>Préparation de jus de fruits et légumes</t>
        </is>
      </c>
      <c r="D2237" t="n">
        <v>0</v>
      </c>
      <c r="E2237" t="inlineStr"/>
      <c r="F2237" t="inlineStr"/>
      <c r="G2237" t="inlineStr"/>
      <c r="H2237" t="inlineStr"/>
      <c r="I2237" t="inlineStr"/>
      <c r="J2237" t="inlineStr"/>
      <c r="K2237" t="inlineStr">
        <is>
          <t>libre</t>
        </is>
      </c>
    </row>
    <row r="2238">
      <c r="A2238" t="inlineStr">
        <is>
          <t>2015</t>
        </is>
      </c>
      <c r="B2238" t="inlineStr">
        <is>
          <t>Fruits rouges - CTIFL</t>
        </is>
      </c>
      <c r="C2238" t="inlineStr">
        <is>
          <t>Préparation de jus de fruits et légumes</t>
        </is>
      </c>
      <c r="D2238" t="n">
        <v>7.1</v>
      </c>
      <c r="E2238" t="inlineStr"/>
      <c r="F2238" t="inlineStr"/>
      <c r="G2238" t="inlineStr"/>
      <c r="H2238" t="inlineStr"/>
      <c r="I2238" t="inlineStr"/>
      <c r="J2238" t="inlineStr"/>
      <c r="K2238" t="inlineStr">
        <is>
          <t>libre</t>
        </is>
      </c>
    </row>
    <row r="2239">
      <c r="A2239" t="inlineStr">
        <is>
          <t>2015</t>
        </is>
      </c>
      <c r="B2239" t="inlineStr">
        <is>
          <t>Fruits et légumes</t>
        </is>
      </c>
      <c r="C2239" t="inlineStr">
        <is>
          <t>Autre transformation et conservation de fruits et légumes</t>
        </is>
      </c>
      <c r="D2239" t="n">
        <v>2400</v>
      </c>
      <c r="E2239" t="inlineStr"/>
      <c r="F2239" t="inlineStr"/>
      <c r="G2239" t="inlineStr"/>
      <c r="H2239" t="inlineStr"/>
      <c r="I2239" t="inlineStr"/>
      <c r="J2239" t="inlineStr"/>
      <c r="K2239" t="inlineStr">
        <is>
          <t>libre unbounded</t>
        </is>
      </c>
    </row>
    <row r="2240">
      <c r="A2240" t="inlineStr">
        <is>
          <t>2015</t>
        </is>
      </c>
      <c r="B2240" t="inlineStr">
        <is>
          <t>Légumes</t>
        </is>
      </c>
      <c r="C2240" t="inlineStr">
        <is>
          <t>Autre transformation et conservation de fruits et légumes</t>
        </is>
      </c>
      <c r="D2240" t="n">
        <v>1600</v>
      </c>
      <c r="E2240" t="inlineStr"/>
      <c r="F2240" t="inlineStr"/>
      <c r="G2240" t="inlineStr"/>
      <c r="H2240" t="inlineStr"/>
      <c r="I2240" t="inlineStr"/>
      <c r="J2240" t="inlineStr"/>
      <c r="K2240" t="inlineStr">
        <is>
          <t>libre unbounded</t>
        </is>
      </c>
    </row>
    <row r="2241">
      <c r="A2241" t="inlineStr">
        <is>
          <t>2015</t>
        </is>
      </c>
      <c r="B2241" t="inlineStr">
        <is>
          <t>Légumineuses et oléagineux</t>
        </is>
      </c>
      <c r="C2241" t="inlineStr">
        <is>
          <t>Autre transformation et conservation de fruits et légumes</t>
        </is>
      </c>
      <c r="D2241" t="n">
        <v>375</v>
      </c>
      <c r="E2241" t="inlineStr"/>
      <c r="F2241" t="inlineStr"/>
      <c r="G2241" t="inlineStr"/>
      <c r="H2241" t="inlineStr"/>
      <c r="I2241" t="inlineStr"/>
      <c r="J2241" t="inlineStr"/>
      <c r="K2241" t="inlineStr">
        <is>
          <t>libre</t>
        </is>
      </c>
    </row>
    <row r="2242">
      <c r="A2242" t="inlineStr">
        <is>
          <t>2015</t>
        </is>
      </c>
      <c r="B2242" t="inlineStr">
        <is>
          <t>Légumes à cosse verts</t>
        </is>
      </c>
      <c r="C2242" t="inlineStr">
        <is>
          <t>Autre transformation et conservation de fruits et légumes</t>
        </is>
      </c>
      <c r="D2242" t="n">
        <v>375</v>
      </c>
      <c r="E2242" t="inlineStr"/>
      <c r="F2242" t="inlineStr"/>
      <c r="G2242" t="inlineStr"/>
      <c r="H2242" t="inlineStr"/>
      <c r="I2242" t="inlineStr"/>
      <c r="J2242" t="inlineStr"/>
      <c r="K2242" t="inlineStr">
        <is>
          <t>libre</t>
        </is>
      </c>
    </row>
    <row r="2243">
      <c r="A2243" t="inlineStr">
        <is>
          <t>2015</t>
        </is>
      </c>
      <c r="B2243" t="inlineStr">
        <is>
          <t>Haricots</t>
        </is>
      </c>
      <c r="C2243" t="inlineStr">
        <is>
          <t>Autre transformation et conservation de fruits et légumes</t>
        </is>
      </c>
      <c r="D2243" t="n">
        <v>186</v>
      </c>
      <c r="E2243" t="inlineStr"/>
      <c r="F2243" t="inlineStr"/>
      <c r="G2243" t="inlineStr"/>
      <c r="H2243" t="inlineStr"/>
      <c r="I2243" t="inlineStr"/>
      <c r="J2243" t="inlineStr"/>
      <c r="K2243" t="inlineStr">
        <is>
          <t>libre</t>
        </is>
      </c>
    </row>
    <row r="2244">
      <c r="A2244" t="inlineStr">
        <is>
          <t>2015</t>
        </is>
      </c>
      <c r="B2244" t="inlineStr">
        <is>
          <t>Haricots à écosser et demi-secs (grains)</t>
        </is>
      </c>
      <c r="C2244" t="inlineStr">
        <is>
          <t>Autre transformation et conservation de fruits et légumes</t>
        </is>
      </c>
      <c r="D2244" t="n">
        <v>22.3</v>
      </c>
      <c r="E2244" t="inlineStr"/>
      <c r="F2244" t="inlineStr"/>
      <c r="G2244" t="inlineStr"/>
      <c r="H2244" t="inlineStr"/>
      <c r="I2244" t="inlineStr"/>
      <c r="J2244" t="inlineStr"/>
      <c r="K2244" t="inlineStr">
        <is>
          <t>libre</t>
        </is>
      </c>
    </row>
    <row r="2245">
      <c r="A2245" t="inlineStr">
        <is>
          <t>2015</t>
        </is>
      </c>
      <c r="B2245" t="inlineStr">
        <is>
          <t>Haricots verts (y.c. haricots beurre)</t>
        </is>
      </c>
      <c r="C2245" t="inlineStr">
        <is>
          <t>Autre transformation et conservation de fruits et légumes</t>
        </is>
      </c>
      <c r="D2245" t="n">
        <v>164</v>
      </c>
      <c r="E2245" t="inlineStr"/>
      <c r="F2245" t="inlineStr"/>
      <c r="G2245" t="inlineStr"/>
      <c r="H2245" t="inlineStr"/>
      <c r="I2245" t="inlineStr"/>
      <c r="J2245" t="inlineStr"/>
      <c r="K2245" t="inlineStr">
        <is>
          <t>libre</t>
        </is>
      </c>
    </row>
    <row r="2246">
      <c r="A2246" t="inlineStr">
        <is>
          <t>2015</t>
        </is>
      </c>
      <c r="B2246" t="inlineStr">
        <is>
          <t>Petits pois</t>
        </is>
      </c>
      <c r="C2246" t="inlineStr">
        <is>
          <t>Autre transformation et conservation de fruits et légumes</t>
        </is>
      </c>
      <c r="D2246" t="n">
        <v>188</v>
      </c>
      <c r="E2246" t="inlineStr"/>
      <c r="F2246" t="inlineStr"/>
      <c r="G2246" t="inlineStr"/>
      <c r="H2246" t="inlineStr"/>
      <c r="I2246" t="inlineStr"/>
      <c r="J2246" t="inlineStr"/>
      <c r="K2246" t="inlineStr">
        <is>
          <t>libre</t>
        </is>
      </c>
    </row>
    <row r="2247">
      <c r="A2247" t="inlineStr">
        <is>
          <t>2015</t>
        </is>
      </c>
      <c r="B2247" t="inlineStr">
        <is>
          <t>Autres légumes à cosse verts</t>
        </is>
      </c>
      <c r="C2247" t="inlineStr">
        <is>
          <t>Autre transformation et conservation de fruits et légumes</t>
        </is>
      </c>
      <c r="D2247" t="n">
        <v>0</v>
      </c>
      <c r="E2247" t="inlineStr"/>
      <c r="F2247" t="inlineStr"/>
      <c r="G2247" t="inlineStr"/>
      <c r="H2247" t="inlineStr"/>
      <c r="I2247" t="inlineStr"/>
      <c r="J2247" t="inlineStr"/>
      <c r="K2247" t="inlineStr">
        <is>
          <t>libre</t>
        </is>
      </c>
    </row>
    <row r="2248">
      <c r="A2248" t="inlineStr">
        <is>
          <t>2015</t>
        </is>
      </c>
      <c r="B2248" t="inlineStr">
        <is>
          <t>Légumes à cosse d'origine tropicale</t>
        </is>
      </c>
      <c r="C2248" t="inlineStr">
        <is>
          <t>Autre transformation et conservation de fruits et légumes</t>
        </is>
      </c>
      <c r="D2248" t="n">
        <v>0</v>
      </c>
      <c r="E2248" t="inlineStr"/>
      <c r="F2248" t="inlineStr"/>
      <c r="G2248" t="inlineStr"/>
      <c r="H2248" t="inlineStr"/>
      <c r="I2248" t="inlineStr"/>
      <c r="J2248" t="inlineStr"/>
      <c r="K2248" t="inlineStr">
        <is>
          <t>libre</t>
        </is>
      </c>
    </row>
    <row r="2249">
      <c r="A2249" t="inlineStr">
        <is>
          <t>2015</t>
        </is>
      </c>
      <c r="B2249" t="inlineStr">
        <is>
          <t>Arachides, en coque</t>
        </is>
      </c>
      <c r="C2249" t="inlineStr">
        <is>
          <t>Autre transformation et conservation de fruits et légumes</t>
        </is>
      </c>
      <c r="D2249" t="n">
        <v>0</v>
      </c>
      <c r="E2249" t="inlineStr"/>
      <c r="F2249" t="inlineStr"/>
      <c r="G2249" t="inlineStr"/>
      <c r="H2249" t="inlineStr"/>
      <c r="I2249" t="inlineStr"/>
      <c r="J2249" t="inlineStr"/>
      <c r="K2249" t="inlineStr">
        <is>
          <t>déterminé</t>
        </is>
      </c>
    </row>
    <row r="2250">
      <c r="A2250" t="inlineStr">
        <is>
          <t>2015</t>
        </is>
      </c>
      <c r="B2250" t="inlineStr">
        <is>
          <t>Légumes et melons, racines et tubercules</t>
        </is>
      </c>
      <c r="C2250" t="inlineStr">
        <is>
          <t>Autre transformation et conservation de fruits et légumes</t>
        </is>
      </c>
      <c r="D2250" t="n">
        <v>1230</v>
      </c>
      <c r="E2250" t="inlineStr"/>
      <c r="F2250" t="inlineStr"/>
      <c r="G2250" t="inlineStr"/>
      <c r="H2250" t="inlineStr"/>
      <c r="I2250" t="inlineStr"/>
      <c r="J2250" t="inlineStr"/>
      <c r="K2250" t="inlineStr">
        <is>
          <t>libre unbounded</t>
        </is>
      </c>
    </row>
    <row r="2251">
      <c r="A2251" t="inlineStr">
        <is>
          <t>2015</t>
        </is>
      </c>
      <c r="B2251" t="inlineStr">
        <is>
          <t>Légumes à feuilles ou à tiges</t>
        </is>
      </c>
      <c r="C2251" t="inlineStr">
        <is>
          <t>Autre transformation et conservation de fruits et légumes</t>
        </is>
      </c>
      <c r="D2251" t="n">
        <v>197</v>
      </c>
      <c r="E2251" t="inlineStr"/>
      <c r="F2251" t="inlineStr"/>
      <c r="G2251" t="inlineStr"/>
      <c r="H2251" t="inlineStr"/>
      <c r="I2251" t="inlineStr"/>
      <c r="J2251" t="inlineStr"/>
      <c r="K2251" t="inlineStr">
        <is>
          <t>libre</t>
        </is>
      </c>
    </row>
    <row r="2252">
      <c r="A2252" t="inlineStr">
        <is>
          <t>2015</t>
        </is>
      </c>
      <c r="B2252" t="inlineStr">
        <is>
          <t>Asperges</t>
        </is>
      </c>
      <c r="C2252" t="inlineStr">
        <is>
          <t>Autre transformation et conservation de fruits et légumes</t>
        </is>
      </c>
      <c r="D2252" t="n">
        <v>0.3</v>
      </c>
      <c r="E2252" t="inlineStr"/>
      <c r="F2252" t="inlineStr"/>
      <c r="G2252" t="inlineStr"/>
      <c r="H2252" t="inlineStr"/>
      <c r="I2252" t="inlineStr"/>
      <c r="J2252" t="inlineStr"/>
      <c r="K2252" t="inlineStr">
        <is>
          <t>libre</t>
        </is>
      </c>
    </row>
    <row r="2253">
      <c r="A2253" t="inlineStr">
        <is>
          <t>2015</t>
        </is>
      </c>
      <c r="B2253" t="inlineStr">
        <is>
          <t>Choux</t>
        </is>
      </c>
      <c r="C2253" t="inlineStr">
        <is>
          <t>Autre transformation et conservation de fruits et légumes</t>
        </is>
      </c>
      <c r="D2253" t="n">
        <v>40.9</v>
      </c>
      <c r="E2253" t="inlineStr"/>
      <c r="F2253" t="inlineStr"/>
      <c r="G2253" t="inlineStr"/>
      <c r="H2253" t="inlineStr"/>
      <c r="I2253" t="inlineStr"/>
      <c r="J2253" t="inlineStr"/>
      <c r="K2253" t="inlineStr">
        <is>
          <t>libre</t>
        </is>
      </c>
    </row>
    <row r="2254">
      <c r="A2254" t="inlineStr">
        <is>
          <t>2015</t>
        </is>
      </c>
      <c r="B2254" t="inlineStr">
        <is>
          <t>Choux de Bruxelles</t>
        </is>
      </c>
      <c r="C2254" t="inlineStr">
        <is>
          <t>Autre transformation et conservation de fruits et légumes</t>
        </is>
      </c>
      <c r="D2254" t="n">
        <v>5.6</v>
      </c>
      <c r="E2254" t="inlineStr"/>
      <c r="F2254" t="inlineStr"/>
      <c r="G2254" t="inlineStr"/>
      <c r="H2254" t="inlineStr"/>
      <c r="I2254" t="inlineStr"/>
      <c r="J2254" t="inlineStr"/>
      <c r="K2254" t="inlineStr">
        <is>
          <t>libre</t>
        </is>
      </c>
    </row>
    <row r="2255">
      <c r="A2255" t="inlineStr">
        <is>
          <t>2015</t>
        </is>
      </c>
      <c r="B2255" t="inlineStr">
        <is>
          <t>Autres choux</t>
        </is>
      </c>
      <c r="C2255" t="inlineStr">
        <is>
          <t>Autre transformation et conservation de fruits et légumes</t>
        </is>
      </c>
      <c r="D2255" t="n">
        <v>35.3</v>
      </c>
      <c r="E2255" t="inlineStr"/>
      <c r="F2255" t="inlineStr"/>
      <c r="G2255" t="inlineStr"/>
      <c r="H2255" t="inlineStr"/>
      <c r="I2255" t="inlineStr"/>
      <c r="J2255" t="inlineStr"/>
      <c r="K2255" t="inlineStr">
        <is>
          <t>libre</t>
        </is>
      </c>
    </row>
    <row r="2256">
      <c r="A2256" t="inlineStr">
        <is>
          <t>2015</t>
        </is>
      </c>
      <c r="B2256" t="inlineStr">
        <is>
          <t>Choux à choucroute</t>
        </is>
      </c>
      <c r="C2256" t="inlineStr">
        <is>
          <t>Autre transformation et conservation de fruits et légumes</t>
        </is>
      </c>
      <c r="D2256" t="n">
        <v>0</v>
      </c>
      <c r="E2256" t="inlineStr"/>
      <c r="F2256" t="inlineStr"/>
      <c r="G2256" t="inlineStr"/>
      <c r="H2256" t="inlineStr"/>
      <c r="I2256" t="inlineStr"/>
      <c r="J2256" t="inlineStr"/>
      <c r="K2256" t="inlineStr">
        <is>
          <t>libre</t>
        </is>
      </c>
    </row>
    <row r="2257">
      <c r="A2257" t="inlineStr">
        <is>
          <t>2015</t>
        </is>
      </c>
      <c r="B2257" t="inlineStr">
        <is>
          <t>Autres choux, n.c.a.</t>
        </is>
      </c>
      <c r="C2257" t="inlineStr">
        <is>
          <t>Autre transformation et conservation de fruits et légumes</t>
        </is>
      </c>
      <c r="D2257" t="n">
        <v>35.3</v>
      </c>
      <c r="E2257" t="inlineStr"/>
      <c r="F2257" t="inlineStr"/>
      <c r="G2257" t="inlineStr"/>
      <c r="H2257" t="inlineStr"/>
      <c r="I2257" t="inlineStr"/>
      <c r="J2257" t="inlineStr"/>
      <c r="K2257" t="inlineStr">
        <is>
          <t>libre</t>
        </is>
      </c>
    </row>
    <row r="2258">
      <c r="A2258" t="inlineStr">
        <is>
          <t>2015</t>
        </is>
      </c>
      <c r="B2258" t="inlineStr">
        <is>
          <t>Choux-fleurs et brocolis</t>
        </is>
      </c>
      <c r="C2258" t="inlineStr">
        <is>
          <t>Autre transformation et conservation de fruits et légumes</t>
        </is>
      </c>
      <c r="D2258" t="n">
        <v>36.7</v>
      </c>
      <c r="E2258" t="inlineStr"/>
      <c r="F2258" t="inlineStr"/>
      <c r="G2258" t="inlineStr"/>
      <c r="H2258" t="inlineStr"/>
      <c r="I2258" t="inlineStr"/>
      <c r="J2258" t="inlineStr"/>
      <c r="K2258" t="inlineStr">
        <is>
          <t>libre</t>
        </is>
      </c>
    </row>
    <row r="2259">
      <c r="A2259" t="inlineStr">
        <is>
          <t>2015</t>
        </is>
      </c>
      <c r="B2259" t="inlineStr">
        <is>
          <t>Choux-fleurs</t>
        </is>
      </c>
      <c r="C2259" t="inlineStr">
        <is>
          <t>Autre transformation et conservation de fruits et légumes</t>
        </is>
      </c>
      <c r="D2259" t="n">
        <v>23.4</v>
      </c>
      <c r="E2259" t="inlineStr"/>
      <c r="F2259" t="inlineStr"/>
      <c r="G2259" t="inlineStr"/>
      <c r="H2259" t="inlineStr"/>
      <c r="I2259" t="inlineStr"/>
      <c r="J2259" t="inlineStr"/>
      <c r="K2259" t="inlineStr">
        <is>
          <t>libre</t>
        </is>
      </c>
    </row>
    <row r="2260">
      <c r="A2260" t="inlineStr">
        <is>
          <t>2015</t>
        </is>
      </c>
      <c r="B2260" t="inlineStr">
        <is>
          <t>Choux brocolis à jets</t>
        </is>
      </c>
      <c r="C2260" t="inlineStr">
        <is>
          <t>Autre transformation et conservation de fruits et légumes</t>
        </is>
      </c>
      <c r="D2260" t="n">
        <v>13.3</v>
      </c>
      <c r="E2260" t="inlineStr"/>
      <c r="F2260" t="inlineStr"/>
      <c r="G2260" t="inlineStr"/>
      <c r="H2260" t="inlineStr"/>
      <c r="I2260" t="inlineStr"/>
      <c r="J2260" t="inlineStr"/>
      <c r="K2260" t="inlineStr">
        <is>
          <t>libre</t>
        </is>
      </c>
    </row>
    <row r="2261">
      <c r="A2261" t="inlineStr">
        <is>
          <t>2015</t>
        </is>
      </c>
      <c r="B2261" t="inlineStr">
        <is>
          <t>Laitues</t>
        </is>
      </c>
      <c r="C2261" t="inlineStr">
        <is>
          <t>Autre transformation et conservation de fruits et légumes</t>
        </is>
      </c>
      <c r="D2261" t="n">
        <v>16.1</v>
      </c>
      <c r="E2261" t="inlineStr"/>
      <c r="F2261" t="inlineStr"/>
      <c r="G2261" t="inlineStr"/>
      <c r="H2261" t="inlineStr"/>
      <c r="I2261" t="inlineStr"/>
      <c r="J2261" t="inlineStr"/>
      <c r="K2261" t="inlineStr">
        <is>
          <t>libre</t>
        </is>
      </c>
    </row>
    <row r="2262">
      <c r="A2262" t="inlineStr">
        <is>
          <t>2015</t>
        </is>
      </c>
      <c r="B2262" t="inlineStr">
        <is>
          <t>Laitues pommées</t>
        </is>
      </c>
      <c r="C2262" t="inlineStr">
        <is>
          <t>Autre transformation et conservation de fruits et légumes</t>
        </is>
      </c>
      <c r="D2262" t="n">
        <v>7.8</v>
      </c>
      <c r="E2262" t="inlineStr"/>
      <c r="F2262" t="inlineStr"/>
      <c r="G2262" t="inlineStr"/>
      <c r="H2262" t="inlineStr"/>
      <c r="I2262" t="inlineStr"/>
      <c r="J2262" t="inlineStr"/>
      <c r="K2262" t="inlineStr">
        <is>
          <t>libre</t>
        </is>
      </c>
    </row>
    <row r="2263">
      <c r="A2263" t="inlineStr">
        <is>
          <t>2015</t>
        </is>
      </c>
      <c r="B2263" t="inlineStr">
        <is>
          <t>Autres laitues</t>
        </is>
      </c>
      <c r="C2263" t="inlineStr">
        <is>
          <t>Autre transformation et conservation de fruits et légumes</t>
        </is>
      </c>
      <c r="D2263" t="n">
        <v>8.300000000000001</v>
      </c>
      <c r="E2263" t="inlineStr"/>
      <c r="F2263" t="inlineStr"/>
      <c r="G2263" t="inlineStr"/>
      <c r="H2263" t="inlineStr"/>
      <c r="I2263" t="inlineStr"/>
      <c r="J2263" t="inlineStr"/>
      <c r="K2263" t="inlineStr">
        <is>
          <t>libre</t>
        </is>
      </c>
    </row>
    <row r="2264">
      <c r="A2264" t="inlineStr">
        <is>
          <t>2015</t>
        </is>
      </c>
      <c r="B2264" t="inlineStr">
        <is>
          <t>Chicorées</t>
        </is>
      </c>
      <c r="C2264" t="inlineStr">
        <is>
          <t>Autre transformation et conservation de fruits et légumes</t>
        </is>
      </c>
      <c r="D2264" t="n">
        <v>24.4</v>
      </c>
      <c r="E2264" t="inlineStr"/>
      <c r="F2264" t="inlineStr"/>
      <c r="G2264" t="inlineStr"/>
      <c r="H2264" t="inlineStr"/>
      <c r="I2264" t="inlineStr"/>
      <c r="J2264" t="inlineStr"/>
      <c r="K2264" t="inlineStr">
        <is>
          <t>libre</t>
        </is>
      </c>
    </row>
    <row r="2265">
      <c r="A2265" t="inlineStr">
        <is>
          <t>2015</t>
        </is>
      </c>
      <c r="B2265" t="inlineStr">
        <is>
          <t>Chicorées frisées</t>
        </is>
      </c>
      <c r="C2265" t="inlineStr">
        <is>
          <t>Autre transformation et conservation de fruits et légumes</t>
        </is>
      </c>
      <c r="D2265" t="n">
        <v>12.3</v>
      </c>
      <c r="E2265" t="inlineStr"/>
      <c r="F2265" t="inlineStr"/>
      <c r="G2265" t="inlineStr"/>
      <c r="H2265" t="inlineStr"/>
      <c r="I2265" t="inlineStr"/>
      <c r="J2265" t="inlineStr"/>
      <c r="K2265" t="inlineStr">
        <is>
          <t>libre</t>
        </is>
      </c>
    </row>
    <row r="2266">
      <c r="A2266" t="inlineStr">
        <is>
          <t>2015</t>
        </is>
      </c>
      <c r="B2266" t="inlineStr">
        <is>
          <t>Chicorées scaroles</t>
        </is>
      </c>
      <c r="C2266" t="inlineStr">
        <is>
          <t>Autre transformation et conservation de fruits et légumes</t>
        </is>
      </c>
      <c r="D2266" t="n">
        <v>12.1</v>
      </c>
      <c r="E2266" t="inlineStr"/>
      <c r="F2266" t="inlineStr"/>
      <c r="G2266" t="inlineStr"/>
      <c r="H2266" t="inlineStr"/>
      <c r="I2266" t="inlineStr"/>
      <c r="J2266" t="inlineStr"/>
      <c r="K2266" t="inlineStr">
        <is>
          <t>libre</t>
        </is>
      </c>
    </row>
    <row r="2267">
      <c r="A2267" t="inlineStr">
        <is>
          <t>2015</t>
        </is>
      </c>
      <c r="B2267" t="inlineStr">
        <is>
          <t>Épinards</t>
        </is>
      </c>
      <c r="C2267" t="inlineStr">
        <is>
          <t>Autre transformation et conservation de fruits et légumes</t>
        </is>
      </c>
      <c r="D2267" t="n">
        <v>67.2</v>
      </c>
      <c r="E2267" t="inlineStr"/>
      <c r="F2267" t="inlineStr"/>
      <c r="G2267" t="inlineStr"/>
      <c r="H2267" t="inlineStr"/>
      <c r="I2267" t="inlineStr"/>
      <c r="J2267" t="inlineStr"/>
      <c r="K2267" t="inlineStr">
        <is>
          <t>libre</t>
        </is>
      </c>
    </row>
    <row r="2268">
      <c r="A2268" t="inlineStr">
        <is>
          <t>2015</t>
        </is>
      </c>
      <c r="B2268" t="inlineStr">
        <is>
          <t>Artichauts</t>
        </is>
      </c>
      <c r="C2268" t="inlineStr">
        <is>
          <t>Autre transformation et conservation de fruits et légumes</t>
        </is>
      </c>
      <c r="D2268" t="n">
        <v>4.9</v>
      </c>
      <c r="E2268" t="inlineStr"/>
      <c r="F2268" t="inlineStr"/>
      <c r="G2268" t="inlineStr"/>
      <c r="H2268" t="inlineStr"/>
      <c r="I2268" t="inlineStr"/>
      <c r="J2268" t="inlineStr"/>
      <c r="K2268" t="inlineStr">
        <is>
          <t>libre</t>
        </is>
      </c>
    </row>
    <row r="2269">
      <c r="A2269" t="inlineStr">
        <is>
          <t>2015</t>
        </is>
      </c>
      <c r="B2269" t="inlineStr">
        <is>
          <t>Autres légumes à feuilles ou à tiges</t>
        </is>
      </c>
      <c r="C2269" t="inlineStr">
        <is>
          <t>Autre transformation et conservation de fruits et légumes</t>
        </is>
      </c>
      <c r="D2269" t="n">
        <v>6.8</v>
      </c>
      <c r="E2269" t="inlineStr"/>
      <c r="F2269" t="inlineStr"/>
      <c r="G2269" t="inlineStr"/>
      <c r="H2269" t="inlineStr"/>
      <c r="I2269" t="inlineStr"/>
      <c r="J2269" t="inlineStr"/>
      <c r="K2269" t="inlineStr">
        <is>
          <t>libre</t>
        </is>
      </c>
    </row>
    <row r="2270">
      <c r="A2270" t="inlineStr">
        <is>
          <t>2015</t>
        </is>
      </c>
      <c r="B2270" t="inlineStr">
        <is>
          <t>Salades</t>
        </is>
      </c>
      <c r="C2270" t="inlineStr">
        <is>
          <t>Autre transformation et conservation de fruits et légumes</t>
        </is>
      </c>
      <c r="D2270" t="n">
        <v>0</v>
      </c>
      <c r="E2270" t="inlineStr"/>
      <c r="F2270" t="inlineStr"/>
      <c r="G2270" t="inlineStr"/>
      <c r="H2270" t="inlineStr"/>
      <c r="I2270" t="inlineStr"/>
      <c r="J2270" t="inlineStr"/>
      <c r="K2270" t="inlineStr">
        <is>
          <t>libre</t>
        </is>
      </c>
    </row>
    <row r="2271">
      <c r="A2271" t="inlineStr">
        <is>
          <t>2015</t>
        </is>
      </c>
      <c r="B2271" t="inlineStr">
        <is>
          <t>Cresson</t>
        </is>
      </c>
      <c r="C2271" t="inlineStr">
        <is>
          <t>Autre transformation et conservation de fruits et légumes</t>
        </is>
      </c>
      <c r="D2271" t="n">
        <v>0</v>
      </c>
      <c r="E2271" t="inlineStr"/>
      <c r="F2271" t="inlineStr"/>
      <c r="G2271" t="inlineStr"/>
      <c r="H2271" t="inlineStr"/>
      <c r="I2271" t="inlineStr"/>
      <c r="J2271" t="inlineStr"/>
      <c r="K2271" t="inlineStr">
        <is>
          <t>libre</t>
        </is>
      </c>
    </row>
    <row r="2272">
      <c r="A2272" t="inlineStr">
        <is>
          <t>2015</t>
        </is>
      </c>
      <c r="B2272" t="inlineStr">
        <is>
          <t>Mâche</t>
        </is>
      </c>
      <c r="C2272" t="inlineStr">
        <is>
          <t>Autre transformation et conservation de fruits et légumes</t>
        </is>
      </c>
      <c r="D2272" t="n">
        <v>0</v>
      </c>
      <c r="E2272" t="inlineStr"/>
      <c r="F2272" t="inlineStr"/>
      <c r="G2272" t="inlineStr"/>
      <c r="H2272" t="inlineStr"/>
      <c r="I2272" t="inlineStr"/>
      <c r="J2272" t="inlineStr"/>
      <c r="K2272" t="inlineStr">
        <is>
          <t>libre</t>
        </is>
      </c>
    </row>
    <row r="2273">
      <c r="A2273" t="inlineStr">
        <is>
          <t>2015</t>
        </is>
      </c>
      <c r="B2273" t="inlineStr">
        <is>
          <t>Autres salades, n.c.a.</t>
        </is>
      </c>
      <c r="C2273" t="inlineStr">
        <is>
          <t>Autre transformation et conservation de fruits et légumes</t>
        </is>
      </c>
      <c r="D2273" t="n">
        <v>0</v>
      </c>
      <c r="E2273" t="inlineStr"/>
      <c r="F2273" t="inlineStr"/>
      <c r="G2273" t="inlineStr"/>
      <c r="H2273" t="inlineStr"/>
      <c r="I2273" t="inlineStr"/>
      <c r="J2273" t="inlineStr"/>
      <c r="K2273" t="inlineStr">
        <is>
          <t>libre</t>
        </is>
      </c>
    </row>
    <row r="2274">
      <c r="A2274" t="inlineStr">
        <is>
          <t>2015</t>
        </is>
      </c>
      <c r="B2274" t="inlineStr">
        <is>
          <t>Endives</t>
        </is>
      </c>
      <c r="C2274" t="inlineStr">
        <is>
          <t>Autre transformation et conservation de fruits et légumes</t>
        </is>
      </c>
      <c r="D2274" t="n">
        <v>6.8</v>
      </c>
      <c r="E2274" t="inlineStr"/>
      <c r="F2274" t="inlineStr"/>
      <c r="G2274" t="inlineStr"/>
      <c r="H2274" t="inlineStr"/>
      <c r="I2274" t="inlineStr"/>
      <c r="J2274" t="inlineStr"/>
      <c r="K2274" t="inlineStr">
        <is>
          <t>libre</t>
        </is>
      </c>
    </row>
    <row r="2275">
      <c r="A2275" t="inlineStr">
        <is>
          <t>2015</t>
        </is>
      </c>
      <c r="B2275" t="inlineStr">
        <is>
          <t>Endives chicons</t>
        </is>
      </c>
      <c r="C2275" t="inlineStr">
        <is>
          <t>Autre transformation et conservation de fruits et légumes</t>
        </is>
      </c>
      <c r="D2275" t="n">
        <v>6.8</v>
      </c>
      <c r="E2275" t="inlineStr"/>
      <c r="F2275" t="inlineStr"/>
      <c r="G2275" t="inlineStr"/>
      <c r="H2275" t="inlineStr"/>
      <c r="I2275" t="inlineStr"/>
      <c r="J2275" t="inlineStr"/>
      <c r="K2275" t="inlineStr">
        <is>
          <t>libre</t>
        </is>
      </c>
    </row>
    <row r="2276">
      <c r="A2276" t="inlineStr">
        <is>
          <t>2015</t>
        </is>
      </c>
      <c r="B2276" t="inlineStr">
        <is>
          <t>Bettes et cardes</t>
        </is>
      </c>
      <c r="C2276" t="inlineStr">
        <is>
          <t>Autre transformation et conservation de fruits et légumes</t>
        </is>
      </c>
      <c r="D2276" t="n">
        <v>0</v>
      </c>
      <c r="E2276" t="inlineStr"/>
      <c r="F2276" t="inlineStr"/>
      <c r="G2276" t="inlineStr"/>
      <c r="H2276" t="inlineStr"/>
      <c r="I2276" t="inlineStr"/>
      <c r="J2276" t="inlineStr"/>
      <c r="K2276" t="inlineStr">
        <is>
          <t>libre</t>
        </is>
      </c>
    </row>
    <row r="2277">
      <c r="A2277" t="inlineStr">
        <is>
          <t>2015</t>
        </is>
      </c>
      <c r="B2277" t="inlineStr">
        <is>
          <t>Brèdes</t>
        </is>
      </c>
      <c r="C2277" t="inlineStr">
        <is>
          <t>Autre transformation et conservation de fruits et légumes</t>
        </is>
      </c>
      <c r="D2277" t="n">
        <v>0</v>
      </c>
      <c r="E2277" t="inlineStr"/>
      <c r="F2277" t="inlineStr"/>
      <c r="G2277" t="inlineStr"/>
      <c r="H2277" t="inlineStr"/>
      <c r="I2277" t="inlineStr"/>
      <c r="J2277" t="inlineStr"/>
      <c r="K2277" t="inlineStr">
        <is>
          <t>libre</t>
        </is>
      </c>
    </row>
    <row r="2278">
      <c r="A2278" t="inlineStr">
        <is>
          <t>2015</t>
        </is>
      </c>
      <c r="B2278" t="inlineStr">
        <is>
          <t>Persil</t>
        </is>
      </c>
      <c r="C2278" t="inlineStr">
        <is>
          <t>Autre transformation et conservation de fruits et légumes</t>
        </is>
      </c>
      <c r="D2278" t="n">
        <v>0</v>
      </c>
      <c r="E2278" t="inlineStr"/>
      <c r="F2278" t="inlineStr"/>
      <c r="G2278" t="inlineStr"/>
      <c r="H2278" t="inlineStr"/>
      <c r="I2278" t="inlineStr"/>
      <c r="J2278" t="inlineStr"/>
      <c r="K2278" t="inlineStr">
        <is>
          <t>libre</t>
        </is>
      </c>
    </row>
    <row r="2279">
      <c r="A2279" t="inlineStr">
        <is>
          <t>2015</t>
        </is>
      </c>
      <c r="B2279" t="inlineStr">
        <is>
          <t>Fenouil</t>
        </is>
      </c>
      <c r="C2279" t="inlineStr">
        <is>
          <t>Autre transformation et conservation de fruits et légumes</t>
        </is>
      </c>
      <c r="D2279" t="n">
        <v>0</v>
      </c>
      <c r="E2279" t="inlineStr"/>
      <c r="F2279" t="inlineStr"/>
      <c r="G2279" t="inlineStr"/>
      <c r="H2279" t="inlineStr"/>
      <c r="I2279" t="inlineStr"/>
      <c r="J2279" t="inlineStr"/>
      <c r="K2279" t="inlineStr">
        <is>
          <t>libre</t>
        </is>
      </c>
    </row>
    <row r="2280">
      <c r="A2280" t="inlineStr">
        <is>
          <t>2015</t>
        </is>
      </c>
      <c r="B2280" t="inlineStr">
        <is>
          <t>Melons</t>
        </is>
      </c>
      <c r="C2280" t="inlineStr">
        <is>
          <t>Autre transformation et conservation de fruits et légumes</t>
        </is>
      </c>
      <c r="D2280" t="n">
        <v>0</v>
      </c>
      <c r="E2280" t="inlineStr"/>
      <c r="F2280" t="inlineStr"/>
      <c r="G2280" t="inlineStr"/>
      <c r="H2280" t="inlineStr"/>
      <c r="I2280" t="inlineStr"/>
      <c r="J2280" t="inlineStr"/>
      <c r="K2280" t="inlineStr">
        <is>
          <t>libre</t>
        </is>
      </c>
    </row>
    <row r="2281">
      <c r="A2281" t="inlineStr">
        <is>
          <t>2015</t>
        </is>
      </c>
      <c r="B2281" t="inlineStr">
        <is>
          <t>Pastèques</t>
        </is>
      </c>
      <c r="C2281" t="inlineStr">
        <is>
          <t>Autre transformation et conservation de fruits et légumes</t>
        </is>
      </c>
      <c r="D2281" t="n">
        <v>0</v>
      </c>
      <c r="E2281" t="inlineStr"/>
      <c r="F2281" t="inlineStr"/>
      <c r="G2281" t="inlineStr"/>
      <c r="H2281" t="inlineStr"/>
      <c r="I2281" t="inlineStr"/>
      <c r="J2281" t="inlineStr"/>
      <c r="K2281" t="inlineStr">
        <is>
          <t>libre</t>
        </is>
      </c>
    </row>
    <row r="2282">
      <c r="A2282" t="inlineStr">
        <is>
          <t>2015</t>
        </is>
      </c>
      <c r="B2282" t="inlineStr">
        <is>
          <t>Autres melons</t>
        </is>
      </c>
      <c r="C2282" t="inlineStr">
        <is>
          <t>Autre transformation et conservation de fruits et légumes</t>
        </is>
      </c>
      <c r="D2282" t="n">
        <v>0</v>
      </c>
      <c r="E2282" t="inlineStr"/>
      <c r="F2282" t="inlineStr"/>
      <c r="G2282" t="inlineStr"/>
      <c r="H2282" t="inlineStr"/>
      <c r="I2282" t="inlineStr"/>
      <c r="J2282" t="inlineStr"/>
      <c r="K2282" t="inlineStr">
        <is>
          <t>libre</t>
        </is>
      </c>
    </row>
    <row r="2283">
      <c r="A2283" t="inlineStr">
        <is>
          <t>2015</t>
        </is>
      </c>
      <c r="B2283" t="inlineStr">
        <is>
          <t>Cantaloups et autres melons sous serres</t>
        </is>
      </c>
      <c r="C2283" t="inlineStr">
        <is>
          <t>Autre transformation et conservation de fruits et légumes</t>
        </is>
      </c>
      <c r="D2283" t="n">
        <v>0</v>
      </c>
      <c r="E2283" t="inlineStr"/>
      <c r="F2283" t="inlineStr"/>
      <c r="G2283" t="inlineStr"/>
      <c r="H2283" t="inlineStr"/>
      <c r="I2283" t="inlineStr"/>
      <c r="J2283" t="inlineStr"/>
      <c r="K2283" t="inlineStr">
        <is>
          <t>libre</t>
        </is>
      </c>
    </row>
    <row r="2284">
      <c r="A2284" t="inlineStr">
        <is>
          <t>2015</t>
        </is>
      </c>
      <c r="B2284" t="inlineStr">
        <is>
          <t>Cantaloups et autres melons en plein air</t>
        </is>
      </c>
      <c r="C2284" t="inlineStr">
        <is>
          <t>Autre transformation et conservation de fruits et légumes</t>
        </is>
      </c>
      <c r="D2284" t="n">
        <v>0</v>
      </c>
      <c r="E2284" t="inlineStr"/>
      <c r="F2284" t="inlineStr"/>
      <c r="G2284" t="inlineStr"/>
      <c r="H2284" t="inlineStr"/>
      <c r="I2284" t="inlineStr"/>
      <c r="J2284" t="inlineStr"/>
      <c r="K2284" t="inlineStr">
        <is>
          <t>libre</t>
        </is>
      </c>
    </row>
    <row r="2285">
      <c r="A2285" t="inlineStr">
        <is>
          <t>2015</t>
        </is>
      </c>
      <c r="B2285" t="inlineStr">
        <is>
          <t>Autres légumes à fruits</t>
        </is>
      </c>
      <c r="C2285" t="inlineStr">
        <is>
          <t>Autre transformation et conservation de fruits et légumes</t>
        </is>
      </c>
      <c r="D2285" t="n">
        <v>359</v>
      </c>
      <c r="E2285" t="inlineStr"/>
      <c r="F2285" t="inlineStr"/>
      <c r="G2285" t="inlineStr"/>
      <c r="H2285" t="inlineStr"/>
      <c r="I2285" t="inlineStr"/>
      <c r="J2285" t="inlineStr"/>
      <c r="K2285" t="inlineStr">
        <is>
          <t>libre</t>
        </is>
      </c>
    </row>
    <row r="2286">
      <c r="A2286" t="inlineStr">
        <is>
          <t>2015</t>
        </is>
      </c>
      <c r="B2286" t="inlineStr">
        <is>
          <t>Piments et poivrons verts</t>
        </is>
      </c>
      <c r="C2286" t="inlineStr">
        <is>
          <t>Autre transformation et conservation de fruits et légumes</t>
        </is>
      </c>
      <c r="D2286" t="n">
        <v>0</v>
      </c>
      <c r="E2286" t="inlineStr"/>
      <c r="F2286" t="inlineStr"/>
      <c r="G2286" t="inlineStr"/>
      <c r="H2286" t="inlineStr"/>
      <c r="I2286" t="inlineStr"/>
      <c r="J2286" t="inlineStr"/>
      <c r="K2286" t="inlineStr">
        <is>
          <t>libre</t>
        </is>
      </c>
    </row>
    <row r="2287">
      <c r="A2287" t="inlineStr">
        <is>
          <t>2015</t>
        </is>
      </c>
      <c r="B2287" t="inlineStr">
        <is>
          <t>Concombres et cornichons</t>
        </is>
      </c>
      <c r="C2287" t="inlineStr">
        <is>
          <t>Autre transformation et conservation de fruits et légumes</t>
        </is>
      </c>
      <c r="D2287" t="n">
        <v>0</v>
      </c>
      <c r="E2287" t="inlineStr"/>
      <c r="F2287" t="inlineStr"/>
      <c r="G2287" t="inlineStr"/>
      <c r="H2287" t="inlineStr"/>
      <c r="I2287" t="inlineStr"/>
      <c r="J2287" t="inlineStr"/>
      <c r="K2287" t="inlineStr">
        <is>
          <t>libre</t>
        </is>
      </c>
    </row>
    <row r="2288">
      <c r="A2288" t="inlineStr">
        <is>
          <t>2015</t>
        </is>
      </c>
      <c r="B2288" t="inlineStr">
        <is>
          <t>Concombres</t>
        </is>
      </c>
      <c r="C2288" t="inlineStr">
        <is>
          <t>Autre transformation et conservation de fruits et légumes</t>
        </is>
      </c>
      <c r="D2288" t="n">
        <v>0</v>
      </c>
      <c r="E2288" t="inlineStr"/>
      <c r="F2288" t="inlineStr"/>
      <c r="G2288" t="inlineStr"/>
      <c r="H2288" t="inlineStr"/>
      <c r="I2288" t="inlineStr"/>
      <c r="J2288" t="inlineStr"/>
      <c r="K2288" t="inlineStr">
        <is>
          <t>libre</t>
        </is>
      </c>
    </row>
    <row r="2289">
      <c r="A2289" t="inlineStr">
        <is>
          <t>2015</t>
        </is>
      </c>
      <c r="B2289" t="inlineStr">
        <is>
          <t>Concombre sous serres</t>
        </is>
      </c>
      <c r="C2289" t="inlineStr">
        <is>
          <t>Autre transformation et conservation de fruits et légumes</t>
        </is>
      </c>
      <c r="D2289" t="n">
        <v>0</v>
      </c>
      <c r="E2289" t="inlineStr"/>
      <c r="F2289" t="inlineStr"/>
      <c r="G2289" t="inlineStr"/>
      <c r="H2289" t="inlineStr"/>
      <c r="I2289" t="inlineStr"/>
      <c r="J2289" t="inlineStr"/>
      <c r="K2289" t="inlineStr">
        <is>
          <t>libre</t>
        </is>
      </c>
    </row>
    <row r="2290">
      <c r="A2290" t="inlineStr">
        <is>
          <t>2015</t>
        </is>
      </c>
      <c r="B2290" t="inlineStr">
        <is>
          <t>Concombre en plein air</t>
        </is>
      </c>
      <c r="C2290" t="inlineStr">
        <is>
          <t>Autre transformation et conservation de fruits et légumes</t>
        </is>
      </c>
      <c r="D2290" t="n">
        <v>0</v>
      </c>
      <c r="E2290" t="inlineStr"/>
      <c r="F2290" t="inlineStr"/>
      <c r="G2290" t="inlineStr"/>
      <c r="H2290" t="inlineStr"/>
      <c r="I2290" t="inlineStr"/>
      <c r="J2290" t="inlineStr"/>
      <c r="K2290" t="inlineStr">
        <is>
          <t>libre</t>
        </is>
      </c>
    </row>
    <row r="2291">
      <c r="A2291" t="inlineStr">
        <is>
          <t>2015</t>
        </is>
      </c>
      <c r="B2291" t="inlineStr">
        <is>
          <t>Cornichons</t>
        </is>
      </c>
      <c r="C2291" t="inlineStr">
        <is>
          <t>Autre transformation et conservation de fruits et légumes</t>
        </is>
      </c>
      <c r="D2291" t="n">
        <v>0</v>
      </c>
      <c r="E2291" t="inlineStr"/>
      <c r="F2291" t="inlineStr"/>
      <c r="G2291" t="inlineStr"/>
      <c r="H2291" t="inlineStr"/>
      <c r="I2291" t="inlineStr"/>
      <c r="J2291" t="inlineStr"/>
      <c r="K2291" t="inlineStr">
        <is>
          <t>libre</t>
        </is>
      </c>
    </row>
    <row r="2292">
      <c r="A2292" t="inlineStr">
        <is>
          <t>2015</t>
        </is>
      </c>
      <c r="B2292" t="inlineStr">
        <is>
          <t>Aubergines</t>
        </is>
      </c>
      <c r="C2292" t="inlineStr">
        <is>
          <t>Autre transformation et conservation de fruits et légumes</t>
        </is>
      </c>
      <c r="D2292" t="n">
        <v>1.8</v>
      </c>
      <c r="E2292" t="inlineStr"/>
      <c r="F2292" t="inlineStr"/>
      <c r="G2292" t="inlineStr"/>
      <c r="H2292" t="inlineStr"/>
      <c r="I2292" t="inlineStr"/>
      <c r="J2292" t="inlineStr"/>
      <c r="K2292" t="inlineStr">
        <is>
          <t>libre</t>
        </is>
      </c>
    </row>
    <row r="2293">
      <c r="A2293" t="inlineStr">
        <is>
          <t>2015</t>
        </is>
      </c>
      <c r="B2293" t="inlineStr">
        <is>
          <t>Tomates</t>
        </is>
      </c>
      <c r="C2293" t="inlineStr">
        <is>
          <t>Autre transformation et conservation de fruits et légumes</t>
        </is>
      </c>
      <c r="D2293" t="n">
        <v>122</v>
      </c>
      <c r="E2293" t="inlineStr"/>
      <c r="F2293" t="inlineStr"/>
      <c r="G2293" t="inlineStr"/>
      <c r="H2293" t="inlineStr"/>
      <c r="I2293" t="inlineStr"/>
      <c r="J2293" t="inlineStr"/>
      <c r="K2293" t="inlineStr">
        <is>
          <t>libre</t>
        </is>
      </c>
    </row>
    <row r="2294">
      <c r="A2294" t="inlineStr">
        <is>
          <t>2015</t>
        </is>
      </c>
      <c r="B2294" t="inlineStr">
        <is>
          <t>Tomates sous serres</t>
        </is>
      </c>
      <c r="C2294" t="inlineStr">
        <is>
          <t>Autre transformation et conservation de fruits et légumes</t>
        </is>
      </c>
      <c r="D2294" t="n">
        <v>87.40000000000001</v>
      </c>
      <c r="E2294" t="inlineStr"/>
      <c r="F2294" t="inlineStr"/>
      <c r="G2294" t="inlineStr"/>
      <c r="H2294" t="inlineStr"/>
      <c r="I2294" t="inlineStr"/>
      <c r="J2294" t="inlineStr"/>
      <c r="K2294" t="inlineStr">
        <is>
          <t>libre</t>
        </is>
      </c>
    </row>
    <row r="2295">
      <c r="A2295" t="inlineStr">
        <is>
          <t>2015</t>
        </is>
      </c>
      <c r="B2295" t="inlineStr">
        <is>
          <t>Tomates en plein air</t>
        </is>
      </c>
      <c r="C2295" t="inlineStr">
        <is>
          <t>Autre transformation et conservation de fruits et légumes</t>
        </is>
      </c>
      <c r="D2295" t="n">
        <v>34.3</v>
      </c>
      <c r="E2295" t="inlineStr"/>
      <c r="F2295" t="inlineStr"/>
      <c r="G2295" t="inlineStr"/>
      <c r="H2295" t="inlineStr"/>
      <c r="I2295" t="inlineStr"/>
      <c r="J2295" t="inlineStr"/>
      <c r="K2295" t="inlineStr">
        <is>
          <t>libre</t>
        </is>
      </c>
    </row>
    <row r="2296">
      <c r="A2296" t="inlineStr">
        <is>
          <t>2015</t>
        </is>
      </c>
      <c r="B2296" t="inlineStr">
        <is>
          <t>Autres légumes à fruits n.c.a.</t>
        </is>
      </c>
      <c r="C2296" t="inlineStr">
        <is>
          <t>Autre transformation et conservation de fruits et légumes</t>
        </is>
      </c>
      <c r="D2296" t="n">
        <v>236</v>
      </c>
      <c r="E2296" t="inlineStr"/>
      <c r="F2296" t="inlineStr"/>
      <c r="G2296" t="inlineStr"/>
      <c r="H2296" t="inlineStr"/>
      <c r="I2296" t="inlineStr"/>
      <c r="J2296" t="inlineStr"/>
      <c r="K2296" t="inlineStr">
        <is>
          <t>libre</t>
        </is>
      </c>
    </row>
    <row r="2297">
      <c r="A2297" t="inlineStr">
        <is>
          <t>2015</t>
        </is>
      </c>
      <c r="B2297" t="inlineStr">
        <is>
          <t>Chayote ou christophine</t>
        </is>
      </c>
      <c r="C2297" t="inlineStr">
        <is>
          <t>Autre transformation et conservation de fruits et légumes</t>
        </is>
      </c>
      <c r="D2297" t="n">
        <v>0</v>
      </c>
      <c r="E2297" t="inlineStr"/>
      <c r="F2297" t="inlineStr"/>
      <c r="G2297" t="inlineStr"/>
      <c r="H2297" t="inlineStr"/>
      <c r="I2297" t="inlineStr"/>
      <c r="J2297" t="inlineStr"/>
      <c r="K2297" t="inlineStr">
        <is>
          <t>libre</t>
        </is>
      </c>
    </row>
    <row r="2298">
      <c r="A2298" t="inlineStr">
        <is>
          <t>2015</t>
        </is>
      </c>
      <c r="B2298" t="inlineStr">
        <is>
          <t>Citrouilles, potirons, courgettes</t>
        </is>
      </c>
      <c r="C2298" t="inlineStr">
        <is>
          <t>Autre transformation et conservation de fruits et légumes</t>
        </is>
      </c>
      <c r="D2298" t="n">
        <v>26</v>
      </c>
      <c r="E2298" t="inlineStr"/>
      <c r="F2298" t="inlineStr"/>
      <c r="G2298" t="inlineStr"/>
      <c r="H2298" t="inlineStr"/>
      <c r="I2298" t="inlineStr"/>
      <c r="J2298" t="inlineStr"/>
      <c r="K2298" t="inlineStr">
        <is>
          <t>libre</t>
        </is>
      </c>
    </row>
    <row r="2299">
      <c r="A2299" t="inlineStr">
        <is>
          <t>2015</t>
        </is>
      </c>
      <c r="B2299" t="inlineStr">
        <is>
          <t>Courgette</t>
        </is>
      </c>
      <c r="C2299" t="inlineStr">
        <is>
          <t>Autre transformation et conservation de fruits et légumes</t>
        </is>
      </c>
      <c r="D2299" t="n">
        <v>22.3</v>
      </c>
      <c r="E2299" t="inlineStr"/>
      <c r="F2299" t="inlineStr"/>
      <c r="G2299" t="inlineStr"/>
      <c r="H2299" t="inlineStr"/>
      <c r="I2299" t="inlineStr"/>
      <c r="J2299" t="inlineStr"/>
      <c r="K2299" t="inlineStr">
        <is>
          <t>libre</t>
        </is>
      </c>
    </row>
    <row r="2300">
      <c r="A2300" t="inlineStr">
        <is>
          <t>2015</t>
        </is>
      </c>
      <c r="B2300" t="inlineStr">
        <is>
          <t>Autres citrouilles [Courge], potirons, n.c.a.</t>
        </is>
      </c>
      <c r="C2300" t="inlineStr">
        <is>
          <t>Autre transformation et conservation de fruits et légumes</t>
        </is>
      </c>
      <c r="D2300" t="n">
        <v>3.6</v>
      </c>
      <c r="E2300" t="inlineStr"/>
      <c r="F2300" t="inlineStr"/>
      <c r="G2300" t="inlineStr"/>
      <c r="H2300" t="inlineStr"/>
      <c r="I2300" t="inlineStr"/>
      <c r="J2300" t="inlineStr"/>
      <c r="K2300" t="inlineStr">
        <is>
          <t>libre</t>
        </is>
      </c>
    </row>
    <row r="2301">
      <c r="A2301" t="inlineStr">
        <is>
          <t>2015</t>
        </is>
      </c>
      <c r="B2301" t="inlineStr">
        <is>
          <t>Gombo</t>
        </is>
      </c>
      <c r="C2301" t="inlineStr">
        <is>
          <t>Autre transformation et conservation de fruits et légumes</t>
        </is>
      </c>
      <c r="D2301" t="n">
        <v>0</v>
      </c>
      <c r="E2301" t="inlineStr"/>
      <c r="F2301" t="inlineStr"/>
      <c r="G2301" t="inlineStr"/>
      <c r="H2301" t="inlineStr"/>
      <c r="I2301" t="inlineStr"/>
      <c r="J2301" t="inlineStr"/>
      <c r="K2301" t="inlineStr">
        <is>
          <t>libre</t>
        </is>
      </c>
    </row>
    <row r="2302">
      <c r="A2302" t="inlineStr">
        <is>
          <t>2015</t>
        </is>
      </c>
      <c r="B2302" t="inlineStr">
        <is>
          <t>Maïs doux</t>
        </is>
      </c>
      <c r="C2302" t="inlineStr">
        <is>
          <t>Autre transformation et conservation de fruits et légumes</t>
        </is>
      </c>
      <c r="D2302" t="n">
        <v>210</v>
      </c>
      <c r="E2302" t="inlineStr"/>
      <c r="F2302" t="inlineStr"/>
      <c r="G2302" t="inlineStr"/>
      <c r="H2302" t="inlineStr"/>
      <c r="I2302" t="inlineStr"/>
      <c r="J2302" t="inlineStr"/>
      <c r="K2302" t="inlineStr">
        <is>
          <t>libre</t>
        </is>
      </c>
    </row>
    <row r="2303">
      <c r="A2303" t="inlineStr">
        <is>
          <t>2015</t>
        </is>
      </c>
      <c r="B2303" t="inlineStr">
        <is>
          <t>Légumes à racine, à bulbe ou à tubercules</t>
        </is>
      </c>
      <c r="C2303" t="inlineStr">
        <is>
          <t>Autre transformation et conservation de fruits et légumes</t>
        </is>
      </c>
      <c r="D2303" t="n">
        <v>336</v>
      </c>
      <c r="E2303" t="inlineStr"/>
      <c r="F2303" t="inlineStr"/>
      <c r="G2303" t="inlineStr"/>
      <c r="H2303" t="inlineStr"/>
      <c r="I2303" t="inlineStr"/>
      <c r="J2303" t="inlineStr"/>
      <c r="K2303" t="inlineStr">
        <is>
          <t>libre</t>
        </is>
      </c>
    </row>
    <row r="2304">
      <c r="A2304" t="inlineStr">
        <is>
          <t>2015</t>
        </is>
      </c>
      <c r="B2304" t="inlineStr">
        <is>
          <t>Carottes et navets</t>
        </is>
      </c>
      <c r="C2304" t="inlineStr">
        <is>
          <t>Autre transformation et conservation de fruits et légumes</t>
        </is>
      </c>
      <c r="D2304" t="n">
        <v>152</v>
      </c>
      <c r="E2304" t="inlineStr"/>
      <c r="F2304" t="inlineStr"/>
      <c r="G2304" t="inlineStr"/>
      <c r="H2304" t="inlineStr"/>
      <c r="I2304" t="inlineStr"/>
      <c r="J2304" t="inlineStr"/>
      <c r="K2304" t="inlineStr">
        <is>
          <t>libre</t>
        </is>
      </c>
    </row>
    <row r="2305">
      <c r="A2305" t="inlineStr">
        <is>
          <t>2015</t>
        </is>
      </c>
      <c r="B2305" t="inlineStr">
        <is>
          <t>Carottes</t>
        </is>
      </c>
      <c r="C2305" t="inlineStr">
        <is>
          <t>Autre transformation et conservation de fruits et légumes</t>
        </is>
      </c>
      <c r="D2305" t="n">
        <v>139</v>
      </c>
      <c r="E2305" t="inlineStr"/>
      <c r="F2305" t="inlineStr"/>
      <c r="G2305" t="inlineStr"/>
      <c r="H2305" t="inlineStr"/>
      <c r="I2305" t="inlineStr"/>
      <c r="J2305" t="inlineStr"/>
      <c r="K2305" t="inlineStr">
        <is>
          <t>libre</t>
        </is>
      </c>
    </row>
    <row r="2306">
      <c r="A2306" t="inlineStr">
        <is>
          <t>2015</t>
        </is>
      </c>
      <c r="B2306" t="inlineStr">
        <is>
          <t>Carottes pour le frais</t>
        </is>
      </c>
      <c r="C2306" t="inlineStr">
        <is>
          <t>Autre transformation et conservation de fruits et légumes</t>
        </is>
      </c>
      <c r="D2306" t="n">
        <v>138</v>
      </c>
      <c r="E2306" t="inlineStr"/>
      <c r="F2306" t="inlineStr"/>
      <c r="G2306" t="inlineStr"/>
      <c r="H2306" t="inlineStr"/>
      <c r="I2306" t="inlineStr"/>
      <c r="J2306" t="inlineStr"/>
      <c r="K2306" t="inlineStr">
        <is>
          <t>libre</t>
        </is>
      </c>
    </row>
    <row r="2307">
      <c r="A2307" t="inlineStr">
        <is>
          <t>2015</t>
        </is>
      </c>
      <c r="B2307" t="inlineStr">
        <is>
          <t>Carottes pour l'industrie</t>
        </is>
      </c>
      <c r="C2307" t="inlineStr">
        <is>
          <t>Autre transformation et conservation de fruits et légumes</t>
        </is>
      </c>
      <c r="D2307" t="n">
        <v>0.2</v>
      </c>
      <c r="E2307" t="inlineStr"/>
      <c r="F2307" t="inlineStr"/>
      <c r="G2307" t="inlineStr"/>
      <c r="H2307" t="inlineStr"/>
      <c r="I2307" t="inlineStr"/>
      <c r="J2307" t="inlineStr"/>
      <c r="K2307" t="inlineStr">
        <is>
          <t>libre</t>
        </is>
      </c>
    </row>
    <row r="2308">
      <c r="A2308" t="inlineStr">
        <is>
          <t>2015</t>
        </is>
      </c>
      <c r="B2308" t="inlineStr">
        <is>
          <t>Navet potager</t>
        </is>
      </c>
      <c r="C2308" t="inlineStr">
        <is>
          <t>Autre transformation et conservation de fruits et légumes</t>
        </is>
      </c>
      <c r="D2308" t="n">
        <v>13.6</v>
      </c>
      <c r="E2308" t="inlineStr"/>
      <c r="F2308" t="inlineStr"/>
      <c r="G2308" t="inlineStr"/>
      <c r="H2308" t="inlineStr"/>
      <c r="I2308" t="inlineStr"/>
      <c r="J2308" t="inlineStr"/>
      <c r="K2308" t="inlineStr">
        <is>
          <t>libre</t>
        </is>
      </c>
    </row>
    <row r="2309">
      <c r="A2309" t="inlineStr">
        <is>
          <t>2015</t>
        </is>
      </c>
      <c r="B2309" t="inlineStr">
        <is>
          <t>Ail</t>
        </is>
      </c>
      <c r="C2309" t="inlineStr">
        <is>
          <t>Autre transformation et conservation de fruits et légumes</t>
        </is>
      </c>
      <c r="D2309" t="n">
        <v>0.5</v>
      </c>
      <c r="E2309" t="inlineStr"/>
      <c r="F2309" t="inlineStr"/>
      <c r="G2309" t="inlineStr"/>
      <c r="H2309" t="inlineStr"/>
      <c r="I2309" t="inlineStr"/>
      <c r="J2309" t="inlineStr"/>
      <c r="K2309" t="inlineStr">
        <is>
          <t>libre</t>
        </is>
      </c>
    </row>
    <row r="2310">
      <c r="A2310" t="inlineStr">
        <is>
          <t>2015</t>
        </is>
      </c>
      <c r="B2310" t="inlineStr">
        <is>
          <t>Ail, vert</t>
        </is>
      </c>
      <c r="C2310" t="inlineStr">
        <is>
          <t>Autre transformation et conservation de fruits et légumes</t>
        </is>
      </c>
      <c r="D2310" t="n">
        <v>0</v>
      </c>
      <c r="E2310" t="inlineStr"/>
      <c r="F2310" t="inlineStr"/>
      <c r="G2310" t="inlineStr"/>
      <c r="H2310" t="inlineStr"/>
      <c r="I2310" t="inlineStr"/>
      <c r="J2310" t="inlineStr"/>
      <c r="K2310" t="inlineStr">
        <is>
          <t>libre</t>
        </is>
      </c>
    </row>
    <row r="2311">
      <c r="A2311" t="inlineStr">
        <is>
          <t>2015</t>
        </is>
      </c>
      <c r="B2311" t="inlineStr">
        <is>
          <t>Ail, sec</t>
        </is>
      </c>
      <c r="C2311" t="inlineStr">
        <is>
          <t>Autre transformation et conservation de fruits et légumes</t>
        </is>
      </c>
      <c r="D2311" t="n">
        <v>0.4</v>
      </c>
      <c r="E2311" t="inlineStr"/>
      <c r="F2311" t="inlineStr"/>
      <c r="G2311" t="inlineStr"/>
      <c r="H2311" t="inlineStr"/>
      <c r="I2311" t="inlineStr"/>
      <c r="J2311" t="inlineStr"/>
      <c r="K2311" t="inlineStr">
        <is>
          <t>libre</t>
        </is>
      </c>
    </row>
    <row r="2312">
      <c r="A2312" t="inlineStr">
        <is>
          <t>2015</t>
        </is>
      </c>
      <c r="B2312" t="inlineStr">
        <is>
          <t>Oignons et échalotes</t>
        </is>
      </c>
      <c r="C2312" t="inlineStr">
        <is>
          <t>Autre transformation et conservation de fruits et légumes</t>
        </is>
      </c>
      <c r="D2312" t="n">
        <v>109</v>
      </c>
      <c r="E2312" t="inlineStr"/>
      <c r="F2312" t="inlineStr"/>
      <c r="G2312" t="inlineStr"/>
      <c r="H2312" t="inlineStr"/>
      <c r="I2312" t="inlineStr"/>
      <c r="J2312" t="inlineStr"/>
      <c r="K2312" t="inlineStr">
        <is>
          <t>libre</t>
        </is>
      </c>
    </row>
    <row r="2313">
      <c r="A2313" t="inlineStr">
        <is>
          <t>2015</t>
        </is>
      </c>
      <c r="B2313" t="inlineStr">
        <is>
          <t>Oignon</t>
        </is>
      </c>
      <c r="C2313" t="inlineStr">
        <is>
          <t>Autre transformation et conservation de fruits et légumes</t>
        </is>
      </c>
      <c r="D2313" t="n">
        <v>109</v>
      </c>
      <c r="E2313" t="inlineStr"/>
      <c r="F2313" t="inlineStr"/>
      <c r="G2313" t="inlineStr"/>
      <c r="H2313" t="inlineStr"/>
      <c r="I2313" t="inlineStr"/>
      <c r="J2313" t="inlineStr"/>
      <c r="K2313" t="inlineStr">
        <is>
          <t>libre</t>
        </is>
      </c>
    </row>
    <row r="2314">
      <c r="A2314" t="inlineStr">
        <is>
          <t>2015</t>
        </is>
      </c>
      <c r="B2314" t="inlineStr">
        <is>
          <t>Oignon blanc</t>
        </is>
      </c>
      <c r="C2314" t="inlineStr">
        <is>
          <t>Autre transformation et conservation de fruits et légumes</t>
        </is>
      </c>
      <c r="D2314" t="n">
        <v>0.1</v>
      </c>
      <c r="E2314" t="inlineStr"/>
      <c r="F2314" t="inlineStr"/>
      <c r="G2314" t="inlineStr"/>
      <c r="H2314" t="inlineStr"/>
      <c r="I2314" t="inlineStr"/>
      <c r="J2314" t="inlineStr"/>
      <c r="K2314" t="inlineStr">
        <is>
          <t>libre</t>
        </is>
      </c>
    </row>
    <row r="2315">
      <c r="A2315" t="inlineStr">
        <is>
          <t>2015</t>
        </is>
      </c>
      <c r="B2315" t="inlineStr">
        <is>
          <t>Oignon de couleur</t>
        </is>
      </c>
      <c r="C2315" t="inlineStr">
        <is>
          <t>Autre transformation et conservation de fruits et légumes</t>
        </is>
      </c>
      <c r="D2315" t="n">
        <v>109</v>
      </c>
      <c r="E2315" t="inlineStr"/>
      <c r="F2315" t="inlineStr"/>
      <c r="G2315" t="inlineStr"/>
      <c r="H2315" t="inlineStr"/>
      <c r="I2315" t="inlineStr"/>
      <c r="J2315" t="inlineStr"/>
      <c r="K2315" t="inlineStr">
        <is>
          <t>libre</t>
        </is>
      </c>
    </row>
    <row r="2316">
      <c r="A2316" t="inlineStr">
        <is>
          <t>2015</t>
        </is>
      </c>
      <c r="B2316" t="inlineStr">
        <is>
          <t>Echalote</t>
        </is>
      </c>
      <c r="C2316" t="inlineStr">
        <is>
          <t>Autre transformation et conservation de fruits et légumes</t>
        </is>
      </c>
      <c r="D2316" t="n">
        <v>0</v>
      </c>
      <c r="E2316" t="inlineStr"/>
      <c r="F2316" t="inlineStr"/>
      <c r="G2316" t="inlineStr"/>
      <c r="H2316" t="inlineStr"/>
      <c r="I2316" t="inlineStr"/>
      <c r="J2316" t="inlineStr"/>
      <c r="K2316" t="inlineStr">
        <is>
          <t>libre</t>
        </is>
      </c>
    </row>
    <row r="2317">
      <c r="A2317" t="inlineStr">
        <is>
          <t>2015</t>
        </is>
      </c>
      <c r="B2317" t="inlineStr">
        <is>
          <t>Poireaux</t>
        </is>
      </c>
      <c r="C2317" t="inlineStr">
        <is>
          <t>Autre transformation et conservation de fruits et légumes</t>
        </is>
      </c>
      <c r="D2317" t="n">
        <v>4.7</v>
      </c>
      <c r="E2317" t="inlineStr"/>
      <c r="F2317" t="inlineStr"/>
      <c r="G2317" t="inlineStr"/>
      <c r="H2317" t="inlineStr"/>
      <c r="I2317" t="inlineStr"/>
      <c r="J2317" t="inlineStr"/>
      <c r="K2317" t="inlineStr">
        <is>
          <t>libre</t>
        </is>
      </c>
    </row>
    <row r="2318">
      <c r="A2318" t="inlineStr">
        <is>
          <t>2015</t>
        </is>
      </c>
      <c r="B2318" t="inlineStr">
        <is>
          <t>Autres légumes à racine, à bulbe ou à tubercules (ne présentant pas une forte teneur en amidon ou inuline)</t>
        </is>
      </c>
      <c r="C2318" t="inlineStr">
        <is>
          <t>Autre transformation et conservation de fruits et légumes</t>
        </is>
      </c>
      <c r="D2318" t="n">
        <v>69.8</v>
      </c>
      <c r="E2318" t="inlineStr"/>
      <c r="F2318" t="inlineStr"/>
      <c r="G2318" t="inlineStr"/>
      <c r="H2318" t="inlineStr"/>
      <c r="I2318" t="inlineStr"/>
      <c r="J2318" t="inlineStr"/>
      <c r="K2318" t="inlineStr">
        <is>
          <t>libre</t>
        </is>
      </c>
    </row>
    <row r="2319">
      <c r="A2319" t="inlineStr">
        <is>
          <t>2015</t>
        </is>
      </c>
      <c r="B2319" t="inlineStr">
        <is>
          <t>Betterave potagère</t>
        </is>
      </c>
      <c r="C2319" t="inlineStr">
        <is>
          <t>Autre transformation et conservation de fruits et légumes</t>
        </is>
      </c>
      <c r="D2319" t="n">
        <v>62.3</v>
      </c>
      <c r="E2319" t="inlineStr"/>
      <c r="F2319" t="inlineStr"/>
      <c r="G2319" t="inlineStr"/>
      <c r="H2319" t="inlineStr"/>
      <c r="I2319" t="inlineStr"/>
      <c r="J2319" t="inlineStr"/>
      <c r="K2319" t="inlineStr">
        <is>
          <t>libre</t>
        </is>
      </c>
    </row>
    <row r="2320">
      <c r="A2320" t="inlineStr">
        <is>
          <t>2015</t>
        </is>
      </c>
      <c r="B2320" t="inlineStr">
        <is>
          <t>Radis</t>
        </is>
      </c>
      <c r="C2320" t="inlineStr">
        <is>
          <t>Autre transformation et conservation de fruits et légumes</t>
        </is>
      </c>
      <c r="D2320" t="n">
        <v>0</v>
      </c>
      <c r="E2320" t="inlineStr"/>
      <c r="F2320" t="inlineStr"/>
      <c r="G2320" t="inlineStr"/>
      <c r="H2320" t="inlineStr"/>
      <c r="I2320" t="inlineStr"/>
      <c r="J2320" t="inlineStr"/>
      <c r="K2320" t="inlineStr">
        <is>
          <t>libre</t>
        </is>
      </c>
    </row>
    <row r="2321">
      <c r="A2321" t="inlineStr">
        <is>
          <t>2015</t>
        </is>
      </c>
      <c r="B2321" t="inlineStr">
        <is>
          <t>Céleri rave</t>
        </is>
      </c>
      <c r="C2321" t="inlineStr">
        <is>
          <t>Autre transformation et conservation de fruits et légumes</t>
        </is>
      </c>
      <c r="D2321" t="n">
        <v>7.5</v>
      </c>
      <c r="E2321" t="inlineStr"/>
      <c r="F2321" t="inlineStr"/>
      <c r="G2321" t="inlineStr"/>
      <c r="H2321" t="inlineStr"/>
      <c r="I2321" t="inlineStr"/>
      <c r="J2321" t="inlineStr"/>
      <c r="K2321" t="inlineStr">
        <is>
          <t>libre</t>
        </is>
      </c>
    </row>
    <row r="2322">
      <c r="A2322" t="inlineStr">
        <is>
          <t>2015</t>
        </is>
      </c>
      <c r="B2322" t="inlineStr">
        <is>
          <t>Salsifis et scorsonère</t>
        </is>
      </c>
      <c r="C2322" t="inlineStr">
        <is>
          <t>Autre transformation et conservation de fruits et légumes</t>
        </is>
      </c>
      <c r="D2322" t="n">
        <v>0</v>
      </c>
      <c r="E2322" t="inlineStr"/>
      <c r="F2322" t="inlineStr"/>
      <c r="G2322" t="inlineStr"/>
      <c r="H2322" t="inlineStr"/>
      <c r="I2322" t="inlineStr"/>
      <c r="J2322" t="inlineStr"/>
      <c r="K2322" t="inlineStr">
        <is>
          <t>libre</t>
        </is>
      </c>
    </row>
    <row r="2323">
      <c r="A2323" t="inlineStr">
        <is>
          <t>2015</t>
        </is>
      </c>
      <c r="B2323" t="inlineStr">
        <is>
          <t>Racines et tubercules à amidon ou inuline comestibles</t>
        </is>
      </c>
      <c r="C2323" t="inlineStr">
        <is>
          <t>Autre transformation et conservation de fruits et légumes</t>
        </is>
      </c>
      <c r="D2323" t="n">
        <v>262</v>
      </c>
      <c r="E2323" t="inlineStr"/>
      <c r="F2323" t="inlineStr"/>
      <c r="G2323" t="inlineStr"/>
      <c r="H2323" t="inlineStr"/>
      <c r="I2323" t="inlineStr"/>
      <c r="J2323" t="inlineStr"/>
      <c r="K2323" t="inlineStr">
        <is>
          <t>libre unbounded</t>
        </is>
      </c>
    </row>
    <row r="2324">
      <c r="A2324" t="inlineStr">
        <is>
          <t>2015</t>
        </is>
      </c>
      <c r="B2324" t="inlineStr">
        <is>
          <t>Patates douces</t>
        </is>
      </c>
      <c r="C2324" t="inlineStr">
        <is>
          <t>Autre transformation et conservation de fruits et légumes</t>
        </is>
      </c>
      <c r="D2324" t="n">
        <v>8.6</v>
      </c>
      <c r="E2324" t="inlineStr"/>
      <c r="F2324" t="inlineStr"/>
      <c r="G2324" t="inlineStr"/>
      <c r="H2324" t="inlineStr"/>
      <c r="I2324" t="inlineStr"/>
      <c r="J2324" t="inlineStr"/>
      <c r="K2324" t="inlineStr">
        <is>
          <t>libre</t>
        </is>
      </c>
    </row>
    <row r="2325">
      <c r="A2325" t="inlineStr">
        <is>
          <t>2015</t>
        </is>
      </c>
      <c r="B2325" t="inlineStr">
        <is>
          <t>Manioc</t>
        </is>
      </c>
      <c r="C2325" t="inlineStr">
        <is>
          <t>Autre transformation et conservation de fruits et légumes</t>
        </is>
      </c>
      <c r="D2325" t="n">
        <v>22.8</v>
      </c>
      <c r="E2325" t="inlineStr"/>
      <c r="F2325" t="inlineStr"/>
      <c r="G2325" t="inlineStr"/>
      <c r="H2325" t="inlineStr"/>
      <c r="I2325" t="inlineStr"/>
      <c r="J2325" t="inlineStr"/>
      <c r="K2325" t="inlineStr">
        <is>
          <t>libre</t>
        </is>
      </c>
    </row>
    <row r="2326">
      <c r="A2326" t="inlineStr">
        <is>
          <t>2015</t>
        </is>
      </c>
      <c r="B2326" t="inlineStr">
        <is>
          <t>Colocases</t>
        </is>
      </c>
      <c r="C2326" t="inlineStr">
        <is>
          <t>Autre transformation et conservation de fruits et légumes</t>
        </is>
      </c>
      <c r="D2326" t="n">
        <v>150</v>
      </c>
      <c r="E2326" t="inlineStr"/>
      <c r="F2326" t="inlineStr"/>
      <c r="G2326" t="inlineStr"/>
      <c r="H2326" t="inlineStr"/>
      <c r="I2326" t="inlineStr"/>
      <c r="J2326" t="inlineStr"/>
      <c r="K2326" t="inlineStr">
        <is>
          <t>libre unbounded</t>
        </is>
      </c>
    </row>
    <row r="2327">
      <c r="A2327" t="inlineStr">
        <is>
          <t>2015</t>
        </is>
      </c>
      <c r="B2327" t="inlineStr">
        <is>
          <t>Autres racines et tubercules à amidon ou inuline comestibles</t>
        </is>
      </c>
      <c r="C2327" t="inlineStr">
        <is>
          <t>Autre transformation et conservation de fruits et légumes</t>
        </is>
      </c>
      <c r="D2327" t="n">
        <v>81.2</v>
      </c>
      <c r="E2327" t="inlineStr"/>
      <c r="F2327" t="inlineStr"/>
      <c r="G2327" t="inlineStr"/>
      <c r="H2327" t="inlineStr"/>
      <c r="I2327" t="inlineStr"/>
      <c r="J2327" t="inlineStr"/>
      <c r="K2327" t="inlineStr">
        <is>
          <t>libre unbounded</t>
        </is>
      </c>
    </row>
    <row r="2328">
      <c r="A2328" t="inlineStr">
        <is>
          <t>2015</t>
        </is>
      </c>
      <c r="B2328" t="inlineStr">
        <is>
          <t>Igname</t>
        </is>
      </c>
      <c r="C2328" t="inlineStr">
        <is>
          <t>Autre transformation et conservation de fruits et légumes</t>
        </is>
      </c>
      <c r="D2328" t="n">
        <v>1.6</v>
      </c>
      <c r="E2328" t="inlineStr"/>
      <c r="F2328" t="inlineStr"/>
      <c r="G2328" t="inlineStr"/>
      <c r="H2328" t="inlineStr"/>
      <c r="I2328" t="inlineStr"/>
      <c r="J2328" t="inlineStr"/>
      <c r="K2328" t="inlineStr">
        <is>
          <t>libre</t>
        </is>
      </c>
    </row>
    <row r="2329">
      <c r="A2329" t="inlineStr">
        <is>
          <t>2015</t>
        </is>
      </c>
      <c r="B2329" t="inlineStr">
        <is>
          <t>Autres tubercules, n.c.a.</t>
        </is>
      </c>
      <c r="C2329" t="inlineStr">
        <is>
          <t>Autre transformation et conservation de fruits et légumes</t>
        </is>
      </c>
      <c r="D2329" t="n">
        <v>79.7</v>
      </c>
      <c r="E2329" t="inlineStr"/>
      <c r="F2329" t="inlineStr"/>
      <c r="G2329" t="inlineStr"/>
      <c r="H2329" t="inlineStr"/>
      <c r="I2329" t="inlineStr"/>
      <c r="J2329" t="inlineStr"/>
      <c r="K2329" t="inlineStr">
        <is>
          <t>libre unbounded</t>
        </is>
      </c>
    </row>
    <row r="2330">
      <c r="A2330" t="inlineStr">
        <is>
          <t>2015</t>
        </is>
      </c>
      <c r="B2330" t="inlineStr">
        <is>
          <t>Champignons et truffes</t>
        </is>
      </c>
      <c r="C2330" t="inlineStr">
        <is>
          <t>Autre transformation et conservation de fruits et légumes</t>
        </is>
      </c>
      <c r="D2330" t="n">
        <v>69.09999999999999</v>
      </c>
      <c r="E2330" t="inlineStr"/>
      <c r="F2330" t="inlineStr"/>
      <c r="G2330" t="inlineStr"/>
      <c r="H2330" t="inlineStr"/>
      <c r="I2330" t="inlineStr"/>
      <c r="J2330" t="inlineStr"/>
      <c r="K2330" t="inlineStr">
        <is>
          <t>libre</t>
        </is>
      </c>
    </row>
    <row r="2331">
      <c r="A2331" t="inlineStr">
        <is>
          <t>2015</t>
        </is>
      </c>
      <c r="B2331" t="inlineStr">
        <is>
          <t>Champignons cultivés</t>
        </is>
      </c>
      <c r="C2331" t="inlineStr">
        <is>
          <t>Autre transformation et conservation de fruits et légumes</t>
        </is>
      </c>
      <c r="D2331" t="n">
        <v>69.09999999999999</v>
      </c>
      <c r="E2331" t="inlineStr"/>
      <c r="F2331" t="inlineStr"/>
      <c r="G2331" t="inlineStr"/>
      <c r="H2331" t="inlineStr"/>
      <c r="I2331" t="inlineStr"/>
      <c r="J2331" t="inlineStr"/>
      <c r="K2331" t="inlineStr">
        <is>
          <t>libre</t>
        </is>
      </c>
    </row>
    <row r="2332">
      <c r="A2332" t="inlineStr">
        <is>
          <t>2015</t>
        </is>
      </c>
      <c r="B2332" t="inlineStr">
        <is>
          <t>Champignons du genre Agaricus</t>
        </is>
      </c>
      <c r="C2332" t="inlineStr">
        <is>
          <t>Autre transformation et conservation de fruits et légumes</t>
        </is>
      </c>
      <c r="D2332" t="n">
        <v>69.09999999999999</v>
      </c>
      <c r="E2332" t="inlineStr"/>
      <c r="F2332" t="inlineStr"/>
      <c r="G2332" t="inlineStr"/>
      <c r="H2332" t="inlineStr"/>
      <c r="I2332" t="inlineStr"/>
      <c r="J2332" t="inlineStr"/>
      <c r="K2332" t="inlineStr">
        <is>
          <t>libre</t>
        </is>
      </c>
    </row>
    <row r="2333">
      <c r="A2333" t="inlineStr">
        <is>
          <t>2015</t>
        </is>
      </c>
      <c r="B2333" t="inlineStr">
        <is>
          <t>Champignons non-cultivés et truffes</t>
        </is>
      </c>
      <c r="C2333" t="inlineStr">
        <is>
          <t>Autre transformation et conservation de fruits et légumes</t>
        </is>
      </c>
      <c r="D2333" t="n">
        <v>0</v>
      </c>
      <c r="E2333" t="inlineStr"/>
      <c r="F2333" t="inlineStr"/>
      <c r="G2333" t="inlineStr"/>
      <c r="H2333" t="inlineStr"/>
      <c r="I2333" t="inlineStr"/>
      <c r="J2333" t="inlineStr"/>
      <c r="K2333" t="inlineStr">
        <is>
          <t>libre</t>
        </is>
      </c>
    </row>
    <row r="2334">
      <c r="A2334" t="inlineStr">
        <is>
          <t>2015</t>
        </is>
      </c>
      <c r="B2334" t="inlineStr">
        <is>
          <t>Champignons non-cultivés</t>
        </is>
      </c>
      <c r="C2334" t="inlineStr">
        <is>
          <t>Autre transformation et conservation de fruits et légumes</t>
        </is>
      </c>
      <c r="D2334" t="n">
        <v>0</v>
      </c>
      <c r="E2334" t="inlineStr"/>
      <c r="F2334" t="inlineStr"/>
      <c r="G2334" t="inlineStr"/>
      <c r="H2334" t="inlineStr"/>
      <c r="I2334" t="inlineStr"/>
      <c r="J2334" t="inlineStr"/>
      <c r="K2334" t="inlineStr">
        <is>
          <t>libre</t>
        </is>
      </c>
    </row>
    <row r="2335">
      <c r="A2335" t="inlineStr">
        <is>
          <t>2015</t>
        </is>
      </c>
      <c r="B2335" t="inlineStr">
        <is>
          <t>Chanterelles</t>
        </is>
      </c>
      <c r="C2335" t="inlineStr">
        <is>
          <t>Autre transformation et conservation de fruits et légumes</t>
        </is>
      </c>
      <c r="D2335" t="n">
        <v>0</v>
      </c>
      <c r="E2335" t="inlineStr"/>
      <c r="F2335" t="inlineStr"/>
      <c r="G2335" t="inlineStr"/>
      <c r="H2335" t="inlineStr"/>
      <c r="I2335" t="inlineStr"/>
      <c r="J2335" t="inlineStr"/>
      <c r="K2335" t="inlineStr">
        <is>
          <t>libre</t>
        </is>
      </c>
    </row>
    <row r="2336">
      <c r="A2336" t="inlineStr">
        <is>
          <t>2015</t>
        </is>
      </c>
      <c r="B2336" t="inlineStr">
        <is>
          <t>Cèpes</t>
        </is>
      </c>
      <c r="C2336" t="inlineStr">
        <is>
          <t>Autre transformation et conservation de fruits et légumes</t>
        </is>
      </c>
      <c r="D2336" t="n">
        <v>0</v>
      </c>
      <c r="E2336" t="inlineStr"/>
      <c r="F2336" t="inlineStr"/>
      <c r="G2336" t="inlineStr"/>
      <c r="H2336" t="inlineStr"/>
      <c r="I2336" t="inlineStr"/>
      <c r="J2336" t="inlineStr"/>
      <c r="K2336" t="inlineStr">
        <is>
          <t>libre</t>
        </is>
      </c>
    </row>
    <row r="2337">
      <c r="A2337" t="inlineStr">
        <is>
          <t>2015</t>
        </is>
      </c>
      <c r="B2337" t="inlineStr">
        <is>
          <t>Autres champignons</t>
        </is>
      </c>
      <c r="C2337" t="inlineStr">
        <is>
          <t>Autre transformation et conservation de fruits et légumes</t>
        </is>
      </c>
      <c r="D2337" t="n">
        <v>0</v>
      </c>
      <c r="E2337" t="inlineStr"/>
      <c r="F2337" t="inlineStr"/>
      <c r="G2337" t="inlineStr"/>
      <c r="H2337" t="inlineStr"/>
      <c r="I2337" t="inlineStr"/>
      <c r="J2337" t="inlineStr"/>
      <c r="K2337" t="inlineStr">
        <is>
          <t>libre</t>
        </is>
      </c>
    </row>
    <row r="2338">
      <c r="A2338" t="inlineStr">
        <is>
          <t>2015</t>
        </is>
      </c>
      <c r="B2338" t="inlineStr">
        <is>
          <t>Truffes</t>
        </is>
      </c>
      <c r="C2338" t="inlineStr">
        <is>
          <t>Autre transformation et conservation de fruits et légumes</t>
        </is>
      </c>
      <c r="D2338" t="n">
        <v>0</v>
      </c>
      <c r="E2338" t="inlineStr"/>
      <c r="F2338" t="inlineStr"/>
      <c r="G2338" t="inlineStr"/>
      <c r="H2338" t="inlineStr"/>
      <c r="I2338" t="inlineStr"/>
      <c r="J2338" t="inlineStr"/>
      <c r="K2338" t="inlineStr">
        <is>
          <t>libre</t>
        </is>
      </c>
    </row>
    <row r="2339">
      <c r="A2339" t="inlineStr">
        <is>
          <t>2015</t>
        </is>
      </c>
      <c r="B2339" t="inlineStr">
        <is>
          <t>Légumes frais n.c.a.</t>
        </is>
      </c>
      <c r="C2339" t="inlineStr">
        <is>
          <t>Autre transformation et conservation de fruits et légumes</t>
        </is>
      </c>
      <c r="D2339" t="n">
        <v>1.9</v>
      </c>
      <c r="E2339" t="inlineStr"/>
      <c r="F2339" t="inlineStr"/>
      <c r="G2339" t="inlineStr"/>
      <c r="H2339" t="inlineStr"/>
      <c r="I2339" t="inlineStr"/>
      <c r="J2339" t="inlineStr"/>
      <c r="K2339" t="inlineStr">
        <is>
          <t>libre</t>
        </is>
      </c>
    </row>
    <row r="2340">
      <c r="A2340" t="inlineStr">
        <is>
          <t>2015</t>
        </is>
      </c>
      <c r="B2340" t="inlineStr">
        <is>
          <t>Céleris branches</t>
        </is>
      </c>
      <c r="C2340" t="inlineStr">
        <is>
          <t>Autre transformation et conservation de fruits et légumes</t>
        </is>
      </c>
      <c r="D2340" t="n">
        <v>1.9</v>
      </c>
      <c r="E2340" t="inlineStr"/>
      <c r="F2340" t="inlineStr"/>
      <c r="G2340" t="inlineStr"/>
      <c r="H2340" t="inlineStr"/>
      <c r="I2340" t="inlineStr"/>
      <c r="J2340" t="inlineStr"/>
      <c r="K2340" t="inlineStr">
        <is>
          <t>libre</t>
        </is>
      </c>
    </row>
    <row r="2341">
      <c r="A2341" t="inlineStr">
        <is>
          <t>2015</t>
        </is>
      </c>
      <c r="B2341" t="inlineStr">
        <is>
          <t>Fruits</t>
        </is>
      </c>
      <c r="C2341" t="inlineStr">
        <is>
          <t>Autre transformation et conservation de fruits et légumes</t>
        </is>
      </c>
      <c r="D2341" t="n">
        <v>795</v>
      </c>
      <c r="E2341" t="inlineStr"/>
      <c r="F2341" t="inlineStr"/>
      <c r="G2341" t="inlineStr"/>
      <c r="H2341" t="inlineStr"/>
      <c r="I2341" t="inlineStr"/>
      <c r="J2341" t="inlineStr"/>
      <c r="K2341" t="inlineStr">
        <is>
          <t>libre unbounded</t>
        </is>
      </c>
    </row>
    <row r="2342">
      <c r="A2342" t="inlineStr">
        <is>
          <t>2015</t>
        </is>
      </c>
      <c r="B2342" t="inlineStr">
        <is>
          <t>Fruits tropicaux et subtropicaux</t>
        </is>
      </c>
      <c r="C2342" t="inlineStr">
        <is>
          <t>Autre transformation et conservation de fruits et légumes</t>
        </is>
      </c>
      <c r="D2342" t="n">
        <v>0.3</v>
      </c>
      <c r="E2342" t="inlineStr"/>
      <c r="F2342" t="inlineStr"/>
      <c r="G2342" t="inlineStr"/>
      <c r="H2342" t="inlineStr"/>
      <c r="I2342" t="inlineStr"/>
      <c r="J2342" t="inlineStr"/>
      <c r="K2342" t="inlineStr">
        <is>
          <t>libre</t>
        </is>
      </c>
    </row>
    <row r="2343">
      <c r="A2343" t="inlineStr">
        <is>
          <t>2015</t>
        </is>
      </c>
      <c r="B2343" t="inlineStr">
        <is>
          <t>Avocats</t>
        </is>
      </c>
      <c r="C2343" t="inlineStr">
        <is>
          <t>Autre transformation et conservation de fruits et légumes</t>
        </is>
      </c>
      <c r="D2343" t="n">
        <v>0</v>
      </c>
      <c r="E2343" t="inlineStr"/>
      <c r="F2343" t="inlineStr"/>
      <c r="G2343" t="inlineStr"/>
      <c r="H2343" t="inlineStr"/>
      <c r="I2343" t="inlineStr"/>
      <c r="J2343" t="inlineStr"/>
      <c r="K2343" t="inlineStr">
        <is>
          <t>libre</t>
        </is>
      </c>
    </row>
    <row r="2344">
      <c r="A2344" t="inlineStr">
        <is>
          <t>2015</t>
        </is>
      </c>
      <c r="B2344" t="inlineStr">
        <is>
          <t>Bananes, bananes plantains et assimilés</t>
        </is>
      </c>
      <c r="C2344" t="inlineStr">
        <is>
          <t>Autre transformation et conservation de fruits et légumes</t>
        </is>
      </c>
      <c r="D2344" t="n">
        <v>0</v>
      </c>
      <c r="E2344" t="inlineStr"/>
      <c r="F2344" t="inlineStr"/>
      <c r="G2344" t="inlineStr"/>
      <c r="H2344" t="inlineStr"/>
      <c r="I2344" t="inlineStr"/>
      <c r="J2344" t="inlineStr"/>
      <c r="K2344" t="inlineStr">
        <is>
          <t>libre</t>
        </is>
      </c>
    </row>
    <row r="2345">
      <c r="A2345" t="inlineStr">
        <is>
          <t>2015</t>
        </is>
      </c>
      <c r="B2345" t="inlineStr">
        <is>
          <t>Bananes fruits</t>
        </is>
      </c>
      <c r="C2345" t="inlineStr">
        <is>
          <t>Autre transformation et conservation de fruits et légumes</t>
        </is>
      </c>
      <c r="D2345" t="n">
        <v>0</v>
      </c>
      <c r="E2345" t="inlineStr"/>
      <c r="F2345" t="inlineStr"/>
      <c r="G2345" t="inlineStr"/>
      <c r="H2345" t="inlineStr"/>
      <c r="I2345" t="inlineStr"/>
      <c r="J2345" t="inlineStr"/>
      <c r="K2345" t="inlineStr">
        <is>
          <t>libre</t>
        </is>
      </c>
    </row>
    <row r="2346">
      <c r="A2346" t="inlineStr">
        <is>
          <t>2015</t>
        </is>
      </c>
      <c r="B2346" t="inlineStr">
        <is>
          <t>Figues</t>
        </is>
      </c>
      <c r="C2346" t="inlineStr">
        <is>
          <t>Autre transformation et conservation de fruits et légumes</t>
        </is>
      </c>
      <c r="D2346" t="n">
        <v>0</v>
      </c>
      <c r="E2346" t="inlineStr"/>
      <c r="F2346" t="inlineStr"/>
      <c r="G2346" t="inlineStr"/>
      <c r="H2346" t="inlineStr"/>
      <c r="I2346" t="inlineStr"/>
      <c r="J2346" t="inlineStr"/>
      <c r="K2346" t="inlineStr">
        <is>
          <t>libre</t>
        </is>
      </c>
    </row>
    <row r="2347">
      <c r="A2347" t="inlineStr">
        <is>
          <t>2015</t>
        </is>
      </c>
      <c r="B2347" t="inlineStr">
        <is>
          <t>Autres fruits tropicaux et subtropicaux</t>
        </is>
      </c>
      <c r="C2347" t="inlineStr">
        <is>
          <t>Autre transformation et conservation de fruits et légumes</t>
        </is>
      </c>
      <c r="D2347" t="n">
        <v>0.3</v>
      </c>
      <c r="E2347" t="inlineStr"/>
      <c r="F2347" t="inlineStr"/>
      <c r="G2347" t="inlineStr"/>
      <c r="H2347" t="inlineStr"/>
      <c r="I2347" t="inlineStr"/>
      <c r="J2347" t="inlineStr"/>
      <c r="K2347" t="inlineStr">
        <is>
          <t>libre</t>
        </is>
      </c>
    </row>
    <row r="2348">
      <c r="A2348" t="inlineStr">
        <is>
          <t>2015</t>
        </is>
      </c>
      <c r="B2348" t="inlineStr">
        <is>
          <t>Mangue</t>
        </is>
      </c>
      <c r="C2348" t="inlineStr">
        <is>
          <t>Autre transformation et conservation de fruits et légumes</t>
        </is>
      </c>
      <c r="D2348" t="n">
        <v>0</v>
      </c>
      <c r="E2348" t="inlineStr"/>
      <c r="F2348" t="inlineStr"/>
      <c r="G2348" t="inlineStr"/>
      <c r="H2348" t="inlineStr"/>
      <c r="I2348" t="inlineStr"/>
      <c r="J2348" t="inlineStr"/>
      <c r="K2348" t="inlineStr">
        <is>
          <t>libre</t>
        </is>
      </c>
    </row>
    <row r="2349">
      <c r="A2349" t="inlineStr">
        <is>
          <t>2015</t>
        </is>
      </c>
      <c r="B2349" t="inlineStr">
        <is>
          <t>Goyave, Goyavier</t>
        </is>
      </c>
      <c r="C2349" t="inlineStr">
        <is>
          <t>Autre transformation et conservation de fruits et légumes</t>
        </is>
      </c>
      <c r="D2349" t="n">
        <v>0.1</v>
      </c>
      <c r="E2349" t="inlineStr"/>
      <c r="F2349" t="inlineStr"/>
      <c r="G2349" t="inlineStr"/>
      <c r="H2349" t="inlineStr"/>
      <c r="I2349" t="inlineStr"/>
      <c r="J2349" t="inlineStr"/>
      <c r="K2349" t="inlineStr">
        <is>
          <t>libre</t>
        </is>
      </c>
    </row>
    <row r="2350">
      <c r="A2350" t="inlineStr">
        <is>
          <t>2015</t>
        </is>
      </c>
      <c r="B2350" t="inlineStr">
        <is>
          <t>Ananas</t>
        </is>
      </c>
      <c r="C2350" t="inlineStr">
        <is>
          <t>Autre transformation et conservation de fruits et légumes</t>
        </is>
      </c>
      <c r="D2350" t="n">
        <v>0</v>
      </c>
      <c r="E2350" t="inlineStr"/>
      <c r="F2350" t="inlineStr"/>
      <c r="G2350" t="inlineStr"/>
      <c r="H2350" t="inlineStr"/>
      <c r="I2350" t="inlineStr"/>
      <c r="J2350" t="inlineStr"/>
      <c r="K2350" t="inlineStr">
        <is>
          <t>libre</t>
        </is>
      </c>
    </row>
    <row r="2351">
      <c r="A2351" t="inlineStr">
        <is>
          <t>2015</t>
        </is>
      </c>
      <c r="B2351" t="inlineStr">
        <is>
          <t>Autres fruits tropicaux et subtropicaux, n.c.a</t>
        </is>
      </c>
      <c r="C2351" t="inlineStr">
        <is>
          <t>Autre transformation et conservation de fruits et légumes</t>
        </is>
      </c>
      <c r="D2351" t="n">
        <v>0.1</v>
      </c>
      <c r="E2351" t="inlineStr"/>
      <c r="F2351" t="inlineStr"/>
      <c r="G2351" t="inlineStr"/>
      <c r="H2351" t="inlineStr"/>
      <c r="I2351" t="inlineStr"/>
      <c r="J2351" t="inlineStr"/>
      <c r="K2351" t="inlineStr">
        <is>
          <t>libre</t>
        </is>
      </c>
    </row>
    <row r="2352">
      <c r="A2352" t="inlineStr">
        <is>
          <t>2015</t>
        </is>
      </c>
      <c r="B2352" t="inlineStr">
        <is>
          <t>Letchi, longani, ramboutan</t>
        </is>
      </c>
      <c r="C2352" t="inlineStr">
        <is>
          <t>Autre transformation et conservation de fruits et légumes</t>
        </is>
      </c>
      <c r="D2352" t="n">
        <v>0.1</v>
      </c>
      <c r="E2352" t="inlineStr"/>
      <c r="F2352" t="inlineStr"/>
      <c r="G2352" t="inlineStr"/>
      <c r="H2352" t="inlineStr"/>
      <c r="I2352" t="inlineStr"/>
      <c r="J2352" t="inlineStr"/>
      <c r="K2352" t="inlineStr">
        <is>
          <t>libre</t>
        </is>
      </c>
    </row>
    <row r="2353">
      <c r="A2353" t="inlineStr">
        <is>
          <t>2015</t>
        </is>
      </c>
      <c r="B2353" t="inlineStr">
        <is>
          <t>Abricot pays ou mamey</t>
        </is>
      </c>
      <c r="C2353" t="inlineStr">
        <is>
          <t>Autre transformation et conservation de fruits et légumes</t>
        </is>
      </c>
      <c r="D2353" t="n">
        <v>0</v>
      </c>
      <c r="E2353" t="inlineStr"/>
      <c r="F2353" t="inlineStr"/>
      <c r="G2353" t="inlineStr"/>
      <c r="H2353" t="inlineStr"/>
      <c r="I2353" t="inlineStr"/>
      <c r="J2353" t="inlineStr"/>
      <c r="K2353" t="inlineStr">
        <is>
          <t>libre</t>
        </is>
      </c>
    </row>
    <row r="2354">
      <c r="A2354" t="inlineStr">
        <is>
          <t>2015</t>
        </is>
      </c>
      <c r="B2354" t="inlineStr">
        <is>
          <t>Corossol, pomme cannelle</t>
        </is>
      </c>
      <c r="C2354" t="inlineStr">
        <is>
          <t>Autre transformation et conservation de fruits et légumes</t>
        </is>
      </c>
      <c r="D2354" t="n">
        <v>0</v>
      </c>
      <c r="E2354" t="inlineStr"/>
      <c r="F2354" t="inlineStr"/>
      <c r="G2354" t="inlineStr"/>
      <c r="H2354" t="inlineStr"/>
      <c r="I2354" t="inlineStr"/>
      <c r="J2354" t="inlineStr"/>
      <c r="K2354" t="inlineStr">
        <is>
          <t>libre</t>
        </is>
      </c>
    </row>
    <row r="2355">
      <c r="A2355" t="inlineStr">
        <is>
          <t>2015</t>
        </is>
      </c>
      <c r="B2355" t="inlineStr">
        <is>
          <t>Maracuja, fruits de la passion, grenadille</t>
        </is>
      </c>
      <c r="C2355" t="inlineStr">
        <is>
          <t>Autre transformation et conservation de fruits et légumes</t>
        </is>
      </c>
      <c r="D2355" t="n">
        <v>0.1</v>
      </c>
      <c r="E2355" t="inlineStr"/>
      <c r="F2355" t="inlineStr"/>
      <c r="G2355" t="inlineStr"/>
      <c r="H2355" t="inlineStr"/>
      <c r="I2355" t="inlineStr"/>
      <c r="J2355" t="inlineStr"/>
      <c r="K2355" t="inlineStr">
        <is>
          <t>libre</t>
        </is>
      </c>
    </row>
    <row r="2356">
      <c r="A2356" t="inlineStr">
        <is>
          <t>2015</t>
        </is>
      </c>
      <c r="B2356" t="inlineStr">
        <is>
          <t>Agrumes</t>
        </is>
      </c>
      <c r="C2356" t="inlineStr">
        <is>
          <t>Autre transformation et conservation de fruits et légumes</t>
        </is>
      </c>
      <c r="D2356" t="n">
        <v>456</v>
      </c>
      <c r="E2356" t="inlineStr"/>
      <c r="F2356" t="inlineStr"/>
      <c r="G2356" t="inlineStr"/>
      <c r="H2356" t="inlineStr"/>
      <c r="I2356" t="inlineStr"/>
      <c r="J2356" t="inlineStr"/>
      <c r="K2356" t="inlineStr">
        <is>
          <t>libre unbounded</t>
        </is>
      </c>
    </row>
    <row r="2357">
      <c r="A2357" t="inlineStr">
        <is>
          <t>2015</t>
        </is>
      </c>
      <c r="B2357" t="inlineStr">
        <is>
          <t>Pomelos et pamplemousses</t>
        </is>
      </c>
      <c r="C2357" t="inlineStr">
        <is>
          <t>Autre transformation et conservation de fruits et légumes</t>
        </is>
      </c>
      <c r="D2357" t="n">
        <v>0</v>
      </c>
      <c r="E2357" t="inlineStr"/>
      <c r="F2357" t="inlineStr"/>
      <c r="G2357" t="inlineStr"/>
      <c r="H2357" t="inlineStr"/>
      <c r="I2357" t="inlineStr"/>
      <c r="J2357" t="inlineStr"/>
      <c r="K2357" t="inlineStr">
        <is>
          <t>libre</t>
        </is>
      </c>
    </row>
    <row r="2358">
      <c r="A2358" t="inlineStr">
        <is>
          <t>2015</t>
        </is>
      </c>
      <c r="B2358" t="inlineStr">
        <is>
          <t>Citrons et limes</t>
        </is>
      </c>
      <c r="C2358" t="inlineStr">
        <is>
          <t>Autre transformation et conservation de fruits et légumes</t>
        </is>
      </c>
      <c r="D2358" t="n">
        <v>0.1</v>
      </c>
      <c r="E2358" t="inlineStr"/>
      <c r="F2358" t="inlineStr"/>
      <c r="G2358" t="inlineStr"/>
      <c r="H2358" t="inlineStr"/>
      <c r="I2358" t="inlineStr"/>
      <c r="J2358" t="inlineStr"/>
      <c r="K2358" t="inlineStr">
        <is>
          <t>libre</t>
        </is>
      </c>
    </row>
    <row r="2359">
      <c r="A2359" t="inlineStr">
        <is>
          <t>2015</t>
        </is>
      </c>
      <c r="B2359" t="inlineStr">
        <is>
          <t>Oranges</t>
        </is>
      </c>
      <c r="C2359" t="inlineStr">
        <is>
          <t>Autre transformation et conservation de fruits et légumes</t>
        </is>
      </c>
      <c r="D2359" t="n">
        <v>0.1</v>
      </c>
      <c r="E2359" t="inlineStr"/>
      <c r="F2359" t="inlineStr"/>
      <c r="G2359" t="inlineStr"/>
      <c r="H2359" t="inlineStr"/>
      <c r="I2359" t="inlineStr"/>
      <c r="J2359" t="inlineStr"/>
      <c r="K2359" t="inlineStr">
        <is>
          <t>libre</t>
        </is>
      </c>
    </row>
    <row r="2360">
      <c r="A2360" t="inlineStr">
        <is>
          <t>2015</t>
        </is>
      </c>
      <c r="B2360" t="inlineStr">
        <is>
          <t>Mandarines et clémentines</t>
        </is>
      </c>
      <c r="C2360" t="inlineStr">
        <is>
          <t>Autre transformation et conservation de fruits et légumes</t>
        </is>
      </c>
      <c r="D2360" t="n">
        <v>0</v>
      </c>
      <c r="E2360" t="inlineStr"/>
      <c r="F2360" t="inlineStr"/>
      <c r="G2360" t="inlineStr"/>
      <c r="H2360" t="inlineStr"/>
      <c r="I2360" t="inlineStr"/>
      <c r="J2360" t="inlineStr"/>
      <c r="K2360" t="inlineStr">
        <is>
          <t>libre</t>
        </is>
      </c>
    </row>
    <row r="2361">
      <c r="A2361" t="inlineStr">
        <is>
          <t>2015</t>
        </is>
      </c>
      <c r="B2361" t="inlineStr">
        <is>
          <t>Fruits à pépins et à noyau</t>
        </is>
      </c>
      <c r="C2361" t="inlineStr">
        <is>
          <t>Autre transformation et conservation de fruits et légumes</t>
        </is>
      </c>
      <c r="D2361" t="n">
        <v>335</v>
      </c>
      <c r="E2361" t="inlineStr"/>
      <c r="F2361" t="inlineStr"/>
      <c r="G2361" t="inlineStr"/>
      <c r="H2361" t="inlineStr"/>
      <c r="I2361" t="inlineStr"/>
      <c r="J2361" t="inlineStr"/>
      <c r="K2361" t="inlineStr">
        <is>
          <t>libre</t>
        </is>
      </c>
    </row>
    <row r="2362">
      <c r="A2362" t="inlineStr">
        <is>
          <t>2015</t>
        </is>
      </c>
      <c r="B2362" t="inlineStr">
        <is>
          <t>Pommes</t>
        </is>
      </c>
      <c r="C2362" t="inlineStr">
        <is>
          <t>Autre transformation et conservation de fruits et légumes</t>
        </is>
      </c>
      <c r="D2362" t="n">
        <v>163</v>
      </c>
      <c r="E2362" t="inlineStr"/>
      <c r="F2362" t="inlineStr"/>
      <c r="G2362" t="inlineStr"/>
      <c r="H2362" t="inlineStr"/>
      <c r="I2362" t="inlineStr"/>
      <c r="J2362" t="inlineStr"/>
      <c r="K2362" t="inlineStr">
        <is>
          <t>libre</t>
        </is>
      </c>
    </row>
    <row r="2363">
      <c r="A2363" t="inlineStr">
        <is>
          <t>2015</t>
        </is>
      </c>
      <c r="B2363" t="inlineStr">
        <is>
          <t>Pommes de table</t>
        </is>
      </c>
      <c r="C2363" t="inlineStr">
        <is>
          <t>Autre transformation et conservation de fruits et légumes</t>
        </is>
      </c>
      <c r="D2363" t="n">
        <v>163</v>
      </c>
      <c r="E2363" t="inlineStr"/>
      <c r="F2363" t="inlineStr"/>
      <c r="G2363" t="inlineStr"/>
      <c r="H2363" t="inlineStr"/>
      <c r="I2363" t="inlineStr"/>
      <c r="J2363" t="inlineStr"/>
      <c r="K2363" t="inlineStr">
        <is>
          <t>libre</t>
        </is>
      </c>
    </row>
    <row r="2364">
      <c r="A2364" t="inlineStr">
        <is>
          <t>2015</t>
        </is>
      </c>
      <c r="B2364" t="inlineStr">
        <is>
          <t>Golden</t>
        </is>
      </c>
      <c r="C2364" t="inlineStr">
        <is>
          <t>Autre transformation et conservation de fruits et légumes</t>
        </is>
      </c>
      <c r="D2364" t="n">
        <v>73.3</v>
      </c>
      <c r="E2364" t="inlineStr"/>
      <c r="F2364" t="inlineStr"/>
      <c r="G2364" t="inlineStr"/>
      <c r="H2364" t="inlineStr"/>
      <c r="I2364" t="inlineStr"/>
      <c r="J2364" t="inlineStr"/>
      <c r="K2364" t="inlineStr">
        <is>
          <t>libre</t>
        </is>
      </c>
    </row>
    <row r="2365">
      <c r="A2365" t="inlineStr">
        <is>
          <t>2015</t>
        </is>
      </c>
      <c r="B2365" t="inlineStr">
        <is>
          <t>Gala</t>
        </is>
      </c>
      <c r="C2365" t="inlineStr">
        <is>
          <t>Autre transformation et conservation de fruits et légumes</t>
        </is>
      </c>
      <c r="D2365" t="n">
        <v>0</v>
      </c>
      <c r="E2365" t="inlineStr"/>
      <c r="F2365" t="inlineStr"/>
      <c r="G2365" t="inlineStr"/>
      <c r="H2365" t="inlineStr"/>
      <c r="I2365" t="inlineStr"/>
      <c r="J2365" t="inlineStr"/>
      <c r="K2365" t="inlineStr">
        <is>
          <t>libre</t>
        </is>
      </c>
    </row>
    <row r="2366">
      <c r="A2366" t="inlineStr">
        <is>
          <t>2015</t>
        </is>
      </c>
      <c r="B2366" t="inlineStr">
        <is>
          <t>Granny Smith</t>
        </is>
      </c>
      <c r="C2366" t="inlineStr">
        <is>
          <t>Autre transformation et conservation de fruits et légumes</t>
        </is>
      </c>
      <c r="D2366" t="n">
        <v>14.5</v>
      </c>
      <c r="E2366" t="inlineStr"/>
      <c r="F2366" t="inlineStr"/>
      <c r="G2366" t="inlineStr"/>
      <c r="H2366" t="inlineStr"/>
      <c r="I2366" t="inlineStr"/>
      <c r="J2366" t="inlineStr"/>
      <c r="K2366" t="inlineStr">
        <is>
          <t>libre</t>
        </is>
      </c>
    </row>
    <row r="2367">
      <c r="A2367" t="inlineStr">
        <is>
          <t>2015</t>
        </is>
      </c>
      <c r="B2367" t="inlineStr">
        <is>
          <t>Autres variétés de pommes, n.c.a.</t>
        </is>
      </c>
      <c r="C2367" t="inlineStr">
        <is>
          <t>Autre transformation et conservation de fruits et légumes</t>
        </is>
      </c>
      <c r="D2367" t="n">
        <v>75.2</v>
      </c>
      <c r="E2367" t="inlineStr"/>
      <c r="F2367" t="inlineStr"/>
      <c r="G2367" t="inlineStr"/>
      <c r="H2367" t="inlineStr"/>
      <c r="I2367" t="inlineStr"/>
      <c r="J2367" t="inlineStr"/>
      <c r="K2367" t="inlineStr">
        <is>
          <t>libre</t>
        </is>
      </c>
    </row>
    <row r="2368">
      <c r="A2368" t="inlineStr">
        <is>
          <t>2015</t>
        </is>
      </c>
      <c r="B2368" t="inlineStr">
        <is>
          <t>Autres fruits à pépins et à noyau</t>
        </is>
      </c>
      <c r="C2368" t="inlineStr">
        <is>
          <t>Autre transformation et conservation de fruits et légumes</t>
        </is>
      </c>
      <c r="D2368" t="n">
        <v>172</v>
      </c>
      <c r="E2368" t="inlineStr"/>
      <c r="F2368" t="inlineStr"/>
      <c r="G2368" t="inlineStr"/>
      <c r="H2368" t="inlineStr"/>
      <c r="I2368" t="inlineStr"/>
      <c r="J2368" t="inlineStr"/>
      <c r="K2368" t="inlineStr">
        <is>
          <t>libre</t>
        </is>
      </c>
    </row>
    <row r="2369">
      <c r="A2369" t="inlineStr">
        <is>
          <t>2015</t>
        </is>
      </c>
      <c r="B2369" t="inlineStr">
        <is>
          <t>Poires</t>
        </is>
      </c>
      <c r="C2369" t="inlineStr">
        <is>
          <t>Autre transformation et conservation de fruits et légumes</t>
        </is>
      </c>
      <c r="D2369" t="n">
        <v>22.5</v>
      </c>
      <c r="E2369" t="inlineStr"/>
      <c r="F2369" t="inlineStr"/>
      <c r="G2369" t="inlineStr"/>
      <c r="H2369" t="inlineStr"/>
      <c r="I2369" t="inlineStr"/>
      <c r="J2369" t="inlineStr"/>
      <c r="K2369" t="inlineStr">
        <is>
          <t>libre</t>
        </is>
      </c>
    </row>
    <row r="2370">
      <c r="A2370" t="inlineStr">
        <is>
          <t>2015</t>
        </is>
      </c>
      <c r="B2370" t="inlineStr">
        <is>
          <t>Poires d'été</t>
        </is>
      </c>
      <c r="C2370" t="inlineStr">
        <is>
          <t>Autre transformation et conservation de fruits et légumes</t>
        </is>
      </c>
      <c r="D2370" t="n">
        <v>21</v>
      </c>
      <c r="E2370" t="inlineStr"/>
      <c r="F2370" t="inlineStr"/>
      <c r="G2370" t="inlineStr"/>
      <c r="H2370" t="inlineStr"/>
      <c r="I2370" t="inlineStr"/>
      <c r="J2370" t="inlineStr"/>
      <c r="K2370" t="inlineStr">
        <is>
          <t>libre</t>
        </is>
      </c>
    </row>
    <row r="2371">
      <c r="A2371" t="inlineStr">
        <is>
          <t>2015</t>
        </is>
      </c>
      <c r="B2371" t="inlineStr">
        <is>
          <t>William's</t>
        </is>
      </c>
      <c r="C2371" t="inlineStr">
        <is>
          <t>Autre transformation et conservation de fruits et légumes</t>
        </is>
      </c>
      <c r="D2371" t="n">
        <v>19.3</v>
      </c>
      <c r="E2371" t="inlineStr"/>
      <c r="F2371" t="inlineStr"/>
      <c r="G2371" t="inlineStr"/>
      <c r="H2371" t="inlineStr"/>
      <c r="I2371" t="inlineStr"/>
      <c r="J2371" t="inlineStr"/>
      <c r="K2371" t="inlineStr">
        <is>
          <t>libre</t>
        </is>
      </c>
    </row>
    <row r="2372">
      <c r="A2372" t="inlineStr">
        <is>
          <t>2015</t>
        </is>
      </c>
      <c r="B2372" t="inlineStr">
        <is>
          <t>Jules Guyot</t>
        </is>
      </c>
      <c r="C2372" t="inlineStr">
        <is>
          <t>Autre transformation et conservation de fruits et légumes</t>
        </is>
      </c>
      <c r="D2372" t="n">
        <v>1.2</v>
      </c>
      <c r="E2372" t="inlineStr"/>
      <c r="F2372" t="inlineStr"/>
      <c r="G2372" t="inlineStr"/>
      <c r="H2372" t="inlineStr"/>
      <c r="I2372" t="inlineStr"/>
      <c r="J2372" t="inlineStr"/>
      <c r="K2372" t="inlineStr">
        <is>
          <t>libre</t>
        </is>
      </c>
    </row>
    <row r="2373">
      <c r="A2373" t="inlineStr">
        <is>
          <t>2015</t>
        </is>
      </c>
      <c r="B2373" t="inlineStr">
        <is>
          <t>Autres variétés de poires d'été, n.c.a.</t>
        </is>
      </c>
      <c r="C2373" t="inlineStr">
        <is>
          <t>Autre transformation et conservation de fruits et légumes</t>
        </is>
      </c>
      <c r="D2373" t="n">
        <v>0.5</v>
      </c>
      <c r="E2373" t="inlineStr"/>
      <c r="F2373" t="inlineStr"/>
      <c r="G2373" t="inlineStr"/>
      <c r="H2373" t="inlineStr"/>
      <c r="I2373" t="inlineStr"/>
      <c r="J2373" t="inlineStr"/>
      <c r="K2373" t="inlineStr">
        <is>
          <t>libre</t>
        </is>
      </c>
    </row>
    <row r="2374">
      <c r="A2374" t="inlineStr">
        <is>
          <t>2015</t>
        </is>
      </c>
      <c r="B2374" t="inlineStr">
        <is>
          <t>Poires d'automne</t>
        </is>
      </c>
      <c r="C2374" t="inlineStr">
        <is>
          <t>Autre transformation et conservation de fruits et légumes</t>
        </is>
      </c>
      <c r="D2374" t="n">
        <v>1.5</v>
      </c>
      <c r="E2374" t="inlineStr"/>
      <c r="F2374" t="inlineStr"/>
      <c r="G2374" t="inlineStr"/>
      <c r="H2374" t="inlineStr"/>
      <c r="I2374" t="inlineStr"/>
      <c r="J2374" t="inlineStr"/>
      <c r="K2374" t="inlineStr">
        <is>
          <t>libre</t>
        </is>
      </c>
    </row>
    <row r="2375">
      <c r="A2375" t="inlineStr">
        <is>
          <t>2015</t>
        </is>
      </c>
      <c r="B2375" t="inlineStr">
        <is>
          <t>Poires d'hiver</t>
        </is>
      </c>
      <c r="C2375" t="inlineStr">
        <is>
          <t>Autre transformation et conservation de fruits et légumes</t>
        </is>
      </c>
      <c r="D2375" t="n">
        <v>0</v>
      </c>
      <c r="E2375" t="inlineStr"/>
      <c r="F2375" t="inlineStr"/>
      <c r="G2375" t="inlineStr"/>
      <c r="H2375" t="inlineStr"/>
      <c r="I2375" t="inlineStr"/>
      <c r="J2375" t="inlineStr"/>
      <c r="K2375" t="inlineStr">
        <is>
          <t>libre</t>
        </is>
      </c>
    </row>
    <row r="2376">
      <c r="A2376" t="inlineStr">
        <is>
          <t>2015</t>
        </is>
      </c>
      <c r="B2376" t="inlineStr">
        <is>
          <t>Abricots</t>
        </is>
      </c>
      <c r="C2376" t="inlineStr">
        <is>
          <t>Autre transformation et conservation de fruits et légumes</t>
        </is>
      </c>
      <c r="D2376" t="n">
        <v>21.2</v>
      </c>
      <c r="E2376" t="inlineStr"/>
      <c r="F2376" t="inlineStr"/>
      <c r="G2376" t="inlineStr"/>
      <c r="H2376" t="inlineStr"/>
      <c r="I2376" t="inlineStr"/>
      <c r="J2376" t="inlineStr"/>
      <c r="K2376" t="inlineStr">
        <is>
          <t>libre</t>
        </is>
      </c>
    </row>
    <row r="2377">
      <c r="A2377" t="inlineStr">
        <is>
          <t>2015</t>
        </is>
      </c>
      <c r="B2377" t="inlineStr">
        <is>
          <t>Cerises</t>
        </is>
      </c>
      <c r="C2377" t="inlineStr">
        <is>
          <t>Autre transformation et conservation de fruits et légumes</t>
        </is>
      </c>
      <c r="D2377" t="n">
        <v>8.4</v>
      </c>
      <c r="E2377" t="inlineStr"/>
      <c r="F2377" t="inlineStr"/>
      <c r="G2377" t="inlineStr"/>
      <c r="H2377" t="inlineStr"/>
      <c r="I2377" t="inlineStr"/>
      <c r="J2377" t="inlineStr"/>
      <c r="K2377" t="inlineStr">
        <is>
          <t>libre</t>
        </is>
      </c>
    </row>
    <row r="2378">
      <c r="A2378" t="inlineStr">
        <is>
          <t>2015</t>
        </is>
      </c>
      <c r="B2378" t="inlineStr">
        <is>
          <t>Bigarreau</t>
        </is>
      </c>
      <c r="C2378" t="inlineStr">
        <is>
          <t>Autre transformation et conservation de fruits et légumes</t>
        </is>
      </c>
      <c r="D2378" t="n">
        <v>7.4</v>
      </c>
      <c r="E2378" t="inlineStr"/>
      <c r="F2378" t="inlineStr"/>
      <c r="G2378" t="inlineStr"/>
      <c r="H2378" t="inlineStr"/>
      <c r="I2378" t="inlineStr"/>
      <c r="J2378" t="inlineStr"/>
      <c r="K2378" t="inlineStr">
        <is>
          <t>libre</t>
        </is>
      </c>
    </row>
    <row r="2379">
      <c r="A2379" t="inlineStr">
        <is>
          <t>2015</t>
        </is>
      </c>
      <c r="B2379" t="inlineStr">
        <is>
          <t>Autre variété de cerises, n.c.a.</t>
        </is>
      </c>
      <c r="C2379" t="inlineStr">
        <is>
          <t>Autre transformation et conservation de fruits et légumes</t>
        </is>
      </c>
      <c r="D2379" t="n">
        <v>1</v>
      </c>
      <c r="E2379" t="inlineStr"/>
      <c r="F2379" t="inlineStr"/>
      <c r="G2379" t="inlineStr"/>
      <c r="H2379" t="inlineStr"/>
      <c r="I2379" t="inlineStr"/>
      <c r="J2379" t="inlineStr"/>
      <c r="K2379" t="inlineStr">
        <is>
          <t>libre</t>
        </is>
      </c>
    </row>
    <row r="2380">
      <c r="A2380" t="inlineStr">
        <is>
          <t>2015</t>
        </is>
      </c>
      <c r="B2380" t="inlineStr">
        <is>
          <t>Pêches, nectarines et brugnons</t>
        </is>
      </c>
      <c r="C2380" t="inlineStr">
        <is>
          <t>Autre transformation et conservation de fruits et légumes</t>
        </is>
      </c>
      <c r="D2380" t="n">
        <v>6</v>
      </c>
      <c r="E2380" t="inlineStr"/>
      <c r="F2380" t="inlineStr"/>
      <c r="G2380" t="inlineStr"/>
      <c r="H2380" t="inlineStr"/>
      <c r="I2380" t="inlineStr"/>
      <c r="J2380" t="inlineStr"/>
      <c r="K2380" t="inlineStr">
        <is>
          <t>libre</t>
        </is>
      </c>
    </row>
    <row r="2381">
      <c r="A2381" t="inlineStr">
        <is>
          <t>2015</t>
        </is>
      </c>
      <c r="B2381" t="inlineStr">
        <is>
          <t>Pêches</t>
        </is>
      </c>
      <c r="C2381" t="inlineStr">
        <is>
          <t>Autre transformation et conservation de fruits et légumes</t>
        </is>
      </c>
      <c r="D2381" t="n">
        <v>6</v>
      </c>
      <c r="E2381" t="inlineStr"/>
      <c r="F2381" t="inlineStr"/>
      <c r="G2381" t="inlineStr"/>
      <c r="H2381" t="inlineStr"/>
      <c r="I2381" t="inlineStr"/>
      <c r="J2381" t="inlineStr"/>
      <c r="K2381" t="inlineStr">
        <is>
          <t>libre</t>
        </is>
      </c>
    </row>
    <row r="2382">
      <c r="A2382" t="inlineStr">
        <is>
          <t>2015</t>
        </is>
      </c>
      <c r="B2382" t="inlineStr">
        <is>
          <t>Nectarines et brugnons</t>
        </is>
      </c>
      <c r="C2382" t="inlineStr">
        <is>
          <t>Autre transformation et conservation de fruits et légumes</t>
        </is>
      </c>
      <c r="D2382" t="n">
        <v>0</v>
      </c>
      <c r="E2382" t="inlineStr"/>
      <c r="F2382" t="inlineStr"/>
      <c r="G2382" t="inlineStr"/>
      <c r="H2382" t="inlineStr"/>
      <c r="I2382" t="inlineStr"/>
      <c r="J2382" t="inlineStr"/>
      <c r="K2382" t="inlineStr">
        <is>
          <t>libre</t>
        </is>
      </c>
    </row>
    <row r="2383">
      <c r="A2383" t="inlineStr">
        <is>
          <t>2015</t>
        </is>
      </c>
      <c r="B2383" t="inlineStr">
        <is>
          <t>Prunes</t>
        </is>
      </c>
      <c r="C2383" t="inlineStr">
        <is>
          <t>Autre transformation et conservation de fruits et légumes</t>
        </is>
      </c>
      <c r="D2383" t="n">
        <v>110</v>
      </c>
      <c r="E2383" t="inlineStr"/>
      <c r="F2383" t="inlineStr"/>
      <c r="G2383" t="inlineStr"/>
      <c r="H2383" t="inlineStr"/>
      <c r="I2383" t="inlineStr"/>
      <c r="J2383" t="inlineStr"/>
      <c r="K2383" t="inlineStr">
        <is>
          <t>libre</t>
        </is>
      </c>
    </row>
    <row r="2384">
      <c r="A2384" t="inlineStr">
        <is>
          <t>2015</t>
        </is>
      </c>
      <c r="B2384" t="inlineStr">
        <is>
          <t>Prune d'ente et hybride</t>
        </is>
      </c>
      <c r="C2384" t="inlineStr">
        <is>
          <t>Autre transformation et conservation de fruits et légumes</t>
        </is>
      </c>
      <c r="D2384" t="n">
        <v>104</v>
      </c>
      <c r="E2384" t="inlineStr"/>
      <c r="F2384" t="inlineStr"/>
      <c r="G2384" t="inlineStr"/>
      <c r="H2384" t="inlineStr"/>
      <c r="I2384" t="inlineStr"/>
      <c r="J2384" t="inlineStr"/>
      <c r="K2384" t="inlineStr">
        <is>
          <t>libre</t>
        </is>
      </c>
    </row>
    <row r="2385">
      <c r="A2385" t="inlineStr">
        <is>
          <t>2015</t>
        </is>
      </c>
      <c r="B2385" t="inlineStr">
        <is>
          <t>Mirabelle</t>
        </is>
      </c>
      <c r="C2385" t="inlineStr">
        <is>
          <t>Autre transformation et conservation de fruits et légumes</t>
        </is>
      </c>
      <c r="D2385" t="n">
        <v>4.9</v>
      </c>
      <c r="E2385" t="inlineStr"/>
      <c r="F2385" t="inlineStr"/>
      <c r="G2385" t="inlineStr"/>
      <c r="H2385" t="inlineStr"/>
      <c r="I2385" t="inlineStr"/>
      <c r="J2385" t="inlineStr"/>
      <c r="K2385" t="inlineStr">
        <is>
          <t>libre</t>
        </is>
      </c>
    </row>
    <row r="2386">
      <c r="A2386" t="inlineStr">
        <is>
          <t>2015</t>
        </is>
      </c>
      <c r="B2386" t="inlineStr">
        <is>
          <t>Reine-claude</t>
        </is>
      </c>
      <c r="C2386" t="inlineStr">
        <is>
          <t>Autre transformation et conservation de fruits et légumes</t>
        </is>
      </c>
      <c r="D2386" t="n">
        <v>0</v>
      </c>
      <c r="E2386" t="inlineStr"/>
      <c r="F2386" t="inlineStr"/>
      <c r="G2386" t="inlineStr"/>
      <c r="H2386" t="inlineStr"/>
      <c r="I2386" t="inlineStr"/>
      <c r="J2386" t="inlineStr"/>
      <c r="K2386" t="inlineStr">
        <is>
          <t>libre</t>
        </is>
      </c>
    </row>
    <row r="2387">
      <c r="A2387" t="inlineStr">
        <is>
          <t>2015</t>
        </is>
      </c>
      <c r="B2387" t="inlineStr">
        <is>
          <t>Quetsche</t>
        </is>
      </c>
      <c r="C2387" t="inlineStr">
        <is>
          <t>Autre transformation et conservation de fruits et légumes</t>
        </is>
      </c>
      <c r="D2387" t="n">
        <v>0.6</v>
      </c>
      <c r="E2387" t="inlineStr"/>
      <c r="F2387" t="inlineStr"/>
      <c r="G2387" t="inlineStr"/>
      <c r="H2387" t="inlineStr"/>
      <c r="I2387" t="inlineStr"/>
      <c r="J2387" t="inlineStr"/>
      <c r="K2387" t="inlineStr">
        <is>
          <t>libre</t>
        </is>
      </c>
    </row>
    <row r="2388">
      <c r="A2388" t="inlineStr">
        <is>
          <t>2015</t>
        </is>
      </c>
      <c r="B2388" t="inlineStr">
        <is>
          <t>Autres variétés prunes n.c.a.</t>
        </is>
      </c>
      <c r="C2388" t="inlineStr">
        <is>
          <t>Autre transformation et conservation de fruits et légumes</t>
        </is>
      </c>
      <c r="D2388" t="n">
        <v>0</v>
      </c>
      <c r="E2388" t="inlineStr"/>
      <c r="F2388" t="inlineStr"/>
      <c r="G2388" t="inlineStr"/>
      <c r="H2388" t="inlineStr"/>
      <c r="I2388" t="inlineStr"/>
      <c r="J2388" t="inlineStr"/>
      <c r="K2388" t="inlineStr">
        <is>
          <t>libre</t>
        </is>
      </c>
    </row>
    <row r="2389">
      <c r="A2389" t="inlineStr">
        <is>
          <t>2015</t>
        </is>
      </c>
      <c r="B2389" t="inlineStr">
        <is>
          <t>Autres fruits à pépins et à noyau n.c.a.</t>
        </is>
      </c>
      <c r="C2389" t="inlineStr">
        <is>
          <t>Autre transformation et conservation de fruits et légumes</t>
        </is>
      </c>
      <c r="D2389" t="n">
        <v>3.8</v>
      </c>
      <c r="E2389" t="inlineStr"/>
      <c r="F2389" t="inlineStr"/>
      <c r="G2389" t="inlineStr"/>
      <c r="H2389" t="inlineStr"/>
      <c r="I2389" t="inlineStr"/>
      <c r="J2389" t="inlineStr"/>
      <c r="K2389" t="inlineStr">
        <is>
          <t>libre</t>
        </is>
      </c>
    </row>
    <row r="2390">
      <c r="A2390" t="inlineStr">
        <is>
          <t>2015</t>
        </is>
      </c>
      <c r="B2390" t="inlineStr">
        <is>
          <t>Pavie</t>
        </is>
      </c>
      <c r="C2390" t="inlineStr">
        <is>
          <t>Autre transformation et conservation de fruits et légumes</t>
        </is>
      </c>
      <c r="D2390" t="n">
        <v>3.8</v>
      </c>
      <c r="E2390" t="inlineStr"/>
      <c r="F2390" t="inlineStr"/>
      <c r="G2390" t="inlineStr"/>
      <c r="H2390" t="inlineStr"/>
      <c r="I2390" t="inlineStr"/>
      <c r="J2390" t="inlineStr"/>
      <c r="K2390" t="inlineStr">
        <is>
          <t>libre</t>
        </is>
      </c>
    </row>
    <row r="2391">
      <c r="A2391" t="inlineStr">
        <is>
          <t>2015</t>
        </is>
      </c>
      <c r="B2391" t="inlineStr">
        <is>
          <t>Autres fruits d'arbres ou d'arbustes et fruits à coque</t>
        </is>
      </c>
      <c r="C2391" t="inlineStr">
        <is>
          <t>Autre transformation et conservation de fruits et légumes</t>
        </is>
      </c>
      <c r="D2391" t="n">
        <v>4.1</v>
      </c>
      <c r="E2391" t="inlineStr"/>
      <c r="F2391" t="inlineStr"/>
      <c r="G2391" t="inlineStr"/>
      <c r="H2391" t="inlineStr"/>
      <c r="I2391" t="inlineStr"/>
      <c r="J2391" t="inlineStr"/>
      <c r="K2391" t="inlineStr">
        <is>
          <t>libre</t>
        </is>
      </c>
    </row>
    <row r="2392">
      <c r="A2392" t="inlineStr">
        <is>
          <t>2015</t>
        </is>
      </c>
      <c r="B2392" t="inlineStr">
        <is>
          <t>Baies et fruits du genre vaccinium</t>
        </is>
      </c>
      <c r="C2392" t="inlineStr">
        <is>
          <t>Autre transformation et conservation de fruits et légumes</t>
        </is>
      </c>
      <c r="D2392" t="n">
        <v>4.1</v>
      </c>
      <c r="E2392" t="inlineStr"/>
      <c r="F2392" t="inlineStr"/>
      <c r="G2392" t="inlineStr"/>
      <c r="H2392" t="inlineStr"/>
      <c r="I2392" t="inlineStr"/>
      <c r="J2392" t="inlineStr"/>
      <c r="K2392" t="inlineStr">
        <is>
          <t>libre</t>
        </is>
      </c>
    </row>
    <row r="2393">
      <c r="A2393" t="inlineStr">
        <is>
          <t>2015</t>
        </is>
      </c>
      <c r="B2393" t="inlineStr">
        <is>
          <t>Kiwis</t>
        </is>
      </c>
      <c r="C2393" t="inlineStr">
        <is>
          <t>Autre transformation et conservation de fruits et légumes</t>
        </is>
      </c>
      <c r="D2393" t="n">
        <v>0</v>
      </c>
      <c r="E2393" t="inlineStr"/>
      <c r="F2393" t="inlineStr"/>
      <c r="G2393" t="inlineStr"/>
      <c r="H2393" t="inlineStr"/>
      <c r="I2393" t="inlineStr"/>
      <c r="J2393" t="inlineStr"/>
      <c r="K2393" t="inlineStr">
        <is>
          <t>libre</t>
        </is>
      </c>
    </row>
    <row r="2394">
      <c r="A2394" t="inlineStr">
        <is>
          <t>2015</t>
        </is>
      </c>
      <c r="B2394" t="inlineStr">
        <is>
          <t>Framboises</t>
        </is>
      </c>
      <c r="C2394" t="inlineStr">
        <is>
          <t>Autre transformation et conservation de fruits et légumes</t>
        </is>
      </c>
      <c r="D2394" t="n">
        <v>0.2</v>
      </c>
      <c r="E2394" t="inlineStr"/>
      <c r="F2394" t="inlineStr"/>
      <c r="G2394" t="inlineStr"/>
      <c r="H2394" t="inlineStr"/>
      <c r="I2394" t="inlineStr"/>
      <c r="J2394" t="inlineStr"/>
      <c r="K2394" t="inlineStr">
        <is>
          <t>libre</t>
        </is>
      </c>
    </row>
    <row r="2395">
      <c r="A2395" t="inlineStr">
        <is>
          <t>2015</t>
        </is>
      </c>
      <c r="B2395" t="inlineStr">
        <is>
          <t>Fraises</t>
        </is>
      </c>
      <c r="C2395" t="inlineStr">
        <is>
          <t>Autre transformation et conservation de fruits et légumes</t>
        </is>
      </c>
      <c r="D2395" t="n">
        <v>0.1</v>
      </c>
      <c r="E2395" t="inlineStr"/>
      <c r="F2395" t="inlineStr"/>
      <c r="G2395" t="inlineStr"/>
      <c r="H2395" t="inlineStr"/>
      <c r="I2395" t="inlineStr"/>
      <c r="J2395" t="inlineStr"/>
      <c r="K2395" t="inlineStr">
        <is>
          <t>libre</t>
        </is>
      </c>
    </row>
    <row r="2396">
      <c r="A2396" t="inlineStr">
        <is>
          <t>2015</t>
        </is>
      </c>
      <c r="B2396" t="inlineStr">
        <is>
          <t>Fraises sous serres</t>
        </is>
      </c>
      <c r="C2396" t="inlineStr">
        <is>
          <t>Autre transformation et conservation de fruits et légumes</t>
        </is>
      </c>
      <c r="D2396" t="n">
        <v>0.1</v>
      </c>
      <c r="E2396" t="inlineStr"/>
      <c r="F2396" t="inlineStr"/>
      <c r="G2396" t="inlineStr"/>
      <c r="H2396" t="inlineStr"/>
      <c r="I2396" t="inlineStr"/>
      <c r="J2396" t="inlineStr"/>
      <c r="K2396" t="inlineStr">
        <is>
          <t>libre</t>
        </is>
      </c>
    </row>
    <row r="2397">
      <c r="A2397" t="inlineStr">
        <is>
          <t>2015</t>
        </is>
      </c>
      <c r="B2397" t="inlineStr">
        <is>
          <t>Fraises en plein air</t>
        </is>
      </c>
      <c r="C2397" t="inlineStr">
        <is>
          <t>Autre transformation et conservation de fruits et légumes</t>
        </is>
      </c>
      <c r="D2397" t="n">
        <v>0.1</v>
      </c>
      <c r="E2397" t="inlineStr"/>
      <c r="F2397" t="inlineStr"/>
      <c r="G2397" t="inlineStr"/>
      <c r="H2397" t="inlineStr"/>
      <c r="I2397" t="inlineStr"/>
      <c r="J2397" t="inlineStr"/>
      <c r="K2397" t="inlineStr">
        <is>
          <t>libre</t>
        </is>
      </c>
    </row>
    <row r="2398">
      <c r="A2398" t="inlineStr">
        <is>
          <t>2015</t>
        </is>
      </c>
      <c r="B2398" t="inlineStr">
        <is>
          <t>Autres baies, fruits du genre vaccinium n.c.a.</t>
        </is>
      </c>
      <c r="C2398" t="inlineStr">
        <is>
          <t>Autre transformation et conservation de fruits et légumes</t>
        </is>
      </c>
      <c r="D2398" t="n">
        <v>3.7</v>
      </c>
      <c r="E2398" t="inlineStr"/>
      <c r="F2398" t="inlineStr"/>
      <c r="G2398" t="inlineStr"/>
      <c r="H2398" t="inlineStr"/>
      <c r="I2398" t="inlineStr"/>
      <c r="J2398" t="inlineStr"/>
      <c r="K2398" t="inlineStr">
        <is>
          <t>libre</t>
        </is>
      </c>
    </row>
    <row r="2399">
      <c r="A2399" t="inlineStr">
        <is>
          <t>2015</t>
        </is>
      </c>
      <c r="B2399" t="inlineStr">
        <is>
          <t>Groseilles</t>
        </is>
      </c>
      <c r="C2399" t="inlineStr">
        <is>
          <t>Autre transformation et conservation de fruits et légumes</t>
        </is>
      </c>
      <c r="D2399" t="n">
        <v>0.2</v>
      </c>
      <c r="E2399" t="inlineStr"/>
      <c r="F2399" t="inlineStr"/>
      <c r="G2399" t="inlineStr"/>
      <c r="H2399" t="inlineStr"/>
      <c r="I2399" t="inlineStr"/>
      <c r="J2399" t="inlineStr"/>
      <c r="K2399" t="inlineStr">
        <is>
          <t>libre</t>
        </is>
      </c>
    </row>
    <row r="2400">
      <c r="A2400" t="inlineStr">
        <is>
          <t>2015</t>
        </is>
      </c>
      <c r="B2400" t="inlineStr">
        <is>
          <t>Cassis et myrtilles</t>
        </is>
      </c>
      <c r="C2400" t="inlineStr">
        <is>
          <t>Autre transformation et conservation de fruits et légumes</t>
        </is>
      </c>
      <c r="D2400" t="n">
        <v>3.5</v>
      </c>
      <c r="E2400" t="inlineStr"/>
      <c r="F2400" t="inlineStr"/>
      <c r="G2400" t="inlineStr"/>
      <c r="H2400" t="inlineStr"/>
      <c r="I2400" t="inlineStr"/>
      <c r="J2400" t="inlineStr"/>
      <c r="K2400" t="inlineStr">
        <is>
          <t>libre</t>
        </is>
      </c>
    </row>
    <row r="2401">
      <c r="A2401" t="inlineStr">
        <is>
          <t>2015</t>
        </is>
      </c>
      <c r="B2401" t="inlineStr">
        <is>
          <t>Fruits à coque</t>
        </is>
      </c>
      <c r="C2401" t="inlineStr">
        <is>
          <t>Autre transformation et conservation de fruits et légumes</t>
        </is>
      </c>
      <c r="D2401" t="n">
        <v>0</v>
      </c>
      <c r="E2401" t="inlineStr"/>
      <c r="F2401" t="inlineStr"/>
      <c r="G2401" t="inlineStr"/>
      <c r="H2401" t="inlineStr"/>
      <c r="I2401" t="inlineStr"/>
      <c r="J2401" t="inlineStr"/>
      <c r="K2401" t="inlineStr">
        <is>
          <t>libre</t>
        </is>
      </c>
    </row>
    <row r="2402">
      <c r="A2402" t="inlineStr">
        <is>
          <t>2015</t>
        </is>
      </c>
      <c r="B2402" t="inlineStr">
        <is>
          <t>Amandes</t>
        </is>
      </c>
      <c r="C2402" t="inlineStr">
        <is>
          <t>Autre transformation et conservation de fruits et légumes</t>
        </is>
      </c>
      <c r="D2402" t="n">
        <v>0</v>
      </c>
      <c r="E2402" t="inlineStr"/>
      <c r="F2402" t="inlineStr"/>
      <c r="G2402" t="inlineStr"/>
      <c r="H2402" t="inlineStr"/>
      <c r="I2402" t="inlineStr"/>
      <c r="J2402" t="inlineStr"/>
      <c r="K2402" t="inlineStr">
        <is>
          <t>libre</t>
        </is>
      </c>
    </row>
    <row r="2403">
      <c r="A2403" t="inlineStr">
        <is>
          <t>2015</t>
        </is>
      </c>
      <c r="B2403" t="inlineStr">
        <is>
          <t>Châtaignes et marrons</t>
        </is>
      </c>
      <c r="C2403" t="inlineStr">
        <is>
          <t>Autre transformation et conservation de fruits et légumes</t>
        </is>
      </c>
      <c r="D2403" t="n">
        <v>0</v>
      </c>
      <c r="E2403" t="inlineStr"/>
      <c r="F2403" t="inlineStr"/>
      <c r="G2403" t="inlineStr"/>
      <c r="H2403" t="inlineStr"/>
      <c r="I2403" t="inlineStr"/>
      <c r="J2403" t="inlineStr"/>
      <c r="K2403" t="inlineStr">
        <is>
          <t>libre</t>
        </is>
      </c>
    </row>
    <row r="2404">
      <c r="A2404" t="inlineStr">
        <is>
          <t>2015</t>
        </is>
      </c>
      <c r="B2404" t="inlineStr">
        <is>
          <t>Noisettes</t>
        </is>
      </c>
      <c r="C2404" t="inlineStr">
        <is>
          <t>Autre transformation et conservation de fruits et légumes</t>
        </is>
      </c>
      <c r="D2404" t="n">
        <v>0</v>
      </c>
      <c r="E2404" t="inlineStr"/>
      <c r="F2404" t="inlineStr"/>
      <c r="G2404" t="inlineStr"/>
      <c r="H2404" t="inlineStr"/>
      <c r="I2404" t="inlineStr"/>
      <c r="J2404" t="inlineStr"/>
      <c r="K2404" t="inlineStr">
        <is>
          <t>libre</t>
        </is>
      </c>
    </row>
    <row r="2405">
      <c r="A2405" t="inlineStr">
        <is>
          <t>2015</t>
        </is>
      </c>
      <c r="B2405" t="inlineStr">
        <is>
          <t>Noix</t>
        </is>
      </c>
      <c r="C2405" t="inlineStr">
        <is>
          <t>Autre transformation et conservation de fruits et légumes</t>
        </is>
      </c>
      <c r="D2405" t="n">
        <v>0</v>
      </c>
      <c r="E2405" t="inlineStr"/>
      <c r="F2405" t="inlineStr"/>
      <c r="G2405" t="inlineStr"/>
      <c r="H2405" t="inlineStr"/>
      <c r="I2405" t="inlineStr"/>
      <c r="J2405" t="inlineStr"/>
      <c r="K2405" t="inlineStr">
        <is>
          <t>libre</t>
        </is>
      </c>
    </row>
    <row r="2406">
      <c r="A2406" t="inlineStr">
        <is>
          <t>2015</t>
        </is>
      </c>
      <c r="B2406" t="inlineStr">
        <is>
          <t>Fruits oléagineux</t>
        </is>
      </c>
      <c r="C2406" t="inlineStr">
        <is>
          <t>Autre transformation et conservation de fruits et légumes</t>
        </is>
      </c>
      <c r="D2406" t="n">
        <v>0</v>
      </c>
      <c r="E2406" t="inlineStr"/>
      <c r="F2406" t="inlineStr"/>
      <c r="G2406" t="inlineStr"/>
      <c r="H2406" t="inlineStr"/>
      <c r="I2406" t="inlineStr"/>
      <c r="J2406" t="inlineStr"/>
      <c r="K2406" t="inlineStr">
        <is>
          <t>libre</t>
        </is>
      </c>
    </row>
    <row r="2407">
      <c r="A2407" t="inlineStr">
        <is>
          <t>2015</t>
        </is>
      </c>
      <c r="B2407" t="inlineStr">
        <is>
          <t>Noix de coco</t>
        </is>
      </c>
      <c r="C2407" t="inlineStr">
        <is>
          <t>Autre transformation et conservation de fruits et légumes</t>
        </is>
      </c>
      <c r="D2407" t="n">
        <v>0</v>
      </c>
      <c r="E2407" t="inlineStr"/>
      <c r="F2407" t="inlineStr"/>
      <c r="G2407" t="inlineStr"/>
      <c r="H2407" t="inlineStr"/>
      <c r="I2407" t="inlineStr"/>
      <c r="J2407" t="inlineStr"/>
      <c r="K2407" t="inlineStr">
        <is>
          <t>libre</t>
        </is>
      </c>
    </row>
    <row r="2408">
      <c r="A2408" t="inlineStr">
        <is>
          <t>2015</t>
        </is>
      </c>
      <c r="B2408" t="inlineStr">
        <is>
          <t>Autres légumes frais</t>
        </is>
      </c>
      <c r="C2408" t="inlineStr">
        <is>
          <t>Autre transformation et conservation de fruits et légumes</t>
        </is>
      </c>
      <c r="D2408" t="n">
        <v>210</v>
      </c>
      <c r="E2408" t="inlineStr"/>
      <c r="F2408" t="inlineStr"/>
      <c r="G2408" t="inlineStr"/>
      <c r="H2408" t="inlineStr"/>
      <c r="I2408" t="inlineStr"/>
      <c r="J2408" t="inlineStr"/>
      <c r="K2408" t="inlineStr">
        <is>
          <t>libre</t>
        </is>
      </c>
    </row>
    <row r="2409">
      <c r="A2409" t="inlineStr">
        <is>
          <t>2015</t>
        </is>
      </c>
      <c r="B2409" t="inlineStr">
        <is>
          <t>Fruits, frais ou secs</t>
        </is>
      </c>
      <c r="C2409" t="inlineStr">
        <is>
          <t>Autre transformation et conservation de fruits et légumes</t>
        </is>
      </c>
      <c r="D2409" t="n">
        <v>456</v>
      </c>
      <c r="E2409" t="inlineStr"/>
      <c r="F2409" t="inlineStr"/>
      <c r="G2409" t="inlineStr"/>
      <c r="H2409" t="inlineStr"/>
      <c r="I2409" t="inlineStr"/>
      <c r="J2409" t="inlineStr"/>
      <c r="K2409" t="inlineStr">
        <is>
          <t>libre unbounded</t>
        </is>
      </c>
    </row>
    <row r="2410">
      <c r="A2410" t="inlineStr">
        <is>
          <t>2015</t>
        </is>
      </c>
      <c r="B2410" t="inlineStr">
        <is>
          <t>Bananes fruits, fraîches ou sèches</t>
        </is>
      </c>
      <c r="C2410" t="inlineStr">
        <is>
          <t>Autre transformation et conservation de fruits et légumes</t>
        </is>
      </c>
      <c r="D2410" t="n">
        <v>0</v>
      </c>
      <c r="E2410" t="inlineStr"/>
      <c r="F2410" t="inlineStr"/>
      <c r="G2410" t="inlineStr"/>
      <c r="H2410" t="inlineStr"/>
      <c r="I2410" t="inlineStr"/>
      <c r="J2410" t="inlineStr"/>
      <c r="K2410" t="inlineStr">
        <is>
          <t>libre</t>
        </is>
      </c>
    </row>
    <row r="2411">
      <c r="A2411" t="inlineStr">
        <is>
          <t>2015</t>
        </is>
      </c>
      <c r="B2411" t="inlineStr">
        <is>
          <t>Figues, fraîches ou sèches</t>
        </is>
      </c>
      <c r="C2411" t="inlineStr">
        <is>
          <t>Autre transformation et conservation de fruits et légumes</t>
        </is>
      </c>
      <c r="D2411" t="n">
        <v>0</v>
      </c>
      <c r="E2411" t="inlineStr"/>
      <c r="F2411" t="inlineStr"/>
      <c r="G2411" t="inlineStr"/>
      <c r="H2411" t="inlineStr"/>
      <c r="I2411" t="inlineStr"/>
      <c r="J2411" t="inlineStr"/>
      <c r="K2411" t="inlineStr">
        <is>
          <t>libre</t>
        </is>
      </c>
    </row>
    <row r="2412">
      <c r="A2412" t="inlineStr">
        <is>
          <t>2015</t>
        </is>
      </c>
      <c r="B2412" t="inlineStr">
        <is>
          <t>Ananas, frais ou secs</t>
        </is>
      </c>
      <c r="C2412" t="inlineStr">
        <is>
          <t>Autre transformation et conservation de fruits et légumes</t>
        </is>
      </c>
      <c r="D2412" t="n">
        <v>0</v>
      </c>
      <c r="E2412" t="inlineStr"/>
      <c r="F2412" t="inlineStr"/>
      <c r="G2412" t="inlineStr"/>
      <c r="H2412" t="inlineStr"/>
      <c r="I2412" t="inlineStr"/>
      <c r="J2412" t="inlineStr"/>
      <c r="K2412" t="inlineStr">
        <is>
          <t>libre</t>
        </is>
      </c>
    </row>
    <row r="2413">
      <c r="A2413" t="inlineStr">
        <is>
          <t>2015</t>
        </is>
      </c>
      <c r="B2413" t="inlineStr">
        <is>
          <t>Avocats, frais ou secs</t>
        </is>
      </c>
      <c r="C2413" t="inlineStr">
        <is>
          <t>Autre transformation et conservation de fruits et légumes</t>
        </is>
      </c>
      <c r="D2413" t="n">
        <v>0</v>
      </c>
      <c r="E2413" t="inlineStr"/>
      <c r="F2413" t="inlineStr"/>
      <c r="G2413" t="inlineStr"/>
      <c r="H2413" t="inlineStr"/>
      <c r="I2413" t="inlineStr"/>
      <c r="J2413" t="inlineStr"/>
      <c r="K2413" t="inlineStr">
        <is>
          <t>libre</t>
        </is>
      </c>
    </row>
    <row r="2414">
      <c r="A2414" t="inlineStr">
        <is>
          <t>2015</t>
        </is>
      </c>
      <c r="B2414" t="inlineStr">
        <is>
          <t>Goyaves, mangues et mangoustans, frais ou secs</t>
        </is>
      </c>
      <c r="C2414" t="inlineStr">
        <is>
          <t>Autre transformation et conservation de fruits et légumes</t>
        </is>
      </c>
      <c r="D2414" t="n">
        <v>0.1</v>
      </c>
      <c r="E2414" t="inlineStr"/>
      <c r="F2414" t="inlineStr"/>
      <c r="G2414" t="inlineStr"/>
      <c r="H2414" t="inlineStr"/>
      <c r="I2414" t="inlineStr"/>
      <c r="J2414" t="inlineStr"/>
      <c r="K2414" t="inlineStr">
        <is>
          <t>libre</t>
        </is>
      </c>
    </row>
    <row r="2415">
      <c r="A2415" t="inlineStr">
        <is>
          <t>2015</t>
        </is>
      </c>
      <c r="B2415" t="inlineStr">
        <is>
          <t>Oranges, fraîches ou sèches</t>
        </is>
      </c>
      <c r="C2415" t="inlineStr">
        <is>
          <t>Autre transformation et conservation de fruits et légumes</t>
        </is>
      </c>
      <c r="D2415" t="n">
        <v>0.1</v>
      </c>
      <c r="E2415" t="inlineStr"/>
      <c r="F2415" t="inlineStr"/>
      <c r="G2415" t="inlineStr"/>
      <c r="H2415" t="inlineStr"/>
      <c r="I2415" t="inlineStr"/>
      <c r="J2415" t="inlineStr"/>
      <c r="K2415" t="inlineStr">
        <is>
          <t>libre</t>
        </is>
      </c>
    </row>
    <row r="2416">
      <c r="A2416" t="inlineStr">
        <is>
          <t>2015</t>
        </is>
      </c>
      <c r="B2416" t="inlineStr">
        <is>
          <t>Mandarines et clémentines, fraîches ou sèches</t>
        </is>
      </c>
      <c r="C2416" t="inlineStr">
        <is>
          <t>Autre transformation et conservation de fruits et légumes</t>
        </is>
      </c>
      <c r="D2416" t="n">
        <v>0</v>
      </c>
      <c r="E2416" t="inlineStr"/>
      <c r="F2416" t="inlineStr"/>
      <c r="G2416" t="inlineStr"/>
      <c r="H2416" t="inlineStr"/>
      <c r="I2416" t="inlineStr"/>
      <c r="J2416" t="inlineStr"/>
      <c r="K2416" t="inlineStr">
        <is>
          <t>libre</t>
        </is>
      </c>
    </row>
    <row r="2417">
      <c r="A2417" t="inlineStr">
        <is>
          <t>2015</t>
        </is>
      </c>
      <c r="B2417" t="inlineStr">
        <is>
          <t>Pamplemousses et pomelos, frais ou secs</t>
        </is>
      </c>
      <c r="C2417" t="inlineStr">
        <is>
          <t>Autre transformation et conservation de fruits et légumes</t>
        </is>
      </c>
      <c r="D2417" t="n">
        <v>0</v>
      </c>
      <c r="E2417" t="inlineStr"/>
      <c r="F2417" t="inlineStr"/>
      <c r="G2417" t="inlineStr"/>
      <c r="H2417" t="inlineStr"/>
      <c r="I2417" t="inlineStr"/>
      <c r="J2417" t="inlineStr"/>
      <c r="K2417" t="inlineStr">
        <is>
          <t>libre</t>
        </is>
      </c>
    </row>
    <row r="2418">
      <c r="A2418" t="inlineStr">
        <is>
          <t>2015</t>
        </is>
      </c>
      <c r="B2418" t="inlineStr">
        <is>
          <t>Citrons et limes, frais ou secs</t>
        </is>
      </c>
      <c r="C2418" t="inlineStr">
        <is>
          <t>Autre transformation et conservation de fruits et légumes</t>
        </is>
      </c>
      <c r="D2418" t="n">
        <v>0.1</v>
      </c>
      <c r="E2418" t="inlineStr"/>
      <c r="F2418" t="inlineStr"/>
      <c r="G2418" t="inlineStr"/>
      <c r="H2418" t="inlineStr"/>
      <c r="I2418" t="inlineStr"/>
      <c r="J2418" t="inlineStr"/>
      <c r="K2418" t="inlineStr">
        <is>
          <t>libre</t>
        </is>
      </c>
    </row>
    <row r="2419">
      <c r="A2419" t="inlineStr">
        <is>
          <t>2015</t>
        </is>
      </c>
      <c r="B2419" t="inlineStr">
        <is>
          <t>Autres agrumes, frais ou secs</t>
        </is>
      </c>
      <c r="C2419" t="inlineStr">
        <is>
          <t>Autre transformation et conservation de fruits et légumes</t>
        </is>
      </c>
      <c r="D2419" t="n">
        <v>456</v>
      </c>
      <c r="E2419" t="inlineStr"/>
      <c r="F2419" t="inlineStr"/>
      <c r="G2419" t="inlineStr"/>
      <c r="H2419" t="inlineStr"/>
      <c r="I2419" t="inlineStr"/>
      <c r="J2419" t="inlineStr"/>
      <c r="K2419" t="inlineStr">
        <is>
          <t>libre unbounded</t>
        </is>
      </c>
    </row>
    <row r="2420">
      <c r="A2420" t="inlineStr">
        <is>
          <t>2015</t>
        </is>
      </c>
      <c r="B2420" t="inlineStr">
        <is>
          <t>Autres agrumes</t>
        </is>
      </c>
      <c r="C2420" t="inlineStr">
        <is>
          <t>Autre transformation et conservation de fruits et légumes</t>
        </is>
      </c>
      <c r="D2420" t="n">
        <v>456</v>
      </c>
      <c r="E2420" t="inlineStr"/>
      <c r="F2420" t="inlineStr"/>
      <c r="G2420" t="inlineStr"/>
      <c r="H2420" t="inlineStr"/>
      <c r="I2420" t="inlineStr"/>
      <c r="J2420" t="inlineStr"/>
      <c r="K2420" t="inlineStr">
        <is>
          <t>libre unbounded</t>
        </is>
      </c>
    </row>
    <row r="2421">
      <c r="A2421" t="inlineStr">
        <is>
          <t>2015</t>
        </is>
      </c>
      <c r="B2421" t="inlineStr">
        <is>
          <t>Fruits et légumes (hors PdT)</t>
        </is>
      </c>
      <c r="C2421" t="inlineStr">
        <is>
          <t>Autre transformation et conservation de fruits et légumes</t>
        </is>
      </c>
      <c r="D2421" t="n">
        <v>2400</v>
      </c>
      <c r="E2421" t="inlineStr"/>
      <c r="F2421" t="inlineStr"/>
      <c r="G2421" t="inlineStr"/>
      <c r="H2421" t="inlineStr"/>
      <c r="I2421" t="inlineStr"/>
      <c r="J2421" t="inlineStr"/>
      <c r="K2421" t="inlineStr">
        <is>
          <t>libre unbounded</t>
        </is>
      </c>
    </row>
    <row r="2422">
      <c r="A2422" t="inlineStr">
        <is>
          <t>2015</t>
        </is>
      </c>
      <c r="B2422" t="inlineStr">
        <is>
          <t>Légumes (hors PdT)</t>
        </is>
      </c>
      <c r="C2422" t="inlineStr">
        <is>
          <t>Autre transformation et conservation de fruits et légumes</t>
        </is>
      </c>
      <c r="D2422" t="n">
        <v>1600</v>
      </c>
      <c r="E2422" t="inlineStr"/>
      <c r="F2422" t="inlineStr"/>
      <c r="G2422" t="inlineStr"/>
      <c r="H2422" t="inlineStr"/>
      <c r="I2422" t="inlineStr"/>
      <c r="J2422" t="inlineStr"/>
      <c r="K2422" t="inlineStr">
        <is>
          <t>libre unbounded</t>
        </is>
      </c>
    </row>
    <row r="2423">
      <c r="A2423" t="inlineStr">
        <is>
          <t>2015</t>
        </is>
      </c>
      <c r="B2423" t="inlineStr">
        <is>
          <t>Autres légumes frais - CTIFL</t>
        </is>
      </c>
      <c r="C2423" t="inlineStr">
        <is>
          <t>Autre transformation et conservation de fruits et légumes</t>
        </is>
      </c>
      <c r="D2423" t="n">
        <v>210</v>
      </c>
      <c r="E2423" t="inlineStr"/>
      <c r="F2423" t="inlineStr"/>
      <c r="G2423" t="inlineStr"/>
      <c r="H2423" t="inlineStr"/>
      <c r="I2423" t="inlineStr"/>
      <c r="J2423" t="inlineStr"/>
      <c r="K2423" t="inlineStr">
        <is>
          <t>libre</t>
        </is>
      </c>
    </row>
    <row r="2424">
      <c r="A2424" t="inlineStr">
        <is>
          <t>2015</t>
        </is>
      </c>
      <c r="B2424" t="inlineStr">
        <is>
          <t>Champignons et truffes - CTIFL</t>
        </is>
      </c>
      <c r="C2424" t="inlineStr">
        <is>
          <t>Autre transformation et conservation de fruits et légumes</t>
        </is>
      </c>
      <c r="D2424" t="n">
        <v>69.09999999999999</v>
      </c>
      <c r="E2424" t="inlineStr"/>
      <c r="F2424" t="inlineStr"/>
      <c r="G2424" t="inlineStr"/>
      <c r="H2424" t="inlineStr"/>
      <c r="I2424" t="inlineStr"/>
      <c r="J2424" t="inlineStr"/>
      <c r="K2424" t="inlineStr">
        <is>
          <t>libre</t>
        </is>
      </c>
    </row>
    <row r="2425">
      <c r="A2425" t="inlineStr">
        <is>
          <t>2015</t>
        </is>
      </c>
      <c r="B2425" t="inlineStr">
        <is>
          <t>Champignons - CTIFL</t>
        </is>
      </c>
      <c r="C2425" t="inlineStr">
        <is>
          <t>Autre transformation et conservation de fruits et légumes</t>
        </is>
      </c>
      <c r="D2425" t="n">
        <v>69.09999999999999</v>
      </c>
      <c r="E2425" t="inlineStr"/>
      <c r="F2425" t="inlineStr"/>
      <c r="G2425" t="inlineStr"/>
      <c r="H2425" t="inlineStr"/>
      <c r="I2425" t="inlineStr"/>
      <c r="J2425" t="inlineStr"/>
      <c r="K2425" t="inlineStr">
        <is>
          <t>libre</t>
        </is>
      </c>
    </row>
    <row r="2426">
      <c r="A2426" t="inlineStr">
        <is>
          <t>2015</t>
        </is>
      </c>
      <c r="B2426" t="inlineStr">
        <is>
          <t>Champignons de Couche - CTIFL</t>
        </is>
      </c>
      <c r="C2426" t="inlineStr">
        <is>
          <t>Autre transformation et conservation de fruits et légumes</t>
        </is>
      </c>
      <c r="D2426" t="n">
        <v>69.09999999999999</v>
      </c>
      <c r="E2426" t="inlineStr"/>
      <c r="F2426" t="inlineStr"/>
      <c r="G2426" t="inlineStr"/>
      <c r="H2426" t="inlineStr"/>
      <c r="I2426" t="inlineStr"/>
      <c r="J2426" t="inlineStr"/>
      <c r="K2426" t="inlineStr">
        <is>
          <t>libre</t>
        </is>
      </c>
    </row>
    <row r="2427">
      <c r="A2427" t="inlineStr">
        <is>
          <t>2015</t>
        </is>
      </c>
      <c r="B2427" t="inlineStr">
        <is>
          <t>Autres champignons - CTIFL</t>
        </is>
      </c>
      <c r="C2427" t="inlineStr">
        <is>
          <t>Autre transformation et conservation de fruits et légumes</t>
        </is>
      </c>
      <c r="D2427" t="n">
        <v>0</v>
      </c>
      <c r="E2427" t="inlineStr"/>
      <c r="F2427" t="inlineStr"/>
      <c r="G2427" t="inlineStr"/>
      <c r="H2427" t="inlineStr"/>
      <c r="I2427" t="inlineStr"/>
      <c r="J2427" t="inlineStr"/>
      <c r="K2427" t="inlineStr">
        <is>
          <t>libre</t>
        </is>
      </c>
    </row>
    <row r="2428">
      <c r="A2428" t="inlineStr">
        <is>
          <t>2015</t>
        </is>
      </c>
      <c r="B2428" t="inlineStr">
        <is>
          <t>Légumes à cosse - CTIFL</t>
        </is>
      </c>
      <c r="C2428" t="inlineStr">
        <is>
          <t>Autre transformation et conservation de fruits et légumes</t>
        </is>
      </c>
      <c r="D2428" t="n">
        <v>375</v>
      </c>
      <c r="E2428" t="inlineStr"/>
      <c r="F2428" t="inlineStr"/>
      <c r="G2428" t="inlineStr"/>
      <c r="H2428" t="inlineStr"/>
      <c r="I2428" t="inlineStr"/>
      <c r="J2428" t="inlineStr"/>
      <c r="K2428" t="inlineStr">
        <is>
          <t>libre</t>
        </is>
      </c>
    </row>
    <row r="2429">
      <c r="A2429" t="inlineStr">
        <is>
          <t>2015</t>
        </is>
      </c>
      <c r="B2429" t="inlineStr">
        <is>
          <t>Autres légumes à cosse et haricots à écosser - CTIFL</t>
        </is>
      </c>
      <c r="C2429" t="inlineStr">
        <is>
          <t>Autre transformation et conservation de fruits et légumes</t>
        </is>
      </c>
      <c r="D2429" t="n">
        <v>22.3</v>
      </c>
      <c r="E2429" t="inlineStr"/>
      <c r="F2429" t="inlineStr"/>
      <c r="G2429" t="inlineStr"/>
      <c r="H2429" t="inlineStr"/>
      <c r="I2429" t="inlineStr"/>
      <c r="J2429" t="inlineStr"/>
      <c r="K2429" t="inlineStr">
        <is>
          <t>libre</t>
        </is>
      </c>
    </row>
    <row r="2430">
      <c r="A2430" t="inlineStr">
        <is>
          <t>2015</t>
        </is>
      </c>
      <c r="B2430" t="inlineStr">
        <is>
          <t>Haricots verts - CTIFL</t>
        </is>
      </c>
      <c r="C2430" t="inlineStr">
        <is>
          <t>Autre transformation et conservation de fruits et légumes</t>
        </is>
      </c>
      <c r="D2430" t="n">
        <v>164</v>
      </c>
      <c r="E2430" t="inlineStr"/>
      <c r="F2430" t="inlineStr"/>
      <c r="G2430" t="inlineStr"/>
      <c r="H2430" t="inlineStr"/>
      <c r="I2430" t="inlineStr"/>
      <c r="J2430" t="inlineStr"/>
      <c r="K2430" t="inlineStr">
        <is>
          <t>libre</t>
        </is>
      </c>
    </row>
    <row r="2431">
      <c r="A2431" t="inlineStr">
        <is>
          <t>2015</t>
        </is>
      </c>
      <c r="B2431" t="inlineStr">
        <is>
          <t>Légumes cultivés pour le fruit - CTIFL</t>
        </is>
      </c>
      <c r="C2431" t="inlineStr">
        <is>
          <t>Autre transformation et conservation de fruits et légumes</t>
        </is>
      </c>
      <c r="D2431" t="n">
        <v>150</v>
      </c>
      <c r="E2431" t="inlineStr"/>
      <c r="F2431" t="inlineStr"/>
      <c r="G2431" t="inlineStr"/>
      <c r="H2431" t="inlineStr"/>
      <c r="I2431" t="inlineStr"/>
      <c r="J2431" t="inlineStr"/>
      <c r="K2431" t="inlineStr">
        <is>
          <t>libre</t>
        </is>
      </c>
    </row>
    <row r="2432">
      <c r="A2432" t="inlineStr">
        <is>
          <t>2015</t>
        </is>
      </c>
      <c r="B2432" t="inlineStr">
        <is>
          <t>Autres légumes cultivés pour le fruit - CTIFL</t>
        </is>
      </c>
      <c r="C2432" t="inlineStr">
        <is>
          <t>Autre transformation et conservation de fruits et légumes</t>
        </is>
      </c>
      <c r="D2432" t="n">
        <v>0</v>
      </c>
      <c r="E2432" t="inlineStr"/>
      <c r="F2432" t="inlineStr"/>
      <c r="G2432" t="inlineStr"/>
      <c r="H2432" t="inlineStr"/>
      <c r="I2432" t="inlineStr"/>
      <c r="J2432" t="inlineStr"/>
      <c r="K2432" t="inlineStr">
        <is>
          <t>libre</t>
        </is>
      </c>
    </row>
    <row r="2433">
      <c r="A2433" t="inlineStr">
        <is>
          <t>2015</t>
        </is>
      </c>
      <c r="B2433" t="inlineStr">
        <is>
          <t>Citrouilles, courges et calebasses - CTIFL</t>
        </is>
      </c>
      <c r="C2433" t="inlineStr">
        <is>
          <t>Autre transformation et conservation de fruits et légumes</t>
        </is>
      </c>
      <c r="D2433" t="n">
        <v>3.6</v>
      </c>
      <c r="E2433" t="inlineStr"/>
      <c r="F2433" t="inlineStr"/>
      <c r="G2433" t="inlineStr"/>
      <c r="H2433" t="inlineStr"/>
      <c r="I2433" t="inlineStr"/>
      <c r="J2433" t="inlineStr"/>
      <c r="K2433" t="inlineStr">
        <is>
          <t>libre</t>
        </is>
      </c>
    </row>
    <row r="2434">
      <c r="A2434" t="inlineStr">
        <is>
          <t>2015</t>
        </is>
      </c>
      <c r="B2434" t="inlineStr">
        <is>
          <t>Melons - CTIFL</t>
        </is>
      </c>
      <c r="C2434" t="inlineStr">
        <is>
          <t>Autre transformation et conservation de fruits et légumes</t>
        </is>
      </c>
      <c r="D2434" t="n">
        <v>0</v>
      </c>
      <c r="E2434" t="inlineStr"/>
      <c r="F2434" t="inlineStr"/>
      <c r="G2434" t="inlineStr"/>
      <c r="H2434" t="inlineStr"/>
      <c r="I2434" t="inlineStr"/>
      <c r="J2434" t="inlineStr"/>
      <c r="K2434" t="inlineStr">
        <is>
          <t>libre</t>
        </is>
      </c>
    </row>
    <row r="2435">
      <c r="A2435" t="inlineStr">
        <is>
          <t>2015</t>
        </is>
      </c>
      <c r="B2435" t="inlineStr">
        <is>
          <t>Melons d'eau et pastèques - CTIFL</t>
        </is>
      </c>
      <c r="C2435" t="inlineStr">
        <is>
          <t>Autre transformation et conservation de fruits et légumes</t>
        </is>
      </c>
      <c r="D2435" t="n">
        <v>0</v>
      </c>
      <c r="E2435" t="inlineStr"/>
      <c r="F2435" t="inlineStr"/>
      <c r="G2435" t="inlineStr"/>
      <c r="H2435" t="inlineStr"/>
      <c r="I2435" t="inlineStr"/>
      <c r="J2435" t="inlineStr"/>
      <c r="K2435" t="inlineStr">
        <is>
          <t>libre</t>
        </is>
      </c>
    </row>
    <row r="2436">
      <c r="A2436" t="inlineStr">
        <is>
          <t>2015</t>
        </is>
      </c>
      <c r="B2436" t="inlineStr">
        <is>
          <t>Poivrons et piments doux - CTIFL</t>
        </is>
      </c>
      <c r="C2436" t="inlineStr">
        <is>
          <t>Autre transformation et conservation de fruits et légumes</t>
        </is>
      </c>
      <c r="D2436" t="n">
        <v>0</v>
      </c>
      <c r="E2436" t="inlineStr"/>
      <c r="F2436" t="inlineStr"/>
      <c r="G2436" t="inlineStr"/>
      <c r="H2436" t="inlineStr"/>
      <c r="I2436" t="inlineStr"/>
      <c r="J2436" t="inlineStr"/>
      <c r="K2436" t="inlineStr">
        <is>
          <t>libre</t>
        </is>
      </c>
    </row>
    <row r="2437">
      <c r="A2437" t="inlineStr">
        <is>
          <t>2015</t>
        </is>
      </c>
      <c r="B2437" t="inlineStr">
        <is>
          <t>Légumes feuillus et à tige - CTIFL</t>
        </is>
      </c>
      <c r="C2437" t="inlineStr">
        <is>
          <t>Autre transformation et conservation de fruits et légumes</t>
        </is>
      </c>
      <c r="D2437" t="n">
        <v>204</v>
      </c>
      <c r="E2437" t="inlineStr"/>
      <c r="F2437" t="inlineStr"/>
      <c r="G2437" t="inlineStr"/>
      <c r="H2437" t="inlineStr"/>
      <c r="I2437" t="inlineStr"/>
      <c r="J2437" t="inlineStr"/>
      <c r="K2437" t="inlineStr">
        <is>
          <t>libre</t>
        </is>
      </c>
    </row>
    <row r="2438">
      <c r="A2438" t="inlineStr">
        <is>
          <t>2015</t>
        </is>
      </c>
      <c r="B2438" t="inlineStr">
        <is>
          <t>Autres légumes feuillus et à tiges - CTIFL</t>
        </is>
      </c>
      <c r="C2438" t="inlineStr">
        <is>
          <t>Autre transformation et conservation de fruits et légumes</t>
        </is>
      </c>
      <c r="D2438" t="n">
        <v>13.3</v>
      </c>
      <c r="E2438" t="inlineStr"/>
      <c r="F2438" t="inlineStr"/>
      <c r="G2438" t="inlineStr"/>
      <c r="H2438" t="inlineStr"/>
      <c r="I2438" t="inlineStr"/>
      <c r="J2438" t="inlineStr"/>
      <c r="K2438" t="inlineStr">
        <is>
          <t>libre</t>
        </is>
      </c>
    </row>
    <row r="2439">
      <c r="A2439" t="inlineStr">
        <is>
          <t>2015</t>
        </is>
      </c>
      <c r="B2439" t="inlineStr">
        <is>
          <t>Racines, bulbes et tubercules - CTIFL</t>
        </is>
      </c>
      <c r="C2439" t="inlineStr">
        <is>
          <t>Autre transformation et conservation de fruits et légumes</t>
        </is>
      </c>
      <c r="D2439" t="n">
        <v>594</v>
      </c>
      <c r="E2439" t="inlineStr"/>
      <c r="F2439" t="inlineStr"/>
      <c r="G2439" t="inlineStr"/>
      <c r="H2439" t="inlineStr"/>
      <c r="I2439" t="inlineStr"/>
      <c r="J2439" t="inlineStr"/>
      <c r="K2439" t="inlineStr">
        <is>
          <t>libre unbounded</t>
        </is>
      </c>
    </row>
    <row r="2440">
      <c r="A2440" t="inlineStr">
        <is>
          <t>2015</t>
        </is>
      </c>
      <c r="B2440" t="inlineStr">
        <is>
          <t>Autres légumes racines - CTIFL</t>
        </is>
      </c>
      <c r="C2440" t="inlineStr">
        <is>
          <t>Autre transformation et conservation de fruits et légumes</t>
        </is>
      </c>
      <c r="D2440" t="n">
        <v>62.3</v>
      </c>
      <c r="E2440" t="inlineStr"/>
      <c r="F2440" t="inlineStr"/>
      <c r="G2440" t="inlineStr"/>
      <c r="H2440" t="inlineStr"/>
      <c r="I2440" t="inlineStr"/>
      <c r="J2440" t="inlineStr"/>
      <c r="K2440" t="inlineStr">
        <is>
          <t>libre</t>
        </is>
      </c>
    </row>
    <row r="2441">
      <c r="A2441" t="inlineStr">
        <is>
          <t>2015</t>
        </is>
      </c>
      <c r="B2441" t="inlineStr">
        <is>
          <t>Autres racines et tubercules - CTIFL</t>
        </is>
      </c>
      <c r="C2441" t="inlineStr">
        <is>
          <t>Autre transformation et conservation de fruits et légumes</t>
        </is>
      </c>
      <c r="D2441" t="n">
        <v>262</v>
      </c>
      <c r="E2441" t="inlineStr"/>
      <c r="F2441" t="inlineStr"/>
      <c r="G2441" t="inlineStr"/>
      <c r="H2441" t="inlineStr"/>
      <c r="I2441" t="inlineStr"/>
      <c r="J2441" t="inlineStr"/>
      <c r="K2441" t="inlineStr">
        <is>
          <t>libre unbounded</t>
        </is>
      </c>
    </row>
    <row r="2442">
      <c r="A2442" t="inlineStr">
        <is>
          <t>2015</t>
        </is>
      </c>
      <c r="B2442" t="inlineStr">
        <is>
          <t>Autres fruits métropolitains - CTIFL</t>
        </is>
      </c>
      <c r="C2442" t="inlineStr">
        <is>
          <t>Autre transformation et conservation de fruits et légumes</t>
        </is>
      </c>
      <c r="D2442" t="n">
        <v>0</v>
      </c>
      <c r="E2442" t="inlineStr"/>
      <c r="F2442" t="inlineStr"/>
      <c r="G2442" t="inlineStr"/>
      <c r="H2442" t="inlineStr"/>
      <c r="I2442" t="inlineStr"/>
      <c r="J2442" t="inlineStr"/>
      <c r="K2442" t="inlineStr">
        <is>
          <t>libre</t>
        </is>
      </c>
    </row>
    <row r="2443">
      <c r="A2443" t="inlineStr">
        <is>
          <t>2015</t>
        </is>
      </c>
      <c r="B2443" t="inlineStr">
        <is>
          <t>Fruits à coque - CTIFL</t>
        </is>
      </c>
      <c r="C2443" t="inlineStr">
        <is>
          <t>Autre transformation et conservation de fruits et légumes</t>
        </is>
      </c>
      <c r="D2443" t="n">
        <v>0</v>
      </c>
      <c r="E2443" t="inlineStr"/>
      <c r="F2443" t="inlineStr"/>
      <c r="G2443" t="inlineStr"/>
      <c r="H2443" t="inlineStr"/>
      <c r="I2443" t="inlineStr"/>
      <c r="J2443" t="inlineStr"/>
      <c r="K2443" t="inlineStr">
        <is>
          <t>libre</t>
        </is>
      </c>
    </row>
    <row r="2444">
      <c r="A2444" t="inlineStr">
        <is>
          <t>2015</t>
        </is>
      </c>
      <c r="B2444" t="inlineStr">
        <is>
          <t>Fruits à noyau - CTIFL</t>
        </is>
      </c>
      <c r="C2444" t="inlineStr">
        <is>
          <t>Autre transformation et conservation de fruits et légumes</t>
        </is>
      </c>
      <c r="D2444" t="n">
        <v>149</v>
      </c>
      <c r="E2444" t="inlineStr"/>
      <c r="F2444" t="inlineStr"/>
      <c r="G2444" t="inlineStr"/>
      <c r="H2444" t="inlineStr"/>
      <c r="I2444" t="inlineStr"/>
      <c r="J2444" t="inlineStr"/>
      <c r="K2444" t="inlineStr">
        <is>
          <t>libre</t>
        </is>
      </c>
    </row>
    <row r="2445">
      <c r="A2445" t="inlineStr">
        <is>
          <t>2015</t>
        </is>
      </c>
      <c r="B2445" t="inlineStr">
        <is>
          <t>Fruits à pépins - CTIFL</t>
        </is>
      </c>
      <c r="C2445" t="inlineStr">
        <is>
          <t>Autre transformation et conservation de fruits et légumes</t>
        </is>
      </c>
      <c r="D2445" t="n">
        <v>186</v>
      </c>
      <c r="E2445" t="inlineStr"/>
      <c r="F2445" t="inlineStr"/>
      <c r="G2445" t="inlineStr"/>
      <c r="H2445" t="inlineStr"/>
      <c r="I2445" t="inlineStr"/>
      <c r="J2445" t="inlineStr"/>
      <c r="K2445" t="inlineStr">
        <is>
          <t>libre</t>
        </is>
      </c>
    </row>
    <row r="2446">
      <c r="A2446" t="inlineStr">
        <is>
          <t>2015</t>
        </is>
      </c>
      <c r="B2446" t="inlineStr">
        <is>
          <t>Agrumes - CTIFL</t>
        </is>
      </c>
      <c r="C2446" t="inlineStr">
        <is>
          <t>Autre transformation et conservation de fruits et légumes</t>
        </is>
      </c>
      <c r="D2446" t="n">
        <v>456</v>
      </c>
      <c r="E2446" t="inlineStr"/>
      <c r="F2446" t="inlineStr"/>
      <c r="G2446" t="inlineStr"/>
      <c r="H2446" t="inlineStr"/>
      <c r="I2446" t="inlineStr"/>
      <c r="J2446" t="inlineStr"/>
      <c r="K2446" t="inlineStr">
        <is>
          <t>libre unbounded</t>
        </is>
      </c>
    </row>
    <row r="2447">
      <c r="A2447" t="inlineStr">
        <is>
          <t>2015</t>
        </is>
      </c>
      <c r="B2447" t="inlineStr">
        <is>
          <t>Fruits exotiques - CTIFL</t>
        </is>
      </c>
      <c r="C2447" t="inlineStr">
        <is>
          <t>Autre transformation et conservation de fruits et légumes</t>
        </is>
      </c>
      <c r="D2447" t="n">
        <v>0.3</v>
      </c>
      <c r="E2447" t="inlineStr"/>
      <c r="F2447" t="inlineStr"/>
      <c r="G2447" t="inlineStr"/>
      <c r="H2447" t="inlineStr"/>
      <c r="I2447" t="inlineStr"/>
      <c r="J2447" t="inlineStr"/>
      <c r="K2447" t="inlineStr">
        <is>
          <t>libre</t>
        </is>
      </c>
    </row>
    <row r="2448">
      <c r="A2448" t="inlineStr">
        <is>
          <t>2015</t>
        </is>
      </c>
      <c r="B2448" t="inlineStr">
        <is>
          <t>Autres fruits exotiques - CTIFL</t>
        </is>
      </c>
      <c r="C2448" t="inlineStr">
        <is>
          <t>Autre transformation et conservation de fruits et légumes</t>
        </is>
      </c>
      <c r="D2448" t="n">
        <v>0.2</v>
      </c>
      <c r="E2448" t="inlineStr"/>
      <c r="F2448" t="inlineStr"/>
      <c r="G2448" t="inlineStr"/>
      <c r="H2448" t="inlineStr"/>
      <c r="I2448" t="inlineStr"/>
      <c r="J2448" t="inlineStr"/>
      <c r="K2448" t="inlineStr">
        <is>
          <t>libre</t>
        </is>
      </c>
    </row>
    <row r="2449">
      <c r="A2449" t="inlineStr">
        <is>
          <t>2015</t>
        </is>
      </c>
      <c r="B2449" t="inlineStr">
        <is>
          <t>Fruits exotiques à coque - CTIFL</t>
        </is>
      </c>
      <c r="C2449" t="inlineStr">
        <is>
          <t>Autre transformation et conservation de fruits et légumes</t>
        </is>
      </c>
      <c r="D2449" t="n">
        <v>0</v>
      </c>
      <c r="E2449" t="inlineStr"/>
      <c r="F2449" t="inlineStr"/>
      <c r="G2449" t="inlineStr"/>
      <c r="H2449" t="inlineStr"/>
      <c r="I2449" t="inlineStr"/>
      <c r="J2449" t="inlineStr"/>
      <c r="K2449" t="inlineStr">
        <is>
          <t>libre</t>
        </is>
      </c>
    </row>
    <row r="2450">
      <c r="A2450" t="inlineStr">
        <is>
          <t>2015</t>
        </is>
      </c>
      <c r="B2450" t="inlineStr">
        <is>
          <t>Fruits rouges - CTIFL</t>
        </is>
      </c>
      <c r="C2450" t="inlineStr">
        <is>
          <t>Autre transformation et conservation de fruits et légumes</t>
        </is>
      </c>
      <c r="D2450" t="n">
        <v>4.1</v>
      </c>
      <c r="E2450" t="inlineStr"/>
      <c r="F2450" t="inlineStr"/>
      <c r="G2450" t="inlineStr"/>
      <c r="H2450" t="inlineStr"/>
      <c r="I2450" t="inlineStr"/>
      <c r="J2450" t="inlineStr"/>
      <c r="K2450" t="inlineStr">
        <is>
          <t>libre</t>
        </is>
      </c>
    </row>
    <row r="2451">
      <c r="A2451" t="inlineStr">
        <is>
          <t>2015</t>
        </is>
      </c>
      <c r="B2451" t="inlineStr">
        <is>
          <t>Fruits et légumes</t>
        </is>
      </c>
      <c r="C2451" t="inlineStr">
        <is>
          <t>Fabrication d'huile</t>
        </is>
      </c>
      <c r="D2451" t="n">
        <v>2.1</v>
      </c>
      <c r="E2451" t="inlineStr"/>
      <c r="F2451" t="inlineStr"/>
      <c r="G2451" t="inlineStr"/>
      <c r="H2451" t="inlineStr"/>
      <c r="I2451" t="inlineStr"/>
      <c r="J2451" t="inlineStr"/>
      <c r="K2451" t="inlineStr">
        <is>
          <t>libre</t>
        </is>
      </c>
    </row>
    <row r="2452">
      <c r="A2452" t="inlineStr">
        <is>
          <t>2015</t>
        </is>
      </c>
      <c r="B2452" t="inlineStr">
        <is>
          <t>Légumes</t>
        </is>
      </c>
      <c r="C2452" t="inlineStr">
        <is>
          <t>Fabrication d'huile</t>
        </is>
      </c>
      <c r="D2452" t="n">
        <v>0</v>
      </c>
      <c r="E2452" t="inlineStr"/>
      <c r="F2452" t="inlineStr"/>
      <c r="G2452" t="inlineStr"/>
      <c r="H2452" t="inlineStr"/>
      <c r="I2452" t="inlineStr"/>
      <c r="J2452" t="inlineStr"/>
      <c r="K2452" t="inlineStr">
        <is>
          <t>déterminé</t>
        </is>
      </c>
    </row>
    <row r="2453">
      <c r="A2453" t="inlineStr">
        <is>
          <t>2015</t>
        </is>
      </c>
      <c r="B2453" t="inlineStr">
        <is>
          <t>Légumineuses et oléagineux</t>
        </is>
      </c>
      <c r="C2453" t="inlineStr">
        <is>
          <t>Fabrication d'huile</t>
        </is>
      </c>
      <c r="D2453" t="n">
        <v>0</v>
      </c>
      <c r="E2453" t="inlineStr"/>
      <c r="F2453" t="inlineStr"/>
      <c r="G2453" t="inlineStr"/>
      <c r="H2453" t="inlineStr"/>
      <c r="I2453" t="inlineStr"/>
      <c r="J2453" t="inlineStr"/>
      <c r="K2453" t="inlineStr">
        <is>
          <t>déterminé</t>
        </is>
      </c>
    </row>
    <row r="2454">
      <c r="A2454" t="inlineStr">
        <is>
          <t>2015</t>
        </is>
      </c>
      <c r="B2454" t="inlineStr">
        <is>
          <t>Arachides, en coque</t>
        </is>
      </c>
      <c r="C2454" t="inlineStr">
        <is>
          <t>Fabrication d'huile</t>
        </is>
      </c>
      <c r="D2454" t="n">
        <v>0</v>
      </c>
      <c r="E2454" t="inlineStr"/>
      <c r="F2454" t="inlineStr"/>
      <c r="G2454" t="inlineStr"/>
      <c r="H2454" t="inlineStr"/>
      <c r="I2454" t="inlineStr"/>
      <c r="J2454" t="inlineStr"/>
      <c r="K2454" t="inlineStr">
        <is>
          <t>déterminé</t>
        </is>
      </c>
    </row>
    <row r="2455">
      <c r="A2455" t="inlineStr">
        <is>
          <t>2015</t>
        </is>
      </c>
      <c r="B2455" t="inlineStr">
        <is>
          <t>Fruits</t>
        </is>
      </c>
      <c r="C2455" t="inlineStr">
        <is>
          <t>Fabrication d'huile</t>
        </is>
      </c>
      <c r="D2455" t="n">
        <v>2.1</v>
      </c>
      <c r="E2455" t="inlineStr"/>
      <c r="F2455" t="inlineStr"/>
      <c r="G2455" t="inlineStr"/>
      <c r="H2455" t="inlineStr"/>
      <c r="I2455" t="inlineStr"/>
      <c r="J2455" t="inlineStr"/>
      <c r="K2455" t="inlineStr">
        <is>
          <t>libre</t>
        </is>
      </c>
    </row>
    <row r="2456">
      <c r="A2456" t="inlineStr">
        <is>
          <t>2015</t>
        </is>
      </c>
      <c r="B2456" t="inlineStr">
        <is>
          <t>Autres fruits d'arbres ou d'arbustes et fruits à coque</t>
        </is>
      </c>
      <c r="C2456" t="inlineStr">
        <is>
          <t>Fabrication d'huile</t>
        </is>
      </c>
      <c r="D2456" t="n">
        <v>2.1</v>
      </c>
      <c r="E2456" t="inlineStr"/>
      <c r="F2456" t="inlineStr"/>
      <c r="G2456" t="inlineStr"/>
      <c r="H2456" t="inlineStr"/>
      <c r="I2456" t="inlineStr"/>
      <c r="J2456" t="inlineStr"/>
      <c r="K2456" t="inlineStr">
        <is>
          <t>libre</t>
        </is>
      </c>
    </row>
    <row r="2457">
      <c r="A2457" t="inlineStr">
        <is>
          <t>2015</t>
        </is>
      </c>
      <c r="B2457" t="inlineStr">
        <is>
          <t>Fruits à coque</t>
        </is>
      </c>
      <c r="C2457" t="inlineStr">
        <is>
          <t>Fabrication d'huile</t>
        </is>
      </c>
      <c r="D2457" t="n">
        <v>2.1</v>
      </c>
      <c r="E2457" t="inlineStr"/>
      <c r="F2457" t="inlineStr"/>
      <c r="G2457" t="inlineStr"/>
      <c r="H2457" t="inlineStr"/>
      <c r="I2457" t="inlineStr"/>
      <c r="J2457" t="inlineStr"/>
      <c r="K2457" t="inlineStr">
        <is>
          <t>libre</t>
        </is>
      </c>
    </row>
    <row r="2458">
      <c r="A2458" t="inlineStr">
        <is>
          <t>2015</t>
        </is>
      </c>
      <c r="B2458" t="inlineStr">
        <is>
          <t>Amandes</t>
        </is>
      </c>
      <c r="C2458" t="inlineStr">
        <is>
          <t>Fabrication d'huile</t>
        </is>
      </c>
      <c r="D2458" t="n">
        <v>0</v>
      </c>
      <c r="E2458" t="inlineStr"/>
      <c r="F2458" t="inlineStr"/>
      <c r="G2458" t="inlineStr"/>
      <c r="H2458" t="inlineStr"/>
      <c r="I2458" t="inlineStr"/>
      <c r="J2458" t="inlineStr"/>
      <c r="K2458" t="inlineStr">
        <is>
          <t>libre</t>
        </is>
      </c>
    </row>
    <row r="2459">
      <c r="A2459" t="inlineStr">
        <is>
          <t>2015</t>
        </is>
      </c>
      <c r="B2459" t="inlineStr">
        <is>
          <t>Châtaignes et marrons</t>
        </is>
      </c>
      <c r="C2459" t="inlineStr">
        <is>
          <t>Fabrication d'huile</t>
        </is>
      </c>
      <c r="D2459" t="n">
        <v>2.1</v>
      </c>
      <c r="E2459" t="inlineStr"/>
      <c r="F2459" t="inlineStr"/>
      <c r="G2459" t="inlineStr"/>
      <c r="H2459" t="inlineStr"/>
      <c r="I2459" t="inlineStr"/>
      <c r="J2459" t="inlineStr"/>
      <c r="K2459" t="inlineStr">
        <is>
          <t>libre</t>
        </is>
      </c>
    </row>
    <row r="2460">
      <c r="A2460" t="inlineStr">
        <is>
          <t>2015</t>
        </is>
      </c>
      <c r="B2460" t="inlineStr">
        <is>
          <t>Noisettes</t>
        </is>
      </c>
      <c r="C2460" t="inlineStr">
        <is>
          <t>Fabrication d'huile</t>
        </is>
      </c>
      <c r="D2460" t="n">
        <v>0</v>
      </c>
      <c r="E2460" t="inlineStr"/>
      <c r="F2460" t="inlineStr"/>
      <c r="G2460" t="inlineStr"/>
      <c r="H2460" t="inlineStr"/>
      <c r="I2460" t="inlineStr"/>
      <c r="J2460" t="inlineStr"/>
      <c r="K2460" t="inlineStr">
        <is>
          <t>libre</t>
        </is>
      </c>
    </row>
    <row r="2461">
      <c r="A2461" t="inlineStr">
        <is>
          <t>2015</t>
        </is>
      </c>
      <c r="B2461" t="inlineStr">
        <is>
          <t>Noix</t>
        </is>
      </c>
      <c r="C2461" t="inlineStr">
        <is>
          <t>Fabrication d'huile</t>
        </is>
      </c>
      <c r="D2461" t="n">
        <v>0</v>
      </c>
      <c r="E2461" t="inlineStr"/>
      <c r="F2461" t="inlineStr"/>
      <c r="G2461" t="inlineStr"/>
      <c r="H2461" t="inlineStr"/>
      <c r="I2461" t="inlineStr"/>
      <c r="J2461" t="inlineStr"/>
      <c r="K2461" t="inlineStr">
        <is>
          <t>libre</t>
        </is>
      </c>
    </row>
    <row r="2462">
      <c r="A2462" t="inlineStr">
        <is>
          <t>2015</t>
        </is>
      </c>
      <c r="B2462" t="inlineStr">
        <is>
          <t>Fruits oléagineux</t>
        </is>
      </c>
      <c r="C2462" t="inlineStr">
        <is>
          <t>Fabrication d'huile</t>
        </is>
      </c>
      <c r="D2462" t="n">
        <v>0</v>
      </c>
      <c r="E2462" t="inlineStr"/>
      <c r="F2462" t="inlineStr"/>
      <c r="G2462" t="inlineStr"/>
      <c r="H2462" t="inlineStr"/>
      <c r="I2462" t="inlineStr"/>
      <c r="J2462" t="inlineStr"/>
      <c r="K2462" t="inlineStr">
        <is>
          <t>libre</t>
        </is>
      </c>
    </row>
    <row r="2463">
      <c r="A2463" t="inlineStr">
        <is>
          <t>2015</t>
        </is>
      </c>
      <c r="B2463" t="inlineStr">
        <is>
          <t>Noix de coco</t>
        </is>
      </c>
      <c r="C2463" t="inlineStr">
        <is>
          <t>Fabrication d'huile</t>
        </is>
      </c>
      <c r="D2463" t="n">
        <v>0</v>
      </c>
      <c r="E2463" t="inlineStr"/>
      <c r="F2463" t="inlineStr"/>
      <c r="G2463" t="inlineStr"/>
      <c r="H2463" t="inlineStr"/>
      <c r="I2463" t="inlineStr"/>
      <c r="J2463" t="inlineStr"/>
      <c r="K2463" t="inlineStr">
        <is>
          <t>libre</t>
        </is>
      </c>
    </row>
    <row r="2464">
      <c r="A2464" t="inlineStr">
        <is>
          <t>2015</t>
        </is>
      </c>
      <c r="B2464" t="inlineStr">
        <is>
          <t>Fruits et légumes (hors PdT)</t>
        </is>
      </c>
      <c r="C2464" t="inlineStr">
        <is>
          <t>Fabrication d'huile</t>
        </is>
      </c>
      <c r="D2464" t="n">
        <v>2.1</v>
      </c>
      <c r="E2464" t="inlineStr"/>
      <c r="F2464" t="inlineStr"/>
      <c r="G2464" t="inlineStr"/>
      <c r="H2464" t="inlineStr"/>
      <c r="I2464" t="inlineStr"/>
      <c r="J2464" t="inlineStr"/>
      <c r="K2464" t="inlineStr">
        <is>
          <t>libre</t>
        </is>
      </c>
    </row>
    <row r="2465">
      <c r="A2465" t="inlineStr">
        <is>
          <t>2015</t>
        </is>
      </c>
      <c r="B2465" t="inlineStr">
        <is>
          <t>Fruits à coque - CTIFL</t>
        </is>
      </c>
      <c r="C2465" t="inlineStr">
        <is>
          <t>Fabrication d'huile</t>
        </is>
      </c>
      <c r="D2465" t="n">
        <v>2.1</v>
      </c>
      <c r="E2465" t="inlineStr"/>
      <c r="F2465" t="inlineStr"/>
      <c r="G2465" t="inlineStr"/>
      <c r="H2465" t="inlineStr"/>
      <c r="I2465" t="inlineStr"/>
      <c r="J2465" t="inlineStr"/>
      <c r="K2465" t="inlineStr">
        <is>
          <t>libre</t>
        </is>
      </c>
    </row>
    <row r="2466">
      <c r="A2466" t="inlineStr">
        <is>
          <t>2015</t>
        </is>
      </c>
      <c r="B2466" t="inlineStr">
        <is>
          <t>Fruits exotiques à coque - CTIFL</t>
        </is>
      </c>
      <c r="C2466" t="inlineStr">
        <is>
          <t>Fabrication d'huile</t>
        </is>
      </c>
      <c r="D2466" t="n">
        <v>0</v>
      </c>
      <c r="E2466" t="inlineStr"/>
      <c r="F2466" t="inlineStr"/>
      <c r="G2466" t="inlineStr"/>
      <c r="H2466" t="inlineStr"/>
      <c r="I2466" t="inlineStr"/>
      <c r="J2466" t="inlineStr"/>
      <c r="K2466" t="inlineStr">
        <is>
          <t>libre</t>
        </is>
      </c>
    </row>
    <row r="2467">
      <c r="A2467" t="inlineStr">
        <is>
          <t>2015</t>
        </is>
      </c>
      <c r="B2467" t="inlineStr">
        <is>
          <t>Fruits et légumes</t>
        </is>
      </c>
      <c r="C2467" t="inlineStr">
        <is>
          <t>Fabrication d'huile brute</t>
        </is>
      </c>
      <c r="D2467" t="n">
        <v>0</v>
      </c>
      <c r="E2467" t="inlineStr"/>
      <c r="F2467" t="inlineStr"/>
      <c r="G2467" t="inlineStr"/>
      <c r="H2467" t="inlineStr"/>
      <c r="I2467" t="inlineStr"/>
      <c r="J2467" t="inlineStr"/>
      <c r="K2467" t="inlineStr">
        <is>
          <t>libre</t>
        </is>
      </c>
    </row>
    <row r="2468">
      <c r="A2468" t="inlineStr">
        <is>
          <t>2015</t>
        </is>
      </c>
      <c r="B2468" t="inlineStr">
        <is>
          <t>Légumes</t>
        </is>
      </c>
      <c r="C2468" t="inlineStr">
        <is>
          <t>Fabrication d'huile brute</t>
        </is>
      </c>
      <c r="D2468" t="n">
        <v>0</v>
      </c>
      <c r="E2468" t="inlineStr"/>
      <c r="F2468" t="inlineStr"/>
      <c r="G2468" t="inlineStr"/>
      <c r="H2468" t="inlineStr"/>
      <c r="I2468" t="inlineStr"/>
      <c r="J2468" t="inlineStr"/>
      <c r="K2468" t="inlineStr">
        <is>
          <t>déterminé</t>
        </is>
      </c>
    </row>
    <row r="2469">
      <c r="A2469" t="inlineStr">
        <is>
          <t>2015</t>
        </is>
      </c>
      <c r="B2469" t="inlineStr">
        <is>
          <t>Légumineuses et oléagineux</t>
        </is>
      </c>
      <c r="C2469" t="inlineStr">
        <is>
          <t>Fabrication d'huile brute</t>
        </is>
      </c>
      <c r="D2469" t="n">
        <v>0</v>
      </c>
      <c r="E2469" t="inlineStr"/>
      <c r="F2469" t="inlineStr"/>
      <c r="G2469" t="inlineStr"/>
      <c r="H2469" t="inlineStr"/>
      <c r="I2469" t="inlineStr"/>
      <c r="J2469" t="inlineStr"/>
      <c r="K2469" t="inlineStr">
        <is>
          <t>déterminé</t>
        </is>
      </c>
    </row>
    <row r="2470">
      <c r="A2470" t="inlineStr">
        <is>
          <t>2015</t>
        </is>
      </c>
      <c r="B2470" t="inlineStr">
        <is>
          <t>Arachides, en coque</t>
        </is>
      </c>
      <c r="C2470" t="inlineStr">
        <is>
          <t>Fabrication d'huile brute</t>
        </is>
      </c>
      <c r="D2470" t="n">
        <v>0</v>
      </c>
      <c r="E2470" t="inlineStr"/>
      <c r="F2470" t="inlineStr"/>
      <c r="G2470" t="inlineStr"/>
      <c r="H2470" t="inlineStr"/>
      <c r="I2470" t="inlineStr"/>
      <c r="J2470" t="inlineStr"/>
      <c r="K2470" t="inlineStr">
        <is>
          <t>déterminé</t>
        </is>
      </c>
    </row>
    <row r="2471">
      <c r="A2471" t="inlineStr">
        <is>
          <t>2015</t>
        </is>
      </c>
      <c r="B2471" t="inlineStr">
        <is>
          <t>Fruits</t>
        </is>
      </c>
      <c r="C2471" t="inlineStr">
        <is>
          <t>Fabrication d'huile brute</t>
        </is>
      </c>
      <c r="D2471" t="n">
        <v>0</v>
      </c>
      <c r="E2471" t="inlineStr"/>
      <c r="F2471" t="inlineStr"/>
      <c r="G2471" t="inlineStr"/>
      <c r="H2471" t="inlineStr"/>
      <c r="I2471" t="inlineStr"/>
      <c r="J2471" t="inlineStr"/>
      <c r="K2471" t="inlineStr">
        <is>
          <t>libre</t>
        </is>
      </c>
    </row>
    <row r="2472">
      <c r="A2472" t="inlineStr">
        <is>
          <t>2015</t>
        </is>
      </c>
      <c r="B2472" t="inlineStr">
        <is>
          <t>Autres fruits d'arbres ou d'arbustes et fruits à coque</t>
        </is>
      </c>
      <c r="C2472" t="inlineStr">
        <is>
          <t>Fabrication d'huile brute</t>
        </is>
      </c>
      <c r="D2472" t="n">
        <v>0</v>
      </c>
      <c r="E2472" t="inlineStr"/>
      <c r="F2472" t="inlineStr"/>
      <c r="G2472" t="inlineStr"/>
      <c r="H2472" t="inlineStr"/>
      <c r="I2472" t="inlineStr"/>
      <c r="J2472" t="inlineStr"/>
      <c r="K2472" t="inlineStr">
        <is>
          <t>libre</t>
        </is>
      </c>
    </row>
    <row r="2473">
      <c r="A2473" t="inlineStr">
        <is>
          <t>2015</t>
        </is>
      </c>
      <c r="B2473" t="inlineStr">
        <is>
          <t>Fruits à coque</t>
        </is>
      </c>
      <c r="C2473" t="inlineStr">
        <is>
          <t>Fabrication d'huile brute</t>
        </is>
      </c>
      <c r="D2473" t="n">
        <v>0</v>
      </c>
      <c r="E2473" t="inlineStr"/>
      <c r="F2473" t="inlineStr"/>
      <c r="G2473" t="inlineStr"/>
      <c r="H2473" t="inlineStr"/>
      <c r="I2473" t="inlineStr"/>
      <c r="J2473" t="inlineStr"/>
      <c r="K2473" t="inlineStr">
        <is>
          <t>libre</t>
        </is>
      </c>
    </row>
    <row r="2474">
      <c r="A2474" t="inlineStr">
        <is>
          <t>2015</t>
        </is>
      </c>
      <c r="B2474" t="inlineStr">
        <is>
          <t>Amandes</t>
        </is>
      </c>
      <c r="C2474" t="inlineStr">
        <is>
          <t>Fabrication d'huile brute</t>
        </is>
      </c>
      <c r="D2474" t="n">
        <v>0</v>
      </c>
      <c r="E2474" t="inlineStr"/>
      <c r="F2474" t="inlineStr"/>
      <c r="G2474" t="inlineStr"/>
      <c r="H2474" t="inlineStr"/>
      <c r="I2474" t="inlineStr"/>
      <c r="J2474" t="inlineStr"/>
      <c r="K2474" t="inlineStr">
        <is>
          <t>libre</t>
        </is>
      </c>
    </row>
    <row r="2475">
      <c r="A2475" t="inlineStr">
        <is>
          <t>2015</t>
        </is>
      </c>
      <c r="B2475" t="inlineStr">
        <is>
          <t>Châtaignes et marrons</t>
        </is>
      </c>
      <c r="C2475" t="inlineStr">
        <is>
          <t>Fabrication d'huile brute</t>
        </is>
      </c>
      <c r="D2475" t="n">
        <v>0</v>
      </c>
      <c r="E2475" t="inlineStr"/>
      <c r="F2475" t="inlineStr"/>
      <c r="G2475" t="inlineStr"/>
      <c r="H2475" t="inlineStr"/>
      <c r="I2475" t="inlineStr"/>
      <c r="J2475" t="inlineStr"/>
      <c r="K2475" t="inlineStr">
        <is>
          <t>libre</t>
        </is>
      </c>
    </row>
    <row r="2476">
      <c r="A2476" t="inlineStr">
        <is>
          <t>2015</t>
        </is>
      </c>
      <c r="B2476" t="inlineStr">
        <is>
          <t>Noisettes</t>
        </is>
      </c>
      <c r="C2476" t="inlineStr">
        <is>
          <t>Fabrication d'huile brute</t>
        </is>
      </c>
      <c r="D2476" t="n">
        <v>0</v>
      </c>
      <c r="E2476" t="inlineStr"/>
      <c r="F2476" t="inlineStr"/>
      <c r="G2476" t="inlineStr"/>
      <c r="H2476" t="inlineStr"/>
      <c r="I2476" t="inlineStr"/>
      <c r="J2476" t="inlineStr"/>
      <c r="K2476" t="inlineStr">
        <is>
          <t>libre</t>
        </is>
      </c>
    </row>
    <row r="2477">
      <c r="A2477" t="inlineStr">
        <is>
          <t>2015</t>
        </is>
      </c>
      <c r="B2477" t="inlineStr">
        <is>
          <t>Noix</t>
        </is>
      </c>
      <c r="C2477" t="inlineStr">
        <is>
          <t>Fabrication d'huile brute</t>
        </is>
      </c>
      <c r="D2477" t="n">
        <v>0</v>
      </c>
      <c r="E2477" t="inlineStr"/>
      <c r="F2477" t="inlineStr"/>
      <c r="G2477" t="inlineStr"/>
      <c r="H2477" t="inlineStr"/>
      <c r="I2477" t="inlineStr"/>
      <c r="J2477" t="inlineStr"/>
      <c r="K2477" t="inlineStr">
        <is>
          <t>libre</t>
        </is>
      </c>
    </row>
    <row r="2478">
      <c r="A2478" t="inlineStr">
        <is>
          <t>2015</t>
        </is>
      </c>
      <c r="B2478" t="inlineStr">
        <is>
          <t>Fruits oléagineux</t>
        </is>
      </c>
      <c r="C2478" t="inlineStr">
        <is>
          <t>Fabrication d'huile brute</t>
        </is>
      </c>
      <c r="D2478" t="n">
        <v>0</v>
      </c>
      <c r="E2478" t="inlineStr"/>
      <c r="F2478" t="inlineStr"/>
      <c r="G2478" t="inlineStr"/>
      <c r="H2478" t="inlineStr"/>
      <c r="I2478" t="inlineStr"/>
      <c r="J2478" t="inlineStr"/>
      <c r="K2478" t="inlineStr">
        <is>
          <t>libre</t>
        </is>
      </c>
    </row>
    <row r="2479">
      <c r="A2479" t="inlineStr">
        <is>
          <t>2015</t>
        </is>
      </c>
      <c r="B2479" t="inlineStr">
        <is>
          <t>Noix de coco</t>
        </is>
      </c>
      <c r="C2479" t="inlineStr">
        <is>
          <t>Fabrication d'huile brute</t>
        </is>
      </c>
      <c r="D2479" t="n">
        <v>0</v>
      </c>
      <c r="E2479" t="inlineStr"/>
      <c r="F2479" t="inlineStr"/>
      <c r="G2479" t="inlineStr"/>
      <c r="H2479" t="inlineStr"/>
      <c r="I2479" t="inlineStr"/>
      <c r="J2479" t="inlineStr"/>
      <c r="K2479" t="inlineStr">
        <is>
          <t>libre</t>
        </is>
      </c>
    </row>
    <row r="2480">
      <c r="A2480" t="inlineStr">
        <is>
          <t>2015</t>
        </is>
      </c>
      <c r="B2480" t="inlineStr">
        <is>
          <t>Fruits et légumes (hors PdT)</t>
        </is>
      </c>
      <c r="C2480" t="inlineStr">
        <is>
          <t>Fabrication d'huile brute</t>
        </is>
      </c>
      <c r="D2480" t="n">
        <v>0</v>
      </c>
      <c r="E2480" t="inlineStr"/>
      <c r="F2480" t="inlineStr"/>
      <c r="G2480" t="inlineStr"/>
      <c r="H2480" t="inlineStr"/>
      <c r="I2480" t="inlineStr"/>
      <c r="J2480" t="inlineStr"/>
      <c r="K2480" t="inlineStr">
        <is>
          <t>libre</t>
        </is>
      </c>
    </row>
    <row r="2481">
      <c r="A2481" t="inlineStr">
        <is>
          <t>2015</t>
        </is>
      </c>
      <c r="B2481" t="inlineStr">
        <is>
          <t>Fruits à coque - CTIFL</t>
        </is>
      </c>
      <c r="C2481" t="inlineStr">
        <is>
          <t>Fabrication d'huile brute</t>
        </is>
      </c>
      <c r="D2481" t="n">
        <v>0</v>
      </c>
      <c r="E2481" t="inlineStr"/>
      <c r="F2481" t="inlineStr"/>
      <c r="G2481" t="inlineStr"/>
      <c r="H2481" t="inlineStr"/>
      <c r="I2481" t="inlineStr"/>
      <c r="J2481" t="inlineStr"/>
      <c r="K2481" t="inlineStr">
        <is>
          <t>libre</t>
        </is>
      </c>
    </row>
    <row r="2482">
      <c r="A2482" t="inlineStr">
        <is>
          <t>2015</t>
        </is>
      </c>
      <c r="B2482" t="inlineStr">
        <is>
          <t>Fruits exotiques à coque - CTIFL</t>
        </is>
      </c>
      <c r="C2482" t="inlineStr">
        <is>
          <t>Fabrication d'huile brute</t>
        </is>
      </c>
      <c r="D2482" t="n">
        <v>0</v>
      </c>
      <c r="E2482" t="inlineStr"/>
      <c r="F2482" t="inlineStr"/>
      <c r="G2482" t="inlineStr"/>
      <c r="H2482" t="inlineStr"/>
      <c r="I2482" t="inlineStr"/>
      <c r="J2482" t="inlineStr"/>
      <c r="K2482" t="inlineStr">
        <is>
          <t>libre</t>
        </is>
      </c>
    </row>
    <row r="2483">
      <c r="A2483" t="inlineStr">
        <is>
          <t>2015</t>
        </is>
      </c>
      <c r="B2483" t="inlineStr">
        <is>
          <t>Fruits et légumes</t>
        </is>
      </c>
      <c r="C2483" t="inlineStr">
        <is>
          <t>Fabrication d'huile raffinée</t>
        </is>
      </c>
      <c r="D2483" t="n">
        <v>2.1</v>
      </c>
      <c r="E2483" t="inlineStr"/>
      <c r="F2483" t="inlineStr"/>
      <c r="G2483" t="inlineStr"/>
      <c r="H2483" t="inlineStr"/>
      <c r="I2483" t="inlineStr"/>
      <c r="J2483" t="inlineStr"/>
      <c r="K2483" t="inlineStr">
        <is>
          <t>libre</t>
        </is>
      </c>
    </row>
    <row r="2484">
      <c r="A2484" t="inlineStr">
        <is>
          <t>2015</t>
        </is>
      </c>
      <c r="B2484" t="inlineStr">
        <is>
          <t>Légumes</t>
        </is>
      </c>
      <c r="C2484" t="inlineStr">
        <is>
          <t>Fabrication d'huile raffinée</t>
        </is>
      </c>
      <c r="D2484" t="n">
        <v>0</v>
      </c>
      <c r="E2484" t="inlineStr"/>
      <c r="F2484" t="inlineStr"/>
      <c r="G2484" t="inlineStr"/>
      <c r="H2484" t="inlineStr"/>
      <c r="I2484" t="inlineStr"/>
      <c r="J2484" t="inlineStr"/>
      <c r="K2484" t="inlineStr">
        <is>
          <t>déterminé</t>
        </is>
      </c>
    </row>
    <row r="2485">
      <c r="A2485" t="inlineStr">
        <is>
          <t>2015</t>
        </is>
      </c>
      <c r="B2485" t="inlineStr">
        <is>
          <t>Légumineuses et oléagineux</t>
        </is>
      </c>
      <c r="C2485" t="inlineStr">
        <is>
          <t>Fabrication d'huile raffinée</t>
        </is>
      </c>
      <c r="D2485" t="n">
        <v>0</v>
      </c>
      <c r="E2485" t="inlineStr"/>
      <c r="F2485" t="inlineStr"/>
      <c r="G2485" t="inlineStr"/>
      <c r="H2485" t="inlineStr"/>
      <c r="I2485" t="inlineStr"/>
      <c r="J2485" t="inlineStr"/>
      <c r="K2485" t="inlineStr">
        <is>
          <t>déterminé</t>
        </is>
      </c>
    </row>
    <row r="2486">
      <c r="A2486" t="inlineStr">
        <is>
          <t>2015</t>
        </is>
      </c>
      <c r="B2486" t="inlineStr">
        <is>
          <t>Arachides, en coque</t>
        </is>
      </c>
      <c r="C2486" t="inlineStr">
        <is>
          <t>Fabrication d'huile raffinée</t>
        </is>
      </c>
      <c r="D2486" t="n">
        <v>0</v>
      </c>
      <c r="E2486" t="inlineStr"/>
      <c r="F2486" t="inlineStr"/>
      <c r="G2486" t="inlineStr"/>
      <c r="H2486" t="inlineStr"/>
      <c r="I2486" t="inlineStr"/>
      <c r="J2486" t="inlineStr"/>
      <c r="K2486" t="inlineStr">
        <is>
          <t>déterminé</t>
        </is>
      </c>
    </row>
    <row r="2487">
      <c r="A2487" t="inlineStr">
        <is>
          <t>2015</t>
        </is>
      </c>
      <c r="B2487" t="inlineStr">
        <is>
          <t>Fruits</t>
        </is>
      </c>
      <c r="C2487" t="inlineStr">
        <is>
          <t>Fabrication d'huile raffinée</t>
        </is>
      </c>
      <c r="D2487" t="n">
        <v>2.1</v>
      </c>
      <c r="E2487" t="inlineStr"/>
      <c r="F2487" t="inlineStr"/>
      <c r="G2487" t="inlineStr"/>
      <c r="H2487" t="inlineStr"/>
      <c r="I2487" t="inlineStr"/>
      <c r="J2487" t="inlineStr"/>
      <c r="K2487" t="inlineStr">
        <is>
          <t>libre</t>
        </is>
      </c>
    </row>
    <row r="2488">
      <c r="A2488" t="inlineStr">
        <is>
          <t>2015</t>
        </is>
      </c>
      <c r="B2488" t="inlineStr">
        <is>
          <t>Autres fruits d'arbres ou d'arbustes et fruits à coque</t>
        </is>
      </c>
      <c r="C2488" t="inlineStr">
        <is>
          <t>Fabrication d'huile raffinée</t>
        </is>
      </c>
      <c r="D2488" t="n">
        <v>2.1</v>
      </c>
      <c r="E2488" t="inlineStr"/>
      <c r="F2488" t="inlineStr"/>
      <c r="G2488" t="inlineStr"/>
      <c r="H2488" t="inlineStr"/>
      <c r="I2488" t="inlineStr"/>
      <c r="J2488" t="inlineStr"/>
      <c r="K2488" t="inlineStr">
        <is>
          <t>libre</t>
        </is>
      </c>
    </row>
    <row r="2489">
      <c r="A2489" t="inlineStr">
        <is>
          <t>2015</t>
        </is>
      </c>
      <c r="B2489" t="inlineStr">
        <is>
          <t>Fruits à coque</t>
        </is>
      </c>
      <c r="C2489" t="inlineStr">
        <is>
          <t>Fabrication d'huile raffinée</t>
        </is>
      </c>
      <c r="D2489" t="n">
        <v>2.1</v>
      </c>
      <c r="E2489" t="inlineStr"/>
      <c r="F2489" t="inlineStr"/>
      <c r="G2489" t="inlineStr"/>
      <c r="H2489" t="inlineStr"/>
      <c r="I2489" t="inlineStr"/>
      <c r="J2489" t="inlineStr"/>
      <c r="K2489" t="inlineStr">
        <is>
          <t>libre</t>
        </is>
      </c>
    </row>
    <row r="2490">
      <c r="A2490" t="inlineStr">
        <is>
          <t>2015</t>
        </is>
      </c>
      <c r="B2490" t="inlineStr">
        <is>
          <t>Amandes</t>
        </is>
      </c>
      <c r="C2490" t="inlineStr">
        <is>
          <t>Fabrication d'huile raffinée</t>
        </is>
      </c>
      <c r="D2490" t="n">
        <v>0</v>
      </c>
      <c r="E2490" t="inlineStr"/>
      <c r="F2490" t="inlineStr"/>
      <c r="G2490" t="inlineStr"/>
      <c r="H2490" t="inlineStr"/>
      <c r="I2490" t="inlineStr"/>
      <c r="J2490" t="inlineStr"/>
      <c r="K2490" t="inlineStr">
        <is>
          <t>libre</t>
        </is>
      </c>
    </row>
    <row r="2491">
      <c r="A2491" t="inlineStr">
        <is>
          <t>2015</t>
        </is>
      </c>
      <c r="B2491" t="inlineStr">
        <is>
          <t>Châtaignes et marrons</t>
        </is>
      </c>
      <c r="C2491" t="inlineStr">
        <is>
          <t>Fabrication d'huile raffinée</t>
        </is>
      </c>
      <c r="D2491" t="n">
        <v>2.1</v>
      </c>
      <c r="E2491" t="inlineStr"/>
      <c r="F2491" t="inlineStr"/>
      <c r="G2491" t="inlineStr"/>
      <c r="H2491" t="inlineStr"/>
      <c r="I2491" t="inlineStr"/>
      <c r="J2491" t="inlineStr"/>
      <c r="K2491" t="inlineStr">
        <is>
          <t>libre</t>
        </is>
      </c>
    </row>
    <row r="2492">
      <c r="A2492" t="inlineStr">
        <is>
          <t>2015</t>
        </is>
      </c>
      <c r="B2492" t="inlineStr">
        <is>
          <t>Noisettes</t>
        </is>
      </c>
      <c r="C2492" t="inlineStr">
        <is>
          <t>Fabrication d'huile raffinée</t>
        </is>
      </c>
      <c r="D2492" t="n">
        <v>0</v>
      </c>
      <c r="E2492" t="inlineStr"/>
      <c r="F2492" t="inlineStr"/>
      <c r="G2492" t="inlineStr"/>
      <c r="H2492" t="inlineStr"/>
      <c r="I2492" t="inlineStr"/>
      <c r="J2492" t="inlineStr"/>
      <c r="K2492" t="inlineStr">
        <is>
          <t>libre</t>
        </is>
      </c>
    </row>
    <row r="2493">
      <c r="A2493" t="inlineStr">
        <is>
          <t>2015</t>
        </is>
      </c>
      <c r="B2493" t="inlineStr">
        <is>
          <t>Noix</t>
        </is>
      </c>
      <c r="C2493" t="inlineStr">
        <is>
          <t>Fabrication d'huile raffinée</t>
        </is>
      </c>
      <c r="D2493" t="n">
        <v>0</v>
      </c>
      <c r="E2493" t="inlineStr"/>
      <c r="F2493" t="inlineStr"/>
      <c r="G2493" t="inlineStr"/>
      <c r="H2493" t="inlineStr"/>
      <c r="I2493" t="inlineStr"/>
      <c r="J2493" t="inlineStr"/>
      <c r="K2493" t="inlineStr">
        <is>
          <t>libre</t>
        </is>
      </c>
    </row>
    <row r="2494">
      <c r="A2494" t="inlineStr">
        <is>
          <t>2015</t>
        </is>
      </c>
      <c r="B2494" t="inlineStr">
        <is>
          <t>Fruits oléagineux</t>
        </is>
      </c>
      <c r="C2494" t="inlineStr">
        <is>
          <t>Fabrication d'huile raffinée</t>
        </is>
      </c>
      <c r="D2494" t="n">
        <v>0</v>
      </c>
      <c r="E2494" t="inlineStr"/>
      <c r="F2494" t="inlineStr"/>
      <c r="G2494" t="inlineStr"/>
      <c r="H2494" t="inlineStr"/>
      <c r="I2494" t="inlineStr"/>
      <c r="J2494" t="inlineStr"/>
      <c r="K2494" t="inlineStr">
        <is>
          <t>libre</t>
        </is>
      </c>
    </row>
    <row r="2495">
      <c r="A2495" t="inlineStr">
        <is>
          <t>2015</t>
        </is>
      </c>
      <c r="B2495" t="inlineStr">
        <is>
          <t>Noix de coco</t>
        </is>
      </c>
      <c r="C2495" t="inlineStr">
        <is>
          <t>Fabrication d'huile raffinée</t>
        </is>
      </c>
      <c r="D2495" t="n">
        <v>0</v>
      </c>
      <c r="E2495" t="inlineStr"/>
      <c r="F2495" t="inlineStr"/>
      <c r="G2495" t="inlineStr"/>
      <c r="H2495" t="inlineStr"/>
      <c r="I2495" t="inlineStr"/>
      <c r="J2495" t="inlineStr"/>
      <c r="K2495" t="inlineStr">
        <is>
          <t>libre</t>
        </is>
      </c>
    </row>
    <row r="2496">
      <c r="A2496" t="inlineStr">
        <is>
          <t>2015</t>
        </is>
      </c>
      <c r="B2496" t="inlineStr">
        <is>
          <t>Fruits et légumes (hors PdT)</t>
        </is>
      </c>
      <c r="C2496" t="inlineStr">
        <is>
          <t>Fabrication d'huile raffinée</t>
        </is>
      </c>
      <c r="D2496" t="n">
        <v>2.1</v>
      </c>
      <c r="E2496" t="inlineStr"/>
      <c r="F2496" t="inlineStr"/>
      <c r="G2496" t="inlineStr"/>
      <c r="H2496" t="inlineStr"/>
      <c r="I2496" t="inlineStr"/>
      <c r="J2496" t="inlineStr"/>
      <c r="K2496" t="inlineStr">
        <is>
          <t>libre</t>
        </is>
      </c>
    </row>
    <row r="2497">
      <c r="A2497" t="inlineStr">
        <is>
          <t>2015</t>
        </is>
      </c>
      <c r="B2497" t="inlineStr">
        <is>
          <t>Fruits à coque - CTIFL</t>
        </is>
      </c>
      <c r="C2497" t="inlineStr">
        <is>
          <t>Fabrication d'huile raffinée</t>
        </is>
      </c>
      <c r="D2497" t="n">
        <v>2.1</v>
      </c>
      <c r="E2497" t="inlineStr"/>
      <c r="F2497" t="inlineStr"/>
      <c r="G2497" t="inlineStr"/>
      <c r="H2497" t="inlineStr"/>
      <c r="I2497" t="inlineStr"/>
      <c r="J2497" t="inlineStr"/>
      <c r="K2497" t="inlineStr">
        <is>
          <t>libre</t>
        </is>
      </c>
    </row>
    <row r="2498">
      <c r="A2498" t="inlineStr">
        <is>
          <t>2015</t>
        </is>
      </c>
      <c r="B2498" t="inlineStr">
        <is>
          <t>Fruits exotiques à coque - CTIFL</t>
        </is>
      </c>
      <c r="C2498" t="inlineStr">
        <is>
          <t>Fabrication d'huile raffinée</t>
        </is>
      </c>
      <c r="D2498" t="n">
        <v>0</v>
      </c>
      <c r="E2498" t="inlineStr"/>
      <c r="F2498" t="inlineStr"/>
      <c r="G2498" t="inlineStr"/>
      <c r="H2498" t="inlineStr"/>
      <c r="I2498" t="inlineStr"/>
      <c r="J2498" t="inlineStr"/>
      <c r="K2498" t="inlineStr">
        <is>
          <t>libre</t>
        </is>
      </c>
    </row>
    <row r="2499">
      <c r="A2499" t="inlineStr">
        <is>
          <t>2015</t>
        </is>
      </c>
      <c r="B2499" t="inlineStr">
        <is>
          <t>Fruits et légumes</t>
        </is>
      </c>
      <c r="C2499" t="inlineStr">
        <is>
          <t>1ère Transformation (PdT)</t>
        </is>
      </c>
      <c r="D2499" t="n">
        <v>2090</v>
      </c>
      <c r="E2499" t="inlineStr"/>
      <c r="F2499" t="inlineStr"/>
      <c r="G2499" t="inlineStr"/>
      <c r="H2499" t="inlineStr"/>
      <c r="I2499" t="inlineStr"/>
      <c r="J2499" t="inlineStr"/>
      <c r="K2499" t="inlineStr">
        <is>
          <t>libre</t>
        </is>
      </c>
    </row>
    <row r="2500">
      <c r="A2500" t="inlineStr">
        <is>
          <t>2015</t>
        </is>
      </c>
      <c r="B2500" t="inlineStr">
        <is>
          <t>Légumes</t>
        </is>
      </c>
      <c r="C2500" t="inlineStr">
        <is>
          <t>1ère Transformation (PdT)</t>
        </is>
      </c>
      <c r="D2500" t="n">
        <v>2090</v>
      </c>
      <c r="E2500" t="inlineStr"/>
      <c r="F2500" t="inlineStr"/>
      <c r="G2500" t="inlineStr"/>
      <c r="H2500" t="inlineStr"/>
      <c r="I2500" t="inlineStr"/>
      <c r="J2500" t="inlineStr"/>
      <c r="K2500" t="inlineStr">
        <is>
          <t>libre</t>
        </is>
      </c>
    </row>
    <row r="2501">
      <c r="A2501" t="inlineStr">
        <is>
          <t>2015</t>
        </is>
      </c>
      <c r="B2501" t="inlineStr">
        <is>
          <t>Légumes et melons, racines et tubercules</t>
        </is>
      </c>
      <c r="C2501" t="inlineStr">
        <is>
          <t>1ère Transformation (PdT)</t>
        </is>
      </c>
      <c r="D2501" t="n">
        <v>2090</v>
      </c>
      <c r="E2501" t="inlineStr"/>
      <c r="F2501" t="inlineStr"/>
      <c r="G2501" t="inlineStr"/>
      <c r="H2501" t="inlineStr"/>
      <c r="I2501" t="inlineStr"/>
      <c r="J2501" t="inlineStr"/>
      <c r="K2501" t="inlineStr">
        <is>
          <t>libre</t>
        </is>
      </c>
    </row>
    <row r="2502">
      <c r="A2502" t="inlineStr">
        <is>
          <t>2015</t>
        </is>
      </c>
      <c r="B2502" t="inlineStr">
        <is>
          <t>Racines et tubercules à amidon ou inuline comestibles</t>
        </is>
      </c>
      <c r="C2502" t="inlineStr">
        <is>
          <t>1ère Transformation (PdT)</t>
        </is>
      </c>
      <c r="D2502" t="n">
        <v>2090</v>
      </c>
      <c r="E2502" t="inlineStr"/>
      <c r="F2502" t="inlineStr"/>
      <c r="G2502" t="inlineStr"/>
      <c r="H2502" t="inlineStr"/>
      <c r="I2502" t="inlineStr"/>
      <c r="J2502" t="inlineStr"/>
      <c r="K2502" t="inlineStr">
        <is>
          <t>libre</t>
        </is>
      </c>
    </row>
    <row r="2503">
      <c r="A2503" t="inlineStr">
        <is>
          <t>2015</t>
        </is>
      </c>
      <c r="B2503" t="inlineStr">
        <is>
          <t>Pommes de terre</t>
        </is>
      </c>
      <c r="C2503" t="inlineStr">
        <is>
          <t>1ère Transformation (PdT)</t>
        </is>
      </c>
      <c r="D2503" t="n">
        <v>2090</v>
      </c>
      <c r="E2503" t="inlineStr"/>
      <c r="F2503" t="inlineStr"/>
      <c r="G2503" t="inlineStr"/>
      <c r="H2503" t="inlineStr"/>
      <c r="I2503" t="inlineStr"/>
      <c r="J2503" t="inlineStr"/>
      <c r="K2503" t="inlineStr">
        <is>
          <t>libre</t>
        </is>
      </c>
    </row>
    <row r="2504">
      <c r="A2504" t="inlineStr">
        <is>
          <t>2015</t>
        </is>
      </c>
      <c r="B2504" t="inlineStr">
        <is>
          <t>Pommes de terre de consommation</t>
        </is>
      </c>
      <c r="C2504" t="inlineStr">
        <is>
          <t>1ère Transformation (PdT)</t>
        </is>
      </c>
      <c r="D2504" t="n">
        <v>2090</v>
      </c>
      <c r="E2504" t="inlineStr"/>
      <c r="F2504" t="inlineStr"/>
      <c r="G2504" t="inlineStr"/>
      <c r="H2504" t="inlineStr"/>
      <c r="I2504" t="inlineStr"/>
      <c r="J2504" t="inlineStr"/>
      <c r="K2504" t="inlineStr">
        <is>
          <t>libre</t>
        </is>
      </c>
    </row>
    <row r="2505">
      <c r="A2505" t="inlineStr">
        <is>
          <t>2015</t>
        </is>
      </c>
      <c r="B2505" t="inlineStr">
        <is>
          <t>Pommes de terre primeurs ou nouvelles</t>
        </is>
      </c>
      <c r="C2505" t="inlineStr">
        <is>
          <t>1ère Transformation (PdT)</t>
        </is>
      </c>
      <c r="D2505" t="n">
        <v>513</v>
      </c>
      <c r="E2505" t="inlineStr"/>
      <c r="F2505" t="inlineStr"/>
      <c r="G2505" t="inlineStr"/>
      <c r="H2505" t="inlineStr"/>
      <c r="I2505" t="inlineStr"/>
      <c r="J2505" t="inlineStr"/>
      <c r="K2505" t="inlineStr">
        <is>
          <t>libre</t>
        </is>
      </c>
    </row>
    <row r="2506">
      <c r="A2506" t="inlineStr">
        <is>
          <t>2015</t>
        </is>
      </c>
      <c r="B2506" t="inlineStr">
        <is>
          <t>Pommes de terre de conservation ou demi-saison</t>
        </is>
      </c>
      <c r="C2506" t="inlineStr">
        <is>
          <t>1ère Transformation (PdT)</t>
        </is>
      </c>
      <c r="D2506" t="n">
        <v>1580</v>
      </c>
      <c r="E2506" t="inlineStr"/>
      <c r="F2506" t="inlineStr"/>
      <c r="G2506" t="inlineStr"/>
      <c r="H2506" t="inlineStr"/>
      <c r="I2506" t="inlineStr"/>
      <c r="J2506" t="inlineStr"/>
      <c r="K2506" t="inlineStr">
        <is>
          <t>libre</t>
        </is>
      </c>
    </row>
    <row r="2507">
      <c r="A2507" t="inlineStr">
        <is>
          <t>2015</t>
        </is>
      </c>
      <c r="B2507" t="inlineStr">
        <is>
          <t>Fruits et légumes</t>
        </is>
      </c>
      <c r="C2507" t="inlineStr">
        <is>
          <t>1ère Transformation (hors PdT)</t>
        </is>
      </c>
      <c r="D2507" t="n">
        <v>3510</v>
      </c>
      <c r="E2507" t="inlineStr"/>
      <c r="F2507" t="inlineStr"/>
      <c r="G2507" t="inlineStr"/>
      <c r="H2507" t="inlineStr"/>
      <c r="I2507" t="inlineStr"/>
      <c r="J2507" t="inlineStr"/>
      <c r="K2507" t="inlineStr">
        <is>
          <t>libre unbounded</t>
        </is>
      </c>
    </row>
    <row r="2508">
      <c r="A2508" t="inlineStr">
        <is>
          <t>2015</t>
        </is>
      </c>
      <c r="B2508" t="inlineStr">
        <is>
          <t>Légumes</t>
        </is>
      </c>
      <c r="C2508" t="inlineStr">
        <is>
          <t>1ère Transformation (hors PdT)</t>
        </is>
      </c>
      <c r="D2508" t="n">
        <v>2410</v>
      </c>
      <c r="E2508" t="inlineStr"/>
      <c r="F2508" t="inlineStr"/>
      <c r="G2508" t="inlineStr"/>
      <c r="H2508" t="inlineStr"/>
      <c r="I2508" t="inlineStr"/>
      <c r="J2508" t="inlineStr"/>
      <c r="K2508" t="inlineStr">
        <is>
          <t>libre unbounded</t>
        </is>
      </c>
    </row>
    <row r="2509">
      <c r="A2509" t="inlineStr">
        <is>
          <t>2015</t>
        </is>
      </c>
      <c r="B2509" t="inlineStr">
        <is>
          <t>Légumineuses et oléagineux</t>
        </is>
      </c>
      <c r="C2509" t="inlineStr">
        <is>
          <t>1ère Transformation (hors PdT)</t>
        </is>
      </c>
      <c r="D2509" t="n">
        <v>504</v>
      </c>
      <c r="E2509" t="inlineStr"/>
      <c r="F2509" t="inlineStr"/>
      <c r="G2509" t="inlineStr"/>
      <c r="H2509" t="inlineStr"/>
      <c r="I2509" t="inlineStr"/>
      <c r="J2509" t="inlineStr"/>
      <c r="K2509" t="inlineStr">
        <is>
          <t>déterminé</t>
        </is>
      </c>
    </row>
    <row r="2510">
      <c r="A2510" t="inlineStr">
        <is>
          <t>2015</t>
        </is>
      </c>
      <c r="B2510" t="inlineStr">
        <is>
          <t>Légumes à cosse verts</t>
        </is>
      </c>
      <c r="C2510" t="inlineStr">
        <is>
          <t>1ère Transformation (hors PdT)</t>
        </is>
      </c>
      <c r="D2510" t="n">
        <v>504</v>
      </c>
      <c r="E2510" t="inlineStr"/>
      <c r="F2510" t="inlineStr"/>
      <c r="G2510" t="inlineStr"/>
      <c r="H2510" t="inlineStr"/>
      <c r="I2510" t="inlineStr"/>
      <c r="J2510" t="inlineStr"/>
      <c r="K2510" t="inlineStr">
        <is>
          <t>déterminé</t>
        </is>
      </c>
    </row>
    <row r="2511">
      <c r="A2511" t="inlineStr">
        <is>
          <t>2015</t>
        </is>
      </c>
      <c r="B2511" t="inlineStr">
        <is>
          <t>Haricots</t>
        </is>
      </c>
      <c r="C2511" t="inlineStr">
        <is>
          <t>1ère Transformation (hors PdT)</t>
        </is>
      </c>
      <c r="D2511" t="n">
        <v>300</v>
      </c>
      <c r="E2511" t="inlineStr"/>
      <c r="F2511" t="inlineStr"/>
      <c r="G2511" t="inlineStr"/>
      <c r="H2511" t="inlineStr"/>
      <c r="I2511" t="inlineStr"/>
      <c r="J2511" t="inlineStr"/>
      <c r="K2511" t="inlineStr">
        <is>
          <t>déterminé</t>
        </is>
      </c>
    </row>
    <row r="2512">
      <c r="A2512" t="inlineStr">
        <is>
          <t>2015</t>
        </is>
      </c>
      <c r="B2512" t="inlineStr">
        <is>
          <t>Haricots à écosser et demi-secs (grains)</t>
        </is>
      </c>
      <c r="C2512" t="inlineStr">
        <is>
          <t>1ère Transformation (hors PdT)</t>
        </is>
      </c>
      <c r="D2512" t="n">
        <v>22.6</v>
      </c>
      <c r="E2512" t="inlineStr"/>
      <c r="F2512" t="inlineStr"/>
      <c r="G2512" t="inlineStr"/>
      <c r="H2512" t="inlineStr"/>
      <c r="I2512" t="inlineStr"/>
      <c r="J2512" t="inlineStr"/>
      <c r="K2512" t="inlineStr">
        <is>
          <t>déterminé</t>
        </is>
      </c>
    </row>
    <row r="2513">
      <c r="A2513" t="inlineStr">
        <is>
          <t>2015</t>
        </is>
      </c>
      <c r="B2513" t="inlineStr">
        <is>
          <t>Haricots verts (y.c. haricots beurre)</t>
        </is>
      </c>
      <c r="C2513" t="inlineStr">
        <is>
          <t>1ère Transformation (hors PdT)</t>
        </is>
      </c>
      <c r="D2513" t="n">
        <v>278</v>
      </c>
      <c r="E2513" t="inlineStr"/>
      <c r="F2513" t="inlineStr"/>
      <c r="G2513" t="inlineStr"/>
      <c r="H2513" t="inlineStr"/>
      <c r="I2513" t="inlineStr"/>
      <c r="J2513" t="inlineStr"/>
      <c r="K2513" t="inlineStr">
        <is>
          <t>déterminé</t>
        </is>
      </c>
    </row>
    <row r="2514">
      <c r="A2514" t="inlineStr">
        <is>
          <t>2015</t>
        </is>
      </c>
      <c r="B2514" t="inlineStr">
        <is>
          <t>Petits pois</t>
        </is>
      </c>
      <c r="C2514" t="inlineStr">
        <is>
          <t>1ère Transformation (hors PdT)</t>
        </is>
      </c>
      <c r="D2514" t="n">
        <v>203</v>
      </c>
      <c r="E2514" t="inlineStr"/>
      <c r="F2514" t="inlineStr"/>
      <c r="G2514" t="inlineStr"/>
      <c r="H2514" t="inlineStr"/>
      <c r="I2514" t="inlineStr"/>
      <c r="J2514" t="inlineStr"/>
      <c r="K2514" t="inlineStr">
        <is>
          <t>déterminé</t>
        </is>
      </c>
    </row>
    <row r="2515">
      <c r="A2515" t="inlineStr">
        <is>
          <t>2015</t>
        </is>
      </c>
      <c r="B2515" t="inlineStr">
        <is>
          <t>Autres légumes à cosse verts</t>
        </is>
      </c>
      <c r="C2515" t="inlineStr">
        <is>
          <t>1ère Transformation (hors PdT)</t>
        </is>
      </c>
      <c r="D2515" t="n">
        <v>0</v>
      </c>
      <c r="E2515" t="inlineStr"/>
      <c r="F2515" t="inlineStr"/>
      <c r="G2515" t="inlineStr"/>
      <c r="H2515" t="inlineStr"/>
      <c r="I2515" t="inlineStr"/>
      <c r="J2515" t="inlineStr"/>
      <c r="K2515" t="inlineStr">
        <is>
          <t>déterminé</t>
        </is>
      </c>
    </row>
    <row r="2516">
      <c r="A2516" t="inlineStr">
        <is>
          <t>2015</t>
        </is>
      </c>
      <c r="B2516" t="inlineStr">
        <is>
          <t>Légumes à cosse d'origine tropicale</t>
        </is>
      </c>
      <c r="C2516" t="inlineStr">
        <is>
          <t>1ère Transformation (hors PdT)</t>
        </is>
      </c>
      <c r="D2516" t="n">
        <v>0</v>
      </c>
      <c r="E2516" t="inlineStr"/>
      <c r="F2516" t="inlineStr"/>
      <c r="G2516" t="inlineStr"/>
      <c r="H2516" t="inlineStr"/>
      <c r="I2516" t="inlineStr"/>
      <c r="J2516" t="inlineStr"/>
      <c r="K2516" t="inlineStr">
        <is>
          <t>déterminé</t>
        </is>
      </c>
    </row>
    <row r="2517">
      <c r="A2517" t="inlineStr">
        <is>
          <t>2015</t>
        </is>
      </c>
      <c r="B2517" t="inlineStr">
        <is>
          <t>Arachides, en coque</t>
        </is>
      </c>
      <c r="C2517" t="inlineStr">
        <is>
          <t>1ère Transformation (hors PdT)</t>
        </is>
      </c>
      <c r="D2517" t="n">
        <v>0</v>
      </c>
      <c r="E2517" t="inlineStr"/>
      <c r="F2517" t="inlineStr"/>
      <c r="G2517" t="inlineStr"/>
      <c r="H2517" t="inlineStr"/>
      <c r="I2517" t="inlineStr"/>
      <c r="J2517" t="inlineStr"/>
      <c r="K2517" t="inlineStr">
        <is>
          <t>déterminé</t>
        </is>
      </c>
    </row>
    <row r="2518">
      <c r="A2518" t="inlineStr">
        <is>
          <t>2015</t>
        </is>
      </c>
      <c r="B2518" t="inlineStr">
        <is>
          <t>Légumes et melons, racines et tubercules</t>
        </is>
      </c>
      <c r="C2518" t="inlineStr">
        <is>
          <t>1ère Transformation (hors PdT)</t>
        </is>
      </c>
      <c r="D2518" t="n">
        <v>1910</v>
      </c>
      <c r="E2518" t="inlineStr"/>
      <c r="F2518" t="inlineStr"/>
      <c r="G2518" t="inlineStr"/>
      <c r="H2518" t="inlineStr"/>
      <c r="I2518" t="inlineStr"/>
      <c r="J2518" t="inlineStr"/>
      <c r="K2518" t="inlineStr">
        <is>
          <t>libre unbounded</t>
        </is>
      </c>
    </row>
    <row r="2519">
      <c r="A2519" t="inlineStr">
        <is>
          <t>2015</t>
        </is>
      </c>
      <c r="B2519" t="inlineStr">
        <is>
          <t>Légumes à feuilles ou à tiges</t>
        </is>
      </c>
      <c r="C2519" t="inlineStr">
        <is>
          <t>1ère Transformation (hors PdT)</t>
        </is>
      </c>
      <c r="D2519" t="n">
        <v>238</v>
      </c>
      <c r="E2519" t="inlineStr"/>
      <c r="F2519" t="inlineStr"/>
      <c r="G2519" t="inlineStr"/>
      <c r="H2519" t="inlineStr"/>
      <c r="I2519" t="inlineStr"/>
      <c r="J2519" t="inlineStr"/>
      <c r="K2519" t="inlineStr">
        <is>
          <t>déterminé</t>
        </is>
      </c>
    </row>
    <row r="2520">
      <c r="A2520" t="inlineStr">
        <is>
          <t>2015</t>
        </is>
      </c>
      <c r="B2520" t="inlineStr">
        <is>
          <t>Asperges</t>
        </is>
      </c>
      <c r="C2520" t="inlineStr">
        <is>
          <t>1ère Transformation (hors PdT)</t>
        </is>
      </c>
      <c r="D2520" t="n">
        <v>0.4</v>
      </c>
      <c r="E2520" t="inlineStr"/>
      <c r="F2520" t="inlineStr"/>
      <c r="G2520" t="inlineStr"/>
      <c r="H2520" t="inlineStr"/>
      <c r="I2520" t="inlineStr"/>
      <c r="J2520" t="inlineStr"/>
      <c r="K2520" t="inlineStr">
        <is>
          <t>déterminé</t>
        </is>
      </c>
    </row>
    <row r="2521">
      <c r="A2521" t="inlineStr">
        <is>
          <t>2015</t>
        </is>
      </c>
      <c r="B2521" t="inlineStr">
        <is>
          <t>Choux</t>
        </is>
      </c>
      <c r="C2521" t="inlineStr">
        <is>
          <t>1ère Transformation (hors PdT)</t>
        </is>
      </c>
      <c r="D2521" t="n">
        <v>60.7</v>
      </c>
      <c r="E2521" t="inlineStr"/>
      <c r="F2521" t="inlineStr"/>
      <c r="G2521" t="inlineStr"/>
      <c r="H2521" t="inlineStr"/>
      <c r="I2521" t="inlineStr"/>
      <c r="J2521" t="inlineStr"/>
      <c r="K2521" t="inlineStr">
        <is>
          <t>déterminé</t>
        </is>
      </c>
    </row>
    <row r="2522">
      <c r="A2522" t="inlineStr">
        <is>
          <t>2015</t>
        </is>
      </c>
      <c r="B2522" t="inlineStr">
        <is>
          <t>Choux de Bruxelles</t>
        </is>
      </c>
      <c r="C2522" t="inlineStr">
        <is>
          <t>1ère Transformation (hors PdT)</t>
        </is>
      </c>
      <c r="D2522" t="n">
        <v>5.6</v>
      </c>
      <c r="E2522" t="inlineStr"/>
      <c r="F2522" t="inlineStr"/>
      <c r="G2522" t="inlineStr"/>
      <c r="H2522" t="inlineStr"/>
      <c r="I2522" t="inlineStr"/>
      <c r="J2522" t="inlineStr"/>
      <c r="K2522" t="inlineStr">
        <is>
          <t>déterminé</t>
        </is>
      </c>
    </row>
    <row r="2523">
      <c r="A2523" t="inlineStr">
        <is>
          <t>2015</t>
        </is>
      </c>
      <c r="B2523" t="inlineStr">
        <is>
          <t>Autres choux</t>
        </is>
      </c>
      <c r="C2523" t="inlineStr">
        <is>
          <t>1ère Transformation (hors PdT)</t>
        </is>
      </c>
      <c r="D2523" t="n">
        <v>55.1</v>
      </c>
      <c r="E2523" t="inlineStr"/>
      <c r="F2523" t="inlineStr"/>
      <c r="G2523" t="inlineStr"/>
      <c r="H2523" t="inlineStr"/>
      <c r="I2523" t="inlineStr"/>
      <c r="J2523" t="inlineStr"/>
      <c r="K2523" t="inlineStr">
        <is>
          <t>déterminé</t>
        </is>
      </c>
    </row>
    <row r="2524">
      <c r="A2524" t="inlineStr">
        <is>
          <t>2015</t>
        </is>
      </c>
      <c r="B2524" t="inlineStr">
        <is>
          <t>Choux à choucroute</t>
        </is>
      </c>
      <c r="C2524" t="inlineStr">
        <is>
          <t>1ère Transformation (hors PdT)</t>
        </is>
      </c>
      <c r="D2524" t="n">
        <v>0</v>
      </c>
      <c r="E2524" t="inlineStr"/>
      <c r="F2524" t="inlineStr"/>
      <c r="G2524" t="inlineStr"/>
      <c r="H2524" t="inlineStr"/>
      <c r="I2524" t="inlineStr"/>
      <c r="J2524" t="inlineStr"/>
      <c r="K2524" t="inlineStr">
        <is>
          <t>déterminé</t>
        </is>
      </c>
    </row>
    <row r="2525">
      <c r="A2525" t="inlineStr">
        <is>
          <t>2015</t>
        </is>
      </c>
      <c r="B2525" t="inlineStr">
        <is>
          <t>Autres choux, n.c.a.</t>
        </is>
      </c>
      <c r="C2525" t="inlineStr">
        <is>
          <t>1ère Transformation (hors PdT)</t>
        </is>
      </c>
      <c r="D2525" t="n">
        <v>55.1</v>
      </c>
      <c r="E2525" t="inlineStr"/>
      <c r="F2525" t="inlineStr"/>
      <c r="G2525" t="inlineStr"/>
      <c r="H2525" t="inlineStr"/>
      <c r="I2525" t="inlineStr"/>
      <c r="J2525" t="inlineStr"/>
      <c r="K2525" t="inlineStr">
        <is>
          <t>déterminé</t>
        </is>
      </c>
    </row>
    <row r="2526">
      <c r="A2526" t="inlineStr">
        <is>
          <t>2015</t>
        </is>
      </c>
      <c r="B2526" t="inlineStr">
        <is>
          <t>Choux-fleurs et brocolis</t>
        </is>
      </c>
      <c r="C2526" t="inlineStr">
        <is>
          <t>1ère Transformation (hors PdT)</t>
        </is>
      </c>
      <c r="D2526" t="n">
        <v>42.1</v>
      </c>
      <c r="E2526" t="inlineStr"/>
      <c r="F2526" t="inlineStr"/>
      <c r="G2526" t="inlineStr"/>
      <c r="H2526" t="inlineStr"/>
      <c r="I2526" t="inlineStr"/>
      <c r="J2526" t="inlineStr"/>
      <c r="K2526" t="inlineStr">
        <is>
          <t>déterminé</t>
        </is>
      </c>
    </row>
    <row r="2527">
      <c r="A2527" t="inlineStr">
        <is>
          <t>2015</t>
        </is>
      </c>
      <c r="B2527" t="inlineStr">
        <is>
          <t>Choux-fleurs</t>
        </is>
      </c>
      <c r="C2527" t="inlineStr">
        <is>
          <t>1ère Transformation (hors PdT)</t>
        </is>
      </c>
      <c r="D2527" t="n">
        <v>25.9</v>
      </c>
      <c r="E2527" t="inlineStr"/>
      <c r="F2527" t="inlineStr"/>
      <c r="G2527" t="inlineStr"/>
      <c r="H2527" t="inlineStr"/>
      <c r="I2527" t="inlineStr"/>
      <c r="J2527" t="inlineStr"/>
      <c r="K2527" t="inlineStr">
        <is>
          <t>déterminé</t>
        </is>
      </c>
    </row>
    <row r="2528">
      <c r="A2528" t="inlineStr">
        <is>
          <t>2015</t>
        </is>
      </c>
      <c r="B2528" t="inlineStr">
        <is>
          <t>Choux brocolis à jets</t>
        </is>
      </c>
      <c r="C2528" t="inlineStr">
        <is>
          <t>1ère Transformation (hors PdT)</t>
        </is>
      </c>
      <c r="D2528" t="n">
        <v>16.2</v>
      </c>
      <c r="E2528" t="inlineStr"/>
      <c r="F2528" t="inlineStr"/>
      <c r="G2528" t="inlineStr"/>
      <c r="H2528" t="inlineStr"/>
      <c r="I2528" t="inlineStr"/>
      <c r="J2528" t="inlineStr"/>
      <c r="K2528" t="inlineStr">
        <is>
          <t>déterminé</t>
        </is>
      </c>
    </row>
    <row r="2529">
      <c r="A2529" t="inlineStr">
        <is>
          <t>2015</t>
        </is>
      </c>
      <c r="B2529" t="inlineStr">
        <is>
          <t>Laitues</t>
        </is>
      </c>
      <c r="C2529" t="inlineStr">
        <is>
          <t>1ère Transformation (hors PdT)</t>
        </is>
      </c>
      <c r="D2529" t="n">
        <v>16.1</v>
      </c>
      <c r="E2529" t="inlineStr"/>
      <c r="F2529" t="inlineStr"/>
      <c r="G2529" t="inlineStr"/>
      <c r="H2529" t="inlineStr"/>
      <c r="I2529" t="inlineStr"/>
      <c r="J2529" t="inlineStr"/>
      <c r="K2529" t="inlineStr">
        <is>
          <t>déterminé</t>
        </is>
      </c>
    </row>
    <row r="2530">
      <c r="A2530" t="inlineStr">
        <is>
          <t>2015</t>
        </is>
      </c>
      <c r="B2530" t="inlineStr">
        <is>
          <t>Laitues pommées</t>
        </is>
      </c>
      <c r="C2530" t="inlineStr">
        <is>
          <t>1ère Transformation (hors PdT)</t>
        </is>
      </c>
      <c r="D2530" t="n">
        <v>7.8</v>
      </c>
      <c r="E2530" t="inlineStr"/>
      <c r="F2530" t="inlineStr"/>
      <c r="G2530" t="inlineStr"/>
      <c r="H2530" t="inlineStr"/>
      <c r="I2530" t="inlineStr"/>
      <c r="J2530" t="inlineStr"/>
      <c r="K2530" t="inlineStr">
        <is>
          <t>libre</t>
        </is>
      </c>
    </row>
    <row r="2531">
      <c r="A2531" t="inlineStr">
        <is>
          <t>2015</t>
        </is>
      </c>
      <c r="B2531" t="inlineStr">
        <is>
          <t>Autres laitues</t>
        </is>
      </c>
      <c r="C2531" t="inlineStr">
        <is>
          <t>1ère Transformation (hors PdT)</t>
        </is>
      </c>
      <c r="D2531" t="n">
        <v>8.300000000000001</v>
      </c>
      <c r="E2531" t="inlineStr"/>
      <c r="F2531" t="inlineStr"/>
      <c r="G2531" t="inlineStr"/>
      <c r="H2531" t="inlineStr"/>
      <c r="I2531" t="inlineStr"/>
      <c r="J2531" t="inlineStr"/>
      <c r="K2531" t="inlineStr">
        <is>
          <t>libre</t>
        </is>
      </c>
    </row>
    <row r="2532">
      <c r="A2532" t="inlineStr">
        <is>
          <t>2015</t>
        </is>
      </c>
      <c r="B2532" t="inlineStr">
        <is>
          <t>Chicorées</t>
        </is>
      </c>
      <c r="C2532" t="inlineStr">
        <is>
          <t>1ère Transformation (hors PdT)</t>
        </is>
      </c>
      <c r="D2532" t="n">
        <v>24.4</v>
      </c>
      <c r="E2532" t="inlineStr"/>
      <c r="F2532" t="inlineStr"/>
      <c r="G2532" t="inlineStr"/>
      <c r="H2532" t="inlineStr"/>
      <c r="I2532" t="inlineStr"/>
      <c r="J2532" t="inlineStr"/>
      <c r="K2532" t="inlineStr">
        <is>
          <t>déterminé</t>
        </is>
      </c>
    </row>
    <row r="2533">
      <c r="A2533" t="inlineStr">
        <is>
          <t>2015</t>
        </is>
      </c>
      <c r="B2533" t="inlineStr">
        <is>
          <t>Chicorées frisées</t>
        </is>
      </c>
      <c r="C2533" t="inlineStr">
        <is>
          <t>1ère Transformation (hors PdT)</t>
        </is>
      </c>
      <c r="D2533" t="n">
        <v>12.3</v>
      </c>
      <c r="E2533" t="inlineStr"/>
      <c r="F2533" t="inlineStr"/>
      <c r="G2533" t="inlineStr"/>
      <c r="H2533" t="inlineStr"/>
      <c r="I2533" t="inlineStr"/>
      <c r="J2533" t="inlineStr"/>
      <c r="K2533" t="inlineStr">
        <is>
          <t>libre</t>
        </is>
      </c>
    </row>
    <row r="2534">
      <c r="A2534" t="inlineStr">
        <is>
          <t>2015</t>
        </is>
      </c>
      <c r="B2534" t="inlineStr">
        <is>
          <t>Chicorées scaroles</t>
        </is>
      </c>
      <c r="C2534" t="inlineStr">
        <is>
          <t>1ère Transformation (hors PdT)</t>
        </is>
      </c>
      <c r="D2534" t="n">
        <v>12.1</v>
      </c>
      <c r="E2534" t="inlineStr"/>
      <c r="F2534" t="inlineStr"/>
      <c r="G2534" t="inlineStr"/>
      <c r="H2534" t="inlineStr"/>
      <c r="I2534" t="inlineStr"/>
      <c r="J2534" t="inlineStr"/>
      <c r="K2534" t="inlineStr">
        <is>
          <t>libre</t>
        </is>
      </c>
    </row>
    <row r="2535">
      <c r="A2535" t="inlineStr">
        <is>
          <t>2015</t>
        </is>
      </c>
      <c r="B2535" t="inlineStr">
        <is>
          <t>Épinards</t>
        </is>
      </c>
      <c r="C2535" t="inlineStr">
        <is>
          <t>1ère Transformation (hors PdT)</t>
        </is>
      </c>
      <c r="D2535" t="n">
        <v>82.2</v>
      </c>
      <c r="E2535" t="inlineStr"/>
      <c r="F2535" t="inlineStr"/>
      <c r="G2535" t="inlineStr"/>
      <c r="H2535" t="inlineStr"/>
      <c r="I2535" t="inlineStr"/>
      <c r="J2535" t="inlineStr"/>
      <c r="K2535" t="inlineStr">
        <is>
          <t>déterminé</t>
        </is>
      </c>
    </row>
    <row r="2536">
      <c r="A2536" t="inlineStr">
        <is>
          <t>2015</t>
        </is>
      </c>
      <c r="B2536" t="inlineStr">
        <is>
          <t>Artichauts</t>
        </is>
      </c>
      <c r="C2536" t="inlineStr">
        <is>
          <t>1ère Transformation (hors PdT)</t>
        </is>
      </c>
      <c r="D2536" t="n">
        <v>5</v>
      </c>
      <c r="E2536" t="inlineStr"/>
      <c r="F2536" t="inlineStr"/>
      <c r="G2536" t="inlineStr"/>
      <c r="H2536" t="inlineStr"/>
      <c r="I2536" t="inlineStr"/>
      <c r="J2536" t="inlineStr"/>
      <c r="K2536" t="inlineStr">
        <is>
          <t>déterminé</t>
        </is>
      </c>
    </row>
    <row r="2537">
      <c r="A2537" t="inlineStr">
        <is>
          <t>2015</t>
        </is>
      </c>
      <c r="B2537" t="inlineStr">
        <is>
          <t>Autres légumes à feuilles ou à tiges</t>
        </is>
      </c>
      <c r="C2537" t="inlineStr">
        <is>
          <t>1ère Transformation (hors PdT)</t>
        </is>
      </c>
      <c r="D2537" t="n">
        <v>6.8</v>
      </c>
      <c r="E2537" t="inlineStr"/>
      <c r="F2537" t="inlineStr"/>
      <c r="G2537" t="inlineStr"/>
      <c r="H2537" t="inlineStr"/>
      <c r="I2537" t="inlineStr"/>
      <c r="J2537" t="inlineStr"/>
      <c r="K2537" t="inlineStr">
        <is>
          <t>déterminé</t>
        </is>
      </c>
    </row>
    <row r="2538">
      <c r="A2538" t="inlineStr">
        <is>
          <t>2015</t>
        </is>
      </c>
      <c r="B2538" t="inlineStr">
        <is>
          <t>Salades</t>
        </is>
      </c>
      <c r="C2538" t="inlineStr">
        <is>
          <t>1ère Transformation (hors PdT)</t>
        </is>
      </c>
      <c r="D2538" t="n">
        <v>0</v>
      </c>
      <c r="E2538" t="inlineStr"/>
      <c r="F2538" t="inlineStr"/>
      <c r="G2538" t="inlineStr"/>
      <c r="H2538" t="inlineStr"/>
      <c r="I2538" t="inlineStr"/>
      <c r="J2538" t="inlineStr"/>
      <c r="K2538" t="inlineStr">
        <is>
          <t>déterminé</t>
        </is>
      </c>
    </row>
    <row r="2539">
      <c r="A2539" t="inlineStr">
        <is>
          <t>2015</t>
        </is>
      </c>
      <c r="B2539" t="inlineStr">
        <is>
          <t>Cresson</t>
        </is>
      </c>
      <c r="C2539" t="inlineStr">
        <is>
          <t>1ère Transformation (hors PdT)</t>
        </is>
      </c>
      <c r="D2539" t="n">
        <v>0</v>
      </c>
      <c r="E2539" t="inlineStr"/>
      <c r="F2539" t="inlineStr"/>
      <c r="G2539" t="inlineStr"/>
      <c r="H2539" t="inlineStr"/>
      <c r="I2539" t="inlineStr"/>
      <c r="J2539" t="inlineStr"/>
      <c r="K2539" t="inlineStr">
        <is>
          <t>déterminé</t>
        </is>
      </c>
    </row>
    <row r="2540">
      <c r="A2540" t="inlineStr">
        <is>
          <t>2015</t>
        </is>
      </c>
      <c r="B2540" t="inlineStr">
        <is>
          <t>Mâche</t>
        </is>
      </c>
      <c r="C2540" t="inlineStr">
        <is>
          <t>1ère Transformation (hors PdT)</t>
        </is>
      </c>
      <c r="D2540" t="n">
        <v>0</v>
      </c>
      <c r="E2540" t="inlineStr"/>
      <c r="F2540" t="inlineStr"/>
      <c r="G2540" t="inlineStr"/>
      <c r="H2540" t="inlineStr"/>
      <c r="I2540" t="inlineStr"/>
      <c r="J2540" t="inlineStr"/>
      <c r="K2540" t="inlineStr">
        <is>
          <t>déterminé</t>
        </is>
      </c>
    </row>
    <row r="2541">
      <c r="A2541" t="inlineStr">
        <is>
          <t>2015</t>
        </is>
      </c>
      <c r="B2541" t="inlineStr">
        <is>
          <t>Autres salades, n.c.a.</t>
        </is>
      </c>
      <c r="C2541" t="inlineStr">
        <is>
          <t>1ère Transformation (hors PdT)</t>
        </is>
      </c>
      <c r="D2541" t="n">
        <v>0</v>
      </c>
      <c r="E2541" t="inlineStr"/>
      <c r="F2541" t="inlineStr"/>
      <c r="G2541" t="inlineStr"/>
      <c r="H2541" t="inlineStr"/>
      <c r="I2541" t="inlineStr"/>
      <c r="J2541" t="inlineStr"/>
      <c r="K2541" t="inlineStr">
        <is>
          <t>déterminé</t>
        </is>
      </c>
    </row>
    <row r="2542">
      <c r="A2542" t="inlineStr">
        <is>
          <t>2015</t>
        </is>
      </c>
      <c r="B2542" t="inlineStr">
        <is>
          <t>Endives</t>
        </is>
      </c>
      <c r="C2542" t="inlineStr">
        <is>
          <t>1ère Transformation (hors PdT)</t>
        </is>
      </c>
      <c r="D2542" t="n">
        <v>6.8</v>
      </c>
      <c r="E2542" t="inlineStr"/>
      <c r="F2542" t="inlineStr"/>
      <c r="G2542" t="inlineStr"/>
      <c r="H2542" t="inlineStr"/>
      <c r="I2542" t="inlineStr"/>
      <c r="J2542" t="inlineStr"/>
      <c r="K2542" t="inlineStr">
        <is>
          <t>déterminé</t>
        </is>
      </c>
    </row>
    <row r="2543">
      <c r="A2543" t="inlineStr">
        <is>
          <t>2015</t>
        </is>
      </c>
      <c r="B2543" t="inlineStr">
        <is>
          <t>Endives chicons</t>
        </is>
      </c>
      <c r="C2543" t="inlineStr">
        <is>
          <t>1ère Transformation (hors PdT)</t>
        </is>
      </c>
      <c r="D2543" t="n">
        <v>6.8</v>
      </c>
      <c r="E2543" t="inlineStr"/>
      <c r="F2543" t="inlineStr"/>
      <c r="G2543" t="inlineStr"/>
      <c r="H2543" t="inlineStr"/>
      <c r="I2543" t="inlineStr"/>
      <c r="J2543" t="inlineStr"/>
      <c r="K2543" t="inlineStr">
        <is>
          <t>déterminé</t>
        </is>
      </c>
    </row>
    <row r="2544">
      <c r="A2544" t="inlineStr">
        <is>
          <t>2015</t>
        </is>
      </c>
      <c r="B2544" t="inlineStr">
        <is>
          <t>Bettes et cardes</t>
        </is>
      </c>
      <c r="C2544" t="inlineStr">
        <is>
          <t>1ère Transformation (hors PdT)</t>
        </is>
      </c>
      <c r="D2544" t="n">
        <v>0</v>
      </c>
      <c r="E2544" t="inlineStr"/>
      <c r="F2544" t="inlineStr"/>
      <c r="G2544" t="inlineStr"/>
      <c r="H2544" t="inlineStr"/>
      <c r="I2544" t="inlineStr"/>
      <c r="J2544" t="inlineStr"/>
      <c r="K2544" t="inlineStr">
        <is>
          <t>déterminé</t>
        </is>
      </c>
    </row>
    <row r="2545">
      <c r="A2545" t="inlineStr">
        <is>
          <t>2015</t>
        </is>
      </c>
      <c r="B2545" t="inlineStr">
        <is>
          <t>Brèdes</t>
        </is>
      </c>
      <c r="C2545" t="inlineStr">
        <is>
          <t>1ère Transformation (hors PdT)</t>
        </is>
      </c>
      <c r="D2545" t="n">
        <v>0</v>
      </c>
      <c r="E2545" t="inlineStr"/>
      <c r="F2545" t="inlineStr"/>
      <c r="G2545" t="inlineStr"/>
      <c r="H2545" t="inlineStr"/>
      <c r="I2545" t="inlineStr"/>
      <c r="J2545" t="inlineStr"/>
      <c r="K2545" t="inlineStr">
        <is>
          <t>déterminé</t>
        </is>
      </c>
    </row>
    <row r="2546">
      <c r="A2546" t="inlineStr">
        <is>
          <t>2015</t>
        </is>
      </c>
      <c r="B2546" t="inlineStr">
        <is>
          <t>Persil</t>
        </is>
      </c>
      <c r="C2546" t="inlineStr">
        <is>
          <t>1ère Transformation (hors PdT)</t>
        </is>
      </c>
      <c r="D2546" t="n">
        <v>0</v>
      </c>
      <c r="E2546" t="inlineStr"/>
      <c r="F2546" t="inlineStr"/>
      <c r="G2546" t="inlineStr"/>
      <c r="H2546" t="inlineStr"/>
      <c r="I2546" t="inlineStr"/>
      <c r="J2546" t="inlineStr"/>
      <c r="K2546" t="inlineStr">
        <is>
          <t>déterminé</t>
        </is>
      </c>
    </row>
    <row r="2547">
      <c r="A2547" t="inlineStr">
        <is>
          <t>2015</t>
        </is>
      </c>
      <c r="B2547" t="inlineStr">
        <is>
          <t>Fenouil</t>
        </is>
      </c>
      <c r="C2547" t="inlineStr">
        <is>
          <t>1ère Transformation (hors PdT)</t>
        </is>
      </c>
      <c r="D2547" t="n">
        <v>0</v>
      </c>
      <c r="E2547" t="inlineStr"/>
      <c r="F2547" t="inlineStr"/>
      <c r="G2547" t="inlineStr"/>
      <c r="H2547" t="inlineStr"/>
      <c r="I2547" t="inlineStr"/>
      <c r="J2547" t="inlineStr"/>
      <c r="K2547" t="inlineStr">
        <is>
          <t>déterminé</t>
        </is>
      </c>
    </row>
    <row r="2548">
      <c r="A2548" t="inlineStr">
        <is>
          <t>2015</t>
        </is>
      </c>
      <c r="B2548" t="inlineStr">
        <is>
          <t>Melons</t>
        </is>
      </c>
      <c r="C2548" t="inlineStr">
        <is>
          <t>1ère Transformation (hors PdT)</t>
        </is>
      </c>
      <c r="D2548" t="n">
        <v>0.2</v>
      </c>
      <c r="E2548" t="inlineStr"/>
      <c r="F2548" t="inlineStr"/>
      <c r="G2548" t="inlineStr"/>
      <c r="H2548" t="inlineStr"/>
      <c r="I2548" t="inlineStr"/>
      <c r="J2548" t="inlineStr"/>
      <c r="K2548" t="inlineStr">
        <is>
          <t>déterminé</t>
        </is>
      </c>
    </row>
    <row r="2549">
      <c r="A2549" t="inlineStr">
        <is>
          <t>2015</t>
        </is>
      </c>
      <c r="B2549" t="inlineStr">
        <is>
          <t>Pastèques</t>
        </is>
      </c>
      <c r="C2549" t="inlineStr">
        <is>
          <t>1ère Transformation (hors PdT)</t>
        </is>
      </c>
      <c r="D2549" t="n">
        <v>0.2</v>
      </c>
      <c r="E2549" t="inlineStr"/>
      <c r="F2549" t="inlineStr"/>
      <c r="G2549" t="inlineStr"/>
      <c r="H2549" t="inlineStr"/>
      <c r="I2549" t="inlineStr"/>
      <c r="J2549" t="inlineStr"/>
      <c r="K2549" t="inlineStr">
        <is>
          <t>déterminé</t>
        </is>
      </c>
    </row>
    <row r="2550">
      <c r="A2550" t="inlineStr">
        <is>
          <t>2015</t>
        </is>
      </c>
      <c r="B2550" t="inlineStr">
        <is>
          <t>Autres melons</t>
        </is>
      </c>
      <c r="C2550" t="inlineStr">
        <is>
          <t>1ère Transformation (hors PdT)</t>
        </is>
      </c>
      <c r="D2550" t="n">
        <v>0</v>
      </c>
      <c r="E2550" t="inlineStr"/>
      <c r="F2550" t="inlineStr"/>
      <c r="G2550" t="inlineStr"/>
      <c r="H2550" t="inlineStr"/>
      <c r="I2550" t="inlineStr"/>
      <c r="J2550" t="inlineStr"/>
      <c r="K2550" t="inlineStr">
        <is>
          <t>déterminé</t>
        </is>
      </c>
    </row>
    <row r="2551">
      <c r="A2551" t="inlineStr">
        <is>
          <t>2015</t>
        </is>
      </c>
      <c r="B2551" t="inlineStr">
        <is>
          <t>Cantaloups et autres melons sous serres</t>
        </is>
      </c>
      <c r="C2551" t="inlineStr">
        <is>
          <t>1ère Transformation (hors PdT)</t>
        </is>
      </c>
      <c r="D2551" t="n">
        <v>0</v>
      </c>
      <c r="E2551" t="inlineStr"/>
      <c r="F2551" t="inlineStr"/>
      <c r="G2551" t="inlineStr"/>
      <c r="H2551" t="inlineStr"/>
      <c r="I2551" t="inlineStr"/>
      <c r="J2551" t="inlineStr"/>
      <c r="K2551" t="inlineStr">
        <is>
          <t>déterminé</t>
        </is>
      </c>
    </row>
    <row r="2552">
      <c r="A2552" t="inlineStr">
        <is>
          <t>2015</t>
        </is>
      </c>
      <c r="B2552" t="inlineStr">
        <is>
          <t>Cantaloups et autres melons en plein air</t>
        </is>
      </c>
      <c r="C2552" t="inlineStr">
        <is>
          <t>1ère Transformation (hors PdT)</t>
        </is>
      </c>
      <c r="D2552" t="n">
        <v>0</v>
      </c>
      <c r="E2552" t="inlineStr"/>
      <c r="F2552" t="inlineStr"/>
      <c r="G2552" t="inlineStr"/>
      <c r="H2552" t="inlineStr"/>
      <c r="I2552" t="inlineStr"/>
      <c r="J2552" t="inlineStr"/>
      <c r="K2552" t="inlineStr">
        <is>
          <t>déterminé</t>
        </is>
      </c>
    </row>
    <row r="2553">
      <c r="A2553" t="inlineStr">
        <is>
          <t>2015</t>
        </is>
      </c>
      <c r="B2553" t="inlineStr">
        <is>
          <t>Autres légumes à fruits</t>
        </is>
      </c>
      <c r="C2553" t="inlineStr">
        <is>
          <t>1ère Transformation (hors PdT)</t>
        </is>
      </c>
      <c r="D2553" t="n">
        <v>568</v>
      </c>
      <c r="E2553" t="inlineStr"/>
      <c r="F2553" t="inlineStr"/>
      <c r="G2553" t="inlineStr"/>
      <c r="H2553" t="inlineStr"/>
      <c r="I2553" t="inlineStr"/>
      <c r="J2553" t="inlineStr"/>
      <c r="K2553" t="inlineStr">
        <is>
          <t>déterminé</t>
        </is>
      </c>
    </row>
    <row r="2554">
      <c r="A2554" t="inlineStr">
        <is>
          <t>2015</t>
        </is>
      </c>
      <c r="B2554" t="inlineStr">
        <is>
          <t>Piments et poivrons verts</t>
        </is>
      </c>
      <c r="C2554" t="inlineStr">
        <is>
          <t>1ère Transformation (hors PdT)</t>
        </is>
      </c>
      <c r="D2554" t="n">
        <v>0</v>
      </c>
      <c r="E2554" t="inlineStr"/>
      <c r="F2554" t="inlineStr"/>
      <c r="G2554" t="inlineStr"/>
      <c r="H2554" t="inlineStr"/>
      <c r="I2554" t="inlineStr"/>
      <c r="J2554" t="inlineStr"/>
      <c r="K2554" t="inlineStr">
        <is>
          <t>déterminé</t>
        </is>
      </c>
    </row>
    <row r="2555">
      <c r="A2555" t="inlineStr">
        <is>
          <t>2015</t>
        </is>
      </c>
      <c r="B2555" t="inlineStr">
        <is>
          <t>Concombres et cornichons</t>
        </is>
      </c>
      <c r="C2555" t="inlineStr">
        <is>
          <t>1ère Transformation (hors PdT)</t>
        </is>
      </c>
      <c r="D2555" t="n">
        <v>0</v>
      </c>
      <c r="E2555" t="inlineStr"/>
      <c r="F2555" t="inlineStr"/>
      <c r="G2555" t="inlineStr"/>
      <c r="H2555" t="inlineStr"/>
      <c r="I2555" t="inlineStr"/>
      <c r="J2555" t="inlineStr"/>
      <c r="K2555" t="inlineStr">
        <is>
          <t>déterminé</t>
        </is>
      </c>
    </row>
    <row r="2556">
      <c r="A2556" t="inlineStr">
        <is>
          <t>2015</t>
        </is>
      </c>
      <c r="B2556" t="inlineStr">
        <is>
          <t>Concombres</t>
        </is>
      </c>
      <c r="C2556" t="inlineStr">
        <is>
          <t>1ère Transformation (hors PdT)</t>
        </is>
      </c>
      <c r="D2556" t="n">
        <v>0</v>
      </c>
      <c r="E2556" t="inlineStr"/>
      <c r="F2556" t="inlineStr"/>
      <c r="G2556" t="inlineStr"/>
      <c r="H2556" t="inlineStr"/>
      <c r="I2556" t="inlineStr"/>
      <c r="J2556" t="inlineStr"/>
      <c r="K2556" t="inlineStr">
        <is>
          <t>déterminé</t>
        </is>
      </c>
    </row>
    <row r="2557">
      <c r="A2557" t="inlineStr">
        <is>
          <t>2015</t>
        </is>
      </c>
      <c r="B2557" t="inlineStr">
        <is>
          <t>Concombre sous serres</t>
        </is>
      </c>
      <c r="C2557" t="inlineStr">
        <is>
          <t>1ère Transformation (hors PdT)</t>
        </is>
      </c>
      <c r="D2557" t="n">
        <v>0</v>
      </c>
      <c r="E2557" t="inlineStr"/>
      <c r="F2557" t="inlineStr"/>
      <c r="G2557" t="inlineStr"/>
      <c r="H2557" t="inlineStr"/>
      <c r="I2557" t="inlineStr"/>
      <c r="J2557" t="inlineStr"/>
      <c r="K2557" t="inlineStr">
        <is>
          <t>déterminé</t>
        </is>
      </c>
    </row>
    <row r="2558">
      <c r="A2558" t="inlineStr">
        <is>
          <t>2015</t>
        </is>
      </c>
      <c r="B2558" t="inlineStr">
        <is>
          <t>Concombre en plein air</t>
        </is>
      </c>
      <c r="C2558" t="inlineStr">
        <is>
          <t>1ère Transformation (hors PdT)</t>
        </is>
      </c>
      <c r="D2558" t="n">
        <v>0</v>
      </c>
      <c r="E2558" t="inlineStr"/>
      <c r="F2558" t="inlineStr"/>
      <c r="G2558" t="inlineStr"/>
      <c r="H2558" t="inlineStr"/>
      <c r="I2558" t="inlineStr"/>
      <c r="J2558" t="inlineStr"/>
      <c r="K2558" t="inlineStr">
        <is>
          <t>déterminé</t>
        </is>
      </c>
    </row>
    <row r="2559">
      <c r="A2559" t="inlineStr">
        <is>
          <t>2015</t>
        </is>
      </c>
      <c r="B2559" t="inlineStr">
        <is>
          <t>Cornichons</t>
        </is>
      </c>
      <c r="C2559" t="inlineStr">
        <is>
          <t>1ère Transformation (hors PdT)</t>
        </is>
      </c>
      <c r="D2559" t="n">
        <v>0</v>
      </c>
      <c r="E2559" t="inlineStr"/>
      <c r="F2559" t="inlineStr"/>
      <c r="G2559" t="inlineStr"/>
      <c r="H2559" t="inlineStr"/>
      <c r="I2559" t="inlineStr"/>
      <c r="J2559" t="inlineStr"/>
      <c r="K2559" t="inlineStr">
        <is>
          <t>déterminé</t>
        </is>
      </c>
    </row>
    <row r="2560">
      <c r="A2560" t="inlineStr">
        <is>
          <t>2015</t>
        </is>
      </c>
      <c r="B2560" t="inlineStr">
        <is>
          <t>Aubergines</t>
        </is>
      </c>
      <c r="C2560" t="inlineStr">
        <is>
          <t>1ère Transformation (hors PdT)</t>
        </is>
      </c>
      <c r="D2560" t="n">
        <v>2.3</v>
      </c>
      <c r="E2560" t="inlineStr"/>
      <c r="F2560" t="inlineStr"/>
      <c r="G2560" t="inlineStr"/>
      <c r="H2560" t="inlineStr"/>
      <c r="I2560" t="inlineStr"/>
      <c r="J2560" t="inlineStr"/>
      <c r="K2560" t="inlineStr">
        <is>
          <t>déterminé</t>
        </is>
      </c>
    </row>
    <row r="2561">
      <c r="A2561" t="inlineStr">
        <is>
          <t>2015</t>
        </is>
      </c>
      <c r="B2561" t="inlineStr">
        <is>
          <t>Tomates</t>
        </is>
      </c>
      <c r="C2561" t="inlineStr">
        <is>
          <t>1ère Transformation (hors PdT)</t>
        </is>
      </c>
      <c r="D2561" t="n">
        <v>167</v>
      </c>
      <c r="E2561" t="inlineStr"/>
      <c r="F2561" t="inlineStr"/>
      <c r="G2561" t="inlineStr"/>
      <c r="H2561" t="inlineStr"/>
      <c r="I2561" t="inlineStr"/>
      <c r="J2561" t="inlineStr"/>
      <c r="K2561" t="inlineStr">
        <is>
          <t>déterminé</t>
        </is>
      </c>
    </row>
    <row r="2562">
      <c r="A2562" t="inlineStr">
        <is>
          <t>2015</t>
        </is>
      </c>
      <c r="B2562" t="inlineStr">
        <is>
          <t>Tomates sous serres</t>
        </is>
      </c>
      <c r="C2562" t="inlineStr">
        <is>
          <t>1ère Transformation (hors PdT)</t>
        </is>
      </c>
      <c r="D2562" t="n">
        <v>133</v>
      </c>
      <c r="E2562" t="inlineStr"/>
      <c r="F2562" t="inlineStr"/>
      <c r="G2562" t="inlineStr"/>
      <c r="H2562" t="inlineStr"/>
      <c r="I2562" t="inlineStr"/>
      <c r="J2562" t="inlineStr"/>
      <c r="K2562" t="inlineStr">
        <is>
          <t>libre</t>
        </is>
      </c>
    </row>
    <row r="2563">
      <c r="A2563" t="inlineStr">
        <is>
          <t>2015</t>
        </is>
      </c>
      <c r="B2563" t="inlineStr">
        <is>
          <t>Tomates en plein air</t>
        </is>
      </c>
      <c r="C2563" t="inlineStr">
        <is>
          <t>1ère Transformation (hors PdT)</t>
        </is>
      </c>
      <c r="D2563" t="n">
        <v>34.4</v>
      </c>
      <c r="E2563" t="inlineStr"/>
      <c r="F2563" t="inlineStr"/>
      <c r="G2563" t="inlineStr"/>
      <c r="H2563" t="inlineStr"/>
      <c r="I2563" t="inlineStr"/>
      <c r="J2563" t="inlineStr"/>
      <c r="K2563" t="inlineStr">
        <is>
          <t>libre</t>
        </is>
      </c>
    </row>
    <row r="2564">
      <c r="A2564" t="inlineStr">
        <is>
          <t>2015</t>
        </is>
      </c>
      <c r="B2564" t="inlineStr">
        <is>
          <t>Autres légumes à fruits n.c.a.</t>
        </is>
      </c>
      <c r="C2564" t="inlineStr">
        <is>
          <t>1ère Transformation (hors PdT)</t>
        </is>
      </c>
      <c r="D2564" t="n">
        <v>398</v>
      </c>
      <c r="E2564" t="inlineStr"/>
      <c r="F2564" t="inlineStr"/>
      <c r="G2564" t="inlineStr"/>
      <c r="H2564" t="inlineStr"/>
      <c r="I2564" t="inlineStr"/>
      <c r="J2564" t="inlineStr"/>
      <c r="K2564" t="inlineStr">
        <is>
          <t>déterminé</t>
        </is>
      </c>
    </row>
    <row r="2565">
      <c r="A2565" t="inlineStr">
        <is>
          <t>2015</t>
        </is>
      </c>
      <c r="B2565" t="inlineStr">
        <is>
          <t>Chayote ou christophine</t>
        </is>
      </c>
      <c r="C2565" t="inlineStr">
        <is>
          <t>1ère Transformation (hors PdT)</t>
        </is>
      </c>
      <c r="D2565" t="n">
        <v>0</v>
      </c>
      <c r="E2565" t="inlineStr"/>
      <c r="F2565" t="inlineStr"/>
      <c r="G2565" t="inlineStr"/>
      <c r="H2565" t="inlineStr"/>
      <c r="I2565" t="inlineStr"/>
      <c r="J2565" t="inlineStr"/>
      <c r="K2565" t="inlineStr">
        <is>
          <t>déterminé</t>
        </is>
      </c>
    </row>
    <row r="2566">
      <c r="A2566" t="inlineStr">
        <is>
          <t>2015</t>
        </is>
      </c>
      <c r="B2566" t="inlineStr">
        <is>
          <t>Citrouilles, potirons, courgettes</t>
        </is>
      </c>
      <c r="C2566" t="inlineStr">
        <is>
          <t>1ère Transformation (hors PdT)</t>
        </is>
      </c>
      <c r="D2566" t="n">
        <v>27.5</v>
      </c>
      <c r="E2566" t="inlineStr"/>
      <c r="F2566" t="inlineStr"/>
      <c r="G2566" t="inlineStr"/>
      <c r="H2566" t="inlineStr"/>
      <c r="I2566" t="inlineStr"/>
      <c r="J2566" t="inlineStr"/>
      <c r="K2566" t="inlineStr">
        <is>
          <t>déterminé</t>
        </is>
      </c>
    </row>
    <row r="2567">
      <c r="A2567" t="inlineStr">
        <is>
          <t>2015</t>
        </is>
      </c>
      <c r="B2567" t="inlineStr">
        <is>
          <t>Courgette</t>
        </is>
      </c>
      <c r="C2567" t="inlineStr">
        <is>
          <t>1ère Transformation (hors PdT)</t>
        </is>
      </c>
      <c r="D2567" t="n">
        <v>23.9</v>
      </c>
      <c r="E2567" t="inlineStr"/>
      <c r="F2567" t="inlineStr"/>
      <c r="G2567" t="inlineStr"/>
      <c r="H2567" t="inlineStr"/>
      <c r="I2567" t="inlineStr"/>
      <c r="J2567" t="inlineStr"/>
      <c r="K2567" t="inlineStr">
        <is>
          <t>déterminé</t>
        </is>
      </c>
    </row>
    <row r="2568">
      <c r="A2568" t="inlineStr">
        <is>
          <t>2015</t>
        </is>
      </c>
      <c r="B2568" t="inlineStr">
        <is>
          <t>Autres citrouilles [Courge], potirons, n.c.a.</t>
        </is>
      </c>
      <c r="C2568" t="inlineStr">
        <is>
          <t>1ère Transformation (hors PdT)</t>
        </is>
      </c>
      <c r="D2568" t="n">
        <v>3.6</v>
      </c>
      <c r="E2568" t="inlineStr"/>
      <c r="F2568" t="inlineStr"/>
      <c r="G2568" t="inlineStr"/>
      <c r="H2568" t="inlineStr"/>
      <c r="I2568" t="inlineStr"/>
      <c r="J2568" t="inlineStr"/>
      <c r="K2568" t="inlineStr">
        <is>
          <t>déterminé</t>
        </is>
      </c>
    </row>
    <row r="2569">
      <c r="A2569" t="inlineStr">
        <is>
          <t>2015</t>
        </is>
      </c>
      <c r="B2569" t="inlineStr">
        <is>
          <t>Gombo</t>
        </is>
      </c>
      <c r="C2569" t="inlineStr">
        <is>
          <t>1ère Transformation (hors PdT)</t>
        </is>
      </c>
      <c r="D2569" t="n">
        <v>0</v>
      </c>
      <c r="E2569" t="inlineStr"/>
      <c r="F2569" t="inlineStr"/>
      <c r="G2569" t="inlineStr"/>
      <c r="H2569" t="inlineStr"/>
      <c r="I2569" t="inlineStr"/>
      <c r="J2569" t="inlineStr"/>
      <c r="K2569" t="inlineStr">
        <is>
          <t>déterminé</t>
        </is>
      </c>
    </row>
    <row r="2570">
      <c r="A2570" t="inlineStr">
        <is>
          <t>2015</t>
        </is>
      </c>
      <c r="B2570" t="inlineStr">
        <is>
          <t>Maïs doux</t>
        </is>
      </c>
      <c r="C2570" t="inlineStr">
        <is>
          <t>1ère Transformation (hors PdT)</t>
        </is>
      </c>
      <c r="D2570" t="n">
        <v>371</v>
      </c>
      <c r="E2570" t="inlineStr"/>
      <c r="F2570" t="inlineStr"/>
      <c r="G2570" t="inlineStr"/>
      <c r="H2570" t="inlineStr"/>
      <c r="I2570" t="inlineStr"/>
      <c r="J2570" t="inlineStr"/>
      <c r="K2570" t="inlineStr">
        <is>
          <t>déterminé</t>
        </is>
      </c>
    </row>
    <row r="2571">
      <c r="A2571" t="inlineStr">
        <is>
          <t>2015</t>
        </is>
      </c>
      <c r="B2571" t="inlineStr">
        <is>
          <t>Légumes à racine, à bulbe ou à tubercules</t>
        </is>
      </c>
      <c r="C2571" t="inlineStr">
        <is>
          <t>1ère Transformation (hors PdT)</t>
        </is>
      </c>
      <c r="D2571" t="n">
        <v>564</v>
      </c>
      <c r="E2571" t="inlineStr"/>
      <c r="F2571" t="inlineStr"/>
      <c r="G2571" t="inlineStr"/>
      <c r="H2571" t="inlineStr"/>
      <c r="I2571" t="inlineStr"/>
      <c r="J2571" t="inlineStr"/>
      <c r="K2571" t="inlineStr">
        <is>
          <t>déterminé</t>
        </is>
      </c>
    </row>
    <row r="2572">
      <c r="A2572" t="inlineStr">
        <is>
          <t>2015</t>
        </is>
      </c>
      <c r="B2572" t="inlineStr">
        <is>
          <t>Carottes et navets</t>
        </is>
      </c>
      <c r="C2572" t="inlineStr">
        <is>
          <t>1ère Transformation (hors PdT)</t>
        </is>
      </c>
      <c r="D2572" t="n">
        <v>266</v>
      </c>
      <c r="E2572" t="inlineStr"/>
      <c r="F2572" t="inlineStr"/>
      <c r="G2572" t="inlineStr"/>
      <c r="H2572" t="inlineStr"/>
      <c r="I2572" t="inlineStr"/>
      <c r="J2572" t="inlineStr"/>
      <c r="K2572" t="inlineStr">
        <is>
          <t>déterminé</t>
        </is>
      </c>
    </row>
    <row r="2573">
      <c r="A2573" t="inlineStr">
        <is>
          <t>2015</t>
        </is>
      </c>
      <c r="B2573" t="inlineStr">
        <is>
          <t>Carottes</t>
        </is>
      </c>
      <c r="C2573" t="inlineStr">
        <is>
          <t>1ère Transformation (hors PdT)</t>
        </is>
      </c>
      <c r="D2573" t="n">
        <v>252</v>
      </c>
      <c r="E2573" t="inlineStr"/>
      <c r="F2573" t="inlineStr"/>
      <c r="G2573" t="inlineStr"/>
      <c r="H2573" t="inlineStr"/>
      <c r="I2573" t="inlineStr"/>
      <c r="J2573" t="inlineStr"/>
      <c r="K2573" t="inlineStr">
        <is>
          <t>déterminé</t>
        </is>
      </c>
    </row>
    <row r="2574">
      <c r="A2574" t="inlineStr">
        <is>
          <t>2015</t>
        </is>
      </c>
      <c r="B2574" t="inlineStr">
        <is>
          <t>Carottes pour le frais</t>
        </is>
      </c>
      <c r="C2574" t="inlineStr">
        <is>
          <t>1ère Transformation (hors PdT)</t>
        </is>
      </c>
      <c r="D2574" t="n">
        <v>252</v>
      </c>
      <c r="E2574" t="inlineStr"/>
      <c r="F2574" t="inlineStr"/>
      <c r="G2574" t="inlineStr"/>
      <c r="H2574" t="inlineStr"/>
      <c r="I2574" t="inlineStr"/>
      <c r="J2574" t="inlineStr"/>
      <c r="K2574" t="inlineStr">
        <is>
          <t>libre</t>
        </is>
      </c>
    </row>
    <row r="2575">
      <c r="A2575" t="inlineStr">
        <is>
          <t>2015</t>
        </is>
      </c>
      <c r="B2575" t="inlineStr">
        <is>
          <t>Carottes pour l'industrie</t>
        </is>
      </c>
      <c r="C2575" t="inlineStr">
        <is>
          <t>1ère Transformation (hors PdT)</t>
        </is>
      </c>
      <c r="D2575" t="n">
        <v>0.3</v>
      </c>
      <c r="E2575" t="inlineStr"/>
      <c r="F2575" t="inlineStr"/>
      <c r="G2575" t="inlineStr"/>
      <c r="H2575" t="inlineStr"/>
      <c r="I2575" t="inlineStr"/>
      <c r="J2575" t="inlineStr"/>
      <c r="K2575" t="inlineStr">
        <is>
          <t>libre</t>
        </is>
      </c>
    </row>
    <row r="2576">
      <c r="A2576" t="inlineStr">
        <is>
          <t>2015</t>
        </is>
      </c>
      <c r="B2576" t="inlineStr">
        <is>
          <t>Navet potager</t>
        </is>
      </c>
      <c r="C2576" t="inlineStr">
        <is>
          <t>1ère Transformation (hors PdT)</t>
        </is>
      </c>
      <c r="D2576" t="n">
        <v>13.7</v>
      </c>
      <c r="E2576" t="inlineStr"/>
      <c r="F2576" t="inlineStr"/>
      <c r="G2576" t="inlineStr"/>
      <c r="H2576" t="inlineStr"/>
      <c r="I2576" t="inlineStr"/>
      <c r="J2576" t="inlineStr"/>
      <c r="K2576" t="inlineStr">
        <is>
          <t>déterminé</t>
        </is>
      </c>
    </row>
    <row r="2577">
      <c r="A2577" t="inlineStr">
        <is>
          <t>2015</t>
        </is>
      </c>
      <c r="B2577" t="inlineStr">
        <is>
          <t>Ail</t>
        </is>
      </c>
      <c r="C2577" t="inlineStr">
        <is>
          <t>1ère Transformation (hors PdT)</t>
        </is>
      </c>
      <c r="D2577" t="n">
        <v>0.7</v>
      </c>
      <c r="E2577" t="inlineStr"/>
      <c r="F2577" t="inlineStr"/>
      <c r="G2577" t="inlineStr"/>
      <c r="H2577" t="inlineStr"/>
      <c r="I2577" t="inlineStr"/>
      <c r="J2577" t="inlineStr"/>
      <c r="K2577" t="inlineStr">
        <is>
          <t>déterminé</t>
        </is>
      </c>
    </row>
    <row r="2578">
      <c r="A2578" t="inlineStr">
        <is>
          <t>2015</t>
        </is>
      </c>
      <c r="B2578" t="inlineStr">
        <is>
          <t>Ail, vert</t>
        </is>
      </c>
      <c r="C2578" t="inlineStr">
        <is>
          <t>1ère Transformation (hors PdT)</t>
        </is>
      </c>
      <c r="D2578" t="n">
        <v>0</v>
      </c>
      <c r="E2578" t="inlineStr"/>
      <c r="F2578" t="inlineStr"/>
      <c r="G2578" t="inlineStr"/>
      <c r="H2578" t="inlineStr"/>
      <c r="I2578" t="inlineStr"/>
      <c r="J2578" t="inlineStr"/>
      <c r="K2578" t="inlineStr">
        <is>
          <t>libre</t>
        </is>
      </c>
    </row>
    <row r="2579">
      <c r="A2579" t="inlineStr">
        <is>
          <t>2015</t>
        </is>
      </c>
      <c r="B2579" t="inlineStr">
        <is>
          <t>Ail, sec</t>
        </is>
      </c>
      <c r="C2579" t="inlineStr">
        <is>
          <t>1ère Transformation (hors PdT)</t>
        </is>
      </c>
      <c r="D2579" t="n">
        <v>0.7</v>
      </c>
      <c r="E2579" t="inlineStr"/>
      <c r="F2579" t="inlineStr"/>
      <c r="G2579" t="inlineStr"/>
      <c r="H2579" t="inlineStr"/>
      <c r="I2579" t="inlineStr"/>
      <c r="J2579" t="inlineStr"/>
      <c r="K2579" t="inlineStr">
        <is>
          <t>libre</t>
        </is>
      </c>
    </row>
    <row r="2580">
      <c r="A2580" t="inlineStr">
        <is>
          <t>2015</t>
        </is>
      </c>
      <c r="B2580" t="inlineStr">
        <is>
          <t>Oignons et échalotes</t>
        </is>
      </c>
      <c r="C2580" t="inlineStr">
        <is>
          <t>1ère Transformation (hors PdT)</t>
        </is>
      </c>
      <c r="D2580" t="n">
        <v>188</v>
      </c>
      <c r="E2580" t="inlineStr"/>
      <c r="F2580" t="inlineStr"/>
      <c r="G2580" t="inlineStr"/>
      <c r="H2580" t="inlineStr"/>
      <c r="I2580" t="inlineStr"/>
      <c r="J2580" t="inlineStr"/>
      <c r="K2580" t="inlineStr">
        <is>
          <t>déterminé</t>
        </is>
      </c>
    </row>
    <row r="2581">
      <c r="A2581" t="inlineStr">
        <is>
          <t>2015</t>
        </is>
      </c>
      <c r="B2581" t="inlineStr">
        <is>
          <t>Oignon</t>
        </is>
      </c>
      <c r="C2581" t="inlineStr">
        <is>
          <t>1ère Transformation (hors PdT)</t>
        </is>
      </c>
      <c r="D2581" t="n">
        <v>188</v>
      </c>
      <c r="E2581" t="inlineStr"/>
      <c r="F2581" t="inlineStr"/>
      <c r="G2581" t="inlineStr"/>
      <c r="H2581" t="inlineStr"/>
      <c r="I2581" t="inlineStr"/>
      <c r="J2581" t="inlineStr"/>
      <c r="K2581" t="inlineStr">
        <is>
          <t>déterminé</t>
        </is>
      </c>
    </row>
    <row r="2582">
      <c r="A2582" t="inlineStr">
        <is>
          <t>2015</t>
        </is>
      </c>
      <c r="B2582" t="inlineStr">
        <is>
          <t>Oignon blanc</t>
        </is>
      </c>
      <c r="C2582" t="inlineStr">
        <is>
          <t>1ère Transformation (hors PdT)</t>
        </is>
      </c>
      <c r="D2582" t="n">
        <v>0.2</v>
      </c>
      <c r="E2582" t="inlineStr"/>
      <c r="F2582" t="inlineStr"/>
      <c r="G2582" t="inlineStr"/>
      <c r="H2582" t="inlineStr"/>
      <c r="I2582" t="inlineStr"/>
      <c r="J2582" t="inlineStr"/>
      <c r="K2582" t="inlineStr">
        <is>
          <t>libre</t>
        </is>
      </c>
    </row>
    <row r="2583">
      <c r="A2583" t="inlineStr">
        <is>
          <t>2015</t>
        </is>
      </c>
      <c r="B2583" t="inlineStr">
        <is>
          <t>Oignon de couleur</t>
        </is>
      </c>
      <c r="C2583" t="inlineStr">
        <is>
          <t>1ère Transformation (hors PdT)</t>
        </is>
      </c>
      <c r="D2583" t="n">
        <v>188</v>
      </c>
      <c r="E2583" t="inlineStr"/>
      <c r="F2583" t="inlineStr"/>
      <c r="G2583" t="inlineStr"/>
      <c r="H2583" t="inlineStr"/>
      <c r="I2583" t="inlineStr"/>
      <c r="J2583" t="inlineStr"/>
      <c r="K2583" t="inlineStr">
        <is>
          <t>libre</t>
        </is>
      </c>
    </row>
    <row r="2584">
      <c r="A2584" t="inlineStr">
        <is>
          <t>2015</t>
        </is>
      </c>
      <c r="B2584" t="inlineStr">
        <is>
          <t>Echalote</t>
        </is>
      </c>
      <c r="C2584" t="inlineStr">
        <is>
          <t>1ère Transformation (hors PdT)</t>
        </is>
      </c>
      <c r="D2584" t="n">
        <v>0</v>
      </c>
      <c r="E2584" t="inlineStr"/>
      <c r="F2584" t="inlineStr"/>
      <c r="G2584" t="inlineStr"/>
      <c r="H2584" t="inlineStr"/>
      <c r="I2584" t="inlineStr"/>
      <c r="J2584" t="inlineStr"/>
      <c r="K2584" t="inlineStr">
        <is>
          <t>déterminé</t>
        </is>
      </c>
    </row>
    <row r="2585">
      <c r="A2585" t="inlineStr">
        <is>
          <t>2015</t>
        </is>
      </c>
      <c r="B2585" t="inlineStr">
        <is>
          <t>Poireaux</t>
        </is>
      </c>
      <c r="C2585" t="inlineStr">
        <is>
          <t>1ère Transformation (hors PdT)</t>
        </is>
      </c>
      <c r="D2585" t="n">
        <v>4.8</v>
      </c>
      <c r="E2585" t="inlineStr"/>
      <c r="F2585" t="inlineStr"/>
      <c r="G2585" t="inlineStr"/>
      <c r="H2585" t="inlineStr"/>
      <c r="I2585" t="inlineStr"/>
      <c r="J2585" t="inlineStr"/>
      <c r="K2585" t="inlineStr">
        <is>
          <t>déterminé</t>
        </is>
      </c>
    </row>
    <row r="2586">
      <c r="A2586" t="inlineStr">
        <is>
          <t>2015</t>
        </is>
      </c>
      <c r="B2586" t="inlineStr">
        <is>
          <t>Autres légumes à racine, à bulbe ou à tubercules (ne présentant pas une forte teneur en amidon ou inuline)</t>
        </is>
      </c>
      <c r="C2586" t="inlineStr">
        <is>
          <t>1ère Transformation (hors PdT)</t>
        </is>
      </c>
      <c r="D2586" t="n">
        <v>104</v>
      </c>
      <c r="E2586" t="inlineStr"/>
      <c r="F2586" t="inlineStr"/>
      <c r="G2586" t="inlineStr"/>
      <c r="H2586" t="inlineStr"/>
      <c r="I2586" t="inlineStr"/>
      <c r="J2586" t="inlineStr"/>
      <c r="K2586" t="inlineStr">
        <is>
          <t>déterminé</t>
        </is>
      </c>
    </row>
    <row r="2587">
      <c r="A2587" t="inlineStr">
        <is>
          <t>2015</t>
        </is>
      </c>
      <c r="B2587" t="inlineStr">
        <is>
          <t>Betterave potagère</t>
        </is>
      </c>
      <c r="C2587" t="inlineStr">
        <is>
          <t>1ère Transformation (hors PdT)</t>
        </is>
      </c>
      <c r="D2587" t="n">
        <v>96.8</v>
      </c>
      <c r="E2587" t="inlineStr"/>
      <c r="F2587" t="inlineStr"/>
      <c r="G2587" t="inlineStr"/>
      <c r="H2587" t="inlineStr"/>
      <c r="I2587" t="inlineStr"/>
      <c r="J2587" t="inlineStr"/>
      <c r="K2587" t="inlineStr">
        <is>
          <t>déterminé</t>
        </is>
      </c>
    </row>
    <row r="2588">
      <c r="A2588" t="inlineStr">
        <is>
          <t>2015</t>
        </is>
      </c>
      <c r="B2588" t="inlineStr">
        <is>
          <t>Radis</t>
        </is>
      </c>
      <c r="C2588" t="inlineStr">
        <is>
          <t>1ère Transformation (hors PdT)</t>
        </is>
      </c>
      <c r="D2588" t="n">
        <v>0</v>
      </c>
      <c r="E2588" t="inlineStr"/>
      <c r="F2588" t="inlineStr"/>
      <c r="G2588" t="inlineStr"/>
      <c r="H2588" t="inlineStr"/>
      <c r="I2588" t="inlineStr"/>
      <c r="J2588" t="inlineStr"/>
      <c r="K2588" t="inlineStr">
        <is>
          <t>déterminé</t>
        </is>
      </c>
    </row>
    <row r="2589">
      <c r="A2589" t="inlineStr">
        <is>
          <t>2015</t>
        </is>
      </c>
      <c r="B2589" t="inlineStr">
        <is>
          <t>Céleri rave</t>
        </is>
      </c>
      <c r="C2589" t="inlineStr">
        <is>
          <t>1ère Transformation (hors PdT)</t>
        </is>
      </c>
      <c r="D2589" t="n">
        <v>7.6</v>
      </c>
      <c r="E2589" t="inlineStr"/>
      <c r="F2589" t="inlineStr"/>
      <c r="G2589" t="inlineStr"/>
      <c r="H2589" t="inlineStr"/>
      <c r="I2589" t="inlineStr"/>
      <c r="J2589" t="inlineStr"/>
      <c r="K2589" t="inlineStr">
        <is>
          <t>déterminé</t>
        </is>
      </c>
    </row>
    <row r="2590">
      <c r="A2590" t="inlineStr">
        <is>
          <t>2015</t>
        </is>
      </c>
      <c r="B2590" t="inlineStr">
        <is>
          <t>Salsifis et scorsonère</t>
        </is>
      </c>
      <c r="C2590" t="inlineStr">
        <is>
          <t>1ère Transformation (hors PdT)</t>
        </is>
      </c>
      <c r="D2590" t="n">
        <v>0</v>
      </c>
      <c r="E2590" t="inlineStr"/>
      <c r="F2590" t="inlineStr"/>
      <c r="G2590" t="inlineStr"/>
      <c r="H2590" t="inlineStr"/>
      <c r="I2590" t="inlineStr"/>
      <c r="J2590" t="inlineStr"/>
      <c r="K2590" t="inlineStr">
        <is>
          <t>déterminé</t>
        </is>
      </c>
    </row>
    <row r="2591">
      <c r="A2591" t="inlineStr">
        <is>
          <t>2015</t>
        </is>
      </c>
      <c r="B2591" t="inlineStr">
        <is>
          <t>Racines et tubercules à amidon ou inuline comestibles</t>
        </is>
      </c>
      <c r="C2591" t="inlineStr">
        <is>
          <t>1ère Transformation (hors PdT)</t>
        </is>
      </c>
      <c r="D2591" t="n">
        <v>459</v>
      </c>
      <c r="E2591" t="inlineStr"/>
      <c r="F2591" t="inlineStr"/>
      <c r="G2591" t="inlineStr"/>
      <c r="H2591" t="inlineStr"/>
      <c r="I2591" t="inlineStr"/>
      <c r="J2591" t="inlineStr"/>
      <c r="K2591" t="inlineStr">
        <is>
          <t>libre unbounded</t>
        </is>
      </c>
    </row>
    <row r="2592">
      <c r="A2592" t="inlineStr">
        <is>
          <t>2015</t>
        </is>
      </c>
      <c r="B2592" t="inlineStr">
        <is>
          <t>Patates douces</t>
        </is>
      </c>
      <c r="C2592" t="inlineStr">
        <is>
          <t>1ère Transformation (hors PdT)</t>
        </is>
      </c>
      <c r="D2592" t="n">
        <v>16.7</v>
      </c>
      <c r="E2592" t="inlineStr"/>
      <c r="F2592" t="inlineStr"/>
      <c r="G2592" t="inlineStr"/>
      <c r="H2592" t="inlineStr"/>
      <c r="I2592" t="inlineStr"/>
      <c r="J2592" t="inlineStr"/>
      <c r="K2592" t="inlineStr">
        <is>
          <t>libre</t>
        </is>
      </c>
    </row>
    <row r="2593">
      <c r="A2593" t="inlineStr">
        <is>
          <t>2015</t>
        </is>
      </c>
      <c r="B2593" t="inlineStr">
        <is>
          <t>Manioc</t>
        </is>
      </c>
      <c r="C2593" t="inlineStr">
        <is>
          <t>1ère Transformation (hors PdT)</t>
        </is>
      </c>
      <c r="D2593" t="n">
        <v>33.8</v>
      </c>
      <c r="E2593" t="inlineStr"/>
      <c r="F2593" t="inlineStr"/>
      <c r="G2593" t="inlineStr"/>
      <c r="H2593" t="inlineStr"/>
      <c r="I2593" t="inlineStr"/>
      <c r="J2593" t="inlineStr"/>
      <c r="K2593" t="inlineStr">
        <is>
          <t>libre</t>
        </is>
      </c>
    </row>
    <row r="2594">
      <c r="A2594" t="inlineStr">
        <is>
          <t>2015</t>
        </is>
      </c>
      <c r="B2594" t="inlineStr">
        <is>
          <t>Colocases</t>
        </is>
      </c>
      <c r="C2594" t="inlineStr">
        <is>
          <t>1ère Transformation (hors PdT)</t>
        </is>
      </c>
      <c r="D2594" t="n">
        <v>266</v>
      </c>
      <c r="E2594" t="inlineStr"/>
      <c r="F2594" t="inlineStr"/>
      <c r="G2594" t="inlineStr"/>
      <c r="H2594" t="inlineStr"/>
      <c r="I2594" t="inlineStr"/>
      <c r="J2594" t="inlineStr"/>
      <c r="K2594" t="inlineStr">
        <is>
          <t>libre unbounded</t>
        </is>
      </c>
    </row>
    <row r="2595">
      <c r="A2595" t="inlineStr">
        <is>
          <t>2015</t>
        </is>
      </c>
      <c r="B2595" t="inlineStr">
        <is>
          <t>Autres racines et tubercules à amidon ou inuline comestibles</t>
        </is>
      </c>
      <c r="C2595" t="inlineStr">
        <is>
          <t>1ère Transformation (hors PdT)</t>
        </is>
      </c>
      <c r="D2595" t="n">
        <v>143</v>
      </c>
      <c r="E2595" t="inlineStr"/>
      <c r="F2595" t="inlineStr"/>
      <c r="G2595" t="inlineStr"/>
      <c r="H2595" t="inlineStr"/>
      <c r="I2595" t="inlineStr"/>
      <c r="J2595" t="inlineStr"/>
      <c r="K2595" t="inlineStr">
        <is>
          <t>libre unbounded</t>
        </is>
      </c>
    </row>
    <row r="2596">
      <c r="A2596" t="inlineStr">
        <is>
          <t>2015</t>
        </is>
      </c>
      <c r="B2596" t="inlineStr">
        <is>
          <t>Igname</t>
        </is>
      </c>
      <c r="C2596" t="inlineStr">
        <is>
          <t>1ère Transformation (hors PdT)</t>
        </is>
      </c>
      <c r="D2596" t="n">
        <v>3.2</v>
      </c>
      <c r="E2596" t="inlineStr"/>
      <c r="F2596" t="inlineStr"/>
      <c r="G2596" t="inlineStr"/>
      <c r="H2596" t="inlineStr"/>
      <c r="I2596" t="inlineStr"/>
      <c r="J2596" t="inlineStr"/>
      <c r="K2596" t="inlineStr">
        <is>
          <t>libre</t>
        </is>
      </c>
    </row>
    <row r="2597">
      <c r="A2597" t="inlineStr">
        <is>
          <t>2015</t>
        </is>
      </c>
      <c r="B2597" t="inlineStr">
        <is>
          <t>Autres tubercules, n.c.a.</t>
        </is>
      </c>
      <c r="C2597" t="inlineStr">
        <is>
          <t>1ère Transformation (hors PdT)</t>
        </is>
      </c>
      <c r="D2597" t="n">
        <v>140</v>
      </c>
      <c r="E2597" t="inlineStr"/>
      <c r="F2597" t="inlineStr"/>
      <c r="G2597" t="inlineStr"/>
      <c r="H2597" t="inlineStr"/>
      <c r="I2597" t="inlineStr"/>
      <c r="J2597" t="inlineStr"/>
      <c r="K2597" t="inlineStr">
        <is>
          <t>libre unbounded</t>
        </is>
      </c>
    </row>
    <row r="2598">
      <c r="A2598" t="inlineStr">
        <is>
          <t>2015</t>
        </is>
      </c>
      <c r="B2598" t="inlineStr">
        <is>
          <t>Champignons et truffes</t>
        </is>
      </c>
      <c r="C2598" t="inlineStr">
        <is>
          <t>1ère Transformation (hors PdT)</t>
        </is>
      </c>
      <c r="D2598" t="n">
        <v>76.5</v>
      </c>
      <c r="E2598" t="inlineStr"/>
      <c r="F2598" t="inlineStr"/>
      <c r="G2598" t="inlineStr"/>
      <c r="H2598" t="inlineStr"/>
      <c r="I2598" t="inlineStr"/>
      <c r="J2598" t="inlineStr"/>
      <c r="K2598" t="inlineStr">
        <is>
          <t>déterminé</t>
        </is>
      </c>
    </row>
    <row r="2599">
      <c r="A2599" t="inlineStr">
        <is>
          <t>2015</t>
        </is>
      </c>
      <c r="B2599" t="inlineStr">
        <is>
          <t>Champignons cultivés</t>
        </is>
      </c>
      <c r="C2599" t="inlineStr">
        <is>
          <t>1ère Transformation (hors PdT)</t>
        </is>
      </c>
      <c r="D2599" t="n">
        <v>76.5</v>
      </c>
      <c r="E2599" t="inlineStr"/>
      <c r="F2599" t="inlineStr"/>
      <c r="G2599" t="inlineStr"/>
      <c r="H2599" t="inlineStr"/>
      <c r="I2599" t="inlineStr"/>
      <c r="J2599" t="inlineStr"/>
      <c r="K2599" t="inlineStr">
        <is>
          <t>déterminé</t>
        </is>
      </c>
    </row>
    <row r="2600">
      <c r="A2600" t="inlineStr">
        <is>
          <t>2015</t>
        </is>
      </c>
      <c r="B2600" t="inlineStr">
        <is>
          <t>Champignons du genre Agaricus</t>
        </is>
      </c>
      <c r="C2600" t="inlineStr">
        <is>
          <t>1ère Transformation (hors PdT)</t>
        </is>
      </c>
      <c r="D2600" t="n">
        <v>76.5</v>
      </c>
      <c r="E2600" t="inlineStr"/>
      <c r="F2600" t="inlineStr"/>
      <c r="G2600" t="inlineStr"/>
      <c r="H2600" t="inlineStr"/>
      <c r="I2600" t="inlineStr"/>
      <c r="J2600" t="inlineStr"/>
      <c r="K2600" t="inlineStr">
        <is>
          <t>déterminé</t>
        </is>
      </c>
    </row>
    <row r="2601">
      <c r="A2601" t="inlineStr">
        <is>
          <t>2015</t>
        </is>
      </c>
      <c r="B2601" t="inlineStr">
        <is>
          <t>Champignons non-cultivés et truffes</t>
        </is>
      </c>
      <c r="C2601" t="inlineStr">
        <is>
          <t>1ère Transformation (hors PdT)</t>
        </is>
      </c>
      <c r="D2601" t="n">
        <v>0</v>
      </c>
      <c r="E2601" t="inlineStr"/>
      <c r="F2601" t="inlineStr"/>
      <c r="G2601" t="inlineStr"/>
      <c r="H2601" t="inlineStr"/>
      <c r="I2601" t="inlineStr"/>
      <c r="J2601" t="inlineStr"/>
      <c r="K2601" t="inlineStr">
        <is>
          <t>déterminé</t>
        </is>
      </c>
    </row>
    <row r="2602">
      <c r="A2602" t="inlineStr">
        <is>
          <t>2015</t>
        </is>
      </c>
      <c r="B2602" t="inlineStr">
        <is>
          <t>Champignons non-cultivés</t>
        </is>
      </c>
      <c r="C2602" t="inlineStr">
        <is>
          <t>1ère Transformation (hors PdT)</t>
        </is>
      </c>
      <c r="D2602" t="n">
        <v>0</v>
      </c>
      <c r="E2602" t="inlineStr"/>
      <c r="F2602" t="inlineStr"/>
      <c r="G2602" t="inlineStr"/>
      <c r="H2602" t="inlineStr"/>
      <c r="I2602" t="inlineStr"/>
      <c r="J2602" t="inlineStr"/>
      <c r="K2602" t="inlineStr">
        <is>
          <t>déterminé</t>
        </is>
      </c>
    </row>
    <row r="2603">
      <c r="A2603" t="inlineStr">
        <is>
          <t>2015</t>
        </is>
      </c>
      <c r="B2603" t="inlineStr">
        <is>
          <t>Chanterelles</t>
        </is>
      </c>
      <c r="C2603" t="inlineStr">
        <is>
          <t>1ère Transformation (hors PdT)</t>
        </is>
      </c>
      <c r="D2603" t="n">
        <v>0</v>
      </c>
      <c r="E2603" t="inlineStr"/>
      <c r="F2603" t="inlineStr"/>
      <c r="G2603" t="inlineStr"/>
      <c r="H2603" t="inlineStr"/>
      <c r="I2603" t="inlineStr"/>
      <c r="J2603" t="inlineStr"/>
      <c r="K2603" t="inlineStr">
        <is>
          <t>libre</t>
        </is>
      </c>
    </row>
    <row r="2604">
      <c r="A2604" t="inlineStr">
        <is>
          <t>2015</t>
        </is>
      </c>
      <c r="B2604" t="inlineStr">
        <is>
          <t>Cèpes</t>
        </is>
      </c>
      <c r="C2604" t="inlineStr">
        <is>
          <t>1ère Transformation (hors PdT)</t>
        </is>
      </c>
      <c r="D2604" t="n">
        <v>0</v>
      </c>
      <c r="E2604" t="inlineStr"/>
      <c r="F2604" t="inlineStr"/>
      <c r="G2604" t="inlineStr"/>
      <c r="H2604" t="inlineStr"/>
      <c r="I2604" t="inlineStr"/>
      <c r="J2604" t="inlineStr"/>
      <c r="K2604" t="inlineStr">
        <is>
          <t>libre</t>
        </is>
      </c>
    </row>
    <row r="2605">
      <c r="A2605" t="inlineStr">
        <is>
          <t>2015</t>
        </is>
      </c>
      <c r="B2605" t="inlineStr">
        <is>
          <t>Autres champignons</t>
        </is>
      </c>
      <c r="C2605" t="inlineStr">
        <is>
          <t>1ère Transformation (hors PdT)</t>
        </is>
      </c>
      <c r="D2605" t="n">
        <v>0</v>
      </c>
      <c r="E2605" t="inlineStr"/>
      <c r="F2605" t="inlineStr"/>
      <c r="G2605" t="inlineStr"/>
      <c r="H2605" t="inlineStr"/>
      <c r="I2605" t="inlineStr"/>
      <c r="J2605" t="inlineStr"/>
      <c r="K2605" t="inlineStr">
        <is>
          <t>libre</t>
        </is>
      </c>
    </row>
    <row r="2606">
      <c r="A2606" t="inlineStr">
        <is>
          <t>2015</t>
        </is>
      </c>
      <c r="B2606" t="inlineStr">
        <is>
          <t>Truffes</t>
        </is>
      </c>
      <c r="C2606" t="inlineStr">
        <is>
          <t>1ère Transformation (hors PdT)</t>
        </is>
      </c>
      <c r="D2606" t="n">
        <v>0</v>
      </c>
      <c r="E2606" t="inlineStr"/>
      <c r="F2606" t="inlineStr"/>
      <c r="G2606" t="inlineStr"/>
      <c r="H2606" t="inlineStr"/>
      <c r="I2606" t="inlineStr"/>
      <c r="J2606" t="inlineStr"/>
      <c r="K2606" t="inlineStr">
        <is>
          <t>déterminé</t>
        </is>
      </c>
    </row>
    <row r="2607">
      <c r="A2607" t="inlineStr">
        <is>
          <t>2015</t>
        </is>
      </c>
      <c r="B2607" t="inlineStr">
        <is>
          <t>Légumes frais n.c.a.</t>
        </is>
      </c>
      <c r="C2607" t="inlineStr">
        <is>
          <t>1ère Transformation (hors PdT)</t>
        </is>
      </c>
      <c r="D2607" t="n">
        <v>2.6</v>
      </c>
      <c r="E2607" t="inlineStr"/>
      <c r="F2607" t="inlineStr"/>
      <c r="G2607" t="inlineStr"/>
      <c r="H2607" t="inlineStr"/>
      <c r="I2607" t="inlineStr"/>
      <c r="J2607" t="inlineStr"/>
      <c r="K2607" t="inlineStr">
        <is>
          <t>déterminé</t>
        </is>
      </c>
    </row>
    <row r="2608">
      <c r="A2608" t="inlineStr">
        <is>
          <t>2015</t>
        </is>
      </c>
      <c r="B2608" t="inlineStr">
        <is>
          <t>Céleris branches</t>
        </is>
      </c>
      <c r="C2608" t="inlineStr">
        <is>
          <t>1ère Transformation (hors PdT)</t>
        </is>
      </c>
      <c r="D2608" t="n">
        <v>2.6</v>
      </c>
      <c r="E2608" t="inlineStr"/>
      <c r="F2608" t="inlineStr"/>
      <c r="G2608" t="inlineStr"/>
      <c r="H2608" t="inlineStr"/>
      <c r="I2608" t="inlineStr"/>
      <c r="J2608" t="inlineStr"/>
      <c r="K2608" t="inlineStr">
        <is>
          <t>déterminé</t>
        </is>
      </c>
    </row>
    <row r="2609">
      <c r="A2609" t="inlineStr">
        <is>
          <t>2015</t>
        </is>
      </c>
      <c r="B2609" t="inlineStr">
        <is>
          <t>Fruits</t>
        </is>
      </c>
      <c r="C2609" t="inlineStr">
        <is>
          <t>1ère Transformation (hors PdT)</t>
        </is>
      </c>
      <c r="D2609" t="n">
        <v>1100</v>
      </c>
      <c r="E2609" t="inlineStr"/>
      <c r="F2609" t="inlineStr"/>
      <c r="G2609" t="inlineStr"/>
      <c r="H2609" t="inlineStr"/>
      <c r="I2609" t="inlineStr"/>
      <c r="J2609" t="inlineStr"/>
      <c r="K2609" t="inlineStr">
        <is>
          <t>libre unbounded</t>
        </is>
      </c>
    </row>
    <row r="2610">
      <c r="A2610" t="inlineStr">
        <is>
          <t>2015</t>
        </is>
      </c>
      <c r="B2610" t="inlineStr">
        <is>
          <t>Fruits tropicaux et subtropicaux</t>
        </is>
      </c>
      <c r="C2610" t="inlineStr">
        <is>
          <t>1ère Transformation (hors PdT)</t>
        </is>
      </c>
      <c r="D2610" t="n">
        <v>2.2</v>
      </c>
      <c r="E2610" t="inlineStr"/>
      <c r="F2610" t="inlineStr"/>
      <c r="G2610" t="inlineStr"/>
      <c r="H2610" t="inlineStr"/>
      <c r="I2610" t="inlineStr"/>
      <c r="J2610" t="inlineStr"/>
      <c r="K2610" t="inlineStr">
        <is>
          <t>déterminé</t>
        </is>
      </c>
    </row>
    <row r="2611">
      <c r="A2611" t="inlineStr">
        <is>
          <t>2015</t>
        </is>
      </c>
      <c r="B2611" t="inlineStr">
        <is>
          <t>Avocats</t>
        </is>
      </c>
      <c r="C2611" t="inlineStr">
        <is>
          <t>1ère Transformation (hors PdT)</t>
        </is>
      </c>
      <c r="D2611" t="n">
        <v>0</v>
      </c>
      <c r="E2611" t="inlineStr"/>
      <c r="F2611" t="inlineStr"/>
      <c r="G2611" t="inlineStr"/>
      <c r="H2611" t="inlineStr"/>
      <c r="I2611" t="inlineStr"/>
      <c r="J2611" t="inlineStr"/>
      <c r="K2611" t="inlineStr">
        <is>
          <t>déterminé</t>
        </is>
      </c>
    </row>
    <row r="2612">
      <c r="A2612" t="inlineStr">
        <is>
          <t>2015</t>
        </is>
      </c>
      <c r="B2612" t="inlineStr">
        <is>
          <t>Bananes, bananes plantains et assimilés</t>
        </is>
      </c>
      <c r="C2612" t="inlineStr">
        <is>
          <t>1ère Transformation (hors PdT)</t>
        </is>
      </c>
      <c r="D2612" t="n">
        <v>0</v>
      </c>
      <c r="E2612" t="inlineStr"/>
      <c r="F2612" t="inlineStr"/>
      <c r="G2612" t="inlineStr"/>
      <c r="H2612" t="inlineStr"/>
      <c r="I2612" t="inlineStr"/>
      <c r="J2612" t="inlineStr"/>
      <c r="K2612" t="inlineStr">
        <is>
          <t>déterminé</t>
        </is>
      </c>
    </row>
    <row r="2613">
      <c r="A2613" t="inlineStr">
        <is>
          <t>2015</t>
        </is>
      </c>
      <c r="B2613" t="inlineStr">
        <is>
          <t>Bananes fruits</t>
        </is>
      </c>
      <c r="C2613" t="inlineStr">
        <is>
          <t>1ère Transformation (hors PdT)</t>
        </is>
      </c>
      <c r="D2613" t="n">
        <v>0</v>
      </c>
      <c r="E2613" t="inlineStr"/>
      <c r="F2613" t="inlineStr"/>
      <c r="G2613" t="inlineStr"/>
      <c r="H2613" t="inlineStr"/>
      <c r="I2613" t="inlineStr"/>
      <c r="J2613" t="inlineStr"/>
      <c r="K2613" t="inlineStr">
        <is>
          <t>déterminé</t>
        </is>
      </c>
    </row>
    <row r="2614">
      <c r="A2614" t="inlineStr">
        <is>
          <t>2015</t>
        </is>
      </c>
      <c r="B2614" t="inlineStr">
        <is>
          <t>Figues</t>
        </is>
      </c>
      <c r="C2614" t="inlineStr">
        <is>
          <t>1ère Transformation (hors PdT)</t>
        </is>
      </c>
      <c r="D2614" t="n">
        <v>0</v>
      </c>
      <c r="E2614" t="inlineStr"/>
      <c r="F2614" t="inlineStr"/>
      <c r="G2614" t="inlineStr"/>
      <c r="H2614" t="inlineStr"/>
      <c r="I2614" t="inlineStr"/>
      <c r="J2614" t="inlineStr"/>
      <c r="K2614" t="inlineStr">
        <is>
          <t>déterminé</t>
        </is>
      </c>
    </row>
    <row r="2615">
      <c r="A2615" t="inlineStr">
        <is>
          <t>2015</t>
        </is>
      </c>
      <c r="B2615" t="inlineStr">
        <is>
          <t>Autres fruits tropicaux et subtropicaux</t>
        </is>
      </c>
      <c r="C2615" t="inlineStr">
        <is>
          <t>1ère Transformation (hors PdT)</t>
        </is>
      </c>
      <c r="D2615" t="n">
        <v>2.2</v>
      </c>
      <c r="E2615" t="inlineStr"/>
      <c r="F2615" t="inlineStr"/>
      <c r="G2615" t="inlineStr"/>
      <c r="H2615" t="inlineStr"/>
      <c r="I2615" t="inlineStr"/>
      <c r="J2615" t="inlineStr"/>
      <c r="K2615" t="inlineStr">
        <is>
          <t>déterminé</t>
        </is>
      </c>
    </row>
    <row r="2616">
      <c r="A2616" t="inlineStr">
        <is>
          <t>2015</t>
        </is>
      </c>
      <c r="B2616" t="inlineStr">
        <is>
          <t>Mangue</t>
        </is>
      </c>
      <c r="C2616" t="inlineStr">
        <is>
          <t>1ère Transformation (hors PdT)</t>
        </is>
      </c>
      <c r="D2616" t="n">
        <v>0.1</v>
      </c>
      <c r="E2616" t="inlineStr"/>
      <c r="F2616" t="inlineStr"/>
      <c r="G2616" t="inlineStr"/>
      <c r="H2616" t="inlineStr"/>
      <c r="I2616" t="inlineStr"/>
      <c r="J2616" t="inlineStr"/>
      <c r="K2616" t="inlineStr">
        <is>
          <t>déterminé</t>
        </is>
      </c>
    </row>
    <row r="2617">
      <c r="A2617" t="inlineStr">
        <is>
          <t>2015</t>
        </is>
      </c>
      <c r="B2617" t="inlineStr">
        <is>
          <t>Goyave, Goyavier</t>
        </is>
      </c>
      <c r="C2617" t="inlineStr">
        <is>
          <t>1ère Transformation (hors PdT)</t>
        </is>
      </c>
      <c r="D2617" t="n">
        <v>1</v>
      </c>
      <c r="E2617" t="inlineStr"/>
      <c r="F2617" t="inlineStr"/>
      <c r="G2617" t="inlineStr"/>
      <c r="H2617" t="inlineStr"/>
      <c r="I2617" t="inlineStr"/>
      <c r="J2617" t="inlineStr"/>
      <c r="K2617" t="inlineStr">
        <is>
          <t>déterminé</t>
        </is>
      </c>
    </row>
    <row r="2618">
      <c r="A2618" t="inlineStr">
        <is>
          <t>2015</t>
        </is>
      </c>
      <c r="B2618" t="inlineStr">
        <is>
          <t>Ananas</t>
        </is>
      </c>
      <c r="C2618" t="inlineStr">
        <is>
          <t>1ère Transformation (hors PdT)</t>
        </is>
      </c>
      <c r="D2618" t="n">
        <v>0</v>
      </c>
      <c r="E2618" t="inlineStr"/>
      <c r="F2618" t="inlineStr"/>
      <c r="G2618" t="inlineStr"/>
      <c r="H2618" t="inlineStr"/>
      <c r="I2618" t="inlineStr"/>
      <c r="J2618" t="inlineStr"/>
      <c r="K2618" t="inlineStr">
        <is>
          <t>déterminé</t>
        </is>
      </c>
    </row>
    <row r="2619">
      <c r="A2619" t="inlineStr">
        <is>
          <t>2015</t>
        </is>
      </c>
      <c r="B2619" t="inlineStr">
        <is>
          <t>Autres fruits tropicaux et subtropicaux, n.c.a</t>
        </is>
      </c>
      <c r="C2619" t="inlineStr">
        <is>
          <t>1ère Transformation (hors PdT)</t>
        </is>
      </c>
      <c r="D2619" t="n">
        <v>1.2</v>
      </c>
      <c r="E2619" t="inlineStr"/>
      <c r="F2619" t="inlineStr"/>
      <c r="G2619" t="inlineStr"/>
      <c r="H2619" t="inlineStr"/>
      <c r="I2619" t="inlineStr"/>
      <c r="J2619" t="inlineStr"/>
      <c r="K2619" t="inlineStr">
        <is>
          <t>déterminé</t>
        </is>
      </c>
    </row>
    <row r="2620">
      <c r="A2620" t="inlineStr">
        <is>
          <t>2015</t>
        </is>
      </c>
      <c r="B2620" t="inlineStr">
        <is>
          <t>Letchi, longani, ramboutan</t>
        </is>
      </c>
      <c r="C2620" t="inlineStr">
        <is>
          <t>1ère Transformation (hors PdT)</t>
        </is>
      </c>
      <c r="D2620" t="n">
        <v>0.5</v>
      </c>
      <c r="E2620" t="inlineStr"/>
      <c r="F2620" t="inlineStr"/>
      <c r="G2620" t="inlineStr"/>
      <c r="H2620" t="inlineStr"/>
      <c r="I2620" t="inlineStr"/>
      <c r="J2620" t="inlineStr"/>
      <c r="K2620" t="inlineStr">
        <is>
          <t>déterminé</t>
        </is>
      </c>
    </row>
    <row r="2621">
      <c r="A2621" t="inlineStr">
        <is>
          <t>2015</t>
        </is>
      </c>
      <c r="B2621" t="inlineStr">
        <is>
          <t>Abricot pays ou mamey</t>
        </is>
      </c>
      <c r="C2621" t="inlineStr">
        <is>
          <t>1ère Transformation (hors PdT)</t>
        </is>
      </c>
      <c r="D2621" t="n">
        <v>0</v>
      </c>
      <c r="E2621" t="inlineStr"/>
      <c r="F2621" t="inlineStr"/>
      <c r="G2621" t="inlineStr"/>
      <c r="H2621" t="inlineStr"/>
      <c r="I2621" t="inlineStr"/>
      <c r="J2621" t="inlineStr"/>
      <c r="K2621" t="inlineStr">
        <is>
          <t>déterminé</t>
        </is>
      </c>
    </row>
    <row r="2622">
      <c r="A2622" t="inlineStr">
        <is>
          <t>2015</t>
        </is>
      </c>
      <c r="B2622" t="inlineStr">
        <is>
          <t>Corossol, pomme cannelle</t>
        </is>
      </c>
      <c r="C2622" t="inlineStr">
        <is>
          <t>1ère Transformation (hors PdT)</t>
        </is>
      </c>
      <c r="D2622" t="n">
        <v>0</v>
      </c>
      <c r="E2622" t="inlineStr"/>
      <c r="F2622" t="inlineStr"/>
      <c r="G2622" t="inlineStr"/>
      <c r="H2622" t="inlineStr"/>
      <c r="I2622" t="inlineStr"/>
      <c r="J2622" t="inlineStr"/>
      <c r="K2622" t="inlineStr">
        <is>
          <t>déterminé</t>
        </is>
      </c>
    </row>
    <row r="2623">
      <c r="A2623" t="inlineStr">
        <is>
          <t>2015</t>
        </is>
      </c>
      <c r="B2623" t="inlineStr">
        <is>
          <t>Maracuja, fruits de la passion, grenadille</t>
        </is>
      </c>
      <c r="C2623" t="inlineStr">
        <is>
          <t>1ère Transformation (hors PdT)</t>
        </is>
      </c>
      <c r="D2623" t="n">
        <v>0.7</v>
      </c>
      <c r="E2623" t="inlineStr"/>
      <c r="F2623" t="inlineStr"/>
      <c r="G2623" t="inlineStr"/>
      <c r="H2623" t="inlineStr"/>
      <c r="I2623" t="inlineStr"/>
      <c r="J2623" t="inlineStr"/>
      <c r="K2623" t="inlineStr">
        <is>
          <t>déterminé</t>
        </is>
      </c>
    </row>
    <row r="2624">
      <c r="A2624" t="inlineStr">
        <is>
          <t>2015</t>
        </is>
      </c>
      <c r="B2624" t="inlineStr">
        <is>
          <t>Agrumes</t>
        </is>
      </c>
      <c r="C2624" t="inlineStr">
        <is>
          <t>1ère Transformation (hors PdT)</t>
        </is>
      </c>
      <c r="D2624" t="n">
        <v>736</v>
      </c>
      <c r="E2624" t="inlineStr"/>
      <c r="F2624" t="inlineStr"/>
      <c r="G2624" t="inlineStr"/>
      <c r="H2624" t="inlineStr"/>
      <c r="I2624" t="inlineStr"/>
      <c r="J2624" t="inlineStr"/>
      <c r="K2624" t="inlineStr">
        <is>
          <t>libre unbounded</t>
        </is>
      </c>
    </row>
    <row r="2625">
      <c r="A2625" t="inlineStr">
        <is>
          <t>2015</t>
        </is>
      </c>
      <c r="B2625" t="inlineStr">
        <is>
          <t>Pomelos et pamplemousses</t>
        </is>
      </c>
      <c r="C2625" t="inlineStr">
        <is>
          <t>1ère Transformation (hors PdT)</t>
        </is>
      </c>
      <c r="D2625" t="n">
        <v>0</v>
      </c>
      <c r="E2625" t="inlineStr"/>
      <c r="F2625" t="inlineStr"/>
      <c r="G2625" t="inlineStr"/>
      <c r="H2625" t="inlineStr"/>
      <c r="I2625" t="inlineStr"/>
      <c r="J2625" t="inlineStr"/>
      <c r="K2625" t="inlineStr">
        <is>
          <t>déterminé</t>
        </is>
      </c>
    </row>
    <row r="2626">
      <c r="A2626" t="inlineStr">
        <is>
          <t>2015</t>
        </is>
      </c>
      <c r="B2626" t="inlineStr">
        <is>
          <t>Citrons et limes</t>
        </is>
      </c>
      <c r="C2626" t="inlineStr">
        <is>
          <t>1ère Transformation (hors PdT)</t>
        </is>
      </c>
      <c r="D2626" t="n">
        <v>0.6</v>
      </c>
      <c r="E2626" t="inlineStr"/>
      <c r="F2626" t="inlineStr"/>
      <c r="G2626" t="inlineStr"/>
      <c r="H2626" t="inlineStr"/>
      <c r="I2626" t="inlineStr"/>
      <c r="J2626" t="inlineStr"/>
      <c r="K2626" t="inlineStr">
        <is>
          <t>déterminé</t>
        </is>
      </c>
    </row>
    <row r="2627">
      <c r="A2627" t="inlineStr">
        <is>
          <t>2015</t>
        </is>
      </c>
      <c r="B2627" t="inlineStr">
        <is>
          <t>Oranges</t>
        </is>
      </c>
      <c r="C2627" t="inlineStr">
        <is>
          <t>1ère Transformation (hors PdT)</t>
        </is>
      </c>
      <c r="D2627" t="n">
        <v>0.1</v>
      </c>
      <c r="E2627" t="inlineStr"/>
      <c r="F2627" t="inlineStr"/>
      <c r="G2627" t="inlineStr"/>
      <c r="H2627" t="inlineStr"/>
      <c r="I2627" t="inlineStr"/>
      <c r="J2627" t="inlineStr"/>
      <c r="K2627" t="inlineStr">
        <is>
          <t>déterminé</t>
        </is>
      </c>
    </row>
    <row r="2628">
      <c r="A2628" t="inlineStr">
        <is>
          <t>2015</t>
        </is>
      </c>
      <c r="B2628" t="inlineStr">
        <is>
          <t>Mandarines et clémentines</t>
        </is>
      </c>
      <c r="C2628" t="inlineStr">
        <is>
          <t>1ère Transformation (hors PdT)</t>
        </is>
      </c>
      <c r="D2628" t="n">
        <v>0.1</v>
      </c>
      <c r="E2628" t="inlineStr"/>
      <c r="F2628" t="inlineStr"/>
      <c r="G2628" t="inlineStr"/>
      <c r="H2628" t="inlineStr"/>
      <c r="I2628" t="inlineStr"/>
      <c r="J2628" t="inlineStr"/>
      <c r="K2628" t="inlineStr">
        <is>
          <t>déterminé</t>
        </is>
      </c>
    </row>
    <row r="2629">
      <c r="A2629" t="inlineStr">
        <is>
          <t>2015</t>
        </is>
      </c>
      <c r="B2629" t="inlineStr">
        <is>
          <t>Fruits à pépins et à noyau</t>
        </is>
      </c>
      <c r="C2629" t="inlineStr">
        <is>
          <t>1ère Transformation (hors PdT)</t>
        </is>
      </c>
      <c r="D2629" t="n">
        <v>346</v>
      </c>
      <c r="E2629" t="inlineStr"/>
      <c r="F2629" t="inlineStr"/>
      <c r="G2629" t="inlineStr"/>
      <c r="H2629" t="inlineStr"/>
      <c r="I2629" t="inlineStr"/>
      <c r="J2629" t="inlineStr"/>
      <c r="K2629" t="inlineStr">
        <is>
          <t>déterminé</t>
        </is>
      </c>
    </row>
    <row r="2630">
      <c r="A2630" t="inlineStr">
        <is>
          <t>2015</t>
        </is>
      </c>
      <c r="B2630" t="inlineStr">
        <is>
          <t>Pommes</t>
        </is>
      </c>
      <c r="C2630" t="inlineStr">
        <is>
          <t>1ère Transformation (hors PdT)</t>
        </is>
      </c>
      <c r="D2630" t="n">
        <v>164</v>
      </c>
      <c r="E2630" t="inlineStr"/>
      <c r="F2630" t="inlineStr"/>
      <c r="G2630" t="inlineStr"/>
      <c r="H2630" t="inlineStr"/>
      <c r="I2630" t="inlineStr"/>
      <c r="J2630" t="inlineStr"/>
      <c r="K2630" t="inlineStr">
        <is>
          <t>déterminé</t>
        </is>
      </c>
    </row>
    <row r="2631">
      <c r="A2631" t="inlineStr">
        <is>
          <t>2015</t>
        </is>
      </c>
      <c r="B2631" t="inlineStr">
        <is>
          <t>Pommes de table</t>
        </is>
      </c>
      <c r="C2631" t="inlineStr">
        <is>
          <t>1ère Transformation (hors PdT)</t>
        </is>
      </c>
      <c r="D2631" t="n">
        <v>164</v>
      </c>
      <c r="E2631" t="inlineStr"/>
      <c r="F2631" t="inlineStr"/>
      <c r="G2631" t="inlineStr"/>
      <c r="H2631" t="inlineStr"/>
      <c r="I2631" t="inlineStr"/>
      <c r="J2631" t="inlineStr"/>
      <c r="K2631" t="inlineStr">
        <is>
          <t>déterminé</t>
        </is>
      </c>
    </row>
    <row r="2632">
      <c r="A2632" t="inlineStr">
        <is>
          <t>2015</t>
        </is>
      </c>
      <c r="B2632" t="inlineStr">
        <is>
          <t>Golden</t>
        </is>
      </c>
      <c r="C2632" t="inlineStr">
        <is>
          <t>1ère Transformation (hors PdT)</t>
        </is>
      </c>
      <c r="D2632" t="n">
        <v>73.5</v>
      </c>
      <c r="E2632" t="inlineStr"/>
      <c r="F2632" t="inlineStr"/>
      <c r="G2632" t="inlineStr"/>
      <c r="H2632" t="inlineStr"/>
      <c r="I2632" t="inlineStr"/>
      <c r="J2632" t="inlineStr"/>
      <c r="K2632" t="inlineStr">
        <is>
          <t>déterminé</t>
        </is>
      </c>
    </row>
    <row r="2633">
      <c r="A2633" t="inlineStr">
        <is>
          <t>2015</t>
        </is>
      </c>
      <c r="B2633" t="inlineStr">
        <is>
          <t>Gala</t>
        </is>
      </c>
      <c r="C2633" t="inlineStr">
        <is>
          <t>1ère Transformation (hors PdT)</t>
        </is>
      </c>
      <c r="D2633" t="n">
        <v>0</v>
      </c>
      <c r="E2633" t="inlineStr"/>
      <c r="F2633" t="inlineStr"/>
      <c r="G2633" t="inlineStr"/>
      <c r="H2633" t="inlineStr"/>
      <c r="I2633" t="inlineStr"/>
      <c r="J2633" t="inlineStr"/>
      <c r="K2633" t="inlineStr">
        <is>
          <t>déterminé</t>
        </is>
      </c>
    </row>
    <row r="2634">
      <c r="A2634" t="inlineStr">
        <is>
          <t>2015</t>
        </is>
      </c>
      <c r="B2634" t="inlineStr">
        <is>
          <t>Granny Smith</t>
        </is>
      </c>
      <c r="C2634" t="inlineStr">
        <is>
          <t>1ère Transformation (hors PdT)</t>
        </is>
      </c>
      <c r="D2634" t="n">
        <v>14.9</v>
      </c>
      <c r="E2634" t="inlineStr"/>
      <c r="F2634" t="inlineStr"/>
      <c r="G2634" t="inlineStr"/>
      <c r="H2634" t="inlineStr"/>
      <c r="I2634" t="inlineStr"/>
      <c r="J2634" t="inlineStr"/>
      <c r="K2634" t="inlineStr">
        <is>
          <t>déterminé</t>
        </is>
      </c>
    </row>
    <row r="2635">
      <c r="A2635" t="inlineStr">
        <is>
          <t>2015</t>
        </is>
      </c>
      <c r="B2635" t="inlineStr">
        <is>
          <t>Autres variétés de pommes, n.c.a.</t>
        </is>
      </c>
      <c r="C2635" t="inlineStr">
        <is>
          <t>1ère Transformation (hors PdT)</t>
        </is>
      </c>
      <c r="D2635" t="n">
        <v>75.5</v>
      </c>
      <c r="E2635" t="inlineStr"/>
      <c r="F2635" t="inlineStr"/>
      <c r="G2635" t="inlineStr"/>
      <c r="H2635" t="inlineStr"/>
      <c r="I2635" t="inlineStr"/>
      <c r="J2635" t="inlineStr"/>
      <c r="K2635" t="inlineStr">
        <is>
          <t>déterminé</t>
        </is>
      </c>
    </row>
    <row r="2636">
      <c r="A2636" t="inlineStr">
        <is>
          <t>2015</t>
        </is>
      </c>
      <c r="B2636" t="inlineStr">
        <is>
          <t>Autres fruits à pépins et à noyau</t>
        </is>
      </c>
      <c r="C2636" t="inlineStr">
        <is>
          <t>1ère Transformation (hors PdT)</t>
        </is>
      </c>
      <c r="D2636" t="n">
        <v>182</v>
      </c>
      <c r="E2636" t="inlineStr"/>
      <c r="F2636" t="inlineStr"/>
      <c r="G2636" t="inlineStr"/>
      <c r="H2636" t="inlineStr"/>
      <c r="I2636" t="inlineStr"/>
      <c r="J2636" t="inlineStr"/>
      <c r="K2636" t="inlineStr">
        <is>
          <t>déterminé</t>
        </is>
      </c>
    </row>
    <row r="2637">
      <c r="A2637" t="inlineStr">
        <is>
          <t>2015</t>
        </is>
      </c>
      <c r="B2637" t="inlineStr">
        <is>
          <t>Poires</t>
        </is>
      </c>
      <c r="C2637" t="inlineStr">
        <is>
          <t>1ère Transformation (hors PdT)</t>
        </is>
      </c>
      <c r="D2637" t="n">
        <v>23</v>
      </c>
      <c r="E2637" t="inlineStr"/>
      <c r="F2637" t="inlineStr"/>
      <c r="G2637" t="inlineStr"/>
      <c r="H2637" t="inlineStr"/>
      <c r="I2637" t="inlineStr"/>
      <c r="J2637" t="inlineStr"/>
      <c r="K2637" t="inlineStr">
        <is>
          <t>déterminé</t>
        </is>
      </c>
    </row>
    <row r="2638">
      <c r="A2638" t="inlineStr">
        <is>
          <t>2015</t>
        </is>
      </c>
      <c r="B2638" t="inlineStr">
        <is>
          <t>Poires d'été</t>
        </is>
      </c>
      <c r="C2638" t="inlineStr">
        <is>
          <t>1ère Transformation (hors PdT)</t>
        </is>
      </c>
      <c r="D2638" t="n">
        <v>21.2</v>
      </c>
      <c r="E2638" t="inlineStr"/>
      <c r="F2638" t="inlineStr"/>
      <c r="G2638" t="inlineStr"/>
      <c r="H2638" t="inlineStr"/>
      <c r="I2638" t="inlineStr"/>
      <c r="J2638" t="inlineStr"/>
      <c r="K2638" t="inlineStr">
        <is>
          <t>déterminé</t>
        </is>
      </c>
    </row>
    <row r="2639">
      <c r="A2639" t="inlineStr">
        <is>
          <t>2015</t>
        </is>
      </c>
      <c r="B2639" t="inlineStr">
        <is>
          <t>William's</t>
        </is>
      </c>
      <c r="C2639" t="inlineStr">
        <is>
          <t>1ère Transformation (hors PdT)</t>
        </is>
      </c>
      <c r="D2639" t="n">
        <v>19.4</v>
      </c>
      <c r="E2639" t="inlineStr"/>
      <c r="F2639" t="inlineStr"/>
      <c r="G2639" t="inlineStr"/>
      <c r="H2639" t="inlineStr"/>
      <c r="I2639" t="inlineStr"/>
      <c r="J2639" t="inlineStr"/>
      <c r="K2639" t="inlineStr">
        <is>
          <t>déterminé</t>
        </is>
      </c>
    </row>
    <row r="2640">
      <c r="A2640" t="inlineStr">
        <is>
          <t>2015</t>
        </is>
      </c>
      <c r="B2640" t="inlineStr">
        <is>
          <t>Jules Guyot</t>
        </is>
      </c>
      <c r="C2640" t="inlineStr">
        <is>
          <t>1ère Transformation (hors PdT)</t>
        </is>
      </c>
      <c r="D2640" t="n">
        <v>1.3</v>
      </c>
      <c r="E2640" t="inlineStr"/>
      <c r="F2640" t="inlineStr"/>
      <c r="G2640" t="inlineStr"/>
      <c r="H2640" t="inlineStr"/>
      <c r="I2640" t="inlineStr"/>
      <c r="J2640" t="inlineStr"/>
      <c r="K2640" t="inlineStr">
        <is>
          <t>déterminé</t>
        </is>
      </c>
    </row>
    <row r="2641">
      <c r="A2641" t="inlineStr">
        <is>
          <t>2015</t>
        </is>
      </c>
      <c r="B2641" t="inlineStr">
        <is>
          <t>Autres variétés de poires d'été, n.c.a.</t>
        </is>
      </c>
      <c r="C2641" t="inlineStr">
        <is>
          <t>1ère Transformation (hors PdT)</t>
        </is>
      </c>
      <c r="D2641" t="n">
        <v>0.5</v>
      </c>
      <c r="E2641" t="inlineStr"/>
      <c r="F2641" t="inlineStr"/>
      <c r="G2641" t="inlineStr"/>
      <c r="H2641" t="inlineStr"/>
      <c r="I2641" t="inlineStr"/>
      <c r="J2641" t="inlineStr"/>
      <c r="K2641" t="inlineStr">
        <is>
          <t>déterminé</t>
        </is>
      </c>
    </row>
    <row r="2642">
      <c r="A2642" t="inlineStr">
        <is>
          <t>2015</t>
        </is>
      </c>
      <c r="B2642" t="inlineStr">
        <is>
          <t>Poires d'automne</t>
        </is>
      </c>
      <c r="C2642" t="inlineStr">
        <is>
          <t>1ère Transformation (hors PdT)</t>
        </is>
      </c>
      <c r="D2642" t="n">
        <v>1.8</v>
      </c>
      <c r="E2642" t="inlineStr"/>
      <c r="F2642" t="inlineStr"/>
      <c r="G2642" t="inlineStr"/>
      <c r="H2642" t="inlineStr"/>
      <c r="I2642" t="inlineStr"/>
      <c r="J2642" t="inlineStr"/>
      <c r="K2642" t="inlineStr">
        <is>
          <t>déterminé</t>
        </is>
      </c>
    </row>
    <row r="2643">
      <c r="A2643" t="inlineStr">
        <is>
          <t>2015</t>
        </is>
      </c>
      <c r="B2643" t="inlineStr">
        <is>
          <t>Poires d'hiver</t>
        </is>
      </c>
      <c r="C2643" t="inlineStr">
        <is>
          <t>1ère Transformation (hors PdT)</t>
        </is>
      </c>
      <c r="D2643" t="n">
        <v>0</v>
      </c>
      <c r="E2643" t="inlineStr"/>
      <c r="F2643" t="inlineStr"/>
      <c r="G2643" t="inlineStr"/>
      <c r="H2643" t="inlineStr"/>
      <c r="I2643" t="inlineStr"/>
      <c r="J2643" t="inlineStr"/>
      <c r="K2643" t="inlineStr">
        <is>
          <t>déterminé</t>
        </is>
      </c>
    </row>
    <row r="2644">
      <c r="A2644" t="inlineStr">
        <is>
          <t>2015</t>
        </is>
      </c>
      <c r="B2644" t="inlineStr">
        <is>
          <t>Abricots</t>
        </is>
      </c>
      <c r="C2644" t="inlineStr">
        <is>
          <t>1ère Transformation (hors PdT)</t>
        </is>
      </c>
      <c r="D2644" t="n">
        <v>22</v>
      </c>
      <c r="E2644" t="inlineStr"/>
      <c r="F2644" t="inlineStr"/>
      <c r="G2644" t="inlineStr"/>
      <c r="H2644" t="inlineStr"/>
      <c r="I2644" t="inlineStr"/>
      <c r="J2644" t="inlineStr"/>
      <c r="K2644" t="inlineStr">
        <is>
          <t>déterminé</t>
        </is>
      </c>
    </row>
    <row r="2645">
      <c r="A2645" t="inlineStr">
        <is>
          <t>2015</t>
        </is>
      </c>
      <c r="B2645" t="inlineStr">
        <is>
          <t>Cerises</t>
        </is>
      </c>
      <c r="C2645" t="inlineStr">
        <is>
          <t>1ère Transformation (hors PdT)</t>
        </is>
      </c>
      <c r="D2645" t="n">
        <v>9.1</v>
      </c>
      <c r="E2645" t="inlineStr"/>
      <c r="F2645" t="inlineStr"/>
      <c r="G2645" t="inlineStr"/>
      <c r="H2645" t="inlineStr"/>
      <c r="I2645" t="inlineStr"/>
      <c r="J2645" t="inlineStr"/>
      <c r="K2645" t="inlineStr">
        <is>
          <t>déterminé</t>
        </is>
      </c>
    </row>
    <row r="2646">
      <c r="A2646" t="inlineStr">
        <is>
          <t>2015</t>
        </is>
      </c>
      <c r="B2646" t="inlineStr">
        <is>
          <t>Bigarreau</t>
        </is>
      </c>
      <c r="C2646" t="inlineStr">
        <is>
          <t>1ère Transformation (hors PdT)</t>
        </is>
      </c>
      <c r="D2646" t="n">
        <v>7.7</v>
      </c>
      <c r="E2646" t="inlineStr"/>
      <c r="F2646" t="inlineStr"/>
      <c r="G2646" t="inlineStr"/>
      <c r="H2646" t="inlineStr"/>
      <c r="I2646" t="inlineStr"/>
      <c r="J2646" t="inlineStr"/>
      <c r="K2646" t="inlineStr">
        <is>
          <t>déterminé</t>
        </is>
      </c>
    </row>
    <row r="2647">
      <c r="A2647" t="inlineStr">
        <is>
          <t>2015</t>
        </is>
      </c>
      <c r="B2647" t="inlineStr">
        <is>
          <t>Autre variété de cerises, n.c.a.</t>
        </is>
      </c>
      <c r="C2647" t="inlineStr">
        <is>
          <t>1ère Transformation (hors PdT)</t>
        </is>
      </c>
      <c r="D2647" t="n">
        <v>1.4</v>
      </c>
      <c r="E2647" t="inlineStr"/>
      <c r="F2647" t="inlineStr"/>
      <c r="G2647" t="inlineStr"/>
      <c r="H2647" t="inlineStr"/>
      <c r="I2647" t="inlineStr"/>
      <c r="J2647" t="inlineStr"/>
      <c r="K2647" t="inlineStr">
        <is>
          <t>déterminé</t>
        </is>
      </c>
    </row>
    <row r="2648">
      <c r="A2648" t="inlineStr">
        <is>
          <t>2015</t>
        </is>
      </c>
      <c r="B2648" t="inlineStr">
        <is>
          <t>Pêches, nectarines et brugnons</t>
        </is>
      </c>
      <c r="C2648" t="inlineStr">
        <is>
          <t>1ère Transformation (hors PdT)</t>
        </is>
      </c>
      <c r="D2648" t="n">
        <v>6.6</v>
      </c>
      <c r="E2648" t="inlineStr"/>
      <c r="F2648" t="inlineStr"/>
      <c r="G2648" t="inlineStr"/>
      <c r="H2648" t="inlineStr"/>
      <c r="I2648" t="inlineStr"/>
      <c r="J2648" t="inlineStr"/>
      <c r="K2648" t="inlineStr">
        <is>
          <t>déterminé</t>
        </is>
      </c>
    </row>
    <row r="2649">
      <c r="A2649" t="inlineStr">
        <is>
          <t>2015</t>
        </is>
      </c>
      <c r="B2649" t="inlineStr">
        <is>
          <t>Pêches</t>
        </is>
      </c>
      <c r="C2649" t="inlineStr">
        <is>
          <t>1ère Transformation (hors PdT)</t>
        </is>
      </c>
      <c r="D2649" t="n">
        <v>6.6</v>
      </c>
      <c r="E2649" t="inlineStr"/>
      <c r="F2649" t="inlineStr"/>
      <c r="G2649" t="inlineStr"/>
      <c r="H2649" t="inlineStr"/>
      <c r="I2649" t="inlineStr"/>
      <c r="J2649" t="inlineStr"/>
      <c r="K2649" t="inlineStr">
        <is>
          <t>déterminé</t>
        </is>
      </c>
    </row>
    <row r="2650">
      <c r="A2650" t="inlineStr">
        <is>
          <t>2015</t>
        </is>
      </c>
      <c r="B2650" t="inlineStr">
        <is>
          <t>Nectarines et brugnons</t>
        </is>
      </c>
      <c r="C2650" t="inlineStr">
        <is>
          <t>1ère Transformation (hors PdT)</t>
        </is>
      </c>
      <c r="D2650" t="n">
        <v>0</v>
      </c>
      <c r="E2650" t="inlineStr"/>
      <c r="F2650" t="inlineStr"/>
      <c r="G2650" t="inlineStr"/>
      <c r="H2650" t="inlineStr"/>
      <c r="I2650" t="inlineStr"/>
      <c r="J2650" t="inlineStr"/>
      <c r="K2650" t="inlineStr">
        <is>
          <t>déterminé</t>
        </is>
      </c>
    </row>
    <row r="2651">
      <c r="A2651" t="inlineStr">
        <is>
          <t>2015</t>
        </is>
      </c>
      <c r="B2651" t="inlineStr">
        <is>
          <t>Prunes</t>
        </is>
      </c>
      <c r="C2651" t="inlineStr">
        <is>
          <t>1ère Transformation (hors PdT)</t>
        </is>
      </c>
      <c r="D2651" t="n">
        <v>117</v>
      </c>
      <c r="E2651" t="inlineStr"/>
      <c r="F2651" t="inlineStr"/>
      <c r="G2651" t="inlineStr"/>
      <c r="H2651" t="inlineStr"/>
      <c r="I2651" t="inlineStr"/>
      <c r="J2651" t="inlineStr"/>
      <c r="K2651" t="inlineStr">
        <is>
          <t>déterminé</t>
        </is>
      </c>
    </row>
    <row r="2652">
      <c r="A2652" t="inlineStr">
        <is>
          <t>2015</t>
        </is>
      </c>
      <c r="B2652" t="inlineStr">
        <is>
          <t>Prune d'ente et hybride</t>
        </is>
      </c>
      <c r="C2652" t="inlineStr">
        <is>
          <t>1ère Transformation (hors PdT)</t>
        </is>
      </c>
      <c r="D2652" t="n">
        <v>110</v>
      </c>
      <c r="E2652" t="inlineStr"/>
      <c r="F2652" t="inlineStr"/>
      <c r="G2652" t="inlineStr"/>
      <c r="H2652" t="inlineStr"/>
      <c r="I2652" t="inlineStr"/>
      <c r="J2652" t="inlineStr"/>
      <c r="K2652" t="inlineStr">
        <is>
          <t>déterminé</t>
        </is>
      </c>
    </row>
    <row r="2653">
      <c r="A2653" t="inlineStr">
        <is>
          <t>2015</t>
        </is>
      </c>
      <c r="B2653" t="inlineStr">
        <is>
          <t>Mirabelle</t>
        </is>
      </c>
      <c r="C2653" t="inlineStr">
        <is>
          <t>1ère Transformation (hors PdT)</t>
        </is>
      </c>
      <c r="D2653" t="n">
        <v>5.3</v>
      </c>
      <c r="E2653" t="inlineStr"/>
      <c r="F2653" t="inlineStr"/>
      <c r="G2653" t="inlineStr"/>
      <c r="H2653" t="inlineStr"/>
      <c r="I2653" t="inlineStr"/>
      <c r="J2653" t="inlineStr"/>
      <c r="K2653" t="inlineStr">
        <is>
          <t>déterminé</t>
        </is>
      </c>
    </row>
    <row r="2654">
      <c r="A2654" t="inlineStr">
        <is>
          <t>2015</t>
        </is>
      </c>
      <c r="B2654" t="inlineStr">
        <is>
          <t>Reine-claude</t>
        </is>
      </c>
      <c r="C2654" t="inlineStr">
        <is>
          <t>1ère Transformation (hors PdT)</t>
        </is>
      </c>
      <c r="D2654" t="n">
        <v>0.3</v>
      </c>
      <c r="E2654" t="inlineStr"/>
      <c r="F2654" t="inlineStr"/>
      <c r="G2654" t="inlineStr"/>
      <c r="H2654" t="inlineStr"/>
      <c r="I2654" t="inlineStr"/>
      <c r="J2654" t="inlineStr"/>
      <c r="K2654" t="inlineStr">
        <is>
          <t>déterminé</t>
        </is>
      </c>
    </row>
    <row r="2655">
      <c r="A2655" t="inlineStr">
        <is>
          <t>2015</t>
        </is>
      </c>
      <c r="B2655" t="inlineStr">
        <is>
          <t>Quetsche</t>
        </is>
      </c>
      <c r="C2655" t="inlineStr">
        <is>
          <t>1ère Transformation (hors PdT)</t>
        </is>
      </c>
      <c r="D2655" t="n">
        <v>1</v>
      </c>
      <c r="E2655" t="inlineStr"/>
      <c r="F2655" t="inlineStr"/>
      <c r="G2655" t="inlineStr"/>
      <c r="H2655" t="inlineStr"/>
      <c r="I2655" t="inlineStr"/>
      <c r="J2655" t="inlineStr"/>
      <c r="K2655" t="inlineStr">
        <is>
          <t>déterminé</t>
        </is>
      </c>
    </row>
    <row r="2656">
      <c r="A2656" t="inlineStr">
        <is>
          <t>2015</t>
        </is>
      </c>
      <c r="B2656" t="inlineStr">
        <is>
          <t>Autres variétés prunes n.c.a.</t>
        </is>
      </c>
      <c r="C2656" t="inlineStr">
        <is>
          <t>1ère Transformation (hors PdT)</t>
        </is>
      </c>
      <c r="D2656" t="n">
        <v>0</v>
      </c>
      <c r="E2656" t="inlineStr"/>
      <c r="F2656" t="inlineStr"/>
      <c r="G2656" t="inlineStr"/>
      <c r="H2656" t="inlineStr"/>
      <c r="I2656" t="inlineStr"/>
      <c r="J2656" t="inlineStr"/>
      <c r="K2656" t="inlineStr">
        <is>
          <t>déterminé</t>
        </is>
      </c>
    </row>
    <row r="2657">
      <c r="A2657" t="inlineStr">
        <is>
          <t>2015</t>
        </is>
      </c>
      <c r="B2657" t="inlineStr">
        <is>
          <t>Autres fruits à pépins et à noyau n.c.a.</t>
        </is>
      </c>
      <c r="C2657" t="inlineStr">
        <is>
          <t>1ère Transformation (hors PdT)</t>
        </is>
      </c>
      <c r="D2657" t="n">
        <v>4.4</v>
      </c>
      <c r="E2657" t="inlineStr"/>
      <c r="F2657" t="inlineStr"/>
      <c r="G2657" t="inlineStr"/>
      <c r="H2657" t="inlineStr"/>
      <c r="I2657" t="inlineStr"/>
      <c r="J2657" t="inlineStr"/>
      <c r="K2657" t="inlineStr">
        <is>
          <t>déterminé</t>
        </is>
      </c>
    </row>
    <row r="2658">
      <c r="A2658" t="inlineStr">
        <is>
          <t>2015</t>
        </is>
      </c>
      <c r="B2658" t="inlineStr">
        <is>
          <t>Pavie</t>
        </is>
      </c>
      <c r="C2658" t="inlineStr">
        <is>
          <t>1ère Transformation (hors PdT)</t>
        </is>
      </c>
      <c r="D2658" t="n">
        <v>4.4</v>
      </c>
      <c r="E2658" t="inlineStr"/>
      <c r="F2658" t="inlineStr"/>
      <c r="G2658" t="inlineStr"/>
      <c r="H2658" t="inlineStr"/>
      <c r="I2658" t="inlineStr"/>
      <c r="J2658" t="inlineStr"/>
      <c r="K2658" t="inlineStr">
        <is>
          <t>déterminé</t>
        </is>
      </c>
    </row>
    <row r="2659">
      <c r="A2659" t="inlineStr">
        <is>
          <t>2015</t>
        </is>
      </c>
      <c r="B2659" t="inlineStr">
        <is>
          <t>Autres fruits d'arbres ou d'arbustes et fruits à coque</t>
        </is>
      </c>
      <c r="C2659" t="inlineStr">
        <is>
          <t>1ère Transformation (hors PdT)</t>
        </is>
      </c>
      <c r="D2659" t="n">
        <v>13.3</v>
      </c>
      <c r="E2659" t="inlineStr"/>
      <c r="F2659" t="inlineStr"/>
      <c r="G2659" t="inlineStr"/>
      <c r="H2659" t="inlineStr"/>
      <c r="I2659" t="inlineStr"/>
      <c r="J2659" t="inlineStr"/>
      <c r="K2659" t="inlineStr">
        <is>
          <t>déterminé</t>
        </is>
      </c>
    </row>
    <row r="2660">
      <c r="A2660" t="inlineStr">
        <is>
          <t>2015</t>
        </is>
      </c>
      <c r="B2660" t="inlineStr">
        <is>
          <t>Baies et fruits du genre vaccinium</t>
        </is>
      </c>
      <c r="C2660" t="inlineStr">
        <is>
          <t>1ère Transformation (hors PdT)</t>
        </is>
      </c>
      <c r="D2660" t="n">
        <v>11.1</v>
      </c>
      <c r="E2660" t="inlineStr"/>
      <c r="F2660" t="inlineStr"/>
      <c r="G2660" t="inlineStr"/>
      <c r="H2660" t="inlineStr"/>
      <c r="I2660" t="inlineStr"/>
      <c r="J2660" t="inlineStr"/>
      <c r="K2660" t="inlineStr">
        <is>
          <t>déterminé</t>
        </is>
      </c>
    </row>
    <row r="2661">
      <c r="A2661" t="inlineStr">
        <is>
          <t>2015</t>
        </is>
      </c>
      <c r="B2661" t="inlineStr">
        <is>
          <t>Kiwis</t>
        </is>
      </c>
      <c r="C2661" t="inlineStr">
        <is>
          <t>1ère Transformation (hors PdT)</t>
        </is>
      </c>
      <c r="D2661" t="n">
        <v>0</v>
      </c>
      <c r="E2661" t="inlineStr"/>
      <c r="F2661" t="inlineStr"/>
      <c r="G2661" t="inlineStr"/>
      <c r="H2661" t="inlineStr"/>
      <c r="I2661" t="inlineStr"/>
      <c r="J2661" t="inlineStr"/>
      <c r="K2661" t="inlineStr">
        <is>
          <t>déterminé</t>
        </is>
      </c>
    </row>
    <row r="2662">
      <c r="A2662" t="inlineStr">
        <is>
          <t>2015</t>
        </is>
      </c>
      <c r="B2662" t="inlineStr">
        <is>
          <t>Framboises</t>
        </is>
      </c>
      <c r="C2662" t="inlineStr">
        <is>
          <t>1ère Transformation (hors PdT)</t>
        </is>
      </c>
      <c r="D2662" t="n">
        <v>1.2</v>
      </c>
      <c r="E2662" t="inlineStr"/>
      <c r="F2662" t="inlineStr"/>
      <c r="G2662" t="inlineStr"/>
      <c r="H2662" t="inlineStr"/>
      <c r="I2662" t="inlineStr"/>
      <c r="J2662" t="inlineStr"/>
      <c r="K2662" t="inlineStr">
        <is>
          <t>déterminé</t>
        </is>
      </c>
    </row>
    <row r="2663">
      <c r="A2663" t="inlineStr">
        <is>
          <t>2015</t>
        </is>
      </c>
      <c r="B2663" t="inlineStr">
        <is>
          <t>Fraises</t>
        </is>
      </c>
      <c r="C2663" t="inlineStr">
        <is>
          <t>1ère Transformation (hors PdT)</t>
        </is>
      </c>
      <c r="D2663" t="n">
        <v>0.7</v>
      </c>
      <c r="E2663" t="inlineStr"/>
      <c r="F2663" t="inlineStr"/>
      <c r="G2663" t="inlineStr"/>
      <c r="H2663" t="inlineStr"/>
      <c r="I2663" t="inlineStr"/>
      <c r="J2663" t="inlineStr"/>
      <c r="K2663" t="inlineStr">
        <is>
          <t>déterminé</t>
        </is>
      </c>
    </row>
    <row r="2664">
      <c r="A2664" t="inlineStr">
        <is>
          <t>2015</t>
        </is>
      </c>
      <c r="B2664" t="inlineStr">
        <is>
          <t>Fraises sous serres</t>
        </is>
      </c>
      <c r="C2664" t="inlineStr">
        <is>
          <t>1ère Transformation (hors PdT)</t>
        </is>
      </c>
      <c r="D2664" t="n">
        <v>0.7</v>
      </c>
      <c r="E2664" t="inlineStr"/>
      <c r="F2664" t="inlineStr"/>
      <c r="G2664" t="inlineStr"/>
      <c r="H2664" t="inlineStr"/>
      <c r="I2664" t="inlineStr"/>
      <c r="J2664" t="inlineStr"/>
      <c r="K2664" t="inlineStr">
        <is>
          <t>libre</t>
        </is>
      </c>
    </row>
    <row r="2665">
      <c r="A2665" t="inlineStr">
        <is>
          <t>2015</t>
        </is>
      </c>
      <c r="B2665" t="inlineStr">
        <is>
          <t>Fraises en plein air</t>
        </is>
      </c>
      <c r="C2665" t="inlineStr">
        <is>
          <t>1ère Transformation (hors PdT)</t>
        </is>
      </c>
      <c r="D2665" t="n">
        <v>0.1</v>
      </c>
      <c r="E2665" t="inlineStr"/>
      <c r="F2665" t="inlineStr"/>
      <c r="G2665" t="inlineStr"/>
      <c r="H2665" t="inlineStr"/>
      <c r="I2665" t="inlineStr"/>
      <c r="J2665" t="inlineStr"/>
      <c r="K2665" t="inlineStr">
        <is>
          <t>libre</t>
        </is>
      </c>
    </row>
    <row r="2666">
      <c r="A2666" t="inlineStr">
        <is>
          <t>2015</t>
        </is>
      </c>
      <c r="B2666" t="inlineStr">
        <is>
          <t>Autres baies, fruits du genre vaccinium n.c.a.</t>
        </is>
      </c>
      <c r="C2666" t="inlineStr">
        <is>
          <t>1ère Transformation (hors PdT)</t>
        </is>
      </c>
      <c r="D2666" t="n">
        <v>9.199999999999999</v>
      </c>
      <c r="E2666" t="inlineStr"/>
      <c r="F2666" t="inlineStr"/>
      <c r="G2666" t="inlineStr"/>
      <c r="H2666" t="inlineStr"/>
      <c r="I2666" t="inlineStr"/>
      <c r="J2666" t="inlineStr"/>
      <c r="K2666" t="inlineStr">
        <is>
          <t>déterminé</t>
        </is>
      </c>
    </row>
    <row r="2667">
      <c r="A2667" t="inlineStr">
        <is>
          <t>2015</t>
        </is>
      </c>
      <c r="B2667" t="inlineStr">
        <is>
          <t>Groseilles</t>
        </is>
      </c>
      <c r="C2667" t="inlineStr">
        <is>
          <t>1ère Transformation (hors PdT)</t>
        </is>
      </c>
      <c r="D2667" t="n">
        <v>1.2</v>
      </c>
      <c r="E2667" t="inlineStr"/>
      <c r="F2667" t="inlineStr"/>
      <c r="G2667" t="inlineStr"/>
      <c r="H2667" t="inlineStr"/>
      <c r="I2667" t="inlineStr"/>
      <c r="J2667" t="inlineStr"/>
      <c r="K2667" t="inlineStr">
        <is>
          <t>déterminé</t>
        </is>
      </c>
    </row>
    <row r="2668">
      <c r="A2668" t="inlineStr">
        <is>
          <t>2015</t>
        </is>
      </c>
      <c r="B2668" t="inlineStr">
        <is>
          <t>Cassis et myrtilles</t>
        </is>
      </c>
      <c r="C2668" t="inlineStr">
        <is>
          <t>1ère Transformation (hors PdT)</t>
        </is>
      </c>
      <c r="D2668" t="n">
        <v>7.9</v>
      </c>
      <c r="E2668" t="inlineStr"/>
      <c r="F2668" t="inlineStr"/>
      <c r="G2668" t="inlineStr"/>
      <c r="H2668" t="inlineStr"/>
      <c r="I2668" t="inlineStr"/>
      <c r="J2668" t="inlineStr"/>
      <c r="K2668" t="inlineStr">
        <is>
          <t>déterminé</t>
        </is>
      </c>
    </row>
    <row r="2669">
      <c r="A2669" t="inlineStr">
        <is>
          <t>2015</t>
        </is>
      </c>
      <c r="B2669" t="inlineStr">
        <is>
          <t>Fruits à coque</t>
        </is>
      </c>
      <c r="C2669" t="inlineStr">
        <is>
          <t>1ère Transformation (hors PdT)</t>
        </is>
      </c>
      <c r="D2669" t="n">
        <v>2.1</v>
      </c>
      <c r="E2669" t="inlineStr"/>
      <c r="F2669" t="inlineStr"/>
      <c r="G2669" t="inlineStr"/>
      <c r="H2669" t="inlineStr"/>
      <c r="I2669" t="inlineStr"/>
      <c r="J2669" t="inlineStr"/>
      <c r="K2669" t="inlineStr">
        <is>
          <t>déterminé</t>
        </is>
      </c>
    </row>
    <row r="2670">
      <c r="A2670" t="inlineStr">
        <is>
          <t>2015</t>
        </is>
      </c>
      <c r="B2670" t="inlineStr">
        <is>
          <t>Amandes</t>
        </is>
      </c>
      <c r="C2670" t="inlineStr">
        <is>
          <t>1ère Transformation (hors PdT)</t>
        </is>
      </c>
      <c r="D2670" t="n">
        <v>0</v>
      </c>
      <c r="E2670" t="inlineStr"/>
      <c r="F2670" t="inlineStr"/>
      <c r="G2670" t="inlineStr"/>
      <c r="H2670" t="inlineStr"/>
      <c r="I2670" t="inlineStr"/>
      <c r="J2670" t="inlineStr"/>
      <c r="K2670" t="inlineStr">
        <is>
          <t>déterminé</t>
        </is>
      </c>
    </row>
    <row r="2671">
      <c r="A2671" t="inlineStr">
        <is>
          <t>2015</t>
        </is>
      </c>
      <c r="B2671" t="inlineStr">
        <is>
          <t>Châtaignes et marrons</t>
        </is>
      </c>
      <c r="C2671" t="inlineStr">
        <is>
          <t>1ère Transformation (hors PdT)</t>
        </is>
      </c>
      <c r="D2671" t="n">
        <v>2.1</v>
      </c>
      <c r="E2671" t="inlineStr"/>
      <c r="F2671" t="inlineStr"/>
      <c r="G2671" t="inlineStr"/>
      <c r="H2671" t="inlineStr"/>
      <c r="I2671" t="inlineStr"/>
      <c r="J2671" t="inlineStr"/>
      <c r="K2671" t="inlineStr">
        <is>
          <t>déterminé</t>
        </is>
      </c>
    </row>
    <row r="2672">
      <c r="A2672" t="inlineStr">
        <is>
          <t>2015</t>
        </is>
      </c>
      <c r="B2672" t="inlineStr">
        <is>
          <t>Noisettes</t>
        </is>
      </c>
      <c r="C2672" t="inlineStr">
        <is>
          <t>1ère Transformation (hors PdT)</t>
        </is>
      </c>
      <c r="D2672" t="n">
        <v>0</v>
      </c>
      <c r="E2672" t="inlineStr"/>
      <c r="F2672" t="inlineStr"/>
      <c r="G2672" t="inlineStr"/>
      <c r="H2672" t="inlineStr"/>
      <c r="I2672" t="inlineStr"/>
      <c r="J2672" t="inlineStr"/>
      <c r="K2672" t="inlineStr">
        <is>
          <t>déterminé</t>
        </is>
      </c>
    </row>
    <row r="2673">
      <c r="A2673" t="inlineStr">
        <is>
          <t>2015</t>
        </is>
      </c>
      <c r="B2673" t="inlineStr">
        <is>
          <t>Noix</t>
        </is>
      </c>
      <c r="C2673" t="inlineStr">
        <is>
          <t>1ère Transformation (hors PdT)</t>
        </is>
      </c>
      <c r="D2673" t="n">
        <v>0</v>
      </c>
      <c r="E2673" t="inlineStr"/>
      <c r="F2673" t="inlineStr"/>
      <c r="G2673" t="inlineStr"/>
      <c r="H2673" t="inlineStr"/>
      <c r="I2673" t="inlineStr"/>
      <c r="J2673" t="inlineStr"/>
      <c r="K2673" t="inlineStr">
        <is>
          <t>déterminé</t>
        </is>
      </c>
    </row>
    <row r="2674">
      <c r="A2674" t="inlineStr">
        <is>
          <t>2015</t>
        </is>
      </c>
      <c r="B2674" t="inlineStr">
        <is>
          <t>Fruits oléagineux</t>
        </is>
      </c>
      <c r="C2674" t="inlineStr">
        <is>
          <t>1ère Transformation (hors PdT)</t>
        </is>
      </c>
      <c r="D2674" t="n">
        <v>0</v>
      </c>
      <c r="E2674" t="inlineStr"/>
      <c r="F2674" t="inlineStr"/>
      <c r="G2674" t="inlineStr"/>
      <c r="H2674" t="inlineStr"/>
      <c r="I2674" t="inlineStr"/>
      <c r="J2674" t="inlineStr"/>
      <c r="K2674" t="inlineStr">
        <is>
          <t>déterminé</t>
        </is>
      </c>
    </row>
    <row r="2675">
      <c r="A2675" t="inlineStr">
        <is>
          <t>2015</t>
        </is>
      </c>
      <c r="B2675" t="inlineStr">
        <is>
          <t>Noix de coco</t>
        </is>
      </c>
      <c r="C2675" t="inlineStr">
        <is>
          <t>1ère Transformation (hors PdT)</t>
        </is>
      </c>
      <c r="D2675" t="n">
        <v>0</v>
      </c>
      <c r="E2675" t="inlineStr"/>
      <c r="F2675" t="inlineStr"/>
      <c r="G2675" t="inlineStr"/>
      <c r="H2675" t="inlineStr"/>
      <c r="I2675" t="inlineStr"/>
      <c r="J2675" t="inlineStr"/>
      <c r="K2675" t="inlineStr">
        <is>
          <t>déterminé</t>
        </is>
      </c>
    </row>
    <row r="2676">
      <c r="A2676" t="inlineStr">
        <is>
          <t>2015</t>
        </is>
      </c>
      <c r="B2676" t="inlineStr">
        <is>
          <t>Autres légumes frais</t>
        </is>
      </c>
      <c r="C2676" t="inlineStr">
        <is>
          <t>1ère Transformation (hors PdT)</t>
        </is>
      </c>
      <c r="D2676" t="n">
        <v>371</v>
      </c>
      <c r="E2676" t="inlineStr"/>
      <c r="F2676" t="inlineStr"/>
      <c r="G2676" t="inlineStr"/>
      <c r="H2676" t="inlineStr"/>
      <c r="I2676" t="inlineStr"/>
      <c r="J2676" t="inlineStr"/>
      <c r="K2676" t="inlineStr">
        <is>
          <t>déterminé</t>
        </is>
      </c>
    </row>
    <row r="2677">
      <c r="A2677" t="inlineStr">
        <is>
          <t>2015</t>
        </is>
      </c>
      <c r="B2677" t="inlineStr">
        <is>
          <t>Fruits, frais ou secs</t>
        </is>
      </c>
      <c r="C2677" t="inlineStr">
        <is>
          <t>1ère Transformation (hors PdT)</t>
        </is>
      </c>
      <c r="D2677" t="n">
        <v>738</v>
      </c>
      <c r="E2677" t="inlineStr"/>
      <c r="F2677" t="inlineStr"/>
      <c r="G2677" t="inlineStr"/>
      <c r="H2677" t="inlineStr"/>
      <c r="I2677" t="inlineStr"/>
      <c r="J2677" t="inlineStr"/>
      <c r="K2677" t="inlineStr">
        <is>
          <t>libre unbounded</t>
        </is>
      </c>
    </row>
    <row r="2678">
      <c r="A2678" t="inlineStr">
        <is>
          <t>2015</t>
        </is>
      </c>
      <c r="B2678" t="inlineStr">
        <is>
          <t>Bananes fruits, fraîches ou sèches</t>
        </is>
      </c>
      <c r="C2678" t="inlineStr">
        <is>
          <t>1ère Transformation (hors PdT)</t>
        </is>
      </c>
      <c r="D2678" t="n">
        <v>0</v>
      </c>
      <c r="E2678" t="inlineStr"/>
      <c r="F2678" t="inlineStr"/>
      <c r="G2678" t="inlineStr"/>
      <c r="H2678" t="inlineStr"/>
      <c r="I2678" t="inlineStr"/>
      <c r="J2678" t="inlineStr"/>
      <c r="K2678" t="inlineStr">
        <is>
          <t>déterminé</t>
        </is>
      </c>
    </row>
    <row r="2679">
      <c r="A2679" t="inlineStr">
        <is>
          <t>2015</t>
        </is>
      </c>
      <c r="B2679" t="inlineStr">
        <is>
          <t>Figues, fraîches ou sèches</t>
        </is>
      </c>
      <c r="C2679" t="inlineStr">
        <is>
          <t>1ère Transformation (hors PdT)</t>
        </is>
      </c>
      <c r="D2679" t="n">
        <v>0</v>
      </c>
      <c r="E2679" t="inlineStr"/>
      <c r="F2679" t="inlineStr"/>
      <c r="G2679" t="inlineStr"/>
      <c r="H2679" t="inlineStr"/>
      <c r="I2679" t="inlineStr"/>
      <c r="J2679" t="inlineStr"/>
      <c r="K2679" t="inlineStr">
        <is>
          <t>déterminé</t>
        </is>
      </c>
    </row>
    <row r="2680">
      <c r="A2680" t="inlineStr">
        <is>
          <t>2015</t>
        </is>
      </c>
      <c r="B2680" t="inlineStr">
        <is>
          <t>Ananas, frais ou secs</t>
        </is>
      </c>
      <c r="C2680" t="inlineStr">
        <is>
          <t>1ère Transformation (hors PdT)</t>
        </is>
      </c>
      <c r="D2680" t="n">
        <v>0</v>
      </c>
      <c r="E2680" t="inlineStr"/>
      <c r="F2680" t="inlineStr"/>
      <c r="G2680" t="inlineStr"/>
      <c r="H2680" t="inlineStr"/>
      <c r="I2680" t="inlineStr"/>
      <c r="J2680" t="inlineStr"/>
      <c r="K2680" t="inlineStr">
        <is>
          <t>déterminé</t>
        </is>
      </c>
    </row>
    <row r="2681">
      <c r="A2681" t="inlineStr">
        <is>
          <t>2015</t>
        </is>
      </c>
      <c r="B2681" t="inlineStr">
        <is>
          <t>Avocats, frais ou secs</t>
        </is>
      </c>
      <c r="C2681" t="inlineStr">
        <is>
          <t>1ère Transformation (hors PdT)</t>
        </is>
      </c>
      <c r="D2681" t="n">
        <v>0</v>
      </c>
      <c r="E2681" t="inlineStr"/>
      <c r="F2681" t="inlineStr"/>
      <c r="G2681" t="inlineStr"/>
      <c r="H2681" t="inlineStr"/>
      <c r="I2681" t="inlineStr"/>
      <c r="J2681" t="inlineStr"/>
      <c r="K2681" t="inlineStr">
        <is>
          <t>déterminé</t>
        </is>
      </c>
    </row>
    <row r="2682">
      <c r="A2682" t="inlineStr">
        <is>
          <t>2015</t>
        </is>
      </c>
      <c r="B2682" t="inlineStr">
        <is>
          <t>Goyaves, mangues et mangoustans, frais ou secs</t>
        </is>
      </c>
      <c r="C2682" t="inlineStr">
        <is>
          <t>1ère Transformation (hors PdT)</t>
        </is>
      </c>
      <c r="D2682" t="n">
        <v>1</v>
      </c>
      <c r="E2682" t="inlineStr"/>
      <c r="F2682" t="inlineStr"/>
      <c r="G2682" t="inlineStr"/>
      <c r="H2682" t="inlineStr"/>
      <c r="I2682" t="inlineStr"/>
      <c r="J2682" t="inlineStr"/>
      <c r="K2682" t="inlineStr">
        <is>
          <t>déterminé</t>
        </is>
      </c>
    </row>
    <row r="2683">
      <c r="A2683" t="inlineStr">
        <is>
          <t>2015</t>
        </is>
      </c>
      <c r="B2683" t="inlineStr">
        <is>
          <t>Oranges, fraîches ou sèches</t>
        </is>
      </c>
      <c r="C2683" t="inlineStr">
        <is>
          <t>1ère Transformation (hors PdT)</t>
        </is>
      </c>
      <c r="D2683" t="n">
        <v>0.1</v>
      </c>
      <c r="E2683" t="inlineStr"/>
      <c r="F2683" t="inlineStr"/>
      <c r="G2683" t="inlineStr"/>
      <c r="H2683" t="inlineStr"/>
      <c r="I2683" t="inlineStr"/>
      <c r="J2683" t="inlineStr"/>
      <c r="K2683" t="inlineStr">
        <is>
          <t>déterminé</t>
        </is>
      </c>
    </row>
    <row r="2684">
      <c r="A2684" t="inlineStr">
        <is>
          <t>2015</t>
        </is>
      </c>
      <c r="B2684" t="inlineStr">
        <is>
          <t>Mandarines et clémentines, fraîches ou sèches</t>
        </is>
      </c>
      <c r="C2684" t="inlineStr">
        <is>
          <t>1ère Transformation (hors PdT)</t>
        </is>
      </c>
      <c r="D2684" t="n">
        <v>0.1</v>
      </c>
      <c r="E2684" t="inlineStr"/>
      <c r="F2684" t="inlineStr"/>
      <c r="G2684" t="inlineStr"/>
      <c r="H2684" t="inlineStr"/>
      <c r="I2684" t="inlineStr"/>
      <c r="J2684" t="inlineStr"/>
      <c r="K2684" t="inlineStr">
        <is>
          <t>déterminé</t>
        </is>
      </c>
    </row>
    <row r="2685">
      <c r="A2685" t="inlineStr">
        <is>
          <t>2015</t>
        </is>
      </c>
      <c r="B2685" t="inlineStr">
        <is>
          <t>Pamplemousses et pomelos, frais ou secs</t>
        </is>
      </c>
      <c r="C2685" t="inlineStr">
        <is>
          <t>1ère Transformation (hors PdT)</t>
        </is>
      </c>
      <c r="D2685" t="n">
        <v>0</v>
      </c>
      <c r="E2685" t="inlineStr"/>
      <c r="F2685" t="inlineStr"/>
      <c r="G2685" t="inlineStr"/>
      <c r="H2685" t="inlineStr"/>
      <c r="I2685" t="inlineStr"/>
      <c r="J2685" t="inlineStr"/>
      <c r="K2685" t="inlineStr">
        <is>
          <t>déterminé</t>
        </is>
      </c>
    </row>
    <row r="2686">
      <c r="A2686" t="inlineStr">
        <is>
          <t>2015</t>
        </is>
      </c>
      <c r="B2686" t="inlineStr">
        <is>
          <t>Citrons et limes, frais ou secs</t>
        </is>
      </c>
      <c r="C2686" t="inlineStr">
        <is>
          <t>1ère Transformation (hors PdT)</t>
        </is>
      </c>
      <c r="D2686" t="n">
        <v>0.6</v>
      </c>
      <c r="E2686" t="inlineStr"/>
      <c r="F2686" t="inlineStr"/>
      <c r="G2686" t="inlineStr"/>
      <c r="H2686" t="inlineStr"/>
      <c r="I2686" t="inlineStr"/>
      <c r="J2686" t="inlineStr"/>
      <c r="K2686" t="inlineStr">
        <is>
          <t>déterminé</t>
        </is>
      </c>
    </row>
    <row r="2687">
      <c r="A2687" t="inlineStr">
        <is>
          <t>2015</t>
        </is>
      </c>
      <c r="B2687" t="inlineStr">
        <is>
          <t>Autres agrumes, frais ou secs</t>
        </is>
      </c>
      <c r="C2687" t="inlineStr">
        <is>
          <t>1ère Transformation (hors PdT)</t>
        </is>
      </c>
      <c r="D2687" t="n">
        <v>736</v>
      </c>
      <c r="E2687" t="inlineStr"/>
      <c r="F2687" t="inlineStr"/>
      <c r="G2687" t="inlineStr"/>
      <c r="H2687" t="inlineStr"/>
      <c r="I2687" t="inlineStr"/>
      <c r="J2687" t="inlineStr"/>
      <c r="K2687" t="inlineStr">
        <is>
          <t>libre unbounded</t>
        </is>
      </c>
    </row>
    <row r="2688">
      <c r="A2688" t="inlineStr">
        <is>
          <t>2015</t>
        </is>
      </c>
      <c r="B2688" t="inlineStr">
        <is>
          <t>Autres agrumes</t>
        </is>
      </c>
      <c r="C2688" t="inlineStr">
        <is>
          <t>1ère Transformation (hors PdT)</t>
        </is>
      </c>
      <c r="D2688" t="n">
        <v>736</v>
      </c>
      <c r="E2688" t="inlineStr"/>
      <c r="F2688" t="inlineStr"/>
      <c r="G2688" t="inlineStr"/>
      <c r="H2688" t="inlineStr"/>
      <c r="I2688" t="inlineStr"/>
      <c r="J2688" t="inlineStr"/>
      <c r="K2688" t="inlineStr">
        <is>
          <t>libre unbounded</t>
        </is>
      </c>
    </row>
    <row r="2689">
      <c r="A2689" t="inlineStr">
        <is>
          <t>2015</t>
        </is>
      </c>
      <c r="B2689" t="inlineStr">
        <is>
          <t>Fruits et légumes (hors PdT)</t>
        </is>
      </c>
      <c r="C2689" t="inlineStr">
        <is>
          <t>1ère Transformation (hors PdT)</t>
        </is>
      </c>
      <c r="D2689" t="n">
        <v>3510</v>
      </c>
      <c r="E2689" t="inlineStr"/>
      <c r="F2689" t="inlineStr"/>
      <c r="G2689" t="inlineStr"/>
      <c r="H2689" t="inlineStr"/>
      <c r="I2689" t="inlineStr"/>
      <c r="J2689" t="inlineStr"/>
      <c r="K2689" t="inlineStr">
        <is>
          <t>libre unbounded</t>
        </is>
      </c>
    </row>
    <row r="2690">
      <c r="A2690" t="inlineStr">
        <is>
          <t>2015</t>
        </is>
      </c>
      <c r="B2690" t="inlineStr">
        <is>
          <t>Légumes (hors PdT)</t>
        </is>
      </c>
      <c r="C2690" t="inlineStr">
        <is>
          <t>1ère Transformation (hors PdT)</t>
        </is>
      </c>
      <c r="D2690" t="n">
        <v>2410</v>
      </c>
      <c r="E2690" t="inlineStr"/>
      <c r="F2690" t="inlineStr"/>
      <c r="G2690" t="inlineStr"/>
      <c r="H2690" t="inlineStr"/>
      <c r="I2690" t="inlineStr"/>
      <c r="J2690" t="inlineStr"/>
      <c r="K2690" t="inlineStr">
        <is>
          <t>libre unbounded</t>
        </is>
      </c>
    </row>
    <row r="2691">
      <c r="A2691" t="inlineStr">
        <is>
          <t>2015</t>
        </is>
      </c>
      <c r="B2691" t="inlineStr">
        <is>
          <t>Autres légumes frais - CTIFL</t>
        </is>
      </c>
      <c r="C2691" t="inlineStr">
        <is>
          <t>1ère Transformation (hors PdT)</t>
        </is>
      </c>
      <c r="D2691" t="n">
        <v>371</v>
      </c>
      <c r="E2691" t="inlineStr"/>
      <c r="F2691" t="inlineStr"/>
      <c r="G2691" t="inlineStr"/>
      <c r="H2691" t="inlineStr"/>
      <c r="I2691" t="inlineStr"/>
      <c r="J2691" t="inlineStr"/>
      <c r="K2691" t="inlineStr">
        <is>
          <t>déterminé</t>
        </is>
      </c>
    </row>
    <row r="2692">
      <c r="A2692" t="inlineStr">
        <is>
          <t>2015</t>
        </is>
      </c>
      <c r="B2692" t="inlineStr">
        <is>
          <t>Champignons et truffes - CTIFL</t>
        </is>
      </c>
      <c r="C2692" t="inlineStr">
        <is>
          <t>1ère Transformation (hors PdT)</t>
        </is>
      </c>
      <c r="D2692" t="n">
        <v>76.5</v>
      </c>
      <c r="E2692" t="inlineStr"/>
      <c r="F2692" t="inlineStr"/>
      <c r="G2692" t="inlineStr"/>
      <c r="H2692" t="inlineStr"/>
      <c r="I2692" t="inlineStr"/>
      <c r="J2692" t="inlineStr"/>
      <c r="K2692" t="inlineStr">
        <is>
          <t>déterminé</t>
        </is>
      </c>
    </row>
    <row r="2693">
      <c r="A2693" t="inlineStr">
        <is>
          <t>2015</t>
        </is>
      </c>
      <c r="B2693" t="inlineStr">
        <is>
          <t>Champignons - CTIFL</t>
        </is>
      </c>
      <c r="C2693" t="inlineStr">
        <is>
          <t>1ère Transformation (hors PdT)</t>
        </is>
      </c>
      <c r="D2693" t="n">
        <v>76.5</v>
      </c>
      <c r="E2693" t="inlineStr"/>
      <c r="F2693" t="inlineStr"/>
      <c r="G2693" t="inlineStr"/>
      <c r="H2693" t="inlineStr"/>
      <c r="I2693" t="inlineStr"/>
      <c r="J2693" t="inlineStr"/>
      <c r="K2693" t="inlineStr">
        <is>
          <t>déterminé</t>
        </is>
      </c>
    </row>
    <row r="2694">
      <c r="A2694" t="inlineStr">
        <is>
          <t>2015</t>
        </is>
      </c>
      <c r="B2694" t="inlineStr">
        <is>
          <t>Champignons de Couche - CTIFL</t>
        </is>
      </c>
      <c r="C2694" t="inlineStr">
        <is>
          <t>1ère Transformation (hors PdT)</t>
        </is>
      </c>
      <c r="D2694" t="n">
        <v>76.5</v>
      </c>
      <c r="E2694" t="inlineStr"/>
      <c r="F2694" t="inlineStr"/>
      <c r="G2694" t="inlineStr"/>
      <c r="H2694" t="inlineStr"/>
      <c r="I2694" t="inlineStr"/>
      <c r="J2694" t="inlineStr"/>
      <c r="K2694" t="inlineStr">
        <is>
          <t>déterminé</t>
        </is>
      </c>
    </row>
    <row r="2695">
      <c r="A2695" t="inlineStr">
        <is>
          <t>2015</t>
        </is>
      </c>
      <c r="B2695" t="inlineStr">
        <is>
          <t>Autres champignons - CTIFL</t>
        </is>
      </c>
      <c r="C2695" t="inlineStr">
        <is>
          <t>1ère Transformation (hors PdT)</t>
        </is>
      </c>
      <c r="D2695" t="n">
        <v>0</v>
      </c>
      <c r="E2695" t="inlineStr"/>
      <c r="F2695" t="inlineStr"/>
      <c r="G2695" t="inlineStr"/>
      <c r="H2695" t="inlineStr"/>
      <c r="I2695" t="inlineStr"/>
      <c r="J2695" t="inlineStr"/>
      <c r="K2695" t="inlineStr">
        <is>
          <t>déterminé</t>
        </is>
      </c>
    </row>
    <row r="2696">
      <c r="A2696" t="inlineStr">
        <is>
          <t>2015</t>
        </is>
      </c>
      <c r="B2696" t="inlineStr">
        <is>
          <t>Légumes à cosse - CTIFL</t>
        </is>
      </c>
      <c r="C2696" t="inlineStr">
        <is>
          <t>1ère Transformation (hors PdT)</t>
        </is>
      </c>
      <c r="D2696" t="n">
        <v>504</v>
      </c>
      <c r="E2696" t="inlineStr"/>
      <c r="F2696" t="inlineStr"/>
      <c r="G2696" t="inlineStr"/>
      <c r="H2696" t="inlineStr"/>
      <c r="I2696" t="inlineStr"/>
      <c r="J2696" t="inlineStr"/>
      <c r="K2696" t="inlineStr">
        <is>
          <t>déterminé</t>
        </is>
      </c>
    </row>
    <row r="2697">
      <c r="A2697" t="inlineStr">
        <is>
          <t>2015</t>
        </is>
      </c>
      <c r="B2697" t="inlineStr">
        <is>
          <t>Autres légumes à cosse et haricots à écosser - CTIFL</t>
        </is>
      </c>
      <c r="C2697" t="inlineStr">
        <is>
          <t>1ère Transformation (hors PdT)</t>
        </is>
      </c>
      <c r="D2697" t="n">
        <v>22.6</v>
      </c>
      <c r="E2697" t="inlineStr"/>
      <c r="F2697" t="inlineStr"/>
      <c r="G2697" t="inlineStr"/>
      <c r="H2697" t="inlineStr"/>
      <c r="I2697" t="inlineStr"/>
      <c r="J2697" t="inlineStr"/>
      <c r="K2697" t="inlineStr">
        <is>
          <t>déterminé</t>
        </is>
      </c>
    </row>
    <row r="2698">
      <c r="A2698" t="inlineStr">
        <is>
          <t>2015</t>
        </is>
      </c>
      <c r="B2698" t="inlineStr">
        <is>
          <t>Haricots verts - CTIFL</t>
        </is>
      </c>
      <c r="C2698" t="inlineStr">
        <is>
          <t>1ère Transformation (hors PdT)</t>
        </is>
      </c>
      <c r="D2698" t="n">
        <v>278</v>
      </c>
      <c r="E2698" t="inlineStr"/>
      <c r="F2698" t="inlineStr"/>
      <c r="G2698" t="inlineStr"/>
      <c r="H2698" t="inlineStr"/>
      <c r="I2698" t="inlineStr"/>
      <c r="J2698" t="inlineStr"/>
      <c r="K2698" t="inlineStr">
        <is>
          <t>déterminé</t>
        </is>
      </c>
    </row>
    <row r="2699">
      <c r="A2699" t="inlineStr">
        <is>
          <t>2015</t>
        </is>
      </c>
      <c r="B2699" t="inlineStr">
        <is>
          <t>Légumes cultivés pour le fruit - CTIFL</t>
        </is>
      </c>
      <c r="C2699" t="inlineStr">
        <is>
          <t>1ère Transformation (hors PdT)</t>
        </is>
      </c>
      <c r="D2699" t="n">
        <v>197</v>
      </c>
      <c r="E2699" t="inlineStr"/>
      <c r="F2699" t="inlineStr"/>
      <c r="G2699" t="inlineStr"/>
      <c r="H2699" t="inlineStr"/>
      <c r="I2699" t="inlineStr"/>
      <c r="J2699" t="inlineStr"/>
      <c r="K2699" t="inlineStr">
        <is>
          <t>déterminé</t>
        </is>
      </c>
    </row>
    <row r="2700">
      <c r="A2700" t="inlineStr">
        <is>
          <t>2015</t>
        </is>
      </c>
      <c r="B2700" t="inlineStr">
        <is>
          <t>Autres légumes cultivés pour le fruit - CTIFL</t>
        </is>
      </c>
      <c r="C2700" t="inlineStr">
        <is>
          <t>1ère Transformation (hors PdT)</t>
        </is>
      </c>
      <c r="D2700" t="n">
        <v>0</v>
      </c>
      <c r="E2700" t="inlineStr"/>
      <c r="F2700" t="inlineStr"/>
      <c r="G2700" t="inlineStr"/>
      <c r="H2700" t="inlineStr"/>
      <c r="I2700" t="inlineStr"/>
      <c r="J2700" t="inlineStr"/>
      <c r="K2700" t="inlineStr">
        <is>
          <t>déterminé</t>
        </is>
      </c>
    </row>
    <row r="2701">
      <c r="A2701" t="inlineStr">
        <is>
          <t>2015</t>
        </is>
      </c>
      <c r="B2701" t="inlineStr">
        <is>
          <t>Citrouilles, courges et calebasses - CTIFL</t>
        </is>
      </c>
      <c r="C2701" t="inlineStr">
        <is>
          <t>1ère Transformation (hors PdT)</t>
        </is>
      </c>
      <c r="D2701" t="n">
        <v>3.6</v>
      </c>
      <c r="E2701" t="inlineStr"/>
      <c r="F2701" t="inlineStr"/>
      <c r="G2701" t="inlineStr"/>
      <c r="H2701" t="inlineStr"/>
      <c r="I2701" t="inlineStr"/>
      <c r="J2701" t="inlineStr"/>
      <c r="K2701" t="inlineStr">
        <is>
          <t>déterminé</t>
        </is>
      </c>
    </row>
    <row r="2702">
      <c r="A2702" t="inlineStr">
        <is>
          <t>2015</t>
        </is>
      </c>
      <c r="B2702" t="inlineStr">
        <is>
          <t>Melons - CTIFL</t>
        </is>
      </c>
      <c r="C2702" t="inlineStr">
        <is>
          <t>1ère Transformation (hors PdT)</t>
        </is>
      </c>
      <c r="D2702" t="n">
        <v>0</v>
      </c>
      <c r="E2702" t="inlineStr"/>
      <c r="F2702" t="inlineStr"/>
      <c r="G2702" t="inlineStr"/>
      <c r="H2702" t="inlineStr"/>
      <c r="I2702" t="inlineStr"/>
      <c r="J2702" t="inlineStr"/>
      <c r="K2702" t="inlineStr">
        <is>
          <t>déterminé</t>
        </is>
      </c>
    </row>
    <row r="2703">
      <c r="A2703" t="inlineStr">
        <is>
          <t>2015</t>
        </is>
      </c>
      <c r="B2703" t="inlineStr">
        <is>
          <t>Melons d'eau et pastèques - CTIFL</t>
        </is>
      </c>
      <c r="C2703" t="inlineStr">
        <is>
          <t>1ère Transformation (hors PdT)</t>
        </is>
      </c>
      <c r="D2703" t="n">
        <v>0.2</v>
      </c>
      <c r="E2703" t="inlineStr"/>
      <c r="F2703" t="inlineStr"/>
      <c r="G2703" t="inlineStr"/>
      <c r="H2703" t="inlineStr"/>
      <c r="I2703" t="inlineStr"/>
      <c r="J2703" t="inlineStr"/>
      <c r="K2703" t="inlineStr">
        <is>
          <t>déterminé</t>
        </is>
      </c>
    </row>
    <row r="2704">
      <c r="A2704" t="inlineStr">
        <is>
          <t>2015</t>
        </is>
      </c>
      <c r="B2704" t="inlineStr">
        <is>
          <t>Poivrons et piments doux - CTIFL</t>
        </is>
      </c>
      <c r="C2704" t="inlineStr">
        <is>
          <t>1ère Transformation (hors PdT)</t>
        </is>
      </c>
      <c r="D2704" t="n">
        <v>0</v>
      </c>
      <c r="E2704" t="inlineStr"/>
      <c r="F2704" t="inlineStr"/>
      <c r="G2704" t="inlineStr"/>
      <c r="H2704" t="inlineStr"/>
      <c r="I2704" t="inlineStr"/>
      <c r="J2704" t="inlineStr"/>
      <c r="K2704" t="inlineStr">
        <is>
          <t>déterminé</t>
        </is>
      </c>
    </row>
    <row r="2705">
      <c r="A2705" t="inlineStr">
        <is>
          <t>2015</t>
        </is>
      </c>
      <c r="B2705" t="inlineStr">
        <is>
          <t>Légumes feuillus et à tige - CTIFL</t>
        </is>
      </c>
      <c r="C2705" t="inlineStr">
        <is>
          <t>1ère Transformation (hors PdT)</t>
        </is>
      </c>
      <c r="D2705" t="n">
        <v>245</v>
      </c>
      <c r="E2705" t="inlineStr"/>
      <c r="F2705" t="inlineStr"/>
      <c r="G2705" t="inlineStr"/>
      <c r="H2705" t="inlineStr"/>
      <c r="I2705" t="inlineStr"/>
      <c r="J2705" t="inlineStr"/>
      <c r="K2705" t="inlineStr">
        <is>
          <t>déterminé</t>
        </is>
      </c>
    </row>
    <row r="2706">
      <c r="A2706" t="inlineStr">
        <is>
          <t>2015</t>
        </is>
      </c>
      <c r="B2706" t="inlineStr">
        <is>
          <t>Autres légumes feuillus et à tiges - CTIFL</t>
        </is>
      </c>
      <c r="C2706" t="inlineStr">
        <is>
          <t>1ère Transformation (hors PdT)</t>
        </is>
      </c>
      <c r="D2706" t="n">
        <v>16.2</v>
      </c>
      <c r="E2706" t="inlineStr"/>
      <c r="F2706" t="inlineStr"/>
      <c r="G2706" t="inlineStr"/>
      <c r="H2706" t="inlineStr"/>
      <c r="I2706" t="inlineStr"/>
      <c r="J2706" t="inlineStr"/>
      <c r="K2706" t="inlineStr">
        <is>
          <t>déterminé</t>
        </is>
      </c>
    </row>
    <row r="2707">
      <c r="A2707" t="inlineStr">
        <is>
          <t>2015</t>
        </is>
      </c>
      <c r="B2707" t="inlineStr">
        <is>
          <t>Racines, bulbes et tubercules - CTIFL</t>
        </is>
      </c>
      <c r="C2707" t="inlineStr">
        <is>
          <t>1ère Transformation (hors PdT)</t>
        </is>
      </c>
      <c r="D2707" t="n">
        <v>1020</v>
      </c>
      <c r="E2707" t="inlineStr"/>
      <c r="F2707" t="inlineStr"/>
      <c r="G2707" t="inlineStr"/>
      <c r="H2707" t="inlineStr"/>
      <c r="I2707" t="inlineStr"/>
      <c r="J2707" t="inlineStr"/>
      <c r="K2707" t="inlineStr">
        <is>
          <t>libre unbounded</t>
        </is>
      </c>
    </row>
    <row r="2708">
      <c r="A2708" t="inlineStr">
        <is>
          <t>2015</t>
        </is>
      </c>
      <c r="B2708" t="inlineStr">
        <is>
          <t>Autres légumes racines - CTIFL</t>
        </is>
      </c>
      <c r="C2708" t="inlineStr">
        <is>
          <t>1ère Transformation (hors PdT)</t>
        </is>
      </c>
      <c r="D2708" t="n">
        <v>96.8</v>
      </c>
      <c r="E2708" t="inlineStr"/>
      <c r="F2708" t="inlineStr"/>
      <c r="G2708" t="inlineStr"/>
      <c r="H2708" t="inlineStr"/>
      <c r="I2708" t="inlineStr"/>
      <c r="J2708" t="inlineStr"/>
      <c r="K2708" t="inlineStr">
        <is>
          <t>déterminé</t>
        </is>
      </c>
    </row>
    <row r="2709">
      <c r="A2709" t="inlineStr">
        <is>
          <t>2015</t>
        </is>
      </c>
      <c r="B2709" t="inlineStr">
        <is>
          <t>Autres racines et tubercules - CTIFL</t>
        </is>
      </c>
      <c r="C2709" t="inlineStr">
        <is>
          <t>1ère Transformation (hors PdT)</t>
        </is>
      </c>
      <c r="D2709" t="n">
        <v>459</v>
      </c>
      <c r="E2709" t="inlineStr"/>
      <c r="F2709" t="inlineStr"/>
      <c r="G2709" t="inlineStr"/>
      <c r="H2709" t="inlineStr"/>
      <c r="I2709" t="inlineStr"/>
      <c r="J2709" t="inlineStr"/>
      <c r="K2709" t="inlineStr">
        <is>
          <t>libre unbounded</t>
        </is>
      </c>
    </row>
    <row r="2710">
      <c r="A2710" t="inlineStr">
        <is>
          <t>2015</t>
        </is>
      </c>
      <c r="B2710" t="inlineStr">
        <is>
          <t>Autres fruits métropolitains - CTIFL</t>
        </is>
      </c>
      <c r="C2710" t="inlineStr">
        <is>
          <t>1ère Transformation (hors PdT)</t>
        </is>
      </c>
      <c r="D2710" t="n">
        <v>0</v>
      </c>
      <c r="E2710" t="inlineStr"/>
      <c r="F2710" t="inlineStr"/>
      <c r="G2710" t="inlineStr"/>
      <c r="H2710" t="inlineStr"/>
      <c r="I2710" t="inlineStr"/>
      <c r="J2710" t="inlineStr"/>
      <c r="K2710" t="inlineStr">
        <is>
          <t>déterminé</t>
        </is>
      </c>
    </row>
    <row r="2711">
      <c r="A2711" t="inlineStr">
        <is>
          <t>2015</t>
        </is>
      </c>
      <c r="B2711" t="inlineStr">
        <is>
          <t>Fruits à coque - CTIFL</t>
        </is>
      </c>
      <c r="C2711" t="inlineStr">
        <is>
          <t>1ère Transformation (hors PdT)</t>
        </is>
      </c>
      <c r="D2711" t="n">
        <v>2.1</v>
      </c>
      <c r="E2711" t="inlineStr"/>
      <c r="F2711" t="inlineStr"/>
      <c r="G2711" t="inlineStr"/>
      <c r="H2711" t="inlineStr"/>
      <c r="I2711" t="inlineStr"/>
      <c r="J2711" t="inlineStr"/>
      <c r="K2711" t="inlineStr">
        <is>
          <t>déterminé</t>
        </is>
      </c>
    </row>
    <row r="2712">
      <c r="A2712" t="inlineStr">
        <is>
          <t>2015</t>
        </is>
      </c>
      <c r="B2712" t="inlineStr">
        <is>
          <t>Fruits à noyau - CTIFL</t>
        </is>
      </c>
      <c r="C2712" t="inlineStr">
        <is>
          <t>1ère Transformation (hors PdT)</t>
        </is>
      </c>
      <c r="D2712" t="n">
        <v>159</v>
      </c>
      <c r="E2712" t="inlineStr"/>
      <c r="F2712" t="inlineStr"/>
      <c r="G2712" t="inlineStr"/>
      <c r="H2712" t="inlineStr"/>
      <c r="I2712" t="inlineStr"/>
      <c r="J2712" t="inlineStr"/>
      <c r="K2712" t="inlineStr">
        <is>
          <t>déterminé</t>
        </is>
      </c>
    </row>
    <row r="2713">
      <c r="A2713" t="inlineStr">
        <is>
          <t>2015</t>
        </is>
      </c>
      <c r="B2713" t="inlineStr">
        <is>
          <t>Fruits à pépins - CTIFL</t>
        </is>
      </c>
      <c r="C2713" t="inlineStr">
        <is>
          <t>1ère Transformation (hors PdT)</t>
        </is>
      </c>
      <c r="D2713" t="n">
        <v>187</v>
      </c>
      <c r="E2713" t="inlineStr"/>
      <c r="F2713" t="inlineStr"/>
      <c r="G2713" t="inlineStr"/>
      <c r="H2713" t="inlineStr"/>
      <c r="I2713" t="inlineStr"/>
      <c r="J2713" t="inlineStr"/>
      <c r="K2713" t="inlineStr">
        <is>
          <t>déterminé</t>
        </is>
      </c>
    </row>
    <row r="2714">
      <c r="A2714" t="inlineStr">
        <is>
          <t>2015</t>
        </is>
      </c>
      <c r="B2714" t="inlineStr">
        <is>
          <t>Agrumes - CTIFL</t>
        </is>
      </c>
      <c r="C2714" t="inlineStr">
        <is>
          <t>1ère Transformation (hors PdT)</t>
        </is>
      </c>
      <c r="D2714" t="n">
        <v>736</v>
      </c>
      <c r="E2714" t="inlineStr"/>
      <c r="F2714" t="inlineStr"/>
      <c r="G2714" t="inlineStr"/>
      <c r="H2714" t="inlineStr"/>
      <c r="I2714" t="inlineStr"/>
      <c r="J2714" t="inlineStr"/>
      <c r="K2714" t="inlineStr">
        <is>
          <t>libre unbounded</t>
        </is>
      </c>
    </row>
    <row r="2715">
      <c r="A2715" t="inlineStr">
        <is>
          <t>2015</t>
        </is>
      </c>
      <c r="B2715" t="inlineStr">
        <is>
          <t>Fruits exotiques - CTIFL</t>
        </is>
      </c>
      <c r="C2715" t="inlineStr">
        <is>
          <t>1ère Transformation (hors PdT)</t>
        </is>
      </c>
      <c r="D2715" t="n">
        <v>2.2</v>
      </c>
      <c r="E2715" t="inlineStr"/>
      <c r="F2715" t="inlineStr"/>
      <c r="G2715" t="inlineStr"/>
      <c r="H2715" t="inlineStr"/>
      <c r="I2715" t="inlineStr"/>
      <c r="J2715" t="inlineStr"/>
      <c r="K2715" t="inlineStr">
        <is>
          <t>déterminé</t>
        </is>
      </c>
    </row>
    <row r="2716">
      <c r="A2716" t="inlineStr">
        <is>
          <t>2015</t>
        </is>
      </c>
      <c r="B2716" t="inlineStr">
        <is>
          <t>Autres fruits exotiques - CTIFL</t>
        </is>
      </c>
      <c r="C2716" t="inlineStr">
        <is>
          <t>1ère Transformation (hors PdT)</t>
        </is>
      </c>
      <c r="D2716" t="n">
        <v>2.2</v>
      </c>
      <c r="E2716" t="inlineStr"/>
      <c r="F2716" t="inlineStr"/>
      <c r="G2716" t="inlineStr"/>
      <c r="H2716" t="inlineStr"/>
      <c r="I2716" t="inlineStr"/>
      <c r="J2716" t="inlineStr"/>
      <c r="K2716" t="inlineStr">
        <is>
          <t>déterminé</t>
        </is>
      </c>
    </row>
    <row r="2717">
      <c r="A2717" t="inlineStr">
        <is>
          <t>2015</t>
        </is>
      </c>
      <c r="B2717" t="inlineStr">
        <is>
          <t>Fruits exotiques à coque - CTIFL</t>
        </is>
      </c>
      <c r="C2717" t="inlineStr">
        <is>
          <t>1ère Transformation (hors PdT)</t>
        </is>
      </c>
      <c r="D2717" t="n">
        <v>0</v>
      </c>
      <c r="E2717" t="inlineStr"/>
      <c r="F2717" t="inlineStr"/>
      <c r="G2717" t="inlineStr"/>
      <c r="H2717" t="inlineStr"/>
      <c r="I2717" t="inlineStr"/>
      <c r="J2717" t="inlineStr"/>
      <c r="K2717" t="inlineStr">
        <is>
          <t>déterminé</t>
        </is>
      </c>
    </row>
    <row r="2718">
      <c r="A2718" t="inlineStr">
        <is>
          <t>2015</t>
        </is>
      </c>
      <c r="B2718" t="inlineStr">
        <is>
          <t>Fruits rouges - CTIFL</t>
        </is>
      </c>
      <c r="C2718" t="inlineStr">
        <is>
          <t>1ère Transformation (hors PdT)</t>
        </is>
      </c>
      <c r="D2718" t="n">
        <v>11.1</v>
      </c>
      <c r="E2718" t="inlineStr"/>
      <c r="F2718" t="inlineStr"/>
      <c r="G2718" t="inlineStr"/>
      <c r="H2718" t="inlineStr"/>
      <c r="I2718" t="inlineStr"/>
      <c r="J2718" t="inlineStr"/>
      <c r="K2718" t="inlineStr">
        <is>
          <t>déterminé</t>
        </is>
      </c>
    </row>
    <row r="2719">
      <c r="A2719" t="inlineStr">
        <is>
          <t>2015</t>
        </is>
      </c>
      <c r="B2719" t="inlineStr">
        <is>
          <t>Fruits et légumes</t>
        </is>
      </c>
      <c r="C2719" t="inlineStr">
        <is>
          <t>Marché du frais</t>
        </is>
      </c>
      <c r="D2719" t="n">
        <v>8600</v>
      </c>
      <c r="E2719" t="inlineStr"/>
      <c r="F2719" t="inlineStr"/>
      <c r="G2719" t="inlineStr"/>
      <c r="H2719" t="inlineStr"/>
      <c r="I2719" t="inlineStr"/>
      <c r="J2719" t="inlineStr"/>
      <c r="K2719" t="inlineStr">
        <is>
          <t>libre unbounded</t>
        </is>
      </c>
    </row>
    <row r="2720">
      <c r="A2720" t="inlineStr">
        <is>
          <t>2015</t>
        </is>
      </c>
      <c r="B2720" t="inlineStr">
        <is>
          <t>Légumes</t>
        </is>
      </c>
      <c r="C2720" t="inlineStr">
        <is>
          <t>Marché du frais</t>
        </is>
      </c>
      <c r="D2720" t="n">
        <v>6250</v>
      </c>
      <c r="E2720" t="inlineStr"/>
      <c r="F2720" t="inlineStr"/>
      <c r="G2720" t="inlineStr"/>
      <c r="H2720" t="inlineStr"/>
      <c r="I2720" t="inlineStr"/>
      <c r="J2720" t="inlineStr"/>
      <c r="K2720" t="inlineStr">
        <is>
          <t>libre unbounded</t>
        </is>
      </c>
    </row>
    <row r="2721">
      <c r="A2721" t="inlineStr">
        <is>
          <t>2015</t>
        </is>
      </c>
      <c r="B2721" t="inlineStr">
        <is>
          <t>Légumineuses et oléagineux</t>
        </is>
      </c>
      <c r="C2721" t="inlineStr">
        <is>
          <t>Marché du frais</t>
        </is>
      </c>
      <c r="D2721" t="n">
        <v>5.8</v>
      </c>
      <c r="E2721" t="inlineStr"/>
      <c r="F2721" t="inlineStr"/>
      <c r="G2721" t="inlineStr"/>
      <c r="H2721" t="inlineStr"/>
      <c r="I2721" t="inlineStr"/>
      <c r="J2721" t="inlineStr"/>
      <c r="K2721" t="inlineStr">
        <is>
          <t>libre unbounded</t>
        </is>
      </c>
    </row>
    <row r="2722">
      <c r="A2722" t="inlineStr">
        <is>
          <t>2015</t>
        </is>
      </c>
      <c r="B2722" t="inlineStr">
        <is>
          <t>Légumes à cosse verts</t>
        </is>
      </c>
      <c r="C2722" t="inlineStr">
        <is>
          <t>Marché du frais</t>
        </is>
      </c>
      <c r="D2722" t="n">
        <v>5.8</v>
      </c>
      <c r="E2722" t="inlineStr"/>
      <c r="F2722" t="inlineStr"/>
      <c r="G2722" t="inlineStr"/>
      <c r="H2722" t="inlineStr"/>
      <c r="I2722" t="inlineStr"/>
      <c r="J2722" t="inlineStr"/>
      <c r="K2722" t="inlineStr">
        <is>
          <t>libre unbounded</t>
        </is>
      </c>
    </row>
    <row r="2723">
      <c r="A2723" t="inlineStr">
        <is>
          <t>2015</t>
        </is>
      </c>
      <c r="B2723" t="inlineStr">
        <is>
          <t>Haricots</t>
        </is>
      </c>
      <c r="C2723" t="inlineStr">
        <is>
          <t>Marché du frais</t>
        </is>
      </c>
      <c r="D2723" t="n">
        <v>5.8</v>
      </c>
      <c r="E2723" t="inlineStr"/>
      <c r="F2723" t="inlineStr"/>
      <c r="G2723" t="inlineStr"/>
      <c r="H2723" t="inlineStr"/>
      <c r="I2723" t="inlineStr"/>
      <c r="J2723" t="inlineStr"/>
      <c r="K2723" t="inlineStr">
        <is>
          <t>libre unbounded</t>
        </is>
      </c>
    </row>
    <row r="2724">
      <c r="A2724" t="inlineStr">
        <is>
          <t>2015</t>
        </is>
      </c>
      <c r="B2724" t="inlineStr">
        <is>
          <t>Haricots à écosser et demi-secs (grains)</t>
        </is>
      </c>
      <c r="C2724" t="inlineStr">
        <is>
          <t>Marché du frais</t>
        </is>
      </c>
      <c r="D2724" t="n">
        <v>2.3</v>
      </c>
      <c r="E2724" t="inlineStr"/>
      <c r="F2724" t="inlineStr"/>
      <c r="G2724" t="inlineStr"/>
      <c r="H2724" t="inlineStr"/>
      <c r="I2724" t="inlineStr"/>
      <c r="J2724" t="inlineStr"/>
      <c r="K2724" t="inlineStr">
        <is>
          <t>libre unbounded</t>
        </is>
      </c>
    </row>
    <row r="2725">
      <c r="A2725" t="inlineStr">
        <is>
          <t>2015</t>
        </is>
      </c>
      <c r="B2725" t="inlineStr">
        <is>
          <t>Haricots verts (y.c. haricots beurre)</t>
        </is>
      </c>
      <c r="C2725" t="inlineStr">
        <is>
          <t>Marché du frais</t>
        </is>
      </c>
      <c r="D2725" t="n">
        <v>3.6</v>
      </c>
      <c r="E2725" t="inlineStr"/>
      <c r="F2725" t="inlineStr"/>
      <c r="G2725" t="inlineStr"/>
      <c r="H2725" t="inlineStr"/>
      <c r="I2725" t="inlineStr"/>
      <c r="J2725" t="inlineStr"/>
      <c r="K2725" t="inlineStr">
        <is>
          <t>libre unbounded</t>
        </is>
      </c>
    </row>
    <row r="2726">
      <c r="A2726" t="inlineStr">
        <is>
          <t>2015</t>
        </is>
      </c>
      <c r="B2726" t="inlineStr">
        <is>
          <t>Petits pois</t>
        </is>
      </c>
      <c r="C2726" t="inlineStr">
        <is>
          <t>Marché du frais</t>
        </is>
      </c>
      <c r="D2726" t="n">
        <v>0</v>
      </c>
      <c r="E2726" t="inlineStr"/>
      <c r="F2726" t="inlineStr"/>
      <c r="G2726" t="inlineStr"/>
      <c r="H2726" t="inlineStr"/>
      <c r="I2726" t="inlineStr"/>
      <c r="J2726" t="inlineStr"/>
      <c r="K2726" t="inlineStr">
        <is>
          <t>libre</t>
        </is>
      </c>
    </row>
    <row r="2727">
      <c r="A2727" t="inlineStr">
        <is>
          <t>2015</t>
        </is>
      </c>
      <c r="B2727" t="inlineStr">
        <is>
          <t>Autres légumes à cosse verts</t>
        </is>
      </c>
      <c r="C2727" t="inlineStr">
        <is>
          <t>Marché du frais</t>
        </is>
      </c>
      <c r="D2727" t="n">
        <v>0</v>
      </c>
      <c r="E2727" t="inlineStr"/>
      <c r="F2727" t="inlineStr"/>
      <c r="G2727" t="inlineStr"/>
      <c r="H2727" t="inlineStr"/>
      <c r="I2727" t="inlineStr"/>
      <c r="J2727" t="inlineStr"/>
      <c r="K2727" t="inlineStr">
        <is>
          <t>libre</t>
        </is>
      </c>
    </row>
    <row r="2728">
      <c r="A2728" t="inlineStr">
        <is>
          <t>2015</t>
        </is>
      </c>
      <c r="B2728" t="inlineStr">
        <is>
          <t>Légumes à cosse d'origine tropicale</t>
        </is>
      </c>
      <c r="C2728" t="inlineStr">
        <is>
          <t>Marché du frais</t>
        </is>
      </c>
      <c r="D2728" t="n">
        <v>0</v>
      </c>
      <c r="E2728" t="inlineStr"/>
      <c r="F2728" t="inlineStr"/>
      <c r="G2728" t="inlineStr"/>
      <c r="H2728" t="inlineStr"/>
      <c r="I2728" t="inlineStr"/>
      <c r="J2728" t="inlineStr"/>
      <c r="K2728" t="inlineStr">
        <is>
          <t>libre</t>
        </is>
      </c>
    </row>
    <row r="2729">
      <c r="A2729" t="inlineStr">
        <is>
          <t>2015</t>
        </is>
      </c>
      <c r="B2729" t="inlineStr">
        <is>
          <t>Arachides, en coque</t>
        </is>
      </c>
      <c r="C2729" t="inlineStr">
        <is>
          <t>Marché du frais</t>
        </is>
      </c>
      <c r="D2729" t="n">
        <v>0</v>
      </c>
      <c r="E2729" t="inlineStr"/>
      <c r="F2729" t="inlineStr"/>
      <c r="G2729" t="inlineStr"/>
      <c r="H2729" t="inlineStr"/>
      <c r="I2729" t="inlineStr"/>
      <c r="J2729" t="inlineStr"/>
      <c r="K2729" t="inlineStr">
        <is>
          <t>déterminé</t>
        </is>
      </c>
    </row>
    <row r="2730">
      <c r="A2730" t="inlineStr">
        <is>
          <t>2015</t>
        </is>
      </c>
      <c r="B2730" t="inlineStr">
        <is>
          <t>Légumes et melons, racines et tubercules</t>
        </is>
      </c>
      <c r="C2730" t="inlineStr">
        <is>
          <t>Marché du frais</t>
        </is>
      </c>
      <c r="D2730" t="n">
        <v>6250</v>
      </c>
      <c r="E2730" t="inlineStr"/>
      <c r="F2730" t="inlineStr"/>
      <c r="G2730" t="inlineStr"/>
      <c r="H2730" t="inlineStr"/>
      <c r="I2730" t="inlineStr"/>
      <c r="J2730" t="inlineStr"/>
      <c r="K2730" t="inlineStr">
        <is>
          <t>libre unbounded</t>
        </is>
      </c>
    </row>
    <row r="2731">
      <c r="A2731" t="inlineStr">
        <is>
          <t>2015</t>
        </is>
      </c>
      <c r="B2731" t="inlineStr">
        <is>
          <t>Légumes à feuilles ou à tiges</t>
        </is>
      </c>
      <c r="C2731" t="inlineStr">
        <is>
          <t>Marché du frais</t>
        </is>
      </c>
      <c r="D2731" t="n">
        <v>1010</v>
      </c>
      <c r="E2731" t="inlineStr"/>
      <c r="F2731" t="inlineStr"/>
      <c r="G2731" t="inlineStr"/>
      <c r="H2731" t="inlineStr"/>
      <c r="I2731" t="inlineStr"/>
      <c r="J2731" t="inlineStr"/>
      <c r="K2731" t="inlineStr">
        <is>
          <t>libre unbounded</t>
        </is>
      </c>
    </row>
    <row r="2732">
      <c r="A2732" t="inlineStr">
        <is>
          <t>2015</t>
        </is>
      </c>
      <c r="B2732" t="inlineStr">
        <is>
          <t>Asperges</t>
        </is>
      </c>
      <c r="C2732" t="inlineStr">
        <is>
          <t>Marché du frais</t>
        </is>
      </c>
      <c r="D2732" t="n">
        <v>29.2</v>
      </c>
      <c r="E2732" t="inlineStr"/>
      <c r="F2732" t="inlineStr"/>
      <c r="G2732" t="inlineStr"/>
      <c r="H2732" t="inlineStr"/>
      <c r="I2732" t="inlineStr"/>
      <c r="J2732" t="inlineStr"/>
      <c r="K2732" t="inlineStr">
        <is>
          <t>libre</t>
        </is>
      </c>
    </row>
    <row r="2733">
      <c r="A2733" t="inlineStr">
        <is>
          <t>2015</t>
        </is>
      </c>
      <c r="B2733" t="inlineStr">
        <is>
          <t>Choux</t>
        </is>
      </c>
      <c r="C2733" t="inlineStr">
        <is>
          <t>Marché du frais</t>
        </is>
      </c>
      <c r="D2733" t="n">
        <v>140</v>
      </c>
      <c r="E2733" t="inlineStr"/>
      <c r="F2733" t="inlineStr"/>
      <c r="G2733" t="inlineStr"/>
      <c r="H2733" t="inlineStr"/>
      <c r="I2733" t="inlineStr"/>
      <c r="J2733" t="inlineStr"/>
      <c r="K2733" t="inlineStr">
        <is>
          <t>libre</t>
        </is>
      </c>
    </row>
    <row r="2734">
      <c r="A2734" t="inlineStr">
        <is>
          <t>2015</t>
        </is>
      </c>
      <c r="B2734" t="inlineStr">
        <is>
          <t>Choux de Bruxelles</t>
        </is>
      </c>
      <c r="C2734" t="inlineStr">
        <is>
          <t>Marché du frais</t>
        </is>
      </c>
      <c r="D2734" t="n">
        <v>17.5</v>
      </c>
      <c r="E2734" t="inlineStr"/>
      <c r="F2734" t="inlineStr"/>
      <c r="G2734" t="inlineStr"/>
      <c r="H2734" t="inlineStr"/>
      <c r="I2734" t="inlineStr"/>
      <c r="J2734" t="inlineStr"/>
      <c r="K2734" t="inlineStr">
        <is>
          <t>libre</t>
        </is>
      </c>
    </row>
    <row r="2735">
      <c r="A2735" t="inlineStr">
        <is>
          <t>2015</t>
        </is>
      </c>
      <c r="B2735" t="inlineStr">
        <is>
          <t>Autres choux</t>
        </is>
      </c>
      <c r="C2735" t="inlineStr">
        <is>
          <t>Marché du frais</t>
        </is>
      </c>
      <c r="D2735" t="n">
        <v>123</v>
      </c>
      <c r="E2735" t="inlineStr"/>
      <c r="F2735" t="inlineStr"/>
      <c r="G2735" t="inlineStr"/>
      <c r="H2735" t="inlineStr"/>
      <c r="I2735" t="inlineStr"/>
      <c r="J2735" t="inlineStr"/>
      <c r="K2735" t="inlineStr">
        <is>
          <t>libre</t>
        </is>
      </c>
    </row>
    <row r="2736">
      <c r="A2736" t="inlineStr">
        <is>
          <t>2015</t>
        </is>
      </c>
      <c r="B2736" t="inlineStr">
        <is>
          <t>Choux à choucroute</t>
        </is>
      </c>
      <c r="C2736" t="inlineStr">
        <is>
          <t>Marché du frais</t>
        </is>
      </c>
      <c r="D2736" t="n">
        <v>54.9</v>
      </c>
      <c r="E2736" t="inlineStr"/>
      <c r="F2736" t="inlineStr"/>
      <c r="G2736" t="inlineStr"/>
      <c r="H2736" t="inlineStr"/>
      <c r="I2736" t="inlineStr"/>
      <c r="J2736" t="inlineStr"/>
      <c r="K2736" t="inlineStr">
        <is>
          <t>libre</t>
        </is>
      </c>
    </row>
    <row r="2737">
      <c r="A2737" t="inlineStr">
        <is>
          <t>2015</t>
        </is>
      </c>
      <c r="B2737" t="inlineStr">
        <is>
          <t>Autres choux, n.c.a.</t>
        </is>
      </c>
      <c r="C2737" t="inlineStr">
        <is>
          <t>Marché du frais</t>
        </is>
      </c>
      <c r="D2737" t="n">
        <v>67.7</v>
      </c>
      <c r="E2737" t="inlineStr"/>
      <c r="F2737" t="inlineStr"/>
      <c r="G2737" t="inlineStr"/>
      <c r="H2737" t="inlineStr"/>
      <c r="I2737" t="inlineStr"/>
      <c r="J2737" t="inlineStr"/>
      <c r="K2737" t="inlineStr">
        <is>
          <t>libre</t>
        </is>
      </c>
    </row>
    <row r="2738">
      <c r="A2738" t="inlineStr">
        <is>
          <t>2015</t>
        </is>
      </c>
      <c r="B2738" t="inlineStr">
        <is>
          <t>Choux-fleurs et brocolis</t>
        </is>
      </c>
      <c r="C2738" t="inlineStr">
        <is>
          <t>Marché du frais</t>
        </is>
      </c>
      <c r="D2738" t="n">
        <v>175</v>
      </c>
      <c r="E2738" t="inlineStr"/>
      <c r="F2738" t="inlineStr"/>
      <c r="G2738" t="inlineStr"/>
      <c r="H2738" t="inlineStr"/>
      <c r="I2738" t="inlineStr"/>
      <c r="J2738" t="inlineStr"/>
      <c r="K2738" t="inlineStr">
        <is>
          <t>libre</t>
        </is>
      </c>
    </row>
    <row r="2739">
      <c r="A2739" t="inlineStr">
        <is>
          <t>2015</t>
        </is>
      </c>
      <c r="B2739" t="inlineStr">
        <is>
          <t>Choux-fleurs</t>
        </is>
      </c>
      <c r="C2739" t="inlineStr">
        <is>
          <t>Marché du frais</t>
        </is>
      </c>
      <c r="D2739" t="n">
        <v>124</v>
      </c>
      <c r="E2739" t="inlineStr"/>
      <c r="F2739" t="inlineStr"/>
      <c r="G2739" t="inlineStr"/>
      <c r="H2739" t="inlineStr"/>
      <c r="I2739" t="inlineStr"/>
      <c r="J2739" t="inlineStr"/>
      <c r="K2739" t="inlineStr">
        <is>
          <t>libre</t>
        </is>
      </c>
    </row>
    <row r="2740">
      <c r="A2740" t="inlineStr">
        <is>
          <t>2015</t>
        </is>
      </c>
      <c r="B2740" t="inlineStr">
        <is>
          <t>Choux brocolis à jets</t>
        </is>
      </c>
      <c r="C2740" t="inlineStr">
        <is>
          <t>Marché du frais</t>
        </is>
      </c>
      <c r="D2740" t="n">
        <v>50.9</v>
      </c>
      <c r="E2740" t="inlineStr"/>
      <c r="F2740" t="inlineStr"/>
      <c r="G2740" t="inlineStr"/>
      <c r="H2740" t="inlineStr"/>
      <c r="I2740" t="inlineStr"/>
      <c r="J2740" t="inlineStr"/>
      <c r="K2740" t="inlineStr">
        <is>
          <t>libre</t>
        </is>
      </c>
    </row>
    <row r="2741">
      <c r="A2741" t="inlineStr">
        <is>
          <t>2015</t>
        </is>
      </c>
      <c r="B2741" t="inlineStr">
        <is>
          <t>Laitues</t>
        </is>
      </c>
      <c r="C2741" t="inlineStr">
        <is>
          <t>Marché du frais</t>
        </is>
      </c>
      <c r="D2741" t="n">
        <v>282</v>
      </c>
      <c r="E2741" t="inlineStr"/>
      <c r="F2741" t="inlineStr"/>
      <c r="G2741" t="inlineStr"/>
      <c r="H2741" t="inlineStr"/>
      <c r="I2741" t="inlineStr"/>
      <c r="J2741" t="inlineStr"/>
      <c r="K2741" t="inlineStr">
        <is>
          <t>libre</t>
        </is>
      </c>
    </row>
    <row r="2742">
      <c r="A2742" t="inlineStr">
        <is>
          <t>2015</t>
        </is>
      </c>
      <c r="B2742" t="inlineStr">
        <is>
          <t>Laitues pommées</t>
        </is>
      </c>
      <c r="C2742" t="inlineStr">
        <is>
          <t>Marché du frais</t>
        </is>
      </c>
      <c r="D2742" t="n">
        <v>140</v>
      </c>
      <c r="E2742" t="inlineStr"/>
      <c r="F2742" t="inlineStr"/>
      <c r="G2742" t="inlineStr"/>
      <c r="H2742" t="inlineStr"/>
      <c r="I2742" t="inlineStr"/>
      <c r="J2742" t="inlineStr"/>
      <c r="K2742" t="inlineStr">
        <is>
          <t>libre</t>
        </is>
      </c>
    </row>
    <row r="2743">
      <c r="A2743" t="inlineStr">
        <is>
          <t>2015</t>
        </is>
      </c>
      <c r="B2743" t="inlineStr">
        <is>
          <t>Autres laitues</t>
        </is>
      </c>
      <c r="C2743" t="inlineStr">
        <is>
          <t>Marché du frais</t>
        </is>
      </c>
      <c r="D2743" t="n">
        <v>142</v>
      </c>
      <c r="E2743" t="inlineStr"/>
      <c r="F2743" t="inlineStr"/>
      <c r="G2743" t="inlineStr"/>
      <c r="H2743" t="inlineStr"/>
      <c r="I2743" t="inlineStr"/>
      <c r="J2743" t="inlineStr"/>
      <c r="K2743" t="inlineStr">
        <is>
          <t>libre</t>
        </is>
      </c>
    </row>
    <row r="2744">
      <c r="A2744" t="inlineStr">
        <is>
          <t>2015</t>
        </is>
      </c>
      <c r="B2744" t="inlineStr">
        <is>
          <t>Chicorées</t>
        </is>
      </c>
      <c r="C2744" t="inlineStr">
        <is>
          <t>Marché du frais</t>
        </is>
      </c>
      <c r="D2744" t="n">
        <v>68.90000000000001</v>
      </c>
      <c r="E2744" t="inlineStr"/>
      <c r="F2744" t="inlineStr"/>
      <c r="G2744" t="inlineStr"/>
      <c r="H2744" t="inlineStr"/>
      <c r="I2744" t="inlineStr"/>
      <c r="J2744" t="inlineStr"/>
      <c r="K2744" t="inlineStr">
        <is>
          <t>libre</t>
        </is>
      </c>
    </row>
    <row r="2745">
      <c r="A2745" t="inlineStr">
        <is>
          <t>2015</t>
        </is>
      </c>
      <c r="B2745" t="inlineStr">
        <is>
          <t>Chicorées frisées</t>
        </is>
      </c>
      <c r="C2745" t="inlineStr">
        <is>
          <t>Marché du frais</t>
        </is>
      </c>
      <c r="D2745" t="n">
        <v>34.6</v>
      </c>
      <c r="E2745" t="inlineStr"/>
      <c r="F2745" t="inlineStr"/>
      <c r="G2745" t="inlineStr"/>
      <c r="H2745" t="inlineStr"/>
      <c r="I2745" t="inlineStr"/>
      <c r="J2745" t="inlineStr"/>
      <c r="K2745" t="inlineStr">
        <is>
          <t>libre</t>
        </is>
      </c>
    </row>
    <row r="2746">
      <c r="A2746" t="inlineStr">
        <is>
          <t>2015</t>
        </is>
      </c>
      <c r="B2746" t="inlineStr">
        <is>
          <t>Chicorées scaroles</t>
        </is>
      </c>
      <c r="C2746" t="inlineStr">
        <is>
          <t>Marché du frais</t>
        </is>
      </c>
      <c r="D2746" t="n">
        <v>34.3</v>
      </c>
      <c r="E2746" t="inlineStr"/>
      <c r="F2746" t="inlineStr"/>
      <c r="G2746" t="inlineStr"/>
      <c r="H2746" t="inlineStr"/>
      <c r="I2746" t="inlineStr"/>
      <c r="J2746" t="inlineStr"/>
      <c r="K2746" t="inlineStr">
        <is>
          <t>libre</t>
        </is>
      </c>
    </row>
    <row r="2747">
      <c r="A2747" t="inlineStr">
        <is>
          <t>2015</t>
        </is>
      </c>
      <c r="B2747" t="inlineStr">
        <is>
          <t>Épinards</t>
        </is>
      </c>
      <c r="C2747" t="inlineStr">
        <is>
          <t>Marché du frais</t>
        </is>
      </c>
      <c r="D2747" t="n">
        <v>28.3</v>
      </c>
      <c r="E2747" t="inlineStr"/>
      <c r="F2747" t="inlineStr"/>
      <c r="G2747" t="inlineStr"/>
      <c r="H2747" t="inlineStr"/>
      <c r="I2747" t="inlineStr"/>
      <c r="J2747" t="inlineStr"/>
      <c r="K2747" t="inlineStr">
        <is>
          <t>libre</t>
        </is>
      </c>
    </row>
    <row r="2748">
      <c r="A2748" t="inlineStr">
        <is>
          <t>2015</t>
        </is>
      </c>
      <c r="B2748" t="inlineStr">
        <is>
          <t>Artichauts</t>
        </is>
      </c>
      <c r="C2748" t="inlineStr">
        <is>
          <t>Marché du frais</t>
        </is>
      </c>
      <c r="D2748" t="n">
        <v>46.6</v>
      </c>
      <c r="E2748" t="inlineStr"/>
      <c r="F2748" t="inlineStr"/>
      <c r="G2748" t="inlineStr"/>
      <c r="H2748" t="inlineStr"/>
      <c r="I2748" t="inlineStr"/>
      <c r="J2748" t="inlineStr"/>
      <c r="K2748" t="inlineStr">
        <is>
          <t>libre</t>
        </is>
      </c>
    </row>
    <row r="2749">
      <c r="A2749" t="inlineStr">
        <is>
          <t>2015</t>
        </is>
      </c>
      <c r="B2749" t="inlineStr">
        <is>
          <t>Autres légumes à feuilles ou à tiges</t>
        </is>
      </c>
      <c r="C2749" t="inlineStr">
        <is>
          <t>Marché du frais</t>
        </is>
      </c>
      <c r="D2749" t="n">
        <v>236</v>
      </c>
      <c r="E2749" t="inlineStr"/>
      <c r="F2749" t="inlineStr"/>
      <c r="G2749" t="inlineStr"/>
      <c r="H2749" t="inlineStr"/>
      <c r="I2749" t="inlineStr"/>
      <c r="J2749" t="inlineStr"/>
      <c r="K2749" t="inlineStr">
        <is>
          <t>libre unbounded</t>
        </is>
      </c>
    </row>
    <row r="2750">
      <c r="A2750" t="inlineStr">
        <is>
          <t>2015</t>
        </is>
      </c>
      <c r="B2750" t="inlineStr">
        <is>
          <t>Salades</t>
        </is>
      </c>
      <c r="C2750" t="inlineStr">
        <is>
          <t>Marché du frais</t>
        </is>
      </c>
      <c r="D2750" t="n">
        <v>82.90000000000001</v>
      </c>
      <c r="E2750" t="inlineStr"/>
      <c r="F2750" t="inlineStr"/>
      <c r="G2750" t="inlineStr"/>
      <c r="H2750" t="inlineStr"/>
      <c r="I2750" t="inlineStr"/>
      <c r="J2750" t="inlineStr"/>
      <c r="K2750" t="inlineStr">
        <is>
          <t>libre</t>
        </is>
      </c>
    </row>
    <row r="2751">
      <c r="A2751" t="inlineStr">
        <is>
          <t>2015</t>
        </is>
      </c>
      <c r="B2751" t="inlineStr">
        <is>
          <t>Cresson</t>
        </is>
      </c>
      <c r="C2751" t="inlineStr">
        <is>
          <t>Marché du frais</t>
        </is>
      </c>
      <c r="D2751" t="n">
        <v>0</v>
      </c>
      <c r="E2751" t="inlineStr"/>
      <c r="F2751" t="inlineStr"/>
      <c r="G2751" t="inlineStr"/>
      <c r="H2751" t="inlineStr"/>
      <c r="I2751" t="inlineStr"/>
      <c r="J2751" t="inlineStr"/>
      <c r="K2751" t="inlineStr">
        <is>
          <t>libre</t>
        </is>
      </c>
    </row>
    <row r="2752">
      <c r="A2752" t="inlineStr">
        <is>
          <t>2015</t>
        </is>
      </c>
      <c r="B2752" t="inlineStr">
        <is>
          <t>Mâche</t>
        </is>
      </c>
      <c r="C2752" t="inlineStr">
        <is>
          <t>Marché du frais</t>
        </is>
      </c>
      <c r="D2752" t="n">
        <v>36.1</v>
      </c>
      <c r="E2752" t="inlineStr"/>
      <c r="F2752" t="inlineStr"/>
      <c r="G2752" t="inlineStr"/>
      <c r="H2752" t="inlineStr"/>
      <c r="I2752" t="inlineStr"/>
      <c r="J2752" t="inlineStr"/>
      <c r="K2752" t="inlineStr">
        <is>
          <t>libre</t>
        </is>
      </c>
    </row>
    <row r="2753">
      <c r="A2753" t="inlineStr">
        <is>
          <t>2015</t>
        </is>
      </c>
      <c r="B2753" t="inlineStr">
        <is>
          <t>Autres salades, n.c.a.</t>
        </is>
      </c>
      <c r="C2753" t="inlineStr">
        <is>
          <t>Marché du frais</t>
        </is>
      </c>
      <c r="D2753" t="n">
        <v>46.8</v>
      </c>
      <c r="E2753" t="inlineStr"/>
      <c r="F2753" t="inlineStr"/>
      <c r="G2753" t="inlineStr"/>
      <c r="H2753" t="inlineStr"/>
      <c r="I2753" t="inlineStr"/>
      <c r="J2753" t="inlineStr"/>
      <c r="K2753" t="inlineStr">
        <is>
          <t>libre</t>
        </is>
      </c>
    </row>
    <row r="2754">
      <c r="A2754" t="inlineStr">
        <is>
          <t>2015</t>
        </is>
      </c>
      <c r="B2754" t="inlineStr">
        <is>
          <t>Endives</t>
        </is>
      </c>
      <c r="C2754" t="inlineStr">
        <is>
          <t>Marché du frais</t>
        </is>
      </c>
      <c r="D2754" t="n">
        <v>148</v>
      </c>
      <c r="E2754" t="inlineStr"/>
      <c r="F2754" t="inlineStr"/>
      <c r="G2754" t="inlineStr"/>
      <c r="H2754" t="inlineStr"/>
      <c r="I2754" t="inlineStr"/>
      <c r="J2754" t="inlineStr"/>
      <c r="K2754" t="inlineStr">
        <is>
          <t>libre</t>
        </is>
      </c>
    </row>
    <row r="2755">
      <c r="A2755" t="inlineStr">
        <is>
          <t>2015</t>
        </is>
      </c>
      <c r="B2755" t="inlineStr">
        <is>
          <t>Endives chicons</t>
        </is>
      </c>
      <c r="C2755" t="inlineStr">
        <is>
          <t>Marché du frais</t>
        </is>
      </c>
      <c r="D2755" t="n">
        <v>148</v>
      </c>
      <c r="E2755" t="inlineStr"/>
      <c r="F2755" t="inlineStr"/>
      <c r="G2755" t="inlineStr"/>
      <c r="H2755" t="inlineStr"/>
      <c r="I2755" t="inlineStr"/>
      <c r="J2755" t="inlineStr"/>
      <c r="K2755" t="inlineStr">
        <is>
          <t>libre</t>
        </is>
      </c>
    </row>
    <row r="2756">
      <c r="A2756" t="inlineStr">
        <is>
          <t>2015</t>
        </is>
      </c>
      <c r="B2756" t="inlineStr">
        <is>
          <t>Bettes et cardes</t>
        </is>
      </c>
      <c r="C2756" t="inlineStr">
        <is>
          <t>Marché du frais</t>
        </is>
      </c>
      <c r="D2756" t="n">
        <v>3.6</v>
      </c>
      <c r="E2756" t="inlineStr"/>
      <c r="F2756" t="inlineStr"/>
      <c r="G2756" t="inlineStr"/>
      <c r="H2756" t="inlineStr"/>
      <c r="I2756" t="inlineStr"/>
      <c r="J2756" t="inlineStr"/>
      <c r="K2756" t="inlineStr">
        <is>
          <t>libre</t>
        </is>
      </c>
    </row>
    <row r="2757">
      <c r="A2757" t="inlineStr">
        <is>
          <t>2015</t>
        </is>
      </c>
      <c r="B2757" t="inlineStr">
        <is>
          <t>Brèdes</t>
        </is>
      </c>
      <c r="C2757" t="inlineStr">
        <is>
          <t>Marché du frais</t>
        </is>
      </c>
      <c r="D2757" t="n">
        <v>0.2</v>
      </c>
      <c r="E2757" t="inlineStr"/>
      <c r="F2757" t="inlineStr"/>
      <c r="G2757" t="inlineStr"/>
      <c r="H2757" t="inlineStr"/>
      <c r="I2757" t="inlineStr"/>
      <c r="J2757" t="inlineStr"/>
      <c r="K2757" t="inlineStr">
        <is>
          <t>libre unbounded</t>
        </is>
      </c>
    </row>
    <row r="2758">
      <c r="A2758" t="inlineStr">
        <is>
          <t>2015</t>
        </is>
      </c>
      <c r="B2758" t="inlineStr">
        <is>
          <t>Persil</t>
        </is>
      </c>
      <c r="C2758" t="inlineStr">
        <is>
          <t>Marché du frais</t>
        </is>
      </c>
      <c r="D2758" t="n">
        <v>1.6</v>
      </c>
      <c r="E2758" t="inlineStr"/>
      <c r="F2758" t="inlineStr"/>
      <c r="G2758" t="inlineStr"/>
      <c r="H2758" t="inlineStr"/>
      <c r="I2758" t="inlineStr"/>
      <c r="J2758" t="inlineStr"/>
      <c r="K2758" t="inlineStr">
        <is>
          <t>libre unbounded</t>
        </is>
      </c>
    </row>
    <row r="2759">
      <c r="A2759" t="inlineStr">
        <is>
          <t>2015</t>
        </is>
      </c>
      <c r="B2759" t="inlineStr">
        <is>
          <t>Fenouil</t>
        </is>
      </c>
      <c r="C2759" t="inlineStr">
        <is>
          <t>Marché du frais</t>
        </is>
      </c>
      <c r="D2759" t="n">
        <v>0.1</v>
      </c>
      <c r="E2759" t="inlineStr"/>
      <c r="F2759" t="inlineStr"/>
      <c r="G2759" t="inlineStr"/>
      <c r="H2759" t="inlineStr"/>
      <c r="I2759" t="inlineStr"/>
      <c r="J2759" t="inlineStr"/>
      <c r="K2759" t="inlineStr">
        <is>
          <t>libre unbounded</t>
        </is>
      </c>
    </row>
    <row r="2760">
      <c r="A2760" t="inlineStr">
        <is>
          <t>2015</t>
        </is>
      </c>
      <c r="B2760" t="inlineStr">
        <is>
          <t>Melons</t>
        </is>
      </c>
      <c r="C2760" t="inlineStr">
        <is>
          <t>Marché du frais</t>
        </is>
      </c>
      <c r="D2760" t="n">
        <v>569</v>
      </c>
      <c r="E2760" t="inlineStr"/>
      <c r="F2760" t="inlineStr"/>
      <c r="G2760" t="inlineStr"/>
      <c r="H2760" t="inlineStr"/>
      <c r="I2760" t="inlineStr"/>
      <c r="J2760" t="inlineStr"/>
      <c r="K2760" t="inlineStr">
        <is>
          <t>libre</t>
        </is>
      </c>
    </row>
    <row r="2761">
      <c r="A2761" t="inlineStr">
        <is>
          <t>2015</t>
        </is>
      </c>
      <c r="B2761" t="inlineStr">
        <is>
          <t>Pastèques</t>
        </is>
      </c>
      <c r="C2761" t="inlineStr">
        <is>
          <t>Marché du frais</t>
        </is>
      </c>
      <c r="D2761" t="n">
        <v>166</v>
      </c>
      <c r="E2761" t="inlineStr"/>
      <c r="F2761" t="inlineStr"/>
      <c r="G2761" t="inlineStr"/>
      <c r="H2761" t="inlineStr"/>
      <c r="I2761" t="inlineStr"/>
      <c r="J2761" t="inlineStr"/>
      <c r="K2761" t="inlineStr">
        <is>
          <t>libre</t>
        </is>
      </c>
    </row>
    <row r="2762">
      <c r="A2762" t="inlineStr">
        <is>
          <t>2015</t>
        </is>
      </c>
      <c r="B2762" t="inlineStr">
        <is>
          <t>Autres melons</t>
        </is>
      </c>
      <c r="C2762" t="inlineStr">
        <is>
          <t>Marché du frais</t>
        </is>
      </c>
      <c r="D2762" t="n">
        <v>404</v>
      </c>
      <c r="E2762" t="inlineStr"/>
      <c r="F2762" t="inlineStr"/>
      <c r="G2762" t="inlineStr"/>
      <c r="H2762" t="inlineStr"/>
      <c r="I2762" t="inlineStr"/>
      <c r="J2762" t="inlineStr"/>
      <c r="K2762" t="inlineStr">
        <is>
          <t>libre</t>
        </is>
      </c>
    </row>
    <row r="2763">
      <c r="A2763" t="inlineStr">
        <is>
          <t>2015</t>
        </is>
      </c>
      <c r="B2763" t="inlineStr">
        <is>
          <t>Cantaloups et autres melons sous serres</t>
        </is>
      </c>
      <c r="C2763" t="inlineStr">
        <is>
          <t>Marché du frais</t>
        </is>
      </c>
      <c r="D2763" t="n">
        <v>154</v>
      </c>
      <c r="E2763" t="inlineStr"/>
      <c r="F2763" t="inlineStr"/>
      <c r="G2763" t="inlineStr"/>
      <c r="H2763" t="inlineStr"/>
      <c r="I2763" t="inlineStr"/>
      <c r="J2763" t="inlineStr"/>
      <c r="K2763" t="inlineStr">
        <is>
          <t>libre</t>
        </is>
      </c>
    </row>
    <row r="2764">
      <c r="A2764" t="inlineStr">
        <is>
          <t>2015</t>
        </is>
      </c>
      <c r="B2764" t="inlineStr">
        <is>
          <t>Cantaloups et autres melons en plein air</t>
        </is>
      </c>
      <c r="C2764" t="inlineStr">
        <is>
          <t>Marché du frais</t>
        </is>
      </c>
      <c r="D2764" t="n">
        <v>250</v>
      </c>
      <c r="E2764" t="inlineStr"/>
      <c r="F2764" t="inlineStr"/>
      <c r="G2764" t="inlineStr"/>
      <c r="H2764" t="inlineStr"/>
      <c r="I2764" t="inlineStr"/>
      <c r="J2764" t="inlineStr"/>
      <c r="K2764" t="inlineStr">
        <is>
          <t>libre</t>
        </is>
      </c>
    </row>
    <row r="2765">
      <c r="A2765" t="inlineStr">
        <is>
          <t>2015</t>
        </is>
      </c>
      <c r="B2765" t="inlineStr">
        <is>
          <t>Autres légumes à fruits</t>
        </is>
      </c>
      <c r="C2765" t="inlineStr">
        <is>
          <t>Marché du frais</t>
        </is>
      </c>
      <c r="D2765" t="n">
        <v>1620</v>
      </c>
      <c r="E2765" t="inlineStr"/>
      <c r="F2765" t="inlineStr"/>
      <c r="G2765" t="inlineStr"/>
      <c r="H2765" t="inlineStr"/>
      <c r="I2765" t="inlineStr"/>
      <c r="J2765" t="inlineStr"/>
      <c r="K2765" t="inlineStr">
        <is>
          <t>libre unbounded</t>
        </is>
      </c>
    </row>
    <row r="2766">
      <c r="A2766" t="inlineStr">
        <is>
          <t>2015</t>
        </is>
      </c>
      <c r="B2766" t="inlineStr">
        <is>
          <t>Piments et poivrons verts</t>
        </is>
      </c>
      <c r="C2766" t="inlineStr">
        <is>
          <t>Marché du frais</t>
        </is>
      </c>
      <c r="D2766" t="n">
        <v>134</v>
      </c>
      <c r="E2766" t="inlineStr"/>
      <c r="F2766" t="inlineStr"/>
      <c r="G2766" t="inlineStr"/>
      <c r="H2766" t="inlineStr"/>
      <c r="I2766" t="inlineStr"/>
      <c r="J2766" t="inlineStr"/>
      <c r="K2766" t="inlineStr">
        <is>
          <t>libre</t>
        </is>
      </c>
    </row>
    <row r="2767">
      <c r="A2767" t="inlineStr">
        <is>
          <t>2015</t>
        </is>
      </c>
      <c r="B2767" t="inlineStr">
        <is>
          <t>Concombres et cornichons</t>
        </is>
      </c>
      <c r="C2767" t="inlineStr">
        <is>
          <t>Marché du frais</t>
        </is>
      </c>
      <c r="D2767" t="n">
        <v>196</v>
      </c>
      <c r="E2767" t="inlineStr"/>
      <c r="F2767" t="inlineStr"/>
      <c r="G2767" t="inlineStr"/>
      <c r="H2767" t="inlineStr"/>
      <c r="I2767" t="inlineStr"/>
      <c r="J2767" t="inlineStr"/>
      <c r="K2767" t="inlineStr">
        <is>
          <t>libre</t>
        </is>
      </c>
    </row>
    <row r="2768">
      <c r="A2768" t="inlineStr">
        <is>
          <t>2015</t>
        </is>
      </c>
      <c r="B2768" t="inlineStr">
        <is>
          <t>Concombres</t>
        </is>
      </c>
      <c r="C2768" t="inlineStr">
        <is>
          <t>Marché du frais</t>
        </is>
      </c>
      <c r="D2768" t="n">
        <v>155</v>
      </c>
      <c r="E2768" t="inlineStr"/>
      <c r="F2768" t="inlineStr"/>
      <c r="G2768" t="inlineStr"/>
      <c r="H2768" t="inlineStr"/>
      <c r="I2768" t="inlineStr"/>
      <c r="J2768" t="inlineStr"/>
      <c r="K2768" t="inlineStr">
        <is>
          <t>libre</t>
        </is>
      </c>
    </row>
    <row r="2769">
      <c r="A2769" t="inlineStr">
        <is>
          <t>2015</t>
        </is>
      </c>
      <c r="B2769" t="inlineStr">
        <is>
          <t>Concombre sous serres</t>
        </is>
      </c>
      <c r="C2769" t="inlineStr">
        <is>
          <t>Marché du frais</t>
        </is>
      </c>
      <c r="D2769" t="n">
        <v>122</v>
      </c>
      <c r="E2769" t="inlineStr"/>
      <c r="F2769" t="inlineStr"/>
      <c r="G2769" t="inlineStr"/>
      <c r="H2769" t="inlineStr"/>
      <c r="I2769" t="inlineStr"/>
      <c r="J2769" t="inlineStr"/>
      <c r="K2769" t="inlineStr">
        <is>
          <t>libre</t>
        </is>
      </c>
    </row>
    <row r="2770">
      <c r="A2770" t="inlineStr">
        <is>
          <t>2015</t>
        </is>
      </c>
      <c r="B2770" t="inlineStr">
        <is>
          <t>Concombre en plein air</t>
        </is>
      </c>
      <c r="C2770" t="inlineStr">
        <is>
          <t>Marché du frais</t>
        </is>
      </c>
      <c r="D2770" t="n">
        <v>32.6</v>
      </c>
      <c r="E2770" t="inlineStr"/>
      <c r="F2770" t="inlineStr"/>
      <c r="G2770" t="inlineStr"/>
      <c r="H2770" t="inlineStr"/>
      <c r="I2770" t="inlineStr"/>
      <c r="J2770" t="inlineStr"/>
      <c r="K2770" t="inlineStr">
        <is>
          <t>libre</t>
        </is>
      </c>
    </row>
    <row r="2771">
      <c r="A2771" t="inlineStr">
        <is>
          <t>2015</t>
        </is>
      </c>
      <c r="B2771" t="inlineStr">
        <is>
          <t>Cornichons</t>
        </is>
      </c>
      <c r="C2771" t="inlineStr">
        <is>
          <t>Marché du frais</t>
        </is>
      </c>
      <c r="D2771" t="n">
        <v>41</v>
      </c>
      <c r="E2771" t="inlineStr"/>
      <c r="F2771" t="inlineStr"/>
      <c r="G2771" t="inlineStr"/>
      <c r="H2771" t="inlineStr"/>
      <c r="I2771" t="inlineStr"/>
      <c r="J2771" t="inlineStr"/>
      <c r="K2771" t="inlineStr">
        <is>
          <t>libre</t>
        </is>
      </c>
    </row>
    <row r="2772">
      <c r="A2772" t="inlineStr">
        <is>
          <t>2015</t>
        </is>
      </c>
      <c r="B2772" t="inlineStr">
        <is>
          <t>Aubergines</t>
        </is>
      </c>
      <c r="C2772" t="inlineStr">
        <is>
          <t>Marché du frais</t>
        </is>
      </c>
      <c r="D2772" t="n">
        <v>72.2</v>
      </c>
      <c r="E2772" t="inlineStr"/>
      <c r="F2772" t="inlineStr"/>
      <c r="G2772" t="inlineStr"/>
      <c r="H2772" t="inlineStr"/>
      <c r="I2772" t="inlineStr"/>
      <c r="J2772" t="inlineStr"/>
      <c r="K2772" t="inlineStr">
        <is>
          <t>libre</t>
        </is>
      </c>
    </row>
    <row r="2773">
      <c r="A2773" t="inlineStr">
        <is>
          <t>2015</t>
        </is>
      </c>
      <c r="B2773" t="inlineStr">
        <is>
          <t>Tomates</t>
        </is>
      </c>
      <c r="C2773" t="inlineStr">
        <is>
          <t>Marché du frais</t>
        </is>
      </c>
      <c r="D2773" t="n">
        <v>917</v>
      </c>
      <c r="E2773" t="inlineStr"/>
      <c r="F2773" t="inlineStr"/>
      <c r="G2773" t="inlineStr"/>
      <c r="H2773" t="inlineStr"/>
      <c r="I2773" t="inlineStr"/>
      <c r="J2773" t="inlineStr"/>
      <c r="K2773" t="inlineStr">
        <is>
          <t>libre</t>
        </is>
      </c>
    </row>
    <row r="2774">
      <c r="A2774" t="inlineStr">
        <is>
          <t>2015</t>
        </is>
      </c>
      <c r="B2774" t="inlineStr">
        <is>
          <t>Tomates sous serres</t>
        </is>
      </c>
      <c r="C2774" t="inlineStr">
        <is>
          <t>Marché du frais</t>
        </is>
      </c>
      <c r="D2774" t="n">
        <v>512</v>
      </c>
      <c r="E2774" t="inlineStr"/>
      <c r="F2774" t="inlineStr"/>
      <c r="G2774" t="inlineStr"/>
      <c r="H2774" t="inlineStr"/>
      <c r="I2774" t="inlineStr"/>
      <c r="J2774" t="inlineStr"/>
      <c r="K2774" t="inlineStr">
        <is>
          <t>libre</t>
        </is>
      </c>
    </row>
    <row r="2775">
      <c r="A2775" t="inlineStr">
        <is>
          <t>2015</t>
        </is>
      </c>
      <c r="B2775" t="inlineStr">
        <is>
          <t>Tomates en plein air</t>
        </is>
      </c>
      <c r="C2775" t="inlineStr">
        <is>
          <t>Marché du frais</t>
        </is>
      </c>
      <c r="D2775" t="n">
        <v>405</v>
      </c>
      <c r="E2775" t="inlineStr"/>
      <c r="F2775" t="inlineStr"/>
      <c r="G2775" t="inlineStr"/>
      <c r="H2775" t="inlineStr"/>
      <c r="I2775" t="inlineStr"/>
      <c r="J2775" t="inlineStr"/>
      <c r="K2775" t="inlineStr">
        <is>
          <t>libre</t>
        </is>
      </c>
    </row>
    <row r="2776">
      <c r="A2776" t="inlineStr">
        <is>
          <t>2015</t>
        </is>
      </c>
      <c r="B2776" t="inlineStr">
        <is>
          <t>Autres légumes à fruits n.c.a.</t>
        </is>
      </c>
      <c r="C2776" t="inlineStr">
        <is>
          <t>Marché du frais</t>
        </is>
      </c>
      <c r="D2776" t="n">
        <v>300</v>
      </c>
      <c r="E2776" t="inlineStr"/>
      <c r="F2776" t="inlineStr"/>
      <c r="G2776" t="inlineStr"/>
      <c r="H2776" t="inlineStr"/>
      <c r="I2776" t="inlineStr"/>
      <c r="J2776" t="inlineStr"/>
      <c r="K2776" t="inlineStr">
        <is>
          <t>libre unbounded</t>
        </is>
      </c>
    </row>
    <row r="2777">
      <c r="A2777" t="inlineStr">
        <is>
          <t>2015</t>
        </is>
      </c>
      <c r="B2777" t="inlineStr">
        <is>
          <t>Chayote ou christophine</t>
        </is>
      </c>
      <c r="C2777" t="inlineStr">
        <is>
          <t>Marché du frais</t>
        </is>
      </c>
      <c r="D2777" t="n">
        <v>0.8</v>
      </c>
      <c r="E2777" t="inlineStr"/>
      <c r="F2777" t="inlineStr"/>
      <c r="G2777" t="inlineStr"/>
      <c r="H2777" t="inlineStr"/>
      <c r="I2777" t="inlineStr"/>
      <c r="J2777" t="inlineStr"/>
      <c r="K2777" t="inlineStr">
        <is>
          <t>libre unbounded</t>
        </is>
      </c>
    </row>
    <row r="2778">
      <c r="A2778" t="inlineStr">
        <is>
          <t>2015</t>
        </is>
      </c>
      <c r="B2778" t="inlineStr">
        <is>
          <t>Citrouilles, potirons, courgettes</t>
        </is>
      </c>
      <c r="C2778" t="inlineStr">
        <is>
          <t>Marché du frais</t>
        </is>
      </c>
      <c r="D2778" t="n">
        <v>299</v>
      </c>
      <c r="E2778" t="inlineStr"/>
      <c r="F2778" t="inlineStr"/>
      <c r="G2778" t="inlineStr"/>
      <c r="H2778" t="inlineStr"/>
      <c r="I2778" t="inlineStr"/>
      <c r="J2778" t="inlineStr"/>
      <c r="K2778" t="inlineStr">
        <is>
          <t>libre</t>
        </is>
      </c>
    </row>
    <row r="2779">
      <c r="A2779" t="inlineStr">
        <is>
          <t>2015</t>
        </is>
      </c>
      <c r="B2779" t="inlineStr">
        <is>
          <t>Courgette</t>
        </is>
      </c>
      <c r="C2779" t="inlineStr">
        <is>
          <t>Marché du frais</t>
        </is>
      </c>
      <c r="D2779" t="n">
        <v>191</v>
      </c>
      <c r="E2779" t="inlineStr"/>
      <c r="F2779" t="inlineStr"/>
      <c r="G2779" t="inlineStr"/>
      <c r="H2779" t="inlineStr"/>
      <c r="I2779" t="inlineStr"/>
      <c r="J2779" t="inlineStr"/>
      <c r="K2779" t="inlineStr">
        <is>
          <t>libre</t>
        </is>
      </c>
    </row>
    <row r="2780">
      <c r="A2780" t="inlineStr">
        <is>
          <t>2015</t>
        </is>
      </c>
      <c r="B2780" t="inlineStr">
        <is>
          <t>Autres citrouilles [Courge], potirons, n.c.a.</t>
        </is>
      </c>
      <c r="C2780" t="inlineStr">
        <is>
          <t>Marché du frais</t>
        </is>
      </c>
      <c r="D2780" t="n">
        <v>108</v>
      </c>
      <c r="E2780" t="inlineStr"/>
      <c r="F2780" t="inlineStr"/>
      <c r="G2780" t="inlineStr"/>
      <c r="H2780" t="inlineStr"/>
      <c r="I2780" t="inlineStr"/>
      <c r="J2780" t="inlineStr"/>
      <c r="K2780" t="inlineStr">
        <is>
          <t>libre</t>
        </is>
      </c>
    </row>
    <row r="2781">
      <c r="A2781" t="inlineStr">
        <is>
          <t>2015</t>
        </is>
      </c>
      <c r="B2781" t="inlineStr">
        <is>
          <t>Gombo</t>
        </is>
      </c>
      <c r="C2781" t="inlineStr">
        <is>
          <t>Marché du frais</t>
        </is>
      </c>
      <c r="D2781" t="n">
        <v>0.8</v>
      </c>
      <c r="E2781" t="inlineStr"/>
      <c r="F2781" t="inlineStr"/>
      <c r="G2781" t="inlineStr"/>
      <c r="H2781" t="inlineStr"/>
      <c r="I2781" t="inlineStr"/>
      <c r="J2781" t="inlineStr"/>
      <c r="K2781" t="inlineStr">
        <is>
          <t>libre unbounded</t>
        </is>
      </c>
    </row>
    <row r="2782">
      <c r="A2782" t="inlineStr">
        <is>
          <t>2015</t>
        </is>
      </c>
      <c r="B2782" t="inlineStr">
        <is>
          <t>Maïs doux</t>
        </is>
      </c>
      <c r="C2782" t="inlineStr">
        <is>
          <t>Marché du frais</t>
        </is>
      </c>
      <c r="D2782" t="n">
        <v>0</v>
      </c>
      <c r="E2782" t="inlineStr"/>
      <c r="F2782" t="inlineStr"/>
      <c r="G2782" t="inlineStr"/>
      <c r="H2782" t="inlineStr"/>
      <c r="I2782" t="inlineStr"/>
      <c r="J2782" t="inlineStr"/>
      <c r="K2782" t="inlineStr">
        <is>
          <t>libre</t>
        </is>
      </c>
    </row>
    <row r="2783">
      <c r="A2783" t="inlineStr">
        <is>
          <t>2015</t>
        </is>
      </c>
      <c r="B2783" t="inlineStr">
        <is>
          <t>Légumes à racine, à bulbe ou à tubercules</t>
        </is>
      </c>
      <c r="C2783" t="inlineStr">
        <is>
          <t>Marché du frais</t>
        </is>
      </c>
      <c r="D2783" t="n">
        <v>1020</v>
      </c>
      <c r="E2783" t="inlineStr"/>
      <c r="F2783" t="inlineStr"/>
      <c r="G2783" t="inlineStr"/>
      <c r="H2783" t="inlineStr"/>
      <c r="I2783" t="inlineStr"/>
      <c r="J2783" t="inlineStr"/>
      <c r="K2783" t="inlineStr">
        <is>
          <t>libre unbounded</t>
        </is>
      </c>
    </row>
    <row r="2784">
      <c r="A2784" t="inlineStr">
        <is>
          <t>2015</t>
        </is>
      </c>
      <c r="B2784" t="inlineStr">
        <is>
          <t>Carottes et navets</t>
        </is>
      </c>
      <c r="C2784" t="inlineStr">
        <is>
          <t>Marché du frais</t>
        </is>
      </c>
      <c r="D2784" t="n">
        <v>391</v>
      </c>
      <c r="E2784" t="inlineStr"/>
      <c r="F2784" t="inlineStr"/>
      <c r="G2784" t="inlineStr"/>
      <c r="H2784" t="inlineStr"/>
      <c r="I2784" t="inlineStr"/>
      <c r="J2784" t="inlineStr"/>
      <c r="K2784" t="inlineStr">
        <is>
          <t>libre unbounded</t>
        </is>
      </c>
    </row>
    <row r="2785">
      <c r="A2785" t="inlineStr">
        <is>
          <t>2015</t>
        </is>
      </c>
      <c r="B2785" t="inlineStr">
        <is>
          <t>Carottes</t>
        </is>
      </c>
      <c r="C2785" t="inlineStr">
        <is>
          <t>Marché du frais</t>
        </is>
      </c>
      <c r="D2785" t="n">
        <v>272</v>
      </c>
      <c r="E2785" t="inlineStr"/>
      <c r="F2785" t="inlineStr"/>
      <c r="G2785" t="inlineStr"/>
      <c r="H2785" t="inlineStr"/>
      <c r="I2785" t="inlineStr"/>
      <c r="J2785" t="inlineStr"/>
      <c r="K2785" t="inlineStr">
        <is>
          <t>libre unbounded</t>
        </is>
      </c>
    </row>
    <row r="2786">
      <c r="A2786" t="inlineStr">
        <is>
          <t>2015</t>
        </is>
      </c>
      <c r="B2786" t="inlineStr">
        <is>
          <t>Carottes pour le frais</t>
        </is>
      </c>
      <c r="C2786" t="inlineStr">
        <is>
          <t>Marché du frais</t>
        </is>
      </c>
      <c r="D2786" t="n">
        <v>257</v>
      </c>
      <c r="E2786" t="inlineStr"/>
      <c r="F2786" t="inlineStr"/>
      <c r="G2786" t="inlineStr"/>
      <c r="H2786" t="inlineStr"/>
      <c r="I2786" t="inlineStr"/>
      <c r="J2786" t="inlineStr"/>
      <c r="K2786" t="inlineStr">
        <is>
          <t>libre</t>
        </is>
      </c>
    </row>
    <row r="2787">
      <c r="A2787" t="inlineStr">
        <is>
          <t>2015</t>
        </is>
      </c>
      <c r="B2787" t="inlineStr">
        <is>
          <t>Carottes pour l'industrie</t>
        </is>
      </c>
      <c r="C2787" t="inlineStr">
        <is>
          <t>Marché du frais</t>
        </is>
      </c>
      <c r="D2787" t="n">
        <v>15.5</v>
      </c>
      <c r="E2787" t="inlineStr"/>
      <c r="F2787" t="inlineStr"/>
      <c r="G2787" t="inlineStr"/>
      <c r="H2787" t="inlineStr"/>
      <c r="I2787" t="inlineStr"/>
      <c r="J2787" t="inlineStr"/>
      <c r="K2787" t="inlineStr">
        <is>
          <t>libre unbounded</t>
        </is>
      </c>
    </row>
    <row r="2788">
      <c r="A2788" t="inlineStr">
        <is>
          <t>2015</t>
        </is>
      </c>
      <c r="B2788" t="inlineStr">
        <is>
          <t>Navet potager</t>
        </is>
      </c>
      <c r="C2788" t="inlineStr">
        <is>
          <t>Marché du frais</t>
        </is>
      </c>
      <c r="D2788" t="n">
        <v>119</v>
      </c>
      <c r="E2788" t="inlineStr"/>
      <c r="F2788" t="inlineStr"/>
      <c r="G2788" t="inlineStr"/>
      <c r="H2788" t="inlineStr"/>
      <c r="I2788" t="inlineStr"/>
      <c r="J2788" t="inlineStr"/>
      <c r="K2788" t="inlineStr">
        <is>
          <t>libre</t>
        </is>
      </c>
    </row>
    <row r="2789">
      <c r="A2789" t="inlineStr">
        <is>
          <t>2015</t>
        </is>
      </c>
      <c r="B2789" t="inlineStr">
        <is>
          <t>Ail</t>
        </is>
      </c>
      <c r="C2789" t="inlineStr">
        <is>
          <t>Marché du frais</t>
        </is>
      </c>
      <c r="D2789" t="n">
        <v>32.9</v>
      </c>
      <c r="E2789" t="inlineStr"/>
      <c r="F2789" t="inlineStr"/>
      <c r="G2789" t="inlineStr"/>
      <c r="H2789" t="inlineStr"/>
      <c r="I2789" t="inlineStr"/>
      <c r="J2789" t="inlineStr"/>
      <c r="K2789" t="inlineStr">
        <is>
          <t>libre</t>
        </is>
      </c>
    </row>
    <row r="2790">
      <c r="A2790" t="inlineStr">
        <is>
          <t>2015</t>
        </is>
      </c>
      <c r="B2790" t="inlineStr">
        <is>
          <t>Ail, vert</t>
        </is>
      </c>
      <c r="C2790" t="inlineStr">
        <is>
          <t>Marché du frais</t>
        </is>
      </c>
      <c r="D2790" t="n">
        <v>14.7</v>
      </c>
      <c r="E2790" t="inlineStr"/>
      <c r="F2790" t="inlineStr"/>
      <c r="G2790" t="inlineStr"/>
      <c r="H2790" t="inlineStr"/>
      <c r="I2790" t="inlineStr"/>
      <c r="J2790" t="inlineStr"/>
      <c r="K2790" t="inlineStr">
        <is>
          <t>libre</t>
        </is>
      </c>
    </row>
    <row r="2791">
      <c r="A2791" t="inlineStr">
        <is>
          <t>2015</t>
        </is>
      </c>
      <c r="B2791" t="inlineStr">
        <is>
          <t>Ail, sec</t>
        </is>
      </c>
      <c r="C2791" t="inlineStr">
        <is>
          <t>Marché du frais</t>
        </is>
      </c>
      <c r="D2791" t="n">
        <v>18.2</v>
      </c>
      <c r="E2791" t="inlineStr"/>
      <c r="F2791" t="inlineStr"/>
      <c r="G2791" t="inlineStr"/>
      <c r="H2791" t="inlineStr"/>
      <c r="I2791" t="inlineStr"/>
      <c r="J2791" t="inlineStr"/>
      <c r="K2791" t="inlineStr">
        <is>
          <t>libre</t>
        </is>
      </c>
    </row>
    <row r="2792">
      <c r="A2792" t="inlineStr">
        <is>
          <t>2015</t>
        </is>
      </c>
      <c r="B2792" t="inlineStr">
        <is>
          <t>Oignons et échalotes</t>
        </is>
      </c>
      <c r="C2792" t="inlineStr">
        <is>
          <t>Marché du frais</t>
        </is>
      </c>
      <c r="D2792" t="n">
        <v>255</v>
      </c>
      <c r="E2792" t="inlineStr"/>
      <c r="F2792" t="inlineStr"/>
      <c r="G2792" t="inlineStr"/>
      <c r="H2792" t="inlineStr"/>
      <c r="I2792" t="inlineStr"/>
      <c r="J2792" t="inlineStr"/>
      <c r="K2792" t="inlineStr">
        <is>
          <t>libre</t>
        </is>
      </c>
    </row>
    <row r="2793">
      <c r="A2793" t="inlineStr">
        <is>
          <t>2015</t>
        </is>
      </c>
      <c r="B2793" t="inlineStr">
        <is>
          <t>Oignon</t>
        </is>
      </c>
      <c r="C2793" t="inlineStr">
        <is>
          <t>Marché du frais</t>
        </is>
      </c>
      <c r="D2793" t="n">
        <v>209</v>
      </c>
      <c r="E2793" t="inlineStr"/>
      <c r="F2793" t="inlineStr"/>
      <c r="G2793" t="inlineStr"/>
      <c r="H2793" t="inlineStr"/>
      <c r="I2793" t="inlineStr"/>
      <c r="J2793" t="inlineStr"/>
      <c r="K2793" t="inlineStr">
        <is>
          <t>libre</t>
        </is>
      </c>
    </row>
    <row r="2794">
      <c r="A2794" t="inlineStr">
        <is>
          <t>2015</t>
        </is>
      </c>
      <c r="B2794" t="inlineStr">
        <is>
          <t>Oignon blanc</t>
        </is>
      </c>
      <c r="C2794" t="inlineStr">
        <is>
          <t>Marché du frais</t>
        </is>
      </c>
      <c r="D2794" t="n">
        <v>66.09999999999999</v>
      </c>
      <c r="E2794" t="inlineStr"/>
      <c r="F2794" t="inlineStr"/>
      <c r="G2794" t="inlineStr"/>
      <c r="H2794" t="inlineStr"/>
      <c r="I2794" t="inlineStr"/>
      <c r="J2794" t="inlineStr"/>
      <c r="K2794" t="inlineStr">
        <is>
          <t>libre</t>
        </is>
      </c>
    </row>
    <row r="2795">
      <c r="A2795" t="inlineStr">
        <is>
          <t>2015</t>
        </is>
      </c>
      <c r="B2795" t="inlineStr">
        <is>
          <t>Oignon de couleur</t>
        </is>
      </c>
      <c r="C2795" t="inlineStr">
        <is>
          <t>Marché du frais</t>
        </is>
      </c>
      <c r="D2795" t="n">
        <v>142</v>
      </c>
      <c r="E2795" t="inlineStr"/>
      <c r="F2795" t="inlineStr"/>
      <c r="G2795" t="inlineStr"/>
      <c r="H2795" t="inlineStr"/>
      <c r="I2795" t="inlineStr"/>
      <c r="J2795" t="inlineStr"/>
      <c r="K2795" t="inlineStr">
        <is>
          <t>libre</t>
        </is>
      </c>
    </row>
    <row r="2796">
      <c r="A2796" t="inlineStr">
        <is>
          <t>2015</t>
        </is>
      </c>
      <c r="B2796" t="inlineStr">
        <is>
          <t>Echalote</t>
        </is>
      </c>
      <c r="C2796" t="inlineStr">
        <is>
          <t>Marché du frais</t>
        </is>
      </c>
      <c r="D2796" t="n">
        <v>46</v>
      </c>
      <c r="E2796" t="inlineStr"/>
      <c r="F2796" t="inlineStr"/>
      <c r="G2796" t="inlineStr"/>
      <c r="H2796" t="inlineStr"/>
      <c r="I2796" t="inlineStr"/>
      <c r="J2796" t="inlineStr"/>
      <c r="K2796" t="inlineStr">
        <is>
          <t>libre</t>
        </is>
      </c>
    </row>
    <row r="2797">
      <c r="A2797" t="inlineStr">
        <is>
          <t>2015</t>
        </is>
      </c>
      <c r="B2797" t="inlineStr">
        <is>
          <t>Poireaux</t>
        </is>
      </c>
      <c r="C2797" t="inlineStr">
        <is>
          <t>Marché du frais</t>
        </is>
      </c>
      <c r="D2797" t="n">
        <v>149</v>
      </c>
      <c r="E2797" t="inlineStr"/>
      <c r="F2797" t="inlineStr"/>
      <c r="G2797" t="inlineStr"/>
      <c r="H2797" t="inlineStr"/>
      <c r="I2797" t="inlineStr"/>
      <c r="J2797" t="inlineStr"/>
      <c r="K2797" t="inlineStr">
        <is>
          <t>libre</t>
        </is>
      </c>
    </row>
    <row r="2798">
      <c r="A2798" t="inlineStr">
        <is>
          <t>2015</t>
        </is>
      </c>
      <c r="B2798" t="inlineStr">
        <is>
          <t>Autres légumes à racine, à bulbe ou à tubercules (ne présentant pas une forte teneur en amidon ou inuline)</t>
        </is>
      </c>
      <c r="C2798" t="inlineStr">
        <is>
          <t>Marché du frais</t>
        </is>
      </c>
      <c r="D2798" t="n">
        <v>194</v>
      </c>
      <c r="E2798" t="inlineStr"/>
      <c r="F2798" t="inlineStr"/>
      <c r="G2798" t="inlineStr"/>
      <c r="H2798" t="inlineStr"/>
      <c r="I2798" t="inlineStr"/>
      <c r="J2798" t="inlineStr"/>
      <c r="K2798" t="inlineStr">
        <is>
          <t>libre</t>
        </is>
      </c>
    </row>
    <row r="2799">
      <c r="A2799" t="inlineStr">
        <is>
          <t>2015</t>
        </is>
      </c>
      <c r="B2799" t="inlineStr">
        <is>
          <t>Betterave potagère</t>
        </is>
      </c>
      <c r="C2799" t="inlineStr">
        <is>
          <t>Marché du frais</t>
        </is>
      </c>
      <c r="D2799" t="n">
        <v>44.2</v>
      </c>
      <c r="E2799" t="inlineStr"/>
      <c r="F2799" t="inlineStr"/>
      <c r="G2799" t="inlineStr"/>
      <c r="H2799" t="inlineStr"/>
      <c r="I2799" t="inlineStr"/>
      <c r="J2799" t="inlineStr"/>
      <c r="K2799" t="inlineStr">
        <is>
          <t>libre</t>
        </is>
      </c>
    </row>
    <row r="2800">
      <c r="A2800" t="inlineStr">
        <is>
          <t>2015</t>
        </is>
      </c>
      <c r="B2800" t="inlineStr">
        <is>
          <t>Radis</t>
        </is>
      </c>
      <c r="C2800" t="inlineStr">
        <is>
          <t>Marché du frais</t>
        </is>
      </c>
      <c r="D2800" t="n">
        <v>41.2</v>
      </c>
      <c r="E2800" t="inlineStr"/>
      <c r="F2800" t="inlineStr"/>
      <c r="G2800" t="inlineStr"/>
      <c r="H2800" t="inlineStr"/>
      <c r="I2800" t="inlineStr"/>
      <c r="J2800" t="inlineStr"/>
      <c r="K2800" t="inlineStr">
        <is>
          <t>libre</t>
        </is>
      </c>
    </row>
    <row r="2801">
      <c r="A2801" t="inlineStr">
        <is>
          <t>2015</t>
        </is>
      </c>
      <c r="B2801" t="inlineStr">
        <is>
          <t>Céleri rave</t>
        </is>
      </c>
      <c r="C2801" t="inlineStr">
        <is>
          <t>Marché du frais</t>
        </is>
      </c>
      <c r="D2801" t="n">
        <v>84.3</v>
      </c>
      <c r="E2801" t="inlineStr"/>
      <c r="F2801" t="inlineStr"/>
      <c r="G2801" t="inlineStr"/>
      <c r="H2801" t="inlineStr"/>
      <c r="I2801" t="inlineStr"/>
      <c r="J2801" t="inlineStr"/>
      <c r="K2801" t="inlineStr">
        <is>
          <t>libre</t>
        </is>
      </c>
    </row>
    <row r="2802">
      <c r="A2802" t="inlineStr">
        <is>
          <t>2015</t>
        </is>
      </c>
      <c r="B2802" t="inlineStr">
        <is>
          <t>Salsifis et scorsonère</t>
        </is>
      </c>
      <c r="C2802" t="inlineStr">
        <is>
          <t>Marché du frais</t>
        </is>
      </c>
      <c r="D2802" t="n">
        <v>24.3</v>
      </c>
      <c r="E2802" t="inlineStr"/>
      <c r="F2802" t="inlineStr"/>
      <c r="G2802" t="inlineStr"/>
      <c r="H2802" t="inlineStr"/>
      <c r="I2802" t="inlineStr"/>
      <c r="J2802" t="inlineStr"/>
      <c r="K2802" t="inlineStr">
        <is>
          <t>libre</t>
        </is>
      </c>
    </row>
    <row r="2803">
      <c r="A2803" t="inlineStr">
        <is>
          <t>2015</t>
        </is>
      </c>
      <c r="B2803" t="inlineStr">
        <is>
          <t>Racines et tubercules à amidon ou inuline comestibles</t>
        </is>
      </c>
      <c r="C2803" t="inlineStr">
        <is>
          <t>Marché du frais</t>
        </is>
      </c>
      <c r="D2803" t="n">
        <v>1930</v>
      </c>
      <c r="E2803" t="inlineStr"/>
      <c r="F2803" t="inlineStr"/>
      <c r="G2803" t="inlineStr"/>
      <c r="H2803" t="inlineStr"/>
      <c r="I2803" t="inlineStr"/>
      <c r="J2803" t="inlineStr"/>
      <c r="K2803" t="inlineStr">
        <is>
          <t>libre unbounded</t>
        </is>
      </c>
    </row>
    <row r="2804">
      <c r="A2804" t="inlineStr">
        <is>
          <t>2015</t>
        </is>
      </c>
      <c r="B2804" t="inlineStr">
        <is>
          <t>Pommes de terre</t>
        </is>
      </c>
      <c r="C2804" t="inlineStr">
        <is>
          <t>Marché du frais</t>
        </is>
      </c>
      <c r="D2804" t="n">
        <v>1930</v>
      </c>
      <c r="E2804" t="inlineStr"/>
      <c r="F2804" t="inlineStr"/>
      <c r="G2804" t="inlineStr"/>
      <c r="H2804" t="inlineStr"/>
      <c r="I2804" t="inlineStr"/>
      <c r="J2804" t="inlineStr"/>
      <c r="K2804" t="inlineStr">
        <is>
          <t>libre</t>
        </is>
      </c>
    </row>
    <row r="2805">
      <c r="A2805" t="inlineStr">
        <is>
          <t>2015</t>
        </is>
      </c>
      <c r="B2805" t="inlineStr">
        <is>
          <t>Pommes de terre de consommation</t>
        </is>
      </c>
      <c r="C2805" t="inlineStr">
        <is>
          <t>Marché du frais</t>
        </is>
      </c>
      <c r="D2805" t="n">
        <v>1930</v>
      </c>
      <c r="E2805" t="inlineStr"/>
      <c r="F2805" t="inlineStr"/>
      <c r="G2805" t="inlineStr"/>
      <c r="H2805" t="inlineStr"/>
      <c r="I2805" t="inlineStr"/>
      <c r="J2805" t="inlineStr"/>
      <c r="K2805" t="inlineStr">
        <is>
          <t>libre</t>
        </is>
      </c>
    </row>
    <row r="2806">
      <c r="A2806" t="inlineStr">
        <is>
          <t>2015</t>
        </is>
      </c>
      <c r="B2806" t="inlineStr">
        <is>
          <t>Pommes de terre primeurs ou nouvelles</t>
        </is>
      </c>
      <c r="C2806" t="inlineStr">
        <is>
          <t>Marché du frais</t>
        </is>
      </c>
      <c r="D2806" t="n">
        <v>1.2</v>
      </c>
      <c r="E2806" t="inlineStr"/>
      <c r="F2806" t="inlineStr"/>
      <c r="G2806" t="inlineStr"/>
      <c r="H2806" t="inlineStr"/>
      <c r="I2806" t="inlineStr"/>
      <c r="J2806" t="inlineStr"/>
      <c r="K2806" t="inlineStr">
        <is>
          <t>libre</t>
        </is>
      </c>
    </row>
    <row r="2807">
      <c r="A2807" t="inlineStr">
        <is>
          <t>2015</t>
        </is>
      </c>
      <c r="B2807" t="inlineStr">
        <is>
          <t>Pommes de terre de conservation ou demi-saison</t>
        </is>
      </c>
      <c r="C2807" t="inlineStr">
        <is>
          <t>Marché du frais</t>
        </is>
      </c>
      <c r="D2807" t="n">
        <v>1920</v>
      </c>
      <c r="E2807" t="inlineStr"/>
      <c r="F2807" t="inlineStr"/>
      <c r="G2807" t="inlineStr"/>
      <c r="H2807" t="inlineStr"/>
      <c r="I2807" t="inlineStr"/>
      <c r="J2807" t="inlineStr"/>
      <c r="K2807" t="inlineStr">
        <is>
          <t>libre</t>
        </is>
      </c>
    </row>
    <row r="2808">
      <c r="A2808" t="inlineStr">
        <is>
          <t>2015</t>
        </is>
      </c>
      <c r="B2808" t="inlineStr">
        <is>
          <t>Patates douces</t>
        </is>
      </c>
      <c r="C2808" t="inlineStr">
        <is>
          <t>Marché du frais</t>
        </is>
      </c>
      <c r="D2808" t="n">
        <v>0.5</v>
      </c>
      <c r="E2808" t="inlineStr"/>
      <c r="F2808" t="inlineStr"/>
      <c r="G2808" t="inlineStr"/>
      <c r="H2808" t="inlineStr"/>
      <c r="I2808" t="inlineStr"/>
      <c r="J2808" t="inlineStr"/>
      <c r="K2808" t="inlineStr">
        <is>
          <t>libre</t>
        </is>
      </c>
    </row>
    <row r="2809">
      <c r="A2809" t="inlineStr">
        <is>
          <t>2015</t>
        </is>
      </c>
      <c r="B2809" t="inlineStr">
        <is>
          <t>Manioc</t>
        </is>
      </c>
      <c r="C2809" t="inlineStr">
        <is>
          <t>Marché du frais</t>
        </is>
      </c>
      <c r="D2809" t="n">
        <v>0.3</v>
      </c>
      <c r="E2809" t="inlineStr"/>
      <c r="F2809" t="inlineStr"/>
      <c r="G2809" t="inlineStr"/>
      <c r="H2809" t="inlineStr"/>
      <c r="I2809" t="inlineStr"/>
      <c r="J2809" t="inlineStr"/>
      <c r="K2809" t="inlineStr">
        <is>
          <t>libre</t>
        </is>
      </c>
    </row>
    <row r="2810">
      <c r="A2810" t="inlineStr">
        <is>
          <t>2015</t>
        </is>
      </c>
      <c r="B2810" t="inlineStr">
        <is>
          <t>Colocases</t>
        </is>
      </c>
      <c r="C2810" t="inlineStr">
        <is>
          <t>Marché du frais</t>
        </is>
      </c>
      <c r="D2810" t="n">
        <v>0.2</v>
      </c>
      <c r="E2810" t="inlineStr"/>
      <c r="F2810" t="inlineStr"/>
      <c r="G2810" t="inlineStr"/>
      <c r="H2810" t="inlineStr"/>
      <c r="I2810" t="inlineStr"/>
      <c r="J2810" t="inlineStr"/>
      <c r="K2810" t="inlineStr">
        <is>
          <t>libre unbounded</t>
        </is>
      </c>
    </row>
    <row r="2811">
      <c r="A2811" t="inlineStr">
        <is>
          <t>2015</t>
        </is>
      </c>
      <c r="B2811" t="inlineStr">
        <is>
          <t>Autres racines et tubercules à amidon ou inuline comestibles</t>
        </is>
      </c>
      <c r="C2811" t="inlineStr">
        <is>
          <t>Marché du frais</t>
        </is>
      </c>
      <c r="D2811" t="n">
        <v>4.9</v>
      </c>
      <c r="E2811" t="inlineStr"/>
      <c r="F2811" t="inlineStr"/>
      <c r="G2811" t="inlineStr"/>
      <c r="H2811" t="inlineStr"/>
      <c r="I2811" t="inlineStr"/>
      <c r="J2811" t="inlineStr"/>
      <c r="K2811" t="inlineStr">
        <is>
          <t>libre unbounded</t>
        </is>
      </c>
    </row>
    <row r="2812">
      <c r="A2812" t="inlineStr">
        <is>
          <t>2015</t>
        </is>
      </c>
      <c r="B2812" t="inlineStr">
        <is>
          <t>Igname</t>
        </is>
      </c>
      <c r="C2812" t="inlineStr">
        <is>
          <t>Marché du frais</t>
        </is>
      </c>
      <c r="D2812" t="n">
        <v>4.4</v>
      </c>
      <c r="E2812" t="inlineStr"/>
      <c r="F2812" t="inlineStr"/>
      <c r="G2812" t="inlineStr"/>
      <c r="H2812" t="inlineStr"/>
      <c r="I2812" t="inlineStr"/>
      <c r="J2812" t="inlineStr"/>
      <c r="K2812" t="inlineStr">
        <is>
          <t>libre</t>
        </is>
      </c>
    </row>
    <row r="2813">
      <c r="A2813" t="inlineStr">
        <is>
          <t>2015</t>
        </is>
      </c>
      <c r="B2813" t="inlineStr">
        <is>
          <t>Autres tubercules, n.c.a.</t>
        </is>
      </c>
      <c r="C2813" t="inlineStr">
        <is>
          <t>Marché du frais</t>
        </is>
      </c>
      <c r="D2813" t="n">
        <v>0.5</v>
      </c>
      <c r="E2813" t="inlineStr"/>
      <c r="F2813" t="inlineStr"/>
      <c r="G2813" t="inlineStr"/>
      <c r="H2813" t="inlineStr"/>
      <c r="I2813" t="inlineStr"/>
      <c r="J2813" t="inlineStr"/>
      <c r="K2813" t="inlineStr">
        <is>
          <t>libre unbounded</t>
        </is>
      </c>
    </row>
    <row r="2814">
      <c r="A2814" t="inlineStr">
        <is>
          <t>2015</t>
        </is>
      </c>
      <c r="B2814" t="inlineStr">
        <is>
          <t>Champignons et truffes</t>
        </is>
      </c>
      <c r="C2814" t="inlineStr">
        <is>
          <t>Marché du frais</t>
        </is>
      </c>
      <c r="D2814" t="n">
        <v>68</v>
      </c>
      <c r="E2814" t="inlineStr"/>
      <c r="F2814" t="inlineStr"/>
      <c r="G2814" t="inlineStr"/>
      <c r="H2814" t="inlineStr"/>
      <c r="I2814" t="inlineStr"/>
      <c r="J2814" t="inlineStr"/>
      <c r="K2814" t="inlineStr">
        <is>
          <t>libre unbounded</t>
        </is>
      </c>
    </row>
    <row r="2815">
      <c r="A2815" t="inlineStr">
        <is>
          <t>2015</t>
        </is>
      </c>
      <c r="B2815" t="inlineStr">
        <is>
          <t>Champignons cultivés</t>
        </is>
      </c>
      <c r="C2815" t="inlineStr">
        <is>
          <t>Marché du frais</t>
        </is>
      </c>
      <c r="D2815" t="n">
        <v>46.8</v>
      </c>
      <c r="E2815" t="inlineStr"/>
      <c r="F2815" t="inlineStr"/>
      <c r="G2815" t="inlineStr"/>
      <c r="H2815" t="inlineStr"/>
      <c r="I2815" t="inlineStr"/>
      <c r="J2815" t="inlineStr"/>
      <c r="K2815" t="inlineStr">
        <is>
          <t>libre</t>
        </is>
      </c>
    </row>
    <row r="2816">
      <c r="A2816" t="inlineStr">
        <is>
          <t>2015</t>
        </is>
      </c>
      <c r="B2816" t="inlineStr">
        <is>
          <t>Champignons du genre Agaricus</t>
        </is>
      </c>
      <c r="C2816" t="inlineStr">
        <is>
          <t>Marché du frais</t>
        </is>
      </c>
      <c r="D2816" t="n">
        <v>46.8</v>
      </c>
      <c r="E2816" t="inlineStr"/>
      <c r="F2816" t="inlineStr"/>
      <c r="G2816" t="inlineStr"/>
      <c r="H2816" t="inlineStr"/>
      <c r="I2816" t="inlineStr"/>
      <c r="J2816" t="inlineStr"/>
      <c r="K2816" t="inlineStr">
        <is>
          <t>libre</t>
        </is>
      </c>
    </row>
    <row r="2817">
      <c r="A2817" t="inlineStr">
        <is>
          <t>2015</t>
        </is>
      </c>
      <c r="B2817" t="inlineStr">
        <is>
          <t>Champignons non-cultivés et truffes</t>
        </is>
      </c>
      <c r="C2817" t="inlineStr">
        <is>
          <t>Marché du frais</t>
        </is>
      </c>
      <c r="D2817" t="n">
        <v>21.2</v>
      </c>
      <c r="E2817" t="inlineStr"/>
      <c r="F2817" t="inlineStr"/>
      <c r="G2817" t="inlineStr"/>
      <c r="H2817" t="inlineStr"/>
      <c r="I2817" t="inlineStr"/>
      <c r="J2817" t="inlineStr"/>
      <c r="K2817" t="inlineStr">
        <is>
          <t>libre unbounded</t>
        </is>
      </c>
    </row>
    <row r="2818">
      <c r="A2818" t="inlineStr">
        <is>
          <t>2015</t>
        </is>
      </c>
      <c r="B2818" t="inlineStr">
        <is>
          <t>Champignons non-cultivés</t>
        </is>
      </c>
      <c r="C2818" t="inlineStr">
        <is>
          <t>Marché du frais</t>
        </is>
      </c>
      <c r="D2818" t="n">
        <v>2</v>
      </c>
      <c r="E2818" t="inlineStr"/>
      <c r="F2818" t="inlineStr"/>
      <c r="G2818" t="inlineStr"/>
      <c r="H2818" t="inlineStr"/>
      <c r="I2818" t="inlineStr"/>
      <c r="J2818" t="inlineStr"/>
      <c r="K2818" t="inlineStr">
        <is>
          <t>libre unbounded</t>
        </is>
      </c>
    </row>
    <row r="2819">
      <c r="A2819" t="inlineStr">
        <is>
          <t>2015</t>
        </is>
      </c>
      <c r="B2819" t="inlineStr">
        <is>
          <t>Chanterelles</t>
        </is>
      </c>
      <c r="C2819" t="inlineStr">
        <is>
          <t>Marché du frais</t>
        </is>
      </c>
      <c r="D2819" t="n">
        <v>0.7</v>
      </c>
      <c r="E2819" t="inlineStr"/>
      <c r="F2819" t="inlineStr"/>
      <c r="G2819" t="inlineStr"/>
      <c r="H2819" t="inlineStr"/>
      <c r="I2819" t="inlineStr"/>
      <c r="J2819" t="inlineStr"/>
      <c r="K2819" t="inlineStr">
        <is>
          <t>libre unbounded</t>
        </is>
      </c>
    </row>
    <row r="2820">
      <c r="A2820" t="inlineStr">
        <is>
          <t>2015</t>
        </is>
      </c>
      <c r="B2820" t="inlineStr">
        <is>
          <t>Cèpes</t>
        </is>
      </c>
      <c r="C2820" t="inlineStr">
        <is>
          <t>Marché du frais</t>
        </is>
      </c>
      <c r="D2820" t="n">
        <v>0.7</v>
      </c>
      <c r="E2820" t="inlineStr"/>
      <c r="F2820" t="inlineStr"/>
      <c r="G2820" t="inlineStr"/>
      <c r="H2820" t="inlineStr"/>
      <c r="I2820" t="inlineStr"/>
      <c r="J2820" t="inlineStr"/>
      <c r="K2820" t="inlineStr">
        <is>
          <t>libre unbounded</t>
        </is>
      </c>
    </row>
    <row r="2821">
      <c r="A2821" t="inlineStr">
        <is>
          <t>2015</t>
        </is>
      </c>
      <c r="B2821" t="inlineStr">
        <is>
          <t>Autres champignons</t>
        </is>
      </c>
      <c r="C2821" t="inlineStr">
        <is>
          <t>Marché du frais</t>
        </is>
      </c>
      <c r="D2821" t="n">
        <v>0.7</v>
      </c>
      <c r="E2821" t="inlineStr"/>
      <c r="F2821" t="inlineStr"/>
      <c r="G2821" t="inlineStr"/>
      <c r="H2821" t="inlineStr"/>
      <c r="I2821" t="inlineStr"/>
      <c r="J2821" t="inlineStr"/>
      <c r="K2821" t="inlineStr">
        <is>
          <t>libre unbounded</t>
        </is>
      </c>
    </row>
    <row r="2822">
      <c r="A2822" t="inlineStr">
        <is>
          <t>2015</t>
        </is>
      </c>
      <c r="B2822" t="inlineStr">
        <is>
          <t>Truffes</t>
        </is>
      </c>
      <c r="C2822" t="inlineStr">
        <is>
          <t>Marché du frais</t>
        </is>
      </c>
      <c r="D2822" t="n">
        <v>19.2</v>
      </c>
      <c r="E2822" t="inlineStr"/>
      <c r="F2822" t="inlineStr"/>
      <c r="G2822" t="inlineStr"/>
      <c r="H2822" t="inlineStr"/>
      <c r="I2822" t="inlineStr"/>
      <c r="J2822" t="inlineStr"/>
      <c r="K2822" t="inlineStr">
        <is>
          <t>libre</t>
        </is>
      </c>
    </row>
    <row r="2823">
      <c r="A2823" t="inlineStr">
        <is>
          <t>2015</t>
        </is>
      </c>
      <c r="B2823" t="inlineStr">
        <is>
          <t>Légumes frais n.c.a.</t>
        </is>
      </c>
      <c r="C2823" t="inlineStr">
        <is>
          <t>Marché du frais</t>
        </is>
      </c>
      <c r="D2823" t="n">
        <v>30.1</v>
      </c>
      <c r="E2823" t="inlineStr"/>
      <c r="F2823" t="inlineStr"/>
      <c r="G2823" t="inlineStr"/>
      <c r="H2823" t="inlineStr"/>
      <c r="I2823" t="inlineStr"/>
      <c r="J2823" t="inlineStr"/>
      <c r="K2823" t="inlineStr">
        <is>
          <t>libre</t>
        </is>
      </c>
    </row>
    <row r="2824">
      <c r="A2824" t="inlineStr">
        <is>
          <t>2015</t>
        </is>
      </c>
      <c r="B2824" t="inlineStr">
        <is>
          <t>Céleris branches</t>
        </is>
      </c>
      <c r="C2824" t="inlineStr">
        <is>
          <t>Marché du frais</t>
        </is>
      </c>
      <c r="D2824" t="n">
        <v>30.1</v>
      </c>
      <c r="E2824" t="inlineStr"/>
      <c r="F2824" t="inlineStr"/>
      <c r="G2824" t="inlineStr"/>
      <c r="H2824" t="inlineStr"/>
      <c r="I2824" t="inlineStr"/>
      <c r="J2824" t="inlineStr"/>
      <c r="K2824" t="inlineStr">
        <is>
          <t>libre</t>
        </is>
      </c>
    </row>
    <row r="2825">
      <c r="A2825" t="inlineStr">
        <is>
          <t>2015</t>
        </is>
      </c>
      <c r="B2825" t="inlineStr">
        <is>
          <t>Fruits</t>
        </is>
      </c>
      <c r="C2825" t="inlineStr">
        <is>
          <t>Marché du frais</t>
        </is>
      </c>
      <c r="D2825" t="n">
        <v>2340</v>
      </c>
      <c r="E2825" t="inlineStr"/>
      <c r="F2825" t="inlineStr"/>
      <c r="G2825" t="inlineStr"/>
      <c r="H2825" t="inlineStr"/>
      <c r="I2825" t="inlineStr"/>
      <c r="J2825" t="inlineStr"/>
      <c r="K2825" t="inlineStr">
        <is>
          <t>libre unbounded</t>
        </is>
      </c>
    </row>
    <row r="2826">
      <c r="A2826" t="inlineStr">
        <is>
          <t>2015</t>
        </is>
      </c>
      <c r="B2826" t="inlineStr">
        <is>
          <t>Raisin</t>
        </is>
      </c>
      <c r="C2826" t="inlineStr">
        <is>
          <t>Marché du frais</t>
        </is>
      </c>
      <c r="D2826" t="n">
        <v>47.1</v>
      </c>
      <c r="E2826" t="inlineStr"/>
      <c r="F2826" t="inlineStr"/>
      <c r="G2826" t="inlineStr"/>
      <c r="H2826" t="inlineStr"/>
      <c r="I2826" t="inlineStr"/>
      <c r="J2826" t="inlineStr"/>
      <c r="K2826" t="inlineStr">
        <is>
          <t>libre unbounded</t>
        </is>
      </c>
    </row>
    <row r="2827">
      <c r="A2827" t="inlineStr">
        <is>
          <t>2015</t>
        </is>
      </c>
      <c r="B2827" t="inlineStr">
        <is>
          <t>Raisin de table</t>
        </is>
      </c>
      <c r="C2827" t="inlineStr">
        <is>
          <t>Marché du frais</t>
        </is>
      </c>
      <c r="D2827" t="n">
        <v>42.3</v>
      </c>
      <c r="E2827" t="inlineStr"/>
      <c r="F2827" t="inlineStr"/>
      <c r="G2827" t="inlineStr"/>
      <c r="H2827" t="inlineStr"/>
      <c r="I2827" t="inlineStr"/>
      <c r="J2827" t="inlineStr"/>
      <c r="K2827" t="inlineStr">
        <is>
          <t>libre</t>
        </is>
      </c>
    </row>
    <row r="2828">
      <c r="A2828" t="inlineStr">
        <is>
          <t>2015</t>
        </is>
      </c>
      <c r="B2828" t="inlineStr">
        <is>
          <t>Autre raisin frais</t>
        </is>
      </c>
      <c r="C2828" t="inlineStr">
        <is>
          <t>Marché du frais</t>
        </is>
      </c>
      <c r="D2828" t="n">
        <v>4.8</v>
      </c>
      <c r="E2828" t="inlineStr"/>
      <c r="F2828" t="inlineStr"/>
      <c r="G2828" t="inlineStr"/>
      <c r="H2828" t="inlineStr"/>
      <c r="I2828" t="inlineStr"/>
      <c r="J2828" t="inlineStr"/>
      <c r="K2828" t="inlineStr">
        <is>
          <t>libre unbounded</t>
        </is>
      </c>
    </row>
    <row r="2829">
      <c r="A2829" t="inlineStr">
        <is>
          <t>2015</t>
        </is>
      </c>
      <c r="B2829" t="inlineStr">
        <is>
          <t>Fruits tropicaux et subtropicaux</t>
        </is>
      </c>
      <c r="C2829" t="inlineStr">
        <is>
          <t>Marché du frais</t>
        </is>
      </c>
      <c r="D2829" t="n">
        <v>280</v>
      </c>
      <c r="E2829" t="inlineStr"/>
      <c r="F2829" t="inlineStr"/>
      <c r="G2829" t="inlineStr"/>
      <c r="H2829" t="inlineStr"/>
      <c r="I2829" t="inlineStr"/>
      <c r="J2829" t="inlineStr"/>
      <c r="K2829" t="inlineStr">
        <is>
          <t>libre unbounded</t>
        </is>
      </c>
    </row>
    <row r="2830">
      <c r="A2830" t="inlineStr">
        <is>
          <t>2015</t>
        </is>
      </c>
      <c r="B2830" t="inlineStr">
        <is>
          <t>Avocats</t>
        </is>
      </c>
      <c r="C2830" t="inlineStr">
        <is>
          <t>Marché du frais</t>
        </is>
      </c>
      <c r="D2830" t="n">
        <v>11.5</v>
      </c>
      <c r="E2830" t="inlineStr"/>
      <c r="F2830" t="inlineStr"/>
      <c r="G2830" t="inlineStr"/>
      <c r="H2830" t="inlineStr"/>
      <c r="I2830" t="inlineStr"/>
      <c r="J2830" t="inlineStr"/>
      <c r="K2830" t="inlineStr">
        <is>
          <t>libre</t>
        </is>
      </c>
    </row>
    <row r="2831">
      <c r="A2831" t="inlineStr">
        <is>
          <t>2015</t>
        </is>
      </c>
      <c r="B2831" t="inlineStr">
        <is>
          <t>Bananes, bananes plantains et assimilés</t>
        </is>
      </c>
      <c r="C2831" t="inlineStr">
        <is>
          <t>Marché du frais</t>
        </is>
      </c>
      <c r="D2831" t="n">
        <v>136</v>
      </c>
      <c r="E2831" t="inlineStr"/>
      <c r="F2831" t="inlineStr"/>
      <c r="G2831" t="inlineStr"/>
      <c r="H2831" t="inlineStr"/>
      <c r="I2831" t="inlineStr"/>
      <c r="J2831" t="inlineStr"/>
      <c r="K2831" t="inlineStr">
        <is>
          <t>libre</t>
        </is>
      </c>
    </row>
    <row r="2832">
      <c r="A2832" t="inlineStr">
        <is>
          <t>2015</t>
        </is>
      </c>
      <c r="B2832" t="inlineStr">
        <is>
          <t>Bananes fruits</t>
        </is>
      </c>
      <c r="C2832" t="inlineStr">
        <is>
          <t>Marché du frais</t>
        </is>
      </c>
      <c r="D2832" t="n">
        <v>124</v>
      </c>
      <c r="E2832" t="inlineStr"/>
      <c r="F2832" t="inlineStr"/>
      <c r="G2832" t="inlineStr"/>
      <c r="H2832" t="inlineStr"/>
      <c r="I2832" t="inlineStr"/>
      <c r="J2832" t="inlineStr"/>
      <c r="K2832" t="inlineStr">
        <is>
          <t>libre</t>
        </is>
      </c>
    </row>
    <row r="2833">
      <c r="A2833" t="inlineStr">
        <is>
          <t>2015</t>
        </is>
      </c>
      <c r="B2833" t="inlineStr">
        <is>
          <t>Bananes plantains</t>
        </is>
      </c>
      <c r="C2833" t="inlineStr">
        <is>
          <t>Marché du frais</t>
        </is>
      </c>
      <c r="D2833" t="n">
        <v>11.8</v>
      </c>
      <c r="E2833" t="inlineStr"/>
      <c r="F2833" t="inlineStr"/>
      <c r="G2833" t="inlineStr"/>
      <c r="H2833" t="inlineStr"/>
      <c r="I2833" t="inlineStr"/>
      <c r="J2833" t="inlineStr"/>
      <c r="K2833" t="inlineStr">
        <is>
          <t>libre</t>
        </is>
      </c>
    </row>
    <row r="2834">
      <c r="A2834" t="inlineStr">
        <is>
          <t>2015</t>
        </is>
      </c>
      <c r="B2834" t="inlineStr">
        <is>
          <t>Dattes</t>
        </is>
      </c>
      <c r="C2834" t="inlineStr">
        <is>
          <t>Marché du frais</t>
        </is>
      </c>
      <c r="D2834" t="n">
        <v>6.3</v>
      </c>
      <c r="E2834" t="inlineStr"/>
      <c r="F2834" t="inlineStr"/>
      <c r="G2834" t="inlineStr"/>
      <c r="H2834" t="inlineStr"/>
      <c r="I2834" t="inlineStr"/>
      <c r="J2834" t="inlineStr"/>
      <c r="K2834" t="inlineStr">
        <is>
          <t>libre unbounded</t>
        </is>
      </c>
    </row>
    <row r="2835">
      <c r="A2835" t="inlineStr">
        <is>
          <t>2015</t>
        </is>
      </c>
      <c r="B2835" t="inlineStr">
        <is>
          <t>Figues</t>
        </is>
      </c>
      <c r="C2835" t="inlineStr">
        <is>
          <t>Marché du frais</t>
        </is>
      </c>
      <c r="D2835" t="n">
        <v>14.6</v>
      </c>
      <c r="E2835" t="inlineStr"/>
      <c r="F2835" t="inlineStr"/>
      <c r="G2835" t="inlineStr"/>
      <c r="H2835" t="inlineStr"/>
      <c r="I2835" t="inlineStr"/>
      <c r="J2835" t="inlineStr"/>
      <c r="K2835" t="inlineStr">
        <is>
          <t>libre</t>
        </is>
      </c>
    </row>
    <row r="2836">
      <c r="A2836" t="inlineStr">
        <is>
          <t>2015</t>
        </is>
      </c>
      <c r="B2836" t="inlineStr">
        <is>
          <t>Autres fruits tropicaux et subtropicaux</t>
        </is>
      </c>
      <c r="C2836" t="inlineStr">
        <is>
          <t>Marché du frais</t>
        </is>
      </c>
      <c r="D2836" t="n">
        <v>112</v>
      </c>
      <c r="E2836" t="inlineStr"/>
      <c r="F2836" t="inlineStr"/>
      <c r="G2836" t="inlineStr"/>
      <c r="H2836" t="inlineStr"/>
      <c r="I2836" t="inlineStr"/>
      <c r="J2836" t="inlineStr"/>
      <c r="K2836" t="inlineStr">
        <is>
          <t>libre unbounded</t>
        </is>
      </c>
    </row>
    <row r="2837">
      <c r="A2837" t="inlineStr">
        <is>
          <t>2015</t>
        </is>
      </c>
      <c r="B2837" t="inlineStr">
        <is>
          <t>Mangue</t>
        </is>
      </c>
      <c r="C2837" t="inlineStr">
        <is>
          <t>Marché du frais</t>
        </is>
      </c>
      <c r="D2837" t="n">
        <v>13.3</v>
      </c>
      <c r="E2837" t="inlineStr"/>
      <c r="F2837" t="inlineStr"/>
      <c r="G2837" t="inlineStr"/>
      <c r="H2837" t="inlineStr"/>
      <c r="I2837" t="inlineStr"/>
      <c r="J2837" t="inlineStr"/>
      <c r="K2837" t="inlineStr">
        <is>
          <t>libre</t>
        </is>
      </c>
    </row>
    <row r="2838">
      <c r="A2838" t="inlineStr">
        <is>
          <t>2015</t>
        </is>
      </c>
      <c r="B2838" t="inlineStr">
        <is>
          <t>Goyave, Goyavier</t>
        </is>
      </c>
      <c r="C2838" t="inlineStr">
        <is>
          <t>Marché du frais</t>
        </is>
      </c>
      <c r="D2838" t="n">
        <v>15.7</v>
      </c>
      <c r="E2838" t="inlineStr"/>
      <c r="F2838" t="inlineStr"/>
      <c r="G2838" t="inlineStr"/>
      <c r="H2838" t="inlineStr"/>
      <c r="I2838" t="inlineStr"/>
      <c r="J2838" t="inlineStr"/>
      <c r="K2838" t="inlineStr">
        <is>
          <t>libre</t>
        </is>
      </c>
    </row>
    <row r="2839">
      <c r="A2839" t="inlineStr">
        <is>
          <t>2015</t>
        </is>
      </c>
      <c r="B2839" t="inlineStr">
        <is>
          <t>Ananas</t>
        </is>
      </c>
      <c r="C2839" t="inlineStr">
        <is>
          <t>Marché du frais</t>
        </is>
      </c>
      <c r="D2839" t="n">
        <v>34.9</v>
      </c>
      <c r="E2839" t="inlineStr"/>
      <c r="F2839" t="inlineStr"/>
      <c r="G2839" t="inlineStr"/>
      <c r="H2839" t="inlineStr"/>
      <c r="I2839" t="inlineStr"/>
      <c r="J2839" t="inlineStr"/>
      <c r="K2839" t="inlineStr">
        <is>
          <t>libre</t>
        </is>
      </c>
    </row>
    <row r="2840">
      <c r="A2840" t="inlineStr">
        <is>
          <t>2015</t>
        </is>
      </c>
      <c r="B2840" t="inlineStr">
        <is>
          <t>Autres fruits tropicaux et subtropicaux, n.c.a</t>
        </is>
      </c>
      <c r="C2840" t="inlineStr">
        <is>
          <t>Marché du frais</t>
        </is>
      </c>
      <c r="D2840" t="n">
        <v>47.5</v>
      </c>
      <c r="E2840" t="inlineStr"/>
      <c r="F2840" t="inlineStr"/>
      <c r="G2840" t="inlineStr"/>
      <c r="H2840" t="inlineStr"/>
      <c r="I2840" t="inlineStr"/>
      <c r="J2840" t="inlineStr"/>
      <c r="K2840" t="inlineStr">
        <is>
          <t>libre unbounded</t>
        </is>
      </c>
    </row>
    <row r="2841">
      <c r="A2841" t="inlineStr">
        <is>
          <t>2015</t>
        </is>
      </c>
      <c r="B2841" t="inlineStr">
        <is>
          <t>Letchi, longani, ramboutan</t>
        </is>
      </c>
      <c r="C2841" t="inlineStr">
        <is>
          <t>Marché du frais</t>
        </is>
      </c>
      <c r="D2841" t="n">
        <v>9.9</v>
      </c>
      <c r="E2841" t="inlineStr"/>
      <c r="F2841" t="inlineStr"/>
      <c r="G2841" t="inlineStr"/>
      <c r="H2841" t="inlineStr"/>
      <c r="I2841" t="inlineStr"/>
      <c r="J2841" t="inlineStr"/>
      <c r="K2841" t="inlineStr">
        <is>
          <t>libre</t>
        </is>
      </c>
    </row>
    <row r="2842">
      <c r="A2842" t="inlineStr">
        <is>
          <t>2015</t>
        </is>
      </c>
      <c r="B2842" t="inlineStr">
        <is>
          <t>Abricot pays ou mamey</t>
        </is>
      </c>
      <c r="C2842" t="inlineStr">
        <is>
          <t>Marché du frais</t>
        </is>
      </c>
      <c r="D2842" t="n">
        <v>7.1</v>
      </c>
      <c r="E2842" t="inlineStr"/>
      <c r="F2842" t="inlineStr"/>
      <c r="G2842" t="inlineStr"/>
      <c r="H2842" t="inlineStr"/>
      <c r="I2842" t="inlineStr"/>
      <c r="J2842" t="inlineStr"/>
      <c r="K2842" t="inlineStr">
        <is>
          <t>libre</t>
        </is>
      </c>
    </row>
    <row r="2843">
      <c r="A2843" t="inlineStr">
        <is>
          <t>2015</t>
        </is>
      </c>
      <c r="B2843" t="inlineStr">
        <is>
          <t>Corossol, pomme cannelle</t>
        </is>
      </c>
      <c r="C2843" t="inlineStr">
        <is>
          <t>Marché du frais</t>
        </is>
      </c>
      <c r="D2843" t="n">
        <v>7.2</v>
      </c>
      <c r="E2843" t="inlineStr"/>
      <c r="F2843" t="inlineStr"/>
      <c r="G2843" t="inlineStr"/>
      <c r="H2843" t="inlineStr"/>
      <c r="I2843" t="inlineStr"/>
      <c r="J2843" t="inlineStr"/>
      <c r="K2843" t="inlineStr">
        <is>
          <t>libre</t>
        </is>
      </c>
    </row>
    <row r="2844">
      <c r="A2844" t="inlineStr">
        <is>
          <t>2015</t>
        </is>
      </c>
      <c r="B2844" t="inlineStr">
        <is>
          <t>Maracuja, fruits de la passion, grenadille</t>
        </is>
      </c>
      <c r="C2844" t="inlineStr">
        <is>
          <t>Marché du frais</t>
        </is>
      </c>
      <c r="D2844" t="n">
        <v>7.6</v>
      </c>
      <c r="E2844" t="inlineStr"/>
      <c r="F2844" t="inlineStr"/>
      <c r="G2844" t="inlineStr"/>
      <c r="H2844" t="inlineStr"/>
      <c r="I2844" t="inlineStr"/>
      <c r="J2844" t="inlineStr"/>
      <c r="K2844" t="inlineStr">
        <is>
          <t>libre</t>
        </is>
      </c>
    </row>
    <row r="2845">
      <c r="A2845" t="inlineStr">
        <is>
          <t>2015</t>
        </is>
      </c>
      <c r="B2845" t="inlineStr">
        <is>
          <t>Papaye</t>
        </is>
      </c>
      <c r="C2845" t="inlineStr">
        <is>
          <t>Marché du frais</t>
        </is>
      </c>
      <c r="D2845" t="n">
        <v>15.7</v>
      </c>
      <c r="E2845" t="inlineStr"/>
      <c r="F2845" t="inlineStr"/>
      <c r="G2845" t="inlineStr"/>
      <c r="H2845" t="inlineStr"/>
      <c r="I2845" t="inlineStr"/>
      <c r="J2845" t="inlineStr"/>
      <c r="K2845" t="inlineStr">
        <is>
          <t>libre unbounded</t>
        </is>
      </c>
    </row>
    <row r="2846">
      <c r="A2846" t="inlineStr">
        <is>
          <t>2015</t>
        </is>
      </c>
      <c r="B2846" t="inlineStr">
        <is>
          <t>Agrumes</t>
        </is>
      </c>
      <c r="C2846" t="inlineStr">
        <is>
          <t>Marché du frais</t>
        </is>
      </c>
      <c r="D2846" t="n">
        <v>152</v>
      </c>
      <c r="E2846" t="inlineStr"/>
      <c r="F2846" t="inlineStr"/>
      <c r="G2846" t="inlineStr"/>
      <c r="H2846" t="inlineStr"/>
      <c r="I2846" t="inlineStr"/>
      <c r="J2846" t="inlineStr"/>
      <c r="K2846" t="inlineStr">
        <is>
          <t>libre unbounded</t>
        </is>
      </c>
    </row>
    <row r="2847">
      <c r="A2847" t="inlineStr">
        <is>
          <t>2015</t>
        </is>
      </c>
      <c r="B2847" t="inlineStr">
        <is>
          <t>Pomelos et pamplemousses</t>
        </is>
      </c>
      <c r="C2847" t="inlineStr">
        <is>
          <t>Marché du frais</t>
        </is>
      </c>
      <c r="D2847" t="n">
        <v>19.7</v>
      </c>
      <c r="E2847" t="inlineStr"/>
      <c r="F2847" t="inlineStr"/>
      <c r="G2847" t="inlineStr"/>
      <c r="H2847" t="inlineStr"/>
      <c r="I2847" t="inlineStr"/>
      <c r="J2847" t="inlineStr"/>
      <c r="K2847" t="inlineStr">
        <is>
          <t>libre</t>
        </is>
      </c>
    </row>
    <row r="2848">
      <c r="A2848" t="inlineStr">
        <is>
          <t>2015</t>
        </is>
      </c>
      <c r="B2848" t="inlineStr">
        <is>
          <t>Citrons et limes</t>
        </is>
      </c>
      <c r="C2848" t="inlineStr">
        <is>
          <t>Marché du frais</t>
        </is>
      </c>
      <c r="D2848" t="n">
        <v>12.9</v>
      </c>
      <c r="E2848" t="inlineStr"/>
      <c r="F2848" t="inlineStr"/>
      <c r="G2848" t="inlineStr"/>
      <c r="H2848" t="inlineStr"/>
      <c r="I2848" t="inlineStr"/>
      <c r="J2848" t="inlineStr"/>
      <c r="K2848" t="inlineStr">
        <is>
          <t>libre</t>
        </is>
      </c>
    </row>
    <row r="2849">
      <c r="A2849" t="inlineStr">
        <is>
          <t>2015</t>
        </is>
      </c>
      <c r="B2849" t="inlineStr">
        <is>
          <t>Oranges</t>
        </is>
      </c>
      <c r="C2849" t="inlineStr">
        <is>
          <t>Marché du frais</t>
        </is>
      </c>
      <c r="D2849" t="n">
        <v>117</v>
      </c>
      <c r="E2849" t="inlineStr"/>
      <c r="F2849" t="inlineStr"/>
      <c r="G2849" t="inlineStr"/>
      <c r="H2849" t="inlineStr"/>
      <c r="I2849" t="inlineStr"/>
      <c r="J2849" t="inlineStr"/>
      <c r="K2849" t="inlineStr">
        <is>
          <t>libre</t>
        </is>
      </c>
    </row>
    <row r="2850">
      <c r="A2850" t="inlineStr">
        <is>
          <t>2015</t>
        </is>
      </c>
      <c r="B2850" t="inlineStr">
        <is>
          <t>Mandarines et clémentines</t>
        </is>
      </c>
      <c r="C2850" t="inlineStr">
        <is>
          <t>Marché du frais</t>
        </is>
      </c>
      <c r="D2850" t="n">
        <v>1.9</v>
      </c>
      <c r="E2850" t="inlineStr"/>
      <c r="F2850" t="inlineStr"/>
      <c r="G2850" t="inlineStr"/>
      <c r="H2850" t="inlineStr"/>
      <c r="I2850" t="inlineStr"/>
      <c r="J2850" t="inlineStr"/>
      <c r="K2850" t="inlineStr">
        <is>
          <t>libre unbounded</t>
        </is>
      </c>
    </row>
    <row r="2851">
      <c r="A2851" t="inlineStr">
        <is>
          <t>2015</t>
        </is>
      </c>
      <c r="B2851" t="inlineStr">
        <is>
          <t>Fruits à pépins et à noyau</t>
        </is>
      </c>
      <c r="C2851" t="inlineStr">
        <is>
          <t>Marché du frais</t>
        </is>
      </c>
      <c r="D2851" t="n">
        <v>1470</v>
      </c>
      <c r="E2851" t="inlineStr"/>
      <c r="F2851" t="inlineStr"/>
      <c r="G2851" t="inlineStr"/>
      <c r="H2851" t="inlineStr"/>
      <c r="I2851" t="inlineStr"/>
      <c r="J2851" t="inlineStr"/>
      <c r="K2851" t="inlineStr">
        <is>
          <t>libre unbounded</t>
        </is>
      </c>
    </row>
    <row r="2852">
      <c r="A2852" t="inlineStr">
        <is>
          <t>2015</t>
        </is>
      </c>
      <c r="B2852" t="inlineStr">
        <is>
          <t>Pommes</t>
        </is>
      </c>
      <c r="C2852" t="inlineStr">
        <is>
          <t>Marché du frais</t>
        </is>
      </c>
      <c r="D2852" t="n">
        <v>799</v>
      </c>
      <c r="E2852" t="inlineStr"/>
      <c r="F2852" t="inlineStr"/>
      <c r="G2852" t="inlineStr"/>
      <c r="H2852" t="inlineStr"/>
      <c r="I2852" t="inlineStr"/>
      <c r="J2852" t="inlineStr"/>
      <c r="K2852" t="inlineStr">
        <is>
          <t>libre</t>
        </is>
      </c>
    </row>
    <row r="2853">
      <c r="A2853" t="inlineStr">
        <is>
          <t>2015</t>
        </is>
      </c>
      <c r="B2853" t="inlineStr">
        <is>
          <t>Pommes de table</t>
        </is>
      </c>
      <c r="C2853" t="inlineStr">
        <is>
          <t>Marché du frais</t>
        </is>
      </c>
      <c r="D2853" t="n">
        <v>799</v>
      </c>
      <c r="E2853" t="inlineStr"/>
      <c r="F2853" t="inlineStr"/>
      <c r="G2853" t="inlineStr"/>
      <c r="H2853" t="inlineStr"/>
      <c r="I2853" t="inlineStr"/>
      <c r="J2853" t="inlineStr"/>
      <c r="K2853" t="inlineStr">
        <is>
          <t>libre</t>
        </is>
      </c>
    </row>
    <row r="2854">
      <c r="A2854" t="inlineStr">
        <is>
          <t>2015</t>
        </is>
      </c>
      <c r="B2854" t="inlineStr">
        <is>
          <t>Golden</t>
        </is>
      </c>
      <c r="C2854" t="inlineStr">
        <is>
          <t>Marché du frais</t>
        </is>
      </c>
      <c r="D2854" t="n">
        <v>281</v>
      </c>
      <c r="E2854" t="inlineStr"/>
      <c r="F2854" t="inlineStr"/>
      <c r="G2854" t="inlineStr"/>
      <c r="H2854" t="inlineStr"/>
      <c r="I2854" t="inlineStr"/>
      <c r="J2854" t="inlineStr"/>
      <c r="K2854" t="inlineStr">
        <is>
          <t>libre</t>
        </is>
      </c>
    </row>
    <row r="2855">
      <c r="A2855" t="inlineStr">
        <is>
          <t>2015</t>
        </is>
      </c>
      <c r="B2855" t="inlineStr">
        <is>
          <t>Gala</t>
        </is>
      </c>
      <c r="C2855" t="inlineStr">
        <is>
          <t>Marché du frais</t>
        </is>
      </c>
      <c r="D2855" t="n">
        <v>0.3</v>
      </c>
      <c r="E2855" t="inlineStr"/>
      <c r="F2855" t="inlineStr"/>
      <c r="G2855" t="inlineStr"/>
      <c r="H2855" t="inlineStr"/>
      <c r="I2855" t="inlineStr"/>
      <c r="J2855" t="inlineStr"/>
      <c r="K2855" t="inlineStr">
        <is>
          <t>libre</t>
        </is>
      </c>
    </row>
    <row r="2856">
      <c r="A2856" t="inlineStr">
        <is>
          <t>2015</t>
        </is>
      </c>
      <c r="B2856" t="inlineStr">
        <is>
          <t>Granny Smith</t>
        </is>
      </c>
      <c r="C2856" t="inlineStr">
        <is>
          <t>Marché du frais</t>
        </is>
      </c>
      <c r="D2856" t="n">
        <v>131</v>
      </c>
      <c r="E2856" t="inlineStr"/>
      <c r="F2856" t="inlineStr"/>
      <c r="G2856" t="inlineStr"/>
      <c r="H2856" t="inlineStr"/>
      <c r="I2856" t="inlineStr"/>
      <c r="J2856" t="inlineStr"/>
      <c r="K2856" t="inlineStr">
        <is>
          <t>libre</t>
        </is>
      </c>
    </row>
    <row r="2857">
      <c r="A2857" t="inlineStr">
        <is>
          <t>2015</t>
        </is>
      </c>
      <c r="B2857" t="inlineStr">
        <is>
          <t>Autres variétés de pommes, n.c.a.</t>
        </is>
      </c>
      <c r="C2857" t="inlineStr">
        <is>
          <t>Marché du frais</t>
        </is>
      </c>
      <c r="D2857" t="n">
        <v>386</v>
      </c>
      <c r="E2857" t="inlineStr"/>
      <c r="F2857" t="inlineStr"/>
      <c r="G2857" t="inlineStr"/>
      <c r="H2857" t="inlineStr"/>
      <c r="I2857" t="inlineStr"/>
      <c r="J2857" t="inlineStr"/>
      <c r="K2857" t="inlineStr">
        <is>
          <t>libre</t>
        </is>
      </c>
    </row>
    <row r="2858">
      <c r="A2858" t="inlineStr">
        <is>
          <t>2015</t>
        </is>
      </c>
      <c r="B2858" t="inlineStr">
        <is>
          <t>Autres fruits à pépins et à noyau</t>
        </is>
      </c>
      <c r="C2858" t="inlineStr">
        <is>
          <t>Marché du frais</t>
        </is>
      </c>
      <c r="D2858" t="n">
        <v>672</v>
      </c>
      <c r="E2858" t="inlineStr"/>
      <c r="F2858" t="inlineStr"/>
      <c r="G2858" t="inlineStr"/>
      <c r="H2858" t="inlineStr"/>
      <c r="I2858" t="inlineStr"/>
      <c r="J2858" t="inlineStr"/>
      <c r="K2858" t="inlineStr">
        <is>
          <t>libre unbounded</t>
        </is>
      </c>
    </row>
    <row r="2859">
      <c r="A2859" t="inlineStr">
        <is>
          <t>2015</t>
        </is>
      </c>
      <c r="B2859" t="inlineStr">
        <is>
          <t>Poires</t>
        </is>
      </c>
      <c r="C2859" t="inlineStr">
        <is>
          <t>Marché du frais</t>
        </is>
      </c>
      <c r="D2859" t="n">
        <v>125</v>
      </c>
      <c r="E2859" t="inlineStr"/>
      <c r="F2859" t="inlineStr"/>
      <c r="G2859" t="inlineStr"/>
      <c r="H2859" t="inlineStr"/>
      <c r="I2859" t="inlineStr"/>
      <c r="J2859" t="inlineStr"/>
      <c r="K2859" t="inlineStr">
        <is>
          <t>libre</t>
        </is>
      </c>
    </row>
    <row r="2860">
      <c r="A2860" t="inlineStr">
        <is>
          <t>2015</t>
        </is>
      </c>
      <c r="B2860" t="inlineStr">
        <is>
          <t>Poires d'été</t>
        </is>
      </c>
      <c r="C2860" t="inlineStr">
        <is>
          <t>Marché du frais</t>
        </is>
      </c>
      <c r="D2860" t="n">
        <v>76.2</v>
      </c>
      <c r="E2860" t="inlineStr"/>
      <c r="F2860" t="inlineStr"/>
      <c r="G2860" t="inlineStr"/>
      <c r="H2860" t="inlineStr"/>
      <c r="I2860" t="inlineStr"/>
      <c r="J2860" t="inlineStr"/>
      <c r="K2860" t="inlineStr">
        <is>
          <t>libre</t>
        </is>
      </c>
    </row>
    <row r="2861">
      <c r="A2861" t="inlineStr">
        <is>
          <t>2015</t>
        </is>
      </c>
      <c r="B2861" t="inlineStr">
        <is>
          <t>William's</t>
        </is>
      </c>
      <c r="C2861" t="inlineStr">
        <is>
          <t>Marché du frais</t>
        </is>
      </c>
      <c r="D2861" t="n">
        <v>30.7</v>
      </c>
      <c r="E2861" t="inlineStr"/>
      <c r="F2861" t="inlineStr"/>
      <c r="G2861" t="inlineStr"/>
      <c r="H2861" t="inlineStr"/>
      <c r="I2861" t="inlineStr"/>
      <c r="J2861" t="inlineStr"/>
      <c r="K2861" t="inlineStr">
        <is>
          <t>libre</t>
        </is>
      </c>
    </row>
    <row r="2862">
      <c r="A2862" t="inlineStr">
        <is>
          <t>2015</t>
        </is>
      </c>
      <c r="B2862" t="inlineStr">
        <is>
          <t>Jules Guyot</t>
        </is>
      </c>
      <c r="C2862" t="inlineStr">
        <is>
          <t>Marché du frais</t>
        </is>
      </c>
      <c r="D2862" t="n">
        <v>39.1</v>
      </c>
      <c r="E2862" t="inlineStr"/>
      <c r="F2862" t="inlineStr"/>
      <c r="G2862" t="inlineStr"/>
      <c r="H2862" t="inlineStr"/>
      <c r="I2862" t="inlineStr"/>
      <c r="J2862" t="inlineStr"/>
      <c r="K2862" t="inlineStr">
        <is>
          <t>libre</t>
        </is>
      </c>
    </row>
    <row r="2863">
      <c r="A2863" t="inlineStr">
        <is>
          <t>2015</t>
        </is>
      </c>
      <c r="B2863" t="inlineStr">
        <is>
          <t>Autres variétés de poires d'été, n.c.a.</t>
        </is>
      </c>
      <c r="C2863" t="inlineStr">
        <is>
          <t>Marché du frais</t>
        </is>
      </c>
      <c r="D2863" t="n">
        <v>6.5</v>
      </c>
      <c r="E2863" t="inlineStr"/>
      <c r="F2863" t="inlineStr"/>
      <c r="G2863" t="inlineStr"/>
      <c r="H2863" t="inlineStr"/>
      <c r="I2863" t="inlineStr"/>
      <c r="J2863" t="inlineStr"/>
      <c r="K2863" t="inlineStr">
        <is>
          <t>libre</t>
        </is>
      </c>
    </row>
    <row r="2864">
      <c r="A2864" t="inlineStr">
        <is>
          <t>2015</t>
        </is>
      </c>
      <c r="B2864" t="inlineStr">
        <is>
          <t>Poires d'automne</t>
        </is>
      </c>
      <c r="C2864" t="inlineStr">
        <is>
          <t>Marché du frais</t>
        </is>
      </c>
      <c r="D2864" t="n">
        <v>40.4</v>
      </c>
      <c r="E2864" t="inlineStr"/>
      <c r="F2864" t="inlineStr"/>
      <c r="G2864" t="inlineStr"/>
      <c r="H2864" t="inlineStr"/>
      <c r="I2864" t="inlineStr"/>
      <c r="J2864" t="inlineStr"/>
      <c r="K2864" t="inlineStr">
        <is>
          <t>libre</t>
        </is>
      </c>
    </row>
    <row r="2865">
      <c r="A2865" t="inlineStr">
        <is>
          <t>2015</t>
        </is>
      </c>
      <c r="B2865" t="inlineStr">
        <is>
          <t>Poires d'hiver</t>
        </is>
      </c>
      <c r="C2865" t="inlineStr">
        <is>
          <t>Marché du frais</t>
        </is>
      </c>
      <c r="D2865" t="n">
        <v>8.300000000000001</v>
      </c>
      <c r="E2865" t="inlineStr"/>
      <c r="F2865" t="inlineStr"/>
      <c r="G2865" t="inlineStr"/>
      <c r="H2865" t="inlineStr"/>
      <c r="I2865" t="inlineStr"/>
      <c r="J2865" t="inlineStr"/>
      <c r="K2865" t="inlineStr">
        <is>
          <t>libre</t>
        </is>
      </c>
    </row>
    <row r="2866">
      <c r="A2866" t="inlineStr">
        <is>
          <t>2015</t>
        </is>
      </c>
      <c r="B2866" t="inlineStr">
        <is>
          <t>Coings</t>
        </is>
      </c>
      <c r="C2866" t="inlineStr">
        <is>
          <t>Marché du frais</t>
        </is>
      </c>
      <c r="D2866" t="n">
        <v>10.7</v>
      </c>
      <c r="E2866" t="inlineStr"/>
      <c r="F2866" t="inlineStr"/>
      <c r="G2866" t="inlineStr"/>
      <c r="H2866" t="inlineStr"/>
      <c r="I2866" t="inlineStr"/>
      <c r="J2866" t="inlineStr"/>
      <c r="K2866" t="inlineStr">
        <is>
          <t>libre unbounded</t>
        </is>
      </c>
    </row>
    <row r="2867">
      <c r="A2867" t="inlineStr">
        <is>
          <t>2015</t>
        </is>
      </c>
      <c r="B2867" t="inlineStr">
        <is>
          <t>Abricots</t>
        </is>
      </c>
      <c r="C2867" t="inlineStr">
        <is>
          <t>Marché du frais</t>
        </is>
      </c>
      <c r="D2867" t="n">
        <v>104</v>
      </c>
      <c r="E2867" t="inlineStr"/>
      <c r="F2867" t="inlineStr"/>
      <c r="G2867" t="inlineStr"/>
      <c r="H2867" t="inlineStr"/>
      <c r="I2867" t="inlineStr"/>
      <c r="J2867" t="inlineStr"/>
      <c r="K2867" t="inlineStr">
        <is>
          <t>libre</t>
        </is>
      </c>
    </row>
    <row r="2868">
      <c r="A2868" t="inlineStr">
        <is>
          <t>2015</t>
        </is>
      </c>
      <c r="B2868" t="inlineStr">
        <is>
          <t>Cerises</t>
        </is>
      </c>
      <c r="C2868" t="inlineStr">
        <is>
          <t>Marché du frais</t>
        </is>
      </c>
      <c r="D2868" t="n">
        <v>35.5</v>
      </c>
      <c r="E2868" t="inlineStr"/>
      <c r="F2868" t="inlineStr"/>
      <c r="G2868" t="inlineStr"/>
      <c r="H2868" t="inlineStr"/>
      <c r="I2868" t="inlineStr"/>
      <c r="J2868" t="inlineStr"/>
      <c r="K2868" t="inlineStr">
        <is>
          <t>libre</t>
        </is>
      </c>
    </row>
    <row r="2869">
      <c r="A2869" t="inlineStr">
        <is>
          <t>2015</t>
        </is>
      </c>
      <c r="B2869" t="inlineStr">
        <is>
          <t>Bigarreau</t>
        </is>
      </c>
      <c r="C2869" t="inlineStr">
        <is>
          <t>Marché du frais</t>
        </is>
      </c>
      <c r="D2869" t="n">
        <v>26.3</v>
      </c>
      <c r="E2869" t="inlineStr"/>
      <c r="F2869" t="inlineStr"/>
      <c r="G2869" t="inlineStr"/>
      <c r="H2869" t="inlineStr"/>
      <c r="I2869" t="inlineStr"/>
      <c r="J2869" t="inlineStr"/>
      <c r="K2869" t="inlineStr">
        <is>
          <t>libre</t>
        </is>
      </c>
    </row>
    <row r="2870">
      <c r="A2870" t="inlineStr">
        <is>
          <t>2015</t>
        </is>
      </c>
      <c r="B2870" t="inlineStr">
        <is>
          <t>Autre variété de cerises, n.c.a.</t>
        </is>
      </c>
      <c r="C2870" t="inlineStr">
        <is>
          <t>Marché du frais</t>
        </is>
      </c>
      <c r="D2870" t="n">
        <v>9.199999999999999</v>
      </c>
      <c r="E2870" t="inlineStr"/>
      <c r="F2870" t="inlineStr"/>
      <c r="G2870" t="inlineStr"/>
      <c r="H2870" t="inlineStr"/>
      <c r="I2870" t="inlineStr"/>
      <c r="J2870" t="inlineStr"/>
      <c r="K2870" t="inlineStr">
        <is>
          <t>libre</t>
        </is>
      </c>
    </row>
    <row r="2871">
      <c r="A2871" t="inlineStr">
        <is>
          <t>2015</t>
        </is>
      </c>
      <c r="B2871" t="inlineStr">
        <is>
          <t>Pêches, nectarines et brugnons</t>
        </is>
      </c>
      <c r="C2871" t="inlineStr">
        <is>
          <t>Marché du frais</t>
        </is>
      </c>
      <c r="D2871" t="n">
        <v>317</v>
      </c>
      <c r="E2871" t="inlineStr"/>
      <c r="F2871" t="inlineStr"/>
      <c r="G2871" t="inlineStr"/>
      <c r="H2871" t="inlineStr"/>
      <c r="I2871" t="inlineStr"/>
      <c r="J2871" t="inlineStr"/>
      <c r="K2871" t="inlineStr">
        <is>
          <t>libre</t>
        </is>
      </c>
    </row>
    <row r="2872">
      <c r="A2872" t="inlineStr">
        <is>
          <t>2015</t>
        </is>
      </c>
      <c r="B2872" t="inlineStr">
        <is>
          <t>Pêches</t>
        </is>
      </c>
      <c r="C2872" t="inlineStr">
        <is>
          <t>Marché du frais</t>
        </is>
      </c>
      <c r="D2872" t="n">
        <v>160</v>
      </c>
      <c r="E2872" t="inlineStr"/>
      <c r="F2872" t="inlineStr"/>
      <c r="G2872" t="inlineStr"/>
      <c r="H2872" t="inlineStr"/>
      <c r="I2872" t="inlineStr"/>
      <c r="J2872" t="inlineStr"/>
      <c r="K2872" t="inlineStr">
        <is>
          <t>libre</t>
        </is>
      </c>
    </row>
    <row r="2873">
      <c r="A2873" t="inlineStr">
        <is>
          <t>2015</t>
        </is>
      </c>
      <c r="B2873" t="inlineStr">
        <is>
          <t>Nectarines et brugnons</t>
        </is>
      </c>
      <c r="C2873" t="inlineStr">
        <is>
          <t>Marché du frais</t>
        </is>
      </c>
      <c r="D2873" t="n">
        <v>157</v>
      </c>
      <c r="E2873" t="inlineStr"/>
      <c r="F2873" t="inlineStr"/>
      <c r="G2873" t="inlineStr"/>
      <c r="H2873" t="inlineStr"/>
      <c r="I2873" t="inlineStr"/>
      <c r="J2873" t="inlineStr"/>
      <c r="K2873" t="inlineStr">
        <is>
          <t>libre</t>
        </is>
      </c>
    </row>
    <row r="2874">
      <c r="A2874" t="inlineStr">
        <is>
          <t>2015</t>
        </is>
      </c>
      <c r="B2874" t="inlineStr">
        <is>
          <t>Prunes</t>
        </is>
      </c>
      <c r="C2874" t="inlineStr">
        <is>
          <t>Marché du frais</t>
        </is>
      </c>
      <c r="D2874" t="n">
        <v>51.9</v>
      </c>
      <c r="E2874" t="inlineStr"/>
      <c r="F2874" t="inlineStr"/>
      <c r="G2874" t="inlineStr"/>
      <c r="H2874" t="inlineStr"/>
      <c r="I2874" t="inlineStr"/>
      <c r="J2874" t="inlineStr"/>
      <c r="K2874" t="inlineStr">
        <is>
          <t>libre</t>
        </is>
      </c>
    </row>
    <row r="2875">
      <c r="A2875" t="inlineStr">
        <is>
          <t>2015</t>
        </is>
      </c>
      <c r="B2875" t="inlineStr">
        <is>
          <t>Prune d'ente et hybride</t>
        </is>
      </c>
      <c r="C2875" t="inlineStr">
        <is>
          <t>Marché du frais</t>
        </is>
      </c>
      <c r="D2875" t="n">
        <v>1.1</v>
      </c>
      <c r="E2875" t="inlineStr"/>
      <c r="F2875" t="inlineStr"/>
      <c r="G2875" t="inlineStr"/>
      <c r="H2875" t="inlineStr"/>
      <c r="I2875" t="inlineStr"/>
      <c r="J2875" t="inlineStr"/>
      <c r="K2875" t="inlineStr">
        <is>
          <t>libre</t>
        </is>
      </c>
    </row>
    <row r="2876">
      <c r="A2876" t="inlineStr">
        <is>
          <t>2015</t>
        </is>
      </c>
      <c r="B2876" t="inlineStr">
        <is>
          <t>Mirabelle</t>
        </is>
      </c>
      <c r="C2876" t="inlineStr">
        <is>
          <t>Marché du frais</t>
        </is>
      </c>
      <c r="D2876" t="n">
        <v>3.7</v>
      </c>
      <c r="E2876" t="inlineStr"/>
      <c r="F2876" t="inlineStr"/>
      <c r="G2876" t="inlineStr"/>
      <c r="H2876" t="inlineStr"/>
      <c r="I2876" t="inlineStr"/>
      <c r="J2876" t="inlineStr"/>
      <c r="K2876" t="inlineStr">
        <is>
          <t>libre</t>
        </is>
      </c>
    </row>
    <row r="2877">
      <c r="A2877" t="inlineStr">
        <is>
          <t>2015</t>
        </is>
      </c>
      <c r="B2877" t="inlineStr">
        <is>
          <t>Reine-claude</t>
        </is>
      </c>
      <c r="C2877" t="inlineStr">
        <is>
          <t>Marché du frais</t>
        </is>
      </c>
      <c r="D2877" t="n">
        <v>10.5</v>
      </c>
      <c r="E2877" t="inlineStr"/>
      <c r="F2877" t="inlineStr"/>
      <c r="G2877" t="inlineStr"/>
      <c r="H2877" t="inlineStr"/>
      <c r="I2877" t="inlineStr"/>
      <c r="J2877" t="inlineStr"/>
      <c r="K2877" t="inlineStr">
        <is>
          <t>libre</t>
        </is>
      </c>
    </row>
    <row r="2878">
      <c r="A2878" t="inlineStr">
        <is>
          <t>2015</t>
        </is>
      </c>
      <c r="B2878" t="inlineStr">
        <is>
          <t>Quetsche</t>
        </is>
      </c>
      <c r="C2878" t="inlineStr">
        <is>
          <t>Marché du frais</t>
        </is>
      </c>
      <c r="D2878" t="n">
        <v>2.6</v>
      </c>
      <c r="E2878" t="inlineStr"/>
      <c r="F2878" t="inlineStr"/>
      <c r="G2878" t="inlineStr"/>
      <c r="H2878" t="inlineStr"/>
      <c r="I2878" t="inlineStr"/>
      <c r="J2878" t="inlineStr"/>
      <c r="K2878" t="inlineStr">
        <is>
          <t>libre</t>
        </is>
      </c>
    </row>
    <row r="2879">
      <c r="A2879" t="inlineStr">
        <is>
          <t>2015</t>
        </is>
      </c>
      <c r="B2879" t="inlineStr">
        <is>
          <t>Autres variétés prunes n.c.a.</t>
        </is>
      </c>
      <c r="C2879" t="inlineStr">
        <is>
          <t>Marché du frais</t>
        </is>
      </c>
      <c r="D2879" t="n">
        <v>33.9</v>
      </c>
      <c r="E2879" t="inlineStr"/>
      <c r="F2879" t="inlineStr"/>
      <c r="G2879" t="inlineStr"/>
      <c r="H2879" t="inlineStr"/>
      <c r="I2879" t="inlineStr"/>
      <c r="J2879" t="inlineStr"/>
      <c r="K2879" t="inlineStr">
        <is>
          <t>libre</t>
        </is>
      </c>
    </row>
    <row r="2880">
      <c r="A2880" t="inlineStr">
        <is>
          <t>2015</t>
        </is>
      </c>
      <c r="B2880" t="inlineStr">
        <is>
          <t>Prunelles</t>
        </is>
      </c>
      <c r="C2880" t="inlineStr">
        <is>
          <t>Marché du frais</t>
        </is>
      </c>
      <c r="D2880" t="n">
        <v>20.8</v>
      </c>
      <c r="E2880" t="inlineStr"/>
      <c r="F2880" t="inlineStr"/>
      <c r="G2880" t="inlineStr"/>
      <c r="H2880" t="inlineStr"/>
      <c r="I2880" t="inlineStr"/>
      <c r="J2880" t="inlineStr"/>
      <c r="K2880" t="inlineStr">
        <is>
          <t>libre unbounded</t>
        </is>
      </c>
    </row>
    <row r="2881">
      <c r="A2881" t="inlineStr">
        <is>
          <t>2015</t>
        </is>
      </c>
      <c r="B2881" t="inlineStr">
        <is>
          <t>Autres fruits à pépins et à noyau n.c.a.</t>
        </is>
      </c>
      <c r="C2881" t="inlineStr">
        <is>
          <t>Marché du frais</t>
        </is>
      </c>
      <c r="D2881" t="n">
        <v>7.2</v>
      </c>
      <c r="E2881" t="inlineStr"/>
      <c r="F2881" t="inlineStr"/>
      <c r="G2881" t="inlineStr"/>
      <c r="H2881" t="inlineStr"/>
      <c r="I2881" t="inlineStr"/>
      <c r="J2881" t="inlineStr"/>
      <c r="K2881" t="inlineStr">
        <is>
          <t>libre unbounded</t>
        </is>
      </c>
    </row>
    <row r="2882">
      <c r="A2882" t="inlineStr">
        <is>
          <t>2015</t>
        </is>
      </c>
      <c r="B2882" t="inlineStr">
        <is>
          <t>Pavie</t>
        </is>
      </c>
      <c r="C2882" t="inlineStr">
        <is>
          <t>Marché du frais</t>
        </is>
      </c>
      <c r="D2882" t="n">
        <v>7.2</v>
      </c>
      <c r="E2882" t="inlineStr"/>
      <c r="F2882" t="inlineStr"/>
      <c r="G2882" t="inlineStr"/>
      <c r="H2882" t="inlineStr"/>
      <c r="I2882" t="inlineStr"/>
      <c r="J2882" t="inlineStr"/>
      <c r="K2882" t="inlineStr">
        <is>
          <t>libre unbounded</t>
        </is>
      </c>
    </row>
    <row r="2883">
      <c r="A2883" t="inlineStr">
        <is>
          <t>2015</t>
        </is>
      </c>
      <c r="B2883" t="inlineStr">
        <is>
          <t>Autres fruits d'arbres ou d'arbustes et fruits à coque</t>
        </is>
      </c>
      <c r="C2883" t="inlineStr">
        <is>
          <t>Marché du frais</t>
        </is>
      </c>
      <c r="D2883" t="n">
        <v>394</v>
      </c>
      <c r="E2883" t="inlineStr"/>
      <c r="F2883" t="inlineStr"/>
      <c r="G2883" t="inlineStr"/>
      <c r="H2883" t="inlineStr"/>
      <c r="I2883" t="inlineStr"/>
      <c r="J2883" t="inlineStr"/>
      <c r="K2883" t="inlineStr">
        <is>
          <t>libre unbounded</t>
        </is>
      </c>
    </row>
    <row r="2884">
      <c r="A2884" t="inlineStr">
        <is>
          <t>2015</t>
        </is>
      </c>
      <c r="B2884" t="inlineStr">
        <is>
          <t>Kakis</t>
        </is>
      </c>
      <c r="C2884" t="inlineStr">
        <is>
          <t>Marché du frais</t>
        </is>
      </c>
      <c r="D2884" t="n">
        <v>24.6</v>
      </c>
      <c r="E2884" t="inlineStr"/>
      <c r="F2884" t="inlineStr"/>
      <c r="G2884" t="inlineStr"/>
      <c r="H2884" t="inlineStr"/>
      <c r="I2884" t="inlineStr"/>
      <c r="J2884" t="inlineStr"/>
      <c r="K2884" t="inlineStr">
        <is>
          <t>libre unbounded</t>
        </is>
      </c>
    </row>
    <row r="2885">
      <c r="A2885" t="inlineStr">
        <is>
          <t>2015</t>
        </is>
      </c>
      <c r="B2885" t="inlineStr">
        <is>
          <t>Baies et fruits du genre vaccinium</t>
        </is>
      </c>
      <c r="C2885" t="inlineStr">
        <is>
          <t>Marché du frais</t>
        </is>
      </c>
      <c r="D2885" t="n">
        <v>255</v>
      </c>
      <c r="E2885" t="inlineStr"/>
      <c r="F2885" t="inlineStr"/>
      <c r="G2885" t="inlineStr"/>
      <c r="H2885" t="inlineStr"/>
      <c r="I2885" t="inlineStr"/>
      <c r="J2885" t="inlineStr"/>
      <c r="K2885" t="inlineStr">
        <is>
          <t>libre</t>
        </is>
      </c>
    </row>
    <row r="2886">
      <c r="A2886" t="inlineStr">
        <is>
          <t>2015</t>
        </is>
      </c>
      <c r="B2886" t="inlineStr">
        <is>
          <t>Kiwis</t>
        </is>
      </c>
      <c r="C2886" t="inlineStr">
        <is>
          <t>Marché du frais</t>
        </is>
      </c>
      <c r="D2886" t="n">
        <v>113</v>
      </c>
      <c r="E2886" t="inlineStr"/>
      <c r="F2886" t="inlineStr"/>
      <c r="G2886" t="inlineStr"/>
      <c r="H2886" t="inlineStr"/>
      <c r="I2886" t="inlineStr"/>
      <c r="J2886" t="inlineStr"/>
      <c r="K2886" t="inlineStr">
        <is>
          <t>libre</t>
        </is>
      </c>
    </row>
    <row r="2887">
      <c r="A2887" t="inlineStr">
        <is>
          <t>2015</t>
        </is>
      </c>
      <c r="B2887" t="inlineStr">
        <is>
          <t>Framboises</t>
        </is>
      </c>
      <c r="C2887" t="inlineStr">
        <is>
          <t>Marché du frais</t>
        </is>
      </c>
      <c r="D2887" t="n">
        <v>17.1</v>
      </c>
      <c r="E2887" t="inlineStr"/>
      <c r="F2887" t="inlineStr"/>
      <c r="G2887" t="inlineStr"/>
      <c r="H2887" t="inlineStr"/>
      <c r="I2887" t="inlineStr"/>
      <c r="J2887" t="inlineStr"/>
      <c r="K2887" t="inlineStr">
        <is>
          <t>libre</t>
        </is>
      </c>
    </row>
    <row r="2888">
      <c r="A2888" t="inlineStr">
        <is>
          <t>2015</t>
        </is>
      </c>
      <c r="B2888" t="inlineStr">
        <is>
          <t>Fraises</t>
        </is>
      </c>
      <c r="C2888" t="inlineStr">
        <is>
          <t>Marché du frais</t>
        </is>
      </c>
      <c r="D2888" t="n">
        <v>121</v>
      </c>
      <c r="E2888" t="inlineStr"/>
      <c r="F2888" t="inlineStr"/>
      <c r="G2888" t="inlineStr"/>
      <c r="H2888" t="inlineStr"/>
      <c r="I2888" t="inlineStr"/>
      <c r="J2888" t="inlineStr"/>
      <c r="K2888" t="inlineStr">
        <is>
          <t>libre</t>
        </is>
      </c>
    </row>
    <row r="2889">
      <c r="A2889" t="inlineStr">
        <is>
          <t>2015</t>
        </is>
      </c>
      <c r="B2889" t="inlineStr">
        <is>
          <t>Fraises sous serres</t>
        </is>
      </c>
      <c r="C2889" t="inlineStr">
        <is>
          <t>Marché du frais</t>
        </is>
      </c>
      <c r="D2889" t="n">
        <v>68.3</v>
      </c>
      <c r="E2889" t="inlineStr"/>
      <c r="F2889" t="inlineStr"/>
      <c r="G2889" t="inlineStr"/>
      <c r="H2889" t="inlineStr"/>
      <c r="I2889" t="inlineStr"/>
      <c r="J2889" t="inlineStr"/>
      <c r="K2889" t="inlineStr">
        <is>
          <t>libre</t>
        </is>
      </c>
    </row>
    <row r="2890">
      <c r="A2890" t="inlineStr">
        <is>
          <t>2015</t>
        </is>
      </c>
      <c r="B2890" t="inlineStr">
        <is>
          <t>Fraises en plein air</t>
        </is>
      </c>
      <c r="C2890" t="inlineStr">
        <is>
          <t>Marché du frais</t>
        </is>
      </c>
      <c r="D2890" t="n">
        <v>53</v>
      </c>
      <c r="E2890" t="inlineStr"/>
      <c r="F2890" t="inlineStr"/>
      <c r="G2890" t="inlineStr"/>
      <c r="H2890" t="inlineStr"/>
      <c r="I2890" t="inlineStr"/>
      <c r="J2890" t="inlineStr"/>
      <c r="K2890" t="inlineStr">
        <is>
          <t>libre</t>
        </is>
      </c>
    </row>
    <row r="2891">
      <c r="A2891" t="inlineStr">
        <is>
          <t>2015</t>
        </is>
      </c>
      <c r="B2891" t="inlineStr">
        <is>
          <t>Autres baies, fruits du genre vaccinium n.c.a.</t>
        </is>
      </c>
      <c r="C2891" t="inlineStr">
        <is>
          <t>Marché du frais</t>
        </is>
      </c>
      <c r="D2891" t="n">
        <v>4.4</v>
      </c>
      <c r="E2891" t="inlineStr"/>
      <c r="F2891" t="inlineStr"/>
      <c r="G2891" t="inlineStr"/>
      <c r="H2891" t="inlineStr"/>
      <c r="I2891" t="inlineStr"/>
      <c r="J2891" t="inlineStr"/>
      <c r="K2891" t="inlineStr">
        <is>
          <t>libre</t>
        </is>
      </c>
    </row>
    <row r="2892">
      <c r="A2892" t="inlineStr">
        <is>
          <t>2015</t>
        </is>
      </c>
      <c r="B2892" t="inlineStr">
        <is>
          <t>Groseilles</t>
        </is>
      </c>
      <c r="C2892" t="inlineStr">
        <is>
          <t>Marché du frais</t>
        </is>
      </c>
      <c r="D2892" t="n">
        <v>0.3</v>
      </c>
      <c r="E2892" t="inlineStr"/>
      <c r="F2892" t="inlineStr"/>
      <c r="G2892" t="inlineStr"/>
      <c r="H2892" t="inlineStr"/>
      <c r="I2892" t="inlineStr"/>
      <c r="J2892" t="inlineStr"/>
      <c r="K2892" t="inlineStr">
        <is>
          <t>libre</t>
        </is>
      </c>
    </row>
    <row r="2893">
      <c r="A2893" t="inlineStr">
        <is>
          <t>2015</t>
        </is>
      </c>
      <c r="B2893" t="inlineStr">
        <is>
          <t>Cassis et myrtilles</t>
        </is>
      </c>
      <c r="C2893" t="inlineStr">
        <is>
          <t>Marché du frais</t>
        </is>
      </c>
      <c r="D2893" t="n">
        <v>4.1</v>
      </c>
      <c r="E2893" t="inlineStr"/>
      <c r="F2893" t="inlineStr"/>
      <c r="G2893" t="inlineStr"/>
      <c r="H2893" t="inlineStr"/>
      <c r="I2893" t="inlineStr"/>
      <c r="J2893" t="inlineStr"/>
      <c r="K2893" t="inlineStr">
        <is>
          <t>libre</t>
        </is>
      </c>
    </row>
    <row r="2894">
      <c r="A2894" t="inlineStr">
        <is>
          <t>2015</t>
        </is>
      </c>
      <c r="B2894" t="inlineStr">
        <is>
          <t>Fruits à coque</t>
        </is>
      </c>
      <c r="C2894" t="inlineStr">
        <is>
          <t>Marché du frais</t>
        </is>
      </c>
      <c r="D2894" t="n">
        <v>114</v>
      </c>
      <c r="E2894" t="inlineStr"/>
      <c r="F2894" t="inlineStr"/>
      <c r="G2894" t="inlineStr"/>
      <c r="H2894" t="inlineStr"/>
      <c r="I2894" t="inlineStr"/>
      <c r="J2894" t="inlineStr"/>
      <c r="K2894" t="inlineStr">
        <is>
          <t>libre unbounded</t>
        </is>
      </c>
    </row>
    <row r="2895">
      <c r="A2895" t="inlineStr">
        <is>
          <t>2015</t>
        </is>
      </c>
      <c r="B2895" t="inlineStr">
        <is>
          <t>Amandes</t>
        </is>
      </c>
      <c r="C2895" t="inlineStr">
        <is>
          <t>Marché du frais</t>
        </is>
      </c>
      <c r="D2895" t="n">
        <v>1.7</v>
      </c>
      <c r="E2895" t="inlineStr"/>
      <c r="F2895" t="inlineStr"/>
      <c r="G2895" t="inlineStr"/>
      <c r="H2895" t="inlineStr"/>
      <c r="I2895" t="inlineStr"/>
      <c r="J2895" t="inlineStr"/>
      <c r="K2895" t="inlineStr">
        <is>
          <t>libre</t>
        </is>
      </c>
    </row>
    <row r="2896">
      <c r="A2896" t="inlineStr">
        <is>
          <t>2015</t>
        </is>
      </c>
      <c r="B2896" t="inlineStr">
        <is>
          <t>Châtaignes et marrons</t>
        </is>
      </c>
      <c r="C2896" t="inlineStr">
        <is>
          <t>Marché du frais</t>
        </is>
      </c>
      <c r="D2896" t="n">
        <v>11.7</v>
      </c>
      <c r="E2896" t="inlineStr"/>
      <c r="F2896" t="inlineStr"/>
      <c r="G2896" t="inlineStr"/>
      <c r="H2896" t="inlineStr"/>
      <c r="I2896" t="inlineStr"/>
      <c r="J2896" t="inlineStr"/>
      <c r="K2896" t="inlineStr">
        <is>
          <t>libre</t>
        </is>
      </c>
    </row>
    <row r="2897">
      <c r="A2897" t="inlineStr">
        <is>
          <t>2015</t>
        </is>
      </c>
      <c r="B2897" t="inlineStr">
        <is>
          <t>Noisettes</t>
        </is>
      </c>
      <c r="C2897" t="inlineStr">
        <is>
          <t>Marché du frais</t>
        </is>
      </c>
      <c r="D2897" t="n">
        <v>6</v>
      </c>
      <c r="E2897" t="inlineStr"/>
      <c r="F2897" t="inlineStr"/>
      <c r="G2897" t="inlineStr"/>
      <c r="H2897" t="inlineStr"/>
      <c r="I2897" t="inlineStr"/>
      <c r="J2897" t="inlineStr"/>
      <c r="K2897" t="inlineStr">
        <is>
          <t>libre</t>
        </is>
      </c>
    </row>
    <row r="2898">
      <c r="A2898" t="inlineStr">
        <is>
          <t>2015</t>
        </is>
      </c>
      <c r="B2898" t="inlineStr">
        <is>
          <t>Pistaches</t>
        </is>
      </c>
      <c r="C2898" t="inlineStr">
        <is>
          <t>Marché du frais</t>
        </is>
      </c>
      <c r="D2898" t="n">
        <v>14</v>
      </c>
      <c r="E2898" t="inlineStr"/>
      <c r="F2898" t="inlineStr"/>
      <c r="G2898" t="inlineStr"/>
      <c r="H2898" t="inlineStr"/>
      <c r="I2898" t="inlineStr"/>
      <c r="J2898" t="inlineStr"/>
      <c r="K2898" t="inlineStr">
        <is>
          <t>libre unbounded</t>
        </is>
      </c>
    </row>
    <row r="2899">
      <c r="A2899" t="inlineStr">
        <is>
          <t>2015</t>
        </is>
      </c>
      <c r="B2899" t="inlineStr">
        <is>
          <t>Noix</t>
        </is>
      </c>
      <c r="C2899" t="inlineStr">
        <is>
          <t>Marché du frais</t>
        </is>
      </c>
      <c r="D2899" t="n">
        <v>15.2</v>
      </c>
      <c r="E2899" t="inlineStr"/>
      <c r="F2899" t="inlineStr"/>
      <c r="G2899" t="inlineStr"/>
      <c r="H2899" t="inlineStr"/>
      <c r="I2899" t="inlineStr"/>
      <c r="J2899" t="inlineStr"/>
      <c r="K2899" t="inlineStr">
        <is>
          <t>libre</t>
        </is>
      </c>
    </row>
    <row r="2900">
      <c r="A2900" t="inlineStr">
        <is>
          <t>2015</t>
        </is>
      </c>
      <c r="B2900" t="inlineStr">
        <is>
          <t>Autres fruits à coque</t>
        </is>
      </c>
      <c r="C2900" t="inlineStr">
        <is>
          <t>Marché du frais</t>
        </is>
      </c>
      <c r="D2900" t="n">
        <v>65.7</v>
      </c>
      <c r="E2900" t="inlineStr"/>
      <c r="F2900" t="inlineStr"/>
      <c r="G2900" t="inlineStr"/>
      <c r="H2900" t="inlineStr"/>
      <c r="I2900" t="inlineStr"/>
      <c r="J2900" t="inlineStr"/>
      <c r="K2900" t="inlineStr">
        <is>
          <t>libre unbounded</t>
        </is>
      </c>
    </row>
    <row r="2901">
      <c r="A2901" t="inlineStr">
        <is>
          <t>2015</t>
        </is>
      </c>
      <c r="B2901" t="inlineStr">
        <is>
          <t>Noix du Brésil</t>
        </is>
      </c>
      <c r="C2901" t="inlineStr">
        <is>
          <t>Marché du frais</t>
        </is>
      </c>
      <c r="D2901" t="n">
        <v>2.6</v>
      </c>
      <c r="E2901" t="inlineStr"/>
      <c r="F2901" t="inlineStr"/>
      <c r="G2901" t="inlineStr"/>
      <c r="H2901" t="inlineStr"/>
      <c r="I2901" t="inlineStr"/>
      <c r="J2901" t="inlineStr"/>
      <c r="K2901" t="inlineStr">
        <is>
          <t>libre unbounded</t>
        </is>
      </c>
    </row>
    <row r="2902">
      <c r="A2902" t="inlineStr">
        <is>
          <t>2015</t>
        </is>
      </c>
      <c r="B2902" t="inlineStr">
        <is>
          <t>Noix de cajou</t>
        </is>
      </c>
      <c r="C2902" t="inlineStr">
        <is>
          <t>Marché du frais</t>
        </is>
      </c>
      <c r="D2902" t="n">
        <v>7.1</v>
      </c>
      <c r="E2902" t="inlineStr"/>
      <c r="F2902" t="inlineStr"/>
      <c r="G2902" t="inlineStr"/>
      <c r="H2902" t="inlineStr"/>
      <c r="I2902" t="inlineStr"/>
      <c r="J2902" t="inlineStr"/>
      <c r="K2902" t="inlineStr">
        <is>
          <t>libre unbounded</t>
        </is>
      </c>
    </row>
    <row r="2903">
      <c r="A2903" t="inlineStr">
        <is>
          <t>2015</t>
        </is>
      </c>
      <c r="B2903" t="inlineStr">
        <is>
          <t>Noix macadamia</t>
        </is>
      </c>
      <c r="C2903" t="inlineStr">
        <is>
          <t>Marché du frais</t>
        </is>
      </c>
      <c r="D2903" t="n">
        <v>4.5</v>
      </c>
      <c r="E2903" t="inlineStr"/>
      <c r="F2903" t="inlineStr"/>
      <c r="G2903" t="inlineStr"/>
      <c r="H2903" t="inlineStr"/>
      <c r="I2903" t="inlineStr"/>
      <c r="J2903" t="inlineStr"/>
      <c r="K2903" t="inlineStr">
        <is>
          <t>libre unbounded</t>
        </is>
      </c>
    </row>
    <row r="2904">
      <c r="A2904" t="inlineStr">
        <is>
          <t>2015</t>
        </is>
      </c>
      <c r="B2904" t="inlineStr">
        <is>
          <t>Autres fruits à coque, n.c.a</t>
        </is>
      </c>
      <c r="C2904" t="inlineStr">
        <is>
          <t>Marché du frais</t>
        </is>
      </c>
      <c r="D2904" t="n">
        <v>51.5</v>
      </c>
      <c r="E2904" t="inlineStr"/>
      <c r="F2904" t="inlineStr"/>
      <c r="G2904" t="inlineStr"/>
      <c r="H2904" t="inlineStr"/>
      <c r="I2904" t="inlineStr"/>
      <c r="J2904" t="inlineStr"/>
      <c r="K2904" t="inlineStr">
        <is>
          <t>libre unbounded</t>
        </is>
      </c>
    </row>
    <row r="2905">
      <c r="A2905" t="inlineStr">
        <is>
          <t>2015</t>
        </is>
      </c>
      <c r="B2905" t="inlineStr">
        <is>
          <t>Noix de cola</t>
        </is>
      </c>
      <c r="C2905" t="inlineStr">
        <is>
          <t>Marché du frais</t>
        </is>
      </c>
      <c r="D2905" t="n">
        <v>18.2</v>
      </c>
      <c r="E2905" t="inlineStr"/>
      <c r="F2905" t="inlineStr"/>
      <c r="G2905" t="inlineStr"/>
      <c r="H2905" t="inlineStr"/>
      <c r="I2905" t="inlineStr"/>
      <c r="J2905" t="inlineStr"/>
      <c r="K2905" t="inlineStr">
        <is>
          <t>libre unbounded</t>
        </is>
      </c>
    </row>
    <row r="2906">
      <c r="A2906" t="inlineStr">
        <is>
          <t>2015</t>
        </is>
      </c>
      <c r="B2906" t="inlineStr">
        <is>
          <t>Noix d'arec</t>
        </is>
      </c>
      <c r="C2906" t="inlineStr">
        <is>
          <t>Marché du frais</t>
        </is>
      </c>
      <c r="D2906" t="n">
        <v>11.2</v>
      </c>
      <c r="E2906" t="inlineStr"/>
      <c r="F2906" t="inlineStr"/>
      <c r="G2906" t="inlineStr"/>
      <c r="H2906" t="inlineStr"/>
      <c r="I2906" t="inlineStr"/>
      <c r="J2906" t="inlineStr"/>
      <c r="K2906" t="inlineStr">
        <is>
          <t>libre unbounded</t>
        </is>
      </c>
    </row>
    <row r="2907">
      <c r="A2907" t="inlineStr">
        <is>
          <t>2015</t>
        </is>
      </c>
      <c r="B2907" t="inlineStr">
        <is>
          <t>Autres fruits à coque, n.c.a, n.c.a</t>
        </is>
      </c>
      <c r="C2907" t="inlineStr">
        <is>
          <t>Marché du frais</t>
        </is>
      </c>
      <c r="D2907" t="n">
        <v>22.1</v>
      </c>
      <c r="E2907" t="inlineStr"/>
      <c r="F2907" t="inlineStr"/>
      <c r="G2907" t="inlineStr"/>
      <c r="H2907" t="inlineStr"/>
      <c r="I2907" t="inlineStr"/>
      <c r="J2907" t="inlineStr"/>
      <c r="K2907" t="inlineStr">
        <is>
          <t>libre unbounded</t>
        </is>
      </c>
    </row>
    <row r="2908">
      <c r="A2908" t="inlineStr">
        <is>
          <t>2015</t>
        </is>
      </c>
      <c r="B2908" t="inlineStr">
        <is>
          <t>Fruits oléagineux</t>
        </is>
      </c>
      <c r="C2908" t="inlineStr">
        <is>
          <t>Marché du frais</t>
        </is>
      </c>
      <c r="D2908" t="n">
        <v>0.9</v>
      </c>
      <c r="E2908" t="inlineStr"/>
      <c r="F2908" t="inlineStr"/>
      <c r="G2908" t="inlineStr"/>
      <c r="H2908" t="inlineStr"/>
      <c r="I2908" t="inlineStr"/>
      <c r="J2908" t="inlineStr"/>
      <c r="K2908" t="inlineStr">
        <is>
          <t>libre</t>
        </is>
      </c>
    </row>
    <row r="2909">
      <c r="A2909" t="inlineStr">
        <is>
          <t>2015</t>
        </is>
      </c>
      <c r="B2909" t="inlineStr">
        <is>
          <t>Noix de coco</t>
        </is>
      </c>
      <c r="C2909" t="inlineStr">
        <is>
          <t>Marché du frais</t>
        </is>
      </c>
      <c r="D2909" t="n">
        <v>0.9</v>
      </c>
      <c r="E2909" t="inlineStr"/>
      <c r="F2909" t="inlineStr"/>
      <c r="G2909" t="inlineStr"/>
      <c r="H2909" t="inlineStr"/>
      <c r="I2909" t="inlineStr"/>
      <c r="J2909" t="inlineStr"/>
      <c r="K2909" t="inlineStr">
        <is>
          <t>libre</t>
        </is>
      </c>
    </row>
    <row r="2910">
      <c r="A2910" t="inlineStr">
        <is>
          <t>2015</t>
        </is>
      </c>
      <c r="B2910" t="inlineStr">
        <is>
          <t>Autres légumes frais</t>
        </is>
      </c>
      <c r="C2910" t="inlineStr">
        <is>
          <t>Marché du frais</t>
        </is>
      </c>
      <c r="D2910" t="n">
        <v>86.5</v>
      </c>
      <c r="E2910" t="inlineStr"/>
      <c r="F2910" t="inlineStr"/>
      <c r="G2910" t="inlineStr"/>
      <c r="H2910" t="inlineStr"/>
      <c r="I2910" t="inlineStr"/>
      <c r="J2910" t="inlineStr"/>
      <c r="K2910" t="inlineStr">
        <is>
          <t>libre</t>
        </is>
      </c>
    </row>
    <row r="2911">
      <c r="A2911" t="inlineStr">
        <is>
          <t>2015</t>
        </is>
      </c>
      <c r="B2911" t="inlineStr">
        <is>
          <t>Fruits, frais ou secs</t>
        </is>
      </c>
      <c r="C2911" t="inlineStr">
        <is>
          <t>Marché du frais</t>
        </is>
      </c>
      <c r="D2911" t="n">
        <v>384</v>
      </c>
      <c r="E2911" t="inlineStr"/>
      <c r="F2911" t="inlineStr"/>
      <c r="G2911" t="inlineStr"/>
      <c r="H2911" t="inlineStr"/>
      <c r="I2911" t="inlineStr"/>
      <c r="J2911" t="inlineStr"/>
      <c r="K2911" t="inlineStr">
        <is>
          <t>libre unbounded</t>
        </is>
      </c>
    </row>
    <row r="2912">
      <c r="A2912" t="inlineStr">
        <is>
          <t>2015</t>
        </is>
      </c>
      <c r="B2912" t="inlineStr">
        <is>
          <t>Bananes plantains, frais ou secs</t>
        </is>
      </c>
      <c r="C2912" t="inlineStr">
        <is>
          <t>Marché du frais</t>
        </is>
      </c>
      <c r="D2912" t="n">
        <v>11.8</v>
      </c>
      <c r="E2912" t="inlineStr"/>
      <c r="F2912" t="inlineStr"/>
      <c r="G2912" t="inlineStr"/>
      <c r="H2912" t="inlineStr"/>
      <c r="I2912" t="inlineStr"/>
      <c r="J2912" t="inlineStr"/>
      <c r="K2912" t="inlineStr">
        <is>
          <t>libre</t>
        </is>
      </c>
    </row>
    <row r="2913">
      <c r="A2913" t="inlineStr">
        <is>
          <t>2015</t>
        </is>
      </c>
      <c r="B2913" t="inlineStr">
        <is>
          <t>Bananes fruits, fraîches ou sèches</t>
        </is>
      </c>
      <c r="C2913" t="inlineStr">
        <is>
          <t>Marché du frais</t>
        </is>
      </c>
      <c r="D2913" t="n">
        <v>124</v>
      </c>
      <c r="E2913" t="inlineStr"/>
      <c r="F2913" t="inlineStr"/>
      <c r="G2913" t="inlineStr"/>
      <c r="H2913" t="inlineStr"/>
      <c r="I2913" t="inlineStr"/>
      <c r="J2913" t="inlineStr"/>
      <c r="K2913" t="inlineStr">
        <is>
          <t>libre</t>
        </is>
      </c>
    </row>
    <row r="2914">
      <c r="A2914" t="inlineStr">
        <is>
          <t>2015</t>
        </is>
      </c>
      <c r="B2914" t="inlineStr">
        <is>
          <t>Dattes, fraîches ou sèches</t>
        </is>
      </c>
      <c r="C2914" t="inlineStr">
        <is>
          <t>Marché du frais</t>
        </is>
      </c>
      <c r="D2914" t="n">
        <v>6.3</v>
      </c>
      <c r="E2914" t="inlineStr"/>
      <c r="F2914" t="inlineStr"/>
      <c r="G2914" t="inlineStr"/>
      <c r="H2914" t="inlineStr"/>
      <c r="I2914" t="inlineStr"/>
      <c r="J2914" t="inlineStr"/>
      <c r="K2914" t="inlineStr">
        <is>
          <t>libre unbounded</t>
        </is>
      </c>
    </row>
    <row r="2915">
      <c r="A2915" t="inlineStr">
        <is>
          <t>2015</t>
        </is>
      </c>
      <c r="B2915" t="inlineStr">
        <is>
          <t>Figues, fraîches ou sèches</t>
        </is>
      </c>
      <c r="C2915" t="inlineStr">
        <is>
          <t>Marché du frais</t>
        </is>
      </c>
      <c r="D2915" t="n">
        <v>14.6</v>
      </c>
      <c r="E2915" t="inlineStr"/>
      <c r="F2915" t="inlineStr"/>
      <c r="G2915" t="inlineStr"/>
      <c r="H2915" t="inlineStr"/>
      <c r="I2915" t="inlineStr"/>
      <c r="J2915" t="inlineStr"/>
      <c r="K2915" t="inlineStr">
        <is>
          <t>libre</t>
        </is>
      </c>
    </row>
    <row r="2916">
      <c r="A2916" t="inlineStr">
        <is>
          <t>2015</t>
        </is>
      </c>
      <c r="B2916" t="inlineStr">
        <is>
          <t>Ananas, frais ou secs</t>
        </is>
      </c>
      <c r="C2916" t="inlineStr">
        <is>
          <t>Marché du frais</t>
        </is>
      </c>
      <c r="D2916" t="n">
        <v>34.9</v>
      </c>
      <c r="E2916" t="inlineStr"/>
      <c r="F2916" t="inlineStr"/>
      <c r="G2916" t="inlineStr"/>
      <c r="H2916" t="inlineStr"/>
      <c r="I2916" t="inlineStr"/>
      <c r="J2916" t="inlineStr"/>
      <c r="K2916" t="inlineStr">
        <is>
          <t>libre</t>
        </is>
      </c>
    </row>
    <row r="2917">
      <c r="A2917" t="inlineStr">
        <is>
          <t>2015</t>
        </is>
      </c>
      <c r="B2917" t="inlineStr">
        <is>
          <t>Avocats, frais ou secs</t>
        </is>
      </c>
      <c r="C2917" t="inlineStr">
        <is>
          <t>Marché du frais</t>
        </is>
      </c>
      <c r="D2917" t="n">
        <v>11.5</v>
      </c>
      <c r="E2917" t="inlineStr"/>
      <c r="F2917" t="inlineStr"/>
      <c r="G2917" t="inlineStr"/>
      <c r="H2917" t="inlineStr"/>
      <c r="I2917" t="inlineStr"/>
      <c r="J2917" t="inlineStr"/>
      <c r="K2917" t="inlineStr">
        <is>
          <t>libre</t>
        </is>
      </c>
    </row>
    <row r="2918">
      <c r="A2918" t="inlineStr">
        <is>
          <t>2015</t>
        </is>
      </c>
      <c r="B2918" t="inlineStr">
        <is>
          <t>Goyaves, mangues et mangoustans, frais ou secs</t>
        </is>
      </c>
      <c r="C2918" t="inlineStr">
        <is>
          <t>Marché du frais</t>
        </is>
      </c>
      <c r="D2918" t="n">
        <v>29.1</v>
      </c>
      <c r="E2918" t="inlineStr"/>
      <c r="F2918" t="inlineStr"/>
      <c r="G2918" t="inlineStr"/>
      <c r="H2918" t="inlineStr"/>
      <c r="I2918" t="inlineStr"/>
      <c r="J2918" t="inlineStr"/>
      <c r="K2918" t="inlineStr">
        <is>
          <t>libre</t>
        </is>
      </c>
    </row>
    <row r="2919">
      <c r="A2919" t="inlineStr">
        <is>
          <t>2015</t>
        </is>
      </c>
      <c r="B2919" t="inlineStr">
        <is>
          <t>Oranges, fraîches ou sèches</t>
        </is>
      </c>
      <c r="C2919" t="inlineStr">
        <is>
          <t>Marché du frais</t>
        </is>
      </c>
      <c r="D2919" t="n">
        <v>117</v>
      </c>
      <c r="E2919" t="inlineStr"/>
      <c r="F2919" t="inlineStr"/>
      <c r="G2919" t="inlineStr"/>
      <c r="H2919" t="inlineStr"/>
      <c r="I2919" t="inlineStr"/>
      <c r="J2919" t="inlineStr"/>
      <c r="K2919" t="inlineStr">
        <is>
          <t>libre</t>
        </is>
      </c>
    </row>
    <row r="2920">
      <c r="A2920" t="inlineStr">
        <is>
          <t>2015</t>
        </is>
      </c>
      <c r="B2920" t="inlineStr">
        <is>
          <t>Mandarines et clémentines, fraîches ou sèches</t>
        </is>
      </c>
      <c r="C2920" t="inlineStr">
        <is>
          <t>Marché du frais</t>
        </is>
      </c>
      <c r="D2920" t="n">
        <v>1.9</v>
      </c>
      <c r="E2920" t="inlineStr"/>
      <c r="F2920" t="inlineStr"/>
      <c r="G2920" t="inlineStr"/>
      <c r="H2920" t="inlineStr"/>
      <c r="I2920" t="inlineStr"/>
      <c r="J2920" t="inlineStr"/>
      <c r="K2920" t="inlineStr">
        <is>
          <t>libre unbounded</t>
        </is>
      </c>
    </row>
    <row r="2921">
      <c r="A2921" t="inlineStr">
        <is>
          <t>2015</t>
        </is>
      </c>
      <c r="B2921" t="inlineStr">
        <is>
          <t>Pamplemousses et pomelos, frais ou secs</t>
        </is>
      </c>
      <c r="C2921" t="inlineStr">
        <is>
          <t>Marché du frais</t>
        </is>
      </c>
      <c r="D2921" t="n">
        <v>19.7</v>
      </c>
      <c r="E2921" t="inlineStr"/>
      <c r="F2921" t="inlineStr"/>
      <c r="G2921" t="inlineStr"/>
      <c r="H2921" t="inlineStr"/>
      <c r="I2921" t="inlineStr"/>
      <c r="J2921" t="inlineStr"/>
      <c r="K2921" t="inlineStr">
        <is>
          <t>libre</t>
        </is>
      </c>
    </row>
    <row r="2922">
      <c r="A2922" t="inlineStr">
        <is>
          <t>2015</t>
        </is>
      </c>
      <c r="B2922" t="inlineStr">
        <is>
          <t>Citrons et limes, frais ou secs</t>
        </is>
      </c>
      <c r="C2922" t="inlineStr">
        <is>
          <t>Marché du frais</t>
        </is>
      </c>
      <c r="D2922" t="n">
        <v>12.9</v>
      </c>
      <c r="E2922" t="inlineStr"/>
      <c r="F2922" t="inlineStr"/>
      <c r="G2922" t="inlineStr"/>
      <c r="H2922" t="inlineStr"/>
      <c r="I2922" t="inlineStr"/>
      <c r="J2922" t="inlineStr"/>
      <c r="K2922" t="inlineStr">
        <is>
          <t>libre</t>
        </is>
      </c>
    </row>
    <row r="2923">
      <c r="A2923" t="inlineStr">
        <is>
          <t>2015</t>
        </is>
      </c>
      <c r="B2923" t="inlineStr">
        <is>
          <t>Fruits et légumes (hors PdT)</t>
        </is>
      </c>
      <c r="C2923" t="inlineStr">
        <is>
          <t>Marché du frais</t>
        </is>
      </c>
      <c r="D2923" t="n">
        <v>6670</v>
      </c>
      <c r="E2923" t="inlineStr"/>
      <c r="F2923" t="inlineStr"/>
      <c r="G2923" t="inlineStr"/>
      <c r="H2923" t="inlineStr"/>
      <c r="I2923" t="inlineStr"/>
      <c r="J2923" t="inlineStr"/>
      <c r="K2923" t="inlineStr">
        <is>
          <t>libre unbounded</t>
        </is>
      </c>
    </row>
    <row r="2924">
      <c r="A2924" t="inlineStr">
        <is>
          <t>2015</t>
        </is>
      </c>
      <c r="B2924" t="inlineStr">
        <is>
          <t>Légumes (hors PdT)</t>
        </is>
      </c>
      <c r="C2924" t="inlineStr">
        <is>
          <t>Marché du frais</t>
        </is>
      </c>
      <c r="D2924" t="n">
        <v>4330</v>
      </c>
      <c r="E2924" t="inlineStr"/>
      <c r="F2924" t="inlineStr"/>
      <c r="G2924" t="inlineStr"/>
      <c r="H2924" t="inlineStr"/>
      <c r="I2924" t="inlineStr"/>
      <c r="J2924" t="inlineStr"/>
      <c r="K2924" t="inlineStr">
        <is>
          <t>libre unbounded</t>
        </is>
      </c>
    </row>
    <row r="2925">
      <c r="A2925" t="inlineStr">
        <is>
          <t>2015</t>
        </is>
      </c>
      <c r="B2925" t="inlineStr">
        <is>
          <t>Autres légumes frais - CTIFL</t>
        </is>
      </c>
      <c r="C2925" t="inlineStr">
        <is>
          <t>Marché du frais</t>
        </is>
      </c>
      <c r="D2925" t="n">
        <v>0</v>
      </c>
      <c r="E2925" t="inlineStr"/>
      <c r="F2925" t="inlineStr"/>
      <c r="G2925" t="inlineStr"/>
      <c r="H2925" t="inlineStr"/>
      <c r="I2925" t="inlineStr"/>
      <c r="J2925" t="inlineStr"/>
      <c r="K2925" t="inlineStr">
        <is>
          <t>libre</t>
        </is>
      </c>
    </row>
    <row r="2926">
      <c r="A2926" t="inlineStr">
        <is>
          <t>2015</t>
        </is>
      </c>
      <c r="B2926" t="inlineStr">
        <is>
          <t>Champignons et truffes - CTIFL</t>
        </is>
      </c>
      <c r="C2926" t="inlineStr">
        <is>
          <t>Marché du frais</t>
        </is>
      </c>
      <c r="D2926" t="n">
        <v>68</v>
      </c>
      <c r="E2926" t="inlineStr"/>
      <c r="F2926" t="inlineStr"/>
      <c r="G2926" t="inlineStr"/>
      <c r="H2926" t="inlineStr"/>
      <c r="I2926" t="inlineStr"/>
      <c r="J2926" t="inlineStr"/>
      <c r="K2926" t="inlineStr">
        <is>
          <t>libre unbounded</t>
        </is>
      </c>
    </row>
    <row r="2927">
      <c r="A2927" t="inlineStr">
        <is>
          <t>2015</t>
        </is>
      </c>
      <c r="B2927" t="inlineStr">
        <is>
          <t>Champignons - CTIFL</t>
        </is>
      </c>
      <c r="C2927" t="inlineStr">
        <is>
          <t>Marché du frais</t>
        </is>
      </c>
      <c r="D2927" t="n">
        <v>48.8</v>
      </c>
      <c r="E2927" t="inlineStr"/>
      <c r="F2927" t="inlineStr"/>
      <c r="G2927" t="inlineStr"/>
      <c r="H2927" t="inlineStr"/>
      <c r="I2927" t="inlineStr"/>
      <c r="J2927" t="inlineStr"/>
      <c r="K2927" t="inlineStr">
        <is>
          <t>libre unbounded</t>
        </is>
      </c>
    </row>
    <row r="2928">
      <c r="A2928" t="inlineStr">
        <is>
          <t>2015</t>
        </is>
      </c>
      <c r="B2928" t="inlineStr">
        <is>
          <t>Champignons de Couche - CTIFL</t>
        </is>
      </c>
      <c r="C2928" t="inlineStr">
        <is>
          <t>Marché du frais</t>
        </is>
      </c>
      <c r="D2928" t="n">
        <v>46.8</v>
      </c>
      <c r="E2928" t="inlineStr"/>
      <c r="F2928" t="inlineStr"/>
      <c r="G2928" t="inlineStr"/>
      <c r="H2928" t="inlineStr"/>
      <c r="I2928" t="inlineStr"/>
      <c r="J2928" t="inlineStr"/>
      <c r="K2928" t="inlineStr">
        <is>
          <t>libre</t>
        </is>
      </c>
    </row>
    <row r="2929">
      <c r="A2929" t="inlineStr">
        <is>
          <t>2015</t>
        </is>
      </c>
      <c r="B2929" t="inlineStr">
        <is>
          <t>Autres champignons - CTIFL</t>
        </is>
      </c>
      <c r="C2929" t="inlineStr">
        <is>
          <t>Marché du frais</t>
        </is>
      </c>
      <c r="D2929" t="n">
        <v>2</v>
      </c>
      <c r="E2929" t="inlineStr"/>
      <c r="F2929" t="inlineStr"/>
      <c r="G2929" t="inlineStr"/>
      <c r="H2929" t="inlineStr"/>
      <c r="I2929" t="inlineStr"/>
      <c r="J2929" t="inlineStr"/>
      <c r="K2929" t="inlineStr">
        <is>
          <t>libre unbounded</t>
        </is>
      </c>
    </row>
    <row r="2930">
      <c r="A2930" t="inlineStr">
        <is>
          <t>2015</t>
        </is>
      </c>
      <c r="B2930" t="inlineStr">
        <is>
          <t>Légumes à cosse - CTIFL</t>
        </is>
      </c>
      <c r="C2930" t="inlineStr">
        <is>
          <t>Marché du frais</t>
        </is>
      </c>
      <c r="D2930" t="n">
        <v>5.8</v>
      </c>
      <c r="E2930" t="inlineStr"/>
      <c r="F2930" t="inlineStr"/>
      <c r="G2930" t="inlineStr"/>
      <c r="H2930" t="inlineStr"/>
      <c r="I2930" t="inlineStr"/>
      <c r="J2930" t="inlineStr"/>
      <c r="K2930" t="inlineStr">
        <is>
          <t>libre unbounded</t>
        </is>
      </c>
    </row>
    <row r="2931">
      <c r="A2931" t="inlineStr">
        <is>
          <t>2015</t>
        </is>
      </c>
      <c r="B2931" t="inlineStr">
        <is>
          <t>Autres légumes à cosse et haricots à écosser - CTIFL</t>
        </is>
      </c>
      <c r="C2931" t="inlineStr">
        <is>
          <t>Marché du frais</t>
        </is>
      </c>
      <c r="D2931" t="n">
        <v>2.3</v>
      </c>
      <c r="E2931" t="inlineStr"/>
      <c r="F2931" t="inlineStr"/>
      <c r="G2931" t="inlineStr"/>
      <c r="H2931" t="inlineStr"/>
      <c r="I2931" t="inlineStr"/>
      <c r="J2931" t="inlineStr"/>
      <c r="K2931" t="inlineStr">
        <is>
          <t>libre unbounded</t>
        </is>
      </c>
    </row>
    <row r="2932">
      <c r="A2932" t="inlineStr">
        <is>
          <t>2015</t>
        </is>
      </c>
      <c r="B2932" t="inlineStr">
        <is>
          <t>Haricots verts - CTIFL</t>
        </is>
      </c>
      <c r="C2932" t="inlineStr">
        <is>
          <t>Marché du frais</t>
        </is>
      </c>
      <c r="D2932" t="n">
        <v>3.6</v>
      </c>
      <c r="E2932" t="inlineStr"/>
      <c r="F2932" t="inlineStr"/>
      <c r="G2932" t="inlineStr"/>
      <c r="H2932" t="inlineStr"/>
      <c r="I2932" t="inlineStr"/>
      <c r="J2932" t="inlineStr"/>
      <c r="K2932" t="inlineStr">
        <is>
          <t>libre unbounded</t>
        </is>
      </c>
    </row>
    <row r="2933">
      <c r="A2933" t="inlineStr">
        <is>
          <t>2015</t>
        </is>
      </c>
      <c r="B2933" t="inlineStr">
        <is>
          <t>Légumes cultivés pour le fruit - CTIFL</t>
        </is>
      </c>
      <c r="C2933" t="inlineStr">
        <is>
          <t>Marché du frais</t>
        </is>
      </c>
      <c r="D2933" t="n">
        <v>2190</v>
      </c>
      <c r="E2933" t="inlineStr"/>
      <c r="F2933" t="inlineStr"/>
      <c r="G2933" t="inlineStr"/>
      <c r="H2933" t="inlineStr"/>
      <c r="I2933" t="inlineStr"/>
      <c r="J2933" t="inlineStr"/>
      <c r="K2933" t="inlineStr">
        <is>
          <t>libre unbounded</t>
        </is>
      </c>
    </row>
    <row r="2934">
      <c r="A2934" t="inlineStr">
        <is>
          <t>2015</t>
        </is>
      </c>
      <c r="B2934" t="inlineStr">
        <is>
          <t>Autres légumes cultivés pour le fruit - CTIFL</t>
        </is>
      </c>
      <c r="C2934" t="inlineStr">
        <is>
          <t>Marché du frais</t>
        </is>
      </c>
      <c r="D2934" t="n">
        <v>42.6</v>
      </c>
      <c r="E2934" t="inlineStr"/>
      <c r="F2934" t="inlineStr"/>
      <c r="G2934" t="inlineStr"/>
      <c r="H2934" t="inlineStr"/>
      <c r="I2934" t="inlineStr"/>
      <c r="J2934" t="inlineStr"/>
      <c r="K2934" t="inlineStr">
        <is>
          <t>libre unbounded</t>
        </is>
      </c>
    </row>
    <row r="2935">
      <c r="A2935" t="inlineStr">
        <is>
          <t>2015</t>
        </is>
      </c>
      <c r="B2935" t="inlineStr">
        <is>
          <t>Citrouilles, courges et calebasses - CTIFL</t>
        </is>
      </c>
      <c r="C2935" t="inlineStr">
        <is>
          <t>Marché du frais</t>
        </is>
      </c>
      <c r="D2935" t="n">
        <v>108</v>
      </c>
      <c r="E2935" t="inlineStr"/>
      <c r="F2935" t="inlineStr"/>
      <c r="G2935" t="inlineStr"/>
      <c r="H2935" t="inlineStr"/>
      <c r="I2935" t="inlineStr"/>
      <c r="J2935" t="inlineStr"/>
      <c r="K2935" t="inlineStr">
        <is>
          <t>libre</t>
        </is>
      </c>
    </row>
    <row r="2936">
      <c r="A2936" t="inlineStr">
        <is>
          <t>2015</t>
        </is>
      </c>
      <c r="B2936" t="inlineStr">
        <is>
          <t>Melons - CTIFL</t>
        </is>
      </c>
      <c r="C2936" t="inlineStr">
        <is>
          <t>Marché du frais</t>
        </is>
      </c>
      <c r="D2936" t="n">
        <v>404</v>
      </c>
      <c r="E2936" t="inlineStr"/>
      <c r="F2936" t="inlineStr"/>
      <c r="G2936" t="inlineStr"/>
      <c r="H2936" t="inlineStr"/>
      <c r="I2936" t="inlineStr"/>
      <c r="J2936" t="inlineStr"/>
      <c r="K2936" t="inlineStr">
        <is>
          <t>libre</t>
        </is>
      </c>
    </row>
    <row r="2937">
      <c r="A2937" t="inlineStr">
        <is>
          <t>2015</t>
        </is>
      </c>
      <c r="B2937" t="inlineStr">
        <is>
          <t>Melons d'eau et pastèques - CTIFL</t>
        </is>
      </c>
      <c r="C2937" t="inlineStr">
        <is>
          <t>Marché du frais</t>
        </is>
      </c>
      <c r="D2937" t="n">
        <v>166</v>
      </c>
      <c r="E2937" t="inlineStr"/>
      <c r="F2937" t="inlineStr"/>
      <c r="G2937" t="inlineStr"/>
      <c r="H2937" t="inlineStr"/>
      <c r="I2937" t="inlineStr"/>
      <c r="J2937" t="inlineStr"/>
      <c r="K2937" t="inlineStr">
        <is>
          <t>libre</t>
        </is>
      </c>
    </row>
    <row r="2938">
      <c r="A2938" t="inlineStr">
        <is>
          <t>2015</t>
        </is>
      </c>
      <c r="B2938" t="inlineStr">
        <is>
          <t>Poivrons et piments doux - CTIFL</t>
        </is>
      </c>
      <c r="C2938" t="inlineStr">
        <is>
          <t>Marché du frais</t>
        </is>
      </c>
      <c r="D2938" t="n">
        <v>134</v>
      </c>
      <c r="E2938" t="inlineStr"/>
      <c r="F2938" t="inlineStr"/>
      <c r="G2938" t="inlineStr"/>
      <c r="H2938" t="inlineStr"/>
      <c r="I2938" t="inlineStr"/>
      <c r="J2938" t="inlineStr"/>
      <c r="K2938" t="inlineStr">
        <is>
          <t>libre</t>
        </is>
      </c>
    </row>
    <row r="2939">
      <c r="A2939" t="inlineStr">
        <is>
          <t>2015</t>
        </is>
      </c>
      <c r="B2939" t="inlineStr">
        <is>
          <t>Légumes feuillus et à tige - CTIFL</t>
        </is>
      </c>
      <c r="C2939" t="inlineStr">
        <is>
          <t>Marché du frais</t>
        </is>
      </c>
      <c r="D2939" t="n">
        <v>1190</v>
      </c>
      <c r="E2939" t="inlineStr"/>
      <c r="F2939" t="inlineStr"/>
      <c r="G2939" t="inlineStr"/>
      <c r="H2939" t="inlineStr"/>
      <c r="I2939" t="inlineStr"/>
      <c r="J2939" t="inlineStr"/>
      <c r="K2939" t="inlineStr">
        <is>
          <t>libre unbounded</t>
        </is>
      </c>
    </row>
    <row r="2940">
      <c r="A2940" t="inlineStr">
        <is>
          <t>2015</t>
        </is>
      </c>
      <c r="B2940" t="inlineStr">
        <is>
          <t>Autres légumes feuillus et à tiges - CTIFL</t>
        </is>
      </c>
      <c r="C2940" t="inlineStr">
        <is>
          <t>Marché du frais</t>
        </is>
      </c>
      <c r="D2940" t="n">
        <v>56.4</v>
      </c>
      <c r="E2940" t="inlineStr"/>
      <c r="F2940" t="inlineStr"/>
      <c r="G2940" t="inlineStr"/>
      <c r="H2940" t="inlineStr"/>
      <c r="I2940" t="inlineStr"/>
      <c r="J2940" t="inlineStr"/>
      <c r="K2940" t="inlineStr">
        <is>
          <t>libre unbounded</t>
        </is>
      </c>
    </row>
    <row r="2941">
      <c r="A2941" t="inlineStr">
        <is>
          <t>2015</t>
        </is>
      </c>
      <c r="B2941" t="inlineStr">
        <is>
          <t>Racines, bulbes et tubercules - CTIFL</t>
        </is>
      </c>
      <c r="C2941" t="inlineStr">
        <is>
          <t>Marché du frais</t>
        </is>
      </c>
      <c r="D2941" t="n">
        <v>878</v>
      </c>
      <c r="E2941" t="inlineStr"/>
      <c r="F2941" t="inlineStr"/>
      <c r="G2941" t="inlineStr"/>
      <c r="H2941" t="inlineStr"/>
      <c r="I2941" t="inlineStr"/>
      <c r="J2941" t="inlineStr"/>
      <c r="K2941" t="inlineStr">
        <is>
          <t>libre unbounded</t>
        </is>
      </c>
    </row>
    <row r="2942">
      <c r="A2942" t="inlineStr">
        <is>
          <t>2015</t>
        </is>
      </c>
      <c r="B2942" t="inlineStr">
        <is>
          <t>Autres légumes racines - CTIFL</t>
        </is>
      </c>
      <c r="C2942" t="inlineStr">
        <is>
          <t>Marché du frais</t>
        </is>
      </c>
      <c r="D2942" t="n">
        <v>110</v>
      </c>
      <c r="E2942" t="inlineStr"/>
      <c r="F2942" t="inlineStr"/>
      <c r="G2942" t="inlineStr"/>
      <c r="H2942" t="inlineStr"/>
      <c r="I2942" t="inlineStr"/>
      <c r="J2942" t="inlineStr"/>
      <c r="K2942" t="inlineStr">
        <is>
          <t>libre</t>
        </is>
      </c>
    </row>
    <row r="2943">
      <c r="A2943" t="inlineStr">
        <is>
          <t>2015</t>
        </is>
      </c>
      <c r="B2943" t="inlineStr">
        <is>
          <t>Autres racines et tubercules - CTIFL</t>
        </is>
      </c>
      <c r="C2943" t="inlineStr">
        <is>
          <t>Marché du frais</t>
        </is>
      </c>
      <c r="D2943" t="n">
        <v>5.9</v>
      </c>
      <c r="E2943" t="inlineStr"/>
      <c r="F2943" t="inlineStr"/>
      <c r="G2943" t="inlineStr"/>
      <c r="H2943" t="inlineStr"/>
      <c r="I2943" t="inlineStr"/>
      <c r="J2943" t="inlineStr"/>
      <c r="K2943" t="inlineStr">
        <is>
          <t>libre unbounded</t>
        </is>
      </c>
    </row>
    <row r="2944">
      <c r="A2944" t="inlineStr">
        <is>
          <t>2015</t>
        </is>
      </c>
      <c r="B2944" t="inlineStr">
        <is>
          <t>Autres fruits métropolitains - CTIFL</t>
        </is>
      </c>
      <c r="C2944" t="inlineStr">
        <is>
          <t>Marché du frais</t>
        </is>
      </c>
      <c r="D2944" t="n">
        <v>174</v>
      </c>
      <c r="E2944" t="inlineStr"/>
      <c r="F2944" t="inlineStr"/>
      <c r="G2944" t="inlineStr"/>
      <c r="H2944" t="inlineStr"/>
      <c r="I2944" t="inlineStr"/>
      <c r="J2944" t="inlineStr"/>
      <c r="K2944" t="inlineStr">
        <is>
          <t>libre unbounded</t>
        </is>
      </c>
    </row>
    <row r="2945">
      <c r="A2945" t="inlineStr">
        <is>
          <t>2015</t>
        </is>
      </c>
      <c r="B2945" t="inlineStr">
        <is>
          <t>Fruits à coque - CTIFL</t>
        </is>
      </c>
      <c r="C2945" t="inlineStr">
        <is>
          <t>Marché du frais</t>
        </is>
      </c>
      <c r="D2945" t="n">
        <v>34.6</v>
      </c>
      <c r="E2945" t="inlineStr"/>
      <c r="F2945" t="inlineStr"/>
      <c r="G2945" t="inlineStr"/>
      <c r="H2945" t="inlineStr"/>
      <c r="I2945" t="inlineStr"/>
      <c r="J2945" t="inlineStr"/>
      <c r="K2945" t="inlineStr">
        <is>
          <t>libre</t>
        </is>
      </c>
    </row>
    <row r="2946">
      <c r="A2946" t="inlineStr">
        <is>
          <t>2015</t>
        </is>
      </c>
      <c r="B2946" t="inlineStr">
        <is>
          <t>Fruits à noyau - CTIFL</t>
        </is>
      </c>
      <c r="C2946" t="inlineStr">
        <is>
          <t>Marché du frais</t>
        </is>
      </c>
      <c r="D2946" t="n">
        <v>537</v>
      </c>
      <c r="E2946" t="inlineStr"/>
      <c r="F2946" t="inlineStr"/>
      <c r="G2946" t="inlineStr"/>
      <c r="H2946" t="inlineStr"/>
      <c r="I2946" t="inlineStr"/>
      <c r="J2946" t="inlineStr"/>
      <c r="K2946" t="inlineStr">
        <is>
          <t>libre unbounded</t>
        </is>
      </c>
    </row>
    <row r="2947">
      <c r="A2947" t="inlineStr">
        <is>
          <t>2015</t>
        </is>
      </c>
      <c r="B2947" t="inlineStr">
        <is>
          <t>Fruits à pépins - CTIFL</t>
        </is>
      </c>
      <c r="C2947" t="inlineStr">
        <is>
          <t>Marché du frais</t>
        </is>
      </c>
      <c r="D2947" t="n">
        <v>934</v>
      </c>
      <c r="E2947" t="inlineStr"/>
      <c r="F2947" t="inlineStr"/>
      <c r="G2947" t="inlineStr"/>
      <c r="H2947" t="inlineStr"/>
      <c r="I2947" t="inlineStr"/>
      <c r="J2947" t="inlineStr"/>
      <c r="K2947" t="inlineStr">
        <is>
          <t>libre unbounded</t>
        </is>
      </c>
    </row>
    <row r="2948">
      <c r="A2948" t="inlineStr">
        <is>
          <t>2015</t>
        </is>
      </c>
      <c r="B2948" t="inlineStr">
        <is>
          <t>Agrumes - CTIFL</t>
        </is>
      </c>
      <c r="C2948" t="inlineStr">
        <is>
          <t>Marché du frais</t>
        </is>
      </c>
      <c r="D2948" t="n">
        <v>152</v>
      </c>
      <c r="E2948" t="inlineStr"/>
      <c r="F2948" t="inlineStr"/>
      <c r="G2948" t="inlineStr"/>
      <c r="H2948" t="inlineStr"/>
      <c r="I2948" t="inlineStr"/>
      <c r="J2948" t="inlineStr"/>
      <c r="K2948" t="inlineStr">
        <is>
          <t>libre unbounded</t>
        </is>
      </c>
    </row>
    <row r="2949">
      <c r="A2949" t="inlineStr">
        <is>
          <t>2015</t>
        </is>
      </c>
      <c r="B2949" t="inlineStr">
        <is>
          <t>Fruits exotiques - CTIFL</t>
        </is>
      </c>
      <c r="C2949" t="inlineStr">
        <is>
          <t>Marché du frais</t>
        </is>
      </c>
      <c r="D2949" t="n">
        <v>290</v>
      </c>
      <c r="E2949" t="inlineStr"/>
      <c r="F2949" t="inlineStr"/>
      <c r="G2949" t="inlineStr"/>
      <c r="H2949" t="inlineStr"/>
      <c r="I2949" t="inlineStr"/>
      <c r="J2949" t="inlineStr"/>
      <c r="K2949" t="inlineStr">
        <is>
          <t>libre unbounded</t>
        </is>
      </c>
    </row>
    <row r="2950">
      <c r="A2950" t="inlineStr">
        <is>
          <t>2015</t>
        </is>
      </c>
      <c r="B2950" t="inlineStr">
        <is>
          <t>Autres fruits exotiques - CTIFL</t>
        </is>
      </c>
      <c r="C2950" t="inlineStr">
        <is>
          <t>Marché du frais</t>
        </is>
      </c>
      <c r="D2950" t="n">
        <v>84</v>
      </c>
      <c r="E2950" t="inlineStr"/>
      <c r="F2950" t="inlineStr"/>
      <c r="G2950" t="inlineStr"/>
      <c r="H2950" t="inlineStr"/>
      <c r="I2950" t="inlineStr"/>
      <c r="J2950" t="inlineStr"/>
      <c r="K2950" t="inlineStr">
        <is>
          <t>libre unbounded</t>
        </is>
      </c>
    </row>
    <row r="2951">
      <c r="A2951" t="inlineStr">
        <is>
          <t>2015</t>
        </is>
      </c>
      <c r="B2951" t="inlineStr">
        <is>
          <t>Fruits exotiques à coque - CTIFL</t>
        </is>
      </c>
      <c r="C2951" t="inlineStr">
        <is>
          <t>Marché du frais</t>
        </is>
      </c>
      <c r="D2951" t="n">
        <v>80.59999999999999</v>
      </c>
      <c r="E2951" t="inlineStr"/>
      <c r="F2951" t="inlineStr"/>
      <c r="G2951" t="inlineStr"/>
      <c r="H2951" t="inlineStr"/>
      <c r="I2951" t="inlineStr"/>
      <c r="J2951" t="inlineStr"/>
      <c r="K2951" t="inlineStr">
        <is>
          <t>libre unbounded</t>
        </is>
      </c>
    </row>
    <row r="2952">
      <c r="A2952" t="inlineStr">
        <is>
          <t>2015</t>
        </is>
      </c>
      <c r="B2952" t="inlineStr">
        <is>
          <t>Fruits rouges - CTIFL</t>
        </is>
      </c>
      <c r="C2952" t="inlineStr">
        <is>
          <t>Marché du frais</t>
        </is>
      </c>
      <c r="D2952" t="n">
        <v>143</v>
      </c>
      <c r="E2952" t="inlineStr"/>
      <c r="F2952" t="inlineStr"/>
      <c r="G2952" t="inlineStr"/>
      <c r="H2952" t="inlineStr"/>
      <c r="I2952" t="inlineStr"/>
      <c r="J2952" t="inlineStr"/>
      <c r="K2952" t="inlineStr">
        <is>
          <t>libre</t>
        </is>
      </c>
    </row>
    <row r="2953">
      <c r="A2953" t="inlineStr">
        <is>
          <t>2015</t>
        </is>
      </c>
      <c r="B2953" t="inlineStr">
        <is>
          <t>Fruits et légumes</t>
        </is>
      </c>
      <c r="C2953" t="inlineStr">
        <is>
          <t>Marché du frais (PdT)</t>
        </is>
      </c>
      <c r="D2953" t="n">
        <v>1930</v>
      </c>
      <c r="E2953" t="inlineStr"/>
      <c r="F2953" t="inlineStr"/>
      <c r="G2953" t="inlineStr"/>
      <c r="H2953" t="inlineStr"/>
      <c r="I2953" t="inlineStr"/>
      <c r="J2953" t="inlineStr"/>
      <c r="K2953" t="inlineStr">
        <is>
          <t>libre</t>
        </is>
      </c>
    </row>
    <row r="2954">
      <c r="A2954" t="inlineStr">
        <is>
          <t>2015</t>
        </is>
      </c>
      <c r="B2954" t="inlineStr">
        <is>
          <t>Légumes</t>
        </is>
      </c>
      <c r="C2954" t="inlineStr">
        <is>
          <t>Marché du frais (PdT)</t>
        </is>
      </c>
      <c r="D2954" t="n">
        <v>1930</v>
      </c>
      <c r="E2954" t="inlineStr"/>
      <c r="F2954" t="inlineStr"/>
      <c r="G2954" t="inlineStr"/>
      <c r="H2954" t="inlineStr"/>
      <c r="I2954" t="inlineStr"/>
      <c r="J2954" t="inlineStr"/>
      <c r="K2954" t="inlineStr">
        <is>
          <t>libre</t>
        </is>
      </c>
    </row>
    <row r="2955">
      <c r="A2955" t="inlineStr">
        <is>
          <t>2015</t>
        </is>
      </c>
      <c r="B2955" t="inlineStr">
        <is>
          <t>Légumes et melons, racines et tubercules</t>
        </is>
      </c>
      <c r="C2955" t="inlineStr">
        <is>
          <t>Marché du frais (PdT)</t>
        </is>
      </c>
      <c r="D2955" t="n">
        <v>1930</v>
      </c>
      <c r="E2955" t="inlineStr"/>
      <c r="F2955" t="inlineStr"/>
      <c r="G2955" t="inlineStr"/>
      <c r="H2955" t="inlineStr"/>
      <c r="I2955" t="inlineStr"/>
      <c r="J2955" t="inlineStr"/>
      <c r="K2955" t="inlineStr">
        <is>
          <t>libre</t>
        </is>
      </c>
    </row>
    <row r="2956">
      <c r="A2956" t="inlineStr">
        <is>
          <t>2015</t>
        </is>
      </c>
      <c r="B2956" t="inlineStr">
        <is>
          <t>Racines et tubercules à amidon ou inuline comestibles</t>
        </is>
      </c>
      <c r="C2956" t="inlineStr">
        <is>
          <t>Marché du frais (PdT)</t>
        </is>
      </c>
      <c r="D2956" t="n">
        <v>1930</v>
      </c>
      <c r="E2956" t="inlineStr"/>
      <c r="F2956" t="inlineStr"/>
      <c r="G2956" t="inlineStr"/>
      <c r="H2956" t="inlineStr"/>
      <c r="I2956" t="inlineStr"/>
      <c r="J2956" t="inlineStr"/>
      <c r="K2956" t="inlineStr">
        <is>
          <t>libre</t>
        </is>
      </c>
    </row>
    <row r="2957">
      <c r="A2957" t="inlineStr">
        <is>
          <t>2015</t>
        </is>
      </c>
      <c r="B2957" t="inlineStr">
        <is>
          <t>Pommes de terre</t>
        </is>
      </c>
      <c r="C2957" t="inlineStr">
        <is>
          <t>Marché du frais (PdT)</t>
        </is>
      </c>
      <c r="D2957" t="n">
        <v>1930</v>
      </c>
      <c r="E2957" t="inlineStr"/>
      <c r="F2957" t="inlineStr"/>
      <c r="G2957" t="inlineStr"/>
      <c r="H2957" t="inlineStr"/>
      <c r="I2957" t="inlineStr"/>
      <c r="J2957" t="inlineStr"/>
      <c r="K2957" t="inlineStr">
        <is>
          <t>libre</t>
        </is>
      </c>
    </row>
    <row r="2958">
      <c r="A2958" t="inlineStr">
        <is>
          <t>2015</t>
        </is>
      </c>
      <c r="B2958" t="inlineStr">
        <is>
          <t>Pommes de terre de consommation</t>
        </is>
      </c>
      <c r="C2958" t="inlineStr">
        <is>
          <t>Marché du frais (PdT)</t>
        </is>
      </c>
      <c r="D2958" t="n">
        <v>1930</v>
      </c>
      <c r="E2958" t="inlineStr"/>
      <c r="F2958" t="inlineStr"/>
      <c r="G2958" t="inlineStr"/>
      <c r="H2958" t="inlineStr"/>
      <c r="I2958" t="inlineStr"/>
      <c r="J2958" t="inlineStr"/>
      <c r="K2958" t="inlineStr">
        <is>
          <t>libre</t>
        </is>
      </c>
    </row>
    <row r="2959">
      <c r="A2959" t="inlineStr">
        <is>
          <t>2015</t>
        </is>
      </c>
      <c r="B2959" t="inlineStr">
        <is>
          <t>Pommes de terre primeurs ou nouvelles</t>
        </is>
      </c>
      <c r="C2959" t="inlineStr">
        <is>
          <t>Marché du frais (PdT)</t>
        </is>
      </c>
      <c r="D2959" t="n">
        <v>1.2</v>
      </c>
      <c r="E2959" t="inlineStr"/>
      <c r="F2959" t="inlineStr"/>
      <c r="G2959" t="inlineStr"/>
      <c r="H2959" t="inlineStr"/>
      <c r="I2959" t="inlineStr"/>
      <c r="J2959" t="inlineStr"/>
      <c r="K2959" t="inlineStr">
        <is>
          <t>libre</t>
        </is>
      </c>
    </row>
    <row r="2960">
      <c r="A2960" t="inlineStr">
        <is>
          <t>2015</t>
        </is>
      </c>
      <c r="B2960" t="inlineStr">
        <is>
          <t>Pommes de terre de conservation ou demi-saison</t>
        </is>
      </c>
      <c r="C2960" t="inlineStr">
        <is>
          <t>Marché du frais (PdT)</t>
        </is>
      </c>
      <c r="D2960" t="n">
        <v>1920</v>
      </c>
      <c r="E2960" t="inlineStr"/>
      <c r="F2960" t="inlineStr"/>
      <c r="G2960" t="inlineStr"/>
      <c r="H2960" t="inlineStr"/>
      <c r="I2960" t="inlineStr"/>
      <c r="J2960" t="inlineStr"/>
      <c r="K2960" t="inlineStr">
        <is>
          <t>libre</t>
        </is>
      </c>
    </row>
    <row r="2961">
      <c r="A2961" t="inlineStr">
        <is>
          <t>2015</t>
        </is>
      </c>
      <c r="B2961" t="inlineStr">
        <is>
          <t>Fruits et légumes</t>
        </is>
      </c>
      <c r="C2961" t="inlineStr">
        <is>
          <t>Marché du frais (hors PdT)</t>
        </is>
      </c>
      <c r="D2961" t="n">
        <v>6670</v>
      </c>
      <c r="E2961" t="inlineStr"/>
      <c r="F2961" t="inlineStr"/>
      <c r="G2961" t="inlineStr"/>
      <c r="H2961" t="inlineStr"/>
      <c r="I2961" t="inlineStr"/>
      <c r="J2961" t="inlineStr"/>
      <c r="K2961" t="inlineStr">
        <is>
          <t>libre unbounded</t>
        </is>
      </c>
    </row>
    <row r="2962">
      <c r="A2962" t="inlineStr">
        <is>
          <t>2015</t>
        </is>
      </c>
      <c r="B2962" t="inlineStr">
        <is>
          <t>Légumes</t>
        </is>
      </c>
      <c r="C2962" t="inlineStr">
        <is>
          <t>Marché du frais (hors PdT)</t>
        </is>
      </c>
      <c r="D2962" t="n">
        <v>4330</v>
      </c>
      <c r="E2962" t="inlineStr"/>
      <c r="F2962" t="inlineStr"/>
      <c r="G2962" t="inlineStr"/>
      <c r="H2962" t="inlineStr"/>
      <c r="I2962" t="inlineStr"/>
      <c r="J2962" t="inlineStr"/>
      <c r="K2962" t="inlineStr">
        <is>
          <t>libre unbounded</t>
        </is>
      </c>
    </row>
    <row r="2963">
      <c r="A2963" t="inlineStr">
        <is>
          <t>2015</t>
        </is>
      </c>
      <c r="B2963" t="inlineStr">
        <is>
          <t>Légumineuses et oléagineux</t>
        </is>
      </c>
      <c r="C2963" t="inlineStr">
        <is>
          <t>Marché du frais (hors PdT)</t>
        </is>
      </c>
      <c r="D2963" t="n">
        <v>5.8</v>
      </c>
      <c r="E2963" t="inlineStr"/>
      <c r="F2963" t="inlineStr"/>
      <c r="G2963" t="inlineStr"/>
      <c r="H2963" t="inlineStr"/>
      <c r="I2963" t="inlineStr"/>
      <c r="J2963" t="inlineStr"/>
      <c r="K2963" t="inlineStr">
        <is>
          <t>libre unbounded</t>
        </is>
      </c>
    </row>
    <row r="2964">
      <c r="A2964" t="inlineStr">
        <is>
          <t>2015</t>
        </is>
      </c>
      <c r="B2964" t="inlineStr">
        <is>
          <t>Légumes à cosse verts</t>
        </is>
      </c>
      <c r="C2964" t="inlineStr">
        <is>
          <t>Marché du frais (hors PdT)</t>
        </is>
      </c>
      <c r="D2964" t="n">
        <v>5.8</v>
      </c>
      <c r="E2964" t="inlineStr"/>
      <c r="F2964" t="inlineStr"/>
      <c r="G2964" t="inlineStr"/>
      <c r="H2964" t="inlineStr"/>
      <c r="I2964" t="inlineStr"/>
      <c r="J2964" t="inlineStr"/>
      <c r="K2964" t="inlineStr">
        <is>
          <t>libre unbounded</t>
        </is>
      </c>
    </row>
    <row r="2965">
      <c r="A2965" t="inlineStr">
        <is>
          <t>2015</t>
        </is>
      </c>
      <c r="B2965" t="inlineStr">
        <is>
          <t>Haricots</t>
        </is>
      </c>
      <c r="C2965" t="inlineStr">
        <is>
          <t>Marché du frais (hors PdT)</t>
        </is>
      </c>
      <c r="D2965" t="n">
        <v>5.8</v>
      </c>
      <c r="E2965" t="inlineStr"/>
      <c r="F2965" t="inlineStr"/>
      <c r="G2965" t="inlineStr"/>
      <c r="H2965" t="inlineStr"/>
      <c r="I2965" t="inlineStr"/>
      <c r="J2965" t="inlineStr"/>
      <c r="K2965" t="inlineStr">
        <is>
          <t>libre unbounded</t>
        </is>
      </c>
    </row>
    <row r="2966">
      <c r="A2966" t="inlineStr">
        <is>
          <t>2015</t>
        </is>
      </c>
      <c r="B2966" t="inlineStr">
        <is>
          <t>Haricots à écosser et demi-secs (grains)</t>
        </is>
      </c>
      <c r="C2966" t="inlineStr">
        <is>
          <t>Marché du frais (hors PdT)</t>
        </is>
      </c>
      <c r="D2966" t="n">
        <v>2.3</v>
      </c>
      <c r="E2966" t="inlineStr"/>
      <c r="F2966" t="inlineStr"/>
      <c r="G2966" t="inlineStr"/>
      <c r="H2966" t="inlineStr"/>
      <c r="I2966" t="inlineStr"/>
      <c r="J2966" t="inlineStr"/>
      <c r="K2966" t="inlineStr">
        <is>
          <t>libre unbounded</t>
        </is>
      </c>
    </row>
    <row r="2967">
      <c r="A2967" t="inlineStr">
        <is>
          <t>2015</t>
        </is>
      </c>
      <c r="B2967" t="inlineStr">
        <is>
          <t>Haricots verts (y.c. haricots beurre)</t>
        </is>
      </c>
      <c r="C2967" t="inlineStr">
        <is>
          <t>Marché du frais (hors PdT)</t>
        </is>
      </c>
      <c r="D2967" t="n">
        <v>3.6</v>
      </c>
      <c r="E2967" t="inlineStr"/>
      <c r="F2967" t="inlineStr"/>
      <c r="G2967" t="inlineStr"/>
      <c r="H2967" t="inlineStr"/>
      <c r="I2967" t="inlineStr"/>
      <c r="J2967" t="inlineStr"/>
      <c r="K2967" t="inlineStr">
        <is>
          <t>libre unbounded</t>
        </is>
      </c>
    </row>
    <row r="2968">
      <c r="A2968" t="inlineStr">
        <is>
          <t>2015</t>
        </is>
      </c>
      <c r="B2968" t="inlineStr">
        <is>
          <t>Petits pois</t>
        </is>
      </c>
      <c r="C2968" t="inlineStr">
        <is>
          <t>Marché du frais (hors PdT)</t>
        </is>
      </c>
      <c r="D2968" t="n">
        <v>0</v>
      </c>
      <c r="E2968" t="inlineStr"/>
      <c r="F2968" t="inlineStr"/>
      <c r="G2968" t="inlineStr"/>
      <c r="H2968" t="inlineStr"/>
      <c r="I2968" t="inlineStr"/>
      <c r="J2968" t="inlineStr"/>
      <c r="K2968" t="inlineStr">
        <is>
          <t>libre</t>
        </is>
      </c>
    </row>
    <row r="2969">
      <c r="A2969" t="inlineStr">
        <is>
          <t>2015</t>
        </is>
      </c>
      <c r="B2969" t="inlineStr">
        <is>
          <t>Autres légumes à cosse verts</t>
        </is>
      </c>
      <c r="C2969" t="inlineStr">
        <is>
          <t>Marché du frais (hors PdT)</t>
        </is>
      </c>
      <c r="D2969" t="n">
        <v>0</v>
      </c>
      <c r="E2969" t="inlineStr"/>
      <c r="F2969" t="inlineStr"/>
      <c r="G2969" t="inlineStr"/>
      <c r="H2969" t="inlineStr"/>
      <c r="I2969" t="inlineStr"/>
      <c r="J2969" t="inlineStr"/>
      <c r="K2969" t="inlineStr">
        <is>
          <t>libre</t>
        </is>
      </c>
    </row>
    <row r="2970">
      <c r="A2970" t="inlineStr">
        <is>
          <t>2015</t>
        </is>
      </c>
      <c r="B2970" t="inlineStr">
        <is>
          <t>Légumes à cosse d'origine tropicale</t>
        </is>
      </c>
      <c r="C2970" t="inlineStr">
        <is>
          <t>Marché du frais (hors PdT)</t>
        </is>
      </c>
      <c r="D2970" t="n">
        <v>0</v>
      </c>
      <c r="E2970" t="inlineStr"/>
      <c r="F2970" t="inlineStr"/>
      <c r="G2970" t="inlineStr"/>
      <c r="H2970" t="inlineStr"/>
      <c r="I2970" t="inlineStr"/>
      <c r="J2970" t="inlineStr"/>
      <c r="K2970" t="inlineStr">
        <is>
          <t>libre</t>
        </is>
      </c>
    </row>
    <row r="2971">
      <c r="A2971" t="inlineStr">
        <is>
          <t>2015</t>
        </is>
      </c>
      <c r="B2971" t="inlineStr">
        <is>
          <t>Arachides, en coque</t>
        </is>
      </c>
      <c r="C2971" t="inlineStr">
        <is>
          <t>Marché du frais (hors PdT)</t>
        </is>
      </c>
      <c r="D2971" t="n">
        <v>0</v>
      </c>
      <c r="E2971" t="inlineStr"/>
      <c r="F2971" t="inlineStr"/>
      <c r="G2971" t="inlineStr"/>
      <c r="H2971" t="inlineStr"/>
      <c r="I2971" t="inlineStr"/>
      <c r="J2971" t="inlineStr"/>
      <c r="K2971" t="inlineStr">
        <is>
          <t>déterminé</t>
        </is>
      </c>
    </row>
    <row r="2972">
      <c r="A2972" t="inlineStr">
        <is>
          <t>2015</t>
        </is>
      </c>
      <c r="B2972" t="inlineStr">
        <is>
          <t>Légumes et melons, racines et tubercules</t>
        </is>
      </c>
      <c r="C2972" t="inlineStr">
        <is>
          <t>Marché du frais (hors PdT)</t>
        </is>
      </c>
      <c r="D2972" t="n">
        <v>4320</v>
      </c>
      <c r="E2972" t="inlineStr"/>
      <c r="F2972" t="inlineStr"/>
      <c r="G2972" t="inlineStr"/>
      <c r="H2972" t="inlineStr"/>
      <c r="I2972" t="inlineStr"/>
      <c r="J2972" t="inlineStr"/>
      <c r="K2972" t="inlineStr">
        <is>
          <t>libre unbounded</t>
        </is>
      </c>
    </row>
    <row r="2973">
      <c r="A2973" t="inlineStr">
        <is>
          <t>2015</t>
        </is>
      </c>
      <c r="B2973" t="inlineStr">
        <is>
          <t>Légumes à feuilles ou à tiges</t>
        </is>
      </c>
      <c r="C2973" t="inlineStr">
        <is>
          <t>Marché du frais (hors PdT)</t>
        </is>
      </c>
      <c r="D2973" t="n">
        <v>1010</v>
      </c>
      <c r="E2973" t="inlineStr"/>
      <c r="F2973" t="inlineStr"/>
      <c r="G2973" t="inlineStr"/>
      <c r="H2973" t="inlineStr"/>
      <c r="I2973" t="inlineStr"/>
      <c r="J2973" t="inlineStr"/>
      <c r="K2973" t="inlineStr">
        <is>
          <t>libre unbounded</t>
        </is>
      </c>
    </row>
    <row r="2974">
      <c r="A2974" t="inlineStr">
        <is>
          <t>2015</t>
        </is>
      </c>
      <c r="B2974" t="inlineStr">
        <is>
          <t>Asperges</t>
        </is>
      </c>
      <c r="C2974" t="inlineStr">
        <is>
          <t>Marché du frais (hors PdT)</t>
        </is>
      </c>
      <c r="D2974" t="n">
        <v>29.2</v>
      </c>
      <c r="E2974" t="inlineStr"/>
      <c r="F2974" t="inlineStr"/>
      <c r="G2974" t="inlineStr"/>
      <c r="H2974" t="inlineStr"/>
      <c r="I2974" t="inlineStr"/>
      <c r="J2974" t="inlineStr"/>
      <c r="K2974" t="inlineStr">
        <is>
          <t>libre</t>
        </is>
      </c>
    </row>
    <row r="2975">
      <c r="A2975" t="inlineStr">
        <is>
          <t>2015</t>
        </is>
      </c>
      <c r="B2975" t="inlineStr">
        <is>
          <t>Choux</t>
        </is>
      </c>
      <c r="C2975" t="inlineStr">
        <is>
          <t>Marché du frais (hors PdT)</t>
        </is>
      </c>
      <c r="D2975" t="n">
        <v>140</v>
      </c>
      <c r="E2975" t="inlineStr"/>
      <c r="F2975" t="inlineStr"/>
      <c r="G2975" t="inlineStr"/>
      <c r="H2975" t="inlineStr"/>
      <c r="I2975" t="inlineStr"/>
      <c r="J2975" t="inlineStr"/>
      <c r="K2975" t="inlineStr">
        <is>
          <t>libre</t>
        </is>
      </c>
    </row>
    <row r="2976">
      <c r="A2976" t="inlineStr">
        <is>
          <t>2015</t>
        </is>
      </c>
      <c r="B2976" t="inlineStr">
        <is>
          <t>Choux de Bruxelles</t>
        </is>
      </c>
      <c r="C2976" t="inlineStr">
        <is>
          <t>Marché du frais (hors PdT)</t>
        </is>
      </c>
      <c r="D2976" t="n">
        <v>17.5</v>
      </c>
      <c r="E2976" t="inlineStr"/>
      <c r="F2976" t="inlineStr"/>
      <c r="G2976" t="inlineStr"/>
      <c r="H2976" t="inlineStr"/>
      <c r="I2976" t="inlineStr"/>
      <c r="J2976" t="inlineStr"/>
      <c r="K2976" t="inlineStr">
        <is>
          <t>libre</t>
        </is>
      </c>
    </row>
    <row r="2977">
      <c r="A2977" t="inlineStr">
        <is>
          <t>2015</t>
        </is>
      </c>
      <c r="B2977" t="inlineStr">
        <is>
          <t>Autres choux</t>
        </is>
      </c>
      <c r="C2977" t="inlineStr">
        <is>
          <t>Marché du frais (hors PdT)</t>
        </is>
      </c>
      <c r="D2977" t="n">
        <v>123</v>
      </c>
      <c r="E2977" t="inlineStr"/>
      <c r="F2977" t="inlineStr"/>
      <c r="G2977" t="inlineStr"/>
      <c r="H2977" t="inlineStr"/>
      <c r="I2977" t="inlineStr"/>
      <c r="J2977" t="inlineStr"/>
      <c r="K2977" t="inlineStr">
        <is>
          <t>libre</t>
        </is>
      </c>
    </row>
    <row r="2978">
      <c r="A2978" t="inlineStr">
        <is>
          <t>2015</t>
        </is>
      </c>
      <c r="B2978" t="inlineStr">
        <is>
          <t>Choux à choucroute</t>
        </is>
      </c>
      <c r="C2978" t="inlineStr">
        <is>
          <t>Marché du frais (hors PdT)</t>
        </is>
      </c>
      <c r="D2978" t="n">
        <v>54.9</v>
      </c>
      <c r="E2978" t="inlineStr"/>
      <c r="F2978" t="inlineStr"/>
      <c r="G2978" t="inlineStr"/>
      <c r="H2978" t="inlineStr"/>
      <c r="I2978" t="inlineStr"/>
      <c r="J2978" t="inlineStr"/>
      <c r="K2978" t="inlineStr">
        <is>
          <t>libre</t>
        </is>
      </c>
    </row>
    <row r="2979">
      <c r="A2979" t="inlineStr">
        <is>
          <t>2015</t>
        </is>
      </c>
      <c r="B2979" t="inlineStr">
        <is>
          <t>Autres choux, n.c.a.</t>
        </is>
      </c>
      <c r="C2979" t="inlineStr">
        <is>
          <t>Marché du frais (hors PdT)</t>
        </is>
      </c>
      <c r="D2979" t="n">
        <v>67.7</v>
      </c>
      <c r="E2979" t="inlineStr"/>
      <c r="F2979" t="inlineStr"/>
      <c r="G2979" t="inlineStr"/>
      <c r="H2979" t="inlineStr"/>
      <c r="I2979" t="inlineStr"/>
      <c r="J2979" t="inlineStr"/>
      <c r="K2979" t="inlineStr">
        <is>
          <t>libre</t>
        </is>
      </c>
    </row>
    <row r="2980">
      <c r="A2980" t="inlineStr">
        <is>
          <t>2015</t>
        </is>
      </c>
      <c r="B2980" t="inlineStr">
        <is>
          <t>Choux-fleurs et brocolis</t>
        </is>
      </c>
      <c r="C2980" t="inlineStr">
        <is>
          <t>Marché du frais (hors PdT)</t>
        </is>
      </c>
      <c r="D2980" t="n">
        <v>175</v>
      </c>
      <c r="E2980" t="inlineStr"/>
      <c r="F2980" t="inlineStr"/>
      <c r="G2980" t="inlineStr"/>
      <c r="H2980" t="inlineStr"/>
      <c r="I2980" t="inlineStr"/>
      <c r="J2980" t="inlineStr"/>
      <c r="K2980" t="inlineStr">
        <is>
          <t>libre</t>
        </is>
      </c>
    </row>
    <row r="2981">
      <c r="A2981" t="inlineStr">
        <is>
          <t>2015</t>
        </is>
      </c>
      <c r="B2981" t="inlineStr">
        <is>
          <t>Choux-fleurs</t>
        </is>
      </c>
      <c r="C2981" t="inlineStr">
        <is>
          <t>Marché du frais (hors PdT)</t>
        </is>
      </c>
      <c r="D2981" t="n">
        <v>124</v>
      </c>
      <c r="E2981" t="inlineStr"/>
      <c r="F2981" t="inlineStr"/>
      <c r="G2981" t="inlineStr"/>
      <c r="H2981" t="inlineStr"/>
      <c r="I2981" t="inlineStr"/>
      <c r="J2981" t="inlineStr"/>
      <c r="K2981" t="inlineStr">
        <is>
          <t>libre</t>
        </is>
      </c>
    </row>
    <row r="2982">
      <c r="A2982" t="inlineStr">
        <is>
          <t>2015</t>
        </is>
      </c>
      <c r="B2982" t="inlineStr">
        <is>
          <t>Choux brocolis à jets</t>
        </is>
      </c>
      <c r="C2982" t="inlineStr">
        <is>
          <t>Marché du frais (hors PdT)</t>
        </is>
      </c>
      <c r="D2982" t="n">
        <v>50.9</v>
      </c>
      <c r="E2982" t="inlineStr"/>
      <c r="F2982" t="inlineStr"/>
      <c r="G2982" t="inlineStr"/>
      <c r="H2982" t="inlineStr"/>
      <c r="I2982" t="inlineStr"/>
      <c r="J2982" t="inlineStr"/>
      <c r="K2982" t="inlineStr">
        <is>
          <t>libre</t>
        </is>
      </c>
    </row>
    <row r="2983">
      <c r="A2983" t="inlineStr">
        <is>
          <t>2015</t>
        </is>
      </c>
      <c r="B2983" t="inlineStr">
        <is>
          <t>Laitues</t>
        </is>
      </c>
      <c r="C2983" t="inlineStr">
        <is>
          <t>Marché du frais (hors PdT)</t>
        </is>
      </c>
      <c r="D2983" t="n">
        <v>282</v>
      </c>
      <c r="E2983" t="inlineStr"/>
      <c r="F2983" t="inlineStr"/>
      <c r="G2983" t="inlineStr"/>
      <c r="H2983" t="inlineStr"/>
      <c r="I2983" t="inlineStr"/>
      <c r="J2983" t="inlineStr"/>
      <c r="K2983" t="inlineStr">
        <is>
          <t>libre</t>
        </is>
      </c>
    </row>
    <row r="2984">
      <c r="A2984" t="inlineStr">
        <is>
          <t>2015</t>
        </is>
      </c>
      <c r="B2984" t="inlineStr">
        <is>
          <t>Laitues pommées</t>
        </is>
      </c>
      <c r="C2984" t="inlineStr">
        <is>
          <t>Marché du frais (hors PdT)</t>
        </is>
      </c>
      <c r="D2984" t="n">
        <v>140</v>
      </c>
      <c r="E2984" t="inlineStr"/>
      <c r="F2984" t="inlineStr"/>
      <c r="G2984" t="inlineStr"/>
      <c r="H2984" t="inlineStr"/>
      <c r="I2984" t="inlineStr"/>
      <c r="J2984" t="inlineStr"/>
      <c r="K2984" t="inlineStr">
        <is>
          <t>libre</t>
        </is>
      </c>
    </row>
    <row r="2985">
      <c r="A2985" t="inlineStr">
        <is>
          <t>2015</t>
        </is>
      </c>
      <c r="B2985" t="inlineStr">
        <is>
          <t>Autres laitues</t>
        </is>
      </c>
      <c r="C2985" t="inlineStr">
        <is>
          <t>Marché du frais (hors PdT)</t>
        </is>
      </c>
      <c r="D2985" t="n">
        <v>142</v>
      </c>
      <c r="E2985" t="inlineStr"/>
      <c r="F2985" t="inlineStr"/>
      <c r="G2985" t="inlineStr"/>
      <c r="H2985" t="inlineStr"/>
      <c r="I2985" t="inlineStr"/>
      <c r="J2985" t="inlineStr"/>
      <c r="K2985" t="inlineStr">
        <is>
          <t>libre</t>
        </is>
      </c>
    </row>
    <row r="2986">
      <c r="A2986" t="inlineStr">
        <is>
          <t>2015</t>
        </is>
      </c>
      <c r="B2986" t="inlineStr">
        <is>
          <t>Chicorées</t>
        </is>
      </c>
      <c r="C2986" t="inlineStr">
        <is>
          <t>Marché du frais (hors PdT)</t>
        </is>
      </c>
      <c r="D2986" t="n">
        <v>68.90000000000001</v>
      </c>
      <c r="E2986" t="inlineStr"/>
      <c r="F2986" t="inlineStr"/>
      <c r="G2986" t="inlineStr"/>
      <c r="H2986" t="inlineStr"/>
      <c r="I2986" t="inlineStr"/>
      <c r="J2986" t="inlineStr"/>
      <c r="K2986" t="inlineStr">
        <is>
          <t>libre</t>
        </is>
      </c>
    </row>
    <row r="2987">
      <c r="A2987" t="inlineStr">
        <is>
          <t>2015</t>
        </is>
      </c>
      <c r="B2987" t="inlineStr">
        <is>
          <t>Chicorées frisées</t>
        </is>
      </c>
      <c r="C2987" t="inlineStr">
        <is>
          <t>Marché du frais (hors PdT)</t>
        </is>
      </c>
      <c r="D2987" t="n">
        <v>34.6</v>
      </c>
      <c r="E2987" t="inlineStr"/>
      <c r="F2987" t="inlineStr"/>
      <c r="G2987" t="inlineStr"/>
      <c r="H2987" t="inlineStr"/>
      <c r="I2987" t="inlineStr"/>
      <c r="J2987" t="inlineStr"/>
      <c r="K2987" t="inlineStr">
        <is>
          <t>libre</t>
        </is>
      </c>
    </row>
    <row r="2988">
      <c r="A2988" t="inlineStr">
        <is>
          <t>2015</t>
        </is>
      </c>
      <c r="B2988" t="inlineStr">
        <is>
          <t>Chicorées scaroles</t>
        </is>
      </c>
      <c r="C2988" t="inlineStr">
        <is>
          <t>Marché du frais (hors PdT)</t>
        </is>
      </c>
      <c r="D2988" t="n">
        <v>34.3</v>
      </c>
      <c r="E2988" t="inlineStr"/>
      <c r="F2988" t="inlineStr"/>
      <c r="G2988" t="inlineStr"/>
      <c r="H2988" t="inlineStr"/>
      <c r="I2988" t="inlineStr"/>
      <c r="J2988" t="inlineStr"/>
      <c r="K2988" t="inlineStr">
        <is>
          <t>libre</t>
        </is>
      </c>
    </row>
    <row r="2989">
      <c r="A2989" t="inlineStr">
        <is>
          <t>2015</t>
        </is>
      </c>
      <c r="B2989" t="inlineStr">
        <is>
          <t>Épinards</t>
        </is>
      </c>
      <c r="C2989" t="inlineStr">
        <is>
          <t>Marché du frais (hors PdT)</t>
        </is>
      </c>
      <c r="D2989" t="n">
        <v>28.3</v>
      </c>
      <c r="E2989" t="inlineStr"/>
      <c r="F2989" t="inlineStr"/>
      <c r="G2989" t="inlineStr"/>
      <c r="H2989" t="inlineStr"/>
      <c r="I2989" t="inlineStr"/>
      <c r="J2989" t="inlineStr"/>
      <c r="K2989" t="inlineStr">
        <is>
          <t>libre</t>
        </is>
      </c>
    </row>
    <row r="2990">
      <c r="A2990" t="inlineStr">
        <is>
          <t>2015</t>
        </is>
      </c>
      <c r="B2990" t="inlineStr">
        <is>
          <t>Artichauts</t>
        </is>
      </c>
      <c r="C2990" t="inlineStr">
        <is>
          <t>Marché du frais (hors PdT)</t>
        </is>
      </c>
      <c r="D2990" t="n">
        <v>46.6</v>
      </c>
      <c r="E2990" t="inlineStr"/>
      <c r="F2990" t="inlineStr"/>
      <c r="G2990" t="inlineStr"/>
      <c r="H2990" t="inlineStr"/>
      <c r="I2990" t="inlineStr"/>
      <c r="J2990" t="inlineStr"/>
      <c r="K2990" t="inlineStr">
        <is>
          <t>libre</t>
        </is>
      </c>
    </row>
    <row r="2991">
      <c r="A2991" t="inlineStr">
        <is>
          <t>2015</t>
        </is>
      </c>
      <c r="B2991" t="inlineStr">
        <is>
          <t>Autres légumes à feuilles ou à tiges</t>
        </is>
      </c>
      <c r="C2991" t="inlineStr">
        <is>
          <t>Marché du frais (hors PdT)</t>
        </is>
      </c>
      <c r="D2991" t="n">
        <v>236</v>
      </c>
      <c r="E2991" t="inlineStr"/>
      <c r="F2991" t="inlineStr"/>
      <c r="G2991" t="inlineStr"/>
      <c r="H2991" t="inlineStr"/>
      <c r="I2991" t="inlineStr"/>
      <c r="J2991" t="inlineStr"/>
      <c r="K2991" t="inlineStr">
        <is>
          <t>libre unbounded</t>
        </is>
      </c>
    </row>
    <row r="2992">
      <c r="A2992" t="inlineStr">
        <is>
          <t>2015</t>
        </is>
      </c>
      <c r="B2992" t="inlineStr">
        <is>
          <t>Salades</t>
        </is>
      </c>
      <c r="C2992" t="inlineStr">
        <is>
          <t>Marché du frais (hors PdT)</t>
        </is>
      </c>
      <c r="D2992" t="n">
        <v>82.90000000000001</v>
      </c>
      <c r="E2992" t="inlineStr"/>
      <c r="F2992" t="inlineStr"/>
      <c r="G2992" t="inlineStr"/>
      <c r="H2992" t="inlineStr"/>
      <c r="I2992" t="inlineStr"/>
      <c r="J2992" t="inlineStr"/>
      <c r="K2992" t="inlineStr">
        <is>
          <t>libre</t>
        </is>
      </c>
    </row>
    <row r="2993">
      <c r="A2993" t="inlineStr">
        <is>
          <t>2015</t>
        </is>
      </c>
      <c r="B2993" t="inlineStr">
        <is>
          <t>Cresson</t>
        </is>
      </c>
      <c r="C2993" t="inlineStr">
        <is>
          <t>Marché du frais (hors PdT)</t>
        </is>
      </c>
      <c r="D2993" t="n">
        <v>0</v>
      </c>
      <c r="E2993" t="inlineStr"/>
      <c r="F2993" t="inlineStr"/>
      <c r="G2993" t="inlineStr"/>
      <c r="H2993" t="inlineStr"/>
      <c r="I2993" t="inlineStr"/>
      <c r="J2993" t="inlineStr"/>
      <c r="K2993" t="inlineStr">
        <is>
          <t>libre</t>
        </is>
      </c>
    </row>
    <row r="2994">
      <c r="A2994" t="inlineStr">
        <is>
          <t>2015</t>
        </is>
      </c>
      <c r="B2994" t="inlineStr">
        <is>
          <t>Mâche</t>
        </is>
      </c>
      <c r="C2994" t="inlineStr">
        <is>
          <t>Marché du frais (hors PdT)</t>
        </is>
      </c>
      <c r="D2994" t="n">
        <v>36.1</v>
      </c>
      <c r="E2994" t="inlineStr"/>
      <c r="F2994" t="inlineStr"/>
      <c r="G2994" t="inlineStr"/>
      <c r="H2994" t="inlineStr"/>
      <c r="I2994" t="inlineStr"/>
      <c r="J2994" t="inlineStr"/>
      <c r="K2994" t="inlineStr">
        <is>
          <t>libre</t>
        </is>
      </c>
    </row>
    <row r="2995">
      <c r="A2995" t="inlineStr">
        <is>
          <t>2015</t>
        </is>
      </c>
      <c r="B2995" t="inlineStr">
        <is>
          <t>Autres salades, n.c.a.</t>
        </is>
      </c>
      <c r="C2995" t="inlineStr">
        <is>
          <t>Marché du frais (hors PdT)</t>
        </is>
      </c>
      <c r="D2995" t="n">
        <v>46.8</v>
      </c>
      <c r="E2995" t="inlineStr"/>
      <c r="F2995" t="inlineStr"/>
      <c r="G2995" t="inlineStr"/>
      <c r="H2995" t="inlineStr"/>
      <c r="I2995" t="inlineStr"/>
      <c r="J2995" t="inlineStr"/>
      <c r="K2995" t="inlineStr">
        <is>
          <t>libre</t>
        </is>
      </c>
    </row>
    <row r="2996">
      <c r="A2996" t="inlineStr">
        <is>
          <t>2015</t>
        </is>
      </c>
      <c r="B2996" t="inlineStr">
        <is>
          <t>Endives</t>
        </is>
      </c>
      <c r="C2996" t="inlineStr">
        <is>
          <t>Marché du frais (hors PdT)</t>
        </is>
      </c>
      <c r="D2996" t="n">
        <v>148</v>
      </c>
      <c r="E2996" t="inlineStr"/>
      <c r="F2996" t="inlineStr"/>
      <c r="G2996" t="inlineStr"/>
      <c r="H2996" t="inlineStr"/>
      <c r="I2996" t="inlineStr"/>
      <c r="J2996" t="inlineStr"/>
      <c r="K2996" t="inlineStr">
        <is>
          <t>libre</t>
        </is>
      </c>
    </row>
    <row r="2997">
      <c r="A2997" t="inlineStr">
        <is>
          <t>2015</t>
        </is>
      </c>
      <c r="B2997" t="inlineStr">
        <is>
          <t>Endives chicons</t>
        </is>
      </c>
      <c r="C2997" t="inlineStr">
        <is>
          <t>Marché du frais (hors PdT)</t>
        </is>
      </c>
      <c r="D2997" t="n">
        <v>148</v>
      </c>
      <c r="E2997" t="inlineStr"/>
      <c r="F2997" t="inlineStr"/>
      <c r="G2997" t="inlineStr"/>
      <c r="H2997" t="inlineStr"/>
      <c r="I2997" t="inlineStr"/>
      <c r="J2997" t="inlineStr"/>
      <c r="K2997" t="inlineStr">
        <is>
          <t>libre</t>
        </is>
      </c>
    </row>
    <row r="2998">
      <c r="A2998" t="inlineStr">
        <is>
          <t>2015</t>
        </is>
      </c>
      <c r="B2998" t="inlineStr">
        <is>
          <t>Bettes et cardes</t>
        </is>
      </c>
      <c r="C2998" t="inlineStr">
        <is>
          <t>Marché du frais (hors PdT)</t>
        </is>
      </c>
      <c r="D2998" t="n">
        <v>3.6</v>
      </c>
      <c r="E2998" t="inlineStr"/>
      <c r="F2998" t="inlineStr"/>
      <c r="G2998" t="inlineStr"/>
      <c r="H2998" t="inlineStr"/>
      <c r="I2998" t="inlineStr"/>
      <c r="J2998" t="inlineStr"/>
      <c r="K2998" t="inlineStr">
        <is>
          <t>libre</t>
        </is>
      </c>
    </row>
    <row r="2999">
      <c r="A2999" t="inlineStr">
        <is>
          <t>2015</t>
        </is>
      </c>
      <c r="B2999" t="inlineStr">
        <is>
          <t>Brèdes</t>
        </is>
      </c>
      <c r="C2999" t="inlineStr">
        <is>
          <t>Marché du frais (hors PdT)</t>
        </is>
      </c>
      <c r="D2999" t="n">
        <v>0.2</v>
      </c>
      <c r="E2999" t="inlineStr"/>
      <c r="F2999" t="inlineStr"/>
      <c r="G2999" t="inlineStr"/>
      <c r="H2999" t="inlineStr"/>
      <c r="I2999" t="inlineStr"/>
      <c r="J2999" t="inlineStr"/>
      <c r="K2999" t="inlineStr">
        <is>
          <t>libre unbounded</t>
        </is>
      </c>
    </row>
    <row r="3000">
      <c r="A3000" t="inlineStr">
        <is>
          <t>2015</t>
        </is>
      </c>
      <c r="B3000" t="inlineStr">
        <is>
          <t>Persil</t>
        </is>
      </c>
      <c r="C3000" t="inlineStr">
        <is>
          <t>Marché du frais (hors PdT)</t>
        </is>
      </c>
      <c r="D3000" t="n">
        <v>1.6</v>
      </c>
      <c r="E3000" t="inlineStr"/>
      <c r="F3000" t="inlineStr"/>
      <c r="G3000" t="inlineStr"/>
      <c r="H3000" t="inlineStr"/>
      <c r="I3000" t="inlineStr"/>
      <c r="J3000" t="inlineStr"/>
      <c r="K3000" t="inlineStr">
        <is>
          <t>libre unbounded</t>
        </is>
      </c>
    </row>
    <row r="3001">
      <c r="A3001" t="inlineStr">
        <is>
          <t>2015</t>
        </is>
      </c>
      <c r="B3001" t="inlineStr">
        <is>
          <t>Fenouil</t>
        </is>
      </c>
      <c r="C3001" t="inlineStr">
        <is>
          <t>Marché du frais (hors PdT)</t>
        </is>
      </c>
      <c r="D3001" t="n">
        <v>0.1</v>
      </c>
      <c r="E3001" t="inlineStr"/>
      <c r="F3001" t="inlineStr"/>
      <c r="G3001" t="inlineStr"/>
      <c r="H3001" t="inlineStr"/>
      <c r="I3001" t="inlineStr"/>
      <c r="J3001" t="inlineStr"/>
      <c r="K3001" t="inlineStr">
        <is>
          <t>libre unbounded</t>
        </is>
      </c>
    </row>
    <row r="3002">
      <c r="A3002" t="inlineStr">
        <is>
          <t>2015</t>
        </is>
      </c>
      <c r="B3002" t="inlineStr">
        <is>
          <t>Melons</t>
        </is>
      </c>
      <c r="C3002" t="inlineStr">
        <is>
          <t>Marché du frais (hors PdT)</t>
        </is>
      </c>
      <c r="D3002" t="n">
        <v>569</v>
      </c>
      <c r="E3002" t="inlineStr"/>
      <c r="F3002" t="inlineStr"/>
      <c r="G3002" t="inlineStr"/>
      <c r="H3002" t="inlineStr"/>
      <c r="I3002" t="inlineStr"/>
      <c r="J3002" t="inlineStr"/>
      <c r="K3002" t="inlineStr">
        <is>
          <t>libre</t>
        </is>
      </c>
    </row>
    <row r="3003">
      <c r="A3003" t="inlineStr">
        <is>
          <t>2015</t>
        </is>
      </c>
      <c r="B3003" t="inlineStr">
        <is>
          <t>Pastèques</t>
        </is>
      </c>
      <c r="C3003" t="inlineStr">
        <is>
          <t>Marché du frais (hors PdT)</t>
        </is>
      </c>
      <c r="D3003" t="n">
        <v>166</v>
      </c>
      <c r="E3003" t="inlineStr"/>
      <c r="F3003" t="inlineStr"/>
      <c r="G3003" t="inlineStr"/>
      <c r="H3003" t="inlineStr"/>
      <c r="I3003" t="inlineStr"/>
      <c r="J3003" t="inlineStr"/>
      <c r="K3003" t="inlineStr">
        <is>
          <t>libre</t>
        </is>
      </c>
    </row>
    <row r="3004">
      <c r="A3004" t="inlineStr">
        <is>
          <t>2015</t>
        </is>
      </c>
      <c r="B3004" t="inlineStr">
        <is>
          <t>Autres melons</t>
        </is>
      </c>
      <c r="C3004" t="inlineStr">
        <is>
          <t>Marché du frais (hors PdT)</t>
        </is>
      </c>
      <c r="D3004" t="n">
        <v>404</v>
      </c>
      <c r="E3004" t="inlineStr"/>
      <c r="F3004" t="inlineStr"/>
      <c r="G3004" t="inlineStr"/>
      <c r="H3004" t="inlineStr"/>
      <c r="I3004" t="inlineStr"/>
      <c r="J3004" t="inlineStr"/>
      <c r="K3004" t="inlineStr">
        <is>
          <t>libre</t>
        </is>
      </c>
    </row>
    <row r="3005">
      <c r="A3005" t="inlineStr">
        <is>
          <t>2015</t>
        </is>
      </c>
      <c r="B3005" t="inlineStr">
        <is>
          <t>Cantaloups et autres melons sous serres</t>
        </is>
      </c>
      <c r="C3005" t="inlineStr">
        <is>
          <t>Marché du frais (hors PdT)</t>
        </is>
      </c>
      <c r="D3005" t="n">
        <v>154</v>
      </c>
      <c r="E3005" t="inlineStr"/>
      <c r="F3005" t="inlineStr"/>
      <c r="G3005" t="inlineStr"/>
      <c r="H3005" t="inlineStr"/>
      <c r="I3005" t="inlineStr"/>
      <c r="J3005" t="inlineStr"/>
      <c r="K3005" t="inlineStr">
        <is>
          <t>libre</t>
        </is>
      </c>
    </row>
    <row r="3006">
      <c r="A3006" t="inlineStr">
        <is>
          <t>2015</t>
        </is>
      </c>
      <c r="B3006" t="inlineStr">
        <is>
          <t>Cantaloups et autres melons en plein air</t>
        </is>
      </c>
      <c r="C3006" t="inlineStr">
        <is>
          <t>Marché du frais (hors PdT)</t>
        </is>
      </c>
      <c r="D3006" t="n">
        <v>250</v>
      </c>
      <c r="E3006" t="inlineStr"/>
      <c r="F3006" t="inlineStr"/>
      <c r="G3006" t="inlineStr"/>
      <c r="H3006" t="inlineStr"/>
      <c r="I3006" t="inlineStr"/>
      <c r="J3006" t="inlineStr"/>
      <c r="K3006" t="inlineStr">
        <is>
          <t>libre</t>
        </is>
      </c>
    </row>
    <row r="3007">
      <c r="A3007" t="inlineStr">
        <is>
          <t>2015</t>
        </is>
      </c>
      <c r="B3007" t="inlineStr">
        <is>
          <t>Autres légumes à fruits</t>
        </is>
      </c>
      <c r="C3007" t="inlineStr">
        <is>
          <t>Marché du frais (hors PdT)</t>
        </is>
      </c>
      <c r="D3007" t="n">
        <v>1620</v>
      </c>
      <c r="E3007" t="inlineStr"/>
      <c r="F3007" t="inlineStr"/>
      <c r="G3007" t="inlineStr"/>
      <c r="H3007" t="inlineStr"/>
      <c r="I3007" t="inlineStr"/>
      <c r="J3007" t="inlineStr"/>
      <c r="K3007" t="inlineStr">
        <is>
          <t>libre unbounded</t>
        </is>
      </c>
    </row>
    <row r="3008">
      <c r="A3008" t="inlineStr">
        <is>
          <t>2015</t>
        </is>
      </c>
      <c r="B3008" t="inlineStr">
        <is>
          <t>Piments et poivrons verts</t>
        </is>
      </c>
      <c r="C3008" t="inlineStr">
        <is>
          <t>Marché du frais (hors PdT)</t>
        </is>
      </c>
      <c r="D3008" t="n">
        <v>134</v>
      </c>
      <c r="E3008" t="inlineStr"/>
      <c r="F3008" t="inlineStr"/>
      <c r="G3008" t="inlineStr"/>
      <c r="H3008" t="inlineStr"/>
      <c r="I3008" t="inlineStr"/>
      <c r="J3008" t="inlineStr"/>
      <c r="K3008" t="inlineStr">
        <is>
          <t>libre</t>
        </is>
      </c>
    </row>
    <row r="3009">
      <c r="A3009" t="inlineStr">
        <is>
          <t>2015</t>
        </is>
      </c>
      <c r="B3009" t="inlineStr">
        <is>
          <t>Concombres et cornichons</t>
        </is>
      </c>
      <c r="C3009" t="inlineStr">
        <is>
          <t>Marché du frais (hors PdT)</t>
        </is>
      </c>
      <c r="D3009" t="n">
        <v>196</v>
      </c>
      <c r="E3009" t="inlineStr"/>
      <c r="F3009" t="inlineStr"/>
      <c r="G3009" t="inlineStr"/>
      <c r="H3009" t="inlineStr"/>
      <c r="I3009" t="inlineStr"/>
      <c r="J3009" t="inlineStr"/>
      <c r="K3009" t="inlineStr">
        <is>
          <t>libre</t>
        </is>
      </c>
    </row>
    <row r="3010">
      <c r="A3010" t="inlineStr">
        <is>
          <t>2015</t>
        </is>
      </c>
      <c r="B3010" t="inlineStr">
        <is>
          <t>Concombres</t>
        </is>
      </c>
      <c r="C3010" t="inlineStr">
        <is>
          <t>Marché du frais (hors PdT)</t>
        </is>
      </c>
      <c r="D3010" t="n">
        <v>155</v>
      </c>
      <c r="E3010" t="inlineStr"/>
      <c r="F3010" t="inlineStr"/>
      <c r="G3010" t="inlineStr"/>
      <c r="H3010" t="inlineStr"/>
      <c r="I3010" t="inlineStr"/>
      <c r="J3010" t="inlineStr"/>
      <c r="K3010" t="inlineStr">
        <is>
          <t>libre</t>
        </is>
      </c>
    </row>
    <row r="3011">
      <c r="A3011" t="inlineStr">
        <is>
          <t>2015</t>
        </is>
      </c>
      <c r="B3011" t="inlineStr">
        <is>
          <t>Concombre sous serres</t>
        </is>
      </c>
      <c r="C3011" t="inlineStr">
        <is>
          <t>Marché du frais (hors PdT)</t>
        </is>
      </c>
      <c r="D3011" t="n">
        <v>122</v>
      </c>
      <c r="E3011" t="inlineStr"/>
      <c r="F3011" t="inlineStr"/>
      <c r="G3011" t="inlineStr"/>
      <c r="H3011" t="inlineStr"/>
      <c r="I3011" t="inlineStr"/>
      <c r="J3011" t="inlineStr"/>
      <c r="K3011" t="inlineStr">
        <is>
          <t>libre</t>
        </is>
      </c>
    </row>
    <row r="3012">
      <c r="A3012" t="inlineStr">
        <is>
          <t>2015</t>
        </is>
      </c>
      <c r="B3012" t="inlineStr">
        <is>
          <t>Concombre en plein air</t>
        </is>
      </c>
      <c r="C3012" t="inlineStr">
        <is>
          <t>Marché du frais (hors PdT)</t>
        </is>
      </c>
      <c r="D3012" t="n">
        <v>32.6</v>
      </c>
      <c r="E3012" t="inlineStr"/>
      <c r="F3012" t="inlineStr"/>
      <c r="G3012" t="inlineStr"/>
      <c r="H3012" t="inlineStr"/>
      <c r="I3012" t="inlineStr"/>
      <c r="J3012" t="inlineStr"/>
      <c r="K3012" t="inlineStr">
        <is>
          <t>libre</t>
        </is>
      </c>
    </row>
    <row r="3013">
      <c r="A3013" t="inlineStr">
        <is>
          <t>2015</t>
        </is>
      </c>
      <c r="B3013" t="inlineStr">
        <is>
          <t>Cornichons</t>
        </is>
      </c>
      <c r="C3013" t="inlineStr">
        <is>
          <t>Marché du frais (hors PdT)</t>
        </is>
      </c>
      <c r="D3013" t="n">
        <v>41</v>
      </c>
      <c r="E3013" t="inlineStr"/>
      <c r="F3013" t="inlineStr"/>
      <c r="G3013" t="inlineStr"/>
      <c r="H3013" t="inlineStr"/>
      <c r="I3013" t="inlineStr"/>
      <c r="J3013" t="inlineStr"/>
      <c r="K3013" t="inlineStr">
        <is>
          <t>libre</t>
        </is>
      </c>
    </row>
    <row r="3014">
      <c r="A3014" t="inlineStr">
        <is>
          <t>2015</t>
        </is>
      </c>
      <c r="B3014" t="inlineStr">
        <is>
          <t>Aubergines</t>
        </is>
      </c>
      <c r="C3014" t="inlineStr">
        <is>
          <t>Marché du frais (hors PdT)</t>
        </is>
      </c>
      <c r="D3014" t="n">
        <v>72.2</v>
      </c>
      <c r="E3014" t="inlineStr"/>
      <c r="F3014" t="inlineStr"/>
      <c r="G3014" t="inlineStr"/>
      <c r="H3014" t="inlineStr"/>
      <c r="I3014" t="inlineStr"/>
      <c r="J3014" t="inlineStr"/>
      <c r="K3014" t="inlineStr">
        <is>
          <t>libre</t>
        </is>
      </c>
    </row>
    <row r="3015">
      <c r="A3015" t="inlineStr">
        <is>
          <t>2015</t>
        </is>
      </c>
      <c r="B3015" t="inlineStr">
        <is>
          <t>Tomates</t>
        </is>
      </c>
      <c r="C3015" t="inlineStr">
        <is>
          <t>Marché du frais (hors PdT)</t>
        </is>
      </c>
      <c r="D3015" t="n">
        <v>917</v>
      </c>
      <c r="E3015" t="inlineStr"/>
      <c r="F3015" t="inlineStr"/>
      <c r="G3015" t="inlineStr"/>
      <c r="H3015" t="inlineStr"/>
      <c r="I3015" t="inlineStr"/>
      <c r="J3015" t="inlineStr"/>
      <c r="K3015" t="inlineStr">
        <is>
          <t>libre</t>
        </is>
      </c>
    </row>
    <row r="3016">
      <c r="A3016" t="inlineStr">
        <is>
          <t>2015</t>
        </is>
      </c>
      <c r="B3016" t="inlineStr">
        <is>
          <t>Tomates sous serres</t>
        </is>
      </c>
      <c r="C3016" t="inlineStr">
        <is>
          <t>Marché du frais (hors PdT)</t>
        </is>
      </c>
      <c r="D3016" t="n">
        <v>512</v>
      </c>
      <c r="E3016" t="inlineStr"/>
      <c r="F3016" t="inlineStr"/>
      <c r="G3016" t="inlineStr"/>
      <c r="H3016" t="inlineStr"/>
      <c r="I3016" t="inlineStr"/>
      <c r="J3016" t="inlineStr"/>
      <c r="K3016" t="inlineStr">
        <is>
          <t>libre</t>
        </is>
      </c>
    </row>
    <row r="3017">
      <c r="A3017" t="inlineStr">
        <is>
          <t>2015</t>
        </is>
      </c>
      <c r="B3017" t="inlineStr">
        <is>
          <t>Tomates en plein air</t>
        </is>
      </c>
      <c r="C3017" t="inlineStr">
        <is>
          <t>Marché du frais (hors PdT)</t>
        </is>
      </c>
      <c r="D3017" t="n">
        <v>405</v>
      </c>
      <c r="E3017" t="inlineStr"/>
      <c r="F3017" t="inlineStr"/>
      <c r="G3017" t="inlineStr"/>
      <c r="H3017" t="inlineStr"/>
      <c r="I3017" t="inlineStr"/>
      <c r="J3017" t="inlineStr"/>
      <c r="K3017" t="inlineStr">
        <is>
          <t>libre</t>
        </is>
      </c>
    </row>
    <row r="3018">
      <c r="A3018" t="inlineStr">
        <is>
          <t>2015</t>
        </is>
      </c>
      <c r="B3018" t="inlineStr">
        <is>
          <t>Autres légumes à fruits n.c.a.</t>
        </is>
      </c>
      <c r="C3018" t="inlineStr">
        <is>
          <t>Marché du frais (hors PdT)</t>
        </is>
      </c>
      <c r="D3018" t="n">
        <v>300</v>
      </c>
      <c r="E3018" t="inlineStr"/>
      <c r="F3018" t="inlineStr"/>
      <c r="G3018" t="inlineStr"/>
      <c r="H3018" t="inlineStr"/>
      <c r="I3018" t="inlineStr"/>
      <c r="J3018" t="inlineStr"/>
      <c r="K3018" t="inlineStr">
        <is>
          <t>libre unbounded</t>
        </is>
      </c>
    </row>
    <row r="3019">
      <c r="A3019" t="inlineStr">
        <is>
          <t>2015</t>
        </is>
      </c>
      <c r="B3019" t="inlineStr">
        <is>
          <t>Chayote ou christophine</t>
        </is>
      </c>
      <c r="C3019" t="inlineStr">
        <is>
          <t>Marché du frais (hors PdT)</t>
        </is>
      </c>
      <c r="D3019" t="n">
        <v>0.8</v>
      </c>
      <c r="E3019" t="inlineStr"/>
      <c r="F3019" t="inlineStr"/>
      <c r="G3019" t="inlineStr"/>
      <c r="H3019" t="inlineStr"/>
      <c r="I3019" t="inlineStr"/>
      <c r="J3019" t="inlineStr"/>
      <c r="K3019" t="inlineStr">
        <is>
          <t>libre unbounded</t>
        </is>
      </c>
    </row>
    <row r="3020">
      <c r="A3020" t="inlineStr">
        <is>
          <t>2015</t>
        </is>
      </c>
      <c r="B3020" t="inlineStr">
        <is>
          <t>Citrouilles, potirons, courgettes</t>
        </is>
      </c>
      <c r="C3020" t="inlineStr">
        <is>
          <t>Marché du frais (hors PdT)</t>
        </is>
      </c>
      <c r="D3020" t="n">
        <v>299</v>
      </c>
      <c r="E3020" t="inlineStr"/>
      <c r="F3020" t="inlineStr"/>
      <c r="G3020" t="inlineStr"/>
      <c r="H3020" t="inlineStr"/>
      <c r="I3020" t="inlineStr"/>
      <c r="J3020" t="inlineStr"/>
      <c r="K3020" t="inlineStr">
        <is>
          <t>libre</t>
        </is>
      </c>
    </row>
    <row r="3021">
      <c r="A3021" t="inlineStr">
        <is>
          <t>2015</t>
        </is>
      </c>
      <c r="B3021" t="inlineStr">
        <is>
          <t>Courgette</t>
        </is>
      </c>
      <c r="C3021" t="inlineStr">
        <is>
          <t>Marché du frais (hors PdT)</t>
        </is>
      </c>
      <c r="D3021" t="n">
        <v>191</v>
      </c>
      <c r="E3021" t="inlineStr"/>
      <c r="F3021" t="inlineStr"/>
      <c r="G3021" t="inlineStr"/>
      <c r="H3021" t="inlineStr"/>
      <c r="I3021" t="inlineStr"/>
      <c r="J3021" t="inlineStr"/>
      <c r="K3021" t="inlineStr">
        <is>
          <t>libre</t>
        </is>
      </c>
    </row>
    <row r="3022">
      <c r="A3022" t="inlineStr">
        <is>
          <t>2015</t>
        </is>
      </c>
      <c r="B3022" t="inlineStr">
        <is>
          <t>Autres citrouilles [Courge], potirons, n.c.a.</t>
        </is>
      </c>
      <c r="C3022" t="inlineStr">
        <is>
          <t>Marché du frais (hors PdT)</t>
        </is>
      </c>
      <c r="D3022" t="n">
        <v>108</v>
      </c>
      <c r="E3022" t="inlineStr"/>
      <c r="F3022" t="inlineStr"/>
      <c r="G3022" t="inlineStr"/>
      <c r="H3022" t="inlineStr"/>
      <c r="I3022" t="inlineStr"/>
      <c r="J3022" t="inlineStr"/>
      <c r="K3022" t="inlineStr">
        <is>
          <t>libre</t>
        </is>
      </c>
    </row>
    <row r="3023">
      <c r="A3023" t="inlineStr">
        <is>
          <t>2015</t>
        </is>
      </c>
      <c r="B3023" t="inlineStr">
        <is>
          <t>Gombo</t>
        </is>
      </c>
      <c r="C3023" t="inlineStr">
        <is>
          <t>Marché du frais (hors PdT)</t>
        </is>
      </c>
      <c r="D3023" t="n">
        <v>0.8</v>
      </c>
      <c r="E3023" t="inlineStr"/>
      <c r="F3023" t="inlineStr"/>
      <c r="G3023" t="inlineStr"/>
      <c r="H3023" t="inlineStr"/>
      <c r="I3023" t="inlineStr"/>
      <c r="J3023" t="inlineStr"/>
      <c r="K3023" t="inlineStr">
        <is>
          <t>libre unbounded</t>
        </is>
      </c>
    </row>
    <row r="3024">
      <c r="A3024" t="inlineStr">
        <is>
          <t>2015</t>
        </is>
      </c>
      <c r="B3024" t="inlineStr">
        <is>
          <t>Maïs doux</t>
        </is>
      </c>
      <c r="C3024" t="inlineStr">
        <is>
          <t>Marché du frais (hors PdT)</t>
        </is>
      </c>
      <c r="D3024" t="n">
        <v>0</v>
      </c>
      <c r="E3024" t="inlineStr"/>
      <c r="F3024" t="inlineStr"/>
      <c r="G3024" t="inlineStr"/>
      <c r="H3024" t="inlineStr"/>
      <c r="I3024" t="inlineStr"/>
      <c r="J3024" t="inlineStr"/>
      <c r="K3024" t="inlineStr">
        <is>
          <t>libre</t>
        </is>
      </c>
    </row>
    <row r="3025">
      <c r="A3025" t="inlineStr">
        <is>
          <t>2015</t>
        </is>
      </c>
      <c r="B3025" t="inlineStr">
        <is>
          <t>Légumes à racine, à bulbe ou à tubercules</t>
        </is>
      </c>
      <c r="C3025" t="inlineStr">
        <is>
          <t>Marché du frais (hors PdT)</t>
        </is>
      </c>
      <c r="D3025" t="n">
        <v>1020</v>
      </c>
      <c r="E3025" t="inlineStr"/>
      <c r="F3025" t="inlineStr"/>
      <c r="G3025" t="inlineStr"/>
      <c r="H3025" t="inlineStr"/>
      <c r="I3025" t="inlineStr"/>
      <c r="J3025" t="inlineStr"/>
      <c r="K3025" t="inlineStr">
        <is>
          <t>libre unbounded</t>
        </is>
      </c>
    </row>
    <row r="3026">
      <c r="A3026" t="inlineStr">
        <is>
          <t>2015</t>
        </is>
      </c>
      <c r="B3026" t="inlineStr">
        <is>
          <t>Carottes et navets</t>
        </is>
      </c>
      <c r="C3026" t="inlineStr">
        <is>
          <t>Marché du frais (hors PdT)</t>
        </is>
      </c>
      <c r="D3026" t="n">
        <v>391</v>
      </c>
      <c r="E3026" t="inlineStr"/>
      <c r="F3026" t="inlineStr"/>
      <c r="G3026" t="inlineStr"/>
      <c r="H3026" t="inlineStr"/>
      <c r="I3026" t="inlineStr"/>
      <c r="J3026" t="inlineStr"/>
      <c r="K3026" t="inlineStr">
        <is>
          <t>libre unbounded</t>
        </is>
      </c>
    </row>
    <row r="3027">
      <c r="A3027" t="inlineStr">
        <is>
          <t>2015</t>
        </is>
      </c>
      <c r="B3027" t="inlineStr">
        <is>
          <t>Carottes</t>
        </is>
      </c>
      <c r="C3027" t="inlineStr">
        <is>
          <t>Marché du frais (hors PdT)</t>
        </is>
      </c>
      <c r="D3027" t="n">
        <v>272</v>
      </c>
      <c r="E3027" t="inlineStr"/>
      <c r="F3027" t="inlineStr"/>
      <c r="G3027" t="inlineStr"/>
      <c r="H3027" t="inlineStr"/>
      <c r="I3027" t="inlineStr"/>
      <c r="J3027" t="inlineStr"/>
      <c r="K3027" t="inlineStr">
        <is>
          <t>libre unbounded</t>
        </is>
      </c>
    </row>
    <row r="3028">
      <c r="A3028" t="inlineStr">
        <is>
          <t>2015</t>
        </is>
      </c>
      <c r="B3028" t="inlineStr">
        <is>
          <t>Carottes pour le frais</t>
        </is>
      </c>
      <c r="C3028" t="inlineStr">
        <is>
          <t>Marché du frais (hors PdT)</t>
        </is>
      </c>
      <c r="D3028" t="n">
        <v>257</v>
      </c>
      <c r="E3028" t="inlineStr"/>
      <c r="F3028" t="inlineStr"/>
      <c r="G3028" t="inlineStr"/>
      <c r="H3028" t="inlineStr"/>
      <c r="I3028" t="inlineStr"/>
      <c r="J3028" t="inlineStr"/>
      <c r="K3028" t="inlineStr">
        <is>
          <t>libre</t>
        </is>
      </c>
    </row>
    <row r="3029">
      <c r="A3029" t="inlineStr">
        <is>
          <t>2015</t>
        </is>
      </c>
      <c r="B3029" t="inlineStr">
        <is>
          <t>Carottes pour l'industrie</t>
        </is>
      </c>
      <c r="C3029" t="inlineStr">
        <is>
          <t>Marché du frais (hors PdT)</t>
        </is>
      </c>
      <c r="D3029" t="n">
        <v>15.5</v>
      </c>
      <c r="E3029" t="inlineStr"/>
      <c r="F3029" t="inlineStr"/>
      <c r="G3029" t="inlineStr"/>
      <c r="H3029" t="inlineStr"/>
      <c r="I3029" t="inlineStr"/>
      <c r="J3029" t="inlineStr"/>
      <c r="K3029" t="inlineStr">
        <is>
          <t>libre unbounded</t>
        </is>
      </c>
    </row>
    <row r="3030">
      <c r="A3030" t="inlineStr">
        <is>
          <t>2015</t>
        </is>
      </c>
      <c r="B3030" t="inlineStr">
        <is>
          <t>Navet potager</t>
        </is>
      </c>
      <c r="C3030" t="inlineStr">
        <is>
          <t>Marché du frais (hors PdT)</t>
        </is>
      </c>
      <c r="D3030" t="n">
        <v>119</v>
      </c>
      <c r="E3030" t="inlineStr"/>
      <c r="F3030" t="inlineStr"/>
      <c r="G3030" t="inlineStr"/>
      <c r="H3030" t="inlineStr"/>
      <c r="I3030" t="inlineStr"/>
      <c r="J3030" t="inlineStr"/>
      <c r="K3030" t="inlineStr">
        <is>
          <t>libre</t>
        </is>
      </c>
    </row>
    <row r="3031">
      <c r="A3031" t="inlineStr">
        <is>
          <t>2015</t>
        </is>
      </c>
      <c r="B3031" t="inlineStr">
        <is>
          <t>Ail</t>
        </is>
      </c>
      <c r="C3031" t="inlineStr">
        <is>
          <t>Marché du frais (hors PdT)</t>
        </is>
      </c>
      <c r="D3031" t="n">
        <v>32.9</v>
      </c>
      <c r="E3031" t="inlineStr"/>
      <c r="F3031" t="inlineStr"/>
      <c r="G3031" t="inlineStr"/>
      <c r="H3031" t="inlineStr"/>
      <c r="I3031" t="inlineStr"/>
      <c r="J3031" t="inlineStr"/>
      <c r="K3031" t="inlineStr">
        <is>
          <t>libre</t>
        </is>
      </c>
    </row>
    <row r="3032">
      <c r="A3032" t="inlineStr">
        <is>
          <t>2015</t>
        </is>
      </c>
      <c r="B3032" t="inlineStr">
        <is>
          <t>Ail, vert</t>
        </is>
      </c>
      <c r="C3032" t="inlineStr">
        <is>
          <t>Marché du frais (hors PdT)</t>
        </is>
      </c>
      <c r="D3032" t="n">
        <v>14.7</v>
      </c>
      <c r="E3032" t="inlineStr"/>
      <c r="F3032" t="inlineStr"/>
      <c r="G3032" t="inlineStr"/>
      <c r="H3032" t="inlineStr"/>
      <c r="I3032" t="inlineStr"/>
      <c r="J3032" t="inlineStr"/>
      <c r="K3032" t="inlineStr">
        <is>
          <t>libre</t>
        </is>
      </c>
    </row>
    <row r="3033">
      <c r="A3033" t="inlineStr">
        <is>
          <t>2015</t>
        </is>
      </c>
      <c r="B3033" t="inlineStr">
        <is>
          <t>Ail, sec</t>
        </is>
      </c>
      <c r="C3033" t="inlineStr">
        <is>
          <t>Marché du frais (hors PdT)</t>
        </is>
      </c>
      <c r="D3033" t="n">
        <v>18.2</v>
      </c>
      <c r="E3033" t="inlineStr"/>
      <c r="F3033" t="inlineStr"/>
      <c r="G3033" t="inlineStr"/>
      <c r="H3033" t="inlineStr"/>
      <c r="I3033" t="inlineStr"/>
      <c r="J3033" t="inlineStr"/>
      <c r="K3033" t="inlineStr">
        <is>
          <t>libre</t>
        </is>
      </c>
    </row>
    <row r="3034">
      <c r="A3034" t="inlineStr">
        <is>
          <t>2015</t>
        </is>
      </c>
      <c r="B3034" t="inlineStr">
        <is>
          <t>Oignons et échalotes</t>
        </is>
      </c>
      <c r="C3034" t="inlineStr">
        <is>
          <t>Marché du frais (hors PdT)</t>
        </is>
      </c>
      <c r="D3034" t="n">
        <v>255</v>
      </c>
      <c r="E3034" t="inlineStr"/>
      <c r="F3034" t="inlineStr"/>
      <c r="G3034" t="inlineStr"/>
      <c r="H3034" t="inlineStr"/>
      <c r="I3034" t="inlineStr"/>
      <c r="J3034" t="inlineStr"/>
      <c r="K3034" t="inlineStr">
        <is>
          <t>libre</t>
        </is>
      </c>
    </row>
    <row r="3035">
      <c r="A3035" t="inlineStr">
        <is>
          <t>2015</t>
        </is>
      </c>
      <c r="B3035" t="inlineStr">
        <is>
          <t>Oignon</t>
        </is>
      </c>
      <c r="C3035" t="inlineStr">
        <is>
          <t>Marché du frais (hors PdT)</t>
        </is>
      </c>
      <c r="D3035" t="n">
        <v>209</v>
      </c>
      <c r="E3035" t="inlineStr"/>
      <c r="F3035" t="inlineStr"/>
      <c r="G3035" t="inlineStr"/>
      <c r="H3035" t="inlineStr"/>
      <c r="I3035" t="inlineStr"/>
      <c r="J3035" t="inlineStr"/>
      <c r="K3035" t="inlineStr">
        <is>
          <t>libre</t>
        </is>
      </c>
    </row>
    <row r="3036">
      <c r="A3036" t="inlineStr">
        <is>
          <t>2015</t>
        </is>
      </c>
      <c r="B3036" t="inlineStr">
        <is>
          <t>Oignon blanc</t>
        </is>
      </c>
      <c r="C3036" t="inlineStr">
        <is>
          <t>Marché du frais (hors PdT)</t>
        </is>
      </c>
      <c r="D3036" t="n">
        <v>66.09999999999999</v>
      </c>
      <c r="E3036" t="inlineStr"/>
      <c r="F3036" t="inlineStr"/>
      <c r="G3036" t="inlineStr"/>
      <c r="H3036" t="inlineStr"/>
      <c r="I3036" t="inlineStr"/>
      <c r="J3036" t="inlineStr"/>
      <c r="K3036" t="inlineStr">
        <is>
          <t>libre</t>
        </is>
      </c>
    </row>
    <row r="3037">
      <c r="A3037" t="inlineStr">
        <is>
          <t>2015</t>
        </is>
      </c>
      <c r="B3037" t="inlineStr">
        <is>
          <t>Oignon de couleur</t>
        </is>
      </c>
      <c r="C3037" t="inlineStr">
        <is>
          <t>Marché du frais (hors PdT)</t>
        </is>
      </c>
      <c r="D3037" t="n">
        <v>142</v>
      </c>
      <c r="E3037" t="inlineStr"/>
      <c r="F3037" t="inlineStr"/>
      <c r="G3037" t="inlineStr"/>
      <c r="H3037" t="inlineStr"/>
      <c r="I3037" t="inlineStr"/>
      <c r="J3037" t="inlineStr"/>
      <c r="K3037" t="inlineStr">
        <is>
          <t>libre</t>
        </is>
      </c>
    </row>
    <row r="3038">
      <c r="A3038" t="inlineStr">
        <is>
          <t>2015</t>
        </is>
      </c>
      <c r="B3038" t="inlineStr">
        <is>
          <t>Echalote</t>
        </is>
      </c>
      <c r="C3038" t="inlineStr">
        <is>
          <t>Marché du frais (hors PdT)</t>
        </is>
      </c>
      <c r="D3038" t="n">
        <v>46</v>
      </c>
      <c r="E3038" t="inlineStr"/>
      <c r="F3038" t="inlineStr"/>
      <c r="G3038" t="inlineStr"/>
      <c r="H3038" t="inlineStr"/>
      <c r="I3038" t="inlineStr"/>
      <c r="J3038" t="inlineStr"/>
      <c r="K3038" t="inlineStr">
        <is>
          <t>libre</t>
        </is>
      </c>
    </row>
    <row r="3039">
      <c r="A3039" t="inlineStr">
        <is>
          <t>2015</t>
        </is>
      </c>
      <c r="B3039" t="inlineStr">
        <is>
          <t>Poireaux</t>
        </is>
      </c>
      <c r="C3039" t="inlineStr">
        <is>
          <t>Marché du frais (hors PdT)</t>
        </is>
      </c>
      <c r="D3039" t="n">
        <v>149</v>
      </c>
      <c r="E3039" t="inlineStr"/>
      <c r="F3039" t="inlineStr"/>
      <c r="G3039" t="inlineStr"/>
      <c r="H3039" t="inlineStr"/>
      <c r="I3039" t="inlineStr"/>
      <c r="J3039" t="inlineStr"/>
      <c r="K3039" t="inlineStr">
        <is>
          <t>libre</t>
        </is>
      </c>
    </row>
    <row r="3040">
      <c r="A3040" t="inlineStr">
        <is>
          <t>2015</t>
        </is>
      </c>
      <c r="B3040" t="inlineStr">
        <is>
          <t>Autres légumes à racine, à bulbe ou à tubercules (ne présentant pas une forte teneur en amidon ou inuline)</t>
        </is>
      </c>
      <c r="C3040" t="inlineStr">
        <is>
          <t>Marché du frais (hors PdT)</t>
        </is>
      </c>
      <c r="D3040" t="n">
        <v>194</v>
      </c>
      <c r="E3040" t="inlineStr"/>
      <c r="F3040" t="inlineStr"/>
      <c r="G3040" t="inlineStr"/>
      <c r="H3040" t="inlineStr"/>
      <c r="I3040" t="inlineStr"/>
      <c r="J3040" t="inlineStr"/>
      <c r="K3040" t="inlineStr">
        <is>
          <t>libre</t>
        </is>
      </c>
    </row>
    <row r="3041">
      <c r="A3041" t="inlineStr">
        <is>
          <t>2015</t>
        </is>
      </c>
      <c r="B3041" t="inlineStr">
        <is>
          <t>Betterave potagère</t>
        </is>
      </c>
      <c r="C3041" t="inlineStr">
        <is>
          <t>Marché du frais (hors PdT)</t>
        </is>
      </c>
      <c r="D3041" t="n">
        <v>44.2</v>
      </c>
      <c r="E3041" t="inlineStr"/>
      <c r="F3041" t="inlineStr"/>
      <c r="G3041" t="inlineStr"/>
      <c r="H3041" t="inlineStr"/>
      <c r="I3041" t="inlineStr"/>
      <c r="J3041" t="inlineStr"/>
      <c r="K3041" t="inlineStr">
        <is>
          <t>libre</t>
        </is>
      </c>
    </row>
    <row r="3042">
      <c r="A3042" t="inlineStr">
        <is>
          <t>2015</t>
        </is>
      </c>
      <c r="B3042" t="inlineStr">
        <is>
          <t>Radis</t>
        </is>
      </c>
      <c r="C3042" t="inlineStr">
        <is>
          <t>Marché du frais (hors PdT)</t>
        </is>
      </c>
      <c r="D3042" t="n">
        <v>41.2</v>
      </c>
      <c r="E3042" t="inlineStr"/>
      <c r="F3042" t="inlineStr"/>
      <c r="G3042" t="inlineStr"/>
      <c r="H3042" t="inlineStr"/>
      <c r="I3042" t="inlineStr"/>
      <c r="J3042" t="inlineStr"/>
      <c r="K3042" t="inlineStr">
        <is>
          <t>libre</t>
        </is>
      </c>
    </row>
    <row r="3043">
      <c r="A3043" t="inlineStr">
        <is>
          <t>2015</t>
        </is>
      </c>
      <c r="B3043" t="inlineStr">
        <is>
          <t>Céleri rave</t>
        </is>
      </c>
      <c r="C3043" t="inlineStr">
        <is>
          <t>Marché du frais (hors PdT)</t>
        </is>
      </c>
      <c r="D3043" t="n">
        <v>84.3</v>
      </c>
      <c r="E3043" t="inlineStr"/>
      <c r="F3043" t="inlineStr"/>
      <c r="G3043" t="inlineStr"/>
      <c r="H3043" t="inlineStr"/>
      <c r="I3043" t="inlineStr"/>
      <c r="J3043" t="inlineStr"/>
      <c r="K3043" t="inlineStr">
        <is>
          <t>libre</t>
        </is>
      </c>
    </row>
    <row r="3044">
      <c r="A3044" t="inlineStr">
        <is>
          <t>2015</t>
        </is>
      </c>
      <c r="B3044" t="inlineStr">
        <is>
          <t>Salsifis et scorsonère</t>
        </is>
      </c>
      <c r="C3044" t="inlineStr">
        <is>
          <t>Marché du frais (hors PdT)</t>
        </is>
      </c>
      <c r="D3044" t="n">
        <v>24.3</v>
      </c>
      <c r="E3044" t="inlineStr"/>
      <c r="F3044" t="inlineStr"/>
      <c r="G3044" t="inlineStr"/>
      <c r="H3044" t="inlineStr"/>
      <c r="I3044" t="inlineStr"/>
      <c r="J3044" t="inlineStr"/>
      <c r="K3044" t="inlineStr">
        <is>
          <t>libre</t>
        </is>
      </c>
    </row>
    <row r="3045">
      <c r="A3045" t="inlineStr">
        <is>
          <t>2015</t>
        </is>
      </c>
      <c r="B3045" t="inlineStr">
        <is>
          <t>Racines et tubercules à amidon ou inuline comestibles</t>
        </is>
      </c>
      <c r="C3045" t="inlineStr">
        <is>
          <t>Marché du frais (hors PdT)</t>
        </is>
      </c>
      <c r="D3045" t="n">
        <v>5.9</v>
      </c>
      <c r="E3045" t="inlineStr"/>
      <c r="F3045" t="inlineStr"/>
      <c r="G3045" t="inlineStr"/>
      <c r="H3045" t="inlineStr"/>
      <c r="I3045" t="inlineStr"/>
      <c r="J3045" t="inlineStr"/>
      <c r="K3045" t="inlineStr">
        <is>
          <t>libre unbounded</t>
        </is>
      </c>
    </row>
    <row r="3046">
      <c r="A3046" t="inlineStr">
        <is>
          <t>2015</t>
        </is>
      </c>
      <c r="B3046" t="inlineStr">
        <is>
          <t>Patates douces</t>
        </is>
      </c>
      <c r="C3046" t="inlineStr">
        <is>
          <t>Marché du frais (hors PdT)</t>
        </is>
      </c>
      <c r="D3046" t="n">
        <v>0.5</v>
      </c>
      <c r="E3046" t="inlineStr"/>
      <c r="F3046" t="inlineStr"/>
      <c r="G3046" t="inlineStr"/>
      <c r="H3046" t="inlineStr"/>
      <c r="I3046" t="inlineStr"/>
      <c r="J3046" t="inlineStr"/>
      <c r="K3046" t="inlineStr">
        <is>
          <t>libre</t>
        </is>
      </c>
    </row>
    <row r="3047">
      <c r="A3047" t="inlineStr">
        <is>
          <t>2015</t>
        </is>
      </c>
      <c r="B3047" t="inlineStr">
        <is>
          <t>Manioc</t>
        </is>
      </c>
      <c r="C3047" t="inlineStr">
        <is>
          <t>Marché du frais (hors PdT)</t>
        </is>
      </c>
      <c r="D3047" t="n">
        <v>0.3</v>
      </c>
      <c r="E3047" t="inlineStr"/>
      <c r="F3047" t="inlineStr"/>
      <c r="G3047" t="inlineStr"/>
      <c r="H3047" t="inlineStr"/>
      <c r="I3047" t="inlineStr"/>
      <c r="J3047" t="inlineStr"/>
      <c r="K3047" t="inlineStr">
        <is>
          <t>libre</t>
        </is>
      </c>
    </row>
    <row r="3048">
      <c r="A3048" t="inlineStr">
        <is>
          <t>2015</t>
        </is>
      </c>
      <c r="B3048" t="inlineStr">
        <is>
          <t>Colocases</t>
        </is>
      </c>
      <c r="C3048" t="inlineStr">
        <is>
          <t>Marché du frais (hors PdT)</t>
        </is>
      </c>
      <c r="D3048" t="n">
        <v>0.2</v>
      </c>
      <c r="E3048" t="inlineStr"/>
      <c r="F3048" t="inlineStr"/>
      <c r="G3048" t="inlineStr"/>
      <c r="H3048" t="inlineStr"/>
      <c r="I3048" t="inlineStr"/>
      <c r="J3048" t="inlineStr"/>
      <c r="K3048" t="inlineStr">
        <is>
          <t>libre unbounded</t>
        </is>
      </c>
    </row>
    <row r="3049">
      <c r="A3049" t="inlineStr">
        <is>
          <t>2015</t>
        </is>
      </c>
      <c r="B3049" t="inlineStr">
        <is>
          <t>Autres racines et tubercules à amidon ou inuline comestibles</t>
        </is>
      </c>
      <c r="C3049" t="inlineStr">
        <is>
          <t>Marché du frais (hors PdT)</t>
        </is>
      </c>
      <c r="D3049" t="n">
        <v>4.9</v>
      </c>
      <c r="E3049" t="inlineStr"/>
      <c r="F3049" t="inlineStr"/>
      <c r="G3049" t="inlineStr"/>
      <c r="H3049" t="inlineStr"/>
      <c r="I3049" t="inlineStr"/>
      <c r="J3049" t="inlineStr"/>
      <c r="K3049" t="inlineStr">
        <is>
          <t>libre unbounded</t>
        </is>
      </c>
    </row>
    <row r="3050">
      <c r="A3050" t="inlineStr">
        <is>
          <t>2015</t>
        </is>
      </c>
      <c r="B3050" t="inlineStr">
        <is>
          <t>Igname</t>
        </is>
      </c>
      <c r="C3050" t="inlineStr">
        <is>
          <t>Marché du frais (hors PdT)</t>
        </is>
      </c>
      <c r="D3050" t="n">
        <v>4.4</v>
      </c>
      <c r="E3050" t="inlineStr"/>
      <c r="F3050" t="inlineStr"/>
      <c r="G3050" t="inlineStr"/>
      <c r="H3050" t="inlineStr"/>
      <c r="I3050" t="inlineStr"/>
      <c r="J3050" t="inlineStr"/>
      <c r="K3050" t="inlineStr">
        <is>
          <t>libre</t>
        </is>
      </c>
    </row>
    <row r="3051">
      <c r="A3051" t="inlineStr">
        <is>
          <t>2015</t>
        </is>
      </c>
      <c r="B3051" t="inlineStr">
        <is>
          <t>Autres tubercules, n.c.a.</t>
        </is>
      </c>
      <c r="C3051" t="inlineStr">
        <is>
          <t>Marché du frais (hors PdT)</t>
        </is>
      </c>
      <c r="D3051" t="n">
        <v>0.5</v>
      </c>
      <c r="E3051" t="inlineStr"/>
      <c r="F3051" t="inlineStr"/>
      <c r="G3051" t="inlineStr"/>
      <c r="H3051" t="inlineStr"/>
      <c r="I3051" t="inlineStr"/>
      <c r="J3051" t="inlineStr"/>
      <c r="K3051" t="inlineStr">
        <is>
          <t>libre unbounded</t>
        </is>
      </c>
    </row>
    <row r="3052">
      <c r="A3052" t="inlineStr">
        <is>
          <t>2015</t>
        </is>
      </c>
      <c r="B3052" t="inlineStr">
        <is>
          <t>Champignons et truffes</t>
        </is>
      </c>
      <c r="C3052" t="inlineStr">
        <is>
          <t>Marché du frais (hors PdT)</t>
        </is>
      </c>
      <c r="D3052" t="n">
        <v>68</v>
      </c>
      <c r="E3052" t="inlineStr"/>
      <c r="F3052" t="inlineStr"/>
      <c r="G3052" t="inlineStr"/>
      <c r="H3052" t="inlineStr"/>
      <c r="I3052" t="inlineStr"/>
      <c r="J3052" t="inlineStr"/>
      <c r="K3052" t="inlineStr">
        <is>
          <t>libre unbounded</t>
        </is>
      </c>
    </row>
    <row r="3053">
      <c r="A3053" t="inlineStr">
        <is>
          <t>2015</t>
        </is>
      </c>
      <c r="B3053" t="inlineStr">
        <is>
          <t>Champignons cultivés</t>
        </is>
      </c>
      <c r="C3053" t="inlineStr">
        <is>
          <t>Marché du frais (hors PdT)</t>
        </is>
      </c>
      <c r="D3053" t="n">
        <v>46.8</v>
      </c>
      <c r="E3053" t="inlineStr"/>
      <c r="F3053" t="inlineStr"/>
      <c r="G3053" t="inlineStr"/>
      <c r="H3053" t="inlineStr"/>
      <c r="I3053" t="inlineStr"/>
      <c r="J3053" t="inlineStr"/>
      <c r="K3053" t="inlineStr">
        <is>
          <t>libre</t>
        </is>
      </c>
    </row>
    <row r="3054">
      <c r="A3054" t="inlineStr">
        <is>
          <t>2015</t>
        </is>
      </c>
      <c r="B3054" t="inlineStr">
        <is>
          <t>Champignons du genre Agaricus</t>
        </is>
      </c>
      <c r="C3054" t="inlineStr">
        <is>
          <t>Marché du frais (hors PdT)</t>
        </is>
      </c>
      <c r="D3054" t="n">
        <v>46.8</v>
      </c>
      <c r="E3054" t="inlineStr"/>
      <c r="F3054" t="inlineStr"/>
      <c r="G3054" t="inlineStr"/>
      <c r="H3054" t="inlineStr"/>
      <c r="I3054" t="inlineStr"/>
      <c r="J3054" t="inlineStr"/>
      <c r="K3054" t="inlineStr">
        <is>
          <t>libre</t>
        </is>
      </c>
    </row>
    <row r="3055">
      <c r="A3055" t="inlineStr">
        <is>
          <t>2015</t>
        </is>
      </c>
      <c r="B3055" t="inlineStr">
        <is>
          <t>Champignons non-cultivés et truffes</t>
        </is>
      </c>
      <c r="C3055" t="inlineStr">
        <is>
          <t>Marché du frais (hors PdT)</t>
        </is>
      </c>
      <c r="D3055" t="n">
        <v>21.2</v>
      </c>
      <c r="E3055" t="inlineStr"/>
      <c r="F3055" t="inlineStr"/>
      <c r="G3055" t="inlineStr"/>
      <c r="H3055" t="inlineStr"/>
      <c r="I3055" t="inlineStr"/>
      <c r="J3055" t="inlineStr"/>
      <c r="K3055" t="inlineStr">
        <is>
          <t>libre unbounded</t>
        </is>
      </c>
    </row>
    <row r="3056">
      <c r="A3056" t="inlineStr">
        <is>
          <t>2015</t>
        </is>
      </c>
      <c r="B3056" t="inlineStr">
        <is>
          <t>Champignons non-cultivés</t>
        </is>
      </c>
      <c r="C3056" t="inlineStr">
        <is>
          <t>Marché du frais (hors PdT)</t>
        </is>
      </c>
      <c r="D3056" t="n">
        <v>2</v>
      </c>
      <c r="E3056" t="inlineStr"/>
      <c r="F3056" t="inlineStr"/>
      <c r="G3056" t="inlineStr"/>
      <c r="H3056" t="inlineStr"/>
      <c r="I3056" t="inlineStr"/>
      <c r="J3056" t="inlineStr"/>
      <c r="K3056" t="inlineStr">
        <is>
          <t>libre unbounded</t>
        </is>
      </c>
    </row>
    <row r="3057">
      <c r="A3057" t="inlineStr">
        <is>
          <t>2015</t>
        </is>
      </c>
      <c r="B3057" t="inlineStr">
        <is>
          <t>Chanterelles</t>
        </is>
      </c>
      <c r="C3057" t="inlineStr">
        <is>
          <t>Marché du frais (hors PdT)</t>
        </is>
      </c>
      <c r="D3057" t="n">
        <v>0.7</v>
      </c>
      <c r="E3057" t="inlineStr"/>
      <c r="F3057" t="inlineStr"/>
      <c r="G3057" t="inlineStr"/>
      <c r="H3057" t="inlineStr"/>
      <c r="I3057" t="inlineStr"/>
      <c r="J3057" t="inlineStr"/>
      <c r="K3057" t="inlineStr">
        <is>
          <t>libre unbounded</t>
        </is>
      </c>
    </row>
    <row r="3058">
      <c r="A3058" t="inlineStr">
        <is>
          <t>2015</t>
        </is>
      </c>
      <c r="B3058" t="inlineStr">
        <is>
          <t>Cèpes</t>
        </is>
      </c>
      <c r="C3058" t="inlineStr">
        <is>
          <t>Marché du frais (hors PdT)</t>
        </is>
      </c>
      <c r="D3058" t="n">
        <v>0.7</v>
      </c>
      <c r="E3058" t="inlineStr"/>
      <c r="F3058" t="inlineStr"/>
      <c r="G3058" t="inlineStr"/>
      <c r="H3058" t="inlineStr"/>
      <c r="I3058" t="inlineStr"/>
      <c r="J3058" t="inlineStr"/>
      <c r="K3058" t="inlineStr">
        <is>
          <t>libre unbounded</t>
        </is>
      </c>
    </row>
    <row r="3059">
      <c r="A3059" t="inlineStr">
        <is>
          <t>2015</t>
        </is>
      </c>
      <c r="B3059" t="inlineStr">
        <is>
          <t>Autres champignons</t>
        </is>
      </c>
      <c r="C3059" t="inlineStr">
        <is>
          <t>Marché du frais (hors PdT)</t>
        </is>
      </c>
      <c r="D3059" t="n">
        <v>0.7</v>
      </c>
      <c r="E3059" t="inlineStr"/>
      <c r="F3059" t="inlineStr"/>
      <c r="G3059" t="inlineStr"/>
      <c r="H3059" t="inlineStr"/>
      <c r="I3059" t="inlineStr"/>
      <c r="J3059" t="inlineStr"/>
      <c r="K3059" t="inlineStr">
        <is>
          <t>libre unbounded</t>
        </is>
      </c>
    </row>
    <row r="3060">
      <c r="A3060" t="inlineStr">
        <is>
          <t>2015</t>
        </is>
      </c>
      <c r="B3060" t="inlineStr">
        <is>
          <t>Truffes</t>
        </is>
      </c>
      <c r="C3060" t="inlineStr">
        <is>
          <t>Marché du frais (hors PdT)</t>
        </is>
      </c>
      <c r="D3060" t="n">
        <v>19.2</v>
      </c>
      <c r="E3060" t="inlineStr"/>
      <c r="F3060" t="inlineStr"/>
      <c r="G3060" t="inlineStr"/>
      <c r="H3060" t="inlineStr"/>
      <c r="I3060" t="inlineStr"/>
      <c r="J3060" t="inlineStr"/>
      <c r="K3060" t="inlineStr">
        <is>
          <t>libre</t>
        </is>
      </c>
    </row>
    <row r="3061">
      <c r="A3061" t="inlineStr">
        <is>
          <t>2015</t>
        </is>
      </c>
      <c r="B3061" t="inlineStr">
        <is>
          <t>Légumes frais n.c.a.</t>
        </is>
      </c>
      <c r="C3061" t="inlineStr">
        <is>
          <t>Marché du frais (hors PdT)</t>
        </is>
      </c>
      <c r="D3061" t="n">
        <v>30.1</v>
      </c>
      <c r="E3061" t="inlineStr"/>
      <c r="F3061" t="inlineStr"/>
      <c r="G3061" t="inlineStr"/>
      <c r="H3061" t="inlineStr"/>
      <c r="I3061" t="inlineStr"/>
      <c r="J3061" t="inlineStr"/>
      <c r="K3061" t="inlineStr">
        <is>
          <t>libre</t>
        </is>
      </c>
    </row>
    <row r="3062">
      <c r="A3062" t="inlineStr">
        <is>
          <t>2015</t>
        </is>
      </c>
      <c r="B3062" t="inlineStr">
        <is>
          <t>Céleris branches</t>
        </is>
      </c>
      <c r="C3062" t="inlineStr">
        <is>
          <t>Marché du frais (hors PdT)</t>
        </is>
      </c>
      <c r="D3062" t="n">
        <v>30.1</v>
      </c>
      <c r="E3062" t="inlineStr"/>
      <c r="F3062" t="inlineStr"/>
      <c r="G3062" t="inlineStr"/>
      <c r="H3062" t="inlineStr"/>
      <c r="I3062" t="inlineStr"/>
      <c r="J3062" t="inlineStr"/>
      <c r="K3062" t="inlineStr">
        <is>
          <t>libre</t>
        </is>
      </c>
    </row>
    <row r="3063">
      <c r="A3063" t="inlineStr">
        <is>
          <t>2015</t>
        </is>
      </c>
      <c r="B3063" t="inlineStr">
        <is>
          <t>Fruits</t>
        </is>
      </c>
      <c r="C3063" t="inlineStr">
        <is>
          <t>Marché du frais (hors PdT)</t>
        </is>
      </c>
      <c r="D3063" t="n">
        <v>2340</v>
      </c>
      <c r="E3063" t="inlineStr"/>
      <c r="F3063" t="inlineStr"/>
      <c r="G3063" t="inlineStr"/>
      <c r="H3063" t="inlineStr"/>
      <c r="I3063" t="inlineStr"/>
      <c r="J3063" t="inlineStr"/>
      <c r="K3063" t="inlineStr">
        <is>
          <t>libre unbounded</t>
        </is>
      </c>
    </row>
    <row r="3064">
      <c r="A3064" t="inlineStr">
        <is>
          <t>2015</t>
        </is>
      </c>
      <c r="B3064" t="inlineStr">
        <is>
          <t>Raisin</t>
        </is>
      </c>
      <c r="C3064" t="inlineStr">
        <is>
          <t>Marché du frais (hors PdT)</t>
        </is>
      </c>
      <c r="D3064" t="n">
        <v>47.1</v>
      </c>
      <c r="E3064" t="inlineStr"/>
      <c r="F3064" t="inlineStr"/>
      <c r="G3064" t="inlineStr"/>
      <c r="H3064" t="inlineStr"/>
      <c r="I3064" t="inlineStr"/>
      <c r="J3064" t="inlineStr"/>
      <c r="K3064" t="inlineStr">
        <is>
          <t>libre unbounded</t>
        </is>
      </c>
    </row>
    <row r="3065">
      <c r="A3065" t="inlineStr">
        <is>
          <t>2015</t>
        </is>
      </c>
      <c r="B3065" t="inlineStr">
        <is>
          <t>Raisin de table</t>
        </is>
      </c>
      <c r="C3065" t="inlineStr">
        <is>
          <t>Marché du frais (hors PdT)</t>
        </is>
      </c>
      <c r="D3065" t="n">
        <v>42.3</v>
      </c>
      <c r="E3065" t="inlineStr"/>
      <c r="F3065" t="inlineStr"/>
      <c r="G3065" t="inlineStr"/>
      <c r="H3065" t="inlineStr"/>
      <c r="I3065" t="inlineStr"/>
      <c r="J3065" t="inlineStr"/>
      <c r="K3065" t="inlineStr">
        <is>
          <t>libre</t>
        </is>
      </c>
    </row>
    <row r="3066">
      <c r="A3066" t="inlineStr">
        <is>
          <t>2015</t>
        </is>
      </c>
      <c r="B3066" t="inlineStr">
        <is>
          <t>Autre raisin frais</t>
        </is>
      </c>
      <c r="C3066" t="inlineStr">
        <is>
          <t>Marché du frais (hors PdT)</t>
        </is>
      </c>
      <c r="D3066" t="n">
        <v>4.8</v>
      </c>
      <c r="E3066" t="inlineStr"/>
      <c r="F3066" t="inlineStr"/>
      <c r="G3066" t="inlineStr"/>
      <c r="H3066" t="inlineStr"/>
      <c r="I3066" t="inlineStr"/>
      <c r="J3066" t="inlineStr"/>
      <c r="K3066" t="inlineStr">
        <is>
          <t>libre unbounded</t>
        </is>
      </c>
    </row>
    <row r="3067">
      <c r="A3067" t="inlineStr">
        <is>
          <t>2015</t>
        </is>
      </c>
      <c r="B3067" t="inlineStr">
        <is>
          <t>Fruits tropicaux et subtropicaux</t>
        </is>
      </c>
      <c r="C3067" t="inlineStr">
        <is>
          <t>Marché du frais (hors PdT)</t>
        </is>
      </c>
      <c r="D3067" t="n">
        <v>280</v>
      </c>
      <c r="E3067" t="inlineStr"/>
      <c r="F3067" t="inlineStr"/>
      <c r="G3067" t="inlineStr"/>
      <c r="H3067" t="inlineStr"/>
      <c r="I3067" t="inlineStr"/>
      <c r="J3067" t="inlineStr"/>
      <c r="K3067" t="inlineStr">
        <is>
          <t>libre unbounded</t>
        </is>
      </c>
    </row>
    <row r="3068">
      <c r="A3068" t="inlineStr">
        <is>
          <t>2015</t>
        </is>
      </c>
      <c r="B3068" t="inlineStr">
        <is>
          <t>Avocats</t>
        </is>
      </c>
      <c r="C3068" t="inlineStr">
        <is>
          <t>Marché du frais (hors PdT)</t>
        </is>
      </c>
      <c r="D3068" t="n">
        <v>11.5</v>
      </c>
      <c r="E3068" t="inlineStr"/>
      <c r="F3068" t="inlineStr"/>
      <c r="G3068" t="inlineStr"/>
      <c r="H3068" t="inlineStr"/>
      <c r="I3068" t="inlineStr"/>
      <c r="J3068" t="inlineStr"/>
      <c r="K3068" t="inlineStr">
        <is>
          <t>libre</t>
        </is>
      </c>
    </row>
    <row r="3069">
      <c r="A3069" t="inlineStr">
        <is>
          <t>2015</t>
        </is>
      </c>
      <c r="B3069" t="inlineStr">
        <is>
          <t>Bananes, bananes plantains et assimilés</t>
        </is>
      </c>
      <c r="C3069" t="inlineStr">
        <is>
          <t>Marché du frais (hors PdT)</t>
        </is>
      </c>
      <c r="D3069" t="n">
        <v>136</v>
      </c>
      <c r="E3069" t="inlineStr"/>
      <c r="F3069" t="inlineStr"/>
      <c r="G3069" t="inlineStr"/>
      <c r="H3069" t="inlineStr"/>
      <c r="I3069" t="inlineStr"/>
      <c r="J3069" t="inlineStr"/>
      <c r="K3069" t="inlineStr">
        <is>
          <t>libre</t>
        </is>
      </c>
    </row>
    <row r="3070">
      <c r="A3070" t="inlineStr">
        <is>
          <t>2015</t>
        </is>
      </c>
      <c r="B3070" t="inlineStr">
        <is>
          <t>Bananes fruits</t>
        </is>
      </c>
      <c r="C3070" t="inlineStr">
        <is>
          <t>Marché du frais (hors PdT)</t>
        </is>
      </c>
      <c r="D3070" t="n">
        <v>124</v>
      </c>
      <c r="E3070" t="inlineStr"/>
      <c r="F3070" t="inlineStr"/>
      <c r="G3070" t="inlineStr"/>
      <c r="H3070" t="inlineStr"/>
      <c r="I3070" t="inlineStr"/>
      <c r="J3070" t="inlineStr"/>
      <c r="K3070" t="inlineStr">
        <is>
          <t>libre</t>
        </is>
      </c>
    </row>
    <row r="3071">
      <c r="A3071" t="inlineStr">
        <is>
          <t>2015</t>
        </is>
      </c>
      <c r="B3071" t="inlineStr">
        <is>
          <t>Bananes plantains</t>
        </is>
      </c>
      <c r="C3071" t="inlineStr">
        <is>
          <t>Marché du frais (hors PdT)</t>
        </is>
      </c>
      <c r="D3071" t="n">
        <v>11.8</v>
      </c>
      <c r="E3071" t="inlineStr"/>
      <c r="F3071" t="inlineStr"/>
      <c r="G3071" t="inlineStr"/>
      <c r="H3071" t="inlineStr"/>
      <c r="I3071" t="inlineStr"/>
      <c r="J3071" t="inlineStr"/>
      <c r="K3071" t="inlineStr">
        <is>
          <t>libre</t>
        </is>
      </c>
    </row>
    <row r="3072">
      <c r="A3072" t="inlineStr">
        <is>
          <t>2015</t>
        </is>
      </c>
      <c r="B3072" t="inlineStr">
        <is>
          <t>Dattes</t>
        </is>
      </c>
      <c r="C3072" t="inlineStr">
        <is>
          <t>Marché du frais (hors PdT)</t>
        </is>
      </c>
      <c r="D3072" t="n">
        <v>6.3</v>
      </c>
      <c r="E3072" t="inlineStr"/>
      <c r="F3072" t="inlineStr"/>
      <c r="G3072" t="inlineStr"/>
      <c r="H3072" t="inlineStr"/>
      <c r="I3072" t="inlineStr"/>
      <c r="J3072" t="inlineStr"/>
      <c r="K3072" t="inlineStr">
        <is>
          <t>libre unbounded</t>
        </is>
      </c>
    </row>
    <row r="3073">
      <c r="A3073" t="inlineStr">
        <is>
          <t>2015</t>
        </is>
      </c>
      <c r="B3073" t="inlineStr">
        <is>
          <t>Figues</t>
        </is>
      </c>
      <c r="C3073" t="inlineStr">
        <is>
          <t>Marché du frais (hors PdT)</t>
        </is>
      </c>
      <c r="D3073" t="n">
        <v>14.6</v>
      </c>
      <c r="E3073" t="inlineStr"/>
      <c r="F3073" t="inlineStr"/>
      <c r="G3073" t="inlineStr"/>
      <c r="H3073" t="inlineStr"/>
      <c r="I3073" t="inlineStr"/>
      <c r="J3073" t="inlineStr"/>
      <c r="K3073" t="inlineStr">
        <is>
          <t>libre</t>
        </is>
      </c>
    </row>
    <row r="3074">
      <c r="A3074" t="inlineStr">
        <is>
          <t>2015</t>
        </is>
      </c>
      <c r="B3074" t="inlineStr">
        <is>
          <t>Autres fruits tropicaux et subtropicaux</t>
        </is>
      </c>
      <c r="C3074" t="inlineStr">
        <is>
          <t>Marché du frais (hors PdT)</t>
        </is>
      </c>
      <c r="D3074" t="n">
        <v>112</v>
      </c>
      <c r="E3074" t="inlineStr"/>
      <c r="F3074" t="inlineStr"/>
      <c r="G3074" t="inlineStr"/>
      <c r="H3074" t="inlineStr"/>
      <c r="I3074" t="inlineStr"/>
      <c r="J3074" t="inlineStr"/>
      <c r="K3074" t="inlineStr">
        <is>
          <t>libre unbounded</t>
        </is>
      </c>
    </row>
    <row r="3075">
      <c r="A3075" t="inlineStr">
        <is>
          <t>2015</t>
        </is>
      </c>
      <c r="B3075" t="inlineStr">
        <is>
          <t>Mangue</t>
        </is>
      </c>
      <c r="C3075" t="inlineStr">
        <is>
          <t>Marché du frais (hors PdT)</t>
        </is>
      </c>
      <c r="D3075" t="n">
        <v>13.3</v>
      </c>
      <c r="E3075" t="inlineStr"/>
      <c r="F3075" t="inlineStr"/>
      <c r="G3075" t="inlineStr"/>
      <c r="H3075" t="inlineStr"/>
      <c r="I3075" t="inlineStr"/>
      <c r="J3075" t="inlineStr"/>
      <c r="K3075" t="inlineStr">
        <is>
          <t>libre</t>
        </is>
      </c>
    </row>
    <row r="3076">
      <c r="A3076" t="inlineStr">
        <is>
          <t>2015</t>
        </is>
      </c>
      <c r="B3076" t="inlineStr">
        <is>
          <t>Goyave, Goyavier</t>
        </is>
      </c>
      <c r="C3076" t="inlineStr">
        <is>
          <t>Marché du frais (hors PdT)</t>
        </is>
      </c>
      <c r="D3076" t="n">
        <v>15.7</v>
      </c>
      <c r="E3076" t="inlineStr"/>
      <c r="F3076" t="inlineStr"/>
      <c r="G3076" t="inlineStr"/>
      <c r="H3076" t="inlineStr"/>
      <c r="I3076" t="inlineStr"/>
      <c r="J3076" t="inlineStr"/>
      <c r="K3076" t="inlineStr">
        <is>
          <t>libre</t>
        </is>
      </c>
    </row>
    <row r="3077">
      <c r="A3077" t="inlineStr">
        <is>
          <t>2015</t>
        </is>
      </c>
      <c r="B3077" t="inlineStr">
        <is>
          <t>Ananas</t>
        </is>
      </c>
      <c r="C3077" t="inlineStr">
        <is>
          <t>Marché du frais (hors PdT)</t>
        </is>
      </c>
      <c r="D3077" t="n">
        <v>34.9</v>
      </c>
      <c r="E3077" t="inlineStr"/>
      <c r="F3077" t="inlineStr"/>
      <c r="G3077" t="inlineStr"/>
      <c r="H3077" t="inlineStr"/>
      <c r="I3077" t="inlineStr"/>
      <c r="J3077" t="inlineStr"/>
      <c r="K3077" t="inlineStr">
        <is>
          <t>libre</t>
        </is>
      </c>
    </row>
    <row r="3078">
      <c r="A3078" t="inlineStr">
        <is>
          <t>2015</t>
        </is>
      </c>
      <c r="B3078" t="inlineStr">
        <is>
          <t>Autres fruits tropicaux et subtropicaux, n.c.a</t>
        </is>
      </c>
      <c r="C3078" t="inlineStr">
        <is>
          <t>Marché du frais (hors PdT)</t>
        </is>
      </c>
      <c r="D3078" t="n">
        <v>47.5</v>
      </c>
      <c r="E3078" t="inlineStr"/>
      <c r="F3078" t="inlineStr"/>
      <c r="G3078" t="inlineStr"/>
      <c r="H3078" t="inlineStr"/>
      <c r="I3078" t="inlineStr"/>
      <c r="J3078" t="inlineStr"/>
      <c r="K3078" t="inlineStr">
        <is>
          <t>libre unbounded</t>
        </is>
      </c>
    </row>
    <row r="3079">
      <c r="A3079" t="inlineStr">
        <is>
          <t>2015</t>
        </is>
      </c>
      <c r="B3079" t="inlineStr">
        <is>
          <t>Letchi, longani, ramboutan</t>
        </is>
      </c>
      <c r="C3079" t="inlineStr">
        <is>
          <t>Marché du frais (hors PdT)</t>
        </is>
      </c>
      <c r="D3079" t="n">
        <v>9.9</v>
      </c>
      <c r="E3079" t="inlineStr"/>
      <c r="F3079" t="inlineStr"/>
      <c r="G3079" t="inlineStr"/>
      <c r="H3079" t="inlineStr"/>
      <c r="I3079" t="inlineStr"/>
      <c r="J3079" t="inlineStr"/>
      <c r="K3079" t="inlineStr">
        <is>
          <t>libre</t>
        </is>
      </c>
    </row>
    <row r="3080">
      <c r="A3080" t="inlineStr">
        <is>
          <t>2015</t>
        </is>
      </c>
      <c r="B3080" t="inlineStr">
        <is>
          <t>Abricot pays ou mamey</t>
        </is>
      </c>
      <c r="C3080" t="inlineStr">
        <is>
          <t>Marché du frais (hors PdT)</t>
        </is>
      </c>
      <c r="D3080" t="n">
        <v>7.1</v>
      </c>
      <c r="E3080" t="inlineStr"/>
      <c r="F3080" t="inlineStr"/>
      <c r="G3080" t="inlineStr"/>
      <c r="H3080" t="inlineStr"/>
      <c r="I3080" t="inlineStr"/>
      <c r="J3080" t="inlineStr"/>
      <c r="K3080" t="inlineStr">
        <is>
          <t>libre</t>
        </is>
      </c>
    </row>
    <row r="3081">
      <c r="A3081" t="inlineStr">
        <is>
          <t>2015</t>
        </is>
      </c>
      <c r="B3081" t="inlineStr">
        <is>
          <t>Corossol, pomme cannelle</t>
        </is>
      </c>
      <c r="C3081" t="inlineStr">
        <is>
          <t>Marché du frais (hors PdT)</t>
        </is>
      </c>
      <c r="D3081" t="n">
        <v>7.2</v>
      </c>
      <c r="E3081" t="inlineStr"/>
      <c r="F3081" t="inlineStr"/>
      <c r="G3081" t="inlineStr"/>
      <c r="H3081" t="inlineStr"/>
      <c r="I3081" t="inlineStr"/>
      <c r="J3081" t="inlineStr"/>
      <c r="K3081" t="inlineStr">
        <is>
          <t>libre</t>
        </is>
      </c>
    </row>
    <row r="3082">
      <c r="A3082" t="inlineStr">
        <is>
          <t>2015</t>
        </is>
      </c>
      <c r="B3082" t="inlineStr">
        <is>
          <t>Maracuja, fruits de la passion, grenadille</t>
        </is>
      </c>
      <c r="C3082" t="inlineStr">
        <is>
          <t>Marché du frais (hors PdT)</t>
        </is>
      </c>
      <c r="D3082" t="n">
        <v>7.6</v>
      </c>
      <c r="E3082" t="inlineStr"/>
      <c r="F3082" t="inlineStr"/>
      <c r="G3082" t="inlineStr"/>
      <c r="H3082" t="inlineStr"/>
      <c r="I3082" t="inlineStr"/>
      <c r="J3082" t="inlineStr"/>
      <c r="K3082" t="inlineStr">
        <is>
          <t>libre</t>
        </is>
      </c>
    </row>
    <row r="3083">
      <c r="A3083" t="inlineStr">
        <is>
          <t>2015</t>
        </is>
      </c>
      <c r="B3083" t="inlineStr">
        <is>
          <t>Papaye</t>
        </is>
      </c>
      <c r="C3083" t="inlineStr">
        <is>
          <t>Marché du frais (hors PdT)</t>
        </is>
      </c>
      <c r="D3083" t="n">
        <v>15.7</v>
      </c>
      <c r="E3083" t="inlineStr"/>
      <c r="F3083" t="inlineStr"/>
      <c r="G3083" t="inlineStr"/>
      <c r="H3083" t="inlineStr"/>
      <c r="I3083" t="inlineStr"/>
      <c r="J3083" t="inlineStr"/>
      <c r="K3083" t="inlineStr">
        <is>
          <t>libre unbounded</t>
        </is>
      </c>
    </row>
    <row r="3084">
      <c r="A3084" t="inlineStr">
        <is>
          <t>2015</t>
        </is>
      </c>
      <c r="B3084" t="inlineStr">
        <is>
          <t>Agrumes</t>
        </is>
      </c>
      <c r="C3084" t="inlineStr">
        <is>
          <t>Marché du frais (hors PdT)</t>
        </is>
      </c>
      <c r="D3084" t="n">
        <v>152</v>
      </c>
      <c r="E3084" t="inlineStr"/>
      <c r="F3084" t="inlineStr"/>
      <c r="G3084" t="inlineStr"/>
      <c r="H3084" t="inlineStr"/>
      <c r="I3084" t="inlineStr"/>
      <c r="J3084" t="inlineStr"/>
      <c r="K3084" t="inlineStr">
        <is>
          <t>libre unbounded</t>
        </is>
      </c>
    </row>
    <row r="3085">
      <c r="A3085" t="inlineStr">
        <is>
          <t>2015</t>
        </is>
      </c>
      <c r="B3085" t="inlineStr">
        <is>
          <t>Pomelos et pamplemousses</t>
        </is>
      </c>
      <c r="C3085" t="inlineStr">
        <is>
          <t>Marché du frais (hors PdT)</t>
        </is>
      </c>
      <c r="D3085" t="n">
        <v>19.7</v>
      </c>
      <c r="E3085" t="inlineStr"/>
      <c r="F3085" t="inlineStr"/>
      <c r="G3085" t="inlineStr"/>
      <c r="H3085" t="inlineStr"/>
      <c r="I3085" t="inlineStr"/>
      <c r="J3085" t="inlineStr"/>
      <c r="K3085" t="inlineStr">
        <is>
          <t>libre</t>
        </is>
      </c>
    </row>
    <row r="3086">
      <c r="A3086" t="inlineStr">
        <is>
          <t>2015</t>
        </is>
      </c>
      <c r="B3086" t="inlineStr">
        <is>
          <t>Citrons et limes</t>
        </is>
      </c>
      <c r="C3086" t="inlineStr">
        <is>
          <t>Marché du frais (hors PdT)</t>
        </is>
      </c>
      <c r="D3086" t="n">
        <v>12.9</v>
      </c>
      <c r="E3086" t="inlineStr"/>
      <c r="F3086" t="inlineStr"/>
      <c r="G3086" t="inlineStr"/>
      <c r="H3086" t="inlineStr"/>
      <c r="I3086" t="inlineStr"/>
      <c r="J3086" t="inlineStr"/>
      <c r="K3086" t="inlineStr">
        <is>
          <t>libre</t>
        </is>
      </c>
    </row>
    <row r="3087">
      <c r="A3087" t="inlineStr">
        <is>
          <t>2015</t>
        </is>
      </c>
      <c r="B3087" t="inlineStr">
        <is>
          <t>Oranges</t>
        </is>
      </c>
      <c r="C3087" t="inlineStr">
        <is>
          <t>Marché du frais (hors PdT)</t>
        </is>
      </c>
      <c r="D3087" t="n">
        <v>117</v>
      </c>
      <c r="E3087" t="inlineStr"/>
      <c r="F3087" t="inlineStr"/>
      <c r="G3087" t="inlineStr"/>
      <c r="H3087" t="inlineStr"/>
      <c r="I3087" t="inlineStr"/>
      <c r="J3087" t="inlineStr"/>
      <c r="K3087" t="inlineStr">
        <is>
          <t>libre</t>
        </is>
      </c>
    </row>
    <row r="3088">
      <c r="A3088" t="inlineStr">
        <is>
          <t>2015</t>
        </is>
      </c>
      <c r="B3088" t="inlineStr">
        <is>
          <t>Mandarines et clémentines</t>
        </is>
      </c>
      <c r="C3088" t="inlineStr">
        <is>
          <t>Marché du frais (hors PdT)</t>
        </is>
      </c>
      <c r="D3088" t="n">
        <v>1.9</v>
      </c>
      <c r="E3088" t="inlineStr"/>
      <c r="F3088" t="inlineStr"/>
      <c r="G3088" t="inlineStr"/>
      <c r="H3088" t="inlineStr"/>
      <c r="I3088" t="inlineStr"/>
      <c r="J3088" t="inlineStr"/>
      <c r="K3088" t="inlineStr">
        <is>
          <t>libre unbounded</t>
        </is>
      </c>
    </row>
    <row r="3089">
      <c r="A3089" t="inlineStr">
        <is>
          <t>2015</t>
        </is>
      </c>
      <c r="B3089" t="inlineStr">
        <is>
          <t>Fruits à pépins et à noyau</t>
        </is>
      </c>
      <c r="C3089" t="inlineStr">
        <is>
          <t>Marché du frais (hors PdT)</t>
        </is>
      </c>
      <c r="D3089" t="n">
        <v>1470</v>
      </c>
      <c r="E3089" t="inlineStr"/>
      <c r="F3089" t="inlineStr"/>
      <c r="G3089" t="inlineStr"/>
      <c r="H3089" t="inlineStr"/>
      <c r="I3089" t="inlineStr"/>
      <c r="J3089" t="inlineStr"/>
      <c r="K3089" t="inlineStr">
        <is>
          <t>libre unbounded</t>
        </is>
      </c>
    </row>
    <row r="3090">
      <c r="A3090" t="inlineStr">
        <is>
          <t>2015</t>
        </is>
      </c>
      <c r="B3090" t="inlineStr">
        <is>
          <t>Pommes</t>
        </is>
      </c>
      <c r="C3090" t="inlineStr">
        <is>
          <t>Marché du frais (hors PdT)</t>
        </is>
      </c>
      <c r="D3090" t="n">
        <v>799</v>
      </c>
      <c r="E3090" t="inlineStr"/>
      <c r="F3090" t="inlineStr"/>
      <c r="G3090" t="inlineStr"/>
      <c r="H3090" t="inlineStr"/>
      <c r="I3090" t="inlineStr"/>
      <c r="J3090" t="inlineStr"/>
      <c r="K3090" t="inlineStr">
        <is>
          <t>libre</t>
        </is>
      </c>
    </row>
    <row r="3091">
      <c r="A3091" t="inlineStr">
        <is>
          <t>2015</t>
        </is>
      </c>
      <c r="B3091" t="inlineStr">
        <is>
          <t>Pommes de table</t>
        </is>
      </c>
      <c r="C3091" t="inlineStr">
        <is>
          <t>Marché du frais (hors PdT)</t>
        </is>
      </c>
      <c r="D3091" t="n">
        <v>799</v>
      </c>
      <c r="E3091" t="inlineStr"/>
      <c r="F3091" t="inlineStr"/>
      <c r="G3091" t="inlineStr"/>
      <c r="H3091" t="inlineStr"/>
      <c r="I3091" t="inlineStr"/>
      <c r="J3091" t="inlineStr"/>
      <c r="K3091" t="inlineStr">
        <is>
          <t>libre</t>
        </is>
      </c>
    </row>
    <row r="3092">
      <c r="A3092" t="inlineStr">
        <is>
          <t>2015</t>
        </is>
      </c>
      <c r="B3092" t="inlineStr">
        <is>
          <t>Golden</t>
        </is>
      </c>
      <c r="C3092" t="inlineStr">
        <is>
          <t>Marché du frais (hors PdT)</t>
        </is>
      </c>
      <c r="D3092" t="n">
        <v>281</v>
      </c>
      <c r="E3092" t="inlineStr"/>
      <c r="F3092" t="inlineStr"/>
      <c r="G3092" t="inlineStr"/>
      <c r="H3092" t="inlineStr"/>
      <c r="I3092" t="inlineStr"/>
      <c r="J3092" t="inlineStr"/>
      <c r="K3092" t="inlineStr">
        <is>
          <t>libre</t>
        </is>
      </c>
    </row>
    <row r="3093">
      <c r="A3093" t="inlineStr">
        <is>
          <t>2015</t>
        </is>
      </c>
      <c r="B3093" t="inlineStr">
        <is>
          <t>Gala</t>
        </is>
      </c>
      <c r="C3093" t="inlineStr">
        <is>
          <t>Marché du frais (hors PdT)</t>
        </is>
      </c>
      <c r="D3093" t="n">
        <v>0.3</v>
      </c>
      <c r="E3093" t="inlineStr"/>
      <c r="F3093" t="inlineStr"/>
      <c r="G3093" t="inlineStr"/>
      <c r="H3093" t="inlineStr"/>
      <c r="I3093" t="inlineStr"/>
      <c r="J3093" t="inlineStr"/>
      <c r="K3093" t="inlineStr">
        <is>
          <t>libre</t>
        </is>
      </c>
    </row>
    <row r="3094">
      <c r="A3094" t="inlineStr">
        <is>
          <t>2015</t>
        </is>
      </c>
      <c r="B3094" t="inlineStr">
        <is>
          <t>Granny Smith</t>
        </is>
      </c>
      <c r="C3094" t="inlineStr">
        <is>
          <t>Marché du frais (hors PdT)</t>
        </is>
      </c>
      <c r="D3094" t="n">
        <v>131</v>
      </c>
      <c r="E3094" t="inlineStr"/>
      <c r="F3094" t="inlineStr"/>
      <c r="G3094" t="inlineStr"/>
      <c r="H3094" t="inlineStr"/>
      <c r="I3094" t="inlineStr"/>
      <c r="J3094" t="inlineStr"/>
      <c r="K3094" t="inlineStr">
        <is>
          <t>libre</t>
        </is>
      </c>
    </row>
    <row r="3095">
      <c r="A3095" t="inlineStr">
        <is>
          <t>2015</t>
        </is>
      </c>
      <c r="B3095" t="inlineStr">
        <is>
          <t>Autres variétés de pommes, n.c.a.</t>
        </is>
      </c>
      <c r="C3095" t="inlineStr">
        <is>
          <t>Marché du frais (hors PdT)</t>
        </is>
      </c>
      <c r="D3095" t="n">
        <v>386</v>
      </c>
      <c r="E3095" t="inlineStr"/>
      <c r="F3095" t="inlineStr"/>
      <c r="G3095" t="inlineStr"/>
      <c r="H3095" t="inlineStr"/>
      <c r="I3095" t="inlineStr"/>
      <c r="J3095" t="inlineStr"/>
      <c r="K3095" t="inlineStr">
        <is>
          <t>libre</t>
        </is>
      </c>
    </row>
    <row r="3096">
      <c r="A3096" t="inlineStr">
        <is>
          <t>2015</t>
        </is>
      </c>
      <c r="B3096" t="inlineStr">
        <is>
          <t>Autres fruits à pépins et à noyau</t>
        </is>
      </c>
      <c r="C3096" t="inlineStr">
        <is>
          <t>Marché du frais (hors PdT)</t>
        </is>
      </c>
      <c r="D3096" t="n">
        <v>672</v>
      </c>
      <c r="E3096" t="inlineStr"/>
      <c r="F3096" t="inlineStr"/>
      <c r="G3096" t="inlineStr"/>
      <c r="H3096" t="inlineStr"/>
      <c r="I3096" t="inlineStr"/>
      <c r="J3096" t="inlineStr"/>
      <c r="K3096" t="inlineStr">
        <is>
          <t>libre unbounded</t>
        </is>
      </c>
    </row>
    <row r="3097">
      <c r="A3097" t="inlineStr">
        <is>
          <t>2015</t>
        </is>
      </c>
      <c r="B3097" t="inlineStr">
        <is>
          <t>Poires</t>
        </is>
      </c>
      <c r="C3097" t="inlineStr">
        <is>
          <t>Marché du frais (hors PdT)</t>
        </is>
      </c>
      <c r="D3097" t="n">
        <v>125</v>
      </c>
      <c r="E3097" t="inlineStr"/>
      <c r="F3097" t="inlineStr"/>
      <c r="G3097" t="inlineStr"/>
      <c r="H3097" t="inlineStr"/>
      <c r="I3097" t="inlineStr"/>
      <c r="J3097" t="inlineStr"/>
      <c r="K3097" t="inlineStr">
        <is>
          <t>libre</t>
        </is>
      </c>
    </row>
    <row r="3098">
      <c r="A3098" t="inlineStr">
        <is>
          <t>2015</t>
        </is>
      </c>
      <c r="B3098" t="inlineStr">
        <is>
          <t>Poires d'été</t>
        </is>
      </c>
      <c r="C3098" t="inlineStr">
        <is>
          <t>Marché du frais (hors PdT)</t>
        </is>
      </c>
      <c r="D3098" t="n">
        <v>76.2</v>
      </c>
      <c r="E3098" t="inlineStr"/>
      <c r="F3098" t="inlineStr"/>
      <c r="G3098" t="inlineStr"/>
      <c r="H3098" t="inlineStr"/>
      <c r="I3098" t="inlineStr"/>
      <c r="J3098" t="inlineStr"/>
      <c r="K3098" t="inlineStr">
        <is>
          <t>libre</t>
        </is>
      </c>
    </row>
    <row r="3099">
      <c r="A3099" t="inlineStr">
        <is>
          <t>2015</t>
        </is>
      </c>
      <c r="B3099" t="inlineStr">
        <is>
          <t>William's</t>
        </is>
      </c>
      <c r="C3099" t="inlineStr">
        <is>
          <t>Marché du frais (hors PdT)</t>
        </is>
      </c>
      <c r="D3099" t="n">
        <v>30.7</v>
      </c>
      <c r="E3099" t="inlineStr"/>
      <c r="F3099" t="inlineStr"/>
      <c r="G3099" t="inlineStr"/>
      <c r="H3099" t="inlineStr"/>
      <c r="I3099" t="inlineStr"/>
      <c r="J3099" t="inlineStr"/>
      <c r="K3099" t="inlineStr">
        <is>
          <t>libre</t>
        </is>
      </c>
    </row>
    <row r="3100">
      <c r="A3100" t="inlineStr">
        <is>
          <t>2015</t>
        </is>
      </c>
      <c r="B3100" t="inlineStr">
        <is>
          <t>Jules Guyot</t>
        </is>
      </c>
      <c r="C3100" t="inlineStr">
        <is>
          <t>Marché du frais (hors PdT)</t>
        </is>
      </c>
      <c r="D3100" t="n">
        <v>39.1</v>
      </c>
      <c r="E3100" t="inlineStr"/>
      <c r="F3100" t="inlineStr"/>
      <c r="G3100" t="inlineStr"/>
      <c r="H3100" t="inlineStr"/>
      <c r="I3100" t="inlineStr"/>
      <c r="J3100" t="inlineStr"/>
      <c r="K3100" t="inlineStr">
        <is>
          <t>libre</t>
        </is>
      </c>
    </row>
    <row r="3101">
      <c r="A3101" t="inlineStr">
        <is>
          <t>2015</t>
        </is>
      </c>
      <c r="B3101" t="inlineStr">
        <is>
          <t>Autres variétés de poires d'été, n.c.a.</t>
        </is>
      </c>
      <c r="C3101" t="inlineStr">
        <is>
          <t>Marché du frais (hors PdT)</t>
        </is>
      </c>
      <c r="D3101" t="n">
        <v>6.5</v>
      </c>
      <c r="E3101" t="inlineStr"/>
      <c r="F3101" t="inlineStr"/>
      <c r="G3101" t="inlineStr"/>
      <c r="H3101" t="inlineStr"/>
      <c r="I3101" t="inlineStr"/>
      <c r="J3101" t="inlineStr"/>
      <c r="K3101" t="inlineStr">
        <is>
          <t>libre</t>
        </is>
      </c>
    </row>
    <row r="3102">
      <c r="A3102" t="inlineStr">
        <is>
          <t>2015</t>
        </is>
      </c>
      <c r="B3102" t="inlineStr">
        <is>
          <t>Poires d'automne</t>
        </is>
      </c>
      <c r="C3102" t="inlineStr">
        <is>
          <t>Marché du frais (hors PdT)</t>
        </is>
      </c>
      <c r="D3102" t="n">
        <v>40.4</v>
      </c>
      <c r="E3102" t="inlineStr"/>
      <c r="F3102" t="inlineStr"/>
      <c r="G3102" t="inlineStr"/>
      <c r="H3102" t="inlineStr"/>
      <c r="I3102" t="inlineStr"/>
      <c r="J3102" t="inlineStr"/>
      <c r="K3102" t="inlineStr">
        <is>
          <t>libre</t>
        </is>
      </c>
    </row>
    <row r="3103">
      <c r="A3103" t="inlineStr">
        <is>
          <t>2015</t>
        </is>
      </c>
      <c r="B3103" t="inlineStr">
        <is>
          <t>Poires d'hiver</t>
        </is>
      </c>
      <c r="C3103" t="inlineStr">
        <is>
          <t>Marché du frais (hors PdT)</t>
        </is>
      </c>
      <c r="D3103" t="n">
        <v>8.300000000000001</v>
      </c>
      <c r="E3103" t="inlineStr"/>
      <c r="F3103" t="inlineStr"/>
      <c r="G3103" t="inlineStr"/>
      <c r="H3103" t="inlineStr"/>
      <c r="I3103" t="inlineStr"/>
      <c r="J3103" t="inlineStr"/>
      <c r="K3103" t="inlineStr">
        <is>
          <t>libre</t>
        </is>
      </c>
    </row>
    <row r="3104">
      <c r="A3104" t="inlineStr">
        <is>
          <t>2015</t>
        </is>
      </c>
      <c r="B3104" t="inlineStr">
        <is>
          <t>Coings</t>
        </is>
      </c>
      <c r="C3104" t="inlineStr">
        <is>
          <t>Marché du frais (hors PdT)</t>
        </is>
      </c>
      <c r="D3104" t="n">
        <v>10.7</v>
      </c>
      <c r="E3104" t="inlineStr"/>
      <c r="F3104" t="inlineStr"/>
      <c r="G3104" t="inlineStr"/>
      <c r="H3104" t="inlineStr"/>
      <c r="I3104" t="inlineStr"/>
      <c r="J3104" t="inlineStr"/>
      <c r="K3104" t="inlineStr">
        <is>
          <t>libre unbounded</t>
        </is>
      </c>
    </row>
    <row r="3105">
      <c r="A3105" t="inlineStr">
        <is>
          <t>2015</t>
        </is>
      </c>
      <c r="B3105" t="inlineStr">
        <is>
          <t>Abricots</t>
        </is>
      </c>
      <c r="C3105" t="inlineStr">
        <is>
          <t>Marché du frais (hors PdT)</t>
        </is>
      </c>
      <c r="D3105" t="n">
        <v>104</v>
      </c>
      <c r="E3105" t="inlineStr"/>
      <c r="F3105" t="inlineStr"/>
      <c r="G3105" t="inlineStr"/>
      <c r="H3105" t="inlineStr"/>
      <c r="I3105" t="inlineStr"/>
      <c r="J3105" t="inlineStr"/>
      <c r="K3105" t="inlineStr">
        <is>
          <t>libre</t>
        </is>
      </c>
    </row>
    <row r="3106">
      <c r="A3106" t="inlineStr">
        <is>
          <t>2015</t>
        </is>
      </c>
      <c r="B3106" t="inlineStr">
        <is>
          <t>Cerises</t>
        </is>
      </c>
      <c r="C3106" t="inlineStr">
        <is>
          <t>Marché du frais (hors PdT)</t>
        </is>
      </c>
      <c r="D3106" t="n">
        <v>35.5</v>
      </c>
      <c r="E3106" t="inlineStr"/>
      <c r="F3106" t="inlineStr"/>
      <c r="G3106" t="inlineStr"/>
      <c r="H3106" t="inlineStr"/>
      <c r="I3106" t="inlineStr"/>
      <c r="J3106" t="inlineStr"/>
      <c r="K3106" t="inlineStr">
        <is>
          <t>libre</t>
        </is>
      </c>
    </row>
    <row r="3107">
      <c r="A3107" t="inlineStr">
        <is>
          <t>2015</t>
        </is>
      </c>
      <c r="B3107" t="inlineStr">
        <is>
          <t>Bigarreau</t>
        </is>
      </c>
      <c r="C3107" t="inlineStr">
        <is>
          <t>Marché du frais (hors PdT)</t>
        </is>
      </c>
      <c r="D3107" t="n">
        <v>26.3</v>
      </c>
      <c r="E3107" t="inlineStr"/>
      <c r="F3107" t="inlineStr"/>
      <c r="G3107" t="inlineStr"/>
      <c r="H3107" t="inlineStr"/>
      <c r="I3107" t="inlineStr"/>
      <c r="J3107" t="inlineStr"/>
      <c r="K3107" t="inlineStr">
        <is>
          <t>libre</t>
        </is>
      </c>
    </row>
    <row r="3108">
      <c r="A3108" t="inlineStr">
        <is>
          <t>2015</t>
        </is>
      </c>
      <c r="B3108" t="inlineStr">
        <is>
          <t>Autre variété de cerises, n.c.a.</t>
        </is>
      </c>
      <c r="C3108" t="inlineStr">
        <is>
          <t>Marché du frais (hors PdT)</t>
        </is>
      </c>
      <c r="D3108" t="n">
        <v>9.199999999999999</v>
      </c>
      <c r="E3108" t="inlineStr"/>
      <c r="F3108" t="inlineStr"/>
      <c r="G3108" t="inlineStr"/>
      <c r="H3108" t="inlineStr"/>
      <c r="I3108" t="inlineStr"/>
      <c r="J3108" t="inlineStr"/>
      <c r="K3108" t="inlineStr">
        <is>
          <t>libre</t>
        </is>
      </c>
    </row>
    <row r="3109">
      <c r="A3109" t="inlineStr">
        <is>
          <t>2015</t>
        </is>
      </c>
      <c r="B3109" t="inlineStr">
        <is>
          <t>Pêches, nectarines et brugnons</t>
        </is>
      </c>
      <c r="C3109" t="inlineStr">
        <is>
          <t>Marché du frais (hors PdT)</t>
        </is>
      </c>
      <c r="D3109" t="n">
        <v>317</v>
      </c>
      <c r="E3109" t="inlineStr"/>
      <c r="F3109" t="inlineStr"/>
      <c r="G3109" t="inlineStr"/>
      <c r="H3109" t="inlineStr"/>
      <c r="I3109" t="inlineStr"/>
      <c r="J3109" t="inlineStr"/>
      <c r="K3109" t="inlineStr">
        <is>
          <t>libre</t>
        </is>
      </c>
    </row>
    <row r="3110">
      <c r="A3110" t="inlineStr">
        <is>
          <t>2015</t>
        </is>
      </c>
      <c r="B3110" t="inlineStr">
        <is>
          <t>Pêches</t>
        </is>
      </c>
      <c r="C3110" t="inlineStr">
        <is>
          <t>Marché du frais (hors PdT)</t>
        </is>
      </c>
      <c r="D3110" t="n">
        <v>160</v>
      </c>
      <c r="E3110" t="inlineStr"/>
      <c r="F3110" t="inlineStr"/>
      <c r="G3110" t="inlineStr"/>
      <c r="H3110" t="inlineStr"/>
      <c r="I3110" t="inlineStr"/>
      <c r="J3110" t="inlineStr"/>
      <c r="K3110" t="inlineStr">
        <is>
          <t>libre</t>
        </is>
      </c>
    </row>
    <row r="3111">
      <c r="A3111" t="inlineStr">
        <is>
          <t>2015</t>
        </is>
      </c>
      <c r="B3111" t="inlineStr">
        <is>
          <t>Nectarines et brugnons</t>
        </is>
      </c>
      <c r="C3111" t="inlineStr">
        <is>
          <t>Marché du frais (hors PdT)</t>
        </is>
      </c>
      <c r="D3111" t="n">
        <v>157</v>
      </c>
      <c r="E3111" t="inlineStr"/>
      <c r="F3111" t="inlineStr"/>
      <c r="G3111" t="inlineStr"/>
      <c r="H3111" t="inlineStr"/>
      <c r="I3111" t="inlineStr"/>
      <c r="J3111" t="inlineStr"/>
      <c r="K3111" t="inlineStr">
        <is>
          <t>libre</t>
        </is>
      </c>
    </row>
    <row r="3112">
      <c r="A3112" t="inlineStr">
        <is>
          <t>2015</t>
        </is>
      </c>
      <c r="B3112" t="inlineStr">
        <is>
          <t>Prunes</t>
        </is>
      </c>
      <c r="C3112" t="inlineStr">
        <is>
          <t>Marché du frais (hors PdT)</t>
        </is>
      </c>
      <c r="D3112" t="n">
        <v>51.9</v>
      </c>
      <c r="E3112" t="inlineStr"/>
      <c r="F3112" t="inlineStr"/>
      <c r="G3112" t="inlineStr"/>
      <c r="H3112" t="inlineStr"/>
      <c r="I3112" t="inlineStr"/>
      <c r="J3112" t="inlineStr"/>
      <c r="K3112" t="inlineStr">
        <is>
          <t>libre</t>
        </is>
      </c>
    </row>
    <row r="3113">
      <c r="A3113" t="inlineStr">
        <is>
          <t>2015</t>
        </is>
      </c>
      <c r="B3113" t="inlineStr">
        <is>
          <t>Prune d'ente et hybride</t>
        </is>
      </c>
      <c r="C3113" t="inlineStr">
        <is>
          <t>Marché du frais (hors PdT)</t>
        </is>
      </c>
      <c r="D3113" t="n">
        <v>1.1</v>
      </c>
      <c r="E3113" t="inlineStr"/>
      <c r="F3113" t="inlineStr"/>
      <c r="G3113" t="inlineStr"/>
      <c r="H3113" t="inlineStr"/>
      <c r="I3113" t="inlineStr"/>
      <c r="J3113" t="inlineStr"/>
      <c r="K3113" t="inlineStr">
        <is>
          <t>libre</t>
        </is>
      </c>
    </row>
    <row r="3114">
      <c r="A3114" t="inlineStr">
        <is>
          <t>2015</t>
        </is>
      </c>
      <c r="B3114" t="inlineStr">
        <is>
          <t>Mirabelle</t>
        </is>
      </c>
      <c r="C3114" t="inlineStr">
        <is>
          <t>Marché du frais (hors PdT)</t>
        </is>
      </c>
      <c r="D3114" t="n">
        <v>3.7</v>
      </c>
      <c r="E3114" t="inlineStr"/>
      <c r="F3114" t="inlineStr"/>
      <c r="G3114" t="inlineStr"/>
      <c r="H3114" t="inlineStr"/>
      <c r="I3114" t="inlineStr"/>
      <c r="J3114" t="inlineStr"/>
      <c r="K3114" t="inlineStr">
        <is>
          <t>libre</t>
        </is>
      </c>
    </row>
    <row r="3115">
      <c r="A3115" t="inlineStr">
        <is>
          <t>2015</t>
        </is>
      </c>
      <c r="B3115" t="inlineStr">
        <is>
          <t>Reine-claude</t>
        </is>
      </c>
      <c r="C3115" t="inlineStr">
        <is>
          <t>Marché du frais (hors PdT)</t>
        </is>
      </c>
      <c r="D3115" t="n">
        <v>10.5</v>
      </c>
      <c r="E3115" t="inlineStr"/>
      <c r="F3115" t="inlineStr"/>
      <c r="G3115" t="inlineStr"/>
      <c r="H3115" t="inlineStr"/>
      <c r="I3115" t="inlineStr"/>
      <c r="J3115" t="inlineStr"/>
      <c r="K3115" t="inlineStr">
        <is>
          <t>libre</t>
        </is>
      </c>
    </row>
    <row r="3116">
      <c r="A3116" t="inlineStr">
        <is>
          <t>2015</t>
        </is>
      </c>
      <c r="B3116" t="inlineStr">
        <is>
          <t>Quetsche</t>
        </is>
      </c>
      <c r="C3116" t="inlineStr">
        <is>
          <t>Marché du frais (hors PdT)</t>
        </is>
      </c>
      <c r="D3116" t="n">
        <v>2.6</v>
      </c>
      <c r="E3116" t="inlineStr"/>
      <c r="F3116" t="inlineStr"/>
      <c r="G3116" t="inlineStr"/>
      <c r="H3116" t="inlineStr"/>
      <c r="I3116" t="inlineStr"/>
      <c r="J3116" t="inlineStr"/>
      <c r="K3116" t="inlineStr">
        <is>
          <t>libre</t>
        </is>
      </c>
    </row>
    <row r="3117">
      <c r="A3117" t="inlineStr">
        <is>
          <t>2015</t>
        </is>
      </c>
      <c r="B3117" t="inlineStr">
        <is>
          <t>Autres variétés prunes n.c.a.</t>
        </is>
      </c>
      <c r="C3117" t="inlineStr">
        <is>
          <t>Marché du frais (hors PdT)</t>
        </is>
      </c>
      <c r="D3117" t="n">
        <v>33.9</v>
      </c>
      <c r="E3117" t="inlineStr"/>
      <c r="F3117" t="inlineStr"/>
      <c r="G3117" t="inlineStr"/>
      <c r="H3117" t="inlineStr"/>
      <c r="I3117" t="inlineStr"/>
      <c r="J3117" t="inlineStr"/>
      <c r="K3117" t="inlineStr">
        <is>
          <t>libre</t>
        </is>
      </c>
    </row>
    <row r="3118">
      <c r="A3118" t="inlineStr">
        <is>
          <t>2015</t>
        </is>
      </c>
      <c r="B3118" t="inlineStr">
        <is>
          <t>Prunelles</t>
        </is>
      </c>
      <c r="C3118" t="inlineStr">
        <is>
          <t>Marché du frais (hors PdT)</t>
        </is>
      </c>
      <c r="D3118" t="n">
        <v>20.8</v>
      </c>
      <c r="E3118" t="inlineStr"/>
      <c r="F3118" t="inlineStr"/>
      <c r="G3118" t="inlineStr"/>
      <c r="H3118" t="inlineStr"/>
      <c r="I3118" t="inlineStr"/>
      <c r="J3118" t="inlineStr"/>
      <c r="K3118" t="inlineStr">
        <is>
          <t>libre unbounded</t>
        </is>
      </c>
    </row>
    <row r="3119">
      <c r="A3119" t="inlineStr">
        <is>
          <t>2015</t>
        </is>
      </c>
      <c r="B3119" t="inlineStr">
        <is>
          <t>Autres fruits à pépins et à noyau n.c.a.</t>
        </is>
      </c>
      <c r="C3119" t="inlineStr">
        <is>
          <t>Marché du frais (hors PdT)</t>
        </is>
      </c>
      <c r="D3119" t="n">
        <v>7.2</v>
      </c>
      <c r="E3119" t="inlineStr"/>
      <c r="F3119" t="inlineStr"/>
      <c r="G3119" t="inlineStr"/>
      <c r="H3119" t="inlineStr"/>
      <c r="I3119" t="inlineStr"/>
      <c r="J3119" t="inlineStr"/>
      <c r="K3119" t="inlineStr">
        <is>
          <t>libre unbounded</t>
        </is>
      </c>
    </row>
    <row r="3120">
      <c r="A3120" t="inlineStr">
        <is>
          <t>2015</t>
        </is>
      </c>
      <c r="B3120" t="inlineStr">
        <is>
          <t>Pavie</t>
        </is>
      </c>
      <c r="C3120" t="inlineStr">
        <is>
          <t>Marché du frais (hors PdT)</t>
        </is>
      </c>
      <c r="D3120" t="n">
        <v>7.2</v>
      </c>
      <c r="E3120" t="inlineStr"/>
      <c r="F3120" t="inlineStr"/>
      <c r="G3120" t="inlineStr"/>
      <c r="H3120" t="inlineStr"/>
      <c r="I3120" t="inlineStr"/>
      <c r="J3120" t="inlineStr"/>
      <c r="K3120" t="inlineStr">
        <is>
          <t>libre unbounded</t>
        </is>
      </c>
    </row>
    <row r="3121">
      <c r="A3121" t="inlineStr">
        <is>
          <t>2015</t>
        </is>
      </c>
      <c r="B3121" t="inlineStr">
        <is>
          <t>Autres fruits d'arbres ou d'arbustes et fruits à coque</t>
        </is>
      </c>
      <c r="C3121" t="inlineStr">
        <is>
          <t>Marché du frais (hors PdT)</t>
        </is>
      </c>
      <c r="D3121" t="n">
        <v>394</v>
      </c>
      <c r="E3121" t="inlineStr"/>
      <c r="F3121" t="inlineStr"/>
      <c r="G3121" t="inlineStr"/>
      <c r="H3121" t="inlineStr"/>
      <c r="I3121" t="inlineStr"/>
      <c r="J3121" t="inlineStr"/>
      <c r="K3121" t="inlineStr">
        <is>
          <t>libre unbounded</t>
        </is>
      </c>
    </row>
    <row r="3122">
      <c r="A3122" t="inlineStr">
        <is>
          <t>2015</t>
        </is>
      </c>
      <c r="B3122" t="inlineStr">
        <is>
          <t>Kakis</t>
        </is>
      </c>
      <c r="C3122" t="inlineStr">
        <is>
          <t>Marché du frais (hors PdT)</t>
        </is>
      </c>
      <c r="D3122" t="n">
        <v>24.6</v>
      </c>
      <c r="E3122" t="inlineStr"/>
      <c r="F3122" t="inlineStr"/>
      <c r="G3122" t="inlineStr"/>
      <c r="H3122" t="inlineStr"/>
      <c r="I3122" t="inlineStr"/>
      <c r="J3122" t="inlineStr"/>
      <c r="K3122" t="inlineStr">
        <is>
          <t>libre unbounded</t>
        </is>
      </c>
    </row>
    <row r="3123">
      <c r="A3123" t="inlineStr">
        <is>
          <t>2015</t>
        </is>
      </c>
      <c r="B3123" t="inlineStr">
        <is>
          <t>Baies et fruits du genre vaccinium</t>
        </is>
      </c>
      <c r="C3123" t="inlineStr">
        <is>
          <t>Marché du frais (hors PdT)</t>
        </is>
      </c>
      <c r="D3123" t="n">
        <v>255</v>
      </c>
      <c r="E3123" t="inlineStr"/>
      <c r="F3123" t="inlineStr"/>
      <c r="G3123" t="inlineStr"/>
      <c r="H3123" t="inlineStr"/>
      <c r="I3123" t="inlineStr"/>
      <c r="J3123" t="inlineStr"/>
      <c r="K3123" t="inlineStr">
        <is>
          <t>libre</t>
        </is>
      </c>
    </row>
    <row r="3124">
      <c r="A3124" t="inlineStr">
        <is>
          <t>2015</t>
        </is>
      </c>
      <c r="B3124" t="inlineStr">
        <is>
          <t>Kiwis</t>
        </is>
      </c>
      <c r="C3124" t="inlineStr">
        <is>
          <t>Marché du frais (hors PdT)</t>
        </is>
      </c>
      <c r="D3124" t="n">
        <v>113</v>
      </c>
      <c r="E3124" t="inlineStr"/>
      <c r="F3124" t="inlineStr"/>
      <c r="G3124" t="inlineStr"/>
      <c r="H3124" t="inlineStr"/>
      <c r="I3124" t="inlineStr"/>
      <c r="J3124" t="inlineStr"/>
      <c r="K3124" t="inlineStr">
        <is>
          <t>libre</t>
        </is>
      </c>
    </row>
    <row r="3125">
      <c r="A3125" t="inlineStr">
        <is>
          <t>2015</t>
        </is>
      </c>
      <c r="B3125" t="inlineStr">
        <is>
          <t>Framboises</t>
        </is>
      </c>
      <c r="C3125" t="inlineStr">
        <is>
          <t>Marché du frais (hors PdT)</t>
        </is>
      </c>
      <c r="D3125" t="n">
        <v>17.1</v>
      </c>
      <c r="E3125" t="inlineStr"/>
      <c r="F3125" t="inlineStr"/>
      <c r="G3125" t="inlineStr"/>
      <c r="H3125" t="inlineStr"/>
      <c r="I3125" t="inlineStr"/>
      <c r="J3125" t="inlineStr"/>
      <c r="K3125" t="inlineStr">
        <is>
          <t>libre</t>
        </is>
      </c>
    </row>
    <row r="3126">
      <c r="A3126" t="inlineStr">
        <is>
          <t>2015</t>
        </is>
      </c>
      <c r="B3126" t="inlineStr">
        <is>
          <t>Fraises</t>
        </is>
      </c>
      <c r="C3126" t="inlineStr">
        <is>
          <t>Marché du frais (hors PdT)</t>
        </is>
      </c>
      <c r="D3126" t="n">
        <v>121</v>
      </c>
      <c r="E3126" t="inlineStr"/>
      <c r="F3126" t="inlineStr"/>
      <c r="G3126" t="inlineStr"/>
      <c r="H3126" t="inlineStr"/>
      <c r="I3126" t="inlineStr"/>
      <c r="J3126" t="inlineStr"/>
      <c r="K3126" t="inlineStr">
        <is>
          <t>libre</t>
        </is>
      </c>
    </row>
    <row r="3127">
      <c r="A3127" t="inlineStr">
        <is>
          <t>2015</t>
        </is>
      </c>
      <c r="B3127" t="inlineStr">
        <is>
          <t>Fraises sous serres</t>
        </is>
      </c>
      <c r="C3127" t="inlineStr">
        <is>
          <t>Marché du frais (hors PdT)</t>
        </is>
      </c>
      <c r="D3127" t="n">
        <v>68.3</v>
      </c>
      <c r="E3127" t="inlineStr"/>
      <c r="F3127" t="inlineStr"/>
      <c r="G3127" t="inlineStr"/>
      <c r="H3127" t="inlineStr"/>
      <c r="I3127" t="inlineStr"/>
      <c r="J3127" t="inlineStr"/>
      <c r="K3127" t="inlineStr">
        <is>
          <t>libre</t>
        </is>
      </c>
    </row>
    <row r="3128">
      <c r="A3128" t="inlineStr">
        <is>
          <t>2015</t>
        </is>
      </c>
      <c r="B3128" t="inlineStr">
        <is>
          <t>Fraises en plein air</t>
        </is>
      </c>
      <c r="C3128" t="inlineStr">
        <is>
          <t>Marché du frais (hors PdT)</t>
        </is>
      </c>
      <c r="D3128" t="n">
        <v>53</v>
      </c>
      <c r="E3128" t="inlineStr"/>
      <c r="F3128" t="inlineStr"/>
      <c r="G3128" t="inlineStr"/>
      <c r="H3128" t="inlineStr"/>
      <c r="I3128" t="inlineStr"/>
      <c r="J3128" t="inlineStr"/>
      <c r="K3128" t="inlineStr">
        <is>
          <t>libre</t>
        </is>
      </c>
    </row>
    <row r="3129">
      <c r="A3129" t="inlineStr">
        <is>
          <t>2015</t>
        </is>
      </c>
      <c r="B3129" t="inlineStr">
        <is>
          <t>Autres baies, fruits du genre vaccinium n.c.a.</t>
        </is>
      </c>
      <c r="C3129" t="inlineStr">
        <is>
          <t>Marché du frais (hors PdT)</t>
        </is>
      </c>
      <c r="D3129" t="n">
        <v>4.4</v>
      </c>
      <c r="E3129" t="inlineStr"/>
      <c r="F3129" t="inlineStr"/>
      <c r="G3129" t="inlineStr"/>
      <c r="H3129" t="inlineStr"/>
      <c r="I3129" t="inlineStr"/>
      <c r="J3129" t="inlineStr"/>
      <c r="K3129" t="inlineStr">
        <is>
          <t>libre</t>
        </is>
      </c>
    </row>
    <row r="3130">
      <c r="A3130" t="inlineStr">
        <is>
          <t>2015</t>
        </is>
      </c>
      <c r="B3130" t="inlineStr">
        <is>
          <t>Groseilles</t>
        </is>
      </c>
      <c r="C3130" t="inlineStr">
        <is>
          <t>Marché du frais (hors PdT)</t>
        </is>
      </c>
      <c r="D3130" t="n">
        <v>0.3</v>
      </c>
      <c r="E3130" t="inlineStr"/>
      <c r="F3130" t="inlineStr"/>
      <c r="G3130" t="inlineStr"/>
      <c r="H3130" t="inlineStr"/>
      <c r="I3130" t="inlineStr"/>
      <c r="J3130" t="inlineStr"/>
      <c r="K3130" t="inlineStr">
        <is>
          <t>libre</t>
        </is>
      </c>
    </row>
    <row r="3131">
      <c r="A3131" t="inlineStr">
        <is>
          <t>2015</t>
        </is>
      </c>
      <c r="B3131" t="inlineStr">
        <is>
          <t>Cassis et myrtilles</t>
        </is>
      </c>
      <c r="C3131" t="inlineStr">
        <is>
          <t>Marché du frais (hors PdT)</t>
        </is>
      </c>
      <c r="D3131" t="n">
        <v>4.1</v>
      </c>
      <c r="E3131" t="inlineStr"/>
      <c r="F3131" t="inlineStr"/>
      <c r="G3131" t="inlineStr"/>
      <c r="H3131" t="inlineStr"/>
      <c r="I3131" t="inlineStr"/>
      <c r="J3131" t="inlineStr"/>
      <c r="K3131" t="inlineStr">
        <is>
          <t>libre</t>
        </is>
      </c>
    </row>
    <row r="3132">
      <c r="A3132" t="inlineStr">
        <is>
          <t>2015</t>
        </is>
      </c>
      <c r="B3132" t="inlineStr">
        <is>
          <t>Fruits à coque</t>
        </is>
      </c>
      <c r="C3132" t="inlineStr">
        <is>
          <t>Marché du frais (hors PdT)</t>
        </is>
      </c>
      <c r="D3132" t="n">
        <v>114</v>
      </c>
      <c r="E3132" t="inlineStr"/>
      <c r="F3132" t="inlineStr"/>
      <c r="G3132" t="inlineStr"/>
      <c r="H3132" t="inlineStr"/>
      <c r="I3132" t="inlineStr"/>
      <c r="J3132" t="inlineStr"/>
      <c r="K3132" t="inlineStr">
        <is>
          <t>libre unbounded</t>
        </is>
      </c>
    </row>
    <row r="3133">
      <c r="A3133" t="inlineStr">
        <is>
          <t>2015</t>
        </is>
      </c>
      <c r="B3133" t="inlineStr">
        <is>
          <t>Amandes</t>
        </is>
      </c>
      <c r="C3133" t="inlineStr">
        <is>
          <t>Marché du frais (hors PdT)</t>
        </is>
      </c>
      <c r="D3133" t="n">
        <v>1.7</v>
      </c>
      <c r="E3133" t="inlineStr"/>
      <c r="F3133" t="inlineStr"/>
      <c r="G3133" t="inlineStr"/>
      <c r="H3133" t="inlineStr"/>
      <c r="I3133" t="inlineStr"/>
      <c r="J3133" t="inlineStr"/>
      <c r="K3133" t="inlineStr">
        <is>
          <t>libre</t>
        </is>
      </c>
    </row>
    <row r="3134">
      <c r="A3134" t="inlineStr">
        <is>
          <t>2015</t>
        </is>
      </c>
      <c r="B3134" t="inlineStr">
        <is>
          <t>Châtaignes et marrons</t>
        </is>
      </c>
      <c r="C3134" t="inlineStr">
        <is>
          <t>Marché du frais (hors PdT)</t>
        </is>
      </c>
      <c r="D3134" t="n">
        <v>11.7</v>
      </c>
      <c r="E3134" t="inlineStr"/>
      <c r="F3134" t="inlineStr"/>
      <c r="G3134" t="inlineStr"/>
      <c r="H3134" t="inlineStr"/>
      <c r="I3134" t="inlineStr"/>
      <c r="J3134" t="inlineStr"/>
      <c r="K3134" t="inlineStr">
        <is>
          <t>libre</t>
        </is>
      </c>
    </row>
    <row r="3135">
      <c r="A3135" t="inlineStr">
        <is>
          <t>2015</t>
        </is>
      </c>
      <c r="B3135" t="inlineStr">
        <is>
          <t>Noisettes</t>
        </is>
      </c>
      <c r="C3135" t="inlineStr">
        <is>
          <t>Marché du frais (hors PdT)</t>
        </is>
      </c>
      <c r="D3135" t="n">
        <v>6</v>
      </c>
      <c r="E3135" t="inlineStr"/>
      <c r="F3135" t="inlineStr"/>
      <c r="G3135" t="inlineStr"/>
      <c r="H3135" t="inlineStr"/>
      <c r="I3135" t="inlineStr"/>
      <c r="J3135" t="inlineStr"/>
      <c r="K3135" t="inlineStr">
        <is>
          <t>libre</t>
        </is>
      </c>
    </row>
    <row r="3136">
      <c r="A3136" t="inlineStr">
        <is>
          <t>2015</t>
        </is>
      </c>
      <c r="B3136" t="inlineStr">
        <is>
          <t>Pistaches</t>
        </is>
      </c>
      <c r="C3136" t="inlineStr">
        <is>
          <t>Marché du frais (hors PdT)</t>
        </is>
      </c>
      <c r="D3136" t="n">
        <v>14</v>
      </c>
      <c r="E3136" t="inlineStr"/>
      <c r="F3136" t="inlineStr"/>
      <c r="G3136" t="inlineStr"/>
      <c r="H3136" t="inlineStr"/>
      <c r="I3136" t="inlineStr"/>
      <c r="J3136" t="inlineStr"/>
      <c r="K3136" t="inlineStr">
        <is>
          <t>libre unbounded</t>
        </is>
      </c>
    </row>
    <row r="3137">
      <c r="A3137" t="inlineStr">
        <is>
          <t>2015</t>
        </is>
      </c>
      <c r="B3137" t="inlineStr">
        <is>
          <t>Noix</t>
        </is>
      </c>
      <c r="C3137" t="inlineStr">
        <is>
          <t>Marché du frais (hors PdT)</t>
        </is>
      </c>
      <c r="D3137" t="n">
        <v>15.2</v>
      </c>
      <c r="E3137" t="inlineStr"/>
      <c r="F3137" t="inlineStr"/>
      <c r="G3137" t="inlineStr"/>
      <c r="H3137" t="inlineStr"/>
      <c r="I3137" t="inlineStr"/>
      <c r="J3137" t="inlineStr"/>
      <c r="K3137" t="inlineStr">
        <is>
          <t>libre</t>
        </is>
      </c>
    </row>
    <row r="3138">
      <c r="A3138" t="inlineStr">
        <is>
          <t>2015</t>
        </is>
      </c>
      <c r="B3138" t="inlineStr">
        <is>
          <t>Autres fruits à coque</t>
        </is>
      </c>
      <c r="C3138" t="inlineStr">
        <is>
          <t>Marché du frais (hors PdT)</t>
        </is>
      </c>
      <c r="D3138" t="n">
        <v>65.7</v>
      </c>
      <c r="E3138" t="inlineStr"/>
      <c r="F3138" t="inlineStr"/>
      <c r="G3138" t="inlineStr"/>
      <c r="H3138" t="inlineStr"/>
      <c r="I3138" t="inlineStr"/>
      <c r="J3138" t="inlineStr"/>
      <c r="K3138" t="inlineStr">
        <is>
          <t>libre unbounded</t>
        </is>
      </c>
    </row>
    <row r="3139">
      <c r="A3139" t="inlineStr">
        <is>
          <t>2015</t>
        </is>
      </c>
      <c r="B3139" t="inlineStr">
        <is>
          <t>Noix du Brésil</t>
        </is>
      </c>
      <c r="C3139" t="inlineStr">
        <is>
          <t>Marché du frais (hors PdT)</t>
        </is>
      </c>
      <c r="D3139" t="n">
        <v>2.6</v>
      </c>
      <c r="E3139" t="inlineStr"/>
      <c r="F3139" t="inlineStr"/>
      <c r="G3139" t="inlineStr"/>
      <c r="H3139" t="inlineStr"/>
      <c r="I3139" t="inlineStr"/>
      <c r="J3139" t="inlineStr"/>
      <c r="K3139" t="inlineStr">
        <is>
          <t>libre unbounded</t>
        </is>
      </c>
    </row>
    <row r="3140">
      <c r="A3140" t="inlineStr">
        <is>
          <t>2015</t>
        </is>
      </c>
      <c r="B3140" t="inlineStr">
        <is>
          <t>Noix de cajou</t>
        </is>
      </c>
      <c r="C3140" t="inlineStr">
        <is>
          <t>Marché du frais (hors PdT)</t>
        </is>
      </c>
      <c r="D3140" t="n">
        <v>7.1</v>
      </c>
      <c r="E3140" t="inlineStr"/>
      <c r="F3140" t="inlineStr"/>
      <c r="G3140" t="inlineStr"/>
      <c r="H3140" t="inlineStr"/>
      <c r="I3140" t="inlineStr"/>
      <c r="J3140" t="inlineStr"/>
      <c r="K3140" t="inlineStr">
        <is>
          <t>libre unbounded</t>
        </is>
      </c>
    </row>
    <row r="3141">
      <c r="A3141" t="inlineStr">
        <is>
          <t>2015</t>
        </is>
      </c>
      <c r="B3141" t="inlineStr">
        <is>
          <t>Noix macadamia</t>
        </is>
      </c>
      <c r="C3141" t="inlineStr">
        <is>
          <t>Marché du frais (hors PdT)</t>
        </is>
      </c>
      <c r="D3141" t="n">
        <v>4.5</v>
      </c>
      <c r="E3141" t="inlineStr"/>
      <c r="F3141" t="inlineStr"/>
      <c r="G3141" t="inlineStr"/>
      <c r="H3141" t="inlineStr"/>
      <c r="I3141" t="inlineStr"/>
      <c r="J3141" t="inlineStr"/>
      <c r="K3141" t="inlineStr">
        <is>
          <t>libre unbounded</t>
        </is>
      </c>
    </row>
    <row r="3142">
      <c r="A3142" t="inlineStr">
        <is>
          <t>2015</t>
        </is>
      </c>
      <c r="B3142" t="inlineStr">
        <is>
          <t>Autres fruits à coque, n.c.a</t>
        </is>
      </c>
      <c r="C3142" t="inlineStr">
        <is>
          <t>Marché du frais (hors PdT)</t>
        </is>
      </c>
      <c r="D3142" t="n">
        <v>51.5</v>
      </c>
      <c r="E3142" t="inlineStr"/>
      <c r="F3142" t="inlineStr"/>
      <c r="G3142" t="inlineStr"/>
      <c r="H3142" t="inlineStr"/>
      <c r="I3142" t="inlineStr"/>
      <c r="J3142" t="inlineStr"/>
      <c r="K3142" t="inlineStr">
        <is>
          <t>libre unbounded</t>
        </is>
      </c>
    </row>
    <row r="3143">
      <c r="A3143" t="inlineStr">
        <is>
          <t>2015</t>
        </is>
      </c>
      <c r="B3143" t="inlineStr">
        <is>
          <t>Noix de cola</t>
        </is>
      </c>
      <c r="C3143" t="inlineStr">
        <is>
          <t>Marché du frais (hors PdT)</t>
        </is>
      </c>
      <c r="D3143" t="n">
        <v>18.2</v>
      </c>
      <c r="E3143" t="inlineStr"/>
      <c r="F3143" t="inlineStr"/>
      <c r="G3143" t="inlineStr"/>
      <c r="H3143" t="inlineStr"/>
      <c r="I3143" t="inlineStr"/>
      <c r="J3143" t="inlineStr"/>
      <c r="K3143" t="inlineStr">
        <is>
          <t>libre unbounded</t>
        </is>
      </c>
    </row>
    <row r="3144">
      <c r="A3144" t="inlineStr">
        <is>
          <t>2015</t>
        </is>
      </c>
      <c r="B3144" t="inlineStr">
        <is>
          <t>Noix d'arec</t>
        </is>
      </c>
      <c r="C3144" t="inlineStr">
        <is>
          <t>Marché du frais (hors PdT)</t>
        </is>
      </c>
      <c r="D3144" t="n">
        <v>11.2</v>
      </c>
      <c r="E3144" t="inlineStr"/>
      <c r="F3144" t="inlineStr"/>
      <c r="G3144" t="inlineStr"/>
      <c r="H3144" t="inlineStr"/>
      <c r="I3144" t="inlineStr"/>
      <c r="J3144" t="inlineStr"/>
      <c r="K3144" t="inlineStr">
        <is>
          <t>libre unbounded</t>
        </is>
      </c>
    </row>
    <row r="3145">
      <c r="A3145" t="inlineStr">
        <is>
          <t>2015</t>
        </is>
      </c>
      <c r="B3145" t="inlineStr">
        <is>
          <t>Autres fruits à coque, n.c.a, n.c.a</t>
        </is>
      </c>
      <c r="C3145" t="inlineStr">
        <is>
          <t>Marché du frais (hors PdT)</t>
        </is>
      </c>
      <c r="D3145" t="n">
        <v>22.1</v>
      </c>
      <c r="E3145" t="inlineStr"/>
      <c r="F3145" t="inlineStr"/>
      <c r="G3145" t="inlineStr"/>
      <c r="H3145" t="inlineStr"/>
      <c r="I3145" t="inlineStr"/>
      <c r="J3145" t="inlineStr"/>
      <c r="K3145" t="inlineStr">
        <is>
          <t>libre unbounded</t>
        </is>
      </c>
    </row>
    <row r="3146">
      <c r="A3146" t="inlineStr">
        <is>
          <t>2015</t>
        </is>
      </c>
      <c r="B3146" t="inlineStr">
        <is>
          <t>Fruits oléagineux</t>
        </is>
      </c>
      <c r="C3146" t="inlineStr">
        <is>
          <t>Marché du frais (hors PdT)</t>
        </is>
      </c>
      <c r="D3146" t="n">
        <v>0.9</v>
      </c>
      <c r="E3146" t="inlineStr"/>
      <c r="F3146" t="inlineStr"/>
      <c r="G3146" t="inlineStr"/>
      <c r="H3146" t="inlineStr"/>
      <c r="I3146" t="inlineStr"/>
      <c r="J3146" t="inlineStr"/>
      <c r="K3146" t="inlineStr">
        <is>
          <t>libre</t>
        </is>
      </c>
    </row>
    <row r="3147">
      <c r="A3147" t="inlineStr">
        <is>
          <t>2015</t>
        </is>
      </c>
      <c r="B3147" t="inlineStr">
        <is>
          <t>Noix de coco</t>
        </is>
      </c>
      <c r="C3147" t="inlineStr">
        <is>
          <t>Marché du frais (hors PdT)</t>
        </is>
      </c>
      <c r="D3147" t="n">
        <v>0.9</v>
      </c>
      <c r="E3147" t="inlineStr"/>
      <c r="F3147" t="inlineStr"/>
      <c r="G3147" t="inlineStr"/>
      <c r="H3147" t="inlineStr"/>
      <c r="I3147" t="inlineStr"/>
      <c r="J3147" t="inlineStr"/>
      <c r="K3147" t="inlineStr">
        <is>
          <t>libre</t>
        </is>
      </c>
    </row>
    <row r="3148">
      <c r="A3148" t="inlineStr">
        <is>
          <t>2015</t>
        </is>
      </c>
      <c r="B3148" t="inlineStr">
        <is>
          <t>Autres légumes frais</t>
        </is>
      </c>
      <c r="C3148" t="inlineStr">
        <is>
          <t>Marché du frais (hors PdT)</t>
        </is>
      </c>
      <c r="D3148" t="n">
        <v>86.5</v>
      </c>
      <c r="E3148" t="inlineStr"/>
      <c r="F3148" t="inlineStr"/>
      <c r="G3148" t="inlineStr"/>
      <c r="H3148" t="inlineStr"/>
      <c r="I3148" t="inlineStr"/>
      <c r="J3148" t="inlineStr"/>
      <c r="K3148" t="inlineStr">
        <is>
          <t>libre</t>
        </is>
      </c>
    </row>
    <row r="3149">
      <c r="A3149" t="inlineStr">
        <is>
          <t>2015</t>
        </is>
      </c>
      <c r="B3149" t="inlineStr">
        <is>
          <t>Fruits, frais ou secs</t>
        </is>
      </c>
      <c r="C3149" t="inlineStr">
        <is>
          <t>Marché du frais (hors PdT)</t>
        </is>
      </c>
      <c r="D3149" t="n">
        <v>384</v>
      </c>
      <c r="E3149" t="inlineStr"/>
      <c r="F3149" t="inlineStr"/>
      <c r="G3149" t="inlineStr"/>
      <c r="H3149" t="inlineStr"/>
      <c r="I3149" t="inlineStr"/>
      <c r="J3149" t="inlineStr"/>
      <c r="K3149" t="inlineStr">
        <is>
          <t>libre unbounded</t>
        </is>
      </c>
    </row>
    <row r="3150">
      <c r="A3150" t="inlineStr">
        <is>
          <t>2015</t>
        </is>
      </c>
      <c r="B3150" t="inlineStr">
        <is>
          <t>Bananes plantains, frais ou secs</t>
        </is>
      </c>
      <c r="C3150" t="inlineStr">
        <is>
          <t>Marché du frais (hors PdT)</t>
        </is>
      </c>
      <c r="D3150" t="n">
        <v>11.8</v>
      </c>
      <c r="E3150" t="inlineStr"/>
      <c r="F3150" t="inlineStr"/>
      <c r="G3150" t="inlineStr"/>
      <c r="H3150" t="inlineStr"/>
      <c r="I3150" t="inlineStr"/>
      <c r="J3150" t="inlineStr"/>
      <c r="K3150" t="inlineStr">
        <is>
          <t>libre</t>
        </is>
      </c>
    </row>
    <row r="3151">
      <c r="A3151" t="inlineStr">
        <is>
          <t>2015</t>
        </is>
      </c>
      <c r="B3151" t="inlineStr">
        <is>
          <t>Bananes fruits, fraîches ou sèches</t>
        </is>
      </c>
      <c r="C3151" t="inlineStr">
        <is>
          <t>Marché du frais (hors PdT)</t>
        </is>
      </c>
      <c r="D3151" t="n">
        <v>124</v>
      </c>
      <c r="E3151" t="inlineStr"/>
      <c r="F3151" t="inlineStr"/>
      <c r="G3151" t="inlineStr"/>
      <c r="H3151" t="inlineStr"/>
      <c r="I3151" t="inlineStr"/>
      <c r="J3151" t="inlineStr"/>
      <c r="K3151" t="inlineStr">
        <is>
          <t>libre</t>
        </is>
      </c>
    </row>
    <row r="3152">
      <c r="A3152" t="inlineStr">
        <is>
          <t>2015</t>
        </is>
      </c>
      <c r="B3152" t="inlineStr">
        <is>
          <t>Dattes, fraîches ou sèches</t>
        </is>
      </c>
      <c r="C3152" t="inlineStr">
        <is>
          <t>Marché du frais (hors PdT)</t>
        </is>
      </c>
      <c r="D3152" t="n">
        <v>6.3</v>
      </c>
      <c r="E3152" t="inlineStr"/>
      <c r="F3152" t="inlineStr"/>
      <c r="G3152" t="inlineStr"/>
      <c r="H3152" t="inlineStr"/>
      <c r="I3152" t="inlineStr"/>
      <c r="J3152" t="inlineStr"/>
      <c r="K3152" t="inlineStr">
        <is>
          <t>libre unbounded</t>
        </is>
      </c>
    </row>
    <row r="3153">
      <c r="A3153" t="inlineStr">
        <is>
          <t>2015</t>
        </is>
      </c>
      <c r="B3153" t="inlineStr">
        <is>
          <t>Figues, fraîches ou sèches</t>
        </is>
      </c>
      <c r="C3153" t="inlineStr">
        <is>
          <t>Marché du frais (hors PdT)</t>
        </is>
      </c>
      <c r="D3153" t="n">
        <v>14.6</v>
      </c>
      <c r="E3153" t="inlineStr"/>
      <c r="F3153" t="inlineStr"/>
      <c r="G3153" t="inlineStr"/>
      <c r="H3153" t="inlineStr"/>
      <c r="I3153" t="inlineStr"/>
      <c r="J3153" t="inlineStr"/>
      <c r="K3153" t="inlineStr">
        <is>
          <t>libre</t>
        </is>
      </c>
    </row>
    <row r="3154">
      <c r="A3154" t="inlineStr">
        <is>
          <t>2015</t>
        </is>
      </c>
      <c r="B3154" t="inlineStr">
        <is>
          <t>Ananas, frais ou secs</t>
        </is>
      </c>
      <c r="C3154" t="inlineStr">
        <is>
          <t>Marché du frais (hors PdT)</t>
        </is>
      </c>
      <c r="D3154" t="n">
        <v>34.9</v>
      </c>
      <c r="E3154" t="inlineStr"/>
      <c r="F3154" t="inlineStr"/>
      <c r="G3154" t="inlineStr"/>
      <c r="H3154" t="inlineStr"/>
      <c r="I3154" t="inlineStr"/>
      <c r="J3154" t="inlineStr"/>
      <c r="K3154" t="inlineStr">
        <is>
          <t>libre</t>
        </is>
      </c>
    </row>
    <row r="3155">
      <c r="A3155" t="inlineStr">
        <is>
          <t>2015</t>
        </is>
      </c>
      <c r="B3155" t="inlineStr">
        <is>
          <t>Avocats, frais ou secs</t>
        </is>
      </c>
      <c r="C3155" t="inlineStr">
        <is>
          <t>Marché du frais (hors PdT)</t>
        </is>
      </c>
      <c r="D3155" t="n">
        <v>11.5</v>
      </c>
      <c r="E3155" t="inlineStr"/>
      <c r="F3155" t="inlineStr"/>
      <c r="G3155" t="inlineStr"/>
      <c r="H3155" t="inlineStr"/>
      <c r="I3155" t="inlineStr"/>
      <c r="J3155" t="inlineStr"/>
      <c r="K3155" t="inlineStr">
        <is>
          <t>libre</t>
        </is>
      </c>
    </row>
    <row r="3156">
      <c r="A3156" t="inlineStr">
        <is>
          <t>2015</t>
        </is>
      </c>
      <c r="B3156" t="inlineStr">
        <is>
          <t>Goyaves, mangues et mangoustans, frais ou secs</t>
        </is>
      </c>
      <c r="C3156" t="inlineStr">
        <is>
          <t>Marché du frais (hors PdT)</t>
        </is>
      </c>
      <c r="D3156" t="n">
        <v>29.1</v>
      </c>
      <c r="E3156" t="inlineStr"/>
      <c r="F3156" t="inlineStr"/>
      <c r="G3156" t="inlineStr"/>
      <c r="H3156" t="inlineStr"/>
      <c r="I3156" t="inlineStr"/>
      <c r="J3156" t="inlineStr"/>
      <c r="K3156" t="inlineStr">
        <is>
          <t>libre</t>
        </is>
      </c>
    </row>
    <row r="3157">
      <c r="A3157" t="inlineStr">
        <is>
          <t>2015</t>
        </is>
      </c>
      <c r="B3157" t="inlineStr">
        <is>
          <t>Oranges, fraîches ou sèches</t>
        </is>
      </c>
      <c r="C3157" t="inlineStr">
        <is>
          <t>Marché du frais (hors PdT)</t>
        </is>
      </c>
      <c r="D3157" t="n">
        <v>117</v>
      </c>
      <c r="E3157" t="inlineStr"/>
      <c r="F3157" t="inlineStr"/>
      <c r="G3157" t="inlineStr"/>
      <c r="H3157" t="inlineStr"/>
      <c r="I3157" t="inlineStr"/>
      <c r="J3157" t="inlineStr"/>
      <c r="K3157" t="inlineStr">
        <is>
          <t>libre</t>
        </is>
      </c>
    </row>
    <row r="3158">
      <c r="A3158" t="inlineStr">
        <is>
          <t>2015</t>
        </is>
      </c>
      <c r="B3158" t="inlineStr">
        <is>
          <t>Mandarines et clémentines, fraîches ou sèches</t>
        </is>
      </c>
      <c r="C3158" t="inlineStr">
        <is>
          <t>Marché du frais (hors PdT)</t>
        </is>
      </c>
      <c r="D3158" t="n">
        <v>1.9</v>
      </c>
      <c r="E3158" t="inlineStr"/>
      <c r="F3158" t="inlineStr"/>
      <c r="G3158" t="inlineStr"/>
      <c r="H3158" t="inlineStr"/>
      <c r="I3158" t="inlineStr"/>
      <c r="J3158" t="inlineStr"/>
      <c r="K3158" t="inlineStr">
        <is>
          <t>libre unbounded</t>
        </is>
      </c>
    </row>
    <row r="3159">
      <c r="A3159" t="inlineStr">
        <is>
          <t>2015</t>
        </is>
      </c>
      <c r="B3159" t="inlineStr">
        <is>
          <t>Pamplemousses et pomelos, frais ou secs</t>
        </is>
      </c>
      <c r="C3159" t="inlineStr">
        <is>
          <t>Marché du frais (hors PdT)</t>
        </is>
      </c>
      <c r="D3159" t="n">
        <v>19.7</v>
      </c>
      <c r="E3159" t="inlineStr"/>
      <c r="F3159" t="inlineStr"/>
      <c r="G3159" t="inlineStr"/>
      <c r="H3159" t="inlineStr"/>
      <c r="I3159" t="inlineStr"/>
      <c r="J3159" t="inlineStr"/>
      <c r="K3159" t="inlineStr">
        <is>
          <t>libre</t>
        </is>
      </c>
    </row>
    <row r="3160">
      <c r="A3160" t="inlineStr">
        <is>
          <t>2015</t>
        </is>
      </c>
      <c r="B3160" t="inlineStr">
        <is>
          <t>Citrons et limes, frais ou secs</t>
        </is>
      </c>
      <c r="C3160" t="inlineStr">
        <is>
          <t>Marché du frais (hors PdT)</t>
        </is>
      </c>
      <c r="D3160" t="n">
        <v>12.9</v>
      </c>
      <c r="E3160" t="inlineStr"/>
      <c r="F3160" t="inlineStr"/>
      <c r="G3160" t="inlineStr"/>
      <c r="H3160" t="inlineStr"/>
      <c r="I3160" t="inlineStr"/>
      <c r="J3160" t="inlineStr"/>
      <c r="K3160" t="inlineStr">
        <is>
          <t>libre</t>
        </is>
      </c>
    </row>
    <row r="3161">
      <c r="A3161" t="inlineStr">
        <is>
          <t>2015</t>
        </is>
      </c>
      <c r="B3161" t="inlineStr">
        <is>
          <t>Fruits et légumes (hors PdT)</t>
        </is>
      </c>
      <c r="C3161" t="inlineStr">
        <is>
          <t>Marché du frais (hors PdT)</t>
        </is>
      </c>
      <c r="D3161" t="n">
        <v>6670</v>
      </c>
      <c r="E3161" t="inlineStr"/>
      <c r="F3161" t="inlineStr"/>
      <c r="G3161" t="inlineStr"/>
      <c r="H3161" t="inlineStr"/>
      <c r="I3161" t="inlineStr"/>
      <c r="J3161" t="inlineStr"/>
      <c r="K3161" t="inlineStr">
        <is>
          <t>libre unbounded</t>
        </is>
      </c>
    </row>
    <row r="3162">
      <c r="A3162" t="inlineStr">
        <is>
          <t>2015</t>
        </is>
      </c>
      <c r="B3162" t="inlineStr">
        <is>
          <t>Légumes (hors PdT)</t>
        </is>
      </c>
      <c r="C3162" t="inlineStr">
        <is>
          <t>Marché du frais (hors PdT)</t>
        </is>
      </c>
      <c r="D3162" t="n">
        <v>4330</v>
      </c>
      <c r="E3162" t="inlineStr"/>
      <c r="F3162" t="inlineStr"/>
      <c r="G3162" t="inlineStr"/>
      <c r="H3162" t="inlineStr"/>
      <c r="I3162" t="inlineStr"/>
      <c r="J3162" t="inlineStr"/>
      <c r="K3162" t="inlineStr">
        <is>
          <t>libre unbounded</t>
        </is>
      </c>
    </row>
    <row r="3163">
      <c r="A3163" t="inlineStr">
        <is>
          <t>2015</t>
        </is>
      </c>
      <c r="B3163" t="inlineStr">
        <is>
          <t>Autres légumes frais - CTIFL</t>
        </is>
      </c>
      <c r="C3163" t="inlineStr">
        <is>
          <t>Marché du frais (hors PdT)</t>
        </is>
      </c>
      <c r="D3163" t="n">
        <v>0</v>
      </c>
      <c r="E3163" t="inlineStr"/>
      <c r="F3163" t="inlineStr"/>
      <c r="G3163" t="inlineStr"/>
      <c r="H3163" t="inlineStr"/>
      <c r="I3163" t="inlineStr"/>
      <c r="J3163" t="inlineStr"/>
      <c r="K3163" t="inlineStr">
        <is>
          <t>libre</t>
        </is>
      </c>
    </row>
    <row r="3164">
      <c r="A3164" t="inlineStr">
        <is>
          <t>2015</t>
        </is>
      </c>
      <c r="B3164" t="inlineStr">
        <is>
          <t>Champignons et truffes - CTIFL</t>
        </is>
      </c>
      <c r="C3164" t="inlineStr">
        <is>
          <t>Marché du frais (hors PdT)</t>
        </is>
      </c>
      <c r="D3164" t="n">
        <v>68</v>
      </c>
      <c r="E3164" t="inlineStr"/>
      <c r="F3164" t="inlineStr"/>
      <c r="G3164" t="inlineStr"/>
      <c r="H3164" t="inlineStr"/>
      <c r="I3164" t="inlineStr"/>
      <c r="J3164" t="inlineStr"/>
      <c r="K3164" t="inlineStr">
        <is>
          <t>libre unbounded</t>
        </is>
      </c>
    </row>
    <row r="3165">
      <c r="A3165" t="inlineStr">
        <is>
          <t>2015</t>
        </is>
      </c>
      <c r="B3165" t="inlineStr">
        <is>
          <t>Champignons - CTIFL</t>
        </is>
      </c>
      <c r="C3165" t="inlineStr">
        <is>
          <t>Marché du frais (hors PdT)</t>
        </is>
      </c>
      <c r="D3165" t="n">
        <v>48.8</v>
      </c>
      <c r="E3165" t="inlineStr"/>
      <c r="F3165" t="inlineStr"/>
      <c r="G3165" t="inlineStr"/>
      <c r="H3165" t="inlineStr"/>
      <c r="I3165" t="inlineStr"/>
      <c r="J3165" t="inlineStr"/>
      <c r="K3165" t="inlineStr">
        <is>
          <t>libre unbounded</t>
        </is>
      </c>
    </row>
    <row r="3166">
      <c r="A3166" t="inlineStr">
        <is>
          <t>2015</t>
        </is>
      </c>
      <c r="B3166" t="inlineStr">
        <is>
          <t>Champignons de Couche - CTIFL</t>
        </is>
      </c>
      <c r="C3166" t="inlineStr">
        <is>
          <t>Marché du frais (hors PdT)</t>
        </is>
      </c>
      <c r="D3166" t="n">
        <v>46.8</v>
      </c>
      <c r="E3166" t="inlineStr"/>
      <c r="F3166" t="inlineStr"/>
      <c r="G3166" t="inlineStr"/>
      <c r="H3166" t="inlineStr"/>
      <c r="I3166" t="inlineStr"/>
      <c r="J3166" t="inlineStr"/>
      <c r="K3166" t="inlineStr">
        <is>
          <t>libre</t>
        </is>
      </c>
    </row>
    <row r="3167">
      <c r="A3167" t="inlineStr">
        <is>
          <t>2015</t>
        </is>
      </c>
      <c r="B3167" t="inlineStr">
        <is>
          <t>Autres champignons - CTIFL</t>
        </is>
      </c>
      <c r="C3167" t="inlineStr">
        <is>
          <t>Marché du frais (hors PdT)</t>
        </is>
      </c>
      <c r="D3167" t="n">
        <v>2</v>
      </c>
      <c r="E3167" t="inlineStr"/>
      <c r="F3167" t="inlineStr"/>
      <c r="G3167" t="inlineStr"/>
      <c r="H3167" t="inlineStr"/>
      <c r="I3167" t="inlineStr"/>
      <c r="J3167" t="inlineStr"/>
      <c r="K3167" t="inlineStr">
        <is>
          <t>libre unbounded</t>
        </is>
      </c>
    </row>
    <row r="3168">
      <c r="A3168" t="inlineStr">
        <is>
          <t>2015</t>
        </is>
      </c>
      <c r="B3168" t="inlineStr">
        <is>
          <t>Légumes à cosse - CTIFL</t>
        </is>
      </c>
      <c r="C3168" t="inlineStr">
        <is>
          <t>Marché du frais (hors PdT)</t>
        </is>
      </c>
      <c r="D3168" t="n">
        <v>5.8</v>
      </c>
      <c r="E3168" t="inlineStr"/>
      <c r="F3168" t="inlineStr"/>
      <c r="G3168" t="inlineStr"/>
      <c r="H3168" t="inlineStr"/>
      <c r="I3168" t="inlineStr"/>
      <c r="J3168" t="inlineStr"/>
      <c r="K3168" t="inlineStr">
        <is>
          <t>libre unbounded</t>
        </is>
      </c>
    </row>
    <row r="3169">
      <c r="A3169" t="inlineStr">
        <is>
          <t>2015</t>
        </is>
      </c>
      <c r="B3169" t="inlineStr">
        <is>
          <t>Autres légumes à cosse et haricots à écosser - CTIFL</t>
        </is>
      </c>
      <c r="C3169" t="inlineStr">
        <is>
          <t>Marché du frais (hors PdT)</t>
        </is>
      </c>
      <c r="D3169" t="n">
        <v>2.3</v>
      </c>
      <c r="E3169" t="inlineStr"/>
      <c r="F3169" t="inlineStr"/>
      <c r="G3169" t="inlineStr"/>
      <c r="H3169" t="inlineStr"/>
      <c r="I3169" t="inlineStr"/>
      <c r="J3169" t="inlineStr"/>
      <c r="K3169" t="inlineStr">
        <is>
          <t>libre unbounded</t>
        </is>
      </c>
    </row>
    <row r="3170">
      <c r="A3170" t="inlineStr">
        <is>
          <t>2015</t>
        </is>
      </c>
      <c r="B3170" t="inlineStr">
        <is>
          <t>Haricots verts - CTIFL</t>
        </is>
      </c>
      <c r="C3170" t="inlineStr">
        <is>
          <t>Marché du frais (hors PdT)</t>
        </is>
      </c>
      <c r="D3170" t="n">
        <v>3.6</v>
      </c>
      <c r="E3170" t="inlineStr"/>
      <c r="F3170" t="inlineStr"/>
      <c r="G3170" t="inlineStr"/>
      <c r="H3170" t="inlineStr"/>
      <c r="I3170" t="inlineStr"/>
      <c r="J3170" t="inlineStr"/>
      <c r="K3170" t="inlineStr">
        <is>
          <t>libre unbounded</t>
        </is>
      </c>
    </row>
    <row r="3171">
      <c r="A3171" t="inlineStr">
        <is>
          <t>2015</t>
        </is>
      </c>
      <c r="B3171" t="inlineStr">
        <is>
          <t>Légumes cultivés pour le fruit - CTIFL</t>
        </is>
      </c>
      <c r="C3171" t="inlineStr">
        <is>
          <t>Marché du frais (hors PdT)</t>
        </is>
      </c>
      <c r="D3171" t="n">
        <v>2190</v>
      </c>
      <c r="E3171" t="inlineStr"/>
      <c r="F3171" t="inlineStr"/>
      <c r="G3171" t="inlineStr"/>
      <c r="H3171" t="inlineStr"/>
      <c r="I3171" t="inlineStr"/>
      <c r="J3171" t="inlineStr"/>
      <c r="K3171" t="inlineStr">
        <is>
          <t>libre unbounded</t>
        </is>
      </c>
    </row>
    <row r="3172">
      <c r="A3172" t="inlineStr">
        <is>
          <t>2015</t>
        </is>
      </c>
      <c r="B3172" t="inlineStr">
        <is>
          <t>Autres légumes cultivés pour le fruit - CTIFL</t>
        </is>
      </c>
      <c r="C3172" t="inlineStr">
        <is>
          <t>Marché du frais (hors PdT)</t>
        </is>
      </c>
      <c r="D3172" t="n">
        <v>42.6</v>
      </c>
      <c r="E3172" t="inlineStr"/>
      <c r="F3172" t="inlineStr"/>
      <c r="G3172" t="inlineStr"/>
      <c r="H3172" t="inlineStr"/>
      <c r="I3172" t="inlineStr"/>
      <c r="J3172" t="inlineStr"/>
      <c r="K3172" t="inlineStr">
        <is>
          <t>libre unbounded</t>
        </is>
      </c>
    </row>
    <row r="3173">
      <c r="A3173" t="inlineStr">
        <is>
          <t>2015</t>
        </is>
      </c>
      <c r="B3173" t="inlineStr">
        <is>
          <t>Citrouilles, courges et calebasses - CTIFL</t>
        </is>
      </c>
      <c r="C3173" t="inlineStr">
        <is>
          <t>Marché du frais (hors PdT)</t>
        </is>
      </c>
      <c r="D3173" t="n">
        <v>108</v>
      </c>
      <c r="E3173" t="inlineStr"/>
      <c r="F3173" t="inlineStr"/>
      <c r="G3173" t="inlineStr"/>
      <c r="H3173" t="inlineStr"/>
      <c r="I3173" t="inlineStr"/>
      <c r="J3173" t="inlineStr"/>
      <c r="K3173" t="inlineStr">
        <is>
          <t>libre</t>
        </is>
      </c>
    </row>
    <row r="3174">
      <c r="A3174" t="inlineStr">
        <is>
          <t>2015</t>
        </is>
      </c>
      <c r="B3174" t="inlineStr">
        <is>
          <t>Melons - CTIFL</t>
        </is>
      </c>
      <c r="C3174" t="inlineStr">
        <is>
          <t>Marché du frais (hors PdT)</t>
        </is>
      </c>
      <c r="D3174" t="n">
        <v>404</v>
      </c>
      <c r="E3174" t="inlineStr"/>
      <c r="F3174" t="inlineStr"/>
      <c r="G3174" t="inlineStr"/>
      <c r="H3174" t="inlineStr"/>
      <c r="I3174" t="inlineStr"/>
      <c r="J3174" t="inlineStr"/>
      <c r="K3174" t="inlineStr">
        <is>
          <t>libre</t>
        </is>
      </c>
    </row>
    <row r="3175">
      <c r="A3175" t="inlineStr">
        <is>
          <t>2015</t>
        </is>
      </c>
      <c r="B3175" t="inlineStr">
        <is>
          <t>Melons d'eau et pastèques - CTIFL</t>
        </is>
      </c>
      <c r="C3175" t="inlineStr">
        <is>
          <t>Marché du frais (hors PdT)</t>
        </is>
      </c>
      <c r="D3175" t="n">
        <v>166</v>
      </c>
      <c r="E3175" t="inlineStr"/>
      <c r="F3175" t="inlineStr"/>
      <c r="G3175" t="inlineStr"/>
      <c r="H3175" t="inlineStr"/>
      <c r="I3175" t="inlineStr"/>
      <c r="J3175" t="inlineStr"/>
      <c r="K3175" t="inlineStr">
        <is>
          <t>libre</t>
        </is>
      </c>
    </row>
    <row r="3176">
      <c r="A3176" t="inlineStr">
        <is>
          <t>2015</t>
        </is>
      </c>
      <c r="B3176" t="inlineStr">
        <is>
          <t>Poivrons et piments doux - CTIFL</t>
        </is>
      </c>
      <c r="C3176" t="inlineStr">
        <is>
          <t>Marché du frais (hors PdT)</t>
        </is>
      </c>
      <c r="D3176" t="n">
        <v>134</v>
      </c>
      <c r="E3176" t="inlineStr"/>
      <c r="F3176" t="inlineStr"/>
      <c r="G3176" t="inlineStr"/>
      <c r="H3176" t="inlineStr"/>
      <c r="I3176" t="inlineStr"/>
      <c r="J3176" t="inlineStr"/>
      <c r="K3176" t="inlineStr">
        <is>
          <t>libre</t>
        </is>
      </c>
    </row>
    <row r="3177">
      <c r="A3177" t="inlineStr">
        <is>
          <t>2015</t>
        </is>
      </c>
      <c r="B3177" t="inlineStr">
        <is>
          <t>Légumes feuillus et à tige - CTIFL</t>
        </is>
      </c>
      <c r="C3177" t="inlineStr">
        <is>
          <t>Marché du frais (hors PdT)</t>
        </is>
      </c>
      <c r="D3177" t="n">
        <v>1190</v>
      </c>
      <c r="E3177" t="inlineStr"/>
      <c r="F3177" t="inlineStr"/>
      <c r="G3177" t="inlineStr"/>
      <c r="H3177" t="inlineStr"/>
      <c r="I3177" t="inlineStr"/>
      <c r="J3177" t="inlineStr"/>
      <c r="K3177" t="inlineStr">
        <is>
          <t>libre unbounded</t>
        </is>
      </c>
    </row>
    <row r="3178">
      <c r="A3178" t="inlineStr">
        <is>
          <t>2015</t>
        </is>
      </c>
      <c r="B3178" t="inlineStr">
        <is>
          <t>Autres légumes feuillus et à tiges - CTIFL</t>
        </is>
      </c>
      <c r="C3178" t="inlineStr">
        <is>
          <t>Marché du frais (hors PdT)</t>
        </is>
      </c>
      <c r="D3178" t="n">
        <v>56.4</v>
      </c>
      <c r="E3178" t="inlineStr"/>
      <c r="F3178" t="inlineStr"/>
      <c r="G3178" t="inlineStr"/>
      <c r="H3178" t="inlineStr"/>
      <c r="I3178" t="inlineStr"/>
      <c r="J3178" t="inlineStr"/>
      <c r="K3178" t="inlineStr">
        <is>
          <t>libre unbounded</t>
        </is>
      </c>
    </row>
    <row r="3179">
      <c r="A3179" t="inlineStr">
        <is>
          <t>2015</t>
        </is>
      </c>
      <c r="B3179" t="inlineStr">
        <is>
          <t>Racines, bulbes et tubercules - CTIFL</t>
        </is>
      </c>
      <c r="C3179" t="inlineStr">
        <is>
          <t>Marché du frais (hors PdT)</t>
        </is>
      </c>
      <c r="D3179" t="n">
        <v>878</v>
      </c>
      <c r="E3179" t="inlineStr"/>
      <c r="F3179" t="inlineStr"/>
      <c r="G3179" t="inlineStr"/>
      <c r="H3179" t="inlineStr"/>
      <c r="I3179" t="inlineStr"/>
      <c r="J3179" t="inlineStr"/>
      <c r="K3179" t="inlineStr">
        <is>
          <t>libre unbounded</t>
        </is>
      </c>
    </row>
    <row r="3180">
      <c r="A3180" t="inlineStr">
        <is>
          <t>2015</t>
        </is>
      </c>
      <c r="B3180" t="inlineStr">
        <is>
          <t>Autres légumes racines - CTIFL</t>
        </is>
      </c>
      <c r="C3180" t="inlineStr">
        <is>
          <t>Marché du frais (hors PdT)</t>
        </is>
      </c>
      <c r="D3180" t="n">
        <v>110</v>
      </c>
      <c r="E3180" t="inlineStr"/>
      <c r="F3180" t="inlineStr"/>
      <c r="G3180" t="inlineStr"/>
      <c r="H3180" t="inlineStr"/>
      <c r="I3180" t="inlineStr"/>
      <c r="J3180" t="inlineStr"/>
      <c r="K3180" t="inlineStr">
        <is>
          <t>libre</t>
        </is>
      </c>
    </row>
    <row r="3181">
      <c r="A3181" t="inlineStr">
        <is>
          <t>2015</t>
        </is>
      </c>
      <c r="B3181" t="inlineStr">
        <is>
          <t>Autres racines et tubercules - CTIFL</t>
        </is>
      </c>
      <c r="C3181" t="inlineStr">
        <is>
          <t>Marché du frais (hors PdT)</t>
        </is>
      </c>
      <c r="D3181" t="n">
        <v>5.9</v>
      </c>
      <c r="E3181" t="inlineStr"/>
      <c r="F3181" t="inlineStr"/>
      <c r="G3181" t="inlineStr"/>
      <c r="H3181" t="inlineStr"/>
      <c r="I3181" t="inlineStr"/>
      <c r="J3181" t="inlineStr"/>
      <c r="K3181" t="inlineStr">
        <is>
          <t>libre unbounded</t>
        </is>
      </c>
    </row>
    <row r="3182">
      <c r="A3182" t="inlineStr">
        <is>
          <t>2015</t>
        </is>
      </c>
      <c r="B3182" t="inlineStr">
        <is>
          <t>Autres fruits métropolitains - CTIFL</t>
        </is>
      </c>
      <c r="C3182" t="inlineStr">
        <is>
          <t>Marché du frais (hors PdT)</t>
        </is>
      </c>
      <c r="D3182" t="n">
        <v>174</v>
      </c>
      <c r="E3182" t="inlineStr"/>
      <c r="F3182" t="inlineStr"/>
      <c r="G3182" t="inlineStr"/>
      <c r="H3182" t="inlineStr"/>
      <c r="I3182" t="inlineStr"/>
      <c r="J3182" t="inlineStr"/>
      <c r="K3182" t="inlineStr">
        <is>
          <t>libre unbounded</t>
        </is>
      </c>
    </row>
    <row r="3183">
      <c r="A3183" t="inlineStr">
        <is>
          <t>2015</t>
        </is>
      </c>
      <c r="B3183" t="inlineStr">
        <is>
          <t>Fruits à coque - CTIFL</t>
        </is>
      </c>
      <c r="C3183" t="inlineStr">
        <is>
          <t>Marché du frais (hors PdT)</t>
        </is>
      </c>
      <c r="D3183" t="n">
        <v>34.6</v>
      </c>
      <c r="E3183" t="inlineStr"/>
      <c r="F3183" t="inlineStr"/>
      <c r="G3183" t="inlineStr"/>
      <c r="H3183" t="inlineStr"/>
      <c r="I3183" t="inlineStr"/>
      <c r="J3183" t="inlineStr"/>
      <c r="K3183" t="inlineStr">
        <is>
          <t>libre</t>
        </is>
      </c>
    </row>
    <row r="3184">
      <c r="A3184" t="inlineStr">
        <is>
          <t>2015</t>
        </is>
      </c>
      <c r="B3184" t="inlineStr">
        <is>
          <t>Fruits à noyau - CTIFL</t>
        </is>
      </c>
      <c r="C3184" t="inlineStr">
        <is>
          <t>Marché du frais (hors PdT)</t>
        </is>
      </c>
      <c r="D3184" t="n">
        <v>537</v>
      </c>
      <c r="E3184" t="inlineStr"/>
      <c r="F3184" t="inlineStr"/>
      <c r="G3184" t="inlineStr"/>
      <c r="H3184" t="inlineStr"/>
      <c r="I3184" t="inlineStr"/>
      <c r="J3184" t="inlineStr"/>
      <c r="K3184" t="inlineStr">
        <is>
          <t>libre unbounded</t>
        </is>
      </c>
    </row>
    <row r="3185">
      <c r="A3185" t="inlineStr">
        <is>
          <t>2015</t>
        </is>
      </c>
      <c r="B3185" t="inlineStr">
        <is>
          <t>Fruits à pépins - CTIFL</t>
        </is>
      </c>
      <c r="C3185" t="inlineStr">
        <is>
          <t>Marché du frais (hors PdT)</t>
        </is>
      </c>
      <c r="D3185" t="n">
        <v>934</v>
      </c>
      <c r="E3185" t="inlineStr"/>
      <c r="F3185" t="inlineStr"/>
      <c r="G3185" t="inlineStr"/>
      <c r="H3185" t="inlineStr"/>
      <c r="I3185" t="inlineStr"/>
      <c r="J3185" t="inlineStr"/>
      <c r="K3185" t="inlineStr">
        <is>
          <t>libre unbounded</t>
        </is>
      </c>
    </row>
    <row r="3186">
      <c r="A3186" t="inlineStr">
        <is>
          <t>2015</t>
        </is>
      </c>
      <c r="B3186" t="inlineStr">
        <is>
          <t>Agrumes - CTIFL</t>
        </is>
      </c>
      <c r="C3186" t="inlineStr">
        <is>
          <t>Marché du frais (hors PdT)</t>
        </is>
      </c>
      <c r="D3186" t="n">
        <v>152</v>
      </c>
      <c r="E3186" t="inlineStr"/>
      <c r="F3186" t="inlineStr"/>
      <c r="G3186" t="inlineStr"/>
      <c r="H3186" t="inlineStr"/>
      <c r="I3186" t="inlineStr"/>
      <c r="J3186" t="inlineStr"/>
      <c r="K3186" t="inlineStr">
        <is>
          <t>libre unbounded</t>
        </is>
      </c>
    </row>
    <row r="3187">
      <c r="A3187" t="inlineStr">
        <is>
          <t>2015</t>
        </is>
      </c>
      <c r="B3187" t="inlineStr">
        <is>
          <t>Fruits exotiques - CTIFL</t>
        </is>
      </c>
      <c r="C3187" t="inlineStr">
        <is>
          <t>Marché du frais (hors PdT)</t>
        </is>
      </c>
      <c r="D3187" t="n">
        <v>290</v>
      </c>
      <c r="E3187" t="inlineStr"/>
      <c r="F3187" t="inlineStr"/>
      <c r="G3187" t="inlineStr"/>
      <c r="H3187" t="inlineStr"/>
      <c r="I3187" t="inlineStr"/>
      <c r="J3187" t="inlineStr"/>
      <c r="K3187" t="inlineStr">
        <is>
          <t>libre unbounded</t>
        </is>
      </c>
    </row>
    <row r="3188">
      <c r="A3188" t="inlineStr">
        <is>
          <t>2015</t>
        </is>
      </c>
      <c r="B3188" t="inlineStr">
        <is>
          <t>Autres fruits exotiques - CTIFL</t>
        </is>
      </c>
      <c r="C3188" t="inlineStr">
        <is>
          <t>Marché du frais (hors PdT)</t>
        </is>
      </c>
      <c r="D3188" t="n">
        <v>84</v>
      </c>
      <c r="E3188" t="inlineStr"/>
      <c r="F3188" t="inlineStr"/>
      <c r="G3188" t="inlineStr"/>
      <c r="H3188" t="inlineStr"/>
      <c r="I3188" t="inlineStr"/>
      <c r="J3188" t="inlineStr"/>
      <c r="K3188" t="inlineStr">
        <is>
          <t>libre unbounded</t>
        </is>
      </c>
    </row>
    <row r="3189">
      <c r="A3189" t="inlineStr">
        <is>
          <t>2015</t>
        </is>
      </c>
      <c r="B3189" t="inlineStr">
        <is>
          <t>Fruits exotiques à coque - CTIFL</t>
        </is>
      </c>
      <c r="C3189" t="inlineStr">
        <is>
          <t>Marché du frais (hors PdT)</t>
        </is>
      </c>
      <c r="D3189" t="n">
        <v>80.59999999999999</v>
      </c>
      <c r="E3189" t="inlineStr"/>
      <c r="F3189" t="inlineStr"/>
      <c r="G3189" t="inlineStr"/>
      <c r="H3189" t="inlineStr"/>
      <c r="I3189" t="inlineStr"/>
      <c r="J3189" t="inlineStr"/>
      <c r="K3189" t="inlineStr">
        <is>
          <t>libre unbounded</t>
        </is>
      </c>
    </row>
    <row r="3190">
      <c r="A3190" t="inlineStr">
        <is>
          <t>2015</t>
        </is>
      </c>
      <c r="B3190" t="inlineStr">
        <is>
          <t>Fruits rouges - CTIFL</t>
        </is>
      </c>
      <c r="C3190" t="inlineStr">
        <is>
          <t>Marché du frais (hors PdT)</t>
        </is>
      </c>
      <c r="D3190" t="n">
        <v>143</v>
      </c>
      <c r="E3190" t="inlineStr"/>
      <c r="F3190" t="inlineStr"/>
      <c r="G3190" t="inlineStr"/>
      <c r="H3190" t="inlineStr"/>
      <c r="I3190" t="inlineStr"/>
      <c r="J3190" t="inlineStr"/>
      <c r="K3190" t="inlineStr">
        <is>
          <t>libre</t>
        </is>
      </c>
    </row>
    <row r="3191">
      <c r="A3191" t="inlineStr">
        <is>
          <t>2015</t>
        </is>
      </c>
      <c r="B3191" t="inlineStr">
        <is>
          <t>Produits manufacturés</t>
        </is>
      </c>
      <c r="C3191" t="inlineStr">
        <is>
          <t>Débouchés</t>
        </is>
      </c>
      <c r="D3191" t="n">
        <v>7260</v>
      </c>
      <c r="E3191" t="inlineStr"/>
      <c r="F3191" t="inlineStr"/>
      <c r="G3191" t="inlineStr"/>
      <c r="H3191" t="inlineStr"/>
      <c r="I3191" t="inlineStr"/>
      <c r="J3191" t="inlineStr"/>
      <c r="K3191" t="inlineStr">
        <is>
          <t>libre unbounded</t>
        </is>
      </c>
    </row>
    <row r="3192">
      <c r="A3192" t="inlineStr">
        <is>
          <t>2015</t>
        </is>
      </c>
      <c r="B3192" t="inlineStr">
        <is>
          <t>Produits des industries alimentaires</t>
        </is>
      </c>
      <c r="C3192" t="inlineStr">
        <is>
          <t>Débouchés</t>
        </is>
      </c>
      <c r="D3192" t="n">
        <v>7260</v>
      </c>
      <c r="E3192" t="inlineStr"/>
      <c r="F3192" t="inlineStr"/>
      <c r="G3192" t="inlineStr"/>
      <c r="H3192" t="inlineStr"/>
      <c r="I3192" t="inlineStr"/>
      <c r="J3192" t="inlineStr"/>
      <c r="K3192" t="inlineStr">
        <is>
          <t>libre unbounded</t>
        </is>
      </c>
    </row>
    <row r="3193">
      <c r="A3193" t="inlineStr">
        <is>
          <t>2015</t>
        </is>
      </c>
      <c r="B3193" t="inlineStr">
        <is>
          <t>Produits à base de fruits et légumes</t>
        </is>
      </c>
      <c r="C3193" t="inlineStr">
        <is>
          <t>Débouchés</t>
        </is>
      </c>
      <c r="D3193" t="n">
        <v>7220</v>
      </c>
      <c r="E3193" t="inlineStr"/>
      <c r="F3193" t="inlineStr"/>
      <c r="G3193" t="inlineStr"/>
      <c r="H3193" t="inlineStr"/>
      <c r="I3193" t="inlineStr"/>
      <c r="J3193" t="inlineStr"/>
      <c r="K3193" t="inlineStr">
        <is>
          <t>libre unbounded</t>
        </is>
      </c>
    </row>
    <row r="3194">
      <c r="A3194" t="inlineStr">
        <is>
          <t>2015</t>
        </is>
      </c>
      <c r="B3194" t="inlineStr">
        <is>
          <t>Préparations et conserves à base de pommes de terre</t>
        </is>
      </c>
      <c r="C3194" t="inlineStr">
        <is>
          <t>Débouchés</t>
        </is>
      </c>
      <c r="D3194" t="n">
        <v>532</v>
      </c>
      <c r="E3194" t="inlineStr"/>
      <c r="F3194" t="inlineStr"/>
      <c r="G3194" t="inlineStr"/>
      <c r="H3194" t="inlineStr"/>
      <c r="I3194" t="inlineStr"/>
      <c r="J3194" t="inlineStr"/>
      <c r="K3194" t="inlineStr">
        <is>
          <t>libre unbounded</t>
        </is>
      </c>
    </row>
    <row r="3195">
      <c r="A3195" t="inlineStr">
        <is>
          <t>2015</t>
        </is>
      </c>
      <c r="B3195" t="inlineStr">
        <is>
          <t>Pommes de terre, congelées ou surgelées</t>
        </is>
      </c>
      <c r="C3195" t="inlineStr">
        <is>
          <t>Débouchés</t>
        </is>
      </c>
      <c r="D3195" t="n">
        <v>286</v>
      </c>
      <c r="E3195" t="inlineStr"/>
      <c r="F3195" t="inlineStr"/>
      <c r="G3195" t="inlineStr"/>
      <c r="H3195" t="inlineStr"/>
      <c r="I3195" t="inlineStr"/>
      <c r="J3195" t="inlineStr"/>
      <c r="K3195" t="inlineStr">
        <is>
          <t>libre</t>
        </is>
      </c>
    </row>
    <row r="3196">
      <c r="A3196" t="inlineStr">
        <is>
          <t>2015</t>
        </is>
      </c>
      <c r="B3196" t="inlineStr">
        <is>
          <t>Pommes de terre, non cuites ou cuites à l'eau ou à la vapeur, congelées ou surgelées</t>
        </is>
      </c>
      <c r="C3196" t="inlineStr">
        <is>
          <t>Débouchés</t>
        </is>
      </c>
      <c r="D3196" t="n">
        <v>20.9</v>
      </c>
      <c r="E3196" t="inlineStr"/>
      <c r="F3196" t="inlineStr"/>
      <c r="G3196" t="inlineStr"/>
      <c r="H3196" t="inlineStr"/>
      <c r="I3196" t="inlineStr"/>
      <c r="J3196" t="inlineStr"/>
      <c r="K3196" t="inlineStr">
        <is>
          <t>libre</t>
        </is>
      </c>
    </row>
    <row r="3197">
      <c r="A3197" t="inlineStr">
        <is>
          <t>2015</t>
        </is>
      </c>
      <c r="B3197" t="inlineStr">
        <is>
          <t>Pommes de terre préparées ou conservées autrement, congelées ou surgelées</t>
        </is>
      </c>
      <c r="C3197" t="inlineStr">
        <is>
          <t>Débouchés</t>
        </is>
      </c>
      <c r="D3197" t="n">
        <v>266</v>
      </c>
      <c r="E3197" t="inlineStr"/>
      <c r="F3197" t="inlineStr"/>
      <c r="G3197" t="inlineStr"/>
      <c r="H3197" t="inlineStr"/>
      <c r="I3197" t="inlineStr"/>
      <c r="J3197" t="inlineStr"/>
      <c r="K3197" t="inlineStr">
        <is>
          <t>libre</t>
        </is>
      </c>
    </row>
    <row r="3198">
      <c r="A3198" t="inlineStr">
        <is>
          <t>2015</t>
        </is>
      </c>
      <c r="B3198" t="inlineStr">
        <is>
          <t>Pommes de terre, déshydratées, coupées ou non, mais sans autre préparation</t>
        </is>
      </c>
      <c r="C3198" t="inlineStr">
        <is>
          <t>Débouchés</t>
        </is>
      </c>
      <c r="D3198" t="n">
        <v>13.6</v>
      </c>
      <c r="E3198" t="inlineStr"/>
      <c r="F3198" t="inlineStr"/>
      <c r="G3198" t="inlineStr"/>
      <c r="H3198" t="inlineStr"/>
      <c r="I3198" t="inlineStr"/>
      <c r="J3198" t="inlineStr"/>
      <c r="K3198" t="inlineStr">
        <is>
          <t>libre</t>
        </is>
      </c>
    </row>
    <row r="3199">
      <c r="A3199" t="inlineStr">
        <is>
          <t>2015</t>
        </is>
      </c>
      <c r="B3199" t="inlineStr">
        <is>
          <t>Pommes de terre déshydratées sous forme de farine, de poudre, de flocons, de granulés ou de pellets</t>
        </is>
      </c>
      <c r="C3199" t="inlineStr">
        <is>
          <t>Débouchés</t>
        </is>
      </c>
      <c r="D3199" t="n">
        <v>0.3</v>
      </c>
      <c r="E3199" t="inlineStr"/>
      <c r="F3199" t="inlineStr"/>
      <c r="G3199" t="inlineStr"/>
      <c r="H3199" t="inlineStr"/>
      <c r="I3199" t="inlineStr"/>
      <c r="J3199" t="inlineStr"/>
      <c r="K3199" t="inlineStr">
        <is>
          <t>libre unbounded</t>
        </is>
      </c>
    </row>
    <row r="3200">
      <c r="A3200" t="inlineStr">
        <is>
          <t>2015</t>
        </is>
      </c>
      <c r="B3200" t="inlineStr">
        <is>
          <t>Autres préparations et conserves à base de pommes de terre</t>
        </is>
      </c>
      <c r="C3200" t="inlineStr">
        <is>
          <t>Débouchés</t>
        </is>
      </c>
      <c r="D3200" t="n">
        <v>232</v>
      </c>
      <c r="E3200" t="inlineStr"/>
      <c r="F3200" t="inlineStr"/>
      <c r="G3200" t="inlineStr"/>
      <c r="H3200" t="inlineStr"/>
      <c r="I3200" t="inlineStr"/>
      <c r="J3200" t="inlineStr"/>
      <c r="K3200" t="inlineStr">
        <is>
          <t>libre</t>
        </is>
      </c>
    </row>
    <row r="3201">
      <c r="A3201" t="inlineStr">
        <is>
          <t>2015</t>
        </is>
      </c>
      <c r="B3201" t="inlineStr">
        <is>
          <t>Pommes de terre préparées ou conservées, sous forme de farine, semoule ou flocons</t>
        </is>
      </c>
      <c r="C3201" t="inlineStr">
        <is>
          <t>Débouchés</t>
        </is>
      </c>
      <c r="D3201" t="n">
        <v>93.90000000000001</v>
      </c>
      <c r="E3201" t="inlineStr"/>
      <c r="F3201" t="inlineStr"/>
      <c r="G3201" t="inlineStr"/>
      <c r="H3201" t="inlineStr"/>
      <c r="I3201" t="inlineStr"/>
      <c r="J3201" t="inlineStr"/>
      <c r="K3201" t="inlineStr">
        <is>
          <t>libre</t>
        </is>
      </c>
    </row>
    <row r="3202">
      <c r="A3202" t="inlineStr">
        <is>
          <t>2015</t>
        </is>
      </c>
      <c r="B3202" t="inlineStr">
        <is>
          <t>Autres préparations ou conserves de pommes de terre, y compris les chips</t>
        </is>
      </c>
      <c r="C3202" t="inlineStr">
        <is>
          <t>Débouchés</t>
        </is>
      </c>
      <c r="D3202" t="n">
        <v>138</v>
      </c>
      <c r="E3202" t="inlineStr"/>
      <c r="F3202" t="inlineStr"/>
      <c r="G3202" t="inlineStr"/>
      <c r="H3202" t="inlineStr"/>
      <c r="I3202" t="inlineStr"/>
      <c r="J3202" t="inlineStr"/>
      <c r="K3202" t="inlineStr">
        <is>
          <t>libre</t>
        </is>
      </c>
    </row>
    <row r="3203">
      <c r="A3203" t="inlineStr">
        <is>
          <t>2015</t>
        </is>
      </c>
      <c r="B3203" t="inlineStr">
        <is>
          <t>Jus de fruits et légumes</t>
        </is>
      </c>
      <c r="C3203" t="inlineStr">
        <is>
          <t>Débouchés</t>
        </is>
      </c>
      <c r="D3203" t="n">
        <v>2170</v>
      </c>
      <c r="E3203" t="inlineStr"/>
      <c r="F3203" t="inlineStr"/>
      <c r="G3203" t="inlineStr"/>
      <c r="H3203" t="inlineStr"/>
      <c r="I3203" t="inlineStr"/>
      <c r="J3203" t="inlineStr"/>
      <c r="K3203" t="inlineStr">
        <is>
          <t>libre unbounded</t>
        </is>
      </c>
    </row>
    <row r="3204">
      <c r="A3204" t="inlineStr">
        <is>
          <t>2015</t>
        </is>
      </c>
      <c r="B3204" t="inlineStr">
        <is>
          <t>Jus de tomate</t>
        </is>
      </c>
      <c r="C3204" t="inlineStr">
        <is>
          <t>Débouchés</t>
        </is>
      </c>
      <c r="D3204" t="n">
        <v>11.8</v>
      </c>
      <c r="E3204" t="inlineStr"/>
      <c r="F3204" t="inlineStr"/>
      <c r="G3204" t="inlineStr"/>
      <c r="H3204" t="inlineStr"/>
      <c r="I3204" t="inlineStr"/>
      <c r="J3204" t="inlineStr"/>
      <c r="K3204" t="inlineStr">
        <is>
          <t>déterminé</t>
        </is>
      </c>
    </row>
    <row r="3205">
      <c r="A3205" t="inlineStr">
        <is>
          <t>2015</t>
        </is>
      </c>
      <c r="B3205" t="inlineStr">
        <is>
          <t>Jus d'orange</t>
        </is>
      </c>
      <c r="C3205" t="inlineStr">
        <is>
          <t>Débouchés</t>
        </is>
      </c>
      <c r="D3205" t="n">
        <v>1190</v>
      </c>
      <c r="E3205" t="inlineStr"/>
      <c r="F3205" t="inlineStr"/>
      <c r="G3205" t="inlineStr"/>
      <c r="H3205" t="inlineStr"/>
      <c r="I3205" t="inlineStr"/>
      <c r="J3205" t="inlineStr"/>
      <c r="K3205" t="inlineStr">
        <is>
          <t>libre unbounded</t>
        </is>
      </c>
    </row>
    <row r="3206">
      <c r="A3206" t="inlineStr">
        <is>
          <t>2015</t>
        </is>
      </c>
      <c r="B3206" t="inlineStr">
        <is>
          <t>Jus d'orange, non concentré</t>
        </is>
      </c>
      <c r="C3206" t="inlineStr">
        <is>
          <t>Débouchés</t>
        </is>
      </c>
      <c r="D3206" t="n">
        <v>1180</v>
      </c>
      <c r="E3206" t="inlineStr"/>
      <c r="F3206" t="inlineStr"/>
      <c r="G3206" t="inlineStr"/>
      <c r="H3206" t="inlineStr"/>
      <c r="I3206" t="inlineStr"/>
      <c r="J3206" t="inlineStr"/>
      <c r="K3206" t="inlineStr">
        <is>
          <t>libre unbounded</t>
        </is>
      </c>
    </row>
    <row r="3207">
      <c r="A3207" t="inlineStr">
        <is>
          <t>2015</t>
        </is>
      </c>
      <c r="B3207" t="inlineStr">
        <is>
          <t>Jus d'orange, non concentré, congelé</t>
        </is>
      </c>
      <c r="C3207" t="inlineStr">
        <is>
          <t>Débouchés</t>
        </is>
      </c>
      <c r="D3207" t="n">
        <v>471</v>
      </c>
      <c r="E3207" t="inlineStr"/>
      <c r="F3207" t="inlineStr"/>
      <c r="G3207" t="inlineStr"/>
      <c r="H3207" t="inlineStr"/>
      <c r="I3207" t="inlineStr"/>
      <c r="J3207" t="inlineStr"/>
      <c r="K3207" t="inlineStr">
        <is>
          <t>libre unbounded</t>
        </is>
      </c>
    </row>
    <row r="3208">
      <c r="A3208" t="inlineStr">
        <is>
          <t>2015</t>
        </is>
      </c>
      <c r="B3208" t="inlineStr">
        <is>
          <t>Jus d'orange, non concentré, non congelé</t>
        </is>
      </c>
      <c r="C3208" t="inlineStr">
        <is>
          <t>Débouchés</t>
        </is>
      </c>
      <c r="D3208" t="n">
        <v>714</v>
      </c>
      <c r="E3208" t="inlineStr"/>
      <c r="F3208" t="inlineStr"/>
      <c r="G3208" t="inlineStr"/>
      <c r="H3208" t="inlineStr"/>
      <c r="I3208" t="inlineStr"/>
      <c r="J3208" t="inlineStr"/>
      <c r="K3208" t="inlineStr">
        <is>
          <t>libre</t>
        </is>
      </c>
    </row>
    <row r="3209">
      <c r="A3209" t="inlineStr">
        <is>
          <t>2015</t>
        </is>
      </c>
      <c r="B3209" t="inlineStr">
        <is>
          <t>Jus d'orange, autre</t>
        </is>
      </c>
      <c r="C3209" t="inlineStr">
        <is>
          <t>Débouchés</t>
        </is>
      </c>
      <c r="D3209" t="n">
        <v>0.8</v>
      </c>
      <c r="E3209" t="inlineStr"/>
      <c r="F3209" t="inlineStr"/>
      <c r="G3209" t="inlineStr"/>
      <c r="H3209" t="inlineStr"/>
      <c r="I3209" t="inlineStr"/>
      <c r="J3209" t="inlineStr"/>
      <c r="K3209" t="inlineStr">
        <is>
          <t>libre unbounded</t>
        </is>
      </c>
    </row>
    <row r="3210">
      <c r="A3210" t="inlineStr">
        <is>
          <t>2015</t>
        </is>
      </c>
      <c r="B3210" t="inlineStr">
        <is>
          <t>Jus de pamplemousse</t>
        </is>
      </c>
      <c r="C3210" t="inlineStr">
        <is>
          <t>Débouchés</t>
        </is>
      </c>
      <c r="D3210" t="n">
        <v>58.9</v>
      </c>
      <c r="E3210" t="inlineStr"/>
      <c r="F3210" t="inlineStr"/>
      <c r="G3210" t="inlineStr"/>
      <c r="H3210" t="inlineStr"/>
      <c r="I3210" t="inlineStr"/>
      <c r="J3210" t="inlineStr"/>
      <c r="K3210" t="inlineStr">
        <is>
          <t>déterminé</t>
        </is>
      </c>
    </row>
    <row r="3211">
      <c r="A3211" t="inlineStr">
        <is>
          <t>2015</t>
        </is>
      </c>
      <c r="B3211" t="inlineStr">
        <is>
          <t>Jus d'ananas</t>
        </is>
      </c>
      <c r="C3211" t="inlineStr">
        <is>
          <t>Débouchés</t>
        </is>
      </c>
      <c r="D3211" t="n">
        <v>89.2</v>
      </c>
      <c r="E3211" t="inlineStr"/>
      <c r="F3211" t="inlineStr"/>
      <c r="G3211" t="inlineStr"/>
      <c r="H3211" t="inlineStr"/>
      <c r="I3211" t="inlineStr"/>
      <c r="J3211" t="inlineStr"/>
      <c r="K3211" t="inlineStr">
        <is>
          <t>déterminé</t>
        </is>
      </c>
    </row>
    <row r="3212">
      <c r="A3212" t="inlineStr">
        <is>
          <t>2015</t>
        </is>
      </c>
      <c r="B3212" t="inlineStr">
        <is>
          <t>Jus de raisin</t>
        </is>
      </c>
      <c r="C3212" t="inlineStr">
        <is>
          <t>Débouchés</t>
        </is>
      </c>
      <c r="D3212" t="n">
        <v>74.09999999999999</v>
      </c>
      <c r="E3212" t="inlineStr"/>
      <c r="F3212" t="inlineStr"/>
      <c r="G3212" t="inlineStr"/>
      <c r="H3212" t="inlineStr"/>
      <c r="I3212" t="inlineStr"/>
      <c r="J3212" t="inlineStr"/>
      <c r="K3212" t="inlineStr">
        <is>
          <t>déterminé</t>
        </is>
      </c>
    </row>
    <row r="3213">
      <c r="A3213" t="inlineStr">
        <is>
          <t>2015</t>
        </is>
      </c>
      <c r="B3213" t="inlineStr">
        <is>
          <t>Jus de pomme</t>
        </is>
      </c>
      <c r="C3213" t="inlineStr">
        <is>
          <t>Débouchés</t>
        </is>
      </c>
      <c r="D3213" t="n">
        <v>295</v>
      </c>
      <c r="E3213" t="inlineStr"/>
      <c r="F3213" t="inlineStr"/>
      <c r="G3213" t="inlineStr"/>
      <c r="H3213" t="inlineStr"/>
      <c r="I3213" t="inlineStr"/>
      <c r="J3213" t="inlineStr"/>
      <c r="K3213" t="inlineStr">
        <is>
          <t>déterminé</t>
        </is>
      </c>
    </row>
    <row r="3214">
      <c r="A3214" t="inlineStr">
        <is>
          <t>2015</t>
        </is>
      </c>
      <c r="B3214" t="inlineStr">
        <is>
          <t>Mélanges de jus de fruits et légumes</t>
        </is>
      </c>
      <c r="C3214" t="inlineStr">
        <is>
          <t>Débouchés</t>
        </is>
      </c>
      <c r="D3214" t="n">
        <v>343</v>
      </c>
      <c r="E3214" t="inlineStr"/>
      <c r="F3214" t="inlineStr"/>
      <c r="G3214" t="inlineStr"/>
      <c r="H3214" t="inlineStr"/>
      <c r="I3214" t="inlineStr"/>
      <c r="J3214" t="inlineStr"/>
      <c r="K3214" t="inlineStr">
        <is>
          <t>déterminé</t>
        </is>
      </c>
    </row>
    <row r="3215">
      <c r="A3215" t="inlineStr">
        <is>
          <t>2015</t>
        </is>
      </c>
      <c r="B3215" t="inlineStr">
        <is>
          <t>Autres jus de fruits et légumes</t>
        </is>
      </c>
      <c r="C3215" t="inlineStr">
        <is>
          <t>Débouchés</t>
        </is>
      </c>
      <c r="D3215" t="n">
        <v>116</v>
      </c>
      <c r="E3215" t="inlineStr"/>
      <c r="F3215" t="inlineStr"/>
      <c r="G3215" t="inlineStr"/>
      <c r="H3215" t="inlineStr"/>
      <c r="I3215" t="inlineStr"/>
      <c r="J3215" t="inlineStr"/>
      <c r="K3215" t="inlineStr">
        <is>
          <t>déterminé</t>
        </is>
      </c>
    </row>
    <row r="3216">
      <c r="A3216" t="inlineStr">
        <is>
          <t>2015</t>
        </is>
      </c>
      <c r="B3216" t="inlineStr">
        <is>
          <t>Jus d'agrume, autres, non concentré</t>
        </is>
      </c>
      <c r="C3216" t="inlineStr">
        <is>
          <t>Débouchés</t>
        </is>
      </c>
      <c r="D3216" t="n">
        <v>41.7</v>
      </c>
      <c r="E3216" t="inlineStr"/>
      <c r="F3216" t="inlineStr"/>
      <c r="G3216" t="inlineStr"/>
      <c r="H3216" t="inlineStr"/>
      <c r="I3216" t="inlineStr"/>
      <c r="J3216" t="inlineStr"/>
      <c r="K3216" t="inlineStr">
        <is>
          <t>libre</t>
        </is>
      </c>
    </row>
    <row r="3217">
      <c r="A3217" t="inlineStr">
        <is>
          <t>2015</t>
        </is>
      </c>
      <c r="B3217" t="inlineStr">
        <is>
          <t>Jus de fruit ou légume, autres,  non concentré, non fermenté, sans addition d'alcool</t>
        </is>
      </c>
      <c r="C3217" t="inlineStr">
        <is>
          <t>Débouchés</t>
        </is>
      </c>
      <c r="D3217" t="n">
        <v>38.7</v>
      </c>
      <c r="E3217" t="inlineStr"/>
      <c r="F3217" t="inlineStr"/>
      <c r="G3217" t="inlineStr"/>
      <c r="H3217" t="inlineStr"/>
      <c r="I3217" t="inlineStr"/>
      <c r="J3217" t="inlineStr"/>
      <c r="K3217" t="inlineStr">
        <is>
          <t>libre</t>
        </is>
      </c>
    </row>
    <row r="3218">
      <c r="A3218" t="inlineStr">
        <is>
          <t>2015</t>
        </is>
      </c>
      <c r="B3218" t="inlineStr">
        <is>
          <t>Jus de fruits ou légumes, autres</t>
        </is>
      </c>
      <c r="C3218" t="inlineStr">
        <is>
          <t>Débouchés</t>
        </is>
      </c>
      <c r="D3218" t="n">
        <v>35.7</v>
      </c>
      <c r="E3218" t="inlineStr"/>
      <c r="F3218" t="inlineStr"/>
      <c r="G3218" t="inlineStr"/>
      <c r="H3218" t="inlineStr"/>
      <c r="I3218" t="inlineStr"/>
      <c r="J3218" t="inlineStr"/>
      <c r="K3218" t="inlineStr">
        <is>
          <t>libre</t>
        </is>
      </c>
    </row>
    <row r="3219">
      <c r="A3219" t="inlineStr">
        <is>
          <t>2015</t>
        </is>
      </c>
      <c r="B3219" t="inlineStr">
        <is>
          <t>Autres préparations et conserves à base de fruits et légumes</t>
        </is>
      </c>
      <c r="C3219" t="inlineStr">
        <is>
          <t>Débouchés</t>
        </is>
      </c>
      <c r="D3219" t="n">
        <v>4510</v>
      </c>
      <c r="E3219" t="inlineStr"/>
      <c r="F3219" t="inlineStr"/>
      <c r="G3219" t="inlineStr"/>
      <c r="H3219" t="inlineStr"/>
      <c r="I3219" t="inlineStr"/>
      <c r="J3219" t="inlineStr"/>
      <c r="K3219" t="inlineStr">
        <is>
          <t>libre unbounded</t>
        </is>
      </c>
    </row>
    <row r="3220">
      <c r="A3220" t="inlineStr">
        <is>
          <t>2015</t>
        </is>
      </c>
      <c r="B3220" t="inlineStr">
        <is>
          <t>Préparations et conserves de légumes</t>
        </is>
      </c>
      <c r="C3220" t="inlineStr">
        <is>
          <t>Débouchés</t>
        </is>
      </c>
      <c r="D3220" t="n">
        <v>2130</v>
      </c>
      <c r="E3220" t="inlineStr"/>
      <c r="F3220" t="inlineStr"/>
      <c r="G3220" t="inlineStr"/>
      <c r="H3220" t="inlineStr"/>
      <c r="I3220" t="inlineStr"/>
      <c r="J3220" t="inlineStr"/>
      <c r="K3220" t="inlineStr">
        <is>
          <t>libre unbounded</t>
        </is>
      </c>
    </row>
    <row r="3221">
      <c r="A3221" t="inlineStr">
        <is>
          <t>2015</t>
        </is>
      </c>
      <c r="B3221" t="inlineStr">
        <is>
          <t>Légumes congelés ou surgelés</t>
        </is>
      </c>
      <c r="C3221" t="inlineStr">
        <is>
          <t>Débouchés</t>
        </is>
      </c>
      <c r="D3221" t="n">
        <v>753</v>
      </c>
      <c r="E3221" t="inlineStr"/>
      <c r="F3221" t="inlineStr"/>
      <c r="G3221" t="inlineStr"/>
      <c r="H3221" t="inlineStr"/>
      <c r="I3221" t="inlineStr"/>
      <c r="J3221" t="inlineStr"/>
      <c r="K3221" t="inlineStr">
        <is>
          <t>déterminé</t>
        </is>
      </c>
    </row>
    <row r="3222">
      <c r="A3222" t="inlineStr">
        <is>
          <t>2015</t>
        </is>
      </c>
      <c r="B3222" t="inlineStr">
        <is>
          <t>Légumes traités pour une conservation temporaire</t>
        </is>
      </c>
      <c r="C3222" t="inlineStr">
        <is>
          <t>Débouchés</t>
        </is>
      </c>
      <c r="D3222" t="n">
        <v>24.7</v>
      </c>
      <c r="E3222" t="inlineStr"/>
      <c r="F3222" t="inlineStr"/>
      <c r="G3222" t="inlineStr"/>
      <c r="H3222" t="inlineStr"/>
      <c r="I3222" t="inlineStr"/>
      <c r="J3222" t="inlineStr"/>
      <c r="K3222" t="inlineStr">
        <is>
          <t>déterminé</t>
        </is>
      </c>
    </row>
    <row r="3223">
      <c r="A3223" t="inlineStr">
        <is>
          <t>2015</t>
        </is>
      </c>
      <c r="B3223" t="inlineStr">
        <is>
          <t>Légumes, déshydratés</t>
        </is>
      </c>
      <c r="C3223" t="inlineStr">
        <is>
          <t>Débouchés</t>
        </is>
      </c>
      <c r="D3223" t="n">
        <v>14.2</v>
      </c>
      <c r="E3223" t="inlineStr"/>
      <c r="F3223" t="inlineStr"/>
      <c r="G3223" t="inlineStr"/>
      <c r="H3223" t="inlineStr"/>
      <c r="I3223" t="inlineStr"/>
      <c r="J3223" t="inlineStr"/>
      <c r="K3223" t="inlineStr">
        <is>
          <t>libre</t>
        </is>
      </c>
    </row>
    <row r="3224">
      <c r="A3224" t="inlineStr">
        <is>
          <t>2015</t>
        </is>
      </c>
      <c r="B3224" t="inlineStr">
        <is>
          <t>Oignons, séchés</t>
        </is>
      </c>
      <c r="C3224" t="inlineStr">
        <is>
          <t>Débouchés</t>
        </is>
      </c>
      <c r="D3224" t="n">
        <v>9.800000000000001</v>
      </c>
      <c r="E3224" t="inlineStr"/>
      <c r="F3224" t="inlineStr"/>
      <c r="G3224" t="inlineStr"/>
      <c r="H3224" t="inlineStr"/>
      <c r="I3224" t="inlineStr"/>
      <c r="J3224" t="inlineStr"/>
      <c r="K3224" t="inlineStr">
        <is>
          <t>déterminé</t>
        </is>
      </c>
    </row>
    <row r="3225">
      <c r="A3225" t="inlineStr">
        <is>
          <t>2015</t>
        </is>
      </c>
      <c r="B3225" t="inlineStr">
        <is>
          <t>Champignons et truffes, séchés</t>
        </is>
      </c>
      <c r="C3225" t="inlineStr">
        <is>
          <t>Débouchés</t>
        </is>
      </c>
      <c r="D3225" t="n">
        <v>2.1</v>
      </c>
      <c r="E3225" t="inlineStr"/>
      <c r="F3225" t="inlineStr"/>
      <c r="G3225" t="inlineStr"/>
      <c r="H3225" t="inlineStr"/>
      <c r="I3225" t="inlineStr"/>
      <c r="J3225" t="inlineStr"/>
      <c r="K3225" t="inlineStr">
        <is>
          <t>déterminé</t>
        </is>
      </c>
    </row>
    <row r="3226">
      <c r="A3226" t="inlineStr">
        <is>
          <t>2015</t>
        </is>
      </c>
      <c r="B3226" t="inlineStr">
        <is>
          <t>Autres légumes et mélanges de légumes, séchés</t>
        </is>
      </c>
      <c r="C3226" t="inlineStr">
        <is>
          <t>Débouchés</t>
        </is>
      </c>
      <c r="D3226" t="n">
        <v>2.3</v>
      </c>
      <c r="E3226" t="inlineStr"/>
      <c r="F3226" t="inlineStr"/>
      <c r="G3226" t="inlineStr"/>
      <c r="H3226" t="inlineStr"/>
      <c r="I3226" t="inlineStr"/>
      <c r="J3226" t="inlineStr"/>
      <c r="K3226" t="inlineStr">
        <is>
          <t>libre</t>
        </is>
      </c>
    </row>
    <row r="3227">
      <c r="A3227" t="inlineStr">
        <is>
          <t>2015</t>
        </is>
      </c>
      <c r="B3227" t="inlineStr">
        <is>
          <t>Fruits et légumes coupés et emballés</t>
        </is>
      </c>
      <c r="C3227" t="inlineStr">
        <is>
          <t>Débouchés</t>
        </is>
      </c>
      <c r="D3227" t="n">
        <v>0.3</v>
      </c>
      <c r="E3227" t="inlineStr"/>
      <c r="F3227" t="inlineStr"/>
      <c r="G3227" t="inlineStr"/>
      <c r="H3227" t="inlineStr"/>
      <c r="I3227" t="inlineStr"/>
      <c r="J3227" t="inlineStr"/>
      <c r="K3227" t="inlineStr">
        <is>
          <t>libre unbounded</t>
        </is>
      </c>
    </row>
    <row r="3228">
      <c r="A3228" t="inlineStr">
        <is>
          <t>2015</t>
        </is>
      </c>
      <c r="B3228" t="inlineStr">
        <is>
          <t>Légumes, appertisés</t>
        </is>
      </c>
      <c r="C3228" t="inlineStr">
        <is>
          <t>Débouchés</t>
        </is>
      </c>
      <c r="D3228" t="n">
        <v>1270</v>
      </c>
      <c r="E3228" t="inlineStr"/>
      <c r="F3228" t="inlineStr"/>
      <c r="G3228" t="inlineStr"/>
      <c r="H3228" t="inlineStr"/>
      <c r="I3228" t="inlineStr"/>
      <c r="J3228" t="inlineStr"/>
      <c r="K3228" t="inlineStr">
        <is>
          <t>libre unbounded</t>
        </is>
      </c>
    </row>
    <row r="3229">
      <c r="A3229" t="inlineStr">
        <is>
          <t>2015</t>
        </is>
      </c>
      <c r="B3229" t="inlineStr">
        <is>
          <t>Haricots, appertisés</t>
        </is>
      </c>
      <c r="C3229" t="inlineStr">
        <is>
          <t>Débouchés</t>
        </is>
      </c>
      <c r="D3229" t="n">
        <v>305</v>
      </c>
      <c r="E3229" t="inlineStr"/>
      <c r="F3229" t="inlineStr"/>
      <c r="G3229" t="inlineStr"/>
      <c r="H3229" t="inlineStr"/>
      <c r="I3229" t="inlineStr"/>
      <c r="J3229" t="inlineStr"/>
      <c r="K3229" t="inlineStr">
        <is>
          <t>déterminé</t>
        </is>
      </c>
    </row>
    <row r="3230">
      <c r="A3230" t="inlineStr">
        <is>
          <t>2015</t>
        </is>
      </c>
      <c r="B3230" t="inlineStr">
        <is>
          <t>Pois, appertisés</t>
        </is>
      </c>
      <c r="C3230" t="inlineStr">
        <is>
          <t>Débouchés</t>
        </is>
      </c>
      <c r="D3230" t="n">
        <v>1</v>
      </c>
      <c r="E3230" t="inlineStr"/>
      <c r="F3230" t="inlineStr"/>
      <c r="G3230" t="inlineStr"/>
      <c r="H3230" t="inlineStr"/>
      <c r="I3230" t="inlineStr"/>
      <c r="J3230" t="inlineStr"/>
      <c r="K3230" t="inlineStr">
        <is>
          <t>libre unbounded</t>
        </is>
      </c>
    </row>
    <row r="3231">
      <c r="A3231" t="inlineStr">
        <is>
          <t>2015</t>
        </is>
      </c>
      <c r="B3231" t="inlineStr">
        <is>
          <t>Autres légumes, appertisés</t>
        </is>
      </c>
      <c r="C3231" t="inlineStr">
        <is>
          <t>Débouchés</t>
        </is>
      </c>
      <c r="D3231" t="n">
        <v>964</v>
      </c>
      <c r="E3231" t="inlineStr"/>
      <c r="F3231" t="inlineStr"/>
      <c r="G3231" t="inlineStr"/>
      <c r="H3231" t="inlineStr"/>
      <c r="I3231" t="inlineStr"/>
      <c r="J3231" t="inlineStr"/>
      <c r="K3231" t="inlineStr">
        <is>
          <t>libre unbounded</t>
        </is>
      </c>
    </row>
    <row r="3232">
      <c r="A3232" t="inlineStr">
        <is>
          <t>2015</t>
        </is>
      </c>
      <c r="B3232" t="inlineStr">
        <is>
          <t>Tomates et leurs produits, appertisés</t>
        </is>
      </c>
      <c r="C3232" t="inlineStr">
        <is>
          <t>Débouchés</t>
        </is>
      </c>
      <c r="D3232" t="n">
        <v>237</v>
      </c>
      <c r="E3232" t="inlineStr"/>
      <c r="F3232" t="inlineStr"/>
      <c r="G3232" t="inlineStr"/>
      <c r="H3232" t="inlineStr"/>
      <c r="I3232" t="inlineStr"/>
      <c r="J3232" t="inlineStr"/>
      <c r="K3232" t="inlineStr">
        <is>
          <t>libre unbounded</t>
        </is>
      </c>
    </row>
    <row r="3233">
      <c r="A3233" t="inlineStr">
        <is>
          <t>2015</t>
        </is>
      </c>
      <c r="B3233" t="inlineStr">
        <is>
          <t>Tomates, entières ou en morceaux, appertisées</t>
        </is>
      </c>
      <c r="C3233" t="inlineStr">
        <is>
          <t>Débouchés</t>
        </is>
      </c>
      <c r="D3233" t="n">
        <v>111</v>
      </c>
      <c r="E3233" t="inlineStr"/>
      <c r="F3233" t="inlineStr"/>
      <c r="G3233" t="inlineStr"/>
      <c r="H3233" t="inlineStr"/>
      <c r="I3233" t="inlineStr"/>
      <c r="J3233" t="inlineStr"/>
      <c r="K3233" t="inlineStr">
        <is>
          <t>libre unbounded</t>
        </is>
      </c>
    </row>
    <row r="3234">
      <c r="A3234" t="inlineStr">
        <is>
          <t>2015</t>
        </is>
      </c>
      <c r="B3234" t="inlineStr">
        <is>
          <t>Produits des tomates</t>
        </is>
      </c>
      <c r="C3234" t="inlineStr">
        <is>
          <t>Débouchés</t>
        </is>
      </c>
      <c r="D3234" t="n">
        <v>126</v>
      </c>
      <c r="E3234" t="inlineStr"/>
      <c r="F3234" t="inlineStr"/>
      <c r="G3234" t="inlineStr"/>
      <c r="H3234" t="inlineStr"/>
      <c r="I3234" t="inlineStr"/>
      <c r="J3234" t="inlineStr"/>
      <c r="K3234" t="inlineStr">
        <is>
          <t>déterminé</t>
        </is>
      </c>
    </row>
    <row r="3235">
      <c r="A3235" t="inlineStr">
        <is>
          <t>2015</t>
        </is>
      </c>
      <c r="B3235" t="inlineStr">
        <is>
          <t>Coulis et purées de tomates</t>
        </is>
      </c>
      <c r="C3235" t="inlineStr">
        <is>
          <t>Débouchés</t>
        </is>
      </c>
      <c r="D3235" t="n">
        <v>64.2</v>
      </c>
      <c r="E3235" t="inlineStr"/>
      <c r="F3235" t="inlineStr"/>
      <c r="G3235" t="inlineStr"/>
      <c r="H3235" t="inlineStr"/>
      <c r="I3235" t="inlineStr"/>
      <c r="J3235" t="inlineStr"/>
      <c r="K3235" t="inlineStr">
        <is>
          <t>libre</t>
        </is>
      </c>
    </row>
    <row r="3236">
      <c r="A3236" t="inlineStr">
        <is>
          <t>2015</t>
        </is>
      </c>
      <c r="B3236" t="inlineStr">
        <is>
          <t>Concentré de tomates</t>
        </is>
      </c>
      <c r="C3236" t="inlineStr">
        <is>
          <t>Débouchés</t>
        </is>
      </c>
      <c r="D3236" t="n">
        <v>62</v>
      </c>
      <c r="E3236" t="inlineStr"/>
      <c r="F3236" t="inlineStr"/>
      <c r="G3236" t="inlineStr"/>
      <c r="H3236" t="inlineStr"/>
      <c r="I3236" t="inlineStr"/>
      <c r="J3236" t="inlineStr"/>
      <c r="K3236" t="inlineStr">
        <is>
          <t>libre</t>
        </is>
      </c>
    </row>
    <row r="3237">
      <c r="A3237" t="inlineStr">
        <is>
          <t>2015</t>
        </is>
      </c>
      <c r="B3237" t="inlineStr">
        <is>
          <t>Champignons et truffes, appertisés</t>
        </is>
      </c>
      <c r="C3237" t="inlineStr">
        <is>
          <t>Débouchés</t>
        </is>
      </c>
      <c r="D3237" t="n">
        <v>17</v>
      </c>
      <c r="E3237" t="inlineStr"/>
      <c r="F3237" t="inlineStr"/>
      <c r="G3237" t="inlineStr"/>
      <c r="H3237" t="inlineStr"/>
      <c r="I3237" t="inlineStr"/>
      <c r="J3237" t="inlineStr"/>
      <c r="K3237" t="inlineStr">
        <is>
          <t>libre unbounded</t>
        </is>
      </c>
    </row>
    <row r="3238">
      <c r="A3238" t="inlineStr">
        <is>
          <t>2015</t>
        </is>
      </c>
      <c r="B3238" t="inlineStr">
        <is>
          <t>Champignons cultivés, appertisés</t>
        </is>
      </c>
      <c r="C3238" t="inlineStr">
        <is>
          <t>Débouchés</t>
        </is>
      </c>
      <c r="D3238" t="n">
        <v>16.4</v>
      </c>
      <c r="E3238" t="inlineStr"/>
      <c r="F3238" t="inlineStr"/>
      <c r="G3238" t="inlineStr"/>
      <c r="H3238" t="inlineStr"/>
      <c r="I3238" t="inlineStr"/>
      <c r="J3238" t="inlineStr"/>
      <c r="K3238" t="inlineStr">
        <is>
          <t>libre unbounded</t>
        </is>
      </c>
    </row>
    <row r="3239">
      <c r="A3239" t="inlineStr">
        <is>
          <t>2015</t>
        </is>
      </c>
      <c r="B3239" t="inlineStr">
        <is>
          <t>Champignons du genre Agaricus, appertisés</t>
        </is>
      </c>
      <c r="C3239" t="inlineStr">
        <is>
          <t>Débouchés</t>
        </is>
      </c>
      <c r="D3239" t="n">
        <v>16.4</v>
      </c>
      <c r="E3239" t="inlineStr"/>
      <c r="F3239" t="inlineStr"/>
      <c r="G3239" t="inlineStr"/>
      <c r="H3239" t="inlineStr"/>
      <c r="I3239" t="inlineStr"/>
      <c r="J3239" t="inlineStr"/>
      <c r="K3239" t="inlineStr">
        <is>
          <t>libre unbounded</t>
        </is>
      </c>
    </row>
    <row r="3240">
      <c r="A3240" t="inlineStr">
        <is>
          <t>2015</t>
        </is>
      </c>
      <c r="B3240" t="inlineStr">
        <is>
          <t>Champignons non-cultivés et truffes, appertisés</t>
        </is>
      </c>
      <c r="C3240" t="inlineStr">
        <is>
          <t>Débouchés</t>
        </is>
      </c>
      <c r="D3240" t="n">
        <v>0.6</v>
      </c>
      <c r="E3240" t="inlineStr"/>
      <c r="F3240" t="inlineStr"/>
      <c r="G3240" t="inlineStr"/>
      <c r="H3240" t="inlineStr"/>
      <c r="I3240" t="inlineStr"/>
      <c r="J3240" t="inlineStr"/>
      <c r="K3240" t="inlineStr">
        <is>
          <t>libre unbounded</t>
        </is>
      </c>
    </row>
    <row r="3241">
      <c r="A3241" t="inlineStr">
        <is>
          <t>2015</t>
        </is>
      </c>
      <c r="B3241" t="inlineStr">
        <is>
          <t>Autres légumes et mélanges de légumes, appertisés</t>
        </is>
      </c>
      <c r="C3241" t="inlineStr">
        <is>
          <t>Débouchés</t>
        </is>
      </c>
      <c r="D3241" t="n">
        <v>118</v>
      </c>
      <c r="E3241" t="inlineStr"/>
      <c r="F3241" t="inlineStr"/>
      <c r="G3241" t="inlineStr"/>
      <c r="H3241" t="inlineStr"/>
      <c r="I3241" t="inlineStr"/>
      <c r="J3241" t="inlineStr"/>
      <c r="K3241" t="inlineStr">
        <is>
          <t>déterminé</t>
        </is>
      </c>
    </row>
    <row r="3242">
      <c r="A3242" t="inlineStr">
        <is>
          <t>2015</t>
        </is>
      </c>
      <c r="B3242" t="inlineStr">
        <is>
          <t>Choucroute, non congelée, appertisée</t>
        </is>
      </c>
      <c r="C3242" t="inlineStr">
        <is>
          <t>Débouchés</t>
        </is>
      </c>
      <c r="D3242" t="n">
        <v>1.2</v>
      </c>
      <c r="E3242" t="inlineStr"/>
      <c r="F3242" t="inlineStr"/>
      <c r="G3242" t="inlineStr"/>
      <c r="H3242" t="inlineStr"/>
      <c r="I3242" t="inlineStr"/>
      <c r="J3242" t="inlineStr"/>
      <c r="K3242" t="inlineStr">
        <is>
          <t>libre unbounded</t>
        </is>
      </c>
    </row>
    <row r="3243">
      <c r="A3243" t="inlineStr">
        <is>
          <t>2015</t>
        </is>
      </c>
      <c r="B3243" t="inlineStr">
        <is>
          <t>Asperges, non congelées, appertisées</t>
        </is>
      </c>
      <c r="C3243" t="inlineStr">
        <is>
          <t>Débouchés</t>
        </is>
      </c>
      <c r="D3243" t="n">
        <v>16.7</v>
      </c>
      <c r="E3243" t="inlineStr"/>
      <c r="F3243" t="inlineStr"/>
      <c r="G3243" t="inlineStr"/>
      <c r="H3243" t="inlineStr"/>
      <c r="I3243" t="inlineStr"/>
      <c r="J3243" t="inlineStr"/>
      <c r="K3243" t="inlineStr">
        <is>
          <t>libre unbounded</t>
        </is>
      </c>
    </row>
    <row r="3244">
      <c r="A3244" t="inlineStr">
        <is>
          <t>2015</t>
        </is>
      </c>
      <c r="B3244" t="inlineStr">
        <is>
          <t>Maïs doux, non congelé, appertisé</t>
        </is>
      </c>
      <c r="C3244" t="inlineStr">
        <is>
          <t>Débouchés</t>
        </is>
      </c>
      <c r="D3244" t="n">
        <v>213</v>
      </c>
      <c r="E3244" t="inlineStr"/>
      <c r="F3244" t="inlineStr"/>
      <c r="G3244" t="inlineStr"/>
      <c r="H3244" t="inlineStr"/>
      <c r="I3244" t="inlineStr"/>
      <c r="J3244" t="inlineStr"/>
      <c r="K3244" t="inlineStr">
        <is>
          <t>déterminé</t>
        </is>
      </c>
    </row>
    <row r="3245">
      <c r="A3245" t="inlineStr">
        <is>
          <t>2015</t>
        </is>
      </c>
      <c r="B3245" t="inlineStr">
        <is>
          <t>Autres légumes et mélanges de légumes, non congelés</t>
        </is>
      </c>
      <c r="C3245" t="inlineStr">
        <is>
          <t>Débouchés</t>
        </is>
      </c>
      <c r="D3245" t="n">
        <v>362</v>
      </c>
      <c r="E3245" t="inlineStr"/>
      <c r="F3245" t="inlineStr"/>
      <c r="G3245" t="inlineStr"/>
      <c r="H3245" t="inlineStr"/>
      <c r="I3245" t="inlineStr"/>
      <c r="J3245" t="inlineStr"/>
      <c r="K3245" t="inlineStr">
        <is>
          <t>libre</t>
        </is>
      </c>
    </row>
    <row r="3246">
      <c r="A3246" t="inlineStr">
        <is>
          <t>2015</t>
        </is>
      </c>
      <c r="B3246" t="inlineStr">
        <is>
          <t>Fruits et légumes conservés dans le vinaigre</t>
        </is>
      </c>
      <c r="C3246" t="inlineStr">
        <is>
          <t>Débouchés</t>
        </is>
      </c>
      <c r="D3246" t="n">
        <v>63</v>
      </c>
      <c r="E3246" t="inlineStr"/>
      <c r="F3246" t="inlineStr"/>
      <c r="G3246" t="inlineStr"/>
      <c r="H3246" t="inlineStr"/>
      <c r="I3246" t="inlineStr"/>
      <c r="J3246" t="inlineStr"/>
      <c r="K3246" t="inlineStr">
        <is>
          <t>déterminé</t>
        </is>
      </c>
    </row>
    <row r="3247">
      <c r="A3247" t="inlineStr">
        <is>
          <t>2015</t>
        </is>
      </c>
      <c r="B3247" t="inlineStr">
        <is>
          <t>Préparations et conserves de fruits</t>
        </is>
      </c>
      <c r="C3247" t="inlineStr">
        <is>
          <t>Débouchés</t>
        </is>
      </c>
      <c r="D3247" t="n">
        <v>2370</v>
      </c>
      <c r="E3247" t="inlineStr"/>
      <c r="F3247" t="inlineStr"/>
      <c r="G3247" t="inlineStr"/>
      <c r="H3247" t="inlineStr"/>
      <c r="I3247" t="inlineStr"/>
      <c r="J3247" t="inlineStr"/>
      <c r="K3247" t="inlineStr">
        <is>
          <t>libre unbounded</t>
        </is>
      </c>
    </row>
    <row r="3248">
      <c r="A3248" t="inlineStr">
        <is>
          <t>2015</t>
        </is>
      </c>
      <c r="B3248" t="inlineStr">
        <is>
          <t>Fruits crus ou cuits, congelés ou surgelés</t>
        </is>
      </c>
      <c r="C3248" t="inlineStr">
        <is>
          <t>Débouchés</t>
        </is>
      </c>
      <c r="D3248" t="n">
        <v>182</v>
      </c>
      <c r="E3248" t="inlineStr"/>
      <c r="F3248" t="inlineStr"/>
      <c r="G3248" t="inlineStr"/>
      <c r="H3248" t="inlineStr"/>
      <c r="I3248" t="inlineStr"/>
      <c r="J3248" t="inlineStr"/>
      <c r="K3248" t="inlineStr">
        <is>
          <t>déterminé</t>
        </is>
      </c>
    </row>
    <row r="3249">
      <c r="A3249" t="inlineStr">
        <is>
          <t>2015</t>
        </is>
      </c>
      <c r="B3249" t="inlineStr">
        <is>
          <t>Confitures, gelées, compotes et purées de fruits</t>
        </is>
      </c>
      <c r="C3249" t="inlineStr">
        <is>
          <t>Débouchés</t>
        </is>
      </c>
      <c r="D3249" t="n">
        <v>560</v>
      </c>
      <c r="E3249" t="inlineStr"/>
      <c r="F3249" t="inlineStr"/>
      <c r="G3249" t="inlineStr"/>
      <c r="H3249" t="inlineStr"/>
      <c r="I3249" t="inlineStr"/>
      <c r="J3249" t="inlineStr"/>
      <c r="K3249" t="inlineStr">
        <is>
          <t>déterminé</t>
        </is>
      </c>
    </row>
    <row r="3250">
      <c r="A3250" t="inlineStr">
        <is>
          <t>2015</t>
        </is>
      </c>
      <c r="B3250" t="inlineStr">
        <is>
          <t>Confitures, marmelades, gelées, purées et pâtes d'agrumes, obtenues par cuisson</t>
        </is>
      </c>
      <c r="C3250" t="inlineStr">
        <is>
          <t>Débouchés</t>
        </is>
      </c>
      <c r="D3250" t="n">
        <v>14.2</v>
      </c>
      <c r="E3250" t="inlineStr"/>
      <c r="F3250" t="inlineStr"/>
      <c r="G3250" t="inlineStr"/>
      <c r="H3250" t="inlineStr"/>
      <c r="I3250" t="inlineStr"/>
      <c r="J3250" t="inlineStr"/>
      <c r="K3250" t="inlineStr">
        <is>
          <t>déterminé</t>
        </is>
      </c>
    </row>
    <row r="3251">
      <c r="A3251" t="inlineStr">
        <is>
          <t>2015</t>
        </is>
      </c>
      <c r="B3251" t="inlineStr">
        <is>
          <t>Confitures, marmelades, gelées, purées et pâtes de fruits à coque et de fruits autres qu'agrumes, obtenues par cuisson</t>
        </is>
      </c>
      <c r="C3251" t="inlineStr">
        <is>
          <t>Débouchés</t>
        </is>
      </c>
      <c r="D3251" t="n">
        <v>546</v>
      </c>
      <c r="E3251" t="inlineStr"/>
      <c r="F3251" t="inlineStr"/>
      <c r="G3251" t="inlineStr"/>
      <c r="H3251" t="inlineStr"/>
      <c r="I3251" t="inlineStr"/>
      <c r="J3251" t="inlineStr"/>
      <c r="K3251" t="inlineStr">
        <is>
          <t>déterminé</t>
        </is>
      </c>
    </row>
    <row r="3252">
      <c r="A3252" t="inlineStr">
        <is>
          <t>2015</t>
        </is>
      </c>
      <c r="B3252" t="inlineStr">
        <is>
          <t>Fruits à coque, grillés, salés ou autrement préparés</t>
        </is>
      </c>
      <c r="C3252" t="inlineStr">
        <is>
          <t>Débouchés</t>
        </is>
      </c>
      <c r="D3252" t="n">
        <v>71.59999999999999</v>
      </c>
      <c r="E3252" t="inlineStr"/>
      <c r="F3252" t="inlineStr"/>
      <c r="G3252" t="inlineStr"/>
      <c r="H3252" t="inlineStr"/>
      <c r="I3252" t="inlineStr"/>
      <c r="J3252" t="inlineStr"/>
      <c r="K3252" t="inlineStr">
        <is>
          <t>libre unbounded</t>
        </is>
      </c>
    </row>
    <row r="3253">
      <c r="A3253" t="inlineStr">
        <is>
          <t>2015</t>
        </is>
      </c>
      <c r="B3253" t="inlineStr">
        <is>
          <t>Arachides, grillées, salées ou autrement préparées et beurre d'arachide</t>
        </is>
      </c>
      <c r="C3253" t="inlineStr">
        <is>
          <t>Débouchés</t>
        </is>
      </c>
      <c r="D3253" t="n">
        <v>41</v>
      </c>
      <c r="E3253" t="inlineStr"/>
      <c r="F3253" t="inlineStr"/>
      <c r="G3253" t="inlineStr"/>
      <c r="H3253" t="inlineStr"/>
      <c r="I3253" t="inlineStr"/>
      <c r="J3253" t="inlineStr"/>
      <c r="K3253" t="inlineStr">
        <is>
          <t>libre unbounded</t>
        </is>
      </c>
    </row>
    <row r="3254">
      <c r="A3254" t="inlineStr">
        <is>
          <t>2015</t>
        </is>
      </c>
      <c r="B3254" t="inlineStr">
        <is>
          <t>Autres fruits à coque et autres graines, y compris les mélanges, grillés, salés ou autrement préparés</t>
        </is>
      </c>
      <c r="C3254" t="inlineStr">
        <is>
          <t>Débouchés</t>
        </is>
      </c>
      <c r="D3254" t="n">
        <v>30.6</v>
      </c>
      <c r="E3254" t="inlineStr"/>
      <c r="F3254" t="inlineStr"/>
      <c r="G3254" t="inlineStr"/>
      <c r="H3254" t="inlineStr"/>
      <c r="I3254" t="inlineStr"/>
      <c r="J3254" t="inlineStr"/>
      <c r="K3254" t="inlineStr">
        <is>
          <t>libre unbounded</t>
        </is>
      </c>
    </row>
    <row r="3255">
      <c r="A3255" t="inlineStr">
        <is>
          <t>2015</t>
        </is>
      </c>
      <c r="B3255" t="inlineStr">
        <is>
          <t>Fruits, traités pour une conservation temporaire, impropres à une consommation immédiate</t>
        </is>
      </c>
      <c r="C3255" t="inlineStr">
        <is>
          <t>Débouchés</t>
        </is>
      </c>
      <c r="D3255" t="n">
        <v>5.1</v>
      </c>
      <c r="E3255" t="inlineStr"/>
      <c r="F3255" t="inlineStr"/>
      <c r="G3255" t="inlineStr"/>
      <c r="H3255" t="inlineStr"/>
      <c r="I3255" t="inlineStr"/>
      <c r="J3255" t="inlineStr"/>
      <c r="K3255" t="inlineStr">
        <is>
          <t>déterminé</t>
        </is>
      </c>
    </row>
    <row r="3256">
      <c r="A3256" t="inlineStr">
        <is>
          <t>2015</t>
        </is>
      </c>
      <c r="B3256" t="inlineStr">
        <is>
          <t>Écorces d'agrumes ou de melons, traitées pour une conservation temporaire, impropres à une consommation immédiate</t>
        </is>
      </c>
      <c r="C3256" t="inlineStr">
        <is>
          <t>Débouchés</t>
        </is>
      </c>
      <c r="D3256" t="n">
        <v>2.2</v>
      </c>
      <c r="E3256" t="inlineStr"/>
      <c r="F3256" t="inlineStr"/>
      <c r="G3256" t="inlineStr"/>
      <c r="H3256" t="inlineStr"/>
      <c r="I3256" t="inlineStr"/>
      <c r="J3256" t="inlineStr"/>
      <c r="K3256" t="inlineStr">
        <is>
          <t>déterminé</t>
        </is>
      </c>
    </row>
    <row r="3257">
      <c r="A3257" t="inlineStr">
        <is>
          <t>2015</t>
        </is>
      </c>
      <c r="B3257" t="inlineStr">
        <is>
          <t>Autres fruits et fruits à coque, traités pour une conservation temporaire, impropres à une consommation immédiate</t>
        </is>
      </c>
      <c r="C3257" t="inlineStr">
        <is>
          <t>Débouchés</t>
        </is>
      </c>
      <c r="D3257" t="n">
        <v>2.9</v>
      </c>
      <c r="E3257" t="inlineStr"/>
      <c r="F3257" t="inlineStr"/>
      <c r="G3257" t="inlineStr"/>
      <c r="H3257" t="inlineStr"/>
      <c r="I3257" t="inlineStr"/>
      <c r="J3257" t="inlineStr"/>
      <c r="K3257" t="inlineStr">
        <is>
          <t>déterminé</t>
        </is>
      </c>
    </row>
    <row r="3258">
      <c r="A3258" t="inlineStr">
        <is>
          <t>2015</t>
        </is>
      </c>
      <c r="B3258" t="inlineStr">
        <is>
          <t>Arachides et fruits à coque, sans coques</t>
        </is>
      </c>
      <c r="C3258" t="inlineStr">
        <is>
          <t>Débouchés</t>
        </is>
      </c>
      <c r="D3258" t="n">
        <v>132</v>
      </c>
      <c r="E3258" t="inlineStr"/>
      <c r="F3258" t="inlineStr"/>
      <c r="G3258" t="inlineStr"/>
      <c r="H3258" t="inlineStr"/>
      <c r="I3258" t="inlineStr"/>
      <c r="J3258" t="inlineStr"/>
      <c r="K3258" t="inlineStr">
        <is>
          <t>libre unbounded</t>
        </is>
      </c>
    </row>
    <row r="3259">
      <c r="A3259" t="inlineStr">
        <is>
          <t>2015</t>
        </is>
      </c>
      <c r="B3259" t="inlineStr">
        <is>
          <t>Arachides, sans coques</t>
        </is>
      </c>
      <c r="C3259" t="inlineStr">
        <is>
          <t>Débouchés</t>
        </is>
      </c>
      <c r="D3259" t="n">
        <v>31.7</v>
      </c>
      <c r="E3259" t="inlineStr"/>
      <c r="F3259" t="inlineStr"/>
      <c r="G3259" t="inlineStr"/>
      <c r="H3259" t="inlineStr"/>
      <c r="I3259" t="inlineStr"/>
      <c r="J3259" t="inlineStr"/>
      <c r="K3259" t="inlineStr">
        <is>
          <t>libre unbounded</t>
        </is>
      </c>
    </row>
    <row r="3260">
      <c r="A3260" t="inlineStr">
        <is>
          <t>2015</t>
        </is>
      </c>
      <c r="B3260" t="inlineStr">
        <is>
          <t>Noix du Brésil, sans coques</t>
        </is>
      </c>
      <c r="C3260" t="inlineStr">
        <is>
          <t>Débouchés</t>
        </is>
      </c>
      <c r="D3260" t="n">
        <v>4.1</v>
      </c>
      <c r="E3260" t="inlineStr"/>
      <c r="F3260" t="inlineStr"/>
      <c r="G3260" t="inlineStr"/>
      <c r="H3260" t="inlineStr"/>
      <c r="I3260" t="inlineStr"/>
      <c r="J3260" t="inlineStr"/>
      <c r="K3260" t="inlineStr">
        <is>
          <t>libre unbounded</t>
        </is>
      </c>
    </row>
    <row r="3261">
      <c r="A3261" t="inlineStr">
        <is>
          <t>2015</t>
        </is>
      </c>
      <c r="B3261" t="inlineStr">
        <is>
          <t>Noix de cajou, sans coques</t>
        </is>
      </c>
      <c r="C3261" t="inlineStr">
        <is>
          <t>Débouchés</t>
        </is>
      </c>
      <c r="D3261" t="n">
        <v>13.9</v>
      </c>
      <c r="E3261" t="inlineStr"/>
      <c r="F3261" t="inlineStr"/>
      <c r="G3261" t="inlineStr"/>
      <c r="H3261" t="inlineStr"/>
      <c r="I3261" t="inlineStr"/>
      <c r="J3261" t="inlineStr"/>
      <c r="K3261" t="inlineStr">
        <is>
          <t>libre unbounded</t>
        </is>
      </c>
    </row>
    <row r="3262">
      <c r="A3262" t="inlineStr">
        <is>
          <t>2015</t>
        </is>
      </c>
      <c r="B3262" t="inlineStr">
        <is>
          <t>Amandes, sans coques</t>
        </is>
      </c>
      <c r="C3262" t="inlineStr">
        <is>
          <t>Débouchés</t>
        </is>
      </c>
      <c r="D3262" t="n">
        <v>36.3</v>
      </c>
      <c r="E3262" t="inlineStr"/>
      <c r="F3262" t="inlineStr"/>
      <c r="G3262" t="inlineStr"/>
      <c r="H3262" t="inlineStr"/>
      <c r="I3262" t="inlineStr"/>
      <c r="J3262" t="inlineStr"/>
      <c r="K3262" t="inlineStr">
        <is>
          <t>libre unbounded</t>
        </is>
      </c>
    </row>
    <row r="3263">
      <c r="A3263" t="inlineStr">
        <is>
          <t>2015</t>
        </is>
      </c>
      <c r="B3263" t="inlineStr">
        <is>
          <t>Noisettes, sans coques</t>
        </is>
      </c>
      <c r="C3263" t="inlineStr">
        <is>
          <t>Débouchés</t>
        </is>
      </c>
      <c r="D3263" t="n">
        <v>22.7</v>
      </c>
      <c r="E3263" t="inlineStr"/>
      <c r="F3263" t="inlineStr"/>
      <c r="G3263" t="inlineStr"/>
      <c r="H3263" t="inlineStr"/>
      <c r="I3263" t="inlineStr"/>
      <c r="J3263" t="inlineStr"/>
      <c r="K3263" t="inlineStr">
        <is>
          <t>libre unbounded</t>
        </is>
      </c>
    </row>
    <row r="3264">
      <c r="A3264" t="inlineStr">
        <is>
          <t>2015</t>
        </is>
      </c>
      <c r="B3264" t="inlineStr">
        <is>
          <t>Noix, sans coques</t>
        </is>
      </c>
      <c r="C3264" t="inlineStr">
        <is>
          <t>Débouchés</t>
        </is>
      </c>
      <c r="D3264" t="n">
        <v>9.9</v>
      </c>
      <c r="E3264" t="inlineStr"/>
      <c r="F3264" t="inlineStr"/>
      <c r="G3264" t="inlineStr"/>
      <c r="H3264" t="inlineStr"/>
      <c r="I3264" t="inlineStr"/>
      <c r="J3264" t="inlineStr"/>
      <c r="K3264" t="inlineStr">
        <is>
          <t>libre unbounded</t>
        </is>
      </c>
    </row>
    <row r="3265">
      <c r="A3265" t="inlineStr">
        <is>
          <t>2015</t>
        </is>
      </c>
      <c r="B3265" t="inlineStr">
        <is>
          <t>Châtaignes et marrons, sans coques</t>
        </is>
      </c>
      <c r="C3265" t="inlineStr">
        <is>
          <t>Débouchés</t>
        </is>
      </c>
      <c r="D3265" t="n">
        <v>4.7</v>
      </c>
      <c r="E3265" t="inlineStr"/>
      <c r="F3265" t="inlineStr"/>
      <c r="G3265" t="inlineStr"/>
      <c r="H3265" t="inlineStr"/>
      <c r="I3265" t="inlineStr"/>
      <c r="J3265" t="inlineStr"/>
      <c r="K3265" t="inlineStr">
        <is>
          <t>libre unbounded</t>
        </is>
      </c>
    </row>
    <row r="3266">
      <c r="A3266" t="inlineStr">
        <is>
          <t>2015</t>
        </is>
      </c>
      <c r="B3266" t="inlineStr">
        <is>
          <t>Pistaches, sans coques</t>
        </is>
      </c>
      <c r="C3266" t="inlineStr">
        <is>
          <t>Débouchés</t>
        </is>
      </c>
      <c r="D3266" t="n">
        <v>4.7</v>
      </c>
      <c r="E3266" t="inlineStr"/>
      <c r="F3266" t="inlineStr"/>
      <c r="G3266" t="inlineStr"/>
      <c r="H3266" t="inlineStr"/>
      <c r="I3266" t="inlineStr"/>
      <c r="J3266" t="inlineStr"/>
      <c r="K3266" t="inlineStr">
        <is>
          <t>libre unbounded</t>
        </is>
      </c>
    </row>
    <row r="3267">
      <c r="A3267" t="inlineStr">
        <is>
          <t>2015</t>
        </is>
      </c>
      <c r="B3267" t="inlineStr">
        <is>
          <t>Noix macadamia, sans coques</t>
        </is>
      </c>
      <c r="C3267" t="inlineStr">
        <is>
          <t>Débouchés</t>
        </is>
      </c>
      <c r="D3267" t="n">
        <v>3.6</v>
      </c>
      <c r="E3267" t="inlineStr"/>
      <c r="F3267" t="inlineStr"/>
      <c r="G3267" t="inlineStr"/>
      <c r="H3267" t="inlineStr"/>
      <c r="I3267" t="inlineStr"/>
      <c r="J3267" t="inlineStr"/>
      <c r="K3267" t="inlineStr">
        <is>
          <t>libre unbounded</t>
        </is>
      </c>
    </row>
    <row r="3268">
      <c r="A3268" t="inlineStr">
        <is>
          <t>2015</t>
        </is>
      </c>
      <c r="B3268" t="inlineStr">
        <is>
          <t>Noix et amandes de plamiste, même concassées</t>
        </is>
      </c>
      <c r="C3268" t="inlineStr">
        <is>
          <t>Débouchés</t>
        </is>
      </c>
      <c r="D3268" t="n">
        <v>0.1</v>
      </c>
      <c r="E3268" t="inlineStr"/>
      <c r="F3268" t="inlineStr"/>
      <c r="G3268" t="inlineStr"/>
      <c r="H3268" t="inlineStr"/>
      <c r="I3268" t="inlineStr"/>
      <c r="J3268" t="inlineStr"/>
      <c r="K3268" t="inlineStr">
        <is>
          <t>libre unbounded</t>
        </is>
      </c>
    </row>
    <row r="3269">
      <c r="A3269" t="inlineStr">
        <is>
          <t>2015</t>
        </is>
      </c>
      <c r="B3269" t="inlineStr">
        <is>
          <t>Autres conserves et préparations à base de fruits et de fruits à coque</t>
        </is>
      </c>
      <c r="C3269" t="inlineStr">
        <is>
          <t>Débouchés</t>
        </is>
      </c>
      <c r="D3269" t="n">
        <v>1420</v>
      </c>
      <c r="E3269" t="inlineStr"/>
      <c r="F3269" t="inlineStr"/>
      <c r="G3269" t="inlineStr"/>
      <c r="H3269" t="inlineStr"/>
      <c r="I3269" t="inlineStr"/>
      <c r="J3269" t="inlineStr"/>
      <c r="K3269" t="inlineStr">
        <is>
          <t>libre unbounded</t>
        </is>
      </c>
    </row>
    <row r="3270">
      <c r="A3270" t="inlineStr">
        <is>
          <t>2015</t>
        </is>
      </c>
      <c r="B3270" t="inlineStr">
        <is>
          <t>Fruits secs</t>
        </is>
      </c>
      <c r="C3270" t="inlineStr">
        <is>
          <t>Débouchés</t>
        </is>
      </c>
      <c r="D3270" t="n">
        <v>1220</v>
      </c>
      <c r="E3270" t="inlineStr"/>
      <c r="F3270" t="inlineStr"/>
      <c r="G3270" t="inlineStr"/>
      <c r="H3270" t="inlineStr"/>
      <c r="I3270" t="inlineStr"/>
      <c r="J3270" t="inlineStr"/>
      <c r="K3270" t="inlineStr">
        <is>
          <t>libre unbounded</t>
        </is>
      </c>
    </row>
    <row r="3271">
      <c r="A3271" t="inlineStr">
        <is>
          <t>2015</t>
        </is>
      </c>
      <c r="B3271" t="inlineStr">
        <is>
          <t>Raisins, séchés</t>
        </is>
      </c>
      <c r="C3271" t="inlineStr">
        <is>
          <t>Débouchés</t>
        </is>
      </c>
      <c r="D3271" t="n">
        <v>24.1</v>
      </c>
      <c r="E3271" t="inlineStr"/>
      <c r="F3271" t="inlineStr"/>
      <c r="G3271" t="inlineStr"/>
      <c r="H3271" t="inlineStr"/>
      <c r="I3271" t="inlineStr"/>
      <c r="J3271" t="inlineStr"/>
      <c r="K3271" t="inlineStr">
        <is>
          <t>libre unbounded</t>
        </is>
      </c>
    </row>
    <row r="3272">
      <c r="A3272" t="inlineStr">
        <is>
          <t>2015</t>
        </is>
      </c>
      <c r="B3272" t="inlineStr">
        <is>
          <t>Autres fruits secs ; mélanges de noix séchées et/ou de fruits secs</t>
        </is>
      </c>
      <c r="C3272" t="inlineStr">
        <is>
          <t>Débouchés</t>
        </is>
      </c>
      <c r="D3272" t="n">
        <v>1190</v>
      </c>
      <c r="E3272" t="inlineStr"/>
      <c r="F3272" t="inlineStr"/>
      <c r="G3272" t="inlineStr"/>
      <c r="H3272" t="inlineStr"/>
      <c r="I3272" t="inlineStr"/>
      <c r="J3272" t="inlineStr"/>
      <c r="K3272" t="inlineStr">
        <is>
          <t>libre unbounded</t>
        </is>
      </c>
    </row>
    <row r="3273">
      <c r="A3273" t="inlineStr">
        <is>
          <t>2015</t>
        </is>
      </c>
      <c r="B3273" t="inlineStr">
        <is>
          <t>Bananes fruits, sèches</t>
        </is>
      </c>
      <c r="C3273" t="inlineStr">
        <is>
          <t>Débouchés</t>
        </is>
      </c>
      <c r="D3273" t="n">
        <v>453</v>
      </c>
      <c r="E3273" t="inlineStr"/>
      <c r="F3273" t="inlineStr"/>
      <c r="G3273" t="inlineStr"/>
      <c r="H3273" t="inlineStr"/>
      <c r="I3273" t="inlineStr"/>
      <c r="J3273" t="inlineStr"/>
      <c r="K3273" t="inlineStr">
        <is>
          <t>libre unbounded</t>
        </is>
      </c>
    </row>
    <row r="3274">
      <c r="A3274" t="inlineStr">
        <is>
          <t>2015</t>
        </is>
      </c>
      <c r="B3274" t="inlineStr">
        <is>
          <t>Bananes plantains, secs</t>
        </is>
      </c>
      <c r="C3274" t="inlineStr">
        <is>
          <t>Débouchés</t>
        </is>
      </c>
      <c r="D3274" t="n">
        <v>13</v>
      </c>
      <c r="E3274" t="inlineStr"/>
      <c r="F3274" t="inlineStr"/>
      <c r="G3274" t="inlineStr"/>
      <c r="H3274" t="inlineStr"/>
      <c r="I3274" t="inlineStr"/>
      <c r="J3274" t="inlineStr"/>
      <c r="K3274" t="inlineStr">
        <is>
          <t>libre unbounded</t>
        </is>
      </c>
    </row>
    <row r="3275">
      <c r="A3275" t="inlineStr">
        <is>
          <t>2015</t>
        </is>
      </c>
      <c r="B3275" t="inlineStr">
        <is>
          <t>Dattes, sèches</t>
        </is>
      </c>
      <c r="C3275" t="inlineStr">
        <is>
          <t>Débouchés</t>
        </is>
      </c>
      <c r="D3275" t="n">
        <v>18.7</v>
      </c>
      <c r="E3275" t="inlineStr"/>
      <c r="F3275" t="inlineStr"/>
      <c r="G3275" t="inlineStr"/>
      <c r="H3275" t="inlineStr"/>
      <c r="I3275" t="inlineStr"/>
      <c r="J3275" t="inlineStr"/>
      <c r="K3275" t="inlineStr">
        <is>
          <t>libre unbounded</t>
        </is>
      </c>
    </row>
    <row r="3276">
      <c r="A3276" t="inlineStr">
        <is>
          <t>2015</t>
        </is>
      </c>
      <c r="B3276" t="inlineStr">
        <is>
          <t>Figues, sèches</t>
        </is>
      </c>
      <c r="C3276" t="inlineStr">
        <is>
          <t>Débouchés</t>
        </is>
      </c>
      <c r="D3276" t="n">
        <v>3.2</v>
      </c>
      <c r="E3276" t="inlineStr"/>
      <c r="F3276" t="inlineStr"/>
      <c r="G3276" t="inlineStr"/>
      <c r="H3276" t="inlineStr"/>
      <c r="I3276" t="inlineStr"/>
      <c r="J3276" t="inlineStr"/>
      <c r="K3276" t="inlineStr">
        <is>
          <t>libre unbounded</t>
        </is>
      </c>
    </row>
    <row r="3277">
      <c r="A3277" t="inlineStr">
        <is>
          <t>2015</t>
        </is>
      </c>
      <c r="B3277" t="inlineStr">
        <is>
          <t>Ananas, secs</t>
        </is>
      </c>
      <c r="C3277" t="inlineStr">
        <is>
          <t>Débouchés</t>
        </is>
      </c>
      <c r="D3277" t="n">
        <v>98.40000000000001</v>
      </c>
      <c r="E3277" t="inlineStr"/>
      <c r="F3277" t="inlineStr"/>
      <c r="G3277" t="inlineStr"/>
      <c r="H3277" t="inlineStr"/>
      <c r="I3277" t="inlineStr"/>
      <c r="J3277" t="inlineStr"/>
      <c r="K3277" t="inlineStr">
        <is>
          <t>libre unbounded</t>
        </is>
      </c>
    </row>
    <row r="3278">
      <c r="A3278" t="inlineStr">
        <is>
          <t>2015</t>
        </is>
      </c>
      <c r="B3278" t="inlineStr">
        <is>
          <t>Avocats, secs</t>
        </is>
      </c>
      <c r="C3278" t="inlineStr">
        <is>
          <t>Débouchés</t>
        </is>
      </c>
      <c r="D3278" t="n">
        <v>86.8</v>
      </c>
      <c r="E3278" t="inlineStr"/>
      <c r="F3278" t="inlineStr"/>
      <c r="G3278" t="inlineStr"/>
      <c r="H3278" t="inlineStr"/>
      <c r="I3278" t="inlineStr"/>
      <c r="J3278" t="inlineStr"/>
      <c r="K3278" t="inlineStr">
        <is>
          <t>libre unbounded</t>
        </is>
      </c>
    </row>
    <row r="3279">
      <c r="A3279" t="inlineStr">
        <is>
          <t>2015</t>
        </is>
      </c>
      <c r="B3279" t="inlineStr">
        <is>
          <t>Goyaves, mangues et mangoustans, secs</t>
        </is>
      </c>
      <c r="C3279" t="inlineStr">
        <is>
          <t>Débouchés</t>
        </is>
      </c>
      <c r="D3279" t="n">
        <v>7.5</v>
      </c>
      <c r="E3279" t="inlineStr"/>
      <c r="F3279" t="inlineStr"/>
      <c r="G3279" t="inlineStr"/>
      <c r="H3279" t="inlineStr"/>
      <c r="I3279" t="inlineStr"/>
      <c r="J3279" t="inlineStr"/>
      <c r="K3279" t="inlineStr">
        <is>
          <t>libre unbounded</t>
        </is>
      </c>
    </row>
    <row r="3280">
      <c r="A3280" t="inlineStr">
        <is>
          <t>2015</t>
        </is>
      </c>
      <c r="B3280" t="inlineStr">
        <is>
          <t>Oranges, sèches</t>
        </is>
      </c>
      <c r="C3280" t="inlineStr">
        <is>
          <t>Débouchés</t>
        </is>
      </c>
      <c r="D3280" t="n">
        <v>330</v>
      </c>
      <c r="E3280" t="inlineStr"/>
      <c r="F3280" t="inlineStr"/>
      <c r="G3280" t="inlineStr"/>
      <c r="H3280" t="inlineStr"/>
      <c r="I3280" t="inlineStr"/>
      <c r="J3280" t="inlineStr"/>
      <c r="K3280" t="inlineStr">
        <is>
          <t>libre unbounded</t>
        </is>
      </c>
    </row>
    <row r="3281">
      <c r="A3281" t="inlineStr">
        <is>
          <t>2015</t>
        </is>
      </c>
      <c r="B3281" t="inlineStr">
        <is>
          <t>Mandarines et clémentines, sèches</t>
        </is>
      </c>
      <c r="C3281" t="inlineStr">
        <is>
          <t>Débouchés</t>
        </is>
      </c>
      <c r="D3281" t="n">
        <v>0.4</v>
      </c>
      <c r="E3281" t="inlineStr"/>
      <c r="F3281" t="inlineStr"/>
      <c r="G3281" t="inlineStr"/>
      <c r="H3281" t="inlineStr"/>
      <c r="I3281" t="inlineStr"/>
      <c r="J3281" t="inlineStr"/>
      <c r="K3281" t="inlineStr">
        <is>
          <t>libre unbounded</t>
        </is>
      </c>
    </row>
    <row r="3282">
      <c r="A3282" t="inlineStr">
        <is>
          <t>2015</t>
        </is>
      </c>
      <c r="B3282" t="inlineStr">
        <is>
          <t>Pamplemousses et pomelos, secs</t>
        </is>
      </c>
      <c r="C3282" t="inlineStr">
        <is>
          <t>Débouchés</t>
        </is>
      </c>
      <c r="D3282" t="n">
        <v>51.4</v>
      </c>
      <c r="E3282" t="inlineStr"/>
      <c r="F3282" t="inlineStr"/>
      <c r="G3282" t="inlineStr"/>
      <c r="H3282" t="inlineStr"/>
      <c r="I3282" t="inlineStr"/>
      <c r="J3282" t="inlineStr"/>
      <c r="K3282" t="inlineStr">
        <is>
          <t>libre unbounded</t>
        </is>
      </c>
    </row>
    <row r="3283">
      <c r="A3283" t="inlineStr">
        <is>
          <t>2015</t>
        </is>
      </c>
      <c r="B3283" t="inlineStr">
        <is>
          <t>Citrons et limes, secs</t>
        </is>
      </c>
      <c r="C3283" t="inlineStr">
        <is>
          <t>Débouchés</t>
        </is>
      </c>
      <c r="D3283" t="n">
        <v>124</v>
      </c>
      <c r="E3283" t="inlineStr"/>
      <c r="F3283" t="inlineStr"/>
      <c r="G3283" t="inlineStr"/>
      <c r="H3283" t="inlineStr"/>
      <c r="I3283" t="inlineStr"/>
      <c r="J3283" t="inlineStr"/>
      <c r="K3283" t="inlineStr">
        <is>
          <t>libre unbounded</t>
        </is>
      </c>
    </row>
    <row r="3284">
      <c r="A3284" t="inlineStr">
        <is>
          <t>2015</t>
        </is>
      </c>
      <c r="B3284" t="inlineStr">
        <is>
          <t>Autres agrumes, secs</t>
        </is>
      </c>
      <c r="C3284" t="inlineStr">
        <is>
          <t>Débouchés</t>
        </is>
      </c>
      <c r="D3284" t="n">
        <v>2.2</v>
      </c>
      <c r="E3284" t="inlineStr"/>
      <c r="F3284" t="inlineStr"/>
      <c r="G3284" t="inlineStr"/>
      <c r="H3284" t="inlineStr"/>
      <c r="I3284" t="inlineStr"/>
      <c r="J3284" t="inlineStr"/>
      <c r="K3284" t="inlineStr">
        <is>
          <t>libre unbounded</t>
        </is>
      </c>
    </row>
    <row r="3285">
      <c r="A3285" t="inlineStr">
        <is>
          <t>2015</t>
        </is>
      </c>
      <c r="B3285" t="inlineStr">
        <is>
          <t>Coprah</t>
        </is>
      </c>
      <c r="C3285" t="inlineStr">
        <is>
          <t>Débouchés</t>
        </is>
      </c>
      <c r="D3285" t="n">
        <v>1.6</v>
      </c>
      <c r="E3285" t="inlineStr"/>
      <c r="F3285" t="inlineStr"/>
      <c r="G3285" t="inlineStr"/>
      <c r="H3285" t="inlineStr"/>
      <c r="I3285" t="inlineStr"/>
      <c r="J3285" t="inlineStr"/>
      <c r="K3285" t="inlineStr">
        <is>
          <t>libre unbounded</t>
        </is>
      </c>
    </row>
    <row r="3286">
      <c r="A3286" t="inlineStr">
        <is>
          <t>2015</t>
        </is>
      </c>
      <c r="B3286" t="inlineStr">
        <is>
          <t>Autres fruits secs, n.c.a</t>
        </is>
      </c>
      <c r="C3286" t="inlineStr">
        <is>
          <t>Débouchés</t>
        </is>
      </c>
      <c r="D3286" t="n">
        <v>1.5</v>
      </c>
      <c r="E3286" t="inlineStr"/>
      <c r="F3286" t="inlineStr"/>
      <c r="G3286" t="inlineStr"/>
      <c r="H3286" t="inlineStr"/>
      <c r="I3286" t="inlineStr"/>
      <c r="J3286" t="inlineStr"/>
      <c r="K3286" t="inlineStr">
        <is>
          <t>libre unbounded</t>
        </is>
      </c>
    </row>
    <row r="3287">
      <c r="A3287" t="inlineStr">
        <is>
          <t>2015</t>
        </is>
      </c>
      <c r="B3287" t="inlineStr">
        <is>
          <t>Mélanges de fruits secs</t>
        </is>
      </c>
      <c r="C3287" t="inlineStr">
        <is>
          <t>Débouchés</t>
        </is>
      </c>
      <c r="D3287" t="n">
        <v>1</v>
      </c>
      <c r="E3287" t="inlineStr"/>
      <c r="F3287" t="inlineStr"/>
      <c r="G3287" t="inlineStr"/>
      <c r="H3287" t="inlineStr"/>
      <c r="I3287" t="inlineStr"/>
      <c r="J3287" t="inlineStr"/>
      <c r="K3287" t="inlineStr">
        <is>
          <t>libre unbounded</t>
        </is>
      </c>
    </row>
    <row r="3288">
      <c r="A3288" t="inlineStr">
        <is>
          <t>2015</t>
        </is>
      </c>
      <c r="B3288" t="inlineStr">
        <is>
          <t>Autres fruits, préparés ou conservés (à l’exclusion du Müsli)</t>
        </is>
      </c>
      <c r="C3288" t="inlineStr">
        <is>
          <t>Débouchés</t>
        </is>
      </c>
      <c r="D3288" t="n">
        <v>204</v>
      </c>
      <c r="E3288" t="inlineStr"/>
      <c r="F3288" t="inlineStr"/>
      <c r="G3288" t="inlineStr"/>
      <c r="H3288" t="inlineStr"/>
      <c r="I3288" t="inlineStr"/>
      <c r="J3288" t="inlineStr"/>
      <c r="K3288" t="inlineStr">
        <is>
          <t>libre unbounded</t>
        </is>
      </c>
    </row>
    <row r="3289">
      <c r="A3289" t="inlineStr">
        <is>
          <t>2015</t>
        </is>
      </c>
      <c r="B3289" t="inlineStr">
        <is>
          <t>Fécules</t>
        </is>
      </c>
      <c r="C3289" t="inlineStr">
        <is>
          <t>Débouchés</t>
        </is>
      </c>
      <c r="D3289" t="n">
        <v>9.300000000000001</v>
      </c>
      <c r="E3289" t="inlineStr"/>
      <c r="F3289" t="inlineStr"/>
      <c r="G3289" t="inlineStr"/>
      <c r="H3289" t="inlineStr"/>
      <c r="I3289" t="inlineStr"/>
      <c r="J3289" t="inlineStr"/>
      <c r="K3289" t="inlineStr">
        <is>
          <t>libre unbounded</t>
        </is>
      </c>
    </row>
    <row r="3290">
      <c r="A3290" t="inlineStr">
        <is>
          <t>2015</t>
        </is>
      </c>
      <c r="B3290" t="inlineStr">
        <is>
          <t>Fécule de manioc</t>
        </is>
      </c>
      <c r="C3290" t="inlineStr">
        <is>
          <t>Débouchés</t>
        </is>
      </c>
      <c r="D3290" t="n">
        <v>7</v>
      </c>
      <c r="E3290" t="inlineStr"/>
      <c r="F3290" t="inlineStr"/>
      <c r="G3290" t="inlineStr"/>
      <c r="H3290" t="inlineStr"/>
      <c r="I3290" t="inlineStr"/>
      <c r="J3290" t="inlineStr"/>
      <c r="K3290" t="inlineStr">
        <is>
          <t>libre unbounded</t>
        </is>
      </c>
    </row>
    <row r="3291">
      <c r="A3291" t="inlineStr">
        <is>
          <t>2015</t>
        </is>
      </c>
      <c r="B3291" t="inlineStr">
        <is>
          <t>Fécule d'autres racines et tubercules</t>
        </is>
      </c>
      <c r="C3291" t="inlineStr">
        <is>
          <t>Débouchés</t>
        </is>
      </c>
      <c r="D3291" t="n">
        <v>2.3</v>
      </c>
      <c r="E3291" t="inlineStr"/>
      <c r="F3291" t="inlineStr"/>
      <c r="G3291" t="inlineStr"/>
      <c r="H3291" t="inlineStr"/>
      <c r="I3291" t="inlineStr"/>
      <c r="J3291" t="inlineStr"/>
      <c r="K3291" t="inlineStr">
        <is>
          <t>libre unbounded</t>
        </is>
      </c>
    </row>
    <row r="3292">
      <c r="A3292" t="inlineStr">
        <is>
          <t>2015</t>
        </is>
      </c>
      <c r="B3292" t="inlineStr">
        <is>
          <t>Farines, semoules et poudres de fruits et légumes</t>
        </is>
      </c>
      <c r="C3292" t="inlineStr">
        <is>
          <t>Débouchés</t>
        </is>
      </c>
      <c r="D3292" t="n">
        <v>7.2</v>
      </c>
      <c r="E3292" t="inlineStr"/>
      <c r="F3292" t="inlineStr"/>
      <c r="G3292" t="inlineStr"/>
      <c r="H3292" t="inlineStr"/>
      <c r="I3292" t="inlineStr"/>
      <c r="J3292" t="inlineStr"/>
      <c r="K3292" t="inlineStr">
        <is>
          <t>libre unbounded</t>
        </is>
      </c>
    </row>
    <row r="3293">
      <c r="A3293" t="inlineStr">
        <is>
          <t>2015</t>
        </is>
      </c>
      <c r="B3293" t="inlineStr">
        <is>
          <t>Farines, semooules et poudres de racines et tubercules</t>
        </is>
      </c>
      <c r="C3293" t="inlineStr">
        <is>
          <t>Débouchés</t>
        </is>
      </c>
      <c r="D3293" t="n">
        <v>1</v>
      </c>
      <c r="E3293" t="inlineStr"/>
      <c r="F3293" t="inlineStr"/>
      <c r="G3293" t="inlineStr"/>
      <c r="H3293" t="inlineStr"/>
      <c r="I3293" t="inlineStr"/>
      <c r="J3293" t="inlineStr"/>
      <c r="K3293" t="inlineStr">
        <is>
          <t>libre unbounded</t>
        </is>
      </c>
    </row>
    <row r="3294">
      <c r="A3294" t="inlineStr">
        <is>
          <t>2015</t>
        </is>
      </c>
      <c r="B3294" t="inlineStr">
        <is>
          <t>Farines, semoules et poudres de fruits</t>
        </is>
      </c>
      <c r="C3294" t="inlineStr">
        <is>
          <t>Débouchés</t>
        </is>
      </c>
      <c r="D3294" t="n">
        <v>6.2</v>
      </c>
      <c r="E3294" t="inlineStr"/>
      <c r="F3294" t="inlineStr"/>
      <c r="G3294" t="inlineStr"/>
      <c r="H3294" t="inlineStr"/>
      <c r="I3294" t="inlineStr"/>
      <c r="J3294" t="inlineStr"/>
      <c r="K3294" t="inlineStr">
        <is>
          <t>libre unbounded</t>
        </is>
      </c>
    </row>
    <row r="3295">
      <c r="A3295" t="inlineStr">
        <is>
          <t>2015</t>
        </is>
      </c>
      <c r="B3295" t="inlineStr">
        <is>
          <t>Huiles</t>
        </is>
      </c>
      <c r="C3295" t="inlineStr">
        <is>
          <t>Débouchés</t>
        </is>
      </c>
      <c r="D3295" t="n">
        <v>43.9</v>
      </c>
      <c r="E3295" t="inlineStr"/>
      <c r="F3295" t="inlineStr"/>
      <c r="G3295" t="inlineStr"/>
      <c r="H3295" t="inlineStr"/>
      <c r="I3295" t="inlineStr"/>
      <c r="J3295" t="inlineStr"/>
      <c r="K3295" t="inlineStr">
        <is>
          <t>libre unbounded</t>
        </is>
      </c>
    </row>
    <row r="3296">
      <c r="A3296" t="inlineStr">
        <is>
          <t>2015</t>
        </is>
      </c>
      <c r="B3296" t="inlineStr">
        <is>
          <t>Huiles, brutes</t>
        </is>
      </c>
      <c r="C3296" t="inlineStr">
        <is>
          <t>Débouchés</t>
        </is>
      </c>
      <c r="D3296" t="n">
        <v>19.7</v>
      </c>
      <c r="E3296" t="inlineStr"/>
      <c r="F3296" t="inlineStr"/>
      <c r="G3296" t="inlineStr"/>
      <c r="H3296" t="inlineStr"/>
      <c r="I3296" t="inlineStr"/>
      <c r="J3296" t="inlineStr"/>
      <c r="K3296" t="inlineStr">
        <is>
          <t>libre unbounded</t>
        </is>
      </c>
    </row>
    <row r="3297">
      <c r="A3297" t="inlineStr">
        <is>
          <t>2015</t>
        </is>
      </c>
      <c r="B3297" t="inlineStr">
        <is>
          <t>Huile d'arachide, brute</t>
        </is>
      </c>
      <c r="C3297" t="inlineStr">
        <is>
          <t>Débouchés</t>
        </is>
      </c>
      <c r="D3297" t="n">
        <v>17.8</v>
      </c>
      <c r="E3297" t="inlineStr"/>
      <c r="F3297" t="inlineStr"/>
      <c r="G3297" t="inlineStr"/>
      <c r="H3297" t="inlineStr"/>
      <c r="I3297" t="inlineStr"/>
      <c r="J3297" t="inlineStr"/>
      <c r="K3297" t="inlineStr">
        <is>
          <t>libre</t>
        </is>
      </c>
    </row>
    <row r="3298">
      <c r="A3298" t="inlineStr">
        <is>
          <t>2015</t>
        </is>
      </c>
      <c r="B3298" t="inlineStr">
        <is>
          <t>Huile de palme, brute</t>
        </is>
      </c>
      <c r="C3298" t="inlineStr">
        <is>
          <t>Débouchés</t>
        </is>
      </c>
      <c r="D3298" t="n">
        <v>1</v>
      </c>
      <c r="E3298" t="inlineStr"/>
      <c r="F3298" t="inlineStr"/>
      <c r="G3298" t="inlineStr"/>
      <c r="H3298" t="inlineStr"/>
      <c r="I3298" t="inlineStr"/>
      <c r="J3298" t="inlineStr"/>
      <c r="K3298" t="inlineStr">
        <is>
          <t>libre unbounded</t>
        </is>
      </c>
    </row>
    <row r="3299">
      <c r="A3299" t="inlineStr">
        <is>
          <t>2015</t>
        </is>
      </c>
      <c r="B3299" t="inlineStr">
        <is>
          <t>Autres huiles végétales, brutes</t>
        </is>
      </c>
      <c r="C3299" t="inlineStr">
        <is>
          <t>Débouchés</t>
        </is>
      </c>
      <c r="D3299" t="n">
        <v>0.8</v>
      </c>
      <c r="E3299" t="inlineStr"/>
      <c r="F3299" t="inlineStr"/>
      <c r="G3299" t="inlineStr"/>
      <c r="H3299" t="inlineStr"/>
      <c r="I3299" t="inlineStr"/>
      <c r="J3299" t="inlineStr"/>
      <c r="K3299" t="inlineStr">
        <is>
          <t>libre unbounded</t>
        </is>
      </c>
    </row>
    <row r="3300">
      <c r="A3300" t="inlineStr">
        <is>
          <t>2015</t>
        </is>
      </c>
      <c r="B3300" t="inlineStr">
        <is>
          <t>Huiles, raffinées</t>
        </is>
      </c>
      <c r="C3300" t="inlineStr">
        <is>
          <t>Débouchés</t>
        </is>
      </c>
      <c r="D3300" t="n">
        <v>24.2</v>
      </c>
      <c r="E3300" t="inlineStr"/>
      <c r="F3300" t="inlineStr"/>
      <c r="G3300" t="inlineStr"/>
      <c r="H3300" t="inlineStr"/>
      <c r="I3300" t="inlineStr"/>
      <c r="J3300" t="inlineStr"/>
      <c r="K3300" t="inlineStr">
        <is>
          <t>libre unbounded</t>
        </is>
      </c>
    </row>
    <row r="3301">
      <c r="A3301" t="inlineStr">
        <is>
          <t>2015</t>
        </is>
      </c>
      <c r="B3301" t="inlineStr">
        <is>
          <t>Huile d'arachide, raffinée</t>
        </is>
      </c>
      <c r="C3301" t="inlineStr">
        <is>
          <t>Débouchés</t>
        </is>
      </c>
      <c r="D3301" t="n">
        <v>0</v>
      </c>
      <c r="E3301" t="inlineStr"/>
      <c r="F3301" t="inlineStr"/>
      <c r="G3301" t="inlineStr"/>
      <c r="H3301" t="inlineStr"/>
      <c r="I3301" t="inlineStr"/>
      <c r="J3301" t="inlineStr"/>
      <c r="K3301" t="inlineStr">
        <is>
          <t>libre unbounded</t>
        </is>
      </c>
    </row>
    <row r="3302">
      <c r="A3302" t="inlineStr">
        <is>
          <t>2015</t>
        </is>
      </c>
      <c r="B3302" t="inlineStr">
        <is>
          <t>Huile de palme, raffinée</t>
        </is>
      </c>
      <c r="C3302" t="inlineStr">
        <is>
          <t>Débouchés</t>
        </is>
      </c>
      <c r="D3302" t="n">
        <v>1.5</v>
      </c>
      <c r="E3302" t="inlineStr"/>
      <c r="F3302" t="inlineStr"/>
      <c r="G3302" t="inlineStr"/>
      <c r="H3302" t="inlineStr"/>
      <c r="I3302" t="inlineStr"/>
      <c r="J3302" t="inlineStr"/>
      <c r="K3302" t="inlineStr">
        <is>
          <t>libre unbounded</t>
        </is>
      </c>
    </row>
    <row r="3303">
      <c r="A3303" t="inlineStr">
        <is>
          <t>2015</t>
        </is>
      </c>
      <c r="B3303" t="inlineStr">
        <is>
          <t>Huile de coco (coprah), raffinée</t>
        </is>
      </c>
      <c r="C3303" t="inlineStr">
        <is>
          <t>Débouchés</t>
        </is>
      </c>
      <c r="D3303" t="n">
        <v>22.7</v>
      </c>
      <c r="E3303" t="inlineStr"/>
      <c r="F3303" t="inlineStr"/>
      <c r="G3303" t="inlineStr"/>
      <c r="H3303" t="inlineStr"/>
      <c r="I3303" t="inlineStr"/>
      <c r="J3303" t="inlineStr"/>
      <c r="K3303" t="inlineStr">
        <is>
          <t>libre unbounded</t>
        </is>
      </c>
    </row>
    <row r="3304">
      <c r="A3304" t="inlineStr">
        <is>
          <t>2015</t>
        </is>
      </c>
      <c r="B3304" t="inlineStr">
        <is>
          <t>Autres produits alimentaires</t>
        </is>
      </c>
      <c r="C3304" t="inlineStr">
        <is>
          <t>Débouchés</t>
        </is>
      </c>
      <c r="D3304" t="n">
        <v>0</v>
      </c>
      <c r="E3304" t="inlineStr"/>
      <c r="F3304" t="inlineStr"/>
      <c r="G3304" t="inlineStr"/>
      <c r="H3304" t="inlineStr"/>
      <c r="I3304" t="inlineStr"/>
      <c r="J3304" t="inlineStr"/>
      <c r="K3304" t="inlineStr">
        <is>
          <t>libre unbounded</t>
        </is>
      </c>
    </row>
    <row r="3305">
      <c r="A3305" t="inlineStr">
        <is>
          <t>2015</t>
        </is>
      </c>
      <c r="B3305" t="inlineStr">
        <is>
          <t>Autres légumes et pommes de terres, séchés</t>
        </is>
      </c>
      <c r="C3305" t="inlineStr">
        <is>
          <t>Débouchés</t>
        </is>
      </c>
      <c r="D3305" t="n">
        <v>15.9</v>
      </c>
      <c r="E3305" t="inlineStr"/>
      <c r="F3305" t="inlineStr"/>
      <c r="G3305" t="inlineStr"/>
      <c r="H3305" t="inlineStr"/>
      <c r="I3305" t="inlineStr"/>
      <c r="J3305" t="inlineStr"/>
      <c r="K3305" t="inlineStr">
        <is>
          <t>déterminé</t>
        </is>
      </c>
    </row>
    <row r="3306">
      <c r="A3306" t="inlineStr">
        <is>
          <t>2015</t>
        </is>
      </c>
      <c r="B3306" t="inlineStr">
        <is>
          <t>Fruits, frais ou secs</t>
        </is>
      </c>
      <c r="C3306" t="inlineStr">
        <is>
          <t>Débouchés</t>
        </is>
      </c>
      <c r="D3306" t="n">
        <v>1190</v>
      </c>
      <c r="E3306" t="inlineStr"/>
      <c r="F3306" t="inlineStr"/>
      <c r="G3306" t="inlineStr"/>
      <c r="H3306" t="inlineStr"/>
      <c r="I3306" t="inlineStr"/>
      <c r="J3306" t="inlineStr"/>
      <c r="K3306" t="inlineStr">
        <is>
          <t>libre unbounded</t>
        </is>
      </c>
    </row>
    <row r="3307">
      <c r="A3307" t="inlineStr">
        <is>
          <t>2015</t>
        </is>
      </c>
      <c r="B3307" t="inlineStr">
        <is>
          <t>Bananes plantains, frais ou secs</t>
        </is>
      </c>
      <c r="C3307" t="inlineStr">
        <is>
          <t>Débouchés</t>
        </is>
      </c>
      <c r="D3307" t="n">
        <v>13</v>
      </c>
      <c r="E3307" t="inlineStr"/>
      <c r="F3307" t="inlineStr"/>
      <c r="G3307" t="inlineStr"/>
      <c r="H3307" t="inlineStr"/>
      <c r="I3307" t="inlineStr"/>
      <c r="J3307" t="inlineStr"/>
      <c r="K3307" t="inlineStr">
        <is>
          <t>libre unbounded</t>
        </is>
      </c>
    </row>
    <row r="3308">
      <c r="A3308" t="inlineStr">
        <is>
          <t>2015</t>
        </is>
      </c>
      <c r="B3308" t="inlineStr">
        <is>
          <t>Bananes fruits, fraîches ou sèches</t>
        </is>
      </c>
      <c r="C3308" t="inlineStr">
        <is>
          <t>Débouchés</t>
        </is>
      </c>
      <c r="D3308" t="n">
        <v>453</v>
      </c>
      <c r="E3308" t="inlineStr"/>
      <c r="F3308" t="inlineStr"/>
      <c r="G3308" t="inlineStr"/>
      <c r="H3308" t="inlineStr"/>
      <c r="I3308" t="inlineStr"/>
      <c r="J3308" t="inlineStr"/>
      <c r="K3308" t="inlineStr">
        <is>
          <t>libre unbounded</t>
        </is>
      </c>
    </row>
    <row r="3309">
      <c r="A3309" t="inlineStr">
        <is>
          <t>2015</t>
        </is>
      </c>
      <c r="B3309" t="inlineStr">
        <is>
          <t>Dattes, fraîches ou sèches</t>
        </is>
      </c>
      <c r="C3309" t="inlineStr">
        <is>
          <t>Débouchés</t>
        </is>
      </c>
      <c r="D3309" t="n">
        <v>18.7</v>
      </c>
      <c r="E3309" t="inlineStr"/>
      <c r="F3309" t="inlineStr"/>
      <c r="G3309" t="inlineStr"/>
      <c r="H3309" t="inlineStr"/>
      <c r="I3309" t="inlineStr"/>
      <c r="J3309" t="inlineStr"/>
      <c r="K3309" t="inlineStr">
        <is>
          <t>libre unbounded</t>
        </is>
      </c>
    </row>
    <row r="3310">
      <c r="A3310" t="inlineStr">
        <is>
          <t>2015</t>
        </is>
      </c>
      <c r="B3310" t="inlineStr">
        <is>
          <t>Figues, fraîches ou sèches</t>
        </is>
      </c>
      <c r="C3310" t="inlineStr">
        <is>
          <t>Débouchés</t>
        </is>
      </c>
      <c r="D3310" t="n">
        <v>3.2</v>
      </c>
      <c r="E3310" t="inlineStr"/>
      <c r="F3310" t="inlineStr"/>
      <c r="G3310" t="inlineStr"/>
      <c r="H3310" t="inlineStr"/>
      <c r="I3310" t="inlineStr"/>
      <c r="J3310" t="inlineStr"/>
      <c r="K3310" t="inlineStr">
        <is>
          <t>libre unbounded</t>
        </is>
      </c>
    </row>
    <row r="3311">
      <c r="A3311" t="inlineStr">
        <is>
          <t>2015</t>
        </is>
      </c>
      <c r="B3311" t="inlineStr">
        <is>
          <t>Ananas, frais ou secs</t>
        </is>
      </c>
      <c r="C3311" t="inlineStr">
        <is>
          <t>Débouchés</t>
        </is>
      </c>
      <c r="D3311" t="n">
        <v>98.40000000000001</v>
      </c>
      <c r="E3311" t="inlineStr"/>
      <c r="F3311" t="inlineStr"/>
      <c r="G3311" t="inlineStr"/>
      <c r="H3311" t="inlineStr"/>
      <c r="I3311" t="inlineStr"/>
      <c r="J3311" t="inlineStr"/>
      <c r="K3311" t="inlineStr">
        <is>
          <t>libre unbounded</t>
        </is>
      </c>
    </row>
    <row r="3312">
      <c r="A3312" t="inlineStr">
        <is>
          <t>2015</t>
        </is>
      </c>
      <c r="B3312" t="inlineStr">
        <is>
          <t>Avocats, frais ou secs</t>
        </is>
      </c>
      <c r="C3312" t="inlineStr">
        <is>
          <t>Débouchés</t>
        </is>
      </c>
      <c r="D3312" t="n">
        <v>86.8</v>
      </c>
      <c r="E3312" t="inlineStr"/>
      <c r="F3312" t="inlineStr"/>
      <c r="G3312" t="inlineStr"/>
      <c r="H3312" t="inlineStr"/>
      <c r="I3312" t="inlineStr"/>
      <c r="J3312" t="inlineStr"/>
      <c r="K3312" t="inlineStr">
        <is>
          <t>libre unbounded</t>
        </is>
      </c>
    </row>
    <row r="3313">
      <c r="A3313" t="inlineStr">
        <is>
          <t>2015</t>
        </is>
      </c>
      <c r="B3313" t="inlineStr">
        <is>
          <t>Goyaves, mangues et mangoustans, frais ou secs</t>
        </is>
      </c>
      <c r="C3313" t="inlineStr">
        <is>
          <t>Débouchés</t>
        </is>
      </c>
      <c r="D3313" t="n">
        <v>7.5</v>
      </c>
      <c r="E3313" t="inlineStr"/>
      <c r="F3313" t="inlineStr"/>
      <c r="G3313" t="inlineStr"/>
      <c r="H3313" t="inlineStr"/>
      <c r="I3313" t="inlineStr"/>
      <c r="J3313" t="inlineStr"/>
      <c r="K3313" t="inlineStr">
        <is>
          <t>libre unbounded</t>
        </is>
      </c>
    </row>
    <row r="3314">
      <c r="A3314" t="inlineStr">
        <is>
          <t>2015</t>
        </is>
      </c>
      <c r="B3314" t="inlineStr">
        <is>
          <t>Oranges, fraîches ou sèches</t>
        </is>
      </c>
      <c r="C3314" t="inlineStr">
        <is>
          <t>Débouchés</t>
        </is>
      </c>
      <c r="D3314" t="n">
        <v>330</v>
      </c>
      <c r="E3314" t="inlineStr"/>
      <c r="F3314" t="inlineStr"/>
      <c r="G3314" t="inlineStr"/>
      <c r="H3314" t="inlineStr"/>
      <c r="I3314" t="inlineStr"/>
      <c r="J3314" t="inlineStr"/>
      <c r="K3314" t="inlineStr">
        <is>
          <t>libre unbounded</t>
        </is>
      </c>
    </row>
    <row r="3315">
      <c r="A3315" t="inlineStr">
        <is>
          <t>2015</t>
        </is>
      </c>
      <c r="B3315" t="inlineStr">
        <is>
          <t>Mandarines et clémentines, fraîches ou sèches</t>
        </is>
      </c>
      <c r="C3315" t="inlineStr">
        <is>
          <t>Débouchés</t>
        </is>
      </c>
      <c r="D3315" t="n">
        <v>0.4</v>
      </c>
      <c r="E3315" t="inlineStr"/>
      <c r="F3315" t="inlineStr"/>
      <c r="G3315" t="inlineStr"/>
      <c r="H3315" t="inlineStr"/>
      <c r="I3315" t="inlineStr"/>
      <c r="J3315" t="inlineStr"/>
      <c r="K3315" t="inlineStr">
        <is>
          <t>libre unbounded</t>
        </is>
      </c>
    </row>
    <row r="3316">
      <c r="A3316" t="inlineStr">
        <is>
          <t>2015</t>
        </is>
      </c>
      <c r="B3316" t="inlineStr">
        <is>
          <t>Pamplemousses et pomelos, frais ou secs</t>
        </is>
      </c>
      <c r="C3316" t="inlineStr">
        <is>
          <t>Débouchés</t>
        </is>
      </c>
      <c r="D3316" t="n">
        <v>51.4</v>
      </c>
      <c r="E3316" t="inlineStr"/>
      <c r="F3316" t="inlineStr"/>
      <c r="G3316" t="inlineStr"/>
      <c r="H3316" t="inlineStr"/>
      <c r="I3316" t="inlineStr"/>
      <c r="J3316" t="inlineStr"/>
      <c r="K3316" t="inlineStr">
        <is>
          <t>libre unbounded</t>
        </is>
      </c>
    </row>
    <row r="3317">
      <c r="A3317" t="inlineStr">
        <is>
          <t>2015</t>
        </is>
      </c>
      <c r="B3317" t="inlineStr">
        <is>
          <t>Citrons et limes, frais ou secs</t>
        </is>
      </c>
      <c r="C3317" t="inlineStr">
        <is>
          <t>Débouchés</t>
        </is>
      </c>
      <c r="D3317" t="n">
        <v>124</v>
      </c>
      <c r="E3317" t="inlineStr"/>
      <c r="F3317" t="inlineStr"/>
      <c r="G3317" t="inlineStr"/>
      <c r="H3317" t="inlineStr"/>
      <c r="I3317" t="inlineStr"/>
      <c r="J3317" t="inlineStr"/>
      <c r="K3317" t="inlineStr">
        <is>
          <t>libre unbounded</t>
        </is>
      </c>
    </row>
    <row r="3318">
      <c r="A3318" t="inlineStr">
        <is>
          <t>2015</t>
        </is>
      </c>
      <c r="B3318" t="inlineStr">
        <is>
          <t>Autres agrumes, frais ou secs</t>
        </is>
      </c>
      <c r="C3318" t="inlineStr">
        <is>
          <t>Débouchés</t>
        </is>
      </c>
      <c r="D3318" t="n">
        <v>2.2</v>
      </c>
      <c r="E3318" t="inlineStr"/>
      <c r="F3318" t="inlineStr"/>
      <c r="G3318" t="inlineStr"/>
      <c r="H3318" t="inlineStr"/>
      <c r="I3318" t="inlineStr"/>
      <c r="J3318" t="inlineStr"/>
      <c r="K3318" t="inlineStr">
        <is>
          <t>libre unbounded</t>
        </is>
      </c>
    </row>
    <row r="3319">
      <c r="A3319" t="inlineStr">
        <is>
          <t>2015</t>
        </is>
      </c>
      <c r="B3319" t="inlineStr">
        <is>
          <t>Fruis et légumes, frais</t>
        </is>
      </c>
      <c r="C3319" t="inlineStr">
        <is>
          <t>Débouchés</t>
        </is>
      </c>
      <c r="D3319" t="n">
        <v>8600</v>
      </c>
      <c r="E3319" t="inlineStr"/>
      <c r="F3319" t="inlineStr"/>
      <c r="G3319" t="inlineStr"/>
      <c r="H3319" t="inlineStr"/>
      <c r="I3319" t="inlineStr"/>
      <c r="J3319" t="inlineStr"/>
      <c r="K3319" t="inlineStr">
        <is>
          <t>libre unbounded</t>
        </is>
      </c>
    </row>
    <row r="3320">
      <c r="A3320" t="inlineStr">
        <is>
          <t>2015</t>
        </is>
      </c>
      <c r="B3320" t="inlineStr">
        <is>
          <t>Pommes de terre, fraîches</t>
        </is>
      </c>
      <c r="C3320" t="inlineStr">
        <is>
          <t>Débouchés</t>
        </is>
      </c>
      <c r="D3320" t="n">
        <v>1930</v>
      </c>
      <c r="E3320" t="inlineStr"/>
      <c r="F3320" t="inlineStr"/>
      <c r="G3320" t="inlineStr"/>
      <c r="H3320" t="inlineStr"/>
      <c r="I3320" t="inlineStr"/>
      <c r="J3320" t="inlineStr"/>
      <c r="K3320" t="inlineStr">
        <is>
          <t>libre</t>
        </is>
      </c>
    </row>
    <row r="3321">
      <c r="A3321" t="inlineStr">
        <is>
          <t>2015</t>
        </is>
      </c>
      <c r="B3321" t="inlineStr">
        <is>
          <t>Fruits et légumes (hors PdT), frais</t>
        </is>
      </c>
      <c r="C3321" t="inlineStr">
        <is>
          <t>Débouchés</t>
        </is>
      </c>
      <c r="D3321" t="n">
        <v>6670</v>
      </c>
      <c r="E3321" t="inlineStr"/>
      <c r="F3321" t="inlineStr"/>
      <c r="G3321" t="inlineStr"/>
      <c r="H3321" t="inlineStr"/>
      <c r="I3321" t="inlineStr"/>
      <c r="J3321" t="inlineStr"/>
      <c r="K3321" t="inlineStr">
        <is>
          <t>libre unbounded</t>
        </is>
      </c>
    </row>
    <row r="3322">
      <c r="A3322" t="inlineStr">
        <is>
          <t>2015</t>
        </is>
      </c>
      <c r="B3322" t="inlineStr">
        <is>
          <t>Produits manufacturés</t>
        </is>
      </c>
      <c r="C3322" t="inlineStr">
        <is>
          <t>Alimentation humaine</t>
        </is>
      </c>
      <c r="D3322" t="n">
        <v>7260</v>
      </c>
      <c r="E3322" t="inlineStr"/>
      <c r="F3322" t="inlineStr"/>
      <c r="G3322" t="inlineStr"/>
      <c r="H3322" t="inlineStr"/>
      <c r="I3322" t="inlineStr"/>
      <c r="J3322" t="inlineStr"/>
      <c r="K3322" t="inlineStr">
        <is>
          <t>libre unbounded</t>
        </is>
      </c>
    </row>
    <row r="3323">
      <c r="A3323" t="inlineStr">
        <is>
          <t>2015</t>
        </is>
      </c>
      <c r="B3323" t="inlineStr">
        <is>
          <t>Produits des industries alimentaires</t>
        </is>
      </c>
      <c r="C3323" t="inlineStr">
        <is>
          <t>Alimentation humaine</t>
        </is>
      </c>
      <c r="D3323" t="n">
        <v>7260</v>
      </c>
      <c r="E3323" t="inlineStr"/>
      <c r="F3323" t="inlineStr"/>
      <c r="G3323" t="inlineStr"/>
      <c r="H3323" t="inlineStr"/>
      <c r="I3323" t="inlineStr"/>
      <c r="J3323" t="inlineStr"/>
      <c r="K3323" t="inlineStr">
        <is>
          <t>libre unbounded</t>
        </is>
      </c>
    </row>
    <row r="3324">
      <c r="A3324" t="inlineStr">
        <is>
          <t>2015</t>
        </is>
      </c>
      <c r="B3324" t="inlineStr">
        <is>
          <t>Produits à base de fruits et légumes</t>
        </is>
      </c>
      <c r="C3324" t="inlineStr">
        <is>
          <t>Alimentation humaine</t>
        </is>
      </c>
      <c r="D3324" t="n">
        <v>7220</v>
      </c>
      <c r="E3324" t="inlineStr"/>
      <c r="F3324" t="inlineStr"/>
      <c r="G3324" t="inlineStr"/>
      <c r="H3324" t="inlineStr"/>
      <c r="I3324" t="inlineStr"/>
      <c r="J3324" t="inlineStr"/>
      <c r="K3324" t="inlineStr">
        <is>
          <t>libre unbounded</t>
        </is>
      </c>
    </row>
    <row r="3325">
      <c r="A3325" t="inlineStr">
        <is>
          <t>2015</t>
        </is>
      </c>
      <c r="B3325" t="inlineStr">
        <is>
          <t>Préparations et conserves à base de pommes de terre</t>
        </is>
      </c>
      <c r="C3325" t="inlineStr">
        <is>
          <t>Alimentation humaine</t>
        </is>
      </c>
      <c r="D3325" t="n">
        <v>532</v>
      </c>
      <c r="E3325" t="inlineStr"/>
      <c r="F3325" t="inlineStr"/>
      <c r="G3325" t="inlineStr"/>
      <c r="H3325" t="inlineStr"/>
      <c r="I3325" t="inlineStr"/>
      <c r="J3325" t="inlineStr"/>
      <c r="K3325" t="inlineStr">
        <is>
          <t>libre unbounded</t>
        </is>
      </c>
    </row>
    <row r="3326">
      <c r="A3326" t="inlineStr">
        <is>
          <t>2015</t>
        </is>
      </c>
      <c r="B3326" t="inlineStr">
        <is>
          <t>Pommes de terre, congelées ou surgelées</t>
        </is>
      </c>
      <c r="C3326" t="inlineStr">
        <is>
          <t>Alimentation humaine</t>
        </is>
      </c>
      <c r="D3326" t="n">
        <v>286</v>
      </c>
      <c r="E3326" t="inlineStr"/>
      <c r="F3326" t="inlineStr"/>
      <c r="G3326" t="inlineStr"/>
      <c r="H3326" t="inlineStr"/>
      <c r="I3326" t="inlineStr"/>
      <c r="J3326" t="inlineStr"/>
      <c r="K3326" t="inlineStr">
        <is>
          <t>libre</t>
        </is>
      </c>
    </row>
    <row r="3327">
      <c r="A3327" t="inlineStr">
        <is>
          <t>2015</t>
        </is>
      </c>
      <c r="B3327" t="inlineStr">
        <is>
          <t>Pommes de terre, non cuites ou cuites à l'eau ou à la vapeur, congelées ou surgelées</t>
        </is>
      </c>
      <c r="C3327" t="inlineStr">
        <is>
          <t>Alimentation humaine</t>
        </is>
      </c>
      <c r="D3327" t="n">
        <v>20.9</v>
      </c>
      <c r="E3327" t="inlineStr"/>
      <c r="F3327" t="inlineStr"/>
      <c r="G3327" t="inlineStr"/>
      <c r="H3327" t="inlineStr"/>
      <c r="I3327" t="inlineStr"/>
      <c r="J3327" t="inlineStr"/>
      <c r="K3327" t="inlineStr">
        <is>
          <t>libre</t>
        </is>
      </c>
    </row>
    <row r="3328">
      <c r="A3328" t="inlineStr">
        <is>
          <t>2015</t>
        </is>
      </c>
      <c r="B3328" t="inlineStr">
        <is>
          <t>Pommes de terre préparées ou conservées autrement, congelées ou surgelées</t>
        </is>
      </c>
      <c r="C3328" t="inlineStr">
        <is>
          <t>Alimentation humaine</t>
        </is>
      </c>
      <c r="D3328" t="n">
        <v>266</v>
      </c>
      <c r="E3328" t="inlineStr"/>
      <c r="F3328" t="inlineStr"/>
      <c r="G3328" t="inlineStr"/>
      <c r="H3328" t="inlineStr"/>
      <c r="I3328" t="inlineStr"/>
      <c r="J3328" t="inlineStr"/>
      <c r="K3328" t="inlineStr">
        <is>
          <t>libre</t>
        </is>
      </c>
    </row>
    <row r="3329">
      <c r="A3329" t="inlineStr">
        <is>
          <t>2015</t>
        </is>
      </c>
      <c r="B3329" t="inlineStr">
        <is>
          <t>Pommes de terre, déshydratées, coupées ou non, mais sans autre préparation</t>
        </is>
      </c>
      <c r="C3329" t="inlineStr">
        <is>
          <t>Alimentation humaine</t>
        </is>
      </c>
      <c r="D3329" t="n">
        <v>13.6</v>
      </c>
      <c r="E3329" t="inlineStr"/>
      <c r="F3329" t="inlineStr"/>
      <c r="G3329" t="inlineStr"/>
      <c r="H3329" t="inlineStr"/>
      <c r="I3329" t="inlineStr"/>
      <c r="J3329" t="inlineStr"/>
      <c r="K3329" t="inlineStr">
        <is>
          <t>libre</t>
        </is>
      </c>
    </row>
    <row r="3330">
      <c r="A3330" t="inlineStr">
        <is>
          <t>2015</t>
        </is>
      </c>
      <c r="B3330" t="inlineStr">
        <is>
          <t>Pommes de terre déshydratées sous forme de farine, de poudre, de flocons, de granulés ou de pellets</t>
        </is>
      </c>
      <c r="C3330" t="inlineStr">
        <is>
          <t>Alimentation humaine</t>
        </is>
      </c>
      <c r="D3330" t="n">
        <v>0.3</v>
      </c>
      <c r="E3330" t="inlineStr"/>
      <c r="F3330" t="inlineStr"/>
      <c r="G3330" t="inlineStr"/>
      <c r="H3330" t="inlineStr"/>
      <c r="I3330" t="inlineStr"/>
      <c r="J3330" t="inlineStr"/>
      <c r="K3330" t="inlineStr">
        <is>
          <t>libre unbounded</t>
        </is>
      </c>
    </row>
    <row r="3331">
      <c r="A3331" t="inlineStr">
        <is>
          <t>2015</t>
        </is>
      </c>
      <c r="B3331" t="inlineStr">
        <is>
          <t>Autres préparations et conserves à base de pommes de terre</t>
        </is>
      </c>
      <c r="C3331" t="inlineStr">
        <is>
          <t>Alimentation humaine</t>
        </is>
      </c>
      <c r="D3331" t="n">
        <v>232</v>
      </c>
      <c r="E3331" t="inlineStr"/>
      <c r="F3331" t="inlineStr"/>
      <c r="G3331" t="inlineStr"/>
      <c r="H3331" t="inlineStr"/>
      <c r="I3331" t="inlineStr"/>
      <c r="J3331" t="inlineStr"/>
      <c r="K3331" t="inlineStr">
        <is>
          <t>libre</t>
        </is>
      </c>
    </row>
    <row r="3332">
      <c r="A3332" t="inlineStr">
        <is>
          <t>2015</t>
        </is>
      </c>
      <c r="B3332" t="inlineStr">
        <is>
          <t>Pommes de terre préparées ou conservées, sous forme de farine, semoule ou flocons</t>
        </is>
      </c>
      <c r="C3332" t="inlineStr">
        <is>
          <t>Alimentation humaine</t>
        </is>
      </c>
      <c r="D3332" t="n">
        <v>93.90000000000001</v>
      </c>
      <c r="E3332" t="inlineStr"/>
      <c r="F3332" t="inlineStr"/>
      <c r="G3332" t="inlineStr"/>
      <c r="H3332" t="inlineStr"/>
      <c r="I3332" t="inlineStr"/>
      <c r="J3332" t="inlineStr"/>
      <c r="K3332" t="inlineStr">
        <is>
          <t>libre</t>
        </is>
      </c>
    </row>
    <row r="3333">
      <c r="A3333" t="inlineStr">
        <is>
          <t>2015</t>
        </is>
      </c>
      <c r="B3333" t="inlineStr">
        <is>
          <t>Autres préparations ou conserves de pommes de terre, y compris les chips</t>
        </is>
      </c>
      <c r="C3333" t="inlineStr">
        <is>
          <t>Alimentation humaine</t>
        </is>
      </c>
      <c r="D3333" t="n">
        <v>138</v>
      </c>
      <c r="E3333" t="inlineStr"/>
      <c r="F3333" t="inlineStr"/>
      <c r="G3333" t="inlineStr"/>
      <c r="H3333" t="inlineStr"/>
      <c r="I3333" t="inlineStr"/>
      <c r="J3333" t="inlineStr"/>
      <c r="K3333" t="inlineStr">
        <is>
          <t>libre</t>
        </is>
      </c>
    </row>
    <row r="3334">
      <c r="A3334" t="inlineStr">
        <is>
          <t>2015</t>
        </is>
      </c>
      <c r="B3334" t="inlineStr">
        <is>
          <t>Jus de fruits et légumes</t>
        </is>
      </c>
      <c r="C3334" t="inlineStr">
        <is>
          <t>Alimentation humaine</t>
        </is>
      </c>
      <c r="D3334" t="n">
        <v>2170</v>
      </c>
      <c r="E3334" t="inlineStr"/>
      <c r="F3334" t="inlineStr"/>
      <c r="G3334" t="inlineStr"/>
      <c r="H3334" t="inlineStr"/>
      <c r="I3334" t="inlineStr"/>
      <c r="J3334" t="inlineStr"/>
      <c r="K3334" t="inlineStr">
        <is>
          <t>libre unbounded</t>
        </is>
      </c>
    </row>
    <row r="3335">
      <c r="A3335" t="inlineStr">
        <is>
          <t>2015</t>
        </is>
      </c>
      <c r="B3335" t="inlineStr">
        <is>
          <t>Jus de tomate</t>
        </is>
      </c>
      <c r="C3335" t="inlineStr">
        <is>
          <t>Alimentation humaine</t>
        </is>
      </c>
      <c r="D3335" t="n">
        <v>11.8</v>
      </c>
      <c r="E3335" t="inlineStr"/>
      <c r="F3335" t="inlineStr"/>
      <c r="G3335" t="inlineStr"/>
      <c r="H3335" t="inlineStr"/>
      <c r="I3335" t="inlineStr"/>
      <c r="J3335" t="inlineStr"/>
      <c r="K3335" t="inlineStr">
        <is>
          <t>déterminé</t>
        </is>
      </c>
    </row>
    <row r="3336">
      <c r="A3336" t="inlineStr">
        <is>
          <t>2015</t>
        </is>
      </c>
      <c r="B3336" t="inlineStr">
        <is>
          <t>Jus d'orange</t>
        </is>
      </c>
      <c r="C3336" t="inlineStr">
        <is>
          <t>Alimentation humaine</t>
        </is>
      </c>
      <c r="D3336" t="n">
        <v>1190</v>
      </c>
      <c r="E3336" t="inlineStr"/>
      <c r="F3336" t="inlineStr"/>
      <c r="G3336" t="inlineStr"/>
      <c r="H3336" t="inlineStr"/>
      <c r="I3336" t="inlineStr"/>
      <c r="J3336" t="inlineStr"/>
      <c r="K3336" t="inlineStr">
        <is>
          <t>libre unbounded</t>
        </is>
      </c>
    </row>
    <row r="3337">
      <c r="A3337" t="inlineStr">
        <is>
          <t>2015</t>
        </is>
      </c>
      <c r="B3337" t="inlineStr">
        <is>
          <t>Jus d'orange, non concentré</t>
        </is>
      </c>
      <c r="C3337" t="inlineStr">
        <is>
          <t>Alimentation humaine</t>
        </is>
      </c>
      <c r="D3337" t="n">
        <v>1180</v>
      </c>
      <c r="E3337" t="inlineStr"/>
      <c r="F3337" t="inlineStr"/>
      <c r="G3337" t="inlineStr"/>
      <c r="H3337" t="inlineStr"/>
      <c r="I3337" t="inlineStr"/>
      <c r="J3337" t="inlineStr"/>
      <c r="K3337" t="inlineStr">
        <is>
          <t>libre unbounded</t>
        </is>
      </c>
    </row>
    <row r="3338">
      <c r="A3338" t="inlineStr">
        <is>
          <t>2015</t>
        </is>
      </c>
      <c r="B3338" t="inlineStr">
        <is>
          <t>Jus d'orange, non concentré, congelé</t>
        </is>
      </c>
      <c r="C3338" t="inlineStr">
        <is>
          <t>Alimentation humaine</t>
        </is>
      </c>
      <c r="D3338" t="n">
        <v>471</v>
      </c>
      <c r="E3338" t="inlineStr"/>
      <c r="F3338" t="inlineStr"/>
      <c r="G3338" t="inlineStr"/>
      <c r="H3338" t="inlineStr"/>
      <c r="I3338" t="inlineStr"/>
      <c r="J3338" t="inlineStr"/>
      <c r="K3338" t="inlineStr">
        <is>
          <t>libre unbounded</t>
        </is>
      </c>
    </row>
    <row r="3339">
      <c r="A3339" t="inlineStr">
        <is>
          <t>2015</t>
        </is>
      </c>
      <c r="B3339" t="inlineStr">
        <is>
          <t>Jus d'orange, non concentré, non congelé</t>
        </is>
      </c>
      <c r="C3339" t="inlineStr">
        <is>
          <t>Alimentation humaine</t>
        </is>
      </c>
      <c r="D3339" t="n">
        <v>714</v>
      </c>
      <c r="E3339" t="inlineStr"/>
      <c r="F3339" t="inlineStr"/>
      <c r="G3339" t="inlineStr"/>
      <c r="H3339" t="inlineStr"/>
      <c r="I3339" t="inlineStr"/>
      <c r="J3339" t="inlineStr"/>
      <c r="K3339" t="inlineStr">
        <is>
          <t>libre</t>
        </is>
      </c>
    </row>
    <row r="3340">
      <c r="A3340" t="inlineStr">
        <is>
          <t>2015</t>
        </is>
      </c>
      <c r="B3340" t="inlineStr">
        <is>
          <t>Jus d'orange, autre</t>
        </is>
      </c>
      <c r="C3340" t="inlineStr">
        <is>
          <t>Alimentation humaine</t>
        </is>
      </c>
      <c r="D3340" t="n">
        <v>0.8</v>
      </c>
      <c r="E3340" t="inlineStr"/>
      <c r="F3340" t="inlineStr"/>
      <c r="G3340" t="inlineStr"/>
      <c r="H3340" t="inlineStr"/>
      <c r="I3340" t="inlineStr"/>
      <c r="J3340" t="inlineStr"/>
      <c r="K3340" t="inlineStr">
        <is>
          <t>libre unbounded</t>
        </is>
      </c>
    </row>
    <row r="3341">
      <c r="A3341" t="inlineStr">
        <is>
          <t>2015</t>
        </is>
      </c>
      <c r="B3341" t="inlineStr">
        <is>
          <t>Jus de pamplemousse</t>
        </is>
      </c>
      <c r="C3341" t="inlineStr">
        <is>
          <t>Alimentation humaine</t>
        </is>
      </c>
      <c r="D3341" t="n">
        <v>58.9</v>
      </c>
      <c r="E3341" t="inlineStr"/>
      <c r="F3341" t="inlineStr"/>
      <c r="G3341" t="inlineStr"/>
      <c r="H3341" t="inlineStr"/>
      <c r="I3341" t="inlineStr"/>
      <c r="J3341" t="inlineStr"/>
      <c r="K3341" t="inlineStr">
        <is>
          <t>déterminé</t>
        </is>
      </c>
    </row>
    <row r="3342">
      <c r="A3342" t="inlineStr">
        <is>
          <t>2015</t>
        </is>
      </c>
      <c r="B3342" t="inlineStr">
        <is>
          <t>Jus d'ananas</t>
        </is>
      </c>
      <c r="C3342" t="inlineStr">
        <is>
          <t>Alimentation humaine</t>
        </is>
      </c>
      <c r="D3342" t="n">
        <v>89.2</v>
      </c>
      <c r="E3342" t="inlineStr"/>
      <c r="F3342" t="inlineStr"/>
      <c r="G3342" t="inlineStr"/>
      <c r="H3342" t="inlineStr"/>
      <c r="I3342" t="inlineStr"/>
      <c r="J3342" t="inlineStr"/>
      <c r="K3342" t="inlineStr">
        <is>
          <t>déterminé</t>
        </is>
      </c>
    </row>
    <row r="3343">
      <c r="A3343" t="inlineStr">
        <is>
          <t>2015</t>
        </is>
      </c>
      <c r="B3343" t="inlineStr">
        <is>
          <t>Jus de raisin</t>
        </is>
      </c>
      <c r="C3343" t="inlineStr">
        <is>
          <t>Alimentation humaine</t>
        </is>
      </c>
      <c r="D3343" t="n">
        <v>74.09999999999999</v>
      </c>
      <c r="E3343" t="inlineStr"/>
      <c r="F3343" t="inlineStr"/>
      <c r="G3343" t="inlineStr"/>
      <c r="H3343" t="inlineStr"/>
      <c r="I3343" t="inlineStr"/>
      <c r="J3343" t="inlineStr"/>
      <c r="K3343" t="inlineStr">
        <is>
          <t>déterminé</t>
        </is>
      </c>
    </row>
    <row r="3344">
      <c r="A3344" t="inlineStr">
        <is>
          <t>2015</t>
        </is>
      </c>
      <c r="B3344" t="inlineStr">
        <is>
          <t>Jus de pomme</t>
        </is>
      </c>
      <c r="C3344" t="inlineStr">
        <is>
          <t>Alimentation humaine</t>
        </is>
      </c>
      <c r="D3344" t="n">
        <v>295</v>
      </c>
      <c r="E3344" t="inlineStr"/>
      <c r="F3344" t="inlineStr"/>
      <c r="G3344" t="inlineStr"/>
      <c r="H3344" t="inlineStr"/>
      <c r="I3344" t="inlineStr"/>
      <c r="J3344" t="inlineStr"/>
      <c r="K3344" t="inlineStr">
        <is>
          <t>déterminé</t>
        </is>
      </c>
    </row>
    <row r="3345">
      <c r="A3345" t="inlineStr">
        <is>
          <t>2015</t>
        </is>
      </c>
      <c r="B3345" t="inlineStr">
        <is>
          <t>Mélanges de jus de fruits et légumes</t>
        </is>
      </c>
      <c r="C3345" t="inlineStr">
        <is>
          <t>Alimentation humaine</t>
        </is>
      </c>
      <c r="D3345" t="n">
        <v>343</v>
      </c>
      <c r="E3345" t="inlineStr"/>
      <c r="F3345" t="inlineStr"/>
      <c r="G3345" t="inlineStr"/>
      <c r="H3345" t="inlineStr"/>
      <c r="I3345" t="inlineStr"/>
      <c r="J3345" t="inlineStr"/>
      <c r="K3345" t="inlineStr">
        <is>
          <t>déterminé</t>
        </is>
      </c>
    </row>
    <row r="3346">
      <c r="A3346" t="inlineStr">
        <is>
          <t>2015</t>
        </is>
      </c>
      <c r="B3346" t="inlineStr">
        <is>
          <t>Autres jus de fruits et légumes</t>
        </is>
      </c>
      <c r="C3346" t="inlineStr">
        <is>
          <t>Alimentation humaine</t>
        </is>
      </c>
      <c r="D3346" t="n">
        <v>116</v>
      </c>
      <c r="E3346" t="inlineStr"/>
      <c r="F3346" t="inlineStr"/>
      <c r="G3346" t="inlineStr"/>
      <c r="H3346" t="inlineStr"/>
      <c r="I3346" t="inlineStr"/>
      <c r="J3346" t="inlineStr"/>
      <c r="K3346" t="inlineStr">
        <is>
          <t>déterminé</t>
        </is>
      </c>
    </row>
    <row r="3347">
      <c r="A3347" t="inlineStr">
        <is>
          <t>2015</t>
        </is>
      </c>
      <c r="B3347" t="inlineStr">
        <is>
          <t>Jus d'agrume, autres, non concentré</t>
        </is>
      </c>
      <c r="C3347" t="inlineStr">
        <is>
          <t>Alimentation humaine</t>
        </is>
      </c>
      <c r="D3347" t="n">
        <v>41.7</v>
      </c>
      <c r="E3347" t="inlineStr"/>
      <c r="F3347" t="inlineStr"/>
      <c r="G3347" t="inlineStr"/>
      <c r="H3347" t="inlineStr"/>
      <c r="I3347" t="inlineStr"/>
      <c r="J3347" t="inlineStr"/>
      <c r="K3347" t="inlineStr">
        <is>
          <t>libre</t>
        </is>
      </c>
    </row>
    <row r="3348">
      <c r="A3348" t="inlineStr">
        <is>
          <t>2015</t>
        </is>
      </c>
      <c r="B3348" t="inlineStr">
        <is>
          <t>Jus de fruit ou légume, autres,  non concentré, non fermenté, sans addition d'alcool</t>
        </is>
      </c>
      <c r="C3348" t="inlineStr">
        <is>
          <t>Alimentation humaine</t>
        </is>
      </c>
      <c r="D3348" t="n">
        <v>38.7</v>
      </c>
      <c r="E3348" t="inlineStr"/>
      <c r="F3348" t="inlineStr"/>
      <c r="G3348" t="inlineStr"/>
      <c r="H3348" t="inlineStr"/>
      <c r="I3348" t="inlineStr"/>
      <c r="J3348" t="inlineStr"/>
      <c r="K3348" t="inlineStr">
        <is>
          <t>libre</t>
        </is>
      </c>
    </row>
    <row r="3349">
      <c r="A3349" t="inlineStr">
        <is>
          <t>2015</t>
        </is>
      </c>
      <c r="B3349" t="inlineStr">
        <is>
          <t>Jus de fruits ou légumes, autres</t>
        </is>
      </c>
      <c r="C3349" t="inlineStr">
        <is>
          <t>Alimentation humaine</t>
        </is>
      </c>
      <c r="D3349" t="n">
        <v>35.7</v>
      </c>
      <c r="E3349" t="inlineStr"/>
      <c r="F3349" t="inlineStr"/>
      <c r="G3349" t="inlineStr"/>
      <c r="H3349" t="inlineStr"/>
      <c r="I3349" t="inlineStr"/>
      <c r="J3349" t="inlineStr"/>
      <c r="K3349" t="inlineStr">
        <is>
          <t>libre</t>
        </is>
      </c>
    </row>
    <row r="3350">
      <c r="A3350" t="inlineStr">
        <is>
          <t>2015</t>
        </is>
      </c>
      <c r="B3350" t="inlineStr">
        <is>
          <t>Autres préparations et conserves à base de fruits et légumes</t>
        </is>
      </c>
      <c r="C3350" t="inlineStr">
        <is>
          <t>Alimentation humaine</t>
        </is>
      </c>
      <c r="D3350" t="n">
        <v>4510</v>
      </c>
      <c r="E3350" t="inlineStr"/>
      <c r="F3350" t="inlineStr"/>
      <c r="G3350" t="inlineStr"/>
      <c r="H3350" t="inlineStr"/>
      <c r="I3350" t="inlineStr"/>
      <c r="J3350" t="inlineStr"/>
      <c r="K3350" t="inlineStr">
        <is>
          <t>libre unbounded</t>
        </is>
      </c>
    </row>
    <row r="3351">
      <c r="A3351" t="inlineStr">
        <is>
          <t>2015</t>
        </is>
      </c>
      <c r="B3351" t="inlineStr">
        <is>
          <t>Préparations et conserves de légumes</t>
        </is>
      </c>
      <c r="C3351" t="inlineStr">
        <is>
          <t>Alimentation humaine</t>
        </is>
      </c>
      <c r="D3351" t="n">
        <v>2130</v>
      </c>
      <c r="E3351" t="inlineStr"/>
      <c r="F3351" t="inlineStr"/>
      <c r="G3351" t="inlineStr"/>
      <c r="H3351" t="inlineStr"/>
      <c r="I3351" t="inlineStr"/>
      <c r="J3351" t="inlineStr"/>
      <c r="K3351" t="inlineStr">
        <is>
          <t>libre unbounded</t>
        </is>
      </c>
    </row>
    <row r="3352">
      <c r="A3352" t="inlineStr">
        <is>
          <t>2015</t>
        </is>
      </c>
      <c r="B3352" t="inlineStr">
        <is>
          <t>Légumes congelés ou surgelés</t>
        </is>
      </c>
      <c r="C3352" t="inlineStr">
        <is>
          <t>Alimentation humaine</t>
        </is>
      </c>
      <c r="D3352" t="n">
        <v>753</v>
      </c>
      <c r="E3352" t="inlineStr"/>
      <c r="F3352" t="inlineStr"/>
      <c r="G3352" t="inlineStr"/>
      <c r="H3352" t="inlineStr"/>
      <c r="I3352" t="inlineStr"/>
      <c r="J3352" t="inlineStr"/>
      <c r="K3352" t="inlineStr">
        <is>
          <t>déterminé</t>
        </is>
      </c>
    </row>
    <row r="3353">
      <c r="A3353" t="inlineStr">
        <is>
          <t>2015</t>
        </is>
      </c>
      <c r="B3353" t="inlineStr">
        <is>
          <t>Légumes traités pour une conservation temporaire</t>
        </is>
      </c>
      <c r="C3353" t="inlineStr">
        <is>
          <t>Alimentation humaine</t>
        </is>
      </c>
      <c r="D3353" t="n">
        <v>24.7</v>
      </c>
      <c r="E3353" t="inlineStr"/>
      <c r="F3353" t="inlineStr"/>
      <c r="G3353" t="inlineStr"/>
      <c r="H3353" t="inlineStr"/>
      <c r="I3353" t="inlineStr"/>
      <c r="J3353" t="inlineStr"/>
      <c r="K3353" t="inlineStr">
        <is>
          <t>déterminé</t>
        </is>
      </c>
    </row>
    <row r="3354">
      <c r="A3354" t="inlineStr">
        <is>
          <t>2015</t>
        </is>
      </c>
      <c r="B3354" t="inlineStr">
        <is>
          <t>Légumes, déshydratés</t>
        </is>
      </c>
      <c r="C3354" t="inlineStr">
        <is>
          <t>Alimentation humaine</t>
        </is>
      </c>
      <c r="D3354" t="n">
        <v>14.2</v>
      </c>
      <c r="E3354" t="inlineStr"/>
      <c r="F3354" t="inlineStr"/>
      <c r="G3354" t="inlineStr"/>
      <c r="H3354" t="inlineStr"/>
      <c r="I3354" t="inlineStr"/>
      <c r="J3354" t="inlineStr"/>
      <c r="K3354" t="inlineStr">
        <is>
          <t>libre</t>
        </is>
      </c>
    </row>
    <row r="3355">
      <c r="A3355" t="inlineStr">
        <is>
          <t>2015</t>
        </is>
      </c>
      <c r="B3355" t="inlineStr">
        <is>
          <t>Oignons, séchés</t>
        </is>
      </c>
      <c r="C3355" t="inlineStr">
        <is>
          <t>Alimentation humaine</t>
        </is>
      </c>
      <c r="D3355" t="n">
        <v>9.800000000000001</v>
      </c>
      <c r="E3355" t="inlineStr"/>
      <c r="F3355" t="inlineStr"/>
      <c r="G3355" t="inlineStr"/>
      <c r="H3355" t="inlineStr"/>
      <c r="I3355" t="inlineStr"/>
      <c r="J3355" t="inlineStr"/>
      <c r="K3355" t="inlineStr">
        <is>
          <t>déterminé</t>
        </is>
      </c>
    </row>
    <row r="3356">
      <c r="A3356" t="inlineStr">
        <is>
          <t>2015</t>
        </is>
      </c>
      <c r="B3356" t="inlineStr">
        <is>
          <t>Champignons et truffes, séchés</t>
        </is>
      </c>
      <c r="C3356" t="inlineStr">
        <is>
          <t>Alimentation humaine</t>
        </is>
      </c>
      <c r="D3356" t="n">
        <v>2.1</v>
      </c>
      <c r="E3356" t="inlineStr"/>
      <c r="F3356" t="inlineStr"/>
      <c r="G3356" t="inlineStr"/>
      <c r="H3356" t="inlineStr"/>
      <c r="I3356" t="inlineStr"/>
      <c r="J3356" t="inlineStr"/>
      <c r="K3356" t="inlineStr">
        <is>
          <t>déterminé</t>
        </is>
      </c>
    </row>
    <row r="3357">
      <c r="A3357" t="inlineStr">
        <is>
          <t>2015</t>
        </is>
      </c>
      <c r="B3357" t="inlineStr">
        <is>
          <t>Autres légumes et mélanges de légumes, séchés</t>
        </is>
      </c>
      <c r="C3357" t="inlineStr">
        <is>
          <t>Alimentation humaine</t>
        </is>
      </c>
      <c r="D3357" t="n">
        <v>2.3</v>
      </c>
      <c r="E3357" t="inlineStr"/>
      <c r="F3357" t="inlineStr"/>
      <c r="G3357" t="inlineStr"/>
      <c r="H3357" t="inlineStr"/>
      <c r="I3357" t="inlineStr"/>
      <c r="J3357" t="inlineStr"/>
      <c r="K3357" t="inlineStr">
        <is>
          <t>libre</t>
        </is>
      </c>
    </row>
    <row r="3358">
      <c r="A3358" t="inlineStr">
        <is>
          <t>2015</t>
        </is>
      </c>
      <c r="B3358" t="inlineStr">
        <is>
          <t>Fruits et légumes coupés et emballés</t>
        </is>
      </c>
      <c r="C3358" t="inlineStr">
        <is>
          <t>Alimentation humaine</t>
        </is>
      </c>
      <c r="D3358" t="n">
        <v>0.3</v>
      </c>
      <c r="E3358" t="inlineStr"/>
      <c r="F3358" t="inlineStr"/>
      <c r="G3358" t="inlineStr"/>
      <c r="H3358" t="inlineStr"/>
      <c r="I3358" t="inlineStr"/>
      <c r="J3358" t="inlineStr"/>
      <c r="K3358" t="inlineStr">
        <is>
          <t>libre unbounded</t>
        </is>
      </c>
    </row>
    <row r="3359">
      <c r="A3359" t="inlineStr">
        <is>
          <t>2015</t>
        </is>
      </c>
      <c r="B3359" t="inlineStr">
        <is>
          <t>Légumes, appertisés</t>
        </is>
      </c>
      <c r="C3359" t="inlineStr">
        <is>
          <t>Alimentation humaine</t>
        </is>
      </c>
      <c r="D3359" t="n">
        <v>1270</v>
      </c>
      <c r="E3359" t="inlineStr"/>
      <c r="F3359" t="inlineStr"/>
      <c r="G3359" t="inlineStr"/>
      <c r="H3359" t="inlineStr"/>
      <c r="I3359" t="inlineStr"/>
      <c r="J3359" t="inlineStr"/>
      <c r="K3359" t="inlineStr">
        <is>
          <t>libre unbounded</t>
        </is>
      </c>
    </row>
    <row r="3360">
      <c r="A3360" t="inlineStr">
        <is>
          <t>2015</t>
        </is>
      </c>
      <c r="B3360" t="inlineStr">
        <is>
          <t>Haricots, appertisés</t>
        </is>
      </c>
      <c r="C3360" t="inlineStr">
        <is>
          <t>Alimentation humaine</t>
        </is>
      </c>
      <c r="D3360" t="n">
        <v>305</v>
      </c>
      <c r="E3360" t="inlineStr"/>
      <c r="F3360" t="inlineStr"/>
      <c r="G3360" t="inlineStr"/>
      <c r="H3360" t="inlineStr"/>
      <c r="I3360" t="inlineStr"/>
      <c r="J3360" t="inlineStr"/>
      <c r="K3360" t="inlineStr">
        <is>
          <t>déterminé</t>
        </is>
      </c>
    </row>
    <row r="3361">
      <c r="A3361" t="inlineStr">
        <is>
          <t>2015</t>
        </is>
      </c>
      <c r="B3361" t="inlineStr">
        <is>
          <t>Pois, appertisés</t>
        </is>
      </c>
      <c r="C3361" t="inlineStr">
        <is>
          <t>Alimentation humaine</t>
        </is>
      </c>
      <c r="D3361" t="n">
        <v>1</v>
      </c>
      <c r="E3361" t="inlineStr"/>
      <c r="F3361" t="inlineStr"/>
      <c r="G3361" t="inlineStr"/>
      <c r="H3361" t="inlineStr"/>
      <c r="I3361" t="inlineStr"/>
      <c r="J3361" t="inlineStr"/>
      <c r="K3361" t="inlineStr">
        <is>
          <t>libre unbounded</t>
        </is>
      </c>
    </row>
    <row r="3362">
      <c r="A3362" t="inlineStr">
        <is>
          <t>2015</t>
        </is>
      </c>
      <c r="B3362" t="inlineStr">
        <is>
          <t>Autres légumes, appertisés</t>
        </is>
      </c>
      <c r="C3362" t="inlineStr">
        <is>
          <t>Alimentation humaine</t>
        </is>
      </c>
      <c r="D3362" t="n">
        <v>964</v>
      </c>
      <c r="E3362" t="inlineStr"/>
      <c r="F3362" t="inlineStr"/>
      <c r="G3362" t="inlineStr"/>
      <c r="H3362" t="inlineStr"/>
      <c r="I3362" t="inlineStr"/>
      <c r="J3362" t="inlineStr"/>
      <c r="K3362" t="inlineStr">
        <is>
          <t>libre unbounded</t>
        </is>
      </c>
    </row>
    <row r="3363">
      <c r="A3363" t="inlineStr">
        <is>
          <t>2015</t>
        </is>
      </c>
      <c r="B3363" t="inlineStr">
        <is>
          <t>Tomates et leurs produits, appertisés</t>
        </is>
      </c>
      <c r="C3363" t="inlineStr">
        <is>
          <t>Alimentation humaine</t>
        </is>
      </c>
      <c r="D3363" t="n">
        <v>237</v>
      </c>
      <c r="E3363" t="inlineStr"/>
      <c r="F3363" t="inlineStr"/>
      <c r="G3363" t="inlineStr"/>
      <c r="H3363" t="inlineStr"/>
      <c r="I3363" t="inlineStr"/>
      <c r="J3363" t="inlineStr"/>
      <c r="K3363" t="inlineStr">
        <is>
          <t>libre unbounded</t>
        </is>
      </c>
    </row>
    <row r="3364">
      <c r="A3364" t="inlineStr">
        <is>
          <t>2015</t>
        </is>
      </c>
      <c r="B3364" t="inlineStr">
        <is>
          <t>Tomates, entières ou en morceaux, appertisées</t>
        </is>
      </c>
      <c r="C3364" t="inlineStr">
        <is>
          <t>Alimentation humaine</t>
        </is>
      </c>
      <c r="D3364" t="n">
        <v>111</v>
      </c>
      <c r="E3364" t="inlineStr"/>
      <c r="F3364" t="inlineStr"/>
      <c r="G3364" t="inlineStr"/>
      <c r="H3364" t="inlineStr"/>
      <c r="I3364" t="inlineStr"/>
      <c r="J3364" t="inlineStr"/>
      <c r="K3364" t="inlineStr">
        <is>
          <t>libre unbounded</t>
        </is>
      </c>
    </row>
    <row r="3365">
      <c r="A3365" t="inlineStr">
        <is>
          <t>2015</t>
        </is>
      </c>
      <c r="B3365" t="inlineStr">
        <is>
          <t>Produits des tomates</t>
        </is>
      </c>
      <c r="C3365" t="inlineStr">
        <is>
          <t>Alimentation humaine</t>
        </is>
      </c>
      <c r="D3365" t="n">
        <v>126</v>
      </c>
      <c r="E3365" t="inlineStr"/>
      <c r="F3365" t="inlineStr"/>
      <c r="G3365" t="inlineStr"/>
      <c r="H3365" t="inlineStr"/>
      <c r="I3365" t="inlineStr"/>
      <c r="J3365" t="inlineStr"/>
      <c r="K3365" t="inlineStr">
        <is>
          <t>déterminé</t>
        </is>
      </c>
    </row>
    <row r="3366">
      <c r="A3366" t="inlineStr">
        <is>
          <t>2015</t>
        </is>
      </c>
      <c r="B3366" t="inlineStr">
        <is>
          <t>Coulis et purées de tomates</t>
        </is>
      </c>
      <c r="C3366" t="inlineStr">
        <is>
          <t>Alimentation humaine</t>
        </is>
      </c>
      <c r="D3366" t="n">
        <v>64.2</v>
      </c>
      <c r="E3366" t="inlineStr"/>
      <c r="F3366" t="inlineStr"/>
      <c r="G3366" t="inlineStr"/>
      <c r="H3366" t="inlineStr"/>
      <c r="I3366" t="inlineStr"/>
      <c r="J3366" t="inlineStr"/>
      <c r="K3366" t="inlineStr">
        <is>
          <t>libre</t>
        </is>
      </c>
    </row>
    <row r="3367">
      <c r="A3367" t="inlineStr">
        <is>
          <t>2015</t>
        </is>
      </c>
      <c r="B3367" t="inlineStr">
        <is>
          <t>Concentré de tomates</t>
        </is>
      </c>
      <c r="C3367" t="inlineStr">
        <is>
          <t>Alimentation humaine</t>
        </is>
      </c>
      <c r="D3367" t="n">
        <v>62</v>
      </c>
      <c r="E3367" t="inlineStr"/>
      <c r="F3367" t="inlineStr"/>
      <c r="G3367" t="inlineStr"/>
      <c r="H3367" t="inlineStr"/>
      <c r="I3367" t="inlineStr"/>
      <c r="J3367" t="inlineStr"/>
      <c r="K3367" t="inlineStr">
        <is>
          <t>libre</t>
        </is>
      </c>
    </row>
    <row r="3368">
      <c r="A3368" t="inlineStr">
        <is>
          <t>2015</t>
        </is>
      </c>
      <c r="B3368" t="inlineStr">
        <is>
          <t>Champignons et truffes, appertisés</t>
        </is>
      </c>
      <c r="C3368" t="inlineStr">
        <is>
          <t>Alimentation humaine</t>
        </is>
      </c>
      <c r="D3368" t="n">
        <v>17</v>
      </c>
      <c r="E3368" t="inlineStr"/>
      <c r="F3368" t="inlineStr"/>
      <c r="G3368" t="inlineStr"/>
      <c r="H3368" t="inlineStr"/>
      <c r="I3368" t="inlineStr"/>
      <c r="J3368" t="inlineStr"/>
      <c r="K3368" t="inlineStr">
        <is>
          <t>libre unbounded</t>
        </is>
      </c>
    </row>
    <row r="3369">
      <c r="A3369" t="inlineStr">
        <is>
          <t>2015</t>
        </is>
      </c>
      <c r="B3369" t="inlineStr">
        <is>
          <t>Champignons cultivés, appertisés</t>
        </is>
      </c>
      <c r="C3369" t="inlineStr">
        <is>
          <t>Alimentation humaine</t>
        </is>
      </c>
      <c r="D3369" t="n">
        <v>16.4</v>
      </c>
      <c r="E3369" t="inlineStr"/>
      <c r="F3369" t="inlineStr"/>
      <c r="G3369" t="inlineStr"/>
      <c r="H3369" t="inlineStr"/>
      <c r="I3369" t="inlineStr"/>
      <c r="J3369" t="inlineStr"/>
      <c r="K3369" t="inlineStr">
        <is>
          <t>libre unbounded</t>
        </is>
      </c>
    </row>
    <row r="3370">
      <c r="A3370" t="inlineStr">
        <is>
          <t>2015</t>
        </is>
      </c>
      <c r="B3370" t="inlineStr">
        <is>
          <t>Champignons du genre Agaricus, appertisés</t>
        </is>
      </c>
      <c r="C3370" t="inlineStr">
        <is>
          <t>Alimentation humaine</t>
        </is>
      </c>
      <c r="D3370" t="n">
        <v>16.4</v>
      </c>
      <c r="E3370" t="inlineStr"/>
      <c r="F3370" t="inlineStr"/>
      <c r="G3370" t="inlineStr"/>
      <c r="H3370" t="inlineStr"/>
      <c r="I3370" t="inlineStr"/>
      <c r="J3370" t="inlineStr"/>
      <c r="K3370" t="inlineStr">
        <is>
          <t>libre unbounded</t>
        </is>
      </c>
    </row>
    <row r="3371">
      <c r="A3371" t="inlineStr">
        <is>
          <t>2015</t>
        </is>
      </c>
      <c r="B3371" t="inlineStr">
        <is>
          <t>Champignons non-cultivés et truffes, appertisés</t>
        </is>
      </c>
      <c r="C3371" t="inlineStr">
        <is>
          <t>Alimentation humaine</t>
        </is>
      </c>
      <c r="D3371" t="n">
        <v>0.6</v>
      </c>
      <c r="E3371" t="inlineStr"/>
      <c r="F3371" t="inlineStr"/>
      <c r="G3371" t="inlineStr"/>
      <c r="H3371" t="inlineStr"/>
      <c r="I3371" t="inlineStr"/>
      <c r="J3371" t="inlineStr"/>
      <c r="K3371" t="inlineStr">
        <is>
          <t>libre unbounded</t>
        </is>
      </c>
    </row>
    <row r="3372">
      <c r="A3372" t="inlineStr">
        <is>
          <t>2015</t>
        </is>
      </c>
      <c r="B3372" t="inlineStr">
        <is>
          <t>Autres légumes et mélanges de légumes, appertisés</t>
        </is>
      </c>
      <c r="C3372" t="inlineStr">
        <is>
          <t>Alimentation humaine</t>
        </is>
      </c>
      <c r="D3372" t="n">
        <v>118</v>
      </c>
      <c r="E3372" t="inlineStr"/>
      <c r="F3372" t="inlineStr"/>
      <c r="G3372" t="inlineStr"/>
      <c r="H3372" t="inlineStr"/>
      <c r="I3372" t="inlineStr"/>
      <c r="J3372" t="inlineStr"/>
      <c r="K3372" t="inlineStr">
        <is>
          <t>déterminé</t>
        </is>
      </c>
    </row>
    <row r="3373">
      <c r="A3373" t="inlineStr">
        <is>
          <t>2015</t>
        </is>
      </c>
      <c r="B3373" t="inlineStr">
        <is>
          <t>Choucroute, non congelée, appertisée</t>
        </is>
      </c>
      <c r="C3373" t="inlineStr">
        <is>
          <t>Alimentation humaine</t>
        </is>
      </c>
      <c r="D3373" t="n">
        <v>1.2</v>
      </c>
      <c r="E3373" t="inlineStr"/>
      <c r="F3373" t="inlineStr"/>
      <c r="G3373" t="inlineStr"/>
      <c r="H3373" t="inlineStr"/>
      <c r="I3373" t="inlineStr"/>
      <c r="J3373" t="inlineStr"/>
      <c r="K3373" t="inlineStr">
        <is>
          <t>libre unbounded</t>
        </is>
      </c>
    </row>
    <row r="3374">
      <c r="A3374" t="inlineStr">
        <is>
          <t>2015</t>
        </is>
      </c>
      <c r="B3374" t="inlineStr">
        <is>
          <t>Asperges, non congelées, appertisées</t>
        </is>
      </c>
      <c r="C3374" t="inlineStr">
        <is>
          <t>Alimentation humaine</t>
        </is>
      </c>
      <c r="D3374" t="n">
        <v>16.7</v>
      </c>
      <c r="E3374" t="inlineStr"/>
      <c r="F3374" t="inlineStr"/>
      <c r="G3374" t="inlineStr"/>
      <c r="H3374" t="inlineStr"/>
      <c r="I3374" t="inlineStr"/>
      <c r="J3374" t="inlineStr"/>
      <c r="K3374" t="inlineStr">
        <is>
          <t>libre unbounded</t>
        </is>
      </c>
    </row>
    <row r="3375">
      <c r="A3375" t="inlineStr">
        <is>
          <t>2015</t>
        </is>
      </c>
      <c r="B3375" t="inlineStr">
        <is>
          <t>Maïs doux, non congelé, appertisé</t>
        </is>
      </c>
      <c r="C3375" t="inlineStr">
        <is>
          <t>Alimentation humaine</t>
        </is>
      </c>
      <c r="D3375" t="n">
        <v>213</v>
      </c>
      <c r="E3375" t="inlineStr"/>
      <c r="F3375" t="inlineStr"/>
      <c r="G3375" t="inlineStr"/>
      <c r="H3375" t="inlineStr"/>
      <c r="I3375" t="inlineStr"/>
      <c r="J3375" t="inlineStr"/>
      <c r="K3375" t="inlineStr">
        <is>
          <t>déterminé</t>
        </is>
      </c>
    </row>
    <row r="3376">
      <c r="A3376" t="inlineStr">
        <is>
          <t>2015</t>
        </is>
      </c>
      <c r="B3376" t="inlineStr">
        <is>
          <t>Autres légumes et mélanges de légumes, non congelés</t>
        </is>
      </c>
      <c r="C3376" t="inlineStr">
        <is>
          <t>Alimentation humaine</t>
        </is>
      </c>
      <c r="D3376" t="n">
        <v>362</v>
      </c>
      <c r="E3376" t="inlineStr"/>
      <c r="F3376" t="inlineStr"/>
      <c r="G3376" t="inlineStr"/>
      <c r="H3376" t="inlineStr"/>
      <c r="I3376" t="inlineStr"/>
      <c r="J3376" t="inlineStr"/>
      <c r="K3376" t="inlineStr">
        <is>
          <t>libre</t>
        </is>
      </c>
    </row>
    <row r="3377">
      <c r="A3377" t="inlineStr">
        <is>
          <t>2015</t>
        </is>
      </c>
      <c r="B3377" t="inlineStr">
        <is>
          <t>Fruits et légumes conservés dans le vinaigre</t>
        </is>
      </c>
      <c r="C3377" t="inlineStr">
        <is>
          <t>Alimentation humaine</t>
        </is>
      </c>
      <c r="D3377" t="n">
        <v>63</v>
      </c>
      <c r="E3377" t="inlineStr"/>
      <c r="F3377" t="inlineStr"/>
      <c r="G3377" t="inlineStr"/>
      <c r="H3377" t="inlineStr"/>
      <c r="I3377" t="inlineStr"/>
      <c r="J3377" t="inlineStr"/>
      <c r="K3377" t="inlineStr">
        <is>
          <t>déterminé</t>
        </is>
      </c>
    </row>
    <row r="3378">
      <c r="A3378" t="inlineStr">
        <is>
          <t>2015</t>
        </is>
      </c>
      <c r="B3378" t="inlineStr">
        <is>
          <t>Préparations et conserves de fruits</t>
        </is>
      </c>
      <c r="C3378" t="inlineStr">
        <is>
          <t>Alimentation humaine</t>
        </is>
      </c>
      <c r="D3378" t="n">
        <v>2370</v>
      </c>
      <c r="E3378" t="inlineStr"/>
      <c r="F3378" t="inlineStr"/>
      <c r="G3378" t="inlineStr"/>
      <c r="H3378" t="inlineStr"/>
      <c r="I3378" t="inlineStr"/>
      <c r="J3378" t="inlineStr"/>
      <c r="K3378" t="inlineStr">
        <is>
          <t>libre unbounded</t>
        </is>
      </c>
    </row>
    <row r="3379">
      <c r="A3379" t="inlineStr">
        <is>
          <t>2015</t>
        </is>
      </c>
      <c r="B3379" t="inlineStr">
        <is>
          <t>Fruits crus ou cuits, congelés ou surgelés</t>
        </is>
      </c>
      <c r="C3379" t="inlineStr">
        <is>
          <t>Alimentation humaine</t>
        </is>
      </c>
      <c r="D3379" t="n">
        <v>182</v>
      </c>
      <c r="E3379" t="inlineStr"/>
      <c r="F3379" t="inlineStr"/>
      <c r="G3379" t="inlineStr"/>
      <c r="H3379" t="inlineStr"/>
      <c r="I3379" t="inlineStr"/>
      <c r="J3379" t="inlineStr"/>
      <c r="K3379" t="inlineStr">
        <is>
          <t>déterminé</t>
        </is>
      </c>
    </row>
    <row r="3380">
      <c r="A3380" t="inlineStr">
        <is>
          <t>2015</t>
        </is>
      </c>
      <c r="B3380" t="inlineStr">
        <is>
          <t>Confitures, gelées, compotes et purées de fruits</t>
        </is>
      </c>
      <c r="C3380" t="inlineStr">
        <is>
          <t>Alimentation humaine</t>
        </is>
      </c>
      <c r="D3380" t="n">
        <v>560</v>
      </c>
      <c r="E3380" t="inlineStr"/>
      <c r="F3380" t="inlineStr"/>
      <c r="G3380" t="inlineStr"/>
      <c r="H3380" t="inlineStr"/>
      <c r="I3380" t="inlineStr"/>
      <c r="J3380" t="inlineStr"/>
      <c r="K3380" t="inlineStr">
        <is>
          <t>déterminé</t>
        </is>
      </c>
    </row>
    <row r="3381">
      <c r="A3381" t="inlineStr">
        <is>
          <t>2015</t>
        </is>
      </c>
      <c r="B3381" t="inlineStr">
        <is>
          <t>Confitures, marmelades, gelées, purées et pâtes d'agrumes, obtenues par cuisson</t>
        </is>
      </c>
      <c r="C3381" t="inlineStr">
        <is>
          <t>Alimentation humaine</t>
        </is>
      </c>
      <c r="D3381" t="n">
        <v>14.2</v>
      </c>
      <c r="E3381" t="inlineStr"/>
      <c r="F3381" t="inlineStr"/>
      <c r="G3381" t="inlineStr"/>
      <c r="H3381" t="inlineStr"/>
      <c r="I3381" t="inlineStr"/>
      <c r="J3381" t="inlineStr"/>
      <c r="K3381" t="inlineStr">
        <is>
          <t>déterminé</t>
        </is>
      </c>
    </row>
    <row r="3382">
      <c r="A3382" t="inlineStr">
        <is>
          <t>2015</t>
        </is>
      </c>
      <c r="B3382" t="inlineStr">
        <is>
          <t>Confitures, marmelades, gelées, purées et pâtes de fruits à coque et de fruits autres qu'agrumes, obtenues par cuisson</t>
        </is>
      </c>
      <c r="C3382" t="inlineStr">
        <is>
          <t>Alimentation humaine</t>
        </is>
      </c>
      <c r="D3382" t="n">
        <v>546</v>
      </c>
      <c r="E3382" t="inlineStr"/>
      <c r="F3382" t="inlineStr"/>
      <c r="G3382" t="inlineStr"/>
      <c r="H3382" t="inlineStr"/>
      <c r="I3382" t="inlineStr"/>
      <c r="J3382" t="inlineStr"/>
      <c r="K3382" t="inlineStr">
        <is>
          <t>déterminé</t>
        </is>
      </c>
    </row>
    <row r="3383">
      <c r="A3383" t="inlineStr">
        <is>
          <t>2015</t>
        </is>
      </c>
      <c r="B3383" t="inlineStr">
        <is>
          <t>Fruits à coque, grillés, salés ou autrement préparés</t>
        </is>
      </c>
      <c r="C3383" t="inlineStr">
        <is>
          <t>Alimentation humaine</t>
        </is>
      </c>
      <c r="D3383" t="n">
        <v>71.59999999999999</v>
      </c>
      <c r="E3383" t="inlineStr"/>
      <c r="F3383" t="inlineStr"/>
      <c r="G3383" t="inlineStr"/>
      <c r="H3383" t="inlineStr"/>
      <c r="I3383" t="inlineStr"/>
      <c r="J3383" t="inlineStr"/>
      <c r="K3383" t="inlineStr">
        <is>
          <t>libre unbounded</t>
        </is>
      </c>
    </row>
    <row r="3384">
      <c r="A3384" t="inlineStr">
        <is>
          <t>2015</t>
        </is>
      </c>
      <c r="B3384" t="inlineStr">
        <is>
          <t>Arachides, grillées, salées ou autrement préparées et beurre d'arachide</t>
        </is>
      </c>
      <c r="C3384" t="inlineStr">
        <is>
          <t>Alimentation humaine</t>
        </is>
      </c>
      <c r="D3384" t="n">
        <v>41</v>
      </c>
      <c r="E3384" t="inlineStr"/>
      <c r="F3384" t="inlineStr"/>
      <c r="G3384" t="inlineStr"/>
      <c r="H3384" t="inlineStr"/>
      <c r="I3384" t="inlineStr"/>
      <c r="J3384" t="inlineStr"/>
      <c r="K3384" t="inlineStr">
        <is>
          <t>libre unbounded</t>
        </is>
      </c>
    </row>
    <row r="3385">
      <c r="A3385" t="inlineStr">
        <is>
          <t>2015</t>
        </is>
      </c>
      <c r="B3385" t="inlineStr">
        <is>
          <t>Autres fruits à coque et autres graines, y compris les mélanges, grillés, salés ou autrement préparés</t>
        </is>
      </c>
      <c r="C3385" t="inlineStr">
        <is>
          <t>Alimentation humaine</t>
        </is>
      </c>
      <c r="D3385" t="n">
        <v>30.6</v>
      </c>
      <c r="E3385" t="inlineStr"/>
      <c r="F3385" t="inlineStr"/>
      <c r="G3385" t="inlineStr"/>
      <c r="H3385" t="inlineStr"/>
      <c r="I3385" t="inlineStr"/>
      <c r="J3385" t="inlineStr"/>
      <c r="K3385" t="inlineStr">
        <is>
          <t>libre unbounded</t>
        </is>
      </c>
    </row>
    <row r="3386">
      <c r="A3386" t="inlineStr">
        <is>
          <t>2015</t>
        </is>
      </c>
      <c r="B3386" t="inlineStr">
        <is>
          <t>Fruits, traités pour une conservation temporaire, impropres à une consommation immédiate</t>
        </is>
      </c>
      <c r="C3386" t="inlineStr">
        <is>
          <t>Alimentation humaine</t>
        </is>
      </c>
      <c r="D3386" t="n">
        <v>5.1</v>
      </c>
      <c r="E3386" t="inlineStr"/>
      <c r="F3386" t="inlineStr"/>
      <c r="G3386" t="inlineStr"/>
      <c r="H3386" t="inlineStr"/>
      <c r="I3386" t="inlineStr"/>
      <c r="J3386" t="inlineStr"/>
      <c r="K3386" t="inlineStr">
        <is>
          <t>déterminé</t>
        </is>
      </c>
    </row>
    <row r="3387">
      <c r="A3387" t="inlineStr">
        <is>
          <t>2015</t>
        </is>
      </c>
      <c r="B3387" t="inlineStr">
        <is>
          <t>Écorces d'agrumes ou de melons, traitées pour une conservation temporaire, impropres à une consommation immédiate</t>
        </is>
      </c>
      <c r="C3387" t="inlineStr">
        <is>
          <t>Alimentation humaine</t>
        </is>
      </c>
      <c r="D3387" t="n">
        <v>2.2</v>
      </c>
      <c r="E3387" t="inlineStr"/>
      <c r="F3387" t="inlineStr"/>
      <c r="G3387" t="inlineStr"/>
      <c r="H3387" t="inlineStr"/>
      <c r="I3387" t="inlineStr"/>
      <c r="J3387" t="inlineStr"/>
      <c r="K3387" t="inlineStr">
        <is>
          <t>déterminé</t>
        </is>
      </c>
    </row>
    <row r="3388">
      <c r="A3388" t="inlineStr">
        <is>
          <t>2015</t>
        </is>
      </c>
      <c r="B3388" t="inlineStr">
        <is>
          <t>Autres fruits et fruits à coque, traités pour une conservation temporaire, impropres à une consommation immédiate</t>
        </is>
      </c>
      <c r="C3388" t="inlineStr">
        <is>
          <t>Alimentation humaine</t>
        </is>
      </c>
      <c r="D3388" t="n">
        <v>2.9</v>
      </c>
      <c r="E3388" t="inlineStr"/>
      <c r="F3388" t="inlineStr"/>
      <c r="G3388" t="inlineStr"/>
      <c r="H3388" t="inlineStr"/>
      <c r="I3388" t="inlineStr"/>
      <c r="J3388" t="inlineStr"/>
      <c r="K3388" t="inlineStr">
        <is>
          <t>déterminé</t>
        </is>
      </c>
    </row>
    <row r="3389">
      <c r="A3389" t="inlineStr">
        <is>
          <t>2015</t>
        </is>
      </c>
      <c r="B3389" t="inlineStr">
        <is>
          <t>Arachides et fruits à coque, sans coques</t>
        </is>
      </c>
      <c r="C3389" t="inlineStr">
        <is>
          <t>Alimentation humaine</t>
        </is>
      </c>
      <c r="D3389" t="n">
        <v>132</v>
      </c>
      <c r="E3389" t="inlineStr"/>
      <c r="F3389" t="inlineStr"/>
      <c r="G3389" t="inlineStr"/>
      <c r="H3389" t="inlineStr"/>
      <c r="I3389" t="inlineStr"/>
      <c r="J3389" t="inlineStr"/>
      <c r="K3389" t="inlineStr">
        <is>
          <t>libre unbounded</t>
        </is>
      </c>
    </row>
    <row r="3390">
      <c r="A3390" t="inlineStr">
        <is>
          <t>2015</t>
        </is>
      </c>
      <c r="B3390" t="inlineStr">
        <is>
          <t>Arachides, sans coques</t>
        </is>
      </c>
      <c r="C3390" t="inlineStr">
        <is>
          <t>Alimentation humaine</t>
        </is>
      </c>
      <c r="D3390" t="n">
        <v>31.7</v>
      </c>
      <c r="E3390" t="inlineStr"/>
      <c r="F3390" t="inlineStr"/>
      <c r="G3390" t="inlineStr"/>
      <c r="H3390" t="inlineStr"/>
      <c r="I3390" t="inlineStr"/>
      <c r="J3390" t="inlineStr"/>
      <c r="K3390" t="inlineStr">
        <is>
          <t>libre unbounded</t>
        </is>
      </c>
    </row>
    <row r="3391">
      <c r="A3391" t="inlineStr">
        <is>
          <t>2015</t>
        </is>
      </c>
      <c r="B3391" t="inlineStr">
        <is>
          <t>Noix du Brésil, sans coques</t>
        </is>
      </c>
      <c r="C3391" t="inlineStr">
        <is>
          <t>Alimentation humaine</t>
        </is>
      </c>
      <c r="D3391" t="n">
        <v>4.1</v>
      </c>
      <c r="E3391" t="inlineStr"/>
      <c r="F3391" t="inlineStr"/>
      <c r="G3391" t="inlineStr"/>
      <c r="H3391" t="inlineStr"/>
      <c r="I3391" t="inlineStr"/>
      <c r="J3391" t="inlineStr"/>
      <c r="K3391" t="inlineStr">
        <is>
          <t>libre unbounded</t>
        </is>
      </c>
    </row>
    <row r="3392">
      <c r="A3392" t="inlineStr">
        <is>
          <t>2015</t>
        </is>
      </c>
      <c r="B3392" t="inlineStr">
        <is>
          <t>Noix de cajou, sans coques</t>
        </is>
      </c>
      <c r="C3392" t="inlineStr">
        <is>
          <t>Alimentation humaine</t>
        </is>
      </c>
      <c r="D3392" t="n">
        <v>13.9</v>
      </c>
      <c r="E3392" t="inlineStr"/>
      <c r="F3392" t="inlineStr"/>
      <c r="G3392" t="inlineStr"/>
      <c r="H3392" t="inlineStr"/>
      <c r="I3392" t="inlineStr"/>
      <c r="J3392" t="inlineStr"/>
      <c r="K3392" t="inlineStr">
        <is>
          <t>libre unbounded</t>
        </is>
      </c>
    </row>
    <row r="3393">
      <c r="A3393" t="inlineStr">
        <is>
          <t>2015</t>
        </is>
      </c>
      <c r="B3393" t="inlineStr">
        <is>
          <t>Amandes, sans coques</t>
        </is>
      </c>
      <c r="C3393" t="inlineStr">
        <is>
          <t>Alimentation humaine</t>
        </is>
      </c>
      <c r="D3393" t="n">
        <v>36.3</v>
      </c>
      <c r="E3393" t="inlineStr"/>
      <c r="F3393" t="inlineStr"/>
      <c r="G3393" t="inlineStr"/>
      <c r="H3393" t="inlineStr"/>
      <c r="I3393" t="inlineStr"/>
      <c r="J3393" t="inlineStr"/>
      <c r="K3393" t="inlineStr">
        <is>
          <t>libre unbounded</t>
        </is>
      </c>
    </row>
    <row r="3394">
      <c r="A3394" t="inlineStr">
        <is>
          <t>2015</t>
        </is>
      </c>
      <c r="B3394" t="inlineStr">
        <is>
          <t>Noisettes, sans coques</t>
        </is>
      </c>
      <c r="C3394" t="inlineStr">
        <is>
          <t>Alimentation humaine</t>
        </is>
      </c>
      <c r="D3394" t="n">
        <v>22.7</v>
      </c>
      <c r="E3394" t="inlineStr"/>
      <c r="F3394" t="inlineStr"/>
      <c r="G3394" t="inlineStr"/>
      <c r="H3394" t="inlineStr"/>
      <c r="I3394" t="inlineStr"/>
      <c r="J3394" t="inlineStr"/>
      <c r="K3394" t="inlineStr">
        <is>
          <t>libre unbounded</t>
        </is>
      </c>
    </row>
    <row r="3395">
      <c r="A3395" t="inlineStr">
        <is>
          <t>2015</t>
        </is>
      </c>
      <c r="B3395" t="inlineStr">
        <is>
          <t>Noix, sans coques</t>
        </is>
      </c>
      <c r="C3395" t="inlineStr">
        <is>
          <t>Alimentation humaine</t>
        </is>
      </c>
      <c r="D3395" t="n">
        <v>9.9</v>
      </c>
      <c r="E3395" t="inlineStr"/>
      <c r="F3395" t="inlineStr"/>
      <c r="G3395" t="inlineStr"/>
      <c r="H3395" t="inlineStr"/>
      <c r="I3395" t="inlineStr"/>
      <c r="J3395" t="inlineStr"/>
      <c r="K3395" t="inlineStr">
        <is>
          <t>libre unbounded</t>
        </is>
      </c>
    </row>
    <row r="3396">
      <c r="A3396" t="inlineStr">
        <is>
          <t>2015</t>
        </is>
      </c>
      <c r="B3396" t="inlineStr">
        <is>
          <t>Châtaignes et marrons, sans coques</t>
        </is>
      </c>
      <c r="C3396" t="inlineStr">
        <is>
          <t>Alimentation humaine</t>
        </is>
      </c>
      <c r="D3396" t="n">
        <v>4.7</v>
      </c>
      <c r="E3396" t="inlineStr"/>
      <c r="F3396" t="inlineStr"/>
      <c r="G3396" t="inlineStr"/>
      <c r="H3396" t="inlineStr"/>
      <c r="I3396" t="inlineStr"/>
      <c r="J3396" t="inlineStr"/>
      <c r="K3396" t="inlineStr">
        <is>
          <t>libre unbounded</t>
        </is>
      </c>
    </row>
    <row r="3397">
      <c r="A3397" t="inlineStr">
        <is>
          <t>2015</t>
        </is>
      </c>
      <c r="B3397" t="inlineStr">
        <is>
          <t>Pistaches, sans coques</t>
        </is>
      </c>
      <c r="C3397" t="inlineStr">
        <is>
          <t>Alimentation humaine</t>
        </is>
      </c>
      <c r="D3397" t="n">
        <v>4.7</v>
      </c>
      <c r="E3397" t="inlineStr"/>
      <c r="F3397" t="inlineStr"/>
      <c r="G3397" t="inlineStr"/>
      <c r="H3397" t="inlineStr"/>
      <c r="I3397" t="inlineStr"/>
      <c r="J3397" t="inlineStr"/>
      <c r="K3397" t="inlineStr">
        <is>
          <t>libre unbounded</t>
        </is>
      </c>
    </row>
    <row r="3398">
      <c r="A3398" t="inlineStr">
        <is>
          <t>2015</t>
        </is>
      </c>
      <c r="B3398" t="inlineStr">
        <is>
          <t>Noix macadamia, sans coques</t>
        </is>
      </c>
      <c r="C3398" t="inlineStr">
        <is>
          <t>Alimentation humaine</t>
        </is>
      </c>
      <c r="D3398" t="n">
        <v>3.6</v>
      </c>
      <c r="E3398" t="inlineStr"/>
      <c r="F3398" t="inlineStr"/>
      <c r="G3398" t="inlineStr"/>
      <c r="H3398" t="inlineStr"/>
      <c r="I3398" t="inlineStr"/>
      <c r="J3398" t="inlineStr"/>
      <c r="K3398" t="inlineStr">
        <is>
          <t>libre unbounded</t>
        </is>
      </c>
    </row>
    <row r="3399">
      <c r="A3399" t="inlineStr">
        <is>
          <t>2015</t>
        </is>
      </c>
      <c r="B3399" t="inlineStr">
        <is>
          <t>Noix et amandes de plamiste, même concassées</t>
        </is>
      </c>
      <c r="C3399" t="inlineStr">
        <is>
          <t>Alimentation humaine</t>
        </is>
      </c>
      <c r="D3399" t="n">
        <v>0.1</v>
      </c>
      <c r="E3399" t="inlineStr"/>
      <c r="F3399" t="inlineStr"/>
      <c r="G3399" t="inlineStr"/>
      <c r="H3399" t="inlineStr"/>
      <c r="I3399" t="inlineStr"/>
      <c r="J3399" t="inlineStr"/>
      <c r="K3399" t="inlineStr">
        <is>
          <t>libre unbounded</t>
        </is>
      </c>
    </row>
    <row r="3400">
      <c r="A3400" t="inlineStr">
        <is>
          <t>2015</t>
        </is>
      </c>
      <c r="B3400" t="inlineStr">
        <is>
          <t>Autres conserves et préparations à base de fruits et de fruits à coque</t>
        </is>
      </c>
      <c r="C3400" t="inlineStr">
        <is>
          <t>Alimentation humaine</t>
        </is>
      </c>
      <c r="D3400" t="n">
        <v>1420</v>
      </c>
      <c r="E3400" t="inlineStr"/>
      <c r="F3400" t="inlineStr"/>
      <c r="G3400" t="inlineStr"/>
      <c r="H3400" t="inlineStr"/>
      <c r="I3400" t="inlineStr"/>
      <c r="J3400" t="inlineStr"/>
      <c r="K3400" t="inlineStr">
        <is>
          <t>libre unbounded</t>
        </is>
      </c>
    </row>
    <row r="3401">
      <c r="A3401" t="inlineStr">
        <is>
          <t>2015</t>
        </is>
      </c>
      <c r="B3401" t="inlineStr">
        <is>
          <t>Fruits secs</t>
        </is>
      </c>
      <c r="C3401" t="inlineStr">
        <is>
          <t>Alimentation humaine</t>
        </is>
      </c>
      <c r="D3401" t="n">
        <v>1220</v>
      </c>
      <c r="E3401" t="inlineStr"/>
      <c r="F3401" t="inlineStr"/>
      <c r="G3401" t="inlineStr"/>
      <c r="H3401" t="inlineStr"/>
      <c r="I3401" t="inlineStr"/>
      <c r="J3401" t="inlineStr"/>
      <c r="K3401" t="inlineStr">
        <is>
          <t>libre unbounded</t>
        </is>
      </c>
    </row>
    <row r="3402">
      <c r="A3402" t="inlineStr">
        <is>
          <t>2015</t>
        </is>
      </c>
      <c r="B3402" t="inlineStr">
        <is>
          <t>Raisins, séchés</t>
        </is>
      </c>
      <c r="C3402" t="inlineStr">
        <is>
          <t>Alimentation humaine</t>
        </is>
      </c>
      <c r="D3402" t="n">
        <v>24.1</v>
      </c>
      <c r="E3402" t="inlineStr"/>
      <c r="F3402" t="inlineStr"/>
      <c r="G3402" t="inlineStr"/>
      <c r="H3402" t="inlineStr"/>
      <c r="I3402" t="inlineStr"/>
      <c r="J3402" t="inlineStr"/>
      <c r="K3402" t="inlineStr">
        <is>
          <t>libre unbounded</t>
        </is>
      </c>
    </row>
    <row r="3403">
      <c r="A3403" t="inlineStr">
        <is>
          <t>2015</t>
        </is>
      </c>
      <c r="B3403" t="inlineStr">
        <is>
          <t>Autres fruits secs ; mélanges de noix séchées et/ou de fruits secs</t>
        </is>
      </c>
      <c r="C3403" t="inlineStr">
        <is>
          <t>Alimentation humaine</t>
        </is>
      </c>
      <c r="D3403" t="n">
        <v>1190</v>
      </c>
      <c r="E3403" t="inlineStr"/>
      <c r="F3403" t="inlineStr"/>
      <c r="G3403" t="inlineStr"/>
      <c r="H3403" t="inlineStr"/>
      <c r="I3403" t="inlineStr"/>
      <c r="J3403" t="inlineStr"/>
      <c r="K3403" t="inlineStr">
        <is>
          <t>libre unbounded</t>
        </is>
      </c>
    </row>
    <row r="3404">
      <c r="A3404" t="inlineStr">
        <is>
          <t>2015</t>
        </is>
      </c>
      <c r="B3404" t="inlineStr">
        <is>
          <t>Bananes fruits, sèches</t>
        </is>
      </c>
      <c r="C3404" t="inlineStr">
        <is>
          <t>Alimentation humaine</t>
        </is>
      </c>
      <c r="D3404" t="n">
        <v>453</v>
      </c>
      <c r="E3404" t="inlineStr"/>
      <c r="F3404" t="inlineStr"/>
      <c r="G3404" t="inlineStr"/>
      <c r="H3404" t="inlineStr"/>
      <c r="I3404" t="inlineStr"/>
      <c r="J3404" t="inlineStr"/>
      <c r="K3404" t="inlineStr">
        <is>
          <t>libre unbounded</t>
        </is>
      </c>
    </row>
    <row r="3405">
      <c r="A3405" t="inlineStr">
        <is>
          <t>2015</t>
        </is>
      </c>
      <c r="B3405" t="inlineStr">
        <is>
          <t>Bananes plantains, secs</t>
        </is>
      </c>
      <c r="C3405" t="inlineStr">
        <is>
          <t>Alimentation humaine</t>
        </is>
      </c>
      <c r="D3405" t="n">
        <v>13</v>
      </c>
      <c r="E3405" t="inlineStr"/>
      <c r="F3405" t="inlineStr"/>
      <c r="G3405" t="inlineStr"/>
      <c r="H3405" t="inlineStr"/>
      <c r="I3405" t="inlineStr"/>
      <c r="J3405" t="inlineStr"/>
      <c r="K3405" t="inlineStr">
        <is>
          <t>libre unbounded</t>
        </is>
      </c>
    </row>
    <row r="3406">
      <c r="A3406" t="inlineStr">
        <is>
          <t>2015</t>
        </is>
      </c>
      <c r="B3406" t="inlineStr">
        <is>
          <t>Dattes, sèches</t>
        </is>
      </c>
      <c r="C3406" t="inlineStr">
        <is>
          <t>Alimentation humaine</t>
        </is>
      </c>
      <c r="D3406" t="n">
        <v>18.7</v>
      </c>
      <c r="E3406" t="inlineStr"/>
      <c r="F3406" t="inlineStr"/>
      <c r="G3406" t="inlineStr"/>
      <c r="H3406" t="inlineStr"/>
      <c r="I3406" t="inlineStr"/>
      <c r="J3406" t="inlineStr"/>
      <c r="K3406" t="inlineStr">
        <is>
          <t>libre unbounded</t>
        </is>
      </c>
    </row>
    <row r="3407">
      <c r="A3407" t="inlineStr">
        <is>
          <t>2015</t>
        </is>
      </c>
      <c r="B3407" t="inlineStr">
        <is>
          <t>Figues, sèches</t>
        </is>
      </c>
      <c r="C3407" t="inlineStr">
        <is>
          <t>Alimentation humaine</t>
        </is>
      </c>
      <c r="D3407" t="n">
        <v>3.2</v>
      </c>
      <c r="E3407" t="inlineStr"/>
      <c r="F3407" t="inlineStr"/>
      <c r="G3407" t="inlineStr"/>
      <c r="H3407" t="inlineStr"/>
      <c r="I3407" t="inlineStr"/>
      <c r="J3407" t="inlineStr"/>
      <c r="K3407" t="inlineStr">
        <is>
          <t>libre unbounded</t>
        </is>
      </c>
    </row>
    <row r="3408">
      <c r="A3408" t="inlineStr">
        <is>
          <t>2015</t>
        </is>
      </c>
      <c r="B3408" t="inlineStr">
        <is>
          <t>Ananas, secs</t>
        </is>
      </c>
      <c r="C3408" t="inlineStr">
        <is>
          <t>Alimentation humaine</t>
        </is>
      </c>
      <c r="D3408" t="n">
        <v>98.40000000000001</v>
      </c>
      <c r="E3408" t="inlineStr"/>
      <c r="F3408" t="inlineStr"/>
      <c r="G3408" t="inlineStr"/>
      <c r="H3408" t="inlineStr"/>
      <c r="I3408" t="inlineStr"/>
      <c r="J3408" t="inlineStr"/>
      <c r="K3408" t="inlineStr">
        <is>
          <t>libre unbounded</t>
        </is>
      </c>
    </row>
    <row r="3409">
      <c r="A3409" t="inlineStr">
        <is>
          <t>2015</t>
        </is>
      </c>
      <c r="B3409" t="inlineStr">
        <is>
          <t>Avocats, secs</t>
        </is>
      </c>
      <c r="C3409" t="inlineStr">
        <is>
          <t>Alimentation humaine</t>
        </is>
      </c>
      <c r="D3409" t="n">
        <v>86.8</v>
      </c>
      <c r="E3409" t="inlineStr"/>
      <c r="F3409" t="inlineStr"/>
      <c r="G3409" t="inlineStr"/>
      <c r="H3409" t="inlineStr"/>
      <c r="I3409" t="inlineStr"/>
      <c r="J3409" t="inlineStr"/>
      <c r="K3409" t="inlineStr">
        <is>
          <t>libre unbounded</t>
        </is>
      </c>
    </row>
    <row r="3410">
      <c r="A3410" t="inlineStr">
        <is>
          <t>2015</t>
        </is>
      </c>
      <c r="B3410" t="inlineStr">
        <is>
          <t>Goyaves, mangues et mangoustans, secs</t>
        </is>
      </c>
      <c r="C3410" t="inlineStr">
        <is>
          <t>Alimentation humaine</t>
        </is>
      </c>
      <c r="D3410" t="n">
        <v>7.5</v>
      </c>
      <c r="E3410" t="inlineStr"/>
      <c r="F3410" t="inlineStr"/>
      <c r="G3410" t="inlineStr"/>
      <c r="H3410" t="inlineStr"/>
      <c r="I3410" t="inlineStr"/>
      <c r="J3410" t="inlineStr"/>
      <c r="K3410" t="inlineStr">
        <is>
          <t>libre unbounded</t>
        </is>
      </c>
    </row>
    <row r="3411">
      <c r="A3411" t="inlineStr">
        <is>
          <t>2015</t>
        </is>
      </c>
      <c r="B3411" t="inlineStr">
        <is>
          <t>Oranges, sèches</t>
        </is>
      </c>
      <c r="C3411" t="inlineStr">
        <is>
          <t>Alimentation humaine</t>
        </is>
      </c>
      <c r="D3411" t="n">
        <v>330</v>
      </c>
      <c r="E3411" t="inlineStr"/>
      <c r="F3411" t="inlineStr"/>
      <c r="G3411" t="inlineStr"/>
      <c r="H3411" t="inlineStr"/>
      <c r="I3411" t="inlineStr"/>
      <c r="J3411" t="inlineStr"/>
      <c r="K3411" t="inlineStr">
        <is>
          <t>libre unbounded</t>
        </is>
      </c>
    </row>
    <row r="3412">
      <c r="A3412" t="inlineStr">
        <is>
          <t>2015</t>
        </is>
      </c>
      <c r="B3412" t="inlineStr">
        <is>
          <t>Mandarines et clémentines, sèches</t>
        </is>
      </c>
      <c r="C3412" t="inlineStr">
        <is>
          <t>Alimentation humaine</t>
        </is>
      </c>
      <c r="D3412" t="n">
        <v>0.4</v>
      </c>
      <c r="E3412" t="inlineStr"/>
      <c r="F3412" t="inlineStr"/>
      <c r="G3412" t="inlineStr"/>
      <c r="H3412" t="inlineStr"/>
      <c r="I3412" t="inlineStr"/>
      <c r="J3412" t="inlineStr"/>
      <c r="K3412" t="inlineStr">
        <is>
          <t>libre unbounded</t>
        </is>
      </c>
    </row>
    <row r="3413">
      <c r="A3413" t="inlineStr">
        <is>
          <t>2015</t>
        </is>
      </c>
      <c r="B3413" t="inlineStr">
        <is>
          <t>Pamplemousses et pomelos, secs</t>
        </is>
      </c>
      <c r="C3413" t="inlineStr">
        <is>
          <t>Alimentation humaine</t>
        </is>
      </c>
      <c r="D3413" t="n">
        <v>51.4</v>
      </c>
      <c r="E3413" t="inlineStr"/>
      <c r="F3413" t="inlineStr"/>
      <c r="G3413" t="inlineStr"/>
      <c r="H3413" t="inlineStr"/>
      <c r="I3413" t="inlineStr"/>
      <c r="J3413" t="inlineStr"/>
      <c r="K3413" t="inlineStr">
        <is>
          <t>libre unbounded</t>
        </is>
      </c>
    </row>
    <row r="3414">
      <c r="A3414" t="inlineStr">
        <is>
          <t>2015</t>
        </is>
      </c>
      <c r="B3414" t="inlineStr">
        <is>
          <t>Citrons et limes, secs</t>
        </is>
      </c>
      <c r="C3414" t="inlineStr">
        <is>
          <t>Alimentation humaine</t>
        </is>
      </c>
      <c r="D3414" t="n">
        <v>124</v>
      </c>
      <c r="E3414" t="inlineStr"/>
      <c r="F3414" t="inlineStr"/>
      <c r="G3414" t="inlineStr"/>
      <c r="H3414" t="inlineStr"/>
      <c r="I3414" t="inlineStr"/>
      <c r="J3414" t="inlineStr"/>
      <c r="K3414" t="inlineStr">
        <is>
          <t>libre unbounded</t>
        </is>
      </c>
    </row>
    <row r="3415">
      <c r="A3415" t="inlineStr">
        <is>
          <t>2015</t>
        </is>
      </c>
      <c r="B3415" t="inlineStr">
        <is>
          <t>Autres agrumes, secs</t>
        </is>
      </c>
      <c r="C3415" t="inlineStr">
        <is>
          <t>Alimentation humaine</t>
        </is>
      </c>
      <c r="D3415" t="n">
        <v>2.2</v>
      </c>
      <c r="E3415" t="inlineStr"/>
      <c r="F3415" t="inlineStr"/>
      <c r="G3415" t="inlineStr"/>
      <c r="H3415" t="inlineStr"/>
      <c r="I3415" t="inlineStr"/>
      <c r="J3415" t="inlineStr"/>
      <c r="K3415" t="inlineStr">
        <is>
          <t>libre unbounded</t>
        </is>
      </c>
    </row>
    <row r="3416">
      <c r="A3416" t="inlineStr">
        <is>
          <t>2015</t>
        </is>
      </c>
      <c r="B3416" t="inlineStr">
        <is>
          <t>Coprah</t>
        </is>
      </c>
      <c r="C3416" t="inlineStr">
        <is>
          <t>Alimentation humaine</t>
        </is>
      </c>
      <c r="D3416" t="n">
        <v>1.6</v>
      </c>
      <c r="E3416" t="inlineStr"/>
      <c r="F3416" t="inlineStr"/>
      <c r="G3416" t="inlineStr"/>
      <c r="H3416" t="inlineStr"/>
      <c r="I3416" t="inlineStr"/>
      <c r="J3416" t="inlineStr"/>
      <c r="K3416" t="inlineStr">
        <is>
          <t>libre unbounded</t>
        </is>
      </c>
    </row>
    <row r="3417">
      <c r="A3417" t="inlineStr">
        <is>
          <t>2015</t>
        </is>
      </c>
      <c r="B3417" t="inlineStr">
        <is>
          <t>Autres fruits secs, n.c.a</t>
        </is>
      </c>
      <c r="C3417" t="inlineStr">
        <is>
          <t>Alimentation humaine</t>
        </is>
      </c>
      <c r="D3417" t="n">
        <v>1.5</v>
      </c>
      <c r="E3417" t="inlineStr"/>
      <c r="F3417" t="inlineStr"/>
      <c r="G3417" t="inlineStr"/>
      <c r="H3417" t="inlineStr"/>
      <c r="I3417" t="inlineStr"/>
      <c r="J3417" t="inlineStr"/>
      <c r="K3417" t="inlineStr">
        <is>
          <t>libre unbounded</t>
        </is>
      </c>
    </row>
    <row r="3418">
      <c r="A3418" t="inlineStr">
        <is>
          <t>2015</t>
        </is>
      </c>
      <c r="B3418" t="inlineStr">
        <is>
          <t>Mélanges de fruits secs</t>
        </is>
      </c>
      <c r="C3418" t="inlineStr">
        <is>
          <t>Alimentation humaine</t>
        </is>
      </c>
      <c r="D3418" t="n">
        <v>1</v>
      </c>
      <c r="E3418" t="inlineStr"/>
      <c r="F3418" t="inlineStr"/>
      <c r="G3418" t="inlineStr"/>
      <c r="H3418" t="inlineStr"/>
      <c r="I3418" t="inlineStr"/>
      <c r="J3418" t="inlineStr"/>
      <c r="K3418" t="inlineStr">
        <is>
          <t>libre unbounded</t>
        </is>
      </c>
    </row>
    <row r="3419">
      <c r="A3419" t="inlineStr">
        <is>
          <t>2015</t>
        </is>
      </c>
      <c r="B3419" t="inlineStr">
        <is>
          <t>Autres fruits, préparés ou conservés (à l’exclusion du Müsli)</t>
        </is>
      </c>
      <c r="C3419" t="inlineStr">
        <is>
          <t>Alimentation humaine</t>
        </is>
      </c>
      <c r="D3419" t="n">
        <v>204</v>
      </c>
      <c r="E3419" t="inlineStr"/>
      <c r="F3419" t="inlineStr"/>
      <c r="G3419" t="inlineStr"/>
      <c r="H3419" t="inlineStr"/>
      <c r="I3419" t="inlineStr"/>
      <c r="J3419" t="inlineStr"/>
      <c r="K3419" t="inlineStr">
        <is>
          <t>libre unbounded</t>
        </is>
      </c>
    </row>
    <row r="3420">
      <c r="A3420" t="inlineStr">
        <is>
          <t>2015</t>
        </is>
      </c>
      <c r="B3420" t="inlineStr">
        <is>
          <t>Fécules</t>
        </is>
      </c>
      <c r="C3420" t="inlineStr">
        <is>
          <t>Alimentation humaine</t>
        </is>
      </c>
      <c r="D3420" t="n">
        <v>9.300000000000001</v>
      </c>
      <c r="E3420" t="inlineStr"/>
      <c r="F3420" t="inlineStr"/>
      <c r="G3420" t="inlineStr"/>
      <c r="H3420" t="inlineStr"/>
      <c r="I3420" t="inlineStr"/>
      <c r="J3420" t="inlineStr"/>
      <c r="K3420" t="inlineStr">
        <is>
          <t>libre unbounded</t>
        </is>
      </c>
    </row>
    <row r="3421">
      <c r="A3421" t="inlineStr">
        <is>
          <t>2015</t>
        </is>
      </c>
      <c r="B3421" t="inlineStr">
        <is>
          <t>Fécule de manioc</t>
        </is>
      </c>
      <c r="C3421" t="inlineStr">
        <is>
          <t>Alimentation humaine</t>
        </is>
      </c>
      <c r="D3421" t="n">
        <v>7</v>
      </c>
      <c r="E3421" t="inlineStr"/>
      <c r="F3421" t="inlineStr"/>
      <c r="G3421" t="inlineStr"/>
      <c r="H3421" t="inlineStr"/>
      <c r="I3421" t="inlineStr"/>
      <c r="J3421" t="inlineStr"/>
      <c r="K3421" t="inlineStr">
        <is>
          <t>libre unbounded</t>
        </is>
      </c>
    </row>
    <row r="3422">
      <c r="A3422" t="inlineStr">
        <is>
          <t>2015</t>
        </is>
      </c>
      <c r="B3422" t="inlineStr">
        <is>
          <t>Fécule d'autres racines et tubercules</t>
        </is>
      </c>
      <c r="C3422" t="inlineStr">
        <is>
          <t>Alimentation humaine</t>
        </is>
      </c>
      <c r="D3422" t="n">
        <v>2.3</v>
      </c>
      <c r="E3422" t="inlineStr"/>
      <c r="F3422" t="inlineStr"/>
      <c r="G3422" t="inlineStr"/>
      <c r="H3422" t="inlineStr"/>
      <c r="I3422" t="inlineStr"/>
      <c r="J3422" t="inlineStr"/>
      <c r="K3422" t="inlineStr">
        <is>
          <t>libre unbounded</t>
        </is>
      </c>
    </row>
    <row r="3423">
      <c r="A3423" t="inlineStr">
        <is>
          <t>2015</t>
        </is>
      </c>
      <c r="B3423" t="inlineStr">
        <is>
          <t>Farines, semoules et poudres de fruits et légumes</t>
        </is>
      </c>
      <c r="C3423" t="inlineStr">
        <is>
          <t>Alimentation humaine</t>
        </is>
      </c>
      <c r="D3423" t="n">
        <v>7.2</v>
      </c>
      <c r="E3423" t="inlineStr"/>
      <c r="F3423" t="inlineStr"/>
      <c r="G3423" t="inlineStr"/>
      <c r="H3423" t="inlineStr"/>
      <c r="I3423" t="inlineStr"/>
      <c r="J3423" t="inlineStr"/>
      <c r="K3423" t="inlineStr">
        <is>
          <t>libre unbounded</t>
        </is>
      </c>
    </row>
    <row r="3424">
      <c r="A3424" t="inlineStr">
        <is>
          <t>2015</t>
        </is>
      </c>
      <c r="B3424" t="inlineStr">
        <is>
          <t>Farines, semooules et poudres de racines et tubercules</t>
        </is>
      </c>
      <c r="C3424" t="inlineStr">
        <is>
          <t>Alimentation humaine</t>
        </is>
      </c>
      <c r="D3424" t="n">
        <v>1</v>
      </c>
      <c r="E3424" t="inlineStr"/>
      <c r="F3424" t="inlineStr"/>
      <c r="G3424" t="inlineStr"/>
      <c r="H3424" t="inlineStr"/>
      <c r="I3424" t="inlineStr"/>
      <c r="J3424" t="inlineStr"/>
      <c r="K3424" t="inlineStr">
        <is>
          <t>libre unbounded</t>
        </is>
      </c>
    </row>
    <row r="3425">
      <c r="A3425" t="inlineStr">
        <is>
          <t>2015</t>
        </is>
      </c>
      <c r="B3425" t="inlineStr">
        <is>
          <t>Farines, semoules et poudres de fruits</t>
        </is>
      </c>
      <c r="C3425" t="inlineStr">
        <is>
          <t>Alimentation humaine</t>
        </is>
      </c>
      <c r="D3425" t="n">
        <v>6.2</v>
      </c>
      <c r="E3425" t="inlineStr"/>
      <c r="F3425" t="inlineStr"/>
      <c r="G3425" t="inlineStr"/>
      <c r="H3425" t="inlineStr"/>
      <c r="I3425" t="inlineStr"/>
      <c r="J3425" t="inlineStr"/>
      <c r="K3425" t="inlineStr">
        <is>
          <t>libre unbounded</t>
        </is>
      </c>
    </row>
    <row r="3426">
      <c r="A3426" t="inlineStr">
        <is>
          <t>2015</t>
        </is>
      </c>
      <c r="B3426" t="inlineStr">
        <is>
          <t>Huiles</t>
        </is>
      </c>
      <c r="C3426" t="inlineStr">
        <is>
          <t>Alimentation humaine</t>
        </is>
      </c>
      <c r="D3426" t="n">
        <v>43.9</v>
      </c>
      <c r="E3426" t="inlineStr"/>
      <c r="F3426" t="inlineStr"/>
      <c r="G3426" t="inlineStr"/>
      <c r="H3426" t="inlineStr"/>
      <c r="I3426" t="inlineStr"/>
      <c r="J3426" t="inlineStr"/>
      <c r="K3426" t="inlineStr">
        <is>
          <t>libre unbounded</t>
        </is>
      </c>
    </row>
    <row r="3427">
      <c r="A3427" t="inlineStr">
        <is>
          <t>2015</t>
        </is>
      </c>
      <c r="B3427" t="inlineStr">
        <is>
          <t>Huiles, brutes</t>
        </is>
      </c>
      <c r="C3427" t="inlineStr">
        <is>
          <t>Alimentation humaine</t>
        </is>
      </c>
      <c r="D3427" t="n">
        <v>19.7</v>
      </c>
      <c r="E3427" t="inlineStr"/>
      <c r="F3427" t="inlineStr"/>
      <c r="G3427" t="inlineStr"/>
      <c r="H3427" t="inlineStr"/>
      <c r="I3427" t="inlineStr"/>
      <c r="J3427" t="inlineStr"/>
      <c r="K3427" t="inlineStr">
        <is>
          <t>libre unbounded</t>
        </is>
      </c>
    </row>
    <row r="3428">
      <c r="A3428" t="inlineStr">
        <is>
          <t>2015</t>
        </is>
      </c>
      <c r="B3428" t="inlineStr">
        <is>
          <t>Huile d'arachide, brute</t>
        </is>
      </c>
      <c r="C3428" t="inlineStr">
        <is>
          <t>Alimentation humaine</t>
        </is>
      </c>
      <c r="D3428" t="n">
        <v>17.8</v>
      </c>
      <c r="E3428" t="inlineStr"/>
      <c r="F3428" t="inlineStr"/>
      <c r="G3428" t="inlineStr"/>
      <c r="H3428" t="inlineStr"/>
      <c r="I3428" t="inlineStr"/>
      <c r="J3428" t="inlineStr"/>
      <c r="K3428" t="inlineStr">
        <is>
          <t>libre</t>
        </is>
      </c>
    </row>
    <row r="3429">
      <c r="A3429" t="inlineStr">
        <is>
          <t>2015</t>
        </is>
      </c>
      <c r="B3429" t="inlineStr">
        <is>
          <t>Huile de palme, brute</t>
        </is>
      </c>
      <c r="C3429" t="inlineStr">
        <is>
          <t>Alimentation humaine</t>
        </is>
      </c>
      <c r="D3429" t="n">
        <v>1</v>
      </c>
      <c r="E3429" t="inlineStr"/>
      <c r="F3429" t="inlineStr"/>
      <c r="G3429" t="inlineStr"/>
      <c r="H3429" t="inlineStr"/>
      <c r="I3429" t="inlineStr"/>
      <c r="J3429" t="inlineStr"/>
      <c r="K3429" t="inlineStr">
        <is>
          <t>libre unbounded</t>
        </is>
      </c>
    </row>
    <row r="3430">
      <c r="A3430" t="inlineStr">
        <is>
          <t>2015</t>
        </is>
      </c>
      <c r="B3430" t="inlineStr">
        <is>
          <t>Autres huiles végétales, brutes</t>
        </is>
      </c>
      <c r="C3430" t="inlineStr">
        <is>
          <t>Alimentation humaine</t>
        </is>
      </c>
      <c r="D3430" t="n">
        <v>0.8</v>
      </c>
      <c r="E3430" t="inlineStr"/>
      <c r="F3430" t="inlineStr"/>
      <c r="G3430" t="inlineStr"/>
      <c r="H3430" t="inlineStr"/>
      <c r="I3430" t="inlineStr"/>
      <c r="J3430" t="inlineStr"/>
      <c r="K3430" t="inlineStr">
        <is>
          <t>libre unbounded</t>
        </is>
      </c>
    </row>
    <row r="3431">
      <c r="A3431" t="inlineStr">
        <is>
          <t>2015</t>
        </is>
      </c>
      <c r="B3431" t="inlineStr">
        <is>
          <t>Huiles, raffinées</t>
        </is>
      </c>
      <c r="C3431" t="inlineStr">
        <is>
          <t>Alimentation humaine</t>
        </is>
      </c>
      <c r="D3431" t="n">
        <v>24.2</v>
      </c>
      <c r="E3431" t="inlineStr"/>
      <c r="F3431" t="inlineStr"/>
      <c r="G3431" t="inlineStr"/>
      <c r="H3431" t="inlineStr"/>
      <c r="I3431" t="inlineStr"/>
      <c r="J3431" t="inlineStr"/>
      <c r="K3431" t="inlineStr">
        <is>
          <t>libre unbounded</t>
        </is>
      </c>
    </row>
    <row r="3432">
      <c r="A3432" t="inlineStr">
        <is>
          <t>2015</t>
        </is>
      </c>
      <c r="B3432" t="inlineStr">
        <is>
          <t>Huile d'arachide, raffinée</t>
        </is>
      </c>
      <c r="C3432" t="inlineStr">
        <is>
          <t>Alimentation humaine</t>
        </is>
      </c>
      <c r="D3432" t="n">
        <v>0</v>
      </c>
      <c r="E3432" t="inlineStr"/>
      <c r="F3432" t="inlineStr"/>
      <c r="G3432" t="inlineStr"/>
      <c r="H3432" t="inlineStr"/>
      <c r="I3432" t="inlineStr"/>
      <c r="J3432" t="inlineStr"/>
      <c r="K3432" t="inlineStr">
        <is>
          <t>libre unbounded</t>
        </is>
      </c>
    </row>
    <row r="3433">
      <c r="A3433" t="inlineStr">
        <is>
          <t>2015</t>
        </is>
      </c>
      <c r="B3433" t="inlineStr">
        <is>
          <t>Huile de palme, raffinée</t>
        </is>
      </c>
      <c r="C3433" t="inlineStr">
        <is>
          <t>Alimentation humaine</t>
        </is>
      </c>
      <c r="D3433" t="n">
        <v>1.5</v>
      </c>
      <c r="E3433" t="inlineStr"/>
      <c r="F3433" t="inlineStr"/>
      <c r="G3433" t="inlineStr"/>
      <c r="H3433" t="inlineStr"/>
      <c r="I3433" t="inlineStr"/>
      <c r="J3433" t="inlineStr"/>
      <c r="K3433" t="inlineStr">
        <is>
          <t>libre unbounded</t>
        </is>
      </c>
    </row>
    <row r="3434">
      <c r="A3434" t="inlineStr">
        <is>
          <t>2015</t>
        </is>
      </c>
      <c r="B3434" t="inlineStr">
        <is>
          <t>Huile de coco (coprah), raffinée</t>
        </is>
      </c>
      <c r="C3434" t="inlineStr">
        <is>
          <t>Alimentation humaine</t>
        </is>
      </c>
      <c r="D3434" t="n">
        <v>22.7</v>
      </c>
      <c r="E3434" t="inlineStr"/>
      <c r="F3434" t="inlineStr"/>
      <c r="G3434" t="inlineStr"/>
      <c r="H3434" t="inlineStr"/>
      <c r="I3434" t="inlineStr"/>
      <c r="J3434" t="inlineStr"/>
      <c r="K3434" t="inlineStr">
        <is>
          <t>libre unbounded</t>
        </is>
      </c>
    </row>
    <row r="3435">
      <c r="A3435" t="inlineStr">
        <is>
          <t>2015</t>
        </is>
      </c>
      <c r="B3435" t="inlineStr">
        <is>
          <t>Autres produits alimentaires</t>
        </is>
      </c>
      <c r="C3435" t="inlineStr">
        <is>
          <t>Alimentation humaine</t>
        </is>
      </c>
      <c r="D3435" t="n">
        <v>0</v>
      </c>
      <c r="E3435" t="inlineStr"/>
      <c r="F3435" t="inlineStr"/>
      <c r="G3435" t="inlineStr"/>
      <c r="H3435" t="inlineStr"/>
      <c r="I3435" t="inlineStr"/>
      <c r="J3435" t="inlineStr"/>
      <c r="K3435" t="inlineStr">
        <is>
          <t>libre unbounded</t>
        </is>
      </c>
    </row>
    <row r="3436">
      <c r="A3436" t="inlineStr">
        <is>
          <t>2015</t>
        </is>
      </c>
      <c r="B3436" t="inlineStr">
        <is>
          <t>Autres légumes et pommes de terres, séchés</t>
        </is>
      </c>
      <c r="C3436" t="inlineStr">
        <is>
          <t>Alimentation humaine</t>
        </is>
      </c>
      <c r="D3436" t="n">
        <v>15.9</v>
      </c>
      <c r="E3436" t="inlineStr"/>
      <c r="F3436" t="inlineStr"/>
      <c r="G3436" t="inlineStr"/>
      <c r="H3436" t="inlineStr"/>
      <c r="I3436" t="inlineStr"/>
      <c r="J3436" t="inlineStr"/>
      <c r="K3436" t="inlineStr">
        <is>
          <t>déterminé</t>
        </is>
      </c>
    </row>
    <row r="3437">
      <c r="A3437" t="inlineStr">
        <is>
          <t>2015</t>
        </is>
      </c>
      <c r="B3437" t="inlineStr">
        <is>
          <t>Fruits, frais ou secs</t>
        </is>
      </c>
      <c r="C3437" t="inlineStr">
        <is>
          <t>Alimentation humaine</t>
        </is>
      </c>
      <c r="D3437" t="n">
        <v>1190</v>
      </c>
      <c r="E3437" t="inlineStr"/>
      <c r="F3437" t="inlineStr"/>
      <c r="G3437" t="inlineStr"/>
      <c r="H3437" t="inlineStr"/>
      <c r="I3437" t="inlineStr"/>
      <c r="J3437" t="inlineStr"/>
      <c r="K3437" t="inlineStr">
        <is>
          <t>libre unbounded</t>
        </is>
      </c>
    </row>
    <row r="3438">
      <c r="A3438" t="inlineStr">
        <is>
          <t>2015</t>
        </is>
      </c>
      <c r="B3438" t="inlineStr">
        <is>
          <t>Bananes plantains, frais ou secs</t>
        </is>
      </c>
      <c r="C3438" t="inlineStr">
        <is>
          <t>Alimentation humaine</t>
        </is>
      </c>
      <c r="D3438" t="n">
        <v>13</v>
      </c>
      <c r="E3438" t="inlineStr"/>
      <c r="F3438" t="inlineStr"/>
      <c r="G3438" t="inlineStr"/>
      <c r="H3438" t="inlineStr"/>
      <c r="I3438" t="inlineStr"/>
      <c r="J3438" t="inlineStr"/>
      <c r="K3438" t="inlineStr">
        <is>
          <t>libre unbounded</t>
        </is>
      </c>
    </row>
    <row r="3439">
      <c r="A3439" t="inlineStr">
        <is>
          <t>2015</t>
        </is>
      </c>
      <c r="B3439" t="inlineStr">
        <is>
          <t>Bananes fruits, fraîches ou sèches</t>
        </is>
      </c>
      <c r="C3439" t="inlineStr">
        <is>
          <t>Alimentation humaine</t>
        </is>
      </c>
      <c r="D3439" t="n">
        <v>453</v>
      </c>
      <c r="E3439" t="inlineStr"/>
      <c r="F3439" t="inlineStr"/>
      <c r="G3439" t="inlineStr"/>
      <c r="H3439" t="inlineStr"/>
      <c r="I3439" t="inlineStr"/>
      <c r="J3439" t="inlineStr"/>
      <c r="K3439" t="inlineStr">
        <is>
          <t>libre unbounded</t>
        </is>
      </c>
    </row>
    <row r="3440">
      <c r="A3440" t="inlineStr">
        <is>
          <t>2015</t>
        </is>
      </c>
      <c r="B3440" t="inlineStr">
        <is>
          <t>Dattes, fraîches ou sèches</t>
        </is>
      </c>
      <c r="C3440" t="inlineStr">
        <is>
          <t>Alimentation humaine</t>
        </is>
      </c>
      <c r="D3440" t="n">
        <v>18.7</v>
      </c>
      <c r="E3440" t="inlineStr"/>
      <c r="F3440" t="inlineStr"/>
      <c r="G3440" t="inlineStr"/>
      <c r="H3440" t="inlineStr"/>
      <c r="I3440" t="inlineStr"/>
      <c r="J3440" t="inlineStr"/>
      <c r="K3440" t="inlineStr">
        <is>
          <t>libre unbounded</t>
        </is>
      </c>
    </row>
    <row r="3441">
      <c r="A3441" t="inlineStr">
        <is>
          <t>2015</t>
        </is>
      </c>
      <c r="B3441" t="inlineStr">
        <is>
          <t>Figues, fraîches ou sèches</t>
        </is>
      </c>
      <c r="C3441" t="inlineStr">
        <is>
          <t>Alimentation humaine</t>
        </is>
      </c>
      <c r="D3441" t="n">
        <v>3.2</v>
      </c>
      <c r="E3441" t="inlineStr"/>
      <c r="F3441" t="inlineStr"/>
      <c r="G3441" t="inlineStr"/>
      <c r="H3441" t="inlineStr"/>
      <c r="I3441" t="inlineStr"/>
      <c r="J3441" t="inlineStr"/>
      <c r="K3441" t="inlineStr">
        <is>
          <t>libre unbounded</t>
        </is>
      </c>
    </row>
    <row r="3442">
      <c r="A3442" t="inlineStr">
        <is>
          <t>2015</t>
        </is>
      </c>
      <c r="B3442" t="inlineStr">
        <is>
          <t>Ananas, frais ou secs</t>
        </is>
      </c>
      <c r="C3442" t="inlineStr">
        <is>
          <t>Alimentation humaine</t>
        </is>
      </c>
      <c r="D3442" t="n">
        <v>98.40000000000001</v>
      </c>
      <c r="E3442" t="inlineStr"/>
      <c r="F3442" t="inlineStr"/>
      <c r="G3442" t="inlineStr"/>
      <c r="H3442" t="inlineStr"/>
      <c r="I3442" t="inlineStr"/>
      <c r="J3442" t="inlineStr"/>
      <c r="K3442" t="inlineStr">
        <is>
          <t>libre unbounded</t>
        </is>
      </c>
    </row>
    <row r="3443">
      <c r="A3443" t="inlineStr">
        <is>
          <t>2015</t>
        </is>
      </c>
      <c r="B3443" t="inlineStr">
        <is>
          <t>Avocats, frais ou secs</t>
        </is>
      </c>
      <c r="C3443" t="inlineStr">
        <is>
          <t>Alimentation humaine</t>
        </is>
      </c>
      <c r="D3443" t="n">
        <v>86.8</v>
      </c>
      <c r="E3443" t="inlineStr"/>
      <c r="F3443" t="inlineStr"/>
      <c r="G3443" t="inlineStr"/>
      <c r="H3443" t="inlineStr"/>
      <c r="I3443" t="inlineStr"/>
      <c r="J3443" t="inlineStr"/>
      <c r="K3443" t="inlineStr">
        <is>
          <t>libre unbounded</t>
        </is>
      </c>
    </row>
    <row r="3444">
      <c r="A3444" t="inlineStr">
        <is>
          <t>2015</t>
        </is>
      </c>
      <c r="B3444" t="inlineStr">
        <is>
          <t>Goyaves, mangues et mangoustans, frais ou secs</t>
        </is>
      </c>
      <c r="C3444" t="inlineStr">
        <is>
          <t>Alimentation humaine</t>
        </is>
      </c>
      <c r="D3444" t="n">
        <v>7.5</v>
      </c>
      <c r="E3444" t="inlineStr"/>
      <c r="F3444" t="inlineStr"/>
      <c r="G3444" t="inlineStr"/>
      <c r="H3444" t="inlineStr"/>
      <c r="I3444" t="inlineStr"/>
      <c r="J3444" t="inlineStr"/>
      <c r="K3444" t="inlineStr">
        <is>
          <t>libre unbounded</t>
        </is>
      </c>
    </row>
    <row r="3445">
      <c r="A3445" t="inlineStr">
        <is>
          <t>2015</t>
        </is>
      </c>
      <c r="B3445" t="inlineStr">
        <is>
          <t>Oranges, fraîches ou sèches</t>
        </is>
      </c>
      <c r="C3445" t="inlineStr">
        <is>
          <t>Alimentation humaine</t>
        </is>
      </c>
      <c r="D3445" t="n">
        <v>330</v>
      </c>
      <c r="E3445" t="inlineStr"/>
      <c r="F3445" t="inlineStr"/>
      <c r="G3445" t="inlineStr"/>
      <c r="H3445" t="inlineStr"/>
      <c r="I3445" t="inlineStr"/>
      <c r="J3445" t="inlineStr"/>
      <c r="K3445" t="inlineStr">
        <is>
          <t>libre unbounded</t>
        </is>
      </c>
    </row>
    <row r="3446">
      <c r="A3446" t="inlineStr">
        <is>
          <t>2015</t>
        </is>
      </c>
      <c r="B3446" t="inlineStr">
        <is>
          <t>Mandarines et clémentines, fraîches ou sèches</t>
        </is>
      </c>
      <c r="C3446" t="inlineStr">
        <is>
          <t>Alimentation humaine</t>
        </is>
      </c>
      <c r="D3446" t="n">
        <v>0.4</v>
      </c>
      <c r="E3446" t="inlineStr"/>
      <c r="F3446" t="inlineStr"/>
      <c r="G3446" t="inlineStr"/>
      <c r="H3446" t="inlineStr"/>
      <c r="I3446" t="inlineStr"/>
      <c r="J3446" t="inlineStr"/>
      <c r="K3446" t="inlineStr">
        <is>
          <t>libre unbounded</t>
        </is>
      </c>
    </row>
    <row r="3447">
      <c r="A3447" t="inlineStr">
        <is>
          <t>2015</t>
        </is>
      </c>
      <c r="B3447" t="inlineStr">
        <is>
          <t>Pamplemousses et pomelos, frais ou secs</t>
        </is>
      </c>
      <c r="C3447" t="inlineStr">
        <is>
          <t>Alimentation humaine</t>
        </is>
      </c>
      <c r="D3447" t="n">
        <v>51.4</v>
      </c>
      <c r="E3447" t="inlineStr"/>
      <c r="F3447" t="inlineStr"/>
      <c r="G3447" t="inlineStr"/>
      <c r="H3447" t="inlineStr"/>
      <c r="I3447" t="inlineStr"/>
      <c r="J3447" t="inlineStr"/>
      <c r="K3447" t="inlineStr">
        <is>
          <t>libre unbounded</t>
        </is>
      </c>
    </row>
    <row r="3448">
      <c r="A3448" t="inlineStr">
        <is>
          <t>2015</t>
        </is>
      </c>
      <c r="B3448" t="inlineStr">
        <is>
          <t>Citrons et limes, frais ou secs</t>
        </is>
      </c>
      <c r="C3448" t="inlineStr">
        <is>
          <t>Alimentation humaine</t>
        </is>
      </c>
      <c r="D3448" t="n">
        <v>124</v>
      </c>
      <c r="E3448" t="inlineStr"/>
      <c r="F3448" t="inlineStr"/>
      <c r="G3448" t="inlineStr"/>
      <c r="H3448" t="inlineStr"/>
      <c r="I3448" t="inlineStr"/>
      <c r="J3448" t="inlineStr"/>
      <c r="K3448" t="inlineStr">
        <is>
          <t>libre unbounded</t>
        </is>
      </c>
    </row>
    <row r="3449">
      <c r="A3449" t="inlineStr">
        <is>
          <t>2015</t>
        </is>
      </c>
      <c r="B3449" t="inlineStr">
        <is>
          <t>Autres agrumes, frais ou secs</t>
        </is>
      </c>
      <c r="C3449" t="inlineStr">
        <is>
          <t>Alimentation humaine</t>
        </is>
      </c>
      <c r="D3449" t="n">
        <v>2.2</v>
      </c>
      <c r="E3449" t="inlineStr"/>
      <c r="F3449" t="inlineStr"/>
      <c r="G3449" t="inlineStr"/>
      <c r="H3449" t="inlineStr"/>
      <c r="I3449" t="inlineStr"/>
      <c r="J3449" t="inlineStr"/>
      <c r="K3449" t="inlineStr">
        <is>
          <t>libre unbounded</t>
        </is>
      </c>
    </row>
    <row r="3450">
      <c r="A3450" t="inlineStr">
        <is>
          <t>2015</t>
        </is>
      </c>
      <c r="B3450" t="inlineStr">
        <is>
          <t>Fruis et légumes, frais</t>
        </is>
      </c>
      <c r="C3450" t="inlineStr">
        <is>
          <t>Alimentation humaine</t>
        </is>
      </c>
      <c r="D3450" t="n">
        <v>8600</v>
      </c>
      <c r="E3450" t="inlineStr"/>
      <c r="F3450" t="inlineStr"/>
      <c r="G3450" t="inlineStr"/>
      <c r="H3450" t="inlineStr"/>
      <c r="I3450" t="inlineStr"/>
      <c r="J3450" t="inlineStr"/>
      <c r="K3450" t="inlineStr">
        <is>
          <t>libre unbounded</t>
        </is>
      </c>
    </row>
    <row r="3451">
      <c r="A3451" t="inlineStr">
        <is>
          <t>2015</t>
        </is>
      </c>
      <c r="B3451" t="inlineStr">
        <is>
          <t>Pommes de terre, fraîches</t>
        </is>
      </c>
      <c r="C3451" t="inlineStr">
        <is>
          <t>Alimentation humaine</t>
        </is>
      </c>
      <c r="D3451" t="n">
        <v>1930</v>
      </c>
      <c r="E3451" t="inlineStr"/>
      <c r="F3451" t="inlineStr"/>
      <c r="G3451" t="inlineStr"/>
      <c r="H3451" t="inlineStr"/>
      <c r="I3451" t="inlineStr"/>
      <c r="J3451" t="inlineStr"/>
      <c r="K3451" t="inlineStr">
        <is>
          <t>libre</t>
        </is>
      </c>
    </row>
    <row r="3452">
      <c r="A3452" t="inlineStr">
        <is>
          <t>2015</t>
        </is>
      </c>
      <c r="B3452" t="inlineStr">
        <is>
          <t>Fruits et légumes (hors PdT), frais</t>
        </is>
      </c>
      <c r="C3452" t="inlineStr">
        <is>
          <t>Alimentation humaine</t>
        </is>
      </c>
      <c r="D3452" t="n">
        <v>6670</v>
      </c>
      <c r="E3452" t="inlineStr"/>
      <c r="F3452" t="inlineStr"/>
      <c r="G3452" t="inlineStr"/>
      <c r="H3452" t="inlineStr"/>
      <c r="I3452" t="inlineStr"/>
      <c r="J3452" t="inlineStr"/>
      <c r="K3452" t="inlineStr">
        <is>
          <t>libre unbounded</t>
        </is>
      </c>
    </row>
    <row r="3453">
      <c r="A3453" t="inlineStr">
        <is>
          <t>2015</t>
        </is>
      </c>
      <c r="B3453" t="inlineStr">
        <is>
          <t>Produits manufacturés</t>
        </is>
      </c>
      <c r="C3453" t="inlineStr">
        <is>
          <t>A domicile</t>
        </is>
      </c>
      <c r="D3453" t="n">
        <v>1730</v>
      </c>
      <c r="E3453" t="inlineStr"/>
      <c r="F3453" t="inlineStr"/>
      <c r="G3453" t="inlineStr"/>
      <c r="H3453" t="inlineStr"/>
      <c r="I3453" t="inlineStr"/>
      <c r="J3453" t="inlineStr"/>
      <c r="K3453" t="inlineStr">
        <is>
          <t>libre unbounded</t>
        </is>
      </c>
    </row>
    <row r="3454">
      <c r="A3454" t="inlineStr">
        <is>
          <t>2015</t>
        </is>
      </c>
      <c r="B3454" t="inlineStr">
        <is>
          <t>Produits des industries alimentaires</t>
        </is>
      </c>
      <c r="C3454" t="inlineStr">
        <is>
          <t>A domicile</t>
        </is>
      </c>
      <c r="D3454" t="n">
        <v>1730</v>
      </c>
      <c r="E3454" t="inlineStr"/>
      <c r="F3454" t="inlineStr"/>
      <c r="G3454" t="inlineStr"/>
      <c r="H3454" t="inlineStr"/>
      <c r="I3454" t="inlineStr"/>
      <c r="J3454" t="inlineStr"/>
      <c r="K3454" t="inlineStr">
        <is>
          <t>libre unbounded</t>
        </is>
      </c>
    </row>
    <row r="3455">
      <c r="A3455" t="inlineStr">
        <is>
          <t>2015</t>
        </is>
      </c>
      <c r="B3455" t="inlineStr">
        <is>
          <t>Produits à base de fruits et légumes</t>
        </is>
      </c>
      <c r="C3455" t="inlineStr">
        <is>
          <t>A domicile</t>
        </is>
      </c>
      <c r="D3455" t="n">
        <v>1720</v>
      </c>
      <c r="E3455" t="inlineStr"/>
      <c r="F3455" t="inlineStr"/>
      <c r="G3455" t="inlineStr"/>
      <c r="H3455" t="inlineStr"/>
      <c r="I3455" t="inlineStr"/>
      <c r="J3455" t="inlineStr"/>
      <c r="K3455" t="inlineStr">
        <is>
          <t>libre unbounded</t>
        </is>
      </c>
    </row>
    <row r="3456">
      <c r="A3456" t="inlineStr">
        <is>
          <t>2015</t>
        </is>
      </c>
      <c r="B3456" t="inlineStr">
        <is>
          <t>Préparations et conserves à base de pommes de terre</t>
        </is>
      </c>
      <c r="C3456" t="inlineStr">
        <is>
          <t>A domicile</t>
        </is>
      </c>
      <c r="D3456" t="n">
        <v>127</v>
      </c>
      <c r="E3456" t="inlineStr"/>
      <c r="F3456" t="inlineStr"/>
      <c r="G3456" t="inlineStr"/>
      <c r="H3456" t="inlineStr"/>
      <c r="I3456" t="inlineStr"/>
      <c r="J3456" t="inlineStr"/>
      <c r="K3456" t="inlineStr">
        <is>
          <t>libre unbounded</t>
        </is>
      </c>
    </row>
    <row r="3457">
      <c r="A3457" t="inlineStr">
        <is>
          <t>2015</t>
        </is>
      </c>
      <c r="B3457" t="inlineStr">
        <is>
          <t>Pommes de terre, congelées ou surgelées</t>
        </is>
      </c>
      <c r="C3457" t="inlineStr">
        <is>
          <t>A domicile</t>
        </is>
      </c>
      <c r="D3457" t="n">
        <v>68.2</v>
      </c>
      <c r="E3457" t="inlineStr"/>
      <c r="F3457" t="inlineStr"/>
      <c r="G3457" t="inlineStr"/>
      <c r="H3457" t="inlineStr"/>
      <c r="I3457" t="inlineStr"/>
      <c r="J3457" t="inlineStr"/>
      <c r="K3457" t="inlineStr">
        <is>
          <t>libre</t>
        </is>
      </c>
    </row>
    <row r="3458">
      <c r="A3458" t="inlineStr">
        <is>
          <t>2015</t>
        </is>
      </c>
      <c r="B3458" t="inlineStr">
        <is>
          <t>Pommes de terre, non cuites ou cuites à l'eau ou à la vapeur, congelées ou surgelées</t>
        </is>
      </c>
      <c r="C3458" t="inlineStr">
        <is>
          <t>A domicile</t>
        </is>
      </c>
      <c r="D3458" t="n">
        <v>5</v>
      </c>
      <c r="E3458" t="inlineStr"/>
      <c r="F3458" t="inlineStr"/>
      <c r="G3458" t="inlineStr"/>
      <c r="H3458" t="inlineStr"/>
      <c r="I3458" t="inlineStr"/>
      <c r="J3458" t="inlineStr"/>
      <c r="K3458" t="inlineStr">
        <is>
          <t>libre</t>
        </is>
      </c>
    </row>
    <row r="3459">
      <c r="A3459" t="inlineStr">
        <is>
          <t>2015</t>
        </is>
      </c>
      <c r="B3459" t="inlineStr">
        <is>
          <t>Pommes de terre préparées ou conservées autrement, congelées ou surgelées</t>
        </is>
      </c>
      <c r="C3459" t="inlineStr">
        <is>
          <t>A domicile</t>
        </is>
      </c>
      <c r="D3459" t="n">
        <v>63.2</v>
      </c>
      <c r="E3459" t="inlineStr"/>
      <c r="F3459" t="inlineStr"/>
      <c r="G3459" t="inlineStr"/>
      <c r="H3459" t="inlineStr"/>
      <c r="I3459" t="inlineStr"/>
      <c r="J3459" t="inlineStr"/>
      <c r="K3459" t="inlineStr">
        <is>
          <t>libre</t>
        </is>
      </c>
    </row>
    <row r="3460">
      <c r="A3460" t="inlineStr">
        <is>
          <t>2015</t>
        </is>
      </c>
      <c r="B3460" t="inlineStr">
        <is>
          <t>Pommes de terre, déshydratées, coupées ou non, mais sans autre préparation</t>
        </is>
      </c>
      <c r="C3460" t="inlineStr">
        <is>
          <t>A domicile</t>
        </is>
      </c>
      <c r="D3460" t="n">
        <v>3.2</v>
      </c>
      <c r="E3460" t="inlineStr"/>
      <c r="F3460" t="inlineStr"/>
      <c r="G3460" t="inlineStr"/>
      <c r="H3460" t="inlineStr"/>
      <c r="I3460" t="inlineStr"/>
      <c r="J3460" t="inlineStr"/>
      <c r="K3460" t="inlineStr">
        <is>
          <t>libre</t>
        </is>
      </c>
    </row>
    <row r="3461">
      <c r="A3461" t="inlineStr">
        <is>
          <t>2015</t>
        </is>
      </c>
      <c r="B3461" t="inlineStr">
        <is>
          <t>Pommes de terre déshydratées sous forme de farine, de poudre, de flocons, de granulés ou de pellets</t>
        </is>
      </c>
      <c r="C3461" t="inlineStr">
        <is>
          <t>A domicile</t>
        </is>
      </c>
      <c r="D3461" t="n">
        <v>0.1</v>
      </c>
      <c r="E3461" t="inlineStr"/>
      <c r="F3461" t="inlineStr"/>
      <c r="G3461" t="inlineStr"/>
      <c r="H3461" t="inlineStr"/>
      <c r="I3461" t="inlineStr"/>
      <c r="J3461" t="inlineStr"/>
      <c r="K3461" t="inlineStr">
        <is>
          <t>libre unbounded</t>
        </is>
      </c>
    </row>
    <row r="3462">
      <c r="A3462" t="inlineStr">
        <is>
          <t>2015</t>
        </is>
      </c>
      <c r="B3462" t="inlineStr">
        <is>
          <t>Autres préparations et conserves à base de pommes de terre</t>
        </is>
      </c>
      <c r="C3462" t="inlineStr">
        <is>
          <t>A domicile</t>
        </is>
      </c>
      <c r="D3462" t="n">
        <v>55.2</v>
      </c>
      <c r="E3462" t="inlineStr"/>
      <c r="F3462" t="inlineStr"/>
      <c r="G3462" t="inlineStr"/>
      <c r="H3462" t="inlineStr"/>
      <c r="I3462" t="inlineStr"/>
      <c r="J3462" t="inlineStr"/>
      <c r="K3462" t="inlineStr">
        <is>
          <t>libre</t>
        </is>
      </c>
    </row>
    <row r="3463">
      <c r="A3463" t="inlineStr">
        <is>
          <t>2015</t>
        </is>
      </c>
      <c r="B3463" t="inlineStr">
        <is>
          <t>Pommes de terre préparées ou conservées, sous forme de farine, semoule ou flocons</t>
        </is>
      </c>
      <c r="C3463" t="inlineStr">
        <is>
          <t>A domicile</t>
        </is>
      </c>
      <c r="D3463" t="n">
        <v>22.4</v>
      </c>
      <c r="E3463" t="inlineStr"/>
      <c r="F3463" t="inlineStr"/>
      <c r="G3463" t="inlineStr"/>
      <c r="H3463" t="inlineStr"/>
      <c r="I3463" t="inlineStr"/>
      <c r="J3463" t="inlineStr"/>
      <c r="K3463" t="inlineStr">
        <is>
          <t>libre</t>
        </is>
      </c>
    </row>
    <row r="3464">
      <c r="A3464" t="inlineStr">
        <is>
          <t>2015</t>
        </is>
      </c>
      <c r="B3464" t="inlineStr">
        <is>
          <t>Autres préparations ou conserves de pommes de terre, y compris les chips</t>
        </is>
      </c>
      <c r="C3464" t="inlineStr">
        <is>
          <t>A domicile</t>
        </is>
      </c>
      <c r="D3464" t="n">
        <v>32.8</v>
      </c>
      <c r="E3464" t="inlineStr"/>
      <c r="F3464" t="inlineStr"/>
      <c r="G3464" t="inlineStr"/>
      <c r="H3464" t="inlineStr"/>
      <c r="I3464" t="inlineStr"/>
      <c r="J3464" t="inlineStr"/>
      <c r="K3464" t="inlineStr">
        <is>
          <t>libre</t>
        </is>
      </c>
    </row>
    <row r="3465">
      <c r="A3465" t="inlineStr">
        <is>
          <t>2015</t>
        </is>
      </c>
      <c r="B3465" t="inlineStr">
        <is>
          <t>Jus de fruits et légumes</t>
        </is>
      </c>
      <c r="C3465" t="inlineStr">
        <is>
          <t>A domicile</t>
        </is>
      </c>
      <c r="D3465" t="n">
        <v>517</v>
      </c>
      <c r="E3465" t="inlineStr"/>
      <c r="F3465" t="inlineStr"/>
      <c r="G3465" t="inlineStr"/>
      <c r="H3465" t="inlineStr"/>
      <c r="I3465" t="inlineStr"/>
      <c r="J3465" t="inlineStr"/>
      <c r="K3465" t="inlineStr">
        <is>
          <t>libre unbounded</t>
        </is>
      </c>
    </row>
    <row r="3466">
      <c r="A3466" t="inlineStr">
        <is>
          <t>2015</t>
        </is>
      </c>
      <c r="B3466" t="inlineStr">
        <is>
          <t>Jus de tomate</t>
        </is>
      </c>
      <c r="C3466" t="inlineStr">
        <is>
          <t>A domicile</t>
        </is>
      </c>
      <c r="D3466" t="n">
        <v>2.8</v>
      </c>
      <c r="E3466" t="inlineStr"/>
      <c r="F3466" t="inlineStr"/>
      <c r="G3466" t="inlineStr"/>
      <c r="H3466" t="inlineStr"/>
      <c r="I3466" t="inlineStr"/>
      <c r="J3466" t="inlineStr"/>
      <c r="K3466" t="inlineStr">
        <is>
          <t>libre</t>
        </is>
      </c>
    </row>
    <row r="3467">
      <c r="A3467" t="inlineStr">
        <is>
          <t>2015</t>
        </is>
      </c>
      <c r="B3467" t="inlineStr">
        <is>
          <t>Jus d'orange</t>
        </is>
      </c>
      <c r="C3467" t="inlineStr">
        <is>
          <t>A domicile</t>
        </is>
      </c>
      <c r="D3467" t="n">
        <v>282</v>
      </c>
      <c r="E3467" t="inlineStr"/>
      <c r="F3467" t="inlineStr"/>
      <c r="G3467" t="inlineStr"/>
      <c r="H3467" t="inlineStr"/>
      <c r="I3467" t="inlineStr"/>
      <c r="J3467" t="inlineStr"/>
      <c r="K3467" t="inlineStr">
        <is>
          <t>libre unbounded</t>
        </is>
      </c>
    </row>
    <row r="3468">
      <c r="A3468" t="inlineStr">
        <is>
          <t>2015</t>
        </is>
      </c>
      <c r="B3468" t="inlineStr">
        <is>
          <t>Jus d'orange, non concentré</t>
        </is>
      </c>
      <c r="C3468" t="inlineStr">
        <is>
          <t>A domicile</t>
        </is>
      </c>
      <c r="D3468" t="n">
        <v>282</v>
      </c>
      <c r="E3468" t="inlineStr"/>
      <c r="F3468" t="inlineStr"/>
      <c r="G3468" t="inlineStr"/>
      <c r="H3468" t="inlineStr"/>
      <c r="I3468" t="inlineStr"/>
      <c r="J3468" t="inlineStr"/>
      <c r="K3468" t="inlineStr">
        <is>
          <t>libre unbounded</t>
        </is>
      </c>
    </row>
    <row r="3469">
      <c r="A3469" t="inlineStr">
        <is>
          <t>2015</t>
        </is>
      </c>
      <c r="B3469" t="inlineStr">
        <is>
          <t>Jus d'orange, non concentré, congelé</t>
        </is>
      </c>
      <c r="C3469" t="inlineStr">
        <is>
          <t>A domicile</t>
        </is>
      </c>
      <c r="D3469" t="n">
        <v>112</v>
      </c>
      <c r="E3469" t="inlineStr"/>
      <c r="F3469" t="inlineStr"/>
      <c r="G3469" t="inlineStr"/>
      <c r="H3469" t="inlineStr"/>
      <c r="I3469" t="inlineStr"/>
      <c r="J3469" t="inlineStr"/>
      <c r="K3469" t="inlineStr">
        <is>
          <t>libre unbounded</t>
        </is>
      </c>
    </row>
    <row r="3470">
      <c r="A3470" t="inlineStr">
        <is>
          <t>2015</t>
        </is>
      </c>
      <c r="B3470" t="inlineStr">
        <is>
          <t>Jus d'orange, non concentré, non congelé</t>
        </is>
      </c>
      <c r="C3470" t="inlineStr">
        <is>
          <t>A domicile</t>
        </is>
      </c>
      <c r="D3470" t="n">
        <v>170</v>
      </c>
      <c r="E3470" t="inlineStr"/>
      <c r="F3470" t="inlineStr"/>
      <c r="G3470" t="inlineStr"/>
      <c r="H3470" t="inlineStr"/>
      <c r="I3470" t="inlineStr"/>
      <c r="J3470" t="inlineStr"/>
      <c r="K3470" t="inlineStr">
        <is>
          <t>libre</t>
        </is>
      </c>
    </row>
    <row r="3471">
      <c r="A3471" t="inlineStr">
        <is>
          <t>2015</t>
        </is>
      </c>
      <c r="B3471" t="inlineStr">
        <is>
          <t>Jus d'orange, autre</t>
        </is>
      </c>
      <c r="C3471" t="inlineStr">
        <is>
          <t>A domicile</t>
        </is>
      </c>
      <c r="D3471" t="n">
        <v>0.2</v>
      </c>
      <c r="E3471" t="inlineStr"/>
      <c r="F3471" t="inlineStr"/>
      <c r="G3471" t="inlineStr"/>
      <c r="H3471" t="inlineStr"/>
      <c r="I3471" t="inlineStr"/>
      <c r="J3471" t="inlineStr"/>
      <c r="K3471" t="inlineStr">
        <is>
          <t>libre unbounded</t>
        </is>
      </c>
    </row>
    <row r="3472">
      <c r="A3472" t="inlineStr">
        <is>
          <t>2015</t>
        </is>
      </c>
      <c r="B3472" t="inlineStr">
        <is>
          <t>Jus de pamplemousse</t>
        </is>
      </c>
      <c r="C3472" t="inlineStr">
        <is>
          <t>A domicile</t>
        </is>
      </c>
      <c r="D3472" t="n">
        <v>14</v>
      </c>
      <c r="E3472" t="inlineStr"/>
      <c r="F3472" t="inlineStr"/>
      <c r="G3472" t="inlineStr"/>
      <c r="H3472" t="inlineStr"/>
      <c r="I3472" t="inlineStr"/>
      <c r="J3472" t="inlineStr"/>
      <c r="K3472" t="inlineStr">
        <is>
          <t>libre</t>
        </is>
      </c>
    </row>
    <row r="3473">
      <c r="A3473" t="inlineStr">
        <is>
          <t>2015</t>
        </is>
      </c>
      <c r="B3473" t="inlineStr">
        <is>
          <t>Jus d'ananas</t>
        </is>
      </c>
      <c r="C3473" t="inlineStr">
        <is>
          <t>A domicile</t>
        </is>
      </c>
      <c r="D3473" t="n">
        <v>21.2</v>
      </c>
      <c r="E3473" t="inlineStr"/>
      <c r="F3473" t="inlineStr"/>
      <c r="G3473" t="inlineStr"/>
      <c r="H3473" t="inlineStr"/>
      <c r="I3473" t="inlineStr"/>
      <c r="J3473" t="inlineStr"/>
      <c r="K3473" t="inlineStr">
        <is>
          <t>libre</t>
        </is>
      </c>
    </row>
    <row r="3474">
      <c r="A3474" t="inlineStr">
        <is>
          <t>2015</t>
        </is>
      </c>
      <c r="B3474" t="inlineStr">
        <is>
          <t>Jus de raisin</t>
        </is>
      </c>
      <c r="C3474" t="inlineStr">
        <is>
          <t>A domicile</t>
        </is>
      </c>
      <c r="D3474" t="n">
        <v>17.6</v>
      </c>
      <c r="E3474" t="inlineStr"/>
      <c r="F3474" t="inlineStr"/>
      <c r="G3474" t="inlineStr"/>
      <c r="H3474" t="inlineStr"/>
      <c r="I3474" t="inlineStr"/>
      <c r="J3474" t="inlineStr"/>
      <c r="K3474" t="inlineStr">
        <is>
          <t>libre</t>
        </is>
      </c>
    </row>
    <row r="3475">
      <c r="A3475" t="inlineStr">
        <is>
          <t>2015</t>
        </is>
      </c>
      <c r="B3475" t="inlineStr">
        <is>
          <t>Jus de pomme</t>
        </is>
      </c>
      <c r="C3475" t="inlineStr">
        <is>
          <t>A domicile</t>
        </is>
      </c>
      <c r="D3475" t="n">
        <v>70.3</v>
      </c>
      <c r="E3475" t="inlineStr"/>
      <c r="F3475" t="inlineStr"/>
      <c r="G3475" t="inlineStr"/>
      <c r="H3475" t="inlineStr"/>
      <c r="I3475" t="inlineStr"/>
      <c r="J3475" t="inlineStr"/>
      <c r="K3475" t="inlineStr">
        <is>
          <t>libre</t>
        </is>
      </c>
    </row>
    <row r="3476">
      <c r="A3476" t="inlineStr">
        <is>
          <t>2015</t>
        </is>
      </c>
      <c r="B3476" t="inlineStr">
        <is>
          <t>Mélanges de jus de fruits et légumes</t>
        </is>
      </c>
      <c r="C3476" t="inlineStr">
        <is>
          <t>A domicile</t>
        </is>
      </c>
      <c r="D3476" t="n">
        <v>81.59999999999999</v>
      </c>
      <c r="E3476" t="inlineStr"/>
      <c r="F3476" t="inlineStr"/>
      <c r="G3476" t="inlineStr"/>
      <c r="H3476" t="inlineStr"/>
      <c r="I3476" t="inlineStr"/>
      <c r="J3476" t="inlineStr"/>
      <c r="K3476" t="inlineStr">
        <is>
          <t>libre</t>
        </is>
      </c>
    </row>
    <row r="3477">
      <c r="A3477" t="inlineStr">
        <is>
          <t>2015</t>
        </is>
      </c>
      <c r="B3477" t="inlineStr">
        <is>
          <t>Autres jus de fruits et légumes</t>
        </is>
      </c>
      <c r="C3477" t="inlineStr">
        <is>
          <t>A domicile</t>
        </is>
      </c>
      <c r="D3477" t="n">
        <v>27.6</v>
      </c>
      <c r="E3477" t="inlineStr"/>
      <c r="F3477" t="inlineStr"/>
      <c r="G3477" t="inlineStr"/>
      <c r="H3477" t="inlineStr"/>
      <c r="I3477" t="inlineStr"/>
      <c r="J3477" t="inlineStr"/>
      <c r="K3477" t="inlineStr">
        <is>
          <t>libre</t>
        </is>
      </c>
    </row>
    <row r="3478">
      <c r="A3478" t="inlineStr">
        <is>
          <t>2015</t>
        </is>
      </c>
      <c r="B3478" t="inlineStr">
        <is>
          <t>Jus d'agrume, autres, non concentré</t>
        </is>
      </c>
      <c r="C3478" t="inlineStr">
        <is>
          <t>A domicile</t>
        </is>
      </c>
      <c r="D3478" t="n">
        <v>9.9</v>
      </c>
      <c r="E3478" t="inlineStr"/>
      <c r="F3478" t="inlineStr"/>
      <c r="G3478" t="inlineStr"/>
      <c r="H3478" t="inlineStr"/>
      <c r="I3478" t="inlineStr"/>
      <c r="J3478" t="inlineStr"/>
      <c r="K3478" t="inlineStr">
        <is>
          <t>libre</t>
        </is>
      </c>
    </row>
    <row r="3479">
      <c r="A3479" t="inlineStr">
        <is>
          <t>2015</t>
        </is>
      </c>
      <c r="B3479" t="inlineStr">
        <is>
          <t>Jus de fruit ou légume, autres,  non concentré, non fermenté, sans addition d'alcool</t>
        </is>
      </c>
      <c r="C3479" t="inlineStr">
        <is>
          <t>A domicile</t>
        </is>
      </c>
      <c r="D3479" t="n">
        <v>9.199999999999999</v>
      </c>
      <c r="E3479" t="inlineStr"/>
      <c r="F3479" t="inlineStr"/>
      <c r="G3479" t="inlineStr"/>
      <c r="H3479" t="inlineStr"/>
      <c r="I3479" t="inlineStr"/>
      <c r="J3479" t="inlineStr"/>
      <c r="K3479" t="inlineStr">
        <is>
          <t>libre</t>
        </is>
      </c>
    </row>
    <row r="3480">
      <c r="A3480" t="inlineStr">
        <is>
          <t>2015</t>
        </is>
      </c>
      <c r="B3480" t="inlineStr">
        <is>
          <t>Jus de fruits ou légumes, autres</t>
        </is>
      </c>
      <c r="C3480" t="inlineStr">
        <is>
          <t>A domicile</t>
        </is>
      </c>
      <c r="D3480" t="n">
        <v>8.5</v>
      </c>
      <c r="E3480" t="inlineStr"/>
      <c r="F3480" t="inlineStr"/>
      <c r="G3480" t="inlineStr"/>
      <c r="H3480" t="inlineStr"/>
      <c r="I3480" t="inlineStr"/>
      <c r="J3480" t="inlineStr"/>
      <c r="K3480" t="inlineStr">
        <is>
          <t>libre</t>
        </is>
      </c>
    </row>
    <row r="3481">
      <c r="A3481" t="inlineStr">
        <is>
          <t>2015</t>
        </is>
      </c>
      <c r="B3481" t="inlineStr">
        <is>
          <t>Autres préparations et conserves à base de fruits et légumes</t>
        </is>
      </c>
      <c r="C3481" t="inlineStr">
        <is>
          <t>A domicile</t>
        </is>
      </c>
      <c r="D3481" t="n">
        <v>1070</v>
      </c>
      <c r="E3481" t="inlineStr"/>
      <c r="F3481" t="inlineStr"/>
      <c r="G3481" t="inlineStr"/>
      <c r="H3481" t="inlineStr"/>
      <c r="I3481" t="inlineStr"/>
      <c r="J3481" t="inlineStr"/>
      <c r="K3481" t="inlineStr">
        <is>
          <t>libre unbounded</t>
        </is>
      </c>
    </row>
    <row r="3482">
      <c r="A3482" t="inlineStr">
        <is>
          <t>2015</t>
        </is>
      </c>
      <c r="B3482" t="inlineStr">
        <is>
          <t>Préparations et conserves de légumes</t>
        </is>
      </c>
      <c r="C3482" t="inlineStr">
        <is>
          <t>A domicile</t>
        </is>
      </c>
      <c r="D3482" t="n">
        <v>506</v>
      </c>
      <c r="E3482" t="inlineStr"/>
      <c r="F3482" t="inlineStr"/>
      <c r="G3482" t="inlineStr"/>
      <c r="H3482" t="inlineStr"/>
      <c r="I3482" t="inlineStr"/>
      <c r="J3482" t="inlineStr"/>
      <c r="K3482" t="inlineStr">
        <is>
          <t>libre unbounded</t>
        </is>
      </c>
    </row>
    <row r="3483">
      <c r="A3483" t="inlineStr">
        <is>
          <t>2015</t>
        </is>
      </c>
      <c r="B3483" t="inlineStr">
        <is>
          <t>Légumes congelés ou surgelés</t>
        </is>
      </c>
      <c r="C3483" t="inlineStr">
        <is>
          <t>A domicile</t>
        </is>
      </c>
      <c r="D3483" t="n">
        <v>179</v>
      </c>
      <c r="E3483" t="inlineStr"/>
      <c r="F3483" t="inlineStr"/>
      <c r="G3483" t="inlineStr"/>
      <c r="H3483" t="inlineStr"/>
      <c r="I3483" t="inlineStr"/>
      <c r="J3483" t="inlineStr"/>
      <c r="K3483" t="inlineStr">
        <is>
          <t>libre</t>
        </is>
      </c>
    </row>
    <row r="3484">
      <c r="A3484" t="inlineStr">
        <is>
          <t>2015</t>
        </is>
      </c>
      <c r="B3484" t="inlineStr">
        <is>
          <t>Légumes traités pour une conservation temporaire</t>
        </is>
      </c>
      <c r="C3484" t="inlineStr">
        <is>
          <t>A domicile</t>
        </is>
      </c>
      <c r="D3484" t="n">
        <v>5.9</v>
      </c>
      <c r="E3484" t="inlineStr"/>
      <c r="F3484" t="inlineStr"/>
      <c r="G3484" t="inlineStr"/>
      <c r="H3484" t="inlineStr"/>
      <c r="I3484" t="inlineStr"/>
      <c r="J3484" t="inlineStr"/>
      <c r="K3484" t="inlineStr">
        <is>
          <t>libre</t>
        </is>
      </c>
    </row>
    <row r="3485">
      <c r="A3485" t="inlineStr">
        <is>
          <t>2015</t>
        </is>
      </c>
      <c r="B3485" t="inlineStr">
        <is>
          <t>Légumes, déshydratés</t>
        </is>
      </c>
      <c r="C3485" t="inlineStr">
        <is>
          <t>A domicile</t>
        </is>
      </c>
      <c r="D3485" t="n">
        <v>3.4</v>
      </c>
      <c r="E3485" t="inlineStr"/>
      <c r="F3485" t="inlineStr"/>
      <c r="G3485" t="inlineStr"/>
      <c r="H3485" t="inlineStr"/>
      <c r="I3485" t="inlineStr"/>
      <c r="J3485" t="inlineStr"/>
      <c r="K3485" t="inlineStr">
        <is>
          <t>libre</t>
        </is>
      </c>
    </row>
    <row r="3486">
      <c r="A3486" t="inlineStr">
        <is>
          <t>2015</t>
        </is>
      </c>
      <c r="B3486" t="inlineStr">
        <is>
          <t>Oignons, séchés</t>
        </is>
      </c>
      <c r="C3486" t="inlineStr">
        <is>
          <t>A domicile</t>
        </is>
      </c>
      <c r="D3486" t="n">
        <v>2.3</v>
      </c>
      <c r="E3486" t="inlineStr"/>
      <c r="F3486" t="inlineStr"/>
      <c r="G3486" t="inlineStr"/>
      <c r="H3486" t="inlineStr"/>
      <c r="I3486" t="inlineStr"/>
      <c r="J3486" t="inlineStr"/>
      <c r="K3486" t="inlineStr">
        <is>
          <t>libre</t>
        </is>
      </c>
    </row>
    <row r="3487">
      <c r="A3487" t="inlineStr">
        <is>
          <t>2015</t>
        </is>
      </c>
      <c r="B3487" t="inlineStr">
        <is>
          <t>Champignons et truffes, séchés</t>
        </is>
      </c>
      <c r="C3487" t="inlineStr">
        <is>
          <t>A domicile</t>
        </is>
      </c>
      <c r="D3487" t="n">
        <v>0.5</v>
      </c>
      <c r="E3487" t="inlineStr"/>
      <c r="F3487" t="inlineStr"/>
      <c r="G3487" t="inlineStr"/>
      <c r="H3487" t="inlineStr"/>
      <c r="I3487" t="inlineStr"/>
      <c r="J3487" t="inlineStr"/>
      <c r="K3487" t="inlineStr">
        <is>
          <t>libre</t>
        </is>
      </c>
    </row>
    <row r="3488">
      <c r="A3488" t="inlineStr">
        <is>
          <t>2015</t>
        </is>
      </c>
      <c r="B3488" t="inlineStr">
        <is>
          <t>Autres légumes et mélanges de légumes, séchés</t>
        </is>
      </c>
      <c r="C3488" t="inlineStr">
        <is>
          <t>A domicile</t>
        </is>
      </c>
      <c r="D3488" t="n">
        <v>0.5</v>
      </c>
      <c r="E3488" t="inlineStr"/>
      <c r="F3488" t="inlineStr"/>
      <c r="G3488" t="inlineStr"/>
      <c r="H3488" t="inlineStr"/>
      <c r="I3488" t="inlineStr"/>
      <c r="J3488" t="inlineStr"/>
      <c r="K3488" t="inlineStr">
        <is>
          <t>libre</t>
        </is>
      </c>
    </row>
    <row r="3489">
      <c r="A3489" t="inlineStr">
        <is>
          <t>2015</t>
        </is>
      </c>
      <c r="B3489" t="inlineStr">
        <is>
          <t>Fruits et légumes coupés et emballés</t>
        </is>
      </c>
      <c r="C3489" t="inlineStr">
        <is>
          <t>A domicile</t>
        </is>
      </c>
      <c r="D3489" t="n">
        <v>0.1</v>
      </c>
      <c r="E3489" t="inlineStr"/>
      <c r="F3489" t="inlineStr"/>
      <c r="G3489" t="inlineStr"/>
      <c r="H3489" t="inlineStr"/>
      <c r="I3489" t="inlineStr"/>
      <c r="J3489" t="inlineStr"/>
      <c r="K3489" t="inlineStr">
        <is>
          <t>libre unbounded</t>
        </is>
      </c>
    </row>
    <row r="3490">
      <c r="A3490" t="inlineStr">
        <is>
          <t>2015</t>
        </is>
      </c>
      <c r="B3490" t="inlineStr">
        <is>
          <t>Légumes, appertisés</t>
        </is>
      </c>
      <c r="C3490" t="inlineStr">
        <is>
          <t>A domicile</t>
        </is>
      </c>
      <c r="D3490" t="n">
        <v>302</v>
      </c>
      <c r="E3490" t="inlineStr"/>
      <c r="F3490" t="inlineStr"/>
      <c r="G3490" t="inlineStr"/>
      <c r="H3490" t="inlineStr"/>
      <c r="I3490" t="inlineStr"/>
      <c r="J3490" t="inlineStr"/>
      <c r="K3490" t="inlineStr">
        <is>
          <t>libre unbounded</t>
        </is>
      </c>
    </row>
    <row r="3491">
      <c r="A3491" t="inlineStr">
        <is>
          <t>2015</t>
        </is>
      </c>
      <c r="B3491" t="inlineStr">
        <is>
          <t>Haricots, appertisés</t>
        </is>
      </c>
      <c r="C3491" t="inlineStr">
        <is>
          <t>A domicile</t>
        </is>
      </c>
      <c r="D3491" t="n">
        <v>72.59999999999999</v>
      </c>
      <c r="E3491" t="inlineStr"/>
      <c r="F3491" t="inlineStr"/>
      <c r="G3491" t="inlineStr"/>
      <c r="H3491" t="inlineStr"/>
      <c r="I3491" t="inlineStr"/>
      <c r="J3491" t="inlineStr"/>
      <c r="K3491" t="inlineStr">
        <is>
          <t>libre</t>
        </is>
      </c>
    </row>
    <row r="3492">
      <c r="A3492" t="inlineStr">
        <is>
          <t>2015</t>
        </is>
      </c>
      <c r="B3492" t="inlineStr">
        <is>
          <t>Pois, appertisés</t>
        </is>
      </c>
      <c r="C3492" t="inlineStr">
        <is>
          <t>A domicile</t>
        </is>
      </c>
      <c r="D3492" t="n">
        <v>0.2</v>
      </c>
      <c r="E3492" t="inlineStr"/>
      <c r="F3492" t="inlineStr"/>
      <c r="G3492" t="inlineStr"/>
      <c r="H3492" t="inlineStr"/>
      <c r="I3492" t="inlineStr"/>
      <c r="J3492" t="inlineStr"/>
      <c r="K3492" t="inlineStr">
        <is>
          <t>libre unbounded</t>
        </is>
      </c>
    </row>
    <row r="3493">
      <c r="A3493" t="inlineStr">
        <is>
          <t>2015</t>
        </is>
      </c>
      <c r="B3493" t="inlineStr">
        <is>
          <t>Autres légumes, appertisés</t>
        </is>
      </c>
      <c r="C3493" t="inlineStr">
        <is>
          <t>A domicile</t>
        </is>
      </c>
      <c r="D3493" t="n">
        <v>230</v>
      </c>
      <c r="E3493" t="inlineStr"/>
      <c r="F3493" t="inlineStr"/>
      <c r="G3493" t="inlineStr"/>
      <c r="H3493" t="inlineStr"/>
      <c r="I3493" t="inlineStr"/>
      <c r="J3493" t="inlineStr"/>
      <c r="K3493" t="inlineStr">
        <is>
          <t>libre unbounded</t>
        </is>
      </c>
    </row>
    <row r="3494">
      <c r="A3494" t="inlineStr">
        <is>
          <t>2015</t>
        </is>
      </c>
      <c r="B3494" t="inlineStr">
        <is>
          <t>Tomates et leurs produits, appertisés</t>
        </is>
      </c>
      <c r="C3494" t="inlineStr">
        <is>
          <t>A domicile</t>
        </is>
      </c>
      <c r="D3494" t="n">
        <v>56.4</v>
      </c>
      <c r="E3494" t="inlineStr"/>
      <c r="F3494" t="inlineStr"/>
      <c r="G3494" t="inlineStr"/>
      <c r="H3494" t="inlineStr"/>
      <c r="I3494" t="inlineStr"/>
      <c r="J3494" t="inlineStr"/>
      <c r="K3494" t="inlineStr">
        <is>
          <t>libre unbounded</t>
        </is>
      </c>
    </row>
    <row r="3495">
      <c r="A3495" t="inlineStr">
        <is>
          <t>2015</t>
        </is>
      </c>
      <c r="B3495" t="inlineStr">
        <is>
          <t>Tomates, entières ou en morceaux, appertisées</t>
        </is>
      </c>
      <c r="C3495" t="inlineStr">
        <is>
          <t>A domicile</t>
        </is>
      </c>
      <c r="D3495" t="n">
        <v>26.4</v>
      </c>
      <c r="E3495" t="inlineStr"/>
      <c r="F3495" t="inlineStr"/>
      <c r="G3495" t="inlineStr"/>
      <c r="H3495" t="inlineStr"/>
      <c r="I3495" t="inlineStr"/>
      <c r="J3495" t="inlineStr"/>
      <c r="K3495" t="inlineStr">
        <is>
          <t>libre unbounded</t>
        </is>
      </c>
    </row>
    <row r="3496">
      <c r="A3496" t="inlineStr">
        <is>
          <t>2015</t>
        </is>
      </c>
      <c r="B3496" t="inlineStr">
        <is>
          <t>Produits des tomates</t>
        </is>
      </c>
      <c r="C3496" t="inlineStr">
        <is>
          <t>A domicile</t>
        </is>
      </c>
      <c r="D3496" t="n">
        <v>30</v>
      </c>
      <c r="E3496" t="inlineStr"/>
      <c r="F3496" t="inlineStr"/>
      <c r="G3496" t="inlineStr"/>
      <c r="H3496" t="inlineStr"/>
      <c r="I3496" t="inlineStr"/>
      <c r="J3496" t="inlineStr"/>
      <c r="K3496" t="inlineStr">
        <is>
          <t>libre</t>
        </is>
      </c>
    </row>
    <row r="3497">
      <c r="A3497" t="inlineStr">
        <is>
          <t>2015</t>
        </is>
      </c>
      <c r="B3497" t="inlineStr">
        <is>
          <t>Coulis et purées de tomates</t>
        </is>
      </c>
      <c r="C3497" t="inlineStr">
        <is>
          <t>A domicile</t>
        </is>
      </c>
      <c r="D3497" t="n">
        <v>15.3</v>
      </c>
      <c r="E3497" t="inlineStr"/>
      <c r="F3497" t="inlineStr"/>
      <c r="G3497" t="inlineStr"/>
      <c r="H3497" t="inlineStr"/>
      <c r="I3497" t="inlineStr"/>
      <c r="J3497" t="inlineStr"/>
      <c r="K3497" t="inlineStr">
        <is>
          <t>libre</t>
        </is>
      </c>
    </row>
    <row r="3498">
      <c r="A3498" t="inlineStr">
        <is>
          <t>2015</t>
        </is>
      </c>
      <c r="B3498" t="inlineStr">
        <is>
          <t>Concentré de tomates</t>
        </is>
      </c>
      <c r="C3498" t="inlineStr">
        <is>
          <t>A domicile</t>
        </is>
      </c>
      <c r="D3498" t="n">
        <v>14.8</v>
      </c>
      <c r="E3498" t="inlineStr"/>
      <c r="F3498" t="inlineStr"/>
      <c r="G3498" t="inlineStr"/>
      <c r="H3498" t="inlineStr"/>
      <c r="I3498" t="inlineStr"/>
      <c r="J3498" t="inlineStr"/>
      <c r="K3498" t="inlineStr">
        <is>
          <t>libre</t>
        </is>
      </c>
    </row>
    <row r="3499">
      <c r="A3499" t="inlineStr">
        <is>
          <t>2015</t>
        </is>
      </c>
      <c r="B3499" t="inlineStr">
        <is>
          <t>Champignons et truffes, appertisés</t>
        </is>
      </c>
      <c r="C3499" t="inlineStr">
        <is>
          <t>A domicile</t>
        </is>
      </c>
      <c r="D3499" t="n">
        <v>4.1</v>
      </c>
      <c r="E3499" t="inlineStr"/>
      <c r="F3499" t="inlineStr"/>
      <c r="G3499" t="inlineStr"/>
      <c r="H3499" t="inlineStr"/>
      <c r="I3499" t="inlineStr"/>
      <c r="J3499" t="inlineStr"/>
      <c r="K3499" t="inlineStr">
        <is>
          <t>libre unbounded</t>
        </is>
      </c>
    </row>
    <row r="3500">
      <c r="A3500" t="inlineStr">
        <is>
          <t>2015</t>
        </is>
      </c>
      <c r="B3500" t="inlineStr">
        <is>
          <t>Champignons cultivés, appertisés</t>
        </is>
      </c>
      <c r="C3500" t="inlineStr">
        <is>
          <t>A domicile</t>
        </is>
      </c>
      <c r="D3500" t="n">
        <v>3.9</v>
      </c>
      <c r="E3500" t="inlineStr"/>
      <c r="F3500" t="inlineStr"/>
      <c r="G3500" t="inlineStr"/>
      <c r="H3500" t="inlineStr"/>
      <c r="I3500" t="inlineStr"/>
      <c r="J3500" t="inlineStr"/>
      <c r="K3500" t="inlineStr">
        <is>
          <t>libre unbounded</t>
        </is>
      </c>
    </row>
    <row r="3501">
      <c r="A3501" t="inlineStr">
        <is>
          <t>2015</t>
        </is>
      </c>
      <c r="B3501" t="inlineStr">
        <is>
          <t>Champignons du genre Agaricus, appertisés</t>
        </is>
      </c>
      <c r="C3501" t="inlineStr">
        <is>
          <t>A domicile</t>
        </is>
      </c>
      <c r="D3501" t="n">
        <v>3.9</v>
      </c>
      <c r="E3501" t="inlineStr"/>
      <c r="F3501" t="inlineStr"/>
      <c r="G3501" t="inlineStr"/>
      <c r="H3501" t="inlineStr"/>
      <c r="I3501" t="inlineStr"/>
      <c r="J3501" t="inlineStr"/>
      <c r="K3501" t="inlineStr">
        <is>
          <t>libre unbounded</t>
        </is>
      </c>
    </row>
    <row r="3502">
      <c r="A3502" t="inlineStr">
        <is>
          <t>2015</t>
        </is>
      </c>
      <c r="B3502" t="inlineStr">
        <is>
          <t>Champignons non-cultivés et truffes, appertisés</t>
        </is>
      </c>
      <c r="C3502" t="inlineStr">
        <is>
          <t>A domicile</t>
        </is>
      </c>
      <c r="D3502" t="n">
        <v>0.1</v>
      </c>
      <c r="E3502" t="inlineStr"/>
      <c r="F3502" t="inlineStr"/>
      <c r="G3502" t="inlineStr"/>
      <c r="H3502" t="inlineStr"/>
      <c r="I3502" t="inlineStr"/>
      <c r="J3502" t="inlineStr"/>
      <c r="K3502" t="inlineStr">
        <is>
          <t>libre unbounded</t>
        </is>
      </c>
    </row>
    <row r="3503">
      <c r="A3503" t="inlineStr">
        <is>
          <t>2015</t>
        </is>
      </c>
      <c r="B3503" t="inlineStr">
        <is>
          <t>Autres légumes et mélanges de légumes, appertisés</t>
        </is>
      </c>
      <c r="C3503" t="inlineStr">
        <is>
          <t>A domicile</t>
        </is>
      </c>
      <c r="D3503" t="n">
        <v>28</v>
      </c>
      <c r="E3503" t="inlineStr"/>
      <c r="F3503" t="inlineStr"/>
      <c r="G3503" t="inlineStr"/>
      <c r="H3503" t="inlineStr"/>
      <c r="I3503" t="inlineStr"/>
      <c r="J3503" t="inlineStr"/>
      <c r="K3503" t="inlineStr">
        <is>
          <t>libre</t>
        </is>
      </c>
    </row>
    <row r="3504">
      <c r="A3504" t="inlineStr">
        <is>
          <t>2015</t>
        </is>
      </c>
      <c r="B3504" t="inlineStr">
        <is>
          <t>Choucroute, non congelée, appertisée</t>
        </is>
      </c>
      <c r="C3504" t="inlineStr">
        <is>
          <t>A domicile</t>
        </is>
      </c>
      <c r="D3504" t="n">
        <v>0.3</v>
      </c>
      <c r="E3504" t="inlineStr"/>
      <c r="F3504" t="inlineStr"/>
      <c r="G3504" t="inlineStr"/>
      <c r="H3504" t="inlineStr"/>
      <c r="I3504" t="inlineStr"/>
      <c r="J3504" t="inlineStr"/>
      <c r="K3504" t="inlineStr">
        <is>
          <t>libre unbounded</t>
        </is>
      </c>
    </row>
    <row r="3505">
      <c r="A3505" t="inlineStr">
        <is>
          <t>2015</t>
        </is>
      </c>
      <c r="B3505" t="inlineStr">
        <is>
          <t>Asperges, non congelées, appertisées</t>
        </is>
      </c>
      <c r="C3505" t="inlineStr">
        <is>
          <t>A domicile</t>
        </is>
      </c>
      <c r="D3505" t="n">
        <v>4</v>
      </c>
      <c r="E3505" t="inlineStr"/>
      <c r="F3505" t="inlineStr"/>
      <c r="G3505" t="inlineStr"/>
      <c r="H3505" t="inlineStr"/>
      <c r="I3505" t="inlineStr"/>
      <c r="J3505" t="inlineStr"/>
      <c r="K3505" t="inlineStr">
        <is>
          <t>libre unbounded</t>
        </is>
      </c>
    </row>
    <row r="3506">
      <c r="A3506" t="inlineStr">
        <is>
          <t>2015</t>
        </is>
      </c>
      <c r="B3506" t="inlineStr">
        <is>
          <t>Maïs doux, non congelé, appertisé</t>
        </is>
      </c>
      <c r="C3506" t="inlineStr">
        <is>
          <t>A domicile</t>
        </is>
      </c>
      <c r="D3506" t="n">
        <v>50.6</v>
      </c>
      <c r="E3506" t="inlineStr"/>
      <c r="F3506" t="inlineStr"/>
      <c r="G3506" t="inlineStr"/>
      <c r="H3506" t="inlineStr"/>
      <c r="I3506" t="inlineStr"/>
      <c r="J3506" t="inlineStr"/>
      <c r="K3506" t="inlineStr">
        <is>
          <t>libre</t>
        </is>
      </c>
    </row>
    <row r="3507">
      <c r="A3507" t="inlineStr">
        <is>
          <t>2015</t>
        </is>
      </c>
      <c r="B3507" t="inlineStr">
        <is>
          <t>Autres légumes et mélanges de légumes, non congelés</t>
        </is>
      </c>
      <c r="C3507" t="inlineStr">
        <is>
          <t>A domicile</t>
        </is>
      </c>
      <c r="D3507" t="n">
        <v>86.3</v>
      </c>
      <c r="E3507" t="inlineStr"/>
      <c r="F3507" t="inlineStr"/>
      <c r="G3507" t="inlineStr"/>
      <c r="H3507" t="inlineStr"/>
      <c r="I3507" t="inlineStr"/>
      <c r="J3507" t="inlineStr"/>
      <c r="K3507" t="inlineStr">
        <is>
          <t>libre</t>
        </is>
      </c>
    </row>
    <row r="3508">
      <c r="A3508" t="inlineStr">
        <is>
          <t>2015</t>
        </is>
      </c>
      <c r="B3508" t="inlineStr">
        <is>
          <t>Fruits et légumes conservés dans le vinaigre</t>
        </is>
      </c>
      <c r="C3508" t="inlineStr">
        <is>
          <t>A domicile</t>
        </is>
      </c>
      <c r="D3508" t="n">
        <v>15</v>
      </c>
      <c r="E3508" t="inlineStr"/>
      <c r="F3508" t="inlineStr"/>
      <c r="G3508" t="inlineStr"/>
      <c r="H3508" t="inlineStr"/>
      <c r="I3508" t="inlineStr"/>
      <c r="J3508" t="inlineStr"/>
      <c r="K3508" t="inlineStr">
        <is>
          <t>libre</t>
        </is>
      </c>
    </row>
    <row r="3509">
      <c r="A3509" t="inlineStr">
        <is>
          <t>2015</t>
        </is>
      </c>
      <c r="B3509" t="inlineStr">
        <is>
          <t>Préparations et conserves de fruits</t>
        </is>
      </c>
      <c r="C3509" t="inlineStr">
        <is>
          <t>A domicile</t>
        </is>
      </c>
      <c r="D3509" t="n">
        <v>564</v>
      </c>
      <c r="E3509" t="inlineStr"/>
      <c r="F3509" t="inlineStr"/>
      <c r="G3509" t="inlineStr"/>
      <c r="H3509" t="inlineStr"/>
      <c r="I3509" t="inlineStr"/>
      <c r="J3509" t="inlineStr"/>
      <c r="K3509" t="inlineStr">
        <is>
          <t>libre unbounded</t>
        </is>
      </c>
    </row>
    <row r="3510">
      <c r="A3510" t="inlineStr">
        <is>
          <t>2015</t>
        </is>
      </c>
      <c r="B3510" t="inlineStr">
        <is>
          <t>Fruits crus ou cuits, congelés ou surgelés</t>
        </is>
      </c>
      <c r="C3510" t="inlineStr">
        <is>
          <t>A domicile</t>
        </is>
      </c>
      <c r="D3510" t="n">
        <v>43.3</v>
      </c>
      <c r="E3510" t="inlineStr"/>
      <c r="F3510" t="inlineStr"/>
      <c r="G3510" t="inlineStr"/>
      <c r="H3510" t="inlineStr"/>
      <c r="I3510" t="inlineStr"/>
      <c r="J3510" t="inlineStr"/>
      <c r="K3510" t="inlineStr">
        <is>
          <t>libre</t>
        </is>
      </c>
    </row>
    <row r="3511">
      <c r="A3511" t="inlineStr">
        <is>
          <t>2015</t>
        </is>
      </c>
      <c r="B3511" t="inlineStr">
        <is>
          <t>Confitures, gelées, compotes et purées de fruits</t>
        </is>
      </c>
      <c r="C3511" t="inlineStr">
        <is>
          <t>A domicile</t>
        </is>
      </c>
      <c r="D3511" t="n">
        <v>133</v>
      </c>
      <c r="E3511" t="inlineStr"/>
      <c r="F3511" t="inlineStr"/>
      <c r="G3511" t="inlineStr"/>
      <c r="H3511" t="inlineStr"/>
      <c r="I3511" t="inlineStr"/>
      <c r="J3511" t="inlineStr"/>
      <c r="K3511" t="inlineStr">
        <is>
          <t>libre</t>
        </is>
      </c>
    </row>
    <row r="3512">
      <c r="A3512" t="inlineStr">
        <is>
          <t>2015</t>
        </is>
      </c>
      <c r="B3512" t="inlineStr">
        <is>
          <t>Confitures, marmelades, gelées, purées et pâtes d'agrumes, obtenues par cuisson</t>
        </is>
      </c>
      <c r="C3512" t="inlineStr">
        <is>
          <t>A domicile</t>
        </is>
      </c>
      <c r="D3512" t="n">
        <v>3.4</v>
      </c>
      <c r="E3512" t="inlineStr"/>
      <c r="F3512" t="inlineStr"/>
      <c r="G3512" t="inlineStr"/>
      <c r="H3512" t="inlineStr"/>
      <c r="I3512" t="inlineStr"/>
      <c r="J3512" t="inlineStr"/>
      <c r="K3512" t="inlineStr">
        <is>
          <t>libre</t>
        </is>
      </c>
    </row>
    <row r="3513">
      <c r="A3513" t="inlineStr">
        <is>
          <t>2015</t>
        </is>
      </c>
      <c r="B3513" t="inlineStr">
        <is>
          <t>Confitures, marmelades, gelées, purées et pâtes de fruits à coque et de fruits autres qu'agrumes, obtenues par cuisson</t>
        </is>
      </c>
      <c r="C3513" t="inlineStr">
        <is>
          <t>A domicile</t>
        </is>
      </c>
      <c r="D3513" t="n">
        <v>130</v>
      </c>
      <c r="E3513" t="inlineStr"/>
      <c r="F3513" t="inlineStr"/>
      <c r="G3513" t="inlineStr"/>
      <c r="H3513" t="inlineStr"/>
      <c r="I3513" t="inlineStr"/>
      <c r="J3513" t="inlineStr"/>
      <c r="K3513" t="inlineStr">
        <is>
          <t>libre</t>
        </is>
      </c>
    </row>
    <row r="3514">
      <c r="A3514" t="inlineStr">
        <is>
          <t>2015</t>
        </is>
      </c>
      <c r="B3514" t="inlineStr">
        <is>
          <t>Fruits à coque, grillés, salés ou autrement préparés</t>
        </is>
      </c>
      <c r="C3514" t="inlineStr">
        <is>
          <t>A domicile</t>
        </is>
      </c>
      <c r="D3514" t="n">
        <v>17</v>
      </c>
      <c r="E3514" t="inlineStr"/>
      <c r="F3514" t="inlineStr"/>
      <c r="G3514" t="inlineStr"/>
      <c r="H3514" t="inlineStr"/>
      <c r="I3514" t="inlineStr"/>
      <c r="J3514" t="inlineStr"/>
      <c r="K3514" t="inlineStr">
        <is>
          <t>libre unbounded</t>
        </is>
      </c>
    </row>
    <row r="3515">
      <c r="A3515" t="inlineStr">
        <is>
          <t>2015</t>
        </is>
      </c>
      <c r="B3515" t="inlineStr">
        <is>
          <t>Arachides, grillées, salées ou autrement préparées et beurre d'arachide</t>
        </is>
      </c>
      <c r="C3515" t="inlineStr">
        <is>
          <t>A domicile</t>
        </is>
      </c>
      <c r="D3515" t="n">
        <v>9.800000000000001</v>
      </c>
      <c r="E3515" t="inlineStr"/>
      <c r="F3515" t="inlineStr"/>
      <c r="G3515" t="inlineStr"/>
      <c r="H3515" t="inlineStr"/>
      <c r="I3515" t="inlineStr"/>
      <c r="J3515" t="inlineStr"/>
      <c r="K3515" t="inlineStr">
        <is>
          <t>libre unbounded</t>
        </is>
      </c>
    </row>
    <row r="3516">
      <c r="A3516" t="inlineStr">
        <is>
          <t>2015</t>
        </is>
      </c>
      <c r="B3516" t="inlineStr">
        <is>
          <t>Autres fruits à coque et autres graines, y compris les mélanges, grillés, salés ou autrement préparés</t>
        </is>
      </c>
      <c r="C3516" t="inlineStr">
        <is>
          <t>A domicile</t>
        </is>
      </c>
      <c r="D3516" t="n">
        <v>7.3</v>
      </c>
      <c r="E3516" t="inlineStr"/>
      <c r="F3516" t="inlineStr"/>
      <c r="G3516" t="inlineStr"/>
      <c r="H3516" t="inlineStr"/>
      <c r="I3516" t="inlineStr"/>
      <c r="J3516" t="inlineStr"/>
      <c r="K3516" t="inlineStr">
        <is>
          <t>libre unbounded</t>
        </is>
      </c>
    </row>
    <row r="3517">
      <c r="A3517" t="inlineStr">
        <is>
          <t>2015</t>
        </is>
      </c>
      <c r="B3517" t="inlineStr">
        <is>
          <t>Fruits, traités pour une conservation temporaire, impropres à une consommation immédiate</t>
        </is>
      </c>
      <c r="C3517" t="inlineStr">
        <is>
          <t>A domicile</t>
        </is>
      </c>
      <c r="D3517" t="n">
        <v>1.2</v>
      </c>
      <c r="E3517" t="inlineStr"/>
      <c r="F3517" t="inlineStr"/>
      <c r="G3517" t="inlineStr"/>
      <c r="H3517" t="inlineStr"/>
      <c r="I3517" t="inlineStr"/>
      <c r="J3517" t="inlineStr"/>
      <c r="K3517" t="inlineStr">
        <is>
          <t>libre</t>
        </is>
      </c>
    </row>
    <row r="3518">
      <c r="A3518" t="inlineStr">
        <is>
          <t>2015</t>
        </is>
      </c>
      <c r="B3518" t="inlineStr">
        <is>
          <t>Écorces d'agrumes ou de melons, traitées pour une conservation temporaire, impropres à une consommation immédiate</t>
        </is>
      </c>
      <c r="C3518" t="inlineStr">
        <is>
          <t>A domicile</t>
        </is>
      </c>
      <c r="D3518" t="n">
        <v>0.5</v>
      </c>
      <c r="E3518" t="inlineStr"/>
      <c r="F3518" t="inlineStr"/>
      <c r="G3518" t="inlineStr"/>
      <c r="H3518" t="inlineStr"/>
      <c r="I3518" t="inlineStr"/>
      <c r="J3518" t="inlineStr"/>
      <c r="K3518" t="inlineStr">
        <is>
          <t>libre</t>
        </is>
      </c>
    </row>
    <row r="3519">
      <c r="A3519" t="inlineStr">
        <is>
          <t>2015</t>
        </is>
      </c>
      <c r="B3519" t="inlineStr">
        <is>
          <t>Autres fruits et fruits à coque, traités pour une conservation temporaire, impropres à une consommation immédiate</t>
        </is>
      </c>
      <c r="C3519" t="inlineStr">
        <is>
          <t>A domicile</t>
        </is>
      </c>
      <c r="D3519" t="n">
        <v>0.7</v>
      </c>
      <c r="E3519" t="inlineStr"/>
      <c r="F3519" t="inlineStr"/>
      <c r="G3519" t="inlineStr"/>
      <c r="H3519" t="inlineStr"/>
      <c r="I3519" t="inlineStr"/>
      <c r="J3519" t="inlineStr"/>
      <c r="K3519" t="inlineStr">
        <is>
          <t>libre</t>
        </is>
      </c>
    </row>
    <row r="3520">
      <c r="A3520" t="inlineStr">
        <is>
          <t>2015</t>
        </is>
      </c>
      <c r="B3520" t="inlineStr">
        <is>
          <t>Arachides et fruits à coque, sans coques</t>
        </is>
      </c>
      <c r="C3520" t="inlineStr">
        <is>
          <t>A domicile</t>
        </is>
      </c>
      <c r="D3520" t="n">
        <v>31.3</v>
      </c>
      <c r="E3520" t="inlineStr"/>
      <c r="F3520" t="inlineStr"/>
      <c r="G3520" t="inlineStr"/>
      <c r="H3520" t="inlineStr"/>
      <c r="I3520" t="inlineStr"/>
      <c r="J3520" t="inlineStr"/>
      <c r="K3520" t="inlineStr">
        <is>
          <t>libre unbounded</t>
        </is>
      </c>
    </row>
    <row r="3521">
      <c r="A3521" t="inlineStr">
        <is>
          <t>2015</t>
        </is>
      </c>
      <c r="B3521" t="inlineStr">
        <is>
          <t>Arachides, sans coques</t>
        </is>
      </c>
      <c r="C3521" t="inlineStr">
        <is>
          <t>A domicile</t>
        </is>
      </c>
      <c r="D3521" t="n">
        <v>7.5</v>
      </c>
      <c r="E3521" t="inlineStr"/>
      <c r="F3521" t="inlineStr"/>
      <c r="G3521" t="inlineStr"/>
      <c r="H3521" t="inlineStr"/>
      <c r="I3521" t="inlineStr"/>
      <c r="J3521" t="inlineStr"/>
      <c r="K3521" t="inlineStr">
        <is>
          <t>libre unbounded</t>
        </is>
      </c>
    </row>
    <row r="3522">
      <c r="A3522" t="inlineStr">
        <is>
          <t>2015</t>
        </is>
      </c>
      <c r="B3522" t="inlineStr">
        <is>
          <t>Noix du Brésil, sans coques</t>
        </is>
      </c>
      <c r="C3522" t="inlineStr">
        <is>
          <t>A domicile</t>
        </is>
      </c>
      <c r="D3522" t="n">
        <v>1</v>
      </c>
      <c r="E3522" t="inlineStr"/>
      <c r="F3522" t="inlineStr"/>
      <c r="G3522" t="inlineStr"/>
      <c r="H3522" t="inlineStr"/>
      <c r="I3522" t="inlineStr"/>
      <c r="J3522" t="inlineStr"/>
      <c r="K3522" t="inlineStr">
        <is>
          <t>libre unbounded</t>
        </is>
      </c>
    </row>
    <row r="3523">
      <c r="A3523" t="inlineStr">
        <is>
          <t>2015</t>
        </is>
      </c>
      <c r="B3523" t="inlineStr">
        <is>
          <t>Noix de cajou, sans coques</t>
        </is>
      </c>
      <c r="C3523" t="inlineStr">
        <is>
          <t>A domicile</t>
        </is>
      </c>
      <c r="D3523" t="n">
        <v>3.3</v>
      </c>
      <c r="E3523" t="inlineStr"/>
      <c r="F3523" t="inlineStr"/>
      <c r="G3523" t="inlineStr"/>
      <c r="H3523" t="inlineStr"/>
      <c r="I3523" t="inlineStr"/>
      <c r="J3523" t="inlineStr"/>
      <c r="K3523" t="inlineStr">
        <is>
          <t>libre unbounded</t>
        </is>
      </c>
    </row>
    <row r="3524">
      <c r="A3524" t="inlineStr">
        <is>
          <t>2015</t>
        </is>
      </c>
      <c r="B3524" t="inlineStr">
        <is>
          <t>Amandes, sans coques</t>
        </is>
      </c>
      <c r="C3524" t="inlineStr">
        <is>
          <t>A domicile</t>
        </is>
      </c>
      <c r="D3524" t="n">
        <v>8.699999999999999</v>
      </c>
      <c r="E3524" t="inlineStr"/>
      <c r="F3524" t="inlineStr"/>
      <c r="G3524" t="inlineStr"/>
      <c r="H3524" t="inlineStr"/>
      <c r="I3524" t="inlineStr"/>
      <c r="J3524" t="inlineStr"/>
      <c r="K3524" t="inlineStr">
        <is>
          <t>libre unbounded</t>
        </is>
      </c>
    </row>
    <row r="3525">
      <c r="A3525" t="inlineStr">
        <is>
          <t>2015</t>
        </is>
      </c>
      <c r="B3525" t="inlineStr">
        <is>
          <t>Noisettes, sans coques</t>
        </is>
      </c>
      <c r="C3525" t="inlineStr">
        <is>
          <t>A domicile</t>
        </is>
      </c>
      <c r="D3525" t="n">
        <v>5.4</v>
      </c>
      <c r="E3525" t="inlineStr"/>
      <c r="F3525" t="inlineStr"/>
      <c r="G3525" t="inlineStr"/>
      <c r="H3525" t="inlineStr"/>
      <c r="I3525" t="inlineStr"/>
      <c r="J3525" t="inlineStr"/>
      <c r="K3525" t="inlineStr">
        <is>
          <t>libre unbounded</t>
        </is>
      </c>
    </row>
    <row r="3526">
      <c r="A3526" t="inlineStr">
        <is>
          <t>2015</t>
        </is>
      </c>
      <c r="B3526" t="inlineStr">
        <is>
          <t>Noix, sans coques</t>
        </is>
      </c>
      <c r="C3526" t="inlineStr">
        <is>
          <t>A domicile</t>
        </is>
      </c>
      <c r="D3526" t="n">
        <v>2.4</v>
      </c>
      <c r="E3526" t="inlineStr"/>
      <c r="F3526" t="inlineStr"/>
      <c r="G3526" t="inlineStr"/>
      <c r="H3526" t="inlineStr"/>
      <c r="I3526" t="inlineStr"/>
      <c r="J3526" t="inlineStr"/>
      <c r="K3526" t="inlineStr">
        <is>
          <t>libre unbounded</t>
        </is>
      </c>
    </row>
    <row r="3527">
      <c r="A3527" t="inlineStr">
        <is>
          <t>2015</t>
        </is>
      </c>
      <c r="B3527" t="inlineStr">
        <is>
          <t>Châtaignes et marrons, sans coques</t>
        </is>
      </c>
      <c r="C3527" t="inlineStr">
        <is>
          <t>A domicile</t>
        </is>
      </c>
      <c r="D3527" t="n">
        <v>1.1</v>
      </c>
      <c r="E3527" t="inlineStr"/>
      <c r="F3527" t="inlineStr"/>
      <c r="G3527" t="inlineStr"/>
      <c r="H3527" t="inlineStr"/>
      <c r="I3527" t="inlineStr"/>
      <c r="J3527" t="inlineStr"/>
      <c r="K3527" t="inlineStr">
        <is>
          <t>libre unbounded</t>
        </is>
      </c>
    </row>
    <row r="3528">
      <c r="A3528" t="inlineStr">
        <is>
          <t>2015</t>
        </is>
      </c>
      <c r="B3528" t="inlineStr">
        <is>
          <t>Pistaches, sans coques</t>
        </is>
      </c>
      <c r="C3528" t="inlineStr">
        <is>
          <t>A domicile</t>
        </is>
      </c>
      <c r="D3528" t="n">
        <v>1.1</v>
      </c>
      <c r="E3528" t="inlineStr"/>
      <c r="F3528" t="inlineStr"/>
      <c r="G3528" t="inlineStr"/>
      <c r="H3528" t="inlineStr"/>
      <c r="I3528" t="inlineStr"/>
      <c r="J3528" t="inlineStr"/>
      <c r="K3528" t="inlineStr">
        <is>
          <t>libre unbounded</t>
        </is>
      </c>
    </row>
    <row r="3529">
      <c r="A3529" t="inlineStr">
        <is>
          <t>2015</t>
        </is>
      </c>
      <c r="B3529" t="inlineStr">
        <is>
          <t>Noix macadamia, sans coques</t>
        </is>
      </c>
      <c r="C3529" t="inlineStr">
        <is>
          <t>A domicile</t>
        </is>
      </c>
      <c r="D3529" t="n">
        <v>0.9</v>
      </c>
      <c r="E3529" t="inlineStr"/>
      <c r="F3529" t="inlineStr"/>
      <c r="G3529" t="inlineStr"/>
      <c r="H3529" t="inlineStr"/>
      <c r="I3529" t="inlineStr"/>
      <c r="J3529" t="inlineStr"/>
      <c r="K3529" t="inlineStr">
        <is>
          <t>libre unbounded</t>
        </is>
      </c>
    </row>
    <row r="3530">
      <c r="A3530" t="inlineStr">
        <is>
          <t>2015</t>
        </is>
      </c>
      <c r="B3530" t="inlineStr">
        <is>
          <t>Noix et amandes de plamiste, même concassées</t>
        </is>
      </c>
      <c r="C3530" t="inlineStr">
        <is>
          <t>A domicile</t>
        </is>
      </c>
      <c r="D3530" t="n">
        <v>0</v>
      </c>
      <c r="E3530" t="inlineStr"/>
      <c r="F3530" t="inlineStr"/>
      <c r="G3530" t="inlineStr"/>
      <c r="H3530" t="inlineStr"/>
      <c r="I3530" t="inlineStr"/>
      <c r="J3530" t="inlineStr"/>
      <c r="K3530" t="inlineStr">
        <is>
          <t>libre unbounded</t>
        </is>
      </c>
    </row>
    <row r="3531">
      <c r="A3531" t="inlineStr">
        <is>
          <t>2015</t>
        </is>
      </c>
      <c r="B3531" t="inlineStr">
        <is>
          <t>Autres conserves et préparations à base de fruits et de fruits à coque</t>
        </is>
      </c>
      <c r="C3531" t="inlineStr">
        <is>
          <t>A domicile</t>
        </is>
      </c>
      <c r="D3531" t="n">
        <v>338</v>
      </c>
      <c r="E3531" t="inlineStr"/>
      <c r="F3531" t="inlineStr"/>
      <c r="G3531" t="inlineStr"/>
      <c r="H3531" t="inlineStr"/>
      <c r="I3531" t="inlineStr"/>
      <c r="J3531" t="inlineStr"/>
      <c r="K3531" t="inlineStr">
        <is>
          <t>libre unbounded</t>
        </is>
      </c>
    </row>
    <row r="3532">
      <c r="A3532" t="inlineStr">
        <is>
          <t>2015</t>
        </is>
      </c>
      <c r="B3532" t="inlineStr">
        <is>
          <t>Fruits secs</t>
        </is>
      </c>
      <c r="C3532" t="inlineStr">
        <is>
          <t>A domicile</t>
        </is>
      </c>
      <c r="D3532" t="n">
        <v>290</v>
      </c>
      <c r="E3532" t="inlineStr"/>
      <c r="F3532" t="inlineStr"/>
      <c r="G3532" t="inlineStr"/>
      <c r="H3532" t="inlineStr"/>
      <c r="I3532" t="inlineStr"/>
      <c r="J3532" t="inlineStr"/>
      <c r="K3532" t="inlineStr">
        <is>
          <t>libre unbounded</t>
        </is>
      </c>
    </row>
    <row r="3533">
      <c r="A3533" t="inlineStr">
        <is>
          <t>2015</t>
        </is>
      </c>
      <c r="B3533" t="inlineStr">
        <is>
          <t>Raisins, séchés</t>
        </is>
      </c>
      <c r="C3533" t="inlineStr">
        <is>
          <t>A domicile</t>
        </is>
      </c>
      <c r="D3533" t="n">
        <v>5.7</v>
      </c>
      <c r="E3533" t="inlineStr"/>
      <c r="F3533" t="inlineStr"/>
      <c r="G3533" t="inlineStr"/>
      <c r="H3533" t="inlineStr"/>
      <c r="I3533" t="inlineStr"/>
      <c r="J3533" t="inlineStr"/>
      <c r="K3533" t="inlineStr">
        <is>
          <t>libre unbounded</t>
        </is>
      </c>
    </row>
    <row r="3534">
      <c r="A3534" t="inlineStr">
        <is>
          <t>2015</t>
        </is>
      </c>
      <c r="B3534" t="inlineStr">
        <is>
          <t>Autres fruits secs ; mélanges de noix séchées et/ou de fruits secs</t>
        </is>
      </c>
      <c r="C3534" t="inlineStr">
        <is>
          <t>A domicile</t>
        </is>
      </c>
      <c r="D3534" t="n">
        <v>284</v>
      </c>
      <c r="E3534" t="inlineStr"/>
      <c r="F3534" t="inlineStr"/>
      <c r="G3534" t="inlineStr"/>
      <c r="H3534" t="inlineStr"/>
      <c r="I3534" t="inlineStr"/>
      <c r="J3534" t="inlineStr"/>
      <c r="K3534" t="inlineStr">
        <is>
          <t>libre unbounded</t>
        </is>
      </c>
    </row>
    <row r="3535">
      <c r="A3535" t="inlineStr">
        <is>
          <t>2015</t>
        </is>
      </c>
      <c r="B3535" t="inlineStr">
        <is>
          <t>Bananes fruits, sèches</t>
        </is>
      </c>
      <c r="C3535" t="inlineStr">
        <is>
          <t>A domicile</t>
        </is>
      </c>
      <c r="D3535" t="n">
        <v>108</v>
      </c>
      <c r="E3535" t="inlineStr"/>
      <c r="F3535" t="inlineStr"/>
      <c r="G3535" t="inlineStr"/>
      <c r="H3535" t="inlineStr"/>
      <c r="I3535" t="inlineStr"/>
      <c r="J3535" t="inlineStr"/>
      <c r="K3535" t="inlineStr">
        <is>
          <t>libre unbounded</t>
        </is>
      </c>
    </row>
    <row r="3536">
      <c r="A3536" t="inlineStr">
        <is>
          <t>2015</t>
        </is>
      </c>
      <c r="B3536" t="inlineStr">
        <is>
          <t>Bananes plantains, secs</t>
        </is>
      </c>
      <c r="C3536" t="inlineStr">
        <is>
          <t>A domicile</t>
        </is>
      </c>
      <c r="D3536" t="n">
        <v>3.1</v>
      </c>
      <c r="E3536" t="inlineStr"/>
      <c r="F3536" t="inlineStr"/>
      <c r="G3536" t="inlineStr"/>
      <c r="H3536" t="inlineStr"/>
      <c r="I3536" t="inlineStr"/>
      <c r="J3536" t="inlineStr"/>
      <c r="K3536" t="inlineStr">
        <is>
          <t>libre unbounded</t>
        </is>
      </c>
    </row>
    <row r="3537">
      <c r="A3537" t="inlineStr">
        <is>
          <t>2015</t>
        </is>
      </c>
      <c r="B3537" t="inlineStr">
        <is>
          <t>Dattes, sèches</t>
        </is>
      </c>
      <c r="C3537" t="inlineStr">
        <is>
          <t>A domicile</t>
        </is>
      </c>
      <c r="D3537" t="n">
        <v>4.5</v>
      </c>
      <c r="E3537" t="inlineStr"/>
      <c r="F3537" t="inlineStr"/>
      <c r="G3537" t="inlineStr"/>
      <c r="H3537" t="inlineStr"/>
      <c r="I3537" t="inlineStr"/>
      <c r="J3537" t="inlineStr"/>
      <c r="K3537" t="inlineStr">
        <is>
          <t>libre unbounded</t>
        </is>
      </c>
    </row>
    <row r="3538">
      <c r="A3538" t="inlineStr">
        <is>
          <t>2015</t>
        </is>
      </c>
      <c r="B3538" t="inlineStr">
        <is>
          <t>Figues, sèches</t>
        </is>
      </c>
      <c r="C3538" t="inlineStr">
        <is>
          <t>A domicile</t>
        </is>
      </c>
      <c r="D3538" t="n">
        <v>0.8</v>
      </c>
      <c r="E3538" t="inlineStr"/>
      <c r="F3538" t="inlineStr"/>
      <c r="G3538" t="inlineStr"/>
      <c r="H3538" t="inlineStr"/>
      <c r="I3538" t="inlineStr"/>
      <c r="J3538" t="inlineStr"/>
      <c r="K3538" t="inlineStr">
        <is>
          <t>libre unbounded</t>
        </is>
      </c>
    </row>
    <row r="3539">
      <c r="A3539" t="inlineStr">
        <is>
          <t>2015</t>
        </is>
      </c>
      <c r="B3539" t="inlineStr">
        <is>
          <t>Ananas, secs</t>
        </is>
      </c>
      <c r="C3539" t="inlineStr">
        <is>
          <t>A domicile</t>
        </is>
      </c>
      <c r="D3539" t="n">
        <v>23.4</v>
      </c>
      <c r="E3539" t="inlineStr"/>
      <c r="F3539" t="inlineStr"/>
      <c r="G3539" t="inlineStr"/>
      <c r="H3539" t="inlineStr"/>
      <c r="I3539" t="inlineStr"/>
      <c r="J3539" t="inlineStr"/>
      <c r="K3539" t="inlineStr">
        <is>
          <t>libre unbounded</t>
        </is>
      </c>
    </row>
    <row r="3540">
      <c r="A3540" t="inlineStr">
        <is>
          <t>2015</t>
        </is>
      </c>
      <c r="B3540" t="inlineStr">
        <is>
          <t>Avocats, secs</t>
        </is>
      </c>
      <c r="C3540" t="inlineStr">
        <is>
          <t>A domicile</t>
        </is>
      </c>
      <c r="D3540" t="n">
        <v>20.7</v>
      </c>
      <c r="E3540" t="inlineStr"/>
      <c r="F3540" t="inlineStr"/>
      <c r="G3540" t="inlineStr"/>
      <c r="H3540" t="inlineStr"/>
      <c r="I3540" t="inlineStr"/>
      <c r="J3540" t="inlineStr"/>
      <c r="K3540" t="inlineStr">
        <is>
          <t>libre unbounded</t>
        </is>
      </c>
    </row>
    <row r="3541">
      <c r="A3541" t="inlineStr">
        <is>
          <t>2015</t>
        </is>
      </c>
      <c r="B3541" t="inlineStr">
        <is>
          <t>Goyaves, mangues et mangoustans, secs</t>
        </is>
      </c>
      <c r="C3541" t="inlineStr">
        <is>
          <t>A domicile</t>
        </is>
      </c>
      <c r="D3541" t="n">
        <v>1.8</v>
      </c>
      <c r="E3541" t="inlineStr"/>
      <c r="F3541" t="inlineStr"/>
      <c r="G3541" t="inlineStr"/>
      <c r="H3541" t="inlineStr"/>
      <c r="I3541" t="inlineStr"/>
      <c r="J3541" t="inlineStr"/>
      <c r="K3541" t="inlineStr">
        <is>
          <t>libre unbounded</t>
        </is>
      </c>
    </row>
    <row r="3542">
      <c r="A3542" t="inlineStr">
        <is>
          <t>2015</t>
        </is>
      </c>
      <c r="B3542" t="inlineStr">
        <is>
          <t>Oranges, sèches</t>
        </is>
      </c>
      <c r="C3542" t="inlineStr">
        <is>
          <t>A domicile</t>
        </is>
      </c>
      <c r="D3542" t="n">
        <v>78.7</v>
      </c>
      <c r="E3542" t="inlineStr"/>
      <c r="F3542" t="inlineStr"/>
      <c r="G3542" t="inlineStr"/>
      <c r="H3542" t="inlineStr"/>
      <c r="I3542" t="inlineStr"/>
      <c r="J3542" t="inlineStr"/>
      <c r="K3542" t="inlineStr">
        <is>
          <t>libre unbounded</t>
        </is>
      </c>
    </row>
    <row r="3543">
      <c r="A3543" t="inlineStr">
        <is>
          <t>2015</t>
        </is>
      </c>
      <c r="B3543" t="inlineStr">
        <is>
          <t>Mandarines et clémentines, sèches</t>
        </is>
      </c>
      <c r="C3543" t="inlineStr">
        <is>
          <t>A domicile</t>
        </is>
      </c>
      <c r="D3543" t="n">
        <v>0.1</v>
      </c>
      <c r="E3543" t="inlineStr"/>
      <c r="F3543" t="inlineStr"/>
      <c r="G3543" t="inlineStr"/>
      <c r="H3543" t="inlineStr"/>
      <c r="I3543" t="inlineStr"/>
      <c r="J3543" t="inlineStr"/>
      <c r="K3543" t="inlineStr">
        <is>
          <t>libre unbounded</t>
        </is>
      </c>
    </row>
    <row r="3544">
      <c r="A3544" t="inlineStr">
        <is>
          <t>2015</t>
        </is>
      </c>
      <c r="B3544" t="inlineStr">
        <is>
          <t>Pamplemousses et pomelos, secs</t>
        </is>
      </c>
      <c r="C3544" t="inlineStr">
        <is>
          <t>A domicile</t>
        </is>
      </c>
      <c r="D3544" t="n">
        <v>12.2</v>
      </c>
      <c r="E3544" t="inlineStr"/>
      <c r="F3544" t="inlineStr"/>
      <c r="G3544" t="inlineStr"/>
      <c r="H3544" t="inlineStr"/>
      <c r="I3544" t="inlineStr"/>
      <c r="J3544" t="inlineStr"/>
      <c r="K3544" t="inlineStr">
        <is>
          <t>libre unbounded</t>
        </is>
      </c>
    </row>
    <row r="3545">
      <c r="A3545" t="inlineStr">
        <is>
          <t>2015</t>
        </is>
      </c>
      <c r="B3545" t="inlineStr">
        <is>
          <t>Citrons et limes, secs</t>
        </is>
      </c>
      <c r="C3545" t="inlineStr">
        <is>
          <t>A domicile</t>
        </is>
      </c>
      <c r="D3545" t="n">
        <v>29.5</v>
      </c>
      <c r="E3545" t="inlineStr"/>
      <c r="F3545" t="inlineStr"/>
      <c r="G3545" t="inlineStr"/>
      <c r="H3545" t="inlineStr"/>
      <c r="I3545" t="inlineStr"/>
      <c r="J3545" t="inlineStr"/>
      <c r="K3545" t="inlineStr">
        <is>
          <t>libre unbounded</t>
        </is>
      </c>
    </row>
    <row r="3546">
      <c r="A3546" t="inlineStr">
        <is>
          <t>2015</t>
        </is>
      </c>
      <c r="B3546" t="inlineStr">
        <is>
          <t>Autres agrumes, secs</t>
        </is>
      </c>
      <c r="C3546" t="inlineStr">
        <is>
          <t>A domicile</t>
        </is>
      </c>
      <c r="D3546" t="n">
        <v>0.5</v>
      </c>
      <c r="E3546" t="inlineStr"/>
      <c r="F3546" t="inlineStr"/>
      <c r="G3546" t="inlineStr"/>
      <c r="H3546" t="inlineStr"/>
      <c r="I3546" t="inlineStr"/>
      <c r="J3546" t="inlineStr"/>
      <c r="K3546" t="inlineStr">
        <is>
          <t>libre unbounded</t>
        </is>
      </c>
    </row>
    <row r="3547">
      <c r="A3547" t="inlineStr">
        <is>
          <t>2015</t>
        </is>
      </c>
      <c r="B3547" t="inlineStr">
        <is>
          <t>Coprah</t>
        </is>
      </c>
      <c r="C3547" t="inlineStr">
        <is>
          <t>A domicile</t>
        </is>
      </c>
      <c r="D3547" t="n">
        <v>0.4</v>
      </c>
      <c r="E3547" t="inlineStr"/>
      <c r="F3547" t="inlineStr"/>
      <c r="G3547" t="inlineStr"/>
      <c r="H3547" t="inlineStr"/>
      <c r="I3547" t="inlineStr"/>
      <c r="J3547" t="inlineStr"/>
      <c r="K3547" t="inlineStr">
        <is>
          <t>libre unbounded</t>
        </is>
      </c>
    </row>
    <row r="3548">
      <c r="A3548" t="inlineStr">
        <is>
          <t>2015</t>
        </is>
      </c>
      <c r="B3548" t="inlineStr">
        <is>
          <t>Autres fruits secs, n.c.a</t>
        </is>
      </c>
      <c r="C3548" t="inlineStr">
        <is>
          <t>A domicile</t>
        </is>
      </c>
      <c r="D3548" t="n">
        <v>0.4</v>
      </c>
      <c r="E3548" t="inlineStr"/>
      <c r="F3548" t="inlineStr"/>
      <c r="G3548" t="inlineStr"/>
      <c r="H3548" t="inlineStr"/>
      <c r="I3548" t="inlineStr"/>
      <c r="J3548" t="inlineStr"/>
      <c r="K3548" t="inlineStr">
        <is>
          <t>libre unbounded</t>
        </is>
      </c>
    </row>
    <row r="3549">
      <c r="A3549" t="inlineStr">
        <is>
          <t>2015</t>
        </is>
      </c>
      <c r="B3549" t="inlineStr">
        <is>
          <t>Mélanges de fruits secs</t>
        </is>
      </c>
      <c r="C3549" t="inlineStr">
        <is>
          <t>A domicile</t>
        </is>
      </c>
      <c r="D3549" t="n">
        <v>0.3</v>
      </c>
      <c r="E3549" t="inlineStr"/>
      <c r="F3549" t="inlineStr"/>
      <c r="G3549" t="inlineStr"/>
      <c r="H3549" t="inlineStr"/>
      <c r="I3549" t="inlineStr"/>
      <c r="J3549" t="inlineStr"/>
      <c r="K3549" t="inlineStr">
        <is>
          <t>libre unbounded</t>
        </is>
      </c>
    </row>
    <row r="3550">
      <c r="A3550" t="inlineStr">
        <is>
          <t>2015</t>
        </is>
      </c>
      <c r="B3550" t="inlineStr">
        <is>
          <t>Autres fruits, préparés ou conservés (à l’exclusion du Müsli)</t>
        </is>
      </c>
      <c r="C3550" t="inlineStr">
        <is>
          <t>A domicile</t>
        </is>
      </c>
      <c r="D3550" t="n">
        <v>48.5</v>
      </c>
      <c r="E3550" t="inlineStr"/>
      <c r="F3550" t="inlineStr"/>
      <c r="G3550" t="inlineStr"/>
      <c r="H3550" t="inlineStr"/>
      <c r="I3550" t="inlineStr"/>
      <c r="J3550" t="inlineStr"/>
      <c r="K3550" t="inlineStr">
        <is>
          <t>libre unbounded</t>
        </is>
      </c>
    </row>
    <row r="3551">
      <c r="A3551" t="inlineStr">
        <is>
          <t>2015</t>
        </is>
      </c>
      <c r="B3551" t="inlineStr">
        <is>
          <t>Fécules</t>
        </is>
      </c>
      <c r="C3551" t="inlineStr">
        <is>
          <t>A domicile</t>
        </is>
      </c>
      <c r="D3551" t="n">
        <v>2.2</v>
      </c>
      <c r="E3551" t="inlineStr"/>
      <c r="F3551" t="inlineStr"/>
      <c r="G3551" t="inlineStr"/>
      <c r="H3551" t="inlineStr"/>
      <c r="I3551" t="inlineStr"/>
      <c r="J3551" t="inlineStr"/>
      <c r="K3551" t="inlineStr">
        <is>
          <t>libre unbounded</t>
        </is>
      </c>
    </row>
    <row r="3552">
      <c r="A3552" t="inlineStr">
        <is>
          <t>2015</t>
        </is>
      </c>
      <c r="B3552" t="inlineStr">
        <is>
          <t>Fécule de manioc</t>
        </is>
      </c>
      <c r="C3552" t="inlineStr">
        <is>
          <t>A domicile</t>
        </is>
      </c>
      <c r="D3552" t="n">
        <v>1.7</v>
      </c>
      <c r="E3552" t="inlineStr"/>
      <c r="F3552" t="inlineStr"/>
      <c r="G3552" t="inlineStr"/>
      <c r="H3552" t="inlineStr"/>
      <c r="I3552" t="inlineStr"/>
      <c r="J3552" t="inlineStr"/>
      <c r="K3552" t="inlineStr">
        <is>
          <t>libre unbounded</t>
        </is>
      </c>
    </row>
    <row r="3553">
      <c r="A3553" t="inlineStr">
        <is>
          <t>2015</t>
        </is>
      </c>
      <c r="B3553" t="inlineStr">
        <is>
          <t>Fécule d'autres racines et tubercules</t>
        </is>
      </c>
      <c r="C3553" t="inlineStr">
        <is>
          <t>A domicile</t>
        </is>
      </c>
      <c r="D3553" t="n">
        <v>0.6</v>
      </c>
      <c r="E3553" t="inlineStr"/>
      <c r="F3553" t="inlineStr"/>
      <c r="G3553" t="inlineStr"/>
      <c r="H3553" t="inlineStr"/>
      <c r="I3553" t="inlineStr"/>
      <c r="J3553" t="inlineStr"/>
      <c r="K3553" t="inlineStr">
        <is>
          <t>libre unbounded</t>
        </is>
      </c>
    </row>
    <row r="3554">
      <c r="A3554" t="inlineStr">
        <is>
          <t>2015</t>
        </is>
      </c>
      <c r="B3554" t="inlineStr">
        <is>
          <t>Farines, semoules et poudres de fruits et légumes</t>
        </is>
      </c>
      <c r="C3554" t="inlineStr">
        <is>
          <t>A domicile</t>
        </is>
      </c>
      <c r="D3554" t="n">
        <v>1.7</v>
      </c>
      <c r="E3554" t="inlineStr"/>
      <c r="F3554" t="inlineStr"/>
      <c r="G3554" t="inlineStr"/>
      <c r="H3554" t="inlineStr"/>
      <c r="I3554" t="inlineStr"/>
      <c r="J3554" t="inlineStr"/>
      <c r="K3554" t="inlineStr">
        <is>
          <t>libre unbounded</t>
        </is>
      </c>
    </row>
    <row r="3555">
      <c r="A3555" t="inlineStr">
        <is>
          <t>2015</t>
        </is>
      </c>
      <c r="B3555" t="inlineStr">
        <is>
          <t>Farines, semooules et poudres de racines et tubercules</t>
        </is>
      </c>
      <c r="C3555" t="inlineStr">
        <is>
          <t>A domicile</t>
        </is>
      </c>
      <c r="D3555" t="n">
        <v>0.2</v>
      </c>
      <c r="E3555" t="inlineStr"/>
      <c r="F3555" t="inlineStr"/>
      <c r="G3555" t="inlineStr"/>
      <c r="H3555" t="inlineStr"/>
      <c r="I3555" t="inlineStr"/>
      <c r="J3555" t="inlineStr"/>
      <c r="K3555" t="inlineStr">
        <is>
          <t>libre unbounded</t>
        </is>
      </c>
    </row>
    <row r="3556">
      <c r="A3556" t="inlineStr">
        <is>
          <t>2015</t>
        </is>
      </c>
      <c r="B3556" t="inlineStr">
        <is>
          <t>Farines, semoules et poudres de fruits</t>
        </is>
      </c>
      <c r="C3556" t="inlineStr">
        <is>
          <t>A domicile</t>
        </is>
      </c>
      <c r="D3556" t="n">
        <v>1.5</v>
      </c>
      <c r="E3556" t="inlineStr"/>
      <c r="F3556" t="inlineStr"/>
      <c r="G3556" t="inlineStr"/>
      <c r="H3556" t="inlineStr"/>
      <c r="I3556" t="inlineStr"/>
      <c r="J3556" t="inlineStr"/>
      <c r="K3556" t="inlineStr">
        <is>
          <t>libre unbounded</t>
        </is>
      </c>
    </row>
    <row r="3557">
      <c r="A3557" t="inlineStr">
        <is>
          <t>2015</t>
        </is>
      </c>
      <c r="B3557" t="inlineStr">
        <is>
          <t>Huiles</t>
        </is>
      </c>
      <c r="C3557" t="inlineStr">
        <is>
          <t>A domicile</t>
        </is>
      </c>
      <c r="D3557" t="n">
        <v>10.4</v>
      </c>
      <c r="E3557" t="inlineStr"/>
      <c r="F3557" t="inlineStr"/>
      <c r="G3557" t="inlineStr"/>
      <c r="H3557" t="inlineStr"/>
      <c r="I3557" t="inlineStr"/>
      <c r="J3557" t="inlineStr"/>
      <c r="K3557" t="inlineStr">
        <is>
          <t>libre unbounded</t>
        </is>
      </c>
    </row>
    <row r="3558">
      <c r="A3558" t="inlineStr">
        <is>
          <t>2015</t>
        </is>
      </c>
      <c r="B3558" t="inlineStr">
        <is>
          <t>Huiles, brutes</t>
        </is>
      </c>
      <c r="C3558" t="inlineStr">
        <is>
          <t>A domicile</t>
        </is>
      </c>
      <c r="D3558" t="n">
        <v>4.7</v>
      </c>
      <c r="E3558" t="inlineStr"/>
      <c r="F3558" t="inlineStr"/>
      <c r="G3558" t="inlineStr"/>
      <c r="H3558" t="inlineStr"/>
      <c r="I3558" t="inlineStr"/>
      <c r="J3558" t="inlineStr"/>
      <c r="K3558" t="inlineStr">
        <is>
          <t>libre unbounded</t>
        </is>
      </c>
    </row>
    <row r="3559">
      <c r="A3559" t="inlineStr">
        <is>
          <t>2015</t>
        </is>
      </c>
      <c r="B3559" t="inlineStr">
        <is>
          <t>Huile d'arachide, brute</t>
        </is>
      </c>
      <c r="C3559" t="inlineStr">
        <is>
          <t>A domicile</t>
        </is>
      </c>
      <c r="D3559" t="n">
        <v>4.2</v>
      </c>
      <c r="E3559" t="inlineStr"/>
      <c r="F3559" t="inlineStr"/>
      <c r="G3559" t="inlineStr"/>
      <c r="H3559" t="inlineStr"/>
      <c r="I3559" t="inlineStr"/>
      <c r="J3559" t="inlineStr"/>
      <c r="K3559" t="inlineStr">
        <is>
          <t>libre</t>
        </is>
      </c>
    </row>
    <row r="3560">
      <c r="A3560" t="inlineStr">
        <is>
          <t>2015</t>
        </is>
      </c>
      <c r="B3560" t="inlineStr">
        <is>
          <t>Huile de palme, brute</t>
        </is>
      </c>
      <c r="C3560" t="inlineStr">
        <is>
          <t>A domicile</t>
        </is>
      </c>
      <c r="D3560" t="n">
        <v>0.3</v>
      </c>
      <c r="E3560" t="inlineStr"/>
      <c r="F3560" t="inlineStr"/>
      <c r="G3560" t="inlineStr"/>
      <c r="H3560" t="inlineStr"/>
      <c r="I3560" t="inlineStr"/>
      <c r="J3560" t="inlineStr"/>
      <c r="K3560" t="inlineStr">
        <is>
          <t>libre unbounded</t>
        </is>
      </c>
    </row>
    <row r="3561">
      <c r="A3561" t="inlineStr">
        <is>
          <t>2015</t>
        </is>
      </c>
      <c r="B3561" t="inlineStr">
        <is>
          <t>Autres huiles végétales, brutes</t>
        </is>
      </c>
      <c r="C3561" t="inlineStr">
        <is>
          <t>A domicile</t>
        </is>
      </c>
      <c r="D3561" t="n">
        <v>0.2</v>
      </c>
      <c r="E3561" t="inlineStr"/>
      <c r="F3561" t="inlineStr"/>
      <c r="G3561" t="inlineStr"/>
      <c r="H3561" t="inlineStr"/>
      <c r="I3561" t="inlineStr"/>
      <c r="J3561" t="inlineStr"/>
      <c r="K3561" t="inlineStr">
        <is>
          <t>libre unbounded</t>
        </is>
      </c>
    </row>
    <row r="3562">
      <c r="A3562" t="inlineStr">
        <is>
          <t>2015</t>
        </is>
      </c>
      <c r="B3562" t="inlineStr">
        <is>
          <t>Huiles, raffinées</t>
        </is>
      </c>
      <c r="C3562" t="inlineStr">
        <is>
          <t>A domicile</t>
        </is>
      </c>
      <c r="D3562" t="n">
        <v>5.8</v>
      </c>
      <c r="E3562" t="inlineStr"/>
      <c r="F3562" t="inlineStr"/>
      <c r="G3562" t="inlineStr"/>
      <c r="H3562" t="inlineStr"/>
      <c r="I3562" t="inlineStr"/>
      <c r="J3562" t="inlineStr"/>
      <c r="K3562" t="inlineStr">
        <is>
          <t>libre unbounded</t>
        </is>
      </c>
    </row>
    <row r="3563">
      <c r="A3563" t="inlineStr">
        <is>
          <t>2015</t>
        </is>
      </c>
      <c r="B3563" t="inlineStr">
        <is>
          <t>Huile d'arachide, raffinée</t>
        </is>
      </c>
      <c r="C3563" t="inlineStr">
        <is>
          <t>A domicile</t>
        </is>
      </c>
      <c r="D3563" t="n">
        <v>0</v>
      </c>
      <c r="E3563" t="inlineStr"/>
      <c r="F3563" t="inlineStr"/>
      <c r="G3563" t="inlineStr"/>
      <c r="H3563" t="inlineStr"/>
      <c r="I3563" t="inlineStr"/>
      <c r="J3563" t="inlineStr"/>
      <c r="K3563" t="inlineStr">
        <is>
          <t>libre unbounded</t>
        </is>
      </c>
    </row>
    <row r="3564">
      <c r="A3564" t="inlineStr">
        <is>
          <t>2015</t>
        </is>
      </c>
      <c r="B3564" t="inlineStr">
        <is>
          <t>Huile de palme, raffinée</t>
        </is>
      </c>
      <c r="C3564" t="inlineStr">
        <is>
          <t>A domicile</t>
        </is>
      </c>
      <c r="D3564" t="n">
        <v>0.4</v>
      </c>
      <c r="E3564" t="inlineStr"/>
      <c r="F3564" t="inlineStr"/>
      <c r="G3564" t="inlineStr"/>
      <c r="H3564" t="inlineStr"/>
      <c r="I3564" t="inlineStr"/>
      <c r="J3564" t="inlineStr"/>
      <c r="K3564" t="inlineStr">
        <is>
          <t>libre unbounded</t>
        </is>
      </c>
    </row>
    <row r="3565">
      <c r="A3565" t="inlineStr">
        <is>
          <t>2015</t>
        </is>
      </c>
      <c r="B3565" t="inlineStr">
        <is>
          <t>Huile de coco (coprah), raffinée</t>
        </is>
      </c>
      <c r="C3565" t="inlineStr">
        <is>
          <t>A domicile</t>
        </is>
      </c>
      <c r="D3565" t="n">
        <v>5.4</v>
      </c>
      <c r="E3565" t="inlineStr"/>
      <c r="F3565" t="inlineStr"/>
      <c r="G3565" t="inlineStr"/>
      <c r="H3565" t="inlineStr"/>
      <c r="I3565" t="inlineStr"/>
      <c r="J3565" t="inlineStr"/>
      <c r="K3565" t="inlineStr">
        <is>
          <t>libre unbounded</t>
        </is>
      </c>
    </row>
    <row r="3566">
      <c r="A3566" t="inlineStr">
        <is>
          <t>2015</t>
        </is>
      </c>
      <c r="B3566" t="inlineStr">
        <is>
          <t>Autres produits alimentaires</t>
        </is>
      </c>
      <c r="C3566" t="inlineStr">
        <is>
          <t>A domicile</t>
        </is>
      </c>
      <c r="D3566" t="n">
        <v>0</v>
      </c>
      <c r="E3566" t="inlineStr"/>
      <c r="F3566" t="inlineStr"/>
      <c r="G3566" t="inlineStr"/>
      <c r="H3566" t="inlineStr"/>
      <c r="I3566" t="inlineStr"/>
      <c r="J3566" t="inlineStr"/>
      <c r="K3566" t="inlineStr">
        <is>
          <t>libre unbounded</t>
        </is>
      </c>
    </row>
    <row r="3567">
      <c r="A3567" t="inlineStr">
        <is>
          <t>2015</t>
        </is>
      </c>
      <c r="B3567" t="inlineStr">
        <is>
          <t>Autres légumes et pommes de terres, séchés</t>
        </is>
      </c>
      <c r="C3567" t="inlineStr">
        <is>
          <t>A domicile</t>
        </is>
      </c>
      <c r="D3567" t="n">
        <v>3.8</v>
      </c>
      <c r="E3567" t="inlineStr"/>
      <c r="F3567" t="inlineStr"/>
      <c r="G3567" t="inlineStr"/>
      <c r="H3567" t="inlineStr"/>
      <c r="I3567" t="inlineStr"/>
      <c r="J3567" t="inlineStr"/>
      <c r="K3567" t="inlineStr">
        <is>
          <t>libre</t>
        </is>
      </c>
    </row>
    <row r="3568">
      <c r="A3568" t="inlineStr">
        <is>
          <t>2015</t>
        </is>
      </c>
      <c r="B3568" t="inlineStr">
        <is>
          <t>Fruits, frais ou secs</t>
        </is>
      </c>
      <c r="C3568" t="inlineStr">
        <is>
          <t>A domicile</t>
        </is>
      </c>
      <c r="D3568" t="n">
        <v>283</v>
      </c>
      <c r="E3568" t="inlineStr"/>
      <c r="F3568" t="inlineStr"/>
      <c r="G3568" t="inlineStr"/>
      <c r="H3568" t="inlineStr"/>
      <c r="I3568" t="inlineStr"/>
      <c r="J3568" t="inlineStr"/>
      <c r="K3568" t="inlineStr">
        <is>
          <t>libre unbounded</t>
        </is>
      </c>
    </row>
    <row r="3569">
      <c r="A3569" t="inlineStr">
        <is>
          <t>2015</t>
        </is>
      </c>
      <c r="B3569" t="inlineStr">
        <is>
          <t>Bananes plantains, frais ou secs</t>
        </is>
      </c>
      <c r="C3569" t="inlineStr">
        <is>
          <t>A domicile</t>
        </is>
      </c>
      <c r="D3569" t="n">
        <v>3.1</v>
      </c>
      <c r="E3569" t="inlineStr"/>
      <c r="F3569" t="inlineStr"/>
      <c r="G3569" t="inlineStr"/>
      <c r="H3569" t="inlineStr"/>
      <c r="I3569" t="inlineStr"/>
      <c r="J3569" t="inlineStr"/>
      <c r="K3569" t="inlineStr">
        <is>
          <t>libre unbounded</t>
        </is>
      </c>
    </row>
    <row r="3570">
      <c r="A3570" t="inlineStr">
        <is>
          <t>2015</t>
        </is>
      </c>
      <c r="B3570" t="inlineStr">
        <is>
          <t>Bananes fruits, fraîches ou sèches</t>
        </is>
      </c>
      <c r="C3570" t="inlineStr">
        <is>
          <t>A domicile</t>
        </is>
      </c>
      <c r="D3570" t="n">
        <v>108</v>
      </c>
      <c r="E3570" t="inlineStr"/>
      <c r="F3570" t="inlineStr"/>
      <c r="G3570" t="inlineStr"/>
      <c r="H3570" t="inlineStr"/>
      <c r="I3570" t="inlineStr"/>
      <c r="J3570" t="inlineStr"/>
      <c r="K3570" t="inlineStr">
        <is>
          <t>libre unbounded</t>
        </is>
      </c>
    </row>
    <row r="3571">
      <c r="A3571" t="inlineStr">
        <is>
          <t>2015</t>
        </is>
      </c>
      <c r="B3571" t="inlineStr">
        <is>
          <t>Dattes, fraîches ou sèches</t>
        </is>
      </c>
      <c r="C3571" t="inlineStr">
        <is>
          <t>A domicile</t>
        </is>
      </c>
      <c r="D3571" t="n">
        <v>4.5</v>
      </c>
      <c r="E3571" t="inlineStr"/>
      <c r="F3571" t="inlineStr"/>
      <c r="G3571" t="inlineStr"/>
      <c r="H3571" t="inlineStr"/>
      <c r="I3571" t="inlineStr"/>
      <c r="J3571" t="inlineStr"/>
      <c r="K3571" t="inlineStr">
        <is>
          <t>libre unbounded</t>
        </is>
      </c>
    </row>
    <row r="3572">
      <c r="A3572" t="inlineStr">
        <is>
          <t>2015</t>
        </is>
      </c>
      <c r="B3572" t="inlineStr">
        <is>
          <t>Figues, fraîches ou sèches</t>
        </is>
      </c>
      <c r="C3572" t="inlineStr">
        <is>
          <t>A domicile</t>
        </is>
      </c>
      <c r="D3572" t="n">
        <v>0.8</v>
      </c>
      <c r="E3572" t="inlineStr"/>
      <c r="F3572" t="inlineStr"/>
      <c r="G3572" t="inlineStr"/>
      <c r="H3572" t="inlineStr"/>
      <c r="I3572" t="inlineStr"/>
      <c r="J3572" t="inlineStr"/>
      <c r="K3572" t="inlineStr">
        <is>
          <t>libre unbounded</t>
        </is>
      </c>
    </row>
    <row r="3573">
      <c r="A3573" t="inlineStr">
        <is>
          <t>2015</t>
        </is>
      </c>
      <c r="B3573" t="inlineStr">
        <is>
          <t>Ananas, frais ou secs</t>
        </is>
      </c>
      <c r="C3573" t="inlineStr">
        <is>
          <t>A domicile</t>
        </is>
      </c>
      <c r="D3573" t="n">
        <v>23.4</v>
      </c>
      <c r="E3573" t="inlineStr"/>
      <c r="F3573" t="inlineStr"/>
      <c r="G3573" t="inlineStr"/>
      <c r="H3573" t="inlineStr"/>
      <c r="I3573" t="inlineStr"/>
      <c r="J3573" t="inlineStr"/>
      <c r="K3573" t="inlineStr">
        <is>
          <t>libre unbounded</t>
        </is>
      </c>
    </row>
    <row r="3574">
      <c r="A3574" t="inlineStr">
        <is>
          <t>2015</t>
        </is>
      </c>
      <c r="B3574" t="inlineStr">
        <is>
          <t>Avocats, frais ou secs</t>
        </is>
      </c>
      <c r="C3574" t="inlineStr">
        <is>
          <t>A domicile</t>
        </is>
      </c>
      <c r="D3574" t="n">
        <v>20.7</v>
      </c>
      <c r="E3574" t="inlineStr"/>
      <c r="F3574" t="inlineStr"/>
      <c r="G3574" t="inlineStr"/>
      <c r="H3574" t="inlineStr"/>
      <c r="I3574" t="inlineStr"/>
      <c r="J3574" t="inlineStr"/>
      <c r="K3574" t="inlineStr">
        <is>
          <t>libre unbounded</t>
        </is>
      </c>
    </row>
    <row r="3575">
      <c r="A3575" t="inlineStr">
        <is>
          <t>2015</t>
        </is>
      </c>
      <c r="B3575" t="inlineStr">
        <is>
          <t>Goyaves, mangues et mangoustans, frais ou secs</t>
        </is>
      </c>
      <c r="C3575" t="inlineStr">
        <is>
          <t>A domicile</t>
        </is>
      </c>
      <c r="D3575" t="n">
        <v>1.8</v>
      </c>
      <c r="E3575" t="inlineStr"/>
      <c r="F3575" t="inlineStr"/>
      <c r="G3575" t="inlineStr"/>
      <c r="H3575" t="inlineStr"/>
      <c r="I3575" t="inlineStr"/>
      <c r="J3575" t="inlineStr"/>
      <c r="K3575" t="inlineStr">
        <is>
          <t>libre unbounded</t>
        </is>
      </c>
    </row>
    <row r="3576">
      <c r="A3576" t="inlineStr">
        <is>
          <t>2015</t>
        </is>
      </c>
      <c r="B3576" t="inlineStr">
        <is>
          <t>Oranges, fraîches ou sèches</t>
        </is>
      </c>
      <c r="C3576" t="inlineStr">
        <is>
          <t>A domicile</t>
        </is>
      </c>
      <c r="D3576" t="n">
        <v>78.7</v>
      </c>
      <c r="E3576" t="inlineStr"/>
      <c r="F3576" t="inlineStr"/>
      <c r="G3576" t="inlineStr"/>
      <c r="H3576" t="inlineStr"/>
      <c r="I3576" t="inlineStr"/>
      <c r="J3576" t="inlineStr"/>
      <c r="K3576" t="inlineStr">
        <is>
          <t>libre unbounded</t>
        </is>
      </c>
    </row>
    <row r="3577">
      <c r="A3577" t="inlineStr">
        <is>
          <t>2015</t>
        </is>
      </c>
      <c r="B3577" t="inlineStr">
        <is>
          <t>Mandarines et clémentines, fraîches ou sèches</t>
        </is>
      </c>
      <c r="C3577" t="inlineStr">
        <is>
          <t>A domicile</t>
        </is>
      </c>
      <c r="D3577" t="n">
        <v>0.1</v>
      </c>
      <c r="E3577" t="inlineStr"/>
      <c r="F3577" t="inlineStr"/>
      <c r="G3577" t="inlineStr"/>
      <c r="H3577" t="inlineStr"/>
      <c r="I3577" t="inlineStr"/>
      <c r="J3577" t="inlineStr"/>
      <c r="K3577" t="inlineStr">
        <is>
          <t>libre unbounded</t>
        </is>
      </c>
    </row>
    <row r="3578">
      <c r="A3578" t="inlineStr">
        <is>
          <t>2015</t>
        </is>
      </c>
      <c r="B3578" t="inlineStr">
        <is>
          <t>Pamplemousses et pomelos, frais ou secs</t>
        </is>
      </c>
      <c r="C3578" t="inlineStr">
        <is>
          <t>A domicile</t>
        </is>
      </c>
      <c r="D3578" t="n">
        <v>12.2</v>
      </c>
      <c r="E3578" t="inlineStr"/>
      <c r="F3578" t="inlineStr"/>
      <c r="G3578" t="inlineStr"/>
      <c r="H3578" t="inlineStr"/>
      <c r="I3578" t="inlineStr"/>
      <c r="J3578" t="inlineStr"/>
      <c r="K3578" t="inlineStr">
        <is>
          <t>libre unbounded</t>
        </is>
      </c>
    </row>
    <row r="3579">
      <c r="A3579" t="inlineStr">
        <is>
          <t>2015</t>
        </is>
      </c>
      <c r="B3579" t="inlineStr">
        <is>
          <t>Citrons et limes, frais ou secs</t>
        </is>
      </c>
      <c r="C3579" t="inlineStr">
        <is>
          <t>A domicile</t>
        </is>
      </c>
      <c r="D3579" t="n">
        <v>29.5</v>
      </c>
      <c r="E3579" t="inlineStr"/>
      <c r="F3579" t="inlineStr"/>
      <c r="G3579" t="inlineStr"/>
      <c r="H3579" t="inlineStr"/>
      <c r="I3579" t="inlineStr"/>
      <c r="J3579" t="inlineStr"/>
      <c r="K3579" t="inlineStr">
        <is>
          <t>libre unbounded</t>
        </is>
      </c>
    </row>
    <row r="3580">
      <c r="A3580" t="inlineStr">
        <is>
          <t>2015</t>
        </is>
      </c>
      <c r="B3580" t="inlineStr">
        <is>
          <t>Autres agrumes, frais ou secs</t>
        </is>
      </c>
      <c r="C3580" t="inlineStr">
        <is>
          <t>A domicile</t>
        </is>
      </c>
      <c r="D3580" t="n">
        <v>0.5</v>
      </c>
      <c r="E3580" t="inlineStr"/>
      <c r="F3580" t="inlineStr"/>
      <c r="G3580" t="inlineStr"/>
      <c r="H3580" t="inlineStr"/>
      <c r="I3580" t="inlineStr"/>
      <c r="J3580" t="inlineStr"/>
      <c r="K3580" t="inlineStr">
        <is>
          <t>libre unbounded</t>
        </is>
      </c>
    </row>
    <row r="3581">
      <c r="A3581" t="inlineStr">
        <is>
          <t>2015</t>
        </is>
      </c>
      <c r="B3581" t="inlineStr">
        <is>
          <t>Fruis et légumes, frais</t>
        </is>
      </c>
      <c r="C3581" t="inlineStr">
        <is>
          <t>A domicile</t>
        </is>
      </c>
      <c r="D3581" t="n">
        <v>6100</v>
      </c>
      <c r="E3581" t="inlineStr"/>
      <c r="F3581" t="inlineStr"/>
      <c r="G3581" t="inlineStr"/>
      <c r="H3581" t="inlineStr"/>
      <c r="I3581" t="inlineStr"/>
      <c r="J3581" t="inlineStr"/>
      <c r="K3581" t="inlineStr">
        <is>
          <t>libre unbounded</t>
        </is>
      </c>
    </row>
    <row r="3582">
      <c r="A3582" t="inlineStr">
        <is>
          <t>2015</t>
        </is>
      </c>
      <c r="B3582" t="inlineStr">
        <is>
          <t>Pommes de terre, fraîches</t>
        </is>
      </c>
      <c r="C3582" t="inlineStr">
        <is>
          <t>A domicile</t>
        </is>
      </c>
      <c r="D3582" t="n">
        <v>26</v>
      </c>
      <c r="E3582" t="inlineStr"/>
      <c r="F3582" t="inlineStr"/>
      <c r="G3582" t="inlineStr"/>
      <c r="H3582" t="inlineStr"/>
      <c r="I3582" t="inlineStr"/>
      <c r="J3582" t="inlineStr"/>
      <c r="K3582" t="inlineStr">
        <is>
          <t>libre</t>
        </is>
      </c>
    </row>
    <row r="3583">
      <c r="A3583" t="inlineStr">
        <is>
          <t>2015</t>
        </is>
      </c>
      <c r="B3583" t="inlineStr">
        <is>
          <t>Fruits et légumes (hors PdT), frais</t>
        </is>
      </c>
      <c r="C3583" t="inlineStr">
        <is>
          <t>A domicile</t>
        </is>
      </c>
      <c r="D3583" t="n">
        <v>6070</v>
      </c>
      <c r="E3583" t="inlineStr"/>
      <c r="F3583" t="inlineStr"/>
      <c r="G3583" t="inlineStr"/>
      <c r="H3583" t="inlineStr"/>
      <c r="I3583" t="inlineStr"/>
      <c r="J3583" t="inlineStr"/>
      <c r="K3583" t="inlineStr">
        <is>
          <t>libre unbounded</t>
        </is>
      </c>
    </row>
    <row r="3584">
      <c r="A3584" t="inlineStr">
        <is>
          <t>2015</t>
        </is>
      </c>
      <c r="B3584" t="inlineStr">
        <is>
          <t>Fruis et légumes, frais</t>
        </is>
      </c>
      <c r="C3584" t="inlineStr">
        <is>
          <t>Vente directe</t>
        </is>
      </c>
      <c r="D3584" t="n">
        <v>212</v>
      </c>
      <c r="E3584" t="inlineStr"/>
      <c r="F3584" t="inlineStr"/>
      <c r="G3584" t="inlineStr"/>
      <c r="H3584" t="inlineStr"/>
      <c r="I3584" t="inlineStr"/>
      <c r="J3584" t="inlineStr"/>
      <c r="K3584" t="inlineStr">
        <is>
          <t>libre</t>
        </is>
      </c>
    </row>
    <row r="3585">
      <c r="A3585" t="inlineStr">
        <is>
          <t>2015</t>
        </is>
      </c>
      <c r="B3585" t="inlineStr">
        <is>
          <t>Pommes de terre, fraîches</t>
        </is>
      </c>
      <c r="C3585" t="inlineStr">
        <is>
          <t>Vente directe</t>
        </is>
      </c>
      <c r="D3585" t="n">
        <v>11.7</v>
      </c>
      <c r="E3585" t="inlineStr"/>
      <c r="F3585" t="inlineStr"/>
      <c r="G3585" t="inlineStr"/>
      <c r="H3585" t="inlineStr"/>
      <c r="I3585" t="inlineStr"/>
      <c r="J3585" t="inlineStr"/>
      <c r="K3585" t="inlineStr">
        <is>
          <t>libre</t>
        </is>
      </c>
    </row>
    <row r="3586">
      <c r="A3586" t="inlineStr">
        <is>
          <t>2015</t>
        </is>
      </c>
      <c r="B3586" t="inlineStr">
        <is>
          <t>Fruits et légumes (hors PdT), frais</t>
        </is>
      </c>
      <c r="C3586" t="inlineStr">
        <is>
          <t>Vente directe</t>
        </is>
      </c>
      <c r="D3586" t="n">
        <v>200</v>
      </c>
      <c r="E3586" t="inlineStr"/>
      <c r="F3586" t="inlineStr"/>
      <c r="G3586" t="inlineStr"/>
      <c r="H3586" t="inlineStr"/>
      <c r="I3586" t="inlineStr"/>
      <c r="J3586" t="inlineStr"/>
      <c r="K3586" t="inlineStr">
        <is>
          <t>libre</t>
        </is>
      </c>
    </row>
    <row r="3587">
      <c r="A3587" t="inlineStr">
        <is>
          <t>2015</t>
        </is>
      </c>
      <c r="B3587" t="inlineStr">
        <is>
          <t>Produits manufacturés</t>
        </is>
      </c>
      <c r="C3587" t="inlineStr">
        <is>
          <t>GMS</t>
        </is>
      </c>
      <c r="D3587" t="n">
        <v>1040</v>
      </c>
      <c r="E3587" t="inlineStr"/>
      <c r="F3587" t="inlineStr"/>
      <c r="G3587" t="inlineStr"/>
      <c r="H3587" t="inlineStr"/>
      <c r="I3587" t="inlineStr"/>
      <c r="J3587" t="inlineStr"/>
      <c r="K3587" t="inlineStr">
        <is>
          <t>libre unbounded</t>
        </is>
      </c>
    </row>
    <row r="3588">
      <c r="A3588" t="inlineStr">
        <is>
          <t>2015</t>
        </is>
      </c>
      <c r="B3588" t="inlineStr">
        <is>
          <t>Produits des industries alimentaires</t>
        </is>
      </c>
      <c r="C3588" t="inlineStr">
        <is>
          <t>GMS</t>
        </is>
      </c>
      <c r="D3588" t="n">
        <v>1040</v>
      </c>
      <c r="E3588" t="inlineStr"/>
      <c r="F3588" t="inlineStr"/>
      <c r="G3588" t="inlineStr"/>
      <c r="H3588" t="inlineStr"/>
      <c r="I3588" t="inlineStr"/>
      <c r="J3588" t="inlineStr"/>
      <c r="K3588" t="inlineStr">
        <is>
          <t>libre unbounded</t>
        </is>
      </c>
    </row>
    <row r="3589">
      <c r="A3589" t="inlineStr">
        <is>
          <t>2015</t>
        </is>
      </c>
      <c r="B3589" t="inlineStr">
        <is>
          <t>Produits à base de fruits et légumes</t>
        </is>
      </c>
      <c r="C3589" t="inlineStr">
        <is>
          <t>GMS</t>
        </is>
      </c>
      <c r="D3589" t="n">
        <v>1030</v>
      </c>
      <c r="E3589" t="inlineStr"/>
      <c r="F3589" t="inlineStr"/>
      <c r="G3589" t="inlineStr"/>
      <c r="H3589" t="inlineStr"/>
      <c r="I3589" t="inlineStr"/>
      <c r="J3589" t="inlineStr"/>
      <c r="K3589" t="inlineStr">
        <is>
          <t>libre unbounded</t>
        </is>
      </c>
    </row>
    <row r="3590">
      <c r="A3590" t="inlineStr">
        <is>
          <t>2015</t>
        </is>
      </c>
      <c r="B3590" t="inlineStr">
        <is>
          <t>Préparations et conserves à base de pommes de terre</t>
        </is>
      </c>
      <c r="C3590" t="inlineStr">
        <is>
          <t>GMS</t>
        </is>
      </c>
      <c r="D3590" t="n">
        <v>76</v>
      </c>
      <c r="E3590" t="inlineStr"/>
      <c r="F3590" t="inlineStr"/>
      <c r="G3590" t="inlineStr"/>
      <c r="H3590" t="inlineStr"/>
      <c r="I3590" t="inlineStr"/>
      <c r="J3590" t="inlineStr"/>
      <c r="K3590" t="inlineStr">
        <is>
          <t>libre unbounded</t>
        </is>
      </c>
    </row>
    <row r="3591">
      <c r="A3591" t="inlineStr">
        <is>
          <t>2015</t>
        </is>
      </c>
      <c r="B3591" t="inlineStr">
        <is>
          <t>Pommes de terre, congelées ou surgelées</t>
        </is>
      </c>
      <c r="C3591" t="inlineStr">
        <is>
          <t>GMS</t>
        </is>
      </c>
      <c r="D3591" t="n">
        <v>40.9</v>
      </c>
      <c r="E3591" t="inlineStr"/>
      <c r="F3591" t="inlineStr"/>
      <c r="G3591" t="inlineStr"/>
      <c r="H3591" t="inlineStr"/>
      <c r="I3591" t="inlineStr"/>
      <c r="J3591" t="inlineStr"/>
      <c r="K3591" t="inlineStr">
        <is>
          <t>libre</t>
        </is>
      </c>
    </row>
    <row r="3592">
      <c r="A3592" t="inlineStr">
        <is>
          <t>2015</t>
        </is>
      </c>
      <c r="B3592" t="inlineStr">
        <is>
          <t>Pommes de terre, non cuites ou cuites à l'eau ou à la vapeur, congelées ou surgelées</t>
        </is>
      </c>
      <c r="C3592" t="inlineStr">
        <is>
          <t>GMS</t>
        </is>
      </c>
      <c r="D3592" t="n">
        <v>3</v>
      </c>
      <c r="E3592" t="inlineStr"/>
      <c r="F3592" t="inlineStr"/>
      <c r="G3592" t="inlineStr"/>
      <c r="H3592" t="inlineStr"/>
      <c r="I3592" t="inlineStr"/>
      <c r="J3592" t="inlineStr"/>
      <c r="K3592" t="inlineStr">
        <is>
          <t>libre</t>
        </is>
      </c>
    </row>
    <row r="3593">
      <c r="A3593" t="inlineStr">
        <is>
          <t>2015</t>
        </is>
      </c>
      <c r="B3593" t="inlineStr">
        <is>
          <t>Pommes de terre préparées ou conservées autrement, congelées ou surgelées</t>
        </is>
      </c>
      <c r="C3593" t="inlineStr">
        <is>
          <t>GMS</t>
        </is>
      </c>
      <c r="D3593" t="n">
        <v>37.9</v>
      </c>
      <c r="E3593" t="inlineStr"/>
      <c r="F3593" t="inlineStr"/>
      <c r="G3593" t="inlineStr"/>
      <c r="H3593" t="inlineStr"/>
      <c r="I3593" t="inlineStr"/>
      <c r="J3593" t="inlineStr"/>
      <c r="K3593" t="inlineStr">
        <is>
          <t>libre</t>
        </is>
      </c>
    </row>
    <row r="3594">
      <c r="A3594" t="inlineStr">
        <is>
          <t>2015</t>
        </is>
      </c>
      <c r="B3594" t="inlineStr">
        <is>
          <t>Pommes de terre, déshydratées, coupées ou non, mais sans autre préparation</t>
        </is>
      </c>
      <c r="C3594" t="inlineStr">
        <is>
          <t>GMS</t>
        </is>
      </c>
      <c r="D3594" t="n">
        <v>1.9</v>
      </c>
      <c r="E3594" t="inlineStr"/>
      <c r="F3594" t="inlineStr"/>
      <c r="G3594" t="inlineStr"/>
      <c r="H3594" t="inlineStr"/>
      <c r="I3594" t="inlineStr"/>
      <c r="J3594" t="inlineStr"/>
      <c r="K3594" t="inlineStr">
        <is>
          <t>libre</t>
        </is>
      </c>
    </row>
    <row r="3595">
      <c r="A3595" t="inlineStr">
        <is>
          <t>2015</t>
        </is>
      </c>
      <c r="B3595" t="inlineStr">
        <is>
          <t>Pommes de terre déshydratées sous forme de farine, de poudre, de flocons, de granulés ou de pellets</t>
        </is>
      </c>
      <c r="C3595" t="inlineStr">
        <is>
          <t>GMS</t>
        </is>
      </c>
      <c r="D3595" t="n">
        <v>0</v>
      </c>
      <c r="E3595" t="inlineStr"/>
      <c r="F3595" t="inlineStr"/>
      <c r="G3595" t="inlineStr"/>
      <c r="H3595" t="inlineStr"/>
      <c r="I3595" t="inlineStr"/>
      <c r="J3595" t="inlineStr"/>
      <c r="K3595" t="inlineStr">
        <is>
          <t>libre unbounded</t>
        </is>
      </c>
    </row>
    <row r="3596">
      <c r="A3596" t="inlineStr">
        <is>
          <t>2015</t>
        </is>
      </c>
      <c r="B3596" t="inlineStr">
        <is>
          <t>Autres préparations et conserves à base de pommes de terre</t>
        </is>
      </c>
      <c r="C3596" t="inlineStr">
        <is>
          <t>GMS</t>
        </is>
      </c>
      <c r="D3596" t="n">
        <v>33.1</v>
      </c>
      <c r="E3596" t="inlineStr"/>
      <c r="F3596" t="inlineStr"/>
      <c r="G3596" t="inlineStr"/>
      <c r="H3596" t="inlineStr"/>
      <c r="I3596" t="inlineStr"/>
      <c r="J3596" t="inlineStr"/>
      <c r="K3596" t="inlineStr">
        <is>
          <t>libre</t>
        </is>
      </c>
    </row>
    <row r="3597">
      <c r="A3597" t="inlineStr">
        <is>
          <t>2015</t>
        </is>
      </c>
      <c r="B3597" t="inlineStr">
        <is>
          <t>Pommes de terre préparées ou conservées, sous forme de farine, semoule ou flocons</t>
        </is>
      </c>
      <c r="C3597" t="inlineStr">
        <is>
          <t>GMS</t>
        </is>
      </c>
      <c r="D3597" t="n">
        <v>13.4</v>
      </c>
      <c r="E3597" t="inlineStr"/>
      <c r="F3597" t="inlineStr"/>
      <c r="G3597" t="inlineStr"/>
      <c r="H3597" t="inlineStr"/>
      <c r="I3597" t="inlineStr"/>
      <c r="J3597" t="inlineStr"/>
      <c r="K3597" t="inlineStr">
        <is>
          <t>libre</t>
        </is>
      </c>
    </row>
    <row r="3598">
      <c r="A3598" t="inlineStr">
        <is>
          <t>2015</t>
        </is>
      </c>
      <c r="B3598" t="inlineStr">
        <is>
          <t>Autres préparations ou conserves de pommes de terre, y compris les chips</t>
        </is>
      </c>
      <c r="C3598" t="inlineStr">
        <is>
          <t>GMS</t>
        </is>
      </c>
      <c r="D3598" t="n">
        <v>19.7</v>
      </c>
      <c r="E3598" t="inlineStr"/>
      <c r="F3598" t="inlineStr"/>
      <c r="G3598" t="inlineStr"/>
      <c r="H3598" t="inlineStr"/>
      <c r="I3598" t="inlineStr"/>
      <c r="J3598" t="inlineStr"/>
      <c r="K3598" t="inlineStr">
        <is>
          <t>libre</t>
        </is>
      </c>
    </row>
    <row r="3599">
      <c r="A3599" t="inlineStr">
        <is>
          <t>2015</t>
        </is>
      </c>
      <c r="B3599" t="inlineStr">
        <is>
          <t>Jus de fruits et légumes</t>
        </is>
      </c>
      <c r="C3599" t="inlineStr">
        <is>
          <t>GMS</t>
        </is>
      </c>
      <c r="D3599" t="n">
        <v>310</v>
      </c>
      <c r="E3599" t="inlineStr"/>
      <c r="F3599" t="inlineStr"/>
      <c r="G3599" t="inlineStr"/>
      <c r="H3599" t="inlineStr"/>
      <c r="I3599" t="inlineStr"/>
      <c r="J3599" t="inlineStr"/>
      <c r="K3599" t="inlineStr">
        <is>
          <t>libre unbounded</t>
        </is>
      </c>
    </row>
    <row r="3600">
      <c r="A3600" t="inlineStr">
        <is>
          <t>2015</t>
        </is>
      </c>
      <c r="B3600" t="inlineStr">
        <is>
          <t>Jus de tomate</t>
        </is>
      </c>
      <c r="C3600" t="inlineStr">
        <is>
          <t>GMS</t>
        </is>
      </c>
      <c r="D3600" t="n">
        <v>1.7</v>
      </c>
      <c r="E3600" t="inlineStr"/>
      <c r="F3600" t="inlineStr"/>
      <c r="G3600" t="inlineStr"/>
      <c r="H3600" t="inlineStr"/>
      <c r="I3600" t="inlineStr"/>
      <c r="J3600" t="inlineStr"/>
      <c r="K3600" t="inlineStr">
        <is>
          <t>libre</t>
        </is>
      </c>
    </row>
    <row r="3601">
      <c r="A3601" t="inlineStr">
        <is>
          <t>2015</t>
        </is>
      </c>
      <c r="B3601" t="inlineStr">
        <is>
          <t>Jus d'orange</t>
        </is>
      </c>
      <c r="C3601" t="inlineStr">
        <is>
          <t>GMS</t>
        </is>
      </c>
      <c r="D3601" t="n">
        <v>169</v>
      </c>
      <c r="E3601" t="inlineStr"/>
      <c r="F3601" t="inlineStr"/>
      <c r="G3601" t="inlineStr"/>
      <c r="H3601" t="inlineStr"/>
      <c r="I3601" t="inlineStr"/>
      <c r="J3601" t="inlineStr"/>
      <c r="K3601" t="inlineStr">
        <is>
          <t>libre unbounded</t>
        </is>
      </c>
    </row>
    <row r="3602">
      <c r="A3602" t="inlineStr">
        <is>
          <t>2015</t>
        </is>
      </c>
      <c r="B3602" t="inlineStr">
        <is>
          <t>Jus d'orange, non concentré</t>
        </is>
      </c>
      <c r="C3602" t="inlineStr">
        <is>
          <t>GMS</t>
        </is>
      </c>
      <c r="D3602" t="n">
        <v>169</v>
      </c>
      <c r="E3602" t="inlineStr"/>
      <c r="F3602" t="inlineStr"/>
      <c r="G3602" t="inlineStr"/>
      <c r="H3602" t="inlineStr"/>
      <c r="I3602" t="inlineStr"/>
      <c r="J3602" t="inlineStr"/>
      <c r="K3602" t="inlineStr">
        <is>
          <t>libre unbounded</t>
        </is>
      </c>
    </row>
    <row r="3603">
      <c r="A3603" t="inlineStr">
        <is>
          <t>2015</t>
        </is>
      </c>
      <c r="B3603" t="inlineStr">
        <is>
          <t>Jus d'orange, non concentré, congelé</t>
        </is>
      </c>
      <c r="C3603" t="inlineStr">
        <is>
          <t>GMS</t>
        </is>
      </c>
      <c r="D3603" t="n">
        <v>67.3</v>
      </c>
      <c r="E3603" t="inlineStr"/>
      <c r="F3603" t="inlineStr"/>
      <c r="G3603" t="inlineStr"/>
      <c r="H3603" t="inlineStr"/>
      <c r="I3603" t="inlineStr"/>
      <c r="J3603" t="inlineStr"/>
      <c r="K3603" t="inlineStr">
        <is>
          <t>libre unbounded</t>
        </is>
      </c>
    </row>
    <row r="3604">
      <c r="A3604" t="inlineStr">
        <is>
          <t>2015</t>
        </is>
      </c>
      <c r="B3604" t="inlineStr">
        <is>
          <t>Jus d'orange, non concentré, non congelé</t>
        </is>
      </c>
      <c r="C3604" t="inlineStr">
        <is>
          <t>GMS</t>
        </is>
      </c>
      <c r="D3604" t="n">
        <v>102</v>
      </c>
      <c r="E3604" t="inlineStr"/>
      <c r="F3604" t="inlineStr"/>
      <c r="G3604" t="inlineStr"/>
      <c r="H3604" t="inlineStr"/>
      <c r="I3604" t="inlineStr"/>
      <c r="J3604" t="inlineStr"/>
      <c r="K3604" t="inlineStr">
        <is>
          <t>libre</t>
        </is>
      </c>
    </row>
    <row r="3605">
      <c r="A3605" t="inlineStr">
        <is>
          <t>2015</t>
        </is>
      </c>
      <c r="B3605" t="inlineStr">
        <is>
          <t>Jus d'orange, autre</t>
        </is>
      </c>
      <c r="C3605" t="inlineStr">
        <is>
          <t>GMS</t>
        </is>
      </c>
      <c r="D3605" t="n">
        <v>0.1</v>
      </c>
      <c r="E3605" t="inlineStr"/>
      <c r="F3605" t="inlineStr"/>
      <c r="G3605" t="inlineStr"/>
      <c r="H3605" t="inlineStr"/>
      <c r="I3605" t="inlineStr"/>
      <c r="J3605" t="inlineStr"/>
      <c r="K3605" t="inlineStr">
        <is>
          <t>libre unbounded</t>
        </is>
      </c>
    </row>
    <row r="3606">
      <c r="A3606" t="inlineStr">
        <is>
          <t>2015</t>
        </is>
      </c>
      <c r="B3606" t="inlineStr">
        <is>
          <t>Jus de pamplemousse</t>
        </is>
      </c>
      <c r="C3606" t="inlineStr">
        <is>
          <t>GMS</t>
        </is>
      </c>
      <c r="D3606" t="n">
        <v>8.4</v>
      </c>
      <c r="E3606" t="inlineStr"/>
      <c r="F3606" t="inlineStr"/>
      <c r="G3606" t="inlineStr"/>
      <c r="H3606" t="inlineStr"/>
      <c r="I3606" t="inlineStr"/>
      <c r="J3606" t="inlineStr"/>
      <c r="K3606" t="inlineStr">
        <is>
          <t>libre</t>
        </is>
      </c>
    </row>
    <row r="3607">
      <c r="A3607" t="inlineStr">
        <is>
          <t>2015</t>
        </is>
      </c>
      <c r="B3607" t="inlineStr">
        <is>
          <t>Jus d'ananas</t>
        </is>
      </c>
      <c r="C3607" t="inlineStr">
        <is>
          <t>GMS</t>
        </is>
      </c>
      <c r="D3607" t="n">
        <v>12.7</v>
      </c>
      <c r="E3607" t="inlineStr"/>
      <c r="F3607" t="inlineStr"/>
      <c r="G3607" t="inlineStr"/>
      <c r="H3607" t="inlineStr"/>
      <c r="I3607" t="inlineStr"/>
      <c r="J3607" t="inlineStr"/>
      <c r="K3607" t="inlineStr">
        <is>
          <t>libre</t>
        </is>
      </c>
    </row>
    <row r="3608">
      <c r="A3608" t="inlineStr">
        <is>
          <t>2015</t>
        </is>
      </c>
      <c r="B3608" t="inlineStr">
        <is>
          <t>Jus de raisin</t>
        </is>
      </c>
      <c r="C3608" t="inlineStr">
        <is>
          <t>GMS</t>
        </is>
      </c>
      <c r="D3608" t="n">
        <v>10.6</v>
      </c>
      <c r="E3608" t="inlineStr"/>
      <c r="F3608" t="inlineStr"/>
      <c r="G3608" t="inlineStr"/>
      <c r="H3608" t="inlineStr"/>
      <c r="I3608" t="inlineStr"/>
      <c r="J3608" t="inlineStr"/>
      <c r="K3608" t="inlineStr">
        <is>
          <t>libre</t>
        </is>
      </c>
    </row>
    <row r="3609">
      <c r="A3609" t="inlineStr">
        <is>
          <t>2015</t>
        </is>
      </c>
      <c r="B3609" t="inlineStr">
        <is>
          <t>Jus de pomme</t>
        </is>
      </c>
      <c r="C3609" t="inlineStr">
        <is>
          <t>GMS</t>
        </is>
      </c>
      <c r="D3609" t="n">
        <v>42.2</v>
      </c>
      <c r="E3609" t="inlineStr"/>
      <c r="F3609" t="inlineStr"/>
      <c r="G3609" t="inlineStr"/>
      <c r="H3609" t="inlineStr"/>
      <c r="I3609" t="inlineStr"/>
      <c r="J3609" t="inlineStr"/>
      <c r="K3609" t="inlineStr">
        <is>
          <t>libre</t>
        </is>
      </c>
    </row>
    <row r="3610">
      <c r="A3610" t="inlineStr">
        <is>
          <t>2015</t>
        </is>
      </c>
      <c r="B3610" t="inlineStr">
        <is>
          <t>Mélanges de jus de fruits et légumes</t>
        </is>
      </c>
      <c r="C3610" t="inlineStr">
        <is>
          <t>GMS</t>
        </is>
      </c>
      <c r="D3610" t="n">
        <v>49</v>
      </c>
      <c r="E3610" t="inlineStr"/>
      <c r="F3610" t="inlineStr"/>
      <c r="G3610" t="inlineStr"/>
      <c r="H3610" t="inlineStr"/>
      <c r="I3610" t="inlineStr"/>
      <c r="J3610" t="inlineStr"/>
      <c r="K3610" t="inlineStr">
        <is>
          <t>libre</t>
        </is>
      </c>
    </row>
    <row r="3611">
      <c r="A3611" t="inlineStr">
        <is>
          <t>2015</t>
        </is>
      </c>
      <c r="B3611" t="inlineStr">
        <is>
          <t>Autres jus de fruits et légumes</t>
        </is>
      </c>
      <c r="C3611" t="inlineStr">
        <is>
          <t>GMS</t>
        </is>
      </c>
      <c r="D3611" t="n">
        <v>16.6</v>
      </c>
      <c r="E3611" t="inlineStr"/>
      <c r="F3611" t="inlineStr"/>
      <c r="G3611" t="inlineStr"/>
      <c r="H3611" t="inlineStr"/>
      <c r="I3611" t="inlineStr"/>
      <c r="J3611" t="inlineStr"/>
      <c r="K3611" t="inlineStr">
        <is>
          <t>libre</t>
        </is>
      </c>
    </row>
    <row r="3612">
      <c r="A3612" t="inlineStr">
        <is>
          <t>2015</t>
        </is>
      </c>
      <c r="B3612" t="inlineStr">
        <is>
          <t>Jus d'agrume, autres, non concentré</t>
        </is>
      </c>
      <c r="C3612" t="inlineStr">
        <is>
          <t>GMS</t>
        </is>
      </c>
      <c r="D3612" t="n">
        <v>6</v>
      </c>
      <c r="E3612" t="inlineStr"/>
      <c r="F3612" t="inlineStr"/>
      <c r="G3612" t="inlineStr"/>
      <c r="H3612" t="inlineStr"/>
      <c r="I3612" t="inlineStr"/>
      <c r="J3612" t="inlineStr"/>
      <c r="K3612" t="inlineStr">
        <is>
          <t>libre</t>
        </is>
      </c>
    </row>
    <row r="3613">
      <c r="A3613" t="inlineStr">
        <is>
          <t>2015</t>
        </is>
      </c>
      <c r="B3613" t="inlineStr">
        <is>
          <t>Jus de fruit ou légume, autres,  non concentré, non fermenté, sans addition d'alcool</t>
        </is>
      </c>
      <c r="C3613" t="inlineStr">
        <is>
          <t>GMS</t>
        </is>
      </c>
      <c r="D3613" t="n">
        <v>5.5</v>
      </c>
      <c r="E3613" t="inlineStr"/>
      <c r="F3613" t="inlineStr"/>
      <c r="G3613" t="inlineStr"/>
      <c r="H3613" t="inlineStr"/>
      <c r="I3613" t="inlineStr"/>
      <c r="J3613" t="inlineStr"/>
      <c r="K3613" t="inlineStr">
        <is>
          <t>libre</t>
        </is>
      </c>
    </row>
    <row r="3614">
      <c r="A3614" t="inlineStr">
        <is>
          <t>2015</t>
        </is>
      </c>
      <c r="B3614" t="inlineStr">
        <is>
          <t>Jus de fruits ou légumes, autres</t>
        </is>
      </c>
      <c r="C3614" t="inlineStr">
        <is>
          <t>GMS</t>
        </is>
      </c>
      <c r="D3614" t="n">
        <v>5.1</v>
      </c>
      <c r="E3614" t="inlineStr"/>
      <c r="F3614" t="inlineStr"/>
      <c r="G3614" t="inlineStr"/>
      <c r="H3614" t="inlineStr"/>
      <c r="I3614" t="inlineStr"/>
      <c r="J3614" t="inlineStr"/>
      <c r="K3614" t="inlineStr">
        <is>
          <t>libre</t>
        </is>
      </c>
    </row>
    <row r="3615">
      <c r="A3615" t="inlineStr">
        <is>
          <t>2015</t>
        </is>
      </c>
      <c r="B3615" t="inlineStr">
        <is>
          <t>Autres préparations et conserves à base de fruits et légumes</t>
        </is>
      </c>
      <c r="C3615" t="inlineStr">
        <is>
          <t>GMS</t>
        </is>
      </c>
      <c r="D3615" t="n">
        <v>645</v>
      </c>
      <c r="E3615" t="inlineStr"/>
      <c r="F3615" t="inlineStr"/>
      <c r="G3615" t="inlineStr"/>
      <c r="H3615" t="inlineStr"/>
      <c r="I3615" t="inlineStr"/>
      <c r="J3615" t="inlineStr"/>
      <c r="K3615" t="inlineStr">
        <is>
          <t>libre unbounded</t>
        </is>
      </c>
    </row>
    <row r="3616">
      <c r="A3616" t="inlineStr">
        <is>
          <t>2015</t>
        </is>
      </c>
      <c r="B3616" t="inlineStr">
        <is>
          <t>Préparations et conserves de légumes</t>
        </is>
      </c>
      <c r="C3616" t="inlineStr">
        <is>
          <t>GMS</t>
        </is>
      </c>
      <c r="D3616" t="n">
        <v>304</v>
      </c>
      <c r="E3616" t="inlineStr"/>
      <c r="F3616" t="inlineStr"/>
      <c r="G3616" t="inlineStr"/>
      <c r="H3616" t="inlineStr"/>
      <c r="I3616" t="inlineStr"/>
      <c r="J3616" t="inlineStr"/>
      <c r="K3616" t="inlineStr">
        <is>
          <t>libre unbounded</t>
        </is>
      </c>
    </row>
    <row r="3617">
      <c r="A3617" t="inlineStr">
        <is>
          <t>2015</t>
        </is>
      </c>
      <c r="B3617" t="inlineStr">
        <is>
          <t>Légumes congelés ou surgelés</t>
        </is>
      </c>
      <c r="C3617" t="inlineStr">
        <is>
          <t>GMS</t>
        </is>
      </c>
      <c r="D3617" t="n">
        <v>108</v>
      </c>
      <c r="E3617" t="inlineStr"/>
      <c r="F3617" t="inlineStr"/>
      <c r="G3617" t="inlineStr"/>
      <c r="H3617" t="inlineStr"/>
      <c r="I3617" t="inlineStr"/>
      <c r="J3617" t="inlineStr"/>
      <c r="K3617" t="inlineStr">
        <is>
          <t>libre</t>
        </is>
      </c>
    </row>
    <row r="3618">
      <c r="A3618" t="inlineStr">
        <is>
          <t>2015</t>
        </is>
      </c>
      <c r="B3618" t="inlineStr">
        <is>
          <t>Légumes traités pour une conservation temporaire</t>
        </is>
      </c>
      <c r="C3618" t="inlineStr">
        <is>
          <t>GMS</t>
        </is>
      </c>
      <c r="D3618" t="n">
        <v>3.5</v>
      </c>
      <c r="E3618" t="inlineStr"/>
      <c r="F3618" t="inlineStr"/>
      <c r="G3618" t="inlineStr"/>
      <c r="H3618" t="inlineStr"/>
      <c r="I3618" t="inlineStr"/>
      <c r="J3618" t="inlineStr"/>
      <c r="K3618" t="inlineStr">
        <is>
          <t>libre</t>
        </is>
      </c>
    </row>
    <row r="3619">
      <c r="A3619" t="inlineStr">
        <is>
          <t>2015</t>
        </is>
      </c>
      <c r="B3619" t="inlineStr">
        <is>
          <t>Légumes, déshydratés</t>
        </is>
      </c>
      <c r="C3619" t="inlineStr">
        <is>
          <t>GMS</t>
        </is>
      </c>
      <c r="D3619" t="n">
        <v>2</v>
      </c>
      <c r="E3619" t="inlineStr"/>
      <c r="F3619" t="inlineStr"/>
      <c r="G3619" t="inlineStr"/>
      <c r="H3619" t="inlineStr"/>
      <c r="I3619" t="inlineStr"/>
      <c r="J3619" t="inlineStr"/>
      <c r="K3619" t="inlineStr">
        <is>
          <t>libre</t>
        </is>
      </c>
    </row>
    <row r="3620">
      <c r="A3620" t="inlineStr">
        <is>
          <t>2015</t>
        </is>
      </c>
      <c r="B3620" t="inlineStr">
        <is>
          <t>Oignons, séchés</t>
        </is>
      </c>
      <c r="C3620" t="inlineStr">
        <is>
          <t>GMS</t>
        </is>
      </c>
      <c r="D3620" t="n">
        <v>1.4</v>
      </c>
      <c r="E3620" t="inlineStr"/>
      <c r="F3620" t="inlineStr"/>
      <c r="G3620" t="inlineStr"/>
      <c r="H3620" t="inlineStr"/>
      <c r="I3620" t="inlineStr"/>
      <c r="J3620" t="inlineStr"/>
      <c r="K3620" t="inlineStr">
        <is>
          <t>libre</t>
        </is>
      </c>
    </row>
    <row r="3621">
      <c r="A3621" t="inlineStr">
        <is>
          <t>2015</t>
        </is>
      </c>
      <c r="B3621" t="inlineStr">
        <is>
          <t>Champignons et truffes, séchés</t>
        </is>
      </c>
      <c r="C3621" t="inlineStr">
        <is>
          <t>GMS</t>
        </is>
      </c>
      <c r="D3621" t="n">
        <v>0.3</v>
      </c>
      <c r="E3621" t="inlineStr"/>
      <c r="F3621" t="inlineStr"/>
      <c r="G3621" t="inlineStr"/>
      <c r="H3621" t="inlineStr"/>
      <c r="I3621" t="inlineStr"/>
      <c r="J3621" t="inlineStr"/>
      <c r="K3621" t="inlineStr">
        <is>
          <t>libre</t>
        </is>
      </c>
    </row>
    <row r="3622">
      <c r="A3622" t="inlineStr">
        <is>
          <t>2015</t>
        </is>
      </c>
      <c r="B3622" t="inlineStr">
        <is>
          <t>Autres légumes et mélanges de légumes, séchés</t>
        </is>
      </c>
      <c r="C3622" t="inlineStr">
        <is>
          <t>GMS</t>
        </is>
      </c>
      <c r="D3622" t="n">
        <v>0.3</v>
      </c>
      <c r="E3622" t="inlineStr"/>
      <c r="F3622" t="inlineStr"/>
      <c r="G3622" t="inlineStr"/>
      <c r="H3622" t="inlineStr"/>
      <c r="I3622" t="inlineStr"/>
      <c r="J3622" t="inlineStr"/>
      <c r="K3622" t="inlineStr">
        <is>
          <t>libre</t>
        </is>
      </c>
    </row>
    <row r="3623">
      <c r="A3623" t="inlineStr">
        <is>
          <t>2015</t>
        </is>
      </c>
      <c r="B3623" t="inlineStr">
        <is>
          <t>Fruits et légumes coupés et emballés</t>
        </is>
      </c>
      <c r="C3623" t="inlineStr">
        <is>
          <t>GMS</t>
        </is>
      </c>
      <c r="D3623" t="n">
        <v>0</v>
      </c>
      <c r="E3623" t="inlineStr"/>
      <c r="F3623" t="inlineStr"/>
      <c r="G3623" t="inlineStr"/>
      <c r="H3623" t="inlineStr"/>
      <c r="I3623" t="inlineStr"/>
      <c r="J3623" t="inlineStr"/>
      <c r="K3623" t="inlineStr">
        <is>
          <t>libre unbounded</t>
        </is>
      </c>
    </row>
    <row r="3624">
      <c r="A3624" t="inlineStr">
        <is>
          <t>2015</t>
        </is>
      </c>
      <c r="B3624" t="inlineStr">
        <is>
          <t>Légumes, appertisés</t>
        </is>
      </c>
      <c r="C3624" t="inlineStr">
        <is>
          <t>GMS</t>
        </is>
      </c>
      <c r="D3624" t="n">
        <v>182</v>
      </c>
      <c r="E3624" t="inlineStr"/>
      <c r="F3624" t="inlineStr"/>
      <c r="G3624" t="inlineStr"/>
      <c r="H3624" t="inlineStr"/>
      <c r="I3624" t="inlineStr"/>
      <c r="J3624" t="inlineStr"/>
      <c r="K3624" t="inlineStr">
        <is>
          <t>libre unbounded</t>
        </is>
      </c>
    </row>
    <row r="3625">
      <c r="A3625" t="inlineStr">
        <is>
          <t>2015</t>
        </is>
      </c>
      <c r="B3625" t="inlineStr">
        <is>
          <t>Haricots, appertisés</t>
        </is>
      </c>
      <c r="C3625" t="inlineStr">
        <is>
          <t>GMS</t>
        </is>
      </c>
      <c r="D3625" t="n">
        <v>43.6</v>
      </c>
      <c r="E3625" t="inlineStr"/>
      <c r="F3625" t="inlineStr"/>
      <c r="G3625" t="inlineStr"/>
      <c r="H3625" t="inlineStr"/>
      <c r="I3625" t="inlineStr"/>
      <c r="J3625" t="inlineStr"/>
      <c r="K3625" t="inlineStr">
        <is>
          <t>libre</t>
        </is>
      </c>
    </row>
    <row r="3626">
      <c r="A3626" t="inlineStr">
        <is>
          <t>2015</t>
        </is>
      </c>
      <c r="B3626" t="inlineStr">
        <is>
          <t>Pois, appertisés</t>
        </is>
      </c>
      <c r="C3626" t="inlineStr">
        <is>
          <t>GMS</t>
        </is>
      </c>
      <c r="D3626" t="n">
        <v>0.1</v>
      </c>
      <c r="E3626" t="inlineStr"/>
      <c r="F3626" t="inlineStr"/>
      <c r="G3626" t="inlineStr"/>
      <c r="H3626" t="inlineStr"/>
      <c r="I3626" t="inlineStr"/>
      <c r="J3626" t="inlineStr"/>
      <c r="K3626" t="inlineStr">
        <is>
          <t>libre unbounded</t>
        </is>
      </c>
    </row>
    <row r="3627">
      <c r="A3627" t="inlineStr">
        <is>
          <t>2015</t>
        </is>
      </c>
      <c r="B3627" t="inlineStr">
        <is>
          <t>Autres légumes, appertisés</t>
        </is>
      </c>
      <c r="C3627" t="inlineStr">
        <is>
          <t>GMS</t>
        </is>
      </c>
      <c r="D3627" t="n">
        <v>138</v>
      </c>
      <c r="E3627" t="inlineStr"/>
      <c r="F3627" t="inlineStr"/>
      <c r="G3627" t="inlineStr"/>
      <c r="H3627" t="inlineStr"/>
      <c r="I3627" t="inlineStr"/>
      <c r="J3627" t="inlineStr"/>
      <c r="K3627" t="inlineStr">
        <is>
          <t>libre unbounded</t>
        </is>
      </c>
    </row>
    <row r="3628">
      <c r="A3628" t="inlineStr">
        <is>
          <t>2015</t>
        </is>
      </c>
      <c r="B3628" t="inlineStr">
        <is>
          <t>Tomates et leurs produits, appertisés</t>
        </is>
      </c>
      <c r="C3628" t="inlineStr">
        <is>
          <t>GMS</t>
        </is>
      </c>
      <c r="D3628" t="n">
        <v>33.9</v>
      </c>
      <c r="E3628" t="inlineStr"/>
      <c r="F3628" t="inlineStr"/>
      <c r="G3628" t="inlineStr"/>
      <c r="H3628" t="inlineStr"/>
      <c r="I3628" t="inlineStr"/>
      <c r="J3628" t="inlineStr"/>
      <c r="K3628" t="inlineStr">
        <is>
          <t>libre unbounded</t>
        </is>
      </c>
    </row>
    <row r="3629">
      <c r="A3629" t="inlineStr">
        <is>
          <t>2015</t>
        </is>
      </c>
      <c r="B3629" t="inlineStr">
        <is>
          <t>Tomates, entières ou en morceaux, appertisées</t>
        </is>
      </c>
      <c r="C3629" t="inlineStr">
        <is>
          <t>GMS</t>
        </is>
      </c>
      <c r="D3629" t="n">
        <v>15.8</v>
      </c>
      <c r="E3629" t="inlineStr"/>
      <c r="F3629" t="inlineStr"/>
      <c r="G3629" t="inlineStr"/>
      <c r="H3629" t="inlineStr"/>
      <c r="I3629" t="inlineStr"/>
      <c r="J3629" t="inlineStr"/>
      <c r="K3629" t="inlineStr">
        <is>
          <t>libre unbounded</t>
        </is>
      </c>
    </row>
    <row r="3630">
      <c r="A3630" t="inlineStr">
        <is>
          <t>2015</t>
        </is>
      </c>
      <c r="B3630" t="inlineStr">
        <is>
          <t>Produits des tomates</t>
        </is>
      </c>
      <c r="C3630" t="inlineStr">
        <is>
          <t>GMS</t>
        </is>
      </c>
      <c r="D3630" t="n">
        <v>18</v>
      </c>
      <c r="E3630" t="inlineStr"/>
      <c r="F3630" t="inlineStr"/>
      <c r="G3630" t="inlineStr"/>
      <c r="H3630" t="inlineStr"/>
      <c r="I3630" t="inlineStr"/>
      <c r="J3630" t="inlineStr"/>
      <c r="K3630" t="inlineStr">
        <is>
          <t>libre</t>
        </is>
      </c>
    </row>
    <row r="3631">
      <c r="A3631" t="inlineStr">
        <is>
          <t>2015</t>
        </is>
      </c>
      <c r="B3631" t="inlineStr">
        <is>
          <t>Coulis et purées de tomates</t>
        </is>
      </c>
      <c r="C3631" t="inlineStr">
        <is>
          <t>GMS</t>
        </is>
      </c>
      <c r="D3631" t="n">
        <v>9.199999999999999</v>
      </c>
      <c r="E3631" t="inlineStr"/>
      <c r="F3631" t="inlineStr"/>
      <c r="G3631" t="inlineStr"/>
      <c r="H3631" t="inlineStr"/>
      <c r="I3631" t="inlineStr"/>
      <c r="J3631" t="inlineStr"/>
      <c r="K3631" t="inlineStr">
        <is>
          <t>libre</t>
        </is>
      </c>
    </row>
    <row r="3632">
      <c r="A3632" t="inlineStr">
        <is>
          <t>2015</t>
        </is>
      </c>
      <c r="B3632" t="inlineStr">
        <is>
          <t>Concentré de tomates</t>
        </is>
      </c>
      <c r="C3632" t="inlineStr">
        <is>
          <t>GMS</t>
        </is>
      </c>
      <c r="D3632" t="n">
        <v>8.9</v>
      </c>
      <c r="E3632" t="inlineStr"/>
      <c r="F3632" t="inlineStr"/>
      <c r="G3632" t="inlineStr"/>
      <c r="H3632" t="inlineStr"/>
      <c r="I3632" t="inlineStr"/>
      <c r="J3632" t="inlineStr"/>
      <c r="K3632" t="inlineStr">
        <is>
          <t>libre</t>
        </is>
      </c>
    </row>
    <row r="3633">
      <c r="A3633" t="inlineStr">
        <is>
          <t>2015</t>
        </is>
      </c>
      <c r="B3633" t="inlineStr">
        <is>
          <t>Champignons et truffes, appertisés</t>
        </is>
      </c>
      <c r="C3633" t="inlineStr">
        <is>
          <t>GMS</t>
        </is>
      </c>
      <c r="D3633" t="n">
        <v>2.4</v>
      </c>
      <c r="E3633" t="inlineStr"/>
      <c r="F3633" t="inlineStr"/>
      <c r="G3633" t="inlineStr"/>
      <c r="H3633" t="inlineStr"/>
      <c r="I3633" t="inlineStr"/>
      <c r="J3633" t="inlineStr"/>
      <c r="K3633" t="inlineStr">
        <is>
          <t>libre unbounded</t>
        </is>
      </c>
    </row>
    <row r="3634">
      <c r="A3634" t="inlineStr">
        <is>
          <t>2015</t>
        </is>
      </c>
      <c r="B3634" t="inlineStr">
        <is>
          <t>Champignons cultivés, appertisés</t>
        </is>
      </c>
      <c r="C3634" t="inlineStr">
        <is>
          <t>GMS</t>
        </is>
      </c>
      <c r="D3634" t="n">
        <v>2.3</v>
      </c>
      <c r="E3634" t="inlineStr"/>
      <c r="F3634" t="inlineStr"/>
      <c r="G3634" t="inlineStr"/>
      <c r="H3634" t="inlineStr"/>
      <c r="I3634" t="inlineStr"/>
      <c r="J3634" t="inlineStr"/>
      <c r="K3634" t="inlineStr">
        <is>
          <t>libre unbounded</t>
        </is>
      </c>
    </row>
    <row r="3635">
      <c r="A3635" t="inlineStr">
        <is>
          <t>2015</t>
        </is>
      </c>
      <c r="B3635" t="inlineStr">
        <is>
          <t>Champignons du genre Agaricus, appertisés</t>
        </is>
      </c>
      <c r="C3635" t="inlineStr">
        <is>
          <t>GMS</t>
        </is>
      </c>
      <c r="D3635" t="n">
        <v>2.3</v>
      </c>
      <c r="E3635" t="inlineStr"/>
      <c r="F3635" t="inlineStr"/>
      <c r="G3635" t="inlineStr"/>
      <c r="H3635" t="inlineStr"/>
      <c r="I3635" t="inlineStr"/>
      <c r="J3635" t="inlineStr"/>
      <c r="K3635" t="inlineStr">
        <is>
          <t>libre unbounded</t>
        </is>
      </c>
    </row>
    <row r="3636">
      <c r="A3636" t="inlineStr">
        <is>
          <t>2015</t>
        </is>
      </c>
      <c r="B3636" t="inlineStr">
        <is>
          <t>Champignons non-cultivés et truffes, appertisés</t>
        </is>
      </c>
      <c r="C3636" t="inlineStr">
        <is>
          <t>GMS</t>
        </is>
      </c>
      <c r="D3636" t="n">
        <v>0.1</v>
      </c>
      <c r="E3636" t="inlineStr"/>
      <c r="F3636" t="inlineStr"/>
      <c r="G3636" t="inlineStr"/>
      <c r="H3636" t="inlineStr"/>
      <c r="I3636" t="inlineStr"/>
      <c r="J3636" t="inlineStr"/>
      <c r="K3636" t="inlineStr">
        <is>
          <t>libre unbounded</t>
        </is>
      </c>
    </row>
    <row r="3637">
      <c r="A3637" t="inlineStr">
        <is>
          <t>2015</t>
        </is>
      </c>
      <c r="B3637" t="inlineStr">
        <is>
          <t>Autres légumes et mélanges de légumes, appertisés</t>
        </is>
      </c>
      <c r="C3637" t="inlineStr">
        <is>
          <t>GMS</t>
        </is>
      </c>
      <c r="D3637" t="n">
        <v>16.8</v>
      </c>
      <c r="E3637" t="inlineStr"/>
      <c r="F3637" t="inlineStr"/>
      <c r="G3637" t="inlineStr"/>
      <c r="H3637" t="inlineStr"/>
      <c r="I3637" t="inlineStr"/>
      <c r="J3637" t="inlineStr"/>
      <c r="K3637" t="inlineStr">
        <is>
          <t>libre</t>
        </is>
      </c>
    </row>
    <row r="3638">
      <c r="A3638" t="inlineStr">
        <is>
          <t>2015</t>
        </is>
      </c>
      <c r="B3638" t="inlineStr">
        <is>
          <t>Choucroute, non congelée, appertisée</t>
        </is>
      </c>
      <c r="C3638" t="inlineStr">
        <is>
          <t>GMS</t>
        </is>
      </c>
      <c r="D3638" t="n">
        <v>0.2</v>
      </c>
      <c r="E3638" t="inlineStr"/>
      <c r="F3638" t="inlineStr"/>
      <c r="G3638" t="inlineStr"/>
      <c r="H3638" t="inlineStr"/>
      <c r="I3638" t="inlineStr"/>
      <c r="J3638" t="inlineStr"/>
      <c r="K3638" t="inlineStr">
        <is>
          <t>libre unbounded</t>
        </is>
      </c>
    </row>
    <row r="3639">
      <c r="A3639" t="inlineStr">
        <is>
          <t>2015</t>
        </is>
      </c>
      <c r="B3639" t="inlineStr">
        <is>
          <t>Asperges, non congelées, appertisées</t>
        </is>
      </c>
      <c r="C3639" t="inlineStr">
        <is>
          <t>GMS</t>
        </is>
      </c>
      <c r="D3639" t="n">
        <v>2.4</v>
      </c>
      <c r="E3639" t="inlineStr"/>
      <c r="F3639" t="inlineStr"/>
      <c r="G3639" t="inlineStr"/>
      <c r="H3639" t="inlineStr"/>
      <c r="I3639" t="inlineStr"/>
      <c r="J3639" t="inlineStr"/>
      <c r="K3639" t="inlineStr">
        <is>
          <t>libre unbounded</t>
        </is>
      </c>
    </row>
    <row r="3640">
      <c r="A3640" t="inlineStr">
        <is>
          <t>2015</t>
        </is>
      </c>
      <c r="B3640" t="inlineStr">
        <is>
          <t>Maïs doux, non congelé, appertisé</t>
        </is>
      </c>
      <c r="C3640" t="inlineStr">
        <is>
          <t>GMS</t>
        </is>
      </c>
      <c r="D3640" t="n">
        <v>30.4</v>
      </c>
      <c r="E3640" t="inlineStr"/>
      <c r="F3640" t="inlineStr"/>
      <c r="G3640" t="inlineStr"/>
      <c r="H3640" t="inlineStr"/>
      <c r="I3640" t="inlineStr"/>
      <c r="J3640" t="inlineStr"/>
      <c r="K3640" t="inlineStr">
        <is>
          <t>libre</t>
        </is>
      </c>
    </row>
    <row r="3641">
      <c r="A3641" t="inlineStr">
        <is>
          <t>2015</t>
        </is>
      </c>
      <c r="B3641" t="inlineStr">
        <is>
          <t>Autres légumes et mélanges de légumes, non congelés</t>
        </is>
      </c>
      <c r="C3641" t="inlineStr">
        <is>
          <t>GMS</t>
        </is>
      </c>
      <c r="D3641" t="n">
        <v>51.8</v>
      </c>
      <c r="E3641" t="inlineStr"/>
      <c r="F3641" t="inlineStr"/>
      <c r="G3641" t="inlineStr"/>
      <c r="H3641" t="inlineStr"/>
      <c r="I3641" t="inlineStr"/>
      <c r="J3641" t="inlineStr"/>
      <c r="K3641" t="inlineStr">
        <is>
          <t>libre</t>
        </is>
      </c>
    </row>
    <row r="3642">
      <c r="A3642" t="inlineStr">
        <is>
          <t>2015</t>
        </is>
      </c>
      <c r="B3642" t="inlineStr">
        <is>
          <t>Fruits et légumes conservés dans le vinaigre</t>
        </is>
      </c>
      <c r="C3642" t="inlineStr">
        <is>
          <t>GMS</t>
        </is>
      </c>
      <c r="D3642" t="n">
        <v>9</v>
      </c>
      <c r="E3642" t="inlineStr"/>
      <c r="F3642" t="inlineStr"/>
      <c r="G3642" t="inlineStr"/>
      <c r="H3642" t="inlineStr"/>
      <c r="I3642" t="inlineStr"/>
      <c r="J3642" t="inlineStr"/>
      <c r="K3642" t="inlineStr">
        <is>
          <t>libre</t>
        </is>
      </c>
    </row>
    <row r="3643">
      <c r="A3643" t="inlineStr">
        <is>
          <t>2015</t>
        </is>
      </c>
      <c r="B3643" t="inlineStr">
        <is>
          <t>Préparations et conserves de fruits</t>
        </is>
      </c>
      <c r="C3643" t="inlineStr">
        <is>
          <t>GMS</t>
        </is>
      </c>
      <c r="D3643" t="n">
        <v>339</v>
      </c>
      <c r="E3643" t="inlineStr"/>
      <c r="F3643" t="inlineStr"/>
      <c r="G3643" t="inlineStr"/>
      <c r="H3643" t="inlineStr"/>
      <c r="I3643" t="inlineStr"/>
      <c r="J3643" t="inlineStr"/>
      <c r="K3643" t="inlineStr">
        <is>
          <t>libre unbounded</t>
        </is>
      </c>
    </row>
    <row r="3644">
      <c r="A3644" t="inlineStr">
        <is>
          <t>2015</t>
        </is>
      </c>
      <c r="B3644" t="inlineStr">
        <is>
          <t>Fruits crus ou cuits, congelés ou surgelés</t>
        </is>
      </c>
      <c r="C3644" t="inlineStr">
        <is>
          <t>GMS</t>
        </is>
      </c>
      <c r="D3644" t="n">
        <v>26</v>
      </c>
      <c r="E3644" t="inlineStr"/>
      <c r="F3644" t="inlineStr"/>
      <c r="G3644" t="inlineStr"/>
      <c r="H3644" t="inlineStr"/>
      <c r="I3644" t="inlineStr"/>
      <c r="J3644" t="inlineStr"/>
      <c r="K3644" t="inlineStr">
        <is>
          <t>libre</t>
        </is>
      </c>
    </row>
    <row r="3645">
      <c r="A3645" t="inlineStr">
        <is>
          <t>2015</t>
        </is>
      </c>
      <c r="B3645" t="inlineStr">
        <is>
          <t>Confitures, gelées, compotes et purées de fruits</t>
        </is>
      </c>
      <c r="C3645" t="inlineStr">
        <is>
          <t>GMS</t>
        </is>
      </c>
      <c r="D3645" t="n">
        <v>80</v>
      </c>
      <c r="E3645" t="inlineStr"/>
      <c r="F3645" t="inlineStr"/>
      <c r="G3645" t="inlineStr"/>
      <c r="H3645" t="inlineStr"/>
      <c r="I3645" t="inlineStr"/>
      <c r="J3645" t="inlineStr"/>
      <c r="K3645" t="inlineStr">
        <is>
          <t>libre</t>
        </is>
      </c>
    </row>
    <row r="3646">
      <c r="A3646" t="inlineStr">
        <is>
          <t>2015</t>
        </is>
      </c>
      <c r="B3646" t="inlineStr">
        <is>
          <t>Confitures, marmelades, gelées, purées et pâtes d'agrumes, obtenues par cuisson</t>
        </is>
      </c>
      <c r="C3646" t="inlineStr">
        <is>
          <t>GMS</t>
        </is>
      </c>
      <c r="D3646" t="n">
        <v>2</v>
      </c>
      <c r="E3646" t="inlineStr"/>
      <c r="F3646" t="inlineStr"/>
      <c r="G3646" t="inlineStr"/>
      <c r="H3646" t="inlineStr"/>
      <c r="I3646" t="inlineStr"/>
      <c r="J3646" t="inlineStr"/>
      <c r="K3646" t="inlineStr">
        <is>
          <t>libre</t>
        </is>
      </c>
    </row>
    <row r="3647">
      <c r="A3647" t="inlineStr">
        <is>
          <t>2015</t>
        </is>
      </c>
      <c r="B3647" t="inlineStr">
        <is>
          <t>Confitures, marmelades, gelées, purées et pâtes de fruits à coque et de fruits autres qu'agrumes, obtenues par cuisson</t>
        </is>
      </c>
      <c r="C3647" t="inlineStr">
        <is>
          <t>GMS</t>
        </is>
      </c>
      <c r="D3647" t="n">
        <v>78</v>
      </c>
      <c r="E3647" t="inlineStr"/>
      <c r="F3647" t="inlineStr"/>
      <c r="G3647" t="inlineStr"/>
      <c r="H3647" t="inlineStr"/>
      <c r="I3647" t="inlineStr"/>
      <c r="J3647" t="inlineStr"/>
      <c r="K3647" t="inlineStr">
        <is>
          <t>libre</t>
        </is>
      </c>
    </row>
    <row r="3648">
      <c r="A3648" t="inlineStr">
        <is>
          <t>2015</t>
        </is>
      </c>
      <c r="B3648" t="inlineStr">
        <is>
          <t>Fruits à coque, grillés, salés ou autrement préparés</t>
        </is>
      </c>
      <c r="C3648" t="inlineStr">
        <is>
          <t>GMS</t>
        </is>
      </c>
      <c r="D3648" t="n">
        <v>10.2</v>
      </c>
      <c r="E3648" t="inlineStr"/>
      <c r="F3648" t="inlineStr"/>
      <c r="G3648" t="inlineStr"/>
      <c r="H3648" t="inlineStr"/>
      <c r="I3648" t="inlineStr"/>
      <c r="J3648" t="inlineStr"/>
      <c r="K3648" t="inlineStr">
        <is>
          <t>libre unbounded</t>
        </is>
      </c>
    </row>
    <row r="3649">
      <c r="A3649" t="inlineStr">
        <is>
          <t>2015</t>
        </is>
      </c>
      <c r="B3649" t="inlineStr">
        <is>
          <t>Arachides, grillées, salées ou autrement préparées et beurre d'arachide</t>
        </is>
      </c>
      <c r="C3649" t="inlineStr">
        <is>
          <t>GMS</t>
        </is>
      </c>
      <c r="D3649" t="n">
        <v>5.9</v>
      </c>
      <c r="E3649" t="inlineStr"/>
      <c r="F3649" t="inlineStr"/>
      <c r="G3649" t="inlineStr"/>
      <c r="H3649" t="inlineStr"/>
      <c r="I3649" t="inlineStr"/>
      <c r="J3649" t="inlineStr"/>
      <c r="K3649" t="inlineStr">
        <is>
          <t>libre unbounded</t>
        </is>
      </c>
    </row>
    <row r="3650">
      <c r="A3650" t="inlineStr">
        <is>
          <t>2015</t>
        </is>
      </c>
      <c r="B3650" t="inlineStr">
        <is>
          <t>Autres fruits à coque et autres graines, y compris les mélanges, grillés, salés ou autrement préparés</t>
        </is>
      </c>
      <c r="C3650" t="inlineStr">
        <is>
          <t>GMS</t>
        </is>
      </c>
      <c r="D3650" t="n">
        <v>4.4</v>
      </c>
      <c r="E3650" t="inlineStr"/>
      <c r="F3650" t="inlineStr"/>
      <c r="G3650" t="inlineStr"/>
      <c r="H3650" t="inlineStr"/>
      <c r="I3650" t="inlineStr"/>
      <c r="J3650" t="inlineStr"/>
      <c r="K3650" t="inlineStr">
        <is>
          <t>libre unbounded</t>
        </is>
      </c>
    </row>
    <row r="3651">
      <c r="A3651" t="inlineStr">
        <is>
          <t>2015</t>
        </is>
      </c>
      <c r="B3651" t="inlineStr">
        <is>
          <t>Fruits, traités pour une conservation temporaire, impropres à une consommation immédiate</t>
        </is>
      </c>
      <c r="C3651" t="inlineStr">
        <is>
          <t>GMS</t>
        </is>
      </c>
      <c r="D3651" t="n">
        <v>0.7</v>
      </c>
      <c r="E3651" t="inlineStr"/>
      <c r="F3651" t="inlineStr"/>
      <c r="G3651" t="inlineStr"/>
      <c r="H3651" t="inlineStr"/>
      <c r="I3651" t="inlineStr"/>
      <c r="J3651" t="inlineStr"/>
      <c r="K3651" t="inlineStr">
        <is>
          <t>libre</t>
        </is>
      </c>
    </row>
    <row r="3652">
      <c r="A3652" t="inlineStr">
        <is>
          <t>2015</t>
        </is>
      </c>
      <c r="B3652" t="inlineStr">
        <is>
          <t>Écorces d'agrumes ou de melons, traitées pour une conservation temporaire, impropres à une consommation immédiate</t>
        </is>
      </c>
      <c r="C3652" t="inlineStr">
        <is>
          <t>GMS</t>
        </is>
      </c>
      <c r="D3652" t="n">
        <v>0.3</v>
      </c>
      <c r="E3652" t="inlineStr"/>
      <c r="F3652" t="inlineStr"/>
      <c r="G3652" t="inlineStr"/>
      <c r="H3652" t="inlineStr"/>
      <c r="I3652" t="inlineStr"/>
      <c r="J3652" t="inlineStr"/>
      <c r="K3652" t="inlineStr">
        <is>
          <t>libre</t>
        </is>
      </c>
    </row>
    <row r="3653">
      <c r="A3653" t="inlineStr">
        <is>
          <t>2015</t>
        </is>
      </c>
      <c r="B3653" t="inlineStr">
        <is>
          <t>Autres fruits et fruits à coque, traités pour une conservation temporaire, impropres à une consommation immédiate</t>
        </is>
      </c>
      <c r="C3653" t="inlineStr">
        <is>
          <t>GMS</t>
        </is>
      </c>
      <c r="D3653" t="n">
        <v>0.4</v>
      </c>
      <c r="E3653" t="inlineStr"/>
      <c r="F3653" t="inlineStr"/>
      <c r="G3653" t="inlineStr"/>
      <c r="H3653" t="inlineStr"/>
      <c r="I3653" t="inlineStr"/>
      <c r="J3653" t="inlineStr"/>
      <c r="K3653" t="inlineStr">
        <is>
          <t>libre</t>
        </is>
      </c>
    </row>
    <row r="3654">
      <c r="A3654" t="inlineStr">
        <is>
          <t>2015</t>
        </is>
      </c>
      <c r="B3654" t="inlineStr">
        <is>
          <t>Arachides et fruits à coque, sans coques</t>
        </is>
      </c>
      <c r="C3654" t="inlineStr">
        <is>
          <t>GMS</t>
        </is>
      </c>
      <c r="D3654" t="n">
        <v>18.8</v>
      </c>
      <c r="E3654" t="inlineStr"/>
      <c r="F3654" t="inlineStr"/>
      <c r="G3654" t="inlineStr"/>
      <c r="H3654" t="inlineStr"/>
      <c r="I3654" t="inlineStr"/>
      <c r="J3654" t="inlineStr"/>
      <c r="K3654" t="inlineStr">
        <is>
          <t>libre unbounded</t>
        </is>
      </c>
    </row>
    <row r="3655">
      <c r="A3655" t="inlineStr">
        <is>
          <t>2015</t>
        </is>
      </c>
      <c r="B3655" t="inlineStr">
        <is>
          <t>Arachides, sans coques</t>
        </is>
      </c>
      <c r="C3655" t="inlineStr">
        <is>
          <t>GMS</t>
        </is>
      </c>
      <c r="D3655" t="n">
        <v>4.5</v>
      </c>
      <c r="E3655" t="inlineStr"/>
      <c r="F3655" t="inlineStr"/>
      <c r="G3655" t="inlineStr"/>
      <c r="H3655" t="inlineStr"/>
      <c r="I3655" t="inlineStr"/>
      <c r="J3655" t="inlineStr"/>
      <c r="K3655" t="inlineStr">
        <is>
          <t>libre unbounded</t>
        </is>
      </c>
    </row>
    <row r="3656">
      <c r="A3656" t="inlineStr">
        <is>
          <t>2015</t>
        </is>
      </c>
      <c r="B3656" t="inlineStr">
        <is>
          <t>Noix du Brésil, sans coques</t>
        </is>
      </c>
      <c r="C3656" t="inlineStr">
        <is>
          <t>GMS</t>
        </is>
      </c>
      <c r="D3656" t="n">
        <v>0.6</v>
      </c>
      <c r="E3656" t="inlineStr"/>
      <c r="F3656" t="inlineStr"/>
      <c r="G3656" t="inlineStr"/>
      <c r="H3656" t="inlineStr"/>
      <c r="I3656" t="inlineStr"/>
      <c r="J3656" t="inlineStr"/>
      <c r="K3656" t="inlineStr">
        <is>
          <t>libre unbounded</t>
        </is>
      </c>
    </row>
    <row r="3657">
      <c r="A3657" t="inlineStr">
        <is>
          <t>2015</t>
        </is>
      </c>
      <c r="B3657" t="inlineStr">
        <is>
          <t>Noix de cajou, sans coques</t>
        </is>
      </c>
      <c r="C3657" t="inlineStr">
        <is>
          <t>GMS</t>
        </is>
      </c>
      <c r="D3657" t="n">
        <v>2</v>
      </c>
      <c r="E3657" t="inlineStr"/>
      <c r="F3657" t="inlineStr"/>
      <c r="G3657" t="inlineStr"/>
      <c r="H3657" t="inlineStr"/>
      <c r="I3657" t="inlineStr"/>
      <c r="J3657" t="inlineStr"/>
      <c r="K3657" t="inlineStr">
        <is>
          <t>libre unbounded</t>
        </is>
      </c>
    </row>
    <row r="3658">
      <c r="A3658" t="inlineStr">
        <is>
          <t>2015</t>
        </is>
      </c>
      <c r="B3658" t="inlineStr">
        <is>
          <t>Amandes, sans coques</t>
        </is>
      </c>
      <c r="C3658" t="inlineStr">
        <is>
          <t>GMS</t>
        </is>
      </c>
      <c r="D3658" t="n">
        <v>5.2</v>
      </c>
      <c r="E3658" t="inlineStr"/>
      <c r="F3658" t="inlineStr"/>
      <c r="G3658" t="inlineStr"/>
      <c r="H3658" t="inlineStr"/>
      <c r="I3658" t="inlineStr"/>
      <c r="J3658" t="inlineStr"/>
      <c r="K3658" t="inlineStr">
        <is>
          <t>libre unbounded</t>
        </is>
      </c>
    </row>
    <row r="3659">
      <c r="A3659" t="inlineStr">
        <is>
          <t>2015</t>
        </is>
      </c>
      <c r="B3659" t="inlineStr">
        <is>
          <t>Noisettes, sans coques</t>
        </is>
      </c>
      <c r="C3659" t="inlineStr">
        <is>
          <t>GMS</t>
        </is>
      </c>
      <c r="D3659" t="n">
        <v>3.2</v>
      </c>
      <c r="E3659" t="inlineStr"/>
      <c r="F3659" t="inlineStr"/>
      <c r="G3659" t="inlineStr"/>
      <c r="H3659" t="inlineStr"/>
      <c r="I3659" t="inlineStr"/>
      <c r="J3659" t="inlineStr"/>
      <c r="K3659" t="inlineStr">
        <is>
          <t>libre unbounded</t>
        </is>
      </c>
    </row>
    <row r="3660">
      <c r="A3660" t="inlineStr">
        <is>
          <t>2015</t>
        </is>
      </c>
      <c r="B3660" t="inlineStr">
        <is>
          <t>Noix, sans coques</t>
        </is>
      </c>
      <c r="C3660" t="inlineStr">
        <is>
          <t>GMS</t>
        </is>
      </c>
      <c r="D3660" t="n">
        <v>1.4</v>
      </c>
      <c r="E3660" t="inlineStr"/>
      <c r="F3660" t="inlineStr"/>
      <c r="G3660" t="inlineStr"/>
      <c r="H3660" t="inlineStr"/>
      <c r="I3660" t="inlineStr"/>
      <c r="J3660" t="inlineStr"/>
      <c r="K3660" t="inlineStr">
        <is>
          <t>libre unbounded</t>
        </is>
      </c>
    </row>
    <row r="3661">
      <c r="A3661" t="inlineStr">
        <is>
          <t>2015</t>
        </is>
      </c>
      <c r="B3661" t="inlineStr">
        <is>
          <t>Châtaignes et marrons, sans coques</t>
        </is>
      </c>
      <c r="C3661" t="inlineStr">
        <is>
          <t>GMS</t>
        </is>
      </c>
      <c r="D3661" t="n">
        <v>0.7</v>
      </c>
      <c r="E3661" t="inlineStr"/>
      <c r="F3661" t="inlineStr"/>
      <c r="G3661" t="inlineStr"/>
      <c r="H3661" t="inlineStr"/>
      <c r="I3661" t="inlineStr"/>
      <c r="J3661" t="inlineStr"/>
      <c r="K3661" t="inlineStr">
        <is>
          <t>libre unbounded</t>
        </is>
      </c>
    </row>
    <row r="3662">
      <c r="A3662" t="inlineStr">
        <is>
          <t>2015</t>
        </is>
      </c>
      <c r="B3662" t="inlineStr">
        <is>
          <t>Pistaches, sans coques</t>
        </is>
      </c>
      <c r="C3662" t="inlineStr">
        <is>
          <t>GMS</t>
        </is>
      </c>
      <c r="D3662" t="n">
        <v>0.7</v>
      </c>
      <c r="E3662" t="inlineStr"/>
      <c r="F3662" t="inlineStr"/>
      <c r="G3662" t="inlineStr"/>
      <c r="H3662" t="inlineStr"/>
      <c r="I3662" t="inlineStr"/>
      <c r="J3662" t="inlineStr"/>
      <c r="K3662" t="inlineStr">
        <is>
          <t>libre unbounded</t>
        </is>
      </c>
    </row>
    <row r="3663">
      <c r="A3663" t="inlineStr">
        <is>
          <t>2015</t>
        </is>
      </c>
      <c r="B3663" t="inlineStr">
        <is>
          <t>Noix macadamia, sans coques</t>
        </is>
      </c>
      <c r="C3663" t="inlineStr">
        <is>
          <t>GMS</t>
        </is>
      </c>
      <c r="D3663" t="n">
        <v>0.5</v>
      </c>
      <c r="E3663" t="inlineStr"/>
      <c r="F3663" t="inlineStr"/>
      <c r="G3663" t="inlineStr"/>
      <c r="H3663" t="inlineStr"/>
      <c r="I3663" t="inlineStr"/>
      <c r="J3663" t="inlineStr"/>
      <c r="K3663" t="inlineStr">
        <is>
          <t>libre unbounded</t>
        </is>
      </c>
    </row>
    <row r="3664">
      <c r="A3664" t="inlineStr">
        <is>
          <t>2015</t>
        </is>
      </c>
      <c r="B3664" t="inlineStr">
        <is>
          <t>Noix et amandes de plamiste, même concassées</t>
        </is>
      </c>
      <c r="C3664" t="inlineStr">
        <is>
          <t>GMS</t>
        </is>
      </c>
      <c r="D3664" t="n">
        <v>0</v>
      </c>
      <c r="E3664" t="inlineStr"/>
      <c r="F3664" t="inlineStr"/>
      <c r="G3664" t="inlineStr"/>
      <c r="H3664" t="inlineStr"/>
      <c r="I3664" t="inlineStr"/>
      <c r="J3664" t="inlineStr"/>
      <c r="K3664" t="inlineStr">
        <is>
          <t>libre unbounded</t>
        </is>
      </c>
    </row>
    <row r="3665">
      <c r="A3665" t="inlineStr">
        <is>
          <t>2015</t>
        </is>
      </c>
      <c r="B3665" t="inlineStr">
        <is>
          <t>Autres conserves et préparations à base de fruits et de fruits à coque</t>
        </is>
      </c>
      <c r="C3665" t="inlineStr">
        <is>
          <t>GMS</t>
        </is>
      </c>
      <c r="D3665" t="n">
        <v>203</v>
      </c>
      <c r="E3665" t="inlineStr"/>
      <c r="F3665" t="inlineStr"/>
      <c r="G3665" t="inlineStr"/>
      <c r="H3665" t="inlineStr"/>
      <c r="I3665" t="inlineStr"/>
      <c r="J3665" t="inlineStr"/>
      <c r="K3665" t="inlineStr">
        <is>
          <t>libre unbounded</t>
        </is>
      </c>
    </row>
    <row r="3666">
      <c r="A3666" t="inlineStr">
        <is>
          <t>2015</t>
        </is>
      </c>
      <c r="B3666" t="inlineStr">
        <is>
          <t>Fruits secs</t>
        </is>
      </c>
      <c r="C3666" t="inlineStr">
        <is>
          <t>GMS</t>
        </is>
      </c>
      <c r="D3666" t="n">
        <v>174</v>
      </c>
      <c r="E3666" t="inlineStr"/>
      <c r="F3666" t="inlineStr"/>
      <c r="G3666" t="inlineStr"/>
      <c r="H3666" t="inlineStr"/>
      <c r="I3666" t="inlineStr"/>
      <c r="J3666" t="inlineStr"/>
      <c r="K3666" t="inlineStr">
        <is>
          <t>libre unbounded</t>
        </is>
      </c>
    </row>
    <row r="3667">
      <c r="A3667" t="inlineStr">
        <is>
          <t>2015</t>
        </is>
      </c>
      <c r="B3667" t="inlineStr">
        <is>
          <t>Raisins, séchés</t>
        </is>
      </c>
      <c r="C3667" t="inlineStr">
        <is>
          <t>GMS</t>
        </is>
      </c>
      <c r="D3667" t="n">
        <v>3.4</v>
      </c>
      <c r="E3667" t="inlineStr"/>
      <c r="F3667" t="inlineStr"/>
      <c r="G3667" t="inlineStr"/>
      <c r="H3667" t="inlineStr"/>
      <c r="I3667" t="inlineStr"/>
      <c r="J3667" t="inlineStr"/>
      <c r="K3667" t="inlineStr">
        <is>
          <t>libre unbounded</t>
        </is>
      </c>
    </row>
    <row r="3668">
      <c r="A3668" t="inlineStr">
        <is>
          <t>2015</t>
        </is>
      </c>
      <c r="B3668" t="inlineStr">
        <is>
          <t>Autres fruits secs ; mélanges de noix séchées et/ou de fruits secs</t>
        </is>
      </c>
      <c r="C3668" t="inlineStr">
        <is>
          <t>GMS</t>
        </is>
      </c>
      <c r="D3668" t="n">
        <v>170</v>
      </c>
      <c r="E3668" t="inlineStr"/>
      <c r="F3668" t="inlineStr"/>
      <c r="G3668" t="inlineStr"/>
      <c r="H3668" t="inlineStr"/>
      <c r="I3668" t="inlineStr"/>
      <c r="J3668" t="inlineStr"/>
      <c r="K3668" t="inlineStr">
        <is>
          <t>libre unbounded</t>
        </is>
      </c>
    </row>
    <row r="3669">
      <c r="A3669" t="inlineStr">
        <is>
          <t>2015</t>
        </is>
      </c>
      <c r="B3669" t="inlineStr">
        <is>
          <t>Bananes fruits, sèches</t>
        </is>
      </c>
      <c r="C3669" t="inlineStr">
        <is>
          <t>GMS</t>
        </is>
      </c>
      <c r="D3669" t="n">
        <v>64.7</v>
      </c>
      <c r="E3669" t="inlineStr"/>
      <c r="F3669" t="inlineStr"/>
      <c r="G3669" t="inlineStr"/>
      <c r="H3669" t="inlineStr"/>
      <c r="I3669" t="inlineStr"/>
      <c r="J3669" t="inlineStr"/>
      <c r="K3669" t="inlineStr">
        <is>
          <t>libre unbounded</t>
        </is>
      </c>
    </row>
    <row r="3670">
      <c r="A3670" t="inlineStr">
        <is>
          <t>2015</t>
        </is>
      </c>
      <c r="B3670" t="inlineStr">
        <is>
          <t>Bananes plantains, secs</t>
        </is>
      </c>
      <c r="C3670" t="inlineStr">
        <is>
          <t>GMS</t>
        </is>
      </c>
      <c r="D3670" t="n">
        <v>1.9</v>
      </c>
      <c r="E3670" t="inlineStr"/>
      <c r="F3670" t="inlineStr"/>
      <c r="G3670" t="inlineStr"/>
      <c r="H3670" t="inlineStr"/>
      <c r="I3670" t="inlineStr"/>
      <c r="J3670" t="inlineStr"/>
      <c r="K3670" t="inlineStr">
        <is>
          <t>libre unbounded</t>
        </is>
      </c>
    </row>
    <row r="3671">
      <c r="A3671" t="inlineStr">
        <is>
          <t>2015</t>
        </is>
      </c>
      <c r="B3671" t="inlineStr">
        <is>
          <t>Dattes, sèches</t>
        </is>
      </c>
      <c r="C3671" t="inlineStr">
        <is>
          <t>GMS</t>
        </is>
      </c>
      <c r="D3671" t="n">
        <v>2.7</v>
      </c>
      <c r="E3671" t="inlineStr"/>
      <c r="F3671" t="inlineStr"/>
      <c r="G3671" t="inlineStr"/>
      <c r="H3671" t="inlineStr"/>
      <c r="I3671" t="inlineStr"/>
      <c r="J3671" t="inlineStr"/>
      <c r="K3671" t="inlineStr">
        <is>
          <t>libre unbounded</t>
        </is>
      </c>
    </row>
    <row r="3672">
      <c r="A3672" t="inlineStr">
        <is>
          <t>2015</t>
        </is>
      </c>
      <c r="B3672" t="inlineStr">
        <is>
          <t>Figues, sèches</t>
        </is>
      </c>
      <c r="C3672" t="inlineStr">
        <is>
          <t>GMS</t>
        </is>
      </c>
      <c r="D3672" t="n">
        <v>0.5</v>
      </c>
      <c r="E3672" t="inlineStr"/>
      <c r="F3672" t="inlineStr"/>
      <c r="G3672" t="inlineStr"/>
      <c r="H3672" t="inlineStr"/>
      <c r="I3672" t="inlineStr"/>
      <c r="J3672" t="inlineStr"/>
      <c r="K3672" t="inlineStr">
        <is>
          <t>libre unbounded</t>
        </is>
      </c>
    </row>
    <row r="3673">
      <c r="A3673" t="inlineStr">
        <is>
          <t>2015</t>
        </is>
      </c>
      <c r="B3673" t="inlineStr">
        <is>
          <t>Ananas, secs</t>
        </is>
      </c>
      <c r="C3673" t="inlineStr">
        <is>
          <t>GMS</t>
        </is>
      </c>
      <c r="D3673" t="n">
        <v>14.1</v>
      </c>
      <c r="E3673" t="inlineStr"/>
      <c r="F3673" t="inlineStr"/>
      <c r="G3673" t="inlineStr"/>
      <c r="H3673" t="inlineStr"/>
      <c r="I3673" t="inlineStr"/>
      <c r="J3673" t="inlineStr"/>
      <c r="K3673" t="inlineStr">
        <is>
          <t>libre unbounded</t>
        </is>
      </c>
    </row>
    <row r="3674">
      <c r="A3674" t="inlineStr">
        <is>
          <t>2015</t>
        </is>
      </c>
      <c r="B3674" t="inlineStr">
        <is>
          <t>Avocats, secs</t>
        </is>
      </c>
      <c r="C3674" t="inlineStr">
        <is>
          <t>GMS</t>
        </is>
      </c>
      <c r="D3674" t="n">
        <v>12.4</v>
      </c>
      <c r="E3674" t="inlineStr"/>
      <c r="F3674" t="inlineStr"/>
      <c r="G3674" t="inlineStr"/>
      <c r="H3674" t="inlineStr"/>
      <c r="I3674" t="inlineStr"/>
      <c r="J3674" t="inlineStr"/>
      <c r="K3674" t="inlineStr">
        <is>
          <t>libre unbounded</t>
        </is>
      </c>
    </row>
    <row r="3675">
      <c r="A3675" t="inlineStr">
        <is>
          <t>2015</t>
        </is>
      </c>
      <c r="B3675" t="inlineStr">
        <is>
          <t>Goyaves, mangues et mangoustans, secs</t>
        </is>
      </c>
      <c r="C3675" t="inlineStr">
        <is>
          <t>GMS</t>
        </is>
      </c>
      <c r="D3675" t="n">
        <v>1.1</v>
      </c>
      <c r="E3675" t="inlineStr"/>
      <c r="F3675" t="inlineStr"/>
      <c r="G3675" t="inlineStr"/>
      <c r="H3675" t="inlineStr"/>
      <c r="I3675" t="inlineStr"/>
      <c r="J3675" t="inlineStr"/>
      <c r="K3675" t="inlineStr">
        <is>
          <t>libre unbounded</t>
        </is>
      </c>
    </row>
    <row r="3676">
      <c r="A3676" t="inlineStr">
        <is>
          <t>2015</t>
        </is>
      </c>
      <c r="B3676" t="inlineStr">
        <is>
          <t>Oranges, sèches</t>
        </is>
      </c>
      <c r="C3676" t="inlineStr">
        <is>
          <t>GMS</t>
        </is>
      </c>
      <c r="D3676" t="n">
        <v>47.2</v>
      </c>
      <c r="E3676" t="inlineStr"/>
      <c r="F3676" t="inlineStr"/>
      <c r="G3676" t="inlineStr"/>
      <c r="H3676" t="inlineStr"/>
      <c r="I3676" t="inlineStr"/>
      <c r="J3676" t="inlineStr"/>
      <c r="K3676" t="inlineStr">
        <is>
          <t>libre unbounded</t>
        </is>
      </c>
    </row>
    <row r="3677">
      <c r="A3677" t="inlineStr">
        <is>
          <t>2015</t>
        </is>
      </c>
      <c r="B3677" t="inlineStr">
        <is>
          <t>Mandarines et clémentines, sèches</t>
        </is>
      </c>
      <c r="C3677" t="inlineStr">
        <is>
          <t>GMS</t>
        </is>
      </c>
      <c r="D3677" t="n">
        <v>0.1</v>
      </c>
      <c r="E3677" t="inlineStr"/>
      <c r="F3677" t="inlineStr"/>
      <c r="G3677" t="inlineStr"/>
      <c r="H3677" t="inlineStr"/>
      <c r="I3677" t="inlineStr"/>
      <c r="J3677" t="inlineStr"/>
      <c r="K3677" t="inlineStr">
        <is>
          <t>libre unbounded</t>
        </is>
      </c>
    </row>
    <row r="3678">
      <c r="A3678" t="inlineStr">
        <is>
          <t>2015</t>
        </is>
      </c>
      <c r="B3678" t="inlineStr">
        <is>
          <t>Pamplemousses et pomelos, secs</t>
        </is>
      </c>
      <c r="C3678" t="inlineStr">
        <is>
          <t>GMS</t>
        </is>
      </c>
      <c r="D3678" t="n">
        <v>7.3</v>
      </c>
      <c r="E3678" t="inlineStr"/>
      <c r="F3678" t="inlineStr"/>
      <c r="G3678" t="inlineStr"/>
      <c r="H3678" t="inlineStr"/>
      <c r="I3678" t="inlineStr"/>
      <c r="J3678" t="inlineStr"/>
      <c r="K3678" t="inlineStr">
        <is>
          <t>libre unbounded</t>
        </is>
      </c>
    </row>
    <row r="3679">
      <c r="A3679" t="inlineStr">
        <is>
          <t>2015</t>
        </is>
      </c>
      <c r="B3679" t="inlineStr">
        <is>
          <t>Citrons et limes, secs</t>
        </is>
      </c>
      <c r="C3679" t="inlineStr">
        <is>
          <t>GMS</t>
        </is>
      </c>
      <c r="D3679" t="n">
        <v>17.7</v>
      </c>
      <c r="E3679" t="inlineStr"/>
      <c r="F3679" t="inlineStr"/>
      <c r="G3679" t="inlineStr"/>
      <c r="H3679" t="inlineStr"/>
      <c r="I3679" t="inlineStr"/>
      <c r="J3679" t="inlineStr"/>
      <c r="K3679" t="inlineStr">
        <is>
          <t>libre unbounded</t>
        </is>
      </c>
    </row>
    <row r="3680">
      <c r="A3680" t="inlineStr">
        <is>
          <t>2015</t>
        </is>
      </c>
      <c r="B3680" t="inlineStr">
        <is>
          <t>Autres agrumes, secs</t>
        </is>
      </c>
      <c r="C3680" t="inlineStr">
        <is>
          <t>GMS</t>
        </is>
      </c>
      <c r="D3680" t="n">
        <v>0.3</v>
      </c>
      <c r="E3680" t="inlineStr"/>
      <c r="F3680" t="inlineStr"/>
      <c r="G3680" t="inlineStr"/>
      <c r="H3680" t="inlineStr"/>
      <c r="I3680" t="inlineStr"/>
      <c r="J3680" t="inlineStr"/>
      <c r="K3680" t="inlineStr">
        <is>
          <t>libre unbounded</t>
        </is>
      </c>
    </row>
    <row r="3681">
      <c r="A3681" t="inlineStr">
        <is>
          <t>2015</t>
        </is>
      </c>
      <c r="B3681" t="inlineStr">
        <is>
          <t>Coprah</t>
        </is>
      </c>
      <c r="C3681" t="inlineStr">
        <is>
          <t>GMS</t>
        </is>
      </c>
      <c r="D3681" t="n">
        <v>0.2</v>
      </c>
      <c r="E3681" t="inlineStr"/>
      <c r="F3681" t="inlineStr"/>
      <c r="G3681" t="inlineStr"/>
      <c r="H3681" t="inlineStr"/>
      <c r="I3681" t="inlineStr"/>
      <c r="J3681" t="inlineStr"/>
      <c r="K3681" t="inlineStr">
        <is>
          <t>libre unbounded</t>
        </is>
      </c>
    </row>
    <row r="3682">
      <c r="A3682" t="inlineStr">
        <is>
          <t>2015</t>
        </is>
      </c>
      <c r="B3682" t="inlineStr">
        <is>
          <t>Autres fruits secs, n.c.a</t>
        </is>
      </c>
      <c r="C3682" t="inlineStr">
        <is>
          <t>GMS</t>
        </is>
      </c>
      <c r="D3682" t="n">
        <v>0.2</v>
      </c>
      <c r="E3682" t="inlineStr"/>
      <c r="F3682" t="inlineStr"/>
      <c r="G3682" t="inlineStr"/>
      <c r="H3682" t="inlineStr"/>
      <c r="I3682" t="inlineStr"/>
      <c r="J3682" t="inlineStr"/>
      <c r="K3682" t="inlineStr">
        <is>
          <t>libre unbounded</t>
        </is>
      </c>
    </row>
    <row r="3683">
      <c r="A3683" t="inlineStr">
        <is>
          <t>2015</t>
        </is>
      </c>
      <c r="B3683" t="inlineStr">
        <is>
          <t>Mélanges de fruits secs</t>
        </is>
      </c>
      <c r="C3683" t="inlineStr">
        <is>
          <t>GMS</t>
        </is>
      </c>
      <c r="D3683" t="n">
        <v>0.2</v>
      </c>
      <c r="E3683" t="inlineStr"/>
      <c r="F3683" t="inlineStr"/>
      <c r="G3683" t="inlineStr"/>
      <c r="H3683" t="inlineStr"/>
      <c r="I3683" t="inlineStr"/>
      <c r="J3683" t="inlineStr"/>
      <c r="K3683" t="inlineStr">
        <is>
          <t>libre unbounded</t>
        </is>
      </c>
    </row>
    <row r="3684">
      <c r="A3684" t="inlineStr">
        <is>
          <t>2015</t>
        </is>
      </c>
      <c r="B3684" t="inlineStr">
        <is>
          <t>Autres fruits, préparés ou conservés (à l’exclusion du Müsli)</t>
        </is>
      </c>
      <c r="C3684" t="inlineStr">
        <is>
          <t>GMS</t>
        </is>
      </c>
      <c r="D3684" t="n">
        <v>29.1</v>
      </c>
      <c r="E3684" t="inlineStr"/>
      <c r="F3684" t="inlineStr"/>
      <c r="G3684" t="inlineStr"/>
      <c r="H3684" t="inlineStr"/>
      <c r="I3684" t="inlineStr"/>
      <c r="J3684" t="inlineStr"/>
      <c r="K3684" t="inlineStr">
        <is>
          <t>libre unbounded</t>
        </is>
      </c>
    </row>
    <row r="3685">
      <c r="A3685" t="inlineStr">
        <is>
          <t>2015</t>
        </is>
      </c>
      <c r="B3685" t="inlineStr">
        <is>
          <t>Fécules</t>
        </is>
      </c>
      <c r="C3685" t="inlineStr">
        <is>
          <t>GMS</t>
        </is>
      </c>
      <c r="D3685" t="n">
        <v>1.3</v>
      </c>
      <c r="E3685" t="inlineStr"/>
      <c r="F3685" t="inlineStr"/>
      <c r="G3685" t="inlineStr"/>
      <c r="H3685" t="inlineStr"/>
      <c r="I3685" t="inlineStr"/>
      <c r="J3685" t="inlineStr"/>
      <c r="K3685" t="inlineStr">
        <is>
          <t>libre unbounded</t>
        </is>
      </c>
    </row>
    <row r="3686">
      <c r="A3686" t="inlineStr">
        <is>
          <t>2015</t>
        </is>
      </c>
      <c r="B3686" t="inlineStr">
        <is>
          <t>Fécule de manioc</t>
        </is>
      </c>
      <c r="C3686" t="inlineStr">
        <is>
          <t>GMS</t>
        </is>
      </c>
      <c r="D3686" t="n">
        <v>1</v>
      </c>
      <c r="E3686" t="inlineStr"/>
      <c r="F3686" t="inlineStr"/>
      <c r="G3686" t="inlineStr"/>
      <c r="H3686" t="inlineStr"/>
      <c r="I3686" t="inlineStr"/>
      <c r="J3686" t="inlineStr"/>
      <c r="K3686" t="inlineStr">
        <is>
          <t>libre unbounded</t>
        </is>
      </c>
    </row>
    <row r="3687">
      <c r="A3687" t="inlineStr">
        <is>
          <t>2015</t>
        </is>
      </c>
      <c r="B3687" t="inlineStr">
        <is>
          <t>Fécule d'autres racines et tubercules</t>
        </is>
      </c>
      <c r="C3687" t="inlineStr">
        <is>
          <t>GMS</t>
        </is>
      </c>
      <c r="D3687" t="n">
        <v>0.3</v>
      </c>
      <c r="E3687" t="inlineStr"/>
      <c r="F3687" t="inlineStr"/>
      <c r="G3687" t="inlineStr"/>
      <c r="H3687" t="inlineStr"/>
      <c r="I3687" t="inlineStr"/>
      <c r="J3687" t="inlineStr"/>
      <c r="K3687" t="inlineStr">
        <is>
          <t>libre unbounded</t>
        </is>
      </c>
    </row>
    <row r="3688">
      <c r="A3688" t="inlineStr">
        <is>
          <t>2015</t>
        </is>
      </c>
      <c r="B3688" t="inlineStr">
        <is>
          <t>Farines, semoules et poudres de fruits et légumes</t>
        </is>
      </c>
      <c r="C3688" t="inlineStr">
        <is>
          <t>GMS</t>
        </is>
      </c>
      <c r="D3688" t="n">
        <v>1</v>
      </c>
      <c r="E3688" t="inlineStr"/>
      <c r="F3688" t="inlineStr"/>
      <c r="G3688" t="inlineStr"/>
      <c r="H3688" t="inlineStr"/>
      <c r="I3688" t="inlineStr"/>
      <c r="J3688" t="inlineStr"/>
      <c r="K3688" t="inlineStr">
        <is>
          <t>libre unbounded</t>
        </is>
      </c>
    </row>
    <row r="3689">
      <c r="A3689" t="inlineStr">
        <is>
          <t>2015</t>
        </is>
      </c>
      <c r="B3689" t="inlineStr">
        <is>
          <t>Farines, semooules et poudres de racines et tubercules</t>
        </is>
      </c>
      <c r="C3689" t="inlineStr">
        <is>
          <t>GMS</t>
        </is>
      </c>
      <c r="D3689" t="n">
        <v>0.1</v>
      </c>
      <c r="E3689" t="inlineStr"/>
      <c r="F3689" t="inlineStr"/>
      <c r="G3689" t="inlineStr"/>
      <c r="H3689" t="inlineStr"/>
      <c r="I3689" t="inlineStr"/>
      <c r="J3689" t="inlineStr"/>
      <c r="K3689" t="inlineStr">
        <is>
          <t>libre unbounded</t>
        </is>
      </c>
    </row>
    <row r="3690">
      <c r="A3690" t="inlineStr">
        <is>
          <t>2015</t>
        </is>
      </c>
      <c r="B3690" t="inlineStr">
        <is>
          <t>Farines, semoules et poudres de fruits</t>
        </is>
      </c>
      <c r="C3690" t="inlineStr">
        <is>
          <t>GMS</t>
        </is>
      </c>
      <c r="D3690" t="n">
        <v>0.9</v>
      </c>
      <c r="E3690" t="inlineStr"/>
      <c r="F3690" t="inlineStr"/>
      <c r="G3690" t="inlineStr"/>
      <c r="H3690" t="inlineStr"/>
      <c r="I3690" t="inlineStr"/>
      <c r="J3690" t="inlineStr"/>
      <c r="K3690" t="inlineStr">
        <is>
          <t>libre unbounded</t>
        </is>
      </c>
    </row>
    <row r="3691">
      <c r="A3691" t="inlineStr">
        <is>
          <t>2015</t>
        </is>
      </c>
      <c r="B3691" t="inlineStr">
        <is>
          <t>Huiles</t>
        </is>
      </c>
      <c r="C3691" t="inlineStr">
        <is>
          <t>GMS</t>
        </is>
      </c>
      <c r="D3691" t="n">
        <v>6.3</v>
      </c>
      <c r="E3691" t="inlineStr"/>
      <c r="F3691" t="inlineStr"/>
      <c r="G3691" t="inlineStr"/>
      <c r="H3691" t="inlineStr"/>
      <c r="I3691" t="inlineStr"/>
      <c r="J3691" t="inlineStr"/>
      <c r="K3691" t="inlineStr">
        <is>
          <t>libre unbounded</t>
        </is>
      </c>
    </row>
    <row r="3692">
      <c r="A3692" t="inlineStr">
        <is>
          <t>2015</t>
        </is>
      </c>
      <c r="B3692" t="inlineStr">
        <is>
          <t>Huiles, brutes</t>
        </is>
      </c>
      <c r="C3692" t="inlineStr">
        <is>
          <t>GMS</t>
        </is>
      </c>
      <c r="D3692" t="n">
        <v>2.8</v>
      </c>
      <c r="E3692" t="inlineStr"/>
      <c r="F3692" t="inlineStr"/>
      <c r="G3692" t="inlineStr"/>
      <c r="H3692" t="inlineStr"/>
      <c r="I3692" t="inlineStr"/>
      <c r="J3692" t="inlineStr"/>
      <c r="K3692" t="inlineStr">
        <is>
          <t>libre unbounded</t>
        </is>
      </c>
    </row>
    <row r="3693">
      <c r="A3693" t="inlineStr">
        <is>
          <t>2015</t>
        </is>
      </c>
      <c r="B3693" t="inlineStr">
        <is>
          <t>Huile d'arachide, brute</t>
        </is>
      </c>
      <c r="C3693" t="inlineStr">
        <is>
          <t>GMS</t>
        </is>
      </c>
      <c r="D3693" t="n">
        <v>2.5</v>
      </c>
      <c r="E3693" t="inlineStr"/>
      <c r="F3693" t="inlineStr"/>
      <c r="G3693" t="inlineStr"/>
      <c r="H3693" t="inlineStr"/>
      <c r="I3693" t="inlineStr"/>
      <c r="J3693" t="inlineStr"/>
      <c r="K3693" t="inlineStr">
        <is>
          <t>libre</t>
        </is>
      </c>
    </row>
    <row r="3694">
      <c r="A3694" t="inlineStr">
        <is>
          <t>2015</t>
        </is>
      </c>
      <c r="B3694" t="inlineStr">
        <is>
          <t>Huile de palme, brute</t>
        </is>
      </c>
      <c r="C3694" t="inlineStr">
        <is>
          <t>GMS</t>
        </is>
      </c>
      <c r="D3694" t="n">
        <v>0.2</v>
      </c>
      <c r="E3694" t="inlineStr"/>
      <c r="F3694" t="inlineStr"/>
      <c r="G3694" t="inlineStr"/>
      <c r="H3694" t="inlineStr"/>
      <c r="I3694" t="inlineStr"/>
      <c r="J3694" t="inlineStr"/>
      <c r="K3694" t="inlineStr">
        <is>
          <t>libre unbounded</t>
        </is>
      </c>
    </row>
    <row r="3695">
      <c r="A3695" t="inlineStr">
        <is>
          <t>2015</t>
        </is>
      </c>
      <c r="B3695" t="inlineStr">
        <is>
          <t>Autres huiles végétales, brutes</t>
        </is>
      </c>
      <c r="C3695" t="inlineStr">
        <is>
          <t>GMS</t>
        </is>
      </c>
      <c r="D3695" t="n">
        <v>0.1</v>
      </c>
      <c r="E3695" t="inlineStr"/>
      <c r="F3695" t="inlineStr"/>
      <c r="G3695" t="inlineStr"/>
      <c r="H3695" t="inlineStr"/>
      <c r="I3695" t="inlineStr"/>
      <c r="J3695" t="inlineStr"/>
      <c r="K3695" t="inlineStr">
        <is>
          <t>libre unbounded</t>
        </is>
      </c>
    </row>
    <row r="3696">
      <c r="A3696" t="inlineStr">
        <is>
          <t>2015</t>
        </is>
      </c>
      <c r="B3696" t="inlineStr">
        <is>
          <t>Huiles, raffinées</t>
        </is>
      </c>
      <c r="C3696" t="inlineStr">
        <is>
          <t>GMS</t>
        </is>
      </c>
      <c r="D3696" t="n">
        <v>3.5</v>
      </c>
      <c r="E3696" t="inlineStr"/>
      <c r="F3696" t="inlineStr"/>
      <c r="G3696" t="inlineStr"/>
      <c r="H3696" t="inlineStr"/>
      <c r="I3696" t="inlineStr"/>
      <c r="J3696" t="inlineStr"/>
      <c r="K3696" t="inlineStr">
        <is>
          <t>libre unbounded</t>
        </is>
      </c>
    </row>
    <row r="3697">
      <c r="A3697" t="inlineStr">
        <is>
          <t>2015</t>
        </is>
      </c>
      <c r="B3697" t="inlineStr">
        <is>
          <t>Huile d'arachide, raffinée</t>
        </is>
      </c>
      <c r="C3697" t="inlineStr">
        <is>
          <t>GMS</t>
        </is>
      </c>
      <c r="D3697" t="n">
        <v>0</v>
      </c>
      <c r="E3697" t="inlineStr"/>
      <c r="F3697" t="inlineStr"/>
      <c r="G3697" t="inlineStr"/>
      <c r="H3697" t="inlineStr"/>
      <c r="I3697" t="inlineStr"/>
      <c r="J3697" t="inlineStr"/>
      <c r="K3697" t="inlineStr">
        <is>
          <t>libre unbounded</t>
        </is>
      </c>
    </row>
    <row r="3698">
      <c r="A3698" t="inlineStr">
        <is>
          <t>2015</t>
        </is>
      </c>
      <c r="B3698" t="inlineStr">
        <is>
          <t>Huile de palme, raffinée</t>
        </is>
      </c>
      <c r="C3698" t="inlineStr">
        <is>
          <t>GMS</t>
        </is>
      </c>
      <c r="D3698" t="n">
        <v>0.2</v>
      </c>
      <c r="E3698" t="inlineStr"/>
      <c r="F3698" t="inlineStr"/>
      <c r="G3698" t="inlineStr"/>
      <c r="H3698" t="inlineStr"/>
      <c r="I3698" t="inlineStr"/>
      <c r="J3698" t="inlineStr"/>
      <c r="K3698" t="inlineStr">
        <is>
          <t>libre unbounded</t>
        </is>
      </c>
    </row>
    <row r="3699">
      <c r="A3699" t="inlineStr">
        <is>
          <t>2015</t>
        </is>
      </c>
      <c r="B3699" t="inlineStr">
        <is>
          <t>Huile de coco (coprah), raffinée</t>
        </is>
      </c>
      <c r="C3699" t="inlineStr">
        <is>
          <t>GMS</t>
        </is>
      </c>
      <c r="D3699" t="n">
        <v>3.2</v>
      </c>
      <c r="E3699" t="inlineStr"/>
      <c r="F3699" t="inlineStr"/>
      <c r="G3699" t="inlineStr"/>
      <c r="H3699" t="inlineStr"/>
      <c r="I3699" t="inlineStr"/>
      <c r="J3699" t="inlineStr"/>
      <c r="K3699" t="inlineStr">
        <is>
          <t>libre unbounded</t>
        </is>
      </c>
    </row>
    <row r="3700">
      <c r="A3700" t="inlineStr">
        <is>
          <t>2015</t>
        </is>
      </c>
      <c r="B3700" t="inlineStr">
        <is>
          <t>Autres produits alimentaires</t>
        </is>
      </c>
      <c r="C3700" t="inlineStr">
        <is>
          <t>GMS</t>
        </is>
      </c>
      <c r="D3700" t="n">
        <v>0</v>
      </c>
      <c r="E3700" t="inlineStr"/>
      <c r="F3700" t="inlineStr"/>
      <c r="G3700" t="inlineStr"/>
      <c r="H3700" t="inlineStr"/>
      <c r="I3700" t="inlineStr"/>
      <c r="J3700" t="inlineStr"/>
      <c r="K3700" t="inlineStr">
        <is>
          <t>libre unbounded</t>
        </is>
      </c>
    </row>
    <row r="3701">
      <c r="A3701" t="inlineStr">
        <is>
          <t>2015</t>
        </is>
      </c>
      <c r="B3701" t="inlineStr">
        <is>
          <t>Autres légumes et pommes de terres, séchés</t>
        </is>
      </c>
      <c r="C3701" t="inlineStr">
        <is>
          <t>GMS</t>
        </is>
      </c>
      <c r="D3701" t="n">
        <v>2.3</v>
      </c>
      <c r="E3701" t="inlineStr"/>
      <c r="F3701" t="inlineStr"/>
      <c r="G3701" t="inlineStr"/>
      <c r="H3701" t="inlineStr"/>
      <c r="I3701" t="inlineStr"/>
      <c r="J3701" t="inlineStr"/>
      <c r="K3701" t="inlineStr">
        <is>
          <t>libre</t>
        </is>
      </c>
    </row>
    <row r="3702">
      <c r="A3702" t="inlineStr">
        <is>
          <t>2015</t>
        </is>
      </c>
      <c r="B3702" t="inlineStr">
        <is>
          <t>Fruits, frais ou secs</t>
        </is>
      </c>
      <c r="C3702" t="inlineStr">
        <is>
          <t>GMS</t>
        </is>
      </c>
      <c r="D3702" t="n">
        <v>170</v>
      </c>
      <c r="E3702" t="inlineStr"/>
      <c r="F3702" t="inlineStr"/>
      <c r="G3702" t="inlineStr"/>
      <c r="H3702" t="inlineStr"/>
      <c r="I3702" t="inlineStr"/>
      <c r="J3702" t="inlineStr"/>
      <c r="K3702" t="inlineStr">
        <is>
          <t>libre unbounded</t>
        </is>
      </c>
    </row>
    <row r="3703">
      <c r="A3703" t="inlineStr">
        <is>
          <t>2015</t>
        </is>
      </c>
      <c r="B3703" t="inlineStr">
        <is>
          <t>Bananes plantains, frais ou secs</t>
        </is>
      </c>
      <c r="C3703" t="inlineStr">
        <is>
          <t>GMS</t>
        </is>
      </c>
      <c r="D3703" t="n">
        <v>1.9</v>
      </c>
      <c r="E3703" t="inlineStr"/>
      <c r="F3703" t="inlineStr"/>
      <c r="G3703" t="inlineStr"/>
      <c r="H3703" t="inlineStr"/>
      <c r="I3703" t="inlineStr"/>
      <c r="J3703" t="inlineStr"/>
      <c r="K3703" t="inlineStr">
        <is>
          <t>libre unbounded</t>
        </is>
      </c>
    </row>
    <row r="3704">
      <c r="A3704" t="inlineStr">
        <is>
          <t>2015</t>
        </is>
      </c>
      <c r="B3704" t="inlineStr">
        <is>
          <t>Bananes fruits, fraîches ou sèches</t>
        </is>
      </c>
      <c r="C3704" t="inlineStr">
        <is>
          <t>GMS</t>
        </is>
      </c>
      <c r="D3704" t="n">
        <v>64.7</v>
      </c>
      <c r="E3704" t="inlineStr"/>
      <c r="F3704" t="inlineStr"/>
      <c r="G3704" t="inlineStr"/>
      <c r="H3704" t="inlineStr"/>
      <c r="I3704" t="inlineStr"/>
      <c r="J3704" t="inlineStr"/>
      <c r="K3704" t="inlineStr">
        <is>
          <t>libre unbounded</t>
        </is>
      </c>
    </row>
    <row r="3705">
      <c r="A3705" t="inlineStr">
        <is>
          <t>2015</t>
        </is>
      </c>
      <c r="B3705" t="inlineStr">
        <is>
          <t>Dattes, fraîches ou sèches</t>
        </is>
      </c>
      <c r="C3705" t="inlineStr">
        <is>
          <t>GMS</t>
        </is>
      </c>
      <c r="D3705" t="n">
        <v>2.7</v>
      </c>
      <c r="E3705" t="inlineStr"/>
      <c r="F3705" t="inlineStr"/>
      <c r="G3705" t="inlineStr"/>
      <c r="H3705" t="inlineStr"/>
      <c r="I3705" t="inlineStr"/>
      <c r="J3705" t="inlineStr"/>
      <c r="K3705" t="inlineStr">
        <is>
          <t>libre unbounded</t>
        </is>
      </c>
    </row>
    <row r="3706">
      <c r="A3706" t="inlineStr">
        <is>
          <t>2015</t>
        </is>
      </c>
      <c r="B3706" t="inlineStr">
        <is>
          <t>Figues, fraîches ou sèches</t>
        </is>
      </c>
      <c r="C3706" t="inlineStr">
        <is>
          <t>GMS</t>
        </is>
      </c>
      <c r="D3706" t="n">
        <v>0.5</v>
      </c>
      <c r="E3706" t="inlineStr"/>
      <c r="F3706" t="inlineStr"/>
      <c r="G3706" t="inlineStr"/>
      <c r="H3706" t="inlineStr"/>
      <c r="I3706" t="inlineStr"/>
      <c r="J3706" t="inlineStr"/>
      <c r="K3706" t="inlineStr">
        <is>
          <t>libre unbounded</t>
        </is>
      </c>
    </row>
    <row r="3707">
      <c r="A3707" t="inlineStr">
        <is>
          <t>2015</t>
        </is>
      </c>
      <c r="B3707" t="inlineStr">
        <is>
          <t>Ananas, frais ou secs</t>
        </is>
      </c>
      <c r="C3707" t="inlineStr">
        <is>
          <t>GMS</t>
        </is>
      </c>
      <c r="D3707" t="n">
        <v>14.1</v>
      </c>
      <c r="E3707" t="inlineStr"/>
      <c r="F3707" t="inlineStr"/>
      <c r="G3707" t="inlineStr"/>
      <c r="H3707" t="inlineStr"/>
      <c r="I3707" t="inlineStr"/>
      <c r="J3707" t="inlineStr"/>
      <c r="K3707" t="inlineStr">
        <is>
          <t>libre unbounded</t>
        </is>
      </c>
    </row>
    <row r="3708">
      <c r="A3708" t="inlineStr">
        <is>
          <t>2015</t>
        </is>
      </c>
      <c r="B3708" t="inlineStr">
        <is>
          <t>Avocats, frais ou secs</t>
        </is>
      </c>
      <c r="C3708" t="inlineStr">
        <is>
          <t>GMS</t>
        </is>
      </c>
      <c r="D3708" t="n">
        <v>12.4</v>
      </c>
      <c r="E3708" t="inlineStr"/>
      <c r="F3708" t="inlineStr"/>
      <c r="G3708" t="inlineStr"/>
      <c r="H3708" t="inlineStr"/>
      <c r="I3708" t="inlineStr"/>
      <c r="J3708" t="inlineStr"/>
      <c r="K3708" t="inlineStr">
        <is>
          <t>libre unbounded</t>
        </is>
      </c>
    </row>
    <row r="3709">
      <c r="A3709" t="inlineStr">
        <is>
          <t>2015</t>
        </is>
      </c>
      <c r="B3709" t="inlineStr">
        <is>
          <t>Goyaves, mangues et mangoustans, frais ou secs</t>
        </is>
      </c>
      <c r="C3709" t="inlineStr">
        <is>
          <t>GMS</t>
        </is>
      </c>
      <c r="D3709" t="n">
        <v>1.1</v>
      </c>
      <c r="E3709" t="inlineStr"/>
      <c r="F3709" t="inlineStr"/>
      <c r="G3709" t="inlineStr"/>
      <c r="H3709" t="inlineStr"/>
      <c r="I3709" t="inlineStr"/>
      <c r="J3709" t="inlineStr"/>
      <c r="K3709" t="inlineStr">
        <is>
          <t>libre unbounded</t>
        </is>
      </c>
    </row>
    <row r="3710">
      <c r="A3710" t="inlineStr">
        <is>
          <t>2015</t>
        </is>
      </c>
      <c r="B3710" t="inlineStr">
        <is>
          <t>Oranges, fraîches ou sèches</t>
        </is>
      </c>
      <c r="C3710" t="inlineStr">
        <is>
          <t>GMS</t>
        </is>
      </c>
      <c r="D3710" t="n">
        <v>47.2</v>
      </c>
      <c r="E3710" t="inlineStr"/>
      <c r="F3710" t="inlineStr"/>
      <c r="G3710" t="inlineStr"/>
      <c r="H3710" t="inlineStr"/>
      <c r="I3710" t="inlineStr"/>
      <c r="J3710" t="inlineStr"/>
      <c r="K3710" t="inlineStr">
        <is>
          <t>libre unbounded</t>
        </is>
      </c>
    </row>
    <row r="3711">
      <c r="A3711" t="inlineStr">
        <is>
          <t>2015</t>
        </is>
      </c>
      <c r="B3711" t="inlineStr">
        <is>
          <t>Mandarines et clémentines, fraîches ou sèches</t>
        </is>
      </c>
      <c r="C3711" t="inlineStr">
        <is>
          <t>GMS</t>
        </is>
      </c>
      <c r="D3711" t="n">
        <v>0.1</v>
      </c>
      <c r="E3711" t="inlineStr"/>
      <c r="F3711" t="inlineStr"/>
      <c r="G3711" t="inlineStr"/>
      <c r="H3711" t="inlineStr"/>
      <c r="I3711" t="inlineStr"/>
      <c r="J3711" t="inlineStr"/>
      <c r="K3711" t="inlineStr">
        <is>
          <t>libre unbounded</t>
        </is>
      </c>
    </row>
    <row r="3712">
      <c r="A3712" t="inlineStr">
        <is>
          <t>2015</t>
        </is>
      </c>
      <c r="B3712" t="inlineStr">
        <is>
          <t>Pamplemousses et pomelos, frais ou secs</t>
        </is>
      </c>
      <c r="C3712" t="inlineStr">
        <is>
          <t>GMS</t>
        </is>
      </c>
      <c r="D3712" t="n">
        <v>7.3</v>
      </c>
      <c r="E3712" t="inlineStr"/>
      <c r="F3712" t="inlineStr"/>
      <c r="G3712" t="inlineStr"/>
      <c r="H3712" t="inlineStr"/>
      <c r="I3712" t="inlineStr"/>
      <c r="J3712" t="inlineStr"/>
      <c r="K3712" t="inlineStr">
        <is>
          <t>libre unbounded</t>
        </is>
      </c>
    </row>
    <row r="3713">
      <c r="A3713" t="inlineStr">
        <is>
          <t>2015</t>
        </is>
      </c>
      <c r="B3713" t="inlineStr">
        <is>
          <t>Citrons et limes, frais ou secs</t>
        </is>
      </c>
      <c r="C3713" t="inlineStr">
        <is>
          <t>GMS</t>
        </is>
      </c>
      <c r="D3713" t="n">
        <v>17.7</v>
      </c>
      <c r="E3713" t="inlineStr"/>
      <c r="F3713" t="inlineStr"/>
      <c r="G3713" t="inlineStr"/>
      <c r="H3713" t="inlineStr"/>
      <c r="I3713" t="inlineStr"/>
      <c r="J3713" t="inlineStr"/>
      <c r="K3713" t="inlineStr">
        <is>
          <t>libre unbounded</t>
        </is>
      </c>
    </row>
    <row r="3714">
      <c r="A3714" t="inlineStr">
        <is>
          <t>2015</t>
        </is>
      </c>
      <c r="B3714" t="inlineStr">
        <is>
          <t>Autres agrumes, frais ou secs</t>
        </is>
      </c>
      <c r="C3714" t="inlineStr">
        <is>
          <t>GMS</t>
        </is>
      </c>
      <c r="D3714" t="n">
        <v>0.3</v>
      </c>
      <c r="E3714" t="inlineStr"/>
      <c r="F3714" t="inlineStr"/>
      <c r="G3714" t="inlineStr"/>
      <c r="H3714" t="inlineStr"/>
      <c r="I3714" t="inlineStr"/>
      <c r="J3714" t="inlineStr"/>
      <c r="K3714" t="inlineStr">
        <is>
          <t>libre unbounded</t>
        </is>
      </c>
    </row>
    <row r="3715">
      <c r="A3715" t="inlineStr">
        <is>
          <t>2015</t>
        </is>
      </c>
      <c r="B3715" t="inlineStr">
        <is>
          <t>Fruis et légumes, frais</t>
        </is>
      </c>
      <c r="C3715" t="inlineStr">
        <is>
          <t>GMS</t>
        </is>
      </c>
      <c r="D3715" t="n">
        <v>4510</v>
      </c>
      <c r="E3715" t="inlineStr"/>
      <c r="F3715" t="inlineStr"/>
      <c r="G3715" t="inlineStr"/>
      <c r="H3715" t="inlineStr"/>
      <c r="I3715" t="inlineStr"/>
      <c r="J3715" t="inlineStr"/>
      <c r="K3715" t="inlineStr">
        <is>
          <t>libre</t>
        </is>
      </c>
    </row>
    <row r="3716">
      <c r="A3716" t="inlineStr">
        <is>
          <t>2015</t>
        </is>
      </c>
      <c r="B3716" t="inlineStr">
        <is>
          <t>Pommes de terre, fraîches</t>
        </is>
      </c>
      <c r="C3716" t="inlineStr">
        <is>
          <t>GMS</t>
        </is>
      </c>
      <c r="D3716" t="n">
        <v>8.800000000000001</v>
      </c>
      <c r="E3716" t="inlineStr"/>
      <c r="F3716" t="inlineStr"/>
      <c r="G3716" t="inlineStr"/>
      <c r="H3716" t="inlineStr"/>
      <c r="I3716" t="inlineStr"/>
      <c r="J3716" t="inlineStr"/>
      <c r="K3716" t="inlineStr">
        <is>
          <t>libre</t>
        </is>
      </c>
    </row>
    <row r="3717">
      <c r="A3717" t="inlineStr">
        <is>
          <t>2015</t>
        </is>
      </c>
      <c r="B3717" t="inlineStr">
        <is>
          <t>Fruits et légumes (hors PdT), frais</t>
        </is>
      </c>
      <c r="C3717" t="inlineStr">
        <is>
          <t>GMS</t>
        </is>
      </c>
      <c r="D3717" t="n">
        <v>4500</v>
      </c>
      <c r="E3717" t="inlineStr"/>
      <c r="F3717" t="inlineStr"/>
      <c r="G3717" t="inlineStr"/>
      <c r="H3717" t="inlineStr"/>
      <c r="I3717" t="inlineStr"/>
      <c r="J3717" t="inlineStr"/>
      <c r="K3717" t="inlineStr">
        <is>
          <t>libre</t>
        </is>
      </c>
    </row>
    <row r="3718">
      <c r="A3718" t="inlineStr">
        <is>
          <t>2015</t>
        </is>
      </c>
      <c r="B3718" t="inlineStr">
        <is>
          <t>Produits manufacturés</t>
        </is>
      </c>
      <c r="C3718" t="inlineStr">
        <is>
          <t>Circuits spécialisés</t>
        </is>
      </c>
      <c r="D3718" t="n">
        <v>692</v>
      </c>
      <c r="E3718" t="inlineStr"/>
      <c r="F3718" t="inlineStr"/>
      <c r="G3718" t="inlineStr"/>
      <c r="H3718" t="inlineStr"/>
      <c r="I3718" t="inlineStr"/>
      <c r="J3718" t="inlineStr"/>
      <c r="K3718" t="inlineStr">
        <is>
          <t>libre unbounded</t>
        </is>
      </c>
    </row>
    <row r="3719">
      <c r="A3719" t="inlineStr">
        <is>
          <t>2015</t>
        </is>
      </c>
      <c r="B3719" t="inlineStr">
        <is>
          <t>Produits des industries alimentaires</t>
        </is>
      </c>
      <c r="C3719" t="inlineStr">
        <is>
          <t>Circuits spécialisés</t>
        </is>
      </c>
      <c r="D3719" t="n">
        <v>692</v>
      </c>
      <c r="E3719" t="inlineStr"/>
      <c r="F3719" t="inlineStr"/>
      <c r="G3719" t="inlineStr"/>
      <c r="H3719" t="inlineStr"/>
      <c r="I3719" t="inlineStr"/>
      <c r="J3719" t="inlineStr"/>
      <c r="K3719" t="inlineStr">
        <is>
          <t>libre unbounded</t>
        </is>
      </c>
    </row>
    <row r="3720">
      <c r="A3720" t="inlineStr">
        <is>
          <t>2015</t>
        </is>
      </c>
      <c r="B3720" t="inlineStr">
        <is>
          <t>Produits à base de fruits et légumes</t>
        </is>
      </c>
      <c r="C3720" t="inlineStr">
        <is>
          <t>Circuits spécialisés</t>
        </is>
      </c>
      <c r="D3720" t="n">
        <v>688</v>
      </c>
      <c r="E3720" t="inlineStr"/>
      <c r="F3720" t="inlineStr"/>
      <c r="G3720" t="inlineStr"/>
      <c r="H3720" t="inlineStr"/>
      <c r="I3720" t="inlineStr"/>
      <c r="J3720" t="inlineStr"/>
      <c r="K3720" t="inlineStr">
        <is>
          <t>libre unbounded</t>
        </is>
      </c>
    </row>
    <row r="3721">
      <c r="A3721" t="inlineStr">
        <is>
          <t>2015</t>
        </is>
      </c>
      <c r="B3721" t="inlineStr">
        <is>
          <t>Préparations et conserves à base de pommes de terre</t>
        </is>
      </c>
      <c r="C3721" t="inlineStr">
        <is>
          <t>Circuits spécialisés</t>
        </is>
      </c>
      <c r="D3721" t="n">
        <v>50.7</v>
      </c>
      <c r="E3721" t="inlineStr"/>
      <c r="F3721" t="inlineStr"/>
      <c r="G3721" t="inlineStr"/>
      <c r="H3721" t="inlineStr"/>
      <c r="I3721" t="inlineStr"/>
      <c r="J3721" t="inlineStr"/>
      <c r="K3721" t="inlineStr">
        <is>
          <t>libre unbounded</t>
        </is>
      </c>
    </row>
    <row r="3722">
      <c r="A3722" t="inlineStr">
        <is>
          <t>2015</t>
        </is>
      </c>
      <c r="B3722" t="inlineStr">
        <is>
          <t>Pommes de terre, congelées ou surgelées</t>
        </is>
      </c>
      <c r="C3722" t="inlineStr">
        <is>
          <t>Circuits spécialisés</t>
        </is>
      </c>
      <c r="D3722" t="n">
        <v>27.3</v>
      </c>
      <c r="E3722" t="inlineStr"/>
      <c r="F3722" t="inlineStr"/>
      <c r="G3722" t="inlineStr"/>
      <c r="H3722" t="inlineStr"/>
      <c r="I3722" t="inlineStr"/>
      <c r="J3722" t="inlineStr"/>
      <c r="K3722" t="inlineStr">
        <is>
          <t>libre</t>
        </is>
      </c>
    </row>
    <row r="3723">
      <c r="A3723" t="inlineStr">
        <is>
          <t>2015</t>
        </is>
      </c>
      <c r="B3723" t="inlineStr">
        <is>
          <t>Pommes de terre, non cuites ou cuites à l'eau ou à la vapeur, congelées ou surgelées</t>
        </is>
      </c>
      <c r="C3723" t="inlineStr">
        <is>
          <t>Circuits spécialisés</t>
        </is>
      </c>
      <c r="D3723" t="n">
        <v>2</v>
      </c>
      <c r="E3723" t="inlineStr"/>
      <c r="F3723" t="inlineStr"/>
      <c r="G3723" t="inlineStr"/>
      <c r="H3723" t="inlineStr"/>
      <c r="I3723" t="inlineStr"/>
      <c r="J3723" t="inlineStr"/>
      <c r="K3723" t="inlineStr">
        <is>
          <t>libre</t>
        </is>
      </c>
    </row>
    <row r="3724">
      <c r="A3724" t="inlineStr">
        <is>
          <t>2015</t>
        </is>
      </c>
      <c r="B3724" t="inlineStr">
        <is>
          <t>Pommes de terre préparées ou conservées autrement, congelées ou surgelées</t>
        </is>
      </c>
      <c r="C3724" t="inlineStr">
        <is>
          <t>Circuits spécialisés</t>
        </is>
      </c>
      <c r="D3724" t="n">
        <v>25.3</v>
      </c>
      <c r="E3724" t="inlineStr"/>
      <c r="F3724" t="inlineStr"/>
      <c r="G3724" t="inlineStr"/>
      <c r="H3724" t="inlineStr"/>
      <c r="I3724" t="inlineStr"/>
      <c r="J3724" t="inlineStr"/>
      <c r="K3724" t="inlineStr">
        <is>
          <t>libre</t>
        </is>
      </c>
    </row>
    <row r="3725">
      <c r="A3725" t="inlineStr">
        <is>
          <t>2015</t>
        </is>
      </c>
      <c r="B3725" t="inlineStr">
        <is>
          <t>Pommes de terre, déshydratées, coupées ou non, mais sans autre préparation</t>
        </is>
      </c>
      <c r="C3725" t="inlineStr">
        <is>
          <t>Circuits spécialisés</t>
        </is>
      </c>
      <c r="D3725" t="n">
        <v>1.3</v>
      </c>
      <c r="E3725" t="inlineStr"/>
      <c r="F3725" t="inlineStr"/>
      <c r="G3725" t="inlineStr"/>
      <c r="H3725" t="inlineStr"/>
      <c r="I3725" t="inlineStr"/>
      <c r="J3725" t="inlineStr"/>
      <c r="K3725" t="inlineStr">
        <is>
          <t>libre</t>
        </is>
      </c>
    </row>
    <row r="3726">
      <c r="A3726" t="inlineStr">
        <is>
          <t>2015</t>
        </is>
      </c>
      <c r="B3726" t="inlineStr">
        <is>
          <t>Pommes de terre déshydratées sous forme de farine, de poudre, de flocons, de granulés ou de pellets</t>
        </is>
      </c>
      <c r="C3726" t="inlineStr">
        <is>
          <t>Circuits spécialisés</t>
        </is>
      </c>
      <c r="D3726" t="n">
        <v>0</v>
      </c>
      <c r="E3726" t="inlineStr"/>
      <c r="F3726" t="inlineStr"/>
      <c r="G3726" t="inlineStr"/>
      <c r="H3726" t="inlineStr"/>
      <c r="I3726" t="inlineStr"/>
      <c r="J3726" t="inlineStr"/>
      <c r="K3726" t="inlineStr">
        <is>
          <t>libre unbounded</t>
        </is>
      </c>
    </row>
    <row r="3727">
      <c r="A3727" t="inlineStr">
        <is>
          <t>2015</t>
        </is>
      </c>
      <c r="B3727" t="inlineStr">
        <is>
          <t>Autres préparations et conserves à base de pommes de terre</t>
        </is>
      </c>
      <c r="C3727" t="inlineStr">
        <is>
          <t>Circuits spécialisés</t>
        </is>
      </c>
      <c r="D3727" t="n">
        <v>22.1</v>
      </c>
      <c r="E3727" t="inlineStr"/>
      <c r="F3727" t="inlineStr"/>
      <c r="G3727" t="inlineStr"/>
      <c r="H3727" t="inlineStr"/>
      <c r="I3727" t="inlineStr"/>
      <c r="J3727" t="inlineStr"/>
      <c r="K3727" t="inlineStr">
        <is>
          <t>libre</t>
        </is>
      </c>
    </row>
    <row r="3728">
      <c r="A3728" t="inlineStr">
        <is>
          <t>2015</t>
        </is>
      </c>
      <c r="B3728" t="inlineStr">
        <is>
          <t>Pommes de terre préparées ou conservées, sous forme de farine, semoule ou flocons</t>
        </is>
      </c>
      <c r="C3728" t="inlineStr">
        <is>
          <t>Circuits spécialisés</t>
        </is>
      </c>
      <c r="D3728" t="n">
        <v>8.9</v>
      </c>
      <c r="E3728" t="inlineStr"/>
      <c r="F3728" t="inlineStr"/>
      <c r="G3728" t="inlineStr"/>
      <c r="H3728" t="inlineStr"/>
      <c r="I3728" t="inlineStr"/>
      <c r="J3728" t="inlineStr"/>
      <c r="K3728" t="inlineStr">
        <is>
          <t>libre</t>
        </is>
      </c>
    </row>
    <row r="3729">
      <c r="A3729" t="inlineStr">
        <is>
          <t>2015</t>
        </is>
      </c>
      <c r="B3729" t="inlineStr">
        <is>
          <t>Autres préparations ou conserves de pommes de terre, y compris les chips</t>
        </is>
      </c>
      <c r="C3729" t="inlineStr">
        <is>
          <t>Circuits spécialisés</t>
        </is>
      </c>
      <c r="D3729" t="n">
        <v>13.1</v>
      </c>
      <c r="E3729" t="inlineStr"/>
      <c r="F3729" t="inlineStr"/>
      <c r="G3729" t="inlineStr"/>
      <c r="H3729" t="inlineStr"/>
      <c r="I3729" t="inlineStr"/>
      <c r="J3729" t="inlineStr"/>
      <c r="K3729" t="inlineStr">
        <is>
          <t>libre</t>
        </is>
      </c>
    </row>
    <row r="3730">
      <c r="A3730" t="inlineStr">
        <is>
          <t>2015</t>
        </is>
      </c>
      <c r="B3730" t="inlineStr">
        <is>
          <t>Jus de fruits et légumes</t>
        </is>
      </c>
      <c r="C3730" t="inlineStr">
        <is>
          <t>Circuits spécialisés</t>
        </is>
      </c>
      <c r="D3730" t="n">
        <v>207</v>
      </c>
      <c r="E3730" t="inlineStr"/>
      <c r="F3730" t="inlineStr"/>
      <c r="G3730" t="inlineStr"/>
      <c r="H3730" t="inlineStr"/>
      <c r="I3730" t="inlineStr"/>
      <c r="J3730" t="inlineStr"/>
      <c r="K3730" t="inlineStr">
        <is>
          <t>libre unbounded</t>
        </is>
      </c>
    </row>
    <row r="3731">
      <c r="A3731" t="inlineStr">
        <is>
          <t>2015</t>
        </is>
      </c>
      <c r="B3731" t="inlineStr">
        <is>
          <t>Jus de tomate</t>
        </is>
      </c>
      <c r="C3731" t="inlineStr">
        <is>
          <t>Circuits spécialisés</t>
        </is>
      </c>
      <c r="D3731" t="n">
        <v>1.1</v>
      </c>
      <c r="E3731" t="inlineStr"/>
      <c r="F3731" t="inlineStr"/>
      <c r="G3731" t="inlineStr"/>
      <c r="H3731" t="inlineStr"/>
      <c r="I3731" t="inlineStr"/>
      <c r="J3731" t="inlineStr"/>
      <c r="K3731" t="inlineStr">
        <is>
          <t>libre</t>
        </is>
      </c>
    </row>
    <row r="3732">
      <c r="A3732" t="inlineStr">
        <is>
          <t>2015</t>
        </is>
      </c>
      <c r="B3732" t="inlineStr">
        <is>
          <t>Jus d'orange</t>
        </is>
      </c>
      <c r="C3732" t="inlineStr">
        <is>
          <t>Circuits spécialisés</t>
        </is>
      </c>
      <c r="D3732" t="n">
        <v>113</v>
      </c>
      <c r="E3732" t="inlineStr"/>
      <c r="F3732" t="inlineStr"/>
      <c r="G3732" t="inlineStr"/>
      <c r="H3732" t="inlineStr"/>
      <c r="I3732" t="inlineStr"/>
      <c r="J3732" t="inlineStr"/>
      <c r="K3732" t="inlineStr">
        <is>
          <t>libre unbounded</t>
        </is>
      </c>
    </row>
    <row r="3733">
      <c r="A3733" t="inlineStr">
        <is>
          <t>2015</t>
        </is>
      </c>
      <c r="B3733" t="inlineStr">
        <is>
          <t>Jus d'orange, non concentré</t>
        </is>
      </c>
      <c r="C3733" t="inlineStr">
        <is>
          <t>Circuits spécialisés</t>
        </is>
      </c>
      <c r="D3733" t="n">
        <v>113</v>
      </c>
      <c r="E3733" t="inlineStr"/>
      <c r="F3733" t="inlineStr"/>
      <c r="G3733" t="inlineStr"/>
      <c r="H3733" t="inlineStr"/>
      <c r="I3733" t="inlineStr"/>
      <c r="J3733" t="inlineStr"/>
      <c r="K3733" t="inlineStr">
        <is>
          <t>libre unbounded</t>
        </is>
      </c>
    </row>
    <row r="3734">
      <c r="A3734" t="inlineStr">
        <is>
          <t>2015</t>
        </is>
      </c>
      <c r="B3734" t="inlineStr">
        <is>
          <t>Jus d'orange, non concentré, congelé</t>
        </is>
      </c>
      <c r="C3734" t="inlineStr">
        <is>
          <t>Circuits spécialisés</t>
        </is>
      </c>
      <c r="D3734" t="n">
        <v>44.8</v>
      </c>
      <c r="E3734" t="inlineStr"/>
      <c r="F3734" t="inlineStr"/>
      <c r="G3734" t="inlineStr"/>
      <c r="H3734" t="inlineStr"/>
      <c r="I3734" t="inlineStr"/>
      <c r="J3734" t="inlineStr"/>
      <c r="K3734" t="inlineStr">
        <is>
          <t>libre unbounded</t>
        </is>
      </c>
    </row>
    <row r="3735">
      <c r="A3735" t="inlineStr">
        <is>
          <t>2015</t>
        </is>
      </c>
      <c r="B3735" t="inlineStr">
        <is>
          <t>Jus d'orange, non concentré, non congelé</t>
        </is>
      </c>
      <c r="C3735" t="inlineStr">
        <is>
          <t>Circuits spécialisés</t>
        </is>
      </c>
      <c r="D3735" t="n">
        <v>68</v>
      </c>
      <c r="E3735" t="inlineStr"/>
      <c r="F3735" t="inlineStr"/>
      <c r="G3735" t="inlineStr"/>
      <c r="H3735" t="inlineStr"/>
      <c r="I3735" t="inlineStr"/>
      <c r="J3735" t="inlineStr"/>
      <c r="K3735" t="inlineStr">
        <is>
          <t>libre</t>
        </is>
      </c>
    </row>
    <row r="3736">
      <c r="A3736" t="inlineStr">
        <is>
          <t>2015</t>
        </is>
      </c>
      <c r="B3736" t="inlineStr">
        <is>
          <t>Jus d'orange, autre</t>
        </is>
      </c>
      <c r="C3736" t="inlineStr">
        <is>
          <t>Circuits spécialisés</t>
        </is>
      </c>
      <c r="D3736" t="n">
        <v>0.1</v>
      </c>
      <c r="E3736" t="inlineStr"/>
      <c r="F3736" t="inlineStr"/>
      <c r="G3736" t="inlineStr"/>
      <c r="H3736" t="inlineStr"/>
      <c r="I3736" t="inlineStr"/>
      <c r="J3736" t="inlineStr"/>
      <c r="K3736" t="inlineStr">
        <is>
          <t>libre unbounded</t>
        </is>
      </c>
    </row>
    <row r="3737">
      <c r="A3737" t="inlineStr">
        <is>
          <t>2015</t>
        </is>
      </c>
      <c r="B3737" t="inlineStr">
        <is>
          <t>Jus de pamplemousse</t>
        </is>
      </c>
      <c r="C3737" t="inlineStr">
        <is>
          <t>Circuits spécialisés</t>
        </is>
      </c>
      <c r="D3737" t="n">
        <v>5.6</v>
      </c>
      <c r="E3737" t="inlineStr"/>
      <c r="F3737" t="inlineStr"/>
      <c r="G3737" t="inlineStr"/>
      <c r="H3737" t="inlineStr"/>
      <c r="I3737" t="inlineStr"/>
      <c r="J3737" t="inlineStr"/>
      <c r="K3737" t="inlineStr">
        <is>
          <t>libre</t>
        </is>
      </c>
    </row>
    <row r="3738">
      <c r="A3738" t="inlineStr">
        <is>
          <t>2015</t>
        </is>
      </c>
      <c r="B3738" t="inlineStr">
        <is>
          <t>Jus d'ananas</t>
        </is>
      </c>
      <c r="C3738" t="inlineStr">
        <is>
          <t>Circuits spécialisés</t>
        </is>
      </c>
      <c r="D3738" t="n">
        <v>8.5</v>
      </c>
      <c r="E3738" t="inlineStr"/>
      <c r="F3738" t="inlineStr"/>
      <c r="G3738" t="inlineStr"/>
      <c r="H3738" t="inlineStr"/>
      <c r="I3738" t="inlineStr"/>
      <c r="J3738" t="inlineStr"/>
      <c r="K3738" t="inlineStr">
        <is>
          <t>libre</t>
        </is>
      </c>
    </row>
    <row r="3739">
      <c r="A3739" t="inlineStr">
        <is>
          <t>2015</t>
        </is>
      </c>
      <c r="B3739" t="inlineStr">
        <is>
          <t>Jus de raisin</t>
        </is>
      </c>
      <c r="C3739" t="inlineStr">
        <is>
          <t>Circuits spécialisés</t>
        </is>
      </c>
      <c r="D3739" t="n">
        <v>7.1</v>
      </c>
      <c r="E3739" t="inlineStr"/>
      <c r="F3739" t="inlineStr"/>
      <c r="G3739" t="inlineStr"/>
      <c r="H3739" t="inlineStr"/>
      <c r="I3739" t="inlineStr"/>
      <c r="J3739" t="inlineStr"/>
      <c r="K3739" t="inlineStr">
        <is>
          <t>libre</t>
        </is>
      </c>
    </row>
    <row r="3740">
      <c r="A3740" t="inlineStr">
        <is>
          <t>2015</t>
        </is>
      </c>
      <c r="B3740" t="inlineStr">
        <is>
          <t>Jus de pomme</t>
        </is>
      </c>
      <c r="C3740" t="inlineStr">
        <is>
          <t>Circuits spécialisés</t>
        </is>
      </c>
      <c r="D3740" t="n">
        <v>28.1</v>
      </c>
      <c r="E3740" t="inlineStr"/>
      <c r="F3740" t="inlineStr"/>
      <c r="G3740" t="inlineStr"/>
      <c r="H3740" t="inlineStr"/>
      <c r="I3740" t="inlineStr"/>
      <c r="J3740" t="inlineStr"/>
      <c r="K3740" t="inlineStr">
        <is>
          <t>libre</t>
        </is>
      </c>
    </row>
    <row r="3741">
      <c r="A3741" t="inlineStr">
        <is>
          <t>2015</t>
        </is>
      </c>
      <c r="B3741" t="inlineStr">
        <is>
          <t>Mélanges de jus de fruits et légumes</t>
        </is>
      </c>
      <c r="C3741" t="inlineStr">
        <is>
          <t>Circuits spécialisés</t>
        </is>
      </c>
      <c r="D3741" t="n">
        <v>32.6</v>
      </c>
      <c r="E3741" t="inlineStr"/>
      <c r="F3741" t="inlineStr"/>
      <c r="G3741" t="inlineStr"/>
      <c r="H3741" t="inlineStr"/>
      <c r="I3741" t="inlineStr"/>
      <c r="J3741" t="inlineStr"/>
      <c r="K3741" t="inlineStr">
        <is>
          <t>libre</t>
        </is>
      </c>
    </row>
    <row r="3742">
      <c r="A3742" t="inlineStr">
        <is>
          <t>2015</t>
        </is>
      </c>
      <c r="B3742" t="inlineStr">
        <is>
          <t>Autres jus de fruits et légumes</t>
        </is>
      </c>
      <c r="C3742" t="inlineStr">
        <is>
          <t>Circuits spécialisés</t>
        </is>
      </c>
      <c r="D3742" t="n">
        <v>11.1</v>
      </c>
      <c r="E3742" t="inlineStr"/>
      <c r="F3742" t="inlineStr"/>
      <c r="G3742" t="inlineStr"/>
      <c r="H3742" t="inlineStr"/>
      <c r="I3742" t="inlineStr"/>
      <c r="J3742" t="inlineStr"/>
      <c r="K3742" t="inlineStr">
        <is>
          <t>libre</t>
        </is>
      </c>
    </row>
    <row r="3743">
      <c r="A3743" t="inlineStr">
        <is>
          <t>2015</t>
        </is>
      </c>
      <c r="B3743" t="inlineStr">
        <is>
          <t>Jus d'agrume, autres, non concentré</t>
        </is>
      </c>
      <c r="C3743" t="inlineStr">
        <is>
          <t>Circuits spécialisés</t>
        </is>
      </c>
      <c r="D3743" t="n">
        <v>4</v>
      </c>
      <c r="E3743" t="inlineStr"/>
      <c r="F3743" t="inlineStr"/>
      <c r="G3743" t="inlineStr"/>
      <c r="H3743" t="inlineStr"/>
      <c r="I3743" t="inlineStr"/>
      <c r="J3743" t="inlineStr"/>
      <c r="K3743" t="inlineStr">
        <is>
          <t>libre</t>
        </is>
      </c>
    </row>
    <row r="3744">
      <c r="A3744" t="inlineStr">
        <is>
          <t>2015</t>
        </is>
      </c>
      <c r="B3744" t="inlineStr">
        <is>
          <t>Jus de fruit ou légume, autres,  non concentré, non fermenté, sans addition d'alcool</t>
        </is>
      </c>
      <c r="C3744" t="inlineStr">
        <is>
          <t>Circuits spécialisés</t>
        </is>
      </c>
      <c r="D3744" t="n">
        <v>3.7</v>
      </c>
      <c r="E3744" t="inlineStr"/>
      <c r="F3744" t="inlineStr"/>
      <c r="G3744" t="inlineStr"/>
      <c r="H3744" t="inlineStr"/>
      <c r="I3744" t="inlineStr"/>
      <c r="J3744" t="inlineStr"/>
      <c r="K3744" t="inlineStr">
        <is>
          <t>libre</t>
        </is>
      </c>
    </row>
    <row r="3745">
      <c r="A3745" t="inlineStr">
        <is>
          <t>2015</t>
        </is>
      </c>
      <c r="B3745" t="inlineStr">
        <is>
          <t>Jus de fruits ou légumes, autres</t>
        </is>
      </c>
      <c r="C3745" t="inlineStr">
        <is>
          <t>Circuits spécialisés</t>
        </is>
      </c>
      <c r="D3745" t="n">
        <v>3.4</v>
      </c>
      <c r="E3745" t="inlineStr"/>
      <c r="F3745" t="inlineStr"/>
      <c r="G3745" t="inlineStr"/>
      <c r="H3745" t="inlineStr"/>
      <c r="I3745" t="inlineStr"/>
      <c r="J3745" t="inlineStr"/>
      <c r="K3745" t="inlineStr">
        <is>
          <t>libre</t>
        </is>
      </c>
    </row>
    <row r="3746">
      <c r="A3746" t="inlineStr">
        <is>
          <t>2015</t>
        </is>
      </c>
      <c r="B3746" t="inlineStr">
        <is>
          <t>Autres préparations et conserves à base de fruits et légumes</t>
        </is>
      </c>
      <c r="C3746" t="inlineStr">
        <is>
          <t>Circuits spécialisés</t>
        </is>
      </c>
      <c r="D3746" t="n">
        <v>430</v>
      </c>
      <c r="E3746" t="inlineStr"/>
      <c r="F3746" t="inlineStr"/>
      <c r="G3746" t="inlineStr"/>
      <c r="H3746" t="inlineStr"/>
      <c r="I3746" t="inlineStr"/>
      <c r="J3746" t="inlineStr"/>
      <c r="K3746" t="inlineStr">
        <is>
          <t>libre unbounded</t>
        </is>
      </c>
    </row>
    <row r="3747">
      <c r="A3747" t="inlineStr">
        <is>
          <t>2015</t>
        </is>
      </c>
      <c r="B3747" t="inlineStr">
        <is>
          <t>Préparations et conserves de légumes</t>
        </is>
      </c>
      <c r="C3747" t="inlineStr">
        <is>
          <t>Circuits spécialisés</t>
        </is>
      </c>
      <c r="D3747" t="n">
        <v>202</v>
      </c>
      <c r="E3747" t="inlineStr"/>
      <c r="F3747" t="inlineStr"/>
      <c r="G3747" t="inlineStr"/>
      <c r="H3747" t="inlineStr"/>
      <c r="I3747" t="inlineStr"/>
      <c r="J3747" t="inlineStr"/>
      <c r="K3747" t="inlineStr">
        <is>
          <t>libre unbounded</t>
        </is>
      </c>
    </row>
    <row r="3748">
      <c r="A3748" t="inlineStr">
        <is>
          <t>2015</t>
        </is>
      </c>
      <c r="B3748" t="inlineStr">
        <is>
          <t>Légumes congelés ou surgelés</t>
        </is>
      </c>
      <c r="C3748" t="inlineStr">
        <is>
          <t>Circuits spécialisés</t>
        </is>
      </c>
      <c r="D3748" t="n">
        <v>71.8</v>
      </c>
      <c r="E3748" t="inlineStr"/>
      <c r="F3748" t="inlineStr"/>
      <c r="G3748" t="inlineStr"/>
      <c r="H3748" t="inlineStr"/>
      <c r="I3748" t="inlineStr"/>
      <c r="J3748" t="inlineStr"/>
      <c r="K3748" t="inlineStr">
        <is>
          <t>libre</t>
        </is>
      </c>
    </row>
    <row r="3749">
      <c r="A3749" t="inlineStr">
        <is>
          <t>2015</t>
        </is>
      </c>
      <c r="B3749" t="inlineStr">
        <is>
          <t>Légumes traités pour une conservation temporaire</t>
        </is>
      </c>
      <c r="C3749" t="inlineStr">
        <is>
          <t>Circuits spécialisés</t>
        </is>
      </c>
      <c r="D3749" t="n">
        <v>2.4</v>
      </c>
      <c r="E3749" t="inlineStr"/>
      <c r="F3749" t="inlineStr"/>
      <c r="G3749" t="inlineStr"/>
      <c r="H3749" t="inlineStr"/>
      <c r="I3749" t="inlineStr"/>
      <c r="J3749" t="inlineStr"/>
      <c r="K3749" t="inlineStr">
        <is>
          <t>libre</t>
        </is>
      </c>
    </row>
    <row r="3750">
      <c r="A3750" t="inlineStr">
        <is>
          <t>2015</t>
        </is>
      </c>
      <c r="B3750" t="inlineStr">
        <is>
          <t>Légumes, déshydratés</t>
        </is>
      </c>
      <c r="C3750" t="inlineStr">
        <is>
          <t>Circuits spécialisés</t>
        </is>
      </c>
      <c r="D3750" t="n">
        <v>1.3</v>
      </c>
      <c r="E3750" t="inlineStr"/>
      <c r="F3750" t="inlineStr"/>
      <c r="G3750" t="inlineStr"/>
      <c r="H3750" t="inlineStr"/>
      <c r="I3750" t="inlineStr"/>
      <c r="J3750" t="inlineStr"/>
      <c r="K3750" t="inlineStr">
        <is>
          <t>libre</t>
        </is>
      </c>
    </row>
    <row r="3751">
      <c r="A3751" t="inlineStr">
        <is>
          <t>2015</t>
        </is>
      </c>
      <c r="B3751" t="inlineStr">
        <is>
          <t>Oignons, séchés</t>
        </is>
      </c>
      <c r="C3751" t="inlineStr">
        <is>
          <t>Circuits spécialisés</t>
        </is>
      </c>
      <c r="D3751" t="n">
        <v>0.9</v>
      </c>
      <c r="E3751" t="inlineStr"/>
      <c r="F3751" t="inlineStr"/>
      <c r="G3751" t="inlineStr"/>
      <c r="H3751" t="inlineStr"/>
      <c r="I3751" t="inlineStr"/>
      <c r="J3751" t="inlineStr"/>
      <c r="K3751" t="inlineStr">
        <is>
          <t>libre</t>
        </is>
      </c>
    </row>
    <row r="3752">
      <c r="A3752" t="inlineStr">
        <is>
          <t>2015</t>
        </is>
      </c>
      <c r="B3752" t="inlineStr">
        <is>
          <t>Champignons et truffes, séchés</t>
        </is>
      </c>
      <c r="C3752" t="inlineStr">
        <is>
          <t>Circuits spécialisés</t>
        </is>
      </c>
      <c r="D3752" t="n">
        <v>0.2</v>
      </c>
      <c r="E3752" t="inlineStr"/>
      <c r="F3752" t="inlineStr"/>
      <c r="G3752" t="inlineStr"/>
      <c r="H3752" t="inlineStr"/>
      <c r="I3752" t="inlineStr"/>
      <c r="J3752" t="inlineStr"/>
      <c r="K3752" t="inlineStr">
        <is>
          <t>libre</t>
        </is>
      </c>
    </row>
    <row r="3753">
      <c r="A3753" t="inlineStr">
        <is>
          <t>2015</t>
        </is>
      </c>
      <c r="B3753" t="inlineStr">
        <is>
          <t>Autres légumes et mélanges de légumes, séchés</t>
        </is>
      </c>
      <c r="C3753" t="inlineStr">
        <is>
          <t>Circuits spécialisés</t>
        </is>
      </c>
      <c r="D3753" t="n">
        <v>0.2</v>
      </c>
      <c r="E3753" t="inlineStr"/>
      <c r="F3753" t="inlineStr"/>
      <c r="G3753" t="inlineStr"/>
      <c r="H3753" t="inlineStr"/>
      <c r="I3753" t="inlineStr"/>
      <c r="J3753" t="inlineStr"/>
      <c r="K3753" t="inlineStr">
        <is>
          <t>libre</t>
        </is>
      </c>
    </row>
    <row r="3754">
      <c r="A3754" t="inlineStr">
        <is>
          <t>2015</t>
        </is>
      </c>
      <c r="B3754" t="inlineStr">
        <is>
          <t>Fruits et légumes coupés et emballés</t>
        </is>
      </c>
      <c r="C3754" t="inlineStr">
        <is>
          <t>Circuits spécialisés</t>
        </is>
      </c>
      <c r="D3754" t="n">
        <v>0</v>
      </c>
      <c r="E3754" t="inlineStr"/>
      <c r="F3754" t="inlineStr"/>
      <c r="G3754" t="inlineStr"/>
      <c r="H3754" t="inlineStr"/>
      <c r="I3754" t="inlineStr"/>
      <c r="J3754" t="inlineStr"/>
      <c r="K3754" t="inlineStr">
        <is>
          <t>libre unbounded</t>
        </is>
      </c>
    </row>
    <row r="3755">
      <c r="A3755" t="inlineStr">
        <is>
          <t>2015</t>
        </is>
      </c>
      <c r="B3755" t="inlineStr">
        <is>
          <t>Légumes, appertisés</t>
        </is>
      </c>
      <c r="C3755" t="inlineStr">
        <is>
          <t>Circuits spécialisés</t>
        </is>
      </c>
      <c r="D3755" t="n">
        <v>121</v>
      </c>
      <c r="E3755" t="inlineStr"/>
      <c r="F3755" t="inlineStr"/>
      <c r="G3755" t="inlineStr"/>
      <c r="H3755" t="inlineStr"/>
      <c r="I3755" t="inlineStr"/>
      <c r="J3755" t="inlineStr"/>
      <c r="K3755" t="inlineStr">
        <is>
          <t>libre unbounded</t>
        </is>
      </c>
    </row>
    <row r="3756">
      <c r="A3756" t="inlineStr">
        <is>
          <t>2015</t>
        </is>
      </c>
      <c r="B3756" t="inlineStr">
        <is>
          <t>Haricots, appertisés</t>
        </is>
      </c>
      <c r="C3756" t="inlineStr">
        <is>
          <t>Circuits spécialisés</t>
        </is>
      </c>
      <c r="D3756" t="n">
        <v>29</v>
      </c>
      <c r="E3756" t="inlineStr"/>
      <c r="F3756" t="inlineStr"/>
      <c r="G3756" t="inlineStr"/>
      <c r="H3756" t="inlineStr"/>
      <c r="I3756" t="inlineStr"/>
      <c r="J3756" t="inlineStr"/>
      <c r="K3756" t="inlineStr">
        <is>
          <t>libre</t>
        </is>
      </c>
    </row>
    <row r="3757">
      <c r="A3757" t="inlineStr">
        <is>
          <t>2015</t>
        </is>
      </c>
      <c r="B3757" t="inlineStr">
        <is>
          <t>Pois, appertisés</t>
        </is>
      </c>
      <c r="C3757" t="inlineStr">
        <is>
          <t>Circuits spécialisés</t>
        </is>
      </c>
      <c r="D3757" t="n">
        <v>0.1</v>
      </c>
      <c r="E3757" t="inlineStr"/>
      <c r="F3757" t="inlineStr"/>
      <c r="G3757" t="inlineStr"/>
      <c r="H3757" t="inlineStr"/>
      <c r="I3757" t="inlineStr"/>
      <c r="J3757" t="inlineStr"/>
      <c r="K3757" t="inlineStr">
        <is>
          <t>libre unbounded</t>
        </is>
      </c>
    </row>
    <row r="3758">
      <c r="A3758" t="inlineStr">
        <is>
          <t>2015</t>
        </is>
      </c>
      <c r="B3758" t="inlineStr">
        <is>
          <t>Autres légumes, appertisés</t>
        </is>
      </c>
      <c r="C3758" t="inlineStr">
        <is>
          <t>Circuits spécialisés</t>
        </is>
      </c>
      <c r="D3758" t="n">
        <v>91.90000000000001</v>
      </c>
      <c r="E3758" t="inlineStr"/>
      <c r="F3758" t="inlineStr"/>
      <c r="G3758" t="inlineStr"/>
      <c r="H3758" t="inlineStr"/>
      <c r="I3758" t="inlineStr"/>
      <c r="J3758" t="inlineStr"/>
      <c r="K3758" t="inlineStr">
        <is>
          <t>libre unbounded</t>
        </is>
      </c>
    </row>
    <row r="3759">
      <c r="A3759" t="inlineStr">
        <is>
          <t>2015</t>
        </is>
      </c>
      <c r="B3759" t="inlineStr">
        <is>
          <t>Tomates et leurs produits, appertisés</t>
        </is>
      </c>
      <c r="C3759" t="inlineStr">
        <is>
          <t>Circuits spécialisés</t>
        </is>
      </c>
      <c r="D3759" t="n">
        <v>22.6</v>
      </c>
      <c r="E3759" t="inlineStr"/>
      <c r="F3759" t="inlineStr"/>
      <c r="G3759" t="inlineStr"/>
      <c r="H3759" t="inlineStr"/>
      <c r="I3759" t="inlineStr"/>
      <c r="J3759" t="inlineStr"/>
      <c r="K3759" t="inlineStr">
        <is>
          <t>libre unbounded</t>
        </is>
      </c>
    </row>
    <row r="3760">
      <c r="A3760" t="inlineStr">
        <is>
          <t>2015</t>
        </is>
      </c>
      <c r="B3760" t="inlineStr">
        <is>
          <t>Tomates, entières ou en morceaux, appertisées</t>
        </is>
      </c>
      <c r="C3760" t="inlineStr">
        <is>
          <t>Circuits spécialisés</t>
        </is>
      </c>
      <c r="D3760" t="n">
        <v>10.6</v>
      </c>
      <c r="E3760" t="inlineStr"/>
      <c r="F3760" t="inlineStr"/>
      <c r="G3760" t="inlineStr"/>
      <c r="H3760" t="inlineStr"/>
      <c r="I3760" t="inlineStr"/>
      <c r="J3760" t="inlineStr"/>
      <c r="K3760" t="inlineStr">
        <is>
          <t>libre unbounded</t>
        </is>
      </c>
    </row>
    <row r="3761">
      <c r="A3761" t="inlineStr">
        <is>
          <t>2015</t>
        </is>
      </c>
      <c r="B3761" t="inlineStr">
        <is>
          <t>Produits des tomates</t>
        </is>
      </c>
      <c r="C3761" t="inlineStr">
        <is>
          <t>Circuits spécialisés</t>
        </is>
      </c>
      <c r="D3761" t="n">
        <v>12</v>
      </c>
      <c r="E3761" t="inlineStr"/>
      <c r="F3761" t="inlineStr"/>
      <c r="G3761" t="inlineStr"/>
      <c r="H3761" t="inlineStr"/>
      <c r="I3761" t="inlineStr"/>
      <c r="J3761" t="inlineStr"/>
      <c r="K3761" t="inlineStr">
        <is>
          <t>libre</t>
        </is>
      </c>
    </row>
    <row r="3762">
      <c r="A3762" t="inlineStr">
        <is>
          <t>2015</t>
        </is>
      </c>
      <c r="B3762" t="inlineStr">
        <is>
          <t>Coulis et purées de tomates</t>
        </is>
      </c>
      <c r="C3762" t="inlineStr">
        <is>
          <t>Circuits spécialisés</t>
        </is>
      </c>
      <c r="D3762" t="n">
        <v>6.1</v>
      </c>
      <c r="E3762" t="inlineStr"/>
      <c r="F3762" t="inlineStr"/>
      <c r="G3762" t="inlineStr"/>
      <c r="H3762" t="inlineStr"/>
      <c r="I3762" t="inlineStr"/>
      <c r="J3762" t="inlineStr"/>
      <c r="K3762" t="inlineStr">
        <is>
          <t>libre</t>
        </is>
      </c>
    </row>
    <row r="3763">
      <c r="A3763" t="inlineStr">
        <is>
          <t>2015</t>
        </is>
      </c>
      <c r="B3763" t="inlineStr">
        <is>
          <t>Concentré de tomates</t>
        </is>
      </c>
      <c r="C3763" t="inlineStr">
        <is>
          <t>Circuits spécialisés</t>
        </is>
      </c>
      <c r="D3763" t="n">
        <v>5.9</v>
      </c>
      <c r="E3763" t="inlineStr"/>
      <c r="F3763" t="inlineStr"/>
      <c r="G3763" t="inlineStr"/>
      <c r="H3763" t="inlineStr"/>
      <c r="I3763" t="inlineStr"/>
      <c r="J3763" t="inlineStr"/>
      <c r="K3763" t="inlineStr">
        <is>
          <t>libre</t>
        </is>
      </c>
    </row>
    <row r="3764">
      <c r="A3764" t="inlineStr">
        <is>
          <t>2015</t>
        </is>
      </c>
      <c r="B3764" t="inlineStr">
        <is>
          <t>Champignons et truffes, appertisés</t>
        </is>
      </c>
      <c r="C3764" t="inlineStr">
        <is>
          <t>Circuits spécialisés</t>
        </is>
      </c>
      <c r="D3764" t="n">
        <v>1.6</v>
      </c>
      <c r="E3764" t="inlineStr"/>
      <c r="F3764" t="inlineStr"/>
      <c r="G3764" t="inlineStr"/>
      <c r="H3764" t="inlineStr"/>
      <c r="I3764" t="inlineStr"/>
      <c r="J3764" t="inlineStr"/>
      <c r="K3764" t="inlineStr">
        <is>
          <t>libre unbounded</t>
        </is>
      </c>
    </row>
    <row r="3765">
      <c r="A3765" t="inlineStr">
        <is>
          <t>2015</t>
        </is>
      </c>
      <c r="B3765" t="inlineStr">
        <is>
          <t>Champignons cultivés, appertisés</t>
        </is>
      </c>
      <c r="C3765" t="inlineStr">
        <is>
          <t>Circuits spécialisés</t>
        </is>
      </c>
      <c r="D3765" t="n">
        <v>1.6</v>
      </c>
      <c r="E3765" t="inlineStr"/>
      <c r="F3765" t="inlineStr"/>
      <c r="G3765" t="inlineStr"/>
      <c r="H3765" t="inlineStr"/>
      <c r="I3765" t="inlineStr"/>
      <c r="J3765" t="inlineStr"/>
      <c r="K3765" t="inlineStr">
        <is>
          <t>libre unbounded</t>
        </is>
      </c>
    </row>
    <row r="3766">
      <c r="A3766" t="inlineStr">
        <is>
          <t>2015</t>
        </is>
      </c>
      <c r="B3766" t="inlineStr">
        <is>
          <t>Champignons du genre Agaricus, appertisés</t>
        </is>
      </c>
      <c r="C3766" t="inlineStr">
        <is>
          <t>Circuits spécialisés</t>
        </is>
      </c>
      <c r="D3766" t="n">
        <v>1.6</v>
      </c>
      <c r="E3766" t="inlineStr"/>
      <c r="F3766" t="inlineStr"/>
      <c r="G3766" t="inlineStr"/>
      <c r="H3766" t="inlineStr"/>
      <c r="I3766" t="inlineStr"/>
      <c r="J3766" t="inlineStr"/>
      <c r="K3766" t="inlineStr">
        <is>
          <t>libre unbounded</t>
        </is>
      </c>
    </row>
    <row r="3767">
      <c r="A3767" t="inlineStr">
        <is>
          <t>2015</t>
        </is>
      </c>
      <c r="B3767" t="inlineStr">
        <is>
          <t>Champignons non-cultivés et truffes, appertisés</t>
        </is>
      </c>
      <c r="C3767" t="inlineStr">
        <is>
          <t>Circuits spécialisés</t>
        </is>
      </c>
      <c r="D3767" t="n">
        <v>0.1</v>
      </c>
      <c r="E3767" t="inlineStr"/>
      <c r="F3767" t="inlineStr"/>
      <c r="G3767" t="inlineStr"/>
      <c r="H3767" t="inlineStr"/>
      <c r="I3767" t="inlineStr"/>
      <c r="J3767" t="inlineStr"/>
      <c r="K3767" t="inlineStr">
        <is>
          <t>libre unbounded</t>
        </is>
      </c>
    </row>
    <row r="3768">
      <c r="A3768" t="inlineStr">
        <is>
          <t>2015</t>
        </is>
      </c>
      <c r="B3768" t="inlineStr">
        <is>
          <t>Autres légumes et mélanges de légumes, appertisés</t>
        </is>
      </c>
      <c r="C3768" t="inlineStr">
        <is>
          <t>Circuits spécialisés</t>
        </is>
      </c>
      <c r="D3768" t="n">
        <v>11.2</v>
      </c>
      <c r="E3768" t="inlineStr"/>
      <c r="F3768" t="inlineStr"/>
      <c r="G3768" t="inlineStr"/>
      <c r="H3768" t="inlineStr"/>
      <c r="I3768" t="inlineStr"/>
      <c r="J3768" t="inlineStr"/>
      <c r="K3768" t="inlineStr">
        <is>
          <t>libre</t>
        </is>
      </c>
    </row>
    <row r="3769">
      <c r="A3769" t="inlineStr">
        <is>
          <t>2015</t>
        </is>
      </c>
      <c r="B3769" t="inlineStr">
        <is>
          <t>Choucroute, non congelée, appertisée</t>
        </is>
      </c>
      <c r="C3769" t="inlineStr">
        <is>
          <t>Circuits spécialisés</t>
        </is>
      </c>
      <c r="D3769" t="n">
        <v>0.1</v>
      </c>
      <c r="E3769" t="inlineStr"/>
      <c r="F3769" t="inlineStr"/>
      <c r="G3769" t="inlineStr"/>
      <c r="H3769" t="inlineStr"/>
      <c r="I3769" t="inlineStr"/>
      <c r="J3769" t="inlineStr"/>
      <c r="K3769" t="inlineStr">
        <is>
          <t>libre unbounded</t>
        </is>
      </c>
    </row>
    <row r="3770">
      <c r="A3770" t="inlineStr">
        <is>
          <t>2015</t>
        </is>
      </c>
      <c r="B3770" t="inlineStr">
        <is>
          <t>Asperges, non congelées, appertisées</t>
        </is>
      </c>
      <c r="C3770" t="inlineStr">
        <is>
          <t>Circuits spécialisés</t>
        </is>
      </c>
      <c r="D3770" t="n">
        <v>1.6</v>
      </c>
      <c r="E3770" t="inlineStr"/>
      <c r="F3770" t="inlineStr"/>
      <c r="G3770" t="inlineStr"/>
      <c r="H3770" t="inlineStr"/>
      <c r="I3770" t="inlineStr"/>
      <c r="J3770" t="inlineStr"/>
      <c r="K3770" t="inlineStr">
        <is>
          <t>libre unbounded</t>
        </is>
      </c>
    </row>
    <row r="3771">
      <c r="A3771" t="inlineStr">
        <is>
          <t>2015</t>
        </is>
      </c>
      <c r="B3771" t="inlineStr">
        <is>
          <t>Maïs doux, non congelé, appertisé</t>
        </is>
      </c>
      <c r="C3771" t="inlineStr">
        <is>
          <t>Circuits spécialisés</t>
        </is>
      </c>
      <c r="D3771" t="n">
        <v>20.3</v>
      </c>
      <c r="E3771" t="inlineStr"/>
      <c r="F3771" t="inlineStr"/>
      <c r="G3771" t="inlineStr"/>
      <c r="H3771" t="inlineStr"/>
      <c r="I3771" t="inlineStr"/>
      <c r="J3771" t="inlineStr"/>
      <c r="K3771" t="inlineStr">
        <is>
          <t>libre</t>
        </is>
      </c>
    </row>
    <row r="3772">
      <c r="A3772" t="inlineStr">
        <is>
          <t>2015</t>
        </is>
      </c>
      <c r="B3772" t="inlineStr">
        <is>
          <t>Autres légumes et mélanges de légumes, non congelés</t>
        </is>
      </c>
      <c r="C3772" t="inlineStr">
        <is>
          <t>Circuits spécialisés</t>
        </is>
      </c>
      <c r="D3772" t="n">
        <v>34.5</v>
      </c>
      <c r="E3772" t="inlineStr"/>
      <c r="F3772" t="inlineStr"/>
      <c r="G3772" t="inlineStr"/>
      <c r="H3772" t="inlineStr"/>
      <c r="I3772" t="inlineStr"/>
      <c r="J3772" t="inlineStr"/>
      <c r="K3772" t="inlineStr">
        <is>
          <t>libre</t>
        </is>
      </c>
    </row>
    <row r="3773">
      <c r="A3773" t="inlineStr">
        <is>
          <t>2015</t>
        </is>
      </c>
      <c r="B3773" t="inlineStr">
        <is>
          <t>Fruits et légumes conservés dans le vinaigre</t>
        </is>
      </c>
      <c r="C3773" t="inlineStr">
        <is>
          <t>Circuits spécialisés</t>
        </is>
      </c>
      <c r="D3773" t="n">
        <v>6</v>
      </c>
      <c r="E3773" t="inlineStr"/>
      <c r="F3773" t="inlineStr"/>
      <c r="G3773" t="inlineStr"/>
      <c r="H3773" t="inlineStr"/>
      <c r="I3773" t="inlineStr"/>
      <c r="J3773" t="inlineStr"/>
      <c r="K3773" t="inlineStr">
        <is>
          <t>libre</t>
        </is>
      </c>
    </row>
    <row r="3774">
      <c r="A3774" t="inlineStr">
        <is>
          <t>2015</t>
        </is>
      </c>
      <c r="B3774" t="inlineStr">
        <is>
          <t>Préparations et conserves de fruits</t>
        </is>
      </c>
      <c r="C3774" t="inlineStr">
        <is>
          <t>Circuits spécialisés</t>
        </is>
      </c>
      <c r="D3774" t="n">
        <v>226</v>
      </c>
      <c r="E3774" t="inlineStr"/>
      <c r="F3774" t="inlineStr"/>
      <c r="G3774" t="inlineStr"/>
      <c r="H3774" t="inlineStr"/>
      <c r="I3774" t="inlineStr"/>
      <c r="J3774" t="inlineStr"/>
      <c r="K3774" t="inlineStr">
        <is>
          <t>libre unbounded</t>
        </is>
      </c>
    </row>
    <row r="3775">
      <c r="A3775" t="inlineStr">
        <is>
          <t>2015</t>
        </is>
      </c>
      <c r="B3775" t="inlineStr">
        <is>
          <t>Fruits crus ou cuits, congelés ou surgelés</t>
        </is>
      </c>
      <c r="C3775" t="inlineStr">
        <is>
          <t>Circuits spécialisés</t>
        </is>
      </c>
      <c r="D3775" t="n">
        <v>17.3</v>
      </c>
      <c r="E3775" t="inlineStr"/>
      <c r="F3775" t="inlineStr"/>
      <c r="G3775" t="inlineStr"/>
      <c r="H3775" t="inlineStr"/>
      <c r="I3775" t="inlineStr"/>
      <c r="J3775" t="inlineStr"/>
      <c r="K3775" t="inlineStr">
        <is>
          <t>libre</t>
        </is>
      </c>
    </row>
    <row r="3776">
      <c r="A3776" t="inlineStr">
        <is>
          <t>2015</t>
        </is>
      </c>
      <c r="B3776" t="inlineStr">
        <is>
          <t>Confitures, gelées, compotes et purées de fruits</t>
        </is>
      </c>
      <c r="C3776" t="inlineStr">
        <is>
          <t>Circuits spécialisés</t>
        </is>
      </c>
      <c r="D3776" t="n">
        <v>53.3</v>
      </c>
      <c r="E3776" t="inlineStr"/>
      <c r="F3776" t="inlineStr"/>
      <c r="G3776" t="inlineStr"/>
      <c r="H3776" t="inlineStr"/>
      <c r="I3776" t="inlineStr"/>
      <c r="J3776" t="inlineStr"/>
      <c r="K3776" t="inlineStr">
        <is>
          <t>libre</t>
        </is>
      </c>
    </row>
    <row r="3777">
      <c r="A3777" t="inlineStr">
        <is>
          <t>2015</t>
        </is>
      </c>
      <c r="B3777" t="inlineStr">
        <is>
          <t>Confitures, marmelades, gelées, purées et pâtes d'agrumes, obtenues par cuisson</t>
        </is>
      </c>
      <c r="C3777" t="inlineStr">
        <is>
          <t>Circuits spécialisés</t>
        </is>
      </c>
      <c r="D3777" t="n">
        <v>1.4</v>
      </c>
      <c r="E3777" t="inlineStr"/>
      <c r="F3777" t="inlineStr"/>
      <c r="G3777" t="inlineStr"/>
      <c r="H3777" t="inlineStr"/>
      <c r="I3777" t="inlineStr"/>
      <c r="J3777" t="inlineStr"/>
      <c r="K3777" t="inlineStr">
        <is>
          <t>libre</t>
        </is>
      </c>
    </row>
    <row r="3778">
      <c r="A3778" t="inlineStr">
        <is>
          <t>2015</t>
        </is>
      </c>
      <c r="B3778" t="inlineStr">
        <is>
          <t>Confitures, marmelades, gelées, purées et pâtes de fruits à coque et de fruits autres qu'agrumes, obtenues par cuisson</t>
        </is>
      </c>
      <c r="C3778" t="inlineStr">
        <is>
          <t>Circuits spécialisés</t>
        </is>
      </c>
      <c r="D3778" t="n">
        <v>52</v>
      </c>
      <c r="E3778" t="inlineStr"/>
      <c r="F3778" t="inlineStr"/>
      <c r="G3778" t="inlineStr"/>
      <c r="H3778" t="inlineStr"/>
      <c r="I3778" t="inlineStr"/>
      <c r="J3778" t="inlineStr"/>
      <c r="K3778" t="inlineStr">
        <is>
          <t>libre</t>
        </is>
      </c>
    </row>
    <row r="3779">
      <c r="A3779" t="inlineStr">
        <is>
          <t>2015</t>
        </is>
      </c>
      <c r="B3779" t="inlineStr">
        <is>
          <t>Fruits à coque, grillés, salés ou autrement préparés</t>
        </is>
      </c>
      <c r="C3779" t="inlineStr">
        <is>
          <t>Circuits spécialisés</t>
        </is>
      </c>
      <c r="D3779" t="n">
        <v>6.8</v>
      </c>
      <c r="E3779" t="inlineStr"/>
      <c r="F3779" t="inlineStr"/>
      <c r="G3779" t="inlineStr"/>
      <c r="H3779" t="inlineStr"/>
      <c r="I3779" t="inlineStr"/>
      <c r="J3779" t="inlineStr"/>
      <c r="K3779" t="inlineStr">
        <is>
          <t>libre unbounded</t>
        </is>
      </c>
    </row>
    <row r="3780">
      <c r="A3780" t="inlineStr">
        <is>
          <t>2015</t>
        </is>
      </c>
      <c r="B3780" t="inlineStr">
        <is>
          <t>Arachides, grillées, salées ou autrement préparées et beurre d'arachide</t>
        </is>
      </c>
      <c r="C3780" t="inlineStr">
        <is>
          <t>Circuits spécialisés</t>
        </is>
      </c>
      <c r="D3780" t="n">
        <v>3.9</v>
      </c>
      <c r="E3780" t="inlineStr"/>
      <c r="F3780" t="inlineStr"/>
      <c r="G3780" t="inlineStr"/>
      <c r="H3780" t="inlineStr"/>
      <c r="I3780" t="inlineStr"/>
      <c r="J3780" t="inlineStr"/>
      <c r="K3780" t="inlineStr">
        <is>
          <t>libre unbounded</t>
        </is>
      </c>
    </row>
    <row r="3781">
      <c r="A3781" t="inlineStr">
        <is>
          <t>2015</t>
        </is>
      </c>
      <c r="B3781" t="inlineStr">
        <is>
          <t>Autres fruits à coque et autres graines, y compris les mélanges, grillés, salés ou autrement préparés</t>
        </is>
      </c>
      <c r="C3781" t="inlineStr">
        <is>
          <t>Circuits spécialisés</t>
        </is>
      </c>
      <c r="D3781" t="n">
        <v>2.9</v>
      </c>
      <c r="E3781" t="inlineStr"/>
      <c r="F3781" t="inlineStr"/>
      <c r="G3781" t="inlineStr"/>
      <c r="H3781" t="inlineStr"/>
      <c r="I3781" t="inlineStr"/>
      <c r="J3781" t="inlineStr"/>
      <c r="K3781" t="inlineStr">
        <is>
          <t>libre unbounded</t>
        </is>
      </c>
    </row>
    <row r="3782">
      <c r="A3782" t="inlineStr">
        <is>
          <t>2015</t>
        </is>
      </c>
      <c r="B3782" t="inlineStr">
        <is>
          <t>Fruits, traités pour une conservation temporaire, impropres à une consommation immédiate</t>
        </is>
      </c>
      <c r="C3782" t="inlineStr">
        <is>
          <t>Circuits spécialisés</t>
        </is>
      </c>
      <c r="D3782" t="n">
        <v>0.5</v>
      </c>
      <c r="E3782" t="inlineStr"/>
      <c r="F3782" t="inlineStr"/>
      <c r="G3782" t="inlineStr"/>
      <c r="H3782" t="inlineStr"/>
      <c r="I3782" t="inlineStr"/>
      <c r="J3782" t="inlineStr"/>
      <c r="K3782" t="inlineStr">
        <is>
          <t>libre</t>
        </is>
      </c>
    </row>
    <row r="3783">
      <c r="A3783" t="inlineStr">
        <is>
          <t>2015</t>
        </is>
      </c>
      <c r="B3783" t="inlineStr">
        <is>
          <t>Écorces d'agrumes ou de melons, traitées pour une conservation temporaire, impropres à une consommation immédiate</t>
        </is>
      </c>
      <c r="C3783" t="inlineStr">
        <is>
          <t>Circuits spécialisés</t>
        </is>
      </c>
      <c r="D3783" t="n">
        <v>0.2</v>
      </c>
      <c r="E3783" t="inlineStr"/>
      <c r="F3783" t="inlineStr"/>
      <c r="G3783" t="inlineStr"/>
      <c r="H3783" t="inlineStr"/>
      <c r="I3783" t="inlineStr"/>
      <c r="J3783" t="inlineStr"/>
      <c r="K3783" t="inlineStr">
        <is>
          <t>libre</t>
        </is>
      </c>
    </row>
    <row r="3784">
      <c r="A3784" t="inlineStr">
        <is>
          <t>2015</t>
        </is>
      </c>
      <c r="B3784" t="inlineStr">
        <is>
          <t>Autres fruits et fruits à coque, traités pour une conservation temporaire, impropres à une consommation immédiate</t>
        </is>
      </c>
      <c r="C3784" t="inlineStr">
        <is>
          <t>Circuits spécialisés</t>
        </is>
      </c>
      <c r="D3784" t="n">
        <v>0.3</v>
      </c>
      <c r="E3784" t="inlineStr"/>
      <c r="F3784" t="inlineStr"/>
      <c r="G3784" t="inlineStr"/>
      <c r="H3784" t="inlineStr"/>
      <c r="I3784" t="inlineStr"/>
      <c r="J3784" t="inlineStr"/>
      <c r="K3784" t="inlineStr">
        <is>
          <t>libre</t>
        </is>
      </c>
    </row>
    <row r="3785">
      <c r="A3785" t="inlineStr">
        <is>
          <t>2015</t>
        </is>
      </c>
      <c r="B3785" t="inlineStr">
        <is>
          <t>Arachides et fruits à coque, sans coques</t>
        </is>
      </c>
      <c r="C3785" t="inlineStr">
        <is>
          <t>Circuits spécialisés</t>
        </is>
      </c>
      <c r="D3785" t="n">
        <v>12.5</v>
      </c>
      <c r="E3785" t="inlineStr"/>
      <c r="F3785" t="inlineStr"/>
      <c r="G3785" t="inlineStr"/>
      <c r="H3785" t="inlineStr"/>
      <c r="I3785" t="inlineStr"/>
      <c r="J3785" t="inlineStr"/>
      <c r="K3785" t="inlineStr">
        <is>
          <t>libre unbounded</t>
        </is>
      </c>
    </row>
    <row r="3786">
      <c r="A3786" t="inlineStr">
        <is>
          <t>2015</t>
        </is>
      </c>
      <c r="B3786" t="inlineStr">
        <is>
          <t>Arachides, sans coques</t>
        </is>
      </c>
      <c r="C3786" t="inlineStr">
        <is>
          <t>Circuits spécialisés</t>
        </is>
      </c>
      <c r="D3786" t="n">
        <v>3</v>
      </c>
      <c r="E3786" t="inlineStr"/>
      <c r="F3786" t="inlineStr"/>
      <c r="G3786" t="inlineStr"/>
      <c r="H3786" t="inlineStr"/>
      <c r="I3786" t="inlineStr"/>
      <c r="J3786" t="inlineStr"/>
      <c r="K3786" t="inlineStr">
        <is>
          <t>libre unbounded</t>
        </is>
      </c>
    </row>
    <row r="3787">
      <c r="A3787" t="inlineStr">
        <is>
          <t>2015</t>
        </is>
      </c>
      <c r="B3787" t="inlineStr">
        <is>
          <t>Noix du Brésil, sans coques</t>
        </is>
      </c>
      <c r="C3787" t="inlineStr">
        <is>
          <t>Circuits spécialisés</t>
        </is>
      </c>
      <c r="D3787" t="n">
        <v>0.4</v>
      </c>
      <c r="E3787" t="inlineStr"/>
      <c r="F3787" t="inlineStr"/>
      <c r="G3787" t="inlineStr"/>
      <c r="H3787" t="inlineStr"/>
      <c r="I3787" t="inlineStr"/>
      <c r="J3787" t="inlineStr"/>
      <c r="K3787" t="inlineStr">
        <is>
          <t>libre unbounded</t>
        </is>
      </c>
    </row>
    <row r="3788">
      <c r="A3788" t="inlineStr">
        <is>
          <t>2015</t>
        </is>
      </c>
      <c r="B3788" t="inlineStr">
        <is>
          <t>Noix de cajou, sans coques</t>
        </is>
      </c>
      <c r="C3788" t="inlineStr">
        <is>
          <t>Circuits spécialisés</t>
        </is>
      </c>
      <c r="D3788" t="n">
        <v>1.3</v>
      </c>
      <c r="E3788" t="inlineStr"/>
      <c r="F3788" t="inlineStr"/>
      <c r="G3788" t="inlineStr"/>
      <c r="H3788" t="inlineStr"/>
      <c r="I3788" t="inlineStr"/>
      <c r="J3788" t="inlineStr"/>
      <c r="K3788" t="inlineStr">
        <is>
          <t>libre unbounded</t>
        </is>
      </c>
    </row>
    <row r="3789">
      <c r="A3789" t="inlineStr">
        <is>
          <t>2015</t>
        </is>
      </c>
      <c r="B3789" t="inlineStr">
        <is>
          <t>Amandes, sans coques</t>
        </is>
      </c>
      <c r="C3789" t="inlineStr">
        <is>
          <t>Circuits spécialisés</t>
        </is>
      </c>
      <c r="D3789" t="n">
        <v>3.5</v>
      </c>
      <c r="E3789" t="inlineStr"/>
      <c r="F3789" t="inlineStr"/>
      <c r="G3789" t="inlineStr"/>
      <c r="H3789" t="inlineStr"/>
      <c r="I3789" t="inlineStr"/>
      <c r="J3789" t="inlineStr"/>
      <c r="K3789" t="inlineStr">
        <is>
          <t>libre unbounded</t>
        </is>
      </c>
    </row>
    <row r="3790">
      <c r="A3790" t="inlineStr">
        <is>
          <t>2015</t>
        </is>
      </c>
      <c r="B3790" t="inlineStr">
        <is>
          <t>Noisettes, sans coques</t>
        </is>
      </c>
      <c r="C3790" t="inlineStr">
        <is>
          <t>Circuits spécialisés</t>
        </is>
      </c>
      <c r="D3790" t="n">
        <v>2.2</v>
      </c>
      <c r="E3790" t="inlineStr"/>
      <c r="F3790" t="inlineStr"/>
      <c r="G3790" t="inlineStr"/>
      <c r="H3790" t="inlineStr"/>
      <c r="I3790" t="inlineStr"/>
      <c r="J3790" t="inlineStr"/>
      <c r="K3790" t="inlineStr">
        <is>
          <t>libre unbounded</t>
        </is>
      </c>
    </row>
    <row r="3791">
      <c r="A3791" t="inlineStr">
        <is>
          <t>2015</t>
        </is>
      </c>
      <c r="B3791" t="inlineStr">
        <is>
          <t>Noix, sans coques</t>
        </is>
      </c>
      <c r="C3791" t="inlineStr">
        <is>
          <t>Circuits spécialisés</t>
        </is>
      </c>
      <c r="D3791" t="n">
        <v>0.9</v>
      </c>
      <c r="E3791" t="inlineStr"/>
      <c r="F3791" t="inlineStr"/>
      <c r="G3791" t="inlineStr"/>
      <c r="H3791" t="inlineStr"/>
      <c r="I3791" t="inlineStr"/>
      <c r="J3791" t="inlineStr"/>
      <c r="K3791" t="inlineStr">
        <is>
          <t>libre unbounded</t>
        </is>
      </c>
    </row>
    <row r="3792">
      <c r="A3792" t="inlineStr">
        <is>
          <t>2015</t>
        </is>
      </c>
      <c r="B3792" t="inlineStr">
        <is>
          <t>Châtaignes et marrons, sans coques</t>
        </is>
      </c>
      <c r="C3792" t="inlineStr">
        <is>
          <t>Circuits spécialisés</t>
        </is>
      </c>
      <c r="D3792" t="n">
        <v>0.4</v>
      </c>
      <c r="E3792" t="inlineStr"/>
      <c r="F3792" t="inlineStr"/>
      <c r="G3792" t="inlineStr"/>
      <c r="H3792" t="inlineStr"/>
      <c r="I3792" t="inlineStr"/>
      <c r="J3792" t="inlineStr"/>
      <c r="K3792" t="inlineStr">
        <is>
          <t>libre unbounded</t>
        </is>
      </c>
    </row>
    <row r="3793">
      <c r="A3793" t="inlineStr">
        <is>
          <t>2015</t>
        </is>
      </c>
      <c r="B3793" t="inlineStr">
        <is>
          <t>Pistaches, sans coques</t>
        </is>
      </c>
      <c r="C3793" t="inlineStr">
        <is>
          <t>Circuits spécialisés</t>
        </is>
      </c>
      <c r="D3793" t="n">
        <v>0.4</v>
      </c>
      <c r="E3793" t="inlineStr"/>
      <c r="F3793" t="inlineStr"/>
      <c r="G3793" t="inlineStr"/>
      <c r="H3793" t="inlineStr"/>
      <c r="I3793" t="inlineStr"/>
      <c r="J3793" t="inlineStr"/>
      <c r="K3793" t="inlineStr">
        <is>
          <t>libre unbounded</t>
        </is>
      </c>
    </row>
    <row r="3794">
      <c r="A3794" t="inlineStr">
        <is>
          <t>2015</t>
        </is>
      </c>
      <c r="B3794" t="inlineStr">
        <is>
          <t>Noix macadamia, sans coques</t>
        </is>
      </c>
      <c r="C3794" t="inlineStr">
        <is>
          <t>Circuits spécialisés</t>
        </is>
      </c>
      <c r="D3794" t="n">
        <v>0.3</v>
      </c>
      <c r="E3794" t="inlineStr"/>
      <c r="F3794" t="inlineStr"/>
      <c r="G3794" t="inlineStr"/>
      <c r="H3794" t="inlineStr"/>
      <c r="I3794" t="inlineStr"/>
      <c r="J3794" t="inlineStr"/>
      <c r="K3794" t="inlineStr">
        <is>
          <t>libre unbounded</t>
        </is>
      </c>
    </row>
    <row r="3795">
      <c r="A3795" t="inlineStr">
        <is>
          <t>2015</t>
        </is>
      </c>
      <c r="B3795" t="inlineStr">
        <is>
          <t>Noix et amandes de plamiste, même concassées</t>
        </is>
      </c>
      <c r="C3795" t="inlineStr">
        <is>
          <t>Circuits spécialisés</t>
        </is>
      </c>
      <c r="D3795" t="n">
        <v>0</v>
      </c>
      <c r="E3795" t="inlineStr"/>
      <c r="F3795" t="inlineStr"/>
      <c r="G3795" t="inlineStr"/>
      <c r="H3795" t="inlineStr"/>
      <c r="I3795" t="inlineStr"/>
      <c r="J3795" t="inlineStr"/>
      <c r="K3795" t="inlineStr">
        <is>
          <t>libre unbounded</t>
        </is>
      </c>
    </row>
    <row r="3796">
      <c r="A3796" t="inlineStr">
        <is>
          <t>2015</t>
        </is>
      </c>
      <c r="B3796" t="inlineStr">
        <is>
          <t>Autres conserves et préparations à base de fruits et de fruits à coque</t>
        </is>
      </c>
      <c r="C3796" t="inlineStr">
        <is>
          <t>Circuits spécialisés</t>
        </is>
      </c>
      <c r="D3796" t="n">
        <v>135</v>
      </c>
      <c r="E3796" t="inlineStr"/>
      <c r="F3796" t="inlineStr"/>
      <c r="G3796" t="inlineStr"/>
      <c r="H3796" t="inlineStr"/>
      <c r="I3796" t="inlineStr"/>
      <c r="J3796" t="inlineStr"/>
      <c r="K3796" t="inlineStr">
        <is>
          <t>libre unbounded</t>
        </is>
      </c>
    </row>
    <row r="3797">
      <c r="A3797" t="inlineStr">
        <is>
          <t>2015</t>
        </is>
      </c>
      <c r="B3797" t="inlineStr">
        <is>
          <t>Fruits secs</t>
        </is>
      </c>
      <c r="C3797" t="inlineStr">
        <is>
          <t>Circuits spécialisés</t>
        </is>
      </c>
      <c r="D3797" t="n">
        <v>116</v>
      </c>
      <c r="E3797" t="inlineStr"/>
      <c r="F3797" t="inlineStr"/>
      <c r="G3797" t="inlineStr"/>
      <c r="H3797" t="inlineStr"/>
      <c r="I3797" t="inlineStr"/>
      <c r="J3797" t="inlineStr"/>
      <c r="K3797" t="inlineStr">
        <is>
          <t>libre unbounded</t>
        </is>
      </c>
    </row>
    <row r="3798">
      <c r="A3798" t="inlineStr">
        <is>
          <t>2015</t>
        </is>
      </c>
      <c r="B3798" t="inlineStr">
        <is>
          <t>Raisins, séchés</t>
        </is>
      </c>
      <c r="C3798" t="inlineStr">
        <is>
          <t>Circuits spécialisés</t>
        </is>
      </c>
      <c r="D3798" t="n">
        <v>2.3</v>
      </c>
      <c r="E3798" t="inlineStr"/>
      <c r="F3798" t="inlineStr"/>
      <c r="G3798" t="inlineStr"/>
      <c r="H3798" t="inlineStr"/>
      <c r="I3798" t="inlineStr"/>
      <c r="J3798" t="inlineStr"/>
      <c r="K3798" t="inlineStr">
        <is>
          <t>libre unbounded</t>
        </is>
      </c>
    </row>
    <row r="3799">
      <c r="A3799" t="inlineStr">
        <is>
          <t>2015</t>
        </is>
      </c>
      <c r="B3799" t="inlineStr">
        <is>
          <t>Autres fruits secs ; mélanges de noix séchées et/ou de fruits secs</t>
        </is>
      </c>
      <c r="C3799" t="inlineStr">
        <is>
          <t>Circuits spécialisés</t>
        </is>
      </c>
      <c r="D3799" t="n">
        <v>114</v>
      </c>
      <c r="E3799" t="inlineStr"/>
      <c r="F3799" t="inlineStr"/>
      <c r="G3799" t="inlineStr"/>
      <c r="H3799" t="inlineStr"/>
      <c r="I3799" t="inlineStr"/>
      <c r="J3799" t="inlineStr"/>
      <c r="K3799" t="inlineStr">
        <is>
          <t>libre unbounded</t>
        </is>
      </c>
    </row>
    <row r="3800">
      <c r="A3800" t="inlineStr">
        <is>
          <t>2015</t>
        </is>
      </c>
      <c r="B3800" t="inlineStr">
        <is>
          <t>Bananes fruits, sèches</t>
        </is>
      </c>
      <c r="C3800" t="inlineStr">
        <is>
          <t>Circuits spécialisés</t>
        </is>
      </c>
      <c r="D3800" t="n">
        <v>43.1</v>
      </c>
      <c r="E3800" t="inlineStr"/>
      <c r="F3800" t="inlineStr"/>
      <c r="G3800" t="inlineStr"/>
      <c r="H3800" t="inlineStr"/>
      <c r="I3800" t="inlineStr"/>
      <c r="J3800" t="inlineStr"/>
      <c r="K3800" t="inlineStr">
        <is>
          <t>libre unbounded</t>
        </is>
      </c>
    </row>
    <row r="3801">
      <c r="A3801" t="inlineStr">
        <is>
          <t>2015</t>
        </is>
      </c>
      <c r="B3801" t="inlineStr">
        <is>
          <t>Bananes plantains, secs</t>
        </is>
      </c>
      <c r="C3801" t="inlineStr">
        <is>
          <t>Circuits spécialisés</t>
        </is>
      </c>
      <c r="D3801" t="n">
        <v>1.2</v>
      </c>
      <c r="E3801" t="inlineStr"/>
      <c r="F3801" t="inlineStr"/>
      <c r="G3801" t="inlineStr"/>
      <c r="H3801" t="inlineStr"/>
      <c r="I3801" t="inlineStr"/>
      <c r="J3801" t="inlineStr"/>
      <c r="K3801" t="inlineStr">
        <is>
          <t>libre unbounded</t>
        </is>
      </c>
    </row>
    <row r="3802">
      <c r="A3802" t="inlineStr">
        <is>
          <t>2015</t>
        </is>
      </c>
      <c r="B3802" t="inlineStr">
        <is>
          <t>Dattes, sèches</t>
        </is>
      </c>
      <c r="C3802" t="inlineStr">
        <is>
          <t>Circuits spécialisés</t>
        </is>
      </c>
      <c r="D3802" t="n">
        <v>1.8</v>
      </c>
      <c r="E3802" t="inlineStr"/>
      <c r="F3802" t="inlineStr"/>
      <c r="G3802" t="inlineStr"/>
      <c r="H3802" t="inlineStr"/>
      <c r="I3802" t="inlineStr"/>
      <c r="J3802" t="inlineStr"/>
      <c r="K3802" t="inlineStr">
        <is>
          <t>libre unbounded</t>
        </is>
      </c>
    </row>
    <row r="3803">
      <c r="A3803" t="inlineStr">
        <is>
          <t>2015</t>
        </is>
      </c>
      <c r="B3803" t="inlineStr">
        <is>
          <t>Figues, sèches</t>
        </is>
      </c>
      <c r="C3803" t="inlineStr">
        <is>
          <t>Circuits spécialisés</t>
        </is>
      </c>
      <c r="D3803" t="n">
        <v>0.3</v>
      </c>
      <c r="E3803" t="inlineStr"/>
      <c r="F3803" t="inlineStr"/>
      <c r="G3803" t="inlineStr"/>
      <c r="H3803" t="inlineStr"/>
      <c r="I3803" t="inlineStr"/>
      <c r="J3803" t="inlineStr"/>
      <c r="K3803" t="inlineStr">
        <is>
          <t>libre unbounded</t>
        </is>
      </c>
    </row>
    <row r="3804">
      <c r="A3804" t="inlineStr">
        <is>
          <t>2015</t>
        </is>
      </c>
      <c r="B3804" t="inlineStr">
        <is>
          <t>Ananas, secs</t>
        </is>
      </c>
      <c r="C3804" t="inlineStr">
        <is>
          <t>Circuits spécialisés</t>
        </is>
      </c>
      <c r="D3804" t="n">
        <v>9.4</v>
      </c>
      <c r="E3804" t="inlineStr"/>
      <c r="F3804" t="inlineStr"/>
      <c r="G3804" t="inlineStr"/>
      <c r="H3804" t="inlineStr"/>
      <c r="I3804" t="inlineStr"/>
      <c r="J3804" t="inlineStr"/>
      <c r="K3804" t="inlineStr">
        <is>
          <t>libre unbounded</t>
        </is>
      </c>
    </row>
    <row r="3805">
      <c r="A3805" t="inlineStr">
        <is>
          <t>2015</t>
        </is>
      </c>
      <c r="B3805" t="inlineStr">
        <is>
          <t>Avocats, secs</t>
        </is>
      </c>
      <c r="C3805" t="inlineStr">
        <is>
          <t>Circuits spécialisés</t>
        </is>
      </c>
      <c r="D3805" t="n">
        <v>8.300000000000001</v>
      </c>
      <c r="E3805" t="inlineStr"/>
      <c r="F3805" t="inlineStr"/>
      <c r="G3805" t="inlineStr"/>
      <c r="H3805" t="inlineStr"/>
      <c r="I3805" t="inlineStr"/>
      <c r="J3805" t="inlineStr"/>
      <c r="K3805" t="inlineStr">
        <is>
          <t>libre unbounded</t>
        </is>
      </c>
    </row>
    <row r="3806">
      <c r="A3806" t="inlineStr">
        <is>
          <t>2015</t>
        </is>
      </c>
      <c r="B3806" t="inlineStr">
        <is>
          <t>Goyaves, mangues et mangoustans, secs</t>
        </is>
      </c>
      <c r="C3806" t="inlineStr">
        <is>
          <t>Circuits spécialisés</t>
        </is>
      </c>
      <c r="D3806" t="n">
        <v>0.7</v>
      </c>
      <c r="E3806" t="inlineStr"/>
      <c r="F3806" t="inlineStr"/>
      <c r="G3806" t="inlineStr"/>
      <c r="H3806" t="inlineStr"/>
      <c r="I3806" t="inlineStr"/>
      <c r="J3806" t="inlineStr"/>
      <c r="K3806" t="inlineStr">
        <is>
          <t>libre unbounded</t>
        </is>
      </c>
    </row>
    <row r="3807">
      <c r="A3807" t="inlineStr">
        <is>
          <t>2015</t>
        </is>
      </c>
      <c r="B3807" t="inlineStr">
        <is>
          <t>Oranges, sèches</t>
        </is>
      </c>
      <c r="C3807" t="inlineStr">
        <is>
          <t>Circuits spécialisés</t>
        </is>
      </c>
      <c r="D3807" t="n">
        <v>31.5</v>
      </c>
      <c r="E3807" t="inlineStr"/>
      <c r="F3807" t="inlineStr"/>
      <c r="G3807" t="inlineStr"/>
      <c r="H3807" t="inlineStr"/>
      <c r="I3807" t="inlineStr"/>
      <c r="J3807" t="inlineStr"/>
      <c r="K3807" t="inlineStr">
        <is>
          <t>libre unbounded</t>
        </is>
      </c>
    </row>
    <row r="3808">
      <c r="A3808" t="inlineStr">
        <is>
          <t>2015</t>
        </is>
      </c>
      <c r="B3808" t="inlineStr">
        <is>
          <t>Mandarines et clémentines, sèches</t>
        </is>
      </c>
      <c r="C3808" t="inlineStr">
        <is>
          <t>Circuits spécialisés</t>
        </is>
      </c>
      <c r="D3808" t="n">
        <v>0</v>
      </c>
      <c r="E3808" t="inlineStr"/>
      <c r="F3808" t="inlineStr"/>
      <c r="G3808" t="inlineStr"/>
      <c r="H3808" t="inlineStr"/>
      <c r="I3808" t="inlineStr"/>
      <c r="J3808" t="inlineStr"/>
      <c r="K3808" t="inlineStr">
        <is>
          <t>libre unbounded</t>
        </is>
      </c>
    </row>
    <row r="3809">
      <c r="A3809" t="inlineStr">
        <is>
          <t>2015</t>
        </is>
      </c>
      <c r="B3809" t="inlineStr">
        <is>
          <t>Pamplemousses et pomelos, secs</t>
        </is>
      </c>
      <c r="C3809" t="inlineStr">
        <is>
          <t>Circuits spécialisés</t>
        </is>
      </c>
      <c r="D3809" t="n">
        <v>4.9</v>
      </c>
      <c r="E3809" t="inlineStr"/>
      <c r="F3809" t="inlineStr"/>
      <c r="G3809" t="inlineStr"/>
      <c r="H3809" t="inlineStr"/>
      <c r="I3809" t="inlineStr"/>
      <c r="J3809" t="inlineStr"/>
      <c r="K3809" t="inlineStr">
        <is>
          <t>libre unbounded</t>
        </is>
      </c>
    </row>
    <row r="3810">
      <c r="A3810" t="inlineStr">
        <is>
          <t>2015</t>
        </is>
      </c>
      <c r="B3810" t="inlineStr">
        <is>
          <t>Citrons et limes, secs</t>
        </is>
      </c>
      <c r="C3810" t="inlineStr">
        <is>
          <t>Circuits spécialisés</t>
        </is>
      </c>
      <c r="D3810" t="n">
        <v>11.8</v>
      </c>
      <c r="E3810" t="inlineStr"/>
      <c r="F3810" t="inlineStr"/>
      <c r="G3810" t="inlineStr"/>
      <c r="H3810" t="inlineStr"/>
      <c r="I3810" t="inlineStr"/>
      <c r="J3810" t="inlineStr"/>
      <c r="K3810" t="inlineStr">
        <is>
          <t>libre unbounded</t>
        </is>
      </c>
    </row>
    <row r="3811">
      <c r="A3811" t="inlineStr">
        <is>
          <t>2015</t>
        </is>
      </c>
      <c r="B3811" t="inlineStr">
        <is>
          <t>Autres agrumes, secs</t>
        </is>
      </c>
      <c r="C3811" t="inlineStr">
        <is>
          <t>Circuits spécialisés</t>
        </is>
      </c>
      <c r="D3811" t="n">
        <v>0.2</v>
      </c>
      <c r="E3811" t="inlineStr"/>
      <c r="F3811" t="inlineStr"/>
      <c r="G3811" t="inlineStr"/>
      <c r="H3811" t="inlineStr"/>
      <c r="I3811" t="inlineStr"/>
      <c r="J3811" t="inlineStr"/>
      <c r="K3811" t="inlineStr">
        <is>
          <t>libre unbounded</t>
        </is>
      </c>
    </row>
    <row r="3812">
      <c r="A3812" t="inlineStr">
        <is>
          <t>2015</t>
        </is>
      </c>
      <c r="B3812" t="inlineStr">
        <is>
          <t>Coprah</t>
        </is>
      </c>
      <c r="C3812" t="inlineStr">
        <is>
          <t>Circuits spécialisés</t>
        </is>
      </c>
      <c r="D3812" t="n">
        <v>0.2</v>
      </c>
      <c r="E3812" t="inlineStr"/>
      <c r="F3812" t="inlineStr"/>
      <c r="G3812" t="inlineStr"/>
      <c r="H3812" t="inlineStr"/>
      <c r="I3812" t="inlineStr"/>
      <c r="J3812" t="inlineStr"/>
      <c r="K3812" t="inlineStr">
        <is>
          <t>libre unbounded</t>
        </is>
      </c>
    </row>
    <row r="3813">
      <c r="A3813" t="inlineStr">
        <is>
          <t>2015</t>
        </is>
      </c>
      <c r="B3813" t="inlineStr">
        <is>
          <t>Autres fruits secs, n.c.a</t>
        </is>
      </c>
      <c r="C3813" t="inlineStr">
        <is>
          <t>Circuits spécialisés</t>
        </is>
      </c>
      <c r="D3813" t="n">
        <v>0.2</v>
      </c>
      <c r="E3813" t="inlineStr"/>
      <c r="F3813" t="inlineStr"/>
      <c r="G3813" t="inlineStr"/>
      <c r="H3813" t="inlineStr"/>
      <c r="I3813" t="inlineStr"/>
      <c r="J3813" t="inlineStr"/>
      <c r="K3813" t="inlineStr">
        <is>
          <t>libre unbounded</t>
        </is>
      </c>
    </row>
    <row r="3814">
      <c r="A3814" t="inlineStr">
        <is>
          <t>2015</t>
        </is>
      </c>
      <c r="B3814" t="inlineStr">
        <is>
          <t>Mélanges de fruits secs</t>
        </is>
      </c>
      <c r="C3814" t="inlineStr">
        <is>
          <t>Circuits spécialisés</t>
        </is>
      </c>
      <c r="D3814" t="n">
        <v>0.1</v>
      </c>
      <c r="E3814" t="inlineStr"/>
      <c r="F3814" t="inlineStr"/>
      <c r="G3814" t="inlineStr"/>
      <c r="H3814" t="inlineStr"/>
      <c r="I3814" t="inlineStr"/>
      <c r="J3814" t="inlineStr"/>
      <c r="K3814" t="inlineStr">
        <is>
          <t>libre unbounded</t>
        </is>
      </c>
    </row>
    <row r="3815">
      <c r="A3815" t="inlineStr">
        <is>
          <t>2015</t>
        </is>
      </c>
      <c r="B3815" t="inlineStr">
        <is>
          <t>Autres fruits, préparés ou conservés (à l’exclusion du Müsli)</t>
        </is>
      </c>
      <c r="C3815" t="inlineStr">
        <is>
          <t>Circuits spécialisés</t>
        </is>
      </c>
      <c r="D3815" t="n">
        <v>19.4</v>
      </c>
      <c r="E3815" t="inlineStr"/>
      <c r="F3815" t="inlineStr"/>
      <c r="G3815" t="inlineStr"/>
      <c r="H3815" t="inlineStr"/>
      <c r="I3815" t="inlineStr"/>
      <c r="J3815" t="inlineStr"/>
      <c r="K3815" t="inlineStr">
        <is>
          <t>libre unbounded</t>
        </is>
      </c>
    </row>
    <row r="3816">
      <c r="A3816" t="inlineStr">
        <is>
          <t>2015</t>
        </is>
      </c>
      <c r="B3816" t="inlineStr">
        <is>
          <t>Fécules</t>
        </is>
      </c>
      <c r="C3816" t="inlineStr">
        <is>
          <t>Circuits spécialisés</t>
        </is>
      </c>
      <c r="D3816" t="n">
        <v>0.9</v>
      </c>
      <c r="E3816" t="inlineStr"/>
      <c r="F3816" t="inlineStr"/>
      <c r="G3816" t="inlineStr"/>
      <c r="H3816" t="inlineStr"/>
      <c r="I3816" t="inlineStr"/>
      <c r="J3816" t="inlineStr"/>
      <c r="K3816" t="inlineStr">
        <is>
          <t>libre unbounded</t>
        </is>
      </c>
    </row>
    <row r="3817">
      <c r="A3817" t="inlineStr">
        <is>
          <t>2015</t>
        </is>
      </c>
      <c r="B3817" t="inlineStr">
        <is>
          <t>Fécule de manioc</t>
        </is>
      </c>
      <c r="C3817" t="inlineStr">
        <is>
          <t>Circuits spécialisés</t>
        </is>
      </c>
      <c r="D3817" t="n">
        <v>0.7</v>
      </c>
      <c r="E3817" t="inlineStr"/>
      <c r="F3817" t="inlineStr"/>
      <c r="G3817" t="inlineStr"/>
      <c r="H3817" t="inlineStr"/>
      <c r="I3817" t="inlineStr"/>
      <c r="J3817" t="inlineStr"/>
      <c r="K3817" t="inlineStr">
        <is>
          <t>libre unbounded</t>
        </is>
      </c>
    </row>
    <row r="3818">
      <c r="A3818" t="inlineStr">
        <is>
          <t>2015</t>
        </is>
      </c>
      <c r="B3818" t="inlineStr">
        <is>
          <t>Fécule d'autres racines et tubercules</t>
        </is>
      </c>
      <c r="C3818" t="inlineStr">
        <is>
          <t>Circuits spécialisés</t>
        </is>
      </c>
      <c r="D3818" t="n">
        <v>0.2</v>
      </c>
      <c r="E3818" t="inlineStr"/>
      <c r="F3818" t="inlineStr"/>
      <c r="G3818" t="inlineStr"/>
      <c r="H3818" t="inlineStr"/>
      <c r="I3818" t="inlineStr"/>
      <c r="J3818" t="inlineStr"/>
      <c r="K3818" t="inlineStr">
        <is>
          <t>libre unbounded</t>
        </is>
      </c>
    </row>
    <row r="3819">
      <c r="A3819" t="inlineStr">
        <is>
          <t>2015</t>
        </is>
      </c>
      <c r="B3819" t="inlineStr">
        <is>
          <t>Farines, semoules et poudres de fruits et légumes</t>
        </is>
      </c>
      <c r="C3819" t="inlineStr">
        <is>
          <t>Circuits spécialisés</t>
        </is>
      </c>
      <c r="D3819" t="n">
        <v>0.7</v>
      </c>
      <c r="E3819" t="inlineStr"/>
      <c r="F3819" t="inlineStr"/>
      <c r="G3819" t="inlineStr"/>
      <c r="H3819" t="inlineStr"/>
      <c r="I3819" t="inlineStr"/>
      <c r="J3819" t="inlineStr"/>
      <c r="K3819" t="inlineStr">
        <is>
          <t>libre unbounded</t>
        </is>
      </c>
    </row>
    <row r="3820">
      <c r="A3820" t="inlineStr">
        <is>
          <t>2015</t>
        </is>
      </c>
      <c r="B3820" t="inlineStr">
        <is>
          <t>Farines, semooules et poudres de racines et tubercules</t>
        </is>
      </c>
      <c r="C3820" t="inlineStr">
        <is>
          <t>Circuits spécialisés</t>
        </is>
      </c>
      <c r="D3820" t="n">
        <v>0.1</v>
      </c>
      <c r="E3820" t="inlineStr"/>
      <c r="F3820" t="inlineStr"/>
      <c r="G3820" t="inlineStr"/>
      <c r="H3820" t="inlineStr"/>
      <c r="I3820" t="inlineStr"/>
      <c r="J3820" t="inlineStr"/>
      <c r="K3820" t="inlineStr">
        <is>
          <t>libre unbounded</t>
        </is>
      </c>
    </row>
    <row r="3821">
      <c r="A3821" t="inlineStr">
        <is>
          <t>2015</t>
        </is>
      </c>
      <c r="B3821" t="inlineStr">
        <is>
          <t>Farines, semoules et poudres de fruits</t>
        </is>
      </c>
      <c r="C3821" t="inlineStr">
        <is>
          <t>Circuits spécialisés</t>
        </is>
      </c>
      <c r="D3821" t="n">
        <v>0.6</v>
      </c>
      <c r="E3821" t="inlineStr"/>
      <c r="F3821" t="inlineStr"/>
      <c r="G3821" t="inlineStr"/>
      <c r="H3821" t="inlineStr"/>
      <c r="I3821" t="inlineStr"/>
      <c r="J3821" t="inlineStr"/>
      <c r="K3821" t="inlineStr">
        <is>
          <t>libre unbounded</t>
        </is>
      </c>
    </row>
    <row r="3822">
      <c r="A3822" t="inlineStr">
        <is>
          <t>2015</t>
        </is>
      </c>
      <c r="B3822" t="inlineStr">
        <is>
          <t>Huiles</t>
        </is>
      </c>
      <c r="C3822" t="inlineStr">
        <is>
          <t>Circuits spécialisés</t>
        </is>
      </c>
      <c r="D3822" t="n">
        <v>4.2</v>
      </c>
      <c r="E3822" t="inlineStr"/>
      <c r="F3822" t="inlineStr"/>
      <c r="G3822" t="inlineStr"/>
      <c r="H3822" t="inlineStr"/>
      <c r="I3822" t="inlineStr"/>
      <c r="J3822" t="inlineStr"/>
      <c r="K3822" t="inlineStr">
        <is>
          <t>libre unbounded</t>
        </is>
      </c>
    </row>
    <row r="3823">
      <c r="A3823" t="inlineStr">
        <is>
          <t>2015</t>
        </is>
      </c>
      <c r="B3823" t="inlineStr">
        <is>
          <t>Huiles, brutes</t>
        </is>
      </c>
      <c r="C3823" t="inlineStr">
        <is>
          <t>Circuits spécialisés</t>
        </is>
      </c>
      <c r="D3823" t="n">
        <v>1.9</v>
      </c>
      <c r="E3823" t="inlineStr"/>
      <c r="F3823" t="inlineStr"/>
      <c r="G3823" t="inlineStr"/>
      <c r="H3823" t="inlineStr"/>
      <c r="I3823" t="inlineStr"/>
      <c r="J3823" t="inlineStr"/>
      <c r="K3823" t="inlineStr">
        <is>
          <t>libre unbounded</t>
        </is>
      </c>
    </row>
    <row r="3824">
      <c r="A3824" t="inlineStr">
        <is>
          <t>2015</t>
        </is>
      </c>
      <c r="B3824" t="inlineStr">
        <is>
          <t>Huile d'arachide, brute</t>
        </is>
      </c>
      <c r="C3824" t="inlineStr">
        <is>
          <t>Circuits spécialisés</t>
        </is>
      </c>
      <c r="D3824" t="n">
        <v>1.7</v>
      </c>
      <c r="E3824" t="inlineStr"/>
      <c r="F3824" t="inlineStr"/>
      <c r="G3824" t="inlineStr"/>
      <c r="H3824" t="inlineStr"/>
      <c r="I3824" t="inlineStr"/>
      <c r="J3824" t="inlineStr"/>
      <c r="K3824" t="inlineStr">
        <is>
          <t>libre</t>
        </is>
      </c>
    </row>
    <row r="3825">
      <c r="A3825" t="inlineStr">
        <is>
          <t>2015</t>
        </is>
      </c>
      <c r="B3825" t="inlineStr">
        <is>
          <t>Huile de palme, brute</t>
        </is>
      </c>
      <c r="C3825" t="inlineStr">
        <is>
          <t>Circuits spécialisés</t>
        </is>
      </c>
      <c r="D3825" t="n">
        <v>0.1</v>
      </c>
      <c r="E3825" t="inlineStr"/>
      <c r="F3825" t="inlineStr"/>
      <c r="G3825" t="inlineStr"/>
      <c r="H3825" t="inlineStr"/>
      <c r="I3825" t="inlineStr"/>
      <c r="J3825" t="inlineStr"/>
      <c r="K3825" t="inlineStr">
        <is>
          <t>libre unbounded</t>
        </is>
      </c>
    </row>
    <row r="3826">
      <c r="A3826" t="inlineStr">
        <is>
          <t>2015</t>
        </is>
      </c>
      <c r="B3826" t="inlineStr">
        <is>
          <t>Autres huiles végétales, brutes</t>
        </is>
      </c>
      <c r="C3826" t="inlineStr">
        <is>
          <t>Circuits spécialisés</t>
        </is>
      </c>
      <c r="D3826" t="n">
        <v>0.1</v>
      </c>
      <c r="E3826" t="inlineStr"/>
      <c r="F3826" t="inlineStr"/>
      <c r="G3826" t="inlineStr"/>
      <c r="H3826" t="inlineStr"/>
      <c r="I3826" t="inlineStr"/>
      <c r="J3826" t="inlineStr"/>
      <c r="K3826" t="inlineStr">
        <is>
          <t>libre unbounded</t>
        </is>
      </c>
    </row>
    <row r="3827">
      <c r="A3827" t="inlineStr">
        <is>
          <t>2015</t>
        </is>
      </c>
      <c r="B3827" t="inlineStr">
        <is>
          <t>Huiles, raffinées</t>
        </is>
      </c>
      <c r="C3827" t="inlineStr">
        <is>
          <t>Circuits spécialisés</t>
        </is>
      </c>
      <c r="D3827" t="n">
        <v>2.3</v>
      </c>
      <c r="E3827" t="inlineStr"/>
      <c r="F3827" t="inlineStr"/>
      <c r="G3827" t="inlineStr"/>
      <c r="H3827" t="inlineStr"/>
      <c r="I3827" t="inlineStr"/>
      <c r="J3827" t="inlineStr"/>
      <c r="K3827" t="inlineStr">
        <is>
          <t>libre unbounded</t>
        </is>
      </c>
    </row>
    <row r="3828">
      <c r="A3828" t="inlineStr">
        <is>
          <t>2015</t>
        </is>
      </c>
      <c r="B3828" t="inlineStr">
        <is>
          <t>Huile d'arachide, raffinée</t>
        </is>
      </c>
      <c r="C3828" t="inlineStr">
        <is>
          <t>Circuits spécialisés</t>
        </is>
      </c>
      <c r="D3828" t="n">
        <v>0</v>
      </c>
      <c r="E3828" t="inlineStr"/>
      <c r="F3828" t="inlineStr"/>
      <c r="G3828" t="inlineStr"/>
      <c r="H3828" t="inlineStr"/>
      <c r="I3828" t="inlineStr"/>
      <c r="J3828" t="inlineStr"/>
      <c r="K3828" t="inlineStr">
        <is>
          <t>libre unbounded</t>
        </is>
      </c>
    </row>
    <row r="3829">
      <c r="A3829" t="inlineStr">
        <is>
          <t>2015</t>
        </is>
      </c>
      <c r="B3829" t="inlineStr">
        <is>
          <t>Huile de palme, raffinée</t>
        </is>
      </c>
      <c r="C3829" t="inlineStr">
        <is>
          <t>Circuits spécialisés</t>
        </is>
      </c>
      <c r="D3829" t="n">
        <v>0.1</v>
      </c>
      <c r="E3829" t="inlineStr"/>
      <c r="F3829" t="inlineStr"/>
      <c r="G3829" t="inlineStr"/>
      <c r="H3829" t="inlineStr"/>
      <c r="I3829" t="inlineStr"/>
      <c r="J3829" t="inlineStr"/>
      <c r="K3829" t="inlineStr">
        <is>
          <t>libre unbounded</t>
        </is>
      </c>
    </row>
    <row r="3830">
      <c r="A3830" t="inlineStr">
        <is>
          <t>2015</t>
        </is>
      </c>
      <c r="B3830" t="inlineStr">
        <is>
          <t>Huile de coco (coprah), raffinée</t>
        </is>
      </c>
      <c r="C3830" t="inlineStr">
        <is>
          <t>Circuits spécialisés</t>
        </is>
      </c>
      <c r="D3830" t="n">
        <v>2.2</v>
      </c>
      <c r="E3830" t="inlineStr"/>
      <c r="F3830" t="inlineStr"/>
      <c r="G3830" t="inlineStr"/>
      <c r="H3830" t="inlineStr"/>
      <c r="I3830" t="inlineStr"/>
      <c r="J3830" t="inlineStr"/>
      <c r="K3830" t="inlineStr">
        <is>
          <t>libre unbounded</t>
        </is>
      </c>
    </row>
    <row r="3831">
      <c r="A3831" t="inlineStr">
        <is>
          <t>2015</t>
        </is>
      </c>
      <c r="B3831" t="inlineStr">
        <is>
          <t>Autres produits alimentaires</t>
        </is>
      </c>
      <c r="C3831" t="inlineStr">
        <is>
          <t>Circuits spécialisés</t>
        </is>
      </c>
      <c r="D3831" t="n">
        <v>0</v>
      </c>
      <c r="E3831" t="inlineStr"/>
      <c r="F3831" t="inlineStr"/>
      <c r="G3831" t="inlineStr"/>
      <c r="H3831" t="inlineStr"/>
      <c r="I3831" t="inlineStr"/>
      <c r="J3831" t="inlineStr"/>
      <c r="K3831" t="inlineStr">
        <is>
          <t>libre unbounded</t>
        </is>
      </c>
    </row>
    <row r="3832">
      <c r="A3832" t="inlineStr">
        <is>
          <t>2015</t>
        </is>
      </c>
      <c r="B3832" t="inlineStr">
        <is>
          <t>Autres légumes et pommes de terres, séchés</t>
        </is>
      </c>
      <c r="C3832" t="inlineStr">
        <is>
          <t>Circuits spécialisés</t>
        </is>
      </c>
      <c r="D3832" t="n">
        <v>1.5</v>
      </c>
      <c r="E3832" t="inlineStr"/>
      <c r="F3832" t="inlineStr"/>
      <c r="G3832" t="inlineStr"/>
      <c r="H3832" t="inlineStr"/>
      <c r="I3832" t="inlineStr"/>
      <c r="J3832" t="inlineStr"/>
      <c r="K3832" t="inlineStr">
        <is>
          <t>libre</t>
        </is>
      </c>
    </row>
    <row r="3833">
      <c r="A3833" t="inlineStr">
        <is>
          <t>2015</t>
        </is>
      </c>
      <c r="B3833" t="inlineStr">
        <is>
          <t>Fruits, frais ou secs</t>
        </is>
      </c>
      <c r="C3833" t="inlineStr">
        <is>
          <t>Circuits spécialisés</t>
        </is>
      </c>
      <c r="D3833" t="n">
        <v>113</v>
      </c>
      <c r="E3833" t="inlineStr"/>
      <c r="F3833" t="inlineStr"/>
      <c r="G3833" t="inlineStr"/>
      <c r="H3833" t="inlineStr"/>
      <c r="I3833" t="inlineStr"/>
      <c r="J3833" t="inlineStr"/>
      <c r="K3833" t="inlineStr">
        <is>
          <t>libre unbounded</t>
        </is>
      </c>
    </row>
    <row r="3834">
      <c r="A3834" t="inlineStr">
        <is>
          <t>2015</t>
        </is>
      </c>
      <c r="B3834" t="inlineStr">
        <is>
          <t>Bananes plantains, frais ou secs</t>
        </is>
      </c>
      <c r="C3834" t="inlineStr">
        <is>
          <t>Circuits spécialisés</t>
        </is>
      </c>
      <c r="D3834" t="n">
        <v>1.2</v>
      </c>
      <c r="E3834" t="inlineStr"/>
      <c r="F3834" t="inlineStr"/>
      <c r="G3834" t="inlineStr"/>
      <c r="H3834" t="inlineStr"/>
      <c r="I3834" t="inlineStr"/>
      <c r="J3834" t="inlineStr"/>
      <c r="K3834" t="inlineStr">
        <is>
          <t>libre unbounded</t>
        </is>
      </c>
    </row>
    <row r="3835">
      <c r="A3835" t="inlineStr">
        <is>
          <t>2015</t>
        </is>
      </c>
      <c r="B3835" t="inlineStr">
        <is>
          <t>Bananes fruits, fraîches ou sèches</t>
        </is>
      </c>
      <c r="C3835" t="inlineStr">
        <is>
          <t>Circuits spécialisés</t>
        </is>
      </c>
      <c r="D3835" t="n">
        <v>43.1</v>
      </c>
      <c r="E3835" t="inlineStr"/>
      <c r="F3835" t="inlineStr"/>
      <c r="G3835" t="inlineStr"/>
      <c r="H3835" t="inlineStr"/>
      <c r="I3835" t="inlineStr"/>
      <c r="J3835" t="inlineStr"/>
      <c r="K3835" t="inlineStr">
        <is>
          <t>libre unbounded</t>
        </is>
      </c>
    </row>
    <row r="3836">
      <c r="A3836" t="inlineStr">
        <is>
          <t>2015</t>
        </is>
      </c>
      <c r="B3836" t="inlineStr">
        <is>
          <t>Dattes, fraîches ou sèches</t>
        </is>
      </c>
      <c r="C3836" t="inlineStr">
        <is>
          <t>Circuits spécialisés</t>
        </is>
      </c>
      <c r="D3836" t="n">
        <v>1.8</v>
      </c>
      <c r="E3836" t="inlineStr"/>
      <c r="F3836" t="inlineStr"/>
      <c r="G3836" t="inlineStr"/>
      <c r="H3836" t="inlineStr"/>
      <c r="I3836" t="inlineStr"/>
      <c r="J3836" t="inlineStr"/>
      <c r="K3836" t="inlineStr">
        <is>
          <t>libre unbounded</t>
        </is>
      </c>
    </row>
    <row r="3837">
      <c r="A3837" t="inlineStr">
        <is>
          <t>2015</t>
        </is>
      </c>
      <c r="B3837" t="inlineStr">
        <is>
          <t>Figues, fraîches ou sèches</t>
        </is>
      </c>
      <c r="C3837" t="inlineStr">
        <is>
          <t>Circuits spécialisés</t>
        </is>
      </c>
      <c r="D3837" t="n">
        <v>0.3</v>
      </c>
      <c r="E3837" t="inlineStr"/>
      <c r="F3837" t="inlineStr"/>
      <c r="G3837" t="inlineStr"/>
      <c r="H3837" t="inlineStr"/>
      <c r="I3837" t="inlineStr"/>
      <c r="J3837" t="inlineStr"/>
      <c r="K3837" t="inlineStr">
        <is>
          <t>libre unbounded</t>
        </is>
      </c>
    </row>
    <row r="3838">
      <c r="A3838" t="inlineStr">
        <is>
          <t>2015</t>
        </is>
      </c>
      <c r="B3838" t="inlineStr">
        <is>
          <t>Ananas, frais ou secs</t>
        </is>
      </c>
      <c r="C3838" t="inlineStr">
        <is>
          <t>Circuits spécialisés</t>
        </is>
      </c>
      <c r="D3838" t="n">
        <v>9.4</v>
      </c>
      <c r="E3838" t="inlineStr"/>
      <c r="F3838" t="inlineStr"/>
      <c r="G3838" t="inlineStr"/>
      <c r="H3838" t="inlineStr"/>
      <c r="I3838" t="inlineStr"/>
      <c r="J3838" t="inlineStr"/>
      <c r="K3838" t="inlineStr">
        <is>
          <t>libre unbounded</t>
        </is>
      </c>
    </row>
    <row r="3839">
      <c r="A3839" t="inlineStr">
        <is>
          <t>2015</t>
        </is>
      </c>
      <c r="B3839" t="inlineStr">
        <is>
          <t>Avocats, frais ou secs</t>
        </is>
      </c>
      <c r="C3839" t="inlineStr">
        <is>
          <t>Circuits spécialisés</t>
        </is>
      </c>
      <c r="D3839" t="n">
        <v>8.300000000000001</v>
      </c>
      <c r="E3839" t="inlineStr"/>
      <c r="F3839" t="inlineStr"/>
      <c r="G3839" t="inlineStr"/>
      <c r="H3839" t="inlineStr"/>
      <c r="I3839" t="inlineStr"/>
      <c r="J3839" t="inlineStr"/>
      <c r="K3839" t="inlineStr">
        <is>
          <t>libre unbounded</t>
        </is>
      </c>
    </row>
    <row r="3840">
      <c r="A3840" t="inlineStr">
        <is>
          <t>2015</t>
        </is>
      </c>
      <c r="B3840" t="inlineStr">
        <is>
          <t>Goyaves, mangues et mangoustans, frais ou secs</t>
        </is>
      </c>
      <c r="C3840" t="inlineStr">
        <is>
          <t>Circuits spécialisés</t>
        </is>
      </c>
      <c r="D3840" t="n">
        <v>0.7</v>
      </c>
      <c r="E3840" t="inlineStr"/>
      <c r="F3840" t="inlineStr"/>
      <c r="G3840" t="inlineStr"/>
      <c r="H3840" t="inlineStr"/>
      <c r="I3840" t="inlineStr"/>
      <c r="J3840" t="inlineStr"/>
      <c r="K3840" t="inlineStr">
        <is>
          <t>libre unbounded</t>
        </is>
      </c>
    </row>
    <row r="3841">
      <c r="A3841" t="inlineStr">
        <is>
          <t>2015</t>
        </is>
      </c>
      <c r="B3841" t="inlineStr">
        <is>
          <t>Oranges, fraîches ou sèches</t>
        </is>
      </c>
      <c r="C3841" t="inlineStr">
        <is>
          <t>Circuits spécialisés</t>
        </is>
      </c>
      <c r="D3841" t="n">
        <v>31.5</v>
      </c>
      <c r="E3841" t="inlineStr"/>
      <c r="F3841" t="inlineStr"/>
      <c r="G3841" t="inlineStr"/>
      <c r="H3841" t="inlineStr"/>
      <c r="I3841" t="inlineStr"/>
      <c r="J3841" t="inlineStr"/>
      <c r="K3841" t="inlineStr">
        <is>
          <t>libre unbounded</t>
        </is>
      </c>
    </row>
    <row r="3842">
      <c r="A3842" t="inlineStr">
        <is>
          <t>2015</t>
        </is>
      </c>
      <c r="B3842" t="inlineStr">
        <is>
          <t>Mandarines et clémentines, fraîches ou sèches</t>
        </is>
      </c>
      <c r="C3842" t="inlineStr">
        <is>
          <t>Circuits spécialisés</t>
        </is>
      </c>
      <c r="D3842" t="n">
        <v>0</v>
      </c>
      <c r="E3842" t="inlineStr"/>
      <c r="F3842" t="inlineStr"/>
      <c r="G3842" t="inlineStr"/>
      <c r="H3842" t="inlineStr"/>
      <c r="I3842" t="inlineStr"/>
      <c r="J3842" t="inlineStr"/>
      <c r="K3842" t="inlineStr">
        <is>
          <t>libre unbounded</t>
        </is>
      </c>
    </row>
    <row r="3843">
      <c r="A3843" t="inlineStr">
        <is>
          <t>2015</t>
        </is>
      </c>
      <c r="B3843" t="inlineStr">
        <is>
          <t>Pamplemousses et pomelos, frais ou secs</t>
        </is>
      </c>
      <c r="C3843" t="inlineStr">
        <is>
          <t>Circuits spécialisés</t>
        </is>
      </c>
      <c r="D3843" t="n">
        <v>4.9</v>
      </c>
      <c r="E3843" t="inlineStr"/>
      <c r="F3843" t="inlineStr"/>
      <c r="G3843" t="inlineStr"/>
      <c r="H3843" t="inlineStr"/>
      <c r="I3843" t="inlineStr"/>
      <c r="J3843" t="inlineStr"/>
      <c r="K3843" t="inlineStr">
        <is>
          <t>libre unbounded</t>
        </is>
      </c>
    </row>
    <row r="3844">
      <c r="A3844" t="inlineStr">
        <is>
          <t>2015</t>
        </is>
      </c>
      <c r="B3844" t="inlineStr">
        <is>
          <t>Citrons et limes, frais ou secs</t>
        </is>
      </c>
      <c r="C3844" t="inlineStr">
        <is>
          <t>Circuits spécialisés</t>
        </is>
      </c>
      <c r="D3844" t="n">
        <v>11.8</v>
      </c>
      <c r="E3844" t="inlineStr"/>
      <c r="F3844" t="inlineStr"/>
      <c r="G3844" t="inlineStr"/>
      <c r="H3844" t="inlineStr"/>
      <c r="I3844" t="inlineStr"/>
      <c r="J3844" t="inlineStr"/>
      <c r="K3844" t="inlineStr">
        <is>
          <t>libre unbounded</t>
        </is>
      </c>
    </row>
    <row r="3845">
      <c r="A3845" t="inlineStr">
        <is>
          <t>2015</t>
        </is>
      </c>
      <c r="B3845" t="inlineStr">
        <is>
          <t>Autres agrumes, frais ou secs</t>
        </is>
      </c>
      <c r="C3845" t="inlineStr">
        <is>
          <t>Circuits spécialisés</t>
        </is>
      </c>
      <c r="D3845" t="n">
        <v>0.2</v>
      </c>
      <c r="E3845" t="inlineStr"/>
      <c r="F3845" t="inlineStr"/>
      <c r="G3845" t="inlineStr"/>
      <c r="H3845" t="inlineStr"/>
      <c r="I3845" t="inlineStr"/>
      <c r="J3845" t="inlineStr"/>
      <c r="K3845" t="inlineStr">
        <is>
          <t>libre unbounded</t>
        </is>
      </c>
    </row>
    <row r="3846">
      <c r="A3846" t="inlineStr">
        <is>
          <t>2015</t>
        </is>
      </c>
      <c r="B3846" t="inlineStr">
        <is>
          <t>Fruis et légumes, frais</t>
        </is>
      </c>
      <c r="C3846" t="inlineStr">
        <is>
          <t>Circuits spécialisés</t>
        </is>
      </c>
      <c r="D3846" t="n">
        <v>1370</v>
      </c>
      <c r="E3846" t="inlineStr"/>
      <c r="F3846" t="inlineStr"/>
      <c r="G3846" t="inlineStr"/>
      <c r="H3846" t="inlineStr"/>
      <c r="I3846" t="inlineStr"/>
      <c r="J3846" t="inlineStr"/>
      <c r="K3846" t="inlineStr">
        <is>
          <t>libre</t>
        </is>
      </c>
    </row>
    <row r="3847">
      <c r="A3847" t="inlineStr">
        <is>
          <t>2015</t>
        </is>
      </c>
      <c r="B3847" t="inlineStr">
        <is>
          <t>Pommes de terre, fraîches</t>
        </is>
      </c>
      <c r="C3847" t="inlineStr">
        <is>
          <t>Circuits spécialisés</t>
        </is>
      </c>
      <c r="D3847" t="n">
        <v>5.6</v>
      </c>
      <c r="E3847" t="inlineStr"/>
      <c r="F3847" t="inlineStr"/>
      <c r="G3847" t="inlineStr"/>
      <c r="H3847" t="inlineStr"/>
      <c r="I3847" t="inlineStr"/>
      <c r="J3847" t="inlineStr"/>
      <c r="K3847" t="inlineStr">
        <is>
          <t>libre</t>
        </is>
      </c>
    </row>
    <row r="3848">
      <c r="A3848" t="inlineStr">
        <is>
          <t>2015</t>
        </is>
      </c>
      <c r="B3848" t="inlineStr">
        <is>
          <t>Fruits et légumes (hors PdT), frais</t>
        </is>
      </c>
      <c r="C3848" t="inlineStr">
        <is>
          <t>Circuits spécialisés</t>
        </is>
      </c>
      <c r="D3848" t="n">
        <v>1370</v>
      </c>
      <c r="E3848" t="inlineStr"/>
      <c r="F3848" t="inlineStr"/>
      <c r="G3848" t="inlineStr"/>
      <c r="H3848" t="inlineStr"/>
      <c r="I3848" t="inlineStr"/>
      <c r="J3848" t="inlineStr"/>
      <c r="K3848" t="inlineStr">
        <is>
          <t>libre</t>
        </is>
      </c>
    </row>
    <row r="3849">
      <c r="A3849" t="inlineStr">
        <is>
          <t>2015</t>
        </is>
      </c>
      <c r="B3849" t="inlineStr">
        <is>
          <t>Produits manufacturés</t>
        </is>
      </c>
      <c r="C3849" t="inlineStr">
        <is>
          <t>Magasins spécialisés</t>
        </is>
      </c>
      <c r="D3849" t="n">
        <v>346</v>
      </c>
      <c r="E3849" t="inlineStr"/>
      <c r="F3849" t="inlineStr"/>
      <c r="G3849" t="inlineStr"/>
      <c r="H3849" t="inlineStr"/>
      <c r="I3849" t="inlineStr"/>
      <c r="J3849" t="inlineStr"/>
      <c r="K3849" t="inlineStr">
        <is>
          <t>libre unbounded</t>
        </is>
      </c>
    </row>
    <row r="3850">
      <c r="A3850" t="inlineStr">
        <is>
          <t>2015</t>
        </is>
      </c>
      <c r="B3850" t="inlineStr">
        <is>
          <t>Produits des industries alimentaires</t>
        </is>
      </c>
      <c r="C3850" t="inlineStr">
        <is>
          <t>Magasins spécialisés</t>
        </is>
      </c>
      <c r="D3850" t="n">
        <v>346</v>
      </c>
      <c r="E3850" t="inlineStr"/>
      <c r="F3850" t="inlineStr"/>
      <c r="G3850" t="inlineStr"/>
      <c r="H3850" t="inlineStr"/>
      <c r="I3850" t="inlineStr"/>
      <c r="J3850" t="inlineStr"/>
      <c r="K3850" t="inlineStr">
        <is>
          <t>libre unbounded</t>
        </is>
      </c>
    </row>
    <row r="3851">
      <c r="A3851" t="inlineStr">
        <is>
          <t>2015</t>
        </is>
      </c>
      <c r="B3851" t="inlineStr">
        <is>
          <t>Produits à base de fruits et légumes</t>
        </is>
      </c>
      <c r="C3851" t="inlineStr">
        <is>
          <t>Magasins spécialisés</t>
        </is>
      </c>
      <c r="D3851" t="n">
        <v>344</v>
      </c>
      <c r="E3851" t="inlineStr"/>
      <c r="F3851" t="inlineStr"/>
      <c r="G3851" t="inlineStr"/>
      <c r="H3851" t="inlineStr"/>
      <c r="I3851" t="inlineStr"/>
      <c r="J3851" t="inlineStr"/>
      <c r="K3851" t="inlineStr">
        <is>
          <t>libre unbounded</t>
        </is>
      </c>
    </row>
    <row r="3852">
      <c r="A3852" t="inlineStr">
        <is>
          <t>2015</t>
        </is>
      </c>
      <c r="B3852" t="inlineStr">
        <is>
          <t>Préparations et conserves à base de pommes de terre</t>
        </is>
      </c>
      <c r="C3852" t="inlineStr">
        <is>
          <t>Magasins spécialisés</t>
        </is>
      </c>
      <c r="D3852" t="n">
        <v>25.3</v>
      </c>
      <c r="E3852" t="inlineStr"/>
      <c r="F3852" t="inlineStr"/>
      <c r="G3852" t="inlineStr"/>
      <c r="H3852" t="inlineStr"/>
      <c r="I3852" t="inlineStr"/>
      <c r="J3852" t="inlineStr"/>
      <c r="K3852" t="inlineStr">
        <is>
          <t>libre unbounded</t>
        </is>
      </c>
    </row>
    <row r="3853">
      <c r="A3853" t="inlineStr">
        <is>
          <t>2015</t>
        </is>
      </c>
      <c r="B3853" t="inlineStr">
        <is>
          <t>Pommes de terre, congelées ou surgelées</t>
        </is>
      </c>
      <c r="C3853" t="inlineStr">
        <is>
          <t>Magasins spécialisés</t>
        </is>
      </c>
      <c r="D3853" t="n">
        <v>13.6</v>
      </c>
      <c r="E3853" t="inlineStr"/>
      <c r="F3853" t="inlineStr"/>
      <c r="G3853" t="inlineStr"/>
      <c r="H3853" t="inlineStr"/>
      <c r="I3853" t="inlineStr"/>
      <c r="J3853" t="inlineStr"/>
      <c r="K3853" t="inlineStr">
        <is>
          <t>libre</t>
        </is>
      </c>
    </row>
    <row r="3854">
      <c r="A3854" t="inlineStr">
        <is>
          <t>2015</t>
        </is>
      </c>
      <c r="B3854" t="inlineStr">
        <is>
          <t>Pommes de terre, non cuites ou cuites à l'eau ou à la vapeur, congelées ou surgelées</t>
        </is>
      </c>
      <c r="C3854" t="inlineStr">
        <is>
          <t>Magasins spécialisés</t>
        </is>
      </c>
      <c r="D3854" t="n">
        <v>1</v>
      </c>
      <c r="E3854" t="inlineStr"/>
      <c r="F3854" t="inlineStr"/>
      <c r="G3854" t="inlineStr"/>
      <c r="H3854" t="inlineStr"/>
      <c r="I3854" t="inlineStr"/>
      <c r="J3854" t="inlineStr"/>
      <c r="K3854" t="inlineStr">
        <is>
          <t>libre</t>
        </is>
      </c>
    </row>
    <row r="3855">
      <c r="A3855" t="inlineStr">
        <is>
          <t>2015</t>
        </is>
      </c>
      <c r="B3855" t="inlineStr">
        <is>
          <t>Pommes de terre préparées ou conservées autrement, congelées ou surgelées</t>
        </is>
      </c>
      <c r="C3855" t="inlineStr">
        <is>
          <t>Magasins spécialisés</t>
        </is>
      </c>
      <c r="D3855" t="n">
        <v>12.6</v>
      </c>
      <c r="E3855" t="inlineStr"/>
      <c r="F3855" t="inlineStr"/>
      <c r="G3855" t="inlineStr"/>
      <c r="H3855" t="inlineStr"/>
      <c r="I3855" t="inlineStr"/>
      <c r="J3855" t="inlineStr"/>
      <c r="K3855" t="inlineStr">
        <is>
          <t>libre</t>
        </is>
      </c>
    </row>
    <row r="3856">
      <c r="A3856" t="inlineStr">
        <is>
          <t>2015</t>
        </is>
      </c>
      <c r="B3856" t="inlineStr">
        <is>
          <t>Pommes de terre, déshydratées, coupées ou non, mais sans autre préparation</t>
        </is>
      </c>
      <c r="C3856" t="inlineStr">
        <is>
          <t>Magasins spécialisés</t>
        </is>
      </c>
      <c r="D3856" t="n">
        <v>0.6</v>
      </c>
      <c r="E3856" t="inlineStr"/>
      <c r="F3856" t="inlineStr"/>
      <c r="G3856" t="inlineStr"/>
      <c r="H3856" t="inlineStr"/>
      <c r="I3856" t="inlineStr"/>
      <c r="J3856" t="inlineStr"/>
      <c r="K3856" t="inlineStr">
        <is>
          <t>libre</t>
        </is>
      </c>
    </row>
    <row r="3857">
      <c r="A3857" t="inlineStr">
        <is>
          <t>2015</t>
        </is>
      </c>
      <c r="B3857" t="inlineStr">
        <is>
          <t>Pommes de terre déshydratées sous forme de farine, de poudre, de flocons, de granulés ou de pellets</t>
        </is>
      </c>
      <c r="C3857" t="inlineStr">
        <is>
          <t>Magasins spécialisés</t>
        </is>
      </c>
      <c r="D3857" t="n">
        <v>0</v>
      </c>
      <c r="E3857" t="inlineStr"/>
      <c r="F3857" t="inlineStr"/>
      <c r="G3857" t="inlineStr"/>
      <c r="H3857" t="inlineStr"/>
      <c r="I3857" t="inlineStr"/>
      <c r="J3857" t="inlineStr"/>
      <c r="K3857" t="inlineStr">
        <is>
          <t>libre unbounded</t>
        </is>
      </c>
    </row>
    <row r="3858">
      <c r="A3858" t="inlineStr">
        <is>
          <t>2015</t>
        </is>
      </c>
      <c r="B3858" t="inlineStr">
        <is>
          <t>Autres préparations et conserves à base de pommes de terre</t>
        </is>
      </c>
      <c r="C3858" t="inlineStr">
        <is>
          <t>Magasins spécialisés</t>
        </is>
      </c>
      <c r="D3858" t="n">
        <v>11</v>
      </c>
      <c r="E3858" t="inlineStr"/>
      <c r="F3858" t="inlineStr"/>
      <c r="G3858" t="inlineStr"/>
      <c r="H3858" t="inlineStr"/>
      <c r="I3858" t="inlineStr"/>
      <c r="J3858" t="inlineStr"/>
      <c r="K3858" t="inlineStr">
        <is>
          <t>libre</t>
        </is>
      </c>
    </row>
    <row r="3859">
      <c r="A3859" t="inlineStr">
        <is>
          <t>2015</t>
        </is>
      </c>
      <c r="B3859" t="inlineStr">
        <is>
          <t>Pommes de terre préparées ou conservées, sous forme de farine, semoule ou flocons</t>
        </is>
      </c>
      <c r="C3859" t="inlineStr">
        <is>
          <t>Magasins spécialisés</t>
        </is>
      </c>
      <c r="D3859" t="n">
        <v>4.5</v>
      </c>
      <c r="E3859" t="inlineStr"/>
      <c r="F3859" t="inlineStr"/>
      <c r="G3859" t="inlineStr"/>
      <c r="H3859" t="inlineStr"/>
      <c r="I3859" t="inlineStr"/>
      <c r="J3859" t="inlineStr"/>
      <c r="K3859" t="inlineStr">
        <is>
          <t>libre</t>
        </is>
      </c>
    </row>
    <row r="3860">
      <c r="A3860" t="inlineStr">
        <is>
          <t>2015</t>
        </is>
      </c>
      <c r="B3860" t="inlineStr">
        <is>
          <t>Autres préparations ou conserves de pommes de terre, y compris les chips</t>
        </is>
      </c>
      <c r="C3860" t="inlineStr">
        <is>
          <t>Magasins spécialisés</t>
        </is>
      </c>
      <c r="D3860" t="n">
        <v>6.6</v>
      </c>
      <c r="E3860" t="inlineStr"/>
      <c r="F3860" t="inlineStr"/>
      <c r="G3860" t="inlineStr"/>
      <c r="H3860" t="inlineStr"/>
      <c r="I3860" t="inlineStr"/>
      <c r="J3860" t="inlineStr"/>
      <c r="K3860" t="inlineStr">
        <is>
          <t>libre</t>
        </is>
      </c>
    </row>
    <row r="3861">
      <c r="A3861" t="inlineStr">
        <is>
          <t>2015</t>
        </is>
      </c>
      <c r="B3861" t="inlineStr">
        <is>
          <t>Jus de fruits et légumes</t>
        </is>
      </c>
      <c r="C3861" t="inlineStr">
        <is>
          <t>Magasins spécialisés</t>
        </is>
      </c>
      <c r="D3861" t="n">
        <v>104</v>
      </c>
      <c r="E3861" t="inlineStr"/>
      <c r="F3861" t="inlineStr"/>
      <c r="G3861" t="inlineStr"/>
      <c r="H3861" t="inlineStr"/>
      <c r="I3861" t="inlineStr"/>
      <c r="J3861" t="inlineStr"/>
      <c r="K3861" t="inlineStr">
        <is>
          <t>libre unbounded</t>
        </is>
      </c>
    </row>
    <row r="3862">
      <c r="A3862" t="inlineStr">
        <is>
          <t>2015</t>
        </is>
      </c>
      <c r="B3862" t="inlineStr">
        <is>
          <t>Jus de tomate</t>
        </is>
      </c>
      <c r="C3862" t="inlineStr">
        <is>
          <t>Magasins spécialisés</t>
        </is>
      </c>
      <c r="D3862" t="n">
        <v>0.6</v>
      </c>
      <c r="E3862" t="inlineStr"/>
      <c r="F3862" t="inlineStr"/>
      <c r="G3862" t="inlineStr"/>
      <c r="H3862" t="inlineStr"/>
      <c r="I3862" t="inlineStr"/>
      <c r="J3862" t="inlineStr"/>
      <c r="K3862" t="inlineStr">
        <is>
          <t>libre</t>
        </is>
      </c>
    </row>
    <row r="3863">
      <c r="A3863" t="inlineStr">
        <is>
          <t>2015</t>
        </is>
      </c>
      <c r="B3863" t="inlineStr">
        <is>
          <t>Jus d'orange</t>
        </is>
      </c>
      <c r="C3863" t="inlineStr">
        <is>
          <t>Magasins spécialisés</t>
        </is>
      </c>
      <c r="D3863" t="n">
        <v>56.4</v>
      </c>
      <c r="E3863" t="inlineStr"/>
      <c r="F3863" t="inlineStr"/>
      <c r="G3863" t="inlineStr"/>
      <c r="H3863" t="inlineStr"/>
      <c r="I3863" t="inlineStr"/>
      <c r="J3863" t="inlineStr"/>
      <c r="K3863" t="inlineStr">
        <is>
          <t>libre unbounded</t>
        </is>
      </c>
    </row>
    <row r="3864">
      <c r="A3864" t="inlineStr">
        <is>
          <t>2015</t>
        </is>
      </c>
      <c r="B3864" t="inlineStr">
        <is>
          <t>Jus d'orange, non concentré</t>
        </is>
      </c>
      <c r="C3864" t="inlineStr">
        <is>
          <t>Magasins spécialisés</t>
        </is>
      </c>
      <c r="D3864" t="n">
        <v>56.4</v>
      </c>
      <c r="E3864" t="inlineStr"/>
      <c r="F3864" t="inlineStr"/>
      <c r="G3864" t="inlineStr"/>
      <c r="H3864" t="inlineStr"/>
      <c r="I3864" t="inlineStr"/>
      <c r="J3864" t="inlineStr"/>
      <c r="K3864" t="inlineStr">
        <is>
          <t>libre unbounded</t>
        </is>
      </c>
    </row>
    <row r="3865">
      <c r="A3865" t="inlineStr">
        <is>
          <t>2015</t>
        </is>
      </c>
      <c r="B3865" t="inlineStr">
        <is>
          <t>Jus d'orange, non concentré, congelé</t>
        </is>
      </c>
      <c r="C3865" t="inlineStr">
        <is>
          <t>Magasins spécialisés</t>
        </is>
      </c>
      <c r="D3865" t="n">
        <v>22.4</v>
      </c>
      <c r="E3865" t="inlineStr"/>
      <c r="F3865" t="inlineStr"/>
      <c r="G3865" t="inlineStr"/>
      <c r="H3865" t="inlineStr"/>
      <c r="I3865" t="inlineStr"/>
      <c r="J3865" t="inlineStr"/>
      <c r="K3865" t="inlineStr">
        <is>
          <t>libre unbounded</t>
        </is>
      </c>
    </row>
    <row r="3866">
      <c r="A3866" t="inlineStr">
        <is>
          <t>2015</t>
        </is>
      </c>
      <c r="B3866" t="inlineStr">
        <is>
          <t>Jus d'orange, non concentré, non congelé</t>
        </is>
      </c>
      <c r="C3866" t="inlineStr">
        <is>
          <t>Magasins spécialisés</t>
        </is>
      </c>
      <c r="D3866" t="n">
        <v>34</v>
      </c>
      <c r="E3866" t="inlineStr"/>
      <c r="F3866" t="inlineStr"/>
      <c r="G3866" t="inlineStr"/>
      <c r="H3866" t="inlineStr"/>
      <c r="I3866" t="inlineStr"/>
      <c r="J3866" t="inlineStr"/>
      <c r="K3866" t="inlineStr">
        <is>
          <t>libre</t>
        </is>
      </c>
    </row>
    <row r="3867">
      <c r="A3867" t="inlineStr">
        <is>
          <t>2015</t>
        </is>
      </c>
      <c r="B3867" t="inlineStr">
        <is>
          <t>Jus d'orange, autre</t>
        </is>
      </c>
      <c r="C3867" t="inlineStr">
        <is>
          <t>Magasins spécialisés</t>
        </is>
      </c>
      <c r="D3867" t="n">
        <v>0</v>
      </c>
      <c r="E3867" t="inlineStr"/>
      <c r="F3867" t="inlineStr"/>
      <c r="G3867" t="inlineStr"/>
      <c r="H3867" t="inlineStr"/>
      <c r="I3867" t="inlineStr"/>
      <c r="J3867" t="inlineStr"/>
      <c r="K3867" t="inlineStr">
        <is>
          <t>libre unbounded</t>
        </is>
      </c>
    </row>
    <row r="3868">
      <c r="A3868" t="inlineStr">
        <is>
          <t>2015</t>
        </is>
      </c>
      <c r="B3868" t="inlineStr">
        <is>
          <t>Jus de pamplemousse</t>
        </is>
      </c>
      <c r="C3868" t="inlineStr">
        <is>
          <t>Magasins spécialisés</t>
        </is>
      </c>
      <c r="D3868" t="n">
        <v>2.8</v>
      </c>
      <c r="E3868" t="inlineStr"/>
      <c r="F3868" t="inlineStr"/>
      <c r="G3868" t="inlineStr"/>
      <c r="H3868" t="inlineStr"/>
      <c r="I3868" t="inlineStr"/>
      <c r="J3868" t="inlineStr"/>
      <c r="K3868" t="inlineStr">
        <is>
          <t>libre</t>
        </is>
      </c>
    </row>
    <row r="3869">
      <c r="A3869" t="inlineStr">
        <is>
          <t>2015</t>
        </is>
      </c>
      <c r="B3869" t="inlineStr">
        <is>
          <t>Jus d'ananas</t>
        </is>
      </c>
      <c r="C3869" t="inlineStr">
        <is>
          <t>Magasins spécialisés</t>
        </is>
      </c>
      <c r="D3869" t="n">
        <v>4.2</v>
      </c>
      <c r="E3869" t="inlineStr"/>
      <c r="F3869" t="inlineStr"/>
      <c r="G3869" t="inlineStr"/>
      <c r="H3869" t="inlineStr"/>
      <c r="I3869" t="inlineStr"/>
      <c r="J3869" t="inlineStr"/>
      <c r="K3869" t="inlineStr">
        <is>
          <t>libre</t>
        </is>
      </c>
    </row>
    <row r="3870">
      <c r="A3870" t="inlineStr">
        <is>
          <t>2015</t>
        </is>
      </c>
      <c r="B3870" t="inlineStr">
        <is>
          <t>Jus de raisin</t>
        </is>
      </c>
      <c r="C3870" t="inlineStr">
        <is>
          <t>Magasins spécialisés</t>
        </is>
      </c>
      <c r="D3870" t="n">
        <v>3.5</v>
      </c>
      <c r="E3870" t="inlineStr"/>
      <c r="F3870" t="inlineStr"/>
      <c r="G3870" t="inlineStr"/>
      <c r="H3870" t="inlineStr"/>
      <c r="I3870" t="inlineStr"/>
      <c r="J3870" t="inlineStr"/>
      <c r="K3870" t="inlineStr">
        <is>
          <t>libre</t>
        </is>
      </c>
    </row>
    <row r="3871">
      <c r="A3871" t="inlineStr">
        <is>
          <t>2015</t>
        </is>
      </c>
      <c r="B3871" t="inlineStr">
        <is>
          <t>Jus de pomme</t>
        </is>
      </c>
      <c r="C3871" t="inlineStr">
        <is>
          <t>Magasins spécialisés</t>
        </is>
      </c>
      <c r="D3871" t="n">
        <v>14.1</v>
      </c>
      <c r="E3871" t="inlineStr"/>
      <c r="F3871" t="inlineStr"/>
      <c r="G3871" t="inlineStr"/>
      <c r="H3871" t="inlineStr"/>
      <c r="I3871" t="inlineStr"/>
      <c r="J3871" t="inlineStr"/>
      <c r="K3871" t="inlineStr">
        <is>
          <t>libre</t>
        </is>
      </c>
    </row>
    <row r="3872">
      <c r="A3872" t="inlineStr">
        <is>
          <t>2015</t>
        </is>
      </c>
      <c r="B3872" t="inlineStr">
        <is>
          <t>Mélanges de jus de fruits et légumes</t>
        </is>
      </c>
      <c r="C3872" t="inlineStr">
        <is>
          <t>Magasins spécialisés</t>
        </is>
      </c>
      <c r="D3872" t="n">
        <v>16.3</v>
      </c>
      <c r="E3872" t="inlineStr"/>
      <c r="F3872" t="inlineStr"/>
      <c r="G3872" t="inlineStr"/>
      <c r="H3872" t="inlineStr"/>
      <c r="I3872" t="inlineStr"/>
      <c r="J3872" t="inlineStr"/>
      <c r="K3872" t="inlineStr">
        <is>
          <t>libre</t>
        </is>
      </c>
    </row>
    <row r="3873">
      <c r="A3873" t="inlineStr">
        <is>
          <t>2015</t>
        </is>
      </c>
      <c r="B3873" t="inlineStr">
        <is>
          <t>Autres jus de fruits et légumes</t>
        </is>
      </c>
      <c r="C3873" t="inlineStr">
        <is>
          <t>Magasins spécialisés</t>
        </is>
      </c>
      <c r="D3873" t="n">
        <v>5.5</v>
      </c>
      <c r="E3873" t="inlineStr"/>
      <c r="F3873" t="inlineStr"/>
      <c r="G3873" t="inlineStr"/>
      <c r="H3873" t="inlineStr"/>
      <c r="I3873" t="inlineStr"/>
      <c r="J3873" t="inlineStr"/>
      <c r="K3873" t="inlineStr">
        <is>
          <t>libre</t>
        </is>
      </c>
    </row>
    <row r="3874">
      <c r="A3874" t="inlineStr">
        <is>
          <t>2015</t>
        </is>
      </c>
      <c r="B3874" t="inlineStr">
        <is>
          <t>Jus d'agrume, autres, non concentré</t>
        </is>
      </c>
      <c r="C3874" t="inlineStr">
        <is>
          <t>Magasins spécialisés</t>
        </is>
      </c>
      <c r="D3874" t="n">
        <v>2</v>
      </c>
      <c r="E3874" t="inlineStr"/>
      <c r="F3874" t="inlineStr"/>
      <c r="G3874" t="inlineStr"/>
      <c r="H3874" t="inlineStr"/>
      <c r="I3874" t="inlineStr"/>
      <c r="J3874" t="inlineStr"/>
      <c r="K3874" t="inlineStr">
        <is>
          <t>libre</t>
        </is>
      </c>
    </row>
    <row r="3875">
      <c r="A3875" t="inlineStr">
        <is>
          <t>2015</t>
        </is>
      </c>
      <c r="B3875" t="inlineStr">
        <is>
          <t>Jus de fruit ou légume, autres,  non concentré, non fermenté, sans addition d'alcool</t>
        </is>
      </c>
      <c r="C3875" t="inlineStr">
        <is>
          <t>Magasins spécialisés</t>
        </is>
      </c>
      <c r="D3875" t="n">
        <v>1.8</v>
      </c>
      <c r="E3875" t="inlineStr"/>
      <c r="F3875" t="inlineStr"/>
      <c r="G3875" t="inlineStr"/>
      <c r="H3875" t="inlineStr"/>
      <c r="I3875" t="inlineStr"/>
      <c r="J3875" t="inlineStr"/>
      <c r="K3875" t="inlineStr">
        <is>
          <t>libre</t>
        </is>
      </c>
    </row>
    <row r="3876">
      <c r="A3876" t="inlineStr">
        <is>
          <t>2015</t>
        </is>
      </c>
      <c r="B3876" t="inlineStr">
        <is>
          <t>Jus de fruits ou légumes, autres</t>
        </is>
      </c>
      <c r="C3876" t="inlineStr">
        <is>
          <t>Magasins spécialisés</t>
        </is>
      </c>
      <c r="D3876" t="n">
        <v>1.7</v>
      </c>
      <c r="E3876" t="inlineStr"/>
      <c r="F3876" t="inlineStr"/>
      <c r="G3876" t="inlineStr"/>
      <c r="H3876" t="inlineStr"/>
      <c r="I3876" t="inlineStr"/>
      <c r="J3876" t="inlineStr"/>
      <c r="K3876" t="inlineStr">
        <is>
          <t>libre</t>
        </is>
      </c>
    </row>
    <row r="3877">
      <c r="A3877" t="inlineStr">
        <is>
          <t>2015</t>
        </is>
      </c>
      <c r="B3877" t="inlineStr">
        <is>
          <t>Autres préparations et conserves à base de fruits et légumes</t>
        </is>
      </c>
      <c r="C3877" t="inlineStr">
        <is>
          <t>Magasins spécialisés</t>
        </is>
      </c>
      <c r="D3877" t="n">
        <v>215</v>
      </c>
      <c r="E3877" t="inlineStr"/>
      <c r="F3877" t="inlineStr"/>
      <c r="G3877" t="inlineStr"/>
      <c r="H3877" t="inlineStr"/>
      <c r="I3877" t="inlineStr"/>
      <c r="J3877" t="inlineStr"/>
      <c r="K3877" t="inlineStr">
        <is>
          <t>libre unbounded</t>
        </is>
      </c>
    </row>
    <row r="3878">
      <c r="A3878" t="inlineStr">
        <is>
          <t>2015</t>
        </is>
      </c>
      <c r="B3878" t="inlineStr">
        <is>
          <t>Préparations et conserves de légumes</t>
        </is>
      </c>
      <c r="C3878" t="inlineStr">
        <is>
          <t>Magasins spécialisés</t>
        </is>
      </c>
      <c r="D3878" t="n">
        <v>101</v>
      </c>
      <c r="E3878" t="inlineStr"/>
      <c r="F3878" t="inlineStr"/>
      <c r="G3878" t="inlineStr"/>
      <c r="H3878" t="inlineStr"/>
      <c r="I3878" t="inlineStr"/>
      <c r="J3878" t="inlineStr"/>
      <c r="K3878" t="inlineStr">
        <is>
          <t>libre unbounded</t>
        </is>
      </c>
    </row>
    <row r="3879">
      <c r="A3879" t="inlineStr">
        <is>
          <t>2015</t>
        </is>
      </c>
      <c r="B3879" t="inlineStr">
        <is>
          <t>Légumes congelés ou surgelés</t>
        </is>
      </c>
      <c r="C3879" t="inlineStr">
        <is>
          <t>Magasins spécialisés</t>
        </is>
      </c>
      <c r="D3879" t="n">
        <v>35.9</v>
      </c>
      <c r="E3879" t="inlineStr"/>
      <c r="F3879" t="inlineStr"/>
      <c r="G3879" t="inlineStr"/>
      <c r="H3879" t="inlineStr"/>
      <c r="I3879" t="inlineStr"/>
      <c r="J3879" t="inlineStr"/>
      <c r="K3879" t="inlineStr">
        <is>
          <t>libre</t>
        </is>
      </c>
    </row>
    <row r="3880">
      <c r="A3880" t="inlineStr">
        <is>
          <t>2015</t>
        </is>
      </c>
      <c r="B3880" t="inlineStr">
        <is>
          <t>Légumes traités pour une conservation temporaire</t>
        </is>
      </c>
      <c r="C3880" t="inlineStr">
        <is>
          <t>Magasins spécialisés</t>
        </is>
      </c>
      <c r="D3880" t="n">
        <v>1.2</v>
      </c>
      <c r="E3880" t="inlineStr"/>
      <c r="F3880" t="inlineStr"/>
      <c r="G3880" t="inlineStr"/>
      <c r="H3880" t="inlineStr"/>
      <c r="I3880" t="inlineStr"/>
      <c r="J3880" t="inlineStr"/>
      <c r="K3880" t="inlineStr">
        <is>
          <t>libre</t>
        </is>
      </c>
    </row>
    <row r="3881">
      <c r="A3881" t="inlineStr">
        <is>
          <t>2015</t>
        </is>
      </c>
      <c r="B3881" t="inlineStr">
        <is>
          <t>Légumes, déshydratés</t>
        </is>
      </c>
      <c r="C3881" t="inlineStr">
        <is>
          <t>Magasins spécialisés</t>
        </is>
      </c>
      <c r="D3881" t="n">
        <v>0.7</v>
      </c>
      <c r="E3881" t="inlineStr"/>
      <c r="F3881" t="inlineStr"/>
      <c r="G3881" t="inlineStr"/>
      <c r="H3881" t="inlineStr"/>
      <c r="I3881" t="inlineStr"/>
      <c r="J3881" t="inlineStr"/>
      <c r="K3881" t="inlineStr">
        <is>
          <t>libre</t>
        </is>
      </c>
    </row>
    <row r="3882">
      <c r="A3882" t="inlineStr">
        <is>
          <t>2015</t>
        </is>
      </c>
      <c r="B3882" t="inlineStr">
        <is>
          <t>Oignons, séchés</t>
        </is>
      </c>
      <c r="C3882" t="inlineStr">
        <is>
          <t>Magasins spécialisés</t>
        </is>
      </c>
      <c r="D3882" t="n">
        <v>0.5</v>
      </c>
      <c r="E3882" t="inlineStr"/>
      <c r="F3882" t="inlineStr"/>
      <c r="G3882" t="inlineStr"/>
      <c r="H3882" t="inlineStr"/>
      <c r="I3882" t="inlineStr"/>
      <c r="J3882" t="inlineStr"/>
      <c r="K3882" t="inlineStr">
        <is>
          <t>libre</t>
        </is>
      </c>
    </row>
    <row r="3883">
      <c r="A3883" t="inlineStr">
        <is>
          <t>2015</t>
        </is>
      </c>
      <c r="B3883" t="inlineStr">
        <is>
          <t>Champignons et truffes, séchés</t>
        </is>
      </c>
      <c r="C3883" t="inlineStr">
        <is>
          <t>Magasins spécialisés</t>
        </is>
      </c>
      <c r="D3883" t="n">
        <v>0.1</v>
      </c>
      <c r="E3883" t="inlineStr"/>
      <c r="F3883" t="inlineStr"/>
      <c r="G3883" t="inlineStr"/>
      <c r="H3883" t="inlineStr"/>
      <c r="I3883" t="inlineStr"/>
      <c r="J3883" t="inlineStr"/>
      <c r="K3883" t="inlineStr">
        <is>
          <t>libre</t>
        </is>
      </c>
    </row>
    <row r="3884">
      <c r="A3884" t="inlineStr">
        <is>
          <t>2015</t>
        </is>
      </c>
      <c r="B3884" t="inlineStr">
        <is>
          <t>Autres légumes et mélanges de légumes, séchés</t>
        </is>
      </c>
      <c r="C3884" t="inlineStr">
        <is>
          <t>Magasins spécialisés</t>
        </is>
      </c>
      <c r="D3884" t="n">
        <v>0.1</v>
      </c>
      <c r="E3884" t="inlineStr"/>
      <c r="F3884" t="inlineStr"/>
      <c r="G3884" t="inlineStr"/>
      <c r="H3884" t="inlineStr"/>
      <c r="I3884" t="inlineStr"/>
      <c r="J3884" t="inlineStr"/>
      <c r="K3884" t="inlineStr">
        <is>
          <t>libre</t>
        </is>
      </c>
    </row>
    <row r="3885">
      <c r="A3885" t="inlineStr">
        <is>
          <t>2015</t>
        </is>
      </c>
      <c r="B3885" t="inlineStr">
        <is>
          <t>Fruits et légumes coupés et emballés</t>
        </is>
      </c>
      <c r="C3885" t="inlineStr">
        <is>
          <t>Magasins spécialisés</t>
        </is>
      </c>
      <c r="D3885" t="n">
        <v>0</v>
      </c>
      <c r="E3885" t="inlineStr"/>
      <c r="F3885" t="inlineStr"/>
      <c r="G3885" t="inlineStr"/>
      <c r="H3885" t="inlineStr"/>
      <c r="I3885" t="inlineStr"/>
      <c r="J3885" t="inlineStr"/>
      <c r="K3885" t="inlineStr">
        <is>
          <t>libre unbounded</t>
        </is>
      </c>
    </row>
    <row r="3886">
      <c r="A3886" t="inlineStr">
        <is>
          <t>2015</t>
        </is>
      </c>
      <c r="B3886" t="inlineStr">
        <is>
          <t>Légumes, appertisés</t>
        </is>
      </c>
      <c r="C3886" t="inlineStr">
        <is>
          <t>Magasins spécialisés</t>
        </is>
      </c>
      <c r="D3886" t="n">
        <v>60.5</v>
      </c>
      <c r="E3886" t="inlineStr"/>
      <c r="F3886" t="inlineStr"/>
      <c r="G3886" t="inlineStr"/>
      <c r="H3886" t="inlineStr"/>
      <c r="I3886" t="inlineStr"/>
      <c r="J3886" t="inlineStr"/>
      <c r="K3886" t="inlineStr">
        <is>
          <t>libre unbounded</t>
        </is>
      </c>
    </row>
    <row r="3887">
      <c r="A3887" t="inlineStr">
        <is>
          <t>2015</t>
        </is>
      </c>
      <c r="B3887" t="inlineStr">
        <is>
          <t>Haricots, appertisés</t>
        </is>
      </c>
      <c r="C3887" t="inlineStr">
        <is>
          <t>Magasins spécialisés</t>
        </is>
      </c>
      <c r="D3887" t="n">
        <v>14.5</v>
      </c>
      <c r="E3887" t="inlineStr"/>
      <c r="F3887" t="inlineStr"/>
      <c r="G3887" t="inlineStr"/>
      <c r="H3887" t="inlineStr"/>
      <c r="I3887" t="inlineStr"/>
      <c r="J3887" t="inlineStr"/>
      <c r="K3887" t="inlineStr">
        <is>
          <t>libre</t>
        </is>
      </c>
    </row>
    <row r="3888">
      <c r="A3888" t="inlineStr">
        <is>
          <t>2015</t>
        </is>
      </c>
      <c r="B3888" t="inlineStr">
        <is>
          <t>Pois, appertisés</t>
        </is>
      </c>
      <c r="C3888" t="inlineStr">
        <is>
          <t>Magasins spécialisés</t>
        </is>
      </c>
      <c r="D3888" t="n">
        <v>0</v>
      </c>
      <c r="E3888" t="inlineStr"/>
      <c r="F3888" t="inlineStr"/>
      <c r="G3888" t="inlineStr"/>
      <c r="H3888" t="inlineStr"/>
      <c r="I3888" t="inlineStr"/>
      <c r="J3888" t="inlineStr"/>
      <c r="K3888" t="inlineStr">
        <is>
          <t>libre unbounded</t>
        </is>
      </c>
    </row>
    <row r="3889">
      <c r="A3889" t="inlineStr">
        <is>
          <t>2015</t>
        </is>
      </c>
      <c r="B3889" t="inlineStr">
        <is>
          <t>Autres légumes, appertisés</t>
        </is>
      </c>
      <c r="C3889" t="inlineStr">
        <is>
          <t>Magasins spécialisés</t>
        </is>
      </c>
      <c r="D3889" t="n">
        <v>45.9</v>
      </c>
      <c r="E3889" t="inlineStr"/>
      <c r="F3889" t="inlineStr"/>
      <c r="G3889" t="inlineStr"/>
      <c r="H3889" t="inlineStr"/>
      <c r="I3889" t="inlineStr"/>
      <c r="J3889" t="inlineStr"/>
      <c r="K3889" t="inlineStr">
        <is>
          <t>libre unbounded</t>
        </is>
      </c>
    </row>
    <row r="3890">
      <c r="A3890" t="inlineStr">
        <is>
          <t>2015</t>
        </is>
      </c>
      <c r="B3890" t="inlineStr">
        <is>
          <t>Tomates et leurs produits, appertisés</t>
        </is>
      </c>
      <c r="C3890" t="inlineStr">
        <is>
          <t>Magasins spécialisés</t>
        </is>
      </c>
      <c r="D3890" t="n">
        <v>11.3</v>
      </c>
      <c r="E3890" t="inlineStr"/>
      <c r="F3890" t="inlineStr"/>
      <c r="G3890" t="inlineStr"/>
      <c r="H3890" t="inlineStr"/>
      <c r="I3890" t="inlineStr"/>
      <c r="J3890" t="inlineStr"/>
      <c r="K3890" t="inlineStr">
        <is>
          <t>libre unbounded</t>
        </is>
      </c>
    </row>
    <row r="3891">
      <c r="A3891" t="inlineStr">
        <is>
          <t>2015</t>
        </is>
      </c>
      <c r="B3891" t="inlineStr">
        <is>
          <t>Tomates, entières ou en morceaux, appertisées</t>
        </is>
      </c>
      <c r="C3891" t="inlineStr">
        <is>
          <t>Magasins spécialisés</t>
        </is>
      </c>
      <c r="D3891" t="n">
        <v>5.3</v>
      </c>
      <c r="E3891" t="inlineStr"/>
      <c r="F3891" t="inlineStr"/>
      <c r="G3891" t="inlineStr"/>
      <c r="H3891" t="inlineStr"/>
      <c r="I3891" t="inlineStr"/>
      <c r="J3891" t="inlineStr"/>
      <c r="K3891" t="inlineStr">
        <is>
          <t>libre unbounded</t>
        </is>
      </c>
    </row>
    <row r="3892">
      <c r="A3892" t="inlineStr">
        <is>
          <t>2015</t>
        </is>
      </c>
      <c r="B3892" t="inlineStr">
        <is>
          <t>Produits des tomates</t>
        </is>
      </c>
      <c r="C3892" t="inlineStr">
        <is>
          <t>Magasins spécialisés</t>
        </is>
      </c>
      <c r="D3892" t="n">
        <v>6</v>
      </c>
      <c r="E3892" t="inlineStr"/>
      <c r="F3892" t="inlineStr"/>
      <c r="G3892" t="inlineStr"/>
      <c r="H3892" t="inlineStr"/>
      <c r="I3892" t="inlineStr"/>
      <c r="J3892" t="inlineStr"/>
      <c r="K3892" t="inlineStr">
        <is>
          <t>libre</t>
        </is>
      </c>
    </row>
    <row r="3893">
      <c r="A3893" t="inlineStr">
        <is>
          <t>2015</t>
        </is>
      </c>
      <c r="B3893" t="inlineStr">
        <is>
          <t>Coulis et purées de tomates</t>
        </is>
      </c>
      <c r="C3893" t="inlineStr">
        <is>
          <t>Magasins spécialisés</t>
        </is>
      </c>
      <c r="D3893" t="n">
        <v>3.1</v>
      </c>
      <c r="E3893" t="inlineStr"/>
      <c r="F3893" t="inlineStr"/>
      <c r="G3893" t="inlineStr"/>
      <c r="H3893" t="inlineStr"/>
      <c r="I3893" t="inlineStr"/>
      <c r="J3893" t="inlineStr"/>
      <c r="K3893" t="inlineStr">
        <is>
          <t>libre</t>
        </is>
      </c>
    </row>
    <row r="3894">
      <c r="A3894" t="inlineStr">
        <is>
          <t>2015</t>
        </is>
      </c>
      <c r="B3894" t="inlineStr">
        <is>
          <t>Concentré de tomates</t>
        </is>
      </c>
      <c r="C3894" t="inlineStr">
        <is>
          <t>Magasins spécialisés</t>
        </is>
      </c>
      <c r="D3894" t="n">
        <v>3</v>
      </c>
      <c r="E3894" t="inlineStr"/>
      <c r="F3894" t="inlineStr"/>
      <c r="G3894" t="inlineStr"/>
      <c r="H3894" t="inlineStr"/>
      <c r="I3894" t="inlineStr"/>
      <c r="J3894" t="inlineStr"/>
      <c r="K3894" t="inlineStr">
        <is>
          <t>libre</t>
        </is>
      </c>
    </row>
    <row r="3895">
      <c r="A3895" t="inlineStr">
        <is>
          <t>2015</t>
        </is>
      </c>
      <c r="B3895" t="inlineStr">
        <is>
          <t>Champignons et truffes, appertisés</t>
        </is>
      </c>
      <c r="C3895" t="inlineStr">
        <is>
          <t>Magasins spécialisés</t>
        </is>
      </c>
      <c r="D3895" t="n">
        <v>0.8</v>
      </c>
      <c r="E3895" t="inlineStr"/>
      <c r="F3895" t="inlineStr"/>
      <c r="G3895" t="inlineStr"/>
      <c r="H3895" t="inlineStr"/>
      <c r="I3895" t="inlineStr"/>
      <c r="J3895" t="inlineStr"/>
      <c r="K3895" t="inlineStr">
        <is>
          <t>libre unbounded</t>
        </is>
      </c>
    </row>
    <row r="3896">
      <c r="A3896" t="inlineStr">
        <is>
          <t>2015</t>
        </is>
      </c>
      <c r="B3896" t="inlineStr">
        <is>
          <t>Champignons cultivés, appertisés</t>
        </is>
      </c>
      <c r="C3896" t="inlineStr">
        <is>
          <t>Magasins spécialisés</t>
        </is>
      </c>
      <c r="D3896" t="n">
        <v>0.8</v>
      </c>
      <c r="E3896" t="inlineStr"/>
      <c r="F3896" t="inlineStr"/>
      <c r="G3896" t="inlineStr"/>
      <c r="H3896" t="inlineStr"/>
      <c r="I3896" t="inlineStr"/>
      <c r="J3896" t="inlineStr"/>
      <c r="K3896" t="inlineStr">
        <is>
          <t>libre unbounded</t>
        </is>
      </c>
    </row>
    <row r="3897">
      <c r="A3897" t="inlineStr">
        <is>
          <t>2015</t>
        </is>
      </c>
      <c r="B3897" t="inlineStr">
        <is>
          <t>Champignons du genre Agaricus, appertisés</t>
        </is>
      </c>
      <c r="C3897" t="inlineStr">
        <is>
          <t>Magasins spécialisés</t>
        </is>
      </c>
      <c r="D3897" t="n">
        <v>0.8</v>
      </c>
      <c r="E3897" t="inlineStr"/>
      <c r="F3897" t="inlineStr"/>
      <c r="G3897" t="inlineStr"/>
      <c r="H3897" t="inlineStr"/>
      <c r="I3897" t="inlineStr"/>
      <c r="J3897" t="inlineStr"/>
      <c r="K3897" t="inlineStr">
        <is>
          <t>libre unbounded</t>
        </is>
      </c>
    </row>
    <row r="3898">
      <c r="A3898" t="inlineStr">
        <is>
          <t>2015</t>
        </is>
      </c>
      <c r="B3898" t="inlineStr">
        <is>
          <t>Champignons non-cultivés et truffes, appertisés</t>
        </is>
      </c>
      <c r="C3898" t="inlineStr">
        <is>
          <t>Magasins spécialisés</t>
        </is>
      </c>
      <c r="D3898" t="n">
        <v>0</v>
      </c>
      <c r="E3898" t="inlineStr"/>
      <c r="F3898" t="inlineStr"/>
      <c r="G3898" t="inlineStr"/>
      <c r="H3898" t="inlineStr"/>
      <c r="I3898" t="inlineStr"/>
      <c r="J3898" t="inlineStr"/>
      <c r="K3898" t="inlineStr">
        <is>
          <t>libre unbounded</t>
        </is>
      </c>
    </row>
    <row r="3899">
      <c r="A3899" t="inlineStr">
        <is>
          <t>2015</t>
        </is>
      </c>
      <c r="B3899" t="inlineStr">
        <is>
          <t>Autres légumes et mélanges de légumes, appertisés</t>
        </is>
      </c>
      <c r="C3899" t="inlineStr">
        <is>
          <t>Magasins spécialisés</t>
        </is>
      </c>
      <c r="D3899" t="n">
        <v>5.6</v>
      </c>
      <c r="E3899" t="inlineStr"/>
      <c r="F3899" t="inlineStr"/>
      <c r="G3899" t="inlineStr"/>
      <c r="H3899" t="inlineStr"/>
      <c r="I3899" t="inlineStr"/>
      <c r="J3899" t="inlineStr"/>
      <c r="K3899" t="inlineStr">
        <is>
          <t>libre</t>
        </is>
      </c>
    </row>
    <row r="3900">
      <c r="A3900" t="inlineStr">
        <is>
          <t>2015</t>
        </is>
      </c>
      <c r="B3900" t="inlineStr">
        <is>
          <t>Choucroute, non congelée, appertisée</t>
        </is>
      </c>
      <c r="C3900" t="inlineStr">
        <is>
          <t>Magasins spécialisés</t>
        </is>
      </c>
      <c r="D3900" t="n">
        <v>0.1</v>
      </c>
      <c r="E3900" t="inlineStr"/>
      <c r="F3900" t="inlineStr"/>
      <c r="G3900" t="inlineStr"/>
      <c r="H3900" t="inlineStr"/>
      <c r="I3900" t="inlineStr"/>
      <c r="J3900" t="inlineStr"/>
      <c r="K3900" t="inlineStr">
        <is>
          <t>libre unbounded</t>
        </is>
      </c>
    </row>
    <row r="3901">
      <c r="A3901" t="inlineStr">
        <is>
          <t>2015</t>
        </is>
      </c>
      <c r="B3901" t="inlineStr">
        <is>
          <t>Asperges, non congelées, appertisées</t>
        </is>
      </c>
      <c r="C3901" t="inlineStr">
        <is>
          <t>Magasins spécialisés</t>
        </is>
      </c>
      <c r="D3901" t="n">
        <v>0.8</v>
      </c>
      <c r="E3901" t="inlineStr"/>
      <c r="F3901" t="inlineStr"/>
      <c r="G3901" t="inlineStr"/>
      <c r="H3901" t="inlineStr"/>
      <c r="I3901" t="inlineStr"/>
      <c r="J3901" t="inlineStr"/>
      <c r="K3901" t="inlineStr">
        <is>
          <t>libre unbounded</t>
        </is>
      </c>
    </row>
    <row r="3902">
      <c r="A3902" t="inlineStr">
        <is>
          <t>2015</t>
        </is>
      </c>
      <c r="B3902" t="inlineStr">
        <is>
          <t>Maïs doux, non congelé, appertisé</t>
        </is>
      </c>
      <c r="C3902" t="inlineStr">
        <is>
          <t>Magasins spécialisés</t>
        </is>
      </c>
      <c r="D3902" t="n">
        <v>10.1</v>
      </c>
      <c r="E3902" t="inlineStr"/>
      <c r="F3902" t="inlineStr"/>
      <c r="G3902" t="inlineStr"/>
      <c r="H3902" t="inlineStr"/>
      <c r="I3902" t="inlineStr"/>
      <c r="J3902" t="inlineStr"/>
      <c r="K3902" t="inlineStr">
        <is>
          <t>libre</t>
        </is>
      </c>
    </row>
    <row r="3903">
      <c r="A3903" t="inlineStr">
        <is>
          <t>2015</t>
        </is>
      </c>
      <c r="B3903" t="inlineStr">
        <is>
          <t>Autres légumes et mélanges de légumes, non congelés</t>
        </is>
      </c>
      <c r="C3903" t="inlineStr">
        <is>
          <t>Magasins spécialisés</t>
        </is>
      </c>
      <c r="D3903" t="n">
        <v>17.3</v>
      </c>
      <c r="E3903" t="inlineStr"/>
      <c r="F3903" t="inlineStr"/>
      <c r="G3903" t="inlineStr"/>
      <c r="H3903" t="inlineStr"/>
      <c r="I3903" t="inlineStr"/>
      <c r="J3903" t="inlineStr"/>
      <c r="K3903" t="inlineStr">
        <is>
          <t>libre</t>
        </is>
      </c>
    </row>
    <row r="3904">
      <c r="A3904" t="inlineStr">
        <is>
          <t>2015</t>
        </is>
      </c>
      <c r="B3904" t="inlineStr">
        <is>
          <t>Fruits et légumes conservés dans le vinaigre</t>
        </is>
      </c>
      <c r="C3904" t="inlineStr">
        <is>
          <t>Magasins spécialisés</t>
        </is>
      </c>
      <c r="D3904" t="n">
        <v>3</v>
      </c>
      <c r="E3904" t="inlineStr"/>
      <c r="F3904" t="inlineStr"/>
      <c r="G3904" t="inlineStr"/>
      <c r="H3904" t="inlineStr"/>
      <c r="I3904" t="inlineStr"/>
      <c r="J3904" t="inlineStr"/>
      <c r="K3904" t="inlineStr">
        <is>
          <t>libre</t>
        </is>
      </c>
    </row>
    <row r="3905">
      <c r="A3905" t="inlineStr">
        <is>
          <t>2015</t>
        </is>
      </c>
      <c r="B3905" t="inlineStr">
        <is>
          <t>Préparations et conserves de fruits</t>
        </is>
      </c>
      <c r="C3905" t="inlineStr">
        <is>
          <t>Magasins spécialisés</t>
        </is>
      </c>
      <c r="D3905" t="n">
        <v>113</v>
      </c>
      <c r="E3905" t="inlineStr"/>
      <c r="F3905" t="inlineStr"/>
      <c r="G3905" t="inlineStr"/>
      <c r="H3905" t="inlineStr"/>
      <c r="I3905" t="inlineStr"/>
      <c r="J3905" t="inlineStr"/>
      <c r="K3905" t="inlineStr">
        <is>
          <t>libre unbounded</t>
        </is>
      </c>
    </row>
    <row r="3906">
      <c r="A3906" t="inlineStr">
        <is>
          <t>2015</t>
        </is>
      </c>
      <c r="B3906" t="inlineStr">
        <is>
          <t>Fruits crus ou cuits, congelés ou surgelés</t>
        </is>
      </c>
      <c r="C3906" t="inlineStr">
        <is>
          <t>Magasins spécialisés</t>
        </is>
      </c>
      <c r="D3906" t="n">
        <v>8.699999999999999</v>
      </c>
      <c r="E3906" t="inlineStr"/>
      <c r="F3906" t="inlineStr"/>
      <c r="G3906" t="inlineStr"/>
      <c r="H3906" t="inlineStr"/>
      <c r="I3906" t="inlineStr"/>
      <c r="J3906" t="inlineStr"/>
      <c r="K3906" t="inlineStr">
        <is>
          <t>libre</t>
        </is>
      </c>
    </row>
    <row r="3907">
      <c r="A3907" t="inlineStr">
        <is>
          <t>2015</t>
        </is>
      </c>
      <c r="B3907" t="inlineStr">
        <is>
          <t>Confitures, gelées, compotes et purées de fruits</t>
        </is>
      </c>
      <c r="C3907" t="inlineStr">
        <is>
          <t>Magasins spécialisés</t>
        </is>
      </c>
      <c r="D3907" t="n">
        <v>26.7</v>
      </c>
      <c r="E3907" t="inlineStr"/>
      <c r="F3907" t="inlineStr"/>
      <c r="G3907" t="inlineStr"/>
      <c r="H3907" t="inlineStr"/>
      <c r="I3907" t="inlineStr"/>
      <c r="J3907" t="inlineStr"/>
      <c r="K3907" t="inlineStr">
        <is>
          <t>libre</t>
        </is>
      </c>
    </row>
    <row r="3908">
      <c r="A3908" t="inlineStr">
        <is>
          <t>2015</t>
        </is>
      </c>
      <c r="B3908" t="inlineStr">
        <is>
          <t>Confitures, marmelades, gelées, purées et pâtes d'agrumes, obtenues par cuisson</t>
        </is>
      </c>
      <c r="C3908" t="inlineStr">
        <is>
          <t>Magasins spécialisés</t>
        </is>
      </c>
      <c r="D3908" t="n">
        <v>0.7</v>
      </c>
      <c r="E3908" t="inlineStr"/>
      <c r="F3908" t="inlineStr"/>
      <c r="G3908" t="inlineStr"/>
      <c r="H3908" t="inlineStr"/>
      <c r="I3908" t="inlineStr"/>
      <c r="J3908" t="inlineStr"/>
      <c r="K3908" t="inlineStr">
        <is>
          <t>libre</t>
        </is>
      </c>
    </row>
    <row r="3909">
      <c r="A3909" t="inlineStr">
        <is>
          <t>2015</t>
        </is>
      </c>
      <c r="B3909" t="inlineStr">
        <is>
          <t>Confitures, marmelades, gelées, purées et pâtes de fruits à coque et de fruits autres qu'agrumes, obtenues par cuisson</t>
        </is>
      </c>
      <c r="C3909" t="inlineStr">
        <is>
          <t>Magasins spécialisés</t>
        </is>
      </c>
      <c r="D3909" t="n">
        <v>26</v>
      </c>
      <c r="E3909" t="inlineStr"/>
      <c r="F3909" t="inlineStr"/>
      <c r="G3909" t="inlineStr"/>
      <c r="H3909" t="inlineStr"/>
      <c r="I3909" t="inlineStr"/>
      <c r="J3909" t="inlineStr"/>
      <c r="K3909" t="inlineStr">
        <is>
          <t>libre</t>
        </is>
      </c>
    </row>
    <row r="3910">
      <c r="A3910" t="inlineStr">
        <is>
          <t>2015</t>
        </is>
      </c>
      <c r="B3910" t="inlineStr">
        <is>
          <t>Fruits à coque, grillés, salés ou autrement préparés</t>
        </is>
      </c>
      <c r="C3910" t="inlineStr">
        <is>
          <t>Magasins spécialisés</t>
        </is>
      </c>
      <c r="D3910" t="n">
        <v>3.4</v>
      </c>
      <c r="E3910" t="inlineStr"/>
      <c r="F3910" t="inlineStr"/>
      <c r="G3910" t="inlineStr"/>
      <c r="H3910" t="inlineStr"/>
      <c r="I3910" t="inlineStr"/>
      <c r="J3910" t="inlineStr"/>
      <c r="K3910" t="inlineStr">
        <is>
          <t>libre unbounded</t>
        </is>
      </c>
    </row>
    <row r="3911">
      <c r="A3911" t="inlineStr">
        <is>
          <t>2015</t>
        </is>
      </c>
      <c r="B3911" t="inlineStr">
        <is>
          <t>Arachides, grillées, salées ou autrement préparées et beurre d'arachide</t>
        </is>
      </c>
      <c r="C3911" t="inlineStr">
        <is>
          <t>Magasins spécialisés</t>
        </is>
      </c>
      <c r="D3911" t="n">
        <v>2</v>
      </c>
      <c r="E3911" t="inlineStr"/>
      <c r="F3911" t="inlineStr"/>
      <c r="G3911" t="inlineStr"/>
      <c r="H3911" t="inlineStr"/>
      <c r="I3911" t="inlineStr"/>
      <c r="J3911" t="inlineStr"/>
      <c r="K3911" t="inlineStr">
        <is>
          <t>libre unbounded</t>
        </is>
      </c>
    </row>
    <row r="3912">
      <c r="A3912" t="inlineStr">
        <is>
          <t>2015</t>
        </is>
      </c>
      <c r="B3912" t="inlineStr">
        <is>
          <t>Autres fruits à coque et autres graines, y compris les mélanges, grillés, salés ou autrement préparés</t>
        </is>
      </c>
      <c r="C3912" t="inlineStr">
        <is>
          <t>Magasins spécialisés</t>
        </is>
      </c>
      <c r="D3912" t="n">
        <v>1.5</v>
      </c>
      <c r="E3912" t="inlineStr"/>
      <c r="F3912" t="inlineStr"/>
      <c r="G3912" t="inlineStr"/>
      <c r="H3912" t="inlineStr"/>
      <c r="I3912" t="inlineStr"/>
      <c r="J3912" t="inlineStr"/>
      <c r="K3912" t="inlineStr">
        <is>
          <t>libre unbounded</t>
        </is>
      </c>
    </row>
    <row r="3913">
      <c r="A3913" t="inlineStr">
        <is>
          <t>2015</t>
        </is>
      </c>
      <c r="B3913" t="inlineStr">
        <is>
          <t>Fruits, traités pour une conservation temporaire, impropres à une consommation immédiate</t>
        </is>
      </c>
      <c r="C3913" t="inlineStr">
        <is>
          <t>Magasins spécialisés</t>
        </is>
      </c>
      <c r="D3913" t="n">
        <v>0.2</v>
      </c>
      <c r="E3913" t="inlineStr"/>
      <c r="F3913" t="inlineStr"/>
      <c r="G3913" t="inlineStr"/>
      <c r="H3913" t="inlineStr"/>
      <c r="I3913" t="inlineStr"/>
      <c r="J3913" t="inlineStr"/>
      <c r="K3913" t="inlineStr">
        <is>
          <t>libre</t>
        </is>
      </c>
    </row>
    <row r="3914">
      <c r="A3914" t="inlineStr">
        <is>
          <t>2015</t>
        </is>
      </c>
      <c r="B3914" t="inlineStr">
        <is>
          <t>Écorces d'agrumes ou de melons, traitées pour une conservation temporaire, impropres à une consommation immédiate</t>
        </is>
      </c>
      <c r="C3914" t="inlineStr">
        <is>
          <t>Magasins spécialisés</t>
        </is>
      </c>
      <c r="D3914" t="n">
        <v>0.1</v>
      </c>
      <c r="E3914" t="inlineStr"/>
      <c r="F3914" t="inlineStr"/>
      <c r="G3914" t="inlineStr"/>
      <c r="H3914" t="inlineStr"/>
      <c r="I3914" t="inlineStr"/>
      <c r="J3914" t="inlineStr"/>
      <c r="K3914" t="inlineStr">
        <is>
          <t>libre</t>
        </is>
      </c>
    </row>
    <row r="3915">
      <c r="A3915" t="inlineStr">
        <is>
          <t>2015</t>
        </is>
      </c>
      <c r="B3915" t="inlineStr">
        <is>
          <t>Autres fruits et fruits à coque, traités pour une conservation temporaire, impropres à une consommation immédiate</t>
        </is>
      </c>
      <c r="C3915" t="inlineStr">
        <is>
          <t>Magasins spécialisés</t>
        </is>
      </c>
      <c r="D3915" t="n">
        <v>0.1</v>
      </c>
      <c r="E3915" t="inlineStr"/>
      <c r="F3915" t="inlineStr"/>
      <c r="G3915" t="inlineStr"/>
      <c r="H3915" t="inlineStr"/>
      <c r="I3915" t="inlineStr"/>
      <c r="J3915" t="inlineStr"/>
      <c r="K3915" t="inlineStr">
        <is>
          <t>libre</t>
        </is>
      </c>
    </row>
    <row r="3916">
      <c r="A3916" t="inlineStr">
        <is>
          <t>2015</t>
        </is>
      </c>
      <c r="B3916" t="inlineStr">
        <is>
          <t>Arachides et fruits à coque, sans coques</t>
        </is>
      </c>
      <c r="C3916" t="inlineStr">
        <is>
          <t>Magasins spécialisés</t>
        </is>
      </c>
      <c r="D3916" t="n">
        <v>6.3</v>
      </c>
      <c r="E3916" t="inlineStr"/>
      <c r="F3916" t="inlineStr"/>
      <c r="G3916" t="inlineStr"/>
      <c r="H3916" t="inlineStr"/>
      <c r="I3916" t="inlineStr"/>
      <c r="J3916" t="inlineStr"/>
      <c r="K3916" t="inlineStr">
        <is>
          <t>libre unbounded</t>
        </is>
      </c>
    </row>
    <row r="3917">
      <c r="A3917" t="inlineStr">
        <is>
          <t>2015</t>
        </is>
      </c>
      <c r="B3917" t="inlineStr">
        <is>
          <t>Arachides, sans coques</t>
        </is>
      </c>
      <c r="C3917" t="inlineStr">
        <is>
          <t>Magasins spécialisés</t>
        </is>
      </c>
      <c r="D3917" t="n">
        <v>1.5</v>
      </c>
      <c r="E3917" t="inlineStr"/>
      <c r="F3917" t="inlineStr"/>
      <c r="G3917" t="inlineStr"/>
      <c r="H3917" t="inlineStr"/>
      <c r="I3917" t="inlineStr"/>
      <c r="J3917" t="inlineStr"/>
      <c r="K3917" t="inlineStr">
        <is>
          <t>libre unbounded</t>
        </is>
      </c>
    </row>
    <row r="3918">
      <c r="A3918" t="inlineStr">
        <is>
          <t>2015</t>
        </is>
      </c>
      <c r="B3918" t="inlineStr">
        <is>
          <t>Noix du Brésil, sans coques</t>
        </is>
      </c>
      <c r="C3918" t="inlineStr">
        <is>
          <t>Magasins spécialisés</t>
        </is>
      </c>
      <c r="D3918" t="n">
        <v>0.2</v>
      </c>
      <c r="E3918" t="inlineStr"/>
      <c r="F3918" t="inlineStr"/>
      <c r="G3918" t="inlineStr"/>
      <c r="H3918" t="inlineStr"/>
      <c r="I3918" t="inlineStr"/>
      <c r="J3918" t="inlineStr"/>
      <c r="K3918" t="inlineStr">
        <is>
          <t>libre unbounded</t>
        </is>
      </c>
    </row>
    <row r="3919">
      <c r="A3919" t="inlineStr">
        <is>
          <t>2015</t>
        </is>
      </c>
      <c r="B3919" t="inlineStr">
        <is>
          <t>Noix de cajou, sans coques</t>
        </is>
      </c>
      <c r="C3919" t="inlineStr">
        <is>
          <t>Magasins spécialisés</t>
        </is>
      </c>
      <c r="D3919" t="n">
        <v>0.7</v>
      </c>
      <c r="E3919" t="inlineStr"/>
      <c r="F3919" t="inlineStr"/>
      <c r="G3919" t="inlineStr"/>
      <c r="H3919" t="inlineStr"/>
      <c r="I3919" t="inlineStr"/>
      <c r="J3919" t="inlineStr"/>
      <c r="K3919" t="inlineStr">
        <is>
          <t>libre unbounded</t>
        </is>
      </c>
    </row>
    <row r="3920">
      <c r="A3920" t="inlineStr">
        <is>
          <t>2015</t>
        </is>
      </c>
      <c r="B3920" t="inlineStr">
        <is>
          <t>Amandes, sans coques</t>
        </is>
      </c>
      <c r="C3920" t="inlineStr">
        <is>
          <t>Magasins spécialisés</t>
        </is>
      </c>
      <c r="D3920" t="n">
        <v>1.7</v>
      </c>
      <c r="E3920" t="inlineStr"/>
      <c r="F3920" t="inlineStr"/>
      <c r="G3920" t="inlineStr"/>
      <c r="H3920" t="inlineStr"/>
      <c r="I3920" t="inlineStr"/>
      <c r="J3920" t="inlineStr"/>
      <c r="K3920" t="inlineStr">
        <is>
          <t>libre unbounded</t>
        </is>
      </c>
    </row>
    <row r="3921">
      <c r="A3921" t="inlineStr">
        <is>
          <t>2015</t>
        </is>
      </c>
      <c r="B3921" t="inlineStr">
        <is>
          <t>Noisettes, sans coques</t>
        </is>
      </c>
      <c r="C3921" t="inlineStr">
        <is>
          <t>Magasins spécialisés</t>
        </is>
      </c>
      <c r="D3921" t="n">
        <v>1.1</v>
      </c>
      <c r="E3921" t="inlineStr"/>
      <c r="F3921" t="inlineStr"/>
      <c r="G3921" t="inlineStr"/>
      <c r="H3921" t="inlineStr"/>
      <c r="I3921" t="inlineStr"/>
      <c r="J3921" t="inlineStr"/>
      <c r="K3921" t="inlineStr">
        <is>
          <t>libre unbounded</t>
        </is>
      </c>
    </row>
    <row r="3922">
      <c r="A3922" t="inlineStr">
        <is>
          <t>2015</t>
        </is>
      </c>
      <c r="B3922" t="inlineStr">
        <is>
          <t>Noix, sans coques</t>
        </is>
      </c>
      <c r="C3922" t="inlineStr">
        <is>
          <t>Magasins spécialisés</t>
        </is>
      </c>
      <c r="D3922" t="n">
        <v>0.5</v>
      </c>
      <c r="E3922" t="inlineStr"/>
      <c r="F3922" t="inlineStr"/>
      <c r="G3922" t="inlineStr"/>
      <c r="H3922" t="inlineStr"/>
      <c r="I3922" t="inlineStr"/>
      <c r="J3922" t="inlineStr"/>
      <c r="K3922" t="inlineStr">
        <is>
          <t>libre unbounded</t>
        </is>
      </c>
    </row>
    <row r="3923">
      <c r="A3923" t="inlineStr">
        <is>
          <t>2015</t>
        </is>
      </c>
      <c r="B3923" t="inlineStr">
        <is>
          <t>Châtaignes et marrons, sans coques</t>
        </is>
      </c>
      <c r="C3923" t="inlineStr">
        <is>
          <t>Magasins spécialisés</t>
        </is>
      </c>
      <c r="D3923" t="n">
        <v>0.2</v>
      </c>
      <c r="E3923" t="inlineStr"/>
      <c r="F3923" t="inlineStr"/>
      <c r="G3923" t="inlineStr"/>
      <c r="H3923" t="inlineStr"/>
      <c r="I3923" t="inlineStr"/>
      <c r="J3923" t="inlineStr"/>
      <c r="K3923" t="inlineStr">
        <is>
          <t>libre unbounded</t>
        </is>
      </c>
    </row>
    <row r="3924">
      <c r="A3924" t="inlineStr">
        <is>
          <t>2015</t>
        </is>
      </c>
      <c r="B3924" t="inlineStr">
        <is>
          <t>Pistaches, sans coques</t>
        </is>
      </c>
      <c r="C3924" t="inlineStr">
        <is>
          <t>Magasins spécialisés</t>
        </is>
      </c>
      <c r="D3924" t="n">
        <v>0.2</v>
      </c>
      <c r="E3924" t="inlineStr"/>
      <c r="F3924" t="inlineStr"/>
      <c r="G3924" t="inlineStr"/>
      <c r="H3924" t="inlineStr"/>
      <c r="I3924" t="inlineStr"/>
      <c r="J3924" t="inlineStr"/>
      <c r="K3924" t="inlineStr">
        <is>
          <t>libre unbounded</t>
        </is>
      </c>
    </row>
    <row r="3925">
      <c r="A3925" t="inlineStr">
        <is>
          <t>2015</t>
        </is>
      </c>
      <c r="B3925" t="inlineStr">
        <is>
          <t>Noix macadamia, sans coques</t>
        </is>
      </c>
      <c r="C3925" t="inlineStr">
        <is>
          <t>Magasins spécialisés</t>
        </is>
      </c>
      <c r="D3925" t="n">
        <v>0.2</v>
      </c>
      <c r="E3925" t="inlineStr"/>
      <c r="F3925" t="inlineStr"/>
      <c r="G3925" t="inlineStr"/>
      <c r="H3925" t="inlineStr"/>
      <c r="I3925" t="inlineStr"/>
      <c r="J3925" t="inlineStr"/>
      <c r="K3925" t="inlineStr">
        <is>
          <t>libre unbounded</t>
        </is>
      </c>
    </row>
    <row r="3926">
      <c r="A3926" t="inlineStr">
        <is>
          <t>2015</t>
        </is>
      </c>
      <c r="B3926" t="inlineStr">
        <is>
          <t>Noix et amandes de plamiste, même concassées</t>
        </is>
      </c>
      <c r="C3926" t="inlineStr">
        <is>
          <t>Magasins spécialisés</t>
        </is>
      </c>
      <c r="D3926" t="n">
        <v>0</v>
      </c>
      <c r="E3926" t="inlineStr"/>
      <c r="F3926" t="inlineStr"/>
      <c r="G3926" t="inlineStr"/>
      <c r="H3926" t="inlineStr"/>
      <c r="I3926" t="inlineStr"/>
      <c r="J3926" t="inlineStr"/>
      <c r="K3926" t="inlineStr">
        <is>
          <t>libre unbounded</t>
        </is>
      </c>
    </row>
    <row r="3927">
      <c r="A3927" t="inlineStr">
        <is>
          <t>2015</t>
        </is>
      </c>
      <c r="B3927" t="inlineStr">
        <is>
          <t>Autres conserves et préparations à base de fruits et de fruits à coque</t>
        </is>
      </c>
      <c r="C3927" t="inlineStr">
        <is>
          <t>Magasins spécialisés</t>
        </is>
      </c>
      <c r="D3927" t="n">
        <v>67.7</v>
      </c>
      <c r="E3927" t="inlineStr"/>
      <c r="F3927" t="inlineStr"/>
      <c r="G3927" t="inlineStr"/>
      <c r="H3927" t="inlineStr"/>
      <c r="I3927" t="inlineStr"/>
      <c r="J3927" t="inlineStr"/>
      <c r="K3927" t="inlineStr">
        <is>
          <t>libre unbounded</t>
        </is>
      </c>
    </row>
    <row r="3928">
      <c r="A3928" t="inlineStr">
        <is>
          <t>2015</t>
        </is>
      </c>
      <c r="B3928" t="inlineStr">
        <is>
          <t>Fruits secs</t>
        </is>
      </c>
      <c r="C3928" t="inlineStr">
        <is>
          <t>Magasins spécialisés</t>
        </is>
      </c>
      <c r="D3928" t="n">
        <v>57.9</v>
      </c>
      <c r="E3928" t="inlineStr"/>
      <c r="F3928" t="inlineStr"/>
      <c r="G3928" t="inlineStr"/>
      <c r="H3928" t="inlineStr"/>
      <c r="I3928" t="inlineStr"/>
      <c r="J3928" t="inlineStr"/>
      <c r="K3928" t="inlineStr">
        <is>
          <t>libre unbounded</t>
        </is>
      </c>
    </row>
    <row r="3929">
      <c r="A3929" t="inlineStr">
        <is>
          <t>2015</t>
        </is>
      </c>
      <c r="B3929" t="inlineStr">
        <is>
          <t>Raisins, séchés</t>
        </is>
      </c>
      <c r="C3929" t="inlineStr">
        <is>
          <t>Magasins spécialisés</t>
        </is>
      </c>
      <c r="D3929" t="n">
        <v>1.1</v>
      </c>
      <c r="E3929" t="inlineStr"/>
      <c r="F3929" t="inlineStr"/>
      <c r="G3929" t="inlineStr"/>
      <c r="H3929" t="inlineStr"/>
      <c r="I3929" t="inlineStr"/>
      <c r="J3929" t="inlineStr"/>
      <c r="K3929" t="inlineStr">
        <is>
          <t>libre unbounded</t>
        </is>
      </c>
    </row>
    <row r="3930">
      <c r="A3930" t="inlineStr">
        <is>
          <t>2015</t>
        </is>
      </c>
      <c r="B3930" t="inlineStr">
        <is>
          <t>Autres fruits secs ; mélanges de noix séchées et/ou de fruits secs</t>
        </is>
      </c>
      <c r="C3930" t="inlineStr">
        <is>
          <t>Magasins spécialisés</t>
        </is>
      </c>
      <c r="D3930" t="n">
        <v>56.8</v>
      </c>
      <c r="E3930" t="inlineStr"/>
      <c r="F3930" t="inlineStr"/>
      <c r="G3930" t="inlineStr"/>
      <c r="H3930" t="inlineStr"/>
      <c r="I3930" t="inlineStr"/>
      <c r="J3930" t="inlineStr"/>
      <c r="K3930" t="inlineStr">
        <is>
          <t>libre unbounded</t>
        </is>
      </c>
    </row>
    <row r="3931">
      <c r="A3931" t="inlineStr">
        <is>
          <t>2015</t>
        </is>
      </c>
      <c r="B3931" t="inlineStr">
        <is>
          <t>Bananes fruits, sèches</t>
        </is>
      </c>
      <c r="C3931" t="inlineStr">
        <is>
          <t>Magasins spécialisés</t>
        </is>
      </c>
      <c r="D3931" t="n">
        <v>21.6</v>
      </c>
      <c r="E3931" t="inlineStr"/>
      <c r="F3931" t="inlineStr"/>
      <c r="G3931" t="inlineStr"/>
      <c r="H3931" t="inlineStr"/>
      <c r="I3931" t="inlineStr"/>
      <c r="J3931" t="inlineStr"/>
      <c r="K3931" t="inlineStr">
        <is>
          <t>libre unbounded</t>
        </is>
      </c>
    </row>
    <row r="3932">
      <c r="A3932" t="inlineStr">
        <is>
          <t>2015</t>
        </is>
      </c>
      <c r="B3932" t="inlineStr">
        <is>
          <t>Bananes plantains, secs</t>
        </is>
      </c>
      <c r="C3932" t="inlineStr">
        <is>
          <t>Magasins spécialisés</t>
        </is>
      </c>
      <c r="D3932" t="n">
        <v>0.6</v>
      </c>
      <c r="E3932" t="inlineStr"/>
      <c r="F3932" t="inlineStr"/>
      <c r="G3932" t="inlineStr"/>
      <c r="H3932" t="inlineStr"/>
      <c r="I3932" t="inlineStr"/>
      <c r="J3932" t="inlineStr"/>
      <c r="K3932" t="inlineStr">
        <is>
          <t>libre unbounded</t>
        </is>
      </c>
    </row>
    <row r="3933">
      <c r="A3933" t="inlineStr">
        <is>
          <t>2015</t>
        </is>
      </c>
      <c r="B3933" t="inlineStr">
        <is>
          <t>Dattes, sèches</t>
        </is>
      </c>
      <c r="C3933" t="inlineStr">
        <is>
          <t>Magasins spécialisés</t>
        </is>
      </c>
      <c r="D3933" t="n">
        <v>0.9</v>
      </c>
      <c r="E3933" t="inlineStr"/>
      <c r="F3933" t="inlineStr"/>
      <c r="G3933" t="inlineStr"/>
      <c r="H3933" t="inlineStr"/>
      <c r="I3933" t="inlineStr"/>
      <c r="J3933" t="inlineStr"/>
      <c r="K3933" t="inlineStr">
        <is>
          <t>libre unbounded</t>
        </is>
      </c>
    </row>
    <row r="3934">
      <c r="A3934" t="inlineStr">
        <is>
          <t>2015</t>
        </is>
      </c>
      <c r="B3934" t="inlineStr">
        <is>
          <t>Figues, sèches</t>
        </is>
      </c>
      <c r="C3934" t="inlineStr">
        <is>
          <t>Magasins spécialisés</t>
        </is>
      </c>
      <c r="D3934" t="n">
        <v>0.2</v>
      </c>
      <c r="E3934" t="inlineStr"/>
      <c r="F3934" t="inlineStr"/>
      <c r="G3934" t="inlineStr"/>
      <c r="H3934" t="inlineStr"/>
      <c r="I3934" t="inlineStr"/>
      <c r="J3934" t="inlineStr"/>
      <c r="K3934" t="inlineStr">
        <is>
          <t>libre unbounded</t>
        </is>
      </c>
    </row>
    <row r="3935">
      <c r="A3935" t="inlineStr">
        <is>
          <t>2015</t>
        </is>
      </c>
      <c r="B3935" t="inlineStr">
        <is>
          <t>Ananas, secs</t>
        </is>
      </c>
      <c r="C3935" t="inlineStr">
        <is>
          <t>Magasins spécialisés</t>
        </is>
      </c>
      <c r="D3935" t="n">
        <v>4.7</v>
      </c>
      <c r="E3935" t="inlineStr"/>
      <c r="F3935" t="inlineStr"/>
      <c r="G3935" t="inlineStr"/>
      <c r="H3935" t="inlineStr"/>
      <c r="I3935" t="inlineStr"/>
      <c r="J3935" t="inlineStr"/>
      <c r="K3935" t="inlineStr">
        <is>
          <t>libre unbounded</t>
        </is>
      </c>
    </row>
    <row r="3936">
      <c r="A3936" t="inlineStr">
        <is>
          <t>2015</t>
        </is>
      </c>
      <c r="B3936" t="inlineStr">
        <is>
          <t>Avocats, secs</t>
        </is>
      </c>
      <c r="C3936" t="inlineStr">
        <is>
          <t>Magasins spécialisés</t>
        </is>
      </c>
      <c r="D3936" t="n">
        <v>4.1</v>
      </c>
      <c r="E3936" t="inlineStr"/>
      <c r="F3936" t="inlineStr"/>
      <c r="G3936" t="inlineStr"/>
      <c r="H3936" t="inlineStr"/>
      <c r="I3936" t="inlineStr"/>
      <c r="J3936" t="inlineStr"/>
      <c r="K3936" t="inlineStr">
        <is>
          <t>libre unbounded</t>
        </is>
      </c>
    </row>
    <row r="3937">
      <c r="A3937" t="inlineStr">
        <is>
          <t>2015</t>
        </is>
      </c>
      <c r="B3937" t="inlineStr">
        <is>
          <t>Goyaves, mangues et mangoustans, secs</t>
        </is>
      </c>
      <c r="C3937" t="inlineStr">
        <is>
          <t>Magasins spécialisés</t>
        </is>
      </c>
      <c r="D3937" t="n">
        <v>0.4</v>
      </c>
      <c r="E3937" t="inlineStr"/>
      <c r="F3937" t="inlineStr"/>
      <c r="G3937" t="inlineStr"/>
      <c r="H3937" t="inlineStr"/>
      <c r="I3937" t="inlineStr"/>
      <c r="J3937" t="inlineStr"/>
      <c r="K3937" t="inlineStr">
        <is>
          <t>libre unbounded</t>
        </is>
      </c>
    </row>
    <row r="3938">
      <c r="A3938" t="inlineStr">
        <is>
          <t>2015</t>
        </is>
      </c>
      <c r="B3938" t="inlineStr">
        <is>
          <t>Oranges, sèches</t>
        </is>
      </c>
      <c r="C3938" t="inlineStr">
        <is>
          <t>Magasins spécialisés</t>
        </is>
      </c>
      <c r="D3938" t="n">
        <v>15.7</v>
      </c>
      <c r="E3938" t="inlineStr"/>
      <c r="F3938" t="inlineStr"/>
      <c r="G3938" t="inlineStr"/>
      <c r="H3938" t="inlineStr"/>
      <c r="I3938" t="inlineStr"/>
      <c r="J3938" t="inlineStr"/>
      <c r="K3938" t="inlineStr">
        <is>
          <t>libre unbounded</t>
        </is>
      </c>
    </row>
    <row r="3939">
      <c r="A3939" t="inlineStr">
        <is>
          <t>2015</t>
        </is>
      </c>
      <c r="B3939" t="inlineStr">
        <is>
          <t>Mandarines et clémentines, sèches</t>
        </is>
      </c>
      <c r="C3939" t="inlineStr">
        <is>
          <t>Magasins spécialisés</t>
        </is>
      </c>
      <c r="D3939" t="n">
        <v>0</v>
      </c>
      <c r="E3939" t="inlineStr"/>
      <c r="F3939" t="inlineStr"/>
      <c r="G3939" t="inlineStr"/>
      <c r="H3939" t="inlineStr"/>
      <c r="I3939" t="inlineStr"/>
      <c r="J3939" t="inlineStr"/>
      <c r="K3939" t="inlineStr">
        <is>
          <t>libre unbounded</t>
        </is>
      </c>
    </row>
    <row r="3940">
      <c r="A3940" t="inlineStr">
        <is>
          <t>2015</t>
        </is>
      </c>
      <c r="B3940" t="inlineStr">
        <is>
          <t>Pamplemousses et pomelos, secs</t>
        </is>
      </c>
      <c r="C3940" t="inlineStr">
        <is>
          <t>Magasins spécialisés</t>
        </is>
      </c>
      <c r="D3940" t="n">
        <v>2.4</v>
      </c>
      <c r="E3940" t="inlineStr"/>
      <c r="F3940" t="inlineStr"/>
      <c r="G3940" t="inlineStr"/>
      <c r="H3940" t="inlineStr"/>
      <c r="I3940" t="inlineStr"/>
      <c r="J3940" t="inlineStr"/>
      <c r="K3940" t="inlineStr">
        <is>
          <t>libre unbounded</t>
        </is>
      </c>
    </row>
    <row r="3941">
      <c r="A3941" t="inlineStr">
        <is>
          <t>2015</t>
        </is>
      </c>
      <c r="B3941" t="inlineStr">
        <is>
          <t>Citrons et limes, secs</t>
        </is>
      </c>
      <c r="C3941" t="inlineStr">
        <is>
          <t>Magasins spécialisés</t>
        </is>
      </c>
      <c r="D3941" t="n">
        <v>5.9</v>
      </c>
      <c r="E3941" t="inlineStr"/>
      <c r="F3941" t="inlineStr"/>
      <c r="G3941" t="inlineStr"/>
      <c r="H3941" t="inlineStr"/>
      <c r="I3941" t="inlineStr"/>
      <c r="J3941" t="inlineStr"/>
      <c r="K3941" t="inlineStr">
        <is>
          <t>libre unbounded</t>
        </is>
      </c>
    </row>
    <row r="3942">
      <c r="A3942" t="inlineStr">
        <is>
          <t>2015</t>
        </is>
      </c>
      <c r="B3942" t="inlineStr">
        <is>
          <t>Autres agrumes, secs</t>
        </is>
      </c>
      <c r="C3942" t="inlineStr">
        <is>
          <t>Magasins spécialisés</t>
        </is>
      </c>
      <c r="D3942" t="n">
        <v>0.1</v>
      </c>
      <c r="E3942" t="inlineStr"/>
      <c r="F3942" t="inlineStr"/>
      <c r="G3942" t="inlineStr"/>
      <c r="H3942" t="inlineStr"/>
      <c r="I3942" t="inlineStr"/>
      <c r="J3942" t="inlineStr"/>
      <c r="K3942" t="inlineStr">
        <is>
          <t>libre unbounded</t>
        </is>
      </c>
    </row>
    <row r="3943">
      <c r="A3943" t="inlineStr">
        <is>
          <t>2015</t>
        </is>
      </c>
      <c r="B3943" t="inlineStr">
        <is>
          <t>Coprah</t>
        </is>
      </c>
      <c r="C3943" t="inlineStr">
        <is>
          <t>Magasins spécialisés</t>
        </is>
      </c>
      <c r="D3943" t="n">
        <v>0.1</v>
      </c>
      <c r="E3943" t="inlineStr"/>
      <c r="F3943" t="inlineStr"/>
      <c r="G3943" t="inlineStr"/>
      <c r="H3943" t="inlineStr"/>
      <c r="I3943" t="inlineStr"/>
      <c r="J3943" t="inlineStr"/>
      <c r="K3943" t="inlineStr">
        <is>
          <t>libre unbounded</t>
        </is>
      </c>
    </row>
    <row r="3944">
      <c r="A3944" t="inlineStr">
        <is>
          <t>2015</t>
        </is>
      </c>
      <c r="B3944" t="inlineStr">
        <is>
          <t>Autres fruits secs, n.c.a</t>
        </is>
      </c>
      <c r="C3944" t="inlineStr">
        <is>
          <t>Magasins spécialisés</t>
        </is>
      </c>
      <c r="D3944" t="n">
        <v>0.1</v>
      </c>
      <c r="E3944" t="inlineStr"/>
      <c r="F3944" t="inlineStr"/>
      <c r="G3944" t="inlineStr"/>
      <c r="H3944" t="inlineStr"/>
      <c r="I3944" t="inlineStr"/>
      <c r="J3944" t="inlineStr"/>
      <c r="K3944" t="inlineStr">
        <is>
          <t>libre unbounded</t>
        </is>
      </c>
    </row>
    <row r="3945">
      <c r="A3945" t="inlineStr">
        <is>
          <t>2015</t>
        </is>
      </c>
      <c r="B3945" t="inlineStr">
        <is>
          <t>Mélanges de fruits secs</t>
        </is>
      </c>
      <c r="C3945" t="inlineStr">
        <is>
          <t>Magasins spécialisés</t>
        </is>
      </c>
      <c r="D3945" t="n">
        <v>0</v>
      </c>
      <c r="E3945" t="inlineStr"/>
      <c r="F3945" t="inlineStr"/>
      <c r="G3945" t="inlineStr"/>
      <c r="H3945" t="inlineStr"/>
      <c r="I3945" t="inlineStr"/>
      <c r="J3945" t="inlineStr"/>
      <c r="K3945" t="inlineStr">
        <is>
          <t>libre unbounded</t>
        </is>
      </c>
    </row>
    <row r="3946">
      <c r="A3946" t="inlineStr">
        <is>
          <t>2015</t>
        </is>
      </c>
      <c r="B3946" t="inlineStr">
        <is>
          <t>Autres fruits, préparés ou conservés (à l’exclusion du Müsli)</t>
        </is>
      </c>
      <c r="C3946" t="inlineStr">
        <is>
          <t>Magasins spécialisés</t>
        </is>
      </c>
      <c r="D3946" t="n">
        <v>9.699999999999999</v>
      </c>
      <c r="E3946" t="inlineStr"/>
      <c r="F3946" t="inlineStr"/>
      <c r="G3946" t="inlineStr"/>
      <c r="H3946" t="inlineStr"/>
      <c r="I3946" t="inlineStr"/>
      <c r="J3946" t="inlineStr"/>
      <c r="K3946" t="inlineStr">
        <is>
          <t>libre unbounded</t>
        </is>
      </c>
    </row>
    <row r="3947">
      <c r="A3947" t="inlineStr">
        <is>
          <t>2015</t>
        </is>
      </c>
      <c r="B3947" t="inlineStr">
        <is>
          <t>Fécules</t>
        </is>
      </c>
      <c r="C3947" t="inlineStr">
        <is>
          <t>Magasins spécialisés</t>
        </is>
      </c>
      <c r="D3947" t="n">
        <v>0.4</v>
      </c>
      <c r="E3947" t="inlineStr"/>
      <c r="F3947" t="inlineStr"/>
      <c r="G3947" t="inlineStr"/>
      <c r="H3947" t="inlineStr"/>
      <c r="I3947" t="inlineStr"/>
      <c r="J3947" t="inlineStr"/>
      <c r="K3947" t="inlineStr">
        <is>
          <t>libre unbounded</t>
        </is>
      </c>
    </row>
    <row r="3948">
      <c r="A3948" t="inlineStr">
        <is>
          <t>2015</t>
        </is>
      </c>
      <c r="B3948" t="inlineStr">
        <is>
          <t>Fécule de manioc</t>
        </is>
      </c>
      <c r="C3948" t="inlineStr">
        <is>
          <t>Magasins spécialisés</t>
        </is>
      </c>
      <c r="D3948" t="n">
        <v>0.3</v>
      </c>
      <c r="E3948" t="inlineStr"/>
      <c r="F3948" t="inlineStr"/>
      <c r="G3948" t="inlineStr"/>
      <c r="H3948" t="inlineStr"/>
      <c r="I3948" t="inlineStr"/>
      <c r="J3948" t="inlineStr"/>
      <c r="K3948" t="inlineStr">
        <is>
          <t>libre unbounded</t>
        </is>
      </c>
    </row>
    <row r="3949">
      <c r="A3949" t="inlineStr">
        <is>
          <t>2015</t>
        </is>
      </c>
      <c r="B3949" t="inlineStr">
        <is>
          <t>Fécule d'autres racines et tubercules</t>
        </is>
      </c>
      <c r="C3949" t="inlineStr">
        <is>
          <t>Magasins spécialisés</t>
        </is>
      </c>
      <c r="D3949" t="n">
        <v>0.1</v>
      </c>
      <c r="E3949" t="inlineStr"/>
      <c r="F3949" t="inlineStr"/>
      <c r="G3949" t="inlineStr"/>
      <c r="H3949" t="inlineStr"/>
      <c r="I3949" t="inlineStr"/>
      <c r="J3949" t="inlineStr"/>
      <c r="K3949" t="inlineStr">
        <is>
          <t>libre unbounded</t>
        </is>
      </c>
    </row>
    <row r="3950">
      <c r="A3950" t="inlineStr">
        <is>
          <t>2015</t>
        </is>
      </c>
      <c r="B3950" t="inlineStr">
        <is>
          <t>Farines, semoules et poudres de fruits et légumes</t>
        </is>
      </c>
      <c r="C3950" t="inlineStr">
        <is>
          <t>Magasins spécialisés</t>
        </is>
      </c>
      <c r="D3950" t="n">
        <v>0.3</v>
      </c>
      <c r="E3950" t="inlineStr"/>
      <c r="F3950" t="inlineStr"/>
      <c r="G3950" t="inlineStr"/>
      <c r="H3950" t="inlineStr"/>
      <c r="I3950" t="inlineStr"/>
      <c r="J3950" t="inlineStr"/>
      <c r="K3950" t="inlineStr">
        <is>
          <t>libre unbounded</t>
        </is>
      </c>
    </row>
    <row r="3951">
      <c r="A3951" t="inlineStr">
        <is>
          <t>2015</t>
        </is>
      </c>
      <c r="B3951" t="inlineStr">
        <is>
          <t>Farines, semooules et poudres de racines et tubercules</t>
        </is>
      </c>
      <c r="C3951" t="inlineStr">
        <is>
          <t>Magasins spécialisés</t>
        </is>
      </c>
      <c r="D3951" t="n">
        <v>0</v>
      </c>
      <c r="E3951" t="inlineStr"/>
      <c r="F3951" t="inlineStr"/>
      <c r="G3951" t="inlineStr"/>
      <c r="H3951" t="inlineStr"/>
      <c r="I3951" t="inlineStr"/>
      <c r="J3951" t="inlineStr"/>
      <c r="K3951" t="inlineStr">
        <is>
          <t>libre unbounded</t>
        </is>
      </c>
    </row>
    <row r="3952">
      <c r="A3952" t="inlineStr">
        <is>
          <t>2015</t>
        </is>
      </c>
      <c r="B3952" t="inlineStr">
        <is>
          <t>Farines, semoules et poudres de fruits</t>
        </is>
      </c>
      <c r="C3952" t="inlineStr">
        <is>
          <t>Magasins spécialisés</t>
        </is>
      </c>
      <c r="D3952" t="n">
        <v>0.3</v>
      </c>
      <c r="E3952" t="inlineStr"/>
      <c r="F3952" t="inlineStr"/>
      <c r="G3952" t="inlineStr"/>
      <c r="H3952" t="inlineStr"/>
      <c r="I3952" t="inlineStr"/>
      <c r="J3952" t="inlineStr"/>
      <c r="K3952" t="inlineStr">
        <is>
          <t>libre unbounded</t>
        </is>
      </c>
    </row>
    <row r="3953">
      <c r="A3953" t="inlineStr">
        <is>
          <t>2015</t>
        </is>
      </c>
      <c r="B3953" t="inlineStr">
        <is>
          <t>Huiles</t>
        </is>
      </c>
      <c r="C3953" t="inlineStr">
        <is>
          <t>Magasins spécialisés</t>
        </is>
      </c>
      <c r="D3953" t="n">
        <v>2.1</v>
      </c>
      <c r="E3953" t="inlineStr"/>
      <c r="F3953" t="inlineStr"/>
      <c r="G3953" t="inlineStr"/>
      <c r="H3953" t="inlineStr"/>
      <c r="I3953" t="inlineStr"/>
      <c r="J3953" t="inlineStr"/>
      <c r="K3953" t="inlineStr">
        <is>
          <t>libre unbounded</t>
        </is>
      </c>
    </row>
    <row r="3954">
      <c r="A3954" t="inlineStr">
        <is>
          <t>2015</t>
        </is>
      </c>
      <c r="B3954" t="inlineStr">
        <is>
          <t>Huiles, brutes</t>
        </is>
      </c>
      <c r="C3954" t="inlineStr">
        <is>
          <t>Magasins spécialisés</t>
        </is>
      </c>
      <c r="D3954" t="n">
        <v>0.9</v>
      </c>
      <c r="E3954" t="inlineStr"/>
      <c r="F3954" t="inlineStr"/>
      <c r="G3954" t="inlineStr"/>
      <c r="H3954" t="inlineStr"/>
      <c r="I3954" t="inlineStr"/>
      <c r="J3954" t="inlineStr"/>
      <c r="K3954" t="inlineStr">
        <is>
          <t>libre unbounded</t>
        </is>
      </c>
    </row>
    <row r="3955">
      <c r="A3955" t="inlineStr">
        <is>
          <t>2015</t>
        </is>
      </c>
      <c r="B3955" t="inlineStr">
        <is>
          <t>Huile d'arachide, brute</t>
        </is>
      </c>
      <c r="C3955" t="inlineStr">
        <is>
          <t>Magasins spécialisés</t>
        </is>
      </c>
      <c r="D3955" t="n">
        <v>0.8</v>
      </c>
      <c r="E3955" t="inlineStr"/>
      <c r="F3955" t="inlineStr"/>
      <c r="G3955" t="inlineStr"/>
      <c r="H3955" t="inlineStr"/>
      <c r="I3955" t="inlineStr"/>
      <c r="J3955" t="inlineStr"/>
      <c r="K3955" t="inlineStr">
        <is>
          <t>libre</t>
        </is>
      </c>
    </row>
    <row r="3956">
      <c r="A3956" t="inlineStr">
        <is>
          <t>2015</t>
        </is>
      </c>
      <c r="B3956" t="inlineStr">
        <is>
          <t>Huile de palme, brute</t>
        </is>
      </c>
      <c r="C3956" t="inlineStr">
        <is>
          <t>Magasins spécialisés</t>
        </is>
      </c>
      <c r="D3956" t="n">
        <v>0</v>
      </c>
      <c r="E3956" t="inlineStr"/>
      <c r="F3956" t="inlineStr"/>
      <c r="G3956" t="inlineStr"/>
      <c r="H3956" t="inlineStr"/>
      <c r="I3956" t="inlineStr"/>
      <c r="J3956" t="inlineStr"/>
      <c r="K3956" t="inlineStr">
        <is>
          <t>libre unbounded</t>
        </is>
      </c>
    </row>
    <row r="3957">
      <c r="A3957" t="inlineStr">
        <is>
          <t>2015</t>
        </is>
      </c>
      <c r="B3957" t="inlineStr">
        <is>
          <t>Autres huiles végétales, brutes</t>
        </is>
      </c>
      <c r="C3957" t="inlineStr">
        <is>
          <t>Magasins spécialisés</t>
        </is>
      </c>
      <c r="D3957" t="n">
        <v>0</v>
      </c>
      <c r="E3957" t="inlineStr"/>
      <c r="F3957" t="inlineStr"/>
      <c r="G3957" t="inlineStr"/>
      <c r="H3957" t="inlineStr"/>
      <c r="I3957" t="inlineStr"/>
      <c r="J3957" t="inlineStr"/>
      <c r="K3957" t="inlineStr">
        <is>
          <t>libre unbounded</t>
        </is>
      </c>
    </row>
    <row r="3958">
      <c r="A3958" t="inlineStr">
        <is>
          <t>2015</t>
        </is>
      </c>
      <c r="B3958" t="inlineStr">
        <is>
          <t>Huiles, raffinées</t>
        </is>
      </c>
      <c r="C3958" t="inlineStr">
        <is>
          <t>Magasins spécialisés</t>
        </is>
      </c>
      <c r="D3958" t="n">
        <v>1.2</v>
      </c>
      <c r="E3958" t="inlineStr"/>
      <c r="F3958" t="inlineStr"/>
      <c r="G3958" t="inlineStr"/>
      <c r="H3958" t="inlineStr"/>
      <c r="I3958" t="inlineStr"/>
      <c r="J3958" t="inlineStr"/>
      <c r="K3958" t="inlineStr">
        <is>
          <t>libre unbounded</t>
        </is>
      </c>
    </row>
    <row r="3959">
      <c r="A3959" t="inlineStr">
        <is>
          <t>2015</t>
        </is>
      </c>
      <c r="B3959" t="inlineStr">
        <is>
          <t>Huile d'arachide, raffinée</t>
        </is>
      </c>
      <c r="C3959" t="inlineStr">
        <is>
          <t>Magasins spécialisés</t>
        </is>
      </c>
      <c r="D3959" t="n">
        <v>0</v>
      </c>
      <c r="E3959" t="inlineStr"/>
      <c r="F3959" t="inlineStr"/>
      <c r="G3959" t="inlineStr"/>
      <c r="H3959" t="inlineStr"/>
      <c r="I3959" t="inlineStr"/>
      <c r="J3959" t="inlineStr"/>
      <c r="K3959" t="inlineStr">
        <is>
          <t>libre unbounded</t>
        </is>
      </c>
    </row>
    <row r="3960">
      <c r="A3960" t="inlineStr">
        <is>
          <t>2015</t>
        </is>
      </c>
      <c r="B3960" t="inlineStr">
        <is>
          <t>Huile de palme, raffinée</t>
        </is>
      </c>
      <c r="C3960" t="inlineStr">
        <is>
          <t>Magasins spécialisés</t>
        </is>
      </c>
      <c r="D3960" t="n">
        <v>0.1</v>
      </c>
      <c r="E3960" t="inlineStr"/>
      <c r="F3960" t="inlineStr"/>
      <c r="G3960" t="inlineStr"/>
      <c r="H3960" t="inlineStr"/>
      <c r="I3960" t="inlineStr"/>
      <c r="J3960" t="inlineStr"/>
      <c r="K3960" t="inlineStr">
        <is>
          <t>libre unbounded</t>
        </is>
      </c>
    </row>
    <row r="3961">
      <c r="A3961" t="inlineStr">
        <is>
          <t>2015</t>
        </is>
      </c>
      <c r="B3961" t="inlineStr">
        <is>
          <t>Huile de coco (coprah), raffinée</t>
        </is>
      </c>
      <c r="C3961" t="inlineStr">
        <is>
          <t>Magasins spécialisés</t>
        </is>
      </c>
      <c r="D3961" t="n">
        <v>1.1</v>
      </c>
      <c r="E3961" t="inlineStr"/>
      <c r="F3961" t="inlineStr"/>
      <c r="G3961" t="inlineStr"/>
      <c r="H3961" t="inlineStr"/>
      <c r="I3961" t="inlineStr"/>
      <c r="J3961" t="inlineStr"/>
      <c r="K3961" t="inlineStr">
        <is>
          <t>libre unbounded</t>
        </is>
      </c>
    </row>
    <row r="3962">
      <c r="A3962" t="inlineStr">
        <is>
          <t>2015</t>
        </is>
      </c>
      <c r="B3962" t="inlineStr">
        <is>
          <t>Autres produits alimentaires</t>
        </is>
      </c>
      <c r="C3962" t="inlineStr">
        <is>
          <t>Magasins spécialisés</t>
        </is>
      </c>
      <c r="D3962" t="n">
        <v>0</v>
      </c>
      <c r="E3962" t="inlineStr"/>
      <c r="F3962" t="inlineStr"/>
      <c r="G3962" t="inlineStr"/>
      <c r="H3962" t="inlineStr"/>
      <c r="I3962" t="inlineStr"/>
      <c r="J3962" t="inlineStr"/>
      <c r="K3962" t="inlineStr">
        <is>
          <t>libre unbounded</t>
        </is>
      </c>
    </row>
    <row r="3963">
      <c r="A3963" t="inlineStr">
        <is>
          <t>2015</t>
        </is>
      </c>
      <c r="B3963" t="inlineStr">
        <is>
          <t>Autres légumes et pommes de terres, séchés</t>
        </is>
      </c>
      <c r="C3963" t="inlineStr">
        <is>
          <t>Magasins spécialisés</t>
        </is>
      </c>
      <c r="D3963" t="n">
        <v>0.8</v>
      </c>
      <c r="E3963" t="inlineStr"/>
      <c r="F3963" t="inlineStr"/>
      <c r="G3963" t="inlineStr"/>
      <c r="H3963" t="inlineStr"/>
      <c r="I3963" t="inlineStr"/>
      <c r="J3963" t="inlineStr"/>
      <c r="K3963" t="inlineStr">
        <is>
          <t>libre</t>
        </is>
      </c>
    </row>
    <row r="3964">
      <c r="A3964" t="inlineStr">
        <is>
          <t>2015</t>
        </is>
      </c>
      <c r="B3964" t="inlineStr">
        <is>
          <t>Fruits, frais ou secs</t>
        </is>
      </c>
      <c r="C3964" t="inlineStr">
        <is>
          <t>Magasins spécialisés</t>
        </is>
      </c>
      <c r="D3964" t="n">
        <v>56.6</v>
      </c>
      <c r="E3964" t="inlineStr"/>
      <c r="F3964" t="inlineStr"/>
      <c r="G3964" t="inlineStr"/>
      <c r="H3964" t="inlineStr"/>
      <c r="I3964" t="inlineStr"/>
      <c r="J3964" t="inlineStr"/>
      <c r="K3964" t="inlineStr">
        <is>
          <t>libre unbounded</t>
        </is>
      </c>
    </row>
    <row r="3965">
      <c r="A3965" t="inlineStr">
        <is>
          <t>2015</t>
        </is>
      </c>
      <c r="B3965" t="inlineStr">
        <is>
          <t>Bananes plantains, frais ou secs</t>
        </is>
      </c>
      <c r="C3965" t="inlineStr">
        <is>
          <t>Magasins spécialisés</t>
        </is>
      </c>
      <c r="D3965" t="n">
        <v>0.6</v>
      </c>
      <c r="E3965" t="inlineStr"/>
      <c r="F3965" t="inlineStr"/>
      <c r="G3965" t="inlineStr"/>
      <c r="H3965" t="inlineStr"/>
      <c r="I3965" t="inlineStr"/>
      <c r="J3965" t="inlineStr"/>
      <c r="K3965" t="inlineStr">
        <is>
          <t>libre unbounded</t>
        </is>
      </c>
    </row>
    <row r="3966">
      <c r="A3966" t="inlineStr">
        <is>
          <t>2015</t>
        </is>
      </c>
      <c r="B3966" t="inlineStr">
        <is>
          <t>Bananes fruits, fraîches ou sèches</t>
        </is>
      </c>
      <c r="C3966" t="inlineStr">
        <is>
          <t>Magasins spécialisés</t>
        </is>
      </c>
      <c r="D3966" t="n">
        <v>21.6</v>
      </c>
      <c r="E3966" t="inlineStr"/>
      <c r="F3966" t="inlineStr"/>
      <c r="G3966" t="inlineStr"/>
      <c r="H3966" t="inlineStr"/>
      <c r="I3966" t="inlineStr"/>
      <c r="J3966" t="inlineStr"/>
      <c r="K3966" t="inlineStr">
        <is>
          <t>libre unbounded</t>
        </is>
      </c>
    </row>
    <row r="3967">
      <c r="A3967" t="inlineStr">
        <is>
          <t>2015</t>
        </is>
      </c>
      <c r="B3967" t="inlineStr">
        <is>
          <t>Dattes, fraîches ou sèches</t>
        </is>
      </c>
      <c r="C3967" t="inlineStr">
        <is>
          <t>Magasins spécialisés</t>
        </is>
      </c>
      <c r="D3967" t="n">
        <v>0.9</v>
      </c>
      <c r="E3967" t="inlineStr"/>
      <c r="F3967" t="inlineStr"/>
      <c r="G3967" t="inlineStr"/>
      <c r="H3967" t="inlineStr"/>
      <c r="I3967" t="inlineStr"/>
      <c r="J3967" t="inlineStr"/>
      <c r="K3967" t="inlineStr">
        <is>
          <t>libre unbounded</t>
        </is>
      </c>
    </row>
    <row r="3968">
      <c r="A3968" t="inlineStr">
        <is>
          <t>2015</t>
        </is>
      </c>
      <c r="B3968" t="inlineStr">
        <is>
          <t>Figues, fraîches ou sèches</t>
        </is>
      </c>
      <c r="C3968" t="inlineStr">
        <is>
          <t>Magasins spécialisés</t>
        </is>
      </c>
      <c r="D3968" t="n">
        <v>0.2</v>
      </c>
      <c r="E3968" t="inlineStr"/>
      <c r="F3968" t="inlineStr"/>
      <c r="G3968" t="inlineStr"/>
      <c r="H3968" t="inlineStr"/>
      <c r="I3968" t="inlineStr"/>
      <c r="J3968" t="inlineStr"/>
      <c r="K3968" t="inlineStr">
        <is>
          <t>libre unbounded</t>
        </is>
      </c>
    </row>
    <row r="3969">
      <c r="A3969" t="inlineStr">
        <is>
          <t>2015</t>
        </is>
      </c>
      <c r="B3969" t="inlineStr">
        <is>
          <t>Ananas, frais ou secs</t>
        </is>
      </c>
      <c r="C3969" t="inlineStr">
        <is>
          <t>Magasins spécialisés</t>
        </is>
      </c>
      <c r="D3969" t="n">
        <v>4.7</v>
      </c>
      <c r="E3969" t="inlineStr"/>
      <c r="F3969" t="inlineStr"/>
      <c r="G3969" t="inlineStr"/>
      <c r="H3969" t="inlineStr"/>
      <c r="I3969" t="inlineStr"/>
      <c r="J3969" t="inlineStr"/>
      <c r="K3969" t="inlineStr">
        <is>
          <t>libre unbounded</t>
        </is>
      </c>
    </row>
    <row r="3970">
      <c r="A3970" t="inlineStr">
        <is>
          <t>2015</t>
        </is>
      </c>
      <c r="B3970" t="inlineStr">
        <is>
          <t>Avocats, frais ou secs</t>
        </is>
      </c>
      <c r="C3970" t="inlineStr">
        <is>
          <t>Magasins spécialisés</t>
        </is>
      </c>
      <c r="D3970" t="n">
        <v>4.1</v>
      </c>
      <c r="E3970" t="inlineStr"/>
      <c r="F3970" t="inlineStr"/>
      <c r="G3970" t="inlineStr"/>
      <c r="H3970" t="inlineStr"/>
      <c r="I3970" t="inlineStr"/>
      <c r="J3970" t="inlineStr"/>
      <c r="K3970" t="inlineStr">
        <is>
          <t>libre unbounded</t>
        </is>
      </c>
    </row>
    <row r="3971">
      <c r="A3971" t="inlineStr">
        <is>
          <t>2015</t>
        </is>
      </c>
      <c r="B3971" t="inlineStr">
        <is>
          <t>Goyaves, mangues et mangoustans, frais ou secs</t>
        </is>
      </c>
      <c r="C3971" t="inlineStr">
        <is>
          <t>Magasins spécialisés</t>
        </is>
      </c>
      <c r="D3971" t="n">
        <v>0.4</v>
      </c>
      <c r="E3971" t="inlineStr"/>
      <c r="F3971" t="inlineStr"/>
      <c r="G3971" t="inlineStr"/>
      <c r="H3971" t="inlineStr"/>
      <c r="I3971" t="inlineStr"/>
      <c r="J3971" t="inlineStr"/>
      <c r="K3971" t="inlineStr">
        <is>
          <t>libre unbounded</t>
        </is>
      </c>
    </row>
    <row r="3972">
      <c r="A3972" t="inlineStr">
        <is>
          <t>2015</t>
        </is>
      </c>
      <c r="B3972" t="inlineStr">
        <is>
          <t>Oranges, fraîches ou sèches</t>
        </is>
      </c>
      <c r="C3972" t="inlineStr">
        <is>
          <t>Magasins spécialisés</t>
        </is>
      </c>
      <c r="D3972" t="n">
        <v>15.7</v>
      </c>
      <c r="E3972" t="inlineStr"/>
      <c r="F3972" t="inlineStr"/>
      <c r="G3972" t="inlineStr"/>
      <c r="H3972" t="inlineStr"/>
      <c r="I3972" t="inlineStr"/>
      <c r="J3972" t="inlineStr"/>
      <c r="K3972" t="inlineStr">
        <is>
          <t>libre unbounded</t>
        </is>
      </c>
    </row>
    <row r="3973">
      <c r="A3973" t="inlineStr">
        <is>
          <t>2015</t>
        </is>
      </c>
      <c r="B3973" t="inlineStr">
        <is>
          <t>Mandarines et clémentines, fraîches ou sèches</t>
        </is>
      </c>
      <c r="C3973" t="inlineStr">
        <is>
          <t>Magasins spécialisés</t>
        </is>
      </c>
      <c r="D3973" t="n">
        <v>0</v>
      </c>
      <c r="E3973" t="inlineStr"/>
      <c r="F3973" t="inlineStr"/>
      <c r="G3973" t="inlineStr"/>
      <c r="H3973" t="inlineStr"/>
      <c r="I3973" t="inlineStr"/>
      <c r="J3973" t="inlineStr"/>
      <c r="K3973" t="inlineStr">
        <is>
          <t>libre unbounded</t>
        </is>
      </c>
    </row>
    <row r="3974">
      <c r="A3974" t="inlineStr">
        <is>
          <t>2015</t>
        </is>
      </c>
      <c r="B3974" t="inlineStr">
        <is>
          <t>Pamplemousses et pomelos, frais ou secs</t>
        </is>
      </c>
      <c r="C3974" t="inlineStr">
        <is>
          <t>Magasins spécialisés</t>
        </is>
      </c>
      <c r="D3974" t="n">
        <v>2.4</v>
      </c>
      <c r="E3974" t="inlineStr"/>
      <c r="F3974" t="inlineStr"/>
      <c r="G3974" t="inlineStr"/>
      <c r="H3974" t="inlineStr"/>
      <c r="I3974" t="inlineStr"/>
      <c r="J3974" t="inlineStr"/>
      <c r="K3974" t="inlineStr">
        <is>
          <t>libre unbounded</t>
        </is>
      </c>
    </row>
    <row r="3975">
      <c r="A3975" t="inlineStr">
        <is>
          <t>2015</t>
        </is>
      </c>
      <c r="B3975" t="inlineStr">
        <is>
          <t>Citrons et limes, frais ou secs</t>
        </is>
      </c>
      <c r="C3975" t="inlineStr">
        <is>
          <t>Magasins spécialisés</t>
        </is>
      </c>
      <c r="D3975" t="n">
        <v>5.9</v>
      </c>
      <c r="E3975" t="inlineStr"/>
      <c r="F3975" t="inlineStr"/>
      <c r="G3975" t="inlineStr"/>
      <c r="H3975" t="inlineStr"/>
      <c r="I3975" t="inlineStr"/>
      <c r="J3975" t="inlineStr"/>
      <c r="K3975" t="inlineStr">
        <is>
          <t>libre unbounded</t>
        </is>
      </c>
    </row>
    <row r="3976">
      <c r="A3976" t="inlineStr">
        <is>
          <t>2015</t>
        </is>
      </c>
      <c r="B3976" t="inlineStr">
        <is>
          <t>Autres agrumes, frais ou secs</t>
        </is>
      </c>
      <c r="C3976" t="inlineStr">
        <is>
          <t>Magasins spécialisés</t>
        </is>
      </c>
      <c r="D3976" t="n">
        <v>0.1</v>
      </c>
      <c r="E3976" t="inlineStr"/>
      <c r="F3976" t="inlineStr"/>
      <c r="G3976" t="inlineStr"/>
      <c r="H3976" t="inlineStr"/>
      <c r="I3976" t="inlineStr"/>
      <c r="J3976" t="inlineStr"/>
      <c r="K3976" t="inlineStr">
        <is>
          <t>libre unbounded</t>
        </is>
      </c>
    </row>
    <row r="3977">
      <c r="A3977" t="inlineStr">
        <is>
          <t>2015</t>
        </is>
      </c>
      <c r="B3977" t="inlineStr">
        <is>
          <t>Fruis et légumes, frais</t>
        </is>
      </c>
      <c r="C3977" t="inlineStr">
        <is>
          <t>Magasins spécialisés</t>
        </is>
      </c>
      <c r="D3977" t="n">
        <v>537</v>
      </c>
      <c r="E3977" t="inlineStr"/>
      <c r="F3977" t="inlineStr"/>
      <c r="G3977" t="inlineStr"/>
      <c r="H3977" t="inlineStr"/>
      <c r="I3977" t="inlineStr"/>
      <c r="J3977" t="inlineStr"/>
      <c r="K3977" t="inlineStr">
        <is>
          <t>libre</t>
        </is>
      </c>
    </row>
    <row r="3978">
      <c r="A3978" t="inlineStr">
        <is>
          <t>2015</t>
        </is>
      </c>
      <c r="B3978" t="inlineStr">
        <is>
          <t>Pommes de terre, fraîches</t>
        </is>
      </c>
      <c r="C3978" t="inlineStr">
        <is>
          <t>Magasins spécialisés</t>
        </is>
      </c>
      <c r="D3978" t="n">
        <v>3</v>
      </c>
      <c r="E3978" t="inlineStr"/>
      <c r="F3978" t="inlineStr"/>
      <c r="G3978" t="inlineStr"/>
      <c r="H3978" t="inlineStr"/>
      <c r="I3978" t="inlineStr"/>
      <c r="J3978" t="inlineStr"/>
      <c r="K3978" t="inlineStr">
        <is>
          <t>libre</t>
        </is>
      </c>
    </row>
    <row r="3979">
      <c r="A3979" t="inlineStr">
        <is>
          <t>2015</t>
        </is>
      </c>
      <c r="B3979" t="inlineStr">
        <is>
          <t>Fruits et légumes (hors PdT), frais</t>
        </is>
      </c>
      <c r="C3979" t="inlineStr">
        <is>
          <t>Magasins spécialisés</t>
        </is>
      </c>
      <c r="D3979" t="n">
        <v>534</v>
      </c>
      <c r="E3979" t="inlineStr"/>
      <c r="F3979" t="inlineStr"/>
      <c r="G3979" t="inlineStr"/>
      <c r="H3979" t="inlineStr"/>
      <c r="I3979" t="inlineStr"/>
      <c r="J3979" t="inlineStr"/>
      <c r="K3979" t="inlineStr">
        <is>
          <t>libre</t>
        </is>
      </c>
    </row>
    <row r="3980">
      <c r="A3980" t="inlineStr">
        <is>
          <t>2015</t>
        </is>
      </c>
      <c r="B3980" t="inlineStr">
        <is>
          <t>Produits manufacturés</t>
        </is>
      </c>
      <c r="C3980" t="inlineStr">
        <is>
          <t>Marchés</t>
        </is>
      </c>
      <c r="D3980" t="n">
        <v>346</v>
      </c>
      <c r="E3980" t="inlineStr"/>
      <c r="F3980" t="inlineStr"/>
      <c r="G3980" t="inlineStr"/>
      <c r="H3980" t="inlineStr"/>
      <c r="I3980" t="inlineStr"/>
      <c r="J3980" t="inlineStr"/>
      <c r="K3980" t="inlineStr">
        <is>
          <t>libre unbounded</t>
        </is>
      </c>
    </row>
    <row r="3981">
      <c r="A3981" t="inlineStr">
        <is>
          <t>2015</t>
        </is>
      </c>
      <c r="B3981" t="inlineStr">
        <is>
          <t>Produits des industries alimentaires</t>
        </is>
      </c>
      <c r="C3981" t="inlineStr">
        <is>
          <t>Marchés</t>
        </is>
      </c>
      <c r="D3981" t="n">
        <v>346</v>
      </c>
      <c r="E3981" t="inlineStr"/>
      <c r="F3981" t="inlineStr"/>
      <c r="G3981" t="inlineStr"/>
      <c r="H3981" t="inlineStr"/>
      <c r="I3981" t="inlineStr"/>
      <c r="J3981" t="inlineStr"/>
      <c r="K3981" t="inlineStr">
        <is>
          <t>libre unbounded</t>
        </is>
      </c>
    </row>
    <row r="3982">
      <c r="A3982" t="inlineStr">
        <is>
          <t>2015</t>
        </is>
      </c>
      <c r="B3982" t="inlineStr">
        <is>
          <t>Produits à base de fruits et légumes</t>
        </is>
      </c>
      <c r="C3982" t="inlineStr">
        <is>
          <t>Marchés</t>
        </is>
      </c>
      <c r="D3982" t="n">
        <v>344</v>
      </c>
      <c r="E3982" t="inlineStr"/>
      <c r="F3982" t="inlineStr"/>
      <c r="G3982" t="inlineStr"/>
      <c r="H3982" t="inlineStr"/>
      <c r="I3982" t="inlineStr"/>
      <c r="J3982" t="inlineStr"/>
      <c r="K3982" t="inlineStr">
        <is>
          <t>libre unbounded</t>
        </is>
      </c>
    </row>
    <row r="3983">
      <c r="A3983" t="inlineStr">
        <is>
          <t>2015</t>
        </is>
      </c>
      <c r="B3983" t="inlineStr">
        <is>
          <t>Préparations et conserves à base de pommes de terre</t>
        </is>
      </c>
      <c r="C3983" t="inlineStr">
        <is>
          <t>Marchés</t>
        </is>
      </c>
      <c r="D3983" t="n">
        <v>25.3</v>
      </c>
      <c r="E3983" t="inlineStr"/>
      <c r="F3983" t="inlineStr"/>
      <c r="G3983" t="inlineStr"/>
      <c r="H3983" t="inlineStr"/>
      <c r="I3983" t="inlineStr"/>
      <c r="J3983" t="inlineStr"/>
      <c r="K3983" t="inlineStr">
        <is>
          <t>libre unbounded</t>
        </is>
      </c>
    </row>
    <row r="3984">
      <c r="A3984" t="inlineStr">
        <is>
          <t>2015</t>
        </is>
      </c>
      <c r="B3984" t="inlineStr">
        <is>
          <t>Pommes de terre, congelées ou surgelées</t>
        </is>
      </c>
      <c r="C3984" t="inlineStr">
        <is>
          <t>Marchés</t>
        </is>
      </c>
      <c r="D3984" t="n">
        <v>13.6</v>
      </c>
      <c r="E3984" t="inlineStr"/>
      <c r="F3984" t="inlineStr"/>
      <c r="G3984" t="inlineStr"/>
      <c r="H3984" t="inlineStr"/>
      <c r="I3984" t="inlineStr"/>
      <c r="J3984" t="inlineStr"/>
      <c r="K3984" t="inlineStr">
        <is>
          <t>libre</t>
        </is>
      </c>
    </row>
    <row r="3985">
      <c r="A3985" t="inlineStr">
        <is>
          <t>2015</t>
        </is>
      </c>
      <c r="B3985" t="inlineStr">
        <is>
          <t>Pommes de terre, non cuites ou cuites à l'eau ou à la vapeur, congelées ou surgelées</t>
        </is>
      </c>
      <c r="C3985" t="inlineStr">
        <is>
          <t>Marchés</t>
        </is>
      </c>
      <c r="D3985" t="n">
        <v>1</v>
      </c>
      <c r="E3985" t="inlineStr"/>
      <c r="F3985" t="inlineStr"/>
      <c r="G3985" t="inlineStr"/>
      <c r="H3985" t="inlineStr"/>
      <c r="I3985" t="inlineStr"/>
      <c r="J3985" t="inlineStr"/>
      <c r="K3985" t="inlineStr">
        <is>
          <t>libre</t>
        </is>
      </c>
    </row>
    <row r="3986">
      <c r="A3986" t="inlineStr">
        <is>
          <t>2015</t>
        </is>
      </c>
      <c r="B3986" t="inlineStr">
        <is>
          <t>Pommes de terre préparées ou conservées autrement, congelées ou surgelées</t>
        </is>
      </c>
      <c r="C3986" t="inlineStr">
        <is>
          <t>Marchés</t>
        </is>
      </c>
      <c r="D3986" t="n">
        <v>12.6</v>
      </c>
      <c r="E3986" t="inlineStr"/>
      <c r="F3986" t="inlineStr"/>
      <c r="G3986" t="inlineStr"/>
      <c r="H3986" t="inlineStr"/>
      <c r="I3986" t="inlineStr"/>
      <c r="J3986" t="inlineStr"/>
      <c r="K3986" t="inlineStr">
        <is>
          <t>libre</t>
        </is>
      </c>
    </row>
    <row r="3987">
      <c r="A3987" t="inlineStr">
        <is>
          <t>2015</t>
        </is>
      </c>
      <c r="B3987" t="inlineStr">
        <is>
          <t>Pommes de terre, déshydratées, coupées ou non, mais sans autre préparation</t>
        </is>
      </c>
      <c r="C3987" t="inlineStr">
        <is>
          <t>Marchés</t>
        </is>
      </c>
      <c r="D3987" t="n">
        <v>0.6</v>
      </c>
      <c r="E3987" t="inlineStr"/>
      <c r="F3987" t="inlineStr"/>
      <c r="G3987" t="inlineStr"/>
      <c r="H3987" t="inlineStr"/>
      <c r="I3987" t="inlineStr"/>
      <c r="J3987" t="inlineStr"/>
      <c r="K3987" t="inlineStr">
        <is>
          <t>libre</t>
        </is>
      </c>
    </row>
    <row r="3988">
      <c r="A3988" t="inlineStr">
        <is>
          <t>2015</t>
        </is>
      </c>
      <c r="B3988" t="inlineStr">
        <is>
          <t>Pommes de terre déshydratées sous forme de farine, de poudre, de flocons, de granulés ou de pellets</t>
        </is>
      </c>
      <c r="C3988" t="inlineStr">
        <is>
          <t>Marchés</t>
        </is>
      </c>
      <c r="D3988" t="n">
        <v>0</v>
      </c>
      <c r="E3988" t="inlineStr"/>
      <c r="F3988" t="inlineStr"/>
      <c r="G3988" t="inlineStr"/>
      <c r="H3988" t="inlineStr"/>
      <c r="I3988" t="inlineStr"/>
      <c r="J3988" t="inlineStr"/>
      <c r="K3988" t="inlineStr">
        <is>
          <t>libre unbounded</t>
        </is>
      </c>
    </row>
    <row r="3989">
      <c r="A3989" t="inlineStr">
        <is>
          <t>2015</t>
        </is>
      </c>
      <c r="B3989" t="inlineStr">
        <is>
          <t>Autres préparations et conserves à base de pommes de terre</t>
        </is>
      </c>
      <c r="C3989" t="inlineStr">
        <is>
          <t>Marchés</t>
        </is>
      </c>
      <c r="D3989" t="n">
        <v>11</v>
      </c>
      <c r="E3989" t="inlineStr"/>
      <c r="F3989" t="inlineStr"/>
      <c r="G3989" t="inlineStr"/>
      <c r="H3989" t="inlineStr"/>
      <c r="I3989" t="inlineStr"/>
      <c r="J3989" t="inlineStr"/>
      <c r="K3989" t="inlineStr">
        <is>
          <t>libre</t>
        </is>
      </c>
    </row>
    <row r="3990">
      <c r="A3990" t="inlineStr">
        <is>
          <t>2015</t>
        </is>
      </c>
      <c r="B3990" t="inlineStr">
        <is>
          <t>Pommes de terre préparées ou conservées, sous forme de farine, semoule ou flocons</t>
        </is>
      </c>
      <c r="C3990" t="inlineStr">
        <is>
          <t>Marchés</t>
        </is>
      </c>
      <c r="D3990" t="n">
        <v>4.5</v>
      </c>
      <c r="E3990" t="inlineStr"/>
      <c r="F3990" t="inlineStr"/>
      <c r="G3990" t="inlineStr"/>
      <c r="H3990" t="inlineStr"/>
      <c r="I3990" t="inlineStr"/>
      <c r="J3990" t="inlineStr"/>
      <c r="K3990" t="inlineStr">
        <is>
          <t>libre</t>
        </is>
      </c>
    </row>
    <row r="3991">
      <c r="A3991" t="inlineStr">
        <is>
          <t>2015</t>
        </is>
      </c>
      <c r="B3991" t="inlineStr">
        <is>
          <t>Autres préparations ou conserves de pommes de terre, y compris les chips</t>
        </is>
      </c>
      <c r="C3991" t="inlineStr">
        <is>
          <t>Marchés</t>
        </is>
      </c>
      <c r="D3991" t="n">
        <v>6.6</v>
      </c>
      <c r="E3991" t="inlineStr"/>
      <c r="F3991" t="inlineStr"/>
      <c r="G3991" t="inlineStr"/>
      <c r="H3991" t="inlineStr"/>
      <c r="I3991" t="inlineStr"/>
      <c r="J3991" t="inlineStr"/>
      <c r="K3991" t="inlineStr">
        <is>
          <t>libre</t>
        </is>
      </c>
    </row>
    <row r="3992">
      <c r="A3992" t="inlineStr">
        <is>
          <t>2015</t>
        </is>
      </c>
      <c r="B3992" t="inlineStr">
        <is>
          <t>Jus de fruits et légumes</t>
        </is>
      </c>
      <c r="C3992" t="inlineStr">
        <is>
          <t>Marchés</t>
        </is>
      </c>
      <c r="D3992" t="n">
        <v>104</v>
      </c>
      <c r="E3992" t="inlineStr"/>
      <c r="F3992" t="inlineStr"/>
      <c r="G3992" t="inlineStr"/>
      <c r="H3992" t="inlineStr"/>
      <c r="I3992" t="inlineStr"/>
      <c r="J3992" t="inlineStr"/>
      <c r="K3992" t="inlineStr">
        <is>
          <t>libre unbounded</t>
        </is>
      </c>
    </row>
    <row r="3993">
      <c r="A3993" t="inlineStr">
        <is>
          <t>2015</t>
        </is>
      </c>
      <c r="B3993" t="inlineStr">
        <is>
          <t>Jus de tomate</t>
        </is>
      </c>
      <c r="C3993" t="inlineStr">
        <is>
          <t>Marchés</t>
        </is>
      </c>
      <c r="D3993" t="n">
        <v>0.6</v>
      </c>
      <c r="E3993" t="inlineStr"/>
      <c r="F3993" t="inlineStr"/>
      <c r="G3993" t="inlineStr"/>
      <c r="H3993" t="inlineStr"/>
      <c r="I3993" t="inlineStr"/>
      <c r="J3993" t="inlineStr"/>
      <c r="K3993" t="inlineStr">
        <is>
          <t>libre</t>
        </is>
      </c>
    </row>
    <row r="3994">
      <c r="A3994" t="inlineStr">
        <is>
          <t>2015</t>
        </is>
      </c>
      <c r="B3994" t="inlineStr">
        <is>
          <t>Jus d'orange</t>
        </is>
      </c>
      <c r="C3994" t="inlineStr">
        <is>
          <t>Marchés</t>
        </is>
      </c>
      <c r="D3994" t="n">
        <v>56.4</v>
      </c>
      <c r="E3994" t="inlineStr"/>
      <c r="F3994" t="inlineStr"/>
      <c r="G3994" t="inlineStr"/>
      <c r="H3994" t="inlineStr"/>
      <c r="I3994" t="inlineStr"/>
      <c r="J3994" t="inlineStr"/>
      <c r="K3994" t="inlineStr">
        <is>
          <t>libre unbounded</t>
        </is>
      </c>
    </row>
    <row r="3995">
      <c r="A3995" t="inlineStr">
        <is>
          <t>2015</t>
        </is>
      </c>
      <c r="B3995" t="inlineStr">
        <is>
          <t>Jus d'orange, non concentré</t>
        </is>
      </c>
      <c r="C3995" t="inlineStr">
        <is>
          <t>Marchés</t>
        </is>
      </c>
      <c r="D3995" t="n">
        <v>56.4</v>
      </c>
      <c r="E3995" t="inlineStr"/>
      <c r="F3995" t="inlineStr"/>
      <c r="G3995" t="inlineStr"/>
      <c r="H3995" t="inlineStr"/>
      <c r="I3995" t="inlineStr"/>
      <c r="J3995" t="inlineStr"/>
      <c r="K3995" t="inlineStr">
        <is>
          <t>libre unbounded</t>
        </is>
      </c>
    </row>
    <row r="3996">
      <c r="A3996" t="inlineStr">
        <is>
          <t>2015</t>
        </is>
      </c>
      <c r="B3996" t="inlineStr">
        <is>
          <t>Jus d'orange, non concentré, congelé</t>
        </is>
      </c>
      <c r="C3996" t="inlineStr">
        <is>
          <t>Marchés</t>
        </is>
      </c>
      <c r="D3996" t="n">
        <v>22.4</v>
      </c>
      <c r="E3996" t="inlineStr"/>
      <c r="F3996" t="inlineStr"/>
      <c r="G3996" t="inlineStr"/>
      <c r="H3996" t="inlineStr"/>
      <c r="I3996" t="inlineStr"/>
      <c r="J3996" t="inlineStr"/>
      <c r="K3996" t="inlineStr">
        <is>
          <t>libre unbounded</t>
        </is>
      </c>
    </row>
    <row r="3997">
      <c r="A3997" t="inlineStr">
        <is>
          <t>2015</t>
        </is>
      </c>
      <c r="B3997" t="inlineStr">
        <is>
          <t>Jus d'orange, non concentré, non congelé</t>
        </is>
      </c>
      <c r="C3997" t="inlineStr">
        <is>
          <t>Marchés</t>
        </is>
      </c>
      <c r="D3997" t="n">
        <v>34</v>
      </c>
      <c r="E3997" t="inlineStr"/>
      <c r="F3997" t="inlineStr"/>
      <c r="G3997" t="inlineStr"/>
      <c r="H3997" t="inlineStr"/>
      <c r="I3997" t="inlineStr"/>
      <c r="J3997" t="inlineStr"/>
      <c r="K3997" t="inlineStr">
        <is>
          <t>libre</t>
        </is>
      </c>
    </row>
    <row r="3998">
      <c r="A3998" t="inlineStr">
        <is>
          <t>2015</t>
        </is>
      </c>
      <c r="B3998" t="inlineStr">
        <is>
          <t>Jus d'orange, autre</t>
        </is>
      </c>
      <c r="C3998" t="inlineStr">
        <is>
          <t>Marchés</t>
        </is>
      </c>
      <c r="D3998" t="n">
        <v>0</v>
      </c>
      <c r="E3998" t="inlineStr"/>
      <c r="F3998" t="inlineStr"/>
      <c r="G3998" t="inlineStr"/>
      <c r="H3998" t="inlineStr"/>
      <c r="I3998" t="inlineStr"/>
      <c r="J3998" t="inlineStr"/>
      <c r="K3998" t="inlineStr">
        <is>
          <t>libre unbounded</t>
        </is>
      </c>
    </row>
    <row r="3999">
      <c r="A3999" t="inlineStr">
        <is>
          <t>2015</t>
        </is>
      </c>
      <c r="B3999" t="inlineStr">
        <is>
          <t>Jus de pamplemousse</t>
        </is>
      </c>
      <c r="C3999" t="inlineStr">
        <is>
          <t>Marchés</t>
        </is>
      </c>
      <c r="D3999" t="n">
        <v>2.8</v>
      </c>
      <c r="E3999" t="inlineStr"/>
      <c r="F3999" t="inlineStr"/>
      <c r="G3999" t="inlineStr"/>
      <c r="H3999" t="inlineStr"/>
      <c r="I3999" t="inlineStr"/>
      <c r="J3999" t="inlineStr"/>
      <c r="K3999" t="inlineStr">
        <is>
          <t>libre</t>
        </is>
      </c>
    </row>
    <row r="4000">
      <c r="A4000" t="inlineStr">
        <is>
          <t>2015</t>
        </is>
      </c>
      <c r="B4000" t="inlineStr">
        <is>
          <t>Jus d'ananas</t>
        </is>
      </c>
      <c r="C4000" t="inlineStr">
        <is>
          <t>Marchés</t>
        </is>
      </c>
      <c r="D4000" t="n">
        <v>4.2</v>
      </c>
      <c r="E4000" t="inlineStr"/>
      <c r="F4000" t="inlineStr"/>
      <c r="G4000" t="inlineStr"/>
      <c r="H4000" t="inlineStr"/>
      <c r="I4000" t="inlineStr"/>
      <c r="J4000" t="inlineStr"/>
      <c r="K4000" t="inlineStr">
        <is>
          <t>libre</t>
        </is>
      </c>
    </row>
    <row r="4001">
      <c r="A4001" t="inlineStr">
        <is>
          <t>2015</t>
        </is>
      </c>
      <c r="B4001" t="inlineStr">
        <is>
          <t>Jus de raisin</t>
        </is>
      </c>
      <c r="C4001" t="inlineStr">
        <is>
          <t>Marchés</t>
        </is>
      </c>
      <c r="D4001" t="n">
        <v>3.5</v>
      </c>
      <c r="E4001" t="inlineStr"/>
      <c r="F4001" t="inlineStr"/>
      <c r="G4001" t="inlineStr"/>
      <c r="H4001" t="inlineStr"/>
      <c r="I4001" t="inlineStr"/>
      <c r="J4001" t="inlineStr"/>
      <c r="K4001" t="inlineStr">
        <is>
          <t>libre</t>
        </is>
      </c>
    </row>
    <row r="4002">
      <c r="A4002" t="inlineStr">
        <is>
          <t>2015</t>
        </is>
      </c>
      <c r="B4002" t="inlineStr">
        <is>
          <t>Jus de pomme</t>
        </is>
      </c>
      <c r="C4002" t="inlineStr">
        <is>
          <t>Marchés</t>
        </is>
      </c>
      <c r="D4002" t="n">
        <v>14.1</v>
      </c>
      <c r="E4002" t="inlineStr"/>
      <c r="F4002" t="inlineStr"/>
      <c r="G4002" t="inlineStr"/>
      <c r="H4002" t="inlineStr"/>
      <c r="I4002" t="inlineStr"/>
      <c r="J4002" t="inlineStr"/>
      <c r="K4002" t="inlineStr">
        <is>
          <t>libre</t>
        </is>
      </c>
    </row>
    <row r="4003">
      <c r="A4003" t="inlineStr">
        <is>
          <t>2015</t>
        </is>
      </c>
      <c r="B4003" t="inlineStr">
        <is>
          <t>Mélanges de jus de fruits et légumes</t>
        </is>
      </c>
      <c r="C4003" t="inlineStr">
        <is>
          <t>Marchés</t>
        </is>
      </c>
      <c r="D4003" t="n">
        <v>16.3</v>
      </c>
      <c r="E4003" t="inlineStr"/>
      <c r="F4003" t="inlineStr"/>
      <c r="G4003" t="inlineStr"/>
      <c r="H4003" t="inlineStr"/>
      <c r="I4003" t="inlineStr"/>
      <c r="J4003" t="inlineStr"/>
      <c r="K4003" t="inlineStr">
        <is>
          <t>libre</t>
        </is>
      </c>
    </row>
    <row r="4004">
      <c r="A4004" t="inlineStr">
        <is>
          <t>2015</t>
        </is>
      </c>
      <c r="B4004" t="inlineStr">
        <is>
          <t>Autres jus de fruits et légumes</t>
        </is>
      </c>
      <c r="C4004" t="inlineStr">
        <is>
          <t>Marchés</t>
        </is>
      </c>
      <c r="D4004" t="n">
        <v>5.5</v>
      </c>
      <c r="E4004" t="inlineStr"/>
      <c r="F4004" t="inlineStr"/>
      <c r="G4004" t="inlineStr"/>
      <c r="H4004" t="inlineStr"/>
      <c r="I4004" t="inlineStr"/>
      <c r="J4004" t="inlineStr"/>
      <c r="K4004" t="inlineStr">
        <is>
          <t>libre</t>
        </is>
      </c>
    </row>
    <row r="4005">
      <c r="A4005" t="inlineStr">
        <is>
          <t>2015</t>
        </is>
      </c>
      <c r="B4005" t="inlineStr">
        <is>
          <t>Jus d'agrume, autres, non concentré</t>
        </is>
      </c>
      <c r="C4005" t="inlineStr">
        <is>
          <t>Marchés</t>
        </is>
      </c>
      <c r="D4005" t="n">
        <v>2</v>
      </c>
      <c r="E4005" t="inlineStr"/>
      <c r="F4005" t="inlineStr"/>
      <c r="G4005" t="inlineStr"/>
      <c r="H4005" t="inlineStr"/>
      <c r="I4005" t="inlineStr"/>
      <c r="J4005" t="inlineStr"/>
      <c r="K4005" t="inlineStr">
        <is>
          <t>libre</t>
        </is>
      </c>
    </row>
    <row r="4006">
      <c r="A4006" t="inlineStr">
        <is>
          <t>2015</t>
        </is>
      </c>
      <c r="B4006" t="inlineStr">
        <is>
          <t>Jus de fruit ou légume, autres,  non concentré, non fermenté, sans addition d'alcool</t>
        </is>
      </c>
      <c r="C4006" t="inlineStr">
        <is>
          <t>Marchés</t>
        </is>
      </c>
      <c r="D4006" t="n">
        <v>1.8</v>
      </c>
      <c r="E4006" t="inlineStr"/>
      <c r="F4006" t="inlineStr"/>
      <c r="G4006" t="inlineStr"/>
      <c r="H4006" t="inlineStr"/>
      <c r="I4006" t="inlineStr"/>
      <c r="J4006" t="inlineStr"/>
      <c r="K4006" t="inlineStr">
        <is>
          <t>libre</t>
        </is>
      </c>
    </row>
    <row r="4007">
      <c r="A4007" t="inlineStr">
        <is>
          <t>2015</t>
        </is>
      </c>
      <c r="B4007" t="inlineStr">
        <is>
          <t>Jus de fruits ou légumes, autres</t>
        </is>
      </c>
      <c r="C4007" t="inlineStr">
        <is>
          <t>Marchés</t>
        </is>
      </c>
      <c r="D4007" t="n">
        <v>1.7</v>
      </c>
      <c r="E4007" t="inlineStr"/>
      <c r="F4007" t="inlineStr"/>
      <c r="G4007" t="inlineStr"/>
      <c r="H4007" t="inlineStr"/>
      <c r="I4007" t="inlineStr"/>
      <c r="J4007" t="inlineStr"/>
      <c r="K4007" t="inlineStr">
        <is>
          <t>libre</t>
        </is>
      </c>
    </row>
    <row r="4008">
      <c r="A4008" t="inlineStr">
        <is>
          <t>2015</t>
        </is>
      </c>
      <c r="B4008" t="inlineStr">
        <is>
          <t>Autres préparations et conserves à base de fruits et légumes</t>
        </is>
      </c>
      <c r="C4008" t="inlineStr">
        <is>
          <t>Marchés</t>
        </is>
      </c>
      <c r="D4008" t="n">
        <v>215</v>
      </c>
      <c r="E4008" t="inlineStr"/>
      <c r="F4008" t="inlineStr"/>
      <c r="G4008" t="inlineStr"/>
      <c r="H4008" t="inlineStr"/>
      <c r="I4008" t="inlineStr"/>
      <c r="J4008" t="inlineStr"/>
      <c r="K4008" t="inlineStr">
        <is>
          <t>libre unbounded</t>
        </is>
      </c>
    </row>
    <row r="4009">
      <c r="A4009" t="inlineStr">
        <is>
          <t>2015</t>
        </is>
      </c>
      <c r="B4009" t="inlineStr">
        <is>
          <t>Préparations et conserves de légumes</t>
        </is>
      </c>
      <c r="C4009" t="inlineStr">
        <is>
          <t>Marchés</t>
        </is>
      </c>
      <c r="D4009" t="n">
        <v>101</v>
      </c>
      <c r="E4009" t="inlineStr"/>
      <c r="F4009" t="inlineStr"/>
      <c r="G4009" t="inlineStr"/>
      <c r="H4009" t="inlineStr"/>
      <c r="I4009" t="inlineStr"/>
      <c r="J4009" t="inlineStr"/>
      <c r="K4009" t="inlineStr">
        <is>
          <t>libre unbounded</t>
        </is>
      </c>
    </row>
    <row r="4010">
      <c r="A4010" t="inlineStr">
        <is>
          <t>2015</t>
        </is>
      </c>
      <c r="B4010" t="inlineStr">
        <is>
          <t>Légumes congelés ou surgelés</t>
        </is>
      </c>
      <c r="C4010" t="inlineStr">
        <is>
          <t>Marchés</t>
        </is>
      </c>
      <c r="D4010" t="n">
        <v>35.9</v>
      </c>
      <c r="E4010" t="inlineStr"/>
      <c r="F4010" t="inlineStr"/>
      <c r="G4010" t="inlineStr"/>
      <c r="H4010" t="inlineStr"/>
      <c r="I4010" t="inlineStr"/>
      <c r="J4010" t="inlineStr"/>
      <c r="K4010" t="inlineStr">
        <is>
          <t>libre</t>
        </is>
      </c>
    </row>
    <row r="4011">
      <c r="A4011" t="inlineStr">
        <is>
          <t>2015</t>
        </is>
      </c>
      <c r="B4011" t="inlineStr">
        <is>
          <t>Légumes traités pour une conservation temporaire</t>
        </is>
      </c>
      <c r="C4011" t="inlineStr">
        <is>
          <t>Marchés</t>
        </is>
      </c>
      <c r="D4011" t="n">
        <v>1.2</v>
      </c>
      <c r="E4011" t="inlineStr"/>
      <c r="F4011" t="inlineStr"/>
      <c r="G4011" t="inlineStr"/>
      <c r="H4011" t="inlineStr"/>
      <c r="I4011" t="inlineStr"/>
      <c r="J4011" t="inlineStr"/>
      <c r="K4011" t="inlineStr">
        <is>
          <t>libre</t>
        </is>
      </c>
    </row>
    <row r="4012">
      <c r="A4012" t="inlineStr">
        <is>
          <t>2015</t>
        </is>
      </c>
      <c r="B4012" t="inlineStr">
        <is>
          <t>Légumes, déshydratés</t>
        </is>
      </c>
      <c r="C4012" t="inlineStr">
        <is>
          <t>Marchés</t>
        </is>
      </c>
      <c r="D4012" t="n">
        <v>0.7</v>
      </c>
      <c r="E4012" t="inlineStr"/>
      <c r="F4012" t="inlineStr"/>
      <c r="G4012" t="inlineStr"/>
      <c r="H4012" t="inlineStr"/>
      <c r="I4012" t="inlineStr"/>
      <c r="J4012" t="inlineStr"/>
      <c r="K4012" t="inlineStr">
        <is>
          <t>libre</t>
        </is>
      </c>
    </row>
    <row r="4013">
      <c r="A4013" t="inlineStr">
        <is>
          <t>2015</t>
        </is>
      </c>
      <c r="B4013" t="inlineStr">
        <is>
          <t>Oignons, séchés</t>
        </is>
      </c>
      <c r="C4013" t="inlineStr">
        <is>
          <t>Marchés</t>
        </is>
      </c>
      <c r="D4013" t="n">
        <v>0.5</v>
      </c>
      <c r="E4013" t="inlineStr"/>
      <c r="F4013" t="inlineStr"/>
      <c r="G4013" t="inlineStr"/>
      <c r="H4013" t="inlineStr"/>
      <c r="I4013" t="inlineStr"/>
      <c r="J4013" t="inlineStr"/>
      <c r="K4013" t="inlineStr">
        <is>
          <t>libre</t>
        </is>
      </c>
    </row>
    <row r="4014">
      <c r="A4014" t="inlineStr">
        <is>
          <t>2015</t>
        </is>
      </c>
      <c r="B4014" t="inlineStr">
        <is>
          <t>Champignons et truffes, séchés</t>
        </is>
      </c>
      <c r="C4014" t="inlineStr">
        <is>
          <t>Marchés</t>
        </is>
      </c>
      <c r="D4014" t="n">
        <v>0.1</v>
      </c>
      <c r="E4014" t="inlineStr"/>
      <c r="F4014" t="inlineStr"/>
      <c r="G4014" t="inlineStr"/>
      <c r="H4014" t="inlineStr"/>
      <c r="I4014" t="inlineStr"/>
      <c r="J4014" t="inlineStr"/>
      <c r="K4014" t="inlineStr">
        <is>
          <t>libre</t>
        </is>
      </c>
    </row>
    <row r="4015">
      <c r="A4015" t="inlineStr">
        <is>
          <t>2015</t>
        </is>
      </c>
      <c r="B4015" t="inlineStr">
        <is>
          <t>Autres légumes et mélanges de légumes, séchés</t>
        </is>
      </c>
      <c r="C4015" t="inlineStr">
        <is>
          <t>Marchés</t>
        </is>
      </c>
      <c r="D4015" t="n">
        <v>0.1</v>
      </c>
      <c r="E4015" t="inlineStr"/>
      <c r="F4015" t="inlineStr"/>
      <c r="G4015" t="inlineStr"/>
      <c r="H4015" t="inlineStr"/>
      <c r="I4015" t="inlineStr"/>
      <c r="J4015" t="inlineStr"/>
      <c r="K4015" t="inlineStr">
        <is>
          <t>libre</t>
        </is>
      </c>
    </row>
    <row r="4016">
      <c r="A4016" t="inlineStr">
        <is>
          <t>2015</t>
        </is>
      </c>
      <c r="B4016" t="inlineStr">
        <is>
          <t>Fruits et légumes coupés et emballés</t>
        </is>
      </c>
      <c r="C4016" t="inlineStr">
        <is>
          <t>Marchés</t>
        </is>
      </c>
      <c r="D4016" t="n">
        <v>0</v>
      </c>
      <c r="E4016" t="inlineStr"/>
      <c r="F4016" t="inlineStr"/>
      <c r="G4016" t="inlineStr"/>
      <c r="H4016" t="inlineStr"/>
      <c r="I4016" t="inlineStr"/>
      <c r="J4016" t="inlineStr"/>
      <c r="K4016" t="inlineStr">
        <is>
          <t>libre unbounded</t>
        </is>
      </c>
    </row>
    <row r="4017">
      <c r="A4017" t="inlineStr">
        <is>
          <t>2015</t>
        </is>
      </c>
      <c r="B4017" t="inlineStr">
        <is>
          <t>Légumes, appertisés</t>
        </is>
      </c>
      <c r="C4017" t="inlineStr">
        <is>
          <t>Marchés</t>
        </is>
      </c>
      <c r="D4017" t="n">
        <v>60.5</v>
      </c>
      <c r="E4017" t="inlineStr"/>
      <c r="F4017" t="inlineStr"/>
      <c r="G4017" t="inlineStr"/>
      <c r="H4017" t="inlineStr"/>
      <c r="I4017" t="inlineStr"/>
      <c r="J4017" t="inlineStr"/>
      <c r="K4017" t="inlineStr">
        <is>
          <t>libre unbounded</t>
        </is>
      </c>
    </row>
    <row r="4018">
      <c r="A4018" t="inlineStr">
        <is>
          <t>2015</t>
        </is>
      </c>
      <c r="B4018" t="inlineStr">
        <is>
          <t>Haricots, appertisés</t>
        </is>
      </c>
      <c r="C4018" t="inlineStr">
        <is>
          <t>Marchés</t>
        </is>
      </c>
      <c r="D4018" t="n">
        <v>14.5</v>
      </c>
      <c r="E4018" t="inlineStr"/>
      <c r="F4018" t="inlineStr"/>
      <c r="G4018" t="inlineStr"/>
      <c r="H4018" t="inlineStr"/>
      <c r="I4018" t="inlineStr"/>
      <c r="J4018" t="inlineStr"/>
      <c r="K4018" t="inlineStr">
        <is>
          <t>libre</t>
        </is>
      </c>
    </row>
    <row r="4019">
      <c r="A4019" t="inlineStr">
        <is>
          <t>2015</t>
        </is>
      </c>
      <c r="B4019" t="inlineStr">
        <is>
          <t>Pois, appertisés</t>
        </is>
      </c>
      <c r="C4019" t="inlineStr">
        <is>
          <t>Marchés</t>
        </is>
      </c>
      <c r="D4019" t="n">
        <v>0</v>
      </c>
      <c r="E4019" t="inlineStr"/>
      <c r="F4019" t="inlineStr"/>
      <c r="G4019" t="inlineStr"/>
      <c r="H4019" t="inlineStr"/>
      <c r="I4019" t="inlineStr"/>
      <c r="J4019" t="inlineStr"/>
      <c r="K4019" t="inlineStr">
        <is>
          <t>libre unbounded</t>
        </is>
      </c>
    </row>
    <row r="4020">
      <c r="A4020" t="inlineStr">
        <is>
          <t>2015</t>
        </is>
      </c>
      <c r="B4020" t="inlineStr">
        <is>
          <t>Autres légumes, appertisés</t>
        </is>
      </c>
      <c r="C4020" t="inlineStr">
        <is>
          <t>Marchés</t>
        </is>
      </c>
      <c r="D4020" t="n">
        <v>45.9</v>
      </c>
      <c r="E4020" t="inlineStr"/>
      <c r="F4020" t="inlineStr"/>
      <c r="G4020" t="inlineStr"/>
      <c r="H4020" t="inlineStr"/>
      <c r="I4020" t="inlineStr"/>
      <c r="J4020" t="inlineStr"/>
      <c r="K4020" t="inlineStr">
        <is>
          <t>libre unbounded</t>
        </is>
      </c>
    </row>
    <row r="4021">
      <c r="A4021" t="inlineStr">
        <is>
          <t>2015</t>
        </is>
      </c>
      <c r="B4021" t="inlineStr">
        <is>
          <t>Tomates et leurs produits, appertisés</t>
        </is>
      </c>
      <c r="C4021" t="inlineStr">
        <is>
          <t>Marchés</t>
        </is>
      </c>
      <c r="D4021" t="n">
        <v>11.3</v>
      </c>
      <c r="E4021" t="inlineStr"/>
      <c r="F4021" t="inlineStr"/>
      <c r="G4021" t="inlineStr"/>
      <c r="H4021" t="inlineStr"/>
      <c r="I4021" t="inlineStr"/>
      <c r="J4021" t="inlineStr"/>
      <c r="K4021" t="inlineStr">
        <is>
          <t>libre unbounded</t>
        </is>
      </c>
    </row>
    <row r="4022">
      <c r="A4022" t="inlineStr">
        <is>
          <t>2015</t>
        </is>
      </c>
      <c r="B4022" t="inlineStr">
        <is>
          <t>Tomates, entières ou en morceaux, appertisées</t>
        </is>
      </c>
      <c r="C4022" t="inlineStr">
        <is>
          <t>Marchés</t>
        </is>
      </c>
      <c r="D4022" t="n">
        <v>5.3</v>
      </c>
      <c r="E4022" t="inlineStr"/>
      <c r="F4022" t="inlineStr"/>
      <c r="G4022" t="inlineStr"/>
      <c r="H4022" t="inlineStr"/>
      <c r="I4022" t="inlineStr"/>
      <c r="J4022" t="inlineStr"/>
      <c r="K4022" t="inlineStr">
        <is>
          <t>libre unbounded</t>
        </is>
      </c>
    </row>
    <row r="4023">
      <c r="A4023" t="inlineStr">
        <is>
          <t>2015</t>
        </is>
      </c>
      <c r="B4023" t="inlineStr">
        <is>
          <t>Produits des tomates</t>
        </is>
      </c>
      <c r="C4023" t="inlineStr">
        <is>
          <t>Marchés</t>
        </is>
      </c>
      <c r="D4023" t="n">
        <v>6</v>
      </c>
      <c r="E4023" t="inlineStr"/>
      <c r="F4023" t="inlineStr"/>
      <c r="G4023" t="inlineStr"/>
      <c r="H4023" t="inlineStr"/>
      <c r="I4023" t="inlineStr"/>
      <c r="J4023" t="inlineStr"/>
      <c r="K4023" t="inlineStr">
        <is>
          <t>libre</t>
        </is>
      </c>
    </row>
    <row r="4024">
      <c r="A4024" t="inlineStr">
        <is>
          <t>2015</t>
        </is>
      </c>
      <c r="B4024" t="inlineStr">
        <is>
          <t>Coulis et purées de tomates</t>
        </is>
      </c>
      <c r="C4024" t="inlineStr">
        <is>
          <t>Marchés</t>
        </is>
      </c>
      <c r="D4024" t="n">
        <v>3.1</v>
      </c>
      <c r="E4024" t="inlineStr"/>
      <c r="F4024" t="inlineStr"/>
      <c r="G4024" t="inlineStr"/>
      <c r="H4024" t="inlineStr"/>
      <c r="I4024" t="inlineStr"/>
      <c r="J4024" t="inlineStr"/>
      <c r="K4024" t="inlineStr">
        <is>
          <t>libre</t>
        </is>
      </c>
    </row>
    <row r="4025">
      <c r="A4025" t="inlineStr">
        <is>
          <t>2015</t>
        </is>
      </c>
      <c r="B4025" t="inlineStr">
        <is>
          <t>Concentré de tomates</t>
        </is>
      </c>
      <c r="C4025" t="inlineStr">
        <is>
          <t>Marchés</t>
        </is>
      </c>
      <c r="D4025" t="n">
        <v>3</v>
      </c>
      <c r="E4025" t="inlineStr"/>
      <c r="F4025" t="inlineStr"/>
      <c r="G4025" t="inlineStr"/>
      <c r="H4025" t="inlineStr"/>
      <c r="I4025" t="inlineStr"/>
      <c r="J4025" t="inlineStr"/>
      <c r="K4025" t="inlineStr">
        <is>
          <t>libre</t>
        </is>
      </c>
    </row>
    <row r="4026">
      <c r="A4026" t="inlineStr">
        <is>
          <t>2015</t>
        </is>
      </c>
      <c r="B4026" t="inlineStr">
        <is>
          <t>Champignons et truffes, appertisés</t>
        </is>
      </c>
      <c r="C4026" t="inlineStr">
        <is>
          <t>Marchés</t>
        </is>
      </c>
      <c r="D4026" t="n">
        <v>0.8</v>
      </c>
      <c r="E4026" t="inlineStr"/>
      <c r="F4026" t="inlineStr"/>
      <c r="G4026" t="inlineStr"/>
      <c r="H4026" t="inlineStr"/>
      <c r="I4026" t="inlineStr"/>
      <c r="J4026" t="inlineStr"/>
      <c r="K4026" t="inlineStr">
        <is>
          <t>libre unbounded</t>
        </is>
      </c>
    </row>
    <row r="4027">
      <c r="A4027" t="inlineStr">
        <is>
          <t>2015</t>
        </is>
      </c>
      <c r="B4027" t="inlineStr">
        <is>
          <t>Champignons cultivés, appertisés</t>
        </is>
      </c>
      <c r="C4027" t="inlineStr">
        <is>
          <t>Marchés</t>
        </is>
      </c>
      <c r="D4027" t="n">
        <v>0.8</v>
      </c>
      <c r="E4027" t="inlineStr"/>
      <c r="F4027" t="inlineStr"/>
      <c r="G4027" t="inlineStr"/>
      <c r="H4027" t="inlineStr"/>
      <c r="I4027" t="inlineStr"/>
      <c r="J4027" t="inlineStr"/>
      <c r="K4027" t="inlineStr">
        <is>
          <t>libre unbounded</t>
        </is>
      </c>
    </row>
    <row r="4028">
      <c r="A4028" t="inlineStr">
        <is>
          <t>2015</t>
        </is>
      </c>
      <c r="B4028" t="inlineStr">
        <is>
          <t>Champignons du genre Agaricus, appertisés</t>
        </is>
      </c>
      <c r="C4028" t="inlineStr">
        <is>
          <t>Marchés</t>
        </is>
      </c>
      <c r="D4028" t="n">
        <v>0.8</v>
      </c>
      <c r="E4028" t="inlineStr"/>
      <c r="F4028" t="inlineStr"/>
      <c r="G4028" t="inlineStr"/>
      <c r="H4028" t="inlineStr"/>
      <c r="I4028" t="inlineStr"/>
      <c r="J4028" t="inlineStr"/>
      <c r="K4028" t="inlineStr">
        <is>
          <t>libre unbounded</t>
        </is>
      </c>
    </row>
    <row r="4029">
      <c r="A4029" t="inlineStr">
        <is>
          <t>2015</t>
        </is>
      </c>
      <c r="B4029" t="inlineStr">
        <is>
          <t>Champignons non-cultivés et truffes, appertisés</t>
        </is>
      </c>
      <c r="C4029" t="inlineStr">
        <is>
          <t>Marchés</t>
        </is>
      </c>
      <c r="D4029" t="n">
        <v>0</v>
      </c>
      <c r="E4029" t="inlineStr"/>
      <c r="F4029" t="inlineStr"/>
      <c r="G4029" t="inlineStr"/>
      <c r="H4029" t="inlineStr"/>
      <c r="I4029" t="inlineStr"/>
      <c r="J4029" t="inlineStr"/>
      <c r="K4029" t="inlineStr">
        <is>
          <t>libre unbounded</t>
        </is>
      </c>
    </row>
    <row r="4030">
      <c r="A4030" t="inlineStr">
        <is>
          <t>2015</t>
        </is>
      </c>
      <c r="B4030" t="inlineStr">
        <is>
          <t>Autres légumes et mélanges de légumes, appertisés</t>
        </is>
      </c>
      <c r="C4030" t="inlineStr">
        <is>
          <t>Marchés</t>
        </is>
      </c>
      <c r="D4030" t="n">
        <v>5.6</v>
      </c>
      <c r="E4030" t="inlineStr"/>
      <c r="F4030" t="inlineStr"/>
      <c r="G4030" t="inlineStr"/>
      <c r="H4030" t="inlineStr"/>
      <c r="I4030" t="inlineStr"/>
      <c r="J4030" t="inlineStr"/>
      <c r="K4030" t="inlineStr">
        <is>
          <t>libre</t>
        </is>
      </c>
    </row>
    <row r="4031">
      <c r="A4031" t="inlineStr">
        <is>
          <t>2015</t>
        </is>
      </c>
      <c r="B4031" t="inlineStr">
        <is>
          <t>Choucroute, non congelée, appertisée</t>
        </is>
      </c>
      <c r="C4031" t="inlineStr">
        <is>
          <t>Marchés</t>
        </is>
      </c>
      <c r="D4031" t="n">
        <v>0.1</v>
      </c>
      <c r="E4031" t="inlineStr"/>
      <c r="F4031" t="inlineStr"/>
      <c r="G4031" t="inlineStr"/>
      <c r="H4031" t="inlineStr"/>
      <c r="I4031" t="inlineStr"/>
      <c r="J4031" t="inlineStr"/>
      <c r="K4031" t="inlineStr">
        <is>
          <t>libre unbounded</t>
        </is>
      </c>
    </row>
    <row r="4032">
      <c r="A4032" t="inlineStr">
        <is>
          <t>2015</t>
        </is>
      </c>
      <c r="B4032" t="inlineStr">
        <is>
          <t>Asperges, non congelées, appertisées</t>
        </is>
      </c>
      <c r="C4032" t="inlineStr">
        <is>
          <t>Marchés</t>
        </is>
      </c>
      <c r="D4032" t="n">
        <v>0.8</v>
      </c>
      <c r="E4032" t="inlineStr"/>
      <c r="F4032" t="inlineStr"/>
      <c r="G4032" t="inlineStr"/>
      <c r="H4032" t="inlineStr"/>
      <c r="I4032" t="inlineStr"/>
      <c r="J4032" t="inlineStr"/>
      <c r="K4032" t="inlineStr">
        <is>
          <t>libre unbounded</t>
        </is>
      </c>
    </row>
    <row r="4033">
      <c r="A4033" t="inlineStr">
        <is>
          <t>2015</t>
        </is>
      </c>
      <c r="B4033" t="inlineStr">
        <is>
          <t>Maïs doux, non congelé, appertisé</t>
        </is>
      </c>
      <c r="C4033" t="inlineStr">
        <is>
          <t>Marchés</t>
        </is>
      </c>
      <c r="D4033" t="n">
        <v>10.1</v>
      </c>
      <c r="E4033" t="inlineStr"/>
      <c r="F4033" t="inlineStr"/>
      <c r="G4033" t="inlineStr"/>
      <c r="H4033" t="inlineStr"/>
      <c r="I4033" t="inlineStr"/>
      <c r="J4033" t="inlineStr"/>
      <c r="K4033" t="inlineStr">
        <is>
          <t>libre</t>
        </is>
      </c>
    </row>
    <row r="4034">
      <c r="A4034" t="inlineStr">
        <is>
          <t>2015</t>
        </is>
      </c>
      <c r="B4034" t="inlineStr">
        <is>
          <t>Autres légumes et mélanges de légumes, non congelés</t>
        </is>
      </c>
      <c r="C4034" t="inlineStr">
        <is>
          <t>Marchés</t>
        </is>
      </c>
      <c r="D4034" t="n">
        <v>17.3</v>
      </c>
      <c r="E4034" t="inlineStr"/>
      <c r="F4034" t="inlineStr"/>
      <c r="G4034" t="inlineStr"/>
      <c r="H4034" t="inlineStr"/>
      <c r="I4034" t="inlineStr"/>
      <c r="J4034" t="inlineStr"/>
      <c r="K4034" t="inlineStr">
        <is>
          <t>libre</t>
        </is>
      </c>
    </row>
    <row r="4035">
      <c r="A4035" t="inlineStr">
        <is>
          <t>2015</t>
        </is>
      </c>
      <c r="B4035" t="inlineStr">
        <is>
          <t>Fruits et légumes conservés dans le vinaigre</t>
        </is>
      </c>
      <c r="C4035" t="inlineStr">
        <is>
          <t>Marchés</t>
        </is>
      </c>
      <c r="D4035" t="n">
        <v>3</v>
      </c>
      <c r="E4035" t="inlineStr"/>
      <c r="F4035" t="inlineStr"/>
      <c r="G4035" t="inlineStr"/>
      <c r="H4035" t="inlineStr"/>
      <c r="I4035" t="inlineStr"/>
      <c r="J4035" t="inlineStr"/>
      <c r="K4035" t="inlineStr">
        <is>
          <t>libre</t>
        </is>
      </c>
    </row>
    <row r="4036">
      <c r="A4036" t="inlineStr">
        <is>
          <t>2015</t>
        </is>
      </c>
      <c r="B4036" t="inlineStr">
        <is>
          <t>Préparations et conserves de fruits</t>
        </is>
      </c>
      <c r="C4036" t="inlineStr">
        <is>
          <t>Marchés</t>
        </is>
      </c>
      <c r="D4036" t="n">
        <v>113</v>
      </c>
      <c r="E4036" t="inlineStr"/>
      <c r="F4036" t="inlineStr"/>
      <c r="G4036" t="inlineStr"/>
      <c r="H4036" t="inlineStr"/>
      <c r="I4036" t="inlineStr"/>
      <c r="J4036" t="inlineStr"/>
      <c r="K4036" t="inlineStr">
        <is>
          <t>libre unbounded</t>
        </is>
      </c>
    </row>
    <row r="4037">
      <c r="A4037" t="inlineStr">
        <is>
          <t>2015</t>
        </is>
      </c>
      <c r="B4037" t="inlineStr">
        <is>
          <t>Fruits crus ou cuits, congelés ou surgelés</t>
        </is>
      </c>
      <c r="C4037" t="inlineStr">
        <is>
          <t>Marchés</t>
        </is>
      </c>
      <c r="D4037" t="n">
        <v>8.699999999999999</v>
      </c>
      <c r="E4037" t="inlineStr"/>
      <c r="F4037" t="inlineStr"/>
      <c r="G4037" t="inlineStr"/>
      <c r="H4037" t="inlineStr"/>
      <c r="I4037" t="inlineStr"/>
      <c r="J4037" t="inlineStr"/>
      <c r="K4037" t="inlineStr">
        <is>
          <t>libre</t>
        </is>
      </c>
    </row>
    <row r="4038">
      <c r="A4038" t="inlineStr">
        <is>
          <t>2015</t>
        </is>
      </c>
      <c r="B4038" t="inlineStr">
        <is>
          <t>Confitures, gelées, compotes et purées de fruits</t>
        </is>
      </c>
      <c r="C4038" t="inlineStr">
        <is>
          <t>Marchés</t>
        </is>
      </c>
      <c r="D4038" t="n">
        <v>26.7</v>
      </c>
      <c r="E4038" t="inlineStr"/>
      <c r="F4038" t="inlineStr"/>
      <c r="G4038" t="inlineStr"/>
      <c r="H4038" t="inlineStr"/>
      <c r="I4038" t="inlineStr"/>
      <c r="J4038" t="inlineStr"/>
      <c r="K4038" t="inlineStr">
        <is>
          <t>libre</t>
        </is>
      </c>
    </row>
    <row r="4039">
      <c r="A4039" t="inlineStr">
        <is>
          <t>2015</t>
        </is>
      </c>
      <c r="B4039" t="inlineStr">
        <is>
          <t>Confitures, marmelades, gelées, purées et pâtes d'agrumes, obtenues par cuisson</t>
        </is>
      </c>
      <c r="C4039" t="inlineStr">
        <is>
          <t>Marchés</t>
        </is>
      </c>
      <c r="D4039" t="n">
        <v>0.7</v>
      </c>
      <c r="E4039" t="inlineStr"/>
      <c r="F4039" t="inlineStr"/>
      <c r="G4039" t="inlineStr"/>
      <c r="H4039" t="inlineStr"/>
      <c r="I4039" t="inlineStr"/>
      <c r="J4039" t="inlineStr"/>
      <c r="K4039" t="inlineStr">
        <is>
          <t>libre</t>
        </is>
      </c>
    </row>
    <row r="4040">
      <c r="A4040" t="inlineStr">
        <is>
          <t>2015</t>
        </is>
      </c>
      <c r="B4040" t="inlineStr">
        <is>
          <t>Confitures, marmelades, gelées, purées et pâtes de fruits à coque et de fruits autres qu'agrumes, obtenues par cuisson</t>
        </is>
      </c>
      <c r="C4040" t="inlineStr">
        <is>
          <t>Marchés</t>
        </is>
      </c>
      <c r="D4040" t="n">
        <v>26</v>
      </c>
      <c r="E4040" t="inlineStr"/>
      <c r="F4040" t="inlineStr"/>
      <c r="G4040" t="inlineStr"/>
      <c r="H4040" t="inlineStr"/>
      <c r="I4040" t="inlineStr"/>
      <c r="J4040" t="inlineStr"/>
      <c r="K4040" t="inlineStr">
        <is>
          <t>libre</t>
        </is>
      </c>
    </row>
    <row r="4041">
      <c r="A4041" t="inlineStr">
        <is>
          <t>2015</t>
        </is>
      </c>
      <c r="B4041" t="inlineStr">
        <is>
          <t>Fruits à coque, grillés, salés ou autrement préparés</t>
        </is>
      </c>
      <c r="C4041" t="inlineStr">
        <is>
          <t>Marchés</t>
        </is>
      </c>
      <c r="D4041" t="n">
        <v>3.4</v>
      </c>
      <c r="E4041" t="inlineStr"/>
      <c r="F4041" t="inlineStr"/>
      <c r="G4041" t="inlineStr"/>
      <c r="H4041" t="inlineStr"/>
      <c r="I4041" t="inlineStr"/>
      <c r="J4041" t="inlineStr"/>
      <c r="K4041" t="inlineStr">
        <is>
          <t>libre unbounded</t>
        </is>
      </c>
    </row>
    <row r="4042">
      <c r="A4042" t="inlineStr">
        <is>
          <t>2015</t>
        </is>
      </c>
      <c r="B4042" t="inlineStr">
        <is>
          <t>Arachides, grillées, salées ou autrement préparées et beurre d'arachide</t>
        </is>
      </c>
      <c r="C4042" t="inlineStr">
        <is>
          <t>Marchés</t>
        </is>
      </c>
      <c r="D4042" t="n">
        <v>2</v>
      </c>
      <c r="E4042" t="inlineStr"/>
      <c r="F4042" t="inlineStr"/>
      <c r="G4042" t="inlineStr"/>
      <c r="H4042" t="inlineStr"/>
      <c r="I4042" t="inlineStr"/>
      <c r="J4042" t="inlineStr"/>
      <c r="K4042" t="inlineStr">
        <is>
          <t>libre unbounded</t>
        </is>
      </c>
    </row>
    <row r="4043">
      <c r="A4043" t="inlineStr">
        <is>
          <t>2015</t>
        </is>
      </c>
      <c r="B4043" t="inlineStr">
        <is>
          <t>Autres fruits à coque et autres graines, y compris les mélanges, grillés, salés ou autrement préparés</t>
        </is>
      </c>
      <c r="C4043" t="inlineStr">
        <is>
          <t>Marchés</t>
        </is>
      </c>
      <c r="D4043" t="n">
        <v>1.5</v>
      </c>
      <c r="E4043" t="inlineStr"/>
      <c r="F4043" t="inlineStr"/>
      <c r="G4043" t="inlineStr"/>
      <c r="H4043" t="inlineStr"/>
      <c r="I4043" t="inlineStr"/>
      <c r="J4043" t="inlineStr"/>
      <c r="K4043" t="inlineStr">
        <is>
          <t>libre unbounded</t>
        </is>
      </c>
    </row>
    <row r="4044">
      <c r="A4044" t="inlineStr">
        <is>
          <t>2015</t>
        </is>
      </c>
      <c r="B4044" t="inlineStr">
        <is>
          <t>Fruits, traités pour une conservation temporaire, impropres à une consommation immédiate</t>
        </is>
      </c>
      <c r="C4044" t="inlineStr">
        <is>
          <t>Marchés</t>
        </is>
      </c>
      <c r="D4044" t="n">
        <v>0.2</v>
      </c>
      <c r="E4044" t="inlineStr"/>
      <c r="F4044" t="inlineStr"/>
      <c r="G4044" t="inlineStr"/>
      <c r="H4044" t="inlineStr"/>
      <c r="I4044" t="inlineStr"/>
      <c r="J4044" t="inlineStr"/>
      <c r="K4044" t="inlineStr">
        <is>
          <t>libre</t>
        </is>
      </c>
    </row>
    <row r="4045">
      <c r="A4045" t="inlineStr">
        <is>
          <t>2015</t>
        </is>
      </c>
      <c r="B4045" t="inlineStr">
        <is>
          <t>Écorces d'agrumes ou de melons, traitées pour une conservation temporaire, impropres à une consommation immédiate</t>
        </is>
      </c>
      <c r="C4045" t="inlineStr">
        <is>
          <t>Marchés</t>
        </is>
      </c>
      <c r="D4045" t="n">
        <v>0.1</v>
      </c>
      <c r="E4045" t="inlineStr"/>
      <c r="F4045" t="inlineStr"/>
      <c r="G4045" t="inlineStr"/>
      <c r="H4045" t="inlineStr"/>
      <c r="I4045" t="inlineStr"/>
      <c r="J4045" t="inlineStr"/>
      <c r="K4045" t="inlineStr">
        <is>
          <t>libre</t>
        </is>
      </c>
    </row>
    <row r="4046">
      <c r="A4046" t="inlineStr">
        <is>
          <t>2015</t>
        </is>
      </c>
      <c r="B4046" t="inlineStr">
        <is>
          <t>Autres fruits et fruits à coque, traités pour une conservation temporaire, impropres à une consommation immédiate</t>
        </is>
      </c>
      <c r="C4046" t="inlineStr">
        <is>
          <t>Marchés</t>
        </is>
      </c>
      <c r="D4046" t="n">
        <v>0.1</v>
      </c>
      <c r="E4046" t="inlineStr"/>
      <c r="F4046" t="inlineStr"/>
      <c r="G4046" t="inlineStr"/>
      <c r="H4046" t="inlineStr"/>
      <c r="I4046" t="inlineStr"/>
      <c r="J4046" t="inlineStr"/>
      <c r="K4046" t="inlineStr">
        <is>
          <t>libre</t>
        </is>
      </c>
    </row>
    <row r="4047">
      <c r="A4047" t="inlineStr">
        <is>
          <t>2015</t>
        </is>
      </c>
      <c r="B4047" t="inlineStr">
        <is>
          <t>Arachides et fruits à coque, sans coques</t>
        </is>
      </c>
      <c r="C4047" t="inlineStr">
        <is>
          <t>Marchés</t>
        </is>
      </c>
      <c r="D4047" t="n">
        <v>6.3</v>
      </c>
      <c r="E4047" t="inlineStr"/>
      <c r="F4047" t="inlineStr"/>
      <c r="G4047" t="inlineStr"/>
      <c r="H4047" t="inlineStr"/>
      <c r="I4047" t="inlineStr"/>
      <c r="J4047" t="inlineStr"/>
      <c r="K4047" t="inlineStr">
        <is>
          <t>libre unbounded</t>
        </is>
      </c>
    </row>
    <row r="4048">
      <c r="A4048" t="inlineStr">
        <is>
          <t>2015</t>
        </is>
      </c>
      <c r="B4048" t="inlineStr">
        <is>
          <t>Arachides, sans coques</t>
        </is>
      </c>
      <c r="C4048" t="inlineStr">
        <is>
          <t>Marchés</t>
        </is>
      </c>
      <c r="D4048" t="n">
        <v>1.5</v>
      </c>
      <c r="E4048" t="inlineStr"/>
      <c r="F4048" t="inlineStr"/>
      <c r="G4048" t="inlineStr"/>
      <c r="H4048" t="inlineStr"/>
      <c r="I4048" t="inlineStr"/>
      <c r="J4048" t="inlineStr"/>
      <c r="K4048" t="inlineStr">
        <is>
          <t>libre unbounded</t>
        </is>
      </c>
    </row>
    <row r="4049">
      <c r="A4049" t="inlineStr">
        <is>
          <t>2015</t>
        </is>
      </c>
      <c r="B4049" t="inlineStr">
        <is>
          <t>Noix du Brésil, sans coques</t>
        </is>
      </c>
      <c r="C4049" t="inlineStr">
        <is>
          <t>Marchés</t>
        </is>
      </c>
      <c r="D4049" t="n">
        <v>0.2</v>
      </c>
      <c r="E4049" t="inlineStr"/>
      <c r="F4049" t="inlineStr"/>
      <c r="G4049" t="inlineStr"/>
      <c r="H4049" t="inlineStr"/>
      <c r="I4049" t="inlineStr"/>
      <c r="J4049" t="inlineStr"/>
      <c r="K4049" t="inlineStr">
        <is>
          <t>libre unbounded</t>
        </is>
      </c>
    </row>
    <row r="4050">
      <c r="A4050" t="inlineStr">
        <is>
          <t>2015</t>
        </is>
      </c>
      <c r="B4050" t="inlineStr">
        <is>
          <t>Noix de cajou, sans coques</t>
        </is>
      </c>
      <c r="C4050" t="inlineStr">
        <is>
          <t>Marchés</t>
        </is>
      </c>
      <c r="D4050" t="n">
        <v>0.7</v>
      </c>
      <c r="E4050" t="inlineStr"/>
      <c r="F4050" t="inlineStr"/>
      <c r="G4050" t="inlineStr"/>
      <c r="H4050" t="inlineStr"/>
      <c r="I4050" t="inlineStr"/>
      <c r="J4050" t="inlineStr"/>
      <c r="K4050" t="inlineStr">
        <is>
          <t>libre unbounded</t>
        </is>
      </c>
    </row>
    <row r="4051">
      <c r="A4051" t="inlineStr">
        <is>
          <t>2015</t>
        </is>
      </c>
      <c r="B4051" t="inlineStr">
        <is>
          <t>Amandes, sans coques</t>
        </is>
      </c>
      <c r="C4051" t="inlineStr">
        <is>
          <t>Marchés</t>
        </is>
      </c>
      <c r="D4051" t="n">
        <v>1.7</v>
      </c>
      <c r="E4051" t="inlineStr"/>
      <c r="F4051" t="inlineStr"/>
      <c r="G4051" t="inlineStr"/>
      <c r="H4051" t="inlineStr"/>
      <c r="I4051" t="inlineStr"/>
      <c r="J4051" t="inlineStr"/>
      <c r="K4051" t="inlineStr">
        <is>
          <t>libre unbounded</t>
        </is>
      </c>
    </row>
    <row r="4052">
      <c r="A4052" t="inlineStr">
        <is>
          <t>2015</t>
        </is>
      </c>
      <c r="B4052" t="inlineStr">
        <is>
          <t>Noisettes, sans coques</t>
        </is>
      </c>
      <c r="C4052" t="inlineStr">
        <is>
          <t>Marchés</t>
        </is>
      </c>
      <c r="D4052" t="n">
        <v>1.1</v>
      </c>
      <c r="E4052" t="inlineStr"/>
      <c r="F4052" t="inlineStr"/>
      <c r="G4052" t="inlineStr"/>
      <c r="H4052" t="inlineStr"/>
      <c r="I4052" t="inlineStr"/>
      <c r="J4052" t="inlineStr"/>
      <c r="K4052" t="inlineStr">
        <is>
          <t>libre unbounded</t>
        </is>
      </c>
    </row>
    <row r="4053">
      <c r="A4053" t="inlineStr">
        <is>
          <t>2015</t>
        </is>
      </c>
      <c r="B4053" t="inlineStr">
        <is>
          <t>Noix, sans coques</t>
        </is>
      </c>
      <c r="C4053" t="inlineStr">
        <is>
          <t>Marchés</t>
        </is>
      </c>
      <c r="D4053" t="n">
        <v>0.5</v>
      </c>
      <c r="E4053" t="inlineStr"/>
      <c r="F4053" t="inlineStr"/>
      <c r="G4053" t="inlineStr"/>
      <c r="H4053" t="inlineStr"/>
      <c r="I4053" t="inlineStr"/>
      <c r="J4053" t="inlineStr"/>
      <c r="K4053" t="inlineStr">
        <is>
          <t>libre unbounded</t>
        </is>
      </c>
    </row>
    <row r="4054">
      <c r="A4054" t="inlineStr">
        <is>
          <t>2015</t>
        </is>
      </c>
      <c r="B4054" t="inlineStr">
        <is>
          <t>Châtaignes et marrons, sans coques</t>
        </is>
      </c>
      <c r="C4054" t="inlineStr">
        <is>
          <t>Marchés</t>
        </is>
      </c>
      <c r="D4054" t="n">
        <v>0.2</v>
      </c>
      <c r="E4054" t="inlineStr"/>
      <c r="F4054" t="inlineStr"/>
      <c r="G4054" t="inlineStr"/>
      <c r="H4054" t="inlineStr"/>
      <c r="I4054" t="inlineStr"/>
      <c r="J4054" t="inlineStr"/>
      <c r="K4054" t="inlineStr">
        <is>
          <t>libre unbounded</t>
        </is>
      </c>
    </row>
    <row r="4055">
      <c r="A4055" t="inlineStr">
        <is>
          <t>2015</t>
        </is>
      </c>
      <c r="B4055" t="inlineStr">
        <is>
          <t>Pistaches, sans coques</t>
        </is>
      </c>
      <c r="C4055" t="inlineStr">
        <is>
          <t>Marchés</t>
        </is>
      </c>
      <c r="D4055" t="n">
        <v>0.2</v>
      </c>
      <c r="E4055" t="inlineStr"/>
      <c r="F4055" t="inlineStr"/>
      <c r="G4055" t="inlineStr"/>
      <c r="H4055" t="inlineStr"/>
      <c r="I4055" t="inlineStr"/>
      <c r="J4055" t="inlineStr"/>
      <c r="K4055" t="inlineStr">
        <is>
          <t>libre unbounded</t>
        </is>
      </c>
    </row>
    <row r="4056">
      <c r="A4056" t="inlineStr">
        <is>
          <t>2015</t>
        </is>
      </c>
      <c r="B4056" t="inlineStr">
        <is>
          <t>Noix macadamia, sans coques</t>
        </is>
      </c>
      <c r="C4056" t="inlineStr">
        <is>
          <t>Marchés</t>
        </is>
      </c>
      <c r="D4056" t="n">
        <v>0.2</v>
      </c>
      <c r="E4056" t="inlineStr"/>
      <c r="F4056" t="inlineStr"/>
      <c r="G4056" t="inlineStr"/>
      <c r="H4056" t="inlineStr"/>
      <c r="I4056" t="inlineStr"/>
      <c r="J4056" t="inlineStr"/>
      <c r="K4056" t="inlineStr">
        <is>
          <t>libre unbounded</t>
        </is>
      </c>
    </row>
    <row r="4057">
      <c r="A4057" t="inlineStr">
        <is>
          <t>2015</t>
        </is>
      </c>
      <c r="B4057" t="inlineStr">
        <is>
          <t>Noix et amandes de plamiste, même concassées</t>
        </is>
      </c>
      <c r="C4057" t="inlineStr">
        <is>
          <t>Marchés</t>
        </is>
      </c>
      <c r="D4057" t="n">
        <v>0</v>
      </c>
      <c r="E4057" t="inlineStr"/>
      <c r="F4057" t="inlineStr"/>
      <c r="G4057" t="inlineStr"/>
      <c r="H4057" t="inlineStr"/>
      <c r="I4057" t="inlineStr"/>
      <c r="J4057" t="inlineStr"/>
      <c r="K4057" t="inlineStr">
        <is>
          <t>libre unbounded</t>
        </is>
      </c>
    </row>
    <row r="4058">
      <c r="A4058" t="inlineStr">
        <is>
          <t>2015</t>
        </is>
      </c>
      <c r="B4058" t="inlineStr">
        <is>
          <t>Autres conserves et préparations à base de fruits et de fruits à coque</t>
        </is>
      </c>
      <c r="C4058" t="inlineStr">
        <is>
          <t>Marchés</t>
        </is>
      </c>
      <c r="D4058" t="n">
        <v>67.7</v>
      </c>
      <c r="E4058" t="inlineStr"/>
      <c r="F4058" t="inlineStr"/>
      <c r="G4058" t="inlineStr"/>
      <c r="H4058" t="inlineStr"/>
      <c r="I4058" t="inlineStr"/>
      <c r="J4058" t="inlineStr"/>
      <c r="K4058" t="inlineStr">
        <is>
          <t>libre unbounded</t>
        </is>
      </c>
    </row>
    <row r="4059">
      <c r="A4059" t="inlineStr">
        <is>
          <t>2015</t>
        </is>
      </c>
      <c r="B4059" t="inlineStr">
        <is>
          <t>Fruits secs</t>
        </is>
      </c>
      <c r="C4059" t="inlineStr">
        <is>
          <t>Marchés</t>
        </is>
      </c>
      <c r="D4059" t="n">
        <v>57.9</v>
      </c>
      <c r="E4059" t="inlineStr"/>
      <c r="F4059" t="inlineStr"/>
      <c r="G4059" t="inlineStr"/>
      <c r="H4059" t="inlineStr"/>
      <c r="I4059" t="inlineStr"/>
      <c r="J4059" t="inlineStr"/>
      <c r="K4059" t="inlineStr">
        <is>
          <t>libre unbounded</t>
        </is>
      </c>
    </row>
    <row r="4060">
      <c r="A4060" t="inlineStr">
        <is>
          <t>2015</t>
        </is>
      </c>
      <c r="B4060" t="inlineStr">
        <is>
          <t>Raisins, séchés</t>
        </is>
      </c>
      <c r="C4060" t="inlineStr">
        <is>
          <t>Marchés</t>
        </is>
      </c>
      <c r="D4060" t="n">
        <v>1.1</v>
      </c>
      <c r="E4060" t="inlineStr"/>
      <c r="F4060" t="inlineStr"/>
      <c r="G4060" t="inlineStr"/>
      <c r="H4060" t="inlineStr"/>
      <c r="I4060" t="inlineStr"/>
      <c r="J4060" t="inlineStr"/>
      <c r="K4060" t="inlineStr">
        <is>
          <t>libre unbounded</t>
        </is>
      </c>
    </row>
    <row r="4061">
      <c r="A4061" t="inlineStr">
        <is>
          <t>2015</t>
        </is>
      </c>
      <c r="B4061" t="inlineStr">
        <is>
          <t>Autres fruits secs ; mélanges de noix séchées et/ou de fruits secs</t>
        </is>
      </c>
      <c r="C4061" t="inlineStr">
        <is>
          <t>Marchés</t>
        </is>
      </c>
      <c r="D4061" t="n">
        <v>56.8</v>
      </c>
      <c r="E4061" t="inlineStr"/>
      <c r="F4061" t="inlineStr"/>
      <c r="G4061" t="inlineStr"/>
      <c r="H4061" t="inlineStr"/>
      <c r="I4061" t="inlineStr"/>
      <c r="J4061" t="inlineStr"/>
      <c r="K4061" t="inlineStr">
        <is>
          <t>libre unbounded</t>
        </is>
      </c>
    </row>
    <row r="4062">
      <c r="A4062" t="inlineStr">
        <is>
          <t>2015</t>
        </is>
      </c>
      <c r="B4062" t="inlineStr">
        <is>
          <t>Bananes fruits, sèches</t>
        </is>
      </c>
      <c r="C4062" t="inlineStr">
        <is>
          <t>Marchés</t>
        </is>
      </c>
      <c r="D4062" t="n">
        <v>21.6</v>
      </c>
      <c r="E4062" t="inlineStr"/>
      <c r="F4062" t="inlineStr"/>
      <c r="G4062" t="inlineStr"/>
      <c r="H4062" t="inlineStr"/>
      <c r="I4062" t="inlineStr"/>
      <c r="J4062" t="inlineStr"/>
      <c r="K4062" t="inlineStr">
        <is>
          <t>libre unbounded</t>
        </is>
      </c>
    </row>
    <row r="4063">
      <c r="A4063" t="inlineStr">
        <is>
          <t>2015</t>
        </is>
      </c>
      <c r="B4063" t="inlineStr">
        <is>
          <t>Bananes plantains, secs</t>
        </is>
      </c>
      <c r="C4063" t="inlineStr">
        <is>
          <t>Marchés</t>
        </is>
      </c>
      <c r="D4063" t="n">
        <v>0.6</v>
      </c>
      <c r="E4063" t="inlineStr"/>
      <c r="F4063" t="inlineStr"/>
      <c r="G4063" t="inlineStr"/>
      <c r="H4063" t="inlineStr"/>
      <c r="I4063" t="inlineStr"/>
      <c r="J4063" t="inlineStr"/>
      <c r="K4063" t="inlineStr">
        <is>
          <t>libre unbounded</t>
        </is>
      </c>
    </row>
    <row r="4064">
      <c r="A4064" t="inlineStr">
        <is>
          <t>2015</t>
        </is>
      </c>
      <c r="B4064" t="inlineStr">
        <is>
          <t>Dattes, sèches</t>
        </is>
      </c>
      <c r="C4064" t="inlineStr">
        <is>
          <t>Marchés</t>
        </is>
      </c>
      <c r="D4064" t="n">
        <v>0.9</v>
      </c>
      <c r="E4064" t="inlineStr"/>
      <c r="F4064" t="inlineStr"/>
      <c r="G4064" t="inlineStr"/>
      <c r="H4064" t="inlineStr"/>
      <c r="I4064" t="inlineStr"/>
      <c r="J4064" t="inlineStr"/>
      <c r="K4064" t="inlineStr">
        <is>
          <t>libre unbounded</t>
        </is>
      </c>
    </row>
    <row r="4065">
      <c r="A4065" t="inlineStr">
        <is>
          <t>2015</t>
        </is>
      </c>
      <c r="B4065" t="inlineStr">
        <is>
          <t>Figues, sèches</t>
        </is>
      </c>
      <c r="C4065" t="inlineStr">
        <is>
          <t>Marchés</t>
        </is>
      </c>
      <c r="D4065" t="n">
        <v>0.2</v>
      </c>
      <c r="E4065" t="inlineStr"/>
      <c r="F4065" t="inlineStr"/>
      <c r="G4065" t="inlineStr"/>
      <c r="H4065" t="inlineStr"/>
      <c r="I4065" t="inlineStr"/>
      <c r="J4065" t="inlineStr"/>
      <c r="K4065" t="inlineStr">
        <is>
          <t>libre unbounded</t>
        </is>
      </c>
    </row>
    <row r="4066">
      <c r="A4066" t="inlineStr">
        <is>
          <t>2015</t>
        </is>
      </c>
      <c r="B4066" t="inlineStr">
        <is>
          <t>Ananas, secs</t>
        </is>
      </c>
      <c r="C4066" t="inlineStr">
        <is>
          <t>Marchés</t>
        </is>
      </c>
      <c r="D4066" t="n">
        <v>4.7</v>
      </c>
      <c r="E4066" t="inlineStr"/>
      <c r="F4066" t="inlineStr"/>
      <c r="G4066" t="inlineStr"/>
      <c r="H4066" t="inlineStr"/>
      <c r="I4066" t="inlineStr"/>
      <c r="J4066" t="inlineStr"/>
      <c r="K4066" t="inlineStr">
        <is>
          <t>libre unbounded</t>
        </is>
      </c>
    </row>
    <row r="4067">
      <c r="A4067" t="inlineStr">
        <is>
          <t>2015</t>
        </is>
      </c>
      <c r="B4067" t="inlineStr">
        <is>
          <t>Avocats, secs</t>
        </is>
      </c>
      <c r="C4067" t="inlineStr">
        <is>
          <t>Marchés</t>
        </is>
      </c>
      <c r="D4067" t="n">
        <v>4.1</v>
      </c>
      <c r="E4067" t="inlineStr"/>
      <c r="F4067" t="inlineStr"/>
      <c r="G4067" t="inlineStr"/>
      <c r="H4067" t="inlineStr"/>
      <c r="I4067" t="inlineStr"/>
      <c r="J4067" t="inlineStr"/>
      <c r="K4067" t="inlineStr">
        <is>
          <t>libre unbounded</t>
        </is>
      </c>
    </row>
    <row r="4068">
      <c r="A4068" t="inlineStr">
        <is>
          <t>2015</t>
        </is>
      </c>
      <c r="B4068" t="inlineStr">
        <is>
          <t>Goyaves, mangues et mangoustans, secs</t>
        </is>
      </c>
      <c r="C4068" t="inlineStr">
        <is>
          <t>Marchés</t>
        </is>
      </c>
      <c r="D4068" t="n">
        <v>0.4</v>
      </c>
      <c r="E4068" t="inlineStr"/>
      <c r="F4068" t="inlineStr"/>
      <c r="G4068" t="inlineStr"/>
      <c r="H4068" t="inlineStr"/>
      <c r="I4068" t="inlineStr"/>
      <c r="J4068" t="inlineStr"/>
      <c r="K4068" t="inlineStr">
        <is>
          <t>libre unbounded</t>
        </is>
      </c>
    </row>
    <row r="4069">
      <c r="A4069" t="inlineStr">
        <is>
          <t>2015</t>
        </is>
      </c>
      <c r="B4069" t="inlineStr">
        <is>
          <t>Oranges, sèches</t>
        </is>
      </c>
      <c r="C4069" t="inlineStr">
        <is>
          <t>Marchés</t>
        </is>
      </c>
      <c r="D4069" t="n">
        <v>15.7</v>
      </c>
      <c r="E4069" t="inlineStr"/>
      <c r="F4069" t="inlineStr"/>
      <c r="G4069" t="inlineStr"/>
      <c r="H4069" t="inlineStr"/>
      <c r="I4069" t="inlineStr"/>
      <c r="J4069" t="inlineStr"/>
      <c r="K4069" t="inlineStr">
        <is>
          <t>libre unbounded</t>
        </is>
      </c>
    </row>
    <row r="4070">
      <c r="A4070" t="inlineStr">
        <is>
          <t>2015</t>
        </is>
      </c>
      <c r="B4070" t="inlineStr">
        <is>
          <t>Mandarines et clémentines, sèches</t>
        </is>
      </c>
      <c r="C4070" t="inlineStr">
        <is>
          <t>Marchés</t>
        </is>
      </c>
      <c r="D4070" t="n">
        <v>0</v>
      </c>
      <c r="E4070" t="inlineStr"/>
      <c r="F4070" t="inlineStr"/>
      <c r="G4070" t="inlineStr"/>
      <c r="H4070" t="inlineStr"/>
      <c r="I4070" t="inlineStr"/>
      <c r="J4070" t="inlineStr"/>
      <c r="K4070" t="inlineStr">
        <is>
          <t>libre unbounded</t>
        </is>
      </c>
    </row>
    <row r="4071">
      <c r="A4071" t="inlineStr">
        <is>
          <t>2015</t>
        </is>
      </c>
      <c r="B4071" t="inlineStr">
        <is>
          <t>Pamplemousses et pomelos, secs</t>
        </is>
      </c>
      <c r="C4071" t="inlineStr">
        <is>
          <t>Marchés</t>
        </is>
      </c>
      <c r="D4071" t="n">
        <v>2.4</v>
      </c>
      <c r="E4071" t="inlineStr"/>
      <c r="F4071" t="inlineStr"/>
      <c r="G4071" t="inlineStr"/>
      <c r="H4071" t="inlineStr"/>
      <c r="I4071" t="inlineStr"/>
      <c r="J4071" t="inlineStr"/>
      <c r="K4071" t="inlineStr">
        <is>
          <t>libre unbounded</t>
        </is>
      </c>
    </row>
    <row r="4072">
      <c r="A4072" t="inlineStr">
        <is>
          <t>2015</t>
        </is>
      </c>
      <c r="B4072" t="inlineStr">
        <is>
          <t>Citrons et limes, secs</t>
        </is>
      </c>
      <c r="C4072" t="inlineStr">
        <is>
          <t>Marchés</t>
        </is>
      </c>
      <c r="D4072" t="n">
        <v>5.9</v>
      </c>
      <c r="E4072" t="inlineStr"/>
      <c r="F4072" t="inlineStr"/>
      <c r="G4072" t="inlineStr"/>
      <c r="H4072" t="inlineStr"/>
      <c r="I4072" t="inlineStr"/>
      <c r="J4072" t="inlineStr"/>
      <c r="K4072" t="inlineStr">
        <is>
          <t>libre unbounded</t>
        </is>
      </c>
    </row>
    <row r="4073">
      <c r="A4073" t="inlineStr">
        <is>
          <t>2015</t>
        </is>
      </c>
      <c r="B4073" t="inlineStr">
        <is>
          <t>Autres agrumes, secs</t>
        </is>
      </c>
      <c r="C4073" t="inlineStr">
        <is>
          <t>Marchés</t>
        </is>
      </c>
      <c r="D4073" t="n">
        <v>0.1</v>
      </c>
      <c r="E4073" t="inlineStr"/>
      <c r="F4073" t="inlineStr"/>
      <c r="G4073" t="inlineStr"/>
      <c r="H4073" t="inlineStr"/>
      <c r="I4073" t="inlineStr"/>
      <c r="J4073" t="inlineStr"/>
      <c r="K4073" t="inlineStr">
        <is>
          <t>libre unbounded</t>
        </is>
      </c>
    </row>
    <row r="4074">
      <c r="A4074" t="inlineStr">
        <is>
          <t>2015</t>
        </is>
      </c>
      <c r="B4074" t="inlineStr">
        <is>
          <t>Coprah</t>
        </is>
      </c>
      <c r="C4074" t="inlineStr">
        <is>
          <t>Marchés</t>
        </is>
      </c>
      <c r="D4074" t="n">
        <v>0.1</v>
      </c>
      <c r="E4074" t="inlineStr"/>
      <c r="F4074" t="inlineStr"/>
      <c r="G4074" t="inlineStr"/>
      <c r="H4074" t="inlineStr"/>
      <c r="I4074" t="inlineStr"/>
      <c r="J4074" t="inlineStr"/>
      <c r="K4074" t="inlineStr">
        <is>
          <t>libre unbounded</t>
        </is>
      </c>
    </row>
    <row r="4075">
      <c r="A4075" t="inlineStr">
        <is>
          <t>2015</t>
        </is>
      </c>
      <c r="B4075" t="inlineStr">
        <is>
          <t>Autres fruits secs, n.c.a</t>
        </is>
      </c>
      <c r="C4075" t="inlineStr">
        <is>
          <t>Marchés</t>
        </is>
      </c>
      <c r="D4075" t="n">
        <v>0.1</v>
      </c>
      <c r="E4075" t="inlineStr"/>
      <c r="F4075" t="inlineStr"/>
      <c r="G4075" t="inlineStr"/>
      <c r="H4075" t="inlineStr"/>
      <c r="I4075" t="inlineStr"/>
      <c r="J4075" t="inlineStr"/>
      <c r="K4075" t="inlineStr">
        <is>
          <t>libre unbounded</t>
        </is>
      </c>
    </row>
    <row r="4076">
      <c r="A4076" t="inlineStr">
        <is>
          <t>2015</t>
        </is>
      </c>
      <c r="B4076" t="inlineStr">
        <is>
          <t>Mélanges de fruits secs</t>
        </is>
      </c>
      <c r="C4076" t="inlineStr">
        <is>
          <t>Marchés</t>
        </is>
      </c>
      <c r="D4076" t="n">
        <v>0</v>
      </c>
      <c r="E4076" t="inlineStr"/>
      <c r="F4076" t="inlineStr"/>
      <c r="G4076" t="inlineStr"/>
      <c r="H4076" t="inlineStr"/>
      <c r="I4076" t="inlineStr"/>
      <c r="J4076" t="inlineStr"/>
      <c r="K4076" t="inlineStr">
        <is>
          <t>libre unbounded</t>
        </is>
      </c>
    </row>
    <row r="4077">
      <c r="A4077" t="inlineStr">
        <is>
          <t>2015</t>
        </is>
      </c>
      <c r="B4077" t="inlineStr">
        <is>
          <t>Autres fruits, préparés ou conservés (à l’exclusion du Müsli)</t>
        </is>
      </c>
      <c r="C4077" t="inlineStr">
        <is>
          <t>Marchés</t>
        </is>
      </c>
      <c r="D4077" t="n">
        <v>9.699999999999999</v>
      </c>
      <c r="E4077" t="inlineStr"/>
      <c r="F4077" t="inlineStr"/>
      <c r="G4077" t="inlineStr"/>
      <c r="H4077" t="inlineStr"/>
      <c r="I4077" t="inlineStr"/>
      <c r="J4077" t="inlineStr"/>
      <c r="K4077" t="inlineStr">
        <is>
          <t>libre unbounded</t>
        </is>
      </c>
    </row>
    <row r="4078">
      <c r="A4078" t="inlineStr">
        <is>
          <t>2015</t>
        </is>
      </c>
      <c r="B4078" t="inlineStr">
        <is>
          <t>Fécules</t>
        </is>
      </c>
      <c r="C4078" t="inlineStr">
        <is>
          <t>Marchés</t>
        </is>
      </c>
      <c r="D4078" t="n">
        <v>0.4</v>
      </c>
      <c r="E4078" t="inlineStr"/>
      <c r="F4078" t="inlineStr"/>
      <c r="G4078" t="inlineStr"/>
      <c r="H4078" t="inlineStr"/>
      <c r="I4078" t="inlineStr"/>
      <c r="J4078" t="inlineStr"/>
      <c r="K4078" t="inlineStr">
        <is>
          <t>libre unbounded</t>
        </is>
      </c>
    </row>
    <row r="4079">
      <c r="A4079" t="inlineStr">
        <is>
          <t>2015</t>
        </is>
      </c>
      <c r="B4079" t="inlineStr">
        <is>
          <t>Fécule de manioc</t>
        </is>
      </c>
      <c r="C4079" t="inlineStr">
        <is>
          <t>Marchés</t>
        </is>
      </c>
      <c r="D4079" t="n">
        <v>0.3</v>
      </c>
      <c r="E4079" t="inlineStr"/>
      <c r="F4079" t="inlineStr"/>
      <c r="G4079" t="inlineStr"/>
      <c r="H4079" t="inlineStr"/>
      <c r="I4079" t="inlineStr"/>
      <c r="J4079" t="inlineStr"/>
      <c r="K4079" t="inlineStr">
        <is>
          <t>libre unbounded</t>
        </is>
      </c>
    </row>
    <row r="4080">
      <c r="A4080" t="inlineStr">
        <is>
          <t>2015</t>
        </is>
      </c>
      <c r="B4080" t="inlineStr">
        <is>
          <t>Fécule d'autres racines et tubercules</t>
        </is>
      </c>
      <c r="C4080" t="inlineStr">
        <is>
          <t>Marchés</t>
        </is>
      </c>
      <c r="D4080" t="n">
        <v>0.1</v>
      </c>
      <c r="E4080" t="inlineStr"/>
      <c r="F4080" t="inlineStr"/>
      <c r="G4080" t="inlineStr"/>
      <c r="H4080" t="inlineStr"/>
      <c r="I4080" t="inlineStr"/>
      <c r="J4080" t="inlineStr"/>
      <c r="K4080" t="inlineStr">
        <is>
          <t>libre unbounded</t>
        </is>
      </c>
    </row>
    <row r="4081">
      <c r="A4081" t="inlineStr">
        <is>
          <t>2015</t>
        </is>
      </c>
      <c r="B4081" t="inlineStr">
        <is>
          <t>Farines, semoules et poudres de fruits et légumes</t>
        </is>
      </c>
      <c r="C4081" t="inlineStr">
        <is>
          <t>Marchés</t>
        </is>
      </c>
      <c r="D4081" t="n">
        <v>0.3</v>
      </c>
      <c r="E4081" t="inlineStr"/>
      <c r="F4081" t="inlineStr"/>
      <c r="G4081" t="inlineStr"/>
      <c r="H4081" t="inlineStr"/>
      <c r="I4081" t="inlineStr"/>
      <c r="J4081" t="inlineStr"/>
      <c r="K4081" t="inlineStr">
        <is>
          <t>libre unbounded</t>
        </is>
      </c>
    </row>
    <row r="4082">
      <c r="A4082" t="inlineStr">
        <is>
          <t>2015</t>
        </is>
      </c>
      <c r="B4082" t="inlineStr">
        <is>
          <t>Farines, semooules et poudres de racines et tubercules</t>
        </is>
      </c>
      <c r="C4082" t="inlineStr">
        <is>
          <t>Marchés</t>
        </is>
      </c>
      <c r="D4082" t="n">
        <v>0</v>
      </c>
      <c r="E4082" t="inlineStr"/>
      <c r="F4082" t="inlineStr"/>
      <c r="G4082" t="inlineStr"/>
      <c r="H4082" t="inlineStr"/>
      <c r="I4082" t="inlineStr"/>
      <c r="J4082" t="inlineStr"/>
      <c r="K4082" t="inlineStr">
        <is>
          <t>libre unbounded</t>
        </is>
      </c>
    </row>
    <row r="4083">
      <c r="A4083" t="inlineStr">
        <is>
          <t>2015</t>
        </is>
      </c>
      <c r="B4083" t="inlineStr">
        <is>
          <t>Farines, semoules et poudres de fruits</t>
        </is>
      </c>
      <c r="C4083" t="inlineStr">
        <is>
          <t>Marchés</t>
        </is>
      </c>
      <c r="D4083" t="n">
        <v>0.3</v>
      </c>
      <c r="E4083" t="inlineStr"/>
      <c r="F4083" t="inlineStr"/>
      <c r="G4083" t="inlineStr"/>
      <c r="H4083" t="inlineStr"/>
      <c r="I4083" t="inlineStr"/>
      <c r="J4083" t="inlineStr"/>
      <c r="K4083" t="inlineStr">
        <is>
          <t>libre unbounded</t>
        </is>
      </c>
    </row>
    <row r="4084">
      <c r="A4084" t="inlineStr">
        <is>
          <t>2015</t>
        </is>
      </c>
      <c r="B4084" t="inlineStr">
        <is>
          <t>Huiles</t>
        </is>
      </c>
      <c r="C4084" t="inlineStr">
        <is>
          <t>Marchés</t>
        </is>
      </c>
      <c r="D4084" t="n">
        <v>2.1</v>
      </c>
      <c r="E4084" t="inlineStr"/>
      <c r="F4084" t="inlineStr"/>
      <c r="G4084" t="inlineStr"/>
      <c r="H4084" t="inlineStr"/>
      <c r="I4084" t="inlineStr"/>
      <c r="J4084" t="inlineStr"/>
      <c r="K4084" t="inlineStr">
        <is>
          <t>libre unbounded</t>
        </is>
      </c>
    </row>
    <row r="4085">
      <c r="A4085" t="inlineStr">
        <is>
          <t>2015</t>
        </is>
      </c>
      <c r="B4085" t="inlineStr">
        <is>
          <t>Huiles, brutes</t>
        </is>
      </c>
      <c r="C4085" t="inlineStr">
        <is>
          <t>Marchés</t>
        </is>
      </c>
      <c r="D4085" t="n">
        <v>0.9</v>
      </c>
      <c r="E4085" t="inlineStr"/>
      <c r="F4085" t="inlineStr"/>
      <c r="G4085" t="inlineStr"/>
      <c r="H4085" t="inlineStr"/>
      <c r="I4085" t="inlineStr"/>
      <c r="J4085" t="inlineStr"/>
      <c r="K4085" t="inlineStr">
        <is>
          <t>libre unbounded</t>
        </is>
      </c>
    </row>
    <row r="4086">
      <c r="A4086" t="inlineStr">
        <is>
          <t>2015</t>
        </is>
      </c>
      <c r="B4086" t="inlineStr">
        <is>
          <t>Huile d'arachide, brute</t>
        </is>
      </c>
      <c r="C4086" t="inlineStr">
        <is>
          <t>Marchés</t>
        </is>
      </c>
      <c r="D4086" t="n">
        <v>0.8</v>
      </c>
      <c r="E4086" t="inlineStr"/>
      <c r="F4086" t="inlineStr"/>
      <c r="G4086" t="inlineStr"/>
      <c r="H4086" t="inlineStr"/>
      <c r="I4086" t="inlineStr"/>
      <c r="J4086" t="inlineStr"/>
      <c r="K4086" t="inlineStr">
        <is>
          <t>libre</t>
        </is>
      </c>
    </row>
    <row r="4087">
      <c r="A4087" t="inlineStr">
        <is>
          <t>2015</t>
        </is>
      </c>
      <c r="B4087" t="inlineStr">
        <is>
          <t>Huile de palme, brute</t>
        </is>
      </c>
      <c r="C4087" t="inlineStr">
        <is>
          <t>Marchés</t>
        </is>
      </c>
      <c r="D4087" t="n">
        <v>0</v>
      </c>
      <c r="E4087" t="inlineStr"/>
      <c r="F4087" t="inlineStr"/>
      <c r="G4087" t="inlineStr"/>
      <c r="H4087" t="inlineStr"/>
      <c r="I4087" t="inlineStr"/>
      <c r="J4087" t="inlineStr"/>
      <c r="K4087" t="inlineStr">
        <is>
          <t>libre unbounded</t>
        </is>
      </c>
    </row>
    <row r="4088">
      <c r="A4088" t="inlineStr">
        <is>
          <t>2015</t>
        </is>
      </c>
      <c r="B4088" t="inlineStr">
        <is>
          <t>Autres huiles végétales, brutes</t>
        </is>
      </c>
      <c r="C4088" t="inlineStr">
        <is>
          <t>Marchés</t>
        </is>
      </c>
      <c r="D4088" t="n">
        <v>0</v>
      </c>
      <c r="E4088" t="inlineStr"/>
      <c r="F4088" t="inlineStr"/>
      <c r="G4088" t="inlineStr"/>
      <c r="H4088" t="inlineStr"/>
      <c r="I4088" t="inlineStr"/>
      <c r="J4088" t="inlineStr"/>
      <c r="K4088" t="inlineStr">
        <is>
          <t>libre unbounded</t>
        </is>
      </c>
    </row>
    <row r="4089">
      <c r="A4089" t="inlineStr">
        <is>
          <t>2015</t>
        </is>
      </c>
      <c r="B4089" t="inlineStr">
        <is>
          <t>Huiles, raffinées</t>
        </is>
      </c>
      <c r="C4089" t="inlineStr">
        <is>
          <t>Marchés</t>
        </is>
      </c>
      <c r="D4089" t="n">
        <v>1.2</v>
      </c>
      <c r="E4089" t="inlineStr"/>
      <c r="F4089" t="inlineStr"/>
      <c r="G4089" t="inlineStr"/>
      <c r="H4089" t="inlineStr"/>
      <c r="I4089" t="inlineStr"/>
      <c r="J4089" t="inlineStr"/>
      <c r="K4089" t="inlineStr">
        <is>
          <t>libre unbounded</t>
        </is>
      </c>
    </row>
    <row r="4090">
      <c r="A4090" t="inlineStr">
        <is>
          <t>2015</t>
        </is>
      </c>
      <c r="B4090" t="inlineStr">
        <is>
          <t>Huile d'arachide, raffinée</t>
        </is>
      </c>
      <c r="C4090" t="inlineStr">
        <is>
          <t>Marchés</t>
        </is>
      </c>
      <c r="D4090" t="n">
        <v>0</v>
      </c>
      <c r="E4090" t="inlineStr"/>
      <c r="F4090" t="inlineStr"/>
      <c r="G4090" t="inlineStr"/>
      <c r="H4090" t="inlineStr"/>
      <c r="I4090" t="inlineStr"/>
      <c r="J4090" t="inlineStr"/>
      <c r="K4090" t="inlineStr">
        <is>
          <t>libre unbounded</t>
        </is>
      </c>
    </row>
    <row r="4091">
      <c r="A4091" t="inlineStr">
        <is>
          <t>2015</t>
        </is>
      </c>
      <c r="B4091" t="inlineStr">
        <is>
          <t>Huile de palme, raffinée</t>
        </is>
      </c>
      <c r="C4091" t="inlineStr">
        <is>
          <t>Marchés</t>
        </is>
      </c>
      <c r="D4091" t="n">
        <v>0.1</v>
      </c>
      <c r="E4091" t="inlineStr"/>
      <c r="F4091" t="inlineStr"/>
      <c r="G4091" t="inlineStr"/>
      <c r="H4091" t="inlineStr"/>
      <c r="I4091" t="inlineStr"/>
      <c r="J4091" t="inlineStr"/>
      <c r="K4091" t="inlineStr">
        <is>
          <t>libre unbounded</t>
        </is>
      </c>
    </row>
    <row r="4092">
      <c r="A4092" t="inlineStr">
        <is>
          <t>2015</t>
        </is>
      </c>
      <c r="B4092" t="inlineStr">
        <is>
          <t>Huile de coco (coprah), raffinée</t>
        </is>
      </c>
      <c r="C4092" t="inlineStr">
        <is>
          <t>Marchés</t>
        </is>
      </c>
      <c r="D4092" t="n">
        <v>1.1</v>
      </c>
      <c r="E4092" t="inlineStr"/>
      <c r="F4092" t="inlineStr"/>
      <c r="G4092" t="inlineStr"/>
      <c r="H4092" t="inlineStr"/>
      <c r="I4092" t="inlineStr"/>
      <c r="J4092" t="inlineStr"/>
      <c r="K4092" t="inlineStr">
        <is>
          <t>libre unbounded</t>
        </is>
      </c>
    </row>
    <row r="4093">
      <c r="A4093" t="inlineStr">
        <is>
          <t>2015</t>
        </is>
      </c>
      <c r="B4093" t="inlineStr">
        <is>
          <t>Autres produits alimentaires</t>
        </is>
      </c>
      <c r="C4093" t="inlineStr">
        <is>
          <t>Marchés</t>
        </is>
      </c>
      <c r="D4093" t="n">
        <v>0</v>
      </c>
      <c r="E4093" t="inlineStr"/>
      <c r="F4093" t="inlineStr"/>
      <c r="G4093" t="inlineStr"/>
      <c r="H4093" t="inlineStr"/>
      <c r="I4093" t="inlineStr"/>
      <c r="J4093" t="inlineStr"/>
      <c r="K4093" t="inlineStr">
        <is>
          <t>libre unbounded</t>
        </is>
      </c>
    </row>
    <row r="4094">
      <c r="A4094" t="inlineStr">
        <is>
          <t>2015</t>
        </is>
      </c>
      <c r="B4094" t="inlineStr">
        <is>
          <t>Autres légumes et pommes de terres, séchés</t>
        </is>
      </c>
      <c r="C4094" t="inlineStr">
        <is>
          <t>Marchés</t>
        </is>
      </c>
      <c r="D4094" t="n">
        <v>0.8</v>
      </c>
      <c r="E4094" t="inlineStr"/>
      <c r="F4094" t="inlineStr"/>
      <c r="G4094" t="inlineStr"/>
      <c r="H4094" t="inlineStr"/>
      <c r="I4094" t="inlineStr"/>
      <c r="J4094" t="inlineStr"/>
      <c r="K4094" t="inlineStr">
        <is>
          <t>libre</t>
        </is>
      </c>
    </row>
    <row r="4095">
      <c r="A4095" t="inlineStr">
        <is>
          <t>2015</t>
        </is>
      </c>
      <c r="B4095" t="inlineStr">
        <is>
          <t>Fruits, frais ou secs</t>
        </is>
      </c>
      <c r="C4095" t="inlineStr">
        <is>
          <t>Marchés</t>
        </is>
      </c>
      <c r="D4095" t="n">
        <v>56.6</v>
      </c>
      <c r="E4095" t="inlineStr"/>
      <c r="F4095" t="inlineStr"/>
      <c r="G4095" t="inlineStr"/>
      <c r="H4095" t="inlineStr"/>
      <c r="I4095" t="inlineStr"/>
      <c r="J4095" t="inlineStr"/>
      <c r="K4095" t="inlineStr">
        <is>
          <t>libre unbounded</t>
        </is>
      </c>
    </row>
    <row r="4096">
      <c r="A4096" t="inlineStr">
        <is>
          <t>2015</t>
        </is>
      </c>
      <c r="B4096" t="inlineStr">
        <is>
          <t>Bananes plantains, frais ou secs</t>
        </is>
      </c>
      <c r="C4096" t="inlineStr">
        <is>
          <t>Marchés</t>
        </is>
      </c>
      <c r="D4096" t="n">
        <v>0.6</v>
      </c>
      <c r="E4096" t="inlineStr"/>
      <c r="F4096" t="inlineStr"/>
      <c r="G4096" t="inlineStr"/>
      <c r="H4096" t="inlineStr"/>
      <c r="I4096" t="inlineStr"/>
      <c r="J4096" t="inlineStr"/>
      <c r="K4096" t="inlineStr">
        <is>
          <t>libre unbounded</t>
        </is>
      </c>
    </row>
    <row r="4097">
      <c r="A4097" t="inlineStr">
        <is>
          <t>2015</t>
        </is>
      </c>
      <c r="B4097" t="inlineStr">
        <is>
          <t>Bananes fruits, fraîches ou sèches</t>
        </is>
      </c>
      <c r="C4097" t="inlineStr">
        <is>
          <t>Marchés</t>
        </is>
      </c>
      <c r="D4097" t="n">
        <v>21.6</v>
      </c>
      <c r="E4097" t="inlineStr"/>
      <c r="F4097" t="inlineStr"/>
      <c r="G4097" t="inlineStr"/>
      <c r="H4097" t="inlineStr"/>
      <c r="I4097" t="inlineStr"/>
      <c r="J4097" t="inlineStr"/>
      <c r="K4097" t="inlineStr">
        <is>
          <t>libre unbounded</t>
        </is>
      </c>
    </row>
    <row r="4098">
      <c r="A4098" t="inlineStr">
        <is>
          <t>2015</t>
        </is>
      </c>
      <c r="B4098" t="inlineStr">
        <is>
          <t>Dattes, fraîches ou sèches</t>
        </is>
      </c>
      <c r="C4098" t="inlineStr">
        <is>
          <t>Marchés</t>
        </is>
      </c>
      <c r="D4098" t="n">
        <v>0.9</v>
      </c>
      <c r="E4098" t="inlineStr"/>
      <c r="F4098" t="inlineStr"/>
      <c r="G4098" t="inlineStr"/>
      <c r="H4098" t="inlineStr"/>
      <c r="I4098" t="inlineStr"/>
      <c r="J4098" t="inlineStr"/>
      <c r="K4098" t="inlineStr">
        <is>
          <t>libre unbounded</t>
        </is>
      </c>
    </row>
    <row r="4099">
      <c r="A4099" t="inlineStr">
        <is>
          <t>2015</t>
        </is>
      </c>
      <c r="B4099" t="inlineStr">
        <is>
          <t>Figues, fraîches ou sèches</t>
        </is>
      </c>
      <c r="C4099" t="inlineStr">
        <is>
          <t>Marchés</t>
        </is>
      </c>
      <c r="D4099" t="n">
        <v>0.2</v>
      </c>
      <c r="E4099" t="inlineStr"/>
      <c r="F4099" t="inlineStr"/>
      <c r="G4099" t="inlineStr"/>
      <c r="H4099" t="inlineStr"/>
      <c r="I4099" t="inlineStr"/>
      <c r="J4099" t="inlineStr"/>
      <c r="K4099" t="inlineStr">
        <is>
          <t>libre unbounded</t>
        </is>
      </c>
    </row>
    <row r="4100">
      <c r="A4100" t="inlineStr">
        <is>
          <t>2015</t>
        </is>
      </c>
      <c r="B4100" t="inlineStr">
        <is>
          <t>Ananas, frais ou secs</t>
        </is>
      </c>
      <c r="C4100" t="inlineStr">
        <is>
          <t>Marchés</t>
        </is>
      </c>
      <c r="D4100" t="n">
        <v>4.7</v>
      </c>
      <c r="E4100" t="inlineStr"/>
      <c r="F4100" t="inlineStr"/>
      <c r="G4100" t="inlineStr"/>
      <c r="H4100" t="inlineStr"/>
      <c r="I4100" t="inlineStr"/>
      <c r="J4100" t="inlineStr"/>
      <c r="K4100" t="inlineStr">
        <is>
          <t>libre unbounded</t>
        </is>
      </c>
    </row>
    <row r="4101">
      <c r="A4101" t="inlineStr">
        <is>
          <t>2015</t>
        </is>
      </c>
      <c r="B4101" t="inlineStr">
        <is>
          <t>Avocats, frais ou secs</t>
        </is>
      </c>
      <c r="C4101" t="inlineStr">
        <is>
          <t>Marchés</t>
        </is>
      </c>
      <c r="D4101" t="n">
        <v>4.1</v>
      </c>
      <c r="E4101" t="inlineStr"/>
      <c r="F4101" t="inlineStr"/>
      <c r="G4101" t="inlineStr"/>
      <c r="H4101" t="inlineStr"/>
      <c r="I4101" t="inlineStr"/>
      <c r="J4101" t="inlineStr"/>
      <c r="K4101" t="inlineStr">
        <is>
          <t>libre unbounded</t>
        </is>
      </c>
    </row>
    <row r="4102">
      <c r="A4102" t="inlineStr">
        <is>
          <t>2015</t>
        </is>
      </c>
      <c r="B4102" t="inlineStr">
        <is>
          <t>Goyaves, mangues et mangoustans, frais ou secs</t>
        </is>
      </c>
      <c r="C4102" t="inlineStr">
        <is>
          <t>Marchés</t>
        </is>
      </c>
      <c r="D4102" t="n">
        <v>0.4</v>
      </c>
      <c r="E4102" t="inlineStr"/>
      <c r="F4102" t="inlineStr"/>
      <c r="G4102" t="inlineStr"/>
      <c r="H4102" t="inlineStr"/>
      <c r="I4102" t="inlineStr"/>
      <c r="J4102" t="inlineStr"/>
      <c r="K4102" t="inlineStr">
        <is>
          <t>libre unbounded</t>
        </is>
      </c>
    </row>
    <row r="4103">
      <c r="A4103" t="inlineStr">
        <is>
          <t>2015</t>
        </is>
      </c>
      <c r="B4103" t="inlineStr">
        <is>
          <t>Oranges, fraîches ou sèches</t>
        </is>
      </c>
      <c r="C4103" t="inlineStr">
        <is>
          <t>Marchés</t>
        </is>
      </c>
      <c r="D4103" t="n">
        <v>15.7</v>
      </c>
      <c r="E4103" t="inlineStr"/>
      <c r="F4103" t="inlineStr"/>
      <c r="G4103" t="inlineStr"/>
      <c r="H4103" t="inlineStr"/>
      <c r="I4103" t="inlineStr"/>
      <c r="J4103" t="inlineStr"/>
      <c r="K4103" t="inlineStr">
        <is>
          <t>libre unbounded</t>
        </is>
      </c>
    </row>
    <row r="4104">
      <c r="A4104" t="inlineStr">
        <is>
          <t>2015</t>
        </is>
      </c>
      <c r="B4104" t="inlineStr">
        <is>
          <t>Mandarines et clémentines, fraîches ou sèches</t>
        </is>
      </c>
      <c r="C4104" t="inlineStr">
        <is>
          <t>Marchés</t>
        </is>
      </c>
      <c r="D4104" t="n">
        <v>0</v>
      </c>
      <c r="E4104" t="inlineStr"/>
      <c r="F4104" t="inlineStr"/>
      <c r="G4104" t="inlineStr"/>
      <c r="H4104" t="inlineStr"/>
      <c r="I4104" t="inlineStr"/>
      <c r="J4104" t="inlineStr"/>
      <c r="K4104" t="inlineStr">
        <is>
          <t>libre unbounded</t>
        </is>
      </c>
    </row>
    <row r="4105">
      <c r="A4105" t="inlineStr">
        <is>
          <t>2015</t>
        </is>
      </c>
      <c r="B4105" t="inlineStr">
        <is>
          <t>Pamplemousses et pomelos, frais ou secs</t>
        </is>
      </c>
      <c r="C4105" t="inlineStr">
        <is>
          <t>Marchés</t>
        </is>
      </c>
      <c r="D4105" t="n">
        <v>2.4</v>
      </c>
      <c r="E4105" t="inlineStr"/>
      <c r="F4105" t="inlineStr"/>
      <c r="G4105" t="inlineStr"/>
      <c r="H4105" t="inlineStr"/>
      <c r="I4105" t="inlineStr"/>
      <c r="J4105" t="inlineStr"/>
      <c r="K4105" t="inlineStr">
        <is>
          <t>libre unbounded</t>
        </is>
      </c>
    </row>
    <row r="4106">
      <c r="A4106" t="inlineStr">
        <is>
          <t>2015</t>
        </is>
      </c>
      <c r="B4106" t="inlineStr">
        <is>
          <t>Citrons et limes, frais ou secs</t>
        </is>
      </c>
      <c r="C4106" t="inlineStr">
        <is>
          <t>Marchés</t>
        </is>
      </c>
      <c r="D4106" t="n">
        <v>5.9</v>
      </c>
      <c r="E4106" t="inlineStr"/>
      <c r="F4106" t="inlineStr"/>
      <c r="G4106" t="inlineStr"/>
      <c r="H4106" t="inlineStr"/>
      <c r="I4106" t="inlineStr"/>
      <c r="J4106" t="inlineStr"/>
      <c r="K4106" t="inlineStr">
        <is>
          <t>libre unbounded</t>
        </is>
      </c>
    </row>
    <row r="4107">
      <c r="A4107" t="inlineStr">
        <is>
          <t>2015</t>
        </is>
      </c>
      <c r="B4107" t="inlineStr">
        <is>
          <t>Autres agrumes, frais ou secs</t>
        </is>
      </c>
      <c r="C4107" t="inlineStr">
        <is>
          <t>Marchés</t>
        </is>
      </c>
      <c r="D4107" t="n">
        <v>0.1</v>
      </c>
      <c r="E4107" t="inlineStr"/>
      <c r="F4107" t="inlineStr"/>
      <c r="G4107" t="inlineStr"/>
      <c r="H4107" t="inlineStr"/>
      <c r="I4107" t="inlineStr"/>
      <c r="J4107" t="inlineStr"/>
      <c r="K4107" t="inlineStr">
        <is>
          <t>libre unbounded</t>
        </is>
      </c>
    </row>
    <row r="4108">
      <c r="A4108" t="inlineStr">
        <is>
          <t>2015</t>
        </is>
      </c>
      <c r="B4108" t="inlineStr">
        <is>
          <t>Fruis et légumes, frais</t>
        </is>
      </c>
      <c r="C4108" t="inlineStr">
        <is>
          <t>Marchés</t>
        </is>
      </c>
      <c r="D4108" t="n">
        <v>836</v>
      </c>
      <c r="E4108" t="inlineStr"/>
      <c r="F4108" t="inlineStr"/>
      <c r="G4108" t="inlineStr"/>
      <c r="H4108" t="inlineStr"/>
      <c r="I4108" t="inlineStr"/>
      <c r="J4108" t="inlineStr"/>
      <c r="K4108" t="inlineStr">
        <is>
          <t>libre</t>
        </is>
      </c>
    </row>
    <row r="4109">
      <c r="A4109" t="inlineStr">
        <is>
          <t>2015</t>
        </is>
      </c>
      <c r="B4109" t="inlineStr">
        <is>
          <t>Pommes de terre, fraîches</t>
        </is>
      </c>
      <c r="C4109" t="inlineStr">
        <is>
          <t>Marchés</t>
        </is>
      </c>
      <c r="D4109" t="n">
        <v>2.6</v>
      </c>
      <c r="E4109" t="inlineStr"/>
      <c r="F4109" t="inlineStr"/>
      <c r="G4109" t="inlineStr"/>
      <c r="H4109" t="inlineStr"/>
      <c r="I4109" t="inlineStr"/>
      <c r="J4109" t="inlineStr"/>
      <c r="K4109" t="inlineStr">
        <is>
          <t>libre</t>
        </is>
      </c>
    </row>
    <row r="4110">
      <c r="A4110" t="inlineStr">
        <is>
          <t>2015</t>
        </is>
      </c>
      <c r="B4110" t="inlineStr">
        <is>
          <t>Fruits et légumes (hors PdT), frais</t>
        </is>
      </c>
      <c r="C4110" t="inlineStr">
        <is>
          <t>Marchés</t>
        </is>
      </c>
      <c r="D4110" t="n">
        <v>834</v>
      </c>
      <c r="E4110" t="inlineStr"/>
      <c r="F4110" t="inlineStr"/>
      <c r="G4110" t="inlineStr"/>
      <c r="H4110" t="inlineStr"/>
      <c r="I4110" t="inlineStr"/>
      <c r="J4110" t="inlineStr"/>
      <c r="K4110" t="inlineStr">
        <is>
          <t>libre</t>
        </is>
      </c>
    </row>
    <row r="4111">
      <c r="A4111" t="inlineStr">
        <is>
          <t>2015</t>
        </is>
      </c>
      <c r="B4111" t="inlineStr">
        <is>
          <t>Produits manufacturés</t>
        </is>
      </c>
      <c r="C4111" t="inlineStr">
        <is>
          <t>RHD</t>
        </is>
      </c>
      <c r="D4111" t="n">
        <v>2770</v>
      </c>
      <c r="E4111" t="inlineStr"/>
      <c r="F4111" t="inlineStr"/>
      <c r="G4111" t="inlineStr"/>
      <c r="H4111" t="inlineStr"/>
      <c r="I4111" t="inlineStr"/>
      <c r="J4111" t="inlineStr"/>
      <c r="K4111" t="inlineStr">
        <is>
          <t>libre unbounded</t>
        </is>
      </c>
    </row>
    <row r="4112">
      <c r="A4112" t="inlineStr">
        <is>
          <t>2015</t>
        </is>
      </c>
      <c r="B4112" t="inlineStr">
        <is>
          <t>Produits des industries alimentaires</t>
        </is>
      </c>
      <c r="C4112" t="inlineStr">
        <is>
          <t>RHD</t>
        </is>
      </c>
      <c r="D4112" t="n">
        <v>2770</v>
      </c>
      <c r="E4112" t="inlineStr"/>
      <c r="F4112" t="inlineStr"/>
      <c r="G4112" t="inlineStr"/>
      <c r="H4112" t="inlineStr"/>
      <c r="I4112" t="inlineStr"/>
      <c r="J4112" t="inlineStr"/>
      <c r="K4112" t="inlineStr">
        <is>
          <t>libre unbounded</t>
        </is>
      </c>
    </row>
    <row r="4113">
      <c r="A4113" t="inlineStr">
        <is>
          <t>2015</t>
        </is>
      </c>
      <c r="B4113" t="inlineStr">
        <is>
          <t>Produits à base de fruits et légumes</t>
        </is>
      </c>
      <c r="C4113" t="inlineStr">
        <is>
          <t>RHD</t>
        </is>
      </c>
      <c r="D4113" t="n">
        <v>2750</v>
      </c>
      <c r="E4113" t="inlineStr"/>
      <c r="F4113" t="inlineStr"/>
      <c r="G4113" t="inlineStr"/>
      <c r="H4113" t="inlineStr"/>
      <c r="I4113" t="inlineStr"/>
      <c r="J4113" t="inlineStr"/>
      <c r="K4113" t="inlineStr">
        <is>
          <t>libre unbounded</t>
        </is>
      </c>
    </row>
    <row r="4114">
      <c r="A4114" t="inlineStr">
        <is>
          <t>2015</t>
        </is>
      </c>
      <c r="B4114" t="inlineStr">
        <is>
          <t>Préparations et conserves à base de pommes de terre</t>
        </is>
      </c>
      <c r="C4114" t="inlineStr">
        <is>
          <t>RHD</t>
        </is>
      </c>
      <c r="D4114" t="n">
        <v>203</v>
      </c>
      <c r="E4114" t="inlineStr"/>
      <c r="F4114" t="inlineStr"/>
      <c r="G4114" t="inlineStr"/>
      <c r="H4114" t="inlineStr"/>
      <c r="I4114" t="inlineStr"/>
      <c r="J4114" t="inlineStr"/>
      <c r="K4114" t="inlineStr">
        <is>
          <t>libre unbounded</t>
        </is>
      </c>
    </row>
    <row r="4115">
      <c r="A4115" t="inlineStr">
        <is>
          <t>2015</t>
        </is>
      </c>
      <c r="B4115" t="inlineStr">
        <is>
          <t>Pommes de terre, congelées ou surgelées</t>
        </is>
      </c>
      <c r="C4115" t="inlineStr">
        <is>
          <t>RHD</t>
        </is>
      </c>
      <c r="D4115" t="n">
        <v>109</v>
      </c>
      <c r="E4115" t="inlineStr"/>
      <c r="F4115" t="inlineStr"/>
      <c r="G4115" t="inlineStr"/>
      <c r="H4115" t="inlineStr"/>
      <c r="I4115" t="inlineStr"/>
      <c r="J4115" t="inlineStr"/>
      <c r="K4115" t="inlineStr">
        <is>
          <t>libre</t>
        </is>
      </c>
    </row>
    <row r="4116">
      <c r="A4116" t="inlineStr">
        <is>
          <t>2015</t>
        </is>
      </c>
      <c r="B4116" t="inlineStr">
        <is>
          <t>Pommes de terre, non cuites ou cuites à l'eau ou à la vapeur, congelées ou surgelées</t>
        </is>
      </c>
      <c r="C4116" t="inlineStr">
        <is>
          <t>RHD</t>
        </is>
      </c>
      <c r="D4116" t="n">
        <v>8</v>
      </c>
      <c r="E4116" t="inlineStr"/>
      <c r="F4116" t="inlineStr"/>
      <c r="G4116" t="inlineStr"/>
      <c r="H4116" t="inlineStr"/>
      <c r="I4116" t="inlineStr"/>
      <c r="J4116" t="inlineStr"/>
      <c r="K4116" t="inlineStr">
        <is>
          <t>libre</t>
        </is>
      </c>
    </row>
    <row r="4117">
      <c r="A4117" t="inlineStr">
        <is>
          <t>2015</t>
        </is>
      </c>
      <c r="B4117" t="inlineStr">
        <is>
          <t>Pommes de terre préparées ou conservées autrement, congelées ou surgelées</t>
        </is>
      </c>
      <c r="C4117" t="inlineStr">
        <is>
          <t>RHD</t>
        </is>
      </c>
      <c r="D4117" t="n">
        <v>101</v>
      </c>
      <c r="E4117" t="inlineStr"/>
      <c r="F4117" t="inlineStr"/>
      <c r="G4117" t="inlineStr"/>
      <c r="H4117" t="inlineStr"/>
      <c r="I4117" t="inlineStr"/>
      <c r="J4117" t="inlineStr"/>
      <c r="K4117" t="inlineStr">
        <is>
          <t>libre</t>
        </is>
      </c>
    </row>
    <row r="4118">
      <c r="A4118" t="inlineStr">
        <is>
          <t>2015</t>
        </is>
      </c>
      <c r="B4118" t="inlineStr">
        <is>
          <t>Pommes de terre, déshydratées, coupées ou non, mais sans autre préparation</t>
        </is>
      </c>
      <c r="C4118" t="inlineStr">
        <is>
          <t>RHD</t>
        </is>
      </c>
      <c r="D4118" t="n">
        <v>5.2</v>
      </c>
      <c r="E4118" t="inlineStr"/>
      <c r="F4118" t="inlineStr"/>
      <c r="G4118" t="inlineStr"/>
      <c r="H4118" t="inlineStr"/>
      <c r="I4118" t="inlineStr"/>
      <c r="J4118" t="inlineStr"/>
      <c r="K4118" t="inlineStr">
        <is>
          <t>libre</t>
        </is>
      </c>
    </row>
    <row r="4119">
      <c r="A4119" t="inlineStr">
        <is>
          <t>2015</t>
        </is>
      </c>
      <c r="B4119" t="inlineStr">
        <is>
          <t>Pommes de terre déshydratées sous forme de farine, de poudre, de flocons, de granulés ou de pellets</t>
        </is>
      </c>
      <c r="C4119" t="inlineStr">
        <is>
          <t>RHD</t>
        </is>
      </c>
      <c r="D4119" t="n">
        <v>0.1</v>
      </c>
      <c r="E4119" t="inlineStr"/>
      <c r="F4119" t="inlineStr"/>
      <c r="G4119" t="inlineStr"/>
      <c r="H4119" t="inlineStr"/>
      <c r="I4119" t="inlineStr"/>
      <c r="J4119" t="inlineStr"/>
      <c r="K4119" t="inlineStr">
        <is>
          <t>libre unbounded</t>
        </is>
      </c>
    </row>
    <row r="4120">
      <c r="A4120" t="inlineStr">
        <is>
          <t>2015</t>
        </is>
      </c>
      <c r="B4120" t="inlineStr">
        <is>
          <t>Autres préparations et conserves à base de pommes de terre</t>
        </is>
      </c>
      <c r="C4120" t="inlineStr">
        <is>
          <t>RHD</t>
        </is>
      </c>
      <c r="D4120" t="n">
        <v>88.3</v>
      </c>
      <c r="E4120" t="inlineStr"/>
      <c r="F4120" t="inlineStr"/>
      <c r="G4120" t="inlineStr"/>
      <c r="H4120" t="inlineStr"/>
      <c r="I4120" t="inlineStr"/>
      <c r="J4120" t="inlineStr"/>
      <c r="K4120" t="inlineStr">
        <is>
          <t>libre</t>
        </is>
      </c>
    </row>
    <row r="4121">
      <c r="A4121" t="inlineStr">
        <is>
          <t>2015</t>
        </is>
      </c>
      <c r="B4121" t="inlineStr">
        <is>
          <t>Pommes de terre préparées ou conservées, sous forme de farine, semoule ou flocons</t>
        </is>
      </c>
      <c r="C4121" t="inlineStr">
        <is>
          <t>RHD</t>
        </is>
      </c>
      <c r="D4121" t="n">
        <v>35.8</v>
      </c>
      <c r="E4121" t="inlineStr"/>
      <c r="F4121" t="inlineStr"/>
      <c r="G4121" t="inlineStr"/>
      <c r="H4121" t="inlineStr"/>
      <c r="I4121" t="inlineStr"/>
      <c r="J4121" t="inlineStr"/>
      <c r="K4121" t="inlineStr">
        <is>
          <t>libre</t>
        </is>
      </c>
    </row>
    <row r="4122">
      <c r="A4122" t="inlineStr">
        <is>
          <t>2015</t>
        </is>
      </c>
      <c r="B4122" t="inlineStr">
        <is>
          <t>Autres préparations ou conserves de pommes de terre, y compris les chips</t>
        </is>
      </c>
      <c r="C4122" t="inlineStr">
        <is>
          <t>RHD</t>
        </is>
      </c>
      <c r="D4122" t="n">
        <v>52.5</v>
      </c>
      <c r="E4122" t="inlineStr"/>
      <c r="F4122" t="inlineStr"/>
      <c r="G4122" t="inlineStr"/>
      <c r="H4122" t="inlineStr"/>
      <c r="I4122" t="inlineStr"/>
      <c r="J4122" t="inlineStr"/>
      <c r="K4122" t="inlineStr">
        <is>
          <t>libre</t>
        </is>
      </c>
    </row>
    <row r="4123">
      <c r="A4123" t="inlineStr">
        <is>
          <t>2015</t>
        </is>
      </c>
      <c r="B4123" t="inlineStr">
        <is>
          <t>Jus de fruits et légumes</t>
        </is>
      </c>
      <c r="C4123" t="inlineStr">
        <is>
          <t>RHD</t>
        </is>
      </c>
      <c r="D4123" t="n">
        <v>828</v>
      </c>
      <c r="E4123" t="inlineStr"/>
      <c r="F4123" t="inlineStr"/>
      <c r="G4123" t="inlineStr"/>
      <c r="H4123" t="inlineStr"/>
      <c r="I4123" t="inlineStr"/>
      <c r="J4123" t="inlineStr"/>
      <c r="K4123" t="inlineStr">
        <is>
          <t>libre unbounded</t>
        </is>
      </c>
    </row>
    <row r="4124">
      <c r="A4124" t="inlineStr">
        <is>
          <t>2015</t>
        </is>
      </c>
      <c r="B4124" t="inlineStr">
        <is>
          <t>Jus de tomate</t>
        </is>
      </c>
      <c r="C4124" t="inlineStr">
        <is>
          <t>RHD</t>
        </is>
      </c>
      <c r="D4124" t="n">
        <v>4.5</v>
      </c>
      <c r="E4124" t="inlineStr"/>
      <c r="F4124" t="inlineStr"/>
      <c r="G4124" t="inlineStr"/>
      <c r="H4124" t="inlineStr"/>
      <c r="I4124" t="inlineStr"/>
      <c r="J4124" t="inlineStr"/>
      <c r="K4124" t="inlineStr">
        <is>
          <t>libre</t>
        </is>
      </c>
    </row>
    <row r="4125">
      <c r="A4125" t="inlineStr">
        <is>
          <t>2015</t>
        </is>
      </c>
      <c r="B4125" t="inlineStr">
        <is>
          <t>Jus d'orange</t>
        </is>
      </c>
      <c r="C4125" t="inlineStr">
        <is>
          <t>RHD</t>
        </is>
      </c>
      <c r="D4125" t="n">
        <v>452</v>
      </c>
      <c r="E4125" t="inlineStr"/>
      <c r="F4125" t="inlineStr"/>
      <c r="G4125" t="inlineStr"/>
      <c r="H4125" t="inlineStr"/>
      <c r="I4125" t="inlineStr"/>
      <c r="J4125" t="inlineStr"/>
      <c r="K4125" t="inlineStr">
        <is>
          <t>libre unbounded</t>
        </is>
      </c>
    </row>
    <row r="4126">
      <c r="A4126" t="inlineStr">
        <is>
          <t>2015</t>
        </is>
      </c>
      <c r="B4126" t="inlineStr">
        <is>
          <t>Jus d'orange, non concentré</t>
        </is>
      </c>
      <c r="C4126" t="inlineStr">
        <is>
          <t>RHD</t>
        </is>
      </c>
      <c r="D4126" t="n">
        <v>451</v>
      </c>
      <c r="E4126" t="inlineStr"/>
      <c r="F4126" t="inlineStr"/>
      <c r="G4126" t="inlineStr"/>
      <c r="H4126" t="inlineStr"/>
      <c r="I4126" t="inlineStr"/>
      <c r="J4126" t="inlineStr"/>
      <c r="K4126" t="inlineStr">
        <is>
          <t>libre unbounded</t>
        </is>
      </c>
    </row>
    <row r="4127">
      <c r="A4127" t="inlineStr">
        <is>
          <t>2015</t>
        </is>
      </c>
      <c r="B4127" t="inlineStr">
        <is>
          <t>Jus d'orange, non concentré, congelé</t>
        </is>
      </c>
      <c r="C4127" t="inlineStr">
        <is>
          <t>RHD</t>
        </is>
      </c>
      <c r="D4127" t="n">
        <v>179</v>
      </c>
      <c r="E4127" t="inlineStr"/>
      <c r="F4127" t="inlineStr"/>
      <c r="G4127" t="inlineStr"/>
      <c r="H4127" t="inlineStr"/>
      <c r="I4127" t="inlineStr"/>
      <c r="J4127" t="inlineStr"/>
      <c r="K4127" t="inlineStr">
        <is>
          <t>libre unbounded</t>
        </is>
      </c>
    </row>
    <row r="4128">
      <c r="A4128" t="inlineStr">
        <is>
          <t>2015</t>
        </is>
      </c>
      <c r="B4128" t="inlineStr">
        <is>
          <t>Jus d'orange, non concentré, non congelé</t>
        </is>
      </c>
      <c r="C4128" t="inlineStr">
        <is>
          <t>RHD</t>
        </is>
      </c>
      <c r="D4128" t="n">
        <v>272</v>
      </c>
      <c r="E4128" t="inlineStr"/>
      <c r="F4128" t="inlineStr"/>
      <c r="G4128" t="inlineStr"/>
      <c r="H4128" t="inlineStr"/>
      <c r="I4128" t="inlineStr"/>
      <c r="J4128" t="inlineStr"/>
      <c r="K4128" t="inlineStr">
        <is>
          <t>libre</t>
        </is>
      </c>
    </row>
    <row r="4129">
      <c r="A4129" t="inlineStr">
        <is>
          <t>2015</t>
        </is>
      </c>
      <c r="B4129" t="inlineStr">
        <is>
          <t>Jus d'orange, autre</t>
        </is>
      </c>
      <c r="C4129" t="inlineStr">
        <is>
          <t>RHD</t>
        </is>
      </c>
      <c r="D4129" t="n">
        <v>0.3</v>
      </c>
      <c r="E4129" t="inlineStr"/>
      <c r="F4129" t="inlineStr"/>
      <c r="G4129" t="inlineStr"/>
      <c r="H4129" t="inlineStr"/>
      <c r="I4129" t="inlineStr"/>
      <c r="J4129" t="inlineStr"/>
      <c r="K4129" t="inlineStr">
        <is>
          <t>libre unbounded</t>
        </is>
      </c>
    </row>
    <row r="4130">
      <c r="A4130" t="inlineStr">
        <is>
          <t>2015</t>
        </is>
      </c>
      <c r="B4130" t="inlineStr">
        <is>
          <t>Jus de pamplemousse</t>
        </is>
      </c>
      <c r="C4130" t="inlineStr">
        <is>
          <t>RHD</t>
        </is>
      </c>
      <c r="D4130" t="n">
        <v>22.4</v>
      </c>
      <c r="E4130" t="inlineStr"/>
      <c r="F4130" t="inlineStr"/>
      <c r="G4130" t="inlineStr"/>
      <c r="H4130" t="inlineStr"/>
      <c r="I4130" t="inlineStr"/>
      <c r="J4130" t="inlineStr"/>
      <c r="K4130" t="inlineStr">
        <is>
          <t>libre</t>
        </is>
      </c>
    </row>
    <row r="4131">
      <c r="A4131" t="inlineStr">
        <is>
          <t>2015</t>
        </is>
      </c>
      <c r="B4131" t="inlineStr">
        <is>
          <t>Jus d'ananas</t>
        </is>
      </c>
      <c r="C4131" t="inlineStr">
        <is>
          <t>RHD</t>
        </is>
      </c>
      <c r="D4131" t="n">
        <v>34</v>
      </c>
      <c r="E4131" t="inlineStr"/>
      <c r="F4131" t="inlineStr"/>
      <c r="G4131" t="inlineStr"/>
      <c r="H4131" t="inlineStr"/>
      <c r="I4131" t="inlineStr"/>
      <c r="J4131" t="inlineStr"/>
      <c r="K4131" t="inlineStr">
        <is>
          <t>libre</t>
        </is>
      </c>
    </row>
    <row r="4132">
      <c r="A4132" t="inlineStr">
        <is>
          <t>2015</t>
        </is>
      </c>
      <c r="B4132" t="inlineStr">
        <is>
          <t>Jus de raisin</t>
        </is>
      </c>
      <c r="C4132" t="inlineStr">
        <is>
          <t>RHD</t>
        </is>
      </c>
      <c r="D4132" t="n">
        <v>28.2</v>
      </c>
      <c r="E4132" t="inlineStr"/>
      <c r="F4132" t="inlineStr"/>
      <c r="G4132" t="inlineStr"/>
      <c r="H4132" t="inlineStr"/>
      <c r="I4132" t="inlineStr"/>
      <c r="J4132" t="inlineStr"/>
      <c r="K4132" t="inlineStr">
        <is>
          <t>libre</t>
        </is>
      </c>
    </row>
    <row r="4133">
      <c r="A4133" t="inlineStr">
        <is>
          <t>2015</t>
        </is>
      </c>
      <c r="B4133" t="inlineStr">
        <is>
          <t>Jus de pomme</t>
        </is>
      </c>
      <c r="C4133" t="inlineStr">
        <is>
          <t>RHD</t>
        </is>
      </c>
      <c r="D4133" t="n">
        <v>112</v>
      </c>
      <c r="E4133" t="inlineStr"/>
      <c r="F4133" t="inlineStr"/>
      <c r="G4133" t="inlineStr"/>
      <c r="H4133" t="inlineStr"/>
      <c r="I4133" t="inlineStr"/>
      <c r="J4133" t="inlineStr"/>
      <c r="K4133" t="inlineStr">
        <is>
          <t>libre</t>
        </is>
      </c>
    </row>
    <row r="4134">
      <c r="A4134" t="inlineStr">
        <is>
          <t>2015</t>
        </is>
      </c>
      <c r="B4134" t="inlineStr">
        <is>
          <t>Mélanges de jus de fruits et légumes</t>
        </is>
      </c>
      <c r="C4134" t="inlineStr">
        <is>
          <t>RHD</t>
        </is>
      </c>
      <c r="D4134" t="n">
        <v>131</v>
      </c>
      <c r="E4134" t="inlineStr"/>
      <c r="F4134" t="inlineStr"/>
      <c r="G4134" t="inlineStr"/>
      <c r="H4134" t="inlineStr"/>
      <c r="I4134" t="inlineStr"/>
      <c r="J4134" t="inlineStr"/>
      <c r="K4134" t="inlineStr">
        <is>
          <t>libre</t>
        </is>
      </c>
    </row>
    <row r="4135">
      <c r="A4135" t="inlineStr">
        <is>
          <t>2015</t>
        </is>
      </c>
      <c r="B4135" t="inlineStr">
        <is>
          <t>Autres jus de fruits et légumes</t>
        </is>
      </c>
      <c r="C4135" t="inlineStr">
        <is>
          <t>RHD</t>
        </is>
      </c>
      <c r="D4135" t="n">
        <v>44.2</v>
      </c>
      <c r="E4135" t="inlineStr"/>
      <c r="F4135" t="inlineStr"/>
      <c r="G4135" t="inlineStr"/>
      <c r="H4135" t="inlineStr"/>
      <c r="I4135" t="inlineStr"/>
      <c r="J4135" t="inlineStr"/>
      <c r="K4135" t="inlineStr">
        <is>
          <t>libre</t>
        </is>
      </c>
    </row>
    <row r="4136">
      <c r="A4136" t="inlineStr">
        <is>
          <t>2015</t>
        </is>
      </c>
      <c r="B4136" t="inlineStr">
        <is>
          <t>Jus d'agrume, autres, non concentré</t>
        </is>
      </c>
      <c r="C4136" t="inlineStr">
        <is>
          <t>RHD</t>
        </is>
      </c>
      <c r="D4136" t="n">
        <v>15.9</v>
      </c>
      <c r="E4136" t="inlineStr"/>
      <c r="F4136" t="inlineStr"/>
      <c r="G4136" t="inlineStr"/>
      <c r="H4136" t="inlineStr"/>
      <c r="I4136" t="inlineStr"/>
      <c r="J4136" t="inlineStr"/>
      <c r="K4136" t="inlineStr">
        <is>
          <t>libre</t>
        </is>
      </c>
    </row>
    <row r="4137">
      <c r="A4137" t="inlineStr">
        <is>
          <t>2015</t>
        </is>
      </c>
      <c r="B4137" t="inlineStr">
        <is>
          <t>Jus de fruit ou légume, autres,  non concentré, non fermenté, sans addition d'alcool</t>
        </is>
      </c>
      <c r="C4137" t="inlineStr">
        <is>
          <t>RHD</t>
        </is>
      </c>
      <c r="D4137" t="n">
        <v>14.7</v>
      </c>
      <c r="E4137" t="inlineStr"/>
      <c r="F4137" t="inlineStr"/>
      <c r="G4137" t="inlineStr"/>
      <c r="H4137" t="inlineStr"/>
      <c r="I4137" t="inlineStr"/>
      <c r="J4137" t="inlineStr"/>
      <c r="K4137" t="inlineStr">
        <is>
          <t>libre</t>
        </is>
      </c>
    </row>
    <row r="4138">
      <c r="A4138" t="inlineStr">
        <is>
          <t>2015</t>
        </is>
      </c>
      <c r="B4138" t="inlineStr">
        <is>
          <t>Jus de fruits ou légumes, autres</t>
        </is>
      </c>
      <c r="C4138" t="inlineStr">
        <is>
          <t>RHD</t>
        </is>
      </c>
      <c r="D4138" t="n">
        <v>13.6</v>
      </c>
      <c r="E4138" t="inlineStr"/>
      <c r="F4138" t="inlineStr"/>
      <c r="G4138" t="inlineStr"/>
      <c r="H4138" t="inlineStr"/>
      <c r="I4138" t="inlineStr"/>
      <c r="J4138" t="inlineStr"/>
      <c r="K4138" t="inlineStr">
        <is>
          <t>libre</t>
        </is>
      </c>
    </row>
    <row r="4139">
      <c r="A4139" t="inlineStr">
        <is>
          <t>2015</t>
        </is>
      </c>
      <c r="B4139" t="inlineStr">
        <is>
          <t>Autres préparations et conserves à base de fruits et légumes</t>
        </is>
      </c>
      <c r="C4139" t="inlineStr">
        <is>
          <t>RHD</t>
        </is>
      </c>
      <c r="D4139" t="n">
        <v>1720</v>
      </c>
      <c r="E4139" t="inlineStr"/>
      <c r="F4139" t="inlineStr"/>
      <c r="G4139" t="inlineStr"/>
      <c r="H4139" t="inlineStr"/>
      <c r="I4139" t="inlineStr"/>
      <c r="J4139" t="inlineStr"/>
      <c r="K4139" t="inlineStr">
        <is>
          <t>libre unbounded</t>
        </is>
      </c>
    </row>
    <row r="4140">
      <c r="A4140" t="inlineStr">
        <is>
          <t>2015</t>
        </is>
      </c>
      <c r="B4140" t="inlineStr">
        <is>
          <t>Préparations et conserves de légumes</t>
        </is>
      </c>
      <c r="C4140" t="inlineStr">
        <is>
          <t>RHD</t>
        </is>
      </c>
      <c r="D4140" t="n">
        <v>810</v>
      </c>
      <c r="E4140" t="inlineStr"/>
      <c r="F4140" t="inlineStr"/>
      <c r="G4140" t="inlineStr"/>
      <c r="H4140" t="inlineStr"/>
      <c r="I4140" t="inlineStr"/>
      <c r="J4140" t="inlineStr"/>
      <c r="K4140" t="inlineStr">
        <is>
          <t>libre unbounded</t>
        </is>
      </c>
    </row>
    <row r="4141">
      <c r="A4141" t="inlineStr">
        <is>
          <t>2015</t>
        </is>
      </c>
      <c r="B4141" t="inlineStr">
        <is>
          <t>Légumes congelés ou surgelés</t>
        </is>
      </c>
      <c r="C4141" t="inlineStr">
        <is>
          <t>RHD</t>
        </is>
      </c>
      <c r="D4141" t="n">
        <v>287</v>
      </c>
      <c r="E4141" t="inlineStr"/>
      <c r="F4141" t="inlineStr"/>
      <c r="G4141" t="inlineStr"/>
      <c r="H4141" t="inlineStr"/>
      <c r="I4141" t="inlineStr"/>
      <c r="J4141" t="inlineStr"/>
      <c r="K4141" t="inlineStr">
        <is>
          <t>libre</t>
        </is>
      </c>
    </row>
    <row r="4142">
      <c r="A4142" t="inlineStr">
        <is>
          <t>2015</t>
        </is>
      </c>
      <c r="B4142" t="inlineStr">
        <is>
          <t>Légumes traités pour une conservation temporaire</t>
        </is>
      </c>
      <c r="C4142" t="inlineStr">
        <is>
          <t>RHD</t>
        </is>
      </c>
      <c r="D4142" t="n">
        <v>9.4</v>
      </c>
      <c r="E4142" t="inlineStr"/>
      <c r="F4142" t="inlineStr"/>
      <c r="G4142" t="inlineStr"/>
      <c r="H4142" t="inlineStr"/>
      <c r="I4142" t="inlineStr"/>
      <c r="J4142" t="inlineStr"/>
      <c r="K4142" t="inlineStr">
        <is>
          <t>libre</t>
        </is>
      </c>
    </row>
    <row r="4143">
      <c r="A4143" t="inlineStr">
        <is>
          <t>2015</t>
        </is>
      </c>
      <c r="B4143" t="inlineStr">
        <is>
          <t>Légumes, déshydratés</t>
        </is>
      </c>
      <c r="C4143" t="inlineStr">
        <is>
          <t>RHD</t>
        </is>
      </c>
      <c r="D4143" t="n">
        <v>5.4</v>
      </c>
      <c r="E4143" t="inlineStr"/>
      <c r="F4143" t="inlineStr"/>
      <c r="G4143" t="inlineStr"/>
      <c r="H4143" t="inlineStr"/>
      <c r="I4143" t="inlineStr"/>
      <c r="J4143" t="inlineStr"/>
      <c r="K4143" t="inlineStr">
        <is>
          <t>libre</t>
        </is>
      </c>
    </row>
    <row r="4144">
      <c r="A4144" t="inlineStr">
        <is>
          <t>2015</t>
        </is>
      </c>
      <c r="B4144" t="inlineStr">
        <is>
          <t>Oignons, séchés</t>
        </is>
      </c>
      <c r="C4144" t="inlineStr">
        <is>
          <t>RHD</t>
        </is>
      </c>
      <c r="D4144" t="n">
        <v>3.7</v>
      </c>
      <c r="E4144" t="inlineStr"/>
      <c r="F4144" t="inlineStr"/>
      <c r="G4144" t="inlineStr"/>
      <c r="H4144" t="inlineStr"/>
      <c r="I4144" t="inlineStr"/>
      <c r="J4144" t="inlineStr"/>
      <c r="K4144" t="inlineStr">
        <is>
          <t>libre</t>
        </is>
      </c>
    </row>
    <row r="4145">
      <c r="A4145" t="inlineStr">
        <is>
          <t>2015</t>
        </is>
      </c>
      <c r="B4145" t="inlineStr">
        <is>
          <t>Champignons et truffes, séchés</t>
        </is>
      </c>
      <c r="C4145" t="inlineStr">
        <is>
          <t>RHD</t>
        </is>
      </c>
      <c r="D4145" t="n">
        <v>0.8</v>
      </c>
      <c r="E4145" t="inlineStr"/>
      <c r="F4145" t="inlineStr"/>
      <c r="G4145" t="inlineStr"/>
      <c r="H4145" t="inlineStr"/>
      <c r="I4145" t="inlineStr"/>
      <c r="J4145" t="inlineStr"/>
      <c r="K4145" t="inlineStr">
        <is>
          <t>libre</t>
        </is>
      </c>
    </row>
    <row r="4146">
      <c r="A4146" t="inlineStr">
        <is>
          <t>2015</t>
        </is>
      </c>
      <c r="B4146" t="inlineStr">
        <is>
          <t>Autres légumes et mélanges de légumes, séchés</t>
        </is>
      </c>
      <c r="C4146" t="inlineStr">
        <is>
          <t>RHD</t>
        </is>
      </c>
      <c r="D4146" t="n">
        <v>0.9</v>
      </c>
      <c r="E4146" t="inlineStr"/>
      <c r="F4146" t="inlineStr"/>
      <c r="G4146" t="inlineStr"/>
      <c r="H4146" t="inlineStr"/>
      <c r="I4146" t="inlineStr"/>
      <c r="J4146" t="inlineStr"/>
      <c r="K4146" t="inlineStr">
        <is>
          <t>libre</t>
        </is>
      </c>
    </row>
    <row r="4147">
      <c r="A4147" t="inlineStr">
        <is>
          <t>2015</t>
        </is>
      </c>
      <c r="B4147" t="inlineStr">
        <is>
          <t>Fruits et légumes coupés et emballés</t>
        </is>
      </c>
      <c r="C4147" t="inlineStr">
        <is>
          <t>RHD</t>
        </is>
      </c>
      <c r="D4147" t="n">
        <v>0.1</v>
      </c>
      <c r="E4147" t="inlineStr"/>
      <c r="F4147" t="inlineStr"/>
      <c r="G4147" t="inlineStr"/>
      <c r="H4147" t="inlineStr"/>
      <c r="I4147" t="inlineStr"/>
      <c r="J4147" t="inlineStr"/>
      <c r="K4147" t="inlineStr">
        <is>
          <t>libre unbounded</t>
        </is>
      </c>
    </row>
    <row r="4148">
      <c r="A4148" t="inlineStr">
        <is>
          <t>2015</t>
        </is>
      </c>
      <c r="B4148" t="inlineStr">
        <is>
          <t>Légumes, appertisés</t>
        </is>
      </c>
      <c r="C4148" t="inlineStr">
        <is>
          <t>RHD</t>
        </is>
      </c>
      <c r="D4148" t="n">
        <v>484</v>
      </c>
      <c r="E4148" t="inlineStr"/>
      <c r="F4148" t="inlineStr"/>
      <c r="G4148" t="inlineStr"/>
      <c r="H4148" t="inlineStr"/>
      <c r="I4148" t="inlineStr"/>
      <c r="J4148" t="inlineStr"/>
      <c r="K4148" t="inlineStr">
        <is>
          <t>libre unbounded</t>
        </is>
      </c>
    </row>
    <row r="4149">
      <c r="A4149" t="inlineStr">
        <is>
          <t>2015</t>
        </is>
      </c>
      <c r="B4149" t="inlineStr">
        <is>
          <t>Haricots, appertisés</t>
        </is>
      </c>
      <c r="C4149" t="inlineStr">
        <is>
          <t>RHD</t>
        </is>
      </c>
      <c r="D4149" t="n">
        <v>116</v>
      </c>
      <c r="E4149" t="inlineStr"/>
      <c r="F4149" t="inlineStr"/>
      <c r="G4149" t="inlineStr"/>
      <c r="H4149" t="inlineStr"/>
      <c r="I4149" t="inlineStr"/>
      <c r="J4149" t="inlineStr"/>
      <c r="K4149" t="inlineStr">
        <is>
          <t>libre</t>
        </is>
      </c>
    </row>
    <row r="4150">
      <c r="A4150" t="inlineStr">
        <is>
          <t>2015</t>
        </is>
      </c>
      <c r="B4150" t="inlineStr">
        <is>
          <t>Pois, appertisés</t>
        </is>
      </c>
      <c r="C4150" t="inlineStr">
        <is>
          <t>RHD</t>
        </is>
      </c>
      <c r="D4150" t="n">
        <v>0.4</v>
      </c>
      <c r="E4150" t="inlineStr"/>
      <c r="F4150" t="inlineStr"/>
      <c r="G4150" t="inlineStr"/>
      <c r="H4150" t="inlineStr"/>
      <c r="I4150" t="inlineStr"/>
      <c r="J4150" t="inlineStr"/>
      <c r="K4150" t="inlineStr">
        <is>
          <t>libre unbounded</t>
        </is>
      </c>
    </row>
    <row r="4151">
      <c r="A4151" t="inlineStr">
        <is>
          <t>2015</t>
        </is>
      </c>
      <c r="B4151" t="inlineStr">
        <is>
          <t>Autres légumes, appertisés</t>
        </is>
      </c>
      <c r="C4151" t="inlineStr">
        <is>
          <t>RHD</t>
        </is>
      </c>
      <c r="D4151" t="n">
        <v>367</v>
      </c>
      <c r="E4151" t="inlineStr"/>
      <c r="F4151" t="inlineStr"/>
      <c r="G4151" t="inlineStr"/>
      <c r="H4151" t="inlineStr"/>
      <c r="I4151" t="inlineStr"/>
      <c r="J4151" t="inlineStr"/>
      <c r="K4151" t="inlineStr">
        <is>
          <t>libre unbounded</t>
        </is>
      </c>
    </row>
    <row r="4152">
      <c r="A4152" t="inlineStr">
        <is>
          <t>2015</t>
        </is>
      </c>
      <c r="B4152" t="inlineStr">
        <is>
          <t>Tomates et leurs produits, appertisés</t>
        </is>
      </c>
      <c r="C4152" t="inlineStr">
        <is>
          <t>RHD</t>
        </is>
      </c>
      <c r="D4152" t="n">
        <v>90.3</v>
      </c>
      <c r="E4152" t="inlineStr"/>
      <c r="F4152" t="inlineStr"/>
      <c r="G4152" t="inlineStr"/>
      <c r="H4152" t="inlineStr"/>
      <c r="I4152" t="inlineStr"/>
      <c r="J4152" t="inlineStr"/>
      <c r="K4152" t="inlineStr">
        <is>
          <t>libre unbounded</t>
        </is>
      </c>
    </row>
    <row r="4153">
      <c r="A4153" t="inlineStr">
        <is>
          <t>2015</t>
        </is>
      </c>
      <c r="B4153" t="inlineStr">
        <is>
          <t>Tomates, entières ou en morceaux, appertisées</t>
        </is>
      </c>
      <c r="C4153" t="inlineStr">
        <is>
          <t>RHD</t>
        </is>
      </c>
      <c r="D4153" t="n">
        <v>42.2</v>
      </c>
      <c r="E4153" t="inlineStr"/>
      <c r="F4153" t="inlineStr"/>
      <c r="G4153" t="inlineStr"/>
      <c r="H4153" t="inlineStr"/>
      <c r="I4153" t="inlineStr"/>
      <c r="J4153" t="inlineStr"/>
      <c r="K4153" t="inlineStr">
        <is>
          <t>libre unbounded</t>
        </is>
      </c>
    </row>
    <row r="4154">
      <c r="A4154" t="inlineStr">
        <is>
          <t>2015</t>
        </is>
      </c>
      <c r="B4154" t="inlineStr">
        <is>
          <t>Produits des tomates</t>
        </is>
      </c>
      <c r="C4154" t="inlineStr">
        <is>
          <t>RHD</t>
        </is>
      </c>
      <c r="D4154" t="n">
        <v>48.1</v>
      </c>
      <c r="E4154" t="inlineStr"/>
      <c r="F4154" t="inlineStr"/>
      <c r="G4154" t="inlineStr"/>
      <c r="H4154" t="inlineStr"/>
      <c r="I4154" t="inlineStr"/>
      <c r="J4154" t="inlineStr"/>
      <c r="K4154" t="inlineStr">
        <is>
          <t>libre</t>
        </is>
      </c>
    </row>
    <row r="4155">
      <c r="A4155" t="inlineStr">
        <is>
          <t>2015</t>
        </is>
      </c>
      <c r="B4155" t="inlineStr">
        <is>
          <t>Coulis et purées de tomates</t>
        </is>
      </c>
      <c r="C4155" t="inlineStr">
        <is>
          <t>RHD</t>
        </is>
      </c>
      <c r="D4155" t="n">
        <v>24.5</v>
      </c>
      <c r="E4155" t="inlineStr"/>
      <c r="F4155" t="inlineStr"/>
      <c r="G4155" t="inlineStr"/>
      <c r="H4155" t="inlineStr"/>
      <c r="I4155" t="inlineStr"/>
      <c r="J4155" t="inlineStr"/>
      <c r="K4155" t="inlineStr">
        <is>
          <t>libre</t>
        </is>
      </c>
    </row>
    <row r="4156">
      <c r="A4156" t="inlineStr">
        <is>
          <t>2015</t>
        </is>
      </c>
      <c r="B4156" t="inlineStr">
        <is>
          <t>Concentré de tomates</t>
        </is>
      </c>
      <c r="C4156" t="inlineStr">
        <is>
          <t>RHD</t>
        </is>
      </c>
      <c r="D4156" t="n">
        <v>23.6</v>
      </c>
      <c r="E4156" t="inlineStr"/>
      <c r="F4156" t="inlineStr"/>
      <c r="G4156" t="inlineStr"/>
      <c r="H4156" t="inlineStr"/>
      <c r="I4156" t="inlineStr"/>
      <c r="J4156" t="inlineStr"/>
      <c r="K4156" t="inlineStr">
        <is>
          <t>libre</t>
        </is>
      </c>
    </row>
    <row r="4157">
      <c r="A4157" t="inlineStr">
        <is>
          <t>2015</t>
        </is>
      </c>
      <c r="B4157" t="inlineStr">
        <is>
          <t>Champignons et truffes, appertisés</t>
        </is>
      </c>
      <c r="C4157" t="inlineStr">
        <is>
          <t>RHD</t>
        </is>
      </c>
      <c r="D4157" t="n">
        <v>6.5</v>
      </c>
      <c r="E4157" t="inlineStr"/>
      <c r="F4157" t="inlineStr"/>
      <c r="G4157" t="inlineStr"/>
      <c r="H4157" t="inlineStr"/>
      <c r="I4157" t="inlineStr"/>
      <c r="J4157" t="inlineStr"/>
      <c r="K4157" t="inlineStr">
        <is>
          <t>libre unbounded</t>
        </is>
      </c>
    </row>
    <row r="4158">
      <c r="A4158" t="inlineStr">
        <is>
          <t>2015</t>
        </is>
      </c>
      <c r="B4158" t="inlineStr">
        <is>
          <t>Champignons cultivés, appertisés</t>
        </is>
      </c>
      <c r="C4158" t="inlineStr">
        <is>
          <t>RHD</t>
        </is>
      </c>
      <c r="D4158" t="n">
        <v>6.3</v>
      </c>
      <c r="E4158" t="inlineStr"/>
      <c r="F4158" t="inlineStr"/>
      <c r="G4158" t="inlineStr"/>
      <c r="H4158" t="inlineStr"/>
      <c r="I4158" t="inlineStr"/>
      <c r="J4158" t="inlineStr"/>
      <c r="K4158" t="inlineStr">
        <is>
          <t>libre unbounded</t>
        </is>
      </c>
    </row>
    <row r="4159">
      <c r="A4159" t="inlineStr">
        <is>
          <t>2015</t>
        </is>
      </c>
      <c r="B4159" t="inlineStr">
        <is>
          <t>Champignons du genre Agaricus, appertisés</t>
        </is>
      </c>
      <c r="C4159" t="inlineStr">
        <is>
          <t>RHD</t>
        </is>
      </c>
      <c r="D4159" t="n">
        <v>6.3</v>
      </c>
      <c r="E4159" t="inlineStr"/>
      <c r="F4159" t="inlineStr"/>
      <c r="G4159" t="inlineStr"/>
      <c r="H4159" t="inlineStr"/>
      <c r="I4159" t="inlineStr"/>
      <c r="J4159" t="inlineStr"/>
      <c r="K4159" t="inlineStr">
        <is>
          <t>libre unbounded</t>
        </is>
      </c>
    </row>
    <row r="4160">
      <c r="A4160" t="inlineStr">
        <is>
          <t>2015</t>
        </is>
      </c>
      <c r="B4160" t="inlineStr">
        <is>
          <t>Champignons non-cultivés et truffes, appertisés</t>
        </is>
      </c>
      <c r="C4160" t="inlineStr">
        <is>
          <t>RHD</t>
        </is>
      </c>
      <c r="D4160" t="n">
        <v>0.2</v>
      </c>
      <c r="E4160" t="inlineStr"/>
      <c r="F4160" t="inlineStr"/>
      <c r="G4160" t="inlineStr"/>
      <c r="H4160" t="inlineStr"/>
      <c r="I4160" t="inlineStr"/>
      <c r="J4160" t="inlineStr"/>
      <c r="K4160" t="inlineStr">
        <is>
          <t>libre unbounded</t>
        </is>
      </c>
    </row>
    <row r="4161">
      <c r="A4161" t="inlineStr">
        <is>
          <t>2015</t>
        </is>
      </c>
      <c r="B4161" t="inlineStr">
        <is>
          <t>Autres légumes et mélanges de légumes, appertisés</t>
        </is>
      </c>
      <c r="C4161" t="inlineStr">
        <is>
          <t>RHD</t>
        </is>
      </c>
      <c r="D4161" t="n">
        <v>44.7</v>
      </c>
      <c r="E4161" t="inlineStr"/>
      <c r="F4161" t="inlineStr"/>
      <c r="G4161" t="inlineStr"/>
      <c r="H4161" t="inlineStr"/>
      <c r="I4161" t="inlineStr"/>
      <c r="J4161" t="inlineStr"/>
      <c r="K4161" t="inlineStr">
        <is>
          <t>libre</t>
        </is>
      </c>
    </row>
    <row r="4162">
      <c r="A4162" t="inlineStr">
        <is>
          <t>2015</t>
        </is>
      </c>
      <c r="B4162" t="inlineStr">
        <is>
          <t>Choucroute, non congelée, appertisée</t>
        </is>
      </c>
      <c r="C4162" t="inlineStr">
        <is>
          <t>RHD</t>
        </is>
      </c>
      <c r="D4162" t="n">
        <v>0.5</v>
      </c>
      <c r="E4162" t="inlineStr"/>
      <c r="F4162" t="inlineStr"/>
      <c r="G4162" t="inlineStr"/>
      <c r="H4162" t="inlineStr"/>
      <c r="I4162" t="inlineStr"/>
      <c r="J4162" t="inlineStr"/>
      <c r="K4162" t="inlineStr">
        <is>
          <t>libre unbounded</t>
        </is>
      </c>
    </row>
    <row r="4163">
      <c r="A4163" t="inlineStr">
        <is>
          <t>2015</t>
        </is>
      </c>
      <c r="B4163" t="inlineStr">
        <is>
          <t>Asperges, non congelées, appertisées</t>
        </is>
      </c>
      <c r="C4163" t="inlineStr">
        <is>
          <t>RHD</t>
        </is>
      </c>
      <c r="D4163" t="n">
        <v>6.3</v>
      </c>
      <c r="E4163" t="inlineStr"/>
      <c r="F4163" t="inlineStr"/>
      <c r="G4163" t="inlineStr"/>
      <c r="H4163" t="inlineStr"/>
      <c r="I4163" t="inlineStr"/>
      <c r="J4163" t="inlineStr"/>
      <c r="K4163" t="inlineStr">
        <is>
          <t>libre unbounded</t>
        </is>
      </c>
    </row>
    <row r="4164">
      <c r="A4164" t="inlineStr">
        <is>
          <t>2015</t>
        </is>
      </c>
      <c r="B4164" t="inlineStr">
        <is>
          <t>Maïs doux, non congelé, appertisé</t>
        </is>
      </c>
      <c r="C4164" t="inlineStr">
        <is>
          <t>RHD</t>
        </is>
      </c>
      <c r="D4164" t="n">
        <v>81</v>
      </c>
      <c r="E4164" t="inlineStr"/>
      <c r="F4164" t="inlineStr"/>
      <c r="G4164" t="inlineStr"/>
      <c r="H4164" t="inlineStr"/>
      <c r="I4164" t="inlineStr"/>
      <c r="J4164" t="inlineStr"/>
      <c r="K4164" t="inlineStr">
        <is>
          <t>libre</t>
        </is>
      </c>
    </row>
    <row r="4165">
      <c r="A4165" t="inlineStr">
        <is>
          <t>2015</t>
        </is>
      </c>
      <c r="B4165" t="inlineStr">
        <is>
          <t>Autres légumes et mélanges de légumes, non congelés</t>
        </is>
      </c>
      <c r="C4165" t="inlineStr">
        <is>
          <t>RHD</t>
        </is>
      </c>
      <c r="D4165" t="n">
        <v>138</v>
      </c>
      <c r="E4165" t="inlineStr"/>
      <c r="F4165" t="inlineStr"/>
      <c r="G4165" t="inlineStr"/>
      <c r="H4165" t="inlineStr"/>
      <c r="I4165" t="inlineStr"/>
      <c r="J4165" t="inlineStr"/>
      <c r="K4165" t="inlineStr">
        <is>
          <t>libre</t>
        </is>
      </c>
    </row>
    <row r="4166">
      <c r="A4166" t="inlineStr">
        <is>
          <t>2015</t>
        </is>
      </c>
      <c r="B4166" t="inlineStr">
        <is>
          <t>Fruits et légumes conservés dans le vinaigre</t>
        </is>
      </c>
      <c r="C4166" t="inlineStr">
        <is>
          <t>RHD</t>
        </is>
      </c>
      <c r="D4166" t="n">
        <v>24</v>
      </c>
      <c r="E4166" t="inlineStr"/>
      <c r="F4166" t="inlineStr"/>
      <c r="G4166" t="inlineStr"/>
      <c r="H4166" t="inlineStr"/>
      <c r="I4166" t="inlineStr"/>
      <c r="J4166" t="inlineStr"/>
      <c r="K4166" t="inlineStr">
        <is>
          <t>libre</t>
        </is>
      </c>
    </row>
    <row r="4167">
      <c r="A4167" t="inlineStr">
        <is>
          <t>2015</t>
        </is>
      </c>
      <c r="B4167" t="inlineStr">
        <is>
          <t>Préparations et conserves de fruits</t>
        </is>
      </c>
      <c r="C4167" t="inlineStr">
        <is>
          <t>RHD</t>
        </is>
      </c>
      <c r="D4167" t="n">
        <v>903</v>
      </c>
      <c r="E4167" t="inlineStr"/>
      <c r="F4167" t="inlineStr"/>
      <c r="G4167" t="inlineStr"/>
      <c r="H4167" t="inlineStr"/>
      <c r="I4167" t="inlineStr"/>
      <c r="J4167" t="inlineStr"/>
      <c r="K4167" t="inlineStr">
        <is>
          <t>libre unbounded</t>
        </is>
      </c>
    </row>
    <row r="4168">
      <c r="A4168" t="inlineStr">
        <is>
          <t>2015</t>
        </is>
      </c>
      <c r="B4168" t="inlineStr">
        <is>
          <t>Fruits crus ou cuits, congelés ou surgelés</t>
        </is>
      </c>
      <c r="C4168" t="inlineStr">
        <is>
          <t>RHD</t>
        </is>
      </c>
      <c r="D4168" t="n">
        <v>69.3</v>
      </c>
      <c r="E4168" t="inlineStr"/>
      <c r="F4168" t="inlineStr"/>
      <c r="G4168" t="inlineStr"/>
      <c r="H4168" t="inlineStr"/>
      <c r="I4168" t="inlineStr"/>
      <c r="J4168" t="inlineStr"/>
      <c r="K4168" t="inlineStr">
        <is>
          <t>libre</t>
        </is>
      </c>
    </row>
    <row r="4169">
      <c r="A4169" t="inlineStr">
        <is>
          <t>2015</t>
        </is>
      </c>
      <c r="B4169" t="inlineStr">
        <is>
          <t>Confitures, gelées, compotes et purées de fruits</t>
        </is>
      </c>
      <c r="C4169" t="inlineStr">
        <is>
          <t>RHD</t>
        </is>
      </c>
      <c r="D4169" t="n">
        <v>213</v>
      </c>
      <c r="E4169" t="inlineStr"/>
      <c r="F4169" t="inlineStr"/>
      <c r="G4169" t="inlineStr"/>
      <c r="H4169" t="inlineStr"/>
      <c r="I4169" t="inlineStr"/>
      <c r="J4169" t="inlineStr"/>
      <c r="K4169" t="inlineStr">
        <is>
          <t>libre</t>
        </is>
      </c>
    </row>
    <row r="4170">
      <c r="A4170" t="inlineStr">
        <is>
          <t>2015</t>
        </is>
      </c>
      <c r="B4170" t="inlineStr">
        <is>
          <t>Confitures, marmelades, gelées, purées et pâtes d'agrumes, obtenues par cuisson</t>
        </is>
      </c>
      <c r="C4170" t="inlineStr">
        <is>
          <t>RHD</t>
        </is>
      </c>
      <c r="D4170" t="n">
        <v>5.4</v>
      </c>
      <c r="E4170" t="inlineStr"/>
      <c r="F4170" t="inlineStr"/>
      <c r="G4170" t="inlineStr"/>
      <c r="H4170" t="inlineStr"/>
      <c r="I4170" t="inlineStr"/>
      <c r="J4170" t="inlineStr"/>
      <c r="K4170" t="inlineStr">
        <is>
          <t>libre</t>
        </is>
      </c>
    </row>
    <row r="4171">
      <c r="A4171" t="inlineStr">
        <is>
          <t>2015</t>
        </is>
      </c>
      <c r="B4171" t="inlineStr">
        <is>
          <t>Confitures, marmelades, gelées, purées et pâtes de fruits à coque et de fruits autres qu'agrumes, obtenues par cuisson</t>
        </is>
      </c>
      <c r="C4171" t="inlineStr">
        <is>
          <t>RHD</t>
        </is>
      </c>
      <c r="D4171" t="n">
        <v>208</v>
      </c>
      <c r="E4171" t="inlineStr"/>
      <c r="F4171" t="inlineStr"/>
      <c r="G4171" t="inlineStr"/>
      <c r="H4171" t="inlineStr"/>
      <c r="I4171" t="inlineStr"/>
      <c r="J4171" t="inlineStr"/>
      <c r="K4171" t="inlineStr">
        <is>
          <t>libre</t>
        </is>
      </c>
    </row>
    <row r="4172">
      <c r="A4172" t="inlineStr">
        <is>
          <t>2015</t>
        </is>
      </c>
      <c r="B4172" t="inlineStr">
        <is>
          <t>Fruits à coque, grillés, salés ou autrement préparés</t>
        </is>
      </c>
      <c r="C4172" t="inlineStr">
        <is>
          <t>RHD</t>
        </is>
      </c>
      <c r="D4172" t="n">
        <v>27.3</v>
      </c>
      <c r="E4172" t="inlineStr"/>
      <c r="F4172" t="inlineStr"/>
      <c r="G4172" t="inlineStr"/>
      <c r="H4172" t="inlineStr"/>
      <c r="I4172" t="inlineStr"/>
      <c r="J4172" t="inlineStr"/>
      <c r="K4172" t="inlineStr">
        <is>
          <t>libre unbounded</t>
        </is>
      </c>
    </row>
    <row r="4173">
      <c r="A4173" t="inlineStr">
        <is>
          <t>2015</t>
        </is>
      </c>
      <c r="B4173" t="inlineStr">
        <is>
          <t>Arachides, grillées, salées ou autrement préparées et beurre d'arachide</t>
        </is>
      </c>
      <c r="C4173" t="inlineStr">
        <is>
          <t>RHD</t>
        </is>
      </c>
      <c r="D4173" t="n">
        <v>15.6</v>
      </c>
      <c r="E4173" t="inlineStr"/>
      <c r="F4173" t="inlineStr"/>
      <c r="G4173" t="inlineStr"/>
      <c r="H4173" t="inlineStr"/>
      <c r="I4173" t="inlineStr"/>
      <c r="J4173" t="inlineStr"/>
      <c r="K4173" t="inlineStr">
        <is>
          <t>libre unbounded</t>
        </is>
      </c>
    </row>
    <row r="4174">
      <c r="A4174" t="inlineStr">
        <is>
          <t>2015</t>
        </is>
      </c>
      <c r="B4174" t="inlineStr">
        <is>
          <t>Autres fruits à coque et autres graines, y compris les mélanges, grillés, salés ou autrement préparés</t>
        </is>
      </c>
      <c r="C4174" t="inlineStr">
        <is>
          <t>RHD</t>
        </is>
      </c>
      <c r="D4174" t="n">
        <v>11.6</v>
      </c>
      <c r="E4174" t="inlineStr"/>
      <c r="F4174" t="inlineStr"/>
      <c r="G4174" t="inlineStr"/>
      <c r="H4174" t="inlineStr"/>
      <c r="I4174" t="inlineStr"/>
      <c r="J4174" t="inlineStr"/>
      <c r="K4174" t="inlineStr">
        <is>
          <t>libre unbounded</t>
        </is>
      </c>
    </row>
    <row r="4175">
      <c r="A4175" t="inlineStr">
        <is>
          <t>2015</t>
        </is>
      </c>
      <c r="B4175" t="inlineStr">
        <is>
          <t>Fruits, traités pour une conservation temporaire, impropres à une consommation immédiate</t>
        </is>
      </c>
      <c r="C4175" t="inlineStr">
        <is>
          <t>RHD</t>
        </is>
      </c>
      <c r="D4175" t="n">
        <v>1.9</v>
      </c>
      <c r="E4175" t="inlineStr"/>
      <c r="F4175" t="inlineStr"/>
      <c r="G4175" t="inlineStr"/>
      <c r="H4175" t="inlineStr"/>
      <c r="I4175" t="inlineStr"/>
      <c r="J4175" t="inlineStr"/>
      <c r="K4175" t="inlineStr">
        <is>
          <t>libre</t>
        </is>
      </c>
    </row>
    <row r="4176">
      <c r="A4176" t="inlineStr">
        <is>
          <t>2015</t>
        </is>
      </c>
      <c r="B4176" t="inlineStr">
        <is>
          <t>Écorces d'agrumes ou de melons, traitées pour une conservation temporaire, impropres à une consommation immédiate</t>
        </is>
      </c>
      <c r="C4176" t="inlineStr">
        <is>
          <t>RHD</t>
        </is>
      </c>
      <c r="D4176" t="n">
        <v>0.8</v>
      </c>
      <c r="E4176" t="inlineStr"/>
      <c r="F4176" t="inlineStr"/>
      <c r="G4176" t="inlineStr"/>
      <c r="H4176" t="inlineStr"/>
      <c r="I4176" t="inlineStr"/>
      <c r="J4176" t="inlineStr"/>
      <c r="K4176" t="inlineStr">
        <is>
          <t>libre</t>
        </is>
      </c>
    </row>
    <row r="4177">
      <c r="A4177" t="inlineStr">
        <is>
          <t>2015</t>
        </is>
      </c>
      <c r="B4177" t="inlineStr">
        <is>
          <t>Autres fruits et fruits à coque, traités pour une conservation temporaire, impropres à une consommation immédiate</t>
        </is>
      </c>
      <c r="C4177" t="inlineStr">
        <is>
          <t>RHD</t>
        </is>
      </c>
      <c r="D4177" t="n">
        <v>1.1</v>
      </c>
      <c r="E4177" t="inlineStr"/>
      <c r="F4177" t="inlineStr"/>
      <c r="G4177" t="inlineStr"/>
      <c r="H4177" t="inlineStr"/>
      <c r="I4177" t="inlineStr"/>
      <c r="J4177" t="inlineStr"/>
      <c r="K4177" t="inlineStr">
        <is>
          <t>libre</t>
        </is>
      </c>
    </row>
    <row r="4178">
      <c r="A4178" t="inlineStr">
        <is>
          <t>2015</t>
        </is>
      </c>
      <c r="B4178" t="inlineStr">
        <is>
          <t>Arachides et fruits à coque, sans coques</t>
        </is>
      </c>
      <c r="C4178" t="inlineStr">
        <is>
          <t>RHD</t>
        </is>
      </c>
      <c r="D4178" t="n">
        <v>50.1</v>
      </c>
      <c r="E4178" t="inlineStr"/>
      <c r="F4178" t="inlineStr"/>
      <c r="G4178" t="inlineStr"/>
      <c r="H4178" t="inlineStr"/>
      <c r="I4178" t="inlineStr"/>
      <c r="J4178" t="inlineStr"/>
      <c r="K4178" t="inlineStr">
        <is>
          <t>libre unbounded</t>
        </is>
      </c>
    </row>
    <row r="4179">
      <c r="A4179" t="inlineStr">
        <is>
          <t>2015</t>
        </is>
      </c>
      <c r="B4179" t="inlineStr">
        <is>
          <t>Arachides, sans coques</t>
        </is>
      </c>
      <c r="C4179" t="inlineStr">
        <is>
          <t>RHD</t>
        </is>
      </c>
      <c r="D4179" t="n">
        <v>12.1</v>
      </c>
      <c r="E4179" t="inlineStr"/>
      <c r="F4179" t="inlineStr"/>
      <c r="G4179" t="inlineStr"/>
      <c r="H4179" t="inlineStr"/>
      <c r="I4179" t="inlineStr"/>
      <c r="J4179" t="inlineStr"/>
      <c r="K4179" t="inlineStr">
        <is>
          <t>libre unbounded</t>
        </is>
      </c>
    </row>
    <row r="4180">
      <c r="A4180" t="inlineStr">
        <is>
          <t>2015</t>
        </is>
      </c>
      <c r="B4180" t="inlineStr">
        <is>
          <t>Noix du Brésil, sans coques</t>
        </is>
      </c>
      <c r="C4180" t="inlineStr">
        <is>
          <t>RHD</t>
        </is>
      </c>
      <c r="D4180" t="n">
        <v>1.6</v>
      </c>
      <c r="E4180" t="inlineStr"/>
      <c r="F4180" t="inlineStr"/>
      <c r="G4180" t="inlineStr"/>
      <c r="H4180" t="inlineStr"/>
      <c r="I4180" t="inlineStr"/>
      <c r="J4180" t="inlineStr"/>
      <c r="K4180" t="inlineStr">
        <is>
          <t>libre unbounded</t>
        </is>
      </c>
    </row>
    <row r="4181">
      <c r="A4181" t="inlineStr">
        <is>
          <t>2015</t>
        </is>
      </c>
      <c r="B4181" t="inlineStr">
        <is>
          <t>Noix de cajou, sans coques</t>
        </is>
      </c>
      <c r="C4181" t="inlineStr">
        <is>
          <t>RHD</t>
        </is>
      </c>
      <c r="D4181" t="n">
        <v>5.3</v>
      </c>
      <c r="E4181" t="inlineStr"/>
      <c r="F4181" t="inlineStr"/>
      <c r="G4181" t="inlineStr"/>
      <c r="H4181" t="inlineStr"/>
      <c r="I4181" t="inlineStr"/>
      <c r="J4181" t="inlineStr"/>
      <c r="K4181" t="inlineStr">
        <is>
          <t>libre unbounded</t>
        </is>
      </c>
    </row>
    <row r="4182">
      <c r="A4182" t="inlineStr">
        <is>
          <t>2015</t>
        </is>
      </c>
      <c r="B4182" t="inlineStr">
        <is>
          <t>Amandes, sans coques</t>
        </is>
      </c>
      <c r="C4182" t="inlineStr">
        <is>
          <t>RHD</t>
        </is>
      </c>
      <c r="D4182" t="n">
        <v>13.8</v>
      </c>
      <c r="E4182" t="inlineStr"/>
      <c r="F4182" t="inlineStr"/>
      <c r="G4182" t="inlineStr"/>
      <c r="H4182" t="inlineStr"/>
      <c r="I4182" t="inlineStr"/>
      <c r="J4182" t="inlineStr"/>
      <c r="K4182" t="inlineStr">
        <is>
          <t>libre unbounded</t>
        </is>
      </c>
    </row>
    <row r="4183">
      <c r="A4183" t="inlineStr">
        <is>
          <t>2015</t>
        </is>
      </c>
      <c r="B4183" t="inlineStr">
        <is>
          <t>Noisettes, sans coques</t>
        </is>
      </c>
      <c r="C4183" t="inlineStr">
        <is>
          <t>RHD</t>
        </is>
      </c>
      <c r="D4183" t="n">
        <v>8.699999999999999</v>
      </c>
      <c r="E4183" t="inlineStr"/>
      <c r="F4183" t="inlineStr"/>
      <c r="G4183" t="inlineStr"/>
      <c r="H4183" t="inlineStr"/>
      <c r="I4183" t="inlineStr"/>
      <c r="J4183" t="inlineStr"/>
      <c r="K4183" t="inlineStr">
        <is>
          <t>libre unbounded</t>
        </is>
      </c>
    </row>
    <row r="4184">
      <c r="A4184" t="inlineStr">
        <is>
          <t>2015</t>
        </is>
      </c>
      <c r="B4184" t="inlineStr">
        <is>
          <t>Noix, sans coques</t>
        </is>
      </c>
      <c r="C4184" t="inlineStr">
        <is>
          <t>RHD</t>
        </is>
      </c>
      <c r="D4184" t="n">
        <v>3.8</v>
      </c>
      <c r="E4184" t="inlineStr"/>
      <c r="F4184" t="inlineStr"/>
      <c r="G4184" t="inlineStr"/>
      <c r="H4184" t="inlineStr"/>
      <c r="I4184" t="inlineStr"/>
      <c r="J4184" t="inlineStr"/>
      <c r="K4184" t="inlineStr">
        <is>
          <t>libre unbounded</t>
        </is>
      </c>
    </row>
    <row r="4185">
      <c r="A4185" t="inlineStr">
        <is>
          <t>2015</t>
        </is>
      </c>
      <c r="B4185" t="inlineStr">
        <is>
          <t>Châtaignes et marrons, sans coques</t>
        </is>
      </c>
      <c r="C4185" t="inlineStr">
        <is>
          <t>RHD</t>
        </is>
      </c>
      <c r="D4185" t="n">
        <v>1.8</v>
      </c>
      <c r="E4185" t="inlineStr"/>
      <c r="F4185" t="inlineStr"/>
      <c r="G4185" t="inlineStr"/>
      <c r="H4185" t="inlineStr"/>
      <c r="I4185" t="inlineStr"/>
      <c r="J4185" t="inlineStr"/>
      <c r="K4185" t="inlineStr">
        <is>
          <t>libre unbounded</t>
        </is>
      </c>
    </row>
    <row r="4186">
      <c r="A4186" t="inlineStr">
        <is>
          <t>2015</t>
        </is>
      </c>
      <c r="B4186" t="inlineStr">
        <is>
          <t>Pistaches, sans coques</t>
        </is>
      </c>
      <c r="C4186" t="inlineStr">
        <is>
          <t>RHD</t>
        </is>
      </c>
      <c r="D4186" t="n">
        <v>1.8</v>
      </c>
      <c r="E4186" t="inlineStr"/>
      <c r="F4186" t="inlineStr"/>
      <c r="G4186" t="inlineStr"/>
      <c r="H4186" t="inlineStr"/>
      <c r="I4186" t="inlineStr"/>
      <c r="J4186" t="inlineStr"/>
      <c r="K4186" t="inlineStr">
        <is>
          <t>libre unbounded</t>
        </is>
      </c>
    </row>
    <row r="4187">
      <c r="A4187" t="inlineStr">
        <is>
          <t>2015</t>
        </is>
      </c>
      <c r="B4187" t="inlineStr">
        <is>
          <t>Noix macadamia, sans coques</t>
        </is>
      </c>
      <c r="C4187" t="inlineStr">
        <is>
          <t>RHD</t>
        </is>
      </c>
      <c r="D4187" t="n">
        <v>1.4</v>
      </c>
      <c r="E4187" t="inlineStr"/>
      <c r="F4187" t="inlineStr"/>
      <c r="G4187" t="inlineStr"/>
      <c r="H4187" t="inlineStr"/>
      <c r="I4187" t="inlineStr"/>
      <c r="J4187" t="inlineStr"/>
      <c r="K4187" t="inlineStr">
        <is>
          <t>libre unbounded</t>
        </is>
      </c>
    </row>
    <row r="4188">
      <c r="A4188" t="inlineStr">
        <is>
          <t>2015</t>
        </is>
      </c>
      <c r="B4188" t="inlineStr">
        <is>
          <t>Noix et amandes de plamiste, même concassées</t>
        </is>
      </c>
      <c r="C4188" t="inlineStr">
        <is>
          <t>RHD</t>
        </is>
      </c>
      <c r="D4188" t="n">
        <v>0.1</v>
      </c>
      <c r="E4188" t="inlineStr"/>
      <c r="F4188" t="inlineStr"/>
      <c r="G4188" t="inlineStr"/>
      <c r="H4188" t="inlineStr"/>
      <c r="I4188" t="inlineStr"/>
      <c r="J4188" t="inlineStr"/>
      <c r="K4188" t="inlineStr">
        <is>
          <t>libre unbounded</t>
        </is>
      </c>
    </row>
    <row r="4189">
      <c r="A4189" t="inlineStr">
        <is>
          <t>2015</t>
        </is>
      </c>
      <c r="B4189" t="inlineStr">
        <is>
          <t>Autres conserves et préparations à base de fruits et de fruits à coque</t>
        </is>
      </c>
      <c r="C4189" t="inlineStr">
        <is>
          <t>RHD</t>
        </is>
      </c>
      <c r="D4189" t="n">
        <v>541</v>
      </c>
      <c r="E4189" t="inlineStr"/>
      <c r="F4189" t="inlineStr"/>
      <c r="G4189" t="inlineStr"/>
      <c r="H4189" t="inlineStr"/>
      <c r="I4189" t="inlineStr"/>
      <c r="J4189" t="inlineStr"/>
      <c r="K4189" t="inlineStr">
        <is>
          <t>libre unbounded</t>
        </is>
      </c>
    </row>
    <row r="4190">
      <c r="A4190" t="inlineStr">
        <is>
          <t>2015</t>
        </is>
      </c>
      <c r="B4190" t="inlineStr">
        <is>
          <t>Fruits secs</t>
        </is>
      </c>
      <c r="C4190" t="inlineStr">
        <is>
          <t>RHD</t>
        </is>
      </c>
      <c r="D4190" t="n">
        <v>464</v>
      </c>
      <c r="E4190" t="inlineStr"/>
      <c r="F4190" t="inlineStr"/>
      <c r="G4190" t="inlineStr"/>
      <c r="H4190" t="inlineStr"/>
      <c r="I4190" t="inlineStr"/>
      <c r="J4190" t="inlineStr"/>
      <c r="K4190" t="inlineStr">
        <is>
          <t>libre unbounded</t>
        </is>
      </c>
    </row>
    <row r="4191">
      <c r="A4191" t="inlineStr">
        <is>
          <t>2015</t>
        </is>
      </c>
      <c r="B4191" t="inlineStr">
        <is>
          <t>Raisins, séchés</t>
        </is>
      </c>
      <c r="C4191" t="inlineStr">
        <is>
          <t>RHD</t>
        </is>
      </c>
      <c r="D4191" t="n">
        <v>9.199999999999999</v>
      </c>
      <c r="E4191" t="inlineStr"/>
      <c r="F4191" t="inlineStr"/>
      <c r="G4191" t="inlineStr"/>
      <c r="H4191" t="inlineStr"/>
      <c r="I4191" t="inlineStr"/>
      <c r="J4191" t="inlineStr"/>
      <c r="K4191" t="inlineStr">
        <is>
          <t>libre unbounded</t>
        </is>
      </c>
    </row>
    <row r="4192">
      <c r="A4192" t="inlineStr">
        <is>
          <t>2015</t>
        </is>
      </c>
      <c r="B4192" t="inlineStr">
        <is>
          <t>Autres fruits secs ; mélanges de noix séchées et/ou de fruits secs</t>
        </is>
      </c>
      <c r="C4192" t="inlineStr">
        <is>
          <t>RHD</t>
        </is>
      </c>
      <c r="D4192" t="n">
        <v>454</v>
      </c>
      <c r="E4192" t="inlineStr"/>
      <c r="F4192" t="inlineStr"/>
      <c r="G4192" t="inlineStr"/>
      <c r="H4192" t="inlineStr"/>
      <c r="I4192" t="inlineStr"/>
      <c r="J4192" t="inlineStr"/>
      <c r="K4192" t="inlineStr">
        <is>
          <t>libre unbounded</t>
        </is>
      </c>
    </row>
    <row r="4193">
      <c r="A4193" t="inlineStr">
        <is>
          <t>2015</t>
        </is>
      </c>
      <c r="B4193" t="inlineStr">
        <is>
          <t>Bananes fruits, sèches</t>
        </is>
      </c>
      <c r="C4193" t="inlineStr">
        <is>
          <t>RHD</t>
        </is>
      </c>
      <c r="D4193" t="n">
        <v>172</v>
      </c>
      <c r="E4193" t="inlineStr"/>
      <c r="F4193" t="inlineStr"/>
      <c r="G4193" t="inlineStr"/>
      <c r="H4193" t="inlineStr"/>
      <c r="I4193" t="inlineStr"/>
      <c r="J4193" t="inlineStr"/>
      <c r="K4193" t="inlineStr">
        <is>
          <t>libre unbounded</t>
        </is>
      </c>
    </row>
    <row r="4194">
      <c r="A4194" t="inlineStr">
        <is>
          <t>2015</t>
        </is>
      </c>
      <c r="B4194" t="inlineStr">
        <is>
          <t>Bananes plantains, secs</t>
        </is>
      </c>
      <c r="C4194" t="inlineStr">
        <is>
          <t>RHD</t>
        </is>
      </c>
      <c r="D4194" t="n">
        <v>4.9</v>
      </c>
      <c r="E4194" t="inlineStr"/>
      <c r="F4194" t="inlineStr"/>
      <c r="G4194" t="inlineStr"/>
      <c r="H4194" t="inlineStr"/>
      <c r="I4194" t="inlineStr"/>
      <c r="J4194" t="inlineStr"/>
      <c r="K4194" t="inlineStr">
        <is>
          <t>libre unbounded</t>
        </is>
      </c>
    </row>
    <row r="4195">
      <c r="A4195" t="inlineStr">
        <is>
          <t>2015</t>
        </is>
      </c>
      <c r="B4195" t="inlineStr">
        <is>
          <t>Dattes, sèches</t>
        </is>
      </c>
      <c r="C4195" t="inlineStr">
        <is>
          <t>RHD</t>
        </is>
      </c>
      <c r="D4195" t="n">
        <v>7.1</v>
      </c>
      <c r="E4195" t="inlineStr"/>
      <c r="F4195" t="inlineStr"/>
      <c r="G4195" t="inlineStr"/>
      <c r="H4195" t="inlineStr"/>
      <c r="I4195" t="inlineStr"/>
      <c r="J4195" t="inlineStr"/>
      <c r="K4195" t="inlineStr">
        <is>
          <t>libre unbounded</t>
        </is>
      </c>
    </row>
    <row r="4196">
      <c r="A4196" t="inlineStr">
        <is>
          <t>2015</t>
        </is>
      </c>
      <c r="B4196" t="inlineStr">
        <is>
          <t>Figues, sèches</t>
        </is>
      </c>
      <c r="C4196" t="inlineStr">
        <is>
          <t>RHD</t>
        </is>
      </c>
      <c r="D4196" t="n">
        <v>1.2</v>
      </c>
      <c r="E4196" t="inlineStr"/>
      <c r="F4196" t="inlineStr"/>
      <c r="G4196" t="inlineStr"/>
      <c r="H4196" t="inlineStr"/>
      <c r="I4196" t="inlineStr"/>
      <c r="J4196" t="inlineStr"/>
      <c r="K4196" t="inlineStr">
        <is>
          <t>libre unbounded</t>
        </is>
      </c>
    </row>
    <row r="4197">
      <c r="A4197" t="inlineStr">
        <is>
          <t>2015</t>
        </is>
      </c>
      <c r="B4197" t="inlineStr">
        <is>
          <t>Ananas, secs</t>
        </is>
      </c>
      <c r="C4197" t="inlineStr">
        <is>
          <t>RHD</t>
        </is>
      </c>
      <c r="D4197" t="n">
        <v>37.5</v>
      </c>
      <c r="E4197" t="inlineStr"/>
      <c r="F4197" t="inlineStr"/>
      <c r="G4197" t="inlineStr"/>
      <c r="H4197" t="inlineStr"/>
      <c r="I4197" t="inlineStr"/>
      <c r="J4197" t="inlineStr"/>
      <c r="K4197" t="inlineStr">
        <is>
          <t>libre unbounded</t>
        </is>
      </c>
    </row>
    <row r="4198">
      <c r="A4198" t="inlineStr">
        <is>
          <t>2015</t>
        </is>
      </c>
      <c r="B4198" t="inlineStr">
        <is>
          <t>Avocats, secs</t>
        </is>
      </c>
      <c r="C4198" t="inlineStr">
        <is>
          <t>RHD</t>
        </is>
      </c>
      <c r="D4198" t="n">
        <v>33.1</v>
      </c>
      <c r="E4198" t="inlineStr"/>
      <c r="F4198" t="inlineStr"/>
      <c r="G4198" t="inlineStr"/>
      <c r="H4198" t="inlineStr"/>
      <c r="I4198" t="inlineStr"/>
      <c r="J4198" t="inlineStr"/>
      <c r="K4198" t="inlineStr">
        <is>
          <t>libre unbounded</t>
        </is>
      </c>
    </row>
    <row r="4199">
      <c r="A4199" t="inlineStr">
        <is>
          <t>2015</t>
        </is>
      </c>
      <c r="B4199" t="inlineStr">
        <is>
          <t>Goyaves, mangues et mangoustans, secs</t>
        </is>
      </c>
      <c r="C4199" t="inlineStr">
        <is>
          <t>RHD</t>
        </is>
      </c>
      <c r="D4199" t="n">
        <v>2.9</v>
      </c>
      <c r="E4199" t="inlineStr"/>
      <c r="F4199" t="inlineStr"/>
      <c r="G4199" t="inlineStr"/>
      <c r="H4199" t="inlineStr"/>
      <c r="I4199" t="inlineStr"/>
      <c r="J4199" t="inlineStr"/>
      <c r="K4199" t="inlineStr">
        <is>
          <t>libre unbounded</t>
        </is>
      </c>
    </row>
    <row r="4200">
      <c r="A4200" t="inlineStr">
        <is>
          <t>2015</t>
        </is>
      </c>
      <c r="B4200" t="inlineStr">
        <is>
          <t>Oranges, sèches</t>
        </is>
      </c>
      <c r="C4200" t="inlineStr">
        <is>
          <t>RHD</t>
        </is>
      </c>
      <c r="D4200" t="n">
        <v>126</v>
      </c>
      <c r="E4200" t="inlineStr"/>
      <c r="F4200" t="inlineStr"/>
      <c r="G4200" t="inlineStr"/>
      <c r="H4200" t="inlineStr"/>
      <c r="I4200" t="inlineStr"/>
      <c r="J4200" t="inlineStr"/>
      <c r="K4200" t="inlineStr">
        <is>
          <t>libre unbounded</t>
        </is>
      </c>
    </row>
    <row r="4201">
      <c r="A4201" t="inlineStr">
        <is>
          <t>2015</t>
        </is>
      </c>
      <c r="B4201" t="inlineStr">
        <is>
          <t>Mandarines et clémentines, sèches</t>
        </is>
      </c>
      <c r="C4201" t="inlineStr">
        <is>
          <t>RHD</t>
        </is>
      </c>
      <c r="D4201" t="n">
        <v>0.2</v>
      </c>
      <c r="E4201" t="inlineStr"/>
      <c r="F4201" t="inlineStr"/>
      <c r="G4201" t="inlineStr"/>
      <c r="H4201" t="inlineStr"/>
      <c r="I4201" t="inlineStr"/>
      <c r="J4201" t="inlineStr"/>
      <c r="K4201" t="inlineStr">
        <is>
          <t>libre unbounded</t>
        </is>
      </c>
    </row>
    <row r="4202">
      <c r="A4202" t="inlineStr">
        <is>
          <t>2015</t>
        </is>
      </c>
      <c r="B4202" t="inlineStr">
        <is>
          <t>Pamplemousses et pomelos, secs</t>
        </is>
      </c>
      <c r="C4202" t="inlineStr">
        <is>
          <t>RHD</t>
        </is>
      </c>
      <c r="D4202" t="n">
        <v>19.6</v>
      </c>
      <c r="E4202" t="inlineStr"/>
      <c r="F4202" t="inlineStr"/>
      <c r="G4202" t="inlineStr"/>
      <c r="H4202" t="inlineStr"/>
      <c r="I4202" t="inlineStr"/>
      <c r="J4202" t="inlineStr"/>
      <c r="K4202" t="inlineStr">
        <is>
          <t>libre unbounded</t>
        </is>
      </c>
    </row>
    <row r="4203">
      <c r="A4203" t="inlineStr">
        <is>
          <t>2015</t>
        </is>
      </c>
      <c r="B4203" t="inlineStr">
        <is>
          <t>Citrons et limes, secs</t>
        </is>
      </c>
      <c r="C4203" t="inlineStr">
        <is>
          <t>RHD</t>
        </is>
      </c>
      <c r="D4203" t="n">
        <v>47.2</v>
      </c>
      <c r="E4203" t="inlineStr"/>
      <c r="F4203" t="inlineStr"/>
      <c r="G4203" t="inlineStr"/>
      <c r="H4203" t="inlineStr"/>
      <c r="I4203" t="inlineStr"/>
      <c r="J4203" t="inlineStr"/>
      <c r="K4203" t="inlineStr">
        <is>
          <t>libre unbounded</t>
        </is>
      </c>
    </row>
    <row r="4204">
      <c r="A4204" t="inlineStr">
        <is>
          <t>2015</t>
        </is>
      </c>
      <c r="B4204" t="inlineStr">
        <is>
          <t>Autres agrumes, secs</t>
        </is>
      </c>
      <c r="C4204" t="inlineStr">
        <is>
          <t>RHD</t>
        </is>
      </c>
      <c r="D4204" t="n">
        <v>0.8</v>
      </c>
      <c r="E4204" t="inlineStr"/>
      <c r="F4204" t="inlineStr"/>
      <c r="G4204" t="inlineStr"/>
      <c r="H4204" t="inlineStr"/>
      <c r="I4204" t="inlineStr"/>
      <c r="J4204" t="inlineStr"/>
      <c r="K4204" t="inlineStr">
        <is>
          <t>libre unbounded</t>
        </is>
      </c>
    </row>
    <row r="4205">
      <c r="A4205" t="inlineStr">
        <is>
          <t>2015</t>
        </is>
      </c>
      <c r="B4205" t="inlineStr">
        <is>
          <t>Coprah</t>
        </is>
      </c>
      <c r="C4205" t="inlineStr">
        <is>
          <t>RHD</t>
        </is>
      </c>
      <c r="D4205" t="n">
        <v>0.6</v>
      </c>
      <c r="E4205" t="inlineStr"/>
      <c r="F4205" t="inlineStr"/>
      <c r="G4205" t="inlineStr"/>
      <c r="H4205" t="inlineStr"/>
      <c r="I4205" t="inlineStr"/>
      <c r="J4205" t="inlineStr"/>
      <c r="K4205" t="inlineStr">
        <is>
          <t>libre unbounded</t>
        </is>
      </c>
    </row>
    <row r="4206">
      <c r="A4206" t="inlineStr">
        <is>
          <t>2015</t>
        </is>
      </c>
      <c r="B4206" t="inlineStr">
        <is>
          <t>Autres fruits secs, n.c.a</t>
        </is>
      </c>
      <c r="C4206" t="inlineStr">
        <is>
          <t>RHD</t>
        </is>
      </c>
      <c r="D4206" t="n">
        <v>0.6</v>
      </c>
      <c r="E4206" t="inlineStr"/>
      <c r="F4206" t="inlineStr"/>
      <c r="G4206" t="inlineStr"/>
      <c r="H4206" t="inlineStr"/>
      <c r="I4206" t="inlineStr"/>
      <c r="J4206" t="inlineStr"/>
      <c r="K4206" t="inlineStr">
        <is>
          <t>libre unbounded</t>
        </is>
      </c>
    </row>
    <row r="4207">
      <c r="A4207" t="inlineStr">
        <is>
          <t>2015</t>
        </is>
      </c>
      <c r="B4207" t="inlineStr">
        <is>
          <t>Mélanges de fruits secs</t>
        </is>
      </c>
      <c r="C4207" t="inlineStr">
        <is>
          <t>RHD</t>
        </is>
      </c>
      <c r="D4207" t="n">
        <v>0.4</v>
      </c>
      <c r="E4207" t="inlineStr"/>
      <c r="F4207" t="inlineStr"/>
      <c r="G4207" t="inlineStr"/>
      <c r="H4207" t="inlineStr"/>
      <c r="I4207" t="inlineStr"/>
      <c r="J4207" t="inlineStr"/>
      <c r="K4207" t="inlineStr">
        <is>
          <t>libre unbounded</t>
        </is>
      </c>
    </row>
    <row r="4208">
      <c r="A4208" t="inlineStr">
        <is>
          <t>2015</t>
        </is>
      </c>
      <c r="B4208" t="inlineStr">
        <is>
          <t>Autres fruits, préparés ou conservés (à l’exclusion du Müsli)</t>
        </is>
      </c>
      <c r="C4208" t="inlineStr">
        <is>
          <t>RHD</t>
        </is>
      </c>
      <c r="D4208" t="n">
        <v>77.7</v>
      </c>
      <c r="E4208" t="inlineStr"/>
      <c r="F4208" t="inlineStr"/>
      <c r="G4208" t="inlineStr"/>
      <c r="H4208" t="inlineStr"/>
      <c r="I4208" t="inlineStr"/>
      <c r="J4208" t="inlineStr"/>
      <c r="K4208" t="inlineStr">
        <is>
          <t>libre unbounded</t>
        </is>
      </c>
    </row>
    <row r="4209">
      <c r="A4209" t="inlineStr">
        <is>
          <t>2015</t>
        </is>
      </c>
      <c r="B4209" t="inlineStr">
        <is>
          <t>Fécules</t>
        </is>
      </c>
      <c r="C4209" t="inlineStr">
        <is>
          <t>RHD</t>
        </is>
      </c>
      <c r="D4209" t="n">
        <v>3.6</v>
      </c>
      <c r="E4209" t="inlineStr"/>
      <c r="F4209" t="inlineStr"/>
      <c r="G4209" t="inlineStr"/>
      <c r="H4209" t="inlineStr"/>
      <c r="I4209" t="inlineStr"/>
      <c r="J4209" t="inlineStr"/>
      <c r="K4209" t="inlineStr">
        <is>
          <t>libre unbounded</t>
        </is>
      </c>
    </row>
    <row r="4210">
      <c r="A4210" t="inlineStr">
        <is>
          <t>2015</t>
        </is>
      </c>
      <c r="B4210" t="inlineStr">
        <is>
          <t>Fécule de manioc</t>
        </is>
      </c>
      <c r="C4210" t="inlineStr">
        <is>
          <t>RHD</t>
        </is>
      </c>
      <c r="D4210" t="n">
        <v>2.7</v>
      </c>
      <c r="E4210" t="inlineStr"/>
      <c r="F4210" t="inlineStr"/>
      <c r="G4210" t="inlineStr"/>
      <c r="H4210" t="inlineStr"/>
      <c r="I4210" t="inlineStr"/>
      <c r="J4210" t="inlineStr"/>
      <c r="K4210" t="inlineStr">
        <is>
          <t>libre unbounded</t>
        </is>
      </c>
    </row>
    <row r="4211">
      <c r="A4211" t="inlineStr">
        <is>
          <t>2015</t>
        </is>
      </c>
      <c r="B4211" t="inlineStr">
        <is>
          <t>Fécule d'autres racines et tubercules</t>
        </is>
      </c>
      <c r="C4211" t="inlineStr">
        <is>
          <t>RHD</t>
        </is>
      </c>
      <c r="D4211" t="n">
        <v>0.9</v>
      </c>
      <c r="E4211" t="inlineStr"/>
      <c r="F4211" t="inlineStr"/>
      <c r="G4211" t="inlineStr"/>
      <c r="H4211" t="inlineStr"/>
      <c r="I4211" t="inlineStr"/>
      <c r="J4211" t="inlineStr"/>
      <c r="K4211" t="inlineStr">
        <is>
          <t>libre unbounded</t>
        </is>
      </c>
    </row>
    <row r="4212">
      <c r="A4212" t="inlineStr">
        <is>
          <t>2015</t>
        </is>
      </c>
      <c r="B4212" t="inlineStr">
        <is>
          <t>Farines, semoules et poudres de fruits et légumes</t>
        </is>
      </c>
      <c r="C4212" t="inlineStr">
        <is>
          <t>RHD</t>
        </is>
      </c>
      <c r="D4212" t="n">
        <v>2.7</v>
      </c>
      <c r="E4212" t="inlineStr"/>
      <c r="F4212" t="inlineStr"/>
      <c r="G4212" t="inlineStr"/>
      <c r="H4212" t="inlineStr"/>
      <c r="I4212" t="inlineStr"/>
      <c r="J4212" t="inlineStr"/>
      <c r="K4212" t="inlineStr">
        <is>
          <t>libre unbounded</t>
        </is>
      </c>
    </row>
    <row r="4213">
      <c r="A4213" t="inlineStr">
        <is>
          <t>2015</t>
        </is>
      </c>
      <c r="B4213" t="inlineStr">
        <is>
          <t>Farines, semooules et poudres de racines et tubercules</t>
        </is>
      </c>
      <c r="C4213" t="inlineStr">
        <is>
          <t>RHD</t>
        </is>
      </c>
      <c r="D4213" t="n">
        <v>0.4</v>
      </c>
      <c r="E4213" t="inlineStr"/>
      <c r="F4213" t="inlineStr"/>
      <c r="G4213" t="inlineStr"/>
      <c r="H4213" t="inlineStr"/>
      <c r="I4213" t="inlineStr"/>
      <c r="J4213" t="inlineStr"/>
      <c r="K4213" t="inlineStr">
        <is>
          <t>libre unbounded</t>
        </is>
      </c>
    </row>
    <row r="4214">
      <c r="A4214" t="inlineStr">
        <is>
          <t>2015</t>
        </is>
      </c>
      <c r="B4214" t="inlineStr">
        <is>
          <t>Farines, semoules et poudres de fruits</t>
        </is>
      </c>
      <c r="C4214" t="inlineStr">
        <is>
          <t>RHD</t>
        </is>
      </c>
      <c r="D4214" t="n">
        <v>2.4</v>
      </c>
      <c r="E4214" t="inlineStr"/>
      <c r="F4214" t="inlineStr"/>
      <c r="G4214" t="inlineStr"/>
      <c r="H4214" t="inlineStr"/>
      <c r="I4214" t="inlineStr"/>
      <c r="J4214" t="inlineStr"/>
      <c r="K4214" t="inlineStr">
        <is>
          <t>libre unbounded</t>
        </is>
      </c>
    </row>
    <row r="4215">
      <c r="A4215" t="inlineStr">
        <is>
          <t>2015</t>
        </is>
      </c>
      <c r="B4215" t="inlineStr">
        <is>
          <t>Huiles</t>
        </is>
      </c>
      <c r="C4215" t="inlineStr">
        <is>
          <t>RHD</t>
        </is>
      </c>
      <c r="D4215" t="n">
        <v>16.7</v>
      </c>
      <c r="E4215" t="inlineStr"/>
      <c r="F4215" t="inlineStr"/>
      <c r="G4215" t="inlineStr"/>
      <c r="H4215" t="inlineStr"/>
      <c r="I4215" t="inlineStr"/>
      <c r="J4215" t="inlineStr"/>
      <c r="K4215" t="inlineStr">
        <is>
          <t>libre unbounded</t>
        </is>
      </c>
    </row>
    <row r="4216">
      <c r="A4216" t="inlineStr">
        <is>
          <t>2015</t>
        </is>
      </c>
      <c r="B4216" t="inlineStr">
        <is>
          <t>Huiles, brutes</t>
        </is>
      </c>
      <c r="C4216" t="inlineStr">
        <is>
          <t>RHD</t>
        </is>
      </c>
      <c r="D4216" t="n">
        <v>7.5</v>
      </c>
      <c r="E4216" t="inlineStr"/>
      <c r="F4216" t="inlineStr"/>
      <c r="G4216" t="inlineStr"/>
      <c r="H4216" t="inlineStr"/>
      <c r="I4216" t="inlineStr"/>
      <c r="J4216" t="inlineStr"/>
      <c r="K4216" t="inlineStr">
        <is>
          <t>libre unbounded</t>
        </is>
      </c>
    </row>
    <row r="4217">
      <c r="A4217" t="inlineStr">
        <is>
          <t>2015</t>
        </is>
      </c>
      <c r="B4217" t="inlineStr">
        <is>
          <t>Huile d'arachide, brute</t>
        </is>
      </c>
      <c r="C4217" t="inlineStr">
        <is>
          <t>RHD</t>
        </is>
      </c>
      <c r="D4217" t="n">
        <v>6.8</v>
      </c>
      <c r="E4217" t="inlineStr"/>
      <c r="F4217" t="inlineStr"/>
      <c r="G4217" t="inlineStr"/>
      <c r="H4217" t="inlineStr"/>
      <c r="I4217" t="inlineStr"/>
      <c r="J4217" t="inlineStr"/>
      <c r="K4217" t="inlineStr">
        <is>
          <t>libre</t>
        </is>
      </c>
    </row>
    <row r="4218">
      <c r="A4218" t="inlineStr">
        <is>
          <t>2015</t>
        </is>
      </c>
      <c r="B4218" t="inlineStr">
        <is>
          <t>Huile de palme, brute</t>
        </is>
      </c>
      <c r="C4218" t="inlineStr">
        <is>
          <t>RHD</t>
        </is>
      </c>
      <c r="D4218" t="n">
        <v>0.4</v>
      </c>
      <c r="E4218" t="inlineStr"/>
      <c r="F4218" t="inlineStr"/>
      <c r="G4218" t="inlineStr"/>
      <c r="H4218" t="inlineStr"/>
      <c r="I4218" t="inlineStr"/>
      <c r="J4218" t="inlineStr"/>
      <c r="K4218" t="inlineStr">
        <is>
          <t>libre unbounded</t>
        </is>
      </c>
    </row>
    <row r="4219">
      <c r="A4219" t="inlineStr">
        <is>
          <t>2015</t>
        </is>
      </c>
      <c r="B4219" t="inlineStr">
        <is>
          <t>Autres huiles végétales, brutes</t>
        </is>
      </c>
      <c r="C4219" t="inlineStr">
        <is>
          <t>RHD</t>
        </is>
      </c>
      <c r="D4219" t="n">
        <v>0.3</v>
      </c>
      <c r="E4219" t="inlineStr"/>
      <c r="F4219" t="inlineStr"/>
      <c r="G4219" t="inlineStr"/>
      <c r="H4219" t="inlineStr"/>
      <c r="I4219" t="inlineStr"/>
      <c r="J4219" t="inlineStr"/>
      <c r="K4219" t="inlineStr">
        <is>
          <t>libre unbounded</t>
        </is>
      </c>
    </row>
    <row r="4220">
      <c r="A4220" t="inlineStr">
        <is>
          <t>2015</t>
        </is>
      </c>
      <c r="B4220" t="inlineStr">
        <is>
          <t>Huiles, raffinées</t>
        </is>
      </c>
      <c r="C4220" t="inlineStr">
        <is>
          <t>RHD</t>
        </is>
      </c>
      <c r="D4220" t="n">
        <v>9.199999999999999</v>
      </c>
      <c r="E4220" t="inlineStr"/>
      <c r="F4220" t="inlineStr"/>
      <c r="G4220" t="inlineStr"/>
      <c r="H4220" t="inlineStr"/>
      <c r="I4220" t="inlineStr"/>
      <c r="J4220" t="inlineStr"/>
      <c r="K4220" t="inlineStr">
        <is>
          <t>libre unbounded</t>
        </is>
      </c>
    </row>
    <row r="4221">
      <c r="A4221" t="inlineStr">
        <is>
          <t>2015</t>
        </is>
      </c>
      <c r="B4221" t="inlineStr">
        <is>
          <t>Huile d'arachide, raffinée</t>
        </is>
      </c>
      <c r="C4221" t="inlineStr">
        <is>
          <t>RHD</t>
        </is>
      </c>
      <c r="D4221" t="n">
        <v>0</v>
      </c>
      <c r="E4221" t="inlineStr"/>
      <c r="F4221" t="inlineStr"/>
      <c r="G4221" t="inlineStr"/>
      <c r="H4221" t="inlineStr"/>
      <c r="I4221" t="inlineStr"/>
      <c r="J4221" t="inlineStr"/>
      <c r="K4221" t="inlineStr">
        <is>
          <t>libre unbounded</t>
        </is>
      </c>
    </row>
    <row r="4222">
      <c r="A4222" t="inlineStr">
        <is>
          <t>2015</t>
        </is>
      </c>
      <c r="B4222" t="inlineStr">
        <is>
          <t>Huile de palme, raffinée</t>
        </is>
      </c>
      <c r="C4222" t="inlineStr">
        <is>
          <t>RHD</t>
        </is>
      </c>
      <c r="D4222" t="n">
        <v>0.6</v>
      </c>
      <c r="E4222" t="inlineStr"/>
      <c r="F4222" t="inlineStr"/>
      <c r="G4222" t="inlineStr"/>
      <c r="H4222" t="inlineStr"/>
      <c r="I4222" t="inlineStr"/>
      <c r="J4222" t="inlineStr"/>
      <c r="K4222" t="inlineStr">
        <is>
          <t>libre unbounded</t>
        </is>
      </c>
    </row>
    <row r="4223">
      <c r="A4223" t="inlineStr">
        <is>
          <t>2015</t>
        </is>
      </c>
      <c r="B4223" t="inlineStr">
        <is>
          <t>Huile de coco (coprah), raffinée</t>
        </is>
      </c>
      <c r="C4223" t="inlineStr">
        <is>
          <t>RHD</t>
        </is>
      </c>
      <c r="D4223" t="n">
        <v>8.699999999999999</v>
      </c>
      <c r="E4223" t="inlineStr"/>
      <c r="F4223" t="inlineStr"/>
      <c r="G4223" t="inlineStr"/>
      <c r="H4223" t="inlineStr"/>
      <c r="I4223" t="inlineStr"/>
      <c r="J4223" t="inlineStr"/>
      <c r="K4223" t="inlineStr">
        <is>
          <t>libre unbounded</t>
        </is>
      </c>
    </row>
    <row r="4224">
      <c r="A4224" t="inlineStr">
        <is>
          <t>2015</t>
        </is>
      </c>
      <c r="B4224" t="inlineStr">
        <is>
          <t>Autres produits alimentaires</t>
        </is>
      </c>
      <c r="C4224" t="inlineStr">
        <is>
          <t>RHD</t>
        </is>
      </c>
      <c r="D4224" t="n">
        <v>0</v>
      </c>
      <c r="E4224" t="inlineStr"/>
      <c r="F4224" t="inlineStr"/>
      <c r="G4224" t="inlineStr"/>
      <c r="H4224" t="inlineStr"/>
      <c r="I4224" t="inlineStr"/>
      <c r="J4224" t="inlineStr"/>
      <c r="K4224" t="inlineStr">
        <is>
          <t>libre unbounded</t>
        </is>
      </c>
    </row>
    <row r="4225">
      <c r="A4225" t="inlineStr">
        <is>
          <t>2015</t>
        </is>
      </c>
      <c r="B4225" t="inlineStr">
        <is>
          <t>Autres légumes et pommes de terres, séchés</t>
        </is>
      </c>
      <c r="C4225" t="inlineStr">
        <is>
          <t>RHD</t>
        </is>
      </c>
      <c r="D4225" t="n">
        <v>6.1</v>
      </c>
      <c r="E4225" t="inlineStr"/>
      <c r="F4225" t="inlineStr"/>
      <c r="G4225" t="inlineStr"/>
      <c r="H4225" t="inlineStr"/>
      <c r="I4225" t="inlineStr"/>
      <c r="J4225" t="inlineStr"/>
      <c r="K4225" t="inlineStr">
        <is>
          <t>libre</t>
        </is>
      </c>
    </row>
    <row r="4226">
      <c r="A4226" t="inlineStr">
        <is>
          <t>2015</t>
        </is>
      </c>
      <c r="B4226" t="inlineStr">
        <is>
          <t>Fruits, frais ou secs</t>
        </is>
      </c>
      <c r="C4226" t="inlineStr">
        <is>
          <t>RHD</t>
        </is>
      </c>
      <c r="D4226" t="n">
        <v>453</v>
      </c>
      <c r="E4226" t="inlineStr"/>
      <c r="F4226" t="inlineStr"/>
      <c r="G4226" t="inlineStr"/>
      <c r="H4226" t="inlineStr"/>
      <c r="I4226" t="inlineStr"/>
      <c r="J4226" t="inlineStr"/>
      <c r="K4226" t="inlineStr">
        <is>
          <t>libre unbounded</t>
        </is>
      </c>
    </row>
    <row r="4227">
      <c r="A4227" t="inlineStr">
        <is>
          <t>2015</t>
        </is>
      </c>
      <c r="B4227" t="inlineStr">
        <is>
          <t>Bananes plantains, frais ou secs</t>
        </is>
      </c>
      <c r="C4227" t="inlineStr">
        <is>
          <t>RHD</t>
        </is>
      </c>
      <c r="D4227" t="n">
        <v>4.9</v>
      </c>
      <c r="E4227" t="inlineStr"/>
      <c r="F4227" t="inlineStr"/>
      <c r="G4227" t="inlineStr"/>
      <c r="H4227" t="inlineStr"/>
      <c r="I4227" t="inlineStr"/>
      <c r="J4227" t="inlineStr"/>
      <c r="K4227" t="inlineStr">
        <is>
          <t>libre unbounded</t>
        </is>
      </c>
    </row>
    <row r="4228">
      <c r="A4228" t="inlineStr">
        <is>
          <t>2015</t>
        </is>
      </c>
      <c r="B4228" t="inlineStr">
        <is>
          <t>Bananes fruits, fraîches ou sèches</t>
        </is>
      </c>
      <c r="C4228" t="inlineStr">
        <is>
          <t>RHD</t>
        </is>
      </c>
      <c r="D4228" t="n">
        <v>172</v>
      </c>
      <c r="E4228" t="inlineStr"/>
      <c r="F4228" t="inlineStr"/>
      <c r="G4228" t="inlineStr"/>
      <c r="H4228" t="inlineStr"/>
      <c r="I4228" t="inlineStr"/>
      <c r="J4228" t="inlineStr"/>
      <c r="K4228" t="inlineStr">
        <is>
          <t>libre unbounded</t>
        </is>
      </c>
    </row>
    <row r="4229">
      <c r="A4229" t="inlineStr">
        <is>
          <t>2015</t>
        </is>
      </c>
      <c r="B4229" t="inlineStr">
        <is>
          <t>Dattes, fraîches ou sèches</t>
        </is>
      </c>
      <c r="C4229" t="inlineStr">
        <is>
          <t>RHD</t>
        </is>
      </c>
      <c r="D4229" t="n">
        <v>7.1</v>
      </c>
      <c r="E4229" t="inlineStr"/>
      <c r="F4229" t="inlineStr"/>
      <c r="G4229" t="inlineStr"/>
      <c r="H4229" t="inlineStr"/>
      <c r="I4229" t="inlineStr"/>
      <c r="J4229" t="inlineStr"/>
      <c r="K4229" t="inlineStr">
        <is>
          <t>libre unbounded</t>
        </is>
      </c>
    </row>
    <row r="4230">
      <c r="A4230" t="inlineStr">
        <is>
          <t>2015</t>
        </is>
      </c>
      <c r="B4230" t="inlineStr">
        <is>
          <t>Figues, fraîches ou sèches</t>
        </is>
      </c>
      <c r="C4230" t="inlineStr">
        <is>
          <t>RHD</t>
        </is>
      </c>
      <c r="D4230" t="n">
        <v>1.2</v>
      </c>
      <c r="E4230" t="inlineStr"/>
      <c r="F4230" t="inlineStr"/>
      <c r="G4230" t="inlineStr"/>
      <c r="H4230" t="inlineStr"/>
      <c r="I4230" t="inlineStr"/>
      <c r="J4230" t="inlineStr"/>
      <c r="K4230" t="inlineStr">
        <is>
          <t>libre unbounded</t>
        </is>
      </c>
    </row>
    <row r="4231">
      <c r="A4231" t="inlineStr">
        <is>
          <t>2015</t>
        </is>
      </c>
      <c r="B4231" t="inlineStr">
        <is>
          <t>Ananas, frais ou secs</t>
        </is>
      </c>
      <c r="C4231" t="inlineStr">
        <is>
          <t>RHD</t>
        </is>
      </c>
      <c r="D4231" t="n">
        <v>37.5</v>
      </c>
      <c r="E4231" t="inlineStr"/>
      <c r="F4231" t="inlineStr"/>
      <c r="G4231" t="inlineStr"/>
      <c r="H4231" t="inlineStr"/>
      <c r="I4231" t="inlineStr"/>
      <c r="J4231" t="inlineStr"/>
      <c r="K4231" t="inlineStr">
        <is>
          <t>libre unbounded</t>
        </is>
      </c>
    </row>
    <row r="4232">
      <c r="A4232" t="inlineStr">
        <is>
          <t>2015</t>
        </is>
      </c>
      <c r="B4232" t="inlineStr">
        <is>
          <t>Avocats, frais ou secs</t>
        </is>
      </c>
      <c r="C4232" t="inlineStr">
        <is>
          <t>RHD</t>
        </is>
      </c>
      <c r="D4232" t="n">
        <v>33.1</v>
      </c>
      <c r="E4232" t="inlineStr"/>
      <c r="F4232" t="inlineStr"/>
      <c r="G4232" t="inlineStr"/>
      <c r="H4232" t="inlineStr"/>
      <c r="I4232" t="inlineStr"/>
      <c r="J4232" t="inlineStr"/>
      <c r="K4232" t="inlineStr">
        <is>
          <t>libre unbounded</t>
        </is>
      </c>
    </row>
    <row r="4233">
      <c r="A4233" t="inlineStr">
        <is>
          <t>2015</t>
        </is>
      </c>
      <c r="B4233" t="inlineStr">
        <is>
          <t>Goyaves, mangues et mangoustans, frais ou secs</t>
        </is>
      </c>
      <c r="C4233" t="inlineStr">
        <is>
          <t>RHD</t>
        </is>
      </c>
      <c r="D4233" t="n">
        <v>2.9</v>
      </c>
      <c r="E4233" t="inlineStr"/>
      <c r="F4233" t="inlineStr"/>
      <c r="G4233" t="inlineStr"/>
      <c r="H4233" t="inlineStr"/>
      <c r="I4233" t="inlineStr"/>
      <c r="J4233" t="inlineStr"/>
      <c r="K4233" t="inlineStr">
        <is>
          <t>libre unbounded</t>
        </is>
      </c>
    </row>
    <row r="4234">
      <c r="A4234" t="inlineStr">
        <is>
          <t>2015</t>
        </is>
      </c>
      <c r="B4234" t="inlineStr">
        <is>
          <t>Oranges, fraîches ou sèches</t>
        </is>
      </c>
      <c r="C4234" t="inlineStr">
        <is>
          <t>RHD</t>
        </is>
      </c>
      <c r="D4234" t="n">
        <v>126</v>
      </c>
      <c r="E4234" t="inlineStr"/>
      <c r="F4234" t="inlineStr"/>
      <c r="G4234" t="inlineStr"/>
      <c r="H4234" t="inlineStr"/>
      <c r="I4234" t="inlineStr"/>
      <c r="J4234" t="inlineStr"/>
      <c r="K4234" t="inlineStr">
        <is>
          <t>libre unbounded</t>
        </is>
      </c>
    </row>
    <row r="4235">
      <c r="A4235" t="inlineStr">
        <is>
          <t>2015</t>
        </is>
      </c>
      <c r="B4235" t="inlineStr">
        <is>
          <t>Mandarines et clémentines, fraîches ou sèches</t>
        </is>
      </c>
      <c r="C4235" t="inlineStr">
        <is>
          <t>RHD</t>
        </is>
      </c>
      <c r="D4235" t="n">
        <v>0.2</v>
      </c>
      <c r="E4235" t="inlineStr"/>
      <c r="F4235" t="inlineStr"/>
      <c r="G4235" t="inlineStr"/>
      <c r="H4235" t="inlineStr"/>
      <c r="I4235" t="inlineStr"/>
      <c r="J4235" t="inlineStr"/>
      <c r="K4235" t="inlineStr">
        <is>
          <t>libre unbounded</t>
        </is>
      </c>
    </row>
    <row r="4236">
      <c r="A4236" t="inlineStr">
        <is>
          <t>2015</t>
        </is>
      </c>
      <c r="B4236" t="inlineStr">
        <is>
          <t>Pamplemousses et pomelos, frais ou secs</t>
        </is>
      </c>
      <c r="C4236" t="inlineStr">
        <is>
          <t>RHD</t>
        </is>
      </c>
      <c r="D4236" t="n">
        <v>19.6</v>
      </c>
      <c r="E4236" t="inlineStr"/>
      <c r="F4236" t="inlineStr"/>
      <c r="G4236" t="inlineStr"/>
      <c r="H4236" t="inlineStr"/>
      <c r="I4236" t="inlineStr"/>
      <c r="J4236" t="inlineStr"/>
      <c r="K4236" t="inlineStr">
        <is>
          <t>libre unbounded</t>
        </is>
      </c>
    </row>
    <row r="4237">
      <c r="A4237" t="inlineStr">
        <is>
          <t>2015</t>
        </is>
      </c>
      <c r="B4237" t="inlineStr">
        <is>
          <t>Citrons et limes, frais ou secs</t>
        </is>
      </c>
      <c r="C4237" t="inlineStr">
        <is>
          <t>RHD</t>
        </is>
      </c>
      <c r="D4237" t="n">
        <v>47.2</v>
      </c>
      <c r="E4237" t="inlineStr"/>
      <c r="F4237" t="inlineStr"/>
      <c r="G4237" t="inlineStr"/>
      <c r="H4237" t="inlineStr"/>
      <c r="I4237" t="inlineStr"/>
      <c r="J4237" t="inlineStr"/>
      <c r="K4237" t="inlineStr">
        <is>
          <t>libre unbounded</t>
        </is>
      </c>
    </row>
    <row r="4238">
      <c r="A4238" t="inlineStr">
        <is>
          <t>2015</t>
        </is>
      </c>
      <c r="B4238" t="inlineStr">
        <is>
          <t>Autres agrumes, frais ou secs</t>
        </is>
      </c>
      <c r="C4238" t="inlineStr">
        <is>
          <t>RHD</t>
        </is>
      </c>
      <c r="D4238" t="n">
        <v>0.8</v>
      </c>
      <c r="E4238" t="inlineStr"/>
      <c r="F4238" t="inlineStr"/>
      <c r="G4238" t="inlineStr"/>
      <c r="H4238" t="inlineStr"/>
      <c r="I4238" t="inlineStr"/>
      <c r="J4238" t="inlineStr"/>
      <c r="K4238" t="inlineStr">
        <is>
          <t>libre unbounded</t>
        </is>
      </c>
    </row>
    <row r="4239">
      <c r="A4239" t="inlineStr">
        <is>
          <t>2015</t>
        </is>
      </c>
      <c r="B4239" t="inlineStr">
        <is>
          <t>Fruis et légumes, frais</t>
        </is>
      </c>
      <c r="C4239" t="inlineStr">
        <is>
          <t>RHD</t>
        </is>
      </c>
      <c r="D4239" t="n">
        <v>2500</v>
      </c>
      <c r="E4239" t="inlineStr"/>
      <c r="F4239" t="inlineStr"/>
      <c r="G4239" t="inlineStr"/>
      <c r="H4239" t="inlineStr"/>
      <c r="I4239" t="inlineStr"/>
      <c r="J4239" t="inlineStr"/>
      <c r="K4239" t="inlineStr">
        <is>
          <t>libre</t>
        </is>
      </c>
    </row>
    <row r="4240">
      <c r="A4240" t="inlineStr">
        <is>
          <t>2015</t>
        </is>
      </c>
      <c r="B4240" t="inlineStr">
        <is>
          <t>Pommes de terre, fraîches</t>
        </is>
      </c>
      <c r="C4240" t="inlineStr">
        <is>
          <t>RHD</t>
        </is>
      </c>
      <c r="D4240" t="n">
        <v>1900</v>
      </c>
      <c r="E4240" t="inlineStr"/>
      <c r="F4240" t="inlineStr"/>
      <c r="G4240" t="inlineStr"/>
      <c r="H4240" t="inlineStr"/>
      <c r="I4240" t="inlineStr"/>
      <c r="J4240" t="inlineStr"/>
      <c r="K4240" t="inlineStr">
        <is>
          <t>libre</t>
        </is>
      </c>
    </row>
    <row r="4241">
      <c r="A4241" t="inlineStr">
        <is>
          <t>2015</t>
        </is>
      </c>
      <c r="B4241" t="inlineStr">
        <is>
          <t>Fruits et légumes (hors PdT), frais</t>
        </is>
      </c>
      <c r="C4241" t="inlineStr">
        <is>
          <t>RHD</t>
        </is>
      </c>
      <c r="D4241" t="n">
        <v>600</v>
      </c>
      <c r="E4241" t="inlineStr"/>
      <c r="F4241" t="inlineStr"/>
      <c r="G4241" t="inlineStr"/>
      <c r="H4241" t="inlineStr"/>
      <c r="I4241" t="inlineStr"/>
      <c r="J4241" t="inlineStr"/>
      <c r="K4241" t="inlineStr">
        <is>
          <t>libre</t>
        </is>
      </c>
    </row>
    <row r="4242">
      <c r="A4242" t="inlineStr">
        <is>
          <t>2015</t>
        </is>
      </c>
      <c r="B4242" t="inlineStr">
        <is>
          <t>Produits manufacturés</t>
        </is>
      </c>
      <c r="C4242" t="inlineStr">
        <is>
          <t>Autres IAA</t>
        </is>
      </c>
      <c r="D4242" t="n">
        <v>2770</v>
      </c>
      <c r="E4242" t="inlineStr"/>
      <c r="F4242" t="inlineStr"/>
      <c r="G4242" t="inlineStr"/>
      <c r="H4242" t="inlineStr"/>
      <c r="I4242" t="inlineStr"/>
      <c r="J4242" t="inlineStr"/>
      <c r="K4242" t="inlineStr">
        <is>
          <t>libre unbounded</t>
        </is>
      </c>
    </row>
    <row r="4243">
      <c r="A4243" t="inlineStr">
        <is>
          <t>2015</t>
        </is>
      </c>
      <c r="B4243" t="inlineStr">
        <is>
          <t>Produits des industries alimentaires</t>
        </is>
      </c>
      <c r="C4243" t="inlineStr">
        <is>
          <t>Autres IAA</t>
        </is>
      </c>
      <c r="D4243" t="n">
        <v>2770</v>
      </c>
      <c r="E4243" t="inlineStr"/>
      <c r="F4243" t="inlineStr"/>
      <c r="G4243" t="inlineStr"/>
      <c r="H4243" t="inlineStr"/>
      <c r="I4243" t="inlineStr"/>
      <c r="J4243" t="inlineStr"/>
      <c r="K4243" t="inlineStr">
        <is>
          <t>libre unbounded</t>
        </is>
      </c>
    </row>
    <row r="4244">
      <c r="A4244" t="inlineStr">
        <is>
          <t>2015</t>
        </is>
      </c>
      <c r="B4244" t="inlineStr">
        <is>
          <t>Produits à base de fruits et légumes</t>
        </is>
      </c>
      <c r="C4244" t="inlineStr">
        <is>
          <t>Autres IAA</t>
        </is>
      </c>
      <c r="D4244" t="n">
        <v>2750</v>
      </c>
      <c r="E4244" t="inlineStr"/>
      <c r="F4244" t="inlineStr"/>
      <c r="G4244" t="inlineStr"/>
      <c r="H4244" t="inlineStr"/>
      <c r="I4244" t="inlineStr"/>
      <c r="J4244" t="inlineStr"/>
      <c r="K4244" t="inlineStr">
        <is>
          <t>libre unbounded</t>
        </is>
      </c>
    </row>
    <row r="4245">
      <c r="A4245" t="inlineStr">
        <is>
          <t>2015</t>
        </is>
      </c>
      <c r="B4245" t="inlineStr">
        <is>
          <t>Préparations et conserves à base de pommes de terre</t>
        </is>
      </c>
      <c r="C4245" t="inlineStr">
        <is>
          <t>Autres IAA</t>
        </is>
      </c>
      <c r="D4245" t="n">
        <v>203</v>
      </c>
      <c r="E4245" t="inlineStr"/>
      <c r="F4245" t="inlineStr"/>
      <c r="G4245" t="inlineStr"/>
      <c r="H4245" t="inlineStr"/>
      <c r="I4245" t="inlineStr"/>
      <c r="J4245" t="inlineStr"/>
      <c r="K4245" t="inlineStr">
        <is>
          <t>libre unbounded</t>
        </is>
      </c>
    </row>
    <row r="4246">
      <c r="A4246" t="inlineStr">
        <is>
          <t>2015</t>
        </is>
      </c>
      <c r="B4246" t="inlineStr">
        <is>
          <t>Pommes de terre, congelées ou surgelées</t>
        </is>
      </c>
      <c r="C4246" t="inlineStr">
        <is>
          <t>Autres IAA</t>
        </is>
      </c>
      <c r="D4246" t="n">
        <v>109</v>
      </c>
      <c r="E4246" t="inlineStr"/>
      <c r="F4246" t="inlineStr"/>
      <c r="G4246" t="inlineStr"/>
      <c r="H4246" t="inlineStr"/>
      <c r="I4246" t="inlineStr"/>
      <c r="J4246" t="inlineStr"/>
      <c r="K4246" t="inlineStr">
        <is>
          <t>libre</t>
        </is>
      </c>
    </row>
    <row r="4247">
      <c r="A4247" t="inlineStr">
        <is>
          <t>2015</t>
        </is>
      </c>
      <c r="B4247" t="inlineStr">
        <is>
          <t>Pommes de terre, non cuites ou cuites à l'eau ou à la vapeur, congelées ou surgelées</t>
        </is>
      </c>
      <c r="C4247" t="inlineStr">
        <is>
          <t>Autres IAA</t>
        </is>
      </c>
      <c r="D4247" t="n">
        <v>8</v>
      </c>
      <c r="E4247" t="inlineStr"/>
      <c r="F4247" t="inlineStr"/>
      <c r="G4247" t="inlineStr"/>
      <c r="H4247" t="inlineStr"/>
      <c r="I4247" t="inlineStr"/>
      <c r="J4247" t="inlineStr"/>
      <c r="K4247" t="inlineStr">
        <is>
          <t>libre</t>
        </is>
      </c>
    </row>
    <row r="4248">
      <c r="A4248" t="inlineStr">
        <is>
          <t>2015</t>
        </is>
      </c>
      <c r="B4248" t="inlineStr">
        <is>
          <t>Pommes de terre préparées ou conservées autrement, congelées ou surgelées</t>
        </is>
      </c>
      <c r="C4248" t="inlineStr">
        <is>
          <t>Autres IAA</t>
        </is>
      </c>
      <c r="D4248" t="n">
        <v>101</v>
      </c>
      <c r="E4248" t="inlineStr"/>
      <c r="F4248" t="inlineStr"/>
      <c r="G4248" t="inlineStr"/>
      <c r="H4248" t="inlineStr"/>
      <c r="I4248" t="inlineStr"/>
      <c r="J4248" t="inlineStr"/>
      <c r="K4248" t="inlineStr">
        <is>
          <t>libre</t>
        </is>
      </c>
    </row>
    <row r="4249">
      <c r="A4249" t="inlineStr">
        <is>
          <t>2015</t>
        </is>
      </c>
      <c r="B4249" t="inlineStr">
        <is>
          <t>Pommes de terre, déshydratées, coupées ou non, mais sans autre préparation</t>
        </is>
      </c>
      <c r="C4249" t="inlineStr">
        <is>
          <t>Autres IAA</t>
        </is>
      </c>
      <c r="D4249" t="n">
        <v>5.2</v>
      </c>
      <c r="E4249" t="inlineStr"/>
      <c r="F4249" t="inlineStr"/>
      <c r="G4249" t="inlineStr"/>
      <c r="H4249" t="inlineStr"/>
      <c r="I4249" t="inlineStr"/>
      <c r="J4249" t="inlineStr"/>
      <c r="K4249" t="inlineStr">
        <is>
          <t>libre</t>
        </is>
      </c>
    </row>
    <row r="4250">
      <c r="A4250" t="inlineStr">
        <is>
          <t>2015</t>
        </is>
      </c>
      <c r="B4250" t="inlineStr">
        <is>
          <t>Pommes de terre déshydratées sous forme de farine, de poudre, de flocons, de granulés ou de pellets</t>
        </is>
      </c>
      <c r="C4250" t="inlineStr">
        <is>
          <t>Autres IAA</t>
        </is>
      </c>
      <c r="D4250" t="n">
        <v>0.1</v>
      </c>
      <c r="E4250" t="inlineStr"/>
      <c r="F4250" t="inlineStr"/>
      <c r="G4250" t="inlineStr"/>
      <c r="H4250" t="inlineStr"/>
      <c r="I4250" t="inlineStr"/>
      <c r="J4250" t="inlineStr"/>
      <c r="K4250" t="inlineStr">
        <is>
          <t>libre unbounded</t>
        </is>
      </c>
    </row>
    <row r="4251">
      <c r="A4251" t="inlineStr">
        <is>
          <t>2015</t>
        </is>
      </c>
      <c r="B4251" t="inlineStr">
        <is>
          <t>Autres préparations et conserves à base de pommes de terre</t>
        </is>
      </c>
      <c r="C4251" t="inlineStr">
        <is>
          <t>Autres IAA</t>
        </is>
      </c>
      <c r="D4251" t="n">
        <v>88.3</v>
      </c>
      <c r="E4251" t="inlineStr"/>
      <c r="F4251" t="inlineStr"/>
      <c r="G4251" t="inlineStr"/>
      <c r="H4251" t="inlineStr"/>
      <c r="I4251" t="inlineStr"/>
      <c r="J4251" t="inlineStr"/>
      <c r="K4251" t="inlineStr">
        <is>
          <t>libre</t>
        </is>
      </c>
    </row>
    <row r="4252">
      <c r="A4252" t="inlineStr">
        <is>
          <t>2015</t>
        </is>
      </c>
      <c r="B4252" t="inlineStr">
        <is>
          <t>Pommes de terre préparées ou conservées, sous forme de farine, semoule ou flocons</t>
        </is>
      </c>
      <c r="C4252" t="inlineStr">
        <is>
          <t>Autres IAA</t>
        </is>
      </c>
      <c r="D4252" t="n">
        <v>35.8</v>
      </c>
      <c r="E4252" t="inlineStr"/>
      <c r="F4252" t="inlineStr"/>
      <c r="G4252" t="inlineStr"/>
      <c r="H4252" t="inlineStr"/>
      <c r="I4252" t="inlineStr"/>
      <c r="J4252" t="inlineStr"/>
      <c r="K4252" t="inlineStr">
        <is>
          <t>libre</t>
        </is>
      </c>
    </row>
    <row r="4253">
      <c r="A4253" t="inlineStr">
        <is>
          <t>2015</t>
        </is>
      </c>
      <c r="B4253" t="inlineStr">
        <is>
          <t>Autres préparations ou conserves de pommes de terre, y compris les chips</t>
        </is>
      </c>
      <c r="C4253" t="inlineStr">
        <is>
          <t>Autres IAA</t>
        </is>
      </c>
      <c r="D4253" t="n">
        <v>52.5</v>
      </c>
      <c r="E4253" t="inlineStr"/>
      <c r="F4253" t="inlineStr"/>
      <c r="G4253" t="inlineStr"/>
      <c r="H4253" t="inlineStr"/>
      <c r="I4253" t="inlineStr"/>
      <c r="J4253" t="inlineStr"/>
      <c r="K4253" t="inlineStr">
        <is>
          <t>libre</t>
        </is>
      </c>
    </row>
    <row r="4254">
      <c r="A4254" t="inlineStr">
        <is>
          <t>2015</t>
        </is>
      </c>
      <c r="B4254" t="inlineStr">
        <is>
          <t>Jus de fruits et légumes</t>
        </is>
      </c>
      <c r="C4254" t="inlineStr">
        <is>
          <t>Autres IAA</t>
        </is>
      </c>
      <c r="D4254" t="n">
        <v>828</v>
      </c>
      <c r="E4254" t="inlineStr"/>
      <c r="F4254" t="inlineStr"/>
      <c r="G4254" t="inlineStr"/>
      <c r="H4254" t="inlineStr"/>
      <c r="I4254" t="inlineStr"/>
      <c r="J4254" t="inlineStr"/>
      <c r="K4254" t="inlineStr">
        <is>
          <t>libre unbounded</t>
        </is>
      </c>
    </row>
    <row r="4255">
      <c r="A4255" t="inlineStr">
        <is>
          <t>2015</t>
        </is>
      </c>
      <c r="B4255" t="inlineStr">
        <is>
          <t>Jus de tomate</t>
        </is>
      </c>
      <c r="C4255" t="inlineStr">
        <is>
          <t>Autres IAA</t>
        </is>
      </c>
      <c r="D4255" t="n">
        <v>4.5</v>
      </c>
      <c r="E4255" t="inlineStr"/>
      <c r="F4255" t="inlineStr"/>
      <c r="G4255" t="inlineStr"/>
      <c r="H4255" t="inlineStr"/>
      <c r="I4255" t="inlineStr"/>
      <c r="J4255" t="inlineStr"/>
      <c r="K4255" t="inlineStr">
        <is>
          <t>libre</t>
        </is>
      </c>
    </row>
    <row r="4256">
      <c r="A4256" t="inlineStr">
        <is>
          <t>2015</t>
        </is>
      </c>
      <c r="B4256" t="inlineStr">
        <is>
          <t>Jus d'orange</t>
        </is>
      </c>
      <c r="C4256" t="inlineStr">
        <is>
          <t>Autres IAA</t>
        </is>
      </c>
      <c r="D4256" t="n">
        <v>452</v>
      </c>
      <c r="E4256" t="inlineStr"/>
      <c r="F4256" t="inlineStr"/>
      <c r="G4256" t="inlineStr"/>
      <c r="H4256" t="inlineStr"/>
      <c r="I4256" t="inlineStr"/>
      <c r="J4256" t="inlineStr"/>
      <c r="K4256" t="inlineStr">
        <is>
          <t>libre unbounded</t>
        </is>
      </c>
    </row>
    <row r="4257">
      <c r="A4257" t="inlineStr">
        <is>
          <t>2015</t>
        </is>
      </c>
      <c r="B4257" t="inlineStr">
        <is>
          <t>Jus d'orange, non concentré</t>
        </is>
      </c>
      <c r="C4257" t="inlineStr">
        <is>
          <t>Autres IAA</t>
        </is>
      </c>
      <c r="D4257" t="n">
        <v>451</v>
      </c>
      <c r="E4257" t="inlineStr"/>
      <c r="F4257" t="inlineStr"/>
      <c r="G4257" t="inlineStr"/>
      <c r="H4257" t="inlineStr"/>
      <c r="I4257" t="inlineStr"/>
      <c r="J4257" t="inlineStr"/>
      <c r="K4257" t="inlineStr">
        <is>
          <t>libre unbounded</t>
        </is>
      </c>
    </row>
    <row r="4258">
      <c r="A4258" t="inlineStr">
        <is>
          <t>2015</t>
        </is>
      </c>
      <c r="B4258" t="inlineStr">
        <is>
          <t>Jus d'orange, non concentré, congelé</t>
        </is>
      </c>
      <c r="C4258" t="inlineStr">
        <is>
          <t>Autres IAA</t>
        </is>
      </c>
      <c r="D4258" t="n">
        <v>179</v>
      </c>
      <c r="E4258" t="inlineStr"/>
      <c r="F4258" t="inlineStr"/>
      <c r="G4258" t="inlineStr"/>
      <c r="H4258" t="inlineStr"/>
      <c r="I4258" t="inlineStr"/>
      <c r="J4258" t="inlineStr"/>
      <c r="K4258" t="inlineStr">
        <is>
          <t>libre unbounded</t>
        </is>
      </c>
    </row>
    <row r="4259">
      <c r="A4259" t="inlineStr">
        <is>
          <t>2015</t>
        </is>
      </c>
      <c r="B4259" t="inlineStr">
        <is>
          <t>Jus d'orange, non concentré, non congelé</t>
        </is>
      </c>
      <c r="C4259" t="inlineStr">
        <is>
          <t>Autres IAA</t>
        </is>
      </c>
      <c r="D4259" t="n">
        <v>272</v>
      </c>
      <c r="E4259" t="inlineStr"/>
      <c r="F4259" t="inlineStr"/>
      <c r="G4259" t="inlineStr"/>
      <c r="H4259" t="inlineStr"/>
      <c r="I4259" t="inlineStr"/>
      <c r="J4259" t="inlineStr"/>
      <c r="K4259" t="inlineStr">
        <is>
          <t>libre</t>
        </is>
      </c>
    </row>
    <row r="4260">
      <c r="A4260" t="inlineStr">
        <is>
          <t>2015</t>
        </is>
      </c>
      <c r="B4260" t="inlineStr">
        <is>
          <t>Jus d'orange, autre</t>
        </is>
      </c>
      <c r="C4260" t="inlineStr">
        <is>
          <t>Autres IAA</t>
        </is>
      </c>
      <c r="D4260" t="n">
        <v>0.3</v>
      </c>
      <c r="E4260" t="inlineStr"/>
      <c r="F4260" t="inlineStr"/>
      <c r="G4260" t="inlineStr"/>
      <c r="H4260" t="inlineStr"/>
      <c r="I4260" t="inlineStr"/>
      <c r="J4260" t="inlineStr"/>
      <c r="K4260" t="inlineStr">
        <is>
          <t>libre unbounded</t>
        </is>
      </c>
    </row>
    <row r="4261">
      <c r="A4261" t="inlineStr">
        <is>
          <t>2015</t>
        </is>
      </c>
      <c r="B4261" t="inlineStr">
        <is>
          <t>Jus de pamplemousse</t>
        </is>
      </c>
      <c r="C4261" t="inlineStr">
        <is>
          <t>Autres IAA</t>
        </is>
      </c>
      <c r="D4261" t="n">
        <v>22.4</v>
      </c>
      <c r="E4261" t="inlineStr"/>
      <c r="F4261" t="inlineStr"/>
      <c r="G4261" t="inlineStr"/>
      <c r="H4261" t="inlineStr"/>
      <c r="I4261" t="inlineStr"/>
      <c r="J4261" t="inlineStr"/>
      <c r="K4261" t="inlineStr">
        <is>
          <t>libre</t>
        </is>
      </c>
    </row>
    <row r="4262">
      <c r="A4262" t="inlineStr">
        <is>
          <t>2015</t>
        </is>
      </c>
      <c r="B4262" t="inlineStr">
        <is>
          <t>Jus d'ananas</t>
        </is>
      </c>
      <c r="C4262" t="inlineStr">
        <is>
          <t>Autres IAA</t>
        </is>
      </c>
      <c r="D4262" t="n">
        <v>34</v>
      </c>
      <c r="E4262" t="inlineStr"/>
      <c r="F4262" t="inlineStr"/>
      <c r="G4262" t="inlineStr"/>
      <c r="H4262" t="inlineStr"/>
      <c r="I4262" t="inlineStr"/>
      <c r="J4262" t="inlineStr"/>
      <c r="K4262" t="inlineStr">
        <is>
          <t>libre</t>
        </is>
      </c>
    </row>
    <row r="4263">
      <c r="A4263" t="inlineStr">
        <is>
          <t>2015</t>
        </is>
      </c>
      <c r="B4263" t="inlineStr">
        <is>
          <t>Jus de raisin</t>
        </is>
      </c>
      <c r="C4263" t="inlineStr">
        <is>
          <t>Autres IAA</t>
        </is>
      </c>
      <c r="D4263" t="n">
        <v>28.2</v>
      </c>
      <c r="E4263" t="inlineStr"/>
      <c r="F4263" t="inlineStr"/>
      <c r="G4263" t="inlineStr"/>
      <c r="H4263" t="inlineStr"/>
      <c r="I4263" t="inlineStr"/>
      <c r="J4263" t="inlineStr"/>
      <c r="K4263" t="inlineStr">
        <is>
          <t>libre</t>
        </is>
      </c>
    </row>
    <row r="4264">
      <c r="A4264" t="inlineStr">
        <is>
          <t>2015</t>
        </is>
      </c>
      <c r="B4264" t="inlineStr">
        <is>
          <t>Jus de pomme</t>
        </is>
      </c>
      <c r="C4264" t="inlineStr">
        <is>
          <t>Autres IAA</t>
        </is>
      </c>
      <c r="D4264" t="n">
        <v>112</v>
      </c>
      <c r="E4264" t="inlineStr"/>
      <c r="F4264" t="inlineStr"/>
      <c r="G4264" t="inlineStr"/>
      <c r="H4264" t="inlineStr"/>
      <c r="I4264" t="inlineStr"/>
      <c r="J4264" t="inlineStr"/>
      <c r="K4264" t="inlineStr">
        <is>
          <t>libre</t>
        </is>
      </c>
    </row>
    <row r="4265">
      <c r="A4265" t="inlineStr">
        <is>
          <t>2015</t>
        </is>
      </c>
      <c r="B4265" t="inlineStr">
        <is>
          <t>Mélanges de jus de fruits et légumes</t>
        </is>
      </c>
      <c r="C4265" t="inlineStr">
        <is>
          <t>Autres IAA</t>
        </is>
      </c>
      <c r="D4265" t="n">
        <v>131</v>
      </c>
      <c r="E4265" t="inlineStr"/>
      <c r="F4265" t="inlineStr"/>
      <c r="G4265" t="inlineStr"/>
      <c r="H4265" t="inlineStr"/>
      <c r="I4265" t="inlineStr"/>
      <c r="J4265" t="inlineStr"/>
      <c r="K4265" t="inlineStr">
        <is>
          <t>libre</t>
        </is>
      </c>
    </row>
    <row r="4266">
      <c r="A4266" t="inlineStr">
        <is>
          <t>2015</t>
        </is>
      </c>
      <c r="B4266" t="inlineStr">
        <is>
          <t>Autres jus de fruits et légumes</t>
        </is>
      </c>
      <c r="C4266" t="inlineStr">
        <is>
          <t>Autres IAA</t>
        </is>
      </c>
      <c r="D4266" t="n">
        <v>44.2</v>
      </c>
      <c r="E4266" t="inlineStr"/>
      <c r="F4266" t="inlineStr"/>
      <c r="G4266" t="inlineStr"/>
      <c r="H4266" t="inlineStr"/>
      <c r="I4266" t="inlineStr"/>
      <c r="J4266" t="inlineStr"/>
      <c r="K4266" t="inlineStr">
        <is>
          <t>libre</t>
        </is>
      </c>
    </row>
    <row r="4267">
      <c r="A4267" t="inlineStr">
        <is>
          <t>2015</t>
        </is>
      </c>
      <c r="B4267" t="inlineStr">
        <is>
          <t>Jus d'agrume, autres, non concentré</t>
        </is>
      </c>
      <c r="C4267" t="inlineStr">
        <is>
          <t>Autres IAA</t>
        </is>
      </c>
      <c r="D4267" t="n">
        <v>15.9</v>
      </c>
      <c r="E4267" t="inlineStr"/>
      <c r="F4267" t="inlineStr"/>
      <c r="G4267" t="inlineStr"/>
      <c r="H4267" t="inlineStr"/>
      <c r="I4267" t="inlineStr"/>
      <c r="J4267" t="inlineStr"/>
      <c r="K4267" t="inlineStr">
        <is>
          <t>libre</t>
        </is>
      </c>
    </row>
    <row r="4268">
      <c r="A4268" t="inlineStr">
        <is>
          <t>2015</t>
        </is>
      </c>
      <c r="B4268" t="inlineStr">
        <is>
          <t>Jus de fruit ou légume, autres,  non concentré, non fermenté, sans addition d'alcool</t>
        </is>
      </c>
      <c r="C4268" t="inlineStr">
        <is>
          <t>Autres IAA</t>
        </is>
      </c>
      <c r="D4268" t="n">
        <v>14.7</v>
      </c>
      <c r="E4268" t="inlineStr"/>
      <c r="F4268" t="inlineStr"/>
      <c r="G4268" t="inlineStr"/>
      <c r="H4268" t="inlineStr"/>
      <c r="I4268" t="inlineStr"/>
      <c r="J4268" t="inlineStr"/>
      <c r="K4268" t="inlineStr">
        <is>
          <t>libre</t>
        </is>
      </c>
    </row>
    <row r="4269">
      <c r="A4269" t="inlineStr">
        <is>
          <t>2015</t>
        </is>
      </c>
      <c r="B4269" t="inlineStr">
        <is>
          <t>Jus de fruits ou légumes, autres</t>
        </is>
      </c>
      <c r="C4269" t="inlineStr">
        <is>
          <t>Autres IAA</t>
        </is>
      </c>
      <c r="D4269" t="n">
        <v>13.6</v>
      </c>
      <c r="E4269" t="inlineStr"/>
      <c r="F4269" t="inlineStr"/>
      <c r="G4269" t="inlineStr"/>
      <c r="H4269" t="inlineStr"/>
      <c r="I4269" t="inlineStr"/>
      <c r="J4269" t="inlineStr"/>
      <c r="K4269" t="inlineStr">
        <is>
          <t>libre</t>
        </is>
      </c>
    </row>
    <row r="4270">
      <c r="A4270" t="inlineStr">
        <is>
          <t>2015</t>
        </is>
      </c>
      <c r="B4270" t="inlineStr">
        <is>
          <t>Autres préparations et conserves à base de fruits et légumes</t>
        </is>
      </c>
      <c r="C4270" t="inlineStr">
        <is>
          <t>Autres IAA</t>
        </is>
      </c>
      <c r="D4270" t="n">
        <v>1720</v>
      </c>
      <c r="E4270" t="inlineStr"/>
      <c r="F4270" t="inlineStr"/>
      <c r="G4270" t="inlineStr"/>
      <c r="H4270" t="inlineStr"/>
      <c r="I4270" t="inlineStr"/>
      <c r="J4270" t="inlineStr"/>
      <c r="K4270" t="inlineStr">
        <is>
          <t>libre unbounded</t>
        </is>
      </c>
    </row>
    <row r="4271">
      <c r="A4271" t="inlineStr">
        <is>
          <t>2015</t>
        </is>
      </c>
      <c r="B4271" t="inlineStr">
        <is>
          <t>Préparations et conserves de légumes</t>
        </is>
      </c>
      <c r="C4271" t="inlineStr">
        <is>
          <t>Autres IAA</t>
        </is>
      </c>
      <c r="D4271" t="n">
        <v>810</v>
      </c>
      <c r="E4271" t="inlineStr"/>
      <c r="F4271" t="inlineStr"/>
      <c r="G4271" t="inlineStr"/>
      <c r="H4271" t="inlineStr"/>
      <c r="I4271" t="inlineStr"/>
      <c r="J4271" t="inlineStr"/>
      <c r="K4271" t="inlineStr">
        <is>
          <t>libre unbounded</t>
        </is>
      </c>
    </row>
    <row r="4272">
      <c r="A4272" t="inlineStr">
        <is>
          <t>2015</t>
        </is>
      </c>
      <c r="B4272" t="inlineStr">
        <is>
          <t>Légumes congelés ou surgelés</t>
        </is>
      </c>
      <c r="C4272" t="inlineStr">
        <is>
          <t>Autres IAA</t>
        </is>
      </c>
      <c r="D4272" t="n">
        <v>287</v>
      </c>
      <c r="E4272" t="inlineStr"/>
      <c r="F4272" t="inlineStr"/>
      <c r="G4272" t="inlineStr"/>
      <c r="H4272" t="inlineStr"/>
      <c r="I4272" t="inlineStr"/>
      <c r="J4272" t="inlineStr"/>
      <c r="K4272" t="inlineStr">
        <is>
          <t>libre</t>
        </is>
      </c>
    </row>
    <row r="4273">
      <c r="A4273" t="inlineStr">
        <is>
          <t>2015</t>
        </is>
      </c>
      <c r="B4273" t="inlineStr">
        <is>
          <t>Légumes traités pour une conservation temporaire</t>
        </is>
      </c>
      <c r="C4273" t="inlineStr">
        <is>
          <t>Autres IAA</t>
        </is>
      </c>
      <c r="D4273" t="n">
        <v>9.4</v>
      </c>
      <c r="E4273" t="inlineStr"/>
      <c r="F4273" t="inlineStr"/>
      <c r="G4273" t="inlineStr"/>
      <c r="H4273" t="inlineStr"/>
      <c r="I4273" t="inlineStr"/>
      <c r="J4273" t="inlineStr"/>
      <c r="K4273" t="inlineStr">
        <is>
          <t>libre</t>
        </is>
      </c>
    </row>
    <row r="4274">
      <c r="A4274" t="inlineStr">
        <is>
          <t>2015</t>
        </is>
      </c>
      <c r="B4274" t="inlineStr">
        <is>
          <t>Légumes, déshydratés</t>
        </is>
      </c>
      <c r="C4274" t="inlineStr">
        <is>
          <t>Autres IAA</t>
        </is>
      </c>
      <c r="D4274" t="n">
        <v>5.4</v>
      </c>
      <c r="E4274" t="inlineStr"/>
      <c r="F4274" t="inlineStr"/>
      <c r="G4274" t="inlineStr"/>
      <c r="H4274" t="inlineStr"/>
      <c r="I4274" t="inlineStr"/>
      <c r="J4274" t="inlineStr"/>
      <c r="K4274" t="inlineStr">
        <is>
          <t>libre</t>
        </is>
      </c>
    </row>
    <row r="4275">
      <c r="A4275" t="inlineStr">
        <is>
          <t>2015</t>
        </is>
      </c>
      <c r="B4275" t="inlineStr">
        <is>
          <t>Oignons, séchés</t>
        </is>
      </c>
      <c r="C4275" t="inlineStr">
        <is>
          <t>Autres IAA</t>
        </is>
      </c>
      <c r="D4275" t="n">
        <v>3.7</v>
      </c>
      <c r="E4275" t="inlineStr"/>
      <c r="F4275" t="inlineStr"/>
      <c r="G4275" t="inlineStr"/>
      <c r="H4275" t="inlineStr"/>
      <c r="I4275" t="inlineStr"/>
      <c r="J4275" t="inlineStr"/>
      <c r="K4275" t="inlineStr">
        <is>
          <t>libre</t>
        </is>
      </c>
    </row>
    <row r="4276">
      <c r="A4276" t="inlineStr">
        <is>
          <t>2015</t>
        </is>
      </c>
      <c r="B4276" t="inlineStr">
        <is>
          <t>Champignons et truffes, séchés</t>
        </is>
      </c>
      <c r="C4276" t="inlineStr">
        <is>
          <t>Autres IAA</t>
        </is>
      </c>
      <c r="D4276" t="n">
        <v>0.8</v>
      </c>
      <c r="E4276" t="inlineStr"/>
      <c r="F4276" t="inlineStr"/>
      <c r="G4276" t="inlineStr"/>
      <c r="H4276" t="inlineStr"/>
      <c r="I4276" t="inlineStr"/>
      <c r="J4276" t="inlineStr"/>
      <c r="K4276" t="inlineStr">
        <is>
          <t>libre</t>
        </is>
      </c>
    </row>
    <row r="4277">
      <c r="A4277" t="inlineStr">
        <is>
          <t>2015</t>
        </is>
      </c>
      <c r="B4277" t="inlineStr">
        <is>
          <t>Autres légumes et mélanges de légumes, séchés</t>
        </is>
      </c>
      <c r="C4277" t="inlineStr">
        <is>
          <t>Autres IAA</t>
        </is>
      </c>
      <c r="D4277" t="n">
        <v>0.9</v>
      </c>
      <c r="E4277" t="inlineStr"/>
      <c r="F4277" t="inlineStr"/>
      <c r="G4277" t="inlineStr"/>
      <c r="H4277" t="inlineStr"/>
      <c r="I4277" t="inlineStr"/>
      <c r="J4277" t="inlineStr"/>
      <c r="K4277" t="inlineStr">
        <is>
          <t>libre</t>
        </is>
      </c>
    </row>
    <row r="4278">
      <c r="A4278" t="inlineStr">
        <is>
          <t>2015</t>
        </is>
      </c>
      <c r="B4278" t="inlineStr">
        <is>
          <t>Fruits et légumes coupés et emballés</t>
        </is>
      </c>
      <c r="C4278" t="inlineStr">
        <is>
          <t>Autres IAA</t>
        </is>
      </c>
      <c r="D4278" t="n">
        <v>0.1</v>
      </c>
      <c r="E4278" t="inlineStr"/>
      <c r="F4278" t="inlineStr"/>
      <c r="G4278" t="inlineStr"/>
      <c r="H4278" t="inlineStr"/>
      <c r="I4278" t="inlineStr"/>
      <c r="J4278" t="inlineStr"/>
      <c r="K4278" t="inlineStr">
        <is>
          <t>libre unbounded</t>
        </is>
      </c>
    </row>
    <row r="4279">
      <c r="A4279" t="inlineStr">
        <is>
          <t>2015</t>
        </is>
      </c>
      <c r="B4279" t="inlineStr">
        <is>
          <t>Légumes, appertisés</t>
        </is>
      </c>
      <c r="C4279" t="inlineStr">
        <is>
          <t>Autres IAA</t>
        </is>
      </c>
      <c r="D4279" t="n">
        <v>484</v>
      </c>
      <c r="E4279" t="inlineStr"/>
      <c r="F4279" t="inlineStr"/>
      <c r="G4279" t="inlineStr"/>
      <c r="H4279" t="inlineStr"/>
      <c r="I4279" t="inlineStr"/>
      <c r="J4279" t="inlineStr"/>
      <c r="K4279" t="inlineStr">
        <is>
          <t>libre unbounded</t>
        </is>
      </c>
    </row>
    <row r="4280">
      <c r="A4280" t="inlineStr">
        <is>
          <t>2015</t>
        </is>
      </c>
      <c r="B4280" t="inlineStr">
        <is>
          <t>Haricots, appertisés</t>
        </is>
      </c>
      <c r="C4280" t="inlineStr">
        <is>
          <t>Autres IAA</t>
        </is>
      </c>
      <c r="D4280" t="n">
        <v>116</v>
      </c>
      <c r="E4280" t="inlineStr"/>
      <c r="F4280" t="inlineStr"/>
      <c r="G4280" t="inlineStr"/>
      <c r="H4280" t="inlineStr"/>
      <c r="I4280" t="inlineStr"/>
      <c r="J4280" t="inlineStr"/>
      <c r="K4280" t="inlineStr">
        <is>
          <t>libre</t>
        </is>
      </c>
    </row>
    <row r="4281">
      <c r="A4281" t="inlineStr">
        <is>
          <t>2015</t>
        </is>
      </c>
      <c r="B4281" t="inlineStr">
        <is>
          <t>Pois, appertisés</t>
        </is>
      </c>
      <c r="C4281" t="inlineStr">
        <is>
          <t>Autres IAA</t>
        </is>
      </c>
      <c r="D4281" t="n">
        <v>0.4</v>
      </c>
      <c r="E4281" t="inlineStr"/>
      <c r="F4281" t="inlineStr"/>
      <c r="G4281" t="inlineStr"/>
      <c r="H4281" t="inlineStr"/>
      <c r="I4281" t="inlineStr"/>
      <c r="J4281" t="inlineStr"/>
      <c r="K4281" t="inlineStr">
        <is>
          <t>libre unbounded</t>
        </is>
      </c>
    </row>
    <row r="4282">
      <c r="A4282" t="inlineStr">
        <is>
          <t>2015</t>
        </is>
      </c>
      <c r="B4282" t="inlineStr">
        <is>
          <t>Autres légumes, appertisés</t>
        </is>
      </c>
      <c r="C4282" t="inlineStr">
        <is>
          <t>Autres IAA</t>
        </is>
      </c>
      <c r="D4282" t="n">
        <v>367</v>
      </c>
      <c r="E4282" t="inlineStr"/>
      <c r="F4282" t="inlineStr"/>
      <c r="G4282" t="inlineStr"/>
      <c r="H4282" t="inlineStr"/>
      <c r="I4282" t="inlineStr"/>
      <c r="J4282" t="inlineStr"/>
      <c r="K4282" t="inlineStr">
        <is>
          <t>libre unbounded</t>
        </is>
      </c>
    </row>
    <row r="4283">
      <c r="A4283" t="inlineStr">
        <is>
          <t>2015</t>
        </is>
      </c>
      <c r="B4283" t="inlineStr">
        <is>
          <t>Tomates et leurs produits, appertisés</t>
        </is>
      </c>
      <c r="C4283" t="inlineStr">
        <is>
          <t>Autres IAA</t>
        </is>
      </c>
      <c r="D4283" t="n">
        <v>90.3</v>
      </c>
      <c r="E4283" t="inlineStr"/>
      <c r="F4283" t="inlineStr"/>
      <c r="G4283" t="inlineStr"/>
      <c r="H4283" t="inlineStr"/>
      <c r="I4283" t="inlineStr"/>
      <c r="J4283" t="inlineStr"/>
      <c r="K4283" t="inlineStr">
        <is>
          <t>libre unbounded</t>
        </is>
      </c>
    </row>
    <row r="4284">
      <c r="A4284" t="inlineStr">
        <is>
          <t>2015</t>
        </is>
      </c>
      <c r="B4284" t="inlineStr">
        <is>
          <t>Tomates, entières ou en morceaux, appertisées</t>
        </is>
      </c>
      <c r="C4284" t="inlineStr">
        <is>
          <t>Autres IAA</t>
        </is>
      </c>
      <c r="D4284" t="n">
        <v>42.2</v>
      </c>
      <c r="E4284" t="inlineStr"/>
      <c r="F4284" t="inlineStr"/>
      <c r="G4284" t="inlineStr"/>
      <c r="H4284" t="inlineStr"/>
      <c r="I4284" t="inlineStr"/>
      <c r="J4284" t="inlineStr"/>
      <c r="K4284" t="inlineStr">
        <is>
          <t>libre unbounded</t>
        </is>
      </c>
    </row>
    <row r="4285">
      <c r="A4285" t="inlineStr">
        <is>
          <t>2015</t>
        </is>
      </c>
      <c r="B4285" t="inlineStr">
        <is>
          <t>Produits des tomates</t>
        </is>
      </c>
      <c r="C4285" t="inlineStr">
        <is>
          <t>Autres IAA</t>
        </is>
      </c>
      <c r="D4285" t="n">
        <v>48.1</v>
      </c>
      <c r="E4285" t="inlineStr"/>
      <c r="F4285" t="inlineStr"/>
      <c r="G4285" t="inlineStr"/>
      <c r="H4285" t="inlineStr"/>
      <c r="I4285" t="inlineStr"/>
      <c r="J4285" t="inlineStr"/>
      <c r="K4285" t="inlineStr">
        <is>
          <t>libre</t>
        </is>
      </c>
    </row>
    <row r="4286">
      <c r="A4286" t="inlineStr">
        <is>
          <t>2015</t>
        </is>
      </c>
      <c r="B4286" t="inlineStr">
        <is>
          <t>Coulis et purées de tomates</t>
        </is>
      </c>
      <c r="C4286" t="inlineStr">
        <is>
          <t>Autres IAA</t>
        </is>
      </c>
      <c r="D4286" t="n">
        <v>24.5</v>
      </c>
      <c r="E4286" t="inlineStr"/>
      <c r="F4286" t="inlineStr"/>
      <c r="G4286" t="inlineStr"/>
      <c r="H4286" t="inlineStr"/>
      <c r="I4286" t="inlineStr"/>
      <c r="J4286" t="inlineStr"/>
      <c r="K4286" t="inlineStr">
        <is>
          <t>libre</t>
        </is>
      </c>
    </row>
    <row r="4287">
      <c r="A4287" t="inlineStr">
        <is>
          <t>2015</t>
        </is>
      </c>
      <c r="B4287" t="inlineStr">
        <is>
          <t>Concentré de tomates</t>
        </is>
      </c>
      <c r="C4287" t="inlineStr">
        <is>
          <t>Autres IAA</t>
        </is>
      </c>
      <c r="D4287" t="n">
        <v>23.6</v>
      </c>
      <c r="E4287" t="inlineStr"/>
      <c r="F4287" t="inlineStr"/>
      <c r="G4287" t="inlineStr"/>
      <c r="H4287" t="inlineStr"/>
      <c r="I4287" t="inlineStr"/>
      <c r="J4287" t="inlineStr"/>
      <c r="K4287" t="inlineStr">
        <is>
          <t>libre</t>
        </is>
      </c>
    </row>
    <row r="4288">
      <c r="A4288" t="inlineStr">
        <is>
          <t>2015</t>
        </is>
      </c>
      <c r="B4288" t="inlineStr">
        <is>
          <t>Champignons et truffes, appertisés</t>
        </is>
      </c>
      <c r="C4288" t="inlineStr">
        <is>
          <t>Autres IAA</t>
        </is>
      </c>
      <c r="D4288" t="n">
        <v>6.5</v>
      </c>
      <c r="E4288" t="inlineStr"/>
      <c r="F4288" t="inlineStr"/>
      <c r="G4288" t="inlineStr"/>
      <c r="H4288" t="inlineStr"/>
      <c r="I4288" t="inlineStr"/>
      <c r="J4288" t="inlineStr"/>
      <c r="K4288" t="inlineStr">
        <is>
          <t>libre unbounded</t>
        </is>
      </c>
    </row>
    <row r="4289">
      <c r="A4289" t="inlineStr">
        <is>
          <t>2015</t>
        </is>
      </c>
      <c r="B4289" t="inlineStr">
        <is>
          <t>Champignons cultivés, appertisés</t>
        </is>
      </c>
      <c r="C4289" t="inlineStr">
        <is>
          <t>Autres IAA</t>
        </is>
      </c>
      <c r="D4289" t="n">
        <v>6.3</v>
      </c>
      <c r="E4289" t="inlineStr"/>
      <c r="F4289" t="inlineStr"/>
      <c r="G4289" t="inlineStr"/>
      <c r="H4289" t="inlineStr"/>
      <c r="I4289" t="inlineStr"/>
      <c r="J4289" t="inlineStr"/>
      <c r="K4289" t="inlineStr">
        <is>
          <t>libre unbounded</t>
        </is>
      </c>
    </row>
    <row r="4290">
      <c r="A4290" t="inlineStr">
        <is>
          <t>2015</t>
        </is>
      </c>
      <c r="B4290" t="inlineStr">
        <is>
          <t>Champignons du genre Agaricus, appertisés</t>
        </is>
      </c>
      <c r="C4290" t="inlineStr">
        <is>
          <t>Autres IAA</t>
        </is>
      </c>
      <c r="D4290" t="n">
        <v>6.3</v>
      </c>
      <c r="E4290" t="inlineStr"/>
      <c r="F4290" t="inlineStr"/>
      <c r="G4290" t="inlineStr"/>
      <c r="H4290" t="inlineStr"/>
      <c r="I4290" t="inlineStr"/>
      <c r="J4290" t="inlineStr"/>
      <c r="K4290" t="inlineStr">
        <is>
          <t>libre unbounded</t>
        </is>
      </c>
    </row>
    <row r="4291">
      <c r="A4291" t="inlineStr">
        <is>
          <t>2015</t>
        </is>
      </c>
      <c r="B4291" t="inlineStr">
        <is>
          <t>Champignons non-cultivés et truffes, appertisés</t>
        </is>
      </c>
      <c r="C4291" t="inlineStr">
        <is>
          <t>Autres IAA</t>
        </is>
      </c>
      <c r="D4291" t="n">
        <v>0.2</v>
      </c>
      <c r="E4291" t="inlineStr"/>
      <c r="F4291" t="inlineStr"/>
      <c r="G4291" t="inlineStr"/>
      <c r="H4291" t="inlineStr"/>
      <c r="I4291" t="inlineStr"/>
      <c r="J4291" t="inlineStr"/>
      <c r="K4291" t="inlineStr">
        <is>
          <t>libre unbounded</t>
        </is>
      </c>
    </row>
    <row r="4292">
      <c r="A4292" t="inlineStr">
        <is>
          <t>2015</t>
        </is>
      </c>
      <c r="B4292" t="inlineStr">
        <is>
          <t>Autres légumes et mélanges de légumes, appertisés</t>
        </is>
      </c>
      <c r="C4292" t="inlineStr">
        <is>
          <t>Autres IAA</t>
        </is>
      </c>
      <c r="D4292" t="n">
        <v>44.7</v>
      </c>
      <c r="E4292" t="inlineStr"/>
      <c r="F4292" t="inlineStr"/>
      <c r="G4292" t="inlineStr"/>
      <c r="H4292" t="inlineStr"/>
      <c r="I4292" t="inlineStr"/>
      <c r="J4292" t="inlineStr"/>
      <c r="K4292" t="inlineStr">
        <is>
          <t>libre</t>
        </is>
      </c>
    </row>
    <row r="4293">
      <c r="A4293" t="inlineStr">
        <is>
          <t>2015</t>
        </is>
      </c>
      <c r="B4293" t="inlineStr">
        <is>
          <t>Choucroute, non congelée, appertisée</t>
        </is>
      </c>
      <c r="C4293" t="inlineStr">
        <is>
          <t>Autres IAA</t>
        </is>
      </c>
      <c r="D4293" t="n">
        <v>0.5</v>
      </c>
      <c r="E4293" t="inlineStr"/>
      <c r="F4293" t="inlineStr"/>
      <c r="G4293" t="inlineStr"/>
      <c r="H4293" t="inlineStr"/>
      <c r="I4293" t="inlineStr"/>
      <c r="J4293" t="inlineStr"/>
      <c r="K4293" t="inlineStr">
        <is>
          <t>libre unbounded</t>
        </is>
      </c>
    </row>
    <row r="4294">
      <c r="A4294" t="inlineStr">
        <is>
          <t>2015</t>
        </is>
      </c>
      <c r="B4294" t="inlineStr">
        <is>
          <t>Asperges, non congelées, appertisées</t>
        </is>
      </c>
      <c r="C4294" t="inlineStr">
        <is>
          <t>Autres IAA</t>
        </is>
      </c>
      <c r="D4294" t="n">
        <v>6.3</v>
      </c>
      <c r="E4294" t="inlineStr"/>
      <c r="F4294" t="inlineStr"/>
      <c r="G4294" t="inlineStr"/>
      <c r="H4294" t="inlineStr"/>
      <c r="I4294" t="inlineStr"/>
      <c r="J4294" t="inlineStr"/>
      <c r="K4294" t="inlineStr">
        <is>
          <t>libre unbounded</t>
        </is>
      </c>
    </row>
    <row r="4295">
      <c r="A4295" t="inlineStr">
        <is>
          <t>2015</t>
        </is>
      </c>
      <c r="B4295" t="inlineStr">
        <is>
          <t>Maïs doux, non congelé, appertisé</t>
        </is>
      </c>
      <c r="C4295" t="inlineStr">
        <is>
          <t>Autres IAA</t>
        </is>
      </c>
      <c r="D4295" t="n">
        <v>81</v>
      </c>
      <c r="E4295" t="inlineStr"/>
      <c r="F4295" t="inlineStr"/>
      <c r="G4295" t="inlineStr"/>
      <c r="H4295" t="inlineStr"/>
      <c r="I4295" t="inlineStr"/>
      <c r="J4295" t="inlineStr"/>
      <c r="K4295" t="inlineStr">
        <is>
          <t>libre</t>
        </is>
      </c>
    </row>
    <row r="4296">
      <c r="A4296" t="inlineStr">
        <is>
          <t>2015</t>
        </is>
      </c>
      <c r="B4296" t="inlineStr">
        <is>
          <t>Autres légumes et mélanges de légumes, non congelés</t>
        </is>
      </c>
      <c r="C4296" t="inlineStr">
        <is>
          <t>Autres IAA</t>
        </is>
      </c>
      <c r="D4296" t="n">
        <v>138</v>
      </c>
      <c r="E4296" t="inlineStr"/>
      <c r="F4296" t="inlineStr"/>
      <c r="G4296" t="inlineStr"/>
      <c r="H4296" t="inlineStr"/>
      <c r="I4296" t="inlineStr"/>
      <c r="J4296" t="inlineStr"/>
      <c r="K4296" t="inlineStr">
        <is>
          <t>libre</t>
        </is>
      </c>
    </row>
    <row r="4297">
      <c r="A4297" t="inlineStr">
        <is>
          <t>2015</t>
        </is>
      </c>
      <c r="B4297" t="inlineStr">
        <is>
          <t>Fruits et légumes conservés dans le vinaigre</t>
        </is>
      </c>
      <c r="C4297" t="inlineStr">
        <is>
          <t>Autres IAA</t>
        </is>
      </c>
      <c r="D4297" t="n">
        <v>24</v>
      </c>
      <c r="E4297" t="inlineStr"/>
      <c r="F4297" t="inlineStr"/>
      <c r="G4297" t="inlineStr"/>
      <c r="H4297" t="inlineStr"/>
      <c r="I4297" t="inlineStr"/>
      <c r="J4297" t="inlineStr"/>
      <c r="K4297" t="inlineStr">
        <is>
          <t>libre</t>
        </is>
      </c>
    </row>
    <row r="4298">
      <c r="A4298" t="inlineStr">
        <is>
          <t>2015</t>
        </is>
      </c>
      <c r="B4298" t="inlineStr">
        <is>
          <t>Préparations et conserves de fruits</t>
        </is>
      </c>
      <c r="C4298" t="inlineStr">
        <is>
          <t>Autres IAA</t>
        </is>
      </c>
      <c r="D4298" t="n">
        <v>903</v>
      </c>
      <c r="E4298" t="inlineStr"/>
      <c r="F4298" t="inlineStr"/>
      <c r="G4298" t="inlineStr"/>
      <c r="H4298" t="inlineStr"/>
      <c r="I4298" t="inlineStr"/>
      <c r="J4298" t="inlineStr"/>
      <c r="K4298" t="inlineStr">
        <is>
          <t>libre unbounded</t>
        </is>
      </c>
    </row>
    <row r="4299">
      <c r="A4299" t="inlineStr">
        <is>
          <t>2015</t>
        </is>
      </c>
      <c r="B4299" t="inlineStr">
        <is>
          <t>Fruits crus ou cuits, congelés ou surgelés</t>
        </is>
      </c>
      <c r="C4299" t="inlineStr">
        <is>
          <t>Autres IAA</t>
        </is>
      </c>
      <c r="D4299" t="n">
        <v>69.3</v>
      </c>
      <c r="E4299" t="inlineStr"/>
      <c r="F4299" t="inlineStr"/>
      <c r="G4299" t="inlineStr"/>
      <c r="H4299" t="inlineStr"/>
      <c r="I4299" t="inlineStr"/>
      <c r="J4299" t="inlineStr"/>
      <c r="K4299" t="inlineStr">
        <is>
          <t>libre</t>
        </is>
      </c>
    </row>
    <row r="4300">
      <c r="A4300" t="inlineStr">
        <is>
          <t>2015</t>
        </is>
      </c>
      <c r="B4300" t="inlineStr">
        <is>
          <t>Confitures, gelées, compotes et purées de fruits</t>
        </is>
      </c>
      <c r="C4300" t="inlineStr">
        <is>
          <t>Autres IAA</t>
        </is>
      </c>
      <c r="D4300" t="n">
        <v>213</v>
      </c>
      <c r="E4300" t="inlineStr"/>
      <c r="F4300" t="inlineStr"/>
      <c r="G4300" t="inlineStr"/>
      <c r="H4300" t="inlineStr"/>
      <c r="I4300" t="inlineStr"/>
      <c r="J4300" t="inlineStr"/>
      <c r="K4300" t="inlineStr">
        <is>
          <t>libre</t>
        </is>
      </c>
    </row>
    <row r="4301">
      <c r="A4301" t="inlineStr">
        <is>
          <t>2015</t>
        </is>
      </c>
      <c r="B4301" t="inlineStr">
        <is>
          <t>Confitures, marmelades, gelées, purées et pâtes d'agrumes, obtenues par cuisson</t>
        </is>
      </c>
      <c r="C4301" t="inlineStr">
        <is>
          <t>Autres IAA</t>
        </is>
      </c>
      <c r="D4301" t="n">
        <v>5.4</v>
      </c>
      <c r="E4301" t="inlineStr"/>
      <c r="F4301" t="inlineStr"/>
      <c r="G4301" t="inlineStr"/>
      <c r="H4301" t="inlineStr"/>
      <c r="I4301" t="inlineStr"/>
      <c r="J4301" t="inlineStr"/>
      <c r="K4301" t="inlineStr">
        <is>
          <t>libre</t>
        </is>
      </c>
    </row>
    <row r="4302">
      <c r="A4302" t="inlineStr">
        <is>
          <t>2015</t>
        </is>
      </c>
      <c r="B4302" t="inlineStr">
        <is>
          <t>Confitures, marmelades, gelées, purées et pâtes de fruits à coque et de fruits autres qu'agrumes, obtenues par cuisson</t>
        </is>
      </c>
      <c r="C4302" t="inlineStr">
        <is>
          <t>Autres IAA</t>
        </is>
      </c>
      <c r="D4302" t="n">
        <v>208</v>
      </c>
      <c r="E4302" t="inlineStr"/>
      <c r="F4302" t="inlineStr"/>
      <c r="G4302" t="inlineStr"/>
      <c r="H4302" t="inlineStr"/>
      <c r="I4302" t="inlineStr"/>
      <c r="J4302" t="inlineStr"/>
      <c r="K4302" t="inlineStr">
        <is>
          <t>libre</t>
        </is>
      </c>
    </row>
    <row r="4303">
      <c r="A4303" t="inlineStr">
        <is>
          <t>2015</t>
        </is>
      </c>
      <c r="B4303" t="inlineStr">
        <is>
          <t>Fruits à coque, grillés, salés ou autrement préparés</t>
        </is>
      </c>
      <c r="C4303" t="inlineStr">
        <is>
          <t>Autres IAA</t>
        </is>
      </c>
      <c r="D4303" t="n">
        <v>27.3</v>
      </c>
      <c r="E4303" t="inlineStr"/>
      <c r="F4303" t="inlineStr"/>
      <c r="G4303" t="inlineStr"/>
      <c r="H4303" t="inlineStr"/>
      <c r="I4303" t="inlineStr"/>
      <c r="J4303" t="inlineStr"/>
      <c r="K4303" t="inlineStr">
        <is>
          <t>libre unbounded</t>
        </is>
      </c>
    </row>
    <row r="4304">
      <c r="A4304" t="inlineStr">
        <is>
          <t>2015</t>
        </is>
      </c>
      <c r="B4304" t="inlineStr">
        <is>
          <t>Arachides, grillées, salées ou autrement préparées et beurre d'arachide</t>
        </is>
      </c>
      <c r="C4304" t="inlineStr">
        <is>
          <t>Autres IAA</t>
        </is>
      </c>
      <c r="D4304" t="n">
        <v>15.6</v>
      </c>
      <c r="E4304" t="inlineStr"/>
      <c r="F4304" t="inlineStr"/>
      <c r="G4304" t="inlineStr"/>
      <c r="H4304" t="inlineStr"/>
      <c r="I4304" t="inlineStr"/>
      <c r="J4304" t="inlineStr"/>
      <c r="K4304" t="inlineStr">
        <is>
          <t>libre unbounded</t>
        </is>
      </c>
    </row>
    <row r="4305">
      <c r="A4305" t="inlineStr">
        <is>
          <t>2015</t>
        </is>
      </c>
      <c r="B4305" t="inlineStr">
        <is>
          <t>Autres fruits à coque et autres graines, y compris les mélanges, grillés, salés ou autrement préparés</t>
        </is>
      </c>
      <c r="C4305" t="inlineStr">
        <is>
          <t>Autres IAA</t>
        </is>
      </c>
      <c r="D4305" t="n">
        <v>11.6</v>
      </c>
      <c r="E4305" t="inlineStr"/>
      <c r="F4305" t="inlineStr"/>
      <c r="G4305" t="inlineStr"/>
      <c r="H4305" t="inlineStr"/>
      <c r="I4305" t="inlineStr"/>
      <c r="J4305" t="inlineStr"/>
      <c r="K4305" t="inlineStr">
        <is>
          <t>libre unbounded</t>
        </is>
      </c>
    </row>
    <row r="4306">
      <c r="A4306" t="inlineStr">
        <is>
          <t>2015</t>
        </is>
      </c>
      <c r="B4306" t="inlineStr">
        <is>
          <t>Fruits, traités pour une conservation temporaire, impropres à une consommation immédiate</t>
        </is>
      </c>
      <c r="C4306" t="inlineStr">
        <is>
          <t>Autres IAA</t>
        </is>
      </c>
      <c r="D4306" t="n">
        <v>1.9</v>
      </c>
      <c r="E4306" t="inlineStr"/>
      <c r="F4306" t="inlineStr"/>
      <c r="G4306" t="inlineStr"/>
      <c r="H4306" t="inlineStr"/>
      <c r="I4306" t="inlineStr"/>
      <c r="J4306" t="inlineStr"/>
      <c r="K4306" t="inlineStr">
        <is>
          <t>libre</t>
        </is>
      </c>
    </row>
    <row r="4307">
      <c r="A4307" t="inlineStr">
        <is>
          <t>2015</t>
        </is>
      </c>
      <c r="B4307" t="inlineStr">
        <is>
          <t>Écorces d'agrumes ou de melons, traitées pour une conservation temporaire, impropres à une consommation immédiate</t>
        </is>
      </c>
      <c r="C4307" t="inlineStr">
        <is>
          <t>Autres IAA</t>
        </is>
      </c>
      <c r="D4307" t="n">
        <v>0.8</v>
      </c>
      <c r="E4307" t="inlineStr"/>
      <c r="F4307" t="inlineStr"/>
      <c r="G4307" t="inlineStr"/>
      <c r="H4307" t="inlineStr"/>
      <c r="I4307" t="inlineStr"/>
      <c r="J4307" t="inlineStr"/>
      <c r="K4307" t="inlineStr">
        <is>
          <t>libre</t>
        </is>
      </c>
    </row>
    <row r="4308">
      <c r="A4308" t="inlineStr">
        <is>
          <t>2015</t>
        </is>
      </c>
      <c r="B4308" t="inlineStr">
        <is>
          <t>Autres fruits et fruits à coque, traités pour une conservation temporaire, impropres à une consommation immédiate</t>
        </is>
      </c>
      <c r="C4308" t="inlineStr">
        <is>
          <t>Autres IAA</t>
        </is>
      </c>
      <c r="D4308" t="n">
        <v>1.1</v>
      </c>
      <c r="E4308" t="inlineStr"/>
      <c r="F4308" t="inlineStr"/>
      <c r="G4308" t="inlineStr"/>
      <c r="H4308" t="inlineStr"/>
      <c r="I4308" t="inlineStr"/>
      <c r="J4308" t="inlineStr"/>
      <c r="K4308" t="inlineStr">
        <is>
          <t>libre</t>
        </is>
      </c>
    </row>
    <row r="4309">
      <c r="A4309" t="inlineStr">
        <is>
          <t>2015</t>
        </is>
      </c>
      <c r="B4309" t="inlineStr">
        <is>
          <t>Arachides et fruits à coque, sans coques</t>
        </is>
      </c>
      <c r="C4309" t="inlineStr">
        <is>
          <t>Autres IAA</t>
        </is>
      </c>
      <c r="D4309" t="n">
        <v>50.1</v>
      </c>
      <c r="E4309" t="inlineStr"/>
      <c r="F4309" t="inlineStr"/>
      <c r="G4309" t="inlineStr"/>
      <c r="H4309" t="inlineStr"/>
      <c r="I4309" t="inlineStr"/>
      <c r="J4309" t="inlineStr"/>
      <c r="K4309" t="inlineStr">
        <is>
          <t>libre unbounded</t>
        </is>
      </c>
    </row>
    <row r="4310">
      <c r="A4310" t="inlineStr">
        <is>
          <t>2015</t>
        </is>
      </c>
      <c r="B4310" t="inlineStr">
        <is>
          <t>Arachides, sans coques</t>
        </is>
      </c>
      <c r="C4310" t="inlineStr">
        <is>
          <t>Autres IAA</t>
        </is>
      </c>
      <c r="D4310" t="n">
        <v>12.1</v>
      </c>
      <c r="E4310" t="inlineStr"/>
      <c r="F4310" t="inlineStr"/>
      <c r="G4310" t="inlineStr"/>
      <c r="H4310" t="inlineStr"/>
      <c r="I4310" t="inlineStr"/>
      <c r="J4310" t="inlineStr"/>
      <c r="K4310" t="inlineStr">
        <is>
          <t>libre unbounded</t>
        </is>
      </c>
    </row>
    <row r="4311">
      <c r="A4311" t="inlineStr">
        <is>
          <t>2015</t>
        </is>
      </c>
      <c r="B4311" t="inlineStr">
        <is>
          <t>Noix du Brésil, sans coques</t>
        </is>
      </c>
      <c r="C4311" t="inlineStr">
        <is>
          <t>Autres IAA</t>
        </is>
      </c>
      <c r="D4311" t="n">
        <v>1.6</v>
      </c>
      <c r="E4311" t="inlineStr"/>
      <c r="F4311" t="inlineStr"/>
      <c r="G4311" t="inlineStr"/>
      <c r="H4311" t="inlineStr"/>
      <c r="I4311" t="inlineStr"/>
      <c r="J4311" t="inlineStr"/>
      <c r="K4311" t="inlineStr">
        <is>
          <t>libre unbounded</t>
        </is>
      </c>
    </row>
    <row r="4312">
      <c r="A4312" t="inlineStr">
        <is>
          <t>2015</t>
        </is>
      </c>
      <c r="B4312" t="inlineStr">
        <is>
          <t>Noix de cajou, sans coques</t>
        </is>
      </c>
      <c r="C4312" t="inlineStr">
        <is>
          <t>Autres IAA</t>
        </is>
      </c>
      <c r="D4312" t="n">
        <v>5.3</v>
      </c>
      <c r="E4312" t="inlineStr"/>
      <c r="F4312" t="inlineStr"/>
      <c r="G4312" t="inlineStr"/>
      <c r="H4312" t="inlineStr"/>
      <c r="I4312" t="inlineStr"/>
      <c r="J4312" t="inlineStr"/>
      <c r="K4312" t="inlineStr">
        <is>
          <t>libre unbounded</t>
        </is>
      </c>
    </row>
    <row r="4313">
      <c r="A4313" t="inlineStr">
        <is>
          <t>2015</t>
        </is>
      </c>
      <c r="B4313" t="inlineStr">
        <is>
          <t>Amandes, sans coques</t>
        </is>
      </c>
      <c r="C4313" t="inlineStr">
        <is>
          <t>Autres IAA</t>
        </is>
      </c>
      <c r="D4313" t="n">
        <v>13.8</v>
      </c>
      <c r="E4313" t="inlineStr"/>
      <c r="F4313" t="inlineStr"/>
      <c r="G4313" t="inlineStr"/>
      <c r="H4313" t="inlineStr"/>
      <c r="I4313" t="inlineStr"/>
      <c r="J4313" t="inlineStr"/>
      <c r="K4313" t="inlineStr">
        <is>
          <t>libre unbounded</t>
        </is>
      </c>
    </row>
    <row r="4314">
      <c r="A4314" t="inlineStr">
        <is>
          <t>2015</t>
        </is>
      </c>
      <c r="B4314" t="inlineStr">
        <is>
          <t>Noisettes, sans coques</t>
        </is>
      </c>
      <c r="C4314" t="inlineStr">
        <is>
          <t>Autres IAA</t>
        </is>
      </c>
      <c r="D4314" t="n">
        <v>8.699999999999999</v>
      </c>
      <c r="E4314" t="inlineStr"/>
      <c r="F4314" t="inlineStr"/>
      <c r="G4314" t="inlineStr"/>
      <c r="H4314" t="inlineStr"/>
      <c r="I4314" t="inlineStr"/>
      <c r="J4314" t="inlineStr"/>
      <c r="K4314" t="inlineStr">
        <is>
          <t>libre unbounded</t>
        </is>
      </c>
    </row>
    <row r="4315">
      <c r="A4315" t="inlineStr">
        <is>
          <t>2015</t>
        </is>
      </c>
      <c r="B4315" t="inlineStr">
        <is>
          <t>Noix, sans coques</t>
        </is>
      </c>
      <c r="C4315" t="inlineStr">
        <is>
          <t>Autres IAA</t>
        </is>
      </c>
      <c r="D4315" t="n">
        <v>3.8</v>
      </c>
      <c r="E4315" t="inlineStr"/>
      <c r="F4315" t="inlineStr"/>
      <c r="G4315" t="inlineStr"/>
      <c r="H4315" t="inlineStr"/>
      <c r="I4315" t="inlineStr"/>
      <c r="J4315" t="inlineStr"/>
      <c r="K4315" t="inlineStr">
        <is>
          <t>libre unbounded</t>
        </is>
      </c>
    </row>
    <row r="4316">
      <c r="A4316" t="inlineStr">
        <is>
          <t>2015</t>
        </is>
      </c>
      <c r="B4316" t="inlineStr">
        <is>
          <t>Châtaignes et marrons, sans coques</t>
        </is>
      </c>
      <c r="C4316" t="inlineStr">
        <is>
          <t>Autres IAA</t>
        </is>
      </c>
      <c r="D4316" t="n">
        <v>1.8</v>
      </c>
      <c r="E4316" t="inlineStr"/>
      <c r="F4316" t="inlineStr"/>
      <c r="G4316" t="inlineStr"/>
      <c r="H4316" t="inlineStr"/>
      <c r="I4316" t="inlineStr"/>
      <c r="J4316" t="inlineStr"/>
      <c r="K4316" t="inlineStr">
        <is>
          <t>libre unbounded</t>
        </is>
      </c>
    </row>
    <row r="4317">
      <c r="A4317" t="inlineStr">
        <is>
          <t>2015</t>
        </is>
      </c>
      <c r="B4317" t="inlineStr">
        <is>
          <t>Pistaches, sans coques</t>
        </is>
      </c>
      <c r="C4317" t="inlineStr">
        <is>
          <t>Autres IAA</t>
        </is>
      </c>
      <c r="D4317" t="n">
        <v>1.8</v>
      </c>
      <c r="E4317" t="inlineStr"/>
      <c r="F4317" t="inlineStr"/>
      <c r="G4317" t="inlineStr"/>
      <c r="H4317" t="inlineStr"/>
      <c r="I4317" t="inlineStr"/>
      <c r="J4317" t="inlineStr"/>
      <c r="K4317" t="inlineStr">
        <is>
          <t>libre unbounded</t>
        </is>
      </c>
    </row>
    <row r="4318">
      <c r="A4318" t="inlineStr">
        <is>
          <t>2015</t>
        </is>
      </c>
      <c r="B4318" t="inlineStr">
        <is>
          <t>Noix macadamia, sans coques</t>
        </is>
      </c>
      <c r="C4318" t="inlineStr">
        <is>
          <t>Autres IAA</t>
        </is>
      </c>
      <c r="D4318" t="n">
        <v>1.4</v>
      </c>
      <c r="E4318" t="inlineStr"/>
      <c r="F4318" t="inlineStr"/>
      <c r="G4318" t="inlineStr"/>
      <c r="H4318" t="inlineStr"/>
      <c r="I4318" t="inlineStr"/>
      <c r="J4318" t="inlineStr"/>
      <c r="K4318" t="inlineStr">
        <is>
          <t>libre unbounded</t>
        </is>
      </c>
    </row>
    <row r="4319">
      <c r="A4319" t="inlineStr">
        <is>
          <t>2015</t>
        </is>
      </c>
      <c r="B4319" t="inlineStr">
        <is>
          <t>Noix et amandes de plamiste, même concassées</t>
        </is>
      </c>
      <c r="C4319" t="inlineStr">
        <is>
          <t>Autres IAA</t>
        </is>
      </c>
      <c r="D4319" t="n">
        <v>0.1</v>
      </c>
      <c r="E4319" t="inlineStr"/>
      <c r="F4319" t="inlineStr"/>
      <c r="G4319" t="inlineStr"/>
      <c r="H4319" t="inlineStr"/>
      <c r="I4319" t="inlineStr"/>
      <c r="J4319" t="inlineStr"/>
      <c r="K4319" t="inlineStr">
        <is>
          <t>libre unbounded</t>
        </is>
      </c>
    </row>
    <row r="4320">
      <c r="A4320" t="inlineStr">
        <is>
          <t>2015</t>
        </is>
      </c>
      <c r="B4320" t="inlineStr">
        <is>
          <t>Autres conserves et préparations à base de fruits et de fruits à coque</t>
        </is>
      </c>
      <c r="C4320" t="inlineStr">
        <is>
          <t>Autres IAA</t>
        </is>
      </c>
      <c r="D4320" t="n">
        <v>541</v>
      </c>
      <c r="E4320" t="inlineStr"/>
      <c r="F4320" t="inlineStr"/>
      <c r="G4320" t="inlineStr"/>
      <c r="H4320" t="inlineStr"/>
      <c r="I4320" t="inlineStr"/>
      <c r="J4320" t="inlineStr"/>
      <c r="K4320" t="inlineStr">
        <is>
          <t>libre unbounded</t>
        </is>
      </c>
    </row>
    <row r="4321">
      <c r="A4321" t="inlineStr">
        <is>
          <t>2015</t>
        </is>
      </c>
      <c r="B4321" t="inlineStr">
        <is>
          <t>Fruits secs</t>
        </is>
      </c>
      <c r="C4321" t="inlineStr">
        <is>
          <t>Autres IAA</t>
        </is>
      </c>
      <c r="D4321" t="n">
        <v>464</v>
      </c>
      <c r="E4321" t="inlineStr"/>
      <c r="F4321" t="inlineStr"/>
      <c r="G4321" t="inlineStr"/>
      <c r="H4321" t="inlineStr"/>
      <c r="I4321" t="inlineStr"/>
      <c r="J4321" t="inlineStr"/>
      <c r="K4321" t="inlineStr">
        <is>
          <t>libre unbounded</t>
        </is>
      </c>
    </row>
    <row r="4322">
      <c r="A4322" t="inlineStr">
        <is>
          <t>2015</t>
        </is>
      </c>
      <c r="B4322" t="inlineStr">
        <is>
          <t>Raisins, séchés</t>
        </is>
      </c>
      <c r="C4322" t="inlineStr">
        <is>
          <t>Autres IAA</t>
        </is>
      </c>
      <c r="D4322" t="n">
        <v>9.199999999999999</v>
      </c>
      <c r="E4322" t="inlineStr"/>
      <c r="F4322" t="inlineStr"/>
      <c r="G4322" t="inlineStr"/>
      <c r="H4322" t="inlineStr"/>
      <c r="I4322" t="inlineStr"/>
      <c r="J4322" t="inlineStr"/>
      <c r="K4322" t="inlineStr">
        <is>
          <t>libre unbounded</t>
        </is>
      </c>
    </row>
    <row r="4323">
      <c r="A4323" t="inlineStr">
        <is>
          <t>2015</t>
        </is>
      </c>
      <c r="B4323" t="inlineStr">
        <is>
          <t>Autres fruits secs ; mélanges de noix séchées et/ou de fruits secs</t>
        </is>
      </c>
      <c r="C4323" t="inlineStr">
        <is>
          <t>Autres IAA</t>
        </is>
      </c>
      <c r="D4323" t="n">
        <v>454</v>
      </c>
      <c r="E4323" t="inlineStr"/>
      <c r="F4323" t="inlineStr"/>
      <c r="G4323" t="inlineStr"/>
      <c r="H4323" t="inlineStr"/>
      <c r="I4323" t="inlineStr"/>
      <c r="J4323" t="inlineStr"/>
      <c r="K4323" t="inlineStr">
        <is>
          <t>libre unbounded</t>
        </is>
      </c>
    </row>
    <row r="4324">
      <c r="A4324" t="inlineStr">
        <is>
          <t>2015</t>
        </is>
      </c>
      <c r="B4324" t="inlineStr">
        <is>
          <t>Bananes fruits, sèches</t>
        </is>
      </c>
      <c r="C4324" t="inlineStr">
        <is>
          <t>Autres IAA</t>
        </is>
      </c>
      <c r="D4324" t="n">
        <v>172</v>
      </c>
      <c r="E4324" t="inlineStr"/>
      <c r="F4324" t="inlineStr"/>
      <c r="G4324" t="inlineStr"/>
      <c r="H4324" t="inlineStr"/>
      <c r="I4324" t="inlineStr"/>
      <c r="J4324" t="inlineStr"/>
      <c r="K4324" t="inlineStr">
        <is>
          <t>libre unbounded</t>
        </is>
      </c>
    </row>
    <row r="4325">
      <c r="A4325" t="inlineStr">
        <is>
          <t>2015</t>
        </is>
      </c>
      <c r="B4325" t="inlineStr">
        <is>
          <t>Bananes plantains, secs</t>
        </is>
      </c>
      <c r="C4325" t="inlineStr">
        <is>
          <t>Autres IAA</t>
        </is>
      </c>
      <c r="D4325" t="n">
        <v>4.9</v>
      </c>
      <c r="E4325" t="inlineStr"/>
      <c r="F4325" t="inlineStr"/>
      <c r="G4325" t="inlineStr"/>
      <c r="H4325" t="inlineStr"/>
      <c r="I4325" t="inlineStr"/>
      <c r="J4325" t="inlineStr"/>
      <c r="K4325" t="inlineStr">
        <is>
          <t>libre unbounded</t>
        </is>
      </c>
    </row>
    <row r="4326">
      <c r="A4326" t="inlineStr">
        <is>
          <t>2015</t>
        </is>
      </c>
      <c r="B4326" t="inlineStr">
        <is>
          <t>Dattes, sèches</t>
        </is>
      </c>
      <c r="C4326" t="inlineStr">
        <is>
          <t>Autres IAA</t>
        </is>
      </c>
      <c r="D4326" t="n">
        <v>7.1</v>
      </c>
      <c r="E4326" t="inlineStr"/>
      <c r="F4326" t="inlineStr"/>
      <c r="G4326" t="inlineStr"/>
      <c r="H4326" t="inlineStr"/>
      <c r="I4326" t="inlineStr"/>
      <c r="J4326" t="inlineStr"/>
      <c r="K4326" t="inlineStr">
        <is>
          <t>libre unbounded</t>
        </is>
      </c>
    </row>
    <row r="4327">
      <c r="A4327" t="inlineStr">
        <is>
          <t>2015</t>
        </is>
      </c>
      <c r="B4327" t="inlineStr">
        <is>
          <t>Figues, sèches</t>
        </is>
      </c>
      <c r="C4327" t="inlineStr">
        <is>
          <t>Autres IAA</t>
        </is>
      </c>
      <c r="D4327" t="n">
        <v>1.2</v>
      </c>
      <c r="E4327" t="inlineStr"/>
      <c r="F4327" t="inlineStr"/>
      <c r="G4327" t="inlineStr"/>
      <c r="H4327" t="inlineStr"/>
      <c r="I4327" t="inlineStr"/>
      <c r="J4327" t="inlineStr"/>
      <c r="K4327" t="inlineStr">
        <is>
          <t>libre unbounded</t>
        </is>
      </c>
    </row>
    <row r="4328">
      <c r="A4328" t="inlineStr">
        <is>
          <t>2015</t>
        </is>
      </c>
      <c r="B4328" t="inlineStr">
        <is>
          <t>Ananas, secs</t>
        </is>
      </c>
      <c r="C4328" t="inlineStr">
        <is>
          <t>Autres IAA</t>
        </is>
      </c>
      <c r="D4328" t="n">
        <v>37.5</v>
      </c>
      <c r="E4328" t="inlineStr"/>
      <c r="F4328" t="inlineStr"/>
      <c r="G4328" t="inlineStr"/>
      <c r="H4328" t="inlineStr"/>
      <c r="I4328" t="inlineStr"/>
      <c r="J4328" t="inlineStr"/>
      <c r="K4328" t="inlineStr">
        <is>
          <t>libre unbounded</t>
        </is>
      </c>
    </row>
    <row r="4329">
      <c r="A4329" t="inlineStr">
        <is>
          <t>2015</t>
        </is>
      </c>
      <c r="B4329" t="inlineStr">
        <is>
          <t>Avocats, secs</t>
        </is>
      </c>
      <c r="C4329" t="inlineStr">
        <is>
          <t>Autres IAA</t>
        </is>
      </c>
      <c r="D4329" t="n">
        <v>33.1</v>
      </c>
      <c r="E4329" t="inlineStr"/>
      <c r="F4329" t="inlineStr"/>
      <c r="G4329" t="inlineStr"/>
      <c r="H4329" t="inlineStr"/>
      <c r="I4329" t="inlineStr"/>
      <c r="J4329" t="inlineStr"/>
      <c r="K4329" t="inlineStr">
        <is>
          <t>libre unbounded</t>
        </is>
      </c>
    </row>
    <row r="4330">
      <c r="A4330" t="inlineStr">
        <is>
          <t>2015</t>
        </is>
      </c>
      <c r="B4330" t="inlineStr">
        <is>
          <t>Goyaves, mangues et mangoustans, secs</t>
        </is>
      </c>
      <c r="C4330" t="inlineStr">
        <is>
          <t>Autres IAA</t>
        </is>
      </c>
      <c r="D4330" t="n">
        <v>2.9</v>
      </c>
      <c r="E4330" t="inlineStr"/>
      <c r="F4330" t="inlineStr"/>
      <c r="G4330" t="inlineStr"/>
      <c r="H4330" t="inlineStr"/>
      <c r="I4330" t="inlineStr"/>
      <c r="J4330" t="inlineStr"/>
      <c r="K4330" t="inlineStr">
        <is>
          <t>libre unbounded</t>
        </is>
      </c>
    </row>
    <row r="4331">
      <c r="A4331" t="inlineStr">
        <is>
          <t>2015</t>
        </is>
      </c>
      <c r="B4331" t="inlineStr">
        <is>
          <t>Oranges, sèches</t>
        </is>
      </c>
      <c r="C4331" t="inlineStr">
        <is>
          <t>Autres IAA</t>
        </is>
      </c>
      <c r="D4331" t="n">
        <v>126</v>
      </c>
      <c r="E4331" t="inlineStr"/>
      <c r="F4331" t="inlineStr"/>
      <c r="G4331" t="inlineStr"/>
      <c r="H4331" t="inlineStr"/>
      <c r="I4331" t="inlineStr"/>
      <c r="J4331" t="inlineStr"/>
      <c r="K4331" t="inlineStr">
        <is>
          <t>libre unbounded</t>
        </is>
      </c>
    </row>
    <row r="4332">
      <c r="A4332" t="inlineStr">
        <is>
          <t>2015</t>
        </is>
      </c>
      <c r="B4332" t="inlineStr">
        <is>
          <t>Mandarines et clémentines, sèches</t>
        </is>
      </c>
      <c r="C4332" t="inlineStr">
        <is>
          <t>Autres IAA</t>
        </is>
      </c>
      <c r="D4332" t="n">
        <v>0.2</v>
      </c>
      <c r="E4332" t="inlineStr"/>
      <c r="F4332" t="inlineStr"/>
      <c r="G4332" t="inlineStr"/>
      <c r="H4332" t="inlineStr"/>
      <c r="I4332" t="inlineStr"/>
      <c r="J4332" t="inlineStr"/>
      <c r="K4332" t="inlineStr">
        <is>
          <t>libre unbounded</t>
        </is>
      </c>
    </row>
    <row r="4333">
      <c r="A4333" t="inlineStr">
        <is>
          <t>2015</t>
        </is>
      </c>
      <c r="B4333" t="inlineStr">
        <is>
          <t>Pamplemousses et pomelos, secs</t>
        </is>
      </c>
      <c r="C4333" t="inlineStr">
        <is>
          <t>Autres IAA</t>
        </is>
      </c>
      <c r="D4333" t="n">
        <v>19.6</v>
      </c>
      <c r="E4333" t="inlineStr"/>
      <c r="F4333" t="inlineStr"/>
      <c r="G4333" t="inlineStr"/>
      <c r="H4333" t="inlineStr"/>
      <c r="I4333" t="inlineStr"/>
      <c r="J4333" t="inlineStr"/>
      <c r="K4333" t="inlineStr">
        <is>
          <t>libre unbounded</t>
        </is>
      </c>
    </row>
    <row r="4334">
      <c r="A4334" t="inlineStr">
        <is>
          <t>2015</t>
        </is>
      </c>
      <c r="B4334" t="inlineStr">
        <is>
          <t>Citrons et limes, secs</t>
        </is>
      </c>
      <c r="C4334" t="inlineStr">
        <is>
          <t>Autres IAA</t>
        </is>
      </c>
      <c r="D4334" t="n">
        <v>47.2</v>
      </c>
      <c r="E4334" t="inlineStr"/>
      <c r="F4334" t="inlineStr"/>
      <c r="G4334" t="inlineStr"/>
      <c r="H4334" t="inlineStr"/>
      <c r="I4334" t="inlineStr"/>
      <c r="J4334" t="inlineStr"/>
      <c r="K4334" t="inlineStr">
        <is>
          <t>libre unbounded</t>
        </is>
      </c>
    </row>
    <row r="4335">
      <c r="A4335" t="inlineStr">
        <is>
          <t>2015</t>
        </is>
      </c>
      <c r="B4335" t="inlineStr">
        <is>
          <t>Autres agrumes, secs</t>
        </is>
      </c>
      <c r="C4335" t="inlineStr">
        <is>
          <t>Autres IAA</t>
        </is>
      </c>
      <c r="D4335" t="n">
        <v>0.8</v>
      </c>
      <c r="E4335" t="inlineStr"/>
      <c r="F4335" t="inlineStr"/>
      <c r="G4335" t="inlineStr"/>
      <c r="H4335" t="inlineStr"/>
      <c r="I4335" t="inlineStr"/>
      <c r="J4335" t="inlineStr"/>
      <c r="K4335" t="inlineStr">
        <is>
          <t>libre unbounded</t>
        </is>
      </c>
    </row>
    <row r="4336">
      <c r="A4336" t="inlineStr">
        <is>
          <t>2015</t>
        </is>
      </c>
      <c r="B4336" t="inlineStr">
        <is>
          <t>Coprah</t>
        </is>
      </c>
      <c r="C4336" t="inlineStr">
        <is>
          <t>Autres IAA</t>
        </is>
      </c>
      <c r="D4336" t="n">
        <v>0.6</v>
      </c>
      <c r="E4336" t="inlineStr"/>
      <c r="F4336" t="inlineStr"/>
      <c r="G4336" t="inlineStr"/>
      <c r="H4336" t="inlineStr"/>
      <c r="I4336" t="inlineStr"/>
      <c r="J4336" t="inlineStr"/>
      <c r="K4336" t="inlineStr">
        <is>
          <t>libre unbounded</t>
        </is>
      </c>
    </row>
    <row r="4337">
      <c r="A4337" t="inlineStr">
        <is>
          <t>2015</t>
        </is>
      </c>
      <c r="B4337" t="inlineStr">
        <is>
          <t>Autres fruits secs, n.c.a</t>
        </is>
      </c>
      <c r="C4337" t="inlineStr">
        <is>
          <t>Autres IAA</t>
        </is>
      </c>
      <c r="D4337" t="n">
        <v>0.6</v>
      </c>
      <c r="E4337" t="inlineStr"/>
      <c r="F4337" t="inlineStr"/>
      <c r="G4337" t="inlineStr"/>
      <c r="H4337" t="inlineStr"/>
      <c r="I4337" t="inlineStr"/>
      <c r="J4337" t="inlineStr"/>
      <c r="K4337" t="inlineStr">
        <is>
          <t>libre unbounded</t>
        </is>
      </c>
    </row>
    <row r="4338">
      <c r="A4338" t="inlineStr">
        <is>
          <t>2015</t>
        </is>
      </c>
      <c r="B4338" t="inlineStr">
        <is>
          <t>Mélanges de fruits secs</t>
        </is>
      </c>
      <c r="C4338" t="inlineStr">
        <is>
          <t>Autres IAA</t>
        </is>
      </c>
      <c r="D4338" t="n">
        <v>0.4</v>
      </c>
      <c r="E4338" t="inlineStr"/>
      <c r="F4338" t="inlineStr"/>
      <c r="G4338" t="inlineStr"/>
      <c r="H4338" t="inlineStr"/>
      <c r="I4338" t="inlineStr"/>
      <c r="J4338" t="inlineStr"/>
      <c r="K4338" t="inlineStr">
        <is>
          <t>libre unbounded</t>
        </is>
      </c>
    </row>
    <row r="4339">
      <c r="A4339" t="inlineStr">
        <is>
          <t>2015</t>
        </is>
      </c>
      <c r="B4339" t="inlineStr">
        <is>
          <t>Autres fruits, préparés ou conservés (à l’exclusion du Müsli)</t>
        </is>
      </c>
      <c r="C4339" t="inlineStr">
        <is>
          <t>Autres IAA</t>
        </is>
      </c>
      <c r="D4339" t="n">
        <v>77.7</v>
      </c>
      <c r="E4339" t="inlineStr"/>
      <c r="F4339" t="inlineStr"/>
      <c r="G4339" t="inlineStr"/>
      <c r="H4339" t="inlineStr"/>
      <c r="I4339" t="inlineStr"/>
      <c r="J4339" t="inlineStr"/>
      <c r="K4339" t="inlineStr">
        <is>
          <t>libre unbounded</t>
        </is>
      </c>
    </row>
    <row r="4340">
      <c r="A4340" t="inlineStr">
        <is>
          <t>2015</t>
        </is>
      </c>
      <c r="B4340" t="inlineStr">
        <is>
          <t>Fécules</t>
        </is>
      </c>
      <c r="C4340" t="inlineStr">
        <is>
          <t>Autres IAA</t>
        </is>
      </c>
      <c r="D4340" t="n">
        <v>3.6</v>
      </c>
      <c r="E4340" t="inlineStr"/>
      <c r="F4340" t="inlineStr"/>
      <c r="G4340" t="inlineStr"/>
      <c r="H4340" t="inlineStr"/>
      <c r="I4340" t="inlineStr"/>
      <c r="J4340" t="inlineStr"/>
      <c r="K4340" t="inlineStr">
        <is>
          <t>libre unbounded</t>
        </is>
      </c>
    </row>
    <row r="4341">
      <c r="A4341" t="inlineStr">
        <is>
          <t>2015</t>
        </is>
      </c>
      <c r="B4341" t="inlineStr">
        <is>
          <t>Fécule de manioc</t>
        </is>
      </c>
      <c r="C4341" t="inlineStr">
        <is>
          <t>Autres IAA</t>
        </is>
      </c>
      <c r="D4341" t="n">
        <v>2.7</v>
      </c>
      <c r="E4341" t="inlineStr"/>
      <c r="F4341" t="inlineStr"/>
      <c r="G4341" t="inlineStr"/>
      <c r="H4341" t="inlineStr"/>
      <c r="I4341" t="inlineStr"/>
      <c r="J4341" t="inlineStr"/>
      <c r="K4341" t="inlineStr">
        <is>
          <t>libre unbounded</t>
        </is>
      </c>
    </row>
    <row r="4342">
      <c r="A4342" t="inlineStr">
        <is>
          <t>2015</t>
        </is>
      </c>
      <c r="B4342" t="inlineStr">
        <is>
          <t>Fécule d'autres racines et tubercules</t>
        </is>
      </c>
      <c r="C4342" t="inlineStr">
        <is>
          <t>Autres IAA</t>
        </is>
      </c>
      <c r="D4342" t="n">
        <v>0.9</v>
      </c>
      <c r="E4342" t="inlineStr"/>
      <c r="F4342" t="inlineStr"/>
      <c r="G4342" t="inlineStr"/>
      <c r="H4342" t="inlineStr"/>
      <c r="I4342" t="inlineStr"/>
      <c r="J4342" t="inlineStr"/>
      <c r="K4342" t="inlineStr">
        <is>
          <t>libre unbounded</t>
        </is>
      </c>
    </row>
    <row r="4343">
      <c r="A4343" t="inlineStr">
        <is>
          <t>2015</t>
        </is>
      </c>
      <c r="B4343" t="inlineStr">
        <is>
          <t>Farines, semoules et poudres de fruits et légumes</t>
        </is>
      </c>
      <c r="C4343" t="inlineStr">
        <is>
          <t>Autres IAA</t>
        </is>
      </c>
      <c r="D4343" t="n">
        <v>2.7</v>
      </c>
      <c r="E4343" t="inlineStr"/>
      <c r="F4343" t="inlineStr"/>
      <c r="G4343" t="inlineStr"/>
      <c r="H4343" t="inlineStr"/>
      <c r="I4343" t="inlineStr"/>
      <c r="J4343" t="inlineStr"/>
      <c r="K4343" t="inlineStr">
        <is>
          <t>libre unbounded</t>
        </is>
      </c>
    </row>
    <row r="4344">
      <c r="A4344" t="inlineStr">
        <is>
          <t>2015</t>
        </is>
      </c>
      <c r="B4344" t="inlineStr">
        <is>
          <t>Farines, semooules et poudres de racines et tubercules</t>
        </is>
      </c>
      <c r="C4344" t="inlineStr">
        <is>
          <t>Autres IAA</t>
        </is>
      </c>
      <c r="D4344" t="n">
        <v>0.4</v>
      </c>
      <c r="E4344" t="inlineStr"/>
      <c r="F4344" t="inlineStr"/>
      <c r="G4344" t="inlineStr"/>
      <c r="H4344" t="inlineStr"/>
      <c r="I4344" t="inlineStr"/>
      <c r="J4344" t="inlineStr"/>
      <c r="K4344" t="inlineStr">
        <is>
          <t>libre unbounded</t>
        </is>
      </c>
    </row>
    <row r="4345">
      <c r="A4345" t="inlineStr">
        <is>
          <t>2015</t>
        </is>
      </c>
      <c r="B4345" t="inlineStr">
        <is>
          <t>Farines, semoules et poudres de fruits</t>
        </is>
      </c>
      <c r="C4345" t="inlineStr">
        <is>
          <t>Autres IAA</t>
        </is>
      </c>
      <c r="D4345" t="n">
        <v>2.4</v>
      </c>
      <c r="E4345" t="inlineStr"/>
      <c r="F4345" t="inlineStr"/>
      <c r="G4345" t="inlineStr"/>
      <c r="H4345" t="inlineStr"/>
      <c r="I4345" t="inlineStr"/>
      <c r="J4345" t="inlineStr"/>
      <c r="K4345" t="inlineStr">
        <is>
          <t>libre unbounded</t>
        </is>
      </c>
    </row>
    <row r="4346">
      <c r="A4346" t="inlineStr">
        <is>
          <t>2015</t>
        </is>
      </c>
      <c r="B4346" t="inlineStr">
        <is>
          <t>Huiles</t>
        </is>
      </c>
      <c r="C4346" t="inlineStr">
        <is>
          <t>Autres IAA</t>
        </is>
      </c>
      <c r="D4346" t="n">
        <v>16.7</v>
      </c>
      <c r="E4346" t="inlineStr"/>
      <c r="F4346" t="inlineStr"/>
      <c r="G4346" t="inlineStr"/>
      <c r="H4346" t="inlineStr"/>
      <c r="I4346" t="inlineStr"/>
      <c r="J4346" t="inlineStr"/>
      <c r="K4346" t="inlineStr">
        <is>
          <t>libre unbounded</t>
        </is>
      </c>
    </row>
    <row r="4347">
      <c r="A4347" t="inlineStr">
        <is>
          <t>2015</t>
        </is>
      </c>
      <c r="B4347" t="inlineStr">
        <is>
          <t>Huiles, brutes</t>
        </is>
      </c>
      <c r="C4347" t="inlineStr">
        <is>
          <t>Autres IAA</t>
        </is>
      </c>
      <c r="D4347" t="n">
        <v>7.5</v>
      </c>
      <c r="E4347" t="inlineStr"/>
      <c r="F4347" t="inlineStr"/>
      <c r="G4347" t="inlineStr"/>
      <c r="H4347" t="inlineStr"/>
      <c r="I4347" t="inlineStr"/>
      <c r="J4347" t="inlineStr"/>
      <c r="K4347" t="inlineStr">
        <is>
          <t>libre unbounded</t>
        </is>
      </c>
    </row>
    <row r="4348">
      <c r="A4348" t="inlineStr">
        <is>
          <t>2015</t>
        </is>
      </c>
      <c r="B4348" t="inlineStr">
        <is>
          <t>Huile d'arachide, brute</t>
        </is>
      </c>
      <c r="C4348" t="inlineStr">
        <is>
          <t>Autres IAA</t>
        </is>
      </c>
      <c r="D4348" t="n">
        <v>6.8</v>
      </c>
      <c r="E4348" t="inlineStr"/>
      <c r="F4348" t="inlineStr"/>
      <c r="G4348" t="inlineStr"/>
      <c r="H4348" t="inlineStr"/>
      <c r="I4348" t="inlineStr"/>
      <c r="J4348" t="inlineStr"/>
      <c r="K4348" t="inlineStr">
        <is>
          <t>libre</t>
        </is>
      </c>
    </row>
    <row r="4349">
      <c r="A4349" t="inlineStr">
        <is>
          <t>2015</t>
        </is>
      </c>
      <c r="B4349" t="inlineStr">
        <is>
          <t>Huile de palme, brute</t>
        </is>
      </c>
      <c r="C4349" t="inlineStr">
        <is>
          <t>Autres IAA</t>
        </is>
      </c>
      <c r="D4349" t="n">
        <v>0.4</v>
      </c>
      <c r="E4349" t="inlineStr"/>
      <c r="F4349" t="inlineStr"/>
      <c r="G4349" t="inlineStr"/>
      <c r="H4349" t="inlineStr"/>
      <c r="I4349" t="inlineStr"/>
      <c r="J4349" t="inlineStr"/>
      <c r="K4349" t="inlineStr">
        <is>
          <t>libre unbounded</t>
        </is>
      </c>
    </row>
    <row r="4350">
      <c r="A4350" t="inlineStr">
        <is>
          <t>2015</t>
        </is>
      </c>
      <c r="B4350" t="inlineStr">
        <is>
          <t>Autres huiles végétales, brutes</t>
        </is>
      </c>
      <c r="C4350" t="inlineStr">
        <is>
          <t>Autres IAA</t>
        </is>
      </c>
      <c r="D4350" t="n">
        <v>0.3</v>
      </c>
      <c r="E4350" t="inlineStr"/>
      <c r="F4350" t="inlineStr"/>
      <c r="G4350" t="inlineStr"/>
      <c r="H4350" t="inlineStr"/>
      <c r="I4350" t="inlineStr"/>
      <c r="J4350" t="inlineStr"/>
      <c r="K4350" t="inlineStr">
        <is>
          <t>libre unbounded</t>
        </is>
      </c>
    </row>
    <row r="4351">
      <c r="A4351" t="inlineStr">
        <is>
          <t>2015</t>
        </is>
      </c>
      <c r="B4351" t="inlineStr">
        <is>
          <t>Huiles, raffinées</t>
        </is>
      </c>
      <c r="C4351" t="inlineStr">
        <is>
          <t>Autres IAA</t>
        </is>
      </c>
      <c r="D4351" t="n">
        <v>9.199999999999999</v>
      </c>
      <c r="E4351" t="inlineStr"/>
      <c r="F4351" t="inlineStr"/>
      <c r="G4351" t="inlineStr"/>
      <c r="H4351" t="inlineStr"/>
      <c r="I4351" t="inlineStr"/>
      <c r="J4351" t="inlineStr"/>
      <c r="K4351" t="inlineStr">
        <is>
          <t>libre unbounded</t>
        </is>
      </c>
    </row>
    <row r="4352">
      <c r="A4352" t="inlineStr">
        <is>
          <t>2015</t>
        </is>
      </c>
      <c r="B4352" t="inlineStr">
        <is>
          <t>Huile d'arachide, raffinée</t>
        </is>
      </c>
      <c r="C4352" t="inlineStr">
        <is>
          <t>Autres IAA</t>
        </is>
      </c>
      <c r="D4352" t="n">
        <v>0</v>
      </c>
      <c r="E4352" t="inlineStr"/>
      <c r="F4352" t="inlineStr"/>
      <c r="G4352" t="inlineStr"/>
      <c r="H4352" t="inlineStr"/>
      <c r="I4352" t="inlineStr"/>
      <c r="J4352" t="inlineStr"/>
      <c r="K4352" t="inlineStr">
        <is>
          <t>libre unbounded</t>
        </is>
      </c>
    </row>
    <row r="4353">
      <c r="A4353" t="inlineStr">
        <is>
          <t>2015</t>
        </is>
      </c>
      <c r="B4353" t="inlineStr">
        <is>
          <t>Huile de palme, raffinée</t>
        </is>
      </c>
      <c r="C4353" t="inlineStr">
        <is>
          <t>Autres IAA</t>
        </is>
      </c>
      <c r="D4353" t="n">
        <v>0.6</v>
      </c>
      <c r="E4353" t="inlineStr"/>
      <c r="F4353" t="inlineStr"/>
      <c r="G4353" t="inlineStr"/>
      <c r="H4353" t="inlineStr"/>
      <c r="I4353" t="inlineStr"/>
      <c r="J4353" t="inlineStr"/>
      <c r="K4353" t="inlineStr">
        <is>
          <t>libre unbounded</t>
        </is>
      </c>
    </row>
    <row r="4354">
      <c r="A4354" t="inlineStr">
        <is>
          <t>2015</t>
        </is>
      </c>
      <c r="B4354" t="inlineStr">
        <is>
          <t>Huile de coco (coprah), raffinée</t>
        </is>
      </c>
      <c r="C4354" t="inlineStr">
        <is>
          <t>Autres IAA</t>
        </is>
      </c>
      <c r="D4354" t="n">
        <v>8.699999999999999</v>
      </c>
      <c r="E4354" t="inlineStr"/>
      <c r="F4354" t="inlineStr"/>
      <c r="G4354" t="inlineStr"/>
      <c r="H4354" t="inlineStr"/>
      <c r="I4354" t="inlineStr"/>
      <c r="J4354" t="inlineStr"/>
      <c r="K4354" t="inlineStr">
        <is>
          <t>libre unbounded</t>
        </is>
      </c>
    </row>
    <row r="4355">
      <c r="A4355" t="inlineStr">
        <is>
          <t>2015</t>
        </is>
      </c>
      <c r="B4355" t="inlineStr">
        <is>
          <t>Autres légumes et pommes de terres, séchés</t>
        </is>
      </c>
      <c r="C4355" t="inlineStr">
        <is>
          <t>Autres IAA</t>
        </is>
      </c>
      <c r="D4355" t="n">
        <v>6.1</v>
      </c>
      <c r="E4355" t="inlineStr"/>
      <c r="F4355" t="inlineStr"/>
      <c r="G4355" t="inlineStr"/>
      <c r="H4355" t="inlineStr"/>
      <c r="I4355" t="inlineStr"/>
      <c r="J4355" t="inlineStr"/>
      <c r="K4355" t="inlineStr">
        <is>
          <t>libre</t>
        </is>
      </c>
    </row>
    <row r="4356">
      <c r="A4356" t="inlineStr">
        <is>
          <t>2015</t>
        </is>
      </c>
      <c r="B4356" t="inlineStr">
        <is>
          <t>Fruits, frais ou secs</t>
        </is>
      </c>
      <c r="C4356" t="inlineStr">
        <is>
          <t>Autres IAA</t>
        </is>
      </c>
      <c r="D4356" t="n">
        <v>453</v>
      </c>
      <c r="E4356" t="inlineStr"/>
      <c r="F4356" t="inlineStr"/>
      <c r="G4356" t="inlineStr"/>
      <c r="H4356" t="inlineStr"/>
      <c r="I4356" t="inlineStr"/>
      <c r="J4356" t="inlineStr"/>
      <c r="K4356" t="inlineStr">
        <is>
          <t>libre unbounded</t>
        </is>
      </c>
    </row>
    <row r="4357">
      <c r="A4357" t="inlineStr">
        <is>
          <t>2015</t>
        </is>
      </c>
      <c r="B4357" t="inlineStr">
        <is>
          <t>Bananes plantains, frais ou secs</t>
        </is>
      </c>
      <c r="C4357" t="inlineStr">
        <is>
          <t>Autres IAA</t>
        </is>
      </c>
      <c r="D4357" t="n">
        <v>4.9</v>
      </c>
      <c r="E4357" t="inlineStr"/>
      <c r="F4357" t="inlineStr"/>
      <c r="G4357" t="inlineStr"/>
      <c r="H4357" t="inlineStr"/>
      <c r="I4357" t="inlineStr"/>
      <c r="J4357" t="inlineStr"/>
      <c r="K4357" t="inlineStr">
        <is>
          <t>libre unbounded</t>
        </is>
      </c>
    </row>
    <row r="4358">
      <c r="A4358" t="inlineStr">
        <is>
          <t>2015</t>
        </is>
      </c>
      <c r="B4358" t="inlineStr">
        <is>
          <t>Bananes fruits, fraîches ou sèches</t>
        </is>
      </c>
      <c r="C4358" t="inlineStr">
        <is>
          <t>Autres IAA</t>
        </is>
      </c>
      <c r="D4358" t="n">
        <v>172</v>
      </c>
      <c r="E4358" t="inlineStr"/>
      <c r="F4358" t="inlineStr"/>
      <c r="G4358" t="inlineStr"/>
      <c r="H4358" t="inlineStr"/>
      <c r="I4358" t="inlineStr"/>
      <c r="J4358" t="inlineStr"/>
      <c r="K4358" t="inlineStr">
        <is>
          <t>libre unbounded</t>
        </is>
      </c>
    </row>
    <row r="4359">
      <c r="A4359" t="inlineStr">
        <is>
          <t>2015</t>
        </is>
      </c>
      <c r="B4359" t="inlineStr">
        <is>
          <t>Dattes, fraîches ou sèches</t>
        </is>
      </c>
      <c r="C4359" t="inlineStr">
        <is>
          <t>Autres IAA</t>
        </is>
      </c>
      <c r="D4359" t="n">
        <v>7.1</v>
      </c>
      <c r="E4359" t="inlineStr"/>
      <c r="F4359" t="inlineStr"/>
      <c r="G4359" t="inlineStr"/>
      <c r="H4359" t="inlineStr"/>
      <c r="I4359" t="inlineStr"/>
      <c r="J4359" t="inlineStr"/>
      <c r="K4359" t="inlineStr">
        <is>
          <t>libre unbounded</t>
        </is>
      </c>
    </row>
    <row r="4360">
      <c r="A4360" t="inlineStr">
        <is>
          <t>2015</t>
        </is>
      </c>
      <c r="B4360" t="inlineStr">
        <is>
          <t>Figues, fraîches ou sèches</t>
        </is>
      </c>
      <c r="C4360" t="inlineStr">
        <is>
          <t>Autres IAA</t>
        </is>
      </c>
      <c r="D4360" t="n">
        <v>1.2</v>
      </c>
      <c r="E4360" t="inlineStr"/>
      <c r="F4360" t="inlineStr"/>
      <c r="G4360" t="inlineStr"/>
      <c r="H4360" t="inlineStr"/>
      <c r="I4360" t="inlineStr"/>
      <c r="J4360" t="inlineStr"/>
      <c r="K4360" t="inlineStr">
        <is>
          <t>libre unbounded</t>
        </is>
      </c>
    </row>
    <row r="4361">
      <c r="A4361" t="inlineStr">
        <is>
          <t>2015</t>
        </is>
      </c>
      <c r="B4361" t="inlineStr">
        <is>
          <t>Ananas, frais ou secs</t>
        </is>
      </c>
      <c r="C4361" t="inlineStr">
        <is>
          <t>Autres IAA</t>
        </is>
      </c>
      <c r="D4361" t="n">
        <v>37.5</v>
      </c>
      <c r="E4361" t="inlineStr"/>
      <c r="F4361" t="inlineStr"/>
      <c r="G4361" t="inlineStr"/>
      <c r="H4361" t="inlineStr"/>
      <c r="I4361" t="inlineStr"/>
      <c r="J4361" t="inlineStr"/>
      <c r="K4361" t="inlineStr">
        <is>
          <t>libre unbounded</t>
        </is>
      </c>
    </row>
    <row r="4362">
      <c r="A4362" t="inlineStr">
        <is>
          <t>2015</t>
        </is>
      </c>
      <c r="B4362" t="inlineStr">
        <is>
          <t>Avocats, frais ou secs</t>
        </is>
      </c>
      <c r="C4362" t="inlineStr">
        <is>
          <t>Autres IAA</t>
        </is>
      </c>
      <c r="D4362" t="n">
        <v>33.1</v>
      </c>
      <c r="E4362" t="inlineStr"/>
      <c r="F4362" t="inlineStr"/>
      <c r="G4362" t="inlineStr"/>
      <c r="H4362" t="inlineStr"/>
      <c r="I4362" t="inlineStr"/>
      <c r="J4362" t="inlineStr"/>
      <c r="K4362" t="inlineStr">
        <is>
          <t>libre unbounded</t>
        </is>
      </c>
    </row>
    <row r="4363">
      <c r="A4363" t="inlineStr">
        <is>
          <t>2015</t>
        </is>
      </c>
      <c r="B4363" t="inlineStr">
        <is>
          <t>Goyaves, mangues et mangoustans, frais ou secs</t>
        </is>
      </c>
      <c r="C4363" t="inlineStr">
        <is>
          <t>Autres IAA</t>
        </is>
      </c>
      <c r="D4363" t="n">
        <v>2.9</v>
      </c>
      <c r="E4363" t="inlineStr"/>
      <c r="F4363" t="inlineStr"/>
      <c r="G4363" t="inlineStr"/>
      <c r="H4363" t="inlineStr"/>
      <c r="I4363" t="inlineStr"/>
      <c r="J4363" t="inlineStr"/>
      <c r="K4363" t="inlineStr">
        <is>
          <t>libre unbounded</t>
        </is>
      </c>
    </row>
    <row r="4364">
      <c r="A4364" t="inlineStr">
        <is>
          <t>2015</t>
        </is>
      </c>
      <c r="B4364" t="inlineStr">
        <is>
          <t>Oranges, fraîches ou sèches</t>
        </is>
      </c>
      <c r="C4364" t="inlineStr">
        <is>
          <t>Autres IAA</t>
        </is>
      </c>
      <c r="D4364" t="n">
        <v>126</v>
      </c>
      <c r="E4364" t="inlineStr"/>
      <c r="F4364" t="inlineStr"/>
      <c r="G4364" t="inlineStr"/>
      <c r="H4364" t="inlineStr"/>
      <c r="I4364" t="inlineStr"/>
      <c r="J4364" t="inlineStr"/>
      <c r="K4364" t="inlineStr">
        <is>
          <t>libre unbounded</t>
        </is>
      </c>
    </row>
    <row r="4365">
      <c r="A4365" t="inlineStr">
        <is>
          <t>2015</t>
        </is>
      </c>
      <c r="B4365" t="inlineStr">
        <is>
          <t>Mandarines et clémentines, fraîches ou sèches</t>
        </is>
      </c>
      <c r="C4365" t="inlineStr">
        <is>
          <t>Autres IAA</t>
        </is>
      </c>
      <c r="D4365" t="n">
        <v>0.2</v>
      </c>
      <c r="E4365" t="inlineStr"/>
      <c r="F4365" t="inlineStr"/>
      <c r="G4365" t="inlineStr"/>
      <c r="H4365" t="inlineStr"/>
      <c r="I4365" t="inlineStr"/>
      <c r="J4365" t="inlineStr"/>
      <c r="K4365" t="inlineStr">
        <is>
          <t>libre unbounded</t>
        </is>
      </c>
    </row>
    <row r="4366">
      <c r="A4366" t="inlineStr">
        <is>
          <t>2015</t>
        </is>
      </c>
      <c r="B4366" t="inlineStr">
        <is>
          <t>Pamplemousses et pomelos, frais ou secs</t>
        </is>
      </c>
      <c r="C4366" t="inlineStr">
        <is>
          <t>Autres IAA</t>
        </is>
      </c>
      <c r="D4366" t="n">
        <v>19.6</v>
      </c>
      <c r="E4366" t="inlineStr"/>
      <c r="F4366" t="inlineStr"/>
      <c r="G4366" t="inlineStr"/>
      <c r="H4366" t="inlineStr"/>
      <c r="I4366" t="inlineStr"/>
      <c r="J4366" t="inlineStr"/>
      <c r="K4366" t="inlineStr">
        <is>
          <t>libre unbounded</t>
        </is>
      </c>
    </row>
    <row r="4367">
      <c r="A4367" t="inlineStr">
        <is>
          <t>2015</t>
        </is>
      </c>
      <c r="B4367" t="inlineStr">
        <is>
          <t>Citrons et limes, frais ou secs</t>
        </is>
      </c>
      <c r="C4367" t="inlineStr">
        <is>
          <t>Autres IAA</t>
        </is>
      </c>
      <c r="D4367" t="n">
        <v>47.2</v>
      </c>
      <c r="E4367" t="inlineStr"/>
      <c r="F4367" t="inlineStr"/>
      <c r="G4367" t="inlineStr"/>
      <c r="H4367" t="inlineStr"/>
      <c r="I4367" t="inlineStr"/>
      <c r="J4367" t="inlineStr"/>
      <c r="K4367" t="inlineStr">
        <is>
          <t>libre unbounded</t>
        </is>
      </c>
    </row>
    <row r="4368">
      <c r="A4368" t="inlineStr">
        <is>
          <t>2015</t>
        </is>
      </c>
      <c r="B4368" t="inlineStr">
        <is>
          <t>Autres agrumes, frais ou secs</t>
        </is>
      </c>
      <c r="C4368" t="inlineStr">
        <is>
          <t>Autres IAA</t>
        </is>
      </c>
      <c r="D4368" t="n">
        <v>0.8</v>
      </c>
      <c r="E4368" t="inlineStr"/>
      <c r="F4368" t="inlineStr"/>
      <c r="G4368" t="inlineStr"/>
      <c r="H4368" t="inlineStr"/>
      <c r="I4368" t="inlineStr"/>
      <c r="J4368" t="inlineStr"/>
      <c r="K4368" t="inlineStr">
        <is>
          <t>libre unbounded</t>
        </is>
      </c>
    </row>
    <row r="4369">
      <c r="A4369" t="inlineStr">
        <is>
          <t>2015</t>
        </is>
      </c>
      <c r="B4369" t="inlineStr">
        <is>
          <t>Fruits et légumes</t>
        </is>
      </c>
      <c r="C4369" t="inlineStr">
        <is>
          <t>Pertes</t>
        </is>
      </c>
      <c r="D4369" t="n">
        <v>0</v>
      </c>
      <c r="E4369" t="inlineStr"/>
      <c r="F4369" t="inlineStr"/>
      <c r="G4369" t="inlineStr"/>
      <c r="H4369" t="inlineStr"/>
      <c r="I4369" t="inlineStr"/>
      <c r="J4369" t="inlineStr"/>
      <c r="K4369" t="inlineStr">
        <is>
          <t>déterminé</t>
        </is>
      </c>
    </row>
    <row r="4370">
      <c r="A4370" t="inlineStr">
        <is>
          <t>2015</t>
        </is>
      </c>
      <c r="B4370" t="inlineStr">
        <is>
          <t>Légumes</t>
        </is>
      </c>
      <c r="C4370" t="inlineStr">
        <is>
          <t>Pertes</t>
        </is>
      </c>
      <c r="D4370" t="n">
        <v>0</v>
      </c>
      <c r="E4370" t="inlineStr"/>
      <c r="F4370" t="inlineStr"/>
      <c r="G4370" t="inlineStr"/>
      <c r="H4370" t="inlineStr"/>
      <c r="I4370" t="inlineStr"/>
      <c r="J4370" t="inlineStr"/>
      <c r="K4370" t="inlineStr">
        <is>
          <t>libre</t>
        </is>
      </c>
    </row>
    <row r="4371">
      <c r="A4371" t="inlineStr">
        <is>
          <t>2015</t>
        </is>
      </c>
      <c r="B4371" t="inlineStr">
        <is>
          <t>Légumineuses et oléagineux</t>
        </is>
      </c>
      <c r="C4371" t="inlineStr">
        <is>
          <t>Pertes</t>
        </is>
      </c>
      <c r="D4371" t="n">
        <v>0</v>
      </c>
      <c r="E4371" t="inlineStr"/>
      <c r="F4371" t="inlineStr"/>
      <c r="G4371" t="inlineStr"/>
      <c r="H4371" t="inlineStr"/>
      <c r="I4371" t="inlineStr"/>
      <c r="J4371" t="inlineStr"/>
      <c r="K4371" t="inlineStr">
        <is>
          <t>libre</t>
        </is>
      </c>
    </row>
    <row r="4372">
      <c r="A4372" t="inlineStr">
        <is>
          <t>2015</t>
        </is>
      </c>
      <c r="B4372" t="inlineStr">
        <is>
          <t>Légumes à cosse verts</t>
        </is>
      </c>
      <c r="C4372" t="inlineStr">
        <is>
          <t>Pertes</t>
        </is>
      </c>
      <c r="D4372" t="n">
        <v>0</v>
      </c>
      <c r="E4372" t="inlineStr"/>
      <c r="F4372" t="inlineStr"/>
      <c r="G4372" t="inlineStr"/>
      <c r="H4372" t="inlineStr"/>
      <c r="I4372" t="inlineStr"/>
      <c r="J4372" t="inlineStr"/>
      <c r="K4372" t="inlineStr">
        <is>
          <t>libre</t>
        </is>
      </c>
    </row>
    <row r="4373">
      <c r="A4373" t="inlineStr">
        <is>
          <t>2015</t>
        </is>
      </c>
      <c r="B4373" t="inlineStr">
        <is>
          <t>Haricots</t>
        </is>
      </c>
      <c r="C4373" t="inlineStr">
        <is>
          <t>Pertes</t>
        </is>
      </c>
      <c r="D4373" t="n">
        <v>0</v>
      </c>
      <c r="E4373" t="inlineStr"/>
      <c r="F4373" t="inlineStr"/>
      <c r="G4373" t="inlineStr"/>
      <c r="H4373" t="inlineStr"/>
      <c r="I4373" t="inlineStr"/>
      <c r="J4373" t="inlineStr"/>
      <c r="K4373" t="inlineStr">
        <is>
          <t>libre</t>
        </is>
      </c>
    </row>
    <row r="4374">
      <c r="A4374" t="inlineStr">
        <is>
          <t>2015</t>
        </is>
      </c>
      <c r="B4374" t="inlineStr">
        <is>
          <t>Haricots à écosser et demi-secs (grains)</t>
        </is>
      </c>
      <c r="C4374" t="inlineStr">
        <is>
          <t>Pertes</t>
        </is>
      </c>
      <c r="D4374" t="n">
        <v>0</v>
      </c>
      <c r="E4374" t="inlineStr"/>
      <c r="F4374" t="inlineStr"/>
      <c r="G4374" t="inlineStr"/>
      <c r="H4374" t="inlineStr"/>
      <c r="I4374" t="inlineStr"/>
      <c r="J4374" t="inlineStr"/>
      <c r="K4374" t="inlineStr">
        <is>
          <t>libre</t>
        </is>
      </c>
    </row>
    <row r="4375">
      <c r="A4375" t="inlineStr">
        <is>
          <t>2015</t>
        </is>
      </c>
      <c r="B4375" t="inlineStr">
        <is>
          <t>Haricots verts (y.c. haricots beurre)</t>
        </is>
      </c>
      <c r="C4375" t="inlineStr">
        <is>
          <t>Pertes</t>
        </is>
      </c>
      <c r="D4375" t="n">
        <v>0</v>
      </c>
      <c r="E4375" t="inlineStr"/>
      <c r="F4375" t="inlineStr"/>
      <c r="G4375" t="inlineStr"/>
      <c r="H4375" t="inlineStr"/>
      <c r="I4375" t="inlineStr"/>
      <c r="J4375" t="inlineStr"/>
      <c r="K4375" t="inlineStr">
        <is>
          <t>libre</t>
        </is>
      </c>
    </row>
    <row r="4376">
      <c r="A4376" t="inlineStr">
        <is>
          <t>2015</t>
        </is>
      </c>
      <c r="B4376" t="inlineStr">
        <is>
          <t>Petits pois</t>
        </is>
      </c>
      <c r="C4376" t="inlineStr">
        <is>
          <t>Pertes</t>
        </is>
      </c>
      <c r="D4376" t="n">
        <v>0</v>
      </c>
      <c r="E4376" t="inlineStr"/>
      <c r="F4376" t="inlineStr"/>
      <c r="G4376" t="inlineStr"/>
      <c r="H4376" t="inlineStr"/>
      <c r="I4376" t="inlineStr"/>
      <c r="J4376" t="inlineStr"/>
      <c r="K4376" t="inlineStr">
        <is>
          <t>libre</t>
        </is>
      </c>
    </row>
    <row r="4377">
      <c r="A4377" t="inlineStr">
        <is>
          <t>2015</t>
        </is>
      </c>
      <c r="B4377" t="inlineStr">
        <is>
          <t>Autres légumes à cosse verts</t>
        </is>
      </c>
      <c r="C4377" t="inlineStr">
        <is>
          <t>Pertes</t>
        </is>
      </c>
      <c r="D4377" t="n">
        <v>0</v>
      </c>
      <c r="E4377" t="inlineStr"/>
      <c r="F4377" t="inlineStr"/>
      <c r="G4377" t="inlineStr"/>
      <c r="H4377" t="inlineStr"/>
      <c r="I4377" t="inlineStr"/>
      <c r="J4377" t="inlineStr"/>
      <c r="K4377" t="inlineStr">
        <is>
          <t>libre</t>
        </is>
      </c>
    </row>
    <row r="4378">
      <c r="A4378" t="inlineStr">
        <is>
          <t>2015</t>
        </is>
      </c>
      <c r="B4378" t="inlineStr">
        <is>
          <t>Légumes à cosse d'origine tropicale</t>
        </is>
      </c>
      <c r="C4378" t="inlineStr">
        <is>
          <t>Pertes</t>
        </is>
      </c>
      <c r="D4378" t="n">
        <v>0</v>
      </c>
      <c r="E4378" t="inlineStr"/>
      <c r="F4378" t="inlineStr"/>
      <c r="G4378" t="inlineStr"/>
      <c r="H4378" t="inlineStr"/>
      <c r="I4378" t="inlineStr"/>
      <c r="J4378" t="inlineStr"/>
      <c r="K4378" t="inlineStr">
        <is>
          <t>libre</t>
        </is>
      </c>
    </row>
    <row r="4379">
      <c r="A4379" t="inlineStr">
        <is>
          <t>2015</t>
        </is>
      </c>
      <c r="B4379" t="inlineStr">
        <is>
          <t>Arachides, en coque</t>
        </is>
      </c>
      <c r="C4379" t="inlineStr">
        <is>
          <t>Pertes</t>
        </is>
      </c>
      <c r="D4379" t="n">
        <v>0</v>
      </c>
      <c r="E4379" t="inlineStr"/>
      <c r="F4379" t="inlineStr"/>
      <c r="G4379" t="inlineStr"/>
      <c r="H4379" t="inlineStr"/>
      <c r="I4379" t="inlineStr"/>
      <c r="J4379" t="inlineStr"/>
      <c r="K4379" t="inlineStr">
        <is>
          <t>déterminé</t>
        </is>
      </c>
    </row>
    <row r="4380">
      <c r="A4380" t="inlineStr">
        <is>
          <t>2015</t>
        </is>
      </c>
      <c r="B4380" t="inlineStr">
        <is>
          <t>Légumes et melons, racines et tubercules</t>
        </is>
      </c>
      <c r="C4380" t="inlineStr">
        <is>
          <t>Pertes</t>
        </is>
      </c>
      <c r="D4380" t="n">
        <v>0</v>
      </c>
      <c r="E4380" t="inlineStr"/>
      <c r="F4380" t="inlineStr"/>
      <c r="G4380" t="inlineStr"/>
      <c r="H4380" t="inlineStr"/>
      <c r="I4380" t="inlineStr"/>
      <c r="J4380" t="inlineStr"/>
      <c r="K4380" t="inlineStr">
        <is>
          <t>libre</t>
        </is>
      </c>
    </row>
    <row r="4381">
      <c r="A4381" t="inlineStr">
        <is>
          <t>2015</t>
        </is>
      </c>
      <c r="B4381" t="inlineStr">
        <is>
          <t>Légumes à feuilles ou à tiges</t>
        </is>
      </c>
      <c r="C4381" t="inlineStr">
        <is>
          <t>Pertes</t>
        </is>
      </c>
      <c r="D4381" t="n">
        <v>0</v>
      </c>
      <c r="E4381" t="inlineStr"/>
      <c r="F4381" t="inlineStr"/>
      <c r="G4381" t="inlineStr"/>
      <c r="H4381" t="inlineStr"/>
      <c r="I4381" t="inlineStr"/>
      <c r="J4381" t="inlineStr"/>
      <c r="K4381" t="inlineStr">
        <is>
          <t>libre</t>
        </is>
      </c>
    </row>
    <row r="4382">
      <c r="A4382" t="inlineStr">
        <is>
          <t>2015</t>
        </is>
      </c>
      <c r="B4382" t="inlineStr">
        <is>
          <t>Asperges</t>
        </is>
      </c>
      <c r="C4382" t="inlineStr">
        <is>
          <t>Pertes</t>
        </is>
      </c>
      <c r="D4382" t="n">
        <v>0</v>
      </c>
      <c r="E4382" t="inlineStr"/>
      <c r="F4382" t="inlineStr"/>
      <c r="G4382" t="inlineStr"/>
      <c r="H4382" t="inlineStr"/>
      <c r="I4382" t="inlineStr"/>
      <c r="J4382" t="inlineStr"/>
      <c r="K4382" t="inlineStr">
        <is>
          <t>libre</t>
        </is>
      </c>
    </row>
    <row r="4383">
      <c r="A4383" t="inlineStr">
        <is>
          <t>2015</t>
        </is>
      </c>
      <c r="B4383" t="inlineStr">
        <is>
          <t>Choux</t>
        </is>
      </c>
      <c r="C4383" t="inlineStr">
        <is>
          <t>Pertes</t>
        </is>
      </c>
      <c r="D4383" t="n">
        <v>0</v>
      </c>
      <c r="E4383" t="inlineStr"/>
      <c r="F4383" t="inlineStr"/>
      <c r="G4383" t="inlineStr"/>
      <c r="H4383" t="inlineStr"/>
      <c r="I4383" t="inlineStr"/>
      <c r="J4383" t="inlineStr"/>
      <c r="K4383" t="inlineStr">
        <is>
          <t>libre</t>
        </is>
      </c>
    </row>
    <row r="4384">
      <c r="A4384" t="inlineStr">
        <is>
          <t>2015</t>
        </is>
      </c>
      <c r="B4384" t="inlineStr">
        <is>
          <t>Choux de Bruxelles</t>
        </is>
      </c>
      <c r="C4384" t="inlineStr">
        <is>
          <t>Pertes</t>
        </is>
      </c>
      <c r="D4384" t="n">
        <v>0</v>
      </c>
      <c r="E4384" t="inlineStr"/>
      <c r="F4384" t="inlineStr"/>
      <c r="G4384" t="inlineStr"/>
      <c r="H4384" t="inlineStr"/>
      <c r="I4384" t="inlineStr"/>
      <c r="J4384" t="inlineStr"/>
      <c r="K4384" t="inlineStr">
        <is>
          <t>libre</t>
        </is>
      </c>
    </row>
    <row r="4385">
      <c r="A4385" t="inlineStr">
        <is>
          <t>2015</t>
        </is>
      </c>
      <c r="B4385" t="inlineStr">
        <is>
          <t>Autres choux</t>
        </is>
      </c>
      <c r="C4385" t="inlineStr">
        <is>
          <t>Pertes</t>
        </is>
      </c>
      <c r="D4385" t="n">
        <v>0</v>
      </c>
      <c r="E4385" t="inlineStr"/>
      <c r="F4385" t="inlineStr"/>
      <c r="G4385" t="inlineStr"/>
      <c r="H4385" t="inlineStr"/>
      <c r="I4385" t="inlineStr"/>
      <c r="J4385" t="inlineStr"/>
      <c r="K4385" t="inlineStr">
        <is>
          <t>libre</t>
        </is>
      </c>
    </row>
    <row r="4386">
      <c r="A4386" t="inlineStr">
        <is>
          <t>2015</t>
        </is>
      </c>
      <c r="B4386" t="inlineStr">
        <is>
          <t>Choux à choucroute</t>
        </is>
      </c>
      <c r="C4386" t="inlineStr">
        <is>
          <t>Pertes</t>
        </is>
      </c>
      <c r="D4386" t="n">
        <v>0</v>
      </c>
      <c r="E4386" t="inlineStr"/>
      <c r="F4386" t="inlineStr"/>
      <c r="G4386" t="inlineStr"/>
      <c r="H4386" t="inlineStr"/>
      <c r="I4386" t="inlineStr"/>
      <c r="J4386" t="inlineStr"/>
      <c r="K4386" t="inlineStr">
        <is>
          <t>libre</t>
        </is>
      </c>
    </row>
    <row r="4387">
      <c r="A4387" t="inlineStr">
        <is>
          <t>2015</t>
        </is>
      </c>
      <c r="B4387" t="inlineStr">
        <is>
          <t>Autres choux, n.c.a.</t>
        </is>
      </c>
      <c r="C4387" t="inlineStr">
        <is>
          <t>Pertes</t>
        </is>
      </c>
      <c r="D4387" t="n">
        <v>0</v>
      </c>
      <c r="E4387" t="inlineStr"/>
      <c r="F4387" t="inlineStr"/>
      <c r="G4387" t="inlineStr"/>
      <c r="H4387" t="inlineStr"/>
      <c r="I4387" t="inlineStr"/>
      <c r="J4387" t="inlineStr"/>
      <c r="K4387" t="inlineStr">
        <is>
          <t>libre</t>
        </is>
      </c>
    </row>
    <row r="4388">
      <c r="A4388" t="inlineStr">
        <is>
          <t>2015</t>
        </is>
      </c>
      <c r="B4388" t="inlineStr">
        <is>
          <t>Choux-fleurs et brocolis</t>
        </is>
      </c>
      <c r="C4388" t="inlineStr">
        <is>
          <t>Pertes</t>
        </is>
      </c>
      <c r="D4388" t="n">
        <v>0</v>
      </c>
      <c r="E4388" t="inlineStr"/>
      <c r="F4388" t="inlineStr"/>
      <c r="G4388" t="inlineStr"/>
      <c r="H4388" t="inlineStr"/>
      <c r="I4388" t="inlineStr"/>
      <c r="J4388" t="inlineStr"/>
      <c r="K4388" t="inlineStr">
        <is>
          <t>libre</t>
        </is>
      </c>
    </row>
    <row r="4389">
      <c r="A4389" t="inlineStr">
        <is>
          <t>2015</t>
        </is>
      </c>
      <c r="B4389" t="inlineStr">
        <is>
          <t>Choux-fleurs</t>
        </is>
      </c>
      <c r="C4389" t="inlineStr">
        <is>
          <t>Pertes</t>
        </is>
      </c>
      <c r="D4389" t="n">
        <v>0</v>
      </c>
      <c r="E4389" t="inlineStr"/>
      <c r="F4389" t="inlineStr"/>
      <c r="G4389" t="inlineStr"/>
      <c r="H4389" t="inlineStr"/>
      <c r="I4389" t="inlineStr"/>
      <c r="J4389" t="inlineStr"/>
      <c r="K4389" t="inlineStr">
        <is>
          <t>libre</t>
        </is>
      </c>
    </row>
    <row r="4390">
      <c r="A4390" t="inlineStr">
        <is>
          <t>2015</t>
        </is>
      </c>
      <c r="B4390" t="inlineStr">
        <is>
          <t>Choux brocolis à jets</t>
        </is>
      </c>
      <c r="C4390" t="inlineStr">
        <is>
          <t>Pertes</t>
        </is>
      </c>
      <c r="D4390" t="n">
        <v>0</v>
      </c>
      <c r="E4390" t="inlineStr"/>
      <c r="F4390" t="inlineStr"/>
      <c r="G4390" t="inlineStr"/>
      <c r="H4390" t="inlineStr"/>
      <c r="I4390" t="inlineStr"/>
      <c r="J4390" t="inlineStr"/>
      <c r="K4390" t="inlineStr">
        <is>
          <t>libre</t>
        </is>
      </c>
    </row>
    <row r="4391">
      <c r="A4391" t="inlineStr">
        <is>
          <t>2015</t>
        </is>
      </c>
      <c r="B4391" t="inlineStr">
        <is>
          <t>Laitues</t>
        </is>
      </c>
      <c r="C4391" t="inlineStr">
        <is>
          <t>Pertes</t>
        </is>
      </c>
      <c r="D4391" t="n">
        <v>0</v>
      </c>
      <c r="E4391" t="inlineStr"/>
      <c r="F4391" t="inlineStr"/>
      <c r="G4391" t="inlineStr"/>
      <c r="H4391" t="inlineStr"/>
      <c r="I4391" t="inlineStr"/>
      <c r="J4391" t="inlineStr"/>
      <c r="K4391" t="inlineStr">
        <is>
          <t>libre</t>
        </is>
      </c>
    </row>
    <row r="4392">
      <c r="A4392" t="inlineStr">
        <is>
          <t>2015</t>
        </is>
      </c>
      <c r="B4392" t="inlineStr">
        <is>
          <t>Laitues pommées</t>
        </is>
      </c>
      <c r="C4392" t="inlineStr">
        <is>
          <t>Pertes</t>
        </is>
      </c>
      <c r="D4392" t="n">
        <v>0</v>
      </c>
      <c r="E4392" t="inlineStr"/>
      <c r="F4392" t="inlineStr"/>
      <c r="G4392" t="inlineStr"/>
      <c r="H4392" t="inlineStr"/>
      <c r="I4392" t="inlineStr"/>
      <c r="J4392" t="inlineStr"/>
      <c r="K4392" t="inlineStr">
        <is>
          <t>libre</t>
        </is>
      </c>
    </row>
    <row r="4393">
      <c r="A4393" t="inlineStr">
        <is>
          <t>2015</t>
        </is>
      </c>
      <c r="B4393" t="inlineStr">
        <is>
          <t>Autres laitues</t>
        </is>
      </c>
      <c r="C4393" t="inlineStr">
        <is>
          <t>Pertes</t>
        </is>
      </c>
      <c r="D4393" t="n">
        <v>0</v>
      </c>
      <c r="E4393" t="inlineStr"/>
      <c r="F4393" t="inlineStr"/>
      <c r="G4393" t="inlineStr"/>
      <c r="H4393" t="inlineStr"/>
      <c r="I4393" t="inlineStr"/>
      <c r="J4393" t="inlineStr"/>
      <c r="K4393" t="inlineStr">
        <is>
          <t>libre</t>
        </is>
      </c>
    </row>
    <row r="4394">
      <c r="A4394" t="inlineStr">
        <is>
          <t>2015</t>
        </is>
      </c>
      <c r="B4394" t="inlineStr">
        <is>
          <t>Chicorées</t>
        </is>
      </c>
      <c r="C4394" t="inlineStr">
        <is>
          <t>Pertes</t>
        </is>
      </c>
      <c r="D4394" t="n">
        <v>0</v>
      </c>
      <c r="E4394" t="inlineStr"/>
      <c r="F4394" t="inlineStr"/>
      <c r="G4394" t="inlineStr"/>
      <c r="H4394" t="inlineStr"/>
      <c r="I4394" t="inlineStr"/>
      <c r="J4394" t="inlineStr"/>
      <c r="K4394" t="inlineStr">
        <is>
          <t>libre</t>
        </is>
      </c>
    </row>
    <row r="4395">
      <c r="A4395" t="inlineStr">
        <is>
          <t>2015</t>
        </is>
      </c>
      <c r="B4395" t="inlineStr">
        <is>
          <t>Chicorées frisées</t>
        </is>
      </c>
      <c r="C4395" t="inlineStr">
        <is>
          <t>Pertes</t>
        </is>
      </c>
      <c r="D4395" t="n">
        <v>0</v>
      </c>
      <c r="E4395" t="inlineStr"/>
      <c r="F4395" t="inlineStr"/>
      <c r="G4395" t="inlineStr"/>
      <c r="H4395" t="inlineStr"/>
      <c r="I4395" t="inlineStr"/>
      <c r="J4395" t="inlineStr"/>
      <c r="K4395" t="inlineStr">
        <is>
          <t>libre</t>
        </is>
      </c>
    </row>
    <row r="4396">
      <c r="A4396" t="inlineStr">
        <is>
          <t>2015</t>
        </is>
      </c>
      <c r="B4396" t="inlineStr">
        <is>
          <t>Chicorées scaroles</t>
        </is>
      </c>
      <c r="C4396" t="inlineStr">
        <is>
          <t>Pertes</t>
        </is>
      </c>
      <c r="D4396" t="n">
        <v>0</v>
      </c>
      <c r="E4396" t="inlineStr"/>
      <c r="F4396" t="inlineStr"/>
      <c r="G4396" t="inlineStr"/>
      <c r="H4396" t="inlineStr"/>
      <c r="I4396" t="inlineStr"/>
      <c r="J4396" t="inlineStr"/>
      <c r="K4396" t="inlineStr">
        <is>
          <t>libre</t>
        </is>
      </c>
    </row>
    <row r="4397">
      <c r="A4397" t="inlineStr">
        <is>
          <t>2015</t>
        </is>
      </c>
      <c r="B4397" t="inlineStr">
        <is>
          <t>Épinards</t>
        </is>
      </c>
      <c r="C4397" t="inlineStr">
        <is>
          <t>Pertes</t>
        </is>
      </c>
      <c r="D4397" t="n">
        <v>0</v>
      </c>
      <c r="E4397" t="inlineStr"/>
      <c r="F4397" t="inlineStr"/>
      <c r="G4397" t="inlineStr"/>
      <c r="H4397" t="inlineStr"/>
      <c r="I4397" t="inlineStr"/>
      <c r="J4397" t="inlineStr"/>
      <c r="K4397" t="inlineStr">
        <is>
          <t>libre</t>
        </is>
      </c>
    </row>
    <row r="4398">
      <c r="A4398" t="inlineStr">
        <is>
          <t>2015</t>
        </is>
      </c>
      <c r="B4398" t="inlineStr">
        <is>
          <t>Artichauts</t>
        </is>
      </c>
      <c r="C4398" t="inlineStr">
        <is>
          <t>Pertes</t>
        </is>
      </c>
      <c r="D4398" t="n">
        <v>0</v>
      </c>
      <c r="E4398" t="inlineStr"/>
      <c r="F4398" t="inlineStr"/>
      <c r="G4398" t="inlineStr"/>
      <c r="H4398" t="inlineStr"/>
      <c r="I4398" t="inlineStr"/>
      <c r="J4398" t="inlineStr"/>
      <c r="K4398" t="inlineStr">
        <is>
          <t>libre</t>
        </is>
      </c>
    </row>
    <row r="4399">
      <c r="A4399" t="inlineStr">
        <is>
          <t>2015</t>
        </is>
      </c>
      <c r="B4399" t="inlineStr">
        <is>
          <t>Autres légumes à feuilles ou à tiges</t>
        </is>
      </c>
      <c r="C4399" t="inlineStr">
        <is>
          <t>Pertes</t>
        </is>
      </c>
      <c r="D4399" t="n">
        <v>0</v>
      </c>
      <c r="E4399" t="inlineStr"/>
      <c r="F4399" t="inlineStr"/>
      <c r="G4399" t="inlineStr"/>
      <c r="H4399" t="inlineStr"/>
      <c r="I4399" t="inlineStr"/>
      <c r="J4399" t="inlineStr"/>
      <c r="K4399" t="inlineStr">
        <is>
          <t>libre</t>
        </is>
      </c>
    </row>
    <row r="4400">
      <c r="A4400" t="inlineStr">
        <is>
          <t>2015</t>
        </is>
      </c>
      <c r="B4400" t="inlineStr">
        <is>
          <t>Salades</t>
        </is>
      </c>
      <c r="C4400" t="inlineStr">
        <is>
          <t>Pertes</t>
        </is>
      </c>
      <c r="D4400" t="n">
        <v>0</v>
      </c>
      <c r="E4400" t="inlineStr"/>
      <c r="F4400" t="inlineStr"/>
      <c r="G4400" t="inlineStr"/>
      <c r="H4400" t="inlineStr"/>
      <c r="I4400" t="inlineStr"/>
      <c r="J4400" t="inlineStr"/>
      <c r="K4400" t="inlineStr">
        <is>
          <t>libre</t>
        </is>
      </c>
    </row>
    <row r="4401">
      <c r="A4401" t="inlineStr">
        <is>
          <t>2015</t>
        </is>
      </c>
      <c r="B4401" t="inlineStr">
        <is>
          <t>Cresson</t>
        </is>
      </c>
      <c r="C4401" t="inlineStr">
        <is>
          <t>Pertes</t>
        </is>
      </c>
      <c r="D4401" t="n">
        <v>0</v>
      </c>
      <c r="E4401" t="inlineStr"/>
      <c r="F4401" t="inlineStr"/>
      <c r="G4401" t="inlineStr"/>
      <c r="H4401" t="inlineStr"/>
      <c r="I4401" t="inlineStr"/>
      <c r="J4401" t="inlineStr"/>
      <c r="K4401" t="inlineStr">
        <is>
          <t>libre</t>
        </is>
      </c>
    </row>
    <row r="4402">
      <c r="A4402" t="inlineStr">
        <is>
          <t>2015</t>
        </is>
      </c>
      <c r="B4402" t="inlineStr">
        <is>
          <t>Mâche</t>
        </is>
      </c>
      <c r="C4402" t="inlineStr">
        <is>
          <t>Pertes</t>
        </is>
      </c>
      <c r="D4402" t="n">
        <v>0</v>
      </c>
      <c r="E4402" t="inlineStr"/>
      <c r="F4402" t="inlineStr"/>
      <c r="G4402" t="inlineStr"/>
      <c r="H4402" t="inlineStr"/>
      <c r="I4402" t="inlineStr"/>
      <c r="J4402" t="inlineStr"/>
      <c r="K4402" t="inlineStr">
        <is>
          <t>libre</t>
        </is>
      </c>
    </row>
    <row r="4403">
      <c r="A4403" t="inlineStr">
        <is>
          <t>2015</t>
        </is>
      </c>
      <c r="B4403" t="inlineStr">
        <is>
          <t>Autres salades, n.c.a.</t>
        </is>
      </c>
      <c r="C4403" t="inlineStr">
        <is>
          <t>Pertes</t>
        </is>
      </c>
      <c r="D4403" t="n">
        <v>0</v>
      </c>
      <c r="E4403" t="inlineStr"/>
      <c r="F4403" t="inlineStr"/>
      <c r="G4403" t="inlineStr"/>
      <c r="H4403" t="inlineStr"/>
      <c r="I4403" t="inlineStr"/>
      <c r="J4403" t="inlineStr"/>
      <c r="K4403" t="inlineStr">
        <is>
          <t>libre</t>
        </is>
      </c>
    </row>
    <row r="4404">
      <c r="A4404" t="inlineStr">
        <is>
          <t>2015</t>
        </is>
      </c>
      <c r="B4404" t="inlineStr">
        <is>
          <t>Endives</t>
        </is>
      </c>
      <c r="C4404" t="inlineStr">
        <is>
          <t>Pertes</t>
        </is>
      </c>
      <c r="D4404" t="n">
        <v>0</v>
      </c>
      <c r="E4404" t="inlineStr"/>
      <c r="F4404" t="inlineStr"/>
      <c r="G4404" t="inlineStr"/>
      <c r="H4404" t="inlineStr"/>
      <c r="I4404" t="inlineStr"/>
      <c r="J4404" t="inlineStr"/>
      <c r="K4404" t="inlineStr">
        <is>
          <t>libre</t>
        </is>
      </c>
    </row>
    <row r="4405">
      <c r="A4405" t="inlineStr">
        <is>
          <t>2015</t>
        </is>
      </c>
      <c r="B4405" t="inlineStr">
        <is>
          <t>Endives chicons</t>
        </is>
      </c>
      <c r="C4405" t="inlineStr">
        <is>
          <t>Pertes</t>
        </is>
      </c>
      <c r="D4405" t="n">
        <v>0</v>
      </c>
      <c r="E4405" t="inlineStr"/>
      <c r="F4405" t="inlineStr"/>
      <c r="G4405" t="inlineStr"/>
      <c r="H4405" t="inlineStr"/>
      <c r="I4405" t="inlineStr"/>
      <c r="J4405" t="inlineStr"/>
      <c r="K4405" t="inlineStr">
        <is>
          <t>libre</t>
        </is>
      </c>
    </row>
    <row r="4406">
      <c r="A4406" t="inlineStr">
        <is>
          <t>2015</t>
        </is>
      </c>
      <c r="B4406" t="inlineStr">
        <is>
          <t>Bettes et cardes</t>
        </is>
      </c>
      <c r="C4406" t="inlineStr">
        <is>
          <t>Pertes</t>
        </is>
      </c>
      <c r="D4406" t="n">
        <v>0</v>
      </c>
      <c r="E4406" t="inlineStr"/>
      <c r="F4406" t="inlineStr"/>
      <c r="G4406" t="inlineStr"/>
      <c r="H4406" t="inlineStr"/>
      <c r="I4406" t="inlineStr"/>
      <c r="J4406" t="inlineStr"/>
      <c r="K4406" t="inlineStr">
        <is>
          <t>libre</t>
        </is>
      </c>
    </row>
    <row r="4407">
      <c r="A4407" t="inlineStr">
        <is>
          <t>2015</t>
        </is>
      </c>
      <c r="B4407" t="inlineStr">
        <is>
          <t>Brèdes</t>
        </is>
      </c>
      <c r="C4407" t="inlineStr">
        <is>
          <t>Pertes</t>
        </is>
      </c>
      <c r="D4407" t="n">
        <v>0</v>
      </c>
      <c r="E4407" t="inlineStr"/>
      <c r="F4407" t="inlineStr"/>
      <c r="G4407" t="inlineStr"/>
      <c r="H4407" t="inlineStr"/>
      <c r="I4407" t="inlineStr"/>
      <c r="J4407" t="inlineStr"/>
      <c r="K4407" t="inlineStr">
        <is>
          <t>libre</t>
        </is>
      </c>
    </row>
    <row r="4408">
      <c r="A4408" t="inlineStr">
        <is>
          <t>2015</t>
        </is>
      </c>
      <c r="B4408" t="inlineStr">
        <is>
          <t>Persil</t>
        </is>
      </c>
      <c r="C4408" t="inlineStr">
        <is>
          <t>Pertes</t>
        </is>
      </c>
      <c r="D4408" t="n">
        <v>0</v>
      </c>
      <c r="E4408" t="inlineStr"/>
      <c r="F4408" t="inlineStr"/>
      <c r="G4408" t="inlineStr"/>
      <c r="H4408" t="inlineStr"/>
      <c r="I4408" t="inlineStr"/>
      <c r="J4408" t="inlineStr"/>
      <c r="K4408" t="inlineStr">
        <is>
          <t>libre</t>
        </is>
      </c>
    </row>
    <row r="4409">
      <c r="A4409" t="inlineStr">
        <is>
          <t>2015</t>
        </is>
      </c>
      <c r="B4409" t="inlineStr">
        <is>
          <t>Fenouil</t>
        </is>
      </c>
      <c r="C4409" t="inlineStr">
        <is>
          <t>Pertes</t>
        </is>
      </c>
      <c r="D4409" t="n">
        <v>0</v>
      </c>
      <c r="E4409" t="inlineStr"/>
      <c r="F4409" t="inlineStr"/>
      <c r="G4409" t="inlineStr"/>
      <c r="H4409" t="inlineStr"/>
      <c r="I4409" t="inlineStr"/>
      <c r="J4409" t="inlineStr"/>
      <c r="K4409" t="inlineStr">
        <is>
          <t>libre</t>
        </is>
      </c>
    </row>
    <row r="4410">
      <c r="A4410" t="inlineStr">
        <is>
          <t>2015</t>
        </is>
      </c>
      <c r="B4410" t="inlineStr">
        <is>
          <t>Melons</t>
        </is>
      </c>
      <c r="C4410" t="inlineStr">
        <is>
          <t>Pertes</t>
        </is>
      </c>
      <c r="D4410" t="n">
        <v>0</v>
      </c>
      <c r="E4410" t="inlineStr"/>
      <c r="F4410" t="inlineStr"/>
      <c r="G4410" t="inlineStr"/>
      <c r="H4410" t="inlineStr"/>
      <c r="I4410" t="inlineStr"/>
      <c r="J4410" t="inlineStr"/>
      <c r="K4410" t="inlineStr">
        <is>
          <t>libre</t>
        </is>
      </c>
    </row>
    <row r="4411">
      <c r="A4411" t="inlineStr">
        <is>
          <t>2015</t>
        </is>
      </c>
      <c r="B4411" t="inlineStr">
        <is>
          <t>Pastèques</t>
        </is>
      </c>
      <c r="C4411" t="inlineStr">
        <is>
          <t>Pertes</t>
        </is>
      </c>
      <c r="D4411" t="n">
        <v>0</v>
      </c>
      <c r="E4411" t="inlineStr"/>
      <c r="F4411" t="inlineStr"/>
      <c r="G4411" t="inlineStr"/>
      <c r="H4411" t="inlineStr"/>
      <c r="I4411" t="inlineStr"/>
      <c r="J4411" t="inlineStr"/>
      <c r="K4411" t="inlineStr">
        <is>
          <t>libre</t>
        </is>
      </c>
    </row>
    <row r="4412">
      <c r="A4412" t="inlineStr">
        <is>
          <t>2015</t>
        </is>
      </c>
      <c r="B4412" t="inlineStr">
        <is>
          <t>Autres melons</t>
        </is>
      </c>
      <c r="C4412" t="inlineStr">
        <is>
          <t>Pertes</t>
        </is>
      </c>
      <c r="D4412" t="n">
        <v>0</v>
      </c>
      <c r="E4412" t="inlineStr"/>
      <c r="F4412" t="inlineStr"/>
      <c r="G4412" t="inlineStr"/>
      <c r="H4412" t="inlineStr"/>
      <c r="I4412" t="inlineStr"/>
      <c r="J4412" t="inlineStr"/>
      <c r="K4412" t="inlineStr">
        <is>
          <t>libre</t>
        </is>
      </c>
    </row>
    <row r="4413">
      <c r="A4413" t="inlineStr">
        <is>
          <t>2015</t>
        </is>
      </c>
      <c r="B4413" t="inlineStr">
        <is>
          <t>Cantaloups et autres melons sous serres</t>
        </is>
      </c>
      <c r="C4413" t="inlineStr">
        <is>
          <t>Pertes</t>
        </is>
      </c>
      <c r="D4413" t="n">
        <v>0</v>
      </c>
      <c r="E4413" t="inlineStr"/>
      <c r="F4413" t="inlineStr"/>
      <c r="G4413" t="inlineStr"/>
      <c r="H4413" t="inlineStr"/>
      <c r="I4413" t="inlineStr"/>
      <c r="J4413" t="inlineStr"/>
      <c r="K4413" t="inlineStr">
        <is>
          <t>libre</t>
        </is>
      </c>
    </row>
    <row r="4414">
      <c r="A4414" t="inlineStr">
        <is>
          <t>2015</t>
        </is>
      </c>
      <c r="B4414" t="inlineStr">
        <is>
          <t>Cantaloups et autres melons en plein air</t>
        </is>
      </c>
      <c r="C4414" t="inlineStr">
        <is>
          <t>Pertes</t>
        </is>
      </c>
      <c r="D4414" t="n">
        <v>0</v>
      </c>
      <c r="E4414" t="inlineStr"/>
      <c r="F4414" t="inlineStr"/>
      <c r="G4414" t="inlineStr"/>
      <c r="H4414" t="inlineStr"/>
      <c r="I4414" t="inlineStr"/>
      <c r="J4414" t="inlineStr"/>
      <c r="K4414" t="inlineStr">
        <is>
          <t>libre</t>
        </is>
      </c>
    </row>
    <row r="4415">
      <c r="A4415" t="inlineStr">
        <is>
          <t>2015</t>
        </is>
      </c>
      <c r="B4415" t="inlineStr">
        <is>
          <t>Autres légumes à fruits</t>
        </is>
      </c>
      <c r="C4415" t="inlineStr">
        <is>
          <t>Pertes</t>
        </is>
      </c>
      <c r="D4415" t="n">
        <v>0</v>
      </c>
      <c r="E4415" t="inlineStr"/>
      <c r="F4415" t="inlineStr"/>
      <c r="G4415" t="inlineStr"/>
      <c r="H4415" t="inlineStr"/>
      <c r="I4415" t="inlineStr"/>
      <c r="J4415" t="inlineStr"/>
      <c r="K4415" t="inlineStr">
        <is>
          <t>libre</t>
        </is>
      </c>
    </row>
    <row r="4416">
      <c r="A4416" t="inlineStr">
        <is>
          <t>2015</t>
        </is>
      </c>
      <c r="B4416" t="inlineStr">
        <is>
          <t>Piments et poivrons verts</t>
        </is>
      </c>
      <c r="C4416" t="inlineStr">
        <is>
          <t>Pertes</t>
        </is>
      </c>
      <c r="D4416" t="n">
        <v>0</v>
      </c>
      <c r="E4416" t="inlineStr"/>
      <c r="F4416" t="inlineStr"/>
      <c r="G4416" t="inlineStr"/>
      <c r="H4416" t="inlineStr"/>
      <c r="I4416" t="inlineStr"/>
      <c r="J4416" t="inlineStr"/>
      <c r="K4416" t="inlineStr">
        <is>
          <t>libre</t>
        </is>
      </c>
    </row>
    <row r="4417">
      <c r="A4417" t="inlineStr">
        <is>
          <t>2015</t>
        </is>
      </c>
      <c r="B4417" t="inlineStr">
        <is>
          <t>Concombres et cornichons</t>
        </is>
      </c>
      <c r="C4417" t="inlineStr">
        <is>
          <t>Pertes</t>
        </is>
      </c>
      <c r="D4417" t="n">
        <v>0</v>
      </c>
      <c r="E4417" t="inlineStr"/>
      <c r="F4417" t="inlineStr"/>
      <c r="G4417" t="inlineStr"/>
      <c r="H4417" t="inlineStr"/>
      <c r="I4417" t="inlineStr"/>
      <c r="J4417" t="inlineStr"/>
      <c r="K4417" t="inlineStr">
        <is>
          <t>libre</t>
        </is>
      </c>
    </row>
    <row r="4418">
      <c r="A4418" t="inlineStr">
        <is>
          <t>2015</t>
        </is>
      </c>
      <c r="B4418" t="inlineStr">
        <is>
          <t>Concombres</t>
        </is>
      </c>
      <c r="C4418" t="inlineStr">
        <is>
          <t>Pertes</t>
        </is>
      </c>
      <c r="D4418" t="n">
        <v>0</v>
      </c>
      <c r="E4418" t="inlineStr"/>
      <c r="F4418" t="inlineStr"/>
      <c r="G4418" t="inlineStr"/>
      <c r="H4418" t="inlineStr"/>
      <c r="I4418" t="inlineStr"/>
      <c r="J4418" t="inlineStr"/>
      <c r="K4418" t="inlineStr">
        <is>
          <t>libre</t>
        </is>
      </c>
    </row>
    <row r="4419">
      <c r="A4419" t="inlineStr">
        <is>
          <t>2015</t>
        </is>
      </c>
      <c r="B4419" t="inlineStr">
        <is>
          <t>Concombre sous serres</t>
        </is>
      </c>
      <c r="C4419" t="inlineStr">
        <is>
          <t>Pertes</t>
        </is>
      </c>
      <c r="D4419" t="n">
        <v>0</v>
      </c>
      <c r="E4419" t="inlineStr"/>
      <c r="F4419" t="inlineStr"/>
      <c r="G4419" t="inlineStr"/>
      <c r="H4419" t="inlineStr"/>
      <c r="I4419" t="inlineStr"/>
      <c r="J4419" t="inlineStr"/>
      <c r="K4419" t="inlineStr">
        <is>
          <t>libre</t>
        </is>
      </c>
    </row>
    <row r="4420">
      <c r="A4420" t="inlineStr">
        <is>
          <t>2015</t>
        </is>
      </c>
      <c r="B4420" t="inlineStr">
        <is>
          <t>Concombre en plein air</t>
        </is>
      </c>
      <c r="C4420" t="inlineStr">
        <is>
          <t>Pertes</t>
        </is>
      </c>
      <c r="D4420" t="n">
        <v>0</v>
      </c>
      <c r="E4420" t="inlineStr"/>
      <c r="F4420" t="inlineStr"/>
      <c r="G4420" t="inlineStr"/>
      <c r="H4420" t="inlineStr"/>
      <c r="I4420" t="inlineStr"/>
      <c r="J4420" t="inlineStr"/>
      <c r="K4420" t="inlineStr">
        <is>
          <t>libre</t>
        </is>
      </c>
    </row>
    <row r="4421">
      <c r="A4421" t="inlineStr">
        <is>
          <t>2015</t>
        </is>
      </c>
      <c r="B4421" t="inlineStr">
        <is>
          <t>Cornichons</t>
        </is>
      </c>
      <c r="C4421" t="inlineStr">
        <is>
          <t>Pertes</t>
        </is>
      </c>
      <c r="D4421" t="n">
        <v>0</v>
      </c>
      <c r="E4421" t="inlineStr"/>
      <c r="F4421" t="inlineStr"/>
      <c r="G4421" t="inlineStr"/>
      <c r="H4421" t="inlineStr"/>
      <c r="I4421" t="inlineStr"/>
      <c r="J4421" t="inlineStr"/>
      <c r="K4421" t="inlineStr">
        <is>
          <t>libre</t>
        </is>
      </c>
    </row>
    <row r="4422">
      <c r="A4422" t="inlineStr">
        <is>
          <t>2015</t>
        </is>
      </c>
      <c r="B4422" t="inlineStr">
        <is>
          <t>Aubergines</t>
        </is>
      </c>
      <c r="C4422" t="inlineStr">
        <is>
          <t>Pertes</t>
        </is>
      </c>
      <c r="D4422" t="n">
        <v>0</v>
      </c>
      <c r="E4422" t="inlineStr"/>
      <c r="F4422" t="inlineStr"/>
      <c r="G4422" t="inlineStr"/>
      <c r="H4422" t="inlineStr"/>
      <c r="I4422" t="inlineStr"/>
      <c r="J4422" t="inlineStr"/>
      <c r="K4422" t="inlineStr">
        <is>
          <t>libre</t>
        </is>
      </c>
    </row>
    <row r="4423">
      <c r="A4423" t="inlineStr">
        <is>
          <t>2015</t>
        </is>
      </c>
      <c r="B4423" t="inlineStr">
        <is>
          <t>Tomates</t>
        </is>
      </c>
      <c r="C4423" t="inlineStr">
        <is>
          <t>Pertes</t>
        </is>
      </c>
      <c r="D4423" t="n">
        <v>0</v>
      </c>
      <c r="E4423" t="inlineStr"/>
      <c r="F4423" t="inlineStr"/>
      <c r="G4423" t="inlineStr"/>
      <c r="H4423" t="inlineStr"/>
      <c r="I4423" t="inlineStr"/>
      <c r="J4423" t="inlineStr"/>
      <c r="K4423" t="inlineStr">
        <is>
          <t>libre</t>
        </is>
      </c>
    </row>
    <row r="4424">
      <c r="A4424" t="inlineStr">
        <is>
          <t>2015</t>
        </is>
      </c>
      <c r="B4424" t="inlineStr">
        <is>
          <t>Tomates sous serres</t>
        </is>
      </c>
      <c r="C4424" t="inlineStr">
        <is>
          <t>Pertes</t>
        </is>
      </c>
      <c r="D4424" t="n">
        <v>0</v>
      </c>
      <c r="E4424" t="inlineStr"/>
      <c r="F4424" t="inlineStr"/>
      <c r="G4424" t="inlineStr"/>
      <c r="H4424" t="inlineStr"/>
      <c r="I4424" t="inlineStr"/>
      <c r="J4424" t="inlineStr"/>
      <c r="K4424" t="inlineStr">
        <is>
          <t>libre</t>
        </is>
      </c>
    </row>
    <row r="4425">
      <c r="A4425" t="inlineStr">
        <is>
          <t>2015</t>
        </is>
      </c>
      <c r="B4425" t="inlineStr">
        <is>
          <t>Tomates en plein air</t>
        </is>
      </c>
      <c r="C4425" t="inlineStr">
        <is>
          <t>Pertes</t>
        </is>
      </c>
      <c r="D4425" t="n">
        <v>0</v>
      </c>
      <c r="E4425" t="inlineStr"/>
      <c r="F4425" t="inlineStr"/>
      <c r="G4425" t="inlineStr"/>
      <c r="H4425" t="inlineStr"/>
      <c r="I4425" t="inlineStr"/>
      <c r="J4425" t="inlineStr"/>
      <c r="K4425" t="inlineStr">
        <is>
          <t>libre</t>
        </is>
      </c>
    </row>
    <row r="4426">
      <c r="A4426" t="inlineStr">
        <is>
          <t>2015</t>
        </is>
      </c>
      <c r="B4426" t="inlineStr">
        <is>
          <t>Autres légumes à fruits n.c.a.</t>
        </is>
      </c>
      <c r="C4426" t="inlineStr">
        <is>
          <t>Pertes</t>
        </is>
      </c>
      <c r="D4426" t="n">
        <v>0</v>
      </c>
      <c r="E4426" t="inlineStr"/>
      <c r="F4426" t="inlineStr"/>
      <c r="G4426" t="inlineStr"/>
      <c r="H4426" t="inlineStr"/>
      <c r="I4426" t="inlineStr"/>
      <c r="J4426" t="inlineStr"/>
      <c r="K4426" t="inlineStr">
        <is>
          <t>libre</t>
        </is>
      </c>
    </row>
    <row r="4427">
      <c r="A4427" t="inlineStr">
        <is>
          <t>2015</t>
        </is>
      </c>
      <c r="B4427" t="inlineStr">
        <is>
          <t>Chayote ou christophine</t>
        </is>
      </c>
      <c r="C4427" t="inlineStr">
        <is>
          <t>Pertes</t>
        </is>
      </c>
      <c r="D4427" t="n">
        <v>0</v>
      </c>
      <c r="E4427" t="inlineStr"/>
      <c r="F4427" t="inlineStr"/>
      <c r="G4427" t="inlineStr"/>
      <c r="H4427" t="inlineStr"/>
      <c r="I4427" t="inlineStr"/>
      <c r="J4427" t="inlineStr"/>
      <c r="K4427" t="inlineStr">
        <is>
          <t>libre</t>
        </is>
      </c>
    </row>
    <row r="4428">
      <c r="A4428" t="inlineStr">
        <is>
          <t>2015</t>
        </is>
      </c>
      <c r="B4428" t="inlineStr">
        <is>
          <t>Citrouilles, potirons, courgettes</t>
        </is>
      </c>
      <c r="C4428" t="inlineStr">
        <is>
          <t>Pertes</t>
        </is>
      </c>
      <c r="D4428" t="n">
        <v>0</v>
      </c>
      <c r="E4428" t="inlineStr"/>
      <c r="F4428" t="inlineStr"/>
      <c r="G4428" t="inlineStr"/>
      <c r="H4428" t="inlineStr"/>
      <c r="I4428" t="inlineStr"/>
      <c r="J4428" t="inlineStr"/>
      <c r="K4428" t="inlineStr">
        <is>
          <t>libre</t>
        </is>
      </c>
    </row>
    <row r="4429">
      <c r="A4429" t="inlineStr">
        <is>
          <t>2015</t>
        </is>
      </c>
      <c r="B4429" t="inlineStr">
        <is>
          <t>Courgette</t>
        </is>
      </c>
      <c r="C4429" t="inlineStr">
        <is>
          <t>Pertes</t>
        </is>
      </c>
      <c r="D4429" t="n">
        <v>0</v>
      </c>
      <c r="E4429" t="inlineStr"/>
      <c r="F4429" t="inlineStr"/>
      <c r="G4429" t="inlineStr"/>
      <c r="H4429" t="inlineStr"/>
      <c r="I4429" t="inlineStr"/>
      <c r="J4429" t="inlineStr"/>
      <c r="K4429" t="inlineStr">
        <is>
          <t>libre</t>
        </is>
      </c>
    </row>
    <row r="4430">
      <c r="A4430" t="inlineStr">
        <is>
          <t>2015</t>
        </is>
      </c>
      <c r="B4430" t="inlineStr">
        <is>
          <t>Autres citrouilles [Courge], potirons, n.c.a.</t>
        </is>
      </c>
      <c r="C4430" t="inlineStr">
        <is>
          <t>Pertes</t>
        </is>
      </c>
      <c r="D4430" t="n">
        <v>0</v>
      </c>
      <c r="E4430" t="inlineStr"/>
      <c r="F4430" t="inlineStr"/>
      <c r="G4430" t="inlineStr"/>
      <c r="H4430" t="inlineStr"/>
      <c r="I4430" t="inlineStr"/>
      <c r="J4430" t="inlineStr"/>
      <c r="K4430" t="inlineStr">
        <is>
          <t>libre</t>
        </is>
      </c>
    </row>
    <row r="4431">
      <c r="A4431" t="inlineStr">
        <is>
          <t>2015</t>
        </is>
      </c>
      <c r="B4431" t="inlineStr">
        <is>
          <t>Gombo</t>
        </is>
      </c>
      <c r="C4431" t="inlineStr">
        <is>
          <t>Pertes</t>
        </is>
      </c>
      <c r="D4431" t="n">
        <v>0</v>
      </c>
      <c r="E4431" t="inlineStr"/>
      <c r="F4431" t="inlineStr"/>
      <c r="G4431" t="inlineStr"/>
      <c r="H4431" t="inlineStr"/>
      <c r="I4431" t="inlineStr"/>
      <c r="J4431" t="inlineStr"/>
      <c r="K4431" t="inlineStr">
        <is>
          <t>libre</t>
        </is>
      </c>
    </row>
    <row r="4432">
      <c r="A4432" t="inlineStr">
        <is>
          <t>2015</t>
        </is>
      </c>
      <c r="B4432" t="inlineStr">
        <is>
          <t>Maïs doux</t>
        </is>
      </c>
      <c r="C4432" t="inlineStr">
        <is>
          <t>Pertes</t>
        </is>
      </c>
      <c r="D4432" t="n">
        <v>0</v>
      </c>
      <c r="E4432" t="inlineStr"/>
      <c r="F4432" t="inlineStr"/>
      <c r="G4432" t="inlineStr"/>
      <c r="H4432" t="inlineStr"/>
      <c r="I4432" t="inlineStr"/>
      <c r="J4432" t="inlineStr"/>
      <c r="K4432" t="inlineStr">
        <is>
          <t>libre</t>
        </is>
      </c>
    </row>
    <row r="4433">
      <c r="A4433" t="inlineStr">
        <is>
          <t>2015</t>
        </is>
      </c>
      <c r="B4433" t="inlineStr">
        <is>
          <t>Légumes à racine, à bulbe ou à tubercules</t>
        </is>
      </c>
      <c r="C4433" t="inlineStr">
        <is>
          <t>Pertes</t>
        </is>
      </c>
      <c r="D4433" t="n">
        <v>0</v>
      </c>
      <c r="E4433" t="inlineStr"/>
      <c r="F4433" t="inlineStr"/>
      <c r="G4433" t="inlineStr"/>
      <c r="H4433" t="inlineStr"/>
      <c r="I4433" t="inlineStr"/>
      <c r="J4433" t="inlineStr"/>
      <c r="K4433" t="inlineStr">
        <is>
          <t>libre</t>
        </is>
      </c>
    </row>
    <row r="4434">
      <c r="A4434" t="inlineStr">
        <is>
          <t>2015</t>
        </is>
      </c>
      <c r="B4434" t="inlineStr">
        <is>
          <t>Carottes et navets</t>
        </is>
      </c>
      <c r="C4434" t="inlineStr">
        <is>
          <t>Pertes</t>
        </is>
      </c>
      <c r="D4434" t="n">
        <v>0</v>
      </c>
      <c r="E4434" t="inlineStr"/>
      <c r="F4434" t="inlineStr"/>
      <c r="G4434" t="inlineStr"/>
      <c r="H4434" t="inlineStr"/>
      <c r="I4434" t="inlineStr"/>
      <c r="J4434" t="inlineStr"/>
      <c r="K4434" t="inlineStr">
        <is>
          <t>libre</t>
        </is>
      </c>
    </row>
    <row r="4435">
      <c r="A4435" t="inlineStr">
        <is>
          <t>2015</t>
        </is>
      </c>
      <c r="B4435" t="inlineStr">
        <is>
          <t>Carottes</t>
        </is>
      </c>
      <c r="C4435" t="inlineStr">
        <is>
          <t>Pertes</t>
        </is>
      </c>
      <c r="D4435" t="n">
        <v>0</v>
      </c>
      <c r="E4435" t="inlineStr"/>
      <c r="F4435" t="inlineStr"/>
      <c r="G4435" t="inlineStr"/>
      <c r="H4435" t="inlineStr"/>
      <c r="I4435" t="inlineStr"/>
      <c r="J4435" t="inlineStr"/>
      <c r="K4435" t="inlineStr">
        <is>
          <t>libre</t>
        </is>
      </c>
    </row>
    <row r="4436">
      <c r="A4436" t="inlineStr">
        <is>
          <t>2015</t>
        </is>
      </c>
      <c r="B4436" t="inlineStr">
        <is>
          <t>Carottes pour le frais</t>
        </is>
      </c>
      <c r="C4436" t="inlineStr">
        <is>
          <t>Pertes</t>
        </is>
      </c>
      <c r="D4436" t="n">
        <v>0</v>
      </c>
      <c r="E4436" t="inlineStr"/>
      <c r="F4436" t="inlineStr"/>
      <c r="G4436" t="inlineStr"/>
      <c r="H4436" t="inlineStr"/>
      <c r="I4436" t="inlineStr"/>
      <c r="J4436" t="inlineStr"/>
      <c r="K4436" t="inlineStr">
        <is>
          <t>libre</t>
        </is>
      </c>
    </row>
    <row r="4437">
      <c r="A4437" t="inlineStr">
        <is>
          <t>2015</t>
        </is>
      </c>
      <c r="B4437" t="inlineStr">
        <is>
          <t>Carottes pour l'industrie</t>
        </is>
      </c>
      <c r="C4437" t="inlineStr">
        <is>
          <t>Pertes</t>
        </is>
      </c>
      <c r="D4437" t="n">
        <v>0</v>
      </c>
      <c r="E4437" t="inlineStr"/>
      <c r="F4437" t="inlineStr"/>
      <c r="G4437" t="inlineStr"/>
      <c r="H4437" t="inlineStr"/>
      <c r="I4437" t="inlineStr"/>
      <c r="J4437" t="inlineStr"/>
      <c r="K4437" t="inlineStr">
        <is>
          <t>libre</t>
        </is>
      </c>
    </row>
    <row r="4438">
      <c r="A4438" t="inlineStr">
        <is>
          <t>2015</t>
        </is>
      </c>
      <c r="B4438" t="inlineStr">
        <is>
          <t>Navet potager</t>
        </is>
      </c>
      <c r="C4438" t="inlineStr">
        <is>
          <t>Pertes</t>
        </is>
      </c>
      <c r="D4438" t="n">
        <v>0</v>
      </c>
      <c r="E4438" t="inlineStr"/>
      <c r="F4438" t="inlineStr"/>
      <c r="G4438" t="inlineStr"/>
      <c r="H4438" t="inlineStr"/>
      <c r="I4438" t="inlineStr"/>
      <c r="J4438" t="inlineStr"/>
      <c r="K4438" t="inlineStr">
        <is>
          <t>libre</t>
        </is>
      </c>
    </row>
    <row r="4439">
      <c r="A4439" t="inlineStr">
        <is>
          <t>2015</t>
        </is>
      </c>
      <c r="B4439" t="inlineStr">
        <is>
          <t>Ail</t>
        </is>
      </c>
      <c r="C4439" t="inlineStr">
        <is>
          <t>Pertes</t>
        </is>
      </c>
      <c r="D4439" t="n">
        <v>0</v>
      </c>
      <c r="E4439" t="inlineStr"/>
      <c r="F4439" t="inlineStr"/>
      <c r="G4439" t="inlineStr"/>
      <c r="H4439" t="inlineStr"/>
      <c r="I4439" t="inlineStr"/>
      <c r="J4439" t="inlineStr"/>
      <c r="K4439" t="inlineStr">
        <is>
          <t>libre</t>
        </is>
      </c>
    </row>
    <row r="4440">
      <c r="A4440" t="inlineStr">
        <is>
          <t>2015</t>
        </is>
      </c>
      <c r="B4440" t="inlineStr">
        <is>
          <t>Ail, vert</t>
        </is>
      </c>
      <c r="C4440" t="inlineStr">
        <is>
          <t>Pertes</t>
        </is>
      </c>
      <c r="D4440" t="n">
        <v>0</v>
      </c>
      <c r="E4440" t="inlineStr"/>
      <c r="F4440" t="inlineStr"/>
      <c r="G4440" t="inlineStr"/>
      <c r="H4440" t="inlineStr"/>
      <c r="I4440" t="inlineStr"/>
      <c r="J4440" t="inlineStr"/>
      <c r="K4440" t="inlineStr">
        <is>
          <t>libre</t>
        </is>
      </c>
    </row>
    <row r="4441">
      <c r="A4441" t="inlineStr">
        <is>
          <t>2015</t>
        </is>
      </c>
      <c r="B4441" t="inlineStr">
        <is>
          <t>Ail, sec</t>
        </is>
      </c>
      <c r="C4441" t="inlineStr">
        <is>
          <t>Pertes</t>
        </is>
      </c>
      <c r="D4441" t="n">
        <v>0</v>
      </c>
      <c r="E4441" t="inlineStr"/>
      <c r="F4441" t="inlineStr"/>
      <c r="G4441" t="inlineStr"/>
      <c r="H4441" t="inlineStr"/>
      <c r="I4441" t="inlineStr"/>
      <c r="J4441" t="inlineStr"/>
      <c r="K4441" t="inlineStr">
        <is>
          <t>libre</t>
        </is>
      </c>
    </row>
    <row r="4442">
      <c r="A4442" t="inlineStr">
        <is>
          <t>2015</t>
        </is>
      </c>
      <c r="B4442" t="inlineStr">
        <is>
          <t>Oignons et échalotes</t>
        </is>
      </c>
      <c r="C4442" t="inlineStr">
        <is>
          <t>Pertes</t>
        </is>
      </c>
      <c r="D4442" t="n">
        <v>0</v>
      </c>
      <c r="E4442" t="inlineStr"/>
      <c r="F4442" t="inlineStr"/>
      <c r="G4442" t="inlineStr"/>
      <c r="H4442" t="inlineStr"/>
      <c r="I4442" t="inlineStr"/>
      <c r="J4442" t="inlineStr"/>
      <c r="K4442" t="inlineStr">
        <is>
          <t>libre</t>
        </is>
      </c>
    </row>
    <row r="4443">
      <c r="A4443" t="inlineStr">
        <is>
          <t>2015</t>
        </is>
      </c>
      <c r="B4443" t="inlineStr">
        <is>
          <t>Oignon</t>
        </is>
      </c>
      <c r="C4443" t="inlineStr">
        <is>
          <t>Pertes</t>
        </is>
      </c>
      <c r="D4443" t="n">
        <v>0</v>
      </c>
      <c r="E4443" t="inlineStr"/>
      <c r="F4443" t="inlineStr"/>
      <c r="G4443" t="inlineStr"/>
      <c r="H4443" t="inlineStr"/>
      <c r="I4443" t="inlineStr"/>
      <c r="J4443" t="inlineStr"/>
      <c r="K4443" t="inlineStr">
        <is>
          <t>libre</t>
        </is>
      </c>
    </row>
    <row r="4444">
      <c r="A4444" t="inlineStr">
        <is>
          <t>2015</t>
        </is>
      </c>
      <c r="B4444" t="inlineStr">
        <is>
          <t>Oignon blanc</t>
        </is>
      </c>
      <c r="C4444" t="inlineStr">
        <is>
          <t>Pertes</t>
        </is>
      </c>
      <c r="D4444" t="n">
        <v>0</v>
      </c>
      <c r="E4444" t="inlineStr"/>
      <c r="F4444" t="inlineStr"/>
      <c r="G4444" t="inlineStr"/>
      <c r="H4444" t="inlineStr"/>
      <c r="I4444" t="inlineStr"/>
      <c r="J4444" t="inlineStr"/>
      <c r="K4444" t="inlineStr">
        <is>
          <t>libre</t>
        </is>
      </c>
    </row>
    <row r="4445">
      <c r="A4445" t="inlineStr">
        <is>
          <t>2015</t>
        </is>
      </c>
      <c r="B4445" t="inlineStr">
        <is>
          <t>Oignon de couleur</t>
        </is>
      </c>
      <c r="C4445" t="inlineStr">
        <is>
          <t>Pertes</t>
        </is>
      </c>
      <c r="D4445" t="n">
        <v>0</v>
      </c>
      <c r="E4445" t="inlineStr"/>
      <c r="F4445" t="inlineStr"/>
      <c r="G4445" t="inlineStr"/>
      <c r="H4445" t="inlineStr"/>
      <c r="I4445" t="inlineStr"/>
      <c r="J4445" t="inlineStr"/>
      <c r="K4445" t="inlineStr">
        <is>
          <t>libre</t>
        </is>
      </c>
    </row>
    <row r="4446">
      <c r="A4446" t="inlineStr">
        <is>
          <t>2015</t>
        </is>
      </c>
      <c r="B4446" t="inlineStr">
        <is>
          <t>Echalote</t>
        </is>
      </c>
      <c r="C4446" t="inlineStr">
        <is>
          <t>Pertes</t>
        </is>
      </c>
      <c r="D4446" t="n">
        <v>0</v>
      </c>
      <c r="E4446" t="inlineStr"/>
      <c r="F4446" t="inlineStr"/>
      <c r="G4446" t="inlineStr"/>
      <c r="H4446" t="inlineStr"/>
      <c r="I4446" t="inlineStr"/>
      <c r="J4446" t="inlineStr"/>
      <c r="K4446" t="inlineStr">
        <is>
          <t>libre</t>
        </is>
      </c>
    </row>
    <row r="4447">
      <c r="A4447" t="inlineStr">
        <is>
          <t>2015</t>
        </is>
      </c>
      <c r="B4447" t="inlineStr">
        <is>
          <t>Poireaux</t>
        </is>
      </c>
      <c r="C4447" t="inlineStr">
        <is>
          <t>Pertes</t>
        </is>
      </c>
      <c r="D4447" t="n">
        <v>0</v>
      </c>
      <c r="E4447" t="inlineStr"/>
      <c r="F4447" t="inlineStr"/>
      <c r="G4447" t="inlineStr"/>
      <c r="H4447" t="inlineStr"/>
      <c r="I4447" t="inlineStr"/>
      <c r="J4447" t="inlineStr"/>
      <c r="K4447" t="inlineStr">
        <is>
          <t>libre</t>
        </is>
      </c>
    </row>
    <row r="4448">
      <c r="A4448" t="inlineStr">
        <is>
          <t>2015</t>
        </is>
      </c>
      <c r="B4448" t="inlineStr">
        <is>
          <t>Autres légumes à racine, à bulbe ou à tubercules (ne présentant pas une forte teneur en amidon ou inuline)</t>
        </is>
      </c>
      <c r="C4448" t="inlineStr">
        <is>
          <t>Pertes</t>
        </is>
      </c>
      <c r="D4448" t="n">
        <v>0</v>
      </c>
      <c r="E4448" t="inlineStr"/>
      <c r="F4448" t="inlineStr"/>
      <c r="G4448" t="inlineStr"/>
      <c r="H4448" t="inlineStr"/>
      <c r="I4448" t="inlineStr"/>
      <c r="J4448" t="inlineStr"/>
      <c r="K4448" t="inlineStr">
        <is>
          <t>libre</t>
        </is>
      </c>
    </row>
    <row r="4449">
      <c r="A4449" t="inlineStr">
        <is>
          <t>2015</t>
        </is>
      </c>
      <c r="B4449" t="inlineStr">
        <is>
          <t>Betterave potagère</t>
        </is>
      </c>
      <c r="C4449" t="inlineStr">
        <is>
          <t>Pertes</t>
        </is>
      </c>
      <c r="D4449" t="n">
        <v>0</v>
      </c>
      <c r="E4449" t="inlineStr"/>
      <c r="F4449" t="inlineStr"/>
      <c r="G4449" t="inlineStr"/>
      <c r="H4449" t="inlineStr"/>
      <c r="I4449" t="inlineStr"/>
      <c r="J4449" t="inlineStr"/>
      <c r="K4449" t="inlineStr">
        <is>
          <t>libre</t>
        </is>
      </c>
    </row>
    <row r="4450">
      <c r="A4450" t="inlineStr">
        <is>
          <t>2015</t>
        </is>
      </c>
      <c r="B4450" t="inlineStr">
        <is>
          <t>Radis</t>
        </is>
      </c>
      <c r="C4450" t="inlineStr">
        <is>
          <t>Pertes</t>
        </is>
      </c>
      <c r="D4450" t="n">
        <v>0</v>
      </c>
      <c r="E4450" t="inlineStr"/>
      <c r="F4450" t="inlineStr"/>
      <c r="G4450" t="inlineStr"/>
      <c r="H4450" t="inlineStr"/>
      <c r="I4450" t="inlineStr"/>
      <c r="J4450" t="inlineStr"/>
      <c r="K4450" t="inlineStr">
        <is>
          <t>libre</t>
        </is>
      </c>
    </row>
    <row r="4451">
      <c r="A4451" t="inlineStr">
        <is>
          <t>2015</t>
        </is>
      </c>
      <c r="B4451" t="inlineStr">
        <is>
          <t>Céleri rave</t>
        </is>
      </c>
      <c r="C4451" t="inlineStr">
        <is>
          <t>Pertes</t>
        </is>
      </c>
      <c r="D4451" t="n">
        <v>0</v>
      </c>
      <c r="E4451" t="inlineStr"/>
      <c r="F4451" t="inlineStr"/>
      <c r="G4451" t="inlineStr"/>
      <c r="H4451" t="inlineStr"/>
      <c r="I4451" t="inlineStr"/>
      <c r="J4451" t="inlineStr"/>
      <c r="K4451" t="inlineStr">
        <is>
          <t>libre</t>
        </is>
      </c>
    </row>
    <row r="4452">
      <c r="A4452" t="inlineStr">
        <is>
          <t>2015</t>
        </is>
      </c>
      <c r="B4452" t="inlineStr">
        <is>
          <t>Salsifis et scorsonère</t>
        </is>
      </c>
      <c r="C4452" t="inlineStr">
        <is>
          <t>Pertes</t>
        </is>
      </c>
      <c r="D4452" t="n">
        <v>0</v>
      </c>
      <c r="E4452" t="inlineStr"/>
      <c r="F4452" t="inlineStr"/>
      <c r="G4452" t="inlineStr"/>
      <c r="H4452" t="inlineStr"/>
      <c r="I4452" t="inlineStr"/>
      <c r="J4452" t="inlineStr"/>
      <c r="K4452" t="inlineStr">
        <is>
          <t>libre</t>
        </is>
      </c>
    </row>
    <row r="4453">
      <c r="A4453" t="inlineStr">
        <is>
          <t>2015</t>
        </is>
      </c>
      <c r="B4453" t="inlineStr">
        <is>
          <t>Racines et tubercules à amidon ou inuline comestibles</t>
        </is>
      </c>
      <c r="C4453" t="inlineStr">
        <is>
          <t>Pertes</t>
        </is>
      </c>
      <c r="D4453" t="n">
        <v>0</v>
      </c>
      <c r="E4453" t="inlineStr"/>
      <c r="F4453" t="inlineStr"/>
      <c r="G4453" t="inlineStr"/>
      <c r="H4453" t="inlineStr"/>
      <c r="I4453" t="inlineStr"/>
      <c r="J4453" t="inlineStr"/>
      <c r="K4453" t="inlineStr">
        <is>
          <t>libre</t>
        </is>
      </c>
    </row>
    <row r="4454">
      <c r="A4454" t="inlineStr">
        <is>
          <t>2015</t>
        </is>
      </c>
      <c r="B4454" t="inlineStr">
        <is>
          <t>Pommes de terre</t>
        </is>
      </c>
      <c r="C4454" t="inlineStr">
        <is>
          <t>Pertes</t>
        </is>
      </c>
      <c r="D4454" t="n">
        <v>0</v>
      </c>
      <c r="E4454" t="inlineStr"/>
      <c r="F4454" t="inlineStr"/>
      <c r="G4454" t="inlineStr"/>
      <c r="H4454" t="inlineStr"/>
      <c r="I4454" t="inlineStr"/>
      <c r="J4454" t="inlineStr"/>
      <c r="K4454" t="inlineStr">
        <is>
          <t>libre</t>
        </is>
      </c>
    </row>
    <row r="4455">
      <c r="A4455" t="inlineStr">
        <is>
          <t>2015</t>
        </is>
      </c>
      <c r="B4455" t="inlineStr">
        <is>
          <t>Pommes de terre de consommation</t>
        </is>
      </c>
      <c r="C4455" t="inlineStr">
        <is>
          <t>Pertes</t>
        </is>
      </c>
      <c r="D4455" t="n">
        <v>0</v>
      </c>
      <c r="E4455" t="inlineStr"/>
      <c r="F4455" t="inlineStr"/>
      <c r="G4455" t="inlineStr"/>
      <c r="H4455" t="inlineStr"/>
      <c r="I4455" t="inlineStr"/>
      <c r="J4455" t="inlineStr"/>
      <c r="K4455" t="inlineStr">
        <is>
          <t>libre</t>
        </is>
      </c>
    </row>
    <row r="4456">
      <c r="A4456" t="inlineStr">
        <is>
          <t>2015</t>
        </is>
      </c>
      <c r="B4456" t="inlineStr">
        <is>
          <t>Pommes de terre primeurs ou nouvelles</t>
        </is>
      </c>
      <c r="C4456" t="inlineStr">
        <is>
          <t>Pertes</t>
        </is>
      </c>
      <c r="D4456" t="n">
        <v>0</v>
      </c>
      <c r="E4456" t="inlineStr"/>
      <c r="F4456" t="inlineStr"/>
      <c r="G4456" t="inlineStr"/>
      <c r="H4456" t="inlineStr"/>
      <c r="I4456" t="inlineStr"/>
      <c r="J4456" t="inlineStr"/>
      <c r="K4456" t="inlineStr">
        <is>
          <t>libre</t>
        </is>
      </c>
    </row>
    <row r="4457">
      <c r="A4457" t="inlineStr">
        <is>
          <t>2015</t>
        </is>
      </c>
      <c r="B4457" t="inlineStr">
        <is>
          <t>Pommes de terre de conservation ou demi-saison</t>
        </is>
      </c>
      <c r="C4457" t="inlineStr">
        <is>
          <t>Pertes</t>
        </is>
      </c>
      <c r="D4457" t="n">
        <v>0</v>
      </c>
      <c r="E4457" t="inlineStr"/>
      <c r="F4457" t="inlineStr"/>
      <c r="G4457" t="inlineStr"/>
      <c r="H4457" t="inlineStr"/>
      <c r="I4457" t="inlineStr"/>
      <c r="J4457" t="inlineStr"/>
      <c r="K4457" t="inlineStr">
        <is>
          <t>libre</t>
        </is>
      </c>
    </row>
    <row r="4458">
      <c r="A4458" t="inlineStr">
        <is>
          <t>2015</t>
        </is>
      </c>
      <c r="B4458" t="inlineStr">
        <is>
          <t>Patates douces</t>
        </is>
      </c>
      <c r="C4458" t="inlineStr">
        <is>
          <t>Pertes</t>
        </is>
      </c>
      <c r="D4458" t="n">
        <v>0</v>
      </c>
      <c r="E4458" t="inlineStr"/>
      <c r="F4458" t="inlineStr"/>
      <c r="G4458" t="inlineStr"/>
      <c r="H4458" t="inlineStr"/>
      <c r="I4458" t="inlineStr"/>
      <c r="J4458" t="inlineStr"/>
      <c r="K4458" t="inlineStr">
        <is>
          <t>libre</t>
        </is>
      </c>
    </row>
    <row r="4459">
      <c r="A4459" t="inlineStr">
        <is>
          <t>2015</t>
        </is>
      </c>
      <c r="B4459" t="inlineStr">
        <is>
          <t>Manioc</t>
        </is>
      </c>
      <c r="C4459" t="inlineStr">
        <is>
          <t>Pertes</t>
        </is>
      </c>
      <c r="D4459" t="n">
        <v>0</v>
      </c>
      <c r="E4459" t="inlineStr"/>
      <c r="F4459" t="inlineStr"/>
      <c r="G4459" t="inlineStr"/>
      <c r="H4459" t="inlineStr"/>
      <c r="I4459" t="inlineStr"/>
      <c r="J4459" t="inlineStr"/>
      <c r="K4459" t="inlineStr">
        <is>
          <t>libre</t>
        </is>
      </c>
    </row>
    <row r="4460">
      <c r="A4460" t="inlineStr">
        <is>
          <t>2015</t>
        </is>
      </c>
      <c r="B4460" t="inlineStr">
        <is>
          <t>Colocases</t>
        </is>
      </c>
      <c r="C4460" t="inlineStr">
        <is>
          <t>Pertes</t>
        </is>
      </c>
      <c r="D4460" t="n">
        <v>0</v>
      </c>
      <c r="E4460" t="inlineStr"/>
      <c r="F4460" t="inlineStr"/>
      <c r="G4460" t="inlineStr"/>
      <c r="H4460" t="inlineStr"/>
      <c r="I4460" t="inlineStr"/>
      <c r="J4460" t="inlineStr"/>
      <c r="K4460" t="inlineStr">
        <is>
          <t>libre</t>
        </is>
      </c>
    </row>
    <row r="4461">
      <c r="A4461" t="inlineStr">
        <is>
          <t>2015</t>
        </is>
      </c>
      <c r="B4461" t="inlineStr">
        <is>
          <t>Autres racines et tubercules à amidon ou inuline comestibles</t>
        </is>
      </c>
      <c r="C4461" t="inlineStr">
        <is>
          <t>Pertes</t>
        </is>
      </c>
      <c r="D4461" t="n">
        <v>0</v>
      </c>
      <c r="E4461" t="inlineStr"/>
      <c r="F4461" t="inlineStr"/>
      <c r="G4461" t="inlineStr"/>
      <c r="H4461" t="inlineStr"/>
      <c r="I4461" t="inlineStr"/>
      <c r="J4461" t="inlineStr"/>
      <c r="K4461" t="inlineStr">
        <is>
          <t>libre</t>
        </is>
      </c>
    </row>
    <row r="4462">
      <c r="A4462" t="inlineStr">
        <is>
          <t>2015</t>
        </is>
      </c>
      <c r="B4462" t="inlineStr">
        <is>
          <t>Igname</t>
        </is>
      </c>
      <c r="C4462" t="inlineStr">
        <is>
          <t>Pertes</t>
        </is>
      </c>
      <c r="D4462" t="n">
        <v>0</v>
      </c>
      <c r="E4462" t="inlineStr"/>
      <c r="F4462" t="inlineStr"/>
      <c r="G4462" t="inlineStr"/>
      <c r="H4462" t="inlineStr"/>
      <c r="I4462" t="inlineStr"/>
      <c r="J4462" t="inlineStr"/>
      <c r="K4462" t="inlineStr">
        <is>
          <t>libre</t>
        </is>
      </c>
    </row>
    <row r="4463">
      <c r="A4463" t="inlineStr">
        <is>
          <t>2015</t>
        </is>
      </c>
      <c r="B4463" t="inlineStr">
        <is>
          <t>Autres tubercules, n.c.a.</t>
        </is>
      </c>
      <c r="C4463" t="inlineStr">
        <is>
          <t>Pertes</t>
        </is>
      </c>
      <c r="D4463" t="n">
        <v>0</v>
      </c>
      <c r="E4463" t="inlineStr"/>
      <c r="F4463" t="inlineStr"/>
      <c r="G4463" t="inlineStr"/>
      <c r="H4463" t="inlineStr"/>
      <c r="I4463" t="inlineStr"/>
      <c r="J4463" t="inlineStr"/>
      <c r="K4463" t="inlineStr">
        <is>
          <t>libre</t>
        </is>
      </c>
    </row>
    <row r="4464">
      <c r="A4464" t="inlineStr">
        <is>
          <t>2015</t>
        </is>
      </c>
      <c r="B4464" t="inlineStr">
        <is>
          <t>Champignons et truffes</t>
        </is>
      </c>
      <c r="C4464" t="inlineStr">
        <is>
          <t>Pertes</t>
        </is>
      </c>
      <c r="D4464" t="n">
        <v>0</v>
      </c>
      <c r="E4464" t="inlineStr"/>
      <c r="F4464" t="inlineStr"/>
      <c r="G4464" t="inlineStr"/>
      <c r="H4464" t="inlineStr"/>
      <c r="I4464" t="inlineStr"/>
      <c r="J4464" t="inlineStr"/>
      <c r="K4464" t="inlineStr">
        <is>
          <t>libre</t>
        </is>
      </c>
    </row>
    <row r="4465">
      <c r="A4465" t="inlineStr">
        <is>
          <t>2015</t>
        </is>
      </c>
      <c r="B4465" t="inlineStr">
        <is>
          <t>Champignons cultivés</t>
        </is>
      </c>
      <c r="C4465" t="inlineStr">
        <is>
          <t>Pertes</t>
        </is>
      </c>
      <c r="D4465" t="n">
        <v>0</v>
      </c>
      <c r="E4465" t="inlineStr"/>
      <c r="F4465" t="inlineStr"/>
      <c r="G4465" t="inlineStr"/>
      <c r="H4465" t="inlineStr"/>
      <c r="I4465" t="inlineStr"/>
      <c r="J4465" t="inlineStr"/>
      <c r="K4465" t="inlineStr">
        <is>
          <t>libre</t>
        </is>
      </c>
    </row>
    <row r="4466">
      <c r="A4466" t="inlineStr">
        <is>
          <t>2015</t>
        </is>
      </c>
      <c r="B4466" t="inlineStr">
        <is>
          <t>Champignons du genre Agaricus</t>
        </is>
      </c>
      <c r="C4466" t="inlineStr">
        <is>
          <t>Pertes</t>
        </is>
      </c>
      <c r="D4466" t="n">
        <v>0</v>
      </c>
      <c r="E4466" t="inlineStr"/>
      <c r="F4466" t="inlineStr"/>
      <c r="G4466" t="inlineStr"/>
      <c r="H4466" t="inlineStr"/>
      <c r="I4466" t="inlineStr"/>
      <c r="J4466" t="inlineStr"/>
      <c r="K4466" t="inlineStr">
        <is>
          <t>libre</t>
        </is>
      </c>
    </row>
    <row r="4467">
      <c r="A4467" t="inlineStr">
        <is>
          <t>2015</t>
        </is>
      </c>
      <c r="B4467" t="inlineStr">
        <is>
          <t>Champignons non-cultivés et truffes</t>
        </is>
      </c>
      <c r="C4467" t="inlineStr">
        <is>
          <t>Pertes</t>
        </is>
      </c>
      <c r="D4467" t="n">
        <v>0</v>
      </c>
      <c r="E4467" t="inlineStr"/>
      <c r="F4467" t="inlineStr"/>
      <c r="G4467" t="inlineStr"/>
      <c r="H4467" t="inlineStr"/>
      <c r="I4467" t="inlineStr"/>
      <c r="J4467" t="inlineStr"/>
      <c r="K4467" t="inlineStr">
        <is>
          <t>libre</t>
        </is>
      </c>
    </row>
    <row r="4468">
      <c r="A4468" t="inlineStr">
        <is>
          <t>2015</t>
        </is>
      </c>
      <c r="B4468" t="inlineStr">
        <is>
          <t>Champignons non-cultivés</t>
        </is>
      </c>
      <c r="C4468" t="inlineStr">
        <is>
          <t>Pertes</t>
        </is>
      </c>
      <c r="D4468" t="n">
        <v>0</v>
      </c>
      <c r="E4468" t="inlineStr"/>
      <c r="F4468" t="inlineStr"/>
      <c r="G4468" t="inlineStr"/>
      <c r="H4468" t="inlineStr"/>
      <c r="I4468" t="inlineStr"/>
      <c r="J4468" t="inlineStr"/>
      <c r="K4468" t="inlineStr">
        <is>
          <t>libre</t>
        </is>
      </c>
    </row>
    <row r="4469">
      <c r="A4469" t="inlineStr">
        <is>
          <t>2015</t>
        </is>
      </c>
      <c r="B4469" t="inlineStr">
        <is>
          <t>Chanterelles</t>
        </is>
      </c>
      <c r="C4469" t="inlineStr">
        <is>
          <t>Pertes</t>
        </is>
      </c>
      <c r="D4469" t="n">
        <v>0</v>
      </c>
      <c r="E4469" t="inlineStr"/>
      <c r="F4469" t="inlineStr"/>
      <c r="G4469" t="inlineStr"/>
      <c r="H4469" t="inlineStr"/>
      <c r="I4469" t="inlineStr"/>
      <c r="J4469" t="inlineStr"/>
      <c r="K4469" t="inlineStr">
        <is>
          <t>libre</t>
        </is>
      </c>
    </row>
    <row r="4470">
      <c r="A4470" t="inlineStr">
        <is>
          <t>2015</t>
        </is>
      </c>
      <c r="B4470" t="inlineStr">
        <is>
          <t>Cèpes</t>
        </is>
      </c>
      <c r="C4470" t="inlineStr">
        <is>
          <t>Pertes</t>
        </is>
      </c>
      <c r="D4470" t="n">
        <v>0</v>
      </c>
      <c r="E4470" t="inlineStr"/>
      <c r="F4470" t="inlineStr"/>
      <c r="G4470" t="inlineStr"/>
      <c r="H4470" t="inlineStr"/>
      <c r="I4470" t="inlineStr"/>
      <c r="J4470" t="inlineStr"/>
      <c r="K4470" t="inlineStr">
        <is>
          <t>libre</t>
        </is>
      </c>
    </row>
    <row r="4471">
      <c r="A4471" t="inlineStr">
        <is>
          <t>2015</t>
        </is>
      </c>
      <c r="B4471" t="inlineStr">
        <is>
          <t>Autres champignons</t>
        </is>
      </c>
      <c r="C4471" t="inlineStr">
        <is>
          <t>Pertes</t>
        </is>
      </c>
      <c r="D4471" t="n">
        <v>0</v>
      </c>
      <c r="E4471" t="inlineStr"/>
      <c r="F4471" t="inlineStr"/>
      <c r="G4471" t="inlineStr"/>
      <c r="H4471" t="inlineStr"/>
      <c r="I4471" t="inlineStr"/>
      <c r="J4471" t="inlineStr"/>
      <c r="K4471" t="inlineStr">
        <is>
          <t>libre</t>
        </is>
      </c>
    </row>
    <row r="4472">
      <c r="A4472" t="inlineStr">
        <is>
          <t>2015</t>
        </is>
      </c>
      <c r="B4472" t="inlineStr">
        <is>
          <t>Truffes</t>
        </is>
      </c>
      <c r="C4472" t="inlineStr">
        <is>
          <t>Pertes</t>
        </is>
      </c>
      <c r="D4472" t="n">
        <v>0</v>
      </c>
      <c r="E4472" t="inlineStr"/>
      <c r="F4472" t="inlineStr"/>
      <c r="G4472" t="inlineStr"/>
      <c r="H4472" t="inlineStr"/>
      <c r="I4472" t="inlineStr"/>
      <c r="J4472" t="inlineStr"/>
      <c r="K4472" t="inlineStr">
        <is>
          <t>libre</t>
        </is>
      </c>
    </row>
    <row r="4473">
      <c r="A4473" t="inlineStr">
        <is>
          <t>2015</t>
        </is>
      </c>
      <c r="B4473" t="inlineStr">
        <is>
          <t>Légumes frais n.c.a.</t>
        </is>
      </c>
      <c r="C4473" t="inlineStr">
        <is>
          <t>Pertes</t>
        </is>
      </c>
      <c r="D4473" t="n">
        <v>0</v>
      </c>
      <c r="E4473" t="inlineStr"/>
      <c r="F4473" t="inlineStr"/>
      <c r="G4473" t="inlineStr"/>
      <c r="H4473" t="inlineStr"/>
      <c r="I4473" t="inlineStr"/>
      <c r="J4473" t="inlineStr"/>
      <c r="K4473" t="inlineStr">
        <is>
          <t>libre</t>
        </is>
      </c>
    </row>
    <row r="4474">
      <c r="A4474" t="inlineStr">
        <is>
          <t>2015</t>
        </is>
      </c>
      <c r="B4474" t="inlineStr">
        <is>
          <t>Céleris branches</t>
        </is>
      </c>
      <c r="C4474" t="inlineStr">
        <is>
          <t>Pertes</t>
        </is>
      </c>
      <c r="D4474" t="n">
        <v>0</v>
      </c>
      <c r="E4474" t="inlineStr"/>
      <c r="F4474" t="inlineStr"/>
      <c r="G4474" t="inlineStr"/>
      <c r="H4474" t="inlineStr"/>
      <c r="I4474" t="inlineStr"/>
      <c r="J4474" t="inlineStr"/>
      <c r="K4474" t="inlineStr">
        <is>
          <t>libre</t>
        </is>
      </c>
    </row>
    <row r="4475">
      <c r="A4475" t="inlineStr">
        <is>
          <t>2015</t>
        </is>
      </c>
      <c r="B4475" t="inlineStr">
        <is>
          <t>Fruits</t>
        </is>
      </c>
      <c r="C4475" t="inlineStr">
        <is>
          <t>Pertes</t>
        </is>
      </c>
      <c r="D4475" t="n">
        <v>0</v>
      </c>
      <c r="E4475" t="inlineStr"/>
      <c r="F4475" t="inlineStr"/>
      <c r="G4475" t="inlineStr"/>
      <c r="H4475" t="inlineStr"/>
      <c r="I4475" t="inlineStr"/>
      <c r="J4475" t="inlineStr"/>
      <c r="K4475" t="inlineStr">
        <is>
          <t>libre</t>
        </is>
      </c>
    </row>
    <row r="4476">
      <c r="A4476" t="inlineStr">
        <is>
          <t>2015</t>
        </is>
      </c>
      <c r="B4476" t="inlineStr">
        <is>
          <t>Raisin</t>
        </is>
      </c>
      <c r="C4476" t="inlineStr">
        <is>
          <t>Pertes</t>
        </is>
      </c>
      <c r="D4476" t="n">
        <v>0</v>
      </c>
      <c r="E4476" t="inlineStr"/>
      <c r="F4476" t="inlineStr"/>
      <c r="G4476" t="inlineStr"/>
      <c r="H4476" t="inlineStr"/>
      <c r="I4476" t="inlineStr"/>
      <c r="J4476" t="inlineStr"/>
      <c r="K4476" t="inlineStr">
        <is>
          <t>libre</t>
        </is>
      </c>
    </row>
    <row r="4477">
      <c r="A4477" t="inlineStr">
        <is>
          <t>2015</t>
        </is>
      </c>
      <c r="B4477" t="inlineStr">
        <is>
          <t>Raisin de table</t>
        </is>
      </c>
      <c r="C4477" t="inlineStr">
        <is>
          <t>Pertes</t>
        </is>
      </c>
      <c r="D4477" t="n">
        <v>0</v>
      </c>
      <c r="E4477" t="inlineStr"/>
      <c r="F4477" t="inlineStr"/>
      <c r="G4477" t="inlineStr"/>
      <c r="H4477" t="inlineStr"/>
      <c r="I4477" t="inlineStr"/>
      <c r="J4477" t="inlineStr"/>
      <c r="K4477" t="inlineStr">
        <is>
          <t>libre</t>
        </is>
      </c>
    </row>
    <row r="4478">
      <c r="A4478" t="inlineStr">
        <is>
          <t>2015</t>
        </is>
      </c>
      <c r="B4478" t="inlineStr">
        <is>
          <t>Autre raisin frais</t>
        </is>
      </c>
      <c r="C4478" t="inlineStr">
        <is>
          <t>Pertes</t>
        </is>
      </c>
      <c r="D4478" t="n">
        <v>0</v>
      </c>
      <c r="E4478" t="inlineStr"/>
      <c r="F4478" t="inlineStr"/>
      <c r="G4478" t="inlineStr"/>
      <c r="H4478" t="inlineStr"/>
      <c r="I4478" t="inlineStr"/>
      <c r="J4478" t="inlineStr"/>
      <c r="K4478" t="inlineStr">
        <is>
          <t>libre</t>
        </is>
      </c>
    </row>
    <row r="4479">
      <c r="A4479" t="inlineStr">
        <is>
          <t>2015</t>
        </is>
      </c>
      <c r="B4479" t="inlineStr">
        <is>
          <t>Fruits tropicaux et subtropicaux</t>
        </is>
      </c>
      <c r="C4479" t="inlineStr">
        <is>
          <t>Pertes</t>
        </is>
      </c>
      <c r="D4479" t="n">
        <v>0</v>
      </c>
      <c r="E4479" t="inlineStr"/>
      <c r="F4479" t="inlineStr"/>
      <c r="G4479" t="inlineStr"/>
      <c r="H4479" t="inlineStr"/>
      <c r="I4479" t="inlineStr"/>
      <c r="J4479" t="inlineStr"/>
      <c r="K4479" t="inlineStr">
        <is>
          <t>libre</t>
        </is>
      </c>
    </row>
    <row r="4480">
      <c r="A4480" t="inlineStr">
        <is>
          <t>2015</t>
        </is>
      </c>
      <c r="B4480" t="inlineStr">
        <is>
          <t>Avocats</t>
        </is>
      </c>
      <c r="C4480" t="inlineStr">
        <is>
          <t>Pertes</t>
        </is>
      </c>
      <c r="D4480" t="n">
        <v>0</v>
      </c>
      <c r="E4480" t="inlineStr"/>
      <c r="F4480" t="inlineStr"/>
      <c r="G4480" t="inlineStr"/>
      <c r="H4480" t="inlineStr"/>
      <c r="I4480" t="inlineStr"/>
      <c r="J4480" t="inlineStr"/>
      <c r="K4480" t="inlineStr">
        <is>
          <t>libre</t>
        </is>
      </c>
    </row>
    <row r="4481">
      <c r="A4481" t="inlineStr">
        <is>
          <t>2015</t>
        </is>
      </c>
      <c r="B4481" t="inlineStr">
        <is>
          <t>Bananes, bananes plantains et assimilés</t>
        </is>
      </c>
      <c r="C4481" t="inlineStr">
        <is>
          <t>Pertes</t>
        </is>
      </c>
      <c r="D4481" t="n">
        <v>0</v>
      </c>
      <c r="E4481" t="inlineStr"/>
      <c r="F4481" t="inlineStr"/>
      <c r="G4481" t="inlineStr"/>
      <c r="H4481" t="inlineStr"/>
      <c r="I4481" t="inlineStr"/>
      <c r="J4481" t="inlineStr"/>
      <c r="K4481" t="inlineStr">
        <is>
          <t>libre</t>
        </is>
      </c>
    </row>
    <row r="4482">
      <c r="A4482" t="inlineStr">
        <is>
          <t>2015</t>
        </is>
      </c>
      <c r="B4482" t="inlineStr">
        <is>
          <t>Bananes fruits</t>
        </is>
      </c>
      <c r="C4482" t="inlineStr">
        <is>
          <t>Pertes</t>
        </is>
      </c>
      <c r="D4482" t="n">
        <v>0</v>
      </c>
      <c r="E4482" t="inlineStr"/>
      <c r="F4482" t="inlineStr"/>
      <c r="G4482" t="inlineStr"/>
      <c r="H4482" t="inlineStr"/>
      <c r="I4482" t="inlineStr"/>
      <c r="J4482" t="inlineStr"/>
      <c r="K4482" t="inlineStr">
        <is>
          <t>libre</t>
        </is>
      </c>
    </row>
    <row r="4483">
      <c r="A4483" t="inlineStr">
        <is>
          <t>2015</t>
        </is>
      </c>
      <c r="B4483" t="inlineStr">
        <is>
          <t>Bananes plantains</t>
        </is>
      </c>
      <c r="C4483" t="inlineStr">
        <is>
          <t>Pertes</t>
        </is>
      </c>
      <c r="D4483" t="n">
        <v>0</v>
      </c>
      <c r="E4483" t="inlineStr"/>
      <c r="F4483" t="inlineStr"/>
      <c r="G4483" t="inlineStr"/>
      <c r="H4483" t="inlineStr"/>
      <c r="I4483" t="inlineStr"/>
      <c r="J4483" t="inlineStr"/>
      <c r="K4483" t="inlineStr">
        <is>
          <t>libre</t>
        </is>
      </c>
    </row>
    <row r="4484">
      <c r="A4484" t="inlineStr">
        <is>
          <t>2015</t>
        </is>
      </c>
      <c r="B4484" t="inlineStr">
        <is>
          <t>Dattes</t>
        </is>
      </c>
      <c r="C4484" t="inlineStr">
        <is>
          <t>Pertes</t>
        </is>
      </c>
      <c r="D4484" t="n">
        <v>0</v>
      </c>
      <c r="E4484" t="inlineStr"/>
      <c r="F4484" t="inlineStr"/>
      <c r="G4484" t="inlineStr"/>
      <c r="H4484" t="inlineStr"/>
      <c r="I4484" t="inlineStr"/>
      <c r="J4484" t="inlineStr"/>
      <c r="K4484" t="inlineStr">
        <is>
          <t>libre</t>
        </is>
      </c>
    </row>
    <row r="4485">
      <c r="A4485" t="inlineStr">
        <is>
          <t>2015</t>
        </is>
      </c>
      <c r="B4485" t="inlineStr">
        <is>
          <t>Figues</t>
        </is>
      </c>
      <c r="C4485" t="inlineStr">
        <is>
          <t>Pertes</t>
        </is>
      </c>
      <c r="D4485" t="n">
        <v>0</v>
      </c>
      <c r="E4485" t="inlineStr"/>
      <c r="F4485" t="inlineStr"/>
      <c r="G4485" t="inlineStr"/>
      <c r="H4485" t="inlineStr"/>
      <c r="I4485" t="inlineStr"/>
      <c r="J4485" t="inlineStr"/>
      <c r="K4485" t="inlineStr">
        <is>
          <t>libre</t>
        </is>
      </c>
    </row>
    <row r="4486">
      <c r="A4486" t="inlineStr">
        <is>
          <t>2015</t>
        </is>
      </c>
      <c r="B4486" t="inlineStr">
        <is>
          <t>Autres fruits tropicaux et subtropicaux</t>
        </is>
      </c>
      <c r="C4486" t="inlineStr">
        <is>
          <t>Pertes</t>
        </is>
      </c>
      <c r="D4486" t="n">
        <v>0</v>
      </c>
      <c r="E4486" t="inlineStr"/>
      <c r="F4486" t="inlineStr"/>
      <c r="G4486" t="inlineStr"/>
      <c r="H4486" t="inlineStr"/>
      <c r="I4486" t="inlineStr"/>
      <c r="J4486" t="inlineStr"/>
      <c r="K4486" t="inlineStr">
        <is>
          <t>libre</t>
        </is>
      </c>
    </row>
    <row r="4487">
      <c r="A4487" t="inlineStr">
        <is>
          <t>2015</t>
        </is>
      </c>
      <c r="B4487" t="inlineStr">
        <is>
          <t>Mangue</t>
        </is>
      </c>
      <c r="C4487" t="inlineStr">
        <is>
          <t>Pertes</t>
        </is>
      </c>
      <c r="D4487" t="n">
        <v>0</v>
      </c>
      <c r="E4487" t="inlineStr"/>
      <c r="F4487" t="inlineStr"/>
      <c r="G4487" t="inlineStr"/>
      <c r="H4487" t="inlineStr"/>
      <c r="I4487" t="inlineStr"/>
      <c r="J4487" t="inlineStr"/>
      <c r="K4487" t="inlineStr">
        <is>
          <t>libre</t>
        </is>
      </c>
    </row>
    <row r="4488">
      <c r="A4488" t="inlineStr">
        <is>
          <t>2015</t>
        </is>
      </c>
      <c r="B4488" t="inlineStr">
        <is>
          <t>Goyave, Goyavier</t>
        </is>
      </c>
      <c r="C4488" t="inlineStr">
        <is>
          <t>Pertes</t>
        </is>
      </c>
      <c r="D4488" t="n">
        <v>0</v>
      </c>
      <c r="E4488" t="inlineStr"/>
      <c r="F4488" t="inlineStr"/>
      <c r="G4488" t="inlineStr"/>
      <c r="H4488" t="inlineStr"/>
      <c r="I4488" t="inlineStr"/>
      <c r="J4488" t="inlineStr"/>
      <c r="K4488" t="inlineStr">
        <is>
          <t>libre</t>
        </is>
      </c>
    </row>
    <row r="4489">
      <c r="A4489" t="inlineStr">
        <is>
          <t>2015</t>
        </is>
      </c>
      <c r="B4489" t="inlineStr">
        <is>
          <t>Ananas</t>
        </is>
      </c>
      <c r="C4489" t="inlineStr">
        <is>
          <t>Pertes</t>
        </is>
      </c>
      <c r="D4489" t="n">
        <v>0</v>
      </c>
      <c r="E4489" t="inlineStr"/>
      <c r="F4489" t="inlineStr"/>
      <c r="G4489" t="inlineStr"/>
      <c r="H4489" t="inlineStr"/>
      <c r="I4489" t="inlineStr"/>
      <c r="J4489" t="inlineStr"/>
      <c r="K4489" t="inlineStr">
        <is>
          <t>libre</t>
        </is>
      </c>
    </row>
    <row r="4490">
      <c r="A4490" t="inlineStr">
        <is>
          <t>2015</t>
        </is>
      </c>
      <c r="B4490" t="inlineStr">
        <is>
          <t>Autres fruits tropicaux et subtropicaux, n.c.a</t>
        </is>
      </c>
      <c r="C4490" t="inlineStr">
        <is>
          <t>Pertes</t>
        </is>
      </c>
      <c r="D4490" t="n">
        <v>0</v>
      </c>
      <c r="E4490" t="inlineStr"/>
      <c r="F4490" t="inlineStr"/>
      <c r="G4490" t="inlineStr"/>
      <c r="H4490" t="inlineStr"/>
      <c r="I4490" t="inlineStr"/>
      <c r="J4490" t="inlineStr"/>
      <c r="K4490" t="inlineStr">
        <is>
          <t>libre</t>
        </is>
      </c>
    </row>
    <row r="4491">
      <c r="A4491" t="inlineStr">
        <is>
          <t>2015</t>
        </is>
      </c>
      <c r="B4491" t="inlineStr">
        <is>
          <t>Letchi, longani, ramboutan</t>
        </is>
      </c>
      <c r="C4491" t="inlineStr">
        <is>
          <t>Pertes</t>
        </is>
      </c>
      <c r="D4491" t="n">
        <v>0</v>
      </c>
      <c r="E4491" t="inlineStr"/>
      <c r="F4491" t="inlineStr"/>
      <c r="G4491" t="inlineStr"/>
      <c r="H4491" t="inlineStr"/>
      <c r="I4491" t="inlineStr"/>
      <c r="J4491" t="inlineStr"/>
      <c r="K4491" t="inlineStr">
        <is>
          <t>libre</t>
        </is>
      </c>
    </row>
    <row r="4492">
      <c r="A4492" t="inlineStr">
        <is>
          <t>2015</t>
        </is>
      </c>
      <c r="B4492" t="inlineStr">
        <is>
          <t>Abricot pays ou mamey</t>
        </is>
      </c>
      <c r="C4492" t="inlineStr">
        <is>
          <t>Pertes</t>
        </is>
      </c>
      <c r="D4492" t="n">
        <v>0</v>
      </c>
      <c r="E4492" t="inlineStr"/>
      <c r="F4492" t="inlineStr"/>
      <c r="G4492" t="inlineStr"/>
      <c r="H4492" t="inlineStr"/>
      <c r="I4492" t="inlineStr"/>
      <c r="J4492" t="inlineStr"/>
      <c r="K4492" t="inlineStr">
        <is>
          <t>libre</t>
        </is>
      </c>
    </row>
    <row r="4493">
      <c r="A4493" t="inlineStr">
        <is>
          <t>2015</t>
        </is>
      </c>
      <c r="B4493" t="inlineStr">
        <is>
          <t>Corossol, pomme cannelle</t>
        </is>
      </c>
      <c r="C4493" t="inlineStr">
        <is>
          <t>Pertes</t>
        </is>
      </c>
      <c r="D4493" t="n">
        <v>0</v>
      </c>
      <c r="E4493" t="inlineStr"/>
      <c r="F4493" t="inlineStr"/>
      <c r="G4493" t="inlineStr"/>
      <c r="H4493" t="inlineStr"/>
      <c r="I4493" t="inlineStr"/>
      <c r="J4493" t="inlineStr"/>
      <c r="K4493" t="inlineStr">
        <is>
          <t>libre</t>
        </is>
      </c>
    </row>
    <row r="4494">
      <c r="A4494" t="inlineStr">
        <is>
          <t>2015</t>
        </is>
      </c>
      <c r="B4494" t="inlineStr">
        <is>
          <t>Maracuja, fruits de la passion, grenadille</t>
        </is>
      </c>
      <c r="C4494" t="inlineStr">
        <is>
          <t>Pertes</t>
        </is>
      </c>
      <c r="D4494" t="n">
        <v>0</v>
      </c>
      <c r="E4494" t="inlineStr"/>
      <c r="F4494" t="inlineStr"/>
      <c r="G4494" t="inlineStr"/>
      <c r="H4494" t="inlineStr"/>
      <c r="I4494" t="inlineStr"/>
      <c r="J4494" t="inlineStr"/>
      <c r="K4494" t="inlineStr">
        <is>
          <t>libre</t>
        </is>
      </c>
    </row>
    <row r="4495">
      <c r="A4495" t="inlineStr">
        <is>
          <t>2015</t>
        </is>
      </c>
      <c r="B4495" t="inlineStr">
        <is>
          <t>Papaye</t>
        </is>
      </c>
      <c r="C4495" t="inlineStr">
        <is>
          <t>Pertes</t>
        </is>
      </c>
      <c r="D4495" t="n">
        <v>0</v>
      </c>
      <c r="E4495" t="inlineStr"/>
      <c r="F4495" t="inlineStr"/>
      <c r="G4495" t="inlineStr"/>
      <c r="H4495" t="inlineStr"/>
      <c r="I4495" t="inlineStr"/>
      <c r="J4495" t="inlineStr"/>
      <c r="K4495" t="inlineStr">
        <is>
          <t>libre</t>
        </is>
      </c>
    </row>
    <row r="4496">
      <c r="A4496" t="inlineStr">
        <is>
          <t>2015</t>
        </is>
      </c>
      <c r="B4496" t="inlineStr">
        <is>
          <t>Agrumes</t>
        </is>
      </c>
      <c r="C4496" t="inlineStr">
        <is>
          <t>Pertes</t>
        </is>
      </c>
      <c r="D4496" t="n">
        <v>0</v>
      </c>
      <c r="E4496" t="inlineStr"/>
      <c r="F4496" t="inlineStr"/>
      <c r="G4496" t="inlineStr"/>
      <c r="H4496" t="inlineStr"/>
      <c r="I4496" t="inlineStr"/>
      <c r="J4496" t="inlineStr"/>
      <c r="K4496" t="inlineStr">
        <is>
          <t>libre</t>
        </is>
      </c>
    </row>
    <row r="4497">
      <c r="A4497" t="inlineStr">
        <is>
          <t>2015</t>
        </is>
      </c>
      <c r="B4497" t="inlineStr">
        <is>
          <t>Pomelos et pamplemousses</t>
        </is>
      </c>
      <c r="C4497" t="inlineStr">
        <is>
          <t>Pertes</t>
        </is>
      </c>
      <c r="D4497" t="n">
        <v>0</v>
      </c>
      <c r="E4497" t="inlineStr"/>
      <c r="F4497" t="inlineStr"/>
      <c r="G4497" t="inlineStr"/>
      <c r="H4497" t="inlineStr"/>
      <c r="I4497" t="inlineStr"/>
      <c r="J4497" t="inlineStr"/>
      <c r="K4497" t="inlineStr">
        <is>
          <t>libre</t>
        </is>
      </c>
    </row>
    <row r="4498">
      <c r="A4498" t="inlineStr">
        <is>
          <t>2015</t>
        </is>
      </c>
      <c r="B4498" t="inlineStr">
        <is>
          <t>Citrons et limes</t>
        </is>
      </c>
      <c r="C4498" t="inlineStr">
        <is>
          <t>Pertes</t>
        </is>
      </c>
      <c r="D4498" t="n">
        <v>0</v>
      </c>
      <c r="E4498" t="inlineStr"/>
      <c r="F4498" t="inlineStr"/>
      <c r="G4498" t="inlineStr"/>
      <c r="H4498" t="inlineStr"/>
      <c r="I4498" t="inlineStr"/>
      <c r="J4498" t="inlineStr"/>
      <c r="K4498" t="inlineStr">
        <is>
          <t>libre</t>
        </is>
      </c>
    </row>
    <row r="4499">
      <c r="A4499" t="inlineStr">
        <is>
          <t>2015</t>
        </is>
      </c>
      <c r="B4499" t="inlineStr">
        <is>
          <t>Oranges</t>
        </is>
      </c>
      <c r="C4499" t="inlineStr">
        <is>
          <t>Pertes</t>
        </is>
      </c>
      <c r="D4499" t="n">
        <v>0</v>
      </c>
      <c r="E4499" t="inlineStr"/>
      <c r="F4499" t="inlineStr"/>
      <c r="G4499" t="inlineStr"/>
      <c r="H4499" t="inlineStr"/>
      <c r="I4499" t="inlineStr"/>
      <c r="J4499" t="inlineStr"/>
      <c r="K4499" t="inlineStr">
        <is>
          <t>libre</t>
        </is>
      </c>
    </row>
    <row r="4500">
      <c r="A4500" t="inlineStr">
        <is>
          <t>2015</t>
        </is>
      </c>
      <c r="B4500" t="inlineStr">
        <is>
          <t>Mandarines et clémentines</t>
        </is>
      </c>
      <c r="C4500" t="inlineStr">
        <is>
          <t>Pertes</t>
        </is>
      </c>
      <c r="D4500" t="n">
        <v>0</v>
      </c>
      <c r="E4500" t="inlineStr"/>
      <c r="F4500" t="inlineStr"/>
      <c r="G4500" t="inlineStr"/>
      <c r="H4500" t="inlineStr"/>
      <c r="I4500" t="inlineStr"/>
      <c r="J4500" t="inlineStr"/>
      <c r="K4500" t="inlineStr">
        <is>
          <t>libre</t>
        </is>
      </c>
    </row>
    <row r="4501">
      <c r="A4501" t="inlineStr">
        <is>
          <t>2015</t>
        </is>
      </c>
      <c r="B4501" t="inlineStr">
        <is>
          <t>Fruits à pépins et à noyau</t>
        </is>
      </c>
      <c r="C4501" t="inlineStr">
        <is>
          <t>Pertes</t>
        </is>
      </c>
      <c r="D4501" t="n">
        <v>0</v>
      </c>
      <c r="E4501" t="inlineStr"/>
      <c r="F4501" t="inlineStr"/>
      <c r="G4501" t="inlineStr"/>
      <c r="H4501" t="inlineStr"/>
      <c r="I4501" t="inlineStr"/>
      <c r="J4501" t="inlineStr"/>
      <c r="K4501" t="inlineStr">
        <is>
          <t>libre</t>
        </is>
      </c>
    </row>
    <row r="4502">
      <c r="A4502" t="inlineStr">
        <is>
          <t>2015</t>
        </is>
      </c>
      <c r="B4502" t="inlineStr">
        <is>
          <t>Pommes</t>
        </is>
      </c>
      <c r="C4502" t="inlineStr">
        <is>
          <t>Pertes</t>
        </is>
      </c>
      <c r="D4502" t="n">
        <v>0</v>
      </c>
      <c r="E4502" t="inlineStr"/>
      <c r="F4502" t="inlineStr"/>
      <c r="G4502" t="inlineStr"/>
      <c r="H4502" t="inlineStr"/>
      <c r="I4502" t="inlineStr"/>
      <c r="J4502" t="inlineStr"/>
      <c r="K4502" t="inlineStr">
        <is>
          <t>libre</t>
        </is>
      </c>
    </row>
    <row r="4503">
      <c r="A4503" t="inlineStr">
        <is>
          <t>2015</t>
        </is>
      </c>
      <c r="B4503" t="inlineStr">
        <is>
          <t>Pommes de table</t>
        </is>
      </c>
      <c r="C4503" t="inlineStr">
        <is>
          <t>Pertes</t>
        </is>
      </c>
      <c r="D4503" t="n">
        <v>0</v>
      </c>
      <c r="E4503" t="inlineStr"/>
      <c r="F4503" t="inlineStr"/>
      <c r="G4503" t="inlineStr"/>
      <c r="H4503" t="inlineStr"/>
      <c r="I4503" t="inlineStr"/>
      <c r="J4503" t="inlineStr"/>
      <c r="K4503" t="inlineStr">
        <is>
          <t>libre</t>
        </is>
      </c>
    </row>
    <row r="4504">
      <c r="A4504" t="inlineStr">
        <is>
          <t>2015</t>
        </is>
      </c>
      <c r="B4504" t="inlineStr">
        <is>
          <t>Golden</t>
        </is>
      </c>
      <c r="C4504" t="inlineStr">
        <is>
          <t>Pertes</t>
        </is>
      </c>
      <c r="D4504" t="n">
        <v>0</v>
      </c>
      <c r="E4504" t="inlineStr"/>
      <c r="F4504" t="inlineStr"/>
      <c r="G4504" t="inlineStr"/>
      <c r="H4504" t="inlineStr"/>
      <c r="I4504" t="inlineStr"/>
      <c r="J4504" t="inlineStr"/>
      <c r="K4504" t="inlineStr">
        <is>
          <t>libre</t>
        </is>
      </c>
    </row>
    <row r="4505">
      <c r="A4505" t="inlineStr">
        <is>
          <t>2015</t>
        </is>
      </c>
      <c r="B4505" t="inlineStr">
        <is>
          <t>Gala</t>
        </is>
      </c>
      <c r="C4505" t="inlineStr">
        <is>
          <t>Pertes</t>
        </is>
      </c>
      <c r="D4505" t="n">
        <v>0</v>
      </c>
      <c r="E4505" t="inlineStr"/>
      <c r="F4505" t="inlineStr"/>
      <c r="G4505" t="inlineStr"/>
      <c r="H4505" t="inlineStr"/>
      <c r="I4505" t="inlineStr"/>
      <c r="J4505" t="inlineStr"/>
      <c r="K4505" t="inlineStr">
        <is>
          <t>libre</t>
        </is>
      </c>
    </row>
    <row r="4506">
      <c r="A4506" t="inlineStr">
        <is>
          <t>2015</t>
        </is>
      </c>
      <c r="B4506" t="inlineStr">
        <is>
          <t>Granny Smith</t>
        </is>
      </c>
      <c r="C4506" t="inlineStr">
        <is>
          <t>Pertes</t>
        </is>
      </c>
      <c r="D4506" t="n">
        <v>0</v>
      </c>
      <c r="E4506" t="inlineStr"/>
      <c r="F4506" t="inlineStr"/>
      <c r="G4506" t="inlineStr"/>
      <c r="H4506" t="inlineStr"/>
      <c r="I4506" t="inlineStr"/>
      <c r="J4506" t="inlineStr"/>
      <c r="K4506" t="inlineStr">
        <is>
          <t>libre</t>
        </is>
      </c>
    </row>
    <row r="4507">
      <c r="A4507" t="inlineStr">
        <is>
          <t>2015</t>
        </is>
      </c>
      <c r="B4507" t="inlineStr">
        <is>
          <t>Autres variétés de pommes, n.c.a.</t>
        </is>
      </c>
      <c r="C4507" t="inlineStr">
        <is>
          <t>Pertes</t>
        </is>
      </c>
      <c r="D4507" t="n">
        <v>0</v>
      </c>
      <c r="E4507" t="inlineStr"/>
      <c r="F4507" t="inlineStr"/>
      <c r="G4507" t="inlineStr"/>
      <c r="H4507" t="inlineStr"/>
      <c r="I4507" t="inlineStr"/>
      <c r="J4507" t="inlineStr"/>
      <c r="K4507" t="inlineStr">
        <is>
          <t>libre</t>
        </is>
      </c>
    </row>
    <row r="4508">
      <c r="A4508" t="inlineStr">
        <is>
          <t>2015</t>
        </is>
      </c>
      <c r="B4508" t="inlineStr">
        <is>
          <t>Autres fruits à pépins et à noyau</t>
        </is>
      </c>
      <c r="C4508" t="inlineStr">
        <is>
          <t>Pertes</t>
        </is>
      </c>
      <c r="D4508" t="n">
        <v>0</v>
      </c>
      <c r="E4508" t="inlineStr"/>
      <c r="F4508" t="inlineStr"/>
      <c r="G4508" t="inlineStr"/>
      <c r="H4508" t="inlineStr"/>
      <c r="I4508" t="inlineStr"/>
      <c r="J4508" t="inlineStr"/>
      <c r="K4508" t="inlineStr">
        <is>
          <t>libre</t>
        </is>
      </c>
    </row>
    <row r="4509">
      <c r="A4509" t="inlineStr">
        <is>
          <t>2015</t>
        </is>
      </c>
      <c r="B4509" t="inlineStr">
        <is>
          <t>Poires</t>
        </is>
      </c>
      <c r="C4509" t="inlineStr">
        <is>
          <t>Pertes</t>
        </is>
      </c>
      <c r="D4509" t="n">
        <v>0</v>
      </c>
      <c r="E4509" t="inlineStr"/>
      <c r="F4509" t="inlineStr"/>
      <c r="G4509" t="inlineStr"/>
      <c r="H4509" t="inlineStr"/>
      <c r="I4509" t="inlineStr"/>
      <c r="J4509" t="inlineStr"/>
      <c r="K4509" t="inlineStr">
        <is>
          <t>libre</t>
        </is>
      </c>
    </row>
    <row r="4510">
      <c r="A4510" t="inlineStr">
        <is>
          <t>2015</t>
        </is>
      </c>
      <c r="B4510" t="inlineStr">
        <is>
          <t>Poires d'été</t>
        </is>
      </c>
      <c r="C4510" t="inlineStr">
        <is>
          <t>Pertes</t>
        </is>
      </c>
      <c r="D4510" t="n">
        <v>0</v>
      </c>
      <c r="E4510" t="inlineStr"/>
      <c r="F4510" t="inlineStr"/>
      <c r="G4510" t="inlineStr"/>
      <c r="H4510" t="inlineStr"/>
      <c r="I4510" t="inlineStr"/>
      <c r="J4510" t="inlineStr"/>
      <c r="K4510" t="inlineStr">
        <is>
          <t>libre</t>
        </is>
      </c>
    </row>
    <row r="4511">
      <c r="A4511" t="inlineStr">
        <is>
          <t>2015</t>
        </is>
      </c>
      <c r="B4511" t="inlineStr">
        <is>
          <t>William's</t>
        </is>
      </c>
      <c r="C4511" t="inlineStr">
        <is>
          <t>Pertes</t>
        </is>
      </c>
      <c r="D4511" t="n">
        <v>0</v>
      </c>
      <c r="E4511" t="inlineStr"/>
      <c r="F4511" t="inlineStr"/>
      <c r="G4511" t="inlineStr"/>
      <c r="H4511" t="inlineStr"/>
      <c r="I4511" t="inlineStr"/>
      <c r="J4511" t="inlineStr"/>
      <c r="K4511" t="inlineStr">
        <is>
          <t>libre</t>
        </is>
      </c>
    </row>
    <row r="4512">
      <c r="A4512" t="inlineStr">
        <is>
          <t>2015</t>
        </is>
      </c>
      <c r="B4512" t="inlineStr">
        <is>
          <t>Jules Guyot</t>
        </is>
      </c>
      <c r="C4512" t="inlineStr">
        <is>
          <t>Pertes</t>
        </is>
      </c>
      <c r="D4512" t="n">
        <v>0</v>
      </c>
      <c r="E4512" t="inlineStr"/>
      <c r="F4512" t="inlineStr"/>
      <c r="G4512" t="inlineStr"/>
      <c r="H4512" t="inlineStr"/>
      <c r="I4512" t="inlineStr"/>
      <c r="J4512" t="inlineStr"/>
      <c r="K4512" t="inlineStr">
        <is>
          <t>libre</t>
        </is>
      </c>
    </row>
    <row r="4513">
      <c r="A4513" t="inlineStr">
        <is>
          <t>2015</t>
        </is>
      </c>
      <c r="B4513" t="inlineStr">
        <is>
          <t>Autres variétés de poires d'été, n.c.a.</t>
        </is>
      </c>
      <c r="C4513" t="inlineStr">
        <is>
          <t>Pertes</t>
        </is>
      </c>
      <c r="D4513" t="n">
        <v>0</v>
      </c>
      <c r="E4513" t="inlineStr"/>
      <c r="F4513" t="inlineStr"/>
      <c r="G4513" t="inlineStr"/>
      <c r="H4513" t="inlineStr"/>
      <c r="I4513" t="inlineStr"/>
      <c r="J4513" t="inlineStr"/>
      <c r="K4513" t="inlineStr">
        <is>
          <t>libre</t>
        </is>
      </c>
    </row>
    <row r="4514">
      <c r="A4514" t="inlineStr">
        <is>
          <t>2015</t>
        </is>
      </c>
      <c r="B4514" t="inlineStr">
        <is>
          <t>Poires d'automne</t>
        </is>
      </c>
      <c r="C4514" t="inlineStr">
        <is>
          <t>Pertes</t>
        </is>
      </c>
      <c r="D4514" t="n">
        <v>0</v>
      </c>
      <c r="E4514" t="inlineStr"/>
      <c r="F4514" t="inlineStr"/>
      <c r="G4514" t="inlineStr"/>
      <c r="H4514" t="inlineStr"/>
      <c r="I4514" t="inlineStr"/>
      <c r="J4514" t="inlineStr"/>
      <c r="K4514" t="inlineStr">
        <is>
          <t>libre</t>
        </is>
      </c>
    </row>
    <row r="4515">
      <c r="A4515" t="inlineStr">
        <is>
          <t>2015</t>
        </is>
      </c>
      <c r="B4515" t="inlineStr">
        <is>
          <t>Poires d'hiver</t>
        </is>
      </c>
      <c r="C4515" t="inlineStr">
        <is>
          <t>Pertes</t>
        </is>
      </c>
      <c r="D4515" t="n">
        <v>0</v>
      </c>
      <c r="E4515" t="inlineStr"/>
      <c r="F4515" t="inlineStr"/>
      <c r="G4515" t="inlineStr"/>
      <c r="H4515" t="inlineStr"/>
      <c r="I4515" t="inlineStr"/>
      <c r="J4515" t="inlineStr"/>
      <c r="K4515" t="inlineStr">
        <is>
          <t>libre</t>
        </is>
      </c>
    </row>
    <row r="4516">
      <c r="A4516" t="inlineStr">
        <is>
          <t>2015</t>
        </is>
      </c>
      <c r="B4516" t="inlineStr">
        <is>
          <t>Coings</t>
        </is>
      </c>
      <c r="C4516" t="inlineStr">
        <is>
          <t>Pertes</t>
        </is>
      </c>
      <c r="D4516" t="n">
        <v>0</v>
      </c>
      <c r="E4516" t="inlineStr"/>
      <c r="F4516" t="inlineStr"/>
      <c r="G4516" t="inlineStr"/>
      <c r="H4516" t="inlineStr"/>
      <c r="I4516" t="inlineStr"/>
      <c r="J4516" t="inlineStr"/>
      <c r="K4516" t="inlineStr">
        <is>
          <t>libre</t>
        </is>
      </c>
    </row>
    <row r="4517">
      <c r="A4517" t="inlineStr">
        <is>
          <t>2015</t>
        </is>
      </c>
      <c r="B4517" t="inlineStr">
        <is>
          <t>Abricots</t>
        </is>
      </c>
      <c r="C4517" t="inlineStr">
        <is>
          <t>Pertes</t>
        </is>
      </c>
      <c r="D4517" t="n">
        <v>0</v>
      </c>
      <c r="E4517" t="inlineStr"/>
      <c r="F4517" t="inlineStr"/>
      <c r="G4517" t="inlineStr"/>
      <c r="H4517" t="inlineStr"/>
      <c r="I4517" t="inlineStr"/>
      <c r="J4517" t="inlineStr"/>
      <c r="K4517" t="inlineStr">
        <is>
          <t>libre</t>
        </is>
      </c>
    </row>
    <row r="4518">
      <c r="A4518" t="inlineStr">
        <is>
          <t>2015</t>
        </is>
      </c>
      <c r="B4518" t="inlineStr">
        <is>
          <t>Cerises</t>
        </is>
      </c>
      <c r="C4518" t="inlineStr">
        <is>
          <t>Pertes</t>
        </is>
      </c>
      <c r="D4518" t="n">
        <v>0</v>
      </c>
      <c r="E4518" t="inlineStr"/>
      <c r="F4518" t="inlineStr"/>
      <c r="G4518" t="inlineStr"/>
      <c r="H4518" t="inlineStr"/>
      <c r="I4518" t="inlineStr"/>
      <c r="J4518" t="inlineStr"/>
      <c r="K4518" t="inlineStr">
        <is>
          <t>libre</t>
        </is>
      </c>
    </row>
    <row r="4519">
      <c r="A4519" t="inlineStr">
        <is>
          <t>2015</t>
        </is>
      </c>
      <c r="B4519" t="inlineStr">
        <is>
          <t>Bigarreau</t>
        </is>
      </c>
      <c r="C4519" t="inlineStr">
        <is>
          <t>Pertes</t>
        </is>
      </c>
      <c r="D4519" t="n">
        <v>0</v>
      </c>
      <c r="E4519" t="inlineStr"/>
      <c r="F4519" t="inlineStr"/>
      <c r="G4519" t="inlineStr"/>
      <c r="H4519" t="inlineStr"/>
      <c r="I4519" t="inlineStr"/>
      <c r="J4519" t="inlineStr"/>
      <c r="K4519" t="inlineStr">
        <is>
          <t>libre</t>
        </is>
      </c>
    </row>
    <row r="4520">
      <c r="A4520" t="inlineStr">
        <is>
          <t>2015</t>
        </is>
      </c>
      <c r="B4520" t="inlineStr">
        <is>
          <t>Autre variété de cerises, n.c.a.</t>
        </is>
      </c>
      <c r="C4520" t="inlineStr">
        <is>
          <t>Pertes</t>
        </is>
      </c>
      <c r="D4520" t="n">
        <v>0</v>
      </c>
      <c r="E4520" t="inlineStr"/>
      <c r="F4520" t="inlineStr"/>
      <c r="G4520" t="inlineStr"/>
      <c r="H4520" t="inlineStr"/>
      <c r="I4520" t="inlineStr"/>
      <c r="J4520" t="inlineStr"/>
      <c r="K4520" t="inlineStr">
        <is>
          <t>libre</t>
        </is>
      </c>
    </row>
    <row r="4521">
      <c r="A4521" t="inlineStr">
        <is>
          <t>2015</t>
        </is>
      </c>
      <c r="B4521" t="inlineStr">
        <is>
          <t>Pêches, nectarines et brugnons</t>
        </is>
      </c>
      <c r="C4521" t="inlineStr">
        <is>
          <t>Pertes</t>
        </is>
      </c>
      <c r="D4521" t="n">
        <v>0</v>
      </c>
      <c r="E4521" t="inlineStr"/>
      <c r="F4521" t="inlineStr"/>
      <c r="G4521" t="inlineStr"/>
      <c r="H4521" t="inlineStr"/>
      <c r="I4521" t="inlineStr"/>
      <c r="J4521" t="inlineStr"/>
      <c r="K4521" t="inlineStr">
        <is>
          <t>libre</t>
        </is>
      </c>
    </row>
    <row r="4522">
      <c r="A4522" t="inlineStr">
        <is>
          <t>2015</t>
        </is>
      </c>
      <c r="B4522" t="inlineStr">
        <is>
          <t>Pêches</t>
        </is>
      </c>
      <c r="C4522" t="inlineStr">
        <is>
          <t>Pertes</t>
        </is>
      </c>
      <c r="D4522" t="n">
        <v>0</v>
      </c>
      <c r="E4522" t="inlineStr"/>
      <c r="F4522" t="inlineStr"/>
      <c r="G4522" t="inlineStr"/>
      <c r="H4522" t="inlineStr"/>
      <c r="I4522" t="inlineStr"/>
      <c r="J4522" t="inlineStr"/>
      <c r="K4522" t="inlineStr">
        <is>
          <t>libre</t>
        </is>
      </c>
    </row>
    <row r="4523">
      <c r="A4523" t="inlineStr">
        <is>
          <t>2015</t>
        </is>
      </c>
      <c r="B4523" t="inlineStr">
        <is>
          <t>Nectarines et brugnons</t>
        </is>
      </c>
      <c r="C4523" t="inlineStr">
        <is>
          <t>Pertes</t>
        </is>
      </c>
      <c r="D4523" t="n">
        <v>0</v>
      </c>
      <c r="E4523" t="inlineStr"/>
      <c r="F4523" t="inlineStr"/>
      <c r="G4523" t="inlineStr"/>
      <c r="H4523" t="inlineStr"/>
      <c r="I4523" t="inlineStr"/>
      <c r="J4523" t="inlineStr"/>
      <c r="K4523" t="inlineStr">
        <is>
          <t>libre</t>
        </is>
      </c>
    </row>
    <row r="4524">
      <c r="A4524" t="inlineStr">
        <is>
          <t>2015</t>
        </is>
      </c>
      <c r="B4524" t="inlineStr">
        <is>
          <t>Prunes</t>
        </is>
      </c>
      <c r="C4524" t="inlineStr">
        <is>
          <t>Pertes</t>
        </is>
      </c>
      <c r="D4524" t="n">
        <v>0</v>
      </c>
      <c r="E4524" t="inlineStr"/>
      <c r="F4524" t="inlineStr"/>
      <c r="G4524" t="inlineStr"/>
      <c r="H4524" t="inlineStr"/>
      <c r="I4524" t="inlineStr"/>
      <c r="J4524" t="inlineStr"/>
      <c r="K4524" t="inlineStr">
        <is>
          <t>libre</t>
        </is>
      </c>
    </row>
    <row r="4525">
      <c r="A4525" t="inlineStr">
        <is>
          <t>2015</t>
        </is>
      </c>
      <c r="B4525" t="inlineStr">
        <is>
          <t>Prune d'ente et hybride</t>
        </is>
      </c>
      <c r="C4525" t="inlineStr">
        <is>
          <t>Pertes</t>
        </is>
      </c>
      <c r="D4525" t="n">
        <v>0</v>
      </c>
      <c r="E4525" t="inlineStr"/>
      <c r="F4525" t="inlineStr"/>
      <c r="G4525" t="inlineStr"/>
      <c r="H4525" t="inlineStr"/>
      <c r="I4525" t="inlineStr"/>
      <c r="J4525" t="inlineStr"/>
      <c r="K4525" t="inlineStr">
        <is>
          <t>libre</t>
        </is>
      </c>
    </row>
    <row r="4526">
      <c r="A4526" t="inlineStr">
        <is>
          <t>2015</t>
        </is>
      </c>
      <c r="B4526" t="inlineStr">
        <is>
          <t>Mirabelle</t>
        </is>
      </c>
      <c r="C4526" t="inlineStr">
        <is>
          <t>Pertes</t>
        </is>
      </c>
      <c r="D4526" t="n">
        <v>0</v>
      </c>
      <c r="E4526" t="inlineStr"/>
      <c r="F4526" t="inlineStr"/>
      <c r="G4526" t="inlineStr"/>
      <c r="H4526" t="inlineStr"/>
      <c r="I4526" t="inlineStr"/>
      <c r="J4526" t="inlineStr"/>
      <c r="K4526" t="inlineStr">
        <is>
          <t>libre</t>
        </is>
      </c>
    </row>
    <row r="4527">
      <c r="A4527" t="inlineStr">
        <is>
          <t>2015</t>
        </is>
      </c>
      <c r="B4527" t="inlineStr">
        <is>
          <t>Reine-claude</t>
        </is>
      </c>
      <c r="C4527" t="inlineStr">
        <is>
          <t>Pertes</t>
        </is>
      </c>
      <c r="D4527" t="n">
        <v>0</v>
      </c>
      <c r="E4527" t="inlineStr"/>
      <c r="F4527" t="inlineStr"/>
      <c r="G4527" t="inlineStr"/>
      <c r="H4527" t="inlineStr"/>
      <c r="I4527" t="inlineStr"/>
      <c r="J4527" t="inlineStr"/>
      <c r="K4527" t="inlineStr">
        <is>
          <t>libre</t>
        </is>
      </c>
    </row>
    <row r="4528">
      <c r="A4528" t="inlineStr">
        <is>
          <t>2015</t>
        </is>
      </c>
      <c r="B4528" t="inlineStr">
        <is>
          <t>Quetsche</t>
        </is>
      </c>
      <c r="C4528" t="inlineStr">
        <is>
          <t>Pertes</t>
        </is>
      </c>
      <c r="D4528" t="n">
        <v>0</v>
      </c>
      <c r="E4528" t="inlineStr"/>
      <c r="F4528" t="inlineStr"/>
      <c r="G4528" t="inlineStr"/>
      <c r="H4528" t="inlineStr"/>
      <c r="I4528" t="inlineStr"/>
      <c r="J4528" t="inlineStr"/>
      <c r="K4528" t="inlineStr">
        <is>
          <t>libre</t>
        </is>
      </c>
    </row>
    <row r="4529">
      <c r="A4529" t="inlineStr">
        <is>
          <t>2015</t>
        </is>
      </c>
      <c r="B4529" t="inlineStr">
        <is>
          <t>Autres variétés prunes n.c.a.</t>
        </is>
      </c>
      <c r="C4529" t="inlineStr">
        <is>
          <t>Pertes</t>
        </is>
      </c>
      <c r="D4529" t="n">
        <v>0</v>
      </c>
      <c r="E4529" t="inlineStr"/>
      <c r="F4529" t="inlineStr"/>
      <c r="G4529" t="inlineStr"/>
      <c r="H4529" t="inlineStr"/>
      <c r="I4529" t="inlineStr"/>
      <c r="J4529" t="inlineStr"/>
      <c r="K4529" t="inlineStr">
        <is>
          <t>libre</t>
        </is>
      </c>
    </row>
    <row r="4530">
      <c r="A4530" t="inlineStr">
        <is>
          <t>2015</t>
        </is>
      </c>
      <c r="B4530" t="inlineStr">
        <is>
          <t>Prunelles</t>
        </is>
      </c>
      <c r="C4530" t="inlineStr">
        <is>
          <t>Pertes</t>
        </is>
      </c>
      <c r="D4530" t="n">
        <v>0</v>
      </c>
      <c r="E4530" t="inlineStr"/>
      <c r="F4530" t="inlineStr"/>
      <c r="G4530" t="inlineStr"/>
      <c r="H4530" t="inlineStr"/>
      <c r="I4530" t="inlineStr"/>
      <c r="J4530" t="inlineStr"/>
      <c r="K4530" t="inlineStr">
        <is>
          <t>libre</t>
        </is>
      </c>
    </row>
    <row r="4531">
      <c r="A4531" t="inlineStr">
        <is>
          <t>2015</t>
        </is>
      </c>
      <c r="B4531" t="inlineStr">
        <is>
          <t>Autres fruits à pépins et à noyau n.c.a.</t>
        </is>
      </c>
      <c r="C4531" t="inlineStr">
        <is>
          <t>Pertes</t>
        </is>
      </c>
      <c r="D4531" t="n">
        <v>0</v>
      </c>
      <c r="E4531" t="inlineStr"/>
      <c r="F4531" t="inlineStr"/>
      <c r="G4531" t="inlineStr"/>
      <c r="H4531" t="inlineStr"/>
      <c r="I4531" t="inlineStr"/>
      <c r="J4531" t="inlineStr"/>
      <c r="K4531" t="inlineStr">
        <is>
          <t>libre</t>
        </is>
      </c>
    </row>
    <row r="4532">
      <c r="A4532" t="inlineStr">
        <is>
          <t>2015</t>
        </is>
      </c>
      <c r="B4532" t="inlineStr">
        <is>
          <t>Pavie</t>
        </is>
      </c>
      <c r="C4532" t="inlineStr">
        <is>
          <t>Pertes</t>
        </is>
      </c>
      <c r="D4532" t="n">
        <v>0</v>
      </c>
      <c r="E4532" t="inlineStr"/>
      <c r="F4532" t="inlineStr"/>
      <c r="G4532" t="inlineStr"/>
      <c r="H4532" t="inlineStr"/>
      <c r="I4532" t="inlineStr"/>
      <c r="J4532" t="inlineStr"/>
      <c r="K4532" t="inlineStr">
        <is>
          <t>libre</t>
        </is>
      </c>
    </row>
    <row r="4533">
      <c r="A4533" t="inlineStr">
        <is>
          <t>2015</t>
        </is>
      </c>
      <c r="B4533" t="inlineStr">
        <is>
          <t>Autres fruits d'arbres ou d'arbustes et fruits à coque</t>
        </is>
      </c>
      <c r="C4533" t="inlineStr">
        <is>
          <t>Pertes</t>
        </is>
      </c>
      <c r="D4533" t="n">
        <v>0</v>
      </c>
      <c r="E4533" t="inlineStr"/>
      <c r="F4533" t="inlineStr"/>
      <c r="G4533" t="inlineStr"/>
      <c r="H4533" t="inlineStr"/>
      <c r="I4533" t="inlineStr"/>
      <c r="J4533" t="inlineStr"/>
      <c r="K4533" t="inlineStr">
        <is>
          <t>libre</t>
        </is>
      </c>
    </row>
    <row r="4534">
      <c r="A4534" t="inlineStr">
        <is>
          <t>2015</t>
        </is>
      </c>
      <c r="B4534" t="inlineStr">
        <is>
          <t>Kakis</t>
        </is>
      </c>
      <c r="C4534" t="inlineStr">
        <is>
          <t>Pertes</t>
        </is>
      </c>
      <c r="D4534" t="n">
        <v>0</v>
      </c>
      <c r="E4534" t="inlineStr"/>
      <c r="F4534" t="inlineStr"/>
      <c r="G4534" t="inlineStr"/>
      <c r="H4534" t="inlineStr"/>
      <c r="I4534" t="inlineStr"/>
      <c r="J4534" t="inlineStr"/>
      <c r="K4534" t="inlineStr">
        <is>
          <t>libre</t>
        </is>
      </c>
    </row>
    <row r="4535">
      <c r="A4535" t="inlineStr">
        <is>
          <t>2015</t>
        </is>
      </c>
      <c r="B4535" t="inlineStr">
        <is>
          <t>Baies et fruits du genre vaccinium</t>
        </is>
      </c>
      <c r="C4535" t="inlineStr">
        <is>
          <t>Pertes</t>
        </is>
      </c>
      <c r="D4535" t="n">
        <v>0</v>
      </c>
      <c r="E4535" t="inlineStr"/>
      <c r="F4535" t="inlineStr"/>
      <c r="G4535" t="inlineStr"/>
      <c r="H4535" t="inlineStr"/>
      <c r="I4535" t="inlineStr"/>
      <c r="J4535" t="inlineStr"/>
      <c r="K4535" t="inlineStr">
        <is>
          <t>libre</t>
        </is>
      </c>
    </row>
    <row r="4536">
      <c r="A4536" t="inlineStr">
        <is>
          <t>2015</t>
        </is>
      </c>
      <c r="B4536" t="inlineStr">
        <is>
          <t>Kiwis</t>
        </is>
      </c>
      <c r="C4536" t="inlineStr">
        <is>
          <t>Pertes</t>
        </is>
      </c>
      <c r="D4536" t="n">
        <v>0</v>
      </c>
      <c r="E4536" t="inlineStr"/>
      <c r="F4536" t="inlineStr"/>
      <c r="G4536" t="inlineStr"/>
      <c r="H4536" t="inlineStr"/>
      <c r="I4536" t="inlineStr"/>
      <c r="J4536" t="inlineStr"/>
      <c r="K4536" t="inlineStr">
        <is>
          <t>libre</t>
        </is>
      </c>
    </row>
    <row r="4537">
      <c r="A4537" t="inlineStr">
        <is>
          <t>2015</t>
        </is>
      </c>
      <c r="B4537" t="inlineStr">
        <is>
          <t>Framboises</t>
        </is>
      </c>
      <c r="C4537" t="inlineStr">
        <is>
          <t>Pertes</t>
        </is>
      </c>
      <c r="D4537" t="n">
        <v>0</v>
      </c>
      <c r="E4537" t="inlineStr"/>
      <c r="F4537" t="inlineStr"/>
      <c r="G4537" t="inlineStr"/>
      <c r="H4537" t="inlineStr"/>
      <c r="I4537" t="inlineStr"/>
      <c r="J4537" t="inlineStr"/>
      <c r="K4537" t="inlineStr">
        <is>
          <t>libre</t>
        </is>
      </c>
    </row>
    <row r="4538">
      <c r="A4538" t="inlineStr">
        <is>
          <t>2015</t>
        </is>
      </c>
      <c r="B4538" t="inlineStr">
        <is>
          <t>Fraises</t>
        </is>
      </c>
      <c r="C4538" t="inlineStr">
        <is>
          <t>Pertes</t>
        </is>
      </c>
      <c r="D4538" t="n">
        <v>0</v>
      </c>
      <c r="E4538" t="inlineStr"/>
      <c r="F4538" t="inlineStr"/>
      <c r="G4538" t="inlineStr"/>
      <c r="H4538" t="inlineStr"/>
      <c r="I4538" t="inlineStr"/>
      <c r="J4538" t="inlineStr"/>
      <c r="K4538" t="inlineStr">
        <is>
          <t>libre</t>
        </is>
      </c>
    </row>
    <row r="4539">
      <c r="A4539" t="inlineStr">
        <is>
          <t>2015</t>
        </is>
      </c>
      <c r="B4539" t="inlineStr">
        <is>
          <t>Fraises sous serres</t>
        </is>
      </c>
      <c r="C4539" t="inlineStr">
        <is>
          <t>Pertes</t>
        </is>
      </c>
      <c r="D4539" t="n">
        <v>0</v>
      </c>
      <c r="E4539" t="inlineStr"/>
      <c r="F4539" t="inlineStr"/>
      <c r="G4539" t="inlineStr"/>
      <c r="H4539" t="inlineStr"/>
      <c r="I4539" t="inlineStr"/>
      <c r="J4539" t="inlineStr"/>
      <c r="K4539" t="inlineStr">
        <is>
          <t>libre</t>
        </is>
      </c>
    </row>
    <row r="4540">
      <c r="A4540" t="inlineStr">
        <is>
          <t>2015</t>
        </is>
      </c>
      <c r="B4540" t="inlineStr">
        <is>
          <t>Fraises en plein air</t>
        </is>
      </c>
      <c r="C4540" t="inlineStr">
        <is>
          <t>Pertes</t>
        </is>
      </c>
      <c r="D4540" t="n">
        <v>0</v>
      </c>
      <c r="E4540" t="inlineStr"/>
      <c r="F4540" t="inlineStr"/>
      <c r="G4540" t="inlineStr"/>
      <c r="H4540" t="inlineStr"/>
      <c r="I4540" t="inlineStr"/>
      <c r="J4540" t="inlineStr"/>
      <c r="K4540" t="inlineStr">
        <is>
          <t>libre</t>
        </is>
      </c>
    </row>
    <row r="4541">
      <c r="A4541" t="inlineStr">
        <is>
          <t>2015</t>
        </is>
      </c>
      <c r="B4541" t="inlineStr">
        <is>
          <t>Autres baies, fruits du genre vaccinium n.c.a.</t>
        </is>
      </c>
      <c r="C4541" t="inlineStr">
        <is>
          <t>Pertes</t>
        </is>
      </c>
      <c r="D4541" t="n">
        <v>0</v>
      </c>
      <c r="E4541" t="inlineStr"/>
      <c r="F4541" t="inlineStr"/>
      <c r="G4541" t="inlineStr"/>
      <c r="H4541" t="inlineStr"/>
      <c r="I4541" t="inlineStr"/>
      <c r="J4541" t="inlineStr"/>
      <c r="K4541" t="inlineStr">
        <is>
          <t>libre</t>
        </is>
      </c>
    </row>
    <row r="4542">
      <c r="A4542" t="inlineStr">
        <is>
          <t>2015</t>
        </is>
      </c>
      <c r="B4542" t="inlineStr">
        <is>
          <t>Groseilles</t>
        </is>
      </c>
      <c r="C4542" t="inlineStr">
        <is>
          <t>Pertes</t>
        </is>
      </c>
      <c r="D4542" t="n">
        <v>0</v>
      </c>
      <c r="E4542" t="inlineStr"/>
      <c r="F4542" t="inlineStr"/>
      <c r="G4542" t="inlineStr"/>
      <c r="H4542" t="inlineStr"/>
      <c r="I4542" t="inlineStr"/>
      <c r="J4542" t="inlineStr"/>
      <c r="K4542" t="inlineStr">
        <is>
          <t>libre</t>
        </is>
      </c>
    </row>
    <row r="4543">
      <c r="A4543" t="inlineStr">
        <is>
          <t>2015</t>
        </is>
      </c>
      <c r="B4543" t="inlineStr">
        <is>
          <t>Cassis et myrtilles</t>
        </is>
      </c>
      <c r="C4543" t="inlineStr">
        <is>
          <t>Pertes</t>
        </is>
      </c>
      <c r="D4543" t="n">
        <v>0</v>
      </c>
      <c r="E4543" t="inlineStr"/>
      <c r="F4543" t="inlineStr"/>
      <c r="G4543" t="inlineStr"/>
      <c r="H4543" t="inlineStr"/>
      <c r="I4543" t="inlineStr"/>
      <c r="J4543" t="inlineStr"/>
      <c r="K4543" t="inlineStr">
        <is>
          <t>libre</t>
        </is>
      </c>
    </row>
    <row r="4544">
      <c r="A4544" t="inlineStr">
        <is>
          <t>2015</t>
        </is>
      </c>
      <c r="B4544" t="inlineStr">
        <is>
          <t>Fruits à coque</t>
        </is>
      </c>
      <c r="C4544" t="inlineStr">
        <is>
          <t>Pertes</t>
        </is>
      </c>
      <c r="D4544" t="n">
        <v>0</v>
      </c>
      <c r="E4544" t="inlineStr"/>
      <c r="F4544" t="inlineStr"/>
      <c r="G4544" t="inlineStr"/>
      <c r="H4544" t="inlineStr"/>
      <c r="I4544" t="inlineStr"/>
      <c r="J4544" t="inlineStr"/>
      <c r="K4544" t="inlineStr">
        <is>
          <t>libre</t>
        </is>
      </c>
    </row>
    <row r="4545">
      <c r="A4545" t="inlineStr">
        <is>
          <t>2015</t>
        </is>
      </c>
      <c r="B4545" t="inlineStr">
        <is>
          <t>Amandes</t>
        </is>
      </c>
      <c r="C4545" t="inlineStr">
        <is>
          <t>Pertes</t>
        </is>
      </c>
      <c r="D4545" t="n">
        <v>0</v>
      </c>
      <c r="E4545" t="inlineStr"/>
      <c r="F4545" t="inlineStr"/>
      <c r="G4545" t="inlineStr"/>
      <c r="H4545" t="inlineStr"/>
      <c r="I4545" t="inlineStr"/>
      <c r="J4545" t="inlineStr"/>
      <c r="K4545" t="inlineStr">
        <is>
          <t>libre</t>
        </is>
      </c>
    </row>
    <row r="4546">
      <c r="A4546" t="inlineStr">
        <is>
          <t>2015</t>
        </is>
      </c>
      <c r="B4546" t="inlineStr">
        <is>
          <t>Châtaignes et marrons</t>
        </is>
      </c>
      <c r="C4546" t="inlineStr">
        <is>
          <t>Pertes</t>
        </is>
      </c>
      <c r="D4546" t="n">
        <v>0</v>
      </c>
      <c r="E4546" t="inlineStr"/>
      <c r="F4546" t="inlineStr"/>
      <c r="G4546" t="inlineStr"/>
      <c r="H4546" t="inlineStr"/>
      <c r="I4546" t="inlineStr"/>
      <c r="J4546" t="inlineStr"/>
      <c r="K4546" t="inlineStr">
        <is>
          <t>libre</t>
        </is>
      </c>
    </row>
    <row r="4547">
      <c r="A4547" t="inlineStr">
        <is>
          <t>2015</t>
        </is>
      </c>
      <c r="B4547" t="inlineStr">
        <is>
          <t>Noisettes</t>
        </is>
      </c>
      <c r="C4547" t="inlineStr">
        <is>
          <t>Pertes</t>
        </is>
      </c>
      <c r="D4547" t="n">
        <v>0</v>
      </c>
      <c r="E4547" t="inlineStr"/>
      <c r="F4547" t="inlineStr"/>
      <c r="G4547" t="inlineStr"/>
      <c r="H4547" t="inlineStr"/>
      <c r="I4547" t="inlineStr"/>
      <c r="J4547" t="inlineStr"/>
      <c r="K4547" t="inlineStr">
        <is>
          <t>libre</t>
        </is>
      </c>
    </row>
    <row r="4548">
      <c r="A4548" t="inlineStr">
        <is>
          <t>2015</t>
        </is>
      </c>
      <c r="B4548" t="inlineStr">
        <is>
          <t>Pistaches</t>
        </is>
      </c>
      <c r="C4548" t="inlineStr">
        <is>
          <t>Pertes</t>
        </is>
      </c>
      <c r="D4548" t="n">
        <v>0</v>
      </c>
      <c r="E4548" t="inlineStr"/>
      <c r="F4548" t="inlineStr"/>
      <c r="G4548" t="inlineStr"/>
      <c r="H4548" t="inlineStr"/>
      <c r="I4548" t="inlineStr"/>
      <c r="J4548" t="inlineStr"/>
      <c r="K4548" t="inlineStr">
        <is>
          <t>libre</t>
        </is>
      </c>
    </row>
    <row r="4549">
      <c r="A4549" t="inlineStr">
        <is>
          <t>2015</t>
        </is>
      </c>
      <c r="B4549" t="inlineStr">
        <is>
          <t>Noix</t>
        </is>
      </c>
      <c r="C4549" t="inlineStr">
        <is>
          <t>Pertes</t>
        </is>
      </c>
      <c r="D4549" t="n">
        <v>0</v>
      </c>
      <c r="E4549" t="inlineStr"/>
      <c r="F4549" t="inlineStr"/>
      <c r="G4549" t="inlineStr"/>
      <c r="H4549" t="inlineStr"/>
      <c r="I4549" t="inlineStr"/>
      <c r="J4549" t="inlineStr"/>
      <c r="K4549" t="inlineStr">
        <is>
          <t>libre</t>
        </is>
      </c>
    </row>
    <row r="4550">
      <c r="A4550" t="inlineStr">
        <is>
          <t>2015</t>
        </is>
      </c>
      <c r="B4550" t="inlineStr">
        <is>
          <t>Autres fruits à coque</t>
        </is>
      </c>
      <c r="C4550" t="inlineStr">
        <is>
          <t>Pertes</t>
        </is>
      </c>
      <c r="D4550" t="n">
        <v>0</v>
      </c>
      <c r="E4550" t="inlineStr"/>
      <c r="F4550" t="inlineStr"/>
      <c r="G4550" t="inlineStr"/>
      <c r="H4550" t="inlineStr"/>
      <c r="I4550" t="inlineStr"/>
      <c r="J4550" t="inlineStr"/>
      <c r="K4550" t="inlineStr">
        <is>
          <t>libre</t>
        </is>
      </c>
    </row>
    <row r="4551">
      <c r="A4551" t="inlineStr">
        <is>
          <t>2015</t>
        </is>
      </c>
      <c r="B4551" t="inlineStr">
        <is>
          <t>Noix du Brésil</t>
        </is>
      </c>
      <c r="C4551" t="inlineStr">
        <is>
          <t>Pertes</t>
        </is>
      </c>
      <c r="D4551" t="n">
        <v>0</v>
      </c>
      <c r="E4551" t="inlineStr"/>
      <c r="F4551" t="inlineStr"/>
      <c r="G4551" t="inlineStr"/>
      <c r="H4551" t="inlineStr"/>
      <c r="I4551" t="inlineStr"/>
      <c r="J4551" t="inlineStr"/>
      <c r="K4551" t="inlineStr">
        <is>
          <t>libre</t>
        </is>
      </c>
    </row>
    <row r="4552">
      <c r="A4552" t="inlineStr">
        <is>
          <t>2015</t>
        </is>
      </c>
      <c r="B4552" t="inlineStr">
        <is>
          <t>Noix de cajou</t>
        </is>
      </c>
      <c r="C4552" t="inlineStr">
        <is>
          <t>Pertes</t>
        </is>
      </c>
      <c r="D4552" t="n">
        <v>0</v>
      </c>
      <c r="E4552" t="inlineStr"/>
      <c r="F4552" t="inlineStr"/>
      <c r="G4552" t="inlineStr"/>
      <c r="H4552" t="inlineStr"/>
      <c r="I4552" t="inlineStr"/>
      <c r="J4552" t="inlineStr"/>
      <c r="K4552" t="inlineStr">
        <is>
          <t>libre</t>
        </is>
      </c>
    </row>
    <row r="4553">
      <c r="A4553" t="inlineStr">
        <is>
          <t>2015</t>
        </is>
      </c>
      <c r="B4553" t="inlineStr">
        <is>
          <t>Noix macadamia</t>
        </is>
      </c>
      <c r="C4553" t="inlineStr">
        <is>
          <t>Pertes</t>
        </is>
      </c>
      <c r="D4553" t="n">
        <v>0</v>
      </c>
      <c r="E4553" t="inlineStr"/>
      <c r="F4553" t="inlineStr"/>
      <c r="G4553" t="inlineStr"/>
      <c r="H4553" t="inlineStr"/>
      <c r="I4553" t="inlineStr"/>
      <c r="J4553" t="inlineStr"/>
      <c r="K4553" t="inlineStr">
        <is>
          <t>libre</t>
        </is>
      </c>
    </row>
    <row r="4554">
      <c r="A4554" t="inlineStr">
        <is>
          <t>2015</t>
        </is>
      </c>
      <c r="B4554" t="inlineStr">
        <is>
          <t>Autres fruits à coque, n.c.a</t>
        </is>
      </c>
      <c r="C4554" t="inlineStr">
        <is>
          <t>Pertes</t>
        </is>
      </c>
      <c r="D4554" t="n">
        <v>0</v>
      </c>
      <c r="E4554" t="inlineStr"/>
      <c r="F4554" t="inlineStr"/>
      <c r="G4554" t="inlineStr"/>
      <c r="H4554" t="inlineStr"/>
      <c r="I4554" t="inlineStr"/>
      <c r="J4554" t="inlineStr"/>
      <c r="K4554" t="inlineStr">
        <is>
          <t>libre</t>
        </is>
      </c>
    </row>
    <row r="4555">
      <c r="A4555" t="inlineStr">
        <is>
          <t>2015</t>
        </is>
      </c>
      <c r="B4555" t="inlineStr">
        <is>
          <t>Noix de cola</t>
        </is>
      </c>
      <c r="C4555" t="inlineStr">
        <is>
          <t>Pertes</t>
        </is>
      </c>
      <c r="D4555" t="n">
        <v>0</v>
      </c>
      <c r="E4555" t="inlineStr"/>
      <c r="F4555" t="inlineStr"/>
      <c r="G4555" t="inlineStr"/>
      <c r="H4555" t="inlineStr"/>
      <c r="I4555" t="inlineStr"/>
      <c r="J4555" t="inlineStr"/>
      <c r="K4555" t="inlineStr">
        <is>
          <t>libre</t>
        </is>
      </c>
    </row>
    <row r="4556">
      <c r="A4556" t="inlineStr">
        <is>
          <t>2015</t>
        </is>
      </c>
      <c r="B4556" t="inlineStr">
        <is>
          <t>Noix d'arec</t>
        </is>
      </c>
      <c r="C4556" t="inlineStr">
        <is>
          <t>Pertes</t>
        </is>
      </c>
      <c r="D4556" t="n">
        <v>0</v>
      </c>
      <c r="E4556" t="inlineStr"/>
      <c r="F4556" t="inlineStr"/>
      <c r="G4556" t="inlineStr"/>
      <c r="H4556" t="inlineStr"/>
      <c r="I4556" t="inlineStr"/>
      <c r="J4556" t="inlineStr"/>
      <c r="K4556" t="inlineStr">
        <is>
          <t>libre</t>
        </is>
      </c>
    </row>
    <row r="4557">
      <c r="A4557" t="inlineStr">
        <is>
          <t>2015</t>
        </is>
      </c>
      <c r="B4557" t="inlineStr">
        <is>
          <t>Autres fruits à coque, n.c.a, n.c.a</t>
        </is>
      </c>
      <c r="C4557" t="inlineStr">
        <is>
          <t>Pertes</t>
        </is>
      </c>
      <c r="D4557" t="n">
        <v>0</v>
      </c>
      <c r="E4557" t="inlineStr"/>
      <c r="F4557" t="inlineStr"/>
      <c r="G4557" t="inlineStr"/>
      <c r="H4557" t="inlineStr"/>
      <c r="I4557" t="inlineStr"/>
      <c r="J4557" t="inlineStr"/>
      <c r="K4557" t="inlineStr">
        <is>
          <t>libre</t>
        </is>
      </c>
    </row>
    <row r="4558">
      <c r="A4558" t="inlineStr">
        <is>
          <t>2015</t>
        </is>
      </c>
      <c r="B4558" t="inlineStr">
        <is>
          <t>Fruits oléagineux</t>
        </is>
      </c>
      <c r="C4558" t="inlineStr">
        <is>
          <t>Pertes</t>
        </is>
      </c>
      <c r="D4558" t="n">
        <v>0</v>
      </c>
      <c r="E4558" t="inlineStr"/>
      <c r="F4558" t="inlineStr"/>
      <c r="G4558" t="inlineStr"/>
      <c r="H4558" t="inlineStr"/>
      <c r="I4558" t="inlineStr"/>
      <c r="J4558" t="inlineStr"/>
      <c r="K4558" t="inlineStr">
        <is>
          <t>libre</t>
        </is>
      </c>
    </row>
    <row r="4559">
      <c r="A4559" t="inlineStr">
        <is>
          <t>2015</t>
        </is>
      </c>
      <c r="B4559" t="inlineStr">
        <is>
          <t>Noix de coco</t>
        </is>
      </c>
      <c r="C4559" t="inlineStr">
        <is>
          <t>Pertes</t>
        </is>
      </c>
      <c r="D4559" t="n">
        <v>0</v>
      </c>
      <c r="E4559" t="inlineStr"/>
      <c r="F4559" t="inlineStr"/>
      <c r="G4559" t="inlineStr"/>
      <c r="H4559" t="inlineStr"/>
      <c r="I4559" t="inlineStr"/>
      <c r="J4559" t="inlineStr"/>
      <c r="K4559" t="inlineStr">
        <is>
          <t>libre</t>
        </is>
      </c>
    </row>
    <row r="4560">
      <c r="A4560" t="inlineStr">
        <is>
          <t>2015</t>
        </is>
      </c>
      <c r="B4560" t="inlineStr">
        <is>
          <t>Pertes liées à la production</t>
        </is>
      </c>
      <c r="C4560" t="inlineStr">
        <is>
          <t>Pertes</t>
        </is>
      </c>
      <c r="D4560" t="n">
        <v>299</v>
      </c>
      <c r="E4560" t="inlineStr"/>
      <c r="F4560" t="inlineStr"/>
      <c r="G4560" t="inlineStr"/>
      <c r="H4560" t="inlineStr"/>
      <c r="I4560" t="inlineStr"/>
      <c r="J4560" t="inlineStr"/>
      <c r="K4560" t="inlineStr">
        <is>
          <t>libre</t>
        </is>
      </c>
    </row>
    <row r="4561">
      <c r="A4561" t="inlineStr">
        <is>
          <t>2015</t>
        </is>
      </c>
      <c r="B4561" t="inlineStr">
        <is>
          <t>Déchets et sous-produits de fruits et légumes</t>
        </is>
      </c>
      <c r="C4561" t="inlineStr">
        <is>
          <t>Pertes</t>
        </is>
      </c>
      <c r="D4561" t="n">
        <v>0</v>
      </c>
      <c r="E4561" t="inlineStr"/>
      <c r="F4561" t="inlineStr"/>
      <c r="G4561" t="inlineStr"/>
      <c r="H4561" t="inlineStr"/>
      <c r="I4561" t="inlineStr"/>
      <c r="J4561" t="inlineStr"/>
      <c r="K4561" t="inlineStr">
        <is>
          <t>libre unbounded</t>
        </is>
      </c>
    </row>
    <row r="4562">
      <c r="A4562" t="inlineStr">
        <is>
          <t>2015</t>
        </is>
      </c>
      <c r="B4562" t="inlineStr">
        <is>
          <t>Pertes liées à la transformation</t>
        </is>
      </c>
      <c r="C4562" t="inlineStr">
        <is>
          <t>Pertes</t>
        </is>
      </c>
      <c r="D4562" t="n">
        <v>1940</v>
      </c>
      <c r="E4562" t="inlineStr"/>
      <c r="F4562" t="inlineStr"/>
      <c r="G4562" t="inlineStr"/>
      <c r="H4562" t="inlineStr"/>
      <c r="I4562" t="inlineStr"/>
      <c r="J4562" t="inlineStr"/>
      <c r="K4562" t="inlineStr">
        <is>
          <t>libre unbounded</t>
        </is>
      </c>
    </row>
    <row r="4563">
      <c r="A4563" t="inlineStr">
        <is>
          <t>2015</t>
        </is>
      </c>
      <c r="B4563" t="inlineStr">
        <is>
          <t>Autres légumes frais</t>
        </is>
      </c>
      <c r="C4563" t="inlineStr">
        <is>
          <t>Pertes</t>
        </is>
      </c>
      <c r="D4563" t="n">
        <v>0</v>
      </c>
      <c r="E4563" t="inlineStr"/>
      <c r="F4563" t="inlineStr"/>
      <c r="G4563" t="inlineStr"/>
      <c r="H4563" t="inlineStr"/>
      <c r="I4563" t="inlineStr"/>
      <c r="J4563" t="inlineStr"/>
      <c r="K4563" t="inlineStr">
        <is>
          <t>libre</t>
        </is>
      </c>
    </row>
    <row r="4564">
      <c r="A4564" t="inlineStr">
        <is>
          <t>2015</t>
        </is>
      </c>
      <c r="B4564" t="inlineStr">
        <is>
          <t>Fruits, frais ou secs</t>
        </is>
      </c>
      <c r="C4564" t="inlineStr">
        <is>
          <t>Pertes</t>
        </is>
      </c>
      <c r="D4564" t="n">
        <v>0</v>
      </c>
      <c r="E4564" t="inlineStr"/>
      <c r="F4564" t="inlineStr"/>
      <c r="G4564" t="inlineStr"/>
      <c r="H4564" t="inlineStr"/>
      <c r="I4564" t="inlineStr"/>
      <c r="J4564" t="inlineStr"/>
      <c r="K4564" t="inlineStr">
        <is>
          <t>libre</t>
        </is>
      </c>
    </row>
    <row r="4565">
      <c r="A4565" t="inlineStr">
        <is>
          <t>2015</t>
        </is>
      </c>
      <c r="B4565" t="inlineStr">
        <is>
          <t>Bananes plantains, frais ou secs</t>
        </is>
      </c>
      <c r="C4565" t="inlineStr">
        <is>
          <t>Pertes</t>
        </is>
      </c>
      <c r="D4565" t="n">
        <v>0</v>
      </c>
      <c r="E4565" t="inlineStr"/>
      <c r="F4565" t="inlineStr"/>
      <c r="G4565" t="inlineStr"/>
      <c r="H4565" t="inlineStr"/>
      <c r="I4565" t="inlineStr"/>
      <c r="J4565" t="inlineStr"/>
      <c r="K4565" t="inlineStr">
        <is>
          <t>libre</t>
        </is>
      </c>
    </row>
    <row r="4566">
      <c r="A4566" t="inlineStr">
        <is>
          <t>2015</t>
        </is>
      </c>
      <c r="B4566" t="inlineStr">
        <is>
          <t>Bananes fruits, fraîches ou sèches</t>
        </is>
      </c>
      <c r="C4566" t="inlineStr">
        <is>
          <t>Pertes</t>
        </is>
      </c>
      <c r="D4566" t="n">
        <v>0</v>
      </c>
      <c r="E4566" t="inlineStr"/>
      <c r="F4566" t="inlineStr"/>
      <c r="G4566" t="inlineStr"/>
      <c r="H4566" t="inlineStr"/>
      <c r="I4566" t="inlineStr"/>
      <c r="J4566" t="inlineStr"/>
      <c r="K4566" t="inlineStr">
        <is>
          <t>libre</t>
        </is>
      </c>
    </row>
    <row r="4567">
      <c r="A4567" t="inlineStr">
        <is>
          <t>2015</t>
        </is>
      </c>
      <c r="B4567" t="inlineStr">
        <is>
          <t>Dattes, fraîches ou sèches</t>
        </is>
      </c>
      <c r="C4567" t="inlineStr">
        <is>
          <t>Pertes</t>
        </is>
      </c>
      <c r="D4567" t="n">
        <v>0</v>
      </c>
      <c r="E4567" t="inlineStr"/>
      <c r="F4567" t="inlineStr"/>
      <c r="G4567" t="inlineStr"/>
      <c r="H4567" t="inlineStr"/>
      <c r="I4567" t="inlineStr"/>
      <c r="J4567" t="inlineStr"/>
      <c r="K4567" t="inlineStr">
        <is>
          <t>libre</t>
        </is>
      </c>
    </row>
    <row r="4568">
      <c r="A4568" t="inlineStr">
        <is>
          <t>2015</t>
        </is>
      </c>
      <c r="B4568" t="inlineStr">
        <is>
          <t>Figues, fraîches ou sèches</t>
        </is>
      </c>
      <c r="C4568" t="inlineStr">
        <is>
          <t>Pertes</t>
        </is>
      </c>
      <c r="D4568" t="n">
        <v>0</v>
      </c>
      <c r="E4568" t="inlineStr"/>
      <c r="F4568" t="inlineStr"/>
      <c r="G4568" t="inlineStr"/>
      <c r="H4568" t="inlineStr"/>
      <c r="I4568" t="inlineStr"/>
      <c r="J4568" t="inlineStr"/>
      <c r="K4568" t="inlineStr">
        <is>
          <t>libre</t>
        </is>
      </c>
    </row>
    <row r="4569">
      <c r="A4569" t="inlineStr">
        <is>
          <t>2015</t>
        </is>
      </c>
      <c r="B4569" t="inlineStr">
        <is>
          <t>Ananas, frais ou secs</t>
        </is>
      </c>
      <c r="C4569" t="inlineStr">
        <is>
          <t>Pertes</t>
        </is>
      </c>
      <c r="D4569" t="n">
        <v>0</v>
      </c>
      <c r="E4569" t="inlineStr"/>
      <c r="F4569" t="inlineStr"/>
      <c r="G4569" t="inlineStr"/>
      <c r="H4569" t="inlineStr"/>
      <c r="I4569" t="inlineStr"/>
      <c r="J4569" t="inlineStr"/>
      <c r="K4569" t="inlineStr">
        <is>
          <t>libre</t>
        </is>
      </c>
    </row>
    <row r="4570">
      <c r="A4570" t="inlineStr">
        <is>
          <t>2015</t>
        </is>
      </c>
      <c r="B4570" t="inlineStr">
        <is>
          <t>Avocats, frais ou secs</t>
        </is>
      </c>
      <c r="C4570" t="inlineStr">
        <is>
          <t>Pertes</t>
        </is>
      </c>
      <c r="D4570" t="n">
        <v>0</v>
      </c>
      <c r="E4570" t="inlineStr"/>
      <c r="F4570" t="inlineStr"/>
      <c r="G4570" t="inlineStr"/>
      <c r="H4570" t="inlineStr"/>
      <c r="I4570" t="inlineStr"/>
      <c r="J4570" t="inlineStr"/>
      <c r="K4570" t="inlineStr">
        <is>
          <t>libre</t>
        </is>
      </c>
    </row>
    <row r="4571">
      <c r="A4571" t="inlineStr">
        <is>
          <t>2015</t>
        </is>
      </c>
      <c r="B4571" t="inlineStr">
        <is>
          <t>Goyaves, mangues et mangoustans, frais ou secs</t>
        </is>
      </c>
      <c r="C4571" t="inlineStr">
        <is>
          <t>Pertes</t>
        </is>
      </c>
      <c r="D4571" t="n">
        <v>0</v>
      </c>
      <c r="E4571" t="inlineStr"/>
      <c r="F4571" t="inlineStr"/>
      <c r="G4571" t="inlineStr"/>
      <c r="H4571" t="inlineStr"/>
      <c r="I4571" t="inlineStr"/>
      <c r="J4571" t="inlineStr"/>
      <c r="K4571" t="inlineStr">
        <is>
          <t>libre</t>
        </is>
      </c>
    </row>
    <row r="4572">
      <c r="A4572" t="inlineStr">
        <is>
          <t>2015</t>
        </is>
      </c>
      <c r="B4572" t="inlineStr">
        <is>
          <t>Oranges, fraîches ou sèches</t>
        </is>
      </c>
      <c r="C4572" t="inlineStr">
        <is>
          <t>Pertes</t>
        </is>
      </c>
      <c r="D4572" t="n">
        <v>0</v>
      </c>
      <c r="E4572" t="inlineStr"/>
      <c r="F4572" t="inlineStr"/>
      <c r="G4572" t="inlineStr"/>
      <c r="H4572" t="inlineStr"/>
      <c r="I4572" t="inlineStr"/>
      <c r="J4572" t="inlineStr"/>
      <c r="K4572" t="inlineStr">
        <is>
          <t>libre</t>
        </is>
      </c>
    </row>
    <row r="4573">
      <c r="A4573" t="inlineStr">
        <is>
          <t>2015</t>
        </is>
      </c>
      <c r="B4573" t="inlineStr">
        <is>
          <t>Mandarines et clémentines, fraîches ou sèches</t>
        </is>
      </c>
      <c r="C4573" t="inlineStr">
        <is>
          <t>Pertes</t>
        </is>
      </c>
      <c r="D4573" t="n">
        <v>0</v>
      </c>
      <c r="E4573" t="inlineStr"/>
      <c r="F4573" t="inlineStr"/>
      <c r="G4573" t="inlineStr"/>
      <c r="H4573" t="inlineStr"/>
      <c r="I4573" t="inlineStr"/>
      <c r="J4573" t="inlineStr"/>
      <c r="K4573" t="inlineStr">
        <is>
          <t>libre</t>
        </is>
      </c>
    </row>
    <row r="4574">
      <c r="A4574" t="inlineStr">
        <is>
          <t>2015</t>
        </is>
      </c>
      <c r="B4574" t="inlineStr">
        <is>
          <t>Pamplemousses et pomelos, frais ou secs</t>
        </is>
      </c>
      <c r="C4574" t="inlineStr">
        <is>
          <t>Pertes</t>
        </is>
      </c>
      <c r="D4574" t="n">
        <v>0</v>
      </c>
      <c r="E4574" t="inlineStr"/>
      <c r="F4574" t="inlineStr"/>
      <c r="G4574" t="inlineStr"/>
      <c r="H4574" t="inlineStr"/>
      <c r="I4574" t="inlineStr"/>
      <c r="J4574" t="inlineStr"/>
      <c r="K4574" t="inlineStr">
        <is>
          <t>libre</t>
        </is>
      </c>
    </row>
    <row r="4575">
      <c r="A4575" t="inlineStr">
        <is>
          <t>2015</t>
        </is>
      </c>
      <c r="B4575" t="inlineStr">
        <is>
          <t>Citrons et limes, frais ou secs</t>
        </is>
      </c>
      <c r="C4575" t="inlineStr">
        <is>
          <t>Pertes</t>
        </is>
      </c>
      <c r="D4575" t="n">
        <v>0</v>
      </c>
      <c r="E4575" t="inlineStr"/>
      <c r="F4575" t="inlineStr"/>
      <c r="G4575" t="inlineStr"/>
      <c r="H4575" t="inlineStr"/>
      <c r="I4575" t="inlineStr"/>
      <c r="J4575" t="inlineStr"/>
      <c r="K4575" t="inlineStr">
        <is>
          <t>libre</t>
        </is>
      </c>
    </row>
    <row r="4576">
      <c r="A4576" t="inlineStr">
        <is>
          <t>2015</t>
        </is>
      </c>
      <c r="B4576" t="inlineStr">
        <is>
          <t>Autres agrumes, frais ou secs</t>
        </is>
      </c>
      <c r="C4576" t="inlineStr">
        <is>
          <t>Pertes</t>
        </is>
      </c>
      <c r="D4576" t="n">
        <v>0</v>
      </c>
      <c r="E4576" t="inlineStr"/>
      <c r="F4576" t="inlineStr"/>
      <c r="G4576" t="inlineStr"/>
      <c r="H4576" t="inlineStr"/>
      <c r="I4576" t="inlineStr"/>
      <c r="J4576" t="inlineStr"/>
      <c r="K4576" t="inlineStr">
        <is>
          <t>libre</t>
        </is>
      </c>
    </row>
    <row r="4577">
      <c r="A4577" t="inlineStr">
        <is>
          <t>2015</t>
        </is>
      </c>
      <c r="B4577" t="inlineStr">
        <is>
          <t>Autres agrumes</t>
        </is>
      </c>
      <c r="C4577" t="inlineStr">
        <is>
          <t>Pertes</t>
        </is>
      </c>
      <c r="D4577" t="n">
        <v>0</v>
      </c>
      <c r="E4577" t="inlineStr"/>
      <c r="F4577" t="inlineStr"/>
      <c r="G4577" t="inlineStr"/>
      <c r="H4577" t="inlineStr"/>
      <c r="I4577" t="inlineStr"/>
      <c r="J4577" t="inlineStr"/>
      <c r="K4577" t="inlineStr">
        <is>
          <t>libre</t>
        </is>
      </c>
    </row>
    <row r="4578">
      <c r="A4578" t="inlineStr">
        <is>
          <t>2015</t>
        </is>
      </c>
      <c r="B4578" t="inlineStr">
        <is>
          <t>Fruits et légumes (hors PdT)</t>
        </is>
      </c>
      <c r="C4578" t="inlineStr">
        <is>
          <t>Pertes</t>
        </is>
      </c>
      <c r="D4578" t="n">
        <v>0</v>
      </c>
      <c r="E4578" t="inlineStr"/>
      <c r="F4578" t="inlineStr"/>
      <c r="G4578" t="inlineStr"/>
      <c r="H4578" t="inlineStr"/>
      <c r="I4578" t="inlineStr"/>
      <c r="J4578" t="inlineStr"/>
      <c r="K4578" t="inlineStr">
        <is>
          <t>libre</t>
        </is>
      </c>
    </row>
    <row r="4579">
      <c r="A4579" t="inlineStr">
        <is>
          <t>2015</t>
        </is>
      </c>
      <c r="B4579" t="inlineStr">
        <is>
          <t>Légumes (hors PdT)</t>
        </is>
      </c>
      <c r="C4579" t="inlineStr">
        <is>
          <t>Pertes</t>
        </is>
      </c>
      <c r="D4579" t="n">
        <v>0</v>
      </c>
      <c r="E4579" t="inlineStr"/>
      <c r="F4579" t="inlineStr"/>
      <c r="G4579" t="inlineStr"/>
      <c r="H4579" t="inlineStr"/>
      <c r="I4579" t="inlineStr"/>
      <c r="J4579" t="inlineStr"/>
      <c r="K4579" t="inlineStr">
        <is>
          <t>libre</t>
        </is>
      </c>
    </row>
    <row r="4580">
      <c r="A4580" t="inlineStr">
        <is>
          <t>2015</t>
        </is>
      </c>
      <c r="B4580" t="inlineStr">
        <is>
          <t>Autres légumes frais - CTIFL</t>
        </is>
      </c>
      <c r="C4580" t="inlineStr">
        <is>
          <t>Pertes</t>
        </is>
      </c>
      <c r="D4580" t="n">
        <v>0</v>
      </c>
      <c r="E4580" t="inlineStr"/>
      <c r="F4580" t="inlineStr"/>
      <c r="G4580" t="inlineStr"/>
      <c r="H4580" t="inlineStr"/>
      <c r="I4580" t="inlineStr"/>
      <c r="J4580" t="inlineStr"/>
      <c r="K4580" t="inlineStr">
        <is>
          <t>libre</t>
        </is>
      </c>
    </row>
    <row r="4581">
      <c r="A4581" t="inlineStr">
        <is>
          <t>2015</t>
        </is>
      </c>
      <c r="B4581" t="inlineStr">
        <is>
          <t>Champignons et truffes - CTIFL</t>
        </is>
      </c>
      <c r="C4581" t="inlineStr">
        <is>
          <t>Pertes</t>
        </is>
      </c>
      <c r="D4581" t="n">
        <v>0</v>
      </c>
      <c r="E4581" t="inlineStr"/>
      <c r="F4581" t="inlineStr"/>
      <c r="G4581" t="inlineStr"/>
      <c r="H4581" t="inlineStr"/>
      <c r="I4581" t="inlineStr"/>
      <c r="J4581" t="inlineStr"/>
      <c r="K4581" t="inlineStr">
        <is>
          <t>libre</t>
        </is>
      </c>
    </row>
    <row r="4582">
      <c r="A4582" t="inlineStr">
        <is>
          <t>2015</t>
        </is>
      </c>
      <c r="B4582" t="inlineStr">
        <is>
          <t>Champignons - CTIFL</t>
        </is>
      </c>
      <c r="C4582" t="inlineStr">
        <is>
          <t>Pertes</t>
        </is>
      </c>
      <c r="D4582" t="n">
        <v>0</v>
      </c>
      <c r="E4582" t="inlineStr"/>
      <c r="F4582" t="inlineStr"/>
      <c r="G4582" t="inlineStr"/>
      <c r="H4582" t="inlineStr"/>
      <c r="I4582" t="inlineStr"/>
      <c r="J4582" t="inlineStr"/>
      <c r="K4582" t="inlineStr">
        <is>
          <t>libre</t>
        </is>
      </c>
    </row>
    <row r="4583">
      <c r="A4583" t="inlineStr">
        <is>
          <t>2015</t>
        </is>
      </c>
      <c r="B4583" t="inlineStr">
        <is>
          <t>Champignons de Couche - CTIFL</t>
        </is>
      </c>
      <c r="C4583" t="inlineStr">
        <is>
          <t>Pertes</t>
        </is>
      </c>
      <c r="D4583" t="n">
        <v>0</v>
      </c>
      <c r="E4583" t="inlineStr"/>
      <c r="F4583" t="inlineStr"/>
      <c r="G4583" t="inlineStr"/>
      <c r="H4583" t="inlineStr"/>
      <c r="I4583" t="inlineStr"/>
      <c r="J4583" t="inlineStr"/>
      <c r="K4583" t="inlineStr">
        <is>
          <t>libre</t>
        </is>
      </c>
    </row>
    <row r="4584">
      <c r="A4584" t="inlineStr">
        <is>
          <t>2015</t>
        </is>
      </c>
      <c r="B4584" t="inlineStr">
        <is>
          <t>Autres champignons - CTIFL</t>
        </is>
      </c>
      <c r="C4584" t="inlineStr">
        <is>
          <t>Pertes</t>
        </is>
      </c>
      <c r="D4584" t="n">
        <v>0</v>
      </c>
      <c r="E4584" t="inlineStr"/>
      <c r="F4584" t="inlineStr"/>
      <c r="G4584" t="inlineStr"/>
      <c r="H4584" t="inlineStr"/>
      <c r="I4584" t="inlineStr"/>
      <c r="J4584" t="inlineStr"/>
      <c r="K4584" t="inlineStr">
        <is>
          <t>libre</t>
        </is>
      </c>
    </row>
    <row r="4585">
      <c r="A4585" t="inlineStr">
        <is>
          <t>2015</t>
        </is>
      </c>
      <c r="B4585" t="inlineStr">
        <is>
          <t>Légumes à cosse - CTIFL</t>
        </is>
      </c>
      <c r="C4585" t="inlineStr">
        <is>
          <t>Pertes</t>
        </is>
      </c>
      <c r="D4585" t="n">
        <v>0</v>
      </c>
      <c r="E4585" t="inlineStr"/>
      <c r="F4585" t="inlineStr"/>
      <c r="G4585" t="inlineStr"/>
      <c r="H4585" t="inlineStr"/>
      <c r="I4585" t="inlineStr"/>
      <c r="J4585" t="inlineStr"/>
      <c r="K4585" t="inlineStr">
        <is>
          <t>libre</t>
        </is>
      </c>
    </row>
    <row r="4586">
      <c r="A4586" t="inlineStr">
        <is>
          <t>2015</t>
        </is>
      </c>
      <c r="B4586" t="inlineStr">
        <is>
          <t>Autres légumes à cosse et haricots à écosser - CTIFL</t>
        </is>
      </c>
      <c r="C4586" t="inlineStr">
        <is>
          <t>Pertes</t>
        </is>
      </c>
      <c r="D4586" t="n">
        <v>0</v>
      </c>
      <c r="E4586" t="inlineStr"/>
      <c r="F4586" t="inlineStr"/>
      <c r="G4586" t="inlineStr"/>
      <c r="H4586" t="inlineStr"/>
      <c r="I4586" t="inlineStr"/>
      <c r="J4586" t="inlineStr"/>
      <c r="K4586" t="inlineStr">
        <is>
          <t>libre</t>
        </is>
      </c>
    </row>
    <row r="4587">
      <c r="A4587" t="inlineStr">
        <is>
          <t>2015</t>
        </is>
      </c>
      <c r="B4587" t="inlineStr">
        <is>
          <t>Haricots verts - CTIFL</t>
        </is>
      </c>
      <c r="C4587" t="inlineStr">
        <is>
          <t>Pertes</t>
        </is>
      </c>
      <c r="D4587" t="n">
        <v>0</v>
      </c>
      <c r="E4587" t="inlineStr"/>
      <c r="F4587" t="inlineStr"/>
      <c r="G4587" t="inlineStr"/>
      <c r="H4587" t="inlineStr"/>
      <c r="I4587" t="inlineStr"/>
      <c r="J4587" t="inlineStr"/>
      <c r="K4587" t="inlineStr">
        <is>
          <t>libre</t>
        </is>
      </c>
    </row>
    <row r="4588">
      <c r="A4588" t="inlineStr">
        <is>
          <t>2015</t>
        </is>
      </c>
      <c r="B4588" t="inlineStr">
        <is>
          <t>Légumes cultivés pour le fruit - CTIFL</t>
        </is>
      </c>
      <c r="C4588" t="inlineStr">
        <is>
          <t>Pertes</t>
        </is>
      </c>
      <c r="D4588" t="n">
        <v>0</v>
      </c>
      <c r="E4588" t="inlineStr"/>
      <c r="F4588" t="inlineStr"/>
      <c r="G4588" t="inlineStr"/>
      <c r="H4588" t="inlineStr"/>
      <c r="I4588" t="inlineStr"/>
      <c r="J4588" t="inlineStr"/>
      <c r="K4588" t="inlineStr">
        <is>
          <t>libre</t>
        </is>
      </c>
    </row>
    <row r="4589">
      <c r="A4589" t="inlineStr">
        <is>
          <t>2015</t>
        </is>
      </c>
      <c r="B4589" t="inlineStr">
        <is>
          <t>Autres légumes cultivés pour le fruit - CTIFL</t>
        </is>
      </c>
      <c r="C4589" t="inlineStr">
        <is>
          <t>Pertes</t>
        </is>
      </c>
      <c r="D4589" t="n">
        <v>0</v>
      </c>
      <c r="E4589" t="inlineStr"/>
      <c r="F4589" t="inlineStr"/>
      <c r="G4589" t="inlineStr"/>
      <c r="H4589" t="inlineStr"/>
      <c r="I4589" t="inlineStr"/>
      <c r="J4589" t="inlineStr"/>
      <c r="K4589" t="inlineStr">
        <is>
          <t>libre</t>
        </is>
      </c>
    </row>
    <row r="4590">
      <c r="A4590" t="inlineStr">
        <is>
          <t>2015</t>
        </is>
      </c>
      <c r="B4590" t="inlineStr">
        <is>
          <t>Citrouilles, courges et calebasses - CTIFL</t>
        </is>
      </c>
      <c r="C4590" t="inlineStr">
        <is>
          <t>Pertes</t>
        </is>
      </c>
      <c r="D4590" t="n">
        <v>0</v>
      </c>
      <c r="E4590" t="inlineStr"/>
      <c r="F4590" t="inlineStr"/>
      <c r="G4590" t="inlineStr"/>
      <c r="H4590" t="inlineStr"/>
      <c r="I4590" t="inlineStr"/>
      <c r="J4590" t="inlineStr"/>
      <c r="K4590" t="inlineStr">
        <is>
          <t>libre</t>
        </is>
      </c>
    </row>
    <row r="4591">
      <c r="A4591" t="inlineStr">
        <is>
          <t>2015</t>
        </is>
      </c>
      <c r="B4591" t="inlineStr">
        <is>
          <t>Melons - CTIFL</t>
        </is>
      </c>
      <c r="C4591" t="inlineStr">
        <is>
          <t>Pertes</t>
        </is>
      </c>
      <c r="D4591" t="n">
        <v>0</v>
      </c>
      <c r="E4591" t="inlineStr"/>
      <c r="F4591" t="inlineStr"/>
      <c r="G4591" t="inlineStr"/>
      <c r="H4591" t="inlineStr"/>
      <c r="I4591" t="inlineStr"/>
      <c r="J4591" t="inlineStr"/>
      <c r="K4591" t="inlineStr">
        <is>
          <t>libre</t>
        </is>
      </c>
    </row>
    <row r="4592">
      <c r="A4592" t="inlineStr">
        <is>
          <t>2015</t>
        </is>
      </c>
      <c r="B4592" t="inlineStr">
        <is>
          <t>Melons d'eau et pastèques - CTIFL</t>
        </is>
      </c>
      <c r="C4592" t="inlineStr">
        <is>
          <t>Pertes</t>
        </is>
      </c>
      <c r="D4592" t="n">
        <v>0</v>
      </c>
      <c r="E4592" t="inlineStr"/>
      <c r="F4592" t="inlineStr"/>
      <c r="G4592" t="inlineStr"/>
      <c r="H4592" t="inlineStr"/>
      <c r="I4592" t="inlineStr"/>
      <c r="J4592" t="inlineStr"/>
      <c r="K4592" t="inlineStr">
        <is>
          <t>libre</t>
        </is>
      </c>
    </row>
    <row r="4593">
      <c r="A4593" t="inlineStr">
        <is>
          <t>2015</t>
        </is>
      </c>
      <c r="B4593" t="inlineStr">
        <is>
          <t>Poivrons et piments doux - CTIFL</t>
        </is>
      </c>
      <c r="C4593" t="inlineStr">
        <is>
          <t>Pertes</t>
        </is>
      </c>
      <c r="D4593" t="n">
        <v>0</v>
      </c>
      <c r="E4593" t="inlineStr"/>
      <c r="F4593" t="inlineStr"/>
      <c r="G4593" t="inlineStr"/>
      <c r="H4593" t="inlineStr"/>
      <c r="I4593" t="inlineStr"/>
      <c r="J4593" t="inlineStr"/>
      <c r="K4593" t="inlineStr">
        <is>
          <t>libre</t>
        </is>
      </c>
    </row>
    <row r="4594">
      <c r="A4594" t="inlineStr">
        <is>
          <t>2015</t>
        </is>
      </c>
      <c r="B4594" t="inlineStr">
        <is>
          <t>Légumes feuillus et à tige - CTIFL</t>
        </is>
      </c>
      <c r="C4594" t="inlineStr">
        <is>
          <t>Pertes</t>
        </is>
      </c>
      <c r="D4594" t="n">
        <v>0</v>
      </c>
      <c r="E4594" t="inlineStr"/>
      <c r="F4594" t="inlineStr"/>
      <c r="G4594" t="inlineStr"/>
      <c r="H4594" t="inlineStr"/>
      <c r="I4594" t="inlineStr"/>
      <c r="J4594" t="inlineStr"/>
      <c r="K4594" t="inlineStr">
        <is>
          <t>libre</t>
        </is>
      </c>
    </row>
    <row r="4595">
      <c r="A4595" t="inlineStr">
        <is>
          <t>2015</t>
        </is>
      </c>
      <c r="B4595" t="inlineStr">
        <is>
          <t>Autres légumes feuillus et à tiges - CTIFL</t>
        </is>
      </c>
      <c r="C4595" t="inlineStr">
        <is>
          <t>Pertes</t>
        </is>
      </c>
      <c r="D4595" t="n">
        <v>0</v>
      </c>
      <c r="E4595" t="inlineStr"/>
      <c r="F4595" t="inlineStr"/>
      <c r="G4595" t="inlineStr"/>
      <c r="H4595" t="inlineStr"/>
      <c r="I4595" t="inlineStr"/>
      <c r="J4595" t="inlineStr"/>
      <c r="K4595" t="inlineStr">
        <is>
          <t>libre</t>
        </is>
      </c>
    </row>
    <row r="4596">
      <c r="A4596" t="inlineStr">
        <is>
          <t>2015</t>
        </is>
      </c>
      <c r="B4596" t="inlineStr">
        <is>
          <t>Racines, bulbes et tubercules - CTIFL</t>
        </is>
      </c>
      <c r="C4596" t="inlineStr">
        <is>
          <t>Pertes</t>
        </is>
      </c>
      <c r="D4596" t="n">
        <v>0</v>
      </c>
      <c r="E4596" t="inlineStr"/>
      <c r="F4596" t="inlineStr"/>
      <c r="G4596" t="inlineStr"/>
      <c r="H4596" t="inlineStr"/>
      <c r="I4596" t="inlineStr"/>
      <c r="J4596" t="inlineStr"/>
      <c r="K4596" t="inlineStr">
        <is>
          <t>libre</t>
        </is>
      </c>
    </row>
    <row r="4597">
      <c r="A4597" t="inlineStr">
        <is>
          <t>2015</t>
        </is>
      </c>
      <c r="B4597" t="inlineStr">
        <is>
          <t>Autres légumes racines - CTIFL</t>
        </is>
      </c>
      <c r="C4597" t="inlineStr">
        <is>
          <t>Pertes</t>
        </is>
      </c>
      <c r="D4597" t="n">
        <v>0</v>
      </c>
      <c r="E4597" t="inlineStr"/>
      <c r="F4597" t="inlineStr"/>
      <c r="G4597" t="inlineStr"/>
      <c r="H4597" t="inlineStr"/>
      <c r="I4597" t="inlineStr"/>
      <c r="J4597" t="inlineStr"/>
      <c r="K4597" t="inlineStr">
        <is>
          <t>libre</t>
        </is>
      </c>
    </row>
    <row r="4598">
      <c r="A4598" t="inlineStr">
        <is>
          <t>2015</t>
        </is>
      </c>
      <c r="B4598" t="inlineStr">
        <is>
          <t>Autres racines et tubercules - CTIFL</t>
        </is>
      </c>
      <c r="C4598" t="inlineStr">
        <is>
          <t>Pertes</t>
        </is>
      </c>
      <c r="D4598" t="n">
        <v>0</v>
      </c>
      <c r="E4598" t="inlineStr"/>
      <c r="F4598" t="inlineStr"/>
      <c r="G4598" t="inlineStr"/>
      <c r="H4598" t="inlineStr"/>
      <c r="I4598" t="inlineStr"/>
      <c r="J4598" t="inlineStr"/>
      <c r="K4598" t="inlineStr">
        <is>
          <t>libre</t>
        </is>
      </c>
    </row>
    <row r="4599">
      <c r="A4599" t="inlineStr">
        <is>
          <t>2015</t>
        </is>
      </c>
      <c r="B4599" t="inlineStr">
        <is>
          <t>Autres fruits métropolitains - CTIFL</t>
        </is>
      </c>
      <c r="C4599" t="inlineStr">
        <is>
          <t>Pertes</t>
        </is>
      </c>
      <c r="D4599" t="n">
        <v>0</v>
      </c>
      <c r="E4599" t="inlineStr"/>
      <c r="F4599" t="inlineStr"/>
      <c r="G4599" t="inlineStr"/>
      <c r="H4599" t="inlineStr"/>
      <c r="I4599" t="inlineStr"/>
      <c r="J4599" t="inlineStr"/>
      <c r="K4599" t="inlineStr">
        <is>
          <t>libre</t>
        </is>
      </c>
    </row>
    <row r="4600">
      <c r="A4600" t="inlineStr">
        <is>
          <t>2015</t>
        </is>
      </c>
      <c r="B4600" t="inlineStr">
        <is>
          <t>Fruits à coque - CTIFL</t>
        </is>
      </c>
      <c r="C4600" t="inlineStr">
        <is>
          <t>Pertes</t>
        </is>
      </c>
      <c r="D4600" t="n">
        <v>0</v>
      </c>
      <c r="E4600" t="inlineStr"/>
      <c r="F4600" t="inlineStr"/>
      <c r="G4600" t="inlineStr"/>
      <c r="H4600" t="inlineStr"/>
      <c r="I4600" t="inlineStr"/>
      <c r="J4600" t="inlineStr"/>
      <c r="K4600" t="inlineStr">
        <is>
          <t>libre</t>
        </is>
      </c>
    </row>
    <row r="4601">
      <c r="A4601" t="inlineStr">
        <is>
          <t>2015</t>
        </is>
      </c>
      <c r="B4601" t="inlineStr">
        <is>
          <t>Fruits à noyau - CTIFL</t>
        </is>
      </c>
      <c r="C4601" t="inlineStr">
        <is>
          <t>Pertes</t>
        </is>
      </c>
      <c r="D4601" t="n">
        <v>0</v>
      </c>
      <c r="E4601" t="inlineStr"/>
      <c r="F4601" t="inlineStr"/>
      <c r="G4601" t="inlineStr"/>
      <c r="H4601" t="inlineStr"/>
      <c r="I4601" t="inlineStr"/>
      <c r="J4601" t="inlineStr"/>
      <c r="K4601" t="inlineStr">
        <is>
          <t>libre</t>
        </is>
      </c>
    </row>
    <row r="4602">
      <c r="A4602" t="inlineStr">
        <is>
          <t>2015</t>
        </is>
      </c>
      <c r="B4602" t="inlineStr">
        <is>
          <t>Fruits à pépins - CTIFL</t>
        </is>
      </c>
      <c r="C4602" t="inlineStr">
        <is>
          <t>Pertes</t>
        </is>
      </c>
      <c r="D4602" t="n">
        <v>0</v>
      </c>
      <c r="E4602" t="inlineStr"/>
      <c r="F4602" t="inlineStr"/>
      <c r="G4602" t="inlineStr"/>
      <c r="H4602" t="inlineStr"/>
      <c r="I4602" t="inlineStr"/>
      <c r="J4602" t="inlineStr"/>
      <c r="K4602" t="inlineStr">
        <is>
          <t>libre</t>
        </is>
      </c>
    </row>
    <row r="4603">
      <c r="A4603" t="inlineStr">
        <is>
          <t>2015</t>
        </is>
      </c>
      <c r="B4603" t="inlineStr">
        <is>
          <t>Agrumes - CTIFL</t>
        </is>
      </c>
      <c r="C4603" t="inlineStr">
        <is>
          <t>Pertes</t>
        </is>
      </c>
      <c r="D4603" t="n">
        <v>0</v>
      </c>
      <c r="E4603" t="inlineStr"/>
      <c r="F4603" t="inlineStr"/>
      <c r="G4603" t="inlineStr"/>
      <c r="H4603" t="inlineStr"/>
      <c r="I4603" t="inlineStr"/>
      <c r="J4603" t="inlineStr"/>
      <c r="K4603" t="inlineStr">
        <is>
          <t>libre</t>
        </is>
      </c>
    </row>
    <row r="4604">
      <c r="A4604" t="inlineStr">
        <is>
          <t>2015</t>
        </is>
      </c>
      <c r="B4604" t="inlineStr">
        <is>
          <t>Fruits exotiques - CTIFL</t>
        </is>
      </c>
      <c r="C4604" t="inlineStr">
        <is>
          <t>Pertes</t>
        </is>
      </c>
      <c r="D4604" t="n">
        <v>0</v>
      </c>
      <c r="E4604" t="inlineStr"/>
      <c r="F4604" t="inlineStr"/>
      <c r="G4604" t="inlineStr"/>
      <c r="H4604" t="inlineStr"/>
      <c r="I4604" t="inlineStr"/>
      <c r="J4604" t="inlineStr"/>
      <c r="K4604" t="inlineStr">
        <is>
          <t>libre</t>
        </is>
      </c>
    </row>
    <row r="4605">
      <c r="A4605" t="inlineStr">
        <is>
          <t>2015</t>
        </is>
      </c>
      <c r="B4605" t="inlineStr">
        <is>
          <t>Autres fruits exotiques - CTIFL</t>
        </is>
      </c>
      <c r="C4605" t="inlineStr">
        <is>
          <t>Pertes</t>
        </is>
      </c>
      <c r="D4605" t="n">
        <v>0</v>
      </c>
      <c r="E4605" t="inlineStr"/>
      <c r="F4605" t="inlineStr"/>
      <c r="G4605" t="inlineStr"/>
      <c r="H4605" t="inlineStr"/>
      <c r="I4605" t="inlineStr"/>
      <c r="J4605" t="inlineStr"/>
      <c r="K4605" t="inlineStr">
        <is>
          <t>libre</t>
        </is>
      </c>
    </row>
    <row r="4606">
      <c r="A4606" t="inlineStr">
        <is>
          <t>2015</t>
        </is>
      </c>
      <c r="B4606" t="inlineStr">
        <is>
          <t>Fruits exotiques à coque - CTIFL</t>
        </is>
      </c>
      <c r="C4606" t="inlineStr">
        <is>
          <t>Pertes</t>
        </is>
      </c>
      <c r="D4606" t="n">
        <v>0</v>
      </c>
      <c r="E4606" t="inlineStr"/>
      <c r="F4606" t="inlineStr"/>
      <c r="G4606" t="inlineStr"/>
      <c r="H4606" t="inlineStr"/>
      <c r="I4606" t="inlineStr"/>
      <c r="J4606" t="inlineStr"/>
      <c r="K4606" t="inlineStr">
        <is>
          <t>libre</t>
        </is>
      </c>
    </row>
    <row r="4607">
      <c r="A4607" t="inlineStr">
        <is>
          <t>2015</t>
        </is>
      </c>
      <c r="B4607" t="inlineStr">
        <is>
          <t>Fruits rouges - CTIFL</t>
        </is>
      </c>
      <c r="C4607" t="inlineStr">
        <is>
          <t>Pertes</t>
        </is>
      </c>
      <c r="D4607" t="n">
        <v>0</v>
      </c>
      <c r="E4607" t="inlineStr"/>
      <c r="F4607" t="inlineStr"/>
      <c r="G4607" t="inlineStr"/>
      <c r="H4607" t="inlineStr"/>
      <c r="I4607" t="inlineStr"/>
      <c r="J4607" t="inlineStr"/>
      <c r="K4607" t="inlineStr">
        <is>
          <t>libre</t>
        </is>
      </c>
    </row>
    <row r="4608">
      <c r="A4608" t="inlineStr">
        <is>
          <t>2015</t>
        </is>
      </c>
      <c r="B4608" t="inlineStr">
        <is>
          <t>Pertes liées à la production</t>
        </is>
      </c>
      <c r="C4608" t="inlineStr">
        <is>
          <t>Pertes en production</t>
        </is>
      </c>
      <c r="D4608" t="n">
        <v>299</v>
      </c>
      <c r="E4608" t="inlineStr"/>
      <c r="F4608" t="inlineStr"/>
      <c r="G4608" t="inlineStr"/>
      <c r="H4608" t="inlineStr"/>
      <c r="I4608" t="inlineStr"/>
      <c r="J4608" t="inlineStr"/>
      <c r="K4608" t="inlineStr">
        <is>
          <t>libre</t>
        </is>
      </c>
    </row>
    <row r="4609">
      <c r="A4609" t="inlineStr">
        <is>
          <t>2015</t>
        </is>
      </c>
      <c r="B4609" t="inlineStr">
        <is>
          <t>Fruits et légumes</t>
        </is>
      </c>
      <c r="C4609" t="inlineStr">
        <is>
          <t>Pertes en distribution</t>
        </is>
      </c>
      <c r="D4609" t="n">
        <v>0</v>
      </c>
      <c r="E4609" t="n">
        <v>0</v>
      </c>
      <c r="F4609" t="n">
        <v>0</v>
      </c>
      <c r="G4609" t="inlineStr"/>
      <c r="H4609" t="n">
        <v>0</v>
      </c>
      <c r="I4609" t="n">
        <v>500000000</v>
      </c>
      <c r="J4609" t="n">
        <v>0</v>
      </c>
      <c r="K4609" t="inlineStr">
        <is>
          <t>mesuré</t>
        </is>
      </c>
    </row>
    <row r="4610">
      <c r="A4610" t="inlineStr">
        <is>
          <t>2015</t>
        </is>
      </c>
      <c r="B4610" t="inlineStr">
        <is>
          <t>Légumes</t>
        </is>
      </c>
      <c r="C4610" t="inlineStr">
        <is>
          <t>Pertes en distribution</t>
        </is>
      </c>
      <c r="D4610" t="n">
        <v>0</v>
      </c>
      <c r="E4610" t="inlineStr"/>
      <c r="F4610" t="inlineStr"/>
      <c r="G4610" t="inlineStr"/>
      <c r="H4610" t="inlineStr"/>
      <c r="I4610" t="inlineStr"/>
      <c r="J4610" t="inlineStr"/>
      <c r="K4610" t="inlineStr">
        <is>
          <t>libre</t>
        </is>
      </c>
    </row>
    <row r="4611">
      <c r="A4611" t="inlineStr">
        <is>
          <t>2015</t>
        </is>
      </c>
      <c r="B4611" t="inlineStr">
        <is>
          <t>Légumineuses et oléagineux</t>
        </is>
      </c>
      <c r="C4611" t="inlineStr">
        <is>
          <t>Pertes en distribution</t>
        </is>
      </c>
      <c r="D4611" t="n">
        <v>0</v>
      </c>
      <c r="E4611" t="inlineStr"/>
      <c r="F4611" t="inlineStr"/>
      <c r="G4611" t="inlineStr"/>
      <c r="H4611" t="inlineStr"/>
      <c r="I4611" t="inlineStr"/>
      <c r="J4611" t="inlineStr"/>
      <c r="K4611" t="inlineStr">
        <is>
          <t>libre</t>
        </is>
      </c>
    </row>
    <row r="4612">
      <c r="A4612" t="inlineStr">
        <is>
          <t>2015</t>
        </is>
      </c>
      <c r="B4612" t="inlineStr">
        <is>
          <t>Légumes à cosse verts</t>
        </is>
      </c>
      <c r="C4612" t="inlineStr">
        <is>
          <t>Pertes en distribution</t>
        </is>
      </c>
      <c r="D4612" t="n">
        <v>0</v>
      </c>
      <c r="E4612" t="inlineStr"/>
      <c r="F4612" t="inlineStr"/>
      <c r="G4612" t="inlineStr"/>
      <c r="H4612" t="inlineStr"/>
      <c r="I4612" t="inlineStr"/>
      <c r="J4612" t="inlineStr"/>
      <c r="K4612" t="inlineStr">
        <is>
          <t>libre</t>
        </is>
      </c>
    </row>
    <row r="4613">
      <c r="A4613" t="inlineStr">
        <is>
          <t>2015</t>
        </is>
      </c>
      <c r="B4613" t="inlineStr">
        <is>
          <t>Haricots</t>
        </is>
      </c>
      <c r="C4613" t="inlineStr">
        <is>
          <t>Pertes en distribution</t>
        </is>
      </c>
      <c r="D4613" t="n">
        <v>0</v>
      </c>
      <c r="E4613" t="inlineStr"/>
      <c r="F4613" t="inlineStr"/>
      <c r="G4613" t="inlineStr"/>
      <c r="H4613" t="inlineStr"/>
      <c r="I4613" t="inlineStr"/>
      <c r="J4613" t="inlineStr"/>
      <c r="K4613" t="inlineStr">
        <is>
          <t>libre</t>
        </is>
      </c>
    </row>
    <row r="4614">
      <c r="A4614" t="inlineStr">
        <is>
          <t>2015</t>
        </is>
      </c>
      <c r="B4614" t="inlineStr">
        <is>
          <t>Haricots à écosser et demi-secs (grains)</t>
        </is>
      </c>
      <c r="C4614" t="inlineStr">
        <is>
          <t>Pertes en distribution</t>
        </is>
      </c>
      <c r="D4614" t="n">
        <v>0</v>
      </c>
      <c r="E4614" t="inlineStr"/>
      <c r="F4614" t="inlineStr"/>
      <c r="G4614" t="inlineStr"/>
      <c r="H4614" t="inlineStr"/>
      <c r="I4614" t="inlineStr"/>
      <c r="J4614" t="inlineStr"/>
      <c r="K4614" t="inlineStr">
        <is>
          <t>libre</t>
        </is>
      </c>
    </row>
    <row r="4615">
      <c r="A4615" t="inlineStr">
        <is>
          <t>2015</t>
        </is>
      </c>
      <c r="B4615" t="inlineStr">
        <is>
          <t>Haricots verts (y.c. haricots beurre)</t>
        </is>
      </c>
      <c r="C4615" t="inlineStr">
        <is>
          <t>Pertes en distribution</t>
        </is>
      </c>
      <c r="D4615" t="n">
        <v>0</v>
      </c>
      <c r="E4615" t="inlineStr"/>
      <c r="F4615" t="inlineStr"/>
      <c r="G4615" t="inlineStr"/>
      <c r="H4615" t="inlineStr"/>
      <c r="I4615" t="inlineStr"/>
      <c r="J4615" t="inlineStr"/>
      <c r="K4615" t="inlineStr">
        <is>
          <t>libre</t>
        </is>
      </c>
    </row>
    <row r="4616">
      <c r="A4616" t="inlineStr">
        <is>
          <t>2015</t>
        </is>
      </c>
      <c r="B4616" t="inlineStr">
        <is>
          <t>Petits pois</t>
        </is>
      </c>
      <c r="C4616" t="inlineStr">
        <is>
          <t>Pertes en distribution</t>
        </is>
      </c>
      <c r="D4616" t="n">
        <v>0</v>
      </c>
      <c r="E4616" t="inlineStr"/>
      <c r="F4616" t="inlineStr"/>
      <c r="G4616" t="inlineStr"/>
      <c r="H4616" t="inlineStr"/>
      <c r="I4616" t="inlineStr"/>
      <c r="J4616" t="inlineStr"/>
      <c r="K4616" t="inlineStr">
        <is>
          <t>libre</t>
        </is>
      </c>
    </row>
    <row r="4617">
      <c r="A4617" t="inlineStr">
        <is>
          <t>2015</t>
        </is>
      </c>
      <c r="B4617" t="inlineStr">
        <is>
          <t>Autres légumes à cosse verts</t>
        </is>
      </c>
      <c r="C4617" t="inlineStr">
        <is>
          <t>Pertes en distribution</t>
        </is>
      </c>
      <c r="D4617" t="n">
        <v>0</v>
      </c>
      <c r="E4617" t="inlineStr"/>
      <c r="F4617" t="inlineStr"/>
      <c r="G4617" t="inlineStr"/>
      <c r="H4617" t="inlineStr"/>
      <c r="I4617" t="inlineStr"/>
      <c r="J4617" t="inlineStr"/>
      <c r="K4617" t="inlineStr">
        <is>
          <t>libre</t>
        </is>
      </c>
    </row>
    <row r="4618">
      <c r="A4618" t="inlineStr">
        <is>
          <t>2015</t>
        </is>
      </c>
      <c r="B4618" t="inlineStr">
        <is>
          <t>Légumes à cosse d'origine tropicale</t>
        </is>
      </c>
      <c r="C4618" t="inlineStr">
        <is>
          <t>Pertes en distribution</t>
        </is>
      </c>
      <c r="D4618" t="n">
        <v>0</v>
      </c>
      <c r="E4618" t="inlineStr"/>
      <c r="F4618" t="inlineStr"/>
      <c r="G4618" t="inlineStr"/>
      <c r="H4618" t="inlineStr"/>
      <c r="I4618" t="inlineStr"/>
      <c r="J4618" t="inlineStr"/>
      <c r="K4618" t="inlineStr">
        <is>
          <t>libre</t>
        </is>
      </c>
    </row>
    <row r="4619">
      <c r="A4619" t="inlineStr">
        <is>
          <t>2015</t>
        </is>
      </c>
      <c r="B4619" t="inlineStr">
        <is>
          <t>Arachides, en coque</t>
        </is>
      </c>
      <c r="C4619" t="inlineStr">
        <is>
          <t>Pertes en distribution</t>
        </is>
      </c>
      <c r="D4619" t="n">
        <v>0</v>
      </c>
      <c r="E4619" t="inlineStr"/>
      <c r="F4619" t="inlineStr"/>
      <c r="G4619" t="inlineStr"/>
      <c r="H4619" t="inlineStr"/>
      <c r="I4619" t="inlineStr"/>
      <c r="J4619" t="inlineStr"/>
      <c r="K4619" t="inlineStr">
        <is>
          <t>déterminé</t>
        </is>
      </c>
    </row>
    <row r="4620">
      <c r="A4620" t="inlineStr">
        <is>
          <t>2015</t>
        </is>
      </c>
      <c r="B4620" t="inlineStr">
        <is>
          <t>Légumes et melons, racines et tubercules</t>
        </is>
      </c>
      <c r="C4620" t="inlineStr">
        <is>
          <t>Pertes en distribution</t>
        </is>
      </c>
      <c r="D4620" t="n">
        <v>0</v>
      </c>
      <c r="E4620" t="inlineStr"/>
      <c r="F4620" t="inlineStr"/>
      <c r="G4620" t="inlineStr"/>
      <c r="H4620" t="inlineStr"/>
      <c r="I4620" t="inlineStr"/>
      <c r="J4620" t="inlineStr"/>
      <c r="K4620" t="inlineStr">
        <is>
          <t>libre</t>
        </is>
      </c>
    </row>
    <row r="4621">
      <c r="A4621" t="inlineStr">
        <is>
          <t>2015</t>
        </is>
      </c>
      <c r="B4621" t="inlineStr">
        <is>
          <t>Légumes à feuilles ou à tiges</t>
        </is>
      </c>
      <c r="C4621" t="inlineStr">
        <is>
          <t>Pertes en distribution</t>
        </is>
      </c>
      <c r="D4621" t="n">
        <v>0</v>
      </c>
      <c r="E4621" t="inlineStr"/>
      <c r="F4621" t="inlineStr"/>
      <c r="G4621" t="inlineStr"/>
      <c r="H4621" t="inlineStr"/>
      <c r="I4621" t="inlineStr"/>
      <c r="J4621" t="inlineStr"/>
      <c r="K4621" t="inlineStr">
        <is>
          <t>libre</t>
        </is>
      </c>
    </row>
    <row r="4622">
      <c r="A4622" t="inlineStr">
        <is>
          <t>2015</t>
        </is>
      </c>
      <c r="B4622" t="inlineStr">
        <is>
          <t>Asperges</t>
        </is>
      </c>
      <c r="C4622" t="inlineStr">
        <is>
          <t>Pertes en distribution</t>
        </is>
      </c>
      <c r="D4622" t="n">
        <v>0</v>
      </c>
      <c r="E4622" t="inlineStr"/>
      <c r="F4622" t="inlineStr"/>
      <c r="G4622" t="inlineStr"/>
      <c r="H4622" t="inlineStr"/>
      <c r="I4622" t="inlineStr"/>
      <c r="J4622" t="inlineStr"/>
      <c r="K4622" t="inlineStr">
        <is>
          <t>libre</t>
        </is>
      </c>
    </row>
    <row r="4623">
      <c r="A4623" t="inlineStr">
        <is>
          <t>2015</t>
        </is>
      </c>
      <c r="B4623" t="inlineStr">
        <is>
          <t>Choux</t>
        </is>
      </c>
      <c r="C4623" t="inlineStr">
        <is>
          <t>Pertes en distribution</t>
        </is>
      </c>
      <c r="D4623" t="n">
        <v>0</v>
      </c>
      <c r="E4623" t="inlineStr"/>
      <c r="F4623" t="inlineStr"/>
      <c r="G4623" t="inlineStr"/>
      <c r="H4623" t="inlineStr"/>
      <c r="I4623" t="inlineStr"/>
      <c r="J4623" t="inlineStr"/>
      <c r="K4623" t="inlineStr">
        <is>
          <t>libre</t>
        </is>
      </c>
    </row>
    <row r="4624">
      <c r="A4624" t="inlineStr">
        <is>
          <t>2015</t>
        </is>
      </c>
      <c r="B4624" t="inlineStr">
        <is>
          <t>Choux de Bruxelles</t>
        </is>
      </c>
      <c r="C4624" t="inlineStr">
        <is>
          <t>Pertes en distribution</t>
        </is>
      </c>
      <c r="D4624" t="n">
        <v>0</v>
      </c>
      <c r="E4624" t="inlineStr"/>
      <c r="F4624" t="inlineStr"/>
      <c r="G4624" t="inlineStr"/>
      <c r="H4624" t="inlineStr"/>
      <c r="I4624" t="inlineStr"/>
      <c r="J4624" t="inlineStr"/>
      <c r="K4624" t="inlineStr">
        <is>
          <t>libre</t>
        </is>
      </c>
    </row>
    <row r="4625">
      <c r="A4625" t="inlineStr">
        <is>
          <t>2015</t>
        </is>
      </c>
      <c r="B4625" t="inlineStr">
        <is>
          <t>Autres choux</t>
        </is>
      </c>
      <c r="C4625" t="inlineStr">
        <is>
          <t>Pertes en distribution</t>
        </is>
      </c>
      <c r="D4625" t="n">
        <v>0</v>
      </c>
      <c r="E4625" t="inlineStr"/>
      <c r="F4625" t="inlineStr"/>
      <c r="G4625" t="inlineStr"/>
      <c r="H4625" t="inlineStr"/>
      <c r="I4625" t="inlineStr"/>
      <c r="J4625" t="inlineStr"/>
      <c r="K4625" t="inlineStr">
        <is>
          <t>libre</t>
        </is>
      </c>
    </row>
    <row r="4626">
      <c r="A4626" t="inlineStr">
        <is>
          <t>2015</t>
        </is>
      </c>
      <c r="B4626" t="inlineStr">
        <is>
          <t>Choux à choucroute</t>
        </is>
      </c>
      <c r="C4626" t="inlineStr">
        <is>
          <t>Pertes en distribution</t>
        </is>
      </c>
      <c r="D4626" t="n">
        <v>0</v>
      </c>
      <c r="E4626" t="inlineStr"/>
      <c r="F4626" t="inlineStr"/>
      <c r="G4626" t="inlineStr"/>
      <c r="H4626" t="inlineStr"/>
      <c r="I4626" t="inlineStr"/>
      <c r="J4626" t="inlineStr"/>
      <c r="K4626" t="inlineStr">
        <is>
          <t>libre</t>
        </is>
      </c>
    </row>
    <row r="4627">
      <c r="A4627" t="inlineStr">
        <is>
          <t>2015</t>
        </is>
      </c>
      <c r="B4627" t="inlineStr">
        <is>
          <t>Autres choux, n.c.a.</t>
        </is>
      </c>
      <c r="C4627" t="inlineStr">
        <is>
          <t>Pertes en distribution</t>
        </is>
      </c>
      <c r="D4627" t="n">
        <v>0</v>
      </c>
      <c r="E4627" t="inlineStr"/>
      <c r="F4627" t="inlineStr"/>
      <c r="G4627" t="inlineStr"/>
      <c r="H4627" t="inlineStr"/>
      <c r="I4627" t="inlineStr"/>
      <c r="J4627" t="inlineStr"/>
      <c r="K4627" t="inlineStr">
        <is>
          <t>libre</t>
        </is>
      </c>
    </row>
    <row r="4628">
      <c r="A4628" t="inlineStr">
        <is>
          <t>2015</t>
        </is>
      </c>
      <c r="B4628" t="inlineStr">
        <is>
          <t>Choux-fleurs et brocolis</t>
        </is>
      </c>
      <c r="C4628" t="inlineStr">
        <is>
          <t>Pertes en distribution</t>
        </is>
      </c>
      <c r="D4628" t="n">
        <v>0</v>
      </c>
      <c r="E4628" t="inlineStr"/>
      <c r="F4628" t="inlineStr"/>
      <c r="G4628" t="inlineStr"/>
      <c r="H4628" t="inlineStr"/>
      <c r="I4628" t="inlineStr"/>
      <c r="J4628" t="inlineStr"/>
      <c r="K4628" t="inlineStr">
        <is>
          <t>libre</t>
        </is>
      </c>
    </row>
    <row r="4629">
      <c r="A4629" t="inlineStr">
        <is>
          <t>2015</t>
        </is>
      </c>
      <c r="B4629" t="inlineStr">
        <is>
          <t>Choux-fleurs</t>
        </is>
      </c>
      <c r="C4629" t="inlineStr">
        <is>
          <t>Pertes en distribution</t>
        </is>
      </c>
      <c r="D4629" t="n">
        <v>0</v>
      </c>
      <c r="E4629" t="inlineStr"/>
      <c r="F4629" t="inlineStr"/>
      <c r="G4629" t="inlineStr"/>
      <c r="H4629" t="inlineStr"/>
      <c r="I4629" t="inlineStr"/>
      <c r="J4629" t="inlineStr"/>
      <c r="K4629" t="inlineStr">
        <is>
          <t>libre</t>
        </is>
      </c>
    </row>
    <row r="4630">
      <c r="A4630" t="inlineStr">
        <is>
          <t>2015</t>
        </is>
      </c>
      <c r="B4630" t="inlineStr">
        <is>
          <t>Choux brocolis à jets</t>
        </is>
      </c>
      <c r="C4630" t="inlineStr">
        <is>
          <t>Pertes en distribution</t>
        </is>
      </c>
      <c r="D4630" t="n">
        <v>0</v>
      </c>
      <c r="E4630" t="inlineStr"/>
      <c r="F4630" t="inlineStr"/>
      <c r="G4630" t="inlineStr"/>
      <c r="H4630" t="inlineStr"/>
      <c r="I4630" t="inlineStr"/>
      <c r="J4630" t="inlineStr"/>
      <c r="K4630" t="inlineStr">
        <is>
          <t>libre</t>
        </is>
      </c>
    </row>
    <row r="4631">
      <c r="A4631" t="inlineStr">
        <is>
          <t>2015</t>
        </is>
      </c>
      <c r="B4631" t="inlineStr">
        <is>
          <t>Laitues</t>
        </is>
      </c>
      <c r="C4631" t="inlineStr">
        <is>
          <t>Pertes en distribution</t>
        </is>
      </c>
      <c r="D4631" t="n">
        <v>0</v>
      </c>
      <c r="E4631" t="inlineStr"/>
      <c r="F4631" t="inlineStr"/>
      <c r="G4631" t="inlineStr"/>
      <c r="H4631" t="inlineStr"/>
      <c r="I4631" t="inlineStr"/>
      <c r="J4631" t="inlineStr"/>
      <c r="K4631" t="inlineStr">
        <is>
          <t>libre</t>
        </is>
      </c>
    </row>
    <row r="4632">
      <c r="A4632" t="inlineStr">
        <is>
          <t>2015</t>
        </is>
      </c>
      <c r="B4632" t="inlineStr">
        <is>
          <t>Laitues pommées</t>
        </is>
      </c>
      <c r="C4632" t="inlineStr">
        <is>
          <t>Pertes en distribution</t>
        </is>
      </c>
      <c r="D4632" t="n">
        <v>0</v>
      </c>
      <c r="E4632" t="inlineStr"/>
      <c r="F4632" t="inlineStr"/>
      <c r="G4632" t="inlineStr"/>
      <c r="H4632" t="inlineStr"/>
      <c r="I4632" t="inlineStr"/>
      <c r="J4632" t="inlineStr"/>
      <c r="K4632" t="inlineStr">
        <is>
          <t>libre</t>
        </is>
      </c>
    </row>
    <row r="4633">
      <c r="A4633" t="inlineStr">
        <is>
          <t>2015</t>
        </is>
      </c>
      <c r="B4633" t="inlineStr">
        <is>
          <t>Autres laitues</t>
        </is>
      </c>
      <c r="C4633" t="inlineStr">
        <is>
          <t>Pertes en distribution</t>
        </is>
      </c>
      <c r="D4633" t="n">
        <v>0</v>
      </c>
      <c r="E4633" t="inlineStr"/>
      <c r="F4633" t="inlineStr"/>
      <c r="G4633" t="inlineStr"/>
      <c r="H4633" t="inlineStr"/>
      <c r="I4633" t="inlineStr"/>
      <c r="J4633" t="inlineStr"/>
      <c r="K4633" t="inlineStr">
        <is>
          <t>libre</t>
        </is>
      </c>
    </row>
    <row r="4634">
      <c r="A4634" t="inlineStr">
        <is>
          <t>2015</t>
        </is>
      </c>
      <c r="B4634" t="inlineStr">
        <is>
          <t>Chicorées</t>
        </is>
      </c>
      <c r="C4634" t="inlineStr">
        <is>
          <t>Pertes en distribution</t>
        </is>
      </c>
      <c r="D4634" t="n">
        <v>0</v>
      </c>
      <c r="E4634" t="inlineStr"/>
      <c r="F4634" t="inlineStr"/>
      <c r="G4634" t="inlineStr"/>
      <c r="H4634" t="inlineStr"/>
      <c r="I4634" t="inlineStr"/>
      <c r="J4634" t="inlineStr"/>
      <c r="K4634" t="inlineStr">
        <is>
          <t>libre</t>
        </is>
      </c>
    </row>
    <row r="4635">
      <c r="A4635" t="inlineStr">
        <is>
          <t>2015</t>
        </is>
      </c>
      <c r="B4635" t="inlineStr">
        <is>
          <t>Chicorées frisées</t>
        </is>
      </c>
      <c r="C4635" t="inlineStr">
        <is>
          <t>Pertes en distribution</t>
        </is>
      </c>
      <c r="D4635" t="n">
        <v>0</v>
      </c>
      <c r="E4635" t="inlineStr"/>
      <c r="F4635" t="inlineStr"/>
      <c r="G4635" t="inlineStr"/>
      <c r="H4635" t="inlineStr"/>
      <c r="I4635" t="inlineStr"/>
      <c r="J4635" t="inlineStr"/>
      <c r="K4635" t="inlineStr">
        <is>
          <t>libre</t>
        </is>
      </c>
    </row>
    <row r="4636">
      <c r="A4636" t="inlineStr">
        <is>
          <t>2015</t>
        </is>
      </c>
      <c r="B4636" t="inlineStr">
        <is>
          <t>Chicorées scaroles</t>
        </is>
      </c>
      <c r="C4636" t="inlineStr">
        <is>
          <t>Pertes en distribution</t>
        </is>
      </c>
      <c r="D4636" t="n">
        <v>0</v>
      </c>
      <c r="E4636" t="inlineStr"/>
      <c r="F4636" t="inlineStr"/>
      <c r="G4636" t="inlineStr"/>
      <c r="H4636" t="inlineStr"/>
      <c r="I4636" t="inlineStr"/>
      <c r="J4636" t="inlineStr"/>
      <c r="K4636" t="inlineStr">
        <is>
          <t>libre</t>
        </is>
      </c>
    </row>
    <row r="4637">
      <c r="A4637" t="inlineStr">
        <is>
          <t>2015</t>
        </is>
      </c>
      <c r="B4637" t="inlineStr">
        <is>
          <t>Épinards</t>
        </is>
      </c>
      <c r="C4637" t="inlineStr">
        <is>
          <t>Pertes en distribution</t>
        </is>
      </c>
      <c r="D4637" t="n">
        <v>0</v>
      </c>
      <c r="E4637" t="inlineStr"/>
      <c r="F4637" t="inlineStr"/>
      <c r="G4637" t="inlineStr"/>
      <c r="H4637" t="inlineStr"/>
      <c r="I4637" t="inlineStr"/>
      <c r="J4637" t="inlineStr"/>
      <c r="K4637" t="inlineStr">
        <is>
          <t>libre</t>
        </is>
      </c>
    </row>
    <row r="4638">
      <c r="A4638" t="inlineStr">
        <is>
          <t>2015</t>
        </is>
      </c>
      <c r="B4638" t="inlineStr">
        <is>
          <t>Artichauts</t>
        </is>
      </c>
      <c r="C4638" t="inlineStr">
        <is>
          <t>Pertes en distribution</t>
        </is>
      </c>
      <c r="D4638" t="n">
        <v>0</v>
      </c>
      <c r="E4638" t="inlineStr"/>
      <c r="F4638" t="inlineStr"/>
      <c r="G4638" t="inlineStr"/>
      <c r="H4638" t="inlineStr"/>
      <c r="I4638" t="inlineStr"/>
      <c r="J4638" t="inlineStr"/>
      <c r="K4638" t="inlineStr">
        <is>
          <t>libre</t>
        </is>
      </c>
    </row>
    <row r="4639">
      <c r="A4639" t="inlineStr">
        <is>
          <t>2015</t>
        </is>
      </c>
      <c r="B4639" t="inlineStr">
        <is>
          <t>Autres légumes à feuilles ou à tiges</t>
        </is>
      </c>
      <c r="C4639" t="inlineStr">
        <is>
          <t>Pertes en distribution</t>
        </is>
      </c>
      <c r="D4639" t="n">
        <v>0</v>
      </c>
      <c r="E4639" t="inlineStr"/>
      <c r="F4639" t="inlineStr"/>
      <c r="G4639" t="inlineStr"/>
      <c r="H4639" t="inlineStr"/>
      <c r="I4639" t="inlineStr"/>
      <c r="J4639" t="inlineStr"/>
      <c r="K4639" t="inlineStr">
        <is>
          <t>libre</t>
        </is>
      </c>
    </row>
    <row r="4640">
      <c r="A4640" t="inlineStr">
        <is>
          <t>2015</t>
        </is>
      </c>
      <c r="B4640" t="inlineStr">
        <is>
          <t>Salades</t>
        </is>
      </c>
      <c r="C4640" t="inlineStr">
        <is>
          <t>Pertes en distribution</t>
        </is>
      </c>
      <c r="D4640" t="n">
        <v>0</v>
      </c>
      <c r="E4640" t="inlineStr"/>
      <c r="F4640" t="inlineStr"/>
      <c r="G4640" t="inlineStr"/>
      <c r="H4640" t="inlineStr"/>
      <c r="I4640" t="inlineStr"/>
      <c r="J4640" t="inlineStr"/>
      <c r="K4640" t="inlineStr">
        <is>
          <t>libre</t>
        </is>
      </c>
    </row>
    <row r="4641">
      <c r="A4641" t="inlineStr">
        <is>
          <t>2015</t>
        </is>
      </c>
      <c r="B4641" t="inlineStr">
        <is>
          <t>Cresson</t>
        </is>
      </c>
      <c r="C4641" t="inlineStr">
        <is>
          <t>Pertes en distribution</t>
        </is>
      </c>
      <c r="D4641" t="n">
        <v>0</v>
      </c>
      <c r="E4641" t="inlineStr"/>
      <c r="F4641" t="inlineStr"/>
      <c r="G4641" t="inlineStr"/>
      <c r="H4641" t="inlineStr"/>
      <c r="I4641" t="inlineStr"/>
      <c r="J4641" t="inlineStr"/>
      <c r="K4641" t="inlineStr">
        <is>
          <t>libre</t>
        </is>
      </c>
    </row>
    <row r="4642">
      <c r="A4642" t="inlineStr">
        <is>
          <t>2015</t>
        </is>
      </c>
      <c r="B4642" t="inlineStr">
        <is>
          <t>Mâche</t>
        </is>
      </c>
      <c r="C4642" t="inlineStr">
        <is>
          <t>Pertes en distribution</t>
        </is>
      </c>
      <c r="D4642" t="n">
        <v>0</v>
      </c>
      <c r="E4642" t="inlineStr"/>
      <c r="F4642" t="inlineStr"/>
      <c r="G4642" t="inlineStr"/>
      <c r="H4642" t="inlineStr"/>
      <c r="I4642" t="inlineStr"/>
      <c r="J4642" t="inlineStr"/>
      <c r="K4642" t="inlineStr">
        <is>
          <t>libre</t>
        </is>
      </c>
    </row>
    <row r="4643">
      <c r="A4643" t="inlineStr">
        <is>
          <t>2015</t>
        </is>
      </c>
      <c r="B4643" t="inlineStr">
        <is>
          <t>Autres salades, n.c.a.</t>
        </is>
      </c>
      <c r="C4643" t="inlineStr">
        <is>
          <t>Pertes en distribution</t>
        </is>
      </c>
      <c r="D4643" t="n">
        <v>0</v>
      </c>
      <c r="E4643" t="inlineStr"/>
      <c r="F4643" t="inlineStr"/>
      <c r="G4643" t="inlineStr"/>
      <c r="H4643" t="inlineStr"/>
      <c r="I4643" t="inlineStr"/>
      <c r="J4643" t="inlineStr"/>
      <c r="K4643" t="inlineStr">
        <is>
          <t>libre</t>
        </is>
      </c>
    </row>
    <row r="4644">
      <c r="A4644" t="inlineStr">
        <is>
          <t>2015</t>
        </is>
      </c>
      <c r="B4644" t="inlineStr">
        <is>
          <t>Endives</t>
        </is>
      </c>
      <c r="C4644" t="inlineStr">
        <is>
          <t>Pertes en distribution</t>
        </is>
      </c>
      <c r="D4644" t="n">
        <v>0</v>
      </c>
      <c r="E4644" t="inlineStr"/>
      <c r="F4644" t="inlineStr"/>
      <c r="G4644" t="inlineStr"/>
      <c r="H4644" t="inlineStr"/>
      <c r="I4644" t="inlineStr"/>
      <c r="J4644" t="inlineStr"/>
      <c r="K4644" t="inlineStr">
        <is>
          <t>libre</t>
        </is>
      </c>
    </row>
    <row r="4645">
      <c r="A4645" t="inlineStr">
        <is>
          <t>2015</t>
        </is>
      </c>
      <c r="B4645" t="inlineStr">
        <is>
          <t>Endives chicons</t>
        </is>
      </c>
      <c r="C4645" t="inlineStr">
        <is>
          <t>Pertes en distribution</t>
        </is>
      </c>
      <c r="D4645" t="n">
        <v>0</v>
      </c>
      <c r="E4645" t="inlineStr"/>
      <c r="F4645" t="inlineStr"/>
      <c r="G4645" t="inlineStr"/>
      <c r="H4645" t="inlineStr"/>
      <c r="I4645" t="inlineStr"/>
      <c r="J4645" t="inlineStr"/>
      <c r="K4645" t="inlineStr">
        <is>
          <t>libre</t>
        </is>
      </c>
    </row>
    <row r="4646">
      <c r="A4646" t="inlineStr">
        <is>
          <t>2015</t>
        </is>
      </c>
      <c r="B4646" t="inlineStr">
        <is>
          <t>Bettes et cardes</t>
        </is>
      </c>
      <c r="C4646" t="inlineStr">
        <is>
          <t>Pertes en distribution</t>
        </is>
      </c>
      <c r="D4646" t="n">
        <v>0</v>
      </c>
      <c r="E4646" t="inlineStr"/>
      <c r="F4646" t="inlineStr"/>
      <c r="G4646" t="inlineStr"/>
      <c r="H4646" t="inlineStr"/>
      <c r="I4646" t="inlineStr"/>
      <c r="J4646" t="inlineStr"/>
      <c r="K4646" t="inlineStr">
        <is>
          <t>libre</t>
        </is>
      </c>
    </row>
    <row r="4647">
      <c r="A4647" t="inlineStr">
        <is>
          <t>2015</t>
        </is>
      </c>
      <c r="B4647" t="inlineStr">
        <is>
          <t>Brèdes</t>
        </is>
      </c>
      <c r="C4647" t="inlineStr">
        <is>
          <t>Pertes en distribution</t>
        </is>
      </c>
      <c r="D4647" t="n">
        <v>0</v>
      </c>
      <c r="E4647" t="inlineStr"/>
      <c r="F4647" t="inlineStr"/>
      <c r="G4647" t="inlineStr"/>
      <c r="H4647" t="inlineStr"/>
      <c r="I4647" t="inlineStr"/>
      <c r="J4647" t="inlineStr"/>
      <c r="K4647" t="inlineStr">
        <is>
          <t>libre</t>
        </is>
      </c>
    </row>
    <row r="4648">
      <c r="A4648" t="inlineStr">
        <is>
          <t>2015</t>
        </is>
      </c>
      <c r="B4648" t="inlineStr">
        <is>
          <t>Persil</t>
        </is>
      </c>
      <c r="C4648" t="inlineStr">
        <is>
          <t>Pertes en distribution</t>
        </is>
      </c>
      <c r="D4648" t="n">
        <v>0</v>
      </c>
      <c r="E4648" t="inlineStr"/>
      <c r="F4648" t="inlineStr"/>
      <c r="G4648" t="inlineStr"/>
      <c r="H4648" t="inlineStr"/>
      <c r="I4648" t="inlineStr"/>
      <c r="J4648" t="inlineStr"/>
      <c r="K4648" t="inlineStr">
        <is>
          <t>libre</t>
        </is>
      </c>
    </row>
    <row r="4649">
      <c r="A4649" t="inlineStr">
        <is>
          <t>2015</t>
        </is>
      </c>
      <c r="B4649" t="inlineStr">
        <is>
          <t>Fenouil</t>
        </is>
      </c>
      <c r="C4649" t="inlineStr">
        <is>
          <t>Pertes en distribution</t>
        </is>
      </c>
      <c r="D4649" t="n">
        <v>0</v>
      </c>
      <c r="E4649" t="inlineStr"/>
      <c r="F4649" t="inlineStr"/>
      <c r="G4649" t="inlineStr"/>
      <c r="H4649" t="inlineStr"/>
      <c r="I4649" t="inlineStr"/>
      <c r="J4649" t="inlineStr"/>
      <c r="K4649" t="inlineStr">
        <is>
          <t>libre</t>
        </is>
      </c>
    </row>
    <row r="4650">
      <c r="A4650" t="inlineStr">
        <is>
          <t>2015</t>
        </is>
      </c>
      <c r="B4650" t="inlineStr">
        <is>
          <t>Melons</t>
        </is>
      </c>
      <c r="C4650" t="inlineStr">
        <is>
          <t>Pertes en distribution</t>
        </is>
      </c>
      <c r="D4650" t="n">
        <v>0</v>
      </c>
      <c r="E4650" t="inlineStr"/>
      <c r="F4650" t="inlineStr"/>
      <c r="G4650" t="inlineStr"/>
      <c r="H4650" t="inlineStr"/>
      <c r="I4650" t="inlineStr"/>
      <c r="J4650" t="inlineStr"/>
      <c r="K4650" t="inlineStr">
        <is>
          <t>libre</t>
        </is>
      </c>
    </row>
    <row r="4651">
      <c r="A4651" t="inlineStr">
        <is>
          <t>2015</t>
        </is>
      </c>
      <c r="B4651" t="inlineStr">
        <is>
          <t>Pastèques</t>
        </is>
      </c>
      <c r="C4651" t="inlineStr">
        <is>
          <t>Pertes en distribution</t>
        </is>
      </c>
      <c r="D4651" t="n">
        <v>0</v>
      </c>
      <c r="E4651" t="inlineStr"/>
      <c r="F4651" t="inlineStr"/>
      <c r="G4651" t="inlineStr"/>
      <c r="H4651" t="inlineStr"/>
      <c r="I4651" t="inlineStr"/>
      <c r="J4651" t="inlineStr"/>
      <c r="K4651" t="inlineStr">
        <is>
          <t>libre</t>
        </is>
      </c>
    </row>
    <row r="4652">
      <c r="A4652" t="inlineStr">
        <is>
          <t>2015</t>
        </is>
      </c>
      <c r="B4652" t="inlineStr">
        <is>
          <t>Autres melons</t>
        </is>
      </c>
      <c r="C4652" t="inlineStr">
        <is>
          <t>Pertes en distribution</t>
        </is>
      </c>
      <c r="D4652" t="n">
        <v>0</v>
      </c>
      <c r="E4652" t="inlineStr"/>
      <c r="F4652" t="inlineStr"/>
      <c r="G4652" t="inlineStr"/>
      <c r="H4652" t="inlineStr"/>
      <c r="I4652" t="inlineStr"/>
      <c r="J4652" t="inlineStr"/>
      <c r="K4652" t="inlineStr">
        <is>
          <t>libre</t>
        </is>
      </c>
    </row>
    <row r="4653">
      <c r="A4653" t="inlineStr">
        <is>
          <t>2015</t>
        </is>
      </c>
      <c r="B4653" t="inlineStr">
        <is>
          <t>Cantaloups et autres melons sous serres</t>
        </is>
      </c>
      <c r="C4653" t="inlineStr">
        <is>
          <t>Pertes en distribution</t>
        </is>
      </c>
      <c r="D4653" t="n">
        <v>0</v>
      </c>
      <c r="E4653" t="inlineStr"/>
      <c r="F4653" t="inlineStr"/>
      <c r="G4653" t="inlineStr"/>
      <c r="H4653" t="inlineStr"/>
      <c r="I4653" t="inlineStr"/>
      <c r="J4653" t="inlineStr"/>
      <c r="K4653" t="inlineStr">
        <is>
          <t>libre</t>
        </is>
      </c>
    </row>
    <row r="4654">
      <c r="A4654" t="inlineStr">
        <is>
          <t>2015</t>
        </is>
      </c>
      <c r="B4654" t="inlineStr">
        <is>
          <t>Cantaloups et autres melons en plein air</t>
        </is>
      </c>
      <c r="C4654" t="inlineStr">
        <is>
          <t>Pertes en distribution</t>
        </is>
      </c>
      <c r="D4654" t="n">
        <v>0</v>
      </c>
      <c r="E4654" t="inlineStr"/>
      <c r="F4654" t="inlineStr"/>
      <c r="G4654" t="inlineStr"/>
      <c r="H4654" t="inlineStr"/>
      <c r="I4654" t="inlineStr"/>
      <c r="J4654" t="inlineStr"/>
      <c r="K4654" t="inlineStr">
        <is>
          <t>libre</t>
        </is>
      </c>
    </row>
    <row r="4655">
      <c r="A4655" t="inlineStr">
        <is>
          <t>2015</t>
        </is>
      </c>
      <c r="B4655" t="inlineStr">
        <is>
          <t>Autres légumes à fruits</t>
        </is>
      </c>
      <c r="C4655" t="inlineStr">
        <is>
          <t>Pertes en distribution</t>
        </is>
      </c>
      <c r="D4655" t="n">
        <v>0</v>
      </c>
      <c r="E4655" t="inlineStr"/>
      <c r="F4655" t="inlineStr"/>
      <c r="G4655" t="inlineStr"/>
      <c r="H4655" t="inlineStr"/>
      <c r="I4655" t="inlineStr"/>
      <c r="J4655" t="inlineStr"/>
      <c r="K4655" t="inlineStr">
        <is>
          <t>libre</t>
        </is>
      </c>
    </row>
    <row r="4656">
      <c r="A4656" t="inlineStr">
        <is>
          <t>2015</t>
        </is>
      </c>
      <c r="B4656" t="inlineStr">
        <is>
          <t>Piments et poivrons verts</t>
        </is>
      </c>
      <c r="C4656" t="inlineStr">
        <is>
          <t>Pertes en distribution</t>
        </is>
      </c>
      <c r="D4656" t="n">
        <v>0</v>
      </c>
      <c r="E4656" t="inlineStr"/>
      <c r="F4656" t="inlineStr"/>
      <c r="G4656" t="inlineStr"/>
      <c r="H4656" t="inlineStr"/>
      <c r="I4656" t="inlineStr"/>
      <c r="J4656" t="inlineStr"/>
      <c r="K4656" t="inlineStr">
        <is>
          <t>libre</t>
        </is>
      </c>
    </row>
    <row r="4657">
      <c r="A4657" t="inlineStr">
        <is>
          <t>2015</t>
        </is>
      </c>
      <c r="B4657" t="inlineStr">
        <is>
          <t>Concombres et cornichons</t>
        </is>
      </c>
      <c r="C4657" t="inlineStr">
        <is>
          <t>Pertes en distribution</t>
        </is>
      </c>
      <c r="D4657" t="n">
        <v>0</v>
      </c>
      <c r="E4657" t="inlineStr"/>
      <c r="F4657" t="inlineStr"/>
      <c r="G4657" t="inlineStr"/>
      <c r="H4657" t="inlineStr"/>
      <c r="I4657" t="inlineStr"/>
      <c r="J4657" t="inlineStr"/>
      <c r="K4657" t="inlineStr">
        <is>
          <t>libre</t>
        </is>
      </c>
    </row>
    <row r="4658">
      <c r="A4658" t="inlineStr">
        <is>
          <t>2015</t>
        </is>
      </c>
      <c r="B4658" t="inlineStr">
        <is>
          <t>Concombres</t>
        </is>
      </c>
      <c r="C4658" t="inlineStr">
        <is>
          <t>Pertes en distribution</t>
        </is>
      </c>
      <c r="D4658" t="n">
        <v>0</v>
      </c>
      <c r="E4658" t="inlineStr"/>
      <c r="F4658" t="inlineStr"/>
      <c r="G4658" t="inlineStr"/>
      <c r="H4658" t="inlineStr"/>
      <c r="I4658" t="inlineStr"/>
      <c r="J4658" t="inlineStr"/>
      <c r="K4658" t="inlineStr">
        <is>
          <t>libre</t>
        </is>
      </c>
    </row>
    <row r="4659">
      <c r="A4659" t="inlineStr">
        <is>
          <t>2015</t>
        </is>
      </c>
      <c r="B4659" t="inlineStr">
        <is>
          <t>Concombre sous serres</t>
        </is>
      </c>
      <c r="C4659" t="inlineStr">
        <is>
          <t>Pertes en distribution</t>
        </is>
      </c>
      <c r="D4659" t="n">
        <v>0</v>
      </c>
      <c r="E4659" t="inlineStr"/>
      <c r="F4659" t="inlineStr"/>
      <c r="G4659" t="inlineStr"/>
      <c r="H4659" t="inlineStr"/>
      <c r="I4659" t="inlineStr"/>
      <c r="J4659" t="inlineStr"/>
      <c r="K4659" t="inlineStr">
        <is>
          <t>libre</t>
        </is>
      </c>
    </row>
    <row r="4660">
      <c r="A4660" t="inlineStr">
        <is>
          <t>2015</t>
        </is>
      </c>
      <c r="B4660" t="inlineStr">
        <is>
          <t>Concombre en plein air</t>
        </is>
      </c>
      <c r="C4660" t="inlineStr">
        <is>
          <t>Pertes en distribution</t>
        </is>
      </c>
      <c r="D4660" t="n">
        <v>0</v>
      </c>
      <c r="E4660" t="inlineStr"/>
      <c r="F4660" t="inlineStr"/>
      <c r="G4660" t="inlineStr"/>
      <c r="H4660" t="inlineStr"/>
      <c r="I4660" t="inlineStr"/>
      <c r="J4660" t="inlineStr"/>
      <c r="K4660" t="inlineStr">
        <is>
          <t>libre</t>
        </is>
      </c>
    </row>
    <row r="4661">
      <c r="A4661" t="inlineStr">
        <is>
          <t>2015</t>
        </is>
      </c>
      <c r="B4661" t="inlineStr">
        <is>
          <t>Cornichons</t>
        </is>
      </c>
      <c r="C4661" t="inlineStr">
        <is>
          <t>Pertes en distribution</t>
        </is>
      </c>
      <c r="D4661" t="n">
        <v>0</v>
      </c>
      <c r="E4661" t="inlineStr"/>
      <c r="F4661" t="inlineStr"/>
      <c r="G4661" t="inlineStr"/>
      <c r="H4661" t="inlineStr"/>
      <c r="I4661" t="inlineStr"/>
      <c r="J4661" t="inlineStr"/>
      <c r="K4661" t="inlineStr">
        <is>
          <t>libre</t>
        </is>
      </c>
    </row>
    <row r="4662">
      <c r="A4662" t="inlineStr">
        <is>
          <t>2015</t>
        </is>
      </c>
      <c r="B4662" t="inlineStr">
        <is>
          <t>Aubergines</t>
        </is>
      </c>
      <c r="C4662" t="inlineStr">
        <is>
          <t>Pertes en distribution</t>
        </is>
      </c>
      <c r="D4662" t="n">
        <v>0</v>
      </c>
      <c r="E4662" t="inlineStr"/>
      <c r="F4662" t="inlineStr"/>
      <c r="G4662" t="inlineStr"/>
      <c r="H4662" t="inlineStr"/>
      <c r="I4662" t="inlineStr"/>
      <c r="J4662" t="inlineStr"/>
      <c r="K4662" t="inlineStr">
        <is>
          <t>libre</t>
        </is>
      </c>
    </row>
    <row r="4663">
      <c r="A4663" t="inlineStr">
        <is>
          <t>2015</t>
        </is>
      </c>
      <c r="B4663" t="inlineStr">
        <is>
          <t>Tomates</t>
        </is>
      </c>
      <c r="C4663" t="inlineStr">
        <is>
          <t>Pertes en distribution</t>
        </is>
      </c>
      <c r="D4663" t="n">
        <v>0</v>
      </c>
      <c r="E4663" t="inlineStr"/>
      <c r="F4663" t="inlineStr"/>
      <c r="G4663" t="inlineStr"/>
      <c r="H4663" t="inlineStr"/>
      <c r="I4663" t="inlineStr"/>
      <c r="J4663" t="inlineStr"/>
      <c r="K4663" t="inlineStr">
        <is>
          <t>libre</t>
        </is>
      </c>
    </row>
    <row r="4664">
      <c r="A4664" t="inlineStr">
        <is>
          <t>2015</t>
        </is>
      </c>
      <c r="B4664" t="inlineStr">
        <is>
          <t>Tomates sous serres</t>
        </is>
      </c>
      <c r="C4664" t="inlineStr">
        <is>
          <t>Pertes en distribution</t>
        </is>
      </c>
      <c r="D4664" t="n">
        <v>0</v>
      </c>
      <c r="E4664" t="inlineStr"/>
      <c r="F4664" t="inlineStr"/>
      <c r="G4664" t="inlineStr"/>
      <c r="H4664" t="inlineStr"/>
      <c r="I4664" t="inlineStr"/>
      <c r="J4664" t="inlineStr"/>
      <c r="K4664" t="inlineStr">
        <is>
          <t>libre</t>
        </is>
      </c>
    </row>
    <row r="4665">
      <c r="A4665" t="inlineStr">
        <is>
          <t>2015</t>
        </is>
      </c>
      <c r="B4665" t="inlineStr">
        <is>
          <t>Tomates en plein air</t>
        </is>
      </c>
      <c r="C4665" t="inlineStr">
        <is>
          <t>Pertes en distribution</t>
        </is>
      </c>
      <c r="D4665" t="n">
        <v>0</v>
      </c>
      <c r="E4665" t="inlineStr"/>
      <c r="F4665" t="inlineStr"/>
      <c r="G4665" t="inlineStr"/>
      <c r="H4665" t="inlineStr"/>
      <c r="I4665" t="inlineStr"/>
      <c r="J4665" t="inlineStr"/>
      <c r="K4665" t="inlineStr">
        <is>
          <t>libre</t>
        </is>
      </c>
    </row>
    <row r="4666">
      <c r="A4666" t="inlineStr">
        <is>
          <t>2015</t>
        </is>
      </c>
      <c r="B4666" t="inlineStr">
        <is>
          <t>Autres légumes à fruits n.c.a.</t>
        </is>
      </c>
      <c r="C4666" t="inlineStr">
        <is>
          <t>Pertes en distribution</t>
        </is>
      </c>
      <c r="D4666" t="n">
        <v>0</v>
      </c>
      <c r="E4666" t="inlineStr"/>
      <c r="F4666" t="inlineStr"/>
      <c r="G4666" t="inlineStr"/>
      <c r="H4666" t="inlineStr"/>
      <c r="I4666" t="inlineStr"/>
      <c r="J4666" t="inlineStr"/>
      <c r="K4666" t="inlineStr">
        <is>
          <t>libre</t>
        </is>
      </c>
    </row>
    <row r="4667">
      <c r="A4667" t="inlineStr">
        <is>
          <t>2015</t>
        </is>
      </c>
      <c r="B4667" t="inlineStr">
        <is>
          <t>Chayote ou christophine</t>
        </is>
      </c>
      <c r="C4667" t="inlineStr">
        <is>
          <t>Pertes en distribution</t>
        </is>
      </c>
      <c r="D4667" t="n">
        <v>0</v>
      </c>
      <c r="E4667" t="inlineStr"/>
      <c r="F4667" t="inlineStr"/>
      <c r="G4667" t="inlineStr"/>
      <c r="H4667" t="inlineStr"/>
      <c r="I4667" t="inlineStr"/>
      <c r="J4667" t="inlineStr"/>
      <c r="K4667" t="inlineStr">
        <is>
          <t>libre</t>
        </is>
      </c>
    </row>
    <row r="4668">
      <c r="A4668" t="inlineStr">
        <is>
          <t>2015</t>
        </is>
      </c>
      <c r="B4668" t="inlineStr">
        <is>
          <t>Citrouilles, potirons, courgettes</t>
        </is>
      </c>
      <c r="C4668" t="inlineStr">
        <is>
          <t>Pertes en distribution</t>
        </is>
      </c>
      <c r="D4668" t="n">
        <v>0</v>
      </c>
      <c r="E4668" t="inlineStr"/>
      <c r="F4668" t="inlineStr"/>
      <c r="G4668" t="inlineStr"/>
      <c r="H4668" t="inlineStr"/>
      <c r="I4668" t="inlineStr"/>
      <c r="J4668" t="inlineStr"/>
      <c r="K4668" t="inlineStr">
        <is>
          <t>libre</t>
        </is>
      </c>
    </row>
    <row r="4669">
      <c r="A4669" t="inlineStr">
        <is>
          <t>2015</t>
        </is>
      </c>
      <c r="B4669" t="inlineStr">
        <is>
          <t>Courgette</t>
        </is>
      </c>
      <c r="C4669" t="inlineStr">
        <is>
          <t>Pertes en distribution</t>
        </is>
      </c>
      <c r="D4669" t="n">
        <v>0</v>
      </c>
      <c r="E4669" t="inlineStr"/>
      <c r="F4669" t="inlineStr"/>
      <c r="G4669" t="inlineStr"/>
      <c r="H4669" t="inlineStr"/>
      <c r="I4669" t="inlineStr"/>
      <c r="J4669" t="inlineStr"/>
      <c r="K4669" t="inlineStr">
        <is>
          <t>libre</t>
        </is>
      </c>
    </row>
    <row r="4670">
      <c r="A4670" t="inlineStr">
        <is>
          <t>2015</t>
        </is>
      </c>
      <c r="B4670" t="inlineStr">
        <is>
          <t>Autres citrouilles [Courge], potirons, n.c.a.</t>
        </is>
      </c>
      <c r="C4670" t="inlineStr">
        <is>
          <t>Pertes en distribution</t>
        </is>
      </c>
      <c r="D4670" t="n">
        <v>0</v>
      </c>
      <c r="E4670" t="inlineStr"/>
      <c r="F4670" t="inlineStr"/>
      <c r="G4670" t="inlineStr"/>
      <c r="H4670" t="inlineStr"/>
      <c r="I4670" t="inlineStr"/>
      <c r="J4670" t="inlineStr"/>
      <c r="K4670" t="inlineStr">
        <is>
          <t>libre</t>
        </is>
      </c>
    </row>
    <row r="4671">
      <c r="A4671" t="inlineStr">
        <is>
          <t>2015</t>
        </is>
      </c>
      <c r="B4671" t="inlineStr">
        <is>
          <t>Gombo</t>
        </is>
      </c>
      <c r="C4671" t="inlineStr">
        <is>
          <t>Pertes en distribution</t>
        </is>
      </c>
      <c r="D4671" t="n">
        <v>0</v>
      </c>
      <c r="E4671" t="inlineStr"/>
      <c r="F4671" t="inlineStr"/>
      <c r="G4671" t="inlineStr"/>
      <c r="H4671" t="inlineStr"/>
      <c r="I4671" t="inlineStr"/>
      <c r="J4671" t="inlineStr"/>
      <c r="K4671" t="inlineStr">
        <is>
          <t>libre</t>
        </is>
      </c>
    </row>
    <row r="4672">
      <c r="A4672" t="inlineStr">
        <is>
          <t>2015</t>
        </is>
      </c>
      <c r="B4672" t="inlineStr">
        <is>
          <t>Maïs doux</t>
        </is>
      </c>
      <c r="C4672" t="inlineStr">
        <is>
          <t>Pertes en distribution</t>
        </is>
      </c>
      <c r="D4672" t="n">
        <v>0</v>
      </c>
      <c r="E4672" t="inlineStr"/>
      <c r="F4672" t="inlineStr"/>
      <c r="G4672" t="inlineStr"/>
      <c r="H4672" t="inlineStr"/>
      <c r="I4672" t="inlineStr"/>
      <c r="J4672" t="inlineStr"/>
      <c r="K4672" t="inlineStr">
        <is>
          <t>libre</t>
        </is>
      </c>
    </row>
    <row r="4673">
      <c r="A4673" t="inlineStr">
        <is>
          <t>2015</t>
        </is>
      </c>
      <c r="B4673" t="inlineStr">
        <is>
          <t>Légumes à racine, à bulbe ou à tubercules</t>
        </is>
      </c>
      <c r="C4673" t="inlineStr">
        <is>
          <t>Pertes en distribution</t>
        </is>
      </c>
      <c r="D4673" t="n">
        <v>0</v>
      </c>
      <c r="E4673" t="inlineStr"/>
      <c r="F4673" t="inlineStr"/>
      <c r="G4673" t="inlineStr"/>
      <c r="H4673" t="inlineStr"/>
      <c r="I4673" t="inlineStr"/>
      <c r="J4673" t="inlineStr"/>
      <c r="K4673" t="inlineStr">
        <is>
          <t>libre</t>
        </is>
      </c>
    </row>
    <row r="4674">
      <c r="A4674" t="inlineStr">
        <is>
          <t>2015</t>
        </is>
      </c>
      <c r="B4674" t="inlineStr">
        <is>
          <t>Carottes et navets</t>
        </is>
      </c>
      <c r="C4674" t="inlineStr">
        <is>
          <t>Pertes en distribution</t>
        </is>
      </c>
      <c r="D4674" t="n">
        <v>0</v>
      </c>
      <c r="E4674" t="inlineStr"/>
      <c r="F4674" t="inlineStr"/>
      <c r="G4674" t="inlineStr"/>
      <c r="H4674" t="inlineStr"/>
      <c r="I4674" t="inlineStr"/>
      <c r="J4674" t="inlineStr"/>
      <c r="K4674" t="inlineStr">
        <is>
          <t>libre</t>
        </is>
      </c>
    </row>
    <row r="4675">
      <c r="A4675" t="inlineStr">
        <is>
          <t>2015</t>
        </is>
      </c>
      <c r="B4675" t="inlineStr">
        <is>
          <t>Carottes</t>
        </is>
      </c>
      <c r="C4675" t="inlineStr">
        <is>
          <t>Pertes en distribution</t>
        </is>
      </c>
      <c r="D4675" t="n">
        <v>0</v>
      </c>
      <c r="E4675" t="inlineStr"/>
      <c r="F4675" t="inlineStr"/>
      <c r="G4675" t="inlineStr"/>
      <c r="H4675" t="inlineStr"/>
      <c r="I4675" t="inlineStr"/>
      <c r="J4675" t="inlineStr"/>
      <c r="K4675" t="inlineStr">
        <is>
          <t>libre</t>
        </is>
      </c>
    </row>
    <row r="4676">
      <c r="A4676" t="inlineStr">
        <is>
          <t>2015</t>
        </is>
      </c>
      <c r="B4676" t="inlineStr">
        <is>
          <t>Carottes pour le frais</t>
        </is>
      </c>
      <c r="C4676" t="inlineStr">
        <is>
          <t>Pertes en distribution</t>
        </is>
      </c>
      <c r="D4676" t="n">
        <v>0</v>
      </c>
      <c r="E4676" t="inlineStr"/>
      <c r="F4676" t="inlineStr"/>
      <c r="G4676" t="inlineStr"/>
      <c r="H4676" t="inlineStr"/>
      <c r="I4676" t="inlineStr"/>
      <c r="J4676" t="inlineStr"/>
      <c r="K4676" t="inlineStr">
        <is>
          <t>libre</t>
        </is>
      </c>
    </row>
    <row r="4677">
      <c r="A4677" t="inlineStr">
        <is>
          <t>2015</t>
        </is>
      </c>
      <c r="B4677" t="inlineStr">
        <is>
          <t>Carottes pour l'industrie</t>
        </is>
      </c>
      <c r="C4677" t="inlineStr">
        <is>
          <t>Pertes en distribution</t>
        </is>
      </c>
      <c r="D4677" t="n">
        <v>0</v>
      </c>
      <c r="E4677" t="inlineStr"/>
      <c r="F4677" t="inlineStr"/>
      <c r="G4677" t="inlineStr"/>
      <c r="H4677" t="inlineStr"/>
      <c r="I4677" t="inlineStr"/>
      <c r="J4677" t="inlineStr"/>
      <c r="K4677" t="inlineStr">
        <is>
          <t>libre</t>
        </is>
      </c>
    </row>
    <row r="4678">
      <c r="A4678" t="inlineStr">
        <is>
          <t>2015</t>
        </is>
      </c>
      <c r="B4678" t="inlineStr">
        <is>
          <t>Navet potager</t>
        </is>
      </c>
      <c r="C4678" t="inlineStr">
        <is>
          <t>Pertes en distribution</t>
        </is>
      </c>
      <c r="D4678" t="n">
        <v>0</v>
      </c>
      <c r="E4678" t="inlineStr"/>
      <c r="F4678" t="inlineStr"/>
      <c r="G4678" t="inlineStr"/>
      <c r="H4678" t="inlineStr"/>
      <c r="I4678" t="inlineStr"/>
      <c r="J4678" t="inlineStr"/>
      <c r="K4678" t="inlineStr">
        <is>
          <t>libre</t>
        </is>
      </c>
    </row>
    <row r="4679">
      <c r="A4679" t="inlineStr">
        <is>
          <t>2015</t>
        </is>
      </c>
      <c r="B4679" t="inlineStr">
        <is>
          <t>Ail</t>
        </is>
      </c>
      <c r="C4679" t="inlineStr">
        <is>
          <t>Pertes en distribution</t>
        </is>
      </c>
      <c r="D4679" t="n">
        <v>0</v>
      </c>
      <c r="E4679" t="inlineStr"/>
      <c r="F4679" t="inlineStr"/>
      <c r="G4679" t="inlineStr"/>
      <c r="H4679" t="inlineStr"/>
      <c r="I4679" t="inlineStr"/>
      <c r="J4679" t="inlineStr"/>
      <c r="K4679" t="inlineStr">
        <is>
          <t>libre</t>
        </is>
      </c>
    </row>
    <row r="4680">
      <c r="A4680" t="inlineStr">
        <is>
          <t>2015</t>
        </is>
      </c>
      <c r="B4680" t="inlineStr">
        <is>
          <t>Ail, vert</t>
        </is>
      </c>
      <c r="C4680" t="inlineStr">
        <is>
          <t>Pertes en distribution</t>
        </is>
      </c>
      <c r="D4680" t="n">
        <v>0</v>
      </c>
      <c r="E4680" t="inlineStr"/>
      <c r="F4680" t="inlineStr"/>
      <c r="G4680" t="inlineStr"/>
      <c r="H4680" t="inlineStr"/>
      <c r="I4680" t="inlineStr"/>
      <c r="J4680" t="inlineStr"/>
      <c r="K4680" t="inlineStr">
        <is>
          <t>libre</t>
        </is>
      </c>
    </row>
    <row r="4681">
      <c r="A4681" t="inlineStr">
        <is>
          <t>2015</t>
        </is>
      </c>
      <c r="B4681" t="inlineStr">
        <is>
          <t>Ail, sec</t>
        </is>
      </c>
      <c r="C4681" t="inlineStr">
        <is>
          <t>Pertes en distribution</t>
        </is>
      </c>
      <c r="D4681" t="n">
        <v>0</v>
      </c>
      <c r="E4681" t="inlineStr"/>
      <c r="F4681" t="inlineStr"/>
      <c r="G4681" t="inlineStr"/>
      <c r="H4681" t="inlineStr"/>
      <c r="I4681" t="inlineStr"/>
      <c r="J4681" t="inlineStr"/>
      <c r="K4681" t="inlineStr">
        <is>
          <t>libre</t>
        </is>
      </c>
    </row>
    <row r="4682">
      <c r="A4682" t="inlineStr">
        <is>
          <t>2015</t>
        </is>
      </c>
      <c r="B4682" t="inlineStr">
        <is>
          <t>Oignons et échalotes</t>
        </is>
      </c>
      <c r="C4682" t="inlineStr">
        <is>
          <t>Pertes en distribution</t>
        </is>
      </c>
      <c r="D4682" t="n">
        <v>0</v>
      </c>
      <c r="E4682" t="inlineStr"/>
      <c r="F4682" t="inlineStr"/>
      <c r="G4682" t="inlineStr"/>
      <c r="H4682" t="inlineStr"/>
      <c r="I4682" t="inlineStr"/>
      <c r="J4682" t="inlineStr"/>
      <c r="K4682" t="inlineStr">
        <is>
          <t>libre</t>
        </is>
      </c>
    </row>
    <row r="4683">
      <c r="A4683" t="inlineStr">
        <is>
          <t>2015</t>
        </is>
      </c>
      <c r="B4683" t="inlineStr">
        <is>
          <t>Oignon</t>
        </is>
      </c>
      <c r="C4683" t="inlineStr">
        <is>
          <t>Pertes en distribution</t>
        </is>
      </c>
      <c r="D4683" t="n">
        <v>0</v>
      </c>
      <c r="E4683" t="inlineStr"/>
      <c r="F4683" t="inlineStr"/>
      <c r="G4683" t="inlineStr"/>
      <c r="H4683" t="inlineStr"/>
      <c r="I4683" t="inlineStr"/>
      <c r="J4683" t="inlineStr"/>
      <c r="K4683" t="inlineStr">
        <is>
          <t>libre</t>
        </is>
      </c>
    </row>
    <row r="4684">
      <c r="A4684" t="inlineStr">
        <is>
          <t>2015</t>
        </is>
      </c>
      <c r="B4684" t="inlineStr">
        <is>
          <t>Oignon blanc</t>
        </is>
      </c>
      <c r="C4684" t="inlineStr">
        <is>
          <t>Pertes en distribution</t>
        </is>
      </c>
      <c r="D4684" t="n">
        <v>0</v>
      </c>
      <c r="E4684" t="inlineStr"/>
      <c r="F4684" t="inlineStr"/>
      <c r="G4684" t="inlineStr"/>
      <c r="H4684" t="inlineStr"/>
      <c r="I4684" t="inlineStr"/>
      <c r="J4684" t="inlineStr"/>
      <c r="K4684" t="inlineStr">
        <is>
          <t>libre</t>
        </is>
      </c>
    </row>
    <row r="4685">
      <c r="A4685" t="inlineStr">
        <is>
          <t>2015</t>
        </is>
      </c>
      <c r="B4685" t="inlineStr">
        <is>
          <t>Oignon de couleur</t>
        </is>
      </c>
      <c r="C4685" t="inlineStr">
        <is>
          <t>Pertes en distribution</t>
        </is>
      </c>
      <c r="D4685" t="n">
        <v>0</v>
      </c>
      <c r="E4685" t="inlineStr"/>
      <c r="F4685" t="inlineStr"/>
      <c r="G4685" t="inlineStr"/>
      <c r="H4685" t="inlineStr"/>
      <c r="I4685" t="inlineStr"/>
      <c r="J4685" t="inlineStr"/>
      <c r="K4685" t="inlineStr">
        <is>
          <t>libre</t>
        </is>
      </c>
    </row>
    <row r="4686">
      <c r="A4686" t="inlineStr">
        <is>
          <t>2015</t>
        </is>
      </c>
      <c r="B4686" t="inlineStr">
        <is>
          <t>Echalote</t>
        </is>
      </c>
      <c r="C4686" t="inlineStr">
        <is>
          <t>Pertes en distribution</t>
        </is>
      </c>
      <c r="D4686" t="n">
        <v>0</v>
      </c>
      <c r="E4686" t="inlineStr"/>
      <c r="F4686" t="inlineStr"/>
      <c r="G4686" t="inlineStr"/>
      <c r="H4686" t="inlineStr"/>
      <c r="I4686" t="inlineStr"/>
      <c r="J4686" t="inlineStr"/>
      <c r="K4686" t="inlineStr">
        <is>
          <t>libre</t>
        </is>
      </c>
    </row>
    <row r="4687">
      <c r="A4687" t="inlineStr">
        <is>
          <t>2015</t>
        </is>
      </c>
      <c r="B4687" t="inlineStr">
        <is>
          <t>Poireaux</t>
        </is>
      </c>
      <c r="C4687" t="inlineStr">
        <is>
          <t>Pertes en distribution</t>
        </is>
      </c>
      <c r="D4687" t="n">
        <v>0</v>
      </c>
      <c r="E4687" t="inlineStr"/>
      <c r="F4687" t="inlineStr"/>
      <c r="G4687" t="inlineStr"/>
      <c r="H4687" t="inlineStr"/>
      <c r="I4687" t="inlineStr"/>
      <c r="J4687" t="inlineStr"/>
      <c r="K4687" t="inlineStr">
        <is>
          <t>libre</t>
        </is>
      </c>
    </row>
    <row r="4688">
      <c r="A4688" t="inlineStr">
        <is>
          <t>2015</t>
        </is>
      </c>
      <c r="B4688" t="inlineStr">
        <is>
          <t>Autres légumes à racine, à bulbe ou à tubercules (ne présentant pas une forte teneur en amidon ou inuline)</t>
        </is>
      </c>
      <c r="C4688" t="inlineStr">
        <is>
          <t>Pertes en distribution</t>
        </is>
      </c>
      <c r="D4688" t="n">
        <v>0</v>
      </c>
      <c r="E4688" t="inlineStr"/>
      <c r="F4688" t="inlineStr"/>
      <c r="G4688" t="inlineStr"/>
      <c r="H4688" t="inlineStr"/>
      <c r="I4688" t="inlineStr"/>
      <c r="J4688" t="inlineStr"/>
      <c r="K4688" t="inlineStr">
        <is>
          <t>libre</t>
        </is>
      </c>
    </row>
    <row r="4689">
      <c r="A4689" t="inlineStr">
        <is>
          <t>2015</t>
        </is>
      </c>
      <c r="B4689" t="inlineStr">
        <is>
          <t>Betterave potagère</t>
        </is>
      </c>
      <c r="C4689" t="inlineStr">
        <is>
          <t>Pertes en distribution</t>
        </is>
      </c>
      <c r="D4689" t="n">
        <v>0</v>
      </c>
      <c r="E4689" t="inlineStr"/>
      <c r="F4689" t="inlineStr"/>
      <c r="G4689" t="inlineStr"/>
      <c r="H4689" t="inlineStr"/>
      <c r="I4689" t="inlineStr"/>
      <c r="J4689" t="inlineStr"/>
      <c r="K4689" t="inlineStr">
        <is>
          <t>libre</t>
        </is>
      </c>
    </row>
    <row r="4690">
      <c r="A4690" t="inlineStr">
        <is>
          <t>2015</t>
        </is>
      </c>
      <c r="B4690" t="inlineStr">
        <is>
          <t>Radis</t>
        </is>
      </c>
      <c r="C4690" t="inlineStr">
        <is>
          <t>Pertes en distribution</t>
        </is>
      </c>
      <c r="D4690" t="n">
        <v>0</v>
      </c>
      <c r="E4690" t="inlineStr"/>
      <c r="F4690" t="inlineStr"/>
      <c r="G4690" t="inlineStr"/>
      <c r="H4690" t="inlineStr"/>
      <c r="I4690" t="inlineStr"/>
      <c r="J4690" t="inlineStr"/>
      <c r="K4690" t="inlineStr">
        <is>
          <t>libre</t>
        </is>
      </c>
    </row>
    <row r="4691">
      <c r="A4691" t="inlineStr">
        <is>
          <t>2015</t>
        </is>
      </c>
      <c r="B4691" t="inlineStr">
        <is>
          <t>Céleri rave</t>
        </is>
      </c>
      <c r="C4691" t="inlineStr">
        <is>
          <t>Pertes en distribution</t>
        </is>
      </c>
      <c r="D4691" t="n">
        <v>0</v>
      </c>
      <c r="E4691" t="inlineStr"/>
      <c r="F4691" t="inlineStr"/>
      <c r="G4691" t="inlineStr"/>
      <c r="H4691" t="inlineStr"/>
      <c r="I4691" t="inlineStr"/>
      <c r="J4691" t="inlineStr"/>
      <c r="K4691" t="inlineStr">
        <is>
          <t>libre</t>
        </is>
      </c>
    </row>
    <row r="4692">
      <c r="A4692" t="inlineStr">
        <is>
          <t>2015</t>
        </is>
      </c>
      <c r="B4692" t="inlineStr">
        <is>
          <t>Salsifis et scorsonère</t>
        </is>
      </c>
      <c r="C4692" t="inlineStr">
        <is>
          <t>Pertes en distribution</t>
        </is>
      </c>
      <c r="D4692" t="n">
        <v>0</v>
      </c>
      <c r="E4692" t="inlineStr"/>
      <c r="F4692" t="inlineStr"/>
      <c r="G4692" t="inlineStr"/>
      <c r="H4692" t="inlineStr"/>
      <c r="I4692" t="inlineStr"/>
      <c r="J4692" t="inlineStr"/>
      <c r="K4692" t="inlineStr">
        <is>
          <t>libre</t>
        </is>
      </c>
    </row>
    <row r="4693">
      <c r="A4693" t="inlineStr">
        <is>
          <t>2015</t>
        </is>
      </c>
      <c r="B4693" t="inlineStr">
        <is>
          <t>Racines et tubercules à amidon ou inuline comestibles</t>
        </is>
      </c>
      <c r="C4693" t="inlineStr">
        <is>
          <t>Pertes en distribution</t>
        </is>
      </c>
      <c r="D4693" t="n">
        <v>0</v>
      </c>
      <c r="E4693" t="inlineStr"/>
      <c r="F4693" t="inlineStr"/>
      <c r="G4693" t="inlineStr"/>
      <c r="H4693" t="inlineStr"/>
      <c r="I4693" t="inlineStr"/>
      <c r="J4693" t="inlineStr"/>
      <c r="K4693" t="inlineStr">
        <is>
          <t>libre</t>
        </is>
      </c>
    </row>
    <row r="4694">
      <c r="A4694" t="inlineStr">
        <is>
          <t>2015</t>
        </is>
      </c>
      <c r="B4694" t="inlineStr">
        <is>
          <t>Pommes de terre</t>
        </is>
      </c>
      <c r="C4694" t="inlineStr">
        <is>
          <t>Pertes en distribution</t>
        </is>
      </c>
      <c r="D4694" t="n">
        <v>0</v>
      </c>
      <c r="E4694" t="inlineStr"/>
      <c r="F4694" t="inlineStr"/>
      <c r="G4694" t="inlineStr"/>
      <c r="H4694" t="inlineStr"/>
      <c r="I4694" t="inlineStr"/>
      <c r="J4694" t="inlineStr"/>
      <c r="K4694" t="inlineStr">
        <is>
          <t>libre</t>
        </is>
      </c>
    </row>
    <row r="4695">
      <c r="A4695" t="inlineStr">
        <is>
          <t>2015</t>
        </is>
      </c>
      <c r="B4695" t="inlineStr">
        <is>
          <t>Pommes de terre de consommation</t>
        </is>
      </c>
      <c r="C4695" t="inlineStr">
        <is>
          <t>Pertes en distribution</t>
        </is>
      </c>
      <c r="D4695" t="n">
        <v>0</v>
      </c>
      <c r="E4695" t="inlineStr"/>
      <c r="F4695" t="inlineStr"/>
      <c r="G4695" t="inlineStr"/>
      <c r="H4695" t="inlineStr"/>
      <c r="I4695" t="inlineStr"/>
      <c r="J4695" t="inlineStr"/>
      <c r="K4695" t="inlineStr">
        <is>
          <t>libre</t>
        </is>
      </c>
    </row>
    <row r="4696">
      <c r="A4696" t="inlineStr">
        <is>
          <t>2015</t>
        </is>
      </c>
      <c r="B4696" t="inlineStr">
        <is>
          <t>Pommes de terre primeurs ou nouvelles</t>
        </is>
      </c>
      <c r="C4696" t="inlineStr">
        <is>
          <t>Pertes en distribution</t>
        </is>
      </c>
      <c r="D4696" t="n">
        <v>0</v>
      </c>
      <c r="E4696" t="inlineStr"/>
      <c r="F4696" t="inlineStr"/>
      <c r="G4696" t="inlineStr"/>
      <c r="H4696" t="inlineStr"/>
      <c r="I4696" t="inlineStr"/>
      <c r="J4696" t="inlineStr"/>
      <c r="K4696" t="inlineStr">
        <is>
          <t>libre</t>
        </is>
      </c>
    </row>
    <row r="4697">
      <c r="A4697" t="inlineStr">
        <is>
          <t>2015</t>
        </is>
      </c>
      <c r="B4697" t="inlineStr">
        <is>
          <t>Pommes de terre de conservation ou demi-saison</t>
        </is>
      </c>
      <c r="C4697" t="inlineStr">
        <is>
          <t>Pertes en distribution</t>
        </is>
      </c>
      <c r="D4697" t="n">
        <v>0</v>
      </c>
      <c r="E4697" t="inlineStr"/>
      <c r="F4697" t="inlineStr"/>
      <c r="G4697" t="inlineStr"/>
      <c r="H4697" t="inlineStr"/>
      <c r="I4697" t="inlineStr"/>
      <c r="J4697" t="inlineStr"/>
      <c r="K4697" t="inlineStr">
        <is>
          <t>libre</t>
        </is>
      </c>
    </row>
    <row r="4698">
      <c r="A4698" t="inlineStr">
        <is>
          <t>2015</t>
        </is>
      </c>
      <c r="B4698" t="inlineStr">
        <is>
          <t>Patates douces</t>
        </is>
      </c>
      <c r="C4698" t="inlineStr">
        <is>
          <t>Pertes en distribution</t>
        </is>
      </c>
      <c r="D4698" t="n">
        <v>0</v>
      </c>
      <c r="E4698" t="inlineStr"/>
      <c r="F4698" t="inlineStr"/>
      <c r="G4698" t="inlineStr"/>
      <c r="H4698" t="inlineStr"/>
      <c r="I4698" t="inlineStr"/>
      <c r="J4698" t="inlineStr"/>
      <c r="K4698" t="inlineStr">
        <is>
          <t>libre</t>
        </is>
      </c>
    </row>
    <row r="4699">
      <c r="A4699" t="inlineStr">
        <is>
          <t>2015</t>
        </is>
      </c>
      <c r="B4699" t="inlineStr">
        <is>
          <t>Manioc</t>
        </is>
      </c>
      <c r="C4699" t="inlineStr">
        <is>
          <t>Pertes en distribution</t>
        </is>
      </c>
      <c r="D4699" t="n">
        <v>0</v>
      </c>
      <c r="E4699" t="inlineStr"/>
      <c r="F4699" t="inlineStr"/>
      <c r="G4699" t="inlineStr"/>
      <c r="H4699" t="inlineStr"/>
      <c r="I4699" t="inlineStr"/>
      <c r="J4699" t="inlineStr"/>
      <c r="K4699" t="inlineStr">
        <is>
          <t>libre</t>
        </is>
      </c>
    </row>
    <row r="4700">
      <c r="A4700" t="inlineStr">
        <is>
          <t>2015</t>
        </is>
      </c>
      <c r="B4700" t="inlineStr">
        <is>
          <t>Colocases</t>
        </is>
      </c>
      <c r="C4700" t="inlineStr">
        <is>
          <t>Pertes en distribution</t>
        </is>
      </c>
      <c r="D4700" t="n">
        <v>0</v>
      </c>
      <c r="E4700" t="inlineStr"/>
      <c r="F4700" t="inlineStr"/>
      <c r="G4700" t="inlineStr"/>
      <c r="H4700" t="inlineStr"/>
      <c r="I4700" t="inlineStr"/>
      <c r="J4700" t="inlineStr"/>
      <c r="K4700" t="inlineStr">
        <is>
          <t>libre</t>
        </is>
      </c>
    </row>
    <row r="4701">
      <c r="A4701" t="inlineStr">
        <is>
          <t>2015</t>
        </is>
      </c>
      <c r="B4701" t="inlineStr">
        <is>
          <t>Autres racines et tubercules à amidon ou inuline comestibles</t>
        </is>
      </c>
      <c r="C4701" t="inlineStr">
        <is>
          <t>Pertes en distribution</t>
        </is>
      </c>
      <c r="D4701" t="n">
        <v>0</v>
      </c>
      <c r="E4701" t="inlineStr"/>
      <c r="F4701" t="inlineStr"/>
      <c r="G4701" t="inlineStr"/>
      <c r="H4701" t="inlineStr"/>
      <c r="I4701" t="inlineStr"/>
      <c r="J4701" t="inlineStr"/>
      <c r="K4701" t="inlineStr">
        <is>
          <t>libre</t>
        </is>
      </c>
    </row>
    <row r="4702">
      <c r="A4702" t="inlineStr">
        <is>
          <t>2015</t>
        </is>
      </c>
      <c r="B4702" t="inlineStr">
        <is>
          <t>Igname</t>
        </is>
      </c>
      <c r="C4702" t="inlineStr">
        <is>
          <t>Pertes en distribution</t>
        </is>
      </c>
      <c r="D4702" t="n">
        <v>0</v>
      </c>
      <c r="E4702" t="inlineStr"/>
      <c r="F4702" t="inlineStr"/>
      <c r="G4702" t="inlineStr"/>
      <c r="H4702" t="inlineStr"/>
      <c r="I4702" t="inlineStr"/>
      <c r="J4702" t="inlineStr"/>
      <c r="K4702" t="inlineStr">
        <is>
          <t>libre</t>
        </is>
      </c>
    </row>
    <row r="4703">
      <c r="A4703" t="inlineStr">
        <is>
          <t>2015</t>
        </is>
      </c>
      <c r="B4703" t="inlineStr">
        <is>
          <t>Autres tubercules, n.c.a.</t>
        </is>
      </c>
      <c r="C4703" t="inlineStr">
        <is>
          <t>Pertes en distribution</t>
        </is>
      </c>
      <c r="D4703" t="n">
        <v>0</v>
      </c>
      <c r="E4703" t="inlineStr"/>
      <c r="F4703" t="inlineStr"/>
      <c r="G4703" t="inlineStr"/>
      <c r="H4703" t="inlineStr"/>
      <c r="I4703" t="inlineStr"/>
      <c r="J4703" t="inlineStr"/>
      <c r="K4703" t="inlineStr">
        <is>
          <t>libre</t>
        </is>
      </c>
    </row>
    <row r="4704">
      <c r="A4704" t="inlineStr">
        <is>
          <t>2015</t>
        </is>
      </c>
      <c r="B4704" t="inlineStr">
        <is>
          <t>Champignons et truffes</t>
        </is>
      </c>
      <c r="C4704" t="inlineStr">
        <is>
          <t>Pertes en distribution</t>
        </is>
      </c>
      <c r="D4704" t="n">
        <v>0</v>
      </c>
      <c r="E4704" t="inlineStr"/>
      <c r="F4704" t="inlineStr"/>
      <c r="G4704" t="inlineStr"/>
      <c r="H4704" t="inlineStr"/>
      <c r="I4704" t="inlineStr"/>
      <c r="J4704" t="inlineStr"/>
      <c r="K4704" t="inlineStr">
        <is>
          <t>libre</t>
        </is>
      </c>
    </row>
    <row r="4705">
      <c r="A4705" t="inlineStr">
        <is>
          <t>2015</t>
        </is>
      </c>
      <c r="B4705" t="inlineStr">
        <is>
          <t>Champignons cultivés</t>
        </is>
      </c>
      <c r="C4705" t="inlineStr">
        <is>
          <t>Pertes en distribution</t>
        </is>
      </c>
      <c r="D4705" t="n">
        <v>0</v>
      </c>
      <c r="E4705" t="inlineStr"/>
      <c r="F4705" t="inlineStr"/>
      <c r="G4705" t="inlineStr"/>
      <c r="H4705" t="inlineStr"/>
      <c r="I4705" t="inlineStr"/>
      <c r="J4705" t="inlineStr"/>
      <c r="K4705" t="inlineStr">
        <is>
          <t>libre</t>
        </is>
      </c>
    </row>
    <row r="4706">
      <c r="A4706" t="inlineStr">
        <is>
          <t>2015</t>
        </is>
      </c>
      <c r="B4706" t="inlineStr">
        <is>
          <t>Champignons du genre Agaricus</t>
        </is>
      </c>
      <c r="C4706" t="inlineStr">
        <is>
          <t>Pertes en distribution</t>
        </is>
      </c>
      <c r="D4706" t="n">
        <v>0</v>
      </c>
      <c r="E4706" t="inlineStr"/>
      <c r="F4706" t="inlineStr"/>
      <c r="G4706" t="inlineStr"/>
      <c r="H4706" t="inlineStr"/>
      <c r="I4706" t="inlineStr"/>
      <c r="J4706" t="inlineStr"/>
      <c r="K4706" t="inlineStr">
        <is>
          <t>libre</t>
        </is>
      </c>
    </row>
    <row r="4707">
      <c r="A4707" t="inlineStr">
        <is>
          <t>2015</t>
        </is>
      </c>
      <c r="B4707" t="inlineStr">
        <is>
          <t>Champignons non-cultivés et truffes</t>
        </is>
      </c>
      <c r="C4707" t="inlineStr">
        <is>
          <t>Pertes en distribution</t>
        </is>
      </c>
      <c r="D4707" t="n">
        <v>0</v>
      </c>
      <c r="E4707" t="inlineStr"/>
      <c r="F4707" t="inlineStr"/>
      <c r="G4707" t="inlineStr"/>
      <c r="H4707" t="inlineStr"/>
      <c r="I4707" t="inlineStr"/>
      <c r="J4707" t="inlineStr"/>
      <c r="K4707" t="inlineStr">
        <is>
          <t>libre</t>
        </is>
      </c>
    </row>
    <row r="4708">
      <c r="A4708" t="inlineStr">
        <is>
          <t>2015</t>
        </is>
      </c>
      <c r="B4708" t="inlineStr">
        <is>
          <t>Champignons non-cultivés</t>
        </is>
      </c>
      <c r="C4708" t="inlineStr">
        <is>
          <t>Pertes en distribution</t>
        </is>
      </c>
      <c r="D4708" t="n">
        <v>0</v>
      </c>
      <c r="E4708" t="inlineStr"/>
      <c r="F4708" t="inlineStr"/>
      <c r="G4708" t="inlineStr"/>
      <c r="H4708" t="inlineStr"/>
      <c r="I4708" t="inlineStr"/>
      <c r="J4708" t="inlineStr"/>
      <c r="K4708" t="inlineStr">
        <is>
          <t>libre</t>
        </is>
      </c>
    </row>
    <row r="4709">
      <c r="A4709" t="inlineStr">
        <is>
          <t>2015</t>
        </is>
      </c>
      <c r="B4709" t="inlineStr">
        <is>
          <t>Chanterelles</t>
        </is>
      </c>
      <c r="C4709" t="inlineStr">
        <is>
          <t>Pertes en distribution</t>
        </is>
      </c>
      <c r="D4709" t="n">
        <v>0</v>
      </c>
      <c r="E4709" t="inlineStr"/>
      <c r="F4709" t="inlineStr"/>
      <c r="G4709" t="inlineStr"/>
      <c r="H4709" t="inlineStr"/>
      <c r="I4709" t="inlineStr"/>
      <c r="J4709" t="inlineStr"/>
      <c r="K4709" t="inlineStr">
        <is>
          <t>libre</t>
        </is>
      </c>
    </row>
    <row r="4710">
      <c r="A4710" t="inlineStr">
        <is>
          <t>2015</t>
        </is>
      </c>
      <c r="B4710" t="inlineStr">
        <is>
          <t>Cèpes</t>
        </is>
      </c>
      <c r="C4710" t="inlineStr">
        <is>
          <t>Pertes en distribution</t>
        </is>
      </c>
      <c r="D4710" t="n">
        <v>0</v>
      </c>
      <c r="E4710" t="inlineStr"/>
      <c r="F4710" t="inlineStr"/>
      <c r="G4710" t="inlineStr"/>
      <c r="H4710" t="inlineStr"/>
      <c r="I4710" t="inlineStr"/>
      <c r="J4710" t="inlineStr"/>
      <c r="K4710" t="inlineStr">
        <is>
          <t>libre</t>
        </is>
      </c>
    </row>
    <row r="4711">
      <c r="A4711" t="inlineStr">
        <is>
          <t>2015</t>
        </is>
      </c>
      <c r="B4711" t="inlineStr">
        <is>
          <t>Autres champignons</t>
        </is>
      </c>
      <c r="C4711" t="inlineStr">
        <is>
          <t>Pertes en distribution</t>
        </is>
      </c>
      <c r="D4711" t="n">
        <v>0</v>
      </c>
      <c r="E4711" t="inlineStr"/>
      <c r="F4711" t="inlineStr"/>
      <c r="G4711" t="inlineStr"/>
      <c r="H4711" t="inlineStr"/>
      <c r="I4711" t="inlineStr"/>
      <c r="J4711" t="inlineStr"/>
      <c r="K4711" t="inlineStr">
        <is>
          <t>libre</t>
        </is>
      </c>
    </row>
    <row r="4712">
      <c r="A4712" t="inlineStr">
        <is>
          <t>2015</t>
        </is>
      </c>
      <c r="B4712" t="inlineStr">
        <is>
          <t>Truffes</t>
        </is>
      </c>
      <c r="C4712" t="inlineStr">
        <is>
          <t>Pertes en distribution</t>
        </is>
      </c>
      <c r="D4712" t="n">
        <v>0</v>
      </c>
      <c r="E4712" t="inlineStr"/>
      <c r="F4712" t="inlineStr"/>
      <c r="G4712" t="inlineStr"/>
      <c r="H4712" t="inlineStr"/>
      <c r="I4712" t="inlineStr"/>
      <c r="J4712" t="inlineStr"/>
      <c r="K4712" t="inlineStr">
        <is>
          <t>libre</t>
        </is>
      </c>
    </row>
    <row r="4713">
      <c r="A4713" t="inlineStr">
        <is>
          <t>2015</t>
        </is>
      </c>
      <c r="B4713" t="inlineStr">
        <is>
          <t>Légumes frais n.c.a.</t>
        </is>
      </c>
      <c r="C4713" t="inlineStr">
        <is>
          <t>Pertes en distribution</t>
        </is>
      </c>
      <c r="D4713" t="n">
        <v>0</v>
      </c>
      <c r="E4713" t="inlineStr"/>
      <c r="F4713" t="inlineStr"/>
      <c r="G4713" t="inlineStr"/>
      <c r="H4713" t="inlineStr"/>
      <c r="I4713" t="inlineStr"/>
      <c r="J4713" t="inlineStr"/>
      <c r="K4713" t="inlineStr">
        <is>
          <t>libre</t>
        </is>
      </c>
    </row>
    <row r="4714">
      <c r="A4714" t="inlineStr">
        <is>
          <t>2015</t>
        </is>
      </c>
      <c r="B4714" t="inlineStr">
        <is>
          <t>Céleris branches</t>
        </is>
      </c>
      <c r="C4714" t="inlineStr">
        <is>
          <t>Pertes en distribution</t>
        </is>
      </c>
      <c r="D4714" t="n">
        <v>0</v>
      </c>
      <c r="E4714" t="inlineStr"/>
      <c r="F4714" t="inlineStr"/>
      <c r="G4714" t="inlineStr"/>
      <c r="H4714" t="inlineStr"/>
      <c r="I4714" t="inlineStr"/>
      <c r="J4714" t="inlineStr"/>
      <c r="K4714" t="inlineStr">
        <is>
          <t>libre</t>
        </is>
      </c>
    </row>
    <row r="4715">
      <c r="A4715" t="inlineStr">
        <is>
          <t>2015</t>
        </is>
      </c>
      <c r="B4715" t="inlineStr">
        <is>
          <t>Fruits</t>
        </is>
      </c>
      <c r="C4715" t="inlineStr">
        <is>
          <t>Pertes en distribution</t>
        </is>
      </c>
      <c r="D4715" t="n">
        <v>0</v>
      </c>
      <c r="E4715" t="inlineStr"/>
      <c r="F4715" t="inlineStr"/>
      <c r="G4715" t="inlineStr"/>
      <c r="H4715" t="inlineStr"/>
      <c r="I4715" t="inlineStr"/>
      <c r="J4715" t="inlineStr"/>
      <c r="K4715" t="inlineStr">
        <is>
          <t>libre</t>
        </is>
      </c>
    </row>
    <row r="4716">
      <c r="A4716" t="inlineStr">
        <is>
          <t>2015</t>
        </is>
      </c>
      <c r="B4716" t="inlineStr">
        <is>
          <t>Raisin</t>
        </is>
      </c>
      <c r="C4716" t="inlineStr">
        <is>
          <t>Pertes en distribution</t>
        </is>
      </c>
      <c r="D4716" t="n">
        <v>0</v>
      </c>
      <c r="E4716" t="inlineStr"/>
      <c r="F4716" t="inlineStr"/>
      <c r="G4716" t="inlineStr"/>
      <c r="H4716" t="inlineStr"/>
      <c r="I4716" t="inlineStr"/>
      <c r="J4716" t="inlineStr"/>
      <c r="K4716" t="inlineStr">
        <is>
          <t>libre</t>
        </is>
      </c>
    </row>
    <row r="4717">
      <c r="A4717" t="inlineStr">
        <is>
          <t>2015</t>
        </is>
      </c>
      <c r="B4717" t="inlineStr">
        <is>
          <t>Raisin de table</t>
        </is>
      </c>
      <c r="C4717" t="inlineStr">
        <is>
          <t>Pertes en distribution</t>
        </is>
      </c>
      <c r="D4717" t="n">
        <v>0</v>
      </c>
      <c r="E4717" t="inlineStr"/>
      <c r="F4717" t="inlineStr"/>
      <c r="G4717" t="inlineStr"/>
      <c r="H4717" t="inlineStr"/>
      <c r="I4717" t="inlineStr"/>
      <c r="J4717" t="inlineStr"/>
      <c r="K4717" t="inlineStr">
        <is>
          <t>libre</t>
        </is>
      </c>
    </row>
    <row r="4718">
      <c r="A4718" t="inlineStr">
        <is>
          <t>2015</t>
        </is>
      </c>
      <c r="B4718" t="inlineStr">
        <is>
          <t>Autre raisin frais</t>
        </is>
      </c>
      <c r="C4718" t="inlineStr">
        <is>
          <t>Pertes en distribution</t>
        </is>
      </c>
      <c r="D4718" t="n">
        <v>0</v>
      </c>
      <c r="E4718" t="inlineStr"/>
      <c r="F4718" t="inlineStr"/>
      <c r="G4718" t="inlineStr"/>
      <c r="H4718" t="inlineStr"/>
      <c r="I4718" t="inlineStr"/>
      <c r="J4718" t="inlineStr"/>
      <c r="K4718" t="inlineStr">
        <is>
          <t>libre</t>
        </is>
      </c>
    </row>
    <row r="4719">
      <c r="A4719" t="inlineStr">
        <is>
          <t>2015</t>
        </is>
      </c>
      <c r="B4719" t="inlineStr">
        <is>
          <t>Fruits tropicaux et subtropicaux</t>
        </is>
      </c>
      <c r="C4719" t="inlineStr">
        <is>
          <t>Pertes en distribution</t>
        </is>
      </c>
      <c r="D4719" t="n">
        <v>0</v>
      </c>
      <c r="E4719" t="inlineStr"/>
      <c r="F4719" t="inlineStr"/>
      <c r="G4719" t="inlineStr"/>
      <c r="H4719" t="inlineStr"/>
      <c r="I4719" t="inlineStr"/>
      <c r="J4719" t="inlineStr"/>
      <c r="K4719" t="inlineStr">
        <is>
          <t>libre</t>
        </is>
      </c>
    </row>
    <row r="4720">
      <c r="A4720" t="inlineStr">
        <is>
          <t>2015</t>
        </is>
      </c>
      <c r="B4720" t="inlineStr">
        <is>
          <t>Avocats</t>
        </is>
      </c>
      <c r="C4720" t="inlineStr">
        <is>
          <t>Pertes en distribution</t>
        </is>
      </c>
      <c r="D4720" t="n">
        <v>0</v>
      </c>
      <c r="E4720" t="inlineStr"/>
      <c r="F4720" t="inlineStr"/>
      <c r="G4720" t="inlineStr"/>
      <c r="H4720" t="inlineStr"/>
      <c r="I4720" t="inlineStr"/>
      <c r="J4720" t="inlineStr"/>
      <c r="K4720" t="inlineStr">
        <is>
          <t>libre</t>
        </is>
      </c>
    </row>
    <row r="4721">
      <c r="A4721" t="inlineStr">
        <is>
          <t>2015</t>
        </is>
      </c>
      <c r="B4721" t="inlineStr">
        <is>
          <t>Bananes, bananes plantains et assimilés</t>
        </is>
      </c>
      <c r="C4721" t="inlineStr">
        <is>
          <t>Pertes en distribution</t>
        </is>
      </c>
      <c r="D4721" t="n">
        <v>0</v>
      </c>
      <c r="E4721" t="inlineStr"/>
      <c r="F4721" t="inlineStr"/>
      <c r="G4721" t="inlineStr"/>
      <c r="H4721" t="inlineStr"/>
      <c r="I4721" t="inlineStr"/>
      <c r="J4721" t="inlineStr"/>
      <c r="K4721" t="inlineStr">
        <is>
          <t>libre</t>
        </is>
      </c>
    </row>
    <row r="4722">
      <c r="A4722" t="inlineStr">
        <is>
          <t>2015</t>
        </is>
      </c>
      <c r="B4722" t="inlineStr">
        <is>
          <t>Bananes fruits</t>
        </is>
      </c>
      <c r="C4722" t="inlineStr">
        <is>
          <t>Pertes en distribution</t>
        </is>
      </c>
      <c r="D4722" t="n">
        <v>0</v>
      </c>
      <c r="E4722" t="inlineStr"/>
      <c r="F4722" t="inlineStr"/>
      <c r="G4722" t="inlineStr"/>
      <c r="H4722" t="inlineStr"/>
      <c r="I4722" t="inlineStr"/>
      <c r="J4722" t="inlineStr"/>
      <c r="K4722" t="inlineStr">
        <is>
          <t>libre</t>
        </is>
      </c>
    </row>
    <row r="4723">
      <c r="A4723" t="inlineStr">
        <is>
          <t>2015</t>
        </is>
      </c>
      <c r="B4723" t="inlineStr">
        <is>
          <t>Bananes plantains</t>
        </is>
      </c>
      <c r="C4723" t="inlineStr">
        <is>
          <t>Pertes en distribution</t>
        </is>
      </c>
      <c r="D4723" t="n">
        <v>0</v>
      </c>
      <c r="E4723" t="inlineStr"/>
      <c r="F4723" t="inlineStr"/>
      <c r="G4723" t="inlineStr"/>
      <c r="H4723" t="inlineStr"/>
      <c r="I4723" t="inlineStr"/>
      <c r="J4723" t="inlineStr"/>
      <c r="K4723" t="inlineStr">
        <is>
          <t>libre</t>
        </is>
      </c>
    </row>
    <row r="4724">
      <c r="A4724" t="inlineStr">
        <is>
          <t>2015</t>
        </is>
      </c>
      <c r="B4724" t="inlineStr">
        <is>
          <t>Dattes</t>
        </is>
      </c>
      <c r="C4724" t="inlineStr">
        <is>
          <t>Pertes en distribution</t>
        </is>
      </c>
      <c r="D4724" t="n">
        <v>0</v>
      </c>
      <c r="E4724" t="inlineStr"/>
      <c r="F4724" t="inlineStr"/>
      <c r="G4724" t="inlineStr"/>
      <c r="H4724" t="inlineStr"/>
      <c r="I4724" t="inlineStr"/>
      <c r="J4724" t="inlineStr"/>
      <c r="K4724" t="inlineStr">
        <is>
          <t>libre</t>
        </is>
      </c>
    </row>
    <row r="4725">
      <c r="A4725" t="inlineStr">
        <is>
          <t>2015</t>
        </is>
      </c>
      <c r="B4725" t="inlineStr">
        <is>
          <t>Figues</t>
        </is>
      </c>
      <c r="C4725" t="inlineStr">
        <is>
          <t>Pertes en distribution</t>
        </is>
      </c>
      <c r="D4725" t="n">
        <v>0</v>
      </c>
      <c r="E4725" t="inlineStr"/>
      <c r="F4725" t="inlineStr"/>
      <c r="G4725" t="inlineStr"/>
      <c r="H4725" t="inlineStr"/>
      <c r="I4725" t="inlineStr"/>
      <c r="J4725" t="inlineStr"/>
      <c r="K4725" t="inlineStr">
        <is>
          <t>libre</t>
        </is>
      </c>
    </row>
    <row r="4726">
      <c r="A4726" t="inlineStr">
        <is>
          <t>2015</t>
        </is>
      </c>
      <c r="B4726" t="inlineStr">
        <is>
          <t>Autres fruits tropicaux et subtropicaux</t>
        </is>
      </c>
      <c r="C4726" t="inlineStr">
        <is>
          <t>Pertes en distribution</t>
        </is>
      </c>
      <c r="D4726" t="n">
        <v>0</v>
      </c>
      <c r="E4726" t="inlineStr"/>
      <c r="F4726" t="inlineStr"/>
      <c r="G4726" t="inlineStr"/>
      <c r="H4726" t="inlineStr"/>
      <c r="I4726" t="inlineStr"/>
      <c r="J4726" t="inlineStr"/>
      <c r="K4726" t="inlineStr">
        <is>
          <t>libre</t>
        </is>
      </c>
    </row>
    <row r="4727">
      <c r="A4727" t="inlineStr">
        <is>
          <t>2015</t>
        </is>
      </c>
      <c r="B4727" t="inlineStr">
        <is>
          <t>Mangue</t>
        </is>
      </c>
      <c r="C4727" t="inlineStr">
        <is>
          <t>Pertes en distribution</t>
        </is>
      </c>
      <c r="D4727" t="n">
        <v>0</v>
      </c>
      <c r="E4727" t="inlineStr"/>
      <c r="F4727" t="inlineStr"/>
      <c r="G4727" t="inlineStr"/>
      <c r="H4727" t="inlineStr"/>
      <c r="I4727" t="inlineStr"/>
      <c r="J4727" t="inlineStr"/>
      <c r="K4727" t="inlineStr">
        <is>
          <t>libre</t>
        </is>
      </c>
    </row>
    <row r="4728">
      <c r="A4728" t="inlineStr">
        <is>
          <t>2015</t>
        </is>
      </c>
      <c r="B4728" t="inlineStr">
        <is>
          <t>Goyave, Goyavier</t>
        </is>
      </c>
      <c r="C4728" t="inlineStr">
        <is>
          <t>Pertes en distribution</t>
        </is>
      </c>
      <c r="D4728" t="n">
        <v>0</v>
      </c>
      <c r="E4728" t="inlineStr"/>
      <c r="F4728" t="inlineStr"/>
      <c r="G4728" t="inlineStr"/>
      <c r="H4728" t="inlineStr"/>
      <c r="I4728" t="inlineStr"/>
      <c r="J4728" t="inlineStr"/>
      <c r="K4728" t="inlineStr">
        <is>
          <t>libre</t>
        </is>
      </c>
    </row>
    <row r="4729">
      <c r="A4729" t="inlineStr">
        <is>
          <t>2015</t>
        </is>
      </c>
      <c r="B4729" t="inlineStr">
        <is>
          <t>Ananas</t>
        </is>
      </c>
      <c r="C4729" t="inlineStr">
        <is>
          <t>Pertes en distribution</t>
        </is>
      </c>
      <c r="D4729" t="n">
        <v>0</v>
      </c>
      <c r="E4729" t="inlineStr"/>
      <c r="F4729" t="inlineStr"/>
      <c r="G4729" t="inlineStr"/>
      <c r="H4729" t="inlineStr"/>
      <c r="I4729" t="inlineStr"/>
      <c r="J4729" t="inlineStr"/>
      <c r="K4729" t="inlineStr">
        <is>
          <t>libre</t>
        </is>
      </c>
    </row>
    <row r="4730">
      <c r="A4730" t="inlineStr">
        <is>
          <t>2015</t>
        </is>
      </c>
      <c r="B4730" t="inlineStr">
        <is>
          <t>Autres fruits tropicaux et subtropicaux, n.c.a</t>
        </is>
      </c>
      <c r="C4730" t="inlineStr">
        <is>
          <t>Pertes en distribution</t>
        </is>
      </c>
      <c r="D4730" t="n">
        <v>0</v>
      </c>
      <c r="E4730" t="inlineStr"/>
      <c r="F4730" t="inlineStr"/>
      <c r="G4730" t="inlineStr"/>
      <c r="H4730" t="inlineStr"/>
      <c r="I4730" t="inlineStr"/>
      <c r="J4730" t="inlineStr"/>
      <c r="K4730" t="inlineStr">
        <is>
          <t>libre</t>
        </is>
      </c>
    </row>
    <row r="4731">
      <c r="A4731" t="inlineStr">
        <is>
          <t>2015</t>
        </is>
      </c>
      <c r="B4731" t="inlineStr">
        <is>
          <t>Letchi, longani, ramboutan</t>
        </is>
      </c>
      <c r="C4731" t="inlineStr">
        <is>
          <t>Pertes en distribution</t>
        </is>
      </c>
      <c r="D4731" t="n">
        <v>0</v>
      </c>
      <c r="E4731" t="inlineStr"/>
      <c r="F4731" t="inlineStr"/>
      <c r="G4731" t="inlineStr"/>
      <c r="H4731" t="inlineStr"/>
      <c r="I4731" t="inlineStr"/>
      <c r="J4731" t="inlineStr"/>
      <c r="K4731" t="inlineStr">
        <is>
          <t>libre</t>
        </is>
      </c>
    </row>
    <row r="4732">
      <c r="A4732" t="inlineStr">
        <is>
          <t>2015</t>
        </is>
      </c>
      <c r="B4732" t="inlineStr">
        <is>
          <t>Abricot pays ou mamey</t>
        </is>
      </c>
      <c r="C4732" t="inlineStr">
        <is>
          <t>Pertes en distribution</t>
        </is>
      </c>
      <c r="D4732" t="n">
        <v>0</v>
      </c>
      <c r="E4732" t="inlineStr"/>
      <c r="F4732" t="inlineStr"/>
      <c r="G4732" t="inlineStr"/>
      <c r="H4732" t="inlineStr"/>
      <c r="I4732" t="inlineStr"/>
      <c r="J4732" t="inlineStr"/>
      <c r="K4732" t="inlineStr">
        <is>
          <t>libre</t>
        </is>
      </c>
    </row>
    <row r="4733">
      <c r="A4733" t="inlineStr">
        <is>
          <t>2015</t>
        </is>
      </c>
      <c r="B4733" t="inlineStr">
        <is>
          <t>Corossol, pomme cannelle</t>
        </is>
      </c>
      <c r="C4733" t="inlineStr">
        <is>
          <t>Pertes en distribution</t>
        </is>
      </c>
      <c r="D4733" t="n">
        <v>0</v>
      </c>
      <c r="E4733" t="inlineStr"/>
      <c r="F4733" t="inlineStr"/>
      <c r="G4733" t="inlineStr"/>
      <c r="H4733" t="inlineStr"/>
      <c r="I4733" t="inlineStr"/>
      <c r="J4733" t="inlineStr"/>
      <c r="K4733" t="inlineStr">
        <is>
          <t>libre</t>
        </is>
      </c>
    </row>
    <row r="4734">
      <c r="A4734" t="inlineStr">
        <is>
          <t>2015</t>
        </is>
      </c>
      <c r="B4734" t="inlineStr">
        <is>
          <t>Maracuja, fruits de la passion, grenadille</t>
        </is>
      </c>
      <c r="C4734" t="inlineStr">
        <is>
          <t>Pertes en distribution</t>
        </is>
      </c>
      <c r="D4734" t="n">
        <v>0</v>
      </c>
      <c r="E4734" t="inlineStr"/>
      <c r="F4734" t="inlineStr"/>
      <c r="G4734" t="inlineStr"/>
      <c r="H4734" t="inlineStr"/>
      <c r="I4734" t="inlineStr"/>
      <c r="J4734" t="inlineStr"/>
      <c r="K4734" t="inlineStr">
        <is>
          <t>libre</t>
        </is>
      </c>
    </row>
    <row r="4735">
      <c r="A4735" t="inlineStr">
        <is>
          <t>2015</t>
        </is>
      </c>
      <c r="B4735" t="inlineStr">
        <is>
          <t>Papaye</t>
        </is>
      </c>
      <c r="C4735" t="inlineStr">
        <is>
          <t>Pertes en distribution</t>
        </is>
      </c>
      <c r="D4735" t="n">
        <v>0</v>
      </c>
      <c r="E4735" t="inlineStr"/>
      <c r="F4735" t="inlineStr"/>
      <c r="G4735" t="inlineStr"/>
      <c r="H4735" t="inlineStr"/>
      <c r="I4735" t="inlineStr"/>
      <c r="J4735" t="inlineStr"/>
      <c r="K4735" t="inlineStr">
        <is>
          <t>libre</t>
        </is>
      </c>
    </row>
    <row r="4736">
      <c r="A4736" t="inlineStr">
        <is>
          <t>2015</t>
        </is>
      </c>
      <c r="B4736" t="inlineStr">
        <is>
          <t>Agrumes</t>
        </is>
      </c>
      <c r="C4736" t="inlineStr">
        <is>
          <t>Pertes en distribution</t>
        </is>
      </c>
      <c r="D4736" t="n">
        <v>0</v>
      </c>
      <c r="E4736" t="inlineStr"/>
      <c r="F4736" t="inlineStr"/>
      <c r="G4736" t="inlineStr"/>
      <c r="H4736" t="inlineStr"/>
      <c r="I4736" t="inlineStr"/>
      <c r="J4736" t="inlineStr"/>
      <c r="K4736" t="inlineStr">
        <is>
          <t>libre</t>
        </is>
      </c>
    </row>
    <row r="4737">
      <c r="A4737" t="inlineStr">
        <is>
          <t>2015</t>
        </is>
      </c>
      <c r="B4737" t="inlineStr">
        <is>
          <t>Pomelos et pamplemousses</t>
        </is>
      </c>
      <c r="C4737" t="inlineStr">
        <is>
          <t>Pertes en distribution</t>
        </is>
      </c>
      <c r="D4737" t="n">
        <v>0</v>
      </c>
      <c r="E4737" t="inlineStr"/>
      <c r="F4737" t="inlineStr"/>
      <c r="G4737" t="inlineStr"/>
      <c r="H4737" t="inlineStr"/>
      <c r="I4737" t="inlineStr"/>
      <c r="J4737" t="inlineStr"/>
      <c r="K4737" t="inlineStr">
        <is>
          <t>libre</t>
        </is>
      </c>
    </row>
    <row r="4738">
      <c r="A4738" t="inlineStr">
        <is>
          <t>2015</t>
        </is>
      </c>
      <c r="B4738" t="inlineStr">
        <is>
          <t>Citrons et limes</t>
        </is>
      </c>
      <c r="C4738" t="inlineStr">
        <is>
          <t>Pertes en distribution</t>
        </is>
      </c>
      <c r="D4738" t="n">
        <v>0</v>
      </c>
      <c r="E4738" t="inlineStr"/>
      <c r="F4738" t="inlineStr"/>
      <c r="G4738" t="inlineStr"/>
      <c r="H4738" t="inlineStr"/>
      <c r="I4738" t="inlineStr"/>
      <c r="J4738" t="inlineStr"/>
      <c r="K4738" t="inlineStr">
        <is>
          <t>libre</t>
        </is>
      </c>
    </row>
    <row r="4739">
      <c r="A4739" t="inlineStr">
        <is>
          <t>2015</t>
        </is>
      </c>
      <c r="B4739" t="inlineStr">
        <is>
          <t>Oranges</t>
        </is>
      </c>
      <c r="C4739" t="inlineStr">
        <is>
          <t>Pertes en distribution</t>
        </is>
      </c>
      <c r="D4739" t="n">
        <v>0</v>
      </c>
      <c r="E4739" t="inlineStr"/>
      <c r="F4739" t="inlineStr"/>
      <c r="G4739" t="inlineStr"/>
      <c r="H4739" t="inlineStr"/>
      <c r="I4739" t="inlineStr"/>
      <c r="J4739" t="inlineStr"/>
      <c r="K4739" t="inlineStr">
        <is>
          <t>libre</t>
        </is>
      </c>
    </row>
    <row r="4740">
      <c r="A4740" t="inlineStr">
        <is>
          <t>2015</t>
        </is>
      </c>
      <c r="B4740" t="inlineStr">
        <is>
          <t>Mandarines et clémentines</t>
        </is>
      </c>
      <c r="C4740" t="inlineStr">
        <is>
          <t>Pertes en distribution</t>
        </is>
      </c>
      <c r="D4740" t="n">
        <v>0</v>
      </c>
      <c r="E4740" t="inlineStr"/>
      <c r="F4740" t="inlineStr"/>
      <c r="G4740" t="inlineStr"/>
      <c r="H4740" t="inlineStr"/>
      <c r="I4740" t="inlineStr"/>
      <c r="J4740" t="inlineStr"/>
      <c r="K4740" t="inlineStr">
        <is>
          <t>libre</t>
        </is>
      </c>
    </row>
    <row r="4741">
      <c r="A4741" t="inlineStr">
        <is>
          <t>2015</t>
        </is>
      </c>
      <c r="B4741" t="inlineStr">
        <is>
          <t>Fruits à pépins et à noyau</t>
        </is>
      </c>
      <c r="C4741" t="inlineStr">
        <is>
          <t>Pertes en distribution</t>
        </is>
      </c>
      <c r="D4741" t="n">
        <v>0</v>
      </c>
      <c r="E4741" t="inlineStr"/>
      <c r="F4741" t="inlineStr"/>
      <c r="G4741" t="inlineStr"/>
      <c r="H4741" t="inlineStr"/>
      <c r="I4741" t="inlineStr"/>
      <c r="J4741" t="inlineStr"/>
      <c r="K4741" t="inlineStr">
        <is>
          <t>libre</t>
        </is>
      </c>
    </row>
    <row r="4742">
      <c r="A4742" t="inlineStr">
        <is>
          <t>2015</t>
        </is>
      </c>
      <c r="B4742" t="inlineStr">
        <is>
          <t>Pommes</t>
        </is>
      </c>
      <c r="C4742" t="inlineStr">
        <is>
          <t>Pertes en distribution</t>
        </is>
      </c>
      <c r="D4742" t="n">
        <v>0</v>
      </c>
      <c r="E4742" t="inlineStr"/>
      <c r="F4742" t="inlineStr"/>
      <c r="G4742" t="inlineStr"/>
      <c r="H4742" t="inlineStr"/>
      <c r="I4742" t="inlineStr"/>
      <c r="J4742" t="inlineStr"/>
      <c r="K4742" t="inlineStr">
        <is>
          <t>libre</t>
        </is>
      </c>
    </row>
    <row r="4743">
      <c r="A4743" t="inlineStr">
        <is>
          <t>2015</t>
        </is>
      </c>
      <c r="B4743" t="inlineStr">
        <is>
          <t>Pommes de table</t>
        </is>
      </c>
      <c r="C4743" t="inlineStr">
        <is>
          <t>Pertes en distribution</t>
        </is>
      </c>
      <c r="D4743" t="n">
        <v>0</v>
      </c>
      <c r="E4743" t="inlineStr"/>
      <c r="F4743" t="inlineStr"/>
      <c r="G4743" t="inlineStr"/>
      <c r="H4743" t="inlineStr"/>
      <c r="I4743" t="inlineStr"/>
      <c r="J4743" t="inlineStr"/>
      <c r="K4743" t="inlineStr">
        <is>
          <t>libre</t>
        </is>
      </c>
    </row>
    <row r="4744">
      <c r="A4744" t="inlineStr">
        <is>
          <t>2015</t>
        </is>
      </c>
      <c r="B4744" t="inlineStr">
        <is>
          <t>Golden</t>
        </is>
      </c>
      <c r="C4744" t="inlineStr">
        <is>
          <t>Pertes en distribution</t>
        </is>
      </c>
      <c r="D4744" t="n">
        <v>0</v>
      </c>
      <c r="E4744" t="inlineStr"/>
      <c r="F4744" t="inlineStr"/>
      <c r="G4744" t="inlineStr"/>
      <c r="H4744" t="inlineStr"/>
      <c r="I4744" t="inlineStr"/>
      <c r="J4744" t="inlineStr"/>
      <c r="K4744" t="inlineStr">
        <is>
          <t>libre</t>
        </is>
      </c>
    </row>
    <row r="4745">
      <c r="A4745" t="inlineStr">
        <is>
          <t>2015</t>
        </is>
      </c>
      <c r="B4745" t="inlineStr">
        <is>
          <t>Gala</t>
        </is>
      </c>
      <c r="C4745" t="inlineStr">
        <is>
          <t>Pertes en distribution</t>
        </is>
      </c>
      <c r="D4745" t="n">
        <v>0</v>
      </c>
      <c r="E4745" t="inlineStr"/>
      <c r="F4745" t="inlineStr"/>
      <c r="G4745" t="inlineStr"/>
      <c r="H4745" t="inlineStr"/>
      <c r="I4745" t="inlineStr"/>
      <c r="J4745" t="inlineStr"/>
      <c r="K4745" t="inlineStr">
        <is>
          <t>libre</t>
        </is>
      </c>
    </row>
    <row r="4746">
      <c r="A4746" t="inlineStr">
        <is>
          <t>2015</t>
        </is>
      </c>
      <c r="B4746" t="inlineStr">
        <is>
          <t>Granny Smith</t>
        </is>
      </c>
      <c r="C4746" t="inlineStr">
        <is>
          <t>Pertes en distribution</t>
        </is>
      </c>
      <c r="D4746" t="n">
        <v>0</v>
      </c>
      <c r="E4746" t="inlineStr"/>
      <c r="F4746" t="inlineStr"/>
      <c r="G4746" t="inlineStr"/>
      <c r="H4746" t="inlineStr"/>
      <c r="I4746" t="inlineStr"/>
      <c r="J4746" t="inlineStr"/>
      <c r="K4746" t="inlineStr">
        <is>
          <t>libre</t>
        </is>
      </c>
    </row>
    <row r="4747">
      <c r="A4747" t="inlineStr">
        <is>
          <t>2015</t>
        </is>
      </c>
      <c r="B4747" t="inlineStr">
        <is>
          <t>Autres variétés de pommes, n.c.a.</t>
        </is>
      </c>
      <c r="C4747" t="inlineStr">
        <is>
          <t>Pertes en distribution</t>
        </is>
      </c>
      <c r="D4747" t="n">
        <v>0</v>
      </c>
      <c r="E4747" t="inlineStr"/>
      <c r="F4747" t="inlineStr"/>
      <c r="G4747" t="inlineStr"/>
      <c r="H4747" t="inlineStr"/>
      <c r="I4747" t="inlineStr"/>
      <c r="J4747" t="inlineStr"/>
      <c r="K4747" t="inlineStr">
        <is>
          <t>libre</t>
        </is>
      </c>
    </row>
    <row r="4748">
      <c r="A4748" t="inlineStr">
        <is>
          <t>2015</t>
        </is>
      </c>
      <c r="B4748" t="inlineStr">
        <is>
          <t>Autres fruits à pépins et à noyau</t>
        </is>
      </c>
      <c r="C4748" t="inlineStr">
        <is>
          <t>Pertes en distribution</t>
        </is>
      </c>
      <c r="D4748" t="n">
        <v>0</v>
      </c>
      <c r="E4748" t="inlineStr"/>
      <c r="F4748" t="inlineStr"/>
      <c r="G4748" t="inlineStr"/>
      <c r="H4748" t="inlineStr"/>
      <c r="I4748" t="inlineStr"/>
      <c r="J4748" t="inlineStr"/>
      <c r="K4748" t="inlineStr">
        <is>
          <t>libre</t>
        </is>
      </c>
    </row>
    <row r="4749">
      <c r="A4749" t="inlineStr">
        <is>
          <t>2015</t>
        </is>
      </c>
      <c r="B4749" t="inlineStr">
        <is>
          <t>Poires</t>
        </is>
      </c>
      <c r="C4749" t="inlineStr">
        <is>
          <t>Pertes en distribution</t>
        </is>
      </c>
      <c r="D4749" t="n">
        <v>0</v>
      </c>
      <c r="E4749" t="inlineStr"/>
      <c r="F4749" t="inlineStr"/>
      <c r="G4749" t="inlineStr"/>
      <c r="H4749" t="inlineStr"/>
      <c r="I4749" t="inlineStr"/>
      <c r="J4749" t="inlineStr"/>
      <c r="K4749" t="inlineStr">
        <is>
          <t>libre</t>
        </is>
      </c>
    </row>
    <row r="4750">
      <c r="A4750" t="inlineStr">
        <is>
          <t>2015</t>
        </is>
      </c>
      <c r="B4750" t="inlineStr">
        <is>
          <t>Poires d'été</t>
        </is>
      </c>
      <c r="C4750" t="inlineStr">
        <is>
          <t>Pertes en distribution</t>
        </is>
      </c>
      <c r="D4750" t="n">
        <v>0</v>
      </c>
      <c r="E4750" t="inlineStr"/>
      <c r="F4750" t="inlineStr"/>
      <c r="G4750" t="inlineStr"/>
      <c r="H4750" t="inlineStr"/>
      <c r="I4750" t="inlineStr"/>
      <c r="J4750" t="inlineStr"/>
      <c r="K4750" t="inlineStr">
        <is>
          <t>libre</t>
        </is>
      </c>
    </row>
    <row r="4751">
      <c r="A4751" t="inlineStr">
        <is>
          <t>2015</t>
        </is>
      </c>
      <c r="B4751" t="inlineStr">
        <is>
          <t>William's</t>
        </is>
      </c>
      <c r="C4751" t="inlineStr">
        <is>
          <t>Pertes en distribution</t>
        </is>
      </c>
      <c r="D4751" t="n">
        <v>0</v>
      </c>
      <c r="E4751" t="inlineStr"/>
      <c r="F4751" t="inlineStr"/>
      <c r="G4751" t="inlineStr"/>
      <c r="H4751" t="inlineStr"/>
      <c r="I4751" t="inlineStr"/>
      <c r="J4751" t="inlineStr"/>
      <c r="K4751" t="inlineStr">
        <is>
          <t>libre</t>
        </is>
      </c>
    </row>
    <row r="4752">
      <c r="A4752" t="inlineStr">
        <is>
          <t>2015</t>
        </is>
      </c>
      <c r="B4752" t="inlineStr">
        <is>
          <t>Jules Guyot</t>
        </is>
      </c>
      <c r="C4752" t="inlineStr">
        <is>
          <t>Pertes en distribution</t>
        </is>
      </c>
      <c r="D4752" t="n">
        <v>0</v>
      </c>
      <c r="E4752" t="inlineStr"/>
      <c r="F4752" t="inlineStr"/>
      <c r="G4752" t="inlineStr"/>
      <c r="H4752" t="inlineStr"/>
      <c r="I4752" t="inlineStr"/>
      <c r="J4752" t="inlineStr"/>
      <c r="K4752" t="inlineStr">
        <is>
          <t>libre</t>
        </is>
      </c>
    </row>
    <row r="4753">
      <c r="A4753" t="inlineStr">
        <is>
          <t>2015</t>
        </is>
      </c>
      <c r="B4753" t="inlineStr">
        <is>
          <t>Autres variétés de poires d'été, n.c.a.</t>
        </is>
      </c>
      <c r="C4753" t="inlineStr">
        <is>
          <t>Pertes en distribution</t>
        </is>
      </c>
      <c r="D4753" t="n">
        <v>0</v>
      </c>
      <c r="E4753" t="inlineStr"/>
      <c r="F4753" t="inlineStr"/>
      <c r="G4753" t="inlineStr"/>
      <c r="H4753" t="inlineStr"/>
      <c r="I4753" t="inlineStr"/>
      <c r="J4753" t="inlineStr"/>
      <c r="K4753" t="inlineStr">
        <is>
          <t>libre</t>
        </is>
      </c>
    </row>
    <row r="4754">
      <c r="A4754" t="inlineStr">
        <is>
          <t>2015</t>
        </is>
      </c>
      <c r="B4754" t="inlineStr">
        <is>
          <t>Poires d'automne</t>
        </is>
      </c>
      <c r="C4754" t="inlineStr">
        <is>
          <t>Pertes en distribution</t>
        </is>
      </c>
      <c r="D4754" t="n">
        <v>0</v>
      </c>
      <c r="E4754" t="inlineStr"/>
      <c r="F4754" t="inlineStr"/>
      <c r="G4754" t="inlineStr"/>
      <c r="H4754" t="inlineStr"/>
      <c r="I4754" t="inlineStr"/>
      <c r="J4754" t="inlineStr"/>
      <c r="K4754" t="inlineStr">
        <is>
          <t>libre</t>
        </is>
      </c>
    </row>
    <row r="4755">
      <c r="A4755" t="inlineStr">
        <is>
          <t>2015</t>
        </is>
      </c>
      <c r="B4755" t="inlineStr">
        <is>
          <t>Poires d'hiver</t>
        </is>
      </c>
      <c r="C4755" t="inlineStr">
        <is>
          <t>Pertes en distribution</t>
        </is>
      </c>
      <c r="D4755" t="n">
        <v>0</v>
      </c>
      <c r="E4755" t="inlineStr"/>
      <c r="F4755" t="inlineStr"/>
      <c r="G4755" t="inlineStr"/>
      <c r="H4755" t="inlineStr"/>
      <c r="I4755" t="inlineStr"/>
      <c r="J4755" t="inlineStr"/>
      <c r="K4755" t="inlineStr">
        <is>
          <t>libre</t>
        </is>
      </c>
    </row>
    <row r="4756">
      <c r="A4756" t="inlineStr">
        <is>
          <t>2015</t>
        </is>
      </c>
      <c r="B4756" t="inlineStr">
        <is>
          <t>Coings</t>
        </is>
      </c>
      <c r="C4756" t="inlineStr">
        <is>
          <t>Pertes en distribution</t>
        </is>
      </c>
      <c r="D4756" t="n">
        <v>0</v>
      </c>
      <c r="E4756" t="inlineStr"/>
      <c r="F4756" t="inlineStr"/>
      <c r="G4756" t="inlineStr"/>
      <c r="H4756" t="inlineStr"/>
      <c r="I4756" t="inlineStr"/>
      <c r="J4756" t="inlineStr"/>
      <c r="K4756" t="inlineStr">
        <is>
          <t>libre</t>
        </is>
      </c>
    </row>
    <row r="4757">
      <c r="A4757" t="inlineStr">
        <is>
          <t>2015</t>
        </is>
      </c>
      <c r="B4757" t="inlineStr">
        <is>
          <t>Abricots</t>
        </is>
      </c>
      <c r="C4757" t="inlineStr">
        <is>
          <t>Pertes en distribution</t>
        </is>
      </c>
      <c r="D4757" t="n">
        <v>0</v>
      </c>
      <c r="E4757" t="inlineStr"/>
      <c r="F4757" t="inlineStr"/>
      <c r="G4757" t="inlineStr"/>
      <c r="H4757" t="inlineStr"/>
      <c r="I4757" t="inlineStr"/>
      <c r="J4757" t="inlineStr"/>
      <c r="K4757" t="inlineStr">
        <is>
          <t>libre</t>
        </is>
      </c>
    </row>
    <row r="4758">
      <c r="A4758" t="inlineStr">
        <is>
          <t>2015</t>
        </is>
      </c>
      <c r="B4758" t="inlineStr">
        <is>
          <t>Cerises</t>
        </is>
      </c>
      <c r="C4758" t="inlineStr">
        <is>
          <t>Pertes en distribution</t>
        </is>
      </c>
      <c r="D4758" t="n">
        <v>0</v>
      </c>
      <c r="E4758" t="inlineStr"/>
      <c r="F4758" t="inlineStr"/>
      <c r="G4758" t="inlineStr"/>
      <c r="H4758" t="inlineStr"/>
      <c r="I4758" t="inlineStr"/>
      <c r="J4758" t="inlineStr"/>
      <c r="K4758" t="inlineStr">
        <is>
          <t>libre</t>
        </is>
      </c>
    </row>
    <row r="4759">
      <c r="A4759" t="inlineStr">
        <is>
          <t>2015</t>
        </is>
      </c>
      <c r="B4759" t="inlineStr">
        <is>
          <t>Bigarreau</t>
        </is>
      </c>
      <c r="C4759" t="inlineStr">
        <is>
          <t>Pertes en distribution</t>
        </is>
      </c>
      <c r="D4759" t="n">
        <v>0</v>
      </c>
      <c r="E4759" t="inlineStr"/>
      <c r="F4759" t="inlineStr"/>
      <c r="G4759" t="inlineStr"/>
      <c r="H4759" t="inlineStr"/>
      <c r="I4759" t="inlineStr"/>
      <c r="J4759" t="inlineStr"/>
      <c r="K4759" t="inlineStr">
        <is>
          <t>libre</t>
        </is>
      </c>
    </row>
    <row r="4760">
      <c r="A4760" t="inlineStr">
        <is>
          <t>2015</t>
        </is>
      </c>
      <c r="B4760" t="inlineStr">
        <is>
          <t>Autre variété de cerises, n.c.a.</t>
        </is>
      </c>
      <c r="C4760" t="inlineStr">
        <is>
          <t>Pertes en distribution</t>
        </is>
      </c>
      <c r="D4760" t="n">
        <v>0</v>
      </c>
      <c r="E4760" t="inlineStr"/>
      <c r="F4760" t="inlineStr"/>
      <c r="G4760" t="inlineStr"/>
      <c r="H4760" t="inlineStr"/>
      <c r="I4760" t="inlineStr"/>
      <c r="J4760" t="inlineStr"/>
      <c r="K4760" t="inlineStr">
        <is>
          <t>libre</t>
        </is>
      </c>
    </row>
    <row r="4761">
      <c r="A4761" t="inlineStr">
        <is>
          <t>2015</t>
        </is>
      </c>
      <c r="B4761" t="inlineStr">
        <is>
          <t>Pêches, nectarines et brugnons</t>
        </is>
      </c>
      <c r="C4761" t="inlineStr">
        <is>
          <t>Pertes en distribution</t>
        </is>
      </c>
      <c r="D4761" t="n">
        <v>0</v>
      </c>
      <c r="E4761" t="inlineStr"/>
      <c r="F4761" t="inlineStr"/>
      <c r="G4761" t="inlineStr"/>
      <c r="H4761" t="inlineStr"/>
      <c r="I4761" t="inlineStr"/>
      <c r="J4761" t="inlineStr"/>
      <c r="K4761" t="inlineStr">
        <is>
          <t>libre</t>
        </is>
      </c>
    </row>
    <row r="4762">
      <c r="A4762" t="inlineStr">
        <is>
          <t>2015</t>
        </is>
      </c>
      <c r="B4762" t="inlineStr">
        <is>
          <t>Pêches</t>
        </is>
      </c>
      <c r="C4762" t="inlineStr">
        <is>
          <t>Pertes en distribution</t>
        </is>
      </c>
      <c r="D4762" t="n">
        <v>0</v>
      </c>
      <c r="E4762" t="inlineStr"/>
      <c r="F4762" t="inlineStr"/>
      <c r="G4762" t="inlineStr"/>
      <c r="H4762" t="inlineStr"/>
      <c r="I4762" t="inlineStr"/>
      <c r="J4762" t="inlineStr"/>
      <c r="K4762" t="inlineStr">
        <is>
          <t>libre</t>
        </is>
      </c>
    </row>
    <row r="4763">
      <c r="A4763" t="inlineStr">
        <is>
          <t>2015</t>
        </is>
      </c>
      <c r="B4763" t="inlineStr">
        <is>
          <t>Nectarines et brugnons</t>
        </is>
      </c>
      <c r="C4763" t="inlineStr">
        <is>
          <t>Pertes en distribution</t>
        </is>
      </c>
      <c r="D4763" t="n">
        <v>0</v>
      </c>
      <c r="E4763" t="inlineStr"/>
      <c r="F4763" t="inlineStr"/>
      <c r="G4763" t="inlineStr"/>
      <c r="H4763" t="inlineStr"/>
      <c r="I4763" t="inlineStr"/>
      <c r="J4763" t="inlineStr"/>
      <c r="K4763" t="inlineStr">
        <is>
          <t>libre</t>
        </is>
      </c>
    </row>
    <row r="4764">
      <c r="A4764" t="inlineStr">
        <is>
          <t>2015</t>
        </is>
      </c>
      <c r="B4764" t="inlineStr">
        <is>
          <t>Prunes</t>
        </is>
      </c>
      <c r="C4764" t="inlineStr">
        <is>
          <t>Pertes en distribution</t>
        </is>
      </c>
      <c r="D4764" t="n">
        <v>0</v>
      </c>
      <c r="E4764" t="inlineStr"/>
      <c r="F4764" t="inlineStr"/>
      <c r="G4764" t="inlineStr"/>
      <c r="H4764" t="inlineStr"/>
      <c r="I4764" t="inlineStr"/>
      <c r="J4764" t="inlineStr"/>
      <c r="K4764" t="inlineStr">
        <is>
          <t>libre</t>
        </is>
      </c>
    </row>
    <row r="4765">
      <c r="A4765" t="inlineStr">
        <is>
          <t>2015</t>
        </is>
      </c>
      <c r="B4765" t="inlineStr">
        <is>
          <t>Prune d'ente et hybride</t>
        </is>
      </c>
      <c r="C4765" t="inlineStr">
        <is>
          <t>Pertes en distribution</t>
        </is>
      </c>
      <c r="D4765" t="n">
        <v>0</v>
      </c>
      <c r="E4765" t="inlineStr"/>
      <c r="F4765" t="inlineStr"/>
      <c r="G4765" t="inlineStr"/>
      <c r="H4765" t="inlineStr"/>
      <c r="I4765" t="inlineStr"/>
      <c r="J4765" t="inlineStr"/>
      <c r="K4765" t="inlineStr">
        <is>
          <t>libre</t>
        </is>
      </c>
    </row>
    <row r="4766">
      <c r="A4766" t="inlineStr">
        <is>
          <t>2015</t>
        </is>
      </c>
      <c r="B4766" t="inlineStr">
        <is>
          <t>Mirabelle</t>
        </is>
      </c>
      <c r="C4766" t="inlineStr">
        <is>
          <t>Pertes en distribution</t>
        </is>
      </c>
      <c r="D4766" t="n">
        <v>0</v>
      </c>
      <c r="E4766" t="inlineStr"/>
      <c r="F4766" t="inlineStr"/>
      <c r="G4766" t="inlineStr"/>
      <c r="H4766" t="inlineStr"/>
      <c r="I4766" t="inlineStr"/>
      <c r="J4766" t="inlineStr"/>
      <c r="K4766" t="inlineStr">
        <is>
          <t>libre</t>
        </is>
      </c>
    </row>
    <row r="4767">
      <c r="A4767" t="inlineStr">
        <is>
          <t>2015</t>
        </is>
      </c>
      <c r="B4767" t="inlineStr">
        <is>
          <t>Reine-claude</t>
        </is>
      </c>
      <c r="C4767" t="inlineStr">
        <is>
          <t>Pertes en distribution</t>
        </is>
      </c>
      <c r="D4767" t="n">
        <v>0</v>
      </c>
      <c r="E4767" t="inlineStr"/>
      <c r="F4767" t="inlineStr"/>
      <c r="G4767" t="inlineStr"/>
      <c r="H4767" t="inlineStr"/>
      <c r="I4767" t="inlineStr"/>
      <c r="J4767" t="inlineStr"/>
      <c r="K4767" t="inlineStr">
        <is>
          <t>libre</t>
        </is>
      </c>
    </row>
    <row r="4768">
      <c r="A4768" t="inlineStr">
        <is>
          <t>2015</t>
        </is>
      </c>
      <c r="B4768" t="inlineStr">
        <is>
          <t>Quetsche</t>
        </is>
      </c>
      <c r="C4768" t="inlineStr">
        <is>
          <t>Pertes en distribution</t>
        </is>
      </c>
      <c r="D4768" t="n">
        <v>0</v>
      </c>
      <c r="E4768" t="inlineStr"/>
      <c r="F4768" t="inlineStr"/>
      <c r="G4768" t="inlineStr"/>
      <c r="H4768" t="inlineStr"/>
      <c r="I4768" t="inlineStr"/>
      <c r="J4768" t="inlineStr"/>
      <c r="K4768" t="inlineStr">
        <is>
          <t>libre</t>
        </is>
      </c>
    </row>
    <row r="4769">
      <c r="A4769" t="inlineStr">
        <is>
          <t>2015</t>
        </is>
      </c>
      <c r="B4769" t="inlineStr">
        <is>
          <t>Autres variétés prunes n.c.a.</t>
        </is>
      </c>
      <c r="C4769" t="inlineStr">
        <is>
          <t>Pertes en distribution</t>
        </is>
      </c>
      <c r="D4769" t="n">
        <v>0</v>
      </c>
      <c r="E4769" t="inlineStr"/>
      <c r="F4769" t="inlineStr"/>
      <c r="G4769" t="inlineStr"/>
      <c r="H4769" t="inlineStr"/>
      <c r="I4769" t="inlineStr"/>
      <c r="J4769" t="inlineStr"/>
      <c r="K4769" t="inlineStr">
        <is>
          <t>libre</t>
        </is>
      </c>
    </row>
    <row r="4770">
      <c r="A4770" t="inlineStr">
        <is>
          <t>2015</t>
        </is>
      </c>
      <c r="B4770" t="inlineStr">
        <is>
          <t>Prunelles</t>
        </is>
      </c>
      <c r="C4770" t="inlineStr">
        <is>
          <t>Pertes en distribution</t>
        </is>
      </c>
      <c r="D4770" t="n">
        <v>0</v>
      </c>
      <c r="E4770" t="inlineStr"/>
      <c r="F4770" t="inlineStr"/>
      <c r="G4770" t="inlineStr"/>
      <c r="H4770" t="inlineStr"/>
      <c r="I4770" t="inlineStr"/>
      <c r="J4770" t="inlineStr"/>
      <c r="K4770" t="inlineStr">
        <is>
          <t>libre</t>
        </is>
      </c>
    </row>
    <row r="4771">
      <c r="A4771" t="inlineStr">
        <is>
          <t>2015</t>
        </is>
      </c>
      <c r="B4771" t="inlineStr">
        <is>
          <t>Autres fruits à pépins et à noyau n.c.a.</t>
        </is>
      </c>
      <c r="C4771" t="inlineStr">
        <is>
          <t>Pertes en distribution</t>
        </is>
      </c>
      <c r="D4771" t="n">
        <v>0</v>
      </c>
      <c r="E4771" t="inlineStr"/>
      <c r="F4771" t="inlineStr"/>
      <c r="G4771" t="inlineStr"/>
      <c r="H4771" t="inlineStr"/>
      <c r="I4771" t="inlineStr"/>
      <c r="J4771" t="inlineStr"/>
      <c r="K4771" t="inlineStr">
        <is>
          <t>libre</t>
        </is>
      </c>
    </row>
    <row r="4772">
      <c r="A4772" t="inlineStr">
        <is>
          <t>2015</t>
        </is>
      </c>
      <c r="B4772" t="inlineStr">
        <is>
          <t>Pavie</t>
        </is>
      </c>
      <c r="C4772" t="inlineStr">
        <is>
          <t>Pertes en distribution</t>
        </is>
      </c>
      <c r="D4772" t="n">
        <v>0</v>
      </c>
      <c r="E4772" t="inlineStr"/>
      <c r="F4772" t="inlineStr"/>
      <c r="G4772" t="inlineStr"/>
      <c r="H4772" t="inlineStr"/>
      <c r="I4772" t="inlineStr"/>
      <c r="J4772" t="inlineStr"/>
      <c r="K4772" t="inlineStr">
        <is>
          <t>libre</t>
        </is>
      </c>
    </row>
    <row r="4773">
      <c r="A4773" t="inlineStr">
        <is>
          <t>2015</t>
        </is>
      </c>
      <c r="B4773" t="inlineStr">
        <is>
          <t>Autres fruits d'arbres ou d'arbustes et fruits à coque</t>
        </is>
      </c>
      <c r="C4773" t="inlineStr">
        <is>
          <t>Pertes en distribution</t>
        </is>
      </c>
      <c r="D4773" t="n">
        <v>0</v>
      </c>
      <c r="E4773" t="inlineStr"/>
      <c r="F4773" t="inlineStr"/>
      <c r="G4773" t="inlineStr"/>
      <c r="H4773" t="inlineStr"/>
      <c r="I4773" t="inlineStr"/>
      <c r="J4773" t="inlineStr"/>
      <c r="K4773" t="inlineStr">
        <is>
          <t>libre</t>
        </is>
      </c>
    </row>
    <row r="4774">
      <c r="A4774" t="inlineStr">
        <is>
          <t>2015</t>
        </is>
      </c>
      <c r="B4774" t="inlineStr">
        <is>
          <t>Kakis</t>
        </is>
      </c>
      <c r="C4774" t="inlineStr">
        <is>
          <t>Pertes en distribution</t>
        </is>
      </c>
      <c r="D4774" t="n">
        <v>0</v>
      </c>
      <c r="E4774" t="inlineStr"/>
      <c r="F4774" t="inlineStr"/>
      <c r="G4774" t="inlineStr"/>
      <c r="H4774" t="inlineStr"/>
      <c r="I4774" t="inlineStr"/>
      <c r="J4774" t="inlineStr"/>
      <c r="K4774" t="inlineStr">
        <is>
          <t>libre</t>
        </is>
      </c>
    </row>
    <row r="4775">
      <c r="A4775" t="inlineStr">
        <is>
          <t>2015</t>
        </is>
      </c>
      <c r="B4775" t="inlineStr">
        <is>
          <t>Baies et fruits du genre vaccinium</t>
        </is>
      </c>
      <c r="C4775" t="inlineStr">
        <is>
          <t>Pertes en distribution</t>
        </is>
      </c>
      <c r="D4775" t="n">
        <v>0</v>
      </c>
      <c r="E4775" t="inlineStr"/>
      <c r="F4775" t="inlineStr"/>
      <c r="G4775" t="inlineStr"/>
      <c r="H4775" t="inlineStr"/>
      <c r="I4775" t="inlineStr"/>
      <c r="J4775" t="inlineStr"/>
      <c r="K4775" t="inlineStr">
        <is>
          <t>libre</t>
        </is>
      </c>
    </row>
    <row r="4776">
      <c r="A4776" t="inlineStr">
        <is>
          <t>2015</t>
        </is>
      </c>
      <c r="B4776" t="inlineStr">
        <is>
          <t>Kiwis</t>
        </is>
      </c>
      <c r="C4776" t="inlineStr">
        <is>
          <t>Pertes en distribution</t>
        </is>
      </c>
      <c r="D4776" t="n">
        <v>0</v>
      </c>
      <c r="E4776" t="inlineStr"/>
      <c r="F4776" t="inlineStr"/>
      <c r="G4776" t="inlineStr"/>
      <c r="H4776" t="inlineStr"/>
      <c r="I4776" t="inlineStr"/>
      <c r="J4776" t="inlineStr"/>
      <c r="K4776" t="inlineStr">
        <is>
          <t>libre</t>
        </is>
      </c>
    </row>
    <row r="4777">
      <c r="A4777" t="inlineStr">
        <is>
          <t>2015</t>
        </is>
      </c>
      <c r="B4777" t="inlineStr">
        <is>
          <t>Framboises</t>
        </is>
      </c>
      <c r="C4777" t="inlineStr">
        <is>
          <t>Pertes en distribution</t>
        </is>
      </c>
      <c r="D4777" t="n">
        <v>0</v>
      </c>
      <c r="E4777" t="inlineStr"/>
      <c r="F4777" t="inlineStr"/>
      <c r="G4777" t="inlineStr"/>
      <c r="H4777" t="inlineStr"/>
      <c r="I4777" t="inlineStr"/>
      <c r="J4777" t="inlineStr"/>
      <c r="K4777" t="inlineStr">
        <is>
          <t>libre</t>
        </is>
      </c>
    </row>
    <row r="4778">
      <c r="A4778" t="inlineStr">
        <is>
          <t>2015</t>
        </is>
      </c>
      <c r="B4778" t="inlineStr">
        <is>
          <t>Fraises</t>
        </is>
      </c>
      <c r="C4778" t="inlineStr">
        <is>
          <t>Pertes en distribution</t>
        </is>
      </c>
      <c r="D4778" t="n">
        <v>0</v>
      </c>
      <c r="E4778" t="inlineStr"/>
      <c r="F4778" t="inlineStr"/>
      <c r="G4778" t="inlineStr"/>
      <c r="H4778" t="inlineStr"/>
      <c r="I4778" t="inlineStr"/>
      <c r="J4778" t="inlineStr"/>
      <c r="K4778" t="inlineStr">
        <is>
          <t>libre</t>
        </is>
      </c>
    </row>
    <row r="4779">
      <c r="A4779" t="inlineStr">
        <is>
          <t>2015</t>
        </is>
      </c>
      <c r="B4779" t="inlineStr">
        <is>
          <t>Fraises sous serres</t>
        </is>
      </c>
      <c r="C4779" t="inlineStr">
        <is>
          <t>Pertes en distribution</t>
        </is>
      </c>
      <c r="D4779" t="n">
        <v>0</v>
      </c>
      <c r="E4779" t="inlineStr"/>
      <c r="F4779" t="inlineStr"/>
      <c r="G4779" t="inlineStr"/>
      <c r="H4779" t="inlineStr"/>
      <c r="I4779" t="inlineStr"/>
      <c r="J4779" t="inlineStr"/>
      <c r="K4779" t="inlineStr">
        <is>
          <t>libre</t>
        </is>
      </c>
    </row>
    <row r="4780">
      <c r="A4780" t="inlineStr">
        <is>
          <t>2015</t>
        </is>
      </c>
      <c r="B4780" t="inlineStr">
        <is>
          <t>Fraises en plein air</t>
        </is>
      </c>
      <c r="C4780" t="inlineStr">
        <is>
          <t>Pertes en distribution</t>
        </is>
      </c>
      <c r="D4780" t="n">
        <v>0</v>
      </c>
      <c r="E4780" t="inlineStr"/>
      <c r="F4780" t="inlineStr"/>
      <c r="G4780" t="inlineStr"/>
      <c r="H4780" t="inlineStr"/>
      <c r="I4780" t="inlineStr"/>
      <c r="J4780" t="inlineStr"/>
      <c r="K4780" t="inlineStr">
        <is>
          <t>libre</t>
        </is>
      </c>
    </row>
    <row r="4781">
      <c r="A4781" t="inlineStr">
        <is>
          <t>2015</t>
        </is>
      </c>
      <c r="B4781" t="inlineStr">
        <is>
          <t>Autres baies, fruits du genre vaccinium n.c.a.</t>
        </is>
      </c>
      <c r="C4781" t="inlineStr">
        <is>
          <t>Pertes en distribution</t>
        </is>
      </c>
      <c r="D4781" t="n">
        <v>0</v>
      </c>
      <c r="E4781" t="inlineStr"/>
      <c r="F4781" t="inlineStr"/>
      <c r="G4781" t="inlineStr"/>
      <c r="H4781" t="inlineStr"/>
      <c r="I4781" t="inlineStr"/>
      <c r="J4781" t="inlineStr"/>
      <c r="K4781" t="inlineStr">
        <is>
          <t>libre</t>
        </is>
      </c>
    </row>
    <row r="4782">
      <c r="A4782" t="inlineStr">
        <is>
          <t>2015</t>
        </is>
      </c>
      <c r="B4782" t="inlineStr">
        <is>
          <t>Groseilles</t>
        </is>
      </c>
      <c r="C4782" t="inlineStr">
        <is>
          <t>Pertes en distribution</t>
        </is>
      </c>
      <c r="D4782" t="n">
        <v>0</v>
      </c>
      <c r="E4782" t="inlineStr"/>
      <c r="F4782" t="inlineStr"/>
      <c r="G4782" t="inlineStr"/>
      <c r="H4782" t="inlineStr"/>
      <c r="I4782" t="inlineStr"/>
      <c r="J4782" t="inlineStr"/>
      <c r="K4782" t="inlineStr">
        <is>
          <t>libre</t>
        </is>
      </c>
    </row>
    <row r="4783">
      <c r="A4783" t="inlineStr">
        <is>
          <t>2015</t>
        </is>
      </c>
      <c r="B4783" t="inlineStr">
        <is>
          <t>Cassis et myrtilles</t>
        </is>
      </c>
      <c r="C4783" t="inlineStr">
        <is>
          <t>Pertes en distribution</t>
        </is>
      </c>
      <c r="D4783" t="n">
        <v>0</v>
      </c>
      <c r="E4783" t="inlineStr"/>
      <c r="F4783" t="inlineStr"/>
      <c r="G4783" t="inlineStr"/>
      <c r="H4783" t="inlineStr"/>
      <c r="I4783" t="inlineStr"/>
      <c r="J4783" t="inlineStr"/>
      <c r="K4783" t="inlineStr">
        <is>
          <t>libre</t>
        </is>
      </c>
    </row>
    <row r="4784">
      <c r="A4784" t="inlineStr">
        <is>
          <t>2015</t>
        </is>
      </c>
      <c r="B4784" t="inlineStr">
        <is>
          <t>Fruits à coque</t>
        </is>
      </c>
      <c r="C4784" t="inlineStr">
        <is>
          <t>Pertes en distribution</t>
        </is>
      </c>
      <c r="D4784" t="n">
        <v>0</v>
      </c>
      <c r="E4784" t="inlineStr"/>
      <c r="F4784" t="inlineStr"/>
      <c r="G4784" t="inlineStr"/>
      <c r="H4784" t="inlineStr"/>
      <c r="I4784" t="inlineStr"/>
      <c r="J4784" t="inlineStr"/>
      <c r="K4784" t="inlineStr">
        <is>
          <t>libre</t>
        </is>
      </c>
    </row>
    <row r="4785">
      <c r="A4785" t="inlineStr">
        <is>
          <t>2015</t>
        </is>
      </c>
      <c r="B4785" t="inlineStr">
        <is>
          <t>Amandes</t>
        </is>
      </c>
      <c r="C4785" t="inlineStr">
        <is>
          <t>Pertes en distribution</t>
        </is>
      </c>
      <c r="D4785" t="n">
        <v>0</v>
      </c>
      <c r="E4785" t="inlineStr"/>
      <c r="F4785" t="inlineStr"/>
      <c r="G4785" t="inlineStr"/>
      <c r="H4785" t="inlineStr"/>
      <c r="I4785" t="inlineStr"/>
      <c r="J4785" t="inlineStr"/>
      <c r="K4785" t="inlineStr">
        <is>
          <t>libre</t>
        </is>
      </c>
    </row>
    <row r="4786">
      <c r="A4786" t="inlineStr">
        <is>
          <t>2015</t>
        </is>
      </c>
      <c r="B4786" t="inlineStr">
        <is>
          <t>Châtaignes et marrons</t>
        </is>
      </c>
      <c r="C4786" t="inlineStr">
        <is>
          <t>Pertes en distribution</t>
        </is>
      </c>
      <c r="D4786" t="n">
        <v>0</v>
      </c>
      <c r="E4786" t="inlineStr"/>
      <c r="F4786" t="inlineStr"/>
      <c r="G4786" t="inlineStr"/>
      <c r="H4786" t="inlineStr"/>
      <c r="I4786" t="inlineStr"/>
      <c r="J4786" t="inlineStr"/>
      <c r="K4786" t="inlineStr">
        <is>
          <t>libre</t>
        </is>
      </c>
    </row>
    <row r="4787">
      <c r="A4787" t="inlineStr">
        <is>
          <t>2015</t>
        </is>
      </c>
      <c r="B4787" t="inlineStr">
        <is>
          <t>Noisettes</t>
        </is>
      </c>
      <c r="C4787" t="inlineStr">
        <is>
          <t>Pertes en distribution</t>
        </is>
      </c>
      <c r="D4787" t="n">
        <v>0</v>
      </c>
      <c r="E4787" t="inlineStr"/>
      <c r="F4787" t="inlineStr"/>
      <c r="G4787" t="inlineStr"/>
      <c r="H4787" t="inlineStr"/>
      <c r="I4787" t="inlineStr"/>
      <c r="J4787" t="inlineStr"/>
      <c r="K4787" t="inlineStr">
        <is>
          <t>libre</t>
        </is>
      </c>
    </row>
    <row r="4788">
      <c r="A4788" t="inlineStr">
        <is>
          <t>2015</t>
        </is>
      </c>
      <c r="B4788" t="inlineStr">
        <is>
          <t>Pistaches</t>
        </is>
      </c>
      <c r="C4788" t="inlineStr">
        <is>
          <t>Pertes en distribution</t>
        </is>
      </c>
      <c r="D4788" t="n">
        <v>0</v>
      </c>
      <c r="E4788" t="inlineStr"/>
      <c r="F4788" t="inlineStr"/>
      <c r="G4788" t="inlineStr"/>
      <c r="H4788" t="inlineStr"/>
      <c r="I4788" t="inlineStr"/>
      <c r="J4788" t="inlineStr"/>
      <c r="K4788" t="inlineStr">
        <is>
          <t>libre</t>
        </is>
      </c>
    </row>
    <row r="4789">
      <c r="A4789" t="inlineStr">
        <is>
          <t>2015</t>
        </is>
      </c>
      <c r="B4789" t="inlineStr">
        <is>
          <t>Noix</t>
        </is>
      </c>
      <c r="C4789" t="inlineStr">
        <is>
          <t>Pertes en distribution</t>
        </is>
      </c>
      <c r="D4789" t="n">
        <v>0</v>
      </c>
      <c r="E4789" t="inlineStr"/>
      <c r="F4789" t="inlineStr"/>
      <c r="G4789" t="inlineStr"/>
      <c r="H4789" t="inlineStr"/>
      <c r="I4789" t="inlineStr"/>
      <c r="J4789" t="inlineStr"/>
      <c r="K4789" t="inlineStr">
        <is>
          <t>libre</t>
        </is>
      </c>
    </row>
    <row r="4790">
      <c r="A4790" t="inlineStr">
        <is>
          <t>2015</t>
        </is>
      </c>
      <c r="B4790" t="inlineStr">
        <is>
          <t>Autres fruits à coque</t>
        </is>
      </c>
      <c r="C4790" t="inlineStr">
        <is>
          <t>Pertes en distribution</t>
        </is>
      </c>
      <c r="D4790" t="n">
        <v>0</v>
      </c>
      <c r="E4790" t="inlineStr"/>
      <c r="F4790" t="inlineStr"/>
      <c r="G4790" t="inlineStr"/>
      <c r="H4790" t="inlineStr"/>
      <c r="I4790" t="inlineStr"/>
      <c r="J4790" t="inlineStr"/>
      <c r="K4790" t="inlineStr">
        <is>
          <t>libre</t>
        </is>
      </c>
    </row>
    <row r="4791">
      <c r="A4791" t="inlineStr">
        <is>
          <t>2015</t>
        </is>
      </c>
      <c r="B4791" t="inlineStr">
        <is>
          <t>Noix du Brésil</t>
        </is>
      </c>
      <c r="C4791" t="inlineStr">
        <is>
          <t>Pertes en distribution</t>
        </is>
      </c>
      <c r="D4791" t="n">
        <v>0</v>
      </c>
      <c r="E4791" t="inlineStr"/>
      <c r="F4791" t="inlineStr"/>
      <c r="G4791" t="inlineStr"/>
      <c r="H4791" t="inlineStr"/>
      <c r="I4791" t="inlineStr"/>
      <c r="J4791" t="inlineStr"/>
      <c r="K4791" t="inlineStr">
        <is>
          <t>libre</t>
        </is>
      </c>
    </row>
    <row r="4792">
      <c r="A4792" t="inlineStr">
        <is>
          <t>2015</t>
        </is>
      </c>
      <c r="B4792" t="inlineStr">
        <is>
          <t>Noix de cajou</t>
        </is>
      </c>
      <c r="C4792" t="inlineStr">
        <is>
          <t>Pertes en distribution</t>
        </is>
      </c>
      <c r="D4792" t="n">
        <v>0</v>
      </c>
      <c r="E4792" t="inlineStr"/>
      <c r="F4792" t="inlineStr"/>
      <c r="G4792" t="inlineStr"/>
      <c r="H4792" t="inlineStr"/>
      <c r="I4792" t="inlineStr"/>
      <c r="J4792" t="inlineStr"/>
      <c r="K4792" t="inlineStr">
        <is>
          <t>libre</t>
        </is>
      </c>
    </row>
    <row r="4793">
      <c r="A4793" t="inlineStr">
        <is>
          <t>2015</t>
        </is>
      </c>
      <c r="B4793" t="inlineStr">
        <is>
          <t>Noix macadamia</t>
        </is>
      </c>
      <c r="C4793" t="inlineStr">
        <is>
          <t>Pertes en distribution</t>
        </is>
      </c>
      <c r="D4793" t="n">
        <v>0</v>
      </c>
      <c r="E4793" t="inlineStr"/>
      <c r="F4793" t="inlineStr"/>
      <c r="G4793" t="inlineStr"/>
      <c r="H4793" t="inlineStr"/>
      <c r="I4793" t="inlineStr"/>
      <c r="J4793" t="inlineStr"/>
      <c r="K4793" t="inlineStr">
        <is>
          <t>libre</t>
        </is>
      </c>
    </row>
    <row r="4794">
      <c r="A4794" t="inlineStr">
        <is>
          <t>2015</t>
        </is>
      </c>
      <c r="B4794" t="inlineStr">
        <is>
          <t>Autres fruits à coque, n.c.a</t>
        </is>
      </c>
      <c r="C4794" t="inlineStr">
        <is>
          <t>Pertes en distribution</t>
        </is>
      </c>
      <c r="D4794" t="n">
        <v>0</v>
      </c>
      <c r="E4794" t="inlineStr"/>
      <c r="F4794" t="inlineStr"/>
      <c r="G4794" t="inlineStr"/>
      <c r="H4794" t="inlineStr"/>
      <c r="I4794" t="inlineStr"/>
      <c r="J4794" t="inlineStr"/>
      <c r="K4794" t="inlineStr">
        <is>
          <t>libre</t>
        </is>
      </c>
    </row>
    <row r="4795">
      <c r="A4795" t="inlineStr">
        <is>
          <t>2015</t>
        </is>
      </c>
      <c r="B4795" t="inlineStr">
        <is>
          <t>Noix de cola</t>
        </is>
      </c>
      <c r="C4795" t="inlineStr">
        <is>
          <t>Pertes en distribution</t>
        </is>
      </c>
      <c r="D4795" t="n">
        <v>0</v>
      </c>
      <c r="E4795" t="inlineStr"/>
      <c r="F4795" t="inlineStr"/>
      <c r="G4795" t="inlineStr"/>
      <c r="H4795" t="inlineStr"/>
      <c r="I4795" t="inlineStr"/>
      <c r="J4795" t="inlineStr"/>
      <c r="K4795" t="inlineStr">
        <is>
          <t>libre</t>
        </is>
      </c>
    </row>
    <row r="4796">
      <c r="A4796" t="inlineStr">
        <is>
          <t>2015</t>
        </is>
      </c>
      <c r="B4796" t="inlineStr">
        <is>
          <t>Noix d'arec</t>
        </is>
      </c>
      <c r="C4796" t="inlineStr">
        <is>
          <t>Pertes en distribution</t>
        </is>
      </c>
      <c r="D4796" t="n">
        <v>0</v>
      </c>
      <c r="E4796" t="inlineStr"/>
      <c r="F4796" t="inlineStr"/>
      <c r="G4796" t="inlineStr"/>
      <c r="H4796" t="inlineStr"/>
      <c r="I4796" t="inlineStr"/>
      <c r="J4796" t="inlineStr"/>
      <c r="K4796" t="inlineStr">
        <is>
          <t>libre</t>
        </is>
      </c>
    </row>
    <row r="4797">
      <c r="A4797" t="inlineStr">
        <is>
          <t>2015</t>
        </is>
      </c>
      <c r="B4797" t="inlineStr">
        <is>
          <t>Autres fruits à coque, n.c.a, n.c.a</t>
        </is>
      </c>
      <c r="C4797" t="inlineStr">
        <is>
          <t>Pertes en distribution</t>
        </is>
      </c>
      <c r="D4797" t="n">
        <v>0</v>
      </c>
      <c r="E4797" t="inlineStr"/>
      <c r="F4797" t="inlineStr"/>
      <c r="G4797" t="inlineStr"/>
      <c r="H4797" t="inlineStr"/>
      <c r="I4797" t="inlineStr"/>
      <c r="J4797" t="inlineStr"/>
      <c r="K4797" t="inlineStr">
        <is>
          <t>libre</t>
        </is>
      </c>
    </row>
    <row r="4798">
      <c r="A4798" t="inlineStr">
        <is>
          <t>2015</t>
        </is>
      </c>
      <c r="B4798" t="inlineStr">
        <is>
          <t>Fruits oléagineux</t>
        </is>
      </c>
      <c r="C4798" t="inlineStr">
        <is>
          <t>Pertes en distribution</t>
        </is>
      </c>
      <c r="D4798" t="n">
        <v>0</v>
      </c>
      <c r="E4798" t="inlineStr"/>
      <c r="F4798" t="inlineStr"/>
      <c r="G4798" t="inlineStr"/>
      <c r="H4798" t="inlineStr"/>
      <c r="I4798" t="inlineStr"/>
      <c r="J4798" t="inlineStr"/>
      <c r="K4798" t="inlineStr">
        <is>
          <t>libre</t>
        </is>
      </c>
    </row>
    <row r="4799">
      <c r="A4799" t="inlineStr">
        <is>
          <t>2015</t>
        </is>
      </c>
      <c r="B4799" t="inlineStr">
        <is>
          <t>Noix de coco</t>
        </is>
      </c>
      <c r="C4799" t="inlineStr">
        <is>
          <t>Pertes en distribution</t>
        </is>
      </c>
      <c r="D4799" t="n">
        <v>0</v>
      </c>
      <c r="E4799" t="inlineStr"/>
      <c r="F4799" t="inlineStr"/>
      <c r="G4799" t="inlineStr"/>
      <c r="H4799" t="inlineStr"/>
      <c r="I4799" t="inlineStr"/>
      <c r="J4799" t="inlineStr"/>
      <c r="K4799" t="inlineStr">
        <is>
          <t>libre</t>
        </is>
      </c>
    </row>
    <row r="4800">
      <c r="A4800" t="inlineStr">
        <is>
          <t>2015</t>
        </is>
      </c>
      <c r="B4800" t="inlineStr">
        <is>
          <t>Autres légumes frais</t>
        </is>
      </c>
      <c r="C4800" t="inlineStr">
        <is>
          <t>Pertes en distribution</t>
        </is>
      </c>
      <c r="D4800" t="n">
        <v>0</v>
      </c>
      <c r="E4800" t="inlineStr"/>
      <c r="F4800" t="inlineStr"/>
      <c r="G4800" t="inlineStr"/>
      <c r="H4800" t="inlineStr"/>
      <c r="I4800" t="inlineStr"/>
      <c r="J4800" t="inlineStr"/>
      <c r="K4800" t="inlineStr">
        <is>
          <t>libre</t>
        </is>
      </c>
    </row>
    <row r="4801">
      <c r="A4801" t="inlineStr">
        <is>
          <t>2015</t>
        </is>
      </c>
      <c r="B4801" t="inlineStr">
        <is>
          <t>Fruits, frais ou secs</t>
        </is>
      </c>
      <c r="C4801" t="inlineStr">
        <is>
          <t>Pertes en distribution</t>
        </is>
      </c>
      <c r="D4801" t="n">
        <v>0</v>
      </c>
      <c r="E4801" t="inlineStr"/>
      <c r="F4801" t="inlineStr"/>
      <c r="G4801" t="inlineStr"/>
      <c r="H4801" t="inlineStr"/>
      <c r="I4801" t="inlineStr"/>
      <c r="J4801" t="inlineStr"/>
      <c r="K4801" t="inlineStr">
        <is>
          <t>libre</t>
        </is>
      </c>
    </row>
    <row r="4802">
      <c r="A4802" t="inlineStr">
        <is>
          <t>2015</t>
        </is>
      </c>
      <c r="B4802" t="inlineStr">
        <is>
          <t>Bananes plantains, frais ou secs</t>
        </is>
      </c>
      <c r="C4802" t="inlineStr">
        <is>
          <t>Pertes en distribution</t>
        </is>
      </c>
      <c r="D4802" t="n">
        <v>0</v>
      </c>
      <c r="E4802" t="inlineStr"/>
      <c r="F4802" t="inlineStr"/>
      <c r="G4802" t="inlineStr"/>
      <c r="H4802" t="inlineStr"/>
      <c r="I4802" t="inlineStr"/>
      <c r="J4802" t="inlineStr"/>
      <c r="K4802" t="inlineStr">
        <is>
          <t>libre</t>
        </is>
      </c>
    </row>
    <row r="4803">
      <c r="A4803" t="inlineStr">
        <is>
          <t>2015</t>
        </is>
      </c>
      <c r="B4803" t="inlineStr">
        <is>
          <t>Bananes fruits, fraîches ou sèches</t>
        </is>
      </c>
      <c r="C4803" t="inlineStr">
        <is>
          <t>Pertes en distribution</t>
        </is>
      </c>
      <c r="D4803" t="n">
        <v>0</v>
      </c>
      <c r="E4803" t="inlineStr"/>
      <c r="F4803" t="inlineStr"/>
      <c r="G4803" t="inlineStr"/>
      <c r="H4803" t="inlineStr"/>
      <c r="I4803" t="inlineStr"/>
      <c r="J4803" t="inlineStr"/>
      <c r="K4803" t="inlineStr">
        <is>
          <t>libre</t>
        </is>
      </c>
    </row>
    <row r="4804">
      <c r="A4804" t="inlineStr">
        <is>
          <t>2015</t>
        </is>
      </c>
      <c r="B4804" t="inlineStr">
        <is>
          <t>Dattes, fraîches ou sèches</t>
        </is>
      </c>
      <c r="C4804" t="inlineStr">
        <is>
          <t>Pertes en distribution</t>
        </is>
      </c>
      <c r="D4804" t="n">
        <v>0</v>
      </c>
      <c r="E4804" t="inlineStr"/>
      <c r="F4804" t="inlineStr"/>
      <c r="G4804" t="inlineStr"/>
      <c r="H4804" t="inlineStr"/>
      <c r="I4804" t="inlineStr"/>
      <c r="J4804" t="inlineStr"/>
      <c r="K4804" t="inlineStr">
        <is>
          <t>libre</t>
        </is>
      </c>
    </row>
    <row r="4805">
      <c r="A4805" t="inlineStr">
        <is>
          <t>2015</t>
        </is>
      </c>
      <c r="B4805" t="inlineStr">
        <is>
          <t>Figues, fraîches ou sèches</t>
        </is>
      </c>
      <c r="C4805" t="inlineStr">
        <is>
          <t>Pertes en distribution</t>
        </is>
      </c>
      <c r="D4805" t="n">
        <v>0</v>
      </c>
      <c r="E4805" t="inlineStr"/>
      <c r="F4805" t="inlineStr"/>
      <c r="G4805" t="inlineStr"/>
      <c r="H4805" t="inlineStr"/>
      <c r="I4805" t="inlineStr"/>
      <c r="J4805" t="inlineStr"/>
      <c r="K4805" t="inlineStr">
        <is>
          <t>libre</t>
        </is>
      </c>
    </row>
    <row r="4806">
      <c r="A4806" t="inlineStr">
        <is>
          <t>2015</t>
        </is>
      </c>
      <c r="B4806" t="inlineStr">
        <is>
          <t>Ananas, frais ou secs</t>
        </is>
      </c>
      <c r="C4806" t="inlineStr">
        <is>
          <t>Pertes en distribution</t>
        </is>
      </c>
      <c r="D4806" t="n">
        <v>0</v>
      </c>
      <c r="E4806" t="inlineStr"/>
      <c r="F4806" t="inlineStr"/>
      <c r="G4806" t="inlineStr"/>
      <c r="H4806" t="inlineStr"/>
      <c r="I4806" t="inlineStr"/>
      <c r="J4806" t="inlineStr"/>
      <c r="K4806" t="inlineStr">
        <is>
          <t>libre</t>
        </is>
      </c>
    </row>
    <row r="4807">
      <c r="A4807" t="inlineStr">
        <is>
          <t>2015</t>
        </is>
      </c>
      <c r="B4807" t="inlineStr">
        <is>
          <t>Avocats, frais ou secs</t>
        </is>
      </c>
      <c r="C4807" t="inlineStr">
        <is>
          <t>Pertes en distribution</t>
        </is>
      </c>
      <c r="D4807" t="n">
        <v>0</v>
      </c>
      <c r="E4807" t="inlineStr"/>
      <c r="F4807" t="inlineStr"/>
      <c r="G4807" t="inlineStr"/>
      <c r="H4807" t="inlineStr"/>
      <c r="I4807" t="inlineStr"/>
      <c r="J4807" t="inlineStr"/>
      <c r="K4807" t="inlineStr">
        <is>
          <t>libre</t>
        </is>
      </c>
    </row>
    <row r="4808">
      <c r="A4808" t="inlineStr">
        <is>
          <t>2015</t>
        </is>
      </c>
      <c r="B4808" t="inlineStr">
        <is>
          <t>Goyaves, mangues et mangoustans, frais ou secs</t>
        </is>
      </c>
      <c r="C4808" t="inlineStr">
        <is>
          <t>Pertes en distribution</t>
        </is>
      </c>
      <c r="D4808" t="n">
        <v>0</v>
      </c>
      <c r="E4808" t="inlineStr"/>
      <c r="F4808" t="inlineStr"/>
      <c r="G4808" t="inlineStr"/>
      <c r="H4808" t="inlineStr"/>
      <c r="I4808" t="inlineStr"/>
      <c r="J4808" t="inlineStr"/>
      <c r="K4808" t="inlineStr">
        <is>
          <t>libre</t>
        </is>
      </c>
    </row>
    <row r="4809">
      <c r="A4809" t="inlineStr">
        <is>
          <t>2015</t>
        </is>
      </c>
      <c r="B4809" t="inlineStr">
        <is>
          <t>Oranges, fraîches ou sèches</t>
        </is>
      </c>
      <c r="C4809" t="inlineStr">
        <is>
          <t>Pertes en distribution</t>
        </is>
      </c>
      <c r="D4809" t="n">
        <v>0</v>
      </c>
      <c r="E4809" t="inlineStr"/>
      <c r="F4809" t="inlineStr"/>
      <c r="G4809" t="inlineStr"/>
      <c r="H4809" t="inlineStr"/>
      <c r="I4809" t="inlineStr"/>
      <c r="J4809" t="inlineStr"/>
      <c r="K4809" t="inlineStr">
        <is>
          <t>libre</t>
        </is>
      </c>
    </row>
    <row r="4810">
      <c r="A4810" t="inlineStr">
        <is>
          <t>2015</t>
        </is>
      </c>
      <c r="B4810" t="inlineStr">
        <is>
          <t>Mandarines et clémentines, fraîches ou sèches</t>
        </is>
      </c>
      <c r="C4810" t="inlineStr">
        <is>
          <t>Pertes en distribution</t>
        </is>
      </c>
      <c r="D4810" t="n">
        <v>0</v>
      </c>
      <c r="E4810" t="inlineStr"/>
      <c r="F4810" t="inlineStr"/>
      <c r="G4810" t="inlineStr"/>
      <c r="H4810" t="inlineStr"/>
      <c r="I4810" t="inlineStr"/>
      <c r="J4810" t="inlineStr"/>
      <c r="K4810" t="inlineStr">
        <is>
          <t>libre</t>
        </is>
      </c>
    </row>
    <row r="4811">
      <c r="A4811" t="inlineStr">
        <is>
          <t>2015</t>
        </is>
      </c>
      <c r="B4811" t="inlineStr">
        <is>
          <t>Pamplemousses et pomelos, frais ou secs</t>
        </is>
      </c>
      <c r="C4811" t="inlineStr">
        <is>
          <t>Pertes en distribution</t>
        </is>
      </c>
      <c r="D4811" t="n">
        <v>0</v>
      </c>
      <c r="E4811" t="inlineStr"/>
      <c r="F4811" t="inlineStr"/>
      <c r="G4811" t="inlineStr"/>
      <c r="H4811" t="inlineStr"/>
      <c r="I4811" t="inlineStr"/>
      <c r="J4811" t="inlineStr"/>
      <c r="K4811" t="inlineStr">
        <is>
          <t>libre</t>
        </is>
      </c>
    </row>
    <row r="4812">
      <c r="A4812" t="inlineStr">
        <is>
          <t>2015</t>
        </is>
      </c>
      <c r="B4812" t="inlineStr">
        <is>
          <t>Citrons et limes, frais ou secs</t>
        </is>
      </c>
      <c r="C4812" t="inlineStr">
        <is>
          <t>Pertes en distribution</t>
        </is>
      </c>
      <c r="D4812" t="n">
        <v>0</v>
      </c>
      <c r="E4812" t="inlineStr"/>
      <c r="F4812" t="inlineStr"/>
      <c r="G4812" t="inlineStr"/>
      <c r="H4812" t="inlineStr"/>
      <c r="I4812" t="inlineStr"/>
      <c r="J4812" t="inlineStr"/>
      <c r="K4812" t="inlineStr">
        <is>
          <t>libre</t>
        </is>
      </c>
    </row>
    <row r="4813">
      <c r="A4813" t="inlineStr">
        <is>
          <t>2015</t>
        </is>
      </c>
      <c r="B4813" t="inlineStr">
        <is>
          <t>Autres agrumes, frais ou secs</t>
        </is>
      </c>
      <c r="C4813" t="inlineStr">
        <is>
          <t>Pertes en distribution</t>
        </is>
      </c>
      <c r="D4813" t="n">
        <v>0</v>
      </c>
      <c r="E4813" t="inlineStr"/>
      <c r="F4813" t="inlineStr"/>
      <c r="G4813" t="inlineStr"/>
      <c r="H4813" t="inlineStr"/>
      <c r="I4813" t="inlineStr"/>
      <c r="J4813" t="inlineStr"/>
      <c r="K4813" t="inlineStr">
        <is>
          <t>libre</t>
        </is>
      </c>
    </row>
    <row r="4814">
      <c r="A4814" t="inlineStr">
        <is>
          <t>2015</t>
        </is>
      </c>
      <c r="B4814" t="inlineStr">
        <is>
          <t>Autres agrumes</t>
        </is>
      </c>
      <c r="C4814" t="inlineStr">
        <is>
          <t>Pertes en distribution</t>
        </is>
      </c>
      <c r="D4814" t="n">
        <v>0</v>
      </c>
      <c r="E4814" t="inlineStr"/>
      <c r="F4814" t="inlineStr"/>
      <c r="G4814" t="inlineStr"/>
      <c r="H4814" t="inlineStr"/>
      <c r="I4814" t="inlineStr"/>
      <c r="J4814" t="inlineStr"/>
      <c r="K4814" t="inlineStr">
        <is>
          <t>libre</t>
        </is>
      </c>
    </row>
    <row r="4815">
      <c r="A4815" t="inlineStr">
        <is>
          <t>2015</t>
        </is>
      </c>
      <c r="B4815" t="inlineStr">
        <is>
          <t>Fruits et légumes (hors PdT)</t>
        </is>
      </c>
      <c r="C4815" t="inlineStr">
        <is>
          <t>Pertes en distribution</t>
        </is>
      </c>
      <c r="D4815" t="n">
        <v>0</v>
      </c>
      <c r="E4815" t="inlineStr"/>
      <c r="F4815" t="inlineStr"/>
      <c r="G4815" t="inlineStr"/>
      <c r="H4815" t="inlineStr"/>
      <c r="I4815" t="inlineStr"/>
      <c r="J4815" t="inlineStr"/>
      <c r="K4815" t="inlineStr">
        <is>
          <t>libre</t>
        </is>
      </c>
    </row>
    <row r="4816">
      <c r="A4816" t="inlineStr">
        <is>
          <t>2015</t>
        </is>
      </c>
      <c r="B4816" t="inlineStr">
        <is>
          <t>Légumes (hors PdT)</t>
        </is>
      </c>
      <c r="C4816" t="inlineStr">
        <is>
          <t>Pertes en distribution</t>
        </is>
      </c>
      <c r="D4816" t="n">
        <v>0</v>
      </c>
      <c r="E4816" t="inlineStr"/>
      <c r="F4816" t="inlineStr"/>
      <c r="G4816" t="inlineStr"/>
      <c r="H4816" t="inlineStr"/>
      <c r="I4816" t="inlineStr"/>
      <c r="J4816" t="inlineStr"/>
      <c r="K4816" t="inlineStr">
        <is>
          <t>libre</t>
        </is>
      </c>
    </row>
    <row r="4817">
      <c r="A4817" t="inlineStr">
        <is>
          <t>2015</t>
        </is>
      </c>
      <c r="B4817" t="inlineStr">
        <is>
          <t>Autres légumes frais - CTIFL</t>
        </is>
      </c>
      <c r="C4817" t="inlineStr">
        <is>
          <t>Pertes en distribution</t>
        </is>
      </c>
      <c r="D4817" t="n">
        <v>0</v>
      </c>
      <c r="E4817" t="inlineStr"/>
      <c r="F4817" t="inlineStr"/>
      <c r="G4817" t="inlineStr"/>
      <c r="H4817" t="inlineStr"/>
      <c r="I4817" t="inlineStr"/>
      <c r="J4817" t="inlineStr"/>
      <c r="K4817" t="inlineStr">
        <is>
          <t>libre</t>
        </is>
      </c>
    </row>
    <row r="4818">
      <c r="A4818" t="inlineStr">
        <is>
          <t>2015</t>
        </is>
      </c>
      <c r="B4818" t="inlineStr">
        <is>
          <t>Champignons et truffes - CTIFL</t>
        </is>
      </c>
      <c r="C4818" t="inlineStr">
        <is>
          <t>Pertes en distribution</t>
        </is>
      </c>
      <c r="D4818" t="n">
        <v>0</v>
      </c>
      <c r="E4818" t="inlineStr"/>
      <c r="F4818" t="inlineStr"/>
      <c r="G4818" t="inlineStr"/>
      <c r="H4818" t="inlineStr"/>
      <c r="I4818" t="inlineStr"/>
      <c r="J4818" t="inlineStr"/>
      <c r="K4818" t="inlineStr">
        <is>
          <t>libre</t>
        </is>
      </c>
    </row>
    <row r="4819">
      <c r="A4819" t="inlineStr">
        <is>
          <t>2015</t>
        </is>
      </c>
      <c r="B4819" t="inlineStr">
        <is>
          <t>Champignons - CTIFL</t>
        </is>
      </c>
      <c r="C4819" t="inlineStr">
        <is>
          <t>Pertes en distribution</t>
        </is>
      </c>
      <c r="D4819" t="n">
        <v>0</v>
      </c>
      <c r="E4819" t="inlineStr"/>
      <c r="F4819" t="inlineStr"/>
      <c r="G4819" t="inlineStr"/>
      <c r="H4819" t="inlineStr"/>
      <c r="I4819" t="inlineStr"/>
      <c r="J4819" t="inlineStr"/>
      <c r="K4819" t="inlineStr">
        <is>
          <t>libre</t>
        </is>
      </c>
    </row>
    <row r="4820">
      <c r="A4820" t="inlineStr">
        <is>
          <t>2015</t>
        </is>
      </c>
      <c r="B4820" t="inlineStr">
        <is>
          <t>Champignons de Couche - CTIFL</t>
        </is>
      </c>
      <c r="C4820" t="inlineStr">
        <is>
          <t>Pertes en distribution</t>
        </is>
      </c>
      <c r="D4820" t="n">
        <v>0</v>
      </c>
      <c r="E4820" t="inlineStr"/>
      <c r="F4820" t="inlineStr"/>
      <c r="G4820" t="inlineStr"/>
      <c r="H4820" t="inlineStr"/>
      <c r="I4820" t="inlineStr"/>
      <c r="J4820" t="inlineStr"/>
      <c r="K4820" t="inlineStr">
        <is>
          <t>libre</t>
        </is>
      </c>
    </row>
    <row r="4821">
      <c r="A4821" t="inlineStr">
        <is>
          <t>2015</t>
        </is>
      </c>
      <c r="B4821" t="inlineStr">
        <is>
          <t>Autres champignons - CTIFL</t>
        </is>
      </c>
      <c r="C4821" t="inlineStr">
        <is>
          <t>Pertes en distribution</t>
        </is>
      </c>
      <c r="D4821" t="n">
        <v>0</v>
      </c>
      <c r="E4821" t="inlineStr"/>
      <c r="F4821" t="inlineStr"/>
      <c r="G4821" t="inlineStr"/>
      <c r="H4821" t="inlineStr"/>
      <c r="I4821" t="inlineStr"/>
      <c r="J4821" t="inlineStr"/>
      <c r="K4821" t="inlineStr">
        <is>
          <t>libre</t>
        </is>
      </c>
    </row>
    <row r="4822">
      <c r="A4822" t="inlineStr">
        <is>
          <t>2015</t>
        </is>
      </c>
      <c r="B4822" t="inlineStr">
        <is>
          <t>Légumes à cosse - CTIFL</t>
        </is>
      </c>
      <c r="C4822" t="inlineStr">
        <is>
          <t>Pertes en distribution</t>
        </is>
      </c>
      <c r="D4822" t="n">
        <v>0</v>
      </c>
      <c r="E4822" t="inlineStr"/>
      <c r="F4822" t="inlineStr"/>
      <c r="G4822" t="inlineStr"/>
      <c r="H4822" t="inlineStr"/>
      <c r="I4822" t="inlineStr"/>
      <c r="J4822" t="inlineStr"/>
      <c r="K4822" t="inlineStr">
        <is>
          <t>libre</t>
        </is>
      </c>
    </row>
    <row r="4823">
      <c r="A4823" t="inlineStr">
        <is>
          <t>2015</t>
        </is>
      </c>
      <c r="B4823" t="inlineStr">
        <is>
          <t>Autres légumes à cosse et haricots à écosser - CTIFL</t>
        </is>
      </c>
      <c r="C4823" t="inlineStr">
        <is>
          <t>Pertes en distribution</t>
        </is>
      </c>
      <c r="D4823" t="n">
        <v>0</v>
      </c>
      <c r="E4823" t="inlineStr"/>
      <c r="F4823" t="inlineStr"/>
      <c r="G4823" t="inlineStr"/>
      <c r="H4823" t="inlineStr"/>
      <c r="I4823" t="inlineStr"/>
      <c r="J4823" t="inlineStr"/>
      <c r="K4823" t="inlineStr">
        <is>
          <t>libre</t>
        </is>
      </c>
    </row>
    <row r="4824">
      <c r="A4824" t="inlineStr">
        <is>
          <t>2015</t>
        </is>
      </c>
      <c r="B4824" t="inlineStr">
        <is>
          <t>Haricots verts - CTIFL</t>
        </is>
      </c>
      <c r="C4824" t="inlineStr">
        <is>
          <t>Pertes en distribution</t>
        </is>
      </c>
      <c r="D4824" t="n">
        <v>0</v>
      </c>
      <c r="E4824" t="inlineStr"/>
      <c r="F4824" t="inlineStr"/>
      <c r="G4824" t="inlineStr"/>
      <c r="H4824" t="inlineStr"/>
      <c r="I4824" t="inlineStr"/>
      <c r="J4824" t="inlineStr"/>
      <c r="K4824" t="inlineStr">
        <is>
          <t>libre</t>
        </is>
      </c>
    </row>
    <row r="4825">
      <c r="A4825" t="inlineStr">
        <is>
          <t>2015</t>
        </is>
      </c>
      <c r="B4825" t="inlineStr">
        <is>
          <t>Légumes cultivés pour le fruit - CTIFL</t>
        </is>
      </c>
      <c r="C4825" t="inlineStr">
        <is>
          <t>Pertes en distribution</t>
        </is>
      </c>
      <c r="D4825" t="n">
        <v>0</v>
      </c>
      <c r="E4825" t="inlineStr"/>
      <c r="F4825" t="inlineStr"/>
      <c r="G4825" t="inlineStr"/>
      <c r="H4825" t="inlineStr"/>
      <c r="I4825" t="inlineStr"/>
      <c r="J4825" t="inlineStr"/>
      <c r="K4825" t="inlineStr">
        <is>
          <t>libre</t>
        </is>
      </c>
    </row>
    <row r="4826">
      <c r="A4826" t="inlineStr">
        <is>
          <t>2015</t>
        </is>
      </c>
      <c r="B4826" t="inlineStr">
        <is>
          <t>Autres légumes cultivés pour le fruit - CTIFL</t>
        </is>
      </c>
      <c r="C4826" t="inlineStr">
        <is>
          <t>Pertes en distribution</t>
        </is>
      </c>
      <c r="D4826" t="n">
        <v>0</v>
      </c>
      <c r="E4826" t="inlineStr"/>
      <c r="F4826" t="inlineStr"/>
      <c r="G4826" t="inlineStr"/>
      <c r="H4826" t="inlineStr"/>
      <c r="I4826" t="inlineStr"/>
      <c r="J4826" t="inlineStr"/>
      <c r="K4826" t="inlineStr">
        <is>
          <t>libre</t>
        </is>
      </c>
    </row>
    <row r="4827">
      <c r="A4827" t="inlineStr">
        <is>
          <t>2015</t>
        </is>
      </c>
      <c r="B4827" t="inlineStr">
        <is>
          <t>Citrouilles, courges et calebasses - CTIFL</t>
        </is>
      </c>
      <c r="C4827" t="inlineStr">
        <is>
          <t>Pertes en distribution</t>
        </is>
      </c>
      <c r="D4827" t="n">
        <v>0</v>
      </c>
      <c r="E4827" t="inlineStr"/>
      <c r="F4827" t="inlineStr"/>
      <c r="G4827" t="inlineStr"/>
      <c r="H4827" t="inlineStr"/>
      <c r="I4827" t="inlineStr"/>
      <c r="J4827" t="inlineStr"/>
      <c r="K4827" t="inlineStr">
        <is>
          <t>libre</t>
        </is>
      </c>
    </row>
    <row r="4828">
      <c r="A4828" t="inlineStr">
        <is>
          <t>2015</t>
        </is>
      </c>
      <c r="B4828" t="inlineStr">
        <is>
          <t>Melons - CTIFL</t>
        </is>
      </c>
      <c r="C4828" t="inlineStr">
        <is>
          <t>Pertes en distribution</t>
        </is>
      </c>
      <c r="D4828" t="n">
        <v>0</v>
      </c>
      <c r="E4828" t="inlineStr"/>
      <c r="F4828" t="inlineStr"/>
      <c r="G4828" t="inlineStr"/>
      <c r="H4828" t="inlineStr"/>
      <c r="I4828" t="inlineStr"/>
      <c r="J4828" t="inlineStr"/>
      <c r="K4828" t="inlineStr">
        <is>
          <t>libre</t>
        </is>
      </c>
    </row>
    <row r="4829">
      <c r="A4829" t="inlineStr">
        <is>
          <t>2015</t>
        </is>
      </c>
      <c r="B4829" t="inlineStr">
        <is>
          <t>Melons d'eau et pastèques - CTIFL</t>
        </is>
      </c>
      <c r="C4829" t="inlineStr">
        <is>
          <t>Pertes en distribution</t>
        </is>
      </c>
      <c r="D4829" t="n">
        <v>0</v>
      </c>
      <c r="E4829" t="inlineStr"/>
      <c r="F4829" t="inlineStr"/>
      <c r="G4829" t="inlineStr"/>
      <c r="H4829" t="inlineStr"/>
      <c r="I4829" t="inlineStr"/>
      <c r="J4829" t="inlineStr"/>
      <c r="K4829" t="inlineStr">
        <is>
          <t>libre</t>
        </is>
      </c>
    </row>
    <row r="4830">
      <c r="A4830" t="inlineStr">
        <is>
          <t>2015</t>
        </is>
      </c>
      <c r="B4830" t="inlineStr">
        <is>
          <t>Poivrons et piments doux - CTIFL</t>
        </is>
      </c>
      <c r="C4830" t="inlineStr">
        <is>
          <t>Pertes en distribution</t>
        </is>
      </c>
      <c r="D4830" t="n">
        <v>0</v>
      </c>
      <c r="E4830" t="inlineStr"/>
      <c r="F4830" t="inlineStr"/>
      <c r="G4830" t="inlineStr"/>
      <c r="H4830" t="inlineStr"/>
      <c r="I4830" t="inlineStr"/>
      <c r="J4830" t="inlineStr"/>
      <c r="K4830" t="inlineStr">
        <is>
          <t>libre</t>
        </is>
      </c>
    </row>
    <row r="4831">
      <c r="A4831" t="inlineStr">
        <is>
          <t>2015</t>
        </is>
      </c>
      <c r="B4831" t="inlineStr">
        <is>
          <t>Légumes feuillus et à tige - CTIFL</t>
        </is>
      </c>
      <c r="C4831" t="inlineStr">
        <is>
          <t>Pertes en distribution</t>
        </is>
      </c>
      <c r="D4831" t="n">
        <v>0</v>
      </c>
      <c r="E4831" t="inlineStr"/>
      <c r="F4831" t="inlineStr"/>
      <c r="G4831" t="inlineStr"/>
      <c r="H4831" t="inlineStr"/>
      <c r="I4831" t="inlineStr"/>
      <c r="J4831" t="inlineStr"/>
      <c r="K4831" t="inlineStr">
        <is>
          <t>libre</t>
        </is>
      </c>
    </row>
    <row r="4832">
      <c r="A4832" t="inlineStr">
        <is>
          <t>2015</t>
        </is>
      </c>
      <c r="B4832" t="inlineStr">
        <is>
          <t>Autres légumes feuillus et à tiges - CTIFL</t>
        </is>
      </c>
      <c r="C4832" t="inlineStr">
        <is>
          <t>Pertes en distribution</t>
        </is>
      </c>
      <c r="D4832" t="n">
        <v>0</v>
      </c>
      <c r="E4832" t="inlineStr"/>
      <c r="F4832" t="inlineStr"/>
      <c r="G4832" t="inlineStr"/>
      <c r="H4832" t="inlineStr"/>
      <c r="I4832" t="inlineStr"/>
      <c r="J4832" t="inlineStr"/>
      <c r="K4832" t="inlineStr">
        <is>
          <t>libre</t>
        </is>
      </c>
    </row>
    <row r="4833">
      <c r="A4833" t="inlineStr">
        <is>
          <t>2015</t>
        </is>
      </c>
      <c r="B4833" t="inlineStr">
        <is>
          <t>Racines, bulbes et tubercules - CTIFL</t>
        </is>
      </c>
      <c r="C4833" t="inlineStr">
        <is>
          <t>Pertes en distribution</t>
        </is>
      </c>
      <c r="D4833" t="n">
        <v>0</v>
      </c>
      <c r="E4833" t="inlineStr"/>
      <c r="F4833" t="inlineStr"/>
      <c r="G4833" t="inlineStr"/>
      <c r="H4833" t="inlineStr"/>
      <c r="I4833" t="inlineStr"/>
      <c r="J4833" t="inlineStr"/>
      <c r="K4833" t="inlineStr">
        <is>
          <t>libre</t>
        </is>
      </c>
    </row>
    <row r="4834">
      <c r="A4834" t="inlineStr">
        <is>
          <t>2015</t>
        </is>
      </c>
      <c r="B4834" t="inlineStr">
        <is>
          <t>Autres légumes racines - CTIFL</t>
        </is>
      </c>
      <c r="C4834" t="inlineStr">
        <is>
          <t>Pertes en distribution</t>
        </is>
      </c>
      <c r="D4834" t="n">
        <v>0</v>
      </c>
      <c r="E4834" t="inlineStr"/>
      <c r="F4834" t="inlineStr"/>
      <c r="G4834" t="inlineStr"/>
      <c r="H4834" t="inlineStr"/>
      <c r="I4834" t="inlineStr"/>
      <c r="J4834" t="inlineStr"/>
      <c r="K4834" t="inlineStr">
        <is>
          <t>libre</t>
        </is>
      </c>
    </row>
    <row r="4835">
      <c r="A4835" t="inlineStr">
        <is>
          <t>2015</t>
        </is>
      </c>
      <c r="B4835" t="inlineStr">
        <is>
          <t>Autres racines et tubercules - CTIFL</t>
        </is>
      </c>
      <c r="C4835" t="inlineStr">
        <is>
          <t>Pertes en distribution</t>
        </is>
      </c>
      <c r="D4835" t="n">
        <v>0</v>
      </c>
      <c r="E4835" t="inlineStr"/>
      <c r="F4835" t="inlineStr"/>
      <c r="G4835" t="inlineStr"/>
      <c r="H4835" t="inlineStr"/>
      <c r="I4835" t="inlineStr"/>
      <c r="J4835" t="inlineStr"/>
      <c r="K4835" t="inlineStr">
        <is>
          <t>libre</t>
        </is>
      </c>
    </row>
    <row r="4836">
      <c r="A4836" t="inlineStr">
        <is>
          <t>2015</t>
        </is>
      </c>
      <c r="B4836" t="inlineStr">
        <is>
          <t>Autres fruits métropolitains - CTIFL</t>
        </is>
      </c>
      <c r="C4836" t="inlineStr">
        <is>
          <t>Pertes en distribution</t>
        </is>
      </c>
      <c r="D4836" t="n">
        <v>0</v>
      </c>
      <c r="E4836" t="inlineStr"/>
      <c r="F4836" t="inlineStr"/>
      <c r="G4836" t="inlineStr"/>
      <c r="H4836" t="inlineStr"/>
      <c r="I4836" t="inlineStr"/>
      <c r="J4836" t="inlineStr"/>
      <c r="K4836" t="inlineStr">
        <is>
          <t>libre</t>
        </is>
      </c>
    </row>
    <row r="4837">
      <c r="A4837" t="inlineStr">
        <is>
          <t>2015</t>
        </is>
      </c>
      <c r="B4837" t="inlineStr">
        <is>
          <t>Fruits à coque - CTIFL</t>
        </is>
      </c>
      <c r="C4837" t="inlineStr">
        <is>
          <t>Pertes en distribution</t>
        </is>
      </c>
      <c r="D4837" t="n">
        <v>0</v>
      </c>
      <c r="E4837" t="inlineStr"/>
      <c r="F4837" t="inlineStr"/>
      <c r="G4837" t="inlineStr"/>
      <c r="H4837" t="inlineStr"/>
      <c r="I4837" t="inlineStr"/>
      <c r="J4837" t="inlineStr"/>
      <c r="K4837" t="inlineStr">
        <is>
          <t>libre</t>
        </is>
      </c>
    </row>
    <row r="4838">
      <c r="A4838" t="inlineStr">
        <is>
          <t>2015</t>
        </is>
      </c>
      <c r="B4838" t="inlineStr">
        <is>
          <t>Fruits à noyau - CTIFL</t>
        </is>
      </c>
      <c r="C4838" t="inlineStr">
        <is>
          <t>Pertes en distribution</t>
        </is>
      </c>
      <c r="D4838" t="n">
        <v>0</v>
      </c>
      <c r="E4838" t="inlineStr"/>
      <c r="F4838" t="inlineStr"/>
      <c r="G4838" t="inlineStr"/>
      <c r="H4838" t="inlineStr"/>
      <c r="I4838" t="inlineStr"/>
      <c r="J4838" t="inlineStr"/>
      <c r="K4838" t="inlineStr">
        <is>
          <t>libre</t>
        </is>
      </c>
    </row>
    <row r="4839">
      <c r="A4839" t="inlineStr">
        <is>
          <t>2015</t>
        </is>
      </c>
      <c r="B4839" t="inlineStr">
        <is>
          <t>Fruits à pépins - CTIFL</t>
        </is>
      </c>
      <c r="C4839" t="inlineStr">
        <is>
          <t>Pertes en distribution</t>
        </is>
      </c>
      <c r="D4839" t="n">
        <v>0</v>
      </c>
      <c r="E4839" t="inlineStr"/>
      <c r="F4839" t="inlineStr"/>
      <c r="G4839" t="inlineStr"/>
      <c r="H4839" t="inlineStr"/>
      <c r="I4839" t="inlineStr"/>
      <c r="J4839" t="inlineStr"/>
      <c r="K4839" t="inlineStr">
        <is>
          <t>libre</t>
        </is>
      </c>
    </row>
    <row r="4840">
      <c r="A4840" t="inlineStr">
        <is>
          <t>2015</t>
        </is>
      </c>
      <c r="B4840" t="inlineStr">
        <is>
          <t>Agrumes - CTIFL</t>
        </is>
      </c>
      <c r="C4840" t="inlineStr">
        <is>
          <t>Pertes en distribution</t>
        </is>
      </c>
      <c r="D4840" t="n">
        <v>0</v>
      </c>
      <c r="E4840" t="inlineStr"/>
      <c r="F4840" t="inlineStr"/>
      <c r="G4840" t="inlineStr"/>
      <c r="H4840" t="inlineStr"/>
      <c r="I4840" t="inlineStr"/>
      <c r="J4840" t="inlineStr"/>
      <c r="K4840" t="inlineStr">
        <is>
          <t>libre</t>
        </is>
      </c>
    </row>
    <row r="4841">
      <c r="A4841" t="inlineStr">
        <is>
          <t>2015</t>
        </is>
      </c>
      <c r="B4841" t="inlineStr">
        <is>
          <t>Fruits exotiques - CTIFL</t>
        </is>
      </c>
      <c r="C4841" t="inlineStr">
        <is>
          <t>Pertes en distribution</t>
        </is>
      </c>
      <c r="D4841" t="n">
        <v>0</v>
      </c>
      <c r="E4841" t="inlineStr"/>
      <c r="F4841" t="inlineStr"/>
      <c r="G4841" t="inlineStr"/>
      <c r="H4841" t="inlineStr"/>
      <c r="I4841" t="inlineStr"/>
      <c r="J4841" t="inlineStr"/>
      <c r="K4841" t="inlineStr">
        <is>
          <t>libre</t>
        </is>
      </c>
    </row>
    <row r="4842">
      <c r="A4842" t="inlineStr">
        <is>
          <t>2015</t>
        </is>
      </c>
      <c r="B4842" t="inlineStr">
        <is>
          <t>Autres fruits exotiques - CTIFL</t>
        </is>
      </c>
      <c r="C4842" t="inlineStr">
        <is>
          <t>Pertes en distribution</t>
        </is>
      </c>
      <c r="D4842" t="n">
        <v>0</v>
      </c>
      <c r="E4842" t="inlineStr"/>
      <c r="F4842" t="inlineStr"/>
      <c r="G4842" t="inlineStr"/>
      <c r="H4842" t="inlineStr"/>
      <c r="I4842" t="inlineStr"/>
      <c r="J4842" t="inlineStr"/>
      <c r="K4842" t="inlineStr">
        <is>
          <t>libre</t>
        </is>
      </c>
    </row>
    <row r="4843">
      <c r="A4843" t="inlineStr">
        <is>
          <t>2015</t>
        </is>
      </c>
      <c r="B4843" t="inlineStr">
        <is>
          <t>Fruits exotiques à coque - CTIFL</t>
        </is>
      </c>
      <c r="C4843" t="inlineStr">
        <is>
          <t>Pertes en distribution</t>
        </is>
      </c>
      <c r="D4843" t="n">
        <v>0</v>
      </c>
      <c r="E4843" t="inlineStr"/>
      <c r="F4843" t="inlineStr"/>
      <c r="G4843" t="inlineStr"/>
      <c r="H4843" t="inlineStr"/>
      <c r="I4843" t="inlineStr"/>
      <c r="J4843" t="inlineStr"/>
      <c r="K4843" t="inlineStr">
        <is>
          <t>libre</t>
        </is>
      </c>
    </row>
    <row r="4844">
      <c r="A4844" t="inlineStr">
        <is>
          <t>2015</t>
        </is>
      </c>
      <c r="B4844" t="inlineStr">
        <is>
          <t>Fruits rouges - CTIFL</t>
        </is>
      </c>
      <c r="C4844" t="inlineStr">
        <is>
          <t>Pertes en distribution</t>
        </is>
      </c>
      <c r="D4844" t="n">
        <v>0</v>
      </c>
      <c r="E4844" t="inlineStr"/>
      <c r="F4844" t="inlineStr"/>
      <c r="G4844" t="inlineStr"/>
      <c r="H4844" t="inlineStr"/>
      <c r="I4844" t="inlineStr"/>
      <c r="J4844" t="inlineStr"/>
      <c r="K4844" t="inlineStr">
        <is>
          <t>libre</t>
        </is>
      </c>
    </row>
    <row r="4845">
      <c r="A4845" t="inlineStr">
        <is>
          <t>2015</t>
        </is>
      </c>
      <c r="B4845" t="inlineStr">
        <is>
          <t>Déchets et sous-produits de fruits et légumes</t>
        </is>
      </c>
      <c r="C4845" t="inlineStr">
        <is>
          <t>Pertes en transformation</t>
        </is>
      </c>
      <c r="D4845" t="n">
        <v>0</v>
      </c>
      <c r="E4845" t="inlineStr"/>
      <c r="F4845" t="inlineStr"/>
      <c r="G4845" t="inlineStr"/>
      <c r="H4845" t="inlineStr"/>
      <c r="I4845" t="inlineStr"/>
      <c r="J4845" t="inlineStr"/>
      <c r="K4845" t="inlineStr">
        <is>
          <t>libre unbounded</t>
        </is>
      </c>
    </row>
    <row r="4846">
      <c r="A4846" t="inlineStr">
        <is>
          <t>2015</t>
        </is>
      </c>
      <c r="B4846" t="inlineStr">
        <is>
          <t>Pertes liées à la transformation</t>
        </is>
      </c>
      <c r="C4846" t="inlineStr">
        <is>
          <t>Pertes en transformation</t>
        </is>
      </c>
      <c r="D4846" t="n">
        <v>1940</v>
      </c>
      <c r="E4846" t="inlineStr"/>
      <c r="F4846" t="inlineStr"/>
      <c r="G4846" t="inlineStr"/>
      <c r="H4846" t="inlineStr"/>
      <c r="I4846" t="inlineStr"/>
      <c r="J4846" t="inlineStr"/>
      <c r="K4846" t="inlineStr">
        <is>
          <t>libre unbounded</t>
        </is>
      </c>
    </row>
    <row r="4847">
      <c r="A4847" t="inlineStr">
        <is>
          <t>2015</t>
        </is>
      </c>
      <c r="B4847" t="inlineStr">
        <is>
          <t>Fruits et légumes</t>
        </is>
      </c>
      <c r="C4847" t="inlineStr">
        <is>
          <t>Echanges</t>
        </is>
      </c>
      <c r="D4847" t="n">
        <v>4330</v>
      </c>
      <c r="E4847" t="inlineStr"/>
      <c r="F4847" t="inlineStr"/>
      <c r="G4847" t="inlineStr"/>
      <c r="H4847" t="inlineStr"/>
      <c r="I4847" t="inlineStr"/>
      <c r="J4847" t="inlineStr"/>
      <c r="K4847" t="inlineStr">
        <is>
          <t>libre unbounded</t>
        </is>
      </c>
    </row>
    <row r="4848">
      <c r="A4848" t="inlineStr">
        <is>
          <t>2015</t>
        </is>
      </c>
      <c r="B4848" t="inlineStr">
        <is>
          <t>Légumes</t>
        </is>
      </c>
      <c r="C4848" t="inlineStr">
        <is>
          <t>Echanges</t>
        </is>
      </c>
      <c r="D4848" t="n">
        <v>2950</v>
      </c>
      <c r="E4848" t="inlineStr"/>
      <c r="F4848" t="inlineStr"/>
      <c r="G4848" t="inlineStr"/>
      <c r="H4848" t="inlineStr"/>
      <c r="I4848" t="inlineStr"/>
      <c r="J4848" t="inlineStr"/>
      <c r="K4848" t="inlineStr">
        <is>
          <t>libre unbounded</t>
        </is>
      </c>
    </row>
    <row r="4849">
      <c r="A4849" t="inlineStr">
        <is>
          <t>2015</t>
        </is>
      </c>
      <c r="B4849" t="inlineStr">
        <is>
          <t>Légumineuses et oléagineux</t>
        </is>
      </c>
      <c r="C4849" t="inlineStr">
        <is>
          <t>Echanges</t>
        </is>
      </c>
      <c r="D4849" t="n">
        <v>96.3</v>
      </c>
      <c r="E4849" t="inlineStr"/>
      <c r="F4849" t="inlineStr"/>
      <c r="G4849" t="inlineStr"/>
      <c r="H4849" t="inlineStr"/>
      <c r="I4849" t="inlineStr"/>
      <c r="J4849" t="inlineStr"/>
      <c r="K4849" t="inlineStr">
        <is>
          <t>libre unbounded</t>
        </is>
      </c>
    </row>
    <row r="4850">
      <c r="A4850" t="inlineStr">
        <is>
          <t>2015</t>
        </is>
      </c>
      <c r="B4850" t="inlineStr">
        <is>
          <t>Légumes à cosse verts</t>
        </is>
      </c>
      <c r="C4850" t="inlineStr">
        <is>
          <t>Echanges</t>
        </is>
      </c>
      <c r="D4850" t="n">
        <v>96.3</v>
      </c>
      <c r="E4850" t="inlineStr"/>
      <c r="F4850" t="inlineStr"/>
      <c r="G4850" t="inlineStr"/>
      <c r="H4850" t="inlineStr"/>
      <c r="I4850" t="inlineStr"/>
      <c r="J4850" t="inlineStr"/>
      <c r="K4850" t="inlineStr">
        <is>
          <t>libre unbounded</t>
        </is>
      </c>
    </row>
    <row r="4851">
      <c r="A4851" t="inlineStr">
        <is>
          <t>2015</t>
        </is>
      </c>
      <c r="B4851" t="inlineStr">
        <is>
          <t>Haricots</t>
        </is>
      </c>
      <c r="C4851" t="inlineStr">
        <is>
          <t>Echanges</t>
        </is>
      </c>
      <c r="D4851" t="n">
        <v>34.9</v>
      </c>
      <c r="E4851" t="inlineStr"/>
      <c r="F4851" t="inlineStr"/>
      <c r="G4851" t="inlineStr"/>
      <c r="H4851" t="inlineStr"/>
      <c r="I4851" t="inlineStr"/>
      <c r="J4851" t="inlineStr"/>
      <c r="K4851" t="inlineStr">
        <is>
          <t>libre unbounded</t>
        </is>
      </c>
    </row>
    <row r="4852">
      <c r="A4852" t="inlineStr">
        <is>
          <t>2015</t>
        </is>
      </c>
      <c r="B4852" t="inlineStr">
        <is>
          <t>Haricots à écosser et demi-secs (grains)</t>
        </is>
      </c>
      <c r="C4852" t="inlineStr">
        <is>
          <t>Echanges</t>
        </is>
      </c>
      <c r="D4852" t="n">
        <v>10.4</v>
      </c>
      <c r="E4852" t="inlineStr"/>
      <c r="F4852" t="inlineStr"/>
      <c r="G4852" t="inlineStr"/>
      <c r="H4852" t="inlineStr"/>
      <c r="I4852" t="inlineStr"/>
      <c r="J4852" t="inlineStr"/>
      <c r="K4852" t="inlineStr">
        <is>
          <t>libre unbounded</t>
        </is>
      </c>
    </row>
    <row r="4853">
      <c r="A4853" t="inlineStr">
        <is>
          <t>2015</t>
        </is>
      </c>
      <c r="B4853" t="inlineStr">
        <is>
          <t>Haricots verts (y.c. haricots beurre)</t>
        </is>
      </c>
      <c r="C4853" t="inlineStr">
        <is>
          <t>Echanges</t>
        </is>
      </c>
      <c r="D4853" t="n">
        <v>24.5</v>
      </c>
      <c r="E4853" t="inlineStr"/>
      <c r="F4853" t="inlineStr"/>
      <c r="G4853" t="inlineStr"/>
      <c r="H4853" t="inlineStr"/>
      <c r="I4853" t="inlineStr"/>
      <c r="J4853" t="inlineStr"/>
      <c r="K4853" t="inlineStr">
        <is>
          <t>libre unbounded</t>
        </is>
      </c>
    </row>
    <row r="4854">
      <c r="A4854" t="inlineStr">
        <is>
          <t>2015</t>
        </is>
      </c>
      <c r="B4854" t="inlineStr">
        <is>
          <t>Petits pois</t>
        </is>
      </c>
      <c r="C4854" t="inlineStr">
        <is>
          <t>Echanges</t>
        </is>
      </c>
      <c r="D4854" t="n">
        <v>58.3</v>
      </c>
      <c r="E4854" t="n">
        <v>63.250921</v>
      </c>
      <c r="F4854" t="n">
        <v>3.16254605</v>
      </c>
      <c r="G4854" t="n">
        <v>0.1</v>
      </c>
      <c r="H4854" t="n">
        <v>0</v>
      </c>
      <c r="I4854" t="n">
        <v>500000000</v>
      </c>
      <c r="J4854" t="n">
        <v>1.55</v>
      </c>
      <c r="K4854" t="inlineStr">
        <is>
          <t>mesuré</t>
        </is>
      </c>
    </row>
    <row r="4855">
      <c r="A4855" t="inlineStr">
        <is>
          <t>2015</t>
        </is>
      </c>
      <c r="B4855" t="inlineStr">
        <is>
          <t>Autres légumes à cosse verts</t>
        </is>
      </c>
      <c r="C4855" t="inlineStr">
        <is>
          <t>Echanges</t>
        </is>
      </c>
      <c r="D4855" t="n">
        <v>3</v>
      </c>
      <c r="E4855" t="n">
        <v>3.218764</v>
      </c>
      <c r="F4855" t="n">
        <v>0.1609382</v>
      </c>
      <c r="G4855" t="n">
        <v>0.1</v>
      </c>
      <c r="H4855" t="n">
        <v>0</v>
      </c>
      <c r="I4855" t="n">
        <v>500000000</v>
      </c>
      <c r="J4855" t="n">
        <v>1.28</v>
      </c>
      <c r="K4855" t="inlineStr">
        <is>
          <t>mesuré</t>
        </is>
      </c>
    </row>
    <row r="4856">
      <c r="A4856" t="inlineStr">
        <is>
          <t>2015</t>
        </is>
      </c>
      <c r="B4856" t="inlineStr">
        <is>
          <t>Légumes à cosse d'origine tropicale</t>
        </is>
      </c>
      <c r="C4856" t="inlineStr">
        <is>
          <t>Echanges</t>
        </is>
      </c>
      <c r="D4856" t="n">
        <v>3</v>
      </c>
      <c r="E4856" t="inlineStr"/>
      <c r="F4856" t="inlineStr"/>
      <c r="G4856" t="inlineStr"/>
      <c r="H4856" t="inlineStr"/>
      <c r="I4856" t="inlineStr"/>
      <c r="J4856" t="inlineStr"/>
      <c r="K4856" t="inlineStr">
        <is>
          <t>déterminé</t>
        </is>
      </c>
    </row>
    <row r="4857">
      <c r="A4857" t="inlineStr">
        <is>
          <t>2015</t>
        </is>
      </c>
      <c r="B4857" t="inlineStr">
        <is>
          <t>Arachides, en coque</t>
        </is>
      </c>
      <c r="C4857" t="inlineStr">
        <is>
          <t>Echanges</t>
        </is>
      </c>
      <c r="D4857" t="n">
        <v>0</v>
      </c>
      <c r="E4857" t="n">
        <v>0.001511</v>
      </c>
      <c r="F4857" t="n">
        <v>7.555000000000001e-05</v>
      </c>
      <c r="G4857" t="n">
        <v>0.1</v>
      </c>
      <c r="H4857" t="n">
        <v>0</v>
      </c>
      <c r="I4857" t="n">
        <v>500000000</v>
      </c>
      <c r="J4857" t="n">
        <v>20</v>
      </c>
      <c r="K4857" t="inlineStr">
        <is>
          <t>redondant</t>
        </is>
      </c>
    </row>
    <row r="4858">
      <c r="A4858" t="inlineStr">
        <is>
          <t>2015</t>
        </is>
      </c>
      <c r="B4858" t="inlineStr">
        <is>
          <t>Légumes et melons, racines et tubercules</t>
        </is>
      </c>
      <c r="C4858" t="inlineStr">
        <is>
          <t>Echanges</t>
        </is>
      </c>
      <c r="D4858" t="n">
        <v>2850</v>
      </c>
      <c r="E4858" t="inlineStr"/>
      <c r="F4858" t="inlineStr"/>
      <c r="G4858" t="inlineStr"/>
      <c r="H4858" t="inlineStr"/>
      <c r="I4858" t="inlineStr"/>
      <c r="J4858" t="inlineStr"/>
      <c r="K4858" t="inlineStr">
        <is>
          <t>libre unbounded</t>
        </is>
      </c>
    </row>
    <row r="4859">
      <c r="A4859" t="inlineStr">
        <is>
          <t>2015</t>
        </is>
      </c>
      <c r="B4859" t="inlineStr">
        <is>
          <t>Légumes à feuilles ou à tiges</t>
        </is>
      </c>
      <c r="C4859" t="inlineStr">
        <is>
          <t>Echanges</t>
        </is>
      </c>
      <c r="D4859" t="n">
        <v>325</v>
      </c>
      <c r="E4859" t="inlineStr"/>
      <c r="F4859" t="inlineStr"/>
      <c r="G4859" t="inlineStr"/>
      <c r="H4859" t="inlineStr"/>
      <c r="I4859" t="inlineStr"/>
      <c r="J4859" t="inlineStr"/>
      <c r="K4859" t="inlineStr">
        <is>
          <t>libre unbounded</t>
        </is>
      </c>
    </row>
    <row r="4860">
      <c r="A4860" t="inlineStr">
        <is>
          <t>2015</t>
        </is>
      </c>
      <c r="B4860" t="inlineStr">
        <is>
          <t>Asperges</t>
        </is>
      </c>
      <c r="C4860" t="inlineStr">
        <is>
          <t>Echanges</t>
        </is>
      </c>
      <c r="D4860" t="n">
        <v>4.5</v>
      </c>
      <c r="E4860" t="n">
        <v>4.536605</v>
      </c>
      <c r="F4860" t="n">
        <v>0.22683025</v>
      </c>
      <c r="G4860" t="n">
        <v>0.1</v>
      </c>
      <c r="H4860" t="n">
        <v>0</v>
      </c>
      <c r="I4860" t="n">
        <v>500000000</v>
      </c>
      <c r="J4860" t="n">
        <v>0</v>
      </c>
      <c r="K4860" t="inlineStr">
        <is>
          <t>mesuré</t>
        </is>
      </c>
    </row>
    <row r="4861">
      <c r="A4861" t="inlineStr">
        <is>
          <t>2015</t>
        </is>
      </c>
      <c r="B4861" t="inlineStr">
        <is>
          <t>Choux</t>
        </is>
      </c>
      <c r="C4861" t="inlineStr">
        <is>
          <t>Echanges</t>
        </is>
      </c>
      <c r="D4861" t="n">
        <v>24.6</v>
      </c>
      <c r="E4861" t="inlineStr"/>
      <c r="F4861" t="inlineStr"/>
      <c r="G4861" t="inlineStr"/>
      <c r="H4861" t="inlineStr"/>
      <c r="I4861" t="inlineStr"/>
      <c r="J4861" t="inlineStr"/>
      <c r="K4861" t="inlineStr">
        <is>
          <t>déterminé</t>
        </is>
      </c>
    </row>
    <row r="4862">
      <c r="A4862" t="inlineStr">
        <is>
          <t>2015</t>
        </is>
      </c>
      <c r="B4862" t="inlineStr">
        <is>
          <t>Choux de Bruxelles</t>
        </is>
      </c>
      <c r="C4862" t="inlineStr">
        <is>
          <t>Echanges</t>
        </is>
      </c>
      <c r="D4862" t="n">
        <v>1</v>
      </c>
      <c r="E4862" t="n">
        <v>1.032633</v>
      </c>
      <c r="F4862" t="n">
        <v>0.05163165</v>
      </c>
      <c r="G4862" t="n">
        <v>0.1</v>
      </c>
      <c r="H4862" t="n">
        <v>0</v>
      </c>
      <c r="I4862" t="n">
        <v>500000000</v>
      </c>
      <c r="J4862" t="n">
        <v>0</v>
      </c>
      <c r="K4862" t="inlineStr">
        <is>
          <t>mesuré</t>
        </is>
      </c>
    </row>
    <row r="4863">
      <c r="A4863" t="inlineStr">
        <is>
          <t>2015</t>
        </is>
      </c>
      <c r="B4863" t="inlineStr">
        <is>
          <t>Autres choux</t>
        </is>
      </c>
      <c r="C4863" t="inlineStr">
        <is>
          <t>Echanges</t>
        </is>
      </c>
      <c r="D4863" t="n">
        <v>23.6</v>
      </c>
      <c r="E4863" t="n">
        <v>23.58129</v>
      </c>
      <c r="F4863" t="n">
        <v>1.1790645</v>
      </c>
      <c r="G4863" t="n">
        <v>0.1</v>
      </c>
      <c r="H4863" t="n">
        <v>0</v>
      </c>
      <c r="I4863" t="n">
        <v>500000000</v>
      </c>
      <c r="J4863" t="n">
        <v>0</v>
      </c>
      <c r="K4863" t="inlineStr">
        <is>
          <t>mesuré</t>
        </is>
      </c>
    </row>
    <row r="4864">
      <c r="A4864" t="inlineStr">
        <is>
          <t>2015</t>
        </is>
      </c>
      <c r="B4864" t="inlineStr">
        <is>
          <t>Choux à choucroute</t>
        </is>
      </c>
      <c r="C4864" t="inlineStr">
        <is>
          <t>Echanges</t>
        </is>
      </c>
      <c r="D4864" t="n">
        <v>16.3</v>
      </c>
      <c r="E4864" t="inlineStr"/>
      <c r="F4864" t="inlineStr"/>
      <c r="G4864" t="inlineStr"/>
      <c r="H4864" t="inlineStr"/>
      <c r="I4864" t="inlineStr"/>
      <c r="J4864" t="inlineStr"/>
      <c r="K4864" t="inlineStr">
        <is>
          <t>libre</t>
        </is>
      </c>
    </row>
    <row r="4865">
      <c r="A4865" t="inlineStr">
        <is>
          <t>2015</t>
        </is>
      </c>
      <c r="B4865" t="inlineStr">
        <is>
          <t>Autres choux, n.c.a.</t>
        </is>
      </c>
      <c r="C4865" t="inlineStr">
        <is>
          <t>Echanges</t>
        </is>
      </c>
      <c r="D4865" t="n">
        <v>7.3</v>
      </c>
      <c r="E4865" t="inlineStr"/>
      <c r="F4865" t="inlineStr"/>
      <c r="G4865" t="inlineStr"/>
      <c r="H4865" t="inlineStr"/>
      <c r="I4865" t="inlineStr"/>
      <c r="J4865" t="inlineStr"/>
      <c r="K4865" t="inlineStr">
        <is>
          <t>libre</t>
        </is>
      </c>
    </row>
    <row r="4866">
      <c r="A4866" t="inlineStr">
        <is>
          <t>2015</t>
        </is>
      </c>
      <c r="B4866" t="inlineStr">
        <is>
          <t>Choux-fleurs et brocolis</t>
        </is>
      </c>
      <c r="C4866" t="inlineStr">
        <is>
          <t>Echanges</t>
        </is>
      </c>
      <c r="D4866" t="n">
        <v>143</v>
      </c>
      <c r="E4866" t="n">
        <v>143.394535</v>
      </c>
      <c r="F4866" t="n">
        <v>7.16972675</v>
      </c>
      <c r="G4866" t="n">
        <v>0.1</v>
      </c>
      <c r="H4866" t="n">
        <v>0</v>
      </c>
      <c r="I4866" t="n">
        <v>500000000</v>
      </c>
      <c r="J4866" t="n">
        <v>0</v>
      </c>
      <c r="K4866" t="inlineStr">
        <is>
          <t>mesuré</t>
        </is>
      </c>
    </row>
    <row r="4867">
      <c r="A4867" t="inlineStr">
        <is>
          <t>2015</t>
        </is>
      </c>
      <c r="B4867" t="inlineStr">
        <is>
          <t>Choux-fleurs</t>
        </is>
      </c>
      <c r="C4867" t="inlineStr">
        <is>
          <t>Echanges</t>
        </is>
      </c>
      <c r="D4867" t="n">
        <v>141</v>
      </c>
      <c r="E4867" t="inlineStr"/>
      <c r="F4867" t="inlineStr"/>
      <c r="G4867" t="inlineStr"/>
      <c r="H4867" t="inlineStr"/>
      <c r="I4867" t="inlineStr"/>
      <c r="J4867" t="inlineStr"/>
      <c r="K4867" t="inlineStr">
        <is>
          <t>libre</t>
        </is>
      </c>
    </row>
    <row r="4868">
      <c r="A4868" t="inlineStr">
        <is>
          <t>2015</t>
        </is>
      </c>
      <c r="B4868" t="inlineStr">
        <is>
          <t>Choux brocolis à jets</t>
        </is>
      </c>
      <c r="C4868" t="inlineStr">
        <is>
          <t>Echanges</t>
        </is>
      </c>
      <c r="D4868" t="n">
        <v>2.7</v>
      </c>
      <c r="E4868" t="inlineStr"/>
      <c r="F4868" t="inlineStr"/>
      <c r="G4868" t="inlineStr"/>
      <c r="H4868" t="inlineStr"/>
      <c r="I4868" t="inlineStr"/>
      <c r="J4868" t="inlineStr"/>
      <c r="K4868" t="inlineStr">
        <is>
          <t>libre</t>
        </is>
      </c>
    </row>
    <row r="4869">
      <c r="A4869" t="inlineStr">
        <is>
          <t>2015</t>
        </is>
      </c>
      <c r="B4869" t="inlineStr">
        <is>
          <t>Laitues</t>
        </is>
      </c>
      <c r="C4869" t="inlineStr">
        <is>
          <t>Echanges</t>
        </is>
      </c>
      <c r="D4869" t="n">
        <v>21.5</v>
      </c>
      <c r="E4869" t="inlineStr"/>
      <c r="F4869" t="inlineStr"/>
      <c r="G4869" t="inlineStr"/>
      <c r="H4869" t="inlineStr"/>
      <c r="I4869" t="inlineStr"/>
      <c r="J4869" t="inlineStr"/>
      <c r="K4869" t="inlineStr">
        <is>
          <t>déterminé</t>
        </is>
      </c>
    </row>
    <row r="4870">
      <c r="A4870" t="inlineStr">
        <is>
          <t>2015</t>
        </is>
      </c>
      <c r="B4870" t="inlineStr">
        <is>
          <t>Laitues pommées</t>
        </is>
      </c>
      <c r="C4870" t="inlineStr">
        <is>
          <t>Echanges</t>
        </is>
      </c>
      <c r="D4870" t="n">
        <v>8.300000000000001</v>
      </c>
      <c r="E4870" t="n">
        <v>8.335348</v>
      </c>
      <c r="F4870" t="n">
        <v>0.4167674</v>
      </c>
      <c r="G4870" t="n">
        <v>0.1</v>
      </c>
      <c r="H4870" t="n">
        <v>0</v>
      </c>
      <c r="I4870" t="n">
        <v>500000000</v>
      </c>
      <c r="J4870" t="n">
        <v>0</v>
      </c>
      <c r="K4870" t="inlineStr">
        <is>
          <t>mesuré</t>
        </is>
      </c>
    </row>
    <row r="4871">
      <c r="A4871" t="inlineStr">
        <is>
          <t>2015</t>
        </is>
      </c>
      <c r="B4871" t="inlineStr">
        <is>
          <t>Autres laitues</t>
        </is>
      </c>
      <c r="C4871" t="inlineStr">
        <is>
          <t>Echanges</t>
        </is>
      </c>
      <c r="D4871" t="n">
        <v>13.2</v>
      </c>
      <c r="E4871" t="n">
        <v>13.21193</v>
      </c>
      <c r="F4871" t="n">
        <v>0.6605965</v>
      </c>
      <c r="G4871" t="n">
        <v>0.1</v>
      </c>
      <c r="H4871" t="n">
        <v>0</v>
      </c>
      <c r="I4871" t="n">
        <v>500000000</v>
      </c>
      <c r="J4871" t="n">
        <v>0</v>
      </c>
      <c r="K4871" t="inlineStr">
        <is>
          <t>mesuré</t>
        </is>
      </c>
    </row>
    <row r="4872">
      <c r="A4872" t="inlineStr">
        <is>
          <t>2015</t>
        </is>
      </c>
      <c r="B4872" t="inlineStr">
        <is>
          <t>Chicorées</t>
        </is>
      </c>
      <c r="C4872" t="inlineStr">
        <is>
          <t>Echanges</t>
        </is>
      </c>
      <c r="D4872" t="n">
        <v>11.5</v>
      </c>
      <c r="E4872" t="n">
        <v>11.499512</v>
      </c>
      <c r="F4872" t="n">
        <v>0.5749756</v>
      </c>
      <c r="G4872" t="n">
        <v>0.1</v>
      </c>
      <c r="H4872" t="n">
        <v>0</v>
      </c>
      <c r="I4872" t="n">
        <v>500000000</v>
      </c>
      <c r="J4872" t="n">
        <v>0</v>
      </c>
      <c r="K4872" t="inlineStr">
        <is>
          <t>mesuré</t>
        </is>
      </c>
    </row>
    <row r="4873">
      <c r="A4873" t="inlineStr">
        <is>
          <t>2015</t>
        </is>
      </c>
      <c r="B4873" t="inlineStr">
        <is>
          <t>Chicorées frisées</t>
        </is>
      </c>
      <c r="C4873" t="inlineStr">
        <is>
          <t>Echanges</t>
        </is>
      </c>
      <c r="D4873" t="n">
        <v>6</v>
      </c>
      <c r="E4873" t="inlineStr"/>
      <c r="F4873" t="inlineStr"/>
      <c r="G4873" t="inlineStr"/>
      <c r="H4873" t="inlineStr"/>
      <c r="I4873" t="inlineStr"/>
      <c r="J4873" t="inlineStr"/>
      <c r="K4873" t="inlineStr">
        <is>
          <t>libre</t>
        </is>
      </c>
    </row>
    <row r="4874">
      <c r="A4874" t="inlineStr">
        <is>
          <t>2015</t>
        </is>
      </c>
      <c r="B4874" t="inlineStr">
        <is>
          <t>Chicorées scaroles</t>
        </is>
      </c>
      <c r="C4874" t="inlineStr">
        <is>
          <t>Echanges</t>
        </is>
      </c>
      <c r="D4874" t="n">
        <v>5.5</v>
      </c>
      <c r="E4874" t="inlineStr"/>
      <c r="F4874" t="inlineStr"/>
      <c r="G4874" t="inlineStr"/>
      <c r="H4874" t="inlineStr"/>
      <c r="I4874" t="inlineStr"/>
      <c r="J4874" t="inlineStr"/>
      <c r="K4874" t="inlineStr">
        <is>
          <t>libre</t>
        </is>
      </c>
    </row>
    <row r="4875">
      <c r="A4875" t="inlineStr">
        <is>
          <t>2015</t>
        </is>
      </c>
      <c r="B4875" t="inlineStr">
        <is>
          <t>Épinards</t>
        </is>
      </c>
      <c r="C4875" t="inlineStr">
        <is>
          <t>Echanges</t>
        </is>
      </c>
      <c r="D4875" t="n">
        <v>4.7</v>
      </c>
      <c r="E4875" t="n">
        <v>4.699172</v>
      </c>
      <c r="F4875" t="n">
        <v>0.2349586</v>
      </c>
      <c r="G4875" t="n">
        <v>0.1</v>
      </c>
      <c r="H4875" t="n">
        <v>0</v>
      </c>
      <c r="I4875" t="n">
        <v>500000000</v>
      </c>
      <c r="J4875" t="n">
        <v>0</v>
      </c>
      <c r="K4875" t="inlineStr">
        <is>
          <t>mesuré</t>
        </is>
      </c>
    </row>
    <row r="4876">
      <c r="A4876" t="inlineStr">
        <is>
          <t>2015</t>
        </is>
      </c>
      <c r="B4876" t="inlineStr">
        <is>
          <t>Artichauts</t>
        </is>
      </c>
      <c r="C4876" t="inlineStr">
        <is>
          <t>Echanges</t>
        </is>
      </c>
      <c r="D4876" t="n">
        <v>9.1</v>
      </c>
      <c r="E4876" t="n">
        <v>9.13983</v>
      </c>
      <c r="F4876" t="n">
        <v>0.4569915</v>
      </c>
      <c r="G4876" t="n">
        <v>0.1</v>
      </c>
      <c r="H4876" t="n">
        <v>0</v>
      </c>
      <c r="I4876" t="n">
        <v>500000000</v>
      </c>
      <c r="J4876" t="n">
        <v>0</v>
      </c>
      <c r="K4876" t="inlineStr">
        <is>
          <t>mesuré</t>
        </is>
      </c>
    </row>
    <row r="4877">
      <c r="A4877" t="inlineStr">
        <is>
          <t>2015</t>
        </is>
      </c>
      <c r="B4877" t="inlineStr">
        <is>
          <t>Autres légumes à feuilles ou à tiges</t>
        </is>
      </c>
      <c r="C4877" t="inlineStr">
        <is>
          <t>Echanges</t>
        </is>
      </c>
      <c r="D4877" t="n">
        <v>106</v>
      </c>
      <c r="E4877" t="inlineStr"/>
      <c r="F4877" t="inlineStr"/>
      <c r="G4877" t="inlineStr"/>
      <c r="H4877" t="inlineStr"/>
      <c r="I4877" t="inlineStr"/>
      <c r="J4877" t="inlineStr"/>
      <c r="K4877" t="inlineStr">
        <is>
          <t>libre unbounded</t>
        </is>
      </c>
    </row>
    <row r="4878">
      <c r="A4878" t="inlineStr">
        <is>
          <t>2015</t>
        </is>
      </c>
      <c r="B4878" t="inlineStr">
        <is>
          <t>Salades</t>
        </is>
      </c>
      <c r="C4878" t="inlineStr">
        <is>
          <t>Echanges</t>
        </is>
      </c>
      <c r="D4878" t="n">
        <v>36.5</v>
      </c>
      <c r="E4878" t="inlineStr"/>
      <c r="F4878" t="inlineStr"/>
      <c r="G4878" t="inlineStr"/>
      <c r="H4878" t="inlineStr"/>
      <c r="I4878" t="inlineStr"/>
      <c r="J4878" t="inlineStr"/>
      <c r="K4878" t="inlineStr">
        <is>
          <t>libre</t>
        </is>
      </c>
    </row>
    <row r="4879">
      <c r="A4879" t="inlineStr">
        <is>
          <t>2015</t>
        </is>
      </c>
      <c r="B4879" t="inlineStr">
        <is>
          <t>Cresson</t>
        </is>
      </c>
      <c r="C4879" t="inlineStr">
        <is>
          <t>Echanges</t>
        </is>
      </c>
      <c r="D4879" t="n">
        <v>9.800000000000001</v>
      </c>
      <c r="E4879" t="inlineStr"/>
      <c r="F4879" t="inlineStr"/>
      <c r="G4879" t="inlineStr"/>
      <c r="H4879" t="inlineStr"/>
      <c r="I4879" t="inlineStr"/>
      <c r="J4879" t="inlineStr"/>
      <c r="K4879" t="inlineStr">
        <is>
          <t>libre</t>
        </is>
      </c>
    </row>
    <row r="4880">
      <c r="A4880" t="inlineStr">
        <is>
          <t>2015</t>
        </is>
      </c>
      <c r="B4880" t="inlineStr">
        <is>
          <t>Mâche</t>
        </is>
      </c>
      <c r="C4880" t="inlineStr">
        <is>
          <t>Echanges</t>
        </is>
      </c>
      <c r="D4880" t="n">
        <v>12.2</v>
      </c>
      <c r="E4880" t="inlineStr"/>
      <c r="F4880" t="inlineStr"/>
      <c r="G4880" t="inlineStr"/>
      <c r="H4880" t="inlineStr"/>
      <c r="I4880" t="inlineStr"/>
      <c r="J4880" t="inlineStr"/>
      <c r="K4880" t="inlineStr">
        <is>
          <t>libre</t>
        </is>
      </c>
    </row>
    <row r="4881">
      <c r="A4881" t="inlineStr">
        <is>
          <t>2015</t>
        </is>
      </c>
      <c r="B4881" t="inlineStr">
        <is>
          <t>Autres salades, n.c.a.</t>
        </is>
      </c>
      <c r="C4881" t="inlineStr">
        <is>
          <t>Echanges</t>
        </is>
      </c>
      <c r="D4881" t="n">
        <v>14.5</v>
      </c>
      <c r="E4881" t="inlineStr"/>
      <c r="F4881" t="inlineStr"/>
      <c r="G4881" t="inlineStr"/>
      <c r="H4881" t="inlineStr"/>
      <c r="I4881" t="inlineStr"/>
      <c r="J4881" t="inlineStr"/>
      <c r="K4881" t="inlineStr">
        <is>
          <t>libre</t>
        </is>
      </c>
    </row>
    <row r="4882">
      <c r="A4882" t="inlineStr">
        <is>
          <t>2015</t>
        </is>
      </c>
      <c r="B4882" t="inlineStr">
        <is>
          <t>Endives</t>
        </is>
      </c>
      <c r="C4882" t="inlineStr">
        <is>
          <t>Echanges</t>
        </is>
      </c>
      <c r="D4882" t="n">
        <v>19.1</v>
      </c>
      <c r="E4882" t="inlineStr"/>
      <c r="F4882" t="inlineStr"/>
      <c r="G4882" t="inlineStr"/>
      <c r="H4882" t="inlineStr"/>
      <c r="I4882" t="inlineStr"/>
      <c r="J4882" t="inlineStr"/>
      <c r="K4882" t="inlineStr">
        <is>
          <t>déterminé</t>
        </is>
      </c>
    </row>
    <row r="4883">
      <c r="A4883" t="inlineStr">
        <is>
          <t>2015</t>
        </is>
      </c>
      <c r="B4883" t="inlineStr">
        <is>
          <t>Endives chicons</t>
        </is>
      </c>
      <c r="C4883" t="inlineStr">
        <is>
          <t>Echanges</t>
        </is>
      </c>
      <c r="D4883" t="n">
        <v>19.1</v>
      </c>
      <c r="E4883" t="n">
        <v>19.055605</v>
      </c>
      <c r="F4883" t="n">
        <v>0.95278025</v>
      </c>
      <c r="G4883" t="n">
        <v>0.1</v>
      </c>
      <c r="H4883" t="n">
        <v>0</v>
      </c>
      <c r="I4883" t="n">
        <v>500000000</v>
      </c>
      <c r="J4883" t="n">
        <v>0</v>
      </c>
      <c r="K4883" t="inlineStr">
        <is>
          <t>mesuré</t>
        </is>
      </c>
    </row>
    <row r="4884">
      <c r="A4884" t="inlineStr">
        <is>
          <t>2015</t>
        </is>
      </c>
      <c r="B4884" t="inlineStr">
        <is>
          <t>Bettes et cardes</t>
        </is>
      </c>
      <c r="C4884" t="inlineStr">
        <is>
          <t>Echanges</t>
        </is>
      </c>
      <c r="D4884" t="n">
        <v>15.1</v>
      </c>
      <c r="E4884" t="inlineStr"/>
      <c r="F4884" t="inlineStr"/>
      <c r="G4884" t="inlineStr"/>
      <c r="H4884" t="inlineStr"/>
      <c r="I4884" t="inlineStr"/>
      <c r="J4884" t="inlineStr"/>
      <c r="K4884" t="inlineStr">
        <is>
          <t>libre</t>
        </is>
      </c>
    </row>
    <row r="4885">
      <c r="A4885" t="inlineStr">
        <is>
          <t>2015</t>
        </is>
      </c>
      <c r="B4885" t="inlineStr">
        <is>
          <t>Brèdes</t>
        </is>
      </c>
      <c r="C4885" t="inlineStr">
        <is>
          <t>Echanges</t>
        </is>
      </c>
      <c r="D4885" t="n">
        <v>6.9</v>
      </c>
      <c r="E4885" t="inlineStr"/>
      <c r="F4885" t="inlineStr"/>
      <c r="G4885" t="inlineStr"/>
      <c r="H4885" t="inlineStr"/>
      <c r="I4885" t="inlineStr"/>
      <c r="J4885" t="inlineStr"/>
      <c r="K4885" t="inlineStr">
        <is>
          <t>libre unbounded</t>
        </is>
      </c>
    </row>
    <row r="4886">
      <c r="A4886" t="inlineStr">
        <is>
          <t>2015</t>
        </is>
      </c>
      <c r="B4886" t="inlineStr">
        <is>
          <t>Persil</t>
        </is>
      </c>
      <c r="C4886" t="inlineStr">
        <is>
          <t>Echanges</t>
        </is>
      </c>
      <c r="D4886" t="n">
        <v>16.1</v>
      </c>
      <c r="E4886" t="inlineStr"/>
      <c r="F4886" t="inlineStr"/>
      <c r="G4886" t="inlineStr"/>
      <c r="H4886" t="inlineStr"/>
      <c r="I4886" t="inlineStr"/>
      <c r="J4886" t="inlineStr"/>
      <c r="K4886" t="inlineStr">
        <is>
          <t>libre unbounded</t>
        </is>
      </c>
    </row>
    <row r="4887">
      <c r="A4887" t="inlineStr">
        <is>
          <t>2015</t>
        </is>
      </c>
      <c r="B4887" t="inlineStr">
        <is>
          <t>Fenouil</t>
        </is>
      </c>
      <c r="C4887" t="inlineStr">
        <is>
          <t>Echanges</t>
        </is>
      </c>
      <c r="D4887" t="n">
        <v>12</v>
      </c>
      <c r="E4887" t="inlineStr"/>
      <c r="F4887" t="inlineStr"/>
      <c r="G4887" t="inlineStr"/>
      <c r="H4887" t="inlineStr"/>
      <c r="I4887" t="inlineStr"/>
      <c r="J4887" t="inlineStr"/>
      <c r="K4887" t="inlineStr">
        <is>
          <t>libre unbounded</t>
        </is>
      </c>
    </row>
    <row r="4888">
      <c r="A4888" t="inlineStr">
        <is>
          <t>2015</t>
        </is>
      </c>
      <c r="B4888" t="inlineStr">
        <is>
          <t>Melons</t>
        </is>
      </c>
      <c r="C4888" t="inlineStr">
        <is>
          <t>Echanges</t>
        </is>
      </c>
      <c r="D4888" t="n">
        <v>48.3</v>
      </c>
      <c r="E4888" t="inlineStr"/>
      <c r="F4888" t="inlineStr"/>
      <c r="G4888" t="inlineStr"/>
      <c r="H4888" t="inlineStr"/>
      <c r="I4888" t="inlineStr"/>
      <c r="J4888" t="inlineStr"/>
      <c r="K4888" t="inlineStr">
        <is>
          <t>déterminé</t>
        </is>
      </c>
    </row>
    <row r="4889">
      <c r="A4889" t="inlineStr">
        <is>
          <t>2015</t>
        </is>
      </c>
      <c r="B4889" t="inlineStr">
        <is>
          <t>Pastèques</t>
        </is>
      </c>
      <c r="C4889" t="inlineStr">
        <is>
          <t>Echanges</t>
        </is>
      </c>
      <c r="D4889" t="n">
        <v>0</v>
      </c>
      <c r="E4889" t="n">
        <v>19.076348</v>
      </c>
      <c r="F4889" t="n">
        <v>0.9538174</v>
      </c>
      <c r="G4889" t="n">
        <v>0.1</v>
      </c>
      <c r="H4889" t="n">
        <v>0</v>
      </c>
      <c r="I4889" t="n">
        <v>500000000</v>
      </c>
      <c r="J4889" t="n">
        <v>20</v>
      </c>
      <c r="K4889" t="inlineStr">
        <is>
          <t>redondant</t>
        </is>
      </c>
    </row>
    <row r="4890">
      <c r="A4890" t="inlineStr">
        <is>
          <t>2015</t>
        </is>
      </c>
      <c r="B4890" t="inlineStr">
        <is>
          <t>Autres melons</t>
        </is>
      </c>
      <c r="C4890" t="inlineStr">
        <is>
          <t>Echanges</t>
        </is>
      </c>
      <c r="D4890" t="n">
        <v>48.3</v>
      </c>
      <c r="E4890" t="n">
        <v>48.280588</v>
      </c>
      <c r="F4890" t="n">
        <v>2.4140294</v>
      </c>
      <c r="G4890" t="n">
        <v>0.1</v>
      </c>
      <c r="H4890" t="n">
        <v>0</v>
      </c>
      <c r="I4890" t="n">
        <v>500000000</v>
      </c>
      <c r="J4890" t="n">
        <v>0</v>
      </c>
      <c r="K4890" t="inlineStr">
        <is>
          <t>mesuré</t>
        </is>
      </c>
    </row>
    <row r="4891">
      <c r="A4891" t="inlineStr">
        <is>
          <t>2015</t>
        </is>
      </c>
      <c r="B4891" t="inlineStr">
        <is>
          <t>Cantaloups et autres melons sous serres</t>
        </is>
      </c>
      <c r="C4891" t="inlineStr">
        <is>
          <t>Echanges</t>
        </is>
      </c>
      <c r="D4891" t="n">
        <v>0.1</v>
      </c>
      <c r="E4891" t="inlineStr"/>
      <c r="F4891" t="inlineStr"/>
      <c r="G4891" t="inlineStr"/>
      <c r="H4891" t="inlineStr"/>
      <c r="I4891" t="inlineStr"/>
      <c r="J4891" t="inlineStr"/>
      <c r="K4891" t="inlineStr">
        <is>
          <t>libre</t>
        </is>
      </c>
    </row>
    <row r="4892">
      <c r="A4892" t="inlineStr">
        <is>
          <t>2015</t>
        </is>
      </c>
      <c r="B4892" t="inlineStr">
        <is>
          <t>Cantaloups et autres melons en plein air</t>
        </is>
      </c>
      <c r="C4892" t="inlineStr">
        <is>
          <t>Echanges</t>
        </is>
      </c>
      <c r="D4892" t="n">
        <v>48.2</v>
      </c>
      <c r="E4892" t="inlineStr"/>
      <c r="F4892" t="inlineStr"/>
      <c r="G4892" t="inlineStr"/>
      <c r="H4892" t="inlineStr"/>
      <c r="I4892" t="inlineStr"/>
      <c r="J4892" t="inlineStr"/>
      <c r="K4892" t="inlineStr">
        <is>
          <t>libre</t>
        </is>
      </c>
    </row>
    <row r="4893">
      <c r="A4893" t="inlineStr">
        <is>
          <t>2015</t>
        </is>
      </c>
      <c r="B4893" t="inlineStr">
        <is>
          <t>Autres légumes à fruits</t>
        </is>
      </c>
      <c r="C4893" t="inlineStr">
        <is>
          <t>Echanges</t>
        </is>
      </c>
      <c r="D4893" t="n">
        <v>372</v>
      </c>
      <c r="E4893" t="inlineStr"/>
      <c r="F4893" t="inlineStr"/>
      <c r="G4893" t="inlineStr"/>
      <c r="H4893" t="inlineStr"/>
      <c r="I4893" t="inlineStr"/>
      <c r="J4893" t="inlineStr"/>
      <c r="K4893" t="inlineStr">
        <is>
          <t>libre unbounded</t>
        </is>
      </c>
    </row>
    <row r="4894">
      <c r="A4894" t="inlineStr">
        <is>
          <t>2015</t>
        </is>
      </c>
      <c r="B4894" t="inlineStr">
        <is>
          <t>Piments et poivrons verts</t>
        </is>
      </c>
      <c r="C4894" t="inlineStr">
        <is>
          <t>Echanges</t>
        </is>
      </c>
      <c r="D4894" t="n">
        <v>43.1</v>
      </c>
      <c r="E4894" t="n">
        <v>43.097005</v>
      </c>
      <c r="F4894" t="n">
        <v>2.15485025</v>
      </c>
      <c r="G4894" t="n">
        <v>0.1</v>
      </c>
      <c r="H4894" t="n">
        <v>0</v>
      </c>
      <c r="I4894" t="n">
        <v>500000000</v>
      </c>
      <c r="J4894" t="n">
        <v>0</v>
      </c>
      <c r="K4894" t="inlineStr">
        <is>
          <t>mesuré</t>
        </is>
      </c>
    </row>
    <row r="4895">
      <c r="A4895" t="inlineStr">
        <is>
          <t>2015</t>
        </is>
      </c>
      <c r="B4895" t="inlineStr">
        <is>
          <t>Concombres et cornichons</t>
        </is>
      </c>
      <c r="C4895" t="inlineStr">
        <is>
          <t>Echanges</t>
        </is>
      </c>
      <c r="D4895" t="n">
        <v>15.6</v>
      </c>
      <c r="E4895" t="n">
        <v>15.564263</v>
      </c>
      <c r="F4895" t="n">
        <v>0.77821315</v>
      </c>
      <c r="G4895" t="n">
        <v>0.1</v>
      </c>
      <c r="H4895" t="n">
        <v>0</v>
      </c>
      <c r="I4895" t="n">
        <v>500000000</v>
      </c>
      <c r="J4895" t="n">
        <v>0</v>
      </c>
      <c r="K4895" t="inlineStr">
        <is>
          <t>mesuré</t>
        </is>
      </c>
    </row>
    <row r="4896">
      <c r="A4896" t="inlineStr">
        <is>
          <t>2015</t>
        </is>
      </c>
      <c r="B4896" t="inlineStr">
        <is>
          <t>Concombres</t>
        </is>
      </c>
      <c r="C4896" t="inlineStr">
        <is>
          <t>Echanges</t>
        </is>
      </c>
      <c r="D4896" t="n">
        <v>9.699999999999999</v>
      </c>
      <c r="E4896" t="inlineStr"/>
      <c r="F4896" t="inlineStr"/>
      <c r="G4896" t="inlineStr"/>
      <c r="H4896" t="inlineStr"/>
      <c r="I4896" t="inlineStr"/>
      <c r="J4896" t="inlineStr"/>
      <c r="K4896" t="inlineStr">
        <is>
          <t>libre</t>
        </is>
      </c>
    </row>
    <row r="4897">
      <c r="A4897" t="inlineStr">
        <is>
          <t>2015</t>
        </is>
      </c>
      <c r="B4897" t="inlineStr">
        <is>
          <t>Concombre sous serres</t>
        </is>
      </c>
      <c r="C4897" t="inlineStr">
        <is>
          <t>Echanges</t>
        </is>
      </c>
      <c r="D4897" t="n">
        <v>6.6</v>
      </c>
      <c r="E4897" t="inlineStr"/>
      <c r="F4897" t="inlineStr"/>
      <c r="G4897" t="inlineStr"/>
      <c r="H4897" t="inlineStr"/>
      <c r="I4897" t="inlineStr"/>
      <c r="J4897" t="inlineStr"/>
      <c r="K4897" t="inlineStr">
        <is>
          <t>libre</t>
        </is>
      </c>
    </row>
    <row r="4898">
      <c r="A4898" t="inlineStr">
        <is>
          <t>2015</t>
        </is>
      </c>
      <c r="B4898" t="inlineStr">
        <is>
          <t>Concombre en plein air</t>
        </is>
      </c>
      <c r="C4898" t="inlineStr">
        <is>
          <t>Echanges</t>
        </is>
      </c>
      <c r="D4898" t="n">
        <v>3.1</v>
      </c>
      <c r="E4898" t="inlineStr"/>
      <c r="F4898" t="inlineStr"/>
      <c r="G4898" t="inlineStr"/>
      <c r="H4898" t="inlineStr"/>
      <c r="I4898" t="inlineStr"/>
      <c r="J4898" t="inlineStr"/>
      <c r="K4898" t="inlineStr">
        <is>
          <t>libre</t>
        </is>
      </c>
    </row>
    <row r="4899">
      <c r="A4899" t="inlineStr">
        <is>
          <t>2015</t>
        </is>
      </c>
      <c r="B4899" t="inlineStr">
        <is>
          <t>Cornichons</t>
        </is>
      </c>
      <c r="C4899" t="inlineStr">
        <is>
          <t>Echanges</t>
        </is>
      </c>
      <c r="D4899" t="n">
        <v>5.9</v>
      </c>
      <c r="E4899" t="inlineStr"/>
      <c r="F4899" t="inlineStr"/>
      <c r="G4899" t="inlineStr"/>
      <c r="H4899" t="inlineStr"/>
      <c r="I4899" t="inlineStr"/>
      <c r="J4899" t="inlineStr"/>
      <c r="K4899" t="inlineStr">
        <is>
          <t>libre</t>
        </is>
      </c>
    </row>
    <row r="4900">
      <c r="A4900" t="inlineStr">
        <is>
          <t>2015</t>
        </is>
      </c>
      <c r="B4900" t="inlineStr">
        <is>
          <t>Aubergines</t>
        </is>
      </c>
      <c r="C4900" t="inlineStr">
        <is>
          <t>Echanges</t>
        </is>
      </c>
      <c r="D4900" t="n">
        <v>5.6</v>
      </c>
      <c r="E4900" t="n">
        <v>5.606579</v>
      </c>
      <c r="F4900" t="n">
        <v>0.28032895</v>
      </c>
      <c r="G4900" t="n">
        <v>0.1</v>
      </c>
      <c r="H4900" t="n">
        <v>0</v>
      </c>
      <c r="I4900" t="n">
        <v>500000000</v>
      </c>
      <c r="J4900" t="n">
        <v>0</v>
      </c>
      <c r="K4900" t="inlineStr">
        <is>
          <t>mesuré</t>
        </is>
      </c>
    </row>
    <row r="4901">
      <c r="A4901" t="inlineStr">
        <is>
          <t>2015</t>
        </is>
      </c>
      <c r="B4901" t="inlineStr">
        <is>
          <t>Tomates</t>
        </is>
      </c>
      <c r="C4901" t="inlineStr">
        <is>
          <t>Echanges</t>
        </is>
      </c>
      <c r="D4901" t="n">
        <v>243</v>
      </c>
      <c r="E4901" t="n">
        <v>242.918745</v>
      </c>
      <c r="F4901" t="n">
        <v>12.14593725</v>
      </c>
      <c r="G4901" t="n">
        <v>0.1</v>
      </c>
      <c r="H4901" t="n">
        <v>0</v>
      </c>
      <c r="I4901" t="n">
        <v>500000000</v>
      </c>
      <c r="J4901" t="n">
        <v>0</v>
      </c>
      <c r="K4901" t="inlineStr">
        <is>
          <t>mesuré</t>
        </is>
      </c>
    </row>
    <row r="4902">
      <c r="A4902" t="inlineStr">
        <is>
          <t>2015</t>
        </is>
      </c>
      <c r="B4902" t="inlineStr">
        <is>
          <t>Tomates sous serres</t>
        </is>
      </c>
      <c r="C4902" t="inlineStr">
        <is>
          <t>Echanges</t>
        </is>
      </c>
      <c r="D4902" t="n">
        <v>160</v>
      </c>
      <c r="E4902" t="inlineStr"/>
      <c r="F4902" t="inlineStr"/>
      <c r="G4902" t="inlineStr"/>
      <c r="H4902" t="inlineStr"/>
      <c r="I4902" t="inlineStr"/>
      <c r="J4902" t="inlineStr"/>
      <c r="K4902" t="inlineStr">
        <is>
          <t>libre</t>
        </is>
      </c>
    </row>
    <row r="4903">
      <c r="A4903" t="inlineStr">
        <is>
          <t>2015</t>
        </is>
      </c>
      <c r="B4903" t="inlineStr">
        <is>
          <t>Tomates en plein air</t>
        </is>
      </c>
      <c r="C4903" t="inlineStr">
        <is>
          <t>Echanges</t>
        </is>
      </c>
      <c r="D4903" t="n">
        <v>82.5</v>
      </c>
      <c r="E4903" t="inlineStr"/>
      <c r="F4903" t="inlineStr"/>
      <c r="G4903" t="inlineStr"/>
      <c r="H4903" t="inlineStr"/>
      <c r="I4903" t="inlineStr"/>
      <c r="J4903" t="inlineStr"/>
      <c r="K4903" t="inlineStr">
        <is>
          <t>libre</t>
        </is>
      </c>
    </row>
    <row r="4904">
      <c r="A4904" t="inlineStr">
        <is>
          <t>2015</t>
        </is>
      </c>
      <c r="B4904" t="inlineStr">
        <is>
          <t>Autres légumes à fruits n.c.a.</t>
        </is>
      </c>
      <c r="C4904" t="inlineStr">
        <is>
          <t>Echanges</t>
        </is>
      </c>
      <c r="D4904" t="n">
        <v>64.90000000000001</v>
      </c>
      <c r="E4904" t="inlineStr"/>
      <c r="F4904" t="inlineStr"/>
      <c r="G4904" t="inlineStr"/>
      <c r="H4904" t="inlineStr"/>
      <c r="I4904" t="inlineStr"/>
      <c r="J4904" t="inlineStr"/>
      <c r="K4904" t="inlineStr">
        <is>
          <t>libre unbounded</t>
        </is>
      </c>
    </row>
    <row r="4905">
      <c r="A4905" t="inlineStr">
        <is>
          <t>2015</t>
        </is>
      </c>
      <c r="B4905" t="inlineStr">
        <is>
          <t>Chayote ou christophine</t>
        </is>
      </c>
      <c r="C4905" t="inlineStr">
        <is>
          <t>Echanges</t>
        </is>
      </c>
      <c r="D4905" t="n">
        <v>15.7</v>
      </c>
      <c r="E4905" t="inlineStr"/>
      <c r="F4905" t="inlineStr"/>
      <c r="G4905" t="inlineStr"/>
      <c r="H4905" t="inlineStr"/>
      <c r="I4905" t="inlineStr"/>
      <c r="J4905" t="inlineStr"/>
      <c r="K4905" t="inlineStr">
        <is>
          <t>libre unbounded</t>
        </is>
      </c>
    </row>
    <row r="4906">
      <c r="A4906" t="inlineStr">
        <is>
          <t>2015</t>
        </is>
      </c>
      <c r="B4906" t="inlineStr">
        <is>
          <t>Citrouilles, potirons, courgettes</t>
        </is>
      </c>
      <c r="C4906" t="inlineStr">
        <is>
          <t>Echanges</t>
        </is>
      </c>
      <c r="D4906" t="n">
        <v>29.8</v>
      </c>
      <c r="E4906" t="n">
        <v>29.821102</v>
      </c>
      <c r="F4906" t="n">
        <v>1.4910551</v>
      </c>
      <c r="G4906" t="n">
        <v>0.1</v>
      </c>
      <c r="H4906" t="n">
        <v>0</v>
      </c>
      <c r="I4906" t="n">
        <v>500000000</v>
      </c>
      <c r="J4906" t="n">
        <v>0</v>
      </c>
      <c r="K4906" t="inlineStr">
        <is>
          <t>mesuré</t>
        </is>
      </c>
    </row>
    <row r="4907">
      <c r="A4907" t="inlineStr">
        <is>
          <t>2015</t>
        </is>
      </c>
      <c r="B4907" t="inlineStr">
        <is>
          <t>Courgette</t>
        </is>
      </c>
      <c r="C4907" t="inlineStr">
        <is>
          <t>Echanges</t>
        </is>
      </c>
      <c r="D4907" t="n">
        <v>9.5</v>
      </c>
      <c r="E4907" t="inlineStr"/>
      <c r="F4907" t="inlineStr"/>
      <c r="G4907" t="inlineStr"/>
      <c r="H4907" t="inlineStr"/>
      <c r="I4907" t="inlineStr"/>
      <c r="J4907" t="inlineStr"/>
      <c r="K4907" t="inlineStr">
        <is>
          <t>libre</t>
        </is>
      </c>
    </row>
    <row r="4908">
      <c r="A4908" t="inlineStr">
        <is>
          <t>2015</t>
        </is>
      </c>
      <c r="B4908" t="inlineStr">
        <is>
          <t>Autres citrouilles [Courge], potirons, n.c.a.</t>
        </is>
      </c>
      <c r="C4908" t="inlineStr">
        <is>
          <t>Echanges</t>
        </is>
      </c>
      <c r="D4908" t="n">
        <v>20.3</v>
      </c>
      <c r="E4908" t="inlineStr"/>
      <c r="F4908" t="inlineStr"/>
      <c r="G4908" t="inlineStr"/>
      <c r="H4908" t="inlineStr"/>
      <c r="I4908" t="inlineStr"/>
      <c r="J4908" t="inlineStr"/>
      <c r="K4908" t="inlineStr">
        <is>
          <t>libre</t>
        </is>
      </c>
    </row>
    <row r="4909">
      <c r="A4909" t="inlineStr">
        <is>
          <t>2015</t>
        </is>
      </c>
      <c r="B4909" t="inlineStr">
        <is>
          <t>Gombo</t>
        </is>
      </c>
      <c r="C4909" t="inlineStr">
        <is>
          <t>Echanges</t>
        </is>
      </c>
      <c r="D4909" t="n">
        <v>15.6</v>
      </c>
      <c r="E4909" t="inlineStr"/>
      <c r="F4909" t="inlineStr"/>
      <c r="G4909" t="inlineStr"/>
      <c r="H4909" t="inlineStr"/>
      <c r="I4909" t="inlineStr"/>
      <c r="J4909" t="inlineStr"/>
      <c r="K4909" t="inlineStr">
        <is>
          <t>libre unbounded</t>
        </is>
      </c>
    </row>
    <row r="4910">
      <c r="A4910" t="inlineStr">
        <is>
          <t>2015</t>
        </is>
      </c>
      <c r="B4910" t="inlineStr">
        <is>
          <t>Maïs doux</t>
        </is>
      </c>
      <c r="C4910" t="inlineStr">
        <is>
          <t>Echanges</t>
        </is>
      </c>
      <c r="D4910" t="n">
        <v>3.7</v>
      </c>
      <c r="E4910" t="inlineStr"/>
      <c r="F4910" t="inlineStr"/>
      <c r="G4910" t="inlineStr"/>
      <c r="H4910" t="inlineStr"/>
      <c r="I4910" t="inlineStr"/>
      <c r="J4910" t="inlineStr"/>
      <c r="K4910" t="inlineStr">
        <is>
          <t>libre</t>
        </is>
      </c>
    </row>
    <row r="4911">
      <c r="A4911" t="inlineStr">
        <is>
          <t>2015</t>
        </is>
      </c>
      <c r="B4911" t="inlineStr">
        <is>
          <t>Légumes à racine, à bulbe ou à tubercules</t>
        </is>
      </c>
      <c r="C4911" t="inlineStr">
        <is>
          <t>Echanges</t>
        </is>
      </c>
      <c r="D4911" t="n">
        <v>264</v>
      </c>
      <c r="E4911" t="inlineStr"/>
      <c r="F4911" t="inlineStr"/>
      <c r="G4911" t="inlineStr"/>
      <c r="H4911" t="inlineStr"/>
      <c r="I4911" t="inlineStr"/>
      <c r="J4911" t="inlineStr"/>
      <c r="K4911" t="inlineStr">
        <is>
          <t>libre</t>
        </is>
      </c>
    </row>
    <row r="4912">
      <c r="A4912" t="inlineStr">
        <is>
          <t>2015</t>
        </is>
      </c>
      <c r="B4912" t="inlineStr">
        <is>
          <t>Carottes et navets</t>
        </is>
      </c>
      <c r="C4912" t="inlineStr">
        <is>
          <t>Echanges</t>
        </is>
      </c>
      <c r="D4912" t="n">
        <v>111</v>
      </c>
      <c r="E4912" t="n">
        <v>110.793655</v>
      </c>
      <c r="F4912" t="n">
        <v>5.539682750000001</v>
      </c>
      <c r="G4912" t="n">
        <v>0.1</v>
      </c>
      <c r="H4912" t="n">
        <v>0</v>
      </c>
      <c r="I4912" t="n">
        <v>500000000</v>
      </c>
      <c r="J4912" t="n">
        <v>0</v>
      </c>
      <c r="K4912" t="inlineStr">
        <is>
          <t>mesuré</t>
        </is>
      </c>
    </row>
    <row r="4913">
      <c r="A4913" t="inlineStr">
        <is>
          <t>2015</t>
        </is>
      </c>
      <c r="B4913" t="inlineStr">
        <is>
          <t>Carottes</t>
        </is>
      </c>
      <c r="C4913" t="inlineStr">
        <is>
          <t>Echanges</t>
        </is>
      </c>
      <c r="D4913" t="n">
        <v>81.09999999999999</v>
      </c>
      <c r="E4913" t="inlineStr"/>
      <c r="F4913" t="inlineStr"/>
      <c r="G4913" t="inlineStr"/>
      <c r="H4913" t="inlineStr"/>
      <c r="I4913" t="inlineStr"/>
      <c r="J4913" t="inlineStr"/>
      <c r="K4913" t="inlineStr">
        <is>
          <t>libre</t>
        </is>
      </c>
    </row>
    <row r="4914">
      <c r="A4914" t="inlineStr">
        <is>
          <t>2015</t>
        </is>
      </c>
      <c r="B4914" t="inlineStr">
        <is>
          <t>Carottes pour le frais</t>
        </is>
      </c>
      <c r="C4914" t="inlineStr">
        <is>
          <t>Echanges</t>
        </is>
      </c>
      <c r="D4914" t="n">
        <v>62.2</v>
      </c>
      <c r="E4914" t="inlineStr"/>
      <c r="F4914" t="inlineStr"/>
      <c r="G4914" t="inlineStr"/>
      <c r="H4914" t="inlineStr"/>
      <c r="I4914" t="inlineStr"/>
      <c r="J4914" t="inlineStr"/>
      <c r="K4914" t="inlineStr">
        <is>
          <t>libre</t>
        </is>
      </c>
    </row>
    <row r="4915">
      <c r="A4915" t="inlineStr">
        <is>
          <t>2015</t>
        </is>
      </c>
      <c r="B4915" t="inlineStr">
        <is>
          <t>Carottes pour l'industrie</t>
        </is>
      </c>
      <c r="C4915" t="inlineStr">
        <is>
          <t>Echanges</t>
        </is>
      </c>
      <c r="D4915" t="n">
        <v>18.9</v>
      </c>
      <c r="E4915" t="inlineStr"/>
      <c r="F4915" t="inlineStr"/>
      <c r="G4915" t="inlineStr"/>
      <c r="H4915" t="inlineStr"/>
      <c r="I4915" t="inlineStr"/>
      <c r="J4915" t="inlineStr"/>
      <c r="K4915" t="inlineStr">
        <is>
          <t>libre</t>
        </is>
      </c>
    </row>
    <row r="4916">
      <c r="A4916" t="inlineStr">
        <is>
          <t>2015</t>
        </is>
      </c>
      <c r="B4916" t="inlineStr">
        <is>
          <t>Navet potager</t>
        </is>
      </c>
      <c r="C4916" t="inlineStr">
        <is>
          <t>Echanges</t>
        </is>
      </c>
      <c r="D4916" t="n">
        <v>29.7</v>
      </c>
      <c r="E4916" t="inlineStr"/>
      <c r="F4916" t="inlineStr"/>
      <c r="G4916" t="inlineStr"/>
      <c r="H4916" t="inlineStr"/>
      <c r="I4916" t="inlineStr"/>
      <c r="J4916" t="inlineStr"/>
      <c r="K4916" t="inlineStr">
        <is>
          <t>libre</t>
        </is>
      </c>
    </row>
    <row r="4917">
      <c r="A4917" t="inlineStr">
        <is>
          <t>2015</t>
        </is>
      </c>
      <c r="B4917" t="inlineStr">
        <is>
          <t>Ail</t>
        </is>
      </c>
      <c r="C4917" t="inlineStr">
        <is>
          <t>Echanges</t>
        </is>
      </c>
      <c r="D4917" t="n">
        <v>10.1</v>
      </c>
      <c r="E4917" t="n">
        <v>10.068522</v>
      </c>
      <c r="F4917" t="n">
        <v>0.5034261</v>
      </c>
      <c r="G4917" t="n">
        <v>0.1</v>
      </c>
      <c r="H4917" t="n">
        <v>0</v>
      </c>
      <c r="I4917" t="n">
        <v>500000000</v>
      </c>
      <c r="J4917" t="n">
        <v>0</v>
      </c>
      <c r="K4917" t="inlineStr">
        <is>
          <t>mesuré</t>
        </is>
      </c>
    </row>
    <row r="4918">
      <c r="A4918" t="inlineStr">
        <is>
          <t>2015</t>
        </is>
      </c>
      <c r="B4918" t="inlineStr">
        <is>
          <t>Ail, vert</t>
        </is>
      </c>
      <c r="C4918" t="inlineStr">
        <is>
          <t>Echanges</t>
        </is>
      </c>
      <c r="D4918" t="n">
        <v>2.8</v>
      </c>
      <c r="E4918" t="inlineStr"/>
      <c r="F4918" t="inlineStr"/>
      <c r="G4918" t="inlineStr"/>
      <c r="H4918" t="inlineStr"/>
      <c r="I4918" t="inlineStr"/>
      <c r="J4918" t="inlineStr"/>
      <c r="K4918" t="inlineStr">
        <is>
          <t>libre</t>
        </is>
      </c>
    </row>
    <row r="4919">
      <c r="A4919" t="inlineStr">
        <is>
          <t>2015</t>
        </is>
      </c>
      <c r="B4919" t="inlineStr">
        <is>
          <t>Ail, sec</t>
        </is>
      </c>
      <c r="C4919" t="inlineStr">
        <is>
          <t>Echanges</t>
        </is>
      </c>
      <c r="D4919" t="n">
        <v>7.3</v>
      </c>
      <c r="E4919" t="inlineStr"/>
      <c r="F4919" t="inlineStr"/>
      <c r="G4919" t="inlineStr"/>
      <c r="H4919" t="inlineStr"/>
      <c r="I4919" t="inlineStr"/>
      <c r="J4919" t="inlineStr"/>
      <c r="K4919" t="inlineStr">
        <is>
          <t>libre</t>
        </is>
      </c>
    </row>
    <row r="4920">
      <c r="A4920" t="inlineStr">
        <is>
          <t>2015</t>
        </is>
      </c>
      <c r="B4920" t="inlineStr">
        <is>
          <t>Oignons et échalotes</t>
        </is>
      </c>
      <c r="C4920" t="inlineStr">
        <is>
          <t>Echanges</t>
        </is>
      </c>
      <c r="D4920" t="n">
        <v>119</v>
      </c>
      <c r="E4920" t="inlineStr"/>
      <c r="F4920" t="inlineStr"/>
      <c r="G4920" t="inlineStr"/>
      <c r="H4920" t="inlineStr"/>
      <c r="I4920" t="inlineStr"/>
      <c r="J4920" t="inlineStr"/>
      <c r="K4920" t="inlineStr">
        <is>
          <t>libre</t>
        </is>
      </c>
    </row>
    <row r="4921">
      <c r="A4921" t="inlineStr">
        <is>
          <t>2015</t>
        </is>
      </c>
      <c r="B4921" t="inlineStr">
        <is>
          <t>Oignon</t>
        </is>
      </c>
      <c r="C4921" t="inlineStr">
        <is>
          <t>Echanges</t>
        </is>
      </c>
      <c r="D4921" t="n">
        <v>69.3</v>
      </c>
      <c r="E4921" t="inlineStr"/>
      <c r="F4921" t="inlineStr"/>
      <c r="G4921" t="inlineStr"/>
      <c r="H4921" t="inlineStr"/>
      <c r="I4921" t="inlineStr"/>
      <c r="J4921" t="inlineStr"/>
      <c r="K4921" t="inlineStr">
        <is>
          <t>libre</t>
        </is>
      </c>
    </row>
    <row r="4922">
      <c r="A4922" t="inlineStr">
        <is>
          <t>2015</t>
        </is>
      </c>
      <c r="B4922" t="inlineStr">
        <is>
          <t>Oignon blanc</t>
        </is>
      </c>
      <c r="C4922" t="inlineStr">
        <is>
          <t>Echanges</t>
        </is>
      </c>
      <c r="D4922" t="n">
        <v>13.7</v>
      </c>
      <c r="E4922" t="inlineStr"/>
      <c r="F4922" t="inlineStr"/>
      <c r="G4922" t="inlineStr"/>
      <c r="H4922" t="inlineStr"/>
      <c r="I4922" t="inlineStr"/>
      <c r="J4922" t="inlineStr"/>
      <c r="K4922" t="inlineStr">
        <is>
          <t>libre</t>
        </is>
      </c>
    </row>
    <row r="4923">
      <c r="A4923" t="inlineStr">
        <is>
          <t>2015</t>
        </is>
      </c>
      <c r="B4923" t="inlineStr">
        <is>
          <t>Oignon de couleur</t>
        </is>
      </c>
      <c r="C4923" t="inlineStr">
        <is>
          <t>Echanges</t>
        </is>
      </c>
      <c r="D4923" t="n">
        <v>55.6</v>
      </c>
      <c r="E4923" t="inlineStr"/>
      <c r="F4923" t="inlineStr"/>
      <c r="G4923" t="inlineStr"/>
      <c r="H4923" t="inlineStr"/>
      <c r="I4923" t="inlineStr"/>
      <c r="J4923" t="inlineStr"/>
      <c r="K4923" t="inlineStr">
        <is>
          <t>libre</t>
        </is>
      </c>
    </row>
    <row r="4924">
      <c r="A4924" t="inlineStr">
        <is>
          <t>2015</t>
        </is>
      </c>
      <c r="B4924" t="inlineStr">
        <is>
          <t>Echalote</t>
        </is>
      </c>
      <c r="C4924" t="inlineStr">
        <is>
          <t>Echanges</t>
        </is>
      </c>
      <c r="D4924" t="n">
        <v>49.7</v>
      </c>
      <c r="E4924" t="inlineStr"/>
      <c r="F4924" t="inlineStr"/>
      <c r="G4924" t="inlineStr"/>
      <c r="H4924" t="inlineStr"/>
      <c r="I4924" t="inlineStr"/>
      <c r="J4924" t="inlineStr"/>
      <c r="K4924" t="inlineStr">
        <is>
          <t>libre</t>
        </is>
      </c>
    </row>
    <row r="4925">
      <c r="A4925" t="inlineStr">
        <is>
          <t>2015</t>
        </is>
      </c>
      <c r="B4925" t="inlineStr">
        <is>
          <t>Poireaux</t>
        </is>
      </c>
      <c r="C4925" t="inlineStr">
        <is>
          <t>Echanges</t>
        </is>
      </c>
      <c r="D4925" t="n">
        <v>6.8</v>
      </c>
      <c r="E4925" t="inlineStr"/>
      <c r="F4925" t="inlineStr"/>
      <c r="G4925" t="inlineStr"/>
      <c r="H4925" t="inlineStr"/>
      <c r="I4925" t="inlineStr"/>
      <c r="J4925" t="inlineStr"/>
      <c r="K4925" t="inlineStr">
        <is>
          <t>libre</t>
        </is>
      </c>
    </row>
    <row r="4926">
      <c r="A4926" t="inlineStr">
        <is>
          <t>2015</t>
        </is>
      </c>
      <c r="B4926" t="inlineStr">
        <is>
          <t>Autres légumes à racine, à bulbe ou à tubercules (ne présentant pas une forte teneur en amidon ou inuline)</t>
        </is>
      </c>
      <c r="C4926" t="inlineStr">
        <is>
          <t>Echanges</t>
        </is>
      </c>
      <c r="D4926" t="n">
        <v>17.7</v>
      </c>
      <c r="E4926" t="n">
        <v>17.73335</v>
      </c>
      <c r="F4926" t="n">
        <v>0.8866675000000002</v>
      </c>
      <c r="G4926" t="n">
        <v>0.1</v>
      </c>
      <c r="H4926" t="n">
        <v>0</v>
      </c>
      <c r="I4926" t="n">
        <v>500000000</v>
      </c>
      <c r="J4926" t="n">
        <v>0</v>
      </c>
      <c r="K4926" t="inlineStr">
        <is>
          <t>mesuré</t>
        </is>
      </c>
    </row>
    <row r="4927">
      <c r="A4927" t="inlineStr">
        <is>
          <t>2015</t>
        </is>
      </c>
      <c r="B4927" t="inlineStr">
        <is>
          <t>Betterave potagère</t>
        </is>
      </c>
      <c r="C4927" t="inlineStr">
        <is>
          <t>Echanges</t>
        </is>
      </c>
      <c r="D4927" t="n">
        <v>10.5</v>
      </c>
      <c r="E4927" t="inlineStr"/>
      <c r="F4927" t="inlineStr"/>
      <c r="G4927" t="inlineStr"/>
      <c r="H4927" t="inlineStr"/>
      <c r="I4927" t="inlineStr"/>
      <c r="J4927" t="inlineStr"/>
      <c r="K4927" t="inlineStr">
        <is>
          <t>libre</t>
        </is>
      </c>
    </row>
    <row r="4928">
      <c r="A4928" t="inlineStr">
        <is>
          <t>2015</t>
        </is>
      </c>
      <c r="B4928" t="inlineStr">
        <is>
          <t>Radis</t>
        </is>
      </c>
      <c r="C4928" t="inlineStr">
        <is>
          <t>Echanges</t>
        </is>
      </c>
      <c r="D4928" t="n">
        <v>7.2</v>
      </c>
      <c r="E4928" t="inlineStr"/>
      <c r="F4928" t="inlineStr"/>
      <c r="G4928" t="inlineStr"/>
      <c r="H4928" t="inlineStr"/>
      <c r="I4928" t="inlineStr"/>
      <c r="J4928" t="inlineStr"/>
      <c r="K4928" t="inlineStr">
        <is>
          <t>libre</t>
        </is>
      </c>
    </row>
    <row r="4929">
      <c r="A4929" t="inlineStr">
        <is>
          <t>2015</t>
        </is>
      </c>
      <c r="B4929" t="inlineStr">
        <is>
          <t>Céleri rave</t>
        </is>
      </c>
      <c r="C4929" t="inlineStr">
        <is>
          <t>Echanges</t>
        </is>
      </c>
      <c r="D4929" t="n">
        <v>0.1</v>
      </c>
      <c r="E4929" t="inlineStr"/>
      <c r="F4929" t="inlineStr"/>
      <c r="G4929" t="inlineStr"/>
      <c r="H4929" t="inlineStr"/>
      <c r="I4929" t="inlineStr"/>
      <c r="J4929" t="inlineStr"/>
      <c r="K4929" t="inlineStr">
        <is>
          <t>libre</t>
        </is>
      </c>
    </row>
    <row r="4930">
      <c r="A4930" t="inlineStr">
        <is>
          <t>2015</t>
        </is>
      </c>
      <c r="B4930" t="inlineStr">
        <is>
          <t>Salsifis et scorsonère</t>
        </is>
      </c>
      <c r="C4930" t="inlineStr">
        <is>
          <t>Echanges</t>
        </is>
      </c>
      <c r="D4930" t="n">
        <v>0</v>
      </c>
      <c r="E4930" t="inlineStr"/>
      <c r="F4930" t="inlineStr"/>
      <c r="G4930" t="inlineStr"/>
      <c r="H4930" t="inlineStr"/>
      <c r="I4930" t="inlineStr"/>
      <c r="J4930" t="inlineStr"/>
      <c r="K4930" t="inlineStr">
        <is>
          <t>libre</t>
        </is>
      </c>
    </row>
    <row r="4931">
      <c r="A4931" t="inlineStr">
        <is>
          <t>2015</t>
        </is>
      </c>
      <c r="B4931" t="inlineStr">
        <is>
          <t>Racines et tubercules à amidon ou inuline comestibles</t>
        </is>
      </c>
      <c r="C4931" t="inlineStr">
        <is>
          <t>Echanges</t>
        </is>
      </c>
      <c r="D4931" t="n">
        <v>1840</v>
      </c>
      <c r="E4931" t="inlineStr"/>
      <c r="F4931" t="inlineStr"/>
      <c r="G4931" t="inlineStr"/>
      <c r="H4931" t="inlineStr"/>
      <c r="I4931" t="inlineStr"/>
      <c r="J4931" t="inlineStr"/>
      <c r="K4931" t="inlineStr">
        <is>
          <t>libre unbounded</t>
        </is>
      </c>
    </row>
    <row r="4932">
      <c r="A4932" t="inlineStr">
        <is>
          <t>2015</t>
        </is>
      </c>
      <c r="B4932" t="inlineStr">
        <is>
          <t>Pommes de terre</t>
        </is>
      </c>
      <c r="C4932" t="inlineStr">
        <is>
          <t>Echanges</t>
        </is>
      </c>
      <c r="D4932" t="n">
        <v>1830</v>
      </c>
      <c r="E4932" t="n">
        <v>1830</v>
      </c>
      <c r="F4932" t="n">
        <v>91.5</v>
      </c>
      <c r="G4932" t="n">
        <v>0.1</v>
      </c>
      <c r="H4932" t="n">
        <v>0</v>
      </c>
      <c r="I4932" t="n">
        <v>500000000</v>
      </c>
      <c r="J4932" t="n">
        <v>0</v>
      </c>
      <c r="K4932" t="inlineStr">
        <is>
          <t>mesuré</t>
        </is>
      </c>
    </row>
    <row r="4933">
      <c r="A4933" t="inlineStr">
        <is>
          <t>2015</t>
        </is>
      </c>
      <c r="B4933" t="inlineStr">
        <is>
          <t>Pommes de terre de consommation</t>
        </is>
      </c>
      <c r="C4933" t="inlineStr">
        <is>
          <t>Echanges</t>
        </is>
      </c>
      <c r="D4933" t="n">
        <v>1830</v>
      </c>
      <c r="E4933" t="inlineStr"/>
      <c r="F4933" t="inlineStr"/>
      <c r="G4933" t="inlineStr"/>
      <c r="H4933" t="inlineStr"/>
      <c r="I4933" t="inlineStr"/>
      <c r="J4933" t="inlineStr"/>
      <c r="K4933" t="inlineStr">
        <is>
          <t>déterminé</t>
        </is>
      </c>
    </row>
    <row r="4934">
      <c r="A4934" t="inlineStr">
        <is>
          <t>2015</t>
        </is>
      </c>
      <c r="B4934" t="inlineStr">
        <is>
          <t>Pommes de terre primeurs ou nouvelles</t>
        </is>
      </c>
      <c r="C4934" t="inlineStr">
        <is>
          <t>Echanges</t>
        </is>
      </c>
      <c r="D4934" t="n">
        <v>0</v>
      </c>
      <c r="E4934" t="inlineStr"/>
      <c r="F4934" t="inlineStr"/>
      <c r="G4934" t="inlineStr"/>
      <c r="H4934" t="inlineStr"/>
      <c r="I4934" t="inlineStr"/>
      <c r="J4934" t="inlineStr"/>
      <c r="K4934" t="inlineStr">
        <is>
          <t>libre</t>
        </is>
      </c>
    </row>
    <row r="4935">
      <c r="A4935" t="inlineStr">
        <is>
          <t>2015</t>
        </is>
      </c>
      <c r="B4935" t="inlineStr">
        <is>
          <t>Pommes de terre de conservation ou demi-saison</t>
        </is>
      </c>
      <c r="C4935" t="inlineStr">
        <is>
          <t>Echanges</t>
        </is>
      </c>
      <c r="D4935" t="n">
        <v>1830</v>
      </c>
      <c r="E4935" t="inlineStr"/>
      <c r="F4935" t="inlineStr"/>
      <c r="G4935" t="inlineStr"/>
      <c r="H4935" t="inlineStr"/>
      <c r="I4935" t="inlineStr"/>
      <c r="J4935" t="inlineStr"/>
      <c r="K4935" t="inlineStr">
        <is>
          <t>libre</t>
        </is>
      </c>
    </row>
    <row r="4936">
      <c r="A4936" t="inlineStr">
        <is>
          <t>2015</t>
        </is>
      </c>
      <c r="B4936" t="inlineStr">
        <is>
          <t>Patates douces</t>
        </is>
      </c>
      <c r="C4936" t="inlineStr">
        <is>
          <t>Echanges</t>
        </is>
      </c>
      <c r="D4936" t="n">
        <v>3.3</v>
      </c>
      <c r="E4936" t="inlineStr"/>
      <c r="F4936" t="inlineStr"/>
      <c r="G4936" t="inlineStr"/>
      <c r="H4936" t="inlineStr"/>
      <c r="I4936" t="inlineStr"/>
      <c r="J4936" t="inlineStr"/>
      <c r="K4936" t="inlineStr">
        <is>
          <t>libre</t>
        </is>
      </c>
    </row>
    <row r="4937">
      <c r="A4937" t="inlineStr">
        <is>
          <t>2015</t>
        </is>
      </c>
      <c r="B4937" t="inlineStr">
        <is>
          <t>Manioc</t>
        </is>
      </c>
      <c r="C4937" t="inlineStr">
        <is>
          <t>Echanges</t>
        </is>
      </c>
      <c r="D4937" t="n">
        <v>0.1</v>
      </c>
      <c r="E4937" t="inlineStr"/>
      <c r="F4937" t="inlineStr"/>
      <c r="G4937" t="inlineStr"/>
      <c r="H4937" t="inlineStr"/>
      <c r="I4937" t="inlineStr"/>
      <c r="J4937" t="inlineStr"/>
      <c r="K4937" t="inlineStr">
        <is>
          <t>libre</t>
        </is>
      </c>
    </row>
    <row r="4938">
      <c r="A4938" t="inlineStr">
        <is>
          <t>2015</t>
        </is>
      </c>
      <c r="B4938" t="inlineStr">
        <is>
          <t>Colocases</t>
        </is>
      </c>
      <c r="C4938" t="inlineStr">
        <is>
          <t>Echanges</t>
        </is>
      </c>
      <c r="D4938" t="n">
        <v>0</v>
      </c>
      <c r="E4938" t="inlineStr"/>
      <c r="F4938" t="inlineStr"/>
      <c r="G4938" t="inlineStr"/>
      <c r="H4938" t="inlineStr"/>
      <c r="I4938" t="inlineStr"/>
      <c r="J4938" t="inlineStr"/>
      <c r="K4938" t="inlineStr">
        <is>
          <t>libre</t>
        </is>
      </c>
    </row>
    <row r="4939">
      <c r="A4939" t="inlineStr">
        <is>
          <t>2015</t>
        </is>
      </c>
      <c r="B4939" t="inlineStr">
        <is>
          <t>Autres racines et tubercules à amidon ou inuline comestibles</t>
        </is>
      </c>
      <c r="C4939" t="inlineStr">
        <is>
          <t>Echanges</t>
        </is>
      </c>
      <c r="D4939" t="n">
        <v>2</v>
      </c>
      <c r="E4939" t="inlineStr"/>
      <c r="F4939" t="inlineStr"/>
      <c r="G4939" t="inlineStr"/>
      <c r="H4939" t="inlineStr"/>
      <c r="I4939" t="inlineStr"/>
      <c r="J4939" t="inlineStr"/>
      <c r="K4939" t="inlineStr">
        <is>
          <t>libre unbounded</t>
        </is>
      </c>
    </row>
    <row r="4940">
      <c r="A4940" t="inlineStr">
        <is>
          <t>2015</t>
        </is>
      </c>
      <c r="B4940" t="inlineStr">
        <is>
          <t>Igname</t>
        </is>
      </c>
      <c r="C4940" t="inlineStr">
        <is>
          <t>Echanges</t>
        </is>
      </c>
      <c r="D4940" t="n">
        <v>0.1</v>
      </c>
      <c r="E4940" t="inlineStr"/>
      <c r="F4940" t="inlineStr"/>
      <c r="G4940" t="inlineStr"/>
      <c r="H4940" t="inlineStr"/>
      <c r="I4940" t="inlineStr"/>
      <c r="J4940" t="inlineStr"/>
      <c r="K4940" t="inlineStr">
        <is>
          <t>libre</t>
        </is>
      </c>
    </row>
    <row r="4941">
      <c r="A4941" t="inlineStr">
        <is>
          <t>2015</t>
        </is>
      </c>
      <c r="B4941" t="inlineStr">
        <is>
          <t>Autres tubercules, n.c.a.</t>
        </is>
      </c>
      <c r="C4941" t="inlineStr">
        <is>
          <t>Echanges</t>
        </is>
      </c>
      <c r="D4941" t="n">
        <v>1.9</v>
      </c>
      <c r="E4941" t="inlineStr"/>
      <c r="F4941" t="inlineStr"/>
      <c r="G4941" t="inlineStr"/>
      <c r="H4941" t="inlineStr"/>
      <c r="I4941" t="inlineStr"/>
      <c r="J4941" t="inlineStr"/>
      <c r="K4941" t="inlineStr">
        <is>
          <t>libre unbounded</t>
        </is>
      </c>
    </row>
    <row r="4942">
      <c r="A4942" t="inlineStr">
        <is>
          <t>2015</t>
        </is>
      </c>
      <c r="B4942" t="inlineStr">
        <is>
          <t>Champignons et truffes</t>
        </is>
      </c>
      <c r="C4942" t="inlineStr">
        <is>
          <t>Echanges</t>
        </is>
      </c>
      <c r="D4942" t="n">
        <v>2</v>
      </c>
      <c r="E4942" t="inlineStr"/>
      <c r="F4942" t="inlineStr"/>
      <c r="G4942" t="inlineStr"/>
      <c r="H4942" t="inlineStr"/>
      <c r="I4942" t="inlineStr"/>
      <c r="J4942" t="inlineStr"/>
      <c r="K4942" t="inlineStr">
        <is>
          <t>déterminé</t>
        </is>
      </c>
    </row>
    <row r="4943">
      <c r="A4943" t="inlineStr">
        <is>
          <t>2015</t>
        </is>
      </c>
      <c r="B4943" t="inlineStr">
        <is>
          <t>Champignons cultivés</t>
        </is>
      </c>
      <c r="C4943" t="inlineStr">
        <is>
          <t>Echanges</t>
        </is>
      </c>
      <c r="D4943" t="n">
        <v>0.5</v>
      </c>
      <c r="E4943" t="inlineStr"/>
      <c r="F4943" t="inlineStr"/>
      <c r="G4943" t="inlineStr"/>
      <c r="H4943" t="inlineStr"/>
      <c r="I4943" t="inlineStr"/>
      <c r="J4943" t="inlineStr"/>
      <c r="K4943" t="inlineStr">
        <is>
          <t>déterminé</t>
        </is>
      </c>
    </row>
    <row r="4944">
      <c r="A4944" t="inlineStr">
        <is>
          <t>2015</t>
        </is>
      </c>
      <c r="B4944" t="inlineStr">
        <is>
          <t>Champignons du genre Agaricus</t>
        </is>
      </c>
      <c r="C4944" t="inlineStr">
        <is>
          <t>Echanges</t>
        </is>
      </c>
      <c r="D4944" t="n">
        <v>0.5</v>
      </c>
      <c r="E4944" t="n">
        <v>0.497853</v>
      </c>
      <c r="F4944" t="n">
        <v>0.02489265</v>
      </c>
      <c r="G4944" t="n">
        <v>0.1</v>
      </c>
      <c r="H4944" t="n">
        <v>0</v>
      </c>
      <c r="I4944" t="n">
        <v>500000000</v>
      </c>
      <c r="J4944" t="n">
        <v>0</v>
      </c>
      <c r="K4944" t="inlineStr">
        <is>
          <t>mesuré</t>
        </is>
      </c>
    </row>
    <row r="4945">
      <c r="A4945" t="inlineStr">
        <is>
          <t>2015</t>
        </is>
      </c>
      <c r="B4945" t="inlineStr">
        <is>
          <t>Champignons non-cultivés et truffes</t>
        </is>
      </c>
      <c r="C4945" t="inlineStr">
        <is>
          <t>Echanges</t>
        </is>
      </c>
      <c r="D4945" t="n">
        <v>1.5</v>
      </c>
      <c r="E4945" t="n">
        <v>1.494549</v>
      </c>
      <c r="F4945" t="n">
        <v>0.07472745</v>
      </c>
      <c r="G4945" t="n">
        <v>0.1</v>
      </c>
      <c r="H4945" t="n">
        <v>0</v>
      </c>
      <c r="I4945" t="n">
        <v>500000000</v>
      </c>
      <c r="J4945" t="n">
        <v>0</v>
      </c>
      <c r="K4945" t="inlineStr">
        <is>
          <t>mesuré</t>
        </is>
      </c>
    </row>
    <row r="4946">
      <c r="A4946" t="inlineStr">
        <is>
          <t>2015</t>
        </is>
      </c>
      <c r="B4946" t="inlineStr">
        <is>
          <t>Champignons non-cultivés</t>
        </is>
      </c>
      <c r="C4946" t="inlineStr">
        <is>
          <t>Echanges</t>
        </is>
      </c>
      <c r="D4946" t="n">
        <v>0.2</v>
      </c>
      <c r="E4946" t="inlineStr"/>
      <c r="F4946" t="inlineStr"/>
      <c r="G4946" t="inlineStr"/>
      <c r="H4946" t="inlineStr"/>
      <c r="I4946" t="inlineStr"/>
      <c r="J4946" t="inlineStr"/>
      <c r="K4946" t="inlineStr">
        <is>
          <t>libre</t>
        </is>
      </c>
    </row>
    <row r="4947">
      <c r="A4947" t="inlineStr">
        <is>
          <t>2015</t>
        </is>
      </c>
      <c r="B4947" t="inlineStr">
        <is>
          <t>Chanterelles</t>
        </is>
      </c>
      <c r="C4947" t="inlineStr">
        <is>
          <t>Echanges</t>
        </is>
      </c>
      <c r="D4947" t="n">
        <v>0.1</v>
      </c>
      <c r="E4947" t="inlineStr"/>
      <c r="F4947" t="inlineStr"/>
      <c r="G4947" t="inlineStr"/>
      <c r="H4947" t="inlineStr"/>
      <c r="I4947" t="inlineStr"/>
      <c r="J4947" t="inlineStr"/>
      <c r="K4947" t="inlineStr">
        <is>
          <t>libre</t>
        </is>
      </c>
    </row>
    <row r="4948">
      <c r="A4948" t="inlineStr">
        <is>
          <t>2015</t>
        </is>
      </c>
      <c r="B4948" t="inlineStr">
        <is>
          <t>Cèpes</t>
        </is>
      </c>
      <c r="C4948" t="inlineStr">
        <is>
          <t>Echanges</t>
        </is>
      </c>
      <c r="D4948" t="n">
        <v>0.1</v>
      </c>
      <c r="E4948" t="inlineStr"/>
      <c r="F4948" t="inlineStr"/>
      <c r="G4948" t="inlineStr"/>
      <c r="H4948" t="inlineStr"/>
      <c r="I4948" t="inlineStr"/>
      <c r="J4948" t="inlineStr"/>
      <c r="K4948" t="inlineStr">
        <is>
          <t>libre</t>
        </is>
      </c>
    </row>
    <row r="4949">
      <c r="A4949" t="inlineStr">
        <is>
          <t>2015</t>
        </is>
      </c>
      <c r="B4949" t="inlineStr">
        <is>
          <t>Autres champignons</t>
        </is>
      </c>
      <c r="C4949" t="inlineStr">
        <is>
          <t>Echanges</t>
        </is>
      </c>
      <c r="D4949" t="n">
        <v>0.1</v>
      </c>
      <c r="E4949" t="inlineStr"/>
      <c r="F4949" t="inlineStr"/>
      <c r="G4949" t="inlineStr"/>
      <c r="H4949" t="inlineStr"/>
      <c r="I4949" t="inlineStr"/>
      <c r="J4949" t="inlineStr"/>
      <c r="K4949" t="inlineStr">
        <is>
          <t>libre</t>
        </is>
      </c>
    </row>
    <row r="4950">
      <c r="A4950" t="inlineStr">
        <is>
          <t>2015</t>
        </is>
      </c>
      <c r="B4950" t="inlineStr">
        <is>
          <t>Truffes</t>
        </is>
      </c>
      <c r="C4950" t="inlineStr">
        <is>
          <t>Echanges</t>
        </is>
      </c>
      <c r="D4950" t="n">
        <v>1.3</v>
      </c>
      <c r="E4950" t="inlineStr"/>
      <c r="F4950" t="inlineStr"/>
      <c r="G4950" t="inlineStr"/>
      <c r="H4950" t="inlineStr"/>
      <c r="I4950" t="inlineStr"/>
      <c r="J4950" t="inlineStr"/>
      <c r="K4950" t="inlineStr">
        <is>
          <t>libre</t>
        </is>
      </c>
    </row>
    <row r="4951">
      <c r="A4951" t="inlineStr">
        <is>
          <t>2015</t>
        </is>
      </c>
      <c r="B4951" t="inlineStr">
        <is>
          <t>Légumes frais n.c.a.</t>
        </is>
      </c>
      <c r="C4951" t="inlineStr">
        <is>
          <t>Echanges</t>
        </is>
      </c>
      <c r="D4951" t="n">
        <v>2.1</v>
      </c>
      <c r="E4951" t="inlineStr"/>
      <c r="F4951" t="inlineStr"/>
      <c r="G4951" t="inlineStr"/>
      <c r="H4951" t="inlineStr"/>
      <c r="I4951" t="inlineStr"/>
      <c r="J4951" t="inlineStr"/>
      <c r="K4951" t="inlineStr">
        <is>
          <t>déterminé</t>
        </is>
      </c>
    </row>
    <row r="4952">
      <c r="A4952" t="inlineStr">
        <is>
          <t>2015</t>
        </is>
      </c>
      <c r="B4952" t="inlineStr">
        <is>
          <t>Céleris branches</t>
        </is>
      </c>
      <c r="C4952" t="inlineStr">
        <is>
          <t>Echanges</t>
        </is>
      </c>
      <c r="D4952" t="n">
        <v>2.1</v>
      </c>
      <c r="E4952" t="n">
        <v>2.090121</v>
      </c>
      <c r="F4952" t="n">
        <v>0.10450605</v>
      </c>
      <c r="G4952" t="n">
        <v>0.1</v>
      </c>
      <c r="H4952" t="n">
        <v>0</v>
      </c>
      <c r="I4952" t="n">
        <v>500000000</v>
      </c>
      <c r="J4952" t="n">
        <v>0</v>
      </c>
      <c r="K4952" t="inlineStr">
        <is>
          <t>mesuré</t>
        </is>
      </c>
    </row>
    <row r="4953">
      <c r="A4953" t="inlineStr">
        <is>
          <t>2015</t>
        </is>
      </c>
      <c r="B4953" t="inlineStr">
        <is>
          <t>Fruits</t>
        </is>
      </c>
      <c r="C4953" t="inlineStr">
        <is>
          <t>Echanges</t>
        </is>
      </c>
      <c r="D4953" t="n">
        <v>1380</v>
      </c>
      <c r="E4953" t="inlineStr"/>
      <c r="F4953" t="inlineStr"/>
      <c r="G4953" t="inlineStr"/>
      <c r="H4953" t="inlineStr"/>
      <c r="I4953" t="inlineStr"/>
      <c r="J4953" t="inlineStr"/>
      <c r="K4953" t="inlineStr">
        <is>
          <t>libre unbounded</t>
        </is>
      </c>
    </row>
    <row r="4954">
      <c r="A4954" t="inlineStr">
        <is>
          <t>2015</t>
        </is>
      </c>
      <c r="B4954" t="inlineStr">
        <is>
          <t>Raisin</t>
        </is>
      </c>
      <c r="C4954" t="inlineStr">
        <is>
          <t>Echanges</t>
        </is>
      </c>
      <c r="D4954" t="n">
        <v>8</v>
      </c>
      <c r="E4954" t="inlineStr"/>
      <c r="F4954" t="inlineStr"/>
      <c r="G4954" t="inlineStr"/>
      <c r="H4954" t="inlineStr"/>
      <c r="I4954" t="inlineStr"/>
      <c r="J4954" t="inlineStr"/>
      <c r="K4954" t="inlineStr">
        <is>
          <t>libre</t>
        </is>
      </c>
    </row>
    <row r="4955">
      <c r="A4955" t="inlineStr">
        <is>
          <t>2015</t>
        </is>
      </c>
      <c r="B4955" t="inlineStr">
        <is>
          <t>Raisin de table</t>
        </is>
      </c>
      <c r="C4955" t="inlineStr">
        <is>
          <t>Echanges</t>
        </is>
      </c>
      <c r="D4955" t="n">
        <v>4.1</v>
      </c>
      <c r="E4955" t="inlineStr"/>
      <c r="F4955" t="inlineStr"/>
      <c r="G4955" t="inlineStr"/>
      <c r="H4955" t="inlineStr"/>
      <c r="I4955" t="inlineStr"/>
      <c r="J4955" t="inlineStr"/>
      <c r="K4955" t="inlineStr">
        <is>
          <t>libre</t>
        </is>
      </c>
    </row>
    <row r="4956">
      <c r="A4956" t="inlineStr">
        <is>
          <t>2015</t>
        </is>
      </c>
      <c r="B4956" t="inlineStr">
        <is>
          <t>Autre raisin frais</t>
        </is>
      </c>
      <c r="C4956" t="inlineStr">
        <is>
          <t>Echanges</t>
        </is>
      </c>
      <c r="D4956" t="n">
        <v>3.9</v>
      </c>
      <c r="E4956" t="inlineStr"/>
      <c r="F4956" t="inlineStr"/>
      <c r="G4956" t="inlineStr"/>
      <c r="H4956" t="inlineStr"/>
      <c r="I4956" t="inlineStr"/>
      <c r="J4956" t="inlineStr"/>
      <c r="K4956" t="inlineStr">
        <is>
          <t>libre</t>
        </is>
      </c>
    </row>
    <row r="4957">
      <c r="A4957" t="inlineStr">
        <is>
          <t>2015</t>
        </is>
      </c>
      <c r="B4957" t="inlineStr">
        <is>
          <t>Fruits tropicaux et subtropicaux</t>
        </is>
      </c>
      <c r="C4957" t="inlineStr">
        <is>
          <t>Echanges</t>
        </is>
      </c>
      <c r="D4957" t="n">
        <v>318</v>
      </c>
      <c r="E4957" t="inlineStr"/>
      <c r="F4957" t="inlineStr"/>
      <c r="G4957" t="inlineStr"/>
      <c r="H4957" t="inlineStr"/>
      <c r="I4957" t="inlineStr"/>
      <c r="J4957" t="inlineStr"/>
      <c r="K4957" t="inlineStr">
        <is>
          <t>libre</t>
        </is>
      </c>
    </row>
    <row r="4958">
      <c r="A4958" t="inlineStr">
        <is>
          <t>2015</t>
        </is>
      </c>
      <c r="B4958" t="inlineStr">
        <is>
          <t>Avocats</t>
        </is>
      </c>
      <c r="C4958" t="inlineStr">
        <is>
          <t>Echanges</t>
        </is>
      </c>
      <c r="D4958" t="n">
        <v>17.5</v>
      </c>
      <c r="E4958" t="inlineStr"/>
      <c r="F4958" t="inlineStr"/>
      <c r="G4958" t="inlineStr"/>
      <c r="H4958" t="inlineStr"/>
      <c r="I4958" t="inlineStr"/>
      <c r="J4958" t="inlineStr"/>
      <c r="K4958" t="inlineStr">
        <is>
          <t>libre</t>
        </is>
      </c>
    </row>
    <row r="4959">
      <c r="A4959" t="inlineStr">
        <is>
          <t>2015</t>
        </is>
      </c>
      <c r="B4959" t="inlineStr">
        <is>
          <t>Bananes, bananes plantains et assimilés</t>
        </is>
      </c>
      <c r="C4959" t="inlineStr">
        <is>
          <t>Echanges</t>
        </is>
      </c>
      <c r="D4959" t="n">
        <v>272</v>
      </c>
      <c r="E4959" t="inlineStr"/>
      <c r="F4959" t="inlineStr"/>
      <c r="G4959" t="inlineStr"/>
      <c r="H4959" t="inlineStr"/>
      <c r="I4959" t="inlineStr"/>
      <c r="J4959" t="inlineStr"/>
      <c r="K4959" t="inlineStr">
        <is>
          <t>libre</t>
        </is>
      </c>
    </row>
    <row r="4960">
      <c r="A4960" t="inlineStr">
        <is>
          <t>2015</t>
        </is>
      </c>
      <c r="B4960" t="inlineStr">
        <is>
          <t>Bananes fruits</t>
        </is>
      </c>
      <c r="C4960" t="inlineStr">
        <is>
          <t>Echanges</t>
        </is>
      </c>
      <c r="D4960" t="n">
        <v>272</v>
      </c>
      <c r="E4960" t="inlineStr"/>
      <c r="F4960" t="inlineStr"/>
      <c r="G4960" t="inlineStr"/>
      <c r="H4960" t="inlineStr"/>
      <c r="I4960" t="inlineStr"/>
      <c r="J4960" t="inlineStr"/>
      <c r="K4960" t="inlineStr">
        <is>
          <t>libre</t>
        </is>
      </c>
    </row>
    <row r="4961">
      <c r="A4961" t="inlineStr">
        <is>
          <t>2015</t>
        </is>
      </c>
      <c r="B4961" t="inlineStr">
        <is>
          <t>Bananes plantains</t>
        </is>
      </c>
      <c r="C4961" t="inlineStr">
        <is>
          <t>Echanges</t>
        </is>
      </c>
      <c r="D4961" t="n">
        <v>0.2</v>
      </c>
      <c r="E4961" t="inlineStr"/>
      <c r="F4961" t="inlineStr"/>
      <c r="G4961" t="inlineStr"/>
      <c r="H4961" t="inlineStr"/>
      <c r="I4961" t="inlineStr"/>
      <c r="J4961" t="inlineStr"/>
      <c r="K4961" t="inlineStr">
        <is>
          <t>libre</t>
        </is>
      </c>
    </row>
    <row r="4962">
      <c r="A4962" t="inlineStr">
        <is>
          <t>2015</t>
        </is>
      </c>
      <c r="B4962" t="inlineStr">
        <is>
          <t>Dattes</t>
        </is>
      </c>
      <c r="C4962" t="inlineStr">
        <is>
          <t>Echanges</t>
        </is>
      </c>
      <c r="D4962" t="n">
        <v>5</v>
      </c>
      <c r="E4962" t="inlineStr"/>
      <c r="F4962" t="inlineStr"/>
      <c r="G4962" t="inlineStr"/>
      <c r="H4962" t="inlineStr"/>
      <c r="I4962" t="inlineStr"/>
      <c r="J4962" t="inlineStr"/>
      <c r="K4962" t="inlineStr">
        <is>
          <t>libre</t>
        </is>
      </c>
    </row>
    <row r="4963">
      <c r="A4963" t="inlineStr">
        <is>
          <t>2015</t>
        </is>
      </c>
      <c r="B4963" t="inlineStr">
        <is>
          <t>Figues</t>
        </is>
      </c>
      <c r="C4963" t="inlineStr">
        <is>
          <t>Echanges</t>
        </is>
      </c>
      <c r="D4963" t="n">
        <v>1.6</v>
      </c>
      <c r="E4963" t="inlineStr"/>
      <c r="F4963" t="inlineStr"/>
      <c r="G4963" t="inlineStr"/>
      <c r="H4963" t="inlineStr"/>
      <c r="I4963" t="inlineStr"/>
      <c r="J4963" t="inlineStr"/>
      <c r="K4963" t="inlineStr">
        <is>
          <t>libre</t>
        </is>
      </c>
    </row>
    <row r="4964">
      <c r="A4964" t="inlineStr">
        <is>
          <t>2015</t>
        </is>
      </c>
      <c r="B4964" t="inlineStr">
        <is>
          <t>Autres fruits tropicaux et subtropicaux</t>
        </is>
      </c>
      <c r="C4964" t="inlineStr">
        <is>
          <t>Echanges</t>
        </is>
      </c>
      <c r="D4964" t="n">
        <v>21.4</v>
      </c>
      <c r="E4964" t="inlineStr"/>
      <c r="F4964" t="inlineStr"/>
      <c r="G4964" t="inlineStr"/>
      <c r="H4964" t="inlineStr"/>
      <c r="I4964" t="inlineStr"/>
      <c r="J4964" t="inlineStr"/>
      <c r="K4964" t="inlineStr">
        <is>
          <t>libre</t>
        </is>
      </c>
    </row>
    <row r="4965">
      <c r="A4965" t="inlineStr">
        <is>
          <t>2015</t>
        </is>
      </c>
      <c r="B4965" t="inlineStr">
        <is>
          <t>Mangue</t>
        </is>
      </c>
      <c r="C4965" t="inlineStr">
        <is>
          <t>Echanges</t>
        </is>
      </c>
      <c r="D4965" t="n">
        <v>2.2</v>
      </c>
      <c r="E4965" t="inlineStr"/>
      <c r="F4965" t="inlineStr"/>
      <c r="G4965" t="inlineStr"/>
      <c r="H4965" t="inlineStr"/>
      <c r="I4965" t="inlineStr"/>
      <c r="J4965" t="inlineStr"/>
      <c r="K4965" t="inlineStr">
        <is>
          <t>libre</t>
        </is>
      </c>
    </row>
    <row r="4966">
      <c r="A4966" t="inlineStr">
        <is>
          <t>2015</t>
        </is>
      </c>
      <c r="B4966" t="inlineStr">
        <is>
          <t>Goyave, Goyavier</t>
        </is>
      </c>
      <c r="C4966" t="inlineStr">
        <is>
          <t>Echanges</t>
        </is>
      </c>
      <c r="D4966" t="n">
        <v>4.8</v>
      </c>
      <c r="E4966" t="inlineStr"/>
      <c r="F4966" t="inlineStr"/>
      <c r="G4966" t="inlineStr"/>
      <c r="H4966" t="inlineStr"/>
      <c r="I4966" t="inlineStr"/>
      <c r="J4966" t="inlineStr"/>
      <c r="K4966" t="inlineStr">
        <is>
          <t>libre</t>
        </is>
      </c>
    </row>
    <row r="4967">
      <c r="A4967" t="inlineStr">
        <is>
          <t>2015</t>
        </is>
      </c>
      <c r="B4967" t="inlineStr">
        <is>
          <t>Ananas</t>
        </is>
      </c>
      <c r="C4967" t="inlineStr">
        <is>
          <t>Echanges</t>
        </is>
      </c>
      <c r="D4967" t="n">
        <v>9.300000000000001</v>
      </c>
      <c r="E4967" t="inlineStr"/>
      <c r="F4967" t="inlineStr"/>
      <c r="G4967" t="inlineStr"/>
      <c r="H4967" t="inlineStr"/>
      <c r="I4967" t="inlineStr"/>
      <c r="J4967" t="inlineStr"/>
      <c r="K4967" t="inlineStr">
        <is>
          <t>libre</t>
        </is>
      </c>
    </row>
    <row r="4968">
      <c r="A4968" t="inlineStr">
        <is>
          <t>2015</t>
        </is>
      </c>
      <c r="B4968" t="inlineStr">
        <is>
          <t>Autres fruits tropicaux et subtropicaux, n.c.a</t>
        </is>
      </c>
      <c r="C4968" t="inlineStr">
        <is>
          <t>Echanges</t>
        </is>
      </c>
      <c r="D4968" t="n">
        <v>5.1</v>
      </c>
      <c r="E4968" t="n">
        <v>5.129024</v>
      </c>
      <c r="F4968" t="n">
        <v>0.2564512</v>
      </c>
      <c r="G4968" t="n">
        <v>0.1</v>
      </c>
      <c r="H4968" t="n">
        <v>0</v>
      </c>
      <c r="I4968" t="n">
        <v>500000000</v>
      </c>
      <c r="J4968" t="n">
        <v>0</v>
      </c>
      <c r="K4968" t="inlineStr">
        <is>
          <t>mesuré</t>
        </is>
      </c>
    </row>
    <row r="4969">
      <c r="A4969" t="inlineStr">
        <is>
          <t>2015</t>
        </is>
      </c>
      <c r="B4969" t="inlineStr">
        <is>
          <t>Letchi, longani, ramboutan</t>
        </is>
      </c>
      <c r="C4969" t="inlineStr">
        <is>
          <t>Echanges</t>
        </is>
      </c>
      <c r="D4969" t="n">
        <v>3.8</v>
      </c>
      <c r="E4969" t="inlineStr"/>
      <c r="F4969" t="inlineStr"/>
      <c r="G4969" t="inlineStr"/>
      <c r="H4969" t="inlineStr"/>
      <c r="I4969" t="inlineStr"/>
      <c r="J4969" t="inlineStr"/>
      <c r="K4969" t="inlineStr">
        <is>
          <t>libre</t>
        </is>
      </c>
    </row>
    <row r="4970">
      <c r="A4970" t="inlineStr">
        <is>
          <t>2015</t>
        </is>
      </c>
      <c r="B4970" t="inlineStr">
        <is>
          <t>Abricot pays ou mamey</t>
        </is>
      </c>
      <c r="C4970" t="inlineStr">
        <is>
          <t>Echanges</t>
        </is>
      </c>
      <c r="D4970" t="n">
        <v>0.1</v>
      </c>
      <c r="E4970" t="inlineStr"/>
      <c r="F4970" t="inlineStr"/>
      <c r="G4970" t="inlineStr"/>
      <c r="H4970" t="inlineStr"/>
      <c r="I4970" t="inlineStr"/>
      <c r="J4970" t="inlineStr"/>
      <c r="K4970" t="inlineStr">
        <is>
          <t>libre</t>
        </is>
      </c>
    </row>
    <row r="4971">
      <c r="A4971" t="inlineStr">
        <is>
          <t>2015</t>
        </is>
      </c>
      <c r="B4971" t="inlineStr">
        <is>
          <t>Corossol, pomme cannelle</t>
        </is>
      </c>
      <c r="C4971" t="inlineStr">
        <is>
          <t>Echanges</t>
        </is>
      </c>
      <c r="D4971" t="n">
        <v>0.1</v>
      </c>
      <c r="E4971" t="inlineStr"/>
      <c r="F4971" t="inlineStr"/>
      <c r="G4971" t="inlineStr"/>
      <c r="H4971" t="inlineStr"/>
      <c r="I4971" t="inlineStr"/>
      <c r="J4971" t="inlineStr"/>
      <c r="K4971" t="inlineStr">
        <is>
          <t>libre</t>
        </is>
      </c>
    </row>
    <row r="4972">
      <c r="A4972" t="inlineStr">
        <is>
          <t>2015</t>
        </is>
      </c>
      <c r="B4972" t="inlineStr">
        <is>
          <t>Maracuja, fruits de la passion, grenadille</t>
        </is>
      </c>
      <c r="C4972" t="inlineStr">
        <is>
          <t>Echanges</t>
        </is>
      </c>
      <c r="D4972" t="n">
        <v>1</v>
      </c>
      <c r="E4972" t="inlineStr"/>
      <c r="F4972" t="inlineStr"/>
      <c r="G4972" t="inlineStr"/>
      <c r="H4972" t="inlineStr"/>
      <c r="I4972" t="inlineStr"/>
      <c r="J4972" t="inlineStr"/>
      <c r="K4972" t="inlineStr">
        <is>
          <t>libre</t>
        </is>
      </c>
    </row>
    <row r="4973">
      <c r="A4973" t="inlineStr">
        <is>
          <t>2015</t>
        </is>
      </c>
      <c r="B4973" t="inlineStr">
        <is>
          <t>Papaye</t>
        </is>
      </c>
      <c r="C4973" t="inlineStr">
        <is>
          <t>Echanges</t>
        </is>
      </c>
      <c r="D4973" t="n">
        <v>0.2</v>
      </c>
      <c r="E4973" t="n">
        <v>0.194839</v>
      </c>
      <c r="F4973" t="n">
        <v>0.009741950000000001</v>
      </c>
      <c r="G4973" t="n">
        <v>0.1</v>
      </c>
      <c r="H4973" t="n">
        <v>0</v>
      </c>
      <c r="I4973" t="n">
        <v>500000000</v>
      </c>
      <c r="J4973" t="n">
        <v>0</v>
      </c>
      <c r="K4973" t="inlineStr">
        <is>
          <t>mesuré</t>
        </is>
      </c>
    </row>
    <row r="4974">
      <c r="A4974" t="inlineStr">
        <is>
          <t>2015</t>
        </is>
      </c>
      <c r="B4974" t="inlineStr">
        <is>
          <t>Agrumes</t>
        </is>
      </c>
      <c r="C4974" t="inlineStr">
        <is>
          <t>Echanges</t>
        </is>
      </c>
      <c r="D4974" t="n">
        <v>150</v>
      </c>
      <c r="E4974" t="inlineStr"/>
      <c r="F4974" t="inlineStr"/>
      <c r="G4974" t="inlineStr"/>
      <c r="H4974" t="inlineStr"/>
      <c r="I4974" t="inlineStr"/>
      <c r="J4974" t="inlineStr"/>
      <c r="K4974" t="inlineStr">
        <is>
          <t>libre unbounded</t>
        </is>
      </c>
    </row>
    <row r="4975">
      <c r="A4975" t="inlineStr">
        <is>
          <t>2015</t>
        </is>
      </c>
      <c r="B4975" t="inlineStr">
        <is>
          <t>Pomelos et pamplemousses</t>
        </is>
      </c>
      <c r="C4975" t="inlineStr">
        <is>
          <t>Echanges</t>
        </is>
      </c>
      <c r="D4975" t="n">
        <v>10.1</v>
      </c>
      <c r="E4975" t="inlineStr"/>
      <c r="F4975" t="inlineStr"/>
      <c r="G4975" t="inlineStr"/>
      <c r="H4975" t="inlineStr"/>
      <c r="I4975" t="inlineStr"/>
      <c r="J4975" t="inlineStr"/>
      <c r="K4975" t="inlineStr">
        <is>
          <t>libre</t>
        </is>
      </c>
    </row>
    <row r="4976">
      <c r="A4976" t="inlineStr">
        <is>
          <t>2015</t>
        </is>
      </c>
      <c r="B4976" t="inlineStr">
        <is>
          <t>Citrons et limes</t>
        </is>
      </c>
      <c r="C4976" t="inlineStr">
        <is>
          <t>Echanges</t>
        </is>
      </c>
      <c r="D4976" t="n">
        <v>13.5</v>
      </c>
      <c r="E4976" t="inlineStr"/>
      <c r="F4976" t="inlineStr"/>
      <c r="G4976" t="inlineStr"/>
      <c r="H4976" t="inlineStr"/>
      <c r="I4976" t="inlineStr"/>
      <c r="J4976" t="inlineStr"/>
      <c r="K4976" t="inlineStr">
        <is>
          <t>libre</t>
        </is>
      </c>
    </row>
    <row r="4977">
      <c r="A4977" t="inlineStr">
        <is>
          <t>2015</t>
        </is>
      </c>
      <c r="B4977" t="inlineStr">
        <is>
          <t>Oranges</t>
        </is>
      </c>
      <c r="C4977" t="inlineStr">
        <is>
          <t>Echanges</t>
        </is>
      </c>
      <c r="D4977" t="n">
        <v>45.4</v>
      </c>
      <c r="E4977" t="inlineStr"/>
      <c r="F4977" t="inlineStr"/>
      <c r="G4977" t="inlineStr"/>
      <c r="H4977" t="inlineStr"/>
      <c r="I4977" t="inlineStr"/>
      <c r="J4977" t="inlineStr"/>
      <c r="K4977" t="inlineStr">
        <is>
          <t>libre</t>
        </is>
      </c>
    </row>
    <row r="4978">
      <c r="A4978" t="inlineStr">
        <is>
          <t>2015</t>
        </is>
      </c>
      <c r="B4978" t="inlineStr">
        <is>
          <t>Mandarines et clémentines</t>
        </is>
      </c>
      <c r="C4978" t="inlineStr">
        <is>
          <t>Echanges</t>
        </is>
      </c>
      <c r="D4978" t="n">
        <v>80.59999999999999</v>
      </c>
      <c r="E4978" t="inlineStr"/>
      <c r="F4978" t="inlineStr"/>
      <c r="G4978" t="inlineStr"/>
      <c r="H4978" t="inlineStr"/>
      <c r="I4978" t="inlineStr"/>
      <c r="J4978" t="inlineStr"/>
      <c r="K4978" t="inlineStr">
        <is>
          <t>libre unbounded</t>
        </is>
      </c>
    </row>
    <row r="4979">
      <c r="A4979" t="inlineStr">
        <is>
          <t>2015</t>
        </is>
      </c>
      <c r="B4979" t="inlineStr">
        <is>
          <t>Fruits à pépins et à noyau</t>
        </is>
      </c>
      <c r="C4979" t="inlineStr">
        <is>
          <t>Echanges</t>
        </is>
      </c>
      <c r="D4979" t="n">
        <v>825</v>
      </c>
      <c r="E4979" t="inlineStr"/>
      <c r="F4979" t="inlineStr"/>
      <c r="G4979" t="inlineStr"/>
      <c r="H4979" t="inlineStr"/>
      <c r="I4979" t="inlineStr"/>
      <c r="J4979" t="inlineStr"/>
      <c r="K4979" t="inlineStr">
        <is>
          <t>libre unbounded</t>
        </is>
      </c>
    </row>
    <row r="4980">
      <c r="A4980" t="inlineStr">
        <is>
          <t>2015</t>
        </is>
      </c>
      <c r="B4980" t="inlineStr">
        <is>
          <t>Pommes</t>
        </is>
      </c>
      <c r="C4980" t="inlineStr">
        <is>
          <t>Echanges</t>
        </is>
      </c>
      <c r="D4980" t="n">
        <v>625</v>
      </c>
      <c r="E4980" t="inlineStr"/>
      <c r="F4980" t="inlineStr"/>
      <c r="G4980" t="inlineStr"/>
      <c r="H4980" t="inlineStr"/>
      <c r="I4980" t="inlineStr"/>
      <c r="J4980" t="inlineStr"/>
      <c r="K4980" t="inlineStr">
        <is>
          <t>libre</t>
        </is>
      </c>
    </row>
    <row r="4981">
      <c r="A4981" t="inlineStr">
        <is>
          <t>2015</t>
        </is>
      </c>
      <c r="B4981" t="inlineStr">
        <is>
          <t>Pommes de table</t>
        </is>
      </c>
      <c r="C4981" t="inlineStr">
        <is>
          <t>Echanges</t>
        </is>
      </c>
      <c r="D4981" t="n">
        <v>625</v>
      </c>
      <c r="E4981" t="inlineStr"/>
      <c r="F4981" t="inlineStr"/>
      <c r="G4981" t="inlineStr"/>
      <c r="H4981" t="inlineStr"/>
      <c r="I4981" t="inlineStr"/>
      <c r="J4981" t="inlineStr"/>
      <c r="K4981" t="inlineStr">
        <is>
          <t>libre</t>
        </is>
      </c>
    </row>
    <row r="4982">
      <c r="A4982" t="inlineStr">
        <is>
          <t>2015</t>
        </is>
      </c>
      <c r="B4982" t="inlineStr">
        <is>
          <t>Golden</t>
        </is>
      </c>
      <c r="C4982" t="inlineStr">
        <is>
          <t>Echanges</t>
        </is>
      </c>
      <c r="D4982" t="n">
        <v>124</v>
      </c>
      <c r="E4982" t="inlineStr"/>
      <c r="F4982" t="inlineStr"/>
      <c r="G4982" t="inlineStr"/>
      <c r="H4982" t="inlineStr"/>
      <c r="I4982" t="inlineStr"/>
      <c r="J4982" t="inlineStr"/>
      <c r="K4982" t="inlineStr">
        <is>
          <t>libre</t>
        </is>
      </c>
    </row>
    <row r="4983">
      <c r="A4983" t="inlineStr">
        <is>
          <t>2015</t>
        </is>
      </c>
      <c r="B4983" t="inlineStr">
        <is>
          <t>Gala</t>
        </is>
      </c>
      <c r="C4983" t="inlineStr">
        <is>
          <t>Echanges</t>
        </is>
      </c>
      <c r="D4983" t="n">
        <v>0.4</v>
      </c>
      <c r="E4983" t="inlineStr"/>
      <c r="F4983" t="inlineStr"/>
      <c r="G4983" t="inlineStr"/>
      <c r="H4983" t="inlineStr"/>
      <c r="I4983" t="inlineStr"/>
      <c r="J4983" t="inlineStr"/>
      <c r="K4983" t="inlineStr">
        <is>
          <t>libre</t>
        </is>
      </c>
    </row>
    <row r="4984">
      <c r="A4984" t="inlineStr">
        <is>
          <t>2015</t>
        </is>
      </c>
      <c r="B4984" t="inlineStr">
        <is>
          <t>Granny Smith</t>
        </is>
      </c>
      <c r="C4984" t="inlineStr">
        <is>
          <t>Echanges</t>
        </is>
      </c>
      <c r="D4984" t="n">
        <v>3.5</v>
      </c>
      <c r="E4984" t="inlineStr"/>
      <c r="F4984" t="inlineStr"/>
      <c r="G4984" t="inlineStr"/>
      <c r="H4984" t="inlineStr"/>
      <c r="I4984" t="inlineStr"/>
      <c r="J4984" t="inlineStr"/>
      <c r="K4984" t="inlineStr">
        <is>
          <t>libre</t>
        </is>
      </c>
    </row>
    <row r="4985">
      <c r="A4985" t="inlineStr">
        <is>
          <t>2015</t>
        </is>
      </c>
      <c r="B4985" t="inlineStr">
        <is>
          <t>Autres variétés de pommes, n.c.a.</t>
        </is>
      </c>
      <c r="C4985" t="inlineStr">
        <is>
          <t>Echanges</t>
        </is>
      </c>
      <c r="D4985" t="n">
        <v>497</v>
      </c>
      <c r="E4985" t="inlineStr"/>
      <c r="F4985" t="inlineStr"/>
      <c r="G4985" t="inlineStr"/>
      <c r="H4985" t="inlineStr"/>
      <c r="I4985" t="inlineStr"/>
      <c r="J4985" t="inlineStr"/>
      <c r="K4985" t="inlineStr">
        <is>
          <t>libre</t>
        </is>
      </c>
    </row>
    <row r="4986">
      <c r="A4986" t="inlineStr">
        <is>
          <t>2015</t>
        </is>
      </c>
      <c r="B4986" t="inlineStr">
        <is>
          <t>Autres fruits à pépins et à noyau</t>
        </is>
      </c>
      <c r="C4986" t="inlineStr">
        <is>
          <t>Echanges</t>
        </is>
      </c>
      <c r="D4986" t="n">
        <v>200</v>
      </c>
      <c r="E4986" t="inlineStr"/>
      <c r="F4986" t="inlineStr"/>
      <c r="G4986" t="inlineStr"/>
      <c r="H4986" t="inlineStr"/>
      <c r="I4986" t="inlineStr"/>
      <c r="J4986" t="inlineStr"/>
      <c r="K4986" t="inlineStr">
        <is>
          <t>libre unbounded</t>
        </is>
      </c>
    </row>
    <row r="4987">
      <c r="A4987" t="inlineStr">
        <is>
          <t>2015</t>
        </is>
      </c>
      <c r="B4987" t="inlineStr">
        <is>
          <t>Poires</t>
        </is>
      </c>
      <c r="C4987" t="inlineStr">
        <is>
          <t>Echanges</t>
        </is>
      </c>
      <c r="D4987" t="n">
        <v>8.199999999999999</v>
      </c>
      <c r="E4987" t="inlineStr"/>
      <c r="F4987" t="inlineStr"/>
      <c r="G4987" t="inlineStr"/>
      <c r="H4987" t="inlineStr"/>
      <c r="I4987" t="inlineStr"/>
      <c r="J4987" t="inlineStr"/>
      <c r="K4987" t="inlineStr">
        <is>
          <t>libre</t>
        </is>
      </c>
    </row>
    <row r="4988">
      <c r="A4988" t="inlineStr">
        <is>
          <t>2015</t>
        </is>
      </c>
      <c r="B4988" t="inlineStr">
        <is>
          <t>Poires d'été</t>
        </is>
      </c>
      <c r="C4988" t="inlineStr">
        <is>
          <t>Echanges</t>
        </is>
      </c>
      <c r="D4988" t="n">
        <v>2.5</v>
      </c>
      <c r="E4988" t="inlineStr"/>
      <c r="F4988" t="inlineStr"/>
      <c r="G4988" t="inlineStr"/>
      <c r="H4988" t="inlineStr"/>
      <c r="I4988" t="inlineStr"/>
      <c r="J4988" t="inlineStr"/>
      <c r="K4988" t="inlineStr">
        <is>
          <t>libre</t>
        </is>
      </c>
    </row>
    <row r="4989">
      <c r="A4989" t="inlineStr">
        <is>
          <t>2015</t>
        </is>
      </c>
      <c r="B4989" t="inlineStr">
        <is>
          <t>William's</t>
        </is>
      </c>
      <c r="C4989" t="inlineStr">
        <is>
          <t>Echanges</t>
        </is>
      </c>
      <c r="D4989" t="n">
        <v>0.9</v>
      </c>
      <c r="E4989" t="inlineStr"/>
      <c r="F4989" t="inlineStr"/>
      <c r="G4989" t="inlineStr"/>
      <c r="H4989" t="inlineStr"/>
      <c r="I4989" t="inlineStr"/>
      <c r="J4989" t="inlineStr"/>
      <c r="K4989" t="inlineStr">
        <is>
          <t>libre</t>
        </is>
      </c>
    </row>
    <row r="4990">
      <c r="A4990" t="inlineStr">
        <is>
          <t>2015</t>
        </is>
      </c>
      <c r="B4990" t="inlineStr">
        <is>
          <t>Jules Guyot</t>
        </is>
      </c>
      <c r="C4990" t="inlineStr">
        <is>
          <t>Echanges</t>
        </is>
      </c>
      <c r="D4990" t="n">
        <v>0.6</v>
      </c>
      <c r="E4990" t="inlineStr"/>
      <c r="F4990" t="inlineStr"/>
      <c r="G4990" t="inlineStr"/>
      <c r="H4990" t="inlineStr"/>
      <c r="I4990" t="inlineStr"/>
      <c r="J4990" t="inlineStr"/>
      <c r="K4990" t="inlineStr">
        <is>
          <t>libre</t>
        </is>
      </c>
    </row>
    <row r="4991">
      <c r="A4991" t="inlineStr">
        <is>
          <t>2015</t>
        </is>
      </c>
      <c r="B4991" t="inlineStr">
        <is>
          <t>Autres variétés de poires d'été, n.c.a.</t>
        </is>
      </c>
      <c r="C4991" t="inlineStr">
        <is>
          <t>Echanges</t>
        </is>
      </c>
      <c r="D4991" t="n">
        <v>0.9</v>
      </c>
      <c r="E4991" t="inlineStr"/>
      <c r="F4991" t="inlineStr"/>
      <c r="G4991" t="inlineStr"/>
      <c r="H4991" t="inlineStr"/>
      <c r="I4991" t="inlineStr"/>
      <c r="J4991" t="inlineStr"/>
      <c r="K4991" t="inlineStr">
        <is>
          <t>libre</t>
        </is>
      </c>
    </row>
    <row r="4992">
      <c r="A4992" t="inlineStr">
        <is>
          <t>2015</t>
        </is>
      </c>
      <c r="B4992" t="inlineStr">
        <is>
          <t>Poires d'automne</t>
        </is>
      </c>
      <c r="C4992" t="inlineStr">
        <is>
          <t>Echanges</t>
        </is>
      </c>
      <c r="D4992" t="n">
        <v>2.9</v>
      </c>
      <c r="E4992" t="inlineStr"/>
      <c r="F4992" t="inlineStr"/>
      <c r="G4992" t="inlineStr"/>
      <c r="H4992" t="inlineStr"/>
      <c r="I4992" t="inlineStr"/>
      <c r="J4992" t="inlineStr"/>
      <c r="K4992" t="inlineStr">
        <is>
          <t>libre</t>
        </is>
      </c>
    </row>
    <row r="4993">
      <c r="A4993" t="inlineStr">
        <is>
          <t>2015</t>
        </is>
      </c>
      <c r="B4993" t="inlineStr">
        <is>
          <t>Poires d'hiver</t>
        </is>
      </c>
      <c r="C4993" t="inlineStr">
        <is>
          <t>Echanges</t>
        </is>
      </c>
      <c r="D4993" t="n">
        <v>2.8</v>
      </c>
      <c r="E4993" t="inlineStr"/>
      <c r="F4993" t="inlineStr"/>
      <c r="G4993" t="inlineStr"/>
      <c r="H4993" t="inlineStr"/>
      <c r="I4993" t="inlineStr"/>
      <c r="J4993" t="inlineStr"/>
      <c r="K4993" t="inlineStr">
        <is>
          <t>libre</t>
        </is>
      </c>
    </row>
    <row r="4994">
      <c r="A4994" t="inlineStr">
        <is>
          <t>2015</t>
        </is>
      </c>
      <c r="B4994" t="inlineStr">
        <is>
          <t>Coings</t>
        </is>
      </c>
      <c r="C4994" t="inlineStr">
        <is>
          <t>Echanges</t>
        </is>
      </c>
      <c r="D4994" t="n">
        <v>3.7</v>
      </c>
      <c r="E4994" t="n">
        <v>3.687581</v>
      </c>
      <c r="F4994" t="n">
        <v>0.18437905</v>
      </c>
      <c r="G4994" t="n">
        <v>0.1</v>
      </c>
      <c r="H4994" t="n">
        <v>0</v>
      </c>
      <c r="I4994" t="n">
        <v>500000000</v>
      </c>
      <c r="J4994" t="n">
        <v>0</v>
      </c>
      <c r="K4994" t="inlineStr">
        <is>
          <t>mesuré</t>
        </is>
      </c>
    </row>
    <row r="4995">
      <c r="A4995" t="inlineStr">
        <is>
          <t>2015</t>
        </is>
      </c>
      <c r="B4995" t="inlineStr">
        <is>
          <t>Abricots</t>
        </is>
      </c>
      <c r="C4995" t="inlineStr">
        <is>
          <t>Echanges</t>
        </is>
      </c>
      <c r="D4995" t="n">
        <v>53.1</v>
      </c>
      <c r="E4995" t="n">
        <v>53.102482</v>
      </c>
      <c r="F4995" t="n">
        <v>2.6551241</v>
      </c>
      <c r="G4995" t="n">
        <v>0.1</v>
      </c>
      <c r="H4995" t="n">
        <v>0</v>
      </c>
      <c r="I4995" t="n">
        <v>500000000</v>
      </c>
      <c r="J4995" t="n">
        <v>0</v>
      </c>
      <c r="K4995" t="inlineStr">
        <is>
          <t>mesuré</t>
        </is>
      </c>
    </row>
    <row r="4996">
      <c r="A4996" t="inlineStr">
        <is>
          <t>2015</t>
        </is>
      </c>
      <c r="B4996" t="inlineStr">
        <is>
          <t>Cerises</t>
        </is>
      </c>
      <c r="C4996" t="inlineStr">
        <is>
          <t>Echanges</t>
        </is>
      </c>
      <c r="D4996" t="n">
        <v>4.6</v>
      </c>
      <c r="E4996" t="n">
        <v>4.629382</v>
      </c>
      <c r="F4996" t="n">
        <v>0.2314691</v>
      </c>
      <c r="G4996" t="n">
        <v>0.1</v>
      </c>
      <c r="H4996" t="n">
        <v>0</v>
      </c>
      <c r="I4996" t="n">
        <v>500000000</v>
      </c>
      <c r="J4996" t="n">
        <v>0</v>
      </c>
      <c r="K4996" t="inlineStr">
        <is>
          <t>mesuré</t>
        </is>
      </c>
    </row>
    <row r="4997">
      <c r="A4997" t="inlineStr">
        <is>
          <t>2015</t>
        </is>
      </c>
      <c r="B4997" t="inlineStr">
        <is>
          <t>Bigarreau</t>
        </is>
      </c>
      <c r="C4997" t="inlineStr">
        <is>
          <t>Echanges</t>
        </is>
      </c>
      <c r="D4997" t="n">
        <v>4.6</v>
      </c>
      <c r="E4997" t="inlineStr"/>
      <c r="F4997" t="inlineStr"/>
      <c r="G4997" t="inlineStr"/>
      <c r="H4997" t="inlineStr"/>
      <c r="I4997" t="inlineStr"/>
      <c r="J4997" t="inlineStr"/>
      <c r="K4997" t="inlineStr">
        <is>
          <t>libre</t>
        </is>
      </c>
    </row>
    <row r="4998">
      <c r="A4998" t="inlineStr">
        <is>
          <t>2015</t>
        </is>
      </c>
      <c r="B4998" t="inlineStr">
        <is>
          <t>Autre variété de cerises, n.c.a.</t>
        </is>
      </c>
      <c r="C4998" t="inlineStr">
        <is>
          <t>Echanges</t>
        </is>
      </c>
      <c r="D4998" t="n">
        <v>0</v>
      </c>
      <c r="E4998" t="inlineStr"/>
      <c r="F4998" t="inlineStr"/>
      <c r="G4998" t="inlineStr"/>
      <c r="H4998" t="inlineStr"/>
      <c r="I4998" t="inlineStr"/>
      <c r="J4998" t="inlineStr"/>
      <c r="K4998" t="inlineStr">
        <is>
          <t>libre</t>
        </is>
      </c>
    </row>
    <row r="4999">
      <c r="A4999" t="inlineStr">
        <is>
          <t>2015</t>
        </is>
      </c>
      <c r="B4999" t="inlineStr">
        <is>
          <t>Pêches, nectarines et brugnons</t>
        </is>
      </c>
      <c r="C4999" t="inlineStr">
        <is>
          <t>Echanges</t>
        </is>
      </c>
      <c r="D4999" t="n">
        <v>46.8</v>
      </c>
      <c r="E4999" t="n">
        <v>46.809773</v>
      </c>
      <c r="F4999" t="n">
        <v>2.34048865</v>
      </c>
      <c r="G4999" t="n">
        <v>0.1</v>
      </c>
      <c r="H4999" t="n">
        <v>0</v>
      </c>
      <c r="I4999" t="n">
        <v>500000000</v>
      </c>
      <c r="J4999" t="n">
        <v>0</v>
      </c>
      <c r="K4999" t="inlineStr">
        <is>
          <t>mesuré</t>
        </is>
      </c>
    </row>
    <row r="5000">
      <c r="A5000" t="inlineStr">
        <is>
          <t>2015</t>
        </is>
      </c>
      <c r="B5000" t="inlineStr">
        <is>
          <t>Pêches</t>
        </is>
      </c>
      <c r="C5000" t="inlineStr">
        <is>
          <t>Echanges</t>
        </is>
      </c>
      <c r="D5000" t="n">
        <v>24.4</v>
      </c>
      <c r="E5000" t="inlineStr"/>
      <c r="F5000" t="inlineStr"/>
      <c r="G5000" t="inlineStr"/>
      <c r="H5000" t="inlineStr"/>
      <c r="I5000" t="inlineStr"/>
      <c r="J5000" t="inlineStr"/>
      <c r="K5000" t="inlineStr">
        <is>
          <t>libre</t>
        </is>
      </c>
    </row>
    <row r="5001">
      <c r="A5001" t="inlineStr">
        <is>
          <t>2015</t>
        </is>
      </c>
      <c r="B5001" t="inlineStr">
        <is>
          <t>Nectarines et brugnons</t>
        </is>
      </c>
      <c r="C5001" t="inlineStr">
        <is>
          <t>Echanges</t>
        </is>
      </c>
      <c r="D5001" t="n">
        <v>22.4</v>
      </c>
      <c r="E5001" t="inlineStr"/>
      <c r="F5001" t="inlineStr"/>
      <c r="G5001" t="inlineStr"/>
      <c r="H5001" t="inlineStr"/>
      <c r="I5001" t="inlineStr"/>
      <c r="J5001" t="inlineStr"/>
      <c r="K5001" t="inlineStr">
        <is>
          <t>libre</t>
        </is>
      </c>
    </row>
    <row r="5002">
      <c r="A5002" t="inlineStr">
        <is>
          <t>2015</t>
        </is>
      </c>
      <c r="B5002" t="inlineStr">
        <is>
          <t>Prunes</t>
        </is>
      </c>
      <c r="C5002" t="inlineStr">
        <is>
          <t>Echanges</t>
        </is>
      </c>
      <c r="D5002" t="n">
        <v>14.2</v>
      </c>
      <c r="E5002" t="n">
        <v>14.227339</v>
      </c>
      <c r="F5002" t="n">
        <v>0.7113669500000001</v>
      </c>
      <c r="G5002" t="n">
        <v>0.1</v>
      </c>
      <c r="H5002" t="n">
        <v>0</v>
      </c>
      <c r="I5002" t="n">
        <v>500000000</v>
      </c>
      <c r="J5002" t="n">
        <v>0</v>
      </c>
      <c r="K5002" t="inlineStr">
        <is>
          <t>mesuré</t>
        </is>
      </c>
    </row>
    <row r="5003">
      <c r="A5003" t="inlineStr">
        <is>
          <t>2015</t>
        </is>
      </c>
      <c r="B5003" t="inlineStr">
        <is>
          <t>Prune d'ente et hybride</t>
        </is>
      </c>
      <c r="C5003" t="inlineStr">
        <is>
          <t>Echanges</t>
        </is>
      </c>
      <c r="D5003" t="n">
        <v>3.5</v>
      </c>
      <c r="E5003" t="inlineStr"/>
      <c r="F5003" t="inlineStr"/>
      <c r="G5003" t="inlineStr"/>
      <c r="H5003" t="inlineStr"/>
      <c r="I5003" t="inlineStr"/>
      <c r="J5003" t="inlineStr"/>
      <c r="K5003" t="inlineStr">
        <is>
          <t>libre</t>
        </is>
      </c>
    </row>
    <row r="5004">
      <c r="A5004" t="inlineStr">
        <is>
          <t>2015</t>
        </is>
      </c>
      <c r="B5004" t="inlineStr">
        <is>
          <t>Mirabelle</t>
        </is>
      </c>
      <c r="C5004" t="inlineStr">
        <is>
          <t>Echanges</t>
        </is>
      </c>
      <c r="D5004" t="n">
        <v>3.4</v>
      </c>
      <c r="E5004" t="inlineStr"/>
      <c r="F5004" t="inlineStr"/>
      <c r="G5004" t="inlineStr"/>
      <c r="H5004" t="inlineStr"/>
      <c r="I5004" t="inlineStr"/>
      <c r="J5004" t="inlineStr"/>
      <c r="K5004" t="inlineStr">
        <is>
          <t>libre</t>
        </is>
      </c>
    </row>
    <row r="5005">
      <c r="A5005" t="inlineStr">
        <is>
          <t>2015</t>
        </is>
      </c>
      <c r="B5005" t="inlineStr">
        <is>
          <t>Reine-claude</t>
        </is>
      </c>
      <c r="C5005" t="inlineStr">
        <is>
          <t>Echanges</t>
        </is>
      </c>
      <c r="D5005" t="n">
        <v>2.5</v>
      </c>
      <c r="E5005" t="inlineStr"/>
      <c r="F5005" t="inlineStr"/>
      <c r="G5005" t="inlineStr"/>
      <c r="H5005" t="inlineStr"/>
      <c r="I5005" t="inlineStr"/>
      <c r="J5005" t="inlineStr"/>
      <c r="K5005" t="inlineStr">
        <is>
          <t>libre</t>
        </is>
      </c>
    </row>
    <row r="5006">
      <c r="A5006" t="inlineStr">
        <is>
          <t>2015</t>
        </is>
      </c>
      <c r="B5006" t="inlineStr">
        <is>
          <t>Quetsche</t>
        </is>
      </c>
      <c r="C5006" t="inlineStr">
        <is>
          <t>Echanges</t>
        </is>
      </c>
      <c r="D5006" t="n">
        <v>2.3</v>
      </c>
      <c r="E5006" t="inlineStr"/>
      <c r="F5006" t="inlineStr"/>
      <c r="G5006" t="inlineStr"/>
      <c r="H5006" t="inlineStr"/>
      <c r="I5006" t="inlineStr"/>
      <c r="J5006" t="inlineStr"/>
      <c r="K5006" t="inlineStr">
        <is>
          <t>libre</t>
        </is>
      </c>
    </row>
    <row r="5007">
      <c r="A5007" t="inlineStr">
        <is>
          <t>2015</t>
        </is>
      </c>
      <c r="B5007" t="inlineStr">
        <is>
          <t>Autres variétés prunes n.c.a.</t>
        </is>
      </c>
      <c r="C5007" t="inlineStr">
        <is>
          <t>Echanges</t>
        </is>
      </c>
      <c r="D5007" t="n">
        <v>2.5</v>
      </c>
      <c r="E5007" t="inlineStr"/>
      <c r="F5007" t="inlineStr"/>
      <c r="G5007" t="inlineStr"/>
      <c r="H5007" t="inlineStr"/>
      <c r="I5007" t="inlineStr"/>
      <c r="J5007" t="inlineStr"/>
      <c r="K5007" t="inlineStr">
        <is>
          <t>libre</t>
        </is>
      </c>
    </row>
    <row r="5008">
      <c r="A5008" t="inlineStr">
        <is>
          <t>2015</t>
        </is>
      </c>
      <c r="B5008" t="inlineStr">
        <is>
          <t>Prunelles</t>
        </is>
      </c>
      <c r="C5008" t="inlineStr">
        <is>
          <t>Echanges</t>
        </is>
      </c>
      <c r="D5008" t="n">
        <v>45.9</v>
      </c>
      <c r="E5008" t="inlineStr"/>
      <c r="F5008" t="inlineStr"/>
      <c r="G5008" t="inlineStr"/>
      <c r="H5008" t="inlineStr"/>
      <c r="I5008" t="inlineStr"/>
      <c r="J5008" t="inlineStr"/>
      <c r="K5008" t="inlineStr">
        <is>
          <t>libre unbounded</t>
        </is>
      </c>
    </row>
    <row r="5009">
      <c r="A5009" t="inlineStr">
        <is>
          <t>2015</t>
        </is>
      </c>
      <c r="B5009" t="inlineStr">
        <is>
          <t>Autres fruits à pépins et à noyau n.c.a.</t>
        </is>
      </c>
      <c r="C5009" t="inlineStr">
        <is>
          <t>Echanges</t>
        </is>
      </c>
      <c r="D5009" t="n">
        <v>23.3</v>
      </c>
      <c r="E5009" t="inlineStr"/>
      <c r="F5009" t="inlineStr"/>
      <c r="G5009" t="inlineStr"/>
      <c r="H5009" t="inlineStr"/>
      <c r="I5009" t="inlineStr"/>
      <c r="J5009" t="inlineStr"/>
      <c r="K5009" t="inlineStr">
        <is>
          <t>libre unbounded</t>
        </is>
      </c>
    </row>
    <row r="5010">
      <c r="A5010" t="inlineStr">
        <is>
          <t>2015</t>
        </is>
      </c>
      <c r="B5010" t="inlineStr">
        <is>
          <t>Pavie</t>
        </is>
      </c>
      <c r="C5010" t="inlineStr">
        <is>
          <t>Echanges</t>
        </is>
      </c>
      <c r="D5010" t="n">
        <v>23.3</v>
      </c>
      <c r="E5010" t="inlineStr"/>
      <c r="F5010" t="inlineStr"/>
      <c r="G5010" t="inlineStr"/>
      <c r="H5010" t="inlineStr"/>
      <c r="I5010" t="inlineStr"/>
      <c r="J5010" t="inlineStr"/>
      <c r="K5010" t="inlineStr">
        <is>
          <t>libre unbounded</t>
        </is>
      </c>
    </row>
    <row r="5011">
      <c r="A5011" t="inlineStr">
        <is>
          <t>2015</t>
        </is>
      </c>
      <c r="B5011" t="inlineStr">
        <is>
          <t>Autres fruits d'arbres ou d'arbustes et fruits à coque</t>
        </is>
      </c>
      <c r="C5011" t="inlineStr">
        <is>
          <t>Echanges</t>
        </is>
      </c>
      <c r="D5011" t="n">
        <v>80.59999999999999</v>
      </c>
      <c r="E5011" t="inlineStr"/>
      <c r="F5011" t="inlineStr"/>
      <c r="G5011" t="inlineStr"/>
      <c r="H5011" t="inlineStr"/>
      <c r="I5011" t="inlineStr"/>
      <c r="J5011" t="inlineStr"/>
      <c r="K5011" t="inlineStr">
        <is>
          <t>libre unbounded</t>
        </is>
      </c>
    </row>
    <row r="5012">
      <c r="A5012" t="inlineStr">
        <is>
          <t>2015</t>
        </is>
      </c>
      <c r="B5012" t="inlineStr">
        <is>
          <t>Kakis</t>
        </is>
      </c>
      <c r="C5012" t="inlineStr">
        <is>
          <t>Echanges</t>
        </is>
      </c>
      <c r="D5012" t="n">
        <v>5.2</v>
      </c>
      <c r="E5012" t="n">
        <v>5.188934</v>
      </c>
      <c r="F5012" t="n">
        <v>0.2594467</v>
      </c>
      <c r="G5012" t="n">
        <v>0.09999999999999999</v>
      </c>
      <c r="H5012" t="n">
        <v>0</v>
      </c>
      <c r="I5012" t="n">
        <v>500000000</v>
      </c>
      <c r="J5012" t="n">
        <v>0</v>
      </c>
      <c r="K5012" t="inlineStr">
        <is>
          <t>mesuré</t>
        </is>
      </c>
    </row>
    <row r="5013">
      <c r="A5013" t="inlineStr">
        <is>
          <t>2015</t>
        </is>
      </c>
      <c r="B5013" t="inlineStr">
        <is>
          <t>Baies et fruits du genre vaccinium</t>
        </is>
      </c>
      <c r="C5013" t="inlineStr">
        <is>
          <t>Echanges</t>
        </is>
      </c>
      <c r="D5013" t="n">
        <v>38.6</v>
      </c>
      <c r="E5013" t="inlineStr"/>
      <c r="F5013" t="inlineStr"/>
      <c r="G5013" t="inlineStr"/>
      <c r="H5013" t="inlineStr"/>
      <c r="I5013" t="inlineStr"/>
      <c r="J5013" t="inlineStr"/>
      <c r="K5013" t="inlineStr">
        <is>
          <t>déterminé</t>
        </is>
      </c>
    </row>
    <row r="5014">
      <c r="A5014" t="inlineStr">
        <is>
          <t>2015</t>
        </is>
      </c>
      <c r="B5014" t="inlineStr">
        <is>
          <t>Kiwis</t>
        </is>
      </c>
      <c r="C5014" t="inlineStr">
        <is>
          <t>Echanges</t>
        </is>
      </c>
      <c r="D5014" t="n">
        <v>20.2</v>
      </c>
      <c r="E5014" t="n">
        <v>20.22455</v>
      </c>
      <c r="F5014" t="n">
        <v>1.0112275</v>
      </c>
      <c r="G5014" t="n">
        <v>0.1</v>
      </c>
      <c r="H5014" t="n">
        <v>0</v>
      </c>
      <c r="I5014" t="n">
        <v>500000000</v>
      </c>
      <c r="J5014" t="n">
        <v>0</v>
      </c>
      <c r="K5014" t="inlineStr">
        <is>
          <t>mesuré</t>
        </is>
      </c>
    </row>
    <row r="5015">
      <c r="A5015" t="inlineStr">
        <is>
          <t>2015</t>
        </is>
      </c>
      <c r="B5015" t="inlineStr">
        <is>
          <t>Framboises</t>
        </is>
      </c>
      <c r="C5015" t="inlineStr">
        <is>
          <t>Echanges</t>
        </is>
      </c>
      <c r="D5015" t="n">
        <v>2.1</v>
      </c>
      <c r="E5015" t="n">
        <v>2.084926</v>
      </c>
      <c r="F5015" t="n">
        <v>0.1042463</v>
      </c>
      <c r="G5015" t="n">
        <v>0.1</v>
      </c>
      <c r="H5015" t="n">
        <v>0</v>
      </c>
      <c r="I5015" t="n">
        <v>500000000</v>
      </c>
      <c r="J5015" t="n">
        <v>0</v>
      </c>
      <c r="K5015" t="inlineStr">
        <is>
          <t>mesuré</t>
        </is>
      </c>
    </row>
    <row r="5016">
      <c r="A5016" t="inlineStr">
        <is>
          <t>2015</t>
        </is>
      </c>
      <c r="B5016" t="inlineStr">
        <is>
          <t>Fraises</t>
        </is>
      </c>
      <c r="C5016" t="inlineStr">
        <is>
          <t>Echanges</t>
        </is>
      </c>
      <c r="D5016" t="n">
        <v>12.8</v>
      </c>
      <c r="E5016" t="n">
        <v>12.786289</v>
      </c>
      <c r="F5016" t="n">
        <v>0.6393144500000001</v>
      </c>
      <c r="G5016" t="n">
        <v>0.1</v>
      </c>
      <c r="H5016" t="n">
        <v>0</v>
      </c>
      <c r="I5016" t="n">
        <v>500000000</v>
      </c>
      <c r="J5016" t="n">
        <v>0</v>
      </c>
      <c r="K5016" t="inlineStr">
        <is>
          <t>mesuré</t>
        </is>
      </c>
    </row>
    <row r="5017">
      <c r="A5017" t="inlineStr">
        <is>
          <t>2015</t>
        </is>
      </c>
      <c r="B5017" t="inlineStr">
        <is>
          <t>Fraises sous serres</t>
        </is>
      </c>
      <c r="C5017" t="inlineStr">
        <is>
          <t>Echanges</t>
        </is>
      </c>
      <c r="D5017" t="n">
        <v>7.8</v>
      </c>
      <c r="E5017" t="inlineStr"/>
      <c r="F5017" t="inlineStr"/>
      <c r="G5017" t="inlineStr"/>
      <c r="H5017" t="inlineStr"/>
      <c r="I5017" t="inlineStr"/>
      <c r="J5017" t="inlineStr"/>
      <c r="K5017" t="inlineStr">
        <is>
          <t>libre</t>
        </is>
      </c>
    </row>
    <row r="5018">
      <c r="A5018" t="inlineStr">
        <is>
          <t>2015</t>
        </is>
      </c>
      <c r="B5018" t="inlineStr">
        <is>
          <t>Fraises en plein air</t>
        </is>
      </c>
      <c r="C5018" t="inlineStr">
        <is>
          <t>Echanges</t>
        </is>
      </c>
      <c r="D5018" t="n">
        <v>5</v>
      </c>
      <c r="E5018" t="inlineStr"/>
      <c r="F5018" t="inlineStr"/>
      <c r="G5018" t="inlineStr"/>
      <c r="H5018" t="inlineStr"/>
      <c r="I5018" t="inlineStr"/>
      <c r="J5018" t="inlineStr"/>
      <c r="K5018" t="inlineStr">
        <is>
          <t>libre</t>
        </is>
      </c>
    </row>
    <row r="5019">
      <c r="A5019" t="inlineStr">
        <is>
          <t>2015</t>
        </is>
      </c>
      <c r="B5019" t="inlineStr">
        <is>
          <t>Autres baies, fruits du genre vaccinium n.c.a.</t>
        </is>
      </c>
      <c r="C5019" t="inlineStr">
        <is>
          <t>Echanges</t>
        </is>
      </c>
      <c r="D5019" t="n">
        <v>3.5</v>
      </c>
      <c r="E5019" t="inlineStr"/>
      <c r="F5019" t="inlineStr"/>
      <c r="G5019" t="inlineStr"/>
      <c r="H5019" t="inlineStr"/>
      <c r="I5019" t="inlineStr"/>
      <c r="J5019" t="inlineStr"/>
      <c r="K5019" t="inlineStr">
        <is>
          <t>déterminé</t>
        </is>
      </c>
    </row>
    <row r="5020">
      <c r="A5020" t="inlineStr">
        <is>
          <t>2015</t>
        </is>
      </c>
      <c r="B5020" t="inlineStr">
        <is>
          <t>Groseilles</t>
        </is>
      </c>
      <c r="C5020" t="inlineStr">
        <is>
          <t>Echanges</t>
        </is>
      </c>
      <c r="D5020" t="n">
        <v>0.9</v>
      </c>
      <c r="E5020" t="n">
        <v>0.935772</v>
      </c>
      <c r="F5020" t="n">
        <v>0.04678860000000001</v>
      </c>
      <c r="G5020" t="n">
        <v>0.1</v>
      </c>
      <c r="H5020" t="n">
        <v>0</v>
      </c>
      <c r="I5020" t="n">
        <v>500000000</v>
      </c>
      <c r="J5020" t="n">
        <v>0</v>
      </c>
      <c r="K5020" t="inlineStr">
        <is>
          <t>mesuré</t>
        </is>
      </c>
    </row>
    <row r="5021">
      <c r="A5021" t="inlineStr">
        <is>
          <t>2015</t>
        </is>
      </c>
      <c r="B5021" t="inlineStr">
        <is>
          <t>Cassis et myrtilles</t>
        </is>
      </c>
      <c r="C5021" t="inlineStr">
        <is>
          <t>Echanges</t>
        </is>
      </c>
      <c r="D5021" t="n">
        <v>2.5</v>
      </c>
      <c r="E5021" t="n">
        <v>2.548766</v>
      </c>
      <c r="F5021" t="n">
        <v>0.1274383</v>
      </c>
      <c r="G5021" t="n">
        <v>0.1</v>
      </c>
      <c r="H5021" t="n">
        <v>0</v>
      </c>
      <c r="I5021" t="n">
        <v>500000000</v>
      </c>
      <c r="J5021" t="n">
        <v>0</v>
      </c>
      <c r="K5021" t="inlineStr">
        <is>
          <t>mesuré</t>
        </is>
      </c>
    </row>
    <row r="5022">
      <c r="A5022" t="inlineStr">
        <is>
          <t>2015</t>
        </is>
      </c>
      <c r="B5022" t="inlineStr">
        <is>
          <t>Fruits à coque</t>
        </is>
      </c>
      <c r="C5022" t="inlineStr">
        <is>
          <t>Echanges</t>
        </is>
      </c>
      <c r="D5022" t="n">
        <v>36.9</v>
      </c>
      <c r="E5022" t="inlineStr"/>
      <c r="F5022" t="inlineStr"/>
      <c r="G5022" t="inlineStr"/>
      <c r="H5022" t="inlineStr"/>
      <c r="I5022" t="inlineStr"/>
      <c r="J5022" t="inlineStr"/>
      <c r="K5022" t="inlineStr">
        <is>
          <t>libre unbounded</t>
        </is>
      </c>
    </row>
    <row r="5023">
      <c r="A5023" t="inlineStr">
        <is>
          <t>2015</t>
        </is>
      </c>
      <c r="B5023" t="inlineStr">
        <is>
          <t>Amandes</t>
        </is>
      </c>
      <c r="C5023" t="inlineStr">
        <is>
          <t>Echanges</t>
        </is>
      </c>
      <c r="D5023" t="n">
        <v>0.1</v>
      </c>
      <c r="E5023" t="n">
        <v>0.09532499999999999</v>
      </c>
      <c r="F5023" t="n">
        <v>0.00476625</v>
      </c>
      <c r="G5023" t="n">
        <v>0.1</v>
      </c>
      <c r="H5023" t="n">
        <v>0</v>
      </c>
      <c r="I5023" t="n">
        <v>500000000</v>
      </c>
      <c r="J5023" t="n">
        <v>0</v>
      </c>
      <c r="K5023" t="inlineStr">
        <is>
          <t>mesuré</t>
        </is>
      </c>
    </row>
    <row r="5024">
      <c r="A5024" t="inlineStr">
        <is>
          <t>2015</t>
        </is>
      </c>
      <c r="B5024" t="inlineStr">
        <is>
          <t>Châtaignes et marrons</t>
        </is>
      </c>
      <c r="C5024" t="inlineStr">
        <is>
          <t>Echanges</t>
        </is>
      </c>
      <c r="D5024" t="n">
        <v>3</v>
      </c>
      <c r="E5024" t="n">
        <v>3.004804</v>
      </c>
      <c r="F5024" t="n">
        <v>0.1502402</v>
      </c>
      <c r="G5024" t="n">
        <v>0.1</v>
      </c>
      <c r="H5024" t="n">
        <v>0</v>
      </c>
      <c r="I5024" t="n">
        <v>500000000</v>
      </c>
      <c r="J5024" t="n">
        <v>0</v>
      </c>
      <c r="K5024" t="inlineStr">
        <is>
          <t>mesuré</t>
        </is>
      </c>
    </row>
    <row r="5025">
      <c r="A5025" t="inlineStr">
        <is>
          <t>2015</t>
        </is>
      </c>
      <c r="B5025" t="inlineStr">
        <is>
          <t>Noisettes</t>
        </is>
      </c>
      <c r="C5025" t="inlineStr">
        <is>
          <t>Echanges</t>
        </is>
      </c>
      <c r="D5025" t="n">
        <v>2.6</v>
      </c>
      <c r="E5025" t="n">
        <v>2.580409</v>
      </c>
      <c r="F5025" t="n">
        <v>0.12902045</v>
      </c>
      <c r="G5025" t="n">
        <v>0.1</v>
      </c>
      <c r="H5025" t="n">
        <v>0</v>
      </c>
      <c r="I5025" t="n">
        <v>500000000</v>
      </c>
      <c r="J5025" t="n">
        <v>0</v>
      </c>
      <c r="K5025" t="inlineStr">
        <is>
          <t>mesuré</t>
        </is>
      </c>
    </row>
    <row r="5026">
      <c r="A5026" t="inlineStr">
        <is>
          <t>2015</t>
        </is>
      </c>
      <c r="B5026" t="inlineStr">
        <is>
          <t>Pistaches</t>
        </is>
      </c>
      <c r="C5026" t="inlineStr">
        <is>
          <t>Echanges</t>
        </is>
      </c>
      <c r="D5026" t="n">
        <v>0.2</v>
      </c>
      <c r="E5026" t="n">
        <v>0.17429</v>
      </c>
      <c r="F5026" t="n">
        <v>0.0087145</v>
      </c>
      <c r="G5026" t="n">
        <v>0.1</v>
      </c>
      <c r="H5026" t="n">
        <v>0</v>
      </c>
      <c r="I5026" t="n">
        <v>500000000</v>
      </c>
      <c r="J5026" t="n">
        <v>0</v>
      </c>
      <c r="K5026" t="inlineStr">
        <is>
          <t>mesuré</t>
        </is>
      </c>
    </row>
    <row r="5027">
      <c r="A5027" t="inlineStr">
        <is>
          <t>2015</t>
        </is>
      </c>
      <c r="B5027" t="inlineStr">
        <is>
          <t>Noix</t>
        </is>
      </c>
      <c r="C5027" t="inlineStr">
        <is>
          <t>Echanges</t>
        </is>
      </c>
      <c r="D5027" t="n">
        <v>24.9</v>
      </c>
      <c r="E5027" t="n">
        <v>24.934845</v>
      </c>
      <c r="F5027" t="n">
        <v>1.24674225</v>
      </c>
      <c r="G5027" t="n">
        <v>0.1</v>
      </c>
      <c r="H5027" t="n">
        <v>0</v>
      </c>
      <c r="I5027" t="n">
        <v>500000000</v>
      </c>
      <c r="J5027" t="n">
        <v>0</v>
      </c>
      <c r="K5027" t="inlineStr">
        <is>
          <t>mesuré</t>
        </is>
      </c>
    </row>
    <row r="5028">
      <c r="A5028" t="inlineStr">
        <is>
          <t>2015</t>
        </is>
      </c>
      <c r="B5028" t="inlineStr">
        <is>
          <t>Autres fruits à coque</t>
        </is>
      </c>
      <c r="C5028" t="inlineStr">
        <is>
          <t>Echanges</t>
        </is>
      </c>
      <c r="D5028" t="n">
        <v>6.1</v>
      </c>
      <c r="E5028" t="inlineStr"/>
      <c r="F5028" t="inlineStr"/>
      <c r="G5028" t="inlineStr"/>
      <c r="H5028" t="inlineStr"/>
      <c r="I5028" t="inlineStr"/>
      <c r="J5028" t="inlineStr"/>
      <c r="K5028" t="inlineStr">
        <is>
          <t>libre unbounded</t>
        </is>
      </c>
    </row>
    <row r="5029">
      <c r="A5029" t="inlineStr">
        <is>
          <t>2015</t>
        </is>
      </c>
      <c r="B5029" t="inlineStr">
        <is>
          <t>Noix du Brésil</t>
        </is>
      </c>
      <c r="C5029" t="inlineStr">
        <is>
          <t>Echanges</t>
        </is>
      </c>
      <c r="D5029" t="n">
        <v>0</v>
      </c>
      <c r="E5029" t="n">
        <v>0.001227</v>
      </c>
      <c r="F5029" t="n">
        <v>6.135e-05</v>
      </c>
      <c r="G5029" t="n">
        <v>0.1</v>
      </c>
      <c r="H5029" t="n">
        <v>0</v>
      </c>
      <c r="I5029" t="n">
        <v>500000000</v>
      </c>
      <c r="J5029" t="n">
        <v>0</v>
      </c>
      <c r="K5029" t="inlineStr">
        <is>
          <t>mesuré</t>
        </is>
      </c>
    </row>
    <row r="5030">
      <c r="A5030" t="inlineStr">
        <is>
          <t>2015</t>
        </is>
      </c>
      <c r="B5030" t="inlineStr">
        <is>
          <t>Noix de cajou</t>
        </is>
      </c>
      <c r="C5030" t="inlineStr">
        <is>
          <t>Echanges</t>
        </is>
      </c>
      <c r="D5030" t="n">
        <v>0</v>
      </c>
      <c r="E5030" t="n">
        <v>0.001012</v>
      </c>
      <c r="F5030" t="n">
        <v>5.060000000000001e-05</v>
      </c>
      <c r="G5030" t="n">
        <v>0.1</v>
      </c>
      <c r="H5030" t="n">
        <v>0</v>
      </c>
      <c r="I5030" t="n">
        <v>500000000</v>
      </c>
      <c r="J5030" t="n">
        <v>0</v>
      </c>
      <c r="K5030" t="inlineStr">
        <is>
          <t>mesuré</t>
        </is>
      </c>
    </row>
    <row r="5031">
      <c r="A5031" t="inlineStr">
        <is>
          <t>2015</t>
        </is>
      </c>
      <c r="B5031" t="inlineStr">
        <is>
          <t>Noix macadamia</t>
        </is>
      </c>
      <c r="C5031" t="inlineStr">
        <is>
          <t>Echanges</t>
        </is>
      </c>
      <c r="D5031" t="n">
        <v>0</v>
      </c>
      <c r="E5031" t="n">
        <v>0.000103</v>
      </c>
      <c r="F5031" t="n">
        <v>5.15e-06</v>
      </c>
      <c r="G5031" t="n">
        <v>0.1</v>
      </c>
      <c r="H5031" t="n">
        <v>0</v>
      </c>
      <c r="I5031" t="n">
        <v>500000000</v>
      </c>
      <c r="J5031" t="n">
        <v>0</v>
      </c>
      <c r="K5031" t="inlineStr">
        <is>
          <t>mesuré</t>
        </is>
      </c>
    </row>
    <row r="5032">
      <c r="A5032" t="inlineStr">
        <is>
          <t>2015</t>
        </is>
      </c>
      <c r="B5032" t="inlineStr">
        <is>
          <t>Autres fruits à coque, n.c.a</t>
        </is>
      </c>
      <c r="C5032" t="inlineStr">
        <is>
          <t>Echanges</t>
        </is>
      </c>
      <c r="D5032" t="n">
        <v>6.1</v>
      </c>
      <c r="E5032" t="inlineStr"/>
      <c r="F5032" t="inlineStr"/>
      <c r="G5032" t="inlineStr"/>
      <c r="H5032" t="inlineStr"/>
      <c r="I5032" t="inlineStr"/>
      <c r="J5032" t="inlineStr"/>
      <c r="K5032" t="inlineStr">
        <is>
          <t>libre unbounded</t>
        </is>
      </c>
    </row>
    <row r="5033">
      <c r="A5033" t="inlineStr">
        <is>
          <t>2015</t>
        </is>
      </c>
      <c r="B5033" t="inlineStr">
        <is>
          <t>Noix de cola</t>
        </is>
      </c>
      <c r="C5033" t="inlineStr">
        <is>
          <t>Echanges</t>
        </is>
      </c>
      <c r="D5033" t="n">
        <v>0</v>
      </c>
      <c r="E5033" t="inlineStr"/>
      <c r="F5033" t="inlineStr"/>
      <c r="G5033" t="inlineStr"/>
      <c r="H5033" t="inlineStr"/>
      <c r="I5033" t="inlineStr"/>
      <c r="J5033" t="inlineStr"/>
      <c r="K5033" t="inlineStr">
        <is>
          <t>libre</t>
        </is>
      </c>
    </row>
    <row r="5034">
      <c r="A5034" t="inlineStr">
        <is>
          <t>2015</t>
        </is>
      </c>
      <c r="B5034" t="inlineStr">
        <is>
          <t>Noix d'arec</t>
        </is>
      </c>
      <c r="C5034" t="inlineStr">
        <is>
          <t>Echanges</t>
        </is>
      </c>
      <c r="D5034" t="n">
        <v>5.9</v>
      </c>
      <c r="E5034" t="inlineStr"/>
      <c r="F5034" t="inlineStr"/>
      <c r="G5034" t="inlineStr"/>
      <c r="H5034" t="inlineStr"/>
      <c r="I5034" t="inlineStr"/>
      <c r="J5034" t="inlineStr"/>
      <c r="K5034" t="inlineStr">
        <is>
          <t>libre unbounded</t>
        </is>
      </c>
    </row>
    <row r="5035">
      <c r="A5035" t="inlineStr">
        <is>
          <t>2015</t>
        </is>
      </c>
      <c r="B5035" t="inlineStr">
        <is>
          <t>Autres fruits à coque, n.c.a, n.c.a</t>
        </is>
      </c>
      <c r="C5035" t="inlineStr">
        <is>
          <t>Echanges</t>
        </is>
      </c>
      <c r="D5035" t="n">
        <v>0.2</v>
      </c>
      <c r="E5035" t="inlineStr"/>
      <c r="F5035" t="inlineStr"/>
      <c r="G5035" t="inlineStr"/>
      <c r="H5035" t="inlineStr"/>
      <c r="I5035" t="inlineStr"/>
      <c r="J5035" t="inlineStr"/>
      <c r="K5035" t="inlineStr">
        <is>
          <t>libre</t>
        </is>
      </c>
    </row>
    <row r="5036">
      <c r="A5036" t="inlineStr">
        <is>
          <t>2015</t>
        </is>
      </c>
      <c r="B5036" t="inlineStr">
        <is>
          <t>Fruits oléagineux</t>
        </is>
      </c>
      <c r="C5036" t="inlineStr">
        <is>
          <t>Echanges</t>
        </is>
      </c>
      <c r="D5036" t="n">
        <v>1.4</v>
      </c>
      <c r="E5036" t="inlineStr"/>
      <c r="F5036" t="inlineStr"/>
      <c r="G5036" t="inlineStr"/>
      <c r="H5036" t="inlineStr"/>
      <c r="I5036" t="inlineStr"/>
      <c r="J5036" t="inlineStr"/>
      <c r="K5036" t="inlineStr">
        <is>
          <t>libre</t>
        </is>
      </c>
    </row>
    <row r="5037">
      <c r="A5037" t="inlineStr">
        <is>
          <t>2015</t>
        </is>
      </c>
      <c r="B5037" t="inlineStr">
        <is>
          <t>Noix de coco</t>
        </is>
      </c>
      <c r="C5037" t="inlineStr">
        <is>
          <t>Echanges</t>
        </is>
      </c>
      <c r="D5037" t="n">
        <v>1.4</v>
      </c>
      <c r="E5037" t="inlineStr"/>
      <c r="F5037" t="inlineStr"/>
      <c r="G5037" t="inlineStr"/>
      <c r="H5037" t="inlineStr"/>
      <c r="I5037" t="inlineStr"/>
      <c r="J5037" t="inlineStr"/>
      <c r="K5037" t="inlineStr">
        <is>
          <t>libre</t>
        </is>
      </c>
    </row>
    <row r="5038">
      <c r="A5038" t="inlineStr">
        <is>
          <t>2015</t>
        </is>
      </c>
      <c r="B5038" t="inlineStr">
        <is>
          <t>Produits manufacturés</t>
        </is>
      </c>
      <c r="C5038" t="inlineStr">
        <is>
          <t>Echanges</t>
        </is>
      </c>
      <c r="D5038" t="n">
        <v>1490</v>
      </c>
      <c r="E5038" t="inlineStr"/>
      <c r="F5038" t="inlineStr"/>
      <c r="G5038" t="inlineStr"/>
      <c r="H5038" t="inlineStr"/>
      <c r="I5038" t="inlineStr"/>
      <c r="J5038" t="inlineStr"/>
      <c r="K5038" t="inlineStr">
        <is>
          <t>libre unbounded</t>
        </is>
      </c>
    </row>
    <row r="5039">
      <c r="A5039" t="inlineStr">
        <is>
          <t>2015</t>
        </is>
      </c>
      <c r="B5039" t="inlineStr">
        <is>
          <t>Produits des industries alimentaires</t>
        </is>
      </c>
      <c r="C5039" t="inlineStr">
        <is>
          <t>Echanges</t>
        </is>
      </c>
      <c r="D5039" t="n">
        <v>1490</v>
      </c>
      <c r="E5039" t="inlineStr"/>
      <c r="F5039" t="inlineStr"/>
      <c r="G5039" t="inlineStr"/>
      <c r="H5039" t="inlineStr"/>
      <c r="I5039" t="inlineStr"/>
      <c r="J5039" t="inlineStr"/>
      <c r="K5039" t="inlineStr">
        <is>
          <t>libre unbounded</t>
        </is>
      </c>
    </row>
    <row r="5040">
      <c r="A5040" t="inlineStr">
        <is>
          <t>2015</t>
        </is>
      </c>
      <c r="B5040" t="inlineStr">
        <is>
          <t>Produits à base de fruits et légumes</t>
        </is>
      </c>
      <c r="C5040" t="inlineStr">
        <is>
          <t>Echanges</t>
        </is>
      </c>
      <c r="D5040" t="n">
        <v>1450</v>
      </c>
      <c r="E5040" t="inlineStr"/>
      <c r="F5040" t="inlineStr"/>
      <c r="G5040" t="inlineStr"/>
      <c r="H5040" t="inlineStr"/>
      <c r="I5040" t="inlineStr"/>
      <c r="J5040" t="inlineStr"/>
      <c r="K5040" t="inlineStr">
        <is>
          <t>libre unbounded</t>
        </is>
      </c>
    </row>
    <row r="5041">
      <c r="A5041" t="inlineStr">
        <is>
          <t>2015</t>
        </is>
      </c>
      <c r="B5041" t="inlineStr">
        <is>
          <t>Préparations et conserves à base de pommes de terre</t>
        </is>
      </c>
      <c r="C5041" t="inlineStr">
        <is>
          <t>Echanges</t>
        </is>
      </c>
      <c r="D5041" t="n">
        <v>403</v>
      </c>
      <c r="E5041" t="inlineStr"/>
      <c r="F5041" t="inlineStr"/>
      <c r="G5041" t="inlineStr"/>
      <c r="H5041" t="inlineStr"/>
      <c r="I5041" t="inlineStr"/>
      <c r="J5041" t="inlineStr"/>
      <c r="K5041" t="inlineStr">
        <is>
          <t>libre unbounded</t>
        </is>
      </c>
    </row>
    <row r="5042">
      <c r="A5042" t="inlineStr">
        <is>
          <t>2015</t>
        </is>
      </c>
      <c r="B5042" t="inlineStr">
        <is>
          <t>Pommes de terre, congelées ou surgelées</t>
        </is>
      </c>
      <c r="C5042" t="inlineStr">
        <is>
          <t>Echanges</t>
        </is>
      </c>
      <c r="D5042" t="n">
        <v>334</v>
      </c>
      <c r="E5042" t="inlineStr"/>
      <c r="F5042" t="inlineStr"/>
      <c r="G5042" t="inlineStr"/>
      <c r="H5042" t="inlineStr"/>
      <c r="I5042" t="inlineStr"/>
      <c r="J5042" t="inlineStr"/>
      <c r="K5042" t="inlineStr">
        <is>
          <t>déterminé</t>
        </is>
      </c>
    </row>
    <row r="5043">
      <c r="A5043" t="inlineStr">
        <is>
          <t>2015</t>
        </is>
      </c>
      <c r="B5043" t="inlineStr">
        <is>
          <t>Pommes de terre, non cuites ou cuites à l'eau ou à la vapeur, congelées ou surgelées</t>
        </is>
      </c>
      <c r="C5043" t="inlineStr">
        <is>
          <t>Echanges</t>
        </is>
      </c>
      <c r="D5043" t="n">
        <v>2.7</v>
      </c>
      <c r="E5043" t="n">
        <v>2.69094</v>
      </c>
      <c r="F5043" t="n">
        <v>0.134547</v>
      </c>
      <c r="G5043" t="n">
        <v>0.1</v>
      </c>
      <c r="H5043" t="n">
        <v>0</v>
      </c>
      <c r="I5043" t="n">
        <v>500000000</v>
      </c>
      <c r="J5043" t="n">
        <v>0</v>
      </c>
      <c r="K5043" t="inlineStr">
        <is>
          <t>mesuré</t>
        </is>
      </c>
    </row>
    <row r="5044">
      <c r="A5044" t="inlineStr">
        <is>
          <t>2015</t>
        </is>
      </c>
      <c r="B5044" t="inlineStr">
        <is>
          <t>Pommes de terre préparées ou conservées autrement, congelées ou surgelées</t>
        </is>
      </c>
      <c r="C5044" t="inlineStr">
        <is>
          <t>Echanges</t>
        </is>
      </c>
      <c r="D5044" t="n">
        <v>332</v>
      </c>
      <c r="E5044" t="n">
        <v>331.62234</v>
      </c>
      <c r="F5044" t="n">
        <v>16.581117</v>
      </c>
      <c r="G5044" t="n">
        <v>0.1</v>
      </c>
      <c r="H5044" t="n">
        <v>0</v>
      </c>
      <c r="I5044" t="n">
        <v>500000000</v>
      </c>
      <c r="J5044" t="n">
        <v>0</v>
      </c>
      <c r="K5044" t="inlineStr">
        <is>
          <t>mesuré</t>
        </is>
      </c>
    </row>
    <row r="5045">
      <c r="A5045" t="inlineStr">
        <is>
          <t>2015</t>
        </is>
      </c>
      <c r="B5045" t="inlineStr">
        <is>
          <t>Pommes de terre, déshydratées, coupées ou non, mais sans autre préparation</t>
        </is>
      </c>
      <c r="C5045" t="inlineStr">
        <is>
          <t>Echanges</t>
        </is>
      </c>
      <c r="D5045" t="n">
        <v>1.8</v>
      </c>
      <c r="E5045" t="inlineStr"/>
      <c r="F5045" t="inlineStr"/>
      <c r="G5045" t="inlineStr"/>
      <c r="H5045" t="inlineStr"/>
      <c r="I5045" t="inlineStr"/>
      <c r="J5045" t="inlineStr"/>
      <c r="K5045" t="inlineStr">
        <is>
          <t>libre</t>
        </is>
      </c>
    </row>
    <row r="5046">
      <c r="A5046" t="inlineStr">
        <is>
          <t>2015</t>
        </is>
      </c>
      <c r="B5046" t="inlineStr">
        <is>
          <t>Pommes de terre déshydratées sous forme de farine, de poudre, de flocons, de granulés ou de pellets</t>
        </is>
      </c>
      <c r="C5046" t="inlineStr">
        <is>
          <t>Echanges</t>
        </is>
      </c>
      <c r="D5046" t="n">
        <v>42.9</v>
      </c>
      <c r="E5046" t="inlineStr"/>
      <c r="F5046" t="inlineStr"/>
      <c r="G5046" t="inlineStr"/>
      <c r="H5046" t="inlineStr"/>
      <c r="I5046" t="inlineStr"/>
      <c r="J5046" t="inlineStr"/>
      <c r="K5046" t="inlineStr">
        <is>
          <t>libre unbounded</t>
        </is>
      </c>
    </row>
    <row r="5047">
      <c r="A5047" t="inlineStr">
        <is>
          <t>2015</t>
        </is>
      </c>
      <c r="B5047" t="inlineStr">
        <is>
          <t>Autres préparations et conserves à base de pommes de terre</t>
        </is>
      </c>
      <c r="C5047" t="inlineStr">
        <is>
          <t>Echanges</t>
        </is>
      </c>
      <c r="D5047" t="n">
        <v>24.3</v>
      </c>
      <c r="E5047" t="n">
        <v>24.282155</v>
      </c>
      <c r="F5047" t="n">
        <v>1.21410775</v>
      </c>
      <c r="G5047" t="n">
        <v>0.1</v>
      </c>
      <c r="H5047" t="n">
        <v>0</v>
      </c>
      <c r="I5047" t="n">
        <v>500000000</v>
      </c>
      <c r="J5047" t="n">
        <v>0</v>
      </c>
      <c r="K5047" t="inlineStr">
        <is>
          <t>mesuré</t>
        </is>
      </c>
    </row>
    <row r="5048">
      <c r="A5048" t="inlineStr">
        <is>
          <t>2015</t>
        </is>
      </c>
      <c r="B5048" t="inlineStr">
        <is>
          <t>Pommes de terre préparées ou conservées, sous forme de farine, semoule ou flocons</t>
        </is>
      </c>
      <c r="C5048" t="inlineStr">
        <is>
          <t>Echanges</t>
        </is>
      </c>
      <c r="D5048" t="n">
        <v>0.3</v>
      </c>
      <c r="E5048" t="inlineStr"/>
      <c r="F5048" t="inlineStr"/>
      <c r="G5048" t="inlineStr"/>
      <c r="H5048" t="inlineStr"/>
      <c r="I5048" t="inlineStr"/>
      <c r="J5048" t="inlineStr"/>
      <c r="K5048" t="inlineStr">
        <is>
          <t>libre</t>
        </is>
      </c>
    </row>
    <row r="5049">
      <c r="A5049" t="inlineStr">
        <is>
          <t>2015</t>
        </is>
      </c>
      <c r="B5049" t="inlineStr">
        <is>
          <t>Autres préparations ou conserves de pommes de terre, y compris les chips</t>
        </is>
      </c>
      <c r="C5049" t="inlineStr">
        <is>
          <t>Echanges</t>
        </is>
      </c>
      <c r="D5049" t="n">
        <v>24</v>
      </c>
      <c r="E5049" t="inlineStr"/>
      <c r="F5049" t="inlineStr"/>
      <c r="G5049" t="inlineStr"/>
      <c r="H5049" t="inlineStr"/>
      <c r="I5049" t="inlineStr"/>
      <c r="J5049" t="inlineStr"/>
      <c r="K5049" t="inlineStr">
        <is>
          <t>libre</t>
        </is>
      </c>
    </row>
    <row r="5050">
      <c r="A5050" t="inlineStr">
        <is>
          <t>2015</t>
        </is>
      </c>
      <c r="B5050" t="inlineStr">
        <is>
          <t>Jus de fruits et légumes</t>
        </is>
      </c>
      <c r="C5050" t="inlineStr">
        <is>
          <t>Echanges</t>
        </is>
      </c>
      <c r="D5050" t="n">
        <v>142</v>
      </c>
      <c r="E5050" t="inlineStr"/>
      <c r="F5050" t="inlineStr"/>
      <c r="G5050" t="inlineStr"/>
      <c r="H5050" t="inlineStr"/>
      <c r="I5050" t="inlineStr"/>
      <c r="J5050" t="inlineStr"/>
      <c r="K5050" t="inlineStr">
        <is>
          <t>libre unbounded</t>
        </is>
      </c>
    </row>
    <row r="5051">
      <c r="A5051" t="inlineStr">
        <is>
          <t>2015</t>
        </is>
      </c>
      <c r="B5051" t="inlineStr">
        <is>
          <t>Jus de tomate</t>
        </is>
      </c>
      <c r="C5051" t="inlineStr">
        <is>
          <t>Echanges</t>
        </is>
      </c>
      <c r="D5051" t="n">
        <v>1.8</v>
      </c>
      <c r="E5051" t="n">
        <v>1.798163</v>
      </c>
      <c r="F5051" t="n">
        <v>0.08990815000000001</v>
      </c>
      <c r="G5051" t="n">
        <v>0.1</v>
      </c>
      <c r="H5051" t="n">
        <v>0</v>
      </c>
      <c r="I5051" t="n">
        <v>500000000</v>
      </c>
      <c r="J5051" t="n">
        <v>0</v>
      </c>
      <c r="K5051" t="inlineStr">
        <is>
          <t>mesuré</t>
        </is>
      </c>
    </row>
    <row r="5052">
      <c r="A5052" t="inlineStr">
        <is>
          <t>2015</t>
        </is>
      </c>
      <c r="B5052" t="inlineStr">
        <is>
          <t>Jus d'orange</t>
        </is>
      </c>
      <c r="C5052" t="inlineStr">
        <is>
          <t>Echanges</t>
        </is>
      </c>
      <c r="D5052" t="n">
        <v>39.2</v>
      </c>
      <c r="E5052" t="inlineStr"/>
      <c r="F5052" t="inlineStr"/>
      <c r="G5052" t="inlineStr"/>
      <c r="H5052" t="inlineStr"/>
      <c r="I5052" t="inlineStr"/>
      <c r="J5052" t="inlineStr"/>
      <c r="K5052" t="inlineStr">
        <is>
          <t>libre unbounded</t>
        </is>
      </c>
    </row>
    <row r="5053">
      <c r="A5053" t="inlineStr">
        <is>
          <t>2015</t>
        </is>
      </c>
      <c r="B5053" t="inlineStr">
        <is>
          <t>Jus d'orange, non concentré</t>
        </is>
      </c>
      <c r="C5053" t="inlineStr">
        <is>
          <t>Echanges</t>
        </is>
      </c>
      <c r="D5053" t="n">
        <v>38.6</v>
      </c>
      <c r="E5053" t="n">
        <v>38.629021</v>
      </c>
      <c r="F5053" t="n">
        <v>1.93145105</v>
      </c>
      <c r="G5053" t="n">
        <v>0.1</v>
      </c>
      <c r="H5053" t="n">
        <v>0</v>
      </c>
      <c r="I5053" t="n">
        <v>500000000</v>
      </c>
      <c r="J5053" t="n">
        <v>0</v>
      </c>
      <c r="K5053" t="inlineStr">
        <is>
          <t>mesuré</t>
        </is>
      </c>
    </row>
    <row r="5054">
      <c r="A5054" t="inlineStr">
        <is>
          <t>2015</t>
        </is>
      </c>
      <c r="B5054" t="inlineStr">
        <is>
          <t>Jus d'orange, non concentré, congelé</t>
        </is>
      </c>
      <c r="C5054" t="inlineStr">
        <is>
          <t>Echanges</t>
        </is>
      </c>
      <c r="D5054" t="n">
        <v>0.3</v>
      </c>
      <c r="E5054" t="inlineStr"/>
      <c r="F5054" t="inlineStr"/>
      <c r="G5054" t="inlineStr"/>
      <c r="H5054" t="inlineStr"/>
      <c r="I5054" t="inlineStr"/>
      <c r="J5054" t="inlineStr"/>
      <c r="K5054" t="inlineStr">
        <is>
          <t>libre</t>
        </is>
      </c>
    </row>
    <row r="5055">
      <c r="A5055" t="inlineStr">
        <is>
          <t>2015</t>
        </is>
      </c>
      <c r="B5055" t="inlineStr">
        <is>
          <t>Jus d'orange, non concentré, non congelé</t>
        </is>
      </c>
      <c r="C5055" t="inlineStr">
        <is>
          <t>Echanges</t>
        </is>
      </c>
      <c r="D5055" t="n">
        <v>38.4</v>
      </c>
      <c r="E5055" t="inlineStr"/>
      <c r="F5055" t="inlineStr"/>
      <c r="G5055" t="inlineStr"/>
      <c r="H5055" t="inlineStr"/>
      <c r="I5055" t="inlineStr"/>
      <c r="J5055" t="inlineStr"/>
      <c r="K5055" t="inlineStr">
        <is>
          <t>libre</t>
        </is>
      </c>
    </row>
    <row r="5056">
      <c r="A5056" t="inlineStr">
        <is>
          <t>2015</t>
        </is>
      </c>
      <c r="B5056" t="inlineStr">
        <is>
          <t>Jus d'orange, autre</t>
        </is>
      </c>
      <c r="C5056" t="inlineStr">
        <is>
          <t>Echanges</t>
        </is>
      </c>
      <c r="D5056" t="n">
        <v>0.6</v>
      </c>
      <c r="E5056" t="inlineStr"/>
      <c r="F5056" t="inlineStr"/>
      <c r="G5056" t="inlineStr"/>
      <c r="H5056" t="inlineStr"/>
      <c r="I5056" t="inlineStr"/>
      <c r="J5056" t="inlineStr"/>
      <c r="K5056" t="inlineStr">
        <is>
          <t>libre unbounded</t>
        </is>
      </c>
    </row>
    <row r="5057">
      <c r="A5057" t="inlineStr">
        <is>
          <t>2015</t>
        </is>
      </c>
      <c r="B5057" t="inlineStr">
        <is>
          <t>Jus de pamplemousse</t>
        </is>
      </c>
      <c r="C5057" t="inlineStr">
        <is>
          <t>Echanges</t>
        </is>
      </c>
      <c r="D5057" t="n">
        <v>5.9</v>
      </c>
      <c r="E5057" t="n">
        <v>5.909638</v>
      </c>
      <c r="F5057" t="n">
        <v>0.2954819</v>
      </c>
      <c r="G5057" t="n">
        <v>0.1</v>
      </c>
      <c r="H5057" t="n">
        <v>0</v>
      </c>
      <c r="I5057" t="n">
        <v>500000000</v>
      </c>
      <c r="J5057" t="n">
        <v>0</v>
      </c>
      <c r="K5057" t="inlineStr">
        <is>
          <t>mesuré</t>
        </is>
      </c>
    </row>
    <row r="5058">
      <c r="A5058" t="inlineStr">
        <is>
          <t>2015</t>
        </is>
      </c>
      <c r="B5058" t="inlineStr">
        <is>
          <t>Jus d'ananas</t>
        </is>
      </c>
      <c r="C5058" t="inlineStr">
        <is>
          <t>Echanges</t>
        </is>
      </c>
      <c r="D5058" t="n">
        <v>6.6</v>
      </c>
      <c r="E5058" t="n">
        <v>6.592623</v>
      </c>
      <c r="F5058" t="n">
        <v>0.32963115</v>
      </c>
      <c r="G5058" t="n">
        <v>0.1</v>
      </c>
      <c r="H5058" t="n">
        <v>0</v>
      </c>
      <c r="I5058" t="n">
        <v>500000000</v>
      </c>
      <c r="J5058" t="n">
        <v>0</v>
      </c>
      <c r="K5058" t="inlineStr">
        <is>
          <t>mesuré</t>
        </is>
      </c>
    </row>
    <row r="5059">
      <c r="A5059" t="inlineStr">
        <is>
          <t>2015</t>
        </is>
      </c>
      <c r="B5059" t="inlineStr">
        <is>
          <t>Jus de raisin</t>
        </is>
      </c>
      <c r="C5059" t="inlineStr">
        <is>
          <t>Echanges</t>
        </is>
      </c>
      <c r="D5059" t="n">
        <v>20.2</v>
      </c>
      <c r="E5059" t="n">
        <v>20.228872</v>
      </c>
      <c r="F5059" t="n">
        <v>1.0114436</v>
      </c>
      <c r="G5059" t="n">
        <v>0.1</v>
      </c>
      <c r="H5059" t="n">
        <v>0</v>
      </c>
      <c r="I5059" t="n">
        <v>500000000</v>
      </c>
      <c r="J5059" t="n">
        <v>0</v>
      </c>
      <c r="K5059" t="inlineStr">
        <is>
          <t>mesuré</t>
        </is>
      </c>
    </row>
    <row r="5060">
      <c r="A5060" t="inlineStr">
        <is>
          <t>2015</t>
        </is>
      </c>
      <c r="B5060" t="inlineStr">
        <is>
          <t>Jus de pomme</t>
        </is>
      </c>
      <c r="C5060" t="inlineStr">
        <is>
          <t>Echanges</t>
        </is>
      </c>
      <c r="D5060" t="n">
        <v>25.2</v>
      </c>
      <c r="E5060" t="n">
        <v>25.204378</v>
      </c>
      <c r="F5060" t="n">
        <v>1.2602189</v>
      </c>
      <c r="G5060" t="n">
        <v>0.1</v>
      </c>
      <c r="H5060" t="n">
        <v>0</v>
      </c>
      <c r="I5060" t="n">
        <v>500000000</v>
      </c>
      <c r="J5060" t="n">
        <v>0</v>
      </c>
      <c r="K5060" t="inlineStr">
        <is>
          <t>mesuré</t>
        </is>
      </c>
    </row>
    <row r="5061">
      <c r="A5061" t="inlineStr">
        <is>
          <t>2015</t>
        </is>
      </c>
      <c r="B5061" t="inlineStr">
        <is>
          <t>Mélanges de jus de fruits et légumes</t>
        </is>
      </c>
      <c r="C5061" t="inlineStr">
        <is>
          <t>Echanges</t>
        </is>
      </c>
      <c r="D5061" t="n">
        <v>21.1</v>
      </c>
      <c r="E5061" t="n">
        <v>21.069042</v>
      </c>
      <c r="F5061" t="n">
        <v>1.0534521</v>
      </c>
      <c r="G5061" t="n">
        <v>0.1</v>
      </c>
      <c r="H5061" t="n">
        <v>0</v>
      </c>
      <c r="I5061" t="n">
        <v>500000000</v>
      </c>
      <c r="J5061" t="n">
        <v>0</v>
      </c>
      <c r="K5061" t="inlineStr">
        <is>
          <t>mesuré</t>
        </is>
      </c>
    </row>
    <row r="5062">
      <c r="A5062" t="inlineStr">
        <is>
          <t>2015</t>
        </is>
      </c>
      <c r="B5062" t="inlineStr">
        <is>
          <t>Autres jus de fruits et légumes</t>
        </is>
      </c>
      <c r="C5062" t="inlineStr">
        <is>
          <t>Echanges</t>
        </is>
      </c>
      <c r="D5062" t="n">
        <v>21.9</v>
      </c>
      <c r="E5062" t="n">
        <v>21.895547</v>
      </c>
      <c r="F5062" t="n">
        <v>1.09477735</v>
      </c>
      <c r="G5062" t="n">
        <v>0.09999999999999999</v>
      </c>
      <c r="H5062" t="n">
        <v>0</v>
      </c>
      <c r="I5062" t="n">
        <v>500000000</v>
      </c>
      <c r="J5062" t="n">
        <v>0</v>
      </c>
      <c r="K5062" t="inlineStr">
        <is>
          <t>mesuré</t>
        </is>
      </c>
    </row>
    <row r="5063">
      <c r="A5063" t="inlineStr">
        <is>
          <t>2015</t>
        </is>
      </c>
      <c r="B5063" t="inlineStr">
        <is>
          <t>Jus d'agrume, autres, non concentré</t>
        </is>
      </c>
      <c r="C5063" t="inlineStr">
        <is>
          <t>Echanges</t>
        </is>
      </c>
      <c r="D5063" t="n">
        <v>12.7</v>
      </c>
      <c r="E5063" t="inlineStr"/>
      <c r="F5063" t="inlineStr"/>
      <c r="G5063" t="inlineStr"/>
      <c r="H5063" t="inlineStr"/>
      <c r="I5063" t="inlineStr"/>
      <c r="J5063" t="inlineStr"/>
      <c r="K5063" t="inlineStr">
        <is>
          <t>libre</t>
        </is>
      </c>
    </row>
    <row r="5064">
      <c r="A5064" t="inlineStr">
        <is>
          <t>2015</t>
        </is>
      </c>
      <c r="B5064" t="inlineStr">
        <is>
          <t>Jus de fruit ou légume, autres,  non concentré, non fermenté, sans addition d'alcool</t>
        </is>
      </c>
      <c r="C5064" t="inlineStr">
        <is>
          <t>Echanges</t>
        </is>
      </c>
      <c r="D5064" t="n">
        <v>7.3</v>
      </c>
      <c r="E5064" t="inlineStr"/>
      <c r="F5064" t="inlineStr"/>
      <c r="G5064" t="inlineStr"/>
      <c r="H5064" t="inlineStr"/>
      <c r="I5064" t="inlineStr"/>
      <c r="J5064" t="inlineStr"/>
      <c r="K5064" t="inlineStr">
        <is>
          <t>libre</t>
        </is>
      </c>
    </row>
    <row r="5065">
      <c r="A5065" t="inlineStr">
        <is>
          <t>2015</t>
        </is>
      </c>
      <c r="B5065" t="inlineStr">
        <is>
          <t>Jus de fruits ou légumes, autres</t>
        </is>
      </c>
      <c r="C5065" t="inlineStr">
        <is>
          <t>Echanges</t>
        </is>
      </c>
      <c r="D5065" t="n">
        <v>1.8</v>
      </c>
      <c r="E5065" t="inlineStr"/>
      <c r="F5065" t="inlineStr"/>
      <c r="G5065" t="inlineStr"/>
      <c r="H5065" t="inlineStr"/>
      <c r="I5065" t="inlineStr"/>
      <c r="J5065" t="inlineStr"/>
      <c r="K5065" t="inlineStr">
        <is>
          <t>libre</t>
        </is>
      </c>
    </row>
    <row r="5066">
      <c r="A5066" t="inlineStr">
        <is>
          <t>2015</t>
        </is>
      </c>
      <c r="B5066" t="inlineStr">
        <is>
          <t>Autres préparations et conserves à base de fruits et légumes</t>
        </is>
      </c>
      <c r="C5066" t="inlineStr">
        <is>
          <t>Echanges</t>
        </is>
      </c>
      <c r="D5066" t="n">
        <v>900</v>
      </c>
      <c r="E5066" t="inlineStr"/>
      <c r="F5066" t="inlineStr"/>
      <c r="G5066" t="inlineStr"/>
      <c r="H5066" t="inlineStr"/>
      <c r="I5066" t="inlineStr"/>
      <c r="J5066" t="inlineStr"/>
      <c r="K5066" t="inlineStr">
        <is>
          <t>libre unbounded</t>
        </is>
      </c>
    </row>
    <row r="5067">
      <c r="A5067" t="inlineStr">
        <is>
          <t>2015</t>
        </is>
      </c>
      <c r="B5067" t="inlineStr">
        <is>
          <t>Préparations et conserves de légumes</t>
        </is>
      </c>
      <c r="C5067" t="inlineStr">
        <is>
          <t>Echanges</t>
        </is>
      </c>
      <c r="D5067" t="n">
        <v>647</v>
      </c>
      <c r="E5067" t="inlineStr"/>
      <c r="F5067" t="inlineStr"/>
      <c r="G5067" t="inlineStr"/>
      <c r="H5067" t="inlineStr"/>
      <c r="I5067" t="inlineStr"/>
      <c r="J5067" t="inlineStr"/>
      <c r="K5067" t="inlineStr">
        <is>
          <t>libre unbounded</t>
        </is>
      </c>
    </row>
    <row r="5068">
      <c r="A5068" t="inlineStr">
        <is>
          <t>2015</t>
        </is>
      </c>
      <c r="B5068" t="inlineStr">
        <is>
          <t>Légumes congelés ou surgelés</t>
        </is>
      </c>
      <c r="C5068" t="inlineStr">
        <is>
          <t>Echanges</t>
        </is>
      </c>
      <c r="D5068" t="n">
        <v>216</v>
      </c>
      <c r="E5068" t="n">
        <v>215.763651</v>
      </c>
      <c r="F5068" t="n">
        <v>10.78818255</v>
      </c>
      <c r="G5068" t="n">
        <v>0.1</v>
      </c>
      <c r="H5068" t="n">
        <v>0</v>
      </c>
      <c r="I5068" t="n">
        <v>500000000</v>
      </c>
      <c r="J5068" t="n">
        <v>0</v>
      </c>
      <c r="K5068" t="inlineStr">
        <is>
          <t>mesuré</t>
        </is>
      </c>
    </row>
    <row r="5069">
      <c r="A5069" t="inlineStr">
        <is>
          <t>2015</t>
        </is>
      </c>
      <c r="B5069" t="inlineStr">
        <is>
          <t>Légumes traités pour une conservation temporaire</t>
        </is>
      </c>
      <c r="C5069" t="inlineStr">
        <is>
          <t>Echanges</t>
        </is>
      </c>
      <c r="D5069" t="n">
        <v>0.4</v>
      </c>
      <c r="E5069" t="n">
        <v>0.385884</v>
      </c>
      <c r="F5069" t="n">
        <v>0.0192942</v>
      </c>
      <c r="G5069" t="n">
        <v>0.1</v>
      </c>
      <c r="H5069" t="n">
        <v>0</v>
      </c>
      <c r="I5069" t="n">
        <v>500000000</v>
      </c>
      <c r="J5069" t="n">
        <v>0</v>
      </c>
      <c r="K5069" t="inlineStr">
        <is>
          <t>mesuré</t>
        </is>
      </c>
    </row>
    <row r="5070">
      <c r="A5070" t="inlineStr">
        <is>
          <t>2015</t>
        </is>
      </c>
      <c r="B5070" t="inlineStr">
        <is>
          <t>Légumes, déshydratés</t>
        </is>
      </c>
      <c r="C5070" t="inlineStr">
        <is>
          <t>Echanges</t>
        </is>
      </c>
      <c r="D5070" t="n">
        <v>13.8</v>
      </c>
      <c r="E5070" t="inlineStr"/>
      <c r="F5070" t="inlineStr"/>
      <c r="G5070" t="inlineStr"/>
      <c r="H5070" t="inlineStr"/>
      <c r="I5070" t="inlineStr"/>
      <c r="J5070" t="inlineStr"/>
      <c r="K5070" t="inlineStr">
        <is>
          <t>libre</t>
        </is>
      </c>
    </row>
    <row r="5071">
      <c r="A5071" t="inlineStr">
        <is>
          <t>2015</t>
        </is>
      </c>
      <c r="B5071" t="inlineStr">
        <is>
          <t>Oignons, séchés</t>
        </is>
      </c>
      <c r="C5071" t="inlineStr">
        <is>
          <t>Echanges</t>
        </is>
      </c>
      <c r="D5071" t="n">
        <v>8.6</v>
      </c>
      <c r="E5071" t="n">
        <v>8.630674000000001</v>
      </c>
      <c r="F5071" t="n">
        <v>0.4315337000000001</v>
      </c>
      <c r="G5071" t="n">
        <v>0.1</v>
      </c>
      <c r="H5071" t="n">
        <v>0</v>
      </c>
      <c r="I5071" t="n">
        <v>500000000</v>
      </c>
      <c r="J5071" t="n">
        <v>0</v>
      </c>
      <c r="K5071" t="inlineStr">
        <is>
          <t>mesuré</t>
        </is>
      </c>
    </row>
    <row r="5072">
      <c r="A5072" t="inlineStr">
        <is>
          <t>2015</t>
        </is>
      </c>
      <c r="B5072" t="inlineStr">
        <is>
          <t>Champignons et truffes, séchés</t>
        </is>
      </c>
      <c r="C5072" t="inlineStr">
        <is>
          <t>Echanges</t>
        </is>
      </c>
      <c r="D5072" t="n">
        <v>0.7</v>
      </c>
      <c r="E5072" t="n">
        <v>0.737479</v>
      </c>
      <c r="F5072" t="n">
        <v>0.03687395</v>
      </c>
      <c r="G5072" t="n">
        <v>0.1</v>
      </c>
      <c r="H5072" t="n">
        <v>0</v>
      </c>
      <c r="I5072" t="n">
        <v>500000000</v>
      </c>
      <c r="J5072" t="n">
        <v>0</v>
      </c>
      <c r="K5072" t="inlineStr">
        <is>
          <t>mesuré</t>
        </is>
      </c>
    </row>
    <row r="5073">
      <c r="A5073" t="inlineStr">
        <is>
          <t>2015</t>
        </is>
      </c>
      <c r="B5073" t="inlineStr">
        <is>
          <t>Autres légumes et mélanges de légumes, séchés</t>
        </is>
      </c>
      <c r="C5073" t="inlineStr">
        <is>
          <t>Echanges</t>
        </is>
      </c>
      <c r="D5073" t="n">
        <v>4.5</v>
      </c>
      <c r="E5073" t="inlineStr"/>
      <c r="F5073" t="inlineStr"/>
      <c r="G5073" t="inlineStr"/>
      <c r="H5073" t="inlineStr"/>
      <c r="I5073" t="inlineStr"/>
      <c r="J5073" t="inlineStr"/>
      <c r="K5073" t="inlineStr">
        <is>
          <t>libre</t>
        </is>
      </c>
    </row>
    <row r="5074">
      <c r="A5074" t="inlineStr">
        <is>
          <t>2015</t>
        </is>
      </c>
      <c r="B5074" t="inlineStr">
        <is>
          <t>Fruits et légumes coupés et emballés</t>
        </is>
      </c>
      <c r="C5074" t="inlineStr">
        <is>
          <t>Echanges</t>
        </is>
      </c>
      <c r="D5074" t="n">
        <v>1.2</v>
      </c>
      <c r="E5074" t="inlineStr"/>
      <c r="F5074" t="inlineStr"/>
      <c r="G5074" t="inlineStr"/>
      <c r="H5074" t="inlineStr"/>
      <c r="I5074" t="inlineStr"/>
      <c r="J5074" t="inlineStr"/>
      <c r="K5074" t="inlineStr">
        <is>
          <t>libre unbounded</t>
        </is>
      </c>
    </row>
    <row r="5075">
      <c r="A5075" t="inlineStr">
        <is>
          <t>2015</t>
        </is>
      </c>
      <c r="B5075" t="inlineStr">
        <is>
          <t>Légumes, appertisés</t>
        </is>
      </c>
      <c r="C5075" t="inlineStr">
        <is>
          <t>Echanges</t>
        </is>
      </c>
      <c r="D5075" t="n">
        <v>410</v>
      </c>
      <c r="E5075" t="inlineStr"/>
      <c r="F5075" t="inlineStr"/>
      <c r="G5075" t="inlineStr"/>
      <c r="H5075" t="inlineStr"/>
      <c r="I5075" t="inlineStr"/>
      <c r="J5075" t="inlineStr"/>
      <c r="K5075" t="inlineStr">
        <is>
          <t>libre unbounded</t>
        </is>
      </c>
    </row>
    <row r="5076">
      <c r="A5076" t="inlineStr">
        <is>
          <t>2015</t>
        </is>
      </c>
      <c r="B5076" t="inlineStr">
        <is>
          <t>Haricots, appertisés</t>
        </is>
      </c>
      <c r="C5076" t="inlineStr">
        <is>
          <t>Echanges</t>
        </is>
      </c>
      <c r="D5076" t="n">
        <v>31.4</v>
      </c>
      <c r="E5076" t="n">
        <v>31.382132</v>
      </c>
      <c r="F5076" t="n">
        <v>1.5691066</v>
      </c>
      <c r="G5076" t="n">
        <v>0.1</v>
      </c>
      <c r="H5076" t="n">
        <v>0</v>
      </c>
      <c r="I5076" t="n">
        <v>500000000</v>
      </c>
      <c r="J5076" t="n">
        <v>0</v>
      </c>
      <c r="K5076" t="inlineStr">
        <is>
          <t>mesuré</t>
        </is>
      </c>
    </row>
    <row r="5077">
      <c r="A5077" t="inlineStr">
        <is>
          <t>2015</t>
        </is>
      </c>
      <c r="B5077" t="inlineStr">
        <is>
          <t>Pois, appertisés</t>
        </is>
      </c>
      <c r="C5077" t="inlineStr">
        <is>
          <t>Echanges</t>
        </is>
      </c>
      <c r="D5077" t="n">
        <v>114</v>
      </c>
      <c r="E5077" t="inlineStr"/>
      <c r="F5077" t="inlineStr"/>
      <c r="G5077" t="inlineStr"/>
      <c r="H5077" t="inlineStr"/>
      <c r="I5077" t="inlineStr"/>
      <c r="J5077" t="inlineStr"/>
      <c r="K5077" t="inlineStr">
        <is>
          <t>libre unbounded</t>
        </is>
      </c>
    </row>
    <row r="5078">
      <c r="A5078" t="inlineStr">
        <is>
          <t>2015</t>
        </is>
      </c>
      <c r="B5078" t="inlineStr">
        <is>
          <t>Autres légumes, appertisés</t>
        </is>
      </c>
      <c r="C5078" t="inlineStr">
        <is>
          <t>Echanges</t>
        </is>
      </c>
      <c r="D5078" t="n">
        <v>265</v>
      </c>
      <c r="E5078" t="inlineStr"/>
      <c r="F5078" t="inlineStr"/>
      <c r="G5078" t="inlineStr"/>
      <c r="H5078" t="inlineStr"/>
      <c r="I5078" t="inlineStr"/>
      <c r="J5078" t="inlineStr"/>
      <c r="K5078" t="inlineStr">
        <is>
          <t>libre unbounded</t>
        </is>
      </c>
    </row>
    <row r="5079">
      <c r="A5079" t="inlineStr">
        <is>
          <t>2015</t>
        </is>
      </c>
      <c r="B5079" t="inlineStr">
        <is>
          <t>Tomates et leurs produits, appertisés</t>
        </is>
      </c>
      <c r="C5079" t="inlineStr">
        <is>
          <t>Echanges</t>
        </is>
      </c>
      <c r="D5079" t="n">
        <v>19.3</v>
      </c>
      <c r="E5079" t="inlineStr"/>
      <c r="F5079" t="inlineStr"/>
      <c r="G5079" t="inlineStr"/>
      <c r="H5079" t="inlineStr"/>
      <c r="I5079" t="inlineStr"/>
      <c r="J5079" t="inlineStr"/>
      <c r="K5079" t="inlineStr">
        <is>
          <t>déterminé</t>
        </is>
      </c>
    </row>
    <row r="5080">
      <c r="A5080" t="inlineStr">
        <is>
          <t>2015</t>
        </is>
      </c>
      <c r="B5080" t="inlineStr">
        <is>
          <t>Tomates, entières ou en morceaux, appertisées</t>
        </is>
      </c>
      <c r="C5080" t="inlineStr">
        <is>
          <t>Echanges</t>
        </is>
      </c>
      <c r="D5080" t="n">
        <v>4.1</v>
      </c>
      <c r="E5080" t="n">
        <v>4.1473</v>
      </c>
      <c r="F5080" t="n">
        <v>0.207365</v>
      </c>
      <c r="G5080" t="n">
        <v>0.1</v>
      </c>
      <c r="H5080" t="n">
        <v>0</v>
      </c>
      <c r="I5080" t="n">
        <v>500000000</v>
      </c>
      <c r="J5080" t="n">
        <v>0</v>
      </c>
      <c r="K5080" t="inlineStr">
        <is>
          <t>mesuré</t>
        </is>
      </c>
    </row>
    <row r="5081">
      <c r="A5081" t="inlineStr">
        <is>
          <t>2015</t>
        </is>
      </c>
      <c r="B5081" t="inlineStr">
        <is>
          <t>Produits des tomates</t>
        </is>
      </c>
      <c r="C5081" t="inlineStr">
        <is>
          <t>Echanges</t>
        </is>
      </c>
      <c r="D5081" t="n">
        <v>15.1</v>
      </c>
      <c r="E5081" t="n">
        <v>15.124467</v>
      </c>
      <c r="F5081" t="n">
        <v>0.75622335</v>
      </c>
      <c r="G5081" t="n">
        <v>0.1</v>
      </c>
      <c r="H5081" t="n">
        <v>0</v>
      </c>
      <c r="I5081" t="n">
        <v>500000000</v>
      </c>
      <c r="J5081" t="n">
        <v>0</v>
      </c>
      <c r="K5081" t="inlineStr">
        <is>
          <t>mesuré</t>
        </is>
      </c>
    </row>
    <row r="5082">
      <c r="A5082" t="inlineStr">
        <is>
          <t>2015</t>
        </is>
      </c>
      <c r="B5082" t="inlineStr">
        <is>
          <t>Coulis et purées de tomates</t>
        </is>
      </c>
      <c r="C5082" t="inlineStr">
        <is>
          <t>Echanges</t>
        </is>
      </c>
      <c r="D5082" t="n">
        <v>8.9</v>
      </c>
      <c r="E5082" t="inlineStr"/>
      <c r="F5082" t="inlineStr"/>
      <c r="G5082" t="inlineStr"/>
      <c r="H5082" t="inlineStr"/>
      <c r="I5082" t="inlineStr"/>
      <c r="J5082" t="inlineStr"/>
      <c r="K5082" t="inlineStr">
        <is>
          <t>libre</t>
        </is>
      </c>
    </row>
    <row r="5083">
      <c r="A5083" t="inlineStr">
        <is>
          <t>2015</t>
        </is>
      </c>
      <c r="B5083" t="inlineStr">
        <is>
          <t>Concentré de tomates</t>
        </is>
      </c>
      <c r="C5083" t="inlineStr">
        <is>
          <t>Echanges</t>
        </is>
      </c>
      <c r="D5083" t="n">
        <v>6.2</v>
      </c>
      <c r="E5083" t="inlineStr"/>
      <c r="F5083" t="inlineStr"/>
      <c r="G5083" t="inlineStr"/>
      <c r="H5083" t="inlineStr"/>
      <c r="I5083" t="inlineStr"/>
      <c r="J5083" t="inlineStr"/>
      <c r="K5083" t="inlineStr">
        <is>
          <t>libre</t>
        </is>
      </c>
    </row>
    <row r="5084">
      <c r="A5084" t="inlineStr">
        <is>
          <t>2015</t>
        </is>
      </c>
      <c r="B5084" t="inlineStr">
        <is>
          <t>Champignons et truffes, appertisés</t>
        </is>
      </c>
      <c r="C5084" t="inlineStr">
        <is>
          <t>Echanges</t>
        </is>
      </c>
      <c r="D5084" t="n">
        <v>22.6</v>
      </c>
      <c r="E5084" t="inlineStr"/>
      <c r="F5084" t="inlineStr"/>
      <c r="G5084" t="inlineStr"/>
      <c r="H5084" t="inlineStr"/>
      <c r="I5084" t="inlineStr"/>
      <c r="J5084" t="inlineStr"/>
      <c r="K5084" t="inlineStr">
        <is>
          <t>déterminé</t>
        </is>
      </c>
    </row>
    <row r="5085">
      <c r="A5085" t="inlineStr">
        <is>
          <t>2015</t>
        </is>
      </c>
      <c r="B5085" t="inlineStr">
        <is>
          <t>Champignons cultivés, appertisés</t>
        </is>
      </c>
      <c r="C5085" t="inlineStr">
        <is>
          <t>Echanges</t>
        </is>
      </c>
      <c r="D5085" t="n">
        <v>13.5</v>
      </c>
      <c r="E5085" t="inlineStr"/>
      <c r="F5085" t="inlineStr"/>
      <c r="G5085" t="inlineStr"/>
      <c r="H5085" t="inlineStr"/>
      <c r="I5085" t="inlineStr"/>
      <c r="J5085" t="inlineStr"/>
      <c r="K5085" t="inlineStr">
        <is>
          <t>déterminé</t>
        </is>
      </c>
    </row>
    <row r="5086">
      <c r="A5086" t="inlineStr">
        <is>
          <t>2015</t>
        </is>
      </c>
      <c r="B5086" t="inlineStr">
        <is>
          <t>Champignons du genre Agaricus, appertisés</t>
        </is>
      </c>
      <c r="C5086" t="inlineStr">
        <is>
          <t>Echanges</t>
        </is>
      </c>
      <c r="D5086" t="n">
        <v>13.5</v>
      </c>
      <c r="E5086" t="n">
        <v>13.510111</v>
      </c>
      <c r="F5086" t="n">
        <v>0.67550555</v>
      </c>
      <c r="G5086" t="n">
        <v>0.1</v>
      </c>
      <c r="H5086" t="n">
        <v>0</v>
      </c>
      <c r="I5086" t="n">
        <v>500000000</v>
      </c>
      <c r="J5086" t="n">
        <v>0</v>
      </c>
      <c r="K5086" t="inlineStr">
        <is>
          <t>mesuré</t>
        </is>
      </c>
    </row>
    <row r="5087">
      <c r="A5087" t="inlineStr">
        <is>
          <t>2015</t>
        </is>
      </c>
      <c r="B5087" t="inlineStr">
        <is>
          <t>Champignons non-cultivés et truffes, appertisés</t>
        </is>
      </c>
      <c r="C5087" t="inlineStr">
        <is>
          <t>Echanges</t>
        </is>
      </c>
      <c r="D5087" t="n">
        <v>9.1</v>
      </c>
      <c r="E5087" t="n">
        <v>9.116351999999999</v>
      </c>
      <c r="F5087" t="n">
        <v>0.4558176</v>
      </c>
      <c r="G5087" t="n">
        <v>0.1</v>
      </c>
      <c r="H5087" t="n">
        <v>0</v>
      </c>
      <c r="I5087" t="n">
        <v>500000000</v>
      </c>
      <c r="J5087" t="n">
        <v>0</v>
      </c>
      <c r="K5087" t="inlineStr">
        <is>
          <t>mesuré</t>
        </is>
      </c>
    </row>
    <row r="5088">
      <c r="A5088" t="inlineStr">
        <is>
          <t>2015</t>
        </is>
      </c>
      <c r="B5088" t="inlineStr">
        <is>
          <t>Autres légumes et mélanges de légumes, appertisés</t>
        </is>
      </c>
      <c r="C5088" t="inlineStr">
        <is>
          <t>Echanges</t>
        </is>
      </c>
      <c r="D5088" t="n">
        <v>23.6</v>
      </c>
      <c r="E5088" t="n">
        <v>23.566634</v>
      </c>
      <c r="F5088" t="n">
        <v>1.1783317</v>
      </c>
      <c r="G5088" t="n">
        <v>0.09999999999999999</v>
      </c>
      <c r="H5088" t="n">
        <v>0</v>
      </c>
      <c r="I5088" t="n">
        <v>500000000</v>
      </c>
      <c r="J5088" t="n">
        <v>0</v>
      </c>
      <c r="K5088" t="inlineStr">
        <is>
          <t>mesuré</t>
        </is>
      </c>
    </row>
    <row r="5089">
      <c r="A5089" t="inlineStr">
        <is>
          <t>2015</t>
        </is>
      </c>
      <c r="B5089" t="inlineStr">
        <is>
          <t>Choucroute, non congelée, appertisée</t>
        </is>
      </c>
      <c r="C5089" t="inlineStr">
        <is>
          <t>Echanges</t>
        </is>
      </c>
      <c r="D5089" t="n">
        <v>2.4</v>
      </c>
      <c r="E5089" t="inlineStr"/>
      <c r="F5089" t="inlineStr"/>
      <c r="G5089" t="inlineStr"/>
      <c r="H5089" t="inlineStr"/>
      <c r="I5089" t="inlineStr"/>
      <c r="J5089" t="inlineStr"/>
      <c r="K5089" t="inlineStr">
        <is>
          <t>libre unbounded</t>
        </is>
      </c>
    </row>
    <row r="5090">
      <c r="A5090" t="inlineStr">
        <is>
          <t>2015</t>
        </is>
      </c>
      <c r="B5090" t="inlineStr">
        <is>
          <t>Asperges, non congelées, appertisées</t>
        </is>
      </c>
      <c r="C5090" t="inlineStr">
        <is>
          <t>Echanges</t>
        </is>
      </c>
      <c r="D5090" t="n">
        <v>0.8</v>
      </c>
      <c r="E5090" t="n">
        <v>0.820044</v>
      </c>
      <c r="F5090" t="n">
        <v>0.0410022</v>
      </c>
      <c r="G5090" t="n">
        <v>0.1</v>
      </c>
      <c r="H5090" t="n">
        <v>0</v>
      </c>
      <c r="I5090" t="n">
        <v>500000000</v>
      </c>
      <c r="J5090" t="n">
        <v>0</v>
      </c>
      <c r="K5090" t="inlineStr">
        <is>
          <t>mesuré</t>
        </is>
      </c>
    </row>
    <row r="5091">
      <c r="A5091" t="inlineStr">
        <is>
          <t>2015</t>
        </is>
      </c>
      <c r="B5091" t="inlineStr">
        <is>
          <t>Maïs doux, non congelé, appertisé</t>
        </is>
      </c>
      <c r="C5091" t="inlineStr">
        <is>
          <t>Echanges</t>
        </is>
      </c>
      <c r="D5091" t="n">
        <v>102</v>
      </c>
      <c r="E5091" t="n">
        <v>102.334389</v>
      </c>
      <c r="F5091" t="n">
        <v>5.116719450000001</v>
      </c>
      <c r="G5091" t="n">
        <v>0.1</v>
      </c>
      <c r="H5091" t="n">
        <v>0</v>
      </c>
      <c r="I5091" t="n">
        <v>500000000</v>
      </c>
      <c r="J5091" t="n">
        <v>0</v>
      </c>
      <c r="K5091" t="inlineStr">
        <is>
          <t>mesuré</t>
        </is>
      </c>
    </row>
    <row r="5092">
      <c r="A5092" t="inlineStr">
        <is>
          <t>2015</t>
        </is>
      </c>
      <c r="B5092" t="inlineStr">
        <is>
          <t>Autres légumes et mélanges de légumes, non congelés</t>
        </is>
      </c>
      <c r="C5092" t="inlineStr">
        <is>
          <t>Echanges</t>
        </is>
      </c>
      <c r="D5092" t="n">
        <v>93.7</v>
      </c>
      <c r="E5092" t="inlineStr"/>
      <c r="F5092" t="inlineStr"/>
      <c r="G5092" t="inlineStr"/>
      <c r="H5092" t="inlineStr"/>
      <c r="I5092" t="inlineStr"/>
      <c r="J5092" t="inlineStr"/>
      <c r="K5092" t="inlineStr">
        <is>
          <t>libre</t>
        </is>
      </c>
    </row>
    <row r="5093">
      <c r="A5093" t="inlineStr">
        <is>
          <t>2015</t>
        </is>
      </c>
      <c r="B5093" t="inlineStr">
        <is>
          <t>Fruits et légumes conservés dans le vinaigre</t>
        </is>
      </c>
      <c r="C5093" t="inlineStr">
        <is>
          <t>Echanges</t>
        </is>
      </c>
      <c r="D5093" t="n">
        <v>5.5</v>
      </c>
      <c r="E5093" t="n">
        <v>5.465363</v>
      </c>
      <c r="F5093" t="n">
        <v>0.27326815</v>
      </c>
      <c r="G5093" t="n">
        <v>0.09999999999999999</v>
      </c>
      <c r="H5093" t="n">
        <v>0</v>
      </c>
      <c r="I5093" t="n">
        <v>500000000</v>
      </c>
      <c r="J5093" t="n">
        <v>0</v>
      </c>
      <c r="K5093" t="inlineStr">
        <is>
          <t>mesuré</t>
        </is>
      </c>
    </row>
    <row r="5094">
      <c r="A5094" t="inlineStr">
        <is>
          <t>2015</t>
        </is>
      </c>
      <c r="B5094" t="inlineStr">
        <is>
          <t>Préparations et conserves de fruits</t>
        </is>
      </c>
      <c r="C5094" t="inlineStr">
        <is>
          <t>Echanges</t>
        </is>
      </c>
      <c r="D5094" t="n">
        <v>250</v>
      </c>
      <c r="E5094" t="inlineStr"/>
      <c r="F5094" t="inlineStr"/>
      <c r="G5094" t="inlineStr"/>
      <c r="H5094" t="inlineStr"/>
      <c r="I5094" t="inlineStr"/>
      <c r="J5094" t="inlineStr"/>
      <c r="K5094" t="inlineStr">
        <is>
          <t>libre unbounded</t>
        </is>
      </c>
    </row>
    <row r="5095">
      <c r="A5095" t="inlineStr">
        <is>
          <t>2015</t>
        </is>
      </c>
      <c r="B5095" t="inlineStr">
        <is>
          <t>Fruits crus ou cuits, congelés ou surgelés</t>
        </is>
      </c>
      <c r="C5095" t="inlineStr">
        <is>
          <t>Echanges</t>
        </is>
      </c>
      <c r="D5095" t="n">
        <v>12.1</v>
      </c>
      <c r="E5095" t="n">
        <v>12.13738</v>
      </c>
      <c r="F5095" t="n">
        <v>0.6068690000000001</v>
      </c>
      <c r="G5095" t="n">
        <v>0.1</v>
      </c>
      <c r="H5095" t="n">
        <v>0</v>
      </c>
      <c r="I5095" t="n">
        <v>500000000</v>
      </c>
      <c r="J5095" t="n">
        <v>0</v>
      </c>
      <c r="K5095" t="inlineStr">
        <is>
          <t>mesuré</t>
        </is>
      </c>
    </row>
    <row r="5096">
      <c r="A5096" t="inlineStr">
        <is>
          <t>2015</t>
        </is>
      </c>
      <c r="B5096" t="inlineStr">
        <is>
          <t>Confitures, gelées, compotes et purées de fruits</t>
        </is>
      </c>
      <c r="C5096" t="inlineStr">
        <is>
          <t>Echanges</t>
        </is>
      </c>
      <c r="D5096" t="n">
        <v>86.5</v>
      </c>
      <c r="E5096" t="inlineStr"/>
      <c r="F5096" t="inlineStr"/>
      <c r="G5096" t="inlineStr"/>
      <c r="H5096" t="inlineStr"/>
      <c r="I5096" t="inlineStr"/>
      <c r="J5096" t="inlineStr"/>
      <c r="K5096" t="inlineStr">
        <is>
          <t>déterminé</t>
        </is>
      </c>
    </row>
    <row r="5097">
      <c r="A5097" t="inlineStr">
        <is>
          <t>2015</t>
        </is>
      </c>
      <c r="B5097" t="inlineStr">
        <is>
          <t>Confitures, marmelades, gelées, purées et pâtes d'agrumes, obtenues par cuisson</t>
        </is>
      </c>
      <c r="C5097" t="inlineStr">
        <is>
          <t>Echanges</t>
        </is>
      </c>
      <c r="D5097" t="n">
        <v>3.4</v>
      </c>
      <c r="E5097" t="n">
        <v>3.384815</v>
      </c>
      <c r="F5097" t="n">
        <v>0.16924075</v>
      </c>
      <c r="G5097" t="n">
        <v>0.1</v>
      </c>
      <c r="H5097" t="n">
        <v>0</v>
      </c>
      <c r="I5097" t="n">
        <v>500000000</v>
      </c>
      <c r="J5097" t="n">
        <v>0</v>
      </c>
      <c r="K5097" t="inlineStr">
        <is>
          <t>mesuré</t>
        </is>
      </c>
    </row>
    <row r="5098">
      <c r="A5098" t="inlineStr">
        <is>
          <t>2015</t>
        </is>
      </c>
      <c r="B5098" t="inlineStr">
        <is>
          <t>Confitures, marmelades, gelées, purées et pâtes de fruits à coque et de fruits autres qu'agrumes, obtenues par cuisson</t>
        </is>
      </c>
      <c r="C5098" t="inlineStr">
        <is>
          <t>Echanges</t>
        </is>
      </c>
      <c r="D5098" t="n">
        <v>83.09999999999999</v>
      </c>
      <c r="E5098" t="n">
        <v>83.07825</v>
      </c>
      <c r="F5098" t="n">
        <v>4.1539125</v>
      </c>
      <c r="G5098" t="n">
        <v>0.09999999999999999</v>
      </c>
      <c r="H5098" t="n">
        <v>0</v>
      </c>
      <c r="I5098" t="n">
        <v>500000000</v>
      </c>
      <c r="J5098" t="n">
        <v>0</v>
      </c>
      <c r="K5098" t="inlineStr">
        <is>
          <t>mesuré</t>
        </is>
      </c>
    </row>
    <row r="5099">
      <c r="A5099" t="inlineStr">
        <is>
          <t>2015</t>
        </is>
      </c>
      <c r="B5099" t="inlineStr">
        <is>
          <t>Fruits à coque, grillés, salés ou autrement préparés</t>
        </is>
      </c>
      <c r="C5099" t="inlineStr">
        <is>
          <t>Echanges</t>
        </is>
      </c>
      <c r="D5099" t="n">
        <v>15.1</v>
      </c>
      <c r="E5099" t="inlineStr"/>
      <c r="F5099" t="inlineStr"/>
      <c r="G5099" t="inlineStr"/>
      <c r="H5099" t="inlineStr"/>
      <c r="I5099" t="inlineStr"/>
      <c r="J5099" t="inlineStr"/>
      <c r="K5099" t="inlineStr">
        <is>
          <t>libre</t>
        </is>
      </c>
    </row>
    <row r="5100">
      <c r="A5100" t="inlineStr">
        <is>
          <t>2015</t>
        </is>
      </c>
      <c r="B5100" t="inlineStr">
        <is>
          <t>Arachides, grillées, salées ou autrement préparées et beurre d'arachide</t>
        </is>
      </c>
      <c r="C5100" t="inlineStr">
        <is>
          <t>Echanges</t>
        </is>
      </c>
      <c r="D5100" t="n">
        <v>4.6</v>
      </c>
      <c r="E5100" t="n">
        <v>4.58979</v>
      </c>
      <c r="F5100" t="n">
        <v>0.2294895</v>
      </c>
      <c r="G5100" t="n">
        <v>0.1</v>
      </c>
      <c r="H5100" t="n">
        <v>0</v>
      </c>
      <c r="I5100" t="n">
        <v>500000000</v>
      </c>
      <c r="J5100" t="n">
        <v>0</v>
      </c>
      <c r="K5100" t="inlineStr">
        <is>
          <t>mesuré</t>
        </is>
      </c>
    </row>
    <row r="5101">
      <c r="A5101" t="inlineStr">
        <is>
          <t>2015</t>
        </is>
      </c>
      <c r="B5101" t="inlineStr">
        <is>
          <t>Autres fruits à coque et autres graines, y compris les mélanges, grillés, salés ou autrement préparés</t>
        </is>
      </c>
      <c r="C5101" t="inlineStr">
        <is>
          <t>Echanges</t>
        </is>
      </c>
      <c r="D5101" t="n">
        <v>10.5</v>
      </c>
      <c r="E5101" t="inlineStr"/>
      <c r="F5101" t="inlineStr"/>
      <c r="G5101" t="inlineStr"/>
      <c r="H5101" t="inlineStr"/>
      <c r="I5101" t="inlineStr"/>
      <c r="J5101" t="inlineStr"/>
      <c r="K5101" t="inlineStr">
        <is>
          <t>libre</t>
        </is>
      </c>
    </row>
    <row r="5102">
      <c r="A5102" t="inlineStr">
        <is>
          <t>2015</t>
        </is>
      </c>
      <c r="B5102" t="inlineStr">
        <is>
          <t>Fruits, traités pour une conservation temporaire, impropres à une consommation immédiate</t>
        </is>
      </c>
      <c r="C5102" t="inlineStr">
        <is>
          <t>Echanges</t>
        </is>
      </c>
      <c r="D5102" t="n">
        <v>0.8</v>
      </c>
      <c r="E5102" t="inlineStr"/>
      <c r="F5102" t="inlineStr"/>
      <c r="G5102" t="inlineStr"/>
      <c r="H5102" t="inlineStr"/>
      <c r="I5102" t="inlineStr"/>
      <c r="J5102" t="inlineStr"/>
      <c r="K5102" t="inlineStr">
        <is>
          <t>déterminé</t>
        </is>
      </c>
    </row>
    <row r="5103">
      <c r="A5103" t="inlineStr">
        <is>
          <t>2015</t>
        </is>
      </c>
      <c r="B5103" t="inlineStr">
        <is>
          <t>Écorces d'agrumes ou de melons, traitées pour une conservation temporaire, impropres à une consommation immédiate</t>
        </is>
      </c>
      <c r="C5103" t="inlineStr">
        <is>
          <t>Echanges</t>
        </is>
      </c>
      <c r="D5103" t="n">
        <v>0.2</v>
      </c>
      <c r="E5103" t="n">
        <v>0.165472</v>
      </c>
      <c r="F5103" t="n">
        <v>0.008273600000000001</v>
      </c>
      <c r="G5103" t="n">
        <v>0.1</v>
      </c>
      <c r="H5103" t="n">
        <v>0</v>
      </c>
      <c r="I5103" t="n">
        <v>500000000</v>
      </c>
      <c r="J5103" t="n">
        <v>0</v>
      </c>
      <c r="K5103" t="inlineStr">
        <is>
          <t>mesuré</t>
        </is>
      </c>
    </row>
    <row r="5104">
      <c r="A5104" t="inlineStr">
        <is>
          <t>2015</t>
        </is>
      </c>
      <c r="B5104" t="inlineStr">
        <is>
          <t>Autres fruits et fruits à coque, traités pour une conservation temporaire, impropres à une consommation immédiate</t>
        </is>
      </c>
      <c r="C5104" t="inlineStr">
        <is>
          <t>Echanges</t>
        </is>
      </c>
      <c r="D5104" t="n">
        <v>0.6</v>
      </c>
      <c r="E5104" t="n">
        <v>0.6293340000000001</v>
      </c>
      <c r="F5104" t="n">
        <v>0.03146670000000001</v>
      </c>
      <c r="G5104" t="n">
        <v>0.1</v>
      </c>
      <c r="H5104" t="n">
        <v>0</v>
      </c>
      <c r="I5104" t="n">
        <v>500000000</v>
      </c>
      <c r="J5104" t="n">
        <v>0</v>
      </c>
      <c r="K5104" t="inlineStr">
        <is>
          <t>mesuré</t>
        </is>
      </c>
    </row>
    <row r="5105">
      <c r="A5105" t="inlineStr">
        <is>
          <t>2015</t>
        </is>
      </c>
      <c r="B5105" t="inlineStr">
        <is>
          <t>Arachides et fruits à coque, sans coques</t>
        </is>
      </c>
      <c r="C5105" t="inlineStr">
        <is>
          <t>Echanges</t>
        </is>
      </c>
      <c r="D5105" t="n">
        <v>7.4</v>
      </c>
      <c r="E5105" t="inlineStr"/>
      <c r="F5105" t="inlineStr"/>
      <c r="G5105" t="inlineStr"/>
      <c r="H5105" t="inlineStr"/>
      <c r="I5105" t="inlineStr"/>
      <c r="J5105" t="inlineStr"/>
      <c r="K5105" t="inlineStr">
        <is>
          <t>déterminé</t>
        </is>
      </c>
    </row>
    <row r="5106">
      <c r="A5106" t="inlineStr">
        <is>
          <t>2015</t>
        </is>
      </c>
      <c r="B5106" t="inlineStr">
        <is>
          <t>Arachides, sans coques</t>
        </is>
      </c>
      <c r="C5106" t="inlineStr">
        <is>
          <t>Echanges</t>
        </is>
      </c>
      <c r="D5106" t="n">
        <v>0.3</v>
      </c>
      <c r="E5106" t="n">
        <v>0.288829</v>
      </c>
      <c r="F5106" t="n">
        <v>0.01444145</v>
      </c>
      <c r="G5106" t="n">
        <v>0.1</v>
      </c>
      <c r="H5106" t="n">
        <v>0</v>
      </c>
      <c r="I5106" t="n">
        <v>500000000</v>
      </c>
      <c r="J5106" t="n">
        <v>0</v>
      </c>
      <c r="K5106" t="inlineStr">
        <is>
          <t>mesuré</t>
        </is>
      </c>
    </row>
    <row r="5107">
      <c r="A5107" t="inlineStr">
        <is>
          <t>2015</t>
        </is>
      </c>
      <c r="B5107" t="inlineStr">
        <is>
          <t>Noix du Brésil, sans coques</t>
        </is>
      </c>
      <c r="C5107" t="inlineStr">
        <is>
          <t>Echanges</t>
        </is>
      </c>
      <c r="D5107" t="n">
        <v>0.1</v>
      </c>
      <c r="E5107" t="n">
        <v>0.085853</v>
      </c>
      <c r="F5107" t="n">
        <v>0.00429265</v>
      </c>
      <c r="G5107" t="n">
        <v>0.1</v>
      </c>
      <c r="H5107" t="n">
        <v>0</v>
      </c>
      <c r="I5107" t="n">
        <v>500000000</v>
      </c>
      <c r="J5107" t="n">
        <v>0</v>
      </c>
      <c r="K5107" t="inlineStr">
        <is>
          <t>mesuré</t>
        </is>
      </c>
    </row>
    <row r="5108">
      <c r="A5108" t="inlineStr">
        <is>
          <t>2015</t>
        </is>
      </c>
      <c r="B5108" t="inlineStr">
        <is>
          <t>Noix de cajou, sans coques</t>
        </is>
      </c>
      <c r="C5108" t="inlineStr">
        <is>
          <t>Echanges</t>
        </is>
      </c>
      <c r="D5108" t="n">
        <v>0.2</v>
      </c>
      <c r="E5108" t="n">
        <v>0.222926</v>
      </c>
      <c r="F5108" t="n">
        <v>0.0111463</v>
      </c>
      <c r="G5108" t="n">
        <v>0.1</v>
      </c>
      <c r="H5108" t="n">
        <v>0</v>
      </c>
      <c r="I5108" t="n">
        <v>500000000</v>
      </c>
      <c r="J5108" t="n">
        <v>0</v>
      </c>
      <c r="K5108" t="inlineStr">
        <is>
          <t>mesuré</t>
        </is>
      </c>
    </row>
    <row r="5109">
      <c r="A5109" t="inlineStr">
        <is>
          <t>2015</t>
        </is>
      </c>
      <c r="B5109" t="inlineStr">
        <is>
          <t>Amandes, sans coques</t>
        </is>
      </c>
      <c r="C5109" t="inlineStr">
        <is>
          <t>Echanges</t>
        </is>
      </c>
      <c r="D5109" t="n">
        <v>1.8</v>
      </c>
      <c r="E5109" t="n">
        <v>1.833021</v>
      </c>
      <c r="F5109" t="n">
        <v>0.09165105000000001</v>
      </c>
      <c r="G5109" t="n">
        <v>0.1</v>
      </c>
      <c r="H5109" t="n">
        <v>0</v>
      </c>
      <c r="I5109" t="n">
        <v>500000000</v>
      </c>
      <c r="J5109" t="n">
        <v>0</v>
      </c>
      <c r="K5109" t="inlineStr">
        <is>
          <t>mesuré</t>
        </is>
      </c>
    </row>
    <row r="5110">
      <c r="A5110" t="inlineStr">
        <is>
          <t>2015</t>
        </is>
      </c>
      <c r="B5110" t="inlineStr">
        <is>
          <t>Noisettes, sans coques</t>
        </is>
      </c>
      <c r="C5110" t="inlineStr">
        <is>
          <t>Echanges</t>
        </is>
      </c>
      <c r="D5110" t="n">
        <v>0.5</v>
      </c>
      <c r="E5110" t="n">
        <v>0.547906</v>
      </c>
      <c r="F5110" t="n">
        <v>0.0273953</v>
      </c>
      <c r="G5110" t="n">
        <v>0.1</v>
      </c>
      <c r="H5110" t="n">
        <v>0</v>
      </c>
      <c r="I5110" t="n">
        <v>500000000</v>
      </c>
      <c r="J5110" t="n">
        <v>0</v>
      </c>
      <c r="K5110" t="inlineStr">
        <is>
          <t>mesuré</t>
        </is>
      </c>
    </row>
    <row r="5111">
      <c r="A5111" t="inlineStr">
        <is>
          <t>2015</t>
        </is>
      </c>
      <c r="B5111" t="inlineStr">
        <is>
          <t>Noix, sans coques</t>
        </is>
      </c>
      <c r="C5111" t="inlineStr">
        <is>
          <t>Echanges</t>
        </is>
      </c>
      <c r="D5111" t="n">
        <v>3.2</v>
      </c>
      <c r="E5111" t="n">
        <v>3.223337</v>
      </c>
      <c r="F5111" t="n">
        <v>0.16116685</v>
      </c>
      <c r="G5111" t="n">
        <v>0.1</v>
      </c>
      <c r="H5111" t="n">
        <v>0</v>
      </c>
      <c r="I5111" t="n">
        <v>500000000</v>
      </c>
      <c r="J5111" t="n">
        <v>0</v>
      </c>
      <c r="K5111" t="inlineStr">
        <is>
          <t>mesuré</t>
        </is>
      </c>
    </row>
    <row r="5112">
      <c r="A5112" t="inlineStr">
        <is>
          <t>2015</t>
        </is>
      </c>
      <c r="B5112" t="inlineStr">
        <is>
          <t>Châtaignes et marrons, sans coques</t>
        </is>
      </c>
      <c r="C5112" t="inlineStr">
        <is>
          <t>Echanges</t>
        </is>
      </c>
      <c r="D5112" t="n">
        <v>1</v>
      </c>
      <c r="E5112" t="n">
        <v>1.037868</v>
      </c>
      <c r="F5112" t="n">
        <v>0.05189340000000001</v>
      </c>
      <c r="G5112" t="n">
        <v>0.1</v>
      </c>
      <c r="H5112" t="n">
        <v>0</v>
      </c>
      <c r="I5112" t="n">
        <v>500000000</v>
      </c>
      <c r="J5112" t="n">
        <v>0</v>
      </c>
      <c r="K5112" t="inlineStr">
        <is>
          <t>mesuré</t>
        </is>
      </c>
    </row>
    <row r="5113">
      <c r="A5113" t="inlineStr">
        <is>
          <t>2015</t>
        </is>
      </c>
      <c r="B5113" t="inlineStr">
        <is>
          <t>Pistaches, sans coques</t>
        </is>
      </c>
      <c r="C5113" t="inlineStr">
        <is>
          <t>Echanges</t>
        </is>
      </c>
      <c r="D5113" t="n">
        <v>0.1</v>
      </c>
      <c r="E5113" t="n">
        <v>0.140445</v>
      </c>
      <c r="F5113" t="n">
        <v>0.00702225</v>
      </c>
      <c r="G5113" t="n">
        <v>0.1</v>
      </c>
      <c r="H5113" t="n">
        <v>0</v>
      </c>
      <c r="I5113" t="n">
        <v>500000000</v>
      </c>
      <c r="J5113" t="n">
        <v>0</v>
      </c>
      <c r="K5113" t="inlineStr">
        <is>
          <t>mesuré</t>
        </is>
      </c>
    </row>
    <row r="5114">
      <c r="A5114" t="inlineStr">
        <is>
          <t>2015</t>
        </is>
      </c>
      <c r="B5114" t="inlineStr">
        <is>
          <t>Noix macadamia, sans coques</t>
        </is>
      </c>
      <c r="C5114" t="inlineStr">
        <is>
          <t>Echanges</t>
        </is>
      </c>
      <c r="D5114" t="n">
        <v>0</v>
      </c>
      <c r="E5114" t="n">
        <v>0.006399</v>
      </c>
      <c r="F5114" t="n">
        <v>0.0003199500000000001</v>
      </c>
      <c r="G5114" t="n">
        <v>0.1</v>
      </c>
      <c r="H5114" t="n">
        <v>0</v>
      </c>
      <c r="I5114" t="n">
        <v>500000000</v>
      </c>
      <c r="J5114" t="n">
        <v>0</v>
      </c>
      <c r="K5114" t="inlineStr">
        <is>
          <t>mesuré</t>
        </is>
      </c>
    </row>
    <row r="5115">
      <c r="A5115" t="inlineStr">
        <is>
          <t>2015</t>
        </is>
      </c>
      <c r="B5115" t="inlineStr">
        <is>
          <t>Noix et amandes de plamiste, même concassées</t>
        </is>
      </c>
      <c r="C5115" t="inlineStr">
        <is>
          <t>Echanges</t>
        </is>
      </c>
      <c r="D5115" t="n">
        <v>0</v>
      </c>
      <c r="E5115" t="n">
        <v>0.002925</v>
      </c>
      <c r="F5115" t="n">
        <v>0.00014625</v>
      </c>
      <c r="G5115" t="n">
        <v>0.1</v>
      </c>
      <c r="H5115" t="n">
        <v>0</v>
      </c>
      <c r="I5115" t="n">
        <v>500000000</v>
      </c>
      <c r="J5115" t="n">
        <v>0</v>
      </c>
      <c r="K5115" t="inlineStr">
        <is>
          <t>mesuré</t>
        </is>
      </c>
    </row>
    <row r="5116">
      <c r="A5116" t="inlineStr">
        <is>
          <t>2015</t>
        </is>
      </c>
      <c r="B5116" t="inlineStr">
        <is>
          <t>Autres conserves et préparations à base de fruits et de fruits à coque</t>
        </is>
      </c>
      <c r="C5116" t="inlineStr">
        <is>
          <t>Echanges</t>
        </is>
      </c>
      <c r="D5116" t="n">
        <v>128</v>
      </c>
      <c r="E5116" t="inlineStr"/>
      <c r="F5116" t="inlineStr"/>
      <c r="G5116" t="inlineStr"/>
      <c r="H5116" t="inlineStr"/>
      <c r="I5116" t="inlineStr"/>
      <c r="J5116" t="inlineStr"/>
      <c r="K5116" t="inlineStr">
        <is>
          <t>libre unbounded</t>
        </is>
      </c>
    </row>
    <row r="5117">
      <c r="A5117" t="inlineStr">
        <is>
          <t>2015</t>
        </is>
      </c>
      <c r="B5117" t="inlineStr">
        <is>
          <t>Fruits secs</t>
        </is>
      </c>
      <c r="C5117" t="inlineStr">
        <is>
          <t>Echanges</t>
        </is>
      </c>
      <c r="D5117" t="n">
        <v>63.1</v>
      </c>
      <c r="E5117" t="inlineStr"/>
      <c r="F5117" t="inlineStr"/>
      <c r="G5117" t="inlineStr"/>
      <c r="H5117" t="inlineStr"/>
      <c r="I5117" t="inlineStr"/>
      <c r="J5117" t="inlineStr"/>
      <c r="K5117" t="inlineStr">
        <is>
          <t>libre unbounded</t>
        </is>
      </c>
    </row>
    <row r="5118">
      <c r="A5118" t="inlineStr">
        <is>
          <t>2015</t>
        </is>
      </c>
      <c r="B5118" t="inlineStr">
        <is>
          <t>Raisins, séchés</t>
        </is>
      </c>
      <c r="C5118" t="inlineStr">
        <is>
          <t>Echanges</t>
        </is>
      </c>
      <c r="D5118" t="n">
        <v>1.8</v>
      </c>
      <c r="E5118" t="n">
        <v>1.795068</v>
      </c>
      <c r="F5118" t="n">
        <v>0.08975340000000001</v>
      </c>
      <c r="G5118" t="n">
        <v>0.1</v>
      </c>
      <c r="H5118" t="n">
        <v>0</v>
      </c>
      <c r="I5118" t="n">
        <v>500000000</v>
      </c>
      <c r="J5118" t="n">
        <v>0</v>
      </c>
      <c r="K5118" t="inlineStr">
        <is>
          <t>mesuré</t>
        </is>
      </c>
    </row>
    <row r="5119">
      <c r="A5119" t="inlineStr">
        <is>
          <t>2015</t>
        </is>
      </c>
      <c r="B5119" t="inlineStr">
        <is>
          <t>Autres fruits secs ; mélanges de noix séchées et/ou de fruits secs</t>
        </is>
      </c>
      <c r="C5119" t="inlineStr">
        <is>
          <t>Echanges</t>
        </is>
      </c>
      <c r="D5119" t="n">
        <v>61.3</v>
      </c>
      <c r="E5119" t="inlineStr"/>
      <c r="F5119" t="inlineStr"/>
      <c r="G5119" t="inlineStr"/>
      <c r="H5119" t="inlineStr"/>
      <c r="I5119" t="inlineStr"/>
      <c r="J5119" t="inlineStr"/>
      <c r="K5119" t="inlineStr">
        <is>
          <t>libre unbounded</t>
        </is>
      </c>
    </row>
    <row r="5120">
      <c r="A5120" t="inlineStr">
        <is>
          <t>2015</t>
        </is>
      </c>
      <c r="B5120" t="inlineStr">
        <is>
          <t>Bananes fruits, sèches</t>
        </is>
      </c>
      <c r="C5120" t="inlineStr">
        <is>
          <t>Echanges</t>
        </is>
      </c>
      <c r="D5120" t="n">
        <v>14.6</v>
      </c>
      <c r="E5120" t="inlineStr"/>
      <c r="F5120" t="inlineStr"/>
      <c r="G5120" t="inlineStr"/>
      <c r="H5120" t="inlineStr"/>
      <c r="I5120" t="inlineStr"/>
      <c r="J5120" t="inlineStr"/>
      <c r="K5120" t="inlineStr">
        <is>
          <t>libre</t>
        </is>
      </c>
    </row>
    <row r="5121">
      <c r="A5121" t="inlineStr">
        <is>
          <t>2015</t>
        </is>
      </c>
      <c r="B5121" t="inlineStr">
        <is>
          <t>Bananes plantains, secs</t>
        </is>
      </c>
      <c r="C5121" t="inlineStr">
        <is>
          <t>Echanges</t>
        </is>
      </c>
      <c r="D5121" t="n">
        <v>0.2</v>
      </c>
      <c r="E5121" t="inlineStr"/>
      <c r="F5121" t="inlineStr"/>
      <c r="G5121" t="inlineStr"/>
      <c r="H5121" t="inlineStr"/>
      <c r="I5121" t="inlineStr"/>
      <c r="J5121" t="inlineStr"/>
      <c r="K5121" t="inlineStr">
        <is>
          <t>libre</t>
        </is>
      </c>
    </row>
    <row r="5122">
      <c r="A5122" t="inlineStr">
        <is>
          <t>2015</t>
        </is>
      </c>
      <c r="B5122" t="inlineStr">
        <is>
          <t>Dattes, sèches</t>
        </is>
      </c>
      <c r="C5122" t="inlineStr">
        <is>
          <t>Echanges</t>
        </is>
      </c>
      <c r="D5122" t="n">
        <v>7.5</v>
      </c>
      <c r="E5122" t="inlineStr"/>
      <c r="F5122" t="inlineStr"/>
      <c r="G5122" t="inlineStr"/>
      <c r="H5122" t="inlineStr"/>
      <c r="I5122" t="inlineStr"/>
      <c r="J5122" t="inlineStr"/>
      <c r="K5122" t="inlineStr">
        <is>
          <t>libre</t>
        </is>
      </c>
    </row>
    <row r="5123">
      <c r="A5123" t="inlineStr">
        <is>
          <t>2015</t>
        </is>
      </c>
      <c r="B5123" t="inlineStr">
        <is>
          <t>Figues, sèches</t>
        </is>
      </c>
      <c r="C5123" t="inlineStr">
        <is>
          <t>Echanges</t>
        </is>
      </c>
      <c r="D5123" t="n">
        <v>0.6</v>
      </c>
      <c r="E5123" t="inlineStr"/>
      <c r="F5123" t="inlineStr"/>
      <c r="G5123" t="inlineStr"/>
      <c r="H5123" t="inlineStr"/>
      <c r="I5123" t="inlineStr"/>
      <c r="J5123" t="inlineStr"/>
      <c r="K5123" t="inlineStr">
        <is>
          <t>libre</t>
        </is>
      </c>
    </row>
    <row r="5124">
      <c r="A5124" t="inlineStr">
        <is>
          <t>2015</t>
        </is>
      </c>
      <c r="B5124" t="inlineStr">
        <is>
          <t>Ananas, secs</t>
        </is>
      </c>
      <c r="C5124" t="inlineStr">
        <is>
          <t>Echanges</t>
        </is>
      </c>
      <c r="D5124" t="n">
        <v>0.7</v>
      </c>
      <c r="E5124" t="inlineStr"/>
      <c r="F5124" t="inlineStr"/>
      <c r="G5124" t="inlineStr"/>
      <c r="H5124" t="inlineStr"/>
      <c r="I5124" t="inlineStr"/>
      <c r="J5124" t="inlineStr"/>
      <c r="K5124" t="inlineStr">
        <is>
          <t>libre</t>
        </is>
      </c>
    </row>
    <row r="5125">
      <c r="A5125" t="inlineStr">
        <is>
          <t>2015</t>
        </is>
      </c>
      <c r="B5125" t="inlineStr">
        <is>
          <t>Avocats, secs</t>
        </is>
      </c>
      <c r="C5125" t="inlineStr">
        <is>
          <t>Echanges</t>
        </is>
      </c>
      <c r="D5125" t="n">
        <v>1.9</v>
      </c>
      <c r="E5125" t="inlineStr"/>
      <c r="F5125" t="inlineStr"/>
      <c r="G5125" t="inlineStr"/>
      <c r="H5125" t="inlineStr"/>
      <c r="I5125" t="inlineStr"/>
      <c r="J5125" t="inlineStr"/>
      <c r="K5125" t="inlineStr">
        <is>
          <t>libre</t>
        </is>
      </c>
    </row>
    <row r="5126">
      <c r="A5126" t="inlineStr">
        <is>
          <t>2015</t>
        </is>
      </c>
      <c r="B5126" t="inlineStr">
        <is>
          <t>Goyaves, mangues et mangoustans, secs</t>
        </is>
      </c>
      <c r="C5126" t="inlineStr">
        <is>
          <t>Echanges</t>
        </is>
      </c>
      <c r="D5126" t="n">
        <v>1.1</v>
      </c>
      <c r="E5126" t="inlineStr"/>
      <c r="F5126" t="inlineStr"/>
      <c r="G5126" t="inlineStr"/>
      <c r="H5126" t="inlineStr"/>
      <c r="I5126" t="inlineStr"/>
      <c r="J5126" t="inlineStr"/>
      <c r="K5126" t="inlineStr">
        <is>
          <t>libre</t>
        </is>
      </c>
    </row>
    <row r="5127">
      <c r="A5127" t="inlineStr">
        <is>
          <t>2015</t>
        </is>
      </c>
      <c r="B5127" t="inlineStr">
        <is>
          <t>Oranges, sèches</t>
        </is>
      </c>
      <c r="C5127" t="inlineStr">
        <is>
          <t>Echanges</t>
        </is>
      </c>
      <c r="D5127" t="n">
        <v>1.2</v>
      </c>
      <c r="E5127" t="inlineStr"/>
      <c r="F5127" t="inlineStr"/>
      <c r="G5127" t="inlineStr"/>
      <c r="H5127" t="inlineStr"/>
      <c r="I5127" t="inlineStr"/>
      <c r="J5127" t="inlineStr"/>
      <c r="K5127" t="inlineStr">
        <is>
          <t>libre</t>
        </is>
      </c>
    </row>
    <row r="5128">
      <c r="A5128" t="inlineStr">
        <is>
          <t>2015</t>
        </is>
      </c>
      <c r="B5128" t="inlineStr">
        <is>
          <t>Mandarines et clémentines, sèches</t>
        </is>
      </c>
      <c r="C5128" t="inlineStr">
        <is>
          <t>Echanges</t>
        </is>
      </c>
      <c r="D5128" t="n">
        <v>14.6</v>
      </c>
      <c r="E5128" t="inlineStr"/>
      <c r="F5128" t="inlineStr"/>
      <c r="G5128" t="inlineStr"/>
      <c r="H5128" t="inlineStr"/>
      <c r="I5128" t="inlineStr"/>
      <c r="J5128" t="inlineStr"/>
      <c r="K5128" t="inlineStr">
        <is>
          <t>libre unbounded</t>
        </is>
      </c>
    </row>
    <row r="5129">
      <c r="A5129" t="inlineStr">
        <is>
          <t>2015</t>
        </is>
      </c>
      <c r="B5129" t="inlineStr">
        <is>
          <t>Pamplemousses et pomelos, secs</t>
        </is>
      </c>
      <c r="C5129" t="inlineStr">
        <is>
          <t>Echanges</t>
        </is>
      </c>
      <c r="D5129" t="n">
        <v>1.1</v>
      </c>
      <c r="E5129" t="inlineStr"/>
      <c r="F5129" t="inlineStr"/>
      <c r="G5129" t="inlineStr"/>
      <c r="H5129" t="inlineStr"/>
      <c r="I5129" t="inlineStr"/>
      <c r="J5129" t="inlineStr"/>
      <c r="K5129" t="inlineStr">
        <is>
          <t>libre</t>
        </is>
      </c>
    </row>
    <row r="5130">
      <c r="A5130" t="inlineStr">
        <is>
          <t>2015</t>
        </is>
      </c>
      <c r="B5130" t="inlineStr">
        <is>
          <t>Citrons et limes, secs</t>
        </is>
      </c>
      <c r="C5130" t="inlineStr">
        <is>
          <t>Echanges</t>
        </is>
      </c>
      <c r="D5130" t="n">
        <v>1.2</v>
      </c>
      <c r="E5130" t="inlineStr"/>
      <c r="F5130" t="inlineStr"/>
      <c r="G5130" t="inlineStr"/>
      <c r="H5130" t="inlineStr"/>
      <c r="I5130" t="inlineStr"/>
      <c r="J5130" t="inlineStr"/>
      <c r="K5130" t="inlineStr">
        <is>
          <t>libre</t>
        </is>
      </c>
    </row>
    <row r="5131">
      <c r="A5131" t="inlineStr">
        <is>
          <t>2015</t>
        </is>
      </c>
      <c r="B5131" t="inlineStr">
        <is>
          <t>Autres agrumes, secs</t>
        </is>
      </c>
      <c r="C5131" t="inlineStr">
        <is>
          <t>Echanges</t>
        </is>
      </c>
      <c r="D5131" t="n">
        <v>0.2</v>
      </c>
      <c r="E5131" t="inlineStr"/>
      <c r="F5131" t="inlineStr"/>
      <c r="G5131" t="inlineStr"/>
      <c r="H5131" t="inlineStr"/>
      <c r="I5131" t="inlineStr"/>
      <c r="J5131" t="inlineStr"/>
      <c r="K5131" t="inlineStr">
        <is>
          <t>libre</t>
        </is>
      </c>
    </row>
    <row r="5132">
      <c r="A5132" t="inlineStr">
        <is>
          <t>2015</t>
        </is>
      </c>
      <c r="B5132" t="inlineStr">
        <is>
          <t>Coprah</t>
        </is>
      </c>
      <c r="C5132" t="inlineStr">
        <is>
          <t>Echanges</t>
        </is>
      </c>
      <c r="D5132" t="n">
        <v>2.3</v>
      </c>
      <c r="E5132" t="inlineStr"/>
      <c r="F5132" t="inlineStr"/>
      <c r="G5132" t="inlineStr"/>
      <c r="H5132" t="inlineStr"/>
      <c r="I5132" t="inlineStr"/>
      <c r="J5132" t="inlineStr"/>
      <c r="K5132" t="inlineStr">
        <is>
          <t>libre unbounded</t>
        </is>
      </c>
    </row>
    <row r="5133">
      <c r="A5133" t="inlineStr">
        <is>
          <t>2015</t>
        </is>
      </c>
      <c r="B5133" t="inlineStr">
        <is>
          <t>Autres fruits secs, n.c.a</t>
        </is>
      </c>
      <c r="C5133" t="inlineStr">
        <is>
          <t>Echanges</t>
        </is>
      </c>
      <c r="D5133" t="n">
        <v>11.5</v>
      </c>
      <c r="E5133" t="n">
        <v>11.535344</v>
      </c>
      <c r="F5133" t="n">
        <v>0.5767671999999999</v>
      </c>
      <c r="G5133" t="n">
        <v>0.1</v>
      </c>
      <c r="H5133" t="n">
        <v>0</v>
      </c>
      <c r="I5133" t="n">
        <v>500000000</v>
      </c>
      <c r="J5133" t="n">
        <v>0</v>
      </c>
      <c r="K5133" t="inlineStr">
        <is>
          <t>mesuré</t>
        </is>
      </c>
    </row>
    <row r="5134">
      <c r="A5134" t="inlineStr">
        <is>
          <t>2015</t>
        </is>
      </c>
      <c r="B5134" t="inlineStr">
        <is>
          <t>Mélanges de fruits secs</t>
        </is>
      </c>
      <c r="C5134" t="inlineStr">
        <is>
          <t>Echanges</t>
        </is>
      </c>
      <c r="D5134" t="n">
        <v>2.5</v>
      </c>
      <c r="E5134" t="n">
        <v>2.507988</v>
      </c>
      <c r="F5134" t="n">
        <v>0.1253994</v>
      </c>
      <c r="G5134" t="n">
        <v>0.1</v>
      </c>
      <c r="H5134" t="n">
        <v>0</v>
      </c>
      <c r="I5134" t="n">
        <v>500000000</v>
      </c>
      <c r="J5134" t="n">
        <v>0</v>
      </c>
      <c r="K5134" t="inlineStr">
        <is>
          <t>mesuré</t>
        </is>
      </c>
    </row>
    <row r="5135">
      <c r="A5135" t="inlineStr">
        <is>
          <t>2015</t>
        </is>
      </c>
      <c r="B5135" t="inlineStr">
        <is>
          <t>Autres fruits, préparés ou conservés (à l’exclusion du Müsli)</t>
        </is>
      </c>
      <c r="C5135" t="inlineStr">
        <is>
          <t>Echanges</t>
        </is>
      </c>
      <c r="D5135" t="n">
        <v>64.7</v>
      </c>
      <c r="E5135" t="n">
        <v>64.67059</v>
      </c>
      <c r="F5135" t="n">
        <v>3.2335295</v>
      </c>
      <c r="G5135" t="n">
        <v>0.1</v>
      </c>
      <c r="H5135" t="n">
        <v>0</v>
      </c>
      <c r="I5135" t="n">
        <v>500000000</v>
      </c>
      <c r="J5135" t="n">
        <v>0</v>
      </c>
      <c r="K5135" t="inlineStr">
        <is>
          <t>mesuré</t>
        </is>
      </c>
    </row>
    <row r="5136">
      <c r="A5136" t="inlineStr">
        <is>
          <t>2015</t>
        </is>
      </c>
      <c r="B5136" t="inlineStr">
        <is>
          <t>Fécules</t>
        </is>
      </c>
      <c r="C5136" t="inlineStr">
        <is>
          <t>Echanges</t>
        </is>
      </c>
      <c r="D5136" t="n">
        <v>2.9</v>
      </c>
      <c r="E5136" t="inlineStr"/>
      <c r="F5136" t="inlineStr"/>
      <c r="G5136" t="inlineStr"/>
      <c r="H5136" t="inlineStr"/>
      <c r="I5136" t="inlineStr"/>
      <c r="J5136" t="inlineStr"/>
      <c r="K5136" t="inlineStr">
        <is>
          <t>libre</t>
        </is>
      </c>
    </row>
    <row r="5137">
      <c r="A5137" t="inlineStr">
        <is>
          <t>2015</t>
        </is>
      </c>
      <c r="B5137" t="inlineStr">
        <is>
          <t>Fécule de manioc</t>
        </is>
      </c>
      <c r="C5137" t="inlineStr">
        <is>
          <t>Echanges</t>
        </is>
      </c>
      <c r="D5137" t="n">
        <v>0.4</v>
      </c>
      <c r="E5137" t="n">
        <v>0.391639</v>
      </c>
      <c r="F5137" t="n">
        <v>0.01958195</v>
      </c>
      <c r="G5137" t="n">
        <v>0.1</v>
      </c>
      <c r="H5137" t="n">
        <v>0</v>
      </c>
      <c r="I5137" t="n">
        <v>500000000</v>
      </c>
      <c r="J5137" t="n">
        <v>0</v>
      </c>
      <c r="K5137" t="inlineStr">
        <is>
          <t>mesuré</t>
        </is>
      </c>
    </row>
    <row r="5138">
      <c r="A5138" t="inlineStr">
        <is>
          <t>2015</t>
        </is>
      </c>
      <c r="B5138" t="inlineStr">
        <is>
          <t>Fécule d'autres racines et tubercules</t>
        </is>
      </c>
      <c r="C5138" t="inlineStr">
        <is>
          <t>Echanges</t>
        </is>
      </c>
      <c r="D5138" t="n">
        <v>2.5</v>
      </c>
      <c r="E5138" t="inlineStr"/>
      <c r="F5138" t="inlineStr"/>
      <c r="G5138" t="inlineStr"/>
      <c r="H5138" t="inlineStr"/>
      <c r="I5138" t="inlineStr"/>
      <c r="J5138" t="inlineStr"/>
      <c r="K5138" t="inlineStr">
        <is>
          <t>libre</t>
        </is>
      </c>
    </row>
    <row r="5139">
      <c r="A5139" t="inlineStr">
        <is>
          <t>2015</t>
        </is>
      </c>
      <c r="B5139" t="inlineStr">
        <is>
          <t>Farines, semoules et poudres de fruits et légumes</t>
        </is>
      </c>
      <c r="C5139" t="inlineStr">
        <is>
          <t>Echanges</t>
        </is>
      </c>
      <c r="D5139" t="n">
        <v>0.5</v>
      </c>
      <c r="E5139" t="inlineStr"/>
      <c r="F5139" t="inlineStr"/>
      <c r="G5139" t="inlineStr"/>
      <c r="H5139" t="inlineStr"/>
      <c r="I5139" t="inlineStr"/>
      <c r="J5139" t="inlineStr"/>
      <c r="K5139" t="inlineStr">
        <is>
          <t>déterminé</t>
        </is>
      </c>
    </row>
    <row r="5140">
      <c r="A5140" t="inlineStr">
        <is>
          <t>2015</t>
        </is>
      </c>
      <c r="B5140" t="inlineStr">
        <is>
          <t>Farines, semooules et poudres de racines et tubercules</t>
        </is>
      </c>
      <c r="C5140" t="inlineStr">
        <is>
          <t>Echanges</t>
        </is>
      </c>
      <c r="D5140" t="n">
        <v>0</v>
      </c>
      <c r="E5140" t="n">
        <v>0.03678</v>
      </c>
      <c r="F5140" t="n">
        <v>0.001839</v>
      </c>
      <c r="G5140" t="n">
        <v>0.1</v>
      </c>
      <c r="H5140" t="n">
        <v>0</v>
      </c>
      <c r="I5140" t="n">
        <v>500000000</v>
      </c>
      <c r="J5140" t="n">
        <v>0</v>
      </c>
      <c r="K5140" t="inlineStr">
        <is>
          <t>mesuré</t>
        </is>
      </c>
    </row>
    <row r="5141">
      <c r="A5141" t="inlineStr">
        <is>
          <t>2015</t>
        </is>
      </c>
      <c r="B5141" t="inlineStr">
        <is>
          <t>Farines, semoules et poudres de fruits</t>
        </is>
      </c>
      <c r="C5141" t="inlineStr">
        <is>
          <t>Echanges</t>
        </is>
      </c>
      <c r="D5141" t="n">
        <v>0.5</v>
      </c>
      <c r="E5141" t="n">
        <v>0.479067</v>
      </c>
      <c r="F5141" t="n">
        <v>0.02395335</v>
      </c>
      <c r="G5141" t="n">
        <v>0.1</v>
      </c>
      <c r="H5141" t="n">
        <v>0</v>
      </c>
      <c r="I5141" t="n">
        <v>500000000</v>
      </c>
      <c r="J5141" t="n">
        <v>0</v>
      </c>
      <c r="K5141" t="inlineStr">
        <is>
          <t>mesuré</t>
        </is>
      </c>
    </row>
    <row r="5142">
      <c r="A5142" t="inlineStr">
        <is>
          <t>2015</t>
        </is>
      </c>
      <c r="B5142" t="inlineStr">
        <is>
          <t>Déchets et sous-produits de fruits et légumes</t>
        </is>
      </c>
      <c r="C5142" t="inlineStr">
        <is>
          <t>Echanges</t>
        </is>
      </c>
      <c r="D5142" t="n">
        <v>0</v>
      </c>
      <c r="E5142" t="inlineStr"/>
      <c r="F5142" t="inlineStr"/>
      <c r="G5142" t="inlineStr"/>
      <c r="H5142" t="inlineStr"/>
      <c r="I5142" t="inlineStr"/>
      <c r="J5142" t="inlineStr"/>
      <c r="K5142" t="inlineStr">
        <is>
          <t>libre unbounded</t>
        </is>
      </c>
    </row>
    <row r="5143">
      <c r="A5143" t="inlineStr">
        <is>
          <t>2015</t>
        </is>
      </c>
      <c r="B5143" t="inlineStr">
        <is>
          <t>Huiles</t>
        </is>
      </c>
      <c r="C5143" t="inlineStr">
        <is>
          <t>Echanges</t>
        </is>
      </c>
      <c r="D5143" t="n">
        <v>40.7</v>
      </c>
      <c r="E5143" t="inlineStr"/>
      <c r="F5143" t="inlineStr"/>
      <c r="G5143" t="inlineStr"/>
      <c r="H5143" t="inlineStr"/>
      <c r="I5143" t="inlineStr"/>
      <c r="J5143" t="inlineStr"/>
      <c r="K5143" t="inlineStr">
        <is>
          <t>libre unbounded</t>
        </is>
      </c>
    </row>
    <row r="5144">
      <c r="A5144" t="inlineStr">
        <is>
          <t>2015</t>
        </is>
      </c>
      <c r="B5144" t="inlineStr">
        <is>
          <t>Huiles, brutes</t>
        </is>
      </c>
      <c r="C5144" t="inlineStr">
        <is>
          <t>Echanges</t>
        </is>
      </c>
      <c r="D5144" t="n">
        <v>33.2</v>
      </c>
      <c r="E5144" t="inlineStr"/>
      <c r="F5144" t="inlineStr"/>
      <c r="G5144" t="inlineStr"/>
      <c r="H5144" t="inlineStr"/>
      <c r="I5144" t="inlineStr"/>
      <c r="J5144" t="inlineStr"/>
      <c r="K5144" t="inlineStr">
        <is>
          <t>libre unbounded</t>
        </is>
      </c>
    </row>
    <row r="5145">
      <c r="A5145" t="inlineStr">
        <is>
          <t>2015</t>
        </is>
      </c>
      <c r="B5145" t="inlineStr">
        <is>
          <t>Huile d'arachide, brute</t>
        </is>
      </c>
      <c r="C5145" t="inlineStr">
        <is>
          <t>Echanges</t>
        </is>
      </c>
      <c r="D5145" t="n">
        <v>0.1</v>
      </c>
      <c r="E5145" t="n">
        <v>0.085397</v>
      </c>
      <c r="F5145" t="n">
        <v>0.00426985</v>
      </c>
      <c r="G5145" t="n">
        <v>0.1</v>
      </c>
      <c r="H5145" t="n">
        <v>0</v>
      </c>
      <c r="I5145" t="n">
        <v>500000000</v>
      </c>
      <c r="J5145" t="n">
        <v>0</v>
      </c>
      <c r="K5145" t="inlineStr">
        <is>
          <t>mesuré</t>
        </is>
      </c>
    </row>
    <row r="5146">
      <c r="A5146" t="inlineStr">
        <is>
          <t>2015</t>
        </is>
      </c>
      <c r="B5146" t="inlineStr">
        <is>
          <t>Huile de palme, brute</t>
        </is>
      </c>
      <c r="C5146" t="inlineStr">
        <is>
          <t>Echanges</t>
        </is>
      </c>
      <c r="D5146" t="n">
        <v>1.9</v>
      </c>
      <c r="E5146" t="inlineStr"/>
      <c r="F5146" t="inlineStr"/>
      <c r="G5146" t="inlineStr"/>
      <c r="H5146" t="inlineStr"/>
      <c r="I5146" t="inlineStr"/>
      <c r="J5146" t="inlineStr"/>
      <c r="K5146" t="inlineStr">
        <is>
          <t>libre unbounded</t>
        </is>
      </c>
    </row>
    <row r="5147">
      <c r="A5147" t="inlineStr">
        <is>
          <t>2015</t>
        </is>
      </c>
      <c r="B5147" t="inlineStr">
        <is>
          <t>Autres huiles végétales, brutes</t>
        </is>
      </c>
      <c r="C5147" t="inlineStr">
        <is>
          <t>Echanges</t>
        </is>
      </c>
      <c r="D5147" t="n">
        <v>31.2</v>
      </c>
      <c r="E5147" t="inlineStr"/>
      <c r="F5147" t="inlineStr"/>
      <c r="G5147" t="inlineStr"/>
      <c r="H5147" t="inlineStr"/>
      <c r="I5147" t="inlineStr"/>
      <c r="J5147" t="inlineStr"/>
      <c r="K5147" t="inlineStr">
        <is>
          <t>libre unbounded</t>
        </is>
      </c>
    </row>
    <row r="5148">
      <c r="A5148" t="inlineStr">
        <is>
          <t>2015</t>
        </is>
      </c>
      <c r="B5148" t="inlineStr">
        <is>
          <t>Huiles, raffinées</t>
        </is>
      </c>
      <c r="C5148" t="inlineStr">
        <is>
          <t>Echanges</t>
        </is>
      </c>
      <c r="D5148" t="n">
        <v>7.4</v>
      </c>
      <c r="E5148" t="inlineStr"/>
      <c r="F5148" t="inlineStr"/>
      <c r="G5148" t="inlineStr"/>
      <c r="H5148" t="inlineStr"/>
      <c r="I5148" t="inlineStr"/>
      <c r="J5148" t="inlineStr"/>
      <c r="K5148" t="inlineStr">
        <is>
          <t>libre unbounded</t>
        </is>
      </c>
    </row>
    <row r="5149">
      <c r="A5149" t="inlineStr">
        <is>
          <t>2015</t>
        </is>
      </c>
      <c r="B5149" t="inlineStr">
        <is>
          <t>Huile d'arachide, raffinée</t>
        </is>
      </c>
      <c r="C5149" t="inlineStr">
        <is>
          <t>Echanges</t>
        </is>
      </c>
      <c r="D5149" t="n">
        <v>5.1</v>
      </c>
      <c r="E5149" t="n">
        <v>7.765174</v>
      </c>
      <c r="F5149" t="n">
        <v>0.3882587</v>
      </c>
      <c r="G5149" t="n">
        <v>0.1</v>
      </c>
      <c r="H5149" t="n">
        <v>0</v>
      </c>
      <c r="I5149" t="n">
        <v>500000000</v>
      </c>
      <c r="J5149" t="n">
        <v>6.95</v>
      </c>
      <c r="K5149" t="inlineStr">
        <is>
          <t>mesuré</t>
        </is>
      </c>
    </row>
    <row r="5150">
      <c r="A5150" t="inlineStr">
        <is>
          <t>2015</t>
        </is>
      </c>
      <c r="B5150" t="inlineStr">
        <is>
          <t>Huile de palme, raffinée</t>
        </is>
      </c>
      <c r="C5150" t="inlineStr">
        <is>
          <t>Echanges</t>
        </is>
      </c>
      <c r="D5150" t="n">
        <v>0.7</v>
      </c>
      <c r="E5150" t="inlineStr"/>
      <c r="F5150" t="inlineStr"/>
      <c r="G5150" t="inlineStr"/>
      <c r="H5150" t="inlineStr"/>
      <c r="I5150" t="inlineStr"/>
      <c r="J5150" t="inlineStr"/>
      <c r="K5150" t="inlineStr">
        <is>
          <t>libre unbounded</t>
        </is>
      </c>
    </row>
    <row r="5151">
      <c r="A5151" t="inlineStr">
        <is>
          <t>2015</t>
        </is>
      </c>
      <c r="B5151" t="inlineStr">
        <is>
          <t>Huile de coco (coprah), raffinée</t>
        </is>
      </c>
      <c r="C5151" t="inlineStr">
        <is>
          <t>Echanges</t>
        </is>
      </c>
      <c r="D5151" t="n">
        <v>1.6</v>
      </c>
      <c r="E5151" t="n">
        <v>1.61811</v>
      </c>
      <c r="F5151" t="n">
        <v>0.08090550000000001</v>
      </c>
      <c r="G5151" t="n">
        <v>0.1</v>
      </c>
      <c r="H5151" t="n">
        <v>0</v>
      </c>
      <c r="I5151" t="n">
        <v>500000000</v>
      </c>
      <c r="J5151" t="n">
        <v>0</v>
      </c>
      <c r="K5151" t="inlineStr">
        <is>
          <t>mesuré</t>
        </is>
      </c>
    </row>
    <row r="5152">
      <c r="A5152" t="inlineStr">
        <is>
          <t>2015</t>
        </is>
      </c>
      <c r="B5152" t="inlineStr">
        <is>
          <t>Autres produits alimentaires</t>
        </is>
      </c>
      <c r="C5152" t="inlineStr">
        <is>
          <t>Echanges</t>
        </is>
      </c>
      <c r="D5152" t="n">
        <v>0</v>
      </c>
      <c r="E5152" t="inlineStr"/>
      <c r="F5152" t="inlineStr"/>
      <c r="G5152" t="inlineStr"/>
      <c r="H5152" t="inlineStr"/>
      <c r="I5152" t="inlineStr"/>
      <c r="J5152" t="inlineStr"/>
      <c r="K5152" t="inlineStr">
        <is>
          <t>libre unbounded</t>
        </is>
      </c>
    </row>
    <row r="5153">
      <c r="A5153" t="inlineStr">
        <is>
          <t>2015</t>
        </is>
      </c>
      <c r="B5153" t="inlineStr">
        <is>
          <t>Autres légumes frais</t>
        </is>
      </c>
      <c r="C5153" t="inlineStr">
        <is>
          <t>Echanges</t>
        </is>
      </c>
      <c r="D5153" t="n">
        <v>55.3</v>
      </c>
      <c r="E5153" t="inlineStr"/>
      <c r="F5153" t="inlineStr"/>
      <c r="G5153" t="inlineStr"/>
      <c r="H5153" t="inlineStr"/>
      <c r="I5153" t="inlineStr"/>
      <c r="J5153" t="inlineStr"/>
      <c r="K5153" t="inlineStr">
        <is>
          <t>libre</t>
        </is>
      </c>
    </row>
    <row r="5154">
      <c r="A5154" t="inlineStr">
        <is>
          <t>2015</t>
        </is>
      </c>
      <c r="B5154" t="inlineStr">
        <is>
          <t>Autres légumes et pommes de terres, séchés</t>
        </is>
      </c>
      <c r="C5154" t="inlineStr">
        <is>
          <t>Echanges</t>
        </is>
      </c>
      <c r="D5154" t="n">
        <v>6.3</v>
      </c>
      <c r="E5154" t="n">
        <v>6.269661</v>
      </c>
      <c r="F5154" t="n">
        <v>0.31348305</v>
      </c>
      <c r="G5154" t="n">
        <v>0.1</v>
      </c>
      <c r="H5154" t="n">
        <v>0</v>
      </c>
      <c r="I5154" t="n">
        <v>500000000</v>
      </c>
      <c r="J5154" t="n">
        <v>0</v>
      </c>
      <c r="K5154" t="inlineStr">
        <is>
          <t>mesuré</t>
        </is>
      </c>
    </row>
    <row r="5155">
      <c r="A5155" t="inlineStr">
        <is>
          <t>2015</t>
        </is>
      </c>
      <c r="B5155" t="inlineStr">
        <is>
          <t>Fruits, frais ou secs</t>
        </is>
      </c>
      <c r="C5155" t="inlineStr">
        <is>
          <t>Echanges</t>
        </is>
      </c>
      <c r="D5155" t="n">
        <v>508</v>
      </c>
      <c r="E5155" t="inlineStr"/>
      <c r="F5155" t="inlineStr"/>
      <c r="G5155" t="inlineStr"/>
      <c r="H5155" t="inlineStr"/>
      <c r="I5155" t="inlineStr"/>
      <c r="J5155" t="inlineStr"/>
      <c r="K5155" t="inlineStr">
        <is>
          <t>libre unbounded</t>
        </is>
      </c>
    </row>
    <row r="5156">
      <c r="A5156" t="inlineStr">
        <is>
          <t>2015</t>
        </is>
      </c>
      <c r="B5156" t="inlineStr">
        <is>
          <t>Bananes plantains, frais ou secs</t>
        </is>
      </c>
      <c r="C5156" t="inlineStr">
        <is>
          <t>Echanges</t>
        </is>
      </c>
      <c r="D5156" t="n">
        <v>0.4</v>
      </c>
      <c r="E5156" t="n">
        <v>0.429451</v>
      </c>
      <c r="F5156" t="n">
        <v>0.02147255</v>
      </c>
      <c r="G5156" t="n">
        <v>0.1</v>
      </c>
      <c r="H5156" t="n">
        <v>0</v>
      </c>
      <c r="I5156" t="n">
        <v>500000000</v>
      </c>
      <c r="J5156" t="n">
        <v>0</v>
      </c>
      <c r="K5156" t="inlineStr">
        <is>
          <t>mesuré</t>
        </is>
      </c>
    </row>
    <row r="5157">
      <c r="A5157" t="inlineStr">
        <is>
          <t>2015</t>
        </is>
      </c>
      <c r="B5157" t="inlineStr">
        <is>
          <t>Bananes fruits, fraîches ou sèches</t>
        </is>
      </c>
      <c r="C5157" t="inlineStr">
        <is>
          <t>Echanges</t>
        </is>
      </c>
      <c r="D5157" t="n">
        <v>287</v>
      </c>
      <c r="E5157" t="n">
        <v>286.77067</v>
      </c>
      <c r="F5157" t="n">
        <v>14.3385335</v>
      </c>
      <c r="G5157" t="n">
        <v>0.1</v>
      </c>
      <c r="H5157" t="n">
        <v>0</v>
      </c>
      <c r="I5157" t="n">
        <v>500000000</v>
      </c>
      <c r="J5157" t="n">
        <v>0</v>
      </c>
      <c r="K5157" t="inlineStr">
        <is>
          <t>mesuré</t>
        </is>
      </c>
    </row>
    <row r="5158">
      <c r="A5158" t="inlineStr">
        <is>
          <t>2015</t>
        </is>
      </c>
      <c r="B5158" t="inlineStr">
        <is>
          <t>Dattes, fraîches ou sèches</t>
        </is>
      </c>
      <c r="C5158" t="inlineStr">
        <is>
          <t>Echanges</t>
        </is>
      </c>
      <c r="D5158" t="n">
        <v>12.4</v>
      </c>
      <c r="E5158" t="n">
        <v>12.418091</v>
      </c>
      <c r="F5158" t="n">
        <v>0.6209045500000001</v>
      </c>
      <c r="G5158" t="n">
        <v>0.1</v>
      </c>
      <c r="H5158" t="n">
        <v>0</v>
      </c>
      <c r="I5158" t="n">
        <v>500000000</v>
      </c>
      <c r="J5158" t="n">
        <v>0</v>
      </c>
      <c r="K5158" t="inlineStr">
        <is>
          <t>mesuré</t>
        </is>
      </c>
    </row>
    <row r="5159">
      <c r="A5159" t="inlineStr">
        <is>
          <t>2015</t>
        </is>
      </c>
      <c r="B5159" t="inlineStr">
        <is>
          <t>Figues, fraîches ou sèches</t>
        </is>
      </c>
      <c r="C5159" t="inlineStr">
        <is>
          <t>Echanges</t>
        </is>
      </c>
      <c r="D5159" t="n">
        <v>2.2</v>
      </c>
      <c r="E5159" t="n">
        <v>2.152514</v>
      </c>
      <c r="F5159" t="n">
        <v>0.1076257</v>
      </c>
      <c r="G5159" t="n">
        <v>0.1</v>
      </c>
      <c r="H5159" t="n">
        <v>0</v>
      </c>
      <c r="I5159" t="n">
        <v>500000000</v>
      </c>
      <c r="J5159" t="n">
        <v>0</v>
      </c>
      <c r="K5159" t="inlineStr">
        <is>
          <t>mesuré</t>
        </is>
      </c>
    </row>
    <row r="5160">
      <c r="A5160" t="inlineStr">
        <is>
          <t>2015</t>
        </is>
      </c>
      <c r="B5160" t="inlineStr">
        <is>
          <t>Ananas, frais ou secs</t>
        </is>
      </c>
      <c r="C5160" t="inlineStr">
        <is>
          <t>Echanges</t>
        </is>
      </c>
      <c r="D5160" t="n">
        <v>10</v>
      </c>
      <c r="E5160" t="n">
        <v>9.964117</v>
      </c>
      <c r="F5160" t="n">
        <v>0.49820585</v>
      </c>
      <c r="G5160" t="n">
        <v>0.1</v>
      </c>
      <c r="H5160" t="n">
        <v>0</v>
      </c>
      <c r="I5160" t="n">
        <v>500000000</v>
      </c>
      <c r="J5160" t="n">
        <v>0</v>
      </c>
      <c r="K5160" t="inlineStr">
        <is>
          <t>mesuré</t>
        </is>
      </c>
    </row>
    <row r="5161">
      <c r="A5161" t="inlineStr">
        <is>
          <t>2015</t>
        </is>
      </c>
      <c r="B5161" t="inlineStr">
        <is>
          <t>Avocats, frais ou secs</t>
        </is>
      </c>
      <c r="C5161" t="inlineStr">
        <is>
          <t>Echanges</t>
        </is>
      </c>
      <c r="D5161" t="n">
        <v>19.5</v>
      </c>
      <c r="E5161" t="n">
        <v>19.473236</v>
      </c>
      <c r="F5161" t="n">
        <v>0.9736618</v>
      </c>
      <c r="G5161" t="n">
        <v>0.1</v>
      </c>
      <c r="H5161" t="n">
        <v>0</v>
      </c>
      <c r="I5161" t="n">
        <v>500000000</v>
      </c>
      <c r="J5161" t="n">
        <v>0</v>
      </c>
      <c r="K5161" t="inlineStr">
        <is>
          <t>mesuré</t>
        </is>
      </c>
    </row>
    <row r="5162">
      <c r="A5162" t="inlineStr">
        <is>
          <t>2015</t>
        </is>
      </c>
      <c r="B5162" t="inlineStr">
        <is>
          <t>Goyaves, mangues et mangoustans, frais ou secs</t>
        </is>
      </c>
      <c r="C5162" t="inlineStr">
        <is>
          <t>Echanges</t>
        </is>
      </c>
      <c r="D5162" t="n">
        <v>8.1</v>
      </c>
      <c r="E5162" t="n">
        <v>8.118577</v>
      </c>
      <c r="F5162" t="n">
        <v>0.40592885</v>
      </c>
      <c r="G5162" t="n">
        <v>0.1</v>
      </c>
      <c r="H5162" t="n">
        <v>0</v>
      </c>
      <c r="I5162" t="n">
        <v>500000000</v>
      </c>
      <c r="J5162" t="n">
        <v>0</v>
      </c>
      <c r="K5162" t="inlineStr">
        <is>
          <t>mesuré</t>
        </is>
      </c>
    </row>
    <row r="5163">
      <c r="A5163" t="inlineStr">
        <is>
          <t>2015</t>
        </is>
      </c>
      <c r="B5163" t="inlineStr">
        <is>
          <t>Oranges, fraîches ou sèches</t>
        </is>
      </c>
      <c r="C5163" t="inlineStr">
        <is>
          <t>Echanges</t>
        </is>
      </c>
      <c r="D5163" t="n">
        <v>46.6</v>
      </c>
      <c r="E5163" t="n">
        <v>46.592613</v>
      </c>
      <c r="F5163" t="n">
        <v>2.32963065</v>
      </c>
      <c r="G5163" t="n">
        <v>0.09999999999999999</v>
      </c>
      <c r="H5163" t="n">
        <v>0</v>
      </c>
      <c r="I5163" t="n">
        <v>500000000</v>
      </c>
      <c r="J5163" t="n">
        <v>0</v>
      </c>
      <c r="K5163" t="inlineStr">
        <is>
          <t>mesuré</t>
        </is>
      </c>
    </row>
    <row r="5164">
      <c r="A5164" t="inlineStr">
        <is>
          <t>2015</t>
        </is>
      </c>
      <c r="B5164" t="inlineStr">
        <is>
          <t>Mandarines et clémentines, fraîches ou sèches</t>
        </is>
      </c>
      <c r="C5164" t="inlineStr">
        <is>
          <t>Echanges</t>
        </is>
      </c>
      <c r="D5164" t="n">
        <v>95.3</v>
      </c>
      <c r="E5164" t="inlineStr"/>
      <c r="F5164" t="inlineStr"/>
      <c r="G5164" t="inlineStr"/>
      <c r="H5164" t="inlineStr"/>
      <c r="I5164" t="inlineStr"/>
      <c r="J5164" t="inlineStr"/>
      <c r="K5164" t="inlineStr">
        <is>
          <t>libre unbounded</t>
        </is>
      </c>
    </row>
    <row r="5165">
      <c r="A5165" t="inlineStr">
        <is>
          <t>2015</t>
        </is>
      </c>
      <c r="B5165" t="inlineStr">
        <is>
          <t>Pamplemousses et pomelos, frais ou secs</t>
        </is>
      </c>
      <c r="C5165" t="inlineStr">
        <is>
          <t>Echanges</t>
        </is>
      </c>
      <c r="D5165" t="n">
        <v>11.2</v>
      </c>
      <c r="E5165" t="n">
        <v>11.217961</v>
      </c>
      <c r="F5165" t="n">
        <v>0.56089805</v>
      </c>
      <c r="G5165" t="n">
        <v>0.1</v>
      </c>
      <c r="H5165" t="n">
        <v>0</v>
      </c>
      <c r="I5165" t="n">
        <v>500000000</v>
      </c>
      <c r="J5165" t="n">
        <v>0</v>
      </c>
      <c r="K5165" t="inlineStr">
        <is>
          <t>mesuré</t>
        </is>
      </c>
    </row>
    <row r="5166">
      <c r="A5166" t="inlineStr">
        <is>
          <t>2015</t>
        </is>
      </c>
      <c r="B5166" t="inlineStr">
        <is>
          <t>Citrons et limes, frais ou secs</t>
        </is>
      </c>
      <c r="C5166" t="inlineStr">
        <is>
          <t>Echanges</t>
        </is>
      </c>
      <c r="D5166" t="n">
        <v>14.8</v>
      </c>
      <c r="E5166" t="n">
        <v>14.795727</v>
      </c>
      <c r="F5166" t="n">
        <v>0.73978635</v>
      </c>
      <c r="G5166" t="n">
        <v>0.1</v>
      </c>
      <c r="H5166" t="n">
        <v>0</v>
      </c>
      <c r="I5166" t="n">
        <v>500000000</v>
      </c>
      <c r="J5166" t="n">
        <v>0</v>
      </c>
      <c r="K5166" t="inlineStr">
        <is>
          <t>mesuré</t>
        </is>
      </c>
    </row>
    <row r="5167">
      <c r="A5167" t="inlineStr">
        <is>
          <t>2015</t>
        </is>
      </c>
      <c r="B5167" t="inlineStr">
        <is>
          <t>Autres agrumes, frais ou secs</t>
        </is>
      </c>
      <c r="C5167" t="inlineStr">
        <is>
          <t>Echanges</t>
        </is>
      </c>
      <c r="D5167" t="n">
        <v>0.3</v>
      </c>
      <c r="E5167" t="n">
        <v>0.324481</v>
      </c>
      <c r="F5167" t="n">
        <v>0.01622405</v>
      </c>
      <c r="G5167" t="n">
        <v>0.09999999999999999</v>
      </c>
      <c r="H5167" t="n">
        <v>0</v>
      </c>
      <c r="I5167" t="n">
        <v>500000000</v>
      </c>
      <c r="J5167" t="n">
        <v>0</v>
      </c>
      <c r="K5167" t="inlineStr">
        <is>
          <t>mesuré</t>
        </is>
      </c>
    </row>
    <row r="5168">
      <c r="A5168" t="inlineStr">
        <is>
          <t>2015</t>
        </is>
      </c>
      <c r="B5168" t="inlineStr">
        <is>
          <t>Autres agrumes</t>
        </is>
      </c>
      <c r="C5168" t="inlineStr">
        <is>
          <t>Echanges</t>
        </is>
      </c>
      <c r="D5168" t="n">
        <v>0.2</v>
      </c>
      <c r="E5168" t="inlineStr"/>
      <c r="F5168" t="inlineStr"/>
      <c r="G5168" t="inlineStr"/>
      <c r="H5168" t="inlineStr"/>
      <c r="I5168" t="inlineStr"/>
      <c r="J5168" t="inlineStr"/>
      <c r="K5168" t="inlineStr">
        <is>
          <t>libre</t>
        </is>
      </c>
    </row>
    <row r="5169">
      <c r="A5169" t="inlineStr">
        <is>
          <t>2015</t>
        </is>
      </c>
      <c r="B5169" t="inlineStr">
        <is>
          <t>Fruits et légumes (hors PdT)</t>
        </is>
      </c>
      <c r="C5169" t="inlineStr">
        <is>
          <t>Echanges</t>
        </is>
      </c>
      <c r="D5169" t="n">
        <v>2500</v>
      </c>
      <c r="E5169" t="inlineStr"/>
      <c r="F5169" t="inlineStr"/>
      <c r="G5169" t="inlineStr"/>
      <c r="H5169" t="inlineStr"/>
      <c r="I5169" t="inlineStr"/>
      <c r="J5169" t="inlineStr"/>
      <c r="K5169" t="inlineStr">
        <is>
          <t>libre unbounded</t>
        </is>
      </c>
    </row>
    <row r="5170">
      <c r="A5170" t="inlineStr">
        <is>
          <t>2015</t>
        </is>
      </c>
      <c r="B5170" t="inlineStr">
        <is>
          <t>Légumes (hors PdT)</t>
        </is>
      </c>
      <c r="C5170" t="inlineStr">
        <is>
          <t>Echanges</t>
        </is>
      </c>
      <c r="D5170" t="n">
        <v>1120</v>
      </c>
      <c r="E5170" t="inlineStr"/>
      <c r="F5170" t="inlineStr"/>
      <c r="G5170" t="inlineStr"/>
      <c r="H5170" t="inlineStr"/>
      <c r="I5170" t="inlineStr"/>
      <c r="J5170" t="inlineStr"/>
      <c r="K5170" t="inlineStr">
        <is>
          <t>libre unbounded</t>
        </is>
      </c>
    </row>
    <row r="5171">
      <c r="A5171" t="inlineStr">
        <is>
          <t>2015</t>
        </is>
      </c>
      <c r="B5171" t="inlineStr">
        <is>
          <t>Autres légumes frais - CTIFL</t>
        </is>
      </c>
      <c r="C5171" t="inlineStr">
        <is>
          <t>Echanges</t>
        </is>
      </c>
      <c r="D5171" t="n">
        <v>3.7</v>
      </c>
      <c r="E5171" t="inlineStr"/>
      <c r="F5171" t="inlineStr"/>
      <c r="G5171" t="inlineStr"/>
      <c r="H5171" t="inlineStr"/>
      <c r="I5171" t="inlineStr"/>
      <c r="J5171" t="inlineStr"/>
      <c r="K5171" t="inlineStr">
        <is>
          <t>libre</t>
        </is>
      </c>
    </row>
    <row r="5172">
      <c r="A5172" t="inlineStr">
        <is>
          <t>2015</t>
        </is>
      </c>
      <c r="B5172" t="inlineStr">
        <is>
          <t>Champignons et truffes - CTIFL</t>
        </is>
      </c>
      <c r="C5172" t="inlineStr">
        <is>
          <t>Echanges</t>
        </is>
      </c>
      <c r="D5172" t="n">
        <v>2</v>
      </c>
      <c r="E5172" t="inlineStr"/>
      <c r="F5172" t="inlineStr"/>
      <c r="G5172" t="inlineStr"/>
      <c r="H5172" t="inlineStr"/>
      <c r="I5172" t="inlineStr"/>
      <c r="J5172" t="inlineStr"/>
      <c r="K5172" t="inlineStr">
        <is>
          <t>déterminé</t>
        </is>
      </c>
    </row>
    <row r="5173">
      <c r="A5173" t="inlineStr">
        <is>
          <t>2015</t>
        </is>
      </c>
      <c r="B5173" t="inlineStr">
        <is>
          <t>Champignons - CTIFL</t>
        </is>
      </c>
      <c r="C5173" t="inlineStr">
        <is>
          <t>Echanges</t>
        </is>
      </c>
      <c r="D5173" t="n">
        <v>0.7</v>
      </c>
      <c r="E5173" t="inlineStr"/>
      <c r="F5173" t="inlineStr"/>
      <c r="G5173" t="inlineStr"/>
      <c r="H5173" t="inlineStr"/>
      <c r="I5173" t="inlineStr"/>
      <c r="J5173" t="inlineStr"/>
      <c r="K5173" t="inlineStr">
        <is>
          <t>libre</t>
        </is>
      </c>
    </row>
    <row r="5174">
      <c r="A5174" t="inlineStr">
        <is>
          <t>2015</t>
        </is>
      </c>
      <c r="B5174" t="inlineStr">
        <is>
          <t>Champignons de Couche - CTIFL</t>
        </is>
      </c>
      <c r="C5174" t="inlineStr">
        <is>
          <t>Echanges</t>
        </is>
      </c>
      <c r="D5174" t="n">
        <v>0.5</v>
      </c>
      <c r="E5174" t="inlineStr"/>
      <c r="F5174" t="inlineStr"/>
      <c r="G5174" t="inlineStr"/>
      <c r="H5174" t="inlineStr"/>
      <c r="I5174" t="inlineStr"/>
      <c r="J5174" t="inlineStr"/>
      <c r="K5174" t="inlineStr">
        <is>
          <t>déterminé</t>
        </is>
      </c>
    </row>
    <row r="5175">
      <c r="A5175" t="inlineStr">
        <is>
          <t>2015</t>
        </is>
      </c>
      <c r="B5175" t="inlineStr">
        <is>
          <t>Autres champignons - CTIFL</t>
        </is>
      </c>
      <c r="C5175" t="inlineStr">
        <is>
          <t>Echanges</t>
        </is>
      </c>
      <c r="D5175" t="n">
        <v>0.2</v>
      </c>
      <c r="E5175" t="inlineStr"/>
      <c r="F5175" t="inlineStr"/>
      <c r="G5175" t="inlineStr"/>
      <c r="H5175" t="inlineStr"/>
      <c r="I5175" t="inlineStr"/>
      <c r="J5175" t="inlineStr"/>
      <c r="K5175" t="inlineStr">
        <is>
          <t>libre</t>
        </is>
      </c>
    </row>
    <row r="5176">
      <c r="A5176" t="inlineStr">
        <is>
          <t>2015</t>
        </is>
      </c>
      <c r="B5176" t="inlineStr">
        <is>
          <t>Légumes à cosse - CTIFL</t>
        </is>
      </c>
      <c r="C5176" t="inlineStr">
        <is>
          <t>Echanges</t>
        </is>
      </c>
      <c r="D5176" t="n">
        <v>96.3</v>
      </c>
      <c r="E5176" t="inlineStr"/>
      <c r="F5176" t="inlineStr"/>
      <c r="G5176" t="inlineStr"/>
      <c r="H5176" t="inlineStr"/>
      <c r="I5176" t="inlineStr"/>
      <c r="J5176" t="inlineStr"/>
      <c r="K5176" t="inlineStr">
        <is>
          <t>libre unbounded</t>
        </is>
      </c>
    </row>
    <row r="5177">
      <c r="A5177" t="inlineStr">
        <is>
          <t>2015</t>
        </is>
      </c>
      <c r="B5177" t="inlineStr">
        <is>
          <t>Autres légumes à cosse et haricots à écosser - CTIFL</t>
        </is>
      </c>
      <c r="C5177" t="inlineStr">
        <is>
          <t>Echanges</t>
        </is>
      </c>
      <c r="D5177" t="n">
        <v>13.4</v>
      </c>
      <c r="E5177" t="inlineStr"/>
      <c r="F5177" t="inlineStr"/>
      <c r="G5177" t="inlineStr"/>
      <c r="H5177" t="inlineStr"/>
      <c r="I5177" t="inlineStr"/>
      <c r="J5177" t="inlineStr"/>
      <c r="K5177" t="inlineStr">
        <is>
          <t>libre unbounded</t>
        </is>
      </c>
    </row>
    <row r="5178">
      <c r="A5178" t="inlineStr">
        <is>
          <t>2015</t>
        </is>
      </c>
      <c r="B5178" t="inlineStr">
        <is>
          <t>Haricots verts - CTIFL</t>
        </is>
      </c>
      <c r="C5178" t="inlineStr">
        <is>
          <t>Echanges</t>
        </is>
      </c>
      <c r="D5178" t="n">
        <v>24.5</v>
      </c>
      <c r="E5178" t="inlineStr"/>
      <c r="F5178" t="inlineStr"/>
      <c r="G5178" t="inlineStr"/>
      <c r="H5178" t="inlineStr"/>
      <c r="I5178" t="inlineStr"/>
      <c r="J5178" t="inlineStr"/>
      <c r="K5178" t="inlineStr">
        <is>
          <t>libre unbounded</t>
        </is>
      </c>
    </row>
    <row r="5179">
      <c r="A5179" t="inlineStr">
        <is>
          <t>2015</t>
        </is>
      </c>
      <c r="B5179" t="inlineStr">
        <is>
          <t>Légumes cultivés pour le fruit - CTIFL</t>
        </is>
      </c>
      <c r="C5179" t="inlineStr">
        <is>
          <t>Echanges</t>
        </is>
      </c>
      <c r="D5179" t="n">
        <v>417</v>
      </c>
      <c r="E5179" t="inlineStr"/>
      <c r="F5179" t="inlineStr"/>
      <c r="G5179" t="inlineStr"/>
      <c r="H5179" t="inlineStr"/>
      <c r="I5179" t="inlineStr"/>
      <c r="J5179" t="inlineStr"/>
      <c r="K5179" t="inlineStr">
        <is>
          <t>libre unbounded</t>
        </is>
      </c>
    </row>
    <row r="5180">
      <c r="A5180" t="inlineStr">
        <is>
          <t>2015</t>
        </is>
      </c>
      <c r="B5180" t="inlineStr">
        <is>
          <t>Autres légumes cultivés pour le fruit - CTIFL</t>
        </is>
      </c>
      <c r="C5180" t="inlineStr">
        <is>
          <t>Echanges</t>
        </is>
      </c>
      <c r="D5180" t="n">
        <v>37.2</v>
      </c>
      <c r="E5180" t="inlineStr"/>
      <c r="F5180" t="inlineStr"/>
      <c r="G5180" t="inlineStr"/>
      <c r="H5180" t="inlineStr"/>
      <c r="I5180" t="inlineStr"/>
      <c r="J5180" t="inlineStr"/>
      <c r="K5180" t="inlineStr">
        <is>
          <t>libre unbounded</t>
        </is>
      </c>
    </row>
    <row r="5181">
      <c r="A5181" t="inlineStr">
        <is>
          <t>2015</t>
        </is>
      </c>
      <c r="B5181" t="inlineStr">
        <is>
          <t>Citrouilles, courges et calebasses - CTIFL</t>
        </is>
      </c>
      <c r="C5181" t="inlineStr">
        <is>
          <t>Echanges</t>
        </is>
      </c>
      <c r="D5181" t="n">
        <v>20.3</v>
      </c>
      <c r="E5181" t="inlineStr"/>
      <c r="F5181" t="inlineStr"/>
      <c r="G5181" t="inlineStr"/>
      <c r="H5181" t="inlineStr"/>
      <c r="I5181" t="inlineStr"/>
      <c r="J5181" t="inlineStr"/>
      <c r="K5181" t="inlineStr">
        <is>
          <t>libre</t>
        </is>
      </c>
    </row>
    <row r="5182">
      <c r="A5182" t="inlineStr">
        <is>
          <t>2015</t>
        </is>
      </c>
      <c r="B5182" t="inlineStr">
        <is>
          <t>Melons - CTIFL</t>
        </is>
      </c>
      <c r="C5182" t="inlineStr">
        <is>
          <t>Echanges</t>
        </is>
      </c>
      <c r="D5182" t="n">
        <v>48.3</v>
      </c>
      <c r="E5182" t="inlineStr"/>
      <c r="F5182" t="inlineStr"/>
      <c r="G5182" t="inlineStr"/>
      <c r="H5182" t="inlineStr"/>
      <c r="I5182" t="inlineStr"/>
      <c r="J5182" t="inlineStr"/>
      <c r="K5182" t="inlineStr">
        <is>
          <t>déterminé</t>
        </is>
      </c>
    </row>
    <row r="5183">
      <c r="A5183" t="inlineStr">
        <is>
          <t>2015</t>
        </is>
      </c>
      <c r="B5183" t="inlineStr">
        <is>
          <t>Melons d'eau et pastèques - CTIFL</t>
        </is>
      </c>
      <c r="C5183" t="inlineStr">
        <is>
          <t>Echanges</t>
        </is>
      </c>
      <c r="D5183" t="n">
        <v>0</v>
      </c>
      <c r="E5183" t="inlineStr"/>
      <c r="F5183" t="inlineStr"/>
      <c r="G5183" t="inlineStr"/>
      <c r="H5183" t="inlineStr"/>
      <c r="I5183" t="inlineStr"/>
      <c r="J5183" t="inlineStr"/>
      <c r="K5183" t="inlineStr">
        <is>
          <t>déterminé</t>
        </is>
      </c>
    </row>
    <row r="5184">
      <c r="A5184" t="inlineStr">
        <is>
          <t>2015</t>
        </is>
      </c>
      <c r="B5184" t="inlineStr">
        <is>
          <t>Poivrons et piments doux - CTIFL</t>
        </is>
      </c>
      <c r="C5184" t="inlineStr">
        <is>
          <t>Echanges</t>
        </is>
      </c>
      <c r="D5184" t="n">
        <v>43.1</v>
      </c>
      <c r="E5184" t="inlineStr"/>
      <c r="F5184" t="inlineStr"/>
      <c r="G5184" t="inlineStr"/>
      <c r="H5184" t="inlineStr"/>
      <c r="I5184" t="inlineStr"/>
      <c r="J5184" t="inlineStr"/>
      <c r="K5184" t="inlineStr">
        <is>
          <t>déterminé</t>
        </is>
      </c>
    </row>
    <row r="5185">
      <c r="A5185" t="inlineStr">
        <is>
          <t>2015</t>
        </is>
      </c>
      <c r="B5185" t="inlineStr">
        <is>
          <t>Légumes feuillus et à tige - CTIFL</t>
        </is>
      </c>
      <c r="C5185" t="inlineStr">
        <is>
          <t>Echanges</t>
        </is>
      </c>
      <c r="D5185" t="n">
        <v>334</v>
      </c>
      <c r="E5185" t="inlineStr"/>
      <c r="F5185" t="inlineStr"/>
      <c r="G5185" t="inlineStr"/>
      <c r="H5185" t="inlineStr"/>
      <c r="I5185" t="inlineStr"/>
      <c r="J5185" t="inlineStr"/>
      <c r="K5185" t="inlineStr">
        <is>
          <t>libre unbounded</t>
        </is>
      </c>
    </row>
    <row r="5186">
      <c r="A5186" t="inlineStr">
        <is>
          <t>2015</t>
        </is>
      </c>
      <c r="B5186" t="inlineStr">
        <is>
          <t>Autres légumes feuillus et à tiges - CTIFL</t>
        </is>
      </c>
      <c r="C5186" t="inlineStr">
        <is>
          <t>Echanges</t>
        </is>
      </c>
      <c r="D5186" t="n">
        <v>40.9</v>
      </c>
      <c r="E5186" t="inlineStr"/>
      <c r="F5186" t="inlineStr"/>
      <c r="G5186" t="inlineStr"/>
      <c r="H5186" t="inlineStr"/>
      <c r="I5186" t="inlineStr"/>
      <c r="J5186" t="inlineStr"/>
      <c r="K5186" t="inlineStr">
        <is>
          <t>libre unbounded</t>
        </is>
      </c>
    </row>
    <row r="5187">
      <c r="A5187" t="inlineStr">
        <is>
          <t>2015</t>
        </is>
      </c>
      <c r="B5187" t="inlineStr">
        <is>
          <t>Racines, bulbes et tubercules - CTIFL</t>
        </is>
      </c>
      <c r="C5187" t="inlineStr">
        <is>
          <t>Echanges</t>
        </is>
      </c>
      <c r="D5187" t="n">
        <v>263</v>
      </c>
      <c r="E5187" t="inlineStr"/>
      <c r="F5187" t="inlineStr"/>
      <c r="G5187" t="inlineStr"/>
      <c r="H5187" t="inlineStr"/>
      <c r="I5187" t="inlineStr"/>
      <c r="J5187" t="inlineStr"/>
      <c r="K5187" t="inlineStr">
        <is>
          <t>libre unbounded</t>
        </is>
      </c>
    </row>
    <row r="5188">
      <c r="A5188" t="inlineStr">
        <is>
          <t>2015</t>
        </is>
      </c>
      <c r="B5188" t="inlineStr">
        <is>
          <t>Autres légumes racines - CTIFL</t>
        </is>
      </c>
      <c r="C5188" t="inlineStr">
        <is>
          <t>Echanges</t>
        </is>
      </c>
      <c r="D5188" t="n">
        <v>17.7</v>
      </c>
      <c r="E5188" t="inlineStr"/>
      <c r="F5188" t="inlineStr"/>
      <c r="G5188" t="inlineStr"/>
      <c r="H5188" t="inlineStr"/>
      <c r="I5188" t="inlineStr"/>
      <c r="J5188" t="inlineStr"/>
      <c r="K5188" t="inlineStr">
        <is>
          <t>libre</t>
        </is>
      </c>
    </row>
    <row r="5189">
      <c r="A5189" t="inlineStr">
        <is>
          <t>2015</t>
        </is>
      </c>
      <c r="B5189" t="inlineStr">
        <is>
          <t>Autres racines et tubercules - CTIFL</t>
        </is>
      </c>
      <c r="C5189" t="inlineStr">
        <is>
          <t>Echanges</t>
        </is>
      </c>
      <c r="D5189" t="n">
        <v>5.4</v>
      </c>
      <c r="E5189" t="inlineStr"/>
      <c r="F5189" t="inlineStr"/>
      <c r="G5189" t="inlineStr"/>
      <c r="H5189" t="inlineStr"/>
      <c r="I5189" t="inlineStr"/>
      <c r="J5189" t="inlineStr"/>
      <c r="K5189" t="inlineStr">
        <is>
          <t>libre unbounded</t>
        </is>
      </c>
    </row>
    <row r="5190">
      <c r="A5190" t="inlineStr">
        <is>
          <t>2015</t>
        </is>
      </c>
      <c r="B5190" t="inlineStr">
        <is>
          <t>Autres fruits métropolitains - CTIFL</t>
        </is>
      </c>
      <c r="C5190" t="inlineStr">
        <is>
          <t>Echanges</t>
        </is>
      </c>
      <c r="D5190" t="n">
        <v>29.8</v>
      </c>
      <c r="E5190" t="inlineStr"/>
      <c r="F5190" t="inlineStr"/>
      <c r="G5190" t="inlineStr"/>
      <c r="H5190" t="inlineStr"/>
      <c r="I5190" t="inlineStr"/>
      <c r="J5190" t="inlineStr"/>
      <c r="K5190" t="inlineStr">
        <is>
          <t>libre</t>
        </is>
      </c>
    </row>
    <row r="5191">
      <c r="A5191" t="inlineStr">
        <is>
          <t>2015</t>
        </is>
      </c>
      <c r="B5191" t="inlineStr">
        <is>
          <t>Fruits à coque - CTIFL</t>
        </is>
      </c>
      <c r="C5191" t="inlineStr">
        <is>
          <t>Echanges</t>
        </is>
      </c>
      <c r="D5191" t="n">
        <v>30.6</v>
      </c>
      <c r="E5191" t="inlineStr"/>
      <c r="F5191" t="inlineStr"/>
      <c r="G5191" t="inlineStr"/>
      <c r="H5191" t="inlineStr"/>
      <c r="I5191" t="inlineStr"/>
      <c r="J5191" t="inlineStr"/>
      <c r="K5191" t="inlineStr">
        <is>
          <t>déterminé</t>
        </is>
      </c>
    </row>
    <row r="5192">
      <c r="A5192" t="inlineStr">
        <is>
          <t>2015</t>
        </is>
      </c>
      <c r="B5192" t="inlineStr">
        <is>
          <t>Fruits à noyau - CTIFL</t>
        </is>
      </c>
      <c r="C5192" t="inlineStr">
        <is>
          <t>Echanges</t>
        </is>
      </c>
      <c r="D5192" t="n">
        <v>188</v>
      </c>
      <c r="E5192" t="inlineStr"/>
      <c r="F5192" t="inlineStr"/>
      <c r="G5192" t="inlineStr"/>
      <c r="H5192" t="inlineStr"/>
      <c r="I5192" t="inlineStr"/>
      <c r="J5192" t="inlineStr"/>
      <c r="K5192" t="inlineStr">
        <is>
          <t>libre unbounded</t>
        </is>
      </c>
    </row>
    <row r="5193">
      <c r="A5193" t="inlineStr">
        <is>
          <t>2015</t>
        </is>
      </c>
      <c r="B5193" t="inlineStr">
        <is>
          <t>Fruits à pépins - CTIFL</t>
        </is>
      </c>
      <c r="C5193" t="inlineStr">
        <is>
          <t>Echanges</t>
        </is>
      </c>
      <c r="D5193" t="n">
        <v>637</v>
      </c>
      <c r="E5193" t="inlineStr"/>
      <c r="F5193" t="inlineStr"/>
      <c r="G5193" t="inlineStr"/>
      <c r="H5193" t="inlineStr"/>
      <c r="I5193" t="inlineStr"/>
      <c r="J5193" t="inlineStr"/>
      <c r="K5193" t="inlineStr">
        <is>
          <t>libre</t>
        </is>
      </c>
    </row>
    <row r="5194">
      <c r="A5194" t="inlineStr">
        <is>
          <t>2015</t>
        </is>
      </c>
      <c r="B5194" t="inlineStr">
        <is>
          <t>Agrumes - CTIFL</t>
        </is>
      </c>
      <c r="C5194" t="inlineStr">
        <is>
          <t>Echanges</t>
        </is>
      </c>
      <c r="D5194" t="n">
        <v>150</v>
      </c>
      <c r="E5194" t="inlineStr"/>
      <c r="F5194" t="inlineStr"/>
      <c r="G5194" t="inlineStr"/>
      <c r="H5194" t="inlineStr"/>
      <c r="I5194" t="inlineStr"/>
      <c r="J5194" t="inlineStr"/>
      <c r="K5194" t="inlineStr">
        <is>
          <t>libre unbounded</t>
        </is>
      </c>
    </row>
    <row r="5195">
      <c r="A5195" t="inlineStr">
        <is>
          <t>2015</t>
        </is>
      </c>
      <c r="B5195" t="inlineStr">
        <is>
          <t>Fruits exotiques - CTIFL</t>
        </is>
      </c>
      <c r="C5195" t="inlineStr">
        <is>
          <t>Echanges</t>
        </is>
      </c>
      <c r="D5195" t="n">
        <v>322</v>
      </c>
      <c r="E5195" t="inlineStr"/>
      <c r="F5195" t="inlineStr"/>
      <c r="G5195" t="inlineStr"/>
      <c r="H5195" t="inlineStr"/>
      <c r="I5195" t="inlineStr"/>
      <c r="J5195" t="inlineStr"/>
      <c r="K5195" t="inlineStr">
        <is>
          <t>libre</t>
        </is>
      </c>
    </row>
    <row r="5196">
      <c r="A5196" t="inlineStr">
        <is>
          <t>2015</t>
        </is>
      </c>
      <c r="B5196" t="inlineStr">
        <is>
          <t>Autres fruits exotiques - CTIFL</t>
        </is>
      </c>
      <c r="C5196" t="inlineStr">
        <is>
          <t>Echanges</t>
        </is>
      </c>
      <c r="D5196" t="n">
        <v>15.1</v>
      </c>
      <c r="E5196" t="inlineStr"/>
      <c r="F5196" t="inlineStr"/>
      <c r="G5196" t="inlineStr"/>
      <c r="H5196" t="inlineStr"/>
      <c r="I5196" t="inlineStr"/>
      <c r="J5196" t="inlineStr"/>
      <c r="K5196" t="inlineStr">
        <is>
          <t>libre</t>
        </is>
      </c>
    </row>
    <row r="5197">
      <c r="A5197" t="inlineStr">
        <is>
          <t>2015</t>
        </is>
      </c>
      <c r="B5197" t="inlineStr">
        <is>
          <t>Fruits exotiques à coque - CTIFL</t>
        </is>
      </c>
      <c r="C5197" t="inlineStr">
        <is>
          <t>Echanges</t>
        </is>
      </c>
      <c r="D5197" t="n">
        <v>7.7</v>
      </c>
      <c r="E5197" t="inlineStr"/>
      <c r="F5197" t="inlineStr"/>
      <c r="G5197" t="inlineStr"/>
      <c r="H5197" t="inlineStr"/>
      <c r="I5197" t="inlineStr"/>
      <c r="J5197" t="inlineStr"/>
      <c r="K5197" t="inlineStr">
        <is>
          <t>libre unbounded</t>
        </is>
      </c>
    </row>
    <row r="5198">
      <c r="A5198" t="inlineStr">
        <is>
          <t>2015</t>
        </is>
      </c>
      <c r="B5198" t="inlineStr">
        <is>
          <t>Fruits rouges - CTIFL</t>
        </is>
      </c>
      <c r="C5198" t="inlineStr">
        <is>
          <t>Echanges</t>
        </is>
      </c>
      <c r="D5198" t="n">
        <v>18.4</v>
      </c>
      <c r="E5198" t="inlineStr"/>
      <c r="F5198" t="inlineStr"/>
      <c r="G5198" t="inlineStr"/>
      <c r="H5198" t="inlineStr"/>
      <c r="I5198" t="inlineStr"/>
      <c r="J5198" t="inlineStr"/>
      <c r="K5198" t="inlineStr">
        <is>
          <t>déterminé</t>
        </is>
      </c>
    </row>
    <row r="5199">
      <c r="A5199" t="inlineStr">
        <is>
          <t>2015</t>
        </is>
      </c>
      <c r="B5199" t="inlineStr">
        <is>
          <t>Fruits et légumes</t>
        </is>
      </c>
      <c r="C5199" t="inlineStr">
        <is>
          <t>Echanges nets (sans ré-exports)</t>
        </is>
      </c>
      <c r="D5199" t="n">
        <v>3860</v>
      </c>
      <c r="E5199" t="inlineStr"/>
      <c r="F5199" t="inlineStr"/>
      <c r="G5199" t="inlineStr"/>
      <c r="H5199" t="inlineStr"/>
      <c r="I5199" t="inlineStr"/>
      <c r="J5199" t="inlineStr"/>
      <c r="K5199" t="inlineStr">
        <is>
          <t>libre unbounded</t>
        </is>
      </c>
    </row>
    <row r="5200">
      <c r="A5200" t="inlineStr">
        <is>
          <t>2015</t>
        </is>
      </c>
      <c r="B5200" t="inlineStr">
        <is>
          <t>Légumes</t>
        </is>
      </c>
      <c r="C5200" t="inlineStr">
        <is>
          <t>Echanges nets (sans ré-exports)</t>
        </is>
      </c>
      <c r="D5200" t="n">
        <v>2620</v>
      </c>
      <c r="E5200" t="inlineStr"/>
      <c r="F5200" t="inlineStr"/>
      <c r="G5200" t="inlineStr"/>
      <c r="H5200" t="inlineStr"/>
      <c r="I5200" t="inlineStr"/>
      <c r="J5200" t="inlineStr"/>
      <c r="K5200" t="inlineStr">
        <is>
          <t>libre unbounded</t>
        </is>
      </c>
    </row>
    <row r="5201">
      <c r="A5201" t="inlineStr">
        <is>
          <t>2015</t>
        </is>
      </c>
      <c r="B5201" t="inlineStr">
        <is>
          <t>Légumineuses et oléagineux</t>
        </is>
      </c>
      <c r="C5201" t="inlineStr">
        <is>
          <t>Echanges nets (sans ré-exports)</t>
        </is>
      </c>
      <c r="D5201" t="n">
        <v>96.3</v>
      </c>
      <c r="E5201" t="inlineStr"/>
      <c r="F5201" t="inlineStr"/>
      <c r="G5201" t="inlineStr"/>
      <c r="H5201" t="inlineStr"/>
      <c r="I5201" t="inlineStr"/>
      <c r="J5201" t="inlineStr"/>
      <c r="K5201" t="inlineStr">
        <is>
          <t>libre unbounded</t>
        </is>
      </c>
    </row>
    <row r="5202">
      <c r="A5202" t="inlineStr">
        <is>
          <t>2015</t>
        </is>
      </c>
      <c r="B5202" t="inlineStr">
        <is>
          <t>Légumes à cosse verts</t>
        </is>
      </c>
      <c r="C5202" t="inlineStr">
        <is>
          <t>Echanges nets (sans ré-exports)</t>
        </is>
      </c>
      <c r="D5202" t="n">
        <v>96.3</v>
      </c>
      <c r="E5202" t="inlineStr"/>
      <c r="F5202" t="inlineStr"/>
      <c r="G5202" t="inlineStr"/>
      <c r="H5202" t="inlineStr"/>
      <c r="I5202" t="inlineStr"/>
      <c r="J5202" t="inlineStr"/>
      <c r="K5202" t="inlineStr">
        <is>
          <t>libre unbounded</t>
        </is>
      </c>
    </row>
    <row r="5203">
      <c r="A5203" t="inlineStr">
        <is>
          <t>2015</t>
        </is>
      </c>
      <c r="B5203" t="inlineStr">
        <is>
          <t>Haricots</t>
        </is>
      </c>
      <c r="C5203" t="inlineStr">
        <is>
          <t>Echanges nets (sans ré-exports)</t>
        </is>
      </c>
      <c r="D5203" t="n">
        <v>34.9</v>
      </c>
      <c r="E5203" t="inlineStr"/>
      <c r="F5203" t="inlineStr"/>
      <c r="G5203" t="inlineStr"/>
      <c r="H5203" t="inlineStr"/>
      <c r="I5203" t="inlineStr"/>
      <c r="J5203" t="inlineStr"/>
      <c r="K5203" t="inlineStr">
        <is>
          <t>libre unbounded</t>
        </is>
      </c>
    </row>
    <row r="5204">
      <c r="A5204" t="inlineStr">
        <is>
          <t>2015</t>
        </is>
      </c>
      <c r="B5204" t="inlineStr">
        <is>
          <t>Haricots à écosser et demi-secs (grains)</t>
        </is>
      </c>
      <c r="C5204" t="inlineStr">
        <is>
          <t>Echanges nets (sans ré-exports)</t>
        </is>
      </c>
      <c r="D5204" t="n">
        <v>10.4</v>
      </c>
      <c r="E5204" t="inlineStr"/>
      <c r="F5204" t="inlineStr"/>
      <c r="G5204" t="inlineStr"/>
      <c r="H5204" t="inlineStr"/>
      <c r="I5204" t="inlineStr"/>
      <c r="J5204" t="inlineStr"/>
      <c r="K5204" t="inlineStr">
        <is>
          <t>libre unbounded</t>
        </is>
      </c>
    </row>
    <row r="5205">
      <c r="A5205" t="inlineStr">
        <is>
          <t>2015</t>
        </is>
      </c>
      <c r="B5205" t="inlineStr">
        <is>
          <t>Haricots verts (y.c. haricots beurre)</t>
        </is>
      </c>
      <c r="C5205" t="inlineStr">
        <is>
          <t>Echanges nets (sans ré-exports)</t>
        </is>
      </c>
      <c r="D5205" t="n">
        <v>24.5</v>
      </c>
      <c r="E5205" t="inlineStr"/>
      <c r="F5205" t="inlineStr"/>
      <c r="G5205" t="inlineStr"/>
      <c r="H5205" t="inlineStr"/>
      <c r="I5205" t="inlineStr"/>
      <c r="J5205" t="inlineStr"/>
      <c r="K5205" t="inlineStr">
        <is>
          <t>libre unbounded</t>
        </is>
      </c>
    </row>
    <row r="5206">
      <c r="A5206" t="inlineStr">
        <is>
          <t>2015</t>
        </is>
      </c>
      <c r="B5206" t="inlineStr">
        <is>
          <t>Petits pois</t>
        </is>
      </c>
      <c r="C5206" t="inlineStr">
        <is>
          <t>Echanges nets (sans ré-exports)</t>
        </is>
      </c>
      <c r="D5206" t="n">
        <v>58.3</v>
      </c>
      <c r="E5206" t="inlineStr"/>
      <c r="F5206" t="inlineStr"/>
      <c r="G5206" t="inlineStr"/>
      <c r="H5206" t="inlineStr"/>
      <c r="I5206" t="inlineStr"/>
      <c r="J5206" t="inlineStr"/>
      <c r="K5206" t="inlineStr">
        <is>
          <t>déterminé</t>
        </is>
      </c>
    </row>
    <row r="5207">
      <c r="A5207" t="inlineStr">
        <is>
          <t>2015</t>
        </is>
      </c>
      <c r="B5207" t="inlineStr">
        <is>
          <t>Autres légumes à cosse verts</t>
        </is>
      </c>
      <c r="C5207" t="inlineStr">
        <is>
          <t>Echanges nets (sans ré-exports)</t>
        </is>
      </c>
      <c r="D5207" t="n">
        <v>3</v>
      </c>
      <c r="E5207" t="inlineStr"/>
      <c r="F5207" t="inlineStr"/>
      <c r="G5207" t="inlineStr"/>
      <c r="H5207" t="inlineStr"/>
      <c r="I5207" t="inlineStr"/>
      <c r="J5207" t="inlineStr"/>
      <c r="K5207" t="inlineStr">
        <is>
          <t>déterminé</t>
        </is>
      </c>
    </row>
    <row r="5208">
      <c r="A5208" t="inlineStr">
        <is>
          <t>2015</t>
        </is>
      </c>
      <c r="B5208" t="inlineStr">
        <is>
          <t>Légumes à cosse d'origine tropicale</t>
        </is>
      </c>
      <c r="C5208" t="inlineStr">
        <is>
          <t>Echanges nets (sans ré-exports)</t>
        </is>
      </c>
      <c r="D5208" t="n">
        <v>3</v>
      </c>
      <c r="E5208" t="inlineStr"/>
      <c r="F5208" t="inlineStr"/>
      <c r="G5208" t="inlineStr"/>
      <c r="H5208" t="inlineStr"/>
      <c r="I5208" t="inlineStr"/>
      <c r="J5208" t="inlineStr"/>
      <c r="K5208" t="inlineStr">
        <is>
          <t>déterminé</t>
        </is>
      </c>
    </row>
    <row r="5209">
      <c r="A5209" t="inlineStr">
        <is>
          <t>2015</t>
        </is>
      </c>
      <c r="B5209" t="inlineStr">
        <is>
          <t>Arachides, en coque</t>
        </is>
      </c>
      <c r="C5209" t="inlineStr">
        <is>
          <t>Echanges nets (sans ré-exports)</t>
        </is>
      </c>
      <c r="D5209" t="n">
        <v>0</v>
      </c>
      <c r="E5209" t="inlineStr"/>
      <c r="F5209" t="inlineStr"/>
      <c r="G5209" t="inlineStr"/>
      <c r="H5209" t="inlineStr"/>
      <c r="I5209" t="inlineStr"/>
      <c r="J5209" t="inlineStr"/>
      <c r="K5209" t="inlineStr">
        <is>
          <t>déterminé</t>
        </is>
      </c>
    </row>
    <row r="5210">
      <c r="A5210" t="inlineStr">
        <is>
          <t>2015</t>
        </is>
      </c>
      <c r="B5210" t="inlineStr">
        <is>
          <t>Légumes et melons, racines et tubercules</t>
        </is>
      </c>
      <c r="C5210" t="inlineStr">
        <is>
          <t>Echanges nets (sans ré-exports)</t>
        </is>
      </c>
      <c r="D5210" t="n">
        <v>2520</v>
      </c>
      <c r="E5210" t="inlineStr"/>
      <c r="F5210" t="inlineStr"/>
      <c r="G5210" t="inlineStr"/>
      <c r="H5210" t="inlineStr"/>
      <c r="I5210" t="inlineStr"/>
      <c r="J5210" t="inlineStr"/>
      <c r="K5210" t="inlineStr">
        <is>
          <t>libre unbounded</t>
        </is>
      </c>
    </row>
    <row r="5211">
      <c r="A5211" t="inlineStr">
        <is>
          <t>2015</t>
        </is>
      </c>
      <c r="B5211" t="inlineStr">
        <is>
          <t>Légumes à feuilles ou à tiges</t>
        </is>
      </c>
      <c r="C5211" t="inlineStr">
        <is>
          <t>Echanges nets (sans ré-exports)</t>
        </is>
      </c>
      <c r="D5211" t="n">
        <v>324</v>
      </c>
      <c r="E5211" t="inlineStr"/>
      <c r="F5211" t="inlineStr"/>
      <c r="G5211" t="inlineStr"/>
      <c r="H5211" t="inlineStr"/>
      <c r="I5211" t="inlineStr"/>
      <c r="J5211" t="inlineStr"/>
      <c r="K5211" t="inlineStr">
        <is>
          <t>libre unbounded</t>
        </is>
      </c>
    </row>
    <row r="5212">
      <c r="A5212" t="inlineStr">
        <is>
          <t>2015</t>
        </is>
      </c>
      <c r="B5212" t="inlineStr">
        <is>
          <t>Asperges</t>
        </is>
      </c>
      <c r="C5212" t="inlineStr">
        <is>
          <t>Echanges nets (sans ré-exports)</t>
        </is>
      </c>
      <c r="D5212" t="n">
        <v>4.5</v>
      </c>
      <c r="E5212" t="inlineStr"/>
      <c r="F5212" t="inlineStr"/>
      <c r="G5212" t="inlineStr"/>
      <c r="H5212" t="inlineStr"/>
      <c r="I5212" t="inlineStr"/>
      <c r="J5212" t="inlineStr"/>
      <c r="K5212" t="inlineStr">
        <is>
          <t>déterminé</t>
        </is>
      </c>
    </row>
    <row r="5213">
      <c r="A5213" t="inlineStr">
        <is>
          <t>2015</t>
        </is>
      </c>
      <c r="B5213" t="inlineStr">
        <is>
          <t>Choux</t>
        </is>
      </c>
      <c r="C5213" t="inlineStr">
        <is>
          <t>Echanges nets (sans ré-exports)</t>
        </is>
      </c>
      <c r="D5213" t="n">
        <v>23.6</v>
      </c>
      <c r="E5213" t="inlineStr"/>
      <c r="F5213" t="inlineStr"/>
      <c r="G5213" t="inlineStr"/>
      <c r="H5213" t="inlineStr"/>
      <c r="I5213" t="inlineStr"/>
      <c r="J5213" t="inlineStr"/>
      <c r="K5213" t="inlineStr">
        <is>
          <t>déterminé</t>
        </is>
      </c>
    </row>
    <row r="5214">
      <c r="A5214" t="inlineStr">
        <is>
          <t>2015</t>
        </is>
      </c>
      <c r="B5214" t="inlineStr">
        <is>
          <t>Choux de Bruxelles</t>
        </is>
      </c>
      <c r="C5214" t="inlineStr">
        <is>
          <t>Echanges nets (sans ré-exports)</t>
        </is>
      </c>
      <c r="D5214" t="n">
        <v>0</v>
      </c>
      <c r="E5214" t="inlineStr"/>
      <c r="F5214" t="inlineStr"/>
      <c r="G5214" t="inlineStr"/>
      <c r="H5214" t="inlineStr"/>
      <c r="I5214" t="inlineStr"/>
      <c r="J5214" t="inlineStr"/>
      <c r="K5214" t="inlineStr">
        <is>
          <t>déterminé</t>
        </is>
      </c>
    </row>
    <row r="5215">
      <c r="A5215" t="inlineStr">
        <is>
          <t>2015</t>
        </is>
      </c>
      <c r="B5215" t="inlineStr">
        <is>
          <t>Autres choux</t>
        </is>
      </c>
      <c r="C5215" t="inlineStr">
        <is>
          <t>Echanges nets (sans ré-exports)</t>
        </is>
      </c>
      <c r="D5215" t="n">
        <v>23.6</v>
      </c>
      <c r="E5215" t="inlineStr"/>
      <c r="F5215" t="inlineStr"/>
      <c r="G5215" t="inlineStr"/>
      <c r="H5215" t="inlineStr"/>
      <c r="I5215" t="inlineStr"/>
      <c r="J5215" t="inlineStr"/>
      <c r="K5215" t="inlineStr">
        <is>
          <t>déterminé</t>
        </is>
      </c>
    </row>
    <row r="5216">
      <c r="A5216" t="inlineStr">
        <is>
          <t>2015</t>
        </is>
      </c>
      <c r="B5216" t="inlineStr">
        <is>
          <t>Choux à choucroute</t>
        </is>
      </c>
      <c r="C5216" t="inlineStr">
        <is>
          <t>Echanges nets (sans ré-exports)</t>
        </is>
      </c>
      <c r="D5216" t="n">
        <v>16.3</v>
      </c>
      <c r="E5216" t="inlineStr"/>
      <c r="F5216" t="inlineStr"/>
      <c r="G5216" t="inlineStr"/>
      <c r="H5216" t="inlineStr"/>
      <c r="I5216" t="inlineStr"/>
      <c r="J5216" t="inlineStr"/>
      <c r="K5216" t="inlineStr">
        <is>
          <t>libre</t>
        </is>
      </c>
    </row>
    <row r="5217">
      <c r="A5217" t="inlineStr">
        <is>
          <t>2015</t>
        </is>
      </c>
      <c r="B5217" t="inlineStr">
        <is>
          <t>Autres choux, n.c.a.</t>
        </is>
      </c>
      <c r="C5217" t="inlineStr">
        <is>
          <t>Echanges nets (sans ré-exports)</t>
        </is>
      </c>
      <c r="D5217" t="n">
        <v>7.3</v>
      </c>
      <c r="E5217" t="inlineStr"/>
      <c r="F5217" t="inlineStr"/>
      <c r="G5217" t="inlineStr"/>
      <c r="H5217" t="inlineStr"/>
      <c r="I5217" t="inlineStr"/>
      <c r="J5217" t="inlineStr"/>
      <c r="K5217" t="inlineStr">
        <is>
          <t>libre</t>
        </is>
      </c>
    </row>
    <row r="5218">
      <c r="A5218" t="inlineStr">
        <is>
          <t>2015</t>
        </is>
      </c>
      <c r="B5218" t="inlineStr">
        <is>
          <t>Choux-fleurs et brocolis</t>
        </is>
      </c>
      <c r="C5218" t="inlineStr">
        <is>
          <t>Echanges nets (sans ré-exports)</t>
        </is>
      </c>
      <c r="D5218" t="n">
        <v>143</v>
      </c>
      <c r="E5218" t="inlineStr"/>
      <c r="F5218" t="inlineStr"/>
      <c r="G5218" t="inlineStr"/>
      <c r="H5218" t="inlineStr"/>
      <c r="I5218" t="inlineStr"/>
      <c r="J5218" t="inlineStr"/>
      <c r="K5218" t="inlineStr">
        <is>
          <t>déterminé</t>
        </is>
      </c>
    </row>
    <row r="5219">
      <c r="A5219" t="inlineStr">
        <is>
          <t>2015</t>
        </is>
      </c>
      <c r="B5219" t="inlineStr">
        <is>
          <t>Choux-fleurs</t>
        </is>
      </c>
      <c r="C5219" t="inlineStr">
        <is>
          <t>Echanges nets (sans ré-exports)</t>
        </is>
      </c>
      <c r="D5219" t="n">
        <v>141</v>
      </c>
      <c r="E5219" t="inlineStr"/>
      <c r="F5219" t="inlineStr"/>
      <c r="G5219" t="inlineStr"/>
      <c r="H5219" t="inlineStr"/>
      <c r="I5219" t="inlineStr"/>
      <c r="J5219" t="inlineStr"/>
      <c r="K5219" t="inlineStr">
        <is>
          <t>libre</t>
        </is>
      </c>
    </row>
    <row r="5220">
      <c r="A5220" t="inlineStr">
        <is>
          <t>2015</t>
        </is>
      </c>
      <c r="B5220" t="inlineStr">
        <is>
          <t>Choux brocolis à jets</t>
        </is>
      </c>
      <c r="C5220" t="inlineStr">
        <is>
          <t>Echanges nets (sans ré-exports)</t>
        </is>
      </c>
      <c r="D5220" t="n">
        <v>2.7</v>
      </c>
      <c r="E5220" t="inlineStr"/>
      <c r="F5220" t="inlineStr"/>
      <c r="G5220" t="inlineStr"/>
      <c r="H5220" t="inlineStr"/>
      <c r="I5220" t="inlineStr"/>
      <c r="J5220" t="inlineStr"/>
      <c r="K5220" t="inlineStr">
        <is>
          <t>libre</t>
        </is>
      </c>
    </row>
    <row r="5221">
      <c r="A5221" t="inlineStr">
        <is>
          <t>2015</t>
        </is>
      </c>
      <c r="B5221" t="inlineStr">
        <is>
          <t>Laitues</t>
        </is>
      </c>
      <c r="C5221" t="inlineStr">
        <is>
          <t>Echanges nets (sans ré-exports)</t>
        </is>
      </c>
      <c r="D5221" t="n">
        <v>21.5</v>
      </c>
      <c r="E5221" t="inlineStr"/>
      <c r="F5221" t="inlineStr"/>
      <c r="G5221" t="inlineStr"/>
      <c r="H5221" t="inlineStr"/>
      <c r="I5221" t="inlineStr"/>
      <c r="J5221" t="inlineStr"/>
      <c r="K5221" t="inlineStr">
        <is>
          <t>déterminé</t>
        </is>
      </c>
    </row>
    <row r="5222">
      <c r="A5222" t="inlineStr">
        <is>
          <t>2015</t>
        </is>
      </c>
      <c r="B5222" t="inlineStr">
        <is>
          <t>Laitues pommées</t>
        </is>
      </c>
      <c r="C5222" t="inlineStr">
        <is>
          <t>Echanges nets (sans ré-exports)</t>
        </is>
      </c>
      <c r="D5222" t="n">
        <v>8.300000000000001</v>
      </c>
      <c r="E5222" t="inlineStr"/>
      <c r="F5222" t="inlineStr"/>
      <c r="G5222" t="inlineStr"/>
      <c r="H5222" t="inlineStr"/>
      <c r="I5222" t="inlineStr"/>
      <c r="J5222" t="inlineStr"/>
      <c r="K5222" t="inlineStr">
        <is>
          <t>déterminé</t>
        </is>
      </c>
    </row>
    <row r="5223">
      <c r="A5223" t="inlineStr">
        <is>
          <t>2015</t>
        </is>
      </c>
      <c r="B5223" t="inlineStr">
        <is>
          <t>Autres laitues</t>
        </is>
      </c>
      <c r="C5223" t="inlineStr">
        <is>
          <t>Echanges nets (sans ré-exports)</t>
        </is>
      </c>
      <c r="D5223" t="n">
        <v>13.2</v>
      </c>
      <c r="E5223" t="inlineStr"/>
      <c r="F5223" t="inlineStr"/>
      <c r="G5223" t="inlineStr"/>
      <c r="H5223" t="inlineStr"/>
      <c r="I5223" t="inlineStr"/>
      <c r="J5223" t="inlineStr"/>
      <c r="K5223" t="inlineStr">
        <is>
          <t>déterminé</t>
        </is>
      </c>
    </row>
    <row r="5224">
      <c r="A5224" t="inlineStr">
        <is>
          <t>2015</t>
        </is>
      </c>
      <c r="B5224" t="inlineStr">
        <is>
          <t>Chicorées</t>
        </is>
      </c>
      <c r="C5224" t="inlineStr">
        <is>
          <t>Echanges nets (sans ré-exports)</t>
        </is>
      </c>
      <c r="D5224" t="n">
        <v>11.5</v>
      </c>
      <c r="E5224" t="inlineStr"/>
      <c r="F5224" t="inlineStr"/>
      <c r="G5224" t="inlineStr"/>
      <c r="H5224" t="inlineStr"/>
      <c r="I5224" t="inlineStr"/>
      <c r="J5224" t="inlineStr"/>
      <c r="K5224" t="inlineStr">
        <is>
          <t>déterminé</t>
        </is>
      </c>
    </row>
    <row r="5225">
      <c r="A5225" t="inlineStr">
        <is>
          <t>2015</t>
        </is>
      </c>
      <c r="B5225" t="inlineStr">
        <is>
          <t>Chicorées frisées</t>
        </is>
      </c>
      <c r="C5225" t="inlineStr">
        <is>
          <t>Echanges nets (sans ré-exports)</t>
        </is>
      </c>
      <c r="D5225" t="n">
        <v>6</v>
      </c>
      <c r="E5225" t="inlineStr"/>
      <c r="F5225" t="inlineStr"/>
      <c r="G5225" t="inlineStr"/>
      <c r="H5225" t="inlineStr"/>
      <c r="I5225" t="inlineStr"/>
      <c r="J5225" t="inlineStr"/>
      <c r="K5225" t="inlineStr">
        <is>
          <t>libre</t>
        </is>
      </c>
    </row>
    <row r="5226">
      <c r="A5226" t="inlineStr">
        <is>
          <t>2015</t>
        </is>
      </c>
      <c r="B5226" t="inlineStr">
        <is>
          <t>Chicorées scaroles</t>
        </is>
      </c>
      <c r="C5226" t="inlineStr">
        <is>
          <t>Echanges nets (sans ré-exports)</t>
        </is>
      </c>
      <c r="D5226" t="n">
        <v>5.5</v>
      </c>
      <c r="E5226" t="inlineStr"/>
      <c r="F5226" t="inlineStr"/>
      <c r="G5226" t="inlineStr"/>
      <c r="H5226" t="inlineStr"/>
      <c r="I5226" t="inlineStr"/>
      <c r="J5226" t="inlineStr"/>
      <c r="K5226" t="inlineStr">
        <is>
          <t>libre</t>
        </is>
      </c>
    </row>
    <row r="5227">
      <c r="A5227" t="inlineStr">
        <is>
          <t>2015</t>
        </is>
      </c>
      <c r="B5227" t="inlineStr">
        <is>
          <t>Épinards</t>
        </is>
      </c>
      <c r="C5227" t="inlineStr">
        <is>
          <t>Echanges nets (sans ré-exports)</t>
        </is>
      </c>
      <c r="D5227" t="n">
        <v>4.7</v>
      </c>
      <c r="E5227" t="inlineStr"/>
      <c r="F5227" t="inlineStr"/>
      <c r="G5227" t="inlineStr"/>
      <c r="H5227" t="inlineStr"/>
      <c r="I5227" t="inlineStr"/>
      <c r="J5227" t="inlineStr"/>
      <c r="K5227" t="inlineStr">
        <is>
          <t>déterminé</t>
        </is>
      </c>
    </row>
    <row r="5228">
      <c r="A5228" t="inlineStr">
        <is>
          <t>2015</t>
        </is>
      </c>
      <c r="B5228" t="inlineStr">
        <is>
          <t>Artichauts</t>
        </is>
      </c>
      <c r="C5228" t="inlineStr">
        <is>
          <t>Echanges nets (sans ré-exports)</t>
        </is>
      </c>
      <c r="D5228" t="n">
        <v>9.1</v>
      </c>
      <c r="E5228" t="inlineStr"/>
      <c r="F5228" t="inlineStr"/>
      <c r="G5228" t="inlineStr"/>
      <c r="H5228" t="inlineStr"/>
      <c r="I5228" t="inlineStr"/>
      <c r="J5228" t="inlineStr"/>
      <c r="K5228" t="inlineStr">
        <is>
          <t>déterminé</t>
        </is>
      </c>
    </row>
    <row r="5229">
      <c r="A5229" t="inlineStr">
        <is>
          <t>2015</t>
        </is>
      </c>
      <c r="B5229" t="inlineStr">
        <is>
          <t>Autres légumes à feuilles ou à tiges</t>
        </is>
      </c>
      <c r="C5229" t="inlineStr">
        <is>
          <t>Echanges nets (sans ré-exports)</t>
        </is>
      </c>
      <c r="D5229" t="n">
        <v>106</v>
      </c>
      <c r="E5229" t="inlineStr"/>
      <c r="F5229" t="inlineStr"/>
      <c r="G5229" t="inlineStr"/>
      <c r="H5229" t="inlineStr"/>
      <c r="I5229" t="inlineStr"/>
      <c r="J5229" t="inlineStr"/>
      <c r="K5229" t="inlineStr">
        <is>
          <t>libre unbounded</t>
        </is>
      </c>
    </row>
    <row r="5230">
      <c r="A5230" t="inlineStr">
        <is>
          <t>2015</t>
        </is>
      </c>
      <c r="B5230" t="inlineStr">
        <is>
          <t>Salades</t>
        </is>
      </c>
      <c r="C5230" t="inlineStr">
        <is>
          <t>Echanges nets (sans ré-exports)</t>
        </is>
      </c>
      <c r="D5230" t="n">
        <v>36.5</v>
      </c>
      <c r="E5230" t="inlineStr"/>
      <c r="F5230" t="inlineStr"/>
      <c r="G5230" t="inlineStr"/>
      <c r="H5230" t="inlineStr"/>
      <c r="I5230" t="inlineStr"/>
      <c r="J5230" t="inlineStr"/>
      <c r="K5230" t="inlineStr">
        <is>
          <t>libre</t>
        </is>
      </c>
    </row>
    <row r="5231">
      <c r="A5231" t="inlineStr">
        <is>
          <t>2015</t>
        </is>
      </c>
      <c r="B5231" t="inlineStr">
        <is>
          <t>Cresson</t>
        </is>
      </c>
      <c r="C5231" t="inlineStr">
        <is>
          <t>Echanges nets (sans ré-exports)</t>
        </is>
      </c>
      <c r="D5231" t="n">
        <v>9.800000000000001</v>
      </c>
      <c r="E5231" t="inlineStr"/>
      <c r="F5231" t="inlineStr"/>
      <c r="G5231" t="inlineStr"/>
      <c r="H5231" t="inlineStr"/>
      <c r="I5231" t="inlineStr"/>
      <c r="J5231" t="inlineStr"/>
      <c r="K5231" t="inlineStr">
        <is>
          <t>libre</t>
        </is>
      </c>
    </row>
    <row r="5232">
      <c r="A5232" t="inlineStr">
        <is>
          <t>2015</t>
        </is>
      </c>
      <c r="B5232" t="inlineStr">
        <is>
          <t>Mâche</t>
        </is>
      </c>
      <c r="C5232" t="inlineStr">
        <is>
          <t>Echanges nets (sans ré-exports)</t>
        </is>
      </c>
      <c r="D5232" t="n">
        <v>12.2</v>
      </c>
      <c r="E5232" t="inlineStr"/>
      <c r="F5232" t="inlineStr"/>
      <c r="G5232" t="inlineStr"/>
      <c r="H5232" t="inlineStr"/>
      <c r="I5232" t="inlineStr"/>
      <c r="J5232" t="inlineStr"/>
      <c r="K5232" t="inlineStr">
        <is>
          <t>libre</t>
        </is>
      </c>
    </row>
    <row r="5233">
      <c r="A5233" t="inlineStr">
        <is>
          <t>2015</t>
        </is>
      </c>
      <c r="B5233" t="inlineStr">
        <is>
          <t>Autres salades, n.c.a.</t>
        </is>
      </c>
      <c r="C5233" t="inlineStr">
        <is>
          <t>Echanges nets (sans ré-exports)</t>
        </is>
      </c>
      <c r="D5233" t="n">
        <v>14.5</v>
      </c>
      <c r="E5233" t="inlineStr"/>
      <c r="F5233" t="inlineStr"/>
      <c r="G5233" t="inlineStr"/>
      <c r="H5233" t="inlineStr"/>
      <c r="I5233" t="inlineStr"/>
      <c r="J5233" t="inlineStr"/>
      <c r="K5233" t="inlineStr">
        <is>
          <t>libre</t>
        </is>
      </c>
    </row>
    <row r="5234">
      <c r="A5234" t="inlineStr">
        <is>
          <t>2015</t>
        </is>
      </c>
      <c r="B5234" t="inlineStr">
        <is>
          <t>Endives</t>
        </is>
      </c>
      <c r="C5234" t="inlineStr">
        <is>
          <t>Echanges nets (sans ré-exports)</t>
        </is>
      </c>
      <c r="D5234" t="n">
        <v>19.1</v>
      </c>
      <c r="E5234" t="inlineStr"/>
      <c r="F5234" t="inlineStr"/>
      <c r="G5234" t="inlineStr"/>
      <c r="H5234" t="inlineStr"/>
      <c r="I5234" t="inlineStr"/>
      <c r="J5234" t="inlineStr"/>
      <c r="K5234" t="inlineStr">
        <is>
          <t>déterminé</t>
        </is>
      </c>
    </row>
    <row r="5235">
      <c r="A5235" t="inlineStr">
        <is>
          <t>2015</t>
        </is>
      </c>
      <c r="B5235" t="inlineStr">
        <is>
          <t>Endives chicons</t>
        </is>
      </c>
      <c r="C5235" t="inlineStr">
        <is>
          <t>Echanges nets (sans ré-exports)</t>
        </is>
      </c>
      <c r="D5235" t="n">
        <v>19.1</v>
      </c>
      <c r="E5235" t="inlineStr"/>
      <c r="F5235" t="inlineStr"/>
      <c r="G5235" t="inlineStr"/>
      <c r="H5235" t="inlineStr"/>
      <c r="I5235" t="inlineStr"/>
      <c r="J5235" t="inlineStr"/>
      <c r="K5235" t="inlineStr">
        <is>
          <t>déterminé</t>
        </is>
      </c>
    </row>
    <row r="5236">
      <c r="A5236" t="inlineStr">
        <is>
          <t>2015</t>
        </is>
      </c>
      <c r="B5236" t="inlineStr">
        <is>
          <t>Bettes et cardes</t>
        </is>
      </c>
      <c r="C5236" t="inlineStr">
        <is>
          <t>Echanges nets (sans ré-exports)</t>
        </is>
      </c>
      <c r="D5236" t="n">
        <v>15.1</v>
      </c>
      <c r="E5236" t="inlineStr"/>
      <c r="F5236" t="inlineStr"/>
      <c r="G5236" t="inlineStr"/>
      <c r="H5236" t="inlineStr"/>
      <c r="I5236" t="inlineStr"/>
      <c r="J5236" t="inlineStr"/>
      <c r="K5236" t="inlineStr">
        <is>
          <t>libre</t>
        </is>
      </c>
    </row>
    <row r="5237">
      <c r="A5237" t="inlineStr">
        <is>
          <t>2015</t>
        </is>
      </c>
      <c r="B5237" t="inlineStr">
        <is>
          <t>Brèdes</t>
        </is>
      </c>
      <c r="C5237" t="inlineStr">
        <is>
          <t>Echanges nets (sans ré-exports)</t>
        </is>
      </c>
      <c r="D5237" t="n">
        <v>6.9</v>
      </c>
      <c r="E5237" t="inlineStr"/>
      <c r="F5237" t="inlineStr"/>
      <c r="G5237" t="inlineStr"/>
      <c r="H5237" t="inlineStr"/>
      <c r="I5237" t="inlineStr"/>
      <c r="J5237" t="inlineStr"/>
      <c r="K5237" t="inlineStr">
        <is>
          <t>libre unbounded</t>
        </is>
      </c>
    </row>
    <row r="5238">
      <c r="A5238" t="inlineStr">
        <is>
          <t>2015</t>
        </is>
      </c>
      <c r="B5238" t="inlineStr">
        <is>
          <t>Persil</t>
        </is>
      </c>
      <c r="C5238" t="inlineStr">
        <is>
          <t>Echanges nets (sans ré-exports)</t>
        </is>
      </c>
      <c r="D5238" t="n">
        <v>16.1</v>
      </c>
      <c r="E5238" t="inlineStr"/>
      <c r="F5238" t="inlineStr"/>
      <c r="G5238" t="inlineStr"/>
      <c r="H5238" t="inlineStr"/>
      <c r="I5238" t="inlineStr"/>
      <c r="J5238" t="inlineStr"/>
      <c r="K5238" t="inlineStr">
        <is>
          <t>libre unbounded</t>
        </is>
      </c>
    </row>
    <row r="5239">
      <c r="A5239" t="inlineStr">
        <is>
          <t>2015</t>
        </is>
      </c>
      <c r="B5239" t="inlineStr">
        <is>
          <t>Fenouil</t>
        </is>
      </c>
      <c r="C5239" t="inlineStr">
        <is>
          <t>Echanges nets (sans ré-exports)</t>
        </is>
      </c>
      <c r="D5239" t="n">
        <v>12</v>
      </c>
      <c r="E5239" t="inlineStr"/>
      <c r="F5239" t="inlineStr"/>
      <c r="G5239" t="inlineStr"/>
      <c r="H5239" t="inlineStr"/>
      <c r="I5239" t="inlineStr"/>
      <c r="J5239" t="inlineStr"/>
      <c r="K5239" t="inlineStr">
        <is>
          <t>libre unbounded</t>
        </is>
      </c>
    </row>
    <row r="5240">
      <c r="A5240" t="inlineStr">
        <is>
          <t>2015</t>
        </is>
      </c>
      <c r="B5240" t="inlineStr">
        <is>
          <t>Melons</t>
        </is>
      </c>
      <c r="C5240" t="inlineStr">
        <is>
          <t>Echanges nets (sans ré-exports)</t>
        </is>
      </c>
      <c r="D5240" t="n">
        <v>48.3</v>
      </c>
      <c r="E5240" t="inlineStr"/>
      <c r="F5240" t="inlineStr"/>
      <c r="G5240" t="inlineStr"/>
      <c r="H5240" t="inlineStr"/>
      <c r="I5240" t="inlineStr"/>
      <c r="J5240" t="inlineStr"/>
      <c r="K5240" t="inlineStr">
        <is>
          <t>déterminé</t>
        </is>
      </c>
    </row>
    <row r="5241">
      <c r="A5241" t="inlineStr">
        <is>
          <t>2015</t>
        </is>
      </c>
      <c r="B5241" t="inlineStr">
        <is>
          <t>Pastèques</t>
        </is>
      </c>
      <c r="C5241" t="inlineStr">
        <is>
          <t>Echanges nets (sans ré-exports)</t>
        </is>
      </c>
      <c r="D5241" t="n">
        <v>0</v>
      </c>
      <c r="E5241" t="inlineStr"/>
      <c r="F5241" t="inlineStr"/>
      <c r="G5241" t="inlineStr"/>
      <c r="H5241" t="inlineStr"/>
      <c r="I5241" t="inlineStr"/>
      <c r="J5241" t="inlineStr"/>
      <c r="K5241" t="inlineStr">
        <is>
          <t>déterminé</t>
        </is>
      </c>
    </row>
    <row r="5242">
      <c r="A5242" t="inlineStr">
        <is>
          <t>2015</t>
        </is>
      </c>
      <c r="B5242" t="inlineStr">
        <is>
          <t>Autres melons</t>
        </is>
      </c>
      <c r="C5242" t="inlineStr">
        <is>
          <t>Echanges nets (sans ré-exports)</t>
        </is>
      </c>
      <c r="D5242" t="n">
        <v>48.3</v>
      </c>
      <c r="E5242" t="inlineStr"/>
      <c r="F5242" t="inlineStr"/>
      <c r="G5242" t="inlineStr"/>
      <c r="H5242" t="inlineStr"/>
      <c r="I5242" t="inlineStr"/>
      <c r="J5242" t="inlineStr"/>
      <c r="K5242" t="inlineStr">
        <is>
          <t>déterminé</t>
        </is>
      </c>
    </row>
    <row r="5243">
      <c r="A5243" t="inlineStr">
        <is>
          <t>2015</t>
        </is>
      </c>
      <c r="B5243" t="inlineStr">
        <is>
          <t>Cantaloups et autres melons sous serres</t>
        </is>
      </c>
      <c r="C5243" t="inlineStr">
        <is>
          <t>Echanges nets (sans ré-exports)</t>
        </is>
      </c>
      <c r="D5243" t="n">
        <v>0.1</v>
      </c>
      <c r="E5243" t="inlineStr"/>
      <c r="F5243" t="inlineStr"/>
      <c r="G5243" t="inlineStr"/>
      <c r="H5243" t="inlineStr"/>
      <c r="I5243" t="inlineStr"/>
      <c r="J5243" t="inlineStr"/>
      <c r="K5243" t="inlineStr">
        <is>
          <t>libre</t>
        </is>
      </c>
    </row>
    <row r="5244">
      <c r="A5244" t="inlineStr">
        <is>
          <t>2015</t>
        </is>
      </c>
      <c r="B5244" t="inlineStr">
        <is>
          <t>Cantaloups et autres melons en plein air</t>
        </is>
      </c>
      <c r="C5244" t="inlineStr">
        <is>
          <t>Echanges nets (sans ré-exports)</t>
        </is>
      </c>
      <c r="D5244" t="n">
        <v>48.2</v>
      </c>
      <c r="E5244" t="inlineStr"/>
      <c r="F5244" t="inlineStr"/>
      <c r="G5244" t="inlineStr"/>
      <c r="H5244" t="inlineStr"/>
      <c r="I5244" t="inlineStr"/>
      <c r="J5244" t="inlineStr"/>
      <c r="K5244" t="inlineStr">
        <is>
          <t>libre</t>
        </is>
      </c>
    </row>
    <row r="5245">
      <c r="A5245" t="inlineStr">
        <is>
          <t>2015</t>
        </is>
      </c>
      <c r="B5245" t="inlineStr">
        <is>
          <t>Autres légumes à fruits</t>
        </is>
      </c>
      <c r="C5245" t="inlineStr">
        <is>
          <t>Echanges nets (sans ré-exports)</t>
        </is>
      </c>
      <c r="D5245" t="n">
        <v>169</v>
      </c>
      <c r="E5245" t="inlineStr"/>
      <c r="F5245" t="inlineStr"/>
      <c r="G5245" t="inlineStr"/>
      <c r="H5245" t="inlineStr"/>
      <c r="I5245" t="inlineStr"/>
      <c r="J5245" t="inlineStr"/>
      <c r="K5245" t="inlineStr">
        <is>
          <t>libre unbounded</t>
        </is>
      </c>
    </row>
    <row r="5246">
      <c r="A5246" t="inlineStr">
        <is>
          <t>2015</t>
        </is>
      </c>
      <c r="B5246" t="inlineStr">
        <is>
          <t>Piments et poivrons verts</t>
        </is>
      </c>
      <c r="C5246" t="inlineStr">
        <is>
          <t>Echanges nets (sans ré-exports)</t>
        </is>
      </c>
      <c r="D5246" t="n">
        <v>43.1</v>
      </c>
      <c r="E5246" t="inlineStr"/>
      <c r="F5246" t="inlineStr"/>
      <c r="G5246" t="inlineStr"/>
      <c r="H5246" t="inlineStr"/>
      <c r="I5246" t="inlineStr"/>
      <c r="J5246" t="inlineStr"/>
      <c r="K5246" t="inlineStr">
        <is>
          <t>déterminé</t>
        </is>
      </c>
    </row>
    <row r="5247">
      <c r="A5247" t="inlineStr">
        <is>
          <t>2015</t>
        </is>
      </c>
      <c r="B5247" t="inlineStr">
        <is>
          <t>Concombres et cornichons</t>
        </is>
      </c>
      <c r="C5247" t="inlineStr">
        <is>
          <t>Echanges nets (sans ré-exports)</t>
        </is>
      </c>
      <c r="D5247" t="n">
        <v>0</v>
      </c>
      <c r="E5247" t="inlineStr"/>
      <c r="F5247" t="inlineStr"/>
      <c r="G5247" t="inlineStr"/>
      <c r="H5247" t="inlineStr"/>
      <c r="I5247" t="inlineStr"/>
      <c r="J5247" t="inlineStr"/>
      <c r="K5247" t="inlineStr">
        <is>
          <t>déterminé</t>
        </is>
      </c>
    </row>
    <row r="5248">
      <c r="A5248" t="inlineStr">
        <is>
          <t>2015</t>
        </is>
      </c>
      <c r="B5248" t="inlineStr">
        <is>
          <t>Concombres</t>
        </is>
      </c>
      <c r="C5248" t="inlineStr">
        <is>
          <t>Echanges nets (sans ré-exports)</t>
        </is>
      </c>
      <c r="D5248" t="n">
        <v>0</v>
      </c>
      <c r="E5248" t="inlineStr"/>
      <c r="F5248" t="inlineStr"/>
      <c r="G5248" t="inlineStr"/>
      <c r="H5248" t="inlineStr"/>
      <c r="I5248" t="inlineStr"/>
      <c r="J5248" t="inlineStr"/>
      <c r="K5248" t="inlineStr">
        <is>
          <t>libre</t>
        </is>
      </c>
    </row>
    <row r="5249">
      <c r="A5249" t="inlineStr">
        <is>
          <t>2015</t>
        </is>
      </c>
      <c r="B5249" t="inlineStr">
        <is>
          <t>Concombre sous serres</t>
        </is>
      </c>
      <c r="C5249" t="inlineStr">
        <is>
          <t>Echanges nets (sans ré-exports)</t>
        </is>
      </c>
      <c r="D5249" t="n">
        <v>0</v>
      </c>
      <c r="E5249" t="inlineStr"/>
      <c r="F5249" t="inlineStr"/>
      <c r="G5249" t="inlineStr"/>
      <c r="H5249" t="inlineStr"/>
      <c r="I5249" t="inlineStr"/>
      <c r="J5249" t="inlineStr"/>
      <c r="K5249" t="inlineStr">
        <is>
          <t>libre</t>
        </is>
      </c>
    </row>
    <row r="5250">
      <c r="A5250" t="inlineStr">
        <is>
          <t>2015</t>
        </is>
      </c>
      <c r="B5250" t="inlineStr">
        <is>
          <t>Concombre en plein air</t>
        </is>
      </c>
      <c r="C5250" t="inlineStr">
        <is>
          <t>Echanges nets (sans ré-exports)</t>
        </is>
      </c>
      <c r="D5250" t="n">
        <v>0</v>
      </c>
      <c r="E5250" t="inlineStr"/>
      <c r="F5250" t="inlineStr"/>
      <c r="G5250" t="inlineStr"/>
      <c r="H5250" t="inlineStr"/>
      <c r="I5250" t="inlineStr"/>
      <c r="J5250" t="inlineStr"/>
      <c r="K5250" t="inlineStr">
        <is>
          <t>libre</t>
        </is>
      </c>
    </row>
    <row r="5251">
      <c r="A5251" t="inlineStr">
        <is>
          <t>2015</t>
        </is>
      </c>
      <c r="B5251" t="inlineStr">
        <is>
          <t>Cornichons</t>
        </is>
      </c>
      <c r="C5251" t="inlineStr">
        <is>
          <t>Echanges nets (sans ré-exports)</t>
        </is>
      </c>
      <c r="D5251" t="n">
        <v>0</v>
      </c>
      <c r="E5251" t="inlineStr"/>
      <c r="F5251" t="inlineStr"/>
      <c r="G5251" t="inlineStr"/>
      <c r="H5251" t="inlineStr"/>
      <c r="I5251" t="inlineStr"/>
      <c r="J5251" t="inlineStr"/>
      <c r="K5251" t="inlineStr">
        <is>
          <t>libre</t>
        </is>
      </c>
    </row>
    <row r="5252">
      <c r="A5252" t="inlineStr">
        <is>
          <t>2015</t>
        </is>
      </c>
      <c r="B5252" t="inlineStr">
        <is>
          <t>Aubergines</t>
        </is>
      </c>
      <c r="C5252" t="inlineStr">
        <is>
          <t>Echanges nets (sans ré-exports)</t>
        </is>
      </c>
      <c r="D5252" t="n">
        <v>0</v>
      </c>
      <c r="E5252" t="inlineStr"/>
      <c r="F5252" t="inlineStr"/>
      <c r="G5252" t="inlineStr"/>
      <c r="H5252" t="inlineStr"/>
      <c r="I5252" t="inlineStr"/>
      <c r="J5252" t="inlineStr"/>
      <c r="K5252" t="inlineStr">
        <is>
          <t>déterminé</t>
        </is>
      </c>
    </row>
    <row r="5253">
      <c r="A5253" t="inlineStr">
        <is>
          <t>2015</t>
        </is>
      </c>
      <c r="B5253" t="inlineStr">
        <is>
          <t>Tomates</t>
        </is>
      </c>
      <c r="C5253" t="inlineStr">
        <is>
          <t>Echanges nets (sans ré-exports)</t>
        </is>
      </c>
      <c r="D5253" t="n">
        <v>60.7</v>
      </c>
      <c r="E5253" t="inlineStr"/>
      <c r="F5253" t="inlineStr"/>
      <c r="G5253" t="inlineStr"/>
      <c r="H5253" t="inlineStr"/>
      <c r="I5253" t="inlineStr"/>
      <c r="J5253" t="inlineStr"/>
      <c r="K5253" t="inlineStr">
        <is>
          <t>déterminé</t>
        </is>
      </c>
    </row>
    <row r="5254">
      <c r="A5254" t="inlineStr">
        <is>
          <t>2015</t>
        </is>
      </c>
      <c r="B5254" t="inlineStr">
        <is>
          <t>Tomates sous serres</t>
        </is>
      </c>
      <c r="C5254" t="inlineStr">
        <is>
          <t>Echanges nets (sans ré-exports)</t>
        </is>
      </c>
      <c r="D5254" t="n">
        <v>60.7</v>
      </c>
      <c r="E5254" t="inlineStr"/>
      <c r="F5254" t="inlineStr"/>
      <c r="G5254" t="inlineStr"/>
      <c r="H5254" t="inlineStr"/>
      <c r="I5254" t="inlineStr"/>
      <c r="J5254" t="inlineStr"/>
      <c r="K5254" t="inlineStr">
        <is>
          <t>libre</t>
        </is>
      </c>
    </row>
    <row r="5255">
      <c r="A5255" t="inlineStr">
        <is>
          <t>2015</t>
        </is>
      </c>
      <c r="B5255" t="inlineStr">
        <is>
          <t>Tomates en plein air</t>
        </is>
      </c>
      <c r="C5255" t="inlineStr">
        <is>
          <t>Echanges nets (sans ré-exports)</t>
        </is>
      </c>
      <c r="D5255" t="n">
        <v>0</v>
      </c>
      <c r="E5255" t="inlineStr"/>
      <c r="F5255" t="inlineStr"/>
      <c r="G5255" t="inlineStr"/>
      <c r="H5255" t="inlineStr"/>
      <c r="I5255" t="inlineStr"/>
      <c r="J5255" t="inlineStr"/>
      <c r="K5255" t="inlineStr">
        <is>
          <t>libre</t>
        </is>
      </c>
    </row>
    <row r="5256">
      <c r="A5256" t="inlineStr">
        <is>
          <t>2015</t>
        </is>
      </c>
      <c r="B5256" t="inlineStr">
        <is>
          <t>Autres légumes à fruits n.c.a.</t>
        </is>
      </c>
      <c r="C5256" t="inlineStr">
        <is>
          <t>Echanges nets (sans ré-exports)</t>
        </is>
      </c>
      <c r="D5256" t="n">
        <v>64.90000000000001</v>
      </c>
      <c r="E5256" t="inlineStr"/>
      <c r="F5256" t="inlineStr"/>
      <c r="G5256" t="inlineStr"/>
      <c r="H5256" t="inlineStr"/>
      <c r="I5256" t="inlineStr"/>
      <c r="J5256" t="inlineStr"/>
      <c r="K5256" t="inlineStr">
        <is>
          <t>libre unbounded</t>
        </is>
      </c>
    </row>
    <row r="5257">
      <c r="A5257" t="inlineStr">
        <is>
          <t>2015</t>
        </is>
      </c>
      <c r="B5257" t="inlineStr">
        <is>
          <t>Chayote ou christophine</t>
        </is>
      </c>
      <c r="C5257" t="inlineStr">
        <is>
          <t>Echanges nets (sans ré-exports)</t>
        </is>
      </c>
      <c r="D5257" t="n">
        <v>15.7</v>
      </c>
      <c r="E5257" t="inlineStr"/>
      <c r="F5257" t="inlineStr"/>
      <c r="G5257" t="inlineStr"/>
      <c r="H5257" t="inlineStr"/>
      <c r="I5257" t="inlineStr"/>
      <c r="J5257" t="inlineStr"/>
      <c r="K5257" t="inlineStr">
        <is>
          <t>libre unbounded</t>
        </is>
      </c>
    </row>
    <row r="5258">
      <c r="A5258" t="inlineStr">
        <is>
          <t>2015</t>
        </is>
      </c>
      <c r="B5258" t="inlineStr">
        <is>
          <t>Citrouilles, potirons, courgettes</t>
        </is>
      </c>
      <c r="C5258" t="inlineStr">
        <is>
          <t>Echanges nets (sans ré-exports)</t>
        </is>
      </c>
      <c r="D5258" t="n">
        <v>29.8</v>
      </c>
      <c r="E5258" t="inlineStr"/>
      <c r="F5258" t="inlineStr"/>
      <c r="G5258" t="inlineStr"/>
      <c r="H5258" t="inlineStr"/>
      <c r="I5258" t="inlineStr"/>
      <c r="J5258" t="inlineStr"/>
      <c r="K5258" t="inlineStr">
        <is>
          <t>déterminé</t>
        </is>
      </c>
    </row>
    <row r="5259">
      <c r="A5259" t="inlineStr">
        <is>
          <t>2015</t>
        </is>
      </c>
      <c r="B5259" t="inlineStr">
        <is>
          <t>Courgette</t>
        </is>
      </c>
      <c r="C5259" t="inlineStr">
        <is>
          <t>Echanges nets (sans ré-exports)</t>
        </is>
      </c>
      <c r="D5259" t="n">
        <v>9.5</v>
      </c>
      <c r="E5259" t="inlineStr"/>
      <c r="F5259" t="inlineStr"/>
      <c r="G5259" t="inlineStr"/>
      <c r="H5259" t="inlineStr"/>
      <c r="I5259" t="inlineStr"/>
      <c r="J5259" t="inlineStr"/>
      <c r="K5259" t="inlineStr">
        <is>
          <t>libre</t>
        </is>
      </c>
    </row>
    <row r="5260">
      <c r="A5260" t="inlineStr">
        <is>
          <t>2015</t>
        </is>
      </c>
      <c r="B5260" t="inlineStr">
        <is>
          <t>Autres citrouilles [Courge], potirons, n.c.a.</t>
        </is>
      </c>
      <c r="C5260" t="inlineStr">
        <is>
          <t>Echanges nets (sans ré-exports)</t>
        </is>
      </c>
      <c r="D5260" t="n">
        <v>20.3</v>
      </c>
      <c r="E5260" t="inlineStr"/>
      <c r="F5260" t="inlineStr"/>
      <c r="G5260" t="inlineStr"/>
      <c r="H5260" t="inlineStr"/>
      <c r="I5260" t="inlineStr"/>
      <c r="J5260" t="inlineStr"/>
      <c r="K5260" t="inlineStr">
        <is>
          <t>libre</t>
        </is>
      </c>
    </row>
    <row r="5261">
      <c r="A5261" t="inlineStr">
        <is>
          <t>2015</t>
        </is>
      </c>
      <c r="B5261" t="inlineStr">
        <is>
          <t>Gombo</t>
        </is>
      </c>
      <c r="C5261" t="inlineStr">
        <is>
          <t>Echanges nets (sans ré-exports)</t>
        </is>
      </c>
      <c r="D5261" t="n">
        <v>15.6</v>
      </c>
      <c r="E5261" t="inlineStr"/>
      <c r="F5261" t="inlineStr"/>
      <c r="G5261" t="inlineStr"/>
      <c r="H5261" t="inlineStr"/>
      <c r="I5261" t="inlineStr"/>
      <c r="J5261" t="inlineStr"/>
      <c r="K5261" t="inlineStr">
        <is>
          <t>libre unbounded</t>
        </is>
      </c>
    </row>
    <row r="5262">
      <c r="A5262" t="inlineStr">
        <is>
          <t>2015</t>
        </is>
      </c>
      <c r="B5262" t="inlineStr">
        <is>
          <t>Maïs doux</t>
        </is>
      </c>
      <c r="C5262" t="inlineStr">
        <is>
          <t>Echanges nets (sans ré-exports)</t>
        </is>
      </c>
      <c r="D5262" t="n">
        <v>3.7</v>
      </c>
      <c r="E5262" t="inlineStr"/>
      <c r="F5262" t="inlineStr"/>
      <c r="G5262" t="inlineStr"/>
      <c r="H5262" t="inlineStr"/>
      <c r="I5262" t="inlineStr"/>
      <c r="J5262" t="inlineStr"/>
      <c r="K5262" t="inlineStr">
        <is>
          <t>libre</t>
        </is>
      </c>
    </row>
    <row r="5263">
      <c r="A5263" t="inlineStr">
        <is>
          <t>2015</t>
        </is>
      </c>
      <c r="B5263" t="inlineStr">
        <is>
          <t>Légumes à racine, à bulbe ou à tubercules</t>
        </is>
      </c>
      <c r="C5263" t="inlineStr">
        <is>
          <t>Echanges nets (sans ré-exports)</t>
        </is>
      </c>
      <c r="D5263" t="n">
        <v>144</v>
      </c>
      <c r="E5263" t="inlineStr"/>
      <c r="F5263" t="inlineStr"/>
      <c r="G5263" t="inlineStr"/>
      <c r="H5263" t="inlineStr"/>
      <c r="I5263" t="inlineStr"/>
      <c r="J5263" t="inlineStr"/>
      <c r="K5263" t="inlineStr">
        <is>
          <t>libre</t>
        </is>
      </c>
    </row>
    <row r="5264">
      <c r="A5264" t="inlineStr">
        <is>
          <t>2015</t>
        </is>
      </c>
      <c r="B5264" t="inlineStr">
        <is>
          <t>Carottes et navets</t>
        </is>
      </c>
      <c r="C5264" t="inlineStr">
        <is>
          <t>Echanges nets (sans ré-exports)</t>
        </is>
      </c>
      <c r="D5264" t="n">
        <v>55.4</v>
      </c>
      <c r="E5264" t="inlineStr"/>
      <c r="F5264" t="inlineStr"/>
      <c r="G5264" t="inlineStr"/>
      <c r="H5264" t="inlineStr"/>
      <c r="I5264" t="inlineStr"/>
      <c r="J5264" t="inlineStr"/>
      <c r="K5264" t="inlineStr">
        <is>
          <t>déterminé</t>
        </is>
      </c>
    </row>
    <row r="5265">
      <c r="A5265" t="inlineStr">
        <is>
          <t>2015</t>
        </is>
      </c>
      <c r="B5265" t="inlineStr">
        <is>
          <t>Carottes</t>
        </is>
      </c>
      <c r="C5265" t="inlineStr">
        <is>
          <t>Echanges nets (sans ré-exports)</t>
        </is>
      </c>
      <c r="D5265" t="n">
        <v>54.8</v>
      </c>
      <c r="E5265" t="inlineStr"/>
      <c r="F5265" t="inlineStr"/>
      <c r="G5265" t="inlineStr"/>
      <c r="H5265" t="inlineStr"/>
      <c r="I5265" t="inlineStr"/>
      <c r="J5265" t="inlineStr"/>
      <c r="K5265" t="inlineStr">
        <is>
          <t>libre</t>
        </is>
      </c>
    </row>
    <row r="5266">
      <c r="A5266" t="inlineStr">
        <is>
          <t>2015</t>
        </is>
      </c>
      <c r="B5266" t="inlineStr">
        <is>
          <t>Carottes pour le frais</t>
        </is>
      </c>
      <c r="C5266" t="inlineStr">
        <is>
          <t>Echanges nets (sans ré-exports)</t>
        </is>
      </c>
      <c r="D5266" t="n">
        <v>54.2</v>
      </c>
      <c r="E5266" t="inlineStr"/>
      <c r="F5266" t="inlineStr"/>
      <c r="G5266" t="inlineStr"/>
      <c r="H5266" t="inlineStr"/>
      <c r="I5266" t="inlineStr"/>
      <c r="J5266" t="inlineStr"/>
      <c r="K5266" t="inlineStr">
        <is>
          <t>libre</t>
        </is>
      </c>
    </row>
    <row r="5267">
      <c r="A5267" t="inlineStr">
        <is>
          <t>2015</t>
        </is>
      </c>
      <c r="B5267" t="inlineStr">
        <is>
          <t>Carottes pour l'industrie</t>
        </is>
      </c>
      <c r="C5267" t="inlineStr">
        <is>
          <t>Echanges nets (sans ré-exports)</t>
        </is>
      </c>
      <c r="D5267" t="n">
        <v>0.5</v>
      </c>
      <c r="E5267" t="inlineStr"/>
      <c r="F5267" t="inlineStr"/>
      <c r="G5267" t="inlineStr"/>
      <c r="H5267" t="inlineStr"/>
      <c r="I5267" t="inlineStr"/>
      <c r="J5267" t="inlineStr"/>
      <c r="K5267" t="inlineStr">
        <is>
          <t>libre</t>
        </is>
      </c>
    </row>
    <row r="5268">
      <c r="A5268" t="inlineStr">
        <is>
          <t>2015</t>
        </is>
      </c>
      <c r="B5268" t="inlineStr">
        <is>
          <t>Navet potager</t>
        </is>
      </c>
      <c r="C5268" t="inlineStr">
        <is>
          <t>Echanges nets (sans ré-exports)</t>
        </is>
      </c>
      <c r="D5268" t="n">
        <v>0.6</v>
      </c>
      <c r="E5268" t="inlineStr"/>
      <c r="F5268" t="inlineStr"/>
      <c r="G5268" t="inlineStr"/>
      <c r="H5268" t="inlineStr"/>
      <c r="I5268" t="inlineStr"/>
      <c r="J5268" t="inlineStr"/>
      <c r="K5268" t="inlineStr">
        <is>
          <t>libre</t>
        </is>
      </c>
    </row>
    <row r="5269">
      <c r="A5269" t="inlineStr">
        <is>
          <t>2015</t>
        </is>
      </c>
      <c r="B5269" t="inlineStr">
        <is>
          <t>Ail</t>
        </is>
      </c>
      <c r="C5269" t="inlineStr">
        <is>
          <t>Echanges nets (sans ré-exports)</t>
        </is>
      </c>
      <c r="D5269" t="n">
        <v>5</v>
      </c>
      <c r="E5269" t="inlineStr"/>
      <c r="F5269" t="inlineStr"/>
      <c r="G5269" t="inlineStr"/>
      <c r="H5269" t="inlineStr"/>
      <c r="I5269" t="inlineStr"/>
      <c r="J5269" t="inlineStr"/>
      <c r="K5269" t="inlineStr">
        <is>
          <t>déterminé</t>
        </is>
      </c>
    </row>
    <row r="5270">
      <c r="A5270" t="inlineStr">
        <is>
          <t>2015</t>
        </is>
      </c>
      <c r="B5270" t="inlineStr">
        <is>
          <t>Ail, vert</t>
        </is>
      </c>
      <c r="C5270" t="inlineStr">
        <is>
          <t>Echanges nets (sans ré-exports)</t>
        </is>
      </c>
      <c r="D5270" t="n">
        <v>0</v>
      </c>
      <c r="E5270" t="inlineStr"/>
      <c r="F5270" t="inlineStr"/>
      <c r="G5270" t="inlineStr"/>
      <c r="H5270" t="inlineStr"/>
      <c r="I5270" t="inlineStr"/>
      <c r="J5270" t="inlineStr"/>
      <c r="K5270" t="inlineStr">
        <is>
          <t>libre</t>
        </is>
      </c>
    </row>
    <row r="5271">
      <c r="A5271" t="inlineStr">
        <is>
          <t>2015</t>
        </is>
      </c>
      <c r="B5271" t="inlineStr">
        <is>
          <t>Ail, sec</t>
        </is>
      </c>
      <c r="C5271" t="inlineStr">
        <is>
          <t>Echanges nets (sans ré-exports)</t>
        </is>
      </c>
      <c r="D5271" t="n">
        <v>5</v>
      </c>
      <c r="E5271" t="inlineStr"/>
      <c r="F5271" t="inlineStr"/>
      <c r="G5271" t="inlineStr"/>
      <c r="H5271" t="inlineStr"/>
      <c r="I5271" t="inlineStr"/>
      <c r="J5271" t="inlineStr"/>
      <c r="K5271" t="inlineStr">
        <is>
          <t>libre</t>
        </is>
      </c>
    </row>
    <row r="5272">
      <c r="A5272" t="inlineStr">
        <is>
          <t>2015</t>
        </is>
      </c>
      <c r="B5272" t="inlineStr">
        <is>
          <t>Oignons et échalotes</t>
        </is>
      </c>
      <c r="C5272" t="inlineStr">
        <is>
          <t>Echanges nets (sans ré-exports)</t>
        </is>
      </c>
      <c r="D5272" t="n">
        <v>59.5</v>
      </c>
      <c r="E5272" t="inlineStr"/>
      <c r="F5272" t="inlineStr"/>
      <c r="G5272" t="inlineStr"/>
      <c r="H5272" t="inlineStr"/>
      <c r="I5272" t="inlineStr"/>
      <c r="J5272" t="inlineStr"/>
      <c r="K5272" t="inlineStr">
        <is>
          <t>libre</t>
        </is>
      </c>
    </row>
    <row r="5273">
      <c r="A5273" t="inlineStr">
        <is>
          <t>2015</t>
        </is>
      </c>
      <c r="B5273" t="inlineStr">
        <is>
          <t>Oignon</t>
        </is>
      </c>
      <c r="C5273" t="inlineStr">
        <is>
          <t>Echanges nets (sans ré-exports)</t>
        </is>
      </c>
      <c r="D5273" t="n">
        <v>56.1</v>
      </c>
      <c r="E5273" t="inlineStr"/>
      <c r="F5273" t="inlineStr"/>
      <c r="G5273" t="inlineStr"/>
      <c r="H5273" t="inlineStr"/>
      <c r="I5273" t="inlineStr"/>
      <c r="J5273" t="inlineStr"/>
      <c r="K5273" t="inlineStr">
        <is>
          <t>libre</t>
        </is>
      </c>
    </row>
    <row r="5274">
      <c r="A5274" t="inlineStr">
        <is>
          <t>2015</t>
        </is>
      </c>
      <c r="B5274" t="inlineStr">
        <is>
          <t>Oignon blanc</t>
        </is>
      </c>
      <c r="C5274" t="inlineStr">
        <is>
          <t>Echanges nets (sans ré-exports)</t>
        </is>
      </c>
      <c r="D5274" t="n">
        <v>2.6</v>
      </c>
      <c r="E5274" t="inlineStr"/>
      <c r="F5274" t="inlineStr"/>
      <c r="G5274" t="inlineStr"/>
      <c r="H5274" t="inlineStr"/>
      <c r="I5274" t="inlineStr"/>
      <c r="J5274" t="inlineStr"/>
      <c r="K5274" t="inlineStr">
        <is>
          <t>libre</t>
        </is>
      </c>
    </row>
    <row r="5275">
      <c r="A5275" t="inlineStr">
        <is>
          <t>2015</t>
        </is>
      </c>
      <c r="B5275" t="inlineStr">
        <is>
          <t>Oignon de couleur</t>
        </is>
      </c>
      <c r="C5275" t="inlineStr">
        <is>
          <t>Echanges nets (sans ré-exports)</t>
        </is>
      </c>
      <c r="D5275" t="n">
        <v>53.5</v>
      </c>
      <c r="E5275" t="inlineStr"/>
      <c r="F5275" t="inlineStr"/>
      <c r="G5275" t="inlineStr"/>
      <c r="H5275" t="inlineStr"/>
      <c r="I5275" t="inlineStr"/>
      <c r="J5275" t="inlineStr"/>
      <c r="K5275" t="inlineStr">
        <is>
          <t>libre</t>
        </is>
      </c>
    </row>
    <row r="5276">
      <c r="A5276" t="inlineStr">
        <is>
          <t>2015</t>
        </is>
      </c>
      <c r="B5276" t="inlineStr">
        <is>
          <t>Echalote</t>
        </is>
      </c>
      <c r="C5276" t="inlineStr">
        <is>
          <t>Echanges nets (sans ré-exports)</t>
        </is>
      </c>
      <c r="D5276" t="n">
        <v>3.4</v>
      </c>
      <c r="E5276" t="inlineStr"/>
      <c r="F5276" t="inlineStr"/>
      <c r="G5276" t="inlineStr"/>
      <c r="H5276" t="inlineStr"/>
      <c r="I5276" t="inlineStr"/>
      <c r="J5276" t="inlineStr"/>
      <c r="K5276" t="inlineStr">
        <is>
          <t>libre</t>
        </is>
      </c>
    </row>
    <row r="5277">
      <c r="A5277" t="inlineStr">
        <is>
          <t>2015</t>
        </is>
      </c>
      <c r="B5277" t="inlineStr">
        <is>
          <t>Poireaux</t>
        </is>
      </c>
      <c r="C5277" t="inlineStr">
        <is>
          <t>Echanges nets (sans ré-exports)</t>
        </is>
      </c>
      <c r="D5277" t="n">
        <v>6.8</v>
      </c>
      <c r="E5277" t="inlineStr"/>
      <c r="F5277" t="inlineStr"/>
      <c r="G5277" t="inlineStr"/>
      <c r="H5277" t="inlineStr"/>
      <c r="I5277" t="inlineStr"/>
      <c r="J5277" t="inlineStr"/>
      <c r="K5277" t="inlineStr">
        <is>
          <t>libre</t>
        </is>
      </c>
    </row>
    <row r="5278">
      <c r="A5278" t="inlineStr">
        <is>
          <t>2015</t>
        </is>
      </c>
      <c r="B5278" t="inlineStr">
        <is>
          <t>Autres légumes à racine, à bulbe ou à tubercules (ne présentant pas une forte teneur en amidon ou inuline)</t>
        </is>
      </c>
      <c r="C5278" t="inlineStr">
        <is>
          <t>Echanges nets (sans ré-exports)</t>
        </is>
      </c>
      <c r="D5278" t="n">
        <v>17.7</v>
      </c>
      <c r="E5278" t="inlineStr"/>
      <c r="F5278" t="inlineStr"/>
      <c r="G5278" t="inlineStr"/>
      <c r="H5278" t="inlineStr"/>
      <c r="I5278" t="inlineStr"/>
      <c r="J5278" t="inlineStr"/>
      <c r="K5278" t="inlineStr">
        <is>
          <t>déterminé</t>
        </is>
      </c>
    </row>
    <row r="5279">
      <c r="A5279" t="inlineStr">
        <is>
          <t>2015</t>
        </is>
      </c>
      <c r="B5279" t="inlineStr">
        <is>
          <t>Betterave potagère</t>
        </is>
      </c>
      <c r="C5279" t="inlineStr">
        <is>
          <t>Echanges nets (sans ré-exports)</t>
        </is>
      </c>
      <c r="D5279" t="n">
        <v>10.5</v>
      </c>
      <c r="E5279" t="inlineStr"/>
      <c r="F5279" t="inlineStr"/>
      <c r="G5279" t="inlineStr"/>
      <c r="H5279" t="inlineStr"/>
      <c r="I5279" t="inlineStr"/>
      <c r="J5279" t="inlineStr"/>
      <c r="K5279" t="inlineStr">
        <is>
          <t>libre</t>
        </is>
      </c>
    </row>
    <row r="5280">
      <c r="A5280" t="inlineStr">
        <is>
          <t>2015</t>
        </is>
      </c>
      <c r="B5280" t="inlineStr">
        <is>
          <t>Radis</t>
        </is>
      </c>
      <c r="C5280" t="inlineStr">
        <is>
          <t>Echanges nets (sans ré-exports)</t>
        </is>
      </c>
      <c r="D5280" t="n">
        <v>7.2</v>
      </c>
      <c r="E5280" t="inlineStr"/>
      <c r="F5280" t="inlineStr"/>
      <c r="G5280" t="inlineStr"/>
      <c r="H5280" t="inlineStr"/>
      <c r="I5280" t="inlineStr"/>
      <c r="J5280" t="inlineStr"/>
      <c r="K5280" t="inlineStr">
        <is>
          <t>libre</t>
        </is>
      </c>
    </row>
    <row r="5281">
      <c r="A5281" t="inlineStr">
        <is>
          <t>2015</t>
        </is>
      </c>
      <c r="B5281" t="inlineStr">
        <is>
          <t>Céleri rave</t>
        </is>
      </c>
      <c r="C5281" t="inlineStr">
        <is>
          <t>Echanges nets (sans ré-exports)</t>
        </is>
      </c>
      <c r="D5281" t="n">
        <v>0.1</v>
      </c>
      <c r="E5281" t="inlineStr"/>
      <c r="F5281" t="inlineStr"/>
      <c r="G5281" t="inlineStr"/>
      <c r="H5281" t="inlineStr"/>
      <c r="I5281" t="inlineStr"/>
      <c r="J5281" t="inlineStr"/>
      <c r="K5281" t="inlineStr">
        <is>
          <t>libre</t>
        </is>
      </c>
    </row>
    <row r="5282">
      <c r="A5282" t="inlineStr">
        <is>
          <t>2015</t>
        </is>
      </c>
      <c r="B5282" t="inlineStr">
        <is>
          <t>Salsifis et scorsonère</t>
        </is>
      </c>
      <c r="C5282" t="inlineStr">
        <is>
          <t>Echanges nets (sans ré-exports)</t>
        </is>
      </c>
      <c r="D5282" t="n">
        <v>0</v>
      </c>
      <c r="E5282" t="inlineStr"/>
      <c r="F5282" t="inlineStr"/>
      <c r="G5282" t="inlineStr"/>
      <c r="H5282" t="inlineStr"/>
      <c r="I5282" t="inlineStr"/>
      <c r="J5282" t="inlineStr"/>
      <c r="K5282" t="inlineStr">
        <is>
          <t>libre</t>
        </is>
      </c>
    </row>
    <row r="5283">
      <c r="A5283" t="inlineStr">
        <is>
          <t>2015</t>
        </is>
      </c>
      <c r="B5283" t="inlineStr">
        <is>
          <t>Racines et tubercules à amidon ou inuline comestibles</t>
        </is>
      </c>
      <c r="C5283" t="inlineStr">
        <is>
          <t>Echanges nets (sans ré-exports)</t>
        </is>
      </c>
      <c r="D5283" t="n">
        <v>1840</v>
      </c>
      <c r="E5283" t="inlineStr"/>
      <c r="F5283" t="inlineStr"/>
      <c r="G5283" t="inlineStr"/>
      <c r="H5283" t="inlineStr"/>
      <c r="I5283" t="inlineStr"/>
      <c r="J5283" t="inlineStr"/>
      <c r="K5283" t="inlineStr">
        <is>
          <t>libre unbounded</t>
        </is>
      </c>
    </row>
    <row r="5284">
      <c r="A5284" t="inlineStr">
        <is>
          <t>2015</t>
        </is>
      </c>
      <c r="B5284" t="inlineStr">
        <is>
          <t>Pommes de terre</t>
        </is>
      </c>
      <c r="C5284" t="inlineStr">
        <is>
          <t>Echanges nets (sans ré-exports)</t>
        </is>
      </c>
      <c r="D5284" t="n">
        <v>1830</v>
      </c>
      <c r="E5284" t="inlineStr"/>
      <c r="F5284" t="inlineStr"/>
      <c r="G5284" t="inlineStr"/>
      <c r="H5284" t="inlineStr"/>
      <c r="I5284" t="inlineStr"/>
      <c r="J5284" t="inlineStr"/>
      <c r="K5284" t="inlineStr">
        <is>
          <t>déterminé</t>
        </is>
      </c>
    </row>
    <row r="5285">
      <c r="A5285" t="inlineStr">
        <is>
          <t>2015</t>
        </is>
      </c>
      <c r="B5285" t="inlineStr">
        <is>
          <t>Pommes de terre de consommation</t>
        </is>
      </c>
      <c r="C5285" t="inlineStr">
        <is>
          <t>Echanges nets (sans ré-exports)</t>
        </is>
      </c>
      <c r="D5285" t="n">
        <v>1830</v>
      </c>
      <c r="E5285" t="inlineStr"/>
      <c r="F5285" t="inlineStr"/>
      <c r="G5285" t="inlineStr"/>
      <c r="H5285" t="inlineStr"/>
      <c r="I5285" t="inlineStr"/>
      <c r="J5285" t="inlineStr"/>
      <c r="K5285" t="inlineStr">
        <is>
          <t>déterminé</t>
        </is>
      </c>
    </row>
    <row r="5286">
      <c r="A5286" t="inlineStr">
        <is>
          <t>2015</t>
        </is>
      </c>
      <c r="B5286" t="inlineStr">
        <is>
          <t>Pommes de terre primeurs ou nouvelles</t>
        </is>
      </c>
      <c r="C5286" t="inlineStr">
        <is>
          <t>Echanges nets (sans ré-exports)</t>
        </is>
      </c>
      <c r="D5286" t="n">
        <v>0</v>
      </c>
      <c r="E5286" t="inlineStr"/>
      <c r="F5286" t="inlineStr"/>
      <c r="G5286" t="inlineStr"/>
      <c r="H5286" t="inlineStr"/>
      <c r="I5286" t="inlineStr"/>
      <c r="J5286" t="inlineStr"/>
      <c r="K5286" t="inlineStr">
        <is>
          <t>libre</t>
        </is>
      </c>
    </row>
    <row r="5287">
      <c r="A5287" t="inlineStr">
        <is>
          <t>2015</t>
        </is>
      </c>
      <c r="B5287" t="inlineStr">
        <is>
          <t>Pommes de terre de conservation ou demi-saison</t>
        </is>
      </c>
      <c r="C5287" t="inlineStr">
        <is>
          <t>Echanges nets (sans ré-exports)</t>
        </is>
      </c>
      <c r="D5287" t="n">
        <v>1830</v>
      </c>
      <c r="E5287" t="inlineStr"/>
      <c r="F5287" t="inlineStr"/>
      <c r="G5287" t="inlineStr"/>
      <c r="H5287" t="inlineStr"/>
      <c r="I5287" t="inlineStr"/>
      <c r="J5287" t="inlineStr"/>
      <c r="K5287" t="inlineStr">
        <is>
          <t>libre</t>
        </is>
      </c>
    </row>
    <row r="5288">
      <c r="A5288" t="inlineStr">
        <is>
          <t>2015</t>
        </is>
      </c>
      <c r="B5288" t="inlineStr">
        <is>
          <t>Patates douces</t>
        </is>
      </c>
      <c r="C5288" t="inlineStr">
        <is>
          <t>Echanges nets (sans ré-exports)</t>
        </is>
      </c>
      <c r="D5288" t="n">
        <v>3.3</v>
      </c>
      <c r="E5288" t="inlineStr"/>
      <c r="F5288" t="inlineStr"/>
      <c r="G5288" t="inlineStr"/>
      <c r="H5288" t="inlineStr"/>
      <c r="I5288" t="inlineStr"/>
      <c r="J5288" t="inlineStr"/>
      <c r="K5288" t="inlineStr">
        <is>
          <t>libre</t>
        </is>
      </c>
    </row>
    <row r="5289">
      <c r="A5289" t="inlineStr">
        <is>
          <t>2015</t>
        </is>
      </c>
      <c r="B5289" t="inlineStr">
        <is>
          <t>Manioc</t>
        </is>
      </c>
      <c r="C5289" t="inlineStr">
        <is>
          <t>Echanges nets (sans ré-exports)</t>
        </is>
      </c>
      <c r="D5289" t="n">
        <v>0.1</v>
      </c>
      <c r="E5289" t="inlineStr"/>
      <c r="F5289" t="inlineStr"/>
      <c r="G5289" t="inlineStr"/>
      <c r="H5289" t="inlineStr"/>
      <c r="I5289" t="inlineStr"/>
      <c r="J5289" t="inlineStr"/>
      <c r="K5289" t="inlineStr">
        <is>
          <t>libre</t>
        </is>
      </c>
    </row>
    <row r="5290">
      <c r="A5290" t="inlineStr">
        <is>
          <t>2015</t>
        </is>
      </c>
      <c r="B5290" t="inlineStr">
        <is>
          <t>Colocases</t>
        </is>
      </c>
      <c r="C5290" t="inlineStr">
        <is>
          <t>Echanges nets (sans ré-exports)</t>
        </is>
      </c>
      <c r="D5290" t="n">
        <v>0</v>
      </c>
      <c r="E5290" t="inlineStr"/>
      <c r="F5290" t="inlineStr"/>
      <c r="G5290" t="inlineStr"/>
      <c r="H5290" t="inlineStr"/>
      <c r="I5290" t="inlineStr"/>
      <c r="J5290" t="inlineStr"/>
      <c r="K5290" t="inlineStr">
        <is>
          <t>libre</t>
        </is>
      </c>
    </row>
    <row r="5291">
      <c r="A5291" t="inlineStr">
        <is>
          <t>2015</t>
        </is>
      </c>
      <c r="B5291" t="inlineStr">
        <is>
          <t>Autres racines et tubercules à amidon ou inuline comestibles</t>
        </is>
      </c>
      <c r="C5291" t="inlineStr">
        <is>
          <t>Echanges nets (sans ré-exports)</t>
        </is>
      </c>
      <c r="D5291" t="n">
        <v>2</v>
      </c>
      <c r="E5291" t="inlineStr"/>
      <c r="F5291" t="inlineStr"/>
      <c r="G5291" t="inlineStr"/>
      <c r="H5291" t="inlineStr"/>
      <c r="I5291" t="inlineStr"/>
      <c r="J5291" t="inlineStr"/>
      <c r="K5291" t="inlineStr">
        <is>
          <t>libre unbounded</t>
        </is>
      </c>
    </row>
    <row r="5292">
      <c r="A5292" t="inlineStr">
        <is>
          <t>2015</t>
        </is>
      </c>
      <c r="B5292" t="inlineStr">
        <is>
          <t>Igname</t>
        </is>
      </c>
      <c r="C5292" t="inlineStr">
        <is>
          <t>Echanges nets (sans ré-exports)</t>
        </is>
      </c>
      <c r="D5292" t="n">
        <v>0.1</v>
      </c>
      <c r="E5292" t="inlineStr"/>
      <c r="F5292" t="inlineStr"/>
      <c r="G5292" t="inlineStr"/>
      <c r="H5292" t="inlineStr"/>
      <c r="I5292" t="inlineStr"/>
      <c r="J5292" t="inlineStr"/>
      <c r="K5292" t="inlineStr">
        <is>
          <t>libre</t>
        </is>
      </c>
    </row>
    <row r="5293">
      <c r="A5293" t="inlineStr">
        <is>
          <t>2015</t>
        </is>
      </c>
      <c r="B5293" t="inlineStr">
        <is>
          <t>Autres tubercules, n.c.a.</t>
        </is>
      </c>
      <c r="C5293" t="inlineStr">
        <is>
          <t>Echanges nets (sans ré-exports)</t>
        </is>
      </c>
      <c r="D5293" t="n">
        <v>1.9</v>
      </c>
      <c r="E5293" t="inlineStr"/>
      <c r="F5293" t="inlineStr"/>
      <c r="G5293" t="inlineStr"/>
      <c r="H5293" t="inlineStr"/>
      <c r="I5293" t="inlineStr"/>
      <c r="J5293" t="inlineStr"/>
      <c r="K5293" t="inlineStr">
        <is>
          <t>libre unbounded</t>
        </is>
      </c>
    </row>
    <row r="5294">
      <c r="A5294" t="inlineStr">
        <is>
          <t>2015</t>
        </is>
      </c>
      <c r="B5294" t="inlineStr">
        <is>
          <t>Champignons et truffes</t>
        </is>
      </c>
      <c r="C5294" t="inlineStr">
        <is>
          <t>Echanges nets (sans ré-exports)</t>
        </is>
      </c>
      <c r="D5294" t="n">
        <v>2</v>
      </c>
      <c r="E5294" t="inlineStr"/>
      <c r="F5294" t="inlineStr"/>
      <c r="G5294" t="inlineStr"/>
      <c r="H5294" t="inlineStr"/>
      <c r="I5294" t="inlineStr"/>
      <c r="J5294" t="inlineStr"/>
      <c r="K5294" t="inlineStr">
        <is>
          <t>déterminé</t>
        </is>
      </c>
    </row>
    <row r="5295">
      <c r="A5295" t="inlineStr">
        <is>
          <t>2015</t>
        </is>
      </c>
      <c r="B5295" t="inlineStr">
        <is>
          <t>Champignons cultivés</t>
        </is>
      </c>
      <c r="C5295" t="inlineStr">
        <is>
          <t>Echanges nets (sans ré-exports)</t>
        </is>
      </c>
      <c r="D5295" t="n">
        <v>0.5</v>
      </c>
      <c r="E5295" t="inlineStr"/>
      <c r="F5295" t="inlineStr"/>
      <c r="G5295" t="inlineStr"/>
      <c r="H5295" t="inlineStr"/>
      <c r="I5295" t="inlineStr"/>
      <c r="J5295" t="inlineStr"/>
      <c r="K5295" t="inlineStr">
        <is>
          <t>déterminé</t>
        </is>
      </c>
    </row>
    <row r="5296">
      <c r="A5296" t="inlineStr">
        <is>
          <t>2015</t>
        </is>
      </c>
      <c r="B5296" t="inlineStr">
        <is>
          <t>Champignons du genre Agaricus</t>
        </is>
      </c>
      <c r="C5296" t="inlineStr">
        <is>
          <t>Echanges nets (sans ré-exports)</t>
        </is>
      </c>
      <c r="D5296" t="n">
        <v>0.5</v>
      </c>
      <c r="E5296" t="inlineStr"/>
      <c r="F5296" t="inlineStr"/>
      <c r="G5296" t="inlineStr"/>
      <c r="H5296" t="inlineStr"/>
      <c r="I5296" t="inlineStr"/>
      <c r="J5296" t="inlineStr"/>
      <c r="K5296" t="inlineStr">
        <is>
          <t>déterminé</t>
        </is>
      </c>
    </row>
    <row r="5297">
      <c r="A5297" t="inlineStr">
        <is>
          <t>2015</t>
        </is>
      </c>
      <c r="B5297" t="inlineStr">
        <is>
          <t>Champignons non-cultivés et truffes</t>
        </is>
      </c>
      <c r="C5297" t="inlineStr">
        <is>
          <t>Echanges nets (sans ré-exports)</t>
        </is>
      </c>
      <c r="D5297" t="n">
        <v>1.5</v>
      </c>
      <c r="E5297" t="inlineStr"/>
      <c r="F5297" t="inlineStr"/>
      <c r="G5297" t="inlineStr"/>
      <c r="H5297" t="inlineStr"/>
      <c r="I5297" t="inlineStr"/>
      <c r="J5297" t="inlineStr"/>
      <c r="K5297" t="inlineStr">
        <is>
          <t>déterminé</t>
        </is>
      </c>
    </row>
    <row r="5298">
      <c r="A5298" t="inlineStr">
        <is>
          <t>2015</t>
        </is>
      </c>
      <c r="B5298" t="inlineStr">
        <is>
          <t>Champignons non-cultivés</t>
        </is>
      </c>
      <c r="C5298" t="inlineStr">
        <is>
          <t>Echanges nets (sans ré-exports)</t>
        </is>
      </c>
      <c r="D5298" t="n">
        <v>0.2</v>
      </c>
      <c r="E5298" t="inlineStr"/>
      <c r="F5298" t="inlineStr"/>
      <c r="G5298" t="inlineStr"/>
      <c r="H5298" t="inlineStr"/>
      <c r="I5298" t="inlineStr"/>
      <c r="J5298" t="inlineStr"/>
      <c r="K5298" t="inlineStr">
        <is>
          <t>libre</t>
        </is>
      </c>
    </row>
    <row r="5299">
      <c r="A5299" t="inlineStr">
        <is>
          <t>2015</t>
        </is>
      </c>
      <c r="B5299" t="inlineStr">
        <is>
          <t>Chanterelles</t>
        </is>
      </c>
      <c r="C5299" t="inlineStr">
        <is>
          <t>Echanges nets (sans ré-exports)</t>
        </is>
      </c>
      <c r="D5299" t="n">
        <v>0.1</v>
      </c>
      <c r="E5299" t="inlineStr"/>
      <c r="F5299" t="inlineStr"/>
      <c r="G5299" t="inlineStr"/>
      <c r="H5299" t="inlineStr"/>
      <c r="I5299" t="inlineStr"/>
      <c r="J5299" t="inlineStr"/>
      <c r="K5299" t="inlineStr">
        <is>
          <t>libre</t>
        </is>
      </c>
    </row>
    <row r="5300">
      <c r="A5300" t="inlineStr">
        <is>
          <t>2015</t>
        </is>
      </c>
      <c r="B5300" t="inlineStr">
        <is>
          <t>Cèpes</t>
        </is>
      </c>
      <c r="C5300" t="inlineStr">
        <is>
          <t>Echanges nets (sans ré-exports)</t>
        </is>
      </c>
      <c r="D5300" t="n">
        <v>0.1</v>
      </c>
      <c r="E5300" t="inlineStr"/>
      <c r="F5300" t="inlineStr"/>
      <c r="G5300" t="inlineStr"/>
      <c r="H5300" t="inlineStr"/>
      <c r="I5300" t="inlineStr"/>
      <c r="J5300" t="inlineStr"/>
      <c r="K5300" t="inlineStr">
        <is>
          <t>libre</t>
        </is>
      </c>
    </row>
    <row r="5301">
      <c r="A5301" t="inlineStr">
        <is>
          <t>2015</t>
        </is>
      </c>
      <c r="B5301" t="inlineStr">
        <is>
          <t>Autres champignons</t>
        </is>
      </c>
      <c r="C5301" t="inlineStr">
        <is>
          <t>Echanges nets (sans ré-exports)</t>
        </is>
      </c>
      <c r="D5301" t="n">
        <v>0.1</v>
      </c>
      <c r="E5301" t="inlineStr"/>
      <c r="F5301" t="inlineStr"/>
      <c r="G5301" t="inlineStr"/>
      <c r="H5301" t="inlineStr"/>
      <c r="I5301" t="inlineStr"/>
      <c r="J5301" t="inlineStr"/>
      <c r="K5301" t="inlineStr">
        <is>
          <t>libre</t>
        </is>
      </c>
    </row>
    <row r="5302">
      <c r="A5302" t="inlineStr">
        <is>
          <t>2015</t>
        </is>
      </c>
      <c r="B5302" t="inlineStr">
        <is>
          <t>Truffes</t>
        </is>
      </c>
      <c r="C5302" t="inlineStr">
        <is>
          <t>Echanges nets (sans ré-exports)</t>
        </is>
      </c>
      <c r="D5302" t="n">
        <v>1.3</v>
      </c>
      <c r="E5302" t="inlineStr"/>
      <c r="F5302" t="inlineStr"/>
      <c r="G5302" t="inlineStr"/>
      <c r="H5302" t="inlineStr"/>
      <c r="I5302" t="inlineStr"/>
      <c r="J5302" t="inlineStr"/>
      <c r="K5302" t="inlineStr">
        <is>
          <t>libre</t>
        </is>
      </c>
    </row>
    <row r="5303">
      <c r="A5303" t="inlineStr">
        <is>
          <t>2015</t>
        </is>
      </c>
      <c r="B5303" t="inlineStr">
        <is>
          <t>Légumes frais n.c.a.</t>
        </is>
      </c>
      <c r="C5303" t="inlineStr">
        <is>
          <t>Echanges nets (sans ré-exports)</t>
        </is>
      </c>
      <c r="D5303" t="n">
        <v>2.1</v>
      </c>
      <c r="E5303" t="inlineStr"/>
      <c r="F5303" t="inlineStr"/>
      <c r="G5303" t="inlineStr"/>
      <c r="H5303" t="inlineStr"/>
      <c r="I5303" t="inlineStr"/>
      <c r="J5303" t="inlineStr"/>
      <c r="K5303" t="inlineStr">
        <is>
          <t>déterminé</t>
        </is>
      </c>
    </row>
    <row r="5304">
      <c r="A5304" t="inlineStr">
        <is>
          <t>2015</t>
        </is>
      </c>
      <c r="B5304" t="inlineStr">
        <is>
          <t>Céleris branches</t>
        </is>
      </c>
      <c r="C5304" t="inlineStr">
        <is>
          <t>Echanges nets (sans ré-exports)</t>
        </is>
      </c>
      <c r="D5304" t="n">
        <v>2.1</v>
      </c>
      <c r="E5304" t="inlineStr"/>
      <c r="F5304" t="inlineStr"/>
      <c r="G5304" t="inlineStr"/>
      <c r="H5304" t="inlineStr"/>
      <c r="I5304" t="inlineStr"/>
      <c r="J5304" t="inlineStr"/>
      <c r="K5304" t="inlineStr">
        <is>
          <t>déterminé</t>
        </is>
      </c>
    </row>
    <row r="5305">
      <c r="A5305" t="inlineStr">
        <is>
          <t>2015</t>
        </is>
      </c>
      <c r="B5305" t="inlineStr">
        <is>
          <t>Fruits</t>
        </is>
      </c>
      <c r="C5305" t="inlineStr">
        <is>
          <t>Echanges nets (sans ré-exports)</t>
        </is>
      </c>
      <c r="D5305" t="n">
        <v>1240</v>
      </c>
      <c r="E5305" t="inlineStr"/>
      <c r="F5305" t="inlineStr"/>
      <c r="G5305" t="inlineStr"/>
      <c r="H5305" t="inlineStr"/>
      <c r="I5305" t="inlineStr"/>
      <c r="J5305" t="inlineStr"/>
      <c r="K5305" t="inlineStr">
        <is>
          <t>libre unbounded</t>
        </is>
      </c>
    </row>
    <row r="5306">
      <c r="A5306" t="inlineStr">
        <is>
          <t>2015</t>
        </is>
      </c>
      <c r="B5306" t="inlineStr">
        <is>
          <t>Raisin</t>
        </is>
      </c>
      <c r="C5306" t="inlineStr">
        <is>
          <t>Echanges nets (sans ré-exports)</t>
        </is>
      </c>
      <c r="D5306" t="n">
        <v>8</v>
      </c>
      <c r="E5306" t="inlineStr"/>
      <c r="F5306" t="inlineStr"/>
      <c r="G5306" t="inlineStr"/>
      <c r="H5306" t="inlineStr"/>
      <c r="I5306" t="inlineStr"/>
      <c r="J5306" t="inlineStr"/>
      <c r="K5306" t="inlineStr">
        <is>
          <t>libre</t>
        </is>
      </c>
    </row>
    <row r="5307">
      <c r="A5307" t="inlineStr">
        <is>
          <t>2015</t>
        </is>
      </c>
      <c r="B5307" t="inlineStr">
        <is>
          <t>Raisin de table</t>
        </is>
      </c>
      <c r="C5307" t="inlineStr">
        <is>
          <t>Echanges nets (sans ré-exports)</t>
        </is>
      </c>
      <c r="D5307" t="n">
        <v>4.1</v>
      </c>
      <c r="E5307" t="inlineStr"/>
      <c r="F5307" t="inlineStr"/>
      <c r="G5307" t="inlineStr"/>
      <c r="H5307" t="inlineStr"/>
      <c r="I5307" t="inlineStr"/>
      <c r="J5307" t="inlineStr"/>
      <c r="K5307" t="inlineStr">
        <is>
          <t>libre</t>
        </is>
      </c>
    </row>
    <row r="5308">
      <c r="A5308" t="inlineStr">
        <is>
          <t>2015</t>
        </is>
      </c>
      <c r="B5308" t="inlineStr">
        <is>
          <t>Autre raisin frais</t>
        </is>
      </c>
      <c r="C5308" t="inlineStr">
        <is>
          <t>Echanges nets (sans ré-exports)</t>
        </is>
      </c>
      <c r="D5308" t="n">
        <v>3.9</v>
      </c>
      <c r="E5308" t="inlineStr"/>
      <c r="F5308" t="inlineStr"/>
      <c r="G5308" t="inlineStr"/>
      <c r="H5308" t="inlineStr"/>
      <c r="I5308" t="inlineStr"/>
      <c r="J5308" t="inlineStr"/>
      <c r="K5308" t="inlineStr">
        <is>
          <t>libre</t>
        </is>
      </c>
    </row>
    <row r="5309">
      <c r="A5309" t="inlineStr">
        <is>
          <t>2015</t>
        </is>
      </c>
      <c r="B5309" t="inlineStr">
        <is>
          <t>Fruits tropicaux et subtropicaux</t>
        </is>
      </c>
      <c r="C5309" t="inlineStr">
        <is>
          <t>Echanges nets (sans ré-exports)</t>
        </is>
      </c>
      <c r="D5309" t="n">
        <v>282</v>
      </c>
      <c r="E5309" t="inlineStr"/>
      <c r="F5309" t="inlineStr"/>
      <c r="G5309" t="inlineStr"/>
      <c r="H5309" t="inlineStr"/>
      <c r="I5309" t="inlineStr"/>
      <c r="J5309" t="inlineStr"/>
      <c r="K5309" t="inlineStr">
        <is>
          <t>libre</t>
        </is>
      </c>
    </row>
    <row r="5310">
      <c r="A5310" t="inlineStr">
        <is>
          <t>2015</t>
        </is>
      </c>
      <c r="B5310" t="inlineStr">
        <is>
          <t>Avocats</t>
        </is>
      </c>
      <c r="C5310" t="inlineStr">
        <is>
          <t>Echanges nets (sans ré-exports)</t>
        </is>
      </c>
      <c r="D5310" t="n">
        <v>0</v>
      </c>
      <c r="E5310" t="inlineStr"/>
      <c r="F5310" t="inlineStr"/>
      <c r="G5310" t="inlineStr"/>
      <c r="H5310" t="inlineStr"/>
      <c r="I5310" t="inlineStr"/>
      <c r="J5310" t="inlineStr"/>
      <c r="K5310" t="inlineStr">
        <is>
          <t>libre</t>
        </is>
      </c>
    </row>
    <row r="5311">
      <c r="A5311" t="inlineStr">
        <is>
          <t>2015</t>
        </is>
      </c>
      <c r="B5311" t="inlineStr">
        <is>
          <t>Bananes, bananes plantains et assimilés</t>
        </is>
      </c>
      <c r="C5311" t="inlineStr">
        <is>
          <t>Echanges nets (sans ré-exports)</t>
        </is>
      </c>
      <c r="D5311" t="n">
        <v>272</v>
      </c>
      <c r="E5311" t="inlineStr"/>
      <c r="F5311" t="inlineStr"/>
      <c r="G5311" t="inlineStr"/>
      <c r="H5311" t="inlineStr"/>
      <c r="I5311" t="inlineStr"/>
      <c r="J5311" t="inlineStr"/>
      <c r="K5311" t="inlineStr">
        <is>
          <t>libre</t>
        </is>
      </c>
    </row>
    <row r="5312">
      <c r="A5312" t="inlineStr">
        <is>
          <t>2015</t>
        </is>
      </c>
      <c r="B5312" t="inlineStr">
        <is>
          <t>Bananes fruits</t>
        </is>
      </c>
      <c r="C5312" t="inlineStr">
        <is>
          <t>Echanges nets (sans ré-exports)</t>
        </is>
      </c>
      <c r="D5312" t="n">
        <v>272</v>
      </c>
      <c r="E5312" t="inlineStr"/>
      <c r="F5312" t="inlineStr"/>
      <c r="G5312" t="inlineStr"/>
      <c r="H5312" t="inlineStr"/>
      <c r="I5312" t="inlineStr"/>
      <c r="J5312" t="inlineStr"/>
      <c r="K5312" t="inlineStr">
        <is>
          <t>libre</t>
        </is>
      </c>
    </row>
    <row r="5313">
      <c r="A5313" t="inlineStr">
        <is>
          <t>2015</t>
        </is>
      </c>
      <c r="B5313" t="inlineStr">
        <is>
          <t>Bananes plantains</t>
        </is>
      </c>
      <c r="C5313" t="inlineStr">
        <is>
          <t>Echanges nets (sans ré-exports)</t>
        </is>
      </c>
      <c r="D5313" t="n">
        <v>0.2</v>
      </c>
      <c r="E5313" t="inlineStr"/>
      <c r="F5313" t="inlineStr"/>
      <c r="G5313" t="inlineStr"/>
      <c r="H5313" t="inlineStr"/>
      <c r="I5313" t="inlineStr"/>
      <c r="J5313" t="inlineStr"/>
      <c r="K5313" t="inlineStr">
        <is>
          <t>libre</t>
        </is>
      </c>
    </row>
    <row r="5314">
      <c r="A5314" t="inlineStr">
        <is>
          <t>2015</t>
        </is>
      </c>
      <c r="B5314" t="inlineStr">
        <is>
          <t>Dattes</t>
        </is>
      </c>
      <c r="C5314" t="inlineStr">
        <is>
          <t>Echanges nets (sans ré-exports)</t>
        </is>
      </c>
      <c r="D5314" t="n">
        <v>5</v>
      </c>
      <c r="E5314" t="inlineStr"/>
      <c r="F5314" t="inlineStr"/>
      <c r="G5314" t="inlineStr"/>
      <c r="H5314" t="inlineStr"/>
      <c r="I5314" t="inlineStr"/>
      <c r="J5314" t="inlineStr"/>
      <c r="K5314" t="inlineStr">
        <is>
          <t>libre</t>
        </is>
      </c>
    </row>
    <row r="5315">
      <c r="A5315" t="inlineStr">
        <is>
          <t>2015</t>
        </is>
      </c>
      <c r="B5315" t="inlineStr">
        <is>
          <t>Figues</t>
        </is>
      </c>
      <c r="C5315" t="inlineStr">
        <is>
          <t>Echanges nets (sans ré-exports)</t>
        </is>
      </c>
      <c r="D5315" t="n">
        <v>0</v>
      </c>
      <c r="E5315" t="inlineStr"/>
      <c r="F5315" t="inlineStr"/>
      <c r="G5315" t="inlineStr"/>
      <c r="H5315" t="inlineStr"/>
      <c r="I5315" t="inlineStr"/>
      <c r="J5315" t="inlineStr"/>
      <c r="K5315" t="inlineStr">
        <is>
          <t>libre</t>
        </is>
      </c>
    </row>
    <row r="5316">
      <c r="A5316" t="inlineStr">
        <is>
          <t>2015</t>
        </is>
      </c>
      <c r="B5316" t="inlineStr">
        <is>
          <t>Autres fruits tropicaux et subtropicaux</t>
        </is>
      </c>
      <c r="C5316" t="inlineStr">
        <is>
          <t>Echanges nets (sans ré-exports)</t>
        </is>
      </c>
      <c r="D5316" t="n">
        <v>5.1</v>
      </c>
      <c r="E5316" t="inlineStr"/>
      <c r="F5316" t="inlineStr"/>
      <c r="G5316" t="inlineStr"/>
      <c r="H5316" t="inlineStr"/>
      <c r="I5316" t="inlineStr"/>
      <c r="J5316" t="inlineStr"/>
      <c r="K5316" t="inlineStr">
        <is>
          <t>libre</t>
        </is>
      </c>
    </row>
    <row r="5317">
      <c r="A5317" t="inlineStr">
        <is>
          <t>2015</t>
        </is>
      </c>
      <c r="B5317" t="inlineStr">
        <is>
          <t>Mangue</t>
        </is>
      </c>
      <c r="C5317" t="inlineStr">
        <is>
          <t>Echanges nets (sans ré-exports)</t>
        </is>
      </c>
      <c r="D5317" t="n">
        <v>0</v>
      </c>
      <c r="E5317" t="inlineStr"/>
      <c r="F5317" t="inlineStr"/>
      <c r="G5317" t="inlineStr"/>
      <c r="H5317" t="inlineStr"/>
      <c r="I5317" t="inlineStr"/>
      <c r="J5317" t="inlineStr"/>
      <c r="K5317" t="inlineStr">
        <is>
          <t>libre</t>
        </is>
      </c>
    </row>
    <row r="5318">
      <c r="A5318" t="inlineStr">
        <is>
          <t>2015</t>
        </is>
      </c>
      <c r="B5318" t="inlineStr">
        <is>
          <t>Goyave, Goyavier</t>
        </is>
      </c>
      <c r="C5318" t="inlineStr">
        <is>
          <t>Echanges nets (sans ré-exports)</t>
        </is>
      </c>
      <c r="D5318" t="n">
        <v>0</v>
      </c>
      <c r="E5318" t="inlineStr"/>
      <c r="F5318" t="inlineStr"/>
      <c r="G5318" t="inlineStr"/>
      <c r="H5318" t="inlineStr"/>
      <c r="I5318" t="inlineStr"/>
      <c r="J5318" t="inlineStr"/>
      <c r="K5318" t="inlineStr">
        <is>
          <t>libre</t>
        </is>
      </c>
    </row>
    <row r="5319">
      <c r="A5319" t="inlineStr">
        <is>
          <t>2015</t>
        </is>
      </c>
      <c r="B5319" t="inlineStr">
        <is>
          <t>Ananas</t>
        </is>
      </c>
      <c r="C5319" t="inlineStr">
        <is>
          <t>Echanges nets (sans ré-exports)</t>
        </is>
      </c>
      <c r="D5319" t="n">
        <v>0</v>
      </c>
      <c r="E5319" t="inlineStr"/>
      <c r="F5319" t="inlineStr"/>
      <c r="G5319" t="inlineStr"/>
      <c r="H5319" t="inlineStr"/>
      <c r="I5319" t="inlineStr"/>
      <c r="J5319" t="inlineStr"/>
      <c r="K5319" t="inlineStr">
        <is>
          <t>libre</t>
        </is>
      </c>
    </row>
    <row r="5320">
      <c r="A5320" t="inlineStr">
        <is>
          <t>2015</t>
        </is>
      </c>
      <c r="B5320" t="inlineStr">
        <is>
          <t>Autres fruits tropicaux et subtropicaux, n.c.a</t>
        </is>
      </c>
      <c r="C5320" t="inlineStr">
        <is>
          <t>Echanges nets (sans ré-exports)</t>
        </is>
      </c>
      <c r="D5320" t="n">
        <v>5.1</v>
      </c>
      <c r="E5320" t="inlineStr"/>
      <c r="F5320" t="inlineStr"/>
      <c r="G5320" t="inlineStr"/>
      <c r="H5320" t="inlineStr"/>
      <c r="I5320" t="inlineStr"/>
      <c r="J5320" t="inlineStr"/>
      <c r="K5320" t="inlineStr">
        <is>
          <t>déterminé</t>
        </is>
      </c>
    </row>
    <row r="5321">
      <c r="A5321" t="inlineStr">
        <is>
          <t>2015</t>
        </is>
      </c>
      <c r="B5321" t="inlineStr">
        <is>
          <t>Letchi, longani, ramboutan</t>
        </is>
      </c>
      <c r="C5321" t="inlineStr">
        <is>
          <t>Echanges nets (sans ré-exports)</t>
        </is>
      </c>
      <c r="D5321" t="n">
        <v>3.8</v>
      </c>
      <c r="E5321" t="inlineStr"/>
      <c r="F5321" t="inlineStr"/>
      <c r="G5321" t="inlineStr"/>
      <c r="H5321" t="inlineStr"/>
      <c r="I5321" t="inlineStr"/>
      <c r="J5321" t="inlineStr"/>
      <c r="K5321" t="inlineStr">
        <is>
          <t>libre</t>
        </is>
      </c>
    </row>
    <row r="5322">
      <c r="A5322" t="inlineStr">
        <is>
          <t>2015</t>
        </is>
      </c>
      <c r="B5322" t="inlineStr">
        <is>
          <t>Abricot pays ou mamey</t>
        </is>
      </c>
      <c r="C5322" t="inlineStr">
        <is>
          <t>Echanges nets (sans ré-exports)</t>
        </is>
      </c>
      <c r="D5322" t="n">
        <v>0.1</v>
      </c>
      <c r="E5322" t="inlineStr"/>
      <c r="F5322" t="inlineStr"/>
      <c r="G5322" t="inlineStr"/>
      <c r="H5322" t="inlineStr"/>
      <c r="I5322" t="inlineStr"/>
      <c r="J5322" t="inlineStr"/>
      <c r="K5322" t="inlineStr">
        <is>
          <t>libre</t>
        </is>
      </c>
    </row>
    <row r="5323">
      <c r="A5323" t="inlineStr">
        <is>
          <t>2015</t>
        </is>
      </c>
      <c r="B5323" t="inlineStr">
        <is>
          <t>Corossol, pomme cannelle</t>
        </is>
      </c>
      <c r="C5323" t="inlineStr">
        <is>
          <t>Echanges nets (sans ré-exports)</t>
        </is>
      </c>
      <c r="D5323" t="n">
        <v>0.1</v>
      </c>
      <c r="E5323" t="inlineStr"/>
      <c r="F5323" t="inlineStr"/>
      <c r="G5323" t="inlineStr"/>
      <c r="H5323" t="inlineStr"/>
      <c r="I5323" t="inlineStr"/>
      <c r="J5323" t="inlineStr"/>
      <c r="K5323" t="inlineStr">
        <is>
          <t>libre</t>
        </is>
      </c>
    </row>
    <row r="5324">
      <c r="A5324" t="inlineStr">
        <is>
          <t>2015</t>
        </is>
      </c>
      <c r="B5324" t="inlineStr">
        <is>
          <t>Maracuja, fruits de la passion, grenadille</t>
        </is>
      </c>
      <c r="C5324" t="inlineStr">
        <is>
          <t>Echanges nets (sans ré-exports)</t>
        </is>
      </c>
      <c r="D5324" t="n">
        <v>1</v>
      </c>
      <c r="E5324" t="inlineStr"/>
      <c r="F5324" t="inlineStr"/>
      <c r="G5324" t="inlineStr"/>
      <c r="H5324" t="inlineStr"/>
      <c r="I5324" t="inlineStr"/>
      <c r="J5324" t="inlineStr"/>
      <c r="K5324" t="inlineStr">
        <is>
          <t>libre</t>
        </is>
      </c>
    </row>
    <row r="5325">
      <c r="A5325" t="inlineStr">
        <is>
          <t>2015</t>
        </is>
      </c>
      <c r="B5325" t="inlineStr">
        <is>
          <t>Papaye</t>
        </is>
      </c>
      <c r="C5325" t="inlineStr">
        <is>
          <t>Echanges nets (sans ré-exports)</t>
        </is>
      </c>
      <c r="D5325" t="n">
        <v>0.2</v>
      </c>
      <c r="E5325" t="inlineStr"/>
      <c r="F5325" t="inlineStr"/>
      <c r="G5325" t="inlineStr"/>
      <c r="H5325" t="inlineStr"/>
      <c r="I5325" t="inlineStr"/>
      <c r="J5325" t="inlineStr"/>
      <c r="K5325" t="inlineStr">
        <is>
          <t>déterminé</t>
        </is>
      </c>
    </row>
    <row r="5326">
      <c r="A5326" t="inlineStr">
        <is>
          <t>2015</t>
        </is>
      </c>
      <c r="B5326" t="inlineStr">
        <is>
          <t>Agrumes</t>
        </is>
      </c>
      <c r="C5326" t="inlineStr">
        <is>
          <t>Echanges nets (sans ré-exports)</t>
        </is>
      </c>
      <c r="D5326" t="n">
        <v>80.8</v>
      </c>
      <c r="E5326" t="inlineStr"/>
      <c r="F5326" t="inlineStr"/>
      <c r="G5326" t="inlineStr"/>
      <c r="H5326" t="inlineStr"/>
      <c r="I5326" t="inlineStr"/>
      <c r="J5326" t="inlineStr"/>
      <c r="K5326" t="inlineStr">
        <is>
          <t>libre unbounded</t>
        </is>
      </c>
    </row>
    <row r="5327">
      <c r="A5327" t="inlineStr">
        <is>
          <t>2015</t>
        </is>
      </c>
      <c r="B5327" t="inlineStr">
        <is>
          <t>Pomelos et pamplemousses</t>
        </is>
      </c>
      <c r="C5327" t="inlineStr">
        <is>
          <t>Echanges nets (sans ré-exports)</t>
        </is>
      </c>
      <c r="D5327" t="n">
        <v>0</v>
      </c>
      <c r="E5327" t="inlineStr"/>
      <c r="F5327" t="inlineStr"/>
      <c r="G5327" t="inlineStr"/>
      <c r="H5327" t="inlineStr"/>
      <c r="I5327" t="inlineStr"/>
      <c r="J5327" t="inlineStr"/>
      <c r="K5327" t="inlineStr">
        <is>
          <t>libre</t>
        </is>
      </c>
    </row>
    <row r="5328">
      <c r="A5328" t="inlineStr">
        <is>
          <t>2015</t>
        </is>
      </c>
      <c r="B5328" t="inlineStr">
        <is>
          <t>Citrons et limes</t>
        </is>
      </c>
      <c r="C5328" t="inlineStr">
        <is>
          <t>Echanges nets (sans ré-exports)</t>
        </is>
      </c>
      <c r="D5328" t="n">
        <v>0</v>
      </c>
      <c r="E5328" t="inlineStr"/>
      <c r="F5328" t="inlineStr"/>
      <c r="G5328" t="inlineStr"/>
      <c r="H5328" t="inlineStr"/>
      <c r="I5328" t="inlineStr"/>
      <c r="J5328" t="inlineStr"/>
      <c r="K5328" t="inlineStr">
        <is>
          <t>libre</t>
        </is>
      </c>
    </row>
    <row r="5329">
      <c r="A5329" t="inlineStr">
        <is>
          <t>2015</t>
        </is>
      </c>
      <c r="B5329" t="inlineStr">
        <is>
          <t>Oranges</t>
        </is>
      </c>
      <c r="C5329" t="inlineStr">
        <is>
          <t>Echanges nets (sans ré-exports)</t>
        </is>
      </c>
      <c r="D5329" t="n">
        <v>0</v>
      </c>
      <c r="E5329" t="inlineStr"/>
      <c r="F5329" t="inlineStr"/>
      <c r="G5329" t="inlineStr"/>
      <c r="H5329" t="inlineStr"/>
      <c r="I5329" t="inlineStr"/>
      <c r="J5329" t="inlineStr"/>
      <c r="K5329" t="inlineStr">
        <is>
          <t>libre</t>
        </is>
      </c>
    </row>
    <row r="5330">
      <c r="A5330" t="inlineStr">
        <is>
          <t>2015</t>
        </is>
      </c>
      <c r="B5330" t="inlineStr">
        <is>
          <t>Mandarines et clémentines</t>
        </is>
      </c>
      <c r="C5330" t="inlineStr">
        <is>
          <t>Echanges nets (sans ré-exports)</t>
        </is>
      </c>
      <c r="D5330" t="n">
        <v>80.59999999999999</v>
      </c>
      <c r="E5330" t="inlineStr"/>
      <c r="F5330" t="inlineStr"/>
      <c r="G5330" t="inlineStr"/>
      <c r="H5330" t="inlineStr"/>
      <c r="I5330" t="inlineStr"/>
      <c r="J5330" t="inlineStr"/>
      <c r="K5330" t="inlineStr">
        <is>
          <t>libre unbounded</t>
        </is>
      </c>
    </row>
    <row r="5331">
      <c r="A5331" t="inlineStr">
        <is>
          <t>2015</t>
        </is>
      </c>
      <c r="B5331" t="inlineStr">
        <is>
          <t>Fruits à pépins et à noyau</t>
        </is>
      </c>
      <c r="C5331" t="inlineStr">
        <is>
          <t>Echanges nets (sans ré-exports)</t>
        </is>
      </c>
      <c r="D5331" t="n">
        <v>798</v>
      </c>
      <c r="E5331" t="inlineStr"/>
      <c r="F5331" t="inlineStr"/>
      <c r="G5331" t="inlineStr"/>
      <c r="H5331" t="inlineStr"/>
      <c r="I5331" t="inlineStr"/>
      <c r="J5331" t="inlineStr"/>
      <c r="K5331" t="inlineStr">
        <is>
          <t>libre unbounded</t>
        </is>
      </c>
    </row>
    <row r="5332">
      <c r="A5332" t="inlineStr">
        <is>
          <t>2015</t>
        </is>
      </c>
      <c r="B5332" t="inlineStr">
        <is>
          <t>Pommes</t>
        </is>
      </c>
      <c r="C5332" t="inlineStr">
        <is>
          <t>Echanges nets (sans ré-exports)</t>
        </is>
      </c>
      <c r="D5332" t="n">
        <v>625</v>
      </c>
      <c r="E5332" t="inlineStr"/>
      <c r="F5332" t="inlineStr"/>
      <c r="G5332" t="inlineStr"/>
      <c r="H5332" t="inlineStr"/>
      <c r="I5332" t="inlineStr"/>
      <c r="J5332" t="inlineStr"/>
      <c r="K5332" t="inlineStr">
        <is>
          <t>libre</t>
        </is>
      </c>
    </row>
    <row r="5333">
      <c r="A5333" t="inlineStr">
        <is>
          <t>2015</t>
        </is>
      </c>
      <c r="B5333" t="inlineStr">
        <is>
          <t>Pommes de table</t>
        </is>
      </c>
      <c r="C5333" t="inlineStr">
        <is>
          <t>Echanges nets (sans ré-exports)</t>
        </is>
      </c>
      <c r="D5333" t="n">
        <v>625</v>
      </c>
      <c r="E5333" t="inlineStr"/>
      <c r="F5333" t="inlineStr"/>
      <c r="G5333" t="inlineStr"/>
      <c r="H5333" t="inlineStr"/>
      <c r="I5333" t="inlineStr"/>
      <c r="J5333" t="inlineStr"/>
      <c r="K5333" t="inlineStr">
        <is>
          <t>libre</t>
        </is>
      </c>
    </row>
    <row r="5334">
      <c r="A5334" t="inlineStr">
        <is>
          <t>2015</t>
        </is>
      </c>
      <c r="B5334" t="inlineStr">
        <is>
          <t>Golden</t>
        </is>
      </c>
      <c r="C5334" t="inlineStr">
        <is>
          <t>Echanges nets (sans ré-exports)</t>
        </is>
      </c>
      <c r="D5334" t="n">
        <v>124</v>
      </c>
      <c r="E5334" t="inlineStr"/>
      <c r="F5334" t="inlineStr"/>
      <c r="G5334" t="inlineStr"/>
      <c r="H5334" t="inlineStr"/>
      <c r="I5334" t="inlineStr"/>
      <c r="J5334" t="inlineStr"/>
      <c r="K5334" t="inlineStr">
        <is>
          <t>libre</t>
        </is>
      </c>
    </row>
    <row r="5335">
      <c r="A5335" t="inlineStr">
        <is>
          <t>2015</t>
        </is>
      </c>
      <c r="B5335" t="inlineStr">
        <is>
          <t>Gala</t>
        </is>
      </c>
      <c r="C5335" t="inlineStr">
        <is>
          <t>Echanges nets (sans ré-exports)</t>
        </is>
      </c>
      <c r="D5335" t="n">
        <v>0.4</v>
      </c>
      <c r="E5335" t="inlineStr"/>
      <c r="F5335" t="inlineStr"/>
      <c r="G5335" t="inlineStr"/>
      <c r="H5335" t="inlineStr"/>
      <c r="I5335" t="inlineStr"/>
      <c r="J5335" t="inlineStr"/>
      <c r="K5335" t="inlineStr">
        <is>
          <t>libre</t>
        </is>
      </c>
    </row>
    <row r="5336">
      <c r="A5336" t="inlineStr">
        <is>
          <t>2015</t>
        </is>
      </c>
      <c r="B5336" t="inlineStr">
        <is>
          <t>Granny Smith</t>
        </is>
      </c>
      <c r="C5336" t="inlineStr">
        <is>
          <t>Echanges nets (sans ré-exports)</t>
        </is>
      </c>
      <c r="D5336" t="n">
        <v>3.5</v>
      </c>
      <c r="E5336" t="inlineStr"/>
      <c r="F5336" t="inlineStr"/>
      <c r="G5336" t="inlineStr"/>
      <c r="H5336" t="inlineStr"/>
      <c r="I5336" t="inlineStr"/>
      <c r="J5336" t="inlineStr"/>
      <c r="K5336" t="inlineStr">
        <is>
          <t>libre</t>
        </is>
      </c>
    </row>
    <row r="5337">
      <c r="A5337" t="inlineStr">
        <is>
          <t>2015</t>
        </is>
      </c>
      <c r="B5337" t="inlineStr">
        <is>
          <t>Autres variétés de pommes, n.c.a.</t>
        </is>
      </c>
      <c r="C5337" t="inlineStr">
        <is>
          <t>Echanges nets (sans ré-exports)</t>
        </is>
      </c>
      <c r="D5337" t="n">
        <v>497</v>
      </c>
      <c r="E5337" t="inlineStr"/>
      <c r="F5337" t="inlineStr"/>
      <c r="G5337" t="inlineStr"/>
      <c r="H5337" t="inlineStr"/>
      <c r="I5337" t="inlineStr"/>
      <c r="J5337" t="inlineStr"/>
      <c r="K5337" t="inlineStr">
        <is>
          <t>libre</t>
        </is>
      </c>
    </row>
    <row r="5338">
      <c r="A5338" t="inlineStr">
        <is>
          <t>2015</t>
        </is>
      </c>
      <c r="B5338" t="inlineStr">
        <is>
          <t>Autres fruits à pépins et à noyau</t>
        </is>
      </c>
      <c r="C5338" t="inlineStr">
        <is>
          <t>Echanges nets (sans ré-exports)</t>
        </is>
      </c>
      <c r="D5338" t="n">
        <v>172</v>
      </c>
      <c r="E5338" t="inlineStr"/>
      <c r="F5338" t="inlineStr"/>
      <c r="G5338" t="inlineStr"/>
      <c r="H5338" t="inlineStr"/>
      <c r="I5338" t="inlineStr"/>
      <c r="J5338" t="inlineStr"/>
      <c r="K5338" t="inlineStr">
        <is>
          <t>libre unbounded</t>
        </is>
      </c>
    </row>
    <row r="5339">
      <c r="A5339" t="inlineStr">
        <is>
          <t>2015</t>
        </is>
      </c>
      <c r="B5339" t="inlineStr">
        <is>
          <t>Poires</t>
        </is>
      </c>
      <c r="C5339" t="inlineStr">
        <is>
          <t>Echanges nets (sans ré-exports)</t>
        </is>
      </c>
      <c r="D5339" t="n">
        <v>8.199999999999999</v>
      </c>
      <c r="E5339" t="inlineStr"/>
      <c r="F5339" t="inlineStr"/>
      <c r="G5339" t="inlineStr"/>
      <c r="H5339" t="inlineStr"/>
      <c r="I5339" t="inlineStr"/>
      <c r="J5339" t="inlineStr"/>
      <c r="K5339" t="inlineStr">
        <is>
          <t>libre</t>
        </is>
      </c>
    </row>
    <row r="5340">
      <c r="A5340" t="inlineStr">
        <is>
          <t>2015</t>
        </is>
      </c>
      <c r="B5340" t="inlineStr">
        <is>
          <t>Poires d'été</t>
        </is>
      </c>
      <c r="C5340" t="inlineStr">
        <is>
          <t>Echanges nets (sans ré-exports)</t>
        </is>
      </c>
      <c r="D5340" t="n">
        <v>2.5</v>
      </c>
      <c r="E5340" t="inlineStr"/>
      <c r="F5340" t="inlineStr"/>
      <c r="G5340" t="inlineStr"/>
      <c r="H5340" t="inlineStr"/>
      <c r="I5340" t="inlineStr"/>
      <c r="J5340" t="inlineStr"/>
      <c r="K5340" t="inlineStr">
        <is>
          <t>libre</t>
        </is>
      </c>
    </row>
    <row r="5341">
      <c r="A5341" t="inlineStr">
        <is>
          <t>2015</t>
        </is>
      </c>
      <c r="B5341" t="inlineStr">
        <is>
          <t>William's</t>
        </is>
      </c>
      <c r="C5341" t="inlineStr">
        <is>
          <t>Echanges nets (sans ré-exports)</t>
        </is>
      </c>
      <c r="D5341" t="n">
        <v>0.9</v>
      </c>
      <c r="E5341" t="inlineStr"/>
      <c r="F5341" t="inlineStr"/>
      <c r="G5341" t="inlineStr"/>
      <c r="H5341" t="inlineStr"/>
      <c r="I5341" t="inlineStr"/>
      <c r="J5341" t="inlineStr"/>
      <c r="K5341" t="inlineStr">
        <is>
          <t>libre</t>
        </is>
      </c>
    </row>
    <row r="5342">
      <c r="A5342" t="inlineStr">
        <is>
          <t>2015</t>
        </is>
      </c>
      <c r="B5342" t="inlineStr">
        <is>
          <t>Jules Guyot</t>
        </is>
      </c>
      <c r="C5342" t="inlineStr">
        <is>
          <t>Echanges nets (sans ré-exports)</t>
        </is>
      </c>
      <c r="D5342" t="n">
        <v>0.6</v>
      </c>
      <c r="E5342" t="inlineStr"/>
      <c r="F5342" t="inlineStr"/>
      <c r="G5342" t="inlineStr"/>
      <c r="H5342" t="inlineStr"/>
      <c r="I5342" t="inlineStr"/>
      <c r="J5342" t="inlineStr"/>
      <c r="K5342" t="inlineStr">
        <is>
          <t>libre</t>
        </is>
      </c>
    </row>
    <row r="5343">
      <c r="A5343" t="inlineStr">
        <is>
          <t>2015</t>
        </is>
      </c>
      <c r="B5343" t="inlineStr">
        <is>
          <t>Autres variétés de poires d'été, n.c.a.</t>
        </is>
      </c>
      <c r="C5343" t="inlineStr">
        <is>
          <t>Echanges nets (sans ré-exports)</t>
        </is>
      </c>
      <c r="D5343" t="n">
        <v>0.9</v>
      </c>
      <c r="E5343" t="inlineStr"/>
      <c r="F5343" t="inlineStr"/>
      <c r="G5343" t="inlineStr"/>
      <c r="H5343" t="inlineStr"/>
      <c r="I5343" t="inlineStr"/>
      <c r="J5343" t="inlineStr"/>
      <c r="K5343" t="inlineStr">
        <is>
          <t>libre</t>
        </is>
      </c>
    </row>
    <row r="5344">
      <c r="A5344" t="inlineStr">
        <is>
          <t>2015</t>
        </is>
      </c>
      <c r="B5344" t="inlineStr">
        <is>
          <t>Poires d'automne</t>
        </is>
      </c>
      <c r="C5344" t="inlineStr">
        <is>
          <t>Echanges nets (sans ré-exports)</t>
        </is>
      </c>
      <c r="D5344" t="n">
        <v>2.9</v>
      </c>
      <c r="E5344" t="inlineStr"/>
      <c r="F5344" t="inlineStr"/>
      <c r="G5344" t="inlineStr"/>
      <c r="H5344" t="inlineStr"/>
      <c r="I5344" t="inlineStr"/>
      <c r="J5344" t="inlineStr"/>
      <c r="K5344" t="inlineStr">
        <is>
          <t>libre</t>
        </is>
      </c>
    </row>
    <row r="5345">
      <c r="A5345" t="inlineStr">
        <is>
          <t>2015</t>
        </is>
      </c>
      <c r="B5345" t="inlineStr">
        <is>
          <t>Poires d'hiver</t>
        </is>
      </c>
      <c r="C5345" t="inlineStr">
        <is>
          <t>Echanges nets (sans ré-exports)</t>
        </is>
      </c>
      <c r="D5345" t="n">
        <v>2.8</v>
      </c>
      <c r="E5345" t="inlineStr"/>
      <c r="F5345" t="inlineStr"/>
      <c r="G5345" t="inlineStr"/>
      <c r="H5345" t="inlineStr"/>
      <c r="I5345" t="inlineStr"/>
      <c r="J5345" t="inlineStr"/>
      <c r="K5345" t="inlineStr">
        <is>
          <t>libre</t>
        </is>
      </c>
    </row>
    <row r="5346">
      <c r="A5346" t="inlineStr">
        <is>
          <t>2015</t>
        </is>
      </c>
      <c r="B5346" t="inlineStr">
        <is>
          <t>Coings</t>
        </is>
      </c>
      <c r="C5346" t="inlineStr">
        <is>
          <t>Echanges nets (sans ré-exports)</t>
        </is>
      </c>
      <c r="D5346" t="n">
        <v>3.7</v>
      </c>
      <c r="E5346" t="inlineStr"/>
      <c r="F5346" t="inlineStr"/>
      <c r="G5346" t="inlineStr"/>
      <c r="H5346" t="inlineStr"/>
      <c r="I5346" t="inlineStr"/>
      <c r="J5346" t="inlineStr"/>
      <c r="K5346" t="inlineStr">
        <is>
          <t>déterminé</t>
        </is>
      </c>
    </row>
    <row r="5347">
      <c r="A5347" t="inlineStr">
        <is>
          <t>2015</t>
        </is>
      </c>
      <c r="B5347" t="inlineStr">
        <is>
          <t>Abricots</t>
        </is>
      </c>
      <c r="C5347" t="inlineStr">
        <is>
          <t>Echanges nets (sans ré-exports)</t>
        </is>
      </c>
      <c r="D5347" t="n">
        <v>53.1</v>
      </c>
      <c r="E5347" t="inlineStr"/>
      <c r="F5347" t="inlineStr"/>
      <c r="G5347" t="inlineStr"/>
      <c r="H5347" t="inlineStr"/>
      <c r="I5347" t="inlineStr"/>
      <c r="J5347" t="inlineStr"/>
      <c r="K5347" t="inlineStr">
        <is>
          <t>déterminé</t>
        </is>
      </c>
    </row>
    <row r="5348">
      <c r="A5348" t="inlineStr">
        <is>
          <t>2015</t>
        </is>
      </c>
      <c r="B5348" t="inlineStr">
        <is>
          <t>Cerises</t>
        </is>
      </c>
      <c r="C5348" t="inlineStr">
        <is>
          <t>Echanges nets (sans ré-exports)</t>
        </is>
      </c>
      <c r="D5348" t="n">
        <v>4.6</v>
      </c>
      <c r="E5348" t="inlineStr"/>
      <c r="F5348" t="inlineStr"/>
      <c r="G5348" t="inlineStr"/>
      <c r="H5348" t="inlineStr"/>
      <c r="I5348" t="inlineStr"/>
      <c r="J5348" t="inlineStr"/>
      <c r="K5348" t="inlineStr">
        <is>
          <t>déterminé</t>
        </is>
      </c>
    </row>
    <row r="5349">
      <c r="A5349" t="inlineStr">
        <is>
          <t>2015</t>
        </is>
      </c>
      <c r="B5349" t="inlineStr">
        <is>
          <t>Bigarreau</t>
        </is>
      </c>
      <c r="C5349" t="inlineStr">
        <is>
          <t>Echanges nets (sans ré-exports)</t>
        </is>
      </c>
      <c r="D5349" t="n">
        <v>4.6</v>
      </c>
      <c r="E5349" t="inlineStr"/>
      <c r="F5349" t="inlineStr"/>
      <c r="G5349" t="inlineStr"/>
      <c r="H5349" t="inlineStr"/>
      <c r="I5349" t="inlineStr"/>
      <c r="J5349" t="inlineStr"/>
      <c r="K5349" t="inlineStr">
        <is>
          <t>libre</t>
        </is>
      </c>
    </row>
    <row r="5350">
      <c r="A5350" t="inlineStr">
        <is>
          <t>2015</t>
        </is>
      </c>
      <c r="B5350" t="inlineStr">
        <is>
          <t>Autre variété de cerises, n.c.a.</t>
        </is>
      </c>
      <c r="C5350" t="inlineStr">
        <is>
          <t>Echanges nets (sans ré-exports)</t>
        </is>
      </c>
      <c r="D5350" t="n">
        <v>0</v>
      </c>
      <c r="E5350" t="inlineStr"/>
      <c r="F5350" t="inlineStr"/>
      <c r="G5350" t="inlineStr"/>
      <c r="H5350" t="inlineStr"/>
      <c r="I5350" t="inlineStr"/>
      <c r="J5350" t="inlineStr"/>
      <c r="K5350" t="inlineStr">
        <is>
          <t>libre</t>
        </is>
      </c>
    </row>
    <row r="5351">
      <c r="A5351" t="inlineStr">
        <is>
          <t>2015</t>
        </is>
      </c>
      <c r="B5351" t="inlineStr">
        <is>
          <t>Pêches, nectarines et brugnons</t>
        </is>
      </c>
      <c r="C5351" t="inlineStr">
        <is>
          <t>Echanges nets (sans ré-exports)</t>
        </is>
      </c>
      <c r="D5351" t="n">
        <v>23.4</v>
      </c>
      <c r="E5351" t="inlineStr"/>
      <c r="F5351" t="inlineStr"/>
      <c r="G5351" t="inlineStr"/>
      <c r="H5351" t="inlineStr"/>
      <c r="I5351" t="inlineStr"/>
      <c r="J5351" t="inlineStr"/>
      <c r="K5351" t="inlineStr">
        <is>
          <t>déterminé</t>
        </is>
      </c>
    </row>
    <row r="5352">
      <c r="A5352" t="inlineStr">
        <is>
          <t>2015</t>
        </is>
      </c>
      <c r="B5352" t="inlineStr">
        <is>
          <t>Pêches</t>
        </is>
      </c>
      <c r="C5352" t="inlineStr">
        <is>
          <t>Echanges nets (sans ré-exports)</t>
        </is>
      </c>
      <c r="D5352" t="n">
        <v>12.5</v>
      </c>
      <c r="E5352" t="inlineStr"/>
      <c r="F5352" t="inlineStr"/>
      <c r="G5352" t="inlineStr"/>
      <c r="H5352" t="inlineStr"/>
      <c r="I5352" t="inlineStr"/>
      <c r="J5352" t="inlineStr"/>
      <c r="K5352" t="inlineStr">
        <is>
          <t>libre</t>
        </is>
      </c>
    </row>
    <row r="5353">
      <c r="A5353" t="inlineStr">
        <is>
          <t>2015</t>
        </is>
      </c>
      <c r="B5353" t="inlineStr">
        <is>
          <t>Nectarines et brugnons</t>
        </is>
      </c>
      <c r="C5353" t="inlineStr">
        <is>
          <t>Echanges nets (sans ré-exports)</t>
        </is>
      </c>
      <c r="D5353" t="n">
        <v>10.9</v>
      </c>
      <c r="E5353" t="inlineStr"/>
      <c r="F5353" t="inlineStr"/>
      <c r="G5353" t="inlineStr"/>
      <c r="H5353" t="inlineStr"/>
      <c r="I5353" t="inlineStr"/>
      <c r="J5353" t="inlineStr"/>
      <c r="K5353" t="inlineStr">
        <is>
          <t>libre</t>
        </is>
      </c>
    </row>
    <row r="5354">
      <c r="A5354" t="inlineStr">
        <is>
          <t>2015</t>
        </is>
      </c>
      <c r="B5354" t="inlineStr">
        <is>
          <t>Prunes</t>
        </is>
      </c>
      <c r="C5354" t="inlineStr">
        <is>
          <t>Echanges nets (sans ré-exports)</t>
        </is>
      </c>
      <c r="D5354" t="n">
        <v>10</v>
      </c>
      <c r="E5354" t="inlineStr"/>
      <c r="F5354" t="inlineStr"/>
      <c r="G5354" t="inlineStr"/>
      <c r="H5354" t="inlineStr"/>
      <c r="I5354" t="inlineStr"/>
      <c r="J5354" t="inlineStr"/>
      <c r="K5354" t="inlineStr">
        <is>
          <t>déterminé</t>
        </is>
      </c>
    </row>
    <row r="5355">
      <c r="A5355" t="inlineStr">
        <is>
          <t>2015</t>
        </is>
      </c>
      <c r="B5355" t="inlineStr">
        <is>
          <t>Prune d'ente et hybride</t>
        </is>
      </c>
      <c r="C5355" t="inlineStr">
        <is>
          <t>Echanges nets (sans ré-exports)</t>
        </is>
      </c>
      <c r="D5355" t="n">
        <v>2</v>
      </c>
      <c r="E5355" t="inlineStr"/>
      <c r="F5355" t="inlineStr"/>
      <c r="G5355" t="inlineStr"/>
      <c r="H5355" t="inlineStr"/>
      <c r="I5355" t="inlineStr"/>
      <c r="J5355" t="inlineStr"/>
      <c r="K5355" t="inlineStr">
        <is>
          <t>libre</t>
        </is>
      </c>
    </row>
    <row r="5356">
      <c r="A5356" t="inlineStr">
        <is>
          <t>2015</t>
        </is>
      </c>
      <c r="B5356" t="inlineStr">
        <is>
          <t>Mirabelle</t>
        </is>
      </c>
      <c r="C5356" t="inlineStr">
        <is>
          <t>Echanges nets (sans ré-exports)</t>
        </is>
      </c>
      <c r="D5356" t="n">
        <v>2.8</v>
      </c>
      <c r="E5356" t="inlineStr"/>
      <c r="F5356" t="inlineStr"/>
      <c r="G5356" t="inlineStr"/>
      <c r="H5356" t="inlineStr"/>
      <c r="I5356" t="inlineStr"/>
      <c r="J5356" t="inlineStr"/>
      <c r="K5356" t="inlineStr">
        <is>
          <t>libre</t>
        </is>
      </c>
    </row>
    <row r="5357">
      <c r="A5357" t="inlineStr">
        <is>
          <t>2015</t>
        </is>
      </c>
      <c r="B5357" t="inlineStr">
        <is>
          <t>Reine-claude</t>
        </is>
      </c>
      <c r="C5357" t="inlineStr">
        <is>
          <t>Echanges nets (sans ré-exports)</t>
        </is>
      </c>
      <c r="D5357" t="n">
        <v>1.7</v>
      </c>
      <c r="E5357" t="inlineStr"/>
      <c r="F5357" t="inlineStr"/>
      <c r="G5357" t="inlineStr"/>
      <c r="H5357" t="inlineStr"/>
      <c r="I5357" t="inlineStr"/>
      <c r="J5357" t="inlineStr"/>
      <c r="K5357" t="inlineStr">
        <is>
          <t>libre</t>
        </is>
      </c>
    </row>
    <row r="5358">
      <c r="A5358" t="inlineStr">
        <is>
          <t>2015</t>
        </is>
      </c>
      <c r="B5358" t="inlineStr">
        <is>
          <t>Quetsche</t>
        </is>
      </c>
      <c r="C5358" t="inlineStr">
        <is>
          <t>Echanges nets (sans ré-exports)</t>
        </is>
      </c>
      <c r="D5358" t="n">
        <v>1.7</v>
      </c>
      <c r="E5358" t="inlineStr"/>
      <c r="F5358" t="inlineStr"/>
      <c r="G5358" t="inlineStr"/>
      <c r="H5358" t="inlineStr"/>
      <c r="I5358" t="inlineStr"/>
      <c r="J5358" t="inlineStr"/>
      <c r="K5358" t="inlineStr">
        <is>
          <t>libre</t>
        </is>
      </c>
    </row>
    <row r="5359">
      <c r="A5359" t="inlineStr">
        <is>
          <t>2015</t>
        </is>
      </c>
      <c r="B5359" t="inlineStr">
        <is>
          <t>Autres variétés prunes n.c.a.</t>
        </is>
      </c>
      <c r="C5359" t="inlineStr">
        <is>
          <t>Echanges nets (sans ré-exports)</t>
        </is>
      </c>
      <c r="D5359" t="n">
        <v>1.7</v>
      </c>
      <c r="E5359" t="inlineStr"/>
      <c r="F5359" t="inlineStr"/>
      <c r="G5359" t="inlineStr"/>
      <c r="H5359" t="inlineStr"/>
      <c r="I5359" t="inlineStr"/>
      <c r="J5359" t="inlineStr"/>
      <c r="K5359" t="inlineStr">
        <is>
          <t>libre</t>
        </is>
      </c>
    </row>
    <row r="5360">
      <c r="A5360" t="inlineStr">
        <is>
          <t>2015</t>
        </is>
      </c>
      <c r="B5360" t="inlineStr">
        <is>
          <t>Prunelles</t>
        </is>
      </c>
      <c r="C5360" t="inlineStr">
        <is>
          <t>Echanges nets (sans ré-exports)</t>
        </is>
      </c>
      <c r="D5360" t="n">
        <v>45.9</v>
      </c>
      <c r="E5360" t="inlineStr"/>
      <c r="F5360" t="inlineStr"/>
      <c r="G5360" t="inlineStr"/>
      <c r="H5360" t="inlineStr"/>
      <c r="I5360" t="inlineStr"/>
      <c r="J5360" t="inlineStr"/>
      <c r="K5360" t="inlineStr">
        <is>
          <t>libre unbounded</t>
        </is>
      </c>
    </row>
    <row r="5361">
      <c r="A5361" t="inlineStr">
        <is>
          <t>2015</t>
        </is>
      </c>
      <c r="B5361" t="inlineStr">
        <is>
          <t>Autres fruits à pépins et à noyau n.c.a.</t>
        </is>
      </c>
      <c r="C5361" t="inlineStr">
        <is>
          <t>Echanges nets (sans ré-exports)</t>
        </is>
      </c>
      <c r="D5361" t="n">
        <v>23.3</v>
      </c>
      <c r="E5361" t="inlineStr"/>
      <c r="F5361" t="inlineStr"/>
      <c r="G5361" t="inlineStr"/>
      <c r="H5361" t="inlineStr"/>
      <c r="I5361" t="inlineStr"/>
      <c r="J5361" t="inlineStr"/>
      <c r="K5361" t="inlineStr">
        <is>
          <t>libre unbounded</t>
        </is>
      </c>
    </row>
    <row r="5362">
      <c r="A5362" t="inlineStr">
        <is>
          <t>2015</t>
        </is>
      </c>
      <c r="B5362" t="inlineStr">
        <is>
          <t>Pavie</t>
        </is>
      </c>
      <c r="C5362" t="inlineStr">
        <is>
          <t>Echanges nets (sans ré-exports)</t>
        </is>
      </c>
      <c r="D5362" t="n">
        <v>23.3</v>
      </c>
      <c r="E5362" t="inlineStr"/>
      <c r="F5362" t="inlineStr"/>
      <c r="G5362" t="inlineStr"/>
      <c r="H5362" t="inlineStr"/>
      <c r="I5362" t="inlineStr"/>
      <c r="J5362" t="inlineStr"/>
      <c r="K5362" t="inlineStr">
        <is>
          <t>libre unbounded</t>
        </is>
      </c>
    </row>
    <row r="5363">
      <c r="A5363" t="inlineStr">
        <is>
          <t>2015</t>
        </is>
      </c>
      <c r="B5363" t="inlineStr">
        <is>
          <t>Autres fruits d'arbres ou d'arbustes et fruits à coque</t>
        </is>
      </c>
      <c r="C5363" t="inlineStr">
        <is>
          <t>Echanges nets (sans ré-exports)</t>
        </is>
      </c>
      <c r="D5363" t="n">
        <v>64.8</v>
      </c>
      <c r="E5363" t="inlineStr"/>
      <c r="F5363" t="inlineStr"/>
      <c r="G5363" t="inlineStr"/>
      <c r="H5363" t="inlineStr"/>
      <c r="I5363" t="inlineStr"/>
      <c r="J5363" t="inlineStr"/>
      <c r="K5363" t="inlineStr">
        <is>
          <t>libre unbounded</t>
        </is>
      </c>
    </row>
    <row r="5364">
      <c r="A5364" t="inlineStr">
        <is>
          <t>2015</t>
        </is>
      </c>
      <c r="B5364" t="inlineStr">
        <is>
          <t>Kakis</t>
        </is>
      </c>
      <c r="C5364" t="inlineStr">
        <is>
          <t>Echanges nets (sans ré-exports)</t>
        </is>
      </c>
      <c r="D5364" t="n">
        <v>5.2</v>
      </c>
      <c r="E5364" t="inlineStr"/>
      <c r="F5364" t="inlineStr"/>
      <c r="G5364" t="inlineStr"/>
      <c r="H5364" t="inlineStr"/>
      <c r="I5364" t="inlineStr"/>
      <c r="J5364" t="inlineStr"/>
      <c r="K5364" t="inlineStr">
        <is>
          <t>déterminé</t>
        </is>
      </c>
    </row>
    <row r="5365">
      <c r="A5365" t="inlineStr">
        <is>
          <t>2015</t>
        </is>
      </c>
      <c r="B5365" t="inlineStr">
        <is>
          <t>Baies et fruits du genre vaccinium</t>
        </is>
      </c>
      <c r="C5365" t="inlineStr">
        <is>
          <t>Echanges nets (sans ré-exports)</t>
        </is>
      </c>
      <c r="D5365" t="n">
        <v>22.8</v>
      </c>
      <c r="E5365" t="inlineStr"/>
      <c r="F5365" t="inlineStr"/>
      <c r="G5365" t="inlineStr"/>
      <c r="H5365" t="inlineStr"/>
      <c r="I5365" t="inlineStr"/>
      <c r="J5365" t="inlineStr"/>
      <c r="K5365" t="inlineStr">
        <is>
          <t>déterminé</t>
        </is>
      </c>
    </row>
    <row r="5366">
      <c r="A5366" t="inlineStr">
        <is>
          <t>2015</t>
        </is>
      </c>
      <c r="B5366" t="inlineStr">
        <is>
          <t>Kiwis</t>
        </is>
      </c>
      <c r="C5366" t="inlineStr">
        <is>
          <t>Echanges nets (sans ré-exports)</t>
        </is>
      </c>
      <c r="D5366" t="n">
        <v>20.2</v>
      </c>
      <c r="E5366" t="inlineStr"/>
      <c r="F5366" t="inlineStr"/>
      <c r="G5366" t="inlineStr"/>
      <c r="H5366" t="inlineStr"/>
      <c r="I5366" t="inlineStr"/>
      <c r="J5366" t="inlineStr"/>
      <c r="K5366" t="inlineStr">
        <is>
          <t>déterminé</t>
        </is>
      </c>
    </row>
    <row r="5367">
      <c r="A5367" t="inlineStr">
        <is>
          <t>2015</t>
        </is>
      </c>
      <c r="B5367" t="inlineStr">
        <is>
          <t>Framboises</t>
        </is>
      </c>
      <c r="C5367" t="inlineStr">
        <is>
          <t>Echanges nets (sans ré-exports)</t>
        </is>
      </c>
      <c r="D5367" t="n">
        <v>0</v>
      </c>
      <c r="E5367" t="inlineStr"/>
      <c r="F5367" t="inlineStr"/>
      <c r="G5367" t="inlineStr"/>
      <c r="H5367" t="inlineStr"/>
      <c r="I5367" t="inlineStr"/>
      <c r="J5367" t="inlineStr"/>
      <c r="K5367" t="inlineStr">
        <is>
          <t>déterminé</t>
        </is>
      </c>
    </row>
    <row r="5368">
      <c r="A5368" t="inlineStr">
        <is>
          <t>2015</t>
        </is>
      </c>
      <c r="B5368" t="inlineStr">
        <is>
          <t>Fraises</t>
        </is>
      </c>
      <c r="C5368" t="inlineStr">
        <is>
          <t>Echanges nets (sans ré-exports)</t>
        </is>
      </c>
      <c r="D5368" t="n">
        <v>0</v>
      </c>
      <c r="E5368" t="inlineStr"/>
      <c r="F5368" t="inlineStr"/>
      <c r="G5368" t="inlineStr"/>
      <c r="H5368" t="inlineStr"/>
      <c r="I5368" t="inlineStr"/>
      <c r="J5368" t="inlineStr"/>
      <c r="K5368" t="inlineStr">
        <is>
          <t>déterminé</t>
        </is>
      </c>
    </row>
    <row r="5369">
      <c r="A5369" t="inlineStr">
        <is>
          <t>2015</t>
        </is>
      </c>
      <c r="B5369" t="inlineStr">
        <is>
          <t>Fraises sous serres</t>
        </is>
      </c>
      <c r="C5369" t="inlineStr">
        <is>
          <t>Echanges nets (sans ré-exports)</t>
        </is>
      </c>
      <c r="D5369" t="n">
        <v>0</v>
      </c>
      <c r="E5369" t="inlineStr"/>
      <c r="F5369" t="inlineStr"/>
      <c r="G5369" t="inlineStr"/>
      <c r="H5369" t="inlineStr"/>
      <c r="I5369" t="inlineStr"/>
      <c r="J5369" t="inlineStr"/>
      <c r="K5369" t="inlineStr">
        <is>
          <t>libre</t>
        </is>
      </c>
    </row>
    <row r="5370">
      <c r="A5370" t="inlineStr">
        <is>
          <t>2015</t>
        </is>
      </c>
      <c r="B5370" t="inlineStr">
        <is>
          <t>Fraises en plein air</t>
        </is>
      </c>
      <c r="C5370" t="inlineStr">
        <is>
          <t>Echanges nets (sans ré-exports)</t>
        </is>
      </c>
      <c r="D5370" t="n">
        <v>0</v>
      </c>
      <c r="E5370" t="inlineStr"/>
      <c r="F5370" t="inlineStr"/>
      <c r="G5370" t="inlineStr"/>
      <c r="H5370" t="inlineStr"/>
      <c r="I5370" t="inlineStr"/>
      <c r="J5370" t="inlineStr"/>
      <c r="K5370" t="inlineStr">
        <is>
          <t>libre</t>
        </is>
      </c>
    </row>
    <row r="5371">
      <c r="A5371" t="inlineStr">
        <is>
          <t>2015</t>
        </is>
      </c>
      <c r="B5371" t="inlineStr">
        <is>
          <t>Autres baies, fruits du genre vaccinium n.c.a.</t>
        </is>
      </c>
      <c r="C5371" t="inlineStr">
        <is>
          <t>Echanges nets (sans ré-exports)</t>
        </is>
      </c>
      <c r="D5371" t="n">
        <v>2.5</v>
      </c>
      <c r="E5371" t="inlineStr"/>
      <c r="F5371" t="inlineStr"/>
      <c r="G5371" t="inlineStr"/>
      <c r="H5371" t="inlineStr"/>
      <c r="I5371" t="inlineStr"/>
      <c r="J5371" t="inlineStr"/>
      <c r="K5371" t="inlineStr">
        <is>
          <t>déterminé</t>
        </is>
      </c>
    </row>
    <row r="5372">
      <c r="A5372" t="inlineStr">
        <is>
          <t>2015</t>
        </is>
      </c>
      <c r="B5372" t="inlineStr">
        <is>
          <t>Groseilles</t>
        </is>
      </c>
      <c r="C5372" t="inlineStr">
        <is>
          <t>Echanges nets (sans ré-exports)</t>
        </is>
      </c>
      <c r="D5372" t="n">
        <v>0</v>
      </c>
      <c r="E5372" t="inlineStr"/>
      <c r="F5372" t="inlineStr"/>
      <c r="G5372" t="inlineStr"/>
      <c r="H5372" t="inlineStr"/>
      <c r="I5372" t="inlineStr"/>
      <c r="J5372" t="inlineStr"/>
      <c r="K5372" t="inlineStr">
        <is>
          <t>déterminé</t>
        </is>
      </c>
    </row>
    <row r="5373">
      <c r="A5373" t="inlineStr">
        <is>
          <t>2015</t>
        </is>
      </c>
      <c r="B5373" t="inlineStr">
        <is>
          <t>Cassis et myrtilles</t>
        </is>
      </c>
      <c r="C5373" t="inlineStr">
        <is>
          <t>Echanges nets (sans ré-exports)</t>
        </is>
      </c>
      <c r="D5373" t="n">
        <v>2.5</v>
      </c>
      <c r="E5373" t="inlineStr"/>
      <c r="F5373" t="inlineStr"/>
      <c r="G5373" t="inlineStr"/>
      <c r="H5373" t="inlineStr"/>
      <c r="I5373" t="inlineStr"/>
      <c r="J5373" t="inlineStr"/>
      <c r="K5373" t="inlineStr">
        <is>
          <t>déterminé</t>
        </is>
      </c>
    </row>
    <row r="5374">
      <c r="A5374" t="inlineStr">
        <is>
          <t>2015</t>
        </is>
      </c>
      <c r="B5374" t="inlineStr">
        <is>
          <t>Fruits à coque</t>
        </is>
      </c>
      <c r="C5374" t="inlineStr">
        <is>
          <t>Echanges nets (sans ré-exports)</t>
        </is>
      </c>
      <c r="D5374" t="n">
        <v>36.9</v>
      </c>
      <c r="E5374" t="inlineStr"/>
      <c r="F5374" t="inlineStr"/>
      <c r="G5374" t="inlineStr"/>
      <c r="H5374" t="inlineStr"/>
      <c r="I5374" t="inlineStr"/>
      <c r="J5374" t="inlineStr"/>
      <c r="K5374" t="inlineStr">
        <is>
          <t>libre unbounded</t>
        </is>
      </c>
    </row>
    <row r="5375">
      <c r="A5375" t="inlineStr">
        <is>
          <t>2015</t>
        </is>
      </c>
      <c r="B5375" t="inlineStr">
        <is>
          <t>Amandes</t>
        </is>
      </c>
      <c r="C5375" t="inlineStr">
        <is>
          <t>Echanges nets (sans ré-exports)</t>
        </is>
      </c>
      <c r="D5375" t="n">
        <v>0.1</v>
      </c>
      <c r="E5375" t="inlineStr"/>
      <c r="F5375" t="inlineStr"/>
      <c r="G5375" t="inlineStr"/>
      <c r="H5375" t="inlineStr"/>
      <c r="I5375" t="inlineStr"/>
      <c r="J5375" t="inlineStr"/>
      <c r="K5375" t="inlineStr">
        <is>
          <t>déterminé</t>
        </is>
      </c>
    </row>
    <row r="5376">
      <c r="A5376" t="inlineStr">
        <is>
          <t>2015</t>
        </is>
      </c>
      <c r="B5376" t="inlineStr">
        <is>
          <t>Châtaignes et marrons</t>
        </is>
      </c>
      <c r="C5376" t="inlineStr">
        <is>
          <t>Echanges nets (sans ré-exports)</t>
        </is>
      </c>
      <c r="D5376" t="n">
        <v>3</v>
      </c>
      <c r="E5376" t="inlineStr"/>
      <c r="F5376" t="inlineStr"/>
      <c r="G5376" t="inlineStr"/>
      <c r="H5376" t="inlineStr"/>
      <c r="I5376" t="inlineStr"/>
      <c r="J5376" t="inlineStr"/>
      <c r="K5376" t="inlineStr">
        <is>
          <t>déterminé</t>
        </is>
      </c>
    </row>
    <row r="5377">
      <c r="A5377" t="inlineStr">
        <is>
          <t>2015</t>
        </is>
      </c>
      <c r="B5377" t="inlineStr">
        <is>
          <t>Noisettes</t>
        </is>
      </c>
      <c r="C5377" t="inlineStr">
        <is>
          <t>Echanges nets (sans ré-exports)</t>
        </is>
      </c>
      <c r="D5377" t="n">
        <v>2.6</v>
      </c>
      <c r="E5377" t="inlineStr"/>
      <c r="F5377" t="inlineStr"/>
      <c r="G5377" t="inlineStr"/>
      <c r="H5377" t="inlineStr"/>
      <c r="I5377" t="inlineStr"/>
      <c r="J5377" t="inlineStr"/>
      <c r="K5377" t="inlineStr">
        <is>
          <t>déterminé</t>
        </is>
      </c>
    </row>
    <row r="5378">
      <c r="A5378" t="inlineStr">
        <is>
          <t>2015</t>
        </is>
      </c>
      <c r="B5378" t="inlineStr">
        <is>
          <t>Pistaches</t>
        </is>
      </c>
      <c r="C5378" t="inlineStr">
        <is>
          <t>Echanges nets (sans ré-exports)</t>
        </is>
      </c>
      <c r="D5378" t="n">
        <v>0.2</v>
      </c>
      <c r="E5378" t="inlineStr"/>
      <c r="F5378" t="inlineStr"/>
      <c r="G5378" t="inlineStr"/>
      <c r="H5378" t="inlineStr"/>
      <c r="I5378" t="inlineStr"/>
      <c r="J5378" t="inlineStr"/>
      <c r="K5378" t="inlineStr">
        <is>
          <t>déterminé</t>
        </is>
      </c>
    </row>
    <row r="5379">
      <c r="A5379" t="inlineStr">
        <is>
          <t>2015</t>
        </is>
      </c>
      <c r="B5379" t="inlineStr">
        <is>
          <t>Noix</t>
        </is>
      </c>
      <c r="C5379" t="inlineStr">
        <is>
          <t>Echanges nets (sans ré-exports)</t>
        </is>
      </c>
      <c r="D5379" t="n">
        <v>24.9</v>
      </c>
      <c r="E5379" t="inlineStr"/>
      <c r="F5379" t="inlineStr"/>
      <c r="G5379" t="inlineStr"/>
      <c r="H5379" t="inlineStr"/>
      <c r="I5379" t="inlineStr"/>
      <c r="J5379" t="inlineStr"/>
      <c r="K5379" t="inlineStr">
        <is>
          <t>déterminé</t>
        </is>
      </c>
    </row>
    <row r="5380">
      <c r="A5380" t="inlineStr">
        <is>
          <t>2015</t>
        </is>
      </c>
      <c r="B5380" t="inlineStr">
        <is>
          <t>Autres fruits à coque</t>
        </is>
      </c>
      <c r="C5380" t="inlineStr">
        <is>
          <t>Echanges nets (sans ré-exports)</t>
        </is>
      </c>
      <c r="D5380" t="n">
        <v>6.1</v>
      </c>
      <c r="E5380" t="inlineStr"/>
      <c r="F5380" t="inlineStr"/>
      <c r="G5380" t="inlineStr"/>
      <c r="H5380" t="inlineStr"/>
      <c r="I5380" t="inlineStr"/>
      <c r="J5380" t="inlineStr"/>
      <c r="K5380" t="inlineStr">
        <is>
          <t>libre unbounded</t>
        </is>
      </c>
    </row>
    <row r="5381">
      <c r="A5381" t="inlineStr">
        <is>
          <t>2015</t>
        </is>
      </c>
      <c r="B5381" t="inlineStr">
        <is>
          <t>Noix du Brésil</t>
        </is>
      </c>
      <c r="C5381" t="inlineStr">
        <is>
          <t>Echanges nets (sans ré-exports)</t>
        </is>
      </c>
      <c r="D5381" t="n">
        <v>0</v>
      </c>
      <c r="E5381" t="inlineStr"/>
      <c r="F5381" t="inlineStr"/>
      <c r="G5381" t="inlineStr"/>
      <c r="H5381" t="inlineStr"/>
      <c r="I5381" t="inlineStr"/>
      <c r="J5381" t="inlineStr"/>
      <c r="K5381" t="inlineStr">
        <is>
          <t>déterminé</t>
        </is>
      </c>
    </row>
    <row r="5382">
      <c r="A5382" t="inlineStr">
        <is>
          <t>2015</t>
        </is>
      </c>
      <c r="B5382" t="inlineStr">
        <is>
          <t>Noix de cajou</t>
        </is>
      </c>
      <c r="C5382" t="inlineStr">
        <is>
          <t>Echanges nets (sans ré-exports)</t>
        </is>
      </c>
      <c r="D5382" t="n">
        <v>0</v>
      </c>
      <c r="E5382" t="inlineStr"/>
      <c r="F5382" t="inlineStr"/>
      <c r="G5382" t="inlineStr"/>
      <c r="H5382" t="inlineStr"/>
      <c r="I5382" t="inlineStr"/>
      <c r="J5382" t="inlineStr"/>
      <c r="K5382" t="inlineStr">
        <is>
          <t>déterminé</t>
        </is>
      </c>
    </row>
    <row r="5383">
      <c r="A5383" t="inlineStr">
        <is>
          <t>2015</t>
        </is>
      </c>
      <c r="B5383" t="inlineStr">
        <is>
          <t>Noix macadamia</t>
        </is>
      </c>
      <c r="C5383" t="inlineStr">
        <is>
          <t>Echanges nets (sans ré-exports)</t>
        </is>
      </c>
      <c r="D5383" t="n">
        <v>0</v>
      </c>
      <c r="E5383" t="inlineStr"/>
      <c r="F5383" t="inlineStr"/>
      <c r="G5383" t="inlineStr"/>
      <c r="H5383" t="inlineStr"/>
      <c r="I5383" t="inlineStr"/>
      <c r="J5383" t="inlineStr"/>
      <c r="K5383" t="inlineStr">
        <is>
          <t>déterminé</t>
        </is>
      </c>
    </row>
    <row r="5384">
      <c r="A5384" t="inlineStr">
        <is>
          <t>2015</t>
        </is>
      </c>
      <c r="B5384" t="inlineStr">
        <is>
          <t>Autres fruits à coque, n.c.a</t>
        </is>
      </c>
      <c r="C5384" t="inlineStr">
        <is>
          <t>Echanges nets (sans ré-exports)</t>
        </is>
      </c>
      <c r="D5384" t="n">
        <v>6.1</v>
      </c>
      <c r="E5384" t="inlineStr"/>
      <c r="F5384" t="inlineStr"/>
      <c r="G5384" t="inlineStr"/>
      <c r="H5384" t="inlineStr"/>
      <c r="I5384" t="inlineStr"/>
      <c r="J5384" t="inlineStr"/>
      <c r="K5384" t="inlineStr">
        <is>
          <t>libre unbounded</t>
        </is>
      </c>
    </row>
    <row r="5385">
      <c r="A5385" t="inlineStr">
        <is>
          <t>2015</t>
        </is>
      </c>
      <c r="B5385" t="inlineStr">
        <is>
          <t>Noix de cola</t>
        </is>
      </c>
      <c r="C5385" t="inlineStr">
        <is>
          <t>Echanges nets (sans ré-exports)</t>
        </is>
      </c>
      <c r="D5385" t="n">
        <v>0</v>
      </c>
      <c r="E5385" t="inlineStr"/>
      <c r="F5385" t="inlineStr"/>
      <c r="G5385" t="inlineStr"/>
      <c r="H5385" t="inlineStr"/>
      <c r="I5385" t="inlineStr"/>
      <c r="J5385" t="inlineStr"/>
      <c r="K5385" t="inlineStr">
        <is>
          <t>libre</t>
        </is>
      </c>
    </row>
    <row r="5386">
      <c r="A5386" t="inlineStr">
        <is>
          <t>2015</t>
        </is>
      </c>
      <c r="B5386" t="inlineStr">
        <is>
          <t>Noix d'arec</t>
        </is>
      </c>
      <c r="C5386" t="inlineStr">
        <is>
          <t>Echanges nets (sans ré-exports)</t>
        </is>
      </c>
      <c r="D5386" t="n">
        <v>5.9</v>
      </c>
      <c r="E5386" t="inlineStr"/>
      <c r="F5386" t="inlineStr"/>
      <c r="G5386" t="inlineStr"/>
      <c r="H5386" t="inlineStr"/>
      <c r="I5386" t="inlineStr"/>
      <c r="J5386" t="inlineStr"/>
      <c r="K5386" t="inlineStr">
        <is>
          <t>libre unbounded</t>
        </is>
      </c>
    </row>
    <row r="5387">
      <c r="A5387" t="inlineStr">
        <is>
          <t>2015</t>
        </is>
      </c>
      <c r="B5387" t="inlineStr">
        <is>
          <t>Autres fruits à coque, n.c.a, n.c.a</t>
        </is>
      </c>
      <c r="C5387" t="inlineStr">
        <is>
          <t>Echanges nets (sans ré-exports)</t>
        </is>
      </c>
      <c r="D5387" t="n">
        <v>0.2</v>
      </c>
      <c r="E5387" t="inlineStr"/>
      <c r="F5387" t="inlineStr"/>
      <c r="G5387" t="inlineStr"/>
      <c r="H5387" t="inlineStr"/>
      <c r="I5387" t="inlineStr"/>
      <c r="J5387" t="inlineStr"/>
      <c r="K5387" t="inlineStr">
        <is>
          <t>libre</t>
        </is>
      </c>
    </row>
    <row r="5388">
      <c r="A5388" t="inlineStr">
        <is>
          <t>2015</t>
        </is>
      </c>
      <c r="B5388" t="inlineStr">
        <is>
          <t>Fruits oléagineux</t>
        </is>
      </c>
      <c r="C5388" t="inlineStr">
        <is>
          <t>Echanges nets (sans ré-exports)</t>
        </is>
      </c>
      <c r="D5388" t="n">
        <v>1.4</v>
      </c>
      <c r="E5388" t="inlineStr"/>
      <c r="F5388" t="inlineStr"/>
      <c r="G5388" t="inlineStr"/>
      <c r="H5388" t="inlineStr"/>
      <c r="I5388" t="inlineStr"/>
      <c r="J5388" t="inlineStr"/>
      <c r="K5388" t="inlineStr">
        <is>
          <t>libre</t>
        </is>
      </c>
    </row>
    <row r="5389">
      <c r="A5389" t="inlineStr">
        <is>
          <t>2015</t>
        </is>
      </c>
      <c r="B5389" t="inlineStr">
        <is>
          <t>Noix de coco</t>
        </is>
      </c>
      <c r="C5389" t="inlineStr">
        <is>
          <t>Echanges nets (sans ré-exports)</t>
        </is>
      </c>
      <c r="D5389" t="n">
        <v>1.4</v>
      </c>
      <c r="E5389" t="inlineStr"/>
      <c r="F5389" t="inlineStr"/>
      <c r="G5389" t="inlineStr"/>
      <c r="H5389" t="inlineStr"/>
      <c r="I5389" t="inlineStr"/>
      <c r="J5389" t="inlineStr"/>
      <c r="K5389" t="inlineStr">
        <is>
          <t>libre</t>
        </is>
      </c>
    </row>
    <row r="5390">
      <c r="A5390" t="inlineStr">
        <is>
          <t>2015</t>
        </is>
      </c>
      <c r="B5390" t="inlineStr">
        <is>
          <t>Produits manufacturés</t>
        </is>
      </c>
      <c r="C5390" t="inlineStr">
        <is>
          <t>Echanges nets (sans ré-exports)</t>
        </is>
      </c>
      <c r="D5390" t="n">
        <v>1480</v>
      </c>
      <c r="E5390" t="inlineStr"/>
      <c r="F5390" t="inlineStr"/>
      <c r="G5390" t="inlineStr"/>
      <c r="H5390" t="inlineStr"/>
      <c r="I5390" t="inlineStr"/>
      <c r="J5390" t="inlineStr"/>
      <c r="K5390" t="inlineStr">
        <is>
          <t>libre unbounded</t>
        </is>
      </c>
    </row>
    <row r="5391">
      <c r="A5391" t="inlineStr">
        <is>
          <t>2015</t>
        </is>
      </c>
      <c r="B5391" t="inlineStr">
        <is>
          <t>Produits des industries alimentaires</t>
        </is>
      </c>
      <c r="C5391" t="inlineStr">
        <is>
          <t>Echanges nets (sans ré-exports)</t>
        </is>
      </c>
      <c r="D5391" t="n">
        <v>1480</v>
      </c>
      <c r="E5391" t="inlineStr"/>
      <c r="F5391" t="inlineStr"/>
      <c r="G5391" t="inlineStr"/>
      <c r="H5391" t="inlineStr"/>
      <c r="I5391" t="inlineStr"/>
      <c r="J5391" t="inlineStr"/>
      <c r="K5391" t="inlineStr">
        <is>
          <t>libre unbounded</t>
        </is>
      </c>
    </row>
    <row r="5392">
      <c r="A5392" t="inlineStr">
        <is>
          <t>2015</t>
        </is>
      </c>
      <c r="B5392" t="inlineStr">
        <is>
          <t>Produits à base de fruits et légumes</t>
        </is>
      </c>
      <c r="C5392" t="inlineStr">
        <is>
          <t>Echanges nets (sans ré-exports)</t>
        </is>
      </c>
      <c r="D5392" t="n">
        <v>1440</v>
      </c>
      <c r="E5392" t="inlineStr"/>
      <c r="F5392" t="inlineStr"/>
      <c r="G5392" t="inlineStr"/>
      <c r="H5392" t="inlineStr"/>
      <c r="I5392" t="inlineStr"/>
      <c r="J5392" t="inlineStr"/>
      <c r="K5392" t="inlineStr">
        <is>
          <t>libre unbounded</t>
        </is>
      </c>
    </row>
    <row r="5393">
      <c r="A5393" t="inlineStr">
        <is>
          <t>2015</t>
        </is>
      </c>
      <c r="B5393" t="inlineStr">
        <is>
          <t>Préparations et conserves à base de pommes de terre</t>
        </is>
      </c>
      <c r="C5393" t="inlineStr">
        <is>
          <t>Echanges nets (sans ré-exports)</t>
        </is>
      </c>
      <c r="D5393" t="n">
        <v>403</v>
      </c>
      <c r="E5393" t="inlineStr"/>
      <c r="F5393" t="inlineStr"/>
      <c r="G5393" t="inlineStr"/>
      <c r="H5393" t="inlineStr"/>
      <c r="I5393" t="inlineStr"/>
      <c r="J5393" t="inlineStr"/>
      <c r="K5393" t="inlineStr">
        <is>
          <t>libre unbounded</t>
        </is>
      </c>
    </row>
    <row r="5394">
      <c r="A5394" t="inlineStr">
        <is>
          <t>2015</t>
        </is>
      </c>
      <c r="B5394" t="inlineStr">
        <is>
          <t>Pommes de terre, congelées ou surgelées</t>
        </is>
      </c>
      <c r="C5394" t="inlineStr">
        <is>
          <t>Echanges nets (sans ré-exports)</t>
        </is>
      </c>
      <c r="D5394" t="n">
        <v>334</v>
      </c>
      <c r="E5394" t="inlineStr"/>
      <c r="F5394" t="inlineStr"/>
      <c r="G5394" t="inlineStr"/>
      <c r="H5394" t="inlineStr"/>
      <c r="I5394" t="inlineStr"/>
      <c r="J5394" t="inlineStr"/>
      <c r="K5394" t="inlineStr">
        <is>
          <t>déterminé</t>
        </is>
      </c>
    </row>
    <row r="5395">
      <c r="A5395" t="inlineStr">
        <is>
          <t>2015</t>
        </is>
      </c>
      <c r="B5395" t="inlineStr">
        <is>
          <t>Pommes de terre, non cuites ou cuites à l'eau ou à la vapeur, congelées ou surgelées</t>
        </is>
      </c>
      <c r="C5395" t="inlineStr">
        <is>
          <t>Echanges nets (sans ré-exports)</t>
        </is>
      </c>
      <c r="D5395" t="n">
        <v>2.7</v>
      </c>
      <c r="E5395" t="inlineStr"/>
      <c r="F5395" t="inlineStr"/>
      <c r="G5395" t="inlineStr"/>
      <c r="H5395" t="inlineStr"/>
      <c r="I5395" t="inlineStr"/>
      <c r="J5395" t="inlineStr"/>
      <c r="K5395" t="inlineStr">
        <is>
          <t>déterminé</t>
        </is>
      </c>
    </row>
    <row r="5396">
      <c r="A5396" t="inlineStr">
        <is>
          <t>2015</t>
        </is>
      </c>
      <c r="B5396" t="inlineStr">
        <is>
          <t>Pommes de terre préparées ou conservées autrement, congelées ou surgelées</t>
        </is>
      </c>
      <c r="C5396" t="inlineStr">
        <is>
          <t>Echanges nets (sans ré-exports)</t>
        </is>
      </c>
      <c r="D5396" t="n">
        <v>332</v>
      </c>
      <c r="E5396" t="inlineStr"/>
      <c r="F5396" t="inlineStr"/>
      <c r="G5396" t="inlineStr"/>
      <c r="H5396" t="inlineStr"/>
      <c r="I5396" t="inlineStr"/>
      <c r="J5396" t="inlineStr"/>
      <c r="K5396" t="inlineStr">
        <is>
          <t>déterminé</t>
        </is>
      </c>
    </row>
    <row r="5397">
      <c r="A5397" t="inlineStr">
        <is>
          <t>2015</t>
        </is>
      </c>
      <c r="B5397" t="inlineStr">
        <is>
          <t>Pommes de terre, déshydratées, coupées ou non, mais sans autre préparation</t>
        </is>
      </c>
      <c r="C5397" t="inlineStr">
        <is>
          <t>Echanges nets (sans ré-exports)</t>
        </is>
      </c>
      <c r="D5397" t="n">
        <v>1.8</v>
      </c>
      <c r="E5397" t="inlineStr"/>
      <c r="F5397" t="inlineStr"/>
      <c r="G5397" t="inlineStr"/>
      <c r="H5397" t="inlineStr"/>
      <c r="I5397" t="inlineStr"/>
      <c r="J5397" t="inlineStr"/>
      <c r="K5397" t="inlineStr">
        <is>
          <t>libre</t>
        </is>
      </c>
    </row>
    <row r="5398">
      <c r="A5398" t="inlineStr">
        <is>
          <t>2015</t>
        </is>
      </c>
      <c r="B5398" t="inlineStr">
        <is>
          <t>Pommes de terre déshydratées sous forme de farine, de poudre, de flocons, de granulés ou de pellets</t>
        </is>
      </c>
      <c r="C5398" t="inlineStr">
        <is>
          <t>Echanges nets (sans ré-exports)</t>
        </is>
      </c>
      <c r="D5398" t="n">
        <v>42.9</v>
      </c>
      <c r="E5398" t="inlineStr"/>
      <c r="F5398" t="inlineStr"/>
      <c r="G5398" t="inlineStr"/>
      <c r="H5398" t="inlineStr"/>
      <c r="I5398" t="inlineStr"/>
      <c r="J5398" t="inlineStr"/>
      <c r="K5398" t="inlineStr">
        <is>
          <t>libre unbounded</t>
        </is>
      </c>
    </row>
    <row r="5399">
      <c r="A5399" t="inlineStr">
        <is>
          <t>2015</t>
        </is>
      </c>
      <c r="B5399" t="inlineStr">
        <is>
          <t>Autres préparations et conserves à base de pommes de terre</t>
        </is>
      </c>
      <c r="C5399" t="inlineStr">
        <is>
          <t>Echanges nets (sans ré-exports)</t>
        </is>
      </c>
      <c r="D5399" t="n">
        <v>24.3</v>
      </c>
      <c r="E5399" t="inlineStr"/>
      <c r="F5399" t="inlineStr"/>
      <c r="G5399" t="inlineStr"/>
      <c r="H5399" t="inlineStr"/>
      <c r="I5399" t="inlineStr"/>
      <c r="J5399" t="inlineStr"/>
      <c r="K5399" t="inlineStr">
        <is>
          <t>déterminé</t>
        </is>
      </c>
    </row>
    <row r="5400">
      <c r="A5400" t="inlineStr">
        <is>
          <t>2015</t>
        </is>
      </c>
      <c r="B5400" t="inlineStr">
        <is>
          <t>Pommes de terre préparées ou conservées, sous forme de farine, semoule ou flocons</t>
        </is>
      </c>
      <c r="C5400" t="inlineStr">
        <is>
          <t>Echanges nets (sans ré-exports)</t>
        </is>
      </c>
      <c r="D5400" t="n">
        <v>0.3</v>
      </c>
      <c r="E5400" t="inlineStr"/>
      <c r="F5400" t="inlineStr"/>
      <c r="G5400" t="inlineStr"/>
      <c r="H5400" t="inlineStr"/>
      <c r="I5400" t="inlineStr"/>
      <c r="J5400" t="inlineStr"/>
      <c r="K5400" t="inlineStr">
        <is>
          <t>libre</t>
        </is>
      </c>
    </row>
    <row r="5401">
      <c r="A5401" t="inlineStr">
        <is>
          <t>2015</t>
        </is>
      </c>
      <c r="B5401" t="inlineStr">
        <is>
          <t>Autres préparations ou conserves de pommes de terre, y compris les chips</t>
        </is>
      </c>
      <c r="C5401" t="inlineStr">
        <is>
          <t>Echanges nets (sans ré-exports)</t>
        </is>
      </c>
      <c r="D5401" t="n">
        <v>24</v>
      </c>
      <c r="E5401" t="inlineStr"/>
      <c r="F5401" t="inlineStr"/>
      <c r="G5401" t="inlineStr"/>
      <c r="H5401" t="inlineStr"/>
      <c r="I5401" t="inlineStr"/>
      <c r="J5401" t="inlineStr"/>
      <c r="K5401" t="inlineStr">
        <is>
          <t>libre</t>
        </is>
      </c>
    </row>
    <row r="5402">
      <c r="A5402" t="inlineStr">
        <is>
          <t>2015</t>
        </is>
      </c>
      <c r="B5402" t="inlineStr">
        <is>
          <t>Jus de fruits et légumes</t>
        </is>
      </c>
      <c r="C5402" t="inlineStr">
        <is>
          <t>Echanges nets (sans ré-exports)</t>
        </is>
      </c>
      <c r="D5402" t="n">
        <v>142</v>
      </c>
      <c r="E5402" t="inlineStr"/>
      <c r="F5402" t="inlineStr"/>
      <c r="G5402" t="inlineStr"/>
      <c r="H5402" t="inlineStr"/>
      <c r="I5402" t="inlineStr"/>
      <c r="J5402" t="inlineStr"/>
      <c r="K5402" t="inlineStr">
        <is>
          <t>libre unbounded</t>
        </is>
      </c>
    </row>
    <row r="5403">
      <c r="A5403" t="inlineStr">
        <is>
          <t>2015</t>
        </is>
      </c>
      <c r="B5403" t="inlineStr">
        <is>
          <t>Jus de tomate</t>
        </is>
      </c>
      <c r="C5403" t="inlineStr">
        <is>
          <t>Echanges nets (sans ré-exports)</t>
        </is>
      </c>
      <c r="D5403" t="n">
        <v>1.8</v>
      </c>
      <c r="E5403" t="inlineStr"/>
      <c r="F5403" t="inlineStr"/>
      <c r="G5403" t="inlineStr"/>
      <c r="H5403" t="inlineStr"/>
      <c r="I5403" t="inlineStr"/>
      <c r="J5403" t="inlineStr"/>
      <c r="K5403" t="inlineStr">
        <is>
          <t>déterminé</t>
        </is>
      </c>
    </row>
    <row r="5404">
      <c r="A5404" t="inlineStr">
        <is>
          <t>2015</t>
        </is>
      </c>
      <c r="B5404" t="inlineStr">
        <is>
          <t>Jus d'orange</t>
        </is>
      </c>
      <c r="C5404" t="inlineStr">
        <is>
          <t>Echanges nets (sans ré-exports)</t>
        </is>
      </c>
      <c r="D5404" t="n">
        <v>39.2</v>
      </c>
      <c r="E5404" t="inlineStr"/>
      <c r="F5404" t="inlineStr"/>
      <c r="G5404" t="inlineStr"/>
      <c r="H5404" t="inlineStr"/>
      <c r="I5404" t="inlineStr"/>
      <c r="J5404" t="inlineStr"/>
      <c r="K5404" t="inlineStr">
        <is>
          <t>libre unbounded</t>
        </is>
      </c>
    </row>
    <row r="5405">
      <c r="A5405" t="inlineStr">
        <is>
          <t>2015</t>
        </is>
      </c>
      <c r="B5405" t="inlineStr">
        <is>
          <t>Jus d'orange, non concentré</t>
        </is>
      </c>
      <c r="C5405" t="inlineStr">
        <is>
          <t>Echanges nets (sans ré-exports)</t>
        </is>
      </c>
      <c r="D5405" t="n">
        <v>38.6</v>
      </c>
      <c r="E5405" t="inlineStr"/>
      <c r="F5405" t="inlineStr"/>
      <c r="G5405" t="inlineStr"/>
      <c r="H5405" t="inlineStr"/>
      <c r="I5405" t="inlineStr"/>
      <c r="J5405" t="inlineStr"/>
      <c r="K5405" t="inlineStr">
        <is>
          <t>déterminé</t>
        </is>
      </c>
    </row>
    <row r="5406">
      <c r="A5406" t="inlineStr">
        <is>
          <t>2015</t>
        </is>
      </c>
      <c r="B5406" t="inlineStr">
        <is>
          <t>Jus d'orange, non concentré, congelé</t>
        </is>
      </c>
      <c r="C5406" t="inlineStr">
        <is>
          <t>Echanges nets (sans ré-exports)</t>
        </is>
      </c>
      <c r="D5406" t="n">
        <v>0.3</v>
      </c>
      <c r="E5406" t="inlineStr"/>
      <c r="F5406" t="inlineStr"/>
      <c r="G5406" t="inlineStr"/>
      <c r="H5406" t="inlineStr"/>
      <c r="I5406" t="inlineStr"/>
      <c r="J5406" t="inlineStr"/>
      <c r="K5406" t="inlineStr">
        <is>
          <t>libre</t>
        </is>
      </c>
    </row>
    <row r="5407">
      <c r="A5407" t="inlineStr">
        <is>
          <t>2015</t>
        </is>
      </c>
      <c r="B5407" t="inlineStr">
        <is>
          <t>Jus d'orange, non concentré, non congelé</t>
        </is>
      </c>
      <c r="C5407" t="inlineStr">
        <is>
          <t>Echanges nets (sans ré-exports)</t>
        </is>
      </c>
      <c r="D5407" t="n">
        <v>38.4</v>
      </c>
      <c r="E5407" t="inlineStr"/>
      <c r="F5407" t="inlineStr"/>
      <c r="G5407" t="inlineStr"/>
      <c r="H5407" t="inlineStr"/>
      <c r="I5407" t="inlineStr"/>
      <c r="J5407" t="inlineStr"/>
      <c r="K5407" t="inlineStr">
        <is>
          <t>libre</t>
        </is>
      </c>
    </row>
    <row r="5408">
      <c r="A5408" t="inlineStr">
        <is>
          <t>2015</t>
        </is>
      </c>
      <c r="B5408" t="inlineStr">
        <is>
          <t>Jus d'orange, autre</t>
        </is>
      </c>
      <c r="C5408" t="inlineStr">
        <is>
          <t>Echanges nets (sans ré-exports)</t>
        </is>
      </c>
      <c r="D5408" t="n">
        <v>0.6</v>
      </c>
      <c r="E5408" t="inlineStr"/>
      <c r="F5408" t="inlineStr"/>
      <c r="G5408" t="inlineStr"/>
      <c r="H5408" t="inlineStr"/>
      <c r="I5408" t="inlineStr"/>
      <c r="J5408" t="inlineStr"/>
      <c r="K5408" t="inlineStr">
        <is>
          <t>libre unbounded</t>
        </is>
      </c>
    </row>
    <row r="5409">
      <c r="A5409" t="inlineStr">
        <is>
          <t>2015</t>
        </is>
      </c>
      <c r="B5409" t="inlineStr">
        <is>
          <t>Jus de pamplemousse</t>
        </is>
      </c>
      <c r="C5409" t="inlineStr">
        <is>
          <t>Echanges nets (sans ré-exports)</t>
        </is>
      </c>
      <c r="D5409" t="n">
        <v>5.9</v>
      </c>
      <c r="E5409" t="inlineStr"/>
      <c r="F5409" t="inlineStr"/>
      <c r="G5409" t="inlineStr"/>
      <c r="H5409" t="inlineStr"/>
      <c r="I5409" t="inlineStr"/>
      <c r="J5409" t="inlineStr"/>
      <c r="K5409" t="inlineStr">
        <is>
          <t>déterminé</t>
        </is>
      </c>
    </row>
    <row r="5410">
      <c r="A5410" t="inlineStr">
        <is>
          <t>2015</t>
        </is>
      </c>
      <c r="B5410" t="inlineStr">
        <is>
          <t>Jus d'ananas</t>
        </is>
      </c>
      <c r="C5410" t="inlineStr">
        <is>
          <t>Echanges nets (sans ré-exports)</t>
        </is>
      </c>
      <c r="D5410" t="n">
        <v>6.6</v>
      </c>
      <c r="E5410" t="inlineStr"/>
      <c r="F5410" t="inlineStr"/>
      <c r="G5410" t="inlineStr"/>
      <c r="H5410" t="inlineStr"/>
      <c r="I5410" t="inlineStr"/>
      <c r="J5410" t="inlineStr"/>
      <c r="K5410" t="inlineStr">
        <is>
          <t>déterminé</t>
        </is>
      </c>
    </row>
    <row r="5411">
      <c r="A5411" t="inlineStr">
        <is>
          <t>2015</t>
        </is>
      </c>
      <c r="B5411" t="inlineStr">
        <is>
          <t>Jus de raisin</t>
        </is>
      </c>
      <c r="C5411" t="inlineStr">
        <is>
          <t>Echanges nets (sans ré-exports)</t>
        </is>
      </c>
      <c r="D5411" t="n">
        <v>20.2</v>
      </c>
      <c r="E5411" t="inlineStr"/>
      <c r="F5411" t="inlineStr"/>
      <c r="G5411" t="inlineStr"/>
      <c r="H5411" t="inlineStr"/>
      <c r="I5411" t="inlineStr"/>
      <c r="J5411" t="inlineStr"/>
      <c r="K5411" t="inlineStr">
        <is>
          <t>déterminé</t>
        </is>
      </c>
    </row>
    <row r="5412">
      <c r="A5412" t="inlineStr">
        <is>
          <t>2015</t>
        </is>
      </c>
      <c r="B5412" t="inlineStr">
        <is>
          <t>Jus de pomme</t>
        </is>
      </c>
      <c r="C5412" t="inlineStr">
        <is>
          <t>Echanges nets (sans ré-exports)</t>
        </is>
      </c>
      <c r="D5412" t="n">
        <v>25.2</v>
      </c>
      <c r="E5412" t="inlineStr"/>
      <c r="F5412" t="inlineStr"/>
      <c r="G5412" t="inlineStr"/>
      <c r="H5412" t="inlineStr"/>
      <c r="I5412" t="inlineStr"/>
      <c r="J5412" t="inlineStr"/>
      <c r="K5412" t="inlineStr">
        <is>
          <t>déterminé</t>
        </is>
      </c>
    </row>
    <row r="5413">
      <c r="A5413" t="inlineStr">
        <is>
          <t>2015</t>
        </is>
      </c>
      <c r="B5413" t="inlineStr">
        <is>
          <t>Mélanges de jus de fruits et légumes</t>
        </is>
      </c>
      <c r="C5413" t="inlineStr">
        <is>
          <t>Echanges nets (sans ré-exports)</t>
        </is>
      </c>
      <c r="D5413" t="n">
        <v>21.1</v>
      </c>
      <c r="E5413" t="inlineStr"/>
      <c r="F5413" t="inlineStr"/>
      <c r="G5413" t="inlineStr"/>
      <c r="H5413" t="inlineStr"/>
      <c r="I5413" t="inlineStr"/>
      <c r="J5413" t="inlineStr"/>
      <c r="K5413" t="inlineStr">
        <is>
          <t>déterminé</t>
        </is>
      </c>
    </row>
    <row r="5414">
      <c r="A5414" t="inlineStr">
        <is>
          <t>2015</t>
        </is>
      </c>
      <c r="B5414" t="inlineStr">
        <is>
          <t>Autres jus de fruits et légumes</t>
        </is>
      </c>
      <c r="C5414" t="inlineStr">
        <is>
          <t>Echanges nets (sans ré-exports)</t>
        </is>
      </c>
      <c r="D5414" t="n">
        <v>21.9</v>
      </c>
      <c r="E5414" t="inlineStr"/>
      <c r="F5414" t="inlineStr"/>
      <c r="G5414" t="inlineStr"/>
      <c r="H5414" t="inlineStr"/>
      <c r="I5414" t="inlineStr"/>
      <c r="J5414" t="inlineStr"/>
      <c r="K5414" t="inlineStr">
        <is>
          <t>déterminé</t>
        </is>
      </c>
    </row>
    <row r="5415">
      <c r="A5415" t="inlineStr">
        <is>
          <t>2015</t>
        </is>
      </c>
      <c r="B5415" t="inlineStr">
        <is>
          <t>Jus d'agrume, autres, non concentré</t>
        </is>
      </c>
      <c r="C5415" t="inlineStr">
        <is>
          <t>Echanges nets (sans ré-exports)</t>
        </is>
      </c>
      <c r="D5415" t="n">
        <v>12.7</v>
      </c>
      <c r="E5415" t="inlineStr"/>
      <c r="F5415" t="inlineStr"/>
      <c r="G5415" t="inlineStr"/>
      <c r="H5415" t="inlineStr"/>
      <c r="I5415" t="inlineStr"/>
      <c r="J5415" t="inlineStr"/>
      <c r="K5415" t="inlineStr">
        <is>
          <t>libre</t>
        </is>
      </c>
    </row>
    <row r="5416">
      <c r="A5416" t="inlineStr">
        <is>
          <t>2015</t>
        </is>
      </c>
      <c r="B5416" t="inlineStr">
        <is>
          <t>Jus de fruit ou légume, autres,  non concentré, non fermenté, sans addition d'alcool</t>
        </is>
      </c>
      <c r="C5416" t="inlineStr">
        <is>
          <t>Echanges nets (sans ré-exports)</t>
        </is>
      </c>
      <c r="D5416" t="n">
        <v>7.3</v>
      </c>
      <c r="E5416" t="inlineStr"/>
      <c r="F5416" t="inlineStr"/>
      <c r="G5416" t="inlineStr"/>
      <c r="H5416" t="inlineStr"/>
      <c r="I5416" t="inlineStr"/>
      <c r="J5416" t="inlineStr"/>
      <c r="K5416" t="inlineStr">
        <is>
          <t>libre</t>
        </is>
      </c>
    </row>
    <row r="5417">
      <c r="A5417" t="inlineStr">
        <is>
          <t>2015</t>
        </is>
      </c>
      <c r="B5417" t="inlineStr">
        <is>
          <t>Jus de fruits ou légumes, autres</t>
        </is>
      </c>
      <c r="C5417" t="inlineStr">
        <is>
          <t>Echanges nets (sans ré-exports)</t>
        </is>
      </c>
      <c r="D5417" t="n">
        <v>1.8</v>
      </c>
      <c r="E5417" t="inlineStr"/>
      <c r="F5417" t="inlineStr"/>
      <c r="G5417" t="inlineStr"/>
      <c r="H5417" t="inlineStr"/>
      <c r="I5417" t="inlineStr"/>
      <c r="J5417" t="inlineStr"/>
      <c r="K5417" t="inlineStr">
        <is>
          <t>libre</t>
        </is>
      </c>
    </row>
    <row r="5418">
      <c r="A5418" t="inlineStr">
        <is>
          <t>2015</t>
        </is>
      </c>
      <c r="B5418" t="inlineStr">
        <is>
          <t>Autres préparations et conserves à base de fruits et légumes</t>
        </is>
      </c>
      <c r="C5418" t="inlineStr">
        <is>
          <t>Echanges nets (sans ré-exports)</t>
        </is>
      </c>
      <c r="D5418" t="n">
        <v>892</v>
      </c>
      <c r="E5418" t="inlineStr"/>
      <c r="F5418" t="inlineStr"/>
      <c r="G5418" t="inlineStr"/>
      <c r="H5418" t="inlineStr"/>
      <c r="I5418" t="inlineStr"/>
      <c r="J5418" t="inlineStr"/>
      <c r="K5418" t="inlineStr">
        <is>
          <t>libre unbounded</t>
        </is>
      </c>
    </row>
    <row r="5419">
      <c r="A5419" t="inlineStr">
        <is>
          <t>2015</t>
        </is>
      </c>
      <c r="B5419" t="inlineStr">
        <is>
          <t>Préparations et conserves de légumes</t>
        </is>
      </c>
      <c r="C5419" t="inlineStr">
        <is>
          <t>Echanges nets (sans ré-exports)</t>
        </is>
      </c>
      <c r="D5419" t="n">
        <v>647</v>
      </c>
      <c r="E5419" t="inlineStr"/>
      <c r="F5419" t="inlineStr"/>
      <c r="G5419" t="inlineStr"/>
      <c r="H5419" t="inlineStr"/>
      <c r="I5419" t="inlineStr"/>
      <c r="J5419" t="inlineStr"/>
      <c r="K5419" t="inlineStr">
        <is>
          <t>libre unbounded</t>
        </is>
      </c>
    </row>
    <row r="5420">
      <c r="A5420" t="inlineStr">
        <is>
          <t>2015</t>
        </is>
      </c>
      <c r="B5420" t="inlineStr">
        <is>
          <t>Légumes congelés ou surgelés</t>
        </is>
      </c>
      <c r="C5420" t="inlineStr">
        <is>
          <t>Echanges nets (sans ré-exports)</t>
        </is>
      </c>
      <c r="D5420" t="n">
        <v>216</v>
      </c>
      <c r="E5420" t="inlineStr"/>
      <c r="F5420" t="inlineStr"/>
      <c r="G5420" t="inlineStr"/>
      <c r="H5420" t="inlineStr"/>
      <c r="I5420" t="inlineStr"/>
      <c r="J5420" t="inlineStr"/>
      <c r="K5420" t="inlineStr">
        <is>
          <t>déterminé</t>
        </is>
      </c>
    </row>
    <row r="5421">
      <c r="A5421" t="inlineStr">
        <is>
          <t>2015</t>
        </is>
      </c>
      <c r="B5421" t="inlineStr">
        <is>
          <t>Légumes traités pour une conservation temporaire</t>
        </is>
      </c>
      <c r="C5421" t="inlineStr">
        <is>
          <t>Echanges nets (sans ré-exports)</t>
        </is>
      </c>
      <c r="D5421" t="n">
        <v>0.4</v>
      </c>
      <c r="E5421" t="inlineStr"/>
      <c r="F5421" t="inlineStr"/>
      <c r="G5421" t="inlineStr"/>
      <c r="H5421" t="inlineStr"/>
      <c r="I5421" t="inlineStr"/>
      <c r="J5421" t="inlineStr"/>
      <c r="K5421" t="inlineStr">
        <is>
          <t>déterminé</t>
        </is>
      </c>
    </row>
    <row r="5422">
      <c r="A5422" t="inlineStr">
        <is>
          <t>2015</t>
        </is>
      </c>
      <c r="B5422" t="inlineStr">
        <is>
          <t>Légumes, déshydratés</t>
        </is>
      </c>
      <c r="C5422" t="inlineStr">
        <is>
          <t>Echanges nets (sans ré-exports)</t>
        </is>
      </c>
      <c r="D5422" t="n">
        <v>13.8</v>
      </c>
      <c r="E5422" t="inlineStr"/>
      <c r="F5422" t="inlineStr"/>
      <c r="G5422" t="inlineStr"/>
      <c r="H5422" t="inlineStr"/>
      <c r="I5422" t="inlineStr"/>
      <c r="J5422" t="inlineStr"/>
      <c r="K5422" t="inlineStr">
        <is>
          <t>libre</t>
        </is>
      </c>
    </row>
    <row r="5423">
      <c r="A5423" t="inlineStr">
        <is>
          <t>2015</t>
        </is>
      </c>
      <c r="B5423" t="inlineStr">
        <is>
          <t>Oignons, séchés</t>
        </is>
      </c>
      <c r="C5423" t="inlineStr">
        <is>
          <t>Echanges nets (sans ré-exports)</t>
        </is>
      </c>
      <c r="D5423" t="n">
        <v>8.6</v>
      </c>
      <c r="E5423" t="inlineStr"/>
      <c r="F5423" t="inlineStr"/>
      <c r="G5423" t="inlineStr"/>
      <c r="H5423" t="inlineStr"/>
      <c r="I5423" t="inlineStr"/>
      <c r="J5423" t="inlineStr"/>
      <c r="K5423" t="inlineStr">
        <is>
          <t>déterminé</t>
        </is>
      </c>
    </row>
    <row r="5424">
      <c r="A5424" t="inlineStr">
        <is>
          <t>2015</t>
        </is>
      </c>
      <c r="B5424" t="inlineStr">
        <is>
          <t>Champignons et truffes, séchés</t>
        </is>
      </c>
      <c r="C5424" t="inlineStr">
        <is>
          <t>Echanges nets (sans ré-exports)</t>
        </is>
      </c>
      <c r="D5424" t="n">
        <v>0.7</v>
      </c>
      <c r="E5424" t="inlineStr"/>
      <c r="F5424" t="inlineStr"/>
      <c r="G5424" t="inlineStr"/>
      <c r="H5424" t="inlineStr"/>
      <c r="I5424" t="inlineStr"/>
      <c r="J5424" t="inlineStr"/>
      <c r="K5424" t="inlineStr">
        <is>
          <t>déterminé</t>
        </is>
      </c>
    </row>
    <row r="5425">
      <c r="A5425" t="inlineStr">
        <is>
          <t>2015</t>
        </is>
      </c>
      <c r="B5425" t="inlineStr">
        <is>
          <t>Autres légumes et mélanges de légumes, séchés</t>
        </is>
      </c>
      <c r="C5425" t="inlineStr">
        <is>
          <t>Echanges nets (sans ré-exports)</t>
        </is>
      </c>
      <c r="D5425" t="n">
        <v>4.5</v>
      </c>
      <c r="E5425" t="inlineStr"/>
      <c r="F5425" t="inlineStr"/>
      <c r="G5425" t="inlineStr"/>
      <c r="H5425" t="inlineStr"/>
      <c r="I5425" t="inlineStr"/>
      <c r="J5425" t="inlineStr"/>
      <c r="K5425" t="inlineStr">
        <is>
          <t>libre</t>
        </is>
      </c>
    </row>
    <row r="5426">
      <c r="A5426" t="inlineStr">
        <is>
          <t>2015</t>
        </is>
      </c>
      <c r="B5426" t="inlineStr">
        <is>
          <t>Fruits et légumes coupés et emballés</t>
        </is>
      </c>
      <c r="C5426" t="inlineStr">
        <is>
          <t>Echanges nets (sans ré-exports)</t>
        </is>
      </c>
      <c r="D5426" t="n">
        <v>1.2</v>
      </c>
      <c r="E5426" t="inlineStr"/>
      <c r="F5426" t="inlineStr"/>
      <c r="G5426" t="inlineStr"/>
      <c r="H5426" t="inlineStr"/>
      <c r="I5426" t="inlineStr"/>
      <c r="J5426" t="inlineStr"/>
      <c r="K5426" t="inlineStr">
        <is>
          <t>libre unbounded</t>
        </is>
      </c>
    </row>
    <row r="5427">
      <c r="A5427" t="inlineStr">
        <is>
          <t>2015</t>
        </is>
      </c>
      <c r="B5427" t="inlineStr">
        <is>
          <t>Légumes, appertisés</t>
        </is>
      </c>
      <c r="C5427" t="inlineStr">
        <is>
          <t>Echanges nets (sans ré-exports)</t>
        </is>
      </c>
      <c r="D5427" t="n">
        <v>410</v>
      </c>
      <c r="E5427" t="inlineStr"/>
      <c r="F5427" t="inlineStr"/>
      <c r="G5427" t="inlineStr"/>
      <c r="H5427" t="inlineStr"/>
      <c r="I5427" t="inlineStr"/>
      <c r="J5427" t="inlineStr"/>
      <c r="K5427" t="inlineStr">
        <is>
          <t>libre unbounded</t>
        </is>
      </c>
    </row>
    <row r="5428">
      <c r="A5428" t="inlineStr">
        <is>
          <t>2015</t>
        </is>
      </c>
      <c r="B5428" t="inlineStr">
        <is>
          <t>Haricots, appertisés</t>
        </is>
      </c>
      <c r="C5428" t="inlineStr">
        <is>
          <t>Echanges nets (sans ré-exports)</t>
        </is>
      </c>
      <c r="D5428" t="n">
        <v>31.4</v>
      </c>
      <c r="E5428" t="inlineStr"/>
      <c r="F5428" t="inlineStr"/>
      <c r="G5428" t="inlineStr"/>
      <c r="H5428" t="inlineStr"/>
      <c r="I5428" t="inlineStr"/>
      <c r="J5428" t="inlineStr"/>
      <c r="K5428" t="inlineStr">
        <is>
          <t>déterminé</t>
        </is>
      </c>
    </row>
    <row r="5429">
      <c r="A5429" t="inlineStr">
        <is>
          <t>2015</t>
        </is>
      </c>
      <c r="B5429" t="inlineStr">
        <is>
          <t>Pois, appertisés</t>
        </is>
      </c>
      <c r="C5429" t="inlineStr">
        <is>
          <t>Echanges nets (sans ré-exports)</t>
        </is>
      </c>
      <c r="D5429" t="n">
        <v>114</v>
      </c>
      <c r="E5429" t="inlineStr"/>
      <c r="F5429" t="inlineStr"/>
      <c r="G5429" t="inlineStr"/>
      <c r="H5429" t="inlineStr"/>
      <c r="I5429" t="inlineStr"/>
      <c r="J5429" t="inlineStr"/>
      <c r="K5429" t="inlineStr">
        <is>
          <t>libre unbounded</t>
        </is>
      </c>
    </row>
    <row r="5430">
      <c r="A5430" t="inlineStr">
        <is>
          <t>2015</t>
        </is>
      </c>
      <c r="B5430" t="inlineStr">
        <is>
          <t>Autres légumes, appertisés</t>
        </is>
      </c>
      <c r="C5430" t="inlineStr">
        <is>
          <t>Echanges nets (sans ré-exports)</t>
        </is>
      </c>
      <c r="D5430" t="n">
        <v>265</v>
      </c>
      <c r="E5430" t="inlineStr"/>
      <c r="F5430" t="inlineStr"/>
      <c r="G5430" t="inlineStr"/>
      <c r="H5430" t="inlineStr"/>
      <c r="I5430" t="inlineStr"/>
      <c r="J5430" t="inlineStr"/>
      <c r="K5430" t="inlineStr">
        <is>
          <t>libre unbounded</t>
        </is>
      </c>
    </row>
    <row r="5431">
      <c r="A5431" t="inlineStr">
        <is>
          <t>2015</t>
        </is>
      </c>
      <c r="B5431" t="inlineStr">
        <is>
          <t>Tomates et leurs produits, appertisés</t>
        </is>
      </c>
      <c r="C5431" t="inlineStr">
        <is>
          <t>Echanges nets (sans ré-exports)</t>
        </is>
      </c>
      <c r="D5431" t="n">
        <v>19.3</v>
      </c>
      <c r="E5431" t="inlineStr"/>
      <c r="F5431" t="inlineStr"/>
      <c r="G5431" t="inlineStr"/>
      <c r="H5431" t="inlineStr"/>
      <c r="I5431" t="inlineStr"/>
      <c r="J5431" t="inlineStr"/>
      <c r="K5431" t="inlineStr">
        <is>
          <t>déterminé</t>
        </is>
      </c>
    </row>
    <row r="5432">
      <c r="A5432" t="inlineStr">
        <is>
          <t>2015</t>
        </is>
      </c>
      <c r="B5432" t="inlineStr">
        <is>
          <t>Tomates, entières ou en morceaux, appertisées</t>
        </is>
      </c>
      <c r="C5432" t="inlineStr">
        <is>
          <t>Echanges nets (sans ré-exports)</t>
        </is>
      </c>
      <c r="D5432" t="n">
        <v>4.1</v>
      </c>
      <c r="E5432" t="inlineStr"/>
      <c r="F5432" t="inlineStr"/>
      <c r="G5432" t="inlineStr"/>
      <c r="H5432" t="inlineStr"/>
      <c r="I5432" t="inlineStr"/>
      <c r="J5432" t="inlineStr"/>
      <c r="K5432" t="inlineStr">
        <is>
          <t>déterminé</t>
        </is>
      </c>
    </row>
    <row r="5433">
      <c r="A5433" t="inlineStr">
        <is>
          <t>2015</t>
        </is>
      </c>
      <c r="B5433" t="inlineStr">
        <is>
          <t>Produits des tomates</t>
        </is>
      </c>
      <c r="C5433" t="inlineStr">
        <is>
          <t>Echanges nets (sans ré-exports)</t>
        </is>
      </c>
      <c r="D5433" t="n">
        <v>15.1</v>
      </c>
      <c r="E5433" t="inlineStr"/>
      <c r="F5433" t="inlineStr"/>
      <c r="G5433" t="inlineStr"/>
      <c r="H5433" t="inlineStr"/>
      <c r="I5433" t="inlineStr"/>
      <c r="J5433" t="inlineStr"/>
      <c r="K5433" t="inlineStr">
        <is>
          <t>déterminé</t>
        </is>
      </c>
    </row>
    <row r="5434">
      <c r="A5434" t="inlineStr">
        <is>
          <t>2015</t>
        </is>
      </c>
      <c r="B5434" t="inlineStr">
        <is>
          <t>Coulis et purées de tomates</t>
        </is>
      </c>
      <c r="C5434" t="inlineStr">
        <is>
          <t>Echanges nets (sans ré-exports)</t>
        </is>
      </c>
      <c r="D5434" t="n">
        <v>8.9</v>
      </c>
      <c r="E5434" t="inlineStr"/>
      <c r="F5434" t="inlineStr"/>
      <c r="G5434" t="inlineStr"/>
      <c r="H5434" t="inlineStr"/>
      <c r="I5434" t="inlineStr"/>
      <c r="J5434" t="inlineStr"/>
      <c r="K5434" t="inlineStr">
        <is>
          <t>libre</t>
        </is>
      </c>
    </row>
    <row r="5435">
      <c r="A5435" t="inlineStr">
        <is>
          <t>2015</t>
        </is>
      </c>
      <c r="B5435" t="inlineStr">
        <is>
          <t>Concentré de tomates</t>
        </is>
      </c>
      <c r="C5435" t="inlineStr">
        <is>
          <t>Echanges nets (sans ré-exports)</t>
        </is>
      </c>
      <c r="D5435" t="n">
        <v>6.2</v>
      </c>
      <c r="E5435" t="inlineStr"/>
      <c r="F5435" t="inlineStr"/>
      <c r="G5435" t="inlineStr"/>
      <c r="H5435" t="inlineStr"/>
      <c r="I5435" t="inlineStr"/>
      <c r="J5435" t="inlineStr"/>
      <c r="K5435" t="inlineStr">
        <is>
          <t>libre</t>
        </is>
      </c>
    </row>
    <row r="5436">
      <c r="A5436" t="inlineStr">
        <is>
          <t>2015</t>
        </is>
      </c>
      <c r="B5436" t="inlineStr">
        <is>
          <t>Champignons et truffes, appertisés</t>
        </is>
      </c>
      <c r="C5436" t="inlineStr">
        <is>
          <t>Echanges nets (sans ré-exports)</t>
        </is>
      </c>
      <c r="D5436" t="n">
        <v>22.6</v>
      </c>
      <c r="E5436" t="inlineStr"/>
      <c r="F5436" t="inlineStr"/>
      <c r="G5436" t="inlineStr"/>
      <c r="H5436" t="inlineStr"/>
      <c r="I5436" t="inlineStr"/>
      <c r="J5436" t="inlineStr"/>
      <c r="K5436" t="inlineStr">
        <is>
          <t>déterminé</t>
        </is>
      </c>
    </row>
    <row r="5437">
      <c r="A5437" t="inlineStr">
        <is>
          <t>2015</t>
        </is>
      </c>
      <c r="B5437" t="inlineStr">
        <is>
          <t>Champignons cultivés, appertisés</t>
        </is>
      </c>
      <c r="C5437" t="inlineStr">
        <is>
          <t>Echanges nets (sans ré-exports)</t>
        </is>
      </c>
      <c r="D5437" t="n">
        <v>13.5</v>
      </c>
      <c r="E5437" t="inlineStr"/>
      <c r="F5437" t="inlineStr"/>
      <c r="G5437" t="inlineStr"/>
      <c r="H5437" t="inlineStr"/>
      <c r="I5437" t="inlineStr"/>
      <c r="J5437" t="inlineStr"/>
      <c r="K5437" t="inlineStr">
        <is>
          <t>déterminé</t>
        </is>
      </c>
    </row>
    <row r="5438">
      <c r="A5438" t="inlineStr">
        <is>
          <t>2015</t>
        </is>
      </c>
      <c r="B5438" t="inlineStr">
        <is>
          <t>Champignons du genre Agaricus, appertisés</t>
        </is>
      </c>
      <c r="C5438" t="inlineStr">
        <is>
          <t>Echanges nets (sans ré-exports)</t>
        </is>
      </c>
      <c r="D5438" t="n">
        <v>13.5</v>
      </c>
      <c r="E5438" t="inlineStr"/>
      <c r="F5438" t="inlineStr"/>
      <c r="G5438" t="inlineStr"/>
      <c r="H5438" t="inlineStr"/>
      <c r="I5438" t="inlineStr"/>
      <c r="J5438" t="inlineStr"/>
      <c r="K5438" t="inlineStr">
        <is>
          <t>déterminé</t>
        </is>
      </c>
    </row>
    <row r="5439">
      <c r="A5439" t="inlineStr">
        <is>
          <t>2015</t>
        </is>
      </c>
      <c r="B5439" t="inlineStr">
        <is>
          <t>Champignons non-cultivés et truffes, appertisés</t>
        </is>
      </c>
      <c r="C5439" t="inlineStr">
        <is>
          <t>Echanges nets (sans ré-exports)</t>
        </is>
      </c>
      <c r="D5439" t="n">
        <v>9.1</v>
      </c>
      <c r="E5439" t="inlineStr"/>
      <c r="F5439" t="inlineStr"/>
      <c r="G5439" t="inlineStr"/>
      <c r="H5439" t="inlineStr"/>
      <c r="I5439" t="inlineStr"/>
      <c r="J5439" t="inlineStr"/>
      <c r="K5439" t="inlineStr">
        <is>
          <t>déterminé</t>
        </is>
      </c>
    </row>
    <row r="5440">
      <c r="A5440" t="inlineStr">
        <is>
          <t>2015</t>
        </is>
      </c>
      <c r="B5440" t="inlineStr">
        <is>
          <t>Autres légumes et mélanges de légumes, appertisés</t>
        </is>
      </c>
      <c r="C5440" t="inlineStr">
        <is>
          <t>Echanges nets (sans ré-exports)</t>
        </is>
      </c>
      <c r="D5440" t="n">
        <v>23.6</v>
      </c>
      <c r="E5440" t="inlineStr"/>
      <c r="F5440" t="inlineStr"/>
      <c r="G5440" t="inlineStr"/>
      <c r="H5440" t="inlineStr"/>
      <c r="I5440" t="inlineStr"/>
      <c r="J5440" t="inlineStr"/>
      <c r="K5440" t="inlineStr">
        <is>
          <t>déterminé</t>
        </is>
      </c>
    </row>
    <row r="5441">
      <c r="A5441" t="inlineStr">
        <is>
          <t>2015</t>
        </is>
      </c>
      <c r="B5441" t="inlineStr">
        <is>
          <t>Choucroute, non congelée, appertisée</t>
        </is>
      </c>
      <c r="C5441" t="inlineStr">
        <is>
          <t>Echanges nets (sans ré-exports)</t>
        </is>
      </c>
      <c r="D5441" t="n">
        <v>2.4</v>
      </c>
      <c r="E5441" t="inlineStr"/>
      <c r="F5441" t="inlineStr"/>
      <c r="G5441" t="inlineStr"/>
      <c r="H5441" t="inlineStr"/>
      <c r="I5441" t="inlineStr"/>
      <c r="J5441" t="inlineStr"/>
      <c r="K5441" t="inlineStr">
        <is>
          <t>libre unbounded</t>
        </is>
      </c>
    </row>
    <row r="5442">
      <c r="A5442" t="inlineStr">
        <is>
          <t>2015</t>
        </is>
      </c>
      <c r="B5442" t="inlineStr">
        <is>
          <t>Asperges, non congelées, appertisées</t>
        </is>
      </c>
      <c r="C5442" t="inlineStr">
        <is>
          <t>Echanges nets (sans ré-exports)</t>
        </is>
      </c>
      <c r="D5442" t="n">
        <v>0.8</v>
      </c>
      <c r="E5442" t="inlineStr"/>
      <c r="F5442" t="inlineStr"/>
      <c r="G5442" t="inlineStr"/>
      <c r="H5442" t="inlineStr"/>
      <c r="I5442" t="inlineStr"/>
      <c r="J5442" t="inlineStr"/>
      <c r="K5442" t="inlineStr">
        <is>
          <t>déterminé</t>
        </is>
      </c>
    </row>
    <row r="5443">
      <c r="A5443" t="inlineStr">
        <is>
          <t>2015</t>
        </is>
      </c>
      <c r="B5443" t="inlineStr">
        <is>
          <t>Maïs doux, non congelé, appertisé</t>
        </is>
      </c>
      <c r="C5443" t="inlineStr">
        <is>
          <t>Echanges nets (sans ré-exports)</t>
        </is>
      </c>
      <c r="D5443" t="n">
        <v>102</v>
      </c>
      <c r="E5443" t="inlineStr"/>
      <c r="F5443" t="inlineStr"/>
      <c r="G5443" t="inlineStr"/>
      <c r="H5443" t="inlineStr"/>
      <c r="I5443" t="inlineStr"/>
      <c r="J5443" t="inlineStr"/>
      <c r="K5443" t="inlineStr">
        <is>
          <t>déterminé</t>
        </is>
      </c>
    </row>
    <row r="5444">
      <c r="A5444" t="inlineStr">
        <is>
          <t>2015</t>
        </is>
      </c>
      <c r="B5444" t="inlineStr">
        <is>
          <t>Autres légumes et mélanges de légumes, non congelés</t>
        </is>
      </c>
      <c r="C5444" t="inlineStr">
        <is>
          <t>Echanges nets (sans ré-exports)</t>
        </is>
      </c>
      <c r="D5444" t="n">
        <v>93.7</v>
      </c>
      <c r="E5444" t="inlineStr"/>
      <c r="F5444" t="inlineStr"/>
      <c r="G5444" t="inlineStr"/>
      <c r="H5444" t="inlineStr"/>
      <c r="I5444" t="inlineStr"/>
      <c r="J5444" t="inlineStr"/>
      <c r="K5444" t="inlineStr">
        <is>
          <t>libre</t>
        </is>
      </c>
    </row>
    <row r="5445">
      <c r="A5445" t="inlineStr">
        <is>
          <t>2015</t>
        </is>
      </c>
      <c r="B5445" t="inlineStr">
        <is>
          <t>Fruits et légumes conservés dans le vinaigre</t>
        </is>
      </c>
      <c r="C5445" t="inlineStr">
        <is>
          <t>Echanges nets (sans ré-exports)</t>
        </is>
      </c>
      <c r="D5445" t="n">
        <v>5.5</v>
      </c>
      <c r="E5445" t="inlineStr"/>
      <c r="F5445" t="inlineStr"/>
      <c r="G5445" t="inlineStr"/>
      <c r="H5445" t="inlineStr"/>
      <c r="I5445" t="inlineStr"/>
      <c r="J5445" t="inlineStr"/>
      <c r="K5445" t="inlineStr">
        <is>
          <t>déterminé</t>
        </is>
      </c>
    </row>
    <row r="5446">
      <c r="A5446" t="inlineStr">
        <is>
          <t>2015</t>
        </is>
      </c>
      <c r="B5446" t="inlineStr">
        <is>
          <t>Préparations et conserves de fruits</t>
        </is>
      </c>
      <c r="C5446" t="inlineStr">
        <is>
          <t>Echanges nets (sans ré-exports)</t>
        </is>
      </c>
      <c r="D5446" t="n">
        <v>242</v>
      </c>
      <c r="E5446" t="inlineStr"/>
      <c r="F5446" t="inlineStr"/>
      <c r="G5446" t="inlineStr"/>
      <c r="H5446" t="inlineStr"/>
      <c r="I5446" t="inlineStr"/>
      <c r="J5446" t="inlineStr"/>
      <c r="K5446" t="inlineStr">
        <is>
          <t>libre unbounded</t>
        </is>
      </c>
    </row>
    <row r="5447">
      <c r="A5447" t="inlineStr">
        <is>
          <t>2015</t>
        </is>
      </c>
      <c r="B5447" t="inlineStr">
        <is>
          <t>Fruits crus ou cuits, congelés ou surgelés</t>
        </is>
      </c>
      <c r="C5447" t="inlineStr">
        <is>
          <t>Echanges nets (sans ré-exports)</t>
        </is>
      </c>
      <c r="D5447" t="n">
        <v>12.1</v>
      </c>
      <c r="E5447" t="inlineStr"/>
      <c r="F5447" t="inlineStr"/>
      <c r="G5447" t="inlineStr"/>
      <c r="H5447" t="inlineStr"/>
      <c r="I5447" t="inlineStr"/>
      <c r="J5447" t="inlineStr"/>
      <c r="K5447" t="inlineStr">
        <is>
          <t>déterminé</t>
        </is>
      </c>
    </row>
    <row r="5448">
      <c r="A5448" t="inlineStr">
        <is>
          <t>2015</t>
        </is>
      </c>
      <c r="B5448" t="inlineStr">
        <is>
          <t>Confitures, gelées, compotes et purées de fruits</t>
        </is>
      </c>
      <c r="C5448" t="inlineStr">
        <is>
          <t>Echanges nets (sans ré-exports)</t>
        </is>
      </c>
      <c r="D5448" t="n">
        <v>86.5</v>
      </c>
      <c r="E5448" t="inlineStr"/>
      <c r="F5448" t="inlineStr"/>
      <c r="G5448" t="inlineStr"/>
      <c r="H5448" t="inlineStr"/>
      <c r="I5448" t="inlineStr"/>
      <c r="J5448" t="inlineStr"/>
      <c r="K5448" t="inlineStr">
        <is>
          <t>déterminé</t>
        </is>
      </c>
    </row>
    <row r="5449">
      <c r="A5449" t="inlineStr">
        <is>
          <t>2015</t>
        </is>
      </c>
      <c r="B5449" t="inlineStr">
        <is>
          <t>Confitures, marmelades, gelées, purées et pâtes d'agrumes, obtenues par cuisson</t>
        </is>
      </c>
      <c r="C5449" t="inlineStr">
        <is>
          <t>Echanges nets (sans ré-exports)</t>
        </is>
      </c>
      <c r="D5449" t="n">
        <v>3.4</v>
      </c>
      <c r="E5449" t="inlineStr"/>
      <c r="F5449" t="inlineStr"/>
      <c r="G5449" t="inlineStr"/>
      <c r="H5449" t="inlineStr"/>
      <c r="I5449" t="inlineStr"/>
      <c r="J5449" t="inlineStr"/>
      <c r="K5449" t="inlineStr">
        <is>
          <t>déterminé</t>
        </is>
      </c>
    </row>
    <row r="5450">
      <c r="A5450" t="inlineStr">
        <is>
          <t>2015</t>
        </is>
      </c>
      <c r="B5450" t="inlineStr">
        <is>
          <t>Confitures, marmelades, gelées, purées et pâtes de fruits à coque et de fruits autres qu'agrumes, obtenues par cuisson</t>
        </is>
      </c>
      <c r="C5450" t="inlineStr">
        <is>
          <t>Echanges nets (sans ré-exports)</t>
        </is>
      </c>
      <c r="D5450" t="n">
        <v>83.09999999999999</v>
      </c>
      <c r="E5450" t="inlineStr"/>
      <c r="F5450" t="inlineStr"/>
      <c r="G5450" t="inlineStr"/>
      <c r="H5450" t="inlineStr"/>
      <c r="I5450" t="inlineStr"/>
      <c r="J5450" t="inlineStr"/>
      <c r="K5450" t="inlineStr">
        <is>
          <t>déterminé</t>
        </is>
      </c>
    </row>
    <row r="5451">
      <c r="A5451" t="inlineStr">
        <is>
          <t>2015</t>
        </is>
      </c>
      <c r="B5451" t="inlineStr">
        <is>
          <t>Fruits à coque, grillés, salés ou autrement préparés</t>
        </is>
      </c>
      <c r="C5451" t="inlineStr">
        <is>
          <t>Echanges nets (sans ré-exports)</t>
        </is>
      </c>
      <c r="D5451" t="n">
        <v>15.1</v>
      </c>
      <c r="E5451" t="inlineStr"/>
      <c r="F5451" t="inlineStr"/>
      <c r="G5451" t="inlineStr"/>
      <c r="H5451" t="inlineStr"/>
      <c r="I5451" t="inlineStr"/>
      <c r="J5451" t="inlineStr"/>
      <c r="K5451" t="inlineStr">
        <is>
          <t>libre</t>
        </is>
      </c>
    </row>
    <row r="5452">
      <c r="A5452" t="inlineStr">
        <is>
          <t>2015</t>
        </is>
      </c>
      <c r="B5452" t="inlineStr">
        <is>
          <t>Arachides, grillées, salées ou autrement préparées et beurre d'arachide</t>
        </is>
      </c>
      <c r="C5452" t="inlineStr">
        <is>
          <t>Echanges nets (sans ré-exports)</t>
        </is>
      </c>
      <c r="D5452" t="n">
        <v>4.6</v>
      </c>
      <c r="E5452" t="inlineStr"/>
      <c r="F5452" t="inlineStr"/>
      <c r="G5452" t="inlineStr"/>
      <c r="H5452" t="inlineStr"/>
      <c r="I5452" t="inlineStr"/>
      <c r="J5452" t="inlineStr"/>
      <c r="K5452" t="inlineStr">
        <is>
          <t>déterminé</t>
        </is>
      </c>
    </row>
    <row r="5453">
      <c r="A5453" t="inlineStr">
        <is>
          <t>2015</t>
        </is>
      </c>
      <c r="B5453" t="inlineStr">
        <is>
          <t>Autres fruits à coque et autres graines, y compris les mélanges, grillés, salés ou autrement préparés</t>
        </is>
      </c>
      <c r="C5453" t="inlineStr">
        <is>
          <t>Echanges nets (sans ré-exports)</t>
        </is>
      </c>
      <c r="D5453" t="n">
        <v>10.5</v>
      </c>
      <c r="E5453" t="inlineStr"/>
      <c r="F5453" t="inlineStr"/>
      <c r="G5453" t="inlineStr"/>
      <c r="H5453" t="inlineStr"/>
      <c r="I5453" t="inlineStr"/>
      <c r="J5453" t="inlineStr"/>
      <c r="K5453" t="inlineStr">
        <is>
          <t>libre</t>
        </is>
      </c>
    </row>
    <row r="5454">
      <c r="A5454" t="inlineStr">
        <is>
          <t>2015</t>
        </is>
      </c>
      <c r="B5454" t="inlineStr">
        <is>
          <t>Fruits, traités pour une conservation temporaire, impropres à une consommation immédiate</t>
        </is>
      </c>
      <c r="C5454" t="inlineStr">
        <is>
          <t>Echanges nets (sans ré-exports)</t>
        </is>
      </c>
      <c r="D5454" t="n">
        <v>0.8</v>
      </c>
      <c r="E5454" t="inlineStr"/>
      <c r="F5454" t="inlineStr"/>
      <c r="G5454" t="inlineStr"/>
      <c r="H5454" t="inlineStr"/>
      <c r="I5454" t="inlineStr"/>
      <c r="J5454" t="inlineStr"/>
      <c r="K5454" t="inlineStr">
        <is>
          <t>déterminé</t>
        </is>
      </c>
    </row>
    <row r="5455">
      <c r="A5455" t="inlineStr">
        <is>
          <t>2015</t>
        </is>
      </c>
      <c r="B5455" t="inlineStr">
        <is>
          <t>Écorces d'agrumes ou de melons, traitées pour une conservation temporaire, impropres à une consommation immédiate</t>
        </is>
      </c>
      <c r="C5455" t="inlineStr">
        <is>
          <t>Echanges nets (sans ré-exports)</t>
        </is>
      </c>
      <c r="D5455" t="n">
        <v>0.2</v>
      </c>
      <c r="E5455" t="inlineStr"/>
      <c r="F5455" t="inlineStr"/>
      <c r="G5455" t="inlineStr"/>
      <c r="H5455" t="inlineStr"/>
      <c r="I5455" t="inlineStr"/>
      <c r="J5455" t="inlineStr"/>
      <c r="K5455" t="inlineStr">
        <is>
          <t>déterminé</t>
        </is>
      </c>
    </row>
    <row r="5456">
      <c r="A5456" t="inlineStr">
        <is>
          <t>2015</t>
        </is>
      </c>
      <c r="B5456" t="inlineStr">
        <is>
          <t>Autres fruits et fruits à coque, traités pour une conservation temporaire, impropres à une consommation immédiate</t>
        </is>
      </c>
      <c r="C5456" t="inlineStr">
        <is>
          <t>Echanges nets (sans ré-exports)</t>
        </is>
      </c>
      <c r="D5456" t="n">
        <v>0.6</v>
      </c>
      <c r="E5456" t="inlineStr"/>
      <c r="F5456" t="inlineStr"/>
      <c r="G5456" t="inlineStr"/>
      <c r="H5456" t="inlineStr"/>
      <c r="I5456" t="inlineStr"/>
      <c r="J5456" t="inlineStr"/>
      <c r="K5456" t="inlineStr">
        <is>
          <t>déterminé</t>
        </is>
      </c>
    </row>
    <row r="5457">
      <c r="A5457" t="inlineStr">
        <is>
          <t>2015</t>
        </is>
      </c>
      <c r="B5457" t="inlineStr">
        <is>
          <t>Arachides et fruits à coque, sans coques</t>
        </is>
      </c>
      <c r="C5457" t="inlineStr">
        <is>
          <t>Echanges nets (sans ré-exports)</t>
        </is>
      </c>
      <c r="D5457" t="n">
        <v>7.4</v>
      </c>
      <c r="E5457" t="inlineStr"/>
      <c r="F5457" t="inlineStr"/>
      <c r="G5457" t="inlineStr"/>
      <c r="H5457" t="inlineStr"/>
      <c r="I5457" t="inlineStr"/>
      <c r="J5457" t="inlineStr"/>
      <c r="K5457" t="inlineStr">
        <is>
          <t>déterminé</t>
        </is>
      </c>
    </row>
    <row r="5458">
      <c r="A5458" t="inlineStr">
        <is>
          <t>2015</t>
        </is>
      </c>
      <c r="B5458" t="inlineStr">
        <is>
          <t>Arachides, sans coques</t>
        </is>
      </c>
      <c r="C5458" t="inlineStr">
        <is>
          <t>Echanges nets (sans ré-exports)</t>
        </is>
      </c>
      <c r="D5458" t="n">
        <v>0.3</v>
      </c>
      <c r="E5458" t="inlineStr"/>
      <c r="F5458" t="inlineStr"/>
      <c r="G5458" t="inlineStr"/>
      <c r="H5458" t="inlineStr"/>
      <c r="I5458" t="inlineStr"/>
      <c r="J5458" t="inlineStr"/>
      <c r="K5458" t="inlineStr">
        <is>
          <t>déterminé</t>
        </is>
      </c>
    </row>
    <row r="5459">
      <c r="A5459" t="inlineStr">
        <is>
          <t>2015</t>
        </is>
      </c>
      <c r="B5459" t="inlineStr">
        <is>
          <t>Noix du Brésil, sans coques</t>
        </is>
      </c>
      <c r="C5459" t="inlineStr">
        <is>
          <t>Echanges nets (sans ré-exports)</t>
        </is>
      </c>
      <c r="D5459" t="n">
        <v>0.1</v>
      </c>
      <c r="E5459" t="inlineStr"/>
      <c r="F5459" t="inlineStr"/>
      <c r="G5459" t="inlineStr"/>
      <c r="H5459" t="inlineStr"/>
      <c r="I5459" t="inlineStr"/>
      <c r="J5459" t="inlineStr"/>
      <c r="K5459" t="inlineStr">
        <is>
          <t>déterminé</t>
        </is>
      </c>
    </row>
    <row r="5460">
      <c r="A5460" t="inlineStr">
        <is>
          <t>2015</t>
        </is>
      </c>
      <c r="B5460" t="inlineStr">
        <is>
          <t>Noix de cajou, sans coques</t>
        </is>
      </c>
      <c r="C5460" t="inlineStr">
        <is>
          <t>Echanges nets (sans ré-exports)</t>
        </is>
      </c>
      <c r="D5460" t="n">
        <v>0.2</v>
      </c>
      <c r="E5460" t="inlineStr"/>
      <c r="F5460" t="inlineStr"/>
      <c r="G5460" t="inlineStr"/>
      <c r="H5460" t="inlineStr"/>
      <c r="I5460" t="inlineStr"/>
      <c r="J5460" t="inlineStr"/>
      <c r="K5460" t="inlineStr">
        <is>
          <t>déterminé</t>
        </is>
      </c>
    </row>
    <row r="5461">
      <c r="A5461" t="inlineStr">
        <is>
          <t>2015</t>
        </is>
      </c>
      <c r="B5461" t="inlineStr">
        <is>
          <t>Amandes, sans coques</t>
        </is>
      </c>
      <c r="C5461" t="inlineStr">
        <is>
          <t>Echanges nets (sans ré-exports)</t>
        </is>
      </c>
      <c r="D5461" t="n">
        <v>1.8</v>
      </c>
      <c r="E5461" t="inlineStr"/>
      <c r="F5461" t="inlineStr"/>
      <c r="G5461" t="inlineStr"/>
      <c r="H5461" t="inlineStr"/>
      <c r="I5461" t="inlineStr"/>
      <c r="J5461" t="inlineStr"/>
      <c r="K5461" t="inlineStr">
        <is>
          <t>déterminé</t>
        </is>
      </c>
    </row>
    <row r="5462">
      <c r="A5462" t="inlineStr">
        <is>
          <t>2015</t>
        </is>
      </c>
      <c r="B5462" t="inlineStr">
        <is>
          <t>Noisettes, sans coques</t>
        </is>
      </c>
      <c r="C5462" t="inlineStr">
        <is>
          <t>Echanges nets (sans ré-exports)</t>
        </is>
      </c>
      <c r="D5462" t="n">
        <v>0.5</v>
      </c>
      <c r="E5462" t="inlineStr"/>
      <c r="F5462" t="inlineStr"/>
      <c r="G5462" t="inlineStr"/>
      <c r="H5462" t="inlineStr"/>
      <c r="I5462" t="inlineStr"/>
      <c r="J5462" t="inlineStr"/>
      <c r="K5462" t="inlineStr">
        <is>
          <t>déterminé</t>
        </is>
      </c>
    </row>
    <row r="5463">
      <c r="A5463" t="inlineStr">
        <is>
          <t>2015</t>
        </is>
      </c>
      <c r="B5463" t="inlineStr">
        <is>
          <t>Noix, sans coques</t>
        </is>
      </c>
      <c r="C5463" t="inlineStr">
        <is>
          <t>Echanges nets (sans ré-exports)</t>
        </is>
      </c>
      <c r="D5463" t="n">
        <v>3.2</v>
      </c>
      <c r="E5463" t="inlineStr"/>
      <c r="F5463" t="inlineStr"/>
      <c r="G5463" t="inlineStr"/>
      <c r="H5463" t="inlineStr"/>
      <c r="I5463" t="inlineStr"/>
      <c r="J5463" t="inlineStr"/>
      <c r="K5463" t="inlineStr">
        <is>
          <t>déterminé</t>
        </is>
      </c>
    </row>
    <row r="5464">
      <c r="A5464" t="inlineStr">
        <is>
          <t>2015</t>
        </is>
      </c>
      <c r="B5464" t="inlineStr">
        <is>
          <t>Châtaignes et marrons, sans coques</t>
        </is>
      </c>
      <c r="C5464" t="inlineStr">
        <is>
          <t>Echanges nets (sans ré-exports)</t>
        </is>
      </c>
      <c r="D5464" t="n">
        <v>1</v>
      </c>
      <c r="E5464" t="inlineStr"/>
      <c r="F5464" t="inlineStr"/>
      <c r="G5464" t="inlineStr"/>
      <c r="H5464" t="inlineStr"/>
      <c r="I5464" t="inlineStr"/>
      <c r="J5464" t="inlineStr"/>
      <c r="K5464" t="inlineStr">
        <is>
          <t>déterminé</t>
        </is>
      </c>
    </row>
    <row r="5465">
      <c r="A5465" t="inlineStr">
        <is>
          <t>2015</t>
        </is>
      </c>
      <c r="B5465" t="inlineStr">
        <is>
          <t>Pistaches, sans coques</t>
        </is>
      </c>
      <c r="C5465" t="inlineStr">
        <is>
          <t>Echanges nets (sans ré-exports)</t>
        </is>
      </c>
      <c r="D5465" t="n">
        <v>0.1</v>
      </c>
      <c r="E5465" t="inlineStr"/>
      <c r="F5465" t="inlineStr"/>
      <c r="G5465" t="inlineStr"/>
      <c r="H5465" t="inlineStr"/>
      <c r="I5465" t="inlineStr"/>
      <c r="J5465" t="inlineStr"/>
      <c r="K5465" t="inlineStr">
        <is>
          <t>déterminé</t>
        </is>
      </c>
    </row>
    <row r="5466">
      <c r="A5466" t="inlineStr">
        <is>
          <t>2015</t>
        </is>
      </c>
      <c r="B5466" t="inlineStr">
        <is>
          <t>Noix macadamia, sans coques</t>
        </is>
      </c>
      <c r="C5466" t="inlineStr">
        <is>
          <t>Echanges nets (sans ré-exports)</t>
        </is>
      </c>
      <c r="D5466" t="n">
        <v>0</v>
      </c>
      <c r="E5466" t="inlineStr"/>
      <c r="F5466" t="inlineStr"/>
      <c r="G5466" t="inlineStr"/>
      <c r="H5466" t="inlineStr"/>
      <c r="I5466" t="inlineStr"/>
      <c r="J5466" t="inlineStr"/>
      <c r="K5466" t="inlineStr">
        <is>
          <t>déterminé</t>
        </is>
      </c>
    </row>
    <row r="5467">
      <c r="A5467" t="inlineStr">
        <is>
          <t>2015</t>
        </is>
      </c>
      <c r="B5467" t="inlineStr">
        <is>
          <t>Noix et amandes de plamiste, même concassées</t>
        </is>
      </c>
      <c r="C5467" t="inlineStr">
        <is>
          <t>Echanges nets (sans ré-exports)</t>
        </is>
      </c>
      <c r="D5467" t="n">
        <v>0</v>
      </c>
      <c r="E5467" t="inlineStr"/>
      <c r="F5467" t="inlineStr"/>
      <c r="G5467" t="inlineStr"/>
      <c r="H5467" t="inlineStr"/>
      <c r="I5467" t="inlineStr"/>
      <c r="J5467" t="inlineStr"/>
      <c r="K5467" t="inlineStr">
        <is>
          <t>déterminé</t>
        </is>
      </c>
    </row>
    <row r="5468">
      <c r="A5468" t="inlineStr">
        <is>
          <t>2015</t>
        </is>
      </c>
      <c r="B5468" t="inlineStr">
        <is>
          <t>Autres conserves et préparations à base de fruits et de fruits à coque</t>
        </is>
      </c>
      <c r="C5468" t="inlineStr">
        <is>
          <t>Echanges nets (sans ré-exports)</t>
        </is>
      </c>
      <c r="D5468" t="n">
        <v>120</v>
      </c>
      <c r="E5468" t="inlineStr"/>
      <c r="F5468" t="inlineStr"/>
      <c r="G5468" t="inlineStr"/>
      <c r="H5468" t="inlineStr"/>
      <c r="I5468" t="inlineStr"/>
      <c r="J5468" t="inlineStr"/>
      <c r="K5468" t="inlineStr">
        <is>
          <t>libre unbounded</t>
        </is>
      </c>
    </row>
    <row r="5469">
      <c r="A5469" t="inlineStr">
        <is>
          <t>2015</t>
        </is>
      </c>
      <c r="B5469" t="inlineStr">
        <is>
          <t>Fruits secs</t>
        </is>
      </c>
      <c r="C5469" t="inlineStr">
        <is>
          <t>Echanges nets (sans ré-exports)</t>
        </is>
      </c>
      <c r="D5469" t="n">
        <v>55.1</v>
      </c>
      <c r="E5469" t="inlineStr"/>
      <c r="F5469" t="inlineStr"/>
      <c r="G5469" t="inlineStr"/>
      <c r="H5469" t="inlineStr"/>
      <c r="I5469" t="inlineStr"/>
      <c r="J5469" t="inlineStr"/>
      <c r="K5469" t="inlineStr">
        <is>
          <t>libre unbounded</t>
        </is>
      </c>
    </row>
    <row r="5470">
      <c r="A5470" t="inlineStr">
        <is>
          <t>2015</t>
        </is>
      </c>
      <c r="B5470" t="inlineStr">
        <is>
          <t>Raisins, séchés</t>
        </is>
      </c>
      <c r="C5470" t="inlineStr">
        <is>
          <t>Echanges nets (sans ré-exports)</t>
        </is>
      </c>
      <c r="D5470" t="n">
        <v>1.8</v>
      </c>
      <c r="E5470" t="inlineStr"/>
      <c r="F5470" t="inlineStr"/>
      <c r="G5470" t="inlineStr"/>
      <c r="H5470" t="inlineStr"/>
      <c r="I5470" t="inlineStr"/>
      <c r="J5470" t="inlineStr"/>
      <c r="K5470" t="inlineStr">
        <is>
          <t>déterminé</t>
        </is>
      </c>
    </row>
    <row r="5471">
      <c r="A5471" t="inlineStr">
        <is>
          <t>2015</t>
        </is>
      </c>
      <c r="B5471" t="inlineStr">
        <is>
          <t>Autres fruits secs ; mélanges de noix séchées et/ou de fruits secs</t>
        </is>
      </c>
      <c r="C5471" t="inlineStr">
        <is>
          <t>Echanges nets (sans ré-exports)</t>
        </is>
      </c>
      <c r="D5471" t="n">
        <v>53.3</v>
      </c>
      <c r="E5471" t="inlineStr"/>
      <c r="F5471" t="inlineStr"/>
      <c r="G5471" t="inlineStr"/>
      <c r="H5471" t="inlineStr"/>
      <c r="I5471" t="inlineStr"/>
      <c r="J5471" t="inlineStr"/>
      <c r="K5471" t="inlineStr">
        <is>
          <t>libre unbounded</t>
        </is>
      </c>
    </row>
    <row r="5472">
      <c r="A5472" t="inlineStr">
        <is>
          <t>2015</t>
        </is>
      </c>
      <c r="B5472" t="inlineStr">
        <is>
          <t>Bananes fruits, sèches</t>
        </is>
      </c>
      <c r="C5472" t="inlineStr">
        <is>
          <t>Echanges nets (sans ré-exports)</t>
        </is>
      </c>
      <c r="D5472" t="n">
        <v>14.6</v>
      </c>
      <c r="E5472" t="inlineStr"/>
      <c r="F5472" t="inlineStr"/>
      <c r="G5472" t="inlineStr"/>
      <c r="H5472" t="inlineStr"/>
      <c r="I5472" t="inlineStr"/>
      <c r="J5472" t="inlineStr"/>
      <c r="K5472" t="inlineStr">
        <is>
          <t>libre</t>
        </is>
      </c>
    </row>
    <row r="5473">
      <c r="A5473" t="inlineStr">
        <is>
          <t>2015</t>
        </is>
      </c>
      <c r="B5473" t="inlineStr">
        <is>
          <t>Bananes plantains, secs</t>
        </is>
      </c>
      <c r="C5473" t="inlineStr">
        <is>
          <t>Echanges nets (sans ré-exports)</t>
        </is>
      </c>
      <c r="D5473" t="n">
        <v>0.2</v>
      </c>
      <c r="E5473" t="inlineStr"/>
      <c r="F5473" t="inlineStr"/>
      <c r="G5473" t="inlineStr"/>
      <c r="H5473" t="inlineStr"/>
      <c r="I5473" t="inlineStr"/>
      <c r="J5473" t="inlineStr"/>
      <c r="K5473" t="inlineStr">
        <is>
          <t>libre</t>
        </is>
      </c>
    </row>
    <row r="5474">
      <c r="A5474" t="inlineStr">
        <is>
          <t>2015</t>
        </is>
      </c>
      <c r="B5474" t="inlineStr">
        <is>
          <t>Dattes, sèches</t>
        </is>
      </c>
      <c r="C5474" t="inlineStr">
        <is>
          <t>Echanges nets (sans ré-exports)</t>
        </is>
      </c>
      <c r="D5474" t="n">
        <v>7.5</v>
      </c>
      <c r="E5474" t="inlineStr"/>
      <c r="F5474" t="inlineStr"/>
      <c r="G5474" t="inlineStr"/>
      <c r="H5474" t="inlineStr"/>
      <c r="I5474" t="inlineStr"/>
      <c r="J5474" t="inlineStr"/>
      <c r="K5474" t="inlineStr">
        <is>
          <t>libre</t>
        </is>
      </c>
    </row>
    <row r="5475">
      <c r="A5475" t="inlineStr">
        <is>
          <t>2015</t>
        </is>
      </c>
      <c r="B5475" t="inlineStr">
        <is>
          <t>Figues, sèches</t>
        </is>
      </c>
      <c r="C5475" t="inlineStr">
        <is>
          <t>Echanges nets (sans ré-exports)</t>
        </is>
      </c>
      <c r="D5475" t="n">
        <v>0</v>
      </c>
      <c r="E5475" t="inlineStr"/>
      <c r="F5475" t="inlineStr"/>
      <c r="G5475" t="inlineStr"/>
      <c r="H5475" t="inlineStr"/>
      <c r="I5475" t="inlineStr"/>
      <c r="J5475" t="inlineStr"/>
      <c r="K5475" t="inlineStr">
        <is>
          <t>libre</t>
        </is>
      </c>
    </row>
    <row r="5476">
      <c r="A5476" t="inlineStr">
        <is>
          <t>2015</t>
        </is>
      </c>
      <c r="B5476" t="inlineStr">
        <is>
          <t>Ananas, secs</t>
        </is>
      </c>
      <c r="C5476" t="inlineStr">
        <is>
          <t>Echanges nets (sans ré-exports)</t>
        </is>
      </c>
      <c r="D5476" t="n">
        <v>0</v>
      </c>
      <c r="E5476" t="inlineStr"/>
      <c r="F5476" t="inlineStr"/>
      <c r="G5476" t="inlineStr"/>
      <c r="H5476" t="inlineStr"/>
      <c r="I5476" t="inlineStr"/>
      <c r="J5476" t="inlineStr"/>
      <c r="K5476" t="inlineStr">
        <is>
          <t>libre</t>
        </is>
      </c>
    </row>
    <row r="5477">
      <c r="A5477" t="inlineStr">
        <is>
          <t>2015</t>
        </is>
      </c>
      <c r="B5477" t="inlineStr">
        <is>
          <t>Avocats, secs</t>
        </is>
      </c>
      <c r="C5477" t="inlineStr">
        <is>
          <t>Echanges nets (sans ré-exports)</t>
        </is>
      </c>
      <c r="D5477" t="n">
        <v>0</v>
      </c>
      <c r="E5477" t="inlineStr"/>
      <c r="F5477" t="inlineStr"/>
      <c r="G5477" t="inlineStr"/>
      <c r="H5477" t="inlineStr"/>
      <c r="I5477" t="inlineStr"/>
      <c r="J5477" t="inlineStr"/>
      <c r="K5477" t="inlineStr">
        <is>
          <t>libre</t>
        </is>
      </c>
    </row>
    <row r="5478">
      <c r="A5478" t="inlineStr">
        <is>
          <t>2015</t>
        </is>
      </c>
      <c r="B5478" t="inlineStr">
        <is>
          <t>Goyaves, mangues et mangoustans, secs</t>
        </is>
      </c>
      <c r="C5478" t="inlineStr">
        <is>
          <t>Echanges nets (sans ré-exports)</t>
        </is>
      </c>
      <c r="D5478" t="n">
        <v>0</v>
      </c>
      <c r="E5478" t="inlineStr"/>
      <c r="F5478" t="inlineStr"/>
      <c r="G5478" t="inlineStr"/>
      <c r="H5478" t="inlineStr"/>
      <c r="I5478" t="inlineStr"/>
      <c r="J5478" t="inlineStr"/>
      <c r="K5478" t="inlineStr">
        <is>
          <t>libre</t>
        </is>
      </c>
    </row>
    <row r="5479">
      <c r="A5479" t="inlineStr">
        <is>
          <t>2015</t>
        </is>
      </c>
      <c r="B5479" t="inlineStr">
        <is>
          <t>Oranges, sèches</t>
        </is>
      </c>
      <c r="C5479" t="inlineStr">
        <is>
          <t>Echanges nets (sans ré-exports)</t>
        </is>
      </c>
      <c r="D5479" t="n">
        <v>0</v>
      </c>
      <c r="E5479" t="inlineStr"/>
      <c r="F5479" t="inlineStr"/>
      <c r="G5479" t="inlineStr"/>
      <c r="H5479" t="inlineStr"/>
      <c r="I5479" t="inlineStr"/>
      <c r="J5479" t="inlineStr"/>
      <c r="K5479" t="inlineStr">
        <is>
          <t>libre</t>
        </is>
      </c>
    </row>
    <row r="5480">
      <c r="A5480" t="inlineStr">
        <is>
          <t>2015</t>
        </is>
      </c>
      <c r="B5480" t="inlineStr">
        <is>
          <t>Mandarines et clémentines, sèches</t>
        </is>
      </c>
      <c r="C5480" t="inlineStr">
        <is>
          <t>Echanges nets (sans ré-exports)</t>
        </is>
      </c>
      <c r="D5480" t="n">
        <v>14.6</v>
      </c>
      <c r="E5480" t="inlineStr"/>
      <c r="F5480" t="inlineStr"/>
      <c r="G5480" t="inlineStr"/>
      <c r="H5480" t="inlineStr"/>
      <c r="I5480" t="inlineStr"/>
      <c r="J5480" t="inlineStr"/>
      <c r="K5480" t="inlineStr">
        <is>
          <t>libre unbounded</t>
        </is>
      </c>
    </row>
    <row r="5481">
      <c r="A5481" t="inlineStr">
        <is>
          <t>2015</t>
        </is>
      </c>
      <c r="B5481" t="inlineStr">
        <is>
          <t>Pamplemousses et pomelos, secs</t>
        </is>
      </c>
      <c r="C5481" t="inlineStr">
        <is>
          <t>Echanges nets (sans ré-exports)</t>
        </is>
      </c>
      <c r="D5481" t="n">
        <v>0</v>
      </c>
      <c r="E5481" t="inlineStr"/>
      <c r="F5481" t="inlineStr"/>
      <c r="G5481" t="inlineStr"/>
      <c r="H5481" t="inlineStr"/>
      <c r="I5481" t="inlineStr"/>
      <c r="J5481" t="inlineStr"/>
      <c r="K5481" t="inlineStr">
        <is>
          <t>libre</t>
        </is>
      </c>
    </row>
    <row r="5482">
      <c r="A5482" t="inlineStr">
        <is>
          <t>2015</t>
        </is>
      </c>
      <c r="B5482" t="inlineStr">
        <is>
          <t>Citrons et limes, secs</t>
        </is>
      </c>
      <c r="C5482" t="inlineStr">
        <is>
          <t>Echanges nets (sans ré-exports)</t>
        </is>
      </c>
      <c r="D5482" t="n">
        <v>0</v>
      </c>
      <c r="E5482" t="inlineStr"/>
      <c r="F5482" t="inlineStr"/>
      <c r="G5482" t="inlineStr"/>
      <c r="H5482" t="inlineStr"/>
      <c r="I5482" t="inlineStr"/>
      <c r="J5482" t="inlineStr"/>
      <c r="K5482" t="inlineStr">
        <is>
          <t>libre</t>
        </is>
      </c>
    </row>
    <row r="5483">
      <c r="A5483" t="inlineStr">
        <is>
          <t>2015</t>
        </is>
      </c>
      <c r="B5483" t="inlineStr">
        <is>
          <t>Autres agrumes, secs</t>
        </is>
      </c>
      <c r="C5483" t="inlineStr">
        <is>
          <t>Echanges nets (sans ré-exports)</t>
        </is>
      </c>
      <c r="D5483" t="n">
        <v>0.2</v>
      </c>
      <c r="E5483" t="inlineStr"/>
      <c r="F5483" t="inlineStr"/>
      <c r="G5483" t="inlineStr"/>
      <c r="H5483" t="inlineStr"/>
      <c r="I5483" t="inlineStr"/>
      <c r="J5483" t="inlineStr"/>
      <c r="K5483" t="inlineStr">
        <is>
          <t>libre</t>
        </is>
      </c>
    </row>
    <row r="5484">
      <c r="A5484" t="inlineStr">
        <is>
          <t>2015</t>
        </is>
      </c>
      <c r="B5484" t="inlineStr">
        <is>
          <t>Coprah</t>
        </is>
      </c>
      <c r="C5484" t="inlineStr">
        <is>
          <t>Echanges nets (sans ré-exports)</t>
        </is>
      </c>
      <c r="D5484" t="n">
        <v>2.3</v>
      </c>
      <c r="E5484" t="inlineStr"/>
      <c r="F5484" t="inlineStr"/>
      <c r="G5484" t="inlineStr"/>
      <c r="H5484" t="inlineStr"/>
      <c r="I5484" t="inlineStr"/>
      <c r="J5484" t="inlineStr"/>
      <c r="K5484" t="inlineStr">
        <is>
          <t>libre unbounded</t>
        </is>
      </c>
    </row>
    <row r="5485">
      <c r="A5485" t="inlineStr">
        <is>
          <t>2015</t>
        </is>
      </c>
      <c r="B5485" t="inlineStr">
        <is>
          <t>Autres fruits secs, n.c.a</t>
        </is>
      </c>
      <c r="C5485" t="inlineStr">
        <is>
          <t>Echanges nets (sans ré-exports)</t>
        </is>
      </c>
      <c r="D5485" t="n">
        <v>11.5</v>
      </c>
      <c r="E5485" t="inlineStr"/>
      <c r="F5485" t="inlineStr"/>
      <c r="G5485" t="inlineStr"/>
      <c r="H5485" t="inlineStr"/>
      <c r="I5485" t="inlineStr"/>
      <c r="J5485" t="inlineStr"/>
      <c r="K5485" t="inlineStr">
        <is>
          <t>déterminé</t>
        </is>
      </c>
    </row>
    <row r="5486">
      <c r="A5486" t="inlineStr">
        <is>
          <t>2015</t>
        </is>
      </c>
      <c r="B5486" t="inlineStr">
        <is>
          <t>Mélanges de fruits secs</t>
        </is>
      </c>
      <c r="C5486" t="inlineStr">
        <is>
          <t>Echanges nets (sans ré-exports)</t>
        </is>
      </c>
      <c r="D5486" t="n">
        <v>2.5</v>
      </c>
      <c r="E5486" t="inlineStr"/>
      <c r="F5486" t="inlineStr"/>
      <c r="G5486" t="inlineStr"/>
      <c r="H5486" t="inlineStr"/>
      <c r="I5486" t="inlineStr"/>
      <c r="J5486" t="inlineStr"/>
      <c r="K5486" t="inlineStr">
        <is>
          <t>déterminé</t>
        </is>
      </c>
    </row>
    <row r="5487">
      <c r="A5487" t="inlineStr">
        <is>
          <t>2015</t>
        </is>
      </c>
      <c r="B5487" t="inlineStr">
        <is>
          <t>Autres fruits, préparés ou conservés (à l’exclusion du Müsli)</t>
        </is>
      </c>
      <c r="C5487" t="inlineStr">
        <is>
          <t>Echanges nets (sans ré-exports)</t>
        </is>
      </c>
      <c r="D5487" t="n">
        <v>64.7</v>
      </c>
      <c r="E5487" t="inlineStr"/>
      <c r="F5487" t="inlineStr"/>
      <c r="G5487" t="inlineStr"/>
      <c r="H5487" t="inlineStr"/>
      <c r="I5487" t="inlineStr"/>
      <c r="J5487" t="inlineStr"/>
      <c r="K5487" t="inlineStr">
        <is>
          <t>déterminé</t>
        </is>
      </c>
    </row>
    <row r="5488">
      <c r="A5488" t="inlineStr">
        <is>
          <t>2015</t>
        </is>
      </c>
      <c r="B5488" t="inlineStr">
        <is>
          <t>Fécules</t>
        </is>
      </c>
      <c r="C5488" t="inlineStr">
        <is>
          <t>Echanges nets (sans ré-exports)</t>
        </is>
      </c>
      <c r="D5488" t="n">
        <v>2.9</v>
      </c>
      <c r="E5488" t="inlineStr"/>
      <c r="F5488" t="inlineStr"/>
      <c r="G5488" t="inlineStr"/>
      <c r="H5488" t="inlineStr"/>
      <c r="I5488" t="inlineStr"/>
      <c r="J5488" t="inlineStr"/>
      <c r="K5488" t="inlineStr">
        <is>
          <t>libre</t>
        </is>
      </c>
    </row>
    <row r="5489">
      <c r="A5489" t="inlineStr">
        <is>
          <t>2015</t>
        </is>
      </c>
      <c r="B5489" t="inlineStr">
        <is>
          <t>Fécule de manioc</t>
        </is>
      </c>
      <c r="C5489" t="inlineStr">
        <is>
          <t>Echanges nets (sans ré-exports)</t>
        </is>
      </c>
      <c r="D5489" t="n">
        <v>0.4</v>
      </c>
      <c r="E5489" t="inlineStr"/>
      <c r="F5489" t="inlineStr"/>
      <c r="G5489" t="inlineStr"/>
      <c r="H5489" t="inlineStr"/>
      <c r="I5489" t="inlineStr"/>
      <c r="J5489" t="inlineStr"/>
      <c r="K5489" t="inlineStr">
        <is>
          <t>déterminé</t>
        </is>
      </c>
    </row>
    <row r="5490">
      <c r="A5490" t="inlineStr">
        <is>
          <t>2015</t>
        </is>
      </c>
      <c r="B5490" t="inlineStr">
        <is>
          <t>Fécule d'autres racines et tubercules</t>
        </is>
      </c>
      <c r="C5490" t="inlineStr">
        <is>
          <t>Echanges nets (sans ré-exports)</t>
        </is>
      </c>
      <c r="D5490" t="n">
        <v>2.5</v>
      </c>
      <c r="E5490" t="inlineStr"/>
      <c r="F5490" t="inlineStr"/>
      <c r="G5490" t="inlineStr"/>
      <c r="H5490" t="inlineStr"/>
      <c r="I5490" t="inlineStr"/>
      <c r="J5490" t="inlineStr"/>
      <c r="K5490" t="inlineStr">
        <is>
          <t>libre</t>
        </is>
      </c>
    </row>
    <row r="5491">
      <c r="A5491" t="inlineStr">
        <is>
          <t>2015</t>
        </is>
      </c>
      <c r="B5491" t="inlineStr">
        <is>
          <t>Farines, semoules et poudres de fruits et légumes</t>
        </is>
      </c>
      <c r="C5491" t="inlineStr">
        <is>
          <t>Echanges nets (sans ré-exports)</t>
        </is>
      </c>
      <c r="D5491" t="n">
        <v>0.5</v>
      </c>
      <c r="E5491" t="inlineStr"/>
      <c r="F5491" t="inlineStr"/>
      <c r="G5491" t="inlineStr"/>
      <c r="H5491" t="inlineStr"/>
      <c r="I5491" t="inlineStr"/>
      <c r="J5491" t="inlineStr"/>
      <c r="K5491" t="inlineStr">
        <is>
          <t>déterminé</t>
        </is>
      </c>
    </row>
    <row r="5492">
      <c r="A5492" t="inlineStr">
        <is>
          <t>2015</t>
        </is>
      </c>
      <c r="B5492" t="inlineStr">
        <is>
          <t>Farines, semooules et poudres de racines et tubercules</t>
        </is>
      </c>
      <c r="C5492" t="inlineStr">
        <is>
          <t>Echanges nets (sans ré-exports)</t>
        </is>
      </c>
      <c r="D5492" t="n">
        <v>0</v>
      </c>
      <c r="E5492" t="inlineStr"/>
      <c r="F5492" t="inlineStr"/>
      <c r="G5492" t="inlineStr"/>
      <c r="H5492" t="inlineStr"/>
      <c r="I5492" t="inlineStr"/>
      <c r="J5492" t="inlineStr"/>
      <c r="K5492" t="inlineStr">
        <is>
          <t>déterminé</t>
        </is>
      </c>
    </row>
    <row r="5493">
      <c r="A5493" t="inlineStr">
        <is>
          <t>2015</t>
        </is>
      </c>
      <c r="B5493" t="inlineStr">
        <is>
          <t>Farines, semoules et poudres de fruits</t>
        </is>
      </c>
      <c r="C5493" t="inlineStr">
        <is>
          <t>Echanges nets (sans ré-exports)</t>
        </is>
      </c>
      <c r="D5493" t="n">
        <v>0.5</v>
      </c>
      <c r="E5493" t="inlineStr"/>
      <c r="F5493" t="inlineStr"/>
      <c r="G5493" t="inlineStr"/>
      <c r="H5493" t="inlineStr"/>
      <c r="I5493" t="inlineStr"/>
      <c r="J5493" t="inlineStr"/>
      <c r="K5493" t="inlineStr">
        <is>
          <t>déterminé</t>
        </is>
      </c>
    </row>
    <row r="5494">
      <c r="A5494" t="inlineStr">
        <is>
          <t>2015</t>
        </is>
      </c>
      <c r="B5494" t="inlineStr">
        <is>
          <t>Déchets et sous-produits de fruits et légumes</t>
        </is>
      </c>
      <c r="C5494" t="inlineStr">
        <is>
          <t>Echanges nets (sans ré-exports)</t>
        </is>
      </c>
      <c r="D5494" t="n">
        <v>0</v>
      </c>
      <c r="E5494" t="inlineStr"/>
      <c r="F5494" t="inlineStr"/>
      <c r="G5494" t="inlineStr"/>
      <c r="H5494" t="inlineStr"/>
      <c r="I5494" t="inlineStr"/>
      <c r="J5494" t="inlineStr"/>
      <c r="K5494" t="inlineStr">
        <is>
          <t>libre unbounded</t>
        </is>
      </c>
    </row>
    <row r="5495">
      <c r="A5495" t="inlineStr">
        <is>
          <t>2015</t>
        </is>
      </c>
      <c r="B5495" t="inlineStr">
        <is>
          <t>Huiles</t>
        </is>
      </c>
      <c r="C5495" t="inlineStr">
        <is>
          <t>Echanges nets (sans ré-exports)</t>
        </is>
      </c>
      <c r="D5495" t="n">
        <v>40.7</v>
      </c>
      <c r="E5495" t="inlineStr"/>
      <c r="F5495" t="inlineStr"/>
      <c r="G5495" t="inlineStr"/>
      <c r="H5495" t="inlineStr"/>
      <c r="I5495" t="inlineStr"/>
      <c r="J5495" t="inlineStr"/>
      <c r="K5495" t="inlineStr">
        <is>
          <t>libre unbounded</t>
        </is>
      </c>
    </row>
    <row r="5496">
      <c r="A5496" t="inlineStr">
        <is>
          <t>2015</t>
        </is>
      </c>
      <c r="B5496" t="inlineStr">
        <is>
          <t>Huiles, brutes</t>
        </is>
      </c>
      <c r="C5496" t="inlineStr">
        <is>
          <t>Echanges nets (sans ré-exports)</t>
        </is>
      </c>
      <c r="D5496" t="n">
        <v>33.2</v>
      </c>
      <c r="E5496" t="inlineStr"/>
      <c r="F5496" t="inlineStr"/>
      <c r="G5496" t="inlineStr"/>
      <c r="H5496" t="inlineStr"/>
      <c r="I5496" t="inlineStr"/>
      <c r="J5496" t="inlineStr"/>
      <c r="K5496" t="inlineStr">
        <is>
          <t>libre unbounded</t>
        </is>
      </c>
    </row>
    <row r="5497">
      <c r="A5497" t="inlineStr">
        <is>
          <t>2015</t>
        </is>
      </c>
      <c r="B5497" t="inlineStr">
        <is>
          <t>Huile d'arachide, brute</t>
        </is>
      </c>
      <c r="C5497" t="inlineStr">
        <is>
          <t>Echanges nets (sans ré-exports)</t>
        </is>
      </c>
      <c r="D5497" t="n">
        <v>0.1</v>
      </c>
      <c r="E5497" t="inlineStr"/>
      <c r="F5497" t="inlineStr"/>
      <c r="G5497" t="inlineStr"/>
      <c r="H5497" t="inlineStr"/>
      <c r="I5497" t="inlineStr"/>
      <c r="J5497" t="inlineStr"/>
      <c r="K5497" t="inlineStr">
        <is>
          <t>déterminé</t>
        </is>
      </c>
    </row>
    <row r="5498">
      <c r="A5498" t="inlineStr">
        <is>
          <t>2015</t>
        </is>
      </c>
      <c r="B5498" t="inlineStr">
        <is>
          <t>Huile de palme, brute</t>
        </is>
      </c>
      <c r="C5498" t="inlineStr">
        <is>
          <t>Echanges nets (sans ré-exports)</t>
        </is>
      </c>
      <c r="D5498" t="n">
        <v>1.9</v>
      </c>
      <c r="E5498" t="inlineStr"/>
      <c r="F5498" t="inlineStr"/>
      <c r="G5498" t="inlineStr"/>
      <c r="H5498" t="inlineStr"/>
      <c r="I5498" t="inlineStr"/>
      <c r="J5498" t="inlineStr"/>
      <c r="K5498" t="inlineStr">
        <is>
          <t>libre unbounded</t>
        </is>
      </c>
    </row>
    <row r="5499">
      <c r="A5499" t="inlineStr">
        <is>
          <t>2015</t>
        </is>
      </c>
      <c r="B5499" t="inlineStr">
        <is>
          <t>Autres huiles végétales, brutes</t>
        </is>
      </c>
      <c r="C5499" t="inlineStr">
        <is>
          <t>Echanges nets (sans ré-exports)</t>
        </is>
      </c>
      <c r="D5499" t="n">
        <v>31.2</v>
      </c>
      <c r="E5499" t="inlineStr"/>
      <c r="F5499" t="inlineStr"/>
      <c r="G5499" t="inlineStr"/>
      <c r="H5499" t="inlineStr"/>
      <c r="I5499" t="inlineStr"/>
      <c r="J5499" t="inlineStr"/>
      <c r="K5499" t="inlineStr">
        <is>
          <t>libre unbounded</t>
        </is>
      </c>
    </row>
    <row r="5500">
      <c r="A5500" t="inlineStr">
        <is>
          <t>2015</t>
        </is>
      </c>
      <c r="B5500" t="inlineStr">
        <is>
          <t>Huiles, raffinées</t>
        </is>
      </c>
      <c r="C5500" t="inlineStr">
        <is>
          <t>Echanges nets (sans ré-exports)</t>
        </is>
      </c>
      <c r="D5500" t="n">
        <v>7.4</v>
      </c>
      <c r="E5500" t="inlineStr"/>
      <c r="F5500" t="inlineStr"/>
      <c r="G5500" t="inlineStr"/>
      <c r="H5500" t="inlineStr"/>
      <c r="I5500" t="inlineStr"/>
      <c r="J5500" t="inlineStr"/>
      <c r="K5500" t="inlineStr">
        <is>
          <t>libre unbounded</t>
        </is>
      </c>
    </row>
    <row r="5501">
      <c r="A5501" t="inlineStr">
        <is>
          <t>2015</t>
        </is>
      </c>
      <c r="B5501" t="inlineStr">
        <is>
          <t>Huile d'arachide, raffinée</t>
        </is>
      </c>
      <c r="C5501" t="inlineStr">
        <is>
          <t>Echanges nets (sans ré-exports)</t>
        </is>
      </c>
      <c r="D5501" t="n">
        <v>5.1</v>
      </c>
      <c r="E5501" t="inlineStr"/>
      <c r="F5501" t="inlineStr"/>
      <c r="G5501" t="inlineStr"/>
      <c r="H5501" t="inlineStr"/>
      <c r="I5501" t="inlineStr"/>
      <c r="J5501" t="inlineStr"/>
      <c r="K5501" t="inlineStr">
        <is>
          <t>déterminé</t>
        </is>
      </c>
    </row>
    <row r="5502">
      <c r="A5502" t="inlineStr">
        <is>
          <t>2015</t>
        </is>
      </c>
      <c r="B5502" t="inlineStr">
        <is>
          <t>Huile de palme, raffinée</t>
        </is>
      </c>
      <c r="C5502" t="inlineStr">
        <is>
          <t>Echanges nets (sans ré-exports)</t>
        </is>
      </c>
      <c r="D5502" t="n">
        <v>0.7</v>
      </c>
      <c r="E5502" t="inlineStr"/>
      <c r="F5502" t="inlineStr"/>
      <c r="G5502" t="inlineStr"/>
      <c r="H5502" t="inlineStr"/>
      <c r="I5502" t="inlineStr"/>
      <c r="J5502" t="inlineStr"/>
      <c r="K5502" t="inlineStr">
        <is>
          <t>libre unbounded</t>
        </is>
      </c>
    </row>
    <row r="5503">
      <c r="A5503" t="inlineStr">
        <is>
          <t>2015</t>
        </is>
      </c>
      <c r="B5503" t="inlineStr">
        <is>
          <t>Huile de coco (coprah), raffinée</t>
        </is>
      </c>
      <c r="C5503" t="inlineStr">
        <is>
          <t>Echanges nets (sans ré-exports)</t>
        </is>
      </c>
      <c r="D5503" t="n">
        <v>1.6</v>
      </c>
      <c r="E5503" t="inlineStr"/>
      <c r="F5503" t="inlineStr"/>
      <c r="G5503" t="inlineStr"/>
      <c r="H5503" t="inlineStr"/>
      <c r="I5503" t="inlineStr"/>
      <c r="J5503" t="inlineStr"/>
      <c r="K5503" t="inlineStr">
        <is>
          <t>déterminé</t>
        </is>
      </c>
    </row>
    <row r="5504">
      <c r="A5504" t="inlineStr">
        <is>
          <t>2015</t>
        </is>
      </c>
      <c r="B5504" t="inlineStr">
        <is>
          <t>Autres produits alimentaires</t>
        </is>
      </c>
      <c r="C5504" t="inlineStr">
        <is>
          <t>Echanges nets (sans ré-exports)</t>
        </is>
      </c>
      <c r="D5504" t="n">
        <v>0</v>
      </c>
      <c r="E5504" t="inlineStr"/>
      <c r="F5504" t="inlineStr"/>
      <c r="G5504" t="inlineStr"/>
      <c r="H5504" t="inlineStr"/>
      <c r="I5504" t="inlineStr"/>
      <c r="J5504" t="inlineStr"/>
      <c r="K5504" t="inlineStr">
        <is>
          <t>libre unbounded</t>
        </is>
      </c>
    </row>
    <row r="5505">
      <c r="A5505" t="inlineStr">
        <is>
          <t>2015</t>
        </is>
      </c>
      <c r="B5505" t="inlineStr">
        <is>
          <t>Autres légumes frais</t>
        </is>
      </c>
      <c r="C5505" t="inlineStr">
        <is>
          <t>Echanges nets (sans ré-exports)</t>
        </is>
      </c>
      <c r="D5505" t="n">
        <v>55.3</v>
      </c>
      <c r="E5505" t="inlineStr"/>
      <c r="F5505" t="inlineStr"/>
      <c r="G5505" t="inlineStr"/>
      <c r="H5505" t="inlineStr"/>
      <c r="I5505" t="inlineStr"/>
      <c r="J5505" t="inlineStr"/>
      <c r="K5505" t="inlineStr">
        <is>
          <t>libre</t>
        </is>
      </c>
    </row>
    <row r="5506">
      <c r="A5506" t="inlineStr">
        <is>
          <t>2015</t>
        </is>
      </c>
      <c r="B5506" t="inlineStr">
        <is>
          <t>Autres légumes et pommes de terres, séchés</t>
        </is>
      </c>
      <c r="C5506" t="inlineStr">
        <is>
          <t>Echanges nets (sans ré-exports)</t>
        </is>
      </c>
      <c r="D5506" t="n">
        <v>6.3</v>
      </c>
      <c r="E5506" t="inlineStr"/>
      <c r="F5506" t="inlineStr"/>
      <c r="G5506" t="inlineStr"/>
      <c r="H5506" t="inlineStr"/>
      <c r="I5506" t="inlineStr"/>
      <c r="J5506" t="inlineStr"/>
      <c r="K5506" t="inlineStr">
        <is>
          <t>déterminé</t>
        </is>
      </c>
    </row>
    <row r="5507">
      <c r="A5507" t="inlineStr">
        <is>
          <t>2015</t>
        </is>
      </c>
      <c r="B5507" t="inlineStr">
        <is>
          <t>Fruits, frais ou secs</t>
        </is>
      </c>
      <c r="C5507" t="inlineStr">
        <is>
          <t>Echanges nets (sans ré-exports)</t>
        </is>
      </c>
      <c r="D5507" t="n">
        <v>395</v>
      </c>
      <c r="E5507" t="inlineStr"/>
      <c r="F5507" t="inlineStr"/>
      <c r="G5507" t="inlineStr"/>
      <c r="H5507" t="inlineStr"/>
      <c r="I5507" t="inlineStr"/>
      <c r="J5507" t="inlineStr"/>
      <c r="K5507" t="inlineStr">
        <is>
          <t>libre unbounded</t>
        </is>
      </c>
    </row>
    <row r="5508">
      <c r="A5508" t="inlineStr">
        <is>
          <t>2015</t>
        </is>
      </c>
      <c r="B5508" t="inlineStr">
        <is>
          <t>Bananes plantains, frais ou secs</t>
        </is>
      </c>
      <c r="C5508" t="inlineStr">
        <is>
          <t>Echanges nets (sans ré-exports)</t>
        </is>
      </c>
      <c r="D5508" t="n">
        <v>0.4</v>
      </c>
      <c r="E5508" t="inlineStr"/>
      <c r="F5508" t="inlineStr"/>
      <c r="G5508" t="inlineStr"/>
      <c r="H5508" t="inlineStr"/>
      <c r="I5508" t="inlineStr"/>
      <c r="J5508" t="inlineStr"/>
      <c r="K5508" t="inlineStr">
        <is>
          <t>déterminé</t>
        </is>
      </c>
    </row>
    <row r="5509">
      <c r="A5509" t="inlineStr">
        <is>
          <t>2015</t>
        </is>
      </c>
      <c r="B5509" t="inlineStr">
        <is>
          <t>Bananes fruits, fraîches ou sèches</t>
        </is>
      </c>
      <c r="C5509" t="inlineStr">
        <is>
          <t>Echanges nets (sans ré-exports)</t>
        </is>
      </c>
      <c r="D5509" t="n">
        <v>287</v>
      </c>
      <c r="E5509" t="inlineStr"/>
      <c r="F5509" t="inlineStr"/>
      <c r="G5509" t="inlineStr"/>
      <c r="H5509" t="inlineStr"/>
      <c r="I5509" t="inlineStr"/>
      <c r="J5509" t="inlineStr"/>
      <c r="K5509" t="inlineStr">
        <is>
          <t>déterminé</t>
        </is>
      </c>
    </row>
    <row r="5510">
      <c r="A5510" t="inlineStr">
        <is>
          <t>2015</t>
        </is>
      </c>
      <c r="B5510" t="inlineStr">
        <is>
          <t>Dattes, fraîches ou sèches</t>
        </is>
      </c>
      <c r="C5510" t="inlineStr">
        <is>
          <t>Echanges nets (sans ré-exports)</t>
        </is>
      </c>
      <c r="D5510" t="n">
        <v>12.4</v>
      </c>
      <c r="E5510" t="inlineStr"/>
      <c r="F5510" t="inlineStr"/>
      <c r="G5510" t="inlineStr"/>
      <c r="H5510" t="inlineStr"/>
      <c r="I5510" t="inlineStr"/>
      <c r="J5510" t="inlineStr"/>
      <c r="K5510" t="inlineStr">
        <is>
          <t>déterminé</t>
        </is>
      </c>
    </row>
    <row r="5511">
      <c r="A5511" t="inlineStr">
        <is>
          <t>2015</t>
        </is>
      </c>
      <c r="B5511" t="inlineStr">
        <is>
          <t>Figues, fraîches ou sèches</t>
        </is>
      </c>
      <c r="C5511" t="inlineStr">
        <is>
          <t>Echanges nets (sans ré-exports)</t>
        </is>
      </c>
      <c r="D5511" t="n">
        <v>0</v>
      </c>
      <c r="E5511" t="inlineStr"/>
      <c r="F5511" t="inlineStr"/>
      <c r="G5511" t="inlineStr"/>
      <c r="H5511" t="inlineStr"/>
      <c r="I5511" t="inlineStr"/>
      <c r="J5511" t="inlineStr"/>
      <c r="K5511" t="inlineStr">
        <is>
          <t>déterminé</t>
        </is>
      </c>
    </row>
    <row r="5512">
      <c r="A5512" t="inlineStr">
        <is>
          <t>2015</t>
        </is>
      </c>
      <c r="B5512" t="inlineStr">
        <is>
          <t>Ananas, frais ou secs</t>
        </is>
      </c>
      <c r="C5512" t="inlineStr">
        <is>
          <t>Echanges nets (sans ré-exports)</t>
        </is>
      </c>
      <c r="D5512" t="n">
        <v>0</v>
      </c>
      <c r="E5512" t="inlineStr"/>
      <c r="F5512" t="inlineStr"/>
      <c r="G5512" t="inlineStr"/>
      <c r="H5512" t="inlineStr"/>
      <c r="I5512" t="inlineStr"/>
      <c r="J5512" t="inlineStr"/>
      <c r="K5512" t="inlineStr">
        <is>
          <t>déterminé</t>
        </is>
      </c>
    </row>
    <row r="5513">
      <c r="A5513" t="inlineStr">
        <is>
          <t>2015</t>
        </is>
      </c>
      <c r="B5513" t="inlineStr">
        <is>
          <t>Avocats, frais ou secs</t>
        </is>
      </c>
      <c r="C5513" t="inlineStr">
        <is>
          <t>Echanges nets (sans ré-exports)</t>
        </is>
      </c>
      <c r="D5513" t="n">
        <v>0</v>
      </c>
      <c r="E5513" t="inlineStr"/>
      <c r="F5513" t="inlineStr"/>
      <c r="G5513" t="inlineStr"/>
      <c r="H5513" t="inlineStr"/>
      <c r="I5513" t="inlineStr"/>
      <c r="J5513" t="inlineStr"/>
      <c r="K5513" t="inlineStr">
        <is>
          <t>déterminé</t>
        </is>
      </c>
    </row>
    <row r="5514">
      <c r="A5514" t="inlineStr">
        <is>
          <t>2015</t>
        </is>
      </c>
      <c r="B5514" t="inlineStr">
        <is>
          <t>Goyaves, mangues et mangoustans, frais ou secs</t>
        </is>
      </c>
      <c r="C5514" t="inlineStr">
        <is>
          <t>Echanges nets (sans ré-exports)</t>
        </is>
      </c>
      <c r="D5514" t="n">
        <v>0</v>
      </c>
      <c r="E5514" t="inlineStr"/>
      <c r="F5514" t="inlineStr"/>
      <c r="G5514" t="inlineStr"/>
      <c r="H5514" t="inlineStr"/>
      <c r="I5514" t="inlineStr"/>
      <c r="J5514" t="inlineStr"/>
      <c r="K5514" t="inlineStr">
        <is>
          <t>déterminé</t>
        </is>
      </c>
    </row>
    <row r="5515">
      <c r="A5515" t="inlineStr">
        <is>
          <t>2015</t>
        </is>
      </c>
      <c r="B5515" t="inlineStr">
        <is>
          <t>Oranges, fraîches ou sèches</t>
        </is>
      </c>
      <c r="C5515" t="inlineStr">
        <is>
          <t>Echanges nets (sans ré-exports)</t>
        </is>
      </c>
      <c r="D5515" t="n">
        <v>0</v>
      </c>
      <c r="E5515" t="inlineStr"/>
      <c r="F5515" t="inlineStr"/>
      <c r="G5515" t="inlineStr"/>
      <c r="H5515" t="inlineStr"/>
      <c r="I5515" t="inlineStr"/>
      <c r="J5515" t="inlineStr"/>
      <c r="K5515" t="inlineStr">
        <is>
          <t>déterminé</t>
        </is>
      </c>
    </row>
    <row r="5516">
      <c r="A5516" t="inlineStr">
        <is>
          <t>2015</t>
        </is>
      </c>
      <c r="B5516" t="inlineStr">
        <is>
          <t>Mandarines et clémentines, fraîches ou sèches</t>
        </is>
      </c>
      <c r="C5516" t="inlineStr">
        <is>
          <t>Echanges nets (sans ré-exports)</t>
        </is>
      </c>
      <c r="D5516" t="n">
        <v>95.3</v>
      </c>
      <c r="E5516" t="inlineStr"/>
      <c r="F5516" t="inlineStr"/>
      <c r="G5516" t="inlineStr"/>
      <c r="H5516" t="inlineStr"/>
      <c r="I5516" t="inlineStr"/>
      <c r="J5516" t="inlineStr"/>
      <c r="K5516" t="inlineStr">
        <is>
          <t>libre unbounded</t>
        </is>
      </c>
    </row>
    <row r="5517">
      <c r="A5517" t="inlineStr">
        <is>
          <t>2015</t>
        </is>
      </c>
      <c r="B5517" t="inlineStr">
        <is>
          <t>Pamplemousses et pomelos, frais ou secs</t>
        </is>
      </c>
      <c r="C5517" t="inlineStr">
        <is>
          <t>Echanges nets (sans ré-exports)</t>
        </is>
      </c>
      <c r="D5517" t="n">
        <v>0</v>
      </c>
      <c r="E5517" t="inlineStr"/>
      <c r="F5517" t="inlineStr"/>
      <c r="G5517" t="inlineStr"/>
      <c r="H5517" t="inlineStr"/>
      <c r="I5517" t="inlineStr"/>
      <c r="J5517" t="inlineStr"/>
      <c r="K5517" t="inlineStr">
        <is>
          <t>libre</t>
        </is>
      </c>
    </row>
    <row r="5518">
      <c r="A5518" t="inlineStr">
        <is>
          <t>2015</t>
        </is>
      </c>
      <c r="B5518" t="inlineStr">
        <is>
          <t>Citrons et limes, frais ou secs</t>
        </is>
      </c>
      <c r="C5518" t="inlineStr">
        <is>
          <t>Echanges nets (sans ré-exports)</t>
        </is>
      </c>
      <c r="D5518" t="n">
        <v>0</v>
      </c>
      <c r="E5518" t="inlineStr"/>
      <c r="F5518" t="inlineStr"/>
      <c r="G5518" t="inlineStr"/>
      <c r="H5518" t="inlineStr"/>
      <c r="I5518" t="inlineStr"/>
      <c r="J5518" t="inlineStr"/>
      <c r="K5518" t="inlineStr">
        <is>
          <t>libre</t>
        </is>
      </c>
    </row>
    <row r="5519">
      <c r="A5519" t="inlineStr">
        <is>
          <t>2015</t>
        </is>
      </c>
      <c r="B5519" t="inlineStr">
        <is>
          <t>Autres agrumes, frais ou secs</t>
        </is>
      </c>
      <c r="C5519" t="inlineStr">
        <is>
          <t>Echanges nets (sans ré-exports)</t>
        </is>
      </c>
      <c r="D5519" t="n">
        <v>0.3</v>
      </c>
      <c r="E5519" t="inlineStr"/>
      <c r="F5519" t="inlineStr"/>
      <c r="G5519" t="inlineStr"/>
      <c r="H5519" t="inlineStr"/>
      <c r="I5519" t="inlineStr"/>
      <c r="J5519" t="inlineStr"/>
      <c r="K5519" t="inlineStr">
        <is>
          <t>déterminé</t>
        </is>
      </c>
    </row>
    <row r="5520">
      <c r="A5520" t="inlineStr">
        <is>
          <t>2015</t>
        </is>
      </c>
      <c r="B5520" t="inlineStr">
        <is>
          <t>Autres agrumes</t>
        </is>
      </c>
      <c r="C5520" t="inlineStr">
        <is>
          <t>Echanges nets (sans ré-exports)</t>
        </is>
      </c>
      <c r="D5520" t="n">
        <v>0.2</v>
      </c>
      <c r="E5520" t="inlineStr"/>
      <c r="F5520" t="inlineStr"/>
      <c r="G5520" t="inlineStr"/>
      <c r="H5520" t="inlineStr"/>
      <c r="I5520" t="inlineStr"/>
      <c r="J5520" t="inlineStr"/>
      <c r="K5520" t="inlineStr">
        <is>
          <t>libre</t>
        </is>
      </c>
    </row>
    <row r="5521">
      <c r="A5521" t="inlineStr">
        <is>
          <t>2015</t>
        </is>
      </c>
      <c r="B5521" t="inlineStr">
        <is>
          <t>Fruits et légumes (hors PdT)</t>
        </is>
      </c>
      <c r="C5521" t="inlineStr">
        <is>
          <t>Echanges nets (sans ré-exports)</t>
        </is>
      </c>
      <c r="D5521" t="n">
        <v>2030</v>
      </c>
      <c r="E5521" t="inlineStr"/>
      <c r="F5521" t="inlineStr"/>
      <c r="G5521" t="inlineStr"/>
      <c r="H5521" t="inlineStr"/>
      <c r="I5521" t="inlineStr"/>
      <c r="J5521" t="inlineStr"/>
      <c r="K5521" t="inlineStr">
        <is>
          <t>libre unbounded</t>
        </is>
      </c>
    </row>
    <row r="5522">
      <c r="A5522" t="inlineStr">
        <is>
          <t>2015</t>
        </is>
      </c>
      <c r="B5522" t="inlineStr">
        <is>
          <t>Légumes (hors PdT)</t>
        </is>
      </c>
      <c r="C5522" t="inlineStr">
        <is>
          <t>Echanges nets (sans ré-exports)</t>
        </is>
      </c>
      <c r="D5522" t="n">
        <v>791</v>
      </c>
      <c r="E5522" t="inlineStr"/>
      <c r="F5522" t="inlineStr"/>
      <c r="G5522" t="inlineStr"/>
      <c r="H5522" t="inlineStr"/>
      <c r="I5522" t="inlineStr"/>
      <c r="J5522" t="inlineStr"/>
      <c r="K5522" t="inlineStr">
        <is>
          <t>libre unbounded</t>
        </is>
      </c>
    </row>
    <row r="5523">
      <c r="A5523" t="inlineStr">
        <is>
          <t>2015</t>
        </is>
      </c>
      <c r="B5523" t="inlineStr">
        <is>
          <t>Autres légumes frais - CTIFL</t>
        </is>
      </c>
      <c r="C5523" t="inlineStr">
        <is>
          <t>Echanges nets (sans ré-exports)</t>
        </is>
      </c>
      <c r="D5523" t="n">
        <v>3.7</v>
      </c>
      <c r="E5523" t="inlineStr"/>
      <c r="F5523" t="inlineStr"/>
      <c r="G5523" t="inlineStr"/>
      <c r="H5523" t="inlineStr"/>
      <c r="I5523" t="inlineStr"/>
      <c r="J5523" t="inlineStr"/>
      <c r="K5523" t="inlineStr">
        <is>
          <t>libre</t>
        </is>
      </c>
    </row>
    <row r="5524">
      <c r="A5524" t="inlineStr">
        <is>
          <t>2015</t>
        </is>
      </c>
      <c r="B5524" t="inlineStr">
        <is>
          <t>Champignons et truffes - CTIFL</t>
        </is>
      </c>
      <c r="C5524" t="inlineStr">
        <is>
          <t>Echanges nets (sans ré-exports)</t>
        </is>
      </c>
      <c r="D5524" t="n">
        <v>2</v>
      </c>
      <c r="E5524" t="inlineStr"/>
      <c r="F5524" t="inlineStr"/>
      <c r="G5524" t="inlineStr"/>
      <c r="H5524" t="inlineStr"/>
      <c r="I5524" t="inlineStr"/>
      <c r="J5524" t="inlineStr"/>
      <c r="K5524" t="inlineStr">
        <is>
          <t>déterminé</t>
        </is>
      </c>
    </row>
    <row r="5525">
      <c r="A5525" t="inlineStr">
        <is>
          <t>2015</t>
        </is>
      </c>
      <c r="B5525" t="inlineStr">
        <is>
          <t>Champignons - CTIFL</t>
        </is>
      </c>
      <c r="C5525" t="inlineStr">
        <is>
          <t>Echanges nets (sans ré-exports)</t>
        </is>
      </c>
      <c r="D5525" t="n">
        <v>0.7</v>
      </c>
      <c r="E5525" t="inlineStr"/>
      <c r="F5525" t="inlineStr"/>
      <c r="G5525" t="inlineStr"/>
      <c r="H5525" t="inlineStr"/>
      <c r="I5525" t="inlineStr"/>
      <c r="J5525" t="inlineStr"/>
      <c r="K5525" t="inlineStr">
        <is>
          <t>libre</t>
        </is>
      </c>
    </row>
    <row r="5526">
      <c r="A5526" t="inlineStr">
        <is>
          <t>2015</t>
        </is>
      </c>
      <c r="B5526" t="inlineStr">
        <is>
          <t>Champignons de Couche - CTIFL</t>
        </is>
      </c>
      <c r="C5526" t="inlineStr">
        <is>
          <t>Echanges nets (sans ré-exports)</t>
        </is>
      </c>
      <c r="D5526" t="n">
        <v>0.5</v>
      </c>
      <c r="E5526" t="inlineStr"/>
      <c r="F5526" t="inlineStr"/>
      <c r="G5526" t="inlineStr"/>
      <c r="H5526" t="inlineStr"/>
      <c r="I5526" t="inlineStr"/>
      <c r="J5526" t="inlineStr"/>
      <c r="K5526" t="inlineStr">
        <is>
          <t>déterminé</t>
        </is>
      </c>
    </row>
    <row r="5527">
      <c r="A5527" t="inlineStr">
        <is>
          <t>2015</t>
        </is>
      </c>
      <c r="B5527" t="inlineStr">
        <is>
          <t>Autres champignons - CTIFL</t>
        </is>
      </c>
      <c r="C5527" t="inlineStr">
        <is>
          <t>Echanges nets (sans ré-exports)</t>
        </is>
      </c>
      <c r="D5527" t="n">
        <v>0.2</v>
      </c>
      <c r="E5527" t="inlineStr"/>
      <c r="F5527" t="inlineStr"/>
      <c r="G5527" t="inlineStr"/>
      <c r="H5527" t="inlineStr"/>
      <c r="I5527" t="inlineStr"/>
      <c r="J5527" t="inlineStr"/>
      <c r="K5527" t="inlineStr">
        <is>
          <t>libre</t>
        </is>
      </c>
    </row>
    <row r="5528">
      <c r="A5528" t="inlineStr">
        <is>
          <t>2015</t>
        </is>
      </c>
      <c r="B5528" t="inlineStr">
        <is>
          <t>Légumes à cosse - CTIFL</t>
        </is>
      </c>
      <c r="C5528" t="inlineStr">
        <is>
          <t>Echanges nets (sans ré-exports)</t>
        </is>
      </c>
      <c r="D5528" t="n">
        <v>96.3</v>
      </c>
      <c r="E5528" t="inlineStr"/>
      <c r="F5528" t="inlineStr"/>
      <c r="G5528" t="inlineStr"/>
      <c r="H5528" t="inlineStr"/>
      <c r="I5528" t="inlineStr"/>
      <c r="J5528" t="inlineStr"/>
      <c r="K5528" t="inlineStr">
        <is>
          <t>libre unbounded</t>
        </is>
      </c>
    </row>
    <row r="5529">
      <c r="A5529" t="inlineStr">
        <is>
          <t>2015</t>
        </is>
      </c>
      <c r="B5529" t="inlineStr">
        <is>
          <t>Autres légumes à cosse et haricots à écosser - CTIFL</t>
        </is>
      </c>
      <c r="C5529" t="inlineStr">
        <is>
          <t>Echanges nets (sans ré-exports)</t>
        </is>
      </c>
      <c r="D5529" t="n">
        <v>13.4</v>
      </c>
      <c r="E5529" t="inlineStr"/>
      <c r="F5529" t="inlineStr"/>
      <c r="G5529" t="inlineStr"/>
      <c r="H5529" t="inlineStr"/>
      <c r="I5529" t="inlineStr"/>
      <c r="J5529" t="inlineStr"/>
      <c r="K5529" t="inlineStr">
        <is>
          <t>libre unbounded</t>
        </is>
      </c>
    </row>
    <row r="5530">
      <c r="A5530" t="inlineStr">
        <is>
          <t>2015</t>
        </is>
      </c>
      <c r="B5530" t="inlineStr">
        <is>
          <t>Haricots verts - CTIFL</t>
        </is>
      </c>
      <c r="C5530" t="inlineStr">
        <is>
          <t>Echanges nets (sans ré-exports)</t>
        </is>
      </c>
      <c r="D5530" t="n">
        <v>24.5</v>
      </c>
      <c r="E5530" t="inlineStr"/>
      <c r="F5530" t="inlineStr"/>
      <c r="G5530" t="inlineStr"/>
      <c r="H5530" t="inlineStr"/>
      <c r="I5530" t="inlineStr"/>
      <c r="J5530" t="inlineStr"/>
      <c r="K5530" t="inlineStr">
        <is>
          <t>libre unbounded</t>
        </is>
      </c>
    </row>
    <row r="5531">
      <c r="A5531" t="inlineStr">
        <is>
          <t>2015</t>
        </is>
      </c>
      <c r="B5531" t="inlineStr">
        <is>
          <t>Légumes cultivés pour le fruit - CTIFL</t>
        </is>
      </c>
      <c r="C5531" t="inlineStr">
        <is>
          <t>Echanges nets (sans ré-exports)</t>
        </is>
      </c>
      <c r="D5531" t="n">
        <v>213</v>
      </c>
      <c r="E5531" t="inlineStr"/>
      <c r="F5531" t="inlineStr"/>
      <c r="G5531" t="inlineStr"/>
      <c r="H5531" t="inlineStr"/>
      <c r="I5531" t="inlineStr"/>
      <c r="J5531" t="inlineStr"/>
      <c r="K5531" t="inlineStr">
        <is>
          <t>libre unbounded</t>
        </is>
      </c>
    </row>
    <row r="5532">
      <c r="A5532" t="inlineStr">
        <is>
          <t>2015</t>
        </is>
      </c>
      <c r="B5532" t="inlineStr">
        <is>
          <t>Autres légumes cultivés pour le fruit - CTIFL</t>
        </is>
      </c>
      <c r="C5532" t="inlineStr">
        <is>
          <t>Echanges nets (sans ré-exports)</t>
        </is>
      </c>
      <c r="D5532" t="n">
        <v>31.3</v>
      </c>
      <c r="E5532" t="inlineStr"/>
      <c r="F5532" t="inlineStr"/>
      <c r="G5532" t="inlineStr"/>
      <c r="H5532" t="inlineStr"/>
      <c r="I5532" t="inlineStr"/>
      <c r="J5532" t="inlineStr"/>
      <c r="K5532" t="inlineStr">
        <is>
          <t>libre unbounded</t>
        </is>
      </c>
    </row>
    <row r="5533">
      <c r="A5533" t="inlineStr">
        <is>
          <t>2015</t>
        </is>
      </c>
      <c r="B5533" t="inlineStr">
        <is>
          <t>Citrouilles, courges et calebasses - CTIFL</t>
        </is>
      </c>
      <c r="C5533" t="inlineStr">
        <is>
          <t>Echanges nets (sans ré-exports)</t>
        </is>
      </c>
      <c r="D5533" t="n">
        <v>20.3</v>
      </c>
      <c r="E5533" t="inlineStr"/>
      <c r="F5533" t="inlineStr"/>
      <c r="G5533" t="inlineStr"/>
      <c r="H5533" t="inlineStr"/>
      <c r="I5533" t="inlineStr"/>
      <c r="J5533" t="inlineStr"/>
      <c r="K5533" t="inlineStr">
        <is>
          <t>libre</t>
        </is>
      </c>
    </row>
    <row r="5534">
      <c r="A5534" t="inlineStr">
        <is>
          <t>2015</t>
        </is>
      </c>
      <c r="B5534" t="inlineStr">
        <is>
          <t>Melons - CTIFL</t>
        </is>
      </c>
      <c r="C5534" t="inlineStr">
        <is>
          <t>Echanges nets (sans ré-exports)</t>
        </is>
      </c>
      <c r="D5534" t="n">
        <v>48.3</v>
      </c>
      <c r="E5534" t="inlineStr"/>
      <c r="F5534" t="inlineStr"/>
      <c r="G5534" t="inlineStr"/>
      <c r="H5534" t="inlineStr"/>
      <c r="I5534" t="inlineStr"/>
      <c r="J5534" t="inlineStr"/>
      <c r="K5534" t="inlineStr">
        <is>
          <t>déterminé</t>
        </is>
      </c>
    </row>
    <row r="5535">
      <c r="A5535" t="inlineStr">
        <is>
          <t>2015</t>
        </is>
      </c>
      <c r="B5535" t="inlineStr">
        <is>
          <t>Melons d'eau et pastèques - CTIFL</t>
        </is>
      </c>
      <c r="C5535" t="inlineStr">
        <is>
          <t>Echanges nets (sans ré-exports)</t>
        </is>
      </c>
      <c r="D5535" t="n">
        <v>0</v>
      </c>
      <c r="E5535" t="inlineStr"/>
      <c r="F5535" t="inlineStr"/>
      <c r="G5535" t="inlineStr"/>
      <c r="H5535" t="inlineStr"/>
      <c r="I5535" t="inlineStr"/>
      <c r="J5535" t="inlineStr"/>
      <c r="K5535" t="inlineStr">
        <is>
          <t>déterminé</t>
        </is>
      </c>
    </row>
    <row r="5536">
      <c r="A5536" t="inlineStr">
        <is>
          <t>2015</t>
        </is>
      </c>
      <c r="B5536" t="inlineStr">
        <is>
          <t>Poivrons et piments doux - CTIFL</t>
        </is>
      </c>
      <c r="C5536" t="inlineStr">
        <is>
          <t>Echanges nets (sans ré-exports)</t>
        </is>
      </c>
      <c r="D5536" t="n">
        <v>43.1</v>
      </c>
      <c r="E5536" t="inlineStr"/>
      <c r="F5536" t="inlineStr"/>
      <c r="G5536" t="inlineStr"/>
      <c r="H5536" t="inlineStr"/>
      <c r="I5536" t="inlineStr"/>
      <c r="J5536" t="inlineStr"/>
      <c r="K5536" t="inlineStr">
        <is>
          <t>déterminé</t>
        </is>
      </c>
    </row>
    <row r="5537">
      <c r="A5537" t="inlineStr">
        <is>
          <t>2015</t>
        </is>
      </c>
      <c r="B5537" t="inlineStr">
        <is>
          <t>Légumes feuillus et à tige - CTIFL</t>
        </is>
      </c>
      <c r="C5537" t="inlineStr">
        <is>
          <t>Echanges nets (sans ré-exports)</t>
        </is>
      </c>
      <c r="D5537" t="n">
        <v>333</v>
      </c>
      <c r="E5537" t="inlineStr"/>
      <c r="F5537" t="inlineStr"/>
      <c r="G5537" t="inlineStr"/>
      <c r="H5537" t="inlineStr"/>
      <c r="I5537" t="inlineStr"/>
      <c r="J5537" t="inlineStr"/>
      <c r="K5537" t="inlineStr">
        <is>
          <t>libre unbounded</t>
        </is>
      </c>
    </row>
    <row r="5538">
      <c r="A5538" t="inlineStr">
        <is>
          <t>2015</t>
        </is>
      </c>
      <c r="B5538" t="inlineStr">
        <is>
          <t>Autres légumes feuillus et à tiges - CTIFL</t>
        </is>
      </c>
      <c r="C5538" t="inlineStr">
        <is>
          <t>Echanges nets (sans ré-exports)</t>
        </is>
      </c>
      <c r="D5538" t="n">
        <v>40.9</v>
      </c>
      <c r="E5538" t="inlineStr"/>
      <c r="F5538" t="inlineStr"/>
      <c r="G5538" t="inlineStr"/>
      <c r="H5538" t="inlineStr"/>
      <c r="I5538" t="inlineStr"/>
      <c r="J5538" t="inlineStr"/>
      <c r="K5538" t="inlineStr">
        <is>
          <t>libre unbounded</t>
        </is>
      </c>
    </row>
    <row r="5539">
      <c r="A5539" t="inlineStr">
        <is>
          <t>2015</t>
        </is>
      </c>
      <c r="B5539" t="inlineStr">
        <is>
          <t>Racines, bulbes et tubercules - CTIFL</t>
        </is>
      </c>
      <c r="C5539" t="inlineStr">
        <is>
          <t>Echanges nets (sans ré-exports)</t>
        </is>
      </c>
      <c r="D5539" t="n">
        <v>143</v>
      </c>
      <c r="E5539" t="inlineStr"/>
      <c r="F5539" t="inlineStr"/>
      <c r="G5539" t="inlineStr"/>
      <c r="H5539" t="inlineStr"/>
      <c r="I5539" t="inlineStr"/>
      <c r="J5539" t="inlineStr"/>
      <c r="K5539" t="inlineStr">
        <is>
          <t>libre unbounded</t>
        </is>
      </c>
    </row>
    <row r="5540">
      <c r="A5540" t="inlineStr">
        <is>
          <t>2015</t>
        </is>
      </c>
      <c r="B5540" t="inlineStr">
        <is>
          <t>Autres légumes racines - CTIFL</t>
        </is>
      </c>
      <c r="C5540" t="inlineStr">
        <is>
          <t>Echanges nets (sans ré-exports)</t>
        </is>
      </c>
      <c r="D5540" t="n">
        <v>17.7</v>
      </c>
      <c r="E5540" t="inlineStr"/>
      <c r="F5540" t="inlineStr"/>
      <c r="G5540" t="inlineStr"/>
      <c r="H5540" t="inlineStr"/>
      <c r="I5540" t="inlineStr"/>
      <c r="J5540" t="inlineStr"/>
      <c r="K5540" t="inlineStr">
        <is>
          <t>libre</t>
        </is>
      </c>
    </row>
    <row r="5541">
      <c r="A5541" t="inlineStr">
        <is>
          <t>2015</t>
        </is>
      </c>
      <c r="B5541" t="inlineStr">
        <is>
          <t>Autres racines et tubercules - CTIFL</t>
        </is>
      </c>
      <c r="C5541" t="inlineStr">
        <is>
          <t>Echanges nets (sans ré-exports)</t>
        </is>
      </c>
      <c r="D5541" t="n">
        <v>5.4</v>
      </c>
      <c r="E5541" t="inlineStr"/>
      <c r="F5541" t="inlineStr"/>
      <c r="G5541" t="inlineStr"/>
      <c r="H5541" t="inlineStr"/>
      <c r="I5541" t="inlineStr"/>
      <c r="J5541" t="inlineStr"/>
      <c r="K5541" t="inlineStr">
        <is>
          <t>libre unbounded</t>
        </is>
      </c>
    </row>
    <row r="5542">
      <c r="A5542" t="inlineStr">
        <is>
          <t>2015</t>
        </is>
      </c>
      <c r="B5542" t="inlineStr">
        <is>
          <t>Autres fruits métropolitains - CTIFL</t>
        </is>
      </c>
      <c r="C5542" t="inlineStr">
        <is>
          <t>Echanges nets (sans ré-exports)</t>
        </is>
      </c>
      <c r="D5542" t="n">
        <v>28.2</v>
      </c>
      <c r="E5542" t="inlineStr"/>
      <c r="F5542" t="inlineStr"/>
      <c r="G5542" t="inlineStr"/>
      <c r="H5542" t="inlineStr"/>
      <c r="I5542" t="inlineStr"/>
      <c r="J5542" t="inlineStr"/>
      <c r="K5542" t="inlineStr">
        <is>
          <t>libre</t>
        </is>
      </c>
    </row>
    <row r="5543">
      <c r="A5543" t="inlineStr">
        <is>
          <t>2015</t>
        </is>
      </c>
      <c r="B5543" t="inlineStr">
        <is>
          <t>Fruits à coque - CTIFL</t>
        </is>
      </c>
      <c r="C5543" t="inlineStr">
        <is>
          <t>Echanges nets (sans ré-exports)</t>
        </is>
      </c>
      <c r="D5543" t="n">
        <v>30.6</v>
      </c>
      <c r="E5543" t="inlineStr"/>
      <c r="F5543" t="inlineStr"/>
      <c r="G5543" t="inlineStr"/>
      <c r="H5543" t="inlineStr"/>
      <c r="I5543" t="inlineStr"/>
      <c r="J5543" t="inlineStr"/>
      <c r="K5543" t="inlineStr">
        <is>
          <t>déterminé</t>
        </is>
      </c>
    </row>
    <row r="5544">
      <c r="A5544" t="inlineStr">
        <is>
          <t>2015</t>
        </is>
      </c>
      <c r="B5544" t="inlineStr">
        <is>
          <t>Fruits à noyau - CTIFL</t>
        </is>
      </c>
      <c r="C5544" t="inlineStr">
        <is>
          <t>Echanges nets (sans ré-exports)</t>
        </is>
      </c>
      <c r="D5544" t="n">
        <v>160</v>
      </c>
      <c r="E5544" t="inlineStr"/>
      <c r="F5544" t="inlineStr"/>
      <c r="G5544" t="inlineStr"/>
      <c r="H5544" t="inlineStr"/>
      <c r="I5544" t="inlineStr"/>
      <c r="J5544" t="inlineStr"/>
      <c r="K5544" t="inlineStr">
        <is>
          <t>libre unbounded</t>
        </is>
      </c>
    </row>
    <row r="5545">
      <c r="A5545" t="inlineStr">
        <is>
          <t>2015</t>
        </is>
      </c>
      <c r="B5545" t="inlineStr">
        <is>
          <t>Fruits à pépins - CTIFL</t>
        </is>
      </c>
      <c r="C5545" t="inlineStr">
        <is>
          <t>Echanges nets (sans ré-exports)</t>
        </is>
      </c>
      <c r="D5545" t="n">
        <v>637</v>
      </c>
      <c r="E5545" t="inlineStr"/>
      <c r="F5545" t="inlineStr"/>
      <c r="G5545" t="inlineStr"/>
      <c r="H5545" t="inlineStr"/>
      <c r="I5545" t="inlineStr"/>
      <c r="J5545" t="inlineStr"/>
      <c r="K5545" t="inlineStr">
        <is>
          <t>libre</t>
        </is>
      </c>
    </row>
    <row r="5546">
      <c r="A5546" t="inlineStr">
        <is>
          <t>2015</t>
        </is>
      </c>
      <c r="B5546" t="inlineStr">
        <is>
          <t>Agrumes - CTIFL</t>
        </is>
      </c>
      <c r="C5546" t="inlineStr">
        <is>
          <t>Echanges nets (sans ré-exports)</t>
        </is>
      </c>
      <c r="D5546" t="n">
        <v>80.8</v>
      </c>
      <c r="E5546" t="inlineStr"/>
      <c r="F5546" t="inlineStr"/>
      <c r="G5546" t="inlineStr"/>
      <c r="H5546" t="inlineStr"/>
      <c r="I5546" t="inlineStr"/>
      <c r="J5546" t="inlineStr"/>
      <c r="K5546" t="inlineStr">
        <is>
          <t>libre unbounded</t>
        </is>
      </c>
    </row>
    <row r="5547">
      <c r="A5547" t="inlineStr">
        <is>
          <t>2015</t>
        </is>
      </c>
      <c r="B5547" t="inlineStr">
        <is>
          <t>Fruits exotiques - CTIFL</t>
        </is>
      </c>
      <c r="C5547" t="inlineStr">
        <is>
          <t>Echanges nets (sans ré-exports)</t>
        </is>
      </c>
      <c r="D5547" t="n">
        <v>288</v>
      </c>
      <c r="E5547" t="inlineStr"/>
      <c r="F5547" t="inlineStr"/>
      <c r="G5547" t="inlineStr"/>
      <c r="H5547" t="inlineStr"/>
      <c r="I5547" t="inlineStr"/>
      <c r="J5547" t="inlineStr"/>
      <c r="K5547" t="inlineStr">
        <is>
          <t>libre</t>
        </is>
      </c>
    </row>
    <row r="5548">
      <c r="A5548" t="inlineStr">
        <is>
          <t>2015</t>
        </is>
      </c>
      <c r="B5548" t="inlineStr">
        <is>
          <t>Autres fruits exotiques - CTIFL</t>
        </is>
      </c>
      <c r="C5548" t="inlineStr">
        <is>
          <t>Echanges nets (sans ré-exports)</t>
        </is>
      </c>
      <c r="D5548" t="n">
        <v>10.3</v>
      </c>
      <c r="E5548" t="inlineStr"/>
      <c r="F5548" t="inlineStr"/>
      <c r="G5548" t="inlineStr"/>
      <c r="H5548" t="inlineStr"/>
      <c r="I5548" t="inlineStr"/>
      <c r="J5548" t="inlineStr"/>
      <c r="K5548" t="inlineStr">
        <is>
          <t>libre</t>
        </is>
      </c>
    </row>
    <row r="5549">
      <c r="A5549" t="inlineStr">
        <is>
          <t>2015</t>
        </is>
      </c>
      <c r="B5549" t="inlineStr">
        <is>
          <t>Fruits exotiques à coque - CTIFL</t>
        </is>
      </c>
      <c r="C5549" t="inlineStr">
        <is>
          <t>Echanges nets (sans ré-exports)</t>
        </is>
      </c>
      <c r="D5549" t="n">
        <v>7.7</v>
      </c>
      <c r="E5549" t="inlineStr"/>
      <c r="F5549" t="inlineStr"/>
      <c r="G5549" t="inlineStr"/>
      <c r="H5549" t="inlineStr"/>
      <c r="I5549" t="inlineStr"/>
      <c r="J5549" t="inlineStr"/>
      <c r="K5549" t="inlineStr">
        <is>
          <t>libre unbounded</t>
        </is>
      </c>
    </row>
    <row r="5550">
      <c r="A5550" t="inlineStr">
        <is>
          <t>2015</t>
        </is>
      </c>
      <c r="B5550" t="inlineStr">
        <is>
          <t>Fruits rouges - CTIFL</t>
        </is>
      </c>
      <c r="C5550" t="inlineStr">
        <is>
          <t>Echanges nets (sans ré-exports)</t>
        </is>
      </c>
      <c r="D5550" t="n">
        <v>2.5</v>
      </c>
      <c r="E5550" t="inlineStr"/>
      <c r="F5550" t="inlineStr"/>
      <c r="G5550" t="inlineStr"/>
      <c r="H5550" t="inlineStr"/>
      <c r="I5550" t="inlineStr"/>
      <c r="J5550" t="inlineStr"/>
      <c r="K5550" t="inlineStr">
        <is>
          <t>déterminé</t>
        </is>
      </c>
    </row>
    <row r="5551">
      <c r="A5551" t="inlineStr">
        <is>
          <t>2015</t>
        </is>
      </c>
      <c r="B5551" t="inlineStr">
        <is>
          <t>Fruits et légumes</t>
        </is>
      </c>
      <c r="C5551" t="inlineStr">
        <is>
          <t>Ré-exports</t>
        </is>
      </c>
      <c r="D5551" t="n">
        <v>472</v>
      </c>
      <c r="E5551" t="inlineStr"/>
      <c r="F5551" t="inlineStr"/>
      <c r="G5551" t="inlineStr"/>
      <c r="H5551" t="inlineStr"/>
      <c r="I5551" t="inlineStr"/>
      <c r="J5551" t="inlineStr"/>
      <c r="K5551" t="inlineStr">
        <is>
          <t>libre</t>
        </is>
      </c>
    </row>
    <row r="5552">
      <c r="A5552" t="inlineStr">
        <is>
          <t>2015</t>
        </is>
      </c>
      <c r="B5552" t="inlineStr">
        <is>
          <t>Légumes</t>
        </is>
      </c>
      <c r="C5552" t="inlineStr">
        <is>
          <t>Ré-exports</t>
        </is>
      </c>
      <c r="D5552" t="n">
        <v>324</v>
      </c>
      <c r="E5552" t="inlineStr"/>
      <c r="F5552" t="inlineStr"/>
      <c r="G5552" t="inlineStr"/>
      <c r="H5552" t="inlineStr"/>
      <c r="I5552" t="inlineStr"/>
      <c r="J5552" t="inlineStr"/>
      <c r="K5552" t="inlineStr">
        <is>
          <t>libre</t>
        </is>
      </c>
    </row>
    <row r="5553">
      <c r="A5553" t="inlineStr">
        <is>
          <t>2015</t>
        </is>
      </c>
      <c r="B5553" t="inlineStr">
        <is>
          <t>Légumes et melons, racines et tubercules</t>
        </is>
      </c>
      <c r="C5553" t="inlineStr">
        <is>
          <t>Ré-exports</t>
        </is>
      </c>
      <c r="D5553" t="n">
        <v>324</v>
      </c>
      <c r="E5553" t="inlineStr"/>
      <c r="F5553" t="inlineStr"/>
      <c r="G5553" t="inlineStr"/>
      <c r="H5553" t="inlineStr"/>
      <c r="I5553" t="inlineStr"/>
      <c r="J5553" t="inlineStr"/>
      <c r="K5553" t="inlineStr">
        <is>
          <t>libre</t>
        </is>
      </c>
    </row>
    <row r="5554">
      <c r="A5554" t="inlineStr">
        <is>
          <t>2015</t>
        </is>
      </c>
      <c r="B5554" t="inlineStr">
        <is>
          <t>Légumes à feuilles ou à tiges</t>
        </is>
      </c>
      <c r="C5554" t="inlineStr">
        <is>
          <t>Ré-exports</t>
        </is>
      </c>
      <c r="D5554" t="n">
        <v>1</v>
      </c>
      <c r="E5554" t="inlineStr"/>
      <c r="F5554" t="inlineStr"/>
      <c r="G5554" t="inlineStr"/>
      <c r="H5554" t="inlineStr"/>
      <c r="I5554" t="inlineStr"/>
      <c r="J5554" t="inlineStr"/>
      <c r="K5554" t="inlineStr">
        <is>
          <t>déterminé</t>
        </is>
      </c>
    </row>
    <row r="5555">
      <c r="A5555" t="inlineStr">
        <is>
          <t>2015</t>
        </is>
      </c>
      <c r="B5555" t="inlineStr">
        <is>
          <t>Choux</t>
        </is>
      </c>
      <c r="C5555" t="inlineStr">
        <is>
          <t>Ré-exports</t>
        </is>
      </c>
      <c r="D5555" t="n">
        <v>1</v>
      </c>
      <c r="E5555" t="inlineStr"/>
      <c r="F5555" t="inlineStr"/>
      <c r="G5555" t="inlineStr"/>
      <c r="H5555" t="inlineStr"/>
      <c r="I5555" t="inlineStr"/>
      <c r="J5555" t="inlineStr"/>
      <c r="K5555" t="inlineStr">
        <is>
          <t>déterminé</t>
        </is>
      </c>
    </row>
    <row r="5556">
      <c r="A5556" t="inlineStr">
        <is>
          <t>2015</t>
        </is>
      </c>
      <c r="B5556" t="inlineStr">
        <is>
          <t>Choux de Bruxelles</t>
        </is>
      </c>
      <c r="C5556" t="inlineStr">
        <is>
          <t>Ré-exports</t>
        </is>
      </c>
      <c r="D5556" t="n">
        <v>1</v>
      </c>
      <c r="E5556" t="inlineStr"/>
      <c r="F5556" t="inlineStr"/>
      <c r="G5556" t="inlineStr"/>
      <c r="H5556" t="inlineStr"/>
      <c r="I5556" t="inlineStr"/>
      <c r="J5556" t="inlineStr"/>
      <c r="K5556" t="inlineStr">
        <is>
          <t>déterminé</t>
        </is>
      </c>
    </row>
    <row r="5557">
      <c r="A5557" t="inlineStr">
        <is>
          <t>2015</t>
        </is>
      </c>
      <c r="B5557" t="inlineStr">
        <is>
          <t>Melons</t>
        </is>
      </c>
      <c r="C5557" t="inlineStr">
        <is>
          <t>Ré-exports</t>
        </is>
      </c>
      <c r="D5557" t="n">
        <v>0</v>
      </c>
      <c r="E5557" t="inlineStr"/>
      <c r="F5557" t="inlineStr"/>
      <c r="G5557" t="inlineStr"/>
      <c r="H5557" t="inlineStr"/>
      <c r="I5557" t="inlineStr"/>
      <c r="J5557" t="inlineStr"/>
      <c r="K5557" t="inlineStr">
        <is>
          <t>déterminé</t>
        </is>
      </c>
    </row>
    <row r="5558">
      <c r="A5558" t="inlineStr">
        <is>
          <t>2015</t>
        </is>
      </c>
      <c r="B5558" t="inlineStr">
        <is>
          <t>Pastèques</t>
        </is>
      </c>
      <c r="C5558" t="inlineStr">
        <is>
          <t>Ré-exports</t>
        </is>
      </c>
      <c r="D5558" t="n">
        <v>0</v>
      </c>
      <c r="E5558" t="inlineStr"/>
      <c r="F5558" t="inlineStr"/>
      <c r="G5558" t="inlineStr"/>
      <c r="H5558" t="inlineStr"/>
      <c r="I5558" t="inlineStr"/>
      <c r="J5558" t="inlineStr"/>
      <c r="K5558" t="inlineStr">
        <is>
          <t>déterminé</t>
        </is>
      </c>
    </row>
    <row r="5559">
      <c r="A5559" t="inlineStr">
        <is>
          <t>2015</t>
        </is>
      </c>
      <c r="B5559" t="inlineStr">
        <is>
          <t>Autres légumes à fruits</t>
        </is>
      </c>
      <c r="C5559" t="inlineStr">
        <is>
          <t>Ré-exports</t>
        </is>
      </c>
      <c r="D5559" t="n">
        <v>203</v>
      </c>
      <c r="E5559" t="inlineStr"/>
      <c r="F5559" t="inlineStr"/>
      <c r="G5559" t="inlineStr"/>
      <c r="H5559" t="inlineStr"/>
      <c r="I5559" t="inlineStr"/>
      <c r="J5559" t="inlineStr"/>
      <c r="K5559" t="inlineStr">
        <is>
          <t>déterminé</t>
        </is>
      </c>
    </row>
    <row r="5560">
      <c r="A5560" t="inlineStr">
        <is>
          <t>2015</t>
        </is>
      </c>
      <c r="B5560" t="inlineStr">
        <is>
          <t>Concombres et cornichons</t>
        </is>
      </c>
      <c r="C5560" t="inlineStr">
        <is>
          <t>Ré-exports</t>
        </is>
      </c>
      <c r="D5560" t="n">
        <v>15.6</v>
      </c>
      <c r="E5560" t="inlineStr"/>
      <c r="F5560" t="inlineStr"/>
      <c r="G5560" t="inlineStr"/>
      <c r="H5560" t="inlineStr"/>
      <c r="I5560" t="inlineStr"/>
      <c r="J5560" t="inlineStr"/>
      <c r="K5560" t="inlineStr">
        <is>
          <t>déterminé</t>
        </is>
      </c>
    </row>
    <row r="5561">
      <c r="A5561" t="inlineStr">
        <is>
          <t>2015</t>
        </is>
      </c>
      <c r="B5561" t="inlineStr">
        <is>
          <t>Concombres</t>
        </is>
      </c>
      <c r="C5561" t="inlineStr">
        <is>
          <t>Ré-exports</t>
        </is>
      </c>
      <c r="D5561" t="n">
        <v>9.699999999999999</v>
      </c>
      <c r="E5561" t="inlineStr"/>
      <c r="F5561" t="inlineStr"/>
      <c r="G5561" t="inlineStr"/>
      <c r="H5561" t="inlineStr"/>
      <c r="I5561" t="inlineStr"/>
      <c r="J5561" t="inlineStr"/>
      <c r="K5561" t="inlineStr">
        <is>
          <t>libre</t>
        </is>
      </c>
    </row>
    <row r="5562">
      <c r="A5562" t="inlineStr">
        <is>
          <t>2015</t>
        </is>
      </c>
      <c r="B5562" t="inlineStr">
        <is>
          <t>Concombre sous serres</t>
        </is>
      </c>
      <c r="C5562" t="inlineStr">
        <is>
          <t>Ré-exports</t>
        </is>
      </c>
      <c r="D5562" t="n">
        <v>6.6</v>
      </c>
      <c r="E5562" t="inlineStr"/>
      <c r="F5562" t="inlineStr"/>
      <c r="G5562" t="inlineStr"/>
      <c r="H5562" t="inlineStr"/>
      <c r="I5562" t="inlineStr"/>
      <c r="J5562" t="inlineStr"/>
      <c r="K5562" t="inlineStr">
        <is>
          <t>libre</t>
        </is>
      </c>
    </row>
    <row r="5563">
      <c r="A5563" t="inlineStr">
        <is>
          <t>2015</t>
        </is>
      </c>
      <c r="B5563" t="inlineStr">
        <is>
          <t>Concombre en plein air</t>
        </is>
      </c>
      <c r="C5563" t="inlineStr">
        <is>
          <t>Ré-exports</t>
        </is>
      </c>
      <c r="D5563" t="n">
        <v>3.1</v>
      </c>
      <c r="E5563" t="inlineStr"/>
      <c r="F5563" t="inlineStr"/>
      <c r="G5563" t="inlineStr"/>
      <c r="H5563" t="inlineStr"/>
      <c r="I5563" t="inlineStr"/>
      <c r="J5563" t="inlineStr"/>
      <c r="K5563" t="inlineStr">
        <is>
          <t>libre</t>
        </is>
      </c>
    </row>
    <row r="5564">
      <c r="A5564" t="inlineStr">
        <is>
          <t>2015</t>
        </is>
      </c>
      <c r="B5564" t="inlineStr">
        <is>
          <t>Cornichons</t>
        </is>
      </c>
      <c r="C5564" t="inlineStr">
        <is>
          <t>Ré-exports</t>
        </is>
      </c>
      <c r="D5564" t="n">
        <v>5.9</v>
      </c>
      <c r="E5564" t="inlineStr"/>
      <c r="F5564" t="inlineStr"/>
      <c r="G5564" t="inlineStr"/>
      <c r="H5564" t="inlineStr"/>
      <c r="I5564" t="inlineStr"/>
      <c r="J5564" t="inlineStr"/>
      <c r="K5564" t="inlineStr">
        <is>
          <t>libre</t>
        </is>
      </c>
    </row>
    <row r="5565">
      <c r="A5565" t="inlineStr">
        <is>
          <t>2015</t>
        </is>
      </c>
      <c r="B5565" t="inlineStr">
        <is>
          <t>Aubergines</t>
        </is>
      </c>
      <c r="C5565" t="inlineStr">
        <is>
          <t>Ré-exports</t>
        </is>
      </c>
      <c r="D5565" t="n">
        <v>5.6</v>
      </c>
      <c r="E5565" t="inlineStr"/>
      <c r="F5565" t="inlineStr"/>
      <c r="G5565" t="inlineStr"/>
      <c r="H5565" t="inlineStr"/>
      <c r="I5565" t="inlineStr"/>
      <c r="J5565" t="inlineStr"/>
      <c r="K5565" t="inlineStr">
        <is>
          <t>déterminé</t>
        </is>
      </c>
    </row>
    <row r="5566">
      <c r="A5566" t="inlineStr">
        <is>
          <t>2015</t>
        </is>
      </c>
      <c r="B5566" t="inlineStr">
        <is>
          <t>Tomates</t>
        </is>
      </c>
      <c r="C5566" t="inlineStr">
        <is>
          <t>Ré-exports</t>
        </is>
      </c>
      <c r="D5566" t="n">
        <v>182</v>
      </c>
      <c r="E5566" t="inlineStr"/>
      <c r="F5566" t="inlineStr"/>
      <c r="G5566" t="inlineStr"/>
      <c r="H5566" t="inlineStr"/>
      <c r="I5566" t="inlineStr"/>
      <c r="J5566" t="inlineStr"/>
      <c r="K5566" t="inlineStr">
        <is>
          <t>déterminé</t>
        </is>
      </c>
    </row>
    <row r="5567">
      <c r="A5567" t="inlineStr">
        <is>
          <t>2015</t>
        </is>
      </c>
      <c r="B5567" t="inlineStr">
        <is>
          <t>Tomates sous serres</t>
        </is>
      </c>
      <c r="C5567" t="inlineStr">
        <is>
          <t>Ré-exports</t>
        </is>
      </c>
      <c r="D5567" t="n">
        <v>99.7</v>
      </c>
      <c r="E5567" t="inlineStr"/>
      <c r="F5567" t="inlineStr"/>
      <c r="G5567" t="inlineStr"/>
      <c r="H5567" t="inlineStr"/>
      <c r="I5567" t="inlineStr"/>
      <c r="J5567" t="inlineStr"/>
      <c r="K5567" t="inlineStr">
        <is>
          <t>libre</t>
        </is>
      </c>
    </row>
    <row r="5568">
      <c r="A5568" t="inlineStr">
        <is>
          <t>2015</t>
        </is>
      </c>
      <c r="B5568" t="inlineStr">
        <is>
          <t>Tomates en plein air</t>
        </is>
      </c>
      <c r="C5568" t="inlineStr">
        <is>
          <t>Ré-exports</t>
        </is>
      </c>
      <c r="D5568" t="n">
        <v>82.5</v>
      </c>
      <c r="E5568" t="inlineStr"/>
      <c r="F5568" t="inlineStr"/>
      <c r="G5568" t="inlineStr"/>
      <c r="H5568" t="inlineStr"/>
      <c r="I5568" t="inlineStr"/>
      <c r="J5568" t="inlineStr"/>
      <c r="K5568" t="inlineStr">
        <is>
          <t>libre</t>
        </is>
      </c>
    </row>
    <row r="5569">
      <c r="A5569" t="inlineStr">
        <is>
          <t>2015</t>
        </is>
      </c>
      <c r="B5569" t="inlineStr">
        <is>
          <t>Légumes à racine, à bulbe ou à tubercules</t>
        </is>
      </c>
      <c r="C5569" t="inlineStr">
        <is>
          <t>Ré-exports</t>
        </is>
      </c>
      <c r="D5569" t="n">
        <v>120</v>
      </c>
      <c r="E5569" t="inlineStr"/>
      <c r="F5569" t="inlineStr"/>
      <c r="G5569" t="inlineStr"/>
      <c r="H5569" t="inlineStr"/>
      <c r="I5569" t="inlineStr"/>
      <c r="J5569" t="inlineStr"/>
      <c r="K5569" t="inlineStr">
        <is>
          <t>libre</t>
        </is>
      </c>
    </row>
    <row r="5570">
      <c r="A5570" t="inlineStr">
        <is>
          <t>2015</t>
        </is>
      </c>
      <c r="B5570" t="inlineStr">
        <is>
          <t>Carottes et navets</t>
        </is>
      </c>
      <c r="C5570" t="inlineStr">
        <is>
          <t>Ré-exports</t>
        </is>
      </c>
      <c r="D5570" t="n">
        <v>55.4</v>
      </c>
      <c r="E5570" t="inlineStr"/>
      <c r="F5570" t="inlineStr"/>
      <c r="G5570" t="inlineStr"/>
      <c r="H5570" t="inlineStr"/>
      <c r="I5570" t="inlineStr"/>
      <c r="J5570" t="inlineStr"/>
      <c r="K5570" t="inlineStr">
        <is>
          <t>déterminé</t>
        </is>
      </c>
    </row>
    <row r="5571">
      <c r="A5571" t="inlineStr">
        <is>
          <t>2015</t>
        </is>
      </c>
      <c r="B5571" t="inlineStr">
        <is>
          <t>Carottes</t>
        </is>
      </c>
      <c r="C5571" t="inlineStr">
        <is>
          <t>Ré-exports</t>
        </is>
      </c>
      <c r="D5571" t="n">
        <v>26.3</v>
      </c>
      <c r="E5571" t="inlineStr"/>
      <c r="F5571" t="inlineStr"/>
      <c r="G5571" t="inlineStr"/>
      <c r="H5571" t="inlineStr"/>
      <c r="I5571" t="inlineStr"/>
      <c r="J5571" t="inlineStr"/>
      <c r="K5571" t="inlineStr">
        <is>
          <t>libre</t>
        </is>
      </c>
    </row>
    <row r="5572">
      <c r="A5572" t="inlineStr">
        <is>
          <t>2015</t>
        </is>
      </c>
      <c r="B5572" t="inlineStr">
        <is>
          <t>Carottes pour le frais</t>
        </is>
      </c>
      <c r="C5572" t="inlineStr">
        <is>
          <t>Ré-exports</t>
        </is>
      </c>
      <c r="D5572" t="n">
        <v>8</v>
      </c>
      <c r="E5572" t="inlineStr"/>
      <c r="F5572" t="inlineStr"/>
      <c r="G5572" t="inlineStr"/>
      <c r="H5572" t="inlineStr"/>
      <c r="I5572" t="inlineStr"/>
      <c r="J5572" t="inlineStr"/>
      <c r="K5572" t="inlineStr">
        <is>
          <t>libre</t>
        </is>
      </c>
    </row>
    <row r="5573">
      <c r="A5573" t="inlineStr">
        <is>
          <t>2015</t>
        </is>
      </c>
      <c r="B5573" t="inlineStr">
        <is>
          <t>Carottes pour l'industrie</t>
        </is>
      </c>
      <c r="C5573" t="inlineStr">
        <is>
          <t>Ré-exports</t>
        </is>
      </c>
      <c r="D5573" t="n">
        <v>18.3</v>
      </c>
      <c r="E5573" t="inlineStr"/>
      <c r="F5573" t="inlineStr"/>
      <c r="G5573" t="inlineStr"/>
      <c r="H5573" t="inlineStr"/>
      <c r="I5573" t="inlineStr"/>
      <c r="J5573" t="inlineStr"/>
      <c r="K5573" t="inlineStr">
        <is>
          <t>libre</t>
        </is>
      </c>
    </row>
    <row r="5574">
      <c r="A5574" t="inlineStr">
        <is>
          <t>2015</t>
        </is>
      </c>
      <c r="B5574" t="inlineStr">
        <is>
          <t>Navet potager</t>
        </is>
      </c>
      <c r="C5574" t="inlineStr">
        <is>
          <t>Ré-exports</t>
        </is>
      </c>
      <c r="D5574" t="n">
        <v>29.1</v>
      </c>
      <c r="E5574" t="inlineStr"/>
      <c r="F5574" t="inlineStr"/>
      <c r="G5574" t="inlineStr"/>
      <c r="H5574" t="inlineStr"/>
      <c r="I5574" t="inlineStr"/>
      <c r="J5574" t="inlineStr"/>
      <c r="K5574" t="inlineStr">
        <is>
          <t>libre</t>
        </is>
      </c>
    </row>
    <row r="5575">
      <c r="A5575" t="inlineStr">
        <is>
          <t>2015</t>
        </is>
      </c>
      <c r="B5575" t="inlineStr">
        <is>
          <t>Ail</t>
        </is>
      </c>
      <c r="C5575" t="inlineStr">
        <is>
          <t>Ré-exports</t>
        </is>
      </c>
      <c r="D5575" t="n">
        <v>5</v>
      </c>
      <c r="E5575" t="inlineStr"/>
      <c r="F5575" t="inlineStr"/>
      <c r="G5575" t="inlineStr"/>
      <c r="H5575" t="inlineStr"/>
      <c r="I5575" t="inlineStr"/>
      <c r="J5575" t="inlineStr"/>
      <c r="K5575" t="inlineStr">
        <is>
          <t>déterminé</t>
        </is>
      </c>
    </row>
    <row r="5576">
      <c r="A5576" t="inlineStr">
        <is>
          <t>2015</t>
        </is>
      </c>
      <c r="B5576" t="inlineStr">
        <is>
          <t>Ail, vert</t>
        </is>
      </c>
      <c r="C5576" t="inlineStr">
        <is>
          <t>Ré-exports</t>
        </is>
      </c>
      <c r="D5576" t="n">
        <v>2.8</v>
      </c>
      <c r="E5576" t="inlineStr"/>
      <c r="F5576" t="inlineStr"/>
      <c r="G5576" t="inlineStr"/>
      <c r="H5576" t="inlineStr"/>
      <c r="I5576" t="inlineStr"/>
      <c r="J5576" t="inlineStr"/>
      <c r="K5576" t="inlineStr">
        <is>
          <t>libre</t>
        </is>
      </c>
    </row>
    <row r="5577">
      <c r="A5577" t="inlineStr">
        <is>
          <t>2015</t>
        </is>
      </c>
      <c r="B5577" t="inlineStr">
        <is>
          <t>Ail, sec</t>
        </is>
      </c>
      <c r="C5577" t="inlineStr">
        <is>
          <t>Ré-exports</t>
        </is>
      </c>
      <c r="D5577" t="n">
        <v>2.2</v>
      </c>
      <c r="E5577" t="inlineStr"/>
      <c r="F5577" t="inlineStr"/>
      <c r="G5577" t="inlineStr"/>
      <c r="H5577" t="inlineStr"/>
      <c r="I5577" t="inlineStr"/>
      <c r="J5577" t="inlineStr"/>
      <c r="K5577" t="inlineStr">
        <is>
          <t>libre</t>
        </is>
      </c>
    </row>
    <row r="5578">
      <c r="A5578" t="inlineStr">
        <is>
          <t>2015</t>
        </is>
      </c>
      <c r="B5578" t="inlineStr">
        <is>
          <t>Oignons et échalotes</t>
        </is>
      </c>
      <c r="C5578" t="inlineStr">
        <is>
          <t>Ré-exports</t>
        </is>
      </c>
      <c r="D5578" t="n">
        <v>59.5</v>
      </c>
      <c r="E5578" t="inlineStr"/>
      <c r="F5578" t="inlineStr"/>
      <c r="G5578" t="inlineStr"/>
      <c r="H5578" t="inlineStr"/>
      <c r="I5578" t="inlineStr"/>
      <c r="J5578" t="inlineStr"/>
      <c r="K5578" t="inlineStr">
        <is>
          <t>libre</t>
        </is>
      </c>
    </row>
    <row r="5579">
      <c r="A5579" t="inlineStr">
        <is>
          <t>2015</t>
        </is>
      </c>
      <c r="B5579" t="inlineStr">
        <is>
          <t>Oignon</t>
        </is>
      </c>
      <c r="C5579" t="inlineStr">
        <is>
          <t>Ré-exports</t>
        </is>
      </c>
      <c r="D5579" t="n">
        <v>13.2</v>
      </c>
      <c r="E5579" t="inlineStr"/>
      <c r="F5579" t="inlineStr"/>
      <c r="G5579" t="inlineStr"/>
      <c r="H5579" t="inlineStr"/>
      <c r="I5579" t="inlineStr"/>
      <c r="J5579" t="inlineStr"/>
      <c r="K5579" t="inlineStr">
        <is>
          <t>libre</t>
        </is>
      </c>
    </row>
    <row r="5580">
      <c r="A5580" t="inlineStr">
        <is>
          <t>2015</t>
        </is>
      </c>
      <c r="B5580" t="inlineStr">
        <is>
          <t>Oignon blanc</t>
        </is>
      </c>
      <c r="C5580" t="inlineStr">
        <is>
          <t>Ré-exports</t>
        </is>
      </c>
      <c r="D5580" t="n">
        <v>11.1</v>
      </c>
      <c r="E5580" t="inlineStr"/>
      <c r="F5580" t="inlineStr"/>
      <c r="G5580" t="inlineStr"/>
      <c r="H5580" t="inlineStr"/>
      <c r="I5580" t="inlineStr"/>
      <c r="J5580" t="inlineStr"/>
      <c r="K5580" t="inlineStr">
        <is>
          <t>libre</t>
        </is>
      </c>
    </row>
    <row r="5581">
      <c r="A5581" t="inlineStr">
        <is>
          <t>2015</t>
        </is>
      </c>
      <c r="B5581" t="inlineStr">
        <is>
          <t>Oignon de couleur</t>
        </is>
      </c>
      <c r="C5581" t="inlineStr">
        <is>
          <t>Ré-exports</t>
        </is>
      </c>
      <c r="D5581" t="n">
        <v>2.2</v>
      </c>
      <c r="E5581" t="inlineStr"/>
      <c r="F5581" t="inlineStr"/>
      <c r="G5581" t="inlineStr"/>
      <c r="H5581" t="inlineStr"/>
      <c r="I5581" t="inlineStr"/>
      <c r="J5581" t="inlineStr"/>
      <c r="K5581" t="inlineStr">
        <is>
          <t>libre</t>
        </is>
      </c>
    </row>
    <row r="5582">
      <c r="A5582" t="inlineStr">
        <is>
          <t>2015</t>
        </is>
      </c>
      <c r="B5582" t="inlineStr">
        <is>
          <t>Echalote</t>
        </is>
      </c>
      <c r="C5582" t="inlineStr">
        <is>
          <t>Ré-exports</t>
        </is>
      </c>
      <c r="D5582" t="n">
        <v>46.3</v>
      </c>
      <c r="E5582" t="inlineStr"/>
      <c r="F5582" t="inlineStr"/>
      <c r="G5582" t="inlineStr"/>
      <c r="H5582" t="inlineStr"/>
      <c r="I5582" t="inlineStr"/>
      <c r="J5582" t="inlineStr"/>
      <c r="K5582" t="inlineStr">
        <is>
          <t>libre</t>
        </is>
      </c>
    </row>
    <row r="5583">
      <c r="A5583" t="inlineStr">
        <is>
          <t>2015</t>
        </is>
      </c>
      <c r="B5583" t="inlineStr">
        <is>
          <t>Fruits</t>
        </is>
      </c>
      <c r="C5583" t="inlineStr">
        <is>
          <t>Ré-exports</t>
        </is>
      </c>
      <c r="D5583" t="n">
        <v>148</v>
      </c>
      <c r="E5583" t="inlineStr"/>
      <c r="F5583" t="inlineStr"/>
      <c r="G5583" t="inlineStr"/>
      <c r="H5583" t="inlineStr"/>
      <c r="I5583" t="inlineStr"/>
      <c r="J5583" t="inlineStr"/>
      <c r="K5583" t="inlineStr">
        <is>
          <t>libre</t>
        </is>
      </c>
    </row>
    <row r="5584">
      <c r="A5584" t="inlineStr">
        <is>
          <t>2015</t>
        </is>
      </c>
      <c r="B5584" t="inlineStr">
        <is>
          <t>Fruits tropicaux et subtropicaux</t>
        </is>
      </c>
      <c r="C5584" t="inlineStr">
        <is>
          <t>Ré-exports</t>
        </is>
      </c>
      <c r="D5584" t="n">
        <v>35.3</v>
      </c>
      <c r="E5584" t="inlineStr"/>
      <c r="F5584" t="inlineStr"/>
      <c r="G5584" t="inlineStr"/>
      <c r="H5584" t="inlineStr"/>
      <c r="I5584" t="inlineStr"/>
      <c r="J5584" t="inlineStr"/>
      <c r="K5584" t="inlineStr">
        <is>
          <t>libre</t>
        </is>
      </c>
    </row>
    <row r="5585">
      <c r="A5585" t="inlineStr">
        <is>
          <t>2015</t>
        </is>
      </c>
      <c r="B5585" t="inlineStr">
        <is>
          <t>Avocats</t>
        </is>
      </c>
      <c r="C5585" t="inlineStr">
        <is>
          <t>Ré-exports</t>
        </is>
      </c>
      <c r="D5585" t="n">
        <v>17.5</v>
      </c>
      <c r="E5585" t="inlineStr"/>
      <c r="F5585" t="inlineStr"/>
      <c r="G5585" t="inlineStr"/>
      <c r="H5585" t="inlineStr"/>
      <c r="I5585" t="inlineStr"/>
      <c r="J5585" t="inlineStr"/>
      <c r="K5585" t="inlineStr">
        <is>
          <t>libre</t>
        </is>
      </c>
    </row>
    <row r="5586">
      <c r="A5586" t="inlineStr">
        <is>
          <t>2015</t>
        </is>
      </c>
      <c r="B5586" t="inlineStr">
        <is>
          <t>Figues</t>
        </is>
      </c>
      <c r="C5586" t="inlineStr">
        <is>
          <t>Ré-exports</t>
        </is>
      </c>
      <c r="D5586" t="n">
        <v>1.6</v>
      </c>
      <c r="E5586" t="inlineStr"/>
      <c r="F5586" t="inlineStr"/>
      <c r="G5586" t="inlineStr"/>
      <c r="H5586" t="inlineStr"/>
      <c r="I5586" t="inlineStr"/>
      <c r="J5586" t="inlineStr"/>
      <c r="K5586" t="inlineStr">
        <is>
          <t>libre</t>
        </is>
      </c>
    </row>
    <row r="5587">
      <c r="A5587" t="inlineStr">
        <is>
          <t>2015</t>
        </is>
      </c>
      <c r="B5587" t="inlineStr">
        <is>
          <t>Autres fruits tropicaux et subtropicaux</t>
        </is>
      </c>
      <c r="C5587" t="inlineStr">
        <is>
          <t>Ré-exports</t>
        </is>
      </c>
      <c r="D5587" t="n">
        <v>16.2</v>
      </c>
      <c r="E5587" t="inlineStr"/>
      <c r="F5587" t="inlineStr"/>
      <c r="G5587" t="inlineStr"/>
      <c r="H5587" t="inlineStr"/>
      <c r="I5587" t="inlineStr"/>
      <c r="J5587" t="inlineStr"/>
      <c r="K5587" t="inlineStr">
        <is>
          <t>libre</t>
        </is>
      </c>
    </row>
    <row r="5588">
      <c r="A5588" t="inlineStr">
        <is>
          <t>2015</t>
        </is>
      </c>
      <c r="B5588" t="inlineStr">
        <is>
          <t>Mangue</t>
        </is>
      </c>
      <c r="C5588" t="inlineStr">
        <is>
          <t>Ré-exports</t>
        </is>
      </c>
      <c r="D5588" t="n">
        <v>2.2</v>
      </c>
      <c r="E5588" t="inlineStr"/>
      <c r="F5588" t="inlineStr"/>
      <c r="G5588" t="inlineStr"/>
      <c r="H5588" t="inlineStr"/>
      <c r="I5588" t="inlineStr"/>
      <c r="J5588" t="inlineStr"/>
      <c r="K5588" t="inlineStr">
        <is>
          <t>libre</t>
        </is>
      </c>
    </row>
    <row r="5589">
      <c r="A5589" t="inlineStr">
        <is>
          <t>2015</t>
        </is>
      </c>
      <c r="B5589" t="inlineStr">
        <is>
          <t>Goyave, Goyavier</t>
        </is>
      </c>
      <c r="C5589" t="inlineStr">
        <is>
          <t>Ré-exports</t>
        </is>
      </c>
      <c r="D5589" t="n">
        <v>4.8</v>
      </c>
      <c r="E5589" t="inlineStr"/>
      <c r="F5589" t="inlineStr"/>
      <c r="G5589" t="inlineStr"/>
      <c r="H5589" t="inlineStr"/>
      <c r="I5589" t="inlineStr"/>
      <c r="J5589" t="inlineStr"/>
      <c r="K5589" t="inlineStr">
        <is>
          <t>libre</t>
        </is>
      </c>
    </row>
    <row r="5590">
      <c r="A5590" t="inlineStr">
        <is>
          <t>2015</t>
        </is>
      </c>
      <c r="B5590" t="inlineStr">
        <is>
          <t>Ananas</t>
        </is>
      </c>
      <c r="C5590" t="inlineStr">
        <is>
          <t>Ré-exports</t>
        </is>
      </c>
      <c r="D5590" t="n">
        <v>9.300000000000001</v>
      </c>
      <c r="E5590" t="inlineStr"/>
      <c r="F5590" t="inlineStr"/>
      <c r="G5590" t="inlineStr"/>
      <c r="H5590" t="inlineStr"/>
      <c r="I5590" t="inlineStr"/>
      <c r="J5590" t="inlineStr"/>
      <c r="K5590" t="inlineStr">
        <is>
          <t>libre</t>
        </is>
      </c>
    </row>
    <row r="5591">
      <c r="A5591" t="inlineStr">
        <is>
          <t>2015</t>
        </is>
      </c>
      <c r="B5591" t="inlineStr">
        <is>
          <t>Agrumes</t>
        </is>
      </c>
      <c r="C5591" t="inlineStr">
        <is>
          <t>Ré-exports</t>
        </is>
      </c>
      <c r="D5591" t="n">
        <v>69</v>
      </c>
      <c r="E5591" t="inlineStr"/>
      <c r="F5591" t="inlineStr"/>
      <c r="G5591" t="inlineStr"/>
      <c r="H5591" t="inlineStr"/>
      <c r="I5591" t="inlineStr"/>
      <c r="J5591" t="inlineStr"/>
      <c r="K5591" t="inlineStr">
        <is>
          <t>libre</t>
        </is>
      </c>
    </row>
    <row r="5592">
      <c r="A5592" t="inlineStr">
        <is>
          <t>2015</t>
        </is>
      </c>
      <c r="B5592" t="inlineStr">
        <is>
          <t>Pomelos et pamplemousses</t>
        </is>
      </c>
      <c r="C5592" t="inlineStr">
        <is>
          <t>Ré-exports</t>
        </is>
      </c>
      <c r="D5592" t="n">
        <v>10.1</v>
      </c>
      <c r="E5592" t="inlineStr"/>
      <c r="F5592" t="inlineStr"/>
      <c r="G5592" t="inlineStr"/>
      <c r="H5592" t="inlineStr"/>
      <c r="I5592" t="inlineStr"/>
      <c r="J5592" t="inlineStr"/>
      <c r="K5592" t="inlineStr">
        <is>
          <t>libre</t>
        </is>
      </c>
    </row>
    <row r="5593">
      <c r="A5593" t="inlineStr">
        <is>
          <t>2015</t>
        </is>
      </c>
      <c r="B5593" t="inlineStr">
        <is>
          <t>Citrons et limes</t>
        </is>
      </c>
      <c r="C5593" t="inlineStr">
        <is>
          <t>Ré-exports</t>
        </is>
      </c>
      <c r="D5593" t="n">
        <v>13.5</v>
      </c>
      <c r="E5593" t="inlineStr"/>
      <c r="F5593" t="inlineStr"/>
      <c r="G5593" t="inlineStr"/>
      <c r="H5593" t="inlineStr"/>
      <c r="I5593" t="inlineStr"/>
      <c r="J5593" t="inlineStr"/>
      <c r="K5593" t="inlineStr">
        <is>
          <t>libre</t>
        </is>
      </c>
    </row>
    <row r="5594">
      <c r="A5594" t="inlineStr">
        <is>
          <t>2015</t>
        </is>
      </c>
      <c r="B5594" t="inlineStr">
        <is>
          <t>Oranges</t>
        </is>
      </c>
      <c r="C5594" t="inlineStr">
        <is>
          <t>Ré-exports</t>
        </is>
      </c>
      <c r="D5594" t="n">
        <v>45.4</v>
      </c>
      <c r="E5594" t="inlineStr"/>
      <c r="F5594" t="inlineStr"/>
      <c r="G5594" t="inlineStr"/>
      <c r="H5594" t="inlineStr"/>
      <c r="I5594" t="inlineStr"/>
      <c r="J5594" t="inlineStr"/>
      <c r="K5594" t="inlineStr">
        <is>
          <t>libre</t>
        </is>
      </c>
    </row>
    <row r="5595">
      <c r="A5595" t="inlineStr">
        <is>
          <t>2015</t>
        </is>
      </c>
      <c r="B5595" t="inlineStr">
        <is>
          <t>Fruits à pépins et à noyau</t>
        </is>
      </c>
      <c r="C5595" t="inlineStr">
        <is>
          <t>Ré-exports</t>
        </is>
      </c>
      <c r="D5595" t="n">
        <v>27.7</v>
      </c>
      <c r="E5595" t="inlineStr"/>
      <c r="F5595" t="inlineStr"/>
      <c r="G5595" t="inlineStr"/>
      <c r="H5595" t="inlineStr"/>
      <c r="I5595" t="inlineStr"/>
      <c r="J5595" t="inlineStr"/>
      <c r="K5595" t="inlineStr">
        <is>
          <t>déterminé</t>
        </is>
      </c>
    </row>
    <row r="5596">
      <c r="A5596" t="inlineStr">
        <is>
          <t>2015</t>
        </is>
      </c>
      <c r="B5596" t="inlineStr">
        <is>
          <t>Autres fruits à pépins et à noyau</t>
        </is>
      </c>
      <c r="C5596" t="inlineStr">
        <is>
          <t>Ré-exports</t>
        </is>
      </c>
      <c r="D5596" t="n">
        <v>27.7</v>
      </c>
      <c r="E5596" t="inlineStr"/>
      <c r="F5596" t="inlineStr"/>
      <c r="G5596" t="inlineStr"/>
      <c r="H5596" t="inlineStr"/>
      <c r="I5596" t="inlineStr"/>
      <c r="J5596" t="inlineStr"/>
      <c r="K5596" t="inlineStr">
        <is>
          <t>déterminé</t>
        </is>
      </c>
    </row>
    <row r="5597">
      <c r="A5597" t="inlineStr">
        <is>
          <t>2015</t>
        </is>
      </c>
      <c r="B5597" t="inlineStr">
        <is>
          <t>Pêches, nectarines et brugnons</t>
        </is>
      </c>
      <c r="C5597" t="inlineStr">
        <is>
          <t>Ré-exports</t>
        </is>
      </c>
      <c r="D5597" t="n">
        <v>23.4</v>
      </c>
      <c r="E5597" t="inlineStr"/>
      <c r="F5597" t="inlineStr"/>
      <c r="G5597" t="inlineStr"/>
      <c r="H5597" t="inlineStr"/>
      <c r="I5597" t="inlineStr"/>
      <c r="J5597" t="inlineStr"/>
      <c r="K5597" t="inlineStr">
        <is>
          <t>déterminé</t>
        </is>
      </c>
    </row>
    <row r="5598">
      <c r="A5598" t="inlineStr">
        <is>
          <t>2015</t>
        </is>
      </c>
      <c r="B5598" t="inlineStr">
        <is>
          <t>Pêches</t>
        </is>
      </c>
      <c r="C5598" t="inlineStr">
        <is>
          <t>Ré-exports</t>
        </is>
      </c>
      <c r="D5598" t="n">
        <v>11.9</v>
      </c>
      <c r="E5598" t="inlineStr"/>
      <c r="F5598" t="inlineStr"/>
      <c r="G5598" t="inlineStr"/>
      <c r="H5598" t="inlineStr"/>
      <c r="I5598" t="inlineStr"/>
      <c r="J5598" t="inlineStr"/>
      <c r="K5598" t="inlineStr">
        <is>
          <t>libre</t>
        </is>
      </c>
    </row>
    <row r="5599">
      <c r="A5599" t="inlineStr">
        <is>
          <t>2015</t>
        </is>
      </c>
      <c r="B5599" t="inlineStr">
        <is>
          <t>Nectarines et brugnons</t>
        </is>
      </c>
      <c r="C5599" t="inlineStr">
        <is>
          <t>Ré-exports</t>
        </is>
      </c>
      <c r="D5599" t="n">
        <v>11.5</v>
      </c>
      <c r="E5599" t="inlineStr"/>
      <c r="F5599" t="inlineStr"/>
      <c r="G5599" t="inlineStr"/>
      <c r="H5599" t="inlineStr"/>
      <c r="I5599" t="inlineStr"/>
      <c r="J5599" t="inlineStr"/>
      <c r="K5599" t="inlineStr">
        <is>
          <t>libre</t>
        </is>
      </c>
    </row>
    <row r="5600">
      <c r="A5600" t="inlineStr">
        <is>
          <t>2015</t>
        </is>
      </c>
      <c r="B5600" t="inlineStr">
        <is>
          <t>Prunes</t>
        </is>
      </c>
      <c r="C5600" t="inlineStr">
        <is>
          <t>Ré-exports</t>
        </is>
      </c>
      <c r="D5600" t="n">
        <v>4.3</v>
      </c>
      <c r="E5600" t="inlineStr"/>
      <c r="F5600" t="inlineStr"/>
      <c r="G5600" t="inlineStr"/>
      <c r="H5600" t="inlineStr"/>
      <c r="I5600" t="inlineStr"/>
      <c r="J5600" t="inlineStr"/>
      <c r="K5600" t="inlineStr">
        <is>
          <t>déterminé</t>
        </is>
      </c>
    </row>
    <row r="5601">
      <c r="A5601" t="inlineStr">
        <is>
          <t>2015</t>
        </is>
      </c>
      <c r="B5601" t="inlineStr">
        <is>
          <t>Prune d'ente et hybride</t>
        </is>
      </c>
      <c r="C5601" t="inlineStr">
        <is>
          <t>Ré-exports</t>
        </is>
      </c>
      <c r="D5601" t="n">
        <v>1.5</v>
      </c>
      <c r="E5601" t="inlineStr"/>
      <c r="F5601" t="inlineStr"/>
      <c r="G5601" t="inlineStr"/>
      <c r="H5601" t="inlineStr"/>
      <c r="I5601" t="inlineStr"/>
      <c r="J5601" t="inlineStr"/>
      <c r="K5601" t="inlineStr">
        <is>
          <t>libre</t>
        </is>
      </c>
    </row>
    <row r="5602">
      <c r="A5602" t="inlineStr">
        <is>
          <t>2015</t>
        </is>
      </c>
      <c r="B5602" t="inlineStr">
        <is>
          <t>Mirabelle</t>
        </is>
      </c>
      <c r="C5602" t="inlineStr">
        <is>
          <t>Ré-exports</t>
        </is>
      </c>
      <c r="D5602" t="n">
        <v>0.6</v>
      </c>
      <c r="E5602" t="inlineStr"/>
      <c r="F5602" t="inlineStr"/>
      <c r="G5602" t="inlineStr"/>
      <c r="H5602" t="inlineStr"/>
      <c r="I5602" t="inlineStr"/>
      <c r="J5602" t="inlineStr"/>
      <c r="K5602" t="inlineStr">
        <is>
          <t>libre</t>
        </is>
      </c>
    </row>
    <row r="5603">
      <c r="A5603" t="inlineStr">
        <is>
          <t>2015</t>
        </is>
      </c>
      <c r="B5603" t="inlineStr">
        <is>
          <t>Reine-claude</t>
        </is>
      </c>
      <c r="C5603" t="inlineStr">
        <is>
          <t>Ré-exports</t>
        </is>
      </c>
      <c r="D5603" t="n">
        <v>0.8</v>
      </c>
      <c r="E5603" t="inlineStr"/>
      <c r="F5603" t="inlineStr"/>
      <c r="G5603" t="inlineStr"/>
      <c r="H5603" t="inlineStr"/>
      <c r="I5603" t="inlineStr"/>
      <c r="J5603" t="inlineStr"/>
      <c r="K5603" t="inlineStr">
        <is>
          <t>libre</t>
        </is>
      </c>
    </row>
    <row r="5604">
      <c r="A5604" t="inlineStr">
        <is>
          <t>2015</t>
        </is>
      </c>
      <c r="B5604" t="inlineStr">
        <is>
          <t>Quetsche</t>
        </is>
      </c>
      <c r="C5604" t="inlineStr">
        <is>
          <t>Ré-exports</t>
        </is>
      </c>
      <c r="D5604" t="n">
        <v>0.6</v>
      </c>
      <c r="E5604" t="inlineStr"/>
      <c r="F5604" t="inlineStr"/>
      <c r="G5604" t="inlineStr"/>
      <c r="H5604" t="inlineStr"/>
      <c r="I5604" t="inlineStr"/>
      <c r="J5604" t="inlineStr"/>
      <c r="K5604" t="inlineStr">
        <is>
          <t>libre</t>
        </is>
      </c>
    </row>
    <row r="5605">
      <c r="A5605" t="inlineStr">
        <is>
          <t>2015</t>
        </is>
      </c>
      <c r="B5605" t="inlineStr">
        <is>
          <t>Autres variétés prunes n.c.a.</t>
        </is>
      </c>
      <c r="C5605" t="inlineStr">
        <is>
          <t>Ré-exports</t>
        </is>
      </c>
      <c r="D5605" t="n">
        <v>0.8</v>
      </c>
      <c r="E5605" t="inlineStr"/>
      <c r="F5605" t="inlineStr"/>
      <c r="G5605" t="inlineStr"/>
      <c r="H5605" t="inlineStr"/>
      <c r="I5605" t="inlineStr"/>
      <c r="J5605" t="inlineStr"/>
      <c r="K5605" t="inlineStr">
        <is>
          <t>libre</t>
        </is>
      </c>
    </row>
    <row r="5606">
      <c r="A5606" t="inlineStr">
        <is>
          <t>2015</t>
        </is>
      </c>
      <c r="B5606" t="inlineStr">
        <is>
          <t>Autres fruits d'arbres ou d'arbustes et fruits à coque</t>
        </is>
      </c>
      <c r="C5606" t="inlineStr">
        <is>
          <t>Ré-exports</t>
        </is>
      </c>
      <c r="D5606" t="n">
        <v>15.8</v>
      </c>
      <c r="E5606" t="inlineStr"/>
      <c r="F5606" t="inlineStr"/>
      <c r="G5606" t="inlineStr"/>
      <c r="H5606" t="inlineStr"/>
      <c r="I5606" t="inlineStr"/>
      <c r="J5606" t="inlineStr"/>
      <c r="K5606" t="inlineStr">
        <is>
          <t>déterminé</t>
        </is>
      </c>
    </row>
    <row r="5607">
      <c r="A5607" t="inlineStr">
        <is>
          <t>2015</t>
        </is>
      </c>
      <c r="B5607" t="inlineStr">
        <is>
          <t>Baies et fruits du genre vaccinium</t>
        </is>
      </c>
      <c r="C5607" t="inlineStr">
        <is>
          <t>Ré-exports</t>
        </is>
      </c>
      <c r="D5607" t="n">
        <v>15.8</v>
      </c>
      <c r="E5607" t="inlineStr"/>
      <c r="F5607" t="inlineStr"/>
      <c r="G5607" t="inlineStr"/>
      <c r="H5607" t="inlineStr"/>
      <c r="I5607" t="inlineStr"/>
      <c r="J5607" t="inlineStr"/>
      <c r="K5607" t="inlineStr">
        <is>
          <t>déterminé</t>
        </is>
      </c>
    </row>
    <row r="5608">
      <c r="A5608" t="inlineStr">
        <is>
          <t>2015</t>
        </is>
      </c>
      <c r="B5608" t="inlineStr">
        <is>
          <t>Framboises</t>
        </is>
      </c>
      <c r="C5608" t="inlineStr">
        <is>
          <t>Ré-exports</t>
        </is>
      </c>
      <c r="D5608" t="n">
        <v>2.1</v>
      </c>
      <c r="E5608" t="inlineStr"/>
      <c r="F5608" t="inlineStr"/>
      <c r="G5608" t="inlineStr"/>
      <c r="H5608" t="inlineStr"/>
      <c r="I5608" t="inlineStr"/>
      <c r="J5608" t="inlineStr"/>
      <c r="K5608" t="inlineStr">
        <is>
          <t>déterminé</t>
        </is>
      </c>
    </row>
    <row r="5609">
      <c r="A5609" t="inlineStr">
        <is>
          <t>2015</t>
        </is>
      </c>
      <c r="B5609" t="inlineStr">
        <is>
          <t>Fraises</t>
        </is>
      </c>
      <c r="C5609" t="inlineStr">
        <is>
          <t>Ré-exports</t>
        </is>
      </c>
      <c r="D5609" t="n">
        <v>12.8</v>
      </c>
      <c r="E5609" t="inlineStr"/>
      <c r="F5609" t="inlineStr"/>
      <c r="G5609" t="inlineStr"/>
      <c r="H5609" t="inlineStr"/>
      <c r="I5609" t="inlineStr"/>
      <c r="J5609" t="inlineStr"/>
      <c r="K5609" t="inlineStr">
        <is>
          <t>déterminé</t>
        </is>
      </c>
    </row>
    <row r="5610">
      <c r="A5610" t="inlineStr">
        <is>
          <t>2015</t>
        </is>
      </c>
      <c r="B5610" t="inlineStr">
        <is>
          <t>Fraises sous serres</t>
        </is>
      </c>
      <c r="C5610" t="inlineStr">
        <is>
          <t>Ré-exports</t>
        </is>
      </c>
      <c r="D5610" t="n">
        <v>7.8</v>
      </c>
      <c r="E5610" t="inlineStr"/>
      <c r="F5610" t="inlineStr"/>
      <c r="G5610" t="inlineStr"/>
      <c r="H5610" t="inlineStr"/>
      <c r="I5610" t="inlineStr"/>
      <c r="J5610" t="inlineStr"/>
      <c r="K5610" t="inlineStr">
        <is>
          <t>libre</t>
        </is>
      </c>
    </row>
    <row r="5611">
      <c r="A5611" t="inlineStr">
        <is>
          <t>2015</t>
        </is>
      </c>
      <c r="B5611" t="inlineStr">
        <is>
          <t>Fraises en plein air</t>
        </is>
      </c>
      <c r="C5611" t="inlineStr">
        <is>
          <t>Ré-exports</t>
        </is>
      </c>
      <c r="D5611" t="n">
        <v>5</v>
      </c>
      <c r="E5611" t="inlineStr"/>
      <c r="F5611" t="inlineStr"/>
      <c r="G5611" t="inlineStr"/>
      <c r="H5611" t="inlineStr"/>
      <c r="I5611" t="inlineStr"/>
      <c r="J5611" t="inlineStr"/>
      <c r="K5611" t="inlineStr">
        <is>
          <t>libre</t>
        </is>
      </c>
    </row>
    <row r="5612">
      <c r="A5612" t="inlineStr">
        <is>
          <t>2015</t>
        </is>
      </c>
      <c r="B5612" t="inlineStr">
        <is>
          <t>Autres baies, fruits du genre vaccinium n.c.a.</t>
        </is>
      </c>
      <c r="C5612" t="inlineStr">
        <is>
          <t>Ré-exports</t>
        </is>
      </c>
      <c r="D5612" t="n">
        <v>0.9</v>
      </c>
      <c r="E5612" t="inlineStr"/>
      <c r="F5612" t="inlineStr"/>
      <c r="G5612" t="inlineStr"/>
      <c r="H5612" t="inlineStr"/>
      <c r="I5612" t="inlineStr"/>
      <c r="J5612" t="inlineStr"/>
      <c r="K5612" t="inlineStr">
        <is>
          <t>déterminé</t>
        </is>
      </c>
    </row>
    <row r="5613">
      <c r="A5613" t="inlineStr">
        <is>
          <t>2015</t>
        </is>
      </c>
      <c r="B5613" t="inlineStr">
        <is>
          <t>Groseilles</t>
        </is>
      </c>
      <c r="C5613" t="inlineStr">
        <is>
          <t>Ré-exports</t>
        </is>
      </c>
      <c r="D5613" t="n">
        <v>0.9</v>
      </c>
      <c r="E5613" t="inlineStr"/>
      <c r="F5613" t="inlineStr"/>
      <c r="G5613" t="inlineStr"/>
      <c r="H5613" t="inlineStr"/>
      <c r="I5613" t="inlineStr"/>
      <c r="J5613" t="inlineStr"/>
      <c r="K5613" t="inlineStr">
        <is>
          <t>déterminé</t>
        </is>
      </c>
    </row>
    <row r="5614">
      <c r="A5614" t="inlineStr">
        <is>
          <t>2015</t>
        </is>
      </c>
      <c r="B5614" t="inlineStr">
        <is>
          <t>Produits manufacturés</t>
        </is>
      </c>
      <c r="C5614" t="inlineStr">
        <is>
          <t>Ré-exports</t>
        </is>
      </c>
      <c r="D5614" t="n">
        <v>8</v>
      </c>
      <c r="E5614" t="inlineStr"/>
      <c r="F5614" t="inlineStr"/>
      <c r="G5614" t="inlineStr"/>
      <c r="H5614" t="inlineStr"/>
      <c r="I5614" t="inlineStr"/>
      <c r="J5614" t="inlineStr"/>
      <c r="K5614" t="inlineStr">
        <is>
          <t>libre</t>
        </is>
      </c>
    </row>
    <row r="5615">
      <c r="A5615" t="inlineStr">
        <is>
          <t>2015</t>
        </is>
      </c>
      <c r="B5615" t="inlineStr">
        <is>
          <t>Produits des industries alimentaires</t>
        </is>
      </c>
      <c r="C5615" t="inlineStr">
        <is>
          <t>Ré-exports</t>
        </is>
      </c>
      <c r="D5615" t="n">
        <v>8</v>
      </c>
      <c r="E5615" t="inlineStr"/>
      <c r="F5615" t="inlineStr"/>
      <c r="G5615" t="inlineStr"/>
      <c r="H5615" t="inlineStr"/>
      <c r="I5615" t="inlineStr"/>
      <c r="J5615" t="inlineStr"/>
      <c r="K5615" t="inlineStr">
        <is>
          <t>libre</t>
        </is>
      </c>
    </row>
    <row r="5616">
      <c r="A5616" t="inlineStr">
        <is>
          <t>2015</t>
        </is>
      </c>
      <c r="B5616" t="inlineStr">
        <is>
          <t>Produits à base de fruits et légumes</t>
        </is>
      </c>
      <c r="C5616" t="inlineStr">
        <is>
          <t>Ré-exports</t>
        </is>
      </c>
      <c r="D5616" t="n">
        <v>8</v>
      </c>
      <c r="E5616" t="inlineStr"/>
      <c r="F5616" t="inlineStr"/>
      <c r="G5616" t="inlineStr"/>
      <c r="H5616" t="inlineStr"/>
      <c r="I5616" t="inlineStr"/>
      <c r="J5616" t="inlineStr"/>
      <c r="K5616" t="inlineStr">
        <is>
          <t>libre</t>
        </is>
      </c>
    </row>
    <row r="5617">
      <c r="A5617" t="inlineStr">
        <is>
          <t>2015</t>
        </is>
      </c>
      <c r="B5617" t="inlineStr">
        <is>
          <t>Autres préparations et conserves à base de fruits et légumes</t>
        </is>
      </c>
      <c r="C5617" t="inlineStr">
        <is>
          <t>Ré-exports</t>
        </is>
      </c>
      <c r="D5617" t="n">
        <v>8</v>
      </c>
      <c r="E5617" t="inlineStr"/>
      <c r="F5617" t="inlineStr"/>
      <c r="G5617" t="inlineStr"/>
      <c r="H5617" t="inlineStr"/>
      <c r="I5617" t="inlineStr"/>
      <c r="J5617" t="inlineStr"/>
      <c r="K5617" t="inlineStr">
        <is>
          <t>libre</t>
        </is>
      </c>
    </row>
    <row r="5618">
      <c r="A5618" t="inlineStr">
        <is>
          <t>2015</t>
        </is>
      </c>
      <c r="B5618" t="inlineStr">
        <is>
          <t>Préparations et conserves de fruits</t>
        </is>
      </c>
      <c r="C5618" t="inlineStr">
        <is>
          <t>Ré-exports</t>
        </is>
      </c>
      <c r="D5618" t="n">
        <v>8</v>
      </c>
      <c r="E5618" t="inlineStr"/>
      <c r="F5618" t="inlineStr"/>
      <c r="G5618" t="inlineStr"/>
      <c r="H5618" t="inlineStr"/>
      <c r="I5618" t="inlineStr"/>
      <c r="J5618" t="inlineStr"/>
      <c r="K5618" t="inlineStr">
        <is>
          <t>libre</t>
        </is>
      </c>
    </row>
    <row r="5619">
      <c r="A5619" t="inlineStr">
        <is>
          <t>2015</t>
        </is>
      </c>
      <c r="B5619" t="inlineStr">
        <is>
          <t>Autres conserves et préparations à base de fruits et de fruits à coque</t>
        </is>
      </c>
      <c r="C5619" t="inlineStr">
        <is>
          <t>Ré-exports</t>
        </is>
      </c>
      <c r="D5619" t="n">
        <v>8</v>
      </c>
      <c r="E5619" t="inlineStr"/>
      <c r="F5619" t="inlineStr"/>
      <c r="G5619" t="inlineStr"/>
      <c r="H5619" t="inlineStr"/>
      <c r="I5619" t="inlineStr"/>
      <c r="J5619" t="inlineStr"/>
      <c r="K5619" t="inlineStr">
        <is>
          <t>libre</t>
        </is>
      </c>
    </row>
    <row r="5620">
      <c r="A5620" t="inlineStr">
        <is>
          <t>2015</t>
        </is>
      </c>
      <c r="B5620" t="inlineStr">
        <is>
          <t>Fruits secs</t>
        </is>
      </c>
      <c r="C5620" t="inlineStr">
        <is>
          <t>Ré-exports</t>
        </is>
      </c>
      <c r="D5620" t="n">
        <v>8</v>
      </c>
      <c r="E5620" t="inlineStr"/>
      <c r="F5620" t="inlineStr"/>
      <c r="G5620" t="inlineStr"/>
      <c r="H5620" t="inlineStr"/>
      <c r="I5620" t="inlineStr"/>
      <c r="J5620" t="inlineStr"/>
      <c r="K5620" t="inlineStr">
        <is>
          <t>libre</t>
        </is>
      </c>
    </row>
    <row r="5621">
      <c r="A5621" t="inlineStr">
        <is>
          <t>2015</t>
        </is>
      </c>
      <c r="B5621" t="inlineStr">
        <is>
          <t>Autres fruits secs ; mélanges de noix séchées et/ou de fruits secs</t>
        </is>
      </c>
      <c r="C5621" t="inlineStr">
        <is>
          <t>Ré-exports</t>
        </is>
      </c>
      <c r="D5621" t="n">
        <v>8</v>
      </c>
      <c r="E5621" t="inlineStr"/>
      <c r="F5621" t="inlineStr"/>
      <c r="G5621" t="inlineStr"/>
      <c r="H5621" t="inlineStr"/>
      <c r="I5621" t="inlineStr"/>
      <c r="J5621" t="inlineStr"/>
      <c r="K5621" t="inlineStr">
        <is>
          <t>libre</t>
        </is>
      </c>
    </row>
    <row r="5622">
      <c r="A5622" t="inlineStr">
        <is>
          <t>2015</t>
        </is>
      </c>
      <c r="B5622" t="inlineStr">
        <is>
          <t>Figues, sèches</t>
        </is>
      </c>
      <c r="C5622" t="inlineStr">
        <is>
          <t>Ré-exports</t>
        </is>
      </c>
      <c r="D5622" t="n">
        <v>0.6</v>
      </c>
      <c r="E5622" t="inlineStr"/>
      <c r="F5622" t="inlineStr"/>
      <c r="G5622" t="inlineStr"/>
      <c r="H5622" t="inlineStr"/>
      <c r="I5622" t="inlineStr"/>
      <c r="J5622" t="inlineStr"/>
      <c r="K5622" t="inlineStr">
        <is>
          <t>libre</t>
        </is>
      </c>
    </row>
    <row r="5623">
      <c r="A5623" t="inlineStr">
        <is>
          <t>2015</t>
        </is>
      </c>
      <c r="B5623" t="inlineStr">
        <is>
          <t>Ananas, secs</t>
        </is>
      </c>
      <c r="C5623" t="inlineStr">
        <is>
          <t>Ré-exports</t>
        </is>
      </c>
      <c r="D5623" t="n">
        <v>0.7</v>
      </c>
      <c r="E5623" t="inlineStr"/>
      <c r="F5623" t="inlineStr"/>
      <c r="G5623" t="inlineStr"/>
      <c r="H5623" t="inlineStr"/>
      <c r="I5623" t="inlineStr"/>
      <c r="J5623" t="inlineStr"/>
      <c r="K5623" t="inlineStr">
        <is>
          <t>libre</t>
        </is>
      </c>
    </row>
    <row r="5624">
      <c r="A5624" t="inlineStr">
        <is>
          <t>2015</t>
        </is>
      </c>
      <c r="B5624" t="inlineStr">
        <is>
          <t>Avocats, secs</t>
        </is>
      </c>
      <c r="C5624" t="inlineStr">
        <is>
          <t>Ré-exports</t>
        </is>
      </c>
      <c r="D5624" t="n">
        <v>1.9</v>
      </c>
      <c r="E5624" t="inlineStr"/>
      <c r="F5624" t="inlineStr"/>
      <c r="G5624" t="inlineStr"/>
      <c r="H5624" t="inlineStr"/>
      <c r="I5624" t="inlineStr"/>
      <c r="J5624" t="inlineStr"/>
      <c r="K5624" t="inlineStr">
        <is>
          <t>libre</t>
        </is>
      </c>
    </row>
    <row r="5625">
      <c r="A5625" t="inlineStr">
        <is>
          <t>2015</t>
        </is>
      </c>
      <c r="B5625" t="inlineStr">
        <is>
          <t>Goyaves, mangues et mangoustans, secs</t>
        </is>
      </c>
      <c r="C5625" t="inlineStr">
        <is>
          <t>Ré-exports</t>
        </is>
      </c>
      <c r="D5625" t="n">
        <v>1.1</v>
      </c>
      <c r="E5625" t="inlineStr"/>
      <c r="F5625" t="inlineStr"/>
      <c r="G5625" t="inlineStr"/>
      <c r="H5625" t="inlineStr"/>
      <c r="I5625" t="inlineStr"/>
      <c r="J5625" t="inlineStr"/>
      <c r="K5625" t="inlineStr">
        <is>
          <t>libre</t>
        </is>
      </c>
    </row>
    <row r="5626">
      <c r="A5626" t="inlineStr">
        <is>
          <t>2015</t>
        </is>
      </c>
      <c r="B5626" t="inlineStr">
        <is>
          <t>Oranges, sèches</t>
        </is>
      </c>
      <c r="C5626" t="inlineStr">
        <is>
          <t>Ré-exports</t>
        </is>
      </c>
      <c r="D5626" t="n">
        <v>1.2</v>
      </c>
      <c r="E5626" t="inlineStr"/>
      <c r="F5626" t="inlineStr"/>
      <c r="G5626" t="inlineStr"/>
      <c r="H5626" t="inlineStr"/>
      <c r="I5626" t="inlineStr"/>
      <c r="J5626" t="inlineStr"/>
      <c r="K5626" t="inlineStr">
        <is>
          <t>libre</t>
        </is>
      </c>
    </row>
    <row r="5627">
      <c r="A5627" t="inlineStr">
        <is>
          <t>2015</t>
        </is>
      </c>
      <c r="B5627" t="inlineStr">
        <is>
          <t>Pamplemousses et pomelos, secs</t>
        </is>
      </c>
      <c r="C5627" t="inlineStr">
        <is>
          <t>Ré-exports</t>
        </is>
      </c>
      <c r="D5627" t="n">
        <v>1.1</v>
      </c>
      <c r="E5627" t="inlineStr"/>
      <c r="F5627" t="inlineStr"/>
      <c r="G5627" t="inlineStr"/>
      <c r="H5627" t="inlineStr"/>
      <c r="I5627" t="inlineStr"/>
      <c r="J5627" t="inlineStr"/>
      <c r="K5627" t="inlineStr">
        <is>
          <t>libre</t>
        </is>
      </c>
    </row>
    <row r="5628">
      <c r="A5628" t="inlineStr">
        <is>
          <t>2015</t>
        </is>
      </c>
      <c r="B5628" t="inlineStr">
        <is>
          <t>Citrons et limes, secs</t>
        </is>
      </c>
      <c r="C5628" t="inlineStr">
        <is>
          <t>Ré-exports</t>
        </is>
      </c>
      <c r="D5628" t="n">
        <v>1.2</v>
      </c>
      <c r="E5628" t="inlineStr"/>
      <c r="F5628" t="inlineStr"/>
      <c r="G5628" t="inlineStr"/>
      <c r="H5628" t="inlineStr"/>
      <c r="I5628" t="inlineStr"/>
      <c r="J5628" t="inlineStr"/>
      <c r="K5628" t="inlineStr">
        <is>
          <t>libre</t>
        </is>
      </c>
    </row>
    <row r="5629">
      <c r="A5629" t="inlineStr">
        <is>
          <t>2015</t>
        </is>
      </c>
      <c r="B5629" t="inlineStr">
        <is>
          <t>Fruits, frais ou secs</t>
        </is>
      </c>
      <c r="C5629" t="inlineStr">
        <is>
          <t>Ré-exports</t>
        </is>
      </c>
      <c r="D5629" t="n">
        <v>112</v>
      </c>
      <c r="E5629" t="inlineStr"/>
      <c r="F5629" t="inlineStr"/>
      <c r="G5629" t="inlineStr"/>
      <c r="H5629" t="inlineStr"/>
      <c r="I5629" t="inlineStr"/>
      <c r="J5629" t="inlineStr"/>
      <c r="K5629" t="inlineStr">
        <is>
          <t>déterminé</t>
        </is>
      </c>
    </row>
    <row r="5630">
      <c r="A5630" t="inlineStr">
        <is>
          <t>2015</t>
        </is>
      </c>
      <c r="B5630" t="inlineStr">
        <is>
          <t>Figues, fraîches ou sèches</t>
        </is>
      </c>
      <c r="C5630" t="inlineStr">
        <is>
          <t>Ré-exports</t>
        </is>
      </c>
      <c r="D5630" t="n">
        <v>2.2</v>
      </c>
      <c r="E5630" t="inlineStr"/>
      <c r="F5630" t="inlineStr"/>
      <c r="G5630" t="inlineStr"/>
      <c r="H5630" t="inlineStr"/>
      <c r="I5630" t="inlineStr"/>
      <c r="J5630" t="inlineStr"/>
      <c r="K5630" t="inlineStr">
        <is>
          <t>déterminé</t>
        </is>
      </c>
    </row>
    <row r="5631">
      <c r="A5631" t="inlineStr">
        <is>
          <t>2015</t>
        </is>
      </c>
      <c r="B5631" t="inlineStr">
        <is>
          <t>Ananas, frais ou secs</t>
        </is>
      </c>
      <c r="C5631" t="inlineStr">
        <is>
          <t>Ré-exports</t>
        </is>
      </c>
      <c r="D5631" t="n">
        <v>10</v>
      </c>
      <c r="E5631" t="inlineStr"/>
      <c r="F5631" t="inlineStr"/>
      <c r="G5631" t="inlineStr"/>
      <c r="H5631" t="inlineStr"/>
      <c r="I5631" t="inlineStr"/>
      <c r="J5631" t="inlineStr"/>
      <c r="K5631" t="inlineStr">
        <is>
          <t>déterminé</t>
        </is>
      </c>
    </row>
    <row r="5632">
      <c r="A5632" t="inlineStr">
        <is>
          <t>2015</t>
        </is>
      </c>
      <c r="B5632" t="inlineStr">
        <is>
          <t>Avocats, frais ou secs</t>
        </is>
      </c>
      <c r="C5632" t="inlineStr">
        <is>
          <t>Ré-exports</t>
        </is>
      </c>
      <c r="D5632" t="n">
        <v>19.5</v>
      </c>
      <c r="E5632" t="inlineStr"/>
      <c r="F5632" t="inlineStr"/>
      <c r="G5632" t="inlineStr"/>
      <c r="H5632" t="inlineStr"/>
      <c r="I5632" t="inlineStr"/>
      <c r="J5632" t="inlineStr"/>
      <c r="K5632" t="inlineStr">
        <is>
          <t>déterminé</t>
        </is>
      </c>
    </row>
    <row r="5633">
      <c r="A5633" t="inlineStr">
        <is>
          <t>2015</t>
        </is>
      </c>
      <c r="B5633" t="inlineStr">
        <is>
          <t>Goyaves, mangues et mangoustans, frais ou secs</t>
        </is>
      </c>
      <c r="C5633" t="inlineStr">
        <is>
          <t>Ré-exports</t>
        </is>
      </c>
      <c r="D5633" t="n">
        <v>8.1</v>
      </c>
      <c r="E5633" t="inlineStr"/>
      <c r="F5633" t="inlineStr"/>
      <c r="G5633" t="inlineStr"/>
      <c r="H5633" t="inlineStr"/>
      <c r="I5633" t="inlineStr"/>
      <c r="J5633" t="inlineStr"/>
      <c r="K5633" t="inlineStr">
        <is>
          <t>déterminé</t>
        </is>
      </c>
    </row>
    <row r="5634">
      <c r="A5634" t="inlineStr">
        <is>
          <t>2015</t>
        </is>
      </c>
      <c r="B5634" t="inlineStr">
        <is>
          <t>Oranges, fraîches ou sèches</t>
        </is>
      </c>
      <c r="C5634" t="inlineStr">
        <is>
          <t>Ré-exports</t>
        </is>
      </c>
      <c r="D5634" t="n">
        <v>46.6</v>
      </c>
      <c r="E5634" t="inlineStr"/>
      <c r="F5634" t="inlineStr"/>
      <c r="G5634" t="inlineStr"/>
      <c r="H5634" t="inlineStr"/>
      <c r="I5634" t="inlineStr"/>
      <c r="J5634" t="inlineStr"/>
      <c r="K5634" t="inlineStr">
        <is>
          <t>déterminé</t>
        </is>
      </c>
    </row>
    <row r="5635">
      <c r="A5635" t="inlineStr">
        <is>
          <t>2015</t>
        </is>
      </c>
      <c r="B5635" t="inlineStr">
        <is>
          <t>Pamplemousses et pomelos, frais ou secs</t>
        </is>
      </c>
      <c r="C5635" t="inlineStr">
        <is>
          <t>Ré-exports</t>
        </is>
      </c>
      <c r="D5635" t="n">
        <v>11.2</v>
      </c>
      <c r="E5635" t="inlineStr"/>
      <c r="F5635" t="inlineStr"/>
      <c r="G5635" t="inlineStr"/>
      <c r="H5635" t="inlineStr"/>
      <c r="I5635" t="inlineStr"/>
      <c r="J5635" t="inlineStr"/>
      <c r="K5635" t="inlineStr">
        <is>
          <t>libre</t>
        </is>
      </c>
    </row>
    <row r="5636">
      <c r="A5636" t="inlineStr">
        <is>
          <t>2015</t>
        </is>
      </c>
      <c r="B5636" t="inlineStr">
        <is>
          <t>Citrons et limes, frais ou secs</t>
        </is>
      </c>
      <c r="C5636" t="inlineStr">
        <is>
          <t>Ré-exports</t>
        </is>
      </c>
      <c r="D5636" t="n">
        <v>14.8</v>
      </c>
      <c r="E5636" t="inlineStr"/>
      <c r="F5636" t="inlineStr"/>
      <c r="G5636" t="inlineStr"/>
      <c r="H5636" t="inlineStr"/>
      <c r="I5636" t="inlineStr"/>
      <c r="J5636" t="inlineStr"/>
      <c r="K5636" t="inlineStr">
        <is>
          <t>libre</t>
        </is>
      </c>
    </row>
    <row r="5637">
      <c r="A5637" t="inlineStr">
        <is>
          <t>2015</t>
        </is>
      </c>
      <c r="B5637" t="inlineStr">
        <is>
          <t>Fruits et légumes (hors PdT)</t>
        </is>
      </c>
      <c r="C5637" t="inlineStr">
        <is>
          <t>Ré-exports</t>
        </is>
      </c>
      <c r="D5637" t="n">
        <v>472</v>
      </c>
      <c r="E5637" t="inlineStr"/>
      <c r="F5637" t="inlineStr"/>
      <c r="G5637" t="inlineStr"/>
      <c r="H5637" t="inlineStr"/>
      <c r="I5637" t="inlineStr"/>
      <c r="J5637" t="inlineStr"/>
      <c r="K5637" t="inlineStr">
        <is>
          <t>libre</t>
        </is>
      </c>
    </row>
    <row r="5638">
      <c r="A5638" t="inlineStr">
        <is>
          <t>2015</t>
        </is>
      </c>
      <c r="B5638" t="inlineStr">
        <is>
          <t>Légumes (hors PdT)</t>
        </is>
      </c>
      <c r="C5638" t="inlineStr">
        <is>
          <t>Ré-exports</t>
        </is>
      </c>
      <c r="D5638" t="n">
        <v>324</v>
      </c>
      <c r="E5638" t="inlineStr"/>
      <c r="F5638" t="inlineStr"/>
      <c r="G5638" t="inlineStr"/>
      <c r="H5638" t="inlineStr"/>
      <c r="I5638" t="inlineStr"/>
      <c r="J5638" t="inlineStr"/>
      <c r="K5638" t="inlineStr">
        <is>
          <t>libre</t>
        </is>
      </c>
    </row>
    <row r="5639">
      <c r="A5639" t="inlineStr">
        <is>
          <t>2015</t>
        </is>
      </c>
      <c r="B5639" t="inlineStr">
        <is>
          <t>Légumes cultivés pour le fruit - CTIFL</t>
        </is>
      </c>
      <c r="C5639" t="inlineStr">
        <is>
          <t>Ré-exports</t>
        </is>
      </c>
      <c r="D5639" t="n">
        <v>203</v>
      </c>
      <c r="E5639" t="inlineStr"/>
      <c r="F5639" t="inlineStr"/>
      <c r="G5639" t="inlineStr"/>
      <c r="H5639" t="inlineStr"/>
      <c r="I5639" t="inlineStr"/>
      <c r="J5639" t="inlineStr"/>
      <c r="K5639" t="inlineStr">
        <is>
          <t>déterminé</t>
        </is>
      </c>
    </row>
    <row r="5640">
      <c r="A5640" t="inlineStr">
        <is>
          <t>2015</t>
        </is>
      </c>
      <c r="B5640" t="inlineStr">
        <is>
          <t>Autres légumes cultivés pour le fruit - CTIFL</t>
        </is>
      </c>
      <c r="C5640" t="inlineStr">
        <is>
          <t>Ré-exports</t>
        </is>
      </c>
      <c r="D5640" t="n">
        <v>5.9</v>
      </c>
      <c r="E5640" t="inlineStr"/>
      <c r="F5640" t="inlineStr"/>
      <c r="G5640" t="inlineStr"/>
      <c r="H5640" t="inlineStr"/>
      <c r="I5640" t="inlineStr"/>
      <c r="J5640" t="inlineStr"/>
      <c r="K5640" t="inlineStr">
        <is>
          <t>libre</t>
        </is>
      </c>
    </row>
    <row r="5641">
      <c r="A5641" t="inlineStr">
        <is>
          <t>2015</t>
        </is>
      </c>
      <c r="B5641" t="inlineStr">
        <is>
          <t>Melons d'eau et pastèques - CTIFL</t>
        </is>
      </c>
      <c r="C5641" t="inlineStr">
        <is>
          <t>Ré-exports</t>
        </is>
      </c>
      <c r="D5641" t="n">
        <v>0</v>
      </c>
      <c r="E5641" t="inlineStr"/>
      <c r="F5641" t="inlineStr"/>
      <c r="G5641" t="inlineStr"/>
      <c r="H5641" t="inlineStr"/>
      <c r="I5641" t="inlineStr"/>
      <c r="J5641" t="inlineStr"/>
      <c r="K5641" t="inlineStr">
        <is>
          <t>déterminé</t>
        </is>
      </c>
    </row>
    <row r="5642">
      <c r="A5642" t="inlineStr">
        <is>
          <t>2015</t>
        </is>
      </c>
      <c r="B5642" t="inlineStr">
        <is>
          <t>Légumes feuillus et à tige - CTIFL</t>
        </is>
      </c>
      <c r="C5642" t="inlineStr">
        <is>
          <t>Ré-exports</t>
        </is>
      </c>
      <c r="D5642" t="n">
        <v>1</v>
      </c>
      <c r="E5642" t="inlineStr"/>
      <c r="F5642" t="inlineStr"/>
      <c r="G5642" t="inlineStr"/>
      <c r="H5642" t="inlineStr"/>
      <c r="I5642" t="inlineStr"/>
      <c r="J5642" t="inlineStr"/>
      <c r="K5642" t="inlineStr">
        <is>
          <t>déterminé</t>
        </is>
      </c>
    </row>
    <row r="5643">
      <c r="A5643" t="inlineStr">
        <is>
          <t>2015</t>
        </is>
      </c>
      <c r="B5643" t="inlineStr">
        <is>
          <t>Racines, bulbes et tubercules - CTIFL</t>
        </is>
      </c>
      <c r="C5643" t="inlineStr">
        <is>
          <t>Ré-exports</t>
        </is>
      </c>
      <c r="D5643" t="n">
        <v>120</v>
      </c>
      <c r="E5643" t="inlineStr"/>
      <c r="F5643" t="inlineStr"/>
      <c r="G5643" t="inlineStr"/>
      <c r="H5643" t="inlineStr"/>
      <c r="I5643" t="inlineStr"/>
      <c r="J5643" t="inlineStr"/>
      <c r="K5643" t="inlineStr">
        <is>
          <t>libre</t>
        </is>
      </c>
    </row>
    <row r="5644">
      <c r="A5644" t="inlineStr">
        <is>
          <t>2015</t>
        </is>
      </c>
      <c r="B5644" t="inlineStr">
        <is>
          <t>Autres fruits métropolitains - CTIFL</t>
        </is>
      </c>
      <c r="C5644" t="inlineStr">
        <is>
          <t>Ré-exports</t>
        </is>
      </c>
      <c r="D5644" t="n">
        <v>1.6</v>
      </c>
      <c r="E5644" t="inlineStr"/>
      <c r="F5644" t="inlineStr"/>
      <c r="G5644" t="inlineStr"/>
      <c r="H5644" t="inlineStr"/>
      <c r="I5644" t="inlineStr"/>
      <c r="J5644" t="inlineStr"/>
      <c r="K5644" t="inlineStr">
        <is>
          <t>libre</t>
        </is>
      </c>
    </row>
    <row r="5645">
      <c r="A5645" t="inlineStr">
        <is>
          <t>2015</t>
        </is>
      </c>
      <c r="B5645" t="inlineStr">
        <is>
          <t>Fruits à noyau - CTIFL</t>
        </is>
      </c>
      <c r="C5645" t="inlineStr">
        <is>
          <t>Ré-exports</t>
        </is>
      </c>
      <c r="D5645" t="n">
        <v>27.7</v>
      </c>
      <c r="E5645" t="inlineStr"/>
      <c r="F5645" t="inlineStr"/>
      <c r="G5645" t="inlineStr"/>
      <c r="H5645" t="inlineStr"/>
      <c r="I5645" t="inlineStr"/>
      <c r="J5645" t="inlineStr"/>
      <c r="K5645" t="inlineStr">
        <is>
          <t>déterminé</t>
        </is>
      </c>
    </row>
    <row r="5646">
      <c r="A5646" t="inlineStr">
        <is>
          <t>2015</t>
        </is>
      </c>
      <c r="B5646" t="inlineStr">
        <is>
          <t>Agrumes - CTIFL</t>
        </is>
      </c>
      <c r="C5646" t="inlineStr">
        <is>
          <t>Ré-exports</t>
        </is>
      </c>
      <c r="D5646" t="n">
        <v>69</v>
      </c>
      <c r="E5646" t="inlineStr"/>
      <c r="F5646" t="inlineStr"/>
      <c r="G5646" t="inlineStr"/>
      <c r="H5646" t="inlineStr"/>
      <c r="I5646" t="inlineStr"/>
      <c r="J5646" t="inlineStr"/>
      <c r="K5646" t="inlineStr">
        <is>
          <t>libre</t>
        </is>
      </c>
    </row>
    <row r="5647">
      <c r="A5647" t="inlineStr">
        <is>
          <t>2015</t>
        </is>
      </c>
      <c r="B5647" t="inlineStr">
        <is>
          <t>Fruits exotiques - CTIFL</t>
        </is>
      </c>
      <c r="C5647" t="inlineStr">
        <is>
          <t>Ré-exports</t>
        </is>
      </c>
      <c r="D5647" t="n">
        <v>33.8</v>
      </c>
      <c r="E5647" t="inlineStr"/>
      <c r="F5647" t="inlineStr"/>
      <c r="G5647" t="inlineStr"/>
      <c r="H5647" t="inlineStr"/>
      <c r="I5647" t="inlineStr"/>
      <c r="J5647" t="inlineStr"/>
      <c r="K5647" t="inlineStr">
        <is>
          <t>libre</t>
        </is>
      </c>
    </row>
    <row r="5648">
      <c r="A5648" t="inlineStr">
        <is>
          <t>2015</t>
        </is>
      </c>
      <c r="B5648" t="inlineStr">
        <is>
          <t>Autres fruits exotiques - CTIFL</t>
        </is>
      </c>
      <c r="C5648" t="inlineStr">
        <is>
          <t>Ré-exports</t>
        </is>
      </c>
      <c r="D5648" t="n">
        <v>4.8</v>
      </c>
      <c r="E5648" t="inlineStr"/>
      <c r="F5648" t="inlineStr"/>
      <c r="G5648" t="inlineStr"/>
      <c r="H5648" t="inlineStr"/>
      <c r="I5648" t="inlineStr"/>
      <c r="J5648" t="inlineStr"/>
      <c r="K5648" t="inlineStr">
        <is>
          <t>libre</t>
        </is>
      </c>
    </row>
    <row r="5649">
      <c r="A5649" t="inlineStr">
        <is>
          <t>2015</t>
        </is>
      </c>
      <c r="B5649" t="inlineStr">
        <is>
          <t>Fruits rouges - CTIFL</t>
        </is>
      </c>
      <c r="C5649" t="inlineStr">
        <is>
          <t>Ré-exports</t>
        </is>
      </c>
      <c r="D5649" t="n">
        <v>15.8</v>
      </c>
      <c r="E5649" t="inlineStr"/>
      <c r="F5649" t="inlineStr"/>
      <c r="G5649" t="inlineStr"/>
      <c r="H5649" t="inlineStr"/>
      <c r="I5649" t="inlineStr"/>
      <c r="J5649" t="inlineStr"/>
      <c r="K5649" t="inlineStr">
        <is>
          <t>déterminé</t>
        </is>
      </c>
    </row>
    <row r="5650">
      <c r="A5650" t="inlineStr">
        <is>
          <t>2019</t>
        </is>
      </c>
      <c r="B5650" t="inlineStr">
        <is>
          <t>Cultures</t>
        </is>
      </c>
      <c r="C5650" t="inlineStr">
        <is>
          <t>Fruits et légumes</t>
        </is>
      </c>
      <c r="D5650" t="n">
        <v>15800</v>
      </c>
      <c r="E5650" t="inlineStr"/>
      <c r="F5650" t="inlineStr"/>
      <c r="G5650" t="inlineStr"/>
      <c r="H5650" t="inlineStr"/>
      <c r="I5650" t="inlineStr"/>
      <c r="J5650" t="inlineStr"/>
      <c r="K5650" t="inlineStr">
        <is>
          <t>libre unbounded</t>
        </is>
      </c>
    </row>
    <row r="5651">
      <c r="A5651" t="inlineStr">
        <is>
          <t>2019</t>
        </is>
      </c>
      <c r="B5651" t="inlineStr">
        <is>
          <t>Cultures</t>
        </is>
      </c>
      <c r="C5651" t="inlineStr">
        <is>
          <t>Légumes</t>
        </is>
      </c>
      <c r="D5651" t="n">
        <v>12500</v>
      </c>
      <c r="E5651" t="inlineStr"/>
      <c r="F5651" t="inlineStr"/>
      <c r="G5651" t="inlineStr"/>
      <c r="H5651" t="inlineStr"/>
      <c r="I5651" t="inlineStr"/>
      <c r="J5651" t="inlineStr"/>
      <c r="K5651" t="inlineStr">
        <is>
          <t>libre unbounded</t>
        </is>
      </c>
    </row>
    <row r="5652">
      <c r="A5652" t="inlineStr">
        <is>
          <t>2019</t>
        </is>
      </c>
      <c r="B5652" t="inlineStr">
        <is>
          <t>Cultures</t>
        </is>
      </c>
      <c r="C5652" t="inlineStr">
        <is>
          <t>Légumineuses et oléagineux</t>
        </is>
      </c>
      <c r="D5652" t="n">
        <v>673</v>
      </c>
      <c r="E5652" t="inlineStr"/>
      <c r="F5652" t="inlineStr"/>
      <c r="G5652" t="inlineStr"/>
      <c r="H5652" t="inlineStr"/>
      <c r="I5652" t="inlineStr"/>
      <c r="J5652" t="inlineStr"/>
      <c r="K5652" t="inlineStr">
        <is>
          <t>déterminé</t>
        </is>
      </c>
    </row>
    <row r="5653">
      <c r="A5653" t="inlineStr">
        <is>
          <t>2019</t>
        </is>
      </c>
      <c r="B5653" t="inlineStr">
        <is>
          <t>Cultures</t>
        </is>
      </c>
      <c r="C5653" t="inlineStr">
        <is>
          <t>Légumes à cosse verts</t>
        </is>
      </c>
      <c r="D5653" t="n">
        <v>673</v>
      </c>
      <c r="E5653" t="inlineStr"/>
      <c r="F5653" t="inlineStr"/>
      <c r="G5653" t="inlineStr"/>
      <c r="H5653" t="inlineStr"/>
      <c r="I5653" t="inlineStr"/>
      <c r="J5653" t="inlineStr"/>
      <c r="K5653" t="inlineStr">
        <is>
          <t>déterminé</t>
        </is>
      </c>
    </row>
    <row r="5654">
      <c r="A5654" t="inlineStr">
        <is>
          <t>2019</t>
        </is>
      </c>
      <c r="B5654" t="inlineStr">
        <is>
          <t>Cultures</t>
        </is>
      </c>
      <c r="C5654" t="inlineStr">
        <is>
          <t>Haricots</t>
        </is>
      </c>
      <c r="D5654" t="n">
        <v>372</v>
      </c>
      <c r="E5654" t="inlineStr"/>
      <c r="F5654" t="inlineStr"/>
      <c r="G5654" t="inlineStr"/>
      <c r="H5654" t="inlineStr"/>
      <c r="I5654" t="inlineStr"/>
      <c r="J5654" t="inlineStr"/>
      <c r="K5654" t="inlineStr">
        <is>
          <t>déterminé</t>
        </is>
      </c>
    </row>
    <row r="5655">
      <c r="A5655" t="inlineStr">
        <is>
          <t>2019</t>
        </is>
      </c>
      <c r="B5655" t="inlineStr">
        <is>
          <t>Cultures</t>
        </is>
      </c>
      <c r="C5655" t="inlineStr">
        <is>
          <t>Haricots à écosser et demi-secs (grains)</t>
        </is>
      </c>
      <c r="D5655" t="n">
        <v>33.9</v>
      </c>
      <c r="E5655" t="n">
        <v>33.8898</v>
      </c>
      <c r="F5655" t="n">
        <v>1.69449</v>
      </c>
      <c r="G5655" t="n">
        <v>0.1</v>
      </c>
      <c r="H5655" t="n">
        <v>0</v>
      </c>
      <c r="I5655" t="n">
        <v>500000000</v>
      </c>
      <c r="J5655" t="n">
        <v>0</v>
      </c>
      <c r="K5655" t="inlineStr">
        <is>
          <t>mesuré</t>
        </is>
      </c>
    </row>
    <row r="5656">
      <c r="A5656" t="inlineStr">
        <is>
          <t>2019</t>
        </is>
      </c>
      <c r="B5656" t="inlineStr">
        <is>
          <t>Cultures</t>
        </is>
      </c>
      <c r="C5656" t="inlineStr">
        <is>
          <t>Haricots verts (y.c. haricots beurre)</t>
        </is>
      </c>
      <c r="D5656" t="n">
        <v>338</v>
      </c>
      <c r="E5656" t="n">
        <v>338.5115</v>
      </c>
      <c r="F5656" t="n">
        <v>16.925575</v>
      </c>
      <c r="G5656" t="n">
        <v>0.1</v>
      </c>
      <c r="H5656" t="n">
        <v>0</v>
      </c>
      <c r="I5656" t="n">
        <v>500000000</v>
      </c>
      <c r="J5656" t="n">
        <v>0</v>
      </c>
      <c r="K5656" t="inlineStr">
        <is>
          <t>mesuré</t>
        </is>
      </c>
    </row>
    <row r="5657">
      <c r="A5657" t="inlineStr">
        <is>
          <t>2019</t>
        </is>
      </c>
      <c r="B5657" t="inlineStr">
        <is>
          <t>Cultures</t>
        </is>
      </c>
      <c r="C5657" t="inlineStr">
        <is>
          <t>Petits pois</t>
        </is>
      </c>
      <c r="D5657" t="n">
        <v>298</v>
      </c>
      <c r="E5657" t="n">
        <v>282.1905</v>
      </c>
      <c r="F5657" t="n">
        <v>14.109525</v>
      </c>
      <c r="G5657" t="n">
        <v>0.1</v>
      </c>
      <c r="H5657" t="n">
        <v>0</v>
      </c>
      <c r="I5657" t="n">
        <v>500000000</v>
      </c>
      <c r="J5657" t="n">
        <v>1.12</v>
      </c>
      <c r="K5657" t="inlineStr">
        <is>
          <t>mesuré</t>
        </is>
      </c>
    </row>
    <row r="5658">
      <c r="A5658" t="inlineStr">
        <is>
          <t>2019</t>
        </is>
      </c>
      <c r="B5658" t="inlineStr">
        <is>
          <t>Cultures</t>
        </is>
      </c>
      <c r="C5658" t="inlineStr">
        <is>
          <t>Autres légumes à cosse verts</t>
        </is>
      </c>
      <c r="D5658" t="n">
        <v>3</v>
      </c>
      <c r="E5658" t="inlineStr"/>
      <c r="F5658" t="inlineStr"/>
      <c r="G5658" t="inlineStr"/>
      <c r="H5658" t="inlineStr"/>
      <c r="I5658" t="inlineStr"/>
      <c r="J5658" t="inlineStr"/>
      <c r="K5658" t="inlineStr">
        <is>
          <t>déterminé</t>
        </is>
      </c>
    </row>
    <row r="5659">
      <c r="A5659" t="inlineStr">
        <is>
          <t>2019</t>
        </is>
      </c>
      <c r="B5659" t="inlineStr">
        <is>
          <t>Cultures</t>
        </is>
      </c>
      <c r="C5659" t="inlineStr">
        <is>
          <t>Légumes à cosse d'origine tropicale</t>
        </is>
      </c>
      <c r="D5659" t="n">
        <v>3</v>
      </c>
      <c r="E5659" t="n">
        <v>2.9791</v>
      </c>
      <c r="F5659" t="n">
        <v>0.148955</v>
      </c>
      <c r="G5659" t="n">
        <v>0.1</v>
      </c>
      <c r="H5659" t="n">
        <v>0</v>
      </c>
      <c r="I5659" t="n">
        <v>500000000</v>
      </c>
      <c r="J5659" t="n">
        <v>0</v>
      </c>
      <c r="K5659" t="inlineStr">
        <is>
          <t>mesuré</t>
        </is>
      </c>
    </row>
    <row r="5660">
      <c r="A5660" t="inlineStr">
        <is>
          <t>2019</t>
        </is>
      </c>
      <c r="B5660" t="inlineStr">
        <is>
          <t>Cultures</t>
        </is>
      </c>
      <c r="C5660" t="inlineStr">
        <is>
          <t>Arachides, en coque</t>
        </is>
      </c>
      <c r="D5660" t="n">
        <v>0</v>
      </c>
      <c r="E5660" t="inlineStr"/>
      <c r="F5660" t="inlineStr"/>
      <c r="G5660" t="inlineStr"/>
      <c r="H5660" t="inlineStr"/>
      <c r="I5660" t="inlineStr"/>
      <c r="J5660" t="inlineStr"/>
      <c r="K5660" t="inlineStr">
        <is>
          <t>déterminé</t>
        </is>
      </c>
    </row>
    <row r="5661">
      <c r="A5661" t="inlineStr">
        <is>
          <t>2019</t>
        </is>
      </c>
      <c r="B5661" t="inlineStr">
        <is>
          <t>Cultures</t>
        </is>
      </c>
      <c r="C5661" t="inlineStr">
        <is>
          <t>Légumes et melons, racines et tubercules</t>
        </is>
      </c>
      <c r="D5661" t="n">
        <v>11800</v>
      </c>
      <c r="E5661" t="inlineStr"/>
      <c r="F5661" t="inlineStr"/>
      <c r="G5661" t="inlineStr"/>
      <c r="H5661" t="inlineStr"/>
      <c r="I5661" t="inlineStr"/>
      <c r="J5661" t="inlineStr"/>
      <c r="K5661" t="inlineStr">
        <is>
          <t>libre unbounded</t>
        </is>
      </c>
    </row>
    <row r="5662">
      <c r="A5662" t="inlineStr">
        <is>
          <t>2019</t>
        </is>
      </c>
      <c r="B5662" t="inlineStr">
        <is>
          <t>Cultures</t>
        </is>
      </c>
      <c r="C5662" t="inlineStr">
        <is>
          <t>Légumes à feuilles ou à tiges</t>
        </is>
      </c>
      <c r="D5662" t="n">
        <v>1150</v>
      </c>
      <c r="E5662" t="inlineStr"/>
      <c r="F5662" t="inlineStr"/>
      <c r="G5662" t="inlineStr"/>
      <c r="H5662" t="inlineStr"/>
      <c r="I5662" t="inlineStr"/>
      <c r="J5662" t="inlineStr"/>
      <c r="K5662" t="inlineStr">
        <is>
          <t>libre unbounded</t>
        </is>
      </c>
    </row>
    <row r="5663">
      <c r="A5663" t="inlineStr">
        <is>
          <t>2019</t>
        </is>
      </c>
      <c r="B5663" t="inlineStr">
        <is>
          <t>Cultures</t>
        </is>
      </c>
      <c r="C5663" t="inlineStr">
        <is>
          <t>Asperges</t>
        </is>
      </c>
      <c r="D5663" t="n">
        <v>20</v>
      </c>
      <c r="E5663" t="n">
        <v>19.9896</v>
      </c>
      <c r="F5663" t="n">
        <v>0.99948</v>
      </c>
      <c r="G5663" t="n">
        <v>0.1</v>
      </c>
      <c r="H5663" t="n">
        <v>0</v>
      </c>
      <c r="I5663" t="n">
        <v>500000000</v>
      </c>
      <c r="J5663" t="n">
        <v>0</v>
      </c>
      <c r="K5663" t="inlineStr">
        <is>
          <t>mesuré</t>
        </is>
      </c>
    </row>
    <row r="5664">
      <c r="A5664" t="inlineStr">
        <is>
          <t>2019</t>
        </is>
      </c>
      <c r="B5664" t="inlineStr">
        <is>
          <t>Cultures</t>
        </is>
      </c>
      <c r="C5664" t="inlineStr">
        <is>
          <t>Choux</t>
        </is>
      </c>
      <c r="D5664" t="n">
        <v>164</v>
      </c>
      <c r="E5664" t="inlineStr"/>
      <c r="F5664" t="inlineStr"/>
      <c r="G5664" t="inlineStr"/>
      <c r="H5664" t="inlineStr"/>
      <c r="I5664" t="inlineStr"/>
      <c r="J5664" t="inlineStr"/>
      <c r="K5664" t="inlineStr">
        <is>
          <t>déterminé</t>
        </is>
      </c>
    </row>
    <row r="5665">
      <c r="A5665" t="inlineStr">
        <is>
          <t>2019</t>
        </is>
      </c>
      <c r="B5665" t="inlineStr">
        <is>
          <t>Cultures</t>
        </is>
      </c>
      <c r="C5665" t="inlineStr">
        <is>
          <t>Choux de Bruxelles</t>
        </is>
      </c>
      <c r="D5665" t="n">
        <v>13.7</v>
      </c>
      <c r="E5665" t="n">
        <v>13.6964</v>
      </c>
      <c r="F5665" t="n">
        <v>0.68482</v>
      </c>
      <c r="G5665" t="n">
        <v>0.1</v>
      </c>
      <c r="H5665" t="n">
        <v>0</v>
      </c>
      <c r="I5665" t="n">
        <v>500000000</v>
      </c>
      <c r="J5665" t="n">
        <v>0</v>
      </c>
      <c r="K5665" t="inlineStr">
        <is>
          <t>mesuré</t>
        </is>
      </c>
    </row>
    <row r="5666">
      <c r="A5666" t="inlineStr">
        <is>
          <t>2019</t>
        </is>
      </c>
      <c r="B5666" t="inlineStr">
        <is>
          <t>Cultures</t>
        </is>
      </c>
      <c r="C5666" t="inlineStr">
        <is>
          <t>Autres choux</t>
        </is>
      </c>
      <c r="D5666" t="n">
        <v>150</v>
      </c>
      <c r="E5666" t="inlineStr"/>
      <c r="F5666" t="inlineStr"/>
      <c r="G5666" t="inlineStr"/>
      <c r="H5666" t="inlineStr"/>
      <c r="I5666" t="inlineStr"/>
      <c r="J5666" t="inlineStr"/>
      <c r="K5666" t="inlineStr">
        <is>
          <t>déterminé</t>
        </is>
      </c>
    </row>
    <row r="5667">
      <c r="A5667" t="inlineStr">
        <is>
          <t>2019</t>
        </is>
      </c>
      <c r="B5667" t="inlineStr">
        <is>
          <t>Cultures</t>
        </is>
      </c>
      <c r="C5667" t="inlineStr">
        <is>
          <t>Choux à choucroute</t>
        </is>
      </c>
      <c r="D5667" t="n">
        <v>59.3</v>
      </c>
      <c r="E5667" t="n">
        <v>59.3209</v>
      </c>
      <c r="F5667" t="n">
        <v>2.966045</v>
      </c>
      <c r="G5667" t="n">
        <v>0.1</v>
      </c>
      <c r="H5667" t="n">
        <v>0</v>
      </c>
      <c r="I5667" t="n">
        <v>500000000</v>
      </c>
      <c r="J5667" t="n">
        <v>0</v>
      </c>
      <c r="K5667" t="inlineStr">
        <is>
          <t>mesuré</t>
        </is>
      </c>
    </row>
    <row r="5668">
      <c r="A5668" t="inlineStr">
        <is>
          <t>2019</t>
        </is>
      </c>
      <c r="B5668" t="inlineStr">
        <is>
          <t>Cultures</t>
        </is>
      </c>
      <c r="C5668" t="inlineStr">
        <is>
          <t>Autres choux, n.c.a.</t>
        </is>
      </c>
      <c r="D5668" t="n">
        <v>90.90000000000001</v>
      </c>
      <c r="E5668" t="n">
        <v>90.93980000000001</v>
      </c>
      <c r="F5668" t="n">
        <v>4.54699</v>
      </c>
      <c r="G5668" t="n">
        <v>0.09999999999999999</v>
      </c>
      <c r="H5668" t="n">
        <v>0</v>
      </c>
      <c r="I5668" t="n">
        <v>500000000</v>
      </c>
      <c r="J5668" t="n">
        <v>0</v>
      </c>
      <c r="K5668" t="inlineStr">
        <is>
          <t>mesuré</t>
        </is>
      </c>
    </row>
    <row r="5669">
      <c r="A5669" t="inlineStr">
        <is>
          <t>2019</t>
        </is>
      </c>
      <c r="B5669" t="inlineStr">
        <is>
          <t>Cultures</t>
        </is>
      </c>
      <c r="C5669" t="inlineStr">
        <is>
          <t>Choux-fleurs et brocolis</t>
        </is>
      </c>
      <c r="D5669" t="n">
        <v>258</v>
      </c>
      <c r="E5669" t="inlineStr"/>
      <c r="F5669" t="inlineStr"/>
      <c r="G5669" t="inlineStr"/>
      <c r="H5669" t="inlineStr"/>
      <c r="I5669" t="inlineStr"/>
      <c r="J5669" t="inlineStr"/>
      <c r="K5669" t="inlineStr">
        <is>
          <t>déterminé</t>
        </is>
      </c>
    </row>
    <row r="5670">
      <c r="A5670" t="inlineStr">
        <is>
          <t>2019</t>
        </is>
      </c>
      <c r="B5670" t="inlineStr">
        <is>
          <t>Cultures</t>
        </is>
      </c>
      <c r="C5670" t="inlineStr">
        <is>
          <t>Choux-fleurs</t>
        </is>
      </c>
      <c r="D5670" t="n">
        <v>235</v>
      </c>
      <c r="E5670" t="n">
        <v>235.0634</v>
      </c>
      <c r="F5670" t="n">
        <v>11.75317</v>
      </c>
      <c r="G5670" t="n">
        <v>0.1</v>
      </c>
      <c r="H5670" t="n">
        <v>0</v>
      </c>
      <c r="I5670" t="n">
        <v>500000000</v>
      </c>
      <c r="J5670" t="n">
        <v>0</v>
      </c>
      <c r="K5670" t="inlineStr">
        <is>
          <t>mesuré</t>
        </is>
      </c>
    </row>
    <row r="5671">
      <c r="A5671" t="inlineStr">
        <is>
          <t>2019</t>
        </is>
      </c>
      <c r="B5671" t="inlineStr">
        <is>
          <t>Cultures</t>
        </is>
      </c>
      <c r="C5671" t="inlineStr">
        <is>
          <t>Choux brocolis à jets</t>
        </is>
      </c>
      <c r="D5671" t="n">
        <v>22.7</v>
      </c>
      <c r="E5671" t="n">
        <v>22.7064</v>
      </c>
      <c r="F5671" t="n">
        <v>1.13532</v>
      </c>
      <c r="G5671" t="n">
        <v>0.1</v>
      </c>
      <c r="H5671" t="n">
        <v>0</v>
      </c>
      <c r="I5671" t="n">
        <v>500000000</v>
      </c>
      <c r="J5671" t="n">
        <v>0</v>
      </c>
      <c r="K5671" t="inlineStr">
        <is>
          <t>mesuré</t>
        </is>
      </c>
    </row>
    <row r="5672">
      <c r="A5672" t="inlineStr">
        <is>
          <t>2019</t>
        </is>
      </c>
      <c r="B5672" t="inlineStr">
        <is>
          <t>Cultures</t>
        </is>
      </c>
      <c r="C5672" t="inlineStr">
        <is>
          <t>Laitues</t>
        </is>
      </c>
      <c r="D5672" t="n">
        <v>216</v>
      </c>
      <c r="E5672" t="n">
        <v>215.8666</v>
      </c>
      <c r="F5672" t="n">
        <v>10.79333</v>
      </c>
      <c r="G5672" t="n">
        <v>0.1</v>
      </c>
      <c r="H5672" t="n">
        <v>0</v>
      </c>
      <c r="I5672" t="n">
        <v>500000000</v>
      </c>
      <c r="J5672" t="n">
        <v>0</v>
      </c>
      <c r="K5672" t="inlineStr">
        <is>
          <t>mesuré</t>
        </is>
      </c>
    </row>
    <row r="5673">
      <c r="A5673" t="inlineStr">
        <is>
          <t>2019</t>
        </is>
      </c>
      <c r="B5673" t="inlineStr">
        <is>
          <t>Cultures</t>
        </is>
      </c>
      <c r="C5673" t="inlineStr">
        <is>
          <t>Laitues pommées</t>
        </is>
      </c>
      <c r="D5673" t="n">
        <v>114</v>
      </c>
      <c r="E5673" t="inlineStr"/>
      <c r="F5673" t="inlineStr"/>
      <c r="G5673" t="inlineStr"/>
      <c r="H5673" t="inlineStr"/>
      <c r="I5673" t="inlineStr"/>
      <c r="J5673" t="inlineStr"/>
      <c r="K5673" t="inlineStr">
        <is>
          <t>libre</t>
        </is>
      </c>
    </row>
    <row r="5674">
      <c r="A5674" t="inlineStr">
        <is>
          <t>2019</t>
        </is>
      </c>
      <c r="B5674" t="inlineStr">
        <is>
          <t>Cultures</t>
        </is>
      </c>
      <c r="C5674" t="inlineStr">
        <is>
          <t>Autres laitues</t>
        </is>
      </c>
      <c r="D5674" t="n">
        <v>102</v>
      </c>
      <c r="E5674" t="inlineStr"/>
      <c r="F5674" t="inlineStr"/>
      <c r="G5674" t="inlineStr"/>
      <c r="H5674" t="inlineStr"/>
      <c r="I5674" t="inlineStr"/>
      <c r="J5674" t="inlineStr"/>
      <c r="K5674" t="inlineStr">
        <is>
          <t>libre</t>
        </is>
      </c>
    </row>
    <row r="5675">
      <c r="A5675" t="inlineStr">
        <is>
          <t>2019</t>
        </is>
      </c>
      <c r="B5675" t="inlineStr">
        <is>
          <t>Cultures</t>
        </is>
      </c>
      <c r="C5675" t="inlineStr">
        <is>
          <t>Chicorées</t>
        </is>
      </c>
      <c r="D5675" t="n">
        <v>54.7</v>
      </c>
      <c r="E5675" t="inlineStr"/>
      <c r="F5675" t="inlineStr"/>
      <c r="G5675" t="inlineStr"/>
      <c r="H5675" t="inlineStr"/>
      <c r="I5675" t="inlineStr"/>
      <c r="J5675" t="inlineStr"/>
      <c r="K5675" t="inlineStr">
        <is>
          <t>déterminé</t>
        </is>
      </c>
    </row>
    <row r="5676">
      <c r="A5676" t="inlineStr">
        <is>
          <t>2019</t>
        </is>
      </c>
      <c r="B5676" t="inlineStr">
        <is>
          <t>Cultures</t>
        </is>
      </c>
      <c r="C5676" t="inlineStr">
        <is>
          <t>Chicorées frisées</t>
        </is>
      </c>
      <c r="D5676" t="n">
        <v>32.4</v>
      </c>
      <c r="E5676" t="n">
        <v>32.3741</v>
      </c>
      <c r="F5676" t="n">
        <v>1.618705</v>
      </c>
      <c r="G5676" t="n">
        <v>0.1</v>
      </c>
      <c r="H5676" t="n">
        <v>0</v>
      </c>
      <c r="I5676" t="n">
        <v>500000000</v>
      </c>
      <c r="J5676" t="n">
        <v>0</v>
      </c>
      <c r="K5676" t="inlineStr">
        <is>
          <t>mesuré</t>
        </is>
      </c>
    </row>
    <row r="5677">
      <c r="A5677" t="inlineStr">
        <is>
          <t>2019</t>
        </is>
      </c>
      <c r="B5677" t="inlineStr">
        <is>
          <t>Cultures</t>
        </is>
      </c>
      <c r="C5677" t="inlineStr">
        <is>
          <t>Chicorées scaroles</t>
        </is>
      </c>
      <c r="D5677" t="n">
        <v>22.3</v>
      </c>
      <c r="E5677" t="n">
        <v>22.3029</v>
      </c>
      <c r="F5677" t="n">
        <v>1.115145</v>
      </c>
      <c r="G5677" t="n">
        <v>0.1</v>
      </c>
      <c r="H5677" t="n">
        <v>0</v>
      </c>
      <c r="I5677" t="n">
        <v>500000000</v>
      </c>
      <c r="J5677" t="n">
        <v>0</v>
      </c>
      <c r="K5677" t="inlineStr">
        <is>
          <t>mesuré</t>
        </is>
      </c>
    </row>
    <row r="5678">
      <c r="A5678" t="inlineStr">
        <is>
          <t>2019</t>
        </is>
      </c>
      <c r="B5678" t="inlineStr">
        <is>
          <t>Cultures</t>
        </is>
      </c>
      <c r="C5678" t="inlineStr">
        <is>
          <t>Épinards</t>
        </is>
      </c>
      <c r="D5678" t="n">
        <v>123</v>
      </c>
      <c r="E5678" t="n">
        <v>123.0155</v>
      </c>
      <c r="F5678" t="n">
        <v>6.150775</v>
      </c>
      <c r="G5678" t="n">
        <v>0.1</v>
      </c>
      <c r="H5678" t="n">
        <v>0</v>
      </c>
      <c r="I5678" t="n">
        <v>500000000</v>
      </c>
      <c r="J5678" t="n">
        <v>0</v>
      </c>
      <c r="K5678" t="inlineStr">
        <is>
          <t>mesuré</t>
        </is>
      </c>
    </row>
    <row r="5679">
      <c r="A5679" t="inlineStr">
        <is>
          <t>2019</t>
        </is>
      </c>
      <c r="B5679" t="inlineStr">
        <is>
          <t>Cultures</t>
        </is>
      </c>
      <c r="C5679" t="inlineStr">
        <is>
          <t>Artichauts</t>
        </is>
      </c>
      <c r="D5679" t="n">
        <v>38</v>
      </c>
      <c r="E5679" t="n">
        <v>38.0303</v>
      </c>
      <c r="F5679" t="n">
        <v>1.901515</v>
      </c>
      <c r="G5679" t="n">
        <v>0.1</v>
      </c>
      <c r="H5679" t="n">
        <v>0</v>
      </c>
      <c r="I5679" t="n">
        <v>500000000</v>
      </c>
      <c r="J5679" t="n">
        <v>0</v>
      </c>
      <c r="K5679" t="inlineStr">
        <is>
          <t>mesuré</t>
        </is>
      </c>
    </row>
    <row r="5680">
      <c r="A5680" t="inlineStr">
        <is>
          <t>2019</t>
        </is>
      </c>
      <c r="B5680" t="inlineStr">
        <is>
          <t>Cultures</t>
        </is>
      </c>
      <c r="C5680" t="inlineStr">
        <is>
          <t>Autres légumes à feuilles ou à tiges</t>
        </is>
      </c>
      <c r="D5680" t="n">
        <v>276</v>
      </c>
      <c r="E5680" t="inlineStr"/>
      <c r="F5680" t="inlineStr"/>
      <c r="G5680" t="inlineStr"/>
      <c r="H5680" t="inlineStr"/>
      <c r="I5680" t="inlineStr"/>
      <c r="J5680" t="inlineStr"/>
      <c r="K5680" t="inlineStr">
        <is>
          <t>libre unbounded</t>
        </is>
      </c>
    </row>
    <row r="5681">
      <c r="A5681" t="inlineStr">
        <is>
          <t>2019</t>
        </is>
      </c>
      <c r="B5681" t="inlineStr">
        <is>
          <t>Cultures</t>
        </is>
      </c>
      <c r="C5681" t="inlineStr">
        <is>
          <t>Salades</t>
        </is>
      </c>
      <c r="D5681" t="n">
        <v>99.2</v>
      </c>
      <c r="E5681" t="inlineStr"/>
      <c r="F5681" t="inlineStr"/>
      <c r="G5681" t="inlineStr"/>
      <c r="H5681" t="inlineStr"/>
      <c r="I5681" t="inlineStr"/>
      <c r="J5681" t="inlineStr"/>
      <c r="K5681" t="inlineStr">
        <is>
          <t>déterminé</t>
        </is>
      </c>
    </row>
    <row r="5682">
      <c r="A5682" t="inlineStr">
        <is>
          <t>2019</t>
        </is>
      </c>
      <c r="B5682" t="inlineStr">
        <is>
          <t>Cultures</t>
        </is>
      </c>
      <c r="C5682" t="inlineStr">
        <is>
          <t>Cresson</t>
        </is>
      </c>
      <c r="D5682" t="n">
        <v>3.8</v>
      </c>
      <c r="E5682" t="n">
        <v>3.8447</v>
      </c>
      <c r="F5682" t="n">
        <v>0.192235</v>
      </c>
      <c r="G5682" t="n">
        <v>0.1</v>
      </c>
      <c r="H5682" t="n">
        <v>0</v>
      </c>
      <c r="I5682" t="n">
        <v>500000000</v>
      </c>
      <c r="J5682" t="n">
        <v>0</v>
      </c>
      <c r="K5682" t="inlineStr">
        <is>
          <t>mesuré</t>
        </is>
      </c>
    </row>
    <row r="5683">
      <c r="A5683" t="inlineStr">
        <is>
          <t>2019</t>
        </is>
      </c>
      <c r="B5683" t="inlineStr">
        <is>
          <t>Cultures</t>
        </is>
      </c>
      <c r="C5683" t="inlineStr">
        <is>
          <t>Mâche</t>
        </is>
      </c>
      <c r="D5683" t="n">
        <v>39.7</v>
      </c>
      <c r="E5683" t="n">
        <v>39.6571</v>
      </c>
      <c r="F5683" t="n">
        <v>1.982855</v>
      </c>
      <c r="G5683" t="n">
        <v>0.1</v>
      </c>
      <c r="H5683" t="n">
        <v>0</v>
      </c>
      <c r="I5683" t="n">
        <v>500000000</v>
      </c>
      <c r="J5683" t="n">
        <v>0</v>
      </c>
      <c r="K5683" t="inlineStr">
        <is>
          <t>mesuré</t>
        </is>
      </c>
    </row>
    <row r="5684">
      <c r="A5684" t="inlineStr">
        <is>
          <t>2019</t>
        </is>
      </c>
      <c r="B5684" t="inlineStr">
        <is>
          <t>Cultures</t>
        </is>
      </c>
      <c r="C5684" t="inlineStr">
        <is>
          <t>Autres salades, n.c.a.</t>
        </is>
      </c>
      <c r="D5684" t="n">
        <v>55.7</v>
      </c>
      <c r="E5684" t="n">
        <v>55.7479</v>
      </c>
      <c r="F5684" t="n">
        <v>2.787395</v>
      </c>
      <c r="G5684" t="n">
        <v>0.1</v>
      </c>
      <c r="H5684" t="n">
        <v>0</v>
      </c>
      <c r="I5684" t="n">
        <v>500000000</v>
      </c>
      <c r="J5684" t="n">
        <v>0</v>
      </c>
      <c r="K5684" t="inlineStr">
        <is>
          <t>mesuré</t>
        </is>
      </c>
    </row>
    <row r="5685">
      <c r="A5685" t="inlineStr">
        <is>
          <t>2019</t>
        </is>
      </c>
      <c r="B5685" t="inlineStr">
        <is>
          <t>Cultures</t>
        </is>
      </c>
      <c r="C5685" t="inlineStr">
        <is>
          <t>Endives</t>
        </is>
      </c>
      <c r="D5685" t="n">
        <v>140</v>
      </c>
      <c r="E5685" t="inlineStr"/>
      <c r="F5685" t="inlineStr"/>
      <c r="G5685" t="inlineStr"/>
      <c r="H5685" t="inlineStr"/>
      <c r="I5685" t="inlineStr"/>
      <c r="J5685" t="inlineStr"/>
      <c r="K5685" t="inlineStr">
        <is>
          <t>déterminé</t>
        </is>
      </c>
    </row>
    <row r="5686">
      <c r="A5686" t="inlineStr">
        <is>
          <t>2019</t>
        </is>
      </c>
      <c r="B5686" t="inlineStr">
        <is>
          <t>Cultures</t>
        </is>
      </c>
      <c r="C5686" t="inlineStr">
        <is>
          <t>Endives chicons</t>
        </is>
      </c>
      <c r="D5686" t="n">
        <v>140</v>
      </c>
      <c r="E5686" t="n">
        <v>139.5609</v>
      </c>
      <c r="F5686" t="n">
        <v>6.978045000000001</v>
      </c>
      <c r="G5686" t="n">
        <v>0.1</v>
      </c>
      <c r="H5686" t="n">
        <v>0</v>
      </c>
      <c r="I5686" t="n">
        <v>500000000</v>
      </c>
      <c r="J5686" t="n">
        <v>0</v>
      </c>
      <c r="K5686" t="inlineStr">
        <is>
          <t>mesuré</t>
        </is>
      </c>
    </row>
    <row r="5687">
      <c r="A5687" t="inlineStr">
        <is>
          <t>2019</t>
        </is>
      </c>
      <c r="B5687" t="inlineStr">
        <is>
          <t>Cultures</t>
        </is>
      </c>
      <c r="C5687" t="inlineStr">
        <is>
          <t>Bettes et cardes</t>
        </is>
      </c>
      <c r="D5687" t="n">
        <v>11</v>
      </c>
      <c r="E5687" t="n">
        <v>11.0149</v>
      </c>
      <c r="F5687" t="n">
        <v>0.5507449999999999</v>
      </c>
      <c r="G5687" t="n">
        <v>0.09999999999999999</v>
      </c>
      <c r="H5687" t="n">
        <v>0</v>
      </c>
      <c r="I5687" t="n">
        <v>500000000</v>
      </c>
      <c r="J5687" t="n">
        <v>0</v>
      </c>
      <c r="K5687" t="inlineStr">
        <is>
          <t>mesuré</t>
        </is>
      </c>
    </row>
    <row r="5688">
      <c r="A5688" t="inlineStr">
        <is>
          <t>2019</t>
        </is>
      </c>
      <c r="B5688" t="inlineStr">
        <is>
          <t>Cultures</t>
        </is>
      </c>
      <c r="C5688" t="inlineStr">
        <is>
          <t>Brèdes</t>
        </is>
      </c>
      <c r="D5688" t="n">
        <v>3.3</v>
      </c>
      <c r="E5688" t="n">
        <v>3.2666</v>
      </c>
      <c r="F5688" t="n">
        <v>0.16333</v>
      </c>
      <c r="G5688" t="n">
        <v>0.1</v>
      </c>
      <c r="H5688" t="n">
        <v>0</v>
      </c>
      <c r="I5688" t="n">
        <v>500000000</v>
      </c>
      <c r="J5688" t="n">
        <v>0</v>
      </c>
      <c r="K5688" t="inlineStr">
        <is>
          <t>mesuré</t>
        </is>
      </c>
    </row>
    <row r="5689">
      <c r="A5689" t="inlineStr">
        <is>
          <t>2019</t>
        </is>
      </c>
      <c r="B5689" t="inlineStr">
        <is>
          <t>Cultures</t>
        </is>
      </c>
      <c r="C5689" t="inlineStr">
        <is>
          <t>Persil</t>
        </is>
      </c>
      <c r="D5689" t="n">
        <v>23.1</v>
      </c>
      <c r="E5689" t="n">
        <v>23.0791</v>
      </c>
      <c r="F5689" t="n">
        <v>1.153955</v>
      </c>
      <c r="G5689" t="n">
        <v>0.1</v>
      </c>
      <c r="H5689" t="n">
        <v>0</v>
      </c>
      <c r="I5689" t="n">
        <v>500000000</v>
      </c>
      <c r="J5689" t="n">
        <v>0</v>
      </c>
      <c r="K5689" t="inlineStr">
        <is>
          <t>mesuré</t>
        </is>
      </c>
    </row>
    <row r="5690">
      <c r="A5690" t="inlineStr">
        <is>
          <t>2019</t>
        </is>
      </c>
      <c r="B5690" t="inlineStr">
        <is>
          <t>Cultures</t>
        </is>
      </c>
      <c r="C5690" t="inlineStr">
        <is>
          <t>Fenouil</t>
        </is>
      </c>
      <c r="D5690" t="n">
        <v>0</v>
      </c>
      <c r="E5690" t="inlineStr"/>
      <c r="F5690" t="inlineStr"/>
      <c r="G5690" t="inlineStr"/>
      <c r="H5690" t="inlineStr"/>
      <c r="I5690" t="inlineStr"/>
      <c r="J5690" t="inlineStr"/>
      <c r="K5690" t="inlineStr">
        <is>
          <t>libre unbounded</t>
        </is>
      </c>
    </row>
    <row r="5691">
      <c r="A5691" t="inlineStr">
        <is>
          <t>2019</t>
        </is>
      </c>
      <c r="B5691" t="inlineStr">
        <is>
          <t>Cultures</t>
        </is>
      </c>
      <c r="C5691" t="inlineStr">
        <is>
          <t>Melons</t>
        </is>
      </c>
      <c r="D5691" t="n">
        <v>265</v>
      </c>
      <c r="E5691" t="inlineStr"/>
      <c r="F5691" t="inlineStr"/>
      <c r="G5691" t="inlineStr"/>
      <c r="H5691" t="inlineStr"/>
      <c r="I5691" t="inlineStr"/>
      <c r="J5691" t="inlineStr"/>
      <c r="K5691" t="inlineStr">
        <is>
          <t>déterminé</t>
        </is>
      </c>
    </row>
    <row r="5692">
      <c r="A5692" t="inlineStr">
        <is>
          <t>2019</t>
        </is>
      </c>
      <c r="B5692" t="inlineStr">
        <is>
          <t>Cultures</t>
        </is>
      </c>
      <c r="C5692" t="inlineStr">
        <is>
          <t>Pastèques</t>
        </is>
      </c>
      <c r="D5692" t="n">
        <v>17.3</v>
      </c>
      <c r="E5692" t="n">
        <v>17.3117</v>
      </c>
      <c r="F5692" t="n">
        <v>0.8655850000000002</v>
      </c>
      <c r="G5692" t="n">
        <v>0.1</v>
      </c>
      <c r="H5692" t="n">
        <v>0</v>
      </c>
      <c r="I5692" t="n">
        <v>500000000</v>
      </c>
      <c r="J5692" t="n">
        <v>0</v>
      </c>
      <c r="K5692" t="inlineStr">
        <is>
          <t>mesuré</t>
        </is>
      </c>
    </row>
    <row r="5693">
      <c r="A5693" t="inlineStr">
        <is>
          <t>2019</t>
        </is>
      </c>
      <c r="B5693" t="inlineStr">
        <is>
          <t>Cultures</t>
        </is>
      </c>
      <c r="C5693" t="inlineStr">
        <is>
          <t>Autres melons</t>
        </is>
      </c>
      <c r="D5693" t="n">
        <v>248</v>
      </c>
      <c r="E5693" t="inlineStr"/>
      <c r="F5693" t="inlineStr"/>
      <c r="G5693" t="inlineStr"/>
      <c r="H5693" t="inlineStr"/>
      <c r="I5693" t="inlineStr"/>
      <c r="J5693" t="inlineStr"/>
      <c r="K5693" t="inlineStr">
        <is>
          <t>déterminé</t>
        </is>
      </c>
    </row>
    <row r="5694">
      <c r="A5694" t="inlineStr">
        <is>
          <t>2019</t>
        </is>
      </c>
      <c r="B5694" t="inlineStr">
        <is>
          <t>Cultures</t>
        </is>
      </c>
      <c r="C5694" t="inlineStr">
        <is>
          <t>Cantaloups et autres melons sous serres</t>
        </is>
      </c>
      <c r="D5694" t="n">
        <v>16.3</v>
      </c>
      <c r="E5694" t="n">
        <v>16.2911</v>
      </c>
      <c r="F5694" t="n">
        <v>0.814555</v>
      </c>
      <c r="G5694" t="n">
        <v>0.1</v>
      </c>
      <c r="H5694" t="n">
        <v>0</v>
      </c>
      <c r="I5694" t="n">
        <v>500000000</v>
      </c>
      <c r="J5694" t="n">
        <v>0</v>
      </c>
      <c r="K5694" t="inlineStr">
        <is>
          <t>mesuré</t>
        </is>
      </c>
    </row>
    <row r="5695">
      <c r="A5695" t="inlineStr">
        <is>
          <t>2019</t>
        </is>
      </c>
      <c r="B5695" t="inlineStr">
        <is>
          <t>Cultures</t>
        </is>
      </c>
      <c r="C5695" t="inlineStr">
        <is>
          <t>Cantaloups et autres melons en plein air</t>
        </is>
      </c>
      <c r="D5695" t="n">
        <v>232</v>
      </c>
      <c r="E5695" t="n">
        <v>231.7358</v>
      </c>
      <c r="F5695" t="n">
        <v>11.58679</v>
      </c>
      <c r="G5695" t="n">
        <v>0.1</v>
      </c>
      <c r="H5695" t="n">
        <v>0</v>
      </c>
      <c r="I5695" t="n">
        <v>500000000</v>
      </c>
      <c r="J5695" t="n">
        <v>0</v>
      </c>
      <c r="K5695" t="inlineStr">
        <is>
          <t>mesuré</t>
        </is>
      </c>
    </row>
    <row r="5696">
      <c r="A5696" t="inlineStr">
        <is>
          <t>2019</t>
        </is>
      </c>
      <c r="B5696" t="inlineStr">
        <is>
          <t>Cultures</t>
        </is>
      </c>
      <c r="C5696" t="inlineStr">
        <is>
          <t>Autres légumes à fruits</t>
        </is>
      </c>
      <c r="D5696" t="n">
        <v>1620</v>
      </c>
      <c r="E5696" t="inlineStr"/>
      <c r="F5696" t="inlineStr"/>
      <c r="G5696" t="inlineStr"/>
      <c r="H5696" t="inlineStr"/>
      <c r="I5696" t="inlineStr"/>
      <c r="J5696" t="inlineStr"/>
      <c r="K5696" t="inlineStr">
        <is>
          <t>déterminé</t>
        </is>
      </c>
    </row>
    <row r="5697">
      <c r="A5697" t="inlineStr">
        <is>
          <t>2019</t>
        </is>
      </c>
      <c r="B5697" t="inlineStr">
        <is>
          <t>Cultures</t>
        </is>
      </c>
      <c r="C5697" t="inlineStr">
        <is>
          <t>Piments et poivrons verts</t>
        </is>
      </c>
      <c r="D5697" t="n">
        <v>32.1</v>
      </c>
      <c r="E5697" t="n">
        <v>32.0999</v>
      </c>
      <c r="F5697" t="n">
        <v>1.604995</v>
      </c>
      <c r="G5697" t="n">
        <v>0.1</v>
      </c>
      <c r="H5697" t="n">
        <v>0</v>
      </c>
      <c r="I5697" t="n">
        <v>500000000</v>
      </c>
      <c r="J5697" t="n">
        <v>0</v>
      </c>
      <c r="K5697" t="inlineStr">
        <is>
          <t>mesuré</t>
        </is>
      </c>
    </row>
    <row r="5698">
      <c r="A5698" t="inlineStr">
        <is>
          <t>2019</t>
        </is>
      </c>
      <c r="B5698" t="inlineStr">
        <is>
          <t>Cultures</t>
        </is>
      </c>
      <c r="C5698" t="inlineStr">
        <is>
          <t>Concombres et cornichons</t>
        </is>
      </c>
      <c r="D5698" t="n">
        <v>142</v>
      </c>
      <c r="E5698" t="inlineStr"/>
      <c r="F5698" t="inlineStr"/>
      <c r="G5698" t="inlineStr"/>
      <c r="H5698" t="inlineStr"/>
      <c r="I5698" t="inlineStr"/>
      <c r="J5698" t="inlineStr"/>
      <c r="K5698" t="inlineStr">
        <is>
          <t>déterminé</t>
        </is>
      </c>
    </row>
    <row r="5699">
      <c r="A5699" t="inlineStr">
        <is>
          <t>2019</t>
        </is>
      </c>
      <c r="B5699" t="inlineStr">
        <is>
          <t>Cultures</t>
        </is>
      </c>
      <c r="C5699" t="inlineStr">
        <is>
          <t>Concombres</t>
        </is>
      </c>
      <c r="D5699" t="n">
        <v>141</v>
      </c>
      <c r="E5699" t="inlineStr"/>
      <c r="F5699" t="inlineStr"/>
      <c r="G5699" t="inlineStr"/>
      <c r="H5699" t="inlineStr"/>
      <c r="I5699" t="inlineStr"/>
      <c r="J5699" t="inlineStr"/>
      <c r="K5699" t="inlineStr">
        <is>
          <t>déterminé</t>
        </is>
      </c>
    </row>
    <row r="5700">
      <c r="A5700" t="inlineStr">
        <is>
          <t>2019</t>
        </is>
      </c>
      <c r="B5700" t="inlineStr">
        <is>
          <t>Cultures</t>
        </is>
      </c>
      <c r="C5700" t="inlineStr">
        <is>
          <t>Concombre sous serres</t>
        </is>
      </c>
      <c r="D5700" t="n">
        <v>123</v>
      </c>
      <c r="E5700" t="n">
        <v>123.0736</v>
      </c>
      <c r="F5700" t="n">
        <v>6.15368</v>
      </c>
      <c r="G5700" t="n">
        <v>0.1</v>
      </c>
      <c r="H5700" t="n">
        <v>0</v>
      </c>
      <c r="I5700" t="n">
        <v>500000000</v>
      </c>
      <c r="J5700" t="n">
        <v>0</v>
      </c>
      <c r="K5700" t="inlineStr">
        <is>
          <t>mesuré</t>
        </is>
      </c>
    </row>
    <row r="5701">
      <c r="A5701" t="inlineStr">
        <is>
          <t>2019</t>
        </is>
      </c>
      <c r="B5701" t="inlineStr">
        <is>
          <t>Cultures</t>
        </is>
      </c>
      <c r="C5701" t="inlineStr">
        <is>
          <t>Concombre en plein air</t>
        </is>
      </c>
      <c r="D5701" t="n">
        <v>17.9</v>
      </c>
      <c r="E5701" t="n">
        <v>17.9219</v>
      </c>
      <c r="F5701" t="n">
        <v>0.8960950000000001</v>
      </c>
      <c r="G5701" t="n">
        <v>0.1</v>
      </c>
      <c r="H5701" t="n">
        <v>0</v>
      </c>
      <c r="I5701" t="n">
        <v>500000000</v>
      </c>
      <c r="J5701" t="n">
        <v>0</v>
      </c>
      <c r="K5701" t="inlineStr">
        <is>
          <t>mesuré</t>
        </is>
      </c>
    </row>
    <row r="5702">
      <c r="A5702" t="inlineStr">
        <is>
          <t>2019</t>
        </is>
      </c>
      <c r="B5702" t="inlineStr">
        <is>
          <t>Cultures</t>
        </is>
      </c>
      <c r="C5702" t="inlineStr">
        <is>
          <t>Cornichons</t>
        </is>
      </c>
      <c r="D5702" t="n">
        <v>0.8</v>
      </c>
      <c r="E5702" t="n">
        <v>0.8197000000000001</v>
      </c>
      <c r="F5702" t="n">
        <v>0.04098500000000001</v>
      </c>
      <c r="G5702" t="n">
        <v>0.1</v>
      </c>
      <c r="H5702" t="n">
        <v>0</v>
      </c>
      <c r="I5702" t="n">
        <v>500000000</v>
      </c>
      <c r="J5702" t="n">
        <v>0</v>
      </c>
      <c r="K5702" t="inlineStr">
        <is>
          <t>mesuré</t>
        </is>
      </c>
    </row>
    <row r="5703">
      <c r="A5703" t="inlineStr">
        <is>
          <t>2019</t>
        </is>
      </c>
      <c r="B5703" t="inlineStr">
        <is>
          <t>Cultures</t>
        </is>
      </c>
      <c r="C5703" t="inlineStr">
        <is>
          <t>Aubergines</t>
        </is>
      </c>
      <c r="D5703" t="n">
        <v>31.3</v>
      </c>
      <c r="E5703" t="n">
        <v>31.3315</v>
      </c>
      <c r="F5703" t="n">
        <v>1.566575</v>
      </c>
      <c r="G5703" t="n">
        <v>0.1</v>
      </c>
      <c r="H5703" t="n">
        <v>0</v>
      </c>
      <c r="I5703" t="n">
        <v>500000000</v>
      </c>
      <c r="J5703" t="n">
        <v>0</v>
      </c>
      <c r="K5703" t="inlineStr">
        <is>
          <t>mesuré</t>
        </is>
      </c>
    </row>
    <row r="5704">
      <c r="A5704" t="inlineStr">
        <is>
          <t>2019</t>
        </is>
      </c>
      <c r="B5704" t="inlineStr">
        <is>
          <t>Cultures</t>
        </is>
      </c>
      <c r="C5704" t="inlineStr">
        <is>
          <t>Tomates</t>
        </is>
      </c>
      <c r="D5704" t="n">
        <v>714</v>
      </c>
      <c r="E5704" t="inlineStr"/>
      <c r="F5704" t="inlineStr"/>
      <c r="G5704" t="inlineStr"/>
      <c r="H5704" t="inlineStr"/>
      <c r="I5704" t="inlineStr"/>
      <c r="J5704" t="inlineStr"/>
      <c r="K5704" t="inlineStr">
        <is>
          <t>déterminé</t>
        </is>
      </c>
    </row>
    <row r="5705">
      <c r="A5705" t="inlineStr">
        <is>
          <t>2019</t>
        </is>
      </c>
      <c r="B5705" t="inlineStr">
        <is>
          <t>Cultures</t>
        </is>
      </c>
      <c r="C5705" t="inlineStr">
        <is>
          <t>Tomates sous serres</t>
        </is>
      </c>
      <c r="D5705" t="n">
        <v>526</v>
      </c>
      <c r="E5705" t="n">
        <v>525.9268000000001</v>
      </c>
      <c r="F5705" t="n">
        <v>26.29634</v>
      </c>
      <c r="G5705" t="n">
        <v>0.1</v>
      </c>
      <c r="H5705" t="n">
        <v>0</v>
      </c>
      <c r="I5705" t="n">
        <v>500000000</v>
      </c>
      <c r="J5705" t="n">
        <v>0</v>
      </c>
      <c r="K5705" t="inlineStr">
        <is>
          <t>mesuré</t>
        </is>
      </c>
    </row>
    <row r="5706">
      <c r="A5706" t="inlineStr">
        <is>
          <t>2019</t>
        </is>
      </c>
      <c r="B5706" t="inlineStr">
        <is>
          <t>Cultures</t>
        </is>
      </c>
      <c r="C5706" t="inlineStr">
        <is>
          <t>Tomates en plein air</t>
        </is>
      </c>
      <c r="D5706" t="n">
        <v>188</v>
      </c>
      <c r="E5706" t="n">
        <v>188.1035</v>
      </c>
      <c r="F5706" t="n">
        <v>9.405175</v>
      </c>
      <c r="G5706" t="n">
        <v>0.1</v>
      </c>
      <c r="H5706" t="n">
        <v>0</v>
      </c>
      <c r="I5706" t="n">
        <v>500000000</v>
      </c>
      <c r="J5706" t="n">
        <v>0</v>
      </c>
      <c r="K5706" t="inlineStr">
        <is>
          <t>mesuré</t>
        </is>
      </c>
    </row>
    <row r="5707">
      <c r="A5707" t="inlineStr">
        <is>
          <t>2019</t>
        </is>
      </c>
      <c r="B5707" t="inlineStr">
        <is>
          <t>Cultures</t>
        </is>
      </c>
      <c r="C5707" t="inlineStr">
        <is>
          <t>Autres légumes à fruits n.c.a.</t>
        </is>
      </c>
      <c r="D5707" t="n">
        <v>704</v>
      </c>
      <c r="E5707" t="inlineStr"/>
      <c r="F5707" t="inlineStr"/>
      <c r="G5707" t="inlineStr"/>
      <c r="H5707" t="inlineStr"/>
      <c r="I5707" t="inlineStr"/>
      <c r="J5707" t="inlineStr"/>
      <c r="K5707" t="inlineStr">
        <is>
          <t>déterminé</t>
        </is>
      </c>
    </row>
    <row r="5708">
      <c r="A5708" t="inlineStr">
        <is>
          <t>2019</t>
        </is>
      </c>
      <c r="B5708" t="inlineStr">
        <is>
          <t>Cultures</t>
        </is>
      </c>
      <c r="C5708" t="inlineStr">
        <is>
          <t>Chayote ou christophine</t>
        </is>
      </c>
      <c r="D5708" t="n">
        <v>7.5</v>
      </c>
      <c r="E5708" t="n">
        <v>7.465199999999999</v>
      </c>
      <c r="F5708" t="n">
        <v>0.37326</v>
      </c>
      <c r="G5708" t="n">
        <v>0.1</v>
      </c>
      <c r="H5708" t="n">
        <v>0</v>
      </c>
      <c r="I5708" t="n">
        <v>500000000</v>
      </c>
      <c r="J5708" t="n">
        <v>0</v>
      </c>
      <c r="K5708" t="inlineStr">
        <is>
          <t>mesuré</t>
        </is>
      </c>
    </row>
    <row r="5709">
      <c r="A5709" t="inlineStr">
        <is>
          <t>2019</t>
        </is>
      </c>
      <c r="B5709" t="inlineStr">
        <is>
          <t>Cultures</t>
        </is>
      </c>
      <c r="C5709" t="inlineStr">
        <is>
          <t>Citrouilles, potirons, courgettes</t>
        </is>
      </c>
      <c r="D5709" t="n">
        <v>249</v>
      </c>
      <c r="E5709" t="inlineStr"/>
      <c r="F5709" t="inlineStr"/>
      <c r="G5709" t="inlineStr"/>
      <c r="H5709" t="inlineStr"/>
      <c r="I5709" t="inlineStr"/>
      <c r="J5709" t="inlineStr"/>
      <c r="K5709" t="inlineStr">
        <is>
          <t>déterminé</t>
        </is>
      </c>
    </row>
    <row r="5710">
      <c r="A5710" t="inlineStr">
        <is>
          <t>2019</t>
        </is>
      </c>
      <c r="B5710" t="inlineStr">
        <is>
          <t>Cultures</t>
        </is>
      </c>
      <c r="C5710" t="inlineStr">
        <is>
          <t>Courgette</t>
        </is>
      </c>
      <c r="D5710" t="n">
        <v>119</v>
      </c>
      <c r="E5710" t="n">
        <v>119.2237</v>
      </c>
      <c r="F5710" t="n">
        <v>5.961185</v>
      </c>
      <c r="G5710" t="n">
        <v>0.1</v>
      </c>
      <c r="H5710" t="n">
        <v>0</v>
      </c>
      <c r="I5710" t="n">
        <v>500000000</v>
      </c>
      <c r="J5710" t="n">
        <v>0</v>
      </c>
      <c r="K5710" t="inlineStr">
        <is>
          <t>mesuré</t>
        </is>
      </c>
    </row>
    <row r="5711">
      <c r="A5711" t="inlineStr">
        <is>
          <t>2019</t>
        </is>
      </c>
      <c r="B5711" t="inlineStr">
        <is>
          <t>Cultures</t>
        </is>
      </c>
      <c r="C5711" t="inlineStr">
        <is>
          <t>Autres citrouilles [Courge], potirons, n.c.a.</t>
        </is>
      </c>
      <c r="D5711" t="n">
        <v>130</v>
      </c>
      <c r="E5711" t="n">
        <v>130.131</v>
      </c>
      <c r="F5711" t="n">
        <v>6.506550000000001</v>
      </c>
      <c r="G5711" t="n">
        <v>0.1</v>
      </c>
      <c r="H5711" t="n">
        <v>0</v>
      </c>
      <c r="I5711" t="n">
        <v>500000000</v>
      </c>
      <c r="J5711" t="n">
        <v>0</v>
      </c>
      <c r="K5711" t="inlineStr">
        <is>
          <t>mesuré</t>
        </is>
      </c>
    </row>
    <row r="5712">
      <c r="A5712" t="inlineStr">
        <is>
          <t>2019</t>
        </is>
      </c>
      <c r="B5712" t="inlineStr">
        <is>
          <t>Cultures</t>
        </is>
      </c>
      <c r="C5712" t="inlineStr">
        <is>
          <t>Gombo</t>
        </is>
      </c>
      <c r="D5712" t="n">
        <v>0.6</v>
      </c>
      <c r="E5712" t="n">
        <v>0.5758</v>
      </c>
      <c r="F5712" t="n">
        <v>0.02879</v>
      </c>
      <c r="G5712" t="n">
        <v>0.1</v>
      </c>
      <c r="H5712" t="n">
        <v>0</v>
      </c>
      <c r="I5712" t="n">
        <v>500000000</v>
      </c>
      <c r="J5712" t="n">
        <v>0</v>
      </c>
      <c r="K5712" t="inlineStr">
        <is>
          <t>mesuré</t>
        </is>
      </c>
    </row>
    <row r="5713">
      <c r="A5713" t="inlineStr">
        <is>
          <t>2019</t>
        </is>
      </c>
      <c r="B5713" t="inlineStr">
        <is>
          <t>Cultures</t>
        </is>
      </c>
      <c r="C5713" t="inlineStr">
        <is>
          <t>Maïs doux</t>
        </is>
      </c>
      <c r="D5713" t="n">
        <v>447</v>
      </c>
      <c r="E5713" t="n">
        <v>446.6593</v>
      </c>
      <c r="F5713" t="n">
        <v>22.332965</v>
      </c>
      <c r="G5713" t="n">
        <v>0.1</v>
      </c>
      <c r="H5713" t="n">
        <v>0</v>
      </c>
      <c r="I5713" t="n">
        <v>500000000</v>
      </c>
      <c r="J5713" t="n">
        <v>0</v>
      </c>
      <c r="K5713" t="inlineStr">
        <is>
          <t>mesuré</t>
        </is>
      </c>
    </row>
    <row r="5714">
      <c r="A5714" t="inlineStr">
        <is>
          <t>2019</t>
        </is>
      </c>
      <c r="B5714" t="inlineStr">
        <is>
          <t>Cultures</t>
        </is>
      </c>
      <c r="C5714" t="inlineStr">
        <is>
          <t>Légumes à racine, à bulbe ou à tubercules</t>
        </is>
      </c>
      <c r="D5714" t="n">
        <v>1740</v>
      </c>
      <c r="E5714" t="inlineStr"/>
      <c r="F5714" t="inlineStr"/>
      <c r="G5714" t="inlineStr"/>
      <c r="H5714" t="inlineStr"/>
      <c r="I5714" t="inlineStr"/>
      <c r="J5714" t="inlineStr"/>
      <c r="K5714" t="inlineStr">
        <is>
          <t>déterminé</t>
        </is>
      </c>
    </row>
    <row r="5715">
      <c r="A5715" t="inlineStr">
        <is>
          <t>2019</t>
        </is>
      </c>
      <c r="B5715" t="inlineStr">
        <is>
          <t>Cultures</t>
        </is>
      </c>
      <c r="C5715" t="inlineStr">
        <is>
          <t>Carottes et navets</t>
        </is>
      </c>
      <c r="D5715" t="n">
        <v>587</v>
      </c>
      <c r="E5715" t="inlineStr"/>
      <c r="F5715" t="inlineStr"/>
      <c r="G5715" t="inlineStr"/>
      <c r="H5715" t="inlineStr"/>
      <c r="I5715" t="inlineStr"/>
      <c r="J5715" t="inlineStr"/>
      <c r="K5715" t="inlineStr">
        <is>
          <t>déterminé</t>
        </is>
      </c>
    </row>
    <row r="5716">
      <c r="A5716" t="inlineStr">
        <is>
          <t>2019</t>
        </is>
      </c>
      <c r="B5716" t="inlineStr">
        <is>
          <t>Cultures</t>
        </is>
      </c>
      <c r="C5716" t="inlineStr">
        <is>
          <t>Carottes</t>
        </is>
      </c>
      <c r="D5716" t="n">
        <v>534</v>
      </c>
      <c r="E5716" t="inlineStr"/>
      <c r="F5716" t="inlineStr"/>
      <c r="G5716" t="inlineStr"/>
      <c r="H5716" t="inlineStr"/>
      <c r="I5716" t="inlineStr"/>
      <c r="J5716" t="inlineStr"/>
      <c r="K5716" t="inlineStr">
        <is>
          <t>déterminé</t>
        </is>
      </c>
    </row>
    <row r="5717">
      <c r="A5717" t="inlineStr">
        <is>
          <t>2019</t>
        </is>
      </c>
      <c r="B5717" t="inlineStr">
        <is>
          <t>Cultures</t>
        </is>
      </c>
      <c r="C5717" t="inlineStr">
        <is>
          <t>Carottes pour le frais</t>
        </is>
      </c>
      <c r="D5717" t="n">
        <v>307</v>
      </c>
      <c r="E5717" t="n">
        <v>307.1285999999999</v>
      </c>
      <c r="F5717" t="n">
        <v>15.35643</v>
      </c>
      <c r="G5717" t="n">
        <v>0.1</v>
      </c>
      <c r="H5717" t="n">
        <v>0</v>
      </c>
      <c r="I5717" t="n">
        <v>500000000</v>
      </c>
      <c r="J5717" t="n">
        <v>0</v>
      </c>
      <c r="K5717" t="inlineStr">
        <is>
          <t>mesuré</t>
        </is>
      </c>
    </row>
    <row r="5718">
      <c r="A5718" t="inlineStr">
        <is>
          <t>2019</t>
        </is>
      </c>
      <c r="B5718" t="inlineStr">
        <is>
          <t>Cultures</t>
        </is>
      </c>
      <c r="C5718" t="inlineStr">
        <is>
          <t>Carottes pour l'industrie</t>
        </is>
      </c>
      <c r="D5718" t="n">
        <v>227</v>
      </c>
      <c r="E5718" t="n">
        <v>227.1253</v>
      </c>
      <c r="F5718" t="n">
        <v>11.356265</v>
      </c>
      <c r="G5718" t="n">
        <v>0.1</v>
      </c>
      <c r="H5718" t="n">
        <v>0</v>
      </c>
      <c r="I5718" t="n">
        <v>500000000</v>
      </c>
      <c r="J5718" t="n">
        <v>0</v>
      </c>
      <c r="K5718" t="inlineStr">
        <is>
          <t>mesuré</t>
        </is>
      </c>
    </row>
    <row r="5719">
      <c r="A5719" t="inlineStr">
        <is>
          <t>2019</t>
        </is>
      </c>
      <c r="B5719" t="inlineStr">
        <is>
          <t>Cultures</t>
        </is>
      </c>
      <c r="C5719" t="inlineStr">
        <is>
          <t>Navet potager</t>
        </is>
      </c>
      <c r="D5719" t="n">
        <v>52.7</v>
      </c>
      <c r="E5719" t="n">
        <v>52.6532</v>
      </c>
      <c r="F5719" t="n">
        <v>2.63266</v>
      </c>
      <c r="G5719" t="n">
        <v>0.1</v>
      </c>
      <c r="H5719" t="n">
        <v>0</v>
      </c>
      <c r="I5719" t="n">
        <v>500000000</v>
      </c>
      <c r="J5719" t="n">
        <v>0</v>
      </c>
      <c r="K5719" t="inlineStr">
        <is>
          <t>mesuré</t>
        </is>
      </c>
    </row>
    <row r="5720">
      <c r="A5720" t="inlineStr">
        <is>
          <t>2019</t>
        </is>
      </c>
      <c r="B5720" t="inlineStr">
        <is>
          <t>Cultures</t>
        </is>
      </c>
      <c r="C5720" t="inlineStr">
        <is>
          <t>Ail</t>
        </is>
      </c>
      <c r="D5720" t="n">
        <v>28.1</v>
      </c>
      <c r="E5720" t="inlineStr"/>
      <c r="F5720" t="inlineStr"/>
      <c r="G5720" t="inlineStr"/>
      <c r="H5720" t="inlineStr"/>
      <c r="I5720" t="inlineStr"/>
      <c r="J5720" t="inlineStr"/>
      <c r="K5720" t="inlineStr">
        <is>
          <t>déterminé</t>
        </is>
      </c>
    </row>
    <row r="5721">
      <c r="A5721" t="inlineStr">
        <is>
          <t>2019</t>
        </is>
      </c>
      <c r="B5721" t="inlineStr">
        <is>
          <t>Cultures</t>
        </is>
      </c>
      <c r="C5721" t="inlineStr">
        <is>
          <t>Ail, vert</t>
        </is>
      </c>
      <c r="D5721" t="n">
        <v>2.8</v>
      </c>
      <c r="E5721" t="n">
        <v>2.773</v>
      </c>
      <c r="F5721" t="n">
        <v>0.13865</v>
      </c>
      <c r="G5721" t="n">
        <v>0.1</v>
      </c>
      <c r="H5721" t="n">
        <v>0</v>
      </c>
      <c r="I5721" t="n">
        <v>500000000</v>
      </c>
      <c r="J5721" t="n">
        <v>0</v>
      </c>
      <c r="K5721" t="inlineStr">
        <is>
          <t>mesuré</t>
        </is>
      </c>
    </row>
    <row r="5722">
      <c r="A5722" t="inlineStr">
        <is>
          <t>2019</t>
        </is>
      </c>
      <c r="B5722" t="inlineStr">
        <is>
          <t>Cultures</t>
        </is>
      </c>
      <c r="C5722" t="inlineStr">
        <is>
          <t>Ail, sec</t>
        </is>
      </c>
      <c r="D5722" t="n">
        <v>25.4</v>
      </c>
      <c r="E5722" t="n">
        <v>25.3653</v>
      </c>
      <c r="F5722" t="n">
        <v>1.268265</v>
      </c>
      <c r="G5722" t="n">
        <v>0.1</v>
      </c>
      <c r="H5722" t="n">
        <v>0</v>
      </c>
      <c r="I5722" t="n">
        <v>500000000</v>
      </c>
      <c r="J5722" t="n">
        <v>0</v>
      </c>
      <c r="K5722" t="inlineStr">
        <is>
          <t>mesuré</t>
        </is>
      </c>
    </row>
    <row r="5723">
      <c r="A5723" t="inlineStr">
        <is>
          <t>2019</t>
        </is>
      </c>
      <c r="B5723" t="inlineStr">
        <is>
          <t>Cultures</t>
        </is>
      </c>
      <c r="C5723" t="inlineStr">
        <is>
          <t>Oignons et échalotes</t>
        </is>
      </c>
      <c r="D5723" t="n">
        <v>710</v>
      </c>
      <c r="E5723" t="inlineStr"/>
      <c r="F5723" t="inlineStr"/>
      <c r="G5723" t="inlineStr"/>
      <c r="H5723" t="inlineStr"/>
      <c r="I5723" t="inlineStr"/>
      <c r="J5723" t="inlineStr"/>
      <c r="K5723" t="inlineStr">
        <is>
          <t>déterminé</t>
        </is>
      </c>
    </row>
    <row r="5724">
      <c r="A5724" t="inlineStr">
        <is>
          <t>2019</t>
        </is>
      </c>
      <c r="B5724" t="inlineStr">
        <is>
          <t>Cultures</t>
        </is>
      </c>
      <c r="C5724" t="inlineStr">
        <is>
          <t>Oignon</t>
        </is>
      </c>
      <c r="D5724" t="n">
        <v>660</v>
      </c>
      <c r="E5724" t="inlineStr"/>
      <c r="F5724" t="inlineStr"/>
      <c r="G5724" t="inlineStr"/>
      <c r="H5724" t="inlineStr"/>
      <c r="I5724" t="inlineStr"/>
      <c r="J5724" t="inlineStr"/>
      <c r="K5724" t="inlineStr">
        <is>
          <t>déterminé</t>
        </is>
      </c>
    </row>
    <row r="5725">
      <c r="A5725" t="inlineStr">
        <is>
          <t>2019</t>
        </is>
      </c>
      <c r="B5725" t="inlineStr">
        <is>
          <t>Cultures</t>
        </is>
      </c>
      <c r="C5725" t="inlineStr">
        <is>
          <t>Oignon blanc</t>
        </is>
      </c>
      <c r="D5725" t="n">
        <v>68.5</v>
      </c>
      <c r="E5725" t="n">
        <v>68.54780000000001</v>
      </c>
      <c r="F5725" t="n">
        <v>3.427390000000001</v>
      </c>
      <c r="G5725" t="n">
        <v>0.1</v>
      </c>
      <c r="H5725" t="n">
        <v>0</v>
      </c>
      <c r="I5725" t="n">
        <v>500000000</v>
      </c>
      <c r="J5725" t="n">
        <v>0</v>
      </c>
      <c r="K5725" t="inlineStr">
        <is>
          <t>mesuré</t>
        </is>
      </c>
    </row>
    <row r="5726">
      <c r="A5726" t="inlineStr">
        <is>
          <t>2019</t>
        </is>
      </c>
      <c r="B5726" t="inlineStr">
        <is>
          <t>Cultures</t>
        </is>
      </c>
      <c r="C5726" t="inlineStr">
        <is>
          <t>Oignon de couleur</t>
        </is>
      </c>
      <c r="D5726" t="n">
        <v>592</v>
      </c>
      <c r="E5726" t="n">
        <v>591.6311999999999</v>
      </c>
      <c r="F5726" t="n">
        <v>29.58156</v>
      </c>
      <c r="G5726" t="n">
        <v>0.1</v>
      </c>
      <c r="H5726" t="n">
        <v>0</v>
      </c>
      <c r="I5726" t="n">
        <v>500000000</v>
      </c>
      <c r="J5726" t="n">
        <v>0</v>
      </c>
      <c r="K5726" t="inlineStr">
        <is>
          <t>mesuré</t>
        </is>
      </c>
    </row>
    <row r="5727">
      <c r="A5727" t="inlineStr">
        <is>
          <t>2019</t>
        </is>
      </c>
      <c r="B5727" t="inlineStr">
        <is>
          <t>Cultures</t>
        </is>
      </c>
      <c r="C5727" t="inlineStr">
        <is>
          <t>Echalote</t>
        </is>
      </c>
      <c r="D5727" t="n">
        <v>50.1</v>
      </c>
      <c r="E5727" t="n">
        <v>50.0519</v>
      </c>
      <c r="F5727" t="n">
        <v>2.502595</v>
      </c>
      <c r="G5727" t="n">
        <v>0.1</v>
      </c>
      <c r="H5727" t="n">
        <v>0</v>
      </c>
      <c r="I5727" t="n">
        <v>500000000</v>
      </c>
      <c r="J5727" t="n">
        <v>0</v>
      </c>
      <c r="K5727" t="inlineStr">
        <is>
          <t>mesuré</t>
        </is>
      </c>
    </row>
    <row r="5728">
      <c r="A5728" t="inlineStr">
        <is>
          <t>2019</t>
        </is>
      </c>
      <c r="B5728" t="inlineStr">
        <is>
          <t>Cultures</t>
        </is>
      </c>
      <c r="C5728" t="inlineStr">
        <is>
          <t>Poireaux</t>
        </is>
      </c>
      <c r="D5728" t="n">
        <v>149</v>
      </c>
      <c r="E5728" t="n">
        <v>148.7951</v>
      </c>
      <c r="F5728" t="n">
        <v>7.439755000000002</v>
      </c>
      <c r="G5728" t="n">
        <v>0.1</v>
      </c>
      <c r="H5728" t="n">
        <v>0</v>
      </c>
      <c r="I5728" t="n">
        <v>500000000</v>
      </c>
      <c r="J5728" t="n">
        <v>0</v>
      </c>
      <c r="K5728" t="inlineStr">
        <is>
          <t>mesuré</t>
        </is>
      </c>
    </row>
    <row r="5729">
      <c r="A5729" t="inlineStr">
        <is>
          <t>2019</t>
        </is>
      </c>
      <c r="B5729" t="inlineStr">
        <is>
          <t>Cultures</t>
        </is>
      </c>
      <c r="C5729" t="inlineStr">
        <is>
          <t>Autres légumes à racine, à bulbe ou à tubercules (ne présentant pas une forte teneur en amidon ou inuline)</t>
        </is>
      </c>
      <c r="D5729" t="n">
        <v>267</v>
      </c>
      <c r="E5729" t="inlineStr"/>
      <c r="F5729" t="inlineStr"/>
      <c r="G5729" t="inlineStr"/>
      <c r="H5729" t="inlineStr"/>
      <c r="I5729" t="inlineStr"/>
      <c r="J5729" t="inlineStr"/>
      <c r="K5729" t="inlineStr">
        <is>
          <t>déterminé</t>
        </is>
      </c>
    </row>
    <row r="5730">
      <c r="A5730" t="inlineStr">
        <is>
          <t>2019</t>
        </is>
      </c>
      <c r="B5730" t="inlineStr">
        <is>
          <t>Cultures</t>
        </is>
      </c>
      <c r="C5730" t="inlineStr">
        <is>
          <t>Betterave potagère</t>
        </is>
      </c>
      <c r="D5730" t="n">
        <v>153</v>
      </c>
      <c r="E5730" t="n">
        <v>152.7438</v>
      </c>
      <c r="F5730" t="n">
        <v>7.63719</v>
      </c>
      <c r="G5730" t="n">
        <v>0.1</v>
      </c>
      <c r="H5730" t="n">
        <v>0</v>
      </c>
      <c r="I5730" t="n">
        <v>500000000</v>
      </c>
      <c r="J5730" t="n">
        <v>0</v>
      </c>
      <c r="K5730" t="inlineStr">
        <is>
          <t>mesuré</t>
        </is>
      </c>
    </row>
    <row r="5731">
      <c r="A5731" t="inlineStr">
        <is>
          <t>2019</t>
        </is>
      </c>
      <c r="B5731" t="inlineStr">
        <is>
          <t>Cultures</t>
        </is>
      </c>
      <c r="C5731" t="inlineStr">
        <is>
          <t>Radis</t>
        </is>
      </c>
      <c r="D5731" t="n">
        <v>45.4</v>
      </c>
      <c r="E5731" t="n">
        <v>45.3661</v>
      </c>
      <c r="F5731" t="n">
        <v>2.268305</v>
      </c>
      <c r="G5731" t="n">
        <v>0.1</v>
      </c>
      <c r="H5731" t="n">
        <v>0</v>
      </c>
      <c r="I5731" t="n">
        <v>500000000</v>
      </c>
      <c r="J5731" t="n">
        <v>0</v>
      </c>
      <c r="K5731" t="inlineStr">
        <is>
          <t>mesuré</t>
        </is>
      </c>
    </row>
    <row r="5732">
      <c r="A5732" t="inlineStr">
        <is>
          <t>2019</t>
        </is>
      </c>
      <c r="B5732" t="inlineStr">
        <is>
          <t>Cultures</t>
        </is>
      </c>
      <c r="C5732" t="inlineStr">
        <is>
          <t>Céleri rave</t>
        </is>
      </c>
      <c r="D5732" t="n">
        <v>51.1</v>
      </c>
      <c r="E5732" t="n">
        <v>51.0735</v>
      </c>
      <c r="F5732" t="n">
        <v>2.553675</v>
      </c>
      <c r="G5732" t="n">
        <v>0.1</v>
      </c>
      <c r="H5732" t="n">
        <v>0</v>
      </c>
      <c r="I5732" t="n">
        <v>500000000</v>
      </c>
      <c r="J5732" t="n">
        <v>0</v>
      </c>
      <c r="K5732" t="inlineStr">
        <is>
          <t>mesuré</t>
        </is>
      </c>
    </row>
    <row r="5733">
      <c r="A5733" t="inlineStr">
        <is>
          <t>2019</t>
        </is>
      </c>
      <c r="B5733" t="inlineStr">
        <is>
          <t>Cultures</t>
        </is>
      </c>
      <c r="C5733" t="inlineStr">
        <is>
          <t>Salsifis et scorsonère</t>
        </is>
      </c>
      <c r="D5733" t="n">
        <v>18.1</v>
      </c>
      <c r="E5733" t="n">
        <v>18.127</v>
      </c>
      <c r="F5733" t="n">
        <v>0.90635</v>
      </c>
      <c r="G5733" t="n">
        <v>0.1</v>
      </c>
      <c r="H5733" t="n">
        <v>0</v>
      </c>
      <c r="I5733" t="n">
        <v>500000000</v>
      </c>
      <c r="J5733" t="n">
        <v>0</v>
      </c>
      <c r="K5733" t="inlineStr">
        <is>
          <t>mesuré</t>
        </is>
      </c>
    </row>
    <row r="5734">
      <c r="A5734" t="inlineStr">
        <is>
          <t>2019</t>
        </is>
      </c>
      <c r="B5734" t="inlineStr">
        <is>
          <t>Cultures</t>
        </is>
      </c>
      <c r="C5734" t="inlineStr">
        <is>
          <t>Racines et tubercules à amidon ou inuline comestibles</t>
        </is>
      </c>
      <c r="D5734" t="n">
        <v>6890</v>
      </c>
      <c r="E5734" t="inlineStr"/>
      <c r="F5734" t="inlineStr"/>
      <c r="G5734" t="inlineStr"/>
      <c r="H5734" t="inlineStr"/>
      <c r="I5734" t="inlineStr"/>
      <c r="J5734" t="inlineStr"/>
      <c r="K5734" t="inlineStr">
        <is>
          <t>libre unbounded</t>
        </is>
      </c>
    </row>
    <row r="5735">
      <c r="A5735" t="inlineStr">
        <is>
          <t>2019</t>
        </is>
      </c>
      <c r="B5735" t="inlineStr">
        <is>
          <t>Cultures</t>
        </is>
      </c>
      <c r="C5735" t="inlineStr">
        <is>
          <t>Pommes de terre</t>
        </is>
      </c>
      <c r="D5735" t="n">
        <v>6810</v>
      </c>
      <c r="E5735" t="inlineStr"/>
      <c r="F5735" t="inlineStr"/>
      <c r="G5735" t="inlineStr"/>
      <c r="H5735" t="inlineStr"/>
      <c r="I5735" t="inlineStr"/>
      <c r="J5735" t="inlineStr"/>
      <c r="K5735" t="inlineStr">
        <is>
          <t>déterminé</t>
        </is>
      </c>
    </row>
    <row r="5736">
      <c r="A5736" t="inlineStr">
        <is>
          <t>2019</t>
        </is>
      </c>
      <c r="B5736" t="inlineStr">
        <is>
          <t>Cultures</t>
        </is>
      </c>
      <c r="C5736" t="inlineStr">
        <is>
          <t>Pommes de terre de consommation</t>
        </is>
      </c>
      <c r="D5736" t="n">
        <v>6810</v>
      </c>
      <c r="E5736" t="inlineStr"/>
      <c r="F5736" t="inlineStr"/>
      <c r="G5736" t="inlineStr"/>
      <c r="H5736" t="inlineStr"/>
      <c r="I5736" t="inlineStr"/>
      <c r="J5736" t="inlineStr"/>
      <c r="K5736" t="inlineStr">
        <is>
          <t>déterminé</t>
        </is>
      </c>
    </row>
    <row r="5737">
      <c r="A5737" t="inlineStr">
        <is>
          <t>2019</t>
        </is>
      </c>
      <c r="B5737" t="inlineStr">
        <is>
          <t>Cultures</t>
        </is>
      </c>
      <c r="C5737" t="inlineStr">
        <is>
          <t>Pommes de terre primeurs ou nouvelles</t>
        </is>
      </c>
      <c r="D5737" t="n">
        <v>273</v>
      </c>
      <c r="E5737" t="n">
        <v>273.4095</v>
      </c>
      <c r="F5737" t="n">
        <v>13.670475</v>
      </c>
      <c r="G5737" t="n">
        <v>0.1</v>
      </c>
      <c r="H5737" t="n">
        <v>0</v>
      </c>
      <c r="I5737" t="n">
        <v>500000000</v>
      </c>
      <c r="J5737" t="n">
        <v>0</v>
      </c>
      <c r="K5737" t="inlineStr">
        <is>
          <t>mesuré</t>
        </is>
      </c>
    </row>
    <row r="5738">
      <c r="A5738" t="inlineStr">
        <is>
          <t>2019</t>
        </is>
      </c>
      <c r="B5738" t="inlineStr">
        <is>
          <t>Cultures</t>
        </is>
      </c>
      <c r="C5738" t="inlineStr">
        <is>
          <t>Pommes de terre de conservation ou demi-saison</t>
        </is>
      </c>
      <c r="D5738" t="n">
        <v>6540</v>
      </c>
      <c r="E5738" t="n">
        <v>6538.601</v>
      </c>
      <c r="F5738" t="n">
        <v>326.93005</v>
      </c>
      <c r="G5738" t="n">
        <v>0.1</v>
      </c>
      <c r="H5738" t="n">
        <v>0</v>
      </c>
      <c r="I5738" t="n">
        <v>500000000</v>
      </c>
      <c r="J5738" t="n">
        <v>0</v>
      </c>
      <c r="K5738" t="inlineStr">
        <is>
          <t>mesuré</t>
        </is>
      </c>
    </row>
    <row r="5739">
      <c r="A5739" t="inlineStr">
        <is>
          <t>2019</t>
        </is>
      </c>
      <c r="B5739" t="inlineStr">
        <is>
          <t>Cultures</t>
        </is>
      </c>
      <c r="C5739" t="inlineStr">
        <is>
          <t>Patates douces</t>
        </is>
      </c>
      <c r="D5739" t="n">
        <v>11.3</v>
      </c>
      <c r="E5739" t="n">
        <v>11.3089</v>
      </c>
      <c r="F5739" t="n">
        <v>0.565445</v>
      </c>
      <c r="G5739" t="n">
        <v>0.1</v>
      </c>
      <c r="H5739" t="n">
        <v>0</v>
      </c>
      <c r="I5739" t="n">
        <v>500000000</v>
      </c>
      <c r="J5739" t="n">
        <v>0</v>
      </c>
      <c r="K5739" t="inlineStr">
        <is>
          <t>mesuré</t>
        </is>
      </c>
    </row>
    <row r="5740">
      <c r="A5740" t="inlineStr">
        <is>
          <t>2019</t>
        </is>
      </c>
      <c r="B5740" t="inlineStr">
        <is>
          <t>Cultures</t>
        </is>
      </c>
      <c r="C5740" t="inlineStr">
        <is>
          <t>Manioc</t>
        </is>
      </c>
      <c r="D5740" t="n">
        <v>45.7</v>
      </c>
      <c r="E5740" t="n">
        <v>45.7354</v>
      </c>
      <c r="F5740" t="n">
        <v>2.28677</v>
      </c>
      <c r="G5740" t="n">
        <v>0.1</v>
      </c>
      <c r="H5740" t="n">
        <v>0</v>
      </c>
      <c r="I5740" t="n">
        <v>500000000</v>
      </c>
      <c r="J5740" t="n">
        <v>0</v>
      </c>
      <c r="K5740" t="inlineStr">
        <is>
          <t>mesuré</t>
        </is>
      </c>
    </row>
    <row r="5741">
      <c r="A5741" t="inlineStr">
        <is>
          <t>2019</t>
        </is>
      </c>
      <c r="B5741" t="inlineStr">
        <is>
          <t>Cultures</t>
        </is>
      </c>
      <c r="C5741" t="inlineStr">
        <is>
          <t>Colocases</t>
        </is>
      </c>
      <c r="D5741" t="n">
        <v>3.2</v>
      </c>
      <c r="E5741" t="inlineStr"/>
      <c r="F5741" t="inlineStr"/>
      <c r="G5741" t="inlineStr"/>
      <c r="H5741" t="inlineStr"/>
      <c r="I5741" t="inlineStr"/>
      <c r="J5741" t="inlineStr"/>
      <c r="K5741" t="inlineStr">
        <is>
          <t>libre unbounded</t>
        </is>
      </c>
    </row>
    <row r="5742">
      <c r="A5742" t="inlineStr">
        <is>
          <t>2019</t>
        </is>
      </c>
      <c r="B5742" t="inlineStr">
        <is>
          <t>Cultures</t>
        </is>
      </c>
      <c r="C5742" t="inlineStr">
        <is>
          <t>Autres racines et tubercules à amidon ou inuline comestibles</t>
        </is>
      </c>
      <c r="D5742" t="n">
        <v>14.4</v>
      </c>
      <c r="E5742" t="inlineStr"/>
      <c r="F5742" t="inlineStr"/>
      <c r="G5742" t="inlineStr"/>
      <c r="H5742" t="inlineStr"/>
      <c r="I5742" t="inlineStr"/>
      <c r="J5742" t="inlineStr"/>
      <c r="K5742" t="inlineStr">
        <is>
          <t>libre unbounded</t>
        </is>
      </c>
    </row>
    <row r="5743">
      <c r="A5743" t="inlineStr">
        <is>
          <t>2019</t>
        </is>
      </c>
      <c r="B5743" t="inlineStr">
        <is>
          <t>Cultures</t>
        </is>
      </c>
      <c r="C5743" t="inlineStr">
        <is>
          <t>Igname</t>
        </is>
      </c>
      <c r="D5743" t="n">
        <v>6.8</v>
      </c>
      <c r="E5743" t="n">
        <v>6.7582</v>
      </c>
      <c r="F5743" t="n">
        <v>0.33791</v>
      </c>
      <c r="G5743" t="n">
        <v>0.1</v>
      </c>
      <c r="H5743" t="n">
        <v>0</v>
      </c>
      <c r="I5743" t="n">
        <v>500000000</v>
      </c>
      <c r="J5743" t="n">
        <v>0</v>
      </c>
      <c r="K5743" t="inlineStr">
        <is>
          <t>mesuré</t>
        </is>
      </c>
    </row>
    <row r="5744">
      <c r="A5744" t="inlineStr">
        <is>
          <t>2019</t>
        </is>
      </c>
      <c r="B5744" t="inlineStr">
        <is>
          <t>Cultures</t>
        </is>
      </c>
      <c r="C5744" t="inlineStr">
        <is>
          <t>Autres tubercules, n.c.a.</t>
        </is>
      </c>
      <c r="D5744" t="n">
        <v>7.6</v>
      </c>
      <c r="E5744" t="inlineStr"/>
      <c r="F5744" t="inlineStr"/>
      <c r="G5744" t="inlineStr"/>
      <c r="H5744" t="inlineStr"/>
      <c r="I5744" t="inlineStr"/>
      <c r="J5744" t="inlineStr"/>
      <c r="K5744" t="inlineStr">
        <is>
          <t>libre unbounded</t>
        </is>
      </c>
    </row>
    <row r="5745">
      <c r="A5745" t="inlineStr">
        <is>
          <t>2019</t>
        </is>
      </c>
      <c r="B5745" t="inlineStr">
        <is>
          <t>Cultures</t>
        </is>
      </c>
      <c r="C5745" t="inlineStr">
        <is>
          <t>Champignons et truffes</t>
        </is>
      </c>
      <c r="D5745" t="n">
        <v>132</v>
      </c>
      <c r="E5745" t="inlineStr"/>
      <c r="F5745" t="inlineStr"/>
      <c r="G5745" t="inlineStr"/>
      <c r="H5745" t="inlineStr"/>
      <c r="I5745" t="inlineStr"/>
      <c r="J5745" t="inlineStr"/>
      <c r="K5745" t="inlineStr">
        <is>
          <t>libre unbounded</t>
        </is>
      </c>
    </row>
    <row r="5746">
      <c r="A5746" t="inlineStr">
        <is>
          <t>2019</t>
        </is>
      </c>
      <c r="B5746" t="inlineStr">
        <is>
          <t>Cultures</t>
        </is>
      </c>
      <c r="C5746" t="inlineStr">
        <is>
          <t>Champignons cultivés</t>
        </is>
      </c>
      <c r="D5746" t="n">
        <v>87.59999999999999</v>
      </c>
      <c r="E5746" t="n">
        <v>87.55500000000001</v>
      </c>
      <c r="F5746" t="n">
        <v>4.377750000000001</v>
      </c>
      <c r="G5746" t="n">
        <v>0.1</v>
      </c>
      <c r="H5746" t="n">
        <v>0</v>
      </c>
      <c r="I5746" t="n">
        <v>500000000</v>
      </c>
      <c r="J5746" t="n">
        <v>0</v>
      </c>
      <c r="K5746" t="inlineStr">
        <is>
          <t>mesuré</t>
        </is>
      </c>
    </row>
    <row r="5747">
      <c r="A5747" t="inlineStr">
        <is>
          <t>2019</t>
        </is>
      </c>
      <c r="B5747" t="inlineStr">
        <is>
          <t>Cultures</t>
        </is>
      </c>
      <c r="C5747" t="inlineStr">
        <is>
          <t>Champignons du genre Agaricus</t>
        </is>
      </c>
      <c r="D5747" t="n">
        <v>87.59999999999999</v>
      </c>
      <c r="E5747" t="inlineStr"/>
      <c r="F5747" t="inlineStr"/>
      <c r="G5747" t="inlineStr"/>
      <c r="H5747" t="inlineStr"/>
      <c r="I5747" t="inlineStr"/>
      <c r="J5747" t="inlineStr"/>
      <c r="K5747" t="inlineStr">
        <is>
          <t>déterminé</t>
        </is>
      </c>
    </row>
    <row r="5748">
      <c r="A5748" t="inlineStr">
        <is>
          <t>2019</t>
        </is>
      </c>
      <c r="B5748" t="inlineStr">
        <is>
          <t>Cultures</t>
        </is>
      </c>
      <c r="C5748" t="inlineStr">
        <is>
          <t>Champignons non-cultivés et truffes</t>
        </is>
      </c>
      <c r="D5748" t="n">
        <v>44.1</v>
      </c>
      <c r="E5748" t="inlineStr"/>
      <c r="F5748" t="inlineStr"/>
      <c r="G5748" t="inlineStr"/>
      <c r="H5748" t="inlineStr"/>
      <c r="I5748" t="inlineStr"/>
      <c r="J5748" t="inlineStr"/>
      <c r="K5748" t="inlineStr">
        <is>
          <t>libre unbounded</t>
        </is>
      </c>
    </row>
    <row r="5749">
      <c r="A5749" t="inlineStr">
        <is>
          <t>2019</t>
        </is>
      </c>
      <c r="B5749" t="inlineStr">
        <is>
          <t>Cultures</t>
        </is>
      </c>
      <c r="C5749" t="inlineStr">
        <is>
          <t>Champignons non-cultivés</t>
        </is>
      </c>
      <c r="D5749" t="n">
        <v>44.1</v>
      </c>
      <c r="E5749" t="inlineStr"/>
      <c r="F5749" t="inlineStr"/>
      <c r="G5749" t="inlineStr"/>
      <c r="H5749" t="inlineStr"/>
      <c r="I5749" t="inlineStr"/>
      <c r="J5749" t="inlineStr"/>
      <c r="K5749" t="inlineStr">
        <is>
          <t>libre unbounded</t>
        </is>
      </c>
    </row>
    <row r="5750">
      <c r="A5750" t="inlineStr">
        <is>
          <t>2019</t>
        </is>
      </c>
      <c r="B5750" t="inlineStr">
        <is>
          <t>Cultures</t>
        </is>
      </c>
      <c r="C5750" t="inlineStr">
        <is>
          <t>Chanterelles</t>
        </is>
      </c>
      <c r="D5750" t="n">
        <v>14.7</v>
      </c>
      <c r="E5750" t="inlineStr"/>
      <c r="F5750" t="inlineStr"/>
      <c r="G5750" t="inlineStr"/>
      <c r="H5750" t="inlineStr"/>
      <c r="I5750" t="inlineStr"/>
      <c r="J5750" t="inlineStr"/>
      <c r="K5750" t="inlineStr">
        <is>
          <t>libre unbounded</t>
        </is>
      </c>
    </row>
    <row r="5751">
      <c r="A5751" t="inlineStr">
        <is>
          <t>2019</t>
        </is>
      </c>
      <c r="B5751" t="inlineStr">
        <is>
          <t>Cultures</t>
        </is>
      </c>
      <c r="C5751" t="inlineStr">
        <is>
          <t>Cèpes</t>
        </is>
      </c>
      <c r="D5751" t="n">
        <v>14.7</v>
      </c>
      <c r="E5751" t="inlineStr"/>
      <c r="F5751" t="inlineStr"/>
      <c r="G5751" t="inlineStr"/>
      <c r="H5751" t="inlineStr"/>
      <c r="I5751" t="inlineStr"/>
      <c r="J5751" t="inlineStr"/>
      <c r="K5751" t="inlineStr">
        <is>
          <t>libre unbounded</t>
        </is>
      </c>
    </row>
    <row r="5752">
      <c r="A5752" t="inlineStr">
        <is>
          <t>2019</t>
        </is>
      </c>
      <c r="B5752" t="inlineStr">
        <is>
          <t>Cultures</t>
        </is>
      </c>
      <c r="C5752" t="inlineStr">
        <is>
          <t>Autres champignons</t>
        </is>
      </c>
      <c r="D5752" t="n">
        <v>14.7</v>
      </c>
      <c r="E5752" t="inlineStr"/>
      <c r="F5752" t="inlineStr"/>
      <c r="G5752" t="inlineStr"/>
      <c r="H5752" t="inlineStr"/>
      <c r="I5752" t="inlineStr"/>
      <c r="J5752" t="inlineStr"/>
      <c r="K5752" t="inlineStr">
        <is>
          <t>libre unbounded</t>
        </is>
      </c>
    </row>
    <row r="5753">
      <c r="A5753" t="inlineStr">
        <is>
          <t>2019</t>
        </is>
      </c>
      <c r="B5753" t="inlineStr">
        <is>
          <t>Cultures</t>
        </is>
      </c>
      <c r="C5753" t="inlineStr">
        <is>
          <t>Truffes</t>
        </is>
      </c>
      <c r="D5753" t="n">
        <v>0</v>
      </c>
      <c r="E5753" t="n">
        <v>0.0316</v>
      </c>
      <c r="F5753" t="n">
        <v>0.00158</v>
      </c>
      <c r="G5753" t="n">
        <v>0.1</v>
      </c>
      <c r="H5753" t="n">
        <v>0</v>
      </c>
      <c r="I5753" t="n">
        <v>500000000</v>
      </c>
      <c r="J5753" t="n">
        <v>0</v>
      </c>
      <c r="K5753" t="inlineStr">
        <is>
          <t>mesuré</t>
        </is>
      </c>
    </row>
    <row r="5754">
      <c r="A5754" t="inlineStr">
        <is>
          <t>2019</t>
        </is>
      </c>
      <c r="B5754" t="inlineStr">
        <is>
          <t>Cultures</t>
        </is>
      </c>
      <c r="C5754" t="inlineStr">
        <is>
          <t>Légumes frais n.c.a.</t>
        </is>
      </c>
      <c r="D5754" t="n">
        <v>17</v>
      </c>
      <c r="E5754" t="inlineStr"/>
      <c r="F5754" t="inlineStr"/>
      <c r="G5754" t="inlineStr"/>
      <c r="H5754" t="inlineStr"/>
      <c r="I5754" t="inlineStr"/>
      <c r="J5754" t="inlineStr"/>
      <c r="K5754" t="inlineStr">
        <is>
          <t>déterminé</t>
        </is>
      </c>
    </row>
    <row r="5755">
      <c r="A5755" t="inlineStr">
        <is>
          <t>2019</t>
        </is>
      </c>
      <c r="B5755" t="inlineStr">
        <is>
          <t>Cultures</t>
        </is>
      </c>
      <c r="C5755" t="inlineStr">
        <is>
          <t>Céleris branches</t>
        </is>
      </c>
      <c r="D5755" t="n">
        <v>17</v>
      </c>
      <c r="E5755" t="n">
        <v>17.0064</v>
      </c>
      <c r="F5755" t="n">
        <v>0.8503200000000002</v>
      </c>
      <c r="G5755" t="n">
        <v>0.1</v>
      </c>
      <c r="H5755" t="n">
        <v>0</v>
      </c>
      <c r="I5755" t="n">
        <v>500000000</v>
      </c>
      <c r="J5755" t="n">
        <v>0</v>
      </c>
      <c r="K5755" t="inlineStr">
        <is>
          <t>mesuré</t>
        </is>
      </c>
    </row>
    <row r="5756">
      <c r="A5756" t="inlineStr">
        <is>
          <t>2019</t>
        </is>
      </c>
      <c r="B5756" t="inlineStr">
        <is>
          <t>Cultures</t>
        </is>
      </c>
      <c r="C5756" t="inlineStr">
        <is>
          <t>Fruits</t>
        </is>
      </c>
      <c r="D5756" t="n">
        <v>3320</v>
      </c>
      <c r="E5756" t="inlineStr"/>
      <c r="F5756" t="inlineStr"/>
      <c r="G5756" t="inlineStr"/>
      <c r="H5756" t="inlineStr"/>
      <c r="I5756" t="inlineStr"/>
      <c r="J5756" t="inlineStr"/>
      <c r="K5756" t="inlineStr">
        <is>
          <t>libre unbounded</t>
        </is>
      </c>
    </row>
    <row r="5757">
      <c r="A5757" t="inlineStr">
        <is>
          <t>2019</t>
        </is>
      </c>
      <c r="B5757" t="inlineStr">
        <is>
          <t>Cultures</t>
        </is>
      </c>
      <c r="C5757" t="inlineStr">
        <is>
          <t>Raisin</t>
        </is>
      </c>
      <c r="D5757" t="n">
        <v>50.7</v>
      </c>
      <c r="E5757" t="inlineStr"/>
      <c r="F5757" t="inlineStr"/>
      <c r="G5757" t="inlineStr"/>
      <c r="H5757" t="inlineStr"/>
      <c r="I5757" t="inlineStr"/>
      <c r="J5757" t="inlineStr"/>
      <c r="K5757" t="inlineStr">
        <is>
          <t>libre unbounded</t>
        </is>
      </c>
    </row>
    <row r="5758">
      <c r="A5758" t="inlineStr">
        <is>
          <t>2019</t>
        </is>
      </c>
      <c r="B5758" t="inlineStr">
        <is>
          <t>Cultures</t>
        </is>
      </c>
      <c r="C5758" t="inlineStr">
        <is>
          <t>Raisin de table</t>
        </is>
      </c>
      <c r="D5758" t="n">
        <v>46.3</v>
      </c>
      <c r="E5758" t="n">
        <v>46.2787</v>
      </c>
      <c r="F5758" t="n">
        <v>2.313935</v>
      </c>
      <c r="G5758" t="n">
        <v>0.1</v>
      </c>
      <c r="H5758" t="n">
        <v>0</v>
      </c>
      <c r="I5758" t="n">
        <v>500000000</v>
      </c>
      <c r="J5758" t="n">
        <v>0</v>
      </c>
      <c r="K5758" t="inlineStr">
        <is>
          <t>mesuré</t>
        </is>
      </c>
    </row>
    <row r="5759">
      <c r="A5759" t="inlineStr">
        <is>
          <t>2019</t>
        </is>
      </c>
      <c r="B5759" t="inlineStr">
        <is>
          <t>Cultures</t>
        </is>
      </c>
      <c r="C5759" t="inlineStr">
        <is>
          <t>Autre raisin frais</t>
        </is>
      </c>
      <c r="D5759" t="n">
        <v>4.4</v>
      </c>
      <c r="E5759" t="inlineStr"/>
      <c r="F5759" t="inlineStr"/>
      <c r="G5759" t="inlineStr"/>
      <c r="H5759" t="inlineStr"/>
      <c r="I5759" t="inlineStr"/>
      <c r="J5759" t="inlineStr"/>
      <c r="K5759" t="inlineStr">
        <is>
          <t>libre unbounded</t>
        </is>
      </c>
    </row>
    <row r="5760">
      <c r="A5760" t="inlineStr">
        <is>
          <t>2019</t>
        </is>
      </c>
      <c r="B5760" t="inlineStr">
        <is>
          <t>Cultures</t>
        </is>
      </c>
      <c r="C5760" t="inlineStr">
        <is>
          <t>Fruits tropicaux et subtropicaux</t>
        </is>
      </c>
      <c r="D5760" t="n">
        <v>307</v>
      </c>
      <c r="E5760" t="inlineStr"/>
      <c r="F5760" t="inlineStr"/>
      <c r="G5760" t="inlineStr"/>
      <c r="H5760" t="inlineStr"/>
      <c r="I5760" t="inlineStr"/>
      <c r="J5760" t="inlineStr"/>
      <c r="K5760" t="inlineStr">
        <is>
          <t>libre unbounded</t>
        </is>
      </c>
    </row>
    <row r="5761">
      <c r="A5761" t="inlineStr">
        <is>
          <t>2019</t>
        </is>
      </c>
      <c r="B5761" t="inlineStr">
        <is>
          <t>Cultures</t>
        </is>
      </c>
      <c r="C5761" t="inlineStr">
        <is>
          <t>Avocats</t>
        </is>
      </c>
      <c r="D5761" t="n">
        <v>2.1</v>
      </c>
      <c r="E5761" t="n">
        <v>2.0818</v>
      </c>
      <c r="F5761" t="n">
        <v>0.10409</v>
      </c>
      <c r="G5761" t="n">
        <v>0.1</v>
      </c>
      <c r="H5761" t="n">
        <v>0</v>
      </c>
      <c r="I5761" t="n">
        <v>500000000</v>
      </c>
      <c r="J5761" t="n">
        <v>0</v>
      </c>
      <c r="K5761" t="inlineStr">
        <is>
          <t>mesuré</t>
        </is>
      </c>
    </row>
    <row r="5762">
      <c r="A5762" t="inlineStr">
        <is>
          <t>2019</t>
        </is>
      </c>
      <c r="B5762" t="inlineStr">
        <is>
          <t>Cultures</t>
        </is>
      </c>
      <c r="C5762" t="inlineStr">
        <is>
          <t>Bananes, bananes plantains et assimilés</t>
        </is>
      </c>
      <c r="D5762" t="n">
        <v>235</v>
      </c>
      <c r="E5762" t="inlineStr"/>
      <c r="F5762" t="inlineStr"/>
      <c r="G5762" t="inlineStr"/>
      <c r="H5762" t="inlineStr"/>
      <c r="I5762" t="inlineStr"/>
      <c r="J5762" t="inlineStr"/>
      <c r="K5762" t="inlineStr">
        <is>
          <t>déterminé</t>
        </is>
      </c>
    </row>
    <row r="5763">
      <c r="A5763" t="inlineStr">
        <is>
          <t>2019</t>
        </is>
      </c>
      <c r="B5763" t="inlineStr">
        <is>
          <t>Cultures</t>
        </is>
      </c>
      <c r="C5763" t="inlineStr">
        <is>
          <t>Bananes fruits</t>
        </is>
      </c>
      <c r="D5763" t="n">
        <v>207</v>
      </c>
      <c r="E5763" t="n">
        <v>206.869</v>
      </c>
      <c r="F5763" t="n">
        <v>10.34345</v>
      </c>
      <c r="G5763" t="n">
        <v>0.1</v>
      </c>
      <c r="H5763" t="n">
        <v>0</v>
      </c>
      <c r="I5763" t="n">
        <v>500000000</v>
      </c>
      <c r="J5763" t="n">
        <v>0</v>
      </c>
      <c r="K5763" t="inlineStr">
        <is>
          <t>mesuré</t>
        </is>
      </c>
    </row>
    <row r="5764">
      <c r="A5764" t="inlineStr">
        <is>
          <t>2019</t>
        </is>
      </c>
      <c r="B5764" t="inlineStr">
        <is>
          <t>Cultures</t>
        </is>
      </c>
      <c r="C5764" t="inlineStr">
        <is>
          <t>Bananes plantains</t>
        </is>
      </c>
      <c r="D5764" t="n">
        <v>28.5</v>
      </c>
      <c r="E5764" t="n">
        <v>28.4786</v>
      </c>
      <c r="F5764" t="n">
        <v>1.42393</v>
      </c>
      <c r="G5764" t="n">
        <v>0.1</v>
      </c>
      <c r="H5764" t="n">
        <v>0</v>
      </c>
      <c r="I5764" t="n">
        <v>500000000</v>
      </c>
      <c r="J5764" t="n">
        <v>0</v>
      </c>
      <c r="K5764" t="inlineStr">
        <is>
          <t>mesuré</t>
        </is>
      </c>
    </row>
    <row r="5765">
      <c r="A5765" t="inlineStr">
        <is>
          <t>2019</t>
        </is>
      </c>
      <c r="B5765" t="inlineStr">
        <is>
          <t>Cultures</t>
        </is>
      </c>
      <c r="C5765" t="inlineStr">
        <is>
          <t>Dattes</t>
        </is>
      </c>
      <c r="D5765" t="n">
        <v>7</v>
      </c>
      <c r="E5765" t="inlineStr"/>
      <c r="F5765" t="inlineStr"/>
      <c r="G5765" t="inlineStr"/>
      <c r="H5765" t="inlineStr"/>
      <c r="I5765" t="inlineStr"/>
      <c r="J5765" t="inlineStr"/>
      <c r="K5765" t="inlineStr">
        <is>
          <t>libre unbounded</t>
        </is>
      </c>
    </row>
    <row r="5766">
      <c r="A5766" t="inlineStr">
        <is>
          <t>2019</t>
        </is>
      </c>
      <c r="B5766" t="inlineStr">
        <is>
          <t>Cultures</t>
        </is>
      </c>
      <c r="C5766" t="inlineStr">
        <is>
          <t>Figues</t>
        </is>
      </c>
      <c r="D5766" t="n">
        <v>3.3</v>
      </c>
      <c r="E5766" t="n">
        <v>3.3397</v>
      </c>
      <c r="F5766" t="n">
        <v>0.166985</v>
      </c>
      <c r="G5766" t="n">
        <v>0.1</v>
      </c>
      <c r="H5766" t="n">
        <v>0</v>
      </c>
      <c r="I5766" t="n">
        <v>500000000</v>
      </c>
      <c r="J5766" t="n">
        <v>0</v>
      </c>
      <c r="K5766" t="inlineStr">
        <is>
          <t>mesuré</t>
        </is>
      </c>
    </row>
    <row r="5767">
      <c r="A5767" t="inlineStr">
        <is>
          <t>2019</t>
        </is>
      </c>
      <c r="B5767" t="inlineStr">
        <is>
          <t>Cultures</t>
        </is>
      </c>
      <c r="C5767" t="inlineStr">
        <is>
          <t>Autres fruits tropicaux et subtropicaux</t>
        </is>
      </c>
      <c r="D5767" t="n">
        <v>59.4</v>
      </c>
      <c r="E5767" t="inlineStr"/>
      <c r="F5767" t="inlineStr"/>
      <c r="G5767" t="inlineStr"/>
      <c r="H5767" t="inlineStr"/>
      <c r="I5767" t="inlineStr"/>
      <c r="J5767" t="inlineStr"/>
      <c r="K5767" t="inlineStr">
        <is>
          <t>libre unbounded</t>
        </is>
      </c>
    </row>
    <row r="5768">
      <c r="A5768" t="inlineStr">
        <is>
          <t>2019</t>
        </is>
      </c>
      <c r="B5768" t="inlineStr">
        <is>
          <t>Cultures</t>
        </is>
      </c>
      <c r="C5768" t="inlineStr">
        <is>
          <t>Mangue</t>
        </is>
      </c>
      <c r="D5768" t="n">
        <v>4.9</v>
      </c>
      <c r="E5768" t="n">
        <v>4.859100000000001</v>
      </c>
      <c r="F5768" t="n">
        <v>0.242955</v>
      </c>
      <c r="G5768" t="n">
        <v>0.1</v>
      </c>
      <c r="H5768" t="n">
        <v>0</v>
      </c>
      <c r="I5768" t="n">
        <v>500000000</v>
      </c>
      <c r="J5768" t="n">
        <v>0</v>
      </c>
      <c r="K5768" t="inlineStr">
        <is>
          <t>mesuré</t>
        </is>
      </c>
    </row>
    <row r="5769">
      <c r="A5769" t="inlineStr">
        <is>
          <t>2019</t>
        </is>
      </c>
      <c r="B5769" t="inlineStr">
        <is>
          <t>Cultures</t>
        </is>
      </c>
      <c r="C5769" t="inlineStr">
        <is>
          <t>Goyave, Goyavier</t>
        </is>
      </c>
      <c r="D5769" t="n">
        <v>2</v>
      </c>
      <c r="E5769" t="n">
        <v>2.042</v>
      </c>
      <c r="F5769" t="n">
        <v>0.1021</v>
      </c>
      <c r="G5769" t="n">
        <v>0.1</v>
      </c>
      <c r="H5769" t="n">
        <v>0</v>
      </c>
      <c r="I5769" t="n">
        <v>500000000</v>
      </c>
      <c r="J5769" t="n">
        <v>0</v>
      </c>
      <c r="K5769" t="inlineStr">
        <is>
          <t>mesuré</t>
        </is>
      </c>
    </row>
    <row r="5770">
      <c r="A5770" t="inlineStr">
        <is>
          <t>2019</t>
        </is>
      </c>
      <c r="B5770" t="inlineStr">
        <is>
          <t>Cultures</t>
        </is>
      </c>
      <c r="C5770" t="inlineStr">
        <is>
          <t>Ananas</t>
        </is>
      </c>
      <c r="D5770" t="n">
        <v>28.8</v>
      </c>
      <c r="E5770" t="n">
        <v>28.8234</v>
      </c>
      <c r="F5770" t="n">
        <v>1.44117</v>
      </c>
      <c r="G5770" t="n">
        <v>0.1</v>
      </c>
      <c r="H5770" t="n">
        <v>0</v>
      </c>
      <c r="I5770" t="n">
        <v>500000000</v>
      </c>
      <c r="J5770" t="n">
        <v>0</v>
      </c>
      <c r="K5770" t="inlineStr">
        <is>
          <t>mesuré</t>
        </is>
      </c>
    </row>
    <row r="5771">
      <c r="A5771" t="inlineStr">
        <is>
          <t>2019</t>
        </is>
      </c>
      <c r="B5771" t="inlineStr">
        <is>
          <t>Cultures</t>
        </is>
      </c>
      <c r="C5771" t="inlineStr">
        <is>
          <t>Autres fruits tropicaux et subtropicaux, n.c.a</t>
        </is>
      </c>
      <c r="D5771" t="n">
        <v>23.7</v>
      </c>
      <c r="E5771" t="inlineStr"/>
      <c r="F5771" t="inlineStr"/>
      <c r="G5771" t="inlineStr"/>
      <c r="H5771" t="inlineStr"/>
      <c r="I5771" t="inlineStr"/>
      <c r="J5771" t="inlineStr"/>
      <c r="K5771" t="inlineStr">
        <is>
          <t>libre unbounded</t>
        </is>
      </c>
    </row>
    <row r="5772">
      <c r="A5772" t="inlineStr">
        <is>
          <t>2019</t>
        </is>
      </c>
      <c r="B5772" t="inlineStr">
        <is>
          <t>Cultures</t>
        </is>
      </c>
      <c r="C5772" t="inlineStr">
        <is>
          <t>Letchi, longani, ramboutan</t>
        </is>
      </c>
      <c r="D5772" t="n">
        <v>9</v>
      </c>
      <c r="E5772" t="n">
        <v>8.984500000000001</v>
      </c>
      <c r="F5772" t="n">
        <v>0.449225</v>
      </c>
      <c r="G5772" t="n">
        <v>0.1</v>
      </c>
      <c r="H5772" t="n">
        <v>0</v>
      </c>
      <c r="I5772" t="n">
        <v>500000000</v>
      </c>
      <c r="J5772" t="n">
        <v>0</v>
      </c>
      <c r="K5772" t="inlineStr">
        <is>
          <t>mesuré</t>
        </is>
      </c>
    </row>
    <row r="5773">
      <c r="A5773" t="inlineStr">
        <is>
          <t>2019</t>
        </is>
      </c>
      <c r="B5773" t="inlineStr">
        <is>
          <t>Cultures</t>
        </is>
      </c>
      <c r="C5773" t="inlineStr">
        <is>
          <t>Abricot pays ou mamey</t>
        </is>
      </c>
      <c r="D5773" t="n">
        <v>0.3</v>
      </c>
      <c r="E5773" t="n">
        <v>0.2965</v>
      </c>
      <c r="F5773" t="n">
        <v>0.014825</v>
      </c>
      <c r="G5773" t="n">
        <v>0.1</v>
      </c>
      <c r="H5773" t="n">
        <v>0</v>
      </c>
      <c r="I5773" t="n">
        <v>500000000</v>
      </c>
      <c r="J5773" t="n">
        <v>0</v>
      </c>
      <c r="K5773" t="inlineStr">
        <is>
          <t>mesuré</t>
        </is>
      </c>
    </row>
    <row r="5774">
      <c r="A5774" t="inlineStr">
        <is>
          <t>2019</t>
        </is>
      </c>
      <c r="B5774" t="inlineStr">
        <is>
          <t>Cultures</t>
        </is>
      </c>
      <c r="C5774" t="inlineStr">
        <is>
          <t>Corossol, pomme cannelle</t>
        </is>
      </c>
      <c r="D5774" t="n">
        <v>1.1</v>
      </c>
      <c r="E5774" t="n">
        <v>1.0661</v>
      </c>
      <c r="F5774" t="n">
        <v>0.05330499999999999</v>
      </c>
      <c r="G5774" t="n">
        <v>0.1</v>
      </c>
      <c r="H5774" t="n">
        <v>0</v>
      </c>
      <c r="I5774" t="n">
        <v>500000000</v>
      </c>
      <c r="J5774" t="n">
        <v>0</v>
      </c>
      <c r="K5774" t="inlineStr">
        <is>
          <t>mesuré</t>
        </is>
      </c>
    </row>
    <row r="5775">
      <c r="A5775" t="inlineStr">
        <is>
          <t>2019</t>
        </is>
      </c>
      <c r="B5775" t="inlineStr">
        <is>
          <t>Cultures</t>
        </is>
      </c>
      <c r="C5775" t="inlineStr">
        <is>
          <t>Maracuja, fruits de la passion, grenadille</t>
        </is>
      </c>
      <c r="D5775" t="n">
        <v>2.5</v>
      </c>
      <c r="E5775" t="n">
        <v>2.5427</v>
      </c>
      <c r="F5775" t="n">
        <v>0.127135</v>
      </c>
      <c r="G5775" t="n">
        <v>0.1</v>
      </c>
      <c r="H5775" t="n">
        <v>0</v>
      </c>
      <c r="I5775" t="n">
        <v>500000000</v>
      </c>
      <c r="J5775" t="n">
        <v>0</v>
      </c>
      <c r="K5775" t="inlineStr">
        <is>
          <t>mesuré</t>
        </is>
      </c>
    </row>
    <row r="5776">
      <c r="A5776" t="inlineStr">
        <is>
          <t>2019</t>
        </is>
      </c>
      <c r="B5776" t="inlineStr">
        <is>
          <t>Cultures</t>
        </is>
      </c>
      <c r="C5776" t="inlineStr">
        <is>
          <t>Papaye</t>
        </is>
      </c>
      <c r="D5776" t="n">
        <v>10.8</v>
      </c>
      <c r="E5776" t="inlineStr"/>
      <c r="F5776" t="inlineStr"/>
      <c r="G5776" t="inlineStr"/>
      <c r="H5776" t="inlineStr"/>
      <c r="I5776" t="inlineStr"/>
      <c r="J5776" t="inlineStr"/>
      <c r="K5776" t="inlineStr">
        <is>
          <t>libre unbounded</t>
        </is>
      </c>
    </row>
    <row r="5777">
      <c r="A5777" t="inlineStr">
        <is>
          <t>2019</t>
        </is>
      </c>
      <c r="B5777" t="inlineStr">
        <is>
          <t>Cultures</t>
        </is>
      </c>
      <c r="C5777" t="inlineStr">
        <is>
          <t>Agrumes</t>
        </is>
      </c>
      <c r="D5777" t="n">
        <v>456</v>
      </c>
      <c r="E5777" t="inlineStr"/>
      <c r="F5777" t="inlineStr"/>
      <c r="G5777" t="inlineStr"/>
      <c r="H5777" t="inlineStr"/>
      <c r="I5777" t="inlineStr"/>
      <c r="J5777" t="inlineStr"/>
      <c r="K5777" t="inlineStr">
        <is>
          <t>libre unbounded</t>
        </is>
      </c>
    </row>
    <row r="5778">
      <c r="A5778" t="inlineStr">
        <is>
          <t>2019</t>
        </is>
      </c>
      <c r="B5778" t="inlineStr">
        <is>
          <t>Cultures</t>
        </is>
      </c>
      <c r="C5778" t="inlineStr">
        <is>
          <t>Pomelos et pamplemousses</t>
        </is>
      </c>
      <c r="D5778" t="n">
        <v>8.5</v>
      </c>
      <c r="E5778" t="n">
        <v>8.501100000000001</v>
      </c>
      <c r="F5778" t="n">
        <v>0.4250550000000001</v>
      </c>
      <c r="G5778" t="n">
        <v>0.1</v>
      </c>
      <c r="H5778" t="n">
        <v>0</v>
      </c>
      <c r="I5778" t="n">
        <v>500000000</v>
      </c>
      <c r="J5778" t="n">
        <v>0</v>
      </c>
      <c r="K5778" t="inlineStr">
        <is>
          <t>mesuré</t>
        </is>
      </c>
    </row>
    <row r="5779">
      <c r="A5779" t="inlineStr">
        <is>
          <t>2019</t>
        </is>
      </c>
      <c r="B5779" t="inlineStr">
        <is>
          <t>Cultures</t>
        </is>
      </c>
      <c r="C5779" t="inlineStr">
        <is>
          <t>Citrons et limes</t>
        </is>
      </c>
      <c r="D5779" t="n">
        <v>10</v>
      </c>
      <c r="E5779" t="n">
        <v>10.0437</v>
      </c>
      <c r="F5779" t="n">
        <v>0.5021850000000001</v>
      </c>
      <c r="G5779" t="n">
        <v>0.1</v>
      </c>
      <c r="H5779" t="n">
        <v>0</v>
      </c>
      <c r="I5779" t="n">
        <v>500000000</v>
      </c>
      <c r="J5779" t="n">
        <v>0</v>
      </c>
      <c r="K5779" t="inlineStr">
        <is>
          <t>mesuré</t>
        </is>
      </c>
    </row>
    <row r="5780">
      <c r="A5780" t="inlineStr">
        <is>
          <t>2019</t>
        </is>
      </c>
      <c r="B5780" t="inlineStr">
        <is>
          <t>Cultures</t>
        </is>
      </c>
      <c r="C5780" t="inlineStr">
        <is>
          <t>Oranges</t>
        </is>
      </c>
      <c r="D5780" t="n">
        <v>8.9</v>
      </c>
      <c r="E5780" t="n">
        <v>8.8918</v>
      </c>
      <c r="F5780" t="n">
        <v>0.44459</v>
      </c>
      <c r="G5780" t="n">
        <v>0.1</v>
      </c>
      <c r="H5780" t="n">
        <v>0</v>
      </c>
      <c r="I5780" t="n">
        <v>500000000</v>
      </c>
      <c r="J5780" t="n">
        <v>0</v>
      </c>
      <c r="K5780" t="inlineStr">
        <is>
          <t>mesuré</t>
        </is>
      </c>
    </row>
    <row r="5781">
      <c r="A5781" t="inlineStr">
        <is>
          <t>2019</t>
        </is>
      </c>
      <c r="B5781" t="inlineStr">
        <is>
          <t>Cultures</t>
        </is>
      </c>
      <c r="C5781" t="inlineStr">
        <is>
          <t>Mandarines et clémentines</t>
        </is>
      </c>
      <c r="D5781" t="n">
        <v>34.4</v>
      </c>
      <c r="E5781" t="n">
        <v>34.3575</v>
      </c>
      <c r="F5781" t="n">
        <v>1.717875</v>
      </c>
      <c r="G5781" t="n">
        <v>0.1</v>
      </c>
      <c r="H5781" t="n">
        <v>0</v>
      </c>
      <c r="I5781" t="n">
        <v>500000000</v>
      </c>
      <c r="J5781" t="n">
        <v>0</v>
      </c>
      <c r="K5781" t="inlineStr">
        <is>
          <t>mesuré</t>
        </is>
      </c>
    </row>
    <row r="5782">
      <c r="A5782" t="inlineStr">
        <is>
          <t>2019</t>
        </is>
      </c>
      <c r="B5782" t="inlineStr">
        <is>
          <t>Cultures</t>
        </is>
      </c>
      <c r="C5782" t="inlineStr">
        <is>
          <t>Fruits à pépins et à noyau</t>
        </is>
      </c>
      <c r="D5782" t="n">
        <v>2240</v>
      </c>
      <c r="E5782" t="inlineStr"/>
      <c r="F5782" t="inlineStr"/>
      <c r="G5782" t="inlineStr"/>
      <c r="H5782" t="inlineStr"/>
      <c r="I5782" t="inlineStr"/>
      <c r="J5782" t="inlineStr"/>
      <c r="K5782" t="inlineStr">
        <is>
          <t>libre unbounded</t>
        </is>
      </c>
    </row>
    <row r="5783">
      <c r="A5783" t="inlineStr">
        <is>
          <t>2019</t>
        </is>
      </c>
      <c r="B5783" t="inlineStr">
        <is>
          <t>Cultures</t>
        </is>
      </c>
      <c r="C5783" t="inlineStr">
        <is>
          <t>Pommes</t>
        </is>
      </c>
      <c r="D5783" t="n">
        <v>1510</v>
      </c>
      <c r="E5783" t="inlineStr"/>
      <c r="F5783" t="inlineStr"/>
      <c r="G5783" t="inlineStr"/>
      <c r="H5783" t="inlineStr"/>
      <c r="I5783" t="inlineStr"/>
      <c r="J5783" t="inlineStr"/>
      <c r="K5783" t="inlineStr">
        <is>
          <t>déterminé</t>
        </is>
      </c>
    </row>
    <row r="5784">
      <c r="A5784" t="inlineStr">
        <is>
          <t>2019</t>
        </is>
      </c>
      <c r="B5784" t="inlineStr">
        <is>
          <t>Cultures</t>
        </is>
      </c>
      <c r="C5784" t="inlineStr">
        <is>
          <t>Pommes de table</t>
        </is>
      </c>
      <c r="D5784" t="n">
        <v>1510</v>
      </c>
      <c r="E5784" t="inlineStr"/>
      <c r="F5784" t="inlineStr"/>
      <c r="G5784" t="inlineStr"/>
      <c r="H5784" t="inlineStr"/>
      <c r="I5784" t="inlineStr"/>
      <c r="J5784" t="inlineStr"/>
      <c r="K5784" t="inlineStr">
        <is>
          <t>déterminé</t>
        </is>
      </c>
    </row>
    <row r="5785">
      <c r="A5785" t="inlineStr">
        <is>
          <t>2019</t>
        </is>
      </c>
      <c r="B5785" t="inlineStr">
        <is>
          <t>Cultures</t>
        </is>
      </c>
      <c r="C5785" t="inlineStr">
        <is>
          <t>Golden</t>
        </is>
      </c>
      <c r="D5785" t="n">
        <v>415</v>
      </c>
      <c r="E5785" t="n">
        <v>415.2813</v>
      </c>
      <c r="F5785" t="n">
        <v>20.764065</v>
      </c>
      <c r="G5785" t="n">
        <v>0.1</v>
      </c>
      <c r="H5785" t="n">
        <v>0</v>
      </c>
      <c r="I5785" t="n">
        <v>500000000</v>
      </c>
      <c r="J5785" t="n">
        <v>0</v>
      </c>
      <c r="K5785" t="inlineStr">
        <is>
          <t>mesuré</t>
        </is>
      </c>
    </row>
    <row r="5786">
      <c r="A5786" t="inlineStr">
        <is>
          <t>2019</t>
        </is>
      </c>
      <c r="B5786" t="inlineStr">
        <is>
          <t>Cultures</t>
        </is>
      </c>
      <c r="C5786" t="inlineStr">
        <is>
          <t>Gala</t>
        </is>
      </c>
      <c r="D5786" t="n">
        <v>292</v>
      </c>
      <c r="E5786" t="n">
        <v>291.8641</v>
      </c>
      <c r="F5786" t="n">
        <v>14.593205</v>
      </c>
      <c r="G5786" t="n">
        <v>0.1</v>
      </c>
      <c r="H5786" t="n">
        <v>0</v>
      </c>
      <c r="I5786" t="n">
        <v>500000000</v>
      </c>
      <c r="J5786" t="n">
        <v>0</v>
      </c>
      <c r="K5786" t="inlineStr">
        <is>
          <t>mesuré</t>
        </is>
      </c>
    </row>
    <row r="5787">
      <c r="A5787" t="inlineStr">
        <is>
          <t>2019</t>
        </is>
      </c>
      <c r="B5787" t="inlineStr">
        <is>
          <t>Cultures</t>
        </is>
      </c>
      <c r="C5787" t="inlineStr">
        <is>
          <t>Granny Smith</t>
        </is>
      </c>
      <c r="D5787" t="n">
        <v>128</v>
      </c>
      <c r="E5787" t="n">
        <v>127.9917</v>
      </c>
      <c r="F5787" t="n">
        <v>6.399585</v>
      </c>
      <c r="G5787" t="n">
        <v>0.1</v>
      </c>
      <c r="H5787" t="n">
        <v>0</v>
      </c>
      <c r="I5787" t="n">
        <v>500000000</v>
      </c>
      <c r="J5787" t="n">
        <v>0</v>
      </c>
      <c r="K5787" t="inlineStr">
        <is>
          <t>mesuré</t>
        </is>
      </c>
    </row>
    <row r="5788">
      <c r="A5788" t="inlineStr">
        <is>
          <t>2019</t>
        </is>
      </c>
      <c r="B5788" t="inlineStr">
        <is>
          <t>Cultures</t>
        </is>
      </c>
      <c r="C5788" t="inlineStr">
        <is>
          <t>Autres variétés de pommes, n.c.a.</t>
        </is>
      </c>
      <c r="D5788" t="n">
        <v>680</v>
      </c>
      <c r="E5788" t="n">
        <v>679.4640000000001</v>
      </c>
      <c r="F5788" t="n">
        <v>33.97320000000001</v>
      </c>
      <c r="G5788" t="n">
        <v>0.1</v>
      </c>
      <c r="H5788" t="n">
        <v>0</v>
      </c>
      <c r="I5788" t="n">
        <v>500000000</v>
      </c>
      <c r="J5788" t="n">
        <v>0</v>
      </c>
      <c r="K5788" t="inlineStr">
        <is>
          <t>mesuré</t>
        </is>
      </c>
    </row>
    <row r="5789">
      <c r="A5789" t="inlineStr">
        <is>
          <t>2019</t>
        </is>
      </c>
      <c r="B5789" t="inlineStr">
        <is>
          <t>Cultures</t>
        </is>
      </c>
      <c r="C5789" t="inlineStr">
        <is>
          <t>Autres fruits à pépins et à noyau</t>
        </is>
      </c>
      <c r="D5789" t="n">
        <v>724</v>
      </c>
      <c r="E5789" t="inlineStr"/>
      <c r="F5789" t="inlineStr"/>
      <c r="G5789" t="inlineStr"/>
      <c r="H5789" t="inlineStr"/>
      <c r="I5789" t="inlineStr"/>
      <c r="J5789" t="inlineStr"/>
      <c r="K5789" t="inlineStr">
        <is>
          <t>libre unbounded</t>
        </is>
      </c>
    </row>
    <row r="5790">
      <c r="A5790" t="inlineStr">
        <is>
          <t>2019</t>
        </is>
      </c>
      <c r="B5790" t="inlineStr">
        <is>
          <t>Cultures</t>
        </is>
      </c>
      <c r="C5790" t="inlineStr">
        <is>
          <t>Poires</t>
        </is>
      </c>
      <c r="D5790" t="n">
        <v>120</v>
      </c>
      <c r="E5790" t="inlineStr"/>
      <c r="F5790" t="inlineStr"/>
      <c r="G5790" t="inlineStr"/>
      <c r="H5790" t="inlineStr"/>
      <c r="I5790" t="inlineStr"/>
      <c r="J5790" t="inlineStr"/>
      <c r="K5790" t="inlineStr">
        <is>
          <t>déterminé</t>
        </is>
      </c>
    </row>
    <row r="5791">
      <c r="A5791" t="inlineStr">
        <is>
          <t>2019</t>
        </is>
      </c>
      <c r="B5791" t="inlineStr">
        <is>
          <t>Cultures</t>
        </is>
      </c>
      <c r="C5791" t="inlineStr">
        <is>
          <t>Poires d'été</t>
        </is>
      </c>
      <c r="D5791" t="n">
        <v>71.40000000000001</v>
      </c>
      <c r="E5791" t="inlineStr"/>
      <c r="F5791" t="inlineStr"/>
      <c r="G5791" t="inlineStr"/>
      <c r="H5791" t="inlineStr"/>
      <c r="I5791" t="inlineStr"/>
      <c r="J5791" t="inlineStr"/>
      <c r="K5791" t="inlineStr">
        <is>
          <t>déterminé</t>
        </is>
      </c>
    </row>
    <row r="5792">
      <c r="A5792" t="inlineStr">
        <is>
          <t>2019</t>
        </is>
      </c>
      <c r="B5792" t="inlineStr">
        <is>
          <t>Cultures</t>
        </is>
      </c>
      <c r="C5792" t="inlineStr">
        <is>
          <t>William's</t>
        </is>
      </c>
      <c r="D5792" t="n">
        <v>38.4</v>
      </c>
      <c r="E5792" t="n">
        <v>38.411</v>
      </c>
      <c r="F5792" t="n">
        <v>1.92055</v>
      </c>
      <c r="G5792" t="n">
        <v>0.1</v>
      </c>
      <c r="H5792" t="n">
        <v>0</v>
      </c>
      <c r="I5792" t="n">
        <v>500000000</v>
      </c>
      <c r="J5792" t="n">
        <v>0</v>
      </c>
      <c r="K5792" t="inlineStr">
        <is>
          <t>mesuré</t>
        </is>
      </c>
    </row>
    <row r="5793">
      <c r="A5793" t="inlineStr">
        <is>
          <t>2019</t>
        </is>
      </c>
      <c r="B5793" t="inlineStr">
        <is>
          <t>Cultures</t>
        </is>
      </c>
      <c r="C5793" t="inlineStr">
        <is>
          <t>Jules Guyot</t>
        </is>
      </c>
      <c r="D5793" t="n">
        <v>31</v>
      </c>
      <c r="E5793" t="n">
        <v>30.9947</v>
      </c>
      <c r="F5793" t="n">
        <v>1.549735</v>
      </c>
      <c r="G5793" t="n">
        <v>0.1</v>
      </c>
      <c r="H5793" t="n">
        <v>0</v>
      </c>
      <c r="I5793" t="n">
        <v>500000000</v>
      </c>
      <c r="J5793" t="n">
        <v>0</v>
      </c>
      <c r="K5793" t="inlineStr">
        <is>
          <t>mesuré</t>
        </is>
      </c>
    </row>
    <row r="5794">
      <c r="A5794" t="inlineStr">
        <is>
          <t>2019</t>
        </is>
      </c>
      <c r="B5794" t="inlineStr">
        <is>
          <t>Cultures</t>
        </is>
      </c>
      <c r="C5794" t="inlineStr">
        <is>
          <t>Autres variétés de poires d'été, n.c.a.</t>
        </is>
      </c>
      <c r="D5794" t="n">
        <v>1.9</v>
      </c>
      <c r="E5794" t="n">
        <v>1.9476</v>
      </c>
      <c r="F5794" t="n">
        <v>0.09738000000000001</v>
      </c>
      <c r="G5794" t="n">
        <v>0.1</v>
      </c>
      <c r="H5794" t="n">
        <v>0</v>
      </c>
      <c r="I5794" t="n">
        <v>500000000</v>
      </c>
      <c r="J5794" t="n">
        <v>0</v>
      </c>
      <c r="K5794" t="inlineStr">
        <is>
          <t>mesuré</t>
        </is>
      </c>
    </row>
    <row r="5795">
      <c r="A5795" t="inlineStr">
        <is>
          <t>2019</t>
        </is>
      </c>
      <c r="B5795" t="inlineStr">
        <is>
          <t>Cultures</t>
        </is>
      </c>
      <c r="C5795" t="inlineStr">
        <is>
          <t>Poires d'automne</t>
        </is>
      </c>
      <c r="D5795" t="n">
        <v>41.5</v>
      </c>
      <c r="E5795" t="n">
        <v>41.4616</v>
      </c>
      <c r="F5795" t="n">
        <v>2.07308</v>
      </c>
      <c r="G5795" t="n">
        <v>0.1</v>
      </c>
      <c r="H5795" t="n">
        <v>0</v>
      </c>
      <c r="I5795" t="n">
        <v>500000000</v>
      </c>
      <c r="J5795" t="n">
        <v>0</v>
      </c>
      <c r="K5795" t="inlineStr">
        <is>
          <t>mesuré</t>
        </is>
      </c>
    </row>
    <row r="5796">
      <c r="A5796" t="inlineStr">
        <is>
          <t>2019</t>
        </is>
      </c>
      <c r="B5796" t="inlineStr">
        <is>
          <t>Cultures</t>
        </is>
      </c>
      <c r="C5796" t="inlineStr">
        <is>
          <t>Poires d'hiver</t>
        </is>
      </c>
      <c r="D5796" t="n">
        <v>7</v>
      </c>
      <c r="E5796" t="n">
        <v>7.0172</v>
      </c>
      <c r="F5796" t="n">
        <v>0.35086</v>
      </c>
      <c r="G5796" t="n">
        <v>0.1</v>
      </c>
      <c r="H5796" t="n">
        <v>0</v>
      </c>
      <c r="I5796" t="n">
        <v>500000000</v>
      </c>
      <c r="J5796" t="n">
        <v>0</v>
      </c>
      <c r="K5796" t="inlineStr">
        <is>
          <t>mesuré</t>
        </is>
      </c>
    </row>
    <row r="5797">
      <c r="A5797" t="inlineStr">
        <is>
          <t>2019</t>
        </is>
      </c>
      <c r="B5797" t="inlineStr">
        <is>
          <t>Cultures</t>
        </is>
      </c>
      <c r="C5797" t="inlineStr">
        <is>
          <t>Coings</t>
        </is>
      </c>
      <c r="D5797" t="n">
        <v>7.3</v>
      </c>
      <c r="E5797" t="inlineStr"/>
      <c r="F5797" t="inlineStr"/>
      <c r="G5797" t="inlineStr"/>
      <c r="H5797" t="inlineStr"/>
      <c r="I5797" t="inlineStr"/>
      <c r="J5797" t="inlineStr"/>
      <c r="K5797" t="inlineStr">
        <is>
          <t>libre unbounded</t>
        </is>
      </c>
    </row>
    <row r="5798">
      <c r="A5798" t="inlineStr">
        <is>
          <t>2019</t>
        </is>
      </c>
      <c r="B5798" t="inlineStr">
        <is>
          <t>Cultures</t>
        </is>
      </c>
      <c r="C5798" t="inlineStr">
        <is>
          <t>Abricots</t>
        </is>
      </c>
      <c r="D5798" t="n">
        <v>135</v>
      </c>
      <c r="E5798" t="n">
        <v>134.8019</v>
      </c>
      <c r="F5798" t="n">
        <v>6.740095</v>
      </c>
      <c r="G5798" t="n">
        <v>0.1</v>
      </c>
      <c r="H5798" t="n">
        <v>0</v>
      </c>
      <c r="I5798" t="n">
        <v>500000000</v>
      </c>
      <c r="J5798" t="n">
        <v>0</v>
      </c>
      <c r="K5798" t="inlineStr">
        <is>
          <t>mesuré</t>
        </is>
      </c>
    </row>
    <row r="5799">
      <c r="A5799" t="inlineStr">
        <is>
          <t>2019</t>
        </is>
      </c>
      <c r="B5799" t="inlineStr">
        <is>
          <t>Cultures</t>
        </is>
      </c>
      <c r="C5799" t="inlineStr">
        <is>
          <t>Cerises</t>
        </is>
      </c>
      <c r="D5799" t="n">
        <v>34.9</v>
      </c>
      <c r="E5799" t="inlineStr"/>
      <c r="F5799" t="inlineStr"/>
      <c r="G5799" t="inlineStr"/>
      <c r="H5799" t="inlineStr"/>
      <c r="I5799" t="inlineStr"/>
      <c r="J5799" t="inlineStr"/>
      <c r="K5799" t="inlineStr">
        <is>
          <t>déterminé</t>
        </is>
      </c>
    </row>
    <row r="5800">
      <c r="A5800" t="inlineStr">
        <is>
          <t>2019</t>
        </is>
      </c>
      <c r="B5800" t="inlineStr">
        <is>
          <t>Cultures</t>
        </is>
      </c>
      <c r="C5800" t="inlineStr">
        <is>
          <t>Bigarreau</t>
        </is>
      </c>
      <c r="D5800" t="n">
        <v>32.1</v>
      </c>
      <c r="E5800" t="n">
        <v>32.1175</v>
      </c>
      <c r="F5800" t="n">
        <v>1.605875</v>
      </c>
      <c r="G5800" t="n">
        <v>0.1</v>
      </c>
      <c r="H5800" t="n">
        <v>0</v>
      </c>
      <c r="I5800" t="n">
        <v>500000000</v>
      </c>
      <c r="J5800" t="n">
        <v>0</v>
      </c>
      <c r="K5800" t="inlineStr">
        <is>
          <t>mesuré</t>
        </is>
      </c>
    </row>
    <row r="5801">
      <c r="A5801" t="inlineStr">
        <is>
          <t>2019</t>
        </is>
      </c>
      <c r="B5801" t="inlineStr">
        <is>
          <t>Cultures</t>
        </is>
      </c>
      <c r="C5801" t="inlineStr">
        <is>
          <t>Autre variété de cerises, n.c.a.</t>
        </is>
      </c>
      <c r="D5801" t="n">
        <v>2.7</v>
      </c>
      <c r="E5801" t="n">
        <v>2.7375</v>
      </c>
      <c r="F5801" t="n">
        <v>0.136875</v>
      </c>
      <c r="G5801" t="n">
        <v>0.1</v>
      </c>
      <c r="H5801" t="n">
        <v>0</v>
      </c>
      <c r="I5801" t="n">
        <v>500000000</v>
      </c>
      <c r="J5801" t="n">
        <v>0</v>
      </c>
      <c r="K5801" t="inlineStr">
        <is>
          <t>mesuré</t>
        </is>
      </c>
    </row>
    <row r="5802">
      <c r="A5802" t="inlineStr">
        <is>
          <t>2019</t>
        </is>
      </c>
      <c r="B5802" t="inlineStr">
        <is>
          <t>Cultures</t>
        </is>
      </c>
      <c r="C5802" t="inlineStr">
        <is>
          <t>Pêches, nectarines et brugnons</t>
        </is>
      </c>
      <c r="D5802" t="n">
        <v>198</v>
      </c>
      <c r="E5802" t="inlineStr"/>
      <c r="F5802" t="inlineStr"/>
      <c r="G5802" t="inlineStr"/>
      <c r="H5802" t="inlineStr"/>
      <c r="I5802" t="inlineStr"/>
      <c r="J5802" t="inlineStr"/>
      <c r="K5802" t="inlineStr">
        <is>
          <t>déterminé</t>
        </is>
      </c>
    </row>
    <row r="5803">
      <c r="A5803" t="inlineStr">
        <is>
          <t>2019</t>
        </is>
      </c>
      <c r="B5803" t="inlineStr">
        <is>
          <t>Cultures</t>
        </is>
      </c>
      <c r="C5803" t="inlineStr">
        <is>
          <t>Pêches</t>
        </is>
      </c>
      <c r="D5803" t="n">
        <v>106</v>
      </c>
      <c r="E5803" t="n">
        <v>106.0484</v>
      </c>
      <c r="F5803" t="n">
        <v>5.302420000000001</v>
      </c>
      <c r="G5803" t="n">
        <v>0.1</v>
      </c>
      <c r="H5803" t="n">
        <v>0</v>
      </c>
      <c r="I5803" t="n">
        <v>500000000</v>
      </c>
      <c r="J5803" t="n">
        <v>0</v>
      </c>
      <c r="K5803" t="inlineStr">
        <is>
          <t>mesuré</t>
        </is>
      </c>
    </row>
    <row r="5804">
      <c r="A5804" t="inlineStr">
        <is>
          <t>2019</t>
        </is>
      </c>
      <c r="B5804" t="inlineStr">
        <is>
          <t>Cultures</t>
        </is>
      </c>
      <c r="C5804" t="inlineStr">
        <is>
          <t>Nectarines et brugnons</t>
        </is>
      </c>
      <c r="D5804" t="n">
        <v>91.59999999999999</v>
      </c>
      <c r="E5804" t="n">
        <v>91.58450000000001</v>
      </c>
      <c r="F5804" t="n">
        <v>4.579225</v>
      </c>
      <c r="G5804" t="n">
        <v>0.09999999999999999</v>
      </c>
      <c r="H5804" t="n">
        <v>0</v>
      </c>
      <c r="I5804" t="n">
        <v>500000000</v>
      </c>
      <c r="J5804" t="n">
        <v>0</v>
      </c>
      <c r="K5804" t="inlineStr">
        <is>
          <t>mesuré</t>
        </is>
      </c>
    </row>
    <row r="5805">
      <c r="A5805" t="inlineStr">
        <is>
          <t>2019</t>
        </is>
      </c>
      <c r="B5805" t="inlineStr">
        <is>
          <t>Cultures</t>
        </is>
      </c>
      <c r="C5805" t="inlineStr">
        <is>
          <t>Prunes</t>
        </is>
      </c>
      <c r="D5805" t="n">
        <v>205</v>
      </c>
      <c r="E5805" t="inlineStr"/>
      <c r="F5805" t="inlineStr"/>
      <c r="G5805" t="inlineStr"/>
      <c r="H5805" t="inlineStr"/>
      <c r="I5805" t="inlineStr"/>
      <c r="J5805" t="inlineStr"/>
      <c r="K5805" t="inlineStr">
        <is>
          <t>déterminé</t>
        </is>
      </c>
    </row>
    <row r="5806">
      <c r="A5806" t="inlineStr">
        <is>
          <t>2019</t>
        </is>
      </c>
      <c r="B5806" t="inlineStr">
        <is>
          <t>Cultures</t>
        </is>
      </c>
      <c r="C5806" t="inlineStr">
        <is>
          <t>Prune d'ente et hybride</t>
        </is>
      </c>
      <c r="D5806" t="n">
        <v>136</v>
      </c>
      <c r="E5806" t="n">
        <v>135.5032</v>
      </c>
      <c r="F5806" t="n">
        <v>6.775160000000001</v>
      </c>
      <c r="G5806" t="n">
        <v>0.1</v>
      </c>
      <c r="H5806" t="n">
        <v>0</v>
      </c>
      <c r="I5806" t="n">
        <v>500000000</v>
      </c>
      <c r="J5806" t="n">
        <v>0</v>
      </c>
      <c r="K5806" t="inlineStr">
        <is>
          <t>mesuré</t>
        </is>
      </c>
    </row>
    <row r="5807">
      <c r="A5807" t="inlineStr">
        <is>
          <t>2019</t>
        </is>
      </c>
      <c r="B5807" t="inlineStr">
        <is>
          <t>Cultures</t>
        </is>
      </c>
      <c r="C5807" t="inlineStr">
        <is>
          <t>Mirabelle</t>
        </is>
      </c>
      <c r="D5807" t="n">
        <v>15.3</v>
      </c>
      <c r="E5807" t="n">
        <v>15.2917</v>
      </c>
      <c r="F5807" t="n">
        <v>0.7645850000000001</v>
      </c>
      <c r="G5807" t="n">
        <v>0.1</v>
      </c>
      <c r="H5807" t="n">
        <v>0</v>
      </c>
      <c r="I5807" t="n">
        <v>500000000</v>
      </c>
      <c r="J5807" t="n">
        <v>0</v>
      </c>
      <c r="K5807" t="inlineStr">
        <is>
          <t>mesuré</t>
        </is>
      </c>
    </row>
    <row r="5808">
      <c r="A5808" t="inlineStr">
        <is>
          <t>2019</t>
        </is>
      </c>
      <c r="B5808" t="inlineStr">
        <is>
          <t>Cultures</t>
        </is>
      </c>
      <c r="C5808" t="inlineStr">
        <is>
          <t>Reine-claude</t>
        </is>
      </c>
      <c r="D5808" t="n">
        <v>15.9</v>
      </c>
      <c r="E5808" t="n">
        <v>15.8857</v>
      </c>
      <c r="F5808" t="n">
        <v>0.794285</v>
      </c>
      <c r="G5808" t="n">
        <v>0.1</v>
      </c>
      <c r="H5808" t="n">
        <v>0</v>
      </c>
      <c r="I5808" t="n">
        <v>500000000</v>
      </c>
      <c r="J5808" t="n">
        <v>0</v>
      </c>
      <c r="K5808" t="inlineStr">
        <is>
          <t>mesuré</t>
        </is>
      </c>
    </row>
    <row r="5809">
      <c r="A5809" t="inlineStr">
        <is>
          <t>2019</t>
        </is>
      </c>
      <c r="B5809" t="inlineStr">
        <is>
          <t>Cultures</t>
        </is>
      </c>
      <c r="C5809" t="inlineStr">
        <is>
          <t>Quetsche</t>
        </is>
      </c>
      <c r="D5809" t="n">
        <v>2.7</v>
      </c>
      <c r="E5809" t="n">
        <v>2.682</v>
      </c>
      <c r="F5809" t="n">
        <v>0.1341</v>
      </c>
      <c r="G5809" t="n">
        <v>0.1</v>
      </c>
      <c r="H5809" t="n">
        <v>0</v>
      </c>
      <c r="I5809" t="n">
        <v>500000000</v>
      </c>
      <c r="J5809" t="n">
        <v>0</v>
      </c>
      <c r="K5809" t="inlineStr">
        <is>
          <t>mesuré</t>
        </is>
      </c>
    </row>
    <row r="5810">
      <c r="A5810" t="inlineStr">
        <is>
          <t>2019</t>
        </is>
      </c>
      <c r="B5810" t="inlineStr">
        <is>
          <t>Cultures</t>
        </is>
      </c>
      <c r="C5810" t="inlineStr">
        <is>
          <t>Autres variétés prunes n.c.a.</t>
        </is>
      </c>
      <c r="D5810" t="n">
        <v>35.7</v>
      </c>
      <c r="E5810" t="n">
        <v>35.7454</v>
      </c>
      <c r="F5810" t="n">
        <v>1.78727</v>
      </c>
      <c r="G5810" t="n">
        <v>0.1</v>
      </c>
      <c r="H5810" t="n">
        <v>0</v>
      </c>
      <c r="I5810" t="n">
        <v>500000000</v>
      </c>
      <c r="J5810" t="n">
        <v>0</v>
      </c>
      <c r="K5810" t="inlineStr">
        <is>
          <t>mesuré</t>
        </is>
      </c>
    </row>
    <row r="5811">
      <c r="A5811" t="inlineStr">
        <is>
          <t>2019</t>
        </is>
      </c>
      <c r="B5811" t="inlineStr">
        <is>
          <t>Cultures</t>
        </is>
      </c>
      <c r="C5811" t="inlineStr">
        <is>
          <t>Prunelles</t>
        </is>
      </c>
      <c r="D5811" t="n">
        <v>19.5</v>
      </c>
      <c r="E5811" t="inlineStr"/>
      <c r="F5811" t="inlineStr"/>
      <c r="G5811" t="inlineStr"/>
      <c r="H5811" t="inlineStr"/>
      <c r="I5811" t="inlineStr"/>
      <c r="J5811" t="inlineStr"/>
      <c r="K5811" t="inlineStr">
        <is>
          <t>libre unbounded</t>
        </is>
      </c>
    </row>
    <row r="5812">
      <c r="A5812" t="inlineStr">
        <is>
          <t>2019</t>
        </is>
      </c>
      <c r="B5812" t="inlineStr">
        <is>
          <t>Cultures</t>
        </is>
      </c>
      <c r="C5812" t="inlineStr">
        <is>
          <t>Autres fruits à pépins et à noyau n.c.a.</t>
        </is>
      </c>
      <c r="D5812" t="n">
        <v>5.2</v>
      </c>
      <c r="E5812" t="inlineStr"/>
      <c r="F5812" t="inlineStr"/>
      <c r="G5812" t="inlineStr"/>
      <c r="H5812" t="inlineStr"/>
      <c r="I5812" t="inlineStr"/>
      <c r="J5812" t="inlineStr"/>
      <c r="K5812" t="inlineStr">
        <is>
          <t>déterminé</t>
        </is>
      </c>
    </row>
    <row r="5813">
      <c r="A5813" t="inlineStr">
        <is>
          <t>2019</t>
        </is>
      </c>
      <c r="B5813" t="inlineStr">
        <is>
          <t>Cultures</t>
        </is>
      </c>
      <c r="C5813" t="inlineStr">
        <is>
          <t>Pavie</t>
        </is>
      </c>
      <c r="D5813" t="n">
        <v>5.2</v>
      </c>
      <c r="E5813" t="n">
        <v>5.1863</v>
      </c>
      <c r="F5813" t="n">
        <v>0.259315</v>
      </c>
      <c r="G5813" t="n">
        <v>0.1</v>
      </c>
      <c r="H5813" t="n">
        <v>0</v>
      </c>
      <c r="I5813" t="n">
        <v>500000000</v>
      </c>
      <c r="J5813" t="n">
        <v>0</v>
      </c>
      <c r="K5813" t="inlineStr">
        <is>
          <t>mesuré</t>
        </is>
      </c>
    </row>
    <row r="5814">
      <c r="A5814" t="inlineStr">
        <is>
          <t>2019</t>
        </is>
      </c>
      <c r="B5814" t="inlineStr">
        <is>
          <t>Cultures</t>
        </is>
      </c>
      <c r="C5814" t="inlineStr">
        <is>
          <t>Autres fruits d'arbres ou d'arbustes et fruits à coque</t>
        </is>
      </c>
      <c r="D5814" t="n">
        <v>264</v>
      </c>
      <c r="E5814" t="inlineStr"/>
      <c r="F5814" t="inlineStr"/>
      <c r="G5814" t="inlineStr"/>
      <c r="H5814" t="inlineStr"/>
      <c r="I5814" t="inlineStr"/>
      <c r="J5814" t="inlineStr"/>
      <c r="K5814" t="inlineStr">
        <is>
          <t>libre unbounded</t>
        </is>
      </c>
    </row>
    <row r="5815">
      <c r="A5815" t="inlineStr">
        <is>
          <t>2019</t>
        </is>
      </c>
      <c r="B5815" t="inlineStr">
        <is>
          <t>Cultures</t>
        </is>
      </c>
      <c r="C5815" t="inlineStr">
        <is>
          <t>Kakis</t>
        </is>
      </c>
      <c r="D5815" t="n">
        <v>15</v>
      </c>
      <c r="E5815" t="inlineStr"/>
      <c r="F5815" t="inlineStr"/>
      <c r="G5815" t="inlineStr"/>
      <c r="H5815" t="inlineStr"/>
      <c r="I5815" t="inlineStr"/>
      <c r="J5815" t="inlineStr"/>
      <c r="K5815" t="inlineStr">
        <is>
          <t>libre unbounded</t>
        </is>
      </c>
    </row>
    <row r="5816">
      <c r="A5816" t="inlineStr">
        <is>
          <t>2019</t>
        </is>
      </c>
      <c r="B5816" t="inlineStr">
        <is>
          <t>Cultures</t>
        </is>
      </c>
      <c r="C5816" t="inlineStr">
        <is>
          <t>Baies et fruits du genre vaccinium</t>
        </is>
      </c>
      <c r="D5816" t="n">
        <v>132</v>
      </c>
      <c r="E5816" t="inlineStr"/>
      <c r="F5816" t="inlineStr"/>
      <c r="G5816" t="inlineStr"/>
      <c r="H5816" t="inlineStr"/>
      <c r="I5816" t="inlineStr"/>
      <c r="J5816" t="inlineStr"/>
      <c r="K5816" t="inlineStr">
        <is>
          <t>déterminé</t>
        </is>
      </c>
    </row>
    <row r="5817">
      <c r="A5817" t="inlineStr">
        <is>
          <t>2019</t>
        </is>
      </c>
      <c r="B5817" t="inlineStr">
        <is>
          <t>Cultures</t>
        </is>
      </c>
      <c r="C5817" t="inlineStr">
        <is>
          <t>Kiwis</t>
        </is>
      </c>
      <c r="D5817" t="n">
        <v>55.8</v>
      </c>
      <c r="E5817" t="n">
        <v>55.8261</v>
      </c>
      <c r="F5817" t="n">
        <v>2.791305</v>
      </c>
      <c r="G5817" t="n">
        <v>0.1</v>
      </c>
      <c r="H5817" t="n">
        <v>0</v>
      </c>
      <c r="I5817" t="n">
        <v>500000000</v>
      </c>
      <c r="J5817" t="n">
        <v>0</v>
      </c>
      <c r="K5817" t="inlineStr">
        <is>
          <t>mesuré</t>
        </is>
      </c>
    </row>
    <row r="5818">
      <c r="A5818" t="inlineStr">
        <is>
          <t>2019</t>
        </is>
      </c>
      <c r="B5818" t="inlineStr">
        <is>
          <t>Cultures</t>
        </is>
      </c>
      <c r="C5818" t="inlineStr">
        <is>
          <t>Framboises</t>
        </is>
      </c>
      <c r="D5818" t="n">
        <v>5.5</v>
      </c>
      <c r="E5818" t="n">
        <v>5.452199999999999</v>
      </c>
      <c r="F5818" t="n">
        <v>0.27261</v>
      </c>
      <c r="G5818" t="n">
        <v>0.09999999999999999</v>
      </c>
      <c r="H5818" t="n">
        <v>0</v>
      </c>
      <c r="I5818" t="n">
        <v>500000000</v>
      </c>
      <c r="J5818" t="n">
        <v>0</v>
      </c>
      <c r="K5818" t="inlineStr">
        <is>
          <t>mesuré</t>
        </is>
      </c>
    </row>
    <row r="5819">
      <c r="A5819" t="inlineStr">
        <is>
          <t>2019</t>
        </is>
      </c>
      <c r="B5819" t="inlineStr">
        <is>
          <t>Cultures</t>
        </is>
      </c>
      <c r="C5819" t="inlineStr">
        <is>
          <t>Fraises</t>
        </is>
      </c>
      <c r="D5819" t="n">
        <v>60.3</v>
      </c>
      <c r="E5819" t="inlineStr"/>
      <c r="F5819" t="inlineStr"/>
      <c r="G5819" t="inlineStr"/>
      <c r="H5819" t="inlineStr"/>
      <c r="I5819" t="inlineStr"/>
      <c r="J5819" t="inlineStr"/>
      <c r="K5819" t="inlineStr">
        <is>
          <t>déterminé</t>
        </is>
      </c>
    </row>
    <row r="5820">
      <c r="A5820" t="inlineStr">
        <is>
          <t>2019</t>
        </is>
      </c>
      <c r="B5820" t="inlineStr">
        <is>
          <t>Cultures</t>
        </is>
      </c>
      <c r="C5820" t="inlineStr">
        <is>
          <t>Fraises sous serres</t>
        </is>
      </c>
      <c r="D5820" t="n">
        <v>39.2</v>
      </c>
      <c r="E5820" t="n">
        <v>39.206</v>
      </c>
      <c r="F5820" t="n">
        <v>1.9603</v>
      </c>
      <c r="G5820" t="n">
        <v>0.1</v>
      </c>
      <c r="H5820" t="n">
        <v>0</v>
      </c>
      <c r="I5820" t="n">
        <v>500000000</v>
      </c>
      <c r="J5820" t="n">
        <v>0</v>
      </c>
      <c r="K5820" t="inlineStr">
        <is>
          <t>mesuré</t>
        </is>
      </c>
    </row>
    <row r="5821">
      <c r="A5821" t="inlineStr">
        <is>
          <t>2019</t>
        </is>
      </c>
      <c r="B5821" t="inlineStr">
        <is>
          <t>Cultures</t>
        </is>
      </c>
      <c r="C5821" t="inlineStr">
        <is>
          <t>Fraises en plein air</t>
        </is>
      </c>
      <c r="D5821" t="n">
        <v>21.1</v>
      </c>
      <c r="E5821" t="n">
        <v>21.1038</v>
      </c>
      <c r="F5821" t="n">
        <v>1.05519</v>
      </c>
      <c r="G5821" t="n">
        <v>0.1</v>
      </c>
      <c r="H5821" t="n">
        <v>0</v>
      </c>
      <c r="I5821" t="n">
        <v>500000000</v>
      </c>
      <c r="J5821" t="n">
        <v>0</v>
      </c>
      <c r="K5821" t="inlineStr">
        <is>
          <t>mesuré</t>
        </is>
      </c>
    </row>
    <row r="5822">
      <c r="A5822" t="inlineStr">
        <is>
          <t>2019</t>
        </is>
      </c>
      <c r="B5822" t="inlineStr">
        <is>
          <t>Cultures</t>
        </is>
      </c>
      <c r="C5822" t="inlineStr">
        <is>
          <t>Autres baies, fruits du genre vaccinium n.c.a.</t>
        </is>
      </c>
      <c r="D5822" t="n">
        <v>10.7</v>
      </c>
      <c r="E5822" t="inlineStr"/>
      <c r="F5822" t="inlineStr"/>
      <c r="G5822" t="inlineStr"/>
      <c r="H5822" t="inlineStr"/>
      <c r="I5822" t="inlineStr"/>
      <c r="J5822" t="inlineStr"/>
      <c r="K5822" t="inlineStr">
        <is>
          <t>déterminé</t>
        </is>
      </c>
    </row>
    <row r="5823">
      <c r="A5823" t="inlineStr">
        <is>
          <t>2019</t>
        </is>
      </c>
      <c r="B5823" t="inlineStr">
        <is>
          <t>Cultures</t>
        </is>
      </c>
      <c r="C5823" t="inlineStr">
        <is>
          <t>Groseilles</t>
        </is>
      </c>
      <c r="D5823" t="n">
        <v>2.1</v>
      </c>
      <c r="E5823" t="n">
        <v>2.063</v>
      </c>
      <c r="F5823" t="n">
        <v>0.10315</v>
      </c>
      <c r="G5823" t="n">
        <v>0.1</v>
      </c>
      <c r="H5823" t="n">
        <v>0</v>
      </c>
      <c r="I5823" t="n">
        <v>500000000</v>
      </c>
      <c r="J5823" t="n">
        <v>0</v>
      </c>
      <c r="K5823" t="inlineStr">
        <is>
          <t>mesuré</t>
        </is>
      </c>
    </row>
    <row r="5824">
      <c r="A5824" t="inlineStr">
        <is>
          <t>2019</t>
        </is>
      </c>
      <c r="B5824" t="inlineStr">
        <is>
          <t>Cultures</t>
        </is>
      </c>
      <c r="C5824" t="inlineStr">
        <is>
          <t>Cassis et myrtilles</t>
        </is>
      </c>
      <c r="D5824" t="n">
        <v>8.699999999999999</v>
      </c>
      <c r="E5824" t="n">
        <v>8.678100000000001</v>
      </c>
      <c r="F5824" t="n">
        <v>0.433905</v>
      </c>
      <c r="G5824" t="n">
        <v>0.1</v>
      </c>
      <c r="H5824" t="n">
        <v>0</v>
      </c>
      <c r="I5824" t="n">
        <v>500000000</v>
      </c>
      <c r="J5824" t="n">
        <v>0</v>
      </c>
      <c r="K5824" t="inlineStr">
        <is>
          <t>mesuré</t>
        </is>
      </c>
    </row>
    <row r="5825">
      <c r="A5825" t="inlineStr">
        <is>
          <t>2019</t>
        </is>
      </c>
      <c r="B5825" t="inlineStr">
        <is>
          <t>Cultures</t>
        </is>
      </c>
      <c r="C5825" t="inlineStr">
        <is>
          <t>Fruits à coque</t>
        </is>
      </c>
      <c r="D5825" t="n">
        <v>117</v>
      </c>
      <c r="E5825" t="inlineStr"/>
      <c r="F5825" t="inlineStr"/>
      <c r="G5825" t="inlineStr"/>
      <c r="H5825" t="inlineStr"/>
      <c r="I5825" t="inlineStr"/>
      <c r="J5825" t="inlineStr"/>
      <c r="K5825" t="inlineStr">
        <is>
          <t>libre unbounded</t>
        </is>
      </c>
    </row>
    <row r="5826">
      <c r="A5826" t="inlineStr">
        <is>
          <t>2019</t>
        </is>
      </c>
      <c r="B5826" t="inlineStr">
        <is>
          <t>Cultures</t>
        </is>
      </c>
      <c r="C5826" t="inlineStr">
        <is>
          <t>Amandes</t>
        </is>
      </c>
      <c r="D5826" t="n">
        <v>1.1</v>
      </c>
      <c r="E5826" t="n">
        <v>1.1327</v>
      </c>
      <c r="F5826" t="n">
        <v>0.056635</v>
      </c>
      <c r="G5826" t="n">
        <v>0.1</v>
      </c>
      <c r="H5826" t="n">
        <v>0</v>
      </c>
      <c r="I5826" t="n">
        <v>500000000</v>
      </c>
      <c r="J5826" t="n">
        <v>0</v>
      </c>
      <c r="K5826" t="inlineStr">
        <is>
          <t>mesuré</t>
        </is>
      </c>
    </row>
    <row r="5827">
      <c r="A5827" t="inlineStr">
        <is>
          <t>2019</t>
        </is>
      </c>
      <c r="B5827" t="inlineStr">
        <is>
          <t>Cultures</t>
        </is>
      </c>
      <c r="C5827" t="inlineStr">
        <is>
          <t>Châtaignes et marrons</t>
        </is>
      </c>
      <c r="D5827" t="n">
        <v>7.3</v>
      </c>
      <c r="E5827" t="n">
        <v>7.3477</v>
      </c>
      <c r="F5827" t="n">
        <v>0.367385</v>
      </c>
      <c r="G5827" t="n">
        <v>0.1</v>
      </c>
      <c r="H5827" t="n">
        <v>0</v>
      </c>
      <c r="I5827" t="n">
        <v>500000000</v>
      </c>
      <c r="J5827" t="n">
        <v>0</v>
      </c>
      <c r="K5827" t="inlineStr">
        <is>
          <t>mesuré</t>
        </is>
      </c>
    </row>
    <row r="5828">
      <c r="A5828" t="inlineStr">
        <is>
          <t>2019</t>
        </is>
      </c>
      <c r="B5828" t="inlineStr">
        <is>
          <t>Cultures</t>
        </is>
      </c>
      <c r="C5828" t="inlineStr">
        <is>
          <t>Noisettes</t>
        </is>
      </c>
      <c r="D5828" t="n">
        <v>11.7</v>
      </c>
      <c r="E5828" t="n">
        <v>11.6589</v>
      </c>
      <c r="F5828" t="n">
        <v>0.5829449999999999</v>
      </c>
      <c r="G5828" t="n">
        <v>0.09999999999999999</v>
      </c>
      <c r="H5828" t="n">
        <v>0</v>
      </c>
      <c r="I5828" t="n">
        <v>500000000</v>
      </c>
      <c r="J5828" t="n">
        <v>0</v>
      </c>
      <c r="K5828" t="inlineStr">
        <is>
          <t>mesuré</t>
        </is>
      </c>
    </row>
    <row r="5829">
      <c r="A5829" t="inlineStr">
        <is>
          <t>2019</t>
        </is>
      </c>
      <c r="B5829" t="inlineStr">
        <is>
          <t>Cultures</t>
        </is>
      </c>
      <c r="C5829" t="inlineStr">
        <is>
          <t>Pistaches</t>
        </is>
      </c>
      <c r="D5829" t="n">
        <v>3.9</v>
      </c>
      <c r="E5829" t="inlineStr"/>
      <c r="F5829" t="inlineStr"/>
      <c r="G5829" t="inlineStr"/>
      <c r="H5829" t="inlineStr"/>
      <c r="I5829" t="inlineStr"/>
      <c r="J5829" t="inlineStr"/>
      <c r="K5829" t="inlineStr">
        <is>
          <t>libre unbounded</t>
        </is>
      </c>
    </row>
    <row r="5830">
      <c r="A5830" t="inlineStr">
        <is>
          <t>2019</t>
        </is>
      </c>
      <c r="B5830" t="inlineStr">
        <is>
          <t>Cultures</t>
        </is>
      </c>
      <c r="C5830" t="inlineStr">
        <is>
          <t>Noix</t>
        </is>
      </c>
      <c r="D5830" t="n">
        <v>34.9</v>
      </c>
      <c r="E5830" t="n">
        <v>34.9457</v>
      </c>
      <c r="F5830" t="n">
        <v>1.747285</v>
      </c>
      <c r="G5830" t="n">
        <v>0.1</v>
      </c>
      <c r="H5830" t="n">
        <v>0</v>
      </c>
      <c r="I5830" t="n">
        <v>500000000</v>
      </c>
      <c r="J5830" t="n">
        <v>0</v>
      </c>
      <c r="K5830" t="inlineStr">
        <is>
          <t>mesuré</t>
        </is>
      </c>
    </row>
    <row r="5831">
      <c r="A5831" t="inlineStr">
        <is>
          <t>2019</t>
        </is>
      </c>
      <c r="B5831" t="inlineStr">
        <is>
          <t>Cultures</t>
        </is>
      </c>
      <c r="C5831" t="inlineStr">
        <is>
          <t>Autres fruits à coque</t>
        </is>
      </c>
      <c r="D5831" t="n">
        <v>58.1</v>
      </c>
      <c r="E5831" t="inlineStr"/>
      <c r="F5831" t="inlineStr"/>
      <c r="G5831" t="inlineStr"/>
      <c r="H5831" t="inlineStr"/>
      <c r="I5831" t="inlineStr"/>
      <c r="J5831" t="inlineStr"/>
      <c r="K5831" t="inlineStr">
        <is>
          <t>libre unbounded</t>
        </is>
      </c>
    </row>
    <row r="5832">
      <c r="A5832" t="inlineStr">
        <is>
          <t>2019</t>
        </is>
      </c>
      <c r="B5832" t="inlineStr">
        <is>
          <t>Cultures</t>
        </is>
      </c>
      <c r="C5832" t="inlineStr">
        <is>
          <t>Noix du Brésil</t>
        </is>
      </c>
      <c r="D5832" t="n">
        <v>6.9</v>
      </c>
      <c r="E5832" t="inlineStr"/>
      <c r="F5832" t="inlineStr"/>
      <c r="G5832" t="inlineStr"/>
      <c r="H5832" t="inlineStr"/>
      <c r="I5832" t="inlineStr"/>
      <c r="J5832" t="inlineStr"/>
      <c r="K5832" t="inlineStr">
        <is>
          <t>libre unbounded</t>
        </is>
      </c>
    </row>
    <row r="5833">
      <c r="A5833" t="inlineStr">
        <is>
          <t>2019</t>
        </is>
      </c>
      <c r="B5833" t="inlineStr">
        <is>
          <t>Cultures</t>
        </is>
      </c>
      <c r="C5833" t="inlineStr">
        <is>
          <t>Noix de cajou</t>
        </is>
      </c>
      <c r="D5833" t="n">
        <v>12.8</v>
      </c>
      <c r="E5833" t="inlineStr"/>
      <c r="F5833" t="inlineStr"/>
      <c r="G5833" t="inlineStr"/>
      <c r="H5833" t="inlineStr"/>
      <c r="I5833" t="inlineStr"/>
      <c r="J5833" t="inlineStr"/>
      <c r="K5833" t="inlineStr">
        <is>
          <t>libre unbounded</t>
        </is>
      </c>
    </row>
    <row r="5834">
      <c r="A5834" t="inlineStr">
        <is>
          <t>2019</t>
        </is>
      </c>
      <c r="B5834" t="inlineStr">
        <is>
          <t>Cultures</t>
        </is>
      </c>
      <c r="C5834" t="inlineStr">
        <is>
          <t>Noix macadamia</t>
        </is>
      </c>
      <c r="D5834" t="n">
        <v>8.699999999999999</v>
      </c>
      <c r="E5834" t="inlineStr"/>
      <c r="F5834" t="inlineStr"/>
      <c r="G5834" t="inlineStr"/>
      <c r="H5834" t="inlineStr"/>
      <c r="I5834" t="inlineStr"/>
      <c r="J5834" t="inlineStr"/>
      <c r="K5834" t="inlineStr">
        <is>
          <t>libre unbounded</t>
        </is>
      </c>
    </row>
    <row r="5835">
      <c r="A5835" t="inlineStr">
        <is>
          <t>2019</t>
        </is>
      </c>
      <c r="B5835" t="inlineStr">
        <is>
          <t>Cultures</t>
        </is>
      </c>
      <c r="C5835" t="inlineStr">
        <is>
          <t>Autres fruits à coque, n.c.a</t>
        </is>
      </c>
      <c r="D5835" t="n">
        <v>29.7</v>
      </c>
      <c r="E5835" t="inlineStr"/>
      <c r="F5835" t="inlineStr"/>
      <c r="G5835" t="inlineStr"/>
      <c r="H5835" t="inlineStr"/>
      <c r="I5835" t="inlineStr"/>
      <c r="J5835" t="inlineStr"/>
      <c r="K5835" t="inlineStr">
        <is>
          <t>libre unbounded</t>
        </is>
      </c>
    </row>
    <row r="5836">
      <c r="A5836" t="inlineStr">
        <is>
          <t>2019</t>
        </is>
      </c>
      <c r="B5836" t="inlineStr">
        <is>
          <t>Cultures</t>
        </is>
      </c>
      <c r="C5836" t="inlineStr">
        <is>
          <t>Noix de cola</t>
        </is>
      </c>
      <c r="D5836" t="n">
        <v>21.9</v>
      </c>
      <c r="E5836" t="inlineStr"/>
      <c r="F5836" t="inlineStr"/>
      <c r="G5836" t="inlineStr"/>
      <c r="H5836" t="inlineStr"/>
      <c r="I5836" t="inlineStr"/>
      <c r="J5836" t="inlineStr"/>
      <c r="K5836" t="inlineStr">
        <is>
          <t>libre unbounded</t>
        </is>
      </c>
    </row>
    <row r="5837">
      <c r="A5837" t="inlineStr">
        <is>
          <t>2019</t>
        </is>
      </c>
      <c r="B5837" t="inlineStr">
        <is>
          <t>Cultures</t>
        </is>
      </c>
      <c r="C5837" t="inlineStr">
        <is>
          <t>Noix d'arec</t>
        </is>
      </c>
      <c r="D5837" t="n">
        <v>4.8</v>
      </c>
      <c r="E5837" t="inlineStr"/>
      <c r="F5837" t="inlineStr"/>
      <c r="G5837" t="inlineStr"/>
      <c r="H5837" t="inlineStr"/>
      <c r="I5837" t="inlineStr"/>
      <c r="J5837" t="inlineStr"/>
      <c r="K5837" t="inlineStr">
        <is>
          <t>libre unbounded</t>
        </is>
      </c>
    </row>
    <row r="5838">
      <c r="A5838" t="inlineStr">
        <is>
          <t>2019</t>
        </is>
      </c>
      <c r="B5838" t="inlineStr">
        <is>
          <t>Cultures</t>
        </is>
      </c>
      <c r="C5838" t="inlineStr">
        <is>
          <t>Autres fruits à coque, n.c.a, n.c.a</t>
        </is>
      </c>
      <c r="D5838" t="n">
        <v>3</v>
      </c>
      <c r="E5838" t="inlineStr"/>
      <c r="F5838" t="inlineStr"/>
      <c r="G5838" t="inlineStr"/>
      <c r="H5838" t="inlineStr"/>
      <c r="I5838" t="inlineStr"/>
      <c r="J5838" t="inlineStr"/>
      <c r="K5838" t="inlineStr">
        <is>
          <t>libre unbounded</t>
        </is>
      </c>
    </row>
    <row r="5839">
      <c r="A5839" t="inlineStr">
        <is>
          <t>2019</t>
        </is>
      </c>
      <c r="B5839" t="inlineStr">
        <is>
          <t>Cultures</t>
        </is>
      </c>
      <c r="C5839" t="inlineStr">
        <is>
          <t>Fruits oléagineux</t>
        </is>
      </c>
      <c r="D5839" t="n">
        <v>2.5</v>
      </c>
      <c r="E5839" t="inlineStr"/>
      <c r="F5839" t="inlineStr"/>
      <c r="G5839" t="inlineStr"/>
      <c r="H5839" t="inlineStr"/>
      <c r="I5839" t="inlineStr"/>
      <c r="J5839" t="inlineStr"/>
      <c r="K5839" t="inlineStr">
        <is>
          <t>déterminé</t>
        </is>
      </c>
    </row>
    <row r="5840">
      <c r="A5840" t="inlineStr">
        <is>
          <t>2019</t>
        </is>
      </c>
      <c r="B5840" t="inlineStr">
        <is>
          <t>Cultures</t>
        </is>
      </c>
      <c r="C5840" t="inlineStr">
        <is>
          <t>Noix de coco</t>
        </is>
      </c>
      <c r="D5840" t="n">
        <v>2.5</v>
      </c>
      <c r="E5840" t="n">
        <v>2.4881</v>
      </c>
      <c r="F5840" t="n">
        <v>0.124405</v>
      </c>
      <c r="G5840" t="n">
        <v>0.1</v>
      </c>
      <c r="H5840" t="n">
        <v>0</v>
      </c>
      <c r="I5840" t="n">
        <v>500000000</v>
      </c>
      <c r="J5840" t="n">
        <v>0</v>
      </c>
      <c r="K5840" t="inlineStr">
        <is>
          <t>mesuré</t>
        </is>
      </c>
    </row>
    <row r="5841">
      <c r="A5841" t="inlineStr">
        <is>
          <t>2019</t>
        </is>
      </c>
      <c r="B5841" t="inlineStr">
        <is>
          <t>Cultures</t>
        </is>
      </c>
      <c r="C5841" t="inlineStr">
        <is>
          <t>Pertes liées à la production</t>
        </is>
      </c>
      <c r="D5841" t="n">
        <v>278</v>
      </c>
      <c r="E5841" t="inlineStr"/>
      <c r="F5841" t="inlineStr"/>
      <c r="G5841" t="inlineStr"/>
      <c r="H5841" t="inlineStr"/>
      <c r="I5841" t="inlineStr"/>
      <c r="J5841" t="inlineStr"/>
      <c r="K5841" t="inlineStr">
        <is>
          <t>libre</t>
        </is>
      </c>
    </row>
    <row r="5842">
      <c r="A5842" t="inlineStr">
        <is>
          <t>2019</t>
        </is>
      </c>
      <c r="B5842" t="inlineStr">
        <is>
          <t>Cultures</t>
        </is>
      </c>
      <c r="C5842" t="inlineStr">
        <is>
          <t>Autres légumes frais</t>
        </is>
      </c>
      <c r="D5842" t="n">
        <v>557</v>
      </c>
      <c r="E5842" t="inlineStr"/>
      <c r="F5842" t="inlineStr"/>
      <c r="G5842" t="inlineStr"/>
      <c r="H5842" t="inlineStr"/>
      <c r="I5842" t="inlineStr"/>
      <c r="J5842" t="inlineStr"/>
      <c r="K5842" t="inlineStr">
        <is>
          <t>déterminé</t>
        </is>
      </c>
    </row>
    <row r="5843">
      <c r="A5843" t="inlineStr">
        <is>
          <t>2019</t>
        </is>
      </c>
      <c r="B5843" t="inlineStr">
        <is>
          <t>Cultures</t>
        </is>
      </c>
      <c r="C5843" t="inlineStr">
        <is>
          <t>Fruits, frais ou secs</t>
        </is>
      </c>
      <c r="D5843" t="n">
        <v>740</v>
      </c>
      <c r="E5843" t="inlineStr"/>
      <c r="F5843" t="inlineStr"/>
      <c r="G5843" t="inlineStr"/>
      <c r="H5843" t="inlineStr"/>
      <c r="I5843" t="inlineStr"/>
      <c r="J5843" t="inlineStr"/>
      <c r="K5843" t="inlineStr">
        <is>
          <t>libre unbounded</t>
        </is>
      </c>
    </row>
    <row r="5844">
      <c r="A5844" t="inlineStr">
        <is>
          <t>2019</t>
        </is>
      </c>
      <c r="B5844" t="inlineStr">
        <is>
          <t>Cultures</t>
        </is>
      </c>
      <c r="C5844" t="inlineStr">
        <is>
          <t>Bananes plantains, frais ou secs</t>
        </is>
      </c>
      <c r="D5844" t="n">
        <v>28.5</v>
      </c>
      <c r="E5844" t="inlineStr"/>
      <c r="F5844" t="inlineStr"/>
      <c r="G5844" t="inlineStr"/>
      <c r="H5844" t="inlineStr"/>
      <c r="I5844" t="inlineStr"/>
      <c r="J5844" t="inlineStr"/>
      <c r="K5844" t="inlineStr">
        <is>
          <t>déterminé</t>
        </is>
      </c>
    </row>
    <row r="5845">
      <c r="A5845" t="inlineStr">
        <is>
          <t>2019</t>
        </is>
      </c>
      <c r="B5845" t="inlineStr">
        <is>
          <t>Cultures</t>
        </is>
      </c>
      <c r="C5845" t="inlineStr">
        <is>
          <t>Bananes fruits, fraîches ou sèches</t>
        </is>
      </c>
      <c r="D5845" t="n">
        <v>207</v>
      </c>
      <c r="E5845" t="inlineStr"/>
      <c r="F5845" t="inlineStr"/>
      <c r="G5845" t="inlineStr"/>
      <c r="H5845" t="inlineStr"/>
      <c r="I5845" t="inlineStr"/>
      <c r="J5845" t="inlineStr"/>
      <c r="K5845" t="inlineStr">
        <is>
          <t>déterminé</t>
        </is>
      </c>
    </row>
    <row r="5846">
      <c r="A5846" t="inlineStr">
        <is>
          <t>2019</t>
        </is>
      </c>
      <c r="B5846" t="inlineStr">
        <is>
          <t>Cultures</t>
        </is>
      </c>
      <c r="C5846" t="inlineStr">
        <is>
          <t>Dattes, fraîches ou sèches</t>
        </is>
      </c>
      <c r="D5846" t="n">
        <v>7</v>
      </c>
      <c r="E5846" t="inlineStr"/>
      <c r="F5846" t="inlineStr"/>
      <c r="G5846" t="inlineStr"/>
      <c r="H5846" t="inlineStr"/>
      <c r="I5846" t="inlineStr"/>
      <c r="J5846" t="inlineStr"/>
      <c r="K5846" t="inlineStr">
        <is>
          <t>libre unbounded</t>
        </is>
      </c>
    </row>
    <row r="5847">
      <c r="A5847" t="inlineStr">
        <is>
          <t>2019</t>
        </is>
      </c>
      <c r="B5847" t="inlineStr">
        <is>
          <t>Cultures</t>
        </is>
      </c>
      <c r="C5847" t="inlineStr">
        <is>
          <t>Figues, fraîches ou sèches</t>
        </is>
      </c>
      <c r="D5847" t="n">
        <v>3.3</v>
      </c>
      <c r="E5847" t="inlineStr"/>
      <c r="F5847" t="inlineStr"/>
      <c r="G5847" t="inlineStr"/>
      <c r="H5847" t="inlineStr"/>
      <c r="I5847" t="inlineStr"/>
      <c r="J5847" t="inlineStr"/>
      <c r="K5847" t="inlineStr">
        <is>
          <t>déterminé</t>
        </is>
      </c>
    </row>
    <row r="5848">
      <c r="A5848" t="inlineStr">
        <is>
          <t>2019</t>
        </is>
      </c>
      <c r="B5848" t="inlineStr">
        <is>
          <t>Cultures</t>
        </is>
      </c>
      <c r="C5848" t="inlineStr">
        <is>
          <t>Ananas, frais ou secs</t>
        </is>
      </c>
      <c r="D5848" t="n">
        <v>28.8</v>
      </c>
      <c r="E5848" t="inlineStr"/>
      <c r="F5848" t="inlineStr"/>
      <c r="G5848" t="inlineStr"/>
      <c r="H5848" t="inlineStr"/>
      <c r="I5848" t="inlineStr"/>
      <c r="J5848" t="inlineStr"/>
      <c r="K5848" t="inlineStr">
        <is>
          <t>déterminé</t>
        </is>
      </c>
    </row>
    <row r="5849">
      <c r="A5849" t="inlineStr">
        <is>
          <t>2019</t>
        </is>
      </c>
      <c r="B5849" t="inlineStr">
        <is>
          <t>Cultures</t>
        </is>
      </c>
      <c r="C5849" t="inlineStr">
        <is>
          <t>Avocats, frais ou secs</t>
        </is>
      </c>
      <c r="D5849" t="n">
        <v>2.1</v>
      </c>
      <c r="E5849" t="inlineStr"/>
      <c r="F5849" t="inlineStr"/>
      <c r="G5849" t="inlineStr"/>
      <c r="H5849" t="inlineStr"/>
      <c r="I5849" t="inlineStr"/>
      <c r="J5849" t="inlineStr"/>
      <c r="K5849" t="inlineStr">
        <is>
          <t>déterminé</t>
        </is>
      </c>
    </row>
    <row r="5850">
      <c r="A5850" t="inlineStr">
        <is>
          <t>2019</t>
        </is>
      </c>
      <c r="B5850" t="inlineStr">
        <is>
          <t>Cultures</t>
        </is>
      </c>
      <c r="C5850" t="inlineStr">
        <is>
          <t>Goyaves, mangues et mangoustans, frais ou secs</t>
        </is>
      </c>
      <c r="D5850" t="n">
        <v>6.9</v>
      </c>
      <c r="E5850" t="inlineStr"/>
      <c r="F5850" t="inlineStr"/>
      <c r="G5850" t="inlineStr"/>
      <c r="H5850" t="inlineStr"/>
      <c r="I5850" t="inlineStr"/>
      <c r="J5850" t="inlineStr"/>
      <c r="K5850" t="inlineStr">
        <is>
          <t>déterminé</t>
        </is>
      </c>
    </row>
    <row r="5851">
      <c r="A5851" t="inlineStr">
        <is>
          <t>2019</t>
        </is>
      </c>
      <c r="B5851" t="inlineStr">
        <is>
          <t>Cultures</t>
        </is>
      </c>
      <c r="C5851" t="inlineStr">
        <is>
          <t>Oranges, fraîches ou sèches</t>
        </is>
      </c>
      <c r="D5851" t="n">
        <v>8.9</v>
      </c>
      <c r="E5851" t="inlineStr"/>
      <c r="F5851" t="inlineStr"/>
      <c r="G5851" t="inlineStr"/>
      <c r="H5851" t="inlineStr"/>
      <c r="I5851" t="inlineStr"/>
      <c r="J5851" t="inlineStr"/>
      <c r="K5851" t="inlineStr">
        <is>
          <t>déterminé</t>
        </is>
      </c>
    </row>
    <row r="5852">
      <c r="A5852" t="inlineStr">
        <is>
          <t>2019</t>
        </is>
      </c>
      <c r="B5852" t="inlineStr">
        <is>
          <t>Cultures</t>
        </is>
      </c>
      <c r="C5852" t="inlineStr">
        <is>
          <t>Mandarines et clémentines, fraîches ou sèches</t>
        </is>
      </c>
      <c r="D5852" t="n">
        <v>34.4</v>
      </c>
      <c r="E5852" t="inlineStr"/>
      <c r="F5852" t="inlineStr"/>
      <c r="G5852" t="inlineStr"/>
      <c r="H5852" t="inlineStr"/>
      <c r="I5852" t="inlineStr"/>
      <c r="J5852" t="inlineStr"/>
      <c r="K5852" t="inlineStr">
        <is>
          <t>déterminé</t>
        </is>
      </c>
    </row>
    <row r="5853">
      <c r="A5853" t="inlineStr">
        <is>
          <t>2019</t>
        </is>
      </c>
      <c r="B5853" t="inlineStr">
        <is>
          <t>Cultures</t>
        </is>
      </c>
      <c r="C5853" t="inlineStr">
        <is>
          <t>Pamplemousses et pomelos, frais ou secs</t>
        </is>
      </c>
      <c r="D5853" t="n">
        <v>8.5</v>
      </c>
      <c r="E5853" t="inlineStr"/>
      <c r="F5853" t="inlineStr"/>
      <c r="G5853" t="inlineStr"/>
      <c r="H5853" t="inlineStr"/>
      <c r="I5853" t="inlineStr"/>
      <c r="J5853" t="inlineStr"/>
      <c r="K5853" t="inlineStr">
        <is>
          <t>déterminé</t>
        </is>
      </c>
    </row>
    <row r="5854">
      <c r="A5854" t="inlineStr">
        <is>
          <t>2019</t>
        </is>
      </c>
      <c r="B5854" t="inlineStr">
        <is>
          <t>Cultures</t>
        </is>
      </c>
      <c r="C5854" t="inlineStr">
        <is>
          <t>Citrons et limes, frais ou secs</t>
        </is>
      </c>
      <c r="D5854" t="n">
        <v>10</v>
      </c>
      <c r="E5854" t="inlineStr"/>
      <c r="F5854" t="inlineStr"/>
      <c r="G5854" t="inlineStr"/>
      <c r="H5854" t="inlineStr"/>
      <c r="I5854" t="inlineStr"/>
      <c r="J5854" t="inlineStr"/>
      <c r="K5854" t="inlineStr">
        <is>
          <t>déterminé</t>
        </is>
      </c>
    </row>
    <row r="5855">
      <c r="A5855" t="inlineStr">
        <is>
          <t>2019</t>
        </is>
      </c>
      <c r="B5855" t="inlineStr">
        <is>
          <t>Cultures</t>
        </is>
      </c>
      <c r="C5855" t="inlineStr">
        <is>
          <t>Autres agrumes, frais ou secs</t>
        </is>
      </c>
      <c r="D5855" t="n">
        <v>394</v>
      </c>
      <c r="E5855" t="inlineStr"/>
      <c r="F5855" t="inlineStr"/>
      <c r="G5855" t="inlineStr"/>
      <c r="H5855" t="inlineStr"/>
      <c r="I5855" t="inlineStr"/>
      <c r="J5855" t="inlineStr"/>
      <c r="K5855" t="inlineStr">
        <is>
          <t>libre unbounded</t>
        </is>
      </c>
    </row>
    <row r="5856">
      <c r="A5856" t="inlineStr">
        <is>
          <t>2019</t>
        </is>
      </c>
      <c r="B5856" t="inlineStr">
        <is>
          <t>Cultures</t>
        </is>
      </c>
      <c r="C5856" t="inlineStr">
        <is>
          <t>Autres agrumes</t>
        </is>
      </c>
      <c r="D5856" t="n">
        <v>394</v>
      </c>
      <c r="E5856" t="inlineStr"/>
      <c r="F5856" t="inlineStr"/>
      <c r="G5856" t="inlineStr"/>
      <c r="H5856" t="inlineStr"/>
      <c r="I5856" t="inlineStr"/>
      <c r="J5856" t="inlineStr"/>
      <c r="K5856" t="inlineStr">
        <is>
          <t>libre unbounded</t>
        </is>
      </c>
    </row>
    <row r="5857">
      <c r="A5857" t="inlineStr">
        <is>
          <t>2019</t>
        </is>
      </c>
      <c r="B5857" t="inlineStr">
        <is>
          <t>Cultures</t>
        </is>
      </c>
      <c r="C5857" t="inlineStr">
        <is>
          <t>Fruits et légumes (hors PdT)</t>
        </is>
      </c>
      <c r="D5857" t="n">
        <v>9000</v>
      </c>
      <c r="E5857" t="inlineStr"/>
      <c r="F5857" t="inlineStr"/>
      <c r="G5857" t="inlineStr"/>
      <c r="H5857" t="inlineStr"/>
      <c r="I5857" t="inlineStr"/>
      <c r="J5857" t="inlineStr"/>
      <c r="K5857" t="inlineStr">
        <is>
          <t>libre unbounded</t>
        </is>
      </c>
    </row>
    <row r="5858">
      <c r="A5858" t="inlineStr">
        <is>
          <t>2019</t>
        </is>
      </c>
      <c r="B5858" t="inlineStr">
        <is>
          <t>Cultures</t>
        </is>
      </c>
      <c r="C5858" t="inlineStr">
        <is>
          <t>Légumes (hors PdT)</t>
        </is>
      </c>
      <c r="D5858" t="n">
        <v>5680</v>
      </c>
      <c r="E5858" t="inlineStr"/>
      <c r="F5858" t="inlineStr"/>
      <c r="G5858" t="inlineStr"/>
      <c r="H5858" t="inlineStr"/>
      <c r="I5858" t="inlineStr"/>
      <c r="J5858" t="inlineStr"/>
      <c r="K5858" t="inlineStr">
        <is>
          <t>libre unbounded</t>
        </is>
      </c>
    </row>
    <row r="5859">
      <c r="A5859" t="inlineStr">
        <is>
          <t>2019</t>
        </is>
      </c>
      <c r="B5859" t="inlineStr">
        <is>
          <t>Cultures</t>
        </is>
      </c>
      <c r="C5859" t="inlineStr">
        <is>
          <t>Autres légumes frais - CTIFL</t>
        </is>
      </c>
      <c r="D5859" t="n">
        <v>447</v>
      </c>
      <c r="E5859" t="inlineStr"/>
      <c r="F5859" t="inlineStr"/>
      <c r="G5859" t="inlineStr"/>
      <c r="H5859" t="inlineStr"/>
      <c r="I5859" t="inlineStr"/>
      <c r="J5859" t="inlineStr"/>
      <c r="K5859" t="inlineStr">
        <is>
          <t>déterminé</t>
        </is>
      </c>
    </row>
    <row r="5860">
      <c r="A5860" t="inlineStr">
        <is>
          <t>2019</t>
        </is>
      </c>
      <c r="B5860" t="inlineStr">
        <is>
          <t>Cultures</t>
        </is>
      </c>
      <c r="C5860" t="inlineStr">
        <is>
          <t>Champignons et truffes - CTIFL</t>
        </is>
      </c>
      <c r="D5860" t="n">
        <v>132</v>
      </c>
      <c r="E5860" t="inlineStr"/>
      <c r="F5860" t="inlineStr"/>
      <c r="G5860" t="inlineStr"/>
      <c r="H5860" t="inlineStr"/>
      <c r="I5860" t="inlineStr"/>
      <c r="J5860" t="inlineStr"/>
      <c r="K5860" t="inlineStr">
        <is>
          <t>libre unbounded</t>
        </is>
      </c>
    </row>
    <row r="5861">
      <c r="A5861" t="inlineStr">
        <is>
          <t>2019</t>
        </is>
      </c>
      <c r="B5861" t="inlineStr">
        <is>
          <t>Cultures</t>
        </is>
      </c>
      <c r="C5861" t="inlineStr">
        <is>
          <t>Champignons - CTIFL</t>
        </is>
      </c>
      <c r="D5861" t="n">
        <v>132</v>
      </c>
      <c r="E5861" t="inlineStr"/>
      <c r="F5861" t="inlineStr"/>
      <c r="G5861" t="inlineStr"/>
      <c r="H5861" t="inlineStr"/>
      <c r="I5861" t="inlineStr"/>
      <c r="J5861" t="inlineStr"/>
      <c r="K5861" t="inlineStr">
        <is>
          <t>libre unbounded</t>
        </is>
      </c>
    </row>
    <row r="5862">
      <c r="A5862" t="inlineStr">
        <is>
          <t>2019</t>
        </is>
      </c>
      <c r="B5862" t="inlineStr">
        <is>
          <t>Cultures</t>
        </is>
      </c>
      <c r="C5862" t="inlineStr">
        <is>
          <t>Champignons de Couche - CTIFL</t>
        </is>
      </c>
      <c r="D5862" t="n">
        <v>87.59999999999999</v>
      </c>
      <c r="E5862" t="inlineStr"/>
      <c r="F5862" t="inlineStr"/>
      <c r="G5862" t="inlineStr"/>
      <c r="H5862" t="inlineStr"/>
      <c r="I5862" t="inlineStr"/>
      <c r="J5862" t="inlineStr"/>
      <c r="K5862" t="inlineStr">
        <is>
          <t>déterminé</t>
        </is>
      </c>
    </row>
    <row r="5863">
      <c r="A5863" t="inlineStr">
        <is>
          <t>2019</t>
        </is>
      </c>
      <c r="B5863" t="inlineStr">
        <is>
          <t>Cultures</t>
        </is>
      </c>
      <c r="C5863" t="inlineStr">
        <is>
          <t>Autres champignons - CTIFL</t>
        </is>
      </c>
      <c r="D5863" t="n">
        <v>44.1</v>
      </c>
      <c r="E5863" t="inlineStr"/>
      <c r="F5863" t="inlineStr"/>
      <c r="G5863" t="inlineStr"/>
      <c r="H5863" t="inlineStr"/>
      <c r="I5863" t="inlineStr"/>
      <c r="J5863" t="inlineStr"/>
      <c r="K5863" t="inlineStr">
        <is>
          <t>libre unbounded</t>
        </is>
      </c>
    </row>
    <row r="5864">
      <c r="A5864" t="inlineStr">
        <is>
          <t>2019</t>
        </is>
      </c>
      <c r="B5864" t="inlineStr">
        <is>
          <t>Cultures</t>
        </is>
      </c>
      <c r="C5864" t="inlineStr">
        <is>
          <t>Légumes à cosse - CTIFL</t>
        </is>
      </c>
      <c r="D5864" t="n">
        <v>673</v>
      </c>
      <c r="E5864" t="inlineStr"/>
      <c r="F5864" t="inlineStr"/>
      <c r="G5864" t="inlineStr"/>
      <c r="H5864" t="inlineStr"/>
      <c r="I5864" t="inlineStr"/>
      <c r="J5864" t="inlineStr"/>
      <c r="K5864" t="inlineStr">
        <is>
          <t>déterminé</t>
        </is>
      </c>
    </row>
    <row r="5865">
      <c r="A5865" t="inlineStr">
        <is>
          <t>2019</t>
        </is>
      </c>
      <c r="B5865" t="inlineStr">
        <is>
          <t>Cultures</t>
        </is>
      </c>
      <c r="C5865" t="inlineStr">
        <is>
          <t>Autres légumes à cosse et haricots à écosser - CTIFL</t>
        </is>
      </c>
      <c r="D5865" t="n">
        <v>36.9</v>
      </c>
      <c r="E5865" t="inlineStr"/>
      <c r="F5865" t="inlineStr"/>
      <c r="G5865" t="inlineStr"/>
      <c r="H5865" t="inlineStr"/>
      <c r="I5865" t="inlineStr"/>
      <c r="J5865" t="inlineStr"/>
      <c r="K5865" t="inlineStr">
        <is>
          <t>déterminé</t>
        </is>
      </c>
    </row>
    <row r="5866">
      <c r="A5866" t="inlineStr">
        <is>
          <t>2019</t>
        </is>
      </c>
      <c r="B5866" t="inlineStr">
        <is>
          <t>Cultures</t>
        </is>
      </c>
      <c r="C5866" t="inlineStr">
        <is>
          <t>Haricots verts - CTIFL</t>
        </is>
      </c>
      <c r="D5866" t="n">
        <v>338</v>
      </c>
      <c r="E5866" t="inlineStr"/>
      <c r="F5866" t="inlineStr"/>
      <c r="G5866" t="inlineStr"/>
      <c r="H5866" t="inlineStr"/>
      <c r="I5866" t="inlineStr"/>
      <c r="J5866" t="inlineStr"/>
      <c r="K5866" t="inlineStr">
        <is>
          <t>déterminé</t>
        </is>
      </c>
    </row>
    <row r="5867">
      <c r="A5867" t="inlineStr">
        <is>
          <t>2019</t>
        </is>
      </c>
      <c r="B5867" t="inlineStr">
        <is>
          <t>Cultures</t>
        </is>
      </c>
      <c r="C5867" t="inlineStr">
        <is>
          <t>Légumes cultivés pour le fruit - CTIFL</t>
        </is>
      </c>
      <c r="D5867" t="n">
        <v>1440</v>
      </c>
      <c r="E5867" t="inlineStr"/>
      <c r="F5867" t="inlineStr"/>
      <c r="G5867" t="inlineStr"/>
      <c r="H5867" t="inlineStr"/>
      <c r="I5867" t="inlineStr"/>
      <c r="J5867" t="inlineStr"/>
      <c r="K5867" t="inlineStr">
        <is>
          <t>déterminé</t>
        </is>
      </c>
    </row>
    <row r="5868">
      <c r="A5868" t="inlineStr">
        <is>
          <t>2019</t>
        </is>
      </c>
      <c r="B5868" t="inlineStr">
        <is>
          <t>Cultures</t>
        </is>
      </c>
      <c r="C5868" t="inlineStr">
        <is>
          <t>Autres légumes cultivés pour le fruit - CTIFL</t>
        </is>
      </c>
      <c r="D5868" t="n">
        <v>8.9</v>
      </c>
      <c r="E5868" t="inlineStr"/>
      <c r="F5868" t="inlineStr"/>
      <c r="G5868" t="inlineStr"/>
      <c r="H5868" t="inlineStr"/>
      <c r="I5868" t="inlineStr"/>
      <c r="J5868" t="inlineStr"/>
      <c r="K5868" t="inlineStr">
        <is>
          <t>déterminé</t>
        </is>
      </c>
    </row>
    <row r="5869">
      <c r="A5869" t="inlineStr">
        <is>
          <t>2019</t>
        </is>
      </c>
      <c r="B5869" t="inlineStr">
        <is>
          <t>Cultures</t>
        </is>
      </c>
      <c r="C5869" t="inlineStr">
        <is>
          <t>Citrouilles, courges et calebasses - CTIFL</t>
        </is>
      </c>
      <c r="D5869" t="n">
        <v>130</v>
      </c>
      <c r="E5869" t="inlineStr"/>
      <c r="F5869" t="inlineStr"/>
      <c r="G5869" t="inlineStr"/>
      <c r="H5869" t="inlineStr"/>
      <c r="I5869" t="inlineStr"/>
      <c r="J5869" t="inlineStr"/>
      <c r="K5869" t="inlineStr">
        <is>
          <t>déterminé</t>
        </is>
      </c>
    </row>
    <row r="5870">
      <c r="A5870" t="inlineStr">
        <is>
          <t>2019</t>
        </is>
      </c>
      <c r="B5870" t="inlineStr">
        <is>
          <t>Cultures</t>
        </is>
      </c>
      <c r="C5870" t="inlineStr">
        <is>
          <t>Melons - CTIFL</t>
        </is>
      </c>
      <c r="D5870" t="n">
        <v>248</v>
      </c>
      <c r="E5870" t="inlineStr"/>
      <c r="F5870" t="inlineStr"/>
      <c r="G5870" t="inlineStr"/>
      <c r="H5870" t="inlineStr"/>
      <c r="I5870" t="inlineStr"/>
      <c r="J5870" t="inlineStr"/>
      <c r="K5870" t="inlineStr">
        <is>
          <t>déterminé</t>
        </is>
      </c>
    </row>
    <row r="5871">
      <c r="A5871" t="inlineStr">
        <is>
          <t>2019</t>
        </is>
      </c>
      <c r="B5871" t="inlineStr">
        <is>
          <t>Cultures</t>
        </is>
      </c>
      <c r="C5871" t="inlineStr">
        <is>
          <t>Melons d'eau et pastèques - CTIFL</t>
        </is>
      </c>
      <c r="D5871" t="n">
        <v>17.3</v>
      </c>
      <c r="E5871" t="inlineStr"/>
      <c r="F5871" t="inlineStr"/>
      <c r="G5871" t="inlineStr"/>
      <c r="H5871" t="inlineStr"/>
      <c r="I5871" t="inlineStr"/>
      <c r="J5871" t="inlineStr"/>
      <c r="K5871" t="inlineStr">
        <is>
          <t>déterminé</t>
        </is>
      </c>
    </row>
    <row r="5872">
      <c r="A5872" t="inlineStr">
        <is>
          <t>2019</t>
        </is>
      </c>
      <c r="B5872" t="inlineStr">
        <is>
          <t>Cultures</t>
        </is>
      </c>
      <c r="C5872" t="inlineStr">
        <is>
          <t>Poivrons et piments doux - CTIFL</t>
        </is>
      </c>
      <c r="D5872" t="n">
        <v>32.1</v>
      </c>
      <c r="E5872" t="inlineStr"/>
      <c r="F5872" t="inlineStr"/>
      <c r="G5872" t="inlineStr"/>
      <c r="H5872" t="inlineStr"/>
      <c r="I5872" t="inlineStr"/>
      <c r="J5872" t="inlineStr"/>
      <c r="K5872" t="inlineStr">
        <is>
          <t>déterminé</t>
        </is>
      </c>
    </row>
    <row r="5873">
      <c r="A5873" t="inlineStr">
        <is>
          <t>2019</t>
        </is>
      </c>
      <c r="B5873" t="inlineStr">
        <is>
          <t>Cultures</t>
        </is>
      </c>
      <c r="C5873" t="inlineStr">
        <is>
          <t>Légumes feuillus et à tige - CTIFL</t>
        </is>
      </c>
      <c r="D5873" t="n">
        <v>1320</v>
      </c>
      <c r="E5873" t="inlineStr"/>
      <c r="F5873" t="inlineStr"/>
      <c r="G5873" t="inlineStr"/>
      <c r="H5873" t="inlineStr"/>
      <c r="I5873" t="inlineStr"/>
      <c r="J5873" t="inlineStr"/>
      <c r="K5873" t="inlineStr">
        <is>
          <t>libre unbounded</t>
        </is>
      </c>
    </row>
    <row r="5874">
      <c r="A5874" t="inlineStr">
        <is>
          <t>2019</t>
        </is>
      </c>
      <c r="B5874" t="inlineStr">
        <is>
          <t>Cultures</t>
        </is>
      </c>
      <c r="C5874" t="inlineStr">
        <is>
          <t>Autres légumes feuillus et à tiges - CTIFL</t>
        </is>
      </c>
      <c r="D5874" t="n">
        <v>60.1</v>
      </c>
      <c r="E5874" t="inlineStr"/>
      <c r="F5874" t="inlineStr"/>
      <c r="G5874" t="inlineStr"/>
      <c r="H5874" t="inlineStr"/>
      <c r="I5874" t="inlineStr"/>
      <c r="J5874" t="inlineStr"/>
      <c r="K5874" t="inlineStr">
        <is>
          <t>déterminé</t>
        </is>
      </c>
    </row>
    <row r="5875">
      <c r="A5875" t="inlineStr">
        <is>
          <t>2019</t>
        </is>
      </c>
      <c r="B5875" t="inlineStr">
        <is>
          <t>Cultures</t>
        </is>
      </c>
      <c r="C5875" t="inlineStr">
        <is>
          <t>Racines, bulbes et tubercules - CTIFL</t>
        </is>
      </c>
      <c r="D5875" t="n">
        <v>1670</v>
      </c>
      <c r="E5875" t="inlineStr"/>
      <c r="F5875" t="inlineStr"/>
      <c r="G5875" t="inlineStr"/>
      <c r="H5875" t="inlineStr"/>
      <c r="I5875" t="inlineStr"/>
      <c r="J5875" t="inlineStr"/>
      <c r="K5875" t="inlineStr">
        <is>
          <t>libre unbounded</t>
        </is>
      </c>
    </row>
    <row r="5876">
      <c r="A5876" t="inlineStr">
        <is>
          <t>2019</t>
        </is>
      </c>
      <c r="B5876" t="inlineStr">
        <is>
          <t>Cultures</t>
        </is>
      </c>
      <c r="C5876" t="inlineStr">
        <is>
          <t>Autres légumes racines - CTIFL</t>
        </is>
      </c>
      <c r="D5876" t="n">
        <v>216</v>
      </c>
      <c r="E5876" t="inlineStr"/>
      <c r="F5876" t="inlineStr"/>
      <c r="G5876" t="inlineStr"/>
      <c r="H5876" t="inlineStr"/>
      <c r="I5876" t="inlineStr"/>
      <c r="J5876" t="inlineStr"/>
      <c r="K5876" t="inlineStr">
        <is>
          <t>déterminé</t>
        </is>
      </c>
    </row>
    <row r="5877">
      <c r="A5877" t="inlineStr">
        <is>
          <t>2019</t>
        </is>
      </c>
      <c r="B5877" t="inlineStr">
        <is>
          <t>Cultures</t>
        </is>
      </c>
      <c r="C5877" t="inlineStr">
        <is>
          <t>Autres racines et tubercules - CTIFL</t>
        </is>
      </c>
      <c r="D5877" t="n">
        <v>74.59999999999999</v>
      </c>
      <c r="E5877" t="inlineStr"/>
      <c r="F5877" t="inlineStr"/>
      <c r="G5877" t="inlineStr"/>
      <c r="H5877" t="inlineStr"/>
      <c r="I5877" t="inlineStr"/>
      <c r="J5877" t="inlineStr"/>
      <c r="K5877" t="inlineStr">
        <is>
          <t>libre unbounded</t>
        </is>
      </c>
    </row>
    <row r="5878">
      <c r="A5878" t="inlineStr">
        <is>
          <t>2019</t>
        </is>
      </c>
      <c r="B5878" t="inlineStr">
        <is>
          <t>Cultures</t>
        </is>
      </c>
      <c r="C5878" t="inlineStr">
        <is>
          <t>Autres fruits métropolitains - CTIFL</t>
        </is>
      </c>
      <c r="D5878" t="n">
        <v>110</v>
      </c>
      <c r="E5878" t="inlineStr"/>
      <c r="F5878" t="inlineStr"/>
      <c r="G5878" t="inlineStr"/>
      <c r="H5878" t="inlineStr"/>
      <c r="I5878" t="inlineStr"/>
      <c r="J5878" t="inlineStr"/>
      <c r="K5878" t="inlineStr">
        <is>
          <t>libre unbounded</t>
        </is>
      </c>
    </row>
    <row r="5879">
      <c r="A5879" t="inlineStr">
        <is>
          <t>2019</t>
        </is>
      </c>
      <c r="B5879" t="inlineStr">
        <is>
          <t>Cultures</t>
        </is>
      </c>
      <c r="C5879" t="inlineStr">
        <is>
          <t>Fruits à coque - CTIFL</t>
        </is>
      </c>
      <c r="D5879" t="n">
        <v>55.1</v>
      </c>
      <c r="E5879" t="inlineStr"/>
      <c r="F5879" t="inlineStr"/>
      <c r="G5879" t="inlineStr"/>
      <c r="H5879" t="inlineStr"/>
      <c r="I5879" t="inlineStr"/>
      <c r="J5879" t="inlineStr"/>
      <c r="K5879" t="inlineStr">
        <is>
          <t>déterminé</t>
        </is>
      </c>
    </row>
    <row r="5880">
      <c r="A5880" t="inlineStr">
        <is>
          <t>2019</t>
        </is>
      </c>
      <c r="B5880" t="inlineStr">
        <is>
          <t>Cultures</t>
        </is>
      </c>
      <c r="C5880" t="inlineStr">
        <is>
          <t>Fruits à noyau - CTIFL</t>
        </is>
      </c>
      <c r="D5880" t="n">
        <v>597</v>
      </c>
      <c r="E5880" t="inlineStr"/>
      <c r="F5880" t="inlineStr"/>
      <c r="G5880" t="inlineStr"/>
      <c r="H5880" t="inlineStr"/>
      <c r="I5880" t="inlineStr"/>
      <c r="J5880" t="inlineStr"/>
      <c r="K5880" t="inlineStr">
        <is>
          <t>libre unbounded</t>
        </is>
      </c>
    </row>
    <row r="5881">
      <c r="A5881" t="inlineStr">
        <is>
          <t>2019</t>
        </is>
      </c>
      <c r="B5881" t="inlineStr">
        <is>
          <t>Cultures</t>
        </is>
      </c>
      <c r="C5881" t="inlineStr">
        <is>
          <t>Fruits à pépins - CTIFL</t>
        </is>
      </c>
      <c r="D5881" t="n">
        <v>1640</v>
      </c>
      <c r="E5881" t="inlineStr"/>
      <c r="F5881" t="inlineStr"/>
      <c r="G5881" t="inlineStr"/>
      <c r="H5881" t="inlineStr"/>
      <c r="I5881" t="inlineStr"/>
      <c r="J5881" t="inlineStr"/>
      <c r="K5881" t="inlineStr">
        <is>
          <t>libre unbounded</t>
        </is>
      </c>
    </row>
    <row r="5882">
      <c r="A5882" t="inlineStr">
        <is>
          <t>2019</t>
        </is>
      </c>
      <c r="B5882" t="inlineStr">
        <is>
          <t>Cultures</t>
        </is>
      </c>
      <c r="C5882" t="inlineStr">
        <is>
          <t>Agrumes - CTIFL</t>
        </is>
      </c>
      <c r="D5882" t="n">
        <v>456</v>
      </c>
      <c r="E5882" t="inlineStr"/>
      <c r="F5882" t="inlineStr"/>
      <c r="G5882" t="inlineStr"/>
      <c r="H5882" t="inlineStr"/>
      <c r="I5882" t="inlineStr"/>
      <c r="J5882" t="inlineStr"/>
      <c r="K5882" t="inlineStr">
        <is>
          <t>libre unbounded</t>
        </is>
      </c>
    </row>
    <row r="5883">
      <c r="A5883" t="inlineStr">
        <is>
          <t>2019</t>
        </is>
      </c>
      <c r="B5883" t="inlineStr">
        <is>
          <t>Cultures</t>
        </is>
      </c>
      <c r="C5883" t="inlineStr">
        <is>
          <t>Fruits exotiques - CTIFL</t>
        </is>
      </c>
      <c r="D5883" t="n">
        <v>319</v>
      </c>
      <c r="E5883" t="inlineStr"/>
      <c r="F5883" t="inlineStr"/>
      <c r="G5883" t="inlineStr"/>
      <c r="H5883" t="inlineStr"/>
      <c r="I5883" t="inlineStr"/>
      <c r="J5883" t="inlineStr"/>
      <c r="K5883" t="inlineStr">
        <is>
          <t>libre unbounded</t>
        </is>
      </c>
    </row>
    <row r="5884">
      <c r="A5884" t="inlineStr">
        <is>
          <t>2019</t>
        </is>
      </c>
      <c r="B5884" t="inlineStr">
        <is>
          <t>Cultures</t>
        </is>
      </c>
      <c r="C5884" t="inlineStr">
        <is>
          <t>Autres fruits exotiques - CTIFL</t>
        </is>
      </c>
      <c r="D5884" t="n">
        <v>58.5</v>
      </c>
      <c r="E5884" t="inlineStr"/>
      <c r="F5884" t="inlineStr"/>
      <c r="G5884" t="inlineStr"/>
      <c r="H5884" t="inlineStr"/>
      <c r="I5884" t="inlineStr"/>
      <c r="J5884" t="inlineStr"/>
      <c r="K5884" t="inlineStr">
        <is>
          <t>libre unbounded</t>
        </is>
      </c>
    </row>
    <row r="5885">
      <c r="A5885" t="inlineStr">
        <is>
          <t>2019</t>
        </is>
      </c>
      <c r="B5885" t="inlineStr">
        <is>
          <t>Cultures</t>
        </is>
      </c>
      <c r="C5885" t="inlineStr">
        <is>
          <t>Fruits exotiques à coque - CTIFL</t>
        </is>
      </c>
      <c r="D5885" t="n">
        <v>64.5</v>
      </c>
      <c r="E5885" t="inlineStr"/>
      <c r="F5885" t="inlineStr"/>
      <c r="G5885" t="inlineStr"/>
      <c r="H5885" t="inlineStr"/>
      <c r="I5885" t="inlineStr"/>
      <c r="J5885" t="inlineStr"/>
      <c r="K5885" t="inlineStr">
        <is>
          <t>libre unbounded</t>
        </is>
      </c>
    </row>
    <row r="5886">
      <c r="A5886" t="inlineStr">
        <is>
          <t>2019</t>
        </is>
      </c>
      <c r="B5886" t="inlineStr">
        <is>
          <t>Cultures</t>
        </is>
      </c>
      <c r="C5886" t="inlineStr">
        <is>
          <t>Fruits rouges - CTIFL</t>
        </is>
      </c>
      <c r="D5886" t="n">
        <v>76.5</v>
      </c>
      <c r="E5886" t="inlineStr"/>
      <c r="F5886" t="inlineStr"/>
      <c r="G5886" t="inlineStr"/>
      <c r="H5886" t="inlineStr"/>
      <c r="I5886" t="inlineStr"/>
      <c r="J5886" t="inlineStr"/>
      <c r="K5886" t="inlineStr">
        <is>
          <t>déterminé</t>
        </is>
      </c>
    </row>
    <row r="5887">
      <c r="A5887" t="inlineStr">
        <is>
          <t>2019</t>
        </is>
      </c>
      <c r="B5887" t="inlineStr">
        <is>
          <t>1ère Transformation</t>
        </is>
      </c>
      <c r="C5887" t="inlineStr">
        <is>
          <t>Produits manufacturés</t>
        </is>
      </c>
      <c r="D5887" t="n">
        <v>3420</v>
      </c>
      <c r="E5887" t="inlineStr"/>
      <c r="F5887" t="inlineStr"/>
      <c r="G5887" t="inlineStr"/>
      <c r="H5887" t="inlineStr"/>
      <c r="I5887" t="inlineStr"/>
      <c r="J5887" t="inlineStr"/>
      <c r="K5887" t="inlineStr">
        <is>
          <t>libre unbounded</t>
        </is>
      </c>
    </row>
    <row r="5888">
      <c r="A5888" t="inlineStr">
        <is>
          <t>2019</t>
        </is>
      </c>
      <c r="B5888" t="inlineStr">
        <is>
          <t>1ère Transformation</t>
        </is>
      </c>
      <c r="C5888" t="inlineStr">
        <is>
          <t>Produits des industries alimentaires</t>
        </is>
      </c>
      <c r="D5888" t="n">
        <v>3420</v>
      </c>
      <c r="E5888" t="inlineStr"/>
      <c r="F5888" t="inlineStr"/>
      <c r="G5888" t="inlineStr"/>
      <c r="H5888" t="inlineStr"/>
      <c r="I5888" t="inlineStr"/>
      <c r="J5888" t="inlineStr"/>
      <c r="K5888" t="inlineStr">
        <is>
          <t>libre unbounded</t>
        </is>
      </c>
    </row>
    <row r="5889">
      <c r="A5889" t="inlineStr">
        <is>
          <t>2019</t>
        </is>
      </c>
      <c r="B5889" t="inlineStr">
        <is>
          <t>1ère Transformation</t>
        </is>
      </c>
      <c r="C5889" t="inlineStr">
        <is>
          <t>Produits à base de fruits et légumes</t>
        </is>
      </c>
      <c r="D5889" t="n">
        <v>3420</v>
      </c>
      <c r="E5889" t="inlineStr"/>
      <c r="F5889" t="inlineStr"/>
      <c r="G5889" t="inlineStr"/>
      <c r="H5889" t="inlineStr"/>
      <c r="I5889" t="inlineStr"/>
      <c r="J5889" t="inlineStr"/>
      <c r="K5889" t="inlineStr">
        <is>
          <t>libre unbounded</t>
        </is>
      </c>
    </row>
    <row r="5890">
      <c r="A5890" t="inlineStr">
        <is>
          <t>2019</t>
        </is>
      </c>
      <c r="B5890" t="inlineStr">
        <is>
          <t>1ère Transformation</t>
        </is>
      </c>
      <c r="C5890" t="inlineStr">
        <is>
          <t>Préparations et conserves à base de pommes de terre</t>
        </is>
      </c>
      <c r="D5890" t="n">
        <v>275</v>
      </c>
      <c r="E5890" t="inlineStr"/>
      <c r="F5890" t="inlineStr"/>
      <c r="G5890" t="inlineStr"/>
      <c r="H5890" t="inlineStr"/>
      <c r="I5890" t="inlineStr"/>
      <c r="J5890" t="inlineStr"/>
      <c r="K5890" t="inlineStr">
        <is>
          <t>libre</t>
        </is>
      </c>
    </row>
    <row r="5891">
      <c r="A5891" t="inlineStr">
        <is>
          <t>2019</t>
        </is>
      </c>
      <c r="B5891" t="inlineStr">
        <is>
          <t>1ère Transformation</t>
        </is>
      </c>
      <c r="C5891" t="inlineStr">
        <is>
          <t>Pommes de terre, congelées ou surgelées</t>
        </is>
      </c>
      <c r="D5891" t="n">
        <v>1.2</v>
      </c>
      <c r="E5891" t="inlineStr"/>
      <c r="F5891" t="inlineStr"/>
      <c r="G5891" t="inlineStr"/>
      <c r="H5891" t="inlineStr"/>
      <c r="I5891" t="inlineStr"/>
      <c r="J5891" t="inlineStr"/>
      <c r="K5891" t="inlineStr">
        <is>
          <t>libre</t>
        </is>
      </c>
    </row>
    <row r="5892">
      <c r="A5892" t="inlineStr">
        <is>
          <t>2019</t>
        </is>
      </c>
      <c r="B5892" t="inlineStr">
        <is>
          <t>1ère Transformation</t>
        </is>
      </c>
      <c r="C5892" t="inlineStr">
        <is>
          <t>Pommes de terre, non cuites ou cuites à l'eau ou à la vapeur, congelées ou surgelées</t>
        </is>
      </c>
      <c r="D5892" t="n">
        <v>0.6</v>
      </c>
      <c r="E5892" t="inlineStr"/>
      <c r="F5892" t="inlineStr"/>
      <c r="G5892" t="inlineStr"/>
      <c r="H5892" t="inlineStr"/>
      <c r="I5892" t="inlineStr"/>
      <c r="J5892" t="inlineStr"/>
      <c r="K5892" t="inlineStr">
        <is>
          <t>libre</t>
        </is>
      </c>
    </row>
    <row r="5893">
      <c r="A5893" t="inlineStr">
        <is>
          <t>2019</t>
        </is>
      </c>
      <c r="B5893" t="inlineStr">
        <is>
          <t>1ère Transformation</t>
        </is>
      </c>
      <c r="C5893" t="inlineStr">
        <is>
          <t>Pommes de terre préparées ou conservées autrement, congelées ou surgelées</t>
        </is>
      </c>
      <c r="D5893" t="n">
        <v>0.6</v>
      </c>
      <c r="E5893" t="inlineStr"/>
      <c r="F5893" t="inlineStr"/>
      <c r="G5893" t="inlineStr"/>
      <c r="H5893" t="inlineStr"/>
      <c r="I5893" t="inlineStr"/>
      <c r="J5893" t="inlineStr"/>
      <c r="K5893" t="inlineStr">
        <is>
          <t>libre</t>
        </is>
      </c>
    </row>
    <row r="5894">
      <c r="A5894" t="inlineStr">
        <is>
          <t>2019</t>
        </is>
      </c>
      <c r="B5894" t="inlineStr">
        <is>
          <t>1ère Transformation</t>
        </is>
      </c>
      <c r="C5894" t="inlineStr">
        <is>
          <t>Pommes de terre, déshydratées, coupées ou non, mais sans autre préparation</t>
        </is>
      </c>
      <c r="D5894" t="n">
        <v>0</v>
      </c>
      <c r="E5894" t="inlineStr"/>
      <c r="F5894" t="inlineStr"/>
      <c r="G5894" t="inlineStr"/>
      <c r="H5894" t="inlineStr"/>
      <c r="I5894" t="inlineStr"/>
      <c r="J5894" t="inlineStr"/>
      <c r="K5894" t="inlineStr">
        <is>
          <t>déterminé</t>
        </is>
      </c>
    </row>
    <row r="5895">
      <c r="A5895" t="inlineStr">
        <is>
          <t>2019</t>
        </is>
      </c>
      <c r="B5895" t="inlineStr">
        <is>
          <t>1ère Transformation</t>
        </is>
      </c>
      <c r="C5895" t="inlineStr">
        <is>
          <t>Pommes de terre déshydratées sous forme de farine, de poudre, de flocons, de granulés ou de pellets</t>
        </is>
      </c>
      <c r="D5895" t="n">
        <v>135</v>
      </c>
      <c r="E5895" t="inlineStr"/>
      <c r="F5895" t="inlineStr"/>
      <c r="G5895" t="inlineStr"/>
      <c r="H5895" t="inlineStr"/>
      <c r="I5895" t="inlineStr"/>
      <c r="J5895" t="inlineStr"/>
      <c r="K5895" t="inlineStr">
        <is>
          <t>libre</t>
        </is>
      </c>
    </row>
    <row r="5896">
      <c r="A5896" t="inlineStr">
        <is>
          <t>2019</t>
        </is>
      </c>
      <c r="B5896" t="inlineStr">
        <is>
          <t>1ère Transformation</t>
        </is>
      </c>
      <c r="C5896" t="inlineStr">
        <is>
          <t>Autres préparations et conserves à base de pommes de terre</t>
        </is>
      </c>
      <c r="D5896" t="n">
        <v>139</v>
      </c>
      <c r="E5896" t="inlineStr"/>
      <c r="F5896" t="inlineStr"/>
      <c r="G5896" t="inlineStr"/>
      <c r="H5896" t="inlineStr"/>
      <c r="I5896" t="inlineStr"/>
      <c r="J5896" t="inlineStr"/>
      <c r="K5896" t="inlineStr">
        <is>
          <t>libre</t>
        </is>
      </c>
    </row>
    <row r="5897">
      <c r="A5897" t="inlineStr">
        <is>
          <t>2019</t>
        </is>
      </c>
      <c r="B5897" t="inlineStr">
        <is>
          <t>1ère Transformation</t>
        </is>
      </c>
      <c r="C5897" t="inlineStr">
        <is>
          <t>Pommes de terre préparées ou conservées, sous forme de farine, semoule ou flocons</t>
        </is>
      </c>
      <c r="D5897" t="n">
        <v>1</v>
      </c>
      <c r="E5897" t="inlineStr"/>
      <c r="F5897" t="inlineStr"/>
      <c r="G5897" t="inlineStr"/>
      <c r="H5897" t="inlineStr"/>
      <c r="I5897" t="inlineStr"/>
      <c r="J5897" t="inlineStr"/>
      <c r="K5897" t="inlineStr">
        <is>
          <t>libre</t>
        </is>
      </c>
    </row>
    <row r="5898">
      <c r="A5898" t="inlineStr">
        <is>
          <t>2019</t>
        </is>
      </c>
      <c r="B5898" t="inlineStr">
        <is>
          <t>1ère Transformation</t>
        </is>
      </c>
      <c r="C5898" t="inlineStr">
        <is>
          <t>Autres préparations ou conserves de pommes de terre, y compris les chips</t>
        </is>
      </c>
      <c r="D5898" t="n">
        <v>138</v>
      </c>
      <c r="E5898" t="inlineStr"/>
      <c r="F5898" t="inlineStr"/>
      <c r="G5898" t="inlineStr"/>
      <c r="H5898" t="inlineStr"/>
      <c r="I5898" t="inlineStr"/>
      <c r="J5898" t="inlineStr"/>
      <c r="K5898" t="inlineStr">
        <is>
          <t>déterminé</t>
        </is>
      </c>
    </row>
    <row r="5899">
      <c r="A5899" t="inlineStr">
        <is>
          <t>2019</t>
        </is>
      </c>
      <c r="B5899" t="inlineStr">
        <is>
          <t>1ère Transformation</t>
        </is>
      </c>
      <c r="C5899" t="inlineStr">
        <is>
          <t>Jus de fruits et légumes</t>
        </is>
      </c>
      <c r="D5899" t="n">
        <v>924</v>
      </c>
      <c r="E5899" t="inlineStr"/>
      <c r="F5899" t="inlineStr"/>
      <c r="G5899" t="inlineStr"/>
      <c r="H5899" t="inlineStr"/>
      <c r="I5899" t="inlineStr"/>
      <c r="J5899" t="inlineStr"/>
      <c r="K5899" t="inlineStr">
        <is>
          <t>libre unbounded</t>
        </is>
      </c>
    </row>
    <row r="5900">
      <c r="A5900" t="inlineStr">
        <is>
          <t>2019</t>
        </is>
      </c>
      <c r="B5900" t="inlineStr">
        <is>
          <t>1ère Transformation</t>
        </is>
      </c>
      <c r="C5900" t="inlineStr">
        <is>
          <t>Jus de tomate</t>
        </is>
      </c>
      <c r="D5900" t="n">
        <v>8</v>
      </c>
      <c r="E5900" t="inlineStr"/>
      <c r="F5900" t="inlineStr"/>
      <c r="G5900" t="inlineStr"/>
      <c r="H5900" t="inlineStr"/>
      <c r="I5900" t="inlineStr"/>
      <c r="J5900" t="inlineStr"/>
      <c r="K5900" t="inlineStr">
        <is>
          <t>déterminé</t>
        </is>
      </c>
    </row>
    <row r="5901">
      <c r="A5901" t="inlineStr">
        <is>
          <t>2019</t>
        </is>
      </c>
      <c r="B5901" t="inlineStr">
        <is>
          <t>1ère Transformation</t>
        </is>
      </c>
      <c r="C5901" t="inlineStr">
        <is>
          <t>Jus d'orange</t>
        </is>
      </c>
      <c r="D5901" t="n">
        <v>447</v>
      </c>
      <c r="E5901" t="inlineStr"/>
      <c r="F5901" t="inlineStr"/>
      <c r="G5901" t="inlineStr"/>
      <c r="H5901" t="inlineStr"/>
      <c r="I5901" t="inlineStr"/>
      <c r="J5901" t="inlineStr"/>
      <c r="K5901" t="inlineStr">
        <is>
          <t>libre unbounded</t>
        </is>
      </c>
    </row>
    <row r="5902">
      <c r="A5902" t="inlineStr">
        <is>
          <t>2019</t>
        </is>
      </c>
      <c r="B5902" t="inlineStr">
        <is>
          <t>1ère Transformation</t>
        </is>
      </c>
      <c r="C5902" t="inlineStr">
        <is>
          <t>Jus d'orange, non concentré</t>
        </is>
      </c>
      <c r="D5902" t="n">
        <v>447</v>
      </c>
      <c r="E5902" t="inlineStr"/>
      <c r="F5902" t="inlineStr"/>
      <c r="G5902" t="inlineStr"/>
      <c r="H5902" t="inlineStr"/>
      <c r="I5902" t="inlineStr"/>
      <c r="J5902" t="inlineStr"/>
      <c r="K5902" t="inlineStr">
        <is>
          <t>libre unbounded</t>
        </is>
      </c>
    </row>
    <row r="5903">
      <c r="A5903" t="inlineStr">
        <is>
          <t>2019</t>
        </is>
      </c>
      <c r="B5903" t="inlineStr">
        <is>
          <t>1ère Transformation</t>
        </is>
      </c>
      <c r="C5903" t="inlineStr">
        <is>
          <t>Jus d'orange, non concentré, congelé</t>
        </is>
      </c>
      <c r="D5903" t="n">
        <v>2.3</v>
      </c>
      <c r="E5903" t="inlineStr"/>
      <c r="F5903" t="inlineStr"/>
      <c r="G5903" t="inlineStr"/>
      <c r="H5903" t="inlineStr"/>
      <c r="I5903" t="inlineStr"/>
      <c r="J5903" t="inlineStr"/>
      <c r="K5903" t="inlineStr">
        <is>
          <t>libre unbounded</t>
        </is>
      </c>
    </row>
    <row r="5904">
      <c r="A5904" t="inlineStr">
        <is>
          <t>2019</t>
        </is>
      </c>
      <c r="B5904" t="inlineStr">
        <is>
          <t>1ère Transformation</t>
        </is>
      </c>
      <c r="C5904" t="inlineStr">
        <is>
          <t>Jus d'orange, non concentré, non congelé</t>
        </is>
      </c>
      <c r="D5904" t="n">
        <v>444</v>
      </c>
      <c r="E5904" t="inlineStr"/>
      <c r="F5904" t="inlineStr"/>
      <c r="G5904" t="inlineStr"/>
      <c r="H5904" t="inlineStr"/>
      <c r="I5904" t="inlineStr"/>
      <c r="J5904" t="inlineStr"/>
      <c r="K5904" t="inlineStr">
        <is>
          <t>déterminé</t>
        </is>
      </c>
    </row>
    <row r="5905">
      <c r="A5905" t="inlineStr">
        <is>
          <t>2019</t>
        </is>
      </c>
      <c r="B5905" t="inlineStr">
        <is>
          <t>1ère Transformation</t>
        </is>
      </c>
      <c r="C5905" t="inlineStr">
        <is>
          <t>Jus d'orange, autre</t>
        </is>
      </c>
      <c r="D5905" t="n">
        <v>0</v>
      </c>
      <c r="E5905" t="inlineStr"/>
      <c r="F5905" t="inlineStr"/>
      <c r="G5905" t="inlineStr"/>
      <c r="H5905" t="inlineStr"/>
      <c r="I5905" t="inlineStr"/>
      <c r="J5905" t="inlineStr"/>
      <c r="K5905" t="inlineStr">
        <is>
          <t>déterminé</t>
        </is>
      </c>
    </row>
    <row r="5906">
      <c r="A5906" t="inlineStr">
        <is>
          <t>2019</t>
        </is>
      </c>
      <c r="B5906" t="inlineStr">
        <is>
          <t>1ère Transformation</t>
        </is>
      </c>
      <c r="C5906" t="inlineStr">
        <is>
          <t>Jus de pamplemousse</t>
        </is>
      </c>
      <c r="D5906" t="n">
        <v>22.6</v>
      </c>
      <c r="E5906" t="inlineStr"/>
      <c r="F5906" t="inlineStr"/>
      <c r="G5906" t="inlineStr"/>
      <c r="H5906" t="inlineStr"/>
      <c r="I5906" t="inlineStr"/>
      <c r="J5906" t="inlineStr"/>
      <c r="K5906" t="inlineStr">
        <is>
          <t>déterminé</t>
        </is>
      </c>
    </row>
    <row r="5907">
      <c r="A5907" t="inlineStr">
        <is>
          <t>2019</t>
        </is>
      </c>
      <c r="B5907" t="inlineStr">
        <is>
          <t>1ère Transformation</t>
        </is>
      </c>
      <c r="C5907" t="inlineStr">
        <is>
          <t>Jus d'ananas</t>
        </is>
      </c>
      <c r="D5907" t="n">
        <v>43.8</v>
      </c>
      <c r="E5907" t="inlineStr"/>
      <c r="F5907" t="inlineStr"/>
      <c r="G5907" t="inlineStr"/>
      <c r="H5907" t="inlineStr"/>
      <c r="I5907" t="inlineStr"/>
      <c r="J5907" t="inlineStr"/>
      <c r="K5907" t="inlineStr">
        <is>
          <t>déterminé</t>
        </is>
      </c>
    </row>
    <row r="5908">
      <c r="A5908" t="inlineStr">
        <is>
          <t>2019</t>
        </is>
      </c>
      <c r="B5908" t="inlineStr">
        <is>
          <t>1ère Transformation</t>
        </is>
      </c>
      <c r="C5908" t="inlineStr">
        <is>
          <t>Jus de raisin</t>
        </is>
      </c>
      <c r="D5908" t="n">
        <v>21.9</v>
      </c>
      <c r="E5908" t="inlineStr"/>
      <c r="F5908" t="inlineStr"/>
      <c r="G5908" t="inlineStr"/>
      <c r="H5908" t="inlineStr"/>
      <c r="I5908" t="inlineStr"/>
      <c r="J5908" t="inlineStr"/>
      <c r="K5908" t="inlineStr">
        <is>
          <t>déterminé</t>
        </is>
      </c>
    </row>
    <row r="5909">
      <c r="A5909" t="inlineStr">
        <is>
          <t>2019</t>
        </is>
      </c>
      <c r="B5909" t="inlineStr">
        <is>
          <t>1ère Transformation</t>
        </is>
      </c>
      <c r="C5909" t="inlineStr">
        <is>
          <t>Jus de pomme</t>
        </is>
      </c>
      <c r="D5909" t="n">
        <v>129</v>
      </c>
      <c r="E5909" t="inlineStr"/>
      <c r="F5909" t="inlineStr"/>
      <c r="G5909" t="inlineStr"/>
      <c r="H5909" t="inlineStr"/>
      <c r="I5909" t="inlineStr"/>
      <c r="J5909" t="inlineStr"/>
      <c r="K5909" t="inlineStr">
        <is>
          <t>déterminé</t>
        </is>
      </c>
    </row>
    <row r="5910">
      <c r="A5910" t="inlineStr">
        <is>
          <t>2019</t>
        </is>
      </c>
      <c r="B5910" t="inlineStr">
        <is>
          <t>1ère Transformation</t>
        </is>
      </c>
      <c r="C5910" t="inlineStr">
        <is>
          <t>Mélanges de jus de fruits et légumes</t>
        </is>
      </c>
      <c r="D5910" t="n">
        <v>189</v>
      </c>
      <c r="E5910" t="inlineStr"/>
      <c r="F5910" t="inlineStr"/>
      <c r="G5910" t="inlineStr"/>
      <c r="H5910" t="inlineStr"/>
      <c r="I5910" t="inlineStr"/>
      <c r="J5910" t="inlineStr"/>
      <c r="K5910" t="inlineStr">
        <is>
          <t>déterminé</t>
        </is>
      </c>
    </row>
    <row r="5911">
      <c r="A5911" t="inlineStr">
        <is>
          <t>2019</t>
        </is>
      </c>
      <c r="B5911" t="inlineStr">
        <is>
          <t>1ère Transformation</t>
        </is>
      </c>
      <c r="C5911" t="inlineStr">
        <is>
          <t>Autres jus de fruits et légumes</t>
        </is>
      </c>
      <c r="D5911" t="n">
        <v>63.1</v>
      </c>
      <c r="E5911" t="inlineStr"/>
      <c r="F5911" t="inlineStr"/>
      <c r="G5911" t="inlineStr"/>
      <c r="H5911" t="inlineStr"/>
      <c r="I5911" t="inlineStr"/>
      <c r="J5911" t="inlineStr"/>
      <c r="K5911" t="inlineStr">
        <is>
          <t>déterminé</t>
        </is>
      </c>
    </row>
    <row r="5912">
      <c r="A5912" t="inlineStr">
        <is>
          <t>2019</t>
        </is>
      </c>
      <c r="B5912" t="inlineStr">
        <is>
          <t>1ère Transformation</t>
        </is>
      </c>
      <c r="C5912" t="inlineStr">
        <is>
          <t>Jus d'agrume, autres, non concentré</t>
        </is>
      </c>
      <c r="D5912" t="n">
        <v>37.9</v>
      </c>
      <c r="E5912" t="inlineStr"/>
      <c r="F5912" t="inlineStr"/>
      <c r="G5912" t="inlineStr"/>
      <c r="H5912" t="inlineStr"/>
      <c r="I5912" t="inlineStr"/>
      <c r="J5912" t="inlineStr"/>
      <c r="K5912" t="inlineStr">
        <is>
          <t>déterminé</t>
        </is>
      </c>
    </row>
    <row r="5913">
      <c r="A5913" t="inlineStr">
        <is>
          <t>2019</t>
        </is>
      </c>
      <c r="B5913" t="inlineStr">
        <is>
          <t>1ère Transformation</t>
        </is>
      </c>
      <c r="C5913" t="inlineStr">
        <is>
          <t>Jus de fruit ou légume, autres,  non concentré, non fermenté, sans addition d'alcool</t>
        </is>
      </c>
      <c r="D5913" t="n">
        <v>25.2</v>
      </c>
      <c r="E5913" t="inlineStr"/>
      <c r="F5913" t="inlineStr"/>
      <c r="G5913" t="inlineStr"/>
      <c r="H5913" t="inlineStr"/>
      <c r="I5913" t="inlineStr"/>
      <c r="J5913" t="inlineStr"/>
      <c r="K5913" t="inlineStr">
        <is>
          <t>déterminé</t>
        </is>
      </c>
    </row>
    <row r="5914">
      <c r="A5914" t="inlineStr">
        <is>
          <t>2019</t>
        </is>
      </c>
      <c r="B5914" t="inlineStr">
        <is>
          <t>1ère Transformation</t>
        </is>
      </c>
      <c r="C5914" t="inlineStr">
        <is>
          <t>Jus de fruits ou légumes, autres</t>
        </is>
      </c>
      <c r="D5914" t="n">
        <v>0</v>
      </c>
      <c r="E5914" t="inlineStr"/>
      <c r="F5914" t="inlineStr"/>
      <c r="G5914" t="inlineStr"/>
      <c r="H5914" t="inlineStr"/>
      <c r="I5914" t="inlineStr"/>
      <c r="J5914" t="inlineStr"/>
      <c r="K5914" t="inlineStr">
        <is>
          <t>déterminé</t>
        </is>
      </c>
    </row>
    <row r="5915">
      <c r="A5915" t="inlineStr">
        <is>
          <t>2019</t>
        </is>
      </c>
      <c r="B5915" t="inlineStr">
        <is>
          <t>1ère Transformation</t>
        </is>
      </c>
      <c r="C5915" t="inlineStr">
        <is>
          <t>Autres préparations et conserves à base de fruits et légumes</t>
        </is>
      </c>
      <c r="D5915" t="n">
        <v>2220</v>
      </c>
      <c r="E5915" t="inlineStr"/>
      <c r="F5915" t="inlineStr"/>
      <c r="G5915" t="inlineStr"/>
      <c r="H5915" t="inlineStr"/>
      <c r="I5915" t="inlineStr"/>
      <c r="J5915" t="inlineStr"/>
      <c r="K5915" t="inlineStr">
        <is>
          <t>libre unbounded</t>
        </is>
      </c>
    </row>
    <row r="5916">
      <c r="A5916" t="inlineStr">
        <is>
          <t>2019</t>
        </is>
      </c>
      <c r="B5916" t="inlineStr">
        <is>
          <t>1ère Transformation</t>
        </is>
      </c>
      <c r="C5916" t="inlineStr">
        <is>
          <t>Préparations et conserves de légumes</t>
        </is>
      </c>
      <c r="D5916" t="n">
        <v>1540</v>
      </c>
      <c r="E5916" t="inlineStr"/>
      <c r="F5916" t="inlineStr"/>
      <c r="G5916" t="inlineStr"/>
      <c r="H5916" t="inlineStr"/>
      <c r="I5916" t="inlineStr"/>
      <c r="J5916" t="inlineStr"/>
      <c r="K5916" t="inlineStr">
        <is>
          <t>libre unbounded</t>
        </is>
      </c>
    </row>
    <row r="5917">
      <c r="A5917" t="inlineStr">
        <is>
          <t>2019</t>
        </is>
      </c>
      <c r="B5917" t="inlineStr">
        <is>
          <t>1ère Transformation</t>
        </is>
      </c>
      <c r="C5917" t="inlineStr">
        <is>
          <t>Légumes congelés ou surgelés</t>
        </is>
      </c>
      <c r="D5917" t="n">
        <v>472</v>
      </c>
      <c r="E5917" t="inlineStr"/>
      <c r="F5917" t="inlineStr"/>
      <c r="G5917" t="inlineStr"/>
      <c r="H5917" t="inlineStr"/>
      <c r="I5917" t="inlineStr"/>
      <c r="J5917" t="inlineStr"/>
      <c r="K5917" t="inlineStr">
        <is>
          <t>déterminé</t>
        </is>
      </c>
    </row>
    <row r="5918">
      <c r="A5918" t="inlineStr">
        <is>
          <t>2019</t>
        </is>
      </c>
      <c r="B5918" t="inlineStr">
        <is>
          <t>1ère Transformation</t>
        </is>
      </c>
      <c r="C5918" t="inlineStr">
        <is>
          <t>Légumes traités pour une conservation temporaire</t>
        </is>
      </c>
      <c r="D5918" t="n">
        <v>0</v>
      </c>
      <c r="E5918" t="inlineStr"/>
      <c r="F5918" t="inlineStr"/>
      <c r="G5918" t="inlineStr"/>
      <c r="H5918" t="inlineStr"/>
      <c r="I5918" t="inlineStr"/>
      <c r="J5918" t="inlineStr"/>
      <c r="K5918" t="inlineStr">
        <is>
          <t>déterminé</t>
        </is>
      </c>
    </row>
    <row r="5919">
      <c r="A5919" t="inlineStr">
        <is>
          <t>2019</t>
        </is>
      </c>
      <c r="B5919" t="inlineStr">
        <is>
          <t>1ère Transformation</t>
        </is>
      </c>
      <c r="C5919" t="inlineStr">
        <is>
          <t>Légumes, déshydratés</t>
        </is>
      </c>
      <c r="D5919" t="n">
        <v>13.5</v>
      </c>
      <c r="E5919" t="inlineStr"/>
      <c r="F5919" t="inlineStr"/>
      <c r="G5919" t="inlineStr"/>
      <c r="H5919" t="inlineStr"/>
      <c r="I5919" t="inlineStr"/>
      <c r="J5919" t="inlineStr"/>
      <c r="K5919" t="inlineStr">
        <is>
          <t>libre unbounded</t>
        </is>
      </c>
    </row>
    <row r="5920">
      <c r="A5920" t="inlineStr">
        <is>
          <t>2019</t>
        </is>
      </c>
      <c r="B5920" t="inlineStr">
        <is>
          <t>1ère Transformation</t>
        </is>
      </c>
      <c r="C5920" t="inlineStr">
        <is>
          <t>Oignons, séchés</t>
        </is>
      </c>
      <c r="D5920" t="n">
        <v>5</v>
      </c>
      <c r="E5920" t="inlineStr"/>
      <c r="F5920" t="inlineStr"/>
      <c r="G5920" t="inlineStr"/>
      <c r="H5920" t="inlineStr"/>
      <c r="I5920" t="inlineStr"/>
      <c r="J5920" t="inlineStr"/>
      <c r="K5920" t="inlineStr">
        <is>
          <t>libre unbounded</t>
        </is>
      </c>
    </row>
    <row r="5921">
      <c r="A5921" t="inlineStr">
        <is>
          <t>2019</t>
        </is>
      </c>
      <c r="B5921" t="inlineStr">
        <is>
          <t>1ère Transformation</t>
        </is>
      </c>
      <c r="C5921" t="inlineStr">
        <is>
          <t>Champignons et truffes, séchés</t>
        </is>
      </c>
      <c r="D5921" t="n">
        <v>1.4</v>
      </c>
      <c r="E5921" t="inlineStr"/>
      <c r="F5921" t="inlineStr"/>
      <c r="G5921" t="inlineStr"/>
      <c r="H5921" t="inlineStr"/>
      <c r="I5921" t="inlineStr"/>
      <c r="J5921" t="inlineStr"/>
      <c r="K5921" t="inlineStr">
        <is>
          <t>déterminé</t>
        </is>
      </c>
    </row>
    <row r="5922">
      <c r="A5922" t="inlineStr">
        <is>
          <t>2019</t>
        </is>
      </c>
      <c r="B5922" t="inlineStr">
        <is>
          <t>1ère Transformation</t>
        </is>
      </c>
      <c r="C5922" t="inlineStr">
        <is>
          <t>Autres légumes et mélanges de légumes, séchés</t>
        </is>
      </c>
      <c r="D5922" t="n">
        <v>7.1</v>
      </c>
      <c r="E5922" t="inlineStr"/>
      <c r="F5922" t="inlineStr"/>
      <c r="G5922" t="inlineStr"/>
      <c r="H5922" t="inlineStr"/>
      <c r="I5922" t="inlineStr"/>
      <c r="J5922" t="inlineStr"/>
      <c r="K5922" t="inlineStr">
        <is>
          <t>déterminé</t>
        </is>
      </c>
    </row>
    <row r="5923">
      <c r="A5923" t="inlineStr">
        <is>
          <t>2019</t>
        </is>
      </c>
      <c r="B5923" t="inlineStr">
        <is>
          <t>1ère Transformation</t>
        </is>
      </c>
      <c r="C5923" t="inlineStr">
        <is>
          <t>Fruits et légumes coupés et emballés</t>
        </is>
      </c>
      <c r="D5923" t="n">
        <v>1.3</v>
      </c>
      <c r="E5923" t="inlineStr"/>
      <c r="F5923" t="inlineStr"/>
      <c r="G5923" t="inlineStr"/>
      <c r="H5923" t="inlineStr"/>
      <c r="I5923" t="inlineStr"/>
      <c r="J5923" t="inlineStr"/>
      <c r="K5923" t="inlineStr">
        <is>
          <t>libre unbounded</t>
        </is>
      </c>
    </row>
    <row r="5924">
      <c r="A5924" t="inlineStr">
        <is>
          <t>2019</t>
        </is>
      </c>
      <c r="B5924" t="inlineStr">
        <is>
          <t>1ère Transformation</t>
        </is>
      </c>
      <c r="C5924" t="inlineStr">
        <is>
          <t>Légumes, appertisés</t>
        </is>
      </c>
      <c r="D5924" t="n">
        <v>1050</v>
      </c>
      <c r="E5924" t="inlineStr"/>
      <c r="F5924" t="inlineStr"/>
      <c r="G5924" t="inlineStr"/>
      <c r="H5924" t="inlineStr"/>
      <c r="I5924" t="inlineStr"/>
      <c r="J5924" t="inlineStr"/>
      <c r="K5924" t="inlineStr">
        <is>
          <t>libre unbounded</t>
        </is>
      </c>
    </row>
    <row r="5925">
      <c r="A5925" t="inlineStr">
        <is>
          <t>2019</t>
        </is>
      </c>
      <c r="B5925" t="inlineStr">
        <is>
          <t>1ère Transformation</t>
        </is>
      </c>
      <c r="C5925" t="inlineStr">
        <is>
          <t>Haricots, appertisés</t>
        </is>
      </c>
      <c r="D5925" t="n">
        <v>226</v>
      </c>
      <c r="E5925" t="inlineStr"/>
      <c r="F5925" t="inlineStr"/>
      <c r="G5925" t="inlineStr"/>
      <c r="H5925" t="inlineStr"/>
      <c r="I5925" t="inlineStr"/>
      <c r="J5925" t="inlineStr"/>
      <c r="K5925" t="inlineStr">
        <is>
          <t>déterminé</t>
        </is>
      </c>
    </row>
    <row r="5926">
      <c r="A5926" t="inlineStr">
        <is>
          <t>2019</t>
        </is>
      </c>
      <c r="B5926" t="inlineStr">
        <is>
          <t>1ère Transformation</t>
        </is>
      </c>
      <c r="C5926" t="inlineStr">
        <is>
          <t>Pois, appertisés</t>
        </is>
      </c>
      <c r="D5926" t="n">
        <v>93</v>
      </c>
      <c r="E5926" t="inlineStr"/>
      <c r="F5926" t="inlineStr"/>
      <c r="G5926" t="inlineStr"/>
      <c r="H5926" t="inlineStr"/>
      <c r="I5926" t="inlineStr"/>
      <c r="J5926" t="inlineStr"/>
      <c r="K5926" t="inlineStr">
        <is>
          <t>déterminé</t>
        </is>
      </c>
    </row>
    <row r="5927">
      <c r="A5927" t="inlineStr">
        <is>
          <t>2019</t>
        </is>
      </c>
      <c r="B5927" t="inlineStr">
        <is>
          <t>1ère Transformation</t>
        </is>
      </c>
      <c r="C5927" t="inlineStr">
        <is>
          <t>Autres légumes, appertisés</t>
        </is>
      </c>
      <c r="D5927" t="n">
        <v>731</v>
      </c>
      <c r="E5927" t="inlineStr"/>
      <c r="F5927" t="inlineStr"/>
      <c r="G5927" t="inlineStr"/>
      <c r="H5927" t="inlineStr"/>
      <c r="I5927" t="inlineStr"/>
      <c r="J5927" t="inlineStr"/>
      <c r="K5927" t="inlineStr">
        <is>
          <t>libre unbounded</t>
        </is>
      </c>
    </row>
    <row r="5928">
      <c r="A5928" t="inlineStr">
        <is>
          <t>2019</t>
        </is>
      </c>
      <c r="B5928" t="inlineStr">
        <is>
          <t>1ère Transformation</t>
        </is>
      </c>
      <c r="C5928" t="inlineStr">
        <is>
          <t>Tomates et leurs produits, appertisés</t>
        </is>
      </c>
      <c r="D5928" t="n">
        <v>0.8</v>
      </c>
      <c r="E5928" t="inlineStr"/>
      <c r="F5928" t="inlineStr"/>
      <c r="G5928" t="inlineStr"/>
      <c r="H5928" t="inlineStr"/>
      <c r="I5928" t="inlineStr"/>
      <c r="J5928" t="inlineStr"/>
      <c r="K5928" t="inlineStr">
        <is>
          <t>libre unbounded</t>
        </is>
      </c>
    </row>
    <row r="5929">
      <c r="A5929" t="inlineStr">
        <is>
          <t>2019</t>
        </is>
      </c>
      <c r="B5929" t="inlineStr">
        <is>
          <t>1ère Transformation</t>
        </is>
      </c>
      <c r="C5929" t="inlineStr">
        <is>
          <t>Tomates, entières ou en morceaux, appertisées</t>
        </is>
      </c>
      <c r="D5929" t="n">
        <v>0.5</v>
      </c>
      <c r="E5929" t="inlineStr"/>
      <c r="F5929" t="inlineStr"/>
      <c r="G5929" t="inlineStr"/>
      <c r="H5929" t="inlineStr"/>
      <c r="I5929" t="inlineStr"/>
      <c r="J5929" t="inlineStr"/>
      <c r="K5929" t="inlineStr">
        <is>
          <t>libre unbounded</t>
        </is>
      </c>
    </row>
    <row r="5930">
      <c r="A5930" t="inlineStr">
        <is>
          <t>2019</t>
        </is>
      </c>
      <c r="B5930" t="inlineStr">
        <is>
          <t>1ère Transformation</t>
        </is>
      </c>
      <c r="C5930" t="inlineStr">
        <is>
          <t>Produits des tomates</t>
        </is>
      </c>
      <c r="D5930" t="n">
        <v>0.3</v>
      </c>
      <c r="E5930" t="inlineStr"/>
      <c r="F5930" t="inlineStr"/>
      <c r="G5930" t="inlineStr"/>
      <c r="H5930" t="inlineStr"/>
      <c r="I5930" t="inlineStr"/>
      <c r="J5930" t="inlineStr"/>
      <c r="K5930" t="inlineStr">
        <is>
          <t>libre unbounded</t>
        </is>
      </c>
    </row>
    <row r="5931">
      <c r="A5931" t="inlineStr">
        <is>
          <t>2019</t>
        </is>
      </c>
      <c r="B5931" t="inlineStr">
        <is>
          <t>1ère Transformation</t>
        </is>
      </c>
      <c r="C5931" t="inlineStr">
        <is>
          <t>Coulis et purées de tomates</t>
        </is>
      </c>
      <c r="D5931" t="n">
        <v>0.2</v>
      </c>
      <c r="E5931" t="inlineStr"/>
      <c r="F5931" t="inlineStr"/>
      <c r="G5931" t="inlineStr"/>
      <c r="H5931" t="inlineStr"/>
      <c r="I5931" t="inlineStr"/>
      <c r="J5931" t="inlineStr"/>
      <c r="K5931" t="inlineStr">
        <is>
          <t>libre unbounded</t>
        </is>
      </c>
    </row>
    <row r="5932">
      <c r="A5932" t="inlineStr">
        <is>
          <t>2019</t>
        </is>
      </c>
      <c r="B5932" t="inlineStr">
        <is>
          <t>1ère Transformation</t>
        </is>
      </c>
      <c r="C5932" t="inlineStr">
        <is>
          <t>Concentré de tomates</t>
        </is>
      </c>
      <c r="D5932" t="n">
        <v>0.2</v>
      </c>
      <c r="E5932" t="inlineStr"/>
      <c r="F5932" t="inlineStr"/>
      <c r="G5932" t="inlineStr"/>
      <c r="H5932" t="inlineStr"/>
      <c r="I5932" t="inlineStr"/>
      <c r="J5932" t="inlineStr"/>
      <c r="K5932" t="inlineStr">
        <is>
          <t>libre unbounded</t>
        </is>
      </c>
    </row>
    <row r="5933">
      <c r="A5933" t="inlineStr">
        <is>
          <t>2019</t>
        </is>
      </c>
      <c r="B5933" t="inlineStr">
        <is>
          <t>1ère Transformation</t>
        </is>
      </c>
      <c r="C5933" t="inlineStr">
        <is>
          <t>Champignons et truffes, appertisés</t>
        </is>
      </c>
      <c r="D5933" t="n">
        <v>0.8</v>
      </c>
      <c r="E5933" t="inlineStr"/>
      <c r="F5933" t="inlineStr"/>
      <c r="G5933" t="inlineStr"/>
      <c r="H5933" t="inlineStr"/>
      <c r="I5933" t="inlineStr"/>
      <c r="J5933" t="inlineStr"/>
      <c r="K5933" t="inlineStr">
        <is>
          <t>libre unbounded</t>
        </is>
      </c>
    </row>
    <row r="5934">
      <c r="A5934" t="inlineStr">
        <is>
          <t>2019</t>
        </is>
      </c>
      <c r="B5934" t="inlineStr">
        <is>
          <t>1ère Transformation</t>
        </is>
      </c>
      <c r="C5934" t="inlineStr">
        <is>
          <t>Champignons cultivés, appertisés</t>
        </is>
      </c>
      <c r="D5934" t="n">
        <v>0.3</v>
      </c>
      <c r="E5934" t="inlineStr"/>
      <c r="F5934" t="inlineStr"/>
      <c r="G5934" t="inlineStr"/>
      <c r="H5934" t="inlineStr"/>
      <c r="I5934" t="inlineStr"/>
      <c r="J5934" t="inlineStr"/>
      <c r="K5934" t="inlineStr">
        <is>
          <t>libre unbounded</t>
        </is>
      </c>
    </row>
    <row r="5935">
      <c r="A5935" t="inlineStr">
        <is>
          <t>2019</t>
        </is>
      </c>
      <c r="B5935" t="inlineStr">
        <is>
          <t>1ère Transformation</t>
        </is>
      </c>
      <c r="C5935" t="inlineStr">
        <is>
          <t>Champignons du genre Agaricus, appertisés</t>
        </is>
      </c>
      <c r="D5935" t="n">
        <v>0.3</v>
      </c>
      <c r="E5935" t="inlineStr"/>
      <c r="F5935" t="inlineStr"/>
      <c r="G5935" t="inlineStr"/>
      <c r="H5935" t="inlineStr"/>
      <c r="I5935" t="inlineStr"/>
      <c r="J5935" t="inlineStr"/>
      <c r="K5935" t="inlineStr">
        <is>
          <t>libre unbounded</t>
        </is>
      </c>
    </row>
    <row r="5936">
      <c r="A5936" t="inlineStr">
        <is>
          <t>2019</t>
        </is>
      </c>
      <c r="B5936" t="inlineStr">
        <is>
          <t>1ère Transformation</t>
        </is>
      </c>
      <c r="C5936" t="inlineStr">
        <is>
          <t>Champignons non-cultivés et truffes, appertisés</t>
        </is>
      </c>
      <c r="D5936" t="n">
        <v>0.5</v>
      </c>
      <c r="E5936" t="inlineStr"/>
      <c r="F5936" t="inlineStr"/>
      <c r="G5936" t="inlineStr"/>
      <c r="H5936" t="inlineStr"/>
      <c r="I5936" t="inlineStr"/>
      <c r="J5936" t="inlineStr"/>
      <c r="K5936" t="inlineStr">
        <is>
          <t>libre unbounded</t>
        </is>
      </c>
    </row>
    <row r="5937">
      <c r="A5937" t="inlineStr">
        <is>
          <t>2019</t>
        </is>
      </c>
      <c r="B5937" t="inlineStr">
        <is>
          <t>1ère Transformation</t>
        </is>
      </c>
      <c r="C5937" t="inlineStr">
        <is>
          <t>Autres légumes et mélanges de légumes, appertisés</t>
        </is>
      </c>
      <c r="D5937" t="n">
        <v>75.8</v>
      </c>
      <c r="E5937" t="inlineStr"/>
      <c r="F5937" t="inlineStr"/>
      <c r="G5937" t="inlineStr"/>
      <c r="H5937" t="inlineStr"/>
      <c r="I5937" t="inlineStr"/>
      <c r="J5937" t="inlineStr"/>
      <c r="K5937" t="inlineStr">
        <is>
          <t>déterminé</t>
        </is>
      </c>
    </row>
    <row r="5938">
      <c r="A5938" t="inlineStr">
        <is>
          <t>2019</t>
        </is>
      </c>
      <c r="B5938" t="inlineStr">
        <is>
          <t>1ère Transformation</t>
        </is>
      </c>
      <c r="C5938" t="inlineStr">
        <is>
          <t>Choucroute, non congelée, appertisée</t>
        </is>
      </c>
      <c r="D5938" t="n">
        <v>4.7</v>
      </c>
      <c r="E5938" t="inlineStr"/>
      <c r="F5938" t="inlineStr"/>
      <c r="G5938" t="inlineStr"/>
      <c r="H5938" t="inlineStr"/>
      <c r="I5938" t="inlineStr"/>
      <c r="J5938" t="inlineStr"/>
      <c r="K5938" t="inlineStr">
        <is>
          <t>déterminé</t>
        </is>
      </c>
    </row>
    <row r="5939">
      <c r="A5939" t="inlineStr">
        <is>
          <t>2019</t>
        </is>
      </c>
      <c r="B5939" t="inlineStr">
        <is>
          <t>1ère Transformation</t>
        </is>
      </c>
      <c r="C5939" t="inlineStr">
        <is>
          <t>Asperges, non congelées, appertisées</t>
        </is>
      </c>
      <c r="D5939" t="n">
        <v>1.3</v>
      </c>
      <c r="E5939" t="inlineStr"/>
      <c r="F5939" t="inlineStr"/>
      <c r="G5939" t="inlineStr"/>
      <c r="H5939" t="inlineStr"/>
      <c r="I5939" t="inlineStr"/>
      <c r="J5939" t="inlineStr"/>
      <c r="K5939" t="inlineStr">
        <is>
          <t>libre unbounded</t>
        </is>
      </c>
    </row>
    <row r="5940">
      <c r="A5940" t="inlineStr">
        <is>
          <t>2019</t>
        </is>
      </c>
      <c r="B5940" t="inlineStr">
        <is>
          <t>1ère Transformation</t>
        </is>
      </c>
      <c r="C5940" t="inlineStr">
        <is>
          <t>Maïs doux, non congelé, appertisé</t>
        </is>
      </c>
      <c r="D5940" t="n">
        <v>209</v>
      </c>
      <c r="E5940" t="inlineStr"/>
      <c r="F5940" t="inlineStr"/>
      <c r="G5940" t="inlineStr"/>
      <c r="H5940" t="inlineStr"/>
      <c r="I5940" t="inlineStr"/>
      <c r="J5940" t="inlineStr"/>
      <c r="K5940" t="inlineStr">
        <is>
          <t>déterminé</t>
        </is>
      </c>
    </row>
    <row r="5941">
      <c r="A5941" t="inlineStr">
        <is>
          <t>2019</t>
        </is>
      </c>
      <c r="B5941" t="inlineStr">
        <is>
          <t>1ère Transformation</t>
        </is>
      </c>
      <c r="C5941" t="inlineStr">
        <is>
          <t>Autres légumes et mélanges de légumes, non congelés</t>
        </is>
      </c>
      <c r="D5941" t="n">
        <v>439</v>
      </c>
      <c r="E5941" t="inlineStr"/>
      <c r="F5941" t="inlineStr"/>
      <c r="G5941" t="inlineStr"/>
      <c r="H5941" t="inlineStr"/>
      <c r="I5941" t="inlineStr"/>
      <c r="J5941" t="inlineStr"/>
      <c r="K5941" t="inlineStr">
        <is>
          <t>déterminé</t>
        </is>
      </c>
    </row>
    <row r="5942">
      <c r="A5942" t="inlineStr">
        <is>
          <t>2019</t>
        </is>
      </c>
      <c r="B5942" t="inlineStr">
        <is>
          <t>1ère Transformation</t>
        </is>
      </c>
      <c r="C5942" t="inlineStr">
        <is>
          <t>Fruits et légumes conservés dans le vinaigre</t>
        </is>
      </c>
      <c r="D5942" t="n">
        <v>1.8</v>
      </c>
      <c r="E5942" t="inlineStr"/>
      <c r="F5942" t="inlineStr"/>
      <c r="G5942" t="inlineStr"/>
      <c r="H5942" t="inlineStr"/>
      <c r="I5942" t="inlineStr"/>
      <c r="J5942" t="inlineStr"/>
      <c r="K5942" t="inlineStr">
        <is>
          <t>libre unbounded</t>
        </is>
      </c>
    </row>
    <row r="5943">
      <c r="A5943" t="inlineStr">
        <is>
          <t>2019</t>
        </is>
      </c>
      <c r="B5943" t="inlineStr">
        <is>
          <t>1ère Transformation</t>
        </is>
      </c>
      <c r="C5943" t="inlineStr">
        <is>
          <t>Préparations et conserves de fruits</t>
        </is>
      </c>
      <c r="D5943" t="n">
        <v>675</v>
      </c>
      <c r="E5943" t="inlineStr"/>
      <c r="F5943" t="inlineStr"/>
      <c r="G5943" t="inlineStr"/>
      <c r="H5943" t="inlineStr"/>
      <c r="I5943" t="inlineStr"/>
      <c r="J5943" t="inlineStr"/>
      <c r="K5943" t="inlineStr">
        <is>
          <t>libre unbounded</t>
        </is>
      </c>
    </row>
    <row r="5944">
      <c r="A5944" t="inlineStr">
        <is>
          <t>2019</t>
        </is>
      </c>
      <c r="B5944" t="inlineStr">
        <is>
          <t>1ère Transformation</t>
        </is>
      </c>
      <c r="C5944" t="inlineStr">
        <is>
          <t>Fruits crus ou cuits, congelés ou surgelés</t>
        </is>
      </c>
      <c r="D5944" t="n">
        <v>17.6</v>
      </c>
      <c r="E5944" t="inlineStr"/>
      <c r="F5944" t="inlineStr"/>
      <c r="G5944" t="inlineStr"/>
      <c r="H5944" t="inlineStr"/>
      <c r="I5944" t="inlineStr"/>
      <c r="J5944" t="inlineStr"/>
      <c r="K5944" t="inlineStr">
        <is>
          <t>déterminé</t>
        </is>
      </c>
    </row>
    <row r="5945">
      <c r="A5945" t="inlineStr">
        <is>
          <t>2019</t>
        </is>
      </c>
      <c r="B5945" t="inlineStr">
        <is>
          <t>1ère Transformation</t>
        </is>
      </c>
      <c r="C5945" t="inlineStr">
        <is>
          <t>Confitures, gelées, compotes et purées de fruits</t>
        </is>
      </c>
      <c r="D5945" t="n">
        <v>555</v>
      </c>
      <c r="E5945" t="inlineStr"/>
      <c r="F5945" t="inlineStr"/>
      <c r="G5945" t="inlineStr"/>
      <c r="H5945" t="inlineStr"/>
      <c r="I5945" t="inlineStr"/>
      <c r="J5945" t="inlineStr"/>
      <c r="K5945" t="inlineStr">
        <is>
          <t>déterminé</t>
        </is>
      </c>
    </row>
    <row r="5946">
      <c r="A5946" t="inlineStr">
        <is>
          <t>2019</t>
        </is>
      </c>
      <c r="B5946" t="inlineStr">
        <is>
          <t>1ère Transformation</t>
        </is>
      </c>
      <c r="C5946" t="inlineStr">
        <is>
          <t>Confitures, marmelades, gelées, purées et pâtes d'agrumes, obtenues par cuisson</t>
        </is>
      </c>
      <c r="D5946" t="n">
        <v>8.6</v>
      </c>
      <c r="E5946" t="inlineStr"/>
      <c r="F5946" t="inlineStr"/>
      <c r="G5946" t="inlineStr"/>
      <c r="H5946" t="inlineStr"/>
      <c r="I5946" t="inlineStr"/>
      <c r="J5946" t="inlineStr"/>
      <c r="K5946" t="inlineStr">
        <is>
          <t>déterminé</t>
        </is>
      </c>
    </row>
    <row r="5947">
      <c r="A5947" t="inlineStr">
        <is>
          <t>2019</t>
        </is>
      </c>
      <c r="B5947" t="inlineStr">
        <is>
          <t>1ère Transformation</t>
        </is>
      </c>
      <c r="C5947" t="inlineStr">
        <is>
          <t>Confitures, marmelades, gelées, purées et pâtes de fruits à coque et de fruits autres qu'agrumes, obtenues par cuisson</t>
        </is>
      </c>
      <c r="D5947" t="n">
        <v>546</v>
      </c>
      <c r="E5947" t="inlineStr"/>
      <c r="F5947" t="inlineStr"/>
      <c r="G5947" t="inlineStr"/>
      <c r="H5947" t="inlineStr"/>
      <c r="I5947" t="inlineStr"/>
      <c r="J5947" t="inlineStr"/>
      <c r="K5947" t="inlineStr">
        <is>
          <t>déterminé</t>
        </is>
      </c>
    </row>
    <row r="5948">
      <c r="A5948" t="inlineStr">
        <is>
          <t>2019</t>
        </is>
      </c>
      <c r="B5948" t="inlineStr">
        <is>
          <t>1ère Transformation</t>
        </is>
      </c>
      <c r="C5948" t="inlineStr">
        <is>
          <t>Fruits à coque, grillés, salés ou autrement préparés</t>
        </is>
      </c>
      <c r="D5948" t="n">
        <v>1</v>
      </c>
      <c r="E5948" t="inlineStr"/>
      <c r="F5948" t="inlineStr"/>
      <c r="G5948" t="inlineStr"/>
      <c r="H5948" t="inlineStr"/>
      <c r="I5948" t="inlineStr"/>
      <c r="J5948" t="inlineStr"/>
      <c r="K5948" t="inlineStr">
        <is>
          <t>libre unbounded</t>
        </is>
      </c>
    </row>
    <row r="5949">
      <c r="A5949" t="inlineStr">
        <is>
          <t>2019</t>
        </is>
      </c>
      <c r="B5949" t="inlineStr">
        <is>
          <t>1ère Transformation</t>
        </is>
      </c>
      <c r="C5949" t="inlineStr">
        <is>
          <t>Arachides, grillées, salées ou autrement préparées et beurre d'arachide</t>
        </is>
      </c>
      <c r="D5949" t="n">
        <v>0.6</v>
      </c>
      <c r="E5949" t="inlineStr"/>
      <c r="F5949" t="inlineStr"/>
      <c r="G5949" t="inlineStr"/>
      <c r="H5949" t="inlineStr"/>
      <c r="I5949" t="inlineStr"/>
      <c r="J5949" t="inlineStr"/>
      <c r="K5949" t="inlineStr">
        <is>
          <t>libre unbounded</t>
        </is>
      </c>
    </row>
    <row r="5950">
      <c r="A5950" t="inlineStr">
        <is>
          <t>2019</t>
        </is>
      </c>
      <c r="B5950" t="inlineStr">
        <is>
          <t>1ère Transformation</t>
        </is>
      </c>
      <c r="C5950" t="inlineStr">
        <is>
          <t>Autres fruits à coque et autres graines, y compris les mélanges, grillés, salés ou autrement préparés</t>
        </is>
      </c>
      <c r="D5950" t="n">
        <v>0.4</v>
      </c>
      <c r="E5950" t="inlineStr"/>
      <c r="F5950" t="inlineStr"/>
      <c r="G5950" t="inlineStr"/>
      <c r="H5950" t="inlineStr"/>
      <c r="I5950" t="inlineStr"/>
      <c r="J5950" t="inlineStr"/>
      <c r="K5950" t="inlineStr">
        <is>
          <t>libre unbounded</t>
        </is>
      </c>
    </row>
    <row r="5951">
      <c r="A5951" t="inlineStr">
        <is>
          <t>2019</t>
        </is>
      </c>
      <c r="B5951" t="inlineStr">
        <is>
          <t>1ère Transformation</t>
        </is>
      </c>
      <c r="C5951" t="inlineStr">
        <is>
          <t>Fruits, traités pour une conservation temporaire, impropres à une consommation immédiate</t>
        </is>
      </c>
      <c r="D5951" t="n">
        <v>0</v>
      </c>
      <c r="E5951" t="inlineStr"/>
      <c r="F5951" t="inlineStr"/>
      <c r="G5951" t="inlineStr"/>
      <c r="H5951" t="inlineStr"/>
      <c r="I5951" t="inlineStr"/>
      <c r="J5951" t="inlineStr"/>
      <c r="K5951" t="inlineStr">
        <is>
          <t>déterminé</t>
        </is>
      </c>
    </row>
    <row r="5952">
      <c r="A5952" t="inlineStr">
        <is>
          <t>2019</t>
        </is>
      </c>
      <c r="B5952" t="inlineStr">
        <is>
          <t>1ère Transformation</t>
        </is>
      </c>
      <c r="C5952" t="inlineStr">
        <is>
          <t>Écorces d'agrumes ou de melons, traitées pour une conservation temporaire, impropres à une consommation immédiate</t>
        </is>
      </c>
      <c r="D5952" t="n">
        <v>0</v>
      </c>
      <c r="E5952" t="inlineStr"/>
      <c r="F5952" t="inlineStr"/>
      <c r="G5952" t="inlineStr"/>
      <c r="H5952" t="inlineStr"/>
      <c r="I5952" t="inlineStr"/>
      <c r="J5952" t="inlineStr"/>
      <c r="K5952" t="inlineStr">
        <is>
          <t>déterminé</t>
        </is>
      </c>
    </row>
    <row r="5953">
      <c r="A5953" t="inlineStr">
        <is>
          <t>2019</t>
        </is>
      </c>
      <c r="B5953" t="inlineStr">
        <is>
          <t>1ère Transformation</t>
        </is>
      </c>
      <c r="C5953" t="inlineStr">
        <is>
          <t>Autres fruits et fruits à coque, traités pour une conservation temporaire, impropres à une consommation immédiate</t>
        </is>
      </c>
      <c r="D5953" t="n">
        <v>0</v>
      </c>
      <c r="E5953" t="inlineStr"/>
      <c r="F5953" t="inlineStr"/>
      <c r="G5953" t="inlineStr"/>
      <c r="H5953" t="inlineStr"/>
      <c r="I5953" t="inlineStr"/>
      <c r="J5953" t="inlineStr"/>
      <c r="K5953" t="inlineStr">
        <is>
          <t>déterminé</t>
        </is>
      </c>
    </row>
    <row r="5954">
      <c r="A5954" t="inlineStr">
        <is>
          <t>2019</t>
        </is>
      </c>
      <c r="B5954" t="inlineStr">
        <is>
          <t>1ère Transformation</t>
        </is>
      </c>
      <c r="C5954" t="inlineStr">
        <is>
          <t>Arachides et fruits à coque, sans coques</t>
        </is>
      </c>
      <c r="D5954" t="n">
        <v>15.3</v>
      </c>
      <c r="E5954" t="inlineStr"/>
      <c r="F5954" t="inlineStr"/>
      <c r="G5954" t="inlineStr"/>
      <c r="H5954" t="inlineStr"/>
      <c r="I5954" t="inlineStr"/>
      <c r="J5954" t="inlineStr"/>
      <c r="K5954" t="inlineStr">
        <is>
          <t>libre unbounded</t>
        </is>
      </c>
    </row>
    <row r="5955">
      <c r="A5955" t="inlineStr">
        <is>
          <t>2019</t>
        </is>
      </c>
      <c r="B5955" t="inlineStr">
        <is>
          <t>1ère Transformation</t>
        </is>
      </c>
      <c r="C5955" t="inlineStr">
        <is>
          <t>Arachides, sans coques</t>
        </is>
      </c>
      <c r="D5955" t="n">
        <v>2.4</v>
      </c>
      <c r="E5955" t="inlineStr"/>
      <c r="F5955" t="inlineStr"/>
      <c r="G5955" t="inlineStr"/>
      <c r="H5955" t="inlineStr"/>
      <c r="I5955" t="inlineStr"/>
      <c r="J5955" t="inlineStr"/>
      <c r="K5955" t="inlineStr">
        <is>
          <t>libre unbounded</t>
        </is>
      </c>
    </row>
    <row r="5956">
      <c r="A5956" t="inlineStr">
        <is>
          <t>2019</t>
        </is>
      </c>
      <c r="B5956" t="inlineStr">
        <is>
          <t>1ère Transformation</t>
        </is>
      </c>
      <c r="C5956" t="inlineStr">
        <is>
          <t>Noix du Brésil, sans coques</t>
        </is>
      </c>
      <c r="D5956" t="n">
        <v>1.6</v>
      </c>
      <c r="E5956" t="inlineStr"/>
      <c r="F5956" t="inlineStr"/>
      <c r="G5956" t="inlineStr"/>
      <c r="H5956" t="inlineStr"/>
      <c r="I5956" t="inlineStr"/>
      <c r="J5956" t="inlineStr"/>
      <c r="K5956" t="inlineStr">
        <is>
          <t>libre unbounded</t>
        </is>
      </c>
    </row>
    <row r="5957">
      <c r="A5957" t="inlineStr">
        <is>
          <t>2019</t>
        </is>
      </c>
      <c r="B5957" t="inlineStr">
        <is>
          <t>1ère Transformation</t>
        </is>
      </c>
      <c r="C5957" t="inlineStr">
        <is>
          <t>Noix de cajou, sans coques</t>
        </is>
      </c>
      <c r="D5957" t="n">
        <v>1.6</v>
      </c>
      <c r="E5957" t="inlineStr"/>
      <c r="F5957" t="inlineStr"/>
      <c r="G5957" t="inlineStr"/>
      <c r="H5957" t="inlineStr"/>
      <c r="I5957" t="inlineStr"/>
      <c r="J5957" t="inlineStr"/>
      <c r="K5957" t="inlineStr">
        <is>
          <t>libre unbounded</t>
        </is>
      </c>
    </row>
    <row r="5958">
      <c r="A5958" t="inlineStr">
        <is>
          <t>2019</t>
        </is>
      </c>
      <c r="B5958" t="inlineStr">
        <is>
          <t>1ère Transformation</t>
        </is>
      </c>
      <c r="C5958" t="inlineStr">
        <is>
          <t>Amandes, sans coques</t>
        </is>
      </c>
      <c r="D5958" t="n">
        <v>1.6</v>
      </c>
      <c r="E5958" t="inlineStr"/>
      <c r="F5958" t="inlineStr"/>
      <c r="G5958" t="inlineStr"/>
      <c r="H5958" t="inlineStr"/>
      <c r="I5958" t="inlineStr"/>
      <c r="J5958" t="inlineStr"/>
      <c r="K5958" t="inlineStr">
        <is>
          <t>libre unbounded</t>
        </is>
      </c>
    </row>
    <row r="5959">
      <c r="A5959" t="inlineStr">
        <is>
          <t>2019</t>
        </is>
      </c>
      <c r="B5959" t="inlineStr">
        <is>
          <t>1ère Transformation</t>
        </is>
      </c>
      <c r="C5959" t="inlineStr">
        <is>
          <t>Noisettes, sans coques</t>
        </is>
      </c>
      <c r="D5959" t="n">
        <v>1.6</v>
      </c>
      <c r="E5959" t="inlineStr"/>
      <c r="F5959" t="inlineStr"/>
      <c r="G5959" t="inlineStr"/>
      <c r="H5959" t="inlineStr"/>
      <c r="I5959" t="inlineStr"/>
      <c r="J5959" t="inlineStr"/>
      <c r="K5959" t="inlineStr">
        <is>
          <t>libre unbounded</t>
        </is>
      </c>
    </row>
    <row r="5960">
      <c r="A5960" t="inlineStr">
        <is>
          <t>2019</t>
        </is>
      </c>
      <c r="B5960" t="inlineStr">
        <is>
          <t>1ère Transformation</t>
        </is>
      </c>
      <c r="C5960" t="inlineStr">
        <is>
          <t>Noix, sans coques</t>
        </is>
      </c>
      <c r="D5960" t="n">
        <v>1.6</v>
      </c>
      <c r="E5960" t="inlineStr"/>
      <c r="F5960" t="inlineStr"/>
      <c r="G5960" t="inlineStr"/>
      <c r="H5960" t="inlineStr"/>
      <c r="I5960" t="inlineStr"/>
      <c r="J5960" t="inlineStr"/>
      <c r="K5960" t="inlineStr">
        <is>
          <t>libre unbounded</t>
        </is>
      </c>
    </row>
    <row r="5961">
      <c r="A5961" t="inlineStr">
        <is>
          <t>2019</t>
        </is>
      </c>
      <c r="B5961" t="inlineStr">
        <is>
          <t>1ère Transformation</t>
        </is>
      </c>
      <c r="C5961" t="inlineStr">
        <is>
          <t>Châtaignes et marrons, sans coques</t>
        </is>
      </c>
      <c r="D5961" t="n">
        <v>1.6</v>
      </c>
      <c r="E5961" t="inlineStr"/>
      <c r="F5961" t="inlineStr"/>
      <c r="G5961" t="inlineStr"/>
      <c r="H5961" t="inlineStr"/>
      <c r="I5961" t="inlineStr"/>
      <c r="J5961" t="inlineStr"/>
      <c r="K5961" t="inlineStr">
        <is>
          <t>libre unbounded</t>
        </is>
      </c>
    </row>
    <row r="5962">
      <c r="A5962" t="inlineStr">
        <is>
          <t>2019</t>
        </is>
      </c>
      <c r="B5962" t="inlineStr">
        <is>
          <t>1ère Transformation</t>
        </is>
      </c>
      <c r="C5962" t="inlineStr">
        <is>
          <t>Pistaches, sans coques</t>
        </is>
      </c>
      <c r="D5962" t="n">
        <v>1.6</v>
      </c>
      <c r="E5962" t="inlineStr"/>
      <c r="F5962" t="inlineStr"/>
      <c r="G5962" t="inlineStr"/>
      <c r="H5962" t="inlineStr"/>
      <c r="I5962" t="inlineStr"/>
      <c r="J5962" t="inlineStr"/>
      <c r="K5962" t="inlineStr">
        <is>
          <t>libre unbounded</t>
        </is>
      </c>
    </row>
    <row r="5963">
      <c r="A5963" t="inlineStr">
        <is>
          <t>2019</t>
        </is>
      </c>
      <c r="B5963" t="inlineStr">
        <is>
          <t>1ère Transformation</t>
        </is>
      </c>
      <c r="C5963" t="inlineStr">
        <is>
          <t>Noix macadamia, sans coques</t>
        </is>
      </c>
      <c r="D5963" t="n">
        <v>1.6</v>
      </c>
      <c r="E5963" t="inlineStr"/>
      <c r="F5963" t="inlineStr"/>
      <c r="G5963" t="inlineStr"/>
      <c r="H5963" t="inlineStr"/>
      <c r="I5963" t="inlineStr"/>
      <c r="J5963" t="inlineStr"/>
      <c r="K5963" t="inlineStr">
        <is>
          <t>libre unbounded</t>
        </is>
      </c>
    </row>
    <row r="5964">
      <c r="A5964" t="inlineStr">
        <is>
          <t>2019</t>
        </is>
      </c>
      <c r="B5964" t="inlineStr">
        <is>
          <t>1ère Transformation</t>
        </is>
      </c>
      <c r="C5964" t="inlineStr">
        <is>
          <t>Noix et amandes de plamiste, même concassées</t>
        </is>
      </c>
      <c r="D5964" t="n">
        <v>1.8</v>
      </c>
      <c r="E5964" t="inlineStr"/>
      <c r="F5964" t="inlineStr"/>
      <c r="G5964" t="inlineStr"/>
      <c r="H5964" t="inlineStr"/>
      <c r="I5964" t="inlineStr"/>
      <c r="J5964" t="inlineStr"/>
      <c r="K5964" t="inlineStr">
        <is>
          <t>libre unbounded</t>
        </is>
      </c>
    </row>
    <row r="5965">
      <c r="A5965" t="inlineStr">
        <is>
          <t>2019</t>
        </is>
      </c>
      <c r="B5965" t="inlineStr">
        <is>
          <t>1ère Transformation</t>
        </is>
      </c>
      <c r="C5965" t="inlineStr">
        <is>
          <t>Autres conserves et préparations à base de fruits et de fruits à coque</t>
        </is>
      </c>
      <c r="D5965" t="n">
        <v>84.5</v>
      </c>
      <c r="E5965" t="inlineStr"/>
      <c r="F5965" t="inlineStr"/>
      <c r="G5965" t="inlineStr"/>
      <c r="H5965" t="inlineStr"/>
      <c r="I5965" t="inlineStr"/>
      <c r="J5965" t="inlineStr"/>
      <c r="K5965" t="inlineStr">
        <is>
          <t>libre unbounded</t>
        </is>
      </c>
    </row>
    <row r="5966">
      <c r="A5966" t="inlineStr">
        <is>
          <t>2019</t>
        </is>
      </c>
      <c r="B5966" t="inlineStr">
        <is>
          <t>1ère Transformation</t>
        </is>
      </c>
      <c r="C5966" t="inlineStr">
        <is>
          <t>Fruits secs</t>
        </is>
      </c>
      <c r="D5966" t="n">
        <v>35.7</v>
      </c>
      <c r="E5966" t="inlineStr"/>
      <c r="F5966" t="inlineStr"/>
      <c r="G5966" t="inlineStr"/>
      <c r="H5966" t="inlineStr"/>
      <c r="I5966" t="inlineStr"/>
      <c r="J5966" t="inlineStr"/>
      <c r="K5966" t="inlineStr">
        <is>
          <t>libre unbounded</t>
        </is>
      </c>
    </row>
    <row r="5967">
      <c r="A5967" t="inlineStr">
        <is>
          <t>2019</t>
        </is>
      </c>
      <c r="B5967" t="inlineStr">
        <is>
          <t>1ère Transformation</t>
        </is>
      </c>
      <c r="C5967" t="inlineStr">
        <is>
          <t>Raisins, séchés</t>
        </is>
      </c>
      <c r="D5967" t="n">
        <v>2.7</v>
      </c>
      <c r="E5967" t="inlineStr"/>
      <c r="F5967" t="inlineStr"/>
      <c r="G5967" t="inlineStr"/>
      <c r="H5967" t="inlineStr"/>
      <c r="I5967" t="inlineStr"/>
      <c r="J5967" t="inlineStr"/>
      <c r="K5967" t="inlineStr">
        <is>
          <t>libre unbounded</t>
        </is>
      </c>
    </row>
    <row r="5968">
      <c r="A5968" t="inlineStr">
        <is>
          <t>2019</t>
        </is>
      </c>
      <c r="B5968" t="inlineStr">
        <is>
          <t>1ère Transformation</t>
        </is>
      </c>
      <c r="C5968" t="inlineStr">
        <is>
          <t>Autres fruits secs ; mélanges de noix séchées et/ou de fruits secs</t>
        </is>
      </c>
      <c r="D5968" t="n">
        <v>33</v>
      </c>
      <c r="E5968" t="inlineStr"/>
      <c r="F5968" t="inlineStr"/>
      <c r="G5968" t="inlineStr"/>
      <c r="H5968" t="inlineStr"/>
      <c r="I5968" t="inlineStr"/>
      <c r="J5968" t="inlineStr"/>
      <c r="K5968" t="inlineStr">
        <is>
          <t>déterminé</t>
        </is>
      </c>
    </row>
    <row r="5969">
      <c r="A5969" t="inlineStr">
        <is>
          <t>2019</t>
        </is>
      </c>
      <c r="B5969" t="inlineStr">
        <is>
          <t>1ère Transformation</t>
        </is>
      </c>
      <c r="C5969" t="inlineStr">
        <is>
          <t>Bananes fruits, sèches</t>
        </is>
      </c>
      <c r="D5969" t="n">
        <v>0.5</v>
      </c>
      <c r="E5969" t="inlineStr"/>
      <c r="F5969" t="inlineStr"/>
      <c r="G5969" t="inlineStr"/>
      <c r="H5969" t="inlineStr"/>
      <c r="I5969" t="inlineStr"/>
      <c r="J5969" t="inlineStr"/>
      <c r="K5969" t="inlineStr">
        <is>
          <t>libre</t>
        </is>
      </c>
    </row>
    <row r="5970">
      <c r="A5970" t="inlineStr">
        <is>
          <t>2019</t>
        </is>
      </c>
      <c r="B5970" t="inlineStr">
        <is>
          <t>1ère Transformation</t>
        </is>
      </c>
      <c r="C5970" t="inlineStr">
        <is>
          <t>Bananes plantains, secs</t>
        </is>
      </c>
      <c r="D5970" t="n">
        <v>0.2</v>
      </c>
      <c r="E5970" t="inlineStr"/>
      <c r="F5970" t="inlineStr"/>
      <c r="G5970" t="inlineStr"/>
      <c r="H5970" t="inlineStr"/>
      <c r="I5970" t="inlineStr"/>
      <c r="J5970" t="inlineStr"/>
      <c r="K5970" t="inlineStr">
        <is>
          <t>libre</t>
        </is>
      </c>
    </row>
    <row r="5971">
      <c r="A5971" t="inlineStr">
        <is>
          <t>2019</t>
        </is>
      </c>
      <c r="B5971" t="inlineStr">
        <is>
          <t>1ère Transformation</t>
        </is>
      </c>
      <c r="C5971" t="inlineStr">
        <is>
          <t>Dattes, sèches</t>
        </is>
      </c>
      <c r="D5971" t="n">
        <v>1</v>
      </c>
      <c r="E5971" t="inlineStr"/>
      <c r="F5971" t="inlineStr"/>
      <c r="G5971" t="inlineStr"/>
      <c r="H5971" t="inlineStr"/>
      <c r="I5971" t="inlineStr"/>
      <c r="J5971" t="inlineStr"/>
      <c r="K5971" t="inlineStr">
        <is>
          <t>libre</t>
        </is>
      </c>
    </row>
    <row r="5972">
      <c r="A5972" t="inlineStr">
        <is>
          <t>2019</t>
        </is>
      </c>
      <c r="B5972" t="inlineStr">
        <is>
          <t>1ère Transformation</t>
        </is>
      </c>
      <c r="C5972" t="inlineStr">
        <is>
          <t>Figues, sèches</t>
        </is>
      </c>
      <c r="D5972" t="n">
        <v>0.1</v>
      </c>
      <c r="E5972" t="inlineStr"/>
      <c r="F5972" t="inlineStr"/>
      <c r="G5972" t="inlineStr"/>
      <c r="H5972" t="inlineStr"/>
      <c r="I5972" t="inlineStr"/>
      <c r="J5972" t="inlineStr"/>
      <c r="K5972" t="inlineStr">
        <is>
          <t>libre</t>
        </is>
      </c>
    </row>
    <row r="5973">
      <c r="A5973" t="inlineStr">
        <is>
          <t>2019</t>
        </is>
      </c>
      <c r="B5973" t="inlineStr">
        <is>
          <t>1ère Transformation</t>
        </is>
      </c>
      <c r="C5973" t="inlineStr">
        <is>
          <t>Ananas, secs</t>
        </is>
      </c>
      <c r="D5973" t="n">
        <v>0.4</v>
      </c>
      <c r="E5973" t="inlineStr"/>
      <c r="F5973" t="inlineStr"/>
      <c r="G5973" t="inlineStr"/>
      <c r="H5973" t="inlineStr"/>
      <c r="I5973" t="inlineStr"/>
      <c r="J5973" t="inlineStr"/>
      <c r="K5973" t="inlineStr">
        <is>
          <t>libre</t>
        </is>
      </c>
    </row>
    <row r="5974">
      <c r="A5974" t="inlineStr">
        <is>
          <t>2019</t>
        </is>
      </c>
      <c r="B5974" t="inlineStr">
        <is>
          <t>1ère Transformation</t>
        </is>
      </c>
      <c r="C5974" t="inlineStr">
        <is>
          <t>Avocats, secs</t>
        </is>
      </c>
      <c r="D5974" t="n">
        <v>0.2</v>
      </c>
      <c r="E5974" t="inlineStr"/>
      <c r="F5974" t="inlineStr"/>
      <c r="G5974" t="inlineStr"/>
      <c r="H5974" t="inlineStr"/>
      <c r="I5974" t="inlineStr"/>
      <c r="J5974" t="inlineStr"/>
      <c r="K5974" t="inlineStr">
        <is>
          <t>libre</t>
        </is>
      </c>
    </row>
    <row r="5975">
      <c r="A5975" t="inlineStr">
        <is>
          <t>2019</t>
        </is>
      </c>
      <c r="B5975" t="inlineStr">
        <is>
          <t>1ère Transformation</t>
        </is>
      </c>
      <c r="C5975" t="inlineStr">
        <is>
          <t>Goyaves, mangues et mangoustans, secs</t>
        </is>
      </c>
      <c r="D5975" t="n">
        <v>0.3</v>
      </c>
      <c r="E5975" t="inlineStr"/>
      <c r="F5975" t="inlineStr"/>
      <c r="G5975" t="inlineStr"/>
      <c r="H5975" t="inlineStr"/>
      <c r="I5975" t="inlineStr"/>
      <c r="J5975" t="inlineStr"/>
      <c r="K5975" t="inlineStr">
        <is>
          <t>libre</t>
        </is>
      </c>
    </row>
    <row r="5976">
      <c r="A5976" t="inlineStr">
        <is>
          <t>2019</t>
        </is>
      </c>
      <c r="B5976" t="inlineStr">
        <is>
          <t>1ère Transformation</t>
        </is>
      </c>
      <c r="C5976" t="inlineStr">
        <is>
          <t>Oranges, sèches</t>
        </is>
      </c>
      <c r="D5976" t="n">
        <v>0.2</v>
      </c>
      <c r="E5976" t="inlineStr"/>
      <c r="F5976" t="inlineStr"/>
      <c r="G5976" t="inlineStr"/>
      <c r="H5976" t="inlineStr"/>
      <c r="I5976" t="inlineStr"/>
      <c r="J5976" t="inlineStr"/>
      <c r="K5976" t="inlineStr">
        <is>
          <t>libre</t>
        </is>
      </c>
    </row>
    <row r="5977">
      <c r="A5977" t="inlineStr">
        <is>
          <t>2019</t>
        </is>
      </c>
      <c r="B5977" t="inlineStr">
        <is>
          <t>1ère Transformation</t>
        </is>
      </c>
      <c r="C5977" t="inlineStr">
        <is>
          <t>Mandarines et clémentines, sèches</t>
        </is>
      </c>
      <c r="D5977" t="n">
        <v>0.5</v>
      </c>
      <c r="E5977" t="inlineStr"/>
      <c r="F5977" t="inlineStr"/>
      <c r="G5977" t="inlineStr"/>
      <c r="H5977" t="inlineStr"/>
      <c r="I5977" t="inlineStr"/>
      <c r="J5977" t="inlineStr"/>
      <c r="K5977" t="inlineStr">
        <is>
          <t>libre</t>
        </is>
      </c>
    </row>
    <row r="5978">
      <c r="A5978" t="inlineStr">
        <is>
          <t>2019</t>
        </is>
      </c>
      <c r="B5978" t="inlineStr">
        <is>
          <t>1ère Transformation</t>
        </is>
      </c>
      <c r="C5978" t="inlineStr">
        <is>
          <t>Pamplemousses et pomelos, secs</t>
        </is>
      </c>
      <c r="D5978" t="n">
        <v>0.2</v>
      </c>
      <c r="E5978" t="inlineStr"/>
      <c r="F5978" t="inlineStr"/>
      <c r="G5978" t="inlineStr"/>
      <c r="H5978" t="inlineStr"/>
      <c r="I5978" t="inlineStr"/>
      <c r="J5978" t="inlineStr"/>
      <c r="K5978" t="inlineStr">
        <is>
          <t>libre</t>
        </is>
      </c>
    </row>
    <row r="5979">
      <c r="A5979" t="inlineStr">
        <is>
          <t>2019</t>
        </is>
      </c>
      <c r="B5979" t="inlineStr">
        <is>
          <t>1ère Transformation</t>
        </is>
      </c>
      <c r="C5979" t="inlineStr">
        <is>
          <t>Citrons et limes, secs</t>
        </is>
      </c>
      <c r="D5979" t="n">
        <v>0.2</v>
      </c>
      <c r="E5979" t="inlineStr"/>
      <c r="F5979" t="inlineStr"/>
      <c r="G5979" t="inlineStr"/>
      <c r="H5979" t="inlineStr"/>
      <c r="I5979" t="inlineStr"/>
      <c r="J5979" t="inlineStr"/>
      <c r="K5979" t="inlineStr">
        <is>
          <t>libre</t>
        </is>
      </c>
    </row>
    <row r="5980">
      <c r="A5980" t="inlineStr">
        <is>
          <t>2019</t>
        </is>
      </c>
      <c r="B5980" t="inlineStr">
        <is>
          <t>1ère Transformation</t>
        </is>
      </c>
      <c r="C5980" t="inlineStr">
        <is>
          <t>Autres agrumes, secs</t>
        </is>
      </c>
      <c r="D5980" t="n">
        <v>1.6</v>
      </c>
      <c r="E5980" t="inlineStr"/>
      <c r="F5980" t="inlineStr"/>
      <c r="G5980" t="inlineStr"/>
      <c r="H5980" t="inlineStr"/>
      <c r="I5980" t="inlineStr"/>
      <c r="J5980" t="inlineStr"/>
      <c r="K5980" t="inlineStr">
        <is>
          <t>libre</t>
        </is>
      </c>
    </row>
    <row r="5981">
      <c r="A5981" t="inlineStr">
        <is>
          <t>2019</t>
        </is>
      </c>
      <c r="B5981" t="inlineStr">
        <is>
          <t>1ère Transformation</t>
        </is>
      </c>
      <c r="C5981" t="inlineStr">
        <is>
          <t>Coprah</t>
        </is>
      </c>
      <c r="D5981" t="n">
        <v>6.5</v>
      </c>
      <c r="E5981" t="inlineStr"/>
      <c r="F5981" t="inlineStr"/>
      <c r="G5981" t="inlineStr"/>
      <c r="H5981" t="inlineStr"/>
      <c r="I5981" t="inlineStr"/>
      <c r="J5981" t="inlineStr"/>
      <c r="K5981" t="inlineStr">
        <is>
          <t>libre</t>
        </is>
      </c>
    </row>
    <row r="5982">
      <c r="A5982" t="inlineStr">
        <is>
          <t>2019</t>
        </is>
      </c>
      <c r="B5982" t="inlineStr">
        <is>
          <t>1ère Transformation</t>
        </is>
      </c>
      <c r="C5982" t="inlineStr">
        <is>
          <t>Autres fruits secs, n.c.a</t>
        </is>
      </c>
      <c r="D5982" t="n">
        <v>12.9</v>
      </c>
      <c r="E5982" t="inlineStr"/>
      <c r="F5982" t="inlineStr"/>
      <c r="G5982" t="inlineStr"/>
      <c r="H5982" t="inlineStr"/>
      <c r="I5982" t="inlineStr"/>
      <c r="J5982" t="inlineStr"/>
      <c r="K5982" t="inlineStr">
        <is>
          <t>libre</t>
        </is>
      </c>
    </row>
    <row r="5983">
      <c r="A5983" t="inlineStr">
        <is>
          <t>2019</t>
        </is>
      </c>
      <c r="B5983" t="inlineStr">
        <is>
          <t>1ère Transformation</t>
        </is>
      </c>
      <c r="C5983" t="inlineStr">
        <is>
          <t>Mélanges de fruits secs</t>
        </is>
      </c>
      <c r="D5983" t="n">
        <v>8.5</v>
      </c>
      <c r="E5983" t="inlineStr"/>
      <c r="F5983" t="inlineStr"/>
      <c r="G5983" t="inlineStr"/>
      <c r="H5983" t="inlineStr"/>
      <c r="I5983" t="inlineStr"/>
      <c r="J5983" t="inlineStr"/>
      <c r="K5983" t="inlineStr">
        <is>
          <t>libre</t>
        </is>
      </c>
    </row>
    <row r="5984">
      <c r="A5984" t="inlineStr">
        <is>
          <t>2019</t>
        </is>
      </c>
      <c r="B5984" t="inlineStr">
        <is>
          <t>1ère Transformation</t>
        </is>
      </c>
      <c r="C5984" t="inlineStr">
        <is>
          <t>Autres fruits, préparés ou conservés (à l’exclusion du Müsli)</t>
        </is>
      </c>
      <c r="D5984" t="n">
        <v>48.8</v>
      </c>
      <c r="E5984" t="inlineStr"/>
      <c r="F5984" t="inlineStr"/>
      <c r="G5984" t="inlineStr"/>
      <c r="H5984" t="inlineStr"/>
      <c r="I5984" t="inlineStr"/>
      <c r="J5984" t="inlineStr"/>
      <c r="K5984" t="inlineStr">
        <is>
          <t>déterminé</t>
        </is>
      </c>
    </row>
    <row r="5985">
      <c r="A5985" t="inlineStr">
        <is>
          <t>2019</t>
        </is>
      </c>
      <c r="B5985" t="inlineStr">
        <is>
          <t>1ère Transformation</t>
        </is>
      </c>
      <c r="C5985" t="inlineStr">
        <is>
          <t>Fécules</t>
        </is>
      </c>
      <c r="D5985" t="n">
        <v>3.7</v>
      </c>
      <c r="E5985" t="inlineStr"/>
      <c r="F5985" t="inlineStr"/>
      <c r="G5985" t="inlineStr"/>
      <c r="H5985" t="inlineStr"/>
      <c r="I5985" t="inlineStr"/>
      <c r="J5985" t="inlineStr"/>
      <c r="K5985" t="inlineStr">
        <is>
          <t>libre unbounded</t>
        </is>
      </c>
    </row>
    <row r="5986">
      <c r="A5986" t="inlineStr">
        <is>
          <t>2019</t>
        </is>
      </c>
      <c r="B5986" t="inlineStr">
        <is>
          <t>1ère Transformation</t>
        </is>
      </c>
      <c r="C5986" t="inlineStr">
        <is>
          <t>Fécule de manioc</t>
        </is>
      </c>
      <c r="D5986" t="n">
        <v>2</v>
      </c>
      <c r="E5986" t="inlineStr"/>
      <c r="F5986" t="inlineStr"/>
      <c r="G5986" t="inlineStr"/>
      <c r="H5986" t="inlineStr"/>
      <c r="I5986" t="inlineStr"/>
      <c r="J5986" t="inlineStr"/>
      <c r="K5986" t="inlineStr">
        <is>
          <t>libre unbounded</t>
        </is>
      </c>
    </row>
    <row r="5987">
      <c r="A5987" t="inlineStr">
        <is>
          <t>2019</t>
        </is>
      </c>
      <c r="B5987" t="inlineStr">
        <is>
          <t>1ère Transformation</t>
        </is>
      </c>
      <c r="C5987" t="inlineStr">
        <is>
          <t>Fécule d'autres racines et tubercules</t>
        </is>
      </c>
      <c r="D5987" t="n">
        <v>1.7</v>
      </c>
      <c r="E5987" t="inlineStr"/>
      <c r="F5987" t="inlineStr"/>
      <c r="G5987" t="inlineStr"/>
      <c r="H5987" t="inlineStr"/>
      <c r="I5987" t="inlineStr"/>
      <c r="J5987" t="inlineStr"/>
      <c r="K5987" t="inlineStr">
        <is>
          <t>libre unbounded</t>
        </is>
      </c>
    </row>
    <row r="5988">
      <c r="A5988" t="inlineStr">
        <is>
          <t>2019</t>
        </is>
      </c>
      <c r="B5988" t="inlineStr">
        <is>
          <t>1ère Transformation</t>
        </is>
      </c>
      <c r="C5988" t="inlineStr">
        <is>
          <t>Farines, semoules et poudres de fruits et légumes</t>
        </is>
      </c>
      <c r="D5988" t="n">
        <v>1.2</v>
      </c>
      <c r="E5988" t="inlineStr"/>
      <c r="F5988" t="inlineStr"/>
      <c r="G5988" t="inlineStr"/>
      <c r="H5988" t="inlineStr"/>
      <c r="I5988" t="inlineStr"/>
      <c r="J5988" t="inlineStr"/>
      <c r="K5988" t="inlineStr">
        <is>
          <t>libre unbounded</t>
        </is>
      </c>
    </row>
    <row r="5989">
      <c r="A5989" t="inlineStr">
        <is>
          <t>2019</t>
        </is>
      </c>
      <c r="B5989" t="inlineStr">
        <is>
          <t>1ère Transformation</t>
        </is>
      </c>
      <c r="C5989" t="inlineStr">
        <is>
          <t>Farines, semooules et poudres de racines et tubercules</t>
        </is>
      </c>
      <c r="D5989" t="n">
        <v>0.6</v>
      </c>
      <c r="E5989" t="inlineStr"/>
      <c r="F5989" t="inlineStr"/>
      <c r="G5989" t="inlineStr"/>
      <c r="H5989" t="inlineStr"/>
      <c r="I5989" t="inlineStr"/>
      <c r="J5989" t="inlineStr"/>
      <c r="K5989" t="inlineStr">
        <is>
          <t>libre unbounded</t>
        </is>
      </c>
    </row>
    <row r="5990">
      <c r="A5990" t="inlineStr">
        <is>
          <t>2019</t>
        </is>
      </c>
      <c r="B5990" t="inlineStr">
        <is>
          <t>1ère Transformation</t>
        </is>
      </c>
      <c r="C5990" t="inlineStr">
        <is>
          <t>Farines, semoules et poudres de fruits</t>
        </is>
      </c>
      <c r="D5990" t="n">
        <v>0.6</v>
      </c>
      <c r="E5990" t="inlineStr"/>
      <c r="F5990" t="inlineStr"/>
      <c r="G5990" t="inlineStr"/>
      <c r="H5990" t="inlineStr"/>
      <c r="I5990" t="inlineStr"/>
      <c r="J5990" t="inlineStr"/>
      <c r="K5990" t="inlineStr">
        <is>
          <t>libre unbounded</t>
        </is>
      </c>
    </row>
    <row r="5991">
      <c r="A5991" t="inlineStr">
        <is>
          <t>2019</t>
        </is>
      </c>
      <c r="B5991" t="inlineStr">
        <is>
          <t>1ère Transformation</t>
        </is>
      </c>
      <c r="C5991" t="inlineStr">
        <is>
          <t>Déchets et sous-produits de fruits et légumes</t>
        </is>
      </c>
      <c r="D5991" t="n">
        <v>0</v>
      </c>
      <c r="E5991" t="inlineStr"/>
      <c r="F5991" t="inlineStr"/>
      <c r="G5991" t="inlineStr"/>
      <c r="H5991" t="inlineStr"/>
      <c r="I5991" t="inlineStr"/>
      <c r="J5991" t="inlineStr"/>
      <c r="K5991" t="inlineStr">
        <is>
          <t>déterminé</t>
        </is>
      </c>
    </row>
    <row r="5992">
      <c r="A5992" t="inlineStr">
        <is>
          <t>2019</t>
        </is>
      </c>
      <c r="B5992" t="inlineStr">
        <is>
          <t>1ère Transformation</t>
        </is>
      </c>
      <c r="C5992" t="inlineStr">
        <is>
          <t>Huiles</t>
        </is>
      </c>
      <c r="D5992" t="n">
        <v>1.1</v>
      </c>
      <c r="E5992" t="inlineStr"/>
      <c r="F5992" t="inlineStr"/>
      <c r="G5992" t="inlineStr"/>
      <c r="H5992" t="inlineStr"/>
      <c r="I5992" t="inlineStr"/>
      <c r="J5992" t="inlineStr"/>
      <c r="K5992" t="inlineStr">
        <is>
          <t>libre</t>
        </is>
      </c>
    </row>
    <row r="5993">
      <c r="A5993" t="inlineStr">
        <is>
          <t>2019</t>
        </is>
      </c>
      <c r="B5993" t="inlineStr">
        <is>
          <t>1ère Transformation</t>
        </is>
      </c>
      <c r="C5993" t="inlineStr">
        <is>
          <t>Huiles, brutes</t>
        </is>
      </c>
      <c r="D5993" t="n">
        <v>0.4</v>
      </c>
      <c r="E5993" t="inlineStr"/>
      <c r="F5993" t="inlineStr"/>
      <c r="G5993" t="inlineStr"/>
      <c r="H5993" t="inlineStr"/>
      <c r="I5993" t="inlineStr"/>
      <c r="J5993" t="inlineStr"/>
      <c r="K5993" t="inlineStr">
        <is>
          <t>libre</t>
        </is>
      </c>
    </row>
    <row r="5994">
      <c r="A5994" t="inlineStr">
        <is>
          <t>2019</t>
        </is>
      </c>
      <c r="B5994" t="inlineStr">
        <is>
          <t>1ère Transformation</t>
        </is>
      </c>
      <c r="C5994" t="inlineStr">
        <is>
          <t>Huile d'arachide, brute</t>
        </is>
      </c>
      <c r="D5994" t="n">
        <v>0.2</v>
      </c>
      <c r="E5994" t="inlineStr"/>
      <c r="F5994" t="inlineStr"/>
      <c r="G5994" t="inlineStr"/>
      <c r="H5994" t="inlineStr"/>
      <c r="I5994" t="inlineStr"/>
      <c r="J5994" t="inlineStr"/>
      <c r="K5994" t="inlineStr">
        <is>
          <t>libre</t>
        </is>
      </c>
    </row>
    <row r="5995">
      <c r="A5995" t="inlineStr">
        <is>
          <t>2019</t>
        </is>
      </c>
      <c r="B5995" t="inlineStr">
        <is>
          <t>1ère Transformation</t>
        </is>
      </c>
      <c r="C5995" t="inlineStr">
        <is>
          <t>Huile de palme, brute</t>
        </is>
      </c>
      <c r="D5995" t="n">
        <v>0</v>
      </c>
      <c r="E5995" t="inlineStr"/>
      <c r="F5995" t="inlineStr"/>
      <c r="G5995" t="inlineStr"/>
      <c r="H5995" t="inlineStr"/>
      <c r="I5995" t="inlineStr"/>
      <c r="J5995" t="inlineStr"/>
      <c r="K5995" t="inlineStr">
        <is>
          <t>déterminé</t>
        </is>
      </c>
    </row>
    <row r="5996">
      <c r="A5996" t="inlineStr">
        <is>
          <t>2019</t>
        </is>
      </c>
      <c r="B5996" t="inlineStr">
        <is>
          <t>1ère Transformation</t>
        </is>
      </c>
      <c r="C5996" t="inlineStr">
        <is>
          <t>Autres huiles végétales, brutes</t>
        </is>
      </c>
      <c r="D5996" t="n">
        <v>0.2</v>
      </c>
      <c r="E5996" t="inlineStr"/>
      <c r="F5996" t="inlineStr"/>
      <c r="G5996" t="inlineStr"/>
      <c r="H5996" t="inlineStr"/>
      <c r="I5996" t="inlineStr"/>
      <c r="J5996" t="inlineStr"/>
      <c r="K5996" t="inlineStr">
        <is>
          <t>libre</t>
        </is>
      </c>
    </row>
    <row r="5997">
      <c r="A5997" t="inlineStr">
        <is>
          <t>2019</t>
        </is>
      </c>
      <c r="B5997" t="inlineStr">
        <is>
          <t>1ère Transformation</t>
        </is>
      </c>
      <c r="C5997" t="inlineStr">
        <is>
          <t>Huiles, raffinées</t>
        </is>
      </c>
      <c r="D5997" t="n">
        <v>0.7</v>
      </c>
      <c r="E5997" t="inlineStr"/>
      <c r="F5997" t="inlineStr"/>
      <c r="G5997" t="inlineStr"/>
      <c r="H5997" t="inlineStr"/>
      <c r="I5997" t="inlineStr"/>
      <c r="J5997" t="inlineStr"/>
      <c r="K5997" t="inlineStr">
        <is>
          <t>libre</t>
        </is>
      </c>
    </row>
    <row r="5998">
      <c r="A5998" t="inlineStr">
        <is>
          <t>2019</t>
        </is>
      </c>
      <c r="B5998" t="inlineStr">
        <is>
          <t>1ère Transformation</t>
        </is>
      </c>
      <c r="C5998" t="inlineStr">
        <is>
          <t>Huile d'arachide, raffinée</t>
        </is>
      </c>
      <c r="D5998" t="n">
        <v>0.2</v>
      </c>
      <c r="E5998" t="inlineStr"/>
      <c r="F5998" t="inlineStr"/>
      <c r="G5998" t="inlineStr"/>
      <c r="H5998" t="inlineStr"/>
      <c r="I5998" t="inlineStr"/>
      <c r="J5998" t="inlineStr"/>
      <c r="K5998" t="inlineStr">
        <is>
          <t>libre</t>
        </is>
      </c>
    </row>
    <row r="5999">
      <c r="A5999" t="inlineStr">
        <is>
          <t>2019</t>
        </is>
      </c>
      <c r="B5999" t="inlineStr">
        <is>
          <t>1ère Transformation</t>
        </is>
      </c>
      <c r="C5999" t="inlineStr">
        <is>
          <t>Huile de palme, raffinée</t>
        </is>
      </c>
      <c r="D5999" t="n">
        <v>0.2</v>
      </c>
      <c r="E5999" t="inlineStr"/>
      <c r="F5999" t="inlineStr"/>
      <c r="G5999" t="inlineStr"/>
      <c r="H5999" t="inlineStr"/>
      <c r="I5999" t="inlineStr"/>
      <c r="J5999" t="inlineStr"/>
      <c r="K5999" t="inlineStr">
        <is>
          <t>libre</t>
        </is>
      </c>
    </row>
    <row r="6000">
      <c r="A6000" t="inlineStr">
        <is>
          <t>2019</t>
        </is>
      </c>
      <c r="B6000" t="inlineStr">
        <is>
          <t>1ère Transformation</t>
        </is>
      </c>
      <c r="C6000" t="inlineStr">
        <is>
          <t>Huile de coco (coprah), raffinée</t>
        </is>
      </c>
      <c r="D6000" t="n">
        <v>0.2</v>
      </c>
      <c r="E6000" t="inlineStr"/>
      <c r="F6000" t="inlineStr"/>
      <c r="G6000" t="inlineStr"/>
      <c r="H6000" t="inlineStr"/>
      <c r="I6000" t="inlineStr"/>
      <c r="J6000" t="inlineStr"/>
      <c r="K6000" t="inlineStr">
        <is>
          <t>libre</t>
        </is>
      </c>
    </row>
    <row r="6001">
      <c r="A6001" t="inlineStr">
        <is>
          <t>2019</t>
        </is>
      </c>
      <c r="B6001" t="inlineStr">
        <is>
          <t>1ère Transformation</t>
        </is>
      </c>
      <c r="C6001" t="inlineStr">
        <is>
          <t>Pertes liées à la transformation</t>
        </is>
      </c>
      <c r="D6001" t="n">
        <v>2320</v>
      </c>
      <c r="E6001" t="inlineStr"/>
      <c r="F6001" t="inlineStr"/>
      <c r="G6001" t="inlineStr"/>
      <c r="H6001" t="inlineStr"/>
      <c r="I6001" t="inlineStr"/>
      <c r="J6001" t="inlineStr"/>
      <c r="K6001" t="inlineStr">
        <is>
          <t>libre unbounded</t>
        </is>
      </c>
    </row>
    <row r="6002">
      <c r="A6002" t="inlineStr">
        <is>
          <t>2019</t>
        </is>
      </c>
      <c r="B6002" t="inlineStr">
        <is>
          <t>1ère Transformation</t>
        </is>
      </c>
      <c r="C6002" t="inlineStr">
        <is>
          <t>Autres légumes et pommes de terres, séchés</t>
        </is>
      </c>
      <c r="D6002" t="n">
        <v>7.1</v>
      </c>
      <c r="E6002" t="inlineStr"/>
      <c r="F6002" t="inlineStr"/>
      <c r="G6002" t="inlineStr"/>
      <c r="H6002" t="inlineStr"/>
      <c r="I6002" t="inlineStr"/>
      <c r="J6002" t="inlineStr"/>
      <c r="K6002" t="inlineStr">
        <is>
          <t>déterminé</t>
        </is>
      </c>
    </row>
    <row r="6003">
      <c r="A6003" t="inlineStr">
        <is>
          <t>2019</t>
        </is>
      </c>
      <c r="B6003" t="inlineStr">
        <is>
          <t>1ère Transformation</t>
        </is>
      </c>
      <c r="C6003" t="inlineStr">
        <is>
          <t>Fruits, frais ou secs</t>
        </is>
      </c>
      <c r="D6003" t="n">
        <v>5.1</v>
      </c>
      <c r="E6003" t="inlineStr"/>
      <c r="F6003" t="inlineStr"/>
      <c r="G6003" t="inlineStr"/>
      <c r="H6003" t="inlineStr"/>
      <c r="I6003" t="inlineStr"/>
      <c r="J6003" t="inlineStr"/>
      <c r="K6003" t="inlineStr">
        <is>
          <t>libre</t>
        </is>
      </c>
    </row>
    <row r="6004">
      <c r="A6004" t="inlineStr">
        <is>
          <t>2019</t>
        </is>
      </c>
      <c r="B6004" t="inlineStr">
        <is>
          <t>1ère Transformation</t>
        </is>
      </c>
      <c r="C6004" t="inlineStr">
        <is>
          <t>Bananes plantains, frais ou secs</t>
        </is>
      </c>
      <c r="D6004" t="n">
        <v>0.2</v>
      </c>
      <c r="E6004" t="inlineStr"/>
      <c r="F6004" t="inlineStr"/>
      <c r="G6004" t="inlineStr"/>
      <c r="H6004" t="inlineStr"/>
      <c r="I6004" t="inlineStr"/>
      <c r="J6004" t="inlineStr"/>
      <c r="K6004" t="inlineStr">
        <is>
          <t>libre</t>
        </is>
      </c>
    </row>
    <row r="6005">
      <c r="A6005" t="inlineStr">
        <is>
          <t>2019</t>
        </is>
      </c>
      <c r="B6005" t="inlineStr">
        <is>
          <t>1ère Transformation</t>
        </is>
      </c>
      <c r="C6005" t="inlineStr">
        <is>
          <t>Bananes fruits, fraîches ou sèches</t>
        </is>
      </c>
      <c r="D6005" t="n">
        <v>0.5</v>
      </c>
      <c r="E6005" t="inlineStr"/>
      <c r="F6005" t="inlineStr"/>
      <c r="G6005" t="inlineStr"/>
      <c r="H6005" t="inlineStr"/>
      <c r="I6005" t="inlineStr"/>
      <c r="J6005" t="inlineStr"/>
      <c r="K6005" t="inlineStr">
        <is>
          <t>libre</t>
        </is>
      </c>
    </row>
    <row r="6006">
      <c r="A6006" t="inlineStr">
        <is>
          <t>2019</t>
        </is>
      </c>
      <c r="B6006" t="inlineStr">
        <is>
          <t>1ère Transformation</t>
        </is>
      </c>
      <c r="C6006" t="inlineStr">
        <is>
          <t>Dattes, fraîches ou sèches</t>
        </is>
      </c>
      <c r="D6006" t="n">
        <v>1</v>
      </c>
      <c r="E6006" t="inlineStr"/>
      <c r="F6006" t="inlineStr"/>
      <c r="G6006" t="inlineStr"/>
      <c r="H6006" t="inlineStr"/>
      <c r="I6006" t="inlineStr"/>
      <c r="J6006" t="inlineStr"/>
      <c r="K6006" t="inlineStr">
        <is>
          <t>libre</t>
        </is>
      </c>
    </row>
    <row r="6007">
      <c r="A6007" t="inlineStr">
        <is>
          <t>2019</t>
        </is>
      </c>
      <c r="B6007" t="inlineStr">
        <is>
          <t>1ère Transformation</t>
        </is>
      </c>
      <c r="C6007" t="inlineStr">
        <is>
          <t>Figues, fraîches ou sèches</t>
        </is>
      </c>
      <c r="D6007" t="n">
        <v>0.1</v>
      </c>
      <c r="E6007" t="inlineStr"/>
      <c r="F6007" t="inlineStr"/>
      <c r="G6007" t="inlineStr"/>
      <c r="H6007" t="inlineStr"/>
      <c r="I6007" t="inlineStr"/>
      <c r="J6007" t="inlineStr"/>
      <c r="K6007" t="inlineStr">
        <is>
          <t>libre</t>
        </is>
      </c>
    </row>
    <row r="6008">
      <c r="A6008" t="inlineStr">
        <is>
          <t>2019</t>
        </is>
      </c>
      <c r="B6008" t="inlineStr">
        <is>
          <t>1ère Transformation</t>
        </is>
      </c>
      <c r="C6008" t="inlineStr">
        <is>
          <t>Ananas, frais ou secs</t>
        </is>
      </c>
      <c r="D6008" t="n">
        <v>0.4</v>
      </c>
      <c r="E6008" t="inlineStr"/>
      <c r="F6008" t="inlineStr"/>
      <c r="G6008" t="inlineStr"/>
      <c r="H6008" t="inlineStr"/>
      <c r="I6008" t="inlineStr"/>
      <c r="J6008" t="inlineStr"/>
      <c r="K6008" t="inlineStr">
        <is>
          <t>libre</t>
        </is>
      </c>
    </row>
    <row r="6009">
      <c r="A6009" t="inlineStr">
        <is>
          <t>2019</t>
        </is>
      </c>
      <c r="B6009" t="inlineStr">
        <is>
          <t>1ère Transformation</t>
        </is>
      </c>
      <c r="C6009" t="inlineStr">
        <is>
          <t>Avocats, frais ou secs</t>
        </is>
      </c>
      <c r="D6009" t="n">
        <v>0.2</v>
      </c>
      <c r="E6009" t="inlineStr"/>
      <c r="F6009" t="inlineStr"/>
      <c r="G6009" t="inlineStr"/>
      <c r="H6009" t="inlineStr"/>
      <c r="I6009" t="inlineStr"/>
      <c r="J6009" t="inlineStr"/>
      <c r="K6009" t="inlineStr">
        <is>
          <t>libre</t>
        </is>
      </c>
    </row>
    <row r="6010">
      <c r="A6010" t="inlineStr">
        <is>
          <t>2019</t>
        </is>
      </c>
      <c r="B6010" t="inlineStr">
        <is>
          <t>1ère Transformation</t>
        </is>
      </c>
      <c r="C6010" t="inlineStr">
        <is>
          <t>Goyaves, mangues et mangoustans, frais ou secs</t>
        </is>
      </c>
      <c r="D6010" t="n">
        <v>0.3</v>
      </c>
      <c r="E6010" t="inlineStr"/>
      <c r="F6010" t="inlineStr"/>
      <c r="G6010" t="inlineStr"/>
      <c r="H6010" t="inlineStr"/>
      <c r="I6010" t="inlineStr"/>
      <c r="J6010" t="inlineStr"/>
      <c r="K6010" t="inlineStr">
        <is>
          <t>libre</t>
        </is>
      </c>
    </row>
    <row r="6011">
      <c r="A6011" t="inlineStr">
        <is>
          <t>2019</t>
        </is>
      </c>
      <c r="B6011" t="inlineStr">
        <is>
          <t>1ère Transformation</t>
        </is>
      </c>
      <c r="C6011" t="inlineStr">
        <is>
          <t>Oranges, fraîches ou sèches</t>
        </is>
      </c>
      <c r="D6011" t="n">
        <v>0.2</v>
      </c>
      <c r="E6011" t="inlineStr"/>
      <c r="F6011" t="inlineStr"/>
      <c r="G6011" t="inlineStr"/>
      <c r="H6011" t="inlineStr"/>
      <c r="I6011" t="inlineStr"/>
      <c r="J6011" t="inlineStr"/>
      <c r="K6011" t="inlineStr">
        <is>
          <t>libre</t>
        </is>
      </c>
    </row>
    <row r="6012">
      <c r="A6012" t="inlineStr">
        <is>
          <t>2019</t>
        </is>
      </c>
      <c r="B6012" t="inlineStr">
        <is>
          <t>1ère Transformation</t>
        </is>
      </c>
      <c r="C6012" t="inlineStr">
        <is>
          <t>Mandarines et clémentines, fraîches ou sèches</t>
        </is>
      </c>
      <c r="D6012" t="n">
        <v>0.5</v>
      </c>
      <c r="E6012" t="inlineStr"/>
      <c r="F6012" t="inlineStr"/>
      <c r="G6012" t="inlineStr"/>
      <c r="H6012" t="inlineStr"/>
      <c r="I6012" t="inlineStr"/>
      <c r="J6012" t="inlineStr"/>
      <c r="K6012" t="inlineStr">
        <is>
          <t>libre</t>
        </is>
      </c>
    </row>
    <row r="6013">
      <c r="A6013" t="inlineStr">
        <is>
          <t>2019</t>
        </is>
      </c>
      <c r="B6013" t="inlineStr">
        <is>
          <t>1ère Transformation</t>
        </is>
      </c>
      <c r="C6013" t="inlineStr">
        <is>
          <t>Pamplemousses et pomelos, frais ou secs</t>
        </is>
      </c>
      <c r="D6013" t="n">
        <v>0.2</v>
      </c>
      <c r="E6013" t="inlineStr"/>
      <c r="F6013" t="inlineStr"/>
      <c r="G6013" t="inlineStr"/>
      <c r="H6013" t="inlineStr"/>
      <c r="I6013" t="inlineStr"/>
      <c r="J6013" t="inlineStr"/>
      <c r="K6013" t="inlineStr">
        <is>
          <t>libre</t>
        </is>
      </c>
    </row>
    <row r="6014">
      <c r="A6014" t="inlineStr">
        <is>
          <t>2019</t>
        </is>
      </c>
      <c r="B6014" t="inlineStr">
        <is>
          <t>1ère Transformation</t>
        </is>
      </c>
      <c r="C6014" t="inlineStr">
        <is>
          <t>Citrons et limes, frais ou secs</t>
        </is>
      </c>
      <c r="D6014" t="n">
        <v>0.2</v>
      </c>
      <c r="E6014" t="inlineStr"/>
      <c r="F6014" t="inlineStr"/>
      <c r="G6014" t="inlineStr"/>
      <c r="H6014" t="inlineStr"/>
      <c r="I6014" t="inlineStr"/>
      <c r="J6014" t="inlineStr"/>
      <c r="K6014" t="inlineStr">
        <is>
          <t>libre</t>
        </is>
      </c>
    </row>
    <row r="6015">
      <c r="A6015" t="inlineStr">
        <is>
          <t>2019</t>
        </is>
      </c>
      <c r="B6015" t="inlineStr">
        <is>
          <t>1ère Transformation</t>
        </is>
      </c>
      <c r="C6015" t="inlineStr">
        <is>
          <t>Autres agrumes, frais ou secs</t>
        </is>
      </c>
      <c r="D6015" t="n">
        <v>1.6</v>
      </c>
      <c r="E6015" t="inlineStr"/>
      <c r="F6015" t="inlineStr"/>
      <c r="G6015" t="inlineStr"/>
      <c r="H6015" t="inlineStr"/>
      <c r="I6015" t="inlineStr"/>
      <c r="J6015" t="inlineStr"/>
      <c r="K6015" t="inlineStr">
        <is>
          <t>libre</t>
        </is>
      </c>
    </row>
    <row r="6016">
      <c r="A6016" t="inlineStr">
        <is>
          <t>2019</t>
        </is>
      </c>
      <c r="B6016" t="inlineStr">
        <is>
          <t>Transformation et conservation de fruits et légumes</t>
        </is>
      </c>
      <c r="C6016" t="inlineStr">
        <is>
          <t>Produits manufacturés</t>
        </is>
      </c>
      <c r="D6016" t="n">
        <v>3420</v>
      </c>
      <c r="E6016" t="inlineStr"/>
      <c r="F6016" t="inlineStr"/>
      <c r="G6016" t="inlineStr"/>
      <c r="H6016" t="inlineStr"/>
      <c r="I6016" t="inlineStr"/>
      <c r="J6016" t="inlineStr"/>
      <c r="K6016" t="inlineStr">
        <is>
          <t>libre unbounded</t>
        </is>
      </c>
    </row>
    <row r="6017">
      <c r="A6017" t="inlineStr">
        <is>
          <t>2019</t>
        </is>
      </c>
      <c r="B6017" t="inlineStr">
        <is>
          <t>Transformation et conservation de fruits et légumes</t>
        </is>
      </c>
      <c r="C6017" t="inlineStr">
        <is>
          <t>Produits des industries alimentaires</t>
        </is>
      </c>
      <c r="D6017" t="n">
        <v>3420</v>
      </c>
      <c r="E6017" t="inlineStr"/>
      <c r="F6017" t="inlineStr"/>
      <c r="G6017" t="inlineStr"/>
      <c r="H6017" t="inlineStr"/>
      <c r="I6017" t="inlineStr"/>
      <c r="J6017" t="inlineStr"/>
      <c r="K6017" t="inlineStr">
        <is>
          <t>libre unbounded</t>
        </is>
      </c>
    </row>
    <row r="6018">
      <c r="A6018" t="inlineStr">
        <is>
          <t>2019</t>
        </is>
      </c>
      <c r="B6018" t="inlineStr">
        <is>
          <t>Transformation et conservation de fruits et légumes</t>
        </is>
      </c>
      <c r="C6018" t="inlineStr">
        <is>
          <t>Produits à base de fruits et légumes</t>
        </is>
      </c>
      <c r="D6018" t="n">
        <v>3420</v>
      </c>
      <c r="E6018" t="inlineStr"/>
      <c r="F6018" t="inlineStr"/>
      <c r="G6018" t="inlineStr"/>
      <c r="H6018" t="inlineStr"/>
      <c r="I6018" t="inlineStr"/>
      <c r="J6018" t="inlineStr"/>
      <c r="K6018" t="inlineStr">
        <is>
          <t>libre unbounded</t>
        </is>
      </c>
    </row>
    <row r="6019">
      <c r="A6019" t="inlineStr">
        <is>
          <t>2019</t>
        </is>
      </c>
      <c r="B6019" t="inlineStr">
        <is>
          <t>Transformation et conservation de fruits et légumes</t>
        </is>
      </c>
      <c r="C6019" t="inlineStr">
        <is>
          <t>Préparations et conserves à base de pommes de terre</t>
        </is>
      </c>
      <c r="D6019" t="n">
        <v>275</v>
      </c>
      <c r="E6019" t="inlineStr"/>
      <c r="F6019" t="inlineStr"/>
      <c r="G6019" t="inlineStr"/>
      <c r="H6019" t="inlineStr"/>
      <c r="I6019" t="inlineStr"/>
      <c r="J6019" t="inlineStr"/>
      <c r="K6019" t="inlineStr">
        <is>
          <t>libre</t>
        </is>
      </c>
    </row>
    <row r="6020">
      <c r="A6020" t="inlineStr">
        <is>
          <t>2019</t>
        </is>
      </c>
      <c r="B6020" t="inlineStr">
        <is>
          <t>Transformation et conservation de fruits et légumes</t>
        </is>
      </c>
      <c r="C6020" t="inlineStr">
        <is>
          <t>Pommes de terre, congelées ou surgelées</t>
        </is>
      </c>
      <c r="D6020" t="n">
        <v>1.2</v>
      </c>
      <c r="E6020" t="inlineStr"/>
      <c r="F6020" t="inlineStr"/>
      <c r="G6020" t="inlineStr"/>
      <c r="H6020" t="inlineStr"/>
      <c r="I6020" t="inlineStr"/>
      <c r="J6020" t="inlineStr"/>
      <c r="K6020" t="inlineStr">
        <is>
          <t>libre</t>
        </is>
      </c>
    </row>
    <row r="6021">
      <c r="A6021" t="inlineStr">
        <is>
          <t>2019</t>
        </is>
      </c>
      <c r="B6021" t="inlineStr">
        <is>
          <t>Transformation et conservation de fruits et légumes</t>
        </is>
      </c>
      <c r="C6021" t="inlineStr">
        <is>
          <t>Pommes de terre, non cuites ou cuites à l'eau ou à la vapeur, congelées ou surgelées</t>
        </is>
      </c>
      <c r="D6021" t="n">
        <v>0.6</v>
      </c>
      <c r="E6021" t="inlineStr"/>
      <c r="F6021" t="inlineStr"/>
      <c r="G6021" t="inlineStr"/>
      <c r="H6021" t="inlineStr"/>
      <c r="I6021" t="inlineStr"/>
      <c r="J6021" t="inlineStr"/>
      <c r="K6021" t="inlineStr">
        <is>
          <t>libre</t>
        </is>
      </c>
    </row>
    <row r="6022">
      <c r="A6022" t="inlineStr">
        <is>
          <t>2019</t>
        </is>
      </c>
      <c r="B6022" t="inlineStr">
        <is>
          <t>Transformation et conservation de fruits et légumes</t>
        </is>
      </c>
      <c r="C6022" t="inlineStr">
        <is>
          <t>Pommes de terre préparées ou conservées autrement, congelées ou surgelées</t>
        </is>
      </c>
      <c r="D6022" t="n">
        <v>0.6</v>
      </c>
      <c r="E6022" t="inlineStr"/>
      <c r="F6022" t="inlineStr"/>
      <c r="G6022" t="inlineStr"/>
      <c r="H6022" t="inlineStr"/>
      <c r="I6022" t="inlineStr"/>
      <c r="J6022" t="inlineStr"/>
      <c r="K6022" t="inlineStr">
        <is>
          <t>libre</t>
        </is>
      </c>
    </row>
    <row r="6023">
      <c r="A6023" t="inlineStr">
        <is>
          <t>2019</t>
        </is>
      </c>
      <c r="B6023" t="inlineStr">
        <is>
          <t>Transformation et conservation de fruits et légumes</t>
        </is>
      </c>
      <c r="C6023" t="inlineStr">
        <is>
          <t>Pommes de terre, déshydratées, coupées ou non, mais sans autre préparation</t>
        </is>
      </c>
      <c r="D6023" t="n">
        <v>0</v>
      </c>
      <c r="E6023" t="inlineStr"/>
      <c r="F6023" t="inlineStr"/>
      <c r="G6023" t="inlineStr"/>
      <c r="H6023" t="inlineStr"/>
      <c r="I6023" t="inlineStr"/>
      <c r="J6023" t="inlineStr"/>
      <c r="K6023" t="inlineStr">
        <is>
          <t>déterminé</t>
        </is>
      </c>
    </row>
    <row r="6024">
      <c r="A6024" t="inlineStr">
        <is>
          <t>2019</t>
        </is>
      </c>
      <c r="B6024" t="inlineStr">
        <is>
          <t>Transformation et conservation de fruits et légumes</t>
        </is>
      </c>
      <c r="C6024" t="inlineStr">
        <is>
          <t>Pommes de terre déshydratées sous forme de farine, de poudre, de flocons, de granulés ou de pellets</t>
        </is>
      </c>
      <c r="D6024" t="n">
        <v>135</v>
      </c>
      <c r="E6024" t="inlineStr"/>
      <c r="F6024" t="inlineStr"/>
      <c r="G6024" t="inlineStr"/>
      <c r="H6024" t="inlineStr"/>
      <c r="I6024" t="inlineStr"/>
      <c r="J6024" t="inlineStr"/>
      <c r="K6024" t="inlineStr">
        <is>
          <t>libre</t>
        </is>
      </c>
    </row>
    <row r="6025">
      <c r="A6025" t="inlineStr">
        <is>
          <t>2019</t>
        </is>
      </c>
      <c r="B6025" t="inlineStr">
        <is>
          <t>Transformation et conservation de fruits et légumes</t>
        </is>
      </c>
      <c r="C6025" t="inlineStr">
        <is>
          <t>Autres préparations et conserves à base de pommes de terre</t>
        </is>
      </c>
      <c r="D6025" t="n">
        <v>139</v>
      </c>
      <c r="E6025" t="inlineStr"/>
      <c r="F6025" t="inlineStr"/>
      <c r="G6025" t="inlineStr"/>
      <c r="H6025" t="inlineStr"/>
      <c r="I6025" t="inlineStr"/>
      <c r="J6025" t="inlineStr"/>
      <c r="K6025" t="inlineStr">
        <is>
          <t>libre</t>
        </is>
      </c>
    </row>
    <row r="6026">
      <c r="A6026" t="inlineStr">
        <is>
          <t>2019</t>
        </is>
      </c>
      <c r="B6026" t="inlineStr">
        <is>
          <t>Transformation et conservation de fruits et légumes</t>
        </is>
      </c>
      <c r="C6026" t="inlineStr">
        <is>
          <t>Pommes de terre préparées ou conservées, sous forme de farine, semoule ou flocons</t>
        </is>
      </c>
      <c r="D6026" t="n">
        <v>1</v>
      </c>
      <c r="E6026" t="inlineStr"/>
      <c r="F6026" t="inlineStr"/>
      <c r="G6026" t="inlineStr"/>
      <c r="H6026" t="inlineStr"/>
      <c r="I6026" t="inlineStr"/>
      <c r="J6026" t="inlineStr"/>
      <c r="K6026" t="inlineStr">
        <is>
          <t>libre</t>
        </is>
      </c>
    </row>
    <row r="6027">
      <c r="A6027" t="inlineStr">
        <is>
          <t>2019</t>
        </is>
      </c>
      <c r="B6027" t="inlineStr">
        <is>
          <t>Transformation et conservation de fruits et légumes</t>
        </is>
      </c>
      <c r="C6027" t="inlineStr">
        <is>
          <t>Autres préparations ou conserves de pommes de terre, y compris les chips</t>
        </is>
      </c>
      <c r="D6027" t="n">
        <v>138</v>
      </c>
      <c r="E6027" t="inlineStr"/>
      <c r="F6027" t="inlineStr"/>
      <c r="G6027" t="inlineStr"/>
      <c r="H6027" t="inlineStr"/>
      <c r="I6027" t="inlineStr"/>
      <c r="J6027" t="inlineStr"/>
      <c r="K6027" t="inlineStr">
        <is>
          <t>déterminé</t>
        </is>
      </c>
    </row>
    <row r="6028">
      <c r="A6028" t="inlineStr">
        <is>
          <t>2019</t>
        </is>
      </c>
      <c r="B6028" t="inlineStr">
        <is>
          <t>Transformation et conservation de fruits et légumes</t>
        </is>
      </c>
      <c r="C6028" t="inlineStr">
        <is>
          <t>Jus de fruits et légumes</t>
        </is>
      </c>
      <c r="D6028" t="n">
        <v>924</v>
      </c>
      <c r="E6028" t="inlineStr"/>
      <c r="F6028" t="inlineStr"/>
      <c r="G6028" t="inlineStr"/>
      <c r="H6028" t="inlineStr"/>
      <c r="I6028" t="inlineStr"/>
      <c r="J6028" t="inlineStr"/>
      <c r="K6028" t="inlineStr">
        <is>
          <t>libre unbounded</t>
        </is>
      </c>
    </row>
    <row r="6029">
      <c r="A6029" t="inlineStr">
        <is>
          <t>2019</t>
        </is>
      </c>
      <c r="B6029" t="inlineStr">
        <is>
          <t>Transformation et conservation de fruits et légumes</t>
        </is>
      </c>
      <c r="C6029" t="inlineStr">
        <is>
          <t>Jus de tomate</t>
        </is>
      </c>
      <c r="D6029" t="n">
        <v>8</v>
      </c>
      <c r="E6029" t="inlineStr"/>
      <c r="F6029" t="inlineStr"/>
      <c r="G6029" t="inlineStr"/>
      <c r="H6029" t="inlineStr"/>
      <c r="I6029" t="inlineStr"/>
      <c r="J6029" t="inlineStr"/>
      <c r="K6029" t="inlineStr">
        <is>
          <t>déterminé</t>
        </is>
      </c>
    </row>
    <row r="6030">
      <c r="A6030" t="inlineStr">
        <is>
          <t>2019</t>
        </is>
      </c>
      <c r="B6030" t="inlineStr">
        <is>
          <t>Transformation et conservation de fruits et légumes</t>
        </is>
      </c>
      <c r="C6030" t="inlineStr">
        <is>
          <t>Jus d'orange</t>
        </is>
      </c>
      <c r="D6030" t="n">
        <v>447</v>
      </c>
      <c r="E6030" t="inlineStr"/>
      <c r="F6030" t="inlineStr"/>
      <c r="G6030" t="inlineStr"/>
      <c r="H6030" t="inlineStr"/>
      <c r="I6030" t="inlineStr"/>
      <c r="J6030" t="inlineStr"/>
      <c r="K6030" t="inlineStr">
        <is>
          <t>libre unbounded</t>
        </is>
      </c>
    </row>
    <row r="6031">
      <c r="A6031" t="inlineStr">
        <is>
          <t>2019</t>
        </is>
      </c>
      <c r="B6031" t="inlineStr">
        <is>
          <t>Transformation et conservation de fruits et légumes</t>
        </is>
      </c>
      <c r="C6031" t="inlineStr">
        <is>
          <t>Jus d'orange, non concentré</t>
        </is>
      </c>
      <c r="D6031" t="n">
        <v>447</v>
      </c>
      <c r="E6031" t="inlineStr"/>
      <c r="F6031" t="inlineStr"/>
      <c r="G6031" t="inlineStr"/>
      <c r="H6031" t="inlineStr"/>
      <c r="I6031" t="inlineStr"/>
      <c r="J6031" t="inlineStr"/>
      <c r="K6031" t="inlineStr">
        <is>
          <t>libre unbounded</t>
        </is>
      </c>
    </row>
    <row r="6032">
      <c r="A6032" t="inlineStr">
        <is>
          <t>2019</t>
        </is>
      </c>
      <c r="B6032" t="inlineStr">
        <is>
          <t>Transformation et conservation de fruits et légumes</t>
        </is>
      </c>
      <c r="C6032" t="inlineStr">
        <is>
          <t>Jus d'orange, non concentré, congelé</t>
        </is>
      </c>
      <c r="D6032" t="n">
        <v>2.3</v>
      </c>
      <c r="E6032" t="inlineStr"/>
      <c r="F6032" t="inlineStr"/>
      <c r="G6032" t="inlineStr"/>
      <c r="H6032" t="inlineStr"/>
      <c r="I6032" t="inlineStr"/>
      <c r="J6032" t="inlineStr"/>
      <c r="K6032" t="inlineStr">
        <is>
          <t>libre unbounded</t>
        </is>
      </c>
    </row>
    <row r="6033">
      <c r="A6033" t="inlineStr">
        <is>
          <t>2019</t>
        </is>
      </c>
      <c r="B6033" t="inlineStr">
        <is>
          <t>Transformation et conservation de fruits et légumes</t>
        </is>
      </c>
      <c r="C6033" t="inlineStr">
        <is>
          <t>Jus d'orange, non concentré, non congelé</t>
        </is>
      </c>
      <c r="D6033" t="n">
        <v>444</v>
      </c>
      <c r="E6033" t="inlineStr"/>
      <c r="F6033" t="inlineStr"/>
      <c r="G6033" t="inlineStr"/>
      <c r="H6033" t="inlineStr"/>
      <c r="I6033" t="inlineStr"/>
      <c r="J6033" t="inlineStr"/>
      <c r="K6033" t="inlineStr">
        <is>
          <t>déterminé</t>
        </is>
      </c>
    </row>
    <row r="6034">
      <c r="A6034" t="inlineStr">
        <is>
          <t>2019</t>
        </is>
      </c>
      <c r="B6034" t="inlineStr">
        <is>
          <t>Transformation et conservation de fruits et légumes</t>
        </is>
      </c>
      <c r="C6034" t="inlineStr">
        <is>
          <t>Jus d'orange, autre</t>
        </is>
      </c>
      <c r="D6034" t="n">
        <v>0</v>
      </c>
      <c r="E6034" t="inlineStr"/>
      <c r="F6034" t="inlineStr"/>
      <c r="G6034" t="inlineStr"/>
      <c r="H6034" t="inlineStr"/>
      <c r="I6034" t="inlineStr"/>
      <c r="J6034" t="inlineStr"/>
      <c r="K6034" t="inlineStr">
        <is>
          <t>déterminé</t>
        </is>
      </c>
    </row>
    <row r="6035">
      <c r="A6035" t="inlineStr">
        <is>
          <t>2019</t>
        </is>
      </c>
      <c r="B6035" t="inlineStr">
        <is>
          <t>Transformation et conservation de fruits et légumes</t>
        </is>
      </c>
      <c r="C6035" t="inlineStr">
        <is>
          <t>Jus de pamplemousse</t>
        </is>
      </c>
      <c r="D6035" t="n">
        <v>22.6</v>
      </c>
      <c r="E6035" t="inlineStr"/>
      <c r="F6035" t="inlineStr"/>
      <c r="G6035" t="inlineStr"/>
      <c r="H6035" t="inlineStr"/>
      <c r="I6035" t="inlineStr"/>
      <c r="J6035" t="inlineStr"/>
      <c r="K6035" t="inlineStr">
        <is>
          <t>déterminé</t>
        </is>
      </c>
    </row>
    <row r="6036">
      <c r="A6036" t="inlineStr">
        <is>
          <t>2019</t>
        </is>
      </c>
      <c r="B6036" t="inlineStr">
        <is>
          <t>Transformation et conservation de fruits et légumes</t>
        </is>
      </c>
      <c r="C6036" t="inlineStr">
        <is>
          <t>Jus d'ananas</t>
        </is>
      </c>
      <c r="D6036" t="n">
        <v>43.8</v>
      </c>
      <c r="E6036" t="inlineStr"/>
      <c r="F6036" t="inlineStr"/>
      <c r="G6036" t="inlineStr"/>
      <c r="H6036" t="inlineStr"/>
      <c r="I6036" t="inlineStr"/>
      <c r="J6036" t="inlineStr"/>
      <c r="K6036" t="inlineStr">
        <is>
          <t>déterminé</t>
        </is>
      </c>
    </row>
    <row r="6037">
      <c r="A6037" t="inlineStr">
        <is>
          <t>2019</t>
        </is>
      </c>
      <c r="B6037" t="inlineStr">
        <is>
          <t>Transformation et conservation de fruits et légumes</t>
        </is>
      </c>
      <c r="C6037" t="inlineStr">
        <is>
          <t>Jus de raisin</t>
        </is>
      </c>
      <c r="D6037" t="n">
        <v>21.9</v>
      </c>
      <c r="E6037" t="inlineStr"/>
      <c r="F6037" t="inlineStr"/>
      <c r="G6037" t="inlineStr"/>
      <c r="H6037" t="inlineStr"/>
      <c r="I6037" t="inlineStr"/>
      <c r="J6037" t="inlineStr"/>
      <c r="K6037" t="inlineStr">
        <is>
          <t>déterminé</t>
        </is>
      </c>
    </row>
    <row r="6038">
      <c r="A6038" t="inlineStr">
        <is>
          <t>2019</t>
        </is>
      </c>
      <c r="B6038" t="inlineStr">
        <is>
          <t>Transformation et conservation de fruits et légumes</t>
        </is>
      </c>
      <c r="C6038" t="inlineStr">
        <is>
          <t>Jus de pomme</t>
        </is>
      </c>
      <c r="D6038" t="n">
        <v>129</v>
      </c>
      <c r="E6038" t="inlineStr"/>
      <c r="F6038" t="inlineStr"/>
      <c r="G6038" t="inlineStr"/>
      <c r="H6038" t="inlineStr"/>
      <c r="I6038" t="inlineStr"/>
      <c r="J6038" t="inlineStr"/>
      <c r="K6038" t="inlineStr">
        <is>
          <t>déterminé</t>
        </is>
      </c>
    </row>
    <row r="6039">
      <c r="A6039" t="inlineStr">
        <is>
          <t>2019</t>
        </is>
      </c>
      <c r="B6039" t="inlineStr">
        <is>
          <t>Transformation et conservation de fruits et légumes</t>
        </is>
      </c>
      <c r="C6039" t="inlineStr">
        <is>
          <t>Mélanges de jus de fruits et légumes</t>
        </is>
      </c>
      <c r="D6039" t="n">
        <v>189</v>
      </c>
      <c r="E6039" t="inlineStr"/>
      <c r="F6039" t="inlineStr"/>
      <c r="G6039" t="inlineStr"/>
      <c r="H6039" t="inlineStr"/>
      <c r="I6039" t="inlineStr"/>
      <c r="J6039" t="inlineStr"/>
      <c r="K6039" t="inlineStr">
        <is>
          <t>déterminé</t>
        </is>
      </c>
    </row>
    <row r="6040">
      <c r="A6040" t="inlineStr">
        <is>
          <t>2019</t>
        </is>
      </c>
      <c r="B6040" t="inlineStr">
        <is>
          <t>Transformation et conservation de fruits et légumes</t>
        </is>
      </c>
      <c r="C6040" t="inlineStr">
        <is>
          <t>Autres jus de fruits et légumes</t>
        </is>
      </c>
      <c r="D6040" t="n">
        <v>63.1</v>
      </c>
      <c r="E6040" t="inlineStr"/>
      <c r="F6040" t="inlineStr"/>
      <c r="G6040" t="inlineStr"/>
      <c r="H6040" t="inlineStr"/>
      <c r="I6040" t="inlineStr"/>
      <c r="J6040" t="inlineStr"/>
      <c r="K6040" t="inlineStr">
        <is>
          <t>déterminé</t>
        </is>
      </c>
    </row>
    <row r="6041">
      <c r="A6041" t="inlineStr">
        <is>
          <t>2019</t>
        </is>
      </c>
      <c r="B6041" t="inlineStr">
        <is>
          <t>Transformation et conservation de fruits et légumes</t>
        </is>
      </c>
      <c r="C6041" t="inlineStr">
        <is>
          <t>Jus d'agrume, autres, non concentré</t>
        </is>
      </c>
      <c r="D6041" t="n">
        <v>37.9</v>
      </c>
      <c r="E6041" t="inlineStr"/>
      <c r="F6041" t="inlineStr"/>
      <c r="G6041" t="inlineStr"/>
      <c r="H6041" t="inlineStr"/>
      <c r="I6041" t="inlineStr"/>
      <c r="J6041" t="inlineStr"/>
      <c r="K6041" t="inlineStr">
        <is>
          <t>déterminé</t>
        </is>
      </c>
    </row>
    <row r="6042">
      <c r="A6042" t="inlineStr">
        <is>
          <t>2019</t>
        </is>
      </c>
      <c r="B6042" t="inlineStr">
        <is>
          <t>Transformation et conservation de fruits et légumes</t>
        </is>
      </c>
      <c r="C6042" t="inlineStr">
        <is>
          <t>Jus de fruit ou légume, autres,  non concentré, non fermenté, sans addition d'alcool</t>
        </is>
      </c>
      <c r="D6042" t="n">
        <v>25.2</v>
      </c>
      <c r="E6042" t="inlineStr"/>
      <c r="F6042" t="inlineStr"/>
      <c r="G6042" t="inlineStr"/>
      <c r="H6042" t="inlineStr"/>
      <c r="I6042" t="inlineStr"/>
      <c r="J6042" t="inlineStr"/>
      <c r="K6042" t="inlineStr">
        <is>
          <t>déterminé</t>
        </is>
      </c>
    </row>
    <row r="6043">
      <c r="A6043" t="inlineStr">
        <is>
          <t>2019</t>
        </is>
      </c>
      <c r="B6043" t="inlineStr">
        <is>
          <t>Transformation et conservation de fruits et légumes</t>
        </is>
      </c>
      <c r="C6043" t="inlineStr">
        <is>
          <t>Jus de fruits ou légumes, autres</t>
        </is>
      </c>
      <c r="D6043" t="n">
        <v>0</v>
      </c>
      <c r="E6043" t="inlineStr"/>
      <c r="F6043" t="inlineStr"/>
      <c r="G6043" t="inlineStr"/>
      <c r="H6043" t="inlineStr"/>
      <c r="I6043" t="inlineStr"/>
      <c r="J6043" t="inlineStr"/>
      <c r="K6043" t="inlineStr">
        <is>
          <t>déterminé</t>
        </is>
      </c>
    </row>
    <row r="6044">
      <c r="A6044" t="inlineStr">
        <is>
          <t>2019</t>
        </is>
      </c>
      <c r="B6044" t="inlineStr">
        <is>
          <t>Transformation et conservation de fruits et légumes</t>
        </is>
      </c>
      <c r="C6044" t="inlineStr">
        <is>
          <t>Autres préparations et conserves à base de fruits et légumes</t>
        </is>
      </c>
      <c r="D6044" t="n">
        <v>2220</v>
      </c>
      <c r="E6044" t="inlineStr"/>
      <c r="F6044" t="inlineStr"/>
      <c r="G6044" t="inlineStr"/>
      <c r="H6044" t="inlineStr"/>
      <c r="I6044" t="inlineStr"/>
      <c r="J6044" t="inlineStr"/>
      <c r="K6044" t="inlineStr">
        <is>
          <t>libre unbounded</t>
        </is>
      </c>
    </row>
    <row r="6045">
      <c r="A6045" t="inlineStr">
        <is>
          <t>2019</t>
        </is>
      </c>
      <c r="B6045" t="inlineStr">
        <is>
          <t>Transformation et conservation de fruits et légumes</t>
        </is>
      </c>
      <c r="C6045" t="inlineStr">
        <is>
          <t>Préparations et conserves de légumes</t>
        </is>
      </c>
      <c r="D6045" t="n">
        <v>1540</v>
      </c>
      <c r="E6045" t="inlineStr"/>
      <c r="F6045" t="inlineStr"/>
      <c r="G6045" t="inlineStr"/>
      <c r="H6045" t="inlineStr"/>
      <c r="I6045" t="inlineStr"/>
      <c r="J6045" t="inlineStr"/>
      <c r="K6045" t="inlineStr">
        <is>
          <t>libre unbounded</t>
        </is>
      </c>
    </row>
    <row r="6046">
      <c r="A6046" t="inlineStr">
        <is>
          <t>2019</t>
        </is>
      </c>
      <c r="B6046" t="inlineStr">
        <is>
          <t>Transformation et conservation de fruits et légumes</t>
        </is>
      </c>
      <c r="C6046" t="inlineStr">
        <is>
          <t>Légumes congelés ou surgelés</t>
        </is>
      </c>
      <c r="D6046" t="n">
        <v>472</v>
      </c>
      <c r="E6046" t="inlineStr"/>
      <c r="F6046" t="inlineStr"/>
      <c r="G6046" t="inlineStr"/>
      <c r="H6046" t="inlineStr"/>
      <c r="I6046" t="inlineStr"/>
      <c r="J6046" t="inlineStr"/>
      <c r="K6046" t="inlineStr">
        <is>
          <t>déterminé</t>
        </is>
      </c>
    </row>
    <row r="6047">
      <c r="A6047" t="inlineStr">
        <is>
          <t>2019</t>
        </is>
      </c>
      <c r="B6047" t="inlineStr">
        <is>
          <t>Transformation et conservation de fruits et légumes</t>
        </is>
      </c>
      <c r="C6047" t="inlineStr">
        <is>
          <t>Légumes traités pour une conservation temporaire</t>
        </is>
      </c>
      <c r="D6047" t="n">
        <v>0</v>
      </c>
      <c r="E6047" t="inlineStr"/>
      <c r="F6047" t="inlineStr"/>
      <c r="G6047" t="inlineStr"/>
      <c r="H6047" t="inlineStr"/>
      <c r="I6047" t="inlineStr"/>
      <c r="J6047" t="inlineStr"/>
      <c r="K6047" t="inlineStr">
        <is>
          <t>déterminé</t>
        </is>
      </c>
    </row>
    <row r="6048">
      <c r="A6048" t="inlineStr">
        <is>
          <t>2019</t>
        </is>
      </c>
      <c r="B6048" t="inlineStr">
        <is>
          <t>Transformation et conservation de fruits et légumes</t>
        </is>
      </c>
      <c r="C6048" t="inlineStr">
        <is>
          <t>Légumes, déshydratés</t>
        </is>
      </c>
      <c r="D6048" t="n">
        <v>13.5</v>
      </c>
      <c r="E6048" t="inlineStr"/>
      <c r="F6048" t="inlineStr"/>
      <c r="G6048" t="inlineStr"/>
      <c r="H6048" t="inlineStr"/>
      <c r="I6048" t="inlineStr"/>
      <c r="J6048" t="inlineStr"/>
      <c r="K6048" t="inlineStr">
        <is>
          <t>libre unbounded</t>
        </is>
      </c>
    </row>
    <row r="6049">
      <c r="A6049" t="inlineStr">
        <is>
          <t>2019</t>
        </is>
      </c>
      <c r="B6049" t="inlineStr">
        <is>
          <t>Transformation et conservation de fruits et légumes</t>
        </is>
      </c>
      <c r="C6049" t="inlineStr">
        <is>
          <t>Oignons, séchés</t>
        </is>
      </c>
      <c r="D6049" t="n">
        <v>5</v>
      </c>
      <c r="E6049" t="inlineStr"/>
      <c r="F6049" t="inlineStr"/>
      <c r="G6049" t="inlineStr"/>
      <c r="H6049" t="inlineStr"/>
      <c r="I6049" t="inlineStr"/>
      <c r="J6049" t="inlineStr"/>
      <c r="K6049" t="inlineStr">
        <is>
          <t>libre unbounded</t>
        </is>
      </c>
    </row>
    <row r="6050">
      <c r="A6050" t="inlineStr">
        <is>
          <t>2019</t>
        </is>
      </c>
      <c r="B6050" t="inlineStr">
        <is>
          <t>Transformation et conservation de fruits et légumes</t>
        </is>
      </c>
      <c r="C6050" t="inlineStr">
        <is>
          <t>Champignons et truffes, séchés</t>
        </is>
      </c>
      <c r="D6050" t="n">
        <v>1.4</v>
      </c>
      <c r="E6050" t="inlineStr"/>
      <c r="F6050" t="inlineStr"/>
      <c r="G6050" t="inlineStr"/>
      <c r="H6050" t="inlineStr"/>
      <c r="I6050" t="inlineStr"/>
      <c r="J6050" t="inlineStr"/>
      <c r="K6050" t="inlineStr">
        <is>
          <t>déterminé</t>
        </is>
      </c>
    </row>
    <row r="6051">
      <c r="A6051" t="inlineStr">
        <is>
          <t>2019</t>
        </is>
      </c>
      <c r="B6051" t="inlineStr">
        <is>
          <t>Transformation et conservation de fruits et légumes</t>
        </is>
      </c>
      <c r="C6051" t="inlineStr">
        <is>
          <t>Autres légumes et mélanges de légumes, séchés</t>
        </is>
      </c>
      <c r="D6051" t="n">
        <v>7.1</v>
      </c>
      <c r="E6051" t="inlineStr"/>
      <c r="F6051" t="inlineStr"/>
      <c r="G6051" t="inlineStr"/>
      <c r="H6051" t="inlineStr"/>
      <c r="I6051" t="inlineStr"/>
      <c r="J6051" t="inlineStr"/>
      <c r="K6051" t="inlineStr">
        <is>
          <t>déterminé</t>
        </is>
      </c>
    </row>
    <row r="6052">
      <c r="A6052" t="inlineStr">
        <is>
          <t>2019</t>
        </is>
      </c>
      <c r="B6052" t="inlineStr">
        <is>
          <t>Transformation et conservation de fruits et légumes</t>
        </is>
      </c>
      <c r="C6052" t="inlineStr">
        <is>
          <t>Fruits et légumes coupés et emballés</t>
        </is>
      </c>
      <c r="D6052" t="n">
        <v>1.3</v>
      </c>
      <c r="E6052" t="inlineStr"/>
      <c r="F6052" t="inlineStr"/>
      <c r="G6052" t="inlineStr"/>
      <c r="H6052" t="inlineStr"/>
      <c r="I6052" t="inlineStr"/>
      <c r="J6052" t="inlineStr"/>
      <c r="K6052" t="inlineStr">
        <is>
          <t>libre unbounded</t>
        </is>
      </c>
    </row>
    <row r="6053">
      <c r="A6053" t="inlineStr">
        <is>
          <t>2019</t>
        </is>
      </c>
      <c r="B6053" t="inlineStr">
        <is>
          <t>Transformation et conservation de fruits et légumes</t>
        </is>
      </c>
      <c r="C6053" t="inlineStr">
        <is>
          <t>Légumes, appertisés</t>
        </is>
      </c>
      <c r="D6053" t="n">
        <v>1050</v>
      </c>
      <c r="E6053" t="inlineStr"/>
      <c r="F6053" t="inlineStr"/>
      <c r="G6053" t="inlineStr"/>
      <c r="H6053" t="inlineStr"/>
      <c r="I6053" t="inlineStr"/>
      <c r="J6053" t="inlineStr"/>
      <c r="K6053" t="inlineStr">
        <is>
          <t>libre unbounded</t>
        </is>
      </c>
    </row>
    <row r="6054">
      <c r="A6054" t="inlineStr">
        <is>
          <t>2019</t>
        </is>
      </c>
      <c r="B6054" t="inlineStr">
        <is>
          <t>Transformation et conservation de fruits et légumes</t>
        </is>
      </c>
      <c r="C6054" t="inlineStr">
        <is>
          <t>Haricots, appertisés</t>
        </is>
      </c>
      <c r="D6054" t="n">
        <v>226</v>
      </c>
      <c r="E6054" t="inlineStr"/>
      <c r="F6054" t="inlineStr"/>
      <c r="G6054" t="inlineStr"/>
      <c r="H6054" t="inlineStr"/>
      <c r="I6054" t="inlineStr"/>
      <c r="J6054" t="inlineStr"/>
      <c r="K6054" t="inlineStr">
        <is>
          <t>déterminé</t>
        </is>
      </c>
    </row>
    <row r="6055">
      <c r="A6055" t="inlineStr">
        <is>
          <t>2019</t>
        </is>
      </c>
      <c r="B6055" t="inlineStr">
        <is>
          <t>Transformation et conservation de fruits et légumes</t>
        </is>
      </c>
      <c r="C6055" t="inlineStr">
        <is>
          <t>Pois, appertisés</t>
        </is>
      </c>
      <c r="D6055" t="n">
        <v>93</v>
      </c>
      <c r="E6055" t="inlineStr"/>
      <c r="F6055" t="inlineStr"/>
      <c r="G6055" t="inlineStr"/>
      <c r="H6055" t="inlineStr"/>
      <c r="I6055" t="inlineStr"/>
      <c r="J6055" t="inlineStr"/>
      <c r="K6055" t="inlineStr">
        <is>
          <t>déterminé</t>
        </is>
      </c>
    </row>
    <row r="6056">
      <c r="A6056" t="inlineStr">
        <is>
          <t>2019</t>
        </is>
      </c>
      <c r="B6056" t="inlineStr">
        <is>
          <t>Transformation et conservation de fruits et légumes</t>
        </is>
      </c>
      <c r="C6056" t="inlineStr">
        <is>
          <t>Autres légumes, appertisés</t>
        </is>
      </c>
      <c r="D6056" t="n">
        <v>731</v>
      </c>
      <c r="E6056" t="inlineStr"/>
      <c r="F6056" t="inlineStr"/>
      <c r="G6056" t="inlineStr"/>
      <c r="H6056" t="inlineStr"/>
      <c r="I6056" t="inlineStr"/>
      <c r="J6056" t="inlineStr"/>
      <c r="K6056" t="inlineStr">
        <is>
          <t>libre unbounded</t>
        </is>
      </c>
    </row>
    <row r="6057">
      <c r="A6057" t="inlineStr">
        <is>
          <t>2019</t>
        </is>
      </c>
      <c r="B6057" t="inlineStr">
        <is>
          <t>Transformation et conservation de fruits et légumes</t>
        </is>
      </c>
      <c r="C6057" t="inlineStr">
        <is>
          <t>Tomates et leurs produits, appertisés</t>
        </is>
      </c>
      <c r="D6057" t="n">
        <v>0.8</v>
      </c>
      <c r="E6057" t="inlineStr"/>
      <c r="F6057" t="inlineStr"/>
      <c r="G6057" t="inlineStr"/>
      <c r="H6057" t="inlineStr"/>
      <c r="I6057" t="inlineStr"/>
      <c r="J6057" t="inlineStr"/>
      <c r="K6057" t="inlineStr">
        <is>
          <t>libre unbounded</t>
        </is>
      </c>
    </row>
    <row r="6058">
      <c r="A6058" t="inlineStr">
        <is>
          <t>2019</t>
        </is>
      </c>
      <c r="B6058" t="inlineStr">
        <is>
          <t>Transformation et conservation de fruits et légumes</t>
        </is>
      </c>
      <c r="C6058" t="inlineStr">
        <is>
          <t>Tomates, entières ou en morceaux, appertisées</t>
        </is>
      </c>
      <c r="D6058" t="n">
        <v>0.5</v>
      </c>
      <c r="E6058" t="inlineStr"/>
      <c r="F6058" t="inlineStr"/>
      <c r="G6058" t="inlineStr"/>
      <c r="H6058" t="inlineStr"/>
      <c r="I6058" t="inlineStr"/>
      <c r="J6058" t="inlineStr"/>
      <c r="K6058" t="inlineStr">
        <is>
          <t>libre unbounded</t>
        </is>
      </c>
    </row>
    <row r="6059">
      <c r="A6059" t="inlineStr">
        <is>
          <t>2019</t>
        </is>
      </c>
      <c r="B6059" t="inlineStr">
        <is>
          <t>Transformation et conservation de fruits et légumes</t>
        </is>
      </c>
      <c r="C6059" t="inlineStr">
        <is>
          <t>Produits des tomates</t>
        </is>
      </c>
      <c r="D6059" t="n">
        <v>0.3</v>
      </c>
      <c r="E6059" t="inlineStr"/>
      <c r="F6059" t="inlineStr"/>
      <c r="G6059" t="inlineStr"/>
      <c r="H6059" t="inlineStr"/>
      <c r="I6059" t="inlineStr"/>
      <c r="J6059" t="inlineStr"/>
      <c r="K6059" t="inlineStr">
        <is>
          <t>libre unbounded</t>
        </is>
      </c>
    </row>
    <row r="6060">
      <c r="A6060" t="inlineStr">
        <is>
          <t>2019</t>
        </is>
      </c>
      <c r="B6060" t="inlineStr">
        <is>
          <t>Transformation et conservation de fruits et légumes</t>
        </is>
      </c>
      <c r="C6060" t="inlineStr">
        <is>
          <t>Coulis et purées de tomates</t>
        </is>
      </c>
      <c r="D6060" t="n">
        <v>0.2</v>
      </c>
      <c r="E6060" t="inlineStr"/>
      <c r="F6060" t="inlineStr"/>
      <c r="G6060" t="inlineStr"/>
      <c r="H6060" t="inlineStr"/>
      <c r="I6060" t="inlineStr"/>
      <c r="J6060" t="inlineStr"/>
      <c r="K6060" t="inlineStr">
        <is>
          <t>libre unbounded</t>
        </is>
      </c>
    </row>
    <row r="6061">
      <c r="A6061" t="inlineStr">
        <is>
          <t>2019</t>
        </is>
      </c>
      <c r="B6061" t="inlineStr">
        <is>
          <t>Transformation et conservation de fruits et légumes</t>
        </is>
      </c>
      <c r="C6061" t="inlineStr">
        <is>
          <t>Concentré de tomates</t>
        </is>
      </c>
      <c r="D6061" t="n">
        <v>0.2</v>
      </c>
      <c r="E6061" t="inlineStr"/>
      <c r="F6061" t="inlineStr"/>
      <c r="G6061" t="inlineStr"/>
      <c r="H6061" t="inlineStr"/>
      <c r="I6061" t="inlineStr"/>
      <c r="J6061" t="inlineStr"/>
      <c r="K6061" t="inlineStr">
        <is>
          <t>libre unbounded</t>
        </is>
      </c>
    </row>
    <row r="6062">
      <c r="A6062" t="inlineStr">
        <is>
          <t>2019</t>
        </is>
      </c>
      <c r="B6062" t="inlineStr">
        <is>
          <t>Transformation et conservation de fruits et légumes</t>
        </is>
      </c>
      <c r="C6062" t="inlineStr">
        <is>
          <t>Champignons et truffes, appertisés</t>
        </is>
      </c>
      <c r="D6062" t="n">
        <v>0.8</v>
      </c>
      <c r="E6062" t="inlineStr"/>
      <c r="F6062" t="inlineStr"/>
      <c r="G6062" t="inlineStr"/>
      <c r="H6062" t="inlineStr"/>
      <c r="I6062" t="inlineStr"/>
      <c r="J6062" t="inlineStr"/>
      <c r="K6062" t="inlineStr">
        <is>
          <t>libre unbounded</t>
        </is>
      </c>
    </row>
    <row r="6063">
      <c r="A6063" t="inlineStr">
        <is>
          <t>2019</t>
        </is>
      </c>
      <c r="B6063" t="inlineStr">
        <is>
          <t>Transformation et conservation de fruits et légumes</t>
        </is>
      </c>
      <c r="C6063" t="inlineStr">
        <is>
          <t>Champignons cultivés, appertisés</t>
        </is>
      </c>
      <c r="D6063" t="n">
        <v>0.3</v>
      </c>
      <c r="E6063" t="inlineStr"/>
      <c r="F6063" t="inlineStr"/>
      <c r="G6063" t="inlineStr"/>
      <c r="H6063" t="inlineStr"/>
      <c r="I6063" t="inlineStr"/>
      <c r="J6063" t="inlineStr"/>
      <c r="K6063" t="inlineStr">
        <is>
          <t>libre unbounded</t>
        </is>
      </c>
    </row>
    <row r="6064">
      <c r="A6064" t="inlineStr">
        <is>
          <t>2019</t>
        </is>
      </c>
      <c r="B6064" t="inlineStr">
        <is>
          <t>Transformation et conservation de fruits et légumes</t>
        </is>
      </c>
      <c r="C6064" t="inlineStr">
        <is>
          <t>Champignons du genre Agaricus, appertisés</t>
        </is>
      </c>
      <c r="D6064" t="n">
        <v>0.3</v>
      </c>
      <c r="E6064" t="inlineStr"/>
      <c r="F6064" t="inlineStr"/>
      <c r="G6064" t="inlineStr"/>
      <c r="H6064" t="inlineStr"/>
      <c r="I6064" t="inlineStr"/>
      <c r="J6064" t="inlineStr"/>
      <c r="K6064" t="inlineStr">
        <is>
          <t>libre unbounded</t>
        </is>
      </c>
    </row>
    <row r="6065">
      <c r="A6065" t="inlineStr">
        <is>
          <t>2019</t>
        </is>
      </c>
      <c r="B6065" t="inlineStr">
        <is>
          <t>Transformation et conservation de fruits et légumes</t>
        </is>
      </c>
      <c r="C6065" t="inlineStr">
        <is>
          <t>Champignons non-cultivés et truffes, appertisés</t>
        </is>
      </c>
      <c r="D6065" t="n">
        <v>0.5</v>
      </c>
      <c r="E6065" t="inlineStr"/>
      <c r="F6065" t="inlineStr"/>
      <c r="G6065" t="inlineStr"/>
      <c r="H6065" t="inlineStr"/>
      <c r="I6065" t="inlineStr"/>
      <c r="J6065" t="inlineStr"/>
      <c r="K6065" t="inlineStr">
        <is>
          <t>libre unbounded</t>
        </is>
      </c>
    </row>
    <row r="6066">
      <c r="A6066" t="inlineStr">
        <is>
          <t>2019</t>
        </is>
      </c>
      <c r="B6066" t="inlineStr">
        <is>
          <t>Transformation et conservation de fruits et légumes</t>
        </is>
      </c>
      <c r="C6066" t="inlineStr">
        <is>
          <t>Autres légumes et mélanges de légumes, appertisés</t>
        </is>
      </c>
      <c r="D6066" t="n">
        <v>75.8</v>
      </c>
      <c r="E6066" t="inlineStr"/>
      <c r="F6066" t="inlineStr"/>
      <c r="G6066" t="inlineStr"/>
      <c r="H6066" t="inlineStr"/>
      <c r="I6066" t="inlineStr"/>
      <c r="J6066" t="inlineStr"/>
      <c r="K6066" t="inlineStr">
        <is>
          <t>déterminé</t>
        </is>
      </c>
    </row>
    <row r="6067">
      <c r="A6067" t="inlineStr">
        <is>
          <t>2019</t>
        </is>
      </c>
      <c r="B6067" t="inlineStr">
        <is>
          <t>Transformation et conservation de fruits et légumes</t>
        </is>
      </c>
      <c r="C6067" t="inlineStr">
        <is>
          <t>Choucroute, non congelée, appertisée</t>
        </is>
      </c>
      <c r="D6067" t="n">
        <v>4.7</v>
      </c>
      <c r="E6067" t="inlineStr"/>
      <c r="F6067" t="inlineStr"/>
      <c r="G6067" t="inlineStr"/>
      <c r="H6067" t="inlineStr"/>
      <c r="I6067" t="inlineStr"/>
      <c r="J6067" t="inlineStr"/>
      <c r="K6067" t="inlineStr">
        <is>
          <t>déterminé</t>
        </is>
      </c>
    </row>
    <row r="6068">
      <c r="A6068" t="inlineStr">
        <is>
          <t>2019</t>
        </is>
      </c>
      <c r="B6068" t="inlineStr">
        <is>
          <t>Transformation et conservation de fruits et légumes</t>
        </is>
      </c>
      <c r="C6068" t="inlineStr">
        <is>
          <t>Asperges, non congelées, appertisées</t>
        </is>
      </c>
      <c r="D6068" t="n">
        <v>1.3</v>
      </c>
      <c r="E6068" t="inlineStr"/>
      <c r="F6068" t="inlineStr"/>
      <c r="G6068" t="inlineStr"/>
      <c r="H6068" t="inlineStr"/>
      <c r="I6068" t="inlineStr"/>
      <c r="J6068" t="inlineStr"/>
      <c r="K6068" t="inlineStr">
        <is>
          <t>libre unbounded</t>
        </is>
      </c>
    </row>
    <row r="6069">
      <c r="A6069" t="inlineStr">
        <is>
          <t>2019</t>
        </is>
      </c>
      <c r="B6069" t="inlineStr">
        <is>
          <t>Transformation et conservation de fruits et légumes</t>
        </is>
      </c>
      <c r="C6069" t="inlineStr">
        <is>
          <t>Maïs doux, non congelé, appertisé</t>
        </is>
      </c>
      <c r="D6069" t="n">
        <v>209</v>
      </c>
      <c r="E6069" t="inlineStr"/>
      <c r="F6069" t="inlineStr"/>
      <c r="G6069" t="inlineStr"/>
      <c r="H6069" t="inlineStr"/>
      <c r="I6069" t="inlineStr"/>
      <c r="J6069" t="inlineStr"/>
      <c r="K6069" t="inlineStr">
        <is>
          <t>déterminé</t>
        </is>
      </c>
    </row>
    <row r="6070">
      <c r="A6070" t="inlineStr">
        <is>
          <t>2019</t>
        </is>
      </c>
      <c r="B6070" t="inlineStr">
        <is>
          <t>Transformation et conservation de fruits et légumes</t>
        </is>
      </c>
      <c r="C6070" t="inlineStr">
        <is>
          <t>Autres légumes et mélanges de légumes, non congelés</t>
        </is>
      </c>
      <c r="D6070" t="n">
        <v>439</v>
      </c>
      <c r="E6070" t="inlineStr"/>
      <c r="F6070" t="inlineStr"/>
      <c r="G6070" t="inlineStr"/>
      <c r="H6070" t="inlineStr"/>
      <c r="I6070" t="inlineStr"/>
      <c r="J6070" t="inlineStr"/>
      <c r="K6070" t="inlineStr">
        <is>
          <t>déterminé</t>
        </is>
      </c>
    </row>
    <row r="6071">
      <c r="A6071" t="inlineStr">
        <is>
          <t>2019</t>
        </is>
      </c>
      <c r="B6071" t="inlineStr">
        <is>
          <t>Transformation et conservation de fruits et légumes</t>
        </is>
      </c>
      <c r="C6071" t="inlineStr">
        <is>
          <t>Fruits et légumes conservés dans le vinaigre</t>
        </is>
      </c>
      <c r="D6071" t="n">
        <v>1.8</v>
      </c>
      <c r="E6071" t="inlineStr"/>
      <c r="F6071" t="inlineStr"/>
      <c r="G6071" t="inlineStr"/>
      <c r="H6071" t="inlineStr"/>
      <c r="I6071" t="inlineStr"/>
      <c r="J6071" t="inlineStr"/>
      <c r="K6071" t="inlineStr">
        <is>
          <t>libre unbounded</t>
        </is>
      </c>
    </row>
    <row r="6072">
      <c r="A6072" t="inlineStr">
        <is>
          <t>2019</t>
        </is>
      </c>
      <c r="B6072" t="inlineStr">
        <is>
          <t>Transformation et conservation de fruits et légumes</t>
        </is>
      </c>
      <c r="C6072" t="inlineStr">
        <is>
          <t>Préparations et conserves de fruits</t>
        </is>
      </c>
      <c r="D6072" t="n">
        <v>675</v>
      </c>
      <c r="E6072" t="inlineStr"/>
      <c r="F6072" t="inlineStr"/>
      <c r="G6072" t="inlineStr"/>
      <c r="H6072" t="inlineStr"/>
      <c r="I6072" t="inlineStr"/>
      <c r="J6072" t="inlineStr"/>
      <c r="K6072" t="inlineStr">
        <is>
          <t>libre unbounded</t>
        </is>
      </c>
    </row>
    <row r="6073">
      <c r="A6073" t="inlineStr">
        <is>
          <t>2019</t>
        </is>
      </c>
      <c r="B6073" t="inlineStr">
        <is>
          <t>Transformation et conservation de fruits et légumes</t>
        </is>
      </c>
      <c r="C6073" t="inlineStr">
        <is>
          <t>Fruits crus ou cuits, congelés ou surgelés</t>
        </is>
      </c>
      <c r="D6073" t="n">
        <v>17.6</v>
      </c>
      <c r="E6073" t="inlineStr"/>
      <c r="F6073" t="inlineStr"/>
      <c r="G6073" t="inlineStr"/>
      <c r="H6073" t="inlineStr"/>
      <c r="I6073" t="inlineStr"/>
      <c r="J6073" t="inlineStr"/>
      <c r="K6073" t="inlineStr">
        <is>
          <t>déterminé</t>
        </is>
      </c>
    </row>
    <row r="6074">
      <c r="A6074" t="inlineStr">
        <is>
          <t>2019</t>
        </is>
      </c>
      <c r="B6074" t="inlineStr">
        <is>
          <t>Transformation et conservation de fruits et légumes</t>
        </is>
      </c>
      <c r="C6074" t="inlineStr">
        <is>
          <t>Confitures, gelées, compotes et purées de fruits</t>
        </is>
      </c>
      <c r="D6074" t="n">
        <v>555</v>
      </c>
      <c r="E6074" t="inlineStr"/>
      <c r="F6074" t="inlineStr"/>
      <c r="G6074" t="inlineStr"/>
      <c r="H6074" t="inlineStr"/>
      <c r="I6074" t="inlineStr"/>
      <c r="J6074" t="inlineStr"/>
      <c r="K6074" t="inlineStr">
        <is>
          <t>déterminé</t>
        </is>
      </c>
    </row>
    <row r="6075">
      <c r="A6075" t="inlineStr">
        <is>
          <t>2019</t>
        </is>
      </c>
      <c r="B6075" t="inlineStr">
        <is>
          <t>Transformation et conservation de fruits et légumes</t>
        </is>
      </c>
      <c r="C6075" t="inlineStr">
        <is>
          <t>Confitures, marmelades, gelées, purées et pâtes d'agrumes, obtenues par cuisson</t>
        </is>
      </c>
      <c r="D6075" t="n">
        <v>8.6</v>
      </c>
      <c r="E6075" t="inlineStr"/>
      <c r="F6075" t="inlineStr"/>
      <c r="G6075" t="inlineStr"/>
      <c r="H6075" t="inlineStr"/>
      <c r="I6075" t="inlineStr"/>
      <c r="J6075" t="inlineStr"/>
      <c r="K6075" t="inlineStr">
        <is>
          <t>déterminé</t>
        </is>
      </c>
    </row>
    <row r="6076">
      <c r="A6076" t="inlineStr">
        <is>
          <t>2019</t>
        </is>
      </c>
      <c r="B6076" t="inlineStr">
        <is>
          <t>Transformation et conservation de fruits et légumes</t>
        </is>
      </c>
      <c r="C6076" t="inlineStr">
        <is>
          <t>Confitures, marmelades, gelées, purées et pâtes de fruits à coque et de fruits autres qu'agrumes, obtenues par cuisson</t>
        </is>
      </c>
      <c r="D6076" t="n">
        <v>546</v>
      </c>
      <c r="E6076" t="inlineStr"/>
      <c r="F6076" t="inlineStr"/>
      <c r="G6076" t="inlineStr"/>
      <c r="H6076" t="inlineStr"/>
      <c r="I6076" t="inlineStr"/>
      <c r="J6076" t="inlineStr"/>
      <c r="K6076" t="inlineStr">
        <is>
          <t>déterminé</t>
        </is>
      </c>
    </row>
    <row r="6077">
      <c r="A6077" t="inlineStr">
        <is>
          <t>2019</t>
        </is>
      </c>
      <c r="B6077" t="inlineStr">
        <is>
          <t>Transformation et conservation de fruits et légumes</t>
        </is>
      </c>
      <c r="C6077" t="inlineStr">
        <is>
          <t>Fruits à coque, grillés, salés ou autrement préparés</t>
        </is>
      </c>
      <c r="D6077" t="n">
        <v>1</v>
      </c>
      <c r="E6077" t="inlineStr"/>
      <c r="F6077" t="inlineStr"/>
      <c r="G6077" t="inlineStr"/>
      <c r="H6077" t="inlineStr"/>
      <c r="I6077" t="inlineStr"/>
      <c r="J6077" t="inlineStr"/>
      <c r="K6077" t="inlineStr">
        <is>
          <t>libre unbounded</t>
        </is>
      </c>
    </row>
    <row r="6078">
      <c r="A6078" t="inlineStr">
        <is>
          <t>2019</t>
        </is>
      </c>
      <c r="B6078" t="inlineStr">
        <is>
          <t>Transformation et conservation de fruits et légumes</t>
        </is>
      </c>
      <c r="C6078" t="inlineStr">
        <is>
          <t>Arachides, grillées, salées ou autrement préparées et beurre d'arachide</t>
        </is>
      </c>
      <c r="D6078" t="n">
        <v>0.6</v>
      </c>
      <c r="E6078" t="inlineStr"/>
      <c r="F6078" t="inlineStr"/>
      <c r="G6078" t="inlineStr"/>
      <c r="H6078" t="inlineStr"/>
      <c r="I6078" t="inlineStr"/>
      <c r="J6078" t="inlineStr"/>
      <c r="K6078" t="inlineStr">
        <is>
          <t>libre unbounded</t>
        </is>
      </c>
    </row>
    <row r="6079">
      <c r="A6079" t="inlineStr">
        <is>
          <t>2019</t>
        </is>
      </c>
      <c r="B6079" t="inlineStr">
        <is>
          <t>Transformation et conservation de fruits et légumes</t>
        </is>
      </c>
      <c r="C6079" t="inlineStr">
        <is>
          <t>Autres fruits à coque et autres graines, y compris les mélanges, grillés, salés ou autrement préparés</t>
        </is>
      </c>
      <c r="D6079" t="n">
        <v>0.4</v>
      </c>
      <c r="E6079" t="inlineStr"/>
      <c r="F6079" t="inlineStr"/>
      <c r="G6079" t="inlineStr"/>
      <c r="H6079" t="inlineStr"/>
      <c r="I6079" t="inlineStr"/>
      <c r="J6079" t="inlineStr"/>
      <c r="K6079" t="inlineStr">
        <is>
          <t>libre unbounded</t>
        </is>
      </c>
    </row>
    <row r="6080">
      <c r="A6080" t="inlineStr">
        <is>
          <t>2019</t>
        </is>
      </c>
      <c r="B6080" t="inlineStr">
        <is>
          <t>Transformation et conservation de fruits et légumes</t>
        </is>
      </c>
      <c r="C6080" t="inlineStr">
        <is>
          <t>Fruits, traités pour une conservation temporaire, impropres à une consommation immédiate</t>
        </is>
      </c>
      <c r="D6080" t="n">
        <v>0</v>
      </c>
      <c r="E6080" t="inlineStr"/>
      <c r="F6080" t="inlineStr"/>
      <c r="G6080" t="inlineStr"/>
      <c r="H6080" t="inlineStr"/>
      <c r="I6080" t="inlineStr"/>
      <c r="J6080" t="inlineStr"/>
      <c r="K6080" t="inlineStr">
        <is>
          <t>déterminé</t>
        </is>
      </c>
    </row>
    <row r="6081">
      <c r="A6081" t="inlineStr">
        <is>
          <t>2019</t>
        </is>
      </c>
      <c r="B6081" t="inlineStr">
        <is>
          <t>Transformation et conservation de fruits et légumes</t>
        </is>
      </c>
      <c r="C6081" t="inlineStr">
        <is>
          <t>Écorces d'agrumes ou de melons, traitées pour une conservation temporaire, impropres à une consommation immédiate</t>
        </is>
      </c>
      <c r="D6081" t="n">
        <v>0</v>
      </c>
      <c r="E6081" t="inlineStr"/>
      <c r="F6081" t="inlineStr"/>
      <c r="G6081" t="inlineStr"/>
      <c r="H6081" t="inlineStr"/>
      <c r="I6081" t="inlineStr"/>
      <c r="J6081" t="inlineStr"/>
      <c r="K6081" t="inlineStr">
        <is>
          <t>déterminé</t>
        </is>
      </c>
    </row>
    <row r="6082">
      <c r="A6082" t="inlineStr">
        <is>
          <t>2019</t>
        </is>
      </c>
      <c r="B6082" t="inlineStr">
        <is>
          <t>Transformation et conservation de fruits et légumes</t>
        </is>
      </c>
      <c r="C6082" t="inlineStr">
        <is>
          <t>Autres fruits et fruits à coque, traités pour une conservation temporaire, impropres à une consommation immédiate</t>
        </is>
      </c>
      <c r="D6082" t="n">
        <v>0</v>
      </c>
      <c r="E6082" t="inlineStr"/>
      <c r="F6082" t="inlineStr"/>
      <c r="G6082" t="inlineStr"/>
      <c r="H6082" t="inlineStr"/>
      <c r="I6082" t="inlineStr"/>
      <c r="J6082" t="inlineStr"/>
      <c r="K6082" t="inlineStr">
        <is>
          <t>déterminé</t>
        </is>
      </c>
    </row>
    <row r="6083">
      <c r="A6083" t="inlineStr">
        <is>
          <t>2019</t>
        </is>
      </c>
      <c r="B6083" t="inlineStr">
        <is>
          <t>Transformation et conservation de fruits et légumes</t>
        </is>
      </c>
      <c r="C6083" t="inlineStr">
        <is>
          <t>Arachides et fruits à coque, sans coques</t>
        </is>
      </c>
      <c r="D6083" t="n">
        <v>15.3</v>
      </c>
      <c r="E6083" t="inlineStr"/>
      <c r="F6083" t="inlineStr"/>
      <c r="G6083" t="inlineStr"/>
      <c r="H6083" t="inlineStr"/>
      <c r="I6083" t="inlineStr"/>
      <c r="J6083" t="inlineStr"/>
      <c r="K6083" t="inlineStr">
        <is>
          <t>libre unbounded</t>
        </is>
      </c>
    </row>
    <row r="6084">
      <c r="A6084" t="inlineStr">
        <is>
          <t>2019</t>
        </is>
      </c>
      <c r="B6084" t="inlineStr">
        <is>
          <t>Transformation et conservation de fruits et légumes</t>
        </is>
      </c>
      <c r="C6084" t="inlineStr">
        <is>
          <t>Arachides, sans coques</t>
        </is>
      </c>
      <c r="D6084" t="n">
        <v>2.4</v>
      </c>
      <c r="E6084" t="inlineStr"/>
      <c r="F6084" t="inlineStr"/>
      <c r="G6084" t="inlineStr"/>
      <c r="H6084" t="inlineStr"/>
      <c r="I6084" t="inlineStr"/>
      <c r="J6084" t="inlineStr"/>
      <c r="K6084" t="inlineStr">
        <is>
          <t>libre unbounded</t>
        </is>
      </c>
    </row>
    <row r="6085">
      <c r="A6085" t="inlineStr">
        <is>
          <t>2019</t>
        </is>
      </c>
      <c r="B6085" t="inlineStr">
        <is>
          <t>Transformation et conservation de fruits et légumes</t>
        </is>
      </c>
      <c r="C6085" t="inlineStr">
        <is>
          <t>Noix du Brésil, sans coques</t>
        </is>
      </c>
      <c r="D6085" t="n">
        <v>1.6</v>
      </c>
      <c r="E6085" t="inlineStr"/>
      <c r="F6085" t="inlineStr"/>
      <c r="G6085" t="inlineStr"/>
      <c r="H6085" t="inlineStr"/>
      <c r="I6085" t="inlineStr"/>
      <c r="J6085" t="inlineStr"/>
      <c r="K6085" t="inlineStr">
        <is>
          <t>libre unbounded</t>
        </is>
      </c>
    </row>
    <row r="6086">
      <c r="A6086" t="inlineStr">
        <is>
          <t>2019</t>
        </is>
      </c>
      <c r="B6086" t="inlineStr">
        <is>
          <t>Transformation et conservation de fruits et légumes</t>
        </is>
      </c>
      <c r="C6086" t="inlineStr">
        <is>
          <t>Noix de cajou, sans coques</t>
        </is>
      </c>
      <c r="D6086" t="n">
        <v>1.6</v>
      </c>
      <c r="E6086" t="inlineStr"/>
      <c r="F6086" t="inlineStr"/>
      <c r="G6086" t="inlineStr"/>
      <c r="H6086" t="inlineStr"/>
      <c r="I6086" t="inlineStr"/>
      <c r="J6086" t="inlineStr"/>
      <c r="K6086" t="inlineStr">
        <is>
          <t>libre unbounded</t>
        </is>
      </c>
    </row>
    <row r="6087">
      <c r="A6087" t="inlineStr">
        <is>
          <t>2019</t>
        </is>
      </c>
      <c r="B6087" t="inlineStr">
        <is>
          <t>Transformation et conservation de fruits et légumes</t>
        </is>
      </c>
      <c r="C6087" t="inlineStr">
        <is>
          <t>Amandes, sans coques</t>
        </is>
      </c>
      <c r="D6087" t="n">
        <v>1.6</v>
      </c>
      <c r="E6087" t="inlineStr"/>
      <c r="F6087" t="inlineStr"/>
      <c r="G6087" t="inlineStr"/>
      <c r="H6087" t="inlineStr"/>
      <c r="I6087" t="inlineStr"/>
      <c r="J6087" t="inlineStr"/>
      <c r="K6087" t="inlineStr">
        <is>
          <t>libre unbounded</t>
        </is>
      </c>
    </row>
    <row r="6088">
      <c r="A6088" t="inlineStr">
        <is>
          <t>2019</t>
        </is>
      </c>
      <c r="B6088" t="inlineStr">
        <is>
          <t>Transformation et conservation de fruits et légumes</t>
        </is>
      </c>
      <c r="C6088" t="inlineStr">
        <is>
          <t>Noisettes, sans coques</t>
        </is>
      </c>
      <c r="D6088" t="n">
        <v>1.6</v>
      </c>
      <c r="E6088" t="inlineStr"/>
      <c r="F6088" t="inlineStr"/>
      <c r="G6088" t="inlineStr"/>
      <c r="H6088" t="inlineStr"/>
      <c r="I6088" t="inlineStr"/>
      <c r="J6088" t="inlineStr"/>
      <c r="K6088" t="inlineStr">
        <is>
          <t>libre unbounded</t>
        </is>
      </c>
    </row>
    <row r="6089">
      <c r="A6089" t="inlineStr">
        <is>
          <t>2019</t>
        </is>
      </c>
      <c r="B6089" t="inlineStr">
        <is>
          <t>Transformation et conservation de fruits et légumes</t>
        </is>
      </c>
      <c r="C6089" t="inlineStr">
        <is>
          <t>Noix, sans coques</t>
        </is>
      </c>
      <c r="D6089" t="n">
        <v>1.6</v>
      </c>
      <c r="E6089" t="inlineStr"/>
      <c r="F6089" t="inlineStr"/>
      <c r="G6089" t="inlineStr"/>
      <c r="H6089" t="inlineStr"/>
      <c r="I6089" t="inlineStr"/>
      <c r="J6089" t="inlineStr"/>
      <c r="K6089" t="inlineStr">
        <is>
          <t>libre unbounded</t>
        </is>
      </c>
    </row>
    <row r="6090">
      <c r="A6090" t="inlineStr">
        <is>
          <t>2019</t>
        </is>
      </c>
      <c r="B6090" t="inlineStr">
        <is>
          <t>Transformation et conservation de fruits et légumes</t>
        </is>
      </c>
      <c r="C6090" t="inlineStr">
        <is>
          <t>Châtaignes et marrons, sans coques</t>
        </is>
      </c>
      <c r="D6090" t="n">
        <v>1.6</v>
      </c>
      <c r="E6090" t="inlineStr"/>
      <c r="F6090" t="inlineStr"/>
      <c r="G6090" t="inlineStr"/>
      <c r="H6090" t="inlineStr"/>
      <c r="I6090" t="inlineStr"/>
      <c r="J6090" t="inlineStr"/>
      <c r="K6090" t="inlineStr">
        <is>
          <t>libre unbounded</t>
        </is>
      </c>
    </row>
    <row r="6091">
      <c r="A6091" t="inlineStr">
        <is>
          <t>2019</t>
        </is>
      </c>
      <c r="B6091" t="inlineStr">
        <is>
          <t>Transformation et conservation de fruits et légumes</t>
        </is>
      </c>
      <c r="C6091" t="inlineStr">
        <is>
          <t>Pistaches, sans coques</t>
        </is>
      </c>
      <c r="D6091" t="n">
        <v>1.6</v>
      </c>
      <c r="E6091" t="inlineStr"/>
      <c r="F6091" t="inlineStr"/>
      <c r="G6091" t="inlineStr"/>
      <c r="H6091" t="inlineStr"/>
      <c r="I6091" t="inlineStr"/>
      <c r="J6091" t="inlineStr"/>
      <c r="K6091" t="inlineStr">
        <is>
          <t>libre unbounded</t>
        </is>
      </c>
    </row>
    <row r="6092">
      <c r="A6092" t="inlineStr">
        <is>
          <t>2019</t>
        </is>
      </c>
      <c r="B6092" t="inlineStr">
        <is>
          <t>Transformation et conservation de fruits et légumes</t>
        </is>
      </c>
      <c r="C6092" t="inlineStr">
        <is>
          <t>Noix macadamia, sans coques</t>
        </is>
      </c>
      <c r="D6092" t="n">
        <v>1.6</v>
      </c>
      <c r="E6092" t="inlineStr"/>
      <c r="F6092" t="inlineStr"/>
      <c r="G6092" t="inlineStr"/>
      <c r="H6092" t="inlineStr"/>
      <c r="I6092" t="inlineStr"/>
      <c r="J6092" t="inlineStr"/>
      <c r="K6092" t="inlineStr">
        <is>
          <t>libre unbounded</t>
        </is>
      </c>
    </row>
    <row r="6093">
      <c r="A6093" t="inlineStr">
        <is>
          <t>2019</t>
        </is>
      </c>
      <c r="B6093" t="inlineStr">
        <is>
          <t>Transformation et conservation de fruits et légumes</t>
        </is>
      </c>
      <c r="C6093" t="inlineStr">
        <is>
          <t>Noix et amandes de plamiste, même concassées</t>
        </is>
      </c>
      <c r="D6093" t="n">
        <v>1.8</v>
      </c>
      <c r="E6093" t="inlineStr"/>
      <c r="F6093" t="inlineStr"/>
      <c r="G6093" t="inlineStr"/>
      <c r="H6093" t="inlineStr"/>
      <c r="I6093" t="inlineStr"/>
      <c r="J6093" t="inlineStr"/>
      <c r="K6093" t="inlineStr">
        <is>
          <t>libre unbounded</t>
        </is>
      </c>
    </row>
    <row r="6094">
      <c r="A6094" t="inlineStr">
        <is>
          <t>2019</t>
        </is>
      </c>
      <c r="B6094" t="inlineStr">
        <is>
          <t>Transformation et conservation de fruits et légumes</t>
        </is>
      </c>
      <c r="C6094" t="inlineStr">
        <is>
          <t>Autres conserves et préparations à base de fruits et de fruits à coque</t>
        </is>
      </c>
      <c r="D6094" t="n">
        <v>84.5</v>
      </c>
      <c r="E6094" t="inlineStr"/>
      <c r="F6094" t="inlineStr"/>
      <c r="G6094" t="inlineStr"/>
      <c r="H6094" t="inlineStr"/>
      <c r="I6094" t="inlineStr"/>
      <c r="J6094" t="inlineStr"/>
      <c r="K6094" t="inlineStr">
        <is>
          <t>libre unbounded</t>
        </is>
      </c>
    </row>
    <row r="6095">
      <c r="A6095" t="inlineStr">
        <is>
          <t>2019</t>
        </is>
      </c>
      <c r="B6095" t="inlineStr">
        <is>
          <t>Transformation et conservation de fruits et légumes</t>
        </is>
      </c>
      <c r="C6095" t="inlineStr">
        <is>
          <t>Fruits secs</t>
        </is>
      </c>
      <c r="D6095" t="n">
        <v>35.7</v>
      </c>
      <c r="E6095" t="inlineStr"/>
      <c r="F6095" t="inlineStr"/>
      <c r="G6095" t="inlineStr"/>
      <c r="H6095" t="inlineStr"/>
      <c r="I6095" t="inlineStr"/>
      <c r="J6095" t="inlineStr"/>
      <c r="K6095" t="inlineStr">
        <is>
          <t>libre unbounded</t>
        </is>
      </c>
    </row>
    <row r="6096">
      <c r="A6096" t="inlineStr">
        <is>
          <t>2019</t>
        </is>
      </c>
      <c r="B6096" t="inlineStr">
        <is>
          <t>Transformation et conservation de fruits et légumes</t>
        </is>
      </c>
      <c r="C6096" t="inlineStr">
        <is>
          <t>Raisins, séchés</t>
        </is>
      </c>
      <c r="D6096" t="n">
        <v>2.7</v>
      </c>
      <c r="E6096" t="inlineStr"/>
      <c r="F6096" t="inlineStr"/>
      <c r="G6096" t="inlineStr"/>
      <c r="H6096" t="inlineStr"/>
      <c r="I6096" t="inlineStr"/>
      <c r="J6096" t="inlineStr"/>
      <c r="K6096" t="inlineStr">
        <is>
          <t>libre unbounded</t>
        </is>
      </c>
    </row>
    <row r="6097">
      <c r="A6097" t="inlineStr">
        <is>
          <t>2019</t>
        </is>
      </c>
      <c r="B6097" t="inlineStr">
        <is>
          <t>Transformation et conservation de fruits et légumes</t>
        </is>
      </c>
      <c r="C6097" t="inlineStr">
        <is>
          <t>Autres fruits secs ; mélanges de noix séchées et/ou de fruits secs</t>
        </is>
      </c>
      <c r="D6097" t="n">
        <v>33</v>
      </c>
      <c r="E6097" t="inlineStr"/>
      <c r="F6097" t="inlineStr"/>
      <c r="G6097" t="inlineStr"/>
      <c r="H6097" t="inlineStr"/>
      <c r="I6097" t="inlineStr"/>
      <c r="J6097" t="inlineStr"/>
      <c r="K6097" t="inlineStr">
        <is>
          <t>déterminé</t>
        </is>
      </c>
    </row>
    <row r="6098">
      <c r="A6098" t="inlineStr">
        <is>
          <t>2019</t>
        </is>
      </c>
      <c r="B6098" t="inlineStr">
        <is>
          <t>Transformation et conservation de fruits et légumes</t>
        </is>
      </c>
      <c r="C6098" t="inlineStr">
        <is>
          <t>Bananes fruits, sèches</t>
        </is>
      </c>
      <c r="D6098" t="n">
        <v>0.5</v>
      </c>
      <c r="E6098" t="inlineStr"/>
      <c r="F6098" t="inlineStr"/>
      <c r="G6098" t="inlineStr"/>
      <c r="H6098" t="inlineStr"/>
      <c r="I6098" t="inlineStr"/>
      <c r="J6098" t="inlineStr"/>
      <c r="K6098" t="inlineStr">
        <is>
          <t>libre</t>
        </is>
      </c>
    </row>
    <row r="6099">
      <c r="A6099" t="inlineStr">
        <is>
          <t>2019</t>
        </is>
      </c>
      <c r="B6099" t="inlineStr">
        <is>
          <t>Transformation et conservation de fruits et légumes</t>
        </is>
      </c>
      <c r="C6099" t="inlineStr">
        <is>
          <t>Bananes plantains, secs</t>
        </is>
      </c>
      <c r="D6099" t="n">
        <v>0.2</v>
      </c>
      <c r="E6099" t="inlineStr"/>
      <c r="F6099" t="inlineStr"/>
      <c r="G6099" t="inlineStr"/>
      <c r="H6099" t="inlineStr"/>
      <c r="I6099" t="inlineStr"/>
      <c r="J6099" t="inlineStr"/>
      <c r="K6099" t="inlineStr">
        <is>
          <t>libre</t>
        </is>
      </c>
    </row>
    <row r="6100">
      <c r="A6100" t="inlineStr">
        <is>
          <t>2019</t>
        </is>
      </c>
      <c r="B6100" t="inlineStr">
        <is>
          <t>Transformation et conservation de fruits et légumes</t>
        </is>
      </c>
      <c r="C6100" t="inlineStr">
        <is>
          <t>Dattes, sèches</t>
        </is>
      </c>
      <c r="D6100" t="n">
        <v>1</v>
      </c>
      <c r="E6100" t="inlineStr"/>
      <c r="F6100" t="inlineStr"/>
      <c r="G6100" t="inlineStr"/>
      <c r="H6100" t="inlineStr"/>
      <c r="I6100" t="inlineStr"/>
      <c r="J6100" t="inlineStr"/>
      <c r="K6100" t="inlineStr">
        <is>
          <t>libre</t>
        </is>
      </c>
    </row>
    <row r="6101">
      <c r="A6101" t="inlineStr">
        <is>
          <t>2019</t>
        </is>
      </c>
      <c r="B6101" t="inlineStr">
        <is>
          <t>Transformation et conservation de fruits et légumes</t>
        </is>
      </c>
      <c r="C6101" t="inlineStr">
        <is>
          <t>Figues, sèches</t>
        </is>
      </c>
      <c r="D6101" t="n">
        <v>0.1</v>
      </c>
      <c r="E6101" t="inlineStr"/>
      <c r="F6101" t="inlineStr"/>
      <c r="G6101" t="inlineStr"/>
      <c r="H6101" t="inlineStr"/>
      <c r="I6101" t="inlineStr"/>
      <c r="J6101" t="inlineStr"/>
      <c r="K6101" t="inlineStr">
        <is>
          <t>libre</t>
        </is>
      </c>
    </row>
    <row r="6102">
      <c r="A6102" t="inlineStr">
        <is>
          <t>2019</t>
        </is>
      </c>
      <c r="B6102" t="inlineStr">
        <is>
          <t>Transformation et conservation de fruits et légumes</t>
        </is>
      </c>
      <c r="C6102" t="inlineStr">
        <is>
          <t>Ananas, secs</t>
        </is>
      </c>
      <c r="D6102" t="n">
        <v>0.4</v>
      </c>
      <c r="E6102" t="inlineStr"/>
      <c r="F6102" t="inlineStr"/>
      <c r="G6102" t="inlineStr"/>
      <c r="H6102" t="inlineStr"/>
      <c r="I6102" t="inlineStr"/>
      <c r="J6102" t="inlineStr"/>
      <c r="K6102" t="inlineStr">
        <is>
          <t>libre</t>
        </is>
      </c>
    </row>
    <row r="6103">
      <c r="A6103" t="inlineStr">
        <is>
          <t>2019</t>
        </is>
      </c>
      <c r="B6103" t="inlineStr">
        <is>
          <t>Transformation et conservation de fruits et légumes</t>
        </is>
      </c>
      <c r="C6103" t="inlineStr">
        <is>
          <t>Avocats, secs</t>
        </is>
      </c>
      <c r="D6103" t="n">
        <v>0.2</v>
      </c>
      <c r="E6103" t="inlineStr"/>
      <c r="F6103" t="inlineStr"/>
      <c r="G6103" t="inlineStr"/>
      <c r="H6103" t="inlineStr"/>
      <c r="I6103" t="inlineStr"/>
      <c r="J6103" t="inlineStr"/>
      <c r="K6103" t="inlineStr">
        <is>
          <t>libre</t>
        </is>
      </c>
    </row>
    <row r="6104">
      <c r="A6104" t="inlineStr">
        <is>
          <t>2019</t>
        </is>
      </c>
      <c r="B6104" t="inlineStr">
        <is>
          <t>Transformation et conservation de fruits et légumes</t>
        </is>
      </c>
      <c r="C6104" t="inlineStr">
        <is>
          <t>Goyaves, mangues et mangoustans, secs</t>
        </is>
      </c>
      <c r="D6104" t="n">
        <v>0.3</v>
      </c>
      <c r="E6104" t="inlineStr"/>
      <c r="F6104" t="inlineStr"/>
      <c r="G6104" t="inlineStr"/>
      <c r="H6104" t="inlineStr"/>
      <c r="I6104" t="inlineStr"/>
      <c r="J6104" t="inlineStr"/>
      <c r="K6104" t="inlineStr">
        <is>
          <t>libre</t>
        </is>
      </c>
    </row>
    <row r="6105">
      <c r="A6105" t="inlineStr">
        <is>
          <t>2019</t>
        </is>
      </c>
      <c r="B6105" t="inlineStr">
        <is>
          <t>Transformation et conservation de fruits et légumes</t>
        </is>
      </c>
      <c r="C6105" t="inlineStr">
        <is>
          <t>Oranges, sèches</t>
        </is>
      </c>
      <c r="D6105" t="n">
        <v>0.2</v>
      </c>
      <c r="E6105" t="inlineStr"/>
      <c r="F6105" t="inlineStr"/>
      <c r="G6105" t="inlineStr"/>
      <c r="H6105" t="inlineStr"/>
      <c r="I6105" t="inlineStr"/>
      <c r="J6105" t="inlineStr"/>
      <c r="K6105" t="inlineStr">
        <is>
          <t>libre</t>
        </is>
      </c>
    </row>
    <row r="6106">
      <c r="A6106" t="inlineStr">
        <is>
          <t>2019</t>
        </is>
      </c>
      <c r="B6106" t="inlineStr">
        <is>
          <t>Transformation et conservation de fruits et légumes</t>
        </is>
      </c>
      <c r="C6106" t="inlineStr">
        <is>
          <t>Mandarines et clémentines, sèches</t>
        </is>
      </c>
      <c r="D6106" t="n">
        <v>0.5</v>
      </c>
      <c r="E6106" t="inlineStr"/>
      <c r="F6106" t="inlineStr"/>
      <c r="G6106" t="inlineStr"/>
      <c r="H6106" t="inlineStr"/>
      <c r="I6106" t="inlineStr"/>
      <c r="J6106" t="inlineStr"/>
      <c r="K6106" t="inlineStr">
        <is>
          <t>libre</t>
        </is>
      </c>
    </row>
    <row r="6107">
      <c r="A6107" t="inlineStr">
        <is>
          <t>2019</t>
        </is>
      </c>
      <c r="B6107" t="inlineStr">
        <is>
          <t>Transformation et conservation de fruits et légumes</t>
        </is>
      </c>
      <c r="C6107" t="inlineStr">
        <is>
          <t>Pamplemousses et pomelos, secs</t>
        </is>
      </c>
      <c r="D6107" t="n">
        <v>0.2</v>
      </c>
      <c r="E6107" t="inlineStr"/>
      <c r="F6107" t="inlineStr"/>
      <c r="G6107" t="inlineStr"/>
      <c r="H6107" t="inlineStr"/>
      <c r="I6107" t="inlineStr"/>
      <c r="J6107" t="inlineStr"/>
      <c r="K6107" t="inlineStr">
        <is>
          <t>libre</t>
        </is>
      </c>
    </row>
    <row r="6108">
      <c r="A6108" t="inlineStr">
        <is>
          <t>2019</t>
        </is>
      </c>
      <c r="B6108" t="inlineStr">
        <is>
          <t>Transformation et conservation de fruits et légumes</t>
        </is>
      </c>
      <c r="C6108" t="inlineStr">
        <is>
          <t>Citrons et limes, secs</t>
        </is>
      </c>
      <c r="D6108" t="n">
        <v>0.2</v>
      </c>
      <c r="E6108" t="inlineStr"/>
      <c r="F6108" t="inlineStr"/>
      <c r="G6108" t="inlineStr"/>
      <c r="H6108" t="inlineStr"/>
      <c r="I6108" t="inlineStr"/>
      <c r="J6108" t="inlineStr"/>
      <c r="K6108" t="inlineStr">
        <is>
          <t>libre</t>
        </is>
      </c>
    </row>
    <row r="6109">
      <c r="A6109" t="inlineStr">
        <is>
          <t>2019</t>
        </is>
      </c>
      <c r="B6109" t="inlineStr">
        <is>
          <t>Transformation et conservation de fruits et légumes</t>
        </is>
      </c>
      <c r="C6109" t="inlineStr">
        <is>
          <t>Autres agrumes, secs</t>
        </is>
      </c>
      <c r="D6109" t="n">
        <v>1.6</v>
      </c>
      <c r="E6109" t="inlineStr"/>
      <c r="F6109" t="inlineStr"/>
      <c r="G6109" t="inlineStr"/>
      <c r="H6109" t="inlineStr"/>
      <c r="I6109" t="inlineStr"/>
      <c r="J6109" t="inlineStr"/>
      <c r="K6109" t="inlineStr">
        <is>
          <t>libre</t>
        </is>
      </c>
    </row>
    <row r="6110">
      <c r="A6110" t="inlineStr">
        <is>
          <t>2019</t>
        </is>
      </c>
      <c r="B6110" t="inlineStr">
        <is>
          <t>Transformation et conservation de fruits et légumes</t>
        </is>
      </c>
      <c r="C6110" t="inlineStr">
        <is>
          <t>Coprah</t>
        </is>
      </c>
      <c r="D6110" t="n">
        <v>6.5</v>
      </c>
      <c r="E6110" t="inlineStr"/>
      <c r="F6110" t="inlineStr"/>
      <c r="G6110" t="inlineStr"/>
      <c r="H6110" t="inlineStr"/>
      <c r="I6110" t="inlineStr"/>
      <c r="J6110" t="inlineStr"/>
      <c r="K6110" t="inlineStr">
        <is>
          <t>libre</t>
        </is>
      </c>
    </row>
    <row r="6111">
      <c r="A6111" t="inlineStr">
        <is>
          <t>2019</t>
        </is>
      </c>
      <c r="B6111" t="inlineStr">
        <is>
          <t>Transformation et conservation de fruits et légumes</t>
        </is>
      </c>
      <c r="C6111" t="inlineStr">
        <is>
          <t>Autres fruits secs, n.c.a</t>
        </is>
      </c>
      <c r="D6111" t="n">
        <v>12.9</v>
      </c>
      <c r="E6111" t="inlineStr"/>
      <c r="F6111" t="inlineStr"/>
      <c r="G6111" t="inlineStr"/>
      <c r="H6111" t="inlineStr"/>
      <c r="I6111" t="inlineStr"/>
      <c r="J6111" t="inlineStr"/>
      <c r="K6111" t="inlineStr">
        <is>
          <t>libre</t>
        </is>
      </c>
    </row>
    <row r="6112">
      <c r="A6112" t="inlineStr">
        <is>
          <t>2019</t>
        </is>
      </c>
      <c r="B6112" t="inlineStr">
        <is>
          <t>Transformation et conservation de fruits et légumes</t>
        </is>
      </c>
      <c r="C6112" t="inlineStr">
        <is>
          <t>Mélanges de fruits secs</t>
        </is>
      </c>
      <c r="D6112" t="n">
        <v>8.5</v>
      </c>
      <c r="E6112" t="inlineStr"/>
      <c r="F6112" t="inlineStr"/>
      <c r="G6112" t="inlineStr"/>
      <c r="H6112" t="inlineStr"/>
      <c r="I6112" t="inlineStr"/>
      <c r="J6112" t="inlineStr"/>
      <c r="K6112" t="inlineStr">
        <is>
          <t>libre</t>
        </is>
      </c>
    </row>
    <row r="6113">
      <c r="A6113" t="inlineStr">
        <is>
          <t>2019</t>
        </is>
      </c>
      <c r="B6113" t="inlineStr">
        <is>
          <t>Transformation et conservation de fruits et légumes</t>
        </is>
      </c>
      <c r="C6113" t="inlineStr">
        <is>
          <t>Autres fruits, préparés ou conservés (à l’exclusion du Müsli)</t>
        </is>
      </c>
      <c r="D6113" t="n">
        <v>48.8</v>
      </c>
      <c r="E6113" t="inlineStr"/>
      <c r="F6113" t="inlineStr"/>
      <c r="G6113" t="inlineStr"/>
      <c r="H6113" t="inlineStr"/>
      <c r="I6113" t="inlineStr"/>
      <c r="J6113" t="inlineStr"/>
      <c r="K6113" t="inlineStr">
        <is>
          <t>déterminé</t>
        </is>
      </c>
    </row>
    <row r="6114">
      <c r="A6114" t="inlineStr">
        <is>
          <t>2019</t>
        </is>
      </c>
      <c r="B6114" t="inlineStr">
        <is>
          <t>Transformation et conservation de fruits et légumes</t>
        </is>
      </c>
      <c r="C6114" t="inlineStr">
        <is>
          <t>Fécules</t>
        </is>
      </c>
      <c r="D6114" t="n">
        <v>3.7</v>
      </c>
      <c r="E6114" t="inlineStr"/>
      <c r="F6114" t="inlineStr"/>
      <c r="G6114" t="inlineStr"/>
      <c r="H6114" t="inlineStr"/>
      <c r="I6114" t="inlineStr"/>
      <c r="J6114" t="inlineStr"/>
      <c r="K6114" t="inlineStr">
        <is>
          <t>libre unbounded</t>
        </is>
      </c>
    </row>
    <row r="6115">
      <c r="A6115" t="inlineStr">
        <is>
          <t>2019</t>
        </is>
      </c>
      <c r="B6115" t="inlineStr">
        <is>
          <t>Transformation et conservation de fruits et légumes</t>
        </is>
      </c>
      <c r="C6115" t="inlineStr">
        <is>
          <t>Fécule de manioc</t>
        </is>
      </c>
      <c r="D6115" t="n">
        <v>2</v>
      </c>
      <c r="E6115" t="inlineStr"/>
      <c r="F6115" t="inlineStr"/>
      <c r="G6115" t="inlineStr"/>
      <c r="H6115" t="inlineStr"/>
      <c r="I6115" t="inlineStr"/>
      <c r="J6115" t="inlineStr"/>
      <c r="K6115" t="inlineStr">
        <is>
          <t>libre unbounded</t>
        </is>
      </c>
    </row>
    <row r="6116">
      <c r="A6116" t="inlineStr">
        <is>
          <t>2019</t>
        </is>
      </c>
      <c r="B6116" t="inlineStr">
        <is>
          <t>Transformation et conservation de fruits et légumes</t>
        </is>
      </c>
      <c r="C6116" t="inlineStr">
        <is>
          <t>Fécule d'autres racines et tubercules</t>
        </is>
      </c>
      <c r="D6116" t="n">
        <v>1.7</v>
      </c>
      <c r="E6116" t="inlineStr"/>
      <c r="F6116" t="inlineStr"/>
      <c r="G6116" t="inlineStr"/>
      <c r="H6116" t="inlineStr"/>
      <c r="I6116" t="inlineStr"/>
      <c r="J6116" t="inlineStr"/>
      <c r="K6116" t="inlineStr">
        <is>
          <t>libre unbounded</t>
        </is>
      </c>
    </row>
    <row r="6117">
      <c r="A6117" t="inlineStr">
        <is>
          <t>2019</t>
        </is>
      </c>
      <c r="B6117" t="inlineStr">
        <is>
          <t>Transformation et conservation de fruits et légumes</t>
        </is>
      </c>
      <c r="C6117" t="inlineStr">
        <is>
          <t>Farines, semoules et poudres de fruits et légumes</t>
        </is>
      </c>
      <c r="D6117" t="n">
        <v>1.2</v>
      </c>
      <c r="E6117" t="inlineStr"/>
      <c r="F6117" t="inlineStr"/>
      <c r="G6117" t="inlineStr"/>
      <c r="H6117" t="inlineStr"/>
      <c r="I6117" t="inlineStr"/>
      <c r="J6117" t="inlineStr"/>
      <c r="K6117" t="inlineStr">
        <is>
          <t>libre unbounded</t>
        </is>
      </c>
    </row>
    <row r="6118">
      <c r="A6118" t="inlineStr">
        <is>
          <t>2019</t>
        </is>
      </c>
      <c r="B6118" t="inlineStr">
        <is>
          <t>Transformation et conservation de fruits et légumes</t>
        </is>
      </c>
      <c r="C6118" t="inlineStr">
        <is>
          <t>Farines, semooules et poudres de racines et tubercules</t>
        </is>
      </c>
      <c r="D6118" t="n">
        <v>0.6</v>
      </c>
      <c r="E6118" t="inlineStr"/>
      <c r="F6118" t="inlineStr"/>
      <c r="G6118" t="inlineStr"/>
      <c r="H6118" t="inlineStr"/>
      <c r="I6118" t="inlineStr"/>
      <c r="J6118" t="inlineStr"/>
      <c r="K6118" t="inlineStr">
        <is>
          <t>libre unbounded</t>
        </is>
      </c>
    </row>
    <row r="6119">
      <c r="A6119" t="inlineStr">
        <is>
          <t>2019</t>
        </is>
      </c>
      <c r="B6119" t="inlineStr">
        <is>
          <t>Transformation et conservation de fruits et légumes</t>
        </is>
      </c>
      <c r="C6119" t="inlineStr">
        <is>
          <t>Farines, semoules et poudres de fruits</t>
        </is>
      </c>
      <c r="D6119" t="n">
        <v>0.6</v>
      </c>
      <c r="E6119" t="inlineStr"/>
      <c r="F6119" t="inlineStr"/>
      <c r="G6119" t="inlineStr"/>
      <c r="H6119" t="inlineStr"/>
      <c r="I6119" t="inlineStr"/>
      <c r="J6119" t="inlineStr"/>
      <c r="K6119" t="inlineStr">
        <is>
          <t>libre unbounded</t>
        </is>
      </c>
    </row>
    <row r="6120">
      <c r="A6120" t="inlineStr">
        <is>
          <t>2019</t>
        </is>
      </c>
      <c r="B6120" t="inlineStr">
        <is>
          <t>Transformation et conservation de fruits et légumes</t>
        </is>
      </c>
      <c r="C6120" t="inlineStr">
        <is>
          <t>Déchets et sous-produits de fruits et légumes</t>
        </is>
      </c>
      <c r="D6120" t="n">
        <v>0</v>
      </c>
      <c r="E6120" t="inlineStr"/>
      <c r="F6120" t="inlineStr"/>
      <c r="G6120" t="inlineStr"/>
      <c r="H6120" t="inlineStr"/>
      <c r="I6120" t="inlineStr"/>
      <c r="J6120" t="inlineStr"/>
      <c r="K6120" t="inlineStr">
        <is>
          <t>déterminé</t>
        </is>
      </c>
    </row>
    <row r="6121">
      <c r="A6121" t="inlineStr">
        <is>
          <t>2019</t>
        </is>
      </c>
      <c r="B6121" t="inlineStr">
        <is>
          <t>Transformation et conservation de fruits et légumes</t>
        </is>
      </c>
      <c r="C6121" t="inlineStr">
        <is>
          <t>Pertes liées à la transformation</t>
        </is>
      </c>
      <c r="D6121" t="n">
        <v>2320</v>
      </c>
      <c r="E6121" t="inlineStr"/>
      <c r="F6121" t="inlineStr"/>
      <c r="G6121" t="inlineStr"/>
      <c r="H6121" t="inlineStr"/>
      <c r="I6121" t="inlineStr"/>
      <c r="J6121" t="inlineStr"/>
      <c r="K6121" t="inlineStr">
        <is>
          <t>libre unbounded</t>
        </is>
      </c>
    </row>
    <row r="6122">
      <c r="A6122" t="inlineStr">
        <is>
          <t>2019</t>
        </is>
      </c>
      <c r="B6122" t="inlineStr">
        <is>
          <t>Transformation et conservation de fruits et légumes</t>
        </is>
      </c>
      <c r="C6122" t="inlineStr">
        <is>
          <t>Autres légumes et pommes de terres, séchés</t>
        </is>
      </c>
      <c r="D6122" t="n">
        <v>7.1</v>
      </c>
      <c r="E6122" t="inlineStr"/>
      <c r="F6122" t="inlineStr"/>
      <c r="G6122" t="inlineStr"/>
      <c r="H6122" t="inlineStr"/>
      <c r="I6122" t="inlineStr"/>
      <c r="J6122" t="inlineStr"/>
      <c r="K6122" t="inlineStr">
        <is>
          <t>déterminé</t>
        </is>
      </c>
    </row>
    <row r="6123">
      <c r="A6123" t="inlineStr">
        <is>
          <t>2019</t>
        </is>
      </c>
      <c r="B6123" t="inlineStr">
        <is>
          <t>Transformation et conservation de fruits et légumes</t>
        </is>
      </c>
      <c r="C6123" t="inlineStr">
        <is>
          <t>Fruits, frais ou secs</t>
        </is>
      </c>
      <c r="D6123" t="n">
        <v>5.1</v>
      </c>
      <c r="E6123" t="inlineStr"/>
      <c r="F6123" t="inlineStr"/>
      <c r="G6123" t="inlineStr"/>
      <c r="H6123" t="inlineStr"/>
      <c r="I6123" t="inlineStr"/>
      <c r="J6123" t="inlineStr"/>
      <c r="K6123" t="inlineStr">
        <is>
          <t>libre</t>
        </is>
      </c>
    </row>
    <row r="6124">
      <c r="A6124" t="inlineStr">
        <is>
          <t>2019</t>
        </is>
      </c>
      <c r="B6124" t="inlineStr">
        <is>
          <t>Transformation et conservation de fruits et légumes</t>
        </is>
      </c>
      <c r="C6124" t="inlineStr">
        <is>
          <t>Bananes plantains, frais ou secs</t>
        </is>
      </c>
      <c r="D6124" t="n">
        <v>0.2</v>
      </c>
      <c r="E6124" t="inlineStr"/>
      <c r="F6124" t="inlineStr"/>
      <c r="G6124" t="inlineStr"/>
      <c r="H6124" t="inlineStr"/>
      <c r="I6124" t="inlineStr"/>
      <c r="J6124" t="inlineStr"/>
      <c r="K6124" t="inlineStr">
        <is>
          <t>libre</t>
        </is>
      </c>
    </row>
    <row r="6125">
      <c r="A6125" t="inlineStr">
        <is>
          <t>2019</t>
        </is>
      </c>
      <c r="B6125" t="inlineStr">
        <is>
          <t>Transformation et conservation de fruits et légumes</t>
        </is>
      </c>
      <c r="C6125" t="inlineStr">
        <is>
          <t>Bananes fruits, fraîches ou sèches</t>
        </is>
      </c>
      <c r="D6125" t="n">
        <v>0.5</v>
      </c>
      <c r="E6125" t="inlineStr"/>
      <c r="F6125" t="inlineStr"/>
      <c r="G6125" t="inlineStr"/>
      <c r="H6125" t="inlineStr"/>
      <c r="I6125" t="inlineStr"/>
      <c r="J6125" t="inlineStr"/>
      <c r="K6125" t="inlineStr">
        <is>
          <t>libre</t>
        </is>
      </c>
    </row>
    <row r="6126">
      <c r="A6126" t="inlineStr">
        <is>
          <t>2019</t>
        </is>
      </c>
      <c r="B6126" t="inlineStr">
        <is>
          <t>Transformation et conservation de fruits et légumes</t>
        </is>
      </c>
      <c r="C6126" t="inlineStr">
        <is>
          <t>Dattes, fraîches ou sèches</t>
        </is>
      </c>
      <c r="D6126" t="n">
        <v>1</v>
      </c>
      <c r="E6126" t="inlineStr"/>
      <c r="F6126" t="inlineStr"/>
      <c r="G6126" t="inlineStr"/>
      <c r="H6126" t="inlineStr"/>
      <c r="I6126" t="inlineStr"/>
      <c r="J6126" t="inlineStr"/>
      <c r="K6126" t="inlineStr">
        <is>
          <t>libre</t>
        </is>
      </c>
    </row>
    <row r="6127">
      <c r="A6127" t="inlineStr">
        <is>
          <t>2019</t>
        </is>
      </c>
      <c r="B6127" t="inlineStr">
        <is>
          <t>Transformation et conservation de fruits et légumes</t>
        </is>
      </c>
      <c r="C6127" t="inlineStr">
        <is>
          <t>Figues, fraîches ou sèches</t>
        </is>
      </c>
      <c r="D6127" t="n">
        <v>0.1</v>
      </c>
      <c r="E6127" t="inlineStr"/>
      <c r="F6127" t="inlineStr"/>
      <c r="G6127" t="inlineStr"/>
      <c r="H6127" t="inlineStr"/>
      <c r="I6127" t="inlineStr"/>
      <c r="J6127" t="inlineStr"/>
      <c r="K6127" t="inlineStr">
        <is>
          <t>libre</t>
        </is>
      </c>
    </row>
    <row r="6128">
      <c r="A6128" t="inlineStr">
        <is>
          <t>2019</t>
        </is>
      </c>
      <c r="B6128" t="inlineStr">
        <is>
          <t>Transformation et conservation de fruits et légumes</t>
        </is>
      </c>
      <c r="C6128" t="inlineStr">
        <is>
          <t>Ananas, frais ou secs</t>
        </is>
      </c>
      <c r="D6128" t="n">
        <v>0.4</v>
      </c>
      <c r="E6128" t="inlineStr"/>
      <c r="F6128" t="inlineStr"/>
      <c r="G6128" t="inlineStr"/>
      <c r="H6128" t="inlineStr"/>
      <c r="I6128" t="inlineStr"/>
      <c r="J6128" t="inlineStr"/>
      <c r="K6128" t="inlineStr">
        <is>
          <t>libre</t>
        </is>
      </c>
    </row>
    <row r="6129">
      <c r="A6129" t="inlineStr">
        <is>
          <t>2019</t>
        </is>
      </c>
      <c r="B6129" t="inlineStr">
        <is>
          <t>Transformation et conservation de fruits et légumes</t>
        </is>
      </c>
      <c r="C6129" t="inlineStr">
        <is>
          <t>Avocats, frais ou secs</t>
        </is>
      </c>
      <c r="D6129" t="n">
        <v>0.2</v>
      </c>
      <c r="E6129" t="inlineStr"/>
      <c r="F6129" t="inlineStr"/>
      <c r="G6129" t="inlineStr"/>
      <c r="H6129" t="inlineStr"/>
      <c r="I6129" t="inlineStr"/>
      <c r="J6129" t="inlineStr"/>
      <c r="K6129" t="inlineStr">
        <is>
          <t>libre</t>
        </is>
      </c>
    </row>
    <row r="6130">
      <c r="A6130" t="inlineStr">
        <is>
          <t>2019</t>
        </is>
      </c>
      <c r="B6130" t="inlineStr">
        <is>
          <t>Transformation et conservation de fruits et légumes</t>
        </is>
      </c>
      <c r="C6130" t="inlineStr">
        <is>
          <t>Goyaves, mangues et mangoustans, frais ou secs</t>
        </is>
      </c>
      <c r="D6130" t="n">
        <v>0.3</v>
      </c>
      <c r="E6130" t="inlineStr"/>
      <c r="F6130" t="inlineStr"/>
      <c r="G6130" t="inlineStr"/>
      <c r="H6130" t="inlineStr"/>
      <c r="I6130" t="inlineStr"/>
      <c r="J6130" t="inlineStr"/>
      <c r="K6130" t="inlineStr">
        <is>
          <t>libre</t>
        </is>
      </c>
    </row>
    <row r="6131">
      <c r="A6131" t="inlineStr">
        <is>
          <t>2019</t>
        </is>
      </c>
      <c r="B6131" t="inlineStr">
        <is>
          <t>Transformation et conservation de fruits et légumes</t>
        </is>
      </c>
      <c r="C6131" t="inlineStr">
        <is>
          <t>Oranges, fraîches ou sèches</t>
        </is>
      </c>
      <c r="D6131" t="n">
        <v>0.2</v>
      </c>
      <c r="E6131" t="inlineStr"/>
      <c r="F6131" t="inlineStr"/>
      <c r="G6131" t="inlineStr"/>
      <c r="H6131" t="inlineStr"/>
      <c r="I6131" t="inlineStr"/>
      <c r="J6131" t="inlineStr"/>
      <c r="K6131" t="inlineStr">
        <is>
          <t>libre</t>
        </is>
      </c>
    </row>
    <row r="6132">
      <c r="A6132" t="inlineStr">
        <is>
          <t>2019</t>
        </is>
      </c>
      <c r="B6132" t="inlineStr">
        <is>
          <t>Transformation et conservation de fruits et légumes</t>
        </is>
      </c>
      <c r="C6132" t="inlineStr">
        <is>
          <t>Mandarines et clémentines, fraîches ou sèches</t>
        </is>
      </c>
      <c r="D6132" t="n">
        <v>0.5</v>
      </c>
      <c r="E6132" t="inlineStr"/>
      <c r="F6132" t="inlineStr"/>
      <c r="G6132" t="inlineStr"/>
      <c r="H6132" t="inlineStr"/>
      <c r="I6132" t="inlineStr"/>
      <c r="J6132" t="inlineStr"/>
      <c r="K6132" t="inlineStr">
        <is>
          <t>libre</t>
        </is>
      </c>
    </row>
    <row r="6133">
      <c r="A6133" t="inlineStr">
        <is>
          <t>2019</t>
        </is>
      </c>
      <c r="B6133" t="inlineStr">
        <is>
          <t>Transformation et conservation de fruits et légumes</t>
        </is>
      </c>
      <c r="C6133" t="inlineStr">
        <is>
          <t>Pamplemousses et pomelos, frais ou secs</t>
        </is>
      </c>
      <c r="D6133" t="n">
        <v>0.2</v>
      </c>
      <c r="E6133" t="inlineStr"/>
      <c r="F6133" t="inlineStr"/>
      <c r="G6133" t="inlineStr"/>
      <c r="H6133" t="inlineStr"/>
      <c r="I6133" t="inlineStr"/>
      <c r="J6133" t="inlineStr"/>
      <c r="K6133" t="inlineStr">
        <is>
          <t>libre</t>
        </is>
      </c>
    </row>
    <row r="6134">
      <c r="A6134" t="inlineStr">
        <is>
          <t>2019</t>
        </is>
      </c>
      <c r="B6134" t="inlineStr">
        <is>
          <t>Transformation et conservation de fruits et légumes</t>
        </is>
      </c>
      <c r="C6134" t="inlineStr">
        <is>
          <t>Citrons et limes, frais ou secs</t>
        </is>
      </c>
      <c r="D6134" t="n">
        <v>0.2</v>
      </c>
      <c r="E6134" t="inlineStr"/>
      <c r="F6134" t="inlineStr"/>
      <c r="G6134" t="inlineStr"/>
      <c r="H6134" t="inlineStr"/>
      <c r="I6134" t="inlineStr"/>
      <c r="J6134" t="inlineStr"/>
      <c r="K6134" t="inlineStr">
        <is>
          <t>libre</t>
        </is>
      </c>
    </row>
    <row r="6135">
      <c r="A6135" t="inlineStr">
        <is>
          <t>2019</t>
        </is>
      </c>
      <c r="B6135" t="inlineStr">
        <is>
          <t>Transformation et conservation de fruits et légumes</t>
        </is>
      </c>
      <c r="C6135" t="inlineStr">
        <is>
          <t>Autres agrumes, frais ou secs</t>
        </is>
      </c>
      <c r="D6135" t="n">
        <v>1.6</v>
      </c>
      <c r="E6135" t="inlineStr"/>
      <c r="F6135" t="inlineStr"/>
      <c r="G6135" t="inlineStr"/>
      <c r="H6135" t="inlineStr"/>
      <c r="I6135" t="inlineStr"/>
      <c r="J6135" t="inlineStr"/>
      <c r="K6135" t="inlineStr">
        <is>
          <t>libre</t>
        </is>
      </c>
    </row>
    <row r="6136">
      <c r="A6136" t="inlineStr">
        <is>
          <t>2019</t>
        </is>
      </c>
      <c r="B6136" t="inlineStr">
        <is>
          <t>Transformation et conservation de pommes de terre</t>
        </is>
      </c>
      <c r="C6136" t="inlineStr">
        <is>
          <t>Produits manufacturés</t>
        </is>
      </c>
      <c r="D6136" t="n">
        <v>275</v>
      </c>
      <c r="E6136" t="inlineStr"/>
      <c r="F6136" t="inlineStr"/>
      <c r="G6136" t="inlineStr"/>
      <c r="H6136" t="inlineStr"/>
      <c r="I6136" t="inlineStr"/>
      <c r="J6136" t="inlineStr"/>
      <c r="K6136" t="inlineStr">
        <is>
          <t>libre</t>
        </is>
      </c>
    </row>
    <row r="6137">
      <c r="A6137" t="inlineStr">
        <is>
          <t>2019</t>
        </is>
      </c>
      <c r="B6137" t="inlineStr">
        <is>
          <t>Transformation et conservation de pommes de terre</t>
        </is>
      </c>
      <c r="C6137" t="inlineStr">
        <is>
          <t>Produits des industries alimentaires</t>
        </is>
      </c>
      <c r="D6137" t="n">
        <v>275</v>
      </c>
      <c r="E6137" t="inlineStr"/>
      <c r="F6137" t="inlineStr"/>
      <c r="G6137" t="inlineStr"/>
      <c r="H6137" t="inlineStr"/>
      <c r="I6137" t="inlineStr"/>
      <c r="J6137" t="inlineStr"/>
      <c r="K6137" t="inlineStr">
        <is>
          <t>libre</t>
        </is>
      </c>
    </row>
    <row r="6138">
      <c r="A6138" t="inlineStr">
        <is>
          <t>2019</t>
        </is>
      </c>
      <c r="B6138" t="inlineStr">
        <is>
          <t>Transformation et conservation de pommes de terre</t>
        </is>
      </c>
      <c r="C6138" t="inlineStr">
        <is>
          <t>Produits à base de fruits et légumes</t>
        </is>
      </c>
      <c r="D6138" t="n">
        <v>275</v>
      </c>
      <c r="E6138" t="inlineStr"/>
      <c r="F6138" t="inlineStr"/>
      <c r="G6138" t="inlineStr"/>
      <c r="H6138" t="inlineStr"/>
      <c r="I6138" t="inlineStr"/>
      <c r="J6138" t="inlineStr"/>
      <c r="K6138" t="inlineStr">
        <is>
          <t>libre</t>
        </is>
      </c>
    </row>
    <row r="6139">
      <c r="A6139" t="inlineStr">
        <is>
          <t>2019</t>
        </is>
      </c>
      <c r="B6139" t="inlineStr">
        <is>
          <t>Transformation et conservation de pommes de terre</t>
        </is>
      </c>
      <c r="C6139" t="inlineStr">
        <is>
          <t>Préparations et conserves à base de pommes de terre</t>
        </is>
      </c>
      <c r="D6139" t="n">
        <v>275</v>
      </c>
      <c r="E6139" t="inlineStr"/>
      <c r="F6139" t="inlineStr"/>
      <c r="G6139" t="inlineStr"/>
      <c r="H6139" t="inlineStr"/>
      <c r="I6139" t="inlineStr"/>
      <c r="J6139" t="inlineStr"/>
      <c r="K6139" t="inlineStr">
        <is>
          <t>libre</t>
        </is>
      </c>
    </row>
    <row r="6140">
      <c r="A6140" t="inlineStr">
        <is>
          <t>2019</t>
        </is>
      </c>
      <c r="B6140" t="inlineStr">
        <is>
          <t>Transformation et conservation de pommes de terre</t>
        </is>
      </c>
      <c r="C6140" t="inlineStr">
        <is>
          <t>Pommes de terre, congelées ou surgelées</t>
        </is>
      </c>
      <c r="D6140" t="n">
        <v>1.2</v>
      </c>
      <c r="E6140" t="inlineStr"/>
      <c r="F6140" t="inlineStr"/>
      <c r="G6140" t="inlineStr"/>
      <c r="H6140" t="inlineStr"/>
      <c r="I6140" t="inlineStr"/>
      <c r="J6140" t="inlineStr"/>
      <c r="K6140" t="inlineStr">
        <is>
          <t>libre</t>
        </is>
      </c>
    </row>
    <row r="6141">
      <c r="A6141" t="inlineStr">
        <is>
          <t>2019</t>
        </is>
      </c>
      <c r="B6141" t="inlineStr">
        <is>
          <t>Transformation et conservation de pommes de terre</t>
        </is>
      </c>
      <c r="C6141" t="inlineStr">
        <is>
          <t>Pommes de terre, non cuites ou cuites à l'eau ou à la vapeur, congelées ou surgelées</t>
        </is>
      </c>
      <c r="D6141" t="n">
        <v>0.6</v>
      </c>
      <c r="E6141" t="inlineStr"/>
      <c r="F6141" t="inlineStr"/>
      <c r="G6141" t="inlineStr"/>
      <c r="H6141" t="inlineStr"/>
      <c r="I6141" t="inlineStr"/>
      <c r="J6141" t="inlineStr"/>
      <c r="K6141" t="inlineStr">
        <is>
          <t>libre</t>
        </is>
      </c>
    </row>
    <row r="6142">
      <c r="A6142" t="inlineStr">
        <is>
          <t>2019</t>
        </is>
      </c>
      <c r="B6142" t="inlineStr">
        <is>
          <t>Transformation et conservation de pommes de terre</t>
        </is>
      </c>
      <c r="C6142" t="inlineStr">
        <is>
          <t>Pommes de terre préparées ou conservées autrement, congelées ou surgelées</t>
        </is>
      </c>
      <c r="D6142" t="n">
        <v>0.6</v>
      </c>
      <c r="E6142" t="inlineStr"/>
      <c r="F6142" t="inlineStr"/>
      <c r="G6142" t="inlineStr"/>
      <c r="H6142" t="inlineStr"/>
      <c r="I6142" t="inlineStr"/>
      <c r="J6142" t="inlineStr"/>
      <c r="K6142" t="inlineStr">
        <is>
          <t>libre</t>
        </is>
      </c>
    </row>
    <row r="6143">
      <c r="A6143" t="inlineStr">
        <is>
          <t>2019</t>
        </is>
      </c>
      <c r="B6143" t="inlineStr">
        <is>
          <t>Transformation et conservation de pommes de terre</t>
        </is>
      </c>
      <c r="C6143" t="inlineStr">
        <is>
          <t>Pommes de terre, déshydratées, coupées ou non, mais sans autre préparation</t>
        </is>
      </c>
      <c r="D6143" t="n">
        <v>0</v>
      </c>
      <c r="E6143" t="n">
        <v>0</v>
      </c>
      <c r="F6143" t="n">
        <v>0</v>
      </c>
      <c r="G6143" t="inlineStr"/>
      <c r="H6143" t="n">
        <v>0</v>
      </c>
      <c r="I6143" t="n">
        <v>500000000</v>
      </c>
      <c r="J6143" t="n">
        <v>0</v>
      </c>
      <c r="K6143" t="inlineStr">
        <is>
          <t>mesuré</t>
        </is>
      </c>
    </row>
    <row r="6144">
      <c r="A6144" t="inlineStr">
        <is>
          <t>2019</t>
        </is>
      </c>
      <c r="B6144" t="inlineStr">
        <is>
          <t>Transformation et conservation de pommes de terre</t>
        </is>
      </c>
      <c r="C6144" t="inlineStr">
        <is>
          <t>Pommes de terre déshydratées sous forme de farine, de poudre, de flocons, de granulés ou de pellets</t>
        </is>
      </c>
      <c r="D6144" t="n">
        <v>135</v>
      </c>
      <c r="E6144" t="inlineStr"/>
      <c r="F6144" t="inlineStr"/>
      <c r="G6144" t="inlineStr"/>
      <c r="H6144" t="inlineStr"/>
      <c r="I6144" t="inlineStr"/>
      <c r="J6144" t="inlineStr"/>
      <c r="K6144" t="inlineStr">
        <is>
          <t>libre</t>
        </is>
      </c>
    </row>
    <row r="6145">
      <c r="A6145" t="inlineStr">
        <is>
          <t>2019</t>
        </is>
      </c>
      <c r="B6145" t="inlineStr">
        <is>
          <t>Transformation et conservation de pommes de terre</t>
        </is>
      </c>
      <c r="C6145" t="inlineStr">
        <is>
          <t>Autres préparations et conserves à base de pommes de terre</t>
        </is>
      </c>
      <c r="D6145" t="n">
        <v>139</v>
      </c>
      <c r="E6145" t="inlineStr"/>
      <c r="F6145" t="inlineStr"/>
      <c r="G6145" t="inlineStr"/>
      <c r="H6145" t="inlineStr"/>
      <c r="I6145" t="inlineStr"/>
      <c r="J6145" t="inlineStr"/>
      <c r="K6145" t="inlineStr">
        <is>
          <t>libre</t>
        </is>
      </c>
    </row>
    <row r="6146">
      <c r="A6146" t="inlineStr">
        <is>
          <t>2019</t>
        </is>
      </c>
      <c r="B6146" t="inlineStr">
        <is>
          <t>Transformation et conservation de pommes de terre</t>
        </is>
      </c>
      <c r="C6146" t="inlineStr">
        <is>
          <t>Pommes de terre préparées ou conservées, sous forme de farine, semoule ou flocons</t>
        </is>
      </c>
      <c r="D6146" t="n">
        <v>1</v>
      </c>
      <c r="E6146" t="inlineStr"/>
      <c r="F6146" t="inlineStr"/>
      <c r="G6146" t="inlineStr"/>
      <c r="H6146" t="inlineStr"/>
      <c r="I6146" t="inlineStr"/>
      <c r="J6146" t="inlineStr"/>
      <c r="K6146" t="inlineStr">
        <is>
          <t>libre</t>
        </is>
      </c>
    </row>
    <row r="6147">
      <c r="A6147" t="inlineStr">
        <is>
          <t>2019</t>
        </is>
      </c>
      <c r="B6147" t="inlineStr">
        <is>
          <t>Transformation et conservation de pommes de terre</t>
        </is>
      </c>
      <c r="C6147" t="inlineStr">
        <is>
          <t>Autres préparations ou conserves de pommes de terre, y compris les chips</t>
        </is>
      </c>
      <c r="D6147" t="n">
        <v>138</v>
      </c>
      <c r="E6147" t="n">
        <v>137.588901</v>
      </c>
      <c r="F6147" t="n">
        <v>6.87944505</v>
      </c>
      <c r="G6147" t="n">
        <v>0.1</v>
      </c>
      <c r="H6147" t="n">
        <v>0</v>
      </c>
      <c r="I6147" t="n">
        <v>500000000</v>
      </c>
      <c r="J6147" t="n">
        <v>0</v>
      </c>
      <c r="K6147" t="inlineStr">
        <is>
          <t>mesuré</t>
        </is>
      </c>
    </row>
    <row r="6148">
      <c r="A6148" t="inlineStr">
        <is>
          <t>2019</t>
        </is>
      </c>
      <c r="B6148" t="inlineStr">
        <is>
          <t>Transformation et conservation de pommes de terre</t>
        </is>
      </c>
      <c r="C6148" t="inlineStr">
        <is>
          <t>Pertes liées à la transformation</t>
        </is>
      </c>
      <c r="D6148" t="n">
        <v>2310</v>
      </c>
      <c r="E6148" t="inlineStr"/>
      <c r="F6148" t="inlineStr"/>
      <c r="G6148" t="inlineStr"/>
      <c r="H6148" t="inlineStr"/>
      <c r="I6148" t="inlineStr"/>
      <c r="J6148" t="inlineStr"/>
      <c r="K6148" t="inlineStr">
        <is>
          <t>libre</t>
        </is>
      </c>
    </row>
    <row r="6149">
      <c r="A6149" t="inlineStr">
        <is>
          <t>2019</t>
        </is>
      </c>
      <c r="B6149" t="inlineStr">
        <is>
          <t>Transformation et conservation de pommes de terre</t>
        </is>
      </c>
      <c r="C6149" t="inlineStr">
        <is>
          <t>Autres légumes et pommes de terres, séchés</t>
        </is>
      </c>
      <c r="D6149" t="n">
        <v>0</v>
      </c>
      <c r="E6149" t="inlineStr"/>
      <c r="F6149" t="inlineStr"/>
      <c r="G6149" t="inlineStr"/>
      <c r="H6149" t="inlineStr"/>
      <c r="I6149" t="inlineStr"/>
      <c r="J6149" t="inlineStr"/>
      <c r="K6149" t="inlineStr">
        <is>
          <t>déterminé</t>
        </is>
      </c>
    </row>
    <row r="6150">
      <c r="A6150" t="inlineStr">
        <is>
          <t>2019</t>
        </is>
      </c>
      <c r="B6150" t="inlineStr">
        <is>
          <t>Préparation de jus de fruits et légumes</t>
        </is>
      </c>
      <c r="C6150" t="inlineStr">
        <is>
          <t>Produits manufacturés</t>
        </is>
      </c>
      <c r="D6150" t="n">
        <v>924</v>
      </c>
      <c r="E6150" t="inlineStr"/>
      <c r="F6150" t="inlineStr"/>
      <c r="G6150" t="inlineStr"/>
      <c r="H6150" t="inlineStr"/>
      <c r="I6150" t="inlineStr"/>
      <c r="J6150" t="inlineStr"/>
      <c r="K6150" t="inlineStr">
        <is>
          <t>libre unbounded</t>
        </is>
      </c>
    </row>
    <row r="6151">
      <c r="A6151" t="inlineStr">
        <is>
          <t>2019</t>
        </is>
      </c>
      <c r="B6151" t="inlineStr">
        <is>
          <t>Préparation de jus de fruits et légumes</t>
        </is>
      </c>
      <c r="C6151" t="inlineStr">
        <is>
          <t>Produits des industries alimentaires</t>
        </is>
      </c>
      <c r="D6151" t="n">
        <v>924</v>
      </c>
      <c r="E6151" t="inlineStr"/>
      <c r="F6151" t="inlineStr"/>
      <c r="G6151" t="inlineStr"/>
      <c r="H6151" t="inlineStr"/>
      <c r="I6151" t="inlineStr"/>
      <c r="J6151" t="inlineStr"/>
      <c r="K6151" t="inlineStr">
        <is>
          <t>libre unbounded</t>
        </is>
      </c>
    </row>
    <row r="6152">
      <c r="A6152" t="inlineStr">
        <is>
          <t>2019</t>
        </is>
      </c>
      <c r="B6152" t="inlineStr">
        <is>
          <t>Préparation de jus de fruits et légumes</t>
        </is>
      </c>
      <c r="C6152" t="inlineStr">
        <is>
          <t>Produits à base de fruits et légumes</t>
        </is>
      </c>
      <c r="D6152" t="n">
        <v>924</v>
      </c>
      <c r="E6152" t="inlineStr"/>
      <c r="F6152" t="inlineStr"/>
      <c r="G6152" t="inlineStr"/>
      <c r="H6152" t="inlineStr"/>
      <c r="I6152" t="inlineStr"/>
      <c r="J6152" t="inlineStr"/>
      <c r="K6152" t="inlineStr">
        <is>
          <t>libre unbounded</t>
        </is>
      </c>
    </row>
    <row r="6153">
      <c r="A6153" t="inlineStr">
        <is>
          <t>2019</t>
        </is>
      </c>
      <c r="B6153" t="inlineStr">
        <is>
          <t>Préparation de jus de fruits et légumes</t>
        </is>
      </c>
      <c r="C6153" t="inlineStr">
        <is>
          <t>Jus de fruits et légumes</t>
        </is>
      </c>
      <c r="D6153" t="n">
        <v>924</v>
      </c>
      <c r="E6153" t="inlineStr"/>
      <c r="F6153" t="inlineStr"/>
      <c r="G6153" t="inlineStr"/>
      <c r="H6153" t="inlineStr"/>
      <c r="I6153" t="inlineStr"/>
      <c r="J6153" t="inlineStr"/>
      <c r="K6153" t="inlineStr">
        <is>
          <t>libre unbounded</t>
        </is>
      </c>
    </row>
    <row r="6154">
      <c r="A6154" t="inlineStr">
        <is>
          <t>2019</t>
        </is>
      </c>
      <c r="B6154" t="inlineStr">
        <is>
          <t>Préparation de jus de fruits et légumes</t>
        </is>
      </c>
      <c r="C6154" t="inlineStr">
        <is>
          <t>Jus de tomate</t>
        </is>
      </c>
      <c r="D6154" t="n">
        <v>8</v>
      </c>
      <c r="E6154" t="n">
        <v>8.030241</v>
      </c>
      <c r="F6154" t="n">
        <v>0.40151205</v>
      </c>
      <c r="G6154" t="n">
        <v>0.1</v>
      </c>
      <c r="H6154" t="n">
        <v>0</v>
      </c>
      <c r="I6154" t="n">
        <v>500000000</v>
      </c>
      <c r="J6154" t="n">
        <v>0</v>
      </c>
      <c r="K6154" t="inlineStr">
        <is>
          <t>mesuré</t>
        </is>
      </c>
    </row>
    <row r="6155">
      <c r="A6155" t="inlineStr">
        <is>
          <t>2019</t>
        </is>
      </c>
      <c r="B6155" t="inlineStr">
        <is>
          <t>Préparation de jus de fruits et légumes</t>
        </is>
      </c>
      <c r="C6155" t="inlineStr">
        <is>
          <t>Jus d'orange</t>
        </is>
      </c>
      <c r="D6155" t="n">
        <v>447</v>
      </c>
      <c r="E6155" t="inlineStr"/>
      <c r="F6155" t="inlineStr"/>
      <c r="G6155" t="inlineStr"/>
      <c r="H6155" t="inlineStr"/>
      <c r="I6155" t="inlineStr"/>
      <c r="J6155" t="inlineStr"/>
      <c r="K6155" t="inlineStr">
        <is>
          <t>libre unbounded</t>
        </is>
      </c>
    </row>
    <row r="6156">
      <c r="A6156" t="inlineStr">
        <is>
          <t>2019</t>
        </is>
      </c>
      <c r="B6156" t="inlineStr">
        <is>
          <t>Préparation de jus de fruits et légumes</t>
        </is>
      </c>
      <c r="C6156" t="inlineStr">
        <is>
          <t>Jus d'orange, non concentré</t>
        </is>
      </c>
      <c r="D6156" t="n">
        <v>447</v>
      </c>
      <c r="E6156" t="inlineStr"/>
      <c r="F6156" t="inlineStr"/>
      <c r="G6156" t="inlineStr"/>
      <c r="H6156" t="inlineStr"/>
      <c r="I6156" t="inlineStr"/>
      <c r="J6156" t="inlineStr"/>
      <c r="K6156" t="inlineStr">
        <is>
          <t>libre unbounded</t>
        </is>
      </c>
    </row>
    <row r="6157">
      <c r="A6157" t="inlineStr">
        <is>
          <t>2019</t>
        </is>
      </c>
      <c r="B6157" t="inlineStr">
        <is>
          <t>Préparation de jus de fruits et légumes</t>
        </is>
      </c>
      <c r="C6157" t="inlineStr">
        <is>
          <t>Jus d'orange, non concentré, congelé</t>
        </is>
      </c>
      <c r="D6157" t="n">
        <v>2.3</v>
      </c>
      <c r="E6157" t="inlineStr"/>
      <c r="F6157" t="inlineStr"/>
      <c r="G6157" t="inlineStr"/>
      <c r="H6157" t="inlineStr"/>
      <c r="I6157" t="inlineStr"/>
      <c r="J6157" t="inlineStr"/>
      <c r="K6157" t="inlineStr">
        <is>
          <t>libre unbounded</t>
        </is>
      </c>
    </row>
    <row r="6158">
      <c r="A6158" t="inlineStr">
        <is>
          <t>2019</t>
        </is>
      </c>
      <c r="B6158" t="inlineStr">
        <is>
          <t>Préparation de jus de fruits et légumes</t>
        </is>
      </c>
      <c r="C6158" t="inlineStr">
        <is>
          <t>Jus d'orange, non concentré, non congelé</t>
        </is>
      </c>
      <c r="D6158" t="n">
        <v>444</v>
      </c>
      <c r="E6158" t="n">
        <v>444.355891</v>
      </c>
      <c r="F6158" t="n">
        <v>22.21779455</v>
      </c>
      <c r="G6158" t="n">
        <v>0.1</v>
      </c>
      <c r="H6158" t="n">
        <v>0</v>
      </c>
      <c r="I6158" t="n">
        <v>500000000</v>
      </c>
      <c r="J6158" t="n">
        <v>0</v>
      </c>
      <c r="K6158" t="inlineStr">
        <is>
          <t>mesuré</t>
        </is>
      </c>
    </row>
    <row r="6159">
      <c r="A6159" t="inlineStr">
        <is>
          <t>2019</t>
        </is>
      </c>
      <c r="B6159" t="inlineStr">
        <is>
          <t>Préparation de jus de fruits et légumes</t>
        </is>
      </c>
      <c r="C6159" t="inlineStr">
        <is>
          <t>Jus d'orange, autre</t>
        </is>
      </c>
      <c r="D6159" t="n">
        <v>0</v>
      </c>
      <c r="E6159" t="n">
        <v>0</v>
      </c>
      <c r="F6159" t="n">
        <v>0</v>
      </c>
      <c r="G6159" t="inlineStr"/>
      <c r="H6159" t="n">
        <v>0</v>
      </c>
      <c r="I6159" t="n">
        <v>500000000</v>
      </c>
      <c r="J6159" t="n">
        <v>0</v>
      </c>
      <c r="K6159" t="inlineStr">
        <is>
          <t>mesuré</t>
        </is>
      </c>
    </row>
    <row r="6160">
      <c r="A6160" t="inlineStr">
        <is>
          <t>2019</t>
        </is>
      </c>
      <c r="B6160" t="inlineStr">
        <is>
          <t>Préparation de jus de fruits et légumes</t>
        </is>
      </c>
      <c r="C6160" t="inlineStr">
        <is>
          <t>Jus de pamplemousse</t>
        </is>
      </c>
      <c r="D6160" t="n">
        <v>22.6</v>
      </c>
      <c r="E6160" t="n">
        <v>22.580616</v>
      </c>
      <c r="F6160" t="n">
        <v>1.1290308</v>
      </c>
      <c r="G6160" t="n">
        <v>0.1</v>
      </c>
      <c r="H6160" t="n">
        <v>0</v>
      </c>
      <c r="I6160" t="n">
        <v>500000000</v>
      </c>
      <c r="J6160" t="n">
        <v>0</v>
      </c>
      <c r="K6160" t="inlineStr">
        <is>
          <t>mesuré</t>
        </is>
      </c>
    </row>
    <row r="6161">
      <c r="A6161" t="inlineStr">
        <is>
          <t>2019</t>
        </is>
      </c>
      <c r="B6161" t="inlineStr">
        <is>
          <t>Préparation de jus de fruits et légumes</t>
        </is>
      </c>
      <c r="C6161" t="inlineStr">
        <is>
          <t>Jus d'ananas</t>
        </is>
      </c>
      <c r="D6161" t="n">
        <v>43.8</v>
      </c>
      <c r="E6161" t="n">
        <v>43.793631</v>
      </c>
      <c r="F6161" t="n">
        <v>2.18968155</v>
      </c>
      <c r="G6161" t="n">
        <v>0.1</v>
      </c>
      <c r="H6161" t="n">
        <v>0</v>
      </c>
      <c r="I6161" t="n">
        <v>500000000</v>
      </c>
      <c r="J6161" t="n">
        <v>0</v>
      </c>
      <c r="K6161" t="inlineStr">
        <is>
          <t>mesuré</t>
        </is>
      </c>
    </row>
    <row r="6162">
      <c r="A6162" t="inlineStr">
        <is>
          <t>2019</t>
        </is>
      </c>
      <c r="B6162" t="inlineStr">
        <is>
          <t>Préparation de jus de fruits et légumes</t>
        </is>
      </c>
      <c r="C6162" t="inlineStr">
        <is>
          <t>Jus de raisin</t>
        </is>
      </c>
      <c r="D6162" t="n">
        <v>21.9</v>
      </c>
      <c r="E6162" t="n">
        <v>21.912371</v>
      </c>
      <c r="F6162" t="n">
        <v>1.09561855</v>
      </c>
      <c r="G6162" t="n">
        <v>0.09999999999999999</v>
      </c>
      <c r="H6162" t="n">
        <v>0</v>
      </c>
      <c r="I6162" t="n">
        <v>500000000</v>
      </c>
      <c r="J6162" t="n">
        <v>0</v>
      </c>
      <c r="K6162" t="inlineStr">
        <is>
          <t>mesuré</t>
        </is>
      </c>
    </row>
    <row r="6163">
      <c r="A6163" t="inlineStr">
        <is>
          <t>2019</t>
        </is>
      </c>
      <c r="B6163" t="inlineStr">
        <is>
          <t>Préparation de jus de fruits et légumes</t>
        </is>
      </c>
      <c r="C6163" t="inlineStr">
        <is>
          <t>Jus de pomme</t>
        </is>
      </c>
      <c r="D6163" t="n">
        <v>129</v>
      </c>
      <c r="E6163" t="n">
        <v>129.232972</v>
      </c>
      <c r="F6163" t="n">
        <v>6.4616486</v>
      </c>
      <c r="G6163" t="n">
        <v>0.1</v>
      </c>
      <c r="H6163" t="n">
        <v>0</v>
      </c>
      <c r="I6163" t="n">
        <v>500000000</v>
      </c>
      <c r="J6163" t="n">
        <v>0</v>
      </c>
      <c r="K6163" t="inlineStr">
        <is>
          <t>mesuré</t>
        </is>
      </c>
    </row>
    <row r="6164">
      <c r="A6164" t="inlineStr">
        <is>
          <t>2019</t>
        </is>
      </c>
      <c r="B6164" t="inlineStr">
        <is>
          <t>Préparation de jus de fruits et légumes</t>
        </is>
      </c>
      <c r="C6164" t="inlineStr">
        <is>
          <t>Mélanges de jus de fruits et légumes</t>
        </is>
      </c>
      <c r="D6164" t="n">
        <v>189</v>
      </c>
      <c r="E6164" t="n">
        <v>188.699633</v>
      </c>
      <c r="F6164" t="n">
        <v>9.434981650000001</v>
      </c>
      <c r="G6164" t="n">
        <v>0.1</v>
      </c>
      <c r="H6164" t="n">
        <v>0</v>
      </c>
      <c r="I6164" t="n">
        <v>500000000</v>
      </c>
      <c r="J6164" t="n">
        <v>0</v>
      </c>
      <c r="K6164" t="inlineStr">
        <is>
          <t>mesuré</t>
        </is>
      </c>
    </row>
    <row r="6165">
      <c r="A6165" t="inlineStr">
        <is>
          <t>2019</t>
        </is>
      </c>
      <c r="B6165" t="inlineStr">
        <is>
          <t>Préparation de jus de fruits et légumes</t>
        </is>
      </c>
      <c r="C6165" t="inlineStr">
        <is>
          <t>Autres jus de fruits et légumes</t>
        </is>
      </c>
      <c r="D6165" t="n">
        <v>63.1</v>
      </c>
      <c r="E6165" t="inlineStr"/>
      <c r="F6165" t="inlineStr"/>
      <c r="G6165" t="inlineStr"/>
      <c r="H6165" t="inlineStr"/>
      <c r="I6165" t="inlineStr"/>
      <c r="J6165" t="inlineStr"/>
      <c r="K6165" t="inlineStr">
        <is>
          <t>déterminé</t>
        </is>
      </c>
    </row>
    <row r="6166">
      <c r="A6166" t="inlineStr">
        <is>
          <t>2019</t>
        </is>
      </c>
      <c r="B6166" t="inlineStr">
        <is>
          <t>Préparation de jus de fruits et légumes</t>
        </is>
      </c>
      <c r="C6166" t="inlineStr">
        <is>
          <t>Jus d'agrume, autres, non concentré</t>
        </is>
      </c>
      <c r="D6166" t="n">
        <v>37.9</v>
      </c>
      <c r="E6166" t="n">
        <v>37.866416</v>
      </c>
      <c r="F6166" t="n">
        <v>1.8933208</v>
      </c>
      <c r="G6166" t="n">
        <v>0.1</v>
      </c>
      <c r="H6166" t="n">
        <v>0</v>
      </c>
      <c r="I6166" t="n">
        <v>500000000</v>
      </c>
      <c r="J6166" t="n">
        <v>0</v>
      </c>
      <c r="K6166" t="inlineStr">
        <is>
          <t>mesuré</t>
        </is>
      </c>
    </row>
    <row r="6167">
      <c r="A6167" t="inlineStr">
        <is>
          <t>2019</t>
        </is>
      </c>
      <c r="B6167" t="inlineStr">
        <is>
          <t>Préparation de jus de fruits et légumes</t>
        </is>
      </c>
      <c r="C6167" t="inlineStr">
        <is>
          <t>Jus de fruit ou légume, autres,  non concentré, non fermenté, sans addition d'alcool</t>
        </is>
      </c>
      <c r="D6167" t="n">
        <v>25.2</v>
      </c>
      <c r="E6167" t="n">
        <v>25.221767</v>
      </c>
      <c r="F6167" t="n">
        <v>1.26108835</v>
      </c>
      <c r="G6167" t="n">
        <v>0.1</v>
      </c>
      <c r="H6167" t="n">
        <v>0</v>
      </c>
      <c r="I6167" t="n">
        <v>500000000</v>
      </c>
      <c r="J6167" t="n">
        <v>0</v>
      </c>
      <c r="K6167" t="inlineStr">
        <is>
          <t>mesuré</t>
        </is>
      </c>
    </row>
    <row r="6168">
      <c r="A6168" t="inlineStr">
        <is>
          <t>2019</t>
        </is>
      </c>
      <c r="B6168" t="inlineStr">
        <is>
          <t>Préparation de jus de fruits et légumes</t>
        </is>
      </c>
      <c r="C6168" t="inlineStr">
        <is>
          <t>Jus de fruits ou légumes, autres</t>
        </is>
      </c>
      <c r="D6168" t="n">
        <v>0</v>
      </c>
      <c r="E6168" t="n">
        <v>0</v>
      </c>
      <c r="F6168" t="n">
        <v>0</v>
      </c>
      <c r="G6168" t="inlineStr"/>
      <c r="H6168" t="n">
        <v>0</v>
      </c>
      <c r="I6168" t="n">
        <v>500000000</v>
      </c>
      <c r="J6168" t="n">
        <v>0</v>
      </c>
      <c r="K6168" t="inlineStr">
        <is>
          <t>mesuré</t>
        </is>
      </c>
    </row>
    <row r="6169">
      <c r="A6169" t="inlineStr">
        <is>
          <t>2019</t>
        </is>
      </c>
      <c r="B6169" t="inlineStr">
        <is>
          <t>Préparation de jus de fruits et légumes</t>
        </is>
      </c>
      <c r="C6169" t="inlineStr">
        <is>
          <t>Pertes liées à la transformation</t>
        </is>
      </c>
      <c r="D6169" t="n">
        <v>3.7</v>
      </c>
      <c r="E6169" t="inlineStr"/>
      <c r="F6169" t="inlineStr"/>
      <c r="G6169" t="inlineStr"/>
      <c r="H6169" t="inlineStr"/>
      <c r="I6169" t="inlineStr"/>
      <c r="J6169" t="inlineStr"/>
      <c r="K6169" t="inlineStr">
        <is>
          <t>libre unbounded</t>
        </is>
      </c>
    </row>
    <row r="6170">
      <c r="A6170" t="inlineStr">
        <is>
          <t>2019</t>
        </is>
      </c>
      <c r="B6170" t="inlineStr">
        <is>
          <t>Autre transformation et conservation de fruits et légumes</t>
        </is>
      </c>
      <c r="C6170" t="inlineStr">
        <is>
          <t>Produits manufacturés</t>
        </is>
      </c>
      <c r="D6170" t="n">
        <v>2220</v>
      </c>
      <c r="E6170" t="inlineStr"/>
      <c r="F6170" t="inlineStr"/>
      <c r="G6170" t="inlineStr"/>
      <c r="H6170" t="inlineStr"/>
      <c r="I6170" t="inlineStr"/>
      <c r="J6170" t="inlineStr"/>
      <c r="K6170" t="inlineStr">
        <is>
          <t>libre unbounded</t>
        </is>
      </c>
    </row>
    <row r="6171">
      <c r="A6171" t="inlineStr">
        <is>
          <t>2019</t>
        </is>
      </c>
      <c r="B6171" t="inlineStr">
        <is>
          <t>Autre transformation et conservation de fruits et légumes</t>
        </is>
      </c>
      <c r="C6171" t="inlineStr">
        <is>
          <t>Produits des industries alimentaires</t>
        </is>
      </c>
      <c r="D6171" t="n">
        <v>2220</v>
      </c>
      <c r="E6171" t="inlineStr"/>
      <c r="F6171" t="inlineStr"/>
      <c r="G6171" t="inlineStr"/>
      <c r="H6171" t="inlineStr"/>
      <c r="I6171" t="inlineStr"/>
      <c r="J6171" t="inlineStr"/>
      <c r="K6171" t="inlineStr">
        <is>
          <t>libre unbounded</t>
        </is>
      </c>
    </row>
    <row r="6172">
      <c r="A6172" t="inlineStr">
        <is>
          <t>2019</t>
        </is>
      </c>
      <c r="B6172" t="inlineStr">
        <is>
          <t>Autre transformation et conservation de fruits et légumes</t>
        </is>
      </c>
      <c r="C6172" t="inlineStr">
        <is>
          <t>Produits à base de fruits et légumes</t>
        </is>
      </c>
      <c r="D6172" t="n">
        <v>2220</v>
      </c>
      <c r="E6172" t="inlineStr"/>
      <c r="F6172" t="inlineStr"/>
      <c r="G6172" t="inlineStr"/>
      <c r="H6172" t="inlineStr"/>
      <c r="I6172" t="inlineStr"/>
      <c r="J6172" t="inlineStr"/>
      <c r="K6172" t="inlineStr">
        <is>
          <t>libre unbounded</t>
        </is>
      </c>
    </row>
    <row r="6173">
      <c r="A6173" t="inlineStr">
        <is>
          <t>2019</t>
        </is>
      </c>
      <c r="B6173" t="inlineStr">
        <is>
          <t>Autre transformation et conservation de fruits et légumes</t>
        </is>
      </c>
      <c r="C6173" t="inlineStr">
        <is>
          <t>Autres préparations et conserves à base de fruits et légumes</t>
        </is>
      </c>
      <c r="D6173" t="n">
        <v>2220</v>
      </c>
      <c r="E6173" t="inlineStr"/>
      <c r="F6173" t="inlineStr"/>
      <c r="G6173" t="inlineStr"/>
      <c r="H6173" t="inlineStr"/>
      <c r="I6173" t="inlineStr"/>
      <c r="J6173" t="inlineStr"/>
      <c r="K6173" t="inlineStr">
        <is>
          <t>libre unbounded</t>
        </is>
      </c>
    </row>
    <row r="6174">
      <c r="A6174" t="inlineStr">
        <is>
          <t>2019</t>
        </is>
      </c>
      <c r="B6174" t="inlineStr">
        <is>
          <t>Autre transformation et conservation de fruits et légumes</t>
        </is>
      </c>
      <c r="C6174" t="inlineStr">
        <is>
          <t>Préparations et conserves de légumes</t>
        </is>
      </c>
      <c r="D6174" t="n">
        <v>1540</v>
      </c>
      <c r="E6174" t="inlineStr"/>
      <c r="F6174" t="inlineStr"/>
      <c r="G6174" t="inlineStr"/>
      <c r="H6174" t="inlineStr"/>
      <c r="I6174" t="inlineStr"/>
      <c r="J6174" t="inlineStr"/>
      <c r="K6174" t="inlineStr">
        <is>
          <t>libre unbounded</t>
        </is>
      </c>
    </row>
    <row r="6175">
      <c r="A6175" t="inlineStr">
        <is>
          <t>2019</t>
        </is>
      </c>
      <c r="B6175" t="inlineStr">
        <is>
          <t>Autre transformation et conservation de fruits et légumes</t>
        </is>
      </c>
      <c r="C6175" t="inlineStr">
        <is>
          <t>Légumes congelés ou surgelés</t>
        </is>
      </c>
      <c r="D6175" t="n">
        <v>472</v>
      </c>
      <c r="E6175" t="n">
        <v>472.000831</v>
      </c>
      <c r="F6175" t="n">
        <v>23.60004155</v>
      </c>
      <c r="G6175" t="n">
        <v>0.1</v>
      </c>
      <c r="H6175" t="n">
        <v>0</v>
      </c>
      <c r="I6175" t="n">
        <v>500000000</v>
      </c>
      <c r="J6175" t="n">
        <v>0</v>
      </c>
      <c r="K6175" t="inlineStr">
        <is>
          <t>mesuré</t>
        </is>
      </c>
    </row>
    <row r="6176">
      <c r="A6176" t="inlineStr">
        <is>
          <t>2019</t>
        </is>
      </c>
      <c r="B6176" t="inlineStr">
        <is>
          <t>Autre transformation et conservation de fruits et légumes</t>
        </is>
      </c>
      <c r="C6176" t="inlineStr">
        <is>
          <t>Légumes traités pour une conservation temporaire</t>
        </is>
      </c>
      <c r="D6176" t="n">
        <v>0</v>
      </c>
      <c r="E6176" t="n">
        <v>0</v>
      </c>
      <c r="F6176" t="n">
        <v>0</v>
      </c>
      <c r="G6176" t="inlineStr"/>
      <c r="H6176" t="n">
        <v>0</v>
      </c>
      <c r="I6176" t="n">
        <v>500000000</v>
      </c>
      <c r="J6176" t="n">
        <v>0</v>
      </c>
      <c r="K6176" t="inlineStr">
        <is>
          <t>mesuré</t>
        </is>
      </c>
    </row>
    <row r="6177">
      <c r="A6177" t="inlineStr">
        <is>
          <t>2019</t>
        </is>
      </c>
      <c r="B6177" t="inlineStr">
        <is>
          <t>Autre transformation et conservation de fruits et légumes</t>
        </is>
      </c>
      <c r="C6177" t="inlineStr">
        <is>
          <t>Légumes, déshydratés</t>
        </is>
      </c>
      <c r="D6177" t="n">
        <v>13.5</v>
      </c>
      <c r="E6177" t="inlineStr"/>
      <c r="F6177" t="inlineStr"/>
      <c r="G6177" t="inlineStr"/>
      <c r="H6177" t="inlineStr"/>
      <c r="I6177" t="inlineStr"/>
      <c r="J6177" t="inlineStr"/>
      <c r="K6177" t="inlineStr">
        <is>
          <t>libre unbounded</t>
        </is>
      </c>
    </row>
    <row r="6178">
      <c r="A6178" t="inlineStr">
        <is>
          <t>2019</t>
        </is>
      </c>
      <c r="B6178" t="inlineStr">
        <is>
          <t>Autre transformation et conservation de fruits et légumes</t>
        </is>
      </c>
      <c r="C6178" t="inlineStr">
        <is>
          <t>Oignons, séchés</t>
        </is>
      </c>
      <c r="D6178" t="n">
        <v>5</v>
      </c>
      <c r="E6178" t="inlineStr"/>
      <c r="F6178" t="inlineStr"/>
      <c r="G6178" t="inlineStr"/>
      <c r="H6178" t="inlineStr"/>
      <c r="I6178" t="inlineStr"/>
      <c r="J6178" t="inlineStr"/>
      <c r="K6178" t="inlineStr">
        <is>
          <t>libre unbounded</t>
        </is>
      </c>
    </row>
    <row r="6179">
      <c r="A6179" t="inlineStr">
        <is>
          <t>2019</t>
        </is>
      </c>
      <c r="B6179" t="inlineStr">
        <is>
          <t>Autre transformation et conservation de fruits et légumes</t>
        </is>
      </c>
      <c r="C6179" t="inlineStr">
        <is>
          <t>Champignons et truffes, séchés</t>
        </is>
      </c>
      <c r="D6179" t="n">
        <v>1.4</v>
      </c>
      <c r="E6179" t="n">
        <v>1.427813</v>
      </c>
      <c r="F6179" t="n">
        <v>0.07139065</v>
      </c>
      <c r="G6179" t="n">
        <v>0.1</v>
      </c>
      <c r="H6179" t="n">
        <v>0</v>
      </c>
      <c r="I6179" t="n">
        <v>500000000</v>
      </c>
      <c r="J6179" t="n">
        <v>0</v>
      </c>
      <c r="K6179" t="inlineStr">
        <is>
          <t>mesuré</t>
        </is>
      </c>
    </row>
    <row r="6180">
      <c r="A6180" t="inlineStr">
        <is>
          <t>2019</t>
        </is>
      </c>
      <c r="B6180" t="inlineStr">
        <is>
          <t>Autre transformation et conservation de fruits et légumes</t>
        </is>
      </c>
      <c r="C6180" t="inlineStr">
        <is>
          <t>Autres légumes et mélanges de légumes, séchés</t>
        </is>
      </c>
      <c r="D6180" t="n">
        <v>7.1</v>
      </c>
      <c r="E6180" t="n">
        <v>7.143</v>
      </c>
      <c r="F6180" t="n">
        <v>0.35715</v>
      </c>
      <c r="G6180" t="n">
        <v>0.1</v>
      </c>
      <c r="H6180" t="n">
        <v>0</v>
      </c>
      <c r="I6180" t="n">
        <v>500000000</v>
      </c>
      <c r="J6180" t="n">
        <v>0</v>
      </c>
      <c r="K6180" t="inlineStr">
        <is>
          <t>mesuré</t>
        </is>
      </c>
    </row>
    <row r="6181">
      <c r="A6181" t="inlineStr">
        <is>
          <t>2019</t>
        </is>
      </c>
      <c r="B6181" t="inlineStr">
        <is>
          <t>Autre transformation et conservation de fruits et légumes</t>
        </is>
      </c>
      <c r="C6181" t="inlineStr">
        <is>
          <t>Fruits et légumes coupés et emballés</t>
        </is>
      </c>
      <c r="D6181" t="n">
        <v>1.3</v>
      </c>
      <c r="E6181" t="inlineStr"/>
      <c r="F6181" t="inlineStr"/>
      <c r="G6181" t="inlineStr"/>
      <c r="H6181" t="inlineStr"/>
      <c r="I6181" t="inlineStr"/>
      <c r="J6181" t="inlineStr"/>
      <c r="K6181" t="inlineStr">
        <is>
          <t>libre unbounded</t>
        </is>
      </c>
    </row>
    <row r="6182">
      <c r="A6182" t="inlineStr">
        <is>
          <t>2019</t>
        </is>
      </c>
      <c r="B6182" t="inlineStr">
        <is>
          <t>Autre transformation et conservation de fruits et légumes</t>
        </is>
      </c>
      <c r="C6182" t="inlineStr">
        <is>
          <t>Légumes, appertisés</t>
        </is>
      </c>
      <c r="D6182" t="n">
        <v>1050</v>
      </c>
      <c r="E6182" t="inlineStr"/>
      <c r="F6182" t="inlineStr"/>
      <c r="G6182" t="inlineStr"/>
      <c r="H6182" t="inlineStr"/>
      <c r="I6182" t="inlineStr"/>
      <c r="J6182" t="inlineStr"/>
      <c r="K6182" t="inlineStr">
        <is>
          <t>libre unbounded</t>
        </is>
      </c>
    </row>
    <row r="6183">
      <c r="A6183" t="inlineStr">
        <is>
          <t>2019</t>
        </is>
      </c>
      <c r="B6183" t="inlineStr">
        <is>
          <t>Autre transformation et conservation de fruits et légumes</t>
        </is>
      </c>
      <c r="C6183" t="inlineStr">
        <is>
          <t>Haricots, appertisés</t>
        </is>
      </c>
      <c r="D6183" t="n">
        <v>226</v>
      </c>
      <c r="E6183" t="n">
        <v>225.637002</v>
      </c>
      <c r="F6183" t="n">
        <v>11.2818501</v>
      </c>
      <c r="G6183" t="n">
        <v>0.1</v>
      </c>
      <c r="H6183" t="n">
        <v>0</v>
      </c>
      <c r="I6183" t="n">
        <v>500000000</v>
      </c>
      <c r="J6183" t="n">
        <v>0</v>
      </c>
      <c r="K6183" t="inlineStr">
        <is>
          <t>mesuré</t>
        </is>
      </c>
    </row>
    <row r="6184">
      <c r="A6184" t="inlineStr">
        <is>
          <t>2019</t>
        </is>
      </c>
      <c r="B6184" t="inlineStr">
        <is>
          <t>Autre transformation et conservation de fruits et légumes</t>
        </is>
      </c>
      <c r="C6184" t="inlineStr">
        <is>
          <t>Pois, appertisés</t>
        </is>
      </c>
      <c r="D6184" t="n">
        <v>93</v>
      </c>
      <c r="E6184" t="n">
        <v>92.99428</v>
      </c>
      <c r="F6184" t="n">
        <v>4.649714</v>
      </c>
      <c r="G6184" t="n">
        <v>0.1</v>
      </c>
      <c r="H6184" t="n">
        <v>0</v>
      </c>
      <c r="I6184" t="n">
        <v>500000000</v>
      </c>
      <c r="J6184" t="n">
        <v>0</v>
      </c>
      <c r="K6184" t="inlineStr">
        <is>
          <t>mesuré</t>
        </is>
      </c>
    </row>
    <row r="6185">
      <c r="A6185" t="inlineStr">
        <is>
          <t>2019</t>
        </is>
      </c>
      <c r="B6185" t="inlineStr">
        <is>
          <t>Autre transformation et conservation de fruits et légumes</t>
        </is>
      </c>
      <c r="C6185" t="inlineStr">
        <is>
          <t>Autres légumes, appertisés</t>
        </is>
      </c>
      <c r="D6185" t="n">
        <v>731</v>
      </c>
      <c r="E6185" t="inlineStr"/>
      <c r="F6185" t="inlineStr"/>
      <c r="G6185" t="inlineStr"/>
      <c r="H6185" t="inlineStr"/>
      <c r="I6185" t="inlineStr"/>
      <c r="J6185" t="inlineStr"/>
      <c r="K6185" t="inlineStr">
        <is>
          <t>libre unbounded</t>
        </is>
      </c>
    </row>
    <row r="6186">
      <c r="A6186" t="inlineStr">
        <is>
          <t>2019</t>
        </is>
      </c>
      <c r="B6186" t="inlineStr">
        <is>
          <t>Autre transformation et conservation de fruits et légumes</t>
        </is>
      </c>
      <c r="C6186" t="inlineStr">
        <is>
          <t>Tomates et leurs produits, appertisés</t>
        </is>
      </c>
      <c r="D6186" t="n">
        <v>0.8</v>
      </c>
      <c r="E6186" t="inlineStr"/>
      <c r="F6186" t="inlineStr"/>
      <c r="G6186" t="inlineStr"/>
      <c r="H6186" t="inlineStr"/>
      <c r="I6186" t="inlineStr"/>
      <c r="J6186" t="inlineStr"/>
      <c r="K6186" t="inlineStr">
        <is>
          <t>libre unbounded</t>
        </is>
      </c>
    </row>
    <row r="6187">
      <c r="A6187" t="inlineStr">
        <is>
          <t>2019</t>
        </is>
      </c>
      <c r="B6187" t="inlineStr">
        <is>
          <t>Autre transformation et conservation de fruits et légumes</t>
        </is>
      </c>
      <c r="C6187" t="inlineStr">
        <is>
          <t>Tomates, entières ou en morceaux, appertisées</t>
        </is>
      </c>
      <c r="D6187" t="n">
        <v>0.5</v>
      </c>
      <c r="E6187" t="inlineStr"/>
      <c r="F6187" t="inlineStr"/>
      <c r="G6187" t="inlineStr"/>
      <c r="H6187" t="inlineStr"/>
      <c r="I6187" t="inlineStr"/>
      <c r="J6187" t="inlineStr"/>
      <c r="K6187" t="inlineStr">
        <is>
          <t>libre unbounded</t>
        </is>
      </c>
    </row>
    <row r="6188">
      <c r="A6188" t="inlineStr">
        <is>
          <t>2019</t>
        </is>
      </c>
      <c r="B6188" t="inlineStr">
        <is>
          <t>Autre transformation et conservation de fruits et légumes</t>
        </is>
      </c>
      <c r="C6188" t="inlineStr">
        <is>
          <t>Produits des tomates</t>
        </is>
      </c>
      <c r="D6188" t="n">
        <v>0.3</v>
      </c>
      <c r="E6188" t="inlineStr"/>
      <c r="F6188" t="inlineStr"/>
      <c r="G6188" t="inlineStr"/>
      <c r="H6188" t="inlineStr"/>
      <c r="I6188" t="inlineStr"/>
      <c r="J6188" t="inlineStr"/>
      <c r="K6188" t="inlineStr">
        <is>
          <t>libre unbounded</t>
        </is>
      </c>
    </row>
    <row r="6189">
      <c r="A6189" t="inlineStr">
        <is>
          <t>2019</t>
        </is>
      </c>
      <c r="B6189" t="inlineStr">
        <is>
          <t>Autre transformation et conservation de fruits et légumes</t>
        </is>
      </c>
      <c r="C6189" t="inlineStr">
        <is>
          <t>Coulis et purées de tomates</t>
        </is>
      </c>
      <c r="D6189" t="n">
        <v>0.2</v>
      </c>
      <c r="E6189" t="inlineStr"/>
      <c r="F6189" t="inlineStr"/>
      <c r="G6189" t="inlineStr"/>
      <c r="H6189" t="inlineStr"/>
      <c r="I6189" t="inlineStr"/>
      <c r="J6189" t="inlineStr"/>
      <c r="K6189" t="inlineStr">
        <is>
          <t>libre unbounded</t>
        </is>
      </c>
    </row>
    <row r="6190">
      <c r="A6190" t="inlineStr">
        <is>
          <t>2019</t>
        </is>
      </c>
      <c r="B6190" t="inlineStr">
        <is>
          <t>Autre transformation et conservation de fruits et légumes</t>
        </is>
      </c>
      <c r="C6190" t="inlineStr">
        <is>
          <t>Concentré de tomates</t>
        </is>
      </c>
      <c r="D6190" t="n">
        <v>0.2</v>
      </c>
      <c r="E6190" t="inlineStr"/>
      <c r="F6190" t="inlineStr"/>
      <c r="G6190" t="inlineStr"/>
      <c r="H6190" t="inlineStr"/>
      <c r="I6190" t="inlineStr"/>
      <c r="J6190" t="inlineStr"/>
      <c r="K6190" t="inlineStr">
        <is>
          <t>libre unbounded</t>
        </is>
      </c>
    </row>
    <row r="6191">
      <c r="A6191" t="inlineStr">
        <is>
          <t>2019</t>
        </is>
      </c>
      <c r="B6191" t="inlineStr">
        <is>
          <t>Autre transformation et conservation de fruits et légumes</t>
        </is>
      </c>
      <c r="C6191" t="inlineStr">
        <is>
          <t>Champignons et truffes, appertisés</t>
        </is>
      </c>
      <c r="D6191" t="n">
        <v>0.8</v>
      </c>
      <c r="E6191" t="inlineStr"/>
      <c r="F6191" t="inlineStr"/>
      <c r="G6191" t="inlineStr"/>
      <c r="H6191" t="inlineStr"/>
      <c r="I6191" t="inlineStr"/>
      <c r="J6191" t="inlineStr"/>
      <c r="K6191" t="inlineStr">
        <is>
          <t>libre unbounded</t>
        </is>
      </c>
    </row>
    <row r="6192">
      <c r="A6192" t="inlineStr">
        <is>
          <t>2019</t>
        </is>
      </c>
      <c r="B6192" t="inlineStr">
        <is>
          <t>Autre transformation et conservation de fruits et légumes</t>
        </is>
      </c>
      <c r="C6192" t="inlineStr">
        <is>
          <t>Champignons cultivés, appertisés</t>
        </is>
      </c>
      <c r="D6192" t="n">
        <v>0.3</v>
      </c>
      <c r="E6192" t="inlineStr"/>
      <c r="F6192" t="inlineStr"/>
      <c r="G6192" t="inlineStr"/>
      <c r="H6192" t="inlineStr"/>
      <c r="I6192" t="inlineStr"/>
      <c r="J6192" t="inlineStr"/>
      <c r="K6192" t="inlineStr">
        <is>
          <t>libre unbounded</t>
        </is>
      </c>
    </row>
    <row r="6193">
      <c r="A6193" t="inlineStr">
        <is>
          <t>2019</t>
        </is>
      </c>
      <c r="B6193" t="inlineStr">
        <is>
          <t>Autre transformation et conservation de fruits et légumes</t>
        </is>
      </c>
      <c r="C6193" t="inlineStr">
        <is>
          <t>Champignons du genre Agaricus, appertisés</t>
        </is>
      </c>
      <c r="D6193" t="n">
        <v>0.3</v>
      </c>
      <c r="E6193" t="inlineStr"/>
      <c r="F6193" t="inlineStr"/>
      <c r="G6193" t="inlineStr"/>
      <c r="H6193" t="inlineStr"/>
      <c r="I6193" t="inlineStr"/>
      <c r="J6193" t="inlineStr"/>
      <c r="K6193" t="inlineStr">
        <is>
          <t>libre unbounded</t>
        </is>
      </c>
    </row>
    <row r="6194">
      <c r="A6194" t="inlineStr">
        <is>
          <t>2019</t>
        </is>
      </c>
      <c r="B6194" t="inlineStr">
        <is>
          <t>Autre transformation et conservation de fruits et légumes</t>
        </is>
      </c>
      <c r="C6194" t="inlineStr">
        <is>
          <t>Champignons non-cultivés et truffes, appertisés</t>
        </is>
      </c>
      <c r="D6194" t="n">
        <v>0.5</v>
      </c>
      <c r="E6194" t="inlineStr"/>
      <c r="F6194" t="inlineStr"/>
      <c r="G6194" t="inlineStr"/>
      <c r="H6194" t="inlineStr"/>
      <c r="I6194" t="inlineStr"/>
      <c r="J6194" t="inlineStr"/>
      <c r="K6194" t="inlineStr">
        <is>
          <t>libre unbounded</t>
        </is>
      </c>
    </row>
    <row r="6195">
      <c r="A6195" t="inlineStr">
        <is>
          <t>2019</t>
        </is>
      </c>
      <c r="B6195" t="inlineStr">
        <is>
          <t>Autre transformation et conservation de fruits et légumes</t>
        </is>
      </c>
      <c r="C6195" t="inlineStr">
        <is>
          <t>Autres légumes et mélanges de légumes, appertisés</t>
        </is>
      </c>
      <c r="D6195" t="n">
        <v>75.8</v>
      </c>
      <c r="E6195" t="n">
        <v>75.776337</v>
      </c>
      <c r="F6195" t="n">
        <v>3.78881685</v>
      </c>
      <c r="G6195" t="n">
        <v>0.1</v>
      </c>
      <c r="H6195" t="n">
        <v>0</v>
      </c>
      <c r="I6195" t="n">
        <v>500000000</v>
      </c>
      <c r="J6195" t="n">
        <v>0</v>
      </c>
      <c r="K6195" t="inlineStr">
        <is>
          <t>mesuré</t>
        </is>
      </c>
    </row>
    <row r="6196">
      <c r="A6196" t="inlineStr">
        <is>
          <t>2019</t>
        </is>
      </c>
      <c r="B6196" t="inlineStr">
        <is>
          <t>Autre transformation et conservation de fruits et légumes</t>
        </is>
      </c>
      <c r="C6196" t="inlineStr">
        <is>
          <t>Choucroute, non congelée, appertisée</t>
        </is>
      </c>
      <c r="D6196" t="n">
        <v>4.7</v>
      </c>
      <c r="E6196" t="n">
        <v>4.739117</v>
      </c>
      <c r="F6196" t="n">
        <v>0.23695585</v>
      </c>
      <c r="G6196" t="n">
        <v>0.1</v>
      </c>
      <c r="H6196" t="n">
        <v>0</v>
      </c>
      <c r="I6196" t="n">
        <v>500000000</v>
      </c>
      <c r="J6196" t="n">
        <v>0</v>
      </c>
      <c r="K6196" t="inlineStr">
        <is>
          <t>mesuré</t>
        </is>
      </c>
    </row>
    <row r="6197">
      <c r="A6197" t="inlineStr">
        <is>
          <t>2019</t>
        </is>
      </c>
      <c r="B6197" t="inlineStr">
        <is>
          <t>Autre transformation et conservation de fruits et légumes</t>
        </is>
      </c>
      <c r="C6197" t="inlineStr">
        <is>
          <t>Asperges, non congelées, appertisées</t>
        </is>
      </c>
      <c r="D6197" t="n">
        <v>1.3</v>
      </c>
      <c r="E6197" t="inlineStr"/>
      <c r="F6197" t="inlineStr"/>
      <c r="G6197" t="inlineStr"/>
      <c r="H6197" t="inlineStr"/>
      <c r="I6197" t="inlineStr"/>
      <c r="J6197" t="inlineStr"/>
      <c r="K6197" t="inlineStr">
        <is>
          <t>libre unbounded</t>
        </is>
      </c>
    </row>
    <row r="6198">
      <c r="A6198" t="inlineStr">
        <is>
          <t>2019</t>
        </is>
      </c>
      <c r="B6198" t="inlineStr">
        <is>
          <t>Autre transformation et conservation de fruits et légumes</t>
        </is>
      </c>
      <c r="C6198" t="inlineStr">
        <is>
          <t>Maïs doux, non congelé, appertisé</t>
        </is>
      </c>
      <c r="D6198" t="n">
        <v>209</v>
      </c>
      <c r="E6198" t="n">
        <v>209.117743</v>
      </c>
      <c r="F6198" t="n">
        <v>10.45588715</v>
      </c>
      <c r="G6198" t="n">
        <v>0.1</v>
      </c>
      <c r="H6198" t="n">
        <v>0</v>
      </c>
      <c r="I6198" t="n">
        <v>500000000</v>
      </c>
      <c r="J6198" t="n">
        <v>0</v>
      </c>
      <c r="K6198" t="inlineStr">
        <is>
          <t>mesuré</t>
        </is>
      </c>
    </row>
    <row r="6199">
      <c r="A6199" t="inlineStr">
        <is>
          <t>2019</t>
        </is>
      </c>
      <c r="B6199" t="inlineStr">
        <is>
          <t>Autre transformation et conservation de fruits et légumes</t>
        </is>
      </c>
      <c r="C6199" t="inlineStr">
        <is>
          <t>Autres légumes et mélanges de légumes, non congelés</t>
        </is>
      </c>
      <c r="D6199" t="n">
        <v>439</v>
      </c>
      <c r="E6199" t="n">
        <v>438.768956</v>
      </c>
      <c r="F6199" t="n">
        <v>21.9384478</v>
      </c>
      <c r="G6199" t="n">
        <v>0.1</v>
      </c>
      <c r="H6199" t="n">
        <v>0</v>
      </c>
      <c r="I6199" t="n">
        <v>500000000</v>
      </c>
      <c r="J6199" t="n">
        <v>0</v>
      </c>
      <c r="K6199" t="inlineStr">
        <is>
          <t>mesuré</t>
        </is>
      </c>
    </row>
    <row r="6200">
      <c r="A6200" t="inlineStr">
        <is>
          <t>2019</t>
        </is>
      </c>
      <c r="B6200" t="inlineStr">
        <is>
          <t>Autre transformation et conservation de fruits et légumes</t>
        </is>
      </c>
      <c r="C6200" t="inlineStr">
        <is>
          <t>Fruits et légumes conservés dans le vinaigre</t>
        </is>
      </c>
      <c r="D6200" t="n">
        <v>1.8</v>
      </c>
      <c r="E6200" t="inlineStr"/>
      <c r="F6200" t="inlineStr"/>
      <c r="G6200" t="inlineStr"/>
      <c r="H6200" t="inlineStr"/>
      <c r="I6200" t="inlineStr"/>
      <c r="J6200" t="inlineStr"/>
      <c r="K6200" t="inlineStr">
        <is>
          <t>libre unbounded</t>
        </is>
      </c>
    </row>
    <row r="6201">
      <c r="A6201" t="inlineStr">
        <is>
          <t>2019</t>
        </is>
      </c>
      <c r="B6201" t="inlineStr">
        <is>
          <t>Autre transformation et conservation de fruits et légumes</t>
        </is>
      </c>
      <c r="C6201" t="inlineStr">
        <is>
          <t>Préparations et conserves de fruits</t>
        </is>
      </c>
      <c r="D6201" t="n">
        <v>675</v>
      </c>
      <c r="E6201" t="inlineStr"/>
      <c r="F6201" t="inlineStr"/>
      <c r="G6201" t="inlineStr"/>
      <c r="H6201" t="inlineStr"/>
      <c r="I6201" t="inlineStr"/>
      <c r="J6201" t="inlineStr"/>
      <c r="K6201" t="inlineStr">
        <is>
          <t>libre unbounded</t>
        </is>
      </c>
    </row>
    <row r="6202">
      <c r="A6202" t="inlineStr">
        <is>
          <t>2019</t>
        </is>
      </c>
      <c r="B6202" t="inlineStr">
        <is>
          <t>Autre transformation et conservation de fruits et légumes</t>
        </is>
      </c>
      <c r="C6202" t="inlineStr">
        <is>
          <t>Fruits crus ou cuits, congelés ou surgelés</t>
        </is>
      </c>
      <c r="D6202" t="n">
        <v>17.6</v>
      </c>
      <c r="E6202" t="n">
        <v>17.628253</v>
      </c>
      <c r="F6202" t="n">
        <v>0.8814126500000001</v>
      </c>
      <c r="G6202" t="n">
        <v>0.1</v>
      </c>
      <c r="H6202" t="n">
        <v>0</v>
      </c>
      <c r="I6202" t="n">
        <v>500000000</v>
      </c>
      <c r="J6202" t="n">
        <v>0</v>
      </c>
      <c r="K6202" t="inlineStr">
        <is>
          <t>mesuré</t>
        </is>
      </c>
    </row>
    <row r="6203">
      <c r="A6203" t="inlineStr">
        <is>
          <t>2019</t>
        </is>
      </c>
      <c r="B6203" t="inlineStr">
        <is>
          <t>Autre transformation et conservation de fruits et légumes</t>
        </is>
      </c>
      <c r="C6203" t="inlineStr">
        <is>
          <t>Confitures, gelées, compotes et purées de fruits</t>
        </is>
      </c>
      <c r="D6203" t="n">
        <v>555</v>
      </c>
      <c r="E6203" t="inlineStr"/>
      <c r="F6203" t="inlineStr"/>
      <c r="G6203" t="inlineStr"/>
      <c r="H6203" t="inlineStr"/>
      <c r="I6203" t="inlineStr"/>
      <c r="J6203" t="inlineStr"/>
      <c r="K6203" t="inlineStr">
        <is>
          <t>déterminé</t>
        </is>
      </c>
    </row>
    <row r="6204">
      <c r="A6204" t="inlineStr">
        <is>
          <t>2019</t>
        </is>
      </c>
      <c r="B6204" t="inlineStr">
        <is>
          <t>Autre transformation et conservation de fruits et légumes</t>
        </is>
      </c>
      <c r="C6204" t="inlineStr">
        <is>
          <t>Confitures, marmelades, gelées, purées et pâtes d'agrumes, obtenues par cuisson</t>
        </is>
      </c>
      <c r="D6204" t="n">
        <v>8.6</v>
      </c>
      <c r="E6204" t="n">
        <v>8.553445</v>
      </c>
      <c r="F6204" t="n">
        <v>0.42767225</v>
      </c>
      <c r="G6204" t="n">
        <v>0.1</v>
      </c>
      <c r="H6204" t="n">
        <v>0</v>
      </c>
      <c r="I6204" t="n">
        <v>500000000</v>
      </c>
      <c r="J6204" t="n">
        <v>0</v>
      </c>
      <c r="K6204" t="inlineStr">
        <is>
          <t>mesuré</t>
        </is>
      </c>
    </row>
    <row r="6205">
      <c r="A6205" t="inlineStr">
        <is>
          <t>2019</t>
        </is>
      </c>
      <c r="B6205" t="inlineStr">
        <is>
          <t>Autre transformation et conservation de fruits et légumes</t>
        </is>
      </c>
      <c r="C6205" t="inlineStr">
        <is>
          <t>Confitures, marmelades, gelées, purées et pâtes de fruits à coque et de fruits autres qu'agrumes, obtenues par cuisson</t>
        </is>
      </c>
      <c r="D6205" t="n">
        <v>546</v>
      </c>
      <c r="E6205" t="n">
        <v>546.179659</v>
      </c>
      <c r="F6205" t="n">
        <v>27.30898295</v>
      </c>
      <c r="G6205" t="n">
        <v>0.1</v>
      </c>
      <c r="H6205" t="n">
        <v>0</v>
      </c>
      <c r="I6205" t="n">
        <v>500000000</v>
      </c>
      <c r="J6205" t="n">
        <v>0</v>
      </c>
      <c r="K6205" t="inlineStr">
        <is>
          <t>mesuré</t>
        </is>
      </c>
    </row>
    <row r="6206">
      <c r="A6206" t="inlineStr">
        <is>
          <t>2019</t>
        </is>
      </c>
      <c r="B6206" t="inlineStr">
        <is>
          <t>Autre transformation et conservation de fruits et légumes</t>
        </is>
      </c>
      <c r="C6206" t="inlineStr">
        <is>
          <t>Fruits à coque, grillés, salés ou autrement préparés</t>
        </is>
      </c>
      <c r="D6206" t="n">
        <v>1</v>
      </c>
      <c r="E6206" t="inlineStr"/>
      <c r="F6206" t="inlineStr"/>
      <c r="G6206" t="inlineStr"/>
      <c r="H6206" t="inlineStr"/>
      <c r="I6206" t="inlineStr"/>
      <c r="J6206" t="inlineStr"/>
      <c r="K6206" t="inlineStr">
        <is>
          <t>libre unbounded</t>
        </is>
      </c>
    </row>
    <row r="6207">
      <c r="A6207" t="inlineStr">
        <is>
          <t>2019</t>
        </is>
      </c>
      <c r="B6207" t="inlineStr">
        <is>
          <t>Autre transformation et conservation de fruits et légumes</t>
        </is>
      </c>
      <c r="C6207" t="inlineStr">
        <is>
          <t>Arachides, grillées, salées ou autrement préparées et beurre d'arachide</t>
        </is>
      </c>
      <c r="D6207" t="n">
        <v>0.6</v>
      </c>
      <c r="E6207" t="inlineStr"/>
      <c r="F6207" t="inlineStr"/>
      <c r="G6207" t="inlineStr"/>
      <c r="H6207" t="inlineStr"/>
      <c r="I6207" t="inlineStr"/>
      <c r="J6207" t="inlineStr"/>
      <c r="K6207" t="inlineStr">
        <is>
          <t>libre unbounded</t>
        </is>
      </c>
    </row>
    <row r="6208">
      <c r="A6208" t="inlineStr">
        <is>
          <t>2019</t>
        </is>
      </c>
      <c r="B6208" t="inlineStr">
        <is>
          <t>Autre transformation et conservation de fruits et légumes</t>
        </is>
      </c>
      <c r="C6208" t="inlineStr">
        <is>
          <t>Autres fruits à coque et autres graines, y compris les mélanges, grillés, salés ou autrement préparés</t>
        </is>
      </c>
      <c r="D6208" t="n">
        <v>0.4</v>
      </c>
      <c r="E6208" t="inlineStr"/>
      <c r="F6208" t="inlineStr"/>
      <c r="G6208" t="inlineStr"/>
      <c r="H6208" t="inlineStr"/>
      <c r="I6208" t="inlineStr"/>
      <c r="J6208" t="inlineStr"/>
      <c r="K6208" t="inlineStr">
        <is>
          <t>libre unbounded</t>
        </is>
      </c>
    </row>
    <row r="6209">
      <c r="A6209" t="inlineStr">
        <is>
          <t>2019</t>
        </is>
      </c>
      <c r="B6209" t="inlineStr">
        <is>
          <t>Autre transformation et conservation de fruits et légumes</t>
        </is>
      </c>
      <c r="C6209" t="inlineStr">
        <is>
          <t>Fruits, traités pour une conservation temporaire, impropres à une consommation immédiate</t>
        </is>
      </c>
      <c r="D6209" t="n">
        <v>0</v>
      </c>
      <c r="E6209" t="inlineStr"/>
      <c r="F6209" t="inlineStr"/>
      <c r="G6209" t="inlineStr"/>
      <c r="H6209" t="inlineStr"/>
      <c r="I6209" t="inlineStr"/>
      <c r="J6209" t="inlineStr"/>
      <c r="K6209" t="inlineStr">
        <is>
          <t>déterminé</t>
        </is>
      </c>
    </row>
    <row r="6210">
      <c r="A6210" t="inlineStr">
        <is>
          <t>2019</t>
        </is>
      </c>
      <c r="B6210" t="inlineStr">
        <is>
          <t>Autre transformation et conservation de fruits et légumes</t>
        </is>
      </c>
      <c r="C6210" t="inlineStr">
        <is>
          <t>Écorces d'agrumes ou de melons, traitées pour une conservation temporaire, impropres à une consommation immédiate</t>
        </is>
      </c>
      <c r="D6210" t="n">
        <v>0</v>
      </c>
      <c r="E6210" t="n">
        <v>0</v>
      </c>
      <c r="F6210" t="n">
        <v>0</v>
      </c>
      <c r="G6210" t="inlineStr"/>
      <c r="H6210" t="n">
        <v>0</v>
      </c>
      <c r="I6210" t="n">
        <v>500000000</v>
      </c>
      <c r="J6210" t="n">
        <v>0</v>
      </c>
      <c r="K6210" t="inlineStr">
        <is>
          <t>mesuré</t>
        </is>
      </c>
    </row>
    <row r="6211">
      <c r="A6211" t="inlineStr">
        <is>
          <t>2019</t>
        </is>
      </c>
      <c r="B6211" t="inlineStr">
        <is>
          <t>Autre transformation et conservation de fruits et légumes</t>
        </is>
      </c>
      <c r="C6211" t="inlineStr">
        <is>
          <t>Autres fruits et fruits à coque, traités pour une conservation temporaire, impropres à une consommation immédiate</t>
        </is>
      </c>
      <c r="D6211" t="n">
        <v>0</v>
      </c>
      <c r="E6211" t="n">
        <v>0</v>
      </c>
      <c r="F6211" t="n">
        <v>0</v>
      </c>
      <c r="G6211" t="inlineStr"/>
      <c r="H6211" t="n">
        <v>0</v>
      </c>
      <c r="I6211" t="n">
        <v>500000000</v>
      </c>
      <c r="J6211" t="n">
        <v>0</v>
      </c>
      <c r="K6211" t="inlineStr">
        <is>
          <t>mesuré</t>
        </is>
      </c>
    </row>
    <row r="6212">
      <c r="A6212" t="inlineStr">
        <is>
          <t>2019</t>
        </is>
      </c>
      <c r="B6212" t="inlineStr">
        <is>
          <t>Autre transformation et conservation de fruits et légumes</t>
        </is>
      </c>
      <c r="C6212" t="inlineStr">
        <is>
          <t>Arachides et fruits à coque, sans coques</t>
        </is>
      </c>
      <c r="D6212" t="n">
        <v>15.3</v>
      </c>
      <c r="E6212" t="inlineStr"/>
      <c r="F6212" t="inlineStr"/>
      <c r="G6212" t="inlineStr"/>
      <c r="H6212" t="inlineStr"/>
      <c r="I6212" t="inlineStr"/>
      <c r="J6212" t="inlineStr"/>
      <c r="K6212" t="inlineStr">
        <is>
          <t>libre unbounded</t>
        </is>
      </c>
    </row>
    <row r="6213">
      <c r="A6213" t="inlineStr">
        <is>
          <t>2019</t>
        </is>
      </c>
      <c r="B6213" t="inlineStr">
        <is>
          <t>Autre transformation et conservation de fruits et légumes</t>
        </is>
      </c>
      <c r="C6213" t="inlineStr">
        <is>
          <t>Arachides, sans coques</t>
        </is>
      </c>
      <c r="D6213" t="n">
        <v>2.4</v>
      </c>
      <c r="E6213" t="inlineStr"/>
      <c r="F6213" t="inlineStr"/>
      <c r="G6213" t="inlineStr"/>
      <c r="H6213" t="inlineStr"/>
      <c r="I6213" t="inlineStr"/>
      <c r="J6213" t="inlineStr"/>
      <c r="K6213" t="inlineStr">
        <is>
          <t>libre unbounded</t>
        </is>
      </c>
    </row>
    <row r="6214">
      <c r="A6214" t="inlineStr">
        <is>
          <t>2019</t>
        </is>
      </c>
      <c r="B6214" t="inlineStr">
        <is>
          <t>Autre transformation et conservation de fruits et légumes</t>
        </is>
      </c>
      <c r="C6214" t="inlineStr">
        <is>
          <t>Noix du Brésil, sans coques</t>
        </is>
      </c>
      <c r="D6214" t="n">
        <v>1.6</v>
      </c>
      <c r="E6214" t="inlineStr"/>
      <c r="F6214" t="inlineStr"/>
      <c r="G6214" t="inlineStr"/>
      <c r="H6214" t="inlineStr"/>
      <c r="I6214" t="inlineStr"/>
      <c r="J6214" t="inlineStr"/>
      <c r="K6214" t="inlineStr">
        <is>
          <t>libre unbounded</t>
        </is>
      </c>
    </row>
    <row r="6215">
      <c r="A6215" t="inlineStr">
        <is>
          <t>2019</t>
        </is>
      </c>
      <c r="B6215" t="inlineStr">
        <is>
          <t>Autre transformation et conservation de fruits et légumes</t>
        </is>
      </c>
      <c r="C6215" t="inlineStr">
        <is>
          <t>Noix de cajou, sans coques</t>
        </is>
      </c>
      <c r="D6215" t="n">
        <v>1.6</v>
      </c>
      <c r="E6215" t="inlineStr"/>
      <c r="F6215" t="inlineStr"/>
      <c r="G6215" t="inlineStr"/>
      <c r="H6215" t="inlineStr"/>
      <c r="I6215" t="inlineStr"/>
      <c r="J6215" t="inlineStr"/>
      <c r="K6215" t="inlineStr">
        <is>
          <t>libre unbounded</t>
        </is>
      </c>
    </row>
    <row r="6216">
      <c r="A6216" t="inlineStr">
        <is>
          <t>2019</t>
        </is>
      </c>
      <c r="B6216" t="inlineStr">
        <is>
          <t>Autre transformation et conservation de fruits et légumes</t>
        </is>
      </c>
      <c r="C6216" t="inlineStr">
        <is>
          <t>Amandes, sans coques</t>
        </is>
      </c>
      <c r="D6216" t="n">
        <v>1.6</v>
      </c>
      <c r="E6216" t="inlineStr"/>
      <c r="F6216" t="inlineStr"/>
      <c r="G6216" t="inlineStr"/>
      <c r="H6216" t="inlineStr"/>
      <c r="I6216" t="inlineStr"/>
      <c r="J6216" t="inlineStr"/>
      <c r="K6216" t="inlineStr">
        <is>
          <t>libre unbounded</t>
        </is>
      </c>
    </row>
    <row r="6217">
      <c r="A6217" t="inlineStr">
        <is>
          <t>2019</t>
        </is>
      </c>
      <c r="B6217" t="inlineStr">
        <is>
          <t>Autre transformation et conservation de fruits et légumes</t>
        </is>
      </c>
      <c r="C6217" t="inlineStr">
        <is>
          <t>Noisettes, sans coques</t>
        </is>
      </c>
      <c r="D6217" t="n">
        <v>1.6</v>
      </c>
      <c r="E6217" t="inlineStr"/>
      <c r="F6217" t="inlineStr"/>
      <c r="G6217" t="inlineStr"/>
      <c r="H6217" t="inlineStr"/>
      <c r="I6217" t="inlineStr"/>
      <c r="J6217" t="inlineStr"/>
      <c r="K6217" t="inlineStr">
        <is>
          <t>libre unbounded</t>
        </is>
      </c>
    </row>
    <row r="6218">
      <c r="A6218" t="inlineStr">
        <is>
          <t>2019</t>
        </is>
      </c>
      <c r="B6218" t="inlineStr">
        <is>
          <t>Autre transformation et conservation de fruits et légumes</t>
        </is>
      </c>
      <c r="C6218" t="inlineStr">
        <is>
          <t>Noix, sans coques</t>
        </is>
      </c>
      <c r="D6218" t="n">
        <v>1.6</v>
      </c>
      <c r="E6218" t="inlineStr"/>
      <c r="F6218" t="inlineStr"/>
      <c r="G6218" t="inlineStr"/>
      <c r="H6218" t="inlineStr"/>
      <c r="I6218" t="inlineStr"/>
      <c r="J6218" t="inlineStr"/>
      <c r="K6218" t="inlineStr">
        <is>
          <t>libre unbounded</t>
        </is>
      </c>
    </row>
    <row r="6219">
      <c r="A6219" t="inlineStr">
        <is>
          <t>2019</t>
        </is>
      </c>
      <c r="B6219" t="inlineStr">
        <is>
          <t>Autre transformation et conservation de fruits et légumes</t>
        </is>
      </c>
      <c r="C6219" t="inlineStr">
        <is>
          <t>Châtaignes et marrons, sans coques</t>
        </is>
      </c>
      <c r="D6219" t="n">
        <v>1.6</v>
      </c>
      <c r="E6219" t="inlineStr"/>
      <c r="F6219" t="inlineStr"/>
      <c r="G6219" t="inlineStr"/>
      <c r="H6219" t="inlineStr"/>
      <c r="I6219" t="inlineStr"/>
      <c r="J6219" t="inlineStr"/>
      <c r="K6219" t="inlineStr">
        <is>
          <t>libre unbounded</t>
        </is>
      </c>
    </row>
    <row r="6220">
      <c r="A6220" t="inlineStr">
        <is>
          <t>2019</t>
        </is>
      </c>
      <c r="B6220" t="inlineStr">
        <is>
          <t>Autre transformation et conservation de fruits et légumes</t>
        </is>
      </c>
      <c r="C6220" t="inlineStr">
        <is>
          <t>Pistaches, sans coques</t>
        </is>
      </c>
      <c r="D6220" t="n">
        <v>1.6</v>
      </c>
      <c r="E6220" t="inlineStr"/>
      <c r="F6220" t="inlineStr"/>
      <c r="G6220" t="inlineStr"/>
      <c r="H6220" t="inlineStr"/>
      <c r="I6220" t="inlineStr"/>
      <c r="J6220" t="inlineStr"/>
      <c r="K6220" t="inlineStr">
        <is>
          <t>libre unbounded</t>
        </is>
      </c>
    </row>
    <row r="6221">
      <c r="A6221" t="inlineStr">
        <is>
          <t>2019</t>
        </is>
      </c>
      <c r="B6221" t="inlineStr">
        <is>
          <t>Autre transformation et conservation de fruits et légumes</t>
        </is>
      </c>
      <c r="C6221" t="inlineStr">
        <is>
          <t>Noix macadamia, sans coques</t>
        </is>
      </c>
      <c r="D6221" t="n">
        <v>1.6</v>
      </c>
      <c r="E6221" t="inlineStr"/>
      <c r="F6221" t="inlineStr"/>
      <c r="G6221" t="inlineStr"/>
      <c r="H6221" t="inlineStr"/>
      <c r="I6221" t="inlineStr"/>
      <c r="J6221" t="inlineStr"/>
      <c r="K6221" t="inlineStr">
        <is>
          <t>libre unbounded</t>
        </is>
      </c>
    </row>
    <row r="6222">
      <c r="A6222" t="inlineStr">
        <is>
          <t>2019</t>
        </is>
      </c>
      <c r="B6222" t="inlineStr">
        <is>
          <t>Autre transformation et conservation de fruits et légumes</t>
        </is>
      </c>
      <c r="C6222" t="inlineStr">
        <is>
          <t>Noix et amandes de plamiste, même concassées</t>
        </is>
      </c>
      <c r="D6222" t="n">
        <v>1.8</v>
      </c>
      <c r="E6222" t="inlineStr"/>
      <c r="F6222" t="inlineStr"/>
      <c r="G6222" t="inlineStr"/>
      <c r="H6222" t="inlineStr"/>
      <c r="I6222" t="inlineStr"/>
      <c r="J6222" t="inlineStr"/>
      <c r="K6222" t="inlineStr">
        <is>
          <t>libre unbounded</t>
        </is>
      </c>
    </row>
    <row r="6223">
      <c r="A6223" t="inlineStr">
        <is>
          <t>2019</t>
        </is>
      </c>
      <c r="B6223" t="inlineStr">
        <is>
          <t>Autre transformation et conservation de fruits et légumes</t>
        </is>
      </c>
      <c r="C6223" t="inlineStr">
        <is>
          <t>Autres conserves et préparations à base de fruits et de fruits à coque</t>
        </is>
      </c>
      <c r="D6223" t="n">
        <v>84.5</v>
      </c>
      <c r="E6223" t="inlineStr"/>
      <c r="F6223" t="inlineStr"/>
      <c r="G6223" t="inlineStr"/>
      <c r="H6223" t="inlineStr"/>
      <c r="I6223" t="inlineStr"/>
      <c r="J6223" t="inlineStr"/>
      <c r="K6223" t="inlineStr">
        <is>
          <t>libre unbounded</t>
        </is>
      </c>
    </row>
    <row r="6224">
      <c r="A6224" t="inlineStr">
        <is>
          <t>2019</t>
        </is>
      </c>
      <c r="B6224" t="inlineStr">
        <is>
          <t>Autre transformation et conservation de fruits et légumes</t>
        </is>
      </c>
      <c r="C6224" t="inlineStr">
        <is>
          <t>Fruits secs</t>
        </is>
      </c>
      <c r="D6224" t="n">
        <v>35.7</v>
      </c>
      <c r="E6224" t="inlineStr"/>
      <c r="F6224" t="inlineStr"/>
      <c r="G6224" t="inlineStr"/>
      <c r="H6224" t="inlineStr"/>
      <c r="I6224" t="inlineStr"/>
      <c r="J6224" t="inlineStr"/>
      <c r="K6224" t="inlineStr">
        <is>
          <t>libre unbounded</t>
        </is>
      </c>
    </row>
    <row r="6225">
      <c r="A6225" t="inlineStr">
        <is>
          <t>2019</t>
        </is>
      </c>
      <c r="B6225" t="inlineStr">
        <is>
          <t>Autre transformation et conservation de fruits et légumes</t>
        </is>
      </c>
      <c r="C6225" t="inlineStr">
        <is>
          <t>Raisins, séchés</t>
        </is>
      </c>
      <c r="D6225" t="n">
        <v>2.7</v>
      </c>
      <c r="E6225" t="inlineStr"/>
      <c r="F6225" t="inlineStr"/>
      <c r="G6225" t="inlineStr"/>
      <c r="H6225" t="inlineStr"/>
      <c r="I6225" t="inlineStr"/>
      <c r="J6225" t="inlineStr"/>
      <c r="K6225" t="inlineStr">
        <is>
          <t>libre unbounded</t>
        </is>
      </c>
    </row>
    <row r="6226">
      <c r="A6226" t="inlineStr">
        <is>
          <t>2019</t>
        </is>
      </c>
      <c r="B6226" t="inlineStr">
        <is>
          <t>Autre transformation et conservation de fruits et légumes</t>
        </is>
      </c>
      <c r="C6226" t="inlineStr">
        <is>
          <t>Autres fruits secs ; mélanges de noix séchées et/ou de fruits secs</t>
        </is>
      </c>
      <c r="D6226" t="n">
        <v>33</v>
      </c>
      <c r="E6226" t="n">
        <v>32.965135</v>
      </c>
      <c r="F6226" t="n">
        <v>1.64825675</v>
      </c>
      <c r="G6226" t="n">
        <v>0.1</v>
      </c>
      <c r="H6226" t="n">
        <v>0</v>
      </c>
      <c r="I6226" t="n">
        <v>500000000</v>
      </c>
      <c r="J6226" t="n">
        <v>0</v>
      </c>
      <c r="K6226" t="inlineStr">
        <is>
          <t>mesuré</t>
        </is>
      </c>
    </row>
    <row r="6227">
      <c r="A6227" t="inlineStr">
        <is>
          <t>2019</t>
        </is>
      </c>
      <c r="B6227" t="inlineStr">
        <is>
          <t>Autre transformation et conservation de fruits et légumes</t>
        </is>
      </c>
      <c r="C6227" t="inlineStr">
        <is>
          <t>Bananes fruits, sèches</t>
        </is>
      </c>
      <c r="D6227" t="n">
        <v>0.5</v>
      </c>
      <c r="E6227" t="inlineStr"/>
      <c r="F6227" t="inlineStr"/>
      <c r="G6227" t="inlineStr"/>
      <c r="H6227" t="inlineStr"/>
      <c r="I6227" t="inlineStr"/>
      <c r="J6227" t="inlineStr"/>
      <c r="K6227" t="inlineStr">
        <is>
          <t>libre</t>
        </is>
      </c>
    </row>
    <row r="6228">
      <c r="A6228" t="inlineStr">
        <is>
          <t>2019</t>
        </is>
      </c>
      <c r="B6228" t="inlineStr">
        <is>
          <t>Autre transformation et conservation de fruits et légumes</t>
        </is>
      </c>
      <c r="C6228" t="inlineStr">
        <is>
          <t>Bananes plantains, secs</t>
        </is>
      </c>
      <c r="D6228" t="n">
        <v>0.2</v>
      </c>
      <c r="E6228" t="inlineStr"/>
      <c r="F6228" t="inlineStr"/>
      <c r="G6228" t="inlineStr"/>
      <c r="H6228" t="inlineStr"/>
      <c r="I6228" t="inlineStr"/>
      <c r="J6228" t="inlineStr"/>
      <c r="K6228" t="inlineStr">
        <is>
          <t>libre</t>
        </is>
      </c>
    </row>
    <row r="6229">
      <c r="A6229" t="inlineStr">
        <is>
          <t>2019</t>
        </is>
      </c>
      <c r="B6229" t="inlineStr">
        <is>
          <t>Autre transformation et conservation de fruits et légumes</t>
        </is>
      </c>
      <c r="C6229" t="inlineStr">
        <is>
          <t>Dattes, sèches</t>
        </is>
      </c>
      <c r="D6229" t="n">
        <v>1</v>
      </c>
      <c r="E6229" t="inlineStr"/>
      <c r="F6229" t="inlineStr"/>
      <c r="G6229" t="inlineStr"/>
      <c r="H6229" t="inlineStr"/>
      <c r="I6229" t="inlineStr"/>
      <c r="J6229" t="inlineStr"/>
      <c r="K6229" t="inlineStr">
        <is>
          <t>libre</t>
        </is>
      </c>
    </row>
    <row r="6230">
      <c r="A6230" t="inlineStr">
        <is>
          <t>2019</t>
        </is>
      </c>
      <c r="B6230" t="inlineStr">
        <is>
          <t>Autre transformation et conservation de fruits et légumes</t>
        </is>
      </c>
      <c r="C6230" t="inlineStr">
        <is>
          <t>Figues, sèches</t>
        </is>
      </c>
      <c r="D6230" t="n">
        <v>0.1</v>
      </c>
      <c r="E6230" t="inlineStr"/>
      <c r="F6230" t="inlineStr"/>
      <c r="G6230" t="inlineStr"/>
      <c r="H6230" t="inlineStr"/>
      <c r="I6230" t="inlineStr"/>
      <c r="J6230" t="inlineStr"/>
      <c r="K6230" t="inlineStr">
        <is>
          <t>libre</t>
        </is>
      </c>
    </row>
    <row r="6231">
      <c r="A6231" t="inlineStr">
        <is>
          <t>2019</t>
        </is>
      </c>
      <c r="B6231" t="inlineStr">
        <is>
          <t>Autre transformation et conservation de fruits et légumes</t>
        </is>
      </c>
      <c r="C6231" t="inlineStr">
        <is>
          <t>Ananas, secs</t>
        </is>
      </c>
      <c r="D6231" t="n">
        <v>0.4</v>
      </c>
      <c r="E6231" t="inlineStr"/>
      <c r="F6231" t="inlineStr"/>
      <c r="G6231" t="inlineStr"/>
      <c r="H6231" t="inlineStr"/>
      <c r="I6231" t="inlineStr"/>
      <c r="J6231" t="inlineStr"/>
      <c r="K6231" t="inlineStr">
        <is>
          <t>libre</t>
        </is>
      </c>
    </row>
    <row r="6232">
      <c r="A6232" t="inlineStr">
        <is>
          <t>2019</t>
        </is>
      </c>
      <c r="B6232" t="inlineStr">
        <is>
          <t>Autre transformation et conservation de fruits et légumes</t>
        </is>
      </c>
      <c r="C6232" t="inlineStr">
        <is>
          <t>Avocats, secs</t>
        </is>
      </c>
      <c r="D6232" t="n">
        <v>0.2</v>
      </c>
      <c r="E6232" t="inlineStr"/>
      <c r="F6232" t="inlineStr"/>
      <c r="G6232" t="inlineStr"/>
      <c r="H6232" t="inlineStr"/>
      <c r="I6232" t="inlineStr"/>
      <c r="J6232" t="inlineStr"/>
      <c r="K6232" t="inlineStr">
        <is>
          <t>libre</t>
        </is>
      </c>
    </row>
    <row r="6233">
      <c r="A6233" t="inlineStr">
        <is>
          <t>2019</t>
        </is>
      </c>
      <c r="B6233" t="inlineStr">
        <is>
          <t>Autre transformation et conservation de fruits et légumes</t>
        </is>
      </c>
      <c r="C6233" t="inlineStr">
        <is>
          <t>Goyaves, mangues et mangoustans, secs</t>
        </is>
      </c>
      <c r="D6233" t="n">
        <v>0.3</v>
      </c>
      <c r="E6233" t="inlineStr"/>
      <c r="F6233" t="inlineStr"/>
      <c r="G6233" t="inlineStr"/>
      <c r="H6233" t="inlineStr"/>
      <c r="I6233" t="inlineStr"/>
      <c r="J6233" t="inlineStr"/>
      <c r="K6233" t="inlineStr">
        <is>
          <t>libre</t>
        </is>
      </c>
    </row>
    <row r="6234">
      <c r="A6234" t="inlineStr">
        <is>
          <t>2019</t>
        </is>
      </c>
      <c r="B6234" t="inlineStr">
        <is>
          <t>Autre transformation et conservation de fruits et légumes</t>
        </is>
      </c>
      <c r="C6234" t="inlineStr">
        <is>
          <t>Oranges, sèches</t>
        </is>
      </c>
      <c r="D6234" t="n">
        <v>0.2</v>
      </c>
      <c r="E6234" t="inlineStr"/>
      <c r="F6234" t="inlineStr"/>
      <c r="G6234" t="inlineStr"/>
      <c r="H6234" t="inlineStr"/>
      <c r="I6234" t="inlineStr"/>
      <c r="J6234" t="inlineStr"/>
      <c r="K6234" t="inlineStr">
        <is>
          <t>libre</t>
        </is>
      </c>
    </row>
    <row r="6235">
      <c r="A6235" t="inlineStr">
        <is>
          <t>2019</t>
        </is>
      </c>
      <c r="B6235" t="inlineStr">
        <is>
          <t>Autre transformation et conservation de fruits et légumes</t>
        </is>
      </c>
      <c r="C6235" t="inlineStr">
        <is>
          <t>Mandarines et clémentines, sèches</t>
        </is>
      </c>
      <c r="D6235" t="n">
        <v>0.5</v>
      </c>
      <c r="E6235" t="inlineStr"/>
      <c r="F6235" t="inlineStr"/>
      <c r="G6235" t="inlineStr"/>
      <c r="H6235" t="inlineStr"/>
      <c r="I6235" t="inlineStr"/>
      <c r="J6235" t="inlineStr"/>
      <c r="K6235" t="inlineStr">
        <is>
          <t>libre</t>
        </is>
      </c>
    </row>
    <row r="6236">
      <c r="A6236" t="inlineStr">
        <is>
          <t>2019</t>
        </is>
      </c>
      <c r="B6236" t="inlineStr">
        <is>
          <t>Autre transformation et conservation de fruits et légumes</t>
        </is>
      </c>
      <c r="C6236" t="inlineStr">
        <is>
          <t>Pamplemousses et pomelos, secs</t>
        </is>
      </c>
      <c r="D6236" t="n">
        <v>0.2</v>
      </c>
      <c r="E6236" t="inlineStr"/>
      <c r="F6236" t="inlineStr"/>
      <c r="G6236" t="inlineStr"/>
      <c r="H6236" t="inlineStr"/>
      <c r="I6236" t="inlineStr"/>
      <c r="J6236" t="inlineStr"/>
      <c r="K6236" t="inlineStr">
        <is>
          <t>libre</t>
        </is>
      </c>
    </row>
    <row r="6237">
      <c r="A6237" t="inlineStr">
        <is>
          <t>2019</t>
        </is>
      </c>
      <c r="B6237" t="inlineStr">
        <is>
          <t>Autre transformation et conservation de fruits et légumes</t>
        </is>
      </c>
      <c r="C6237" t="inlineStr">
        <is>
          <t>Citrons et limes, secs</t>
        </is>
      </c>
      <c r="D6237" t="n">
        <v>0.2</v>
      </c>
      <c r="E6237" t="inlineStr"/>
      <c r="F6237" t="inlineStr"/>
      <c r="G6237" t="inlineStr"/>
      <c r="H6237" t="inlineStr"/>
      <c r="I6237" t="inlineStr"/>
      <c r="J6237" t="inlineStr"/>
      <c r="K6237" t="inlineStr">
        <is>
          <t>libre</t>
        </is>
      </c>
    </row>
    <row r="6238">
      <c r="A6238" t="inlineStr">
        <is>
          <t>2019</t>
        </is>
      </c>
      <c r="B6238" t="inlineStr">
        <is>
          <t>Autre transformation et conservation de fruits et légumes</t>
        </is>
      </c>
      <c r="C6238" t="inlineStr">
        <is>
          <t>Autres agrumes, secs</t>
        </is>
      </c>
      <c r="D6238" t="n">
        <v>1.6</v>
      </c>
      <c r="E6238" t="inlineStr"/>
      <c r="F6238" t="inlineStr"/>
      <c r="G6238" t="inlineStr"/>
      <c r="H6238" t="inlineStr"/>
      <c r="I6238" t="inlineStr"/>
      <c r="J6238" t="inlineStr"/>
      <c r="K6238" t="inlineStr">
        <is>
          <t>libre</t>
        </is>
      </c>
    </row>
    <row r="6239">
      <c r="A6239" t="inlineStr">
        <is>
          <t>2019</t>
        </is>
      </c>
      <c r="B6239" t="inlineStr">
        <is>
          <t>Autre transformation et conservation de fruits et légumes</t>
        </is>
      </c>
      <c r="C6239" t="inlineStr">
        <is>
          <t>Coprah</t>
        </is>
      </c>
      <c r="D6239" t="n">
        <v>6.5</v>
      </c>
      <c r="E6239" t="inlineStr"/>
      <c r="F6239" t="inlineStr"/>
      <c r="G6239" t="inlineStr"/>
      <c r="H6239" t="inlineStr"/>
      <c r="I6239" t="inlineStr"/>
      <c r="J6239" t="inlineStr"/>
      <c r="K6239" t="inlineStr">
        <is>
          <t>libre</t>
        </is>
      </c>
    </row>
    <row r="6240">
      <c r="A6240" t="inlineStr">
        <is>
          <t>2019</t>
        </is>
      </c>
      <c r="B6240" t="inlineStr">
        <is>
          <t>Autre transformation et conservation de fruits et légumes</t>
        </is>
      </c>
      <c r="C6240" t="inlineStr">
        <is>
          <t>Autres fruits secs, n.c.a</t>
        </is>
      </c>
      <c r="D6240" t="n">
        <v>12.9</v>
      </c>
      <c r="E6240" t="inlineStr"/>
      <c r="F6240" t="inlineStr"/>
      <c r="G6240" t="inlineStr"/>
      <c r="H6240" t="inlineStr"/>
      <c r="I6240" t="inlineStr"/>
      <c r="J6240" t="inlineStr"/>
      <c r="K6240" t="inlineStr">
        <is>
          <t>libre</t>
        </is>
      </c>
    </row>
    <row r="6241">
      <c r="A6241" t="inlineStr">
        <is>
          <t>2019</t>
        </is>
      </c>
      <c r="B6241" t="inlineStr">
        <is>
          <t>Autre transformation et conservation de fruits et légumes</t>
        </is>
      </c>
      <c r="C6241" t="inlineStr">
        <is>
          <t>Mélanges de fruits secs</t>
        </is>
      </c>
      <c r="D6241" t="n">
        <v>8.5</v>
      </c>
      <c r="E6241" t="inlineStr"/>
      <c r="F6241" t="inlineStr"/>
      <c r="G6241" t="inlineStr"/>
      <c r="H6241" t="inlineStr"/>
      <c r="I6241" t="inlineStr"/>
      <c r="J6241" t="inlineStr"/>
      <c r="K6241" t="inlineStr">
        <is>
          <t>libre</t>
        </is>
      </c>
    </row>
    <row r="6242">
      <c r="A6242" t="inlineStr">
        <is>
          <t>2019</t>
        </is>
      </c>
      <c r="B6242" t="inlineStr">
        <is>
          <t>Autre transformation et conservation de fruits et légumes</t>
        </is>
      </c>
      <c r="C6242" t="inlineStr">
        <is>
          <t>Autres fruits, préparés ou conservés (à l’exclusion du Müsli)</t>
        </is>
      </c>
      <c r="D6242" t="n">
        <v>48.8</v>
      </c>
      <c r="E6242" t="n">
        <v>48.818701</v>
      </c>
      <c r="F6242" t="n">
        <v>2.44093505</v>
      </c>
      <c r="G6242" t="n">
        <v>0.1</v>
      </c>
      <c r="H6242" t="n">
        <v>0</v>
      </c>
      <c r="I6242" t="n">
        <v>500000000</v>
      </c>
      <c r="J6242" t="n">
        <v>0</v>
      </c>
      <c r="K6242" t="inlineStr">
        <is>
          <t>mesuré</t>
        </is>
      </c>
    </row>
    <row r="6243">
      <c r="A6243" t="inlineStr">
        <is>
          <t>2019</t>
        </is>
      </c>
      <c r="B6243" t="inlineStr">
        <is>
          <t>Autre transformation et conservation de fruits et légumes</t>
        </is>
      </c>
      <c r="C6243" t="inlineStr">
        <is>
          <t>Fécules</t>
        </is>
      </c>
      <c r="D6243" t="n">
        <v>3.7</v>
      </c>
      <c r="E6243" t="inlineStr"/>
      <c r="F6243" t="inlineStr"/>
      <c r="G6243" t="inlineStr"/>
      <c r="H6243" t="inlineStr"/>
      <c r="I6243" t="inlineStr"/>
      <c r="J6243" t="inlineStr"/>
      <c r="K6243" t="inlineStr">
        <is>
          <t>libre unbounded</t>
        </is>
      </c>
    </row>
    <row r="6244">
      <c r="A6244" t="inlineStr">
        <is>
          <t>2019</t>
        </is>
      </c>
      <c r="B6244" t="inlineStr">
        <is>
          <t>Autre transformation et conservation de fruits et légumes</t>
        </is>
      </c>
      <c r="C6244" t="inlineStr">
        <is>
          <t>Fécule de manioc</t>
        </is>
      </c>
      <c r="D6244" t="n">
        <v>2</v>
      </c>
      <c r="E6244" t="inlineStr"/>
      <c r="F6244" t="inlineStr"/>
      <c r="G6244" t="inlineStr"/>
      <c r="H6244" t="inlineStr"/>
      <c r="I6244" t="inlineStr"/>
      <c r="J6244" t="inlineStr"/>
      <c r="K6244" t="inlineStr">
        <is>
          <t>libre unbounded</t>
        </is>
      </c>
    </row>
    <row r="6245">
      <c r="A6245" t="inlineStr">
        <is>
          <t>2019</t>
        </is>
      </c>
      <c r="B6245" t="inlineStr">
        <is>
          <t>Autre transformation et conservation de fruits et légumes</t>
        </is>
      </c>
      <c r="C6245" t="inlineStr">
        <is>
          <t>Fécule d'autres racines et tubercules</t>
        </is>
      </c>
      <c r="D6245" t="n">
        <v>1.7</v>
      </c>
      <c r="E6245" t="inlineStr"/>
      <c r="F6245" t="inlineStr"/>
      <c r="G6245" t="inlineStr"/>
      <c r="H6245" t="inlineStr"/>
      <c r="I6245" t="inlineStr"/>
      <c r="J6245" t="inlineStr"/>
      <c r="K6245" t="inlineStr">
        <is>
          <t>libre unbounded</t>
        </is>
      </c>
    </row>
    <row r="6246">
      <c r="A6246" t="inlineStr">
        <is>
          <t>2019</t>
        </is>
      </c>
      <c r="B6246" t="inlineStr">
        <is>
          <t>Autre transformation et conservation de fruits et légumes</t>
        </is>
      </c>
      <c r="C6246" t="inlineStr">
        <is>
          <t>Farines, semoules et poudres de fruits et légumes</t>
        </is>
      </c>
      <c r="D6246" t="n">
        <v>1.2</v>
      </c>
      <c r="E6246" t="inlineStr"/>
      <c r="F6246" t="inlineStr"/>
      <c r="G6246" t="inlineStr"/>
      <c r="H6246" t="inlineStr"/>
      <c r="I6246" t="inlineStr"/>
      <c r="J6246" t="inlineStr"/>
      <c r="K6246" t="inlineStr">
        <is>
          <t>libre unbounded</t>
        </is>
      </c>
    </row>
    <row r="6247">
      <c r="A6247" t="inlineStr">
        <is>
          <t>2019</t>
        </is>
      </c>
      <c r="B6247" t="inlineStr">
        <is>
          <t>Autre transformation et conservation de fruits et légumes</t>
        </is>
      </c>
      <c r="C6247" t="inlineStr">
        <is>
          <t>Farines, semooules et poudres de racines et tubercules</t>
        </is>
      </c>
      <c r="D6247" t="n">
        <v>0.6</v>
      </c>
      <c r="E6247" t="inlineStr"/>
      <c r="F6247" t="inlineStr"/>
      <c r="G6247" t="inlineStr"/>
      <c r="H6247" t="inlineStr"/>
      <c r="I6247" t="inlineStr"/>
      <c r="J6247" t="inlineStr"/>
      <c r="K6247" t="inlineStr">
        <is>
          <t>libre unbounded</t>
        </is>
      </c>
    </row>
    <row r="6248">
      <c r="A6248" t="inlineStr">
        <is>
          <t>2019</t>
        </is>
      </c>
      <c r="B6248" t="inlineStr">
        <is>
          <t>Autre transformation et conservation de fruits et légumes</t>
        </is>
      </c>
      <c r="C6248" t="inlineStr">
        <is>
          <t>Farines, semoules et poudres de fruits</t>
        </is>
      </c>
      <c r="D6248" t="n">
        <v>0.6</v>
      </c>
      <c r="E6248" t="inlineStr"/>
      <c r="F6248" t="inlineStr"/>
      <c r="G6248" t="inlineStr"/>
      <c r="H6248" t="inlineStr"/>
      <c r="I6248" t="inlineStr"/>
      <c r="J6248" t="inlineStr"/>
      <c r="K6248" t="inlineStr">
        <is>
          <t>libre unbounded</t>
        </is>
      </c>
    </row>
    <row r="6249">
      <c r="A6249" t="inlineStr">
        <is>
          <t>2019</t>
        </is>
      </c>
      <c r="B6249" t="inlineStr">
        <is>
          <t>Autre transformation et conservation de fruits et légumes</t>
        </is>
      </c>
      <c r="C6249" t="inlineStr">
        <is>
          <t>Déchets et sous-produits de fruits et légumes</t>
        </is>
      </c>
      <c r="D6249" t="n">
        <v>0</v>
      </c>
      <c r="E6249" t="n">
        <v>0</v>
      </c>
      <c r="F6249" t="n">
        <v>0</v>
      </c>
      <c r="G6249" t="inlineStr"/>
      <c r="H6249" t="n">
        <v>0</v>
      </c>
      <c r="I6249" t="n">
        <v>500000000</v>
      </c>
      <c r="J6249" t="n">
        <v>0</v>
      </c>
      <c r="K6249" t="inlineStr">
        <is>
          <t>mesuré</t>
        </is>
      </c>
    </row>
    <row r="6250">
      <c r="A6250" t="inlineStr">
        <is>
          <t>2019</t>
        </is>
      </c>
      <c r="B6250" t="inlineStr">
        <is>
          <t>Autre transformation et conservation de fruits et légumes</t>
        </is>
      </c>
      <c r="C6250" t="inlineStr">
        <is>
          <t>Pertes liées à la transformation</t>
        </is>
      </c>
      <c r="D6250" t="n">
        <v>5.4</v>
      </c>
      <c r="E6250" t="inlineStr"/>
      <c r="F6250" t="inlineStr"/>
      <c r="G6250" t="inlineStr"/>
      <c r="H6250" t="inlineStr"/>
      <c r="I6250" t="inlineStr"/>
      <c r="J6250" t="inlineStr"/>
      <c r="K6250" t="inlineStr">
        <is>
          <t>libre unbounded</t>
        </is>
      </c>
    </row>
    <row r="6251">
      <c r="A6251" t="inlineStr">
        <is>
          <t>2019</t>
        </is>
      </c>
      <c r="B6251" t="inlineStr">
        <is>
          <t>Autre transformation et conservation de fruits et légumes</t>
        </is>
      </c>
      <c r="C6251" t="inlineStr">
        <is>
          <t>Autres légumes et pommes de terres, séchés</t>
        </is>
      </c>
      <c r="D6251" t="n">
        <v>7.1</v>
      </c>
      <c r="E6251" t="inlineStr"/>
      <c r="F6251" t="inlineStr"/>
      <c r="G6251" t="inlineStr"/>
      <c r="H6251" t="inlineStr"/>
      <c r="I6251" t="inlineStr"/>
      <c r="J6251" t="inlineStr"/>
      <c r="K6251" t="inlineStr">
        <is>
          <t>déterminé</t>
        </is>
      </c>
    </row>
    <row r="6252">
      <c r="A6252" t="inlineStr">
        <is>
          <t>2019</t>
        </is>
      </c>
      <c r="B6252" t="inlineStr">
        <is>
          <t>Autre transformation et conservation de fruits et légumes</t>
        </is>
      </c>
      <c r="C6252" t="inlineStr">
        <is>
          <t>Fruits, frais ou secs</t>
        </is>
      </c>
      <c r="D6252" t="n">
        <v>5.1</v>
      </c>
      <c r="E6252" t="inlineStr"/>
      <c r="F6252" t="inlineStr"/>
      <c r="G6252" t="inlineStr"/>
      <c r="H6252" t="inlineStr"/>
      <c r="I6252" t="inlineStr"/>
      <c r="J6252" t="inlineStr"/>
      <c r="K6252" t="inlineStr">
        <is>
          <t>libre</t>
        </is>
      </c>
    </row>
    <row r="6253">
      <c r="A6253" t="inlineStr">
        <is>
          <t>2019</t>
        </is>
      </c>
      <c r="B6253" t="inlineStr">
        <is>
          <t>Autre transformation et conservation de fruits et légumes</t>
        </is>
      </c>
      <c r="C6253" t="inlineStr">
        <is>
          <t>Bananes plantains, frais ou secs</t>
        </is>
      </c>
      <c r="D6253" t="n">
        <v>0.2</v>
      </c>
      <c r="E6253" t="inlineStr"/>
      <c r="F6253" t="inlineStr"/>
      <c r="G6253" t="inlineStr"/>
      <c r="H6253" t="inlineStr"/>
      <c r="I6253" t="inlineStr"/>
      <c r="J6253" t="inlineStr"/>
      <c r="K6253" t="inlineStr">
        <is>
          <t>libre</t>
        </is>
      </c>
    </row>
    <row r="6254">
      <c r="A6254" t="inlineStr">
        <is>
          <t>2019</t>
        </is>
      </c>
      <c r="B6254" t="inlineStr">
        <is>
          <t>Autre transformation et conservation de fruits et légumes</t>
        </is>
      </c>
      <c r="C6254" t="inlineStr">
        <is>
          <t>Bananes fruits, fraîches ou sèches</t>
        </is>
      </c>
      <c r="D6254" t="n">
        <v>0.5</v>
      </c>
      <c r="E6254" t="inlineStr"/>
      <c r="F6254" t="inlineStr"/>
      <c r="G6254" t="inlineStr"/>
      <c r="H6254" t="inlineStr"/>
      <c r="I6254" t="inlineStr"/>
      <c r="J6254" t="inlineStr"/>
      <c r="K6254" t="inlineStr">
        <is>
          <t>libre</t>
        </is>
      </c>
    </row>
    <row r="6255">
      <c r="A6255" t="inlineStr">
        <is>
          <t>2019</t>
        </is>
      </c>
      <c r="B6255" t="inlineStr">
        <is>
          <t>Autre transformation et conservation de fruits et légumes</t>
        </is>
      </c>
      <c r="C6255" t="inlineStr">
        <is>
          <t>Dattes, fraîches ou sèches</t>
        </is>
      </c>
      <c r="D6255" t="n">
        <v>1</v>
      </c>
      <c r="E6255" t="inlineStr"/>
      <c r="F6255" t="inlineStr"/>
      <c r="G6255" t="inlineStr"/>
      <c r="H6255" t="inlineStr"/>
      <c r="I6255" t="inlineStr"/>
      <c r="J6255" t="inlineStr"/>
      <c r="K6255" t="inlineStr">
        <is>
          <t>libre</t>
        </is>
      </c>
    </row>
    <row r="6256">
      <c r="A6256" t="inlineStr">
        <is>
          <t>2019</t>
        </is>
      </c>
      <c r="B6256" t="inlineStr">
        <is>
          <t>Autre transformation et conservation de fruits et légumes</t>
        </is>
      </c>
      <c r="C6256" t="inlineStr">
        <is>
          <t>Figues, fraîches ou sèches</t>
        </is>
      </c>
      <c r="D6256" t="n">
        <v>0.1</v>
      </c>
      <c r="E6256" t="inlineStr"/>
      <c r="F6256" t="inlineStr"/>
      <c r="G6256" t="inlineStr"/>
      <c r="H6256" t="inlineStr"/>
      <c r="I6256" t="inlineStr"/>
      <c r="J6256" t="inlineStr"/>
      <c r="K6256" t="inlineStr">
        <is>
          <t>libre</t>
        </is>
      </c>
    </row>
    <row r="6257">
      <c r="A6257" t="inlineStr">
        <is>
          <t>2019</t>
        </is>
      </c>
      <c r="B6257" t="inlineStr">
        <is>
          <t>Autre transformation et conservation de fruits et légumes</t>
        </is>
      </c>
      <c r="C6257" t="inlineStr">
        <is>
          <t>Ananas, frais ou secs</t>
        </is>
      </c>
      <c r="D6257" t="n">
        <v>0.4</v>
      </c>
      <c r="E6257" t="inlineStr"/>
      <c r="F6257" t="inlineStr"/>
      <c r="G6257" t="inlineStr"/>
      <c r="H6257" t="inlineStr"/>
      <c r="I6257" t="inlineStr"/>
      <c r="J6257" t="inlineStr"/>
      <c r="K6257" t="inlineStr">
        <is>
          <t>libre</t>
        </is>
      </c>
    </row>
    <row r="6258">
      <c r="A6258" t="inlineStr">
        <is>
          <t>2019</t>
        </is>
      </c>
      <c r="B6258" t="inlineStr">
        <is>
          <t>Autre transformation et conservation de fruits et légumes</t>
        </is>
      </c>
      <c r="C6258" t="inlineStr">
        <is>
          <t>Avocats, frais ou secs</t>
        </is>
      </c>
      <c r="D6258" t="n">
        <v>0.2</v>
      </c>
      <c r="E6258" t="inlineStr"/>
      <c r="F6258" t="inlineStr"/>
      <c r="G6258" t="inlineStr"/>
      <c r="H6258" t="inlineStr"/>
      <c r="I6258" t="inlineStr"/>
      <c r="J6258" t="inlineStr"/>
      <c r="K6258" t="inlineStr">
        <is>
          <t>libre</t>
        </is>
      </c>
    </row>
    <row r="6259">
      <c r="A6259" t="inlineStr">
        <is>
          <t>2019</t>
        </is>
      </c>
      <c r="B6259" t="inlineStr">
        <is>
          <t>Autre transformation et conservation de fruits et légumes</t>
        </is>
      </c>
      <c r="C6259" t="inlineStr">
        <is>
          <t>Goyaves, mangues et mangoustans, frais ou secs</t>
        </is>
      </c>
      <c r="D6259" t="n">
        <v>0.3</v>
      </c>
      <c r="E6259" t="inlineStr"/>
      <c r="F6259" t="inlineStr"/>
      <c r="G6259" t="inlineStr"/>
      <c r="H6259" t="inlineStr"/>
      <c r="I6259" t="inlineStr"/>
      <c r="J6259" t="inlineStr"/>
      <c r="K6259" t="inlineStr">
        <is>
          <t>libre</t>
        </is>
      </c>
    </row>
    <row r="6260">
      <c r="A6260" t="inlineStr">
        <is>
          <t>2019</t>
        </is>
      </c>
      <c r="B6260" t="inlineStr">
        <is>
          <t>Autre transformation et conservation de fruits et légumes</t>
        </is>
      </c>
      <c r="C6260" t="inlineStr">
        <is>
          <t>Oranges, fraîches ou sèches</t>
        </is>
      </c>
      <c r="D6260" t="n">
        <v>0.2</v>
      </c>
      <c r="E6260" t="inlineStr"/>
      <c r="F6260" t="inlineStr"/>
      <c r="G6260" t="inlineStr"/>
      <c r="H6260" t="inlineStr"/>
      <c r="I6260" t="inlineStr"/>
      <c r="J6260" t="inlineStr"/>
      <c r="K6260" t="inlineStr">
        <is>
          <t>libre</t>
        </is>
      </c>
    </row>
    <row r="6261">
      <c r="A6261" t="inlineStr">
        <is>
          <t>2019</t>
        </is>
      </c>
      <c r="B6261" t="inlineStr">
        <is>
          <t>Autre transformation et conservation de fruits et légumes</t>
        </is>
      </c>
      <c r="C6261" t="inlineStr">
        <is>
          <t>Mandarines et clémentines, fraîches ou sèches</t>
        </is>
      </c>
      <c r="D6261" t="n">
        <v>0.5</v>
      </c>
      <c r="E6261" t="inlineStr"/>
      <c r="F6261" t="inlineStr"/>
      <c r="G6261" t="inlineStr"/>
      <c r="H6261" t="inlineStr"/>
      <c r="I6261" t="inlineStr"/>
      <c r="J6261" t="inlineStr"/>
      <c r="K6261" t="inlineStr">
        <is>
          <t>libre</t>
        </is>
      </c>
    </row>
    <row r="6262">
      <c r="A6262" t="inlineStr">
        <is>
          <t>2019</t>
        </is>
      </c>
      <c r="B6262" t="inlineStr">
        <is>
          <t>Autre transformation et conservation de fruits et légumes</t>
        </is>
      </c>
      <c r="C6262" t="inlineStr">
        <is>
          <t>Pamplemousses et pomelos, frais ou secs</t>
        </is>
      </c>
      <c r="D6262" t="n">
        <v>0.2</v>
      </c>
      <c r="E6262" t="inlineStr"/>
      <c r="F6262" t="inlineStr"/>
      <c r="G6262" t="inlineStr"/>
      <c r="H6262" t="inlineStr"/>
      <c r="I6262" t="inlineStr"/>
      <c r="J6262" t="inlineStr"/>
      <c r="K6262" t="inlineStr">
        <is>
          <t>libre</t>
        </is>
      </c>
    </row>
    <row r="6263">
      <c r="A6263" t="inlineStr">
        <is>
          <t>2019</t>
        </is>
      </c>
      <c r="B6263" t="inlineStr">
        <is>
          <t>Autre transformation et conservation de fruits et légumes</t>
        </is>
      </c>
      <c r="C6263" t="inlineStr">
        <is>
          <t>Citrons et limes, frais ou secs</t>
        </is>
      </c>
      <c r="D6263" t="n">
        <v>0.2</v>
      </c>
      <c r="E6263" t="inlineStr"/>
      <c r="F6263" t="inlineStr"/>
      <c r="G6263" t="inlineStr"/>
      <c r="H6263" t="inlineStr"/>
      <c r="I6263" t="inlineStr"/>
      <c r="J6263" t="inlineStr"/>
      <c r="K6263" t="inlineStr">
        <is>
          <t>libre</t>
        </is>
      </c>
    </row>
    <row r="6264">
      <c r="A6264" t="inlineStr">
        <is>
          <t>2019</t>
        </is>
      </c>
      <c r="B6264" t="inlineStr">
        <is>
          <t>Autre transformation et conservation de fruits et légumes</t>
        </is>
      </c>
      <c r="C6264" t="inlineStr">
        <is>
          <t>Autres agrumes, frais ou secs</t>
        </is>
      </c>
      <c r="D6264" t="n">
        <v>1.6</v>
      </c>
      <c r="E6264" t="inlineStr"/>
      <c r="F6264" t="inlineStr"/>
      <c r="G6264" t="inlineStr"/>
      <c r="H6264" t="inlineStr"/>
      <c r="I6264" t="inlineStr"/>
      <c r="J6264" t="inlineStr"/>
      <c r="K6264" t="inlineStr">
        <is>
          <t>libre</t>
        </is>
      </c>
    </row>
    <row r="6265">
      <c r="A6265" t="inlineStr">
        <is>
          <t>2019</t>
        </is>
      </c>
      <c r="B6265" t="inlineStr">
        <is>
          <t>Fabrication d'huile</t>
        </is>
      </c>
      <c r="C6265" t="inlineStr">
        <is>
          <t>Produits manufacturés</t>
        </is>
      </c>
      <c r="D6265" t="n">
        <v>1.1</v>
      </c>
      <c r="E6265" t="inlineStr"/>
      <c r="F6265" t="inlineStr"/>
      <c r="G6265" t="inlineStr"/>
      <c r="H6265" t="inlineStr"/>
      <c r="I6265" t="inlineStr"/>
      <c r="J6265" t="inlineStr"/>
      <c r="K6265" t="inlineStr">
        <is>
          <t>libre</t>
        </is>
      </c>
    </row>
    <row r="6266">
      <c r="A6266" t="inlineStr">
        <is>
          <t>2019</t>
        </is>
      </c>
      <c r="B6266" t="inlineStr">
        <is>
          <t>Fabrication d'huile</t>
        </is>
      </c>
      <c r="C6266" t="inlineStr">
        <is>
          <t>Produits des industries alimentaires</t>
        </is>
      </c>
      <c r="D6266" t="n">
        <v>1.1</v>
      </c>
      <c r="E6266" t="inlineStr"/>
      <c r="F6266" t="inlineStr"/>
      <c r="G6266" t="inlineStr"/>
      <c r="H6266" t="inlineStr"/>
      <c r="I6266" t="inlineStr"/>
      <c r="J6266" t="inlineStr"/>
      <c r="K6266" t="inlineStr">
        <is>
          <t>libre</t>
        </is>
      </c>
    </row>
    <row r="6267">
      <c r="A6267" t="inlineStr">
        <is>
          <t>2019</t>
        </is>
      </c>
      <c r="B6267" t="inlineStr">
        <is>
          <t>Fabrication d'huile</t>
        </is>
      </c>
      <c r="C6267" t="inlineStr">
        <is>
          <t>Huiles</t>
        </is>
      </c>
      <c r="D6267" t="n">
        <v>1.1</v>
      </c>
      <c r="E6267" t="inlineStr"/>
      <c r="F6267" t="inlineStr"/>
      <c r="G6267" t="inlineStr"/>
      <c r="H6267" t="inlineStr"/>
      <c r="I6267" t="inlineStr"/>
      <c r="J6267" t="inlineStr"/>
      <c r="K6267" t="inlineStr">
        <is>
          <t>libre</t>
        </is>
      </c>
    </row>
    <row r="6268">
      <c r="A6268" t="inlineStr">
        <is>
          <t>2019</t>
        </is>
      </c>
      <c r="B6268" t="inlineStr">
        <is>
          <t>Fabrication d'huile</t>
        </is>
      </c>
      <c r="C6268" t="inlineStr">
        <is>
          <t>Huiles, brutes</t>
        </is>
      </c>
      <c r="D6268" t="n">
        <v>0.4</v>
      </c>
      <c r="E6268" t="inlineStr"/>
      <c r="F6268" t="inlineStr"/>
      <c r="G6268" t="inlineStr"/>
      <c r="H6268" t="inlineStr"/>
      <c r="I6268" t="inlineStr"/>
      <c r="J6268" t="inlineStr"/>
      <c r="K6268" t="inlineStr">
        <is>
          <t>libre</t>
        </is>
      </c>
    </row>
    <row r="6269">
      <c r="A6269" t="inlineStr">
        <is>
          <t>2019</t>
        </is>
      </c>
      <c r="B6269" t="inlineStr">
        <is>
          <t>Fabrication d'huile</t>
        </is>
      </c>
      <c r="C6269" t="inlineStr">
        <is>
          <t>Huile d'arachide, brute</t>
        </is>
      </c>
      <c r="D6269" t="n">
        <v>0.2</v>
      </c>
      <c r="E6269" t="inlineStr"/>
      <c r="F6269" t="inlineStr"/>
      <c r="G6269" t="inlineStr"/>
      <c r="H6269" t="inlineStr"/>
      <c r="I6269" t="inlineStr"/>
      <c r="J6269" t="inlineStr"/>
      <c r="K6269" t="inlineStr">
        <is>
          <t>libre</t>
        </is>
      </c>
    </row>
    <row r="6270">
      <c r="A6270" t="inlineStr">
        <is>
          <t>2019</t>
        </is>
      </c>
      <c r="B6270" t="inlineStr">
        <is>
          <t>Fabrication d'huile</t>
        </is>
      </c>
      <c r="C6270" t="inlineStr">
        <is>
          <t>Huile de palme, brute</t>
        </is>
      </c>
      <c r="D6270" t="n">
        <v>0</v>
      </c>
      <c r="E6270" t="inlineStr"/>
      <c r="F6270" t="inlineStr"/>
      <c r="G6270" t="inlineStr"/>
      <c r="H6270" t="inlineStr"/>
      <c r="I6270" t="inlineStr"/>
      <c r="J6270" t="inlineStr"/>
      <c r="K6270" t="inlineStr">
        <is>
          <t>déterminé</t>
        </is>
      </c>
    </row>
    <row r="6271">
      <c r="A6271" t="inlineStr">
        <is>
          <t>2019</t>
        </is>
      </c>
      <c r="B6271" t="inlineStr">
        <is>
          <t>Fabrication d'huile</t>
        </is>
      </c>
      <c r="C6271" t="inlineStr">
        <is>
          <t>Autres huiles végétales, brutes</t>
        </is>
      </c>
      <c r="D6271" t="n">
        <v>0.2</v>
      </c>
      <c r="E6271" t="inlineStr"/>
      <c r="F6271" t="inlineStr"/>
      <c r="G6271" t="inlineStr"/>
      <c r="H6271" t="inlineStr"/>
      <c r="I6271" t="inlineStr"/>
      <c r="J6271" t="inlineStr"/>
      <c r="K6271" t="inlineStr">
        <is>
          <t>libre</t>
        </is>
      </c>
    </row>
    <row r="6272">
      <c r="A6272" t="inlineStr">
        <is>
          <t>2019</t>
        </is>
      </c>
      <c r="B6272" t="inlineStr">
        <is>
          <t>Fabrication d'huile</t>
        </is>
      </c>
      <c r="C6272" t="inlineStr">
        <is>
          <t>Huiles, raffinées</t>
        </is>
      </c>
      <c r="D6272" t="n">
        <v>0.7</v>
      </c>
      <c r="E6272" t="inlineStr"/>
      <c r="F6272" t="inlineStr"/>
      <c r="G6272" t="inlineStr"/>
      <c r="H6272" t="inlineStr"/>
      <c r="I6272" t="inlineStr"/>
      <c r="J6272" t="inlineStr"/>
      <c r="K6272" t="inlineStr">
        <is>
          <t>libre</t>
        </is>
      </c>
    </row>
    <row r="6273">
      <c r="A6273" t="inlineStr">
        <is>
          <t>2019</t>
        </is>
      </c>
      <c r="B6273" t="inlineStr">
        <is>
          <t>Fabrication d'huile</t>
        </is>
      </c>
      <c r="C6273" t="inlineStr">
        <is>
          <t>Huile d'arachide, raffinée</t>
        </is>
      </c>
      <c r="D6273" t="n">
        <v>0.2</v>
      </c>
      <c r="E6273" t="inlineStr"/>
      <c r="F6273" t="inlineStr"/>
      <c r="G6273" t="inlineStr"/>
      <c r="H6273" t="inlineStr"/>
      <c r="I6273" t="inlineStr"/>
      <c r="J6273" t="inlineStr"/>
      <c r="K6273" t="inlineStr">
        <is>
          <t>libre</t>
        </is>
      </c>
    </row>
    <row r="6274">
      <c r="A6274" t="inlineStr">
        <is>
          <t>2019</t>
        </is>
      </c>
      <c r="B6274" t="inlineStr">
        <is>
          <t>Fabrication d'huile</t>
        </is>
      </c>
      <c r="C6274" t="inlineStr">
        <is>
          <t>Huile de palme, raffinée</t>
        </is>
      </c>
      <c r="D6274" t="n">
        <v>0.2</v>
      </c>
      <c r="E6274" t="inlineStr"/>
      <c r="F6274" t="inlineStr"/>
      <c r="G6274" t="inlineStr"/>
      <c r="H6274" t="inlineStr"/>
      <c r="I6274" t="inlineStr"/>
      <c r="J6274" t="inlineStr"/>
      <c r="K6274" t="inlineStr">
        <is>
          <t>libre</t>
        </is>
      </c>
    </row>
    <row r="6275">
      <c r="A6275" t="inlineStr">
        <is>
          <t>2019</t>
        </is>
      </c>
      <c r="B6275" t="inlineStr">
        <is>
          <t>Fabrication d'huile</t>
        </is>
      </c>
      <c r="C6275" t="inlineStr">
        <is>
          <t>Huile de coco (coprah), raffinée</t>
        </is>
      </c>
      <c r="D6275" t="n">
        <v>0.2</v>
      </c>
      <c r="E6275" t="inlineStr"/>
      <c r="F6275" t="inlineStr"/>
      <c r="G6275" t="inlineStr"/>
      <c r="H6275" t="inlineStr"/>
      <c r="I6275" t="inlineStr"/>
      <c r="J6275" t="inlineStr"/>
      <c r="K6275" t="inlineStr">
        <is>
          <t>libre</t>
        </is>
      </c>
    </row>
    <row r="6276">
      <c r="A6276" t="inlineStr">
        <is>
          <t>2019</t>
        </is>
      </c>
      <c r="B6276" t="inlineStr">
        <is>
          <t>Fabrication d'huile</t>
        </is>
      </c>
      <c r="C6276" t="inlineStr">
        <is>
          <t>Pertes liées à la transformation</t>
        </is>
      </c>
      <c r="D6276" t="n">
        <v>0.6</v>
      </c>
      <c r="E6276" t="inlineStr"/>
      <c r="F6276" t="inlineStr"/>
      <c r="G6276" t="inlineStr"/>
      <c r="H6276" t="inlineStr"/>
      <c r="I6276" t="inlineStr"/>
      <c r="J6276" t="inlineStr"/>
      <c r="K6276" t="inlineStr">
        <is>
          <t>libre</t>
        </is>
      </c>
    </row>
    <row r="6277">
      <c r="A6277" t="inlineStr">
        <is>
          <t>2019</t>
        </is>
      </c>
      <c r="B6277" t="inlineStr">
        <is>
          <t>Fabrication d'huile brute</t>
        </is>
      </c>
      <c r="C6277" t="inlineStr">
        <is>
          <t>Produits manufacturés</t>
        </is>
      </c>
      <c r="D6277" t="n">
        <v>0.4</v>
      </c>
      <c r="E6277" t="inlineStr"/>
      <c r="F6277" t="inlineStr"/>
      <c r="G6277" t="inlineStr"/>
      <c r="H6277" t="inlineStr"/>
      <c r="I6277" t="inlineStr"/>
      <c r="J6277" t="inlineStr"/>
      <c r="K6277" t="inlineStr">
        <is>
          <t>libre</t>
        </is>
      </c>
    </row>
    <row r="6278">
      <c r="A6278" t="inlineStr">
        <is>
          <t>2019</t>
        </is>
      </c>
      <c r="B6278" t="inlineStr">
        <is>
          <t>Fabrication d'huile brute</t>
        </is>
      </c>
      <c r="C6278" t="inlineStr">
        <is>
          <t>Produits des industries alimentaires</t>
        </is>
      </c>
      <c r="D6278" t="n">
        <v>0.4</v>
      </c>
      <c r="E6278" t="inlineStr"/>
      <c r="F6278" t="inlineStr"/>
      <c r="G6278" t="inlineStr"/>
      <c r="H6278" t="inlineStr"/>
      <c r="I6278" t="inlineStr"/>
      <c r="J6278" t="inlineStr"/>
      <c r="K6278" t="inlineStr">
        <is>
          <t>libre</t>
        </is>
      </c>
    </row>
    <row r="6279">
      <c r="A6279" t="inlineStr">
        <is>
          <t>2019</t>
        </is>
      </c>
      <c r="B6279" t="inlineStr">
        <is>
          <t>Fabrication d'huile brute</t>
        </is>
      </c>
      <c r="C6279" t="inlineStr">
        <is>
          <t>Huiles</t>
        </is>
      </c>
      <c r="D6279" t="n">
        <v>0.4</v>
      </c>
      <c r="E6279" t="inlineStr"/>
      <c r="F6279" t="inlineStr"/>
      <c r="G6279" t="inlineStr"/>
      <c r="H6279" t="inlineStr"/>
      <c r="I6279" t="inlineStr"/>
      <c r="J6279" t="inlineStr"/>
      <c r="K6279" t="inlineStr">
        <is>
          <t>libre</t>
        </is>
      </c>
    </row>
    <row r="6280">
      <c r="A6280" t="inlineStr">
        <is>
          <t>2019</t>
        </is>
      </c>
      <c r="B6280" t="inlineStr">
        <is>
          <t>Fabrication d'huile brute</t>
        </is>
      </c>
      <c r="C6280" t="inlineStr">
        <is>
          <t>Huiles, brutes</t>
        </is>
      </c>
      <c r="D6280" t="n">
        <v>0.4</v>
      </c>
      <c r="E6280" t="inlineStr"/>
      <c r="F6280" t="inlineStr"/>
      <c r="G6280" t="inlineStr"/>
      <c r="H6280" t="inlineStr"/>
      <c r="I6280" t="inlineStr"/>
      <c r="J6280" t="inlineStr"/>
      <c r="K6280" t="inlineStr">
        <is>
          <t>libre</t>
        </is>
      </c>
    </row>
    <row r="6281">
      <c r="A6281" t="inlineStr">
        <is>
          <t>2019</t>
        </is>
      </c>
      <c r="B6281" t="inlineStr">
        <is>
          <t>Fabrication d'huile brute</t>
        </is>
      </c>
      <c r="C6281" t="inlineStr">
        <is>
          <t>Huile d'arachide, brute</t>
        </is>
      </c>
      <c r="D6281" t="n">
        <v>0.2</v>
      </c>
      <c r="E6281" t="inlineStr"/>
      <c r="F6281" t="inlineStr"/>
      <c r="G6281" t="inlineStr"/>
      <c r="H6281" t="inlineStr"/>
      <c r="I6281" t="inlineStr"/>
      <c r="J6281" t="inlineStr"/>
      <c r="K6281" t="inlineStr">
        <is>
          <t>libre</t>
        </is>
      </c>
    </row>
    <row r="6282">
      <c r="A6282" t="inlineStr">
        <is>
          <t>2019</t>
        </is>
      </c>
      <c r="B6282" t="inlineStr">
        <is>
          <t>Fabrication d'huile brute</t>
        </is>
      </c>
      <c r="C6282" t="inlineStr">
        <is>
          <t>Huile de palme, brute</t>
        </is>
      </c>
      <c r="D6282" t="n">
        <v>0</v>
      </c>
      <c r="E6282" t="n">
        <v>0</v>
      </c>
      <c r="F6282" t="n">
        <v>0</v>
      </c>
      <c r="G6282" t="inlineStr"/>
      <c r="H6282" t="n">
        <v>0</v>
      </c>
      <c r="I6282" t="n">
        <v>500000000</v>
      </c>
      <c r="J6282" t="n">
        <v>0</v>
      </c>
      <c r="K6282" t="inlineStr">
        <is>
          <t>mesuré</t>
        </is>
      </c>
    </row>
    <row r="6283">
      <c r="A6283" t="inlineStr">
        <is>
          <t>2019</t>
        </is>
      </c>
      <c r="B6283" t="inlineStr">
        <is>
          <t>Fabrication d'huile brute</t>
        </is>
      </c>
      <c r="C6283" t="inlineStr">
        <is>
          <t>Autres huiles végétales, brutes</t>
        </is>
      </c>
      <c r="D6283" t="n">
        <v>0.2</v>
      </c>
      <c r="E6283" t="inlineStr"/>
      <c r="F6283" t="inlineStr"/>
      <c r="G6283" t="inlineStr"/>
      <c r="H6283" t="inlineStr"/>
      <c r="I6283" t="inlineStr"/>
      <c r="J6283" t="inlineStr"/>
      <c r="K6283" t="inlineStr">
        <is>
          <t>libre</t>
        </is>
      </c>
    </row>
    <row r="6284">
      <c r="A6284" t="inlineStr">
        <is>
          <t>2019</t>
        </is>
      </c>
      <c r="B6284" t="inlineStr">
        <is>
          <t>Fabrication d'huile brute</t>
        </is>
      </c>
      <c r="C6284" t="inlineStr">
        <is>
          <t>Pertes liées à la transformation</t>
        </is>
      </c>
      <c r="D6284" t="n">
        <v>0.3</v>
      </c>
      <c r="E6284" t="inlineStr"/>
      <c r="F6284" t="inlineStr"/>
      <c r="G6284" t="inlineStr"/>
      <c r="H6284" t="inlineStr"/>
      <c r="I6284" t="inlineStr"/>
      <c r="J6284" t="inlineStr"/>
      <c r="K6284" t="inlineStr">
        <is>
          <t>libre</t>
        </is>
      </c>
    </row>
    <row r="6285">
      <c r="A6285" t="inlineStr">
        <is>
          <t>2019</t>
        </is>
      </c>
      <c r="B6285" t="inlineStr">
        <is>
          <t>Fabrication d'huile raffinée</t>
        </is>
      </c>
      <c r="C6285" t="inlineStr">
        <is>
          <t>Produits manufacturés</t>
        </is>
      </c>
      <c r="D6285" t="n">
        <v>0.7</v>
      </c>
      <c r="E6285" t="inlineStr"/>
      <c r="F6285" t="inlineStr"/>
      <c r="G6285" t="inlineStr"/>
      <c r="H6285" t="inlineStr"/>
      <c r="I6285" t="inlineStr"/>
      <c r="J6285" t="inlineStr"/>
      <c r="K6285" t="inlineStr">
        <is>
          <t>libre</t>
        </is>
      </c>
    </row>
    <row r="6286">
      <c r="A6286" t="inlineStr">
        <is>
          <t>2019</t>
        </is>
      </c>
      <c r="B6286" t="inlineStr">
        <is>
          <t>Fabrication d'huile raffinée</t>
        </is>
      </c>
      <c r="C6286" t="inlineStr">
        <is>
          <t>Produits des industries alimentaires</t>
        </is>
      </c>
      <c r="D6286" t="n">
        <v>0.7</v>
      </c>
      <c r="E6286" t="inlineStr"/>
      <c r="F6286" t="inlineStr"/>
      <c r="G6286" t="inlineStr"/>
      <c r="H6286" t="inlineStr"/>
      <c r="I6286" t="inlineStr"/>
      <c r="J6286" t="inlineStr"/>
      <c r="K6286" t="inlineStr">
        <is>
          <t>libre</t>
        </is>
      </c>
    </row>
    <row r="6287">
      <c r="A6287" t="inlineStr">
        <is>
          <t>2019</t>
        </is>
      </c>
      <c r="B6287" t="inlineStr">
        <is>
          <t>Fabrication d'huile raffinée</t>
        </is>
      </c>
      <c r="C6287" t="inlineStr">
        <is>
          <t>Huiles</t>
        </is>
      </c>
      <c r="D6287" t="n">
        <v>0.7</v>
      </c>
      <c r="E6287" t="inlineStr"/>
      <c r="F6287" t="inlineStr"/>
      <c r="G6287" t="inlineStr"/>
      <c r="H6287" t="inlineStr"/>
      <c r="I6287" t="inlineStr"/>
      <c r="J6287" t="inlineStr"/>
      <c r="K6287" t="inlineStr">
        <is>
          <t>libre</t>
        </is>
      </c>
    </row>
    <row r="6288">
      <c r="A6288" t="inlineStr">
        <is>
          <t>2019</t>
        </is>
      </c>
      <c r="B6288" t="inlineStr">
        <is>
          <t>Fabrication d'huile raffinée</t>
        </is>
      </c>
      <c r="C6288" t="inlineStr">
        <is>
          <t>Huiles, raffinées</t>
        </is>
      </c>
      <c r="D6288" t="n">
        <v>0.7</v>
      </c>
      <c r="E6288" t="inlineStr"/>
      <c r="F6288" t="inlineStr"/>
      <c r="G6288" t="inlineStr"/>
      <c r="H6288" t="inlineStr"/>
      <c r="I6288" t="inlineStr"/>
      <c r="J6288" t="inlineStr"/>
      <c r="K6288" t="inlineStr">
        <is>
          <t>libre</t>
        </is>
      </c>
    </row>
    <row r="6289">
      <c r="A6289" t="inlineStr">
        <is>
          <t>2019</t>
        </is>
      </c>
      <c r="B6289" t="inlineStr">
        <is>
          <t>Fabrication d'huile raffinée</t>
        </is>
      </c>
      <c r="C6289" t="inlineStr">
        <is>
          <t>Huile d'arachide, raffinée</t>
        </is>
      </c>
      <c r="D6289" t="n">
        <v>0.2</v>
      </c>
      <c r="E6289" t="inlineStr"/>
      <c r="F6289" t="inlineStr"/>
      <c r="G6289" t="inlineStr"/>
      <c r="H6289" t="inlineStr"/>
      <c r="I6289" t="inlineStr"/>
      <c r="J6289" t="inlineStr"/>
      <c r="K6289" t="inlineStr">
        <is>
          <t>libre</t>
        </is>
      </c>
    </row>
    <row r="6290">
      <c r="A6290" t="inlineStr">
        <is>
          <t>2019</t>
        </is>
      </c>
      <c r="B6290" t="inlineStr">
        <is>
          <t>Fabrication d'huile raffinée</t>
        </is>
      </c>
      <c r="C6290" t="inlineStr">
        <is>
          <t>Huile de palme, raffinée</t>
        </is>
      </c>
      <c r="D6290" t="n">
        <v>0.2</v>
      </c>
      <c r="E6290" t="inlineStr"/>
      <c r="F6290" t="inlineStr"/>
      <c r="G6290" t="inlineStr"/>
      <c r="H6290" t="inlineStr"/>
      <c r="I6290" t="inlineStr"/>
      <c r="J6290" t="inlineStr"/>
      <c r="K6290" t="inlineStr">
        <is>
          <t>libre</t>
        </is>
      </c>
    </row>
    <row r="6291">
      <c r="A6291" t="inlineStr">
        <is>
          <t>2019</t>
        </is>
      </c>
      <c r="B6291" t="inlineStr">
        <is>
          <t>Fabrication d'huile raffinée</t>
        </is>
      </c>
      <c r="C6291" t="inlineStr">
        <is>
          <t>Huile de coco (coprah), raffinée</t>
        </is>
      </c>
      <c r="D6291" t="n">
        <v>0.2</v>
      </c>
      <c r="E6291" t="inlineStr"/>
      <c r="F6291" t="inlineStr"/>
      <c r="G6291" t="inlineStr"/>
      <c r="H6291" t="inlineStr"/>
      <c r="I6291" t="inlineStr"/>
      <c r="J6291" t="inlineStr"/>
      <c r="K6291" t="inlineStr">
        <is>
          <t>libre</t>
        </is>
      </c>
    </row>
    <row r="6292">
      <c r="A6292" t="inlineStr">
        <is>
          <t>2019</t>
        </is>
      </c>
      <c r="B6292" t="inlineStr">
        <is>
          <t>Fabrication d'huile raffinée</t>
        </is>
      </c>
      <c r="C6292" t="inlineStr">
        <is>
          <t>Pertes liées à la transformation</t>
        </is>
      </c>
      <c r="D6292" t="n">
        <v>0.3</v>
      </c>
      <c r="E6292" t="inlineStr"/>
      <c r="F6292" t="inlineStr"/>
      <c r="G6292" t="inlineStr"/>
      <c r="H6292" t="inlineStr"/>
      <c r="I6292" t="inlineStr"/>
      <c r="J6292" t="inlineStr"/>
      <c r="K6292" t="inlineStr">
        <is>
          <t>libre</t>
        </is>
      </c>
    </row>
    <row r="6293">
      <c r="A6293" t="inlineStr">
        <is>
          <t>2019</t>
        </is>
      </c>
      <c r="B6293" t="inlineStr">
        <is>
          <t>1ère Transformation (PdT)</t>
        </is>
      </c>
      <c r="C6293" t="inlineStr">
        <is>
          <t>Produits manufacturés</t>
        </is>
      </c>
      <c r="D6293" t="n">
        <v>275</v>
      </c>
      <c r="E6293" t="inlineStr"/>
      <c r="F6293" t="inlineStr"/>
      <c r="G6293" t="inlineStr"/>
      <c r="H6293" t="inlineStr"/>
      <c r="I6293" t="inlineStr"/>
      <c r="J6293" t="inlineStr"/>
      <c r="K6293" t="inlineStr">
        <is>
          <t>libre</t>
        </is>
      </c>
    </row>
    <row r="6294">
      <c r="A6294" t="inlineStr">
        <is>
          <t>2019</t>
        </is>
      </c>
      <c r="B6294" t="inlineStr">
        <is>
          <t>1ère Transformation (PdT)</t>
        </is>
      </c>
      <c r="C6294" t="inlineStr">
        <is>
          <t>Produits des industries alimentaires</t>
        </is>
      </c>
      <c r="D6294" t="n">
        <v>275</v>
      </c>
      <c r="E6294" t="inlineStr"/>
      <c r="F6294" t="inlineStr"/>
      <c r="G6294" t="inlineStr"/>
      <c r="H6294" t="inlineStr"/>
      <c r="I6294" t="inlineStr"/>
      <c r="J6294" t="inlineStr"/>
      <c r="K6294" t="inlineStr">
        <is>
          <t>libre</t>
        </is>
      </c>
    </row>
    <row r="6295">
      <c r="A6295" t="inlineStr">
        <is>
          <t>2019</t>
        </is>
      </c>
      <c r="B6295" t="inlineStr">
        <is>
          <t>1ère Transformation (PdT)</t>
        </is>
      </c>
      <c r="C6295" t="inlineStr">
        <is>
          <t>Produits à base de fruits et légumes</t>
        </is>
      </c>
      <c r="D6295" t="n">
        <v>275</v>
      </c>
      <c r="E6295" t="inlineStr"/>
      <c r="F6295" t="inlineStr"/>
      <c r="G6295" t="inlineStr"/>
      <c r="H6295" t="inlineStr"/>
      <c r="I6295" t="inlineStr"/>
      <c r="J6295" t="inlineStr"/>
      <c r="K6295" t="inlineStr">
        <is>
          <t>libre</t>
        </is>
      </c>
    </row>
    <row r="6296">
      <c r="A6296" t="inlineStr">
        <is>
          <t>2019</t>
        </is>
      </c>
      <c r="B6296" t="inlineStr">
        <is>
          <t>1ère Transformation (PdT)</t>
        </is>
      </c>
      <c r="C6296" t="inlineStr">
        <is>
          <t>Préparations et conserves à base de pommes de terre</t>
        </is>
      </c>
      <c r="D6296" t="n">
        <v>275</v>
      </c>
      <c r="E6296" t="inlineStr"/>
      <c r="F6296" t="inlineStr"/>
      <c r="G6296" t="inlineStr"/>
      <c r="H6296" t="inlineStr"/>
      <c r="I6296" t="inlineStr"/>
      <c r="J6296" t="inlineStr"/>
      <c r="K6296" t="inlineStr">
        <is>
          <t>libre</t>
        </is>
      </c>
    </row>
    <row r="6297">
      <c r="A6297" t="inlineStr">
        <is>
          <t>2019</t>
        </is>
      </c>
      <c r="B6297" t="inlineStr">
        <is>
          <t>1ère Transformation (PdT)</t>
        </is>
      </c>
      <c r="C6297" t="inlineStr">
        <is>
          <t>Pommes de terre, congelées ou surgelées</t>
        </is>
      </c>
      <c r="D6297" t="n">
        <v>1.2</v>
      </c>
      <c r="E6297" t="inlineStr"/>
      <c r="F6297" t="inlineStr"/>
      <c r="G6297" t="inlineStr"/>
      <c r="H6297" t="inlineStr"/>
      <c r="I6297" t="inlineStr"/>
      <c r="J6297" t="inlineStr"/>
      <c r="K6297" t="inlineStr">
        <is>
          <t>libre</t>
        </is>
      </c>
    </row>
    <row r="6298">
      <c r="A6298" t="inlineStr">
        <is>
          <t>2019</t>
        </is>
      </c>
      <c r="B6298" t="inlineStr">
        <is>
          <t>1ère Transformation (PdT)</t>
        </is>
      </c>
      <c r="C6298" t="inlineStr">
        <is>
          <t>Pommes de terre, non cuites ou cuites à l'eau ou à la vapeur, congelées ou surgelées</t>
        </is>
      </c>
      <c r="D6298" t="n">
        <v>0.6</v>
      </c>
      <c r="E6298" t="inlineStr"/>
      <c r="F6298" t="inlineStr"/>
      <c r="G6298" t="inlineStr"/>
      <c r="H6298" t="inlineStr"/>
      <c r="I6298" t="inlineStr"/>
      <c r="J6298" t="inlineStr"/>
      <c r="K6298" t="inlineStr">
        <is>
          <t>libre</t>
        </is>
      </c>
    </row>
    <row r="6299">
      <c r="A6299" t="inlineStr">
        <is>
          <t>2019</t>
        </is>
      </c>
      <c r="B6299" t="inlineStr">
        <is>
          <t>1ère Transformation (PdT)</t>
        </is>
      </c>
      <c r="C6299" t="inlineStr">
        <is>
          <t>Pommes de terre préparées ou conservées autrement, congelées ou surgelées</t>
        </is>
      </c>
      <c r="D6299" t="n">
        <v>0.6</v>
      </c>
      <c r="E6299" t="inlineStr"/>
      <c r="F6299" t="inlineStr"/>
      <c r="G6299" t="inlineStr"/>
      <c r="H6299" t="inlineStr"/>
      <c r="I6299" t="inlineStr"/>
      <c r="J6299" t="inlineStr"/>
      <c r="K6299" t="inlineStr">
        <is>
          <t>libre</t>
        </is>
      </c>
    </row>
    <row r="6300">
      <c r="A6300" t="inlineStr">
        <is>
          <t>2019</t>
        </is>
      </c>
      <c r="B6300" t="inlineStr">
        <is>
          <t>1ère Transformation (PdT)</t>
        </is>
      </c>
      <c r="C6300" t="inlineStr">
        <is>
          <t>Pommes de terre, déshydratées, coupées ou non, mais sans autre préparation</t>
        </is>
      </c>
      <c r="D6300" t="n">
        <v>0</v>
      </c>
      <c r="E6300" t="inlineStr"/>
      <c r="F6300" t="inlineStr"/>
      <c r="G6300" t="inlineStr"/>
      <c r="H6300" t="inlineStr"/>
      <c r="I6300" t="inlineStr"/>
      <c r="J6300" t="inlineStr"/>
      <c r="K6300" t="inlineStr">
        <is>
          <t>déterminé</t>
        </is>
      </c>
    </row>
    <row r="6301">
      <c r="A6301" t="inlineStr">
        <is>
          <t>2019</t>
        </is>
      </c>
      <c r="B6301" t="inlineStr">
        <is>
          <t>1ère Transformation (PdT)</t>
        </is>
      </c>
      <c r="C6301" t="inlineStr">
        <is>
          <t>Pommes de terre déshydratées sous forme de farine, de poudre, de flocons, de granulés ou de pellets</t>
        </is>
      </c>
      <c r="D6301" t="n">
        <v>135</v>
      </c>
      <c r="E6301" t="inlineStr"/>
      <c r="F6301" t="inlineStr"/>
      <c r="G6301" t="inlineStr"/>
      <c r="H6301" t="inlineStr"/>
      <c r="I6301" t="inlineStr"/>
      <c r="J6301" t="inlineStr"/>
      <c r="K6301" t="inlineStr">
        <is>
          <t>libre</t>
        </is>
      </c>
    </row>
    <row r="6302">
      <c r="A6302" t="inlineStr">
        <is>
          <t>2019</t>
        </is>
      </c>
      <c r="B6302" t="inlineStr">
        <is>
          <t>1ère Transformation (PdT)</t>
        </is>
      </c>
      <c r="C6302" t="inlineStr">
        <is>
          <t>Autres préparations et conserves à base de pommes de terre</t>
        </is>
      </c>
      <c r="D6302" t="n">
        <v>139</v>
      </c>
      <c r="E6302" t="inlineStr"/>
      <c r="F6302" t="inlineStr"/>
      <c r="G6302" t="inlineStr"/>
      <c r="H6302" t="inlineStr"/>
      <c r="I6302" t="inlineStr"/>
      <c r="J6302" t="inlineStr"/>
      <c r="K6302" t="inlineStr">
        <is>
          <t>libre</t>
        </is>
      </c>
    </row>
    <row r="6303">
      <c r="A6303" t="inlineStr">
        <is>
          <t>2019</t>
        </is>
      </c>
      <c r="B6303" t="inlineStr">
        <is>
          <t>1ère Transformation (PdT)</t>
        </is>
      </c>
      <c r="C6303" t="inlineStr">
        <is>
          <t>Pommes de terre préparées ou conservées, sous forme de farine, semoule ou flocons</t>
        </is>
      </c>
      <c r="D6303" t="n">
        <v>1</v>
      </c>
      <c r="E6303" t="inlineStr"/>
      <c r="F6303" t="inlineStr"/>
      <c r="G6303" t="inlineStr"/>
      <c r="H6303" t="inlineStr"/>
      <c r="I6303" t="inlineStr"/>
      <c r="J6303" t="inlineStr"/>
      <c r="K6303" t="inlineStr">
        <is>
          <t>libre</t>
        </is>
      </c>
    </row>
    <row r="6304">
      <c r="A6304" t="inlineStr">
        <is>
          <t>2019</t>
        </is>
      </c>
      <c r="B6304" t="inlineStr">
        <is>
          <t>1ère Transformation (PdT)</t>
        </is>
      </c>
      <c r="C6304" t="inlineStr">
        <is>
          <t>Autres préparations ou conserves de pommes de terre, y compris les chips</t>
        </is>
      </c>
      <c r="D6304" t="n">
        <v>138</v>
      </c>
      <c r="E6304" t="inlineStr"/>
      <c r="F6304" t="inlineStr"/>
      <c r="G6304" t="inlineStr"/>
      <c r="H6304" t="inlineStr"/>
      <c r="I6304" t="inlineStr"/>
      <c r="J6304" t="inlineStr"/>
      <c r="K6304" t="inlineStr">
        <is>
          <t>déterminé</t>
        </is>
      </c>
    </row>
    <row r="6305">
      <c r="A6305" t="inlineStr">
        <is>
          <t>2019</t>
        </is>
      </c>
      <c r="B6305" t="inlineStr">
        <is>
          <t>1ère Transformation (PdT)</t>
        </is>
      </c>
      <c r="C6305" t="inlineStr">
        <is>
          <t>Pertes liées à la transformation</t>
        </is>
      </c>
      <c r="D6305" t="n">
        <v>2310</v>
      </c>
      <c r="E6305" t="inlineStr"/>
      <c r="F6305" t="inlineStr"/>
      <c r="G6305" t="inlineStr"/>
      <c r="H6305" t="inlineStr"/>
      <c r="I6305" t="inlineStr"/>
      <c r="J6305" t="inlineStr"/>
      <c r="K6305" t="inlineStr">
        <is>
          <t>libre</t>
        </is>
      </c>
    </row>
    <row r="6306">
      <c r="A6306" t="inlineStr">
        <is>
          <t>2019</t>
        </is>
      </c>
      <c r="B6306" t="inlineStr">
        <is>
          <t>1ère Transformation (PdT)</t>
        </is>
      </c>
      <c r="C6306" t="inlineStr">
        <is>
          <t>Autres légumes et pommes de terres, séchés</t>
        </is>
      </c>
      <c r="D6306" t="n">
        <v>0</v>
      </c>
      <c r="E6306" t="inlineStr"/>
      <c r="F6306" t="inlineStr"/>
      <c r="G6306" t="inlineStr"/>
      <c r="H6306" t="inlineStr"/>
      <c r="I6306" t="inlineStr"/>
      <c r="J6306" t="inlineStr"/>
      <c r="K6306" t="inlineStr">
        <is>
          <t>déterminé</t>
        </is>
      </c>
    </row>
    <row r="6307">
      <c r="A6307" t="inlineStr">
        <is>
          <t>2019</t>
        </is>
      </c>
      <c r="B6307" t="inlineStr">
        <is>
          <t>1ère Transformation (hors PdT)</t>
        </is>
      </c>
      <c r="C6307" t="inlineStr">
        <is>
          <t>Produits manufacturés</t>
        </is>
      </c>
      <c r="D6307" t="n">
        <v>3140</v>
      </c>
      <c r="E6307" t="inlineStr"/>
      <c r="F6307" t="inlineStr"/>
      <c r="G6307" t="inlineStr"/>
      <c r="H6307" t="inlineStr"/>
      <c r="I6307" t="inlineStr"/>
      <c r="J6307" t="inlineStr"/>
      <c r="K6307" t="inlineStr">
        <is>
          <t>libre unbounded</t>
        </is>
      </c>
    </row>
    <row r="6308">
      <c r="A6308" t="inlineStr">
        <is>
          <t>2019</t>
        </is>
      </c>
      <c r="B6308" t="inlineStr">
        <is>
          <t>1ère Transformation (hors PdT)</t>
        </is>
      </c>
      <c r="C6308" t="inlineStr">
        <is>
          <t>Produits des industries alimentaires</t>
        </is>
      </c>
      <c r="D6308" t="n">
        <v>3140</v>
      </c>
      <c r="E6308" t="inlineStr"/>
      <c r="F6308" t="inlineStr"/>
      <c r="G6308" t="inlineStr"/>
      <c r="H6308" t="inlineStr"/>
      <c r="I6308" t="inlineStr"/>
      <c r="J6308" t="inlineStr"/>
      <c r="K6308" t="inlineStr">
        <is>
          <t>libre unbounded</t>
        </is>
      </c>
    </row>
    <row r="6309">
      <c r="A6309" t="inlineStr">
        <is>
          <t>2019</t>
        </is>
      </c>
      <c r="B6309" t="inlineStr">
        <is>
          <t>1ère Transformation (hors PdT)</t>
        </is>
      </c>
      <c r="C6309" t="inlineStr">
        <is>
          <t>Produits à base de fruits et légumes</t>
        </is>
      </c>
      <c r="D6309" t="n">
        <v>3140</v>
      </c>
      <c r="E6309" t="inlineStr"/>
      <c r="F6309" t="inlineStr"/>
      <c r="G6309" t="inlineStr"/>
      <c r="H6309" t="inlineStr"/>
      <c r="I6309" t="inlineStr"/>
      <c r="J6309" t="inlineStr"/>
      <c r="K6309" t="inlineStr">
        <is>
          <t>libre unbounded</t>
        </is>
      </c>
    </row>
    <row r="6310">
      <c r="A6310" t="inlineStr">
        <is>
          <t>2019</t>
        </is>
      </c>
      <c r="B6310" t="inlineStr">
        <is>
          <t>1ère Transformation (hors PdT)</t>
        </is>
      </c>
      <c r="C6310" t="inlineStr">
        <is>
          <t>Jus de fruits et légumes</t>
        </is>
      </c>
      <c r="D6310" t="n">
        <v>924</v>
      </c>
      <c r="E6310" t="inlineStr"/>
      <c r="F6310" t="inlineStr"/>
      <c r="G6310" t="inlineStr"/>
      <c r="H6310" t="inlineStr"/>
      <c r="I6310" t="inlineStr"/>
      <c r="J6310" t="inlineStr"/>
      <c r="K6310" t="inlineStr">
        <is>
          <t>libre unbounded</t>
        </is>
      </c>
    </row>
    <row r="6311">
      <c r="A6311" t="inlineStr">
        <is>
          <t>2019</t>
        </is>
      </c>
      <c r="B6311" t="inlineStr">
        <is>
          <t>1ère Transformation (hors PdT)</t>
        </is>
      </c>
      <c r="C6311" t="inlineStr">
        <is>
          <t>Jus de tomate</t>
        </is>
      </c>
      <c r="D6311" t="n">
        <v>8</v>
      </c>
      <c r="E6311" t="inlineStr"/>
      <c r="F6311" t="inlineStr"/>
      <c r="G6311" t="inlineStr"/>
      <c r="H6311" t="inlineStr"/>
      <c r="I6311" t="inlineStr"/>
      <c r="J6311" t="inlineStr"/>
      <c r="K6311" t="inlineStr">
        <is>
          <t>déterminé</t>
        </is>
      </c>
    </row>
    <row r="6312">
      <c r="A6312" t="inlineStr">
        <is>
          <t>2019</t>
        </is>
      </c>
      <c r="B6312" t="inlineStr">
        <is>
          <t>1ère Transformation (hors PdT)</t>
        </is>
      </c>
      <c r="C6312" t="inlineStr">
        <is>
          <t>Jus d'orange</t>
        </is>
      </c>
      <c r="D6312" t="n">
        <v>447</v>
      </c>
      <c r="E6312" t="inlineStr"/>
      <c r="F6312" t="inlineStr"/>
      <c r="G6312" t="inlineStr"/>
      <c r="H6312" t="inlineStr"/>
      <c r="I6312" t="inlineStr"/>
      <c r="J6312" t="inlineStr"/>
      <c r="K6312" t="inlineStr">
        <is>
          <t>libre unbounded</t>
        </is>
      </c>
    </row>
    <row r="6313">
      <c r="A6313" t="inlineStr">
        <is>
          <t>2019</t>
        </is>
      </c>
      <c r="B6313" t="inlineStr">
        <is>
          <t>1ère Transformation (hors PdT)</t>
        </is>
      </c>
      <c r="C6313" t="inlineStr">
        <is>
          <t>Jus d'orange, non concentré</t>
        </is>
      </c>
      <c r="D6313" t="n">
        <v>447</v>
      </c>
      <c r="E6313" t="inlineStr"/>
      <c r="F6313" t="inlineStr"/>
      <c r="G6313" t="inlineStr"/>
      <c r="H6313" t="inlineStr"/>
      <c r="I6313" t="inlineStr"/>
      <c r="J6313" t="inlineStr"/>
      <c r="K6313" t="inlineStr">
        <is>
          <t>libre unbounded</t>
        </is>
      </c>
    </row>
    <row r="6314">
      <c r="A6314" t="inlineStr">
        <is>
          <t>2019</t>
        </is>
      </c>
      <c r="B6314" t="inlineStr">
        <is>
          <t>1ère Transformation (hors PdT)</t>
        </is>
      </c>
      <c r="C6314" t="inlineStr">
        <is>
          <t>Jus d'orange, non concentré, congelé</t>
        </is>
      </c>
      <c r="D6314" t="n">
        <v>2.3</v>
      </c>
      <c r="E6314" t="inlineStr"/>
      <c r="F6314" t="inlineStr"/>
      <c r="G6314" t="inlineStr"/>
      <c r="H6314" t="inlineStr"/>
      <c r="I6314" t="inlineStr"/>
      <c r="J6314" t="inlineStr"/>
      <c r="K6314" t="inlineStr">
        <is>
          <t>libre unbounded</t>
        </is>
      </c>
    </row>
    <row r="6315">
      <c r="A6315" t="inlineStr">
        <is>
          <t>2019</t>
        </is>
      </c>
      <c r="B6315" t="inlineStr">
        <is>
          <t>1ère Transformation (hors PdT)</t>
        </is>
      </c>
      <c r="C6315" t="inlineStr">
        <is>
          <t>Jus d'orange, non concentré, non congelé</t>
        </is>
      </c>
      <c r="D6315" t="n">
        <v>444</v>
      </c>
      <c r="E6315" t="inlineStr"/>
      <c r="F6315" t="inlineStr"/>
      <c r="G6315" t="inlineStr"/>
      <c r="H6315" t="inlineStr"/>
      <c r="I6315" t="inlineStr"/>
      <c r="J6315" t="inlineStr"/>
      <c r="K6315" t="inlineStr">
        <is>
          <t>déterminé</t>
        </is>
      </c>
    </row>
    <row r="6316">
      <c r="A6316" t="inlineStr">
        <is>
          <t>2019</t>
        </is>
      </c>
      <c r="B6316" t="inlineStr">
        <is>
          <t>1ère Transformation (hors PdT)</t>
        </is>
      </c>
      <c r="C6316" t="inlineStr">
        <is>
          <t>Jus d'orange, autre</t>
        </is>
      </c>
      <c r="D6316" t="n">
        <v>0</v>
      </c>
      <c r="E6316" t="inlineStr"/>
      <c r="F6316" t="inlineStr"/>
      <c r="G6316" t="inlineStr"/>
      <c r="H6316" t="inlineStr"/>
      <c r="I6316" t="inlineStr"/>
      <c r="J6316" t="inlineStr"/>
      <c r="K6316" t="inlineStr">
        <is>
          <t>déterminé</t>
        </is>
      </c>
    </row>
    <row r="6317">
      <c r="A6317" t="inlineStr">
        <is>
          <t>2019</t>
        </is>
      </c>
      <c r="B6317" t="inlineStr">
        <is>
          <t>1ère Transformation (hors PdT)</t>
        </is>
      </c>
      <c r="C6317" t="inlineStr">
        <is>
          <t>Jus de pamplemousse</t>
        </is>
      </c>
      <c r="D6317" t="n">
        <v>22.6</v>
      </c>
      <c r="E6317" t="inlineStr"/>
      <c r="F6317" t="inlineStr"/>
      <c r="G6317" t="inlineStr"/>
      <c r="H6317" t="inlineStr"/>
      <c r="I6317" t="inlineStr"/>
      <c r="J6317" t="inlineStr"/>
      <c r="K6317" t="inlineStr">
        <is>
          <t>déterminé</t>
        </is>
      </c>
    </row>
    <row r="6318">
      <c r="A6318" t="inlineStr">
        <is>
          <t>2019</t>
        </is>
      </c>
      <c r="B6318" t="inlineStr">
        <is>
          <t>1ère Transformation (hors PdT)</t>
        </is>
      </c>
      <c r="C6318" t="inlineStr">
        <is>
          <t>Jus d'ananas</t>
        </is>
      </c>
      <c r="D6318" t="n">
        <v>43.8</v>
      </c>
      <c r="E6318" t="inlineStr"/>
      <c r="F6318" t="inlineStr"/>
      <c r="G6318" t="inlineStr"/>
      <c r="H6318" t="inlineStr"/>
      <c r="I6318" t="inlineStr"/>
      <c r="J6318" t="inlineStr"/>
      <c r="K6318" t="inlineStr">
        <is>
          <t>déterminé</t>
        </is>
      </c>
    </row>
    <row r="6319">
      <c r="A6319" t="inlineStr">
        <is>
          <t>2019</t>
        </is>
      </c>
      <c r="B6319" t="inlineStr">
        <is>
          <t>1ère Transformation (hors PdT)</t>
        </is>
      </c>
      <c r="C6319" t="inlineStr">
        <is>
          <t>Jus de raisin</t>
        </is>
      </c>
      <c r="D6319" t="n">
        <v>21.9</v>
      </c>
      <c r="E6319" t="inlineStr"/>
      <c r="F6319" t="inlineStr"/>
      <c r="G6319" t="inlineStr"/>
      <c r="H6319" t="inlineStr"/>
      <c r="I6319" t="inlineStr"/>
      <c r="J6319" t="inlineStr"/>
      <c r="K6319" t="inlineStr">
        <is>
          <t>déterminé</t>
        </is>
      </c>
    </row>
    <row r="6320">
      <c r="A6320" t="inlineStr">
        <is>
          <t>2019</t>
        </is>
      </c>
      <c r="B6320" t="inlineStr">
        <is>
          <t>1ère Transformation (hors PdT)</t>
        </is>
      </c>
      <c r="C6320" t="inlineStr">
        <is>
          <t>Jus de pomme</t>
        </is>
      </c>
      <c r="D6320" t="n">
        <v>129</v>
      </c>
      <c r="E6320" t="inlineStr"/>
      <c r="F6320" t="inlineStr"/>
      <c r="G6320" t="inlineStr"/>
      <c r="H6320" t="inlineStr"/>
      <c r="I6320" t="inlineStr"/>
      <c r="J6320" t="inlineStr"/>
      <c r="K6320" t="inlineStr">
        <is>
          <t>déterminé</t>
        </is>
      </c>
    </row>
    <row r="6321">
      <c r="A6321" t="inlineStr">
        <is>
          <t>2019</t>
        </is>
      </c>
      <c r="B6321" t="inlineStr">
        <is>
          <t>1ère Transformation (hors PdT)</t>
        </is>
      </c>
      <c r="C6321" t="inlineStr">
        <is>
          <t>Mélanges de jus de fruits et légumes</t>
        </is>
      </c>
      <c r="D6321" t="n">
        <v>189</v>
      </c>
      <c r="E6321" t="inlineStr"/>
      <c r="F6321" t="inlineStr"/>
      <c r="G6321" t="inlineStr"/>
      <c r="H6321" t="inlineStr"/>
      <c r="I6321" t="inlineStr"/>
      <c r="J6321" t="inlineStr"/>
      <c r="K6321" t="inlineStr">
        <is>
          <t>déterminé</t>
        </is>
      </c>
    </row>
    <row r="6322">
      <c r="A6322" t="inlineStr">
        <is>
          <t>2019</t>
        </is>
      </c>
      <c r="B6322" t="inlineStr">
        <is>
          <t>1ère Transformation (hors PdT)</t>
        </is>
      </c>
      <c r="C6322" t="inlineStr">
        <is>
          <t>Autres jus de fruits et légumes</t>
        </is>
      </c>
      <c r="D6322" t="n">
        <v>63.1</v>
      </c>
      <c r="E6322" t="inlineStr"/>
      <c r="F6322" t="inlineStr"/>
      <c r="G6322" t="inlineStr"/>
      <c r="H6322" t="inlineStr"/>
      <c r="I6322" t="inlineStr"/>
      <c r="J6322" t="inlineStr"/>
      <c r="K6322" t="inlineStr">
        <is>
          <t>déterminé</t>
        </is>
      </c>
    </row>
    <row r="6323">
      <c r="A6323" t="inlineStr">
        <is>
          <t>2019</t>
        </is>
      </c>
      <c r="B6323" t="inlineStr">
        <is>
          <t>1ère Transformation (hors PdT)</t>
        </is>
      </c>
      <c r="C6323" t="inlineStr">
        <is>
          <t>Jus d'agrume, autres, non concentré</t>
        </is>
      </c>
      <c r="D6323" t="n">
        <v>37.9</v>
      </c>
      <c r="E6323" t="inlineStr"/>
      <c r="F6323" t="inlineStr"/>
      <c r="G6323" t="inlineStr"/>
      <c r="H6323" t="inlineStr"/>
      <c r="I6323" t="inlineStr"/>
      <c r="J6323" t="inlineStr"/>
      <c r="K6323" t="inlineStr">
        <is>
          <t>déterminé</t>
        </is>
      </c>
    </row>
    <row r="6324">
      <c r="A6324" t="inlineStr">
        <is>
          <t>2019</t>
        </is>
      </c>
      <c r="B6324" t="inlineStr">
        <is>
          <t>1ère Transformation (hors PdT)</t>
        </is>
      </c>
      <c r="C6324" t="inlineStr">
        <is>
          <t>Jus de fruit ou légume, autres,  non concentré, non fermenté, sans addition d'alcool</t>
        </is>
      </c>
      <c r="D6324" t="n">
        <v>25.2</v>
      </c>
      <c r="E6324" t="inlineStr"/>
      <c r="F6324" t="inlineStr"/>
      <c r="G6324" t="inlineStr"/>
      <c r="H6324" t="inlineStr"/>
      <c r="I6324" t="inlineStr"/>
      <c r="J6324" t="inlineStr"/>
      <c r="K6324" t="inlineStr">
        <is>
          <t>déterminé</t>
        </is>
      </c>
    </row>
    <row r="6325">
      <c r="A6325" t="inlineStr">
        <is>
          <t>2019</t>
        </is>
      </c>
      <c r="B6325" t="inlineStr">
        <is>
          <t>1ère Transformation (hors PdT)</t>
        </is>
      </c>
      <c r="C6325" t="inlineStr">
        <is>
          <t>Jus de fruits ou légumes, autres</t>
        </is>
      </c>
      <c r="D6325" t="n">
        <v>0</v>
      </c>
      <c r="E6325" t="inlineStr"/>
      <c r="F6325" t="inlineStr"/>
      <c r="G6325" t="inlineStr"/>
      <c r="H6325" t="inlineStr"/>
      <c r="I6325" t="inlineStr"/>
      <c r="J6325" t="inlineStr"/>
      <c r="K6325" t="inlineStr">
        <is>
          <t>déterminé</t>
        </is>
      </c>
    </row>
    <row r="6326">
      <c r="A6326" t="inlineStr">
        <is>
          <t>2019</t>
        </is>
      </c>
      <c r="B6326" t="inlineStr">
        <is>
          <t>1ère Transformation (hors PdT)</t>
        </is>
      </c>
      <c r="C6326" t="inlineStr">
        <is>
          <t>Autres préparations et conserves à base de fruits et légumes</t>
        </is>
      </c>
      <c r="D6326" t="n">
        <v>2220</v>
      </c>
      <c r="E6326" t="inlineStr"/>
      <c r="F6326" t="inlineStr"/>
      <c r="G6326" t="inlineStr"/>
      <c r="H6326" t="inlineStr"/>
      <c r="I6326" t="inlineStr"/>
      <c r="J6326" t="inlineStr"/>
      <c r="K6326" t="inlineStr">
        <is>
          <t>libre unbounded</t>
        </is>
      </c>
    </row>
    <row r="6327">
      <c r="A6327" t="inlineStr">
        <is>
          <t>2019</t>
        </is>
      </c>
      <c r="B6327" t="inlineStr">
        <is>
          <t>1ère Transformation (hors PdT)</t>
        </is>
      </c>
      <c r="C6327" t="inlineStr">
        <is>
          <t>Préparations et conserves de légumes</t>
        </is>
      </c>
      <c r="D6327" t="n">
        <v>1540</v>
      </c>
      <c r="E6327" t="inlineStr"/>
      <c r="F6327" t="inlineStr"/>
      <c r="G6327" t="inlineStr"/>
      <c r="H6327" t="inlineStr"/>
      <c r="I6327" t="inlineStr"/>
      <c r="J6327" t="inlineStr"/>
      <c r="K6327" t="inlineStr">
        <is>
          <t>libre unbounded</t>
        </is>
      </c>
    </row>
    <row r="6328">
      <c r="A6328" t="inlineStr">
        <is>
          <t>2019</t>
        </is>
      </c>
      <c r="B6328" t="inlineStr">
        <is>
          <t>1ère Transformation (hors PdT)</t>
        </is>
      </c>
      <c r="C6328" t="inlineStr">
        <is>
          <t>Légumes congelés ou surgelés</t>
        </is>
      </c>
      <c r="D6328" t="n">
        <v>472</v>
      </c>
      <c r="E6328" t="inlineStr"/>
      <c r="F6328" t="inlineStr"/>
      <c r="G6328" t="inlineStr"/>
      <c r="H6328" t="inlineStr"/>
      <c r="I6328" t="inlineStr"/>
      <c r="J6328" t="inlineStr"/>
      <c r="K6328" t="inlineStr">
        <is>
          <t>déterminé</t>
        </is>
      </c>
    </row>
    <row r="6329">
      <c r="A6329" t="inlineStr">
        <is>
          <t>2019</t>
        </is>
      </c>
      <c r="B6329" t="inlineStr">
        <is>
          <t>1ère Transformation (hors PdT)</t>
        </is>
      </c>
      <c r="C6329" t="inlineStr">
        <is>
          <t>Légumes traités pour une conservation temporaire</t>
        </is>
      </c>
      <c r="D6329" t="n">
        <v>0</v>
      </c>
      <c r="E6329" t="inlineStr"/>
      <c r="F6329" t="inlineStr"/>
      <c r="G6329" t="inlineStr"/>
      <c r="H6329" t="inlineStr"/>
      <c r="I6329" t="inlineStr"/>
      <c r="J6329" t="inlineStr"/>
      <c r="K6329" t="inlineStr">
        <is>
          <t>déterminé</t>
        </is>
      </c>
    </row>
    <row r="6330">
      <c r="A6330" t="inlineStr">
        <is>
          <t>2019</t>
        </is>
      </c>
      <c r="B6330" t="inlineStr">
        <is>
          <t>1ère Transformation (hors PdT)</t>
        </is>
      </c>
      <c r="C6330" t="inlineStr">
        <is>
          <t>Légumes, déshydratés</t>
        </is>
      </c>
      <c r="D6330" t="n">
        <v>13.5</v>
      </c>
      <c r="E6330" t="inlineStr"/>
      <c r="F6330" t="inlineStr"/>
      <c r="G6330" t="inlineStr"/>
      <c r="H6330" t="inlineStr"/>
      <c r="I6330" t="inlineStr"/>
      <c r="J6330" t="inlineStr"/>
      <c r="K6330" t="inlineStr">
        <is>
          <t>libre unbounded</t>
        </is>
      </c>
    </row>
    <row r="6331">
      <c r="A6331" t="inlineStr">
        <is>
          <t>2019</t>
        </is>
      </c>
      <c r="B6331" t="inlineStr">
        <is>
          <t>1ère Transformation (hors PdT)</t>
        </is>
      </c>
      <c r="C6331" t="inlineStr">
        <is>
          <t>Oignons, séchés</t>
        </is>
      </c>
      <c r="D6331" t="n">
        <v>5</v>
      </c>
      <c r="E6331" t="inlineStr"/>
      <c r="F6331" t="inlineStr"/>
      <c r="G6331" t="inlineStr"/>
      <c r="H6331" t="inlineStr"/>
      <c r="I6331" t="inlineStr"/>
      <c r="J6331" t="inlineStr"/>
      <c r="K6331" t="inlineStr">
        <is>
          <t>libre unbounded</t>
        </is>
      </c>
    </row>
    <row r="6332">
      <c r="A6332" t="inlineStr">
        <is>
          <t>2019</t>
        </is>
      </c>
      <c r="B6332" t="inlineStr">
        <is>
          <t>1ère Transformation (hors PdT)</t>
        </is>
      </c>
      <c r="C6332" t="inlineStr">
        <is>
          <t>Champignons et truffes, séchés</t>
        </is>
      </c>
      <c r="D6332" t="n">
        <v>1.4</v>
      </c>
      <c r="E6332" t="inlineStr"/>
      <c r="F6332" t="inlineStr"/>
      <c r="G6332" t="inlineStr"/>
      <c r="H6332" t="inlineStr"/>
      <c r="I6332" t="inlineStr"/>
      <c r="J6332" t="inlineStr"/>
      <c r="K6332" t="inlineStr">
        <is>
          <t>déterminé</t>
        </is>
      </c>
    </row>
    <row r="6333">
      <c r="A6333" t="inlineStr">
        <is>
          <t>2019</t>
        </is>
      </c>
      <c r="B6333" t="inlineStr">
        <is>
          <t>1ère Transformation (hors PdT)</t>
        </is>
      </c>
      <c r="C6333" t="inlineStr">
        <is>
          <t>Autres légumes et mélanges de légumes, séchés</t>
        </is>
      </c>
      <c r="D6333" t="n">
        <v>7.1</v>
      </c>
      <c r="E6333" t="inlineStr"/>
      <c r="F6333" t="inlineStr"/>
      <c r="G6333" t="inlineStr"/>
      <c r="H6333" t="inlineStr"/>
      <c r="I6333" t="inlineStr"/>
      <c r="J6333" t="inlineStr"/>
      <c r="K6333" t="inlineStr">
        <is>
          <t>déterminé</t>
        </is>
      </c>
    </row>
    <row r="6334">
      <c r="A6334" t="inlineStr">
        <is>
          <t>2019</t>
        </is>
      </c>
      <c r="B6334" t="inlineStr">
        <is>
          <t>1ère Transformation (hors PdT)</t>
        </is>
      </c>
      <c r="C6334" t="inlineStr">
        <is>
          <t>Fruits et légumes coupés et emballés</t>
        </is>
      </c>
      <c r="D6334" t="n">
        <v>1.3</v>
      </c>
      <c r="E6334" t="inlineStr"/>
      <c r="F6334" t="inlineStr"/>
      <c r="G6334" t="inlineStr"/>
      <c r="H6334" t="inlineStr"/>
      <c r="I6334" t="inlineStr"/>
      <c r="J6334" t="inlineStr"/>
      <c r="K6334" t="inlineStr">
        <is>
          <t>libre unbounded</t>
        </is>
      </c>
    </row>
    <row r="6335">
      <c r="A6335" t="inlineStr">
        <is>
          <t>2019</t>
        </is>
      </c>
      <c r="B6335" t="inlineStr">
        <is>
          <t>1ère Transformation (hors PdT)</t>
        </is>
      </c>
      <c r="C6335" t="inlineStr">
        <is>
          <t>Légumes, appertisés</t>
        </is>
      </c>
      <c r="D6335" t="n">
        <v>1050</v>
      </c>
      <c r="E6335" t="inlineStr"/>
      <c r="F6335" t="inlineStr"/>
      <c r="G6335" t="inlineStr"/>
      <c r="H6335" t="inlineStr"/>
      <c r="I6335" t="inlineStr"/>
      <c r="J6335" t="inlineStr"/>
      <c r="K6335" t="inlineStr">
        <is>
          <t>libre unbounded</t>
        </is>
      </c>
    </row>
    <row r="6336">
      <c r="A6336" t="inlineStr">
        <is>
          <t>2019</t>
        </is>
      </c>
      <c r="B6336" t="inlineStr">
        <is>
          <t>1ère Transformation (hors PdT)</t>
        </is>
      </c>
      <c r="C6336" t="inlineStr">
        <is>
          <t>Haricots, appertisés</t>
        </is>
      </c>
      <c r="D6336" t="n">
        <v>226</v>
      </c>
      <c r="E6336" t="inlineStr"/>
      <c r="F6336" t="inlineStr"/>
      <c r="G6336" t="inlineStr"/>
      <c r="H6336" t="inlineStr"/>
      <c r="I6336" t="inlineStr"/>
      <c r="J6336" t="inlineStr"/>
      <c r="K6336" t="inlineStr">
        <is>
          <t>déterminé</t>
        </is>
      </c>
    </row>
    <row r="6337">
      <c r="A6337" t="inlineStr">
        <is>
          <t>2019</t>
        </is>
      </c>
      <c r="B6337" t="inlineStr">
        <is>
          <t>1ère Transformation (hors PdT)</t>
        </is>
      </c>
      <c r="C6337" t="inlineStr">
        <is>
          <t>Pois, appertisés</t>
        </is>
      </c>
      <c r="D6337" t="n">
        <v>93</v>
      </c>
      <c r="E6337" t="inlineStr"/>
      <c r="F6337" t="inlineStr"/>
      <c r="G6337" t="inlineStr"/>
      <c r="H6337" t="inlineStr"/>
      <c r="I6337" t="inlineStr"/>
      <c r="J6337" t="inlineStr"/>
      <c r="K6337" t="inlineStr">
        <is>
          <t>déterminé</t>
        </is>
      </c>
    </row>
    <row r="6338">
      <c r="A6338" t="inlineStr">
        <is>
          <t>2019</t>
        </is>
      </c>
      <c r="B6338" t="inlineStr">
        <is>
          <t>1ère Transformation (hors PdT)</t>
        </is>
      </c>
      <c r="C6338" t="inlineStr">
        <is>
          <t>Autres légumes, appertisés</t>
        </is>
      </c>
      <c r="D6338" t="n">
        <v>731</v>
      </c>
      <c r="E6338" t="inlineStr"/>
      <c r="F6338" t="inlineStr"/>
      <c r="G6338" t="inlineStr"/>
      <c r="H6338" t="inlineStr"/>
      <c r="I6338" t="inlineStr"/>
      <c r="J6338" t="inlineStr"/>
      <c r="K6338" t="inlineStr">
        <is>
          <t>libre unbounded</t>
        </is>
      </c>
    </row>
    <row r="6339">
      <c r="A6339" t="inlineStr">
        <is>
          <t>2019</t>
        </is>
      </c>
      <c r="B6339" t="inlineStr">
        <is>
          <t>1ère Transformation (hors PdT)</t>
        </is>
      </c>
      <c r="C6339" t="inlineStr">
        <is>
          <t>Tomates et leurs produits, appertisés</t>
        </is>
      </c>
      <c r="D6339" t="n">
        <v>0.8</v>
      </c>
      <c r="E6339" t="inlineStr"/>
      <c r="F6339" t="inlineStr"/>
      <c r="G6339" t="inlineStr"/>
      <c r="H6339" t="inlineStr"/>
      <c r="I6339" t="inlineStr"/>
      <c r="J6339" t="inlineStr"/>
      <c r="K6339" t="inlineStr">
        <is>
          <t>libre unbounded</t>
        </is>
      </c>
    </row>
    <row r="6340">
      <c r="A6340" t="inlineStr">
        <is>
          <t>2019</t>
        </is>
      </c>
      <c r="B6340" t="inlineStr">
        <is>
          <t>1ère Transformation (hors PdT)</t>
        </is>
      </c>
      <c r="C6340" t="inlineStr">
        <is>
          <t>Tomates, entières ou en morceaux, appertisées</t>
        </is>
      </c>
      <c r="D6340" t="n">
        <v>0.5</v>
      </c>
      <c r="E6340" t="inlineStr"/>
      <c r="F6340" t="inlineStr"/>
      <c r="G6340" t="inlineStr"/>
      <c r="H6340" t="inlineStr"/>
      <c r="I6340" t="inlineStr"/>
      <c r="J6340" t="inlineStr"/>
      <c r="K6340" t="inlineStr">
        <is>
          <t>libre unbounded</t>
        </is>
      </c>
    </row>
    <row r="6341">
      <c r="A6341" t="inlineStr">
        <is>
          <t>2019</t>
        </is>
      </c>
      <c r="B6341" t="inlineStr">
        <is>
          <t>1ère Transformation (hors PdT)</t>
        </is>
      </c>
      <c r="C6341" t="inlineStr">
        <is>
          <t>Produits des tomates</t>
        </is>
      </c>
      <c r="D6341" t="n">
        <v>0.3</v>
      </c>
      <c r="E6341" t="inlineStr"/>
      <c r="F6341" t="inlineStr"/>
      <c r="G6341" t="inlineStr"/>
      <c r="H6341" t="inlineStr"/>
      <c r="I6341" t="inlineStr"/>
      <c r="J6341" t="inlineStr"/>
      <c r="K6341" t="inlineStr">
        <is>
          <t>libre unbounded</t>
        </is>
      </c>
    </row>
    <row r="6342">
      <c r="A6342" t="inlineStr">
        <is>
          <t>2019</t>
        </is>
      </c>
      <c r="B6342" t="inlineStr">
        <is>
          <t>1ère Transformation (hors PdT)</t>
        </is>
      </c>
      <c r="C6342" t="inlineStr">
        <is>
          <t>Coulis et purées de tomates</t>
        </is>
      </c>
      <c r="D6342" t="n">
        <v>0.2</v>
      </c>
      <c r="E6342" t="inlineStr"/>
      <c r="F6342" t="inlineStr"/>
      <c r="G6342" t="inlineStr"/>
      <c r="H6342" t="inlineStr"/>
      <c r="I6342" t="inlineStr"/>
      <c r="J6342" t="inlineStr"/>
      <c r="K6342" t="inlineStr">
        <is>
          <t>libre unbounded</t>
        </is>
      </c>
    </row>
    <row r="6343">
      <c r="A6343" t="inlineStr">
        <is>
          <t>2019</t>
        </is>
      </c>
      <c r="B6343" t="inlineStr">
        <is>
          <t>1ère Transformation (hors PdT)</t>
        </is>
      </c>
      <c r="C6343" t="inlineStr">
        <is>
          <t>Concentré de tomates</t>
        </is>
      </c>
      <c r="D6343" t="n">
        <v>0.2</v>
      </c>
      <c r="E6343" t="inlineStr"/>
      <c r="F6343" t="inlineStr"/>
      <c r="G6343" t="inlineStr"/>
      <c r="H6343" t="inlineStr"/>
      <c r="I6343" t="inlineStr"/>
      <c r="J6343" t="inlineStr"/>
      <c r="K6343" t="inlineStr">
        <is>
          <t>libre unbounded</t>
        </is>
      </c>
    </row>
    <row r="6344">
      <c r="A6344" t="inlineStr">
        <is>
          <t>2019</t>
        </is>
      </c>
      <c r="B6344" t="inlineStr">
        <is>
          <t>1ère Transformation (hors PdT)</t>
        </is>
      </c>
      <c r="C6344" t="inlineStr">
        <is>
          <t>Champignons et truffes, appertisés</t>
        </is>
      </c>
      <c r="D6344" t="n">
        <v>0.8</v>
      </c>
      <c r="E6344" t="inlineStr"/>
      <c r="F6344" t="inlineStr"/>
      <c r="G6344" t="inlineStr"/>
      <c r="H6344" t="inlineStr"/>
      <c r="I6344" t="inlineStr"/>
      <c r="J6344" t="inlineStr"/>
      <c r="K6344" t="inlineStr">
        <is>
          <t>libre unbounded</t>
        </is>
      </c>
    </row>
    <row r="6345">
      <c r="A6345" t="inlineStr">
        <is>
          <t>2019</t>
        </is>
      </c>
      <c r="B6345" t="inlineStr">
        <is>
          <t>1ère Transformation (hors PdT)</t>
        </is>
      </c>
      <c r="C6345" t="inlineStr">
        <is>
          <t>Champignons cultivés, appertisés</t>
        </is>
      </c>
      <c r="D6345" t="n">
        <v>0.3</v>
      </c>
      <c r="E6345" t="inlineStr"/>
      <c r="F6345" t="inlineStr"/>
      <c r="G6345" t="inlineStr"/>
      <c r="H6345" t="inlineStr"/>
      <c r="I6345" t="inlineStr"/>
      <c r="J6345" t="inlineStr"/>
      <c r="K6345" t="inlineStr">
        <is>
          <t>libre unbounded</t>
        </is>
      </c>
    </row>
    <row r="6346">
      <c r="A6346" t="inlineStr">
        <is>
          <t>2019</t>
        </is>
      </c>
      <c r="B6346" t="inlineStr">
        <is>
          <t>1ère Transformation (hors PdT)</t>
        </is>
      </c>
      <c r="C6346" t="inlineStr">
        <is>
          <t>Champignons du genre Agaricus, appertisés</t>
        </is>
      </c>
      <c r="D6346" t="n">
        <v>0.3</v>
      </c>
      <c r="E6346" t="inlineStr"/>
      <c r="F6346" t="inlineStr"/>
      <c r="G6346" t="inlineStr"/>
      <c r="H6346" t="inlineStr"/>
      <c r="I6346" t="inlineStr"/>
      <c r="J6346" t="inlineStr"/>
      <c r="K6346" t="inlineStr">
        <is>
          <t>libre unbounded</t>
        </is>
      </c>
    </row>
    <row r="6347">
      <c r="A6347" t="inlineStr">
        <is>
          <t>2019</t>
        </is>
      </c>
      <c r="B6347" t="inlineStr">
        <is>
          <t>1ère Transformation (hors PdT)</t>
        </is>
      </c>
      <c r="C6347" t="inlineStr">
        <is>
          <t>Champignons non-cultivés et truffes, appertisés</t>
        </is>
      </c>
      <c r="D6347" t="n">
        <v>0.5</v>
      </c>
      <c r="E6347" t="inlineStr"/>
      <c r="F6347" t="inlineStr"/>
      <c r="G6347" t="inlineStr"/>
      <c r="H6347" t="inlineStr"/>
      <c r="I6347" t="inlineStr"/>
      <c r="J6347" t="inlineStr"/>
      <c r="K6347" t="inlineStr">
        <is>
          <t>libre unbounded</t>
        </is>
      </c>
    </row>
    <row r="6348">
      <c r="A6348" t="inlineStr">
        <is>
          <t>2019</t>
        </is>
      </c>
      <c r="B6348" t="inlineStr">
        <is>
          <t>1ère Transformation (hors PdT)</t>
        </is>
      </c>
      <c r="C6348" t="inlineStr">
        <is>
          <t>Autres légumes et mélanges de légumes, appertisés</t>
        </is>
      </c>
      <c r="D6348" t="n">
        <v>75.8</v>
      </c>
      <c r="E6348" t="inlineStr"/>
      <c r="F6348" t="inlineStr"/>
      <c r="G6348" t="inlineStr"/>
      <c r="H6348" t="inlineStr"/>
      <c r="I6348" t="inlineStr"/>
      <c r="J6348" t="inlineStr"/>
      <c r="K6348" t="inlineStr">
        <is>
          <t>déterminé</t>
        </is>
      </c>
    </row>
    <row r="6349">
      <c r="A6349" t="inlineStr">
        <is>
          <t>2019</t>
        </is>
      </c>
      <c r="B6349" t="inlineStr">
        <is>
          <t>1ère Transformation (hors PdT)</t>
        </is>
      </c>
      <c r="C6349" t="inlineStr">
        <is>
          <t>Choucroute, non congelée, appertisée</t>
        </is>
      </c>
      <c r="D6349" t="n">
        <v>4.7</v>
      </c>
      <c r="E6349" t="inlineStr"/>
      <c r="F6349" t="inlineStr"/>
      <c r="G6349" t="inlineStr"/>
      <c r="H6349" t="inlineStr"/>
      <c r="I6349" t="inlineStr"/>
      <c r="J6349" t="inlineStr"/>
      <c r="K6349" t="inlineStr">
        <is>
          <t>déterminé</t>
        </is>
      </c>
    </row>
    <row r="6350">
      <c r="A6350" t="inlineStr">
        <is>
          <t>2019</t>
        </is>
      </c>
      <c r="B6350" t="inlineStr">
        <is>
          <t>1ère Transformation (hors PdT)</t>
        </is>
      </c>
      <c r="C6350" t="inlineStr">
        <is>
          <t>Asperges, non congelées, appertisées</t>
        </is>
      </c>
      <c r="D6350" t="n">
        <v>1.3</v>
      </c>
      <c r="E6350" t="inlineStr"/>
      <c r="F6350" t="inlineStr"/>
      <c r="G6350" t="inlineStr"/>
      <c r="H6350" t="inlineStr"/>
      <c r="I6350" t="inlineStr"/>
      <c r="J6350" t="inlineStr"/>
      <c r="K6350" t="inlineStr">
        <is>
          <t>libre unbounded</t>
        </is>
      </c>
    </row>
    <row r="6351">
      <c r="A6351" t="inlineStr">
        <is>
          <t>2019</t>
        </is>
      </c>
      <c r="B6351" t="inlineStr">
        <is>
          <t>1ère Transformation (hors PdT)</t>
        </is>
      </c>
      <c r="C6351" t="inlineStr">
        <is>
          <t>Maïs doux, non congelé, appertisé</t>
        </is>
      </c>
      <c r="D6351" t="n">
        <v>209</v>
      </c>
      <c r="E6351" t="inlineStr"/>
      <c r="F6351" t="inlineStr"/>
      <c r="G6351" t="inlineStr"/>
      <c r="H6351" t="inlineStr"/>
      <c r="I6351" t="inlineStr"/>
      <c r="J6351" t="inlineStr"/>
      <c r="K6351" t="inlineStr">
        <is>
          <t>déterminé</t>
        </is>
      </c>
    </row>
    <row r="6352">
      <c r="A6352" t="inlineStr">
        <is>
          <t>2019</t>
        </is>
      </c>
      <c r="B6352" t="inlineStr">
        <is>
          <t>1ère Transformation (hors PdT)</t>
        </is>
      </c>
      <c r="C6352" t="inlineStr">
        <is>
          <t>Autres légumes et mélanges de légumes, non congelés</t>
        </is>
      </c>
      <c r="D6352" t="n">
        <v>439</v>
      </c>
      <c r="E6352" t="inlineStr"/>
      <c r="F6352" t="inlineStr"/>
      <c r="G6352" t="inlineStr"/>
      <c r="H6352" t="inlineStr"/>
      <c r="I6352" t="inlineStr"/>
      <c r="J6352" t="inlineStr"/>
      <c r="K6352" t="inlineStr">
        <is>
          <t>déterminé</t>
        </is>
      </c>
    </row>
    <row r="6353">
      <c r="A6353" t="inlineStr">
        <is>
          <t>2019</t>
        </is>
      </c>
      <c r="B6353" t="inlineStr">
        <is>
          <t>1ère Transformation (hors PdT)</t>
        </is>
      </c>
      <c r="C6353" t="inlineStr">
        <is>
          <t>Fruits et légumes conservés dans le vinaigre</t>
        </is>
      </c>
      <c r="D6353" t="n">
        <v>1.8</v>
      </c>
      <c r="E6353" t="inlineStr"/>
      <c r="F6353" t="inlineStr"/>
      <c r="G6353" t="inlineStr"/>
      <c r="H6353" t="inlineStr"/>
      <c r="I6353" t="inlineStr"/>
      <c r="J6353" t="inlineStr"/>
      <c r="K6353" t="inlineStr">
        <is>
          <t>libre unbounded</t>
        </is>
      </c>
    </row>
    <row r="6354">
      <c r="A6354" t="inlineStr">
        <is>
          <t>2019</t>
        </is>
      </c>
      <c r="B6354" t="inlineStr">
        <is>
          <t>1ère Transformation (hors PdT)</t>
        </is>
      </c>
      <c r="C6354" t="inlineStr">
        <is>
          <t>Préparations et conserves de fruits</t>
        </is>
      </c>
      <c r="D6354" t="n">
        <v>675</v>
      </c>
      <c r="E6354" t="inlineStr"/>
      <c r="F6354" t="inlineStr"/>
      <c r="G6354" t="inlineStr"/>
      <c r="H6354" t="inlineStr"/>
      <c r="I6354" t="inlineStr"/>
      <c r="J6354" t="inlineStr"/>
      <c r="K6354" t="inlineStr">
        <is>
          <t>libre unbounded</t>
        </is>
      </c>
    </row>
    <row r="6355">
      <c r="A6355" t="inlineStr">
        <is>
          <t>2019</t>
        </is>
      </c>
      <c r="B6355" t="inlineStr">
        <is>
          <t>1ère Transformation (hors PdT)</t>
        </is>
      </c>
      <c r="C6355" t="inlineStr">
        <is>
          <t>Fruits crus ou cuits, congelés ou surgelés</t>
        </is>
      </c>
      <c r="D6355" t="n">
        <v>17.6</v>
      </c>
      <c r="E6355" t="inlineStr"/>
      <c r="F6355" t="inlineStr"/>
      <c r="G6355" t="inlineStr"/>
      <c r="H6355" t="inlineStr"/>
      <c r="I6355" t="inlineStr"/>
      <c r="J6355" t="inlineStr"/>
      <c r="K6355" t="inlineStr">
        <is>
          <t>déterminé</t>
        </is>
      </c>
    </row>
    <row r="6356">
      <c r="A6356" t="inlineStr">
        <is>
          <t>2019</t>
        </is>
      </c>
      <c r="B6356" t="inlineStr">
        <is>
          <t>1ère Transformation (hors PdT)</t>
        </is>
      </c>
      <c r="C6356" t="inlineStr">
        <is>
          <t>Confitures, gelées, compotes et purées de fruits</t>
        </is>
      </c>
      <c r="D6356" t="n">
        <v>555</v>
      </c>
      <c r="E6356" t="inlineStr"/>
      <c r="F6356" t="inlineStr"/>
      <c r="G6356" t="inlineStr"/>
      <c r="H6356" t="inlineStr"/>
      <c r="I6356" t="inlineStr"/>
      <c r="J6356" t="inlineStr"/>
      <c r="K6356" t="inlineStr">
        <is>
          <t>déterminé</t>
        </is>
      </c>
    </row>
    <row r="6357">
      <c r="A6357" t="inlineStr">
        <is>
          <t>2019</t>
        </is>
      </c>
      <c r="B6357" t="inlineStr">
        <is>
          <t>1ère Transformation (hors PdT)</t>
        </is>
      </c>
      <c r="C6357" t="inlineStr">
        <is>
          <t>Confitures, marmelades, gelées, purées et pâtes d'agrumes, obtenues par cuisson</t>
        </is>
      </c>
      <c r="D6357" t="n">
        <v>8.6</v>
      </c>
      <c r="E6357" t="inlineStr"/>
      <c r="F6357" t="inlineStr"/>
      <c r="G6357" t="inlineStr"/>
      <c r="H6357" t="inlineStr"/>
      <c r="I6357" t="inlineStr"/>
      <c r="J6357" t="inlineStr"/>
      <c r="K6357" t="inlineStr">
        <is>
          <t>déterminé</t>
        </is>
      </c>
    </row>
    <row r="6358">
      <c r="A6358" t="inlineStr">
        <is>
          <t>2019</t>
        </is>
      </c>
      <c r="B6358" t="inlineStr">
        <is>
          <t>1ère Transformation (hors PdT)</t>
        </is>
      </c>
      <c r="C6358" t="inlineStr">
        <is>
          <t>Confitures, marmelades, gelées, purées et pâtes de fruits à coque et de fruits autres qu'agrumes, obtenues par cuisson</t>
        </is>
      </c>
      <c r="D6358" t="n">
        <v>546</v>
      </c>
      <c r="E6358" t="inlineStr"/>
      <c r="F6358" t="inlineStr"/>
      <c r="G6358" t="inlineStr"/>
      <c r="H6358" t="inlineStr"/>
      <c r="I6358" t="inlineStr"/>
      <c r="J6358" t="inlineStr"/>
      <c r="K6358" t="inlineStr">
        <is>
          <t>déterminé</t>
        </is>
      </c>
    </row>
    <row r="6359">
      <c r="A6359" t="inlineStr">
        <is>
          <t>2019</t>
        </is>
      </c>
      <c r="B6359" t="inlineStr">
        <is>
          <t>1ère Transformation (hors PdT)</t>
        </is>
      </c>
      <c r="C6359" t="inlineStr">
        <is>
          <t>Fruits à coque, grillés, salés ou autrement préparés</t>
        </is>
      </c>
      <c r="D6359" t="n">
        <v>1</v>
      </c>
      <c r="E6359" t="inlineStr"/>
      <c r="F6359" t="inlineStr"/>
      <c r="G6359" t="inlineStr"/>
      <c r="H6359" t="inlineStr"/>
      <c r="I6359" t="inlineStr"/>
      <c r="J6359" t="inlineStr"/>
      <c r="K6359" t="inlineStr">
        <is>
          <t>libre unbounded</t>
        </is>
      </c>
    </row>
    <row r="6360">
      <c r="A6360" t="inlineStr">
        <is>
          <t>2019</t>
        </is>
      </c>
      <c r="B6360" t="inlineStr">
        <is>
          <t>1ère Transformation (hors PdT)</t>
        </is>
      </c>
      <c r="C6360" t="inlineStr">
        <is>
          <t>Arachides, grillées, salées ou autrement préparées et beurre d'arachide</t>
        </is>
      </c>
      <c r="D6360" t="n">
        <v>0.6</v>
      </c>
      <c r="E6360" t="inlineStr"/>
      <c r="F6360" t="inlineStr"/>
      <c r="G6360" t="inlineStr"/>
      <c r="H6360" t="inlineStr"/>
      <c r="I6360" t="inlineStr"/>
      <c r="J6360" t="inlineStr"/>
      <c r="K6360" t="inlineStr">
        <is>
          <t>libre unbounded</t>
        </is>
      </c>
    </row>
    <row r="6361">
      <c r="A6361" t="inlineStr">
        <is>
          <t>2019</t>
        </is>
      </c>
      <c r="B6361" t="inlineStr">
        <is>
          <t>1ère Transformation (hors PdT)</t>
        </is>
      </c>
      <c r="C6361" t="inlineStr">
        <is>
          <t>Autres fruits à coque et autres graines, y compris les mélanges, grillés, salés ou autrement préparés</t>
        </is>
      </c>
      <c r="D6361" t="n">
        <v>0.4</v>
      </c>
      <c r="E6361" t="inlineStr"/>
      <c r="F6361" t="inlineStr"/>
      <c r="G6361" t="inlineStr"/>
      <c r="H6361" t="inlineStr"/>
      <c r="I6361" t="inlineStr"/>
      <c r="J6361" t="inlineStr"/>
      <c r="K6361" t="inlineStr">
        <is>
          <t>libre unbounded</t>
        </is>
      </c>
    </row>
    <row r="6362">
      <c r="A6362" t="inlineStr">
        <is>
          <t>2019</t>
        </is>
      </c>
      <c r="B6362" t="inlineStr">
        <is>
          <t>1ère Transformation (hors PdT)</t>
        </is>
      </c>
      <c r="C6362" t="inlineStr">
        <is>
          <t>Fruits, traités pour une conservation temporaire, impropres à une consommation immédiate</t>
        </is>
      </c>
      <c r="D6362" t="n">
        <v>0</v>
      </c>
      <c r="E6362" t="inlineStr"/>
      <c r="F6362" t="inlineStr"/>
      <c r="G6362" t="inlineStr"/>
      <c r="H6362" t="inlineStr"/>
      <c r="I6362" t="inlineStr"/>
      <c r="J6362" t="inlineStr"/>
      <c r="K6362" t="inlineStr">
        <is>
          <t>déterminé</t>
        </is>
      </c>
    </row>
    <row r="6363">
      <c r="A6363" t="inlineStr">
        <is>
          <t>2019</t>
        </is>
      </c>
      <c r="B6363" t="inlineStr">
        <is>
          <t>1ère Transformation (hors PdT)</t>
        </is>
      </c>
      <c r="C6363" t="inlineStr">
        <is>
          <t>Écorces d'agrumes ou de melons, traitées pour une conservation temporaire, impropres à une consommation immédiate</t>
        </is>
      </c>
      <c r="D6363" t="n">
        <v>0</v>
      </c>
      <c r="E6363" t="inlineStr"/>
      <c r="F6363" t="inlineStr"/>
      <c r="G6363" t="inlineStr"/>
      <c r="H6363" t="inlineStr"/>
      <c r="I6363" t="inlineStr"/>
      <c r="J6363" t="inlineStr"/>
      <c r="K6363" t="inlineStr">
        <is>
          <t>déterminé</t>
        </is>
      </c>
    </row>
    <row r="6364">
      <c r="A6364" t="inlineStr">
        <is>
          <t>2019</t>
        </is>
      </c>
      <c r="B6364" t="inlineStr">
        <is>
          <t>1ère Transformation (hors PdT)</t>
        </is>
      </c>
      <c r="C6364" t="inlineStr">
        <is>
          <t>Autres fruits et fruits à coque, traités pour une conservation temporaire, impropres à une consommation immédiate</t>
        </is>
      </c>
      <c r="D6364" t="n">
        <v>0</v>
      </c>
      <c r="E6364" t="inlineStr"/>
      <c r="F6364" t="inlineStr"/>
      <c r="G6364" t="inlineStr"/>
      <c r="H6364" t="inlineStr"/>
      <c r="I6364" t="inlineStr"/>
      <c r="J6364" t="inlineStr"/>
      <c r="K6364" t="inlineStr">
        <is>
          <t>déterminé</t>
        </is>
      </c>
    </row>
    <row r="6365">
      <c r="A6365" t="inlineStr">
        <is>
          <t>2019</t>
        </is>
      </c>
      <c r="B6365" t="inlineStr">
        <is>
          <t>1ère Transformation (hors PdT)</t>
        </is>
      </c>
      <c r="C6365" t="inlineStr">
        <is>
          <t>Arachides et fruits à coque, sans coques</t>
        </is>
      </c>
      <c r="D6365" t="n">
        <v>15.3</v>
      </c>
      <c r="E6365" t="inlineStr"/>
      <c r="F6365" t="inlineStr"/>
      <c r="G6365" t="inlineStr"/>
      <c r="H6365" t="inlineStr"/>
      <c r="I6365" t="inlineStr"/>
      <c r="J6365" t="inlineStr"/>
      <c r="K6365" t="inlineStr">
        <is>
          <t>libre unbounded</t>
        </is>
      </c>
    </row>
    <row r="6366">
      <c r="A6366" t="inlineStr">
        <is>
          <t>2019</t>
        </is>
      </c>
      <c r="B6366" t="inlineStr">
        <is>
          <t>1ère Transformation (hors PdT)</t>
        </is>
      </c>
      <c r="C6366" t="inlineStr">
        <is>
          <t>Arachides, sans coques</t>
        </is>
      </c>
      <c r="D6366" t="n">
        <v>2.4</v>
      </c>
      <c r="E6366" t="inlineStr"/>
      <c r="F6366" t="inlineStr"/>
      <c r="G6366" t="inlineStr"/>
      <c r="H6366" t="inlineStr"/>
      <c r="I6366" t="inlineStr"/>
      <c r="J6366" t="inlineStr"/>
      <c r="K6366" t="inlineStr">
        <is>
          <t>libre unbounded</t>
        </is>
      </c>
    </row>
    <row r="6367">
      <c r="A6367" t="inlineStr">
        <is>
          <t>2019</t>
        </is>
      </c>
      <c r="B6367" t="inlineStr">
        <is>
          <t>1ère Transformation (hors PdT)</t>
        </is>
      </c>
      <c r="C6367" t="inlineStr">
        <is>
          <t>Noix du Brésil, sans coques</t>
        </is>
      </c>
      <c r="D6367" t="n">
        <v>1.6</v>
      </c>
      <c r="E6367" t="inlineStr"/>
      <c r="F6367" t="inlineStr"/>
      <c r="G6367" t="inlineStr"/>
      <c r="H6367" t="inlineStr"/>
      <c r="I6367" t="inlineStr"/>
      <c r="J6367" t="inlineStr"/>
      <c r="K6367" t="inlineStr">
        <is>
          <t>libre unbounded</t>
        </is>
      </c>
    </row>
    <row r="6368">
      <c r="A6368" t="inlineStr">
        <is>
          <t>2019</t>
        </is>
      </c>
      <c r="B6368" t="inlineStr">
        <is>
          <t>1ère Transformation (hors PdT)</t>
        </is>
      </c>
      <c r="C6368" t="inlineStr">
        <is>
          <t>Noix de cajou, sans coques</t>
        </is>
      </c>
      <c r="D6368" t="n">
        <v>1.6</v>
      </c>
      <c r="E6368" t="inlineStr"/>
      <c r="F6368" t="inlineStr"/>
      <c r="G6368" t="inlineStr"/>
      <c r="H6368" t="inlineStr"/>
      <c r="I6368" t="inlineStr"/>
      <c r="J6368" t="inlineStr"/>
      <c r="K6368" t="inlineStr">
        <is>
          <t>libre unbounded</t>
        </is>
      </c>
    </row>
    <row r="6369">
      <c r="A6369" t="inlineStr">
        <is>
          <t>2019</t>
        </is>
      </c>
      <c r="B6369" t="inlineStr">
        <is>
          <t>1ère Transformation (hors PdT)</t>
        </is>
      </c>
      <c r="C6369" t="inlineStr">
        <is>
          <t>Amandes, sans coques</t>
        </is>
      </c>
      <c r="D6369" t="n">
        <v>1.6</v>
      </c>
      <c r="E6369" t="inlineStr"/>
      <c r="F6369" t="inlineStr"/>
      <c r="G6369" t="inlineStr"/>
      <c r="H6369" t="inlineStr"/>
      <c r="I6369" t="inlineStr"/>
      <c r="J6369" t="inlineStr"/>
      <c r="K6369" t="inlineStr">
        <is>
          <t>libre unbounded</t>
        </is>
      </c>
    </row>
    <row r="6370">
      <c r="A6370" t="inlineStr">
        <is>
          <t>2019</t>
        </is>
      </c>
      <c r="B6370" t="inlineStr">
        <is>
          <t>1ère Transformation (hors PdT)</t>
        </is>
      </c>
      <c r="C6370" t="inlineStr">
        <is>
          <t>Noisettes, sans coques</t>
        </is>
      </c>
      <c r="D6370" t="n">
        <v>1.6</v>
      </c>
      <c r="E6370" t="inlineStr"/>
      <c r="F6370" t="inlineStr"/>
      <c r="G6370" t="inlineStr"/>
      <c r="H6370" t="inlineStr"/>
      <c r="I6370" t="inlineStr"/>
      <c r="J6370" t="inlineStr"/>
      <c r="K6370" t="inlineStr">
        <is>
          <t>libre unbounded</t>
        </is>
      </c>
    </row>
    <row r="6371">
      <c r="A6371" t="inlineStr">
        <is>
          <t>2019</t>
        </is>
      </c>
      <c r="B6371" t="inlineStr">
        <is>
          <t>1ère Transformation (hors PdT)</t>
        </is>
      </c>
      <c r="C6371" t="inlineStr">
        <is>
          <t>Noix, sans coques</t>
        </is>
      </c>
      <c r="D6371" t="n">
        <v>1.6</v>
      </c>
      <c r="E6371" t="inlineStr"/>
      <c r="F6371" t="inlineStr"/>
      <c r="G6371" t="inlineStr"/>
      <c r="H6371" t="inlineStr"/>
      <c r="I6371" t="inlineStr"/>
      <c r="J6371" t="inlineStr"/>
      <c r="K6371" t="inlineStr">
        <is>
          <t>libre unbounded</t>
        </is>
      </c>
    </row>
    <row r="6372">
      <c r="A6372" t="inlineStr">
        <is>
          <t>2019</t>
        </is>
      </c>
      <c r="B6372" t="inlineStr">
        <is>
          <t>1ère Transformation (hors PdT)</t>
        </is>
      </c>
      <c r="C6372" t="inlineStr">
        <is>
          <t>Châtaignes et marrons, sans coques</t>
        </is>
      </c>
      <c r="D6372" t="n">
        <v>1.6</v>
      </c>
      <c r="E6372" t="inlineStr"/>
      <c r="F6372" t="inlineStr"/>
      <c r="G6372" t="inlineStr"/>
      <c r="H6372" t="inlineStr"/>
      <c r="I6372" t="inlineStr"/>
      <c r="J6372" t="inlineStr"/>
      <c r="K6372" t="inlineStr">
        <is>
          <t>libre unbounded</t>
        </is>
      </c>
    </row>
    <row r="6373">
      <c r="A6373" t="inlineStr">
        <is>
          <t>2019</t>
        </is>
      </c>
      <c r="B6373" t="inlineStr">
        <is>
          <t>1ère Transformation (hors PdT)</t>
        </is>
      </c>
      <c r="C6373" t="inlineStr">
        <is>
          <t>Pistaches, sans coques</t>
        </is>
      </c>
      <c r="D6373" t="n">
        <v>1.6</v>
      </c>
      <c r="E6373" t="inlineStr"/>
      <c r="F6373" t="inlineStr"/>
      <c r="G6373" t="inlineStr"/>
      <c r="H6373" t="inlineStr"/>
      <c r="I6373" t="inlineStr"/>
      <c r="J6373" t="inlineStr"/>
      <c r="K6373" t="inlineStr">
        <is>
          <t>libre unbounded</t>
        </is>
      </c>
    </row>
    <row r="6374">
      <c r="A6374" t="inlineStr">
        <is>
          <t>2019</t>
        </is>
      </c>
      <c r="B6374" t="inlineStr">
        <is>
          <t>1ère Transformation (hors PdT)</t>
        </is>
      </c>
      <c r="C6374" t="inlineStr">
        <is>
          <t>Noix macadamia, sans coques</t>
        </is>
      </c>
      <c r="D6374" t="n">
        <v>1.6</v>
      </c>
      <c r="E6374" t="inlineStr"/>
      <c r="F6374" t="inlineStr"/>
      <c r="G6374" t="inlineStr"/>
      <c r="H6374" t="inlineStr"/>
      <c r="I6374" t="inlineStr"/>
      <c r="J6374" t="inlineStr"/>
      <c r="K6374" t="inlineStr">
        <is>
          <t>libre unbounded</t>
        </is>
      </c>
    </row>
    <row r="6375">
      <c r="A6375" t="inlineStr">
        <is>
          <t>2019</t>
        </is>
      </c>
      <c r="B6375" t="inlineStr">
        <is>
          <t>1ère Transformation (hors PdT)</t>
        </is>
      </c>
      <c r="C6375" t="inlineStr">
        <is>
          <t>Noix et amandes de plamiste, même concassées</t>
        </is>
      </c>
      <c r="D6375" t="n">
        <v>1.8</v>
      </c>
      <c r="E6375" t="inlineStr"/>
      <c r="F6375" t="inlineStr"/>
      <c r="G6375" t="inlineStr"/>
      <c r="H6375" t="inlineStr"/>
      <c r="I6375" t="inlineStr"/>
      <c r="J6375" t="inlineStr"/>
      <c r="K6375" t="inlineStr">
        <is>
          <t>libre unbounded</t>
        </is>
      </c>
    </row>
    <row r="6376">
      <c r="A6376" t="inlineStr">
        <is>
          <t>2019</t>
        </is>
      </c>
      <c r="B6376" t="inlineStr">
        <is>
          <t>1ère Transformation (hors PdT)</t>
        </is>
      </c>
      <c r="C6376" t="inlineStr">
        <is>
          <t>Autres conserves et préparations à base de fruits et de fruits à coque</t>
        </is>
      </c>
      <c r="D6376" t="n">
        <v>84.5</v>
      </c>
      <c r="E6376" t="inlineStr"/>
      <c r="F6376" t="inlineStr"/>
      <c r="G6376" t="inlineStr"/>
      <c r="H6376" t="inlineStr"/>
      <c r="I6376" t="inlineStr"/>
      <c r="J6376" t="inlineStr"/>
      <c r="K6376" t="inlineStr">
        <is>
          <t>libre unbounded</t>
        </is>
      </c>
    </row>
    <row r="6377">
      <c r="A6377" t="inlineStr">
        <is>
          <t>2019</t>
        </is>
      </c>
      <c r="B6377" t="inlineStr">
        <is>
          <t>1ère Transformation (hors PdT)</t>
        </is>
      </c>
      <c r="C6377" t="inlineStr">
        <is>
          <t>Fruits secs</t>
        </is>
      </c>
      <c r="D6377" t="n">
        <v>35.7</v>
      </c>
      <c r="E6377" t="inlineStr"/>
      <c r="F6377" t="inlineStr"/>
      <c r="G6377" t="inlineStr"/>
      <c r="H6377" t="inlineStr"/>
      <c r="I6377" t="inlineStr"/>
      <c r="J6377" t="inlineStr"/>
      <c r="K6377" t="inlineStr">
        <is>
          <t>libre unbounded</t>
        </is>
      </c>
    </row>
    <row r="6378">
      <c r="A6378" t="inlineStr">
        <is>
          <t>2019</t>
        </is>
      </c>
      <c r="B6378" t="inlineStr">
        <is>
          <t>1ère Transformation (hors PdT)</t>
        </is>
      </c>
      <c r="C6378" t="inlineStr">
        <is>
          <t>Raisins, séchés</t>
        </is>
      </c>
      <c r="D6378" t="n">
        <v>2.7</v>
      </c>
      <c r="E6378" t="inlineStr"/>
      <c r="F6378" t="inlineStr"/>
      <c r="G6378" t="inlineStr"/>
      <c r="H6378" t="inlineStr"/>
      <c r="I6378" t="inlineStr"/>
      <c r="J6378" t="inlineStr"/>
      <c r="K6378" t="inlineStr">
        <is>
          <t>libre unbounded</t>
        </is>
      </c>
    </row>
    <row r="6379">
      <c r="A6379" t="inlineStr">
        <is>
          <t>2019</t>
        </is>
      </c>
      <c r="B6379" t="inlineStr">
        <is>
          <t>1ère Transformation (hors PdT)</t>
        </is>
      </c>
      <c r="C6379" t="inlineStr">
        <is>
          <t>Autres fruits secs ; mélanges de noix séchées et/ou de fruits secs</t>
        </is>
      </c>
      <c r="D6379" t="n">
        <v>33</v>
      </c>
      <c r="E6379" t="inlineStr"/>
      <c r="F6379" t="inlineStr"/>
      <c r="G6379" t="inlineStr"/>
      <c r="H6379" t="inlineStr"/>
      <c r="I6379" t="inlineStr"/>
      <c r="J6379" t="inlineStr"/>
      <c r="K6379" t="inlineStr">
        <is>
          <t>déterminé</t>
        </is>
      </c>
    </row>
    <row r="6380">
      <c r="A6380" t="inlineStr">
        <is>
          <t>2019</t>
        </is>
      </c>
      <c r="B6380" t="inlineStr">
        <is>
          <t>1ère Transformation (hors PdT)</t>
        </is>
      </c>
      <c r="C6380" t="inlineStr">
        <is>
          <t>Bananes fruits, sèches</t>
        </is>
      </c>
      <c r="D6380" t="n">
        <v>0.5</v>
      </c>
      <c r="E6380" t="inlineStr"/>
      <c r="F6380" t="inlineStr"/>
      <c r="G6380" t="inlineStr"/>
      <c r="H6380" t="inlineStr"/>
      <c r="I6380" t="inlineStr"/>
      <c r="J6380" t="inlineStr"/>
      <c r="K6380" t="inlineStr">
        <is>
          <t>libre</t>
        </is>
      </c>
    </row>
    <row r="6381">
      <c r="A6381" t="inlineStr">
        <is>
          <t>2019</t>
        </is>
      </c>
      <c r="B6381" t="inlineStr">
        <is>
          <t>1ère Transformation (hors PdT)</t>
        </is>
      </c>
      <c r="C6381" t="inlineStr">
        <is>
          <t>Bananes plantains, secs</t>
        </is>
      </c>
      <c r="D6381" t="n">
        <v>0.2</v>
      </c>
      <c r="E6381" t="inlineStr"/>
      <c r="F6381" t="inlineStr"/>
      <c r="G6381" t="inlineStr"/>
      <c r="H6381" t="inlineStr"/>
      <c r="I6381" t="inlineStr"/>
      <c r="J6381" t="inlineStr"/>
      <c r="K6381" t="inlineStr">
        <is>
          <t>libre</t>
        </is>
      </c>
    </row>
    <row r="6382">
      <c r="A6382" t="inlineStr">
        <is>
          <t>2019</t>
        </is>
      </c>
      <c r="B6382" t="inlineStr">
        <is>
          <t>1ère Transformation (hors PdT)</t>
        </is>
      </c>
      <c r="C6382" t="inlineStr">
        <is>
          <t>Dattes, sèches</t>
        </is>
      </c>
      <c r="D6382" t="n">
        <v>1</v>
      </c>
      <c r="E6382" t="inlineStr"/>
      <c r="F6382" t="inlineStr"/>
      <c r="G6382" t="inlineStr"/>
      <c r="H6382" t="inlineStr"/>
      <c r="I6382" t="inlineStr"/>
      <c r="J6382" t="inlineStr"/>
      <c r="K6382" t="inlineStr">
        <is>
          <t>libre</t>
        </is>
      </c>
    </row>
    <row r="6383">
      <c r="A6383" t="inlineStr">
        <is>
          <t>2019</t>
        </is>
      </c>
      <c r="B6383" t="inlineStr">
        <is>
          <t>1ère Transformation (hors PdT)</t>
        </is>
      </c>
      <c r="C6383" t="inlineStr">
        <is>
          <t>Figues, sèches</t>
        </is>
      </c>
      <c r="D6383" t="n">
        <v>0.1</v>
      </c>
      <c r="E6383" t="inlineStr"/>
      <c r="F6383" t="inlineStr"/>
      <c r="G6383" t="inlineStr"/>
      <c r="H6383" t="inlineStr"/>
      <c r="I6383" t="inlineStr"/>
      <c r="J6383" t="inlineStr"/>
      <c r="K6383" t="inlineStr">
        <is>
          <t>libre</t>
        </is>
      </c>
    </row>
    <row r="6384">
      <c r="A6384" t="inlineStr">
        <is>
          <t>2019</t>
        </is>
      </c>
      <c r="B6384" t="inlineStr">
        <is>
          <t>1ère Transformation (hors PdT)</t>
        </is>
      </c>
      <c r="C6384" t="inlineStr">
        <is>
          <t>Ananas, secs</t>
        </is>
      </c>
      <c r="D6384" t="n">
        <v>0.4</v>
      </c>
      <c r="E6384" t="inlineStr"/>
      <c r="F6384" t="inlineStr"/>
      <c r="G6384" t="inlineStr"/>
      <c r="H6384" t="inlineStr"/>
      <c r="I6384" t="inlineStr"/>
      <c r="J6384" t="inlineStr"/>
      <c r="K6384" t="inlineStr">
        <is>
          <t>libre</t>
        </is>
      </c>
    </row>
    <row r="6385">
      <c r="A6385" t="inlineStr">
        <is>
          <t>2019</t>
        </is>
      </c>
      <c r="B6385" t="inlineStr">
        <is>
          <t>1ère Transformation (hors PdT)</t>
        </is>
      </c>
      <c r="C6385" t="inlineStr">
        <is>
          <t>Avocats, secs</t>
        </is>
      </c>
      <c r="D6385" t="n">
        <v>0.2</v>
      </c>
      <c r="E6385" t="inlineStr"/>
      <c r="F6385" t="inlineStr"/>
      <c r="G6385" t="inlineStr"/>
      <c r="H6385" t="inlineStr"/>
      <c r="I6385" t="inlineStr"/>
      <c r="J6385" t="inlineStr"/>
      <c r="K6385" t="inlineStr">
        <is>
          <t>libre</t>
        </is>
      </c>
    </row>
    <row r="6386">
      <c r="A6386" t="inlineStr">
        <is>
          <t>2019</t>
        </is>
      </c>
      <c r="B6386" t="inlineStr">
        <is>
          <t>1ère Transformation (hors PdT)</t>
        </is>
      </c>
      <c r="C6386" t="inlineStr">
        <is>
          <t>Goyaves, mangues et mangoustans, secs</t>
        </is>
      </c>
      <c r="D6386" t="n">
        <v>0.3</v>
      </c>
      <c r="E6386" t="inlineStr"/>
      <c r="F6386" t="inlineStr"/>
      <c r="G6386" t="inlineStr"/>
      <c r="H6386" t="inlineStr"/>
      <c r="I6386" t="inlineStr"/>
      <c r="J6386" t="inlineStr"/>
      <c r="K6386" t="inlineStr">
        <is>
          <t>libre</t>
        </is>
      </c>
    </row>
    <row r="6387">
      <c r="A6387" t="inlineStr">
        <is>
          <t>2019</t>
        </is>
      </c>
      <c r="B6387" t="inlineStr">
        <is>
          <t>1ère Transformation (hors PdT)</t>
        </is>
      </c>
      <c r="C6387" t="inlineStr">
        <is>
          <t>Oranges, sèches</t>
        </is>
      </c>
      <c r="D6387" t="n">
        <v>0.2</v>
      </c>
      <c r="E6387" t="inlineStr"/>
      <c r="F6387" t="inlineStr"/>
      <c r="G6387" t="inlineStr"/>
      <c r="H6387" t="inlineStr"/>
      <c r="I6387" t="inlineStr"/>
      <c r="J6387" t="inlineStr"/>
      <c r="K6387" t="inlineStr">
        <is>
          <t>libre</t>
        </is>
      </c>
    </row>
    <row r="6388">
      <c r="A6388" t="inlineStr">
        <is>
          <t>2019</t>
        </is>
      </c>
      <c r="B6388" t="inlineStr">
        <is>
          <t>1ère Transformation (hors PdT)</t>
        </is>
      </c>
      <c r="C6388" t="inlineStr">
        <is>
          <t>Mandarines et clémentines, sèches</t>
        </is>
      </c>
      <c r="D6388" t="n">
        <v>0.5</v>
      </c>
      <c r="E6388" t="inlineStr"/>
      <c r="F6388" t="inlineStr"/>
      <c r="G6388" t="inlineStr"/>
      <c r="H6388" t="inlineStr"/>
      <c r="I6388" t="inlineStr"/>
      <c r="J6388" t="inlineStr"/>
      <c r="K6388" t="inlineStr">
        <is>
          <t>libre</t>
        </is>
      </c>
    </row>
    <row r="6389">
      <c r="A6389" t="inlineStr">
        <is>
          <t>2019</t>
        </is>
      </c>
      <c r="B6389" t="inlineStr">
        <is>
          <t>1ère Transformation (hors PdT)</t>
        </is>
      </c>
      <c r="C6389" t="inlineStr">
        <is>
          <t>Pamplemousses et pomelos, secs</t>
        </is>
      </c>
      <c r="D6389" t="n">
        <v>0.2</v>
      </c>
      <c r="E6389" t="inlineStr"/>
      <c r="F6389" t="inlineStr"/>
      <c r="G6389" t="inlineStr"/>
      <c r="H6389" t="inlineStr"/>
      <c r="I6389" t="inlineStr"/>
      <c r="J6389" t="inlineStr"/>
      <c r="K6389" t="inlineStr">
        <is>
          <t>libre</t>
        </is>
      </c>
    </row>
    <row r="6390">
      <c r="A6390" t="inlineStr">
        <is>
          <t>2019</t>
        </is>
      </c>
      <c r="B6390" t="inlineStr">
        <is>
          <t>1ère Transformation (hors PdT)</t>
        </is>
      </c>
      <c r="C6390" t="inlineStr">
        <is>
          <t>Citrons et limes, secs</t>
        </is>
      </c>
      <c r="D6390" t="n">
        <v>0.2</v>
      </c>
      <c r="E6390" t="inlineStr"/>
      <c r="F6390" t="inlineStr"/>
      <c r="G6390" t="inlineStr"/>
      <c r="H6390" t="inlineStr"/>
      <c r="I6390" t="inlineStr"/>
      <c r="J6390" t="inlineStr"/>
      <c r="K6390" t="inlineStr">
        <is>
          <t>libre</t>
        </is>
      </c>
    </row>
    <row r="6391">
      <c r="A6391" t="inlineStr">
        <is>
          <t>2019</t>
        </is>
      </c>
      <c r="B6391" t="inlineStr">
        <is>
          <t>1ère Transformation (hors PdT)</t>
        </is>
      </c>
      <c r="C6391" t="inlineStr">
        <is>
          <t>Autres agrumes, secs</t>
        </is>
      </c>
      <c r="D6391" t="n">
        <v>1.6</v>
      </c>
      <c r="E6391" t="inlineStr"/>
      <c r="F6391" t="inlineStr"/>
      <c r="G6391" t="inlineStr"/>
      <c r="H6391" t="inlineStr"/>
      <c r="I6391" t="inlineStr"/>
      <c r="J6391" t="inlineStr"/>
      <c r="K6391" t="inlineStr">
        <is>
          <t>libre</t>
        </is>
      </c>
    </row>
    <row r="6392">
      <c r="A6392" t="inlineStr">
        <is>
          <t>2019</t>
        </is>
      </c>
      <c r="B6392" t="inlineStr">
        <is>
          <t>1ère Transformation (hors PdT)</t>
        </is>
      </c>
      <c r="C6392" t="inlineStr">
        <is>
          <t>Coprah</t>
        </is>
      </c>
      <c r="D6392" t="n">
        <v>6.5</v>
      </c>
      <c r="E6392" t="inlineStr"/>
      <c r="F6392" t="inlineStr"/>
      <c r="G6392" t="inlineStr"/>
      <c r="H6392" t="inlineStr"/>
      <c r="I6392" t="inlineStr"/>
      <c r="J6392" t="inlineStr"/>
      <c r="K6392" t="inlineStr">
        <is>
          <t>libre</t>
        </is>
      </c>
    </row>
    <row r="6393">
      <c r="A6393" t="inlineStr">
        <is>
          <t>2019</t>
        </is>
      </c>
      <c r="B6393" t="inlineStr">
        <is>
          <t>1ère Transformation (hors PdT)</t>
        </is>
      </c>
      <c r="C6393" t="inlineStr">
        <is>
          <t>Autres fruits secs, n.c.a</t>
        </is>
      </c>
      <c r="D6393" t="n">
        <v>12.9</v>
      </c>
      <c r="E6393" t="inlineStr"/>
      <c r="F6393" t="inlineStr"/>
      <c r="G6393" t="inlineStr"/>
      <c r="H6393" t="inlineStr"/>
      <c r="I6393" t="inlineStr"/>
      <c r="J6393" t="inlineStr"/>
      <c r="K6393" t="inlineStr">
        <is>
          <t>libre</t>
        </is>
      </c>
    </row>
    <row r="6394">
      <c r="A6394" t="inlineStr">
        <is>
          <t>2019</t>
        </is>
      </c>
      <c r="B6394" t="inlineStr">
        <is>
          <t>1ère Transformation (hors PdT)</t>
        </is>
      </c>
      <c r="C6394" t="inlineStr">
        <is>
          <t>Mélanges de fruits secs</t>
        </is>
      </c>
      <c r="D6394" t="n">
        <v>8.5</v>
      </c>
      <c r="E6394" t="inlineStr"/>
      <c r="F6394" t="inlineStr"/>
      <c r="G6394" t="inlineStr"/>
      <c r="H6394" t="inlineStr"/>
      <c r="I6394" t="inlineStr"/>
      <c r="J6394" t="inlineStr"/>
      <c r="K6394" t="inlineStr">
        <is>
          <t>libre</t>
        </is>
      </c>
    </row>
    <row r="6395">
      <c r="A6395" t="inlineStr">
        <is>
          <t>2019</t>
        </is>
      </c>
      <c r="B6395" t="inlineStr">
        <is>
          <t>1ère Transformation (hors PdT)</t>
        </is>
      </c>
      <c r="C6395" t="inlineStr">
        <is>
          <t>Autres fruits, préparés ou conservés (à l’exclusion du Müsli)</t>
        </is>
      </c>
      <c r="D6395" t="n">
        <v>48.8</v>
      </c>
      <c r="E6395" t="inlineStr"/>
      <c r="F6395" t="inlineStr"/>
      <c r="G6395" t="inlineStr"/>
      <c r="H6395" t="inlineStr"/>
      <c r="I6395" t="inlineStr"/>
      <c r="J6395" t="inlineStr"/>
      <c r="K6395" t="inlineStr">
        <is>
          <t>déterminé</t>
        </is>
      </c>
    </row>
    <row r="6396">
      <c r="A6396" t="inlineStr">
        <is>
          <t>2019</t>
        </is>
      </c>
      <c r="B6396" t="inlineStr">
        <is>
          <t>1ère Transformation (hors PdT)</t>
        </is>
      </c>
      <c r="C6396" t="inlineStr">
        <is>
          <t>Fécules</t>
        </is>
      </c>
      <c r="D6396" t="n">
        <v>3.7</v>
      </c>
      <c r="E6396" t="inlineStr"/>
      <c r="F6396" t="inlineStr"/>
      <c r="G6396" t="inlineStr"/>
      <c r="H6396" t="inlineStr"/>
      <c r="I6396" t="inlineStr"/>
      <c r="J6396" t="inlineStr"/>
      <c r="K6396" t="inlineStr">
        <is>
          <t>libre unbounded</t>
        </is>
      </c>
    </row>
    <row r="6397">
      <c r="A6397" t="inlineStr">
        <is>
          <t>2019</t>
        </is>
      </c>
      <c r="B6397" t="inlineStr">
        <is>
          <t>1ère Transformation (hors PdT)</t>
        </is>
      </c>
      <c r="C6397" t="inlineStr">
        <is>
          <t>Fécule de manioc</t>
        </is>
      </c>
      <c r="D6397" t="n">
        <v>2</v>
      </c>
      <c r="E6397" t="inlineStr"/>
      <c r="F6397" t="inlineStr"/>
      <c r="G6397" t="inlineStr"/>
      <c r="H6397" t="inlineStr"/>
      <c r="I6397" t="inlineStr"/>
      <c r="J6397" t="inlineStr"/>
      <c r="K6397" t="inlineStr">
        <is>
          <t>libre unbounded</t>
        </is>
      </c>
    </row>
    <row r="6398">
      <c r="A6398" t="inlineStr">
        <is>
          <t>2019</t>
        </is>
      </c>
      <c r="B6398" t="inlineStr">
        <is>
          <t>1ère Transformation (hors PdT)</t>
        </is>
      </c>
      <c r="C6398" t="inlineStr">
        <is>
          <t>Fécule d'autres racines et tubercules</t>
        </is>
      </c>
      <c r="D6398" t="n">
        <v>1.7</v>
      </c>
      <c r="E6398" t="inlineStr"/>
      <c r="F6398" t="inlineStr"/>
      <c r="G6398" t="inlineStr"/>
      <c r="H6398" t="inlineStr"/>
      <c r="I6398" t="inlineStr"/>
      <c r="J6398" t="inlineStr"/>
      <c r="K6398" t="inlineStr">
        <is>
          <t>libre unbounded</t>
        </is>
      </c>
    </row>
    <row r="6399">
      <c r="A6399" t="inlineStr">
        <is>
          <t>2019</t>
        </is>
      </c>
      <c r="B6399" t="inlineStr">
        <is>
          <t>1ère Transformation (hors PdT)</t>
        </is>
      </c>
      <c r="C6399" t="inlineStr">
        <is>
          <t>Farines, semoules et poudres de fruits et légumes</t>
        </is>
      </c>
      <c r="D6399" t="n">
        <v>1.2</v>
      </c>
      <c r="E6399" t="inlineStr"/>
      <c r="F6399" t="inlineStr"/>
      <c r="G6399" t="inlineStr"/>
      <c r="H6399" t="inlineStr"/>
      <c r="I6399" t="inlineStr"/>
      <c r="J6399" t="inlineStr"/>
      <c r="K6399" t="inlineStr">
        <is>
          <t>libre unbounded</t>
        </is>
      </c>
    </row>
    <row r="6400">
      <c r="A6400" t="inlineStr">
        <is>
          <t>2019</t>
        </is>
      </c>
      <c r="B6400" t="inlineStr">
        <is>
          <t>1ère Transformation (hors PdT)</t>
        </is>
      </c>
      <c r="C6400" t="inlineStr">
        <is>
          <t>Farines, semooules et poudres de racines et tubercules</t>
        </is>
      </c>
      <c r="D6400" t="n">
        <v>0.6</v>
      </c>
      <c r="E6400" t="inlineStr"/>
      <c r="F6400" t="inlineStr"/>
      <c r="G6400" t="inlineStr"/>
      <c r="H6400" t="inlineStr"/>
      <c r="I6400" t="inlineStr"/>
      <c r="J6400" t="inlineStr"/>
      <c r="K6400" t="inlineStr">
        <is>
          <t>libre unbounded</t>
        </is>
      </c>
    </row>
    <row r="6401">
      <c r="A6401" t="inlineStr">
        <is>
          <t>2019</t>
        </is>
      </c>
      <c r="B6401" t="inlineStr">
        <is>
          <t>1ère Transformation (hors PdT)</t>
        </is>
      </c>
      <c r="C6401" t="inlineStr">
        <is>
          <t>Farines, semoules et poudres de fruits</t>
        </is>
      </c>
      <c r="D6401" t="n">
        <v>0.6</v>
      </c>
      <c r="E6401" t="inlineStr"/>
      <c r="F6401" t="inlineStr"/>
      <c r="G6401" t="inlineStr"/>
      <c r="H6401" t="inlineStr"/>
      <c r="I6401" t="inlineStr"/>
      <c r="J6401" t="inlineStr"/>
      <c r="K6401" t="inlineStr">
        <is>
          <t>libre unbounded</t>
        </is>
      </c>
    </row>
    <row r="6402">
      <c r="A6402" t="inlineStr">
        <is>
          <t>2019</t>
        </is>
      </c>
      <c r="B6402" t="inlineStr">
        <is>
          <t>1ère Transformation (hors PdT)</t>
        </is>
      </c>
      <c r="C6402" t="inlineStr">
        <is>
          <t>Déchets et sous-produits de fruits et légumes</t>
        </is>
      </c>
      <c r="D6402" t="n">
        <v>0</v>
      </c>
      <c r="E6402" t="inlineStr"/>
      <c r="F6402" t="inlineStr"/>
      <c r="G6402" t="inlineStr"/>
      <c r="H6402" t="inlineStr"/>
      <c r="I6402" t="inlineStr"/>
      <c r="J6402" t="inlineStr"/>
      <c r="K6402" t="inlineStr">
        <is>
          <t>déterminé</t>
        </is>
      </c>
    </row>
    <row r="6403">
      <c r="A6403" t="inlineStr">
        <is>
          <t>2019</t>
        </is>
      </c>
      <c r="B6403" t="inlineStr">
        <is>
          <t>1ère Transformation (hors PdT)</t>
        </is>
      </c>
      <c r="C6403" t="inlineStr">
        <is>
          <t>Huiles</t>
        </is>
      </c>
      <c r="D6403" t="n">
        <v>1.1</v>
      </c>
      <c r="E6403" t="inlineStr"/>
      <c r="F6403" t="inlineStr"/>
      <c r="G6403" t="inlineStr"/>
      <c r="H6403" t="inlineStr"/>
      <c r="I6403" t="inlineStr"/>
      <c r="J6403" t="inlineStr"/>
      <c r="K6403" t="inlineStr">
        <is>
          <t>libre</t>
        </is>
      </c>
    </row>
    <row r="6404">
      <c r="A6404" t="inlineStr">
        <is>
          <t>2019</t>
        </is>
      </c>
      <c r="B6404" t="inlineStr">
        <is>
          <t>1ère Transformation (hors PdT)</t>
        </is>
      </c>
      <c r="C6404" t="inlineStr">
        <is>
          <t>Huiles, brutes</t>
        </is>
      </c>
      <c r="D6404" t="n">
        <v>0.4</v>
      </c>
      <c r="E6404" t="inlineStr"/>
      <c r="F6404" t="inlineStr"/>
      <c r="G6404" t="inlineStr"/>
      <c r="H6404" t="inlineStr"/>
      <c r="I6404" t="inlineStr"/>
      <c r="J6404" t="inlineStr"/>
      <c r="K6404" t="inlineStr">
        <is>
          <t>libre</t>
        </is>
      </c>
    </row>
    <row r="6405">
      <c r="A6405" t="inlineStr">
        <is>
          <t>2019</t>
        </is>
      </c>
      <c r="B6405" t="inlineStr">
        <is>
          <t>1ère Transformation (hors PdT)</t>
        </is>
      </c>
      <c r="C6405" t="inlineStr">
        <is>
          <t>Huile d'arachide, brute</t>
        </is>
      </c>
      <c r="D6405" t="n">
        <v>0.2</v>
      </c>
      <c r="E6405" t="inlineStr"/>
      <c r="F6405" t="inlineStr"/>
      <c r="G6405" t="inlineStr"/>
      <c r="H6405" t="inlineStr"/>
      <c r="I6405" t="inlineStr"/>
      <c r="J6405" t="inlineStr"/>
      <c r="K6405" t="inlineStr">
        <is>
          <t>libre</t>
        </is>
      </c>
    </row>
    <row r="6406">
      <c r="A6406" t="inlineStr">
        <is>
          <t>2019</t>
        </is>
      </c>
      <c r="B6406" t="inlineStr">
        <is>
          <t>1ère Transformation (hors PdT)</t>
        </is>
      </c>
      <c r="C6406" t="inlineStr">
        <is>
          <t>Huile de palme, brute</t>
        </is>
      </c>
      <c r="D6406" t="n">
        <v>0</v>
      </c>
      <c r="E6406" t="inlineStr"/>
      <c r="F6406" t="inlineStr"/>
      <c r="G6406" t="inlineStr"/>
      <c r="H6406" t="inlineStr"/>
      <c r="I6406" t="inlineStr"/>
      <c r="J6406" t="inlineStr"/>
      <c r="K6406" t="inlineStr">
        <is>
          <t>déterminé</t>
        </is>
      </c>
    </row>
    <row r="6407">
      <c r="A6407" t="inlineStr">
        <is>
          <t>2019</t>
        </is>
      </c>
      <c r="B6407" t="inlineStr">
        <is>
          <t>1ère Transformation (hors PdT)</t>
        </is>
      </c>
      <c r="C6407" t="inlineStr">
        <is>
          <t>Autres huiles végétales, brutes</t>
        </is>
      </c>
      <c r="D6407" t="n">
        <v>0.2</v>
      </c>
      <c r="E6407" t="inlineStr"/>
      <c r="F6407" t="inlineStr"/>
      <c r="G6407" t="inlineStr"/>
      <c r="H6407" t="inlineStr"/>
      <c r="I6407" t="inlineStr"/>
      <c r="J6407" t="inlineStr"/>
      <c r="K6407" t="inlineStr">
        <is>
          <t>libre</t>
        </is>
      </c>
    </row>
    <row r="6408">
      <c r="A6408" t="inlineStr">
        <is>
          <t>2019</t>
        </is>
      </c>
      <c r="B6408" t="inlineStr">
        <is>
          <t>1ère Transformation (hors PdT)</t>
        </is>
      </c>
      <c r="C6408" t="inlineStr">
        <is>
          <t>Huiles, raffinées</t>
        </is>
      </c>
      <c r="D6408" t="n">
        <v>0.7</v>
      </c>
      <c r="E6408" t="inlineStr"/>
      <c r="F6408" t="inlineStr"/>
      <c r="G6408" t="inlineStr"/>
      <c r="H6408" t="inlineStr"/>
      <c r="I6408" t="inlineStr"/>
      <c r="J6408" t="inlineStr"/>
      <c r="K6408" t="inlineStr">
        <is>
          <t>libre</t>
        </is>
      </c>
    </row>
    <row r="6409">
      <c r="A6409" t="inlineStr">
        <is>
          <t>2019</t>
        </is>
      </c>
      <c r="B6409" t="inlineStr">
        <is>
          <t>1ère Transformation (hors PdT)</t>
        </is>
      </c>
      <c r="C6409" t="inlineStr">
        <is>
          <t>Huile d'arachide, raffinée</t>
        </is>
      </c>
      <c r="D6409" t="n">
        <v>0.2</v>
      </c>
      <c r="E6409" t="inlineStr"/>
      <c r="F6409" t="inlineStr"/>
      <c r="G6409" t="inlineStr"/>
      <c r="H6409" t="inlineStr"/>
      <c r="I6409" t="inlineStr"/>
      <c r="J6409" t="inlineStr"/>
      <c r="K6409" t="inlineStr">
        <is>
          <t>libre</t>
        </is>
      </c>
    </row>
    <row r="6410">
      <c r="A6410" t="inlineStr">
        <is>
          <t>2019</t>
        </is>
      </c>
      <c r="B6410" t="inlineStr">
        <is>
          <t>1ère Transformation (hors PdT)</t>
        </is>
      </c>
      <c r="C6410" t="inlineStr">
        <is>
          <t>Huile de palme, raffinée</t>
        </is>
      </c>
      <c r="D6410" t="n">
        <v>0.2</v>
      </c>
      <c r="E6410" t="inlineStr"/>
      <c r="F6410" t="inlineStr"/>
      <c r="G6410" t="inlineStr"/>
      <c r="H6410" t="inlineStr"/>
      <c r="I6410" t="inlineStr"/>
      <c r="J6410" t="inlineStr"/>
      <c r="K6410" t="inlineStr">
        <is>
          <t>libre</t>
        </is>
      </c>
    </row>
    <row r="6411">
      <c r="A6411" t="inlineStr">
        <is>
          <t>2019</t>
        </is>
      </c>
      <c r="B6411" t="inlineStr">
        <is>
          <t>1ère Transformation (hors PdT)</t>
        </is>
      </c>
      <c r="C6411" t="inlineStr">
        <is>
          <t>Huile de coco (coprah), raffinée</t>
        </is>
      </c>
      <c r="D6411" t="n">
        <v>0.2</v>
      </c>
      <c r="E6411" t="inlineStr"/>
      <c r="F6411" t="inlineStr"/>
      <c r="G6411" t="inlineStr"/>
      <c r="H6411" t="inlineStr"/>
      <c r="I6411" t="inlineStr"/>
      <c r="J6411" t="inlineStr"/>
      <c r="K6411" t="inlineStr">
        <is>
          <t>libre</t>
        </is>
      </c>
    </row>
    <row r="6412">
      <c r="A6412" t="inlineStr">
        <is>
          <t>2019</t>
        </is>
      </c>
      <c r="B6412" t="inlineStr">
        <is>
          <t>1ère Transformation (hors PdT)</t>
        </is>
      </c>
      <c r="C6412" t="inlineStr">
        <is>
          <t>Pertes liées à la transformation</t>
        </is>
      </c>
      <c r="D6412" t="n">
        <v>9.699999999999999</v>
      </c>
      <c r="E6412" t="inlineStr"/>
      <c r="F6412" t="inlineStr"/>
      <c r="G6412" t="inlineStr"/>
      <c r="H6412" t="inlineStr"/>
      <c r="I6412" t="inlineStr"/>
      <c r="J6412" t="inlineStr"/>
      <c r="K6412" t="inlineStr">
        <is>
          <t>libre unbounded</t>
        </is>
      </c>
    </row>
    <row r="6413">
      <c r="A6413" t="inlineStr">
        <is>
          <t>2019</t>
        </is>
      </c>
      <c r="B6413" t="inlineStr">
        <is>
          <t>1ère Transformation (hors PdT)</t>
        </is>
      </c>
      <c r="C6413" t="inlineStr">
        <is>
          <t>Autres légumes et pommes de terres, séchés</t>
        </is>
      </c>
      <c r="D6413" t="n">
        <v>7.1</v>
      </c>
      <c r="E6413" t="inlineStr"/>
      <c r="F6413" t="inlineStr"/>
      <c r="G6413" t="inlineStr"/>
      <c r="H6413" t="inlineStr"/>
      <c r="I6413" t="inlineStr"/>
      <c r="J6413" t="inlineStr"/>
      <c r="K6413" t="inlineStr">
        <is>
          <t>déterminé</t>
        </is>
      </c>
    </row>
    <row r="6414">
      <c r="A6414" t="inlineStr">
        <is>
          <t>2019</t>
        </is>
      </c>
      <c r="B6414" t="inlineStr">
        <is>
          <t>1ère Transformation (hors PdT)</t>
        </is>
      </c>
      <c r="C6414" t="inlineStr">
        <is>
          <t>Fruits, frais ou secs</t>
        </is>
      </c>
      <c r="D6414" t="n">
        <v>5.1</v>
      </c>
      <c r="E6414" t="inlineStr"/>
      <c r="F6414" t="inlineStr"/>
      <c r="G6414" t="inlineStr"/>
      <c r="H6414" t="inlineStr"/>
      <c r="I6414" t="inlineStr"/>
      <c r="J6414" t="inlineStr"/>
      <c r="K6414" t="inlineStr">
        <is>
          <t>libre</t>
        </is>
      </c>
    </row>
    <row r="6415">
      <c r="A6415" t="inlineStr">
        <is>
          <t>2019</t>
        </is>
      </c>
      <c r="B6415" t="inlineStr">
        <is>
          <t>1ère Transformation (hors PdT)</t>
        </is>
      </c>
      <c r="C6415" t="inlineStr">
        <is>
          <t>Bananes plantains, frais ou secs</t>
        </is>
      </c>
      <c r="D6415" t="n">
        <v>0.2</v>
      </c>
      <c r="E6415" t="inlineStr"/>
      <c r="F6415" t="inlineStr"/>
      <c r="G6415" t="inlineStr"/>
      <c r="H6415" t="inlineStr"/>
      <c r="I6415" t="inlineStr"/>
      <c r="J6415" t="inlineStr"/>
      <c r="K6415" t="inlineStr">
        <is>
          <t>libre</t>
        </is>
      </c>
    </row>
    <row r="6416">
      <c r="A6416" t="inlineStr">
        <is>
          <t>2019</t>
        </is>
      </c>
      <c r="B6416" t="inlineStr">
        <is>
          <t>1ère Transformation (hors PdT)</t>
        </is>
      </c>
      <c r="C6416" t="inlineStr">
        <is>
          <t>Bananes fruits, fraîches ou sèches</t>
        </is>
      </c>
      <c r="D6416" t="n">
        <v>0.5</v>
      </c>
      <c r="E6416" t="inlineStr"/>
      <c r="F6416" t="inlineStr"/>
      <c r="G6416" t="inlineStr"/>
      <c r="H6416" t="inlineStr"/>
      <c r="I6416" t="inlineStr"/>
      <c r="J6416" t="inlineStr"/>
      <c r="K6416" t="inlineStr">
        <is>
          <t>libre</t>
        </is>
      </c>
    </row>
    <row r="6417">
      <c r="A6417" t="inlineStr">
        <is>
          <t>2019</t>
        </is>
      </c>
      <c r="B6417" t="inlineStr">
        <is>
          <t>1ère Transformation (hors PdT)</t>
        </is>
      </c>
      <c r="C6417" t="inlineStr">
        <is>
          <t>Dattes, fraîches ou sèches</t>
        </is>
      </c>
      <c r="D6417" t="n">
        <v>1</v>
      </c>
      <c r="E6417" t="inlineStr"/>
      <c r="F6417" t="inlineStr"/>
      <c r="G6417" t="inlineStr"/>
      <c r="H6417" t="inlineStr"/>
      <c r="I6417" t="inlineStr"/>
      <c r="J6417" t="inlineStr"/>
      <c r="K6417" t="inlineStr">
        <is>
          <t>libre</t>
        </is>
      </c>
    </row>
    <row r="6418">
      <c r="A6418" t="inlineStr">
        <is>
          <t>2019</t>
        </is>
      </c>
      <c r="B6418" t="inlineStr">
        <is>
          <t>1ère Transformation (hors PdT)</t>
        </is>
      </c>
      <c r="C6418" t="inlineStr">
        <is>
          <t>Figues, fraîches ou sèches</t>
        </is>
      </c>
      <c r="D6418" t="n">
        <v>0.1</v>
      </c>
      <c r="E6418" t="inlineStr"/>
      <c r="F6418" t="inlineStr"/>
      <c r="G6418" t="inlineStr"/>
      <c r="H6418" t="inlineStr"/>
      <c r="I6418" t="inlineStr"/>
      <c r="J6418" t="inlineStr"/>
      <c r="K6418" t="inlineStr">
        <is>
          <t>libre</t>
        </is>
      </c>
    </row>
    <row r="6419">
      <c r="A6419" t="inlineStr">
        <is>
          <t>2019</t>
        </is>
      </c>
      <c r="B6419" t="inlineStr">
        <is>
          <t>1ère Transformation (hors PdT)</t>
        </is>
      </c>
      <c r="C6419" t="inlineStr">
        <is>
          <t>Ananas, frais ou secs</t>
        </is>
      </c>
      <c r="D6419" t="n">
        <v>0.4</v>
      </c>
      <c r="E6419" t="inlineStr"/>
      <c r="F6419" t="inlineStr"/>
      <c r="G6419" t="inlineStr"/>
      <c r="H6419" t="inlineStr"/>
      <c r="I6419" t="inlineStr"/>
      <c r="J6419" t="inlineStr"/>
      <c r="K6419" t="inlineStr">
        <is>
          <t>libre</t>
        </is>
      </c>
    </row>
    <row r="6420">
      <c r="A6420" t="inlineStr">
        <is>
          <t>2019</t>
        </is>
      </c>
      <c r="B6420" t="inlineStr">
        <is>
          <t>1ère Transformation (hors PdT)</t>
        </is>
      </c>
      <c r="C6420" t="inlineStr">
        <is>
          <t>Avocats, frais ou secs</t>
        </is>
      </c>
      <c r="D6420" t="n">
        <v>0.2</v>
      </c>
      <c r="E6420" t="inlineStr"/>
      <c r="F6420" t="inlineStr"/>
      <c r="G6420" t="inlineStr"/>
      <c r="H6420" t="inlineStr"/>
      <c r="I6420" t="inlineStr"/>
      <c r="J6420" t="inlineStr"/>
      <c r="K6420" t="inlineStr">
        <is>
          <t>libre</t>
        </is>
      </c>
    </row>
    <row r="6421">
      <c r="A6421" t="inlineStr">
        <is>
          <t>2019</t>
        </is>
      </c>
      <c r="B6421" t="inlineStr">
        <is>
          <t>1ère Transformation (hors PdT)</t>
        </is>
      </c>
      <c r="C6421" t="inlineStr">
        <is>
          <t>Goyaves, mangues et mangoustans, frais ou secs</t>
        </is>
      </c>
      <c r="D6421" t="n">
        <v>0.3</v>
      </c>
      <c r="E6421" t="inlineStr"/>
      <c r="F6421" t="inlineStr"/>
      <c r="G6421" t="inlineStr"/>
      <c r="H6421" t="inlineStr"/>
      <c r="I6421" t="inlineStr"/>
      <c r="J6421" t="inlineStr"/>
      <c r="K6421" t="inlineStr">
        <is>
          <t>libre</t>
        </is>
      </c>
    </row>
    <row r="6422">
      <c r="A6422" t="inlineStr">
        <is>
          <t>2019</t>
        </is>
      </c>
      <c r="B6422" t="inlineStr">
        <is>
          <t>1ère Transformation (hors PdT)</t>
        </is>
      </c>
      <c r="C6422" t="inlineStr">
        <is>
          <t>Oranges, fraîches ou sèches</t>
        </is>
      </c>
      <c r="D6422" t="n">
        <v>0.2</v>
      </c>
      <c r="E6422" t="inlineStr"/>
      <c r="F6422" t="inlineStr"/>
      <c r="G6422" t="inlineStr"/>
      <c r="H6422" t="inlineStr"/>
      <c r="I6422" t="inlineStr"/>
      <c r="J6422" t="inlineStr"/>
      <c r="K6422" t="inlineStr">
        <is>
          <t>libre</t>
        </is>
      </c>
    </row>
    <row r="6423">
      <c r="A6423" t="inlineStr">
        <is>
          <t>2019</t>
        </is>
      </c>
      <c r="B6423" t="inlineStr">
        <is>
          <t>1ère Transformation (hors PdT)</t>
        </is>
      </c>
      <c r="C6423" t="inlineStr">
        <is>
          <t>Mandarines et clémentines, fraîches ou sèches</t>
        </is>
      </c>
      <c r="D6423" t="n">
        <v>0.5</v>
      </c>
      <c r="E6423" t="inlineStr"/>
      <c r="F6423" t="inlineStr"/>
      <c r="G6423" t="inlineStr"/>
      <c r="H6423" t="inlineStr"/>
      <c r="I6423" t="inlineStr"/>
      <c r="J6423" t="inlineStr"/>
      <c r="K6423" t="inlineStr">
        <is>
          <t>libre</t>
        </is>
      </c>
    </row>
    <row r="6424">
      <c r="A6424" t="inlineStr">
        <is>
          <t>2019</t>
        </is>
      </c>
      <c r="B6424" t="inlineStr">
        <is>
          <t>1ère Transformation (hors PdT)</t>
        </is>
      </c>
      <c r="C6424" t="inlineStr">
        <is>
          <t>Pamplemousses et pomelos, frais ou secs</t>
        </is>
      </c>
      <c r="D6424" t="n">
        <v>0.2</v>
      </c>
      <c r="E6424" t="inlineStr"/>
      <c r="F6424" t="inlineStr"/>
      <c r="G6424" t="inlineStr"/>
      <c r="H6424" t="inlineStr"/>
      <c r="I6424" t="inlineStr"/>
      <c r="J6424" t="inlineStr"/>
      <c r="K6424" t="inlineStr">
        <is>
          <t>libre</t>
        </is>
      </c>
    </row>
    <row r="6425">
      <c r="A6425" t="inlineStr">
        <is>
          <t>2019</t>
        </is>
      </c>
      <c r="B6425" t="inlineStr">
        <is>
          <t>1ère Transformation (hors PdT)</t>
        </is>
      </c>
      <c r="C6425" t="inlineStr">
        <is>
          <t>Citrons et limes, frais ou secs</t>
        </is>
      </c>
      <c r="D6425" t="n">
        <v>0.2</v>
      </c>
      <c r="E6425" t="inlineStr"/>
      <c r="F6425" t="inlineStr"/>
      <c r="G6425" t="inlineStr"/>
      <c r="H6425" t="inlineStr"/>
      <c r="I6425" t="inlineStr"/>
      <c r="J6425" t="inlineStr"/>
      <c r="K6425" t="inlineStr">
        <is>
          <t>libre</t>
        </is>
      </c>
    </row>
    <row r="6426">
      <c r="A6426" t="inlineStr">
        <is>
          <t>2019</t>
        </is>
      </c>
      <c r="B6426" t="inlineStr">
        <is>
          <t>1ère Transformation (hors PdT)</t>
        </is>
      </c>
      <c r="C6426" t="inlineStr">
        <is>
          <t>Autres agrumes, frais ou secs</t>
        </is>
      </c>
      <c r="D6426" t="n">
        <v>1.6</v>
      </c>
      <c r="E6426" t="inlineStr"/>
      <c r="F6426" t="inlineStr"/>
      <c r="G6426" t="inlineStr"/>
      <c r="H6426" t="inlineStr"/>
      <c r="I6426" t="inlineStr"/>
      <c r="J6426" t="inlineStr"/>
      <c r="K6426" t="inlineStr">
        <is>
          <t>libre</t>
        </is>
      </c>
    </row>
    <row r="6427">
      <c r="A6427" t="inlineStr">
        <is>
          <t>2019</t>
        </is>
      </c>
      <c r="B6427" t="inlineStr">
        <is>
          <t>Marché du frais</t>
        </is>
      </c>
      <c r="C6427" t="inlineStr">
        <is>
          <t>Fruis et légumes, frais</t>
        </is>
      </c>
      <c r="D6427" t="n">
        <v>9340</v>
      </c>
      <c r="E6427" t="inlineStr"/>
      <c r="F6427" t="inlineStr"/>
      <c r="G6427" t="inlineStr"/>
      <c r="H6427" t="inlineStr"/>
      <c r="I6427" t="inlineStr"/>
      <c r="J6427" t="inlineStr"/>
      <c r="K6427" t="inlineStr">
        <is>
          <t>libre unbounded</t>
        </is>
      </c>
    </row>
    <row r="6428">
      <c r="A6428" t="inlineStr">
        <is>
          <t>2019</t>
        </is>
      </c>
      <c r="B6428" t="inlineStr">
        <is>
          <t>Marché du frais</t>
        </is>
      </c>
      <c r="C6428" t="inlineStr">
        <is>
          <t>Pommes de terre, fraîches</t>
        </is>
      </c>
      <c r="D6428" t="n">
        <v>2480</v>
      </c>
      <c r="E6428" t="inlineStr"/>
      <c r="F6428" t="inlineStr"/>
      <c r="G6428" t="inlineStr"/>
      <c r="H6428" t="inlineStr"/>
      <c r="I6428" t="inlineStr"/>
      <c r="J6428" t="inlineStr"/>
      <c r="K6428" t="inlineStr">
        <is>
          <t>libre</t>
        </is>
      </c>
    </row>
    <row r="6429">
      <c r="A6429" t="inlineStr">
        <is>
          <t>2019</t>
        </is>
      </c>
      <c r="B6429" t="inlineStr">
        <is>
          <t>Marché du frais</t>
        </is>
      </c>
      <c r="C6429" t="inlineStr">
        <is>
          <t>Fruits et légumes (hors PdT), frais</t>
        </is>
      </c>
      <c r="D6429" t="n">
        <v>6860</v>
      </c>
      <c r="E6429" t="inlineStr"/>
      <c r="F6429" t="inlineStr"/>
      <c r="G6429" t="inlineStr"/>
      <c r="H6429" t="inlineStr"/>
      <c r="I6429" t="inlineStr"/>
      <c r="J6429" t="inlineStr"/>
      <c r="K6429" t="inlineStr">
        <is>
          <t>libre unbounded</t>
        </is>
      </c>
    </row>
    <row r="6430">
      <c r="A6430" t="inlineStr">
        <is>
          <t>2019</t>
        </is>
      </c>
      <c r="B6430" t="inlineStr">
        <is>
          <t>Marché du frais (PdT)</t>
        </is>
      </c>
      <c r="C6430" t="inlineStr">
        <is>
          <t>Fruis et légumes, frais</t>
        </is>
      </c>
      <c r="D6430" t="n">
        <v>2480</v>
      </c>
      <c r="E6430" t="inlineStr"/>
      <c r="F6430" t="inlineStr"/>
      <c r="G6430" t="inlineStr"/>
      <c r="H6430" t="inlineStr"/>
      <c r="I6430" t="inlineStr"/>
      <c r="J6430" t="inlineStr"/>
      <c r="K6430" t="inlineStr">
        <is>
          <t>libre</t>
        </is>
      </c>
    </row>
    <row r="6431">
      <c r="A6431" t="inlineStr">
        <is>
          <t>2019</t>
        </is>
      </c>
      <c r="B6431" t="inlineStr">
        <is>
          <t>Marché du frais (PdT)</t>
        </is>
      </c>
      <c r="C6431" t="inlineStr">
        <is>
          <t>Pommes de terre, fraîches</t>
        </is>
      </c>
      <c r="D6431" t="n">
        <v>2480</v>
      </c>
      <c r="E6431" t="inlineStr"/>
      <c r="F6431" t="inlineStr"/>
      <c r="G6431" t="inlineStr"/>
      <c r="H6431" t="inlineStr"/>
      <c r="I6431" t="inlineStr"/>
      <c r="J6431" t="inlineStr"/>
      <c r="K6431" t="inlineStr">
        <is>
          <t>libre</t>
        </is>
      </c>
    </row>
    <row r="6432">
      <c r="A6432" t="inlineStr">
        <is>
          <t>2019</t>
        </is>
      </c>
      <c r="B6432" t="inlineStr">
        <is>
          <t>Marché du frais (hors PdT)</t>
        </is>
      </c>
      <c r="C6432" t="inlineStr">
        <is>
          <t>Fruis et légumes, frais</t>
        </is>
      </c>
      <c r="D6432" t="n">
        <v>6860</v>
      </c>
      <c r="E6432" t="inlineStr"/>
      <c r="F6432" t="inlineStr"/>
      <c r="G6432" t="inlineStr"/>
      <c r="H6432" t="inlineStr"/>
      <c r="I6432" t="inlineStr"/>
      <c r="J6432" t="inlineStr"/>
      <c r="K6432" t="inlineStr">
        <is>
          <t>libre unbounded</t>
        </is>
      </c>
    </row>
    <row r="6433">
      <c r="A6433" t="inlineStr">
        <is>
          <t>2019</t>
        </is>
      </c>
      <c r="B6433" t="inlineStr">
        <is>
          <t>Marché du frais (hors PdT)</t>
        </is>
      </c>
      <c r="C6433" t="inlineStr">
        <is>
          <t>Fruits et légumes (hors PdT), frais</t>
        </is>
      </c>
      <c r="D6433" t="n">
        <v>6860</v>
      </c>
      <c r="E6433" t="inlineStr"/>
      <c r="F6433" t="inlineStr"/>
      <c r="G6433" t="inlineStr"/>
      <c r="H6433" t="inlineStr"/>
      <c r="I6433" t="inlineStr"/>
      <c r="J6433" t="inlineStr"/>
      <c r="K6433" t="inlineStr">
        <is>
          <t>libre unbounded</t>
        </is>
      </c>
    </row>
    <row r="6434">
      <c r="A6434" t="inlineStr">
        <is>
          <t>2019</t>
        </is>
      </c>
      <c r="B6434" t="inlineStr">
        <is>
          <t>Echanges</t>
        </is>
      </c>
      <c r="C6434" t="inlineStr">
        <is>
          <t>Fruits et légumes</t>
        </is>
      </c>
      <c r="D6434" t="n">
        <v>3630</v>
      </c>
      <c r="E6434" t="inlineStr"/>
      <c r="F6434" t="inlineStr"/>
      <c r="G6434" t="inlineStr"/>
      <c r="H6434" t="inlineStr"/>
      <c r="I6434" t="inlineStr"/>
      <c r="J6434" t="inlineStr"/>
      <c r="K6434" t="inlineStr">
        <is>
          <t>libre unbounded</t>
        </is>
      </c>
    </row>
    <row r="6435">
      <c r="A6435" t="inlineStr">
        <is>
          <t>2019</t>
        </is>
      </c>
      <c r="B6435" t="inlineStr">
        <is>
          <t>Echanges</t>
        </is>
      </c>
      <c r="C6435" t="inlineStr">
        <is>
          <t>Légumes</t>
        </is>
      </c>
      <c r="D6435" t="n">
        <v>2700</v>
      </c>
      <c r="E6435" t="inlineStr"/>
      <c r="F6435" t="inlineStr"/>
      <c r="G6435" t="inlineStr"/>
      <c r="H6435" t="inlineStr"/>
      <c r="I6435" t="inlineStr"/>
      <c r="J6435" t="inlineStr"/>
      <c r="K6435" t="inlineStr">
        <is>
          <t>libre unbounded</t>
        </is>
      </c>
    </row>
    <row r="6436">
      <c r="A6436" t="inlineStr">
        <is>
          <t>2019</t>
        </is>
      </c>
      <c r="B6436" t="inlineStr">
        <is>
          <t>Echanges</t>
        </is>
      </c>
      <c r="C6436" t="inlineStr">
        <is>
          <t>Légumineuses et oléagineux</t>
        </is>
      </c>
      <c r="D6436" t="n">
        <v>16.6</v>
      </c>
      <c r="E6436" t="inlineStr"/>
      <c r="F6436" t="inlineStr"/>
      <c r="G6436" t="inlineStr"/>
      <c r="H6436" t="inlineStr"/>
      <c r="I6436" t="inlineStr"/>
      <c r="J6436" t="inlineStr"/>
      <c r="K6436" t="inlineStr">
        <is>
          <t>libre unbounded</t>
        </is>
      </c>
    </row>
    <row r="6437">
      <c r="A6437" t="inlineStr">
        <is>
          <t>2019</t>
        </is>
      </c>
      <c r="B6437" t="inlineStr">
        <is>
          <t>Echanges</t>
        </is>
      </c>
      <c r="C6437" t="inlineStr">
        <is>
          <t>Légumes à cosse verts</t>
        </is>
      </c>
      <c r="D6437" t="n">
        <v>16.6</v>
      </c>
      <c r="E6437" t="inlineStr"/>
      <c r="F6437" t="inlineStr"/>
      <c r="G6437" t="inlineStr"/>
      <c r="H6437" t="inlineStr"/>
      <c r="I6437" t="inlineStr"/>
      <c r="J6437" t="inlineStr"/>
      <c r="K6437" t="inlineStr">
        <is>
          <t>libre unbounded</t>
        </is>
      </c>
    </row>
    <row r="6438">
      <c r="A6438" t="inlineStr">
        <is>
          <t>2019</t>
        </is>
      </c>
      <c r="B6438" t="inlineStr">
        <is>
          <t>Echanges</t>
        </is>
      </c>
      <c r="C6438" t="inlineStr">
        <is>
          <t>Haricots</t>
        </is>
      </c>
      <c r="D6438" t="n">
        <v>2.4</v>
      </c>
      <c r="E6438" t="inlineStr"/>
      <c r="F6438" t="inlineStr"/>
      <c r="G6438" t="inlineStr"/>
      <c r="H6438" t="inlineStr"/>
      <c r="I6438" t="inlineStr"/>
      <c r="J6438" t="inlineStr"/>
      <c r="K6438" t="inlineStr">
        <is>
          <t>libre unbounded</t>
        </is>
      </c>
    </row>
    <row r="6439">
      <c r="A6439" t="inlineStr">
        <is>
          <t>2019</t>
        </is>
      </c>
      <c r="B6439" t="inlineStr">
        <is>
          <t>Echanges</t>
        </is>
      </c>
      <c r="C6439" t="inlineStr">
        <is>
          <t>Haricots à écosser et demi-secs (grains)</t>
        </is>
      </c>
      <c r="D6439" t="n">
        <v>1.2</v>
      </c>
      <c r="E6439" t="inlineStr"/>
      <c r="F6439" t="inlineStr"/>
      <c r="G6439" t="inlineStr"/>
      <c r="H6439" t="inlineStr"/>
      <c r="I6439" t="inlineStr"/>
      <c r="J6439" t="inlineStr"/>
      <c r="K6439" t="inlineStr">
        <is>
          <t>libre unbounded</t>
        </is>
      </c>
    </row>
    <row r="6440">
      <c r="A6440" t="inlineStr">
        <is>
          <t>2019</t>
        </is>
      </c>
      <c r="B6440" t="inlineStr">
        <is>
          <t>Echanges</t>
        </is>
      </c>
      <c r="C6440" t="inlineStr">
        <is>
          <t>Haricots verts (y.c. haricots beurre)</t>
        </is>
      </c>
      <c r="D6440" t="n">
        <v>1.1</v>
      </c>
      <c r="E6440" t="inlineStr"/>
      <c r="F6440" t="inlineStr"/>
      <c r="G6440" t="inlineStr"/>
      <c r="H6440" t="inlineStr"/>
      <c r="I6440" t="inlineStr"/>
      <c r="J6440" t="inlineStr"/>
      <c r="K6440" t="inlineStr">
        <is>
          <t>libre unbounded</t>
        </is>
      </c>
    </row>
    <row r="6441">
      <c r="A6441" t="inlineStr">
        <is>
          <t>2019</t>
        </is>
      </c>
      <c r="B6441" t="inlineStr">
        <is>
          <t>Echanges</t>
        </is>
      </c>
      <c r="C6441" t="inlineStr">
        <is>
          <t>Petits pois</t>
        </is>
      </c>
      <c r="D6441" t="n">
        <v>8.699999999999999</v>
      </c>
      <c r="E6441" t="n">
        <v>8.244565</v>
      </c>
      <c r="F6441" t="n">
        <v>0.41222825</v>
      </c>
      <c r="G6441" t="n">
        <v>0.1</v>
      </c>
      <c r="H6441" t="n">
        <v>0</v>
      </c>
      <c r="I6441" t="n">
        <v>500000000</v>
      </c>
      <c r="J6441" t="n">
        <v>1.12</v>
      </c>
      <c r="K6441" t="inlineStr">
        <is>
          <t>mesuré</t>
        </is>
      </c>
    </row>
    <row r="6442">
      <c r="A6442" t="inlineStr">
        <is>
          <t>2019</t>
        </is>
      </c>
      <c r="B6442" t="inlineStr">
        <is>
          <t>Echanges</t>
        </is>
      </c>
      <c r="C6442" t="inlineStr">
        <is>
          <t>Autres légumes à cosse verts</t>
        </is>
      </c>
      <c r="D6442" t="n">
        <v>5.6</v>
      </c>
      <c r="E6442" t="n">
        <v>5.553314</v>
      </c>
      <c r="F6442" t="n">
        <v>0.2776657</v>
      </c>
      <c r="G6442" t="n">
        <v>0.1</v>
      </c>
      <c r="H6442" t="n">
        <v>0</v>
      </c>
      <c r="I6442" t="n">
        <v>500000000</v>
      </c>
      <c r="J6442" t="n">
        <v>0</v>
      </c>
      <c r="K6442" t="inlineStr">
        <is>
          <t>mesuré</t>
        </is>
      </c>
    </row>
    <row r="6443">
      <c r="A6443" t="inlineStr">
        <is>
          <t>2019</t>
        </is>
      </c>
      <c r="B6443" t="inlineStr">
        <is>
          <t>Echanges</t>
        </is>
      </c>
      <c r="C6443" t="inlineStr">
        <is>
          <t>Légumes à cosse d'origine tropicale</t>
        </is>
      </c>
      <c r="D6443" t="n">
        <v>5.6</v>
      </c>
      <c r="E6443" t="inlineStr"/>
      <c r="F6443" t="inlineStr"/>
      <c r="G6443" t="inlineStr"/>
      <c r="H6443" t="inlineStr"/>
      <c r="I6443" t="inlineStr"/>
      <c r="J6443" t="inlineStr"/>
      <c r="K6443" t="inlineStr">
        <is>
          <t>déterminé</t>
        </is>
      </c>
    </row>
    <row r="6444">
      <c r="A6444" t="inlineStr">
        <is>
          <t>2019</t>
        </is>
      </c>
      <c r="B6444" t="inlineStr">
        <is>
          <t>Echanges</t>
        </is>
      </c>
      <c r="C6444" t="inlineStr">
        <is>
          <t>Arachides, en coque</t>
        </is>
      </c>
      <c r="D6444" t="n">
        <v>0</v>
      </c>
      <c r="E6444" t="n">
        <v>4.802039</v>
      </c>
      <c r="F6444" t="n">
        <v>0.24010195</v>
      </c>
      <c r="G6444" t="n">
        <v>0.1</v>
      </c>
      <c r="H6444" t="n">
        <v>0</v>
      </c>
      <c r="I6444" t="n">
        <v>500000000</v>
      </c>
      <c r="J6444" t="n">
        <v>20</v>
      </c>
      <c r="K6444" t="inlineStr">
        <is>
          <t>redondant</t>
        </is>
      </c>
    </row>
    <row r="6445">
      <c r="A6445" t="inlineStr">
        <is>
          <t>2019</t>
        </is>
      </c>
      <c r="B6445" t="inlineStr">
        <is>
          <t>Echanges</t>
        </is>
      </c>
      <c r="C6445" t="inlineStr">
        <is>
          <t>Légumes et melons, racines et tubercules</t>
        </is>
      </c>
      <c r="D6445" t="n">
        <v>2690</v>
      </c>
      <c r="E6445" t="inlineStr"/>
      <c r="F6445" t="inlineStr"/>
      <c r="G6445" t="inlineStr"/>
      <c r="H6445" t="inlineStr"/>
      <c r="I6445" t="inlineStr"/>
      <c r="J6445" t="inlineStr"/>
      <c r="K6445" t="inlineStr">
        <is>
          <t>libre unbounded</t>
        </is>
      </c>
    </row>
    <row r="6446">
      <c r="A6446" t="inlineStr">
        <is>
          <t>2019</t>
        </is>
      </c>
      <c r="B6446" t="inlineStr">
        <is>
          <t>Echanges</t>
        </is>
      </c>
      <c r="C6446" t="inlineStr">
        <is>
          <t>Légumes à feuilles ou à tiges</t>
        </is>
      </c>
      <c r="D6446" t="n">
        <v>516</v>
      </c>
      <c r="E6446" t="inlineStr"/>
      <c r="F6446" t="inlineStr"/>
      <c r="G6446" t="inlineStr"/>
      <c r="H6446" t="inlineStr"/>
      <c r="I6446" t="inlineStr"/>
      <c r="J6446" t="inlineStr"/>
      <c r="K6446" t="inlineStr">
        <is>
          <t>libre unbounded</t>
        </is>
      </c>
    </row>
    <row r="6447">
      <c r="A6447" t="inlineStr">
        <is>
          <t>2019</t>
        </is>
      </c>
      <c r="B6447" t="inlineStr">
        <is>
          <t>Echanges</t>
        </is>
      </c>
      <c r="C6447" t="inlineStr">
        <is>
          <t>Asperges</t>
        </is>
      </c>
      <c r="D6447" t="n">
        <v>15.6</v>
      </c>
      <c r="E6447" t="n">
        <v>15.592378</v>
      </c>
      <c r="F6447" t="n">
        <v>0.7796189</v>
      </c>
      <c r="G6447" t="n">
        <v>0.1</v>
      </c>
      <c r="H6447" t="n">
        <v>0</v>
      </c>
      <c r="I6447" t="n">
        <v>500000000</v>
      </c>
      <c r="J6447" t="n">
        <v>0</v>
      </c>
      <c r="K6447" t="inlineStr">
        <is>
          <t>mesuré</t>
        </is>
      </c>
    </row>
    <row r="6448">
      <c r="A6448" t="inlineStr">
        <is>
          <t>2019</t>
        </is>
      </c>
      <c r="B6448" t="inlineStr">
        <is>
          <t>Echanges</t>
        </is>
      </c>
      <c r="C6448" t="inlineStr">
        <is>
          <t>Choux</t>
        </is>
      </c>
      <c r="D6448" t="n">
        <v>50.5</v>
      </c>
      <c r="E6448" t="inlineStr"/>
      <c r="F6448" t="inlineStr"/>
      <c r="G6448" t="inlineStr"/>
      <c r="H6448" t="inlineStr"/>
      <c r="I6448" t="inlineStr"/>
      <c r="J6448" t="inlineStr"/>
      <c r="K6448" t="inlineStr">
        <is>
          <t>déterminé</t>
        </is>
      </c>
    </row>
    <row r="6449">
      <c r="A6449" t="inlineStr">
        <is>
          <t>2019</t>
        </is>
      </c>
      <c r="B6449" t="inlineStr">
        <is>
          <t>Echanges</t>
        </is>
      </c>
      <c r="C6449" t="inlineStr">
        <is>
          <t>Choux de Bruxelles</t>
        </is>
      </c>
      <c r="D6449" t="n">
        <v>9.5</v>
      </c>
      <c r="E6449" t="n">
        <v>9.498174000000001</v>
      </c>
      <c r="F6449" t="n">
        <v>0.4749087000000001</v>
      </c>
      <c r="G6449" t="n">
        <v>0.1</v>
      </c>
      <c r="H6449" t="n">
        <v>0</v>
      </c>
      <c r="I6449" t="n">
        <v>500000000</v>
      </c>
      <c r="J6449" t="n">
        <v>0</v>
      </c>
      <c r="K6449" t="inlineStr">
        <is>
          <t>mesuré</t>
        </is>
      </c>
    </row>
    <row r="6450">
      <c r="A6450" t="inlineStr">
        <is>
          <t>2019</t>
        </is>
      </c>
      <c r="B6450" t="inlineStr">
        <is>
          <t>Echanges</t>
        </is>
      </c>
      <c r="C6450" t="inlineStr">
        <is>
          <t>Autres choux</t>
        </is>
      </c>
      <c r="D6450" t="n">
        <v>41</v>
      </c>
      <c r="E6450" t="n">
        <v>41.038112</v>
      </c>
      <c r="F6450" t="n">
        <v>2.0519056</v>
      </c>
      <c r="G6450" t="n">
        <v>0.1</v>
      </c>
      <c r="H6450" t="n">
        <v>0</v>
      </c>
      <c r="I6450" t="n">
        <v>500000000</v>
      </c>
      <c r="J6450" t="n">
        <v>0</v>
      </c>
      <c r="K6450" t="inlineStr">
        <is>
          <t>mesuré</t>
        </is>
      </c>
    </row>
    <row r="6451">
      <c r="A6451" t="inlineStr">
        <is>
          <t>2019</t>
        </is>
      </c>
      <c r="B6451" t="inlineStr">
        <is>
          <t>Echanges</t>
        </is>
      </c>
      <c r="C6451" t="inlineStr">
        <is>
          <t>Choux à choucroute</t>
        </is>
      </c>
      <c r="D6451" t="n">
        <v>33.5</v>
      </c>
      <c r="E6451" t="inlineStr"/>
      <c r="F6451" t="inlineStr"/>
      <c r="G6451" t="inlineStr"/>
      <c r="H6451" t="inlineStr"/>
      <c r="I6451" t="inlineStr"/>
      <c r="J6451" t="inlineStr"/>
      <c r="K6451" t="inlineStr">
        <is>
          <t>libre</t>
        </is>
      </c>
    </row>
    <row r="6452">
      <c r="A6452" t="inlineStr">
        <is>
          <t>2019</t>
        </is>
      </c>
      <c r="B6452" t="inlineStr">
        <is>
          <t>Echanges</t>
        </is>
      </c>
      <c r="C6452" t="inlineStr">
        <is>
          <t>Autres choux, n.c.a.</t>
        </is>
      </c>
      <c r="D6452" t="n">
        <v>7.5</v>
      </c>
      <c r="E6452" t="inlineStr"/>
      <c r="F6452" t="inlineStr"/>
      <c r="G6452" t="inlineStr"/>
      <c r="H6452" t="inlineStr"/>
      <c r="I6452" t="inlineStr"/>
      <c r="J6452" t="inlineStr"/>
      <c r="K6452" t="inlineStr">
        <is>
          <t>libre</t>
        </is>
      </c>
    </row>
    <row r="6453">
      <c r="A6453" t="inlineStr">
        <is>
          <t>2019</t>
        </is>
      </c>
      <c r="B6453" t="inlineStr">
        <is>
          <t>Echanges</t>
        </is>
      </c>
      <c r="C6453" t="inlineStr">
        <is>
          <t>Choux-fleurs et brocolis</t>
        </is>
      </c>
      <c r="D6453" t="n">
        <v>50.6</v>
      </c>
      <c r="E6453" t="n">
        <v>50.552068</v>
      </c>
      <c r="F6453" t="n">
        <v>2.5276034</v>
      </c>
      <c r="G6453" t="n">
        <v>0.1</v>
      </c>
      <c r="H6453" t="n">
        <v>0</v>
      </c>
      <c r="I6453" t="n">
        <v>500000000</v>
      </c>
      <c r="J6453" t="n">
        <v>0</v>
      </c>
      <c r="K6453" t="inlineStr">
        <is>
          <t>mesuré</t>
        </is>
      </c>
    </row>
    <row r="6454">
      <c r="A6454" t="inlineStr">
        <is>
          <t>2019</t>
        </is>
      </c>
      <c r="B6454" t="inlineStr">
        <is>
          <t>Echanges</t>
        </is>
      </c>
      <c r="C6454" t="inlineStr">
        <is>
          <t>Choux-fleurs</t>
        </is>
      </c>
      <c r="D6454" t="n">
        <v>13</v>
      </c>
      <c r="E6454" t="inlineStr"/>
      <c r="F6454" t="inlineStr"/>
      <c r="G6454" t="inlineStr"/>
      <c r="H6454" t="inlineStr"/>
      <c r="I6454" t="inlineStr"/>
      <c r="J6454" t="inlineStr"/>
      <c r="K6454" t="inlineStr">
        <is>
          <t>libre</t>
        </is>
      </c>
    </row>
    <row r="6455">
      <c r="A6455" t="inlineStr">
        <is>
          <t>2019</t>
        </is>
      </c>
      <c r="B6455" t="inlineStr">
        <is>
          <t>Echanges</t>
        </is>
      </c>
      <c r="C6455" t="inlineStr">
        <is>
          <t>Choux brocolis à jets</t>
        </is>
      </c>
      <c r="D6455" t="n">
        <v>37.5</v>
      </c>
      <c r="E6455" t="inlineStr"/>
      <c r="F6455" t="inlineStr"/>
      <c r="G6455" t="inlineStr"/>
      <c r="H6455" t="inlineStr"/>
      <c r="I6455" t="inlineStr"/>
      <c r="J6455" t="inlineStr"/>
      <c r="K6455" t="inlineStr">
        <is>
          <t>libre</t>
        </is>
      </c>
    </row>
    <row r="6456">
      <c r="A6456" t="inlineStr">
        <is>
          <t>2019</t>
        </is>
      </c>
      <c r="B6456" t="inlineStr">
        <is>
          <t>Echanges</t>
        </is>
      </c>
      <c r="C6456" t="inlineStr">
        <is>
          <t>Laitues</t>
        </is>
      </c>
      <c r="D6456" t="n">
        <v>87.09999999999999</v>
      </c>
      <c r="E6456" t="inlineStr"/>
      <c r="F6456" t="inlineStr"/>
      <c r="G6456" t="inlineStr"/>
      <c r="H6456" t="inlineStr"/>
      <c r="I6456" t="inlineStr"/>
      <c r="J6456" t="inlineStr"/>
      <c r="K6456" t="inlineStr">
        <is>
          <t>déterminé</t>
        </is>
      </c>
    </row>
    <row r="6457">
      <c r="A6457" t="inlineStr">
        <is>
          <t>2019</t>
        </is>
      </c>
      <c r="B6457" t="inlineStr">
        <is>
          <t>Echanges</t>
        </is>
      </c>
      <c r="C6457" t="inlineStr">
        <is>
          <t>Laitues pommées</t>
        </is>
      </c>
      <c r="D6457" t="n">
        <v>31.6</v>
      </c>
      <c r="E6457" t="n">
        <v>31.596991</v>
      </c>
      <c r="F6457" t="n">
        <v>1.57984955</v>
      </c>
      <c r="G6457" t="n">
        <v>0.1</v>
      </c>
      <c r="H6457" t="n">
        <v>0</v>
      </c>
      <c r="I6457" t="n">
        <v>500000000</v>
      </c>
      <c r="J6457" t="n">
        <v>0</v>
      </c>
      <c r="K6457" t="inlineStr">
        <is>
          <t>mesuré</t>
        </is>
      </c>
    </row>
    <row r="6458">
      <c r="A6458" t="inlineStr">
        <is>
          <t>2019</t>
        </is>
      </c>
      <c r="B6458" t="inlineStr">
        <is>
          <t>Echanges</t>
        </is>
      </c>
      <c r="C6458" t="inlineStr">
        <is>
          <t>Autres laitues</t>
        </is>
      </c>
      <c r="D6458" t="n">
        <v>55.5</v>
      </c>
      <c r="E6458" t="n">
        <v>55.52327</v>
      </c>
      <c r="F6458" t="n">
        <v>2.7761635</v>
      </c>
      <c r="G6458" t="n">
        <v>0.1</v>
      </c>
      <c r="H6458" t="n">
        <v>0</v>
      </c>
      <c r="I6458" t="n">
        <v>500000000</v>
      </c>
      <c r="J6458" t="n">
        <v>0</v>
      </c>
      <c r="K6458" t="inlineStr">
        <is>
          <t>mesuré</t>
        </is>
      </c>
    </row>
    <row r="6459">
      <c r="A6459" t="inlineStr">
        <is>
          <t>2019</t>
        </is>
      </c>
      <c r="B6459" t="inlineStr">
        <is>
          <t>Echanges</t>
        </is>
      </c>
      <c r="C6459" t="inlineStr">
        <is>
          <t>Chicorées</t>
        </is>
      </c>
      <c r="D6459" t="n">
        <v>24.3</v>
      </c>
      <c r="E6459" t="n">
        <v>24.345236</v>
      </c>
      <c r="F6459" t="n">
        <v>1.2172618</v>
      </c>
      <c r="G6459" t="n">
        <v>0.1</v>
      </c>
      <c r="H6459" t="n">
        <v>0</v>
      </c>
      <c r="I6459" t="n">
        <v>500000000</v>
      </c>
      <c r="J6459" t="n">
        <v>0</v>
      </c>
      <c r="K6459" t="inlineStr">
        <is>
          <t>mesuré</t>
        </is>
      </c>
    </row>
    <row r="6460">
      <c r="A6460" t="inlineStr">
        <is>
          <t>2019</t>
        </is>
      </c>
      <c r="B6460" t="inlineStr">
        <is>
          <t>Echanges</t>
        </is>
      </c>
      <c r="C6460" t="inlineStr">
        <is>
          <t>Chicorées frisées</t>
        </is>
      </c>
      <c r="D6460" t="n">
        <v>10.5</v>
      </c>
      <c r="E6460" t="inlineStr"/>
      <c r="F6460" t="inlineStr"/>
      <c r="G6460" t="inlineStr"/>
      <c r="H6460" t="inlineStr"/>
      <c r="I6460" t="inlineStr"/>
      <c r="J6460" t="inlineStr"/>
      <c r="K6460" t="inlineStr">
        <is>
          <t>libre</t>
        </is>
      </c>
    </row>
    <row r="6461">
      <c r="A6461" t="inlineStr">
        <is>
          <t>2019</t>
        </is>
      </c>
      <c r="B6461" t="inlineStr">
        <is>
          <t>Echanges</t>
        </is>
      </c>
      <c r="C6461" t="inlineStr">
        <is>
          <t>Chicorées scaroles</t>
        </is>
      </c>
      <c r="D6461" t="n">
        <v>13.8</v>
      </c>
      <c r="E6461" t="inlineStr"/>
      <c r="F6461" t="inlineStr"/>
      <c r="G6461" t="inlineStr"/>
      <c r="H6461" t="inlineStr"/>
      <c r="I6461" t="inlineStr"/>
      <c r="J6461" t="inlineStr"/>
      <c r="K6461" t="inlineStr">
        <is>
          <t>libre</t>
        </is>
      </c>
    </row>
    <row r="6462">
      <c r="A6462" t="inlineStr">
        <is>
          <t>2019</t>
        </is>
      </c>
      <c r="B6462" t="inlineStr">
        <is>
          <t>Echanges</t>
        </is>
      </c>
      <c r="C6462" t="inlineStr">
        <is>
          <t>Épinards</t>
        </is>
      </c>
      <c r="D6462" t="n">
        <v>8.6</v>
      </c>
      <c r="E6462" t="n">
        <v>8.600106</v>
      </c>
      <c r="F6462" t="n">
        <v>0.4300053</v>
      </c>
      <c r="G6462" t="n">
        <v>0.1</v>
      </c>
      <c r="H6462" t="n">
        <v>0</v>
      </c>
      <c r="I6462" t="n">
        <v>500000000</v>
      </c>
      <c r="J6462" t="n">
        <v>0</v>
      </c>
      <c r="K6462" t="inlineStr">
        <is>
          <t>mesuré</t>
        </is>
      </c>
    </row>
    <row r="6463">
      <c r="A6463" t="inlineStr">
        <is>
          <t>2019</t>
        </is>
      </c>
      <c r="B6463" t="inlineStr">
        <is>
          <t>Echanges</t>
        </is>
      </c>
      <c r="C6463" t="inlineStr">
        <is>
          <t>Artichauts</t>
        </is>
      </c>
      <c r="D6463" t="n">
        <v>14.7</v>
      </c>
      <c r="E6463" t="n">
        <v>14.692485</v>
      </c>
      <c r="F6463" t="n">
        <v>0.73462425</v>
      </c>
      <c r="G6463" t="n">
        <v>0.1</v>
      </c>
      <c r="H6463" t="n">
        <v>0</v>
      </c>
      <c r="I6463" t="n">
        <v>500000000</v>
      </c>
      <c r="J6463" t="n">
        <v>0</v>
      </c>
      <c r="K6463" t="inlineStr">
        <is>
          <t>mesuré</t>
        </is>
      </c>
    </row>
    <row r="6464">
      <c r="A6464" t="inlineStr">
        <is>
          <t>2019</t>
        </is>
      </c>
      <c r="B6464" t="inlineStr">
        <is>
          <t>Echanges</t>
        </is>
      </c>
      <c r="C6464" t="inlineStr">
        <is>
          <t>Autres légumes à feuilles ou à tiges</t>
        </is>
      </c>
      <c r="D6464" t="n">
        <v>265</v>
      </c>
      <c r="E6464" t="inlineStr"/>
      <c r="F6464" t="inlineStr"/>
      <c r="G6464" t="inlineStr"/>
      <c r="H6464" t="inlineStr"/>
      <c r="I6464" t="inlineStr"/>
      <c r="J6464" t="inlineStr"/>
      <c r="K6464" t="inlineStr">
        <is>
          <t>libre unbounded</t>
        </is>
      </c>
    </row>
    <row r="6465">
      <c r="A6465" t="inlineStr">
        <is>
          <t>2019</t>
        </is>
      </c>
      <c r="B6465" t="inlineStr">
        <is>
          <t>Echanges</t>
        </is>
      </c>
      <c r="C6465" t="inlineStr">
        <is>
          <t>Salades</t>
        </is>
      </c>
      <c r="D6465" t="n">
        <v>19</v>
      </c>
      <c r="E6465" t="inlineStr"/>
      <c r="F6465" t="inlineStr"/>
      <c r="G6465" t="inlineStr"/>
      <c r="H6465" t="inlineStr"/>
      <c r="I6465" t="inlineStr"/>
      <c r="J6465" t="inlineStr"/>
      <c r="K6465" t="inlineStr">
        <is>
          <t>libre</t>
        </is>
      </c>
    </row>
    <row r="6466">
      <c r="A6466" t="inlineStr">
        <is>
          <t>2019</t>
        </is>
      </c>
      <c r="B6466" t="inlineStr">
        <is>
          <t>Echanges</t>
        </is>
      </c>
      <c r="C6466" t="inlineStr">
        <is>
          <t>Cresson</t>
        </is>
      </c>
      <c r="D6466" t="n">
        <v>7</v>
      </c>
      <c r="E6466" t="inlineStr"/>
      <c r="F6466" t="inlineStr"/>
      <c r="G6466" t="inlineStr"/>
      <c r="H6466" t="inlineStr"/>
      <c r="I6466" t="inlineStr"/>
      <c r="J6466" t="inlineStr"/>
      <c r="K6466" t="inlineStr">
        <is>
          <t>libre</t>
        </is>
      </c>
    </row>
    <row r="6467">
      <c r="A6467" t="inlineStr">
        <is>
          <t>2019</t>
        </is>
      </c>
      <c r="B6467" t="inlineStr">
        <is>
          <t>Echanges</t>
        </is>
      </c>
      <c r="C6467" t="inlineStr">
        <is>
          <t>Mâche</t>
        </is>
      </c>
      <c r="D6467" t="n">
        <v>5.9</v>
      </c>
      <c r="E6467" t="inlineStr"/>
      <c r="F6467" t="inlineStr"/>
      <c r="G6467" t="inlineStr"/>
      <c r="H6467" t="inlineStr"/>
      <c r="I6467" t="inlineStr"/>
      <c r="J6467" t="inlineStr"/>
      <c r="K6467" t="inlineStr">
        <is>
          <t>libre</t>
        </is>
      </c>
    </row>
    <row r="6468">
      <c r="A6468" t="inlineStr">
        <is>
          <t>2019</t>
        </is>
      </c>
      <c r="B6468" t="inlineStr">
        <is>
          <t>Echanges</t>
        </is>
      </c>
      <c r="C6468" t="inlineStr">
        <is>
          <t>Autres salades, n.c.a.</t>
        </is>
      </c>
      <c r="D6468" t="n">
        <v>6</v>
      </c>
      <c r="E6468" t="inlineStr"/>
      <c r="F6468" t="inlineStr"/>
      <c r="G6468" t="inlineStr"/>
      <c r="H6468" t="inlineStr"/>
      <c r="I6468" t="inlineStr"/>
      <c r="J6468" t="inlineStr"/>
      <c r="K6468" t="inlineStr">
        <is>
          <t>libre</t>
        </is>
      </c>
    </row>
    <row r="6469">
      <c r="A6469" t="inlineStr">
        <is>
          <t>2019</t>
        </is>
      </c>
      <c r="B6469" t="inlineStr">
        <is>
          <t>Echanges</t>
        </is>
      </c>
      <c r="C6469" t="inlineStr">
        <is>
          <t>Endives</t>
        </is>
      </c>
      <c r="D6469" t="n">
        <v>3.5</v>
      </c>
      <c r="E6469" t="inlineStr"/>
      <c r="F6469" t="inlineStr"/>
      <c r="G6469" t="inlineStr"/>
      <c r="H6469" t="inlineStr"/>
      <c r="I6469" t="inlineStr"/>
      <c r="J6469" t="inlineStr"/>
      <c r="K6469" t="inlineStr">
        <is>
          <t>déterminé</t>
        </is>
      </c>
    </row>
    <row r="6470">
      <c r="A6470" t="inlineStr">
        <is>
          <t>2019</t>
        </is>
      </c>
      <c r="B6470" t="inlineStr">
        <is>
          <t>Echanges</t>
        </is>
      </c>
      <c r="C6470" t="inlineStr">
        <is>
          <t>Endives chicons</t>
        </is>
      </c>
      <c r="D6470" t="n">
        <v>3.5</v>
      </c>
      <c r="E6470" t="n">
        <v>3.519366</v>
      </c>
      <c r="F6470" t="n">
        <v>0.1759683</v>
      </c>
      <c r="G6470" t="n">
        <v>0.1</v>
      </c>
      <c r="H6470" t="n">
        <v>0</v>
      </c>
      <c r="I6470" t="n">
        <v>500000000</v>
      </c>
      <c r="J6470" t="n">
        <v>0</v>
      </c>
      <c r="K6470" t="inlineStr">
        <is>
          <t>mesuré</t>
        </is>
      </c>
    </row>
    <row r="6471">
      <c r="A6471" t="inlineStr">
        <is>
          <t>2019</t>
        </is>
      </c>
      <c r="B6471" t="inlineStr">
        <is>
          <t>Echanges</t>
        </is>
      </c>
      <c r="C6471" t="inlineStr">
        <is>
          <t>Bettes et cardes</t>
        </is>
      </c>
      <c r="D6471" t="n">
        <v>1</v>
      </c>
      <c r="E6471" t="inlineStr"/>
      <c r="F6471" t="inlineStr"/>
      <c r="G6471" t="inlineStr"/>
      <c r="H6471" t="inlineStr"/>
      <c r="I6471" t="inlineStr"/>
      <c r="J6471" t="inlineStr"/>
      <c r="K6471" t="inlineStr">
        <is>
          <t>libre</t>
        </is>
      </c>
    </row>
    <row r="6472">
      <c r="A6472" t="inlineStr">
        <is>
          <t>2019</t>
        </is>
      </c>
      <c r="B6472" t="inlineStr">
        <is>
          <t>Echanges</t>
        </is>
      </c>
      <c r="C6472" t="inlineStr">
        <is>
          <t>Brèdes</t>
        </is>
      </c>
      <c r="D6472" t="n">
        <v>3.4</v>
      </c>
      <c r="E6472" t="inlineStr"/>
      <c r="F6472" t="inlineStr"/>
      <c r="G6472" t="inlineStr"/>
      <c r="H6472" t="inlineStr"/>
      <c r="I6472" t="inlineStr"/>
      <c r="J6472" t="inlineStr"/>
      <c r="K6472" t="inlineStr">
        <is>
          <t>libre unbounded</t>
        </is>
      </c>
    </row>
    <row r="6473">
      <c r="A6473" t="inlineStr">
        <is>
          <t>2019</t>
        </is>
      </c>
      <c r="B6473" t="inlineStr">
        <is>
          <t>Echanges</t>
        </is>
      </c>
      <c r="C6473" t="inlineStr">
        <is>
          <t>Persil</t>
        </is>
      </c>
      <c r="D6473" t="n">
        <v>1.5</v>
      </c>
      <c r="E6473" t="inlineStr"/>
      <c r="F6473" t="inlineStr"/>
      <c r="G6473" t="inlineStr"/>
      <c r="H6473" t="inlineStr"/>
      <c r="I6473" t="inlineStr"/>
      <c r="J6473" t="inlineStr"/>
      <c r="K6473" t="inlineStr">
        <is>
          <t>libre unbounded</t>
        </is>
      </c>
    </row>
    <row r="6474">
      <c r="A6474" t="inlineStr">
        <is>
          <t>2019</t>
        </is>
      </c>
      <c r="B6474" t="inlineStr">
        <is>
          <t>Echanges</t>
        </is>
      </c>
      <c r="C6474" t="inlineStr">
        <is>
          <t>Fenouil</t>
        </is>
      </c>
      <c r="D6474" t="n">
        <v>236</v>
      </c>
      <c r="E6474" t="inlineStr"/>
      <c r="F6474" t="inlineStr"/>
      <c r="G6474" t="inlineStr"/>
      <c r="H6474" t="inlineStr"/>
      <c r="I6474" t="inlineStr"/>
      <c r="J6474" t="inlineStr"/>
      <c r="K6474" t="inlineStr">
        <is>
          <t>libre unbounded</t>
        </is>
      </c>
    </row>
    <row r="6475">
      <c r="A6475" t="inlineStr">
        <is>
          <t>2019</t>
        </is>
      </c>
      <c r="B6475" t="inlineStr">
        <is>
          <t>Echanges</t>
        </is>
      </c>
      <c r="C6475" t="inlineStr">
        <is>
          <t>Melons</t>
        </is>
      </c>
      <c r="D6475" t="n">
        <v>402</v>
      </c>
      <c r="E6475" t="inlineStr"/>
      <c r="F6475" t="inlineStr"/>
      <c r="G6475" t="inlineStr"/>
      <c r="H6475" t="inlineStr"/>
      <c r="I6475" t="inlineStr"/>
      <c r="J6475" t="inlineStr"/>
      <c r="K6475" t="inlineStr">
        <is>
          <t>déterminé</t>
        </is>
      </c>
    </row>
    <row r="6476">
      <c r="A6476" t="inlineStr">
        <is>
          <t>2019</t>
        </is>
      </c>
      <c r="B6476" t="inlineStr">
        <is>
          <t>Echanges</t>
        </is>
      </c>
      <c r="C6476" t="inlineStr">
        <is>
          <t>Pastèques</t>
        </is>
      </c>
      <c r="D6476" t="n">
        <v>227</v>
      </c>
      <c r="E6476" t="n">
        <v>227.259608</v>
      </c>
      <c r="F6476" t="n">
        <v>11.3629804</v>
      </c>
      <c r="G6476" t="n">
        <v>0.1</v>
      </c>
      <c r="H6476" t="n">
        <v>0</v>
      </c>
      <c r="I6476" t="n">
        <v>500000000</v>
      </c>
      <c r="J6476" t="n">
        <v>0</v>
      </c>
      <c r="K6476" t="inlineStr">
        <is>
          <t>mesuré</t>
        </is>
      </c>
    </row>
    <row r="6477">
      <c r="A6477" t="inlineStr">
        <is>
          <t>2019</t>
        </is>
      </c>
      <c r="B6477" t="inlineStr">
        <is>
          <t>Echanges</t>
        </is>
      </c>
      <c r="C6477" t="inlineStr">
        <is>
          <t>Autres melons</t>
        </is>
      </c>
      <c r="D6477" t="n">
        <v>175</v>
      </c>
      <c r="E6477" t="n">
        <v>174.893172</v>
      </c>
      <c r="F6477" t="n">
        <v>8.744658599999999</v>
      </c>
      <c r="G6477" t="n">
        <v>0.09999999999999999</v>
      </c>
      <c r="H6477" t="n">
        <v>0</v>
      </c>
      <c r="I6477" t="n">
        <v>500000000</v>
      </c>
      <c r="J6477" t="n">
        <v>0</v>
      </c>
      <c r="K6477" t="inlineStr">
        <is>
          <t>mesuré</t>
        </is>
      </c>
    </row>
    <row r="6478">
      <c r="A6478" t="inlineStr">
        <is>
          <t>2019</t>
        </is>
      </c>
      <c r="B6478" t="inlineStr">
        <is>
          <t>Echanges</t>
        </is>
      </c>
      <c r="C6478" t="inlineStr">
        <is>
          <t>Cantaloups et autres melons sous serres</t>
        </is>
      </c>
      <c r="D6478" t="n">
        <v>132</v>
      </c>
      <c r="E6478" t="inlineStr"/>
      <c r="F6478" t="inlineStr"/>
      <c r="G6478" t="inlineStr"/>
      <c r="H6478" t="inlineStr"/>
      <c r="I6478" t="inlineStr"/>
      <c r="J6478" t="inlineStr"/>
      <c r="K6478" t="inlineStr">
        <is>
          <t>libre</t>
        </is>
      </c>
    </row>
    <row r="6479">
      <c r="A6479" t="inlineStr">
        <is>
          <t>2019</t>
        </is>
      </c>
      <c r="B6479" t="inlineStr">
        <is>
          <t>Echanges</t>
        </is>
      </c>
      <c r="C6479" t="inlineStr">
        <is>
          <t>Cantaloups et autres melons en plein air</t>
        </is>
      </c>
      <c r="D6479" t="n">
        <v>42.6</v>
      </c>
      <c r="E6479" t="inlineStr"/>
      <c r="F6479" t="inlineStr"/>
      <c r="G6479" t="inlineStr"/>
      <c r="H6479" t="inlineStr"/>
      <c r="I6479" t="inlineStr"/>
      <c r="J6479" t="inlineStr"/>
      <c r="K6479" t="inlineStr">
        <is>
          <t>libre</t>
        </is>
      </c>
    </row>
    <row r="6480">
      <c r="A6480" t="inlineStr">
        <is>
          <t>2019</t>
        </is>
      </c>
      <c r="B6480" t="inlineStr">
        <is>
          <t>Echanges</t>
        </is>
      </c>
      <c r="C6480" t="inlineStr">
        <is>
          <t>Autres légumes à fruits</t>
        </is>
      </c>
      <c r="D6480" t="n">
        <v>984</v>
      </c>
      <c r="E6480" t="inlineStr"/>
      <c r="F6480" t="inlineStr"/>
      <c r="G6480" t="inlineStr"/>
      <c r="H6480" t="inlineStr"/>
      <c r="I6480" t="inlineStr"/>
      <c r="J6480" t="inlineStr"/>
      <c r="K6480" t="inlineStr">
        <is>
          <t>libre unbounded</t>
        </is>
      </c>
    </row>
    <row r="6481">
      <c r="A6481" t="inlineStr">
        <is>
          <t>2019</t>
        </is>
      </c>
      <c r="B6481" t="inlineStr">
        <is>
          <t>Echanges</t>
        </is>
      </c>
      <c r="C6481" t="inlineStr">
        <is>
          <t>Piments et poivrons verts</t>
        </is>
      </c>
      <c r="D6481" t="n">
        <v>166</v>
      </c>
      <c r="E6481" t="n">
        <v>166.399864</v>
      </c>
      <c r="F6481" t="n">
        <v>8.319993200000001</v>
      </c>
      <c r="G6481" t="n">
        <v>0.1</v>
      </c>
      <c r="H6481" t="n">
        <v>0</v>
      </c>
      <c r="I6481" t="n">
        <v>500000000</v>
      </c>
      <c r="J6481" t="n">
        <v>0</v>
      </c>
      <c r="K6481" t="inlineStr">
        <is>
          <t>mesuré</t>
        </is>
      </c>
    </row>
    <row r="6482">
      <c r="A6482" t="inlineStr">
        <is>
          <t>2019</t>
        </is>
      </c>
      <c r="B6482" t="inlineStr">
        <is>
          <t>Echanges</t>
        </is>
      </c>
      <c r="C6482" t="inlineStr">
        <is>
          <t>Concombres et cornichons</t>
        </is>
      </c>
      <c r="D6482" t="n">
        <v>72.7</v>
      </c>
      <c r="E6482" t="n">
        <v>72.702134</v>
      </c>
      <c r="F6482" t="n">
        <v>3.6351067</v>
      </c>
      <c r="G6482" t="n">
        <v>0.1</v>
      </c>
      <c r="H6482" t="n">
        <v>0</v>
      </c>
      <c r="I6482" t="n">
        <v>500000000</v>
      </c>
      <c r="J6482" t="n">
        <v>0</v>
      </c>
      <c r="K6482" t="inlineStr">
        <is>
          <t>mesuré</t>
        </is>
      </c>
    </row>
    <row r="6483">
      <c r="A6483" t="inlineStr">
        <is>
          <t>2019</t>
        </is>
      </c>
      <c r="B6483" t="inlineStr">
        <is>
          <t>Echanges</t>
        </is>
      </c>
      <c r="C6483" t="inlineStr">
        <is>
          <t>Concombres</t>
        </is>
      </c>
      <c r="D6483" t="n">
        <v>21.3</v>
      </c>
      <c r="E6483" t="inlineStr"/>
      <c r="F6483" t="inlineStr"/>
      <c r="G6483" t="inlineStr"/>
      <c r="H6483" t="inlineStr"/>
      <c r="I6483" t="inlineStr"/>
      <c r="J6483" t="inlineStr"/>
      <c r="K6483" t="inlineStr">
        <is>
          <t>libre</t>
        </is>
      </c>
    </row>
    <row r="6484">
      <c r="A6484" t="inlineStr">
        <is>
          <t>2019</t>
        </is>
      </c>
      <c r="B6484" t="inlineStr">
        <is>
          <t>Echanges</t>
        </is>
      </c>
      <c r="C6484" t="inlineStr">
        <is>
          <t>Concombre sous serres</t>
        </is>
      </c>
      <c r="D6484" t="n">
        <v>7.2</v>
      </c>
      <c r="E6484" t="inlineStr"/>
      <c r="F6484" t="inlineStr"/>
      <c r="G6484" t="inlineStr"/>
      <c r="H6484" t="inlineStr"/>
      <c r="I6484" t="inlineStr"/>
      <c r="J6484" t="inlineStr"/>
      <c r="K6484" t="inlineStr">
        <is>
          <t>libre</t>
        </is>
      </c>
    </row>
    <row r="6485">
      <c r="A6485" t="inlineStr">
        <is>
          <t>2019</t>
        </is>
      </c>
      <c r="B6485" t="inlineStr">
        <is>
          <t>Echanges</t>
        </is>
      </c>
      <c r="C6485" t="inlineStr">
        <is>
          <t>Concombre en plein air</t>
        </is>
      </c>
      <c r="D6485" t="n">
        <v>14.1</v>
      </c>
      <c r="E6485" t="inlineStr"/>
      <c r="F6485" t="inlineStr"/>
      <c r="G6485" t="inlineStr"/>
      <c r="H6485" t="inlineStr"/>
      <c r="I6485" t="inlineStr"/>
      <c r="J6485" t="inlineStr"/>
      <c r="K6485" t="inlineStr">
        <is>
          <t>libre</t>
        </is>
      </c>
    </row>
    <row r="6486">
      <c r="A6486" t="inlineStr">
        <is>
          <t>2019</t>
        </is>
      </c>
      <c r="B6486" t="inlineStr">
        <is>
          <t>Echanges</t>
        </is>
      </c>
      <c r="C6486" t="inlineStr">
        <is>
          <t>Cornichons</t>
        </is>
      </c>
      <c r="D6486" t="n">
        <v>51.4</v>
      </c>
      <c r="E6486" t="inlineStr"/>
      <c r="F6486" t="inlineStr"/>
      <c r="G6486" t="inlineStr"/>
      <c r="H6486" t="inlineStr"/>
      <c r="I6486" t="inlineStr"/>
      <c r="J6486" t="inlineStr"/>
      <c r="K6486" t="inlineStr">
        <is>
          <t>libre</t>
        </is>
      </c>
    </row>
    <row r="6487">
      <c r="A6487" t="inlineStr">
        <is>
          <t>2019</t>
        </is>
      </c>
      <c r="B6487" t="inlineStr">
        <is>
          <t>Echanges</t>
        </is>
      </c>
      <c r="C6487" t="inlineStr">
        <is>
          <t>Aubergines</t>
        </is>
      </c>
      <c r="D6487" t="n">
        <v>52.5</v>
      </c>
      <c r="E6487" t="n">
        <v>52.506856</v>
      </c>
      <c r="F6487" t="n">
        <v>2.6253428</v>
      </c>
      <c r="G6487" t="n">
        <v>0.1</v>
      </c>
      <c r="H6487" t="n">
        <v>0</v>
      </c>
      <c r="I6487" t="n">
        <v>500000000</v>
      </c>
      <c r="J6487" t="n">
        <v>0</v>
      </c>
      <c r="K6487" t="inlineStr">
        <is>
          <t>mesuré</t>
        </is>
      </c>
    </row>
    <row r="6488">
      <c r="A6488" t="inlineStr">
        <is>
          <t>2019</t>
        </is>
      </c>
      <c r="B6488" t="inlineStr">
        <is>
          <t>Echanges</t>
        </is>
      </c>
      <c r="C6488" t="inlineStr">
        <is>
          <t>Tomates</t>
        </is>
      </c>
      <c r="D6488" t="n">
        <v>517</v>
      </c>
      <c r="E6488" t="n">
        <v>516.98046</v>
      </c>
      <c r="F6488" t="n">
        <v>25.849023</v>
      </c>
      <c r="G6488" t="n">
        <v>0.1</v>
      </c>
      <c r="H6488" t="n">
        <v>0</v>
      </c>
      <c r="I6488" t="n">
        <v>500000000</v>
      </c>
      <c r="J6488" t="n">
        <v>0</v>
      </c>
      <c r="K6488" t="inlineStr">
        <is>
          <t>mesuré</t>
        </is>
      </c>
    </row>
    <row r="6489">
      <c r="A6489" t="inlineStr">
        <is>
          <t>2019</t>
        </is>
      </c>
      <c r="B6489" t="inlineStr">
        <is>
          <t>Echanges</t>
        </is>
      </c>
      <c r="C6489" t="inlineStr">
        <is>
          <t>Tomates sous serres</t>
        </is>
      </c>
      <c r="D6489" t="n">
        <v>198</v>
      </c>
      <c r="E6489" t="inlineStr"/>
      <c r="F6489" t="inlineStr"/>
      <c r="G6489" t="inlineStr"/>
      <c r="H6489" t="inlineStr"/>
      <c r="I6489" t="inlineStr"/>
      <c r="J6489" t="inlineStr"/>
      <c r="K6489" t="inlineStr">
        <is>
          <t>libre</t>
        </is>
      </c>
    </row>
    <row r="6490">
      <c r="A6490" t="inlineStr">
        <is>
          <t>2019</t>
        </is>
      </c>
      <c r="B6490" t="inlineStr">
        <is>
          <t>Echanges</t>
        </is>
      </c>
      <c r="C6490" t="inlineStr">
        <is>
          <t>Tomates en plein air</t>
        </is>
      </c>
      <c r="D6490" t="n">
        <v>319</v>
      </c>
      <c r="E6490" t="inlineStr"/>
      <c r="F6490" t="inlineStr"/>
      <c r="G6490" t="inlineStr"/>
      <c r="H6490" t="inlineStr"/>
      <c r="I6490" t="inlineStr"/>
      <c r="J6490" t="inlineStr"/>
      <c r="K6490" t="inlineStr">
        <is>
          <t>libre</t>
        </is>
      </c>
    </row>
    <row r="6491">
      <c r="A6491" t="inlineStr">
        <is>
          <t>2019</t>
        </is>
      </c>
      <c r="B6491" t="inlineStr">
        <is>
          <t>Echanges</t>
        </is>
      </c>
      <c r="C6491" t="inlineStr">
        <is>
          <t>Autres légumes à fruits n.c.a.</t>
        </is>
      </c>
      <c r="D6491" t="n">
        <v>175</v>
      </c>
      <c r="E6491" t="inlineStr"/>
      <c r="F6491" t="inlineStr"/>
      <c r="G6491" t="inlineStr"/>
      <c r="H6491" t="inlineStr"/>
      <c r="I6491" t="inlineStr"/>
      <c r="J6491" t="inlineStr"/>
      <c r="K6491" t="inlineStr">
        <is>
          <t>libre unbounded</t>
        </is>
      </c>
    </row>
    <row r="6492">
      <c r="A6492" t="inlineStr">
        <is>
          <t>2019</t>
        </is>
      </c>
      <c r="B6492" t="inlineStr">
        <is>
          <t>Echanges</t>
        </is>
      </c>
      <c r="C6492" t="inlineStr">
        <is>
          <t>Chayote ou christophine</t>
        </is>
      </c>
      <c r="D6492" t="n">
        <v>0.2</v>
      </c>
      <c r="E6492" t="inlineStr"/>
      <c r="F6492" t="inlineStr"/>
      <c r="G6492" t="inlineStr"/>
      <c r="H6492" t="inlineStr"/>
      <c r="I6492" t="inlineStr"/>
      <c r="J6492" t="inlineStr"/>
      <c r="K6492" t="inlineStr">
        <is>
          <t>libre unbounded</t>
        </is>
      </c>
    </row>
    <row r="6493">
      <c r="A6493" t="inlineStr">
        <is>
          <t>2019</t>
        </is>
      </c>
      <c r="B6493" t="inlineStr">
        <is>
          <t>Echanges</t>
        </is>
      </c>
      <c r="C6493" t="inlineStr">
        <is>
          <t>Citrouilles, potirons, courgettes</t>
        </is>
      </c>
      <c r="D6493" t="n">
        <v>166</v>
      </c>
      <c r="E6493" t="n">
        <v>166.23652</v>
      </c>
      <c r="F6493" t="n">
        <v>8.311826000000002</v>
      </c>
      <c r="G6493" t="n">
        <v>0.1</v>
      </c>
      <c r="H6493" t="n">
        <v>0</v>
      </c>
      <c r="I6493" t="n">
        <v>500000000</v>
      </c>
      <c r="J6493" t="n">
        <v>0</v>
      </c>
      <c r="K6493" t="inlineStr">
        <is>
          <t>mesuré</t>
        </is>
      </c>
    </row>
    <row r="6494">
      <c r="A6494" t="inlineStr">
        <is>
          <t>2019</t>
        </is>
      </c>
      <c r="B6494" t="inlineStr">
        <is>
          <t>Echanges</t>
        </is>
      </c>
      <c r="C6494" t="inlineStr">
        <is>
          <t>Courgette</t>
        </is>
      </c>
      <c r="D6494" t="n">
        <v>136</v>
      </c>
      <c r="E6494" t="inlineStr"/>
      <c r="F6494" t="inlineStr"/>
      <c r="G6494" t="inlineStr"/>
      <c r="H6494" t="inlineStr"/>
      <c r="I6494" t="inlineStr"/>
      <c r="J6494" t="inlineStr"/>
      <c r="K6494" t="inlineStr">
        <is>
          <t>libre</t>
        </is>
      </c>
    </row>
    <row r="6495">
      <c r="A6495" t="inlineStr">
        <is>
          <t>2019</t>
        </is>
      </c>
      <c r="B6495" t="inlineStr">
        <is>
          <t>Echanges</t>
        </is>
      </c>
      <c r="C6495" t="inlineStr">
        <is>
          <t>Autres citrouilles [Courge], potirons, n.c.a.</t>
        </is>
      </c>
      <c r="D6495" t="n">
        <v>29.8</v>
      </c>
      <c r="E6495" t="inlineStr"/>
      <c r="F6495" t="inlineStr"/>
      <c r="G6495" t="inlineStr"/>
      <c r="H6495" t="inlineStr"/>
      <c r="I6495" t="inlineStr"/>
      <c r="J6495" t="inlineStr"/>
      <c r="K6495" t="inlineStr">
        <is>
          <t>libre</t>
        </is>
      </c>
    </row>
    <row r="6496">
      <c r="A6496" t="inlineStr">
        <is>
          <t>2019</t>
        </is>
      </c>
      <c r="B6496" t="inlineStr">
        <is>
          <t>Echanges</t>
        </is>
      </c>
      <c r="C6496" t="inlineStr">
        <is>
          <t>Gombo</t>
        </is>
      </c>
      <c r="D6496" t="n">
        <v>6.5</v>
      </c>
      <c r="E6496" t="inlineStr"/>
      <c r="F6496" t="inlineStr"/>
      <c r="G6496" t="inlineStr"/>
      <c r="H6496" t="inlineStr"/>
      <c r="I6496" t="inlineStr"/>
      <c r="J6496" t="inlineStr"/>
      <c r="K6496" t="inlineStr">
        <is>
          <t>libre unbounded</t>
        </is>
      </c>
    </row>
    <row r="6497">
      <c r="A6497" t="inlineStr">
        <is>
          <t>2019</t>
        </is>
      </c>
      <c r="B6497" t="inlineStr">
        <is>
          <t>Echanges</t>
        </is>
      </c>
      <c r="C6497" t="inlineStr">
        <is>
          <t>Maïs doux</t>
        </is>
      </c>
      <c r="D6497" t="n">
        <v>2</v>
      </c>
      <c r="E6497" t="inlineStr"/>
      <c r="F6497" t="inlineStr"/>
      <c r="G6497" t="inlineStr"/>
      <c r="H6497" t="inlineStr"/>
      <c r="I6497" t="inlineStr"/>
      <c r="J6497" t="inlineStr"/>
      <c r="K6497" t="inlineStr">
        <is>
          <t>libre</t>
        </is>
      </c>
    </row>
    <row r="6498">
      <c r="A6498" t="inlineStr">
        <is>
          <t>2019</t>
        </is>
      </c>
      <c r="B6498" t="inlineStr">
        <is>
          <t>Echanges</t>
        </is>
      </c>
      <c r="C6498" t="inlineStr">
        <is>
          <t>Légumes à racine, à bulbe ou à tubercules</t>
        </is>
      </c>
      <c r="D6498" t="n">
        <v>316</v>
      </c>
      <c r="E6498" t="inlineStr"/>
      <c r="F6498" t="inlineStr"/>
      <c r="G6498" t="inlineStr"/>
      <c r="H6498" t="inlineStr"/>
      <c r="I6498" t="inlineStr"/>
      <c r="J6498" t="inlineStr"/>
      <c r="K6498" t="inlineStr">
        <is>
          <t>libre</t>
        </is>
      </c>
    </row>
    <row r="6499">
      <c r="A6499" t="inlineStr">
        <is>
          <t>2019</t>
        </is>
      </c>
      <c r="B6499" t="inlineStr">
        <is>
          <t>Echanges</t>
        </is>
      </c>
      <c r="C6499" t="inlineStr">
        <is>
          <t>Carottes et navets</t>
        </is>
      </c>
      <c r="D6499" t="n">
        <v>154</v>
      </c>
      <c r="E6499" t="n">
        <v>154.47391</v>
      </c>
      <c r="F6499" t="n">
        <v>7.7236955</v>
      </c>
      <c r="G6499" t="n">
        <v>0.1</v>
      </c>
      <c r="H6499" t="n">
        <v>0</v>
      </c>
      <c r="I6499" t="n">
        <v>500000000</v>
      </c>
      <c r="J6499" t="n">
        <v>0</v>
      </c>
      <c r="K6499" t="inlineStr">
        <is>
          <t>mesuré</t>
        </is>
      </c>
    </row>
    <row r="6500">
      <c r="A6500" t="inlineStr">
        <is>
          <t>2019</t>
        </is>
      </c>
      <c r="B6500" t="inlineStr">
        <is>
          <t>Echanges</t>
        </is>
      </c>
      <c r="C6500" t="inlineStr">
        <is>
          <t>Carottes</t>
        </is>
      </c>
      <c r="D6500" t="n">
        <v>59.6</v>
      </c>
      <c r="E6500" t="inlineStr"/>
      <c r="F6500" t="inlineStr"/>
      <c r="G6500" t="inlineStr"/>
      <c r="H6500" t="inlineStr"/>
      <c r="I6500" t="inlineStr"/>
      <c r="J6500" t="inlineStr"/>
      <c r="K6500" t="inlineStr">
        <is>
          <t>libre</t>
        </is>
      </c>
    </row>
    <row r="6501">
      <c r="A6501" t="inlineStr">
        <is>
          <t>2019</t>
        </is>
      </c>
      <c r="B6501" t="inlineStr">
        <is>
          <t>Echanges</t>
        </is>
      </c>
      <c r="C6501" t="inlineStr">
        <is>
          <t>Carottes pour le frais</t>
        </is>
      </c>
      <c r="D6501" t="n">
        <v>3</v>
      </c>
      <c r="E6501" t="inlineStr"/>
      <c r="F6501" t="inlineStr"/>
      <c r="G6501" t="inlineStr"/>
      <c r="H6501" t="inlineStr"/>
      <c r="I6501" t="inlineStr"/>
      <c r="J6501" t="inlineStr"/>
      <c r="K6501" t="inlineStr">
        <is>
          <t>libre</t>
        </is>
      </c>
    </row>
    <row r="6502">
      <c r="A6502" t="inlineStr">
        <is>
          <t>2019</t>
        </is>
      </c>
      <c r="B6502" t="inlineStr">
        <is>
          <t>Echanges</t>
        </is>
      </c>
      <c r="C6502" t="inlineStr">
        <is>
          <t>Carottes pour l'industrie</t>
        </is>
      </c>
      <c r="D6502" t="n">
        <v>56.6</v>
      </c>
      <c r="E6502" t="inlineStr"/>
      <c r="F6502" t="inlineStr"/>
      <c r="G6502" t="inlineStr"/>
      <c r="H6502" t="inlineStr"/>
      <c r="I6502" t="inlineStr"/>
      <c r="J6502" t="inlineStr"/>
      <c r="K6502" t="inlineStr">
        <is>
          <t>libre</t>
        </is>
      </c>
    </row>
    <row r="6503">
      <c r="A6503" t="inlineStr">
        <is>
          <t>2019</t>
        </is>
      </c>
      <c r="B6503" t="inlineStr">
        <is>
          <t>Echanges</t>
        </is>
      </c>
      <c r="C6503" t="inlineStr">
        <is>
          <t>Navet potager</t>
        </is>
      </c>
      <c r="D6503" t="n">
        <v>94.90000000000001</v>
      </c>
      <c r="E6503" t="inlineStr"/>
      <c r="F6503" t="inlineStr"/>
      <c r="G6503" t="inlineStr"/>
      <c r="H6503" t="inlineStr"/>
      <c r="I6503" t="inlineStr"/>
      <c r="J6503" t="inlineStr"/>
      <c r="K6503" t="inlineStr">
        <is>
          <t>libre</t>
        </is>
      </c>
    </row>
    <row r="6504">
      <c r="A6504" t="inlineStr">
        <is>
          <t>2019</t>
        </is>
      </c>
      <c r="B6504" t="inlineStr">
        <is>
          <t>Echanges</t>
        </is>
      </c>
      <c r="C6504" t="inlineStr">
        <is>
          <t>Ail</t>
        </is>
      </c>
      <c r="D6504" t="n">
        <v>26.5</v>
      </c>
      <c r="E6504" t="n">
        <v>26.517219</v>
      </c>
      <c r="F6504" t="n">
        <v>1.32586095</v>
      </c>
      <c r="G6504" t="n">
        <v>0.1</v>
      </c>
      <c r="H6504" t="n">
        <v>0</v>
      </c>
      <c r="I6504" t="n">
        <v>500000000</v>
      </c>
      <c r="J6504" t="n">
        <v>0</v>
      </c>
      <c r="K6504" t="inlineStr">
        <is>
          <t>mesuré</t>
        </is>
      </c>
    </row>
    <row r="6505">
      <c r="A6505" t="inlineStr">
        <is>
          <t>2019</t>
        </is>
      </c>
      <c r="B6505" t="inlineStr">
        <is>
          <t>Echanges</t>
        </is>
      </c>
      <c r="C6505" t="inlineStr">
        <is>
          <t>Ail, vert</t>
        </is>
      </c>
      <c r="D6505" t="n">
        <v>17.7</v>
      </c>
      <c r="E6505" t="inlineStr"/>
      <c r="F6505" t="inlineStr"/>
      <c r="G6505" t="inlineStr"/>
      <c r="H6505" t="inlineStr"/>
      <c r="I6505" t="inlineStr"/>
      <c r="J6505" t="inlineStr"/>
      <c r="K6505" t="inlineStr">
        <is>
          <t>libre</t>
        </is>
      </c>
    </row>
    <row r="6506">
      <c r="A6506" t="inlineStr">
        <is>
          <t>2019</t>
        </is>
      </c>
      <c r="B6506" t="inlineStr">
        <is>
          <t>Echanges</t>
        </is>
      </c>
      <c r="C6506" t="inlineStr">
        <is>
          <t>Ail, sec</t>
        </is>
      </c>
      <c r="D6506" t="n">
        <v>8.9</v>
      </c>
      <c r="E6506" t="inlineStr"/>
      <c r="F6506" t="inlineStr"/>
      <c r="G6506" t="inlineStr"/>
      <c r="H6506" t="inlineStr"/>
      <c r="I6506" t="inlineStr"/>
      <c r="J6506" t="inlineStr"/>
      <c r="K6506" t="inlineStr">
        <is>
          <t>libre</t>
        </is>
      </c>
    </row>
    <row r="6507">
      <c r="A6507" t="inlineStr">
        <is>
          <t>2019</t>
        </is>
      </c>
      <c r="B6507" t="inlineStr">
        <is>
          <t>Echanges</t>
        </is>
      </c>
      <c r="C6507" t="inlineStr">
        <is>
          <t>Oignons et échalotes</t>
        </is>
      </c>
      <c r="D6507" t="n">
        <v>70.40000000000001</v>
      </c>
      <c r="E6507" t="inlineStr"/>
      <c r="F6507" t="inlineStr"/>
      <c r="G6507" t="inlineStr"/>
      <c r="H6507" t="inlineStr"/>
      <c r="I6507" t="inlineStr"/>
      <c r="J6507" t="inlineStr"/>
      <c r="K6507" t="inlineStr">
        <is>
          <t>libre</t>
        </is>
      </c>
    </row>
    <row r="6508">
      <c r="A6508" t="inlineStr">
        <is>
          <t>2019</t>
        </is>
      </c>
      <c r="B6508" t="inlineStr">
        <is>
          <t>Echanges</t>
        </is>
      </c>
      <c r="C6508" t="inlineStr">
        <is>
          <t>Oignon</t>
        </is>
      </c>
      <c r="D6508" t="n">
        <v>24.6</v>
      </c>
      <c r="E6508" t="inlineStr"/>
      <c r="F6508" t="inlineStr"/>
      <c r="G6508" t="inlineStr"/>
      <c r="H6508" t="inlineStr"/>
      <c r="I6508" t="inlineStr"/>
      <c r="J6508" t="inlineStr"/>
      <c r="K6508" t="inlineStr">
        <is>
          <t>libre</t>
        </is>
      </c>
    </row>
    <row r="6509">
      <c r="A6509" t="inlineStr">
        <is>
          <t>2019</t>
        </is>
      </c>
      <c r="B6509" t="inlineStr">
        <is>
          <t>Echanges</t>
        </is>
      </c>
      <c r="C6509" t="inlineStr">
        <is>
          <t>Oignon blanc</t>
        </is>
      </c>
      <c r="D6509" t="n">
        <v>22.2</v>
      </c>
      <c r="E6509" t="inlineStr"/>
      <c r="F6509" t="inlineStr"/>
      <c r="G6509" t="inlineStr"/>
      <c r="H6509" t="inlineStr"/>
      <c r="I6509" t="inlineStr"/>
      <c r="J6509" t="inlineStr"/>
      <c r="K6509" t="inlineStr">
        <is>
          <t>libre</t>
        </is>
      </c>
    </row>
    <row r="6510">
      <c r="A6510" t="inlineStr">
        <is>
          <t>2019</t>
        </is>
      </c>
      <c r="B6510" t="inlineStr">
        <is>
          <t>Echanges</t>
        </is>
      </c>
      <c r="C6510" t="inlineStr">
        <is>
          <t>Oignon de couleur</t>
        </is>
      </c>
      <c r="D6510" t="n">
        <v>2.4</v>
      </c>
      <c r="E6510" t="inlineStr"/>
      <c r="F6510" t="inlineStr"/>
      <c r="G6510" t="inlineStr"/>
      <c r="H6510" t="inlineStr"/>
      <c r="I6510" t="inlineStr"/>
      <c r="J6510" t="inlineStr"/>
      <c r="K6510" t="inlineStr">
        <is>
          <t>libre</t>
        </is>
      </c>
    </row>
    <row r="6511">
      <c r="A6511" t="inlineStr">
        <is>
          <t>2019</t>
        </is>
      </c>
      <c r="B6511" t="inlineStr">
        <is>
          <t>Echanges</t>
        </is>
      </c>
      <c r="C6511" t="inlineStr">
        <is>
          <t>Echalote</t>
        </is>
      </c>
      <c r="D6511" t="n">
        <v>45.8</v>
      </c>
      <c r="E6511" t="inlineStr"/>
      <c r="F6511" t="inlineStr"/>
      <c r="G6511" t="inlineStr"/>
      <c r="H6511" t="inlineStr"/>
      <c r="I6511" t="inlineStr"/>
      <c r="J6511" t="inlineStr"/>
      <c r="K6511" t="inlineStr">
        <is>
          <t>libre</t>
        </is>
      </c>
    </row>
    <row r="6512">
      <c r="A6512" t="inlineStr">
        <is>
          <t>2019</t>
        </is>
      </c>
      <c r="B6512" t="inlineStr">
        <is>
          <t>Echanges</t>
        </is>
      </c>
      <c r="C6512" t="inlineStr">
        <is>
          <t>Poireaux</t>
        </is>
      </c>
      <c r="D6512" t="n">
        <v>2</v>
      </c>
      <c r="E6512" t="inlineStr"/>
      <c r="F6512" t="inlineStr"/>
      <c r="G6512" t="inlineStr"/>
      <c r="H6512" t="inlineStr"/>
      <c r="I6512" t="inlineStr"/>
      <c r="J6512" t="inlineStr"/>
      <c r="K6512" t="inlineStr">
        <is>
          <t>libre</t>
        </is>
      </c>
    </row>
    <row r="6513">
      <c r="A6513" t="inlineStr">
        <is>
          <t>2019</t>
        </is>
      </c>
      <c r="B6513" t="inlineStr">
        <is>
          <t>Echanges</t>
        </is>
      </c>
      <c r="C6513" t="inlineStr">
        <is>
          <t>Autres légumes à racine, à bulbe ou à tubercules (ne présentant pas une forte teneur en amidon ou inuline)</t>
        </is>
      </c>
      <c r="D6513" t="n">
        <v>62.1</v>
      </c>
      <c r="E6513" t="n">
        <v>62.128796</v>
      </c>
      <c r="F6513" t="n">
        <v>3.1064398</v>
      </c>
      <c r="G6513" t="n">
        <v>0.1</v>
      </c>
      <c r="H6513" t="n">
        <v>0</v>
      </c>
      <c r="I6513" t="n">
        <v>500000000</v>
      </c>
      <c r="J6513" t="n">
        <v>0</v>
      </c>
      <c r="K6513" t="inlineStr">
        <is>
          <t>mesuré</t>
        </is>
      </c>
    </row>
    <row r="6514">
      <c r="A6514" t="inlineStr">
        <is>
          <t>2019</t>
        </is>
      </c>
      <c r="B6514" t="inlineStr">
        <is>
          <t>Echanges</t>
        </is>
      </c>
      <c r="C6514" t="inlineStr">
        <is>
          <t>Betterave potagère</t>
        </is>
      </c>
      <c r="D6514" t="n">
        <v>10.8</v>
      </c>
      <c r="E6514" t="inlineStr"/>
      <c r="F6514" t="inlineStr"/>
      <c r="G6514" t="inlineStr"/>
      <c r="H6514" t="inlineStr"/>
      <c r="I6514" t="inlineStr"/>
      <c r="J6514" t="inlineStr"/>
      <c r="K6514" t="inlineStr">
        <is>
          <t>libre</t>
        </is>
      </c>
    </row>
    <row r="6515">
      <c r="A6515" t="inlineStr">
        <is>
          <t>2019</t>
        </is>
      </c>
      <c r="B6515" t="inlineStr">
        <is>
          <t>Echanges</t>
        </is>
      </c>
      <c r="C6515" t="inlineStr">
        <is>
          <t>Radis</t>
        </is>
      </c>
      <c r="D6515" t="n">
        <v>2.6</v>
      </c>
      <c r="E6515" t="inlineStr"/>
      <c r="F6515" t="inlineStr"/>
      <c r="G6515" t="inlineStr"/>
      <c r="H6515" t="inlineStr"/>
      <c r="I6515" t="inlineStr"/>
      <c r="J6515" t="inlineStr"/>
      <c r="K6515" t="inlineStr">
        <is>
          <t>libre</t>
        </is>
      </c>
    </row>
    <row r="6516">
      <c r="A6516" t="inlineStr">
        <is>
          <t>2019</t>
        </is>
      </c>
      <c r="B6516" t="inlineStr">
        <is>
          <t>Echanges</t>
        </is>
      </c>
      <c r="C6516" t="inlineStr">
        <is>
          <t>Céleri rave</t>
        </is>
      </c>
      <c r="D6516" t="n">
        <v>32.4</v>
      </c>
      <c r="E6516" t="inlineStr"/>
      <c r="F6516" t="inlineStr"/>
      <c r="G6516" t="inlineStr"/>
      <c r="H6516" t="inlineStr"/>
      <c r="I6516" t="inlineStr"/>
      <c r="J6516" t="inlineStr"/>
      <c r="K6516" t="inlineStr">
        <is>
          <t>libre</t>
        </is>
      </c>
    </row>
    <row r="6517">
      <c r="A6517" t="inlineStr">
        <is>
          <t>2019</t>
        </is>
      </c>
      <c r="B6517" t="inlineStr">
        <is>
          <t>Echanges</t>
        </is>
      </c>
      <c r="C6517" t="inlineStr">
        <is>
          <t>Salsifis et scorsonère</t>
        </is>
      </c>
      <c r="D6517" t="n">
        <v>16.3</v>
      </c>
      <c r="E6517" t="inlineStr"/>
      <c r="F6517" t="inlineStr"/>
      <c r="G6517" t="inlineStr"/>
      <c r="H6517" t="inlineStr"/>
      <c r="I6517" t="inlineStr"/>
      <c r="J6517" t="inlineStr"/>
      <c r="K6517" t="inlineStr">
        <is>
          <t>libre</t>
        </is>
      </c>
    </row>
    <row r="6518">
      <c r="A6518" t="inlineStr">
        <is>
          <t>2019</t>
        </is>
      </c>
      <c r="B6518" t="inlineStr">
        <is>
          <t>Echanges</t>
        </is>
      </c>
      <c r="C6518" t="inlineStr">
        <is>
          <t>Racines et tubercules à amidon ou inuline comestibles</t>
        </is>
      </c>
      <c r="D6518" t="n">
        <v>429</v>
      </c>
      <c r="E6518" t="inlineStr"/>
      <c r="F6518" t="inlineStr"/>
      <c r="G6518" t="inlineStr"/>
      <c r="H6518" t="inlineStr"/>
      <c r="I6518" t="inlineStr"/>
      <c r="J6518" t="inlineStr"/>
      <c r="K6518" t="inlineStr">
        <is>
          <t>libre</t>
        </is>
      </c>
    </row>
    <row r="6519">
      <c r="A6519" t="inlineStr">
        <is>
          <t>2019</t>
        </is>
      </c>
      <c r="B6519" t="inlineStr">
        <is>
          <t>Echanges</t>
        </is>
      </c>
      <c r="C6519" t="inlineStr">
        <is>
          <t>Pommes de terre</t>
        </is>
      </c>
      <c r="D6519" t="n">
        <v>372</v>
      </c>
      <c r="E6519" t="n">
        <v>372.548097</v>
      </c>
      <c r="F6519" t="n">
        <v>18.62740485</v>
      </c>
      <c r="G6519" t="n">
        <v>0.1</v>
      </c>
      <c r="H6519" t="n">
        <v>0</v>
      </c>
      <c r="I6519" t="n">
        <v>500000000</v>
      </c>
      <c r="J6519" t="n">
        <v>0</v>
      </c>
      <c r="K6519" t="inlineStr">
        <is>
          <t>mesuré</t>
        </is>
      </c>
    </row>
    <row r="6520">
      <c r="A6520" t="inlineStr">
        <is>
          <t>2019</t>
        </is>
      </c>
      <c r="B6520" t="inlineStr">
        <is>
          <t>Echanges</t>
        </is>
      </c>
      <c r="C6520" t="inlineStr">
        <is>
          <t>Pommes de terre de consommation</t>
        </is>
      </c>
      <c r="D6520" t="n">
        <v>372</v>
      </c>
      <c r="E6520" t="inlineStr"/>
      <c r="F6520" t="inlineStr"/>
      <c r="G6520" t="inlineStr"/>
      <c r="H6520" t="inlineStr"/>
      <c r="I6520" t="inlineStr"/>
      <c r="J6520" t="inlineStr"/>
      <c r="K6520" t="inlineStr">
        <is>
          <t>déterminé</t>
        </is>
      </c>
    </row>
    <row r="6521">
      <c r="A6521" t="inlineStr">
        <is>
          <t>2019</t>
        </is>
      </c>
      <c r="B6521" t="inlineStr">
        <is>
          <t>Echanges</t>
        </is>
      </c>
      <c r="C6521" t="inlineStr">
        <is>
          <t>Pommes de terre primeurs ou nouvelles</t>
        </is>
      </c>
      <c r="D6521" t="n">
        <v>372</v>
      </c>
      <c r="E6521" t="inlineStr"/>
      <c r="F6521" t="inlineStr"/>
      <c r="G6521" t="inlineStr"/>
      <c r="H6521" t="inlineStr"/>
      <c r="I6521" t="inlineStr"/>
      <c r="J6521" t="inlineStr"/>
      <c r="K6521" t="inlineStr">
        <is>
          <t>libre</t>
        </is>
      </c>
    </row>
    <row r="6522">
      <c r="A6522" t="inlineStr">
        <is>
          <t>2019</t>
        </is>
      </c>
      <c r="B6522" t="inlineStr">
        <is>
          <t>Echanges</t>
        </is>
      </c>
      <c r="C6522" t="inlineStr">
        <is>
          <t>Pommes de terre de conservation ou demi-saison</t>
        </is>
      </c>
      <c r="D6522" t="n">
        <v>0</v>
      </c>
      <c r="E6522" t="inlineStr"/>
      <c r="F6522" t="inlineStr"/>
      <c r="G6522" t="inlineStr"/>
      <c r="H6522" t="inlineStr"/>
      <c r="I6522" t="inlineStr"/>
      <c r="J6522" t="inlineStr"/>
      <c r="K6522" t="inlineStr">
        <is>
          <t>libre</t>
        </is>
      </c>
    </row>
    <row r="6523">
      <c r="A6523" t="inlineStr">
        <is>
          <t>2019</t>
        </is>
      </c>
      <c r="B6523" t="inlineStr">
        <is>
          <t>Echanges</t>
        </is>
      </c>
      <c r="C6523" t="inlineStr">
        <is>
          <t>Patates douces</t>
        </is>
      </c>
      <c r="D6523" t="n">
        <v>50.8</v>
      </c>
      <c r="E6523" t="inlineStr"/>
      <c r="F6523" t="inlineStr"/>
      <c r="G6523" t="inlineStr"/>
      <c r="H6523" t="inlineStr"/>
      <c r="I6523" t="inlineStr"/>
      <c r="J6523" t="inlineStr"/>
      <c r="K6523" t="inlineStr">
        <is>
          <t>libre</t>
        </is>
      </c>
    </row>
    <row r="6524">
      <c r="A6524" t="inlineStr">
        <is>
          <t>2019</t>
        </is>
      </c>
      <c r="B6524" t="inlineStr">
        <is>
          <t>Echanges</t>
        </is>
      </c>
      <c r="C6524" t="inlineStr">
        <is>
          <t>Manioc</t>
        </is>
      </c>
      <c r="D6524" t="n">
        <v>2.3</v>
      </c>
      <c r="E6524" t="inlineStr"/>
      <c r="F6524" t="inlineStr"/>
      <c r="G6524" t="inlineStr"/>
      <c r="H6524" t="inlineStr"/>
      <c r="I6524" t="inlineStr"/>
      <c r="J6524" t="inlineStr"/>
      <c r="K6524" t="inlineStr">
        <is>
          <t>libre</t>
        </is>
      </c>
    </row>
    <row r="6525">
      <c r="A6525" t="inlineStr">
        <is>
          <t>2019</t>
        </is>
      </c>
      <c r="B6525" t="inlineStr">
        <is>
          <t>Echanges</t>
        </is>
      </c>
      <c r="C6525" t="inlineStr">
        <is>
          <t>Colocases</t>
        </is>
      </c>
      <c r="D6525" t="n">
        <v>1.6</v>
      </c>
      <c r="E6525" t="inlineStr"/>
      <c r="F6525" t="inlineStr"/>
      <c r="G6525" t="inlineStr"/>
      <c r="H6525" t="inlineStr"/>
      <c r="I6525" t="inlineStr"/>
      <c r="J6525" t="inlineStr"/>
      <c r="K6525" t="inlineStr">
        <is>
          <t>libre</t>
        </is>
      </c>
    </row>
    <row r="6526">
      <c r="A6526" t="inlineStr">
        <is>
          <t>2019</t>
        </is>
      </c>
      <c r="B6526" t="inlineStr">
        <is>
          <t>Echanges</t>
        </is>
      </c>
      <c r="C6526" t="inlineStr">
        <is>
          <t>Autres racines et tubercules à amidon ou inuline comestibles</t>
        </is>
      </c>
      <c r="D6526" t="n">
        <v>2.1</v>
      </c>
      <c r="E6526" t="inlineStr"/>
      <c r="F6526" t="inlineStr"/>
      <c r="G6526" t="inlineStr"/>
      <c r="H6526" t="inlineStr"/>
      <c r="I6526" t="inlineStr"/>
      <c r="J6526" t="inlineStr"/>
      <c r="K6526" t="inlineStr">
        <is>
          <t>libre</t>
        </is>
      </c>
    </row>
    <row r="6527">
      <c r="A6527" t="inlineStr">
        <is>
          <t>2019</t>
        </is>
      </c>
      <c r="B6527" t="inlineStr">
        <is>
          <t>Echanges</t>
        </is>
      </c>
      <c r="C6527" t="inlineStr">
        <is>
          <t>Igname</t>
        </is>
      </c>
      <c r="D6527" t="n">
        <v>0.9</v>
      </c>
      <c r="E6527" t="inlineStr"/>
      <c r="F6527" t="inlineStr"/>
      <c r="G6527" t="inlineStr"/>
      <c r="H6527" t="inlineStr"/>
      <c r="I6527" t="inlineStr"/>
      <c r="J6527" t="inlineStr"/>
      <c r="K6527" t="inlineStr">
        <is>
          <t>libre</t>
        </is>
      </c>
    </row>
    <row r="6528">
      <c r="A6528" t="inlineStr">
        <is>
          <t>2019</t>
        </is>
      </c>
      <c r="B6528" t="inlineStr">
        <is>
          <t>Echanges</t>
        </is>
      </c>
      <c r="C6528" t="inlineStr">
        <is>
          <t>Autres tubercules, n.c.a.</t>
        </is>
      </c>
      <c r="D6528" t="n">
        <v>1.2</v>
      </c>
      <c r="E6528" t="inlineStr"/>
      <c r="F6528" t="inlineStr"/>
      <c r="G6528" t="inlineStr"/>
      <c r="H6528" t="inlineStr"/>
      <c r="I6528" t="inlineStr"/>
      <c r="J6528" t="inlineStr"/>
      <c r="K6528" t="inlineStr">
        <is>
          <t>libre</t>
        </is>
      </c>
    </row>
    <row r="6529">
      <c r="A6529" t="inlineStr">
        <is>
          <t>2019</t>
        </is>
      </c>
      <c r="B6529" t="inlineStr">
        <is>
          <t>Echanges</t>
        </is>
      </c>
      <c r="C6529" t="inlineStr">
        <is>
          <t>Champignons et truffes</t>
        </is>
      </c>
      <c r="D6529" t="n">
        <v>25.7</v>
      </c>
      <c r="E6529" t="inlineStr"/>
      <c r="F6529" t="inlineStr"/>
      <c r="G6529" t="inlineStr"/>
      <c r="H6529" t="inlineStr"/>
      <c r="I6529" t="inlineStr"/>
      <c r="J6529" t="inlineStr"/>
      <c r="K6529" t="inlineStr">
        <is>
          <t>libre unbounded</t>
        </is>
      </c>
    </row>
    <row r="6530">
      <c r="A6530" t="inlineStr">
        <is>
          <t>2019</t>
        </is>
      </c>
      <c r="B6530" t="inlineStr">
        <is>
          <t>Echanges</t>
        </is>
      </c>
      <c r="C6530" t="inlineStr">
        <is>
          <t>Champignons cultivés</t>
        </is>
      </c>
      <c r="D6530" t="n">
        <v>1.5</v>
      </c>
      <c r="E6530" t="inlineStr"/>
      <c r="F6530" t="inlineStr"/>
      <c r="G6530" t="inlineStr"/>
      <c r="H6530" t="inlineStr"/>
      <c r="I6530" t="inlineStr"/>
      <c r="J6530" t="inlineStr"/>
      <c r="K6530" t="inlineStr">
        <is>
          <t>libre unbounded</t>
        </is>
      </c>
    </row>
    <row r="6531">
      <c r="A6531" t="inlineStr">
        <is>
          <t>2019</t>
        </is>
      </c>
      <c r="B6531" t="inlineStr">
        <is>
          <t>Echanges</t>
        </is>
      </c>
      <c r="C6531" t="inlineStr">
        <is>
          <t>Champignons du genre Agaricus</t>
        </is>
      </c>
      <c r="D6531" t="n">
        <v>1.5</v>
      </c>
      <c r="E6531" t="inlineStr"/>
      <c r="F6531" t="inlineStr"/>
      <c r="G6531" t="inlineStr"/>
      <c r="H6531" t="inlineStr"/>
      <c r="I6531" t="inlineStr"/>
      <c r="J6531" t="inlineStr"/>
      <c r="K6531" t="inlineStr">
        <is>
          <t>libre unbounded</t>
        </is>
      </c>
    </row>
    <row r="6532">
      <c r="A6532" t="inlineStr">
        <is>
          <t>2019</t>
        </is>
      </c>
      <c r="B6532" t="inlineStr">
        <is>
          <t>Echanges</t>
        </is>
      </c>
      <c r="C6532" t="inlineStr">
        <is>
          <t>Champignons non-cultivés et truffes</t>
        </is>
      </c>
      <c r="D6532" t="n">
        <v>24.2</v>
      </c>
      <c r="E6532" t="n">
        <v>24.19864</v>
      </c>
      <c r="F6532" t="n">
        <v>1.209932</v>
      </c>
      <c r="G6532" t="n">
        <v>0.1</v>
      </c>
      <c r="H6532" t="n">
        <v>0</v>
      </c>
      <c r="I6532" t="n">
        <v>500000000</v>
      </c>
      <c r="J6532" t="n">
        <v>0</v>
      </c>
      <c r="K6532" t="inlineStr">
        <is>
          <t>mesuré</t>
        </is>
      </c>
    </row>
    <row r="6533">
      <c r="A6533" t="inlineStr">
        <is>
          <t>2019</t>
        </is>
      </c>
      <c r="B6533" t="inlineStr">
        <is>
          <t>Echanges</t>
        </is>
      </c>
      <c r="C6533" t="inlineStr">
        <is>
          <t>Champignons non-cultivés</t>
        </is>
      </c>
      <c r="D6533" t="n">
        <v>21.2</v>
      </c>
      <c r="E6533" t="inlineStr"/>
      <c r="F6533" t="inlineStr"/>
      <c r="G6533" t="inlineStr"/>
      <c r="H6533" t="inlineStr"/>
      <c r="I6533" t="inlineStr"/>
      <c r="J6533" t="inlineStr"/>
      <c r="K6533" t="inlineStr">
        <is>
          <t>libre</t>
        </is>
      </c>
    </row>
    <row r="6534">
      <c r="A6534" t="inlineStr">
        <is>
          <t>2019</t>
        </is>
      </c>
      <c r="B6534" t="inlineStr">
        <is>
          <t>Echanges</t>
        </is>
      </c>
      <c r="C6534" t="inlineStr">
        <is>
          <t>Chanterelles</t>
        </is>
      </c>
      <c r="D6534" t="n">
        <v>7.1</v>
      </c>
      <c r="E6534" t="inlineStr"/>
      <c r="F6534" t="inlineStr"/>
      <c r="G6534" t="inlineStr"/>
      <c r="H6534" t="inlineStr"/>
      <c r="I6534" t="inlineStr"/>
      <c r="J6534" t="inlineStr"/>
      <c r="K6534" t="inlineStr">
        <is>
          <t>libre</t>
        </is>
      </c>
    </row>
    <row r="6535">
      <c r="A6535" t="inlineStr">
        <is>
          <t>2019</t>
        </is>
      </c>
      <c r="B6535" t="inlineStr">
        <is>
          <t>Echanges</t>
        </is>
      </c>
      <c r="C6535" t="inlineStr">
        <is>
          <t>Cèpes</t>
        </is>
      </c>
      <c r="D6535" t="n">
        <v>7.1</v>
      </c>
      <c r="E6535" t="inlineStr"/>
      <c r="F6535" t="inlineStr"/>
      <c r="G6535" t="inlineStr"/>
      <c r="H6535" t="inlineStr"/>
      <c r="I6535" t="inlineStr"/>
      <c r="J6535" t="inlineStr"/>
      <c r="K6535" t="inlineStr">
        <is>
          <t>libre</t>
        </is>
      </c>
    </row>
    <row r="6536">
      <c r="A6536" t="inlineStr">
        <is>
          <t>2019</t>
        </is>
      </c>
      <c r="B6536" t="inlineStr">
        <is>
          <t>Echanges</t>
        </is>
      </c>
      <c r="C6536" t="inlineStr">
        <is>
          <t>Autres champignons</t>
        </is>
      </c>
      <c r="D6536" t="n">
        <v>7.1</v>
      </c>
      <c r="E6536" t="inlineStr"/>
      <c r="F6536" t="inlineStr"/>
      <c r="G6536" t="inlineStr"/>
      <c r="H6536" t="inlineStr"/>
      <c r="I6536" t="inlineStr"/>
      <c r="J6536" t="inlineStr"/>
      <c r="K6536" t="inlineStr">
        <is>
          <t>libre</t>
        </is>
      </c>
    </row>
    <row r="6537">
      <c r="A6537" t="inlineStr">
        <is>
          <t>2019</t>
        </is>
      </c>
      <c r="B6537" t="inlineStr">
        <is>
          <t>Echanges</t>
        </is>
      </c>
      <c r="C6537" t="inlineStr">
        <is>
          <t>Truffes</t>
        </is>
      </c>
      <c r="D6537" t="n">
        <v>3</v>
      </c>
      <c r="E6537" t="inlineStr"/>
      <c r="F6537" t="inlineStr"/>
      <c r="G6537" t="inlineStr"/>
      <c r="H6537" t="inlineStr"/>
      <c r="I6537" t="inlineStr"/>
      <c r="J6537" t="inlineStr"/>
      <c r="K6537" t="inlineStr">
        <is>
          <t>libre</t>
        </is>
      </c>
    </row>
    <row r="6538">
      <c r="A6538" t="inlineStr">
        <is>
          <t>2019</t>
        </is>
      </c>
      <c r="B6538" t="inlineStr">
        <is>
          <t>Echanges</t>
        </is>
      </c>
      <c r="C6538" t="inlineStr">
        <is>
          <t>Légumes frais n.c.a.</t>
        </is>
      </c>
      <c r="D6538" t="n">
        <v>13</v>
      </c>
      <c r="E6538" t="inlineStr"/>
      <c r="F6538" t="inlineStr"/>
      <c r="G6538" t="inlineStr"/>
      <c r="H6538" t="inlineStr"/>
      <c r="I6538" t="inlineStr"/>
      <c r="J6538" t="inlineStr"/>
      <c r="K6538" t="inlineStr">
        <is>
          <t>déterminé</t>
        </is>
      </c>
    </row>
    <row r="6539">
      <c r="A6539" t="inlineStr">
        <is>
          <t>2019</t>
        </is>
      </c>
      <c r="B6539" t="inlineStr">
        <is>
          <t>Echanges</t>
        </is>
      </c>
      <c r="C6539" t="inlineStr">
        <is>
          <t>Céleris branches</t>
        </is>
      </c>
      <c r="D6539" t="n">
        <v>13</v>
      </c>
      <c r="E6539" t="n">
        <v>13.021468</v>
      </c>
      <c r="F6539" t="n">
        <v>0.6510734</v>
      </c>
      <c r="G6539" t="n">
        <v>0.1</v>
      </c>
      <c r="H6539" t="n">
        <v>0</v>
      </c>
      <c r="I6539" t="n">
        <v>500000000</v>
      </c>
      <c r="J6539" t="n">
        <v>0</v>
      </c>
      <c r="K6539" t="inlineStr">
        <is>
          <t>mesuré</t>
        </is>
      </c>
    </row>
    <row r="6540">
      <c r="A6540" t="inlineStr">
        <is>
          <t>2019</t>
        </is>
      </c>
      <c r="B6540" t="inlineStr">
        <is>
          <t>Echanges</t>
        </is>
      </c>
      <c r="C6540" t="inlineStr">
        <is>
          <t>Fruits</t>
        </is>
      </c>
      <c r="D6540" t="n">
        <v>926</v>
      </c>
      <c r="E6540" t="inlineStr"/>
      <c r="F6540" t="inlineStr"/>
      <c r="G6540" t="inlineStr"/>
      <c r="H6540" t="inlineStr"/>
      <c r="I6540" t="inlineStr"/>
      <c r="J6540" t="inlineStr"/>
      <c r="K6540" t="inlineStr">
        <is>
          <t>libre unbounded</t>
        </is>
      </c>
    </row>
    <row r="6541">
      <c r="A6541" t="inlineStr">
        <is>
          <t>2019</t>
        </is>
      </c>
      <c r="B6541" t="inlineStr">
        <is>
          <t>Echanges</t>
        </is>
      </c>
      <c r="C6541" t="inlineStr">
        <is>
          <t>Raisin</t>
        </is>
      </c>
      <c r="D6541" t="n">
        <v>11</v>
      </c>
      <c r="E6541" t="inlineStr"/>
      <c r="F6541" t="inlineStr"/>
      <c r="G6541" t="inlineStr"/>
      <c r="H6541" t="inlineStr"/>
      <c r="I6541" t="inlineStr"/>
      <c r="J6541" t="inlineStr"/>
      <c r="K6541" t="inlineStr">
        <is>
          <t>libre</t>
        </is>
      </c>
    </row>
    <row r="6542">
      <c r="A6542" t="inlineStr">
        <is>
          <t>2019</t>
        </is>
      </c>
      <c r="B6542" t="inlineStr">
        <is>
          <t>Echanges</t>
        </is>
      </c>
      <c r="C6542" t="inlineStr">
        <is>
          <t>Raisin de table</t>
        </is>
      </c>
      <c r="D6542" t="n">
        <v>3.2</v>
      </c>
      <c r="E6542" t="inlineStr"/>
      <c r="F6542" t="inlineStr"/>
      <c r="G6542" t="inlineStr"/>
      <c r="H6542" t="inlineStr"/>
      <c r="I6542" t="inlineStr"/>
      <c r="J6542" t="inlineStr"/>
      <c r="K6542" t="inlineStr">
        <is>
          <t>libre</t>
        </is>
      </c>
    </row>
    <row r="6543">
      <c r="A6543" t="inlineStr">
        <is>
          <t>2019</t>
        </is>
      </c>
      <c r="B6543" t="inlineStr">
        <is>
          <t>Echanges</t>
        </is>
      </c>
      <c r="C6543" t="inlineStr">
        <is>
          <t>Autre raisin frais</t>
        </is>
      </c>
      <c r="D6543" t="n">
        <v>7.8</v>
      </c>
      <c r="E6543" t="inlineStr"/>
      <c r="F6543" t="inlineStr"/>
      <c r="G6543" t="inlineStr"/>
      <c r="H6543" t="inlineStr"/>
      <c r="I6543" t="inlineStr"/>
      <c r="J6543" t="inlineStr"/>
      <c r="K6543" t="inlineStr">
        <is>
          <t>libre</t>
        </is>
      </c>
    </row>
    <row r="6544">
      <c r="A6544" t="inlineStr">
        <is>
          <t>2019</t>
        </is>
      </c>
      <c r="B6544" t="inlineStr">
        <is>
          <t>Echanges</t>
        </is>
      </c>
      <c r="C6544" t="inlineStr">
        <is>
          <t>Fruits tropicaux et subtropicaux</t>
        </is>
      </c>
      <c r="D6544" t="n">
        <v>238</v>
      </c>
      <c r="E6544" t="inlineStr"/>
      <c r="F6544" t="inlineStr"/>
      <c r="G6544" t="inlineStr"/>
      <c r="H6544" t="inlineStr"/>
      <c r="I6544" t="inlineStr"/>
      <c r="J6544" t="inlineStr"/>
      <c r="K6544" t="inlineStr">
        <is>
          <t>libre</t>
        </is>
      </c>
    </row>
    <row r="6545">
      <c r="A6545" t="inlineStr">
        <is>
          <t>2019</t>
        </is>
      </c>
      <c r="B6545" t="inlineStr">
        <is>
          <t>Echanges</t>
        </is>
      </c>
      <c r="C6545" t="inlineStr">
        <is>
          <t>Avocats</t>
        </is>
      </c>
      <c r="D6545" t="n">
        <v>33.1</v>
      </c>
      <c r="E6545" t="inlineStr"/>
      <c r="F6545" t="inlineStr"/>
      <c r="G6545" t="inlineStr"/>
      <c r="H6545" t="inlineStr"/>
      <c r="I6545" t="inlineStr"/>
      <c r="J6545" t="inlineStr"/>
      <c r="K6545" t="inlineStr">
        <is>
          <t>libre</t>
        </is>
      </c>
    </row>
    <row r="6546">
      <c r="A6546" t="inlineStr">
        <is>
          <t>2019</t>
        </is>
      </c>
      <c r="B6546" t="inlineStr">
        <is>
          <t>Echanges</t>
        </is>
      </c>
      <c r="C6546" t="inlineStr">
        <is>
          <t>Bananes, bananes plantains et assimilés</t>
        </is>
      </c>
      <c r="D6546" t="n">
        <v>105</v>
      </c>
      <c r="E6546" t="inlineStr"/>
      <c r="F6546" t="inlineStr"/>
      <c r="G6546" t="inlineStr"/>
      <c r="H6546" t="inlineStr"/>
      <c r="I6546" t="inlineStr"/>
      <c r="J6546" t="inlineStr"/>
      <c r="K6546" t="inlineStr">
        <is>
          <t>libre</t>
        </is>
      </c>
    </row>
    <row r="6547">
      <c r="A6547" t="inlineStr">
        <is>
          <t>2019</t>
        </is>
      </c>
      <c r="B6547" t="inlineStr">
        <is>
          <t>Echanges</t>
        </is>
      </c>
      <c r="C6547" t="inlineStr">
        <is>
          <t>Bananes fruits</t>
        </is>
      </c>
      <c r="D6547" t="n">
        <v>102</v>
      </c>
      <c r="E6547" t="inlineStr"/>
      <c r="F6547" t="inlineStr"/>
      <c r="G6547" t="inlineStr"/>
      <c r="H6547" t="inlineStr"/>
      <c r="I6547" t="inlineStr"/>
      <c r="J6547" t="inlineStr"/>
      <c r="K6547" t="inlineStr">
        <is>
          <t>libre</t>
        </is>
      </c>
    </row>
    <row r="6548">
      <c r="A6548" t="inlineStr">
        <is>
          <t>2019</t>
        </is>
      </c>
      <c r="B6548" t="inlineStr">
        <is>
          <t>Echanges</t>
        </is>
      </c>
      <c r="C6548" t="inlineStr">
        <is>
          <t>Bananes plantains</t>
        </is>
      </c>
      <c r="D6548" t="n">
        <v>3.2</v>
      </c>
      <c r="E6548" t="inlineStr"/>
      <c r="F6548" t="inlineStr"/>
      <c r="G6548" t="inlineStr"/>
      <c r="H6548" t="inlineStr"/>
      <c r="I6548" t="inlineStr"/>
      <c r="J6548" t="inlineStr"/>
      <c r="K6548" t="inlineStr">
        <is>
          <t>libre</t>
        </is>
      </c>
    </row>
    <row r="6549">
      <c r="A6549" t="inlineStr">
        <is>
          <t>2019</t>
        </is>
      </c>
      <c r="B6549" t="inlineStr">
        <is>
          <t>Echanges</t>
        </is>
      </c>
      <c r="C6549" t="inlineStr">
        <is>
          <t>Dattes</t>
        </is>
      </c>
      <c r="D6549" t="n">
        <v>5.8</v>
      </c>
      <c r="E6549" t="inlineStr"/>
      <c r="F6549" t="inlineStr"/>
      <c r="G6549" t="inlineStr"/>
      <c r="H6549" t="inlineStr"/>
      <c r="I6549" t="inlineStr"/>
      <c r="J6549" t="inlineStr"/>
      <c r="K6549" t="inlineStr">
        <is>
          <t>libre</t>
        </is>
      </c>
    </row>
    <row r="6550">
      <c r="A6550" t="inlineStr">
        <is>
          <t>2019</t>
        </is>
      </c>
      <c r="B6550" t="inlineStr">
        <is>
          <t>Echanges</t>
        </is>
      </c>
      <c r="C6550" t="inlineStr">
        <is>
          <t>Figues</t>
        </is>
      </c>
      <c r="D6550" t="n">
        <v>9.300000000000001</v>
      </c>
      <c r="E6550" t="inlineStr"/>
      <c r="F6550" t="inlineStr"/>
      <c r="G6550" t="inlineStr"/>
      <c r="H6550" t="inlineStr"/>
      <c r="I6550" t="inlineStr"/>
      <c r="J6550" t="inlineStr"/>
      <c r="K6550" t="inlineStr">
        <is>
          <t>libre</t>
        </is>
      </c>
    </row>
    <row r="6551">
      <c r="A6551" t="inlineStr">
        <is>
          <t>2019</t>
        </is>
      </c>
      <c r="B6551" t="inlineStr">
        <is>
          <t>Echanges</t>
        </is>
      </c>
      <c r="C6551" t="inlineStr">
        <is>
          <t>Autres fruits tropicaux et subtropicaux</t>
        </is>
      </c>
      <c r="D6551" t="n">
        <v>84.40000000000001</v>
      </c>
      <c r="E6551" t="inlineStr"/>
      <c r="F6551" t="inlineStr"/>
      <c r="G6551" t="inlineStr"/>
      <c r="H6551" t="inlineStr"/>
      <c r="I6551" t="inlineStr"/>
      <c r="J6551" t="inlineStr"/>
      <c r="K6551" t="inlineStr">
        <is>
          <t>libre</t>
        </is>
      </c>
    </row>
    <row r="6552">
      <c r="A6552" t="inlineStr">
        <is>
          <t>2019</t>
        </is>
      </c>
      <c r="B6552" t="inlineStr">
        <is>
          <t>Echanges</t>
        </is>
      </c>
      <c r="C6552" t="inlineStr">
        <is>
          <t>Mangue</t>
        </is>
      </c>
      <c r="D6552" t="n">
        <v>18.8</v>
      </c>
      <c r="E6552" t="inlineStr"/>
      <c r="F6552" t="inlineStr"/>
      <c r="G6552" t="inlineStr"/>
      <c r="H6552" t="inlineStr"/>
      <c r="I6552" t="inlineStr"/>
      <c r="J6552" t="inlineStr"/>
      <c r="K6552" t="inlineStr">
        <is>
          <t>libre</t>
        </is>
      </c>
    </row>
    <row r="6553">
      <c r="A6553" t="inlineStr">
        <is>
          <t>2019</t>
        </is>
      </c>
      <c r="B6553" t="inlineStr">
        <is>
          <t>Echanges</t>
        </is>
      </c>
      <c r="C6553" t="inlineStr">
        <is>
          <t>Goyave, Goyavier</t>
        </is>
      </c>
      <c r="D6553" t="n">
        <v>10</v>
      </c>
      <c r="E6553" t="inlineStr"/>
      <c r="F6553" t="inlineStr"/>
      <c r="G6553" t="inlineStr"/>
      <c r="H6553" t="inlineStr"/>
      <c r="I6553" t="inlineStr"/>
      <c r="J6553" t="inlineStr"/>
      <c r="K6553" t="inlineStr">
        <is>
          <t>libre</t>
        </is>
      </c>
    </row>
    <row r="6554">
      <c r="A6554" t="inlineStr">
        <is>
          <t>2019</t>
        </is>
      </c>
      <c r="B6554" t="inlineStr">
        <is>
          <t>Echanges</t>
        </is>
      </c>
      <c r="C6554" t="inlineStr">
        <is>
          <t>Ananas</t>
        </is>
      </c>
      <c r="D6554" t="n">
        <v>13.9</v>
      </c>
      <c r="E6554" t="inlineStr"/>
      <c r="F6554" t="inlineStr"/>
      <c r="G6554" t="inlineStr"/>
      <c r="H6554" t="inlineStr"/>
      <c r="I6554" t="inlineStr"/>
      <c r="J6554" t="inlineStr"/>
      <c r="K6554" t="inlineStr">
        <is>
          <t>libre</t>
        </is>
      </c>
    </row>
    <row r="6555">
      <c r="A6555" t="inlineStr">
        <is>
          <t>2019</t>
        </is>
      </c>
      <c r="B6555" t="inlineStr">
        <is>
          <t>Echanges</t>
        </is>
      </c>
      <c r="C6555" t="inlineStr">
        <is>
          <t>Autres fruits tropicaux et subtropicaux, n.c.a</t>
        </is>
      </c>
      <c r="D6555" t="n">
        <v>41.8</v>
      </c>
      <c r="E6555" t="n">
        <v>41.768626</v>
      </c>
      <c r="F6555" t="n">
        <v>2.0884313</v>
      </c>
      <c r="G6555" t="n">
        <v>0.1</v>
      </c>
      <c r="H6555" t="n">
        <v>0</v>
      </c>
      <c r="I6555" t="n">
        <v>500000000</v>
      </c>
      <c r="J6555" t="n">
        <v>0</v>
      </c>
      <c r="K6555" t="inlineStr">
        <is>
          <t>mesuré</t>
        </is>
      </c>
    </row>
    <row r="6556">
      <c r="A6556" t="inlineStr">
        <is>
          <t>2019</t>
        </is>
      </c>
      <c r="B6556" t="inlineStr">
        <is>
          <t>Echanges</t>
        </is>
      </c>
      <c r="C6556" t="inlineStr">
        <is>
          <t>Letchi, longani, ramboutan</t>
        </is>
      </c>
      <c r="D6556" t="n">
        <v>8.9</v>
      </c>
      <c r="E6556" t="inlineStr"/>
      <c r="F6556" t="inlineStr"/>
      <c r="G6556" t="inlineStr"/>
      <c r="H6556" t="inlineStr"/>
      <c r="I6556" t="inlineStr"/>
      <c r="J6556" t="inlineStr"/>
      <c r="K6556" t="inlineStr">
        <is>
          <t>libre</t>
        </is>
      </c>
    </row>
    <row r="6557">
      <c r="A6557" t="inlineStr">
        <is>
          <t>2019</t>
        </is>
      </c>
      <c r="B6557" t="inlineStr">
        <is>
          <t>Echanges</t>
        </is>
      </c>
      <c r="C6557" t="inlineStr">
        <is>
          <t>Abricot pays ou mamey</t>
        </is>
      </c>
      <c r="D6557" t="n">
        <v>10</v>
      </c>
      <c r="E6557" t="inlineStr"/>
      <c r="F6557" t="inlineStr"/>
      <c r="G6557" t="inlineStr"/>
      <c r="H6557" t="inlineStr"/>
      <c r="I6557" t="inlineStr"/>
      <c r="J6557" t="inlineStr"/>
      <c r="K6557" t="inlineStr">
        <is>
          <t>libre</t>
        </is>
      </c>
    </row>
    <row r="6558">
      <c r="A6558" t="inlineStr">
        <is>
          <t>2019</t>
        </is>
      </c>
      <c r="B6558" t="inlineStr">
        <is>
          <t>Echanges</t>
        </is>
      </c>
      <c r="C6558" t="inlineStr">
        <is>
          <t>Corossol, pomme cannelle</t>
        </is>
      </c>
      <c r="D6558" t="n">
        <v>10</v>
      </c>
      <c r="E6558" t="inlineStr"/>
      <c r="F6558" t="inlineStr"/>
      <c r="G6558" t="inlineStr"/>
      <c r="H6558" t="inlineStr"/>
      <c r="I6558" t="inlineStr"/>
      <c r="J6558" t="inlineStr"/>
      <c r="K6558" t="inlineStr">
        <is>
          <t>libre</t>
        </is>
      </c>
    </row>
    <row r="6559">
      <c r="A6559" t="inlineStr">
        <is>
          <t>2019</t>
        </is>
      </c>
      <c r="B6559" t="inlineStr">
        <is>
          <t>Echanges</t>
        </is>
      </c>
      <c r="C6559" t="inlineStr">
        <is>
          <t>Maracuja, fruits de la passion, grenadille</t>
        </is>
      </c>
      <c r="D6559" t="n">
        <v>10</v>
      </c>
      <c r="E6559" t="inlineStr"/>
      <c r="F6559" t="inlineStr"/>
      <c r="G6559" t="inlineStr"/>
      <c r="H6559" t="inlineStr"/>
      <c r="I6559" t="inlineStr"/>
      <c r="J6559" t="inlineStr"/>
      <c r="K6559" t="inlineStr">
        <is>
          <t>libre</t>
        </is>
      </c>
    </row>
    <row r="6560">
      <c r="A6560" t="inlineStr">
        <is>
          <t>2019</t>
        </is>
      </c>
      <c r="B6560" t="inlineStr">
        <is>
          <t>Echanges</t>
        </is>
      </c>
      <c r="C6560" t="inlineStr">
        <is>
          <t>Papaye</t>
        </is>
      </c>
      <c r="D6560" t="n">
        <v>2.9</v>
      </c>
      <c r="E6560" t="n">
        <v>2.908451</v>
      </c>
      <c r="F6560" t="n">
        <v>0.14542255</v>
      </c>
      <c r="G6560" t="n">
        <v>0.1</v>
      </c>
      <c r="H6560" t="n">
        <v>0</v>
      </c>
      <c r="I6560" t="n">
        <v>500000000</v>
      </c>
      <c r="J6560" t="n">
        <v>0</v>
      </c>
      <c r="K6560" t="inlineStr">
        <is>
          <t>mesuré</t>
        </is>
      </c>
    </row>
    <row r="6561">
      <c r="A6561" t="inlineStr">
        <is>
          <t>2019</t>
        </is>
      </c>
      <c r="B6561" t="inlineStr">
        <is>
          <t>Echanges</t>
        </is>
      </c>
      <c r="C6561" t="inlineStr">
        <is>
          <t>Agrumes</t>
        </is>
      </c>
      <c r="D6561" t="n">
        <v>148</v>
      </c>
      <c r="E6561" t="inlineStr"/>
      <c r="F6561" t="inlineStr"/>
      <c r="G6561" t="inlineStr"/>
      <c r="H6561" t="inlineStr"/>
      <c r="I6561" t="inlineStr"/>
      <c r="J6561" t="inlineStr"/>
      <c r="K6561" t="inlineStr">
        <is>
          <t>libre</t>
        </is>
      </c>
    </row>
    <row r="6562">
      <c r="A6562" t="inlineStr">
        <is>
          <t>2019</t>
        </is>
      </c>
      <c r="B6562" t="inlineStr">
        <is>
          <t>Echanges</t>
        </is>
      </c>
      <c r="C6562" t="inlineStr">
        <is>
          <t>Pomelos et pamplemousses</t>
        </is>
      </c>
      <c r="D6562" t="n">
        <v>7.2</v>
      </c>
      <c r="E6562" t="inlineStr"/>
      <c r="F6562" t="inlineStr"/>
      <c r="G6562" t="inlineStr"/>
      <c r="H6562" t="inlineStr"/>
      <c r="I6562" t="inlineStr"/>
      <c r="J6562" t="inlineStr"/>
      <c r="K6562" t="inlineStr">
        <is>
          <t>libre</t>
        </is>
      </c>
    </row>
    <row r="6563">
      <c r="A6563" t="inlineStr">
        <is>
          <t>2019</t>
        </is>
      </c>
      <c r="B6563" t="inlineStr">
        <is>
          <t>Echanges</t>
        </is>
      </c>
      <c r="C6563" t="inlineStr">
        <is>
          <t>Citrons et limes</t>
        </is>
      </c>
      <c r="D6563" t="n">
        <v>17.7</v>
      </c>
      <c r="E6563" t="inlineStr"/>
      <c r="F6563" t="inlineStr"/>
      <c r="G6563" t="inlineStr"/>
      <c r="H6563" t="inlineStr"/>
      <c r="I6563" t="inlineStr"/>
      <c r="J6563" t="inlineStr"/>
      <c r="K6563" t="inlineStr">
        <is>
          <t>libre</t>
        </is>
      </c>
    </row>
    <row r="6564">
      <c r="A6564" t="inlineStr">
        <is>
          <t>2019</t>
        </is>
      </c>
      <c r="B6564" t="inlineStr">
        <is>
          <t>Echanges</t>
        </is>
      </c>
      <c r="C6564" t="inlineStr">
        <is>
          <t>Oranges</t>
        </is>
      </c>
      <c r="D6564" t="n">
        <v>112</v>
      </c>
      <c r="E6564" t="inlineStr"/>
      <c r="F6564" t="inlineStr"/>
      <c r="G6564" t="inlineStr"/>
      <c r="H6564" t="inlineStr"/>
      <c r="I6564" t="inlineStr"/>
      <c r="J6564" t="inlineStr"/>
      <c r="K6564" t="inlineStr">
        <is>
          <t>libre</t>
        </is>
      </c>
    </row>
    <row r="6565">
      <c r="A6565" t="inlineStr">
        <is>
          <t>2019</t>
        </is>
      </c>
      <c r="B6565" t="inlineStr">
        <is>
          <t>Echanges</t>
        </is>
      </c>
      <c r="C6565" t="inlineStr">
        <is>
          <t>Mandarines et clémentines</t>
        </is>
      </c>
      <c r="D6565" t="n">
        <v>10.1</v>
      </c>
      <c r="E6565" t="inlineStr"/>
      <c r="F6565" t="inlineStr"/>
      <c r="G6565" t="inlineStr"/>
      <c r="H6565" t="inlineStr"/>
      <c r="I6565" t="inlineStr"/>
      <c r="J6565" t="inlineStr"/>
      <c r="K6565" t="inlineStr">
        <is>
          <t>libre</t>
        </is>
      </c>
    </row>
    <row r="6566">
      <c r="A6566" t="inlineStr">
        <is>
          <t>2019</t>
        </is>
      </c>
      <c r="B6566" t="inlineStr">
        <is>
          <t>Echanges</t>
        </is>
      </c>
      <c r="C6566" t="inlineStr">
        <is>
          <t>Fruits à pépins et à noyau</t>
        </is>
      </c>
      <c r="D6566" t="n">
        <v>299</v>
      </c>
      <c r="E6566" t="inlineStr"/>
      <c r="F6566" t="inlineStr"/>
      <c r="G6566" t="inlineStr"/>
      <c r="H6566" t="inlineStr"/>
      <c r="I6566" t="inlineStr"/>
      <c r="J6566" t="inlineStr"/>
      <c r="K6566" t="inlineStr">
        <is>
          <t>libre unbounded</t>
        </is>
      </c>
    </row>
    <row r="6567">
      <c r="A6567" t="inlineStr">
        <is>
          <t>2019</t>
        </is>
      </c>
      <c r="B6567" t="inlineStr">
        <is>
          <t>Echanges</t>
        </is>
      </c>
      <c r="C6567" t="inlineStr">
        <is>
          <t>Pommes</t>
        </is>
      </c>
      <c r="D6567" t="n">
        <v>0.2</v>
      </c>
      <c r="E6567" t="inlineStr"/>
      <c r="F6567" t="inlineStr"/>
      <c r="G6567" t="inlineStr"/>
      <c r="H6567" t="inlineStr"/>
      <c r="I6567" t="inlineStr"/>
      <c r="J6567" t="inlineStr"/>
      <c r="K6567" t="inlineStr">
        <is>
          <t>libre</t>
        </is>
      </c>
    </row>
    <row r="6568">
      <c r="A6568" t="inlineStr">
        <is>
          <t>2019</t>
        </is>
      </c>
      <c r="B6568" t="inlineStr">
        <is>
          <t>Echanges</t>
        </is>
      </c>
      <c r="C6568" t="inlineStr">
        <is>
          <t>Pommes de table</t>
        </is>
      </c>
      <c r="D6568" t="n">
        <v>0.2</v>
      </c>
      <c r="E6568" t="inlineStr"/>
      <c r="F6568" t="inlineStr"/>
      <c r="G6568" t="inlineStr"/>
      <c r="H6568" t="inlineStr"/>
      <c r="I6568" t="inlineStr"/>
      <c r="J6568" t="inlineStr"/>
      <c r="K6568" t="inlineStr">
        <is>
          <t>libre</t>
        </is>
      </c>
    </row>
    <row r="6569">
      <c r="A6569" t="inlineStr">
        <is>
          <t>2019</t>
        </is>
      </c>
      <c r="B6569" t="inlineStr">
        <is>
          <t>Echanges</t>
        </is>
      </c>
      <c r="C6569" t="inlineStr">
        <is>
          <t>Golden</t>
        </is>
      </c>
      <c r="D6569" t="n">
        <v>0</v>
      </c>
      <c r="E6569" t="inlineStr"/>
      <c r="F6569" t="inlineStr"/>
      <c r="G6569" t="inlineStr"/>
      <c r="H6569" t="inlineStr"/>
      <c r="I6569" t="inlineStr"/>
      <c r="J6569" t="inlineStr"/>
      <c r="K6569" t="inlineStr">
        <is>
          <t>libre</t>
        </is>
      </c>
    </row>
    <row r="6570">
      <c r="A6570" t="inlineStr">
        <is>
          <t>2019</t>
        </is>
      </c>
      <c r="B6570" t="inlineStr">
        <is>
          <t>Echanges</t>
        </is>
      </c>
      <c r="C6570" t="inlineStr">
        <is>
          <t>Gala</t>
        </is>
      </c>
      <c r="D6570" t="n">
        <v>0</v>
      </c>
      <c r="E6570" t="inlineStr"/>
      <c r="F6570" t="inlineStr"/>
      <c r="G6570" t="inlineStr"/>
      <c r="H6570" t="inlineStr"/>
      <c r="I6570" t="inlineStr"/>
      <c r="J6570" t="inlineStr"/>
      <c r="K6570" t="inlineStr">
        <is>
          <t>libre</t>
        </is>
      </c>
    </row>
    <row r="6571">
      <c r="A6571" t="inlineStr">
        <is>
          <t>2019</t>
        </is>
      </c>
      <c r="B6571" t="inlineStr">
        <is>
          <t>Echanges</t>
        </is>
      </c>
      <c r="C6571" t="inlineStr">
        <is>
          <t>Granny Smith</t>
        </is>
      </c>
      <c r="D6571" t="n">
        <v>0.1</v>
      </c>
      <c r="E6571" t="inlineStr"/>
      <c r="F6571" t="inlineStr"/>
      <c r="G6571" t="inlineStr"/>
      <c r="H6571" t="inlineStr"/>
      <c r="I6571" t="inlineStr"/>
      <c r="J6571" t="inlineStr"/>
      <c r="K6571" t="inlineStr">
        <is>
          <t>libre</t>
        </is>
      </c>
    </row>
    <row r="6572">
      <c r="A6572" t="inlineStr">
        <is>
          <t>2019</t>
        </is>
      </c>
      <c r="B6572" t="inlineStr">
        <is>
          <t>Echanges</t>
        </is>
      </c>
      <c r="C6572" t="inlineStr">
        <is>
          <t>Autres variétés de pommes, n.c.a.</t>
        </is>
      </c>
      <c r="D6572" t="n">
        <v>0</v>
      </c>
      <c r="E6572" t="inlineStr"/>
      <c r="F6572" t="inlineStr"/>
      <c r="G6572" t="inlineStr"/>
      <c r="H6572" t="inlineStr"/>
      <c r="I6572" t="inlineStr"/>
      <c r="J6572" t="inlineStr"/>
      <c r="K6572" t="inlineStr">
        <is>
          <t>libre</t>
        </is>
      </c>
    </row>
    <row r="6573">
      <c r="A6573" t="inlineStr">
        <is>
          <t>2019</t>
        </is>
      </c>
      <c r="B6573" t="inlineStr">
        <is>
          <t>Echanges</t>
        </is>
      </c>
      <c r="C6573" t="inlineStr">
        <is>
          <t>Autres fruits à pépins et à noyau</t>
        </is>
      </c>
      <c r="D6573" t="n">
        <v>299</v>
      </c>
      <c r="E6573" t="inlineStr"/>
      <c r="F6573" t="inlineStr"/>
      <c r="G6573" t="inlineStr"/>
      <c r="H6573" t="inlineStr"/>
      <c r="I6573" t="inlineStr"/>
      <c r="J6573" t="inlineStr"/>
      <c r="K6573" t="inlineStr">
        <is>
          <t>libre unbounded</t>
        </is>
      </c>
    </row>
    <row r="6574">
      <c r="A6574" t="inlineStr">
        <is>
          <t>2019</t>
        </is>
      </c>
      <c r="B6574" t="inlineStr">
        <is>
          <t>Echanges</t>
        </is>
      </c>
      <c r="C6574" t="inlineStr">
        <is>
          <t>Poires</t>
        </is>
      </c>
      <c r="D6574" t="n">
        <v>38</v>
      </c>
      <c r="E6574" t="inlineStr"/>
      <c r="F6574" t="inlineStr"/>
      <c r="G6574" t="inlineStr"/>
      <c r="H6574" t="inlineStr"/>
      <c r="I6574" t="inlineStr"/>
      <c r="J6574" t="inlineStr"/>
      <c r="K6574" t="inlineStr">
        <is>
          <t>libre</t>
        </is>
      </c>
    </row>
    <row r="6575">
      <c r="A6575" t="inlineStr">
        <is>
          <t>2019</t>
        </is>
      </c>
      <c r="B6575" t="inlineStr">
        <is>
          <t>Echanges</t>
        </is>
      </c>
      <c r="C6575" t="inlineStr">
        <is>
          <t>Poires d'été</t>
        </is>
      </c>
      <c r="D6575" t="n">
        <v>20.3</v>
      </c>
      <c r="E6575" t="inlineStr"/>
      <c r="F6575" t="inlineStr"/>
      <c r="G6575" t="inlineStr"/>
      <c r="H6575" t="inlineStr"/>
      <c r="I6575" t="inlineStr"/>
      <c r="J6575" t="inlineStr"/>
      <c r="K6575" t="inlineStr">
        <is>
          <t>libre</t>
        </is>
      </c>
    </row>
    <row r="6576">
      <c r="A6576" t="inlineStr">
        <is>
          <t>2019</t>
        </is>
      </c>
      <c r="B6576" t="inlineStr">
        <is>
          <t>Echanges</t>
        </is>
      </c>
      <c r="C6576" t="inlineStr">
        <is>
          <t>William's</t>
        </is>
      </c>
      <c r="D6576" t="n">
        <v>7.1</v>
      </c>
      <c r="E6576" t="inlineStr"/>
      <c r="F6576" t="inlineStr"/>
      <c r="G6576" t="inlineStr"/>
      <c r="H6576" t="inlineStr"/>
      <c r="I6576" t="inlineStr"/>
      <c r="J6576" t="inlineStr"/>
      <c r="K6576" t="inlineStr">
        <is>
          <t>libre</t>
        </is>
      </c>
    </row>
    <row r="6577">
      <c r="A6577" t="inlineStr">
        <is>
          <t>2019</t>
        </is>
      </c>
      <c r="B6577" t="inlineStr">
        <is>
          <t>Echanges</t>
        </is>
      </c>
      <c r="C6577" t="inlineStr">
        <is>
          <t>Jules Guyot</t>
        </is>
      </c>
      <c r="D6577" t="n">
        <v>6.6</v>
      </c>
      <c r="E6577" t="inlineStr"/>
      <c r="F6577" t="inlineStr"/>
      <c r="G6577" t="inlineStr"/>
      <c r="H6577" t="inlineStr"/>
      <c r="I6577" t="inlineStr"/>
      <c r="J6577" t="inlineStr"/>
      <c r="K6577" t="inlineStr">
        <is>
          <t>libre</t>
        </is>
      </c>
    </row>
    <row r="6578">
      <c r="A6578" t="inlineStr">
        <is>
          <t>2019</t>
        </is>
      </c>
      <c r="B6578" t="inlineStr">
        <is>
          <t>Echanges</t>
        </is>
      </c>
      <c r="C6578" t="inlineStr">
        <is>
          <t>Autres variétés de poires d'été, n.c.a.</t>
        </is>
      </c>
      <c r="D6578" t="n">
        <v>6.6</v>
      </c>
      <c r="E6578" t="inlineStr"/>
      <c r="F6578" t="inlineStr"/>
      <c r="G6578" t="inlineStr"/>
      <c r="H6578" t="inlineStr"/>
      <c r="I6578" t="inlineStr"/>
      <c r="J6578" t="inlineStr"/>
      <c r="K6578" t="inlineStr">
        <is>
          <t>libre</t>
        </is>
      </c>
    </row>
    <row r="6579">
      <c r="A6579" t="inlineStr">
        <is>
          <t>2019</t>
        </is>
      </c>
      <c r="B6579" t="inlineStr">
        <is>
          <t>Echanges</t>
        </is>
      </c>
      <c r="C6579" t="inlineStr">
        <is>
          <t>Poires d'automne</t>
        </is>
      </c>
      <c r="D6579" t="n">
        <v>8.800000000000001</v>
      </c>
      <c r="E6579" t="inlineStr"/>
      <c r="F6579" t="inlineStr"/>
      <c r="G6579" t="inlineStr"/>
      <c r="H6579" t="inlineStr"/>
      <c r="I6579" t="inlineStr"/>
      <c r="J6579" t="inlineStr"/>
      <c r="K6579" t="inlineStr">
        <is>
          <t>libre</t>
        </is>
      </c>
    </row>
    <row r="6580">
      <c r="A6580" t="inlineStr">
        <is>
          <t>2019</t>
        </is>
      </c>
      <c r="B6580" t="inlineStr">
        <is>
          <t>Echanges</t>
        </is>
      </c>
      <c r="C6580" t="inlineStr">
        <is>
          <t>Poires d'hiver</t>
        </is>
      </c>
      <c r="D6580" t="n">
        <v>9</v>
      </c>
      <c r="E6580" t="inlineStr"/>
      <c r="F6580" t="inlineStr"/>
      <c r="G6580" t="inlineStr"/>
      <c r="H6580" t="inlineStr"/>
      <c r="I6580" t="inlineStr"/>
      <c r="J6580" t="inlineStr"/>
      <c r="K6580" t="inlineStr">
        <is>
          <t>libre</t>
        </is>
      </c>
    </row>
    <row r="6581">
      <c r="A6581" t="inlineStr">
        <is>
          <t>2019</t>
        </is>
      </c>
      <c r="B6581" t="inlineStr">
        <is>
          <t>Echanges</t>
        </is>
      </c>
      <c r="C6581" t="inlineStr">
        <is>
          <t>Coings</t>
        </is>
      </c>
      <c r="D6581" t="n">
        <v>1.1</v>
      </c>
      <c r="E6581" t="n">
        <v>1.133154</v>
      </c>
      <c r="F6581" t="n">
        <v>0.05665770000000001</v>
      </c>
      <c r="G6581" t="n">
        <v>0.1</v>
      </c>
      <c r="H6581" t="n">
        <v>0</v>
      </c>
      <c r="I6581" t="n">
        <v>500000000</v>
      </c>
      <c r="J6581" t="n">
        <v>0</v>
      </c>
      <c r="K6581" t="inlineStr">
        <is>
          <t>mesuré</t>
        </is>
      </c>
    </row>
    <row r="6582">
      <c r="A6582" t="inlineStr">
        <is>
          <t>2019</t>
        </is>
      </c>
      <c r="B6582" t="inlineStr">
        <is>
          <t>Echanges</t>
        </is>
      </c>
      <c r="C6582" t="inlineStr">
        <is>
          <t>Abricots</t>
        </is>
      </c>
      <c r="D6582" t="n">
        <v>17.1</v>
      </c>
      <c r="E6582" t="n">
        <v>17.127927</v>
      </c>
      <c r="F6582" t="n">
        <v>0.85639635</v>
      </c>
      <c r="G6582" t="n">
        <v>0.1</v>
      </c>
      <c r="H6582" t="n">
        <v>0</v>
      </c>
      <c r="I6582" t="n">
        <v>500000000</v>
      </c>
      <c r="J6582" t="n">
        <v>0</v>
      </c>
      <c r="K6582" t="inlineStr">
        <is>
          <t>mesuré</t>
        </is>
      </c>
    </row>
    <row r="6583">
      <c r="A6583" t="inlineStr">
        <is>
          <t>2019</t>
        </is>
      </c>
      <c r="B6583" t="inlineStr">
        <is>
          <t>Echanges</t>
        </is>
      </c>
      <c r="C6583" t="inlineStr">
        <is>
          <t>Cerises</t>
        </is>
      </c>
      <c r="D6583" t="n">
        <v>11.2</v>
      </c>
      <c r="E6583" t="n">
        <v>11.180987</v>
      </c>
      <c r="F6583" t="n">
        <v>0.55904935</v>
      </c>
      <c r="G6583" t="n">
        <v>0.1</v>
      </c>
      <c r="H6583" t="n">
        <v>0</v>
      </c>
      <c r="I6583" t="n">
        <v>500000000</v>
      </c>
      <c r="J6583" t="n">
        <v>0</v>
      </c>
      <c r="K6583" t="inlineStr">
        <is>
          <t>mesuré</t>
        </is>
      </c>
    </row>
    <row r="6584">
      <c r="A6584" t="inlineStr">
        <is>
          <t>2019</t>
        </is>
      </c>
      <c r="B6584" t="inlineStr">
        <is>
          <t>Echanges</t>
        </is>
      </c>
      <c r="C6584" t="inlineStr">
        <is>
          <t>Bigarreau</t>
        </is>
      </c>
      <c r="D6584" t="n">
        <v>0</v>
      </c>
      <c r="E6584" t="inlineStr"/>
      <c r="F6584" t="inlineStr"/>
      <c r="G6584" t="inlineStr"/>
      <c r="H6584" t="inlineStr"/>
      <c r="I6584" t="inlineStr"/>
      <c r="J6584" t="inlineStr"/>
      <c r="K6584" t="inlineStr">
        <is>
          <t>libre</t>
        </is>
      </c>
    </row>
    <row r="6585">
      <c r="A6585" t="inlineStr">
        <is>
          <t>2019</t>
        </is>
      </c>
      <c r="B6585" t="inlineStr">
        <is>
          <t>Echanges</t>
        </is>
      </c>
      <c r="C6585" t="inlineStr">
        <is>
          <t>Autre variété de cerises, n.c.a.</t>
        </is>
      </c>
      <c r="D6585" t="n">
        <v>11.1</v>
      </c>
      <c r="E6585" t="inlineStr"/>
      <c r="F6585" t="inlineStr"/>
      <c r="G6585" t="inlineStr"/>
      <c r="H6585" t="inlineStr"/>
      <c r="I6585" t="inlineStr"/>
      <c r="J6585" t="inlineStr"/>
      <c r="K6585" t="inlineStr">
        <is>
          <t>libre</t>
        </is>
      </c>
    </row>
    <row r="6586">
      <c r="A6586" t="inlineStr">
        <is>
          <t>2019</t>
        </is>
      </c>
      <c r="B6586" t="inlineStr">
        <is>
          <t>Echanges</t>
        </is>
      </c>
      <c r="C6586" t="inlineStr">
        <is>
          <t>Pêches, nectarines et brugnons</t>
        </is>
      </c>
      <c r="D6586" t="n">
        <v>157</v>
      </c>
      <c r="E6586" t="n">
        <v>156.921903</v>
      </c>
      <c r="F6586" t="n">
        <v>7.84609515</v>
      </c>
      <c r="G6586" t="n">
        <v>0.1</v>
      </c>
      <c r="H6586" t="n">
        <v>0</v>
      </c>
      <c r="I6586" t="n">
        <v>500000000</v>
      </c>
      <c r="J6586" t="n">
        <v>0</v>
      </c>
      <c r="K6586" t="inlineStr">
        <is>
          <t>mesuré</t>
        </is>
      </c>
    </row>
    <row r="6587">
      <c r="A6587" t="inlineStr">
        <is>
          <t>2019</t>
        </is>
      </c>
      <c r="B6587" t="inlineStr">
        <is>
          <t>Echanges</t>
        </is>
      </c>
      <c r="C6587" t="inlineStr">
        <is>
          <t>Pêches</t>
        </is>
      </c>
      <c r="D6587" t="n">
        <v>77.09999999999999</v>
      </c>
      <c r="E6587" t="inlineStr"/>
      <c r="F6587" t="inlineStr"/>
      <c r="G6587" t="inlineStr"/>
      <c r="H6587" t="inlineStr"/>
      <c r="I6587" t="inlineStr"/>
      <c r="J6587" t="inlineStr"/>
      <c r="K6587" t="inlineStr">
        <is>
          <t>libre</t>
        </is>
      </c>
    </row>
    <row r="6588">
      <c r="A6588" t="inlineStr">
        <is>
          <t>2019</t>
        </is>
      </c>
      <c r="B6588" t="inlineStr">
        <is>
          <t>Echanges</t>
        </is>
      </c>
      <c r="C6588" t="inlineStr">
        <is>
          <t>Nectarines et brugnons</t>
        </is>
      </c>
      <c r="D6588" t="n">
        <v>79.8</v>
      </c>
      <c r="E6588" t="inlineStr"/>
      <c r="F6588" t="inlineStr"/>
      <c r="G6588" t="inlineStr"/>
      <c r="H6588" t="inlineStr"/>
      <c r="I6588" t="inlineStr"/>
      <c r="J6588" t="inlineStr"/>
      <c r="K6588" t="inlineStr">
        <is>
          <t>libre</t>
        </is>
      </c>
    </row>
    <row r="6589">
      <c r="A6589" t="inlineStr">
        <is>
          <t>2019</t>
        </is>
      </c>
      <c r="B6589" t="inlineStr">
        <is>
          <t>Echanges</t>
        </is>
      </c>
      <c r="C6589" t="inlineStr">
        <is>
          <t>Prunes</t>
        </is>
      </c>
      <c r="D6589" t="n">
        <v>12</v>
      </c>
      <c r="E6589" t="n">
        <v>11.976195</v>
      </c>
      <c r="F6589" t="n">
        <v>0.59880975</v>
      </c>
      <c r="G6589" t="n">
        <v>0.1</v>
      </c>
      <c r="H6589" t="n">
        <v>0</v>
      </c>
      <c r="I6589" t="n">
        <v>500000000</v>
      </c>
      <c r="J6589" t="n">
        <v>0</v>
      </c>
      <c r="K6589" t="inlineStr">
        <is>
          <t>mesuré</t>
        </is>
      </c>
    </row>
    <row r="6590">
      <c r="A6590" t="inlineStr">
        <is>
          <t>2019</t>
        </is>
      </c>
      <c r="B6590" t="inlineStr">
        <is>
          <t>Echanges</t>
        </is>
      </c>
      <c r="C6590" t="inlineStr">
        <is>
          <t>Prune d'ente et hybride</t>
        </is>
      </c>
      <c r="D6590" t="n">
        <v>2.8</v>
      </c>
      <c r="E6590" t="inlineStr"/>
      <c r="F6590" t="inlineStr"/>
      <c r="G6590" t="inlineStr"/>
      <c r="H6590" t="inlineStr"/>
      <c r="I6590" t="inlineStr"/>
      <c r="J6590" t="inlineStr"/>
      <c r="K6590" t="inlineStr">
        <is>
          <t>libre</t>
        </is>
      </c>
    </row>
    <row r="6591">
      <c r="A6591" t="inlineStr">
        <is>
          <t>2019</t>
        </is>
      </c>
      <c r="B6591" t="inlineStr">
        <is>
          <t>Echanges</t>
        </is>
      </c>
      <c r="C6591" t="inlineStr">
        <is>
          <t>Mirabelle</t>
        </is>
      </c>
      <c r="D6591" t="n">
        <v>2.5</v>
      </c>
      <c r="E6591" t="inlineStr"/>
      <c r="F6591" t="inlineStr"/>
      <c r="G6591" t="inlineStr"/>
      <c r="H6591" t="inlineStr"/>
      <c r="I6591" t="inlineStr"/>
      <c r="J6591" t="inlineStr"/>
      <c r="K6591" t="inlineStr">
        <is>
          <t>libre</t>
        </is>
      </c>
    </row>
    <row r="6592">
      <c r="A6592" t="inlineStr">
        <is>
          <t>2019</t>
        </is>
      </c>
      <c r="B6592" t="inlineStr">
        <is>
          <t>Echanges</t>
        </is>
      </c>
      <c r="C6592" t="inlineStr">
        <is>
          <t>Reine-claude</t>
        </is>
      </c>
      <c r="D6592" t="n">
        <v>2.1</v>
      </c>
      <c r="E6592" t="inlineStr"/>
      <c r="F6592" t="inlineStr"/>
      <c r="G6592" t="inlineStr"/>
      <c r="H6592" t="inlineStr"/>
      <c r="I6592" t="inlineStr"/>
      <c r="J6592" t="inlineStr"/>
      <c r="K6592" t="inlineStr">
        <is>
          <t>libre</t>
        </is>
      </c>
    </row>
    <row r="6593">
      <c r="A6593" t="inlineStr">
        <is>
          <t>2019</t>
        </is>
      </c>
      <c r="B6593" t="inlineStr">
        <is>
          <t>Echanges</t>
        </is>
      </c>
      <c r="C6593" t="inlineStr">
        <is>
          <t>Quetsche</t>
        </is>
      </c>
      <c r="D6593" t="n">
        <v>2.5</v>
      </c>
      <c r="E6593" t="inlineStr"/>
      <c r="F6593" t="inlineStr"/>
      <c r="G6593" t="inlineStr"/>
      <c r="H6593" t="inlineStr"/>
      <c r="I6593" t="inlineStr"/>
      <c r="J6593" t="inlineStr"/>
      <c r="K6593" t="inlineStr">
        <is>
          <t>libre</t>
        </is>
      </c>
    </row>
    <row r="6594">
      <c r="A6594" t="inlineStr">
        <is>
          <t>2019</t>
        </is>
      </c>
      <c r="B6594" t="inlineStr">
        <is>
          <t>Echanges</t>
        </is>
      </c>
      <c r="C6594" t="inlineStr">
        <is>
          <t>Autres variétés prunes n.c.a.</t>
        </is>
      </c>
      <c r="D6594" t="n">
        <v>2.1</v>
      </c>
      <c r="E6594" t="inlineStr"/>
      <c r="F6594" t="inlineStr"/>
      <c r="G6594" t="inlineStr"/>
      <c r="H6594" t="inlineStr"/>
      <c r="I6594" t="inlineStr"/>
      <c r="J6594" t="inlineStr"/>
      <c r="K6594" t="inlineStr">
        <is>
          <t>libre</t>
        </is>
      </c>
    </row>
    <row r="6595">
      <c r="A6595" t="inlineStr">
        <is>
          <t>2019</t>
        </is>
      </c>
      <c r="B6595" t="inlineStr">
        <is>
          <t>Echanges</t>
        </is>
      </c>
      <c r="C6595" t="inlineStr">
        <is>
          <t>Prunelles</t>
        </is>
      </c>
      <c r="D6595" t="n">
        <v>40.3</v>
      </c>
      <c r="E6595" t="inlineStr"/>
      <c r="F6595" t="inlineStr"/>
      <c r="G6595" t="inlineStr"/>
      <c r="H6595" t="inlineStr"/>
      <c r="I6595" t="inlineStr"/>
      <c r="J6595" t="inlineStr"/>
      <c r="K6595" t="inlineStr">
        <is>
          <t>libre unbounded</t>
        </is>
      </c>
    </row>
    <row r="6596">
      <c r="A6596" t="inlineStr">
        <is>
          <t>2019</t>
        </is>
      </c>
      <c r="B6596" t="inlineStr">
        <is>
          <t>Echanges</t>
        </is>
      </c>
      <c r="C6596" t="inlineStr">
        <is>
          <t>Autres fruits à pépins et à noyau n.c.a.</t>
        </is>
      </c>
      <c r="D6596" t="n">
        <v>22.2</v>
      </c>
      <c r="E6596" t="inlineStr"/>
      <c r="F6596" t="inlineStr"/>
      <c r="G6596" t="inlineStr"/>
      <c r="H6596" t="inlineStr"/>
      <c r="I6596" t="inlineStr"/>
      <c r="J6596" t="inlineStr"/>
      <c r="K6596" t="inlineStr">
        <is>
          <t>libre unbounded</t>
        </is>
      </c>
    </row>
    <row r="6597">
      <c r="A6597" t="inlineStr">
        <is>
          <t>2019</t>
        </is>
      </c>
      <c r="B6597" t="inlineStr">
        <is>
          <t>Echanges</t>
        </is>
      </c>
      <c r="C6597" t="inlineStr">
        <is>
          <t>Pavie</t>
        </is>
      </c>
      <c r="D6597" t="n">
        <v>22.2</v>
      </c>
      <c r="E6597" t="inlineStr"/>
      <c r="F6597" t="inlineStr"/>
      <c r="G6597" t="inlineStr"/>
      <c r="H6597" t="inlineStr"/>
      <c r="I6597" t="inlineStr"/>
      <c r="J6597" t="inlineStr"/>
      <c r="K6597" t="inlineStr">
        <is>
          <t>libre unbounded</t>
        </is>
      </c>
    </row>
    <row r="6598">
      <c r="A6598" t="inlineStr">
        <is>
          <t>2019</t>
        </is>
      </c>
      <c r="B6598" t="inlineStr">
        <is>
          <t>Echanges</t>
        </is>
      </c>
      <c r="C6598" t="inlineStr">
        <is>
          <t>Autres fruits d'arbres ou d'arbustes et fruits à coque</t>
        </is>
      </c>
      <c r="D6598" t="n">
        <v>226</v>
      </c>
      <c r="E6598" t="inlineStr"/>
      <c r="F6598" t="inlineStr"/>
      <c r="G6598" t="inlineStr"/>
      <c r="H6598" t="inlineStr"/>
      <c r="I6598" t="inlineStr"/>
      <c r="J6598" t="inlineStr"/>
      <c r="K6598" t="inlineStr">
        <is>
          <t>libre</t>
        </is>
      </c>
    </row>
    <row r="6599">
      <c r="A6599" t="inlineStr">
        <is>
          <t>2019</t>
        </is>
      </c>
      <c r="B6599" t="inlineStr">
        <is>
          <t>Echanges</t>
        </is>
      </c>
      <c r="C6599" t="inlineStr">
        <is>
          <t>Kakis</t>
        </is>
      </c>
      <c r="D6599" t="n">
        <v>27</v>
      </c>
      <c r="E6599" t="n">
        <v>26.96076</v>
      </c>
      <c r="F6599" t="n">
        <v>1.348038</v>
      </c>
      <c r="G6599" t="n">
        <v>0.1</v>
      </c>
      <c r="H6599" t="n">
        <v>0</v>
      </c>
      <c r="I6599" t="n">
        <v>500000000</v>
      </c>
      <c r="J6599" t="n">
        <v>0</v>
      </c>
      <c r="K6599" t="inlineStr">
        <is>
          <t>mesuré</t>
        </is>
      </c>
    </row>
    <row r="6600">
      <c r="A6600" t="inlineStr">
        <is>
          <t>2019</t>
        </is>
      </c>
      <c r="B6600" t="inlineStr">
        <is>
          <t>Echanges</t>
        </is>
      </c>
      <c r="C6600" t="inlineStr">
        <is>
          <t>Baies et fruits du genre vaccinium</t>
        </is>
      </c>
      <c r="D6600" t="n">
        <v>183</v>
      </c>
      <c r="E6600" t="inlineStr"/>
      <c r="F6600" t="inlineStr"/>
      <c r="G6600" t="inlineStr"/>
      <c r="H6600" t="inlineStr"/>
      <c r="I6600" t="inlineStr"/>
      <c r="J6600" t="inlineStr"/>
      <c r="K6600" t="inlineStr">
        <is>
          <t>déterminé</t>
        </is>
      </c>
    </row>
    <row r="6601">
      <c r="A6601" t="inlineStr">
        <is>
          <t>2019</t>
        </is>
      </c>
      <c r="B6601" t="inlineStr">
        <is>
          <t>Echanges</t>
        </is>
      </c>
      <c r="C6601" t="inlineStr">
        <is>
          <t>Kiwis</t>
        </is>
      </c>
      <c r="D6601" t="n">
        <v>75.40000000000001</v>
      </c>
      <c r="E6601" t="n">
        <v>75.423258</v>
      </c>
      <c r="F6601" t="n">
        <v>3.7711629</v>
      </c>
      <c r="G6601" t="n">
        <v>0.1</v>
      </c>
      <c r="H6601" t="n">
        <v>0</v>
      </c>
      <c r="I6601" t="n">
        <v>500000000</v>
      </c>
      <c r="J6601" t="n">
        <v>0</v>
      </c>
      <c r="K6601" t="inlineStr">
        <is>
          <t>mesuré</t>
        </is>
      </c>
    </row>
    <row r="6602">
      <c r="A6602" t="inlineStr">
        <is>
          <t>2019</t>
        </is>
      </c>
      <c r="B6602" t="inlineStr">
        <is>
          <t>Echanges</t>
        </is>
      </c>
      <c r="C6602" t="inlineStr">
        <is>
          <t>Framboises</t>
        </is>
      </c>
      <c r="D6602" t="n">
        <v>29.2</v>
      </c>
      <c r="E6602" t="n">
        <v>29.165123</v>
      </c>
      <c r="F6602" t="n">
        <v>1.45825615</v>
      </c>
      <c r="G6602" t="n">
        <v>0.1</v>
      </c>
      <c r="H6602" t="n">
        <v>0</v>
      </c>
      <c r="I6602" t="n">
        <v>500000000</v>
      </c>
      <c r="J6602" t="n">
        <v>0</v>
      </c>
      <c r="K6602" t="inlineStr">
        <is>
          <t>mesuré</t>
        </is>
      </c>
    </row>
    <row r="6603">
      <c r="A6603" t="inlineStr">
        <is>
          <t>2019</t>
        </is>
      </c>
      <c r="B6603" t="inlineStr">
        <is>
          <t>Echanges</t>
        </is>
      </c>
      <c r="C6603" t="inlineStr">
        <is>
          <t>Fraises</t>
        </is>
      </c>
      <c r="D6603" t="n">
        <v>64.40000000000001</v>
      </c>
      <c r="E6603" t="n">
        <v>64.384085</v>
      </c>
      <c r="F6603" t="n">
        <v>3.21920425</v>
      </c>
      <c r="G6603" t="n">
        <v>0.1</v>
      </c>
      <c r="H6603" t="n">
        <v>0</v>
      </c>
      <c r="I6603" t="n">
        <v>500000000</v>
      </c>
      <c r="J6603" t="n">
        <v>0</v>
      </c>
      <c r="K6603" t="inlineStr">
        <is>
          <t>mesuré</t>
        </is>
      </c>
    </row>
    <row r="6604">
      <c r="A6604" t="inlineStr">
        <is>
          <t>2019</t>
        </is>
      </c>
      <c r="B6604" t="inlineStr">
        <is>
          <t>Echanges</t>
        </is>
      </c>
      <c r="C6604" t="inlineStr">
        <is>
          <t>Fraises sous serres</t>
        </is>
      </c>
      <c r="D6604" t="n">
        <v>29.2</v>
      </c>
      <c r="E6604" t="inlineStr"/>
      <c r="F6604" t="inlineStr"/>
      <c r="G6604" t="inlineStr"/>
      <c r="H6604" t="inlineStr"/>
      <c r="I6604" t="inlineStr"/>
      <c r="J6604" t="inlineStr"/>
      <c r="K6604" t="inlineStr">
        <is>
          <t>libre</t>
        </is>
      </c>
    </row>
    <row r="6605">
      <c r="A6605" t="inlineStr">
        <is>
          <t>2019</t>
        </is>
      </c>
      <c r="B6605" t="inlineStr">
        <is>
          <t>Echanges</t>
        </is>
      </c>
      <c r="C6605" t="inlineStr">
        <is>
          <t>Fraises en plein air</t>
        </is>
      </c>
      <c r="D6605" t="n">
        <v>35.1</v>
      </c>
      <c r="E6605" t="inlineStr"/>
      <c r="F6605" t="inlineStr"/>
      <c r="G6605" t="inlineStr"/>
      <c r="H6605" t="inlineStr"/>
      <c r="I6605" t="inlineStr"/>
      <c r="J6605" t="inlineStr"/>
      <c r="K6605" t="inlineStr">
        <is>
          <t>libre</t>
        </is>
      </c>
    </row>
    <row r="6606">
      <c r="A6606" t="inlineStr">
        <is>
          <t>2019</t>
        </is>
      </c>
      <c r="B6606" t="inlineStr">
        <is>
          <t>Echanges</t>
        </is>
      </c>
      <c r="C6606" t="inlineStr">
        <is>
          <t>Autres baies, fruits du genre vaccinium n.c.a.</t>
        </is>
      </c>
      <c r="D6606" t="n">
        <v>13.9</v>
      </c>
      <c r="E6606" t="inlineStr"/>
      <c r="F6606" t="inlineStr"/>
      <c r="G6606" t="inlineStr"/>
      <c r="H6606" t="inlineStr"/>
      <c r="I6606" t="inlineStr"/>
      <c r="J6606" t="inlineStr"/>
      <c r="K6606" t="inlineStr">
        <is>
          <t>déterminé</t>
        </is>
      </c>
    </row>
    <row r="6607">
      <c r="A6607" t="inlineStr">
        <is>
          <t>2019</t>
        </is>
      </c>
      <c r="B6607" t="inlineStr">
        <is>
          <t>Echanges</t>
        </is>
      </c>
      <c r="C6607" t="inlineStr">
        <is>
          <t>Groseilles</t>
        </is>
      </c>
      <c r="D6607" t="n">
        <v>1</v>
      </c>
      <c r="E6607" t="n">
        <v>1.036312</v>
      </c>
      <c r="F6607" t="n">
        <v>0.0518156</v>
      </c>
      <c r="G6607" t="n">
        <v>0.1</v>
      </c>
      <c r="H6607" t="n">
        <v>0</v>
      </c>
      <c r="I6607" t="n">
        <v>500000000</v>
      </c>
      <c r="J6607" t="n">
        <v>0</v>
      </c>
      <c r="K6607" t="inlineStr">
        <is>
          <t>mesuré</t>
        </is>
      </c>
    </row>
    <row r="6608">
      <c r="A6608" t="inlineStr">
        <is>
          <t>2019</t>
        </is>
      </c>
      <c r="B6608" t="inlineStr">
        <is>
          <t>Echanges</t>
        </is>
      </c>
      <c r="C6608" t="inlineStr">
        <is>
          <t>Cassis et myrtilles</t>
        </is>
      </c>
      <c r="D6608" t="n">
        <v>12.9</v>
      </c>
      <c r="E6608" t="n">
        <v>12.895931</v>
      </c>
      <c r="F6608" t="n">
        <v>0.64479655</v>
      </c>
      <c r="G6608" t="n">
        <v>0.1</v>
      </c>
      <c r="H6608" t="n">
        <v>0</v>
      </c>
      <c r="I6608" t="n">
        <v>500000000</v>
      </c>
      <c r="J6608" t="n">
        <v>0</v>
      </c>
      <c r="K6608" t="inlineStr">
        <is>
          <t>mesuré</t>
        </is>
      </c>
    </row>
    <row r="6609">
      <c r="A6609" t="inlineStr">
        <is>
          <t>2019</t>
        </is>
      </c>
      <c r="B6609" t="inlineStr">
        <is>
          <t>Echanges</t>
        </is>
      </c>
      <c r="C6609" t="inlineStr">
        <is>
          <t>Fruits à coque</t>
        </is>
      </c>
      <c r="D6609" t="n">
        <v>16.3</v>
      </c>
      <c r="E6609" t="inlineStr"/>
      <c r="F6609" t="inlineStr"/>
      <c r="G6609" t="inlineStr"/>
      <c r="H6609" t="inlineStr"/>
      <c r="I6609" t="inlineStr"/>
      <c r="J6609" t="inlineStr"/>
      <c r="K6609" t="inlineStr">
        <is>
          <t>libre</t>
        </is>
      </c>
    </row>
    <row r="6610">
      <c r="A6610" t="inlineStr">
        <is>
          <t>2019</t>
        </is>
      </c>
      <c r="B6610" t="inlineStr">
        <is>
          <t>Echanges</t>
        </is>
      </c>
      <c r="C6610" t="inlineStr">
        <is>
          <t>Amandes</t>
        </is>
      </c>
      <c r="D6610" t="n">
        <v>0.8</v>
      </c>
      <c r="E6610" t="n">
        <v>0.845361</v>
      </c>
      <c r="F6610" t="n">
        <v>0.04226805</v>
      </c>
      <c r="G6610" t="n">
        <v>0.1</v>
      </c>
      <c r="H6610" t="n">
        <v>0</v>
      </c>
      <c r="I6610" t="n">
        <v>500000000</v>
      </c>
      <c r="J6610" t="n">
        <v>0</v>
      </c>
      <c r="K6610" t="inlineStr">
        <is>
          <t>mesuré</t>
        </is>
      </c>
    </row>
    <row r="6611">
      <c r="A6611" t="inlineStr">
        <is>
          <t>2019</t>
        </is>
      </c>
      <c r="B6611" t="inlineStr">
        <is>
          <t>Echanges</t>
        </is>
      </c>
      <c r="C6611" t="inlineStr">
        <is>
          <t>Châtaignes et marrons</t>
        </is>
      </c>
      <c r="D6611" t="n">
        <v>6.1</v>
      </c>
      <c r="E6611" t="n">
        <v>6.142099</v>
      </c>
      <c r="F6611" t="n">
        <v>0.30710495</v>
      </c>
      <c r="G6611" t="n">
        <v>0.1</v>
      </c>
      <c r="H6611" t="n">
        <v>0</v>
      </c>
      <c r="I6611" t="n">
        <v>500000000</v>
      </c>
      <c r="J6611" t="n">
        <v>0</v>
      </c>
      <c r="K6611" t="inlineStr">
        <is>
          <t>mesuré</t>
        </is>
      </c>
    </row>
    <row r="6612">
      <c r="A6612" t="inlineStr">
        <is>
          <t>2019</t>
        </is>
      </c>
      <c r="B6612" t="inlineStr">
        <is>
          <t>Echanges</t>
        </is>
      </c>
      <c r="C6612" t="inlineStr">
        <is>
          <t>Noisettes</t>
        </is>
      </c>
      <c r="D6612" t="n">
        <v>0.4</v>
      </c>
      <c r="E6612" t="n">
        <v>0.403339</v>
      </c>
      <c r="F6612" t="n">
        <v>0.02016695</v>
      </c>
      <c r="G6612" t="n">
        <v>0.1</v>
      </c>
      <c r="H6612" t="n">
        <v>0</v>
      </c>
      <c r="I6612" t="n">
        <v>500000000</v>
      </c>
      <c r="J6612" t="n">
        <v>0</v>
      </c>
      <c r="K6612" t="inlineStr">
        <is>
          <t>mesuré</t>
        </is>
      </c>
    </row>
    <row r="6613">
      <c r="A6613" t="inlineStr">
        <is>
          <t>2019</t>
        </is>
      </c>
      <c r="B6613" t="inlineStr">
        <is>
          <t>Echanges</t>
        </is>
      </c>
      <c r="C6613" t="inlineStr">
        <is>
          <t>Pistaches</t>
        </is>
      </c>
      <c r="D6613" t="n">
        <v>7</v>
      </c>
      <c r="E6613" t="n">
        <v>7.004278</v>
      </c>
      <c r="F6613" t="n">
        <v>0.3502139</v>
      </c>
      <c r="G6613" t="n">
        <v>0.1</v>
      </c>
      <c r="H6613" t="n">
        <v>0</v>
      </c>
      <c r="I6613" t="n">
        <v>500000000</v>
      </c>
      <c r="J6613" t="n">
        <v>0</v>
      </c>
      <c r="K6613" t="inlineStr">
        <is>
          <t>mesuré</t>
        </is>
      </c>
    </row>
    <row r="6614">
      <c r="A6614" t="inlineStr">
        <is>
          <t>2019</t>
        </is>
      </c>
      <c r="B6614" t="inlineStr">
        <is>
          <t>Echanges</t>
        </is>
      </c>
      <c r="C6614" t="inlineStr">
        <is>
          <t>Noix</t>
        </is>
      </c>
      <c r="D6614" t="n">
        <v>0.2</v>
      </c>
      <c r="E6614" t="n">
        <v>0.208893</v>
      </c>
      <c r="F6614" t="n">
        <v>0.01044465</v>
      </c>
      <c r="G6614" t="n">
        <v>0.1</v>
      </c>
      <c r="H6614" t="n">
        <v>0</v>
      </c>
      <c r="I6614" t="n">
        <v>500000000</v>
      </c>
      <c r="J6614" t="n">
        <v>0</v>
      </c>
      <c r="K6614" t="inlineStr">
        <is>
          <t>mesuré</t>
        </is>
      </c>
    </row>
    <row r="6615">
      <c r="A6615" t="inlineStr">
        <is>
          <t>2019</t>
        </is>
      </c>
      <c r="B6615" t="inlineStr">
        <is>
          <t>Echanges</t>
        </is>
      </c>
      <c r="C6615" t="inlineStr">
        <is>
          <t>Autres fruits à coque</t>
        </is>
      </c>
      <c r="D6615" t="n">
        <v>1.7</v>
      </c>
      <c r="E6615" t="inlineStr"/>
      <c r="F6615" t="inlineStr"/>
      <c r="G6615" t="inlineStr"/>
      <c r="H6615" t="inlineStr"/>
      <c r="I6615" t="inlineStr"/>
      <c r="J6615" t="inlineStr"/>
      <c r="K6615" t="inlineStr">
        <is>
          <t>libre</t>
        </is>
      </c>
    </row>
    <row r="6616">
      <c r="A6616" t="inlineStr">
        <is>
          <t>2019</t>
        </is>
      </c>
      <c r="B6616" t="inlineStr">
        <is>
          <t>Echanges</t>
        </is>
      </c>
      <c r="C6616" t="inlineStr">
        <is>
          <t>Noix du Brésil</t>
        </is>
      </c>
      <c r="D6616" t="n">
        <v>0</v>
      </c>
      <c r="E6616" t="n">
        <v>0.043936</v>
      </c>
      <c r="F6616" t="n">
        <v>0.0021968</v>
      </c>
      <c r="G6616" t="n">
        <v>0.09999999999999999</v>
      </c>
      <c r="H6616" t="n">
        <v>0</v>
      </c>
      <c r="I6616" t="n">
        <v>500000000</v>
      </c>
      <c r="J6616" t="n">
        <v>0</v>
      </c>
      <c r="K6616" t="inlineStr">
        <is>
          <t>mesuré</t>
        </is>
      </c>
    </row>
    <row r="6617">
      <c r="A6617" t="inlineStr">
        <is>
          <t>2019</t>
        </is>
      </c>
      <c r="B6617" t="inlineStr">
        <is>
          <t>Echanges</t>
        </is>
      </c>
      <c r="C6617" t="inlineStr">
        <is>
          <t>Noix de cajou</t>
        </is>
      </c>
      <c r="D6617" t="n">
        <v>0</v>
      </c>
      <c r="E6617" t="n">
        <v>0.015742</v>
      </c>
      <c r="F6617" t="n">
        <v>0.0007871</v>
      </c>
      <c r="G6617" t="n">
        <v>0.1</v>
      </c>
      <c r="H6617" t="n">
        <v>0</v>
      </c>
      <c r="I6617" t="n">
        <v>500000000</v>
      </c>
      <c r="J6617" t="n">
        <v>0</v>
      </c>
      <c r="K6617" t="inlineStr">
        <is>
          <t>mesuré</t>
        </is>
      </c>
    </row>
    <row r="6618">
      <c r="A6618" t="inlineStr">
        <is>
          <t>2019</t>
        </is>
      </c>
      <c r="B6618" t="inlineStr">
        <is>
          <t>Echanges</t>
        </is>
      </c>
      <c r="C6618" t="inlineStr">
        <is>
          <t>Noix macadamia</t>
        </is>
      </c>
      <c r="D6618" t="n">
        <v>0</v>
      </c>
      <c r="E6618" t="n">
        <v>0.02266</v>
      </c>
      <c r="F6618" t="n">
        <v>0.001133</v>
      </c>
      <c r="G6618" t="n">
        <v>0.1</v>
      </c>
      <c r="H6618" t="n">
        <v>0</v>
      </c>
      <c r="I6618" t="n">
        <v>500000000</v>
      </c>
      <c r="J6618" t="n">
        <v>0</v>
      </c>
      <c r="K6618" t="inlineStr">
        <is>
          <t>mesuré</t>
        </is>
      </c>
    </row>
    <row r="6619">
      <c r="A6619" t="inlineStr">
        <is>
          <t>2019</t>
        </is>
      </c>
      <c r="B6619" t="inlineStr">
        <is>
          <t>Echanges</t>
        </is>
      </c>
      <c r="C6619" t="inlineStr">
        <is>
          <t>Autres fruits à coque, n.c.a</t>
        </is>
      </c>
      <c r="D6619" t="n">
        <v>1.6</v>
      </c>
      <c r="E6619" t="inlineStr"/>
      <c r="F6619" t="inlineStr"/>
      <c r="G6619" t="inlineStr"/>
      <c r="H6619" t="inlineStr"/>
      <c r="I6619" t="inlineStr"/>
      <c r="J6619" t="inlineStr"/>
      <c r="K6619" t="inlineStr">
        <is>
          <t>libre</t>
        </is>
      </c>
    </row>
    <row r="6620">
      <c r="A6620" t="inlineStr">
        <is>
          <t>2019</t>
        </is>
      </c>
      <c r="B6620" t="inlineStr">
        <is>
          <t>Echanges</t>
        </is>
      </c>
      <c r="C6620" t="inlineStr">
        <is>
          <t>Noix de cola</t>
        </is>
      </c>
      <c r="D6620" t="n">
        <v>0.2</v>
      </c>
      <c r="E6620" t="inlineStr"/>
      <c r="F6620" t="inlineStr"/>
      <c r="G6620" t="inlineStr"/>
      <c r="H6620" t="inlineStr"/>
      <c r="I6620" t="inlineStr"/>
      <c r="J6620" t="inlineStr"/>
      <c r="K6620" t="inlineStr">
        <is>
          <t>libre</t>
        </is>
      </c>
    </row>
    <row r="6621">
      <c r="A6621" t="inlineStr">
        <is>
          <t>2019</t>
        </is>
      </c>
      <c r="B6621" t="inlineStr">
        <is>
          <t>Echanges</t>
        </is>
      </c>
      <c r="C6621" t="inlineStr">
        <is>
          <t>Noix d'arec</t>
        </is>
      </c>
      <c r="D6621" t="n">
        <v>0</v>
      </c>
      <c r="E6621" t="inlineStr"/>
      <c r="F6621" t="inlineStr"/>
      <c r="G6621" t="inlineStr"/>
      <c r="H6621" t="inlineStr"/>
      <c r="I6621" t="inlineStr"/>
      <c r="J6621" t="inlineStr"/>
      <c r="K6621" t="inlineStr">
        <is>
          <t>libre</t>
        </is>
      </c>
    </row>
    <row r="6622">
      <c r="A6622" t="inlineStr">
        <is>
          <t>2019</t>
        </is>
      </c>
      <c r="B6622" t="inlineStr">
        <is>
          <t>Echanges</t>
        </is>
      </c>
      <c r="C6622" t="inlineStr">
        <is>
          <t>Autres fruits à coque, n.c.a, n.c.a</t>
        </is>
      </c>
      <c r="D6622" t="n">
        <v>1.4</v>
      </c>
      <c r="E6622" t="inlineStr"/>
      <c r="F6622" t="inlineStr"/>
      <c r="G6622" t="inlineStr"/>
      <c r="H6622" t="inlineStr"/>
      <c r="I6622" t="inlineStr"/>
      <c r="J6622" t="inlineStr"/>
      <c r="K6622" t="inlineStr">
        <is>
          <t>libre</t>
        </is>
      </c>
    </row>
    <row r="6623">
      <c r="A6623" t="inlineStr">
        <is>
          <t>2019</t>
        </is>
      </c>
      <c r="B6623" t="inlineStr">
        <is>
          <t>Echanges</t>
        </is>
      </c>
      <c r="C6623" t="inlineStr">
        <is>
          <t>Fruits oléagineux</t>
        </is>
      </c>
      <c r="D6623" t="n">
        <v>4.4</v>
      </c>
      <c r="E6623" t="inlineStr"/>
      <c r="F6623" t="inlineStr"/>
      <c r="G6623" t="inlineStr"/>
      <c r="H6623" t="inlineStr"/>
      <c r="I6623" t="inlineStr"/>
      <c r="J6623" t="inlineStr"/>
      <c r="K6623" t="inlineStr">
        <is>
          <t>libre</t>
        </is>
      </c>
    </row>
    <row r="6624">
      <c r="A6624" t="inlineStr">
        <is>
          <t>2019</t>
        </is>
      </c>
      <c r="B6624" t="inlineStr">
        <is>
          <t>Echanges</t>
        </is>
      </c>
      <c r="C6624" t="inlineStr">
        <is>
          <t>Noix de coco</t>
        </is>
      </c>
      <c r="D6624" t="n">
        <v>4.4</v>
      </c>
      <c r="E6624" t="inlineStr"/>
      <c r="F6624" t="inlineStr"/>
      <c r="G6624" t="inlineStr"/>
      <c r="H6624" t="inlineStr"/>
      <c r="I6624" t="inlineStr"/>
      <c r="J6624" t="inlineStr"/>
      <c r="K6624" t="inlineStr">
        <is>
          <t>libre</t>
        </is>
      </c>
    </row>
    <row r="6625">
      <c r="A6625" t="inlineStr">
        <is>
          <t>2019</t>
        </is>
      </c>
      <c r="B6625" t="inlineStr">
        <is>
          <t>Echanges</t>
        </is>
      </c>
      <c r="C6625" t="inlineStr">
        <is>
          <t>Produits manufacturés</t>
        </is>
      </c>
      <c r="D6625" t="n">
        <v>5050</v>
      </c>
      <c r="E6625" t="inlineStr"/>
      <c r="F6625" t="inlineStr"/>
      <c r="G6625" t="inlineStr"/>
      <c r="H6625" t="inlineStr"/>
      <c r="I6625" t="inlineStr"/>
      <c r="J6625" t="inlineStr"/>
      <c r="K6625" t="inlineStr">
        <is>
          <t>libre unbounded</t>
        </is>
      </c>
    </row>
    <row r="6626">
      <c r="A6626" t="inlineStr">
        <is>
          <t>2019</t>
        </is>
      </c>
      <c r="B6626" t="inlineStr">
        <is>
          <t>Echanges</t>
        </is>
      </c>
      <c r="C6626" t="inlineStr">
        <is>
          <t>Produits des industries alimentaires</t>
        </is>
      </c>
      <c r="D6626" t="n">
        <v>5050</v>
      </c>
      <c r="E6626" t="inlineStr"/>
      <c r="F6626" t="inlineStr"/>
      <c r="G6626" t="inlineStr"/>
      <c r="H6626" t="inlineStr"/>
      <c r="I6626" t="inlineStr"/>
      <c r="J6626" t="inlineStr"/>
      <c r="K6626" t="inlineStr">
        <is>
          <t>libre unbounded</t>
        </is>
      </c>
    </row>
    <row r="6627">
      <c r="A6627" t="inlineStr">
        <is>
          <t>2019</t>
        </is>
      </c>
      <c r="B6627" t="inlineStr">
        <is>
          <t>Echanges</t>
        </is>
      </c>
      <c r="C6627" t="inlineStr">
        <is>
          <t>Produits à base de fruits et légumes</t>
        </is>
      </c>
      <c r="D6627" t="n">
        <v>4970</v>
      </c>
      <c r="E6627" t="inlineStr"/>
      <c r="F6627" t="inlineStr"/>
      <c r="G6627" t="inlineStr"/>
      <c r="H6627" t="inlineStr"/>
      <c r="I6627" t="inlineStr"/>
      <c r="J6627" t="inlineStr"/>
      <c r="K6627" t="inlineStr">
        <is>
          <t>libre unbounded</t>
        </is>
      </c>
    </row>
    <row r="6628">
      <c r="A6628" t="inlineStr">
        <is>
          <t>2019</t>
        </is>
      </c>
      <c r="B6628" t="inlineStr">
        <is>
          <t>Echanges</t>
        </is>
      </c>
      <c r="C6628" t="inlineStr">
        <is>
          <t>Préparations et conserves à base de pommes de terre</t>
        </is>
      </c>
      <c r="D6628" t="n">
        <v>791</v>
      </c>
      <c r="E6628" t="inlineStr"/>
      <c r="F6628" t="inlineStr"/>
      <c r="G6628" t="inlineStr"/>
      <c r="H6628" t="inlineStr"/>
      <c r="I6628" t="inlineStr"/>
      <c r="J6628" t="inlineStr"/>
      <c r="K6628" t="inlineStr">
        <is>
          <t>libre unbounded</t>
        </is>
      </c>
    </row>
    <row r="6629">
      <c r="A6629" t="inlineStr">
        <is>
          <t>2019</t>
        </is>
      </c>
      <c r="B6629" t="inlineStr">
        <is>
          <t>Echanges</t>
        </is>
      </c>
      <c r="C6629" t="inlineStr">
        <is>
          <t>Pommes de terre, congelées ou surgelées</t>
        </is>
      </c>
      <c r="D6629" t="n">
        <v>638</v>
      </c>
      <c r="E6629" t="inlineStr"/>
      <c r="F6629" t="inlineStr"/>
      <c r="G6629" t="inlineStr"/>
      <c r="H6629" t="inlineStr"/>
      <c r="I6629" t="inlineStr"/>
      <c r="J6629" t="inlineStr"/>
      <c r="K6629" t="inlineStr">
        <is>
          <t>déterminé</t>
        </is>
      </c>
    </row>
    <row r="6630">
      <c r="A6630" t="inlineStr">
        <is>
          <t>2019</t>
        </is>
      </c>
      <c r="B6630" t="inlineStr">
        <is>
          <t>Echanges</t>
        </is>
      </c>
      <c r="C6630" t="inlineStr">
        <is>
          <t>Pommes de terre, non cuites ou cuites à l'eau ou à la vapeur, congelées ou surgelées</t>
        </is>
      </c>
      <c r="D6630" t="n">
        <v>19.6</v>
      </c>
      <c r="E6630" t="n">
        <v>19.601347</v>
      </c>
      <c r="F6630" t="n">
        <v>0.9800673500000001</v>
      </c>
      <c r="G6630" t="n">
        <v>0.1</v>
      </c>
      <c r="H6630" t="n">
        <v>0</v>
      </c>
      <c r="I6630" t="n">
        <v>500000000</v>
      </c>
      <c r="J6630" t="n">
        <v>0</v>
      </c>
      <c r="K6630" t="inlineStr">
        <is>
          <t>mesuré</t>
        </is>
      </c>
    </row>
    <row r="6631">
      <c r="A6631" t="inlineStr">
        <is>
          <t>2019</t>
        </is>
      </c>
      <c r="B6631" t="inlineStr">
        <is>
          <t>Echanges</t>
        </is>
      </c>
      <c r="C6631" t="inlineStr">
        <is>
          <t>Pommes de terre préparées ou conservées autrement, congelées ou surgelées</t>
        </is>
      </c>
      <c r="D6631" t="n">
        <v>618</v>
      </c>
      <c r="E6631" t="n">
        <v>617.945218</v>
      </c>
      <c r="F6631" t="n">
        <v>30.8972609</v>
      </c>
      <c r="G6631" t="n">
        <v>0.1</v>
      </c>
      <c r="H6631" t="n">
        <v>0</v>
      </c>
      <c r="I6631" t="n">
        <v>500000000</v>
      </c>
      <c r="J6631" t="n">
        <v>0</v>
      </c>
      <c r="K6631" t="inlineStr">
        <is>
          <t>mesuré</t>
        </is>
      </c>
    </row>
    <row r="6632">
      <c r="A6632" t="inlineStr">
        <is>
          <t>2019</t>
        </is>
      </c>
      <c r="B6632" t="inlineStr">
        <is>
          <t>Echanges</t>
        </is>
      </c>
      <c r="C6632" t="inlineStr">
        <is>
          <t>Pommes de terre, déshydratées, coupées ou non, mais sans autre préparation</t>
        </is>
      </c>
      <c r="D6632" t="n">
        <v>14.5</v>
      </c>
      <c r="E6632" t="inlineStr"/>
      <c r="F6632" t="inlineStr"/>
      <c r="G6632" t="inlineStr"/>
      <c r="H6632" t="inlineStr"/>
      <c r="I6632" t="inlineStr"/>
      <c r="J6632" t="inlineStr"/>
      <c r="K6632" t="inlineStr">
        <is>
          <t>libre</t>
        </is>
      </c>
    </row>
    <row r="6633">
      <c r="A6633" t="inlineStr">
        <is>
          <t>2019</t>
        </is>
      </c>
      <c r="B6633" t="inlineStr">
        <is>
          <t>Echanges</t>
        </is>
      </c>
      <c r="C6633" t="inlineStr">
        <is>
          <t>Pommes de terre déshydratées sous forme de farine, de poudre, de flocons, de granulés ou de pellets</t>
        </is>
      </c>
      <c r="D6633" t="n">
        <v>1.9</v>
      </c>
      <c r="E6633" t="inlineStr"/>
      <c r="F6633" t="inlineStr"/>
      <c r="G6633" t="inlineStr"/>
      <c r="H6633" t="inlineStr"/>
      <c r="I6633" t="inlineStr"/>
      <c r="J6633" t="inlineStr"/>
      <c r="K6633" t="inlineStr">
        <is>
          <t>libre unbounded</t>
        </is>
      </c>
    </row>
    <row r="6634">
      <c r="A6634" t="inlineStr">
        <is>
          <t>2019</t>
        </is>
      </c>
      <c r="B6634" t="inlineStr">
        <is>
          <t>Echanges</t>
        </is>
      </c>
      <c r="C6634" t="inlineStr">
        <is>
          <t>Autres préparations et conserves à base de pommes de terre</t>
        </is>
      </c>
      <c r="D6634" t="n">
        <v>137</v>
      </c>
      <c r="E6634" t="n">
        <v>136.617515</v>
      </c>
      <c r="F6634" t="n">
        <v>6.830875750000001</v>
      </c>
      <c r="G6634" t="n">
        <v>0.1</v>
      </c>
      <c r="H6634" t="n">
        <v>0</v>
      </c>
      <c r="I6634" t="n">
        <v>500000000</v>
      </c>
      <c r="J6634" t="n">
        <v>0</v>
      </c>
      <c r="K6634" t="inlineStr">
        <is>
          <t>mesuré</t>
        </is>
      </c>
    </row>
    <row r="6635">
      <c r="A6635" t="inlineStr">
        <is>
          <t>2019</t>
        </is>
      </c>
      <c r="B6635" t="inlineStr">
        <is>
          <t>Echanges</t>
        </is>
      </c>
      <c r="C6635" t="inlineStr">
        <is>
          <t>Pommes de terre préparées ou conservées, sous forme de farine, semoule ou flocons</t>
        </is>
      </c>
      <c r="D6635" t="n">
        <v>98.8</v>
      </c>
      <c r="E6635" t="inlineStr"/>
      <c r="F6635" t="inlineStr"/>
      <c r="G6635" t="inlineStr"/>
      <c r="H6635" t="inlineStr"/>
      <c r="I6635" t="inlineStr"/>
      <c r="J6635" t="inlineStr"/>
      <c r="K6635" t="inlineStr">
        <is>
          <t>libre</t>
        </is>
      </c>
    </row>
    <row r="6636">
      <c r="A6636" t="inlineStr">
        <is>
          <t>2019</t>
        </is>
      </c>
      <c r="B6636" t="inlineStr">
        <is>
          <t>Echanges</t>
        </is>
      </c>
      <c r="C6636" t="inlineStr">
        <is>
          <t>Autres préparations ou conserves de pommes de terre, y compris les chips</t>
        </is>
      </c>
      <c r="D6636" t="n">
        <v>37.8</v>
      </c>
      <c r="E6636" t="inlineStr"/>
      <c r="F6636" t="inlineStr"/>
      <c r="G6636" t="inlineStr"/>
      <c r="H6636" t="inlineStr"/>
      <c r="I6636" t="inlineStr"/>
      <c r="J6636" t="inlineStr"/>
      <c r="K6636" t="inlineStr">
        <is>
          <t>libre</t>
        </is>
      </c>
    </row>
    <row r="6637">
      <c r="A6637" t="inlineStr">
        <is>
          <t>2019</t>
        </is>
      </c>
      <c r="B6637" t="inlineStr">
        <is>
          <t>Echanges</t>
        </is>
      </c>
      <c r="C6637" t="inlineStr">
        <is>
          <t>Jus de fruits et légumes</t>
        </is>
      </c>
      <c r="D6637" t="n">
        <v>1100</v>
      </c>
      <c r="E6637" t="inlineStr"/>
      <c r="F6637" t="inlineStr"/>
      <c r="G6637" t="inlineStr"/>
      <c r="H6637" t="inlineStr"/>
      <c r="I6637" t="inlineStr"/>
      <c r="J6637" t="inlineStr"/>
      <c r="K6637" t="inlineStr">
        <is>
          <t>libre unbounded</t>
        </is>
      </c>
    </row>
    <row r="6638">
      <c r="A6638" t="inlineStr">
        <is>
          <t>2019</t>
        </is>
      </c>
      <c r="B6638" t="inlineStr">
        <is>
          <t>Echanges</t>
        </is>
      </c>
      <c r="C6638" t="inlineStr">
        <is>
          <t>Jus de tomate</t>
        </is>
      </c>
      <c r="D6638" t="n">
        <v>3.4</v>
      </c>
      <c r="E6638" t="n">
        <v>3.368579</v>
      </c>
      <c r="F6638" t="n">
        <v>0.16842895</v>
      </c>
      <c r="G6638" t="n">
        <v>0.1</v>
      </c>
      <c r="H6638" t="n">
        <v>0</v>
      </c>
      <c r="I6638" t="n">
        <v>500000000</v>
      </c>
      <c r="J6638" t="n">
        <v>0</v>
      </c>
      <c r="K6638" t="inlineStr">
        <is>
          <t>mesuré</t>
        </is>
      </c>
    </row>
    <row r="6639">
      <c r="A6639" t="inlineStr">
        <is>
          <t>2019</t>
        </is>
      </c>
      <c r="B6639" t="inlineStr">
        <is>
          <t>Echanges</t>
        </is>
      </c>
      <c r="C6639" t="inlineStr">
        <is>
          <t>Jus d'orange</t>
        </is>
      </c>
      <c r="D6639" t="n">
        <v>628</v>
      </c>
      <c r="E6639" t="inlineStr"/>
      <c r="F6639" t="inlineStr"/>
      <c r="G6639" t="inlineStr"/>
      <c r="H6639" t="inlineStr"/>
      <c r="I6639" t="inlineStr"/>
      <c r="J6639" t="inlineStr"/>
      <c r="K6639" t="inlineStr">
        <is>
          <t>libre unbounded</t>
        </is>
      </c>
    </row>
    <row r="6640">
      <c r="A6640" t="inlineStr">
        <is>
          <t>2019</t>
        </is>
      </c>
      <c r="B6640" t="inlineStr">
        <is>
          <t>Echanges</t>
        </is>
      </c>
      <c r="C6640" t="inlineStr">
        <is>
          <t>Jus d'orange, non concentré</t>
        </is>
      </c>
      <c r="D6640" t="n">
        <v>625</v>
      </c>
      <c r="E6640" t="n">
        <v>625.1526289999999</v>
      </c>
      <c r="F6640" t="n">
        <v>31.25763145</v>
      </c>
      <c r="G6640" t="n">
        <v>0.1</v>
      </c>
      <c r="H6640" t="n">
        <v>0</v>
      </c>
      <c r="I6640" t="n">
        <v>500000000</v>
      </c>
      <c r="J6640" t="n">
        <v>0</v>
      </c>
      <c r="K6640" t="inlineStr">
        <is>
          <t>mesuré</t>
        </is>
      </c>
    </row>
    <row r="6641">
      <c r="A6641" t="inlineStr">
        <is>
          <t>2019</t>
        </is>
      </c>
      <c r="B6641" t="inlineStr">
        <is>
          <t>Echanges</t>
        </is>
      </c>
      <c r="C6641" t="inlineStr">
        <is>
          <t>Jus d'orange, non concentré, congelé</t>
        </is>
      </c>
      <c r="D6641" t="n">
        <v>420</v>
      </c>
      <c r="E6641" t="inlineStr"/>
      <c r="F6641" t="inlineStr"/>
      <c r="G6641" t="inlineStr"/>
      <c r="H6641" t="inlineStr"/>
      <c r="I6641" t="inlineStr"/>
      <c r="J6641" t="inlineStr"/>
      <c r="K6641" t="inlineStr">
        <is>
          <t>libre</t>
        </is>
      </c>
    </row>
    <row r="6642">
      <c r="A6642" t="inlineStr">
        <is>
          <t>2019</t>
        </is>
      </c>
      <c r="B6642" t="inlineStr">
        <is>
          <t>Echanges</t>
        </is>
      </c>
      <c r="C6642" t="inlineStr">
        <is>
          <t>Jus d'orange, non concentré, non congelé</t>
        </is>
      </c>
      <c r="D6642" t="n">
        <v>205</v>
      </c>
      <c r="E6642" t="inlineStr"/>
      <c r="F6642" t="inlineStr"/>
      <c r="G6642" t="inlineStr"/>
      <c r="H6642" t="inlineStr"/>
      <c r="I6642" t="inlineStr"/>
      <c r="J6642" t="inlineStr"/>
      <c r="K6642" t="inlineStr">
        <is>
          <t>libre</t>
        </is>
      </c>
    </row>
    <row r="6643">
      <c r="A6643" t="inlineStr">
        <is>
          <t>2019</t>
        </is>
      </c>
      <c r="B6643" t="inlineStr">
        <is>
          <t>Echanges</t>
        </is>
      </c>
      <c r="C6643" t="inlineStr">
        <is>
          <t>Jus d'orange, autre</t>
        </is>
      </c>
      <c r="D6643" t="n">
        <v>3.2</v>
      </c>
      <c r="E6643" t="inlineStr"/>
      <c r="F6643" t="inlineStr"/>
      <c r="G6643" t="inlineStr"/>
      <c r="H6643" t="inlineStr"/>
      <c r="I6643" t="inlineStr"/>
      <c r="J6643" t="inlineStr"/>
      <c r="K6643" t="inlineStr">
        <is>
          <t>libre unbounded</t>
        </is>
      </c>
    </row>
    <row r="6644">
      <c r="A6644" t="inlineStr">
        <is>
          <t>2019</t>
        </is>
      </c>
      <c r="B6644" t="inlineStr">
        <is>
          <t>Echanges</t>
        </is>
      </c>
      <c r="C6644" t="inlineStr">
        <is>
          <t>Jus de pamplemousse</t>
        </is>
      </c>
      <c r="D6644" t="n">
        <v>22.9</v>
      </c>
      <c r="E6644" t="n">
        <v>22.861284</v>
      </c>
      <c r="F6644" t="n">
        <v>1.1430642</v>
      </c>
      <c r="G6644" t="n">
        <v>0.1</v>
      </c>
      <c r="H6644" t="n">
        <v>0</v>
      </c>
      <c r="I6644" t="n">
        <v>500000000</v>
      </c>
      <c r="J6644" t="n">
        <v>0</v>
      </c>
      <c r="K6644" t="inlineStr">
        <is>
          <t>mesuré</t>
        </is>
      </c>
    </row>
    <row r="6645">
      <c r="A6645" t="inlineStr">
        <is>
          <t>2019</t>
        </is>
      </c>
      <c r="B6645" t="inlineStr">
        <is>
          <t>Echanges</t>
        </is>
      </c>
      <c r="C6645" t="inlineStr">
        <is>
          <t>Jus d'ananas</t>
        </is>
      </c>
      <c r="D6645" t="n">
        <v>50.5</v>
      </c>
      <c r="E6645" t="n">
        <v>50.515736</v>
      </c>
      <c r="F6645" t="n">
        <v>2.525786800000001</v>
      </c>
      <c r="G6645" t="n">
        <v>0.1</v>
      </c>
      <c r="H6645" t="n">
        <v>0</v>
      </c>
      <c r="I6645" t="n">
        <v>500000000</v>
      </c>
      <c r="J6645" t="n">
        <v>0</v>
      </c>
      <c r="K6645" t="inlineStr">
        <is>
          <t>mesuré</t>
        </is>
      </c>
    </row>
    <row r="6646">
      <c r="A6646" t="inlineStr">
        <is>
          <t>2019</t>
        </is>
      </c>
      <c r="B6646" t="inlineStr">
        <is>
          <t>Echanges</t>
        </is>
      </c>
      <c r="C6646" t="inlineStr">
        <is>
          <t>Jus de raisin</t>
        </is>
      </c>
      <c r="D6646" t="n">
        <v>47.2</v>
      </c>
      <c r="E6646" t="n">
        <v>47.245417</v>
      </c>
      <c r="F6646" t="n">
        <v>2.36227085</v>
      </c>
      <c r="G6646" t="n">
        <v>0.1</v>
      </c>
      <c r="H6646" t="n">
        <v>0</v>
      </c>
      <c r="I6646" t="n">
        <v>500000000</v>
      </c>
      <c r="J6646" t="n">
        <v>0</v>
      </c>
      <c r="K6646" t="inlineStr">
        <is>
          <t>mesuré</t>
        </is>
      </c>
    </row>
    <row r="6647">
      <c r="A6647" t="inlineStr">
        <is>
          <t>2019</t>
        </is>
      </c>
      <c r="B6647" t="inlineStr">
        <is>
          <t>Echanges</t>
        </is>
      </c>
      <c r="C6647" t="inlineStr">
        <is>
          <t>Jus de pomme</t>
        </is>
      </c>
      <c r="D6647" t="n">
        <v>0.1</v>
      </c>
      <c r="E6647" t="inlineStr"/>
      <c r="F6647" t="inlineStr"/>
      <c r="G6647" t="inlineStr"/>
      <c r="H6647" t="inlineStr"/>
      <c r="I6647" t="inlineStr"/>
      <c r="J6647" t="inlineStr"/>
      <c r="K6647" t="inlineStr">
        <is>
          <t>libre unbounded</t>
        </is>
      </c>
    </row>
    <row r="6648">
      <c r="A6648" t="inlineStr">
        <is>
          <t>2019</t>
        </is>
      </c>
      <c r="B6648" t="inlineStr">
        <is>
          <t>Echanges</t>
        </is>
      </c>
      <c r="C6648" t="inlineStr">
        <is>
          <t>Mélanges de jus de fruits et légumes</t>
        </is>
      </c>
      <c r="D6648" t="n">
        <v>223</v>
      </c>
      <c r="E6648" t="n">
        <v>222.746606</v>
      </c>
      <c r="F6648" t="n">
        <v>11.1373303</v>
      </c>
      <c r="G6648" t="n">
        <v>0.1</v>
      </c>
      <c r="H6648" t="n">
        <v>0</v>
      </c>
      <c r="I6648" t="n">
        <v>500000000</v>
      </c>
      <c r="J6648" t="n">
        <v>0</v>
      </c>
      <c r="K6648" t="inlineStr">
        <is>
          <t>mesuré</t>
        </is>
      </c>
    </row>
    <row r="6649">
      <c r="A6649" t="inlineStr">
        <is>
          <t>2019</t>
        </is>
      </c>
      <c r="B6649" t="inlineStr">
        <is>
          <t>Echanges</t>
        </is>
      </c>
      <c r="C6649" t="inlineStr">
        <is>
          <t>Autres jus de fruits et légumes</t>
        </is>
      </c>
      <c r="D6649" t="n">
        <v>121</v>
      </c>
      <c r="E6649" t="n">
        <v>120.905946</v>
      </c>
      <c r="F6649" t="n">
        <v>6.045297300000001</v>
      </c>
      <c r="G6649" t="n">
        <v>0.1</v>
      </c>
      <c r="H6649" t="n">
        <v>0</v>
      </c>
      <c r="I6649" t="n">
        <v>500000000</v>
      </c>
      <c r="J6649" t="n">
        <v>0</v>
      </c>
      <c r="K6649" t="inlineStr">
        <is>
          <t>mesuré</t>
        </is>
      </c>
    </row>
    <row r="6650">
      <c r="A6650" t="inlineStr">
        <is>
          <t>2019</t>
        </is>
      </c>
      <c r="B6650" t="inlineStr">
        <is>
          <t>Echanges</t>
        </is>
      </c>
      <c r="C6650" t="inlineStr">
        <is>
          <t>Jus d'agrume, autres, non concentré</t>
        </is>
      </c>
      <c r="D6650" t="n">
        <v>31.1</v>
      </c>
      <c r="E6650" t="inlineStr"/>
      <c r="F6650" t="inlineStr"/>
      <c r="G6650" t="inlineStr"/>
      <c r="H6650" t="inlineStr"/>
      <c r="I6650" t="inlineStr"/>
      <c r="J6650" t="inlineStr"/>
      <c r="K6650" t="inlineStr">
        <is>
          <t>libre</t>
        </is>
      </c>
    </row>
    <row r="6651">
      <c r="A6651" t="inlineStr">
        <is>
          <t>2019</t>
        </is>
      </c>
      <c r="B6651" t="inlineStr">
        <is>
          <t>Echanges</t>
        </is>
      </c>
      <c r="C6651" t="inlineStr">
        <is>
          <t>Jus de fruit ou légume, autres,  non concentré, non fermenté, sans addition d'alcool</t>
        </is>
      </c>
      <c r="D6651" t="n">
        <v>37.2</v>
      </c>
      <c r="E6651" t="inlineStr"/>
      <c r="F6651" t="inlineStr"/>
      <c r="G6651" t="inlineStr"/>
      <c r="H6651" t="inlineStr"/>
      <c r="I6651" t="inlineStr"/>
      <c r="J6651" t="inlineStr"/>
      <c r="K6651" t="inlineStr">
        <is>
          <t>libre</t>
        </is>
      </c>
    </row>
    <row r="6652">
      <c r="A6652" t="inlineStr">
        <is>
          <t>2019</t>
        </is>
      </c>
      <c r="B6652" t="inlineStr">
        <is>
          <t>Echanges</t>
        </is>
      </c>
      <c r="C6652" t="inlineStr">
        <is>
          <t>Jus de fruits ou légumes, autres</t>
        </is>
      </c>
      <c r="D6652" t="n">
        <v>52.6</v>
      </c>
      <c r="E6652" t="inlineStr"/>
      <c r="F6652" t="inlineStr"/>
      <c r="G6652" t="inlineStr"/>
      <c r="H6652" t="inlineStr"/>
      <c r="I6652" t="inlineStr"/>
      <c r="J6652" t="inlineStr"/>
      <c r="K6652" t="inlineStr">
        <is>
          <t>libre</t>
        </is>
      </c>
    </row>
    <row r="6653">
      <c r="A6653" t="inlineStr">
        <is>
          <t>2019</t>
        </is>
      </c>
      <c r="B6653" t="inlineStr">
        <is>
          <t>Echanges</t>
        </is>
      </c>
      <c r="C6653" t="inlineStr">
        <is>
          <t>Autres préparations et conserves à base de fruits et légumes</t>
        </is>
      </c>
      <c r="D6653" t="n">
        <v>3080</v>
      </c>
      <c r="E6653" t="inlineStr"/>
      <c r="F6653" t="inlineStr"/>
      <c r="G6653" t="inlineStr"/>
      <c r="H6653" t="inlineStr"/>
      <c r="I6653" t="inlineStr"/>
      <c r="J6653" t="inlineStr"/>
      <c r="K6653" t="inlineStr">
        <is>
          <t>libre unbounded</t>
        </is>
      </c>
    </row>
    <row r="6654">
      <c r="A6654" t="inlineStr">
        <is>
          <t>2019</t>
        </is>
      </c>
      <c r="B6654" t="inlineStr">
        <is>
          <t>Echanges</t>
        </is>
      </c>
      <c r="C6654" t="inlineStr">
        <is>
          <t>Préparations et conserves de légumes</t>
        </is>
      </c>
      <c r="D6654" t="n">
        <v>478</v>
      </c>
      <c r="E6654" t="inlineStr"/>
      <c r="F6654" t="inlineStr"/>
      <c r="G6654" t="inlineStr"/>
      <c r="H6654" t="inlineStr"/>
      <c r="I6654" t="inlineStr"/>
      <c r="J6654" t="inlineStr"/>
      <c r="K6654" t="inlineStr">
        <is>
          <t>libre unbounded</t>
        </is>
      </c>
    </row>
    <row r="6655">
      <c r="A6655" t="inlineStr">
        <is>
          <t>2019</t>
        </is>
      </c>
      <c r="B6655" t="inlineStr">
        <is>
          <t>Echanges</t>
        </is>
      </c>
      <c r="C6655" t="inlineStr">
        <is>
          <t>Légumes congelés ou surgelés</t>
        </is>
      </c>
      <c r="D6655" t="n">
        <v>1.5</v>
      </c>
      <c r="E6655" t="inlineStr"/>
      <c r="F6655" t="inlineStr"/>
      <c r="G6655" t="inlineStr"/>
      <c r="H6655" t="inlineStr"/>
      <c r="I6655" t="inlineStr"/>
      <c r="J6655" t="inlineStr"/>
      <c r="K6655" t="inlineStr">
        <is>
          <t>libre unbounded</t>
        </is>
      </c>
    </row>
    <row r="6656">
      <c r="A6656" t="inlineStr">
        <is>
          <t>2019</t>
        </is>
      </c>
      <c r="B6656" t="inlineStr">
        <is>
          <t>Echanges</t>
        </is>
      </c>
      <c r="C6656" t="inlineStr">
        <is>
          <t>Légumes traités pour une conservation temporaire</t>
        </is>
      </c>
      <c r="D6656" t="n">
        <v>26.8</v>
      </c>
      <c r="E6656" t="n">
        <v>26.760634</v>
      </c>
      <c r="F6656" t="n">
        <v>1.3380317</v>
      </c>
      <c r="G6656" t="n">
        <v>0.1</v>
      </c>
      <c r="H6656" t="n">
        <v>0</v>
      </c>
      <c r="I6656" t="n">
        <v>500000000</v>
      </c>
      <c r="J6656" t="n">
        <v>0</v>
      </c>
      <c r="K6656" t="inlineStr">
        <is>
          <t>mesuré</t>
        </is>
      </c>
    </row>
    <row r="6657">
      <c r="A6657" t="inlineStr">
        <is>
          <t>2019</t>
        </is>
      </c>
      <c r="B6657" t="inlineStr">
        <is>
          <t>Echanges</t>
        </is>
      </c>
      <c r="C6657" t="inlineStr">
        <is>
          <t>Légumes, déshydratés</t>
        </is>
      </c>
      <c r="D6657" t="n">
        <v>9.300000000000001</v>
      </c>
      <c r="E6657" t="inlineStr"/>
      <c r="F6657" t="inlineStr"/>
      <c r="G6657" t="inlineStr"/>
      <c r="H6657" t="inlineStr"/>
      <c r="I6657" t="inlineStr"/>
      <c r="J6657" t="inlineStr"/>
      <c r="K6657" t="inlineStr">
        <is>
          <t>libre</t>
        </is>
      </c>
    </row>
    <row r="6658">
      <c r="A6658" t="inlineStr">
        <is>
          <t>2019</t>
        </is>
      </c>
      <c r="B6658" t="inlineStr">
        <is>
          <t>Echanges</t>
        </is>
      </c>
      <c r="C6658" t="inlineStr">
        <is>
          <t>Oignons, séchés</t>
        </is>
      </c>
      <c r="D6658" t="n">
        <v>3.9</v>
      </c>
      <c r="E6658" t="n">
        <v>3.943828</v>
      </c>
      <c r="F6658" t="n">
        <v>0.1971914</v>
      </c>
      <c r="G6658" t="n">
        <v>0.1</v>
      </c>
      <c r="H6658" t="n">
        <v>0</v>
      </c>
      <c r="I6658" t="n">
        <v>500000000</v>
      </c>
      <c r="J6658" t="n">
        <v>0</v>
      </c>
      <c r="K6658" t="inlineStr">
        <is>
          <t>mesuré</t>
        </is>
      </c>
    </row>
    <row r="6659">
      <c r="A6659" t="inlineStr">
        <is>
          <t>2019</t>
        </is>
      </c>
      <c r="B6659" t="inlineStr">
        <is>
          <t>Echanges</t>
        </is>
      </c>
      <c r="C6659" t="inlineStr">
        <is>
          <t>Champignons et truffes, séchés</t>
        </is>
      </c>
      <c r="D6659" t="n">
        <v>1.8</v>
      </c>
      <c r="E6659" t="n">
        <v>1.811292</v>
      </c>
      <c r="F6659" t="n">
        <v>0.0905646</v>
      </c>
      <c r="G6659" t="n">
        <v>0.1</v>
      </c>
      <c r="H6659" t="n">
        <v>0</v>
      </c>
      <c r="I6659" t="n">
        <v>500000000</v>
      </c>
      <c r="J6659" t="n">
        <v>0</v>
      </c>
      <c r="K6659" t="inlineStr">
        <is>
          <t>mesuré</t>
        </is>
      </c>
    </row>
    <row r="6660">
      <c r="A6660" t="inlineStr">
        <is>
          <t>2019</t>
        </is>
      </c>
      <c r="B6660" t="inlineStr">
        <is>
          <t>Echanges</t>
        </is>
      </c>
      <c r="C6660" t="inlineStr">
        <is>
          <t>Autres légumes et mélanges de légumes, séchés</t>
        </is>
      </c>
      <c r="D6660" t="n">
        <v>3.5</v>
      </c>
      <c r="E6660" t="inlineStr"/>
      <c r="F6660" t="inlineStr"/>
      <c r="G6660" t="inlineStr"/>
      <c r="H6660" t="inlineStr"/>
      <c r="I6660" t="inlineStr"/>
      <c r="J6660" t="inlineStr"/>
      <c r="K6660" t="inlineStr">
        <is>
          <t>libre</t>
        </is>
      </c>
    </row>
    <row r="6661">
      <c r="A6661" t="inlineStr">
        <is>
          <t>2019</t>
        </is>
      </c>
      <c r="B6661" t="inlineStr">
        <is>
          <t>Echanges</t>
        </is>
      </c>
      <c r="C6661" t="inlineStr">
        <is>
          <t>Fruits et légumes coupés et emballés</t>
        </is>
      </c>
      <c r="D6661" t="n">
        <v>3.9</v>
      </c>
      <c r="E6661" t="inlineStr"/>
      <c r="F6661" t="inlineStr"/>
      <c r="G6661" t="inlineStr"/>
      <c r="H6661" t="inlineStr"/>
      <c r="I6661" t="inlineStr"/>
      <c r="J6661" t="inlineStr"/>
      <c r="K6661" t="inlineStr">
        <is>
          <t>libre unbounded</t>
        </is>
      </c>
    </row>
    <row r="6662">
      <c r="A6662" t="inlineStr">
        <is>
          <t>2019</t>
        </is>
      </c>
      <c r="B6662" t="inlineStr">
        <is>
          <t>Echanges</t>
        </is>
      </c>
      <c r="C6662" t="inlineStr">
        <is>
          <t>Légumes, appertisés</t>
        </is>
      </c>
      <c r="D6662" t="n">
        <v>382</v>
      </c>
      <c r="E6662" t="inlineStr"/>
      <c r="F6662" t="inlineStr"/>
      <c r="G6662" t="inlineStr"/>
      <c r="H6662" t="inlineStr"/>
      <c r="I6662" t="inlineStr"/>
      <c r="J6662" t="inlineStr"/>
      <c r="K6662" t="inlineStr">
        <is>
          <t>libre unbounded</t>
        </is>
      </c>
    </row>
    <row r="6663">
      <c r="A6663" t="inlineStr">
        <is>
          <t>2019</t>
        </is>
      </c>
      <c r="B6663" t="inlineStr">
        <is>
          <t>Echanges</t>
        </is>
      </c>
      <c r="C6663" t="inlineStr">
        <is>
          <t>Haricots, appertisés</t>
        </is>
      </c>
      <c r="D6663" t="n">
        <v>2.1</v>
      </c>
      <c r="E6663" t="inlineStr"/>
      <c r="F6663" t="inlineStr"/>
      <c r="G6663" t="inlineStr"/>
      <c r="H6663" t="inlineStr"/>
      <c r="I6663" t="inlineStr"/>
      <c r="J6663" t="inlineStr"/>
      <c r="K6663" t="inlineStr">
        <is>
          <t>libre unbounded</t>
        </is>
      </c>
    </row>
    <row r="6664">
      <c r="A6664" t="inlineStr">
        <is>
          <t>2019</t>
        </is>
      </c>
      <c r="B6664" t="inlineStr">
        <is>
          <t>Echanges</t>
        </is>
      </c>
      <c r="C6664" t="inlineStr">
        <is>
          <t>Pois, appertisés</t>
        </is>
      </c>
      <c r="D6664" t="n">
        <v>2.6</v>
      </c>
      <c r="E6664" t="inlineStr"/>
      <c r="F6664" t="inlineStr"/>
      <c r="G6664" t="inlineStr"/>
      <c r="H6664" t="inlineStr"/>
      <c r="I6664" t="inlineStr"/>
      <c r="J6664" t="inlineStr"/>
      <c r="K6664" t="inlineStr">
        <is>
          <t>libre unbounded</t>
        </is>
      </c>
    </row>
    <row r="6665">
      <c r="A6665" t="inlineStr">
        <is>
          <t>2019</t>
        </is>
      </c>
      <c r="B6665" t="inlineStr">
        <is>
          <t>Echanges</t>
        </is>
      </c>
      <c r="C6665" t="inlineStr">
        <is>
          <t>Autres légumes, appertisés</t>
        </is>
      </c>
      <c r="D6665" t="n">
        <v>377</v>
      </c>
      <c r="E6665" t="inlineStr"/>
      <c r="F6665" t="inlineStr"/>
      <c r="G6665" t="inlineStr"/>
      <c r="H6665" t="inlineStr"/>
      <c r="I6665" t="inlineStr"/>
      <c r="J6665" t="inlineStr"/>
      <c r="K6665" t="inlineStr">
        <is>
          <t>libre unbounded</t>
        </is>
      </c>
    </row>
    <row r="6666">
      <c r="A6666" t="inlineStr">
        <is>
          <t>2019</t>
        </is>
      </c>
      <c r="B6666" t="inlineStr">
        <is>
          <t>Echanges</t>
        </is>
      </c>
      <c r="C6666" t="inlineStr">
        <is>
          <t>Tomates et leurs produits, appertisés</t>
        </is>
      </c>
      <c r="D6666" t="n">
        <v>236</v>
      </c>
      <c r="E6666" t="inlineStr"/>
      <c r="F6666" t="inlineStr"/>
      <c r="G6666" t="inlineStr"/>
      <c r="H6666" t="inlineStr"/>
      <c r="I6666" t="inlineStr"/>
      <c r="J6666" t="inlineStr"/>
      <c r="K6666" t="inlineStr">
        <is>
          <t>déterminé</t>
        </is>
      </c>
    </row>
    <row r="6667">
      <c r="A6667" t="inlineStr">
        <is>
          <t>2019</t>
        </is>
      </c>
      <c r="B6667" t="inlineStr">
        <is>
          <t>Echanges</t>
        </is>
      </c>
      <c r="C6667" t="inlineStr">
        <is>
          <t>Tomates, entières ou en morceaux, appertisées</t>
        </is>
      </c>
      <c r="D6667" t="n">
        <v>123</v>
      </c>
      <c r="E6667" t="n">
        <v>123.153299</v>
      </c>
      <c r="F6667" t="n">
        <v>6.157664950000001</v>
      </c>
      <c r="G6667" t="n">
        <v>0.1</v>
      </c>
      <c r="H6667" t="n">
        <v>0</v>
      </c>
      <c r="I6667" t="n">
        <v>500000000</v>
      </c>
      <c r="J6667" t="n">
        <v>0</v>
      </c>
      <c r="K6667" t="inlineStr">
        <is>
          <t>mesuré</t>
        </is>
      </c>
    </row>
    <row r="6668">
      <c r="A6668" t="inlineStr">
        <is>
          <t>2019</t>
        </is>
      </c>
      <c r="B6668" t="inlineStr">
        <is>
          <t>Echanges</t>
        </is>
      </c>
      <c r="C6668" t="inlineStr">
        <is>
          <t>Produits des tomates</t>
        </is>
      </c>
      <c r="D6668" t="n">
        <v>113</v>
      </c>
      <c r="E6668" t="n">
        <v>112.995142</v>
      </c>
      <c r="F6668" t="n">
        <v>5.6497571</v>
      </c>
      <c r="G6668" t="n">
        <v>0.1</v>
      </c>
      <c r="H6668" t="n">
        <v>0</v>
      </c>
      <c r="I6668" t="n">
        <v>500000000</v>
      </c>
      <c r="J6668" t="n">
        <v>0</v>
      </c>
      <c r="K6668" t="inlineStr">
        <is>
          <t>mesuré</t>
        </is>
      </c>
    </row>
    <row r="6669">
      <c r="A6669" t="inlineStr">
        <is>
          <t>2019</t>
        </is>
      </c>
      <c r="B6669" t="inlineStr">
        <is>
          <t>Echanges</t>
        </is>
      </c>
      <c r="C6669" t="inlineStr">
        <is>
          <t>Coulis et purées de tomates</t>
        </is>
      </c>
      <c r="D6669" t="n">
        <v>56.5</v>
      </c>
      <c r="E6669" t="inlineStr"/>
      <c r="F6669" t="inlineStr"/>
      <c r="G6669" t="inlineStr"/>
      <c r="H6669" t="inlineStr"/>
      <c r="I6669" t="inlineStr"/>
      <c r="J6669" t="inlineStr"/>
      <c r="K6669" t="inlineStr">
        <is>
          <t>libre</t>
        </is>
      </c>
    </row>
    <row r="6670">
      <c r="A6670" t="inlineStr">
        <is>
          <t>2019</t>
        </is>
      </c>
      <c r="B6670" t="inlineStr">
        <is>
          <t>Echanges</t>
        </is>
      </c>
      <c r="C6670" t="inlineStr">
        <is>
          <t>Concentré de tomates</t>
        </is>
      </c>
      <c r="D6670" t="n">
        <v>56.5</v>
      </c>
      <c r="E6670" t="inlineStr"/>
      <c r="F6670" t="inlineStr"/>
      <c r="G6670" t="inlineStr"/>
      <c r="H6670" t="inlineStr"/>
      <c r="I6670" t="inlineStr"/>
      <c r="J6670" t="inlineStr"/>
      <c r="K6670" t="inlineStr">
        <is>
          <t>libre</t>
        </is>
      </c>
    </row>
    <row r="6671">
      <c r="A6671" t="inlineStr">
        <is>
          <t>2019</t>
        </is>
      </c>
      <c r="B6671" t="inlineStr">
        <is>
          <t>Echanges</t>
        </is>
      </c>
      <c r="C6671" t="inlineStr">
        <is>
          <t>Champignons et truffes, appertisés</t>
        </is>
      </c>
      <c r="D6671" t="n">
        <v>27.3</v>
      </c>
      <c r="E6671" t="inlineStr"/>
      <c r="F6671" t="inlineStr"/>
      <c r="G6671" t="inlineStr"/>
      <c r="H6671" t="inlineStr"/>
      <c r="I6671" t="inlineStr"/>
      <c r="J6671" t="inlineStr"/>
      <c r="K6671" t="inlineStr">
        <is>
          <t>déterminé</t>
        </is>
      </c>
    </row>
    <row r="6672">
      <c r="A6672" t="inlineStr">
        <is>
          <t>2019</t>
        </is>
      </c>
      <c r="B6672" t="inlineStr">
        <is>
          <t>Echanges</t>
        </is>
      </c>
      <c r="C6672" t="inlineStr">
        <is>
          <t>Champignons cultivés, appertisés</t>
        </is>
      </c>
      <c r="D6672" t="n">
        <v>25.3</v>
      </c>
      <c r="E6672" t="inlineStr"/>
      <c r="F6672" t="inlineStr"/>
      <c r="G6672" t="inlineStr"/>
      <c r="H6672" t="inlineStr"/>
      <c r="I6672" t="inlineStr"/>
      <c r="J6672" t="inlineStr"/>
      <c r="K6672" t="inlineStr">
        <is>
          <t>déterminé</t>
        </is>
      </c>
    </row>
    <row r="6673">
      <c r="A6673" t="inlineStr">
        <is>
          <t>2019</t>
        </is>
      </c>
      <c r="B6673" t="inlineStr">
        <is>
          <t>Echanges</t>
        </is>
      </c>
      <c r="C6673" t="inlineStr">
        <is>
          <t>Champignons du genre Agaricus, appertisés</t>
        </is>
      </c>
      <c r="D6673" t="n">
        <v>25.3</v>
      </c>
      <c r="E6673" t="n">
        <v>25.274999</v>
      </c>
      <c r="F6673" t="n">
        <v>1.26374995</v>
      </c>
      <c r="G6673" t="n">
        <v>0.1</v>
      </c>
      <c r="H6673" t="n">
        <v>0</v>
      </c>
      <c r="I6673" t="n">
        <v>500000000</v>
      </c>
      <c r="J6673" t="n">
        <v>0</v>
      </c>
      <c r="K6673" t="inlineStr">
        <is>
          <t>mesuré</t>
        </is>
      </c>
    </row>
    <row r="6674">
      <c r="A6674" t="inlineStr">
        <is>
          <t>2019</t>
        </is>
      </c>
      <c r="B6674" t="inlineStr">
        <is>
          <t>Echanges</t>
        </is>
      </c>
      <c r="C6674" t="inlineStr">
        <is>
          <t>Champignons non-cultivés et truffes, appertisés</t>
        </is>
      </c>
      <c r="D6674" t="n">
        <v>2</v>
      </c>
      <c r="E6674" t="n">
        <v>2.030127</v>
      </c>
      <c r="F6674" t="n">
        <v>0.10150635</v>
      </c>
      <c r="G6674" t="n">
        <v>0.1</v>
      </c>
      <c r="H6674" t="n">
        <v>0</v>
      </c>
      <c r="I6674" t="n">
        <v>500000000</v>
      </c>
      <c r="J6674" t="n">
        <v>0</v>
      </c>
      <c r="K6674" t="inlineStr">
        <is>
          <t>mesuré</t>
        </is>
      </c>
    </row>
    <row r="6675">
      <c r="A6675" t="inlineStr">
        <is>
          <t>2019</t>
        </is>
      </c>
      <c r="B6675" t="inlineStr">
        <is>
          <t>Echanges</t>
        </is>
      </c>
      <c r="C6675" t="inlineStr">
        <is>
          <t>Autres légumes et mélanges de légumes, appertisés</t>
        </is>
      </c>
      <c r="D6675" t="n">
        <v>64.7</v>
      </c>
      <c r="E6675" t="n">
        <v>64.672009</v>
      </c>
      <c r="F6675" t="n">
        <v>3.23360045</v>
      </c>
      <c r="G6675" t="n">
        <v>0.1</v>
      </c>
      <c r="H6675" t="n">
        <v>0</v>
      </c>
      <c r="I6675" t="n">
        <v>500000000</v>
      </c>
      <c r="J6675" t="n">
        <v>0</v>
      </c>
      <c r="K6675" t="inlineStr">
        <is>
          <t>mesuré</t>
        </is>
      </c>
    </row>
    <row r="6676">
      <c r="A6676" t="inlineStr">
        <is>
          <t>2019</t>
        </is>
      </c>
      <c r="B6676" t="inlineStr">
        <is>
          <t>Echanges</t>
        </is>
      </c>
      <c r="C6676" t="inlineStr">
        <is>
          <t>Choucroute, non congelée, appertisée</t>
        </is>
      </c>
      <c r="D6676" t="n">
        <v>3.1</v>
      </c>
      <c r="E6676" t="inlineStr"/>
      <c r="F6676" t="inlineStr"/>
      <c r="G6676" t="inlineStr"/>
      <c r="H6676" t="inlineStr"/>
      <c r="I6676" t="inlineStr"/>
      <c r="J6676" t="inlineStr"/>
      <c r="K6676" t="inlineStr">
        <is>
          <t>libre unbounded</t>
        </is>
      </c>
    </row>
    <row r="6677">
      <c r="A6677" t="inlineStr">
        <is>
          <t>2019</t>
        </is>
      </c>
      <c r="B6677" t="inlineStr">
        <is>
          <t>Echanges</t>
        </is>
      </c>
      <c r="C6677" t="inlineStr">
        <is>
          <t>Asperges, non congelées, appertisées</t>
        </is>
      </c>
      <c r="D6677" t="n">
        <v>13</v>
      </c>
      <c r="E6677" t="n">
        <v>12.979943</v>
      </c>
      <c r="F6677" t="n">
        <v>0.64899715</v>
      </c>
      <c r="G6677" t="n">
        <v>0.1</v>
      </c>
      <c r="H6677" t="n">
        <v>0</v>
      </c>
      <c r="I6677" t="n">
        <v>500000000</v>
      </c>
      <c r="J6677" t="n">
        <v>0</v>
      </c>
      <c r="K6677" t="inlineStr">
        <is>
          <t>mesuré</t>
        </is>
      </c>
    </row>
    <row r="6678">
      <c r="A6678" t="inlineStr">
        <is>
          <t>2019</t>
        </is>
      </c>
      <c r="B6678" t="inlineStr">
        <is>
          <t>Echanges</t>
        </is>
      </c>
      <c r="C6678" t="inlineStr">
        <is>
          <t>Maïs doux, non congelé, appertisé</t>
        </is>
      </c>
      <c r="D6678" t="n">
        <v>26.4</v>
      </c>
      <c r="E6678" t="n">
        <v>26.438716</v>
      </c>
      <c r="F6678" t="n">
        <v>1.3219358</v>
      </c>
      <c r="G6678" t="n">
        <v>0.1</v>
      </c>
      <c r="H6678" t="n">
        <v>0</v>
      </c>
      <c r="I6678" t="n">
        <v>500000000</v>
      </c>
      <c r="J6678" t="n">
        <v>0</v>
      </c>
      <c r="K6678" t="inlineStr">
        <is>
          <t>mesuré</t>
        </is>
      </c>
    </row>
    <row r="6679">
      <c r="A6679" t="inlineStr">
        <is>
          <t>2019</t>
        </is>
      </c>
      <c r="B6679" t="inlineStr">
        <is>
          <t>Echanges</t>
        </is>
      </c>
      <c r="C6679" t="inlineStr">
        <is>
          <t>Autres légumes et mélanges de légumes, non congelés</t>
        </is>
      </c>
      <c r="D6679" t="n">
        <v>6.7</v>
      </c>
      <c r="E6679" t="inlineStr"/>
      <c r="F6679" t="inlineStr"/>
      <c r="G6679" t="inlineStr"/>
      <c r="H6679" t="inlineStr"/>
      <c r="I6679" t="inlineStr"/>
      <c r="J6679" t="inlineStr"/>
      <c r="K6679" t="inlineStr">
        <is>
          <t>libre</t>
        </is>
      </c>
    </row>
    <row r="6680">
      <c r="A6680" t="inlineStr">
        <is>
          <t>2019</t>
        </is>
      </c>
      <c r="B6680" t="inlineStr">
        <is>
          <t>Echanges</t>
        </is>
      </c>
      <c r="C6680" t="inlineStr">
        <is>
          <t>Fruits et légumes conservés dans le vinaigre</t>
        </is>
      </c>
      <c r="D6680" t="n">
        <v>54.2</v>
      </c>
      <c r="E6680" t="n">
        <v>54.186421</v>
      </c>
      <c r="F6680" t="n">
        <v>2.70932105</v>
      </c>
      <c r="G6680" t="n">
        <v>0.1</v>
      </c>
      <c r="H6680" t="n">
        <v>0</v>
      </c>
      <c r="I6680" t="n">
        <v>500000000</v>
      </c>
      <c r="J6680" t="n">
        <v>0</v>
      </c>
      <c r="K6680" t="inlineStr">
        <is>
          <t>mesuré</t>
        </is>
      </c>
    </row>
    <row r="6681">
      <c r="A6681" t="inlineStr">
        <is>
          <t>2019</t>
        </is>
      </c>
      <c r="B6681" t="inlineStr">
        <is>
          <t>Echanges</t>
        </is>
      </c>
      <c r="C6681" t="inlineStr">
        <is>
          <t>Préparations et conserves de fruits</t>
        </is>
      </c>
      <c r="D6681" t="n">
        <v>2590</v>
      </c>
      <c r="E6681" t="inlineStr"/>
      <c r="F6681" t="inlineStr"/>
      <c r="G6681" t="inlineStr"/>
      <c r="H6681" t="inlineStr"/>
      <c r="I6681" t="inlineStr"/>
      <c r="J6681" t="inlineStr"/>
      <c r="K6681" t="inlineStr">
        <is>
          <t>libre unbounded</t>
        </is>
      </c>
    </row>
    <row r="6682">
      <c r="A6682" t="inlineStr">
        <is>
          <t>2019</t>
        </is>
      </c>
      <c r="B6682" t="inlineStr">
        <is>
          <t>Echanges</t>
        </is>
      </c>
      <c r="C6682" t="inlineStr">
        <is>
          <t>Fruits crus ou cuits, congelés ou surgelés</t>
        </is>
      </c>
      <c r="D6682" t="n">
        <v>0.6</v>
      </c>
      <c r="E6682" t="inlineStr"/>
      <c r="F6682" t="inlineStr"/>
      <c r="G6682" t="inlineStr"/>
      <c r="H6682" t="inlineStr"/>
      <c r="I6682" t="inlineStr"/>
      <c r="J6682" t="inlineStr"/>
      <c r="K6682" t="inlineStr">
        <is>
          <t>libre unbounded</t>
        </is>
      </c>
    </row>
    <row r="6683">
      <c r="A6683" t="inlineStr">
        <is>
          <t>2019</t>
        </is>
      </c>
      <c r="B6683" t="inlineStr">
        <is>
          <t>Echanges</t>
        </is>
      </c>
      <c r="C6683" t="inlineStr">
        <is>
          <t>Confitures, gelées, compotes et purées de fruits</t>
        </is>
      </c>
      <c r="D6683" t="n">
        <v>162</v>
      </c>
      <c r="E6683" t="inlineStr"/>
      <c r="F6683" t="inlineStr"/>
      <c r="G6683" t="inlineStr"/>
      <c r="H6683" t="inlineStr"/>
      <c r="I6683" t="inlineStr"/>
      <c r="J6683" t="inlineStr"/>
      <c r="K6683" t="inlineStr">
        <is>
          <t>déterminé</t>
        </is>
      </c>
    </row>
    <row r="6684">
      <c r="A6684" t="inlineStr">
        <is>
          <t>2019</t>
        </is>
      </c>
      <c r="B6684" t="inlineStr">
        <is>
          <t>Echanges</t>
        </is>
      </c>
      <c r="C6684" t="inlineStr">
        <is>
          <t>Confitures, marmelades, gelées, purées et pâtes d'agrumes, obtenues par cuisson</t>
        </is>
      </c>
      <c r="D6684" t="n">
        <v>2.5</v>
      </c>
      <c r="E6684" t="n">
        <v>2.474567</v>
      </c>
      <c r="F6684" t="n">
        <v>0.12372835</v>
      </c>
      <c r="G6684" t="n">
        <v>0.1</v>
      </c>
      <c r="H6684" t="n">
        <v>0</v>
      </c>
      <c r="I6684" t="n">
        <v>500000000</v>
      </c>
      <c r="J6684" t="n">
        <v>0</v>
      </c>
      <c r="K6684" t="inlineStr">
        <is>
          <t>mesuré</t>
        </is>
      </c>
    </row>
    <row r="6685">
      <c r="A6685" t="inlineStr">
        <is>
          <t>2019</t>
        </is>
      </c>
      <c r="B6685" t="inlineStr">
        <is>
          <t>Echanges</t>
        </is>
      </c>
      <c r="C6685" t="inlineStr">
        <is>
          <t>Confitures, marmelades, gelées, purées et pâtes de fruits à coque et de fruits autres qu'agrumes, obtenues par cuisson</t>
        </is>
      </c>
      <c r="D6685" t="n">
        <v>160</v>
      </c>
      <c r="E6685" t="n">
        <v>159.774471</v>
      </c>
      <c r="F6685" t="n">
        <v>7.98872355</v>
      </c>
      <c r="G6685" t="n">
        <v>0.1</v>
      </c>
      <c r="H6685" t="n">
        <v>0</v>
      </c>
      <c r="I6685" t="n">
        <v>500000000</v>
      </c>
      <c r="J6685" t="n">
        <v>0</v>
      </c>
      <c r="K6685" t="inlineStr">
        <is>
          <t>mesuré</t>
        </is>
      </c>
    </row>
    <row r="6686">
      <c r="A6686" t="inlineStr">
        <is>
          <t>2019</t>
        </is>
      </c>
      <c r="B6686" t="inlineStr">
        <is>
          <t>Echanges</t>
        </is>
      </c>
      <c r="C6686" t="inlineStr">
        <is>
          <t>Fruits à coque, grillés, salés ou autrement préparés</t>
        </is>
      </c>
      <c r="D6686" t="n">
        <v>95.5</v>
      </c>
      <c r="E6686" t="inlineStr"/>
      <c r="F6686" t="inlineStr"/>
      <c r="G6686" t="inlineStr"/>
      <c r="H6686" t="inlineStr"/>
      <c r="I6686" t="inlineStr"/>
      <c r="J6686" t="inlineStr"/>
      <c r="K6686" t="inlineStr">
        <is>
          <t>libre</t>
        </is>
      </c>
    </row>
    <row r="6687">
      <c r="A6687" t="inlineStr">
        <is>
          <t>2019</t>
        </is>
      </c>
      <c r="B6687" t="inlineStr">
        <is>
          <t>Echanges</t>
        </is>
      </c>
      <c r="C6687" t="inlineStr">
        <is>
          <t>Arachides, grillées, salées ou autrement préparées et beurre d'arachide</t>
        </is>
      </c>
      <c r="D6687" t="n">
        <v>52.1</v>
      </c>
      <c r="E6687" t="n">
        <v>52.078214</v>
      </c>
      <c r="F6687" t="n">
        <v>2.6039107</v>
      </c>
      <c r="G6687" t="n">
        <v>0.1</v>
      </c>
      <c r="H6687" t="n">
        <v>0</v>
      </c>
      <c r="I6687" t="n">
        <v>500000000</v>
      </c>
      <c r="J6687" t="n">
        <v>0</v>
      </c>
      <c r="K6687" t="inlineStr">
        <is>
          <t>mesuré</t>
        </is>
      </c>
    </row>
    <row r="6688">
      <c r="A6688" t="inlineStr">
        <is>
          <t>2019</t>
        </is>
      </c>
      <c r="B6688" t="inlineStr">
        <is>
          <t>Echanges</t>
        </is>
      </c>
      <c r="C6688" t="inlineStr">
        <is>
          <t>Autres fruits à coque et autres graines, y compris les mélanges, grillés, salés ou autrement préparés</t>
        </is>
      </c>
      <c r="D6688" t="n">
        <v>43.5</v>
      </c>
      <c r="E6688" t="inlineStr"/>
      <c r="F6688" t="inlineStr"/>
      <c r="G6688" t="inlineStr"/>
      <c r="H6688" t="inlineStr"/>
      <c r="I6688" t="inlineStr"/>
      <c r="J6688" t="inlineStr"/>
      <c r="K6688" t="inlineStr">
        <is>
          <t>libre</t>
        </is>
      </c>
    </row>
    <row r="6689">
      <c r="A6689" t="inlineStr">
        <is>
          <t>2019</t>
        </is>
      </c>
      <c r="B6689" t="inlineStr">
        <is>
          <t>Echanges</t>
        </is>
      </c>
      <c r="C6689" t="inlineStr">
        <is>
          <t>Fruits, traités pour une conservation temporaire, impropres à une consommation immédiate</t>
        </is>
      </c>
      <c r="D6689" t="n">
        <v>5.7</v>
      </c>
      <c r="E6689" t="inlineStr"/>
      <c r="F6689" t="inlineStr"/>
      <c r="G6689" t="inlineStr"/>
      <c r="H6689" t="inlineStr"/>
      <c r="I6689" t="inlineStr"/>
      <c r="J6689" t="inlineStr"/>
      <c r="K6689" t="inlineStr">
        <is>
          <t>déterminé</t>
        </is>
      </c>
    </row>
    <row r="6690">
      <c r="A6690" t="inlineStr">
        <is>
          <t>2019</t>
        </is>
      </c>
      <c r="B6690" t="inlineStr">
        <is>
          <t>Echanges</t>
        </is>
      </c>
      <c r="C6690" t="inlineStr">
        <is>
          <t>Écorces d'agrumes ou de melons, traitées pour une conservation temporaire, impropres à une consommation immédiate</t>
        </is>
      </c>
      <c r="D6690" t="n">
        <v>2.5</v>
      </c>
      <c r="E6690" t="n">
        <v>2.513635</v>
      </c>
      <c r="F6690" t="n">
        <v>0.12568175</v>
      </c>
      <c r="G6690" t="n">
        <v>0.1</v>
      </c>
      <c r="H6690" t="n">
        <v>0</v>
      </c>
      <c r="I6690" t="n">
        <v>500000000</v>
      </c>
      <c r="J6690" t="n">
        <v>0</v>
      </c>
      <c r="K6690" t="inlineStr">
        <is>
          <t>mesuré</t>
        </is>
      </c>
    </row>
    <row r="6691">
      <c r="A6691" t="inlineStr">
        <is>
          <t>2019</t>
        </is>
      </c>
      <c r="B6691" t="inlineStr">
        <is>
          <t>Echanges</t>
        </is>
      </c>
      <c r="C6691" t="inlineStr">
        <is>
          <t>Autres fruits et fruits à coque, traités pour une conservation temporaire, impropres à une consommation immédiate</t>
        </is>
      </c>
      <c r="D6691" t="n">
        <v>3.1</v>
      </c>
      <c r="E6691" t="n">
        <v>3.138043</v>
      </c>
      <c r="F6691" t="n">
        <v>0.15690215</v>
      </c>
      <c r="G6691" t="n">
        <v>0.1</v>
      </c>
      <c r="H6691" t="n">
        <v>0</v>
      </c>
      <c r="I6691" t="n">
        <v>500000000</v>
      </c>
      <c r="J6691" t="n">
        <v>0</v>
      </c>
      <c r="K6691" t="inlineStr">
        <is>
          <t>mesuré</t>
        </is>
      </c>
    </row>
    <row r="6692">
      <c r="A6692" t="inlineStr">
        <is>
          <t>2019</t>
        </is>
      </c>
      <c r="B6692" t="inlineStr">
        <is>
          <t>Echanges</t>
        </is>
      </c>
      <c r="C6692" t="inlineStr">
        <is>
          <t>Arachides et fruits à coque, sans coques</t>
        </is>
      </c>
      <c r="D6692" t="n">
        <v>127</v>
      </c>
      <c r="E6692" t="inlineStr"/>
      <c r="F6692" t="inlineStr"/>
      <c r="G6692" t="inlineStr"/>
      <c r="H6692" t="inlineStr"/>
      <c r="I6692" t="inlineStr"/>
      <c r="J6692" t="inlineStr"/>
      <c r="K6692" t="inlineStr">
        <is>
          <t>déterminé</t>
        </is>
      </c>
    </row>
    <row r="6693">
      <c r="A6693" t="inlineStr">
        <is>
          <t>2019</t>
        </is>
      </c>
      <c r="B6693" t="inlineStr">
        <is>
          <t>Echanges</t>
        </is>
      </c>
      <c r="C6693" t="inlineStr">
        <is>
          <t>Arachides, sans coques</t>
        </is>
      </c>
      <c r="D6693" t="n">
        <v>30.1</v>
      </c>
      <c r="E6693" t="n">
        <v>30.066791</v>
      </c>
      <c r="F6693" t="n">
        <v>1.50333955</v>
      </c>
      <c r="G6693" t="n">
        <v>0.1</v>
      </c>
      <c r="H6693" t="n">
        <v>0</v>
      </c>
      <c r="I6693" t="n">
        <v>500000000</v>
      </c>
      <c r="J6693" t="n">
        <v>0</v>
      </c>
      <c r="K6693" t="inlineStr">
        <is>
          <t>mesuré</t>
        </is>
      </c>
    </row>
    <row r="6694">
      <c r="A6694" t="inlineStr">
        <is>
          <t>2019</t>
        </is>
      </c>
      <c r="B6694" t="inlineStr">
        <is>
          <t>Echanges</t>
        </is>
      </c>
      <c r="C6694" t="inlineStr">
        <is>
          <t>Noix du Brésil, sans coques</t>
        </is>
      </c>
      <c r="D6694" t="n">
        <v>1.6</v>
      </c>
      <c r="E6694" t="n">
        <v>1.582608</v>
      </c>
      <c r="F6694" t="n">
        <v>0.0791304</v>
      </c>
      <c r="G6694" t="n">
        <v>0.1</v>
      </c>
      <c r="H6694" t="n">
        <v>0</v>
      </c>
      <c r="I6694" t="n">
        <v>500000000</v>
      </c>
      <c r="J6694" t="n">
        <v>0</v>
      </c>
      <c r="K6694" t="inlineStr">
        <is>
          <t>mesuré</t>
        </is>
      </c>
    </row>
    <row r="6695">
      <c r="A6695" t="inlineStr">
        <is>
          <t>2019</t>
        </is>
      </c>
      <c r="B6695" t="inlineStr">
        <is>
          <t>Echanges</t>
        </is>
      </c>
      <c r="C6695" t="inlineStr">
        <is>
          <t>Noix de cajou, sans coques</t>
        </is>
      </c>
      <c r="D6695" t="n">
        <v>12.4</v>
      </c>
      <c r="E6695" t="n">
        <v>12.351854</v>
      </c>
      <c r="F6695" t="n">
        <v>0.6175927</v>
      </c>
      <c r="G6695" t="n">
        <v>0.1</v>
      </c>
      <c r="H6695" t="n">
        <v>0</v>
      </c>
      <c r="I6695" t="n">
        <v>500000000</v>
      </c>
      <c r="J6695" t="n">
        <v>0</v>
      </c>
      <c r="K6695" t="inlineStr">
        <is>
          <t>mesuré</t>
        </is>
      </c>
    </row>
    <row r="6696">
      <c r="A6696" t="inlineStr">
        <is>
          <t>2019</t>
        </is>
      </c>
      <c r="B6696" t="inlineStr">
        <is>
          <t>Echanges</t>
        </is>
      </c>
      <c r="C6696" t="inlineStr">
        <is>
          <t>Amandes, sans coques</t>
        </is>
      </c>
      <c r="D6696" t="n">
        <v>43</v>
      </c>
      <c r="E6696" t="n">
        <v>42.988687</v>
      </c>
      <c r="F6696" t="n">
        <v>2.14943435</v>
      </c>
      <c r="G6696" t="n">
        <v>0.1</v>
      </c>
      <c r="H6696" t="n">
        <v>0</v>
      </c>
      <c r="I6696" t="n">
        <v>500000000</v>
      </c>
      <c r="J6696" t="n">
        <v>0</v>
      </c>
      <c r="K6696" t="inlineStr">
        <is>
          <t>mesuré</t>
        </is>
      </c>
    </row>
    <row r="6697">
      <c r="A6697" t="inlineStr">
        <is>
          <t>2019</t>
        </is>
      </c>
      <c r="B6697" t="inlineStr">
        <is>
          <t>Echanges</t>
        </is>
      </c>
      <c r="C6697" t="inlineStr">
        <is>
          <t>Noisettes, sans coques</t>
        </is>
      </c>
      <c r="D6697" t="n">
        <v>23.3</v>
      </c>
      <c r="E6697" t="n">
        <v>23.290365</v>
      </c>
      <c r="F6697" t="n">
        <v>1.16451825</v>
      </c>
      <c r="G6697" t="n">
        <v>0.1</v>
      </c>
      <c r="H6697" t="n">
        <v>0</v>
      </c>
      <c r="I6697" t="n">
        <v>500000000</v>
      </c>
      <c r="J6697" t="n">
        <v>0</v>
      </c>
      <c r="K6697" t="inlineStr">
        <is>
          <t>mesuré</t>
        </is>
      </c>
    </row>
    <row r="6698">
      <c r="A6698" t="inlineStr">
        <is>
          <t>2019</t>
        </is>
      </c>
      <c r="B6698" t="inlineStr">
        <is>
          <t>Echanges</t>
        </is>
      </c>
      <c r="C6698" t="inlineStr">
        <is>
          <t>Noix, sans coques</t>
        </is>
      </c>
      <c r="D6698" t="n">
        <v>12</v>
      </c>
      <c r="E6698" t="n">
        <v>11.972598</v>
      </c>
      <c r="F6698" t="n">
        <v>0.5986299</v>
      </c>
      <c r="G6698" t="n">
        <v>0.1</v>
      </c>
      <c r="H6698" t="n">
        <v>0</v>
      </c>
      <c r="I6698" t="n">
        <v>500000000</v>
      </c>
      <c r="J6698" t="n">
        <v>0</v>
      </c>
      <c r="K6698" t="inlineStr">
        <is>
          <t>mesuré</t>
        </is>
      </c>
    </row>
    <row r="6699">
      <c r="A6699" t="inlineStr">
        <is>
          <t>2019</t>
        </is>
      </c>
      <c r="B6699" t="inlineStr">
        <is>
          <t>Echanges</t>
        </is>
      </c>
      <c r="C6699" t="inlineStr">
        <is>
          <t>Châtaignes et marrons, sans coques</t>
        </is>
      </c>
      <c r="D6699" t="n">
        <v>2.8</v>
      </c>
      <c r="E6699" t="n">
        <v>2.760611</v>
      </c>
      <c r="F6699" t="n">
        <v>0.13803055</v>
      </c>
      <c r="G6699" t="n">
        <v>0.1</v>
      </c>
      <c r="H6699" t="n">
        <v>0</v>
      </c>
      <c r="I6699" t="n">
        <v>500000000</v>
      </c>
      <c r="J6699" t="n">
        <v>0</v>
      </c>
      <c r="K6699" t="inlineStr">
        <is>
          <t>mesuré</t>
        </is>
      </c>
    </row>
    <row r="6700">
      <c r="A6700" t="inlineStr">
        <is>
          <t>2019</t>
        </is>
      </c>
      <c r="B6700" t="inlineStr">
        <is>
          <t>Echanges</t>
        </is>
      </c>
      <c r="C6700" t="inlineStr">
        <is>
          <t>Pistaches, sans coques</t>
        </is>
      </c>
      <c r="D6700" t="n">
        <v>1.3</v>
      </c>
      <c r="E6700" t="n">
        <v>1.288688</v>
      </c>
      <c r="F6700" t="n">
        <v>0.0644344</v>
      </c>
      <c r="G6700" t="n">
        <v>0.1</v>
      </c>
      <c r="H6700" t="n">
        <v>0</v>
      </c>
      <c r="I6700" t="n">
        <v>500000000</v>
      </c>
      <c r="J6700" t="n">
        <v>0</v>
      </c>
      <c r="K6700" t="inlineStr">
        <is>
          <t>mesuré</t>
        </is>
      </c>
    </row>
    <row r="6701">
      <c r="A6701" t="inlineStr">
        <is>
          <t>2019</t>
        </is>
      </c>
      <c r="B6701" t="inlineStr">
        <is>
          <t>Echanges</t>
        </is>
      </c>
      <c r="C6701" t="inlineStr">
        <is>
          <t>Noix macadamia, sans coques</t>
        </is>
      </c>
      <c r="D6701" t="n">
        <v>0.3</v>
      </c>
      <c r="E6701" t="n">
        <v>0.303633</v>
      </c>
      <c r="F6701" t="n">
        <v>0.01518165</v>
      </c>
      <c r="G6701" t="n">
        <v>0.1</v>
      </c>
      <c r="H6701" t="n">
        <v>0</v>
      </c>
      <c r="I6701" t="n">
        <v>500000000</v>
      </c>
      <c r="J6701" t="n">
        <v>0</v>
      </c>
      <c r="K6701" t="inlineStr">
        <is>
          <t>mesuré</t>
        </is>
      </c>
    </row>
    <row r="6702">
      <c r="A6702" t="inlineStr">
        <is>
          <t>2019</t>
        </is>
      </c>
      <c r="B6702" t="inlineStr">
        <is>
          <t>Echanges</t>
        </is>
      </c>
      <c r="C6702" t="inlineStr">
        <is>
          <t>Noix et amandes de plamiste, même concassées</t>
        </is>
      </c>
      <c r="D6702" t="n">
        <v>0.1</v>
      </c>
      <c r="E6702" t="n">
        <v>0.10041</v>
      </c>
      <c r="F6702" t="n">
        <v>0.005020500000000001</v>
      </c>
      <c r="G6702" t="n">
        <v>0.1</v>
      </c>
      <c r="H6702" t="n">
        <v>0</v>
      </c>
      <c r="I6702" t="n">
        <v>500000000</v>
      </c>
      <c r="J6702" t="n">
        <v>0</v>
      </c>
      <c r="K6702" t="inlineStr">
        <is>
          <t>mesuré</t>
        </is>
      </c>
    </row>
    <row r="6703">
      <c r="A6703" t="inlineStr">
        <is>
          <t>2019</t>
        </is>
      </c>
      <c r="B6703" t="inlineStr">
        <is>
          <t>Echanges</t>
        </is>
      </c>
      <c r="C6703" t="inlineStr">
        <is>
          <t>Autres conserves et préparations à base de fruits et de fruits à coque</t>
        </is>
      </c>
      <c r="D6703" t="n">
        <v>2190</v>
      </c>
      <c r="E6703" t="inlineStr"/>
      <c r="F6703" t="inlineStr"/>
      <c r="G6703" t="inlineStr"/>
      <c r="H6703" t="inlineStr"/>
      <c r="I6703" t="inlineStr"/>
      <c r="J6703" t="inlineStr"/>
      <c r="K6703" t="inlineStr">
        <is>
          <t>libre</t>
        </is>
      </c>
    </row>
    <row r="6704">
      <c r="A6704" t="inlineStr">
        <is>
          <t>2019</t>
        </is>
      </c>
      <c r="B6704" t="inlineStr">
        <is>
          <t>Echanges</t>
        </is>
      </c>
      <c r="C6704" t="inlineStr">
        <is>
          <t>Fruits secs</t>
        </is>
      </c>
      <c r="D6704" t="n">
        <v>1910</v>
      </c>
      <c r="E6704" t="inlineStr"/>
      <c r="F6704" t="inlineStr"/>
      <c r="G6704" t="inlineStr"/>
      <c r="H6704" t="inlineStr"/>
      <c r="I6704" t="inlineStr"/>
      <c r="J6704" t="inlineStr"/>
      <c r="K6704" t="inlineStr">
        <is>
          <t>libre</t>
        </is>
      </c>
    </row>
    <row r="6705">
      <c r="A6705" t="inlineStr">
        <is>
          <t>2019</t>
        </is>
      </c>
      <c r="B6705" t="inlineStr">
        <is>
          <t>Echanges</t>
        </is>
      </c>
      <c r="C6705" t="inlineStr">
        <is>
          <t>Raisins, séchés</t>
        </is>
      </c>
      <c r="D6705" t="n">
        <v>27.9</v>
      </c>
      <c r="E6705" t="n">
        <v>27.905988</v>
      </c>
      <c r="F6705" t="n">
        <v>1.3952994</v>
      </c>
      <c r="G6705" t="n">
        <v>0.1</v>
      </c>
      <c r="H6705" t="n">
        <v>0</v>
      </c>
      <c r="I6705" t="n">
        <v>500000000</v>
      </c>
      <c r="J6705" t="n">
        <v>0</v>
      </c>
      <c r="K6705" t="inlineStr">
        <is>
          <t>mesuré</t>
        </is>
      </c>
    </row>
    <row r="6706">
      <c r="A6706" t="inlineStr">
        <is>
          <t>2019</t>
        </is>
      </c>
      <c r="B6706" t="inlineStr">
        <is>
          <t>Echanges</t>
        </is>
      </c>
      <c r="C6706" t="inlineStr">
        <is>
          <t>Autres fruits secs ; mélanges de noix séchées et/ou de fruits secs</t>
        </is>
      </c>
      <c r="D6706" t="n">
        <v>1890</v>
      </c>
      <c r="E6706" t="inlineStr"/>
      <c r="F6706" t="inlineStr"/>
      <c r="G6706" t="inlineStr"/>
      <c r="H6706" t="inlineStr"/>
      <c r="I6706" t="inlineStr"/>
      <c r="J6706" t="inlineStr"/>
      <c r="K6706" t="inlineStr">
        <is>
          <t>libre</t>
        </is>
      </c>
    </row>
    <row r="6707">
      <c r="A6707" t="inlineStr">
        <is>
          <t>2019</t>
        </is>
      </c>
      <c r="B6707" t="inlineStr">
        <is>
          <t>Echanges</t>
        </is>
      </c>
      <c r="C6707" t="inlineStr">
        <is>
          <t>Bananes fruits, sèches</t>
        </is>
      </c>
      <c r="D6707" t="n">
        <v>570</v>
      </c>
      <c r="E6707" t="inlineStr"/>
      <c r="F6707" t="inlineStr"/>
      <c r="G6707" t="inlineStr"/>
      <c r="H6707" t="inlineStr"/>
      <c r="I6707" t="inlineStr"/>
      <c r="J6707" t="inlineStr"/>
      <c r="K6707" t="inlineStr">
        <is>
          <t>libre</t>
        </is>
      </c>
    </row>
    <row r="6708">
      <c r="A6708" t="inlineStr">
        <is>
          <t>2019</t>
        </is>
      </c>
      <c r="B6708" t="inlineStr">
        <is>
          <t>Echanges</t>
        </is>
      </c>
      <c r="C6708" t="inlineStr">
        <is>
          <t>Bananes plantains, secs</t>
        </is>
      </c>
      <c r="D6708" t="n">
        <v>23.3</v>
      </c>
      <c r="E6708" t="inlineStr"/>
      <c r="F6708" t="inlineStr"/>
      <c r="G6708" t="inlineStr"/>
      <c r="H6708" t="inlineStr"/>
      <c r="I6708" t="inlineStr"/>
      <c r="J6708" t="inlineStr"/>
      <c r="K6708" t="inlineStr">
        <is>
          <t>libre</t>
        </is>
      </c>
    </row>
    <row r="6709">
      <c r="A6709" t="inlineStr">
        <is>
          <t>2019</t>
        </is>
      </c>
      <c r="B6709" t="inlineStr">
        <is>
          <t>Echanges</t>
        </is>
      </c>
      <c r="C6709" t="inlineStr">
        <is>
          <t>Dattes, sèches</t>
        </is>
      </c>
      <c r="D6709" t="n">
        <v>37.1</v>
      </c>
      <c r="E6709" t="inlineStr"/>
      <c r="F6709" t="inlineStr"/>
      <c r="G6709" t="inlineStr"/>
      <c r="H6709" t="inlineStr"/>
      <c r="I6709" t="inlineStr"/>
      <c r="J6709" t="inlineStr"/>
      <c r="K6709" t="inlineStr">
        <is>
          <t>libre</t>
        </is>
      </c>
    </row>
    <row r="6710">
      <c r="A6710" t="inlineStr">
        <is>
          <t>2019</t>
        </is>
      </c>
      <c r="B6710" t="inlineStr">
        <is>
          <t>Echanges</t>
        </is>
      </c>
      <c r="C6710" t="inlineStr">
        <is>
          <t>Figues, sèches</t>
        </is>
      </c>
      <c r="D6710" t="n">
        <v>8.199999999999999</v>
      </c>
      <c r="E6710" t="inlineStr"/>
      <c r="F6710" t="inlineStr"/>
      <c r="G6710" t="inlineStr"/>
      <c r="H6710" t="inlineStr"/>
      <c r="I6710" t="inlineStr"/>
      <c r="J6710" t="inlineStr"/>
      <c r="K6710" t="inlineStr">
        <is>
          <t>libre</t>
        </is>
      </c>
    </row>
    <row r="6711">
      <c r="A6711" t="inlineStr">
        <is>
          <t>2019</t>
        </is>
      </c>
      <c r="B6711" t="inlineStr">
        <is>
          <t>Echanges</t>
        </is>
      </c>
      <c r="C6711" t="inlineStr">
        <is>
          <t>Ananas, secs</t>
        </is>
      </c>
      <c r="D6711" t="n">
        <v>132</v>
      </c>
      <c r="E6711" t="inlineStr"/>
      <c r="F6711" t="inlineStr"/>
      <c r="G6711" t="inlineStr"/>
      <c r="H6711" t="inlineStr"/>
      <c r="I6711" t="inlineStr"/>
      <c r="J6711" t="inlineStr"/>
      <c r="K6711" t="inlineStr">
        <is>
          <t>libre</t>
        </is>
      </c>
    </row>
    <row r="6712">
      <c r="A6712" t="inlineStr">
        <is>
          <t>2019</t>
        </is>
      </c>
      <c r="B6712" t="inlineStr">
        <is>
          <t>Echanges</t>
        </is>
      </c>
      <c r="C6712" t="inlineStr">
        <is>
          <t>Avocats, secs</t>
        </is>
      </c>
      <c r="D6712" t="n">
        <v>132</v>
      </c>
      <c r="E6712" t="inlineStr"/>
      <c r="F6712" t="inlineStr"/>
      <c r="G6712" t="inlineStr"/>
      <c r="H6712" t="inlineStr"/>
      <c r="I6712" t="inlineStr"/>
      <c r="J6712" t="inlineStr"/>
      <c r="K6712" t="inlineStr">
        <is>
          <t>libre</t>
        </is>
      </c>
    </row>
    <row r="6713">
      <c r="A6713" t="inlineStr">
        <is>
          <t>2019</t>
        </is>
      </c>
      <c r="B6713" t="inlineStr">
        <is>
          <t>Echanges</t>
        </is>
      </c>
      <c r="C6713" t="inlineStr">
        <is>
          <t>Goyaves, mangues et mangoustans, secs</t>
        </is>
      </c>
      <c r="D6713" t="n">
        <v>41.6</v>
      </c>
      <c r="E6713" t="inlineStr"/>
      <c r="F6713" t="inlineStr"/>
      <c r="G6713" t="inlineStr"/>
      <c r="H6713" t="inlineStr"/>
      <c r="I6713" t="inlineStr"/>
      <c r="J6713" t="inlineStr"/>
      <c r="K6713" t="inlineStr">
        <is>
          <t>libre</t>
        </is>
      </c>
    </row>
    <row r="6714">
      <c r="A6714" t="inlineStr">
        <is>
          <t>2019</t>
        </is>
      </c>
      <c r="B6714" t="inlineStr">
        <is>
          <t>Echanges</t>
        </is>
      </c>
      <c r="C6714" t="inlineStr">
        <is>
          <t>Oranges, sèches</t>
        </is>
      </c>
      <c r="D6714" t="n">
        <v>385</v>
      </c>
      <c r="E6714" t="inlineStr"/>
      <c r="F6714" t="inlineStr"/>
      <c r="G6714" t="inlineStr"/>
      <c r="H6714" t="inlineStr"/>
      <c r="I6714" t="inlineStr"/>
      <c r="J6714" t="inlineStr"/>
      <c r="K6714" t="inlineStr">
        <is>
          <t>libre</t>
        </is>
      </c>
    </row>
    <row r="6715">
      <c r="A6715" t="inlineStr">
        <is>
          <t>2019</t>
        </is>
      </c>
      <c r="B6715" t="inlineStr">
        <is>
          <t>Echanges</t>
        </is>
      </c>
      <c r="C6715" t="inlineStr">
        <is>
          <t>Mandarines et clémentines, sèches</t>
        </is>
      </c>
      <c r="D6715" t="n">
        <v>333</v>
      </c>
      <c r="E6715" t="inlineStr"/>
      <c r="F6715" t="inlineStr"/>
      <c r="G6715" t="inlineStr"/>
      <c r="H6715" t="inlineStr"/>
      <c r="I6715" t="inlineStr"/>
      <c r="J6715" t="inlineStr"/>
      <c r="K6715" t="inlineStr">
        <is>
          <t>libre</t>
        </is>
      </c>
    </row>
    <row r="6716">
      <c r="A6716" t="inlineStr">
        <is>
          <t>2019</t>
        </is>
      </c>
      <c r="B6716" t="inlineStr">
        <is>
          <t>Echanges</t>
        </is>
      </c>
      <c r="C6716" t="inlineStr">
        <is>
          <t>Pamplemousses et pomelos, secs</t>
        </is>
      </c>
      <c r="D6716" t="n">
        <v>55.1</v>
      </c>
      <c r="E6716" t="inlineStr"/>
      <c r="F6716" t="inlineStr"/>
      <c r="G6716" t="inlineStr"/>
      <c r="H6716" t="inlineStr"/>
      <c r="I6716" t="inlineStr"/>
      <c r="J6716" t="inlineStr"/>
      <c r="K6716" t="inlineStr">
        <is>
          <t>libre</t>
        </is>
      </c>
    </row>
    <row r="6717">
      <c r="A6717" t="inlineStr">
        <is>
          <t>2019</t>
        </is>
      </c>
      <c r="B6717" t="inlineStr">
        <is>
          <t>Echanges</t>
        </is>
      </c>
      <c r="C6717" t="inlineStr">
        <is>
          <t>Citrons et limes, secs</t>
        </is>
      </c>
      <c r="D6717" t="n">
        <v>146</v>
      </c>
      <c r="E6717" t="inlineStr"/>
      <c r="F6717" t="inlineStr"/>
      <c r="G6717" t="inlineStr"/>
      <c r="H6717" t="inlineStr"/>
      <c r="I6717" t="inlineStr"/>
      <c r="J6717" t="inlineStr"/>
      <c r="K6717" t="inlineStr">
        <is>
          <t>libre</t>
        </is>
      </c>
    </row>
    <row r="6718">
      <c r="A6718" t="inlineStr">
        <is>
          <t>2019</t>
        </is>
      </c>
      <c r="B6718" t="inlineStr">
        <is>
          <t>Echanges</t>
        </is>
      </c>
      <c r="C6718" t="inlineStr">
        <is>
          <t>Autres agrumes, secs</t>
        </is>
      </c>
      <c r="D6718" t="n">
        <v>2.4</v>
      </c>
      <c r="E6718" t="inlineStr"/>
      <c r="F6718" t="inlineStr"/>
      <c r="G6718" t="inlineStr"/>
      <c r="H6718" t="inlineStr"/>
      <c r="I6718" t="inlineStr"/>
      <c r="J6718" t="inlineStr"/>
      <c r="K6718" t="inlineStr">
        <is>
          <t>libre</t>
        </is>
      </c>
    </row>
    <row r="6719">
      <c r="A6719" t="inlineStr">
        <is>
          <t>2019</t>
        </is>
      </c>
      <c r="B6719" t="inlineStr">
        <is>
          <t>Echanges</t>
        </is>
      </c>
      <c r="C6719" t="inlineStr">
        <is>
          <t>Coprah</t>
        </is>
      </c>
      <c r="D6719" t="n">
        <v>0.1</v>
      </c>
      <c r="E6719" t="n">
        <v>0.1102</v>
      </c>
      <c r="F6719" t="n">
        <v>0.005510000000000001</v>
      </c>
      <c r="G6719" t="n">
        <v>0.1</v>
      </c>
      <c r="H6719" t="n">
        <v>0</v>
      </c>
      <c r="I6719" t="n">
        <v>500000000</v>
      </c>
      <c r="J6719" t="n">
        <v>0</v>
      </c>
      <c r="K6719" t="inlineStr">
        <is>
          <t>mesuré</t>
        </is>
      </c>
    </row>
    <row r="6720">
      <c r="A6720" t="inlineStr">
        <is>
          <t>2019</t>
        </is>
      </c>
      <c r="B6720" t="inlineStr">
        <is>
          <t>Echanges</t>
        </is>
      </c>
      <c r="C6720" t="inlineStr">
        <is>
          <t>Autres fruits secs, n.c.a</t>
        </is>
      </c>
      <c r="D6720" t="n">
        <v>17.1</v>
      </c>
      <c r="E6720" t="n">
        <v>17.100836</v>
      </c>
      <c r="F6720" t="n">
        <v>0.8550418000000001</v>
      </c>
      <c r="G6720" t="n">
        <v>0.1</v>
      </c>
      <c r="H6720" t="n">
        <v>0</v>
      </c>
      <c r="I6720" t="n">
        <v>500000000</v>
      </c>
      <c r="J6720" t="n">
        <v>0</v>
      </c>
      <c r="K6720" t="inlineStr">
        <is>
          <t>mesuré</t>
        </is>
      </c>
    </row>
    <row r="6721">
      <c r="A6721" t="inlineStr">
        <is>
          <t>2019</t>
        </is>
      </c>
      <c r="B6721" t="inlineStr">
        <is>
          <t>Echanges</t>
        </is>
      </c>
      <c r="C6721" t="inlineStr">
        <is>
          <t>Mélanges de fruits secs</t>
        </is>
      </c>
      <c r="D6721" t="n">
        <v>4.4</v>
      </c>
      <c r="E6721" t="n">
        <v>4.413429</v>
      </c>
      <c r="F6721" t="n">
        <v>0.22067145</v>
      </c>
      <c r="G6721" t="n">
        <v>0.1</v>
      </c>
      <c r="H6721" t="n">
        <v>0</v>
      </c>
      <c r="I6721" t="n">
        <v>500000000</v>
      </c>
      <c r="J6721" t="n">
        <v>0</v>
      </c>
      <c r="K6721" t="inlineStr">
        <is>
          <t>mesuré</t>
        </is>
      </c>
    </row>
    <row r="6722">
      <c r="A6722" t="inlineStr">
        <is>
          <t>2019</t>
        </is>
      </c>
      <c r="B6722" t="inlineStr">
        <is>
          <t>Echanges</t>
        </is>
      </c>
      <c r="C6722" t="inlineStr">
        <is>
          <t>Autres fruits, préparés ou conservés (à l’exclusion du Müsli)</t>
        </is>
      </c>
      <c r="D6722" t="n">
        <v>280</v>
      </c>
      <c r="E6722" t="n">
        <v>279.702026</v>
      </c>
      <c r="F6722" t="n">
        <v>13.9851013</v>
      </c>
      <c r="G6722" t="n">
        <v>0.1</v>
      </c>
      <c r="H6722" t="n">
        <v>0</v>
      </c>
      <c r="I6722" t="n">
        <v>500000000</v>
      </c>
      <c r="J6722" t="n">
        <v>0</v>
      </c>
      <c r="K6722" t="inlineStr">
        <is>
          <t>mesuré</t>
        </is>
      </c>
    </row>
    <row r="6723">
      <c r="A6723" t="inlineStr">
        <is>
          <t>2019</t>
        </is>
      </c>
      <c r="B6723" t="inlineStr">
        <is>
          <t>Echanges</t>
        </is>
      </c>
      <c r="C6723" t="inlineStr">
        <is>
          <t>Fécules</t>
        </is>
      </c>
      <c r="D6723" t="n">
        <v>11.2</v>
      </c>
      <c r="E6723" t="inlineStr"/>
      <c r="F6723" t="inlineStr"/>
      <c r="G6723" t="inlineStr"/>
      <c r="H6723" t="inlineStr"/>
      <c r="I6723" t="inlineStr"/>
      <c r="J6723" t="inlineStr"/>
      <c r="K6723" t="inlineStr">
        <is>
          <t>libre</t>
        </is>
      </c>
    </row>
    <row r="6724">
      <c r="A6724" t="inlineStr">
        <is>
          <t>2019</t>
        </is>
      </c>
      <c r="B6724" t="inlineStr">
        <is>
          <t>Echanges</t>
        </is>
      </c>
      <c r="C6724" t="inlineStr">
        <is>
          <t>Fécule de manioc</t>
        </is>
      </c>
      <c r="D6724" t="n">
        <v>7.9</v>
      </c>
      <c r="E6724" t="n">
        <v>7.90201</v>
      </c>
      <c r="F6724" t="n">
        <v>0.3951005</v>
      </c>
      <c r="G6724" t="n">
        <v>0.1</v>
      </c>
      <c r="H6724" t="n">
        <v>0</v>
      </c>
      <c r="I6724" t="n">
        <v>500000000</v>
      </c>
      <c r="J6724" t="n">
        <v>0</v>
      </c>
      <c r="K6724" t="inlineStr">
        <is>
          <t>mesuré</t>
        </is>
      </c>
    </row>
    <row r="6725">
      <c r="A6725" t="inlineStr">
        <is>
          <t>2019</t>
        </is>
      </c>
      <c r="B6725" t="inlineStr">
        <is>
          <t>Echanges</t>
        </is>
      </c>
      <c r="C6725" t="inlineStr">
        <is>
          <t>Fécule d'autres racines et tubercules</t>
        </is>
      </c>
      <c r="D6725" t="n">
        <v>3.3</v>
      </c>
      <c r="E6725" t="inlineStr"/>
      <c r="F6725" t="inlineStr"/>
      <c r="G6725" t="inlineStr"/>
      <c r="H6725" t="inlineStr"/>
      <c r="I6725" t="inlineStr"/>
      <c r="J6725" t="inlineStr"/>
      <c r="K6725" t="inlineStr">
        <is>
          <t>libre</t>
        </is>
      </c>
    </row>
    <row r="6726">
      <c r="A6726" t="inlineStr">
        <is>
          <t>2019</t>
        </is>
      </c>
      <c r="B6726" t="inlineStr">
        <is>
          <t>Echanges</t>
        </is>
      </c>
      <c r="C6726" t="inlineStr">
        <is>
          <t>Farines, semoules et poudres de fruits et légumes</t>
        </is>
      </c>
      <c r="D6726" t="n">
        <v>10.4</v>
      </c>
      <c r="E6726" t="inlineStr"/>
      <c r="F6726" t="inlineStr"/>
      <c r="G6726" t="inlineStr"/>
      <c r="H6726" t="inlineStr"/>
      <c r="I6726" t="inlineStr"/>
      <c r="J6726" t="inlineStr"/>
      <c r="K6726" t="inlineStr">
        <is>
          <t>déterminé</t>
        </is>
      </c>
    </row>
    <row r="6727">
      <c r="A6727" t="inlineStr">
        <is>
          <t>2019</t>
        </is>
      </c>
      <c r="B6727" t="inlineStr">
        <is>
          <t>Echanges</t>
        </is>
      </c>
      <c r="C6727" t="inlineStr">
        <is>
          <t>Farines, semooules et poudres de racines et tubercules</t>
        </is>
      </c>
      <c r="D6727" t="n">
        <v>1.5</v>
      </c>
      <c r="E6727" t="n">
        <v>1.483139</v>
      </c>
      <c r="F6727" t="n">
        <v>0.07415695</v>
      </c>
      <c r="G6727" t="n">
        <v>0.1</v>
      </c>
      <c r="H6727" t="n">
        <v>0</v>
      </c>
      <c r="I6727" t="n">
        <v>500000000</v>
      </c>
      <c r="J6727" t="n">
        <v>0</v>
      </c>
      <c r="K6727" t="inlineStr">
        <is>
          <t>mesuré</t>
        </is>
      </c>
    </row>
    <row r="6728">
      <c r="A6728" t="inlineStr">
        <is>
          <t>2019</t>
        </is>
      </c>
      <c r="B6728" t="inlineStr">
        <is>
          <t>Echanges</t>
        </is>
      </c>
      <c r="C6728" t="inlineStr">
        <is>
          <t>Farines, semoules et poudres de fruits</t>
        </is>
      </c>
      <c r="D6728" t="n">
        <v>8.9</v>
      </c>
      <c r="E6728" t="n">
        <v>8.878866</v>
      </c>
      <c r="F6728" t="n">
        <v>0.4439433</v>
      </c>
      <c r="G6728" t="n">
        <v>0.1</v>
      </c>
      <c r="H6728" t="n">
        <v>0</v>
      </c>
      <c r="I6728" t="n">
        <v>500000000</v>
      </c>
      <c r="J6728" t="n">
        <v>0</v>
      </c>
      <c r="K6728" t="inlineStr">
        <is>
          <t>mesuré</t>
        </is>
      </c>
    </row>
    <row r="6729">
      <c r="A6729" t="inlineStr">
        <is>
          <t>2019</t>
        </is>
      </c>
      <c r="B6729" t="inlineStr">
        <is>
          <t>Echanges</t>
        </is>
      </c>
      <c r="C6729" t="inlineStr">
        <is>
          <t>Déchets et sous-produits de fruits et légumes</t>
        </is>
      </c>
      <c r="D6729" t="n">
        <v>0</v>
      </c>
      <c r="E6729" t="inlineStr"/>
      <c r="F6729" t="inlineStr"/>
      <c r="G6729" t="inlineStr"/>
      <c r="H6729" t="inlineStr"/>
      <c r="I6729" t="inlineStr"/>
      <c r="J6729" t="inlineStr"/>
      <c r="K6729" t="inlineStr">
        <is>
          <t>libre unbounded</t>
        </is>
      </c>
    </row>
    <row r="6730">
      <c r="A6730" t="inlineStr">
        <is>
          <t>2019</t>
        </is>
      </c>
      <c r="B6730" t="inlineStr">
        <is>
          <t>Echanges</t>
        </is>
      </c>
      <c r="C6730" t="inlineStr">
        <is>
          <t>Huiles</t>
        </is>
      </c>
      <c r="D6730" t="n">
        <v>78.40000000000001</v>
      </c>
      <c r="E6730" t="inlineStr"/>
      <c r="F6730" t="inlineStr"/>
      <c r="G6730" t="inlineStr"/>
      <c r="H6730" t="inlineStr"/>
      <c r="I6730" t="inlineStr"/>
      <c r="J6730" t="inlineStr"/>
      <c r="K6730" t="inlineStr">
        <is>
          <t>libre unbounded</t>
        </is>
      </c>
    </row>
    <row r="6731">
      <c r="A6731" t="inlineStr">
        <is>
          <t>2019</t>
        </is>
      </c>
      <c r="B6731" t="inlineStr">
        <is>
          <t>Echanges</t>
        </is>
      </c>
      <c r="C6731" t="inlineStr">
        <is>
          <t>Huiles, brutes</t>
        </is>
      </c>
      <c r="D6731" t="n">
        <v>42.4</v>
      </c>
      <c r="E6731" t="inlineStr"/>
      <c r="F6731" t="inlineStr"/>
      <c r="G6731" t="inlineStr"/>
      <c r="H6731" t="inlineStr"/>
      <c r="I6731" t="inlineStr"/>
      <c r="J6731" t="inlineStr"/>
      <c r="K6731" t="inlineStr">
        <is>
          <t>libre unbounded</t>
        </is>
      </c>
    </row>
    <row r="6732">
      <c r="A6732" t="inlineStr">
        <is>
          <t>2019</t>
        </is>
      </c>
      <c r="B6732" t="inlineStr">
        <is>
          <t>Echanges</t>
        </is>
      </c>
      <c r="C6732" t="inlineStr">
        <is>
          <t>Huile d'arachide, brute</t>
        </is>
      </c>
      <c r="D6732" t="n">
        <v>9.5</v>
      </c>
      <c r="E6732" t="n">
        <v>9.507215</v>
      </c>
      <c r="F6732" t="n">
        <v>0.4753607500000001</v>
      </c>
      <c r="G6732" t="n">
        <v>0.1</v>
      </c>
      <c r="H6732" t="n">
        <v>0</v>
      </c>
      <c r="I6732" t="n">
        <v>500000000</v>
      </c>
      <c r="J6732" t="n">
        <v>0</v>
      </c>
      <c r="K6732" t="inlineStr">
        <is>
          <t>mesuré</t>
        </is>
      </c>
    </row>
    <row r="6733">
      <c r="A6733" t="inlineStr">
        <is>
          <t>2019</t>
        </is>
      </c>
      <c r="B6733" t="inlineStr">
        <is>
          <t>Echanges</t>
        </is>
      </c>
      <c r="C6733" t="inlineStr">
        <is>
          <t>Huile de palme, brute</t>
        </is>
      </c>
      <c r="D6733" t="n">
        <v>3</v>
      </c>
      <c r="E6733" t="inlineStr"/>
      <c r="F6733" t="inlineStr"/>
      <c r="G6733" t="inlineStr"/>
      <c r="H6733" t="inlineStr"/>
      <c r="I6733" t="inlineStr"/>
      <c r="J6733" t="inlineStr"/>
      <c r="K6733" t="inlineStr">
        <is>
          <t>libre unbounded</t>
        </is>
      </c>
    </row>
    <row r="6734">
      <c r="A6734" t="inlineStr">
        <is>
          <t>2019</t>
        </is>
      </c>
      <c r="B6734" t="inlineStr">
        <is>
          <t>Echanges</t>
        </is>
      </c>
      <c r="C6734" t="inlineStr">
        <is>
          <t>Autres huiles végétales, brutes</t>
        </is>
      </c>
      <c r="D6734" t="n">
        <v>29.9</v>
      </c>
      <c r="E6734" t="inlineStr"/>
      <c r="F6734" t="inlineStr"/>
      <c r="G6734" t="inlineStr"/>
      <c r="H6734" t="inlineStr"/>
      <c r="I6734" t="inlineStr"/>
      <c r="J6734" t="inlineStr"/>
      <c r="K6734" t="inlineStr">
        <is>
          <t>libre unbounded</t>
        </is>
      </c>
    </row>
    <row r="6735">
      <c r="A6735" t="inlineStr">
        <is>
          <t>2019</t>
        </is>
      </c>
      <c r="B6735" t="inlineStr">
        <is>
          <t>Echanges</t>
        </is>
      </c>
      <c r="C6735" t="inlineStr">
        <is>
          <t>Huiles, raffinées</t>
        </is>
      </c>
      <c r="D6735" t="n">
        <v>36</v>
      </c>
      <c r="E6735" t="inlineStr"/>
      <c r="F6735" t="inlineStr"/>
      <c r="G6735" t="inlineStr"/>
      <c r="H6735" t="inlineStr"/>
      <c r="I6735" t="inlineStr"/>
      <c r="J6735" t="inlineStr"/>
      <c r="K6735" t="inlineStr">
        <is>
          <t>libre unbounded</t>
        </is>
      </c>
    </row>
    <row r="6736">
      <c r="A6736" t="inlineStr">
        <is>
          <t>2019</t>
        </is>
      </c>
      <c r="B6736" t="inlineStr">
        <is>
          <t>Echanges</t>
        </is>
      </c>
      <c r="C6736" t="inlineStr">
        <is>
          <t>Huile d'arachide, raffinée</t>
        </is>
      </c>
      <c r="D6736" t="n">
        <v>2.6</v>
      </c>
      <c r="E6736" t="n">
        <v>2.632515</v>
      </c>
      <c r="F6736" t="n">
        <v>0.13162575</v>
      </c>
      <c r="G6736" t="n">
        <v>0.1</v>
      </c>
      <c r="H6736" t="n">
        <v>0</v>
      </c>
      <c r="I6736" t="n">
        <v>500000000</v>
      </c>
      <c r="J6736" t="n">
        <v>0</v>
      </c>
      <c r="K6736" t="inlineStr">
        <is>
          <t>mesuré</t>
        </is>
      </c>
    </row>
    <row r="6737">
      <c r="A6737" t="inlineStr">
        <is>
          <t>2019</t>
        </is>
      </c>
      <c r="B6737" t="inlineStr">
        <is>
          <t>Echanges</t>
        </is>
      </c>
      <c r="C6737" t="inlineStr">
        <is>
          <t>Huile de palme, raffinée</t>
        </is>
      </c>
      <c r="D6737" t="n">
        <v>3.2</v>
      </c>
      <c r="E6737" t="inlineStr"/>
      <c r="F6737" t="inlineStr"/>
      <c r="G6737" t="inlineStr"/>
      <c r="H6737" t="inlineStr"/>
      <c r="I6737" t="inlineStr"/>
      <c r="J6737" t="inlineStr"/>
      <c r="K6737" t="inlineStr">
        <is>
          <t>libre unbounded</t>
        </is>
      </c>
    </row>
    <row r="6738">
      <c r="A6738" t="inlineStr">
        <is>
          <t>2019</t>
        </is>
      </c>
      <c r="B6738" t="inlineStr">
        <is>
          <t>Echanges</t>
        </is>
      </c>
      <c r="C6738" t="inlineStr">
        <is>
          <t>Huile de coco (coprah), raffinée</t>
        </is>
      </c>
      <c r="D6738" t="n">
        <v>30.2</v>
      </c>
      <c r="E6738" t="n">
        <v>30.154985</v>
      </c>
      <c r="F6738" t="n">
        <v>1.50774925</v>
      </c>
      <c r="G6738" t="n">
        <v>0.1</v>
      </c>
      <c r="H6738" t="n">
        <v>0</v>
      </c>
      <c r="I6738" t="n">
        <v>500000000</v>
      </c>
      <c r="J6738" t="n">
        <v>0</v>
      </c>
      <c r="K6738" t="inlineStr">
        <is>
          <t>mesuré</t>
        </is>
      </c>
    </row>
    <row r="6739">
      <c r="A6739" t="inlineStr">
        <is>
          <t>2019</t>
        </is>
      </c>
      <c r="B6739" t="inlineStr">
        <is>
          <t>Echanges</t>
        </is>
      </c>
      <c r="C6739" t="inlineStr">
        <is>
          <t>Autres légumes frais</t>
        </is>
      </c>
      <c r="D6739" t="n">
        <v>21.9</v>
      </c>
      <c r="E6739" t="inlineStr"/>
      <c r="F6739" t="inlineStr"/>
      <c r="G6739" t="inlineStr"/>
      <c r="H6739" t="inlineStr"/>
      <c r="I6739" t="inlineStr"/>
      <c r="J6739" t="inlineStr"/>
      <c r="K6739" t="inlineStr">
        <is>
          <t>libre</t>
        </is>
      </c>
    </row>
    <row r="6740">
      <c r="A6740" t="inlineStr">
        <is>
          <t>2019</t>
        </is>
      </c>
      <c r="B6740" t="inlineStr">
        <is>
          <t>Echanges</t>
        </is>
      </c>
      <c r="C6740" t="inlineStr">
        <is>
          <t>Autres légumes et pommes de terres, séchés</t>
        </is>
      </c>
      <c r="D6740" t="n">
        <v>18</v>
      </c>
      <c r="E6740" t="n">
        <v>18.030729</v>
      </c>
      <c r="F6740" t="n">
        <v>0.90153645</v>
      </c>
      <c r="G6740" t="n">
        <v>0.1</v>
      </c>
      <c r="H6740" t="n">
        <v>0</v>
      </c>
      <c r="I6740" t="n">
        <v>500000000</v>
      </c>
      <c r="J6740" t="n">
        <v>0</v>
      </c>
      <c r="K6740" t="inlineStr">
        <is>
          <t>mesuré</t>
        </is>
      </c>
    </row>
    <row r="6741">
      <c r="A6741" t="inlineStr">
        <is>
          <t>2019</t>
        </is>
      </c>
      <c r="B6741" t="inlineStr">
        <is>
          <t>Echanges</t>
        </is>
      </c>
      <c r="C6741" t="inlineStr">
        <is>
          <t>Fruits, frais ou secs</t>
        </is>
      </c>
      <c r="D6741" t="n">
        <v>2210</v>
      </c>
      <c r="E6741" t="inlineStr"/>
      <c r="F6741" t="inlineStr"/>
      <c r="G6741" t="inlineStr"/>
      <c r="H6741" t="inlineStr"/>
      <c r="I6741" t="inlineStr"/>
      <c r="J6741" t="inlineStr"/>
      <c r="K6741" t="inlineStr">
        <is>
          <t>déterminé</t>
        </is>
      </c>
    </row>
    <row r="6742">
      <c r="A6742" t="inlineStr">
        <is>
          <t>2019</t>
        </is>
      </c>
      <c r="B6742" t="inlineStr">
        <is>
          <t>Echanges</t>
        </is>
      </c>
      <c r="C6742" t="inlineStr">
        <is>
          <t>Bananes plantains, frais ou secs</t>
        </is>
      </c>
      <c r="D6742" t="n">
        <v>26.4</v>
      </c>
      <c r="E6742" t="n">
        <v>26.442894</v>
      </c>
      <c r="F6742" t="n">
        <v>1.3221447</v>
      </c>
      <c r="G6742" t="n">
        <v>0.1</v>
      </c>
      <c r="H6742" t="n">
        <v>0</v>
      </c>
      <c r="I6742" t="n">
        <v>500000000</v>
      </c>
      <c r="J6742" t="n">
        <v>0</v>
      </c>
      <c r="K6742" t="inlineStr">
        <is>
          <t>mesuré</t>
        </is>
      </c>
    </row>
    <row r="6743">
      <c r="A6743" t="inlineStr">
        <is>
          <t>2019</t>
        </is>
      </c>
      <c r="B6743" t="inlineStr">
        <is>
          <t>Echanges</t>
        </is>
      </c>
      <c r="C6743" t="inlineStr">
        <is>
          <t>Bananes fruits, fraîches ou sèches</t>
        </is>
      </c>
      <c r="D6743" t="n">
        <v>672</v>
      </c>
      <c r="E6743" t="n">
        <v>672.480042</v>
      </c>
      <c r="F6743" t="n">
        <v>33.62400210000001</v>
      </c>
      <c r="G6743" t="n">
        <v>0.1</v>
      </c>
      <c r="H6743" t="n">
        <v>0</v>
      </c>
      <c r="I6743" t="n">
        <v>500000000</v>
      </c>
      <c r="J6743" t="n">
        <v>0</v>
      </c>
      <c r="K6743" t="inlineStr">
        <is>
          <t>mesuré</t>
        </is>
      </c>
    </row>
    <row r="6744">
      <c r="A6744" t="inlineStr">
        <is>
          <t>2019</t>
        </is>
      </c>
      <c r="B6744" t="inlineStr">
        <is>
          <t>Echanges</t>
        </is>
      </c>
      <c r="C6744" t="inlineStr">
        <is>
          <t>Dattes, fraîches ou sèches</t>
        </is>
      </c>
      <c r="D6744" t="n">
        <v>42.9</v>
      </c>
      <c r="E6744" t="n">
        <v>42.916388</v>
      </c>
      <c r="F6744" t="n">
        <v>2.1458194</v>
      </c>
      <c r="G6744" t="n">
        <v>0.1</v>
      </c>
      <c r="H6744" t="n">
        <v>0</v>
      </c>
      <c r="I6744" t="n">
        <v>500000000</v>
      </c>
      <c r="J6744" t="n">
        <v>0</v>
      </c>
      <c r="K6744" t="inlineStr">
        <is>
          <t>mesuré</t>
        </is>
      </c>
    </row>
    <row r="6745">
      <c r="A6745" t="inlineStr">
        <is>
          <t>2019</t>
        </is>
      </c>
      <c r="B6745" t="inlineStr">
        <is>
          <t>Echanges</t>
        </is>
      </c>
      <c r="C6745" t="inlineStr">
        <is>
          <t>Figues, fraîches ou sèches</t>
        </is>
      </c>
      <c r="D6745" t="n">
        <v>17.6</v>
      </c>
      <c r="E6745" t="n">
        <v>17.570592</v>
      </c>
      <c r="F6745" t="n">
        <v>0.8785296000000001</v>
      </c>
      <c r="G6745" t="n">
        <v>0.1</v>
      </c>
      <c r="H6745" t="n">
        <v>0</v>
      </c>
      <c r="I6745" t="n">
        <v>500000000</v>
      </c>
      <c r="J6745" t="n">
        <v>0</v>
      </c>
      <c r="K6745" t="inlineStr">
        <is>
          <t>mesuré</t>
        </is>
      </c>
    </row>
    <row r="6746">
      <c r="A6746" t="inlineStr">
        <is>
          <t>2019</t>
        </is>
      </c>
      <c r="B6746" t="inlineStr">
        <is>
          <t>Echanges</t>
        </is>
      </c>
      <c r="C6746" t="inlineStr">
        <is>
          <t>Ananas, frais ou secs</t>
        </is>
      </c>
      <c r="D6746" t="n">
        <v>146</v>
      </c>
      <c r="E6746" t="n">
        <v>145.665923</v>
      </c>
      <c r="F6746" t="n">
        <v>7.28329615</v>
      </c>
      <c r="G6746" t="n">
        <v>0.1</v>
      </c>
      <c r="H6746" t="n">
        <v>0</v>
      </c>
      <c r="I6746" t="n">
        <v>500000000</v>
      </c>
      <c r="J6746" t="n">
        <v>0</v>
      </c>
      <c r="K6746" t="inlineStr">
        <is>
          <t>mesuré</t>
        </is>
      </c>
    </row>
    <row r="6747">
      <c r="A6747" t="inlineStr">
        <is>
          <t>2019</t>
        </is>
      </c>
      <c r="B6747" t="inlineStr">
        <is>
          <t>Echanges</t>
        </is>
      </c>
      <c r="C6747" t="inlineStr">
        <is>
          <t>Avocats, frais ou secs</t>
        </is>
      </c>
      <c r="D6747" t="n">
        <v>165</v>
      </c>
      <c r="E6747" t="n">
        <v>165.281308</v>
      </c>
      <c r="F6747" t="n">
        <v>8.2640654</v>
      </c>
      <c r="G6747" t="n">
        <v>0.1</v>
      </c>
      <c r="H6747" t="n">
        <v>0</v>
      </c>
      <c r="I6747" t="n">
        <v>500000000</v>
      </c>
      <c r="J6747" t="n">
        <v>0</v>
      </c>
      <c r="K6747" t="inlineStr">
        <is>
          <t>mesuré</t>
        </is>
      </c>
    </row>
    <row r="6748">
      <c r="A6748" t="inlineStr">
        <is>
          <t>2019</t>
        </is>
      </c>
      <c r="B6748" t="inlineStr">
        <is>
          <t>Echanges</t>
        </is>
      </c>
      <c r="C6748" t="inlineStr">
        <is>
          <t>Goyaves, mangues et mangoustans, frais ou secs</t>
        </is>
      </c>
      <c r="D6748" t="n">
        <v>70.40000000000001</v>
      </c>
      <c r="E6748" t="n">
        <v>70.357176</v>
      </c>
      <c r="F6748" t="n">
        <v>3.5178588</v>
      </c>
      <c r="G6748" t="n">
        <v>0.1</v>
      </c>
      <c r="H6748" t="n">
        <v>0</v>
      </c>
      <c r="I6748" t="n">
        <v>500000000</v>
      </c>
      <c r="J6748" t="n">
        <v>0</v>
      </c>
      <c r="K6748" t="inlineStr">
        <is>
          <t>mesuré</t>
        </is>
      </c>
    </row>
    <row r="6749">
      <c r="A6749" t="inlineStr">
        <is>
          <t>2019</t>
        </is>
      </c>
      <c r="B6749" t="inlineStr">
        <is>
          <t>Echanges</t>
        </is>
      </c>
      <c r="C6749" t="inlineStr">
        <is>
          <t>Oranges, fraîches ou sèches</t>
        </is>
      </c>
      <c r="D6749" t="n">
        <v>497</v>
      </c>
      <c r="E6749" t="n">
        <v>496.618379</v>
      </c>
      <c r="F6749" t="n">
        <v>24.83091895</v>
      </c>
      <c r="G6749" t="n">
        <v>0.1</v>
      </c>
      <c r="H6749" t="n">
        <v>0</v>
      </c>
      <c r="I6749" t="n">
        <v>500000000</v>
      </c>
      <c r="J6749" t="n">
        <v>0</v>
      </c>
      <c r="K6749" t="inlineStr">
        <is>
          <t>mesuré</t>
        </is>
      </c>
    </row>
    <row r="6750">
      <c r="A6750" t="inlineStr">
        <is>
          <t>2019</t>
        </is>
      </c>
      <c r="B6750" t="inlineStr">
        <is>
          <t>Echanges</t>
        </is>
      </c>
      <c r="C6750" t="inlineStr">
        <is>
          <t>Mandarines et clémentines, fraîches ou sèches</t>
        </is>
      </c>
      <c r="D6750" t="n">
        <v>343</v>
      </c>
      <c r="E6750" t="n">
        <v>342.708688</v>
      </c>
      <c r="F6750" t="n">
        <v>17.1354344</v>
      </c>
      <c r="G6750" t="n">
        <v>0.1</v>
      </c>
      <c r="H6750" t="n">
        <v>0</v>
      </c>
      <c r="I6750" t="n">
        <v>500000000</v>
      </c>
      <c r="J6750" t="n">
        <v>0</v>
      </c>
      <c r="K6750" t="inlineStr">
        <is>
          <t>mesuré</t>
        </is>
      </c>
    </row>
    <row r="6751">
      <c r="A6751" t="inlineStr">
        <is>
          <t>2019</t>
        </is>
      </c>
      <c r="B6751" t="inlineStr">
        <is>
          <t>Echanges</t>
        </is>
      </c>
      <c r="C6751" t="inlineStr">
        <is>
          <t>Pamplemousses et pomelos, frais ou secs</t>
        </is>
      </c>
      <c r="D6751" t="n">
        <v>62.3</v>
      </c>
      <c r="E6751" t="n">
        <v>62.286937</v>
      </c>
      <c r="F6751" t="n">
        <v>3.11434685</v>
      </c>
      <c r="G6751" t="n">
        <v>0.1</v>
      </c>
      <c r="H6751" t="n">
        <v>0</v>
      </c>
      <c r="I6751" t="n">
        <v>500000000</v>
      </c>
      <c r="J6751" t="n">
        <v>0</v>
      </c>
      <c r="K6751" t="inlineStr">
        <is>
          <t>mesuré</t>
        </is>
      </c>
    </row>
    <row r="6752">
      <c r="A6752" t="inlineStr">
        <is>
          <t>2019</t>
        </is>
      </c>
      <c r="B6752" t="inlineStr">
        <is>
          <t>Echanges</t>
        </is>
      </c>
      <c r="C6752" t="inlineStr">
        <is>
          <t>Citrons et limes, frais ou secs</t>
        </is>
      </c>
      <c r="D6752" t="n">
        <v>163</v>
      </c>
      <c r="E6752" t="n">
        <v>163.264268</v>
      </c>
      <c r="F6752" t="n">
        <v>8.1632134</v>
      </c>
      <c r="G6752" t="n">
        <v>0.1</v>
      </c>
      <c r="H6752" t="n">
        <v>0</v>
      </c>
      <c r="I6752" t="n">
        <v>500000000</v>
      </c>
      <c r="J6752" t="n">
        <v>0</v>
      </c>
      <c r="K6752" t="inlineStr">
        <is>
          <t>mesuré</t>
        </is>
      </c>
    </row>
    <row r="6753">
      <c r="A6753" t="inlineStr">
        <is>
          <t>2019</t>
        </is>
      </c>
      <c r="B6753" t="inlineStr">
        <is>
          <t>Echanges</t>
        </is>
      </c>
      <c r="C6753" t="inlineStr">
        <is>
          <t>Autres agrumes, frais ou secs</t>
        </is>
      </c>
      <c r="D6753" t="n">
        <v>3.4</v>
      </c>
      <c r="E6753" t="n">
        <v>3.449551</v>
      </c>
      <c r="F6753" t="n">
        <v>0.17247755</v>
      </c>
      <c r="G6753" t="n">
        <v>0.1</v>
      </c>
      <c r="H6753" t="n">
        <v>0</v>
      </c>
      <c r="I6753" t="n">
        <v>500000000</v>
      </c>
      <c r="J6753" t="n">
        <v>0</v>
      </c>
      <c r="K6753" t="inlineStr">
        <is>
          <t>mesuré</t>
        </is>
      </c>
    </row>
    <row r="6754">
      <c r="A6754" t="inlineStr">
        <is>
          <t>2019</t>
        </is>
      </c>
      <c r="B6754" t="inlineStr">
        <is>
          <t>Echanges</t>
        </is>
      </c>
      <c r="C6754" t="inlineStr">
        <is>
          <t>Autres agrumes</t>
        </is>
      </c>
      <c r="D6754" t="n">
        <v>1</v>
      </c>
      <c r="E6754" t="inlineStr"/>
      <c r="F6754" t="inlineStr"/>
      <c r="G6754" t="inlineStr"/>
      <c r="H6754" t="inlineStr"/>
      <c r="I6754" t="inlineStr"/>
      <c r="J6754" t="inlineStr"/>
      <c r="K6754" t="inlineStr">
        <is>
          <t>libre</t>
        </is>
      </c>
    </row>
    <row r="6755">
      <c r="A6755" t="inlineStr">
        <is>
          <t>2019</t>
        </is>
      </c>
      <c r="B6755" t="inlineStr">
        <is>
          <t>Echanges</t>
        </is>
      </c>
      <c r="C6755" t="inlineStr">
        <is>
          <t>Fruits et légumes (hors PdT)</t>
        </is>
      </c>
      <c r="D6755" t="n">
        <v>3260</v>
      </c>
      <c r="E6755" t="inlineStr"/>
      <c r="F6755" t="inlineStr"/>
      <c r="G6755" t="inlineStr"/>
      <c r="H6755" t="inlineStr"/>
      <c r="I6755" t="inlineStr"/>
      <c r="J6755" t="inlineStr"/>
      <c r="K6755" t="inlineStr">
        <is>
          <t>libre unbounded</t>
        </is>
      </c>
    </row>
    <row r="6756">
      <c r="A6756" t="inlineStr">
        <is>
          <t>2019</t>
        </is>
      </c>
      <c r="B6756" t="inlineStr">
        <is>
          <t>Echanges</t>
        </is>
      </c>
      <c r="C6756" t="inlineStr">
        <is>
          <t>Légumes (hors PdT)</t>
        </is>
      </c>
      <c r="D6756" t="n">
        <v>2330</v>
      </c>
      <c r="E6756" t="inlineStr"/>
      <c r="F6756" t="inlineStr"/>
      <c r="G6756" t="inlineStr"/>
      <c r="H6756" t="inlineStr"/>
      <c r="I6756" t="inlineStr"/>
      <c r="J6756" t="inlineStr"/>
      <c r="K6756" t="inlineStr">
        <is>
          <t>libre unbounded</t>
        </is>
      </c>
    </row>
    <row r="6757">
      <c r="A6757" t="inlineStr">
        <is>
          <t>2019</t>
        </is>
      </c>
      <c r="B6757" t="inlineStr">
        <is>
          <t>Echanges</t>
        </is>
      </c>
      <c r="C6757" t="inlineStr">
        <is>
          <t>Autres légumes frais - CTIFL</t>
        </is>
      </c>
      <c r="D6757" t="n">
        <v>2</v>
      </c>
      <c r="E6757" t="inlineStr"/>
      <c r="F6757" t="inlineStr"/>
      <c r="G6757" t="inlineStr"/>
      <c r="H6757" t="inlineStr"/>
      <c r="I6757" t="inlineStr"/>
      <c r="J6757" t="inlineStr"/>
      <c r="K6757" t="inlineStr">
        <is>
          <t>libre</t>
        </is>
      </c>
    </row>
    <row r="6758">
      <c r="A6758" t="inlineStr">
        <is>
          <t>2019</t>
        </is>
      </c>
      <c r="B6758" t="inlineStr">
        <is>
          <t>Echanges</t>
        </is>
      </c>
      <c r="C6758" t="inlineStr">
        <is>
          <t>Champignons et truffes - CTIFL</t>
        </is>
      </c>
      <c r="D6758" t="n">
        <v>25.7</v>
      </c>
      <c r="E6758" t="inlineStr"/>
      <c r="F6758" t="inlineStr"/>
      <c r="G6758" t="inlineStr"/>
      <c r="H6758" t="inlineStr"/>
      <c r="I6758" t="inlineStr"/>
      <c r="J6758" t="inlineStr"/>
      <c r="K6758" t="inlineStr">
        <is>
          <t>libre unbounded</t>
        </is>
      </c>
    </row>
    <row r="6759">
      <c r="A6759" t="inlineStr">
        <is>
          <t>2019</t>
        </is>
      </c>
      <c r="B6759" t="inlineStr">
        <is>
          <t>Echanges</t>
        </is>
      </c>
      <c r="C6759" t="inlineStr">
        <is>
          <t>Champignons - CTIFL</t>
        </is>
      </c>
      <c r="D6759" t="n">
        <v>22.7</v>
      </c>
      <c r="E6759" t="inlineStr"/>
      <c r="F6759" t="inlineStr"/>
      <c r="G6759" t="inlineStr"/>
      <c r="H6759" t="inlineStr"/>
      <c r="I6759" t="inlineStr"/>
      <c r="J6759" t="inlineStr"/>
      <c r="K6759" t="inlineStr">
        <is>
          <t>libre unbounded</t>
        </is>
      </c>
    </row>
    <row r="6760">
      <c r="A6760" t="inlineStr">
        <is>
          <t>2019</t>
        </is>
      </c>
      <c r="B6760" t="inlineStr">
        <is>
          <t>Echanges</t>
        </is>
      </c>
      <c r="C6760" t="inlineStr">
        <is>
          <t>Champignons de Couche - CTIFL</t>
        </is>
      </c>
      <c r="D6760" t="n">
        <v>1.5</v>
      </c>
      <c r="E6760" t="inlineStr"/>
      <c r="F6760" t="inlineStr"/>
      <c r="G6760" t="inlineStr"/>
      <c r="H6760" t="inlineStr"/>
      <c r="I6760" t="inlineStr"/>
      <c r="J6760" t="inlineStr"/>
      <c r="K6760" t="inlineStr">
        <is>
          <t>libre unbounded</t>
        </is>
      </c>
    </row>
    <row r="6761">
      <c r="A6761" t="inlineStr">
        <is>
          <t>2019</t>
        </is>
      </c>
      <c r="B6761" t="inlineStr">
        <is>
          <t>Echanges</t>
        </is>
      </c>
      <c r="C6761" t="inlineStr">
        <is>
          <t>Autres champignons - CTIFL</t>
        </is>
      </c>
      <c r="D6761" t="n">
        <v>21.2</v>
      </c>
      <c r="E6761" t="inlineStr"/>
      <c r="F6761" t="inlineStr"/>
      <c r="G6761" t="inlineStr"/>
      <c r="H6761" t="inlineStr"/>
      <c r="I6761" t="inlineStr"/>
      <c r="J6761" t="inlineStr"/>
      <c r="K6761" t="inlineStr">
        <is>
          <t>libre</t>
        </is>
      </c>
    </row>
    <row r="6762">
      <c r="A6762" t="inlineStr">
        <is>
          <t>2019</t>
        </is>
      </c>
      <c r="B6762" t="inlineStr">
        <is>
          <t>Echanges</t>
        </is>
      </c>
      <c r="C6762" t="inlineStr">
        <is>
          <t>Légumes à cosse - CTIFL</t>
        </is>
      </c>
      <c r="D6762" t="n">
        <v>16.6</v>
      </c>
      <c r="E6762" t="inlineStr"/>
      <c r="F6762" t="inlineStr"/>
      <c r="G6762" t="inlineStr"/>
      <c r="H6762" t="inlineStr"/>
      <c r="I6762" t="inlineStr"/>
      <c r="J6762" t="inlineStr"/>
      <c r="K6762" t="inlineStr">
        <is>
          <t>libre unbounded</t>
        </is>
      </c>
    </row>
    <row r="6763">
      <c r="A6763" t="inlineStr">
        <is>
          <t>2019</t>
        </is>
      </c>
      <c r="B6763" t="inlineStr">
        <is>
          <t>Echanges</t>
        </is>
      </c>
      <c r="C6763" t="inlineStr">
        <is>
          <t>Autres légumes à cosse et haricots à écosser - CTIFL</t>
        </is>
      </c>
      <c r="D6763" t="n">
        <v>6.8</v>
      </c>
      <c r="E6763" t="inlineStr"/>
      <c r="F6763" t="inlineStr"/>
      <c r="G6763" t="inlineStr"/>
      <c r="H6763" t="inlineStr"/>
      <c r="I6763" t="inlineStr"/>
      <c r="J6763" t="inlineStr"/>
      <c r="K6763" t="inlineStr">
        <is>
          <t>libre unbounded</t>
        </is>
      </c>
    </row>
    <row r="6764">
      <c r="A6764" t="inlineStr">
        <is>
          <t>2019</t>
        </is>
      </c>
      <c r="B6764" t="inlineStr">
        <is>
          <t>Echanges</t>
        </is>
      </c>
      <c r="C6764" t="inlineStr">
        <is>
          <t>Haricots verts - CTIFL</t>
        </is>
      </c>
      <c r="D6764" t="n">
        <v>1.1</v>
      </c>
      <c r="E6764" t="inlineStr"/>
      <c r="F6764" t="inlineStr"/>
      <c r="G6764" t="inlineStr"/>
      <c r="H6764" t="inlineStr"/>
      <c r="I6764" t="inlineStr"/>
      <c r="J6764" t="inlineStr"/>
      <c r="K6764" t="inlineStr">
        <is>
          <t>libre unbounded</t>
        </is>
      </c>
    </row>
    <row r="6765">
      <c r="A6765" t="inlineStr">
        <is>
          <t>2019</t>
        </is>
      </c>
      <c r="B6765" t="inlineStr">
        <is>
          <t>Echanges</t>
        </is>
      </c>
      <c r="C6765" t="inlineStr">
        <is>
          <t>Légumes cultivés pour le fruit - CTIFL</t>
        </is>
      </c>
      <c r="D6765" t="n">
        <v>1380</v>
      </c>
      <c r="E6765" t="inlineStr"/>
      <c r="F6765" t="inlineStr"/>
      <c r="G6765" t="inlineStr"/>
      <c r="H6765" t="inlineStr"/>
      <c r="I6765" t="inlineStr"/>
      <c r="J6765" t="inlineStr"/>
      <c r="K6765" t="inlineStr">
        <is>
          <t>libre unbounded</t>
        </is>
      </c>
    </row>
    <row r="6766">
      <c r="A6766" t="inlineStr">
        <is>
          <t>2019</t>
        </is>
      </c>
      <c r="B6766" t="inlineStr">
        <is>
          <t>Echanges</t>
        </is>
      </c>
      <c r="C6766" t="inlineStr">
        <is>
          <t>Autres légumes cultivés pour le fruit - CTIFL</t>
        </is>
      </c>
      <c r="D6766" t="n">
        <v>58</v>
      </c>
      <c r="E6766" t="inlineStr"/>
      <c r="F6766" t="inlineStr"/>
      <c r="G6766" t="inlineStr"/>
      <c r="H6766" t="inlineStr"/>
      <c r="I6766" t="inlineStr"/>
      <c r="J6766" t="inlineStr"/>
      <c r="K6766" t="inlineStr">
        <is>
          <t>libre unbounded</t>
        </is>
      </c>
    </row>
    <row r="6767">
      <c r="A6767" t="inlineStr">
        <is>
          <t>2019</t>
        </is>
      </c>
      <c r="B6767" t="inlineStr">
        <is>
          <t>Echanges</t>
        </is>
      </c>
      <c r="C6767" t="inlineStr">
        <is>
          <t>Citrouilles, courges et calebasses - CTIFL</t>
        </is>
      </c>
      <c r="D6767" t="n">
        <v>29.8</v>
      </c>
      <c r="E6767" t="inlineStr"/>
      <c r="F6767" t="inlineStr"/>
      <c r="G6767" t="inlineStr"/>
      <c r="H6767" t="inlineStr"/>
      <c r="I6767" t="inlineStr"/>
      <c r="J6767" t="inlineStr"/>
      <c r="K6767" t="inlineStr">
        <is>
          <t>libre</t>
        </is>
      </c>
    </row>
    <row r="6768">
      <c r="A6768" t="inlineStr">
        <is>
          <t>2019</t>
        </is>
      </c>
      <c r="B6768" t="inlineStr">
        <is>
          <t>Echanges</t>
        </is>
      </c>
      <c r="C6768" t="inlineStr">
        <is>
          <t>Melons - CTIFL</t>
        </is>
      </c>
      <c r="D6768" t="n">
        <v>175</v>
      </c>
      <c r="E6768" t="inlineStr"/>
      <c r="F6768" t="inlineStr"/>
      <c r="G6768" t="inlineStr"/>
      <c r="H6768" t="inlineStr"/>
      <c r="I6768" t="inlineStr"/>
      <c r="J6768" t="inlineStr"/>
      <c r="K6768" t="inlineStr">
        <is>
          <t>déterminé</t>
        </is>
      </c>
    </row>
    <row r="6769">
      <c r="A6769" t="inlineStr">
        <is>
          <t>2019</t>
        </is>
      </c>
      <c r="B6769" t="inlineStr">
        <is>
          <t>Echanges</t>
        </is>
      </c>
      <c r="C6769" t="inlineStr">
        <is>
          <t>Melons d'eau et pastèques - CTIFL</t>
        </is>
      </c>
      <c r="D6769" t="n">
        <v>227</v>
      </c>
      <c r="E6769" t="inlineStr"/>
      <c r="F6769" t="inlineStr"/>
      <c r="G6769" t="inlineStr"/>
      <c r="H6769" t="inlineStr"/>
      <c r="I6769" t="inlineStr"/>
      <c r="J6769" t="inlineStr"/>
      <c r="K6769" t="inlineStr">
        <is>
          <t>déterminé</t>
        </is>
      </c>
    </row>
    <row r="6770">
      <c r="A6770" t="inlineStr">
        <is>
          <t>2019</t>
        </is>
      </c>
      <c r="B6770" t="inlineStr">
        <is>
          <t>Echanges</t>
        </is>
      </c>
      <c r="C6770" t="inlineStr">
        <is>
          <t>Poivrons et piments doux - CTIFL</t>
        </is>
      </c>
      <c r="D6770" t="n">
        <v>166</v>
      </c>
      <c r="E6770" t="inlineStr"/>
      <c r="F6770" t="inlineStr"/>
      <c r="G6770" t="inlineStr"/>
      <c r="H6770" t="inlineStr"/>
      <c r="I6770" t="inlineStr"/>
      <c r="J6770" t="inlineStr"/>
      <c r="K6770" t="inlineStr">
        <is>
          <t>déterminé</t>
        </is>
      </c>
    </row>
    <row r="6771">
      <c r="A6771" t="inlineStr">
        <is>
          <t>2019</t>
        </is>
      </c>
      <c r="B6771" t="inlineStr">
        <is>
          <t>Echanges</t>
        </is>
      </c>
      <c r="C6771" t="inlineStr">
        <is>
          <t>Légumes feuillus et à tige - CTIFL</t>
        </is>
      </c>
      <c r="D6771" t="n">
        <v>531</v>
      </c>
      <c r="E6771" t="inlineStr"/>
      <c r="F6771" t="inlineStr"/>
      <c r="G6771" t="inlineStr"/>
      <c r="H6771" t="inlineStr"/>
      <c r="I6771" t="inlineStr"/>
      <c r="J6771" t="inlineStr"/>
      <c r="K6771" t="inlineStr">
        <is>
          <t>libre unbounded</t>
        </is>
      </c>
    </row>
    <row r="6772">
      <c r="A6772" t="inlineStr">
        <is>
          <t>2019</t>
        </is>
      </c>
      <c r="B6772" t="inlineStr">
        <is>
          <t>Echanges</t>
        </is>
      </c>
      <c r="C6772" t="inlineStr">
        <is>
          <t>Autres légumes feuillus et à tiges - CTIFL</t>
        </is>
      </c>
      <c r="D6772" t="n">
        <v>43.4</v>
      </c>
      <c r="E6772" t="inlineStr"/>
      <c r="F6772" t="inlineStr"/>
      <c r="G6772" t="inlineStr"/>
      <c r="H6772" t="inlineStr"/>
      <c r="I6772" t="inlineStr"/>
      <c r="J6772" t="inlineStr"/>
      <c r="K6772" t="inlineStr">
        <is>
          <t>libre unbounded</t>
        </is>
      </c>
    </row>
    <row r="6773">
      <c r="A6773" t="inlineStr">
        <is>
          <t>2019</t>
        </is>
      </c>
      <c r="B6773" t="inlineStr">
        <is>
          <t>Echanges</t>
        </is>
      </c>
      <c r="C6773" t="inlineStr">
        <is>
          <t>Racines, bulbes et tubercules - CTIFL</t>
        </is>
      </c>
      <c r="D6773" t="n">
        <v>370</v>
      </c>
      <c r="E6773" t="inlineStr"/>
      <c r="F6773" t="inlineStr"/>
      <c r="G6773" t="inlineStr"/>
      <c r="H6773" t="inlineStr"/>
      <c r="I6773" t="inlineStr"/>
      <c r="J6773" t="inlineStr"/>
      <c r="K6773" t="inlineStr">
        <is>
          <t>libre</t>
        </is>
      </c>
    </row>
    <row r="6774">
      <c r="A6774" t="inlineStr">
        <is>
          <t>2019</t>
        </is>
      </c>
      <c r="B6774" t="inlineStr">
        <is>
          <t>Echanges</t>
        </is>
      </c>
      <c r="C6774" t="inlineStr">
        <is>
          <t>Autres légumes racines - CTIFL</t>
        </is>
      </c>
      <c r="D6774" t="n">
        <v>29.7</v>
      </c>
      <c r="E6774" t="inlineStr"/>
      <c r="F6774" t="inlineStr"/>
      <c r="G6774" t="inlineStr"/>
      <c r="H6774" t="inlineStr"/>
      <c r="I6774" t="inlineStr"/>
      <c r="J6774" t="inlineStr"/>
      <c r="K6774" t="inlineStr">
        <is>
          <t>libre</t>
        </is>
      </c>
    </row>
    <row r="6775">
      <c r="A6775" t="inlineStr">
        <is>
          <t>2019</t>
        </is>
      </c>
      <c r="B6775" t="inlineStr">
        <is>
          <t>Echanges</t>
        </is>
      </c>
      <c r="C6775" t="inlineStr">
        <is>
          <t>Autres racines et tubercules - CTIFL</t>
        </is>
      </c>
      <c r="D6775" t="n">
        <v>56.8</v>
      </c>
      <c r="E6775" t="inlineStr"/>
      <c r="F6775" t="inlineStr"/>
      <c r="G6775" t="inlineStr"/>
      <c r="H6775" t="inlineStr"/>
      <c r="I6775" t="inlineStr"/>
      <c r="J6775" t="inlineStr"/>
      <c r="K6775" t="inlineStr">
        <is>
          <t>libre</t>
        </is>
      </c>
    </row>
    <row r="6776">
      <c r="A6776" t="inlineStr">
        <is>
          <t>2019</t>
        </is>
      </c>
      <c r="B6776" t="inlineStr">
        <is>
          <t>Echanges</t>
        </is>
      </c>
      <c r="C6776" t="inlineStr">
        <is>
          <t>Autres fruits métropolitains - CTIFL</t>
        </is>
      </c>
      <c r="D6776" t="n">
        <v>95.8</v>
      </c>
      <c r="E6776" t="inlineStr"/>
      <c r="F6776" t="inlineStr"/>
      <c r="G6776" t="inlineStr"/>
      <c r="H6776" t="inlineStr"/>
      <c r="I6776" t="inlineStr"/>
      <c r="J6776" t="inlineStr"/>
      <c r="K6776" t="inlineStr">
        <is>
          <t>libre</t>
        </is>
      </c>
    </row>
    <row r="6777">
      <c r="A6777" t="inlineStr">
        <is>
          <t>2019</t>
        </is>
      </c>
      <c r="B6777" t="inlineStr">
        <is>
          <t>Echanges</t>
        </is>
      </c>
      <c r="C6777" t="inlineStr">
        <is>
          <t>Fruits à coque - CTIFL</t>
        </is>
      </c>
      <c r="D6777" t="n">
        <v>7.6</v>
      </c>
      <c r="E6777" t="inlineStr"/>
      <c r="F6777" t="inlineStr"/>
      <c r="G6777" t="inlineStr"/>
      <c r="H6777" t="inlineStr"/>
      <c r="I6777" t="inlineStr"/>
      <c r="J6777" t="inlineStr"/>
      <c r="K6777" t="inlineStr">
        <is>
          <t>déterminé</t>
        </is>
      </c>
    </row>
    <row r="6778">
      <c r="A6778" t="inlineStr">
        <is>
          <t>2019</t>
        </is>
      </c>
      <c r="B6778" t="inlineStr">
        <is>
          <t>Echanges</t>
        </is>
      </c>
      <c r="C6778" t="inlineStr">
        <is>
          <t>Fruits à noyau - CTIFL</t>
        </is>
      </c>
      <c r="D6778" t="n">
        <v>260</v>
      </c>
      <c r="E6778" t="inlineStr"/>
      <c r="F6778" t="inlineStr"/>
      <c r="G6778" t="inlineStr"/>
      <c r="H6778" t="inlineStr"/>
      <c r="I6778" t="inlineStr"/>
      <c r="J6778" t="inlineStr"/>
      <c r="K6778" t="inlineStr">
        <is>
          <t>libre unbounded</t>
        </is>
      </c>
    </row>
    <row r="6779">
      <c r="A6779" t="inlineStr">
        <is>
          <t>2019</t>
        </is>
      </c>
      <c r="B6779" t="inlineStr">
        <is>
          <t>Echanges</t>
        </is>
      </c>
      <c r="C6779" t="inlineStr">
        <is>
          <t>Fruits à pépins - CTIFL</t>
        </is>
      </c>
      <c r="D6779" t="n">
        <v>39.3</v>
      </c>
      <c r="E6779" t="inlineStr"/>
      <c r="F6779" t="inlineStr"/>
      <c r="G6779" t="inlineStr"/>
      <c r="H6779" t="inlineStr"/>
      <c r="I6779" t="inlineStr"/>
      <c r="J6779" t="inlineStr"/>
      <c r="K6779" t="inlineStr">
        <is>
          <t>libre</t>
        </is>
      </c>
    </row>
    <row r="6780">
      <c r="A6780" t="inlineStr">
        <is>
          <t>2019</t>
        </is>
      </c>
      <c r="B6780" t="inlineStr">
        <is>
          <t>Echanges</t>
        </is>
      </c>
      <c r="C6780" t="inlineStr">
        <is>
          <t>Agrumes - CTIFL</t>
        </is>
      </c>
      <c r="D6780" t="n">
        <v>148</v>
      </c>
      <c r="E6780" t="inlineStr"/>
      <c r="F6780" t="inlineStr"/>
      <c r="G6780" t="inlineStr"/>
      <c r="H6780" t="inlineStr"/>
      <c r="I6780" t="inlineStr"/>
      <c r="J6780" t="inlineStr"/>
      <c r="K6780" t="inlineStr">
        <is>
          <t>libre</t>
        </is>
      </c>
    </row>
    <row r="6781">
      <c r="A6781" t="inlineStr">
        <is>
          <t>2019</t>
        </is>
      </c>
      <c r="B6781" t="inlineStr">
        <is>
          <t>Echanges</t>
        </is>
      </c>
      <c r="C6781" t="inlineStr">
        <is>
          <t>Fruits exotiques - CTIFL</t>
        </is>
      </c>
      <c r="D6781" t="n">
        <v>255</v>
      </c>
      <c r="E6781" t="inlineStr"/>
      <c r="F6781" t="inlineStr"/>
      <c r="G6781" t="inlineStr"/>
      <c r="H6781" t="inlineStr"/>
      <c r="I6781" t="inlineStr"/>
      <c r="J6781" t="inlineStr"/>
      <c r="K6781" t="inlineStr">
        <is>
          <t>libre</t>
        </is>
      </c>
    </row>
    <row r="6782">
      <c r="A6782" t="inlineStr">
        <is>
          <t>2019</t>
        </is>
      </c>
      <c r="B6782" t="inlineStr">
        <is>
          <t>Echanges</t>
        </is>
      </c>
      <c r="C6782" t="inlineStr">
        <is>
          <t>Autres fruits exotiques - CTIFL</t>
        </is>
      </c>
      <c r="D6782" t="n">
        <v>79</v>
      </c>
      <c r="E6782" t="inlineStr"/>
      <c r="F6782" t="inlineStr"/>
      <c r="G6782" t="inlineStr"/>
      <c r="H6782" t="inlineStr"/>
      <c r="I6782" t="inlineStr"/>
      <c r="J6782" t="inlineStr"/>
      <c r="K6782" t="inlineStr">
        <is>
          <t>libre</t>
        </is>
      </c>
    </row>
    <row r="6783">
      <c r="A6783" t="inlineStr">
        <is>
          <t>2019</t>
        </is>
      </c>
      <c r="B6783" t="inlineStr">
        <is>
          <t>Echanges</t>
        </is>
      </c>
      <c r="C6783" t="inlineStr">
        <is>
          <t>Fruits exotiques à coque - CTIFL</t>
        </is>
      </c>
      <c r="D6783" t="n">
        <v>13.1</v>
      </c>
      <c r="E6783" t="inlineStr"/>
      <c r="F6783" t="inlineStr"/>
      <c r="G6783" t="inlineStr"/>
      <c r="H6783" t="inlineStr"/>
      <c r="I6783" t="inlineStr"/>
      <c r="J6783" t="inlineStr"/>
      <c r="K6783" t="inlineStr">
        <is>
          <t>libre</t>
        </is>
      </c>
    </row>
    <row r="6784">
      <c r="A6784" t="inlineStr">
        <is>
          <t>2019</t>
        </is>
      </c>
      <c r="B6784" t="inlineStr">
        <is>
          <t>Echanges</t>
        </is>
      </c>
      <c r="C6784" t="inlineStr">
        <is>
          <t>Fruits rouges - CTIFL</t>
        </is>
      </c>
      <c r="D6784" t="n">
        <v>108</v>
      </c>
      <c r="E6784" t="inlineStr"/>
      <c r="F6784" t="inlineStr"/>
      <c r="G6784" t="inlineStr"/>
      <c r="H6784" t="inlineStr"/>
      <c r="I6784" t="inlineStr"/>
      <c r="J6784" t="inlineStr"/>
      <c r="K6784" t="inlineStr">
        <is>
          <t>déterminé</t>
        </is>
      </c>
    </row>
    <row r="6785">
      <c r="A6785" t="inlineStr">
        <is>
          <t>2019</t>
        </is>
      </c>
      <c r="B6785" t="inlineStr">
        <is>
          <t>Echanges nets (sans ré-exports)</t>
        </is>
      </c>
      <c r="C6785" t="inlineStr">
        <is>
          <t>Fruits et légumes</t>
        </is>
      </c>
      <c r="D6785" t="n">
        <v>3190</v>
      </c>
      <c r="E6785" t="inlineStr"/>
      <c r="F6785" t="inlineStr"/>
      <c r="G6785" t="inlineStr"/>
      <c r="H6785" t="inlineStr"/>
      <c r="I6785" t="inlineStr"/>
      <c r="J6785" t="inlineStr"/>
      <c r="K6785" t="inlineStr">
        <is>
          <t>libre unbounded</t>
        </is>
      </c>
    </row>
    <row r="6786">
      <c r="A6786" t="inlineStr">
        <is>
          <t>2019</t>
        </is>
      </c>
      <c r="B6786" t="inlineStr">
        <is>
          <t>Echanges nets (sans ré-exports)</t>
        </is>
      </c>
      <c r="C6786" t="inlineStr">
        <is>
          <t>Légumes</t>
        </is>
      </c>
      <c r="D6786" t="n">
        <v>2400</v>
      </c>
      <c r="E6786" t="inlineStr"/>
      <c r="F6786" t="inlineStr"/>
      <c r="G6786" t="inlineStr"/>
      <c r="H6786" t="inlineStr"/>
      <c r="I6786" t="inlineStr"/>
      <c r="J6786" t="inlineStr"/>
      <c r="K6786" t="inlineStr">
        <is>
          <t>libre unbounded</t>
        </is>
      </c>
    </row>
    <row r="6787">
      <c r="A6787" t="inlineStr">
        <is>
          <t>2019</t>
        </is>
      </c>
      <c r="B6787" t="inlineStr">
        <is>
          <t>Echanges nets (sans ré-exports)</t>
        </is>
      </c>
      <c r="C6787" t="inlineStr">
        <is>
          <t>Légumineuses et oléagineux</t>
        </is>
      </c>
      <c r="D6787" t="n">
        <v>16.6</v>
      </c>
      <c r="E6787" t="inlineStr"/>
      <c r="F6787" t="inlineStr"/>
      <c r="G6787" t="inlineStr"/>
      <c r="H6787" t="inlineStr"/>
      <c r="I6787" t="inlineStr"/>
      <c r="J6787" t="inlineStr"/>
      <c r="K6787" t="inlineStr">
        <is>
          <t>libre unbounded</t>
        </is>
      </c>
    </row>
    <row r="6788">
      <c r="A6788" t="inlineStr">
        <is>
          <t>2019</t>
        </is>
      </c>
      <c r="B6788" t="inlineStr">
        <is>
          <t>Echanges nets (sans ré-exports)</t>
        </is>
      </c>
      <c r="C6788" t="inlineStr">
        <is>
          <t>Légumes à cosse verts</t>
        </is>
      </c>
      <c r="D6788" t="n">
        <v>16.6</v>
      </c>
      <c r="E6788" t="inlineStr"/>
      <c r="F6788" t="inlineStr"/>
      <c r="G6788" t="inlineStr"/>
      <c r="H6788" t="inlineStr"/>
      <c r="I6788" t="inlineStr"/>
      <c r="J6788" t="inlineStr"/>
      <c r="K6788" t="inlineStr">
        <is>
          <t>libre unbounded</t>
        </is>
      </c>
    </row>
    <row r="6789">
      <c r="A6789" t="inlineStr">
        <is>
          <t>2019</t>
        </is>
      </c>
      <c r="B6789" t="inlineStr">
        <is>
          <t>Echanges nets (sans ré-exports)</t>
        </is>
      </c>
      <c r="C6789" t="inlineStr">
        <is>
          <t>Haricots</t>
        </is>
      </c>
      <c r="D6789" t="n">
        <v>2.4</v>
      </c>
      <c r="E6789" t="inlineStr"/>
      <c r="F6789" t="inlineStr"/>
      <c r="G6789" t="inlineStr"/>
      <c r="H6789" t="inlineStr"/>
      <c r="I6789" t="inlineStr"/>
      <c r="J6789" t="inlineStr"/>
      <c r="K6789" t="inlineStr">
        <is>
          <t>libre unbounded</t>
        </is>
      </c>
    </row>
    <row r="6790">
      <c r="A6790" t="inlineStr">
        <is>
          <t>2019</t>
        </is>
      </c>
      <c r="B6790" t="inlineStr">
        <is>
          <t>Echanges nets (sans ré-exports)</t>
        </is>
      </c>
      <c r="C6790" t="inlineStr">
        <is>
          <t>Haricots à écosser et demi-secs (grains)</t>
        </is>
      </c>
      <c r="D6790" t="n">
        <v>1.2</v>
      </c>
      <c r="E6790" t="inlineStr"/>
      <c r="F6790" t="inlineStr"/>
      <c r="G6790" t="inlineStr"/>
      <c r="H6790" t="inlineStr"/>
      <c r="I6790" t="inlineStr"/>
      <c r="J6790" t="inlineStr"/>
      <c r="K6790" t="inlineStr">
        <is>
          <t>libre unbounded</t>
        </is>
      </c>
    </row>
    <row r="6791">
      <c r="A6791" t="inlineStr">
        <is>
          <t>2019</t>
        </is>
      </c>
      <c r="B6791" t="inlineStr">
        <is>
          <t>Echanges nets (sans ré-exports)</t>
        </is>
      </c>
      <c r="C6791" t="inlineStr">
        <is>
          <t>Haricots verts (y.c. haricots beurre)</t>
        </is>
      </c>
      <c r="D6791" t="n">
        <v>1.1</v>
      </c>
      <c r="E6791" t="inlineStr"/>
      <c r="F6791" t="inlineStr"/>
      <c r="G6791" t="inlineStr"/>
      <c r="H6791" t="inlineStr"/>
      <c r="I6791" t="inlineStr"/>
      <c r="J6791" t="inlineStr"/>
      <c r="K6791" t="inlineStr">
        <is>
          <t>libre unbounded</t>
        </is>
      </c>
    </row>
    <row r="6792">
      <c r="A6792" t="inlineStr">
        <is>
          <t>2019</t>
        </is>
      </c>
      <c r="B6792" t="inlineStr">
        <is>
          <t>Echanges nets (sans ré-exports)</t>
        </is>
      </c>
      <c r="C6792" t="inlineStr">
        <is>
          <t>Petits pois</t>
        </is>
      </c>
      <c r="D6792" t="n">
        <v>8.699999999999999</v>
      </c>
      <c r="E6792" t="inlineStr"/>
      <c r="F6792" t="inlineStr"/>
      <c r="G6792" t="inlineStr"/>
      <c r="H6792" t="inlineStr"/>
      <c r="I6792" t="inlineStr"/>
      <c r="J6792" t="inlineStr"/>
      <c r="K6792" t="inlineStr">
        <is>
          <t>déterminé</t>
        </is>
      </c>
    </row>
    <row r="6793">
      <c r="A6793" t="inlineStr">
        <is>
          <t>2019</t>
        </is>
      </c>
      <c r="B6793" t="inlineStr">
        <is>
          <t>Echanges nets (sans ré-exports)</t>
        </is>
      </c>
      <c r="C6793" t="inlineStr">
        <is>
          <t>Autres légumes à cosse verts</t>
        </is>
      </c>
      <c r="D6793" t="n">
        <v>5.6</v>
      </c>
      <c r="E6793" t="inlineStr"/>
      <c r="F6793" t="inlineStr"/>
      <c r="G6793" t="inlineStr"/>
      <c r="H6793" t="inlineStr"/>
      <c r="I6793" t="inlineStr"/>
      <c r="J6793" t="inlineStr"/>
      <c r="K6793" t="inlineStr">
        <is>
          <t>déterminé</t>
        </is>
      </c>
    </row>
    <row r="6794">
      <c r="A6794" t="inlineStr">
        <is>
          <t>2019</t>
        </is>
      </c>
      <c r="B6794" t="inlineStr">
        <is>
          <t>Echanges nets (sans ré-exports)</t>
        </is>
      </c>
      <c r="C6794" t="inlineStr">
        <is>
          <t>Légumes à cosse d'origine tropicale</t>
        </is>
      </c>
      <c r="D6794" t="n">
        <v>5.6</v>
      </c>
      <c r="E6794" t="inlineStr"/>
      <c r="F6794" t="inlineStr"/>
      <c r="G6794" t="inlineStr"/>
      <c r="H6794" t="inlineStr"/>
      <c r="I6794" t="inlineStr"/>
      <c r="J6794" t="inlineStr"/>
      <c r="K6794" t="inlineStr">
        <is>
          <t>déterminé</t>
        </is>
      </c>
    </row>
    <row r="6795">
      <c r="A6795" t="inlineStr">
        <is>
          <t>2019</t>
        </is>
      </c>
      <c r="B6795" t="inlineStr">
        <is>
          <t>Echanges nets (sans ré-exports)</t>
        </is>
      </c>
      <c r="C6795" t="inlineStr">
        <is>
          <t>Arachides, en coque</t>
        </is>
      </c>
      <c r="D6795" t="n">
        <v>0</v>
      </c>
      <c r="E6795" t="inlineStr"/>
      <c r="F6795" t="inlineStr"/>
      <c r="G6795" t="inlineStr"/>
      <c r="H6795" t="inlineStr"/>
      <c r="I6795" t="inlineStr"/>
      <c r="J6795" t="inlineStr"/>
      <c r="K6795" t="inlineStr">
        <is>
          <t>déterminé</t>
        </is>
      </c>
    </row>
    <row r="6796">
      <c r="A6796" t="inlineStr">
        <is>
          <t>2019</t>
        </is>
      </c>
      <c r="B6796" t="inlineStr">
        <is>
          <t>Echanges nets (sans ré-exports)</t>
        </is>
      </c>
      <c r="C6796" t="inlineStr">
        <is>
          <t>Légumes et melons, racines et tubercules</t>
        </is>
      </c>
      <c r="D6796" t="n">
        <v>2380</v>
      </c>
      <c r="E6796" t="inlineStr"/>
      <c r="F6796" t="inlineStr"/>
      <c r="G6796" t="inlineStr"/>
      <c r="H6796" t="inlineStr"/>
      <c r="I6796" t="inlineStr"/>
      <c r="J6796" t="inlineStr"/>
      <c r="K6796" t="inlineStr">
        <is>
          <t>libre unbounded</t>
        </is>
      </c>
    </row>
    <row r="6797">
      <c r="A6797" t="inlineStr">
        <is>
          <t>2019</t>
        </is>
      </c>
      <c r="B6797" t="inlineStr">
        <is>
          <t>Echanges nets (sans ré-exports)</t>
        </is>
      </c>
      <c r="C6797" t="inlineStr">
        <is>
          <t>Légumes à feuilles ou à tiges</t>
        </is>
      </c>
      <c r="D6797" t="n">
        <v>514</v>
      </c>
      <c r="E6797" t="inlineStr"/>
      <c r="F6797" t="inlineStr"/>
      <c r="G6797" t="inlineStr"/>
      <c r="H6797" t="inlineStr"/>
      <c r="I6797" t="inlineStr"/>
      <c r="J6797" t="inlineStr"/>
      <c r="K6797" t="inlineStr">
        <is>
          <t>libre unbounded</t>
        </is>
      </c>
    </row>
    <row r="6798">
      <c r="A6798" t="inlineStr">
        <is>
          <t>2019</t>
        </is>
      </c>
      <c r="B6798" t="inlineStr">
        <is>
          <t>Echanges nets (sans ré-exports)</t>
        </is>
      </c>
      <c r="C6798" t="inlineStr">
        <is>
          <t>Asperges</t>
        </is>
      </c>
      <c r="D6798" t="n">
        <v>15.6</v>
      </c>
      <c r="E6798" t="inlineStr"/>
      <c r="F6798" t="inlineStr"/>
      <c r="G6798" t="inlineStr"/>
      <c r="H6798" t="inlineStr"/>
      <c r="I6798" t="inlineStr"/>
      <c r="J6798" t="inlineStr"/>
      <c r="K6798" t="inlineStr">
        <is>
          <t>déterminé</t>
        </is>
      </c>
    </row>
    <row r="6799">
      <c r="A6799" t="inlineStr">
        <is>
          <t>2019</t>
        </is>
      </c>
      <c r="B6799" t="inlineStr">
        <is>
          <t>Echanges nets (sans ré-exports)</t>
        </is>
      </c>
      <c r="C6799" t="inlineStr">
        <is>
          <t>Choux</t>
        </is>
      </c>
      <c r="D6799" t="n">
        <v>48.8</v>
      </c>
      <c r="E6799" t="inlineStr"/>
      <c r="F6799" t="inlineStr"/>
      <c r="G6799" t="inlineStr"/>
      <c r="H6799" t="inlineStr"/>
      <c r="I6799" t="inlineStr"/>
      <c r="J6799" t="inlineStr"/>
      <c r="K6799" t="inlineStr">
        <is>
          <t>déterminé</t>
        </is>
      </c>
    </row>
    <row r="6800">
      <c r="A6800" t="inlineStr">
        <is>
          <t>2019</t>
        </is>
      </c>
      <c r="B6800" t="inlineStr">
        <is>
          <t>Echanges nets (sans ré-exports)</t>
        </is>
      </c>
      <c r="C6800" t="inlineStr">
        <is>
          <t>Choux de Bruxelles</t>
        </is>
      </c>
      <c r="D6800" t="n">
        <v>7.8</v>
      </c>
      <c r="E6800" t="inlineStr"/>
      <c r="F6800" t="inlineStr"/>
      <c r="G6800" t="inlineStr"/>
      <c r="H6800" t="inlineStr"/>
      <c r="I6800" t="inlineStr"/>
      <c r="J6800" t="inlineStr"/>
      <c r="K6800" t="inlineStr">
        <is>
          <t>déterminé</t>
        </is>
      </c>
    </row>
    <row r="6801">
      <c r="A6801" t="inlineStr">
        <is>
          <t>2019</t>
        </is>
      </c>
      <c r="B6801" t="inlineStr">
        <is>
          <t>Echanges nets (sans ré-exports)</t>
        </is>
      </c>
      <c r="C6801" t="inlineStr">
        <is>
          <t>Autres choux</t>
        </is>
      </c>
      <c r="D6801" t="n">
        <v>41</v>
      </c>
      <c r="E6801" t="inlineStr"/>
      <c r="F6801" t="inlineStr"/>
      <c r="G6801" t="inlineStr"/>
      <c r="H6801" t="inlineStr"/>
      <c r="I6801" t="inlineStr"/>
      <c r="J6801" t="inlineStr"/>
      <c r="K6801" t="inlineStr">
        <is>
          <t>déterminé</t>
        </is>
      </c>
    </row>
    <row r="6802">
      <c r="A6802" t="inlineStr">
        <is>
          <t>2019</t>
        </is>
      </c>
      <c r="B6802" t="inlineStr">
        <is>
          <t>Echanges nets (sans ré-exports)</t>
        </is>
      </c>
      <c r="C6802" t="inlineStr">
        <is>
          <t>Choux à choucroute</t>
        </is>
      </c>
      <c r="D6802" t="n">
        <v>33.5</v>
      </c>
      <c r="E6802" t="inlineStr"/>
      <c r="F6802" t="inlineStr"/>
      <c r="G6802" t="inlineStr"/>
      <c r="H6802" t="inlineStr"/>
      <c r="I6802" t="inlineStr"/>
      <c r="J6802" t="inlineStr"/>
      <c r="K6802" t="inlineStr">
        <is>
          <t>libre</t>
        </is>
      </c>
    </row>
    <row r="6803">
      <c r="A6803" t="inlineStr">
        <is>
          <t>2019</t>
        </is>
      </c>
      <c r="B6803" t="inlineStr">
        <is>
          <t>Echanges nets (sans ré-exports)</t>
        </is>
      </c>
      <c r="C6803" t="inlineStr">
        <is>
          <t>Autres choux, n.c.a.</t>
        </is>
      </c>
      <c r="D6803" t="n">
        <v>7.5</v>
      </c>
      <c r="E6803" t="inlineStr"/>
      <c r="F6803" t="inlineStr"/>
      <c r="G6803" t="inlineStr"/>
      <c r="H6803" t="inlineStr"/>
      <c r="I6803" t="inlineStr"/>
      <c r="J6803" t="inlineStr"/>
      <c r="K6803" t="inlineStr">
        <is>
          <t>libre</t>
        </is>
      </c>
    </row>
    <row r="6804">
      <c r="A6804" t="inlineStr">
        <is>
          <t>2019</t>
        </is>
      </c>
      <c r="B6804" t="inlineStr">
        <is>
          <t>Echanges nets (sans ré-exports)</t>
        </is>
      </c>
      <c r="C6804" t="inlineStr">
        <is>
          <t>Choux-fleurs et brocolis</t>
        </is>
      </c>
      <c r="D6804" t="n">
        <v>50.6</v>
      </c>
      <c r="E6804" t="inlineStr"/>
      <c r="F6804" t="inlineStr"/>
      <c r="G6804" t="inlineStr"/>
      <c r="H6804" t="inlineStr"/>
      <c r="I6804" t="inlineStr"/>
      <c r="J6804" t="inlineStr"/>
      <c r="K6804" t="inlineStr">
        <is>
          <t>déterminé</t>
        </is>
      </c>
    </row>
    <row r="6805">
      <c r="A6805" t="inlineStr">
        <is>
          <t>2019</t>
        </is>
      </c>
      <c r="B6805" t="inlineStr">
        <is>
          <t>Echanges nets (sans ré-exports)</t>
        </is>
      </c>
      <c r="C6805" t="inlineStr">
        <is>
          <t>Choux-fleurs</t>
        </is>
      </c>
      <c r="D6805" t="n">
        <v>13</v>
      </c>
      <c r="E6805" t="inlineStr"/>
      <c r="F6805" t="inlineStr"/>
      <c r="G6805" t="inlineStr"/>
      <c r="H6805" t="inlineStr"/>
      <c r="I6805" t="inlineStr"/>
      <c r="J6805" t="inlineStr"/>
      <c r="K6805" t="inlineStr">
        <is>
          <t>libre</t>
        </is>
      </c>
    </row>
    <row r="6806">
      <c r="A6806" t="inlineStr">
        <is>
          <t>2019</t>
        </is>
      </c>
      <c r="B6806" t="inlineStr">
        <is>
          <t>Echanges nets (sans ré-exports)</t>
        </is>
      </c>
      <c r="C6806" t="inlineStr">
        <is>
          <t>Choux brocolis à jets</t>
        </is>
      </c>
      <c r="D6806" t="n">
        <v>37.5</v>
      </c>
      <c r="E6806" t="inlineStr"/>
      <c r="F6806" t="inlineStr"/>
      <c r="G6806" t="inlineStr"/>
      <c r="H6806" t="inlineStr"/>
      <c r="I6806" t="inlineStr"/>
      <c r="J6806" t="inlineStr"/>
      <c r="K6806" t="inlineStr">
        <is>
          <t>libre</t>
        </is>
      </c>
    </row>
    <row r="6807">
      <c r="A6807" t="inlineStr">
        <is>
          <t>2019</t>
        </is>
      </c>
      <c r="B6807" t="inlineStr">
        <is>
          <t>Echanges nets (sans ré-exports)</t>
        </is>
      </c>
      <c r="C6807" t="inlineStr">
        <is>
          <t>Laitues</t>
        </is>
      </c>
      <c r="D6807" t="n">
        <v>87.09999999999999</v>
      </c>
      <c r="E6807" t="inlineStr"/>
      <c r="F6807" t="inlineStr"/>
      <c r="G6807" t="inlineStr"/>
      <c r="H6807" t="inlineStr"/>
      <c r="I6807" t="inlineStr"/>
      <c r="J6807" t="inlineStr"/>
      <c r="K6807" t="inlineStr">
        <is>
          <t>déterminé</t>
        </is>
      </c>
    </row>
    <row r="6808">
      <c r="A6808" t="inlineStr">
        <is>
          <t>2019</t>
        </is>
      </c>
      <c r="B6808" t="inlineStr">
        <is>
          <t>Echanges nets (sans ré-exports)</t>
        </is>
      </c>
      <c r="C6808" t="inlineStr">
        <is>
          <t>Laitues pommées</t>
        </is>
      </c>
      <c r="D6808" t="n">
        <v>31.6</v>
      </c>
      <c r="E6808" t="inlineStr"/>
      <c r="F6808" t="inlineStr"/>
      <c r="G6808" t="inlineStr"/>
      <c r="H6808" t="inlineStr"/>
      <c r="I6808" t="inlineStr"/>
      <c r="J6808" t="inlineStr"/>
      <c r="K6808" t="inlineStr">
        <is>
          <t>déterminé</t>
        </is>
      </c>
    </row>
    <row r="6809">
      <c r="A6809" t="inlineStr">
        <is>
          <t>2019</t>
        </is>
      </c>
      <c r="B6809" t="inlineStr">
        <is>
          <t>Echanges nets (sans ré-exports)</t>
        </is>
      </c>
      <c r="C6809" t="inlineStr">
        <is>
          <t>Autres laitues</t>
        </is>
      </c>
      <c r="D6809" t="n">
        <v>55.5</v>
      </c>
      <c r="E6809" t="inlineStr"/>
      <c r="F6809" t="inlineStr"/>
      <c r="G6809" t="inlineStr"/>
      <c r="H6809" t="inlineStr"/>
      <c r="I6809" t="inlineStr"/>
      <c r="J6809" t="inlineStr"/>
      <c r="K6809" t="inlineStr">
        <is>
          <t>déterminé</t>
        </is>
      </c>
    </row>
    <row r="6810">
      <c r="A6810" t="inlineStr">
        <is>
          <t>2019</t>
        </is>
      </c>
      <c r="B6810" t="inlineStr">
        <is>
          <t>Echanges nets (sans ré-exports)</t>
        </is>
      </c>
      <c r="C6810" t="inlineStr">
        <is>
          <t>Chicorées</t>
        </is>
      </c>
      <c r="D6810" t="n">
        <v>24.3</v>
      </c>
      <c r="E6810" t="inlineStr"/>
      <c r="F6810" t="inlineStr"/>
      <c r="G6810" t="inlineStr"/>
      <c r="H6810" t="inlineStr"/>
      <c r="I6810" t="inlineStr"/>
      <c r="J6810" t="inlineStr"/>
      <c r="K6810" t="inlineStr">
        <is>
          <t>déterminé</t>
        </is>
      </c>
    </row>
    <row r="6811">
      <c r="A6811" t="inlineStr">
        <is>
          <t>2019</t>
        </is>
      </c>
      <c r="B6811" t="inlineStr">
        <is>
          <t>Echanges nets (sans ré-exports)</t>
        </is>
      </c>
      <c r="C6811" t="inlineStr">
        <is>
          <t>Chicorées frisées</t>
        </is>
      </c>
      <c r="D6811" t="n">
        <v>10.5</v>
      </c>
      <c r="E6811" t="inlineStr"/>
      <c r="F6811" t="inlineStr"/>
      <c r="G6811" t="inlineStr"/>
      <c r="H6811" t="inlineStr"/>
      <c r="I6811" t="inlineStr"/>
      <c r="J6811" t="inlineStr"/>
      <c r="K6811" t="inlineStr">
        <is>
          <t>libre</t>
        </is>
      </c>
    </row>
    <row r="6812">
      <c r="A6812" t="inlineStr">
        <is>
          <t>2019</t>
        </is>
      </c>
      <c r="B6812" t="inlineStr">
        <is>
          <t>Echanges nets (sans ré-exports)</t>
        </is>
      </c>
      <c r="C6812" t="inlineStr">
        <is>
          <t>Chicorées scaroles</t>
        </is>
      </c>
      <c r="D6812" t="n">
        <v>13.8</v>
      </c>
      <c r="E6812" t="inlineStr"/>
      <c r="F6812" t="inlineStr"/>
      <c r="G6812" t="inlineStr"/>
      <c r="H6812" t="inlineStr"/>
      <c r="I6812" t="inlineStr"/>
      <c r="J6812" t="inlineStr"/>
      <c r="K6812" t="inlineStr">
        <is>
          <t>libre</t>
        </is>
      </c>
    </row>
    <row r="6813">
      <c r="A6813" t="inlineStr">
        <is>
          <t>2019</t>
        </is>
      </c>
      <c r="B6813" t="inlineStr">
        <is>
          <t>Echanges nets (sans ré-exports)</t>
        </is>
      </c>
      <c r="C6813" t="inlineStr">
        <is>
          <t>Épinards</t>
        </is>
      </c>
      <c r="D6813" t="n">
        <v>8.6</v>
      </c>
      <c r="E6813" t="inlineStr"/>
      <c r="F6813" t="inlineStr"/>
      <c r="G6813" t="inlineStr"/>
      <c r="H6813" t="inlineStr"/>
      <c r="I6813" t="inlineStr"/>
      <c r="J6813" t="inlineStr"/>
      <c r="K6813" t="inlineStr">
        <is>
          <t>déterminé</t>
        </is>
      </c>
    </row>
    <row r="6814">
      <c r="A6814" t="inlineStr">
        <is>
          <t>2019</t>
        </is>
      </c>
      <c r="B6814" t="inlineStr">
        <is>
          <t>Echanges nets (sans ré-exports)</t>
        </is>
      </c>
      <c r="C6814" t="inlineStr">
        <is>
          <t>Artichauts</t>
        </is>
      </c>
      <c r="D6814" t="n">
        <v>14.7</v>
      </c>
      <c r="E6814" t="inlineStr"/>
      <c r="F6814" t="inlineStr"/>
      <c r="G6814" t="inlineStr"/>
      <c r="H6814" t="inlineStr"/>
      <c r="I6814" t="inlineStr"/>
      <c r="J6814" t="inlineStr"/>
      <c r="K6814" t="inlineStr">
        <is>
          <t>déterminé</t>
        </is>
      </c>
    </row>
    <row r="6815">
      <c r="A6815" t="inlineStr">
        <is>
          <t>2019</t>
        </is>
      </c>
      <c r="B6815" t="inlineStr">
        <is>
          <t>Echanges nets (sans ré-exports)</t>
        </is>
      </c>
      <c r="C6815" t="inlineStr">
        <is>
          <t>Autres légumes à feuilles ou à tiges</t>
        </is>
      </c>
      <c r="D6815" t="n">
        <v>265</v>
      </c>
      <c r="E6815" t="inlineStr"/>
      <c r="F6815" t="inlineStr"/>
      <c r="G6815" t="inlineStr"/>
      <c r="H6815" t="inlineStr"/>
      <c r="I6815" t="inlineStr"/>
      <c r="J6815" t="inlineStr"/>
      <c r="K6815" t="inlineStr">
        <is>
          <t>libre unbounded</t>
        </is>
      </c>
    </row>
    <row r="6816">
      <c r="A6816" t="inlineStr">
        <is>
          <t>2019</t>
        </is>
      </c>
      <c r="B6816" t="inlineStr">
        <is>
          <t>Echanges nets (sans ré-exports)</t>
        </is>
      </c>
      <c r="C6816" t="inlineStr">
        <is>
          <t>Salades</t>
        </is>
      </c>
      <c r="D6816" t="n">
        <v>19</v>
      </c>
      <c r="E6816" t="inlineStr"/>
      <c r="F6816" t="inlineStr"/>
      <c r="G6816" t="inlineStr"/>
      <c r="H6816" t="inlineStr"/>
      <c r="I6816" t="inlineStr"/>
      <c r="J6816" t="inlineStr"/>
      <c r="K6816" t="inlineStr">
        <is>
          <t>libre</t>
        </is>
      </c>
    </row>
    <row r="6817">
      <c r="A6817" t="inlineStr">
        <is>
          <t>2019</t>
        </is>
      </c>
      <c r="B6817" t="inlineStr">
        <is>
          <t>Echanges nets (sans ré-exports)</t>
        </is>
      </c>
      <c r="C6817" t="inlineStr">
        <is>
          <t>Cresson</t>
        </is>
      </c>
      <c r="D6817" t="n">
        <v>7</v>
      </c>
      <c r="E6817" t="inlineStr"/>
      <c r="F6817" t="inlineStr"/>
      <c r="G6817" t="inlineStr"/>
      <c r="H6817" t="inlineStr"/>
      <c r="I6817" t="inlineStr"/>
      <c r="J6817" t="inlineStr"/>
      <c r="K6817" t="inlineStr">
        <is>
          <t>libre</t>
        </is>
      </c>
    </row>
    <row r="6818">
      <c r="A6818" t="inlineStr">
        <is>
          <t>2019</t>
        </is>
      </c>
      <c r="B6818" t="inlineStr">
        <is>
          <t>Echanges nets (sans ré-exports)</t>
        </is>
      </c>
      <c r="C6818" t="inlineStr">
        <is>
          <t>Mâche</t>
        </is>
      </c>
      <c r="D6818" t="n">
        <v>5.9</v>
      </c>
      <c r="E6818" t="inlineStr"/>
      <c r="F6818" t="inlineStr"/>
      <c r="G6818" t="inlineStr"/>
      <c r="H6818" t="inlineStr"/>
      <c r="I6818" t="inlineStr"/>
      <c r="J6818" t="inlineStr"/>
      <c r="K6818" t="inlineStr">
        <is>
          <t>libre</t>
        </is>
      </c>
    </row>
    <row r="6819">
      <c r="A6819" t="inlineStr">
        <is>
          <t>2019</t>
        </is>
      </c>
      <c r="B6819" t="inlineStr">
        <is>
          <t>Echanges nets (sans ré-exports)</t>
        </is>
      </c>
      <c r="C6819" t="inlineStr">
        <is>
          <t>Autres salades, n.c.a.</t>
        </is>
      </c>
      <c r="D6819" t="n">
        <v>6</v>
      </c>
      <c r="E6819" t="inlineStr"/>
      <c r="F6819" t="inlineStr"/>
      <c r="G6819" t="inlineStr"/>
      <c r="H6819" t="inlineStr"/>
      <c r="I6819" t="inlineStr"/>
      <c r="J6819" t="inlineStr"/>
      <c r="K6819" t="inlineStr">
        <is>
          <t>libre</t>
        </is>
      </c>
    </row>
    <row r="6820">
      <c r="A6820" t="inlineStr">
        <is>
          <t>2019</t>
        </is>
      </c>
      <c r="B6820" t="inlineStr">
        <is>
          <t>Echanges nets (sans ré-exports)</t>
        </is>
      </c>
      <c r="C6820" t="inlineStr">
        <is>
          <t>Endives</t>
        </is>
      </c>
      <c r="D6820" t="n">
        <v>3.5</v>
      </c>
      <c r="E6820" t="inlineStr"/>
      <c r="F6820" t="inlineStr"/>
      <c r="G6820" t="inlineStr"/>
      <c r="H6820" t="inlineStr"/>
      <c r="I6820" t="inlineStr"/>
      <c r="J6820" t="inlineStr"/>
      <c r="K6820" t="inlineStr">
        <is>
          <t>déterminé</t>
        </is>
      </c>
    </row>
    <row r="6821">
      <c r="A6821" t="inlineStr">
        <is>
          <t>2019</t>
        </is>
      </c>
      <c r="B6821" t="inlineStr">
        <is>
          <t>Echanges nets (sans ré-exports)</t>
        </is>
      </c>
      <c r="C6821" t="inlineStr">
        <is>
          <t>Endives chicons</t>
        </is>
      </c>
      <c r="D6821" t="n">
        <v>3.5</v>
      </c>
      <c r="E6821" t="inlineStr"/>
      <c r="F6821" t="inlineStr"/>
      <c r="G6821" t="inlineStr"/>
      <c r="H6821" t="inlineStr"/>
      <c r="I6821" t="inlineStr"/>
      <c r="J6821" t="inlineStr"/>
      <c r="K6821" t="inlineStr">
        <is>
          <t>déterminé</t>
        </is>
      </c>
    </row>
    <row r="6822">
      <c r="A6822" t="inlineStr">
        <is>
          <t>2019</t>
        </is>
      </c>
      <c r="B6822" t="inlineStr">
        <is>
          <t>Echanges nets (sans ré-exports)</t>
        </is>
      </c>
      <c r="C6822" t="inlineStr">
        <is>
          <t>Bettes et cardes</t>
        </is>
      </c>
      <c r="D6822" t="n">
        <v>1</v>
      </c>
      <c r="E6822" t="inlineStr"/>
      <c r="F6822" t="inlineStr"/>
      <c r="G6822" t="inlineStr"/>
      <c r="H6822" t="inlineStr"/>
      <c r="I6822" t="inlineStr"/>
      <c r="J6822" t="inlineStr"/>
      <c r="K6822" t="inlineStr">
        <is>
          <t>libre</t>
        </is>
      </c>
    </row>
    <row r="6823">
      <c r="A6823" t="inlineStr">
        <is>
          <t>2019</t>
        </is>
      </c>
      <c r="B6823" t="inlineStr">
        <is>
          <t>Echanges nets (sans ré-exports)</t>
        </is>
      </c>
      <c r="C6823" t="inlineStr">
        <is>
          <t>Brèdes</t>
        </is>
      </c>
      <c r="D6823" t="n">
        <v>3.4</v>
      </c>
      <c r="E6823" t="inlineStr"/>
      <c r="F6823" t="inlineStr"/>
      <c r="G6823" t="inlineStr"/>
      <c r="H6823" t="inlineStr"/>
      <c r="I6823" t="inlineStr"/>
      <c r="J6823" t="inlineStr"/>
      <c r="K6823" t="inlineStr">
        <is>
          <t>libre unbounded</t>
        </is>
      </c>
    </row>
    <row r="6824">
      <c r="A6824" t="inlineStr">
        <is>
          <t>2019</t>
        </is>
      </c>
      <c r="B6824" t="inlineStr">
        <is>
          <t>Echanges nets (sans ré-exports)</t>
        </is>
      </c>
      <c r="C6824" t="inlineStr">
        <is>
          <t>Persil</t>
        </is>
      </c>
      <c r="D6824" t="n">
        <v>1.5</v>
      </c>
      <c r="E6824" t="inlineStr"/>
      <c r="F6824" t="inlineStr"/>
      <c r="G6824" t="inlineStr"/>
      <c r="H6824" t="inlineStr"/>
      <c r="I6824" t="inlineStr"/>
      <c r="J6824" t="inlineStr"/>
      <c r="K6824" t="inlineStr">
        <is>
          <t>libre unbounded</t>
        </is>
      </c>
    </row>
    <row r="6825">
      <c r="A6825" t="inlineStr">
        <is>
          <t>2019</t>
        </is>
      </c>
      <c r="B6825" t="inlineStr">
        <is>
          <t>Echanges nets (sans ré-exports)</t>
        </is>
      </c>
      <c r="C6825" t="inlineStr">
        <is>
          <t>Fenouil</t>
        </is>
      </c>
      <c r="D6825" t="n">
        <v>236</v>
      </c>
      <c r="E6825" t="inlineStr"/>
      <c r="F6825" t="inlineStr"/>
      <c r="G6825" t="inlineStr"/>
      <c r="H6825" t="inlineStr"/>
      <c r="I6825" t="inlineStr"/>
      <c r="J6825" t="inlineStr"/>
      <c r="K6825" t="inlineStr">
        <is>
          <t>libre unbounded</t>
        </is>
      </c>
    </row>
    <row r="6826">
      <c r="A6826" t="inlineStr">
        <is>
          <t>2019</t>
        </is>
      </c>
      <c r="B6826" t="inlineStr">
        <is>
          <t>Echanges nets (sans ré-exports)</t>
        </is>
      </c>
      <c r="C6826" t="inlineStr">
        <is>
          <t>Melons</t>
        </is>
      </c>
      <c r="D6826" t="n">
        <v>402</v>
      </c>
      <c r="E6826" t="inlineStr"/>
      <c r="F6826" t="inlineStr"/>
      <c r="G6826" t="inlineStr"/>
      <c r="H6826" t="inlineStr"/>
      <c r="I6826" t="inlineStr"/>
      <c r="J6826" t="inlineStr"/>
      <c r="K6826" t="inlineStr">
        <is>
          <t>déterminé</t>
        </is>
      </c>
    </row>
    <row r="6827">
      <c r="A6827" t="inlineStr">
        <is>
          <t>2019</t>
        </is>
      </c>
      <c r="B6827" t="inlineStr">
        <is>
          <t>Echanges nets (sans ré-exports)</t>
        </is>
      </c>
      <c r="C6827" t="inlineStr">
        <is>
          <t>Pastèques</t>
        </is>
      </c>
      <c r="D6827" t="n">
        <v>227</v>
      </c>
      <c r="E6827" t="inlineStr"/>
      <c r="F6827" t="inlineStr"/>
      <c r="G6827" t="inlineStr"/>
      <c r="H6827" t="inlineStr"/>
      <c r="I6827" t="inlineStr"/>
      <c r="J6827" t="inlineStr"/>
      <c r="K6827" t="inlineStr">
        <is>
          <t>déterminé</t>
        </is>
      </c>
    </row>
    <row r="6828">
      <c r="A6828" t="inlineStr">
        <is>
          <t>2019</t>
        </is>
      </c>
      <c r="B6828" t="inlineStr">
        <is>
          <t>Echanges nets (sans ré-exports)</t>
        </is>
      </c>
      <c r="C6828" t="inlineStr">
        <is>
          <t>Autres melons</t>
        </is>
      </c>
      <c r="D6828" t="n">
        <v>175</v>
      </c>
      <c r="E6828" t="inlineStr"/>
      <c r="F6828" t="inlineStr"/>
      <c r="G6828" t="inlineStr"/>
      <c r="H6828" t="inlineStr"/>
      <c r="I6828" t="inlineStr"/>
      <c r="J6828" t="inlineStr"/>
      <c r="K6828" t="inlineStr">
        <is>
          <t>déterminé</t>
        </is>
      </c>
    </row>
    <row r="6829">
      <c r="A6829" t="inlineStr">
        <is>
          <t>2019</t>
        </is>
      </c>
      <c r="B6829" t="inlineStr">
        <is>
          <t>Echanges nets (sans ré-exports)</t>
        </is>
      </c>
      <c r="C6829" t="inlineStr">
        <is>
          <t>Cantaloups et autres melons sous serres</t>
        </is>
      </c>
      <c r="D6829" t="n">
        <v>132</v>
      </c>
      <c r="E6829" t="inlineStr"/>
      <c r="F6829" t="inlineStr"/>
      <c r="G6829" t="inlineStr"/>
      <c r="H6829" t="inlineStr"/>
      <c r="I6829" t="inlineStr"/>
      <c r="J6829" t="inlineStr"/>
      <c r="K6829" t="inlineStr">
        <is>
          <t>libre</t>
        </is>
      </c>
    </row>
    <row r="6830">
      <c r="A6830" t="inlineStr">
        <is>
          <t>2019</t>
        </is>
      </c>
      <c r="B6830" t="inlineStr">
        <is>
          <t>Echanges nets (sans ré-exports)</t>
        </is>
      </c>
      <c r="C6830" t="inlineStr">
        <is>
          <t>Cantaloups et autres melons en plein air</t>
        </is>
      </c>
      <c r="D6830" t="n">
        <v>42.6</v>
      </c>
      <c r="E6830" t="inlineStr"/>
      <c r="F6830" t="inlineStr"/>
      <c r="G6830" t="inlineStr"/>
      <c r="H6830" t="inlineStr"/>
      <c r="I6830" t="inlineStr"/>
      <c r="J6830" t="inlineStr"/>
      <c r="K6830" t="inlineStr">
        <is>
          <t>libre</t>
        </is>
      </c>
    </row>
    <row r="6831">
      <c r="A6831" t="inlineStr">
        <is>
          <t>2019</t>
        </is>
      </c>
      <c r="B6831" t="inlineStr">
        <is>
          <t>Echanges nets (sans ré-exports)</t>
        </is>
      </c>
      <c r="C6831" t="inlineStr">
        <is>
          <t>Autres légumes à fruits</t>
        </is>
      </c>
      <c r="D6831" t="n">
        <v>791</v>
      </c>
      <c r="E6831" t="inlineStr"/>
      <c r="F6831" t="inlineStr"/>
      <c r="G6831" t="inlineStr"/>
      <c r="H6831" t="inlineStr"/>
      <c r="I6831" t="inlineStr"/>
      <c r="J6831" t="inlineStr"/>
      <c r="K6831" t="inlineStr">
        <is>
          <t>libre unbounded</t>
        </is>
      </c>
    </row>
    <row r="6832">
      <c r="A6832" t="inlineStr">
        <is>
          <t>2019</t>
        </is>
      </c>
      <c r="B6832" t="inlineStr">
        <is>
          <t>Echanges nets (sans ré-exports)</t>
        </is>
      </c>
      <c r="C6832" t="inlineStr">
        <is>
          <t>Piments et poivrons verts</t>
        </is>
      </c>
      <c r="D6832" t="n">
        <v>166</v>
      </c>
      <c r="E6832" t="inlineStr"/>
      <c r="F6832" t="inlineStr"/>
      <c r="G6832" t="inlineStr"/>
      <c r="H6832" t="inlineStr"/>
      <c r="I6832" t="inlineStr"/>
      <c r="J6832" t="inlineStr"/>
      <c r="K6832" t="inlineStr">
        <is>
          <t>déterminé</t>
        </is>
      </c>
    </row>
    <row r="6833">
      <c r="A6833" t="inlineStr">
        <is>
          <t>2019</t>
        </is>
      </c>
      <c r="B6833" t="inlineStr">
        <is>
          <t>Echanges nets (sans ré-exports)</t>
        </is>
      </c>
      <c r="C6833" t="inlineStr">
        <is>
          <t>Concombres et cornichons</t>
        </is>
      </c>
      <c r="D6833" t="n">
        <v>61.8</v>
      </c>
      <c r="E6833" t="inlineStr"/>
      <c r="F6833" t="inlineStr"/>
      <c r="G6833" t="inlineStr"/>
      <c r="H6833" t="inlineStr"/>
      <c r="I6833" t="inlineStr"/>
      <c r="J6833" t="inlineStr"/>
      <c r="K6833" t="inlineStr">
        <is>
          <t>déterminé</t>
        </is>
      </c>
    </row>
    <row r="6834">
      <c r="A6834" t="inlineStr">
        <is>
          <t>2019</t>
        </is>
      </c>
      <c r="B6834" t="inlineStr">
        <is>
          <t>Echanges nets (sans ré-exports)</t>
        </is>
      </c>
      <c r="C6834" t="inlineStr">
        <is>
          <t>Concombres</t>
        </is>
      </c>
      <c r="D6834" t="n">
        <v>11.4</v>
      </c>
      <c r="E6834" t="inlineStr"/>
      <c r="F6834" t="inlineStr"/>
      <c r="G6834" t="inlineStr"/>
      <c r="H6834" t="inlineStr"/>
      <c r="I6834" t="inlineStr"/>
      <c r="J6834" t="inlineStr"/>
      <c r="K6834" t="inlineStr">
        <is>
          <t>libre</t>
        </is>
      </c>
    </row>
    <row r="6835">
      <c r="A6835" t="inlineStr">
        <is>
          <t>2019</t>
        </is>
      </c>
      <c r="B6835" t="inlineStr">
        <is>
          <t>Echanges nets (sans ré-exports)</t>
        </is>
      </c>
      <c r="C6835" t="inlineStr">
        <is>
          <t>Concombre sous serres</t>
        </is>
      </c>
      <c r="D6835" t="n">
        <v>0.9</v>
      </c>
      <c r="E6835" t="inlineStr"/>
      <c r="F6835" t="inlineStr"/>
      <c r="G6835" t="inlineStr"/>
      <c r="H6835" t="inlineStr"/>
      <c r="I6835" t="inlineStr"/>
      <c r="J6835" t="inlineStr"/>
      <c r="K6835" t="inlineStr">
        <is>
          <t>libre</t>
        </is>
      </c>
    </row>
    <row r="6836">
      <c r="A6836" t="inlineStr">
        <is>
          <t>2019</t>
        </is>
      </c>
      <c r="B6836" t="inlineStr">
        <is>
          <t>Echanges nets (sans ré-exports)</t>
        </is>
      </c>
      <c r="C6836" t="inlineStr">
        <is>
          <t>Concombre en plein air</t>
        </is>
      </c>
      <c r="D6836" t="n">
        <v>10.5</v>
      </c>
      <c r="E6836" t="inlineStr"/>
      <c r="F6836" t="inlineStr"/>
      <c r="G6836" t="inlineStr"/>
      <c r="H6836" t="inlineStr"/>
      <c r="I6836" t="inlineStr"/>
      <c r="J6836" t="inlineStr"/>
      <c r="K6836" t="inlineStr">
        <is>
          <t>libre</t>
        </is>
      </c>
    </row>
    <row r="6837">
      <c r="A6837" t="inlineStr">
        <is>
          <t>2019</t>
        </is>
      </c>
      <c r="B6837" t="inlineStr">
        <is>
          <t>Echanges nets (sans ré-exports)</t>
        </is>
      </c>
      <c r="C6837" t="inlineStr">
        <is>
          <t>Cornichons</t>
        </is>
      </c>
      <c r="D6837" t="n">
        <v>50.4</v>
      </c>
      <c r="E6837" t="inlineStr"/>
      <c r="F6837" t="inlineStr"/>
      <c r="G6837" t="inlineStr"/>
      <c r="H6837" t="inlineStr"/>
      <c r="I6837" t="inlineStr"/>
      <c r="J6837" t="inlineStr"/>
      <c r="K6837" t="inlineStr">
        <is>
          <t>libre</t>
        </is>
      </c>
    </row>
    <row r="6838">
      <c r="A6838" t="inlineStr">
        <is>
          <t>2019</t>
        </is>
      </c>
      <c r="B6838" t="inlineStr">
        <is>
          <t>Echanges nets (sans ré-exports)</t>
        </is>
      </c>
      <c r="C6838" t="inlineStr">
        <is>
          <t>Aubergines</t>
        </is>
      </c>
      <c r="D6838" t="n">
        <v>47.7</v>
      </c>
      <c r="E6838" t="inlineStr"/>
      <c r="F6838" t="inlineStr"/>
      <c r="G6838" t="inlineStr"/>
      <c r="H6838" t="inlineStr"/>
      <c r="I6838" t="inlineStr"/>
      <c r="J6838" t="inlineStr"/>
      <c r="K6838" t="inlineStr">
        <is>
          <t>déterminé</t>
        </is>
      </c>
    </row>
    <row r="6839">
      <c r="A6839" t="inlineStr">
        <is>
          <t>2019</t>
        </is>
      </c>
      <c r="B6839" t="inlineStr">
        <is>
          <t>Echanges nets (sans ré-exports)</t>
        </is>
      </c>
      <c r="C6839" t="inlineStr">
        <is>
          <t>Tomates</t>
        </is>
      </c>
      <c r="D6839" t="n">
        <v>341</v>
      </c>
      <c r="E6839" t="inlineStr"/>
      <c r="F6839" t="inlineStr"/>
      <c r="G6839" t="inlineStr"/>
      <c r="H6839" t="inlineStr"/>
      <c r="I6839" t="inlineStr"/>
      <c r="J6839" t="inlineStr"/>
      <c r="K6839" t="inlineStr">
        <is>
          <t>déterminé</t>
        </is>
      </c>
    </row>
    <row r="6840">
      <c r="A6840" t="inlineStr">
        <is>
          <t>2019</t>
        </is>
      </c>
      <c r="B6840" t="inlineStr">
        <is>
          <t>Echanges nets (sans ré-exports)</t>
        </is>
      </c>
      <c r="C6840" t="inlineStr">
        <is>
          <t>Tomates sous serres</t>
        </is>
      </c>
      <c r="D6840" t="n">
        <v>99.2</v>
      </c>
      <c r="E6840" t="inlineStr"/>
      <c r="F6840" t="inlineStr"/>
      <c r="G6840" t="inlineStr"/>
      <c r="H6840" t="inlineStr"/>
      <c r="I6840" t="inlineStr"/>
      <c r="J6840" t="inlineStr"/>
      <c r="K6840" t="inlineStr">
        <is>
          <t>libre</t>
        </is>
      </c>
    </row>
    <row r="6841">
      <c r="A6841" t="inlineStr">
        <is>
          <t>2019</t>
        </is>
      </c>
      <c r="B6841" t="inlineStr">
        <is>
          <t>Echanges nets (sans ré-exports)</t>
        </is>
      </c>
      <c r="C6841" t="inlineStr">
        <is>
          <t>Tomates en plein air</t>
        </is>
      </c>
      <c r="D6841" t="n">
        <v>241</v>
      </c>
      <c r="E6841" t="inlineStr"/>
      <c r="F6841" t="inlineStr"/>
      <c r="G6841" t="inlineStr"/>
      <c r="H6841" t="inlineStr"/>
      <c r="I6841" t="inlineStr"/>
      <c r="J6841" t="inlineStr"/>
      <c r="K6841" t="inlineStr">
        <is>
          <t>libre</t>
        </is>
      </c>
    </row>
    <row r="6842">
      <c r="A6842" t="inlineStr">
        <is>
          <t>2019</t>
        </is>
      </c>
      <c r="B6842" t="inlineStr">
        <is>
          <t>Echanges nets (sans ré-exports)</t>
        </is>
      </c>
      <c r="C6842" t="inlineStr">
        <is>
          <t>Autres légumes à fruits n.c.a.</t>
        </is>
      </c>
      <c r="D6842" t="n">
        <v>175</v>
      </c>
      <c r="E6842" t="inlineStr"/>
      <c r="F6842" t="inlineStr"/>
      <c r="G6842" t="inlineStr"/>
      <c r="H6842" t="inlineStr"/>
      <c r="I6842" t="inlineStr"/>
      <c r="J6842" t="inlineStr"/>
      <c r="K6842" t="inlineStr">
        <is>
          <t>libre unbounded</t>
        </is>
      </c>
    </row>
    <row r="6843">
      <c r="A6843" t="inlineStr">
        <is>
          <t>2019</t>
        </is>
      </c>
      <c r="B6843" t="inlineStr">
        <is>
          <t>Echanges nets (sans ré-exports)</t>
        </is>
      </c>
      <c r="C6843" t="inlineStr">
        <is>
          <t>Chayote ou christophine</t>
        </is>
      </c>
      <c r="D6843" t="n">
        <v>0.2</v>
      </c>
      <c r="E6843" t="inlineStr"/>
      <c r="F6843" t="inlineStr"/>
      <c r="G6843" t="inlineStr"/>
      <c r="H6843" t="inlineStr"/>
      <c r="I6843" t="inlineStr"/>
      <c r="J6843" t="inlineStr"/>
      <c r="K6843" t="inlineStr">
        <is>
          <t>libre unbounded</t>
        </is>
      </c>
    </row>
    <row r="6844">
      <c r="A6844" t="inlineStr">
        <is>
          <t>2019</t>
        </is>
      </c>
      <c r="B6844" t="inlineStr">
        <is>
          <t>Echanges nets (sans ré-exports)</t>
        </is>
      </c>
      <c r="C6844" t="inlineStr">
        <is>
          <t>Citrouilles, potirons, courgettes</t>
        </is>
      </c>
      <c r="D6844" t="n">
        <v>166</v>
      </c>
      <c r="E6844" t="inlineStr"/>
      <c r="F6844" t="inlineStr"/>
      <c r="G6844" t="inlineStr"/>
      <c r="H6844" t="inlineStr"/>
      <c r="I6844" t="inlineStr"/>
      <c r="J6844" t="inlineStr"/>
      <c r="K6844" t="inlineStr">
        <is>
          <t>déterminé</t>
        </is>
      </c>
    </row>
    <row r="6845">
      <c r="A6845" t="inlineStr">
        <is>
          <t>2019</t>
        </is>
      </c>
      <c r="B6845" t="inlineStr">
        <is>
          <t>Echanges nets (sans ré-exports)</t>
        </is>
      </c>
      <c r="C6845" t="inlineStr">
        <is>
          <t>Courgette</t>
        </is>
      </c>
      <c r="D6845" t="n">
        <v>136</v>
      </c>
      <c r="E6845" t="inlineStr"/>
      <c r="F6845" t="inlineStr"/>
      <c r="G6845" t="inlineStr"/>
      <c r="H6845" t="inlineStr"/>
      <c r="I6845" t="inlineStr"/>
      <c r="J6845" t="inlineStr"/>
      <c r="K6845" t="inlineStr">
        <is>
          <t>libre</t>
        </is>
      </c>
    </row>
    <row r="6846">
      <c r="A6846" t="inlineStr">
        <is>
          <t>2019</t>
        </is>
      </c>
      <c r="B6846" t="inlineStr">
        <is>
          <t>Echanges nets (sans ré-exports)</t>
        </is>
      </c>
      <c r="C6846" t="inlineStr">
        <is>
          <t>Autres citrouilles [Courge], potirons, n.c.a.</t>
        </is>
      </c>
      <c r="D6846" t="n">
        <v>29.8</v>
      </c>
      <c r="E6846" t="inlineStr"/>
      <c r="F6846" t="inlineStr"/>
      <c r="G6846" t="inlineStr"/>
      <c r="H6846" t="inlineStr"/>
      <c r="I6846" t="inlineStr"/>
      <c r="J6846" t="inlineStr"/>
      <c r="K6846" t="inlineStr">
        <is>
          <t>libre</t>
        </is>
      </c>
    </row>
    <row r="6847">
      <c r="A6847" t="inlineStr">
        <is>
          <t>2019</t>
        </is>
      </c>
      <c r="B6847" t="inlineStr">
        <is>
          <t>Echanges nets (sans ré-exports)</t>
        </is>
      </c>
      <c r="C6847" t="inlineStr">
        <is>
          <t>Gombo</t>
        </is>
      </c>
      <c r="D6847" t="n">
        <v>6.5</v>
      </c>
      <c r="E6847" t="inlineStr"/>
      <c r="F6847" t="inlineStr"/>
      <c r="G6847" t="inlineStr"/>
      <c r="H6847" t="inlineStr"/>
      <c r="I6847" t="inlineStr"/>
      <c r="J6847" t="inlineStr"/>
      <c r="K6847" t="inlineStr">
        <is>
          <t>libre unbounded</t>
        </is>
      </c>
    </row>
    <row r="6848">
      <c r="A6848" t="inlineStr">
        <is>
          <t>2019</t>
        </is>
      </c>
      <c r="B6848" t="inlineStr">
        <is>
          <t>Echanges nets (sans ré-exports)</t>
        </is>
      </c>
      <c r="C6848" t="inlineStr">
        <is>
          <t>Maïs doux</t>
        </is>
      </c>
      <c r="D6848" t="n">
        <v>2</v>
      </c>
      <c r="E6848" t="inlineStr"/>
      <c r="F6848" t="inlineStr"/>
      <c r="G6848" t="inlineStr"/>
      <c r="H6848" t="inlineStr"/>
      <c r="I6848" t="inlineStr"/>
      <c r="J6848" t="inlineStr"/>
      <c r="K6848" t="inlineStr">
        <is>
          <t>libre</t>
        </is>
      </c>
    </row>
    <row r="6849">
      <c r="A6849" t="inlineStr">
        <is>
          <t>2019</t>
        </is>
      </c>
      <c r="B6849" t="inlineStr">
        <is>
          <t>Echanges nets (sans ré-exports)</t>
        </is>
      </c>
      <c r="C6849" t="inlineStr">
        <is>
          <t>Légumes à racine, à bulbe ou à tubercules</t>
        </is>
      </c>
      <c r="D6849" t="n">
        <v>208</v>
      </c>
      <c r="E6849" t="inlineStr"/>
      <c r="F6849" t="inlineStr"/>
      <c r="G6849" t="inlineStr"/>
      <c r="H6849" t="inlineStr"/>
      <c r="I6849" t="inlineStr"/>
      <c r="J6849" t="inlineStr"/>
      <c r="K6849" t="inlineStr">
        <is>
          <t>libre</t>
        </is>
      </c>
    </row>
    <row r="6850">
      <c r="A6850" t="inlineStr">
        <is>
          <t>2019</t>
        </is>
      </c>
      <c r="B6850" t="inlineStr">
        <is>
          <t>Echanges nets (sans ré-exports)</t>
        </is>
      </c>
      <c r="C6850" t="inlineStr">
        <is>
          <t>Carottes et navets</t>
        </is>
      </c>
      <c r="D6850" t="n">
        <v>115</v>
      </c>
      <c r="E6850" t="inlineStr"/>
      <c r="F6850" t="inlineStr"/>
      <c r="G6850" t="inlineStr"/>
      <c r="H6850" t="inlineStr"/>
      <c r="I6850" t="inlineStr"/>
      <c r="J6850" t="inlineStr"/>
      <c r="K6850" t="inlineStr">
        <is>
          <t>déterminé</t>
        </is>
      </c>
    </row>
    <row r="6851">
      <c r="A6851" t="inlineStr">
        <is>
          <t>2019</t>
        </is>
      </c>
      <c r="B6851" t="inlineStr">
        <is>
          <t>Echanges nets (sans ré-exports)</t>
        </is>
      </c>
      <c r="C6851" t="inlineStr">
        <is>
          <t>Carottes</t>
        </is>
      </c>
      <c r="D6851" t="n">
        <v>49</v>
      </c>
      <c r="E6851" t="inlineStr"/>
      <c r="F6851" t="inlineStr"/>
      <c r="G6851" t="inlineStr"/>
      <c r="H6851" t="inlineStr"/>
      <c r="I6851" t="inlineStr"/>
      <c r="J6851" t="inlineStr"/>
      <c r="K6851" t="inlineStr">
        <is>
          <t>libre</t>
        </is>
      </c>
    </row>
    <row r="6852">
      <c r="A6852" t="inlineStr">
        <is>
          <t>2019</t>
        </is>
      </c>
      <c r="B6852" t="inlineStr">
        <is>
          <t>Echanges nets (sans ré-exports)</t>
        </is>
      </c>
      <c r="C6852" t="inlineStr">
        <is>
          <t>Carottes pour le frais</t>
        </is>
      </c>
      <c r="D6852" t="n">
        <v>0.1</v>
      </c>
      <c r="E6852" t="inlineStr"/>
      <c r="F6852" t="inlineStr"/>
      <c r="G6852" t="inlineStr"/>
      <c r="H6852" t="inlineStr"/>
      <c r="I6852" t="inlineStr"/>
      <c r="J6852" t="inlineStr"/>
      <c r="K6852" t="inlineStr">
        <is>
          <t>libre</t>
        </is>
      </c>
    </row>
    <row r="6853">
      <c r="A6853" t="inlineStr">
        <is>
          <t>2019</t>
        </is>
      </c>
      <c r="B6853" t="inlineStr">
        <is>
          <t>Echanges nets (sans ré-exports)</t>
        </is>
      </c>
      <c r="C6853" t="inlineStr">
        <is>
          <t>Carottes pour l'industrie</t>
        </is>
      </c>
      <c r="D6853" t="n">
        <v>48.9</v>
      </c>
      <c r="E6853" t="inlineStr"/>
      <c r="F6853" t="inlineStr"/>
      <c r="G6853" t="inlineStr"/>
      <c r="H6853" t="inlineStr"/>
      <c r="I6853" t="inlineStr"/>
      <c r="J6853" t="inlineStr"/>
      <c r="K6853" t="inlineStr">
        <is>
          <t>libre</t>
        </is>
      </c>
    </row>
    <row r="6854">
      <c r="A6854" t="inlineStr">
        <is>
          <t>2019</t>
        </is>
      </c>
      <c r="B6854" t="inlineStr">
        <is>
          <t>Echanges nets (sans ré-exports)</t>
        </is>
      </c>
      <c r="C6854" t="inlineStr">
        <is>
          <t>Navet potager</t>
        </is>
      </c>
      <c r="D6854" t="n">
        <v>66.09999999999999</v>
      </c>
      <c r="E6854" t="inlineStr"/>
      <c r="F6854" t="inlineStr"/>
      <c r="G6854" t="inlineStr"/>
      <c r="H6854" t="inlineStr"/>
      <c r="I6854" t="inlineStr"/>
      <c r="J6854" t="inlineStr"/>
      <c r="K6854" t="inlineStr">
        <is>
          <t>libre</t>
        </is>
      </c>
    </row>
    <row r="6855">
      <c r="A6855" t="inlineStr">
        <is>
          <t>2019</t>
        </is>
      </c>
      <c r="B6855" t="inlineStr">
        <is>
          <t>Echanges nets (sans ré-exports)</t>
        </is>
      </c>
      <c r="C6855" t="inlineStr">
        <is>
          <t>Ail</t>
        </is>
      </c>
      <c r="D6855" t="n">
        <v>21.5</v>
      </c>
      <c r="E6855" t="inlineStr"/>
      <c r="F6855" t="inlineStr"/>
      <c r="G6855" t="inlineStr"/>
      <c r="H6855" t="inlineStr"/>
      <c r="I6855" t="inlineStr"/>
      <c r="J6855" t="inlineStr"/>
      <c r="K6855" t="inlineStr">
        <is>
          <t>déterminé</t>
        </is>
      </c>
    </row>
    <row r="6856">
      <c r="A6856" t="inlineStr">
        <is>
          <t>2019</t>
        </is>
      </c>
      <c r="B6856" t="inlineStr">
        <is>
          <t>Echanges nets (sans ré-exports)</t>
        </is>
      </c>
      <c r="C6856" t="inlineStr">
        <is>
          <t>Ail, vert</t>
        </is>
      </c>
      <c r="D6856" t="n">
        <v>15.6</v>
      </c>
      <c r="E6856" t="inlineStr"/>
      <c r="F6856" t="inlineStr"/>
      <c r="G6856" t="inlineStr"/>
      <c r="H6856" t="inlineStr"/>
      <c r="I6856" t="inlineStr"/>
      <c r="J6856" t="inlineStr"/>
      <c r="K6856" t="inlineStr">
        <is>
          <t>libre</t>
        </is>
      </c>
    </row>
    <row r="6857">
      <c r="A6857" t="inlineStr">
        <is>
          <t>2019</t>
        </is>
      </c>
      <c r="B6857" t="inlineStr">
        <is>
          <t>Echanges nets (sans ré-exports)</t>
        </is>
      </c>
      <c r="C6857" t="inlineStr">
        <is>
          <t>Ail, sec</t>
        </is>
      </c>
      <c r="D6857" t="n">
        <v>5.9</v>
      </c>
      <c r="E6857" t="inlineStr"/>
      <c r="F6857" t="inlineStr"/>
      <c r="G6857" t="inlineStr"/>
      <c r="H6857" t="inlineStr"/>
      <c r="I6857" t="inlineStr"/>
      <c r="J6857" t="inlineStr"/>
      <c r="K6857" t="inlineStr">
        <is>
          <t>libre</t>
        </is>
      </c>
    </row>
    <row r="6858">
      <c r="A6858" t="inlineStr">
        <is>
          <t>2019</t>
        </is>
      </c>
      <c r="B6858" t="inlineStr">
        <is>
          <t>Echanges nets (sans ré-exports)</t>
        </is>
      </c>
      <c r="C6858" t="inlineStr">
        <is>
          <t>Oignons et échalotes</t>
        </is>
      </c>
      <c r="D6858" t="n">
        <v>7.6</v>
      </c>
      <c r="E6858" t="inlineStr"/>
      <c r="F6858" t="inlineStr"/>
      <c r="G6858" t="inlineStr"/>
      <c r="H6858" t="inlineStr"/>
      <c r="I6858" t="inlineStr"/>
      <c r="J6858" t="inlineStr"/>
      <c r="K6858" t="inlineStr">
        <is>
          <t>libre</t>
        </is>
      </c>
    </row>
    <row r="6859">
      <c r="A6859" t="inlineStr">
        <is>
          <t>2019</t>
        </is>
      </c>
      <c r="B6859" t="inlineStr">
        <is>
          <t>Echanges nets (sans ré-exports)</t>
        </is>
      </c>
      <c r="C6859" t="inlineStr">
        <is>
          <t>Oignon</t>
        </is>
      </c>
      <c r="D6859" t="n">
        <v>4.1</v>
      </c>
      <c r="E6859" t="inlineStr"/>
      <c r="F6859" t="inlineStr"/>
      <c r="G6859" t="inlineStr"/>
      <c r="H6859" t="inlineStr"/>
      <c r="I6859" t="inlineStr"/>
      <c r="J6859" t="inlineStr"/>
      <c r="K6859" t="inlineStr">
        <is>
          <t>libre</t>
        </is>
      </c>
    </row>
    <row r="6860">
      <c r="A6860" t="inlineStr">
        <is>
          <t>2019</t>
        </is>
      </c>
      <c r="B6860" t="inlineStr">
        <is>
          <t>Echanges nets (sans ré-exports)</t>
        </is>
      </c>
      <c r="C6860" t="inlineStr">
        <is>
          <t>Oignon blanc</t>
        </is>
      </c>
      <c r="D6860" t="n">
        <v>3.7</v>
      </c>
      <c r="E6860" t="inlineStr"/>
      <c r="F6860" t="inlineStr"/>
      <c r="G6860" t="inlineStr"/>
      <c r="H6860" t="inlineStr"/>
      <c r="I6860" t="inlineStr"/>
      <c r="J6860" t="inlineStr"/>
      <c r="K6860" t="inlineStr">
        <is>
          <t>libre</t>
        </is>
      </c>
    </row>
    <row r="6861">
      <c r="A6861" t="inlineStr">
        <is>
          <t>2019</t>
        </is>
      </c>
      <c r="B6861" t="inlineStr">
        <is>
          <t>Echanges nets (sans ré-exports)</t>
        </is>
      </c>
      <c r="C6861" t="inlineStr">
        <is>
          <t>Oignon de couleur</t>
        </is>
      </c>
      <c r="D6861" t="n">
        <v>0.4</v>
      </c>
      <c r="E6861" t="inlineStr"/>
      <c r="F6861" t="inlineStr"/>
      <c r="G6861" t="inlineStr"/>
      <c r="H6861" t="inlineStr"/>
      <c r="I6861" t="inlineStr"/>
      <c r="J6861" t="inlineStr"/>
      <c r="K6861" t="inlineStr">
        <is>
          <t>libre</t>
        </is>
      </c>
    </row>
    <row r="6862">
      <c r="A6862" t="inlineStr">
        <is>
          <t>2019</t>
        </is>
      </c>
      <c r="B6862" t="inlineStr">
        <is>
          <t>Echanges nets (sans ré-exports)</t>
        </is>
      </c>
      <c r="C6862" t="inlineStr">
        <is>
          <t>Echalote</t>
        </is>
      </c>
      <c r="D6862" t="n">
        <v>3.5</v>
      </c>
      <c r="E6862" t="inlineStr"/>
      <c r="F6862" t="inlineStr"/>
      <c r="G6862" t="inlineStr"/>
      <c r="H6862" t="inlineStr"/>
      <c r="I6862" t="inlineStr"/>
      <c r="J6862" t="inlineStr"/>
      <c r="K6862" t="inlineStr">
        <is>
          <t>libre</t>
        </is>
      </c>
    </row>
    <row r="6863">
      <c r="A6863" t="inlineStr">
        <is>
          <t>2019</t>
        </is>
      </c>
      <c r="B6863" t="inlineStr">
        <is>
          <t>Echanges nets (sans ré-exports)</t>
        </is>
      </c>
      <c r="C6863" t="inlineStr">
        <is>
          <t>Poireaux</t>
        </is>
      </c>
      <c r="D6863" t="n">
        <v>2</v>
      </c>
      <c r="E6863" t="inlineStr"/>
      <c r="F6863" t="inlineStr"/>
      <c r="G6863" t="inlineStr"/>
      <c r="H6863" t="inlineStr"/>
      <c r="I6863" t="inlineStr"/>
      <c r="J6863" t="inlineStr"/>
      <c r="K6863" t="inlineStr">
        <is>
          <t>libre</t>
        </is>
      </c>
    </row>
    <row r="6864">
      <c r="A6864" t="inlineStr">
        <is>
          <t>2019</t>
        </is>
      </c>
      <c r="B6864" t="inlineStr">
        <is>
          <t>Echanges nets (sans ré-exports)</t>
        </is>
      </c>
      <c r="C6864" t="inlineStr">
        <is>
          <t>Autres légumes à racine, à bulbe ou à tubercules (ne présentant pas une forte teneur en amidon ou inuline)</t>
        </is>
      </c>
      <c r="D6864" t="n">
        <v>62.1</v>
      </c>
      <c r="E6864" t="inlineStr"/>
      <c r="F6864" t="inlineStr"/>
      <c r="G6864" t="inlineStr"/>
      <c r="H6864" t="inlineStr"/>
      <c r="I6864" t="inlineStr"/>
      <c r="J6864" t="inlineStr"/>
      <c r="K6864" t="inlineStr">
        <is>
          <t>déterminé</t>
        </is>
      </c>
    </row>
    <row r="6865">
      <c r="A6865" t="inlineStr">
        <is>
          <t>2019</t>
        </is>
      </c>
      <c r="B6865" t="inlineStr">
        <is>
          <t>Echanges nets (sans ré-exports)</t>
        </is>
      </c>
      <c r="C6865" t="inlineStr">
        <is>
          <t>Betterave potagère</t>
        </is>
      </c>
      <c r="D6865" t="n">
        <v>10.8</v>
      </c>
      <c r="E6865" t="inlineStr"/>
      <c r="F6865" t="inlineStr"/>
      <c r="G6865" t="inlineStr"/>
      <c r="H6865" t="inlineStr"/>
      <c r="I6865" t="inlineStr"/>
      <c r="J6865" t="inlineStr"/>
      <c r="K6865" t="inlineStr">
        <is>
          <t>libre</t>
        </is>
      </c>
    </row>
    <row r="6866">
      <c r="A6866" t="inlineStr">
        <is>
          <t>2019</t>
        </is>
      </c>
      <c r="B6866" t="inlineStr">
        <is>
          <t>Echanges nets (sans ré-exports)</t>
        </is>
      </c>
      <c r="C6866" t="inlineStr">
        <is>
          <t>Radis</t>
        </is>
      </c>
      <c r="D6866" t="n">
        <v>2.6</v>
      </c>
      <c r="E6866" t="inlineStr"/>
      <c r="F6866" t="inlineStr"/>
      <c r="G6866" t="inlineStr"/>
      <c r="H6866" t="inlineStr"/>
      <c r="I6866" t="inlineStr"/>
      <c r="J6866" t="inlineStr"/>
      <c r="K6866" t="inlineStr">
        <is>
          <t>libre</t>
        </is>
      </c>
    </row>
    <row r="6867">
      <c r="A6867" t="inlineStr">
        <is>
          <t>2019</t>
        </is>
      </c>
      <c r="B6867" t="inlineStr">
        <is>
          <t>Echanges nets (sans ré-exports)</t>
        </is>
      </c>
      <c r="C6867" t="inlineStr">
        <is>
          <t>Céleri rave</t>
        </is>
      </c>
      <c r="D6867" t="n">
        <v>32.4</v>
      </c>
      <c r="E6867" t="inlineStr"/>
      <c r="F6867" t="inlineStr"/>
      <c r="G6867" t="inlineStr"/>
      <c r="H6867" t="inlineStr"/>
      <c r="I6867" t="inlineStr"/>
      <c r="J6867" t="inlineStr"/>
      <c r="K6867" t="inlineStr">
        <is>
          <t>libre</t>
        </is>
      </c>
    </row>
    <row r="6868">
      <c r="A6868" t="inlineStr">
        <is>
          <t>2019</t>
        </is>
      </c>
      <c r="B6868" t="inlineStr">
        <is>
          <t>Echanges nets (sans ré-exports)</t>
        </is>
      </c>
      <c r="C6868" t="inlineStr">
        <is>
          <t>Salsifis et scorsonère</t>
        </is>
      </c>
      <c r="D6868" t="n">
        <v>16.3</v>
      </c>
      <c r="E6868" t="inlineStr"/>
      <c r="F6868" t="inlineStr"/>
      <c r="G6868" t="inlineStr"/>
      <c r="H6868" t="inlineStr"/>
      <c r="I6868" t="inlineStr"/>
      <c r="J6868" t="inlineStr"/>
      <c r="K6868" t="inlineStr">
        <is>
          <t>libre</t>
        </is>
      </c>
    </row>
    <row r="6869">
      <c r="A6869" t="inlineStr">
        <is>
          <t>2019</t>
        </is>
      </c>
      <c r="B6869" t="inlineStr">
        <is>
          <t>Echanges nets (sans ré-exports)</t>
        </is>
      </c>
      <c r="C6869" t="inlineStr">
        <is>
          <t>Racines et tubercules à amidon ou inuline comestibles</t>
        </is>
      </c>
      <c r="D6869" t="n">
        <v>429</v>
      </c>
      <c r="E6869" t="inlineStr"/>
      <c r="F6869" t="inlineStr"/>
      <c r="G6869" t="inlineStr"/>
      <c r="H6869" t="inlineStr"/>
      <c r="I6869" t="inlineStr"/>
      <c r="J6869" t="inlineStr"/>
      <c r="K6869" t="inlineStr">
        <is>
          <t>libre</t>
        </is>
      </c>
    </row>
    <row r="6870">
      <c r="A6870" t="inlineStr">
        <is>
          <t>2019</t>
        </is>
      </c>
      <c r="B6870" t="inlineStr">
        <is>
          <t>Echanges nets (sans ré-exports)</t>
        </is>
      </c>
      <c r="C6870" t="inlineStr">
        <is>
          <t>Pommes de terre</t>
        </is>
      </c>
      <c r="D6870" t="n">
        <v>372</v>
      </c>
      <c r="E6870" t="inlineStr"/>
      <c r="F6870" t="inlineStr"/>
      <c r="G6870" t="inlineStr"/>
      <c r="H6870" t="inlineStr"/>
      <c r="I6870" t="inlineStr"/>
      <c r="J6870" t="inlineStr"/>
      <c r="K6870" t="inlineStr">
        <is>
          <t>déterminé</t>
        </is>
      </c>
    </row>
    <row r="6871">
      <c r="A6871" t="inlineStr">
        <is>
          <t>2019</t>
        </is>
      </c>
      <c r="B6871" t="inlineStr">
        <is>
          <t>Echanges nets (sans ré-exports)</t>
        </is>
      </c>
      <c r="C6871" t="inlineStr">
        <is>
          <t>Pommes de terre de consommation</t>
        </is>
      </c>
      <c r="D6871" t="n">
        <v>372</v>
      </c>
      <c r="E6871" t="inlineStr"/>
      <c r="F6871" t="inlineStr"/>
      <c r="G6871" t="inlineStr"/>
      <c r="H6871" t="inlineStr"/>
      <c r="I6871" t="inlineStr"/>
      <c r="J6871" t="inlineStr"/>
      <c r="K6871" t="inlineStr">
        <is>
          <t>déterminé</t>
        </is>
      </c>
    </row>
    <row r="6872">
      <c r="A6872" t="inlineStr">
        <is>
          <t>2019</t>
        </is>
      </c>
      <c r="B6872" t="inlineStr">
        <is>
          <t>Echanges nets (sans ré-exports)</t>
        </is>
      </c>
      <c r="C6872" t="inlineStr">
        <is>
          <t>Pommes de terre primeurs ou nouvelles</t>
        </is>
      </c>
      <c r="D6872" t="n">
        <v>372</v>
      </c>
      <c r="E6872" t="inlineStr"/>
      <c r="F6872" t="inlineStr"/>
      <c r="G6872" t="inlineStr"/>
      <c r="H6872" t="inlineStr"/>
      <c r="I6872" t="inlineStr"/>
      <c r="J6872" t="inlineStr"/>
      <c r="K6872" t="inlineStr">
        <is>
          <t>libre</t>
        </is>
      </c>
    </row>
    <row r="6873">
      <c r="A6873" t="inlineStr">
        <is>
          <t>2019</t>
        </is>
      </c>
      <c r="B6873" t="inlineStr">
        <is>
          <t>Echanges nets (sans ré-exports)</t>
        </is>
      </c>
      <c r="C6873" t="inlineStr">
        <is>
          <t>Pommes de terre de conservation ou demi-saison</t>
        </is>
      </c>
      <c r="D6873" t="n">
        <v>0</v>
      </c>
      <c r="E6873" t="inlineStr"/>
      <c r="F6873" t="inlineStr"/>
      <c r="G6873" t="inlineStr"/>
      <c r="H6873" t="inlineStr"/>
      <c r="I6873" t="inlineStr"/>
      <c r="J6873" t="inlineStr"/>
      <c r="K6873" t="inlineStr">
        <is>
          <t>libre</t>
        </is>
      </c>
    </row>
    <row r="6874">
      <c r="A6874" t="inlineStr">
        <is>
          <t>2019</t>
        </is>
      </c>
      <c r="B6874" t="inlineStr">
        <is>
          <t>Echanges nets (sans ré-exports)</t>
        </is>
      </c>
      <c r="C6874" t="inlineStr">
        <is>
          <t>Patates douces</t>
        </is>
      </c>
      <c r="D6874" t="n">
        <v>50.8</v>
      </c>
      <c r="E6874" t="inlineStr"/>
      <c r="F6874" t="inlineStr"/>
      <c r="G6874" t="inlineStr"/>
      <c r="H6874" t="inlineStr"/>
      <c r="I6874" t="inlineStr"/>
      <c r="J6874" t="inlineStr"/>
      <c r="K6874" t="inlineStr">
        <is>
          <t>libre</t>
        </is>
      </c>
    </row>
    <row r="6875">
      <c r="A6875" t="inlineStr">
        <is>
          <t>2019</t>
        </is>
      </c>
      <c r="B6875" t="inlineStr">
        <is>
          <t>Echanges nets (sans ré-exports)</t>
        </is>
      </c>
      <c r="C6875" t="inlineStr">
        <is>
          <t>Manioc</t>
        </is>
      </c>
      <c r="D6875" t="n">
        <v>2.3</v>
      </c>
      <c r="E6875" t="inlineStr"/>
      <c r="F6875" t="inlineStr"/>
      <c r="G6875" t="inlineStr"/>
      <c r="H6875" t="inlineStr"/>
      <c r="I6875" t="inlineStr"/>
      <c r="J6875" t="inlineStr"/>
      <c r="K6875" t="inlineStr">
        <is>
          <t>libre</t>
        </is>
      </c>
    </row>
    <row r="6876">
      <c r="A6876" t="inlineStr">
        <is>
          <t>2019</t>
        </is>
      </c>
      <c r="B6876" t="inlineStr">
        <is>
          <t>Echanges nets (sans ré-exports)</t>
        </is>
      </c>
      <c r="C6876" t="inlineStr">
        <is>
          <t>Colocases</t>
        </is>
      </c>
      <c r="D6876" t="n">
        <v>1.6</v>
      </c>
      <c r="E6876" t="inlineStr"/>
      <c r="F6876" t="inlineStr"/>
      <c r="G6876" t="inlineStr"/>
      <c r="H6876" t="inlineStr"/>
      <c r="I6876" t="inlineStr"/>
      <c r="J6876" t="inlineStr"/>
      <c r="K6876" t="inlineStr">
        <is>
          <t>libre</t>
        </is>
      </c>
    </row>
    <row r="6877">
      <c r="A6877" t="inlineStr">
        <is>
          <t>2019</t>
        </is>
      </c>
      <c r="B6877" t="inlineStr">
        <is>
          <t>Echanges nets (sans ré-exports)</t>
        </is>
      </c>
      <c r="C6877" t="inlineStr">
        <is>
          <t>Autres racines et tubercules à amidon ou inuline comestibles</t>
        </is>
      </c>
      <c r="D6877" t="n">
        <v>2.1</v>
      </c>
      <c r="E6877" t="inlineStr"/>
      <c r="F6877" t="inlineStr"/>
      <c r="G6877" t="inlineStr"/>
      <c r="H6877" t="inlineStr"/>
      <c r="I6877" t="inlineStr"/>
      <c r="J6877" t="inlineStr"/>
      <c r="K6877" t="inlineStr">
        <is>
          <t>libre</t>
        </is>
      </c>
    </row>
    <row r="6878">
      <c r="A6878" t="inlineStr">
        <is>
          <t>2019</t>
        </is>
      </c>
      <c r="B6878" t="inlineStr">
        <is>
          <t>Echanges nets (sans ré-exports)</t>
        </is>
      </c>
      <c r="C6878" t="inlineStr">
        <is>
          <t>Igname</t>
        </is>
      </c>
      <c r="D6878" t="n">
        <v>0.9</v>
      </c>
      <c r="E6878" t="inlineStr"/>
      <c r="F6878" t="inlineStr"/>
      <c r="G6878" t="inlineStr"/>
      <c r="H6878" t="inlineStr"/>
      <c r="I6878" t="inlineStr"/>
      <c r="J6878" t="inlineStr"/>
      <c r="K6878" t="inlineStr">
        <is>
          <t>libre</t>
        </is>
      </c>
    </row>
    <row r="6879">
      <c r="A6879" t="inlineStr">
        <is>
          <t>2019</t>
        </is>
      </c>
      <c r="B6879" t="inlineStr">
        <is>
          <t>Echanges nets (sans ré-exports)</t>
        </is>
      </c>
      <c r="C6879" t="inlineStr">
        <is>
          <t>Autres tubercules, n.c.a.</t>
        </is>
      </c>
      <c r="D6879" t="n">
        <v>1.2</v>
      </c>
      <c r="E6879" t="inlineStr"/>
      <c r="F6879" t="inlineStr"/>
      <c r="G6879" t="inlineStr"/>
      <c r="H6879" t="inlineStr"/>
      <c r="I6879" t="inlineStr"/>
      <c r="J6879" t="inlineStr"/>
      <c r="K6879" t="inlineStr">
        <is>
          <t>libre</t>
        </is>
      </c>
    </row>
    <row r="6880">
      <c r="A6880" t="inlineStr">
        <is>
          <t>2019</t>
        </is>
      </c>
      <c r="B6880" t="inlineStr">
        <is>
          <t>Echanges nets (sans ré-exports)</t>
        </is>
      </c>
      <c r="C6880" t="inlineStr">
        <is>
          <t>Champignons et truffes</t>
        </is>
      </c>
      <c r="D6880" t="n">
        <v>25.7</v>
      </c>
      <c r="E6880" t="inlineStr"/>
      <c r="F6880" t="inlineStr"/>
      <c r="G6880" t="inlineStr"/>
      <c r="H6880" t="inlineStr"/>
      <c r="I6880" t="inlineStr"/>
      <c r="J6880" t="inlineStr"/>
      <c r="K6880" t="inlineStr">
        <is>
          <t>libre unbounded</t>
        </is>
      </c>
    </row>
    <row r="6881">
      <c r="A6881" t="inlineStr">
        <is>
          <t>2019</t>
        </is>
      </c>
      <c r="B6881" t="inlineStr">
        <is>
          <t>Echanges nets (sans ré-exports)</t>
        </is>
      </c>
      <c r="C6881" t="inlineStr">
        <is>
          <t>Champignons cultivés</t>
        </is>
      </c>
      <c r="D6881" t="n">
        <v>1.5</v>
      </c>
      <c r="E6881" t="inlineStr"/>
      <c r="F6881" t="inlineStr"/>
      <c r="G6881" t="inlineStr"/>
      <c r="H6881" t="inlineStr"/>
      <c r="I6881" t="inlineStr"/>
      <c r="J6881" t="inlineStr"/>
      <c r="K6881" t="inlineStr">
        <is>
          <t>libre unbounded</t>
        </is>
      </c>
    </row>
    <row r="6882">
      <c r="A6882" t="inlineStr">
        <is>
          <t>2019</t>
        </is>
      </c>
      <c r="B6882" t="inlineStr">
        <is>
          <t>Echanges nets (sans ré-exports)</t>
        </is>
      </c>
      <c r="C6882" t="inlineStr">
        <is>
          <t>Champignons du genre Agaricus</t>
        </is>
      </c>
      <c r="D6882" t="n">
        <v>1.5</v>
      </c>
      <c r="E6882" t="inlineStr"/>
      <c r="F6882" t="inlineStr"/>
      <c r="G6882" t="inlineStr"/>
      <c r="H6882" t="inlineStr"/>
      <c r="I6882" t="inlineStr"/>
      <c r="J6882" t="inlineStr"/>
      <c r="K6882" t="inlineStr">
        <is>
          <t>libre unbounded</t>
        </is>
      </c>
    </row>
    <row r="6883">
      <c r="A6883" t="inlineStr">
        <is>
          <t>2019</t>
        </is>
      </c>
      <c r="B6883" t="inlineStr">
        <is>
          <t>Echanges nets (sans ré-exports)</t>
        </is>
      </c>
      <c r="C6883" t="inlineStr">
        <is>
          <t>Champignons non-cultivés et truffes</t>
        </is>
      </c>
      <c r="D6883" t="n">
        <v>24.2</v>
      </c>
      <c r="E6883" t="inlineStr"/>
      <c r="F6883" t="inlineStr"/>
      <c r="G6883" t="inlineStr"/>
      <c r="H6883" t="inlineStr"/>
      <c r="I6883" t="inlineStr"/>
      <c r="J6883" t="inlineStr"/>
      <c r="K6883" t="inlineStr">
        <is>
          <t>déterminé</t>
        </is>
      </c>
    </row>
    <row r="6884">
      <c r="A6884" t="inlineStr">
        <is>
          <t>2019</t>
        </is>
      </c>
      <c r="B6884" t="inlineStr">
        <is>
          <t>Echanges nets (sans ré-exports)</t>
        </is>
      </c>
      <c r="C6884" t="inlineStr">
        <is>
          <t>Champignons non-cultivés</t>
        </is>
      </c>
      <c r="D6884" t="n">
        <v>21.2</v>
      </c>
      <c r="E6884" t="inlineStr"/>
      <c r="F6884" t="inlineStr"/>
      <c r="G6884" t="inlineStr"/>
      <c r="H6884" t="inlineStr"/>
      <c r="I6884" t="inlineStr"/>
      <c r="J6884" t="inlineStr"/>
      <c r="K6884" t="inlineStr">
        <is>
          <t>libre</t>
        </is>
      </c>
    </row>
    <row r="6885">
      <c r="A6885" t="inlineStr">
        <is>
          <t>2019</t>
        </is>
      </c>
      <c r="B6885" t="inlineStr">
        <is>
          <t>Echanges nets (sans ré-exports)</t>
        </is>
      </c>
      <c r="C6885" t="inlineStr">
        <is>
          <t>Chanterelles</t>
        </is>
      </c>
      <c r="D6885" t="n">
        <v>7.1</v>
      </c>
      <c r="E6885" t="inlineStr"/>
      <c r="F6885" t="inlineStr"/>
      <c r="G6885" t="inlineStr"/>
      <c r="H6885" t="inlineStr"/>
      <c r="I6885" t="inlineStr"/>
      <c r="J6885" t="inlineStr"/>
      <c r="K6885" t="inlineStr">
        <is>
          <t>libre</t>
        </is>
      </c>
    </row>
    <row r="6886">
      <c r="A6886" t="inlineStr">
        <is>
          <t>2019</t>
        </is>
      </c>
      <c r="B6886" t="inlineStr">
        <is>
          <t>Echanges nets (sans ré-exports)</t>
        </is>
      </c>
      <c r="C6886" t="inlineStr">
        <is>
          <t>Cèpes</t>
        </is>
      </c>
      <c r="D6886" t="n">
        <v>7.1</v>
      </c>
      <c r="E6886" t="inlineStr"/>
      <c r="F6886" t="inlineStr"/>
      <c r="G6886" t="inlineStr"/>
      <c r="H6886" t="inlineStr"/>
      <c r="I6886" t="inlineStr"/>
      <c r="J6886" t="inlineStr"/>
      <c r="K6886" t="inlineStr">
        <is>
          <t>libre</t>
        </is>
      </c>
    </row>
    <row r="6887">
      <c r="A6887" t="inlineStr">
        <is>
          <t>2019</t>
        </is>
      </c>
      <c r="B6887" t="inlineStr">
        <is>
          <t>Echanges nets (sans ré-exports)</t>
        </is>
      </c>
      <c r="C6887" t="inlineStr">
        <is>
          <t>Autres champignons</t>
        </is>
      </c>
      <c r="D6887" t="n">
        <v>7.1</v>
      </c>
      <c r="E6887" t="inlineStr"/>
      <c r="F6887" t="inlineStr"/>
      <c r="G6887" t="inlineStr"/>
      <c r="H6887" t="inlineStr"/>
      <c r="I6887" t="inlineStr"/>
      <c r="J6887" t="inlineStr"/>
      <c r="K6887" t="inlineStr">
        <is>
          <t>libre</t>
        </is>
      </c>
    </row>
    <row r="6888">
      <c r="A6888" t="inlineStr">
        <is>
          <t>2019</t>
        </is>
      </c>
      <c r="B6888" t="inlineStr">
        <is>
          <t>Echanges nets (sans ré-exports)</t>
        </is>
      </c>
      <c r="C6888" t="inlineStr">
        <is>
          <t>Truffes</t>
        </is>
      </c>
      <c r="D6888" t="n">
        <v>3</v>
      </c>
      <c r="E6888" t="inlineStr"/>
      <c r="F6888" t="inlineStr"/>
      <c r="G6888" t="inlineStr"/>
      <c r="H6888" t="inlineStr"/>
      <c r="I6888" t="inlineStr"/>
      <c r="J6888" t="inlineStr"/>
      <c r="K6888" t="inlineStr">
        <is>
          <t>libre</t>
        </is>
      </c>
    </row>
    <row r="6889">
      <c r="A6889" t="inlineStr">
        <is>
          <t>2019</t>
        </is>
      </c>
      <c r="B6889" t="inlineStr">
        <is>
          <t>Echanges nets (sans ré-exports)</t>
        </is>
      </c>
      <c r="C6889" t="inlineStr">
        <is>
          <t>Légumes frais n.c.a.</t>
        </is>
      </c>
      <c r="D6889" t="n">
        <v>13</v>
      </c>
      <c r="E6889" t="inlineStr"/>
      <c r="F6889" t="inlineStr"/>
      <c r="G6889" t="inlineStr"/>
      <c r="H6889" t="inlineStr"/>
      <c r="I6889" t="inlineStr"/>
      <c r="J6889" t="inlineStr"/>
      <c r="K6889" t="inlineStr">
        <is>
          <t>déterminé</t>
        </is>
      </c>
    </row>
    <row r="6890">
      <c r="A6890" t="inlineStr">
        <is>
          <t>2019</t>
        </is>
      </c>
      <c r="B6890" t="inlineStr">
        <is>
          <t>Echanges nets (sans ré-exports)</t>
        </is>
      </c>
      <c r="C6890" t="inlineStr">
        <is>
          <t>Céleris branches</t>
        </is>
      </c>
      <c r="D6890" t="n">
        <v>13</v>
      </c>
      <c r="E6890" t="inlineStr"/>
      <c r="F6890" t="inlineStr"/>
      <c r="G6890" t="inlineStr"/>
      <c r="H6890" t="inlineStr"/>
      <c r="I6890" t="inlineStr"/>
      <c r="J6890" t="inlineStr"/>
      <c r="K6890" t="inlineStr">
        <is>
          <t>déterminé</t>
        </is>
      </c>
    </row>
    <row r="6891">
      <c r="A6891" t="inlineStr">
        <is>
          <t>2019</t>
        </is>
      </c>
      <c r="B6891" t="inlineStr">
        <is>
          <t>Echanges nets (sans ré-exports)</t>
        </is>
      </c>
      <c r="C6891" t="inlineStr">
        <is>
          <t>Fruits</t>
        </is>
      </c>
      <c r="D6891" t="n">
        <v>793</v>
      </c>
      <c r="E6891" t="inlineStr"/>
      <c r="F6891" t="inlineStr"/>
      <c r="G6891" t="inlineStr"/>
      <c r="H6891" t="inlineStr"/>
      <c r="I6891" t="inlineStr"/>
      <c r="J6891" t="inlineStr"/>
      <c r="K6891" t="inlineStr">
        <is>
          <t>libre unbounded</t>
        </is>
      </c>
    </row>
    <row r="6892">
      <c r="A6892" t="inlineStr">
        <is>
          <t>2019</t>
        </is>
      </c>
      <c r="B6892" t="inlineStr">
        <is>
          <t>Echanges nets (sans ré-exports)</t>
        </is>
      </c>
      <c r="C6892" t="inlineStr">
        <is>
          <t>Raisin</t>
        </is>
      </c>
      <c r="D6892" t="n">
        <v>11</v>
      </c>
      <c r="E6892" t="inlineStr"/>
      <c r="F6892" t="inlineStr"/>
      <c r="G6892" t="inlineStr"/>
      <c r="H6892" t="inlineStr"/>
      <c r="I6892" t="inlineStr"/>
      <c r="J6892" t="inlineStr"/>
      <c r="K6892" t="inlineStr">
        <is>
          <t>libre</t>
        </is>
      </c>
    </row>
    <row r="6893">
      <c r="A6893" t="inlineStr">
        <is>
          <t>2019</t>
        </is>
      </c>
      <c r="B6893" t="inlineStr">
        <is>
          <t>Echanges nets (sans ré-exports)</t>
        </is>
      </c>
      <c r="C6893" t="inlineStr">
        <is>
          <t>Raisin de table</t>
        </is>
      </c>
      <c r="D6893" t="n">
        <v>3.2</v>
      </c>
      <c r="E6893" t="inlineStr"/>
      <c r="F6893" t="inlineStr"/>
      <c r="G6893" t="inlineStr"/>
      <c r="H6893" t="inlineStr"/>
      <c r="I6893" t="inlineStr"/>
      <c r="J6893" t="inlineStr"/>
      <c r="K6893" t="inlineStr">
        <is>
          <t>libre</t>
        </is>
      </c>
    </row>
    <row r="6894">
      <c r="A6894" t="inlineStr">
        <is>
          <t>2019</t>
        </is>
      </c>
      <c r="B6894" t="inlineStr">
        <is>
          <t>Echanges nets (sans ré-exports)</t>
        </is>
      </c>
      <c r="C6894" t="inlineStr">
        <is>
          <t>Autre raisin frais</t>
        </is>
      </c>
      <c r="D6894" t="n">
        <v>7.8</v>
      </c>
      <c r="E6894" t="inlineStr"/>
      <c r="F6894" t="inlineStr"/>
      <c r="G6894" t="inlineStr"/>
      <c r="H6894" t="inlineStr"/>
      <c r="I6894" t="inlineStr"/>
      <c r="J6894" t="inlineStr"/>
      <c r="K6894" t="inlineStr">
        <is>
          <t>libre</t>
        </is>
      </c>
    </row>
    <row r="6895">
      <c r="A6895" t="inlineStr">
        <is>
          <t>2019</t>
        </is>
      </c>
      <c r="B6895" t="inlineStr">
        <is>
          <t>Echanges nets (sans ré-exports)</t>
        </is>
      </c>
      <c r="C6895" t="inlineStr">
        <is>
          <t>Fruits tropicaux et subtropicaux</t>
        </is>
      </c>
      <c r="D6895" t="n">
        <v>188</v>
      </c>
      <c r="E6895" t="inlineStr"/>
      <c r="F6895" t="inlineStr"/>
      <c r="G6895" t="inlineStr"/>
      <c r="H6895" t="inlineStr"/>
      <c r="I6895" t="inlineStr"/>
      <c r="J6895" t="inlineStr"/>
      <c r="K6895" t="inlineStr">
        <is>
          <t>libre</t>
        </is>
      </c>
    </row>
    <row r="6896">
      <c r="A6896" t="inlineStr">
        <is>
          <t>2019</t>
        </is>
      </c>
      <c r="B6896" t="inlineStr">
        <is>
          <t>Echanges nets (sans ré-exports)</t>
        </is>
      </c>
      <c r="C6896" t="inlineStr">
        <is>
          <t>Avocats</t>
        </is>
      </c>
      <c r="D6896" t="n">
        <v>6.8</v>
      </c>
      <c r="E6896" t="inlineStr"/>
      <c r="F6896" t="inlineStr"/>
      <c r="G6896" t="inlineStr"/>
      <c r="H6896" t="inlineStr"/>
      <c r="I6896" t="inlineStr"/>
      <c r="J6896" t="inlineStr"/>
      <c r="K6896" t="inlineStr">
        <is>
          <t>libre</t>
        </is>
      </c>
    </row>
    <row r="6897">
      <c r="A6897" t="inlineStr">
        <is>
          <t>2019</t>
        </is>
      </c>
      <c r="B6897" t="inlineStr">
        <is>
          <t>Echanges nets (sans ré-exports)</t>
        </is>
      </c>
      <c r="C6897" t="inlineStr">
        <is>
          <t>Bananes, bananes plantains et assimilés</t>
        </is>
      </c>
      <c r="D6897" t="n">
        <v>105</v>
      </c>
      <c r="E6897" t="inlineStr"/>
      <c r="F6897" t="inlineStr"/>
      <c r="G6897" t="inlineStr"/>
      <c r="H6897" t="inlineStr"/>
      <c r="I6897" t="inlineStr"/>
      <c r="J6897" t="inlineStr"/>
      <c r="K6897" t="inlineStr">
        <is>
          <t>libre</t>
        </is>
      </c>
    </row>
    <row r="6898">
      <c r="A6898" t="inlineStr">
        <is>
          <t>2019</t>
        </is>
      </c>
      <c r="B6898" t="inlineStr">
        <is>
          <t>Echanges nets (sans ré-exports)</t>
        </is>
      </c>
      <c r="C6898" t="inlineStr">
        <is>
          <t>Bananes fruits</t>
        </is>
      </c>
      <c r="D6898" t="n">
        <v>102</v>
      </c>
      <c r="E6898" t="inlineStr"/>
      <c r="F6898" t="inlineStr"/>
      <c r="G6898" t="inlineStr"/>
      <c r="H6898" t="inlineStr"/>
      <c r="I6898" t="inlineStr"/>
      <c r="J6898" t="inlineStr"/>
      <c r="K6898" t="inlineStr">
        <is>
          <t>libre</t>
        </is>
      </c>
    </row>
    <row r="6899">
      <c r="A6899" t="inlineStr">
        <is>
          <t>2019</t>
        </is>
      </c>
      <c r="B6899" t="inlineStr">
        <is>
          <t>Echanges nets (sans ré-exports)</t>
        </is>
      </c>
      <c r="C6899" t="inlineStr">
        <is>
          <t>Bananes plantains</t>
        </is>
      </c>
      <c r="D6899" t="n">
        <v>3.2</v>
      </c>
      <c r="E6899" t="inlineStr"/>
      <c r="F6899" t="inlineStr"/>
      <c r="G6899" t="inlineStr"/>
      <c r="H6899" t="inlineStr"/>
      <c r="I6899" t="inlineStr"/>
      <c r="J6899" t="inlineStr"/>
      <c r="K6899" t="inlineStr">
        <is>
          <t>libre</t>
        </is>
      </c>
    </row>
    <row r="6900">
      <c r="A6900" t="inlineStr">
        <is>
          <t>2019</t>
        </is>
      </c>
      <c r="B6900" t="inlineStr">
        <is>
          <t>Echanges nets (sans ré-exports)</t>
        </is>
      </c>
      <c r="C6900" t="inlineStr">
        <is>
          <t>Dattes</t>
        </is>
      </c>
      <c r="D6900" t="n">
        <v>5.8</v>
      </c>
      <c r="E6900" t="inlineStr"/>
      <c r="F6900" t="inlineStr"/>
      <c r="G6900" t="inlineStr"/>
      <c r="H6900" t="inlineStr"/>
      <c r="I6900" t="inlineStr"/>
      <c r="J6900" t="inlineStr"/>
      <c r="K6900" t="inlineStr">
        <is>
          <t>libre</t>
        </is>
      </c>
    </row>
    <row r="6901">
      <c r="A6901" t="inlineStr">
        <is>
          <t>2019</t>
        </is>
      </c>
      <c r="B6901" t="inlineStr">
        <is>
          <t>Echanges nets (sans ré-exports)</t>
        </is>
      </c>
      <c r="C6901" t="inlineStr">
        <is>
          <t>Figues</t>
        </is>
      </c>
      <c r="D6901" t="n">
        <v>8.199999999999999</v>
      </c>
      <c r="E6901" t="inlineStr"/>
      <c r="F6901" t="inlineStr"/>
      <c r="G6901" t="inlineStr"/>
      <c r="H6901" t="inlineStr"/>
      <c r="I6901" t="inlineStr"/>
      <c r="J6901" t="inlineStr"/>
      <c r="K6901" t="inlineStr">
        <is>
          <t>libre</t>
        </is>
      </c>
    </row>
    <row r="6902">
      <c r="A6902" t="inlineStr">
        <is>
          <t>2019</t>
        </is>
      </c>
      <c r="B6902" t="inlineStr">
        <is>
          <t>Echanges nets (sans ré-exports)</t>
        </is>
      </c>
      <c r="C6902" t="inlineStr">
        <is>
          <t>Autres fruits tropicaux et subtropicaux</t>
        </is>
      </c>
      <c r="D6902" t="n">
        <v>61.7</v>
      </c>
      <c r="E6902" t="inlineStr"/>
      <c r="F6902" t="inlineStr"/>
      <c r="G6902" t="inlineStr"/>
      <c r="H6902" t="inlineStr"/>
      <c r="I6902" t="inlineStr"/>
      <c r="J6902" t="inlineStr"/>
      <c r="K6902" t="inlineStr">
        <is>
          <t>libre</t>
        </is>
      </c>
    </row>
    <row r="6903">
      <c r="A6903" t="inlineStr">
        <is>
          <t>2019</t>
        </is>
      </c>
      <c r="B6903" t="inlineStr">
        <is>
          <t>Echanges nets (sans ré-exports)</t>
        </is>
      </c>
      <c r="C6903" t="inlineStr">
        <is>
          <t>Mangue</t>
        </is>
      </c>
      <c r="D6903" t="n">
        <v>4.9</v>
      </c>
      <c r="E6903" t="inlineStr"/>
      <c r="F6903" t="inlineStr"/>
      <c r="G6903" t="inlineStr"/>
      <c r="H6903" t="inlineStr"/>
      <c r="I6903" t="inlineStr"/>
      <c r="J6903" t="inlineStr"/>
      <c r="K6903" t="inlineStr">
        <is>
          <t>libre</t>
        </is>
      </c>
    </row>
    <row r="6904">
      <c r="A6904" t="inlineStr">
        <is>
          <t>2019</t>
        </is>
      </c>
      <c r="B6904" t="inlineStr">
        <is>
          <t>Echanges nets (sans ré-exports)</t>
        </is>
      </c>
      <c r="C6904" t="inlineStr">
        <is>
          <t>Goyave, Goyavier</t>
        </is>
      </c>
      <c r="D6904" t="n">
        <v>7.3</v>
      </c>
      <c r="E6904" t="inlineStr"/>
      <c r="F6904" t="inlineStr"/>
      <c r="G6904" t="inlineStr"/>
      <c r="H6904" t="inlineStr"/>
      <c r="I6904" t="inlineStr"/>
      <c r="J6904" t="inlineStr"/>
      <c r="K6904" t="inlineStr">
        <is>
          <t>libre</t>
        </is>
      </c>
    </row>
    <row r="6905">
      <c r="A6905" t="inlineStr">
        <is>
          <t>2019</t>
        </is>
      </c>
      <c r="B6905" t="inlineStr">
        <is>
          <t>Echanges nets (sans ré-exports)</t>
        </is>
      </c>
      <c r="C6905" t="inlineStr">
        <is>
          <t>Ananas</t>
        </is>
      </c>
      <c r="D6905" t="n">
        <v>7.8</v>
      </c>
      <c r="E6905" t="inlineStr"/>
      <c r="F6905" t="inlineStr"/>
      <c r="G6905" t="inlineStr"/>
      <c r="H6905" t="inlineStr"/>
      <c r="I6905" t="inlineStr"/>
      <c r="J6905" t="inlineStr"/>
      <c r="K6905" t="inlineStr">
        <is>
          <t>libre</t>
        </is>
      </c>
    </row>
    <row r="6906">
      <c r="A6906" t="inlineStr">
        <is>
          <t>2019</t>
        </is>
      </c>
      <c r="B6906" t="inlineStr">
        <is>
          <t>Echanges nets (sans ré-exports)</t>
        </is>
      </c>
      <c r="C6906" t="inlineStr">
        <is>
          <t>Autres fruits tropicaux et subtropicaux, n.c.a</t>
        </is>
      </c>
      <c r="D6906" t="n">
        <v>41.8</v>
      </c>
      <c r="E6906" t="inlineStr"/>
      <c r="F6906" t="inlineStr"/>
      <c r="G6906" t="inlineStr"/>
      <c r="H6906" t="inlineStr"/>
      <c r="I6906" t="inlineStr"/>
      <c r="J6906" t="inlineStr"/>
      <c r="K6906" t="inlineStr">
        <is>
          <t>déterminé</t>
        </is>
      </c>
    </row>
    <row r="6907">
      <c r="A6907" t="inlineStr">
        <is>
          <t>2019</t>
        </is>
      </c>
      <c r="B6907" t="inlineStr">
        <is>
          <t>Echanges nets (sans ré-exports)</t>
        </is>
      </c>
      <c r="C6907" t="inlineStr">
        <is>
          <t>Letchi, longani, ramboutan</t>
        </is>
      </c>
      <c r="D6907" t="n">
        <v>8.9</v>
      </c>
      <c r="E6907" t="inlineStr"/>
      <c r="F6907" t="inlineStr"/>
      <c r="G6907" t="inlineStr"/>
      <c r="H6907" t="inlineStr"/>
      <c r="I6907" t="inlineStr"/>
      <c r="J6907" t="inlineStr"/>
      <c r="K6907" t="inlineStr">
        <is>
          <t>libre</t>
        </is>
      </c>
    </row>
    <row r="6908">
      <c r="A6908" t="inlineStr">
        <is>
          <t>2019</t>
        </is>
      </c>
      <c r="B6908" t="inlineStr">
        <is>
          <t>Echanges nets (sans ré-exports)</t>
        </is>
      </c>
      <c r="C6908" t="inlineStr">
        <is>
          <t>Abricot pays ou mamey</t>
        </is>
      </c>
      <c r="D6908" t="n">
        <v>10</v>
      </c>
      <c r="E6908" t="inlineStr"/>
      <c r="F6908" t="inlineStr"/>
      <c r="G6908" t="inlineStr"/>
      <c r="H6908" t="inlineStr"/>
      <c r="I6908" t="inlineStr"/>
      <c r="J6908" t="inlineStr"/>
      <c r="K6908" t="inlineStr">
        <is>
          <t>libre</t>
        </is>
      </c>
    </row>
    <row r="6909">
      <c r="A6909" t="inlineStr">
        <is>
          <t>2019</t>
        </is>
      </c>
      <c r="B6909" t="inlineStr">
        <is>
          <t>Echanges nets (sans ré-exports)</t>
        </is>
      </c>
      <c r="C6909" t="inlineStr">
        <is>
          <t>Corossol, pomme cannelle</t>
        </is>
      </c>
      <c r="D6909" t="n">
        <v>10</v>
      </c>
      <c r="E6909" t="inlineStr"/>
      <c r="F6909" t="inlineStr"/>
      <c r="G6909" t="inlineStr"/>
      <c r="H6909" t="inlineStr"/>
      <c r="I6909" t="inlineStr"/>
      <c r="J6909" t="inlineStr"/>
      <c r="K6909" t="inlineStr">
        <is>
          <t>libre</t>
        </is>
      </c>
    </row>
    <row r="6910">
      <c r="A6910" t="inlineStr">
        <is>
          <t>2019</t>
        </is>
      </c>
      <c r="B6910" t="inlineStr">
        <is>
          <t>Echanges nets (sans ré-exports)</t>
        </is>
      </c>
      <c r="C6910" t="inlineStr">
        <is>
          <t>Maracuja, fruits de la passion, grenadille</t>
        </is>
      </c>
      <c r="D6910" t="n">
        <v>10</v>
      </c>
      <c r="E6910" t="inlineStr"/>
      <c r="F6910" t="inlineStr"/>
      <c r="G6910" t="inlineStr"/>
      <c r="H6910" t="inlineStr"/>
      <c r="I6910" t="inlineStr"/>
      <c r="J6910" t="inlineStr"/>
      <c r="K6910" t="inlineStr">
        <is>
          <t>libre</t>
        </is>
      </c>
    </row>
    <row r="6911">
      <c r="A6911" t="inlineStr">
        <is>
          <t>2019</t>
        </is>
      </c>
      <c r="B6911" t="inlineStr">
        <is>
          <t>Echanges nets (sans ré-exports)</t>
        </is>
      </c>
      <c r="C6911" t="inlineStr">
        <is>
          <t>Papaye</t>
        </is>
      </c>
      <c r="D6911" t="n">
        <v>2.9</v>
      </c>
      <c r="E6911" t="inlineStr"/>
      <c r="F6911" t="inlineStr"/>
      <c r="G6911" t="inlineStr"/>
      <c r="H6911" t="inlineStr"/>
      <c r="I6911" t="inlineStr"/>
      <c r="J6911" t="inlineStr"/>
      <c r="K6911" t="inlineStr">
        <is>
          <t>déterminé</t>
        </is>
      </c>
    </row>
    <row r="6912">
      <c r="A6912" t="inlineStr">
        <is>
          <t>2019</t>
        </is>
      </c>
      <c r="B6912" t="inlineStr">
        <is>
          <t>Echanges nets (sans ré-exports)</t>
        </is>
      </c>
      <c r="C6912" t="inlineStr">
        <is>
          <t>Agrumes</t>
        </is>
      </c>
      <c r="D6912" t="n">
        <v>94.40000000000001</v>
      </c>
      <c r="E6912" t="inlineStr"/>
      <c r="F6912" t="inlineStr"/>
      <c r="G6912" t="inlineStr"/>
      <c r="H6912" t="inlineStr"/>
      <c r="I6912" t="inlineStr"/>
      <c r="J6912" t="inlineStr"/>
      <c r="K6912" t="inlineStr">
        <is>
          <t>libre</t>
        </is>
      </c>
    </row>
    <row r="6913">
      <c r="A6913" t="inlineStr">
        <is>
          <t>2019</t>
        </is>
      </c>
      <c r="B6913" t="inlineStr">
        <is>
          <t>Echanges nets (sans ré-exports)</t>
        </is>
      </c>
      <c r="C6913" t="inlineStr">
        <is>
          <t>Pomelos et pamplemousses</t>
        </is>
      </c>
      <c r="D6913" t="n">
        <v>3.6</v>
      </c>
      <c r="E6913" t="inlineStr"/>
      <c r="F6913" t="inlineStr"/>
      <c r="G6913" t="inlineStr"/>
      <c r="H6913" t="inlineStr"/>
      <c r="I6913" t="inlineStr"/>
      <c r="J6913" t="inlineStr"/>
      <c r="K6913" t="inlineStr">
        <is>
          <t>libre</t>
        </is>
      </c>
    </row>
    <row r="6914">
      <c r="A6914" t="inlineStr">
        <is>
          <t>2019</t>
        </is>
      </c>
      <c r="B6914" t="inlineStr">
        <is>
          <t>Echanges nets (sans ré-exports)</t>
        </is>
      </c>
      <c r="C6914" t="inlineStr">
        <is>
          <t>Citrons et limes</t>
        </is>
      </c>
      <c r="D6914" t="n">
        <v>4.2</v>
      </c>
      <c r="E6914" t="inlineStr"/>
      <c r="F6914" t="inlineStr"/>
      <c r="G6914" t="inlineStr"/>
      <c r="H6914" t="inlineStr"/>
      <c r="I6914" t="inlineStr"/>
      <c r="J6914" t="inlineStr"/>
      <c r="K6914" t="inlineStr">
        <is>
          <t>libre</t>
        </is>
      </c>
    </row>
    <row r="6915">
      <c r="A6915" t="inlineStr">
        <is>
          <t>2019</t>
        </is>
      </c>
      <c r="B6915" t="inlineStr">
        <is>
          <t>Echanges nets (sans ré-exports)</t>
        </is>
      </c>
      <c r="C6915" t="inlineStr">
        <is>
          <t>Oranges</t>
        </is>
      </c>
      <c r="D6915" t="n">
        <v>75.59999999999999</v>
      </c>
      <c r="E6915" t="inlineStr"/>
      <c r="F6915" t="inlineStr"/>
      <c r="G6915" t="inlineStr"/>
      <c r="H6915" t="inlineStr"/>
      <c r="I6915" t="inlineStr"/>
      <c r="J6915" t="inlineStr"/>
      <c r="K6915" t="inlineStr">
        <is>
          <t>libre</t>
        </is>
      </c>
    </row>
    <row r="6916">
      <c r="A6916" t="inlineStr">
        <is>
          <t>2019</t>
        </is>
      </c>
      <c r="B6916" t="inlineStr">
        <is>
          <t>Echanges nets (sans ré-exports)</t>
        </is>
      </c>
      <c r="C6916" t="inlineStr">
        <is>
          <t>Mandarines et clémentines</t>
        </is>
      </c>
      <c r="D6916" t="n">
        <v>10.1</v>
      </c>
      <c r="E6916" t="inlineStr"/>
      <c r="F6916" t="inlineStr"/>
      <c r="G6916" t="inlineStr"/>
      <c r="H6916" t="inlineStr"/>
      <c r="I6916" t="inlineStr"/>
      <c r="J6916" t="inlineStr"/>
      <c r="K6916" t="inlineStr">
        <is>
          <t>libre</t>
        </is>
      </c>
    </row>
    <row r="6917">
      <c r="A6917" t="inlineStr">
        <is>
          <t>2019</t>
        </is>
      </c>
      <c r="B6917" t="inlineStr">
        <is>
          <t>Echanges nets (sans ré-exports)</t>
        </is>
      </c>
      <c r="C6917" t="inlineStr">
        <is>
          <t>Fruits à pépins et à noyau</t>
        </is>
      </c>
      <c r="D6917" t="n">
        <v>281</v>
      </c>
      <c r="E6917" t="inlineStr"/>
      <c r="F6917" t="inlineStr"/>
      <c r="G6917" t="inlineStr"/>
      <c r="H6917" t="inlineStr"/>
      <c r="I6917" t="inlineStr"/>
      <c r="J6917" t="inlineStr"/>
      <c r="K6917" t="inlineStr">
        <is>
          <t>libre unbounded</t>
        </is>
      </c>
    </row>
    <row r="6918">
      <c r="A6918" t="inlineStr">
        <is>
          <t>2019</t>
        </is>
      </c>
      <c r="B6918" t="inlineStr">
        <is>
          <t>Echanges nets (sans ré-exports)</t>
        </is>
      </c>
      <c r="C6918" t="inlineStr">
        <is>
          <t>Pommes</t>
        </is>
      </c>
      <c r="D6918" t="n">
        <v>0.2</v>
      </c>
      <c r="E6918" t="inlineStr"/>
      <c r="F6918" t="inlineStr"/>
      <c r="G6918" t="inlineStr"/>
      <c r="H6918" t="inlineStr"/>
      <c r="I6918" t="inlineStr"/>
      <c r="J6918" t="inlineStr"/>
      <c r="K6918" t="inlineStr">
        <is>
          <t>libre</t>
        </is>
      </c>
    </row>
    <row r="6919">
      <c r="A6919" t="inlineStr">
        <is>
          <t>2019</t>
        </is>
      </c>
      <c r="B6919" t="inlineStr">
        <is>
          <t>Echanges nets (sans ré-exports)</t>
        </is>
      </c>
      <c r="C6919" t="inlineStr">
        <is>
          <t>Pommes de table</t>
        </is>
      </c>
      <c r="D6919" t="n">
        <v>0.2</v>
      </c>
      <c r="E6919" t="inlineStr"/>
      <c r="F6919" t="inlineStr"/>
      <c r="G6919" t="inlineStr"/>
      <c r="H6919" t="inlineStr"/>
      <c r="I6919" t="inlineStr"/>
      <c r="J6919" t="inlineStr"/>
      <c r="K6919" t="inlineStr">
        <is>
          <t>libre</t>
        </is>
      </c>
    </row>
    <row r="6920">
      <c r="A6920" t="inlineStr">
        <is>
          <t>2019</t>
        </is>
      </c>
      <c r="B6920" t="inlineStr">
        <is>
          <t>Echanges nets (sans ré-exports)</t>
        </is>
      </c>
      <c r="C6920" t="inlineStr">
        <is>
          <t>Golden</t>
        </is>
      </c>
      <c r="D6920" t="n">
        <v>0</v>
      </c>
      <c r="E6920" t="inlineStr"/>
      <c r="F6920" t="inlineStr"/>
      <c r="G6920" t="inlineStr"/>
      <c r="H6920" t="inlineStr"/>
      <c r="I6920" t="inlineStr"/>
      <c r="J6920" t="inlineStr"/>
      <c r="K6920" t="inlineStr">
        <is>
          <t>libre</t>
        </is>
      </c>
    </row>
    <row r="6921">
      <c r="A6921" t="inlineStr">
        <is>
          <t>2019</t>
        </is>
      </c>
      <c r="B6921" t="inlineStr">
        <is>
          <t>Echanges nets (sans ré-exports)</t>
        </is>
      </c>
      <c r="C6921" t="inlineStr">
        <is>
          <t>Gala</t>
        </is>
      </c>
      <c r="D6921" t="n">
        <v>0</v>
      </c>
      <c r="E6921" t="inlineStr"/>
      <c r="F6921" t="inlineStr"/>
      <c r="G6921" t="inlineStr"/>
      <c r="H6921" t="inlineStr"/>
      <c r="I6921" t="inlineStr"/>
      <c r="J6921" t="inlineStr"/>
      <c r="K6921" t="inlineStr">
        <is>
          <t>libre</t>
        </is>
      </c>
    </row>
    <row r="6922">
      <c r="A6922" t="inlineStr">
        <is>
          <t>2019</t>
        </is>
      </c>
      <c r="B6922" t="inlineStr">
        <is>
          <t>Echanges nets (sans ré-exports)</t>
        </is>
      </c>
      <c r="C6922" t="inlineStr">
        <is>
          <t>Granny Smith</t>
        </is>
      </c>
      <c r="D6922" t="n">
        <v>0.1</v>
      </c>
      <c r="E6922" t="inlineStr"/>
      <c r="F6922" t="inlineStr"/>
      <c r="G6922" t="inlineStr"/>
      <c r="H6922" t="inlineStr"/>
      <c r="I6922" t="inlineStr"/>
      <c r="J6922" t="inlineStr"/>
      <c r="K6922" t="inlineStr">
        <is>
          <t>libre</t>
        </is>
      </c>
    </row>
    <row r="6923">
      <c r="A6923" t="inlineStr">
        <is>
          <t>2019</t>
        </is>
      </c>
      <c r="B6923" t="inlineStr">
        <is>
          <t>Echanges nets (sans ré-exports)</t>
        </is>
      </c>
      <c r="C6923" t="inlineStr">
        <is>
          <t>Autres variétés de pommes, n.c.a.</t>
        </is>
      </c>
      <c r="D6923" t="n">
        <v>0</v>
      </c>
      <c r="E6923" t="inlineStr"/>
      <c r="F6923" t="inlineStr"/>
      <c r="G6923" t="inlineStr"/>
      <c r="H6923" t="inlineStr"/>
      <c r="I6923" t="inlineStr"/>
      <c r="J6923" t="inlineStr"/>
      <c r="K6923" t="inlineStr">
        <is>
          <t>libre</t>
        </is>
      </c>
    </row>
    <row r="6924">
      <c r="A6924" t="inlineStr">
        <is>
          <t>2019</t>
        </is>
      </c>
      <c r="B6924" t="inlineStr">
        <is>
          <t>Echanges nets (sans ré-exports)</t>
        </is>
      </c>
      <c r="C6924" t="inlineStr">
        <is>
          <t>Autres fruits à pépins et à noyau</t>
        </is>
      </c>
      <c r="D6924" t="n">
        <v>281</v>
      </c>
      <c r="E6924" t="inlineStr"/>
      <c r="F6924" t="inlineStr"/>
      <c r="G6924" t="inlineStr"/>
      <c r="H6924" t="inlineStr"/>
      <c r="I6924" t="inlineStr"/>
      <c r="J6924" t="inlineStr"/>
      <c r="K6924" t="inlineStr">
        <is>
          <t>libre unbounded</t>
        </is>
      </c>
    </row>
    <row r="6925">
      <c r="A6925" t="inlineStr">
        <is>
          <t>2019</t>
        </is>
      </c>
      <c r="B6925" t="inlineStr">
        <is>
          <t>Echanges nets (sans ré-exports)</t>
        </is>
      </c>
      <c r="C6925" t="inlineStr">
        <is>
          <t>Poires</t>
        </is>
      </c>
      <c r="D6925" t="n">
        <v>38</v>
      </c>
      <c r="E6925" t="inlineStr"/>
      <c r="F6925" t="inlineStr"/>
      <c r="G6925" t="inlineStr"/>
      <c r="H6925" t="inlineStr"/>
      <c r="I6925" t="inlineStr"/>
      <c r="J6925" t="inlineStr"/>
      <c r="K6925" t="inlineStr">
        <is>
          <t>libre</t>
        </is>
      </c>
    </row>
    <row r="6926">
      <c r="A6926" t="inlineStr">
        <is>
          <t>2019</t>
        </is>
      </c>
      <c r="B6926" t="inlineStr">
        <is>
          <t>Echanges nets (sans ré-exports)</t>
        </is>
      </c>
      <c r="C6926" t="inlineStr">
        <is>
          <t>Poires d'été</t>
        </is>
      </c>
      <c r="D6926" t="n">
        <v>20.3</v>
      </c>
      <c r="E6926" t="inlineStr"/>
      <c r="F6926" t="inlineStr"/>
      <c r="G6926" t="inlineStr"/>
      <c r="H6926" t="inlineStr"/>
      <c r="I6926" t="inlineStr"/>
      <c r="J6926" t="inlineStr"/>
      <c r="K6926" t="inlineStr">
        <is>
          <t>libre</t>
        </is>
      </c>
    </row>
    <row r="6927">
      <c r="A6927" t="inlineStr">
        <is>
          <t>2019</t>
        </is>
      </c>
      <c r="B6927" t="inlineStr">
        <is>
          <t>Echanges nets (sans ré-exports)</t>
        </is>
      </c>
      <c r="C6927" t="inlineStr">
        <is>
          <t>William's</t>
        </is>
      </c>
      <c r="D6927" t="n">
        <v>7.1</v>
      </c>
      <c r="E6927" t="inlineStr"/>
      <c r="F6927" t="inlineStr"/>
      <c r="G6927" t="inlineStr"/>
      <c r="H6927" t="inlineStr"/>
      <c r="I6927" t="inlineStr"/>
      <c r="J6927" t="inlineStr"/>
      <c r="K6927" t="inlineStr">
        <is>
          <t>libre</t>
        </is>
      </c>
    </row>
    <row r="6928">
      <c r="A6928" t="inlineStr">
        <is>
          <t>2019</t>
        </is>
      </c>
      <c r="B6928" t="inlineStr">
        <is>
          <t>Echanges nets (sans ré-exports)</t>
        </is>
      </c>
      <c r="C6928" t="inlineStr">
        <is>
          <t>Jules Guyot</t>
        </is>
      </c>
      <c r="D6928" t="n">
        <v>6.6</v>
      </c>
      <c r="E6928" t="inlineStr"/>
      <c r="F6928" t="inlineStr"/>
      <c r="G6928" t="inlineStr"/>
      <c r="H6928" t="inlineStr"/>
      <c r="I6928" t="inlineStr"/>
      <c r="J6928" t="inlineStr"/>
      <c r="K6928" t="inlineStr">
        <is>
          <t>libre</t>
        </is>
      </c>
    </row>
    <row r="6929">
      <c r="A6929" t="inlineStr">
        <is>
          <t>2019</t>
        </is>
      </c>
      <c r="B6929" t="inlineStr">
        <is>
          <t>Echanges nets (sans ré-exports)</t>
        </is>
      </c>
      <c r="C6929" t="inlineStr">
        <is>
          <t>Autres variétés de poires d'été, n.c.a.</t>
        </is>
      </c>
      <c r="D6929" t="n">
        <v>6.6</v>
      </c>
      <c r="E6929" t="inlineStr"/>
      <c r="F6929" t="inlineStr"/>
      <c r="G6929" t="inlineStr"/>
      <c r="H6929" t="inlineStr"/>
      <c r="I6929" t="inlineStr"/>
      <c r="J6929" t="inlineStr"/>
      <c r="K6929" t="inlineStr">
        <is>
          <t>libre</t>
        </is>
      </c>
    </row>
    <row r="6930">
      <c r="A6930" t="inlineStr">
        <is>
          <t>2019</t>
        </is>
      </c>
      <c r="B6930" t="inlineStr">
        <is>
          <t>Echanges nets (sans ré-exports)</t>
        </is>
      </c>
      <c r="C6930" t="inlineStr">
        <is>
          <t>Poires d'automne</t>
        </is>
      </c>
      <c r="D6930" t="n">
        <v>8.800000000000001</v>
      </c>
      <c r="E6930" t="inlineStr"/>
      <c r="F6930" t="inlineStr"/>
      <c r="G6930" t="inlineStr"/>
      <c r="H6930" t="inlineStr"/>
      <c r="I6930" t="inlineStr"/>
      <c r="J6930" t="inlineStr"/>
      <c r="K6930" t="inlineStr">
        <is>
          <t>libre</t>
        </is>
      </c>
    </row>
    <row r="6931">
      <c r="A6931" t="inlineStr">
        <is>
          <t>2019</t>
        </is>
      </c>
      <c r="B6931" t="inlineStr">
        <is>
          <t>Echanges nets (sans ré-exports)</t>
        </is>
      </c>
      <c r="C6931" t="inlineStr">
        <is>
          <t>Poires d'hiver</t>
        </is>
      </c>
      <c r="D6931" t="n">
        <v>9</v>
      </c>
      <c r="E6931" t="inlineStr"/>
      <c r="F6931" t="inlineStr"/>
      <c r="G6931" t="inlineStr"/>
      <c r="H6931" t="inlineStr"/>
      <c r="I6931" t="inlineStr"/>
      <c r="J6931" t="inlineStr"/>
      <c r="K6931" t="inlineStr">
        <is>
          <t>libre</t>
        </is>
      </c>
    </row>
    <row r="6932">
      <c r="A6932" t="inlineStr">
        <is>
          <t>2019</t>
        </is>
      </c>
      <c r="B6932" t="inlineStr">
        <is>
          <t>Echanges nets (sans ré-exports)</t>
        </is>
      </c>
      <c r="C6932" t="inlineStr">
        <is>
          <t>Coings</t>
        </is>
      </c>
      <c r="D6932" t="n">
        <v>1.1</v>
      </c>
      <c r="E6932" t="inlineStr"/>
      <c r="F6932" t="inlineStr"/>
      <c r="G6932" t="inlineStr"/>
      <c r="H6932" t="inlineStr"/>
      <c r="I6932" t="inlineStr"/>
      <c r="J6932" t="inlineStr"/>
      <c r="K6932" t="inlineStr">
        <is>
          <t>déterminé</t>
        </is>
      </c>
    </row>
    <row r="6933">
      <c r="A6933" t="inlineStr">
        <is>
          <t>2019</t>
        </is>
      </c>
      <c r="B6933" t="inlineStr">
        <is>
          <t>Echanges nets (sans ré-exports)</t>
        </is>
      </c>
      <c r="C6933" t="inlineStr">
        <is>
          <t>Abricots</t>
        </is>
      </c>
      <c r="D6933" t="n">
        <v>17.1</v>
      </c>
      <c r="E6933" t="inlineStr"/>
      <c r="F6933" t="inlineStr"/>
      <c r="G6933" t="inlineStr"/>
      <c r="H6933" t="inlineStr"/>
      <c r="I6933" t="inlineStr"/>
      <c r="J6933" t="inlineStr"/>
      <c r="K6933" t="inlineStr">
        <is>
          <t>déterminé</t>
        </is>
      </c>
    </row>
    <row r="6934">
      <c r="A6934" t="inlineStr">
        <is>
          <t>2019</t>
        </is>
      </c>
      <c r="B6934" t="inlineStr">
        <is>
          <t>Echanges nets (sans ré-exports)</t>
        </is>
      </c>
      <c r="C6934" t="inlineStr">
        <is>
          <t>Cerises</t>
        </is>
      </c>
      <c r="D6934" t="n">
        <v>11.2</v>
      </c>
      <c r="E6934" t="inlineStr"/>
      <c r="F6934" t="inlineStr"/>
      <c r="G6934" t="inlineStr"/>
      <c r="H6934" t="inlineStr"/>
      <c r="I6934" t="inlineStr"/>
      <c r="J6934" t="inlineStr"/>
      <c r="K6934" t="inlineStr">
        <is>
          <t>déterminé</t>
        </is>
      </c>
    </row>
    <row r="6935">
      <c r="A6935" t="inlineStr">
        <is>
          <t>2019</t>
        </is>
      </c>
      <c r="B6935" t="inlineStr">
        <is>
          <t>Echanges nets (sans ré-exports)</t>
        </is>
      </c>
      <c r="C6935" t="inlineStr">
        <is>
          <t>Bigarreau</t>
        </is>
      </c>
      <c r="D6935" t="n">
        <v>0</v>
      </c>
      <c r="E6935" t="inlineStr"/>
      <c r="F6935" t="inlineStr"/>
      <c r="G6935" t="inlineStr"/>
      <c r="H6935" t="inlineStr"/>
      <c r="I6935" t="inlineStr"/>
      <c r="J6935" t="inlineStr"/>
      <c r="K6935" t="inlineStr">
        <is>
          <t>libre</t>
        </is>
      </c>
    </row>
    <row r="6936">
      <c r="A6936" t="inlineStr">
        <is>
          <t>2019</t>
        </is>
      </c>
      <c r="B6936" t="inlineStr">
        <is>
          <t>Echanges nets (sans ré-exports)</t>
        </is>
      </c>
      <c r="C6936" t="inlineStr">
        <is>
          <t>Autre variété de cerises, n.c.a.</t>
        </is>
      </c>
      <c r="D6936" t="n">
        <v>11.1</v>
      </c>
      <c r="E6936" t="inlineStr"/>
      <c r="F6936" t="inlineStr"/>
      <c r="G6936" t="inlineStr"/>
      <c r="H6936" t="inlineStr"/>
      <c r="I6936" t="inlineStr"/>
      <c r="J6936" t="inlineStr"/>
      <c r="K6936" t="inlineStr">
        <is>
          <t>libre</t>
        </is>
      </c>
    </row>
    <row r="6937">
      <c r="A6937" t="inlineStr">
        <is>
          <t>2019</t>
        </is>
      </c>
      <c r="B6937" t="inlineStr">
        <is>
          <t>Echanges nets (sans ré-exports)</t>
        </is>
      </c>
      <c r="C6937" t="inlineStr">
        <is>
          <t>Pêches, nectarines et brugnons</t>
        </is>
      </c>
      <c r="D6937" t="n">
        <v>142</v>
      </c>
      <c r="E6937" t="inlineStr"/>
      <c r="F6937" t="inlineStr"/>
      <c r="G6937" t="inlineStr"/>
      <c r="H6937" t="inlineStr"/>
      <c r="I6937" t="inlineStr"/>
      <c r="J6937" t="inlineStr"/>
      <c r="K6937" t="inlineStr">
        <is>
          <t>déterminé</t>
        </is>
      </c>
    </row>
    <row r="6938">
      <c r="A6938" t="inlineStr">
        <is>
          <t>2019</t>
        </is>
      </c>
      <c r="B6938" t="inlineStr">
        <is>
          <t>Echanges nets (sans ré-exports)</t>
        </is>
      </c>
      <c r="C6938" t="inlineStr">
        <is>
          <t>Pêches</t>
        </is>
      </c>
      <c r="D6938" t="n">
        <v>69.7</v>
      </c>
      <c r="E6938" t="inlineStr"/>
      <c r="F6938" t="inlineStr"/>
      <c r="G6938" t="inlineStr"/>
      <c r="H6938" t="inlineStr"/>
      <c r="I6938" t="inlineStr"/>
      <c r="J6938" t="inlineStr"/>
      <c r="K6938" t="inlineStr">
        <is>
          <t>libre</t>
        </is>
      </c>
    </row>
    <row r="6939">
      <c r="A6939" t="inlineStr">
        <is>
          <t>2019</t>
        </is>
      </c>
      <c r="B6939" t="inlineStr">
        <is>
          <t>Echanges nets (sans ré-exports)</t>
        </is>
      </c>
      <c r="C6939" t="inlineStr">
        <is>
          <t>Nectarines et brugnons</t>
        </is>
      </c>
      <c r="D6939" t="n">
        <v>72.40000000000001</v>
      </c>
      <c r="E6939" t="inlineStr"/>
      <c r="F6939" t="inlineStr"/>
      <c r="G6939" t="inlineStr"/>
      <c r="H6939" t="inlineStr"/>
      <c r="I6939" t="inlineStr"/>
      <c r="J6939" t="inlineStr"/>
      <c r="K6939" t="inlineStr">
        <is>
          <t>libre</t>
        </is>
      </c>
    </row>
    <row r="6940">
      <c r="A6940" t="inlineStr">
        <is>
          <t>2019</t>
        </is>
      </c>
      <c r="B6940" t="inlineStr">
        <is>
          <t>Echanges nets (sans ré-exports)</t>
        </is>
      </c>
      <c r="C6940" t="inlineStr">
        <is>
          <t>Prunes</t>
        </is>
      </c>
      <c r="D6940" t="n">
        <v>9</v>
      </c>
      <c r="E6940" t="inlineStr"/>
      <c r="F6940" t="inlineStr"/>
      <c r="G6940" t="inlineStr"/>
      <c r="H6940" t="inlineStr"/>
      <c r="I6940" t="inlineStr"/>
      <c r="J6940" t="inlineStr"/>
      <c r="K6940" t="inlineStr">
        <is>
          <t>déterminé</t>
        </is>
      </c>
    </row>
    <row r="6941">
      <c r="A6941" t="inlineStr">
        <is>
          <t>2019</t>
        </is>
      </c>
      <c r="B6941" t="inlineStr">
        <is>
          <t>Echanges nets (sans ré-exports)</t>
        </is>
      </c>
      <c r="C6941" t="inlineStr">
        <is>
          <t>Prune d'ente et hybride</t>
        </is>
      </c>
      <c r="D6941" t="n">
        <v>1.8</v>
      </c>
      <c r="E6941" t="inlineStr"/>
      <c r="F6941" t="inlineStr"/>
      <c r="G6941" t="inlineStr"/>
      <c r="H6941" t="inlineStr"/>
      <c r="I6941" t="inlineStr"/>
      <c r="J6941" t="inlineStr"/>
      <c r="K6941" t="inlineStr">
        <is>
          <t>libre</t>
        </is>
      </c>
    </row>
    <row r="6942">
      <c r="A6942" t="inlineStr">
        <is>
          <t>2019</t>
        </is>
      </c>
      <c r="B6942" t="inlineStr">
        <is>
          <t>Echanges nets (sans ré-exports)</t>
        </is>
      </c>
      <c r="C6942" t="inlineStr">
        <is>
          <t>Mirabelle</t>
        </is>
      </c>
      <c r="D6942" t="n">
        <v>1.8</v>
      </c>
      <c r="E6942" t="inlineStr"/>
      <c r="F6942" t="inlineStr"/>
      <c r="G6942" t="inlineStr"/>
      <c r="H6942" t="inlineStr"/>
      <c r="I6942" t="inlineStr"/>
      <c r="J6942" t="inlineStr"/>
      <c r="K6942" t="inlineStr">
        <is>
          <t>libre</t>
        </is>
      </c>
    </row>
    <row r="6943">
      <c r="A6943" t="inlineStr">
        <is>
          <t>2019</t>
        </is>
      </c>
      <c r="B6943" t="inlineStr">
        <is>
          <t>Echanges nets (sans ré-exports)</t>
        </is>
      </c>
      <c r="C6943" t="inlineStr">
        <is>
          <t>Reine-claude</t>
        </is>
      </c>
      <c r="D6943" t="n">
        <v>1.8</v>
      </c>
      <c r="E6943" t="inlineStr"/>
      <c r="F6943" t="inlineStr"/>
      <c r="G6943" t="inlineStr"/>
      <c r="H6943" t="inlineStr"/>
      <c r="I6943" t="inlineStr"/>
      <c r="J6943" t="inlineStr"/>
      <c r="K6943" t="inlineStr">
        <is>
          <t>libre</t>
        </is>
      </c>
    </row>
    <row r="6944">
      <c r="A6944" t="inlineStr">
        <is>
          <t>2019</t>
        </is>
      </c>
      <c r="B6944" t="inlineStr">
        <is>
          <t>Echanges nets (sans ré-exports)</t>
        </is>
      </c>
      <c r="C6944" t="inlineStr">
        <is>
          <t>Quetsche</t>
        </is>
      </c>
      <c r="D6944" t="n">
        <v>1.8</v>
      </c>
      <c r="E6944" t="inlineStr"/>
      <c r="F6944" t="inlineStr"/>
      <c r="G6944" t="inlineStr"/>
      <c r="H6944" t="inlineStr"/>
      <c r="I6944" t="inlineStr"/>
      <c r="J6944" t="inlineStr"/>
      <c r="K6944" t="inlineStr">
        <is>
          <t>libre</t>
        </is>
      </c>
    </row>
    <row r="6945">
      <c r="A6945" t="inlineStr">
        <is>
          <t>2019</t>
        </is>
      </c>
      <c r="B6945" t="inlineStr">
        <is>
          <t>Echanges nets (sans ré-exports)</t>
        </is>
      </c>
      <c r="C6945" t="inlineStr">
        <is>
          <t>Autres variétés prunes n.c.a.</t>
        </is>
      </c>
      <c r="D6945" t="n">
        <v>1.8</v>
      </c>
      <c r="E6945" t="inlineStr"/>
      <c r="F6945" t="inlineStr"/>
      <c r="G6945" t="inlineStr"/>
      <c r="H6945" t="inlineStr"/>
      <c r="I6945" t="inlineStr"/>
      <c r="J6945" t="inlineStr"/>
      <c r="K6945" t="inlineStr">
        <is>
          <t>libre</t>
        </is>
      </c>
    </row>
    <row r="6946">
      <c r="A6946" t="inlineStr">
        <is>
          <t>2019</t>
        </is>
      </c>
      <c r="B6946" t="inlineStr">
        <is>
          <t>Echanges nets (sans ré-exports)</t>
        </is>
      </c>
      <c r="C6946" t="inlineStr">
        <is>
          <t>Prunelles</t>
        </is>
      </c>
      <c r="D6946" t="n">
        <v>40.3</v>
      </c>
      <c r="E6946" t="inlineStr"/>
      <c r="F6946" t="inlineStr"/>
      <c r="G6946" t="inlineStr"/>
      <c r="H6946" t="inlineStr"/>
      <c r="I6946" t="inlineStr"/>
      <c r="J6946" t="inlineStr"/>
      <c r="K6946" t="inlineStr">
        <is>
          <t>libre unbounded</t>
        </is>
      </c>
    </row>
    <row r="6947">
      <c r="A6947" t="inlineStr">
        <is>
          <t>2019</t>
        </is>
      </c>
      <c r="B6947" t="inlineStr">
        <is>
          <t>Echanges nets (sans ré-exports)</t>
        </is>
      </c>
      <c r="C6947" t="inlineStr">
        <is>
          <t>Autres fruits à pépins et à noyau n.c.a.</t>
        </is>
      </c>
      <c r="D6947" t="n">
        <v>22.2</v>
      </c>
      <c r="E6947" t="inlineStr"/>
      <c r="F6947" t="inlineStr"/>
      <c r="G6947" t="inlineStr"/>
      <c r="H6947" t="inlineStr"/>
      <c r="I6947" t="inlineStr"/>
      <c r="J6947" t="inlineStr"/>
      <c r="K6947" t="inlineStr">
        <is>
          <t>libre unbounded</t>
        </is>
      </c>
    </row>
    <row r="6948">
      <c r="A6948" t="inlineStr">
        <is>
          <t>2019</t>
        </is>
      </c>
      <c r="B6948" t="inlineStr">
        <is>
          <t>Echanges nets (sans ré-exports)</t>
        </is>
      </c>
      <c r="C6948" t="inlineStr">
        <is>
          <t>Pavie</t>
        </is>
      </c>
      <c r="D6948" t="n">
        <v>22.2</v>
      </c>
      <c r="E6948" t="inlineStr"/>
      <c r="F6948" t="inlineStr"/>
      <c r="G6948" t="inlineStr"/>
      <c r="H6948" t="inlineStr"/>
      <c r="I6948" t="inlineStr"/>
      <c r="J6948" t="inlineStr"/>
      <c r="K6948" t="inlineStr">
        <is>
          <t>libre unbounded</t>
        </is>
      </c>
    </row>
    <row r="6949">
      <c r="A6949" t="inlineStr">
        <is>
          <t>2019</t>
        </is>
      </c>
      <c r="B6949" t="inlineStr">
        <is>
          <t>Echanges nets (sans ré-exports)</t>
        </is>
      </c>
      <c r="C6949" t="inlineStr">
        <is>
          <t>Autres fruits d'arbres ou d'arbustes et fruits à coque</t>
        </is>
      </c>
      <c r="D6949" t="n">
        <v>214</v>
      </c>
      <c r="E6949" t="inlineStr"/>
      <c r="F6949" t="inlineStr"/>
      <c r="G6949" t="inlineStr"/>
      <c r="H6949" t="inlineStr"/>
      <c r="I6949" t="inlineStr"/>
      <c r="J6949" t="inlineStr"/>
      <c r="K6949" t="inlineStr">
        <is>
          <t>libre</t>
        </is>
      </c>
    </row>
    <row r="6950">
      <c r="A6950" t="inlineStr">
        <is>
          <t>2019</t>
        </is>
      </c>
      <c r="B6950" t="inlineStr">
        <is>
          <t>Echanges nets (sans ré-exports)</t>
        </is>
      </c>
      <c r="C6950" t="inlineStr">
        <is>
          <t>Kakis</t>
        </is>
      </c>
      <c r="D6950" t="n">
        <v>27</v>
      </c>
      <c r="E6950" t="inlineStr"/>
      <c r="F6950" t="inlineStr"/>
      <c r="G6950" t="inlineStr"/>
      <c r="H6950" t="inlineStr"/>
      <c r="I6950" t="inlineStr"/>
      <c r="J6950" t="inlineStr"/>
      <c r="K6950" t="inlineStr">
        <is>
          <t>déterminé</t>
        </is>
      </c>
    </row>
    <row r="6951">
      <c r="A6951" t="inlineStr">
        <is>
          <t>2019</t>
        </is>
      </c>
      <c r="B6951" t="inlineStr">
        <is>
          <t>Echanges nets (sans ré-exports)</t>
        </is>
      </c>
      <c r="C6951" t="inlineStr">
        <is>
          <t>Baies et fruits du genre vaccinium</t>
        </is>
      </c>
      <c r="D6951" t="n">
        <v>171</v>
      </c>
      <c r="E6951" t="inlineStr"/>
      <c r="F6951" t="inlineStr"/>
      <c r="G6951" t="inlineStr"/>
      <c r="H6951" t="inlineStr"/>
      <c r="I6951" t="inlineStr"/>
      <c r="J6951" t="inlineStr"/>
      <c r="K6951" t="inlineStr">
        <is>
          <t>déterminé</t>
        </is>
      </c>
    </row>
    <row r="6952">
      <c r="A6952" t="inlineStr">
        <is>
          <t>2019</t>
        </is>
      </c>
      <c r="B6952" t="inlineStr">
        <is>
          <t>Echanges nets (sans ré-exports)</t>
        </is>
      </c>
      <c r="C6952" t="inlineStr">
        <is>
          <t>Kiwis</t>
        </is>
      </c>
      <c r="D6952" t="n">
        <v>75.40000000000001</v>
      </c>
      <c r="E6952" t="inlineStr"/>
      <c r="F6952" t="inlineStr"/>
      <c r="G6952" t="inlineStr"/>
      <c r="H6952" t="inlineStr"/>
      <c r="I6952" t="inlineStr"/>
      <c r="J6952" t="inlineStr"/>
      <c r="K6952" t="inlineStr">
        <is>
          <t>déterminé</t>
        </is>
      </c>
    </row>
    <row r="6953">
      <c r="A6953" t="inlineStr">
        <is>
          <t>2019</t>
        </is>
      </c>
      <c r="B6953" t="inlineStr">
        <is>
          <t>Echanges nets (sans ré-exports)</t>
        </is>
      </c>
      <c r="C6953" t="inlineStr">
        <is>
          <t>Framboises</t>
        </is>
      </c>
      <c r="D6953" t="n">
        <v>25.7</v>
      </c>
      <c r="E6953" t="inlineStr"/>
      <c r="F6953" t="inlineStr"/>
      <c r="G6953" t="inlineStr"/>
      <c r="H6953" t="inlineStr"/>
      <c r="I6953" t="inlineStr"/>
      <c r="J6953" t="inlineStr"/>
      <c r="K6953" t="inlineStr">
        <is>
          <t>déterminé</t>
        </is>
      </c>
    </row>
    <row r="6954">
      <c r="A6954" t="inlineStr">
        <is>
          <t>2019</t>
        </is>
      </c>
      <c r="B6954" t="inlineStr">
        <is>
          <t>Echanges nets (sans ré-exports)</t>
        </is>
      </c>
      <c r="C6954" t="inlineStr">
        <is>
          <t>Fraises</t>
        </is>
      </c>
      <c r="D6954" t="n">
        <v>55.7</v>
      </c>
      <c r="E6954" t="inlineStr"/>
      <c r="F6954" t="inlineStr"/>
      <c r="G6954" t="inlineStr"/>
      <c r="H6954" t="inlineStr"/>
      <c r="I6954" t="inlineStr"/>
      <c r="J6954" t="inlineStr"/>
      <c r="K6954" t="inlineStr">
        <is>
          <t>déterminé</t>
        </is>
      </c>
    </row>
    <row r="6955">
      <c r="A6955" t="inlineStr">
        <is>
          <t>2019</t>
        </is>
      </c>
      <c r="B6955" t="inlineStr">
        <is>
          <t>Echanges nets (sans ré-exports)</t>
        </is>
      </c>
      <c r="C6955" t="inlineStr">
        <is>
          <t>Fraises sous serres</t>
        </is>
      </c>
      <c r="D6955" t="n">
        <v>23.8</v>
      </c>
      <c r="E6955" t="inlineStr"/>
      <c r="F6955" t="inlineStr"/>
      <c r="G6955" t="inlineStr"/>
      <c r="H6955" t="inlineStr"/>
      <c r="I6955" t="inlineStr"/>
      <c r="J6955" t="inlineStr"/>
      <c r="K6955" t="inlineStr">
        <is>
          <t>libre</t>
        </is>
      </c>
    </row>
    <row r="6956">
      <c r="A6956" t="inlineStr">
        <is>
          <t>2019</t>
        </is>
      </c>
      <c r="B6956" t="inlineStr">
        <is>
          <t>Echanges nets (sans ré-exports)</t>
        </is>
      </c>
      <c r="C6956" t="inlineStr">
        <is>
          <t>Fraises en plein air</t>
        </is>
      </c>
      <c r="D6956" t="n">
        <v>31.8</v>
      </c>
      <c r="E6956" t="inlineStr"/>
      <c r="F6956" t="inlineStr"/>
      <c r="G6956" t="inlineStr"/>
      <c r="H6956" t="inlineStr"/>
      <c r="I6956" t="inlineStr"/>
      <c r="J6956" t="inlineStr"/>
      <c r="K6956" t="inlineStr">
        <is>
          <t>libre</t>
        </is>
      </c>
    </row>
    <row r="6957">
      <c r="A6957" t="inlineStr">
        <is>
          <t>2019</t>
        </is>
      </c>
      <c r="B6957" t="inlineStr">
        <is>
          <t>Echanges nets (sans ré-exports)</t>
        </is>
      </c>
      <c r="C6957" t="inlineStr">
        <is>
          <t>Autres baies, fruits du genre vaccinium n.c.a.</t>
        </is>
      </c>
      <c r="D6957" t="n">
        <v>13.8</v>
      </c>
      <c r="E6957" t="inlineStr"/>
      <c r="F6957" t="inlineStr"/>
      <c r="G6957" t="inlineStr"/>
      <c r="H6957" t="inlineStr"/>
      <c r="I6957" t="inlineStr"/>
      <c r="J6957" t="inlineStr"/>
      <c r="K6957" t="inlineStr">
        <is>
          <t>déterminé</t>
        </is>
      </c>
    </row>
    <row r="6958">
      <c r="A6958" t="inlineStr">
        <is>
          <t>2019</t>
        </is>
      </c>
      <c r="B6958" t="inlineStr">
        <is>
          <t>Echanges nets (sans ré-exports)</t>
        </is>
      </c>
      <c r="C6958" t="inlineStr">
        <is>
          <t>Groseilles</t>
        </is>
      </c>
      <c r="D6958" t="n">
        <v>0.9</v>
      </c>
      <c r="E6958" t="inlineStr"/>
      <c r="F6958" t="inlineStr"/>
      <c r="G6958" t="inlineStr"/>
      <c r="H6958" t="inlineStr"/>
      <c r="I6958" t="inlineStr"/>
      <c r="J6958" t="inlineStr"/>
      <c r="K6958" t="inlineStr">
        <is>
          <t>déterminé</t>
        </is>
      </c>
    </row>
    <row r="6959">
      <c r="A6959" t="inlineStr">
        <is>
          <t>2019</t>
        </is>
      </c>
      <c r="B6959" t="inlineStr">
        <is>
          <t>Echanges nets (sans ré-exports)</t>
        </is>
      </c>
      <c r="C6959" t="inlineStr">
        <is>
          <t>Cassis et myrtilles</t>
        </is>
      </c>
      <c r="D6959" t="n">
        <v>12.9</v>
      </c>
      <c r="E6959" t="inlineStr"/>
      <c r="F6959" t="inlineStr"/>
      <c r="G6959" t="inlineStr"/>
      <c r="H6959" t="inlineStr"/>
      <c r="I6959" t="inlineStr"/>
      <c r="J6959" t="inlineStr"/>
      <c r="K6959" t="inlineStr">
        <is>
          <t>déterminé</t>
        </is>
      </c>
    </row>
    <row r="6960">
      <c r="A6960" t="inlineStr">
        <is>
          <t>2019</t>
        </is>
      </c>
      <c r="B6960" t="inlineStr">
        <is>
          <t>Echanges nets (sans ré-exports)</t>
        </is>
      </c>
      <c r="C6960" t="inlineStr">
        <is>
          <t>Fruits à coque</t>
        </is>
      </c>
      <c r="D6960" t="n">
        <v>16.3</v>
      </c>
      <c r="E6960" t="inlineStr"/>
      <c r="F6960" t="inlineStr"/>
      <c r="G6960" t="inlineStr"/>
      <c r="H6960" t="inlineStr"/>
      <c r="I6960" t="inlineStr"/>
      <c r="J6960" t="inlineStr"/>
      <c r="K6960" t="inlineStr">
        <is>
          <t>libre</t>
        </is>
      </c>
    </row>
    <row r="6961">
      <c r="A6961" t="inlineStr">
        <is>
          <t>2019</t>
        </is>
      </c>
      <c r="B6961" t="inlineStr">
        <is>
          <t>Echanges nets (sans ré-exports)</t>
        </is>
      </c>
      <c r="C6961" t="inlineStr">
        <is>
          <t>Amandes</t>
        </is>
      </c>
      <c r="D6961" t="n">
        <v>0.8</v>
      </c>
      <c r="E6961" t="inlineStr"/>
      <c r="F6961" t="inlineStr"/>
      <c r="G6961" t="inlineStr"/>
      <c r="H6961" t="inlineStr"/>
      <c r="I6961" t="inlineStr"/>
      <c r="J6961" t="inlineStr"/>
      <c r="K6961" t="inlineStr">
        <is>
          <t>déterminé</t>
        </is>
      </c>
    </row>
    <row r="6962">
      <c r="A6962" t="inlineStr">
        <is>
          <t>2019</t>
        </is>
      </c>
      <c r="B6962" t="inlineStr">
        <is>
          <t>Echanges nets (sans ré-exports)</t>
        </is>
      </c>
      <c r="C6962" t="inlineStr">
        <is>
          <t>Châtaignes et marrons</t>
        </is>
      </c>
      <c r="D6962" t="n">
        <v>6.1</v>
      </c>
      <c r="E6962" t="inlineStr"/>
      <c r="F6962" t="inlineStr"/>
      <c r="G6962" t="inlineStr"/>
      <c r="H6962" t="inlineStr"/>
      <c r="I6962" t="inlineStr"/>
      <c r="J6962" t="inlineStr"/>
      <c r="K6962" t="inlineStr">
        <is>
          <t>déterminé</t>
        </is>
      </c>
    </row>
    <row r="6963">
      <c r="A6963" t="inlineStr">
        <is>
          <t>2019</t>
        </is>
      </c>
      <c r="B6963" t="inlineStr">
        <is>
          <t>Echanges nets (sans ré-exports)</t>
        </is>
      </c>
      <c r="C6963" t="inlineStr">
        <is>
          <t>Noisettes</t>
        </is>
      </c>
      <c r="D6963" t="n">
        <v>0.4</v>
      </c>
      <c r="E6963" t="inlineStr"/>
      <c r="F6963" t="inlineStr"/>
      <c r="G6963" t="inlineStr"/>
      <c r="H6963" t="inlineStr"/>
      <c r="I6963" t="inlineStr"/>
      <c r="J6963" t="inlineStr"/>
      <c r="K6963" t="inlineStr">
        <is>
          <t>déterminé</t>
        </is>
      </c>
    </row>
    <row r="6964">
      <c r="A6964" t="inlineStr">
        <is>
          <t>2019</t>
        </is>
      </c>
      <c r="B6964" t="inlineStr">
        <is>
          <t>Echanges nets (sans ré-exports)</t>
        </is>
      </c>
      <c r="C6964" t="inlineStr">
        <is>
          <t>Pistaches</t>
        </is>
      </c>
      <c r="D6964" t="n">
        <v>7</v>
      </c>
      <c r="E6964" t="inlineStr"/>
      <c r="F6964" t="inlineStr"/>
      <c r="G6964" t="inlineStr"/>
      <c r="H6964" t="inlineStr"/>
      <c r="I6964" t="inlineStr"/>
      <c r="J6964" t="inlineStr"/>
      <c r="K6964" t="inlineStr">
        <is>
          <t>déterminé</t>
        </is>
      </c>
    </row>
    <row r="6965">
      <c r="A6965" t="inlineStr">
        <is>
          <t>2019</t>
        </is>
      </c>
      <c r="B6965" t="inlineStr">
        <is>
          <t>Echanges nets (sans ré-exports)</t>
        </is>
      </c>
      <c r="C6965" t="inlineStr">
        <is>
          <t>Noix</t>
        </is>
      </c>
      <c r="D6965" t="n">
        <v>0.2</v>
      </c>
      <c r="E6965" t="inlineStr"/>
      <c r="F6965" t="inlineStr"/>
      <c r="G6965" t="inlineStr"/>
      <c r="H6965" t="inlineStr"/>
      <c r="I6965" t="inlineStr"/>
      <c r="J6965" t="inlineStr"/>
      <c r="K6965" t="inlineStr">
        <is>
          <t>déterminé</t>
        </is>
      </c>
    </row>
    <row r="6966">
      <c r="A6966" t="inlineStr">
        <is>
          <t>2019</t>
        </is>
      </c>
      <c r="B6966" t="inlineStr">
        <is>
          <t>Echanges nets (sans ré-exports)</t>
        </is>
      </c>
      <c r="C6966" t="inlineStr">
        <is>
          <t>Autres fruits à coque</t>
        </is>
      </c>
      <c r="D6966" t="n">
        <v>1.7</v>
      </c>
      <c r="E6966" t="inlineStr"/>
      <c r="F6966" t="inlineStr"/>
      <c r="G6966" t="inlineStr"/>
      <c r="H6966" t="inlineStr"/>
      <c r="I6966" t="inlineStr"/>
      <c r="J6966" t="inlineStr"/>
      <c r="K6966" t="inlineStr">
        <is>
          <t>libre</t>
        </is>
      </c>
    </row>
    <row r="6967">
      <c r="A6967" t="inlineStr">
        <is>
          <t>2019</t>
        </is>
      </c>
      <c r="B6967" t="inlineStr">
        <is>
          <t>Echanges nets (sans ré-exports)</t>
        </is>
      </c>
      <c r="C6967" t="inlineStr">
        <is>
          <t>Noix du Brésil</t>
        </is>
      </c>
      <c r="D6967" t="n">
        <v>0</v>
      </c>
      <c r="E6967" t="inlineStr"/>
      <c r="F6967" t="inlineStr"/>
      <c r="G6967" t="inlineStr"/>
      <c r="H6967" t="inlineStr"/>
      <c r="I6967" t="inlineStr"/>
      <c r="J6967" t="inlineStr"/>
      <c r="K6967" t="inlineStr">
        <is>
          <t>déterminé</t>
        </is>
      </c>
    </row>
    <row r="6968">
      <c r="A6968" t="inlineStr">
        <is>
          <t>2019</t>
        </is>
      </c>
      <c r="B6968" t="inlineStr">
        <is>
          <t>Echanges nets (sans ré-exports)</t>
        </is>
      </c>
      <c r="C6968" t="inlineStr">
        <is>
          <t>Noix de cajou</t>
        </is>
      </c>
      <c r="D6968" t="n">
        <v>0</v>
      </c>
      <c r="E6968" t="inlineStr"/>
      <c r="F6968" t="inlineStr"/>
      <c r="G6968" t="inlineStr"/>
      <c r="H6968" t="inlineStr"/>
      <c r="I6968" t="inlineStr"/>
      <c r="J6968" t="inlineStr"/>
      <c r="K6968" t="inlineStr">
        <is>
          <t>déterminé</t>
        </is>
      </c>
    </row>
    <row r="6969">
      <c r="A6969" t="inlineStr">
        <is>
          <t>2019</t>
        </is>
      </c>
      <c r="B6969" t="inlineStr">
        <is>
          <t>Echanges nets (sans ré-exports)</t>
        </is>
      </c>
      <c r="C6969" t="inlineStr">
        <is>
          <t>Noix macadamia</t>
        </is>
      </c>
      <c r="D6969" t="n">
        <v>0</v>
      </c>
      <c r="E6969" t="inlineStr"/>
      <c r="F6969" t="inlineStr"/>
      <c r="G6969" t="inlineStr"/>
      <c r="H6969" t="inlineStr"/>
      <c r="I6969" t="inlineStr"/>
      <c r="J6969" t="inlineStr"/>
      <c r="K6969" t="inlineStr">
        <is>
          <t>déterminé</t>
        </is>
      </c>
    </row>
    <row r="6970">
      <c r="A6970" t="inlineStr">
        <is>
          <t>2019</t>
        </is>
      </c>
      <c r="B6970" t="inlineStr">
        <is>
          <t>Echanges nets (sans ré-exports)</t>
        </is>
      </c>
      <c r="C6970" t="inlineStr">
        <is>
          <t>Autres fruits à coque, n.c.a</t>
        </is>
      </c>
      <c r="D6970" t="n">
        <v>1.6</v>
      </c>
      <c r="E6970" t="inlineStr"/>
      <c r="F6970" t="inlineStr"/>
      <c r="G6970" t="inlineStr"/>
      <c r="H6970" t="inlineStr"/>
      <c r="I6970" t="inlineStr"/>
      <c r="J6970" t="inlineStr"/>
      <c r="K6970" t="inlineStr">
        <is>
          <t>libre</t>
        </is>
      </c>
    </row>
    <row r="6971">
      <c r="A6971" t="inlineStr">
        <is>
          <t>2019</t>
        </is>
      </c>
      <c r="B6971" t="inlineStr">
        <is>
          <t>Echanges nets (sans ré-exports)</t>
        </is>
      </c>
      <c r="C6971" t="inlineStr">
        <is>
          <t>Noix de cola</t>
        </is>
      </c>
      <c r="D6971" t="n">
        <v>0.2</v>
      </c>
      <c r="E6971" t="inlineStr"/>
      <c r="F6971" t="inlineStr"/>
      <c r="G6971" t="inlineStr"/>
      <c r="H6971" t="inlineStr"/>
      <c r="I6971" t="inlineStr"/>
      <c r="J6971" t="inlineStr"/>
      <c r="K6971" t="inlineStr">
        <is>
          <t>libre</t>
        </is>
      </c>
    </row>
    <row r="6972">
      <c r="A6972" t="inlineStr">
        <is>
          <t>2019</t>
        </is>
      </c>
      <c r="B6972" t="inlineStr">
        <is>
          <t>Echanges nets (sans ré-exports)</t>
        </is>
      </c>
      <c r="C6972" t="inlineStr">
        <is>
          <t>Noix d'arec</t>
        </is>
      </c>
      <c r="D6972" t="n">
        <v>0</v>
      </c>
      <c r="E6972" t="inlineStr"/>
      <c r="F6972" t="inlineStr"/>
      <c r="G6972" t="inlineStr"/>
      <c r="H6972" t="inlineStr"/>
      <c r="I6972" t="inlineStr"/>
      <c r="J6972" t="inlineStr"/>
      <c r="K6972" t="inlineStr">
        <is>
          <t>libre</t>
        </is>
      </c>
    </row>
    <row r="6973">
      <c r="A6973" t="inlineStr">
        <is>
          <t>2019</t>
        </is>
      </c>
      <c r="B6973" t="inlineStr">
        <is>
          <t>Echanges nets (sans ré-exports)</t>
        </is>
      </c>
      <c r="C6973" t="inlineStr">
        <is>
          <t>Autres fruits à coque, n.c.a, n.c.a</t>
        </is>
      </c>
      <c r="D6973" t="n">
        <v>1.4</v>
      </c>
      <c r="E6973" t="inlineStr"/>
      <c r="F6973" t="inlineStr"/>
      <c r="G6973" t="inlineStr"/>
      <c r="H6973" t="inlineStr"/>
      <c r="I6973" t="inlineStr"/>
      <c r="J6973" t="inlineStr"/>
      <c r="K6973" t="inlineStr">
        <is>
          <t>libre</t>
        </is>
      </c>
    </row>
    <row r="6974">
      <c r="A6974" t="inlineStr">
        <is>
          <t>2019</t>
        </is>
      </c>
      <c r="B6974" t="inlineStr">
        <is>
          <t>Echanges nets (sans ré-exports)</t>
        </is>
      </c>
      <c r="C6974" t="inlineStr">
        <is>
          <t>Fruits oléagineux</t>
        </is>
      </c>
      <c r="D6974" t="n">
        <v>4.4</v>
      </c>
      <c r="E6974" t="inlineStr"/>
      <c r="F6974" t="inlineStr"/>
      <c r="G6974" t="inlineStr"/>
      <c r="H6974" t="inlineStr"/>
      <c r="I6974" t="inlineStr"/>
      <c r="J6974" t="inlineStr"/>
      <c r="K6974" t="inlineStr">
        <is>
          <t>libre</t>
        </is>
      </c>
    </row>
    <row r="6975">
      <c r="A6975" t="inlineStr">
        <is>
          <t>2019</t>
        </is>
      </c>
      <c r="B6975" t="inlineStr">
        <is>
          <t>Echanges nets (sans ré-exports)</t>
        </is>
      </c>
      <c r="C6975" t="inlineStr">
        <is>
          <t>Noix de coco</t>
        </is>
      </c>
      <c r="D6975" t="n">
        <v>4.4</v>
      </c>
      <c r="E6975" t="inlineStr"/>
      <c r="F6975" t="inlineStr"/>
      <c r="G6975" t="inlineStr"/>
      <c r="H6975" t="inlineStr"/>
      <c r="I6975" t="inlineStr"/>
      <c r="J6975" t="inlineStr"/>
      <c r="K6975" t="inlineStr">
        <is>
          <t>libre</t>
        </is>
      </c>
    </row>
    <row r="6976">
      <c r="A6976" t="inlineStr">
        <is>
          <t>2019</t>
        </is>
      </c>
      <c r="B6976" t="inlineStr">
        <is>
          <t>Echanges nets (sans ré-exports)</t>
        </is>
      </c>
      <c r="C6976" t="inlineStr">
        <is>
          <t>Produits manufacturés</t>
        </is>
      </c>
      <c r="D6976" t="n">
        <v>5040</v>
      </c>
      <c r="E6976" t="inlineStr"/>
      <c r="F6976" t="inlineStr"/>
      <c r="G6976" t="inlineStr"/>
      <c r="H6976" t="inlineStr"/>
      <c r="I6976" t="inlineStr"/>
      <c r="J6976" t="inlineStr"/>
      <c r="K6976" t="inlineStr">
        <is>
          <t>libre unbounded</t>
        </is>
      </c>
    </row>
    <row r="6977">
      <c r="A6977" t="inlineStr">
        <is>
          <t>2019</t>
        </is>
      </c>
      <c r="B6977" t="inlineStr">
        <is>
          <t>Echanges nets (sans ré-exports)</t>
        </is>
      </c>
      <c r="C6977" t="inlineStr">
        <is>
          <t>Produits des industries alimentaires</t>
        </is>
      </c>
      <c r="D6977" t="n">
        <v>5040</v>
      </c>
      <c r="E6977" t="inlineStr"/>
      <c r="F6977" t="inlineStr"/>
      <c r="G6977" t="inlineStr"/>
      <c r="H6977" t="inlineStr"/>
      <c r="I6977" t="inlineStr"/>
      <c r="J6977" t="inlineStr"/>
      <c r="K6977" t="inlineStr">
        <is>
          <t>libre unbounded</t>
        </is>
      </c>
    </row>
    <row r="6978">
      <c r="A6978" t="inlineStr">
        <is>
          <t>2019</t>
        </is>
      </c>
      <c r="B6978" t="inlineStr">
        <is>
          <t>Echanges nets (sans ré-exports)</t>
        </is>
      </c>
      <c r="C6978" t="inlineStr">
        <is>
          <t>Produits à base de fruits et légumes</t>
        </is>
      </c>
      <c r="D6978" t="n">
        <v>4960</v>
      </c>
      <c r="E6978" t="inlineStr"/>
      <c r="F6978" t="inlineStr"/>
      <c r="G6978" t="inlineStr"/>
      <c r="H6978" t="inlineStr"/>
      <c r="I6978" t="inlineStr"/>
      <c r="J6978" t="inlineStr"/>
      <c r="K6978" t="inlineStr">
        <is>
          <t>libre unbounded</t>
        </is>
      </c>
    </row>
    <row r="6979">
      <c r="A6979" t="inlineStr">
        <is>
          <t>2019</t>
        </is>
      </c>
      <c r="B6979" t="inlineStr">
        <is>
          <t>Echanges nets (sans ré-exports)</t>
        </is>
      </c>
      <c r="C6979" t="inlineStr">
        <is>
          <t>Préparations et conserves à base de pommes de terre</t>
        </is>
      </c>
      <c r="D6979" t="n">
        <v>791</v>
      </c>
      <c r="E6979" t="inlineStr"/>
      <c r="F6979" t="inlineStr"/>
      <c r="G6979" t="inlineStr"/>
      <c r="H6979" t="inlineStr"/>
      <c r="I6979" t="inlineStr"/>
      <c r="J6979" t="inlineStr"/>
      <c r="K6979" t="inlineStr">
        <is>
          <t>libre unbounded</t>
        </is>
      </c>
    </row>
    <row r="6980">
      <c r="A6980" t="inlineStr">
        <is>
          <t>2019</t>
        </is>
      </c>
      <c r="B6980" t="inlineStr">
        <is>
          <t>Echanges nets (sans ré-exports)</t>
        </is>
      </c>
      <c r="C6980" t="inlineStr">
        <is>
          <t>Pommes de terre, congelées ou surgelées</t>
        </is>
      </c>
      <c r="D6980" t="n">
        <v>638</v>
      </c>
      <c r="E6980" t="inlineStr"/>
      <c r="F6980" t="inlineStr"/>
      <c r="G6980" t="inlineStr"/>
      <c r="H6980" t="inlineStr"/>
      <c r="I6980" t="inlineStr"/>
      <c r="J6980" t="inlineStr"/>
      <c r="K6980" t="inlineStr">
        <is>
          <t>déterminé</t>
        </is>
      </c>
    </row>
    <row r="6981">
      <c r="A6981" t="inlineStr">
        <is>
          <t>2019</t>
        </is>
      </c>
      <c r="B6981" t="inlineStr">
        <is>
          <t>Echanges nets (sans ré-exports)</t>
        </is>
      </c>
      <c r="C6981" t="inlineStr">
        <is>
          <t>Pommes de terre, non cuites ou cuites à l'eau ou à la vapeur, congelées ou surgelées</t>
        </is>
      </c>
      <c r="D6981" t="n">
        <v>19.6</v>
      </c>
      <c r="E6981" t="inlineStr"/>
      <c r="F6981" t="inlineStr"/>
      <c r="G6981" t="inlineStr"/>
      <c r="H6981" t="inlineStr"/>
      <c r="I6981" t="inlineStr"/>
      <c r="J6981" t="inlineStr"/>
      <c r="K6981" t="inlineStr">
        <is>
          <t>déterminé</t>
        </is>
      </c>
    </row>
    <row r="6982">
      <c r="A6982" t="inlineStr">
        <is>
          <t>2019</t>
        </is>
      </c>
      <c r="B6982" t="inlineStr">
        <is>
          <t>Echanges nets (sans ré-exports)</t>
        </is>
      </c>
      <c r="C6982" t="inlineStr">
        <is>
          <t>Pommes de terre préparées ou conservées autrement, congelées ou surgelées</t>
        </is>
      </c>
      <c r="D6982" t="n">
        <v>618</v>
      </c>
      <c r="E6982" t="inlineStr"/>
      <c r="F6982" t="inlineStr"/>
      <c r="G6982" t="inlineStr"/>
      <c r="H6982" t="inlineStr"/>
      <c r="I6982" t="inlineStr"/>
      <c r="J6982" t="inlineStr"/>
      <c r="K6982" t="inlineStr">
        <is>
          <t>déterminé</t>
        </is>
      </c>
    </row>
    <row r="6983">
      <c r="A6983" t="inlineStr">
        <is>
          <t>2019</t>
        </is>
      </c>
      <c r="B6983" t="inlineStr">
        <is>
          <t>Echanges nets (sans ré-exports)</t>
        </is>
      </c>
      <c r="C6983" t="inlineStr">
        <is>
          <t>Pommes de terre, déshydratées, coupées ou non, mais sans autre préparation</t>
        </is>
      </c>
      <c r="D6983" t="n">
        <v>14.5</v>
      </c>
      <c r="E6983" t="inlineStr"/>
      <c r="F6983" t="inlineStr"/>
      <c r="G6983" t="inlineStr"/>
      <c r="H6983" t="inlineStr"/>
      <c r="I6983" t="inlineStr"/>
      <c r="J6983" t="inlineStr"/>
      <c r="K6983" t="inlineStr">
        <is>
          <t>libre</t>
        </is>
      </c>
    </row>
    <row r="6984">
      <c r="A6984" t="inlineStr">
        <is>
          <t>2019</t>
        </is>
      </c>
      <c r="B6984" t="inlineStr">
        <is>
          <t>Echanges nets (sans ré-exports)</t>
        </is>
      </c>
      <c r="C6984" t="inlineStr">
        <is>
          <t>Pommes de terre déshydratées sous forme de farine, de poudre, de flocons, de granulés ou de pellets</t>
        </is>
      </c>
      <c r="D6984" t="n">
        <v>1.9</v>
      </c>
      <c r="E6984" t="inlineStr"/>
      <c r="F6984" t="inlineStr"/>
      <c r="G6984" t="inlineStr"/>
      <c r="H6984" t="inlineStr"/>
      <c r="I6984" t="inlineStr"/>
      <c r="J6984" t="inlineStr"/>
      <c r="K6984" t="inlineStr">
        <is>
          <t>libre unbounded</t>
        </is>
      </c>
    </row>
    <row r="6985">
      <c r="A6985" t="inlineStr">
        <is>
          <t>2019</t>
        </is>
      </c>
      <c r="B6985" t="inlineStr">
        <is>
          <t>Echanges nets (sans ré-exports)</t>
        </is>
      </c>
      <c r="C6985" t="inlineStr">
        <is>
          <t>Autres préparations et conserves à base de pommes de terre</t>
        </is>
      </c>
      <c r="D6985" t="n">
        <v>137</v>
      </c>
      <c r="E6985" t="inlineStr"/>
      <c r="F6985" t="inlineStr"/>
      <c r="G6985" t="inlineStr"/>
      <c r="H6985" t="inlineStr"/>
      <c r="I6985" t="inlineStr"/>
      <c r="J6985" t="inlineStr"/>
      <c r="K6985" t="inlineStr">
        <is>
          <t>déterminé</t>
        </is>
      </c>
    </row>
    <row r="6986">
      <c r="A6986" t="inlineStr">
        <is>
          <t>2019</t>
        </is>
      </c>
      <c r="B6986" t="inlineStr">
        <is>
          <t>Echanges nets (sans ré-exports)</t>
        </is>
      </c>
      <c r="C6986" t="inlineStr">
        <is>
          <t>Pommes de terre préparées ou conservées, sous forme de farine, semoule ou flocons</t>
        </is>
      </c>
      <c r="D6986" t="n">
        <v>98.8</v>
      </c>
      <c r="E6986" t="inlineStr"/>
      <c r="F6986" t="inlineStr"/>
      <c r="G6986" t="inlineStr"/>
      <c r="H6986" t="inlineStr"/>
      <c r="I6986" t="inlineStr"/>
      <c r="J6986" t="inlineStr"/>
      <c r="K6986" t="inlineStr">
        <is>
          <t>libre</t>
        </is>
      </c>
    </row>
    <row r="6987">
      <c r="A6987" t="inlineStr">
        <is>
          <t>2019</t>
        </is>
      </c>
      <c r="B6987" t="inlineStr">
        <is>
          <t>Echanges nets (sans ré-exports)</t>
        </is>
      </c>
      <c r="C6987" t="inlineStr">
        <is>
          <t>Autres préparations ou conserves de pommes de terre, y compris les chips</t>
        </is>
      </c>
      <c r="D6987" t="n">
        <v>37.8</v>
      </c>
      <c r="E6987" t="inlineStr"/>
      <c r="F6987" t="inlineStr"/>
      <c r="G6987" t="inlineStr"/>
      <c r="H6987" t="inlineStr"/>
      <c r="I6987" t="inlineStr"/>
      <c r="J6987" t="inlineStr"/>
      <c r="K6987" t="inlineStr">
        <is>
          <t>libre</t>
        </is>
      </c>
    </row>
    <row r="6988">
      <c r="A6988" t="inlineStr">
        <is>
          <t>2019</t>
        </is>
      </c>
      <c r="B6988" t="inlineStr">
        <is>
          <t>Echanges nets (sans ré-exports)</t>
        </is>
      </c>
      <c r="C6988" t="inlineStr">
        <is>
          <t>Jus de fruits et légumes</t>
        </is>
      </c>
      <c r="D6988" t="n">
        <v>1100</v>
      </c>
      <c r="E6988" t="inlineStr"/>
      <c r="F6988" t="inlineStr"/>
      <c r="G6988" t="inlineStr"/>
      <c r="H6988" t="inlineStr"/>
      <c r="I6988" t="inlineStr"/>
      <c r="J6988" t="inlineStr"/>
      <c r="K6988" t="inlineStr">
        <is>
          <t>libre unbounded</t>
        </is>
      </c>
    </row>
    <row r="6989">
      <c r="A6989" t="inlineStr">
        <is>
          <t>2019</t>
        </is>
      </c>
      <c r="B6989" t="inlineStr">
        <is>
          <t>Echanges nets (sans ré-exports)</t>
        </is>
      </c>
      <c r="C6989" t="inlineStr">
        <is>
          <t>Jus de tomate</t>
        </is>
      </c>
      <c r="D6989" t="n">
        <v>3.4</v>
      </c>
      <c r="E6989" t="inlineStr"/>
      <c r="F6989" t="inlineStr"/>
      <c r="G6989" t="inlineStr"/>
      <c r="H6989" t="inlineStr"/>
      <c r="I6989" t="inlineStr"/>
      <c r="J6989" t="inlineStr"/>
      <c r="K6989" t="inlineStr">
        <is>
          <t>déterminé</t>
        </is>
      </c>
    </row>
    <row r="6990">
      <c r="A6990" t="inlineStr">
        <is>
          <t>2019</t>
        </is>
      </c>
      <c r="B6990" t="inlineStr">
        <is>
          <t>Echanges nets (sans ré-exports)</t>
        </is>
      </c>
      <c r="C6990" t="inlineStr">
        <is>
          <t>Jus d'orange</t>
        </is>
      </c>
      <c r="D6990" t="n">
        <v>628</v>
      </c>
      <c r="E6990" t="inlineStr"/>
      <c r="F6990" t="inlineStr"/>
      <c r="G6990" t="inlineStr"/>
      <c r="H6990" t="inlineStr"/>
      <c r="I6990" t="inlineStr"/>
      <c r="J6990" t="inlineStr"/>
      <c r="K6990" t="inlineStr">
        <is>
          <t>libre unbounded</t>
        </is>
      </c>
    </row>
    <row r="6991">
      <c r="A6991" t="inlineStr">
        <is>
          <t>2019</t>
        </is>
      </c>
      <c r="B6991" t="inlineStr">
        <is>
          <t>Echanges nets (sans ré-exports)</t>
        </is>
      </c>
      <c r="C6991" t="inlineStr">
        <is>
          <t>Jus d'orange, non concentré</t>
        </is>
      </c>
      <c r="D6991" t="n">
        <v>625</v>
      </c>
      <c r="E6991" t="inlineStr"/>
      <c r="F6991" t="inlineStr"/>
      <c r="G6991" t="inlineStr"/>
      <c r="H6991" t="inlineStr"/>
      <c r="I6991" t="inlineStr"/>
      <c r="J6991" t="inlineStr"/>
      <c r="K6991" t="inlineStr">
        <is>
          <t>déterminé</t>
        </is>
      </c>
    </row>
    <row r="6992">
      <c r="A6992" t="inlineStr">
        <is>
          <t>2019</t>
        </is>
      </c>
      <c r="B6992" t="inlineStr">
        <is>
          <t>Echanges nets (sans ré-exports)</t>
        </is>
      </c>
      <c r="C6992" t="inlineStr">
        <is>
          <t>Jus d'orange, non concentré, congelé</t>
        </is>
      </c>
      <c r="D6992" t="n">
        <v>420</v>
      </c>
      <c r="E6992" t="inlineStr"/>
      <c r="F6992" t="inlineStr"/>
      <c r="G6992" t="inlineStr"/>
      <c r="H6992" t="inlineStr"/>
      <c r="I6992" t="inlineStr"/>
      <c r="J6992" t="inlineStr"/>
      <c r="K6992" t="inlineStr">
        <is>
          <t>libre</t>
        </is>
      </c>
    </row>
    <row r="6993">
      <c r="A6993" t="inlineStr">
        <is>
          <t>2019</t>
        </is>
      </c>
      <c r="B6993" t="inlineStr">
        <is>
          <t>Echanges nets (sans ré-exports)</t>
        </is>
      </c>
      <c r="C6993" t="inlineStr">
        <is>
          <t>Jus d'orange, non concentré, non congelé</t>
        </is>
      </c>
      <c r="D6993" t="n">
        <v>205</v>
      </c>
      <c r="E6993" t="inlineStr"/>
      <c r="F6993" t="inlineStr"/>
      <c r="G6993" t="inlineStr"/>
      <c r="H6993" t="inlineStr"/>
      <c r="I6993" t="inlineStr"/>
      <c r="J6993" t="inlineStr"/>
      <c r="K6993" t="inlineStr">
        <is>
          <t>libre</t>
        </is>
      </c>
    </row>
    <row r="6994">
      <c r="A6994" t="inlineStr">
        <is>
          <t>2019</t>
        </is>
      </c>
      <c r="B6994" t="inlineStr">
        <is>
          <t>Echanges nets (sans ré-exports)</t>
        </is>
      </c>
      <c r="C6994" t="inlineStr">
        <is>
          <t>Jus d'orange, autre</t>
        </is>
      </c>
      <c r="D6994" t="n">
        <v>3.2</v>
      </c>
      <c r="E6994" t="inlineStr"/>
      <c r="F6994" t="inlineStr"/>
      <c r="G6994" t="inlineStr"/>
      <c r="H6994" t="inlineStr"/>
      <c r="I6994" t="inlineStr"/>
      <c r="J6994" t="inlineStr"/>
      <c r="K6994" t="inlineStr">
        <is>
          <t>libre unbounded</t>
        </is>
      </c>
    </row>
    <row r="6995">
      <c r="A6995" t="inlineStr">
        <is>
          <t>2019</t>
        </is>
      </c>
      <c r="B6995" t="inlineStr">
        <is>
          <t>Echanges nets (sans ré-exports)</t>
        </is>
      </c>
      <c r="C6995" t="inlineStr">
        <is>
          <t>Jus de pamplemousse</t>
        </is>
      </c>
      <c r="D6995" t="n">
        <v>22.9</v>
      </c>
      <c r="E6995" t="inlineStr"/>
      <c r="F6995" t="inlineStr"/>
      <c r="G6995" t="inlineStr"/>
      <c r="H6995" t="inlineStr"/>
      <c r="I6995" t="inlineStr"/>
      <c r="J6995" t="inlineStr"/>
      <c r="K6995" t="inlineStr">
        <is>
          <t>déterminé</t>
        </is>
      </c>
    </row>
    <row r="6996">
      <c r="A6996" t="inlineStr">
        <is>
          <t>2019</t>
        </is>
      </c>
      <c r="B6996" t="inlineStr">
        <is>
          <t>Echanges nets (sans ré-exports)</t>
        </is>
      </c>
      <c r="C6996" t="inlineStr">
        <is>
          <t>Jus d'ananas</t>
        </is>
      </c>
      <c r="D6996" t="n">
        <v>50.5</v>
      </c>
      <c r="E6996" t="inlineStr"/>
      <c r="F6996" t="inlineStr"/>
      <c r="G6996" t="inlineStr"/>
      <c r="H6996" t="inlineStr"/>
      <c r="I6996" t="inlineStr"/>
      <c r="J6996" t="inlineStr"/>
      <c r="K6996" t="inlineStr">
        <is>
          <t>déterminé</t>
        </is>
      </c>
    </row>
    <row r="6997">
      <c r="A6997" t="inlineStr">
        <is>
          <t>2019</t>
        </is>
      </c>
      <c r="B6997" t="inlineStr">
        <is>
          <t>Echanges nets (sans ré-exports)</t>
        </is>
      </c>
      <c r="C6997" t="inlineStr">
        <is>
          <t>Jus de raisin</t>
        </is>
      </c>
      <c r="D6997" t="n">
        <v>47.2</v>
      </c>
      <c r="E6997" t="inlineStr"/>
      <c r="F6997" t="inlineStr"/>
      <c r="G6997" t="inlineStr"/>
      <c r="H6997" t="inlineStr"/>
      <c r="I6997" t="inlineStr"/>
      <c r="J6997" t="inlineStr"/>
      <c r="K6997" t="inlineStr">
        <is>
          <t>déterminé</t>
        </is>
      </c>
    </row>
    <row r="6998">
      <c r="A6998" t="inlineStr">
        <is>
          <t>2019</t>
        </is>
      </c>
      <c r="B6998" t="inlineStr">
        <is>
          <t>Echanges nets (sans ré-exports)</t>
        </is>
      </c>
      <c r="C6998" t="inlineStr">
        <is>
          <t>Jus de pomme</t>
        </is>
      </c>
      <c r="D6998" t="n">
        <v>0.1</v>
      </c>
      <c r="E6998" t="inlineStr"/>
      <c r="F6998" t="inlineStr"/>
      <c r="G6998" t="inlineStr"/>
      <c r="H6998" t="inlineStr"/>
      <c r="I6998" t="inlineStr"/>
      <c r="J6998" t="inlineStr"/>
      <c r="K6998" t="inlineStr">
        <is>
          <t>libre unbounded</t>
        </is>
      </c>
    </row>
    <row r="6999">
      <c r="A6999" t="inlineStr">
        <is>
          <t>2019</t>
        </is>
      </c>
      <c r="B6999" t="inlineStr">
        <is>
          <t>Echanges nets (sans ré-exports)</t>
        </is>
      </c>
      <c r="C6999" t="inlineStr">
        <is>
          <t>Mélanges de jus de fruits et légumes</t>
        </is>
      </c>
      <c r="D6999" t="n">
        <v>223</v>
      </c>
      <c r="E6999" t="inlineStr"/>
      <c r="F6999" t="inlineStr"/>
      <c r="G6999" t="inlineStr"/>
      <c r="H6999" t="inlineStr"/>
      <c r="I6999" t="inlineStr"/>
      <c r="J6999" t="inlineStr"/>
      <c r="K6999" t="inlineStr">
        <is>
          <t>déterminé</t>
        </is>
      </c>
    </row>
    <row r="7000">
      <c r="A7000" t="inlineStr">
        <is>
          <t>2019</t>
        </is>
      </c>
      <c r="B7000" t="inlineStr">
        <is>
          <t>Echanges nets (sans ré-exports)</t>
        </is>
      </c>
      <c r="C7000" t="inlineStr">
        <is>
          <t>Autres jus de fruits et légumes</t>
        </is>
      </c>
      <c r="D7000" t="n">
        <v>121</v>
      </c>
      <c r="E7000" t="inlineStr"/>
      <c r="F7000" t="inlineStr"/>
      <c r="G7000" t="inlineStr"/>
      <c r="H7000" t="inlineStr"/>
      <c r="I7000" t="inlineStr"/>
      <c r="J7000" t="inlineStr"/>
      <c r="K7000" t="inlineStr">
        <is>
          <t>déterminé</t>
        </is>
      </c>
    </row>
    <row r="7001">
      <c r="A7001" t="inlineStr">
        <is>
          <t>2019</t>
        </is>
      </c>
      <c r="B7001" t="inlineStr">
        <is>
          <t>Echanges nets (sans ré-exports)</t>
        </is>
      </c>
      <c r="C7001" t="inlineStr">
        <is>
          <t>Jus d'agrume, autres, non concentré</t>
        </is>
      </c>
      <c r="D7001" t="n">
        <v>31.1</v>
      </c>
      <c r="E7001" t="inlineStr"/>
      <c r="F7001" t="inlineStr"/>
      <c r="G7001" t="inlineStr"/>
      <c r="H7001" t="inlineStr"/>
      <c r="I7001" t="inlineStr"/>
      <c r="J7001" t="inlineStr"/>
      <c r="K7001" t="inlineStr">
        <is>
          <t>libre</t>
        </is>
      </c>
    </row>
    <row r="7002">
      <c r="A7002" t="inlineStr">
        <is>
          <t>2019</t>
        </is>
      </c>
      <c r="B7002" t="inlineStr">
        <is>
          <t>Echanges nets (sans ré-exports)</t>
        </is>
      </c>
      <c r="C7002" t="inlineStr">
        <is>
          <t>Jus de fruit ou légume, autres,  non concentré, non fermenté, sans addition d'alcool</t>
        </is>
      </c>
      <c r="D7002" t="n">
        <v>37.2</v>
      </c>
      <c r="E7002" t="inlineStr"/>
      <c r="F7002" t="inlineStr"/>
      <c r="G7002" t="inlineStr"/>
      <c r="H7002" t="inlineStr"/>
      <c r="I7002" t="inlineStr"/>
      <c r="J7002" t="inlineStr"/>
      <c r="K7002" t="inlineStr">
        <is>
          <t>libre</t>
        </is>
      </c>
    </row>
    <row r="7003">
      <c r="A7003" t="inlineStr">
        <is>
          <t>2019</t>
        </is>
      </c>
      <c r="B7003" t="inlineStr">
        <is>
          <t>Echanges nets (sans ré-exports)</t>
        </is>
      </c>
      <c r="C7003" t="inlineStr">
        <is>
          <t>Jus de fruits ou légumes, autres</t>
        </is>
      </c>
      <c r="D7003" t="n">
        <v>52.6</v>
      </c>
      <c r="E7003" t="inlineStr"/>
      <c r="F7003" t="inlineStr"/>
      <c r="G7003" t="inlineStr"/>
      <c r="H7003" t="inlineStr"/>
      <c r="I7003" t="inlineStr"/>
      <c r="J7003" t="inlineStr"/>
      <c r="K7003" t="inlineStr">
        <is>
          <t>libre</t>
        </is>
      </c>
    </row>
    <row r="7004">
      <c r="A7004" t="inlineStr">
        <is>
          <t>2019</t>
        </is>
      </c>
      <c r="B7004" t="inlineStr">
        <is>
          <t>Echanges nets (sans ré-exports)</t>
        </is>
      </c>
      <c r="C7004" t="inlineStr">
        <is>
          <t>Autres préparations et conserves à base de fruits et légumes</t>
        </is>
      </c>
      <c r="D7004" t="n">
        <v>3070</v>
      </c>
      <c r="E7004" t="inlineStr"/>
      <c r="F7004" t="inlineStr"/>
      <c r="G7004" t="inlineStr"/>
      <c r="H7004" t="inlineStr"/>
      <c r="I7004" t="inlineStr"/>
      <c r="J7004" t="inlineStr"/>
      <c r="K7004" t="inlineStr">
        <is>
          <t>libre unbounded</t>
        </is>
      </c>
    </row>
    <row r="7005">
      <c r="A7005" t="inlineStr">
        <is>
          <t>2019</t>
        </is>
      </c>
      <c r="B7005" t="inlineStr">
        <is>
          <t>Echanges nets (sans ré-exports)</t>
        </is>
      </c>
      <c r="C7005" t="inlineStr">
        <is>
          <t>Préparations et conserves de légumes</t>
        </is>
      </c>
      <c r="D7005" t="n">
        <v>478</v>
      </c>
      <c r="E7005" t="inlineStr"/>
      <c r="F7005" t="inlineStr"/>
      <c r="G7005" t="inlineStr"/>
      <c r="H7005" t="inlineStr"/>
      <c r="I7005" t="inlineStr"/>
      <c r="J7005" t="inlineStr"/>
      <c r="K7005" t="inlineStr">
        <is>
          <t>libre unbounded</t>
        </is>
      </c>
    </row>
    <row r="7006">
      <c r="A7006" t="inlineStr">
        <is>
          <t>2019</t>
        </is>
      </c>
      <c r="B7006" t="inlineStr">
        <is>
          <t>Echanges nets (sans ré-exports)</t>
        </is>
      </c>
      <c r="C7006" t="inlineStr">
        <is>
          <t>Légumes congelés ou surgelés</t>
        </is>
      </c>
      <c r="D7006" t="n">
        <v>1.5</v>
      </c>
      <c r="E7006" t="inlineStr"/>
      <c r="F7006" t="inlineStr"/>
      <c r="G7006" t="inlineStr"/>
      <c r="H7006" t="inlineStr"/>
      <c r="I7006" t="inlineStr"/>
      <c r="J7006" t="inlineStr"/>
      <c r="K7006" t="inlineStr">
        <is>
          <t>libre unbounded</t>
        </is>
      </c>
    </row>
    <row r="7007">
      <c r="A7007" t="inlineStr">
        <is>
          <t>2019</t>
        </is>
      </c>
      <c r="B7007" t="inlineStr">
        <is>
          <t>Echanges nets (sans ré-exports)</t>
        </is>
      </c>
      <c r="C7007" t="inlineStr">
        <is>
          <t>Légumes traités pour une conservation temporaire</t>
        </is>
      </c>
      <c r="D7007" t="n">
        <v>26.8</v>
      </c>
      <c r="E7007" t="inlineStr"/>
      <c r="F7007" t="inlineStr"/>
      <c r="G7007" t="inlineStr"/>
      <c r="H7007" t="inlineStr"/>
      <c r="I7007" t="inlineStr"/>
      <c r="J7007" t="inlineStr"/>
      <c r="K7007" t="inlineStr">
        <is>
          <t>déterminé</t>
        </is>
      </c>
    </row>
    <row r="7008">
      <c r="A7008" t="inlineStr">
        <is>
          <t>2019</t>
        </is>
      </c>
      <c r="B7008" t="inlineStr">
        <is>
          <t>Echanges nets (sans ré-exports)</t>
        </is>
      </c>
      <c r="C7008" t="inlineStr">
        <is>
          <t>Légumes, déshydratés</t>
        </is>
      </c>
      <c r="D7008" t="n">
        <v>9.300000000000001</v>
      </c>
      <c r="E7008" t="inlineStr"/>
      <c r="F7008" t="inlineStr"/>
      <c r="G7008" t="inlineStr"/>
      <c r="H7008" t="inlineStr"/>
      <c r="I7008" t="inlineStr"/>
      <c r="J7008" t="inlineStr"/>
      <c r="K7008" t="inlineStr">
        <is>
          <t>libre</t>
        </is>
      </c>
    </row>
    <row r="7009">
      <c r="A7009" t="inlineStr">
        <is>
          <t>2019</t>
        </is>
      </c>
      <c r="B7009" t="inlineStr">
        <is>
          <t>Echanges nets (sans ré-exports)</t>
        </is>
      </c>
      <c r="C7009" t="inlineStr">
        <is>
          <t>Oignons, séchés</t>
        </is>
      </c>
      <c r="D7009" t="n">
        <v>3.9</v>
      </c>
      <c r="E7009" t="inlineStr"/>
      <c r="F7009" t="inlineStr"/>
      <c r="G7009" t="inlineStr"/>
      <c r="H7009" t="inlineStr"/>
      <c r="I7009" t="inlineStr"/>
      <c r="J7009" t="inlineStr"/>
      <c r="K7009" t="inlineStr">
        <is>
          <t>déterminé</t>
        </is>
      </c>
    </row>
    <row r="7010">
      <c r="A7010" t="inlineStr">
        <is>
          <t>2019</t>
        </is>
      </c>
      <c r="B7010" t="inlineStr">
        <is>
          <t>Echanges nets (sans ré-exports)</t>
        </is>
      </c>
      <c r="C7010" t="inlineStr">
        <is>
          <t>Champignons et truffes, séchés</t>
        </is>
      </c>
      <c r="D7010" t="n">
        <v>1.8</v>
      </c>
      <c r="E7010" t="inlineStr"/>
      <c r="F7010" t="inlineStr"/>
      <c r="G7010" t="inlineStr"/>
      <c r="H7010" t="inlineStr"/>
      <c r="I7010" t="inlineStr"/>
      <c r="J7010" t="inlineStr"/>
      <c r="K7010" t="inlineStr">
        <is>
          <t>déterminé</t>
        </is>
      </c>
    </row>
    <row r="7011">
      <c r="A7011" t="inlineStr">
        <is>
          <t>2019</t>
        </is>
      </c>
      <c r="B7011" t="inlineStr">
        <is>
          <t>Echanges nets (sans ré-exports)</t>
        </is>
      </c>
      <c r="C7011" t="inlineStr">
        <is>
          <t>Autres légumes et mélanges de légumes, séchés</t>
        </is>
      </c>
      <c r="D7011" t="n">
        <v>3.5</v>
      </c>
      <c r="E7011" t="inlineStr"/>
      <c r="F7011" t="inlineStr"/>
      <c r="G7011" t="inlineStr"/>
      <c r="H7011" t="inlineStr"/>
      <c r="I7011" t="inlineStr"/>
      <c r="J7011" t="inlineStr"/>
      <c r="K7011" t="inlineStr">
        <is>
          <t>libre</t>
        </is>
      </c>
    </row>
    <row r="7012">
      <c r="A7012" t="inlineStr">
        <is>
          <t>2019</t>
        </is>
      </c>
      <c r="B7012" t="inlineStr">
        <is>
          <t>Echanges nets (sans ré-exports)</t>
        </is>
      </c>
      <c r="C7012" t="inlineStr">
        <is>
          <t>Fruits et légumes coupés et emballés</t>
        </is>
      </c>
      <c r="D7012" t="n">
        <v>3.9</v>
      </c>
      <c r="E7012" t="inlineStr"/>
      <c r="F7012" t="inlineStr"/>
      <c r="G7012" t="inlineStr"/>
      <c r="H7012" t="inlineStr"/>
      <c r="I7012" t="inlineStr"/>
      <c r="J7012" t="inlineStr"/>
      <c r="K7012" t="inlineStr">
        <is>
          <t>libre unbounded</t>
        </is>
      </c>
    </row>
    <row r="7013">
      <c r="A7013" t="inlineStr">
        <is>
          <t>2019</t>
        </is>
      </c>
      <c r="B7013" t="inlineStr">
        <is>
          <t>Echanges nets (sans ré-exports)</t>
        </is>
      </c>
      <c r="C7013" t="inlineStr">
        <is>
          <t>Légumes, appertisés</t>
        </is>
      </c>
      <c r="D7013" t="n">
        <v>382</v>
      </c>
      <c r="E7013" t="inlineStr"/>
      <c r="F7013" t="inlineStr"/>
      <c r="G7013" t="inlineStr"/>
      <c r="H7013" t="inlineStr"/>
      <c r="I7013" t="inlineStr"/>
      <c r="J7013" t="inlineStr"/>
      <c r="K7013" t="inlineStr">
        <is>
          <t>libre unbounded</t>
        </is>
      </c>
    </row>
    <row r="7014">
      <c r="A7014" t="inlineStr">
        <is>
          <t>2019</t>
        </is>
      </c>
      <c r="B7014" t="inlineStr">
        <is>
          <t>Echanges nets (sans ré-exports)</t>
        </is>
      </c>
      <c r="C7014" t="inlineStr">
        <is>
          <t>Haricots, appertisés</t>
        </is>
      </c>
      <c r="D7014" t="n">
        <v>2.1</v>
      </c>
      <c r="E7014" t="inlineStr"/>
      <c r="F7014" t="inlineStr"/>
      <c r="G7014" t="inlineStr"/>
      <c r="H7014" t="inlineStr"/>
      <c r="I7014" t="inlineStr"/>
      <c r="J7014" t="inlineStr"/>
      <c r="K7014" t="inlineStr">
        <is>
          <t>libre unbounded</t>
        </is>
      </c>
    </row>
    <row r="7015">
      <c r="A7015" t="inlineStr">
        <is>
          <t>2019</t>
        </is>
      </c>
      <c r="B7015" t="inlineStr">
        <is>
          <t>Echanges nets (sans ré-exports)</t>
        </is>
      </c>
      <c r="C7015" t="inlineStr">
        <is>
          <t>Pois, appertisés</t>
        </is>
      </c>
      <c r="D7015" t="n">
        <v>2.6</v>
      </c>
      <c r="E7015" t="inlineStr"/>
      <c r="F7015" t="inlineStr"/>
      <c r="G7015" t="inlineStr"/>
      <c r="H7015" t="inlineStr"/>
      <c r="I7015" t="inlineStr"/>
      <c r="J7015" t="inlineStr"/>
      <c r="K7015" t="inlineStr">
        <is>
          <t>libre unbounded</t>
        </is>
      </c>
    </row>
    <row r="7016">
      <c r="A7016" t="inlineStr">
        <is>
          <t>2019</t>
        </is>
      </c>
      <c r="B7016" t="inlineStr">
        <is>
          <t>Echanges nets (sans ré-exports)</t>
        </is>
      </c>
      <c r="C7016" t="inlineStr">
        <is>
          <t>Autres légumes, appertisés</t>
        </is>
      </c>
      <c r="D7016" t="n">
        <v>377</v>
      </c>
      <c r="E7016" t="inlineStr"/>
      <c r="F7016" t="inlineStr"/>
      <c r="G7016" t="inlineStr"/>
      <c r="H7016" t="inlineStr"/>
      <c r="I7016" t="inlineStr"/>
      <c r="J7016" t="inlineStr"/>
      <c r="K7016" t="inlineStr">
        <is>
          <t>libre unbounded</t>
        </is>
      </c>
    </row>
    <row r="7017">
      <c r="A7017" t="inlineStr">
        <is>
          <t>2019</t>
        </is>
      </c>
      <c r="B7017" t="inlineStr">
        <is>
          <t>Echanges nets (sans ré-exports)</t>
        </is>
      </c>
      <c r="C7017" t="inlineStr">
        <is>
          <t>Tomates et leurs produits, appertisés</t>
        </is>
      </c>
      <c r="D7017" t="n">
        <v>236</v>
      </c>
      <c r="E7017" t="inlineStr"/>
      <c r="F7017" t="inlineStr"/>
      <c r="G7017" t="inlineStr"/>
      <c r="H7017" t="inlineStr"/>
      <c r="I7017" t="inlineStr"/>
      <c r="J7017" t="inlineStr"/>
      <c r="K7017" t="inlineStr">
        <is>
          <t>déterminé</t>
        </is>
      </c>
    </row>
    <row r="7018">
      <c r="A7018" t="inlineStr">
        <is>
          <t>2019</t>
        </is>
      </c>
      <c r="B7018" t="inlineStr">
        <is>
          <t>Echanges nets (sans ré-exports)</t>
        </is>
      </c>
      <c r="C7018" t="inlineStr">
        <is>
          <t>Tomates, entières ou en morceaux, appertisées</t>
        </is>
      </c>
      <c r="D7018" t="n">
        <v>123</v>
      </c>
      <c r="E7018" t="inlineStr"/>
      <c r="F7018" t="inlineStr"/>
      <c r="G7018" t="inlineStr"/>
      <c r="H7018" t="inlineStr"/>
      <c r="I7018" t="inlineStr"/>
      <c r="J7018" t="inlineStr"/>
      <c r="K7018" t="inlineStr">
        <is>
          <t>déterminé</t>
        </is>
      </c>
    </row>
    <row r="7019">
      <c r="A7019" t="inlineStr">
        <is>
          <t>2019</t>
        </is>
      </c>
      <c r="B7019" t="inlineStr">
        <is>
          <t>Echanges nets (sans ré-exports)</t>
        </is>
      </c>
      <c r="C7019" t="inlineStr">
        <is>
          <t>Produits des tomates</t>
        </is>
      </c>
      <c r="D7019" t="n">
        <v>113</v>
      </c>
      <c r="E7019" t="inlineStr"/>
      <c r="F7019" t="inlineStr"/>
      <c r="G7019" t="inlineStr"/>
      <c r="H7019" t="inlineStr"/>
      <c r="I7019" t="inlineStr"/>
      <c r="J7019" t="inlineStr"/>
      <c r="K7019" t="inlineStr">
        <is>
          <t>déterminé</t>
        </is>
      </c>
    </row>
    <row r="7020">
      <c r="A7020" t="inlineStr">
        <is>
          <t>2019</t>
        </is>
      </c>
      <c r="B7020" t="inlineStr">
        <is>
          <t>Echanges nets (sans ré-exports)</t>
        </is>
      </c>
      <c r="C7020" t="inlineStr">
        <is>
          <t>Coulis et purées de tomates</t>
        </is>
      </c>
      <c r="D7020" t="n">
        <v>56.5</v>
      </c>
      <c r="E7020" t="inlineStr"/>
      <c r="F7020" t="inlineStr"/>
      <c r="G7020" t="inlineStr"/>
      <c r="H7020" t="inlineStr"/>
      <c r="I7020" t="inlineStr"/>
      <c r="J7020" t="inlineStr"/>
      <c r="K7020" t="inlineStr">
        <is>
          <t>libre</t>
        </is>
      </c>
    </row>
    <row r="7021">
      <c r="A7021" t="inlineStr">
        <is>
          <t>2019</t>
        </is>
      </c>
      <c r="B7021" t="inlineStr">
        <is>
          <t>Echanges nets (sans ré-exports)</t>
        </is>
      </c>
      <c r="C7021" t="inlineStr">
        <is>
          <t>Concentré de tomates</t>
        </is>
      </c>
      <c r="D7021" t="n">
        <v>56.5</v>
      </c>
      <c r="E7021" t="inlineStr"/>
      <c r="F7021" t="inlineStr"/>
      <c r="G7021" t="inlineStr"/>
      <c r="H7021" t="inlineStr"/>
      <c r="I7021" t="inlineStr"/>
      <c r="J7021" t="inlineStr"/>
      <c r="K7021" t="inlineStr">
        <is>
          <t>libre</t>
        </is>
      </c>
    </row>
    <row r="7022">
      <c r="A7022" t="inlineStr">
        <is>
          <t>2019</t>
        </is>
      </c>
      <c r="B7022" t="inlineStr">
        <is>
          <t>Echanges nets (sans ré-exports)</t>
        </is>
      </c>
      <c r="C7022" t="inlineStr">
        <is>
          <t>Champignons et truffes, appertisés</t>
        </is>
      </c>
      <c r="D7022" t="n">
        <v>27.3</v>
      </c>
      <c r="E7022" t="inlineStr"/>
      <c r="F7022" t="inlineStr"/>
      <c r="G7022" t="inlineStr"/>
      <c r="H7022" t="inlineStr"/>
      <c r="I7022" t="inlineStr"/>
      <c r="J7022" t="inlineStr"/>
      <c r="K7022" t="inlineStr">
        <is>
          <t>déterminé</t>
        </is>
      </c>
    </row>
    <row r="7023">
      <c r="A7023" t="inlineStr">
        <is>
          <t>2019</t>
        </is>
      </c>
      <c r="B7023" t="inlineStr">
        <is>
          <t>Echanges nets (sans ré-exports)</t>
        </is>
      </c>
      <c r="C7023" t="inlineStr">
        <is>
          <t>Champignons cultivés, appertisés</t>
        </is>
      </c>
      <c r="D7023" t="n">
        <v>25.3</v>
      </c>
      <c r="E7023" t="inlineStr"/>
      <c r="F7023" t="inlineStr"/>
      <c r="G7023" t="inlineStr"/>
      <c r="H7023" t="inlineStr"/>
      <c r="I7023" t="inlineStr"/>
      <c r="J7023" t="inlineStr"/>
      <c r="K7023" t="inlineStr">
        <is>
          <t>déterminé</t>
        </is>
      </c>
    </row>
    <row r="7024">
      <c r="A7024" t="inlineStr">
        <is>
          <t>2019</t>
        </is>
      </c>
      <c r="B7024" t="inlineStr">
        <is>
          <t>Echanges nets (sans ré-exports)</t>
        </is>
      </c>
      <c r="C7024" t="inlineStr">
        <is>
          <t>Champignons du genre Agaricus, appertisés</t>
        </is>
      </c>
      <c r="D7024" t="n">
        <v>25.3</v>
      </c>
      <c r="E7024" t="inlineStr"/>
      <c r="F7024" t="inlineStr"/>
      <c r="G7024" t="inlineStr"/>
      <c r="H7024" t="inlineStr"/>
      <c r="I7024" t="inlineStr"/>
      <c r="J7024" t="inlineStr"/>
      <c r="K7024" t="inlineStr">
        <is>
          <t>déterminé</t>
        </is>
      </c>
    </row>
    <row r="7025">
      <c r="A7025" t="inlineStr">
        <is>
          <t>2019</t>
        </is>
      </c>
      <c r="B7025" t="inlineStr">
        <is>
          <t>Echanges nets (sans ré-exports)</t>
        </is>
      </c>
      <c r="C7025" t="inlineStr">
        <is>
          <t>Champignons non-cultivés et truffes, appertisés</t>
        </is>
      </c>
      <c r="D7025" t="n">
        <v>2</v>
      </c>
      <c r="E7025" t="inlineStr"/>
      <c r="F7025" t="inlineStr"/>
      <c r="G7025" t="inlineStr"/>
      <c r="H7025" t="inlineStr"/>
      <c r="I7025" t="inlineStr"/>
      <c r="J7025" t="inlineStr"/>
      <c r="K7025" t="inlineStr">
        <is>
          <t>déterminé</t>
        </is>
      </c>
    </row>
    <row r="7026">
      <c r="A7026" t="inlineStr">
        <is>
          <t>2019</t>
        </is>
      </c>
      <c r="B7026" t="inlineStr">
        <is>
          <t>Echanges nets (sans ré-exports)</t>
        </is>
      </c>
      <c r="C7026" t="inlineStr">
        <is>
          <t>Autres légumes et mélanges de légumes, appertisés</t>
        </is>
      </c>
      <c r="D7026" t="n">
        <v>64.7</v>
      </c>
      <c r="E7026" t="inlineStr"/>
      <c r="F7026" t="inlineStr"/>
      <c r="G7026" t="inlineStr"/>
      <c r="H7026" t="inlineStr"/>
      <c r="I7026" t="inlineStr"/>
      <c r="J7026" t="inlineStr"/>
      <c r="K7026" t="inlineStr">
        <is>
          <t>déterminé</t>
        </is>
      </c>
    </row>
    <row r="7027">
      <c r="A7027" t="inlineStr">
        <is>
          <t>2019</t>
        </is>
      </c>
      <c r="B7027" t="inlineStr">
        <is>
          <t>Echanges nets (sans ré-exports)</t>
        </is>
      </c>
      <c r="C7027" t="inlineStr">
        <is>
          <t>Choucroute, non congelée, appertisée</t>
        </is>
      </c>
      <c r="D7027" t="n">
        <v>3.1</v>
      </c>
      <c r="E7027" t="inlineStr"/>
      <c r="F7027" t="inlineStr"/>
      <c r="G7027" t="inlineStr"/>
      <c r="H7027" t="inlineStr"/>
      <c r="I7027" t="inlineStr"/>
      <c r="J7027" t="inlineStr"/>
      <c r="K7027" t="inlineStr">
        <is>
          <t>libre unbounded</t>
        </is>
      </c>
    </row>
    <row r="7028">
      <c r="A7028" t="inlineStr">
        <is>
          <t>2019</t>
        </is>
      </c>
      <c r="B7028" t="inlineStr">
        <is>
          <t>Echanges nets (sans ré-exports)</t>
        </is>
      </c>
      <c r="C7028" t="inlineStr">
        <is>
          <t>Asperges, non congelées, appertisées</t>
        </is>
      </c>
      <c r="D7028" t="n">
        <v>13</v>
      </c>
      <c r="E7028" t="inlineStr"/>
      <c r="F7028" t="inlineStr"/>
      <c r="G7028" t="inlineStr"/>
      <c r="H7028" t="inlineStr"/>
      <c r="I7028" t="inlineStr"/>
      <c r="J7028" t="inlineStr"/>
      <c r="K7028" t="inlineStr">
        <is>
          <t>déterminé</t>
        </is>
      </c>
    </row>
    <row r="7029">
      <c r="A7029" t="inlineStr">
        <is>
          <t>2019</t>
        </is>
      </c>
      <c r="B7029" t="inlineStr">
        <is>
          <t>Echanges nets (sans ré-exports)</t>
        </is>
      </c>
      <c r="C7029" t="inlineStr">
        <is>
          <t>Maïs doux, non congelé, appertisé</t>
        </is>
      </c>
      <c r="D7029" t="n">
        <v>26.4</v>
      </c>
      <c r="E7029" t="inlineStr"/>
      <c r="F7029" t="inlineStr"/>
      <c r="G7029" t="inlineStr"/>
      <c r="H7029" t="inlineStr"/>
      <c r="I7029" t="inlineStr"/>
      <c r="J7029" t="inlineStr"/>
      <c r="K7029" t="inlineStr">
        <is>
          <t>déterminé</t>
        </is>
      </c>
    </row>
    <row r="7030">
      <c r="A7030" t="inlineStr">
        <is>
          <t>2019</t>
        </is>
      </c>
      <c r="B7030" t="inlineStr">
        <is>
          <t>Echanges nets (sans ré-exports)</t>
        </is>
      </c>
      <c r="C7030" t="inlineStr">
        <is>
          <t>Autres légumes et mélanges de légumes, non congelés</t>
        </is>
      </c>
      <c r="D7030" t="n">
        <v>6.7</v>
      </c>
      <c r="E7030" t="inlineStr"/>
      <c r="F7030" t="inlineStr"/>
      <c r="G7030" t="inlineStr"/>
      <c r="H7030" t="inlineStr"/>
      <c r="I7030" t="inlineStr"/>
      <c r="J7030" t="inlineStr"/>
      <c r="K7030" t="inlineStr">
        <is>
          <t>libre</t>
        </is>
      </c>
    </row>
    <row r="7031">
      <c r="A7031" t="inlineStr">
        <is>
          <t>2019</t>
        </is>
      </c>
      <c r="B7031" t="inlineStr">
        <is>
          <t>Echanges nets (sans ré-exports)</t>
        </is>
      </c>
      <c r="C7031" t="inlineStr">
        <is>
          <t>Fruits et légumes conservés dans le vinaigre</t>
        </is>
      </c>
      <c r="D7031" t="n">
        <v>54.2</v>
      </c>
      <c r="E7031" t="inlineStr"/>
      <c r="F7031" t="inlineStr"/>
      <c r="G7031" t="inlineStr"/>
      <c r="H7031" t="inlineStr"/>
      <c r="I7031" t="inlineStr"/>
      <c r="J7031" t="inlineStr"/>
      <c r="K7031" t="inlineStr">
        <is>
          <t>déterminé</t>
        </is>
      </c>
    </row>
    <row r="7032">
      <c r="A7032" t="inlineStr">
        <is>
          <t>2019</t>
        </is>
      </c>
      <c r="B7032" t="inlineStr">
        <is>
          <t>Echanges nets (sans ré-exports)</t>
        </is>
      </c>
      <c r="C7032" t="inlineStr">
        <is>
          <t>Préparations et conserves de fruits</t>
        </is>
      </c>
      <c r="D7032" t="n">
        <v>2570</v>
      </c>
      <c r="E7032" t="inlineStr"/>
      <c r="F7032" t="inlineStr"/>
      <c r="G7032" t="inlineStr"/>
      <c r="H7032" t="inlineStr"/>
      <c r="I7032" t="inlineStr"/>
      <c r="J7032" t="inlineStr"/>
      <c r="K7032" t="inlineStr">
        <is>
          <t>libre unbounded</t>
        </is>
      </c>
    </row>
    <row r="7033">
      <c r="A7033" t="inlineStr">
        <is>
          <t>2019</t>
        </is>
      </c>
      <c r="B7033" t="inlineStr">
        <is>
          <t>Echanges nets (sans ré-exports)</t>
        </is>
      </c>
      <c r="C7033" t="inlineStr">
        <is>
          <t>Fruits crus ou cuits, congelés ou surgelés</t>
        </is>
      </c>
      <c r="D7033" t="n">
        <v>0.6</v>
      </c>
      <c r="E7033" t="inlineStr"/>
      <c r="F7033" t="inlineStr"/>
      <c r="G7033" t="inlineStr"/>
      <c r="H7033" t="inlineStr"/>
      <c r="I7033" t="inlineStr"/>
      <c r="J7033" t="inlineStr"/>
      <c r="K7033" t="inlineStr">
        <is>
          <t>libre unbounded</t>
        </is>
      </c>
    </row>
    <row r="7034">
      <c r="A7034" t="inlineStr">
        <is>
          <t>2019</t>
        </is>
      </c>
      <c r="B7034" t="inlineStr">
        <is>
          <t>Echanges nets (sans ré-exports)</t>
        </is>
      </c>
      <c r="C7034" t="inlineStr">
        <is>
          <t>Confitures, gelées, compotes et purées de fruits</t>
        </is>
      </c>
      <c r="D7034" t="n">
        <v>162</v>
      </c>
      <c r="E7034" t="inlineStr"/>
      <c r="F7034" t="inlineStr"/>
      <c r="G7034" t="inlineStr"/>
      <c r="H7034" t="inlineStr"/>
      <c r="I7034" t="inlineStr"/>
      <c r="J7034" t="inlineStr"/>
      <c r="K7034" t="inlineStr">
        <is>
          <t>déterminé</t>
        </is>
      </c>
    </row>
    <row r="7035">
      <c r="A7035" t="inlineStr">
        <is>
          <t>2019</t>
        </is>
      </c>
      <c r="B7035" t="inlineStr">
        <is>
          <t>Echanges nets (sans ré-exports)</t>
        </is>
      </c>
      <c r="C7035" t="inlineStr">
        <is>
          <t>Confitures, marmelades, gelées, purées et pâtes d'agrumes, obtenues par cuisson</t>
        </is>
      </c>
      <c r="D7035" t="n">
        <v>2.5</v>
      </c>
      <c r="E7035" t="inlineStr"/>
      <c r="F7035" t="inlineStr"/>
      <c r="G7035" t="inlineStr"/>
      <c r="H7035" t="inlineStr"/>
      <c r="I7035" t="inlineStr"/>
      <c r="J7035" t="inlineStr"/>
      <c r="K7035" t="inlineStr">
        <is>
          <t>déterminé</t>
        </is>
      </c>
    </row>
    <row r="7036">
      <c r="A7036" t="inlineStr">
        <is>
          <t>2019</t>
        </is>
      </c>
      <c r="B7036" t="inlineStr">
        <is>
          <t>Echanges nets (sans ré-exports)</t>
        </is>
      </c>
      <c r="C7036" t="inlineStr">
        <is>
          <t>Confitures, marmelades, gelées, purées et pâtes de fruits à coque et de fruits autres qu'agrumes, obtenues par cuisson</t>
        </is>
      </c>
      <c r="D7036" t="n">
        <v>160</v>
      </c>
      <c r="E7036" t="inlineStr"/>
      <c r="F7036" t="inlineStr"/>
      <c r="G7036" t="inlineStr"/>
      <c r="H7036" t="inlineStr"/>
      <c r="I7036" t="inlineStr"/>
      <c r="J7036" t="inlineStr"/>
      <c r="K7036" t="inlineStr">
        <is>
          <t>déterminé</t>
        </is>
      </c>
    </row>
    <row r="7037">
      <c r="A7037" t="inlineStr">
        <is>
          <t>2019</t>
        </is>
      </c>
      <c r="B7037" t="inlineStr">
        <is>
          <t>Echanges nets (sans ré-exports)</t>
        </is>
      </c>
      <c r="C7037" t="inlineStr">
        <is>
          <t>Fruits à coque, grillés, salés ou autrement préparés</t>
        </is>
      </c>
      <c r="D7037" t="n">
        <v>95.5</v>
      </c>
      <c r="E7037" t="inlineStr"/>
      <c r="F7037" t="inlineStr"/>
      <c r="G7037" t="inlineStr"/>
      <c r="H7037" t="inlineStr"/>
      <c r="I7037" t="inlineStr"/>
      <c r="J7037" t="inlineStr"/>
      <c r="K7037" t="inlineStr">
        <is>
          <t>libre</t>
        </is>
      </c>
    </row>
    <row r="7038">
      <c r="A7038" t="inlineStr">
        <is>
          <t>2019</t>
        </is>
      </c>
      <c r="B7038" t="inlineStr">
        <is>
          <t>Echanges nets (sans ré-exports)</t>
        </is>
      </c>
      <c r="C7038" t="inlineStr">
        <is>
          <t>Arachides, grillées, salées ou autrement préparées et beurre d'arachide</t>
        </is>
      </c>
      <c r="D7038" t="n">
        <v>52.1</v>
      </c>
      <c r="E7038" t="inlineStr"/>
      <c r="F7038" t="inlineStr"/>
      <c r="G7038" t="inlineStr"/>
      <c r="H7038" t="inlineStr"/>
      <c r="I7038" t="inlineStr"/>
      <c r="J7038" t="inlineStr"/>
      <c r="K7038" t="inlineStr">
        <is>
          <t>déterminé</t>
        </is>
      </c>
    </row>
    <row r="7039">
      <c r="A7039" t="inlineStr">
        <is>
          <t>2019</t>
        </is>
      </c>
      <c r="B7039" t="inlineStr">
        <is>
          <t>Echanges nets (sans ré-exports)</t>
        </is>
      </c>
      <c r="C7039" t="inlineStr">
        <is>
          <t>Autres fruits à coque et autres graines, y compris les mélanges, grillés, salés ou autrement préparés</t>
        </is>
      </c>
      <c r="D7039" t="n">
        <v>43.5</v>
      </c>
      <c r="E7039" t="inlineStr"/>
      <c r="F7039" t="inlineStr"/>
      <c r="G7039" t="inlineStr"/>
      <c r="H7039" t="inlineStr"/>
      <c r="I7039" t="inlineStr"/>
      <c r="J7039" t="inlineStr"/>
      <c r="K7039" t="inlineStr">
        <is>
          <t>libre</t>
        </is>
      </c>
    </row>
    <row r="7040">
      <c r="A7040" t="inlineStr">
        <is>
          <t>2019</t>
        </is>
      </c>
      <c r="B7040" t="inlineStr">
        <is>
          <t>Echanges nets (sans ré-exports)</t>
        </is>
      </c>
      <c r="C7040" t="inlineStr">
        <is>
          <t>Fruits, traités pour une conservation temporaire, impropres à une consommation immédiate</t>
        </is>
      </c>
      <c r="D7040" t="n">
        <v>5.7</v>
      </c>
      <c r="E7040" t="inlineStr"/>
      <c r="F7040" t="inlineStr"/>
      <c r="G7040" t="inlineStr"/>
      <c r="H7040" t="inlineStr"/>
      <c r="I7040" t="inlineStr"/>
      <c r="J7040" t="inlineStr"/>
      <c r="K7040" t="inlineStr">
        <is>
          <t>déterminé</t>
        </is>
      </c>
    </row>
    <row r="7041">
      <c r="A7041" t="inlineStr">
        <is>
          <t>2019</t>
        </is>
      </c>
      <c r="B7041" t="inlineStr">
        <is>
          <t>Echanges nets (sans ré-exports)</t>
        </is>
      </c>
      <c r="C7041" t="inlineStr">
        <is>
          <t>Écorces d'agrumes ou de melons, traitées pour une conservation temporaire, impropres à une consommation immédiate</t>
        </is>
      </c>
      <c r="D7041" t="n">
        <v>2.5</v>
      </c>
      <c r="E7041" t="inlineStr"/>
      <c r="F7041" t="inlineStr"/>
      <c r="G7041" t="inlineStr"/>
      <c r="H7041" t="inlineStr"/>
      <c r="I7041" t="inlineStr"/>
      <c r="J7041" t="inlineStr"/>
      <c r="K7041" t="inlineStr">
        <is>
          <t>déterminé</t>
        </is>
      </c>
    </row>
    <row r="7042">
      <c r="A7042" t="inlineStr">
        <is>
          <t>2019</t>
        </is>
      </c>
      <c r="B7042" t="inlineStr">
        <is>
          <t>Echanges nets (sans ré-exports)</t>
        </is>
      </c>
      <c r="C7042" t="inlineStr">
        <is>
          <t>Autres fruits et fruits à coque, traités pour une conservation temporaire, impropres à une consommation immédiate</t>
        </is>
      </c>
      <c r="D7042" t="n">
        <v>3.1</v>
      </c>
      <c r="E7042" t="inlineStr"/>
      <c r="F7042" t="inlineStr"/>
      <c r="G7042" t="inlineStr"/>
      <c r="H7042" t="inlineStr"/>
      <c r="I7042" t="inlineStr"/>
      <c r="J7042" t="inlineStr"/>
      <c r="K7042" t="inlineStr">
        <is>
          <t>déterminé</t>
        </is>
      </c>
    </row>
    <row r="7043">
      <c r="A7043" t="inlineStr">
        <is>
          <t>2019</t>
        </is>
      </c>
      <c r="B7043" t="inlineStr">
        <is>
          <t>Echanges nets (sans ré-exports)</t>
        </is>
      </c>
      <c r="C7043" t="inlineStr">
        <is>
          <t>Arachides et fruits à coque, sans coques</t>
        </is>
      </c>
      <c r="D7043" t="n">
        <v>127</v>
      </c>
      <c r="E7043" t="inlineStr"/>
      <c r="F7043" t="inlineStr"/>
      <c r="G7043" t="inlineStr"/>
      <c r="H7043" t="inlineStr"/>
      <c r="I7043" t="inlineStr"/>
      <c r="J7043" t="inlineStr"/>
      <c r="K7043" t="inlineStr">
        <is>
          <t>déterminé</t>
        </is>
      </c>
    </row>
    <row r="7044">
      <c r="A7044" t="inlineStr">
        <is>
          <t>2019</t>
        </is>
      </c>
      <c r="B7044" t="inlineStr">
        <is>
          <t>Echanges nets (sans ré-exports)</t>
        </is>
      </c>
      <c r="C7044" t="inlineStr">
        <is>
          <t>Arachides, sans coques</t>
        </is>
      </c>
      <c r="D7044" t="n">
        <v>30.1</v>
      </c>
      <c r="E7044" t="inlineStr"/>
      <c r="F7044" t="inlineStr"/>
      <c r="G7044" t="inlineStr"/>
      <c r="H7044" t="inlineStr"/>
      <c r="I7044" t="inlineStr"/>
      <c r="J7044" t="inlineStr"/>
      <c r="K7044" t="inlineStr">
        <is>
          <t>déterminé</t>
        </is>
      </c>
    </row>
    <row r="7045">
      <c r="A7045" t="inlineStr">
        <is>
          <t>2019</t>
        </is>
      </c>
      <c r="B7045" t="inlineStr">
        <is>
          <t>Echanges nets (sans ré-exports)</t>
        </is>
      </c>
      <c r="C7045" t="inlineStr">
        <is>
          <t>Noix du Brésil, sans coques</t>
        </is>
      </c>
      <c r="D7045" t="n">
        <v>1.6</v>
      </c>
      <c r="E7045" t="inlineStr"/>
      <c r="F7045" t="inlineStr"/>
      <c r="G7045" t="inlineStr"/>
      <c r="H7045" t="inlineStr"/>
      <c r="I7045" t="inlineStr"/>
      <c r="J7045" t="inlineStr"/>
      <c r="K7045" t="inlineStr">
        <is>
          <t>déterminé</t>
        </is>
      </c>
    </row>
    <row r="7046">
      <c r="A7046" t="inlineStr">
        <is>
          <t>2019</t>
        </is>
      </c>
      <c r="B7046" t="inlineStr">
        <is>
          <t>Echanges nets (sans ré-exports)</t>
        </is>
      </c>
      <c r="C7046" t="inlineStr">
        <is>
          <t>Noix de cajou, sans coques</t>
        </is>
      </c>
      <c r="D7046" t="n">
        <v>12.4</v>
      </c>
      <c r="E7046" t="inlineStr"/>
      <c r="F7046" t="inlineStr"/>
      <c r="G7046" t="inlineStr"/>
      <c r="H7046" t="inlineStr"/>
      <c r="I7046" t="inlineStr"/>
      <c r="J7046" t="inlineStr"/>
      <c r="K7046" t="inlineStr">
        <is>
          <t>déterminé</t>
        </is>
      </c>
    </row>
    <row r="7047">
      <c r="A7047" t="inlineStr">
        <is>
          <t>2019</t>
        </is>
      </c>
      <c r="B7047" t="inlineStr">
        <is>
          <t>Echanges nets (sans ré-exports)</t>
        </is>
      </c>
      <c r="C7047" t="inlineStr">
        <is>
          <t>Amandes, sans coques</t>
        </is>
      </c>
      <c r="D7047" t="n">
        <v>43</v>
      </c>
      <c r="E7047" t="inlineStr"/>
      <c r="F7047" t="inlineStr"/>
      <c r="G7047" t="inlineStr"/>
      <c r="H7047" t="inlineStr"/>
      <c r="I7047" t="inlineStr"/>
      <c r="J7047" t="inlineStr"/>
      <c r="K7047" t="inlineStr">
        <is>
          <t>déterminé</t>
        </is>
      </c>
    </row>
    <row r="7048">
      <c r="A7048" t="inlineStr">
        <is>
          <t>2019</t>
        </is>
      </c>
      <c r="B7048" t="inlineStr">
        <is>
          <t>Echanges nets (sans ré-exports)</t>
        </is>
      </c>
      <c r="C7048" t="inlineStr">
        <is>
          <t>Noisettes, sans coques</t>
        </is>
      </c>
      <c r="D7048" t="n">
        <v>23.3</v>
      </c>
      <c r="E7048" t="inlineStr"/>
      <c r="F7048" t="inlineStr"/>
      <c r="G7048" t="inlineStr"/>
      <c r="H7048" t="inlineStr"/>
      <c r="I7048" t="inlineStr"/>
      <c r="J7048" t="inlineStr"/>
      <c r="K7048" t="inlineStr">
        <is>
          <t>déterminé</t>
        </is>
      </c>
    </row>
    <row r="7049">
      <c r="A7049" t="inlineStr">
        <is>
          <t>2019</t>
        </is>
      </c>
      <c r="B7049" t="inlineStr">
        <is>
          <t>Echanges nets (sans ré-exports)</t>
        </is>
      </c>
      <c r="C7049" t="inlineStr">
        <is>
          <t>Noix, sans coques</t>
        </is>
      </c>
      <c r="D7049" t="n">
        <v>12</v>
      </c>
      <c r="E7049" t="inlineStr"/>
      <c r="F7049" t="inlineStr"/>
      <c r="G7049" t="inlineStr"/>
      <c r="H7049" t="inlineStr"/>
      <c r="I7049" t="inlineStr"/>
      <c r="J7049" t="inlineStr"/>
      <c r="K7049" t="inlineStr">
        <is>
          <t>déterminé</t>
        </is>
      </c>
    </row>
    <row r="7050">
      <c r="A7050" t="inlineStr">
        <is>
          <t>2019</t>
        </is>
      </c>
      <c r="B7050" t="inlineStr">
        <is>
          <t>Echanges nets (sans ré-exports)</t>
        </is>
      </c>
      <c r="C7050" t="inlineStr">
        <is>
          <t>Châtaignes et marrons, sans coques</t>
        </is>
      </c>
      <c r="D7050" t="n">
        <v>2.8</v>
      </c>
      <c r="E7050" t="inlineStr"/>
      <c r="F7050" t="inlineStr"/>
      <c r="G7050" t="inlineStr"/>
      <c r="H7050" t="inlineStr"/>
      <c r="I7050" t="inlineStr"/>
      <c r="J7050" t="inlineStr"/>
      <c r="K7050" t="inlineStr">
        <is>
          <t>déterminé</t>
        </is>
      </c>
    </row>
    <row r="7051">
      <c r="A7051" t="inlineStr">
        <is>
          <t>2019</t>
        </is>
      </c>
      <c r="B7051" t="inlineStr">
        <is>
          <t>Echanges nets (sans ré-exports)</t>
        </is>
      </c>
      <c r="C7051" t="inlineStr">
        <is>
          <t>Pistaches, sans coques</t>
        </is>
      </c>
      <c r="D7051" t="n">
        <v>1.3</v>
      </c>
      <c r="E7051" t="inlineStr"/>
      <c r="F7051" t="inlineStr"/>
      <c r="G7051" t="inlineStr"/>
      <c r="H7051" t="inlineStr"/>
      <c r="I7051" t="inlineStr"/>
      <c r="J7051" t="inlineStr"/>
      <c r="K7051" t="inlineStr">
        <is>
          <t>déterminé</t>
        </is>
      </c>
    </row>
    <row r="7052">
      <c r="A7052" t="inlineStr">
        <is>
          <t>2019</t>
        </is>
      </c>
      <c r="B7052" t="inlineStr">
        <is>
          <t>Echanges nets (sans ré-exports)</t>
        </is>
      </c>
      <c r="C7052" t="inlineStr">
        <is>
          <t>Noix macadamia, sans coques</t>
        </is>
      </c>
      <c r="D7052" t="n">
        <v>0.3</v>
      </c>
      <c r="E7052" t="inlineStr"/>
      <c r="F7052" t="inlineStr"/>
      <c r="G7052" t="inlineStr"/>
      <c r="H7052" t="inlineStr"/>
      <c r="I7052" t="inlineStr"/>
      <c r="J7052" t="inlineStr"/>
      <c r="K7052" t="inlineStr">
        <is>
          <t>déterminé</t>
        </is>
      </c>
    </row>
    <row r="7053">
      <c r="A7053" t="inlineStr">
        <is>
          <t>2019</t>
        </is>
      </c>
      <c r="B7053" t="inlineStr">
        <is>
          <t>Echanges nets (sans ré-exports)</t>
        </is>
      </c>
      <c r="C7053" t="inlineStr">
        <is>
          <t>Noix et amandes de plamiste, même concassées</t>
        </is>
      </c>
      <c r="D7053" t="n">
        <v>0.1</v>
      </c>
      <c r="E7053" t="inlineStr"/>
      <c r="F7053" t="inlineStr"/>
      <c r="G7053" t="inlineStr"/>
      <c r="H7053" t="inlineStr"/>
      <c r="I7053" t="inlineStr"/>
      <c r="J7053" t="inlineStr"/>
      <c r="K7053" t="inlineStr">
        <is>
          <t>déterminé</t>
        </is>
      </c>
    </row>
    <row r="7054">
      <c r="A7054" t="inlineStr">
        <is>
          <t>2019</t>
        </is>
      </c>
      <c r="B7054" t="inlineStr">
        <is>
          <t>Echanges nets (sans ré-exports)</t>
        </is>
      </c>
      <c r="C7054" t="inlineStr">
        <is>
          <t>Autres conserves et préparations à base de fruits et de fruits à coque</t>
        </is>
      </c>
      <c r="D7054" t="n">
        <v>2180</v>
      </c>
      <c r="E7054" t="inlineStr"/>
      <c r="F7054" t="inlineStr"/>
      <c r="G7054" t="inlineStr"/>
      <c r="H7054" t="inlineStr"/>
      <c r="I7054" t="inlineStr"/>
      <c r="J7054" t="inlineStr"/>
      <c r="K7054" t="inlineStr">
        <is>
          <t>libre</t>
        </is>
      </c>
    </row>
    <row r="7055">
      <c r="A7055" t="inlineStr">
        <is>
          <t>2019</t>
        </is>
      </c>
      <c r="B7055" t="inlineStr">
        <is>
          <t>Echanges nets (sans ré-exports)</t>
        </is>
      </c>
      <c r="C7055" t="inlineStr">
        <is>
          <t>Fruits secs</t>
        </is>
      </c>
      <c r="D7055" t="n">
        <v>1900</v>
      </c>
      <c r="E7055" t="inlineStr"/>
      <c r="F7055" t="inlineStr"/>
      <c r="G7055" t="inlineStr"/>
      <c r="H7055" t="inlineStr"/>
      <c r="I7055" t="inlineStr"/>
      <c r="J7055" t="inlineStr"/>
      <c r="K7055" t="inlineStr">
        <is>
          <t>libre</t>
        </is>
      </c>
    </row>
    <row r="7056">
      <c r="A7056" t="inlineStr">
        <is>
          <t>2019</t>
        </is>
      </c>
      <c r="B7056" t="inlineStr">
        <is>
          <t>Echanges nets (sans ré-exports)</t>
        </is>
      </c>
      <c r="C7056" t="inlineStr">
        <is>
          <t>Raisins, séchés</t>
        </is>
      </c>
      <c r="D7056" t="n">
        <v>27.9</v>
      </c>
      <c r="E7056" t="inlineStr"/>
      <c r="F7056" t="inlineStr"/>
      <c r="G7056" t="inlineStr"/>
      <c r="H7056" t="inlineStr"/>
      <c r="I7056" t="inlineStr"/>
      <c r="J7056" t="inlineStr"/>
      <c r="K7056" t="inlineStr">
        <is>
          <t>déterminé</t>
        </is>
      </c>
    </row>
    <row r="7057">
      <c r="A7057" t="inlineStr">
        <is>
          <t>2019</t>
        </is>
      </c>
      <c r="B7057" t="inlineStr">
        <is>
          <t>Echanges nets (sans ré-exports)</t>
        </is>
      </c>
      <c r="C7057" t="inlineStr">
        <is>
          <t>Autres fruits secs ; mélanges de noix séchées et/ou de fruits secs</t>
        </is>
      </c>
      <c r="D7057" t="n">
        <v>1880</v>
      </c>
      <c r="E7057" t="inlineStr"/>
      <c r="F7057" t="inlineStr"/>
      <c r="G7057" t="inlineStr"/>
      <c r="H7057" t="inlineStr"/>
      <c r="I7057" t="inlineStr"/>
      <c r="J7057" t="inlineStr"/>
      <c r="K7057" t="inlineStr">
        <is>
          <t>libre</t>
        </is>
      </c>
    </row>
    <row r="7058">
      <c r="A7058" t="inlineStr">
        <is>
          <t>2019</t>
        </is>
      </c>
      <c r="B7058" t="inlineStr">
        <is>
          <t>Echanges nets (sans ré-exports)</t>
        </is>
      </c>
      <c r="C7058" t="inlineStr">
        <is>
          <t>Bananes fruits, sèches</t>
        </is>
      </c>
      <c r="D7058" t="n">
        <v>570</v>
      </c>
      <c r="E7058" t="inlineStr"/>
      <c r="F7058" t="inlineStr"/>
      <c r="G7058" t="inlineStr"/>
      <c r="H7058" t="inlineStr"/>
      <c r="I7058" t="inlineStr"/>
      <c r="J7058" t="inlineStr"/>
      <c r="K7058" t="inlineStr">
        <is>
          <t>libre</t>
        </is>
      </c>
    </row>
    <row r="7059">
      <c r="A7059" t="inlineStr">
        <is>
          <t>2019</t>
        </is>
      </c>
      <c r="B7059" t="inlineStr">
        <is>
          <t>Echanges nets (sans ré-exports)</t>
        </is>
      </c>
      <c r="C7059" t="inlineStr">
        <is>
          <t>Bananes plantains, secs</t>
        </is>
      </c>
      <c r="D7059" t="n">
        <v>23.3</v>
      </c>
      <c r="E7059" t="inlineStr"/>
      <c r="F7059" t="inlineStr"/>
      <c r="G7059" t="inlineStr"/>
      <c r="H7059" t="inlineStr"/>
      <c r="I7059" t="inlineStr"/>
      <c r="J7059" t="inlineStr"/>
      <c r="K7059" t="inlineStr">
        <is>
          <t>libre</t>
        </is>
      </c>
    </row>
    <row r="7060">
      <c r="A7060" t="inlineStr">
        <is>
          <t>2019</t>
        </is>
      </c>
      <c r="B7060" t="inlineStr">
        <is>
          <t>Echanges nets (sans ré-exports)</t>
        </is>
      </c>
      <c r="C7060" t="inlineStr">
        <is>
          <t>Dattes, sèches</t>
        </is>
      </c>
      <c r="D7060" t="n">
        <v>37.1</v>
      </c>
      <c r="E7060" t="inlineStr"/>
      <c r="F7060" t="inlineStr"/>
      <c r="G7060" t="inlineStr"/>
      <c r="H7060" t="inlineStr"/>
      <c r="I7060" t="inlineStr"/>
      <c r="J7060" t="inlineStr"/>
      <c r="K7060" t="inlineStr">
        <is>
          <t>libre</t>
        </is>
      </c>
    </row>
    <row r="7061">
      <c r="A7061" t="inlineStr">
        <is>
          <t>2019</t>
        </is>
      </c>
      <c r="B7061" t="inlineStr">
        <is>
          <t>Echanges nets (sans ré-exports)</t>
        </is>
      </c>
      <c r="C7061" t="inlineStr">
        <is>
          <t>Figues, sèches</t>
        </is>
      </c>
      <c r="D7061" t="n">
        <v>7.7</v>
      </c>
      <c r="E7061" t="inlineStr"/>
      <c r="F7061" t="inlineStr"/>
      <c r="G7061" t="inlineStr"/>
      <c r="H7061" t="inlineStr"/>
      <c r="I7061" t="inlineStr"/>
      <c r="J7061" t="inlineStr"/>
      <c r="K7061" t="inlineStr">
        <is>
          <t>libre</t>
        </is>
      </c>
    </row>
    <row r="7062">
      <c r="A7062" t="inlineStr">
        <is>
          <t>2019</t>
        </is>
      </c>
      <c r="B7062" t="inlineStr">
        <is>
          <t>Echanges nets (sans ré-exports)</t>
        </is>
      </c>
      <c r="C7062" t="inlineStr">
        <is>
          <t>Ananas, secs</t>
        </is>
      </c>
      <c r="D7062" t="n">
        <v>130</v>
      </c>
      <c r="E7062" t="inlineStr"/>
      <c r="F7062" t="inlineStr"/>
      <c r="G7062" t="inlineStr"/>
      <c r="H7062" t="inlineStr"/>
      <c r="I7062" t="inlineStr"/>
      <c r="J7062" t="inlineStr"/>
      <c r="K7062" t="inlineStr">
        <is>
          <t>libre</t>
        </is>
      </c>
    </row>
    <row r="7063">
      <c r="A7063" t="inlineStr">
        <is>
          <t>2019</t>
        </is>
      </c>
      <c r="B7063" t="inlineStr">
        <is>
          <t>Echanges nets (sans ré-exports)</t>
        </is>
      </c>
      <c r="C7063" t="inlineStr">
        <is>
          <t>Avocats, secs</t>
        </is>
      </c>
      <c r="D7063" t="n">
        <v>130</v>
      </c>
      <c r="E7063" t="inlineStr"/>
      <c r="F7063" t="inlineStr"/>
      <c r="G7063" t="inlineStr"/>
      <c r="H7063" t="inlineStr"/>
      <c r="I7063" t="inlineStr"/>
      <c r="J7063" t="inlineStr"/>
      <c r="K7063" t="inlineStr">
        <is>
          <t>libre</t>
        </is>
      </c>
    </row>
    <row r="7064">
      <c r="A7064" t="inlineStr">
        <is>
          <t>2019</t>
        </is>
      </c>
      <c r="B7064" t="inlineStr">
        <is>
          <t>Echanges nets (sans ré-exports)</t>
        </is>
      </c>
      <c r="C7064" t="inlineStr">
        <is>
          <t>Goyaves, mangues et mangoustans, secs</t>
        </is>
      </c>
      <c r="D7064" t="n">
        <v>39.8</v>
      </c>
      <c r="E7064" t="inlineStr"/>
      <c r="F7064" t="inlineStr"/>
      <c r="G7064" t="inlineStr"/>
      <c r="H7064" t="inlineStr"/>
      <c r="I7064" t="inlineStr"/>
      <c r="J7064" t="inlineStr"/>
      <c r="K7064" t="inlineStr">
        <is>
          <t>libre</t>
        </is>
      </c>
    </row>
    <row r="7065">
      <c r="A7065" t="inlineStr">
        <is>
          <t>2019</t>
        </is>
      </c>
      <c r="B7065" t="inlineStr">
        <is>
          <t>Echanges nets (sans ré-exports)</t>
        </is>
      </c>
      <c r="C7065" t="inlineStr">
        <is>
          <t>Oranges, sèches</t>
        </is>
      </c>
      <c r="D7065" t="n">
        <v>382</v>
      </c>
      <c r="E7065" t="inlineStr"/>
      <c r="F7065" t="inlineStr"/>
      <c r="G7065" t="inlineStr"/>
      <c r="H7065" t="inlineStr"/>
      <c r="I7065" t="inlineStr"/>
      <c r="J7065" t="inlineStr"/>
      <c r="K7065" t="inlineStr">
        <is>
          <t>libre</t>
        </is>
      </c>
    </row>
    <row r="7066">
      <c r="A7066" t="inlineStr">
        <is>
          <t>2019</t>
        </is>
      </c>
      <c r="B7066" t="inlineStr">
        <is>
          <t>Echanges nets (sans ré-exports)</t>
        </is>
      </c>
      <c r="C7066" t="inlineStr">
        <is>
          <t>Mandarines et clémentines, sèches</t>
        </is>
      </c>
      <c r="D7066" t="n">
        <v>333</v>
      </c>
      <c r="E7066" t="inlineStr"/>
      <c r="F7066" t="inlineStr"/>
      <c r="G7066" t="inlineStr"/>
      <c r="H7066" t="inlineStr"/>
      <c r="I7066" t="inlineStr"/>
      <c r="J7066" t="inlineStr"/>
      <c r="K7066" t="inlineStr">
        <is>
          <t>libre</t>
        </is>
      </c>
    </row>
    <row r="7067">
      <c r="A7067" t="inlineStr">
        <is>
          <t>2019</t>
        </is>
      </c>
      <c r="B7067" t="inlineStr">
        <is>
          <t>Echanges nets (sans ré-exports)</t>
        </is>
      </c>
      <c r="C7067" t="inlineStr">
        <is>
          <t>Pamplemousses et pomelos, secs</t>
        </is>
      </c>
      <c r="D7067" t="n">
        <v>54.2</v>
      </c>
      <c r="E7067" t="inlineStr"/>
      <c r="F7067" t="inlineStr"/>
      <c r="G7067" t="inlineStr"/>
      <c r="H7067" t="inlineStr"/>
      <c r="I7067" t="inlineStr"/>
      <c r="J7067" t="inlineStr"/>
      <c r="K7067" t="inlineStr">
        <is>
          <t>libre</t>
        </is>
      </c>
    </row>
    <row r="7068">
      <c r="A7068" t="inlineStr">
        <is>
          <t>2019</t>
        </is>
      </c>
      <c r="B7068" t="inlineStr">
        <is>
          <t>Echanges nets (sans ré-exports)</t>
        </is>
      </c>
      <c r="C7068" t="inlineStr">
        <is>
          <t>Citrons et limes, secs</t>
        </is>
      </c>
      <c r="D7068" t="n">
        <v>143</v>
      </c>
      <c r="E7068" t="inlineStr"/>
      <c r="F7068" t="inlineStr"/>
      <c r="G7068" t="inlineStr"/>
      <c r="H7068" t="inlineStr"/>
      <c r="I7068" t="inlineStr"/>
      <c r="J7068" t="inlineStr"/>
      <c r="K7068" t="inlineStr">
        <is>
          <t>libre</t>
        </is>
      </c>
    </row>
    <row r="7069">
      <c r="A7069" t="inlineStr">
        <is>
          <t>2019</t>
        </is>
      </c>
      <c r="B7069" t="inlineStr">
        <is>
          <t>Echanges nets (sans ré-exports)</t>
        </is>
      </c>
      <c r="C7069" t="inlineStr">
        <is>
          <t>Autres agrumes, secs</t>
        </is>
      </c>
      <c r="D7069" t="n">
        <v>2.4</v>
      </c>
      <c r="E7069" t="inlineStr"/>
      <c r="F7069" t="inlineStr"/>
      <c r="G7069" t="inlineStr"/>
      <c r="H7069" t="inlineStr"/>
      <c r="I7069" t="inlineStr"/>
      <c r="J7069" t="inlineStr"/>
      <c r="K7069" t="inlineStr">
        <is>
          <t>libre</t>
        </is>
      </c>
    </row>
    <row r="7070">
      <c r="A7070" t="inlineStr">
        <is>
          <t>2019</t>
        </is>
      </c>
      <c r="B7070" t="inlineStr">
        <is>
          <t>Echanges nets (sans ré-exports)</t>
        </is>
      </c>
      <c r="C7070" t="inlineStr">
        <is>
          <t>Coprah</t>
        </is>
      </c>
      <c r="D7070" t="n">
        <v>0.1</v>
      </c>
      <c r="E7070" t="inlineStr"/>
      <c r="F7070" t="inlineStr"/>
      <c r="G7070" t="inlineStr"/>
      <c r="H7070" t="inlineStr"/>
      <c r="I7070" t="inlineStr"/>
      <c r="J7070" t="inlineStr"/>
      <c r="K7070" t="inlineStr">
        <is>
          <t>déterminé</t>
        </is>
      </c>
    </row>
    <row r="7071">
      <c r="A7071" t="inlineStr">
        <is>
          <t>2019</t>
        </is>
      </c>
      <c r="B7071" t="inlineStr">
        <is>
          <t>Echanges nets (sans ré-exports)</t>
        </is>
      </c>
      <c r="C7071" t="inlineStr">
        <is>
          <t>Autres fruits secs, n.c.a</t>
        </is>
      </c>
      <c r="D7071" t="n">
        <v>17.1</v>
      </c>
      <c r="E7071" t="inlineStr"/>
      <c r="F7071" t="inlineStr"/>
      <c r="G7071" t="inlineStr"/>
      <c r="H7071" t="inlineStr"/>
      <c r="I7071" t="inlineStr"/>
      <c r="J7071" t="inlineStr"/>
      <c r="K7071" t="inlineStr">
        <is>
          <t>déterminé</t>
        </is>
      </c>
    </row>
    <row r="7072">
      <c r="A7072" t="inlineStr">
        <is>
          <t>2019</t>
        </is>
      </c>
      <c r="B7072" t="inlineStr">
        <is>
          <t>Echanges nets (sans ré-exports)</t>
        </is>
      </c>
      <c r="C7072" t="inlineStr">
        <is>
          <t>Mélanges de fruits secs</t>
        </is>
      </c>
      <c r="D7072" t="n">
        <v>4.4</v>
      </c>
      <c r="E7072" t="inlineStr"/>
      <c r="F7072" t="inlineStr"/>
      <c r="G7072" t="inlineStr"/>
      <c r="H7072" t="inlineStr"/>
      <c r="I7072" t="inlineStr"/>
      <c r="J7072" t="inlineStr"/>
      <c r="K7072" t="inlineStr">
        <is>
          <t>déterminé</t>
        </is>
      </c>
    </row>
    <row r="7073">
      <c r="A7073" t="inlineStr">
        <is>
          <t>2019</t>
        </is>
      </c>
      <c r="B7073" t="inlineStr">
        <is>
          <t>Echanges nets (sans ré-exports)</t>
        </is>
      </c>
      <c r="C7073" t="inlineStr">
        <is>
          <t>Autres fruits, préparés ou conservés (à l’exclusion du Müsli)</t>
        </is>
      </c>
      <c r="D7073" t="n">
        <v>280</v>
      </c>
      <c r="E7073" t="inlineStr"/>
      <c r="F7073" t="inlineStr"/>
      <c r="G7073" t="inlineStr"/>
      <c r="H7073" t="inlineStr"/>
      <c r="I7073" t="inlineStr"/>
      <c r="J7073" t="inlineStr"/>
      <c r="K7073" t="inlineStr">
        <is>
          <t>déterminé</t>
        </is>
      </c>
    </row>
    <row r="7074">
      <c r="A7074" t="inlineStr">
        <is>
          <t>2019</t>
        </is>
      </c>
      <c r="B7074" t="inlineStr">
        <is>
          <t>Echanges nets (sans ré-exports)</t>
        </is>
      </c>
      <c r="C7074" t="inlineStr">
        <is>
          <t>Fécules</t>
        </is>
      </c>
      <c r="D7074" t="n">
        <v>11.2</v>
      </c>
      <c r="E7074" t="inlineStr"/>
      <c r="F7074" t="inlineStr"/>
      <c r="G7074" t="inlineStr"/>
      <c r="H7074" t="inlineStr"/>
      <c r="I7074" t="inlineStr"/>
      <c r="J7074" t="inlineStr"/>
      <c r="K7074" t="inlineStr">
        <is>
          <t>libre</t>
        </is>
      </c>
    </row>
    <row r="7075">
      <c r="A7075" t="inlineStr">
        <is>
          <t>2019</t>
        </is>
      </c>
      <c r="B7075" t="inlineStr">
        <is>
          <t>Echanges nets (sans ré-exports)</t>
        </is>
      </c>
      <c r="C7075" t="inlineStr">
        <is>
          <t>Fécule de manioc</t>
        </is>
      </c>
      <c r="D7075" t="n">
        <v>7.9</v>
      </c>
      <c r="E7075" t="inlineStr"/>
      <c r="F7075" t="inlineStr"/>
      <c r="G7075" t="inlineStr"/>
      <c r="H7075" t="inlineStr"/>
      <c r="I7075" t="inlineStr"/>
      <c r="J7075" t="inlineStr"/>
      <c r="K7075" t="inlineStr">
        <is>
          <t>déterminé</t>
        </is>
      </c>
    </row>
    <row r="7076">
      <c r="A7076" t="inlineStr">
        <is>
          <t>2019</t>
        </is>
      </c>
      <c r="B7076" t="inlineStr">
        <is>
          <t>Echanges nets (sans ré-exports)</t>
        </is>
      </c>
      <c r="C7076" t="inlineStr">
        <is>
          <t>Fécule d'autres racines et tubercules</t>
        </is>
      </c>
      <c r="D7076" t="n">
        <v>3.3</v>
      </c>
      <c r="E7076" t="inlineStr"/>
      <c r="F7076" t="inlineStr"/>
      <c r="G7076" t="inlineStr"/>
      <c r="H7076" t="inlineStr"/>
      <c r="I7076" t="inlineStr"/>
      <c r="J7076" t="inlineStr"/>
      <c r="K7076" t="inlineStr">
        <is>
          <t>libre</t>
        </is>
      </c>
    </row>
    <row r="7077">
      <c r="A7077" t="inlineStr">
        <is>
          <t>2019</t>
        </is>
      </c>
      <c r="B7077" t="inlineStr">
        <is>
          <t>Echanges nets (sans ré-exports)</t>
        </is>
      </c>
      <c r="C7077" t="inlineStr">
        <is>
          <t>Farines, semoules et poudres de fruits et légumes</t>
        </is>
      </c>
      <c r="D7077" t="n">
        <v>10.4</v>
      </c>
      <c r="E7077" t="inlineStr"/>
      <c r="F7077" t="inlineStr"/>
      <c r="G7077" t="inlineStr"/>
      <c r="H7077" t="inlineStr"/>
      <c r="I7077" t="inlineStr"/>
      <c r="J7077" t="inlineStr"/>
      <c r="K7077" t="inlineStr">
        <is>
          <t>déterminé</t>
        </is>
      </c>
    </row>
    <row r="7078">
      <c r="A7078" t="inlineStr">
        <is>
          <t>2019</t>
        </is>
      </c>
      <c r="B7078" t="inlineStr">
        <is>
          <t>Echanges nets (sans ré-exports)</t>
        </is>
      </c>
      <c r="C7078" t="inlineStr">
        <is>
          <t>Farines, semooules et poudres de racines et tubercules</t>
        </is>
      </c>
      <c r="D7078" t="n">
        <v>1.5</v>
      </c>
      <c r="E7078" t="inlineStr"/>
      <c r="F7078" t="inlineStr"/>
      <c r="G7078" t="inlineStr"/>
      <c r="H7078" t="inlineStr"/>
      <c r="I7078" t="inlineStr"/>
      <c r="J7078" t="inlineStr"/>
      <c r="K7078" t="inlineStr">
        <is>
          <t>déterminé</t>
        </is>
      </c>
    </row>
    <row r="7079">
      <c r="A7079" t="inlineStr">
        <is>
          <t>2019</t>
        </is>
      </c>
      <c r="B7079" t="inlineStr">
        <is>
          <t>Echanges nets (sans ré-exports)</t>
        </is>
      </c>
      <c r="C7079" t="inlineStr">
        <is>
          <t>Farines, semoules et poudres de fruits</t>
        </is>
      </c>
      <c r="D7079" t="n">
        <v>8.9</v>
      </c>
      <c r="E7079" t="inlineStr"/>
      <c r="F7079" t="inlineStr"/>
      <c r="G7079" t="inlineStr"/>
      <c r="H7079" t="inlineStr"/>
      <c r="I7079" t="inlineStr"/>
      <c r="J7079" t="inlineStr"/>
      <c r="K7079" t="inlineStr">
        <is>
          <t>déterminé</t>
        </is>
      </c>
    </row>
    <row r="7080">
      <c r="A7080" t="inlineStr">
        <is>
          <t>2019</t>
        </is>
      </c>
      <c r="B7080" t="inlineStr">
        <is>
          <t>Echanges nets (sans ré-exports)</t>
        </is>
      </c>
      <c r="C7080" t="inlineStr">
        <is>
          <t>Déchets et sous-produits de fruits et légumes</t>
        </is>
      </c>
      <c r="D7080" t="n">
        <v>0</v>
      </c>
      <c r="E7080" t="inlineStr"/>
      <c r="F7080" t="inlineStr"/>
      <c r="G7080" t="inlineStr"/>
      <c r="H7080" t="inlineStr"/>
      <c r="I7080" t="inlineStr"/>
      <c r="J7080" t="inlineStr"/>
      <c r="K7080" t="inlineStr">
        <is>
          <t>libre unbounded</t>
        </is>
      </c>
    </row>
    <row r="7081">
      <c r="A7081" t="inlineStr">
        <is>
          <t>2019</t>
        </is>
      </c>
      <c r="B7081" t="inlineStr">
        <is>
          <t>Echanges nets (sans ré-exports)</t>
        </is>
      </c>
      <c r="C7081" t="inlineStr">
        <is>
          <t>Huiles</t>
        </is>
      </c>
      <c r="D7081" t="n">
        <v>78.40000000000001</v>
      </c>
      <c r="E7081" t="inlineStr"/>
      <c r="F7081" t="inlineStr"/>
      <c r="G7081" t="inlineStr"/>
      <c r="H7081" t="inlineStr"/>
      <c r="I7081" t="inlineStr"/>
      <c r="J7081" t="inlineStr"/>
      <c r="K7081" t="inlineStr">
        <is>
          <t>libre unbounded</t>
        </is>
      </c>
    </row>
    <row r="7082">
      <c r="A7082" t="inlineStr">
        <is>
          <t>2019</t>
        </is>
      </c>
      <c r="B7082" t="inlineStr">
        <is>
          <t>Echanges nets (sans ré-exports)</t>
        </is>
      </c>
      <c r="C7082" t="inlineStr">
        <is>
          <t>Huiles, brutes</t>
        </is>
      </c>
      <c r="D7082" t="n">
        <v>42.4</v>
      </c>
      <c r="E7082" t="inlineStr"/>
      <c r="F7082" t="inlineStr"/>
      <c r="G7082" t="inlineStr"/>
      <c r="H7082" t="inlineStr"/>
      <c r="I7082" t="inlineStr"/>
      <c r="J7082" t="inlineStr"/>
      <c r="K7082" t="inlineStr">
        <is>
          <t>libre unbounded</t>
        </is>
      </c>
    </row>
    <row r="7083">
      <c r="A7083" t="inlineStr">
        <is>
          <t>2019</t>
        </is>
      </c>
      <c r="B7083" t="inlineStr">
        <is>
          <t>Echanges nets (sans ré-exports)</t>
        </is>
      </c>
      <c r="C7083" t="inlineStr">
        <is>
          <t>Huile d'arachide, brute</t>
        </is>
      </c>
      <c r="D7083" t="n">
        <v>9.5</v>
      </c>
      <c r="E7083" t="inlineStr"/>
      <c r="F7083" t="inlineStr"/>
      <c r="G7083" t="inlineStr"/>
      <c r="H7083" t="inlineStr"/>
      <c r="I7083" t="inlineStr"/>
      <c r="J7083" t="inlineStr"/>
      <c r="K7083" t="inlineStr">
        <is>
          <t>déterminé</t>
        </is>
      </c>
    </row>
    <row r="7084">
      <c r="A7084" t="inlineStr">
        <is>
          <t>2019</t>
        </is>
      </c>
      <c r="B7084" t="inlineStr">
        <is>
          <t>Echanges nets (sans ré-exports)</t>
        </is>
      </c>
      <c r="C7084" t="inlineStr">
        <is>
          <t>Huile de palme, brute</t>
        </is>
      </c>
      <c r="D7084" t="n">
        <v>3</v>
      </c>
      <c r="E7084" t="inlineStr"/>
      <c r="F7084" t="inlineStr"/>
      <c r="G7084" t="inlineStr"/>
      <c r="H7084" t="inlineStr"/>
      <c r="I7084" t="inlineStr"/>
      <c r="J7084" t="inlineStr"/>
      <c r="K7084" t="inlineStr">
        <is>
          <t>libre unbounded</t>
        </is>
      </c>
    </row>
    <row r="7085">
      <c r="A7085" t="inlineStr">
        <is>
          <t>2019</t>
        </is>
      </c>
      <c r="B7085" t="inlineStr">
        <is>
          <t>Echanges nets (sans ré-exports)</t>
        </is>
      </c>
      <c r="C7085" t="inlineStr">
        <is>
          <t>Autres huiles végétales, brutes</t>
        </is>
      </c>
      <c r="D7085" t="n">
        <v>29.9</v>
      </c>
      <c r="E7085" t="inlineStr"/>
      <c r="F7085" t="inlineStr"/>
      <c r="G7085" t="inlineStr"/>
      <c r="H7085" t="inlineStr"/>
      <c r="I7085" t="inlineStr"/>
      <c r="J7085" t="inlineStr"/>
      <c r="K7085" t="inlineStr">
        <is>
          <t>libre unbounded</t>
        </is>
      </c>
    </row>
    <row r="7086">
      <c r="A7086" t="inlineStr">
        <is>
          <t>2019</t>
        </is>
      </c>
      <c r="B7086" t="inlineStr">
        <is>
          <t>Echanges nets (sans ré-exports)</t>
        </is>
      </c>
      <c r="C7086" t="inlineStr">
        <is>
          <t>Huiles, raffinées</t>
        </is>
      </c>
      <c r="D7086" t="n">
        <v>36</v>
      </c>
      <c r="E7086" t="inlineStr"/>
      <c r="F7086" t="inlineStr"/>
      <c r="G7086" t="inlineStr"/>
      <c r="H7086" t="inlineStr"/>
      <c r="I7086" t="inlineStr"/>
      <c r="J7086" t="inlineStr"/>
      <c r="K7086" t="inlineStr">
        <is>
          <t>libre unbounded</t>
        </is>
      </c>
    </row>
    <row r="7087">
      <c r="A7087" t="inlineStr">
        <is>
          <t>2019</t>
        </is>
      </c>
      <c r="B7087" t="inlineStr">
        <is>
          <t>Echanges nets (sans ré-exports)</t>
        </is>
      </c>
      <c r="C7087" t="inlineStr">
        <is>
          <t>Huile d'arachide, raffinée</t>
        </is>
      </c>
      <c r="D7087" t="n">
        <v>2.6</v>
      </c>
      <c r="E7087" t="inlineStr"/>
      <c r="F7087" t="inlineStr"/>
      <c r="G7087" t="inlineStr"/>
      <c r="H7087" t="inlineStr"/>
      <c r="I7087" t="inlineStr"/>
      <c r="J7087" t="inlineStr"/>
      <c r="K7087" t="inlineStr">
        <is>
          <t>déterminé</t>
        </is>
      </c>
    </row>
    <row r="7088">
      <c r="A7088" t="inlineStr">
        <is>
          <t>2019</t>
        </is>
      </c>
      <c r="B7088" t="inlineStr">
        <is>
          <t>Echanges nets (sans ré-exports)</t>
        </is>
      </c>
      <c r="C7088" t="inlineStr">
        <is>
          <t>Huile de palme, raffinée</t>
        </is>
      </c>
      <c r="D7088" t="n">
        <v>3.2</v>
      </c>
      <c r="E7088" t="inlineStr"/>
      <c r="F7088" t="inlineStr"/>
      <c r="G7088" t="inlineStr"/>
      <c r="H7088" t="inlineStr"/>
      <c r="I7088" t="inlineStr"/>
      <c r="J7088" t="inlineStr"/>
      <c r="K7088" t="inlineStr">
        <is>
          <t>libre unbounded</t>
        </is>
      </c>
    </row>
    <row r="7089">
      <c r="A7089" t="inlineStr">
        <is>
          <t>2019</t>
        </is>
      </c>
      <c r="B7089" t="inlineStr">
        <is>
          <t>Echanges nets (sans ré-exports)</t>
        </is>
      </c>
      <c r="C7089" t="inlineStr">
        <is>
          <t>Huile de coco (coprah), raffinée</t>
        </is>
      </c>
      <c r="D7089" t="n">
        <v>30.2</v>
      </c>
      <c r="E7089" t="inlineStr"/>
      <c r="F7089" t="inlineStr"/>
      <c r="G7089" t="inlineStr"/>
      <c r="H7089" t="inlineStr"/>
      <c r="I7089" t="inlineStr"/>
      <c r="J7089" t="inlineStr"/>
      <c r="K7089" t="inlineStr">
        <is>
          <t>déterminé</t>
        </is>
      </c>
    </row>
    <row r="7090">
      <c r="A7090" t="inlineStr">
        <is>
          <t>2019</t>
        </is>
      </c>
      <c r="B7090" t="inlineStr">
        <is>
          <t>Echanges nets (sans ré-exports)</t>
        </is>
      </c>
      <c r="C7090" t="inlineStr">
        <is>
          <t>Autres légumes frais</t>
        </is>
      </c>
      <c r="D7090" t="n">
        <v>21.9</v>
      </c>
      <c r="E7090" t="inlineStr"/>
      <c r="F7090" t="inlineStr"/>
      <c r="G7090" t="inlineStr"/>
      <c r="H7090" t="inlineStr"/>
      <c r="I7090" t="inlineStr"/>
      <c r="J7090" t="inlineStr"/>
      <c r="K7090" t="inlineStr">
        <is>
          <t>libre</t>
        </is>
      </c>
    </row>
    <row r="7091">
      <c r="A7091" t="inlineStr">
        <is>
          <t>2019</t>
        </is>
      </c>
      <c r="B7091" t="inlineStr">
        <is>
          <t>Echanges nets (sans ré-exports)</t>
        </is>
      </c>
      <c r="C7091" t="inlineStr">
        <is>
          <t>Autres légumes et pommes de terres, séchés</t>
        </is>
      </c>
      <c r="D7091" t="n">
        <v>18</v>
      </c>
      <c r="E7091" t="inlineStr"/>
      <c r="F7091" t="inlineStr"/>
      <c r="G7091" t="inlineStr"/>
      <c r="H7091" t="inlineStr"/>
      <c r="I7091" t="inlineStr"/>
      <c r="J7091" t="inlineStr"/>
      <c r="K7091" t="inlineStr">
        <is>
          <t>déterminé</t>
        </is>
      </c>
    </row>
    <row r="7092">
      <c r="A7092" t="inlineStr">
        <is>
          <t>2019</t>
        </is>
      </c>
      <c r="B7092" t="inlineStr">
        <is>
          <t>Echanges nets (sans ré-exports)</t>
        </is>
      </c>
      <c r="C7092" t="inlineStr">
        <is>
          <t>Fruits, frais ou secs</t>
        </is>
      </c>
      <c r="D7092" t="n">
        <v>2090</v>
      </c>
      <c r="E7092" t="inlineStr"/>
      <c r="F7092" t="inlineStr"/>
      <c r="G7092" t="inlineStr"/>
      <c r="H7092" t="inlineStr"/>
      <c r="I7092" t="inlineStr"/>
      <c r="J7092" t="inlineStr"/>
      <c r="K7092" t="inlineStr">
        <is>
          <t>déterminé</t>
        </is>
      </c>
    </row>
    <row r="7093">
      <c r="A7093" t="inlineStr">
        <is>
          <t>2019</t>
        </is>
      </c>
      <c r="B7093" t="inlineStr">
        <is>
          <t>Echanges nets (sans ré-exports)</t>
        </is>
      </c>
      <c r="C7093" t="inlineStr">
        <is>
          <t>Bananes plantains, frais ou secs</t>
        </is>
      </c>
      <c r="D7093" t="n">
        <v>26.4</v>
      </c>
      <c r="E7093" t="inlineStr"/>
      <c r="F7093" t="inlineStr"/>
      <c r="G7093" t="inlineStr"/>
      <c r="H7093" t="inlineStr"/>
      <c r="I7093" t="inlineStr"/>
      <c r="J7093" t="inlineStr"/>
      <c r="K7093" t="inlineStr">
        <is>
          <t>déterminé</t>
        </is>
      </c>
    </row>
    <row r="7094">
      <c r="A7094" t="inlineStr">
        <is>
          <t>2019</t>
        </is>
      </c>
      <c r="B7094" t="inlineStr">
        <is>
          <t>Echanges nets (sans ré-exports)</t>
        </is>
      </c>
      <c r="C7094" t="inlineStr">
        <is>
          <t>Bananes fruits, fraîches ou sèches</t>
        </is>
      </c>
      <c r="D7094" t="n">
        <v>672</v>
      </c>
      <c r="E7094" t="inlineStr"/>
      <c r="F7094" t="inlineStr"/>
      <c r="G7094" t="inlineStr"/>
      <c r="H7094" t="inlineStr"/>
      <c r="I7094" t="inlineStr"/>
      <c r="J7094" t="inlineStr"/>
      <c r="K7094" t="inlineStr">
        <is>
          <t>déterminé</t>
        </is>
      </c>
    </row>
    <row r="7095">
      <c r="A7095" t="inlineStr">
        <is>
          <t>2019</t>
        </is>
      </c>
      <c r="B7095" t="inlineStr">
        <is>
          <t>Echanges nets (sans ré-exports)</t>
        </is>
      </c>
      <c r="C7095" t="inlineStr">
        <is>
          <t>Dattes, fraîches ou sèches</t>
        </is>
      </c>
      <c r="D7095" t="n">
        <v>42.9</v>
      </c>
      <c r="E7095" t="inlineStr"/>
      <c r="F7095" t="inlineStr"/>
      <c r="G7095" t="inlineStr"/>
      <c r="H7095" t="inlineStr"/>
      <c r="I7095" t="inlineStr"/>
      <c r="J7095" t="inlineStr"/>
      <c r="K7095" t="inlineStr">
        <is>
          <t>déterminé</t>
        </is>
      </c>
    </row>
    <row r="7096">
      <c r="A7096" t="inlineStr">
        <is>
          <t>2019</t>
        </is>
      </c>
      <c r="B7096" t="inlineStr">
        <is>
          <t>Echanges nets (sans ré-exports)</t>
        </is>
      </c>
      <c r="C7096" t="inlineStr">
        <is>
          <t>Figues, fraîches ou sèches</t>
        </is>
      </c>
      <c r="D7096" t="n">
        <v>15.9</v>
      </c>
      <c r="E7096" t="inlineStr"/>
      <c r="F7096" t="inlineStr"/>
      <c r="G7096" t="inlineStr"/>
      <c r="H7096" t="inlineStr"/>
      <c r="I7096" t="inlineStr"/>
      <c r="J7096" t="inlineStr"/>
      <c r="K7096" t="inlineStr">
        <is>
          <t>déterminé</t>
        </is>
      </c>
    </row>
    <row r="7097">
      <c r="A7097" t="inlineStr">
        <is>
          <t>2019</t>
        </is>
      </c>
      <c r="B7097" t="inlineStr">
        <is>
          <t>Echanges nets (sans ré-exports)</t>
        </is>
      </c>
      <c r="C7097" t="inlineStr">
        <is>
          <t>Ananas, frais ou secs</t>
        </is>
      </c>
      <c r="D7097" t="n">
        <v>138</v>
      </c>
      <c r="E7097" t="inlineStr"/>
      <c r="F7097" t="inlineStr"/>
      <c r="G7097" t="inlineStr"/>
      <c r="H7097" t="inlineStr"/>
      <c r="I7097" t="inlineStr"/>
      <c r="J7097" t="inlineStr"/>
      <c r="K7097" t="inlineStr">
        <is>
          <t>déterminé</t>
        </is>
      </c>
    </row>
    <row r="7098">
      <c r="A7098" t="inlineStr">
        <is>
          <t>2019</t>
        </is>
      </c>
      <c r="B7098" t="inlineStr">
        <is>
          <t>Echanges nets (sans ré-exports)</t>
        </is>
      </c>
      <c r="C7098" t="inlineStr">
        <is>
          <t>Avocats, frais ou secs</t>
        </is>
      </c>
      <c r="D7098" t="n">
        <v>137</v>
      </c>
      <c r="E7098" t="inlineStr"/>
      <c r="F7098" t="inlineStr"/>
      <c r="G7098" t="inlineStr"/>
      <c r="H7098" t="inlineStr"/>
      <c r="I7098" t="inlineStr"/>
      <c r="J7098" t="inlineStr"/>
      <c r="K7098" t="inlineStr">
        <is>
          <t>déterminé</t>
        </is>
      </c>
    </row>
    <row r="7099">
      <c r="A7099" t="inlineStr">
        <is>
          <t>2019</t>
        </is>
      </c>
      <c r="B7099" t="inlineStr">
        <is>
          <t>Echanges nets (sans ré-exports)</t>
        </is>
      </c>
      <c r="C7099" t="inlineStr">
        <is>
          <t>Goyaves, mangues et mangoustans, frais ou secs</t>
        </is>
      </c>
      <c r="D7099" t="n">
        <v>51.9</v>
      </c>
      <c r="E7099" t="inlineStr"/>
      <c r="F7099" t="inlineStr"/>
      <c r="G7099" t="inlineStr"/>
      <c r="H7099" t="inlineStr"/>
      <c r="I7099" t="inlineStr"/>
      <c r="J7099" t="inlineStr"/>
      <c r="K7099" t="inlineStr">
        <is>
          <t>déterminé</t>
        </is>
      </c>
    </row>
    <row r="7100">
      <c r="A7100" t="inlineStr">
        <is>
          <t>2019</t>
        </is>
      </c>
      <c r="B7100" t="inlineStr">
        <is>
          <t>Echanges nets (sans ré-exports)</t>
        </is>
      </c>
      <c r="C7100" t="inlineStr">
        <is>
          <t>Oranges, fraîches ou sèches</t>
        </is>
      </c>
      <c r="D7100" t="n">
        <v>458</v>
      </c>
      <c r="E7100" t="inlineStr"/>
      <c r="F7100" t="inlineStr"/>
      <c r="G7100" t="inlineStr"/>
      <c r="H7100" t="inlineStr"/>
      <c r="I7100" t="inlineStr"/>
      <c r="J7100" t="inlineStr"/>
      <c r="K7100" t="inlineStr">
        <is>
          <t>déterminé</t>
        </is>
      </c>
    </row>
    <row r="7101">
      <c r="A7101" t="inlineStr">
        <is>
          <t>2019</t>
        </is>
      </c>
      <c r="B7101" t="inlineStr">
        <is>
          <t>Echanges nets (sans ré-exports)</t>
        </is>
      </c>
      <c r="C7101" t="inlineStr">
        <is>
          <t>Mandarines et clémentines, fraîches ou sèches</t>
        </is>
      </c>
      <c r="D7101" t="n">
        <v>343</v>
      </c>
      <c r="E7101" t="inlineStr"/>
      <c r="F7101" t="inlineStr"/>
      <c r="G7101" t="inlineStr"/>
      <c r="H7101" t="inlineStr"/>
      <c r="I7101" t="inlineStr"/>
      <c r="J7101" t="inlineStr"/>
      <c r="K7101" t="inlineStr">
        <is>
          <t>déterminé</t>
        </is>
      </c>
    </row>
    <row r="7102">
      <c r="A7102" t="inlineStr">
        <is>
          <t>2019</t>
        </is>
      </c>
      <c r="B7102" t="inlineStr">
        <is>
          <t>Echanges nets (sans ré-exports)</t>
        </is>
      </c>
      <c r="C7102" t="inlineStr">
        <is>
          <t>Pamplemousses et pomelos, frais ou secs</t>
        </is>
      </c>
      <c r="D7102" t="n">
        <v>57.8</v>
      </c>
      <c r="E7102" t="inlineStr"/>
      <c r="F7102" t="inlineStr"/>
      <c r="G7102" t="inlineStr"/>
      <c r="H7102" t="inlineStr"/>
      <c r="I7102" t="inlineStr"/>
      <c r="J7102" t="inlineStr"/>
      <c r="K7102" t="inlineStr">
        <is>
          <t>libre</t>
        </is>
      </c>
    </row>
    <row r="7103">
      <c r="A7103" t="inlineStr">
        <is>
          <t>2019</t>
        </is>
      </c>
      <c r="B7103" t="inlineStr">
        <is>
          <t>Echanges nets (sans ré-exports)</t>
        </is>
      </c>
      <c r="C7103" t="inlineStr">
        <is>
          <t>Citrons et limes, frais ou secs</t>
        </is>
      </c>
      <c r="D7103" t="n">
        <v>147</v>
      </c>
      <c r="E7103" t="inlineStr"/>
      <c r="F7103" t="inlineStr"/>
      <c r="G7103" t="inlineStr"/>
      <c r="H7103" t="inlineStr"/>
      <c r="I7103" t="inlineStr"/>
      <c r="J7103" t="inlineStr"/>
      <c r="K7103" t="inlineStr">
        <is>
          <t>libre</t>
        </is>
      </c>
    </row>
    <row r="7104">
      <c r="A7104" t="inlineStr">
        <is>
          <t>2019</t>
        </is>
      </c>
      <c r="B7104" t="inlineStr">
        <is>
          <t>Echanges nets (sans ré-exports)</t>
        </is>
      </c>
      <c r="C7104" t="inlineStr">
        <is>
          <t>Autres agrumes, frais ou secs</t>
        </is>
      </c>
      <c r="D7104" t="n">
        <v>3.4</v>
      </c>
      <c r="E7104" t="inlineStr"/>
      <c r="F7104" t="inlineStr"/>
      <c r="G7104" t="inlineStr"/>
      <c r="H7104" t="inlineStr"/>
      <c r="I7104" t="inlineStr"/>
      <c r="J7104" t="inlineStr"/>
      <c r="K7104" t="inlineStr">
        <is>
          <t>déterminé</t>
        </is>
      </c>
    </row>
    <row r="7105">
      <c r="A7105" t="inlineStr">
        <is>
          <t>2019</t>
        </is>
      </c>
      <c r="B7105" t="inlineStr">
        <is>
          <t>Echanges nets (sans ré-exports)</t>
        </is>
      </c>
      <c r="C7105" t="inlineStr">
        <is>
          <t>Autres agrumes</t>
        </is>
      </c>
      <c r="D7105" t="n">
        <v>1</v>
      </c>
      <c r="E7105" t="inlineStr"/>
      <c r="F7105" t="inlineStr"/>
      <c r="G7105" t="inlineStr"/>
      <c r="H7105" t="inlineStr"/>
      <c r="I7105" t="inlineStr"/>
      <c r="J7105" t="inlineStr"/>
      <c r="K7105" t="inlineStr">
        <is>
          <t>libre</t>
        </is>
      </c>
    </row>
    <row r="7106">
      <c r="A7106" t="inlineStr">
        <is>
          <t>2019</t>
        </is>
      </c>
      <c r="B7106" t="inlineStr">
        <is>
          <t>Echanges nets (sans ré-exports)</t>
        </is>
      </c>
      <c r="C7106" t="inlineStr">
        <is>
          <t>Fruits et légumes (hors PdT)</t>
        </is>
      </c>
      <c r="D7106" t="n">
        <v>2820</v>
      </c>
      <c r="E7106" t="inlineStr"/>
      <c r="F7106" t="inlineStr"/>
      <c r="G7106" t="inlineStr"/>
      <c r="H7106" t="inlineStr"/>
      <c r="I7106" t="inlineStr"/>
      <c r="J7106" t="inlineStr"/>
      <c r="K7106" t="inlineStr">
        <is>
          <t>libre unbounded</t>
        </is>
      </c>
    </row>
    <row r="7107">
      <c r="A7107" t="inlineStr">
        <is>
          <t>2019</t>
        </is>
      </c>
      <c r="B7107" t="inlineStr">
        <is>
          <t>Echanges nets (sans ré-exports)</t>
        </is>
      </c>
      <c r="C7107" t="inlineStr">
        <is>
          <t>Légumes (hors PdT)</t>
        </is>
      </c>
      <c r="D7107" t="n">
        <v>2030</v>
      </c>
      <c r="E7107" t="inlineStr"/>
      <c r="F7107" t="inlineStr"/>
      <c r="G7107" t="inlineStr"/>
      <c r="H7107" t="inlineStr"/>
      <c r="I7107" t="inlineStr"/>
      <c r="J7107" t="inlineStr"/>
      <c r="K7107" t="inlineStr">
        <is>
          <t>libre unbounded</t>
        </is>
      </c>
    </row>
    <row r="7108">
      <c r="A7108" t="inlineStr">
        <is>
          <t>2019</t>
        </is>
      </c>
      <c r="B7108" t="inlineStr">
        <is>
          <t>Echanges nets (sans ré-exports)</t>
        </is>
      </c>
      <c r="C7108" t="inlineStr">
        <is>
          <t>Autres légumes frais - CTIFL</t>
        </is>
      </c>
      <c r="D7108" t="n">
        <v>2</v>
      </c>
      <c r="E7108" t="inlineStr"/>
      <c r="F7108" t="inlineStr"/>
      <c r="G7108" t="inlineStr"/>
      <c r="H7108" t="inlineStr"/>
      <c r="I7108" t="inlineStr"/>
      <c r="J7108" t="inlineStr"/>
      <c r="K7108" t="inlineStr">
        <is>
          <t>libre</t>
        </is>
      </c>
    </row>
    <row r="7109">
      <c r="A7109" t="inlineStr">
        <is>
          <t>2019</t>
        </is>
      </c>
      <c r="B7109" t="inlineStr">
        <is>
          <t>Echanges nets (sans ré-exports)</t>
        </is>
      </c>
      <c r="C7109" t="inlineStr">
        <is>
          <t>Champignons et truffes - CTIFL</t>
        </is>
      </c>
      <c r="D7109" t="n">
        <v>25.7</v>
      </c>
      <c r="E7109" t="inlineStr"/>
      <c r="F7109" t="inlineStr"/>
      <c r="G7109" t="inlineStr"/>
      <c r="H7109" t="inlineStr"/>
      <c r="I7109" t="inlineStr"/>
      <c r="J7109" t="inlineStr"/>
      <c r="K7109" t="inlineStr">
        <is>
          <t>libre unbounded</t>
        </is>
      </c>
    </row>
    <row r="7110">
      <c r="A7110" t="inlineStr">
        <is>
          <t>2019</t>
        </is>
      </c>
      <c r="B7110" t="inlineStr">
        <is>
          <t>Echanges nets (sans ré-exports)</t>
        </is>
      </c>
      <c r="C7110" t="inlineStr">
        <is>
          <t>Champignons - CTIFL</t>
        </is>
      </c>
      <c r="D7110" t="n">
        <v>22.7</v>
      </c>
      <c r="E7110" t="inlineStr"/>
      <c r="F7110" t="inlineStr"/>
      <c r="G7110" t="inlineStr"/>
      <c r="H7110" t="inlineStr"/>
      <c r="I7110" t="inlineStr"/>
      <c r="J7110" t="inlineStr"/>
      <c r="K7110" t="inlineStr">
        <is>
          <t>libre unbounded</t>
        </is>
      </c>
    </row>
    <row r="7111">
      <c r="A7111" t="inlineStr">
        <is>
          <t>2019</t>
        </is>
      </c>
      <c r="B7111" t="inlineStr">
        <is>
          <t>Echanges nets (sans ré-exports)</t>
        </is>
      </c>
      <c r="C7111" t="inlineStr">
        <is>
          <t>Champignons de Couche - CTIFL</t>
        </is>
      </c>
      <c r="D7111" t="n">
        <v>1.5</v>
      </c>
      <c r="E7111" t="inlineStr"/>
      <c r="F7111" t="inlineStr"/>
      <c r="G7111" t="inlineStr"/>
      <c r="H7111" t="inlineStr"/>
      <c r="I7111" t="inlineStr"/>
      <c r="J7111" t="inlineStr"/>
      <c r="K7111" t="inlineStr">
        <is>
          <t>libre unbounded</t>
        </is>
      </c>
    </row>
    <row r="7112">
      <c r="A7112" t="inlineStr">
        <is>
          <t>2019</t>
        </is>
      </c>
      <c r="B7112" t="inlineStr">
        <is>
          <t>Echanges nets (sans ré-exports)</t>
        </is>
      </c>
      <c r="C7112" t="inlineStr">
        <is>
          <t>Autres champignons - CTIFL</t>
        </is>
      </c>
      <c r="D7112" t="n">
        <v>21.2</v>
      </c>
      <c r="E7112" t="inlineStr"/>
      <c r="F7112" t="inlineStr"/>
      <c r="G7112" t="inlineStr"/>
      <c r="H7112" t="inlineStr"/>
      <c r="I7112" t="inlineStr"/>
      <c r="J7112" t="inlineStr"/>
      <c r="K7112" t="inlineStr">
        <is>
          <t>libre</t>
        </is>
      </c>
    </row>
    <row r="7113">
      <c r="A7113" t="inlineStr">
        <is>
          <t>2019</t>
        </is>
      </c>
      <c r="B7113" t="inlineStr">
        <is>
          <t>Echanges nets (sans ré-exports)</t>
        </is>
      </c>
      <c r="C7113" t="inlineStr">
        <is>
          <t>Légumes à cosse - CTIFL</t>
        </is>
      </c>
      <c r="D7113" t="n">
        <v>16.6</v>
      </c>
      <c r="E7113" t="inlineStr"/>
      <c r="F7113" t="inlineStr"/>
      <c r="G7113" t="inlineStr"/>
      <c r="H7113" t="inlineStr"/>
      <c r="I7113" t="inlineStr"/>
      <c r="J7113" t="inlineStr"/>
      <c r="K7113" t="inlineStr">
        <is>
          <t>libre unbounded</t>
        </is>
      </c>
    </row>
    <row r="7114">
      <c r="A7114" t="inlineStr">
        <is>
          <t>2019</t>
        </is>
      </c>
      <c r="B7114" t="inlineStr">
        <is>
          <t>Echanges nets (sans ré-exports)</t>
        </is>
      </c>
      <c r="C7114" t="inlineStr">
        <is>
          <t>Autres légumes à cosse et haricots à écosser - CTIFL</t>
        </is>
      </c>
      <c r="D7114" t="n">
        <v>6.8</v>
      </c>
      <c r="E7114" t="inlineStr"/>
      <c r="F7114" t="inlineStr"/>
      <c r="G7114" t="inlineStr"/>
      <c r="H7114" t="inlineStr"/>
      <c r="I7114" t="inlineStr"/>
      <c r="J7114" t="inlineStr"/>
      <c r="K7114" t="inlineStr">
        <is>
          <t>libre unbounded</t>
        </is>
      </c>
    </row>
    <row r="7115">
      <c r="A7115" t="inlineStr">
        <is>
          <t>2019</t>
        </is>
      </c>
      <c r="B7115" t="inlineStr">
        <is>
          <t>Echanges nets (sans ré-exports)</t>
        </is>
      </c>
      <c r="C7115" t="inlineStr">
        <is>
          <t>Haricots verts - CTIFL</t>
        </is>
      </c>
      <c r="D7115" t="n">
        <v>1.1</v>
      </c>
      <c r="E7115" t="inlineStr"/>
      <c r="F7115" t="inlineStr"/>
      <c r="G7115" t="inlineStr"/>
      <c r="H7115" t="inlineStr"/>
      <c r="I7115" t="inlineStr"/>
      <c r="J7115" t="inlineStr"/>
      <c r="K7115" t="inlineStr">
        <is>
          <t>libre unbounded</t>
        </is>
      </c>
    </row>
    <row r="7116">
      <c r="A7116" t="inlineStr">
        <is>
          <t>2019</t>
        </is>
      </c>
      <c r="B7116" t="inlineStr">
        <is>
          <t>Echanges nets (sans ré-exports)</t>
        </is>
      </c>
      <c r="C7116" t="inlineStr">
        <is>
          <t>Légumes cultivés pour le fruit - CTIFL</t>
        </is>
      </c>
      <c r="D7116" t="n">
        <v>1190</v>
      </c>
      <c r="E7116" t="inlineStr"/>
      <c r="F7116" t="inlineStr"/>
      <c r="G7116" t="inlineStr"/>
      <c r="H7116" t="inlineStr"/>
      <c r="I7116" t="inlineStr"/>
      <c r="J7116" t="inlineStr"/>
      <c r="K7116" t="inlineStr">
        <is>
          <t>libre unbounded</t>
        </is>
      </c>
    </row>
    <row r="7117">
      <c r="A7117" t="inlineStr">
        <is>
          <t>2019</t>
        </is>
      </c>
      <c r="B7117" t="inlineStr">
        <is>
          <t>Echanges nets (sans ré-exports)</t>
        </is>
      </c>
      <c r="C7117" t="inlineStr">
        <is>
          <t>Autres légumes cultivés pour le fruit - CTIFL</t>
        </is>
      </c>
      <c r="D7117" t="n">
        <v>57</v>
      </c>
      <c r="E7117" t="inlineStr"/>
      <c r="F7117" t="inlineStr"/>
      <c r="G7117" t="inlineStr"/>
      <c r="H7117" t="inlineStr"/>
      <c r="I7117" t="inlineStr"/>
      <c r="J7117" t="inlineStr"/>
      <c r="K7117" t="inlineStr">
        <is>
          <t>libre unbounded</t>
        </is>
      </c>
    </row>
    <row r="7118">
      <c r="A7118" t="inlineStr">
        <is>
          <t>2019</t>
        </is>
      </c>
      <c r="B7118" t="inlineStr">
        <is>
          <t>Echanges nets (sans ré-exports)</t>
        </is>
      </c>
      <c r="C7118" t="inlineStr">
        <is>
          <t>Citrouilles, courges et calebasses - CTIFL</t>
        </is>
      </c>
      <c r="D7118" t="n">
        <v>29.8</v>
      </c>
      <c r="E7118" t="inlineStr"/>
      <c r="F7118" t="inlineStr"/>
      <c r="G7118" t="inlineStr"/>
      <c r="H7118" t="inlineStr"/>
      <c r="I7118" t="inlineStr"/>
      <c r="J7118" t="inlineStr"/>
      <c r="K7118" t="inlineStr">
        <is>
          <t>libre</t>
        </is>
      </c>
    </row>
    <row r="7119">
      <c r="A7119" t="inlineStr">
        <is>
          <t>2019</t>
        </is>
      </c>
      <c r="B7119" t="inlineStr">
        <is>
          <t>Echanges nets (sans ré-exports)</t>
        </is>
      </c>
      <c r="C7119" t="inlineStr">
        <is>
          <t>Melons - CTIFL</t>
        </is>
      </c>
      <c r="D7119" t="n">
        <v>175</v>
      </c>
      <c r="E7119" t="inlineStr"/>
      <c r="F7119" t="inlineStr"/>
      <c r="G7119" t="inlineStr"/>
      <c r="H7119" t="inlineStr"/>
      <c r="I7119" t="inlineStr"/>
      <c r="J7119" t="inlineStr"/>
      <c r="K7119" t="inlineStr">
        <is>
          <t>déterminé</t>
        </is>
      </c>
    </row>
    <row r="7120">
      <c r="A7120" t="inlineStr">
        <is>
          <t>2019</t>
        </is>
      </c>
      <c r="B7120" t="inlineStr">
        <is>
          <t>Echanges nets (sans ré-exports)</t>
        </is>
      </c>
      <c r="C7120" t="inlineStr">
        <is>
          <t>Melons d'eau et pastèques - CTIFL</t>
        </is>
      </c>
      <c r="D7120" t="n">
        <v>227</v>
      </c>
      <c r="E7120" t="inlineStr"/>
      <c r="F7120" t="inlineStr"/>
      <c r="G7120" t="inlineStr"/>
      <c r="H7120" t="inlineStr"/>
      <c r="I7120" t="inlineStr"/>
      <c r="J7120" t="inlineStr"/>
      <c r="K7120" t="inlineStr">
        <is>
          <t>déterminé</t>
        </is>
      </c>
    </row>
    <row r="7121">
      <c r="A7121" t="inlineStr">
        <is>
          <t>2019</t>
        </is>
      </c>
      <c r="B7121" t="inlineStr">
        <is>
          <t>Echanges nets (sans ré-exports)</t>
        </is>
      </c>
      <c r="C7121" t="inlineStr">
        <is>
          <t>Poivrons et piments doux - CTIFL</t>
        </is>
      </c>
      <c r="D7121" t="n">
        <v>166</v>
      </c>
      <c r="E7121" t="inlineStr"/>
      <c r="F7121" t="inlineStr"/>
      <c r="G7121" t="inlineStr"/>
      <c r="H7121" t="inlineStr"/>
      <c r="I7121" t="inlineStr"/>
      <c r="J7121" t="inlineStr"/>
      <c r="K7121" t="inlineStr">
        <is>
          <t>déterminé</t>
        </is>
      </c>
    </row>
    <row r="7122">
      <c r="A7122" t="inlineStr">
        <is>
          <t>2019</t>
        </is>
      </c>
      <c r="B7122" t="inlineStr">
        <is>
          <t>Echanges nets (sans ré-exports)</t>
        </is>
      </c>
      <c r="C7122" t="inlineStr">
        <is>
          <t>Légumes feuillus et à tige - CTIFL</t>
        </is>
      </c>
      <c r="D7122" t="n">
        <v>530</v>
      </c>
      <c r="E7122" t="inlineStr"/>
      <c r="F7122" t="inlineStr"/>
      <c r="G7122" t="inlineStr"/>
      <c r="H7122" t="inlineStr"/>
      <c r="I7122" t="inlineStr"/>
      <c r="J7122" t="inlineStr"/>
      <c r="K7122" t="inlineStr">
        <is>
          <t>libre unbounded</t>
        </is>
      </c>
    </row>
    <row r="7123">
      <c r="A7123" t="inlineStr">
        <is>
          <t>2019</t>
        </is>
      </c>
      <c r="B7123" t="inlineStr">
        <is>
          <t>Echanges nets (sans ré-exports)</t>
        </is>
      </c>
      <c r="C7123" t="inlineStr">
        <is>
          <t>Autres légumes feuillus et à tiges - CTIFL</t>
        </is>
      </c>
      <c r="D7123" t="n">
        <v>43.4</v>
      </c>
      <c r="E7123" t="inlineStr"/>
      <c r="F7123" t="inlineStr"/>
      <c r="G7123" t="inlineStr"/>
      <c r="H7123" t="inlineStr"/>
      <c r="I7123" t="inlineStr"/>
      <c r="J7123" t="inlineStr"/>
      <c r="K7123" t="inlineStr">
        <is>
          <t>libre unbounded</t>
        </is>
      </c>
    </row>
    <row r="7124">
      <c r="A7124" t="inlineStr">
        <is>
          <t>2019</t>
        </is>
      </c>
      <c r="B7124" t="inlineStr">
        <is>
          <t>Echanges nets (sans ré-exports)</t>
        </is>
      </c>
      <c r="C7124" t="inlineStr">
        <is>
          <t>Racines, bulbes et tubercules - CTIFL</t>
        </is>
      </c>
      <c r="D7124" t="n">
        <v>263</v>
      </c>
      <c r="E7124" t="inlineStr"/>
      <c r="F7124" t="inlineStr"/>
      <c r="G7124" t="inlineStr"/>
      <c r="H7124" t="inlineStr"/>
      <c r="I7124" t="inlineStr"/>
      <c r="J7124" t="inlineStr"/>
      <c r="K7124" t="inlineStr">
        <is>
          <t>libre</t>
        </is>
      </c>
    </row>
    <row r="7125">
      <c r="A7125" t="inlineStr">
        <is>
          <t>2019</t>
        </is>
      </c>
      <c r="B7125" t="inlineStr">
        <is>
          <t>Echanges nets (sans ré-exports)</t>
        </is>
      </c>
      <c r="C7125" t="inlineStr">
        <is>
          <t>Autres légumes racines - CTIFL</t>
        </is>
      </c>
      <c r="D7125" t="n">
        <v>29.7</v>
      </c>
      <c r="E7125" t="inlineStr"/>
      <c r="F7125" t="inlineStr"/>
      <c r="G7125" t="inlineStr"/>
      <c r="H7125" t="inlineStr"/>
      <c r="I7125" t="inlineStr"/>
      <c r="J7125" t="inlineStr"/>
      <c r="K7125" t="inlineStr">
        <is>
          <t>libre</t>
        </is>
      </c>
    </row>
    <row r="7126">
      <c r="A7126" t="inlineStr">
        <is>
          <t>2019</t>
        </is>
      </c>
      <c r="B7126" t="inlineStr">
        <is>
          <t>Echanges nets (sans ré-exports)</t>
        </is>
      </c>
      <c r="C7126" t="inlineStr">
        <is>
          <t>Autres racines et tubercules - CTIFL</t>
        </is>
      </c>
      <c r="D7126" t="n">
        <v>56.8</v>
      </c>
      <c r="E7126" t="inlineStr"/>
      <c r="F7126" t="inlineStr"/>
      <c r="G7126" t="inlineStr"/>
      <c r="H7126" t="inlineStr"/>
      <c r="I7126" t="inlineStr"/>
      <c r="J7126" t="inlineStr"/>
      <c r="K7126" t="inlineStr">
        <is>
          <t>libre</t>
        </is>
      </c>
    </row>
    <row r="7127">
      <c r="A7127" t="inlineStr">
        <is>
          <t>2019</t>
        </is>
      </c>
      <c r="B7127" t="inlineStr">
        <is>
          <t>Echanges nets (sans ré-exports)</t>
        </is>
      </c>
      <c r="C7127" t="inlineStr">
        <is>
          <t>Autres fruits métropolitains - CTIFL</t>
        </is>
      </c>
      <c r="D7127" t="n">
        <v>94.7</v>
      </c>
      <c r="E7127" t="inlineStr"/>
      <c r="F7127" t="inlineStr"/>
      <c r="G7127" t="inlineStr"/>
      <c r="H7127" t="inlineStr"/>
      <c r="I7127" t="inlineStr"/>
      <c r="J7127" t="inlineStr"/>
      <c r="K7127" t="inlineStr">
        <is>
          <t>libre</t>
        </is>
      </c>
    </row>
    <row r="7128">
      <c r="A7128" t="inlineStr">
        <is>
          <t>2019</t>
        </is>
      </c>
      <c r="B7128" t="inlineStr">
        <is>
          <t>Echanges nets (sans ré-exports)</t>
        </is>
      </c>
      <c r="C7128" t="inlineStr">
        <is>
          <t>Fruits à coque - CTIFL</t>
        </is>
      </c>
      <c r="D7128" t="n">
        <v>7.6</v>
      </c>
      <c r="E7128" t="inlineStr"/>
      <c r="F7128" t="inlineStr"/>
      <c r="G7128" t="inlineStr"/>
      <c r="H7128" t="inlineStr"/>
      <c r="I7128" t="inlineStr"/>
      <c r="J7128" t="inlineStr"/>
      <c r="K7128" t="inlineStr">
        <is>
          <t>déterminé</t>
        </is>
      </c>
    </row>
    <row r="7129">
      <c r="A7129" t="inlineStr">
        <is>
          <t>2019</t>
        </is>
      </c>
      <c r="B7129" t="inlineStr">
        <is>
          <t>Echanges nets (sans ré-exports)</t>
        </is>
      </c>
      <c r="C7129" t="inlineStr">
        <is>
          <t>Fruits à noyau - CTIFL</t>
        </is>
      </c>
      <c r="D7129" t="n">
        <v>242</v>
      </c>
      <c r="E7129" t="inlineStr"/>
      <c r="F7129" t="inlineStr"/>
      <c r="G7129" t="inlineStr"/>
      <c r="H7129" t="inlineStr"/>
      <c r="I7129" t="inlineStr"/>
      <c r="J7129" t="inlineStr"/>
      <c r="K7129" t="inlineStr">
        <is>
          <t>libre unbounded</t>
        </is>
      </c>
    </row>
    <row r="7130">
      <c r="A7130" t="inlineStr">
        <is>
          <t>2019</t>
        </is>
      </c>
      <c r="B7130" t="inlineStr">
        <is>
          <t>Echanges nets (sans ré-exports)</t>
        </is>
      </c>
      <c r="C7130" t="inlineStr">
        <is>
          <t>Fruits à pépins - CTIFL</t>
        </is>
      </c>
      <c r="D7130" t="n">
        <v>39.3</v>
      </c>
      <c r="E7130" t="inlineStr"/>
      <c r="F7130" t="inlineStr"/>
      <c r="G7130" t="inlineStr"/>
      <c r="H7130" t="inlineStr"/>
      <c r="I7130" t="inlineStr"/>
      <c r="J7130" t="inlineStr"/>
      <c r="K7130" t="inlineStr">
        <is>
          <t>libre</t>
        </is>
      </c>
    </row>
    <row r="7131">
      <c r="A7131" t="inlineStr">
        <is>
          <t>2019</t>
        </is>
      </c>
      <c r="B7131" t="inlineStr">
        <is>
          <t>Echanges nets (sans ré-exports)</t>
        </is>
      </c>
      <c r="C7131" t="inlineStr">
        <is>
          <t>Agrumes - CTIFL</t>
        </is>
      </c>
      <c r="D7131" t="n">
        <v>94.40000000000001</v>
      </c>
      <c r="E7131" t="inlineStr"/>
      <c r="F7131" t="inlineStr"/>
      <c r="G7131" t="inlineStr"/>
      <c r="H7131" t="inlineStr"/>
      <c r="I7131" t="inlineStr"/>
      <c r="J7131" t="inlineStr"/>
      <c r="K7131" t="inlineStr">
        <is>
          <t>libre</t>
        </is>
      </c>
    </row>
    <row r="7132">
      <c r="A7132" t="inlineStr">
        <is>
          <t>2019</t>
        </is>
      </c>
      <c r="B7132" t="inlineStr">
        <is>
          <t>Echanges nets (sans ré-exports)</t>
        </is>
      </c>
      <c r="C7132" t="inlineStr">
        <is>
          <t>Fruits exotiques - CTIFL</t>
        </is>
      </c>
      <c r="D7132" t="n">
        <v>206</v>
      </c>
      <c r="E7132" t="inlineStr"/>
      <c r="F7132" t="inlineStr"/>
      <c r="G7132" t="inlineStr"/>
      <c r="H7132" t="inlineStr"/>
      <c r="I7132" t="inlineStr"/>
      <c r="J7132" t="inlineStr"/>
      <c r="K7132" t="inlineStr">
        <is>
          <t>libre</t>
        </is>
      </c>
    </row>
    <row r="7133">
      <c r="A7133" t="inlineStr">
        <is>
          <t>2019</t>
        </is>
      </c>
      <c r="B7133" t="inlineStr">
        <is>
          <t>Echanges nets (sans ré-exports)</t>
        </is>
      </c>
      <c r="C7133" t="inlineStr">
        <is>
          <t>Autres fruits exotiques - CTIFL</t>
        </is>
      </c>
      <c r="D7133" t="n">
        <v>76.3</v>
      </c>
      <c r="E7133" t="inlineStr"/>
      <c r="F7133" t="inlineStr"/>
      <c r="G7133" t="inlineStr"/>
      <c r="H7133" t="inlineStr"/>
      <c r="I7133" t="inlineStr"/>
      <c r="J7133" t="inlineStr"/>
      <c r="K7133" t="inlineStr">
        <is>
          <t>libre</t>
        </is>
      </c>
    </row>
    <row r="7134">
      <c r="A7134" t="inlineStr">
        <is>
          <t>2019</t>
        </is>
      </c>
      <c r="B7134" t="inlineStr">
        <is>
          <t>Echanges nets (sans ré-exports)</t>
        </is>
      </c>
      <c r="C7134" t="inlineStr">
        <is>
          <t>Fruits exotiques à coque - CTIFL</t>
        </is>
      </c>
      <c r="D7134" t="n">
        <v>13.1</v>
      </c>
      <c r="E7134" t="inlineStr"/>
      <c r="F7134" t="inlineStr"/>
      <c r="G7134" t="inlineStr"/>
      <c r="H7134" t="inlineStr"/>
      <c r="I7134" t="inlineStr"/>
      <c r="J7134" t="inlineStr"/>
      <c r="K7134" t="inlineStr">
        <is>
          <t>libre</t>
        </is>
      </c>
    </row>
    <row r="7135">
      <c r="A7135" t="inlineStr">
        <is>
          <t>2019</t>
        </is>
      </c>
      <c r="B7135" t="inlineStr">
        <is>
          <t>Echanges nets (sans ré-exports)</t>
        </is>
      </c>
      <c r="C7135" t="inlineStr">
        <is>
          <t>Fruits rouges - CTIFL</t>
        </is>
      </c>
      <c r="D7135" t="n">
        <v>95.2</v>
      </c>
      <c r="E7135" t="inlineStr"/>
      <c r="F7135" t="inlineStr"/>
      <c r="G7135" t="inlineStr"/>
      <c r="H7135" t="inlineStr"/>
      <c r="I7135" t="inlineStr"/>
      <c r="J7135" t="inlineStr"/>
      <c r="K7135" t="inlineStr">
        <is>
          <t>déterminé</t>
        </is>
      </c>
    </row>
    <row r="7136">
      <c r="A7136" t="inlineStr">
        <is>
          <t>2019</t>
        </is>
      </c>
      <c r="B7136" t="inlineStr">
        <is>
          <t>Ré-exports</t>
        </is>
      </c>
      <c r="C7136" t="inlineStr">
        <is>
          <t>Fruits et légumes</t>
        </is>
      </c>
      <c r="D7136" t="n">
        <v>434</v>
      </c>
      <c r="E7136" t="inlineStr"/>
      <c r="F7136" t="inlineStr"/>
      <c r="G7136" t="inlineStr"/>
      <c r="H7136" t="inlineStr"/>
      <c r="I7136" t="inlineStr"/>
      <c r="J7136" t="inlineStr"/>
      <c r="K7136" t="inlineStr">
        <is>
          <t>libre</t>
        </is>
      </c>
    </row>
    <row r="7137">
      <c r="A7137" t="inlineStr">
        <is>
          <t>2019</t>
        </is>
      </c>
      <c r="B7137" t="inlineStr">
        <is>
          <t>Ré-exports</t>
        </is>
      </c>
      <c r="C7137" t="inlineStr">
        <is>
          <t>Légumes</t>
        </is>
      </c>
      <c r="D7137" t="n">
        <v>301</v>
      </c>
      <c r="E7137" t="inlineStr"/>
      <c r="F7137" t="inlineStr"/>
      <c r="G7137" t="inlineStr"/>
      <c r="H7137" t="inlineStr"/>
      <c r="I7137" t="inlineStr"/>
      <c r="J7137" t="inlineStr"/>
      <c r="K7137" t="inlineStr">
        <is>
          <t>libre</t>
        </is>
      </c>
    </row>
    <row r="7138">
      <c r="A7138" t="inlineStr">
        <is>
          <t>2019</t>
        </is>
      </c>
      <c r="B7138" t="inlineStr">
        <is>
          <t>Ré-exports</t>
        </is>
      </c>
      <c r="C7138" t="inlineStr">
        <is>
          <t>Légumes et melons, racines et tubercules</t>
        </is>
      </c>
      <c r="D7138" t="n">
        <v>301</v>
      </c>
      <c r="E7138" t="inlineStr"/>
      <c r="F7138" t="inlineStr"/>
      <c r="G7138" t="inlineStr"/>
      <c r="H7138" t="inlineStr"/>
      <c r="I7138" t="inlineStr"/>
      <c r="J7138" t="inlineStr"/>
      <c r="K7138" t="inlineStr">
        <is>
          <t>libre</t>
        </is>
      </c>
    </row>
    <row r="7139">
      <c r="A7139" t="inlineStr">
        <is>
          <t>2019</t>
        </is>
      </c>
      <c r="B7139" t="inlineStr">
        <is>
          <t>Ré-exports</t>
        </is>
      </c>
      <c r="C7139" t="inlineStr">
        <is>
          <t>Légumes à feuilles ou à tiges</t>
        </is>
      </c>
      <c r="D7139" t="n">
        <v>1.7</v>
      </c>
      <c r="E7139" t="inlineStr"/>
      <c r="F7139" t="inlineStr"/>
      <c r="G7139" t="inlineStr"/>
      <c r="H7139" t="inlineStr"/>
      <c r="I7139" t="inlineStr"/>
      <c r="J7139" t="inlineStr"/>
      <c r="K7139" t="inlineStr">
        <is>
          <t>déterminé</t>
        </is>
      </c>
    </row>
    <row r="7140">
      <c r="A7140" t="inlineStr">
        <is>
          <t>2019</t>
        </is>
      </c>
      <c r="B7140" t="inlineStr">
        <is>
          <t>Ré-exports</t>
        </is>
      </c>
      <c r="C7140" t="inlineStr">
        <is>
          <t>Choux</t>
        </is>
      </c>
      <c r="D7140" t="n">
        <v>1.7</v>
      </c>
      <c r="E7140" t="inlineStr"/>
      <c r="F7140" t="inlineStr"/>
      <c r="G7140" t="inlineStr"/>
      <c r="H7140" t="inlineStr"/>
      <c r="I7140" t="inlineStr"/>
      <c r="J7140" t="inlineStr"/>
      <c r="K7140" t="inlineStr">
        <is>
          <t>déterminé</t>
        </is>
      </c>
    </row>
    <row r="7141">
      <c r="A7141" t="inlineStr">
        <is>
          <t>2019</t>
        </is>
      </c>
      <c r="B7141" t="inlineStr">
        <is>
          <t>Ré-exports</t>
        </is>
      </c>
      <c r="C7141" t="inlineStr">
        <is>
          <t>Choux de Bruxelles</t>
        </is>
      </c>
      <c r="D7141" t="n">
        <v>1.7</v>
      </c>
      <c r="E7141" t="inlineStr"/>
      <c r="F7141" t="inlineStr"/>
      <c r="G7141" t="inlineStr"/>
      <c r="H7141" t="inlineStr"/>
      <c r="I7141" t="inlineStr"/>
      <c r="J7141" t="inlineStr"/>
      <c r="K7141" t="inlineStr">
        <is>
          <t>déterminé</t>
        </is>
      </c>
    </row>
    <row r="7142">
      <c r="A7142" t="inlineStr">
        <is>
          <t>2019</t>
        </is>
      </c>
      <c r="B7142" t="inlineStr">
        <is>
          <t>Ré-exports</t>
        </is>
      </c>
      <c r="C7142" t="inlineStr">
        <is>
          <t>Melons</t>
        </is>
      </c>
      <c r="D7142" t="n">
        <v>0</v>
      </c>
      <c r="E7142" t="inlineStr"/>
      <c r="F7142" t="inlineStr"/>
      <c r="G7142" t="inlineStr"/>
      <c r="H7142" t="inlineStr"/>
      <c r="I7142" t="inlineStr"/>
      <c r="J7142" t="inlineStr"/>
      <c r="K7142" t="inlineStr">
        <is>
          <t>déterminé</t>
        </is>
      </c>
    </row>
    <row r="7143">
      <c r="A7143" t="inlineStr">
        <is>
          <t>2019</t>
        </is>
      </c>
      <c r="B7143" t="inlineStr">
        <is>
          <t>Ré-exports</t>
        </is>
      </c>
      <c r="C7143" t="inlineStr">
        <is>
          <t>Pastèques</t>
        </is>
      </c>
      <c r="D7143" t="n">
        <v>0</v>
      </c>
      <c r="E7143" t="inlineStr"/>
      <c r="F7143" t="inlineStr"/>
      <c r="G7143" t="inlineStr"/>
      <c r="H7143" t="inlineStr"/>
      <c r="I7143" t="inlineStr"/>
      <c r="J7143" t="inlineStr"/>
      <c r="K7143" t="inlineStr">
        <is>
          <t>déterminé</t>
        </is>
      </c>
    </row>
    <row r="7144">
      <c r="A7144" t="inlineStr">
        <is>
          <t>2019</t>
        </is>
      </c>
      <c r="B7144" t="inlineStr">
        <is>
          <t>Ré-exports</t>
        </is>
      </c>
      <c r="C7144" t="inlineStr">
        <is>
          <t>Autres légumes à fruits</t>
        </is>
      </c>
      <c r="D7144" t="n">
        <v>192</v>
      </c>
      <c r="E7144" t="inlineStr"/>
      <c r="F7144" t="inlineStr"/>
      <c r="G7144" t="inlineStr"/>
      <c r="H7144" t="inlineStr"/>
      <c r="I7144" t="inlineStr"/>
      <c r="J7144" t="inlineStr"/>
      <c r="K7144" t="inlineStr">
        <is>
          <t>déterminé</t>
        </is>
      </c>
    </row>
    <row r="7145">
      <c r="A7145" t="inlineStr">
        <is>
          <t>2019</t>
        </is>
      </c>
      <c r="B7145" t="inlineStr">
        <is>
          <t>Ré-exports</t>
        </is>
      </c>
      <c r="C7145" t="inlineStr">
        <is>
          <t>Concombres et cornichons</t>
        </is>
      </c>
      <c r="D7145" t="n">
        <v>10.9</v>
      </c>
      <c r="E7145" t="inlineStr"/>
      <c r="F7145" t="inlineStr"/>
      <c r="G7145" t="inlineStr"/>
      <c r="H7145" t="inlineStr"/>
      <c r="I7145" t="inlineStr"/>
      <c r="J7145" t="inlineStr"/>
      <c r="K7145" t="inlineStr">
        <is>
          <t>déterminé</t>
        </is>
      </c>
    </row>
    <row r="7146">
      <c r="A7146" t="inlineStr">
        <is>
          <t>2019</t>
        </is>
      </c>
      <c r="B7146" t="inlineStr">
        <is>
          <t>Ré-exports</t>
        </is>
      </c>
      <c r="C7146" t="inlineStr">
        <is>
          <t>Concombres</t>
        </is>
      </c>
      <c r="D7146" t="n">
        <v>9.9</v>
      </c>
      <c r="E7146" t="inlineStr"/>
      <c r="F7146" t="inlineStr"/>
      <c r="G7146" t="inlineStr"/>
      <c r="H7146" t="inlineStr"/>
      <c r="I7146" t="inlineStr"/>
      <c r="J7146" t="inlineStr"/>
      <c r="K7146" t="inlineStr">
        <is>
          <t>libre</t>
        </is>
      </c>
    </row>
    <row r="7147">
      <c r="A7147" t="inlineStr">
        <is>
          <t>2019</t>
        </is>
      </c>
      <c r="B7147" t="inlineStr">
        <is>
          <t>Ré-exports</t>
        </is>
      </c>
      <c r="C7147" t="inlineStr">
        <is>
          <t>Concombre sous serres</t>
        </is>
      </c>
      <c r="D7147" t="n">
        <v>6.3</v>
      </c>
      <c r="E7147" t="inlineStr"/>
      <c r="F7147" t="inlineStr"/>
      <c r="G7147" t="inlineStr"/>
      <c r="H7147" t="inlineStr"/>
      <c r="I7147" t="inlineStr"/>
      <c r="J7147" t="inlineStr"/>
      <c r="K7147" t="inlineStr">
        <is>
          <t>libre</t>
        </is>
      </c>
    </row>
    <row r="7148">
      <c r="A7148" t="inlineStr">
        <is>
          <t>2019</t>
        </is>
      </c>
      <c r="B7148" t="inlineStr">
        <is>
          <t>Ré-exports</t>
        </is>
      </c>
      <c r="C7148" t="inlineStr">
        <is>
          <t>Concombre en plein air</t>
        </is>
      </c>
      <c r="D7148" t="n">
        <v>3.6</v>
      </c>
      <c r="E7148" t="inlineStr"/>
      <c r="F7148" t="inlineStr"/>
      <c r="G7148" t="inlineStr"/>
      <c r="H7148" t="inlineStr"/>
      <c r="I7148" t="inlineStr"/>
      <c r="J7148" t="inlineStr"/>
      <c r="K7148" t="inlineStr">
        <is>
          <t>libre</t>
        </is>
      </c>
    </row>
    <row r="7149">
      <c r="A7149" t="inlineStr">
        <is>
          <t>2019</t>
        </is>
      </c>
      <c r="B7149" t="inlineStr">
        <is>
          <t>Ré-exports</t>
        </is>
      </c>
      <c r="C7149" t="inlineStr">
        <is>
          <t>Cornichons</t>
        </is>
      </c>
      <c r="D7149" t="n">
        <v>1</v>
      </c>
      <c r="E7149" t="inlineStr"/>
      <c r="F7149" t="inlineStr"/>
      <c r="G7149" t="inlineStr"/>
      <c r="H7149" t="inlineStr"/>
      <c r="I7149" t="inlineStr"/>
      <c r="J7149" t="inlineStr"/>
      <c r="K7149" t="inlineStr">
        <is>
          <t>libre</t>
        </is>
      </c>
    </row>
    <row r="7150">
      <c r="A7150" t="inlineStr">
        <is>
          <t>2019</t>
        </is>
      </c>
      <c r="B7150" t="inlineStr">
        <is>
          <t>Ré-exports</t>
        </is>
      </c>
      <c r="C7150" t="inlineStr">
        <is>
          <t>Aubergines</t>
        </is>
      </c>
      <c r="D7150" t="n">
        <v>4.8</v>
      </c>
      <c r="E7150" t="inlineStr"/>
      <c r="F7150" t="inlineStr"/>
      <c r="G7150" t="inlineStr"/>
      <c r="H7150" t="inlineStr"/>
      <c r="I7150" t="inlineStr"/>
      <c r="J7150" t="inlineStr"/>
      <c r="K7150" t="inlineStr">
        <is>
          <t>déterminé</t>
        </is>
      </c>
    </row>
    <row r="7151">
      <c r="A7151" t="inlineStr">
        <is>
          <t>2019</t>
        </is>
      </c>
      <c r="B7151" t="inlineStr">
        <is>
          <t>Ré-exports</t>
        </is>
      </c>
      <c r="C7151" t="inlineStr">
        <is>
          <t>Tomates</t>
        </is>
      </c>
      <c r="D7151" t="n">
        <v>176</v>
      </c>
      <c r="E7151" t="inlineStr"/>
      <c r="F7151" t="inlineStr"/>
      <c r="G7151" t="inlineStr"/>
      <c r="H7151" t="inlineStr"/>
      <c r="I7151" t="inlineStr"/>
      <c r="J7151" t="inlineStr"/>
      <c r="K7151" t="inlineStr">
        <is>
          <t>déterminé</t>
        </is>
      </c>
    </row>
    <row r="7152">
      <c r="A7152" t="inlineStr">
        <is>
          <t>2019</t>
        </is>
      </c>
      <c r="B7152" t="inlineStr">
        <is>
          <t>Ré-exports</t>
        </is>
      </c>
      <c r="C7152" t="inlineStr">
        <is>
          <t>Tomates sous serres</t>
        </is>
      </c>
      <c r="D7152" t="n">
        <v>98.40000000000001</v>
      </c>
      <c r="E7152" t="inlineStr"/>
      <c r="F7152" t="inlineStr"/>
      <c r="G7152" t="inlineStr"/>
      <c r="H7152" t="inlineStr"/>
      <c r="I7152" t="inlineStr"/>
      <c r="J7152" t="inlineStr"/>
      <c r="K7152" t="inlineStr">
        <is>
          <t>libre</t>
        </is>
      </c>
    </row>
    <row r="7153">
      <c r="A7153" t="inlineStr">
        <is>
          <t>2019</t>
        </is>
      </c>
      <c r="B7153" t="inlineStr">
        <is>
          <t>Ré-exports</t>
        </is>
      </c>
      <c r="C7153" t="inlineStr">
        <is>
          <t>Tomates en plein air</t>
        </is>
      </c>
      <c r="D7153" t="n">
        <v>78</v>
      </c>
      <c r="E7153" t="inlineStr"/>
      <c r="F7153" t="inlineStr"/>
      <c r="G7153" t="inlineStr"/>
      <c r="H7153" t="inlineStr"/>
      <c r="I7153" t="inlineStr"/>
      <c r="J7153" t="inlineStr"/>
      <c r="K7153" t="inlineStr">
        <is>
          <t>libre</t>
        </is>
      </c>
    </row>
    <row r="7154">
      <c r="A7154" t="inlineStr">
        <is>
          <t>2019</t>
        </is>
      </c>
      <c r="B7154" t="inlineStr">
        <is>
          <t>Ré-exports</t>
        </is>
      </c>
      <c r="C7154" t="inlineStr">
        <is>
          <t>Légumes à racine, à bulbe ou à tubercules</t>
        </is>
      </c>
      <c r="D7154" t="n">
        <v>107</v>
      </c>
      <c r="E7154" t="inlineStr"/>
      <c r="F7154" t="inlineStr"/>
      <c r="G7154" t="inlineStr"/>
      <c r="H7154" t="inlineStr"/>
      <c r="I7154" t="inlineStr"/>
      <c r="J7154" t="inlineStr"/>
      <c r="K7154" t="inlineStr">
        <is>
          <t>libre</t>
        </is>
      </c>
    </row>
    <row r="7155">
      <c r="A7155" t="inlineStr">
        <is>
          <t>2019</t>
        </is>
      </c>
      <c r="B7155" t="inlineStr">
        <is>
          <t>Ré-exports</t>
        </is>
      </c>
      <c r="C7155" t="inlineStr">
        <is>
          <t>Carottes et navets</t>
        </is>
      </c>
      <c r="D7155" t="n">
        <v>39.4</v>
      </c>
      <c r="E7155" t="inlineStr"/>
      <c r="F7155" t="inlineStr"/>
      <c r="G7155" t="inlineStr"/>
      <c r="H7155" t="inlineStr"/>
      <c r="I7155" t="inlineStr"/>
      <c r="J7155" t="inlineStr"/>
      <c r="K7155" t="inlineStr">
        <is>
          <t>déterminé</t>
        </is>
      </c>
    </row>
    <row r="7156">
      <c r="A7156" t="inlineStr">
        <is>
          <t>2019</t>
        </is>
      </c>
      <c r="B7156" t="inlineStr">
        <is>
          <t>Ré-exports</t>
        </is>
      </c>
      <c r="C7156" t="inlineStr">
        <is>
          <t>Carottes</t>
        </is>
      </c>
      <c r="D7156" t="n">
        <v>10.6</v>
      </c>
      <c r="E7156" t="inlineStr"/>
      <c r="F7156" t="inlineStr"/>
      <c r="G7156" t="inlineStr"/>
      <c r="H7156" t="inlineStr"/>
      <c r="I7156" t="inlineStr"/>
      <c r="J7156" t="inlineStr"/>
      <c r="K7156" t="inlineStr">
        <is>
          <t>libre</t>
        </is>
      </c>
    </row>
    <row r="7157">
      <c r="A7157" t="inlineStr">
        <is>
          <t>2019</t>
        </is>
      </c>
      <c r="B7157" t="inlineStr">
        <is>
          <t>Ré-exports</t>
        </is>
      </c>
      <c r="C7157" t="inlineStr">
        <is>
          <t>Carottes pour le frais</t>
        </is>
      </c>
      <c r="D7157" t="n">
        <v>2.9</v>
      </c>
      <c r="E7157" t="inlineStr"/>
      <c r="F7157" t="inlineStr"/>
      <c r="G7157" t="inlineStr"/>
      <c r="H7157" t="inlineStr"/>
      <c r="I7157" t="inlineStr"/>
      <c r="J7157" t="inlineStr"/>
      <c r="K7157" t="inlineStr">
        <is>
          <t>libre</t>
        </is>
      </c>
    </row>
    <row r="7158">
      <c r="A7158" t="inlineStr">
        <is>
          <t>2019</t>
        </is>
      </c>
      <c r="B7158" t="inlineStr">
        <is>
          <t>Ré-exports</t>
        </is>
      </c>
      <c r="C7158" t="inlineStr">
        <is>
          <t>Carottes pour l'industrie</t>
        </is>
      </c>
      <c r="D7158" t="n">
        <v>7.7</v>
      </c>
      <c r="E7158" t="inlineStr"/>
      <c r="F7158" t="inlineStr"/>
      <c r="G7158" t="inlineStr"/>
      <c r="H7158" t="inlineStr"/>
      <c r="I7158" t="inlineStr"/>
      <c r="J7158" t="inlineStr"/>
      <c r="K7158" t="inlineStr">
        <is>
          <t>libre</t>
        </is>
      </c>
    </row>
    <row r="7159">
      <c r="A7159" t="inlineStr">
        <is>
          <t>2019</t>
        </is>
      </c>
      <c r="B7159" t="inlineStr">
        <is>
          <t>Ré-exports</t>
        </is>
      </c>
      <c r="C7159" t="inlineStr">
        <is>
          <t>Navet potager</t>
        </is>
      </c>
      <c r="D7159" t="n">
        <v>28.8</v>
      </c>
      <c r="E7159" t="inlineStr"/>
      <c r="F7159" t="inlineStr"/>
      <c r="G7159" t="inlineStr"/>
      <c r="H7159" t="inlineStr"/>
      <c r="I7159" t="inlineStr"/>
      <c r="J7159" t="inlineStr"/>
      <c r="K7159" t="inlineStr">
        <is>
          <t>libre</t>
        </is>
      </c>
    </row>
    <row r="7160">
      <c r="A7160" t="inlineStr">
        <is>
          <t>2019</t>
        </is>
      </c>
      <c r="B7160" t="inlineStr">
        <is>
          <t>Ré-exports</t>
        </is>
      </c>
      <c r="C7160" t="inlineStr">
        <is>
          <t>Ail</t>
        </is>
      </c>
      <c r="D7160" t="n">
        <v>5</v>
      </c>
      <c r="E7160" t="inlineStr"/>
      <c r="F7160" t="inlineStr"/>
      <c r="G7160" t="inlineStr"/>
      <c r="H7160" t="inlineStr"/>
      <c r="I7160" t="inlineStr"/>
      <c r="J7160" t="inlineStr"/>
      <c r="K7160" t="inlineStr">
        <is>
          <t>déterminé</t>
        </is>
      </c>
    </row>
    <row r="7161">
      <c r="A7161" t="inlineStr">
        <is>
          <t>2019</t>
        </is>
      </c>
      <c r="B7161" t="inlineStr">
        <is>
          <t>Ré-exports</t>
        </is>
      </c>
      <c r="C7161" t="inlineStr">
        <is>
          <t>Ail, vert</t>
        </is>
      </c>
      <c r="D7161" t="n">
        <v>2</v>
      </c>
      <c r="E7161" t="inlineStr"/>
      <c r="F7161" t="inlineStr"/>
      <c r="G7161" t="inlineStr"/>
      <c r="H7161" t="inlineStr"/>
      <c r="I7161" t="inlineStr"/>
      <c r="J7161" t="inlineStr"/>
      <c r="K7161" t="inlineStr">
        <is>
          <t>libre</t>
        </is>
      </c>
    </row>
    <row r="7162">
      <c r="A7162" t="inlineStr">
        <is>
          <t>2019</t>
        </is>
      </c>
      <c r="B7162" t="inlineStr">
        <is>
          <t>Ré-exports</t>
        </is>
      </c>
      <c r="C7162" t="inlineStr">
        <is>
          <t>Ail, sec</t>
        </is>
      </c>
      <c r="D7162" t="n">
        <v>3</v>
      </c>
      <c r="E7162" t="inlineStr"/>
      <c r="F7162" t="inlineStr"/>
      <c r="G7162" t="inlineStr"/>
      <c r="H7162" t="inlineStr"/>
      <c r="I7162" t="inlineStr"/>
      <c r="J7162" t="inlineStr"/>
      <c r="K7162" t="inlineStr">
        <is>
          <t>libre</t>
        </is>
      </c>
    </row>
    <row r="7163">
      <c r="A7163" t="inlineStr">
        <is>
          <t>2019</t>
        </is>
      </c>
      <c r="B7163" t="inlineStr">
        <is>
          <t>Ré-exports</t>
        </is>
      </c>
      <c r="C7163" t="inlineStr">
        <is>
          <t>Oignons et échalotes</t>
        </is>
      </c>
      <c r="D7163" t="n">
        <v>62.8</v>
      </c>
      <c r="E7163" t="inlineStr"/>
      <c r="F7163" t="inlineStr"/>
      <c r="G7163" t="inlineStr"/>
      <c r="H7163" t="inlineStr"/>
      <c r="I7163" t="inlineStr"/>
      <c r="J7163" t="inlineStr"/>
      <c r="K7163" t="inlineStr">
        <is>
          <t>libre</t>
        </is>
      </c>
    </row>
    <row r="7164">
      <c r="A7164" t="inlineStr">
        <is>
          <t>2019</t>
        </is>
      </c>
      <c r="B7164" t="inlineStr">
        <is>
          <t>Ré-exports</t>
        </is>
      </c>
      <c r="C7164" t="inlineStr">
        <is>
          <t>Oignon</t>
        </is>
      </c>
      <c r="D7164" t="n">
        <v>20.5</v>
      </c>
      <c r="E7164" t="inlineStr"/>
      <c r="F7164" t="inlineStr"/>
      <c r="G7164" t="inlineStr"/>
      <c r="H7164" t="inlineStr"/>
      <c r="I7164" t="inlineStr"/>
      <c r="J7164" t="inlineStr"/>
      <c r="K7164" t="inlineStr">
        <is>
          <t>libre</t>
        </is>
      </c>
    </row>
    <row r="7165">
      <c r="A7165" t="inlineStr">
        <is>
          <t>2019</t>
        </is>
      </c>
      <c r="B7165" t="inlineStr">
        <is>
          <t>Ré-exports</t>
        </is>
      </c>
      <c r="C7165" t="inlineStr">
        <is>
          <t>Oignon blanc</t>
        </is>
      </c>
      <c r="D7165" t="n">
        <v>18.5</v>
      </c>
      <c r="E7165" t="inlineStr"/>
      <c r="F7165" t="inlineStr"/>
      <c r="G7165" t="inlineStr"/>
      <c r="H7165" t="inlineStr"/>
      <c r="I7165" t="inlineStr"/>
      <c r="J7165" t="inlineStr"/>
      <c r="K7165" t="inlineStr">
        <is>
          <t>libre</t>
        </is>
      </c>
    </row>
    <row r="7166">
      <c r="A7166" t="inlineStr">
        <is>
          <t>2019</t>
        </is>
      </c>
      <c r="B7166" t="inlineStr">
        <is>
          <t>Ré-exports</t>
        </is>
      </c>
      <c r="C7166" t="inlineStr">
        <is>
          <t>Oignon de couleur</t>
        </is>
      </c>
      <c r="D7166" t="n">
        <v>2</v>
      </c>
      <c r="E7166" t="inlineStr"/>
      <c r="F7166" t="inlineStr"/>
      <c r="G7166" t="inlineStr"/>
      <c r="H7166" t="inlineStr"/>
      <c r="I7166" t="inlineStr"/>
      <c r="J7166" t="inlineStr"/>
      <c r="K7166" t="inlineStr">
        <is>
          <t>libre</t>
        </is>
      </c>
    </row>
    <row r="7167">
      <c r="A7167" t="inlineStr">
        <is>
          <t>2019</t>
        </is>
      </c>
      <c r="B7167" t="inlineStr">
        <is>
          <t>Ré-exports</t>
        </is>
      </c>
      <c r="C7167" t="inlineStr">
        <is>
          <t>Echalote</t>
        </is>
      </c>
      <c r="D7167" t="n">
        <v>42.2</v>
      </c>
      <c r="E7167" t="inlineStr"/>
      <c r="F7167" t="inlineStr"/>
      <c r="G7167" t="inlineStr"/>
      <c r="H7167" t="inlineStr"/>
      <c r="I7167" t="inlineStr"/>
      <c r="J7167" t="inlineStr"/>
      <c r="K7167" t="inlineStr">
        <is>
          <t>libre</t>
        </is>
      </c>
    </row>
    <row r="7168">
      <c r="A7168" t="inlineStr">
        <is>
          <t>2019</t>
        </is>
      </c>
      <c r="B7168" t="inlineStr">
        <is>
          <t>Ré-exports</t>
        </is>
      </c>
      <c r="C7168" t="inlineStr">
        <is>
          <t>Fruits</t>
        </is>
      </c>
      <c r="D7168" t="n">
        <v>133</v>
      </c>
      <c r="E7168" t="inlineStr"/>
      <c r="F7168" t="inlineStr"/>
      <c r="G7168" t="inlineStr"/>
      <c r="H7168" t="inlineStr"/>
      <c r="I7168" t="inlineStr"/>
      <c r="J7168" t="inlineStr"/>
      <c r="K7168" t="inlineStr">
        <is>
          <t>libre</t>
        </is>
      </c>
    </row>
    <row r="7169">
      <c r="A7169" t="inlineStr">
        <is>
          <t>2019</t>
        </is>
      </c>
      <c r="B7169" t="inlineStr">
        <is>
          <t>Ré-exports</t>
        </is>
      </c>
      <c r="C7169" t="inlineStr">
        <is>
          <t>Fruits tropicaux et subtropicaux</t>
        </is>
      </c>
      <c r="D7169" t="n">
        <v>50.1</v>
      </c>
      <c r="E7169" t="inlineStr"/>
      <c r="F7169" t="inlineStr"/>
      <c r="G7169" t="inlineStr"/>
      <c r="H7169" t="inlineStr"/>
      <c r="I7169" t="inlineStr"/>
      <c r="J7169" t="inlineStr"/>
      <c r="K7169" t="inlineStr">
        <is>
          <t>libre</t>
        </is>
      </c>
    </row>
    <row r="7170">
      <c r="A7170" t="inlineStr">
        <is>
          <t>2019</t>
        </is>
      </c>
      <c r="B7170" t="inlineStr">
        <is>
          <t>Ré-exports</t>
        </is>
      </c>
      <c r="C7170" t="inlineStr">
        <is>
          <t>Avocats</t>
        </is>
      </c>
      <c r="D7170" t="n">
        <v>26.3</v>
      </c>
      <c r="E7170" t="inlineStr"/>
      <c r="F7170" t="inlineStr"/>
      <c r="G7170" t="inlineStr"/>
      <c r="H7170" t="inlineStr"/>
      <c r="I7170" t="inlineStr"/>
      <c r="J7170" t="inlineStr"/>
      <c r="K7170" t="inlineStr">
        <is>
          <t>libre</t>
        </is>
      </c>
    </row>
    <row r="7171">
      <c r="A7171" t="inlineStr">
        <is>
          <t>2019</t>
        </is>
      </c>
      <c r="B7171" t="inlineStr">
        <is>
          <t>Ré-exports</t>
        </is>
      </c>
      <c r="C7171" t="inlineStr">
        <is>
          <t>Figues</t>
        </is>
      </c>
      <c r="D7171" t="n">
        <v>1.1</v>
      </c>
      <c r="E7171" t="inlineStr"/>
      <c r="F7171" t="inlineStr"/>
      <c r="G7171" t="inlineStr"/>
      <c r="H7171" t="inlineStr"/>
      <c r="I7171" t="inlineStr"/>
      <c r="J7171" t="inlineStr"/>
      <c r="K7171" t="inlineStr">
        <is>
          <t>libre</t>
        </is>
      </c>
    </row>
    <row r="7172">
      <c r="A7172" t="inlineStr">
        <is>
          <t>2019</t>
        </is>
      </c>
      <c r="B7172" t="inlineStr">
        <is>
          <t>Ré-exports</t>
        </is>
      </c>
      <c r="C7172" t="inlineStr">
        <is>
          <t>Autres fruits tropicaux et subtropicaux</t>
        </is>
      </c>
      <c r="D7172" t="n">
        <v>22.7</v>
      </c>
      <c r="E7172" t="inlineStr"/>
      <c r="F7172" t="inlineStr"/>
      <c r="G7172" t="inlineStr"/>
      <c r="H7172" t="inlineStr"/>
      <c r="I7172" t="inlineStr"/>
      <c r="J7172" t="inlineStr"/>
      <c r="K7172" t="inlineStr">
        <is>
          <t>libre</t>
        </is>
      </c>
    </row>
    <row r="7173">
      <c r="A7173" t="inlineStr">
        <is>
          <t>2019</t>
        </is>
      </c>
      <c r="B7173" t="inlineStr">
        <is>
          <t>Ré-exports</t>
        </is>
      </c>
      <c r="C7173" t="inlineStr">
        <is>
          <t>Mangue</t>
        </is>
      </c>
      <c r="D7173" t="n">
        <v>13.9</v>
      </c>
      <c r="E7173" t="inlineStr"/>
      <c r="F7173" t="inlineStr"/>
      <c r="G7173" t="inlineStr"/>
      <c r="H7173" t="inlineStr"/>
      <c r="I7173" t="inlineStr"/>
      <c r="J7173" t="inlineStr"/>
      <c r="K7173" t="inlineStr">
        <is>
          <t>libre</t>
        </is>
      </c>
    </row>
    <row r="7174">
      <c r="A7174" t="inlineStr">
        <is>
          <t>2019</t>
        </is>
      </c>
      <c r="B7174" t="inlineStr">
        <is>
          <t>Ré-exports</t>
        </is>
      </c>
      <c r="C7174" t="inlineStr">
        <is>
          <t>Goyave, Goyavier</t>
        </is>
      </c>
      <c r="D7174" t="n">
        <v>2.7</v>
      </c>
      <c r="E7174" t="inlineStr"/>
      <c r="F7174" t="inlineStr"/>
      <c r="G7174" t="inlineStr"/>
      <c r="H7174" t="inlineStr"/>
      <c r="I7174" t="inlineStr"/>
      <c r="J7174" t="inlineStr"/>
      <c r="K7174" t="inlineStr">
        <is>
          <t>libre</t>
        </is>
      </c>
    </row>
    <row r="7175">
      <c r="A7175" t="inlineStr">
        <is>
          <t>2019</t>
        </is>
      </c>
      <c r="B7175" t="inlineStr">
        <is>
          <t>Ré-exports</t>
        </is>
      </c>
      <c r="C7175" t="inlineStr">
        <is>
          <t>Ananas</t>
        </is>
      </c>
      <c r="D7175" t="n">
        <v>6.1</v>
      </c>
      <c r="E7175" t="inlineStr"/>
      <c r="F7175" t="inlineStr"/>
      <c r="G7175" t="inlineStr"/>
      <c r="H7175" t="inlineStr"/>
      <c r="I7175" t="inlineStr"/>
      <c r="J7175" t="inlineStr"/>
      <c r="K7175" t="inlineStr">
        <is>
          <t>libre</t>
        </is>
      </c>
    </row>
    <row r="7176">
      <c r="A7176" t="inlineStr">
        <is>
          <t>2019</t>
        </is>
      </c>
      <c r="B7176" t="inlineStr">
        <is>
          <t>Ré-exports</t>
        </is>
      </c>
      <c r="C7176" t="inlineStr">
        <is>
          <t>Agrumes</t>
        </is>
      </c>
      <c r="D7176" t="n">
        <v>53.3</v>
      </c>
      <c r="E7176" t="inlineStr"/>
      <c r="F7176" t="inlineStr"/>
      <c r="G7176" t="inlineStr"/>
      <c r="H7176" t="inlineStr"/>
      <c r="I7176" t="inlineStr"/>
      <c r="J7176" t="inlineStr"/>
      <c r="K7176" t="inlineStr">
        <is>
          <t>libre</t>
        </is>
      </c>
    </row>
    <row r="7177">
      <c r="A7177" t="inlineStr">
        <is>
          <t>2019</t>
        </is>
      </c>
      <c r="B7177" t="inlineStr">
        <is>
          <t>Ré-exports</t>
        </is>
      </c>
      <c r="C7177" t="inlineStr">
        <is>
          <t>Pomelos et pamplemousses</t>
        </is>
      </c>
      <c r="D7177" t="n">
        <v>3.6</v>
      </c>
      <c r="E7177" t="inlineStr"/>
      <c r="F7177" t="inlineStr"/>
      <c r="G7177" t="inlineStr"/>
      <c r="H7177" t="inlineStr"/>
      <c r="I7177" t="inlineStr"/>
      <c r="J7177" t="inlineStr"/>
      <c r="K7177" t="inlineStr">
        <is>
          <t>libre</t>
        </is>
      </c>
    </row>
    <row r="7178">
      <c r="A7178" t="inlineStr">
        <is>
          <t>2019</t>
        </is>
      </c>
      <c r="B7178" t="inlineStr">
        <is>
          <t>Ré-exports</t>
        </is>
      </c>
      <c r="C7178" t="inlineStr">
        <is>
          <t>Citrons et limes</t>
        </is>
      </c>
      <c r="D7178" t="n">
        <v>13.6</v>
      </c>
      <c r="E7178" t="inlineStr"/>
      <c r="F7178" t="inlineStr"/>
      <c r="G7178" t="inlineStr"/>
      <c r="H7178" t="inlineStr"/>
      <c r="I7178" t="inlineStr"/>
      <c r="J7178" t="inlineStr"/>
      <c r="K7178" t="inlineStr">
        <is>
          <t>libre</t>
        </is>
      </c>
    </row>
    <row r="7179">
      <c r="A7179" t="inlineStr">
        <is>
          <t>2019</t>
        </is>
      </c>
      <c r="B7179" t="inlineStr">
        <is>
          <t>Ré-exports</t>
        </is>
      </c>
      <c r="C7179" t="inlineStr">
        <is>
          <t>Oranges</t>
        </is>
      </c>
      <c r="D7179" t="n">
        <v>36.1</v>
      </c>
      <c r="E7179" t="inlineStr"/>
      <c r="F7179" t="inlineStr"/>
      <c r="G7179" t="inlineStr"/>
      <c r="H7179" t="inlineStr"/>
      <c r="I7179" t="inlineStr"/>
      <c r="J7179" t="inlineStr"/>
      <c r="K7179" t="inlineStr">
        <is>
          <t>libre</t>
        </is>
      </c>
    </row>
    <row r="7180">
      <c r="A7180" t="inlineStr">
        <is>
          <t>2019</t>
        </is>
      </c>
      <c r="B7180" t="inlineStr">
        <is>
          <t>Ré-exports</t>
        </is>
      </c>
      <c r="C7180" t="inlineStr">
        <is>
          <t>Fruits à pépins et à noyau</t>
        </is>
      </c>
      <c r="D7180" t="n">
        <v>17.7</v>
      </c>
      <c r="E7180" t="inlineStr"/>
      <c r="F7180" t="inlineStr"/>
      <c r="G7180" t="inlineStr"/>
      <c r="H7180" t="inlineStr"/>
      <c r="I7180" t="inlineStr"/>
      <c r="J7180" t="inlineStr"/>
      <c r="K7180" t="inlineStr">
        <is>
          <t>déterminé</t>
        </is>
      </c>
    </row>
    <row r="7181">
      <c r="A7181" t="inlineStr">
        <is>
          <t>2019</t>
        </is>
      </c>
      <c r="B7181" t="inlineStr">
        <is>
          <t>Ré-exports</t>
        </is>
      </c>
      <c r="C7181" t="inlineStr">
        <is>
          <t>Autres fruits à pépins et à noyau</t>
        </is>
      </c>
      <c r="D7181" t="n">
        <v>17.7</v>
      </c>
      <c r="E7181" t="inlineStr"/>
      <c r="F7181" t="inlineStr"/>
      <c r="G7181" t="inlineStr"/>
      <c r="H7181" t="inlineStr"/>
      <c r="I7181" t="inlineStr"/>
      <c r="J7181" t="inlineStr"/>
      <c r="K7181" t="inlineStr">
        <is>
          <t>déterminé</t>
        </is>
      </c>
    </row>
    <row r="7182">
      <c r="A7182" t="inlineStr">
        <is>
          <t>2019</t>
        </is>
      </c>
      <c r="B7182" t="inlineStr">
        <is>
          <t>Ré-exports</t>
        </is>
      </c>
      <c r="C7182" t="inlineStr">
        <is>
          <t>Pêches, nectarines et brugnons</t>
        </is>
      </c>
      <c r="D7182" t="n">
        <v>14.8</v>
      </c>
      <c r="E7182" t="inlineStr"/>
      <c r="F7182" t="inlineStr"/>
      <c r="G7182" t="inlineStr"/>
      <c r="H7182" t="inlineStr"/>
      <c r="I7182" t="inlineStr"/>
      <c r="J7182" t="inlineStr"/>
      <c r="K7182" t="inlineStr">
        <is>
          <t>déterminé</t>
        </is>
      </c>
    </row>
    <row r="7183">
      <c r="A7183" t="inlineStr">
        <is>
          <t>2019</t>
        </is>
      </c>
      <c r="B7183" t="inlineStr">
        <is>
          <t>Ré-exports</t>
        </is>
      </c>
      <c r="C7183" t="inlineStr">
        <is>
          <t>Pêches</t>
        </is>
      </c>
      <c r="D7183" t="n">
        <v>7.4</v>
      </c>
      <c r="E7183" t="inlineStr"/>
      <c r="F7183" t="inlineStr"/>
      <c r="G7183" t="inlineStr"/>
      <c r="H7183" t="inlineStr"/>
      <c r="I7183" t="inlineStr"/>
      <c r="J7183" t="inlineStr"/>
      <c r="K7183" t="inlineStr">
        <is>
          <t>libre</t>
        </is>
      </c>
    </row>
    <row r="7184">
      <c r="A7184" t="inlineStr">
        <is>
          <t>2019</t>
        </is>
      </c>
      <c r="B7184" t="inlineStr">
        <is>
          <t>Ré-exports</t>
        </is>
      </c>
      <c r="C7184" t="inlineStr">
        <is>
          <t>Nectarines et brugnons</t>
        </is>
      </c>
      <c r="D7184" t="n">
        <v>7.3</v>
      </c>
      <c r="E7184" t="inlineStr"/>
      <c r="F7184" t="inlineStr"/>
      <c r="G7184" t="inlineStr"/>
      <c r="H7184" t="inlineStr"/>
      <c r="I7184" t="inlineStr"/>
      <c r="J7184" t="inlineStr"/>
      <c r="K7184" t="inlineStr">
        <is>
          <t>libre</t>
        </is>
      </c>
    </row>
    <row r="7185">
      <c r="A7185" t="inlineStr">
        <is>
          <t>2019</t>
        </is>
      </c>
      <c r="B7185" t="inlineStr">
        <is>
          <t>Ré-exports</t>
        </is>
      </c>
      <c r="C7185" t="inlineStr">
        <is>
          <t>Prunes</t>
        </is>
      </c>
      <c r="D7185" t="n">
        <v>2.9</v>
      </c>
      <c r="E7185" t="inlineStr"/>
      <c r="F7185" t="inlineStr"/>
      <c r="G7185" t="inlineStr"/>
      <c r="H7185" t="inlineStr"/>
      <c r="I7185" t="inlineStr"/>
      <c r="J7185" t="inlineStr"/>
      <c r="K7185" t="inlineStr">
        <is>
          <t>déterminé</t>
        </is>
      </c>
    </row>
    <row r="7186">
      <c r="A7186" t="inlineStr">
        <is>
          <t>2019</t>
        </is>
      </c>
      <c r="B7186" t="inlineStr">
        <is>
          <t>Ré-exports</t>
        </is>
      </c>
      <c r="C7186" t="inlineStr">
        <is>
          <t>Prune d'ente et hybride</t>
        </is>
      </c>
      <c r="D7186" t="n">
        <v>0.9</v>
      </c>
      <c r="E7186" t="inlineStr"/>
      <c r="F7186" t="inlineStr"/>
      <c r="G7186" t="inlineStr"/>
      <c r="H7186" t="inlineStr"/>
      <c r="I7186" t="inlineStr"/>
      <c r="J7186" t="inlineStr"/>
      <c r="K7186" t="inlineStr">
        <is>
          <t>libre</t>
        </is>
      </c>
    </row>
    <row r="7187">
      <c r="A7187" t="inlineStr">
        <is>
          <t>2019</t>
        </is>
      </c>
      <c r="B7187" t="inlineStr">
        <is>
          <t>Ré-exports</t>
        </is>
      </c>
      <c r="C7187" t="inlineStr">
        <is>
          <t>Mirabelle</t>
        </is>
      </c>
      <c r="D7187" t="n">
        <v>0.7</v>
      </c>
      <c r="E7187" t="inlineStr"/>
      <c r="F7187" t="inlineStr"/>
      <c r="G7187" t="inlineStr"/>
      <c r="H7187" t="inlineStr"/>
      <c r="I7187" t="inlineStr"/>
      <c r="J7187" t="inlineStr"/>
      <c r="K7187" t="inlineStr">
        <is>
          <t>libre</t>
        </is>
      </c>
    </row>
    <row r="7188">
      <c r="A7188" t="inlineStr">
        <is>
          <t>2019</t>
        </is>
      </c>
      <c r="B7188" t="inlineStr">
        <is>
          <t>Ré-exports</t>
        </is>
      </c>
      <c r="C7188" t="inlineStr">
        <is>
          <t>Reine-claude</t>
        </is>
      </c>
      <c r="D7188" t="n">
        <v>0.3</v>
      </c>
      <c r="E7188" t="inlineStr"/>
      <c r="F7188" t="inlineStr"/>
      <c r="G7188" t="inlineStr"/>
      <c r="H7188" t="inlineStr"/>
      <c r="I7188" t="inlineStr"/>
      <c r="J7188" t="inlineStr"/>
      <c r="K7188" t="inlineStr">
        <is>
          <t>libre</t>
        </is>
      </c>
    </row>
    <row r="7189">
      <c r="A7189" t="inlineStr">
        <is>
          <t>2019</t>
        </is>
      </c>
      <c r="B7189" t="inlineStr">
        <is>
          <t>Ré-exports</t>
        </is>
      </c>
      <c r="C7189" t="inlineStr">
        <is>
          <t>Quetsche</t>
        </is>
      </c>
      <c r="D7189" t="n">
        <v>0.7</v>
      </c>
      <c r="E7189" t="inlineStr"/>
      <c r="F7189" t="inlineStr"/>
      <c r="G7189" t="inlineStr"/>
      <c r="H7189" t="inlineStr"/>
      <c r="I7189" t="inlineStr"/>
      <c r="J7189" t="inlineStr"/>
      <c r="K7189" t="inlineStr">
        <is>
          <t>libre</t>
        </is>
      </c>
    </row>
    <row r="7190">
      <c r="A7190" t="inlineStr">
        <is>
          <t>2019</t>
        </is>
      </c>
      <c r="B7190" t="inlineStr">
        <is>
          <t>Ré-exports</t>
        </is>
      </c>
      <c r="C7190" t="inlineStr">
        <is>
          <t>Autres variétés prunes n.c.a.</t>
        </is>
      </c>
      <c r="D7190" t="n">
        <v>0.3</v>
      </c>
      <c r="E7190" t="inlineStr"/>
      <c r="F7190" t="inlineStr"/>
      <c r="G7190" t="inlineStr"/>
      <c r="H7190" t="inlineStr"/>
      <c r="I7190" t="inlineStr"/>
      <c r="J7190" t="inlineStr"/>
      <c r="K7190" t="inlineStr">
        <is>
          <t>libre</t>
        </is>
      </c>
    </row>
    <row r="7191">
      <c r="A7191" t="inlineStr">
        <is>
          <t>2019</t>
        </is>
      </c>
      <c r="B7191" t="inlineStr">
        <is>
          <t>Ré-exports</t>
        </is>
      </c>
      <c r="C7191" t="inlineStr">
        <is>
          <t>Autres fruits d'arbres ou d'arbustes et fruits à coque</t>
        </is>
      </c>
      <c r="D7191" t="n">
        <v>12.3</v>
      </c>
      <c r="E7191" t="inlineStr"/>
      <c r="F7191" t="inlineStr"/>
      <c r="G7191" t="inlineStr"/>
      <c r="H7191" t="inlineStr"/>
      <c r="I7191" t="inlineStr"/>
      <c r="J7191" t="inlineStr"/>
      <c r="K7191" t="inlineStr">
        <is>
          <t>déterminé</t>
        </is>
      </c>
    </row>
    <row r="7192">
      <c r="A7192" t="inlineStr">
        <is>
          <t>2019</t>
        </is>
      </c>
      <c r="B7192" t="inlineStr">
        <is>
          <t>Ré-exports</t>
        </is>
      </c>
      <c r="C7192" t="inlineStr">
        <is>
          <t>Baies et fruits du genre vaccinium</t>
        </is>
      </c>
      <c r="D7192" t="n">
        <v>12.3</v>
      </c>
      <c r="E7192" t="inlineStr"/>
      <c r="F7192" t="inlineStr"/>
      <c r="G7192" t="inlineStr"/>
      <c r="H7192" t="inlineStr"/>
      <c r="I7192" t="inlineStr"/>
      <c r="J7192" t="inlineStr"/>
      <c r="K7192" t="inlineStr">
        <is>
          <t>déterminé</t>
        </is>
      </c>
    </row>
    <row r="7193">
      <c r="A7193" t="inlineStr">
        <is>
          <t>2019</t>
        </is>
      </c>
      <c r="B7193" t="inlineStr">
        <is>
          <t>Ré-exports</t>
        </is>
      </c>
      <c r="C7193" t="inlineStr">
        <is>
          <t>Framboises</t>
        </is>
      </c>
      <c r="D7193" t="n">
        <v>3.4</v>
      </c>
      <c r="E7193" t="inlineStr"/>
      <c r="F7193" t="inlineStr"/>
      <c r="G7193" t="inlineStr"/>
      <c r="H7193" t="inlineStr"/>
      <c r="I7193" t="inlineStr"/>
      <c r="J7193" t="inlineStr"/>
      <c r="K7193" t="inlineStr">
        <is>
          <t>déterminé</t>
        </is>
      </c>
    </row>
    <row r="7194">
      <c r="A7194" t="inlineStr">
        <is>
          <t>2019</t>
        </is>
      </c>
      <c r="B7194" t="inlineStr">
        <is>
          <t>Ré-exports</t>
        </is>
      </c>
      <c r="C7194" t="inlineStr">
        <is>
          <t>Fraises</t>
        </is>
      </c>
      <c r="D7194" t="n">
        <v>8.699999999999999</v>
      </c>
      <c r="E7194" t="inlineStr"/>
      <c r="F7194" t="inlineStr"/>
      <c r="G7194" t="inlineStr"/>
      <c r="H7194" t="inlineStr"/>
      <c r="I7194" t="inlineStr"/>
      <c r="J7194" t="inlineStr"/>
      <c r="K7194" t="inlineStr">
        <is>
          <t>déterminé</t>
        </is>
      </c>
    </row>
    <row r="7195">
      <c r="A7195" t="inlineStr">
        <is>
          <t>2019</t>
        </is>
      </c>
      <c r="B7195" t="inlineStr">
        <is>
          <t>Ré-exports</t>
        </is>
      </c>
      <c r="C7195" t="inlineStr">
        <is>
          <t>Fraises sous serres</t>
        </is>
      </c>
      <c r="D7195" t="n">
        <v>5.4</v>
      </c>
      <c r="E7195" t="inlineStr"/>
      <c r="F7195" t="inlineStr"/>
      <c r="G7195" t="inlineStr"/>
      <c r="H7195" t="inlineStr"/>
      <c r="I7195" t="inlineStr"/>
      <c r="J7195" t="inlineStr"/>
      <c r="K7195" t="inlineStr">
        <is>
          <t>libre</t>
        </is>
      </c>
    </row>
    <row r="7196">
      <c r="A7196" t="inlineStr">
        <is>
          <t>2019</t>
        </is>
      </c>
      <c r="B7196" t="inlineStr">
        <is>
          <t>Ré-exports</t>
        </is>
      </c>
      <c r="C7196" t="inlineStr">
        <is>
          <t>Fraises en plein air</t>
        </is>
      </c>
      <c r="D7196" t="n">
        <v>3.3</v>
      </c>
      <c r="E7196" t="inlineStr"/>
      <c r="F7196" t="inlineStr"/>
      <c r="G7196" t="inlineStr"/>
      <c r="H7196" t="inlineStr"/>
      <c r="I7196" t="inlineStr"/>
      <c r="J7196" t="inlineStr"/>
      <c r="K7196" t="inlineStr">
        <is>
          <t>libre</t>
        </is>
      </c>
    </row>
    <row r="7197">
      <c r="A7197" t="inlineStr">
        <is>
          <t>2019</t>
        </is>
      </c>
      <c r="B7197" t="inlineStr">
        <is>
          <t>Ré-exports</t>
        </is>
      </c>
      <c r="C7197" t="inlineStr">
        <is>
          <t>Autres baies, fruits du genre vaccinium n.c.a.</t>
        </is>
      </c>
      <c r="D7197" t="n">
        <v>0.1</v>
      </c>
      <c r="E7197" t="inlineStr"/>
      <c r="F7197" t="inlineStr"/>
      <c r="G7197" t="inlineStr"/>
      <c r="H7197" t="inlineStr"/>
      <c r="I7197" t="inlineStr"/>
      <c r="J7197" t="inlineStr"/>
      <c r="K7197" t="inlineStr">
        <is>
          <t>déterminé</t>
        </is>
      </c>
    </row>
    <row r="7198">
      <c r="A7198" t="inlineStr">
        <is>
          <t>2019</t>
        </is>
      </c>
      <c r="B7198" t="inlineStr">
        <is>
          <t>Ré-exports</t>
        </is>
      </c>
      <c r="C7198" t="inlineStr">
        <is>
          <t>Groseilles</t>
        </is>
      </c>
      <c r="D7198" t="n">
        <v>0.1</v>
      </c>
      <c r="E7198" t="inlineStr"/>
      <c r="F7198" t="inlineStr"/>
      <c r="G7198" t="inlineStr"/>
      <c r="H7198" t="inlineStr"/>
      <c r="I7198" t="inlineStr"/>
      <c r="J7198" t="inlineStr"/>
      <c r="K7198" t="inlineStr">
        <is>
          <t>déterminé</t>
        </is>
      </c>
    </row>
    <row r="7199">
      <c r="A7199" t="inlineStr">
        <is>
          <t>2019</t>
        </is>
      </c>
      <c r="B7199" t="inlineStr">
        <is>
          <t>Ré-exports</t>
        </is>
      </c>
      <c r="C7199" t="inlineStr">
        <is>
          <t>Produits manufacturés</t>
        </is>
      </c>
      <c r="D7199" t="n">
        <v>11.8</v>
      </c>
      <c r="E7199" t="inlineStr"/>
      <c r="F7199" t="inlineStr"/>
      <c r="G7199" t="inlineStr"/>
      <c r="H7199" t="inlineStr"/>
      <c r="I7199" t="inlineStr"/>
      <c r="J7199" t="inlineStr"/>
      <c r="K7199" t="inlineStr">
        <is>
          <t>libre</t>
        </is>
      </c>
    </row>
    <row r="7200">
      <c r="A7200" t="inlineStr">
        <is>
          <t>2019</t>
        </is>
      </c>
      <c r="B7200" t="inlineStr">
        <is>
          <t>Ré-exports</t>
        </is>
      </c>
      <c r="C7200" t="inlineStr">
        <is>
          <t>Produits des industries alimentaires</t>
        </is>
      </c>
      <c r="D7200" t="n">
        <v>11.8</v>
      </c>
      <c r="E7200" t="inlineStr"/>
      <c r="F7200" t="inlineStr"/>
      <c r="G7200" t="inlineStr"/>
      <c r="H7200" t="inlineStr"/>
      <c r="I7200" t="inlineStr"/>
      <c r="J7200" t="inlineStr"/>
      <c r="K7200" t="inlineStr">
        <is>
          <t>libre</t>
        </is>
      </c>
    </row>
    <row r="7201">
      <c r="A7201" t="inlineStr">
        <is>
          <t>2019</t>
        </is>
      </c>
      <c r="B7201" t="inlineStr">
        <is>
          <t>Ré-exports</t>
        </is>
      </c>
      <c r="C7201" t="inlineStr">
        <is>
          <t>Produits à base de fruits et légumes</t>
        </is>
      </c>
      <c r="D7201" t="n">
        <v>11.8</v>
      </c>
      <c r="E7201" t="inlineStr"/>
      <c r="F7201" t="inlineStr"/>
      <c r="G7201" t="inlineStr"/>
      <c r="H7201" t="inlineStr"/>
      <c r="I7201" t="inlineStr"/>
      <c r="J7201" t="inlineStr"/>
      <c r="K7201" t="inlineStr">
        <is>
          <t>libre</t>
        </is>
      </c>
    </row>
    <row r="7202">
      <c r="A7202" t="inlineStr">
        <is>
          <t>2019</t>
        </is>
      </c>
      <c r="B7202" t="inlineStr">
        <is>
          <t>Ré-exports</t>
        </is>
      </c>
      <c r="C7202" t="inlineStr">
        <is>
          <t>Autres préparations et conserves à base de fruits et légumes</t>
        </is>
      </c>
      <c r="D7202" t="n">
        <v>11.8</v>
      </c>
      <c r="E7202" t="inlineStr"/>
      <c r="F7202" t="inlineStr"/>
      <c r="G7202" t="inlineStr"/>
      <c r="H7202" t="inlineStr"/>
      <c r="I7202" t="inlineStr"/>
      <c r="J7202" t="inlineStr"/>
      <c r="K7202" t="inlineStr">
        <is>
          <t>libre</t>
        </is>
      </c>
    </row>
    <row r="7203">
      <c r="A7203" t="inlineStr">
        <is>
          <t>2019</t>
        </is>
      </c>
      <c r="B7203" t="inlineStr">
        <is>
          <t>Ré-exports</t>
        </is>
      </c>
      <c r="C7203" t="inlineStr">
        <is>
          <t>Préparations et conserves de fruits</t>
        </is>
      </c>
      <c r="D7203" t="n">
        <v>11.8</v>
      </c>
      <c r="E7203" t="inlineStr"/>
      <c r="F7203" t="inlineStr"/>
      <c r="G7203" t="inlineStr"/>
      <c r="H7203" t="inlineStr"/>
      <c r="I7203" t="inlineStr"/>
      <c r="J7203" t="inlineStr"/>
      <c r="K7203" t="inlineStr">
        <is>
          <t>libre</t>
        </is>
      </c>
    </row>
    <row r="7204">
      <c r="A7204" t="inlineStr">
        <is>
          <t>2019</t>
        </is>
      </c>
      <c r="B7204" t="inlineStr">
        <is>
          <t>Ré-exports</t>
        </is>
      </c>
      <c r="C7204" t="inlineStr">
        <is>
          <t>Autres conserves et préparations à base de fruits et de fruits à coque</t>
        </is>
      </c>
      <c r="D7204" t="n">
        <v>11.8</v>
      </c>
      <c r="E7204" t="inlineStr"/>
      <c r="F7204" t="inlineStr"/>
      <c r="G7204" t="inlineStr"/>
      <c r="H7204" t="inlineStr"/>
      <c r="I7204" t="inlineStr"/>
      <c r="J7204" t="inlineStr"/>
      <c r="K7204" t="inlineStr">
        <is>
          <t>libre</t>
        </is>
      </c>
    </row>
    <row r="7205">
      <c r="A7205" t="inlineStr">
        <is>
          <t>2019</t>
        </is>
      </c>
      <c r="B7205" t="inlineStr">
        <is>
          <t>Ré-exports</t>
        </is>
      </c>
      <c r="C7205" t="inlineStr">
        <is>
          <t>Fruits secs</t>
        </is>
      </c>
      <c r="D7205" t="n">
        <v>11.8</v>
      </c>
      <c r="E7205" t="inlineStr"/>
      <c r="F7205" t="inlineStr"/>
      <c r="G7205" t="inlineStr"/>
      <c r="H7205" t="inlineStr"/>
      <c r="I7205" t="inlineStr"/>
      <c r="J7205" t="inlineStr"/>
      <c r="K7205" t="inlineStr">
        <is>
          <t>libre</t>
        </is>
      </c>
    </row>
    <row r="7206">
      <c r="A7206" t="inlineStr">
        <is>
          <t>2019</t>
        </is>
      </c>
      <c r="B7206" t="inlineStr">
        <is>
          <t>Ré-exports</t>
        </is>
      </c>
      <c r="C7206" t="inlineStr">
        <is>
          <t>Autres fruits secs ; mélanges de noix séchées et/ou de fruits secs</t>
        </is>
      </c>
      <c r="D7206" t="n">
        <v>11.8</v>
      </c>
      <c r="E7206" t="inlineStr"/>
      <c r="F7206" t="inlineStr"/>
      <c r="G7206" t="inlineStr"/>
      <c r="H7206" t="inlineStr"/>
      <c r="I7206" t="inlineStr"/>
      <c r="J7206" t="inlineStr"/>
      <c r="K7206" t="inlineStr">
        <is>
          <t>libre</t>
        </is>
      </c>
    </row>
    <row r="7207">
      <c r="A7207" t="inlineStr">
        <is>
          <t>2019</t>
        </is>
      </c>
      <c r="B7207" t="inlineStr">
        <is>
          <t>Ré-exports</t>
        </is>
      </c>
      <c r="C7207" t="inlineStr">
        <is>
          <t>Figues, sèches</t>
        </is>
      </c>
      <c r="D7207" t="n">
        <v>0.5</v>
      </c>
      <c r="E7207" t="inlineStr"/>
      <c r="F7207" t="inlineStr"/>
      <c r="G7207" t="inlineStr"/>
      <c r="H7207" t="inlineStr"/>
      <c r="I7207" t="inlineStr"/>
      <c r="J7207" t="inlineStr"/>
      <c r="K7207" t="inlineStr">
        <is>
          <t>libre</t>
        </is>
      </c>
    </row>
    <row r="7208">
      <c r="A7208" t="inlineStr">
        <is>
          <t>2019</t>
        </is>
      </c>
      <c r="B7208" t="inlineStr">
        <is>
          <t>Ré-exports</t>
        </is>
      </c>
      <c r="C7208" t="inlineStr">
        <is>
          <t>Ananas, secs</t>
        </is>
      </c>
      <c r="D7208" t="n">
        <v>1.3</v>
      </c>
      <c r="E7208" t="inlineStr"/>
      <c r="F7208" t="inlineStr"/>
      <c r="G7208" t="inlineStr"/>
      <c r="H7208" t="inlineStr"/>
      <c r="I7208" t="inlineStr"/>
      <c r="J7208" t="inlineStr"/>
      <c r="K7208" t="inlineStr">
        <is>
          <t>libre</t>
        </is>
      </c>
    </row>
    <row r="7209">
      <c r="A7209" t="inlineStr">
        <is>
          <t>2019</t>
        </is>
      </c>
      <c r="B7209" t="inlineStr">
        <is>
          <t>Ré-exports</t>
        </is>
      </c>
      <c r="C7209" t="inlineStr">
        <is>
          <t>Avocats, secs</t>
        </is>
      </c>
      <c r="D7209" t="n">
        <v>1.9</v>
      </c>
      <c r="E7209" t="inlineStr"/>
      <c r="F7209" t="inlineStr"/>
      <c r="G7209" t="inlineStr"/>
      <c r="H7209" t="inlineStr"/>
      <c r="I7209" t="inlineStr"/>
      <c r="J7209" t="inlineStr"/>
      <c r="K7209" t="inlineStr">
        <is>
          <t>libre</t>
        </is>
      </c>
    </row>
    <row r="7210">
      <c r="A7210" t="inlineStr">
        <is>
          <t>2019</t>
        </is>
      </c>
      <c r="B7210" t="inlineStr">
        <is>
          <t>Ré-exports</t>
        </is>
      </c>
      <c r="C7210" t="inlineStr">
        <is>
          <t>Goyaves, mangues et mangoustans, secs</t>
        </is>
      </c>
      <c r="D7210" t="n">
        <v>1.8</v>
      </c>
      <c r="E7210" t="inlineStr"/>
      <c r="F7210" t="inlineStr"/>
      <c r="G7210" t="inlineStr"/>
      <c r="H7210" t="inlineStr"/>
      <c r="I7210" t="inlineStr"/>
      <c r="J7210" t="inlineStr"/>
      <c r="K7210" t="inlineStr">
        <is>
          <t>libre</t>
        </is>
      </c>
    </row>
    <row r="7211">
      <c r="A7211" t="inlineStr">
        <is>
          <t>2019</t>
        </is>
      </c>
      <c r="B7211" t="inlineStr">
        <is>
          <t>Ré-exports</t>
        </is>
      </c>
      <c r="C7211" t="inlineStr">
        <is>
          <t>Oranges, sèches</t>
        </is>
      </c>
      <c r="D7211" t="n">
        <v>2.8</v>
      </c>
      <c r="E7211" t="inlineStr"/>
      <c r="F7211" t="inlineStr"/>
      <c r="G7211" t="inlineStr"/>
      <c r="H7211" t="inlineStr"/>
      <c r="I7211" t="inlineStr"/>
      <c r="J7211" t="inlineStr"/>
      <c r="K7211" t="inlineStr">
        <is>
          <t>libre</t>
        </is>
      </c>
    </row>
    <row r="7212">
      <c r="A7212" t="inlineStr">
        <is>
          <t>2019</t>
        </is>
      </c>
      <c r="B7212" t="inlineStr">
        <is>
          <t>Ré-exports</t>
        </is>
      </c>
      <c r="C7212" t="inlineStr">
        <is>
          <t>Pamplemousses et pomelos, secs</t>
        </is>
      </c>
      <c r="D7212" t="n">
        <v>0.9</v>
      </c>
      <c r="E7212" t="inlineStr"/>
      <c r="F7212" t="inlineStr"/>
      <c r="G7212" t="inlineStr"/>
      <c r="H7212" t="inlineStr"/>
      <c r="I7212" t="inlineStr"/>
      <c r="J7212" t="inlineStr"/>
      <c r="K7212" t="inlineStr">
        <is>
          <t>libre</t>
        </is>
      </c>
    </row>
    <row r="7213">
      <c r="A7213" t="inlineStr">
        <is>
          <t>2019</t>
        </is>
      </c>
      <c r="B7213" t="inlineStr">
        <is>
          <t>Ré-exports</t>
        </is>
      </c>
      <c r="C7213" t="inlineStr">
        <is>
          <t>Citrons et limes, secs</t>
        </is>
      </c>
      <c r="D7213" t="n">
        <v>2.5</v>
      </c>
      <c r="E7213" t="inlineStr"/>
      <c r="F7213" t="inlineStr"/>
      <c r="G7213" t="inlineStr"/>
      <c r="H7213" t="inlineStr"/>
      <c r="I7213" t="inlineStr"/>
      <c r="J7213" t="inlineStr"/>
      <c r="K7213" t="inlineStr">
        <is>
          <t>libre</t>
        </is>
      </c>
    </row>
    <row r="7214">
      <c r="A7214" t="inlineStr">
        <is>
          <t>2019</t>
        </is>
      </c>
      <c r="B7214" t="inlineStr">
        <is>
          <t>Ré-exports</t>
        </is>
      </c>
      <c r="C7214" t="inlineStr">
        <is>
          <t>Fruits, frais ou secs</t>
        </is>
      </c>
      <c r="D7214" t="n">
        <v>115</v>
      </c>
      <c r="E7214" t="inlineStr"/>
      <c r="F7214" t="inlineStr"/>
      <c r="G7214" t="inlineStr"/>
      <c r="H7214" t="inlineStr"/>
      <c r="I7214" t="inlineStr"/>
      <c r="J7214" t="inlineStr"/>
      <c r="K7214" t="inlineStr">
        <is>
          <t>déterminé</t>
        </is>
      </c>
    </row>
    <row r="7215">
      <c r="A7215" t="inlineStr">
        <is>
          <t>2019</t>
        </is>
      </c>
      <c r="B7215" t="inlineStr">
        <is>
          <t>Ré-exports</t>
        </is>
      </c>
      <c r="C7215" t="inlineStr">
        <is>
          <t>Figues, fraîches ou sèches</t>
        </is>
      </c>
      <c r="D7215" t="n">
        <v>1.6</v>
      </c>
      <c r="E7215" t="inlineStr"/>
      <c r="F7215" t="inlineStr"/>
      <c r="G7215" t="inlineStr"/>
      <c r="H7215" t="inlineStr"/>
      <c r="I7215" t="inlineStr"/>
      <c r="J7215" t="inlineStr"/>
      <c r="K7215" t="inlineStr">
        <is>
          <t>déterminé</t>
        </is>
      </c>
    </row>
    <row r="7216">
      <c r="A7216" t="inlineStr">
        <is>
          <t>2019</t>
        </is>
      </c>
      <c r="B7216" t="inlineStr">
        <is>
          <t>Ré-exports</t>
        </is>
      </c>
      <c r="C7216" t="inlineStr">
        <is>
          <t>Ananas, frais ou secs</t>
        </is>
      </c>
      <c r="D7216" t="n">
        <v>7.3</v>
      </c>
      <c r="E7216" t="inlineStr"/>
      <c r="F7216" t="inlineStr"/>
      <c r="G7216" t="inlineStr"/>
      <c r="H7216" t="inlineStr"/>
      <c r="I7216" t="inlineStr"/>
      <c r="J7216" t="inlineStr"/>
      <c r="K7216" t="inlineStr">
        <is>
          <t>déterminé</t>
        </is>
      </c>
    </row>
    <row r="7217">
      <c r="A7217" t="inlineStr">
        <is>
          <t>2019</t>
        </is>
      </c>
      <c r="B7217" t="inlineStr">
        <is>
          <t>Ré-exports</t>
        </is>
      </c>
      <c r="C7217" t="inlineStr">
        <is>
          <t>Avocats, frais ou secs</t>
        </is>
      </c>
      <c r="D7217" t="n">
        <v>28.2</v>
      </c>
      <c r="E7217" t="inlineStr"/>
      <c r="F7217" t="inlineStr"/>
      <c r="G7217" t="inlineStr"/>
      <c r="H7217" t="inlineStr"/>
      <c r="I7217" t="inlineStr"/>
      <c r="J7217" t="inlineStr"/>
      <c r="K7217" t="inlineStr">
        <is>
          <t>déterminé</t>
        </is>
      </c>
    </row>
    <row r="7218">
      <c r="A7218" t="inlineStr">
        <is>
          <t>2019</t>
        </is>
      </c>
      <c r="B7218" t="inlineStr">
        <is>
          <t>Ré-exports</t>
        </is>
      </c>
      <c r="C7218" t="inlineStr">
        <is>
          <t>Goyaves, mangues et mangoustans, frais ou secs</t>
        </is>
      </c>
      <c r="D7218" t="n">
        <v>18.4</v>
      </c>
      <c r="E7218" t="inlineStr"/>
      <c r="F7218" t="inlineStr"/>
      <c r="G7218" t="inlineStr"/>
      <c r="H7218" t="inlineStr"/>
      <c r="I7218" t="inlineStr"/>
      <c r="J7218" t="inlineStr"/>
      <c r="K7218" t="inlineStr">
        <is>
          <t>déterminé</t>
        </is>
      </c>
    </row>
    <row r="7219">
      <c r="A7219" t="inlineStr">
        <is>
          <t>2019</t>
        </is>
      </c>
      <c r="B7219" t="inlineStr">
        <is>
          <t>Ré-exports</t>
        </is>
      </c>
      <c r="C7219" t="inlineStr">
        <is>
          <t>Oranges, fraîches ou sèches</t>
        </is>
      </c>
      <c r="D7219" t="n">
        <v>39</v>
      </c>
      <c r="E7219" t="inlineStr"/>
      <c r="F7219" t="inlineStr"/>
      <c r="G7219" t="inlineStr"/>
      <c r="H7219" t="inlineStr"/>
      <c r="I7219" t="inlineStr"/>
      <c r="J7219" t="inlineStr"/>
      <c r="K7219" t="inlineStr">
        <is>
          <t>déterminé</t>
        </is>
      </c>
    </row>
    <row r="7220">
      <c r="A7220" t="inlineStr">
        <is>
          <t>2019</t>
        </is>
      </c>
      <c r="B7220" t="inlineStr">
        <is>
          <t>Ré-exports</t>
        </is>
      </c>
      <c r="C7220" t="inlineStr">
        <is>
          <t>Pamplemousses et pomelos, frais ou secs</t>
        </is>
      </c>
      <c r="D7220" t="n">
        <v>4.5</v>
      </c>
      <c r="E7220" t="inlineStr"/>
      <c r="F7220" t="inlineStr"/>
      <c r="G7220" t="inlineStr"/>
      <c r="H7220" t="inlineStr"/>
      <c r="I7220" t="inlineStr"/>
      <c r="J7220" t="inlineStr"/>
      <c r="K7220" t="inlineStr">
        <is>
          <t>libre</t>
        </is>
      </c>
    </row>
    <row r="7221">
      <c r="A7221" t="inlineStr">
        <is>
          <t>2019</t>
        </is>
      </c>
      <c r="B7221" t="inlineStr">
        <is>
          <t>Ré-exports</t>
        </is>
      </c>
      <c r="C7221" t="inlineStr">
        <is>
          <t>Citrons et limes, frais ou secs</t>
        </is>
      </c>
      <c r="D7221" t="n">
        <v>16.1</v>
      </c>
      <c r="E7221" t="inlineStr"/>
      <c r="F7221" t="inlineStr"/>
      <c r="G7221" t="inlineStr"/>
      <c r="H7221" t="inlineStr"/>
      <c r="I7221" t="inlineStr"/>
      <c r="J7221" t="inlineStr"/>
      <c r="K7221" t="inlineStr">
        <is>
          <t>libre</t>
        </is>
      </c>
    </row>
    <row r="7222">
      <c r="A7222" t="inlineStr">
        <is>
          <t>2019</t>
        </is>
      </c>
      <c r="B7222" t="inlineStr">
        <is>
          <t>Ré-exports</t>
        </is>
      </c>
      <c r="C7222" t="inlineStr">
        <is>
          <t>Fruits et légumes (hors PdT)</t>
        </is>
      </c>
      <c r="D7222" t="n">
        <v>434</v>
      </c>
      <c r="E7222" t="inlineStr"/>
      <c r="F7222" t="inlineStr"/>
      <c r="G7222" t="inlineStr"/>
      <c r="H7222" t="inlineStr"/>
      <c r="I7222" t="inlineStr"/>
      <c r="J7222" t="inlineStr"/>
      <c r="K7222" t="inlineStr">
        <is>
          <t>libre</t>
        </is>
      </c>
    </row>
    <row r="7223">
      <c r="A7223" t="inlineStr">
        <is>
          <t>2019</t>
        </is>
      </c>
      <c r="B7223" t="inlineStr">
        <is>
          <t>Ré-exports</t>
        </is>
      </c>
      <c r="C7223" t="inlineStr">
        <is>
          <t>Légumes (hors PdT)</t>
        </is>
      </c>
      <c r="D7223" t="n">
        <v>301</v>
      </c>
      <c r="E7223" t="inlineStr"/>
      <c r="F7223" t="inlineStr"/>
      <c r="G7223" t="inlineStr"/>
      <c r="H7223" t="inlineStr"/>
      <c r="I7223" t="inlineStr"/>
      <c r="J7223" t="inlineStr"/>
      <c r="K7223" t="inlineStr">
        <is>
          <t>libre</t>
        </is>
      </c>
    </row>
    <row r="7224">
      <c r="A7224" t="inlineStr">
        <is>
          <t>2019</t>
        </is>
      </c>
      <c r="B7224" t="inlineStr">
        <is>
          <t>Ré-exports</t>
        </is>
      </c>
      <c r="C7224" t="inlineStr">
        <is>
          <t>Légumes cultivés pour le fruit - CTIFL</t>
        </is>
      </c>
      <c r="D7224" t="n">
        <v>192</v>
      </c>
      <c r="E7224" t="inlineStr"/>
      <c r="F7224" t="inlineStr"/>
      <c r="G7224" t="inlineStr"/>
      <c r="H7224" t="inlineStr"/>
      <c r="I7224" t="inlineStr"/>
      <c r="J7224" t="inlineStr"/>
      <c r="K7224" t="inlineStr">
        <is>
          <t>déterminé</t>
        </is>
      </c>
    </row>
    <row r="7225">
      <c r="A7225" t="inlineStr">
        <is>
          <t>2019</t>
        </is>
      </c>
      <c r="B7225" t="inlineStr">
        <is>
          <t>Ré-exports</t>
        </is>
      </c>
      <c r="C7225" t="inlineStr">
        <is>
          <t>Autres légumes cultivés pour le fruit - CTIFL</t>
        </is>
      </c>
      <c r="D7225" t="n">
        <v>1</v>
      </c>
      <c r="E7225" t="inlineStr"/>
      <c r="F7225" t="inlineStr"/>
      <c r="G7225" t="inlineStr"/>
      <c r="H7225" t="inlineStr"/>
      <c r="I7225" t="inlineStr"/>
      <c r="J7225" t="inlineStr"/>
      <c r="K7225" t="inlineStr">
        <is>
          <t>libre</t>
        </is>
      </c>
    </row>
    <row r="7226">
      <c r="A7226" t="inlineStr">
        <is>
          <t>2019</t>
        </is>
      </c>
      <c r="B7226" t="inlineStr">
        <is>
          <t>Ré-exports</t>
        </is>
      </c>
      <c r="C7226" t="inlineStr">
        <is>
          <t>Melons d'eau et pastèques - CTIFL</t>
        </is>
      </c>
      <c r="D7226" t="n">
        <v>0</v>
      </c>
      <c r="E7226" t="inlineStr"/>
      <c r="F7226" t="inlineStr"/>
      <c r="G7226" t="inlineStr"/>
      <c r="H7226" t="inlineStr"/>
      <c r="I7226" t="inlineStr"/>
      <c r="J7226" t="inlineStr"/>
      <c r="K7226" t="inlineStr">
        <is>
          <t>déterminé</t>
        </is>
      </c>
    </row>
    <row r="7227">
      <c r="A7227" t="inlineStr">
        <is>
          <t>2019</t>
        </is>
      </c>
      <c r="B7227" t="inlineStr">
        <is>
          <t>Ré-exports</t>
        </is>
      </c>
      <c r="C7227" t="inlineStr">
        <is>
          <t>Légumes feuillus et à tige - CTIFL</t>
        </is>
      </c>
      <c r="D7227" t="n">
        <v>1.7</v>
      </c>
      <c r="E7227" t="inlineStr"/>
      <c r="F7227" t="inlineStr"/>
      <c r="G7227" t="inlineStr"/>
      <c r="H7227" t="inlineStr"/>
      <c r="I7227" t="inlineStr"/>
      <c r="J7227" t="inlineStr"/>
      <c r="K7227" t="inlineStr">
        <is>
          <t>déterminé</t>
        </is>
      </c>
    </row>
    <row r="7228">
      <c r="A7228" t="inlineStr">
        <is>
          <t>2019</t>
        </is>
      </c>
      <c r="B7228" t="inlineStr">
        <is>
          <t>Ré-exports</t>
        </is>
      </c>
      <c r="C7228" t="inlineStr">
        <is>
          <t>Racines, bulbes et tubercules - CTIFL</t>
        </is>
      </c>
      <c r="D7228" t="n">
        <v>107</v>
      </c>
      <c r="E7228" t="inlineStr"/>
      <c r="F7228" t="inlineStr"/>
      <c r="G7228" t="inlineStr"/>
      <c r="H7228" t="inlineStr"/>
      <c r="I7228" t="inlineStr"/>
      <c r="J7228" t="inlineStr"/>
      <c r="K7228" t="inlineStr">
        <is>
          <t>libre</t>
        </is>
      </c>
    </row>
    <row r="7229">
      <c r="A7229" t="inlineStr">
        <is>
          <t>2019</t>
        </is>
      </c>
      <c r="B7229" t="inlineStr">
        <is>
          <t>Ré-exports</t>
        </is>
      </c>
      <c r="C7229" t="inlineStr">
        <is>
          <t>Autres fruits métropolitains - CTIFL</t>
        </is>
      </c>
      <c r="D7229" t="n">
        <v>1.1</v>
      </c>
      <c r="E7229" t="inlineStr"/>
      <c r="F7229" t="inlineStr"/>
      <c r="G7229" t="inlineStr"/>
      <c r="H7229" t="inlineStr"/>
      <c r="I7229" t="inlineStr"/>
      <c r="J7229" t="inlineStr"/>
      <c r="K7229" t="inlineStr">
        <is>
          <t>libre</t>
        </is>
      </c>
    </row>
    <row r="7230">
      <c r="A7230" t="inlineStr">
        <is>
          <t>2019</t>
        </is>
      </c>
      <c r="B7230" t="inlineStr">
        <is>
          <t>Ré-exports</t>
        </is>
      </c>
      <c r="C7230" t="inlineStr">
        <is>
          <t>Fruits à noyau - CTIFL</t>
        </is>
      </c>
      <c r="D7230" t="n">
        <v>17.7</v>
      </c>
      <c r="E7230" t="inlineStr"/>
      <c r="F7230" t="inlineStr"/>
      <c r="G7230" t="inlineStr"/>
      <c r="H7230" t="inlineStr"/>
      <c r="I7230" t="inlineStr"/>
      <c r="J7230" t="inlineStr"/>
      <c r="K7230" t="inlineStr">
        <is>
          <t>déterminé</t>
        </is>
      </c>
    </row>
    <row r="7231">
      <c r="A7231" t="inlineStr">
        <is>
          <t>2019</t>
        </is>
      </c>
      <c r="B7231" t="inlineStr">
        <is>
          <t>Ré-exports</t>
        </is>
      </c>
      <c r="C7231" t="inlineStr">
        <is>
          <t>Agrumes - CTIFL</t>
        </is>
      </c>
      <c r="D7231" t="n">
        <v>53.3</v>
      </c>
      <c r="E7231" t="inlineStr"/>
      <c r="F7231" t="inlineStr"/>
      <c r="G7231" t="inlineStr"/>
      <c r="H7231" t="inlineStr"/>
      <c r="I7231" t="inlineStr"/>
      <c r="J7231" t="inlineStr"/>
      <c r="K7231" t="inlineStr">
        <is>
          <t>libre</t>
        </is>
      </c>
    </row>
    <row r="7232">
      <c r="A7232" t="inlineStr">
        <is>
          <t>2019</t>
        </is>
      </c>
      <c r="B7232" t="inlineStr">
        <is>
          <t>Ré-exports</t>
        </is>
      </c>
      <c r="C7232" t="inlineStr">
        <is>
          <t>Fruits exotiques - CTIFL</t>
        </is>
      </c>
      <c r="D7232" t="n">
        <v>49</v>
      </c>
      <c r="E7232" t="inlineStr"/>
      <c r="F7232" t="inlineStr"/>
      <c r="G7232" t="inlineStr"/>
      <c r="H7232" t="inlineStr"/>
      <c r="I7232" t="inlineStr"/>
      <c r="J7232" t="inlineStr"/>
      <c r="K7232" t="inlineStr">
        <is>
          <t>libre</t>
        </is>
      </c>
    </row>
    <row r="7233">
      <c r="A7233" t="inlineStr">
        <is>
          <t>2019</t>
        </is>
      </c>
      <c r="B7233" t="inlineStr">
        <is>
          <t>Ré-exports</t>
        </is>
      </c>
      <c r="C7233" t="inlineStr">
        <is>
          <t>Autres fruits exotiques - CTIFL</t>
        </is>
      </c>
      <c r="D7233" t="n">
        <v>2.7</v>
      </c>
      <c r="E7233" t="inlineStr"/>
      <c r="F7233" t="inlineStr"/>
      <c r="G7233" t="inlineStr"/>
      <c r="H7233" t="inlineStr"/>
      <c r="I7233" t="inlineStr"/>
      <c r="J7233" t="inlineStr"/>
      <c r="K7233" t="inlineStr">
        <is>
          <t>libre</t>
        </is>
      </c>
    </row>
    <row r="7234">
      <c r="A7234" t="inlineStr">
        <is>
          <t>2019</t>
        </is>
      </c>
      <c r="B7234" t="inlineStr">
        <is>
          <t>Ré-exports</t>
        </is>
      </c>
      <c r="C7234" t="inlineStr">
        <is>
          <t>Fruits rouges - CTIFL</t>
        </is>
      </c>
      <c r="D7234" t="n">
        <v>12.3</v>
      </c>
      <c r="E7234" t="inlineStr"/>
      <c r="F7234" t="inlineStr"/>
      <c r="G7234" t="inlineStr"/>
      <c r="H7234" t="inlineStr"/>
      <c r="I7234" t="inlineStr"/>
      <c r="J7234" t="inlineStr"/>
      <c r="K7234" t="inlineStr">
        <is>
          <t>déterminé</t>
        </is>
      </c>
    </row>
    <row r="7235">
      <c r="A7235" t="inlineStr">
        <is>
          <t>2019</t>
        </is>
      </c>
      <c r="B7235" t="inlineStr">
        <is>
          <t>Fruits et légumes</t>
        </is>
      </c>
      <c r="C7235" t="inlineStr">
        <is>
          <t>1ère Transformation</t>
        </is>
      </c>
      <c r="D7235" t="n">
        <v>5730</v>
      </c>
      <c r="E7235" t="inlineStr"/>
      <c r="F7235" t="inlineStr"/>
      <c r="G7235" t="inlineStr"/>
      <c r="H7235" t="inlineStr"/>
      <c r="I7235" t="inlineStr"/>
      <c r="J7235" t="inlineStr"/>
      <c r="K7235" t="inlineStr">
        <is>
          <t>libre unbounded</t>
        </is>
      </c>
    </row>
    <row r="7236">
      <c r="A7236" t="inlineStr">
        <is>
          <t>2019</t>
        </is>
      </c>
      <c r="B7236" t="inlineStr">
        <is>
          <t>Légumes</t>
        </is>
      </c>
      <c r="C7236" t="inlineStr">
        <is>
          <t>1ère Transformation</t>
        </is>
      </c>
      <c r="D7236" t="n">
        <v>4970</v>
      </c>
      <c r="E7236" t="inlineStr"/>
      <c r="F7236" t="inlineStr"/>
      <c r="G7236" t="inlineStr"/>
      <c r="H7236" t="inlineStr"/>
      <c r="I7236" t="inlineStr"/>
      <c r="J7236" t="inlineStr"/>
      <c r="K7236" t="inlineStr">
        <is>
          <t>libre unbounded</t>
        </is>
      </c>
    </row>
    <row r="7237">
      <c r="A7237" t="inlineStr">
        <is>
          <t>2019</t>
        </is>
      </c>
      <c r="B7237" t="inlineStr">
        <is>
          <t>Légumineuses et oléagineux</t>
        </is>
      </c>
      <c r="C7237" t="inlineStr">
        <is>
          <t>1ère Transformation</t>
        </is>
      </c>
      <c r="D7237" t="n">
        <v>555</v>
      </c>
      <c r="E7237" t="inlineStr"/>
      <c r="F7237" t="inlineStr"/>
      <c r="G7237" t="inlineStr"/>
      <c r="H7237" t="inlineStr"/>
      <c r="I7237" t="inlineStr"/>
      <c r="J7237" t="inlineStr"/>
      <c r="K7237" t="inlineStr">
        <is>
          <t>déterminé</t>
        </is>
      </c>
    </row>
    <row r="7238">
      <c r="A7238" t="inlineStr">
        <is>
          <t>2019</t>
        </is>
      </c>
      <c r="B7238" t="inlineStr">
        <is>
          <t>Légumes à cosse verts</t>
        </is>
      </c>
      <c r="C7238" t="inlineStr">
        <is>
          <t>1ère Transformation</t>
        </is>
      </c>
      <c r="D7238" t="n">
        <v>555</v>
      </c>
      <c r="E7238" t="inlineStr"/>
      <c r="F7238" t="inlineStr"/>
      <c r="G7238" t="inlineStr"/>
      <c r="H7238" t="inlineStr"/>
      <c r="I7238" t="inlineStr"/>
      <c r="J7238" t="inlineStr"/>
      <c r="K7238" t="inlineStr">
        <is>
          <t>déterminé</t>
        </is>
      </c>
    </row>
    <row r="7239">
      <c r="A7239" t="inlineStr">
        <is>
          <t>2019</t>
        </is>
      </c>
      <c r="B7239" t="inlineStr">
        <is>
          <t>Haricots</t>
        </is>
      </c>
      <c r="C7239" t="inlineStr">
        <is>
          <t>1ère Transformation</t>
        </is>
      </c>
      <c r="D7239" t="n">
        <v>313</v>
      </c>
      <c r="E7239" t="inlineStr"/>
      <c r="F7239" t="inlineStr"/>
      <c r="G7239" t="inlineStr"/>
      <c r="H7239" t="inlineStr"/>
      <c r="I7239" t="inlineStr"/>
      <c r="J7239" t="inlineStr"/>
      <c r="K7239" t="inlineStr">
        <is>
          <t>déterminé</t>
        </is>
      </c>
    </row>
    <row r="7240">
      <c r="A7240" t="inlineStr">
        <is>
          <t>2019</t>
        </is>
      </c>
      <c r="B7240" t="inlineStr">
        <is>
          <t>Haricots à écosser et demi-secs (grains)</t>
        </is>
      </c>
      <c r="C7240" t="inlineStr">
        <is>
          <t>1ère Transformation</t>
        </is>
      </c>
      <c r="D7240" t="n">
        <v>21.5</v>
      </c>
      <c r="E7240" t="n">
        <v>21.528</v>
      </c>
      <c r="F7240" t="n">
        <v>1.0764</v>
      </c>
      <c r="G7240" t="n">
        <v>0.1</v>
      </c>
      <c r="H7240" t="n">
        <v>0</v>
      </c>
      <c r="I7240" t="n">
        <v>500000000</v>
      </c>
      <c r="J7240" t="n">
        <v>0</v>
      </c>
      <c r="K7240" t="inlineStr">
        <is>
          <t>mesuré</t>
        </is>
      </c>
    </row>
    <row r="7241">
      <c r="A7241" t="inlineStr">
        <is>
          <t>2019</t>
        </is>
      </c>
      <c r="B7241" t="inlineStr">
        <is>
          <t>Haricots verts (y.c. haricots beurre)</t>
        </is>
      </c>
      <c r="C7241" t="inlineStr">
        <is>
          <t>1ère Transformation</t>
        </is>
      </c>
      <c r="D7241" t="n">
        <v>292</v>
      </c>
      <c r="E7241" t="n">
        <v>291.911</v>
      </c>
      <c r="F7241" t="n">
        <v>14.59555</v>
      </c>
      <c r="G7241" t="n">
        <v>0.1</v>
      </c>
      <c r="H7241" t="n">
        <v>0</v>
      </c>
      <c r="I7241" t="n">
        <v>500000000</v>
      </c>
      <c r="J7241" t="n">
        <v>0</v>
      </c>
      <c r="K7241" t="inlineStr">
        <is>
          <t>mesuré</t>
        </is>
      </c>
    </row>
    <row r="7242">
      <c r="A7242" t="inlineStr">
        <is>
          <t>2019</t>
        </is>
      </c>
      <c r="B7242" t="inlineStr">
        <is>
          <t>Petits pois</t>
        </is>
      </c>
      <c r="C7242" t="inlineStr">
        <is>
          <t>1ère Transformation</t>
        </is>
      </c>
      <c r="D7242" t="n">
        <v>242</v>
      </c>
      <c r="E7242" t="n">
        <v>256.005</v>
      </c>
      <c r="F7242" t="n">
        <v>12.80025</v>
      </c>
      <c r="G7242" t="n">
        <v>0.1</v>
      </c>
      <c r="H7242" t="n">
        <v>0</v>
      </c>
      <c r="I7242" t="n">
        <v>500000000</v>
      </c>
      <c r="J7242" t="n">
        <v>1.12</v>
      </c>
      <c r="K7242" t="inlineStr">
        <is>
          <t>mesuré</t>
        </is>
      </c>
    </row>
    <row r="7243">
      <c r="A7243" t="inlineStr">
        <is>
          <t>2019</t>
        </is>
      </c>
      <c r="B7243" t="inlineStr">
        <is>
          <t>Autres légumes à cosse verts</t>
        </is>
      </c>
      <c r="C7243" t="inlineStr">
        <is>
          <t>1ère Transformation</t>
        </is>
      </c>
      <c r="D7243" t="n">
        <v>0</v>
      </c>
      <c r="E7243" t="inlineStr"/>
      <c r="F7243" t="inlineStr"/>
      <c r="G7243" t="inlineStr"/>
      <c r="H7243" t="inlineStr"/>
      <c r="I7243" t="inlineStr"/>
      <c r="J7243" t="inlineStr"/>
      <c r="K7243" t="inlineStr">
        <is>
          <t>déterminé</t>
        </is>
      </c>
    </row>
    <row r="7244">
      <c r="A7244" t="inlineStr">
        <is>
          <t>2019</t>
        </is>
      </c>
      <c r="B7244" t="inlineStr">
        <is>
          <t>Légumes à cosse d'origine tropicale</t>
        </is>
      </c>
      <c r="C7244" t="inlineStr">
        <is>
          <t>1ère Transformation</t>
        </is>
      </c>
      <c r="D7244" t="n">
        <v>0</v>
      </c>
      <c r="E7244" t="n">
        <v>0</v>
      </c>
      <c r="F7244" t="n">
        <v>0</v>
      </c>
      <c r="G7244" t="inlineStr"/>
      <c r="H7244" t="n">
        <v>0</v>
      </c>
      <c r="I7244" t="n">
        <v>500000000</v>
      </c>
      <c r="J7244" t="n">
        <v>0</v>
      </c>
      <c r="K7244" t="inlineStr">
        <is>
          <t>mesuré</t>
        </is>
      </c>
    </row>
    <row r="7245">
      <c r="A7245" t="inlineStr">
        <is>
          <t>2019</t>
        </is>
      </c>
      <c r="B7245" t="inlineStr">
        <is>
          <t>Arachides, en coque</t>
        </is>
      </c>
      <c r="C7245" t="inlineStr">
        <is>
          <t>1ère Transformation</t>
        </is>
      </c>
      <c r="D7245" t="n">
        <v>0</v>
      </c>
      <c r="E7245" t="inlineStr"/>
      <c r="F7245" t="inlineStr"/>
      <c r="G7245" t="inlineStr"/>
      <c r="H7245" t="inlineStr"/>
      <c r="I7245" t="inlineStr"/>
      <c r="J7245" t="inlineStr"/>
      <c r="K7245" t="inlineStr">
        <is>
          <t>déterminé</t>
        </is>
      </c>
    </row>
    <row r="7246">
      <c r="A7246" t="inlineStr">
        <is>
          <t>2019</t>
        </is>
      </c>
      <c r="B7246" t="inlineStr">
        <is>
          <t>Légumes et melons, racines et tubercules</t>
        </is>
      </c>
      <c r="C7246" t="inlineStr">
        <is>
          <t>1ère Transformation</t>
        </is>
      </c>
      <c r="D7246" t="n">
        <v>4410</v>
      </c>
      <c r="E7246" t="inlineStr"/>
      <c r="F7246" t="inlineStr"/>
      <c r="G7246" t="inlineStr"/>
      <c r="H7246" t="inlineStr"/>
      <c r="I7246" t="inlineStr"/>
      <c r="J7246" t="inlineStr"/>
      <c r="K7246" t="inlineStr">
        <is>
          <t>libre unbounded</t>
        </is>
      </c>
    </row>
    <row r="7247">
      <c r="A7247" t="inlineStr">
        <is>
          <t>2019</t>
        </is>
      </c>
      <c r="B7247" t="inlineStr">
        <is>
          <t>Légumes à feuilles ou à tiges</t>
        </is>
      </c>
      <c r="C7247" t="inlineStr">
        <is>
          <t>1ère Transformation</t>
        </is>
      </c>
      <c r="D7247" t="n">
        <v>415</v>
      </c>
      <c r="E7247" t="inlineStr"/>
      <c r="F7247" t="inlineStr"/>
      <c r="G7247" t="inlineStr"/>
      <c r="H7247" t="inlineStr"/>
      <c r="I7247" t="inlineStr"/>
      <c r="J7247" t="inlineStr"/>
      <c r="K7247" t="inlineStr">
        <is>
          <t>libre unbounded</t>
        </is>
      </c>
    </row>
    <row r="7248">
      <c r="A7248" t="inlineStr">
        <is>
          <t>2019</t>
        </is>
      </c>
      <c r="B7248" t="inlineStr">
        <is>
          <t>Asperges</t>
        </is>
      </c>
      <c r="C7248" t="inlineStr">
        <is>
          <t>1ère Transformation</t>
        </is>
      </c>
      <c r="D7248" t="n">
        <v>0.3</v>
      </c>
      <c r="E7248" t="n">
        <v>0.31</v>
      </c>
      <c r="F7248" t="n">
        <v>0.0155</v>
      </c>
      <c r="G7248" t="n">
        <v>0.1</v>
      </c>
      <c r="H7248" t="n">
        <v>0</v>
      </c>
      <c r="I7248" t="n">
        <v>500000000</v>
      </c>
      <c r="J7248" t="n">
        <v>0</v>
      </c>
      <c r="K7248" t="inlineStr">
        <is>
          <t>mesuré</t>
        </is>
      </c>
    </row>
    <row r="7249">
      <c r="A7249" t="inlineStr">
        <is>
          <t>2019</t>
        </is>
      </c>
      <c r="B7249" t="inlineStr">
        <is>
          <t>Choux</t>
        </is>
      </c>
      <c r="C7249" t="inlineStr">
        <is>
          <t>1ère Transformation</t>
        </is>
      </c>
      <c r="D7249" t="n">
        <v>64</v>
      </c>
      <c r="E7249" t="inlineStr"/>
      <c r="F7249" t="inlineStr"/>
      <c r="G7249" t="inlineStr"/>
      <c r="H7249" t="inlineStr"/>
      <c r="I7249" t="inlineStr"/>
      <c r="J7249" t="inlineStr"/>
      <c r="K7249" t="inlineStr">
        <is>
          <t>déterminé</t>
        </is>
      </c>
    </row>
    <row r="7250">
      <c r="A7250" t="inlineStr">
        <is>
          <t>2019</t>
        </is>
      </c>
      <c r="B7250" t="inlineStr">
        <is>
          <t>Choux de Bruxelles</t>
        </is>
      </c>
      <c r="C7250" t="inlineStr">
        <is>
          <t>1ère Transformation</t>
        </is>
      </c>
      <c r="D7250" t="n">
        <v>5.5</v>
      </c>
      <c r="E7250" t="n">
        <v>5.5</v>
      </c>
      <c r="F7250" t="n">
        <v>0.275</v>
      </c>
      <c r="G7250" t="n">
        <v>0.1</v>
      </c>
      <c r="H7250" t="n">
        <v>0</v>
      </c>
      <c r="I7250" t="n">
        <v>500000000</v>
      </c>
      <c r="J7250" t="n">
        <v>0</v>
      </c>
      <c r="K7250" t="inlineStr">
        <is>
          <t>mesuré</t>
        </is>
      </c>
    </row>
    <row r="7251">
      <c r="A7251" t="inlineStr">
        <is>
          <t>2019</t>
        </is>
      </c>
      <c r="B7251" t="inlineStr">
        <is>
          <t>Autres choux</t>
        </is>
      </c>
      <c r="C7251" t="inlineStr">
        <is>
          <t>1ère Transformation</t>
        </is>
      </c>
      <c r="D7251" t="n">
        <v>58.5</v>
      </c>
      <c r="E7251" t="inlineStr"/>
      <c r="F7251" t="inlineStr"/>
      <c r="G7251" t="inlineStr"/>
      <c r="H7251" t="inlineStr"/>
      <c r="I7251" t="inlineStr"/>
      <c r="J7251" t="inlineStr"/>
      <c r="K7251" t="inlineStr">
        <is>
          <t>déterminé</t>
        </is>
      </c>
    </row>
    <row r="7252">
      <c r="A7252" t="inlineStr">
        <is>
          <t>2019</t>
        </is>
      </c>
      <c r="B7252" t="inlineStr">
        <is>
          <t>Choux à choucroute</t>
        </is>
      </c>
      <c r="C7252" t="inlineStr">
        <is>
          <t>1ère Transformation</t>
        </is>
      </c>
      <c r="D7252" t="n">
        <v>58.5</v>
      </c>
      <c r="E7252" t="n">
        <v>58.452</v>
      </c>
      <c r="F7252" t="n">
        <v>2.9226</v>
      </c>
      <c r="G7252" t="n">
        <v>0.1</v>
      </c>
      <c r="H7252" t="n">
        <v>0</v>
      </c>
      <c r="I7252" t="n">
        <v>500000000</v>
      </c>
      <c r="J7252" t="n">
        <v>0</v>
      </c>
      <c r="K7252" t="inlineStr">
        <is>
          <t>mesuré</t>
        </is>
      </c>
    </row>
    <row r="7253">
      <c r="A7253" t="inlineStr">
        <is>
          <t>2019</t>
        </is>
      </c>
      <c r="B7253" t="inlineStr">
        <is>
          <t>Autres choux, n.c.a.</t>
        </is>
      </c>
      <c r="C7253" t="inlineStr">
        <is>
          <t>1ère Transformation</t>
        </is>
      </c>
      <c r="D7253" t="n">
        <v>0</v>
      </c>
      <c r="E7253" t="n">
        <v>0</v>
      </c>
      <c r="F7253" t="n">
        <v>0</v>
      </c>
      <c r="G7253" t="inlineStr"/>
      <c r="H7253" t="n">
        <v>0</v>
      </c>
      <c r="I7253" t="n">
        <v>500000000</v>
      </c>
      <c r="J7253" t="n">
        <v>0</v>
      </c>
      <c r="K7253" t="inlineStr">
        <is>
          <t>mesuré</t>
        </is>
      </c>
    </row>
    <row r="7254">
      <c r="A7254" t="inlineStr">
        <is>
          <t>2019</t>
        </is>
      </c>
      <c r="B7254" t="inlineStr">
        <is>
          <t>Choux-fleurs et brocolis</t>
        </is>
      </c>
      <c r="C7254" t="inlineStr">
        <is>
          <t>1ère Transformation</t>
        </is>
      </c>
      <c r="D7254" t="n">
        <v>23.3</v>
      </c>
      <c r="E7254" t="inlineStr"/>
      <c r="F7254" t="inlineStr"/>
      <c r="G7254" t="inlineStr"/>
      <c r="H7254" t="inlineStr"/>
      <c r="I7254" t="inlineStr"/>
      <c r="J7254" t="inlineStr"/>
      <c r="K7254" t="inlineStr">
        <is>
          <t>déterminé</t>
        </is>
      </c>
    </row>
    <row r="7255">
      <c r="A7255" t="inlineStr">
        <is>
          <t>2019</t>
        </is>
      </c>
      <c r="B7255" t="inlineStr">
        <is>
          <t>Choux-fleurs</t>
        </is>
      </c>
      <c r="C7255" t="inlineStr">
        <is>
          <t>1ère Transformation</t>
        </is>
      </c>
      <c r="D7255" t="n">
        <v>23.3</v>
      </c>
      <c r="E7255" t="n">
        <v>23.344</v>
      </c>
      <c r="F7255" t="n">
        <v>1.1672</v>
      </c>
      <c r="G7255" t="n">
        <v>0.09999999999999999</v>
      </c>
      <c r="H7255" t="n">
        <v>0</v>
      </c>
      <c r="I7255" t="n">
        <v>500000000</v>
      </c>
      <c r="J7255" t="n">
        <v>0</v>
      </c>
      <c r="K7255" t="inlineStr">
        <is>
          <t>mesuré</t>
        </is>
      </c>
    </row>
    <row r="7256">
      <c r="A7256" t="inlineStr">
        <is>
          <t>2019</t>
        </is>
      </c>
      <c r="B7256" t="inlineStr">
        <is>
          <t>Choux brocolis à jets</t>
        </is>
      </c>
      <c r="C7256" t="inlineStr">
        <is>
          <t>1ère Transformation</t>
        </is>
      </c>
      <c r="D7256" t="n">
        <v>0</v>
      </c>
      <c r="E7256" t="n">
        <v>0</v>
      </c>
      <c r="F7256" t="n">
        <v>0</v>
      </c>
      <c r="G7256" t="inlineStr"/>
      <c r="H7256" t="n">
        <v>0</v>
      </c>
      <c r="I7256" t="n">
        <v>500000000</v>
      </c>
      <c r="J7256" t="n">
        <v>0</v>
      </c>
      <c r="K7256" t="inlineStr">
        <is>
          <t>mesuré</t>
        </is>
      </c>
    </row>
    <row r="7257">
      <c r="A7257" t="inlineStr">
        <is>
          <t>2019</t>
        </is>
      </c>
      <c r="B7257" t="inlineStr">
        <is>
          <t>Laitues</t>
        </is>
      </c>
      <c r="C7257" t="inlineStr">
        <is>
          <t>1ère Transformation</t>
        </is>
      </c>
      <c r="D7257" t="n">
        <v>0</v>
      </c>
      <c r="E7257" t="n">
        <v>0</v>
      </c>
      <c r="F7257" t="n">
        <v>0</v>
      </c>
      <c r="G7257" t="inlineStr"/>
      <c r="H7257" t="n">
        <v>0</v>
      </c>
      <c r="I7257" t="n">
        <v>500000000</v>
      </c>
      <c r="J7257" t="n">
        <v>0</v>
      </c>
      <c r="K7257" t="inlineStr">
        <is>
          <t>mesuré</t>
        </is>
      </c>
    </row>
    <row r="7258">
      <c r="A7258" t="inlineStr">
        <is>
          <t>2019</t>
        </is>
      </c>
      <c r="B7258" t="inlineStr">
        <is>
          <t>Laitues pommées</t>
        </is>
      </c>
      <c r="C7258" t="inlineStr">
        <is>
          <t>1ère Transformation</t>
        </is>
      </c>
      <c r="D7258" t="n">
        <v>0</v>
      </c>
      <c r="E7258" t="inlineStr"/>
      <c r="F7258" t="inlineStr"/>
      <c r="G7258" t="inlineStr"/>
      <c r="H7258" t="inlineStr"/>
      <c r="I7258" t="inlineStr"/>
      <c r="J7258" t="inlineStr"/>
      <c r="K7258" t="inlineStr">
        <is>
          <t>libre</t>
        </is>
      </c>
    </row>
    <row r="7259">
      <c r="A7259" t="inlineStr">
        <is>
          <t>2019</t>
        </is>
      </c>
      <c r="B7259" t="inlineStr">
        <is>
          <t>Autres laitues</t>
        </is>
      </c>
      <c r="C7259" t="inlineStr">
        <is>
          <t>1ère Transformation</t>
        </is>
      </c>
      <c r="D7259" t="n">
        <v>0</v>
      </c>
      <c r="E7259" t="inlineStr"/>
      <c r="F7259" t="inlineStr"/>
      <c r="G7259" t="inlineStr"/>
      <c r="H7259" t="inlineStr"/>
      <c r="I7259" t="inlineStr"/>
      <c r="J7259" t="inlineStr"/>
      <c r="K7259" t="inlineStr">
        <is>
          <t>libre</t>
        </is>
      </c>
    </row>
    <row r="7260">
      <c r="A7260" t="inlineStr">
        <is>
          <t>2019</t>
        </is>
      </c>
      <c r="B7260" t="inlineStr">
        <is>
          <t>Chicorées</t>
        </is>
      </c>
      <c r="C7260" t="inlineStr">
        <is>
          <t>1ère Transformation</t>
        </is>
      </c>
      <c r="D7260" t="n">
        <v>0</v>
      </c>
      <c r="E7260" t="inlineStr"/>
      <c r="F7260" t="inlineStr"/>
      <c r="G7260" t="inlineStr"/>
      <c r="H7260" t="inlineStr"/>
      <c r="I7260" t="inlineStr"/>
      <c r="J7260" t="inlineStr"/>
      <c r="K7260" t="inlineStr">
        <is>
          <t>déterminé</t>
        </is>
      </c>
    </row>
    <row r="7261">
      <c r="A7261" t="inlineStr">
        <is>
          <t>2019</t>
        </is>
      </c>
      <c r="B7261" t="inlineStr">
        <is>
          <t>Chicorées frisées</t>
        </is>
      </c>
      <c r="C7261" t="inlineStr">
        <is>
          <t>1ère Transformation</t>
        </is>
      </c>
      <c r="D7261" t="n">
        <v>0</v>
      </c>
      <c r="E7261" t="n">
        <v>0</v>
      </c>
      <c r="F7261" t="n">
        <v>0</v>
      </c>
      <c r="G7261" t="inlineStr"/>
      <c r="H7261" t="n">
        <v>0</v>
      </c>
      <c r="I7261" t="n">
        <v>500000000</v>
      </c>
      <c r="J7261" t="n">
        <v>0</v>
      </c>
      <c r="K7261" t="inlineStr">
        <is>
          <t>mesuré</t>
        </is>
      </c>
    </row>
    <row r="7262">
      <c r="A7262" t="inlineStr">
        <is>
          <t>2019</t>
        </is>
      </c>
      <c r="B7262" t="inlineStr">
        <is>
          <t>Chicorées scaroles</t>
        </is>
      </c>
      <c r="C7262" t="inlineStr">
        <is>
          <t>1ère Transformation</t>
        </is>
      </c>
      <c r="D7262" t="n">
        <v>0</v>
      </c>
      <c r="E7262" t="n">
        <v>0</v>
      </c>
      <c r="F7262" t="n">
        <v>0</v>
      </c>
      <c r="G7262" t="inlineStr"/>
      <c r="H7262" t="n">
        <v>0</v>
      </c>
      <c r="I7262" t="n">
        <v>500000000</v>
      </c>
      <c r="J7262" t="n">
        <v>0</v>
      </c>
      <c r="K7262" t="inlineStr">
        <is>
          <t>mesuré</t>
        </is>
      </c>
    </row>
    <row r="7263">
      <c r="A7263" t="inlineStr">
        <is>
          <t>2019</t>
        </is>
      </c>
      <c r="B7263" t="inlineStr">
        <is>
          <t>Épinards</t>
        </is>
      </c>
      <c r="C7263" t="inlineStr">
        <is>
          <t>1ère Transformation</t>
        </is>
      </c>
      <c r="D7263" t="n">
        <v>84.8</v>
      </c>
      <c r="E7263" t="n">
        <v>84.75700000000001</v>
      </c>
      <c r="F7263" t="n">
        <v>4.237850000000001</v>
      </c>
      <c r="G7263" t="n">
        <v>0.1</v>
      </c>
      <c r="H7263" t="n">
        <v>0</v>
      </c>
      <c r="I7263" t="n">
        <v>500000000</v>
      </c>
      <c r="J7263" t="n">
        <v>0</v>
      </c>
      <c r="K7263" t="inlineStr">
        <is>
          <t>mesuré</t>
        </is>
      </c>
    </row>
    <row r="7264">
      <c r="A7264" t="inlineStr">
        <is>
          <t>2019</t>
        </is>
      </c>
      <c r="B7264" t="inlineStr">
        <is>
          <t>Artichauts</t>
        </is>
      </c>
      <c r="C7264" t="inlineStr">
        <is>
          <t>1ère Transformation</t>
        </is>
      </c>
      <c r="D7264" t="n">
        <v>2.7</v>
      </c>
      <c r="E7264" t="n">
        <v>2.692</v>
      </c>
      <c r="F7264" t="n">
        <v>0.1346</v>
      </c>
      <c r="G7264" t="n">
        <v>0.1</v>
      </c>
      <c r="H7264" t="n">
        <v>0</v>
      </c>
      <c r="I7264" t="n">
        <v>500000000</v>
      </c>
      <c r="J7264" t="n">
        <v>0</v>
      </c>
      <c r="K7264" t="inlineStr">
        <is>
          <t>mesuré</t>
        </is>
      </c>
    </row>
    <row r="7265">
      <c r="A7265" t="inlineStr">
        <is>
          <t>2019</t>
        </is>
      </c>
      <c r="B7265" t="inlineStr">
        <is>
          <t>Autres légumes à feuilles ou à tiges</t>
        </is>
      </c>
      <c r="C7265" t="inlineStr">
        <is>
          <t>1ère Transformation</t>
        </is>
      </c>
      <c r="D7265" t="n">
        <v>240</v>
      </c>
      <c r="E7265" t="inlineStr"/>
      <c r="F7265" t="inlineStr"/>
      <c r="G7265" t="inlineStr"/>
      <c r="H7265" t="inlineStr"/>
      <c r="I7265" t="inlineStr"/>
      <c r="J7265" t="inlineStr"/>
      <c r="K7265" t="inlineStr">
        <is>
          <t>libre unbounded</t>
        </is>
      </c>
    </row>
    <row r="7266">
      <c r="A7266" t="inlineStr">
        <is>
          <t>2019</t>
        </is>
      </c>
      <c r="B7266" t="inlineStr">
        <is>
          <t>Salades</t>
        </is>
      </c>
      <c r="C7266" t="inlineStr">
        <is>
          <t>1ère Transformation</t>
        </is>
      </c>
      <c r="D7266" t="n">
        <v>0</v>
      </c>
      <c r="E7266" t="inlineStr"/>
      <c r="F7266" t="inlineStr"/>
      <c r="G7266" t="inlineStr"/>
      <c r="H7266" t="inlineStr"/>
      <c r="I7266" t="inlineStr"/>
      <c r="J7266" t="inlineStr"/>
      <c r="K7266" t="inlineStr">
        <is>
          <t>déterminé</t>
        </is>
      </c>
    </row>
    <row r="7267">
      <c r="A7267" t="inlineStr">
        <is>
          <t>2019</t>
        </is>
      </c>
      <c r="B7267" t="inlineStr">
        <is>
          <t>Cresson</t>
        </is>
      </c>
      <c r="C7267" t="inlineStr">
        <is>
          <t>1ère Transformation</t>
        </is>
      </c>
      <c r="D7267" t="n">
        <v>0</v>
      </c>
      <c r="E7267" t="n">
        <v>0</v>
      </c>
      <c r="F7267" t="n">
        <v>0</v>
      </c>
      <c r="G7267" t="inlineStr"/>
      <c r="H7267" t="n">
        <v>0</v>
      </c>
      <c r="I7267" t="n">
        <v>500000000</v>
      </c>
      <c r="J7267" t="n">
        <v>0</v>
      </c>
      <c r="K7267" t="inlineStr">
        <is>
          <t>mesuré</t>
        </is>
      </c>
    </row>
    <row r="7268">
      <c r="A7268" t="inlineStr">
        <is>
          <t>2019</t>
        </is>
      </c>
      <c r="B7268" t="inlineStr">
        <is>
          <t>Mâche</t>
        </is>
      </c>
      <c r="C7268" t="inlineStr">
        <is>
          <t>1ère Transformation</t>
        </is>
      </c>
      <c r="D7268" t="n">
        <v>0</v>
      </c>
      <c r="E7268" t="n">
        <v>0</v>
      </c>
      <c r="F7268" t="n">
        <v>0</v>
      </c>
      <c r="G7268" t="inlineStr"/>
      <c r="H7268" t="n">
        <v>0</v>
      </c>
      <c r="I7268" t="n">
        <v>500000000</v>
      </c>
      <c r="J7268" t="n">
        <v>0</v>
      </c>
      <c r="K7268" t="inlineStr">
        <is>
          <t>mesuré</t>
        </is>
      </c>
    </row>
    <row r="7269">
      <c r="A7269" t="inlineStr">
        <is>
          <t>2019</t>
        </is>
      </c>
      <c r="B7269" t="inlineStr">
        <is>
          <t>Autres salades, n.c.a.</t>
        </is>
      </c>
      <c r="C7269" t="inlineStr">
        <is>
          <t>1ère Transformation</t>
        </is>
      </c>
      <c r="D7269" t="n">
        <v>0</v>
      </c>
      <c r="E7269" t="n">
        <v>0</v>
      </c>
      <c r="F7269" t="n">
        <v>0</v>
      </c>
      <c r="G7269" t="inlineStr"/>
      <c r="H7269" t="n">
        <v>0</v>
      </c>
      <c r="I7269" t="n">
        <v>500000000</v>
      </c>
      <c r="J7269" t="n">
        <v>0</v>
      </c>
      <c r="K7269" t="inlineStr">
        <is>
          <t>mesuré</t>
        </is>
      </c>
    </row>
    <row r="7270">
      <c r="A7270" t="inlineStr">
        <is>
          <t>2019</t>
        </is>
      </c>
      <c r="B7270" t="inlineStr">
        <is>
          <t>Endives</t>
        </is>
      </c>
      <c r="C7270" t="inlineStr">
        <is>
          <t>1ère Transformation</t>
        </is>
      </c>
      <c r="D7270" t="n">
        <v>0</v>
      </c>
      <c r="E7270" t="inlineStr"/>
      <c r="F7270" t="inlineStr"/>
      <c r="G7270" t="inlineStr"/>
      <c r="H7270" t="inlineStr"/>
      <c r="I7270" t="inlineStr"/>
      <c r="J7270" t="inlineStr"/>
      <c r="K7270" t="inlineStr">
        <is>
          <t>déterminé</t>
        </is>
      </c>
    </row>
    <row r="7271">
      <c r="A7271" t="inlineStr">
        <is>
          <t>2019</t>
        </is>
      </c>
      <c r="B7271" t="inlineStr">
        <is>
          <t>Endives chicons</t>
        </is>
      </c>
      <c r="C7271" t="inlineStr">
        <is>
          <t>1ère Transformation</t>
        </is>
      </c>
      <c r="D7271" t="n">
        <v>0</v>
      </c>
      <c r="E7271" t="n">
        <v>0</v>
      </c>
      <c r="F7271" t="n">
        <v>0</v>
      </c>
      <c r="G7271" t="inlineStr"/>
      <c r="H7271" t="n">
        <v>0</v>
      </c>
      <c r="I7271" t="n">
        <v>500000000</v>
      </c>
      <c r="J7271" t="n">
        <v>0</v>
      </c>
      <c r="K7271" t="inlineStr">
        <is>
          <t>mesuré</t>
        </is>
      </c>
    </row>
    <row r="7272">
      <c r="A7272" t="inlineStr">
        <is>
          <t>2019</t>
        </is>
      </c>
      <c r="B7272" t="inlineStr">
        <is>
          <t>Bettes et cardes</t>
        </is>
      </c>
      <c r="C7272" t="inlineStr">
        <is>
          <t>1ère Transformation</t>
        </is>
      </c>
      <c r="D7272" t="n">
        <v>0</v>
      </c>
      <c r="E7272" t="n">
        <v>0</v>
      </c>
      <c r="F7272" t="n">
        <v>0</v>
      </c>
      <c r="G7272" t="inlineStr"/>
      <c r="H7272" t="n">
        <v>0</v>
      </c>
      <c r="I7272" t="n">
        <v>500000000</v>
      </c>
      <c r="J7272" t="n">
        <v>0</v>
      </c>
      <c r="K7272" t="inlineStr">
        <is>
          <t>mesuré</t>
        </is>
      </c>
    </row>
    <row r="7273">
      <c r="A7273" t="inlineStr">
        <is>
          <t>2019</t>
        </is>
      </c>
      <c r="B7273" t="inlineStr">
        <is>
          <t>Brèdes</t>
        </is>
      </c>
      <c r="C7273" t="inlineStr">
        <is>
          <t>1ère Transformation</t>
        </is>
      </c>
      <c r="D7273" t="n">
        <v>0</v>
      </c>
      <c r="E7273" t="n">
        <v>0</v>
      </c>
      <c r="F7273" t="n">
        <v>0</v>
      </c>
      <c r="G7273" t="inlineStr"/>
      <c r="H7273" t="n">
        <v>0</v>
      </c>
      <c r="I7273" t="n">
        <v>500000000</v>
      </c>
      <c r="J7273" t="n">
        <v>0</v>
      </c>
      <c r="K7273" t="inlineStr">
        <is>
          <t>mesuré</t>
        </is>
      </c>
    </row>
    <row r="7274">
      <c r="A7274" t="inlineStr">
        <is>
          <t>2019</t>
        </is>
      </c>
      <c r="B7274" t="inlineStr">
        <is>
          <t>Persil</t>
        </is>
      </c>
      <c r="C7274" t="inlineStr">
        <is>
          <t>1ère Transformation</t>
        </is>
      </c>
      <c r="D7274" t="n">
        <v>7</v>
      </c>
      <c r="E7274" t="n">
        <v>6.959</v>
      </c>
      <c r="F7274" t="n">
        <v>0.34795</v>
      </c>
      <c r="G7274" t="n">
        <v>0.1</v>
      </c>
      <c r="H7274" t="n">
        <v>0</v>
      </c>
      <c r="I7274" t="n">
        <v>500000000</v>
      </c>
      <c r="J7274" t="n">
        <v>0</v>
      </c>
      <c r="K7274" t="inlineStr">
        <is>
          <t>mesuré</t>
        </is>
      </c>
    </row>
    <row r="7275">
      <c r="A7275" t="inlineStr">
        <is>
          <t>2019</t>
        </is>
      </c>
      <c r="B7275" t="inlineStr">
        <is>
          <t>Fenouil</t>
        </is>
      </c>
      <c r="C7275" t="inlineStr">
        <is>
          <t>1ère Transformation</t>
        </is>
      </c>
      <c r="D7275" t="n">
        <v>233</v>
      </c>
      <c r="E7275" t="inlineStr"/>
      <c r="F7275" t="inlineStr"/>
      <c r="G7275" t="inlineStr"/>
      <c r="H7275" t="inlineStr"/>
      <c r="I7275" t="inlineStr"/>
      <c r="J7275" t="inlineStr"/>
      <c r="K7275" t="inlineStr">
        <is>
          <t>libre unbounded</t>
        </is>
      </c>
    </row>
    <row r="7276">
      <c r="A7276" t="inlineStr">
        <is>
          <t>2019</t>
        </is>
      </c>
      <c r="B7276" t="inlineStr">
        <is>
          <t>Melons</t>
        </is>
      </c>
      <c r="C7276" t="inlineStr">
        <is>
          <t>1ère Transformation</t>
        </is>
      </c>
      <c r="D7276" t="n">
        <v>0</v>
      </c>
      <c r="E7276" t="inlineStr"/>
      <c r="F7276" t="inlineStr"/>
      <c r="G7276" t="inlineStr"/>
      <c r="H7276" t="inlineStr"/>
      <c r="I7276" t="inlineStr"/>
      <c r="J7276" t="inlineStr"/>
      <c r="K7276" t="inlineStr">
        <is>
          <t>déterminé</t>
        </is>
      </c>
    </row>
    <row r="7277">
      <c r="A7277" t="inlineStr">
        <is>
          <t>2019</t>
        </is>
      </c>
      <c r="B7277" t="inlineStr">
        <is>
          <t>Pastèques</t>
        </is>
      </c>
      <c r="C7277" t="inlineStr">
        <is>
          <t>1ère Transformation</t>
        </is>
      </c>
      <c r="D7277" t="n">
        <v>0</v>
      </c>
      <c r="E7277" t="n">
        <v>0</v>
      </c>
      <c r="F7277" t="n">
        <v>0</v>
      </c>
      <c r="G7277" t="inlineStr"/>
      <c r="H7277" t="n">
        <v>0</v>
      </c>
      <c r="I7277" t="n">
        <v>500000000</v>
      </c>
      <c r="J7277" t="n">
        <v>0</v>
      </c>
      <c r="K7277" t="inlineStr">
        <is>
          <t>mesuré</t>
        </is>
      </c>
    </row>
    <row r="7278">
      <c r="A7278" t="inlineStr">
        <is>
          <t>2019</t>
        </is>
      </c>
      <c r="B7278" t="inlineStr">
        <is>
          <t>Autres melons</t>
        </is>
      </c>
      <c r="C7278" t="inlineStr">
        <is>
          <t>1ère Transformation</t>
        </is>
      </c>
      <c r="D7278" t="n">
        <v>0</v>
      </c>
      <c r="E7278" t="inlineStr"/>
      <c r="F7278" t="inlineStr"/>
      <c r="G7278" t="inlineStr"/>
      <c r="H7278" t="inlineStr"/>
      <c r="I7278" t="inlineStr"/>
      <c r="J7278" t="inlineStr"/>
      <c r="K7278" t="inlineStr">
        <is>
          <t>déterminé</t>
        </is>
      </c>
    </row>
    <row r="7279">
      <c r="A7279" t="inlineStr">
        <is>
          <t>2019</t>
        </is>
      </c>
      <c r="B7279" t="inlineStr">
        <is>
          <t>Cantaloups et autres melons sous serres</t>
        </is>
      </c>
      <c r="C7279" t="inlineStr">
        <is>
          <t>1ère Transformation</t>
        </is>
      </c>
      <c r="D7279" t="n">
        <v>0</v>
      </c>
      <c r="E7279" t="n">
        <v>0</v>
      </c>
      <c r="F7279" t="n">
        <v>0</v>
      </c>
      <c r="G7279" t="inlineStr"/>
      <c r="H7279" t="n">
        <v>0</v>
      </c>
      <c r="I7279" t="n">
        <v>500000000</v>
      </c>
      <c r="J7279" t="n">
        <v>0</v>
      </c>
      <c r="K7279" t="inlineStr">
        <is>
          <t>mesuré</t>
        </is>
      </c>
    </row>
    <row r="7280">
      <c r="A7280" t="inlineStr">
        <is>
          <t>2019</t>
        </is>
      </c>
      <c r="B7280" t="inlineStr">
        <is>
          <t>Cantaloups et autres melons en plein air</t>
        </is>
      </c>
      <c r="C7280" t="inlineStr">
        <is>
          <t>1ère Transformation</t>
        </is>
      </c>
      <c r="D7280" t="n">
        <v>0</v>
      </c>
      <c r="E7280" t="n">
        <v>0</v>
      </c>
      <c r="F7280" t="n">
        <v>0</v>
      </c>
      <c r="G7280" t="inlineStr"/>
      <c r="H7280" t="n">
        <v>0</v>
      </c>
      <c r="I7280" t="n">
        <v>500000000</v>
      </c>
      <c r="J7280" t="n">
        <v>0</v>
      </c>
      <c r="K7280" t="inlineStr">
        <is>
          <t>mesuré</t>
        </is>
      </c>
    </row>
    <row r="7281">
      <c r="A7281" t="inlineStr">
        <is>
          <t>2019</t>
        </is>
      </c>
      <c r="B7281" t="inlineStr">
        <is>
          <t>Autres légumes à fruits</t>
        </is>
      </c>
      <c r="C7281" t="inlineStr">
        <is>
          <t>1ère Transformation</t>
        </is>
      </c>
      <c r="D7281" t="n">
        <v>614</v>
      </c>
      <c r="E7281" t="inlineStr"/>
      <c r="F7281" t="inlineStr"/>
      <c r="G7281" t="inlineStr"/>
      <c r="H7281" t="inlineStr"/>
      <c r="I7281" t="inlineStr"/>
      <c r="J7281" t="inlineStr"/>
      <c r="K7281" t="inlineStr">
        <is>
          <t>déterminé</t>
        </is>
      </c>
    </row>
    <row r="7282">
      <c r="A7282" t="inlineStr">
        <is>
          <t>2019</t>
        </is>
      </c>
      <c r="B7282" t="inlineStr">
        <is>
          <t>Piments et poivrons verts</t>
        </is>
      </c>
      <c r="C7282" t="inlineStr">
        <is>
          <t>1ère Transformation</t>
        </is>
      </c>
      <c r="D7282" t="n">
        <v>0</v>
      </c>
      <c r="E7282" t="n">
        <v>0</v>
      </c>
      <c r="F7282" t="n">
        <v>0</v>
      </c>
      <c r="G7282" t="inlineStr"/>
      <c r="H7282" t="n">
        <v>0</v>
      </c>
      <c r="I7282" t="n">
        <v>500000000</v>
      </c>
      <c r="J7282" t="n">
        <v>0</v>
      </c>
      <c r="K7282" t="inlineStr">
        <is>
          <t>mesuré</t>
        </is>
      </c>
    </row>
    <row r="7283">
      <c r="A7283" t="inlineStr">
        <is>
          <t>2019</t>
        </is>
      </c>
      <c r="B7283" t="inlineStr">
        <is>
          <t>Concombres et cornichons</t>
        </is>
      </c>
      <c r="C7283" t="inlineStr">
        <is>
          <t>1ère Transformation</t>
        </is>
      </c>
      <c r="D7283" t="n">
        <v>0.2</v>
      </c>
      <c r="E7283" t="inlineStr"/>
      <c r="F7283" t="inlineStr"/>
      <c r="G7283" t="inlineStr"/>
      <c r="H7283" t="inlineStr"/>
      <c r="I7283" t="inlineStr"/>
      <c r="J7283" t="inlineStr"/>
      <c r="K7283" t="inlineStr">
        <is>
          <t>déterminé</t>
        </is>
      </c>
    </row>
    <row r="7284">
      <c r="A7284" t="inlineStr">
        <is>
          <t>2019</t>
        </is>
      </c>
      <c r="B7284" t="inlineStr">
        <is>
          <t>Concombres</t>
        </is>
      </c>
      <c r="C7284" t="inlineStr">
        <is>
          <t>1ère Transformation</t>
        </is>
      </c>
      <c r="D7284" t="n">
        <v>0</v>
      </c>
      <c r="E7284" t="inlineStr"/>
      <c r="F7284" t="inlineStr"/>
      <c r="G7284" t="inlineStr"/>
      <c r="H7284" t="inlineStr"/>
      <c r="I7284" t="inlineStr"/>
      <c r="J7284" t="inlineStr"/>
      <c r="K7284" t="inlineStr">
        <is>
          <t>déterminé</t>
        </is>
      </c>
    </row>
    <row r="7285">
      <c r="A7285" t="inlineStr">
        <is>
          <t>2019</t>
        </is>
      </c>
      <c r="B7285" t="inlineStr">
        <is>
          <t>Concombre sous serres</t>
        </is>
      </c>
      <c r="C7285" t="inlineStr">
        <is>
          <t>1ère Transformation</t>
        </is>
      </c>
      <c r="D7285" t="n">
        <v>0</v>
      </c>
      <c r="E7285" t="n">
        <v>0</v>
      </c>
      <c r="F7285" t="n">
        <v>0</v>
      </c>
      <c r="G7285" t="inlineStr"/>
      <c r="H7285" t="n">
        <v>0</v>
      </c>
      <c r="I7285" t="n">
        <v>500000000</v>
      </c>
      <c r="J7285" t="n">
        <v>0</v>
      </c>
      <c r="K7285" t="inlineStr">
        <is>
          <t>mesuré</t>
        </is>
      </c>
    </row>
    <row r="7286">
      <c r="A7286" t="inlineStr">
        <is>
          <t>2019</t>
        </is>
      </c>
      <c r="B7286" t="inlineStr">
        <is>
          <t>Concombre en plein air</t>
        </is>
      </c>
      <c r="C7286" t="inlineStr">
        <is>
          <t>1ère Transformation</t>
        </is>
      </c>
      <c r="D7286" t="n">
        <v>0</v>
      </c>
      <c r="E7286" t="n">
        <v>0</v>
      </c>
      <c r="F7286" t="n">
        <v>0</v>
      </c>
      <c r="G7286" t="inlineStr"/>
      <c r="H7286" t="n">
        <v>0</v>
      </c>
      <c r="I7286" t="n">
        <v>500000000</v>
      </c>
      <c r="J7286" t="n">
        <v>0</v>
      </c>
      <c r="K7286" t="inlineStr">
        <is>
          <t>mesuré</t>
        </is>
      </c>
    </row>
    <row r="7287">
      <c r="A7287" t="inlineStr">
        <is>
          <t>2019</t>
        </is>
      </c>
      <c r="B7287" t="inlineStr">
        <is>
          <t>Cornichons</t>
        </is>
      </c>
      <c r="C7287" t="inlineStr">
        <is>
          <t>1ère Transformation</t>
        </is>
      </c>
      <c r="D7287" t="n">
        <v>0.2</v>
      </c>
      <c r="E7287" t="n">
        <v>0.189</v>
      </c>
      <c r="F7287" t="n">
        <v>0.00945</v>
      </c>
      <c r="G7287" t="n">
        <v>0.1</v>
      </c>
      <c r="H7287" t="n">
        <v>0</v>
      </c>
      <c r="I7287" t="n">
        <v>500000000</v>
      </c>
      <c r="J7287" t="n">
        <v>0</v>
      </c>
      <c r="K7287" t="inlineStr">
        <is>
          <t>mesuré</t>
        </is>
      </c>
    </row>
    <row r="7288">
      <c r="A7288" t="inlineStr">
        <is>
          <t>2019</t>
        </is>
      </c>
      <c r="B7288" t="inlineStr">
        <is>
          <t>Aubergines</t>
        </is>
      </c>
      <c r="C7288" t="inlineStr">
        <is>
          <t>1ère Transformation</t>
        </is>
      </c>
      <c r="D7288" t="n">
        <v>0</v>
      </c>
      <c r="E7288" t="n">
        <v>0</v>
      </c>
      <c r="F7288" t="n">
        <v>0</v>
      </c>
      <c r="G7288" t="inlineStr"/>
      <c r="H7288" t="n">
        <v>0</v>
      </c>
      <c r="I7288" t="n">
        <v>500000000</v>
      </c>
      <c r="J7288" t="n">
        <v>0</v>
      </c>
      <c r="K7288" t="inlineStr">
        <is>
          <t>mesuré</t>
        </is>
      </c>
    </row>
    <row r="7289">
      <c r="A7289" t="inlineStr">
        <is>
          <t>2019</t>
        </is>
      </c>
      <c r="B7289" t="inlineStr">
        <is>
          <t>Tomates</t>
        </is>
      </c>
      <c r="C7289" t="inlineStr">
        <is>
          <t>1ère Transformation</t>
        </is>
      </c>
      <c r="D7289" t="n">
        <v>163</v>
      </c>
      <c r="E7289" t="inlineStr"/>
      <c r="F7289" t="inlineStr"/>
      <c r="G7289" t="inlineStr"/>
      <c r="H7289" t="inlineStr"/>
      <c r="I7289" t="inlineStr"/>
      <c r="J7289" t="inlineStr"/>
      <c r="K7289" t="inlineStr">
        <is>
          <t>déterminé</t>
        </is>
      </c>
    </row>
    <row r="7290">
      <c r="A7290" t="inlineStr">
        <is>
          <t>2019</t>
        </is>
      </c>
      <c r="B7290" t="inlineStr">
        <is>
          <t>Tomates sous serres</t>
        </is>
      </c>
      <c r="C7290" t="inlineStr">
        <is>
          <t>1ère Transformation</t>
        </is>
      </c>
      <c r="D7290" t="n">
        <v>0</v>
      </c>
      <c r="E7290" t="n">
        <v>0</v>
      </c>
      <c r="F7290" t="n">
        <v>0</v>
      </c>
      <c r="G7290" t="inlineStr"/>
      <c r="H7290" t="n">
        <v>0</v>
      </c>
      <c r="I7290" t="n">
        <v>500000000</v>
      </c>
      <c r="J7290" t="n">
        <v>0</v>
      </c>
      <c r="K7290" t="inlineStr">
        <is>
          <t>mesuré</t>
        </is>
      </c>
    </row>
    <row r="7291">
      <c r="A7291" t="inlineStr">
        <is>
          <t>2019</t>
        </is>
      </c>
      <c r="B7291" t="inlineStr">
        <is>
          <t>Tomates en plein air</t>
        </is>
      </c>
      <c r="C7291" t="inlineStr">
        <is>
          <t>1ère Transformation</t>
        </is>
      </c>
      <c r="D7291" t="n">
        <v>163</v>
      </c>
      <c r="E7291" t="n">
        <v>163.02</v>
      </c>
      <c r="F7291" t="n">
        <v>8.151000000000002</v>
      </c>
      <c r="G7291" t="n">
        <v>0.1</v>
      </c>
      <c r="H7291" t="n">
        <v>0</v>
      </c>
      <c r="I7291" t="n">
        <v>500000000</v>
      </c>
      <c r="J7291" t="n">
        <v>0</v>
      </c>
      <c r="K7291" t="inlineStr">
        <is>
          <t>mesuré</t>
        </is>
      </c>
    </row>
    <row r="7292">
      <c r="A7292" t="inlineStr">
        <is>
          <t>2019</t>
        </is>
      </c>
      <c r="B7292" t="inlineStr">
        <is>
          <t>Autres légumes à fruits n.c.a.</t>
        </is>
      </c>
      <c r="C7292" t="inlineStr">
        <is>
          <t>1ère Transformation</t>
        </is>
      </c>
      <c r="D7292" t="n">
        <v>451</v>
      </c>
      <c r="E7292" t="inlineStr"/>
      <c r="F7292" t="inlineStr"/>
      <c r="G7292" t="inlineStr"/>
      <c r="H7292" t="inlineStr"/>
      <c r="I7292" t="inlineStr"/>
      <c r="J7292" t="inlineStr"/>
      <c r="K7292" t="inlineStr">
        <is>
          <t>déterminé</t>
        </is>
      </c>
    </row>
    <row r="7293">
      <c r="A7293" t="inlineStr">
        <is>
          <t>2019</t>
        </is>
      </c>
      <c r="B7293" t="inlineStr">
        <is>
          <t>Chayote ou christophine</t>
        </is>
      </c>
      <c r="C7293" t="inlineStr">
        <is>
          <t>1ère Transformation</t>
        </is>
      </c>
      <c r="D7293" t="n">
        <v>0</v>
      </c>
      <c r="E7293" t="n">
        <v>0</v>
      </c>
      <c r="F7293" t="n">
        <v>0</v>
      </c>
      <c r="G7293" t="inlineStr"/>
      <c r="H7293" t="n">
        <v>0</v>
      </c>
      <c r="I7293" t="n">
        <v>500000000</v>
      </c>
      <c r="J7293" t="n">
        <v>0</v>
      </c>
      <c r="K7293" t="inlineStr">
        <is>
          <t>mesuré</t>
        </is>
      </c>
    </row>
    <row r="7294">
      <c r="A7294" t="inlineStr">
        <is>
          <t>2019</t>
        </is>
      </c>
      <c r="B7294" t="inlineStr">
        <is>
          <t>Citrouilles, potirons, courgettes</t>
        </is>
      </c>
      <c r="C7294" t="inlineStr">
        <is>
          <t>1ère Transformation</t>
        </is>
      </c>
      <c r="D7294" t="n">
        <v>10</v>
      </c>
      <c r="E7294" t="inlineStr"/>
      <c r="F7294" t="inlineStr"/>
      <c r="G7294" t="inlineStr"/>
      <c r="H7294" t="inlineStr"/>
      <c r="I7294" t="inlineStr"/>
      <c r="J7294" t="inlineStr"/>
      <c r="K7294" t="inlineStr">
        <is>
          <t>déterminé</t>
        </is>
      </c>
    </row>
    <row r="7295">
      <c r="A7295" t="inlineStr">
        <is>
          <t>2019</t>
        </is>
      </c>
      <c r="B7295" t="inlineStr">
        <is>
          <t>Courgette</t>
        </is>
      </c>
      <c r="C7295" t="inlineStr">
        <is>
          <t>1ère Transformation</t>
        </is>
      </c>
      <c r="D7295" t="n">
        <v>10</v>
      </c>
      <c r="E7295" t="n">
        <v>10.019</v>
      </c>
      <c r="F7295" t="n">
        <v>0.50095</v>
      </c>
      <c r="G7295" t="n">
        <v>0.1</v>
      </c>
      <c r="H7295" t="n">
        <v>0</v>
      </c>
      <c r="I7295" t="n">
        <v>500000000</v>
      </c>
      <c r="J7295" t="n">
        <v>0</v>
      </c>
      <c r="K7295" t="inlineStr">
        <is>
          <t>mesuré</t>
        </is>
      </c>
    </row>
    <row r="7296">
      <c r="A7296" t="inlineStr">
        <is>
          <t>2019</t>
        </is>
      </c>
      <c r="B7296" t="inlineStr">
        <is>
          <t>Autres citrouilles [Courge], potirons, n.c.a.</t>
        </is>
      </c>
      <c r="C7296" t="inlineStr">
        <is>
          <t>1ère Transformation</t>
        </is>
      </c>
      <c r="D7296" t="n">
        <v>0</v>
      </c>
      <c r="E7296" t="n">
        <v>0</v>
      </c>
      <c r="F7296" t="n">
        <v>0</v>
      </c>
      <c r="G7296" t="inlineStr"/>
      <c r="H7296" t="n">
        <v>0</v>
      </c>
      <c r="I7296" t="n">
        <v>500000000</v>
      </c>
      <c r="J7296" t="n">
        <v>0</v>
      </c>
      <c r="K7296" t="inlineStr">
        <is>
          <t>mesuré</t>
        </is>
      </c>
    </row>
    <row r="7297">
      <c r="A7297" t="inlineStr">
        <is>
          <t>2019</t>
        </is>
      </c>
      <c r="B7297" t="inlineStr">
        <is>
          <t>Gombo</t>
        </is>
      </c>
      <c r="C7297" t="inlineStr">
        <is>
          <t>1ère Transformation</t>
        </is>
      </c>
      <c r="D7297" t="n">
        <v>0</v>
      </c>
      <c r="E7297" t="n">
        <v>0</v>
      </c>
      <c r="F7297" t="n">
        <v>0</v>
      </c>
      <c r="G7297" t="inlineStr"/>
      <c r="H7297" t="n">
        <v>0</v>
      </c>
      <c r="I7297" t="n">
        <v>500000000</v>
      </c>
      <c r="J7297" t="n">
        <v>0</v>
      </c>
      <c r="K7297" t="inlineStr">
        <is>
          <t>mesuré</t>
        </is>
      </c>
    </row>
    <row r="7298">
      <c r="A7298" t="inlineStr">
        <is>
          <t>2019</t>
        </is>
      </c>
      <c r="B7298" t="inlineStr">
        <is>
          <t>Maïs doux</t>
        </is>
      </c>
      <c r="C7298" t="inlineStr">
        <is>
          <t>1ère Transformation</t>
        </is>
      </c>
      <c r="D7298" t="n">
        <v>441</v>
      </c>
      <c r="E7298" t="n">
        <v>441.188</v>
      </c>
      <c r="F7298" t="n">
        <v>22.0594</v>
      </c>
      <c r="G7298" t="n">
        <v>0.1</v>
      </c>
      <c r="H7298" t="n">
        <v>0</v>
      </c>
      <c r="I7298" t="n">
        <v>500000000</v>
      </c>
      <c r="J7298" t="n">
        <v>0</v>
      </c>
      <c r="K7298" t="inlineStr">
        <is>
          <t>mesuré</t>
        </is>
      </c>
    </row>
    <row r="7299">
      <c r="A7299" t="inlineStr">
        <is>
          <t>2019</t>
        </is>
      </c>
      <c r="B7299" t="inlineStr">
        <is>
          <t>Légumes à racine, à bulbe ou à tubercules</t>
        </is>
      </c>
      <c r="C7299" t="inlineStr">
        <is>
          <t>1ère Transformation</t>
        </is>
      </c>
      <c r="D7299" t="n">
        <v>555</v>
      </c>
      <c r="E7299" t="inlineStr"/>
      <c r="F7299" t="inlineStr"/>
      <c r="G7299" t="inlineStr"/>
      <c r="H7299" t="inlineStr"/>
      <c r="I7299" t="inlineStr"/>
      <c r="J7299" t="inlineStr"/>
      <c r="K7299" t="inlineStr">
        <is>
          <t>déterminé</t>
        </is>
      </c>
    </row>
    <row r="7300">
      <c r="A7300" t="inlineStr">
        <is>
          <t>2019</t>
        </is>
      </c>
      <c r="B7300" t="inlineStr">
        <is>
          <t>Carottes et navets</t>
        </is>
      </c>
      <c r="C7300" t="inlineStr">
        <is>
          <t>1ère Transformation</t>
        </is>
      </c>
      <c r="D7300" t="n">
        <v>239</v>
      </c>
      <c r="E7300" t="inlineStr"/>
      <c r="F7300" t="inlineStr"/>
      <c r="G7300" t="inlineStr"/>
      <c r="H7300" t="inlineStr"/>
      <c r="I7300" t="inlineStr"/>
      <c r="J7300" t="inlineStr"/>
      <c r="K7300" t="inlineStr">
        <is>
          <t>déterminé</t>
        </is>
      </c>
    </row>
    <row r="7301">
      <c r="A7301" t="inlineStr">
        <is>
          <t>2019</t>
        </is>
      </c>
      <c r="B7301" t="inlineStr">
        <is>
          <t>Carottes</t>
        </is>
      </c>
      <c r="C7301" t="inlineStr">
        <is>
          <t>1ère Transformation</t>
        </is>
      </c>
      <c r="D7301" t="n">
        <v>239</v>
      </c>
      <c r="E7301" t="inlineStr"/>
      <c r="F7301" t="inlineStr"/>
      <c r="G7301" t="inlineStr"/>
      <c r="H7301" t="inlineStr"/>
      <c r="I7301" t="inlineStr"/>
      <c r="J7301" t="inlineStr"/>
      <c r="K7301" t="inlineStr">
        <is>
          <t>déterminé</t>
        </is>
      </c>
    </row>
    <row r="7302">
      <c r="A7302" t="inlineStr">
        <is>
          <t>2019</t>
        </is>
      </c>
      <c r="B7302" t="inlineStr">
        <is>
          <t>Carottes pour le frais</t>
        </is>
      </c>
      <c r="C7302" t="inlineStr">
        <is>
          <t>1ère Transformation</t>
        </is>
      </c>
      <c r="D7302" t="n">
        <v>22.2</v>
      </c>
      <c r="E7302" t="n">
        <v>22.163</v>
      </c>
      <c r="F7302" t="n">
        <v>1.10815</v>
      </c>
      <c r="G7302" t="n">
        <v>0.09999999999999999</v>
      </c>
      <c r="H7302" t="n">
        <v>0</v>
      </c>
      <c r="I7302" t="n">
        <v>500000000</v>
      </c>
      <c r="J7302" t="n">
        <v>0</v>
      </c>
      <c r="K7302" t="inlineStr">
        <is>
          <t>mesuré</t>
        </is>
      </c>
    </row>
    <row r="7303">
      <c r="A7303" t="inlineStr">
        <is>
          <t>2019</t>
        </is>
      </c>
      <c r="B7303" t="inlineStr">
        <is>
          <t>Carottes pour l'industrie</t>
        </is>
      </c>
      <c r="C7303" t="inlineStr">
        <is>
          <t>1ère Transformation</t>
        </is>
      </c>
      <c r="D7303" t="n">
        <v>217</v>
      </c>
      <c r="E7303" t="n">
        <v>217.014</v>
      </c>
      <c r="F7303" t="n">
        <v>10.8507</v>
      </c>
      <c r="G7303" t="n">
        <v>0.1</v>
      </c>
      <c r="H7303" t="n">
        <v>0</v>
      </c>
      <c r="I7303" t="n">
        <v>500000000</v>
      </c>
      <c r="J7303" t="n">
        <v>0</v>
      </c>
      <c r="K7303" t="inlineStr">
        <is>
          <t>mesuré</t>
        </is>
      </c>
    </row>
    <row r="7304">
      <c r="A7304" t="inlineStr">
        <is>
          <t>2019</t>
        </is>
      </c>
      <c r="B7304" t="inlineStr">
        <is>
          <t>Navet potager</t>
        </is>
      </c>
      <c r="C7304" t="inlineStr">
        <is>
          <t>1ère Transformation</t>
        </is>
      </c>
      <c r="D7304" t="n">
        <v>0</v>
      </c>
      <c r="E7304" t="n">
        <v>0</v>
      </c>
      <c r="F7304" t="n">
        <v>0</v>
      </c>
      <c r="G7304" t="inlineStr"/>
      <c r="H7304" t="n">
        <v>0</v>
      </c>
      <c r="I7304" t="n">
        <v>500000000</v>
      </c>
      <c r="J7304" t="n">
        <v>0</v>
      </c>
      <c r="K7304" t="inlineStr">
        <is>
          <t>mesuré</t>
        </is>
      </c>
    </row>
    <row r="7305">
      <c r="A7305" t="inlineStr">
        <is>
          <t>2019</t>
        </is>
      </c>
      <c r="B7305" t="inlineStr">
        <is>
          <t>Ail</t>
        </is>
      </c>
      <c r="C7305" t="inlineStr">
        <is>
          <t>1ère Transformation</t>
        </is>
      </c>
      <c r="D7305" t="n">
        <v>0</v>
      </c>
      <c r="E7305" t="inlineStr"/>
      <c r="F7305" t="inlineStr"/>
      <c r="G7305" t="inlineStr"/>
      <c r="H7305" t="inlineStr"/>
      <c r="I7305" t="inlineStr"/>
      <c r="J7305" t="inlineStr"/>
      <c r="K7305" t="inlineStr">
        <is>
          <t>déterminé</t>
        </is>
      </c>
    </row>
    <row r="7306">
      <c r="A7306" t="inlineStr">
        <is>
          <t>2019</t>
        </is>
      </c>
      <c r="B7306" t="inlineStr">
        <is>
          <t>Ail, vert</t>
        </is>
      </c>
      <c r="C7306" t="inlineStr">
        <is>
          <t>1ère Transformation</t>
        </is>
      </c>
      <c r="D7306" t="n">
        <v>0</v>
      </c>
      <c r="E7306" t="n">
        <v>0</v>
      </c>
      <c r="F7306" t="n">
        <v>0</v>
      </c>
      <c r="G7306" t="inlineStr"/>
      <c r="H7306" t="n">
        <v>0</v>
      </c>
      <c r="I7306" t="n">
        <v>500000000</v>
      </c>
      <c r="J7306" t="n">
        <v>0</v>
      </c>
      <c r="K7306" t="inlineStr">
        <is>
          <t>mesuré</t>
        </is>
      </c>
    </row>
    <row r="7307">
      <c r="A7307" t="inlineStr">
        <is>
          <t>2019</t>
        </is>
      </c>
      <c r="B7307" t="inlineStr">
        <is>
          <t>Ail, sec</t>
        </is>
      </c>
      <c r="C7307" t="inlineStr">
        <is>
          <t>1ère Transformation</t>
        </is>
      </c>
      <c r="D7307" t="n">
        <v>0</v>
      </c>
      <c r="E7307" t="n">
        <v>0</v>
      </c>
      <c r="F7307" t="n">
        <v>0</v>
      </c>
      <c r="G7307" t="inlineStr"/>
      <c r="H7307" t="n">
        <v>0</v>
      </c>
      <c r="I7307" t="n">
        <v>500000000</v>
      </c>
      <c r="J7307" t="n">
        <v>0</v>
      </c>
      <c r="K7307" t="inlineStr">
        <is>
          <t>mesuré</t>
        </is>
      </c>
    </row>
    <row r="7308">
      <c r="A7308" t="inlineStr">
        <is>
          <t>2019</t>
        </is>
      </c>
      <c r="B7308" t="inlineStr">
        <is>
          <t>Oignons et échalotes</t>
        </is>
      </c>
      <c r="C7308" t="inlineStr">
        <is>
          <t>1ère Transformation</t>
        </is>
      </c>
      <c r="D7308" t="n">
        <v>190</v>
      </c>
      <c r="E7308" t="inlineStr"/>
      <c r="F7308" t="inlineStr"/>
      <c r="G7308" t="inlineStr"/>
      <c r="H7308" t="inlineStr"/>
      <c r="I7308" t="inlineStr"/>
      <c r="J7308" t="inlineStr"/>
      <c r="K7308" t="inlineStr">
        <is>
          <t>déterminé</t>
        </is>
      </c>
    </row>
    <row r="7309">
      <c r="A7309" t="inlineStr">
        <is>
          <t>2019</t>
        </is>
      </c>
      <c r="B7309" t="inlineStr">
        <is>
          <t>Oignon</t>
        </is>
      </c>
      <c r="C7309" t="inlineStr">
        <is>
          <t>1ère Transformation</t>
        </is>
      </c>
      <c r="D7309" t="n">
        <v>190</v>
      </c>
      <c r="E7309" t="inlineStr"/>
      <c r="F7309" t="inlineStr"/>
      <c r="G7309" t="inlineStr"/>
      <c r="H7309" t="inlineStr"/>
      <c r="I7309" t="inlineStr"/>
      <c r="J7309" t="inlineStr"/>
      <c r="K7309" t="inlineStr">
        <is>
          <t>déterminé</t>
        </is>
      </c>
    </row>
    <row r="7310">
      <c r="A7310" t="inlineStr">
        <is>
          <t>2019</t>
        </is>
      </c>
      <c r="B7310" t="inlineStr">
        <is>
          <t>Oignon blanc</t>
        </is>
      </c>
      <c r="C7310" t="inlineStr">
        <is>
          <t>1ère Transformation</t>
        </is>
      </c>
      <c r="D7310" t="n">
        <v>0</v>
      </c>
      <c r="E7310" t="n">
        <v>0</v>
      </c>
      <c r="F7310" t="n">
        <v>0</v>
      </c>
      <c r="G7310" t="inlineStr"/>
      <c r="H7310" t="n">
        <v>0</v>
      </c>
      <c r="I7310" t="n">
        <v>500000000</v>
      </c>
      <c r="J7310" t="n">
        <v>0</v>
      </c>
      <c r="K7310" t="inlineStr">
        <is>
          <t>mesuré</t>
        </is>
      </c>
    </row>
    <row r="7311">
      <c r="A7311" t="inlineStr">
        <is>
          <t>2019</t>
        </is>
      </c>
      <c r="B7311" t="inlineStr">
        <is>
          <t>Oignon de couleur</t>
        </is>
      </c>
      <c r="C7311" t="inlineStr">
        <is>
          <t>1ère Transformation</t>
        </is>
      </c>
      <c r="D7311" t="n">
        <v>190</v>
      </c>
      <c r="E7311" t="n">
        <v>190.211</v>
      </c>
      <c r="F7311" t="n">
        <v>9.51055</v>
      </c>
      <c r="G7311" t="n">
        <v>0.09999999999999999</v>
      </c>
      <c r="H7311" t="n">
        <v>0</v>
      </c>
      <c r="I7311" t="n">
        <v>500000000</v>
      </c>
      <c r="J7311" t="n">
        <v>0</v>
      </c>
      <c r="K7311" t="inlineStr">
        <is>
          <t>mesuré</t>
        </is>
      </c>
    </row>
    <row r="7312">
      <c r="A7312" t="inlineStr">
        <is>
          <t>2019</t>
        </is>
      </c>
      <c r="B7312" t="inlineStr">
        <is>
          <t>Echalote</t>
        </is>
      </c>
      <c r="C7312" t="inlineStr">
        <is>
          <t>1ère Transformation</t>
        </is>
      </c>
      <c r="D7312" t="n">
        <v>0</v>
      </c>
      <c r="E7312" t="n">
        <v>0</v>
      </c>
      <c r="F7312" t="n">
        <v>0</v>
      </c>
      <c r="G7312" t="inlineStr"/>
      <c r="H7312" t="n">
        <v>0</v>
      </c>
      <c r="I7312" t="n">
        <v>500000000</v>
      </c>
      <c r="J7312" t="n">
        <v>0</v>
      </c>
      <c r="K7312" t="inlineStr">
        <is>
          <t>mesuré</t>
        </is>
      </c>
    </row>
    <row r="7313">
      <c r="A7313" t="inlineStr">
        <is>
          <t>2019</t>
        </is>
      </c>
      <c r="B7313" t="inlineStr">
        <is>
          <t>Poireaux</t>
        </is>
      </c>
      <c r="C7313" t="inlineStr">
        <is>
          <t>1ère Transformation</t>
        </is>
      </c>
      <c r="D7313" t="n">
        <v>0</v>
      </c>
      <c r="E7313" t="n">
        <v>0</v>
      </c>
      <c r="F7313" t="n">
        <v>0</v>
      </c>
      <c r="G7313" t="inlineStr"/>
      <c r="H7313" t="n">
        <v>0</v>
      </c>
      <c r="I7313" t="n">
        <v>500000000</v>
      </c>
      <c r="J7313" t="n">
        <v>0</v>
      </c>
      <c r="K7313" t="inlineStr">
        <is>
          <t>mesuré</t>
        </is>
      </c>
    </row>
    <row r="7314">
      <c r="A7314" t="inlineStr">
        <is>
          <t>2019</t>
        </is>
      </c>
      <c r="B7314" t="inlineStr">
        <is>
          <t>Autres légumes à racine, à bulbe ou à tubercules (ne présentant pas une forte teneur en amidon ou inuline)</t>
        </is>
      </c>
      <c r="C7314" t="inlineStr">
        <is>
          <t>1ère Transformation</t>
        </is>
      </c>
      <c r="D7314" t="n">
        <v>125</v>
      </c>
      <c r="E7314" t="inlineStr"/>
      <c r="F7314" t="inlineStr"/>
      <c r="G7314" t="inlineStr"/>
      <c r="H7314" t="inlineStr"/>
      <c r="I7314" t="inlineStr"/>
      <c r="J7314" t="inlineStr"/>
      <c r="K7314" t="inlineStr">
        <is>
          <t>déterminé</t>
        </is>
      </c>
    </row>
    <row r="7315">
      <c r="A7315" t="inlineStr">
        <is>
          <t>2019</t>
        </is>
      </c>
      <c r="B7315" t="inlineStr">
        <is>
          <t>Betterave potagère</t>
        </is>
      </c>
      <c r="C7315" t="inlineStr">
        <is>
          <t>1ère Transformation</t>
        </is>
      </c>
      <c r="D7315" t="n">
        <v>109</v>
      </c>
      <c r="E7315" t="n">
        <v>109.053</v>
      </c>
      <c r="F7315" t="n">
        <v>5.45265</v>
      </c>
      <c r="G7315" t="n">
        <v>0.1</v>
      </c>
      <c r="H7315" t="n">
        <v>0</v>
      </c>
      <c r="I7315" t="n">
        <v>500000000</v>
      </c>
      <c r="J7315" t="n">
        <v>0</v>
      </c>
      <c r="K7315" t="inlineStr">
        <is>
          <t>mesuré</t>
        </is>
      </c>
    </row>
    <row r="7316">
      <c r="A7316" t="inlineStr">
        <is>
          <t>2019</t>
        </is>
      </c>
      <c r="B7316" t="inlineStr">
        <is>
          <t>Radis</t>
        </is>
      </c>
      <c r="C7316" t="inlineStr">
        <is>
          <t>1ère Transformation</t>
        </is>
      </c>
      <c r="D7316" t="n">
        <v>0</v>
      </c>
      <c r="E7316" t="n">
        <v>0</v>
      </c>
      <c r="F7316" t="n">
        <v>0</v>
      </c>
      <c r="G7316" t="inlineStr"/>
      <c r="H7316" t="n">
        <v>0</v>
      </c>
      <c r="I7316" t="n">
        <v>500000000</v>
      </c>
      <c r="J7316" t="n">
        <v>0</v>
      </c>
      <c r="K7316" t="inlineStr">
        <is>
          <t>mesuré</t>
        </is>
      </c>
    </row>
    <row r="7317">
      <c r="A7317" t="inlineStr">
        <is>
          <t>2019</t>
        </is>
      </c>
      <c r="B7317" t="inlineStr">
        <is>
          <t>Céleri rave</t>
        </is>
      </c>
      <c r="C7317" t="inlineStr">
        <is>
          <t>1ère Transformation</t>
        </is>
      </c>
      <c r="D7317" t="n">
        <v>0</v>
      </c>
      <c r="E7317" t="n">
        <v>0</v>
      </c>
      <c r="F7317" t="n">
        <v>0</v>
      </c>
      <c r="G7317" t="inlineStr"/>
      <c r="H7317" t="n">
        <v>0</v>
      </c>
      <c r="I7317" t="n">
        <v>500000000</v>
      </c>
      <c r="J7317" t="n">
        <v>0</v>
      </c>
      <c r="K7317" t="inlineStr">
        <is>
          <t>mesuré</t>
        </is>
      </c>
    </row>
    <row r="7318">
      <c r="A7318" t="inlineStr">
        <is>
          <t>2019</t>
        </is>
      </c>
      <c r="B7318" t="inlineStr">
        <is>
          <t>Salsifis et scorsonère</t>
        </is>
      </c>
      <c r="C7318" t="inlineStr">
        <is>
          <t>1ère Transformation</t>
        </is>
      </c>
      <c r="D7318" t="n">
        <v>16.1</v>
      </c>
      <c r="E7318" t="n">
        <v>16.131</v>
      </c>
      <c r="F7318" t="n">
        <v>0.8065500000000001</v>
      </c>
      <c r="G7318" t="n">
        <v>0.1</v>
      </c>
      <c r="H7318" t="n">
        <v>0</v>
      </c>
      <c r="I7318" t="n">
        <v>500000000</v>
      </c>
      <c r="J7318" t="n">
        <v>0</v>
      </c>
      <c r="K7318" t="inlineStr">
        <is>
          <t>mesuré</t>
        </is>
      </c>
    </row>
    <row r="7319">
      <c r="A7319" t="inlineStr">
        <is>
          <t>2019</t>
        </is>
      </c>
      <c r="B7319" t="inlineStr">
        <is>
          <t>Racines et tubercules à amidon ou inuline comestibles</t>
        </is>
      </c>
      <c r="C7319" t="inlineStr">
        <is>
          <t>1ère Transformation</t>
        </is>
      </c>
      <c r="D7319" t="n">
        <v>2700</v>
      </c>
      <c r="E7319" t="inlineStr"/>
      <c r="F7319" t="inlineStr"/>
      <c r="G7319" t="inlineStr"/>
      <c r="H7319" t="inlineStr"/>
      <c r="I7319" t="inlineStr"/>
      <c r="J7319" t="inlineStr"/>
      <c r="K7319" t="inlineStr">
        <is>
          <t>libre unbounded</t>
        </is>
      </c>
    </row>
    <row r="7320">
      <c r="A7320" t="inlineStr">
        <is>
          <t>2019</t>
        </is>
      </c>
      <c r="B7320" t="inlineStr">
        <is>
          <t>Pommes de terre</t>
        </is>
      </c>
      <c r="C7320" t="inlineStr">
        <is>
          <t>1ère Transformation</t>
        </is>
      </c>
      <c r="D7320" t="n">
        <v>2580</v>
      </c>
      <c r="E7320" t="inlineStr"/>
      <c r="F7320" t="inlineStr"/>
      <c r="G7320" t="inlineStr"/>
      <c r="H7320" t="inlineStr"/>
      <c r="I7320" t="inlineStr"/>
      <c r="J7320" t="inlineStr"/>
      <c r="K7320" t="inlineStr">
        <is>
          <t>libre</t>
        </is>
      </c>
    </row>
    <row r="7321">
      <c r="A7321" t="inlineStr">
        <is>
          <t>2019</t>
        </is>
      </c>
      <c r="B7321" t="inlineStr">
        <is>
          <t>Pommes de terre de consommation</t>
        </is>
      </c>
      <c r="C7321" t="inlineStr">
        <is>
          <t>1ère Transformation</t>
        </is>
      </c>
      <c r="D7321" t="n">
        <v>2580</v>
      </c>
      <c r="E7321" t="inlineStr"/>
      <c r="F7321" t="inlineStr"/>
      <c r="G7321" t="inlineStr"/>
      <c r="H7321" t="inlineStr"/>
      <c r="I7321" t="inlineStr"/>
      <c r="J7321" t="inlineStr"/>
      <c r="K7321" t="inlineStr">
        <is>
          <t>libre</t>
        </is>
      </c>
    </row>
    <row r="7322">
      <c r="A7322" t="inlineStr">
        <is>
          <t>2019</t>
        </is>
      </c>
      <c r="B7322" t="inlineStr">
        <is>
          <t>Pommes de terre primeurs ou nouvelles</t>
        </is>
      </c>
      <c r="C7322" t="inlineStr">
        <is>
          <t>1ère Transformation</t>
        </is>
      </c>
      <c r="D7322" t="n">
        <v>644</v>
      </c>
      <c r="E7322" t="inlineStr"/>
      <c r="F7322" t="inlineStr"/>
      <c r="G7322" t="inlineStr"/>
      <c r="H7322" t="inlineStr"/>
      <c r="I7322" t="inlineStr"/>
      <c r="J7322" t="inlineStr"/>
      <c r="K7322" t="inlineStr">
        <is>
          <t>libre</t>
        </is>
      </c>
    </row>
    <row r="7323">
      <c r="A7323" t="inlineStr">
        <is>
          <t>2019</t>
        </is>
      </c>
      <c r="B7323" t="inlineStr">
        <is>
          <t>Pommes de terre de conservation ou demi-saison</t>
        </is>
      </c>
      <c r="C7323" t="inlineStr">
        <is>
          <t>1ère Transformation</t>
        </is>
      </c>
      <c r="D7323" t="n">
        <v>1940</v>
      </c>
      <c r="E7323" t="inlineStr"/>
      <c r="F7323" t="inlineStr"/>
      <c r="G7323" t="inlineStr"/>
      <c r="H7323" t="inlineStr"/>
      <c r="I7323" t="inlineStr"/>
      <c r="J7323" t="inlineStr"/>
      <c r="K7323" t="inlineStr">
        <is>
          <t>libre</t>
        </is>
      </c>
    </row>
    <row r="7324">
      <c r="A7324" t="inlineStr">
        <is>
          <t>2019</t>
        </is>
      </c>
      <c r="B7324" t="inlineStr">
        <is>
          <t>Patates douces</t>
        </is>
      </c>
      <c r="C7324" t="inlineStr">
        <is>
          <t>1ère Transformation</t>
        </is>
      </c>
      <c r="D7324" t="n">
        <v>58.7</v>
      </c>
      <c r="E7324" t="inlineStr"/>
      <c r="F7324" t="inlineStr"/>
      <c r="G7324" t="inlineStr"/>
      <c r="H7324" t="inlineStr"/>
      <c r="I7324" t="inlineStr"/>
      <c r="J7324" t="inlineStr"/>
      <c r="K7324" t="inlineStr">
        <is>
          <t>libre</t>
        </is>
      </c>
    </row>
    <row r="7325">
      <c r="A7325" t="inlineStr">
        <is>
          <t>2019</t>
        </is>
      </c>
      <c r="B7325" t="inlineStr">
        <is>
          <t>Manioc</t>
        </is>
      </c>
      <c r="C7325" t="inlineStr">
        <is>
          <t>1ère Transformation</t>
        </is>
      </c>
      <c r="D7325" t="n">
        <v>47.4</v>
      </c>
      <c r="E7325" t="inlineStr"/>
      <c r="F7325" t="inlineStr"/>
      <c r="G7325" t="inlineStr"/>
      <c r="H7325" t="inlineStr"/>
      <c r="I7325" t="inlineStr"/>
      <c r="J7325" t="inlineStr"/>
      <c r="K7325" t="inlineStr">
        <is>
          <t>libre</t>
        </is>
      </c>
    </row>
    <row r="7326">
      <c r="A7326" t="inlineStr">
        <is>
          <t>2019</t>
        </is>
      </c>
      <c r="B7326" t="inlineStr">
        <is>
          <t>Colocases</t>
        </is>
      </c>
      <c r="C7326" t="inlineStr">
        <is>
          <t>1ère Transformation</t>
        </is>
      </c>
      <c r="D7326" t="n">
        <v>4.8</v>
      </c>
      <c r="E7326" t="inlineStr"/>
      <c r="F7326" t="inlineStr"/>
      <c r="G7326" t="inlineStr"/>
      <c r="H7326" t="inlineStr"/>
      <c r="I7326" t="inlineStr"/>
      <c r="J7326" t="inlineStr"/>
      <c r="K7326" t="inlineStr">
        <is>
          <t>libre unbounded</t>
        </is>
      </c>
    </row>
    <row r="7327">
      <c r="A7327" t="inlineStr">
        <is>
          <t>2019</t>
        </is>
      </c>
      <c r="B7327" t="inlineStr">
        <is>
          <t>Autres racines et tubercules à amidon ou inuline comestibles</t>
        </is>
      </c>
      <c r="C7327" t="inlineStr">
        <is>
          <t>1ère Transformation</t>
        </is>
      </c>
      <c r="D7327" t="n">
        <v>11.3</v>
      </c>
      <c r="E7327" t="inlineStr"/>
      <c r="F7327" t="inlineStr"/>
      <c r="G7327" t="inlineStr"/>
      <c r="H7327" t="inlineStr"/>
      <c r="I7327" t="inlineStr"/>
      <c r="J7327" t="inlineStr"/>
      <c r="K7327" t="inlineStr">
        <is>
          <t>libre unbounded</t>
        </is>
      </c>
    </row>
    <row r="7328">
      <c r="A7328" t="inlineStr">
        <is>
          <t>2019</t>
        </is>
      </c>
      <c r="B7328" t="inlineStr">
        <is>
          <t>Igname</t>
        </is>
      </c>
      <c r="C7328" t="inlineStr">
        <is>
          <t>1ère Transformation</t>
        </is>
      </c>
      <c r="D7328" t="n">
        <v>4.8</v>
      </c>
      <c r="E7328" t="inlineStr"/>
      <c r="F7328" t="inlineStr"/>
      <c r="G7328" t="inlineStr"/>
      <c r="H7328" t="inlineStr"/>
      <c r="I7328" t="inlineStr"/>
      <c r="J7328" t="inlineStr"/>
      <c r="K7328" t="inlineStr">
        <is>
          <t>libre</t>
        </is>
      </c>
    </row>
    <row r="7329">
      <c r="A7329" t="inlineStr">
        <is>
          <t>2019</t>
        </is>
      </c>
      <c r="B7329" t="inlineStr">
        <is>
          <t>Autres tubercules, n.c.a.</t>
        </is>
      </c>
      <c r="C7329" t="inlineStr">
        <is>
          <t>1ère Transformation</t>
        </is>
      </c>
      <c r="D7329" t="n">
        <v>6.5</v>
      </c>
      <c r="E7329" t="inlineStr"/>
      <c r="F7329" t="inlineStr"/>
      <c r="G7329" t="inlineStr"/>
      <c r="H7329" t="inlineStr"/>
      <c r="I7329" t="inlineStr"/>
      <c r="J7329" t="inlineStr"/>
      <c r="K7329" t="inlineStr">
        <is>
          <t>libre unbounded</t>
        </is>
      </c>
    </row>
    <row r="7330">
      <c r="A7330" t="inlineStr">
        <is>
          <t>2019</t>
        </is>
      </c>
      <c r="B7330" t="inlineStr">
        <is>
          <t>Champignons et truffes</t>
        </is>
      </c>
      <c r="C7330" t="inlineStr">
        <is>
          <t>1ère Transformation</t>
        </is>
      </c>
      <c r="D7330" t="n">
        <v>122</v>
      </c>
      <c r="E7330" t="inlineStr"/>
      <c r="F7330" t="inlineStr"/>
      <c r="G7330" t="inlineStr"/>
      <c r="H7330" t="inlineStr"/>
      <c r="I7330" t="inlineStr"/>
      <c r="J7330" t="inlineStr"/>
      <c r="K7330" t="inlineStr">
        <is>
          <t>libre unbounded</t>
        </is>
      </c>
    </row>
    <row r="7331">
      <c r="A7331" t="inlineStr">
        <is>
          <t>2019</t>
        </is>
      </c>
      <c r="B7331" t="inlineStr">
        <is>
          <t>Champignons cultivés</t>
        </is>
      </c>
      <c r="C7331" t="inlineStr">
        <is>
          <t>1ère Transformation</t>
        </is>
      </c>
      <c r="D7331" t="n">
        <v>57.3</v>
      </c>
      <c r="E7331" t="n">
        <v>57.276</v>
      </c>
      <c r="F7331" t="n">
        <v>2.8638</v>
      </c>
      <c r="G7331" t="n">
        <v>0.1</v>
      </c>
      <c r="H7331" t="n">
        <v>0</v>
      </c>
      <c r="I7331" t="n">
        <v>500000000</v>
      </c>
      <c r="J7331" t="n">
        <v>0</v>
      </c>
      <c r="K7331" t="inlineStr">
        <is>
          <t>mesuré</t>
        </is>
      </c>
    </row>
    <row r="7332">
      <c r="A7332" t="inlineStr">
        <is>
          <t>2019</t>
        </is>
      </c>
      <c r="B7332" t="inlineStr">
        <is>
          <t>Champignons du genre Agaricus</t>
        </is>
      </c>
      <c r="C7332" t="inlineStr">
        <is>
          <t>1ère Transformation</t>
        </is>
      </c>
      <c r="D7332" t="n">
        <v>57.3</v>
      </c>
      <c r="E7332" t="inlineStr"/>
      <c r="F7332" t="inlineStr"/>
      <c r="G7332" t="inlineStr"/>
      <c r="H7332" t="inlineStr"/>
      <c r="I7332" t="inlineStr"/>
      <c r="J7332" t="inlineStr"/>
      <c r="K7332" t="inlineStr">
        <is>
          <t>déterminé</t>
        </is>
      </c>
    </row>
    <row r="7333">
      <c r="A7333" t="inlineStr">
        <is>
          <t>2019</t>
        </is>
      </c>
      <c r="B7333" t="inlineStr">
        <is>
          <t>Champignons non-cultivés et truffes</t>
        </is>
      </c>
      <c r="C7333" t="inlineStr">
        <is>
          <t>1ère Transformation</t>
        </is>
      </c>
      <c r="D7333" t="n">
        <v>65</v>
      </c>
      <c r="E7333" t="inlineStr"/>
      <c r="F7333" t="inlineStr"/>
      <c r="G7333" t="inlineStr"/>
      <c r="H7333" t="inlineStr"/>
      <c r="I7333" t="inlineStr"/>
      <c r="J7333" t="inlineStr"/>
      <c r="K7333" t="inlineStr">
        <is>
          <t>libre unbounded</t>
        </is>
      </c>
    </row>
    <row r="7334">
      <c r="A7334" t="inlineStr">
        <is>
          <t>2019</t>
        </is>
      </c>
      <c r="B7334" t="inlineStr">
        <is>
          <t>Champignons non-cultivés</t>
        </is>
      </c>
      <c r="C7334" t="inlineStr">
        <is>
          <t>1ère Transformation</t>
        </is>
      </c>
      <c r="D7334" t="n">
        <v>65</v>
      </c>
      <c r="E7334" t="inlineStr"/>
      <c r="F7334" t="inlineStr"/>
      <c r="G7334" t="inlineStr"/>
      <c r="H7334" t="inlineStr"/>
      <c r="I7334" t="inlineStr"/>
      <c r="J7334" t="inlineStr"/>
      <c r="K7334" t="inlineStr">
        <is>
          <t>libre unbounded</t>
        </is>
      </c>
    </row>
    <row r="7335">
      <c r="A7335" t="inlineStr">
        <is>
          <t>2019</t>
        </is>
      </c>
      <c r="B7335" t="inlineStr">
        <is>
          <t>Chanterelles</t>
        </is>
      </c>
      <c r="C7335" t="inlineStr">
        <is>
          <t>1ère Transformation</t>
        </is>
      </c>
      <c r="D7335" t="n">
        <v>21.7</v>
      </c>
      <c r="E7335" t="inlineStr"/>
      <c r="F7335" t="inlineStr"/>
      <c r="G7335" t="inlineStr"/>
      <c r="H7335" t="inlineStr"/>
      <c r="I7335" t="inlineStr"/>
      <c r="J7335" t="inlineStr"/>
      <c r="K7335" t="inlineStr">
        <is>
          <t>libre unbounded</t>
        </is>
      </c>
    </row>
    <row r="7336">
      <c r="A7336" t="inlineStr">
        <is>
          <t>2019</t>
        </is>
      </c>
      <c r="B7336" t="inlineStr">
        <is>
          <t>Cèpes</t>
        </is>
      </c>
      <c r="C7336" t="inlineStr">
        <is>
          <t>1ère Transformation</t>
        </is>
      </c>
      <c r="D7336" t="n">
        <v>21.7</v>
      </c>
      <c r="E7336" t="inlineStr"/>
      <c r="F7336" t="inlineStr"/>
      <c r="G7336" t="inlineStr"/>
      <c r="H7336" t="inlineStr"/>
      <c r="I7336" t="inlineStr"/>
      <c r="J7336" t="inlineStr"/>
      <c r="K7336" t="inlineStr">
        <is>
          <t>libre unbounded</t>
        </is>
      </c>
    </row>
    <row r="7337">
      <c r="A7337" t="inlineStr">
        <is>
          <t>2019</t>
        </is>
      </c>
      <c r="B7337" t="inlineStr">
        <is>
          <t>Autres champignons</t>
        </is>
      </c>
      <c r="C7337" t="inlineStr">
        <is>
          <t>1ère Transformation</t>
        </is>
      </c>
      <c r="D7337" t="n">
        <v>21.7</v>
      </c>
      <c r="E7337" t="inlineStr"/>
      <c r="F7337" t="inlineStr"/>
      <c r="G7337" t="inlineStr"/>
      <c r="H7337" t="inlineStr"/>
      <c r="I7337" t="inlineStr"/>
      <c r="J7337" t="inlineStr"/>
      <c r="K7337" t="inlineStr">
        <is>
          <t>libre unbounded</t>
        </is>
      </c>
    </row>
    <row r="7338">
      <c r="A7338" t="inlineStr">
        <is>
          <t>2019</t>
        </is>
      </c>
      <c r="B7338" t="inlineStr">
        <is>
          <t>Truffes</t>
        </is>
      </c>
      <c r="C7338" t="inlineStr">
        <is>
          <t>1ère Transformation</t>
        </is>
      </c>
      <c r="D7338" t="n">
        <v>0</v>
      </c>
      <c r="E7338" t="n">
        <v>0</v>
      </c>
      <c r="F7338" t="n">
        <v>0</v>
      </c>
      <c r="G7338" t="inlineStr"/>
      <c r="H7338" t="n">
        <v>0</v>
      </c>
      <c r="I7338" t="n">
        <v>500000000</v>
      </c>
      <c r="J7338" t="n">
        <v>0</v>
      </c>
      <c r="K7338" t="inlineStr">
        <is>
          <t>mesuré</t>
        </is>
      </c>
    </row>
    <row r="7339">
      <c r="A7339" t="inlineStr">
        <is>
          <t>2019</t>
        </is>
      </c>
      <c r="B7339" t="inlineStr">
        <is>
          <t>Légumes frais n.c.a.</t>
        </is>
      </c>
      <c r="C7339" t="inlineStr">
        <is>
          <t>1ère Transformation</t>
        </is>
      </c>
      <c r="D7339" t="n">
        <v>1.5</v>
      </c>
      <c r="E7339" t="inlineStr"/>
      <c r="F7339" t="inlineStr"/>
      <c r="G7339" t="inlineStr"/>
      <c r="H7339" t="inlineStr"/>
      <c r="I7339" t="inlineStr"/>
      <c r="J7339" t="inlineStr"/>
      <c r="K7339" t="inlineStr">
        <is>
          <t>déterminé</t>
        </is>
      </c>
    </row>
    <row r="7340">
      <c r="A7340" t="inlineStr">
        <is>
          <t>2019</t>
        </is>
      </c>
      <c r="B7340" t="inlineStr">
        <is>
          <t>Céleris branches</t>
        </is>
      </c>
      <c r="C7340" t="inlineStr">
        <is>
          <t>1ère Transformation</t>
        </is>
      </c>
      <c r="D7340" t="n">
        <v>1.5</v>
      </c>
      <c r="E7340" t="n">
        <v>1.539</v>
      </c>
      <c r="F7340" t="n">
        <v>0.07695</v>
      </c>
      <c r="G7340" t="n">
        <v>0.1</v>
      </c>
      <c r="H7340" t="n">
        <v>0</v>
      </c>
      <c r="I7340" t="n">
        <v>500000000</v>
      </c>
      <c r="J7340" t="n">
        <v>0</v>
      </c>
      <c r="K7340" t="inlineStr">
        <is>
          <t>mesuré</t>
        </is>
      </c>
    </row>
    <row r="7341">
      <c r="A7341" t="inlineStr">
        <is>
          <t>2019</t>
        </is>
      </c>
      <c r="B7341" t="inlineStr">
        <is>
          <t>Fruits</t>
        </is>
      </c>
      <c r="C7341" t="inlineStr">
        <is>
          <t>1ère Transformation</t>
        </is>
      </c>
      <c r="D7341" t="n">
        <v>768</v>
      </c>
      <c r="E7341" t="inlineStr"/>
      <c r="F7341" t="inlineStr"/>
      <c r="G7341" t="inlineStr"/>
      <c r="H7341" t="inlineStr"/>
      <c r="I7341" t="inlineStr"/>
      <c r="J7341" t="inlineStr"/>
      <c r="K7341" t="inlineStr">
        <is>
          <t>libre unbounded</t>
        </is>
      </c>
    </row>
    <row r="7342">
      <c r="A7342" t="inlineStr">
        <is>
          <t>2019</t>
        </is>
      </c>
      <c r="B7342" t="inlineStr">
        <is>
          <t>Fruits tropicaux et subtropicaux</t>
        </is>
      </c>
      <c r="C7342" t="inlineStr">
        <is>
          <t>1ère Transformation</t>
        </is>
      </c>
      <c r="D7342" t="n">
        <v>2.9</v>
      </c>
      <c r="E7342" t="inlineStr"/>
      <c r="F7342" t="inlineStr"/>
      <c r="G7342" t="inlineStr"/>
      <c r="H7342" t="inlineStr"/>
      <c r="I7342" t="inlineStr"/>
      <c r="J7342" t="inlineStr"/>
      <c r="K7342" t="inlineStr">
        <is>
          <t>déterminé</t>
        </is>
      </c>
    </row>
    <row r="7343">
      <c r="A7343" t="inlineStr">
        <is>
          <t>2019</t>
        </is>
      </c>
      <c r="B7343" t="inlineStr">
        <is>
          <t>Avocats</t>
        </is>
      </c>
      <c r="C7343" t="inlineStr">
        <is>
          <t>1ère Transformation</t>
        </is>
      </c>
      <c r="D7343" t="n">
        <v>0</v>
      </c>
      <c r="E7343" t="n">
        <v>0</v>
      </c>
      <c r="F7343" t="n">
        <v>0</v>
      </c>
      <c r="G7343" t="inlineStr"/>
      <c r="H7343" t="n">
        <v>0</v>
      </c>
      <c r="I7343" t="n">
        <v>500000000</v>
      </c>
      <c r="J7343" t="n">
        <v>0</v>
      </c>
      <c r="K7343" t="inlineStr">
        <is>
          <t>mesuré</t>
        </is>
      </c>
    </row>
    <row r="7344">
      <c r="A7344" t="inlineStr">
        <is>
          <t>2019</t>
        </is>
      </c>
      <c r="B7344" t="inlineStr">
        <is>
          <t>Bananes, bananes plantains et assimilés</t>
        </is>
      </c>
      <c r="C7344" t="inlineStr">
        <is>
          <t>1ère Transformation</t>
        </is>
      </c>
      <c r="D7344" t="n">
        <v>0</v>
      </c>
      <c r="E7344" t="inlineStr"/>
      <c r="F7344" t="inlineStr"/>
      <c r="G7344" t="inlineStr"/>
      <c r="H7344" t="inlineStr"/>
      <c r="I7344" t="inlineStr"/>
      <c r="J7344" t="inlineStr"/>
      <c r="K7344" t="inlineStr">
        <is>
          <t>déterminé</t>
        </is>
      </c>
    </row>
    <row r="7345">
      <c r="A7345" t="inlineStr">
        <is>
          <t>2019</t>
        </is>
      </c>
      <c r="B7345" t="inlineStr">
        <is>
          <t>Bananes fruits</t>
        </is>
      </c>
      <c r="C7345" t="inlineStr">
        <is>
          <t>1ère Transformation</t>
        </is>
      </c>
      <c r="D7345" t="n">
        <v>0</v>
      </c>
      <c r="E7345" t="n">
        <v>0</v>
      </c>
      <c r="F7345" t="n">
        <v>0</v>
      </c>
      <c r="G7345" t="inlineStr"/>
      <c r="H7345" t="n">
        <v>0</v>
      </c>
      <c r="I7345" t="n">
        <v>500000000</v>
      </c>
      <c r="J7345" t="n">
        <v>0</v>
      </c>
      <c r="K7345" t="inlineStr">
        <is>
          <t>mesuré</t>
        </is>
      </c>
    </row>
    <row r="7346">
      <c r="A7346" t="inlineStr">
        <is>
          <t>2019</t>
        </is>
      </c>
      <c r="B7346" t="inlineStr">
        <is>
          <t>Figues</t>
        </is>
      </c>
      <c r="C7346" t="inlineStr">
        <is>
          <t>1ère Transformation</t>
        </is>
      </c>
      <c r="D7346" t="n">
        <v>0</v>
      </c>
      <c r="E7346" t="n">
        <v>0</v>
      </c>
      <c r="F7346" t="n">
        <v>0</v>
      </c>
      <c r="G7346" t="inlineStr"/>
      <c r="H7346" t="n">
        <v>0</v>
      </c>
      <c r="I7346" t="n">
        <v>500000000</v>
      </c>
      <c r="J7346" t="n">
        <v>0</v>
      </c>
      <c r="K7346" t="inlineStr">
        <is>
          <t>mesuré</t>
        </is>
      </c>
    </row>
    <row r="7347">
      <c r="A7347" t="inlineStr">
        <is>
          <t>2019</t>
        </is>
      </c>
      <c r="B7347" t="inlineStr">
        <is>
          <t>Autres fruits tropicaux et subtropicaux</t>
        </is>
      </c>
      <c r="C7347" t="inlineStr">
        <is>
          <t>1ère Transformation</t>
        </is>
      </c>
      <c r="D7347" t="n">
        <v>2.9</v>
      </c>
      <c r="E7347" t="inlineStr"/>
      <c r="F7347" t="inlineStr"/>
      <c r="G7347" t="inlineStr"/>
      <c r="H7347" t="inlineStr"/>
      <c r="I7347" t="inlineStr"/>
      <c r="J7347" t="inlineStr"/>
      <c r="K7347" t="inlineStr">
        <is>
          <t>déterminé</t>
        </is>
      </c>
    </row>
    <row r="7348">
      <c r="A7348" t="inlineStr">
        <is>
          <t>2019</t>
        </is>
      </c>
      <c r="B7348" t="inlineStr">
        <is>
          <t>Mangue</t>
        </is>
      </c>
      <c r="C7348" t="inlineStr">
        <is>
          <t>1ère Transformation</t>
        </is>
      </c>
      <c r="D7348" t="n">
        <v>0.8</v>
      </c>
      <c r="E7348" t="n">
        <v>0.7553</v>
      </c>
      <c r="F7348" t="n">
        <v>0.037765</v>
      </c>
      <c r="G7348" t="n">
        <v>0.1</v>
      </c>
      <c r="H7348" t="n">
        <v>0</v>
      </c>
      <c r="I7348" t="n">
        <v>500000000</v>
      </c>
      <c r="J7348" t="n">
        <v>0</v>
      </c>
      <c r="K7348" t="inlineStr">
        <is>
          <t>mesuré</t>
        </is>
      </c>
    </row>
    <row r="7349">
      <c r="A7349" t="inlineStr">
        <is>
          <t>2019</t>
        </is>
      </c>
      <c r="B7349" t="inlineStr">
        <is>
          <t>Goyave, Goyavier</t>
        </is>
      </c>
      <c r="C7349" t="inlineStr">
        <is>
          <t>1ère Transformation</t>
        </is>
      </c>
      <c r="D7349" t="n">
        <v>0.1</v>
      </c>
      <c r="E7349" t="n">
        <v>0.0598</v>
      </c>
      <c r="F7349" t="n">
        <v>0.00299</v>
      </c>
      <c r="G7349" t="n">
        <v>0.1</v>
      </c>
      <c r="H7349" t="n">
        <v>0</v>
      </c>
      <c r="I7349" t="n">
        <v>500000000</v>
      </c>
      <c r="J7349" t="n">
        <v>0</v>
      </c>
      <c r="K7349" t="inlineStr">
        <is>
          <t>mesuré</t>
        </is>
      </c>
    </row>
    <row r="7350">
      <c r="A7350" t="inlineStr">
        <is>
          <t>2019</t>
        </is>
      </c>
      <c r="B7350" t="inlineStr">
        <is>
          <t>Ananas</t>
        </is>
      </c>
      <c r="C7350" t="inlineStr">
        <is>
          <t>1ère Transformation</t>
        </is>
      </c>
      <c r="D7350" t="n">
        <v>0</v>
      </c>
      <c r="E7350" t="n">
        <v>0</v>
      </c>
      <c r="F7350" t="n">
        <v>0</v>
      </c>
      <c r="G7350" t="inlineStr"/>
      <c r="H7350" t="n">
        <v>0</v>
      </c>
      <c r="I7350" t="n">
        <v>500000000</v>
      </c>
      <c r="J7350" t="n">
        <v>0</v>
      </c>
      <c r="K7350" t="inlineStr">
        <is>
          <t>mesuré</t>
        </is>
      </c>
    </row>
    <row r="7351">
      <c r="A7351" t="inlineStr">
        <is>
          <t>2019</t>
        </is>
      </c>
      <c r="B7351" t="inlineStr">
        <is>
          <t>Autres fruits tropicaux et subtropicaux, n.c.a</t>
        </is>
      </c>
      <c r="C7351" t="inlineStr">
        <is>
          <t>1ère Transformation</t>
        </is>
      </c>
      <c r="D7351" t="n">
        <v>2</v>
      </c>
      <c r="E7351" t="inlineStr"/>
      <c r="F7351" t="inlineStr"/>
      <c r="G7351" t="inlineStr"/>
      <c r="H7351" t="inlineStr"/>
      <c r="I7351" t="inlineStr"/>
      <c r="J7351" t="inlineStr"/>
      <c r="K7351" t="inlineStr">
        <is>
          <t>déterminé</t>
        </is>
      </c>
    </row>
    <row r="7352">
      <c r="A7352" t="inlineStr">
        <is>
          <t>2019</t>
        </is>
      </c>
      <c r="B7352" t="inlineStr">
        <is>
          <t>Letchi, longani, ramboutan</t>
        </is>
      </c>
      <c r="C7352" t="inlineStr">
        <is>
          <t>1ère Transformation</t>
        </is>
      </c>
      <c r="D7352" t="n">
        <v>1.2</v>
      </c>
      <c r="E7352" t="n">
        <v>1.2002</v>
      </c>
      <c r="F7352" t="n">
        <v>0.06001</v>
      </c>
      <c r="G7352" t="n">
        <v>0.1</v>
      </c>
      <c r="H7352" t="n">
        <v>0</v>
      </c>
      <c r="I7352" t="n">
        <v>500000000</v>
      </c>
      <c r="J7352" t="n">
        <v>0</v>
      </c>
      <c r="K7352" t="inlineStr">
        <is>
          <t>mesuré</t>
        </is>
      </c>
    </row>
    <row r="7353">
      <c r="A7353" t="inlineStr">
        <is>
          <t>2019</t>
        </is>
      </c>
      <c r="B7353" t="inlineStr">
        <is>
          <t>Abricot pays ou mamey</t>
        </is>
      </c>
      <c r="C7353" t="inlineStr">
        <is>
          <t>1ère Transformation</t>
        </is>
      </c>
      <c r="D7353" t="n">
        <v>0</v>
      </c>
      <c r="E7353" t="n">
        <v>0.0165</v>
      </c>
      <c r="F7353" t="n">
        <v>0.0008250000000000001</v>
      </c>
      <c r="G7353" t="n">
        <v>0.1</v>
      </c>
      <c r="H7353" t="n">
        <v>0</v>
      </c>
      <c r="I7353" t="n">
        <v>500000000</v>
      </c>
      <c r="J7353" t="n">
        <v>0</v>
      </c>
      <c r="K7353" t="inlineStr">
        <is>
          <t>mesuré</t>
        </is>
      </c>
    </row>
    <row r="7354">
      <c r="A7354" t="inlineStr">
        <is>
          <t>2019</t>
        </is>
      </c>
      <c r="B7354" t="inlineStr">
        <is>
          <t>Corossol, pomme cannelle</t>
        </is>
      </c>
      <c r="C7354" t="inlineStr">
        <is>
          <t>1ère Transformation</t>
        </is>
      </c>
      <c r="D7354" t="n">
        <v>0.1</v>
      </c>
      <c r="E7354" t="n">
        <v>0.1044</v>
      </c>
      <c r="F7354" t="n">
        <v>0.005220000000000001</v>
      </c>
      <c r="G7354" t="n">
        <v>0.1</v>
      </c>
      <c r="H7354" t="n">
        <v>0</v>
      </c>
      <c r="I7354" t="n">
        <v>500000000</v>
      </c>
      <c r="J7354" t="n">
        <v>0</v>
      </c>
      <c r="K7354" t="inlineStr">
        <is>
          <t>mesuré</t>
        </is>
      </c>
    </row>
    <row r="7355">
      <c r="A7355" t="inlineStr">
        <is>
          <t>2019</t>
        </is>
      </c>
      <c r="B7355" t="inlineStr">
        <is>
          <t>Maracuja, fruits de la passion, grenadille</t>
        </is>
      </c>
      <c r="C7355" t="inlineStr">
        <is>
          <t>1ère Transformation</t>
        </is>
      </c>
      <c r="D7355" t="n">
        <v>0.7</v>
      </c>
      <c r="E7355" t="n">
        <v>0.7197</v>
      </c>
      <c r="F7355" t="n">
        <v>0.035985</v>
      </c>
      <c r="G7355" t="n">
        <v>0.1</v>
      </c>
      <c r="H7355" t="n">
        <v>0</v>
      </c>
      <c r="I7355" t="n">
        <v>500000000</v>
      </c>
      <c r="J7355" t="n">
        <v>0</v>
      </c>
      <c r="K7355" t="inlineStr">
        <is>
          <t>mesuré</t>
        </is>
      </c>
    </row>
    <row r="7356">
      <c r="A7356" t="inlineStr">
        <is>
          <t>2019</t>
        </is>
      </c>
      <c r="B7356" t="inlineStr">
        <is>
          <t>Agrumes</t>
        </is>
      </c>
      <c r="C7356" t="inlineStr">
        <is>
          <t>1ère Transformation</t>
        </is>
      </c>
      <c r="D7356" t="n">
        <v>401</v>
      </c>
      <c r="E7356" t="inlineStr"/>
      <c r="F7356" t="inlineStr"/>
      <c r="G7356" t="inlineStr"/>
      <c r="H7356" t="inlineStr"/>
      <c r="I7356" t="inlineStr"/>
      <c r="J7356" t="inlineStr"/>
      <c r="K7356" t="inlineStr">
        <is>
          <t>libre unbounded</t>
        </is>
      </c>
    </row>
    <row r="7357">
      <c r="A7357" t="inlineStr">
        <is>
          <t>2019</t>
        </is>
      </c>
      <c r="B7357" t="inlineStr">
        <is>
          <t>Pomelos et pamplemousses</t>
        </is>
      </c>
      <c r="C7357" t="inlineStr">
        <is>
          <t>1ère Transformation</t>
        </is>
      </c>
      <c r="D7357" t="n">
        <v>0</v>
      </c>
      <c r="E7357" t="n">
        <v>0</v>
      </c>
      <c r="F7357" t="n">
        <v>0</v>
      </c>
      <c r="G7357" t="inlineStr"/>
      <c r="H7357" t="n">
        <v>0</v>
      </c>
      <c r="I7357" t="n">
        <v>500000000</v>
      </c>
      <c r="J7357" t="n">
        <v>0</v>
      </c>
      <c r="K7357" t="inlineStr">
        <is>
          <t>mesuré</t>
        </is>
      </c>
    </row>
    <row r="7358">
      <c r="A7358" t="inlineStr">
        <is>
          <t>2019</t>
        </is>
      </c>
      <c r="B7358" t="inlineStr">
        <is>
          <t>Citrons et limes</t>
        </is>
      </c>
      <c r="C7358" t="inlineStr">
        <is>
          <t>1ère Transformation</t>
        </is>
      </c>
      <c r="D7358" t="n">
        <v>4.5</v>
      </c>
      <c r="E7358" t="n">
        <v>4.5056</v>
      </c>
      <c r="F7358" t="n">
        <v>0.22528</v>
      </c>
      <c r="G7358" t="n">
        <v>0.1</v>
      </c>
      <c r="H7358" t="n">
        <v>0</v>
      </c>
      <c r="I7358" t="n">
        <v>500000000</v>
      </c>
      <c r="J7358" t="n">
        <v>0</v>
      </c>
      <c r="K7358" t="inlineStr">
        <is>
          <t>mesuré</t>
        </is>
      </c>
    </row>
    <row r="7359">
      <c r="A7359" t="inlineStr">
        <is>
          <t>2019</t>
        </is>
      </c>
      <c r="B7359" t="inlineStr">
        <is>
          <t>Oranges</t>
        </is>
      </c>
      <c r="C7359" t="inlineStr">
        <is>
          <t>1ère Transformation</t>
        </is>
      </c>
      <c r="D7359" t="n">
        <v>1.2</v>
      </c>
      <c r="E7359" t="n">
        <v>1.203</v>
      </c>
      <c r="F7359" t="n">
        <v>0.06015000000000001</v>
      </c>
      <c r="G7359" t="n">
        <v>0.1</v>
      </c>
      <c r="H7359" t="n">
        <v>0</v>
      </c>
      <c r="I7359" t="n">
        <v>500000000</v>
      </c>
      <c r="J7359" t="n">
        <v>0</v>
      </c>
      <c r="K7359" t="inlineStr">
        <is>
          <t>mesuré</t>
        </is>
      </c>
    </row>
    <row r="7360">
      <c r="A7360" t="inlineStr">
        <is>
          <t>2019</t>
        </is>
      </c>
      <c r="B7360" t="inlineStr">
        <is>
          <t>Mandarines et clémentines</t>
        </is>
      </c>
      <c r="C7360" t="inlineStr">
        <is>
          <t>1ère Transformation</t>
        </is>
      </c>
      <c r="D7360" t="n">
        <v>0.4</v>
      </c>
      <c r="E7360" t="n">
        <v>0.4013</v>
      </c>
      <c r="F7360" t="n">
        <v>0.020065</v>
      </c>
      <c r="G7360" t="n">
        <v>0.1</v>
      </c>
      <c r="H7360" t="n">
        <v>0</v>
      </c>
      <c r="I7360" t="n">
        <v>500000000</v>
      </c>
      <c r="J7360" t="n">
        <v>0</v>
      </c>
      <c r="K7360" t="inlineStr">
        <is>
          <t>mesuré</t>
        </is>
      </c>
    </row>
    <row r="7361">
      <c r="A7361" t="inlineStr">
        <is>
          <t>2019</t>
        </is>
      </c>
      <c r="B7361" t="inlineStr">
        <is>
          <t>Fruits à pépins et à noyau</t>
        </is>
      </c>
      <c r="C7361" t="inlineStr">
        <is>
          <t>1ère Transformation</t>
        </is>
      </c>
      <c r="D7361" t="n">
        <v>350</v>
      </c>
      <c r="E7361" t="inlineStr"/>
      <c r="F7361" t="inlineStr"/>
      <c r="G7361" t="inlineStr"/>
      <c r="H7361" t="inlineStr"/>
      <c r="I7361" t="inlineStr"/>
      <c r="J7361" t="inlineStr"/>
      <c r="K7361" t="inlineStr">
        <is>
          <t>déterminé</t>
        </is>
      </c>
    </row>
    <row r="7362">
      <c r="A7362" t="inlineStr">
        <is>
          <t>2019</t>
        </is>
      </c>
      <c r="B7362" t="inlineStr">
        <is>
          <t>Pommes</t>
        </is>
      </c>
      <c r="C7362" t="inlineStr">
        <is>
          <t>1ère Transformation</t>
        </is>
      </c>
      <c r="D7362" t="n">
        <v>151</v>
      </c>
      <c r="E7362" t="inlineStr"/>
      <c r="F7362" t="inlineStr"/>
      <c r="G7362" t="inlineStr"/>
      <c r="H7362" t="inlineStr"/>
      <c r="I7362" t="inlineStr"/>
      <c r="J7362" t="inlineStr"/>
      <c r="K7362" t="inlineStr">
        <is>
          <t>déterminé</t>
        </is>
      </c>
    </row>
    <row r="7363">
      <c r="A7363" t="inlineStr">
        <is>
          <t>2019</t>
        </is>
      </c>
      <c r="B7363" t="inlineStr">
        <is>
          <t>Pommes de table</t>
        </is>
      </c>
      <c r="C7363" t="inlineStr">
        <is>
          <t>1ère Transformation</t>
        </is>
      </c>
      <c r="D7363" t="n">
        <v>151</v>
      </c>
      <c r="E7363" t="inlineStr"/>
      <c r="F7363" t="inlineStr"/>
      <c r="G7363" t="inlineStr"/>
      <c r="H7363" t="inlineStr"/>
      <c r="I7363" t="inlineStr"/>
      <c r="J7363" t="inlineStr"/>
      <c r="K7363" t="inlineStr">
        <is>
          <t>déterminé</t>
        </is>
      </c>
    </row>
    <row r="7364">
      <c r="A7364" t="inlineStr">
        <is>
          <t>2019</t>
        </is>
      </c>
      <c r="B7364" t="inlineStr">
        <is>
          <t>Golden</t>
        </is>
      </c>
      <c r="C7364" t="inlineStr">
        <is>
          <t>1ère Transformation</t>
        </is>
      </c>
      <c r="D7364" t="n">
        <v>59.6</v>
      </c>
      <c r="E7364" t="n">
        <v>59.5716</v>
      </c>
      <c r="F7364" t="n">
        <v>2.97858</v>
      </c>
      <c r="G7364" t="n">
        <v>0.1</v>
      </c>
      <c r="H7364" t="n">
        <v>0</v>
      </c>
      <c r="I7364" t="n">
        <v>500000000</v>
      </c>
      <c r="J7364" t="n">
        <v>0</v>
      </c>
      <c r="K7364" t="inlineStr">
        <is>
          <t>mesuré</t>
        </is>
      </c>
    </row>
    <row r="7365">
      <c r="A7365" t="inlineStr">
        <is>
          <t>2019</t>
        </is>
      </c>
      <c r="B7365" t="inlineStr">
        <is>
          <t>Gala</t>
        </is>
      </c>
      <c r="C7365" t="inlineStr">
        <is>
          <t>1ère Transformation</t>
        </is>
      </c>
      <c r="D7365" t="n">
        <v>19.4</v>
      </c>
      <c r="E7365" t="n">
        <v>19.3971</v>
      </c>
      <c r="F7365" t="n">
        <v>0.9698549999999999</v>
      </c>
      <c r="G7365" t="n">
        <v>0.1</v>
      </c>
      <c r="H7365" t="n">
        <v>0</v>
      </c>
      <c r="I7365" t="n">
        <v>500000000</v>
      </c>
      <c r="J7365" t="n">
        <v>0</v>
      </c>
      <c r="K7365" t="inlineStr">
        <is>
          <t>mesuré</t>
        </is>
      </c>
    </row>
    <row r="7366">
      <c r="A7366" t="inlineStr">
        <is>
          <t>2019</t>
        </is>
      </c>
      <c r="B7366" t="inlineStr">
        <is>
          <t>Granny Smith</t>
        </is>
      </c>
      <c r="C7366" t="inlineStr">
        <is>
          <t>1ère Transformation</t>
        </is>
      </c>
      <c r="D7366" t="n">
        <v>12.7</v>
      </c>
      <c r="E7366" t="n">
        <v>12.6736</v>
      </c>
      <c r="F7366" t="n">
        <v>0.63368</v>
      </c>
      <c r="G7366" t="n">
        <v>0.1</v>
      </c>
      <c r="H7366" t="n">
        <v>0</v>
      </c>
      <c r="I7366" t="n">
        <v>500000000</v>
      </c>
      <c r="J7366" t="n">
        <v>0</v>
      </c>
      <c r="K7366" t="inlineStr">
        <is>
          <t>mesuré</t>
        </is>
      </c>
    </row>
    <row r="7367">
      <c r="A7367" t="inlineStr">
        <is>
          <t>2019</t>
        </is>
      </c>
      <c r="B7367" t="inlineStr">
        <is>
          <t>Autres variétés de pommes, n.c.a.</t>
        </is>
      </c>
      <c r="C7367" t="inlineStr">
        <is>
          <t>1ère Transformation</t>
        </is>
      </c>
      <c r="D7367" t="n">
        <v>59.1</v>
      </c>
      <c r="E7367" t="n">
        <v>59.1252</v>
      </c>
      <c r="F7367" t="n">
        <v>2.95626</v>
      </c>
      <c r="G7367" t="n">
        <v>0.1</v>
      </c>
      <c r="H7367" t="n">
        <v>0</v>
      </c>
      <c r="I7367" t="n">
        <v>500000000</v>
      </c>
      <c r="J7367" t="n">
        <v>0</v>
      </c>
      <c r="K7367" t="inlineStr">
        <is>
          <t>mesuré</t>
        </is>
      </c>
    </row>
    <row r="7368">
      <c r="A7368" t="inlineStr">
        <is>
          <t>2019</t>
        </is>
      </c>
      <c r="B7368" t="inlineStr">
        <is>
          <t>Autres fruits à pépins et à noyau</t>
        </is>
      </c>
      <c r="C7368" t="inlineStr">
        <is>
          <t>1ère Transformation</t>
        </is>
      </c>
      <c r="D7368" t="n">
        <v>199</v>
      </c>
      <c r="E7368" t="inlineStr"/>
      <c r="F7368" t="inlineStr"/>
      <c r="G7368" t="inlineStr"/>
      <c r="H7368" t="inlineStr"/>
      <c r="I7368" t="inlineStr"/>
      <c r="J7368" t="inlineStr"/>
      <c r="K7368" t="inlineStr">
        <is>
          <t>déterminé</t>
        </is>
      </c>
    </row>
    <row r="7369">
      <c r="A7369" t="inlineStr">
        <is>
          <t>2019</t>
        </is>
      </c>
      <c r="B7369" t="inlineStr">
        <is>
          <t>Poires</t>
        </is>
      </c>
      <c r="C7369" t="inlineStr">
        <is>
          <t>1ère Transformation</t>
        </is>
      </c>
      <c r="D7369" t="n">
        <v>19.3</v>
      </c>
      <c r="E7369" t="inlineStr"/>
      <c r="F7369" t="inlineStr"/>
      <c r="G7369" t="inlineStr"/>
      <c r="H7369" t="inlineStr"/>
      <c r="I7369" t="inlineStr"/>
      <c r="J7369" t="inlineStr"/>
      <c r="K7369" t="inlineStr">
        <is>
          <t>déterminé</t>
        </is>
      </c>
    </row>
    <row r="7370">
      <c r="A7370" t="inlineStr">
        <is>
          <t>2019</t>
        </is>
      </c>
      <c r="B7370" t="inlineStr">
        <is>
          <t>Poires d'été</t>
        </is>
      </c>
      <c r="C7370" t="inlineStr">
        <is>
          <t>1ère Transformation</t>
        </is>
      </c>
      <c r="D7370" t="n">
        <v>17.2</v>
      </c>
      <c r="E7370" t="inlineStr"/>
      <c r="F7370" t="inlineStr"/>
      <c r="G7370" t="inlineStr"/>
      <c r="H7370" t="inlineStr"/>
      <c r="I7370" t="inlineStr"/>
      <c r="J7370" t="inlineStr"/>
      <c r="K7370" t="inlineStr">
        <is>
          <t>déterminé</t>
        </is>
      </c>
    </row>
    <row r="7371">
      <c r="A7371" t="inlineStr">
        <is>
          <t>2019</t>
        </is>
      </c>
      <c r="B7371" t="inlineStr">
        <is>
          <t>William's</t>
        </is>
      </c>
      <c r="C7371" t="inlineStr">
        <is>
          <t>1ère Transformation</t>
        </is>
      </c>
      <c r="D7371" t="n">
        <v>15.5</v>
      </c>
      <c r="E7371" t="n">
        <v>15.5293</v>
      </c>
      <c r="F7371" t="n">
        <v>0.776465</v>
      </c>
      <c r="G7371" t="n">
        <v>0.1</v>
      </c>
      <c r="H7371" t="n">
        <v>0</v>
      </c>
      <c r="I7371" t="n">
        <v>500000000</v>
      </c>
      <c r="J7371" t="n">
        <v>0</v>
      </c>
      <c r="K7371" t="inlineStr">
        <is>
          <t>mesuré</t>
        </is>
      </c>
    </row>
    <row r="7372">
      <c r="A7372" t="inlineStr">
        <is>
          <t>2019</t>
        </is>
      </c>
      <c r="B7372" t="inlineStr">
        <is>
          <t>Jules Guyot</t>
        </is>
      </c>
      <c r="C7372" t="inlineStr">
        <is>
          <t>1ère Transformation</t>
        </is>
      </c>
      <c r="D7372" t="n">
        <v>1.1</v>
      </c>
      <c r="E7372" t="n">
        <v>1.1348</v>
      </c>
      <c r="F7372" t="n">
        <v>0.05674000000000001</v>
      </c>
      <c r="G7372" t="n">
        <v>0.1</v>
      </c>
      <c r="H7372" t="n">
        <v>0</v>
      </c>
      <c r="I7372" t="n">
        <v>500000000</v>
      </c>
      <c r="J7372" t="n">
        <v>0</v>
      </c>
      <c r="K7372" t="inlineStr">
        <is>
          <t>mesuré</t>
        </is>
      </c>
    </row>
    <row r="7373">
      <c r="A7373" t="inlineStr">
        <is>
          <t>2019</t>
        </is>
      </c>
      <c r="B7373" t="inlineStr">
        <is>
          <t>Autres variétés de poires d'été, n.c.a.</t>
        </is>
      </c>
      <c r="C7373" t="inlineStr">
        <is>
          <t>1ère Transformation</t>
        </is>
      </c>
      <c r="D7373" t="n">
        <v>0.5</v>
      </c>
      <c r="E7373" t="n">
        <v>0.5175</v>
      </c>
      <c r="F7373" t="n">
        <v>0.025875</v>
      </c>
      <c r="G7373" t="n">
        <v>0.1</v>
      </c>
      <c r="H7373" t="n">
        <v>0</v>
      </c>
      <c r="I7373" t="n">
        <v>500000000</v>
      </c>
      <c r="J7373" t="n">
        <v>0</v>
      </c>
      <c r="K7373" t="inlineStr">
        <is>
          <t>mesuré</t>
        </is>
      </c>
    </row>
    <row r="7374">
      <c r="A7374" t="inlineStr">
        <is>
          <t>2019</t>
        </is>
      </c>
      <c r="B7374" t="inlineStr">
        <is>
          <t>Poires d'automne</t>
        </is>
      </c>
      <c r="C7374" t="inlineStr">
        <is>
          <t>1ère Transformation</t>
        </is>
      </c>
      <c r="D7374" t="n">
        <v>2.1</v>
      </c>
      <c r="E7374" t="n">
        <v>2.1303</v>
      </c>
      <c r="F7374" t="n">
        <v>0.106515</v>
      </c>
      <c r="G7374" t="n">
        <v>0.1</v>
      </c>
      <c r="H7374" t="n">
        <v>0</v>
      </c>
      <c r="I7374" t="n">
        <v>500000000</v>
      </c>
      <c r="J7374" t="n">
        <v>0</v>
      </c>
      <c r="K7374" t="inlineStr">
        <is>
          <t>mesuré</t>
        </is>
      </c>
    </row>
    <row r="7375">
      <c r="A7375" t="inlineStr">
        <is>
          <t>2019</t>
        </is>
      </c>
      <c r="B7375" t="inlineStr">
        <is>
          <t>Poires d'hiver</t>
        </is>
      </c>
      <c r="C7375" t="inlineStr">
        <is>
          <t>1ère Transformation</t>
        </is>
      </c>
      <c r="D7375" t="n">
        <v>0</v>
      </c>
      <c r="E7375" t="n">
        <v>0</v>
      </c>
      <c r="F7375" t="n">
        <v>0</v>
      </c>
      <c r="G7375" t="inlineStr"/>
      <c r="H7375" t="n">
        <v>0</v>
      </c>
      <c r="I7375" t="n">
        <v>500000000</v>
      </c>
      <c r="J7375" t="n">
        <v>0</v>
      </c>
      <c r="K7375" t="inlineStr">
        <is>
          <t>mesuré</t>
        </is>
      </c>
    </row>
    <row r="7376">
      <c r="A7376" t="inlineStr">
        <is>
          <t>2019</t>
        </is>
      </c>
      <c r="B7376" t="inlineStr">
        <is>
          <t>Abricots</t>
        </is>
      </c>
      <c r="C7376" t="inlineStr">
        <is>
          <t>1ère Transformation</t>
        </is>
      </c>
      <c r="D7376" t="n">
        <v>16.6</v>
      </c>
      <c r="E7376" t="n">
        <v>16.6024</v>
      </c>
      <c r="F7376" t="n">
        <v>0.83012</v>
      </c>
      <c r="G7376" t="n">
        <v>0.1</v>
      </c>
      <c r="H7376" t="n">
        <v>0</v>
      </c>
      <c r="I7376" t="n">
        <v>500000000</v>
      </c>
      <c r="J7376" t="n">
        <v>0</v>
      </c>
      <c r="K7376" t="inlineStr">
        <is>
          <t>mesuré</t>
        </is>
      </c>
    </row>
    <row r="7377">
      <c r="A7377" t="inlineStr">
        <is>
          <t>2019</t>
        </is>
      </c>
      <c r="B7377" t="inlineStr">
        <is>
          <t>Cerises</t>
        </is>
      </c>
      <c r="C7377" t="inlineStr">
        <is>
          <t>1ère Transformation</t>
        </is>
      </c>
      <c r="D7377" t="n">
        <v>7.6</v>
      </c>
      <c r="E7377" t="inlineStr"/>
      <c r="F7377" t="inlineStr"/>
      <c r="G7377" t="inlineStr"/>
      <c r="H7377" t="inlineStr"/>
      <c r="I7377" t="inlineStr"/>
      <c r="J7377" t="inlineStr"/>
      <c r="K7377" t="inlineStr">
        <is>
          <t>déterminé</t>
        </is>
      </c>
    </row>
    <row r="7378">
      <c r="A7378" t="inlineStr">
        <is>
          <t>2019</t>
        </is>
      </c>
      <c r="B7378" t="inlineStr">
        <is>
          <t>Bigarreau</t>
        </is>
      </c>
      <c r="C7378" t="inlineStr">
        <is>
          <t>1ère Transformation</t>
        </is>
      </c>
      <c r="D7378" t="n">
        <v>6.3</v>
      </c>
      <c r="E7378" t="n">
        <v>6.2849</v>
      </c>
      <c r="F7378" t="n">
        <v>0.3142450000000001</v>
      </c>
      <c r="G7378" t="n">
        <v>0.1</v>
      </c>
      <c r="H7378" t="n">
        <v>0</v>
      </c>
      <c r="I7378" t="n">
        <v>500000000</v>
      </c>
      <c r="J7378" t="n">
        <v>0</v>
      </c>
      <c r="K7378" t="inlineStr">
        <is>
          <t>mesuré</t>
        </is>
      </c>
    </row>
    <row r="7379">
      <c r="A7379" t="inlineStr">
        <is>
          <t>2019</t>
        </is>
      </c>
      <c r="B7379" t="inlineStr">
        <is>
          <t>Autre variété de cerises, n.c.a.</t>
        </is>
      </c>
      <c r="C7379" t="inlineStr">
        <is>
          <t>1ère Transformation</t>
        </is>
      </c>
      <c r="D7379" t="n">
        <v>1.3</v>
      </c>
      <c r="E7379" t="n">
        <v>1.2879</v>
      </c>
      <c r="F7379" t="n">
        <v>0.06439500000000001</v>
      </c>
      <c r="G7379" t="n">
        <v>0.1</v>
      </c>
      <c r="H7379" t="n">
        <v>0</v>
      </c>
      <c r="I7379" t="n">
        <v>500000000</v>
      </c>
      <c r="J7379" t="n">
        <v>0</v>
      </c>
      <c r="K7379" t="inlineStr">
        <is>
          <t>mesuré</t>
        </is>
      </c>
    </row>
    <row r="7380">
      <c r="A7380" t="inlineStr">
        <is>
          <t>2019</t>
        </is>
      </c>
      <c r="B7380" t="inlineStr">
        <is>
          <t>Pêches, nectarines et brugnons</t>
        </is>
      </c>
      <c r="C7380" t="inlineStr">
        <is>
          <t>1ère Transformation</t>
        </is>
      </c>
      <c r="D7380" t="n">
        <v>5.6</v>
      </c>
      <c r="E7380" t="inlineStr"/>
      <c r="F7380" t="inlineStr"/>
      <c r="G7380" t="inlineStr"/>
      <c r="H7380" t="inlineStr"/>
      <c r="I7380" t="inlineStr"/>
      <c r="J7380" t="inlineStr"/>
      <c r="K7380" t="inlineStr">
        <is>
          <t>déterminé</t>
        </is>
      </c>
    </row>
    <row r="7381">
      <c r="A7381" t="inlineStr">
        <is>
          <t>2019</t>
        </is>
      </c>
      <c r="B7381" t="inlineStr">
        <is>
          <t>Pêches</t>
        </is>
      </c>
      <c r="C7381" t="inlineStr">
        <is>
          <t>1ère Transformation</t>
        </is>
      </c>
      <c r="D7381" t="n">
        <v>5.6</v>
      </c>
      <c r="E7381" t="n">
        <v>5.639</v>
      </c>
      <c r="F7381" t="n">
        <v>0.28195</v>
      </c>
      <c r="G7381" t="n">
        <v>0.1</v>
      </c>
      <c r="H7381" t="n">
        <v>0</v>
      </c>
      <c r="I7381" t="n">
        <v>500000000</v>
      </c>
      <c r="J7381" t="n">
        <v>0</v>
      </c>
      <c r="K7381" t="inlineStr">
        <is>
          <t>mesuré</t>
        </is>
      </c>
    </row>
    <row r="7382">
      <c r="A7382" t="inlineStr">
        <is>
          <t>2019</t>
        </is>
      </c>
      <c r="B7382" t="inlineStr">
        <is>
          <t>Nectarines et brugnons</t>
        </is>
      </c>
      <c r="C7382" t="inlineStr">
        <is>
          <t>1ère Transformation</t>
        </is>
      </c>
      <c r="D7382" t="n">
        <v>0</v>
      </c>
      <c r="E7382" t="n">
        <v>0</v>
      </c>
      <c r="F7382" t="n">
        <v>0</v>
      </c>
      <c r="G7382" t="inlineStr"/>
      <c r="H7382" t="n">
        <v>0</v>
      </c>
      <c r="I7382" t="n">
        <v>500000000</v>
      </c>
      <c r="J7382" t="n">
        <v>0</v>
      </c>
      <c r="K7382" t="inlineStr">
        <is>
          <t>mesuré</t>
        </is>
      </c>
    </row>
    <row r="7383">
      <c r="A7383" t="inlineStr">
        <is>
          <t>2019</t>
        </is>
      </c>
      <c r="B7383" t="inlineStr">
        <is>
          <t>Prunes</t>
        </is>
      </c>
      <c r="C7383" t="inlineStr">
        <is>
          <t>1ère Transformation</t>
        </is>
      </c>
      <c r="D7383" t="n">
        <v>146</v>
      </c>
      <c r="E7383" t="inlineStr"/>
      <c r="F7383" t="inlineStr"/>
      <c r="G7383" t="inlineStr"/>
      <c r="H7383" t="inlineStr"/>
      <c r="I7383" t="inlineStr"/>
      <c r="J7383" t="inlineStr"/>
      <c r="K7383" t="inlineStr">
        <is>
          <t>déterminé</t>
        </is>
      </c>
    </row>
    <row r="7384">
      <c r="A7384" t="inlineStr">
        <is>
          <t>2019</t>
        </is>
      </c>
      <c r="B7384" t="inlineStr">
        <is>
          <t>Prune d'ente et hybride</t>
        </is>
      </c>
      <c r="C7384" t="inlineStr">
        <is>
          <t>1ère Transformation</t>
        </is>
      </c>
      <c r="D7384" t="n">
        <v>134</v>
      </c>
      <c r="E7384" t="n">
        <v>134.0542</v>
      </c>
      <c r="F7384" t="n">
        <v>6.702710000000001</v>
      </c>
      <c r="G7384" t="n">
        <v>0.1</v>
      </c>
      <c r="H7384" t="n">
        <v>0</v>
      </c>
      <c r="I7384" t="n">
        <v>500000000</v>
      </c>
      <c r="J7384" t="n">
        <v>0</v>
      </c>
      <c r="K7384" t="inlineStr">
        <is>
          <t>mesuré</t>
        </is>
      </c>
    </row>
    <row r="7385">
      <c r="A7385" t="inlineStr">
        <is>
          <t>2019</t>
        </is>
      </c>
      <c r="B7385" t="inlineStr">
        <is>
          <t>Mirabelle</t>
        </is>
      </c>
      <c r="C7385" t="inlineStr">
        <is>
          <t>1ère Transformation</t>
        </is>
      </c>
      <c r="D7385" t="n">
        <v>9.699999999999999</v>
      </c>
      <c r="E7385" t="n">
        <v>9.745900000000001</v>
      </c>
      <c r="F7385" t="n">
        <v>0.487295</v>
      </c>
      <c r="G7385" t="n">
        <v>0.1</v>
      </c>
      <c r="H7385" t="n">
        <v>0</v>
      </c>
      <c r="I7385" t="n">
        <v>500000000</v>
      </c>
      <c r="J7385" t="n">
        <v>0</v>
      </c>
      <c r="K7385" t="inlineStr">
        <is>
          <t>mesuré</t>
        </is>
      </c>
    </row>
    <row r="7386">
      <c r="A7386" t="inlineStr">
        <is>
          <t>2019</t>
        </is>
      </c>
      <c r="B7386" t="inlineStr">
        <is>
          <t>Reine-claude</t>
        </is>
      </c>
      <c r="C7386" t="inlineStr">
        <is>
          <t>1ère Transformation</t>
        </is>
      </c>
      <c r="D7386" t="n">
        <v>0.5</v>
      </c>
      <c r="E7386" t="n">
        <v>0.4891</v>
      </c>
      <c r="F7386" t="n">
        <v>0.024455</v>
      </c>
      <c r="G7386" t="n">
        <v>0.1</v>
      </c>
      <c r="H7386" t="n">
        <v>0</v>
      </c>
      <c r="I7386" t="n">
        <v>500000000</v>
      </c>
      <c r="J7386" t="n">
        <v>0</v>
      </c>
      <c r="K7386" t="inlineStr">
        <is>
          <t>mesuré</t>
        </is>
      </c>
    </row>
    <row r="7387">
      <c r="A7387" t="inlineStr">
        <is>
          <t>2019</t>
        </is>
      </c>
      <c r="B7387" t="inlineStr">
        <is>
          <t>Quetsche</t>
        </is>
      </c>
      <c r="C7387" t="inlineStr">
        <is>
          <t>1ère Transformation</t>
        </is>
      </c>
      <c r="D7387" t="n">
        <v>1.4</v>
      </c>
      <c r="E7387" t="n">
        <v>1.3952</v>
      </c>
      <c r="F7387" t="n">
        <v>0.06976</v>
      </c>
      <c r="G7387" t="n">
        <v>0.1</v>
      </c>
      <c r="H7387" t="n">
        <v>0</v>
      </c>
      <c r="I7387" t="n">
        <v>500000000</v>
      </c>
      <c r="J7387" t="n">
        <v>0</v>
      </c>
      <c r="K7387" t="inlineStr">
        <is>
          <t>mesuré</t>
        </is>
      </c>
    </row>
    <row r="7388">
      <c r="A7388" t="inlineStr">
        <is>
          <t>2019</t>
        </is>
      </c>
      <c r="B7388" t="inlineStr">
        <is>
          <t>Autres variétés prunes n.c.a.</t>
        </is>
      </c>
      <c r="C7388" t="inlineStr">
        <is>
          <t>1ère Transformation</t>
        </is>
      </c>
      <c r="D7388" t="n">
        <v>0</v>
      </c>
      <c r="E7388" t="n">
        <v>0</v>
      </c>
      <c r="F7388" t="n">
        <v>0</v>
      </c>
      <c r="G7388" t="inlineStr"/>
      <c r="H7388" t="n">
        <v>0</v>
      </c>
      <c r="I7388" t="n">
        <v>500000000</v>
      </c>
      <c r="J7388" t="n">
        <v>0</v>
      </c>
      <c r="K7388" t="inlineStr">
        <is>
          <t>mesuré</t>
        </is>
      </c>
    </row>
    <row r="7389">
      <c r="A7389" t="inlineStr">
        <is>
          <t>2019</t>
        </is>
      </c>
      <c r="B7389" t="inlineStr">
        <is>
          <t>Autres fruits à pépins et à noyau n.c.a.</t>
        </is>
      </c>
      <c r="C7389" t="inlineStr">
        <is>
          <t>1ère Transformation</t>
        </is>
      </c>
      <c r="D7389" t="n">
        <v>4.1</v>
      </c>
      <c r="E7389" t="inlineStr"/>
      <c r="F7389" t="inlineStr"/>
      <c r="G7389" t="inlineStr"/>
      <c r="H7389" t="inlineStr"/>
      <c r="I7389" t="inlineStr"/>
      <c r="J7389" t="inlineStr"/>
      <c r="K7389" t="inlineStr">
        <is>
          <t>déterminé</t>
        </is>
      </c>
    </row>
    <row r="7390">
      <c r="A7390" t="inlineStr">
        <is>
          <t>2019</t>
        </is>
      </c>
      <c r="B7390" t="inlineStr">
        <is>
          <t>Pavie</t>
        </is>
      </c>
      <c r="C7390" t="inlineStr">
        <is>
          <t>1ère Transformation</t>
        </is>
      </c>
      <c r="D7390" t="n">
        <v>4.1</v>
      </c>
      <c r="E7390" t="n">
        <v>4.1171</v>
      </c>
      <c r="F7390" t="n">
        <v>0.205855</v>
      </c>
      <c r="G7390" t="n">
        <v>0.1</v>
      </c>
      <c r="H7390" t="n">
        <v>0</v>
      </c>
      <c r="I7390" t="n">
        <v>500000000</v>
      </c>
      <c r="J7390" t="n">
        <v>0</v>
      </c>
      <c r="K7390" t="inlineStr">
        <is>
          <t>mesuré</t>
        </is>
      </c>
    </row>
    <row r="7391">
      <c r="A7391" t="inlineStr">
        <is>
          <t>2019</t>
        </is>
      </c>
      <c r="B7391" t="inlineStr">
        <is>
          <t>Autres fruits d'arbres ou d'arbustes et fruits à coque</t>
        </is>
      </c>
      <c r="C7391" t="inlineStr">
        <is>
          <t>1ère Transformation</t>
        </is>
      </c>
      <c r="D7391" t="n">
        <v>14</v>
      </c>
      <c r="E7391" t="inlineStr"/>
      <c r="F7391" t="inlineStr"/>
      <c r="G7391" t="inlineStr"/>
      <c r="H7391" t="inlineStr"/>
      <c r="I7391" t="inlineStr"/>
      <c r="J7391" t="inlineStr"/>
      <c r="K7391" t="inlineStr">
        <is>
          <t>déterminé</t>
        </is>
      </c>
    </row>
    <row r="7392">
      <c r="A7392" t="inlineStr">
        <is>
          <t>2019</t>
        </is>
      </c>
      <c r="B7392" t="inlineStr">
        <is>
          <t>Baies et fruits du genre vaccinium</t>
        </is>
      </c>
      <c r="C7392" t="inlineStr">
        <is>
          <t>1ère Transformation</t>
        </is>
      </c>
      <c r="D7392" t="n">
        <v>11.9</v>
      </c>
      <c r="E7392" t="inlineStr"/>
      <c r="F7392" t="inlineStr"/>
      <c r="G7392" t="inlineStr"/>
      <c r="H7392" t="inlineStr"/>
      <c r="I7392" t="inlineStr"/>
      <c r="J7392" t="inlineStr"/>
      <c r="K7392" t="inlineStr">
        <is>
          <t>déterminé</t>
        </is>
      </c>
    </row>
    <row r="7393">
      <c r="A7393" t="inlineStr">
        <is>
          <t>2019</t>
        </is>
      </c>
      <c r="B7393" t="inlineStr">
        <is>
          <t>Kiwis</t>
        </is>
      </c>
      <c r="C7393" t="inlineStr">
        <is>
          <t>1ère Transformation</t>
        </is>
      </c>
      <c r="D7393" t="n">
        <v>0</v>
      </c>
      <c r="E7393" t="n">
        <v>0</v>
      </c>
      <c r="F7393" t="n">
        <v>0</v>
      </c>
      <c r="G7393" t="inlineStr"/>
      <c r="H7393" t="n">
        <v>0</v>
      </c>
      <c r="I7393" t="n">
        <v>500000000</v>
      </c>
      <c r="J7393" t="n">
        <v>0</v>
      </c>
      <c r="K7393" t="inlineStr">
        <is>
          <t>mesuré</t>
        </is>
      </c>
    </row>
    <row r="7394">
      <c r="A7394" t="inlineStr">
        <is>
          <t>2019</t>
        </is>
      </c>
      <c r="B7394" t="inlineStr">
        <is>
          <t>Framboises</t>
        </is>
      </c>
      <c r="C7394" t="inlineStr">
        <is>
          <t>1ère Transformation</t>
        </is>
      </c>
      <c r="D7394" t="n">
        <v>1.7</v>
      </c>
      <c r="E7394" t="n">
        <v>1.7098</v>
      </c>
      <c r="F7394" t="n">
        <v>0.08549000000000001</v>
      </c>
      <c r="G7394" t="n">
        <v>0.1</v>
      </c>
      <c r="H7394" t="n">
        <v>0</v>
      </c>
      <c r="I7394" t="n">
        <v>500000000</v>
      </c>
      <c r="J7394" t="n">
        <v>0</v>
      </c>
      <c r="K7394" t="inlineStr">
        <is>
          <t>mesuré</t>
        </is>
      </c>
    </row>
    <row r="7395">
      <c r="A7395" t="inlineStr">
        <is>
          <t>2019</t>
        </is>
      </c>
      <c r="B7395" t="inlineStr">
        <is>
          <t>Fraises</t>
        </is>
      </c>
      <c r="C7395" t="inlineStr">
        <is>
          <t>1ère Transformation</t>
        </is>
      </c>
      <c r="D7395" t="n">
        <v>1.8</v>
      </c>
      <c r="E7395" t="inlineStr"/>
      <c r="F7395" t="inlineStr"/>
      <c r="G7395" t="inlineStr"/>
      <c r="H7395" t="inlineStr"/>
      <c r="I7395" t="inlineStr"/>
      <c r="J7395" t="inlineStr"/>
      <c r="K7395" t="inlineStr">
        <is>
          <t>déterminé</t>
        </is>
      </c>
    </row>
    <row r="7396">
      <c r="A7396" t="inlineStr">
        <is>
          <t>2019</t>
        </is>
      </c>
      <c r="B7396" t="inlineStr">
        <is>
          <t>Fraises sous serres</t>
        </is>
      </c>
      <c r="C7396" t="inlineStr">
        <is>
          <t>1ère Transformation</t>
        </is>
      </c>
      <c r="D7396" t="n">
        <v>1.4</v>
      </c>
      <c r="E7396" t="n">
        <v>1.42</v>
      </c>
      <c r="F7396" t="n">
        <v>0.07099999999999999</v>
      </c>
      <c r="G7396" t="n">
        <v>0.09999999999999999</v>
      </c>
      <c r="H7396" t="n">
        <v>0</v>
      </c>
      <c r="I7396" t="n">
        <v>500000000</v>
      </c>
      <c r="J7396" t="n">
        <v>0</v>
      </c>
      <c r="K7396" t="inlineStr">
        <is>
          <t>mesuré</t>
        </is>
      </c>
    </row>
    <row r="7397">
      <c r="A7397" t="inlineStr">
        <is>
          <t>2019</t>
        </is>
      </c>
      <c r="B7397" t="inlineStr">
        <is>
          <t>Fraises en plein air</t>
        </is>
      </c>
      <c r="C7397" t="inlineStr">
        <is>
          <t>1ère Transformation</t>
        </is>
      </c>
      <c r="D7397" t="n">
        <v>0.3</v>
      </c>
      <c r="E7397" t="n">
        <v>0.348</v>
      </c>
      <c r="F7397" t="n">
        <v>0.0174</v>
      </c>
      <c r="G7397" t="n">
        <v>0.1</v>
      </c>
      <c r="H7397" t="n">
        <v>0</v>
      </c>
      <c r="I7397" t="n">
        <v>500000000</v>
      </c>
      <c r="J7397" t="n">
        <v>0</v>
      </c>
      <c r="K7397" t="inlineStr">
        <is>
          <t>mesuré</t>
        </is>
      </c>
    </row>
    <row r="7398">
      <c r="A7398" t="inlineStr">
        <is>
          <t>2019</t>
        </is>
      </c>
      <c r="B7398" t="inlineStr">
        <is>
          <t>Autres baies, fruits du genre vaccinium n.c.a.</t>
        </is>
      </c>
      <c r="C7398" t="inlineStr">
        <is>
          <t>1ère Transformation</t>
        </is>
      </c>
      <c r="D7398" t="n">
        <v>8.4</v>
      </c>
      <c r="E7398" t="inlineStr"/>
      <c r="F7398" t="inlineStr"/>
      <c r="G7398" t="inlineStr"/>
      <c r="H7398" t="inlineStr"/>
      <c r="I7398" t="inlineStr"/>
      <c r="J7398" t="inlineStr"/>
      <c r="K7398" t="inlineStr">
        <is>
          <t>déterminé</t>
        </is>
      </c>
    </row>
    <row r="7399">
      <c r="A7399" t="inlineStr">
        <is>
          <t>2019</t>
        </is>
      </c>
      <c r="B7399" t="inlineStr">
        <is>
          <t>Groseilles</t>
        </is>
      </c>
      <c r="C7399" t="inlineStr">
        <is>
          <t>1ère Transformation</t>
        </is>
      </c>
      <c r="D7399" t="n">
        <v>1.4</v>
      </c>
      <c r="E7399" t="n">
        <v>1.4357</v>
      </c>
      <c r="F7399" t="n">
        <v>0.071785</v>
      </c>
      <c r="G7399" t="n">
        <v>0.1</v>
      </c>
      <c r="H7399" t="n">
        <v>0</v>
      </c>
      <c r="I7399" t="n">
        <v>500000000</v>
      </c>
      <c r="J7399" t="n">
        <v>0</v>
      </c>
      <c r="K7399" t="inlineStr">
        <is>
          <t>mesuré</t>
        </is>
      </c>
    </row>
    <row r="7400">
      <c r="A7400" t="inlineStr">
        <is>
          <t>2019</t>
        </is>
      </c>
      <c r="B7400" t="inlineStr">
        <is>
          <t>Cassis et myrtilles</t>
        </is>
      </c>
      <c r="C7400" t="inlineStr">
        <is>
          <t>1ère Transformation</t>
        </is>
      </c>
      <c r="D7400" t="n">
        <v>7</v>
      </c>
      <c r="E7400" t="n">
        <v>6.9691</v>
      </c>
      <c r="F7400" t="n">
        <v>0.348455</v>
      </c>
      <c r="G7400" t="n">
        <v>0.1</v>
      </c>
      <c r="H7400" t="n">
        <v>0</v>
      </c>
      <c r="I7400" t="n">
        <v>500000000</v>
      </c>
      <c r="J7400" t="n">
        <v>0</v>
      </c>
      <c r="K7400" t="inlineStr">
        <is>
          <t>mesuré</t>
        </is>
      </c>
    </row>
    <row r="7401">
      <c r="A7401" t="inlineStr">
        <is>
          <t>2019</t>
        </is>
      </c>
      <c r="B7401" t="inlineStr">
        <is>
          <t>Fruits à coque</t>
        </is>
      </c>
      <c r="C7401" t="inlineStr">
        <is>
          <t>1ère Transformation</t>
        </is>
      </c>
      <c r="D7401" t="n">
        <v>2.1</v>
      </c>
      <c r="E7401" t="inlineStr"/>
      <c r="F7401" t="inlineStr"/>
      <c r="G7401" t="inlineStr"/>
      <c r="H7401" t="inlineStr"/>
      <c r="I7401" t="inlineStr"/>
      <c r="J7401" t="inlineStr"/>
      <c r="K7401" t="inlineStr">
        <is>
          <t>déterminé</t>
        </is>
      </c>
    </row>
    <row r="7402">
      <c r="A7402" t="inlineStr">
        <is>
          <t>2019</t>
        </is>
      </c>
      <c r="B7402" t="inlineStr">
        <is>
          <t>Amandes</t>
        </is>
      </c>
      <c r="C7402" t="inlineStr">
        <is>
          <t>1ère Transformation</t>
        </is>
      </c>
      <c r="D7402" t="n">
        <v>0</v>
      </c>
      <c r="E7402" t="n">
        <v>0</v>
      </c>
      <c r="F7402" t="n">
        <v>0</v>
      </c>
      <c r="G7402" t="inlineStr"/>
      <c r="H7402" t="n">
        <v>0</v>
      </c>
      <c r="I7402" t="n">
        <v>500000000</v>
      </c>
      <c r="J7402" t="n">
        <v>0</v>
      </c>
      <c r="K7402" t="inlineStr">
        <is>
          <t>mesuré</t>
        </is>
      </c>
    </row>
    <row r="7403">
      <c r="A7403" t="inlineStr">
        <is>
          <t>2019</t>
        </is>
      </c>
      <c r="B7403" t="inlineStr">
        <is>
          <t>Châtaignes et marrons</t>
        </is>
      </c>
      <c r="C7403" t="inlineStr">
        <is>
          <t>1ère Transformation</t>
        </is>
      </c>
      <c r="D7403" t="n">
        <v>2.1</v>
      </c>
      <c r="E7403" t="n">
        <v>2.0963</v>
      </c>
      <c r="F7403" t="n">
        <v>0.104815</v>
      </c>
      <c r="G7403" t="n">
        <v>0.1</v>
      </c>
      <c r="H7403" t="n">
        <v>0</v>
      </c>
      <c r="I7403" t="n">
        <v>500000000</v>
      </c>
      <c r="J7403" t="n">
        <v>0</v>
      </c>
      <c r="K7403" t="inlineStr">
        <is>
          <t>mesuré</t>
        </is>
      </c>
    </row>
    <row r="7404">
      <c r="A7404" t="inlineStr">
        <is>
          <t>2019</t>
        </is>
      </c>
      <c r="B7404" t="inlineStr">
        <is>
          <t>Noisettes</t>
        </is>
      </c>
      <c r="C7404" t="inlineStr">
        <is>
          <t>1ère Transformation</t>
        </is>
      </c>
      <c r="D7404" t="n">
        <v>0</v>
      </c>
      <c r="E7404" t="n">
        <v>0</v>
      </c>
      <c r="F7404" t="n">
        <v>0</v>
      </c>
      <c r="G7404" t="inlineStr"/>
      <c r="H7404" t="n">
        <v>0</v>
      </c>
      <c r="I7404" t="n">
        <v>500000000</v>
      </c>
      <c r="J7404" t="n">
        <v>0</v>
      </c>
      <c r="K7404" t="inlineStr">
        <is>
          <t>mesuré</t>
        </is>
      </c>
    </row>
    <row r="7405">
      <c r="A7405" t="inlineStr">
        <is>
          <t>2019</t>
        </is>
      </c>
      <c r="B7405" t="inlineStr">
        <is>
          <t>Noix</t>
        </is>
      </c>
      <c r="C7405" t="inlineStr">
        <is>
          <t>1ère Transformation</t>
        </is>
      </c>
      <c r="D7405" t="n">
        <v>0</v>
      </c>
      <c r="E7405" t="n">
        <v>0</v>
      </c>
      <c r="F7405" t="n">
        <v>0</v>
      </c>
      <c r="G7405" t="inlineStr"/>
      <c r="H7405" t="n">
        <v>0</v>
      </c>
      <c r="I7405" t="n">
        <v>500000000</v>
      </c>
      <c r="J7405" t="n">
        <v>0</v>
      </c>
      <c r="K7405" t="inlineStr">
        <is>
          <t>mesuré</t>
        </is>
      </c>
    </row>
    <row r="7406">
      <c r="A7406" t="inlineStr">
        <is>
          <t>2019</t>
        </is>
      </c>
      <c r="B7406" t="inlineStr">
        <is>
          <t>Fruits oléagineux</t>
        </is>
      </c>
      <c r="C7406" t="inlineStr">
        <is>
          <t>1ère Transformation</t>
        </is>
      </c>
      <c r="D7406" t="n">
        <v>0</v>
      </c>
      <c r="E7406" t="inlineStr"/>
      <c r="F7406" t="inlineStr"/>
      <c r="G7406" t="inlineStr"/>
      <c r="H7406" t="inlineStr"/>
      <c r="I7406" t="inlineStr"/>
      <c r="J7406" t="inlineStr"/>
      <c r="K7406" t="inlineStr">
        <is>
          <t>déterminé</t>
        </is>
      </c>
    </row>
    <row r="7407">
      <c r="A7407" t="inlineStr">
        <is>
          <t>2019</t>
        </is>
      </c>
      <c r="B7407" t="inlineStr">
        <is>
          <t>Noix de coco</t>
        </is>
      </c>
      <c r="C7407" t="inlineStr">
        <is>
          <t>1ère Transformation</t>
        </is>
      </c>
      <c r="D7407" t="n">
        <v>0</v>
      </c>
      <c r="E7407" t="n">
        <v>0</v>
      </c>
      <c r="F7407" t="n">
        <v>0</v>
      </c>
      <c r="G7407" t="inlineStr"/>
      <c r="H7407" t="n">
        <v>0</v>
      </c>
      <c r="I7407" t="n">
        <v>500000000</v>
      </c>
      <c r="J7407" t="n">
        <v>0</v>
      </c>
      <c r="K7407" t="inlineStr">
        <is>
          <t>mesuré</t>
        </is>
      </c>
    </row>
    <row r="7408">
      <c r="A7408" t="inlineStr">
        <is>
          <t>2019</t>
        </is>
      </c>
      <c r="B7408" t="inlineStr">
        <is>
          <t>Autres légumes frais</t>
        </is>
      </c>
      <c r="C7408" t="inlineStr">
        <is>
          <t>1ère Transformation</t>
        </is>
      </c>
      <c r="D7408" t="n">
        <v>441</v>
      </c>
      <c r="E7408" t="inlineStr"/>
      <c r="F7408" t="inlineStr"/>
      <c r="G7408" t="inlineStr"/>
      <c r="H7408" t="inlineStr"/>
      <c r="I7408" t="inlineStr"/>
      <c r="J7408" t="inlineStr"/>
      <c r="K7408" t="inlineStr">
        <is>
          <t>déterminé</t>
        </is>
      </c>
    </row>
    <row r="7409">
      <c r="A7409" t="inlineStr">
        <is>
          <t>2019</t>
        </is>
      </c>
      <c r="B7409" t="inlineStr">
        <is>
          <t>Fruits, frais ou secs</t>
        </is>
      </c>
      <c r="C7409" t="inlineStr">
        <is>
          <t>1ère Transformation</t>
        </is>
      </c>
      <c r="D7409" t="n">
        <v>402</v>
      </c>
      <c r="E7409" t="inlineStr"/>
      <c r="F7409" t="inlineStr"/>
      <c r="G7409" t="inlineStr"/>
      <c r="H7409" t="inlineStr"/>
      <c r="I7409" t="inlineStr"/>
      <c r="J7409" t="inlineStr"/>
      <c r="K7409" t="inlineStr">
        <is>
          <t>libre unbounded</t>
        </is>
      </c>
    </row>
    <row r="7410">
      <c r="A7410" t="inlineStr">
        <is>
          <t>2019</t>
        </is>
      </c>
      <c r="B7410" t="inlineStr">
        <is>
          <t>Bananes fruits, fraîches ou sèches</t>
        </is>
      </c>
      <c r="C7410" t="inlineStr">
        <is>
          <t>1ère Transformation</t>
        </is>
      </c>
      <c r="D7410" t="n">
        <v>0</v>
      </c>
      <c r="E7410" t="inlineStr"/>
      <c r="F7410" t="inlineStr"/>
      <c r="G7410" t="inlineStr"/>
      <c r="H7410" t="inlineStr"/>
      <c r="I7410" t="inlineStr"/>
      <c r="J7410" t="inlineStr"/>
      <c r="K7410" t="inlineStr">
        <is>
          <t>déterminé</t>
        </is>
      </c>
    </row>
    <row r="7411">
      <c r="A7411" t="inlineStr">
        <is>
          <t>2019</t>
        </is>
      </c>
      <c r="B7411" t="inlineStr">
        <is>
          <t>Figues, fraîches ou sèches</t>
        </is>
      </c>
      <c r="C7411" t="inlineStr">
        <is>
          <t>1ère Transformation</t>
        </is>
      </c>
      <c r="D7411" t="n">
        <v>0</v>
      </c>
      <c r="E7411" t="inlineStr"/>
      <c r="F7411" t="inlineStr"/>
      <c r="G7411" t="inlineStr"/>
      <c r="H7411" t="inlineStr"/>
      <c r="I7411" t="inlineStr"/>
      <c r="J7411" t="inlineStr"/>
      <c r="K7411" t="inlineStr">
        <is>
          <t>déterminé</t>
        </is>
      </c>
    </row>
    <row r="7412">
      <c r="A7412" t="inlineStr">
        <is>
          <t>2019</t>
        </is>
      </c>
      <c r="B7412" t="inlineStr">
        <is>
          <t>Ananas, frais ou secs</t>
        </is>
      </c>
      <c r="C7412" t="inlineStr">
        <is>
          <t>1ère Transformation</t>
        </is>
      </c>
      <c r="D7412" t="n">
        <v>0</v>
      </c>
      <c r="E7412" t="inlineStr"/>
      <c r="F7412" t="inlineStr"/>
      <c r="G7412" t="inlineStr"/>
      <c r="H7412" t="inlineStr"/>
      <c r="I7412" t="inlineStr"/>
      <c r="J7412" t="inlineStr"/>
      <c r="K7412" t="inlineStr">
        <is>
          <t>déterminé</t>
        </is>
      </c>
    </row>
    <row r="7413">
      <c r="A7413" t="inlineStr">
        <is>
          <t>2019</t>
        </is>
      </c>
      <c r="B7413" t="inlineStr">
        <is>
          <t>Avocats, frais ou secs</t>
        </is>
      </c>
      <c r="C7413" t="inlineStr">
        <is>
          <t>1ère Transformation</t>
        </is>
      </c>
      <c r="D7413" t="n">
        <v>0</v>
      </c>
      <c r="E7413" t="inlineStr"/>
      <c r="F7413" t="inlineStr"/>
      <c r="G7413" t="inlineStr"/>
      <c r="H7413" t="inlineStr"/>
      <c r="I7413" t="inlineStr"/>
      <c r="J7413" t="inlineStr"/>
      <c r="K7413" t="inlineStr">
        <is>
          <t>déterminé</t>
        </is>
      </c>
    </row>
    <row r="7414">
      <c r="A7414" t="inlineStr">
        <is>
          <t>2019</t>
        </is>
      </c>
      <c r="B7414" t="inlineStr">
        <is>
          <t>Goyaves, mangues et mangoustans, frais ou secs</t>
        </is>
      </c>
      <c r="C7414" t="inlineStr">
        <is>
          <t>1ère Transformation</t>
        </is>
      </c>
      <c r="D7414" t="n">
        <v>0.8</v>
      </c>
      <c r="E7414" t="inlineStr"/>
      <c r="F7414" t="inlineStr"/>
      <c r="G7414" t="inlineStr"/>
      <c r="H7414" t="inlineStr"/>
      <c r="I7414" t="inlineStr"/>
      <c r="J7414" t="inlineStr"/>
      <c r="K7414" t="inlineStr">
        <is>
          <t>déterminé</t>
        </is>
      </c>
    </row>
    <row r="7415">
      <c r="A7415" t="inlineStr">
        <is>
          <t>2019</t>
        </is>
      </c>
      <c r="B7415" t="inlineStr">
        <is>
          <t>Oranges, fraîches ou sèches</t>
        </is>
      </c>
      <c r="C7415" t="inlineStr">
        <is>
          <t>1ère Transformation</t>
        </is>
      </c>
      <c r="D7415" t="n">
        <v>1.2</v>
      </c>
      <c r="E7415" t="inlineStr"/>
      <c r="F7415" t="inlineStr"/>
      <c r="G7415" t="inlineStr"/>
      <c r="H7415" t="inlineStr"/>
      <c r="I7415" t="inlineStr"/>
      <c r="J7415" t="inlineStr"/>
      <c r="K7415" t="inlineStr">
        <is>
          <t>déterminé</t>
        </is>
      </c>
    </row>
    <row r="7416">
      <c r="A7416" t="inlineStr">
        <is>
          <t>2019</t>
        </is>
      </c>
      <c r="B7416" t="inlineStr">
        <is>
          <t>Mandarines et clémentines, fraîches ou sèches</t>
        </is>
      </c>
      <c r="C7416" t="inlineStr">
        <is>
          <t>1ère Transformation</t>
        </is>
      </c>
      <c r="D7416" t="n">
        <v>0.4</v>
      </c>
      <c r="E7416" t="inlineStr"/>
      <c r="F7416" t="inlineStr"/>
      <c r="G7416" t="inlineStr"/>
      <c r="H7416" t="inlineStr"/>
      <c r="I7416" t="inlineStr"/>
      <c r="J7416" t="inlineStr"/>
      <c r="K7416" t="inlineStr">
        <is>
          <t>déterminé</t>
        </is>
      </c>
    </row>
    <row r="7417">
      <c r="A7417" t="inlineStr">
        <is>
          <t>2019</t>
        </is>
      </c>
      <c r="B7417" t="inlineStr">
        <is>
          <t>Pamplemousses et pomelos, frais ou secs</t>
        </is>
      </c>
      <c r="C7417" t="inlineStr">
        <is>
          <t>1ère Transformation</t>
        </is>
      </c>
      <c r="D7417" t="n">
        <v>0</v>
      </c>
      <c r="E7417" t="inlineStr"/>
      <c r="F7417" t="inlineStr"/>
      <c r="G7417" t="inlineStr"/>
      <c r="H7417" t="inlineStr"/>
      <c r="I7417" t="inlineStr"/>
      <c r="J7417" t="inlineStr"/>
      <c r="K7417" t="inlineStr">
        <is>
          <t>déterminé</t>
        </is>
      </c>
    </row>
    <row r="7418">
      <c r="A7418" t="inlineStr">
        <is>
          <t>2019</t>
        </is>
      </c>
      <c r="B7418" t="inlineStr">
        <is>
          <t>Citrons et limes, frais ou secs</t>
        </is>
      </c>
      <c r="C7418" t="inlineStr">
        <is>
          <t>1ère Transformation</t>
        </is>
      </c>
      <c r="D7418" t="n">
        <v>4.5</v>
      </c>
      <c r="E7418" t="inlineStr"/>
      <c r="F7418" t="inlineStr"/>
      <c r="G7418" t="inlineStr"/>
      <c r="H7418" t="inlineStr"/>
      <c r="I7418" t="inlineStr"/>
      <c r="J7418" t="inlineStr"/>
      <c r="K7418" t="inlineStr">
        <is>
          <t>déterminé</t>
        </is>
      </c>
    </row>
    <row r="7419">
      <c r="A7419" t="inlineStr">
        <is>
          <t>2019</t>
        </is>
      </c>
      <c r="B7419" t="inlineStr">
        <is>
          <t>Autres agrumes, frais ou secs</t>
        </is>
      </c>
      <c r="C7419" t="inlineStr">
        <is>
          <t>1ère Transformation</t>
        </is>
      </c>
      <c r="D7419" t="n">
        <v>395</v>
      </c>
      <c r="E7419" t="inlineStr"/>
      <c r="F7419" t="inlineStr"/>
      <c r="G7419" t="inlineStr"/>
      <c r="H7419" t="inlineStr"/>
      <c r="I7419" t="inlineStr"/>
      <c r="J7419" t="inlineStr"/>
      <c r="K7419" t="inlineStr">
        <is>
          <t>libre unbounded</t>
        </is>
      </c>
    </row>
    <row r="7420">
      <c r="A7420" t="inlineStr">
        <is>
          <t>2019</t>
        </is>
      </c>
      <c r="B7420" t="inlineStr">
        <is>
          <t>Autres agrumes</t>
        </is>
      </c>
      <c r="C7420" t="inlineStr">
        <is>
          <t>1ère Transformation</t>
        </is>
      </c>
      <c r="D7420" t="n">
        <v>395</v>
      </c>
      <c r="E7420" t="inlineStr"/>
      <c r="F7420" t="inlineStr"/>
      <c r="G7420" t="inlineStr"/>
      <c r="H7420" t="inlineStr"/>
      <c r="I7420" t="inlineStr"/>
      <c r="J7420" t="inlineStr"/>
      <c r="K7420" t="inlineStr">
        <is>
          <t>libre unbounded</t>
        </is>
      </c>
    </row>
    <row r="7421">
      <c r="A7421" t="inlineStr">
        <is>
          <t>2019</t>
        </is>
      </c>
      <c r="B7421" t="inlineStr">
        <is>
          <t>Fruits et légumes (hors PdT)</t>
        </is>
      </c>
      <c r="C7421" t="inlineStr">
        <is>
          <t>1ère Transformation</t>
        </is>
      </c>
      <c r="D7421" t="n">
        <v>3150</v>
      </c>
      <c r="E7421" t="inlineStr"/>
      <c r="F7421" t="inlineStr"/>
      <c r="G7421" t="inlineStr"/>
      <c r="H7421" t="inlineStr"/>
      <c r="I7421" t="inlineStr"/>
      <c r="J7421" t="inlineStr"/>
      <c r="K7421" t="inlineStr">
        <is>
          <t>libre unbounded</t>
        </is>
      </c>
    </row>
    <row r="7422">
      <c r="A7422" t="inlineStr">
        <is>
          <t>2019</t>
        </is>
      </c>
      <c r="B7422" t="inlineStr">
        <is>
          <t>Légumes (hors PdT)</t>
        </is>
      </c>
      <c r="C7422" t="inlineStr">
        <is>
          <t>1ère Transformation</t>
        </is>
      </c>
      <c r="D7422" t="n">
        <v>2390</v>
      </c>
      <c r="E7422" t="inlineStr"/>
      <c r="F7422" t="inlineStr"/>
      <c r="G7422" t="inlineStr"/>
      <c r="H7422" t="inlineStr"/>
      <c r="I7422" t="inlineStr"/>
      <c r="J7422" t="inlineStr"/>
      <c r="K7422" t="inlineStr">
        <is>
          <t>libre unbounded</t>
        </is>
      </c>
    </row>
    <row r="7423">
      <c r="A7423" t="inlineStr">
        <is>
          <t>2019</t>
        </is>
      </c>
      <c r="B7423" t="inlineStr">
        <is>
          <t>Autres légumes frais - CTIFL</t>
        </is>
      </c>
      <c r="C7423" t="inlineStr">
        <is>
          <t>1ère Transformation</t>
        </is>
      </c>
      <c r="D7423" t="n">
        <v>441</v>
      </c>
      <c r="E7423" t="inlineStr"/>
      <c r="F7423" t="inlineStr"/>
      <c r="G7423" t="inlineStr"/>
      <c r="H7423" t="inlineStr"/>
      <c r="I7423" t="inlineStr"/>
      <c r="J7423" t="inlineStr"/>
      <c r="K7423" t="inlineStr">
        <is>
          <t>déterminé</t>
        </is>
      </c>
    </row>
    <row r="7424">
      <c r="A7424" t="inlineStr">
        <is>
          <t>2019</t>
        </is>
      </c>
      <c r="B7424" t="inlineStr">
        <is>
          <t>Champignons et truffes - CTIFL</t>
        </is>
      </c>
      <c r="C7424" t="inlineStr">
        <is>
          <t>1ère Transformation</t>
        </is>
      </c>
      <c r="D7424" t="n">
        <v>122</v>
      </c>
      <c r="E7424" t="inlineStr"/>
      <c r="F7424" t="inlineStr"/>
      <c r="G7424" t="inlineStr"/>
      <c r="H7424" t="inlineStr"/>
      <c r="I7424" t="inlineStr"/>
      <c r="J7424" t="inlineStr"/>
      <c r="K7424" t="inlineStr">
        <is>
          <t>libre unbounded</t>
        </is>
      </c>
    </row>
    <row r="7425">
      <c r="A7425" t="inlineStr">
        <is>
          <t>2019</t>
        </is>
      </c>
      <c r="B7425" t="inlineStr">
        <is>
          <t>Champignons - CTIFL</t>
        </is>
      </c>
      <c r="C7425" t="inlineStr">
        <is>
          <t>1ère Transformation</t>
        </is>
      </c>
      <c r="D7425" t="n">
        <v>122</v>
      </c>
      <c r="E7425" t="inlineStr"/>
      <c r="F7425" t="inlineStr"/>
      <c r="G7425" t="inlineStr"/>
      <c r="H7425" t="inlineStr"/>
      <c r="I7425" t="inlineStr"/>
      <c r="J7425" t="inlineStr"/>
      <c r="K7425" t="inlineStr">
        <is>
          <t>libre unbounded</t>
        </is>
      </c>
    </row>
    <row r="7426">
      <c r="A7426" t="inlineStr">
        <is>
          <t>2019</t>
        </is>
      </c>
      <c r="B7426" t="inlineStr">
        <is>
          <t>Champignons de Couche - CTIFL</t>
        </is>
      </c>
      <c r="C7426" t="inlineStr">
        <is>
          <t>1ère Transformation</t>
        </is>
      </c>
      <c r="D7426" t="n">
        <v>57.3</v>
      </c>
      <c r="E7426" t="inlineStr"/>
      <c r="F7426" t="inlineStr"/>
      <c r="G7426" t="inlineStr"/>
      <c r="H7426" t="inlineStr"/>
      <c r="I7426" t="inlineStr"/>
      <c r="J7426" t="inlineStr"/>
      <c r="K7426" t="inlineStr">
        <is>
          <t>déterminé</t>
        </is>
      </c>
    </row>
    <row r="7427">
      <c r="A7427" t="inlineStr">
        <is>
          <t>2019</t>
        </is>
      </c>
      <c r="B7427" t="inlineStr">
        <is>
          <t>Autres champignons - CTIFL</t>
        </is>
      </c>
      <c r="C7427" t="inlineStr">
        <is>
          <t>1ère Transformation</t>
        </is>
      </c>
      <c r="D7427" t="n">
        <v>65</v>
      </c>
      <c r="E7427" t="inlineStr"/>
      <c r="F7427" t="inlineStr"/>
      <c r="G7427" t="inlineStr"/>
      <c r="H7427" t="inlineStr"/>
      <c r="I7427" t="inlineStr"/>
      <c r="J7427" t="inlineStr"/>
      <c r="K7427" t="inlineStr">
        <is>
          <t>libre unbounded</t>
        </is>
      </c>
    </row>
    <row r="7428">
      <c r="A7428" t="inlineStr">
        <is>
          <t>2019</t>
        </is>
      </c>
      <c r="B7428" t="inlineStr">
        <is>
          <t>Légumes à cosse - CTIFL</t>
        </is>
      </c>
      <c r="C7428" t="inlineStr">
        <is>
          <t>1ère Transformation</t>
        </is>
      </c>
      <c r="D7428" t="n">
        <v>555</v>
      </c>
      <c r="E7428" t="inlineStr"/>
      <c r="F7428" t="inlineStr"/>
      <c r="G7428" t="inlineStr"/>
      <c r="H7428" t="inlineStr"/>
      <c r="I7428" t="inlineStr"/>
      <c r="J7428" t="inlineStr"/>
      <c r="K7428" t="inlineStr">
        <is>
          <t>déterminé</t>
        </is>
      </c>
    </row>
    <row r="7429">
      <c r="A7429" t="inlineStr">
        <is>
          <t>2019</t>
        </is>
      </c>
      <c r="B7429" t="inlineStr">
        <is>
          <t>Autres légumes à cosse et haricots à écosser - CTIFL</t>
        </is>
      </c>
      <c r="C7429" t="inlineStr">
        <is>
          <t>1ère Transformation</t>
        </is>
      </c>
      <c r="D7429" t="n">
        <v>21.5</v>
      </c>
      <c r="E7429" t="inlineStr"/>
      <c r="F7429" t="inlineStr"/>
      <c r="G7429" t="inlineStr"/>
      <c r="H7429" t="inlineStr"/>
      <c r="I7429" t="inlineStr"/>
      <c r="J7429" t="inlineStr"/>
      <c r="K7429" t="inlineStr">
        <is>
          <t>déterminé</t>
        </is>
      </c>
    </row>
    <row r="7430">
      <c r="A7430" t="inlineStr">
        <is>
          <t>2019</t>
        </is>
      </c>
      <c r="B7430" t="inlineStr">
        <is>
          <t>Haricots verts - CTIFL</t>
        </is>
      </c>
      <c r="C7430" t="inlineStr">
        <is>
          <t>1ère Transformation</t>
        </is>
      </c>
      <c r="D7430" t="n">
        <v>292</v>
      </c>
      <c r="E7430" t="inlineStr"/>
      <c r="F7430" t="inlineStr"/>
      <c r="G7430" t="inlineStr"/>
      <c r="H7430" t="inlineStr"/>
      <c r="I7430" t="inlineStr"/>
      <c r="J7430" t="inlineStr"/>
      <c r="K7430" t="inlineStr">
        <is>
          <t>déterminé</t>
        </is>
      </c>
    </row>
    <row r="7431">
      <c r="A7431" t="inlineStr">
        <is>
          <t>2019</t>
        </is>
      </c>
      <c r="B7431" t="inlineStr">
        <is>
          <t>Légumes cultivés pour le fruit - CTIFL</t>
        </is>
      </c>
      <c r="C7431" t="inlineStr">
        <is>
          <t>1ère Transformation</t>
        </is>
      </c>
      <c r="D7431" t="n">
        <v>173</v>
      </c>
      <c r="E7431" t="inlineStr"/>
      <c r="F7431" t="inlineStr"/>
      <c r="G7431" t="inlineStr"/>
      <c r="H7431" t="inlineStr"/>
      <c r="I7431" t="inlineStr"/>
      <c r="J7431" t="inlineStr"/>
      <c r="K7431" t="inlineStr">
        <is>
          <t>déterminé</t>
        </is>
      </c>
    </row>
    <row r="7432">
      <c r="A7432" t="inlineStr">
        <is>
          <t>2019</t>
        </is>
      </c>
      <c r="B7432" t="inlineStr">
        <is>
          <t>Autres légumes cultivés pour le fruit - CTIFL</t>
        </is>
      </c>
      <c r="C7432" t="inlineStr">
        <is>
          <t>1ère Transformation</t>
        </is>
      </c>
      <c r="D7432" t="n">
        <v>0.2</v>
      </c>
      <c r="E7432" t="inlineStr"/>
      <c r="F7432" t="inlineStr"/>
      <c r="G7432" t="inlineStr"/>
      <c r="H7432" t="inlineStr"/>
      <c r="I7432" t="inlineStr"/>
      <c r="J7432" t="inlineStr"/>
      <c r="K7432" t="inlineStr">
        <is>
          <t>déterminé</t>
        </is>
      </c>
    </row>
    <row r="7433">
      <c r="A7433" t="inlineStr">
        <is>
          <t>2019</t>
        </is>
      </c>
      <c r="B7433" t="inlineStr">
        <is>
          <t>Citrouilles, courges et calebasses - CTIFL</t>
        </is>
      </c>
      <c r="C7433" t="inlineStr">
        <is>
          <t>1ère Transformation</t>
        </is>
      </c>
      <c r="D7433" t="n">
        <v>0</v>
      </c>
      <c r="E7433" t="inlineStr"/>
      <c r="F7433" t="inlineStr"/>
      <c r="G7433" t="inlineStr"/>
      <c r="H7433" t="inlineStr"/>
      <c r="I7433" t="inlineStr"/>
      <c r="J7433" t="inlineStr"/>
      <c r="K7433" t="inlineStr">
        <is>
          <t>déterminé</t>
        </is>
      </c>
    </row>
    <row r="7434">
      <c r="A7434" t="inlineStr">
        <is>
          <t>2019</t>
        </is>
      </c>
      <c r="B7434" t="inlineStr">
        <is>
          <t>Melons - CTIFL</t>
        </is>
      </c>
      <c r="C7434" t="inlineStr">
        <is>
          <t>1ère Transformation</t>
        </is>
      </c>
      <c r="D7434" t="n">
        <v>0</v>
      </c>
      <c r="E7434" t="inlineStr"/>
      <c r="F7434" t="inlineStr"/>
      <c r="G7434" t="inlineStr"/>
      <c r="H7434" t="inlineStr"/>
      <c r="I7434" t="inlineStr"/>
      <c r="J7434" t="inlineStr"/>
      <c r="K7434" t="inlineStr">
        <is>
          <t>déterminé</t>
        </is>
      </c>
    </row>
    <row r="7435">
      <c r="A7435" t="inlineStr">
        <is>
          <t>2019</t>
        </is>
      </c>
      <c r="B7435" t="inlineStr">
        <is>
          <t>Melons d'eau et pastèques - CTIFL</t>
        </is>
      </c>
      <c r="C7435" t="inlineStr">
        <is>
          <t>1ère Transformation</t>
        </is>
      </c>
      <c r="D7435" t="n">
        <v>0</v>
      </c>
      <c r="E7435" t="inlineStr"/>
      <c r="F7435" t="inlineStr"/>
      <c r="G7435" t="inlineStr"/>
      <c r="H7435" t="inlineStr"/>
      <c r="I7435" t="inlineStr"/>
      <c r="J7435" t="inlineStr"/>
      <c r="K7435" t="inlineStr">
        <is>
          <t>déterminé</t>
        </is>
      </c>
    </row>
    <row r="7436">
      <c r="A7436" t="inlineStr">
        <is>
          <t>2019</t>
        </is>
      </c>
      <c r="B7436" t="inlineStr">
        <is>
          <t>Poivrons et piments doux - CTIFL</t>
        </is>
      </c>
      <c r="C7436" t="inlineStr">
        <is>
          <t>1ère Transformation</t>
        </is>
      </c>
      <c r="D7436" t="n">
        <v>0</v>
      </c>
      <c r="E7436" t="inlineStr"/>
      <c r="F7436" t="inlineStr"/>
      <c r="G7436" t="inlineStr"/>
      <c r="H7436" t="inlineStr"/>
      <c r="I7436" t="inlineStr"/>
      <c r="J7436" t="inlineStr"/>
      <c r="K7436" t="inlineStr">
        <is>
          <t>déterminé</t>
        </is>
      </c>
    </row>
    <row r="7437">
      <c r="A7437" t="inlineStr">
        <is>
          <t>2019</t>
        </is>
      </c>
      <c r="B7437" t="inlineStr">
        <is>
          <t>Légumes feuillus et à tige - CTIFL</t>
        </is>
      </c>
      <c r="C7437" t="inlineStr">
        <is>
          <t>1ère Transformation</t>
        </is>
      </c>
      <c r="D7437" t="n">
        <v>417</v>
      </c>
      <c r="E7437" t="inlineStr"/>
      <c r="F7437" t="inlineStr"/>
      <c r="G7437" t="inlineStr"/>
      <c r="H7437" t="inlineStr"/>
      <c r="I7437" t="inlineStr"/>
      <c r="J7437" t="inlineStr"/>
      <c r="K7437" t="inlineStr">
        <is>
          <t>libre unbounded</t>
        </is>
      </c>
    </row>
    <row r="7438">
      <c r="A7438" t="inlineStr">
        <is>
          <t>2019</t>
        </is>
      </c>
      <c r="B7438" t="inlineStr">
        <is>
          <t>Autres légumes feuillus et à tiges - CTIFL</t>
        </is>
      </c>
      <c r="C7438" t="inlineStr">
        <is>
          <t>1ère Transformation</t>
        </is>
      </c>
      <c r="D7438" t="n">
        <v>7</v>
      </c>
      <c r="E7438" t="inlineStr"/>
      <c r="F7438" t="inlineStr"/>
      <c r="G7438" t="inlineStr"/>
      <c r="H7438" t="inlineStr"/>
      <c r="I7438" t="inlineStr"/>
      <c r="J7438" t="inlineStr"/>
      <c r="K7438" t="inlineStr">
        <is>
          <t>déterminé</t>
        </is>
      </c>
    </row>
    <row r="7439">
      <c r="A7439" t="inlineStr">
        <is>
          <t>2019</t>
        </is>
      </c>
      <c r="B7439" t="inlineStr">
        <is>
          <t>Racines, bulbes et tubercules - CTIFL</t>
        </is>
      </c>
      <c r="C7439" t="inlineStr">
        <is>
          <t>1ère Transformation</t>
        </is>
      </c>
      <c r="D7439" t="n">
        <v>677</v>
      </c>
      <c r="E7439" t="inlineStr"/>
      <c r="F7439" t="inlineStr"/>
      <c r="G7439" t="inlineStr"/>
      <c r="H7439" t="inlineStr"/>
      <c r="I7439" t="inlineStr"/>
      <c r="J7439" t="inlineStr"/>
      <c r="K7439" t="inlineStr">
        <is>
          <t>libre unbounded</t>
        </is>
      </c>
    </row>
    <row r="7440">
      <c r="A7440" t="inlineStr">
        <is>
          <t>2019</t>
        </is>
      </c>
      <c r="B7440" t="inlineStr">
        <is>
          <t>Autres légumes racines - CTIFL</t>
        </is>
      </c>
      <c r="C7440" t="inlineStr">
        <is>
          <t>1ère Transformation</t>
        </is>
      </c>
      <c r="D7440" t="n">
        <v>125</v>
      </c>
      <c r="E7440" t="inlineStr"/>
      <c r="F7440" t="inlineStr"/>
      <c r="G7440" t="inlineStr"/>
      <c r="H7440" t="inlineStr"/>
      <c r="I7440" t="inlineStr"/>
      <c r="J7440" t="inlineStr"/>
      <c r="K7440" t="inlineStr">
        <is>
          <t>déterminé</t>
        </is>
      </c>
    </row>
    <row r="7441">
      <c r="A7441" t="inlineStr">
        <is>
          <t>2019</t>
        </is>
      </c>
      <c r="B7441" t="inlineStr">
        <is>
          <t>Autres racines et tubercules - CTIFL</t>
        </is>
      </c>
      <c r="C7441" t="inlineStr">
        <is>
          <t>1ère Transformation</t>
        </is>
      </c>
      <c r="D7441" t="n">
        <v>122</v>
      </c>
      <c r="E7441" t="inlineStr"/>
      <c r="F7441" t="inlineStr"/>
      <c r="G7441" t="inlineStr"/>
      <c r="H7441" t="inlineStr"/>
      <c r="I7441" t="inlineStr"/>
      <c r="J7441" t="inlineStr"/>
      <c r="K7441" t="inlineStr">
        <is>
          <t>libre unbounded</t>
        </is>
      </c>
    </row>
    <row r="7442">
      <c r="A7442" t="inlineStr">
        <is>
          <t>2019</t>
        </is>
      </c>
      <c r="B7442" t="inlineStr">
        <is>
          <t>Autres fruits métropolitains - CTIFL</t>
        </is>
      </c>
      <c r="C7442" t="inlineStr">
        <is>
          <t>1ère Transformation</t>
        </is>
      </c>
      <c r="D7442" t="n">
        <v>0</v>
      </c>
      <c r="E7442" t="inlineStr"/>
      <c r="F7442" t="inlineStr"/>
      <c r="G7442" t="inlineStr"/>
      <c r="H7442" t="inlineStr"/>
      <c r="I7442" t="inlineStr"/>
      <c r="J7442" t="inlineStr"/>
      <c r="K7442" t="inlineStr">
        <is>
          <t>déterminé</t>
        </is>
      </c>
    </row>
    <row r="7443">
      <c r="A7443" t="inlineStr">
        <is>
          <t>2019</t>
        </is>
      </c>
      <c r="B7443" t="inlineStr">
        <is>
          <t>Fruits à coque - CTIFL</t>
        </is>
      </c>
      <c r="C7443" t="inlineStr">
        <is>
          <t>1ère Transformation</t>
        </is>
      </c>
      <c r="D7443" t="n">
        <v>2.1</v>
      </c>
      <c r="E7443" t="inlineStr"/>
      <c r="F7443" t="inlineStr"/>
      <c r="G7443" t="inlineStr"/>
      <c r="H7443" t="inlineStr"/>
      <c r="I7443" t="inlineStr"/>
      <c r="J7443" t="inlineStr"/>
      <c r="K7443" t="inlineStr">
        <is>
          <t>déterminé</t>
        </is>
      </c>
    </row>
    <row r="7444">
      <c r="A7444" t="inlineStr">
        <is>
          <t>2019</t>
        </is>
      </c>
      <c r="B7444" t="inlineStr">
        <is>
          <t>Fruits à noyau - CTIFL</t>
        </is>
      </c>
      <c r="C7444" t="inlineStr">
        <is>
          <t>1ère Transformation</t>
        </is>
      </c>
      <c r="D7444" t="n">
        <v>180</v>
      </c>
      <c r="E7444" t="inlineStr"/>
      <c r="F7444" t="inlineStr"/>
      <c r="G7444" t="inlineStr"/>
      <c r="H7444" t="inlineStr"/>
      <c r="I7444" t="inlineStr"/>
      <c r="J7444" t="inlineStr"/>
      <c r="K7444" t="inlineStr">
        <is>
          <t>déterminé</t>
        </is>
      </c>
    </row>
    <row r="7445">
      <c r="A7445" t="inlineStr">
        <is>
          <t>2019</t>
        </is>
      </c>
      <c r="B7445" t="inlineStr">
        <is>
          <t>Fruits à pépins - CTIFL</t>
        </is>
      </c>
      <c r="C7445" t="inlineStr">
        <is>
          <t>1ère Transformation</t>
        </is>
      </c>
      <c r="D7445" t="n">
        <v>170</v>
      </c>
      <c r="E7445" t="inlineStr"/>
      <c r="F7445" t="inlineStr"/>
      <c r="G7445" t="inlineStr"/>
      <c r="H7445" t="inlineStr"/>
      <c r="I7445" t="inlineStr"/>
      <c r="J7445" t="inlineStr"/>
      <c r="K7445" t="inlineStr">
        <is>
          <t>déterminé</t>
        </is>
      </c>
    </row>
    <row r="7446">
      <c r="A7446" t="inlineStr">
        <is>
          <t>2019</t>
        </is>
      </c>
      <c r="B7446" t="inlineStr">
        <is>
          <t>Agrumes - CTIFL</t>
        </is>
      </c>
      <c r="C7446" t="inlineStr">
        <is>
          <t>1ère Transformation</t>
        </is>
      </c>
      <c r="D7446" t="n">
        <v>401</v>
      </c>
      <c r="E7446" t="inlineStr"/>
      <c r="F7446" t="inlineStr"/>
      <c r="G7446" t="inlineStr"/>
      <c r="H7446" t="inlineStr"/>
      <c r="I7446" t="inlineStr"/>
      <c r="J7446" t="inlineStr"/>
      <c r="K7446" t="inlineStr">
        <is>
          <t>libre unbounded</t>
        </is>
      </c>
    </row>
    <row r="7447">
      <c r="A7447" t="inlineStr">
        <is>
          <t>2019</t>
        </is>
      </c>
      <c r="B7447" t="inlineStr">
        <is>
          <t>Fruits exotiques - CTIFL</t>
        </is>
      </c>
      <c r="C7447" t="inlineStr">
        <is>
          <t>1ère Transformation</t>
        </is>
      </c>
      <c r="D7447" t="n">
        <v>2.9</v>
      </c>
      <c r="E7447" t="inlineStr"/>
      <c r="F7447" t="inlineStr"/>
      <c r="G7447" t="inlineStr"/>
      <c r="H7447" t="inlineStr"/>
      <c r="I7447" t="inlineStr"/>
      <c r="J7447" t="inlineStr"/>
      <c r="K7447" t="inlineStr">
        <is>
          <t>déterminé</t>
        </is>
      </c>
    </row>
    <row r="7448">
      <c r="A7448" t="inlineStr">
        <is>
          <t>2019</t>
        </is>
      </c>
      <c r="B7448" t="inlineStr">
        <is>
          <t>Autres fruits exotiques - CTIFL</t>
        </is>
      </c>
      <c r="C7448" t="inlineStr">
        <is>
          <t>1ère Transformation</t>
        </is>
      </c>
      <c r="D7448" t="n">
        <v>2.1</v>
      </c>
      <c r="E7448" t="inlineStr"/>
      <c r="F7448" t="inlineStr"/>
      <c r="G7448" t="inlineStr"/>
      <c r="H7448" t="inlineStr"/>
      <c r="I7448" t="inlineStr"/>
      <c r="J7448" t="inlineStr"/>
      <c r="K7448" t="inlineStr">
        <is>
          <t>déterminé</t>
        </is>
      </c>
    </row>
    <row r="7449">
      <c r="A7449" t="inlineStr">
        <is>
          <t>2019</t>
        </is>
      </c>
      <c r="B7449" t="inlineStr">
        <is>
          <t>Fruits exotiques à coque - CTIFL</t>
        </is>
      </c>
      <c r="C7449" t="inlineStr">
        <is>
          <t>1ère Transformation</t>
        </is>
      </c>
      <c r="D7449" t="n">
        <v>0</v>
      </c>
      <c r="E7449" t="inlineStr"/>
      <c r="F7449" t="inlineStr"/>
      <c r="G7449" t="inlineStr"/>
      <c r="H7449" t="inlineStr"/>
      <c r="I7449" t="inlineStr"/>
      <c r="J7449" t="inlineStr"/>
      <c r="K7449" t="inlineStr">
        <is>
          <t>déterminé</t>
        </is>
      </c>
    </row>
    <row r="7450">
      <c r="A7450" t="inlineStr">
        <is>
          <t>2019</t>
        </is>
      </c>
      <c r="B7450" t="inlineStr">
        <is>
          <t>Fruits rouges - CTIFL</t>
        </is>
      </c>
      <c r="C7450" t="inlineStr">
        <is>
          <t>1ère Transformation</t>
        </is>
      </c>
      <c r="D7450" t="n">
        <v>11.9</v>
      </c>
      <c r="E7450" t="inlineStr"/>
      <c r="F7450" t="inlineStr"/>
      <c r="G7450" t="inlineStr"/>
      <c r="H7450" t="inlineStr"/>
      <c r="I7450" t="inlineStr"/>
      <c r="J7450" t="inlineStr"/>
      <c r="K7450" t="inlineStr">
        <is>
          <t>déterminé</t>
        </is>
      </c>
    </row>
    <row r="7451">
      <c r="A7451" t="inlineStr">
        <is>
          <t>2019</t>
        </is>
      </c>
      <c r="B7451" t="inlineStr">
        <is>
          <t>Fruits et légumes</t>
        </is>
      </c>
      <c r="C7451" t="inlineStr">
        <is>
          <t>Transformation et conservation de fruits et légumes</t>
        </is>
      </c>
      <c r="D7451" t="n">
        <v>5730</v>
      </c>
      <c r="E7451" t="inlineStr"/>
      <c r="F7451" t="inlineStr"/>
      <c r="G7451" t="inlineStr"/>
      <c r="H7451" t="inlineStr"/>
      <c r="I7451" t="inlineStr"/>
      <c r="J7451" t="inlineStr"/>
      <c r="K7451" t="inlineStr">
        <is>
          <t>libre unbounded</t>
        </is>
      </c>
    </row>
    <row r="7452">
      <c r="A7452" t="inlineStr">
        <is>
          <t>2019</t>
        </is>
      </c>
      <c r="B7452" t="inlineStr">
        <is>
          <t>Légumes</t>
        </is>
      </c>
      <c r="C7452" t="inlineStr">
        <is>
          <t>Transformation et conservation de fruits et légumes</t>
        </is>
      </c>
      <c r="D7452" t="n">
        <v>4970</v>
      </c>
      <c r="E7452" t="inlineStr"/>
      <c r="F7452" t="inlineStr"/>
      <c r="G7452" t="inlineStr"/>
      <c r="H7452" t="inlineStr"/>
      <c r="I7452" t="inlineStr"/>
      <c r="J7452" t="inlineStr"/>
      <c r="K7452" t="inlineStr">
        <is>
          <t>libre unbounded</t>
        </is>
      </c>
    </row>
    <row r="7453">
      <c r="A7453" t="inlineStr">
        <is>
          <t>2019</t>
        </is>
      </c>
      <c r="B7453" t="inlineStr">
        <is>
          <t>Légumineuses et oléagineux</t>
        </is>
      </c>
      <c r="C7453" t="inlineStr">
        <is>
          <t>Transformation et conservation de fruits et légumes</t>
        </is>
      </c>
      <c r="D7453" t="n">
        <v>555</v>
      </c>
      <c r="E7453" t="inlineStr"/>
      <c r="F7453" t="inlineStr"/>
      <c r="G7453" t="inlineStr"/>
      <c r="H7453" t="inlineStr"/>
      <c r="I7453" t="inlineStr"/>
      <c r="J7453" t="inlineStr"/>
      <c r="K7453" t="inlineStr">
        <is>
          <t>déterminé</t>
        </is>
      </c>
    </row>
    <row r="7454">
      <c r="A7454" t="inlineStr">
        <is>
          <t>2019</t>
        </is>
      </c>
      <c r="B7454" t="inlineStr">
        <is>
          <t>Légumes à cosse verts</t>
        </is>
      </c>
      <c r="C7454" t="inlineStr">
        <is>
          <t>Transformation et conservation de fruits et légumes</t>
        </is>
      </c>
      <c r="D7454" t="n">
        <v>555</v>
      </c>
      <c r="E7454" t="inlineStr"/>
      <c r="F7454" t="inlineStr"/>
      <c r="G7454" t="inlineStr"/>
      <c r="H7454" t="inlineStr"/>
      <c r="I7454" t="inlineStr"/>
      <c r="J7454" t="inlineStr"/>
      <c r="K7454" t="inlineStr">
        <is>
          <t>déterminé</t>
        </is>
      </c>
    </row>
    <row r="7455">
      <c r="A7455" t="inlineStr">
        <is>
          <t>2019</t>
        </is>
      </c>
      <c r="B7455" t="inlineStr">
        <is>
          <t>Haricots</t>
        </is>
      </c>
      <c r="C7455" t="inlineStr">
        <is>
          <t>Transformation et conservation de fruits et légumes</t>
        </is>
      </c>
      <c r="D7455" t="n">
        <v>313</v>
      </c>
      <c r="E7455" t="inlineStr"/>
      <c r="F7455" t="inlineStr"/>
      <c r="G7455" t="inlineStr"/>
      <c r="H7455" t="inlineStr"/>
      <c r="I7455" t="inlineStr"/>
      <c r="J7455" t="inlineStr"/>
      <c r="K7455" t="inlineStr">
        <is>
          <t>déterminé</t>
        </is>
      </c>
    </row>
    <row r="7456">
      <c r="A7456" t="inlineStr">
        <is>
          <t>2019</t>
        </is>
      </c>
      <c r="B7456" t="inlineStr">
        <is>
          <t>Haricots à écosser et demi-secs (grains)</t>
        </is>
      </c>
      <c r="C7456" t="inlineStr">
        <is>
          <t>Transformation et conservation de fruits et légumes</t>
        </is>
      </c>
      <c r="D7456" t="n">
        <v>21.5</v>
      </c>
      <c r="E7456" t="inlineStr"/>
      <c r="F7456" t="inlineStr"/>
      <c r="G7456" t="inlineStr"/>
      <c r="H7456" t="inlineStr"/>
      <c r="I7456" t="inlineStr"/>
      <c r="J7456" t="inlineStr"/>
      <c r="K7456" t="inlineStr">
        <is>
          <t>déterminé</t>
        </is>
      </c>
    </row>
    <row r="7457">
      <c r="A7457" t="inlineStr">
        <is>
          <t>2019</t>
        </is>
      </c>
      <c r="B7457" t="inlineStr">
        <is>
          <t>Haricots verts (y.c. haricots beurre)</t>
        </is>
      </c>
      <c r="C7457" t="inlineStr">
        <is>
          <t>Transformation et conservation de fruits et légumes</t>
        </is>
      </c>
      <c r="D7457" t="n">
        <v>292</v>
      </c>
      <c r="E7457" t="inlineStr"/>
      <c r="F7457" t="inlineStr"/>
      <c r="G7457" t="inlineStr"/>
      <c r="H7457" t="inlineStr"/>
      <c r="I7457" t="inlineStr"/>
      <c r="J7457" t="inlineStr"/>
      <c r="K7457" t="inlineStr">
        <is>
          <t>déterminé</t>
        </is>
      </c>
    </row>
    <row r="7458">
      <c r="A7458" t="inlineStr">
        <is>
          <t>2019</t>
        </is>
      </c>
      <c r="B7458" t="inlineStr">
        <is>
          <t>Petits pois</t>
        </is>
      </c>
      <c r="C7458" t="inlineStr">
        <is>
          <t>Transformation et conservation de fruits et légumes</t>
        </is>
      </c>
      <c r="D7458" t="n">
        <v>242</v>
      </c>
      <c r="E7458" t="inlineStr"/>
      <c r="F7458" t="inlineStr"/>
      <c r="G7458" t="inlineStr"/>
      <c r="H7458" t="inlineStr"/>
      <c r="I7458" t="inlineStr"/>
      <c r="J7458" t="inlineStr"/>
      <c r="K7458" t="inlineStr">
        <is>
          <t>déterminé</t>
        </is>
      </c>
    </row>
    <row r="7459">
      <c r="A7459" t="inlineStr">
        <is>
          <t>2019</t>
        </is>
      </c>
      <c r="B7459" t="inlineStr">
        <is>
          <t>Autres légumes à cosse verts</t>
        </is>
      </c>
      <c r="C7459" t="inlineStr">
        <is>
          <t>Transformation et conservation de fruits et légumes</t>
        </is>
      </c>
      <c r="D7459" t="n">
        <v>0</v>
      </c>
      <c r="E7459" t="inlineStr"/>
      <c r="F7459" t="inlineStr"/>
      <c r="G7459" t="inlineStr"/>
      <c r="H7459" t="inlineStr"/>
      <c r="I7459" t="inlineStr"/>
      <c r="J7459" t="inlineStr"/>
      <c r="K7459" t="inlineStr">
        <is>
          <t>déterminé</t>
        </is>
      </c>
    </row>
    <row r="7460">
      <c r="A7460" t="inlineStr">
        <is>
          <t>2019</t>
        </is>
      </c>
      <c r="B7460" t="inlineStr">
        <is>
          <t>Légumes à cosse d'origine tropicale</t>
        </is>
      </c>
      <c r="C7460" t="inlineStr">
        <is>
          <t>Transformation et conservation de fruits et légumes</t>
        </is>
      </c>
      <c r="D7460" t="n">
        <v>0</v>
      </c>
      <c r="E7460" t="inlineStr"/>
      <c r="F7460" t="inlineStr"/>
      <c r="G7460" t="inlineStr"/>
      <c r="H7460" t="inlineStr"/>
      <c r="I7460" t="inlineStr"/>
      <c r="J7460" t="inlineStr"/>
      <c r="K7460" t="inlineStr">
        <is>
          <t>déterminé</t>
        </is>
      </c>
    </row>
    <row r="7461">
      <c r="A7461" t="inlineStr">
        <is>
          <t>2019</t>
        </is>
      </c>
      <c r="B7461" t="inlineStr">
        <is>
          <t>Arachides, en coque</t>
        </is>
      </c>
      <c r="C7461" t="inlineStr">
        <is>
          <t>Transformation et conservation de fruits et légumes</t>
        </is>
      </c>
      <c r="D7461" t="n">
        <v>0</v>
      </c>
      <c r="E7461" t="inlineStr"/>
      <c r="F7461" t="inlineStr"/>
      <c r="G7461" t="inlineStr"/>
      <c r="H7461" t="inlineStr"/>
      <c r="I7461" t="inlineStr"/>
      <c r="J7461" t="inlineStr"/>
      <c r="K7461" t="inlineStr">
        <is>
          <t>déterminé</t>
        </is>
      </c>
    </row>
    <row r="7462">
      <c r="A7462" t="inlineStr">
        <is>
          <t>2019</t>
        </is>
      </c>
      <c r="B7462" t="inlineStr">
        <is>
          <t>Légumes et melons, racines et tubercules</t>
        </is>
      </c>
      <c r="C7462" t="inlineStr">
        <is>
          <t>Transformation et conservation de fruits et légumes</t>
        </is>
      </c>
      <c r="D7462" t="n">
        <v>4410</v>
      </c>
      <c r="E7462" t="inlineStr"/>
      <c r="F7462" t="inlineStr"/>
      <c r="G7462" t="inlineStr"/>
      <c r="H7462" t="inlineStr"/>
      <c r="I7462" t="inlineStr"/>
      <c r="J7462" t="inlineStr"/>
      <c r="K7462" t="inlineStr">
        <is>
          <t>libre unbounded</t>
        </is>
      </c>
    </row>
    <row r="7463">
      <c r="A7463" t="inlineStr">
        <is>
          <t>2019</t>
        </is>
      </c>
      <c r="B7463" t="inlineStr">
        <is>
          <t>Légumes à feuilles ou à tiges</t>
        </is>
      </c>
      <c r="C7463" t="inlineStr">
        <is>
          <t>Transformation et conservation de fruits et légumes</t>
        </is>
      </c>
      <c r="D7463" t="n">
        <v>415</v>
      </c>
      <c r="E7463" t="inlineStr"/>
      <c r="F7463" t="inlineStr"/>
      <c r="G7463" t="inlineStr"/>
      <c r="H7463" t="inlineStr"/>
      <c r="I7463" t="inlineStr"/>
      <c r="J7463" t="inlineStr"/>
      <c r="K7463" t="inlineStr">
        <is>
          <t>libre unbounded</t>
        </is>
      </c>
    </row>
    <row r="7464">
      <c r="A7464" t="inlineStr">
        <is>
          <t>2019</t>
        </is>
      </c>
      <c r="B7464" t="inlineStr">
        <is>
          <t>Asperges</t>
        </is>
      </c>
      <c r="C7464" t="inlineStr">
        <is>
          <t>Transformation et conservation de fruits et légumes</t>
        </is>
      </c>
      <c r="D7464" t="n">
        <v>0.3</v>
      </c>
      <c r="E7464" t="inlineStr"/>
      <c r="F7464" t="inlineStr"/>
      <c r="G7464" t="inlineStr"/>
      <c r="H7464" t="inlineStr"/>
      <c r="I7464" t="inlineStr"/>
      <c r="J7464" t="inlineStr"/>
      <c r="K7464" t="inlineStr">
        <is>
          <t>déterminé</t>
        </is>
      </c>
    </row>
    <row r="7465">
      <c r="A7465" t="inlineStr">
        <is>
          <t>2019</t>
        </is>
      </c>
      <c r="B7465" t="inlineStr">
        <is>
          <t>Choux</t>
        </is>
      </c>
      <c r="C7465" t="inlineStr">
        <is>
          <t>Transformation et conservation de fruits et légumes</t>
        </is>
      </c>
      <c r="D7465" t="n">
        <v>64</v>
      </c>
      <c r="E7465" t="inlineStr"/>
      <c r="F7465" t="inlineStr"/>
      <c r="G7465" t="inlineStr"/>
      <c r="H7465" t="inlineStr"/>
      <c r="I7465" t="inlineStr"/>
      <c r="J7465" t="inlineStr"/>
      <c r="K7465" t="inlineStr">
        <is>
          <t>déterminé</t>
        </is>
      </c>
    </row>
    <row r="7466">
      <c r="A7466" t="inlineStr">
        <is>
          <t>2019</t>
        </is>
      </c>
      <c r="B7466" t="inlineStr">
        <is>
          <t>Choux de Bruxelles</t>
        </is>
      </c>
      <c r="C7466" t="inlineStr">
        <is>
          <t>Transformation et conservation de fruits et légumes</t>
        </is>
      </c>
      <c r="D7466" t="n">
        <v>5.5</v>
      </c>
      <c r="E7466" t="inlineStr"/>
      <c r="F7466" t="inlineStr"/>
      <c r="G7466" t="inlineStr"/>
      <c r="H7466" t="inlineStr"/>
      <c r="I7466" t="inlineStr"/>
      <c r="J7466" t="inlineStr"/>
      <c r="K7466" t="inlineStr">
        <is>
          <t>déterminé</t>
        </is>
      </c>
    </row>
    <row r="7467">
      <c r="A7467" t="inlineStr">
        <is>
          <t>2019</t>
        </is>
      </c>
      <c r="B7467" t="inlineStr">
        <is>
          <t>Autres choux</t>
        </is>
      </c>
      <c r="C7467" t="inlineStr">
        <is>
          <t>Transformation et conservation de fruits et légumes</t>
        </is>
      </c>
      <c r="D7467" t="n">
        <v>58.5</v>
      </c>
      <c r="E7467" t="inlineStr"/>
      <c r="F7467" t="inlineStr"/>
      <c r="G7467" t="inlineStr"/>
      <c r="H7467" t="inlineStr"/>
      <c r="I7467" t="inlineStr"/>
      <c r="J7467" t="inlineStr"/>
      <c r="K7467" t="inlineStr">
        <is>
          <t>déterminé</t>
        </is>
      </c>
    </row>
    <row r="7468">
      <c r="A7468" t="inlineStr">
        <is>
          <t>2019</t>
        </is>
      </c>
      <c r="B7468" t="inlineStr">
        <is>
          <t>Choux à choucroute</t>
        </is>
      </c>
      <c r="C7468" t="inlineStr">
        <is>
          <t>Transformation et conservation de fruits et légumes</t>
        </is>
      </c>
      <c r="D7468" t="n">
        <v>58.5</v>
      </c>
      <c r="E7468" t="inlineStr"/>
      <c r="F7468" t="inlineStr"/>
      <c r="G7468" t="inlineStr"/>
      <c r="H7468" t="inlineStr"/>
      <c r="I7468" t="inlineStr"/>
      <c r="J7468" t="inlineStr"/>
      <c r="K7468" t="inlineStr">
        <is>
          <t>déterminé</t>
        </is>
      </c>
    </row>
    <row r="7469">
      <c r="A7469" t="inlineStr">
        <is>
          <t>2019</t>
        </is>
      </c>
      <c r="B7469" t="inlineStr">
        <is>
          <t>Autres choux, n.c.a.</t>
        </is>
      </c>
      <c r="C7469" t="inlineStr">
        <is>
          <t>Transformation et conservation de fruits et légumes</t>
        </is>
      </c>
      <c r="D7469" t="n">
        <v>0</v>
      </c>
      <c r="E7469" t="inlineStr"/>
      <c r="F7469" t="inlineStr"/>
      <c r="G7469" t="inlineStr"/>
      <c r="H7469" t="inlineStr"/>
      <c r="I7469" t="inlineStr"/>
      <c r="J7469" t="inlineStr"/>
      <c r="K7469" t="inlineStr">
        <is>
          <t>déterminé</t>
        </is>
      </c>
    </row>
    <row r="7470">
      <c r="A7470" t="inlineStr">
        <is>
          <t>2019</t>
        </is>
      </c>
      <c r="B7470" t="inlineStr">
        <is>
          <t>Choux-fleurs et brocolis</t>
        </is>
      </c>
      <c r="C7470" t="inlineStr">
        <is>
          <t>Transformation et conservation de fruits et légumes</t>
        </is>
      </c>
      <c r="D7470" t="n">
        <v>23.3</v>
      </c>
      <c r="E7470" t="inlineStr"/>
      <c r="F7470" t="inlineStr"/>
      <c r="G7470" t="inlineStr"/>
      <c r="H7470" t="inlineStr"/>
      <c r="I7470" t="inlineStr"/>
      <c r="J7470" t="inlineStr"/>
      <c r="K7470" t="inlineStr">
        <is>
          <t>déterminé</t>
        </is>
      </c>
    </row>
    <row r="7471">
      <c r="A7471" t="inlineStr">
        <is>
          <t>2019</t>
        </is>
      </c>
      <c r="B7471" t="inlineStr">
        <is>
          <t>Choux-fleurs</t>
        </is>
      </c>
      <c r="C7471" t="inlineStr">
        <is>
          <t>Transformation et conservation de fruits et légumes</t>
        </is>
      </c>
      <c r="D7471" t="n">
        <v>23.3</v>
      </c>
      <c r="E7471" t="inlineStr"/>
      <c r="F7471" t="inlineStr"/>
      <c r="G7471" t="inlineStr"/>
      <c r="H7471" t="inlineStr"/>
      <c r="I7471" t="inlineStr"/>
      <c r="J7471" t="inlineStr"/>
      <c r="K7471" t="inlineStr">
        <is>
          <t>déterminé</t>
        </is>
      </c>
    </row>
    <row r="7472">
      <c r="A7472" t="inlineStr">
        <is>
          <t>2019</t>
        </is>
      </c>
      <c r="B7472" t="inlineStr">
        <is>
          <t>Choux brocolis à jets</t>
        </is>
      </c>
      <c r="C7472" t="inlineStr">
        <is>
          <t>Transformation et conservation de fruits et légumes</t>
        </is>
      </c>
      <c r="D7472" t="n">
        <v>0</v>
      </c>
      <c r="E7472" t="inlineStr"/>
      <c r="F7472" t="inlineStr"/>
      <c r="G7472" t="inlineStr"/>
      <c r="H7472" t="inlineStr"/>
      <c r="I7472" t="inlineStr"/>
      <c r="J7472" t="inlineStr"/>
      <c r="K7472" t="inlineStr">
        <is>
          <t>déterminé</t>
        </is>
      </c>
    </row>
    <row r="7473">
      <c r="A7473" t="inlineStr">
        <is>
          <t>2019</t>
        </is>
      </c>
      <c r="B7473" t="inlineStr">
        <is>
          <t>Laitues</t>
        </is>
      </c>
      <c r="C7473" t="inlineStr">
        <is>
          <t>Transformation et conservation de fruits et légumes</t>
        </is>
      </c>
      <c r="D7473" t="n">
        <v>0</v>
      </c>
      <c r="E7473" t="inlineStr"/>
      <c r="F7473" t="inlineStr"/>
      <c r="G7473" t="inlineStr"/>
      <c r="H7473" t="inlineStr"/>
      <c r="I7473" t="inlineStr"/>
      <c r="J7473" t="inlineStr"/>
      <c r="K7473" t="inlineStr">
        <is>
          <t>déterminé</t>
        </is>
      </c>
    </row>
    <row r="7474">
      <c r="A7474" t="inlineStr">
        <is>
          <t>2019</t>
        </is>
      </c>
      <c r="B7474" t="inlineStr">
        <is>
          <t>Laitues pommées</t>
        </is>
      </c>
      <c r="C7474" t="inlineStr">
        <is>
          <t>Transformation et conservation de fruits et légumes</t>
        </is>
      </c>
      <c r="D7474" t="n">
        <v>0</v>
      </c>
      <c r="E7474" t="inlineStr"/>
      <c r="F7474" t="inlineStr"/>
      <c r="G7474" t="inlineStr"/>
      <c r="H7474" t="inlineStr"/>
      <c r="I7474" t="inlineStr"/>
      <c r="J7474" t="inlineStr"/>
      <c r="K7474" t="inlineStr">
        <is>
          <t>libre</t>
        </is>
      </c>
    </row>
    <row r="7475">
      <c r="A7475" t="inlineStr">
        <is>
          <t>2019</t>
        </is>
      </c>
      <c r="B7475" t="inlineStr">
        <is>
          <t>Autres laitues</t>
        </is>
      </c>
      <c r="C7475" t="inlineStr">
        <is>
          <t>Transformation et conservation de fruits et légumes</t>
        </is>
      </c>
      <c r="D7475" t="n">
        <v>0</v>
      </c>
      <c r="E7475" t="inlineStr"/>
      <c r="F7475" t="inlineStr"/>
      <c r="G7475" t="inlineStr"/>
      <c r="H7475" t="inlineStr"/>
      <c r="I7475" t="inlineStr"/>
      <c r="J7475" t="inlineStr"/>
      <c r="K7475" t="inlineStr">
        <is>
          <t>libre</t>
        </is>
      </c>
    </row>
    <row r="7476">
      <c r="A7476" t="inlineStr">
        <is>
          <t>2019</t>
        </is>
      </c>
      <c r="B7476" t="inlineStr">
        <is>
          <t>Chicorées</t>
        </is>
      </c>
      <c r="C7476" t="inlineStr">
        <is>
          <t>Transformation et conservation de fruits et légumes</t>
        </is>
      </c>
      <c r="D7476" t="n">
        <v>0</v>
      </c>
      <c r="E7476" t="inlineStr"/>
      <c r="F7476" t="inlineStr"/>
      <c r="G7476" t="inlineStr"/>
      <c r="H7476" t="inlineStr"/>
      <c r="I7476" t="inlineStr"/>
      <c r="J7476" t="inlineStr"/>
      <c r="K7476" t="inlineStr">
        <is>
          <t>déterminé</t>
        </is>
      </c>
    </row>
    <row r="7477">
      <c r="A7477" t="inlineStr">
        <is>
          <t>2019</t>
        </is>
      </c>
      <c r="B7477" t="inlineStr">
        <is>
          <t>Chicorées frisées</t>
        </is>
      </c>
      <c r="C7477" t="inlineStr">
        <is>
          <t>Transformation et conservation de fruits et légumes</t>
        </is>
      </c>
      <c r="D7477" t="n">
        <v>0</v>
      </c>
      <c r="E7477" t="inlineStr"/>
      <c r="F7477" t="inlineStr"/>
      <c r="G7477" t="inlineStr"/>
      <c r="H7477" t="inlineStr"/>
      <c r="I7477" t="inlineStr"/>
      <c r="J7477" t="inlineStr"/>
      <c r="K7477" t="inlineStr">
        <is>
          <t>déterminé</t>
        </is>
      </c>
    </row>
    <row r="7478">
      <c r="A7478" t="inlineStr">
        <is>
          <t>2019</t>
        </is>
      </c>
      <c r="B7478" t="inlineStr">
        <is>
          <t>Chicorées scaroles</t>
        </is>
      </c>
      <c r="C7478" t="inlineStr">
        <is>
          <t>Transformation et conservation de fruits et légumes</t>
        </is>
      </c>
      <c r="D7478" t="n">
        <v>0</v>
      </c>
      <c r="E7478" t="inlineStr"/>
      <c r="F7478" t="inlineStr"/>
      <c r="G7478" t="inlineStr"/>
      <c r="H7478" t="inlineStr"/>
      <c r="I7478" t="inlineStr"/>
      <c r="J7478" t="inlineStr"/>
      <c r="K7478" t="inlineStr">
        <is>
          <t>déterminé</t>
        </is>
      </c>
    </row>
    <row r="7479">
      <c r="A7479" t="inlineStr">
        <is>
          <t>2019</t>
        </is>
      </c>
      <c r="B7479" t="inlineStr">
        <is>
          <t>Épinards</t>
        </is>
      </c>
      <c r="C7479" t="inlineStr">
        <is>
          <t>Transformation et conservation de fruits et légumes</t>
        </is>
      </c>
      <c r="D7479" t="n">
        <v>84.8</v>
      </c>
      <c r="E7479" t="inlineStr"/>
      <c r="F7479" t="inlineStr"/>
      <c r="G7479" t="inlineStr"/>
      <c r="H7479" t="inlineStr"/>
      <c r="I7479" t="inlineStr"/>
      <c r="J7479" t="inlineStr"/>
      <c r="K7479" t="inlineStr">
        <is>
          <t>déterminé</t>
        </is>
      </c>
    </row>
    <row r="7480">
      <c r="A7480" t="inlineStr">
        <is>
          <t>2019</t>
        </is>
      </c>
      <c r="B7480" t="inlineStr">
        <is>
          <t>Artichauts</t>
        </is>
      </c>
      <c r="C7480" t="inlineStr">
        <is>
          <t>Transformation et conservation de fruits et légumes</t>
        </is>
      </c>
      <c r="D7480" t="n">
        <v>2.7</v>
      </c>
      <c r="E7480" t="inlineStr"/>
      <c r="F7480" t="inlineStr"/>
      <c r="G7480" t="inlineStr"/>
      <c r="H7480" t="inlineStr"/>
      <c r="I7480" t="inlineStr"/>
      <c r="J7480" t="inlineStr"/>
      <c r="K7480" t="inlineStr">
        <is>
          <t>déterminé</t>
        </is>
      </c>
    </row>
    <row r="7481">
      <c r="A7481" t="inlineStr">
        <is>
          <t>2019</t>
        </is>
      </c>
      <c r="B7481" t="inlineStr">
        <is>
          <t>Autres légumes à feuilles ou à tiges</t>
        </is>
      </c>
      <c r="C7481" t="inlineStr">
        <is>
          <t>Transformation et conservation de fruits et légumes</t>
        </is>
      </c>
      <c r="D7481" t="n">
        <v>240</v>
      </c>
      <c r="E7481" t="inlineStr"/>
      <c r="F7481" t="inlineStr"/>
      <c r="G7481" t="inlineStr"/>
      <c r="H7481" t="inlineStr"/>
      <c r="I7481" t="inlineStr"/>
      <c r="J7481" t="inlineStr"/>
      <c r="K7481" t="inlineStr">
        <is>
          <t>libre unbounded</t>
        </is>
      </c>
    </row>
    <row r="7482">
      <c r="A7482" t="inlineStr">
        <is>
          <t>2019</t>
        </is>
      </c>
      <c r="B7482" t="inlineStr">
        <is>
          <t>Salades</t>
        </is>
      </c>
      <c r="C7482" t="inlineStr">
        <is>
          <t>Transformation et conservation de fruits et légumes</t>
        </is>
      </c>
      <c r="D7482" t="n">
        <v>0</v>
      </c>
      <c r="E7482" t="inlineStr"/>
      <c r="F7482" t="inlineStr"/>
      <c r="G7482" t="inlineStr"/>
      <c r="H7482" t="inlineStr"/>
      <c r="I7482" t="inlineStr"/>
      <c r="J7482" t="inlineStr"/>
      <c r="K7482" t="inlineStr">
        <is>
          <t>déterminé</t>
        </is>
      </c>
    </row>
    <row r="7483">
      <c r="A7483" t="inlineStr">
        <is>
          <t>2019</t>
        </is>
      </c>
      <c r="B7483" t="inlineStr">
        <is>
          <t>Cresson</t>
        </is>
      </c>
      <c r="C7483" t="inlineStr">
        <is>
          <t>Transformation et conservation de fruits et légumes</t>
        </is>
      </c>
      <c r="D7483" t="n">
        <v>0</v>
      </c>
      <c r="E7483" t="inlineStr"/>
      <c r="F7483" t="inlineStr"/>
      <c r="G7483" t="inlineStr"/>
      <c r="H7483" t="inlineStr"/>
      <c r="I7483" t="inlineStr"/>
      <c r="J7483" t="inlineStr"/>
      <c r="K7483" t="inlineStr">
        <is>
          <t>déterminé</t>
        </is>
      </c>
    </row>
    <row r="7484">
      <c r="A7484" t="inlineStr">
        <is>
          <t>2019</t>
        </is>
      </c>
      <c r="B7484" t="inlineStr">
        <is>
          <t>Mâche</t>
        </is>
      </c>
      <c r="C7484" t="inlineStr">
        <is>
          <t>Transformation et conservation de fruits et légumes</t>
        </is>
      </c>
      <c r="D7484" t="n">
        <v>0</v>
      </c>
      <c r="E7484" t="inlineStr"/>
      <c r="F7484" t="inlineStr"/>
      <c r="G7484" t="inlineStr"/>
      <c r="H7484" t="inlineStr"/>
      <c r="I7484" t="inlineStr"/>
      <c r="J7484" t="inlineStr"/>
      <c r="K7484" t="inlineStr">
        <is>
          <t>déterminé</t>
        </is>
      </c>
    </row>
    <row r="7485">
      <c r="A7485" t="inlineStr">
        <is>
          <t>2019</t>
        </is>
      </c>
      <c r="B7485" t="inlineStr">
        <is>
          <t>Autres salades, n.c.a.</t>
        </is>
      </c>
      <c r="C7485" t="inlineStr">
        <is>
          <t>Transformation et conservation de fruits et légumes</t>
        </is>
      </c>
      <c r="D7485" t="n">
        <v>0</v>
      </c>
      <c r="E7485" t="inlineStr"/>
      <c r="F7485" t="inlineStr"/>
      <c r="G7485" t="inlineStr"/>
      <c r="H7485" t="inlineStr"/>
      <c r="I7485" t="inlineStr"/>
      <c r="J7485" t="inlineStr"/>
      <c r="K7485" t="inlineStr">
        <is>
          <t>déterminé</t>
        </is>
      </c>
    </row>
    <row r="7486">
      <c r="A7486" t="inlineStr">
        <is>
          <t>2019</t>
        </is>
      </c>
      <c r="B7486" t="inlineStr">
        <is>
          <t>Endives</t>
        </is>
      </c>
      <c r="C7486" t="inlineStr">
        <is>
          <t>Transformation et conservation de fruits et légumes</t>
        </is>
      </c>
      <c r="D7486" t="n">
        <v>0</v>
      </c>
      <c r="E7486" t="inlineStr"/>
      <c r="F7486" t="inlineStr"/>
      <c r="G7486" t="inlineStr"/>
      <c r="H7486" t="inlineStr"/>
      <c r="I7486" t="inlineStr"/>
      <c r="J7486" t="inlineStr"/>
      <c r="K7486" t="inlineStr">
        <is>
          <t>déterminé</t>
        </is>
      </c>
    </row>
    <row r="7487">
      <c r="A7487" t="inlineStr">
        <is>
          <t>2019</t>
        </is>
      </c>
      <c r="B7487" t="inlineStr">
        <is>
          <t>Endives chicons</t>
        </is>
      </c>
      <c r="C7487" t="inlineStr">
        <is>
          <t>Transformation et conservation de fruits et légumes</t>
        </is>
      </c>
      <c r="D7487" t="n">
        <v>0</v>
      </c>
      <c r="E7487" t="inlineStr"/>
      <c r="F7487" t="inlineStr"/>
      <c r="G7487" t="inlineStr"/>
      <c r="H7487" t="inlineStr"/>
      <c r="I7487" t="inlineStr"/>
      <c r="J7487" t="inlineStr"/>
      <c r="K7487" t="inlineStr">
        <is>
          <t>déterminé</t>
        </is>
      </c>
    </row>
    <row r="7488">
      <c r="A7488" t="inlineStr">
        <is>
          <t>2019</t>
        </is>
      </c>
      <c r="B7488" t="inlineStr">
        <is>
          <t>Bettes et cardes</t>
        </is>
      </c>
      <c r="C7488" t="inlineStr">
        <is>
          <t>Transformation et conservation de fruits et légumes</t>
        </is>
      </c>
      <c r="D7488" t="n">
        <v>0</v>
      </c>
      <c r="E7488" t="inlineStr"/>
      <c r="F7488" t="inlineStr"/>
      <c r="G7488" t="inlineStr"/>
      <c r="H7488" t="inlineStr"/>
      <c r="I7488" t="inlineStr"/>
      <c r="J7488" t="inlineStr"/>
      <c r="K7488" t="inlineStr">
        <is>
          <t>déterminé</t>
        </is>
      </c>
    </row>
    <row r="7489">
      <c r="A7489" t="inlineStr">
        <is>
          <t>2019</t>
        </is>
      </c>
      <c r="B7489" t="inlineStr">
        <is>
          <t>Brèdes</t>
        </is>
      </c>
      <c r="C7489" t="inlineStr">
        <is>
          <t>Transformation et conservation de fruits et légumes</t>
        </is>
      </c>
      <c r="D7489" t="n">
        <v>0</v>
      </c>
      <c r="E7489" t="inlineStr"/>
      <c r="F7489" t="inlineStr"/>
      <c r="G7489" t="inlineStr"/>
      <c r="H7489" t="inlineStr"/>
      <c r="I7489" t="inlineStr"/>
      <c r="J7489" t="inlineStr"/>
      <c r="K7489" t="inlineStr">
        <is>
          <t>déterminé</t>
        </is>
      </c>
    </row>
    <row r="7490">
      <c r="A7490" t="inlineStr">
        <is>
          <t>2019</t>
        </is>
      </c>
      <c r="B7490" t="inlineStr">
        <is>
          <t>Persil</t>
        </is>
      </c>
      <c r="C7490" t="inlineStr">
        <is>
          <t>Transformation et conservation de fruits et légumes</t>
        </is>
      </c>
      <c r="D7490" t="n">
        <v>7</v>
      </c>
      <c r="E7490" t="inlineStr"/>
      <c r="F7490" t="inlineStr"/>
      <c r="G7490" t="inlineStr"/>
      <c r="H7490" t="inlineStr"/>
      <c r="I7490" t="inlineStr"/>
      <c r="J7490" t="inlineStr"/>
      <c r="K7490" t="inlineStr">
        <is>
          <t>déterminé</t>
        </is>
      </c>
    </row>
    <row r="7491">
      <c r="A7491" t="inlineStr">
        <is>
          <t>2019</t>
        </is>
      </c>
      <c r="B7491" t="inlineStr">
        <is>
          <t>Fenouil</t>
        </is>
      </c>
      <c r="C7491" t="inlineStr">
        <is>
          <t>Transformation et conservation de fruits et légumes</t>
        </is>
      </c>
      <c r="D7491" t="n">
        <v>233</v>
      </c>
      <c r="E7491" t="inlineStr"/>
      <c r="F7491" t="inlineStr"/>
      <c r="G7491" t="inlineStr"/>
      <c r="H7491" t="inlineStr"/>
      <c r="I7491" t="inlineStr"/>
      <c r="J7491" t="inlineStr"/>
      <c r="K7491" t="inlineStr">
        <is>
          <t>libre unbounded</t>
        </is>
      </c>
    </row>
    <row r="7492">
      <c r="A7492" t="inlineStr">
        <is>
          <t>2019</t>
        </is>
      </c>
      <c r="B7492" t="inlineStr">
        <is>
          <t>Melons</t>
        </is>
      </c>
      <c r="C7492" t="inlineStr">
        <is>
          <t>Transformation et conservation de fruits et légumes</t>
        </is>
      </c>
      <c r="D7492" t="n">
        <v>0</v>
      </c>
      <c r="E7492" t="inlineStr"/>
      <c r="F7492" t="inlineStr"/>
      <c r="G7492" t="inlineStr"/>
      <c r="H7492" t="inlineStr"/>
      <c r="I7492" t="inlineStr"/>
      <c r="J7492" t="inlineStr"/>
      <c r="K7492" t="inlineStr">
        <is>
          <t>déterminé</t>
        </is>
      </c>
    </row>
    <row r="7493">
      <c r="A7493" t="inlineStr">
        <is>
          <t>2019</t>
        </is>
      </c>
      <c r="B7493" t="inlineStr">
        <is>
          <t>Pastèques</t>
        </is>
      </c>
      <c r="C7493" t="inlineStr">
        <is>
          <t>Transformation et conservation de fruits et légumes</t>
        </is>
      </c>
      <c r="D7493" t="n">
        <v>0</v>
      </c>
      <c r="E7493" t="inlineStr"/>
      <c r="F7493" t="inlineStr"/>
      <c r="G7493" t="inlineStr"/>
      <c r="H7493" t="inlineStr"/>
      <c r="I7493" t="inlineStr"/>
      <c r="J7493" t="inlineStr"/>
      <c r="K7493" t="inlineStr">
        <is>
          <t>déterminé</t>
        </is>
      </c>
    </row>
    <row r="7494">
      <c r="A7494" t="inlineStr">
        <is>
          <t>2019</t>
        </is>
      </c>
      <c r="B7494" t="inlineStr">
        <is>
          <t>Autres melons</t>
        </is>
      </c>
      <c r="C7494" t="inlineStr">
        <is>
          <t>Transformation et conservation de fruits et légumes</t>
        </is>
      </c>
      <c r="D7494" t="n">
        <v>0</v>
      </c>
      <c r="E7494" t="inlineStr"/>
      <c r="F7494" t="inlineStr"/>
      <c r="G7494" t="inlineStr"/>
      <c r="H7494" t="inlineStr"/>
      <c r="I7494" t="inlineStr"/>
      <c r="J7494" t="inlineStr"/>
      <c r="K7494" t="inlineStr">
        <is>
          <t>déterminé</t>
        </is>
      </c>
    </row>
    <row r="7495">
      <c r="A7495" t="inlineStr">
        <is>
          <t>2019</t>
        </is>
      </c>
      <c r="B7495" t="inlineStr">
        <is>
          <t>Cantaloups et autres melons sous serres</t>
        </is>
      </c>
      <c r="C7495" t="inlineStr">
        <is>
          <t>Transformation et conservation de fruits et légumes</t>
        </is>
      </c>
      <c r="D7495" t="n">
        <v>0</v>
      </c>
      <c r="E7495" t="inlineStr"/>
      <c r="F7495" t="inlineStr"/>
      <c r="G7495" t="inlineStr"/>
      <c r="H7495" t="inlineStr"/>
      <c r="I7495" t="inlineStr"/>
      <c r="J7495" t="inlineStr"/>
      <c r="K7495" t="inlineStr">
        <is>
          <t>déterminé</t>
        </is>
      </c>
    </row>
    <row r="7496">
      <c r="A7496" t="inlineStr">
        <is>
          <t>2019</t>
        </is>
      </c>
      <c r="B7496" t="inlineStr">
        <is>
          <t>Cantaloups et autres melons en plein air</t>
        </is>
      </c>
      <c r="C7496" t="inlineStr">
        <is>
          <t>Transformation et conservation de fruits et légumes</t>
        </is>
      </c>
      <c r="D7496" t="n">
        <v>0</v>
      </c>
      <c r="E7496" t="inlineStr"/>
      <c r="F7496" t="inlineStr"/>
      <c r="G7496" t="inlineStr"/>
      <c r="H7496" t="inlineStr"/>
      <c r="I7496" t="inlineStr"/>
      <c r="J7496" t="inlineStr"/>
      <c r="K7496" t="inlineStr">
        <is>
          <t>déterminé</t>
        </is>
      </c>
    </row>
    <row r="7497">
      <c r="A7497" t="inlineStr">
        <is>
          <t>2019</t>
        </is>
      </c>
      <c r="B7497" t="inlineStr">
        <is>
          <t>Autres légumes à fruits</t>
        </is>
      </c>
      <c r="C7497" t="inlineStr">
        <is>
          <t>Transformation et conservation de fruits et légumes</t>
        </is>
      </c>
      <c r="D7497" t="n">
        <v>614</v>
      </c>
      <c r="E7497" t="inlineStr"/>
      <c r="F7497" t="inlineStr"/>
      <c r="G7497" t="inlineStr"/>
      <c r="H7497" t="inlineStr"/>
      <c r="I7497" t="inlineStr"/>
      <c r="J7497" t="inlineStr"/>
      <c r="K7497" t="inlineStr">
        <is>
          <t>déterminé</t>
        </is>
      </c>
    </row>
    <row r="7498">
      <c r="A7498" t="inlineStr">
        <is>
          <t>2019</t>
        </is>
      </c>
      <c r="B7498" t="inlineStr">
        <is>
          <t>Piments et poivrons verts</t>
        </is>
      </c>
      <c r="C7498" t="inlineStr">
        <is>
          <t>Transformation et conservation de fruits et légumes</t>
        </is>
      </c>
      <c r="D7498" t="n">
        <v>0</v>
      </c>
      <c r="E7498" t="inlineStr"/>
      <c r="F7498" t="inlineStr"/>
      <c r="G7498" t="inlineStr"/>
      <c r="H7498" t="inlineStr"/>
      <c r="I7498" t="inlineStr"/>
      <c r="J7498" t="inlineStr"/>
      <c r="K7498" t="inlineStr">
        <is>
          <t>déterminé</t>
        </is>
      </c>
    </row>
    <row r="7499">
      <c r="A7499" t="inlineStr">
        <is>
          <t>2019</t>
        </is>
      </c>
      <c r="B7499" t="inlineStr">
        <is>
          <t>Concombres et cornichons</t>
        </is>
      </c>
      <c r="C7499" t="inlineStr">
        <is>
          <t>Transformation et conservation de fruits et légumes</t>
        </is>
      </c>
      <c r="D7499" t="n">
        <v>0.2</v>
      </c>
      <c r="E7499" t="inlineStr"/>
      <c r="F7499" t="inlineStr"/>
      <c r="G7499" t="inlineStr"/>
      <c r="H7499" t="inlineStr"/>
      <c r="I7499" t="inlineStr"/>
      <c r="J7499" t="inlineStr"/>
      <c r="K7499" t="inlineStr">
        <is>
          <t>déterminé</t>
        </is>
      </c>
    </row>
    <row r="7500">
      <c r="A7500" t="inlineStr">
        <is>
          <t>2019</t>
        </is>
      </c>
      <c r="B7500" t="inlineStr">
        <is>
          <t>Concombres</t>
        </is>
      </c>
      <c r="C7500" t="inlineStr">
        <is>
          <t>Transformation et conservation de fruits et légumes</t>
        </is>
      </c>
      <c r="D7500" t="n">
        <v>0</v>
      </c>
      <c r="E7500" t="inlineStr"/>
      <c r="F7500" t="inlineStr"/>
      <c r="G7500" t="inlineStr"/>
      <c r="H7500" t="inlineStr"/>
      <c r="I7500" t="inlineStr"/>
      <c r="J7500" t="inlineStr"/>
      <c r="K7500" t="inlineStr">
        <is>
          <t>déterminé</t>
        </is>
      </c>
    </row>
    <row r="7501">
      <c r="A7501" t="inlineStr">
        <is>
          <t>2019</t>
        </is>
      </c>
      <c r="B7501" t="inlineStr">
        <is>
          <t>Concombre sous serres</t>
        </is>
      </c>
      <c r="C7501" t="inlineStr">
        <is>
          <t>Transformation et conservation de fruits et légumes</t>
        </is>
      </c>
      <c r="D7501" t="n">
        <v>0</v>
      </c>
      <c r="E7501" t="inlineStr"/>
      <c r="F7501" t="inlineStr"/>
      <c r="G7501" t="inlineStr"/>
      <c r="H7501" t="inlineStr"/>
      <c r="I7501" t="inlineStr"/>
      <c r="J7501" t="inlineStr"/>
      <c r="K7501" t="inlineStr">
        <is>
          <t>déterminé</t>
        </is>
      </c>
    </row>
    <row r="7502">
      <c r="A7502" t="inlineStr">
        <is>
          <t>2019</t>
        </is>
      </c>
      <c r="B7502" t="inlineStr">
        <is>
          <t>Concombre en plein air</t>
        </is>
      </c>
      <c r="C7502" t="inlineStr">
        <is>
          <t>Transformation et conservation de fruits et légumes</t>
        </is>
      </c>
      <c r="D7502" t="n">
        <v>0</v>
      </c>
      <c r="E7502" t="inlineStr"/>
      <c r="F7502" t="inlineStr"/>
      <c r="G7502" t="inlineStr"/>
      <c r="H7502" t="inlineStr"/>
      <c r="I7502" t="inlineStr"/>
      <c r="J7502" t="inlineStr"/>
      <c r="K7502" t="inlineStr">
        <is>
          <t>déterminé</t>
        </is>
      </c>
    </row>
    <row r="7503">
      <c r="A7503" t="inlineStr">
        <is>
          <t>2019</t>
        </is>
      </c>
      <c r="B7503" t="inlineStr">
        <is>
          <t>Cornichons</t>
        </is>
      </c>
      <c r="C7503" t="inlineStr">
        <is>
          <t>Transformation et conservation de fruits et légumes</t>
        </is>
      </c>
      <c r="D7503" t="n">
        <v>0.2</v>
      </c>
      <c r="E7503" t="inlineStr"/>
      <c r="F7503" t="inlineStr"/>
      <c r="G7503" t="inlineStr"/>
      <c r="H7503" t="inlineStr"/>
      <c r="I7503" t="inlineStr"/>
      <c r="J7503" t="inlineStr"/>
      <c r="K7503" t="inlineStr">
        <is>
          <t>déterminé</t>
        </is>
      </c>
    </row>
    <row r="7504">
      <c r="A7504" t="inlineStr">
        <is>
          <t>2019</t>
        </is>
      </c>
      <c r="B7504" t="inlineStr">
        <is>
          <t>Aubergines</t>
        </is>
      </c>
      <c r="C7504" t="inlineStr">
        <is>
          <t>Transformation et conservation de fruits et légumes</t>
        </is>
      </c>
      <c r="D7504" t="n">
        <v>0</v>
      </c>
      <c r="E7504" t="inlineStr"/>
      <c r="F7504" t="inlineStr"/>
      <c r="G7504" t="inlineStr"/>
      <c r="H7504" t="inlineStr"/>
      <c r="I7504" t="inlineStr"/>
      <c r="J7504" t="inlineStr"/>
      <c r="K7504" t="inlineStr">
        <is>
          <t>déterminé</t>
        </is>
      </c>
    </row>
    <row r="7505">
      <c r="A7505" t="inlineStr">
        <is>
          <t>2019</t>
        </is>
      </c>
      <c r="B7505" t="inlineStr">
        <is>
          <t>Tomates</t>
        </is>
      </c>
      <c r="C7505" t="inlineStr">
        <is>
          <t>Transformation et conservation de fruits et légumes</t>
        </is>
      </c>
      <c r="D7505" t="n">
        <v>163</v>
      </c>
      <c r="E7505" t="inlineStr"/>
      <c r="F7505" t="inlineStr"/>
      <c r="G7505" t="inlineStr"/>
      <c r="H7505" t="inlineStr"/>
      <c r="I7505" t="inlineStr"/>
      <c r="J7505" t="inlineStr"/>
      <c r="K7505" t="inlineStr">
        <is>
          <t>déterminé</t>
        </is>
      </c>
    </row>
    <row r="7506">
      <c r="A7506" t="inlineStr">
        <is>
          <t>2019</t>
        </is>
      </c>
      <c r="B7506" t="inlineStr">
        <is>
          <t>Tomates sous serres</t>
        </is>
      </c>
      <c r="C7506" t="inlineStr">
        <is>
          <t>Transformation et conservation de fruits et légumes</t>
        </is>
      </c>
      <c r="D7506" t="n">
        <v>0</v>
      </c>
      <c r="E7506" t="inlineStr"/>
      <c r="F7506" t="inlineStr"/>
      <c r="G7506" t="inlineStr"/>
      <c r="H7506" t="inlineStr"/>
      <c r="I7506" t="inlineStr"/>
      <c r="J7506" t="inlineStr"/>
      <c r="K7506" t="inlineStr">
        <is>
          <t>déterminé</t>
        </is>
      </c>
    </row>
    <row r="7507">
      <c r="A7507" t="inlineStr">
        <is>
          <t>2019</t>
        </is>
      </c>
      <c r="B7507" t="inlineStr">
        <is>
          <t>Tomates en plein air</t>
        </is>
      </c>
      <c r="C7507" t="inlineStr">
        <is>
          <t>Transformation et conservation de fruits et légumes</t>
        </is>
      </c>
      <c r="D7507" t="n">
        <v>163</v>
      </c>
      <c r="E7507" t="inlineStr"/>
      <c r="F7507" t="inlineStr"/>
      <c r="G7507" t="inlineStr"/>
      <c r="H7507" t="inlineStr"/>
      <c r="I7507" t="inlineStr"/>
      <c r="J7507" t="inlineStr"/>
      <c r="K7507" t="inlineStr">
        <is>
          <t>déterminé</t>
        </is>
      </c>
    </row>
    <row r="7508">
      <c r="A7508" t="inlineStr">
        <is>
          <t>2019</t>
        </is>
      </c>
      <c r="B7508" t="inlineStr">
        <is>
          <t>Autres légumes à fruits n.c.a.</t>
        </is>
      </c>
      <c r="C7508" t="inlineStr">
        <is>
          <t>Transformation et conservation de fruits et légumes</t>
        </is>
      </c>
      <c r="D7508" t="n">
        <v>451</v>
      </c>
      <c r="E7508" t="inlineStr"/>
      <c r="F7508" t="inlineStr"/>
      <c r="G7508" t="inlineStr"/>
      <c r="H7508" t="inlineStr"/>
      <c r="I7508" t="inlineStr"/>
      <c r="J7508" t="inlineStr"/>
      <c r="K7508" t="inlineStr">
        <is>
          <t>déterminé</t>
        </is>
      </c>
    </row>
    <row r="7509">
      <c r="A7509" t="inlineStr">
        <is>
          <t>2019</t>
        </is>
      </c>
      <c r="B7509" t="inlineStr">
        <is>
          <t>Chayote ou christophine</t>
        </is>
      </c>
      <c r="C7509" t="inlineStr">
        <is>
          <t>Transformation et conservation de fruits et légumes</t>
        </is>
      </c>
      <c r="D7509" t="n">
        <v>0</v>
      </c>
      <c r="E7509" t="inlineStr"/>
      <c r="F7509" t="inlineStr"/>
      <c r="G7509" t="inlineStr"/>
      <c r="H7509" t="inlineStr"/>
      <c r="I7509" t="inlineStr"/>
      <c r="J7509" t="inlineStr"/>
      <c r="K7509" t="inlineStr">
        <is>
          <t>déterminé</t>
        </is>
      </c>
    </row>
    <row r="7510">
      <c r="A7510" t="inlineStr">
        <is>
          <t>2019</t>
        </is>
      </c>
      <c r="B7510" t="inlineStr">
        <is>
          <t>Citrouilles, potirons, courgettes</t>
        </is>
      </c>
      <c r="C7510" t="inlineStr">
        <is>
          <t>Transformation et conservation de fruits et légumes</t>
        </is>
      </c>
      <c r="D7510" t="n">
        <v>10</v>
      </c>
      <c r="E7510" t="inlineStr"/>
      <c r="F7510" t="inlineStr"/>
      <c r="G7510" t="inlineStr"/>
      <c r="H7510" t="inlineStr"/>
      <c r="I7510" t="inlineStr"/>
      <c r="J7510" t="inlineStr"/>
      <c r="K7510" t="inlineStr">
        <is>
          <t>déterminé</t>
        </is>
      </c>
    </row>
    <row r="7511">
      <c r="A7511" t="inlineStr">
        <is>
          <t>2019</t>
        </is>
      </c>
      <c r="B7511" t="inlineStr">
        <is>
          <t>Courgette</t>
        </is>
      </c>
      <c r="C7511" t="inlineStr">
        <is>
          <t>Transformation et conservation de fruits et légumes</t>
        </is>
      </c>
      <c r="D7511" t="n">
        <v>10</v>
      </c>
      <c r="E7511" t="inlineStr"/>
      <c r="F7511" t="inlineStr"/>
      <c r="G7511" t="inlineStr"/>
      <c r="H7511" t="inlineStr"/>
      <c r="I7511" t="inlineStr"/>
      <c r="J7511" t="inlineStr"/>
      <c r="K7511" t="inlineStr">
        <is>
          <t>déterminé</t>
        </is>
      </c>
    </row>
    <row r="7512">
      <c r="A7512" t="inlineStr">
        <is>
          <t>2019</t>
        </is>
      </c>
      <c r="B7512" t="inlineStr">
        <is>
          <t>Autres citrouilles [Courge], potirons, n.c.a.</t>
        </is>
      </c>
      <c r="C7512" t="inlineStr">
        <is>
          <t>Transformation et conservation de fruits et légumes</t>
        </is>
      </c>
      <c r="D7512" t="n">
        <v>0</v>
      </c>
      <c r="E7512" t="inlineStr"/>
      <c r="F7512" t="inlineStr"/>
      <c r="G7512" t="inlineStr"/>
      <c r="H7512" t="inlineStr"/>
      <c r="I7512" t="inlineStr"/>
      <c r="J7512" t="inlineStr"/>
      <c r="K7512" t="inlineStr">
        <is>
          <t>déterminé</t>
        </is>
      </c>
    </row>
    <row r="7513">
      <c r="A7513" t="inlineStr">
        <is>
          <t>2019</t>
        </is>
      </c>
      <c r="B7513" t="inlineStr">
        <is>
          <t>Gombo</t>
        </is>
      </c>
      <c r="C7513" t="inlineStr">
        <is>
          <t>Transformation et conservation de fruits et légumes</t>
        </is>
      </c>
      <c r="D7513" t="n">
        <v>0</v>
      </c>
      <c r="E7513" t="inlineStr"/>
      <c r="F7513" t="inlineStr"/>
      <c r="G7513" t="inlineStr"/>
      <c r="H7513" t="inlineStr"/>
      <c r="I7513" t="inlineStr"/>
      <c r="J7513" t="inlineStr"/>
      <c r="K7513" t="inlineStr">
        <is>
          <t>déterminé</t>
        </is>
      </c>
    </row>
    <row r="7514">
      <c r="A7514" t="inlineStr">
        <is>
          <t>2019</t>
        </is>
      </c>
      <c r="B7514" t="inlineStr">
        <is>
          <t>Maïs doux</t>
        </is>
      </c>
      <c r="C7514" t="inlineStr">
        <is>
          <t>Transformation et conservation de fruits et légumes</t>
        </is>
      </c>
      <c r="D7514" t="n">
        <v>441</v>
      </c>
      <c r="E7514" t="inlineStr"/>
      <c r="F7514" t="inlineStr"/>
      <c r="G7514" t="inlineStr"/>
      <c r="H7514" t="inlineStr"/>
      <c r="I7514" t="inlineStr"/>
      <c r="J7514" t="inlineStr"/>
      <c r="K7514" t="inlineStr">
        <is>
          <t>déterminé</t>
        </is>
      </c>
    </row>
    <row r="7515">
      <c r="A7515" t="inlineStr">
        <is>
          <t>2019</t>
        </is>
      </c>
      <c r="B7515" t="inlineStr">
        <is>
          <t>Légumes à racine, à bulbe ou à tubercules</t>
        </is>
      </c>
      <c r="C7515" t="inlineStr">
        <is>
          <t>Transformation et conservation de fruits et légumes</t>
        </is>
      </c>
      <c r="D7515" t="n">
        <v>555</v>
      </c>
      <c r="E7515" t="inlineStr"/>
      <c r="F7515" t="inlineStr"/>
      <c r="G7515" t="inlineStr"/>
      <c r="H7515" t="inlineStr"/>
      <c r="I7515" t="inlineStr"/>
      <c r="J7515" t="inlineStr"/>
      <c r="K7515" t="inlineStr">
        <is>
          <t>déterminé</t>
        </is>
      </c>
    </row>
    <row r="7516">
      <c r="A7516" t="inlineStr">
        <is>
          <t>2019</t>
        </is>
      </c>
      <c r="B7516" t="inlineStr">
        <is>
          <t>Carottes et navets</t>
        </is>
      </c>
      <c r="C7516" t="inlineStr">
        <is>
          <t>Transformation et conservation de fruits et légumes</t>
        </is>
      </c>
      <c r="D7516" t="n">
        <v>239</v>
      </c>
      <c r="E7516" t="inlineStr"/>
      <c r="F7516" t="inlineStr"/>
      <c r="G7516" t="inlineStr"/>
      <c r="H7516" t="inlineStr"/>
      <c r="I7516" t="inlineStr"/>
      <c r="J7516" t="inlineStr"/>
      <c r="K7516" t="inlineStr">
        <is>
          <t>déterminé</t>
        </is>
      </c>
    </row>
    <row r="7517">
      <c r="A7517" t="inlineStr">
        <is>
          <t>2019</t>
        </is>
      </c>
      <c r="B7517" t="inlineStr">
        <is>
          <t>Carottes</t>
        </is>
      </c>
      <c r="C7517" t="inlineStr">
        <is>
          <t>Transformation et conservation de fruits et légumes</t>
        </is>
      </c>
      <c r="D7517" t="n">
        <v>239</v>
      </c>
      <c r="E7517" t="inlineStr"/>
      <c r="F7517" t="inlineStr"/>
      <c r="G7517" t="inlineStr"/>
      <c r="H7517" t="inlineStr"/>
      <c r="I7517" t="inlineStr"/>
      <c r="J7517" t="inlineStr"/>
      <c r="K7517" t="inlineStr">
        <is>
          <t>déterminé</t>
        </is>
      </c>
    </row>
    <row r="7518">
      <c r="A7518" t="inlineStr">
        <is>
          <t>2019</t>
        </is>
      </c>
      <c r="B7518" t="inlineStr">
        <is>
          <t>Carottes pour le frais</t>
        </is>
      </c>
      <c r="C7518" t="inlineStr">
        <is>
          <t>Transformation et conservation de fruits et légumes</t>
        </is>
      </c>
      <c r="D7518" t="n">
        <v>22.2</v>
      </c>
      <c r="E7518" t="inlineStr"/>
      <c r="F7518" t="inlineStr"/>
      <c r="G7518" t="inlineStr"/>
      <c r="H7518" t="inlineStr"/>
      <c r="I7518" t="inlineStr"/>
      <c r="J7518" t="inlineStr"/>
      <c r="K7518" t="inlineStr">
        <is>
          <t>déterminé</t>
        </is>
      </c>
    </row>
    <row r="7519">
      <c r="A7519" t="inlineStr">
        <is>
          <t>2019</t>
        </is>
      </c>
      <c r="B7519" t="inlineStr">
        <is>
          <t>Carottes pour l'industrie</t>
        </is>
      </c>
      <c r="C7519" t="inlineStr">
        <is>
          <t>Transformation et conservation de fruits et légumes</t>
        </is>
      </c>
      <c r="D7519" t="n">
        <v>217</v>
      </c>
      <c r="E7519" t="inlineStr"/>
      <c r="F7519" t="inlineStr"/>
      <c r="G7519" t="inlineStr"/>
      <c r="H7519" t="inlineStr"/>
      <c r="I7519" t="inlineStr"/>
      <c r="J7519" t="inlineStr"/>
      <c r="K7519" t="inlineStr">
        <is>
          <t>déterminé</t>
        </is>
      </c>
    </row>
    <row r="7520">
      <c r="A7520" t="inlineStr">
        <is>
          <t>2019</t>
        </is>
      </c>
      <c r="B7520" t="inlineStr">
        <is>
          <t>Navet potager</t>
        </is>
      </c>
      <c r="C7520" t="inlineStr">
        <is>
          <t>Transformation et conservation de fruits et légumes</t>
        </is>
      </c>
      <c r="D7520" t="n">
        <v>0</v>
      </c>
      <c r="E7520" t="inlineStr"/>
      <c r="F7520" t="inlineStr"/>
      <c r="G7520" t="inlineStr"/>
      <c r="H7520" t="inlineStr"/>
      <c r="I7520" t="inlineStr"/>
      <c r="J7520" t="inlineStr"/>
      <c r="K7520" t="inlineStr">
        <is>
          <t>déterminé</t>
        </is>
      </c>
    </row>
    <row r="7521">
      <c r="A7521" t="inlineStr">
        <is>
          <t>2019</t>
        </is>
      </c>
      <c r="B7521" t="inlineStr">
        <is>
          <t>Ail</t>
        </is>
      </c>
      <c r="C7521" t="inlineStr">
        <is>
          <t>Transformation et conservation de fruits et légumes</t>
        </is>
      </c>
      <c r="D7521" t="n">
        <v>0</v>
      </c>
      <c r="E7521" t="inlineStr"/>
      <c r="F7521" t="inlineStr"/>
      <c r="G7521" t="inlineStr"/>
      <c r="H7521" t="inlineStr"/>
      <c r="I7521" t="inlineStr"/>
      <c r="J7521" t="inlineStr"/>
      <c r="K7521" t="inlineStr">
        <is>
          <t>déterminé</t>
        </is>
      </c>
    </row>
    <row r="7522">
      <c r="A7522" t="inlineStr">
        <is>
          <t>2019</t>
        </is>
      </c>
      <c r="B7522" t="inlineStr">
        <is>
          <t>Ail, vert</t>
        </is>
      </c>
      <c r="C7522" t="inlineStr">
        <is>
          <t>Transformation et conservation de fruits et légumes</t>
        </is>
      </c>
      <c r="D7522" t="n">
        <v>0</v>
      </c>
      <c r="E7522" t="inlineStr"/>
      <c r="F7522" t="inlineStr"/>
      <c r="G7522" t="inlineStr"/>
      <c r="H7522" t="inlineStr"/>
      <c r="I7522" t="inlineStr"/>
      <c r="J7522" t="inlineStr"/>
      <c r="K7522" t="inlineStr">
        <is>
          <t>déterminé</t>
        </is>
      </c>
    </row>
    <row r="7523">
      <c r="A7523" t="inlineStr">
        <is>
          <t>2019</t>
        </is>
      </c>
      <c r="B7523" t="inlineStr">
        <is>
          <t>Ail, sec</t>
        </is>
      </c>
      <c r="C7523" t="inlineStr">
        <is>
          <t>Transformation et conservation de fruits et légumes</t>
        </is>
      </c>
      <c r="D7523" t="n">
        <v>0</v>
      </c>
      <c r="E7523" t="inlineStr"/>
      <c r="F7523" t="inlineStr"/>
      <c r="G7523" t="inlineStr"/>
      <c r="H7523" t="inlineStr"/>
      <c r="I7523" t="inlineStr"/>
      <c r="J7523" t="inlineStr"/>
      <c r="K7523" t="inlineStr">
        <is>
          <t>déterminé</t>
        </is>
      </c>
    </row>
    <row r="7524">
      <c r="A7524" t="inlineStr">
        <is>
          <t>2019</t>
        </is>
      </c>
      <c r="B7524" t="inlineStr">
        <is>
          <t>Oignons et échalotes</t>
        </is>
      </c>
      <c r="C7524" t="inlineStr">
        <is>
          <t>Transformation et conservation de fruits et légumes</t>
        </is>
      </c>
      <c r="D7524" t="n">
        <v>190</v>
      </c>
      <c r="E7524" t="inlineStr"/>
      <c r="F7524" t="inlineStr"/>
      <c r="G7524" t="inlineStr"/>
      <c r="H7524" t="inlineStr"/>
      <c r="I7524" t="inlineStr"/>
      <c r="J7524" t="inlineStr"/>
      <c r="K7524" t="inlineStr">
        <is>
          <t>déterminé</t>
        </is>
      </c>
    </row>
    <row r="7525">
      <c r="A7525" t="inlineStr">
        <is>
          <t>2019</t>
        </is>
      </c>
      <c r="B7525" t="inlineStr">
        <is>
          <t>Oignon</t>
        </is>
      </c>
      <c r="C7525" t="inlineStr">
        <is>
          <t>Transformation et conservation de fruits et légumes</t>
        </is>
      </c>
      <c r="D7525" t="n">
        <v>190</v>
      </c>
      <c r="E7525" t="inlineStr"/>
      <c r="F7525" t="inlineStr"/>
      <c r="G7525" t="inlineStr"/>
      <c r="H7525" t="inlineStr"/>
      <c r="I7525" t="inlineStr"/>
      <c r="J7525" t="inlineStr"/>
      <c r="K7525" t="inlineStr">
        <is>
          <t>déterminé</t>
        </is>
      </c>
    </row>
    <row r="7526">
      <c r="A7526" t="inlineStr">
        <is>
          <t>2019</t>
        </is>
      </c>
      <c r="B7526" t="inlineStr">
        <is>
          <t>Oignon blanc</t>
        </is>
      </c>
      <c r="C7526" t="inlineStr">
        <is>
          <t>Transformation et conservation de fruits et légumes</t>
        </is>
      </c>
      <c r="D7526" t="n">
        <v>0</v>
      </c>
      <c r="E7526" t="inlineStr"/>
      <c r="F7526" t="inlineStr"/>
      <c r="G7526" t="inlineStr"/>
      <c r="H7526" t="inlineStr"/>
      <c r="I7526" t="inlineStr"/>
      <c r="J7526" t="inlineStr"/>
      <c r="K7526" t="inlineStr">
        <is>
          <t>déterminé</t>
        </is>
      </c>
    </row>
    <row r="7527">
      <c r="A7527" t="inlineStr">
        <is>
          <t>2019</t>
        </is>
      </c>
      <c r="B7527" t="inlineStr">
        <is>
          <t>Oignon de couleur</t>
        </is>
      </c>
      <c r="C7527" t="inlineStr">
        <is>
          <t>Transformation et conservation de fruits et légumes</t>
        </is>
      </c>
      <c r="D7527" t="n">
        <v>190</v>
      </c>
      <c r="E7527" t="inlineStr"/>
      <c r="F7527" t="inlineStr"/>
      <c r="G7527" t="inlineStr"/>
      <c r="H7527" t="inlineStr"/>
      <c r="I7527" t="inlineStr"/>
      <c r="J7527" t="inlineStr"/>
      <c r="K7527" t="inlineStr">
        <is>
          <t>déterminé</t>
        </is>
      </c>
    </row>
    <row r="7528">
      <c r="A7528" t="inlineStr">
        <is>
          <t>2019</t>
        </is>
      </c>
      <c r="B7528" t="inlineStr">
        <is>
          <t>Echalote</t>
        </is>
      </c>
      <c r="C7528" t="inlineStr">
        <is>
          <t>Transformation et conservation de fruits et légumes</t>
        </is>
      </c>
      <c r="D7528" t="n">
        <v>0</v>
      </c>
      <c r="E7528" t="inlineStr"/>
      <c r="F7528" t="inlineStr"/>
      <c r="G7528" t="inlineStr"/>
      <c r="H7528" t="inlineStr"/>
      <c r="I7528" t="inlineStr"/>
      <c r="J7528" t="inlineStr"/>
      <c r="K7528" t="inlineStr">
        <is>
          <t>déterminé</t>
        </is>
      </c>
    </row>
    <row r="7529">
      <c r="A7529" t="inlineStr">
        <is>
          <t>2019</t>
        </is>
      </c>
      <c r="B7529" t="inlineStr">
        <is>
          <t>Poireaux</t>
        </is>
      </c>
      <c r="C7529" t="inlineStr">
        <is>
          <t>Transformation et conservation de fruits et légumes</t>
        </is>
      </c>
      <c r="D7529" t="n">
        <v>0</v>
      </c>
      <c r="E7529" t="inlineStr"/>
      <c r="F7529" t="inlineStr"/>
      <c r="G7529" t="inlineStr"/>
      <c r="H7529" t="inlineStr"/>
      <c r="I7529" t="inlineStr"/>
      <c r="J7529" t="inlineStr"/>
      <c r="K7529" t="inlineStr">
        <is>
          <t>déterminé</t>
        </is>
      </c>
    </row>
    <row r="7530">
      <c r="A7530" t="inlineStr">
        <is>
          <t>2019</t>
        </is>
      </c>
      <c r="B7530" t="inlineStr">
        <is>
          <t>Autres légumes à racine, à bulbe ou à tubercules (ne présentant pas une forte teneur en amidon ou inuline)</t>
        </is>
      </c>
      <c r="C7530" t="inlineStr">
        <is>
          <t>Transformation et conservation de fruits et légumes</t>
        </is>
      </c>
      <c r="D7530" t="n">
        <v>125</v>
      </c>
      <c r="E7530" t="inlineStr"/>
      <c r="F7530" t="inlineStr"/>
      <c r="G7530" t="inlineStr"/>
      <c r="H7530" t="inlineStr"/>
      <c r="I7530" t="inlineStr"/>
      <c r="J7530" t="inlineStr"/>
      <c r="K7530" t="inlineStr">
        <is>
          <t>déterminé</t>
        </is>
      </c>
    </row>
    <row r="7531">
      <c r="A7531" t="inlineStr">
        <is>
          <t>2019</t>
        </is>
      </c>
      <c r="B7531" t="inlineStr">
        <is>
          <t>Betterave potagère</t>
        </is>
      </c>
      <c r="C7531" t="inlineStr">
        <is>
          <t>Transformation et conservation de fruits et légumes</t>
        </is>
      </c>
      <c r="D7531" t="n">
        <v>109</v>
      </c>
      <c r="E7531" t="inlineStr"/>
      <c r="F7531" t="inlineStr"/>
      <c r="G7531" t="inlineStr"/>
      <c r="H7531" t="inlineStr"/>
      <c r="I7531" t="inlineStr"/>
      <c r="J7531" t="inlineStr"/>
      <c r="K7531" t="inlineStr">
        <is>
          <t>déterminé</t>
        </is>
      </c>
    </row>
    <row r="7532">
      <c r="A7532" t="inlineStr">
        <is>
          <t>2019</t>
        </is>
      </c>
      <c r="B7532" t="inlineStr">
        <is>
          <t>Radis</t>
        </is>
      </c>
      <c r="C7532" t="inlineStr">
        <is>
          <t>Transformation et conservation de fruits et légumes</t>
        </is>
      </c>
      <c r="D7532" t="n">
        <v>0</v>
      </c>
      <c r="E7532" t="inlineStr"/>
      <c r="F7532" t="inlineStr"/>
      <c r="G7532" t="inlineStr"/>
      <c r="H7532" t="inlineStr"/>
      <c r="I7532" t="inlineStr"/>
      <c r="J7532" t="inlineStr"/>
      <c r="K7532" t="inlineStr">
        <is>
          <t>déterminé</t>
        </is>
      </c>
    </row>
    <row r="7533">
      <c r="A7533" t="inlineStr">
        <is>
          <t>2019</t>
        </is>
      </c>
      <c r="B7533" t="inlineStr">
        <is>
          <t>Céleri rave</t>
        </is>
      </c>
      <c r="C7533" t="inlineStr">
        <is>
          <t>Transformation et conservation de fruits et légumes</t>
        </is>
      </c>
      <c r="D7533" t="n">
        <v>0</v>
      </c>
      <c r="E7533" t="inlineStr"/>
      <c r="F7533" t="inlineStr"/>
      <c r="G7533" t="inlineStr"/>
      <c r="H7533" t="inlineStr"/>
      <c r="I7533" t="inlineStr"/>
      <c r="J7533" t="inlineStr"/>
      <c r="K7533" t="inlineStr">
        <is>
          <t>déterminé</t>
        </is>
      </c>
    </row>
    <row r="7534">
      <c r="A7534" t="inlineStr">
        <is>
          <t>2019</t>
        </is>
      </c>
      <c r="B7534" t="inlineStr">
        <is>
          <t>Salsifis et scorsonère</t>
        </is>
      </c>
      <c r="C7534" t="inlineStr">
        <is>
          <t>Transformation et conservation de fruits et légumes</t>
        </is>
      </c>
      <c r="D7534" t="n">
        <v>16.1</v>
      </c>
      <c r="E7534" t="inlineStr"/>
      <c r="F7534" t="inlineStr"/>
      <c r="G7534" t="inlineStr"/>
      <c r="H7534" t="inlineStr"/>
      <c r="I7534" t="inlineStr"/>
      <c r="J7534" t="inlineStr"/>
      <c r="K7534" t="inlineStr">
        <is>
          <t>déterminé</t>
        </is>
      </c>
    </row>
    <row r="7535">
      <c r="A7535" t="inlineStr">
        <is>
          <t>2019</t>
        </is>
      </c>
      <c r="B7535" t="inlineStr">
        <is>
          <t>Racines et tubercules à amidon ou inuline comestibles</t>
        </is>
      </c>
      <c r="C7535" t="inlineStr">
        <is>
          <t>Transformation et conservation de fruits et légumes</t>
        </is>
      </c>
      <c r="D7535" t="n">
        <v>2700</v>
      </c>
      <c r="E7535" t="inlineStr"/>
      <c r="F7535" t="inlineStr"/>
      <c r="G7535" t="inlineStr"/>
      <c r="H7535" t="inlineStr"/>
      <c r="I7535" t="inlineStr"/>
      <c r="J7535" t="inlineStr"/>
      <c r="K7535" t="inlineStr">
        <is>
          <t>libre unbounded</t>
        </is>
      </c>
    </row>
    <row r="7536">
      <c r="A7536" t="inlineStr">
        <is>
          <t>2019</t>
        </is>
      </c>
      <c r="B7536" t="inlineStr">
        <is>
          <t>Pommes de terre</t>
        </is>
      </c>
      <c r="C7536" t="inlineStr">
        <is>
          <t>Transformation et conservation de fruits et légumes</t>
        </is>
      </c>
      <c r="D7536" t="n">
        <v>2580</v>
      </c>
      <c r="E7536" t="inlineStr"/>
      <c r="F7536" t="inlineStr"/>
      <c r="G7536" t="inlineStr"/>
      <c r="H7536" t="inlineStr"/>
      <c r="I7536" t="inlineStr"/>
      <c r="J7536" t="inlineStr"/>
      <c r="K7536" t="inlineStr">
        <is>
          <t>libre</t>
        </is>
      </c>
    </row>
    <row r="7537">
      <c r="A7537" t="inlineStr">
        <is>
          <t>2019</t>
        </is>
      </c>
      <c r="B7537" t="inlineStr">
        <is>
          <t>Pommes de terre de consommation</t>
        </is>
      </c>
      <c r="C7537" t="inlineStr">
        <is>
          <t>Transformation et conservation de fruits et légumes</t>
        </is>
      </c>
      <c r="D7537" t="n">
        <v>2580</v>
      </c>
      <c r="E7537" t="inlineStr"/>
      <c r="F7537" t="inlineStr"/>
      <c r="G7537" t="inlineStr"/>
      <c r="H7537" t="inlineStr"/>
      <c r="I7537" t="inlineStr"/>
      <c r="J7537" t="inlineStr"/>
      <c r="K7537" t="inlineStr">
        <is>
          <t>libre</t>
        </is>
      </c>
    </row>
    <row r="7538">
      <c r="A7538" t="inlineStr">
        <is>
          <t>2019</t>
        </is>
      </c>
      <c r="B7538" t="inlineStr">
        <is>
          <t>Pommes de terre primeurs ou nouvelles</t>
        </is>
      </c>
      <c r="C7538" t="inlineStr">
        <is>
          <t>Transformation et conservation de fruits et légumes</t>
        </is>
      </c>
      <c r="D7538" t="n">
        <v>644</v>
      </c>
      <c r="E7538" t="inlineStr"/>
      <c r="F7538" t="inlineStr"/>
      <c r="G7538" t="inlineStr"/>
      <c r="H7538" t="inlineStr"/>
      <c r="I7538" t="inlineStr"/>
      <c r="J7538" t="inlineStr"/>
      <c r="K7538" t="inlineStr">
        <is>
          <t>libre</t>
        </is>
      </c>
    </row>
    <row r="7539">
      <c r="A7539" t="inlineStr">
        <is>
          <t>2019</t>
        </is>
      </c>
      <c r="B7539" t="inlineStr">
        <is>
          <t>Pommes de terre de conservation ou demi-saison</t>
        </is>
      </c>
      <c r="C7539" t="inlineStr">
        <is>
          <t>Transformation et conservation de fruits et légumes</t>
        </is>
      </c>
      <c r="D7539" t="n">
        <v>1940</v>
      </c>
      <c r="E7539" t="inlineStr"/>
      <c r="F7539" t="inlineStr"/>
      <c r="G7539" t="inlineStr"/>
      <c r="H7539" t="inlineStr"/>
      <c r="I7539" t="inlineStr"/>
      <c r="J7539" t="inlineStr"/>
      <c r="K7539" t="inlineStr">
        <is>
          <t>libre</t>
        </is>
      </c>
    </row>
    <row r="7540">
      <c r="A7540" t="inlineStr">
        <is>
          <t>2019</t>
        </is>
      </c>
      <c r="B7540" t="inlineStr">
        <is>
          <t>Patates douces</t>
        </is>
      </c>
      <c r="C7540" t="inlineStr">
        <is>
          <t>Transformation et conservation de fruits et légumes</t>
        </is>
      </c>
      <c r="D7540" t="n">
        <v>58.7</v>
      </c>
      <c r="E7540" t="inlineStr"/>
      <c r="F7540" t="inlineStr"/>
      <c r="G7540" t="inlineStr"/>
      <c r="H7540" t="inlineStr"/>
      <c r="I7540" t="inlineStr"/>
      <c r="J7540" t="inlineStr"/>
      <c r="K7540" t="inlineStr">
        <is>
          <t>libre</t>
        </is>
      </c>
    </row>
    <row r="7541">
      <c r="A7541" t="inlineStr">
        <is>
          <t>2019</t>
        </is>
      </c>
      <c r="B7541" t="inlineStr">
        <is>
          <t>Manioc</t>
        </is>
      </c>
      <c r="C7541" t="inlineStr">
        <is>
          <t>Transformation et conservation de fruits et légumes</t>
        </is>
      </c>
      <c r="D7541" t="n">
        <v>47.4</v>
      </c>
      <c r="E7541" t="inlineStr"/>
      <c r="F7541" t="inlineStr"/>
      <c r="G7541" t="inlineStr"/>
      <c r="H7541" t="inlineStr"/>
      <c r="I7541" t="inlineStr"/>
      <c r="J7541" t="inlineStr"/>
      <c r="K7541" t="inlineStr">
        <is>
          <t>libre</t>
        </is>
      </c>
    </row>
    <row r="7542">
      <c r="A7542" t="inlineStr">
        <is>
          <t>2019</t>
        </is>
      </c>
      <c r="B7542" t="inlineStr">
        <is>
          <t>Colocases</t>
        </is>
      </c>
      <c r="C7542" t="inlineStr">
        <is>
          <t>Transformation et conservation de fruits et légumes</t>
        </is>
      </c>
      <c r="D7542" t="n">
        <v>4.8</v>
      </c>
      <c r="E7542" t="inlineStr"/>
      <c r="F7542" t="inlineStr"/>
      <c r="G7542" t="inlineStr"/>
      <c r="H7542" t="inlineStr"/>
      <c r="I7542" t="inlineStr"/>
      <c r="J7542" t="inlineStr"/>
      <c r="K7542" t="inlineStr">
        <is>
          <t>libre unbounded</t>
        </is>
      </c>
    </row>
    <row r="7543">
      <c r="A7543" t="inlineStr">
        <is>
          <t>2019</t>
        </is>
      </c>
      <c r="B7543" t="inlineStr">
        <is>
          <t>Autres racines et tubercules à amidon ou inuline comestibles</t>
        </is>
      </c>
      <c r="C7543" t="inlineStr">
        <is>
          <t>Transformation et conservation de fruits et légumes</t>
        </is>
      </c>
      <c r="D7543" t="n">
        <v>11.3</v>
      </c>
      <c r="E7543" t="inlineStr"/>
      <c r="F7543" t="inlineStr"/>
      <c r="G7543" t="inlineStr"/>
      <c r="H7543" t="inlineStr"/>
      <c r="I7543" t="inlineStr"/>
      <c r="J7543" t="inlineStr"/>
      <c r="K7543" t="inlineStr">
        <is>
          <t>libre unbounded</t>
        </is>
      </c>
    </row>
    <row r="7544">
      <c r="A7544" t="inlineStr">
        <is>
          <t>2019</t>
        </is>
      </c>
      <c r="B7544" t="inlineStr">
        <is>
          <t>Igname</t>
        </is>
      </c>
      <c r="C7544" t="inlineStr">
        <is>
          <t>Transformation et conservation de fruits et légumes</t>
        </is>
      </c>
      <c r="D7544" t="n">
        <v>4.8</v>
      </c>
      <c r="E7544" t="inlineStr"/>
      <c r="F7544" t="inlineStr"/>
      <c r="G7544" t="inlineStr"/>
      <c r="H7544" t="inlineStr"/>
      <c r="I7544" t="inlineStr"/>
      <c r="J7544" t="inlineStr"/>
      <c r="K7544" t="inlineStr">
        <is>
          <t>libre</t>
        </is>
      </c>
    </row>
    <row r="7545">
      <c r="A7545" t="inlineStr">
        <is>
          <t>2019</t>
        </is>
      </c>
      <c r="B7545" t="inlineStr">
        <is>
          <t>Autres tubercules, n.c.a.</t>
        </is>
      </c>
      <c r="C7545" t="inlineStr">
        <is>
          <t>Transformation et conservation de fruits et légumes</t>
        </is>
      </c>
      <c r="D7545" t="n">
        <v>6.5</v>
      </c>
      <c r="E7545" t="inlineStr"/>
      <c r="F7545" t="inlineStr"/>
      <c r="G7545" t="inlineStr"/>
      <c r="H7545" t="inlineStr"/>
      <c r="I7545" t="inlineStr"/>
      <c r="J7545" t="inlineStr"/>
      <c r="K7545" t="inlineStr">
        <is>
          <t>libre unbounded</t>
        </is>
      </c>
    </row>
    <row r="7546">
      <c r="A7546" t="inlineStr">
        <is>
          <t>2019</t>
        </is>
      </c>
      <c r="B7546" t="inlineStr">
        <is>
          <t>Champignons et truffes</t>
        </is>
      </c>
      <c r="C7546" t="inlineStr">
        <is>
          <t>Transformation et conservation de fruits et légumes</t>
        </is>
      </c>
      <c r="D7546" t="n">
        <v>122</v>
      </c>
      <c r="E7546" t="inlineStr"/>
      <c r="F7546" t="inlineStr"/>
      <c r="G7546" t="inlineStr"/>
      <c r="H7546" t="inlineStr"/>
      <c r="I7546" t="inlineStr"/>
      <c r="J7546" t="inlineStr"/>
      <c r="K7546" t="inlineStr">
        <is>
          <t>libre unbounded</t>
        </is>
      </c>
    </row>
    <row r="7547">
      <c r="A7547" t="inlineStr">
        <is>
          <t>2019</t>
        </is>
      </c>
      <c r="B7547" t="inlineStr">
        <is>
          <t>Champignons cultivés</t>
        </is>
      </c>
      <c r="C7547" t="inlineStr">
        <is>
          <t>Transformation et conservation de fruits et légumes</t>
        </is>
      </c>
      <c r="D7547" t="n">
        <v>57.3</v>
      </c>
      <c r="E7547" t="inlineStr"/>
      <c r="F7547" t="inlineStr"/>
      <c r="G7547" t="inlineStr"/>
      <c r="H7547" t="inlineStr"/>
      <c r="I7547" t="inlineStr"/>
      <c r="J7547" t="inlineStr"/>
      <c r="K7547" t="inlineStr">
        <is>
          <t>déterminé</t>
        </is>
      </c>
    </row>
    <row r="7548">
      <c r="A7548" t="inlineStr">
        <is>
          <t>2019</t>
        </is>
      </c>
      <c r="B7548" t="inlineStr">
        <is>
          <t>Champignons du genre Agaricus</t>
        </is>
      </c>
      <c r="C7548" t="inlineStr">
        <is>
          <t>Transformation et conservation de fruits et légumes</t>
        </is>
      </c>
      <c r="D7548" t="n">
        <v>57.3</v>
      </c>
      <c r="E7548" t="inlineStr"/>
      <c r="F7548" t="inlineStr"/>
      <c r="G7548" t="inlineStr"/>
      <c r="H7548" t="inlineStr"/>
      <c r="I7548" t="inlineStr"/>
      <c r="J7548" t="inlineStr"/>
      <c r="K7548" t="inlineStr">
        <is>
          <t>déterminé</t>
        </is>
      </c>
    </row>
    <row r="7549">
      <c r="A7549" t="inlineStr">
        <is>
          <t>2019</t>
        </is>
      </c>
      <c r="B7549" t="inlineStr">
        <is>
          <t>Champignons non-cultivés et truffes</t>
        </is>
      </c>
      <c r="C7549" t="inlineStr">
        <is>
          <t>Transformation et conservation de fruits et légumes</t>
        </is>
      </c>
      <c r="D7549" t="n">
        <v>65</v>
      </c>
      <c r="E7549" t="inlineStr"/>
      <c r="F7549" t="inlineStr"/>
      <c r="G7549" t="inlineStr"/>
      <c r="H7549" t="inlineStr"/>
      <c r="I7549" t="inlineStr"/>
      <c r="J7549" t="inlineStr"/>
      <c r="K7549" t="inlineStr">
        <is>
          <t>libre unbounded</t>
        </is>
      </c>
    </row>
    <row r="7550">
      <c r="A7550" t="inlineStr">
        <is>
          <t>2019</t>
        </is>
      </c>
      <c r="B7550" t="inlineStr">
        <is>
          <t>Champignons non-cultivés</t>
        </is>
      </c>
      <c r="C7550" t="inlineStr">
        <is>
          <t>Transformation et conservation de fruits et légumes</t>
        </is>
      </c>
      <c r="D7550" t="n">
        <v>65</v>
      </c>
      <c r="E7550" t="inlineStr"/>
      <c r="F7550" t="inlineStr"/>
      <c r="G7550" t="inlineStr"/>
      <c r="H7550" t="inlineStr"/>
      <c r="I7550" t="inlineStr"/>
      <c r="J7550" t="inlineStr"/>
      <c r="K7550" t="inlineStr">
        <is>
          <t>libre unbounded</t>
        </is>
      </c>
    </row>
    <row r="7551">
      <c r="A7551" t="inlineStr">
        <is>
          <t>2019</t>
        </is>
      </c>
      <c r="B7551" t="inlineStr">
        <is>
          <t>Chanterelles</t>
        </is>
      </c>
      <c r="C7551" t="inlineStr">
        <is>
          <t>Transformation et conservation de fruits et légumes</t>
        </is>
      </c>
      <c r="D7551" t="n">
        <v>21.7</v>
      </c>
      <c r="E7551" t="inlineStr"/>
      <c r="F7551" t="inlineStr"/>
      <c r="G7551" t="inlineStr"/>
      <c r="H7551" t="inlineStr"/>
      <c r="I7551" t="inlineStr"/>
      <c r="J7551" t="inlineStr"/>
      <c r="K7551" t="inlineStr">
        <is>
          <t>libre unbounded</t>
        </is>
      </c>
    </row>
    <row r="7552">
      <c r="A7552" t="inlineStr">
        <is>
          <t>2019</t>
        </is>
      </c>
      <c r="B7552" t="inlineStr">
        <is>
          <t>Cèpes</t>
        </is>
      </c>
      <c r="C7552" t="inlineStr">
        <is>
          <t>Transformation et conservation de fruits et légumes</t>
        </is>
      </c>
      <c r="D7552" t="n">
        <v>21.7</v>
      </c>
      <c r="E7552" t="inlineStr"/>
      <c r="F7552" t="inlineStr"/>
      <c r="G7552" t="inlineStr"/>
      <c r="H7552" t="inlineStr"/>
      <c r="I7552" t="inlineStr"/>
      <c r="J7552" t="inlineStr"/>
      <c r="K7552" t="inlineStr">
        <is>
          <t>libre unbounded</t>
        </is>
      </c>
    </row>
    <row r="7553">
      <c r="A7553" t="inlineStr">
        <is>
          <t>2019</t>
        </is>
      </c>
      <c r="B7553" t="inlineStr">
        <is>
          <t>Autres champignons</t>
        </is>
      </c>
      <c r="C7553" t="inlineStr">
        <is>
          <t>Transformation et conservation de fruits et légumes</t>
        </is>
      </c>
      <c r="D7553" t="n">
        <v>21.7</v>
      </c>
      <c r="E7553" t="inlineStr"/>
      <c r="F7553" t="inlineStr"/>
      <c r="G7553" t="inlineStr"/>
      <c r="H7553" t="inlineStr"/>
      <c r="I7553" t="inlineStr"/>
      <c r="J7553" t="inlineStr"/>
      <c r="K7553" t="inlineStr">
        <is>
          <t>libre unbounded</t>
        </is>
      </c>
    </row>
    <row r="7554">
      <c r="A7554" t="inlineStr">
        <is>
          <t>2019</t>
        </is>
      </c>
      <c r="B7554" t="inlineStr">
        <is>
          <t>Truffes</t>
        </is>
      </c>
      <c r="C7554" t="inlineStr">
        <is>
          <t>Transformation et conservation de fruits et légumes</t>
        </is>
      </c>
      <c r="D7554" t="n">
        <v>0</v>
      </c>
      <c r="E7554" t="inlineStr"/>
      <c r="F7554" t="inlineStr"/>
      <c r="G7554" t="inlineStr"/>
      <c r="H7554" t="inlineStr"/>
      <c r="I7554" t="inlineStr"/>
      <c r="J7554" t="inlineStr"/>
      <c r="K7554" t="inlineStr">
        <is>
          <t>déterminé</t>
        </is>
      </c>
    </row>
    <row r="7555">
      <c r="A7555" t="inlineStr">
        <is>
          <t>2019</t>
        </is>
      </c>
      <c r="B7555" t="inlineStr">
        <is>
          <t>Légumes frais n.c.a.</t>
        </is>
      </c>
      <c r="C7555" t="inlineStr">
        <is>
          <t>Transformation et conservation de fruits et légumes</t>
        </is>
      </c>
      <c r="D7555" t="n">
        <v>1.5</v>
      </c>
      <c r="E7555" t="inlineStr"/>
      <c r="F7555" t="inlineStr"/>
      <c r="G7555" t="inlineStr"/>
      <c r="H7555" t="inlineStr"/>
      <c r="I7555" t="inlineStr"/>
      <c r="J7555" t="inlineStr"/>
      <c r="K7555" t="inlineStr">
        <is>
          <t>déterminé</t>
        </is>
      </c>
    </row>
    <row r="7556">
      <c r="A7556" t="inlineStr">
        <is>
          <t>2019</t>
        </is>
      </c>
      <c r="B7556" t="inlineStr">
        <is>
          <t>Céleris branches</t>
        </is>
      </c>
      <c r="C7556" t="inlineStr">
        <is>
          <t>Transformation et conservation de fruits et légumes</t>
        </is>
      </c>
      <c r="D7556" t="n">
        <v>1.5</v>
      </c>
      <c r="E7556" t="inlineStr"/>
      <c r="F7556" t="inlineStr"/>
      <c r="G7556" t="inlineStr"/>
      <c r="H7556" t="inlineStr"/>
      <c r="I7556" t="inlineStr"/>
      <c r="J7556" t="inlineStr"/>
      <c r="K7556" t="inlineStr">
        <is>
          <t>déterminé</t>
        </is>
      </c>
    </row>
    <row r="7557">
      <c r="A7557" t="inlineStr">
        <is>
          <t>2019</t>
        </is>
      </c>
      <c r="B7557" t="inlineStr">
        <is>
          <t>Fruits</t>
        </is>
      </c>
      <c r="C7557" t="inlineStr">
        <is>
          <t>Transformation et conservation de fruits et légumes</t>
        </is>
      </c>
      <c r="D7557" t="n">
        <v>766</v>
      </c>
      <c r="E7557" t="inlineStr"/>
      <c r="F7557" t="inlineStr"/>
      <c r="G7557" t="inlineStr"/>
      <c r="H7557" t="inlineStr"/>
      <c r="I7557" t="inlineStr"/>
      <c r="J7557" t="inlineStr"/>
      <c r="K7557" t="inlineStr">
        <is>
          <t>libre unbounded</t>
        </is>
      </c>
    </row>
    <row r="7558">
      <c r="A7558" t="inlineStr">
        <is>
          <t>2019</t>
        </is>
      </c>
      <c r="B7558" t="inlineStr">
        <is>
          <t>Fruits tropicaux et subtropicaux</t>
        </is>
      </c>
      <c r="C7558" t="inlineStr">
        <is>
          <t>Transformation et conservation de fruits et légumes</t>
        </is>
      </c>
      <c r="D7558" t="n">
        <v>2.9</v>
      </c>
      <c r="E7558" t="inlineStr"/>
      <c r="F7558" t="inlineStr"/>
      <c r="G7558" t="inlineStr"/>
      <c r="H7558" t="inlineStr"/>
      <c r="I7558" t="inlineStr"/>
      <c r="J7558" t="inlineStr"/>
      <c r="K7558" t="inlineStr">
        <is>
          <t>déterminé</t>
        </is>
      </c>
    </row>
    <row r="7559">
      <c r="A7559" t="inlineStr">
        <is>
          <t>2019</t>
        </is>
      </c>
      <c r="B7559" t="inlineStr">
        <is>
          <t>Avocats</t>
        </is>
      </c>
      <c r="C7559" t="inlineStr">
        <is>
          <t>Transformation et conservation de fruits et légumes</t>
        </is>
      </c>
      <c r="D7559" t="n">
        <v>0</v>
      </c>
      <c r="E7559" t="inlineStr"/>
      <c r="F7559" t="inlineStr"/>
      <c r="G7559" t="inlineStr"/>
      <c r="H7559" t="inlineStr"/>
      <c r="I7559" t="inlineStr"/>
      <c r="J7559" t="inlineStr"/>
      <c r="K7559" t="inlineStr">
        <is>
          <t>déterminé</t>
        </is>
      </c>
    </row>
    <row r="7560">
      <c r="A7560" t="inlineStr">
        <is>
          <t>2019</t>
        </is>
      </c>
      <c r="B7560" t="inlineStr">
        <is>
          <t>Bananes, bananes plantains et assimilés</t>
        </is>
      </c>
      <c r="C7560" t="inlineStr">
        <is>
          <t>Transformation et conservation de fruits et légumes</t>
        </is>
      </c>
      <c r="D7560" t="n">
        <v>0</v>
      </c>
      <c r="E7560" t="inlineStr"/>
      <c r="F7560" t="inlineStr"/>
      <c r="G7560" t="inlineStr"/>
      <c r="H7560" t="inlineStr"/>
      <c r="I7560" t="inlineStr"/>
      <c r="J7560" t="inlineStr"/>
      <c r="K7560" t="inlineStr">
        <is>
          <t>déterminé</t>
        </is>
      </c>
    </row>
    <row r="7561">
      <c r="A7561" t="inlineStr">
        <is>
          <t>2019</t>
        </is>
      </c>
      <c r="B7561" t="inlineStr">
        <is>
          <t>Bananes fruits</t>
        </is>
      </c>
      <c r="C7561" t="inlineStr">
        <is>
          <t>Transformation et conservation de fruits et légumes</t>
        </is>
      </c>
      <c r="D7561" t="n">
        <v>0</v>
      </c>
      <c r="E7561" t="inlineStr"/>
      <c r="F7561" t="inlineStr"/>
      <c r="G7561" t="inlineStr"/>
      <c r="H7561" t="inlineStr"/>
      <c r="I7561" t="inlineStr"/>
      <c r="J7561" t="inlineStr"/>
      <c r="K7561" t="inlineStr">
        <is>
          <t>déterminé</t>
        </is>
      </c>
    </row>
    <row r="7562">
      <c r="A7562" t="inlineStr">
        <is>
          <t>2019</t>
        </is>
      </c>
      <c r="B7562" t="inlineStr">
        <is>
          <t>Figues</t>
        </is>
      </c>
      <c r="C7562" t="inlineStr">
        <is>
          <t>Transformation et conservation de fruits et légumes</t>
        </is>
      </c>
      <c r="D7562" t="n">
        <v>0</v>
      </c>
      <c r="E7562" t="inlineStr"/>
      <c r="F7562" t="inlineStr"/>
      <c r="G7562" t="inlineStr"/>
      <c r="H7562" t="inlineStr"/>
      <c r="I7562" t="inlineStr"/>
      <c r="J7562" t="inlineStr"/>
      <c r="K7562" t="inlineStr">
        <is>
          <t>déterminé</t>
        </is>
      </c>
    </row>
    <row r="7563">
      <c r="A7563" t="inlineStr">
        <is>
          <t>2019</t>
        </is>
      </c>
      <c r="B7563" t="inlineStr">
        <is>
          <t>Autres fruits tropicaux et subtropicaux</t>
        </is>
      </c>
      <c r="C7563" t="inlineStr">
        <is>
          <t>Transformation et conservation de fruits et légumes</t>
        </is>
      </c>
      <c r="D7563" t="n">
        <v>2.9</v>
      </c>
      <c r="E7563" t="inlineStr"/>
      <c r="F7563" t="inlineStr"/>
      <c r="G7563" t="inlineStr"/>
      <c r="H7563" t="inlineStr"/>
      <c r="I7563" t="inlineStr"/>
      <c r="J7563" t="inlineStr"/>
      <c r="K7563" t="inlineStr">
        <is>
          <t>déterminé</t>
        </is>
      </c>
    </row>
    <row r="7564">
      <c r="A7564" t="inlineStr">
        <is>
          <t>2019</t>
        </is>
      </c>
      <c r="B7564" t="inlineStr">
        <is>
          <t>Mangue</t>
        </is>
      </c>
      <c r="C7564" t="inlineStr">
        <is>
          <t>Transformation et conservation de fruits et légumes</t>
        </is>
      </c>
      <c r="D7564" t="n">
        <v>0.8</v>
      </c>
      <c r="E7564" t="inlineStr"/>
      <c r="F7564" t="inlineStr"/>
      <c r="G7564" t="inlineStr"/>
      <c r="H7564" t="inlineStr"/>
      <c r="I7564" t="inlineStr"/>
      <c r="J7564" t="inlineStr"/>
      <c r="K7564" t="inlineStr">
        <is>
          <t>déterminé</t>
        </is>
      </c>
    </row>
    <row r="7565">
      <c r="A7565" t="inlineStr">
        <is>
          <t>2019</t>
        </is>
      </c>
      <c r="B7565" t="inlineStr">
        <is>
          <t>Goyave, Goyavier</t>
        </is>
      </c>
      <c r="C7565" t="inlineStr">
        <is>
          <t>Transformation et conservation de fruits et légumes</t>
        </is>
      </c>
      <c r="D7565" t="n">
        <v>0.1</v>
      </c>
      <c r="E7565" t="inlineStr"/>
      <c r="F7565" t="inlineStr"/>
      <c r="G7565" t="inlineStr"/>
      <c r="H7565" t="inlineStr"/>
      <c r="I7565" t="inlineStr"/>
      <c r="J7565" t="inlineStr"/>
      <c r="K7565" t="inlineStr">
        <is>
          <t>déterminé</t>
        </is>
      </c>
    </row>
    <row r="7566">
      <c r="A7566" t="inlineStr">
        <is>
          <t>2019</t>
        </is>
      </c>
      <c r="B7566" t="inlineStr">
        <is>
          <t>Ananas</t>
        </is>
      </c>
      <c r="C7566" t="inlineStr">
        <is>
          <t>Transformation et conservation de fruits et légumes</t>
        </is>
      </c>
      <c r="D7566" t="n">
        <v>0</v>
      </c>
      <c r="E7566" t="inlineStr"/>
      <c r="F7566" t="inlineStr"/>
      <c r="G7566" t="inlineStr"/>
      <c r="H7566" t="inlineStr"/>
      <c r="I7566" t="inlineStr"/>
      <c r="J7566" t="inlineStr"/>
      <c r="K7566" t="inlineStr">
        <is>
          <t>déterminé</t>
        </is>
      </c>
    </row>
    <row r="7567">
      <c r="A7567" t="inlineStr">
        <is>
          <t>2019</t>
        </is>
      </c>
      <c r="B7567" t="inlineStr">
        <is>
          <t>Autres fruits tropicaux et subtropicaux, n.c.a</t>
        </is>
      </c>
      <c r="C7567" t="inlineStr">
        <is>
          <t>Transformation et conservation de fruits et légumes</t>
        </is>
      </c>
      <c r="D7567" t="n">
        <v>2</v>
      </c>
      <c r="E7567" t="inlineStr"/>
      <c r="F7567" t="inlineStr"/>
      <c r="G7567" t="inlineStr"/>
      <c r="H7567" t="inlineStr"/>
      <c r="I7567" t="inlineStr"/>
      <c r="J7567" t="inlineStr"/>
      <c r="K7567" t="inlineStr">
        <is>
          <t>déterminé</t>
        </is>
      </c>
    </row>
    <row r="7568">
      <c r="A7568" t="inlineStr">
        <is>
          <t>2019</t>
        </is>
      </c>
      <c r="B7568" t="inlineStr">
        <is>
          <t>Letchi, longani, ramboutan</t>
        </is>
      </c>
      <c r="C7568" t="inlineStr">
        <is>
          <t>Transformation et conservation de fruits et légumes</t>
        </is>
      </c>
      <c r="D7568" t="n">
        <v>1.2</v>
      </c>
      <c r="E7568" t="inlineStr"/>
      <c r="F7568" t="inlineStr"/>
      <c r="G7568" t="inlineStr"/>
      <c r="H7568" t="inlineStr"/>
      <c r="I7568" t="inlineStr"/>
      <c r="J7568" t="inlineStr"/>
      <c r="K7568" t="inlineStr">
        <is>
          <t>déterminé</t>
        </is>
      </c>
    </row>
    <row r="7569">
      <c r="A7569" t="inlineStr">
        <is>
          <t>2019</t>
        </is>
      </c>
      <c r="B7569" t="inlineStr">
        <is>
          <t>Abricot pays ou mamey</t>
        </is>
      </c>
      <c r="C7569" t="inlineStr">
        <is>
          <t>Transformation et conservation de fruits et légumes</t>
        </is>
      </c>
      <c r="D7569" t="n">
        <v>0</v>
      </c>
      <c r="E7569" t="inlineStr"/>
      <c r="F7569" t="inlineStr"/>
      <c r="G7569" t="inlineStr"/>
      <c r="H7569" t="inlineStr"/>
      <c r="I7569" t="inlineStr"/>
      <c r="J7569" t="inlineStr"/>
      <c r="K7569" t="inlineStr">
        <is>
          <t>déterminé</t>
        </is>
      </c>
    </row>
    <row r="7570">
      <c r="A7570" t="inlineStr">
        <is>
          <t>2019</t>
        </is>
      </c>
      <c r="B7570" t="inlineStr">
        <is>
          <t>Corossol, pomme cannelle</t>
        </is>
      </c>
      <c r="C7570" t="inlineStr">
        <is>
          <t>Transformation et conservation de fruits et légumes</t>
        </is>
      </c>
      <c r="D7570" t="n">
        <v>0.1</v>
      </c>
      <c r="E7570" t="inlineStr"/>
      <c r="F7570" t="inlineStr"/>
      <c r="G7570" t="inlineStr"/>
      <c r="H7570" t="inlineStr"/>
      <c r="I7570" t="inlineStr"/>
      <c r="J7570" t="inlineStr"/>
      <c r="K7570" t="inlineStr">
        <is>
          <t>déterminé</t>
        </is>
      </c>
    </row>
    <row r="7571">
      <c r="A7571" t="inlineStr">
        <is>
          <t>2019</t>
        </is>
      </c>
      <c r="B7571" t="inlineStr">
        <is>
          <t>Maracuja, fruits de la passion, grenadille</t>
        </is>
      </c>
      <c r="C7571" t="inlineStr">
        <is>
          <t>Transformation et conservation de fruits et légumes</t>
        </is>
      </c>
      <c r="D7571" t="n">
        <v>0.7</v>
      </c>
      <c r="E7571" t="inlineStr"/>
      <c r="F7571" t="inlineStr"/>
      <c r="G7571" t="inlineStr"/>
      <c r="H7571" t="inlineStr"/>
      <c r="I7571" t="inlineStr"/>
      <c r="J7571" t="inlineStr"/>
      <c r="K7571" t="inlineStr">
        <is>
          <t>déterminé</t>
        </is>
      </c>
    </row>
    <row r="7572">
      <c r="A7572" t="inlineStr">
        <is>
          <t>2019</t>
        </is>
      </c>
      <c r="B7572" t="inlineStr">
        <is>
          <t>Agrumes</t>
        </is>
      </c>
      <c r="C7572" t="inlineStr">
        <is>
          <t>Transformation et conservation de fruits et légumes</t>
        </is>
      </c>
      <c r="D7572" t="n">
        <v>401</v>
      </c>
      <c r="E7572" t="inlineStr"/>
      <c r="F7572" t="inlineStr"/>
      <c r="G7572" t="inlineStr"/>
      <c r="H7572" t="inlineStr"/>
      <c r="I7572" t="inlineStr"/>
      <c r="J7572" t="inlineStr"/>
      <c r="K7572" t="inlineStr">
        <is>
          <t>libre unbounded</t>
        </is>
      </c>
    </row>
    <row r="7573">
      <c r="A7573" t="inlineStr">
        <is>
          <t>2019</t>
        </is>
      </c>
      <c r="B7573" t="inlineStr">
        <is>
          <t>Pomelos et pamplemousses</t>
        </is>
      </c>
      <c r="C7573" t="inlineStr">
        <is>
          <t>Transformation et conservation de fruits et légumes</t>
        </is>
      </c>
      <c r="D7573" t="n">
        <v>0</v>
      </c>
      <c r="E7573" t="inlineStr"/>
      <c r="F7573" t="inlineStr"/>
      <c r="G7573" t="inlineStr"/>
      <c r="H7573" t="inlineStr"/>
      <c r="I7573" t="inlineStr"/>
      <c r="J7573" t="inlineStr"/>
      <c r="K7573" t="inlineStr">
        <is>
          <t>déterminé</t>
        </is>
      </c>
    </row>
    <row r="7574">
      <c r="A7574" t="inlineStr">
        <is>
          <t>2019</t>
        </is>
      </c>
      <c r="B7574" t="inlineStr">
        <is>
          <t>Citrons et limes</t>
        </is>
      </c>
      <c r="C7574" t="inlineStr">
        <is>
          <t>Transformation et conservation de fruits et légumes</t>
        </is>
      </c>
      <c r="D7574" t="n">
        <v>4.5</v>
      </c>
      <c r="E7574" t="inlineStr"/>
      <c r="F7574" t="inlineStr"/>
      <c r="G7574" t="inlineStr"/>
      <c r="H7574" t="inlineStr"/>
      <c r="I7574" t="inlineStr"/>
      <c r="J7574" t="inlineStr"/>
      <c r="K7574" t="inlineStr">
        <is>
          <t>déterminé</t>
        </is>
      </c>
    </row>
    <row r="7575">
      <c r="A7575" t="inlineStr">
        <is>
          <t>2019</t>
        </is>
      </c>
      <c r="B7575" t="inlineStr">
        <is>
          <t>Oranges</t>
        </is>
      </c>
      <c r="C7575" t="inlineStr">
        <is>
          <t>Transformation et conservation de fruits et légumes</t>
        </is>
      </c>
      <c r="D7575" t="n">
        <v>1.2</v>
      </c>
      <c r="E7575" t="inlineStr"/>
      <c r="F7575" t="inlineStr"/>
      <c r="G7575" t="inlineStr"/>
      <c r="H7575" t="inlineStr"/>
      <c r="I7575" t="inlineStr"/>
      <c r="J7575" t="inlineStr"/>
      <c r="K7575" t="inlineStr">
        <is>
          <t>déterminé</t>
        </is>
      </c>
    </row>
    <row r="7576">
      <c r="A7576" t="inlineStr">
        <is>
          <t>2019</t>
        </is>
      </c>
      <c r="B7576" t="inlineStr">
        <is>
          <t>Mandarines et clémentines</t>
        </is>
      </c>
      <c r="C7576" t="inlineStr">
        <is>
          <t>Transformation et conservation de fruits et légumes</t>
        </is>
      </c>
      <c r="D7576" t="n">
        <v>0.4</v>
      </c>
      <c r="E7576" t="inlineStr"/>
      <c r="F7576" t="inlineStr"/>
      <c r="G7576" t="inlineStr"/>
      <c r="H7576" t="inlineStr"/>
      <c r="I7576" t="inlineStr"/>
      <c r="J7576" t="inlineStr"/>
      <c r="K7576" t="inlineStr">
        <is>
          <t>déterminé</t>
        </is>
      </c>
    </row>
    <row r="7577">
      <c r="A7577" t="inlineStr">
        <is>
          <t>2019</t>
        </is>
      </c>
      <c r="B7577" t="inlineStr">
        <is>
          <t>Fruits à pépins et à noyau</t>
        </is>
      </c>
      <c r="C7577" t="inlineStr">
        <is>
          <t>Transformation et conservation de fruits et légumes</t>
        </is>
      </c>
      <c r="D7577" t="n">
        <v>350</v>
      </c>
      <c r="E7577" t="inlineStr"/>
      <c r="F7577" t="inlineStr"/>
      <c r="G7577" t="inlineStr"/>
      <c r="H7577" t="inlineStr"/>
      <c r="I7577" t="inlineStr"/>
      <c r="J7577" t="inlineStr"/>
      <c r="K7577" t="inlineStr">
        <is>
          <t>déterminé</t>
        </is>
      </c>
    </row>
    <row r="7578">
      <c r="A7578" t="inlineStr">
        <is>
          <t>2019</t>
        </is>
      </c>
      <c r="B7578" t="inlineStr">
        <is>
          <t>Pommes</t>
        </is>
      </c>
      <c r="C7578" t="inlineStr">
        <is>
          <t>Transformation et conservation de fruits et légumes</t>
        </is>
      </c>
      <c r="D7578" t="n">
        <v>151</v>
      </c>
      <c r="E7578" t="inlineStr"/>
      <c r="F7578" t="inlineStr"/>
      <c r="G7578" t="inlineStr"/>
      <c r="H7578" t="inlineStr"/>
      <c r="I7578" t="inlineStr"/>
      <c r="J7578" t="inlineStr"/>
      <c r="K7578" t="inlineStr">
        <is>
          <t>déterminé</t>
        </is>
      </c>
    </row>
    <row r="7579">
      <c r="A7579" t="inlineStr">
        <is>
          <t>2019</t>
        </is>
      </c>
      <c r="B7579" t="inlineStr">
        <is>
          <t>Pommes de table</t>
        </is>
      </c>
      <c r="C7579" t="inlineStr">
        <is>
          <t>Transformation et conservation de fruits et légumes</t>
        </is>
      </c>
      <c r="D7579" t="n">
        <v>151</v>
      </c>
      <c r="E7579" t="inlineStr"/>
      <c r="F7579" t="inlineStr"/>
      <c r="G7579" t="inlineStr"/>
      <c r="H7579" t="inlineStr"/>
      <c r="I7579" t="inlineStr"/>
      <c r="J7579" t="inlineStr"/>
      <c r="K7579" t="inlineStr">
        <is>
          <t>déterminé</t>
        </is>
      </c>
    </row>
    <row r="7580">
      <c r="A7580" t="inlineStr">
        <is>
          <t>2019</t>
        </is>
      </c>
      <c r="B7580" t="inlineStr">
        <is>
          <t>Golden</t>
        </is>
      </c>
      <c r="C7580" t="inlineStr">
        <is>
          <t>Transformation et conservation de fruits et légumes</t>
        </is>
      </c>
      <c r="D7580" t="n">
        <v>59.6</v>
      </c>
      <c r="E7580" t="inlineStr"/>
      <c r="F7580" t="inlineStr"/>
      <c r="G7580" t="inlineStr"/>
      <c r="H7580" t="inlineStr"/>
      <c r="I7580" t="inlineStr"/>
      <c r="J7580" t="inlineStr"/>
      <c r="K7580" t="inlineStr">
        <is>
          <t>déterminé</t>
        </is>
      </c>
    </row>
    <row r="7581">
      <c r="A7581" t="inlineStr">
        <is>
          <t>2019</t>
        </is>
      </c>
      <c r="B7581" t="inlineStr">
        <is>
          <t>Gala</t>
        </is>
      </c>
      <c r="C7581" t="inlineStr">
        <is>
          <t>Transformation et conservation de fruits et légumes</t>
        </is>
      </c>
      <c r="D7581" t="n">
        <v>19.4</v>
      </c>
      <c r="E7581" t="inlineStr"/>
      <c r="F7581" t="inlineStr"/>
      <c r="G7581" t="inlineStr"/>
      <c r="H7581" t="inlineStr"/>
      <c r="I7581" t="inlineStr"/>
      <c r="J7581" t="inlineStr"/>
      <c r="K7581" t="inlineStr">
        <is>
          <t>déterminé</t>
        </is>
      </c>
    </row>
    <row r="7582">
      <c r="A7582" t="inlineStr">
        <is>
          <t>2019</t>
        </is>
      </c>
      <c r="B7582" t="inlineStr">
        <is>
          <t>Granny Smith</t>
        </is>
      </c>
      <c r="C7582" t="inlineStr">
        <is>
          <t>Transformation et conservation de fruits et légumes</t>
        </is>
      </c>
      <c r="D7582" t="n">
        <v>12.7</v>
      </c>
      <c r="E7582" t="inlineStr"/>
      <c r="F7582" t="inlineStr"/>
      <c r="G7582" t="inlineStr"/>
      <c r="H7582" t="inlineStr"/>
      <c r="I7582" t="inlineStr"/>
      <c r="J7582" t="inlineStr"/>
      <c r="K7582" t="inlineStr">
        <is>
          <t>déterminé</t>
        </is>
      </c>
    </row>
    <row r="7583">
      <c r="A7583" t="inlineStr">
        <is>
          <t>2019</t>
        </is>
      </c>
      <c r="B7583" t="inlineStr">
        <is>
          <t>Autres variétés de pommes, n.c.a.</t>
        </is>
      </c>
      <c r="C7583" t="inlineStr">
        <is>
          <t>Transformation et conservation de fruits et légumes</t>
        </is>
      </c>
      <c r="D7583" t="n">
        <v>59.1</v>
      </c>
      <c r="E7583" t="inlineStr"/>
      <c r="F7583" t="inlineStr"/>
      <c r="G7583" t="inlineStr"/>
      <c r="H7583" t="inlineStr"/>
      <c r="I7583" t="inlineStr"/>
      <c r="J7583" t="inlineStr"/>
      <c r="K7583" t="inlineStr">
        <is>
          <t>déterminé</t>
        </is>
      </c>
    </row>
    <row r="7584">
      <c r="A7584" t="inlineStr">
        <is>
          <t>2019</t>
        </is>
      </c>
      <c r="B7584" t="inlineStr">
        <is>
          <t>Autres fruits à pépins et à noyau</t>
        </is>
      </c>
      <c r="C7584" t="inlineStr">
        <is>
          <t>Transformation et conservation de fruits et légumes</t>
        </is>
      </c>
      <c r="D7584" t="n">
        <v>199</v>
      </c>
      <c r="E7584" t="inlineStr"/>
      <c r="F7584" t="inlineStr"/>
      <c r="G7584" t="inlineStr"/>
      <c r="H7584" t="inlineStr"/>
      <c r="I7584" t="inlineStr"/>
      <c r="J7584" t="inlineStr"/>
      <c r="K7584" t="inlineStr">
        <is>
          <t>déterminé</t>
        </is>
      </c>
    </row>
    <row r="7585">
      <c r="A7585" t="inlineStr">
        <is>
          <t>2019</t>
        </is>
      </c>
      <c r="B7585" t="inlineStr">
        <is>
          <t>Poires</t>
        </is>
      </c>
      <c r="C7585" t="inlineStr">
        <is>
          <t>Transformation et conservation de fruits et légumes</t>
        </is>
      </c>
      <c r="D7585" t="n">
        <v>19.3</v>
      </c>
      <c r="E7585" t="inlineStr"/>
      <c r="F7585" t="inlineStr"/>
      <c r="G7585" t="inlineStr"/>
      <c r="H7585" t="inlineStr"/>
      <c r="I7585" t="inlineStr"/>
      <c r="J7585" t="inlineStr"/>
      <c r="K7585" t="inlineStr">
        <is>
          <t>déterminé</t>
        </is>
      </c>
    </row>
    <row r="7586">
      <c r="A7586" t="inlineStr">
        <is>
          <t>2019</t>
        </is>
      </c>
      <c r="B7586" t="inlineStr">
        <is>
          <t>Poires d'été</t>
        </is>
      </c>
      <c r="C7586" t="inlineStr">
        <is>
          <t>Transformation et conservation de fruits et légumes</t>
        </is>
      </c>
      <c r="D7586" t="n">
        <v>17.2</v>
      </c>
      <c r="E7586" t="inlineStr"/>
      <c r="F7586" t="inlineStr"/>
      <c r="G7586" t="inlineStr"/>
      <c r="H7586" t="inlineStr"/>
      <c r="I7586" t="inlineStr"/>
      <c r="J7586" t="inlineStr"/>
      <c r="K7586" t="inlineStr">
        <is>
          <t>déterminé</t>
        </is>
      </c>
    </row>
    <row r="7587">
      <c r="A7587" t="inlineStr">
        <is>
          <t>2019</t>
        </is>
      </c>
      <c r="B7587" t="inlineStr">
        <is>
          <t>William's</t>
        </is>
      </c>
      <c r="C7587" t="inlineStr">
        <is>
          <t>Transformation et conservation de fruits et légumes</t>
        </is>
      </c>
      <c r="D7587" t="n">
        <v>15.5</v>
      </c>
      <c r="E7587" t="inlineStr"/>
      <c r="F7587" t="inlineStr"/>
      <c r="G7587" t="inlineStr"/>
      <c r="H7587" t="inlineStr"/>
      <c r="I7587" t="inlineStr"/>
      <c r="J7587" t="inlineStr"/>
      <c r="K7587" t="inlineStr">
        <is>
          <t>déterminé</t>
        </is>
      </c>
    </row>
    <row r="7588">
      <c r="A7588" t="inlineStr">
        <is>
          <t>2019</t>
        </is>
      </c>
      <c r="B7588" t="inlineStr">
        <is>
          <t>Jules Guyot</t>
        </is>
      </c>
      <c r="C7588" t="inlineStr">
        <is>
          <t>Transformation et conservation de fruits et légumes</t>
        </is>
      </c>
      <c r="D7588" t="n">
        <v>1.1</v>
      </c>
      <c r="E7588" t="inlineStr"/>
      <c r="F7588" t="inlineStr"/>
      <c r="G7588" t="inlineStr"/>
      <c r="H7588" t="inlineStr"/>
      <c r="I7588" t="inlineStr"/>
      <c r="J7588" t="inlineStr"/>
      <c r="K7588" t="inlineStr">
        <is>
          <t>déterminé</t>
        </is>
      </c>
    </row>
    <row r="7589">
      <c r="A7589" t="inlineStr">
        <is>
          <t>2019</t>
        </is>
      </c>
      <c r="B7589" t="inlineStr">
        <is>
          <t>Autres variétés de poires d'été, n.c.a.</t>
        </is>
      </c>
      <c r="C7589" t="inlineStr">
        <is>
          <t>Transformation et conservation de fruits et légumes</t>
        </is>
      </c>
      <c r="D7589" t="n">
        <v>0.5</v>
      </c>
      <c r="E7589" t="inlineStr"/>
      <c r="F7589" t="inlineStr"/>
      <c r="G7589" t="inlineStr"/>
      <c r="H7589" t="inlineStr"/>
      <c r="I7589" t="inlineStr"/>
      <c r="J7589" t="inlineStr"/>
      <c r="K7589" t="inlineStr">
        <is>
          <t>déterminé</t>
        </is>
      </c>
    </row>
    <row r="7590">
      <c r="A7590" t="inlineStr">
        <is>
          <t>2019</t>
        </is>
      </c>
      <c r="B7590" t="inlineStr">
        <is>
          <t>Poires d'automne</t>
        </is>
      </c>
      <c r="C7590" t="inlineStr">
        <is>
          <t>Transformation et conservation de fruits et légumes</t>
        </is>
      </c>
      <c r="D7590" t="n">
        <v>2.1</v>
      </c>
      <c r="E7590" t="inlineStr"/>
      <c r="F7590" t="inlineStr"/>
      <c r="G7590" t="inlineStr"/>
      <c r="H7590" t="inlineStr"/>
      <c r="I7590" t="inlineStr"/>
      <c r="J7590" t="inlineStr"/>
      <c r="K7590" t="inlineStr">
        <is>
          <t>déterminé</t>
        </is>
      </c>
    </row>
    <row r="7591">
      <c r="A7591" t="inlineStr">
        <is>
          <t>2019</t>
        </is>
      </c>
      <c r="B7591" t="inlineStr">
        <is>
          <t>Poires d'hiver</t>
        </is>
      </c>
      <c r="C7591" t="inlineStr">
        <is>
          <t>Transformation et conservation de fruits et légumes</t>
        </is>
      </c>
      <c r="D7591" t="n">
        <v>0</v>
      </c>
      <c r="E7591" t="inlineStr"/>
      <c r="F7591" t="inlineStr"/>
      <c r="G7591" t="inlineStr"/>
      <c r="H7591" t="inlineStr"/>
      <c r="I7591" t="inlineStr"/>
      <c r="J7591" t="inlineStr"/>
      <c r="K7591" t="inlineStr">
        <is>
          <t>déterminé</t>
        </is>
      </c>
    </row>
    <row r="7592">
      <c r="A7592" t="inlineStr">
        <is>
          <t>2019</t>
        </is>
      </c>
      <c r="B7592" t="inlineStr">
        <is>
          <t>Abricots</t>
        </is>
      </c>
      <c r="C7592" t="inlineStr">
        <is>
          <t>Transformation et conservation de fruits et légumes</t>
        </is>
      </c>
      <c r="D7592" t="n">
        <v>16.6</v>
      </c>
      <c r="E7592" t="inlineStr"/>
      <c r="F7592" t="inlineStr"/>
      <c r="G7592" t="inlineStr"/>
      <c r="H7592" t="inlineStr"/>
      <c r="I7592" t="inlineStr"/>
      <c r="J7592" t="inlineStr"/>
      <c r="K7592" t="inlineStr">
        <is>
          <t>déterminé</t>
        </is>
      </c>
    </row>
    <row r="7593">
      <c r="A7593" t="inlineStr">
        <is>
          <t>2019</t>
        </is>
      </c>
      <c r="B7593" t="inlineStr">
        <is>
          <t>Cerises</t>
        </is>
      </c>
      <c r="C7593" t="inlineStr">
        <is>
          <t>Transformation et conservation de fruits et légumes</t>
        </is>
      </c>
      <c r="D7593" t="n">
        <v>7.6</v>
      </c>
      <c r="E7593" t="inlineStr"/>
      <c r="F7593" t="inlineStr"/>
      <c r="G7593" t="inlineStr"/>
      <c r="H7593" t="inlineStr"/>
      <c r="I7593" t="inlineStr"/>
      <c r="J7593" t="inlineStr"/>
      <c r="K7593" t="inlineStr">
        <is>
          <t>déterminé</t>
        </is>
      </c>
    </row>
    <row r="7594">
      <c r="A7594" t="inlineStr">
        <is>
          <t>2019</t>
        </is>
      </c>
      <c r="B7594" t="inlineStr">
        <is>
          <t>Bigarreau</t>
        </is>
      </c>
      <c r="C7594" t="inlineStr">
        <is>
          <t>Transformation et conservation de fruits et légumes</t>
        </is>
      </c>
      <c r="D7594" t="n">
        <v>6.3</v>
      </c>
      <c r="E7594" t="inlineStr"/>
      <c r="F7594" t="inlineStr"/>
      <c r="G7594" t="inlineStr"/>
      <c r="H7594" t="inlineStr"/>
      <c r="I7594" t="inlineStr"/>
      <c r="J7594" t="inlineStr"/>
      <c r="K7594" t="inlineStr">
        <is>
          <t>déterminé</t>
        </is>
      </c>
    </row>
    <row r="7595">
      <c r="A7595" t="inlineStr">
        <is>
          <t>2019</t>
        </is>
      </c>
      <c r="B7595" t="inlineStr">
        <is>
          <t>Autre variété de cerises, n.c.a.</t>
        </is>
      </c>
      <c r="C7595" t="inlineStr">
        <is>
          <t>Transformation et conservation de fruits et légumes</t>
        </is>
      </c>
      <c r="D7595" t="n">
        <v>1.3</v>
      </c>
      <c r="E7595" t="inlineStr"/>
      <c r="F7595" t="inlineStr"/>
      <c r="G7595" t="inlineStr"/>
      <c r="H7595" t="inlineStr"/>
      <c r="I7595" t="inlineStr"/>
      <c r="J7595" t="inlineStr"/>
      <c r="K7595" t="inlineStr">
        <is>
          <t>déterminé</t>
        </is>
      </c>
    </row>
    <row r="7596">
      <c r="A7596" t="inlineStr">
        <is>
          <t>2019</t>
        </is>
      </c>
      <c r="B7596" t="inlineStr">
        <is>
          <t>Pêches, nectarines et brugnons</t>
        </is>
      </c>
      <c r="C7596" t="inlineStr">
        <is>
          <t>Transformation et conservation de fruits et légumes</t>
        </is>
      </c>
      <c r="D7596" t="n">
        <v>5.6</v>
      </c>
      <c r="E7596" t="inlineStr"/>
      <c r="F7596" t="inlineStr"/>
      <c r="G7596" t="inlineStr"/>
      <c r="H7596" t="inlineStr"/>
      <c r="I7596" t="inlineStr"/>
      <c r="J7596" t="inlineStr"/>
      <c r="K7596" t="inlineStr">
        <is>
          <t>déterminé</t>
        </is>
      </c>
    </row>
    <row r="7597">
      <c r="A7597" t="inlineStr">
        <is>
          <t>2019</t>
        </is>
      </c>
      <c r="B7597" t="inlineStr">
        <is>
          <t>Pêches</t>
        </is>
      </c>
      <c r="C7597" t="inlineStr">
        <is>
          <t>Transformation et conservation de fruits et légumes</t>
        </is>
      </c>
      <c r="D7597" t="n">
        <v>5.6</v>
      </c>
      <c r="E7597" t="inlineStr"/>
      <c r="F7597" t="inlineStr"/>
      <c r="G7597" t="inlineStr"/>
      <c r="H7597" t="inlineStr"/>
      <c r="I7597" t="inlineStr"/>
      <c r="J7597" t="inlineStr"/>
      <c r="K7597" t="inlineStr">
        <is>
          <t>déterminé</t>
        </is>
      </c>
    </row>
    <row r="7598">
      <c r="A7598" t="inlineStr">
        <is>
          <t>2019</t>
        </is>
      </c>
      <c r="B7598" t="inlineStr">
        <is>
          <t>Nectarines et brugnons</t>
        </is>
      </c>
      <c r="C7598" t="inlineStr">
        <is>
          <t>Transformation et conservation de fruits et légumes</t>
        </is>
      </c>
      <c r="D7598" t="n">
        <v>0</v>
      </c>
      <c r="E7598" t="inlineStr"/>
      <c r="F7598" t="inlineStr"/>
      <c r="G7598" t="inlineStr"/>
      <c r="H7598" t="inlineStr"/>
      <c r="I7598" t="inlineStr"/>
      <c r="J7598" t="inlineStr"/>
      <c r="K7598" t="inlineStr">
        <is>
          <t>déterminé</t>
        </is>
      </c>
    </row>
    <row r="7599">
      <c r="A7599" t="inlineStr">
        <is>
          <t>2019</t>
        </is>
      </c>
      <c r="B7599" t="inlineStr">
        <is>
          <t>Prunes</t>
        </is>
      </c>
      <c r="C7599" t="inlineStr">
        <is>
          <t>Transformation et conservation de fruits et légumes</t>
        </is>
      </c>
      <c r="D7599" t="n">
        <v>146</v>
      </c>
      <c r="E7599" t="inlineStr"/>
      <c r="F7599" t="inlineStr"/>
      <c r="G7599" t="inlineStr"/>
      <c r="H7599" t="inlineStr"/>
      <c r="I7599" t="inlineStr"/>
      <c r="J7599" t="inlineStr"/>
      <c r="K7599" t="inlineStr">
        <is>
          <t>déterminé</t>
        </is>
      </c>
    </row>
    <row r="7600">
      <c r="A7600" t="inlineStr">
        <is>
          <t>2019</t>
        </is>
      </c>
      <c r="B7600" t="inlineStr">
        <is>
          <t>Prune d'ente et hybride</t>
        </is>
      </c>
      <c r="C7600" t="inlineStr">
        <is>
          <t>Transformation et conservation de fruits et légumes</t>
        </is>
      </c>
      <c r="D7600" t="n">
        <v>134</v>
      </c>
      <c r="E7600" t="inlineStr"/>
      <c r="F7600" t="inlineStr"/>
      <c r="G7600" t="inlineStr"/>
      <c r="H7600" t="inlineStr"/>
      <c r="I7600" t="inlineStr"/>
      <c r="J7600" t="inlineStr"/>
      <c r="K7600" t="inlineStr">
        <is>
          <t>déterminé</t>
        </is>
      </c>
    </row>
    <row r="7601">
      <c r="A7601" t="inlineStr">
        <is>
          <t>2019</t>
        </is>
      </c>
      <c r="B7601" t="inlineStr">
        <is>
          <t>Mirabelle</t>
        </is>
      </c>
      <c r="C7601" t="inlineStr">
        <is>
          <t>Transformation et conservation de fruits et légumes</t>
        </is>
      </c>
      <c r="D7601" t="n">
        <v>9.699999999999999</v>
      </c>
      <c r="E7601" t="inlineStr"/>
      <c r="F7601" t="inlineStr"/>
      <c r="G7601" t="inlineStr"/>
      <c r="H7601" t="inlineStr"/>
      <c r="I7601" t="inlineStr"/>
      <c r="J7601" t="inlineStr"/>
      <c r="K7601" t="inlineStr">
        <is>
          <t>déterminé</t>
        </is>
      </c>
    </row>
    <row r="7602">
      <c r="A7602" t="inlineStr">
        <is>
          <t>2019</t>
        </is>
      </c>
      <c r="B7602" t="inlineStr">
        <is>
          <t>Reine-claude</t>
        </is>
      </c>
      <c r="C7602" t="inlineStr">
        <is>
          <t>Transformation et conservation de fruits et légumes</t>
        </is>
      </c>
      <c r="D7602" t="n">
        <v>0.5</v>
      </c>
      <c r="E7602" t="inlineStr"/>
      <c r="F7602" t="inlineStr"/>
      <c r="G7602" t="inlineStr"/>
      <c r="H7602" t="inlineStr"/>
      <c r="I7602" t="inlineStr"/>
      <c r="J7602" t="inlineStr"/>
      <c r="K7602" t="inlineStr">
        <is>
          <t>déterminé</t>
        </is>
      </c>
    </row>
    <row r="7603">
      <c r="A7603" t="inlineStr">
        <is>
          <t>2019</t>
        </is>
      </c>
      <c r="B7603" t="inlineStr">
        <is>
          <t>Quetsche</t>
        </is>
      </c>
      <c r="C7603" t="inlineStr">
        <is>
          <t>Transformation et conservation de fruits et légumes</t>
        </is>
      </c>
      <c r="D7603" t="n">
        <v>1.4</v>
      </c>
      <c r="E7603" t="inlineStr"/>
      <c r="F7603" t="inlineStr"/>
      <c r="G7603" t="inlineStr"/>
      <c r="H7603" t="inlineStr"/>
      <c r="I7603" t="inlineStr"/>
      <c r="J7603" t="inlineStr"/>
      <c r="K7603" t="inlineStr">
        <is>
          <t>déterminé</t>
        </is>
      </c>
    </row>
    <row r="7604">
      <c r="A7604" t="inlineStr">
        <is>
          <t>2019</t>
        </is>
      </c>
      <c r="B7604" t="inlineStr">
        <is>
          <t>Autres variétés prunes n.c.a.</t>
        </is>
      </c>
      <c r="C7604" t="inlineStr">
        <is>
          <t>Transformation et conservation de fruits et légumes</t>
        </is>
      </c>
      <c r="D7604" t="n">
        <v>0</v>
      </c>
      <c r="E7604" t="inlineStr"/>
      <c r="F7604" t="inlineStr"/>
      <c r="G7604" t="inlineStr"/>
      <c r="H7604" t="inlineStr"/>
      <c r="I7604" t="inlineStr"/>
      <c r="J7604" t="inlineStr"/>
      <c r="K7604" t="inlineStr">
        <is>
          <t>déterminé</t>
        </is>
      </c>
    </row>
    <row r="7605">
      <c r="A7605" t="inlineStr">
        <is>
          <t>2019</t>
        </is>
      </c>
      <c r="B7605" t="inlineStr">
        <is>
          <t>Autres fruits à pépins et à noyau n.c.a.</t>
        </is>
      </c>
      <c r="C7605" t="inlineStr">
        <is>
          <t>Transformation et conservation de fruits et légumes</t>
        </is>
      </c>
      <c r="D7605" t="n">
        <v>4.1</v>
      </c>
      <c r="E7605" t="inlineStr"/>
      <c r="F7605" t="inlineStr"/>
      <c r="G7605" t="inlineStr"/>
      <c r="H7605" t="inlineStr"/>
      <c r="I7605" t="inlineStr"/>
      <c r="J7605" t="inlineStr"/>
      <c r="K7605" t="inlineStr">
        <is>
          <t>déterminé</t>
        </is>
      </c>
    </row>
    <row r="7606">
      <c r="A7606" t="inlineStr">
        <is>
          <t>2019</t>
        </is>
      </c>
      <c r="B7606" t="inlineStr">
        <is>
          <t>Pavie</t>
        </is>
      </c>
      <c r="C7606" t="inlineStr">
        <is>
          <t>Transformation et conservation de fruits et légumes</t>
        </is>
      </c>
      <c r="D7606" t="n">
        <v>4.1</v>
      </c>
      <c r="E7606" t="inlineStr"/>
      <c r="F7606" t="inlineStr"/>
      <c r="G7606" t="inlineStr"/>
      <c r="H7606" t="inlineStr"/>
      <c r="I7606" t="inlineStr"/>
      <c r="J7606" t="inlineStr"/>
      <c r="K7606" t="inlineStr">
        <is>
          <t>déterminé</t>
        </is>
      </c>
    </row>
    <row r="7607">
      <c r="A7607" t="inlineStr">
        <is>
          <t>2019</t>
        </is>
      </c>
      <c r="B7607" t="inlineStr">
        <is>
          <t>Autres fruits d'arbres ou d'arbustes et fruits à coque</t>
        </is>
      </c>
      <c r="C7607" t="inlineStr">
        <is>
          <t>Transformation et conservation de fruits et légumes</t>
        </is>
      </c>
      <c r="D7607" t="n">
        <v>12.3</v>
      </c>
      <c r="E7607" t="inlineStr"/>
      <c r="F7607" t="inlineStr"/>
      <c r="G7607" t="inlineStr"/>
      <c r="H7607" t="inlineStr"/>
      <c r="I7607" t="inlineStr"/>
      <c r="J7607" t="inlineStr"/>
      <c r="K7607" t="inlineStr">
        <is>
          <t>libre</t>
        </is>
      </c>
    </row>
    <row r="7608">
      <c r="A7608" t="inlineStr">
        <is>
          <t>2019</t>
        </is>
      </c>
      <c r="B7608" t="inlineStr">
        <is>
          <t>Baies et fruits du genre vaccinium</t>
        </is>
      </c>
      <c r="C7608" t="inlineStr">
        <is>
          <t>Transformation et conservation de fruits et légumes</t>
        </is>
      </c>
      <c r="D7608" t="n">
        <v>11.9</v>
      </c>
      <c r="E7608" t="inlineStr"/>
      <c r="F7608" t="inlineStr"/>
      <c r="G7608" t="inlineStr"/>
      <c r="H7608" t="inlineStr"/>
      <c r="I7608" t="inlineStr"/>
      <c r="J7608" t="inlineStr"/>
      <c r="K7608" t="inlineStr">
        <is>
          <t>déterminé</t>
        </is>
      </c>
    </row>
    <row r="7609">
      <c r="A7609" t="inlineStr">
        <is>
          <t>2019</t>
        </is>
      </c>
      <c r="B7609" t="inlineStr">
        <is>
          <t>Kiwis</t>
        </is>
      </c>
      <c r="C7609" t="inlineStr">
        <is>
          <t>Transformation et conservation de fruits et légumes</t>
        </is>
      </c>
      <c r="D7609" t="n">
        <v>0</v>
      </c>
      <c r="E7609" t="inlineStr"/>
      <c r="F7609" t="inlineStr"/>
      <c r="G7609" t="inlineStr"/>
      <c r="H7609" t="inlineStr"/>
      <c r="I7609" t="inlineStr"/>
      <c r="J7609" t="inlineStr"/>
      <c r="K7609" t="inlineStr">
        <is>
          <t>déterminé</t>
        </is>
      </c>
    </row>
    <row r="7610">
      <c r="A7610" t="inlineStr">
        <is>
          <t>2019</t>
        </is>
      </c>
      <c r="B7610" t="inlineStr">
        <is>
          <t>Framboises</t>
        </is>
      </c>
      <c r="C7610" t="inlineStr">
        <is>
          <t>Transformation et conservation de fruits et légumes</t>
        </is>
      </c>
      <c r="D7610" t="n">
        <v>1.7</v>
      </c>
      <c r="E7610" t="inlineStr"/>
      <c r="F7610" t="inlineStr"/>
      <c r="G7610" t="inlineStr"/>
      <c r="H7610" t="inlineStr"/>
      <c r="I7610" t="inlineStr"/>
      <c r="J7610" t="inlineStr"/>
      <c r="K7610" t="inlineStr">
        <is>
          <t>déterminé</t>
        </is>
      </c>
    </row>
    <row r="7611">
      <c r="A7611" t="inlineStr">
        <is>
          <t>2019</t>
        </is>
      </c>
      <c r="B7611" t="inlineStr">
        <is>
          <t>Fraises</t>
        </is>
      </c>
      <c r="C7611" t="inlineStr">
        <is>
          <t>Transformation et conservation de fruits et légumes</t>
        </is>
      </c>
      <c r="D7611" t="n">
        <v>1.8</v>
      </c>
      <c r="E7611" t="inlineStr"/>
      <c r="F7611" t="inlineStr"/>
      <c r="G7611" t="inlineStr"/>
      <c r="H7611" t="inlineStr"/>
      <c r="I7611" t="inlineStr"/>
      <c r="J7611" t="inlineStr"/>
      <c r="K7611" t="inlineStr">
        <is>
          <t>déterminé</t>
        </is>
      </c>
    </row>
    <row r="7612">
      <c r="A7612" t="inlineStr">
        <is>
          <t>2019</t>
        </is>
      </c>
      <c r="B7612" t="inlineStr">
        <is>
          <t>Fraises sous serres</t>
        </is>
      </c>
      <c r="C7612" t="inlineStr">
        <is>
          <t>Transformation et conservation de fruits et légumes</t>
        </is>
      </c>
      <c r="D7612" t="n">
        <v>1.4</v>
      </c>
      <c r="E7612" t="inlineStr"/>
      <c r="F7612" t="inlineStr"/>
      <c r="G7612" t="inlineStr"/>
      <c r="H7612" t="inlineStr"/>
      <c r="I7612" t="inlineStr"/>
      <c r="J7612" t="inlineStr"/>
      <c r="K7612" t="inlineStr">
        <is>
          <t>déterminé</t>
        </is>
      </c>
    </row>
    <row r="7613">
      <c r="A7613" t="inlineStr">
        <is>
          <t>2019</t>
        </is>
      </c>
      <c r="B7613" t="inlineStr">
        <is>
          <t>Fraises en plein air</t>
        </is>
      </c>
      <c r="C7613" t="inlineStr">
        <is>
          <t>Transformation et conservation de fruits et légumes</t>
        </is>
      </c>
      <c r="D7613" t="n">
        <v>0.3</v>
      </c>
      <c r="E7613" t="inlineStr"/>
      <c r="F7613" t="inlineStr"/>
      <c r="G7613" t="inlineStr"/>
      <c r="H7613" t="inlineStr"/>
      <c r="I7613" t="inlineStr"/>
      <c r="J7613" t="inlineStr"/>
      <c r="K7613" t="inlineStr">
        <is>
          <t>déterminé</t>
        </is>
      </c>
    </row>
    <row r="7614">
      <c r="A7614" t="inlineStr">
        <is>
          <t>2019</t>
        </is>
      </c>
      <c r="B7614" t="inlineStr">
        <is>
          <t>Autres baies, fruits du genre vaccinium n.c.a.</t>
        </is>
      </c>
      <c r="C7614" t="inlineStr">
        <is>
          <t>Transformation et conservation de fruits et légumes</t>
        </is>
      </c>
      <c r="D7614" t="n">
        <v>8.4</v>
      </c>
      <c r="E7614" t="inlineStr"/>
      <c r="F7614" t="inlineStr"/>
      <c r="G7614" t="inlineStr"/>
      <c r="H7614" t="inlineStr"/>
      <c r="I7614" t="inlineStr"/>
      <c r="J7614" t="inlineStr"/>
      <c r="K7614" t="inlineStr">
        <is>
          <t>déterminé</t>
        </is>
      </c>
    </row>
    <row r="7615">
      <c r="A7615" t="inlineStr">
        <is>
          <t>2019</t>
        </is>
      </c>
      <c r="B7615" t="inlineStr">
        <is>
          <t>Groseilles</t>
        </is>
      </c>
      <c r="C7615" t="inlineStr">
        <is>
          <t>Transformation et conservation de fruits et légumes</t>
        </is>
      </c>
      <c r="D7615" t="n">
        <v>1.4</v>
      </c>
      <c r="E7615" t="inlineStr"/>
      <c r="F7615" t="inlineStr"/>
      <c r="G7615" t="inlineStr"/>
      <c r="H7615" t="inlineStr"/>
      <c r="I7615" t="inlineStr"/>
      <c r="J7615" t="inlineStr"/>
      <c r="K7615" t="inlineStr">
        <is>
          <t>déterminé</t>
        </is>
      </c>
    </row>
    <row r="7616">
      <c r="A7616" t="inlineStr">
        <is>
          <t>2019</t>
        </is>
      </c>
      <c r="B7616" t="inlineStr">
        <is>
          <t>Cassis et myrtilles</t>
        </is>
      </c>
      <c r="C7616" t="inlineStr">
        <is>
          <t>Transformation et conservation de fruits et légumes</t>
        </is>
      </c>
      <c r="D7616" t="n">
        <v>7</v>
      </c>
      <c r="E7616" t="inlineStr"/>
      <c r="F7616" t="inlineStr"/>
      <c r="G7616" t="inlineStr"/>
      <c r="H7616" t="inlineStr"/>
      <c r="I7616" t="inlineStr"/>
      <c r="J7616" t="inlineStr"/>
      <c r="K7616" t="inlineStr">
        <is>
          <t>déterminé</t>
        </is>
      </c>
    </row>
    <row r="7617">
      <c r="A7617" t="inlineStr">
        <is>
          <t>2019</t>
        </is>
      </c>
      <c r="B7617" t="inlineStr">
        <is>
          <t>Fruits à coque</t>
        </is>
      </c>
      <c r="C7617" t="inlineStr">
        <is>
          <t>Transformation et conservation de fruits et légumes</t>
        </is>
      </c>
      <c r="D7617" t="n">
        <v>0.4</v>
      </c>
      <c r="E7617" t="inlineStr"/>
      <c r="F7617" t="inlineStr"/>
      <c r="G7617" t="inlineStr"/>
      <c r="H7617" t="inlineStr"/>
      <c r="I7617" t="inlineStr"/>
      <c r="J7617" t="inlineStr"/>
      <c r="K7617" t="inlineStr">
        <is>
          <t>libre</t>
        </is>
      </c>
    </row>
    <row r="7618">
      <c r="A7618" t="inlineStr">
        <is>
          <t>2019</t>
        </is>
      </c>
      <c r="B7618" t="inlineStr">
        <is>
          <t>Amandes</t>
        </is>
      </c>
      <c r="C7618" t="inlineStr">
        <is>
          <t>Transformation et conservation de fruits et légumes</t>
        </is>
      </c>
      <c r="D7618" t="n">
        <v>0</v>
      </c>
      <c r="E7618" t="inlineStr"/>
      <c r="F7618" t="inlineStr"/>
      <c r="G7618" t="inlineStr"/>
      <c r="H7618" t="inlineStr"/>
      <c r="I7618" t="inlineStr"/>
      <c r="J7618" t="inlineStr"/>
      <c r="K7618" t="inlineStr">
        <is>
          <t>libre</t>
        </is>
      </c>
    </row>
    <row r="7619">
      <c r="A7619" t="inlineStr">
        <is>
          <t>2019</t>
        </is>
      </c>
      <c r="B7619" t="inlineStr">
        <is>
          <t>Châtaignes et marrons</t>
        </is>
      </c>
      <c r="C7619" t="inlineStr">
        <is>
          <t>Transformation et conservation de fruits et légumes</t>
        </is>
      </c>
      <c r="D7619" t="n">
        <v>0.4</v>
      </c>
      <c r="E7619" t="inlineStr"/>
      <c r="F7619" t="inlineStr"/>
      <c r="G7619" t="inlineStr"/>
      <c r="H7619" t="inlineStr"/>
      <c r="I7619" t="inlineStr"/>
      <c r="J7619" t="inlineStr"/>
      <c r="K7619" t="inlineStr">
        <is>
          <t>libre</t>
        </is>
      </c>
    </row>
    <row r="7620">
      <c r="A7620" t="inlineStr">
        <is>
          <t>2019</t>
        </is>
      </c>
      <c r="B7620" t="inlineStr">
        <is>
          <t>Noisettes</t>
        </is>
      </c>
      <c r="C7620" t="inlineStr">
        <is>
          <t>Transformation et conservation de fruits et légumes</t>
        </is>
      </c>
      <c r="D7620" t="n">
        <v>0</v>
      </c>
      <c r="E7620" t="inlineStr"/>
      <c r="F7620" t="inlineStr"/>
      <c r="G7620" t="inlineStr"/>
      <c r="H7620" t="inlineStr"/>
      <c r="I7620" t="inlineStr"/>
      <c r="J7620" t="inlineStr"/>
      <c r="K7620" t="inlineStr">
        <is>
          <t>libre</t>
        </is>
      </c>
    </row>
    <row r="7621">
      <c r="A7621" t="inlineStr">
        <is>
          <t>2019</t>
        </is>
      </c>
      <c r="B7621" t="inlineStr">
        <is>
          <t>Noix</t>
        </is>
      </c>
      <c r="C7621" t="inlineStr">
        <is>
          <t>Transformation et conservation de fruits et légumes</t>
        </is>
      </c>
      <c r="D7621" t="n">
        <v>0</v>
      </c>
      <c r="E7621" t="inlineStr"/>
      <c r="F7621" t="inlineStr"/>
      <c r="G7621" t="inlineStr"/>
      <c r="H7621" t="inlineStr"/>
      <c r="I7621" t="inlineStr"/>
      <c r="J7621" t="inlineStr"/>
      <c r="K7621" t="inlineStr">
        <is>
          <t>libre</t>
        </is>
      </c>
    </row>
    <row r="7622">
      <c r="A7622" t="inlineStr">
        <is>
          <t>2019</t>
        </is>
      </c>
      <c r="B7622" t="inlineStr">
        <is>
          <t>Fruits oléagineux</t>
        </is>
      </c>
      <c r="C7622" t="inlineStr">
        <is>
          <t>Transformation et conservation de fruits et légumes</t>
        </is>
      </c>
      <c r="D7622" t="n">
        <v>0</v>
      </c>
      <c r="E7622" t="inlineStr"/>
      <c r="F7622" t="inlineStr"/>
      <c r="G7622" t="inlineStr"/>
      <c r="H7622" t="inlineStr"/>
      <c r="I7622" t="inlineStr"/>
      <c r="J7622" t="inlineStr"/>
      <c r="K7622" t="inlineStr">
        <is>
          <t>libre</t>
        </is>
      </c>
    </row>
    <row r="7623">
      <c r="A7623" t="inlineStr">
        <is>
          <t>2019</t>
        </is>
      </c>
      <c r="B7623" t="inlineStr">
        <is>
          <t>Noix de coco</t>
        </is>
      </c>
      <c r="C7623" t="inlineStr">
        <is>
          <t>Transformation et conservation de fruits et légumes</t>
        </is>
      </c>
      <c r="D7623" t="n">
        <v>0</v>
      </c>
      <c r="E7623" t="inlineStr"/>
      <c r="F7623" t="inlineStr"/>
      <c r="G7623" t="inlineStr"/>
      <c r="H7623" t="inlineStr"/>
      <c r="I7623" t="inlineStr"/>
      <c r="J7623" t="inlineStr"/>
      <c r="K7623" t="inlineStr">
        <is>
          <t>libre</t>
        </is>
      </c>
    </row>
    <row r="7624">
      <c r="A7624" t="inlineStr">
        <is>
          <t>2019</t>
        </is>
      </c>
      <c r="B7624" t="inlineStr">
        <is>
          <t>Autres légumes frais</t>
        </is>
      </c>
      <c r="C7624" t="inlineStr">
        <is>
          <t>Transformation et conservation de fruits et légumes</t>
        </is>
      </c>
      <c r="D7624" t="n">
        <v>441</v>
      </c>
      <c r="E7624" t="inlineStr"/>
      <c r="F7624" t="inlineStr"/>
      <c r="G7624" t="inlineStr"/>
      <c r="H7624" t="inlineStr"/>
      <c r="I7624" t="inlineStr"/>
      <c r="J7624" t="inlineStr"/>
      <c r="K7624" t="inlineStr">
        <is>
          <t>déterminé</t>
        </is>
      </c>
    </row>
    <row r="7625">
      <c r="A7625" t="inlineStr">
        <is>
          <t>2019</t>
        </is>
      </c>
      <c r="B7625" t="inlineStr">
        <is>
          <t>Fruits, frais ou secs</t>
        </is>
      </c>
      <c r="C7625" t="inlineStr">
        <is>
          <t>Transformation et conservation de fruits et légumes</t>
        </is>
      </c>
      <c r="D7625" t="n">
        <v>402</v>
      </c>
      <c r="E7625" t="inlineStr"/>
      <c r="F7625" t="inlineStr"/>
      <c r="G7625" t="inlineStr"/>
      <c r="H7625" t="inlineStr"/>
      <c r="I7625" t="inlineStr"/>
      <c r="J7625" t="inlineStr"/>
      <c r="K7625" t="inlineStr">
        <is>
          <t>libre unbounded</t>
        </is>
      </c>
    </row>
    <row r="7626">
      <c r="A7626" t="inlineStr">
        <is>
          <t>2019</t>
        </is>
      </c>
      <c r="B7626" t="inlineStr">
        <is>
          <t>Bananes fruits, fraîches ou sèches</t>
        </is>
      </c>
      <c r="C7626" t="inlineStr">
        <is>
          <t>Transformation et conservation de fruits et légumes</t>
        </is>
      </c>
      <c r="D7626" t="n">
        <v>0</v>
      </c>
      <c r="E7626" t="inlineStr"/>
      <c r="F7626" t="inlineStr"/>
      <c r="G7626" t="inlineStr"/>
      <c r="H7626" t="inlineStr"/>
      <c r="I7626" t="inlineStr"/>
      <c r="J7626" t="inlineStr"/>
      <c r="K7626" t="inlineStr">
        <is>
          <t>déterminé</t>
        </is>
      </c>
    </row>
    <row r="7627">
      <c r="A7627" t="inlineStr">
        <is>
          <t>2019</t>
        </is>
      </c>
      <c r="B7627" t="inlineStr">
        <is>
          <t>Figues, fraîches ou sèches</t>
        </is>
      </c>
      <c r="C7627" t="inlineStr">
        <is>
          <t>Transformation et conservation de fruits et légumes</t>
        </is>
      </c>
      <c r="D7627" t="n">
        <v>0</v>
      </c>
      <c r="E7627" t="inlineStr"/>
      <c r="F7627" t="inlineStr"/>
      <c r="G7627" t="inlineStr"/>
      <c r="H7627" t="inlineStr"/>
      <c r="I7627" t="inlineStr"/>
      <c r="J7627" t="inlineStr"/>
      <c r="K7627" t="inlineStr">
        <is>
          <t>déterminé</t>
        </is>
      </c>
    </row>
    <row r="7628">
      <c r="A7628" t="inlineStr">
        <is>
          <t>2019</t>
        </is>
      </c>
      <c r="B7628" t="inlineStr">
        <is>
          <t>Ananas, frais ou secs</t>
        </is>
      </c>
      <c r="C7628" t="inlineStr">
        <is>
          <t>Transformation et conservation de fruits et légumes</t>
        </is>
      </c>
      <c r="D7628" t="n">
        <v>0</v>
      </c>
      <c r="E7628" t="inlineStr"/>
      <c r="F7628" t="inlineStr"/>
      <c r="G7628" t="inlineStr"/>
      <c r="H7628" t="inlineStr"/>
      <c r="I7628" t="inlineStr"/>
      <c r="J7628" t="inlineStr"/>
      <c r="K7628" t="inlineStr">
        <is>
          <t>déterminé</t>
        </is>
      </c>
    </row>
    <row r="7629">
      <c r="A7629" t="inlineStr">
        <is>
          <t>2019</t>
        </is>
      </c>
      <c r="B7629" t="inlineStr">
        <is>
          <t>Avocats, frais ou secs</t>
        </is>
      </c>
      <c r="C7629" t="inlineStr">
        <is>
          <t>Transformation et conservation de fruits et légumes</t>
        </is>
      </c>
      <c r="D7629" t="n">
        <v>0</v>
      </c>
      <c r="E7629" t="inlineStr"/>
      <c r="F7629" t="inlineStr"/>
      <c r="G7629" t="inlineStr"/>
      <c r="H7629" t="inlineStr"/>
      <c r="I7629" t="inlineStr"/>
      <c r="J7629" t="inlineStr"/>
      <c r="K7629" t="inlineStr">
        <is>
          <t>déterminé</t>
        </is>
      </c>
    </row>
    <row r="7630">
      <c r="A7630" t="inlineStr">
        <is>
          <t>2019</t>
        </is>
      </c>
      <c r="B7630" t="inlineStr">
        <is>
          <t>Goyaves, mangues et mangoustans, frais ou secs</t>
        </is>
      </c>
      <c r="C7630" t="inlineStr">
        <is>
          <t>Transformation et conservation de fruits et légumes</t>
        </is>
      </c>
      <c r="D7630" t="n">
        <v>0.8</v>
      </c>
      <c r="E7630" t="inlineStr"/>
      <c r="F7630" t="inlineStr"/>
      <c r="G7630" t="inlineStr"/>
      <c r="H7630" t="inlineStr"/>
      <c r="I7630" t="inlineStr"/>
      <c r="J7630" t="inlineStr"/>
      <c r="K7630" t="inlineStr">
        <is>
          <t>déterminé</t>
        </is>
      </c>
    </row>
    <row r="7631">
      <c r="A7631" t="inlineStr">
        <is>
          <t>2019</t>
        </is>
      </c>
      <c r="B7631" t="inlineStr">
        <is>
          <t>Oranges, fraîches ou sèches</t>
        </is>
      </c>
      <c r="C7631" t="inlineStr">
        <is>
          <t>Transformation et conservation de fruits et légumes</t>
        </is>
      </c>
      <c r="D7631" t="n">
        <v>1.2</v>
      </c>
      <c r="E7631" t="inlineStr"/>
      <c r="F7631" t="inlineStr"/>
      <c r="G7631" t="inlineStr"/>
      <c r="H7631" t="inlineStr"/>
      <c r="I7631" t="inlineStr"/>
      <c r="J7631" t="inlineStr"/>
      <c r="K7631" t="inlineStr">
        <is>
          <t>déterminé</t>
        </is>
      </c>
    </row>
    <row r="7632">
      <c r="A7632" t="inlineStr">
        <is>
          <t>2019</t>
        </is>
      </c>
      <c r="B7632" t="inlineStr">
        <is>
          <t>Mandarines et clémentines, fraîches ou sèches</t>
        </is>
      </c>
      <c r="C7632" t="inlineStr">
        <is>
          <t>Transformation et conservation de fruits et légumes</t>
        </is>
      </c>
      <c r="D7632" t="n">
        <v>0.4</v>
      </c>
      <c r="E7632" t="inlineStr"/>
      <c r="F7632" t="inlineStr"/>
      <c r="G7632" t="inlineStr"/>
      <c r="H7632" t="inlineStr"/>
      <c r="I7632" t="inlineStr"/>
      <c r="J7632" t="inlineStr"/>
      <c r="K7632" t="inlineStr">
        <is>
          <t>déterminé</t>
        </is>
      </c>
    </row>
    <row r="7633">
      <c r="A7633" t="inlineStr">
        <is>
          <t>2019</t>
        </is>
      </c>
      <c r="B7633" t="inlineStr">
        <is>
          <t>Pamplemousses et pomelos, frais ou secs</t>
        </is>
      </c>
      <c r="C7633" t="inlineStr">
        <is>
          <t>Transformation et conservation de fruits et légumes</t>
        </is>
      </c>
      <c r="D7633" t="n">
        <v>0</v>
      </c>
      <c r="E7633" t="inlineStr"/>
      <c r="F7633" t="inlineStr"/>
      <c r="G7633" t="inlineStr"/>
      <c r="H7633" t="inlineStr"/>
      <c r="I7633" t="inlineStr"/>
      <c r="J7633" t="inlineStr"/>
      <c r="K7633" t="inlineStr">
        <is>
          <t>déterminé</t>
        </is>
      </c>
    </row>
    <row r="7634">
      <c r="A7634" t="inlineStr">
        <is>
          <t>2019</t>
        </is>
      </c>
      <c r="B7634" t="inlineStr">
        <is>
          <t>Citrons et limes, frais ou secs</t>
        </is>
      </c>
      <c r="C7634" t="inlineStr">
        <is>
          <t>Transformation et conservation de fruits et légumes</t>
        </is>
      </c>
      <c r="D7634" t="n">
        <v>4.5</v>
      </c>
      <c r="E7634" t="inlineStr"/>
      <c r="F7634" t="inlineStr"/>
      <c r="G7634" t="inlineStr"/>
      <c r="H7634" t="inlineStr"/>
      <c r="I7634" t="inlineStr"/>
      <c r="J7634" t="inlineStr"/>
      <c r="K7634" t="inlineStr">
        <is>
          <t>déterminé</t>
        </is>
      </c>
    </row>
    <row r="7635">
      <c r="A7635" t="inlineStr">
        <is>
          <t>2019</t>
        </is>
      </c>
      <c r="B7635" t="inlineStr">
        <is>
          <t>Autres agrumes, frais ou secs</t>
        </is>
      </c>
      <c r="C7635" t="inlineStr">
        <is>
          <t>Transformation et conservation de fruits et légumes</t>
        </is>
      </c>
      <c r="D7635" t="n">
        <v>395</v>
      </c>
      <c r="E7635" t="inlineStr"/>
      <c r="F7635" t="inlineStr"/>
      <c r="G7635" t="inlineStr"/>
      <c r="H7635" t="inlineStr"/>
      <c r="I7635" t="inlineStr"/>
      <c r="J7635" t="inlineStr"/>
      <c r="K7635" t="inlineStr">
        <is>
          <t>libre unbounded</t>
        </is>
      </c>
    </row>
    <row r="7636">
      <c r="A7636" t="inlineStr">
        <is>
          <t>2019</t>
        </is>
      </c>
      <c r="B7636" t="inlineStr">
        <is>
          <t>Autres agrumes</t>
        </is>
      </c>
      <c r="C7636" t="inlineStr">
        <is>
          <t>Transformation et conservation de fruits et légumes</t>
        </is>
      </c>
      <c r="D7636" t="n">
        <v>395</v>
      </c>
      <c r="E7636" t="inlineStr"/>
      <c r="F7636" t="inlineStr"/>
      <c r="G7636" t="inlineStr"/>
      <c r="H7636" t="inlineStr"/>
      <c r="I7636" t="inlineStr"/>
      <c r="J7636" t="inlineStr"/>
      <c r="K7636" t="inlineStr">
        <is>
          <t>libre unbounded</t>
        </is>
      </c>
    </row>
    <row r="7637">
      <c r="A7637" t="inlineStr">
        <is>
          <t>2019</t>
        </is>
      </c>
      <c r="B7637" t="inlineStr">
        <is>
          <t>Fruits et légumes (hors PdT)</t>
        </is>
      </c>
      <c r="C7637" t="inlineStr">
        <is>
          <t>Transformation et conservation de fruits et légumes</t>
        </is>
      </c>
      <c r="D7637" t="n">
        <v>3150</v>
      </c>
      <c r="E7637" t="inlineStr"/>
      <c r="F7637" t="inlineStr"/>
      <c r="G7637" t="inlineStr"/>
      <c r="H7637" t="inlineStr"/>
      <c r="I7637" t="inlineStr"/>
      <c r="J7637" t="inlineStr"/>
      <c r="K7637" t="inlineStr">
        <is>
          <t>libre unbounded</t>
        </is>
      </c>
    </row>
    <row r="7638">
      <c r="A7638" t="inlineStr">
        <is>
          <t>2019</t>
        </is>
      </c>
      <c r="B7638" t="inlineStr">
        <is>
          <t>Légumes (hors PdT)</t>
        </is>
      </c>
      <c r="C7638" t="inlineStr">
        <is>
          <t>Transformation et conservation de fruits et légumes</t>
        </is>
      </c>
      <c r="D7638" t="n">
        <v>2390</v>
      </c>
      <c r="E7638" t="inlineStr"/>
      <c r="F7638" t="inlineStr"/>
      <c r="G7638" t="inlineStr"/>
      <c r="H7638" t="inlineStr"/>
      <c r="I7638" t="inlineStr"/>
      <c r="J7638" t="inlineStr"/>
      <c r="K7638" t="inlineStr">
        <is>
          <t>libre unbounded</t>
        </is>
      </c>
    </row>
    <row r="7639">
      <c r="A7639" t="inlineStr">
        <is>
          <t>2019</t>
        </is>
      </c>
      <c r="B7639" t="inlineStr">
        <is>
          <t>Autres légumes frais - CTIFL</t>
        </is>
      </c>
      <c r="C7639" t="inlineStr">
        <is>
          <t>Transformation et conservation de fruits et légumes</t>
        </is>
      </c>
      <c r="D7639" t="n">
        <v>441</v>
      </c>
      <c r="E7639" t="inlineStr"/>
      <c r="F7639" t="inlineStr"/>
      <c r="G7639" t="inlineStr"/>
      <c r="H7639" t="inlineStr"/>
      <c r="I7639" t="inlineStr"/>
      <c r="J7639" t="inlineStr"/>
      <c r="K7639" t="inlineStr">
        <is>
          <t>déterminé</t>
        </is>
      </c>
    </row>
    <row r="7640">
      <c r="A7640" t="inlineStr">
        <is>
          <t>2019</t>
        </is>
      </c>
      <c r="B7640" t="inlineStr">
        <is>
          <t>Champignons et truffes - CTIFL</t>
        </is>
      </c>
      <c r="C7640" t="inlineStr">
        <is>
          <t>Transformation et conservation de fruits et légumes</t>
        </is>
      </c>
      <c r="D7640" t="n">
        <v>122</v>
      </c>
      <c r="E7640" t="inlineStr"/>
      <c r="F7640" t="inlineStr"/>
      <c r="G7640" t="inlineStr"/>
      <c r="H7640" t="inlineStr"/>
      <c r="I7640" t="inlineStr"/>
      <c r="J7640" t="inlineStr"/>
      <c r="K7640" t="inlineStr">
        <is>
          <t>libre unbounded</t>
        </is>
      </c>
    </row>
    <row r="7641">
      <c r="A7641" t="inlineStr">
        <is>
          <t>2019</t>
        </is>
      </c>
      <c r="B7641" t="inlineStr">
        <is>
          <t>Champignons - CTIFL</t>
        </is>
      </c>
      <c r="C7641" t="inlineStr">
        <is>
          <t>Transformation et conservation de fruits et légumes</t>
        </is>
      </c>
      <c r="D7641" t="n">
        <v>122</v>
      </c>
      <c r="E7641" t="inlineStr"/>
      <c r="F7641" t="inlineStr"/>
      <c r="G7641" t="inlineStr"/>
      <c r="H7641" t="inlineStr"/>
      <c r="I7641" t="inlineStr"/>
      <c r="J7641" t="inlineStr"/>
      <c r="K7641" t="inlineStr">
        <is>
          <t>libre unbounded</t>
        </is>
      </c>
    </row>
    <row r="7642">
      <c r="A7642" t="inlineStr">
        <is>
          <t>2019</t>
        </is>
      </c>
      <c r="B7642" t="inlineStr">
        <is>
          <t>Champignons de Couche - CTIFL</t>
        </is>
      </c>
      <c r="C7642" t="inlineStr">
        <is>
          <t>Transformation et conservation de fruits et légumes</t>
        </is>
      </c>
      <c r="D7642" t="n">
        <v>57.3</v>
      </c>
      <c r="E7642" t="inlineStr"/>
      <c r="F7642" t="inlineStr"/>
      <c r="G7642" t="inlineStr"/>
      <c r="H7642" t="inlineStr"/>
      <c r="I7642" t="inlineStr"/>
      <c r="J7642" t="inlineStr"/>
      <c r="K7642" t="inlineStr">
        <is>
          <t>déterminé</t>
        </is>
      </c>
    </row>
    <row r="7643">
      <c r="A7643" t="inlineStr">
        <is>
          <t>2019</t>
        </is>
      </c>
      <c r="B7643" t="inlineStr">
        <is>
          <t>Autres champignons - CTIFL</t>
        </is>
      </c>
      <c r="C7643" t="inlineStr">
        <is>
          <t>Transformation et conservation de fruits et légumes</t>
        </is>
      </c>
      <c r="D7643" t="n">
        <v>65</v>
      </c>
      <c r="E7643" t="inlineStr"/>
      <c r="F7643" t="inlineStr"/>
      <c r="G7643" t="inlineStr"/>
      <c r="H7643" t="inlineStr"/>
      <c r="I7643" t="inlineStr"/>
      <c r="J7643" t="inlineStr"/>
      <c r="K7643" t="inlineStr">
        <is>
          <t>libre unbounded</t>
        </is>
      </c>
    </row>
    <row r="7644">
      <c r="A7644" t="inlineStr">
        <is>
          <t>2019</t>
        </is>
      </c>
      <c r="B7644" t="inlineStr">
        <is>
          <t>Légumes à cosse - CTIFL</t>
        </is>
      </c>
      <c r="C7644" t="inlineStr">
        <is>
          <t>Transformation et conservation de fruits et légumes</t>
        </is>
      </c>
      <c r="D7644" t="n">
        <v>555</v>
      </c>
      <c r="E7644" t="inlineStr"/>
      <c r="F7644" t="inlineStr"/>
      <c r="G7644" t="inlineStr"/>
      <c r="H7644" t="inlineStr"/>
      <c r="I7644" t="inlineStr"/>
      <c r="J7644" t="inlineStr"/>
      <c r="K7644" t="inlineStr">
        <is>
          <t>déterminé</t>
        </is>
      </c>
    </row>
    <row r="7645">
      <c r="A7645" t="inlineStr">
        <is>
          <t>2019</t>
        </is>
      </c>
      <c r="B7645" t="inlineStr">
        <is>
          <t>Autres légumes à cosse et haricots à écosser - CTIFL</t>
        </is>
      </c>
      <c r="C7645" t="inlineStr">
        <is>
          <t>Transformation et conservation de fruits et légumes</t>
        </is>
      </c>
      <c r="D7645" t="n">
        <v>21.5</v>
      </c>
      <c r="E7645" t="inlineStr"/>
      <c r="F7645" t="inlineStr"/>
      <c r="G7645" t="inlineStr"/>
      <c r="H7645" t="inlineStr"/>
      <c r="I7645" t="inlineStr"/>
      <c r="J7645" t="inlineStr"/>
      <c r="K7645" t="inlineStr">
        <is>
          <t>déterminé</t>
        </is>
      </c>
    </row>
    <row r="7646">
      <c r="A7646" t="inlineStr">
        <is>
          <t>2019</t>
        </is>
      </c>
      <c r="B7646" t="inlineStr">
        <is>
          <t>Haricots verts - CTIFL</t>
        </is>
      </c>
      <c r="C7646" t="inlineStr">
        <is>
          <t>Transformation et conservation de fruits et légumes</t>
        </is>
      </c>
      <c r="D7646" t="n">
        <v>292</v>
      </c>
      <c r="E7646" t="inlineStr"/>
      <c r="F7646" t="inlineStr"/>
      <c r="G7646" t="inlineStr"/>
      <c r="H7646" t="inlineStr"/>
      <c r="I7646" t="inlineStr"/>
      <c r="J7646" t="inlineStr"/>
      <c r="K7646" t="inlineStr">
        <is>
          <t>déterminé</t>
        </is>
      </c>
    </row>
    <row r="7647">
      <c r="A7647" t="inlineStr">
        <is>
          <t>2019</t>
        </is>
      </c>
      <c r="B7647" t="inlineStr">
        <is>
          <t>Légumes cultivés pour le fruit - CTIFL</t>
        </is>
      </c>
      <c r="C7647" t="inlineStr">
        <is>
          <t>Transformation et conservation de fruits et légumes</t>
        </is>
      </c>
      <c r="D7647" t="n">
        <v>173</v>
      </c>
      <c r="E7647" t="inlineStr"/>
      <c r="F7647" t="inlineStr"/>
      <c r="G7647" t="inlineStr"/>
      <c r="H7647" t="inlineStr"/>
      <c r="I7647" t="inlineStr"/>
      <c r="J7647" t="inlineStr"/>
      <c r="K7647" t="inlineStr">
        <is>
          <t>déterminé</t>
        </is>
      </c>
    </row>
    <row r="7648">
      <c r="A7648" t="inlineStr">
        <is>
          <t>2019</t>
        </is>
      </c>
      <c r="B7648" t="inlineStr">
        <is>
          <t>Autres légumes cultivés pour le fruit - CTIFL</t>
        </is>
      </c>
      <c r="C7648" t="inlineStr">
        <is>
          <t>Transformation et conservation de fruits et légumes</t>
        </is>
      </c>
      <c r="D7648" t="n">
        <v>0.2</v>
      </c>
      <c r="E7648" t="inlineStr"/>
      <c r="F7648" t="inlineStr"/>
      <c r="G7648" t="inlineStr"/>
      <c r="H7648" t="inlineStr"/>
      <c r="I7648" t="inlineStr"/>
      <c r="J7648" t="inlineStr"/>
      <c r="K7648" t="inlineStr">
        <is>
          <t>déterminé</t>
        </is>
      </c>
    </row>
    <row r="7649">
      <c r="A7649" t="inlineStr">
        <is>
          <t>2019</t>
        </is>
      </c>
      <c r="B7649" t="inlineStr">
        <is>
          <t>Citrouilles, courges et calebasses - CTIFL</t>
        </is>
      </c>
      <c r="C7649" t="inlineStr">
        <is>
          <t>Transformation et conservation de fruits et légumes</t>
        </is>
      </c>
      <c r="D7649" t="n">
        <v>0</v>
      </c>
      <c r="E7649" t="inlineStr"/>
      <c r="F7649" t="inlineStr"/>
      <c r="G7649" t="inlineStr"/>
      <c r="H7649" t="inlineStr"/>
      <c r="I7649" t="inlineStr"/>
      <c r="J7649" t="inlineStr"/>
      <c r="K7649" t="inlineStr">
        <is>
          <t>déterminé</t>
        </is>
      </c>
    </row>
    <row r="7650">
      <c r="A7650" t="inlineStr">
        <is>
          <t>2019</t>
        </is>
      </c>
      <c r="B7650" t="inlineStr">
        <is>
          <t>Melons - CTIFL</t>
        </is>
      </c>
      <c r="C7650" t="inlineStr">
        <is>
          <t>Transformation et conservation de fruits et légumes</t>
        </is>
      </c>
      <c r="D7650" t="n">
        <v>0</v>
      </c>
      <c r="E7650" t="inlineStr"/>
      <c r="F7650" t="inlineStr"/>
      <c r="G7650" t="inlineStr"/>
      <c r="H7650" t="inlineStr"/>
      <c r="I7650" t="inlineStr"/>
      <c r="J7650" t="inlineStr"/>
      <c r="K7650" t="inlineStr">
        <is>
          <t>déterminé</t>
        </is>
      </c>
    </row>
    <row r="7651">
      <c r="A7651" t="inlineStr">
        <is>
          <t>2019</t>
        </is>
      </c>
      <c r="B7651" t="inlineStr">
        <is>
          <t>Melons d'eau et pastèques - CTIFL</t>
        </is>
      </c>
      <c r="C7651" t="inlineStr">
        <is>
          <t>Transformation et conservation de fruits et légumes</t>
        </is>
      </c>
      <c r="D7651" t="n">
        <v>0</v>
      </c>
      <c r="E7651" t="inlineStr"/>
      <c r="F7651" t="inlineStr"/>
      <c r="G7651" t="inlineStr"/>
      <c r="H7651" t="inlineStr"/>
      <c r="I7651" t="inlineStr"/>
      <c r="J7651" t="inlineStr"/>
      <c r="K7651" t="inlineStr">
        <is>
          <t>déterminé</t>
        </is>
      </c>
    </row>
    <row r="7652">
      <c r="A7652" t="inlineStr">
        <is>
          <t>2019</t>
        </is>
      </c>
      <c r="B7652" t="inlineStr">
        <is>
          <t>Poivrons et piments doux - CTIFL</t>
        </is>
      </c>
      <c r="C7652" t="inlineStr">
        <is>
          <t>Transformation et conservation de fruits et légumes</t>
        </is>
      </c>
      <c r="D7652" t="n">
        <v>0</v>
      </c>
      <c r="E7652" t="inlineStr"/>
      <c r="F7652" t="inlineStr"/>
      <c r="G7652" t="inlineStr"/>
      <c r="H7652" t="inlineStr"/>
      <c r="I7652" t="inlineStr"/>
      <c r="J7652" t="inlineStr"/>
      <c r="K7652" t="inlineStr">
        <is>
          <t>déterminé</t>
        </is>
      </c>
    </row>
    <row r="7653">
      <c r="A7653" t="inlineStr">
        <is>
          <t>2019</t>
        </is>
      </c>
      <c r="B7653" t="inlineStr">
        <is>
          <t>Légumes feuillus et à tige - CTIFL</t>
        </is>
      </c>
      <c r="C7653" t="inlineStr">
        <is>
          <t>Transformation et conservation de fruits et légumes</t>
        </is>
      </c>
      <c r="D7653" t="n">
        <v>417</v>
      </c>
      <c r="E7653" t="inlineStr"/>
      <c r="F7653" t="inlineStr"/>
      <c r="G7653" t="inlineStr"/>
      <c r="H7653" t="inlineStr"/>
      <c r="I7653" t="inlineStr"/>
      <c r="J7653" t="inlineStr"/>
      <c r="K7653" t="inlineStr">
        <is>
          <t>libre unbounded</t>
        </is>
      </c>
    </row>
    <row r="7654">
      <c r="A7654" t="inlineStr">
        <is>
          <t>2019</t>
        </is>
      </c>
      <c r="B7654" t="inlineStr">
        <is>
          <t>Autres légumes feuillus et à tiges - CTIFL</t>
        </is>
      </c>
      <c r="C7654" t="inlineStr">
        <is>
          <t>Transformation et conservation de fruits et légumes</t>
        </is>
      </c>
      <c r="D7654" t="n">
        <v>7</v>
      </c>
      <c r="E7654" t="inlineStr"/>
      <c r="F7654" t="inlineStr"/>
      <c r="G7654" t="inlineStr"/>
      <c r="H7654" t="inlineStr"/>
      <c r="I7654" t="inlineStr"/>
      <c r="J7654" t="inlineStr"/>
      <c r="K7654" t="inlineStr">
        <is>
          <t>déterminé</t>
        </is>
      </c>
    </row>
    <row r="7655">
      <c r="A7655" t="inlineStr">
        <is>
          <t>2019</t>
        </is>
      </c>
      <c r="B7655" t="inlineStr">
        <is>
          <t>Racines, bulbes et tubercules - CTIFL</t>
        </is>
      </c>
      <c r="C7655" t="inlineStr">
        <is>
          <t>Transformation et conservation de fruits et légumes</t>
        </is>
      </c>
      <c r="D7655" t="n">
        <v>677</v>
      </c>
      <c r="E7655" t="inlineStr"/>
      <c r="F7655" t="inlineStr"/>
      <c r="G7655" t="inlineStr"/>
      <c r="H7655" t="inlineStr"/>
      <c r="I7655" t="inlineStr"/>
      <c r="J7655" t="inlineStr"/>
      <c r="K7655" t="inlineStr">
        <is>
          <t>libre unbounded</t>
        </is>
      </c>
    </row>
    <row r="7656">
      <c r="A7656" t="inlineStr">
        <is>
          <t>2019</t>
        </is>
      </c>
      <c r="B7656" t="inlineStr">
        <is>
          <t>Autres légumes racines - CTIFL</t>
        </is>
      </c>
      <c r="C7656" t="inlineStr">
        <is>
          <t>Transformation et conservation de fruits et légumes</t>
        </is>
      </c>
      <c r="D7656" t="n">
        <v>125</v>
      </c>
      <c r="E7656" t="inlineStr"/>
      <c r="F7656" t="inlineStr"/>
      <c r="G7656" t="inlineStr"/>
      <c r="H7656" t="inlineStr"/>
      <c r="I7656" t="inlineStr"/>
      <c r="J7656" t="inlineStr"/>
      <c r="K7656" t="inlineStr">
        <is>
          <t>déterminé</t>
        </is>
      </c>
    </row>
    <row r="7657">
      <c r="A7657" t="inlineStr">
        <is>
          <t>2019</t>
        </is>
      </c>
      <c r="B7657" t="inlineStr">
        <is>
          <t>Autres racines et tubercules - CTIFL</t>
        </is>
      </c>
      <c r="C7657" t="inlineStr">
        <is>
          <t>Transformation et conservation de fruits et légumes</t>
        </is>
      </c>
      <c r="D7657" t="n">
        <v>122</v>
      </c>
      <c r="E7657" t="inlineStr"/>
      <c r="F7657" t="inlineStr"/>
      <c r="G7657" t="inlineStr"/>
      <c r="H7657" t="inlineStr"/>
      <c r="I7657" t="inlineStr"/>
      <c r="J7657" t="inlineStr"/>
      <c r="K7657" t="inlineStr">
        <is>
          <t>libre unbounded</t>
        </is>
      </c>
    </row>
    <row r="7658">
      <c r="A7658" t="inlineStr">
        <is>
          <t>2019</t>
        </is>
      </c>
      <c r="B7658" t="inlineStr">
        <is>
          <t>Autres fruits métropolitains - CTIFL</t>
        </is>
      </c>
      <c r="C7658" t="inlineStr">
        <is>
          <t>Transformation et conservation de fruits et légumes</t>
        </is>
      </c>
      <c r="D7658" t="n">
        <v>0</v>
      </c>
      <c r="E7658" t="inlineStr"/>
      <c r="F7658" t="inlineStr"/>
      <c r="G7658" t="inlineStr"/>
      <c r="H7658" t="inlineStr"/>
      <c r="I7658" t="inlineStr"/>
      <c r="J7658" t="inlineStr"/>
      <c r="K7658" t="inlineStr">
        <is>
          <t>déterminé</t>
        </is>
      </c>
    </row>
    <row r="7659">
      <c r="A7659" t="inlineStr">
        <is>
          <t>2019</t>
        </is>
      </c>
      <c r="B7659" t="inlineStr">
        <is>
          <t>Fruits à coque - CTIFL</t>
        </is>
      </c>
      <c r="C7659" t="inlineStr">
        <is>
          <t>Transformation et conservation de fruits et légumes</t>
        </is>
      </c>
      <c r="D7659" t="n">
        <v>0.4</v>
      </c>
      <c r="E7659" t="inlineStr"/>
      <c r="F7659" t="inlineStr"/>
      <c r="G7659" t="inlineStr"/>
      <c r="H7659" t="inlineStr"/>
      <c r="I7659" t="inlineStr"/>
      <c r="J7659" t="inlineStr"/>
      <c r="K7659" t="inlineStr">
        <is>
          <t>libre</t>
        </is>
      </c>
    </row>
    <row r="7660">
      <c r="A7660" t="inlineStr">
        <is>
          <t>2019</t>
        </is>
      </c>
      <c r="B7660" t="inlineStr">
        <is>
          <t>Fruits à noyau - CTIFL</t>
        </is>
      </c>
      <c r="C7660" t="inlineStr">
        <is>
          <t>Transformation et conservation de fruits et légumes</t>
        </is>
      </c>
      <c r="D7660" t="n">
        <v>180</v>
      </c>
      <c r="E7660" t="inlineStr"/>
      <c r="F7660" t="inlineStr"/>
      <c r="G7660" t="inlineStr"/>
      <c r="H7660" t="inlineStr"/>
      <c r="I7660" t="inlineStr"/>
      <c r="J7660" t="inlineStr"/>
      <c r="K7660" t="inlineStr">
        <is>
          <t>déterminé</t>
        </is>
      </c>
    </row>
    <row r="7661">
      <c r="A7661" t="inlineStr">
        <is>
          <t>2019</t>
        </is>
      </c>
      <c r="B7661" t="inlineStr">
        <is>
          <t>Fruits à pépins - CTIFL</t>
        </is>
      </c>
      <c r="C7661" t="inlineStr">
        <is>
          <t>Transformation et conservation de fruits et légumes</t>
        </is>
      </c>
      <c r="D7661" t="n">
        <v>170</v>
      </c>
      <c r="E7661" t="inlineStr"/>
      <c r="F7661" t="inlineStr"/>
      <c r="G7661" t="inlineStr"/>
      <c r="H7661" t="inlineStr"/>
      <c r="I7661" t="inlineStr"/>
      <c r="J7661" t="inlineStr"/>
      <c r="K7661" t="inlineStr">
        <is>
          <t>déterminé</t>
        </is>
      </c>
    </row>
    <row r="7662">
      <c r="A7662" t="inlineStr">
        <is>
          <t>2019</t>
        </is>
      </c>
      <c r="B7662" t="inlineStr">
        <is>
          <t>Agrumes - CTIFL</t>
        </is>
      </c>
      <c r="C7662" t="inlineStr">
        <is>
          <t>Transformation et conservation de fruits et légumes</t>
        </is>
      </c>
      <c r="D7662" t="n">
        <v>401</v>
      </c>
      <c r="E7662" t="inlineStr"/>
      <c r="F7662" t="inlineStr"/>
      <c r="G7662" t="inlineStr"/>
      <c r="H7662" t="inlineStr"/>
      <c r="I7662" t="inlineStr"/>
      <c r="J7662" t="inlineStr"/>
      <c r="K7662" t="inlineStr">
        <is>
          <t>libre unbounded</t>
        </is>
      </c>
    </row>
    <row r="7663">
      <c r="A7663" t="inlineStr">
        <is>
          <t>2019</t>
        </is>
      </c>
      <c r="B7663" t="inlineStr">
        <is>
          <t>Fruits exotiques - CTIFL</t>
        </is>
      </c>
      <c r="C7663" t="inlineStr">
        <is>
          <t>Transformation et conservation de fruits et légumes</t>
        </is>
      </c>
      <c r="D7663" t="n">
        <v>2.9</v>
      </c>
      <c r="E7663" t="inlineStr"/>
      <c r="F7663" t="inlineStr"/>
      <c r="G7663" t="inlineStr"/>
      <c r="H7663" t="inlineStr"/>
      <c r="I7663" t="inlineStr"/>
      <c r="J7663" t="inlineStr"/>
      <c r="K7663" t="inlineStr">
        <is>
          <t>déterminé</t>
        </is>
      </c>
    </row>
    <row r="7664">
      <c r="A7664" t="inlineStr">
        <is>
          <t>2019</t>
        </is>
      </c>
      <c r="B7664" t="inlineStr">
        <is>
          <t>Autres fruits exotiques - CTIFL</t>
        </is>
      </c>
      <c r="C7664" t="inlineStr">
        <is>
          <t>Transformation et conservation de fruits et légumes</t>
        </is>
      </c>
      <c r="D7664" t="n">
        <v>2.1</v>
      </c>
      <c r="E7664" t="inlineStr"/>
      <c r="F7664" t="inlineStr"/>
      <c r="G7664" t="inlineStr"/>
      <c r="H7664" t="inlineStr"/>
      <c r="I7664" t="inlineStr"/>
      <c r="J7664" t="inlineStr"/>
      <c r="K7664" t="inlineStr">
        <is>
          <t>déterminé</t>
        </is>
      </c>
    </row>
    <row r="7665">
      <c r="A7665" t="inlineStr">
        <is>
          <t>2019</t>
        </is>
      </c>
      <c r="B7665" t="inlineStr">
        <is>
          <t>Fruits exotiques à coque - CTIFL</t>
        </is>
      </c>
      <c r="C7665" t="inlineStr">
        <is>
          <t>Transformation et conservation de fruits et légumes</t>
        </is>
      </c>
      <c r="D7665" t="n">
        <v>0</v>
      </c>
      <c r="E7665" t="inlineStr"/>
      <c r="F7665" t="inlineStr"/>
      <c r="G7665" t="inlineStr"/>
      <c r="H7665" t="inlineStr"/>
      <c r="I7665" t="inlineStr"/>
      <c r="J7665" t="inlineStr"/>
      <c r="K7665" t="inlineStr">
        <is>
          <t>libre</t>
        </is>
      </c>
    </row>
    <row r="7666">
      <c r="A7666" t="inlineStr">
        <is>
          <t>2019</t>
        </is>
      </c>
      <c r="B7666" t="inlineStr">
        <is>
          <t>Fruits rouges - CTIFL</t>
        </is>
      </c>
      <c r="C7666" t="inlineStr">
        <is>
          <t>Transformation et conservation de fruits et légumes</t>
        </is>
      </c>
      <c r="D7666" t="n">
        <v>11.9</v>
      </c>
      <c r="E7666" t="inlineStr"/>
      <c r="F7666" t="inlineStr"/>
      <c r="G7666" t="inlineStr"/>
      <c r="H7666" t="inlineStr"/>
      <c r="I7666" t="inlineStr"/>
      <c r="J7666" t="inlineStr"/>
      <c r="K7666" t="inlineStr">
        <is>
          <t>déterminé</t>
        </is>
      </c>
    </row>
    <row r="7667">
      <c r="A7667" t="inlineStr">
        <is>
          <t>2019</t>
        </is>
      </c>
      <c r="B7667" t="inlineStr">
        <is>
          <t>Fruits et légumes</t>
        </is>
      </c>
      <c r="C7667" t="inlineStr">
        <is>
          <t>Transformation et conservation de pommes de terre</t>
        </is>
      </c>
      <c r="D7667" t="n">
        <v>2580</v>
      </c>
      <c r="E7667" t="inlineStr"/>
      <c r="F7667" t="inlineStr"/>
      <c r="G7667" t="inlineStr"/>
      <c r="H7667" t="inlineStr"/>
      <c r="I7667" t="inlineStr"/>
      <c r="J7667" t="inlineStr"/>
      <c r="K7667" t="inlineStr">
        <is>
          <t>libre</t>
        </is>
      </c>
    </row>
    <row r="7668">
      <c r="A7668" t="inlineStr">
        <is>
          <t>2019</t>
        </is>
      </c>
      <c r="B7668" t="inlineStr">
        <is>
          <t>Légumes</t>
        </is>
      </c>
      <c r="C7668" t="inlineStr">
        <is>
          <t>Transformation et conservation de pommes de terre</t>
        </is>
      </c>
      <c r="D7668" t="n">
        <v>2580</v>
      </c>
      <c r="E7668" t="inlineStr"/>
      <c r="F7668" t="inlineStr"/>
      <c r="G7668" t="inlineStr"/>
      <c r="H7668" t="inlineStr"/>
      <c r="I7668" t="inlineStr"/>
      <c r="J7668" t="inlineStr"/>
      <c r="K7668" t="inlineStr">
        <is>
          <t>libre</t>
        </is>
      </c>
    </row>
    <row r="7669">
      <c r="A7669" t="inlineStr">
        <is>
          <t>2019</t>
        </is>
      </c>
      <c r="B7669" t="inlineStr">
        <is>
          <t>Légumes et melons, racines et tubercules</t>
        </is>
      </c>
      <c r="C7669" t="inlineStr">
        <is>
          <t>Transformation et conservation de pommes de terre</t>
        </is>
      </c>
      <c r="D7669" t="n">
        <v>2580</v>
      </c>
      <c r="E7669" t="inlineStr"/>
      <c r="F7669" t="inlineStr"/>
      <c r="G7669" t="inlineStr"/>
      <c r="H7669" t="inlineStr"/>
      <c r="I7669" t="inlineStr"/>
      <c r="J7669" t="inlineStr"/>
      <c r="K7669" t="inlineStr">
        <is>
          <t>libre</t>
        </is>
      </c>
    </row>
    <row r="7670">
      <c r="A7670" t="inlineStr">
        <is>
          <t>2019</t>
        </is>
      </c>
      <c r="B7670" t="inlineStr">
        <is>
          <t>Racines et tubercules à amidon ou inuline comestibles</t>
        </is>
      </c>
      <c r="C7670" t="inlineStr">
        <is>
          <t>Transformation et conservation de pommes de terre</t>
        </is>
      </c>
      <c r="D7670" t="n">
        <v>2580</v>
      </c>
      <c r="E7670" t="inlineStr"/>
      <c r="F7670" t="inlineStr"/>
      <c r="G7670" t="inlineStr"/>
      <c r="H7670" t="inlineStr"/>
      <c r="I7670" t="inlineStr"/>
      <c r="J7670" t="inlineStr"/>
      <c r="K7670" t="inlineStr">
        <is>
          <t>libre</t>
        </is>
      </c>
    </row>
    <row r="7671">
      <c r="A7671" t="inlineStr">
        <is>
          <t>2019</t>
        </is>
      </c>
      <c r="B7671" t="inlineStr">
        <is>
          <t>Pommes de terre</t>
        </is>
      </c>
      <c r="C7671" t="inlineStr">
        <is>
          <t>Transformation et conservation de pommes de terre</t>
        </is>
      </c>
      <c r="D7671" t="n">
        <v>2580</v>
      </c>
      <c r="E7671" t="inlineStr"/>
      <c r="F7671" t="inlineStr"/>
      <c r="G7671" t="inlineStr"/>
      <c r="H7671" t="inlineStr"/>
      <c r="I7671" t="inlineStr"/>
      <c r="J7671" t="inlineStr"/>
      <c r="K7671" t="inlineStr">
        <is>
          <t>libre</t>
        </is>
      </c>
    </row>
    <row r="7672">
      <c r="A7672" t="inlineStr">
        <is>
          <t>2019</t>
        </is>
      </c>
      <c r="B7672" t="inlineStr">
        <is>
          <t>Pommes de terre de consommation</t>
        </is>
      </c>
      <c r="C7672" t="inlineStr">
        <is>
          <t>Transformation et conservation de pommes de terre</t>
        </is>
      </c>
      <c r="D7672" t="n">
        <v>2580</v>
      </c>
      <c r="E7672" t="inlineStr"/>
      <c r="F7672" t="inlineStr"/>
      <c r="G7672" t="inlineStr"/>
      <c r="H7672" t="inlineStr"/>
      <c r="I7672" t="inlineStr"/>
      <c r="J7672" t="inlineStr"/>
      <c r="K7672" t="inlineStr">
        <is>
          <t>libre</t>
        </is>
      </c>
    </row>
    <row r="7673">
      <c r="A7673" t="inlineStr">
        <is>
          <t>2019</t>
        </is>
      </c>
      <c r="B7673" t="inlineStr">
        <is>
          <t>Pommes de terre primeurs ou nouvelles</t>
        </is>
      </c>
      <c r="C7673" t="inlineStr">
        <is>
          <t>Transformation et conservation de pommes de terre</t>
        </is>
      </c>
      <c r="D7673" t="n">
        <v>644</v>
      </c>
      <c r="E7673" t="inlineStr"/>
      <c r="F7673" t="inlineStr"/>
      <c r="G7673" t="inlineStr"/>
      <c r="H7673" t="inlineStr"/>
      <c r="I7673" t="inlineStr"/>
      <c r="J7673" t="inlineStr"/>
      <c r="K7673" t="inlineStr">
        <is>
          <t>libre</t>
        </is>
      </c>
    </row>
    <row r="7674">
      <c r="A7674" t="inlineStr">
        <is>
          <t>2019</t>
        </is>
      </c>
      <c r="B7674" t="inlineStr">
        <is>
          <t>Pommes de terre de conservation ou demi-saison</t>
        </is>
      </c>
      <c r="C7674" t="inlineStr">
        <is>
          <t>Transformation et conservation de pommes de terre</t>
        </is>
      </c>
      <c r="D7674" t="n">
        <v>1940</v>
      </c>
      <c r="E7674" t="inlineStr"/>
      <c r="F7674" t="inlineStr"/>
      <c r="G7674" t="inlineStr"/>
      <c r="H7674" t="inlineStr"/>
      <c r="I7674" t="inlineStr"/>
      <c r="J7674" t="inlineStr"/>
      <c r="K7674" t="inlineStr">
        <is>
          <t>libre</t>
        </is>
      </c>
    </row>
    <row r="7675">
      <c r="A7675" t="inlineStr">
        <is>
          <t>2019</t>
        </is>
      </c>
      <c r="B7675" t="inlineStr">
        <is>
          <t>Fruits et légumes</t>
        </is>
      </c>
      <c r="C7675" t="inlineStr">
        <is>
          <t>Préparation de jus de fruits et légumes</t>
        </is>
      </c>
      <c r="D7675" t="n">
        <v>928</v>
      </c>
      <c r="E7675" t="inlineStr"/>
      <c r="F7675" t="inlineStr"/>
      <c r="G7675" t="inlineStr"/>
      <c r="H7675" t="inlineStr"/>
      <c r="I7675" t="inlineStr"/>
      <c r="J7675" t="inlineStr"/>
      <c r="K7675" t="inlineStr">
        <is>
          <t>libre unbounded</t>
        </is>
      </c>
    </row>
    <row r="7676">
      <c r="A7676" t="inlineStr">
        <is>
          <t>2019</t>
        </is>
      </c>
      <c r="B7676" t="inlineStr">
        <is>
          <t>Légumes</t>
        </is>
      </c>
      <c r="C7676" t="inlineStr">
        <is>
          <t>Préparation de jus de fruits et légumes</t>
        </is>
      </c>
      <c r="D7676" t="n">
        <v>780</v>
      </c>
      <c r="E7676" t="inlineStr"/>
      <c r="F7676" t="inlineStr"/>
      <c r="G7676" t="inlineStr"/>
      <c r="H7676" t="inlineStr"/>
      <c r="I7676" t="inlineStr"/>
      <c r="J7676" t="inlineStr"/>
      <c r="K7676" t="inlineStr">
        <is>
          <t>libre unbounded</t>
        </is>
      </c>
    </row>
    <row r="7677">
      <c r="A7677" t="inlineStr">
        <is>
          <t>2019</t>
        </is>
      </c>
      <c r="B7677" t="inlineStr">
        <is>
          <t>Légumineuses et oléagineux</t>
        </is>
      </c>
      <c r="C7677" t="inlineStr">
        <is>
          <t>Préparation de jus de fruits et légumes</t>
        </is>
      </c>
      <c r="D7677" t="n">
        <v>149</v>
      </c>
      <c r="E7677" t="inlineStr"/>
      <c r="F7677" t="inlineStr"/>
      <c r="G7677" t="inlineStr"/>
      <c r="H7677" t="inlineStr"/>
      <c r="I7677" t="inlineStr"/>
      <c r="J7677" t="inlineStr"/>
      <c r="K7677" t="inlineStr">
        <is>
          <t>libre</t>
        </is>
      </c>
    </row>
    <row r="7678">
      <c r="A7678" t="inlineStr">
        <is>
          <t>2019</t>
        </is>
      </c>
      <c r="B7678" t="inlineStr">
        <is>
          <t>Légumes à cosse verts</t>
        </is>
      </c>
      <c r="C7678" t="inlineStr">
        <is>
          <t>Préparation de jus de fruits et légumes</t>
        </is>
      </c>
      <c r="D7678" t="n">
        <v>149</v>
      </c>
      <c r="E7678" t="inlineStr"/>
      <c r="F7678" t="inlineStr"/>
      <c r="G7678" t="inlineStr"/>
      <c r="H7678" t="inlineStr"/>
      <c r="I7678" t="inlineStr"/>
      <c r="J7678" t="inlineStr"/>
      <c r="K7678" t="inlineStr">
        <is>
          <t>libre</t>
        </is>
      </c>
    </row>
    <row r="7679">
      <c r="A7679" t="inlineStr">
        <is>
          <t>2019</t>
        </is>
      </c>
      <c r="B7679" t="inlineStr">
        <is>
          <t>Haricots</t>
        </is>
      </c>
      <c r="C7679" t="inlineStr">
        <is>
          <t>Préparation de jus de fruits et légumes</t>
        </is>
      </c>
      <c r="D7679" t="n">
        <v>119</v>
      </c>
      <c r="E7679" t="inlineStr"/>
      <c r="F7679" t="inlineStr"/>
      <c r="G7679" t="inlineStr"/>
      <c r="H7679" t="inlineStr"/>
      <c r="I7679" t="inlineStr"/>
      <c r="J7679" t="inlineStr"/>
      <c r="K7679" t="inlineStr">
        <is>
          <t>libre</t>
        </is>
      </c>
    </row>
    <row r="7680">
      <c r="A7680" t="inlineStr">
        <is>
          <t>2019</t>
        </is>
      </c>
      <c r="B7680" t="inlineStr">
        <is>
          <t>Haricots à écosser et demi-secs (grains)</t>
        </is>
      </c>
      <c r="C7680" t="inlineStr">
        <is>
          <t>Préparation de jus de fruits et légumes</t>
        </is>
      </c>
      <c r="D7680" t="n">
        <v>0</v>
      </c>
      <c r="E7680" t="inlineStr"/>
      <c r="F7680" t="inlineStr"/>
      <c r="G7680" t="inlineStr"/>
      <c r="H7680" t="inlineStr"/>
      <c r="I7680" t="inlineStr"/>
      <c r="J7680" t="inlineStr"/>
      <c r="K7680" t="inlineStr">
        <is>
          <t>libre</t>
        </is>
      </c>
    </row>
    <row r="7681">
      <c r="A7681" t="inlineStr">
        <is>
          <t>2019</t>
        </is>
      </c>
      <c r="B7681" t="inlineStr">
        <is>
          <t>Haricots verts (y.c. haricots beurre)</t>
        </is>
      </c>
      <c r="C7681" t="inlineStr">
        <is>
          <t>Préparation de jus de fruits et légumes</t>
        </is>
      </c>
      <c r="D7681" t="n">
        <v>119</v>
      </c>
      <c r="E7681" t="inlineStr"/>
      <c r="F7681" t="inlineStr"/>
      <c r="G7681" t="inlineStr"/>
      <c r="H7681" t="inlineStr"/>
      <c r="I7681" t="inlineStr"/>
      <c r="J7681" t="inlineStr"/>
      <c r="K7681" t="inlineStr">
        <is>
          <t>libre</t>
        </is>
      </c>
    </row>
    <row r="7682">
      <c r="A7682" t="inlineStr">
        <is>
          <t>2019</t>
        </is>
      </c>
      <c r="B7682" t="inlineStr">
        <is>
          <t>Petits pois</t>
        </is>
      </c>
      <c r="C7682" t="inlineStr">
        <is>
          <t>Préparation de jus de fruits et légumes</t>
        </is>
      </c>
      <c r="D7682" t="n">
        <v>29.5</v>
      </c>
      <c r="E7682" t="inlineStr"/>
      <c r="F7682" t="inlineStr"/>
      <c r="G7682" t="inlineStr"/>
      <c r="H7682" t="inlineStr"/>
      <c r="I7682" t="inlineStr"/>
      <c r="J7682" t="inlineStr"/>
      <c r="K7682" t="inlineStr">
        <is>
          <t>libre</t>
        </is>
      </c>
    </row>
    <row r="7683">
      <c r="A7683" t="inlineStr">
        <is>
          <t>2019</t>
        </is>
      </c>
      <c r="B7683" t="inlineStr">
        <is>
          <t>Autres légumes à cosse verts</t>
        </is>
      </c>
      <c r="C7683" t="inlineStr">
        <is>
          <t>Préparation de jus de fruits et légumes</t>
        </is>
      </c>
      <c r="D7683" t="n">
        <v>0</v>
      </c>
      <c r="E7683" t="inlineStr"/>
      <c r="F7683" t="inlineStr"/>
      <c r="G7683" t="inlineStr"/>
      <c r="H7683" t="inlineStr"/>
      <c r="I7683" t="inlineStr"/>
      <c r="J7683" t="inlineStr"/>
      <c r="K7683" t="inlineStr">
        <is>
          <t>libre</t>
        </is>
      </c>
    </row>
    <row r="7684">
      <c r="A7684" t="inlineStr">
        <is>
          <t>2019</t>
        </is>
      </c>
      <c r="B7684" t="inlineStr">
        <is>
          <t>Légumes à cosse d'origine tropicale</t>
        </is>
      </c>
      <c r="C7684" t="inlineStr">
        <is>
          <t>Préparation de jus de fruits et légumes</t>
        </is>
      </c>
      <c r="D7684" t="n">
        <v>0</v>
      </c>
      <c r="E7684" t="inlineStr"/>
      <c r="F7684" t="inlineStr"/>
      <c r="G7684" t="inlineStr"/>
      <c r="H7684" t="inlineStr"/>
      <c r="I7684" t="inlineStr"/>
      <c r="J7684" t="inlineStr"/>
      <c r="K7684" t="inlineStr">
        <is>
          <t>libre</t>
        </is>
      </c>
    </row>
    <row r="7685">
      <c r="A7685" t="inlineStr">
        <is>
          <t>2019</t>
        </is>
      </c>
      <c r="B7685" t="inlineStr">
        <is>
          <t>Arachides, en coque</t>
        </is>
      </c>
      <c r="C7685" t="inlineStr">
        <is>
          <t>Préparation de jus de fruits et légumes</t>
        </is>
      </c>
      <c r="D7685" t="n">
        <v>0</v>
      </c>
      <c r="E7685" t="inlineStr"/>
      <c r="F7685" t="inlineStr"/>
      <c r="G7685" t="inlineStr"/>
      <c r="H7685" t="inlineStr"/>
      <c r="I7685" t="inlineStr"/>
      <c r="J7685" t="inlineStr"/>
      <c r="K7685" t="inlineStr">
        <is>
          <t>déterminé</t>
        </is>
      </c>
    </row>
    <row r="7686">
      <c r="A7686" t="inlineStr">
        <is>
          <t>2019</t>
        </is>
      </c>
      <c r="B7686" t="inlineStr">
        <is>
          <t>Légumes et melons, racines et tubercules</t>
        </is>
      </c>
      <c r="C7686" t="inlineStr">
        <is>
          <t>Préparation de jus de fruits et légumes</t>
        </is>
      </c>
      <c r="D7686" t="n">
        <v>631</v>
      </c>
      <c r="E7686" t="inlineStr"/>
      <c r="F7686" t="inlineStr"/>
      <c r="G7686" t="inlineStr"/>
      <c r="H7686" t="inlineStr"/>
      <c r="I7686" t="inlineStr"/>
      <c r="J7686" t="inlineStr"/>
      <c r="K7686" t="inlineStr">
        <is>
          <t>libre unbounded</t>
        </is>
      </c>
    </row>
    <row r="7687">
      <c r="A7687" t="inlineStr">
        <is>
          <t>2019</t>
        </is>
      </c>
      <c r="B7687" t="inlineStr">
        <is>
          <t>Légumes à feuilles ou à tiges</t>
        </is>
      </c>
      <c r="C7687" t="inlineStr">
        <is>
          <t>Préparation de jus de fruits et légumes</t>
        </is>
      </c>
      <c r="D7687" t="n">
        <v>130</v>
      </c>
      <c r="E7687" t="inlineStr"/>
      <c r="F7687" t="inlineStr"/>
      <c r="G7687" t="inlineStr"/>
      <c r="H7687" t="inlineStr"/>
      <c r="I7687" t="inlineStr"/>
      <c r="J7687" t="inlineStr"/>
      <c r="K7687" t="inlineStr">
        <is>
          <t>libre unbounded</t>
        </is>
      </c>
    </row>
    <row r="7688">
      <c r="A7688" t="inlineStr">
        <is>
          <t>2019</t>
        </is>
      </c>
      <c r="B7688" t="inlineStr">
        <is>
          <t>Asperges</t>
        </is>
      </c>
      <c r="C7688" t="inlineStr">
        <is>
          <t>Préparation de jus de fruits et légumes</t>
        </is>
      </c>
      <c r="D7688" t="n">
        <v>0</v>
      </c>
      <c r="E7688" t="inlineStr"/>
      <c r="F7688" t="inlineStr"/>
      <c r="G7688" t="inlineStr"/>
      <c r="H7688" t="inlineStr"/>
      <c r="I7688" t="inlineStr"/>
      <c r="J7688" t="inlineStr"/>
      <c r="K7688" t="inlineStr">
        <is>
          <t>libre</t>
        </is>
      </c>
    </row>
    <row r="7689">
      <c r="A7689" t="inlineStr">
        <is>
          <t>2019</t>
        </is>
      </c>
      <c r="B7689" t="inlineStr">
        <is>
          <t>Choux</t>
        </is>
      </c>
      <c r="C7689" t="inlineStr">
        <is>
          <t>Préparation de jus de fruits et légumes</t>
        </is>
      </c>
      <c r="D7689" t="n">
        <v>16.7</v>
      </c>
      <c r="E7689" t="inlineStr"/>
      <c r="F7689" t="inlineStr"/>
      <c r="G7689" t="inlineStr"/>
      <c r="H7689" t="inlineStr"/>
      <c r="I7689" t="inlineStr"/>
      <c r="J7689" t="inlineStr"/>
      <c r="K7689" t="inlineStr">
        <is>
          <t>libre</t>
        </is>
      </c>
    </row>
    <row r="7690">
      <c r="A7690" t="inlineStr">
        <is>
          <t>2019</t>
        </is>
      </c>
      <c r="B7690" t="inlineStr">
        <is>
          <t>Choux de Bruxelles</t>
        </is>
      </c>
      <c r="C7690" t="inlineStr">
        <is>
          <t>Préparation de jus de fruits et légumes</t>
        </is>
      </c>
      <c r="D7690" t="n">
        <v>0</v>
      </c>
      <c r="E7690" t="inlineStr"/>
      <c r="F7690" t="inlineStr"/>
      <c r="G7690" t="inlineStr"/>
      <c r="H7690" t="inlineStr"/>
      <c r="I7690" t="inlineStr"/>
      <c r="J7690" t="inlineStr"/>
      <c r="K7690" t="inlineStr">
        <is>
          <t>libre</t>
        </is>
      </c>
    </row>
    <row r="7691">
      <c r="A7691" t="inlineStr">
        <is>
          <t>2019</t>
        </is>
      </c>
      <c r="B7691" t="inlineStr">
        <is>
          <t>Autres choux</t>
        </is>
      </c>
      <c r="C7691" t="inlineStr">
        <is>
          <t>Préparation de jus de fruits et légumes</t>
        </is>
      </c>
      <c r="D7691" t="n">
        <v>16.7</v>
      </c>
      <c r="E7691" t="inlineStr"/>
      <c r="F7691" t="inlineStr"/>
      <c r="G7691" t="inlineStr"/>
      <c r="H7691" t="inlineStr"/>
      <c r="I7691" t="inlineStr"/>
      <c r="J7691" t="inlineStr"/>
      <c r="K7691" t="inlineStr">
        <is>
          <t>libre</t>
        </is>
      </c>
    </row>
    <row r="7692">
      <c r="A7692" t="inlineStr">
        <is>
          <t>2019</t>
        </is>
      </c>
      <c r="B7692" t="inlineStr">
        <is>
          <t>Choux à choucroute</t>
        </is>
      </c>
      <c r="C7692" t="inlineStr">
        <is>
          <t>Préparation de jus de fruits et légumes</t>
        </is>
      </c>
      <c r="D7692" t="n">
        <v>16.7</v>
      </c>
      <c r="E7692" t="inlineStr"/>
      <c r="F7692" t="inlineStr"/>
      <c r="G7692" t="inlineStr"/>
      <c r="H7692" t="inlineStr"/>
      <c r="I7692" t="inlineStr"/>
      <c r="J7692" t="inlineStr"/>
      <c r="K7692" t="inlineStr">
        <is>
          <t>libre</t>
        </is>
      </c>
    </row>
    <row r="7693">
      <c r="A7693" t="inlineStr">
        <is>
          <t>2019</t>
        </is>
      </c>
      <c r="B7693" t="inlineStr">
        <is>
          <t>Autres choux, n.c.a.</t>
        </is>
      </c>
      <c r="C7693" t="inlineStr">
        <is>
          <t>Préparation de jus de fruits et légumes</t>
        </is>
      </c>
      <c r="D7693" t="n">
        <v>0</v>
      </c>
      <c r="E7693" t="inlineStr"/>
      <c r="F7693" t="inlineStr"/>
      <c r="G7693" t="inlineStr"/>
      <c r="H7693" t="inlineStr"/>
      <c r="I7693" t="inlineStr"/>
      <c r="J7693" t="inlineStr"/>
      <c r="K7693" t="inlineStr">
        <is>
          <t>libre</t>
        </is>
      </c>
    </row>
    <row r="7694">
      <c r="A7694" t="inlineStr">
        <is>
          <t>2019</t>
        </is>
      </c>
      <c r="B7694" t="inlineStr">
        <is>
          <t>Choux-fleurs et brocolis</t>
        </is>
      </c>
      <c r="C7694" t="inlineStr">
        <is>
          <t>Préparation de jus de fruits et légumes</t>
        </is>
      </c>
      <c r="D7694" t="n">
        <v>0</v>
      </c>
      <c r="E7694" t="inlineStr"/>
      <c r="F7694" t="inlineStr"/>
      <c r="G7694" t="inlineStr"/>
      <c r="H7694" t="inlineStr"/>
      <c r="I7694" t="inlineStr"/>
      <c r="J7694" t="inlineStr"/>
      <c r="K7694" t="inlineStr">
        <is>
          <t>libre</t>
        </is>
      </c>
    </row>
    <row r="7695">
      <c r="A7695" t="inlineStr">
        <is>
          <t>2019</t>
        </is>
      </c>
      <c r="B7695" t="inlineStr">
        <is>
          <t>Choux-fleurs</t>
        </is>
      </c>
      <c r="C7695" t="inlineStr">
        <is>
          <t>Préparation de jus de fruits et légumes</t>
        </is>
      </c>
      <c r="D7695" t="n">
        <v>0</v>
      </c>
      <c r="E7695" t="inlineStr"/>
      <c r="F7695" t="inlineStr"/>
      <c r="G7695" t="inlineStr"/>
      <c r="H7695" t="inlineStr"/>
      <c r="I7695" t="inlineStr"/>
      <c r="J7695" t="inlineStr"/>
      <c r="K7695" t="inlineStr">
        <is>
          <t>libre</t>
        </is>
      </c>
    </row>
    <row r="7696">
      <c r="A7696" t="inlineStr">
        <is>
          <t>2019</t>
        </is>
      </c>
      <c r="B7696" t="inlineStr">
        <is>
          <t>Choux brocolis à jets</t>
        </is>
      </c>
      <c r="C7696" t="inlineStr">
        <is>
          <t>Préparation de jus de fruits et légumes</t>
        </is>
      </c>
      <c r="D7696" t="n">
        <v>0</v>
      </c>
      <c r="E7696" t="inlineStr"/>
      <c r="F7696" t="inlineStr"/>
      <c r="G7696" t="inlineStr"/>
      <c r="H7696" t="inlineStr"/>
      <c r="I7696" t="inlineStr"/>
      <c r="J7696" t="inlineStr"/>
      <c r="K7696" t="inlineStr">
        <is>
          <t>libre</t>
        </is>
      </c>
    </row>
    <row r="7697">
      <c r="A7697" t="inlineStr">
        <is>
          <t>2019</t>
        </is>
      </c>
      <c r="B7697" t="inlineStr">
        <is>
          <t>Laitues</t>
        </is>
      </c>
      <c r="C7697" t="inlineStr">
        <is>
          <t>Préparation de jus de fruits et légumes</t>
        </is>
      </c>
      <c r="D7697" t="n">
        <v>0</v>
      </c>
      <c r="E7697" t="inlineStr"/>
      <c r="F7697" t="inlineStr"/>
      <c r="G7697" t="inlineStr"/>
      <c r="H7697" t="inlineStr"/>
      <c r="I7697" t="inlineStr"/>
      <c r="J7697" t="inlineStr"/>
      <c r="K7697" t="inlineStr">
        <is>
          <t>libre</t>
        </is>
      </c>
    </row>
    <row r="7698">
      <c r="A7698" t="inlineStr">
        <is>
          <t>2019</t>
        </is>
      </c>
      <c r="B7698" t="inlineStr">
        <is>
          <t>Laitues pommées</t>
        </is>
      </c>
      <c r="C7698" t="inlineStr">
        <is>
          <t>Préparation de jus de fruits et légumes</t>
        </is>
      </c>
      <c r="D7698" t="n">
        <v>0</v>
      </c>
      <c r="E7698" t="inlineStr"/>
      <c r="F7698" t="inlineStr"/>
      <c r="G7698" t="inlineStr"/>
      <c r="H7698" t="inlineStr"/>
      <c r="I7698" t="inlineStr"/>
      <c r="J7698" t="inlineStr"/>
      <c r="K7698" t="inlineStr">
        <is>
          <t>libre</t>
        </is>
      </c>
    </row>
    <row r="7699">
      <c r="A7699" t="inlineStr">
        <is>
          <t>2019</t>
        </is>
      </c>
      <c r="B7699" t="inlineStr">
        <is>
          <t>Autres laitues</t>
        </is>
      </c>
      <c r="C7699" t="inlineStr">
        <is>
          <t>Préparation de jus de fruits et légumes</t>
        </is>
      </c>
      <c r="D7699" t="n">
        <v>0</v>
      </c>
      <c r="E7699" t="inlineStr"/>
      <c r="F7699" t="inlineStr"/>
      <c r="G7699" t="inlineStr"/>
      <c r="H7699" t="inlineStr"/>
      <c r="I7699" t="inlineStr"/>
      <c r="J7699" t="inlineStr"/>
      <c r="K7699" t="inlineStr">
        <is>
          <t>libre</t>
        </is>
      </c>
    </row>
    <row r="7700">
      <c r="A7700" t="inlineStr">
        <is>
          <t>2019</t>
        </is>
      </c>
      <c r="B7700" t="inlineStr">
        <is>
          <t>Chicorées</t>
        </is>
      </c>
      <c r="C7700" t="inlineStr">
        <is>
          <t>Préparation de jus de fruits et légumes</t>
        </is>
      </c>
      <c r="D7700" t="n">
        <v>0</v>
      </c>
      <c r="E7700" t="inlineStr"/>
      <c r="F7700" t="inlineStr"/>
      <c r="G7700" t="inlineStr"/>
      <c r="H7700" t="inlineStr"/>
      <c r="I7700" t="inlineStr"/>
      <c r="J7700" t="inlineStr"/>
      <c r="K7700" t="inlineStr">
        <is>
          <t>libre</t>
        </is>
      </c>
    </row>
    <row r="7701">
      <c r="A7701" t="inlineStr">
        <is>
          <t>2019</t>
        </is>
      </c>
      <c r="B7701" t="inlineStr">
        <is>
          <t>Chicorées frisées</t>
        </is>
      </c>
      <c r="C7701" t="inlineStr">
        <is>
          <t>Préparation de jus de fruits et légumes</t>
        </is>
      </c>
      <c r="D7701" t="n">
        <v>0</v>
      </c>
      <c r="E7701" t="inlineStr"/>
      <c r="F7701" t="inlineStr"/>
      <c r="G7701" t="inlineStr"/>
      <c r="H7701" t="inlineStr"/>
      <c r="I7701" t="inlineStr"/>
      <c r="J7701" t="inlineStr"/>
      <c r="K7701" t="inlineStr">
        <is>
          <t>libre</t>
        </is>
      </c>
    </row>
    <row r="7702">
      <c r="A7702" t="inlineStr">
        <is>
          <t>2019</t>
        </is>
      </c>
      <c r="B7702" t="inlineStr">
        <is>
          <t>Chicorées scaroles</t>
        </is>
      </c>
      <c r="C7702" t="inlineStr">
        <is>
          <t>Préparation de jus de fruits et légumes</t>
        </is>
      </c>
      <c r="D7702" t="n">
        <v>0</v>
      </c>
      <c r="E7702" t="inlineStr"/>
      <c r="F7702" t="inlineStr"/>
      <c r="G7702" t="inlineStr"/>
      <c r="H7702" t="inlineStr"/>
      <c r="I7702" t="inlineStr"/>
      <c r="J7702" t="inlineStr"/>
      <c r="K7702" t="inlineStr">
        <is>
          <t>libre</t>
        </is>
      </c>
    </row>
    <row r="7703">
      <c r="A7703" t="inlineStr">
        <is>
          <t>2019</t>
        </is>
      </c>
      <c r="B7703" t="inlineStr">
        <is>
          <t>Épinards</t>
        </is>
      </c>
      <c r="C7703" t="inlineStr">
        <is>
          <t>Préparation de jus de fruits et légumes</t>
        </is>
      </c>
      <c r="D7703" t="n">
        <v>2.1</v>
      </c>
      <c r="E7703" t="inlineStr"/>
      <c r="F7703" t="inlineStr"/>
      <c r="G7703" t="inlineStr"/>
      <c r="H7703" t="inlineStr"/>
      <c r="I7703" t="inlineStr"/>
      <c r="J7703" t="inlineStr"/>
      <c r="K7703" t="inlineStr">
        <is>
          <t>libre</t>
        </is>
      </c>
    </row>
    <row r="7704">
      <c r="A7704" t="inlineStr">
        <is>
          <t>2019</t>
        </is>
      </c>
      <c r="B7704" t="inlineStr">
        <is>
          <t>Artichauts</t>
        </is>
      </c>
      <c r="C7704" t="inlineStr">
        <is>
          <t>Préparation de jus de fruits et légumes</t>
        </is>
      </c>
      <c r="D7704" t="n">
        <v>0</v>
      </c>
      <c r="E7704" t="inlineStr"/>
      <c r="F7704" t="inlineStr"/>
      <c r="G7704" t="inlineStr"/>
      <c r="H7704" t="inlineStr"/>
      <c r="I7704" t="inlineStr"/>
      <c r="J7704" t="inlineStr"/>
      <c r="K7704" t="inlineStr">
        <is>
          <t>libre</t>
        </is>
      </c>
    </row>
    <row r="7705">
      <c r="A7705" t="inlineStr">
        <is>
          <t>2019</t>
        </is>
      </c>
      <c r="B7705" t="inlineStr">
        <is>
          <t>Autres légumes à feuilles ou à tiges</t>
        </is>
      </c>
      <c r="C7705" t="inlineStr">
        <is>
          <t>Préparation de jus de fruits et légumes</t>
        </is>
      </c>
      <c r="D7705" t="n">
        <v>111</v>
      </c>
      <c r="E7705" t="inlineStr"/>
      <c r="F7705" t="inlineStr"/>
      <c r="G7705" t="inlineStr"/>
      <c r="H7705" t="inlineStr"/>
      <c r="I7705" t="inlineStr"/>
      <c r="J7705" t="inlineStr"/>
      <c r="K7705" t="inlineStr">
        <is>
          <t>libre unbounded</t>
        </is>
      </c>
    </row>
    <row r="7706">
      <c r="A7706" t="inlineStr">
        <is>
          <t>2019</t>
        </is>
      </c>
      <c r="B7706" t="inlineStr">
        <is>
          <t>Salades</t>
        </is>
      </c>
      <c r="C7706" t="inlineStr">
        <is>
          <t>Préparation de jus de fruits et légumes</t>
        </is>
      </c>
      <c r="D7706" t="n">
        <v>0</v>
      </c>
      <c r="E7706" t="inlineStr"/>
      <c r="F7706" t="inlineStr"/>
      <c r="G7706" t="inlineStr"/>
      <c r="H7706" t="inlineStr"/>
      <c r="I7706" t="inlineStr"/>
      <c r="J7706" t="inlineStr"/>
      <c r="K7706" t="inlineStr">
        <is>
          <t>libre</t>
        </is>
      </c>
    </row>
    <row r="7707">
      <c r="A7707" t="inlineStr">
        <is>
          <t>2019</t>
        </is>
      </c>
      <c r="B7707" t="inlineStr">
        <is>
          <t>Cresson</t>
        </is>
      </c>
      <c r="C7707" t="inlineStr">
        <is>
          <t>Préparation de jus de fruits et légumes</t>
        </is>
      </c>
      <c r="D7707" t="n">
        <v>0</v>
      </c>
      <c r="E7707" t="inlineStr"/>
      <c r="F7707" t="inlineStr"/>
      <c r="G7707" t="inlineStr"/>
      <c r="H7707" t="inlineStr"/>
      <c r="I7707" t="inlineStr"/>
      <c r="J7707" t="inlineStr"/>
      <c r="K7707" t="inlineStr">
        <is>
          <t>libre</t>
        </is>
      </c>
    </row>
    <row r="7708">
      <c r="A7708" t="inlineStr">
        <is>
          <t>2019</t>
        </is>
      </c>
      <c r="B7708" t="inlineStr">
        <is>
          <t>Mâche</t>
        </is>
      </c>
      <c r="C7708" t="inlineStr">
        <is>
          <t>Préparation de jus de fruits et légumes</t>
        </is>
      </c>
      <c r="D7708" t="n">
        <v>0</v>
      </c>
      <c r="E7708" t="inlineStr"/>
      <c r="F7708" t="inlineStr"/>
      <c r="G7708" t="inlineStr"/>
      <c r="H7708" t="inlineStr"/>
      <c r="I7708" t="inlineStr"/>
      <c r="J7708" t="inlineStr"/>
      <c r="K7708" t="inlineStr">
        <is>
          <t>libre</t>
        </is>
      </c>
    </row>
    <row r="7709">
      <c r="A7709" t="inlineStr">
        <is>
          <t>2019</t>
        </is>
      </c>
      <c r="B7709" t="inlineStr">
        <is>
          <t>Autres salades, n.c.a.</t>
        </is>
      </c>
      <c r="C7709" t="inlineStr">
        <is>
          <t>Préparation de jus de fruits et légumes</t>
        </is>
      </c>
      <c r="D7709" t="n">
        <v>0</v>
      </c>
      <c r="E7709" t="inlineStr"/>
      <c r="F7709" t="inlineStr"/>
      <c r="G7709" t="inlineStr"/>
      <c r="H7709" t="inlineStr"/>
      <c r="I7709" t="inlineStr"/>
      <c r="J7709" t="inlineStr"/>
      <c r="K7709" t="inlineStr">
        <is>
          <t>libre</t>
        </is>
      </c>
    </row>
    <row r="7710">
      <c r="A7710" t="inlineStr">
        <is>
          <t>2019</t>
        </is>
      </c>
      <c r="B7710" t="inlineStr">
        <is>
          <t>Endives</t>
        </is>
      </c>
      <c r="C7710" t="inlineStr">
        <is>
          <t>Préparation de jus de fruits et légumes</t>
        </is>
      </c>
      <c r="D7710" t="n">
        <v>0</v>
      </c>
      <c r="E7710" t="inlineStr"/>
      <c r="F7710" t="inlineStr"/>
      <c r="G7710" t="inlineStr"/>
      <c r="H7710" t="inlineStr"/>
      <c r="I7710" t="inlineStr"/>
      <c r="J7710" t="inlineStr"/>
      <c r="K7710" t="inlineStr">
        <is>
          <t>libre</t>
        </is>
      </c>
    </row>
    <row r="7711">
      <c r="A7711" t="inlineStr">
        <is>
          <t>2019</t>
        </is>
      </c>
      <c r="B7711" t="inlineStr">
        <is>
          <t>Endives chicons</t>
        </is>
      </c>
      <c r="C7711" t="inlineStr">
        <is>
          <t>Préparation de jus de fruits et légumes</t>
        </is>
      </c>
      <c r="D7711" t="n">
        <v>0</v>
      </c>
      <c r="E7711" t="inlineStr"/>
      <c r="F7711" t="inlineStr"/>
      <c r="G7711" t="inlineStr"/>
      <c r="H7711" t="inlineStr"/>
      <c r="I7711" t="inlineStr"/>
      <c r="J7711" t="inlineStr"/>
      <c r="K7711" t="inlineStr">
        <is>
          <t>libre</t>
        </is>
      </c>
    </row>
    <row r="7712">
      <c r="A7712" t="inlineStr">
        <is>
          <t>2019</t>
        </is>
      </c>
      <c r="B7712" t="inlineStr">
        <is>
          <t>Bettes et cardes</t>
        </is>
      </c>
      <c r="C7712" t="inlineStr">
        <is>
          <t>Préparation de jus de fruits et légumes</t>
        </is>
      </c>
      <c r="D7712" t="n">
        <v>0</v>
      </c>
      <c r="E7712" t="inlineStr"/>
      <c r="F7712" t="inlineStr"/>
      <c r="G7712" t="inlineStr"/>
      <c r="H7712" t="inlineStr"/>
      <c r="I7712" t="inlineStr"/>
      <c r="J7712" t="inlineStr"/>
      <c r="K7712" t="inlineStr">
        <is>
          <t>libre</t>
        </is>
      </c>
    </row>
    <row r="7713">
      <c r="A7713" t="inlineStr">
        <is>
          <t>2019</t>
        </is>
      </c>
      <c r="B7713" t="inlineStr">
        <is>
          <t>Brèdes</t>
        </is>
      </c>
      <c r="C7713" t="inlineStr">
        <is>
          <t>Préparation de jus de fruits et légumes</t>
        </is>
      </c>
      <c r="D7713" t="n">
        <v>0</v>
      </c>
      <c r="E7713" t="inlineStr"/>
      <c r="F7713" t="inlineStr"/>
      <c r="G7713" t="inlineStr"/>
      <c r="H7713" t="inlineStr"/>
      <c r="I7713" t="inlineStr"/>
      <c r="J7713" t="inlineStr"/>
      <c r="K7713" t="inlineStr">
        <is>
          <t>libre</t>
        </is>
      </c>
    </row>
    <row r="7714">
      <c r="A7714" t="inlineStr">
        <is>
          <t>2019</t>
        </is>
      </c>
      <c r="B7714" t="inlineStr">
        <is>
          <t>Persil</t>
        </is>
      </c>
      <c r="C7714" t="inlineStr">
        <is>
          <t>Préparation de jus de fruits et légumes</t>
        </is>
      </c>
      <c r="D7714" t="n">
        <v>0</v>
      </c>
      <c r="E7714" t="inlineStr"/>
      <c r="F7714" t="inlineStr"/>
      <c r="G7714" t="inlineStr"/>
      <c r="H7714" t="inlineStr"/>
      <c r="I7714" t="inlineStr"/>
      <c r="J7714" t="inlineStr"/>
      <c r="K7714" t="inlineStr">
        <is>
          <t>libre</t>
        </is>
      </c>
    </row>
    <row r="7715">
      <c r="A7715" t="inlineStr">
        <is>
          <t>2019</t>
        </is>
      </c>
      <c r="B7715" t="inlineStr">
        <is>
          <t>Fenouil</t>
        </is>
      </c>
      <c r="C7715" t="inlineStr">
        <is>
          <t>Préparation de jus de fruits et légumes</t>
        </is>
      </c>
      <c r="D7715" t="n">
        <v>111</v>
      </c>
      <c r="E7715" t="inlineStr"/>
      <c r="F7715" t="inlineStr"/>
      <c r="G7715" t="inlineStr"/>
      <c r="H7715" t="inlineStr"/>
      <c r="I7715" t="inlineStr"/>
      <c r="J7715" t="inlineStr"/>
      <c r="K7715" t="inlineStr">
        <is>
          <t>libre unbounded</t>
        </is>
      </c>
    </row>
    <row r="7716">
      <c r="A7716" t="inlineStr">
        <is>
          <t>2019</t>
        </is>
      </c>
      <c r="B7716" t="inlineStr">
        <is>
          <t>Melons</t>
        </is>
      </c>
      <c r="C7716" t="inlineStr">
        <is>
          <t>Préparation de jus de fruits et légumes</t>
        </is>
      </c>
      <c r="D7716" t="n">
        <v>0</v>
      </c>
      <c r="E7716" t="inlineStr"/>
      <c r="F7716" t="inlineStr"/>
      <c r="G7716" t="inlineStr"/>
      <c r="H7716" t="inlineStr"/>
      <c r="I7716" t="inlineStr"/>
      <c r="J7716" t="inlineStr"/>
      <c r="K7716" t="inlineStr">
        <is>
          <t>libre</t>
        </is>
      </c>
    </row>
    <row r="7717">
      <c r="A7717" t="inlineStr">
        <is>
          <t>2019</t>
        </is>
      </c>
      <c r="B7717" t="inlineStr">
        <is>
          <t>Pastèques</t>
        </is>
      </c>
      <c r="C7717" t="inlineStr">
        <is>
          <t>Préparation de jus de fruits et légumes</t>
        </is>
      </c>
      <c r="D7717" t="n">
        <v>0</v>
      </c>
      <c r="E7717" t="inlineStr"/>
      <c r="F7717" t="inlineStr"/>
      <c r="G7717" t="inlineStr"/>
      <c r="H7717" t="inlineStr"/>
      <c r="I7717" t="inlineStr"/>
      <c r="J7717" t="inlineStr"/>
      <c r="K7717" t="inlineStr">
        <is>
          <t>libre</t>
        </is>
      </c>
    </row>
    <row r="7718">
      <c r="A7718" t="inlineStr">
        <is>
          <t>2019</t>
        </is>
      </c>
      <c r="B7718" t="inlineStr">
        <is>
          <t>Autres melons</t>
        </is>
      </c>
      <c r="C7718" t="inlineStr">
        <is>
          <t>Préparation de jus de fruits et légumes</t>
        </is>
      </c>
      <c r="D7718" t="n">
        <v>0</v>
      </c>
      <c r="E7718" t="inlineStr"/>
      <c r="F7718" t="inlineStr"/>
      <c r="G7718" t="inlineStr"/>
      <c r="H7718" t="inlineStr"/>
      <c r="I7718" t="inlineStr"/>
      <c r="J7718" t="inlineStr"/>
      <c r="K7718" t="inlineStr">
        <is>
          <t>libre</t>
        </is>
      </c>
    </row>
    <row r="7719">
      <c r="A7719" t="inlineStr">
        <is>
          <t>2019</t>
        </is>
      </c>
      <c r="B7719" t="inlineStr">
        <is>
          <t>Cantaloups et autres melons sous serres</t>
        </is>
      </c>
      <c r="C7719" t="inlineStr">
        <is>
          <t>Préparation de jus de fruits et légumes</t>
        </is>
      </c>
      <c r="D7719" t="n">
        <v>0</v>
      </c>
      <c r="E7719" t="inlineStr"/>
      <c r="F7719" t="inlineStr"/>
      <c r="G7719" t="inlineStr"/>
      <c r="H7719" t="inlineStr"/>
      <c r="I7719" t="inlineStr"/>
      <c r="J7719" t="inlineStr"/>
      <c r="K7719" t="inlineStr">
        <is>
          <t>libre</t>
        </is>
      </c>
    </row>
    <row r="7720">
      <c r="A7720" t="inlineStr">
        <is>
          <t>2019</t>
        </is>
      </c>
      <c r="B7720" t="inlineStr">
        <is>
          <t>Cantaloups et autres melons en plein air</t>
        </is>
      </c>
      <c r="C7720" t="inlineStr">
        <is>
          <t>Préparation de jus de fruits et légumes</t>
        </is>
      </c>
      <c r="D7720" t="n">
        <v>0</v>
      </c>
      <c r="E7720" t="inlineStr"/>
      <c r="F7720" t="inlineStr"/>
      <c r="G7720" t="inlineStr"/>
      <c r="H7720" t="inlineStr"/>
      <c r="I7720" t="inlineStr"/>
      <c r="J7720" t="inlineStr"/>
      <c r="K7720" t="inlineStr">
        <is>
          <t>libre</t>
        </is>
      </c>
    </row>
    <row r="7721">
      <c r="A7721" t="inlineStr">
        <is>
          <t>2019</t>
        </is>
      </c>
      <c r="B7721" t="inlineStr">
        <is>
          <t>Autres légumes à fruits</t>
        </is>
      </c>
      <c r="C7721" t="inlineStr">
        <is>
          <t>Préparation de jus de fruits et légumes</t>
        </is>
      </c>
      <c r="D7721" t="n">
        <v>233</v>
      </c>
      <c r="E7721" t="inlineStr"/>
      <c r="F7721" t="inlineStr"/>
      <c r="G7721" t="inlineStr"/>
      <c r="H7721" t="inlineStr"/>
      <c r="I7721" t="inlineStr"/>
      <c r="J7721" t="inlineStr"/>
      <c r="K7721" t="inlineStr">
        <is>
          <t>libre</t>
        </is>
      </c>
    </row>
    <row r="7722">
      <c r="A7722" t="inlineStr">
        <is>
          <t>2019</t>
        </is>
      </c>
      <c r="B7722" t="inlineStr">
        <is>
          <t>Piments et poivrons verts</t>
        </is>
      </c>
      <c r="C7722" t="inlineStr">
        <is>
          <t>Préparation de jus de fruits et légumes</t>
        </is>
      </c>
      <c r="D7722" t="n">
        <v>0</v>
      </c>
      <c r="E7722" t="inlineStr"/>
      <c r="F7722" t="inlineStr"/>
      <c r="G7722" t="inlineStr"/>
      <c r="H7722" t="inlineStr"/>
      <c r="I7722" t="inlineStr"/>
      <c r="J7722" t="inlineStr"/>
      <c r="K7722" t="inlineStr">
        <is>
          <t>libre</t>
        </is>
      </c>
    </row>
    <row r="7723">
      <c r="A7723" t="inlineStr">
        <is>
          <t>2019</t>
        </is>
      </c>
      <c r="B7723" t="inlineStr">
        <is>
          <t>Concombres et cornichons</t>
        </is>
      </c>
      <c r="C7723" t="inlineStr">
        <is>
          <t>Préparation de jus de fruits et légumes</t>
        </is>
      </c>
      <c r="D7723" t="n">
        <v>0.1</v>
      </c>
      <c r="E7723" t="inlineStr"/>
      <c r="F7723" t="inlineStr"/>
      <c r="G7723" t="inlineStr"/>
      <c r="H7723" t="inlineStr"/>
      <c r="I7723" t="inlineStr"/>
      <c r="J7723" t="inlineStr"/>
      <c r="K7723" t="inlineStr">
        <is>
          <t>libre</t>
        </is>
      </c>
    </row>
    <row r="7724">
      <c r="A7724" t="inlineStr">
        <is>
          <t>2019</t>
        </is>
      </c>
      <c r="B7724" t="inlineStr">
        <is>
          <t>Concombres</t>
        </is>
      </c>
      <c r="C7724" t="inlineStr">
        <is>
          <t>Préparation de jus de fruits et légumes</t>
        </is>
      </c>
      <c r="D7724" t="n">
        <v>0</v>
      </c>
      <c r="E7724" t="inlineStr"/>
      <c r="F7724" t="inlineStr"/>
      <c r="G7724" t="inlineStr"/>
      <c r="H7724" t="inlineStr"/>
      <c r="I7724" t="inlineStr"/>
      <c r="J7724" t="inlineStr"/>
      <c r="K7724" t="inlineStr">
        <is>
          <t>libre</t>
        </is>
      </c>
    </row>
    <row r="7725">
      <c r="A7725" t="inlineStr">
        <is>
          <t>2019</t>
        </is>
      </c>
      <c r="B7725" t="inlineStr">
        <is>
          <t>Concombre sous serres</t>
        </is>
      </c>
      <c r="C7725" t="inlineStr">
        <is>
          <t>Préparation de jus de fruits et légumes</t>
        </is>
      </c>
      <c r="D7725" t="n">
        <v>0</v>
      </c>
      <c r="E7725" t="inlineStr"/>
      <c r="F7725" t="inlineStr"/>
      <c r="G7725" t="inlineStr"/>
      <c r="H7725" t="inlineStr"/>
      <c r="I7725" t="inlineStr"/>
      <c r="J7725" t="inlineStr"/>
      <c r="K7725" t="inlineStr">
        <is>
          <t>libre</t>
        </is>
      </c>
    </row>
    <row r="7726">
      <c r="A7726" t="inlineStr">
        <is>
          <t>2019</t>
        </is>
      </c>
      <c r="B7726" t="inlineStr">
        <is>
          <t>Concombre en plein air</t>
        </is>
      </c>
      <c r="C7726" t="inlineStr">
        <is>
          <t>Préparation de jus de fruits et légumes</t>
        </is>
      </c>
      <c r="D7726" t="n">
        <v>0</v>
      </c>
      <c r="E7726" t="inlineStr"/>
      <c r="F7726" t="inlineStr"/>
      <c r="G7726" t="inlineStr"/>
      <c r="H7726" t="inlineStr"/>
      <c r="I7726" t="inlineStr"/>
      <c r="J7726" t="inlineStr"/>
      <c r="K7726" t="inlineStr">
        <is>
          <t>libre</t>
        </is>
      </c>
    </row>
    <row r="7727">
      <c r="A7727" t="inlineStr">
        <is>
          <t>2019</t>
        </is>
      </c>
      <c r="B7727" t="inlineStr">
        <is>
          <t>Cornichons</t>
        </is>
      </c>
      <c r="C7727" t="inlineStr">
        <is>
          <t>Préparation de jus de fruits et légumes</t>
        </is>
      </c>
      <c r="D7727" t="n">
        <v>0.1</v>
      </c>
      <c r="E7727" t="inlineStr"/>
      <c r="F7727" t="inlineStr"/>
      <c r="G7727" t="inlineStr"/>
      <c r="H7727" t="inlineStr"/>
      <c r="I7727" t="inlineStr"/>
      <c r="J7727" t="inlineStr"/>
      <c r="K7727" t="inlineStr">
        <is>
          <t>libre</t>
        </is>
      </c>
    </row>
    <row r="7728">
      <c r="A7728" t="inlineStr">
        <is>
          <t>2019</t>
        </is>
      </c>
      <c r="B7728" t="inlineStr">
        <is>
          <t>Aubergines</t>
        </is>
      </c>
      <c r="C7728" t="inlineStr">
        <is>
          <t>Préparation de jus de fruits et légumes</t>
        </is>
      </c>
      <c r="D7728" t="n">
        <v>0</v>
      </c>
      <c r="E7728" t="inlineStr"/>
      <c r="F7728" t="inlineStr"/>
      <c r="G7728" t="inlineStr"/>
      <c r="H7728" t="inlineStr"/>
      <c r="I7728" t="inlineStr"/>
      <c r="J7728" t="inlineStr"/>
      <c r="K7728" t="inlineStr">
        <is>
          <t>libre</t>
        </is>
      </c>
    </row>
    <row r="7729">
      <c r="A7729" t="inlineStr">
        <is>
          <t>2019</t>
        </is>
      </c>
      <c r="B7729" t="inlineStr">
        <is>
          <t>Tomates</t>
        </is>
      </c>
      <c r="C7729" t="inlineStr">
        <is>
          <t>Préparation de jus de fruits et légumes</t>
        </is>
      </c>
      <c r="D7729" t="n">
        <v>42.1</v>
      </c>
      <c r="E7729" t="inlineStr"/>
      <c r="F7729" t="inlineStr"/>
      <c r="G7729" t="inlineStr"/>
      <c r="H7729" t="inlineStr"/>
      <c r="I7729" t="inlineStr"/>
      <c r="J7729" t="inlineStr"/>
      <c r="K7729" t="inlineStr">
        <is>
          <t>libre</t>
        </is>
      </c>
    </row>
    <row r="7730">
      <c r="A7730" t="inlineStr">
        <is>
          <t>2019</t>
        </is>
      </c>
      <c r="B7730" t="inlineStr">
        <is>
          <t>Tomates sous serres</t>
        </is>
      </c>
      <c r="C7730" t="inlineStr">
        <is>
          <t>Préparation de jus de fruits et légumes</t>
        </is>
      </c>
      <c r="D7730" t="n">
        <v>0</v>
      </c>
      <c r="E7730" t="inlineStr"/>
      <c r="F7730" t="inlineStr"/>
      <c r="G7730" t="inlineStr"/>
      <c r="H7730" t="inlineStr"/>
      <c r="I7730" t="inlineStr"/>
      <c r="J7730" t="inlineStr"/>
      <c r="K7730" t="inlineStr">
        <is>
          <t>libre</t>
        </is>
      </c>
    </row>
    <row r="7731">
      <c r="A7731" t="inlineStr">
        <is>
          <t>2019</t>
        </is>
      </c>
      <c r="B7731" t="inlineStr">
        <is>
          <t>Tomates en plein air</t>
        </is>
      </c>
      <c r="C7731" t="inlineStr">
        <is>
          <t>Préparation de jus de fruits et légumes</t>
        </is>
      </c>
      <c r="D7731" t="n">
        <v>42.1</v>
      </c>
      <c r="E7731" t="inlineStr"/>
      <c r="F7731" t="inlineStr"/>
      <c r="G7731" t="inlineStr"/>
      <c r="H7731" t="inlineStr"/>
      <c r="I7731" t="inlineStr"/>
      <c r="J7731" t="inlineStr"/>
      <c r="K7731" t="inlineStr">
        <is>
          <t>libre</t>
        </is>
      </c>
    </row>
    <row r="7732">
      <c r="A7732" t="inlineStr">
        <is>
          <t>2019</t>
        </is>
      </c>
      <c r="B7732" t="inlineStr">
        <is>
          <t>Autres légumes à fruits n.c.a.</t>
        </is>
      </c>
      <c r="C7732" t="inlineStr">
        <is>
          <t>Préparation de jus de fruits et légumes</t>
        </is>
      </c>
      <c r="D7732" t="n">
        <v>191</v>
      </c>
      <c r="E7732" t="inlineStr"/>
      <c r="F7732" t="inlineStr"/>
      <c r="G7732" t="inlineStr"/>
      <c r="H7732" t="inlineStr"/>
      <c r="I7732" t="inlineStr"/>
      <c r="J7732" t="inlineStr"/>
      <c r="K7732" t="inlineStr">
        <is>
          <t>libre</t>
        </is>
      </c>
    </row>
    <row r="7733">
      <c r="A7733" t="inlineStr">
        <is>
          <t>2019</t>
        </is>
      </c>
      <c r="B7733" t="inlineStr">
        <is>
          <t>Chayote ou christophine</t>
        </is>
      </c>
      <c r="C7733" t="inlineStr">
        <is>
          <t>Préparation de jus de fruits et légumes</t>
        </is>
      </c>
      <c r="D7733" t="n">
        <v>0</v>
      </c>
      <c r="E7733" t="inlineStr"/>
      <c r="F7733" t="inlineStr"/>
      <c r="G7733" t="inlineStr"/>
      <c r="H7733" t="inlineStr"/>
      <c r="I7733" t="inlineStr"/>
      <c r="J7733" t="inlineStr"/>
      <c r="K7733" t="inlineStr">
        <is>
          <t>libre</t>
        </is>
      </c>
    </row>
    <row r="7734">
      <c r="A7734" t="inlineStr">
        <is>
          <t>2019</t>
        </is>
      </c>
      <c r="B7734" t="inlineStr">
        <is>
          <t>Citrouilles, potirons, courgettes</t>
        </is>
      </c>
      <c r="C7734" t="inlineStr">
        <is>
          <t>Préparation de jus de fruits et légumes</t>
        </is>
      </c>
      <c r="D7734" t="n">
        <v>0.1</v>
      </c>
      <c r="E7734" t="inlineStr"/>
      <c r="F7734" t="inlineStr"/>
      <c r="G7734" t="inlineStr"/>
      <c r="H7734" t="inlineStr"/>
      <c r="I7734" t="inlineStr"/>
      <c r="J7734" t="inlineStr"/>
      <c r="K7734" t="inlineStr">
        <is>
          <t>libre</t>
        </is>
      </c>
    </row>
    <row r="7735">
      <c r="A7735" t="inlineStr">
        <is>
          <t>2019</t>
        </is>
      </c>
      <c r="B7735" t="inlineStr">
        <is>
          <t>Courgette</t>
        </is>
      </c>
      <c r="C7735" t="inlineStr">
        <is>
          <t>Préparation de jus de fruits et légumes</t>
        </is>
      </c>
      <c r="D7735" t="n">
        <v>0.1</v>
      </c>
      <c r="E7735" t="inlineStr"/>
      <c r="F7735" t="inlineStr"/>
      <c r="G7735" t="inlineStr"/>
      <c r="H7735" t="inlineStr"/>
      <c r="I7735" t="inlineStr"/>
      <c r="J7735" t="inlineStr"/>
      <c r="K7735" t="inlineStr">
        <is>
          <t>libre</t>
        </is>
      </c>
    </row>
    <row r="7736">
      <c r="A7736" t="inlineStr">
        <is>
          <t>2019</t>
        </is>
      </c>
      <c r="B7736" t="inlineStr">
        <is>
          <t>Autres citrouilles [Courge], potirons, n.c.a.</t>
        </is>
      </c>
      <c r="C7736" t="inlineStr">
        <is>
          <t>Préparation de jus de fruits et légumes</t>
        </is>
      </c>
      <c r="D7736" t="n">
        <v>0</v>
      </c>
      <c r="E7736" t="inlineStr"/>
      <c r="F7736" t="inlineStr"/>
      <c r="G7736" t="inlineStr"/>
      <c r="H7736" t="inlineStr"/>
      <c r="I7736" t="inlineStr"/>
      <c r="J7736" t="inlineStr"/>
      <c r="K7736" t="inlineStr">
        <is>
          <t>libre</t>
        </is>
      </c>
    </row>
    <row r="7737">
      <c r="A7737" t="inlineStr">
        <is>
          <t>2019</t>
        </is>
      </c>
      <c r="B7737" t="inlineStr">
        <is>
          <t>Gombo</t>
        </is>
      </c>
      <c r="C7737" t="inlineStr">
        <is>
          <t>Préparation de jus de fruits et légumes</t>
        </is>
      </c>
      <c r="D7737" t="n">
        <v>0</v>
      </c>
      <c r="E7737" t="inlineStr"/>
      <c r="F7737" t="inlineStr"/>
      <c r="G7737" t="inlineStr"/>
      <c r="H7737" t="inlineStr"/>
      <c r="I7737" t="inlineStr"/>
      <c r="J7737" t="inlineStr"/>
      <c r="K7737" t="inlineStr">
        <is>
          <t>libre</t>
        </is>
      </c>
    </row>
    <row r="7738">
      <c r="A7738" t="inlineStr">
        <is>
          <t>2019</t>
        </is>
      </c>
      <c r="B7738" t="inlineStr">
        <is>
          <t>Maïs doux</t>
        </is>
      </c>
      <c r="C7738" t="inlineStr">
        <is>
          <t>Préparation de jus de fruits et légumes</t>
        </is>
      </c>
      <c r="D7738" t="n">
        <v>191</v>
      </c>
      <c r="E7738" t="inlineStr"/>
      <c r="F7738" t="inlineStr"/>
      <c r="G7738" t="inlineStr"/>
      <c r="H7738" t="inlineStr"/>
      <c r="I7738" t="inlineStr"/>
      <c r="J7738" t="inlineStr"/>
      <c r="K7738" t="inlineStr">
        <is>
          <t>libre</t>
        </is>
      </c>
    </row>
    <row r="7739">
      <c r="A7739" t="inlineStr">
        <is>
          <t>2019</t>
        </is>
      </c>
      <c r="B7739" t="inlineStr">
        <is>
          <t>Légumes à racine, à bulbe ou à tubercules</t>
        </is>
      </c>
      <c r="C7739" t="inlineStr">
        <is>
          <t>Préparation de jus de fruits et légumes</t>
        </is>
      </c>
      <c r="D7739" t="n">
        <v>222</v>
      </c>
      <c r="E7739" t="inlineStr"/>
      <c r="F7739" t="inlineStr"/>
      <c r="G7739" t="inlineStr"/>
      <c r="H7739" t="inlineStr"/>
      <c r="I7739" t="inlineStr"/>
      <c r="J7739" t="inlineStr"/>
      <c r="K7739" t="inlineStr">
        <is>
          <t>libre</t>
        </is>
      </c>
    </row>
    <row r="7740">
      <c r="A7740" t="inlineStr">
        <is>
          <t>2019</t>
        </is>
      </c>
      <c r="B7740" t="inlineStr">
        <is>
          <t>Carottes et navets</t>
        </is>
      </c>
      <c r="C7740" t="inlineStr">
        <is>
          <t>Préparation de jus de fruits et légumes</t>
        </is>
      </c>
      <c r="D7740" t="n">
        <v>99.7</v>
      </c>
      <c r="E7740" t="inlineStr"/>
      <c r="F7740" t="inlineStr"/>
      <c r="G7740" t="inlineStr"/>
      <c r="H7740" t="inlineStr"/>
      <c r="I7740" t="inlineStr"/>
      <c r="J7740" t="inlineStr"/>
      <c r="K7740" t="inlineStr">
        <is>
          <t>libre</t>
        </is>
      </c>
    </row>
    <row r="7741">
      <c r="A7741" t="inlineStr">
        <is>
          <t>2019</t>
        </is>
      </c>
      <c r="B7741" t="inlineStr">
        <is>
          <t>Carottes</t>
        </is>
      </c>
      <c r="C7741" t="inlineStr">
        <is>
          <t>Préparation de jus de fruits et légumes</t>
        </is>
      </c>
      <c r="D7741" t="n">
        <v>99.7</v>
      </c>
      <c r="E7741" t="inlineStr"/>
      <c r="F7741" t="inlineStr"/>
      <c r="G7741" t="inlineStr"/>
      <c r="H7741" t="inlineStr"/>
      <c r="I7741" t="inlineStr"/>
      <c r="J7741" t="inlineStr"/>
      <c r="K7741" t="inlineStr">
        <is>
          <t>libre</t>
        </is>
      </c>
    </row>
    <row r="7742">
      <c r="A7742" t="inlineStr">
        <is>
          <t>2019</t>
        </is>
      </c>
      <c r="B7742" t="inlineStr">
        <is>
          <t>Carottes pour le frais</t>
        </is>
      </c>
      <c r="C7742" t="inlineStr">
        <is>
          <t>Préparation de jus de fruits et légumes</t>
        </is>
      </c>
      <c r="D7742" t="n">
        <v>1.2</v>
      </c>
      <c r="E7742" t="inlineStr"/>
      <c r="F7742" t="inlineStr"/>
      <c r="G7742" t="inlineStr"/>
      <c r="H7742" t="inlineStr"/>
      <c r="I7742" t="inlineStr"/>
      <c r="J7742" t="inlineStr"/>
      <c r="K7742" t="inlineStr">
        <is>
          <t>libre</t>
        </is>
      </c>
    </row>
    <row r="7743">
      <c r="A7743" t="inlineStr">
        <is>
          <t>2019</t>
        </is>
      </c>
      <c r="B7743" t="inlineStr">
        <is>
          <t>Carottes pour l'industrie</t>
        </is>
      </c>
      <c r="C7743" t="inlineStr">
        <is>
          <t>Préparation de jus de fruits et légumes</t>
        </is>
      </c>
      <c r="D7743" t="n">
        <v>98.5</v>
      </c>
      <c r="E7743" t="inlineStr"/>
      <c r="F7743" t="inlineStr"/>
      <c r="G7743" t="inlineStr"/>
      <c r="H7743" t="inlineStr"/>
      <c r="I7743" t="inlineStr"/>
      <c r="J7743" t="inlineStr"/>
      <c r="K7743" t="inlineStr">
        <is>
          <t>libre</t>
        </is>
      </c>
    </row>
    <row r="7744">
      <c r="A7744" t="inlineStr">
        <is>
          <t>2019</t>
        </is>
      </c>
      <c r="B7744" t="inlineStr">
        <is>
          <t>Navet potager</t>
        </is>
      </c>
      <c r="C7744" t="inlineStr">
        <is>
          <t>Préparation de jus de fruits et légumes</t>
        </is>
      </c>
      <c r="D7744" t="n">
        <v>0</v>
      </c>
      <c r="E7744" t="inlineStr"/>
      <c r="F7744" t="inlineStr"/>
      <c r="G7744" t="inlineStr"/>
      <c r="H7744" t="inlineStr"/>
      <c r="I7744" t="inlineStr"/>
      <c r="J7744" t="inlineStr"/>
      <c r="K7744" t="inlineStr">
        <is>
          <t>libre</t>
        </is>
      </c>
    </row>
    <row r="7745">
      <c r="A7745" t="inlineStr">
        <is>
          <t>2019</t>
        </is>
      </c>
      <c r="B7745" t="inlineStr">
        <is>
          <t>Ail</t>
        </is>
      </c>
      <c r="C7745" t="inlineStr">
        <is>
          <t>Préparation de jus de fruits et légumes</t>
        </is>
      </c>
      <c r="D7745" t="n">
        <v>0</v>
      </c>
      <c r="E7745" t="inlineStr"/>
      <c r="F7745" t="inlineStr"/>
      <c r="G7745" t="inlineStr"/>
      <c r="H7745" t="inlineStr"/>
      <c r="I7745" t="inlineStr"/>
      <c r="J7745" t="inlineStr"/>
      <c r="K7745" t="inlineStr">
        <is>
          <t>libre</t>
        </is>
      </c>
    </row>
    <row r="7746">
      <c r="A7746" t="inlineStr">
        <is>
          <t>2019</t>
        </is>
      </c>
      <c r="B7746" t="inlineStr">
        <is>
          <t>Ail, vert</t>
        </is>
      </c>
      <c r="C7746" t="inlineStr">
        <is>
          <t>Préparation de jus de fruits et légumes</t>
        </is>
      </c>
      <c r="D7746" t="n">
        <v>0</v>
      </c>
      <c r="E7746" t="inlineStr"/>
      <c r="F7746" t="inlineStr"/>
      <c r="G7746" t="inlineStr"/>
      <c r="H7746" t="inlineStr"/>
      <c r="I7746" t="inlineStr"/>
      <c r="J7746" t="inlineStr"/>
      <c r="K7746" t="inlineStr">
        <is>
          <t>libre</t>
        </is>
      </c>
    </row>
    <row r="7747">
      <c r="A7747" t="inlineStr">
        <is>
          <t>2019</t>
        </is>
      </c>
      <c r="B7747" t="inlineStr">
        <is>
          <t>Ail, sec</t>
        </is>
      </c>
      <c r="C7747" t="inlineStr">
        <is>
          <t>Préparation de jus de fruits et légumes</t>
        </is>
      </c>
      <c r="D7747" t="n">
        <v>0</v>
      </c>
      <c r="E7747" t="inlineStr"/>
      <c r="F7747" t="inlineStr"/>
      <c r="G7747" t="inlineStr"/>
      <c r="H7747" t="inlineStr"/>
      <c r="I7747" t="inlineStr"/>
      <c r="J7747" t="inlineStr"/>
      <c r="K7747" t="inlineStr">
        <is>
          <t>libre</t>
        </is>
      </c>
    </row>
    <row r="7748">
      <c r="A7748" t="inlineStr">
        <is>
          <t>2019</t>
        </is>
      </c>
      <c r="B7748" t="inlineStr">
        <is>
          <t>Oignons et échalotes</t>
        </is>
      </c>
      <c r="C7748" t="inlineStr">
        <is>
          <t>Préparation de jus de fruits et légumes</t>
        </is>
      </c>
      <c r="D7748" t="n">
        <v>78.5</v>
      </c>
      <c r="E7748" t="inlineStr"/>
      <c r="F7748" t="inlineStr"/>
      <c r="G7748" t="inlineStr"/>
      <c r="H7748" t="inlineStr"/>
      <c r="I7748" t="inlineStr"/>
      <c r="J7748" t="inlineStr"/>
      <c r="K7748" t="inlineStr">
        <is>
          <t>libre</t>
        </is>
      </c>
    </row>
    <row r="7749">
      <c r="A7749" t="inlineStr">
        <is>
          <t>2019</t>
        </is>
      </c>
      <c r="B7749" t="inlineStr">
        <is>
          <t>Oignon</t>
        </is>
      </c>
      <c r="C7749" t="inlineStr">
        <is>
          <t>Préparation de jus de fruits et légumes</t>
        </is>
      </c>
      <c r="D7749" t="n">
        <v>78.5</v>
      </c>
      <c r="E7749" t="inlineStr"/>
      <c r="F7749" t="inlineStr"/>
      <c r="G7749" t="inlineStr"/>
      <c r="H7749" t="inlineStr"/>
      <c r="I7749" t="inlineStr"/>
      <c r="J7749" t="inlineStr"/>
      <c r="K7749" t="inlineStr">
        <is>
          <t>libre</t>
        </is>
      </c>
    </row>
    <row r="7750">
      <c r="A7750" t="inlineStr">
        <is>
          <t>2019</t>
        </is>
      </c>
      <c r="B7750" t="inlineStr">
        <is>
          <t>Oignon blanc</t>
        </is>
      </c>
      <c r="C7750" t="inlineStr">
        <is>
          <t>Préparation de jus de fruits et légumes</t>
        </is>
      </c>
      <c r="D7750" t="n">
        <v>0</v>
      </c>
      <c r="E7750" t="inlineStr"/>
      <c r="F7750" t="inlineStr"/>
      <c r="G7750" t="inlineStr"/>
      <c r="H7750" t="inlineStr"/>
      <c r="I7750" t="inlineStr"/>
      <c r="J7750" t="inlineStr"/>
      <c r="K7750" t="inlineStr">
        <is>
          <t>libre</t>
        </is>
      </c>
    </row>
    <row r="7751">
      <c r="A7751" t="inlineStr">
        <is>
          <t>2019</t>
        </is>
      </c>
      <c r="B7751" t="inlineStr">
        <is>
          <t>Oignon de couleur</t>
        </is>
      </c>
      <c r="C7751" t="inlineStr">
        <is>
          <t>Préparation de jus de fruits et légumes</t>
        </is>
      </c>
      <c r="D7751" t="n">
        <v>78.5</v>
      </c>
      <c r="E7751" t="inlineStr"/>
      <c r="F7751" t="inlineStr"/>
      <c r="G7751" t="inlineStr"/>
      <c r="H7751" t="inlineStr"/>
      <c r="I7751" t="inlineStr"/>
      <c r="J7751" t="inlineStr"/>
      <c r="K7751" t="inlineStr">
        <is>
          <t>libre</t>
        </is>
      </c>
    </row>
    <row r="7752">
      <c r="A7752" t="inlineStr">
        <is>
          <t>2019</t>
        </is>
      </c>
      <c r="B7752" t="inlineStr">
        <is>
          <t>Echalote</t>
        </is>
      </c>
      <c r="C7752" t="inlineStr">
        <is>
          <t>Préparation de jus de fruits et légumes</t>
        </is>
      </c>
      <c r="D7752" t="n">
        <v>0</v>
      </c>
      <c r="E7752" t="inlineStr"/>
      <c r="F7752" t="inlineStr"/>
      <c r="G7752" t="inlineStr"/>
      <c r="H7752" t="inlineStr"/>
      <c r="I7752" t="inlineStr"/>
      <c r="J7752" t="inlineStr"/>
      <c r="K7752" t="inlineStr">
        <is>
          <t>libre</t>
        </is>
      </c>
    </row>
    <row r="7753">
      <c r="A7753" t="inlineStr">
        <is>
          <t>2019</t>
        </is>
      </c>
      <c r="B7753" t="inlineStr">
        <is>
          <t>Poireaux</t>
        </is>
      </c>
      <c r="C7753" t="inlineStr">
        <is>
          <t>Préparation de jus de fruits et légumes</t>
        </is>
      </c>
      <c r="D7753" t="n">
        <v>0</v>
      </c>
      <c r="E7753" t="inlineStr"/>
      <c r="F7753" t="inlineStr"/>
      <c r="G7753" t="inlineStr"/>
      <c r="H7753" t="inlineStr"/>
      <c r="I7753" t="inlineStr"/>
      <c r="J7753" t="inlineStr"/>
      <c r="K7753" t="inlineStr">
        <is>
          <t>libre</t>
        </is>
      </c>
    </row>
    <row r="7754">
      <c r="A7754" t="inlineStr">
        <is>
          <t>2019</t>
        </is>
      </c>
      <c r="B7754" t="inlineStr">
        <is>
          <t>Autres légumes à racine, à bulbe ou à tubercules (ne présentant pas une forte teneur en amidon ou inuline)</t>
        </is>
      </c>
      <c r="C7754" t="inlineStr">
        <is>
          <t>Préparation de jus de fruits et légumes</t>
        </is>
      </c>
      <c r="D7754" t="n">
        <v>43.3</v>
      </c>
      <c r="E7754" t="inlineStr"/>
      <c r="F7754" t="inlineStr"/>
      <c r="G7754" t="inlineStr"/>
      <c r="H7754" t="inlineStr"/>
      <c r="I7754" t="inlineStr"/>
      <c r="J7754" t="inlineStr"/>
      <c r="K7754" t="inlineStr">
        <is>
          <t>libre</t>
        </is>
      </c>
    </row>
    <row r="7755">
      <c r="A7755" t="inlineStr">
        <is>
          <t>2019</t>
        </is>
      </c>
      <c r="B7755" t="inlineStr">
        <is>
          <t>Betterave potagère</t>
        </is>
      </c>
      <c r="C7755" t="inlineStr">
        <is>
          <t>Préparation de jus de fruits et légumes</t>
        </is>
      </c>
      <c r="D7755" t="n">
        <v>43.3</v>
      </c>
      <c r="E7755" t="inlineStr"/>
      <c r="F7755" t="inlineStr"/>
      <c r="G7755" t="inlineStr"/>
      <c r="H7755" t="inlineStr"/>
      <c r="I7755" t="inlineStr"/>
      <c r="J7755" t="inlineStr"/>
      <c r="K7755" t="inlineStr">
        <is>
          <t>libre</t>
        </is>
      </c>
    </row>
    <row r="7756">
      <c r="A7756" t="inlineStr">
        <is>
          <t>2019</t>
        </is>
      </c>
      <c r="B7756" t="inlineStr">
        <is>
          <t>Radis</t>
        </is>
      </c>
      <c r="C7756" t="inlineStr">
        <is>
          <t>Préparation de jus de fruits et légumes</t>
        </is>
      </c>
      <c r="D7756" t="n">
        <v>0</v>
      </c>
      <c r="E7756" t="inlineStr"/>
      <c r="F7756" t="inlineStr"/>
      <c r="G7756" t="inlineStr"/>
      <c r="H7756" t="inlineStr"/>
      <c r="I7756" t="inlineStr"/>
      <c r="J7756" t="inlineStr"/>
      <c r="K7756" t="inlineStr">
        <is>
          <t>libre</t>
        </is>
      </c>
    </row>
    <row r="7757">
      <c r="A7757" t="inlineStr">
        <is>
          <t>2019</t>
        </is>
      </c>
      <c r="B7757" t="inlineStr">
        <is>
          <t>Céleri rave</t>
        </is>
      </c>
      <c r="C7757" t="inlineStr">
        <is>
          <t>Préparation de jus de fruits et légumes</t>
        </is>
      </c>
      <c r="D7757" t="n">
        <v>0</v>
      </c>
      <c r="E7757" t="inlineStr"/>
      <c r="F7757" t="inlineStr"/>
      <c r="G7757" t="inlineStr"/>
      <c r="H7757" t="inlineStr"/>
      <c r="I7757" t="inlineStr"/>
      <c r="J7757" t="inlineStr"/>
      <c r="K7757" t="inlineStr">
        <is>
          <t>libre</t>
        </is>
      </c>
    </row>
    <row r="7758">
      <c r="A7758" t="inlineStr">
        <is>
          <t>2019</t>
        </is>
      </c>
      <c r="B7758" t="inlineStr">
        <is>
          <t>Salsifis et scorsonère</t>
        </is>
      </c>
      <c r="C7758" t="inlineStr">
        <is>
          <t>Préparation de jus de fruits et légumes</t>
        </is>
      </c>
      <c r="D7758" t="n">
        <v>0</v>
      </c>
      <c r="E7758" t="inlineStr"/>
      <c r="F7758" t="inlineStr"/>
      <c r="G7758" t="inlineStr"/>
      <c r="H7758" t="inlineStr"/>
      <c r="I7758" t="inlineStr"/>
      <c r="J7758" t="inlineStr"/>
      <c r="K7758" t="inlineStr">
        <is>
          <t>libre</t>
        </is>
      </c>
    </row>
    <row r="7759">
      <c r="A7759" t="inlineStr">
        <is>
          <t>2019</t>
        </is>
      </c>
      <c r="B7759" t="inlineStr">
        <is>
          <t>Racines et tubercules à amidon ou inuline comestibles</t>
        </is>
      </c>
      <c r="C7759" t="inlineStr">
        <is>
          <t>Préparation de jus de fruits et légumes</t>
        </is>
      </c>
      <c r="D7759" t="n">
        <v>24.5</v>
      </c>
      <c r="E7759" t="inlineStr"/>
      <c r="F7759" t="inlineStr"/>
      <c r="G7759" t="inlineStr"/>
      <c r="H7759" t="inlineStr"/>
      <c r="I7759" t="inlineStr"/>
      <c r="J7759" t="inlineStr"/>
      <c r="K7759" t="inlineStr">
        <is>
          <t>libre unbounded</t>
        </is>
      </c>
    </row>
    <row r="7760">
      <c r="A7760" t="inlineStr">
        <is>
          <t>2019</t>
        </is>
      </c>
      <c r="B7760" t="inlineStr">
        <is>
          <t>Patates douces</t>
        </is>
      </c>
      <c r="C7760" t="inlineStr">
        <is>
          <t>Préparation de jus de fruits et légumes</t>
        </is>
      </c>
      <c r="D7760" t="n">
        <v>17</v>
      </c>
      <c r="E7760" t="inlineStr"/>
      <c r="F7760" t="inlineStr"/>
      <c r="G7760" t="inlineStr"/>
      <c r="H7760" t="inlineStr"/>
      <c r="I7760" t="inlineStr"/>
      <c r="J7760" t="inlineStr"/>
      <c r="K7760" t="inlineStr">
        <is>
          <t>libre</t>
        </is>
      </c>
    </row>
    <row r="7761">
      <c r="A7761" t="inlineStr">
        <is>
          <t>2019</t>
        </is>
      </c>
      <c r="B7761" t="inlineStr">
        <is>
          <t>Manioc</t>
        </is>
      </c>
      <c r="C7761" t="inlineStr">
        <is>
          <t>Préparation de jus de fruits et légumes</t>
        </is>
      </c>
      <c r="D7761" t="n">
        <v>5.7</v>
      </c>
      <c r="E7761" t="inlineStr"/>
      <c r="F7761" t="inlineStr"/>
      <c r="G7761" t="inlineStr"/>
      <c r="H7761" t="inlineStr"/>
      <c r="I7761" t="inlineStr"/>
      <c r="J7761" t="inlineStr"/>
      <c r="K7761" t="inlineStr">
        <is>
          <t>libre</t>
        </is>
      </c>
    </row>
    <row r="7762">
      <c r="A7762" t="inlineStr">
        <is>
          <t>2019</t>
        </is>
      </c>
      <c r="B7762" t="inlineStr">
        <is>
          <t>Colocases</t>
        </is>
      </c>
      <c r="C7762" t="inlineStr">
        <is>
          <t>Préparation de jus de fruits et légumes</t>
        </is>
      </c>
      <c r="D7762" t="n">
        <v>0</v>
      </c>
      <c r="E7762" t="inlineStr"/>
      <c r="F7762" t="inlineStr"/>
      <c r="G7762" t="inlineStr"/>
      <c r="H7762" t="inlineStr"/>
      <c r="I7762" t="inlineStr"/>
      <c r="J7762" t="inlineStr"/>
      <c r="K7762" t="inlineStr">
        <is>
          <t>libre unbounded</t>
        </is>
      </c>
    </row>
    <row r="7763">
      <c r="A7763" t="inlineStr">
        <is>
          <t>2019</t>
        </is>
      </c>
      <c r="B7763" t="inlineStr">
        <is>
          <t>Autres racines et tubercules à amidon ou inuline comestibles</t>
        </is>
      </c>
      <c r="C7763" t="inlineStr">
        <is>
          <t>Préparation de jus de fruits et légumes</t>
        </is>
      </c>
      <c r="D7763" t="n">
        <v>1.8</v>
      </c>
      <c r="E7763" t="inlineStr"/>
      <c r="F7763" t="inlineStr"/>
      <c r="G7763" t="inlineStr"/>
      <c r="H7763" t="inlineStr"/>
      <c r="I7763" t="inlineStr"/>
      <c r="J7763" t="inlineStr"/>
      <c r="K7763" t="inlineStr">
        <is>
          <t>libre unbounded</t>
        </is>
      </c>
    </row>
    <row r="7764">
      <c r="A7764" t="inlineStr">
        <is>
          <t>2019</t>
        </is>
      </c>
      <c r="B7764" t="inlineStr">
        <is>
          <t>Igname</t>
        </is>
      </c>
      <c r="C7764" t="inlineStr">
        <is>
          <t>Préparation de jus de fruits et légumes</t>
        </is>
      </c>
      <c r="D7764" t="n">
        <v>1.6</v>
      </c>
      <c r="E7764" t="inlineStr"/>
      <c r="F7764" t="inlineStr"/>
      <c r="G7764" t="inlineStr"/>
      <c r="H7764" t="inlineStr"/>
      <c r="I7764" t="inlineStr"/>
      <c r="J7764" t="inlineStr"/>
      <c r="K7764" t="inlineStr">
        <is>
          <t>libre</t>
        </is>
      </c>
    </row>
    <row r="7765">
      <c r="A7765" t="inlineStr">
        <is>
          <t>2019</t>
        </is>
      </c>
      <c r="B7765" t="inlineStr">
        <is>
          <t>Autres tubercules, n.c.a.</t>
        </is>
      </c>
      <c r="C7765" t="inlineStr">
        <is>
          <t>Préparation de jus de fruits et légumes</t>
        </is>
      </c>
      <c r="D7765" t="n">
        <v>0.2</v>
      </c>
      <c r="E7765" t="inlineStr"/>
      <c r="F7765" t="inlineStr"/>
      <c r="G7765" t="inlineStr"/>
      <c r="H7765" t="inlineStr"/>
      <c r="I7765" t="inlineStr"/>
      <c r="J7765" t="inlineStr"/>
      <c r="K7765" t="inlineStr">
        <is>
          <t>libre unbounded</t>
        </is>
      </c>
    </row>
    <row r="7766">
      <c r="A7766" t="inlineStr">
        <is>
          <t>2019</t>
        </is>
      </c>
      <c r="B7766" t="inlineStr">
        <is>
          <t>Champignons et truffes</t>
        </is>
      </c>
      <c r="C7766" t="inlineStr">
        <is>
          <t>Préparation de jus de fruits et légumes</t>
        </is>
      </c>
      <c r="D7766" t="n">
        <v>21.8</v>
      </c>
      <c r="E7766" t="inlineStr"/>
      <c r="F7766" t="inlineStr"/>
      <c r="G7766" t="inlineStr"/>
      <c r="H7766" t="inlineStr"/>
      <c r="I7766" t="inlineStr"/>
      <c r="J7766" t="inlineStr"/>
      <c r="K7766" t="inlineStr">
        <is>
          <t>libre unbounded</t>
        </is>
      </c>
    </row>
    <row r="7767">
      <c r="A7767" t="inlineStr">
        <is>
          <t>2019</t>
        </is>
      </c>
      <c r="B7767" t="inlineStr">
        <is>
          <t>Champignons cultivés</t>
        </is>
      </c>
      <c r="C7767" t="inlineStr">
        <is>
          <t>Préparation de jus de fruits et légumes</t>
        </is>
      </c>
      <c r="D7767" t="n">
        <v>2.3</v>
      </c>
      <c r="E7767" t="inlineStr"/>
      <c r="F7767" t="inlineStr"/>
      <c r="G7767" t="inlineStr"/>
      <c r="H7767" t="inlineStr"/>
      <c r="I7767" t="inlineStr"/>
      <c r="J7767" t="inlineStr"/>
      <c r="K7767" t="inlineStr">
        <is>
          <t>libre</t>
        </is>
      </c>
    </row>
    <row r="7768">
      <c r="A7768" t="inlineStr">
        <is>
          <t>2019</t>
        </is>
      </c>
      <c r="B7768" t="inlineStr">
        <is>
          <t>Champignons du genre Agaricus</t>
        </is>
      </c>
      <c r="C7768" t="inlineStr">
        <is>
          <t>Préparation de jus de fruits et légumes</t>
        </is>
      </c>
      <c r="D7768" t="n">
        <v>2.3</v>
      </c>
      <c r="E7768" t="inlineStr"/>
      <c r="F7768" t="inlineStr"/>
      <c r="G7768" t="inlineStr"/>
      <c r="H7768" t="inlineStr"/>
      <c r="I7768" t="inlineStr"/>
      <c r="J7768" t="inlineStr"/>
      <c r="K7768" t="inlineStr">
        <is>
          <t>libre</t>
        </is>
      </c>
    </row>
    <row r="7769">
      <c r="A7769" t="inlineStr">
        <is>
          <t>2019</t>
        </is>
      </c>
      <c r="B7769" t="inlineStr">
        <is>
          <t>Champignons non-cultivés et truffes</t>
        </is>
      </c>
      <c r="C7769" t="inlineStr">
        <is>
          <t>Préparation de jus de fruits et légumes</t>
        </is>
      </c>
      <c r="D7769" t="n">
        <v>19.5</v>
      </c>
      <c r="E7769" t="inlineStr"/>
      <c r="F7769" t="inlineStr"/>
      <c r="G7769" t="inlineStr"/>
      <c r="H7769" t="inlineStr"/>
      <c r="I7769" t="inlineStr"/>
      <c r="J7769" t="inlineStr"/>
      <c r="K7769" t="inlineStr">
        <is>
          <t>libre unbounded</t>
        </is>
      </c>
    </row>
    <row r="7770">
      <c r="A7770" t="inlineStr">
        <is>
          <t>2019</t>
        </is>
      </c>
      <c r="B7770" t="inlineStr">
        <is>
          <t>Champignons non-cultivés</t>
        </is>
      </c>
      <c r="C7770" t="inlineStr">
        <is>
          <t>Préparation de jus de fruits et légumes</t>
        </is>
      </c>
      <c r="D7770" t="n">
        <v>19.5</v>
      </c>
      <c r="E7770" t="inlineStr"/>
      <c r="F7770" t="inlineStr"/>
      <c r="G7770" t="inlineStr"/>
      <c r="H7770" t="inlineStr"/>
      <c r="I7770" t="inlineStr"/>
      <c r="J7770" t="inlineStr"/>
      <c r="K7770" t="inlineStr">
        <is>
          <t>libre unbounded</t>
        </is>
      </c>
    </row>
    <row r="7771">
      <c r="A7771" t="inlineStr">
        <is>
          <t>2019</t>
        </is>
      </c>
      <c r="B7771" t="inlineStr">
        <is>
          <t>Chanterelles</t>
        </is>
      </c>
      <c r="C7771" t="inlineStr">
        <is>
          <t>Préparation de jus de fruits et légumes</t>
        </is>
      </c>
      <c r="D7771" t="n">
        <v>6.5</v>
      </c>
      <c r="E7771" t="inlineStr"/>
      <c r="F7771" t="inlineStr"/>
      <c r="G7771" t="inlineStr"/>
      <c r="H7771" t="inlineStr"/>
      <c r="I7771" t="inlineStr"/>
      <c r="J7771" t="inlineStr"/>
      <c r="K7771" t="inlineStr">
        <is>
          <t>libre unbounded</t>
        </is>
      </c>
    </row>
    <row r="7772">
      <c r="A7772" t="inlineStr">
        <is>
          <t>2019</t>
        </is>
      </c>
      <c r="B7772" t="inlineStr">
        <is>
          <t>Cèpes</t>
        </is>
      </c>
      <c r="C7772" t="inlineStr">
        <is>
          <t>Préparation de jus de fruits et légumes</t>
        </is>
      </c>
      <c r="D7772" t="n">
        <v>6.5</v>
      </c>
      <c r="E7772" t="inlineStr"/>
      <c r="F7772" t="inlineStr"/>
      <c r="G7772" t="inlineStr"/>
      <c r="H7772" t="inlineStr"/>
      <c r="I7772" t="inlineStr"/>
      <c r="J7772" t="inlineStr"/>
      <c r="K7772" t="inlineStr">
        <is>
          <t>libre unbounded</t>
        </is>
      </c>
    </row>
    <row r="7773">
      <c r="A7773" t="inlineStr">
        <is>
          <t>2019</t>
        </is>
      </c>
      <c r="B7773" t="inlineStr">
        <is>
          <t>Autres champignons</t>
        </is>
      </c>
      <c r="C7773" t="inlineStr">
        <is>
          <t>Préparation de jus de fruits et légumes</t>
        </is>
      </c>
      <c r="D7773" t="n">
        <v>6.5</v>
      </c>
      <c r="E7773" t="inlineStr"/>
      <c r="F7773" t="inlineStr"/>
      <c r="G7773" t="inlineStr"/>
      <c r="H7773" t="inlineStr"/>
      <c r="I7773" t="inlineStr"/>
      <c r="J7773" t="inlineStr"/>
      <c r="K7773" t="inlineStr">
        <is>
          <t>libre unbounded</t>
        </is>
      </c>
    </row>
    <row r="7774">
      <c r="A7774" t="inlineStr">
        <is>
          <t>2019</t>
        </is>
      </c>
      <c r="B7774" t="inlineStr">
        <is>
          <t>Truffes</t>
        </is>
      </c>
      <c r="C7774" t="inlineStr">
        <is>
          <t>Préparation de jus de fruits et légumes</t>
        </is>
      </c>
      <c r="D7774" t="n">
        <v>0</v>
      </c>
      <c r="E7774" t="inlineStr"/>
      <c r="F7774" t="inlineStr"/>
      <c r="G7774" t="inlineStr"/>
      <c r="H7774" t="inlineStr"/>
      <c r="I7774" t="inlineStr"/>
      <c r="J7774" t="inlineStr"/>
      <c r="K7774" t="inlineStr">
        <is>
          <t>libre</t>
        </is>
      </c>
    </row>
    <row r="7775">
      <c r="A7775" t="inlineStr">
        <is>
          <t>2019</t>
        </is>
      </c>
      <c r="B7775" t="inlineStr">
        <is>
          <t>Légumes frais n.c.a.</t>
        </is>
      </c>
      <c r="C7775" t="inlineStr">
        <is>
          <t>Préparation de jus de fruits et légumes</t>
        </is>
      </c>
      <c r="D7775" t="n">
        <v>0.1</v>
      </c>
      <c r="E7775" t="inlineStr"/>
      <c r="F7775" t="inlineStr"/>
      <c r="G7775" t="inlineStr"/>
      <c r="H7775" t="inlineStr"/>
      <c r="I7775" t="inlineStr"/>
      <c r="J7775" t="inlineStr"/>
      <c r="K7775" t="inlineStr">
        <is>
          <t>libre</t>
        </is>
      </c>
    </row>
    <row r="7776">
      <c r="A7776" t="inlineStr">
        <is>
          <t>2019</t>
        </is>
      </c>
      <c r="B7776" t="inlineStr">
        <is>
          <t>Céleris branches</t>
        </is>
      </c>
      <c r="C7776" t="inlineStr">
        <is>
          <t>Préparation de jus de fruits et légumes</t>
        </is>
      </c>
      <c r="D7776" t="n">
        <v>0.1</v>
      </c>
      <c r="E7776" t="inlineStr"/>
      <c r="F7776" t="inlineStr"/>
      <c r="G7776" t="inlineStr"/>
      <c r="H7776" t="inlineStr"/>
      <c r="I7776" t="inlineStr"/>
      <c r="J7776" t="inlineStr"/>
      <c r="K7776" t="inlineStr">
        <is>
          <t>libre</t>
        </is>
      </c>
    </row>
    <row r="7777">
      <c r="A7777" t="inlineStr">
        <is>
          <t>2019</t>
        </is>
      </c>
      <c r="B7777" t="inlineStr">
        <is>
          <t>Fruits</t>
        </is>
      </c>
      <c r="C7777" t="inlineStr">
        <is>
          <t>Préparation de jus de fruits et légumes</t>
        </is>
      </c>
      <c r="D7777" t="n">
        <v>148</v>
      </c>
      <c r="E7777" t="inlineStr"/>
      <c r="F7777" t="inlineStr"/>
      <c r="G7777" t="inlineStr"/>
      <c r="H7777" t="inlineStr"/>
      <c r="I7777" t="inlineStr"/>
      <c r="J7777" t="inlineStr"/>
      <c r="K7777" t="inlineStr">
        <is>
          <t>libre unbounded</t>
        </is>
      </c>
    </row>
    <row r="7778">
      <c r="A7778" t="inlineStr">
        <is>
          <t>2019</t>
        </is>
      </c>
      <c r="B7778" t="inlineStr">
        <is>
          <t>Fruits tropicaux et subtropicaux</t>
        </is>
      </c>
      <c r="C7778" t="inlineStr">
        <is>
          <t>Préparation de jus de fruits et légumes</t>
        </is>
      </c>
      <c r="D7778" t="n">
        <v>1.6</v>
      </c>
      <c r="E7778" t="inlineStr"/>
      <c r="F7778" t="inlineStr"/>
      <c r="G7778" t="inlineStr"/>
      <c r="H7778" t="inlineStr"/>
      <c r="I7778" t="inlineStr"/>
      <c r="J7778" t="inlineStr"/>
      <c r="K7778" t="inlineStr">
        <is>
          <t>libre</t>
        </is>
      </c>
    </row>
    <row r="7779">
      <c r="A7779" t="inlineStr">
        <is>
          <t>2019</t>
        </is>
      </c>
      <c r="B7779" t="inlineStr">
        <is>
          <t>Avocats</t>
        </is>
      </c>
      <c r="C7779" t="inlineStr">
        <is>
          <t>Préparation de jus de fruits et légumes</t>
        </is>
      </c>
      <c r="D7779" t="n">
        <v>0</v>
      </c>
      <c r="E7779" t="inlineStr"/>
      <c r="F7779" t="inlineStr"/>
      <c r="G7779" t="inlineStr"/>
      <c r="H7779" t="inlineStr"/>
      <c r="I7779" t="inlineStr"/>
      <c r="J7779" t="inlineStr"/>
      <c r="K7779" t="inlineStr">
        <is>
          <t>libre</t>
        </is>
      </c>
    </row>
    <row r="7780">
      <c r="A7780" t="inlineStr">
        <is>
          <t>2019</t>
        </is>
      </c>
      <c r="B7780" t="inlineStr">
        <is>
          <t>Bananes, bananes plantains et assimilés</t>
        </is>
      </c>
      <c r="C7780" t="inlineStr">
        <is>
          <t>Préparation de jus de fruits et légumes</t>
        </is>
      </c>
      <c r="D7780" t="n">
        <v>0</v>
      </c>
      <c r="E7780" t="inlineStr"/>
      <c r="F7780" t="inlineStr"/>
      <c r="G7780" t="inlineStr"/>
      <c r="H7780" t="inlineStr"/>
      <c r="I7780" t="inlineStr"/>
      <c r="J7780" t="inlineStr"/>
      <c r="K7780" t="inlineStr">
        <is>
          <t>libre</t>
        </is>
      </c>
    </row>
    <row r="7781">
      <c r="A7781" t="inlineStr">
        <is>
          <t>2019</t>
        </is>
      </c>
      <c r="B7781" t="inlineStr">
        <is>
          <t>Bananes fruits</t>
        </is>
      </c>
      <c r="C7781" t="inlineStr">
        <is>
          <t>Préparation de jus de fruits et légumes</t>
        </is>
      </c>
      <c r="D7781" t="n">
        <v>0</v>
      </c>
      <c r="E7781" t="inlineStr"/>
      <c r="F7781" t="inlineStr"/>
      <c r="G7781" t="inlineStr"/>
      <c r="H7781" t="inlineStr"/>
      <c r="I7781" t="inlineStr"/>
      <c r="J7781" t="inlineStr"/>
      <c r="K7781" t="inlineStr">
        <is>
          <t>libre</t>
        </is>
      </c>
    </row>
    <row r="7782">
      <c r="A7782" t="inlineStr">
        <is>
          <t>2019</t>
        </is>
      </c>
      <c r="B7782" t="inlineStr">
        <is>
          <t>Figues</t>
        </is>
      </c>
      <c r="C7782" t="inlineStr">
        <is>
          <t>Préparation de jus de fruits et légumes</t>
        </is>
      </c>
      <c r="D7782" t="n">
        <v>0</v>
      </c>
      <c r="E7782" t="inlineStr"/>
      <c r="F7782" t="inlineStr"/>
      <c r="G7782" t="inlineStr"/>
      <c r="H7782" t="inlineStr"/>
      <c r="I7782" t="inlineStr"/>
      <c r="J7782" t="inlineStr"/>
      <c r="K7782" t="inlineStr">
        <is>
          <t>libre</t>
        </is>
      </c>
    </row>
    <row r="7783">
      <c r="A7783" t="inlineStr">
        <is>
          <t>2019</t>
        </is>
      </c>
      <c r="B7783" t="inlineStr">
        <is>
          <t>Autres fruits tropicaux et subtropicaux</t>
        </is>
      </c>
      <c r="C7783" t="inlineStr">
        <is>
          <t>Préparation de jus de fruits et légumes</t>
        </is>
      </c>
      <c r="D7783" t="n">
        <v>1.6</v>
      </c>
      <c r="E7783" t="inlineStr"/>
      <c r="F7783" t="inlineStr"/>
      <c r="G7783" t="inlineStr"/>
      <c r="H7783" t="inlineStr"/>
      <c r="I7783" t="inlineStr"/>
      <c r="J7783" t="inlineStr"/>
      <c r="K7783" t="inlineStr">
        <is>
          <t>libre</t>
        </is>
      </c>
    </row>
    <row r="7784">
      <c r="A7784" t="inlineStr">
        <is>
          <t>2019</t>
        </is>
      </c>
      <c r="B7784" t="inlineStr">
        <is>
          <t>Mangue</t>
        </is>
      </c>
      <c r="C7784" t="inlineStr">
        <is>
          <t>Préparation de jus de fruits et légumes</t>
        </is>
      </c>
      <c r="D7784" t="n">
        <v>0.5</v>
      </c>
      <c r="E7784" t="inlineStr"/>
      <c r="F7784" t="inlineStr"/>
      <c r="G7784" t="inlineStr"/>
      <c r="H7784" t="inlineStr"/>
      <c r="I7784" t="inlineStr"/>
      <c r="J7784" t="inlineStr"/>
      <c r="K7784" t="inlineStr">
        <is>
          <t>libre</t>
        </is>
      </c>
    </row>
    <row r="7785">
      <c r="A7785" t="inlineStr">
        <is>
          <t>2019</t>
        </is>
      </c>
      <c r="B7785" t="inlineStr">
        <is>
          <t>Goyave, Goyavier</t>
        </is>
      </c>
      <c r="C7785" t="inlineStr">
        <is>
          <t>Préparation de jus de fruits et légumes</t>
        </is>
      </c>
      <c r="D7785" t="n">
        <v>0</v>
      </c>
      <c r="E7785" t="inlineStr"/>
      <c r="F7785" t="inlineStr"/>
      <c r="G7785" t="inlineStr"/>
      <c r="H7785" t="inlineStr"/>
      <c r="I7785" t="inlineStr"/>
      <c r="J7785" t="inlineStr"/>
      <c r="K7785" t="inlineStr">
        <is>
          <t>libre</t>
        </is>
      </c>
    </row>
    <row r="7786">
      <c r="A7786" t="inlineStr">
        <is>
          <t>2019</t>
        </is>
      </c>
      <c r="B7786" t="inlineStr">
        <is>
          <t>Ananas</t>
        </is>
      </c>
      <c r="C7786" t="inlineStr">
        <is>
          <t>Préparation de jus de fruits et légumes</t>
        </is>
      </c>
      <c r="D7786" t="n">
        <v>0</v>
      </c>
      <c r="E7786" t="inlineStr"/>
      <c r="F7786" t="inlineStr"/>
      <c r="G7786" t="inlineStr"/>
      <c r="H7786" t="inlineStr"/>
      <c r="I7786" t="inlineStr"/>
      <c r="J7786" t="inlineStr"/>
      <c r="K7786" t="inlineStr">
        <is>
          <t>libre</t>
        </is>
      </c>
    </row>
    <row r="7787">
      <c r="A7787" t="inlineStr">
        <is>
          <t>2019</t>
        </is>
      </c>
      <c r="B7787" t="inlineStr">
        <is>
          <t>Autres fruits tropicaux et subtropicaux, n.c.a</t>
        </is>
      </c>
      <c r="C7787" t="inlineStr">
        <is>
          <t>Préparation de jus de fruits et légumes</t>
        </is>
      </c>
      <c r="D7787" t="n">
        <v>1.1</v>
      </c>
      <c r="E7787" t="inlineStr"/>
      <c r="F7787" t="inlineStr"/>
      <c r="G7787" t="inlineStr"/>
      <c r="H7787" t="inlineStr"/>
      <c r="I7787" t="inlineStr"/>
      <c r="J7787" t="inlineStr"/>
      <c r="K7787" t="inlineStr">
        <is>
          <t>libre</t>
        </is>
      </c>
    </row>
    <row r="7788">
      <c r="A7788" t="inlineStr">
        <is>
          <t>2019</t>
        </is>
      </c>
      <c r="B7788" t="inlineStr">
        <is>
          <t>Letchi, longani, ramboutan</t>
        </is>
      </c>
      <c r="C7788" t="inlineStr">
        <is>
          <t>Préparation de jus de fruits et légumes</t>
        </is>
      </c>
      <c r="D7788" t="n">
        <v>0.5</v>
      </c>
      <c r="E7788" t="inlineStr"/>
      <c r="F7788" t="inlineStr"/>
      <c r="G7788" t="inlineStr"/>
      <c r="H7788" t="inlineStr"/>
      <c r="I7788" t="inlineStr"/>
      <c r="J7788" t="inlineStr"/>
      <c r="K7788" t="inlineStr">
        <is>
          <t>libre</t>
        </is>
      </c>
    </row>
    <row r="7789">
      <c r="A7789" t="inlineStr">
        <is>
          <t>2019</t>
        </is>
      </c>
      <c r="B7789" t="inlineStr">
        <is>
          <t>Abricot pays ou mamey</t>
        </is>
      </c>
      <c r="C7789" t="inlineStr">
        <is>
          <t>Préparation de jus de fruits et légumes</t>
        </is>
      </c>
      <c r="D7789" t="n">
        <v>0</v>
      </c>
      <c r="E7789" t="inlineStr"/>
      <c r="F7789" t="inlineStr"/>
      <c r="G7789" t="inlineStr"/>
      <c r="H7789" t="inlineStr"/>
      <c r="I7789" t="inlineStr"/>
      <c r="J7789" t="inlineStr"/>
      <c r="K7789" t="inlineStr">
        <is>
          <t>libre</t>
        </is>
      </c>
    </row>
    <row r="7790">
      <c r="A7790" t="inlineStr">
        <is>
          <t>2019</t>
        </is>
      </c>
      <c r="B7790" t="inlineStr">
        <is>
          <t>Corossol, pomme cannelle</t>
        </is>
      </c>
      <c r="C7790" t="inlineStr">
        <is>
          <t>Préparation de jus de fruits et légumes</t>
        </is>
      </c>
      <c r="D7790" t="n">
        <v>0.1</v>
      </c>
      <c r="E7790" t="inlineStr"/>
      <c r="F7790" t="inlineStr"/>
      <c r="G7790" t="inlineStr"/>
      <c r="H7790" t="inlineStr"/>
      <c r="I7790" t="inlineStr"/>
      <c r="J7790" t="inlineStr"/>
      <c r="K7790" t="inlineStr">
        <is>
          <t>libre</t>
        </is>
      </c>
    </row>
    <row r="7791">
      <c r="A7791" t="inlineStr">
        <is>
          <t>2019</t>
        </is>
      </c>
      <c r="B7791" t="inlineStr">
        <is>
          <t>Maracuja, fruits de la passion, grenadille</t>
        </is>
      </c>
      <c r="C7791" t="inlineStr">
        <is>
          <t>Préparation de jus de fruits et légumes</t>
        </is>
      </c>
      <c r="D7791" t="n">
        <v>0.5</v>
      </c>
      <c r="E7791" t="inlineStr"/>
      <c r="F7791" t="inlineStr"/>
      <c r="G7791" t="inlineStr"/>
      <c r="H7791" t="inlineStr"/>
      <c r="I7791" t="inlineStr"/>
      <c r="J7791" t="inlineStr"/>
      <c r="K7791" t="inlineStr">
        <is>
          <t>libre</t>
        </is>
      </c>
    </row>
    <row r="7792">
      <c r="A7792" t="inlineStr">
        <is>
          <t>2019</t>
        </is>
      </c>
      <c r="B7792" t="inlineStr">
        <is>
          <t>Agrumes</t>
        </is>
      </c>
      <c r="C7792" t="inlineStr">
        <is>
          <t>Préparation de jus de fruits et légumes</t>
        </is>
      </c>
      <c r="D7792" t="n">
        <v>135</v>
      </c>
      <c r="E7792" t="inlineStr"/>
      <c r="F7792" t="inlineStr"/>
      <c r="G7792" t="inlineStr"/>
      <c r="H7792" t="inlineStr"/>
      <c r="I7792" t="inlineStr"/>
      <c r="J7792" t="inlineStr"/>
      <c r="K7792" t="inlineStr">
        <is>
          <t>libre unbounded</t>
        </is>
      </c>
    </row>
    <row r="7793">
      <c r="A7793" t="inlineStr">
        <is>
          <t>2019</t>
        </is>
      </c>
      <c r="B7793" t="inlineStr">
        <is>
          <t>Pomelos et pamplemousses</t>
        </is>
      </c>
      <c r="C7793" t="inlineStr">
        <is>
          <t>Préparation de jus de fruits et légumes</t>
        </is>
      </c>
      <c r="D7793" t="n">
        <v>0</v>
      </c>
      <c r="E7793" t="inlineStr"/>
      <c r="F7793" t="inlineStr"/>
      <c r="G7793" t="inlineStr"/>
      <c r="H7793" t="inlineStr"/>
      <c r="I7793" t="inlineStr"/>
      <c r="J7793" t="inlineStr"/>
      <c r="K7793" t="inlineStr">
        <is>
          <t>libre</t>
        </is>
      </c>
    </row>
    <row r="7794">
      <c r="A7794" t="inlineStr">
        <is>
          <t>2019</t>
        </is>
      </c>
      <c r="B7794" t="inlineStr">
        <is>
          <t>Citrons et limes</t>
        </is>
      </c>
      <c r="C7794" t="inlineStr">
        <is>
          <t>Préparation de jus de fruits et légumes</t>
        </is>
      </c>
      <c r="D7794" t="n">
        <v>0.1</v>
      </c>
      <c r="E7794" t="inlineStr"/>
      <c r="F7794" t="inlineStr"/>
      <c r="G7794" t="inlineStr"/>
      <c r="H7794" t="inlineStr"/>
      <c r="I7794" t="inlineStr"/>
      <c r="J7794" t="inlineStr"/>
      <c r="K7794" t="inlineStr">
        <is>
          <t>libre</t>
        </is>
      </c>
    </row>
    <row r="7795">
      <c r="A7795" t="inlineStr">
        <is>
          <t>2019</t>
        </is>
      </c>
      <c r="B7795" t="inlineStr">
        <is>
          <t>Oranges</t>
        </is>
      </c>
      <c r="C7795" t="inlineStr">
        <is>
          <t>Préparation de jus de fruits et légumes</t>
        </is>
      </c>
      <c r="D7795" t="n">
        <v>0.1</v>
      </c>
      <c r="E7795" t="inlineStr"/>
      <c r="F7795" t="inlineStr"/>
      <c r="G7795" t="inlineStr"/>
      <c r="H7795" t="inlineStr"/>
      <c r="I7795" t="inlineStr"/>
      <c r="J7795" t="inlineStr"/>
      <c r="K7795" t="inlineStr">
        <is>
          <t>libre</t>
        </is>
      </c>
    </row>
    <row r="7796">
      <c r="A7796" t="inlineStr">
        <is>
          <t>2019</t>
        </is>
      </c>
      <c r="B7796" t="inlineStr">
        <is>
          <t>Mandarines et clémentines</t>
        </is>
      </c>
      <c r="C7796" t="inlineStr">
        <is>
          <t>Préparation de jus de fruits et légumes</t>
        </is>
      </c>
      <c r="D7796" t="n">
        <v>0.1</v>
      </c>
      <c r="E7796" t="inlineStr"/>
      <c r="F7796" t="inlineStr"/>
      <c r="G7796" t="inlineStr"/>
      <c r="H7796" t="inlineStr"/>
      <c r="I7796" t="inlineStr"/>
      <c r="J7796" t="inlineStr"/>
      <c r="K7796" t="inlineStr">
        <is>
          <t>libre</t>
        </is>
      </c>
    </row>
    <row r="7797">
      <c r="A7797" t="inlineStr">
        <is>
          <t>2019</t>
        </is>
      </c>
      <c r="B7797" t="inlineStr">
        <is>
          <t>Fruits à pépins et à noyau</t>
        </is>
      </c>
      <c r="C7797" t="inlineStr">
        <is>
          <t>Préparation de jus de fruits et légumes</t>
        </is>
      </c>
      <c r="D7797" t="n">
        <v>10</v>
      </c>
      <c r="E7797" t="inlineStr"/>
      <c r="F7797" t="inlineStr"/>
      <c r="G7797" t="inlineStr"/>
      <c r="H7797" t="inlineStr"/>
      <c r="I7797" t="inlineStr"/>
      <c r="J7797" t="inlineStr"/>
      <c r="K7797" t="inlineStr">
        <is>
          <t>libre</t>
        </is>
      </c>
    </row>
    <row r="7798">
      <c r="A7798" t="inlineStr">
        <is>
          <t>2019</t>
        </is>
      </c>
      <c r="B7798" t="inlineStr">
        <is>
          <t>Pommes</t>
        </is>
      </c>
      <c r="C7798" t="inlineStr">
        <is>
          <t>Préparation de jus de fruits et légumes</t>
        </is>
      </c>
      <c r="D7798" t="n">
        <v>1.1</v>
      </c>
      <c r="E7798" t="inlineStr"/>
      <c r="F7798" t="inlineStr"/>
      <c r="G7798" t="inlineStr"/>
      <c r="H7798" t="inlineStr"/>
      <c r="I7798" t="inlineStr"/>
      <c r="J7798" t="inlineStr"/>
      <c r="K7798" t="inlineStr">
        <is>
          <t>libre</t>
        </is>
      </c>
    </row>
    <row r="7799">
      <c r="A7799" t="inlineStr">
        <is>
          <t>2019</t>
        </is>
      </c>
      <c r="B7799" t="inlineStr">
        <is>
          <t>Pommes de table</t>
        </is>
      </c>
      <c r="C7799" t="inlineStr">
        <is>
          <t>Préparation de jus de fruits et légumes</t>
        </is>
      </c>
      <c r="D7799" t="n">
        <v>1.1</v>
      </c>
      <c r="E7799" t="inlineStr"/>
      <c r="F7799" t="inlineStr"/>
      <c r="G7799" t="inlineStr"/>
      <c r="H7799" t="inlineStr"/>
      <c r="I7799" t="inlineStr"/>
      <c r="J7799" t="inlineStr"/>
      <c r="K7799" t="inlineStr">
        <is>
          <t>libre</t>
        </is>
      </c>
    </row>
    <row r="7800">
      <c r="A7800" t="inlineStr">
        <is>
          <t>2019</t>
        </is>
      </c>
      <c r="B7800" t="inlineStr">
        <is>
          <t>Golden</t>
        </is>
      </c>
      <c r="C7800" t="inlineStr">
        <is>
          <t>Préparation de jus de fruits et légumes</t>
        </is>
      </c>
      <c r="D7800" t="n">
        <v>0.2</v>
      </c>
      <c r="E7800" t="inlineStr"/>
      <c r="F7800" t="inlineStr"/>
      <c r="G7800" t="inlineStr"/>
      <c r="H7800" t="inlineStr"/>
      <c r="I7800" t="inlineStr"/>
      <c r="J7800" t="inlineStr"/>
      <c r="K7800" t="inlineStr">
        <is>
          <t>libre</t>
        </is>
      </c>
    </row>
    <row r="7801">
      <c r="A7801" t="inlineStr">
        <is>
          <t>2019</t>
        </is>
      </c>
      <c r="B7801" t="inlineStr">
        <is>
          <t>Gala</t>
        </is>
      </c>
      <c r="C7801" t="inlineStr">
        <is>
          <t>Préparation de jus de fruits et légumes</t>
        </is>
      </c>
      <c r="D7801" t="n">
        <v>0.3</v>
      </c>
      <c r="E7801" t="inlineStr"/>
      <c r="F7801" t="inlineStr"/>
      <c r="G7801" t="inlineStr"/>
      <c r="H7801" t="inlineStr"/>
      <c r="I7801" t="inlineStr"/>
      <c r="J7801" t="inlineStr"/>
      <c r="K7801" t="inlineStr">
        <is>
          <t>libre</t>
        </is>
      </c>
    </row>
    <row r="7802">
      <c r="A7802" t="inlineStr">
        <is>
          <t>2019</t>
        </is>
      </c>
      <c r="B7802" t="inlineStr">
        <is>
          <t>Granny Smith</t>
        </is>
      </c>
      <c r="C7802" t="inlineStr">
        <is>
          <t>Préparation de jus de fruits et légumes</t>
        </is>
      </c>
      <c r="D7802" t="n">
        <v>0.4</v>
      </c>
      <c r="E7802" t="inlineStr"/>
      <c r="F7802" t="inlineStr"/>
      <c r="G7802" t="inlineStr"/>
      <c r="H7802" t="inlineStr"/>
      <c r="I7802" t="inlineStr"/>
      <c r="J7802" t="inlineStr"/>
      <c r="K7802" t="inlineStr">
        <is>
          <t>libre</t>
        </is>
      </c>
    </row>
    <row r="7803">
      <c r="A7803" t="inlineStr">
        <is>
          <t>2019</t>
        </is>
      </c>
      <c r="B7803" t="inlineStr">
        <is>
          <t>Autres variétés de pommes, n.c.a.</t>
        </is>
      </c>
      <c r="C7803" t="inlineStr">
        <is>
          <t>Préparation de jus de fruits et légumes</t>
        </is>
      </c>
      <c r="D7803" t="n">
        <v>0.2</v>
      </c>
      <c r="E7803" t="inlineStr"/>
      <c r="F7803" t="inlineStr"/>
      <c r="G7803" t="inlineStr"/>
      <c r="H7803" t="inlineStr"/>
      <c r="I7803" t="inlineStr"/>
      <c r="J7803" t="inlineStr"/>
      <c r="K7803" t="inlineStr">
        <is>
          <t>libre</t>
        </is>
      </c>
    </row>
    <row r="7804">
      <c r="A7804" t="inlineStr">
        <is>
          <t>2019</t>
        </is>
      </c>
      <c r="B7804" t="inlineStr">
        <is>
          <t>Autres fruits à pépins et à noyau</t>
        </is>
      </c>
      <c r="C7804" t="inlineStr">
        <is>
          <t>Préparation de jus de fruits et légumes</t>
        </is>
      </c>
      <c r="D7804" t="n">
        <v>8.9</v>
      </c>
      <c r="E7804" t="inlineStr"/>
      <c r="F7804" t="inlineStr"/>
      <c r="G7804" t="inlineStr"/>
      <c r="H7804" t="inlineStr"/>
      <c r="I7804" t="inlineStr"/>
      <c r="J7804" t="inlineStr"/>
      <c r="K7804" t="inlineStr">
        <is>
          <t>libre</t>
        </is>
      </c>
    </row>
    <row r="7805">
      <c r="A7805" t="inlineStr">
        <is>
          <t>2019</t>
        </is>
      </c>
      <c r="B7805" t="inlineStr">
        <is>
          <t>Poires</t>
        </is>
      </c>
      <c r="C7805" t="inlineStr">
        <is>
          <t>Préparation de jus de fruits et légumes</t>
        </is>
      </c>
      <c r="D7805" t="n">
        <v>0.9</v>
      </c>
      <c r="E7805" t="inlineStr"/>
      <c r="F7805" t="inlineStr"/>
      <c r="G7805" t="inlineStr"/>
      <c r="H7805" t="inlineStr"/>
      <c r="I7805" t="inlineStr"/>
      <c r="J7805" t="inlineStr"/>
      <c r="K7805" t="inlineStr">
        <is>
          <t>libre</t>
        </is>
      </c>
    </row>
    <row r="7806">
      <c r="A7806" t="inlineStr">
        <is>
          <t>2019</t>
        </is>
      </c>
      <c r="B7806" t="inlineStr">
        <is>
          <t>Poires d'été</t>
        </is>
      </c>
      <c r="C7806" t="inlineStr">
        <is>
          <t>Préparation de jus de fruits et légumes</t>
        </is>
      </c>
      <c r="D7806" t="n">
        <v>0.8</v>
      </c>
      <c r="E7806" t="inlineStr"/>
      <c r="F7806" t="inlineStr"/>
      <c r="G7806" t="inlineStr"/>
      <c r="H7806" t="inlineStr"/>
      <c r="I7806" t="inlineStr"/>
      <c r="J7806" t="inlineStr"/>
      <c r="K7806" t="inlineStr">
        <is>
          <t>libre</t>
        </is>
      </c>
    </row>
    <row r="7807">
      <c r="A7807" t="inlineStr">
        <is>
          <t>2019</t>
        </is>
      </c>
      <c r="B7807" t="inlineStr">
        <is>
          <t>William's</t>
        </is>
      </c>
      <c r="C7807" t="inlineStr">
        <is>
          <t>Préparation de jus de fruits et légumes</t>
        </is>
      </c>
      <c r="D7807" t="n">
        <v>0.2</v>
      </c>
      <c r="E7807" t="inlineStr"/>
      <c r="F7807" t="inlineStr"/>
      <c r="G7807" t="inlineStr"/>
      <c r="H7807" t="inlineStr"/>
      <c r="I7807" t="inlineStr"/>
      <c r="J7807" t="inlineStr"/>
      <c r="K7807" t="inlineStr">
        <is>
          <t>libre</t>
        </is>
      </c>
    </row>
    <row r="7808">
      <c r="A7808" t="inlineStr">
        <is>
          <t>2019</t>
        </is>
      </c>
      <c r="B7808" t="inlineStr">
        <is>
          <t>Jules Guyot</t>
        </is>
      </c>
      <c r="C7808" t="inlineStr">
        <is>
          <t>Préparation de jus de fruits et légumes</t>
        </is>
      </c>
      <c r="D7808" t="n">
        <v>0.3</v>
      </c>
      <c r="E7808" t="inlineStr"/>
      <c r="F7808" t="inlineStr"/>
      <c r="G7808" t="inlineStr"/>
      <c r="H7808" t="inlineStr"/>
      <c r="I7808" t="inlineStr"/>
      <c r="J7808" t="inlineStr"/>
      <c r="K7808" t="inlineStr">
        <is>
          <t>libre</t>
        </is>
      </c>
    </row>
    <row r="7809">
      <c r="A7809" t="inlineStr">
        <is>
          <t>2019</t>
        </is>
      </c>
      <c r="B7809" t="inlineStr">
        <is>
          <t>Autres variétés de poires d'été, n.c.a.</t>
        </is>
      </c>
      <c r="C7809" t="inlineStr">
        <is>
          <t>Préparation de jus de fruits et légumes</t>
        </is>
      </c>
      <c r="D7809" t="n">
        <v>0.3</v>
      </c>
      <c r="E7809" t="inlineStr"/>
      <c r="F7809" t="inlineStr"/>
      <c r="G7809" t="inlineStr"/>
      <c r="H7809" t="inlineStr"/>
      <c r="I7809" t="inlineStr"/>
      <c r="J7809" t="inlineStr"/>
      <c r="K7809" t="inlineStr">
        <is>
          <t>libre</t>
        </is>
      </c>
    </row>
    <row r="7810">
      <c r="A7810" t="inlineStr">
        <is>
          <t>2019</t>
        </is>
      </c>
      <c r="B7810" t="inlineStr">
        <is>
          <t>Poires d'automne</t>
        </is>
      </c>
      <c r="C7810" t="inlineStr">
        <is>
          <t>Préparation de jus de fruits et légumes</t>
        </is>
      </c>
      <c r="D7810" t="n">
        <v>0.1</v>
      </c>
      <c r="E7810" t="inlineStr"/>
      <c r="F7810" t="inlineStr"/>
      <c r="G7810" t="inlineStr"/>
      <c r="H7810" t="inlineStr"/>
      <c r="I7810" t="inlineStr"/>
      <c r="J7810" t="inlineStr"/>
      <c r="K7810" t="inlineStr">
        <is>
          <t>libre</t>
        </is>
      </c>
    </row>
    <row r="7811">
      <c r="A7811" t="inlineStr">
        <is>
          <t>2019</t>
        </is>
      </c>
      <c r="B7811" t="inlineStr">
        <is>
          <t>Poires d'hiver</t>
        </is>
      </c>
      <c r="C7811" t="inlineStr">
        <is>
          <t>Préparation de jus de fruits et légumes</t>
        </is>
      </c>
      <c r="D7811" t="n">
        <v>0</v>
      </c>
      <c r="E7811" t="inlineStr"/>
      <c r="F7811" t="inlineStr"/>
      <c r="G7811" t="inlineStr"/>
      <c r="H7811" t="inlineStr"/>
      <c r="I7811" t="inlineStr"/>
      <c r="J7811" t="inlineStr"/>
      <c r="K7811" t="inlineStr">
        <is>
          <t>libre</t>
        </is>
      </c>
    </row>
    <row r="7812">
      <c r="A7812" t="inlineStr">
        <is>
          <t>2019</t>
        </is>
      </c>
      <c r="B7812" t="inlineStr">
        <is>
          <t>Abricots</t>
        </is>
      </c>
      <c r="C7812" t="inlineStr">
        <is>
          <t>Préparation de jus de fruits et légumes</t>
        </is>
      </c>
      <c r="D7812" t="n">
        <v>0.3</v>
      </c>
      <c r="E7812" t="inlineStr"/>
      <c r="F7812" t="inlineStr"/>
      <c r="G7812" t="inlineStr"/>
      <c r="H7812" t="inlineStr"/>
      <c r="I7812" t="inlineStr"/>
      <c r="J7812" t="inlineStr"/>
      <c r="K7812" t="inlineStr">
        <is>
          <t>libre</t>
        </is>
      </c>
    </row>
    <row r="7813">
      <c r="A7813" t="inlineStr">
        <is>
          <t>2019</t>
        </is>
      </c>
      <c r="B7813" t="inlineStr">
        <is>
          <t>Cerises</t>
        </is>
      </c>
      <c r="C7813" t="inlineStr">
        <is>
          <t>Préparation de jus de fruits et légumes</t>
        </is>
      </c>
      <c r="D7813" t="n">
        <v>0.6</v>
      </c>
      <c r="E7813" t="inlineStr"/>
      <c r="F7813" t="inlineStr"/>
      <c r="G7813" t="inlineStr"/>
      <c r="H7813" t="inlineStr"/>
      <c r="I7813" t="inlineStr"/>
      <c r="J7813" t="inlineStr"/>
      <c r="K7813" t="inlineStr">
        <is>
          <t>libre</t>
        </is>
      </c>
    </row>
    <row r="7814">
      <c r="A7814" t="inlineStr">
        <is>
          <t>2019</t>
        </is>
      </c>
      <c r="B7814" t="inlineStr">
        <is>
          <t>Bigarreau</t>
        </is>
      </c>
      <c r="C7814" t="inlineStr">
        <is>
          <t>Préparation de jus de fruits et légumes</t>
        </is>
      </c>
      <c r="D7814" t="n">
        <v>0.3</v>
      </c>
      <c r="E7814" t="inlineStr"/>
      <c r="F7814" t="inlineStr"/>
      <c r="G7814" t="inlineStr"/>
      <c r="H7814" t="inlineStr"/>
      <c r="I7814" t="inlineStr"/>
      <c r="J7814" t="inlineStr"/>
      <c r="K7814" t="inlineStr">
        <is>
          <t>libre</t>
        </is>
      </c>
    </row>
    <row r="7815">
      <c r="A7815" t="inlineStr">
        <is>
          <t>2019</t>
        </is>
      </c>
      <c r="B7815" t="inlineStr">
        <is>
          <t>Autre variété de cerises, n.c.a.</t>
        </is>
      </c>
      <c r="C7815" t="inlineStr">
        <is>
          <t>Préparation de jus de fruits et légumes</t>
        </is>
      </c>
      <c r="D7815" t="n">
        <v>0.3</v>
      </c>
      <c r="E7815" t="inlineStr"/>
      <c r="F7815" t="inlineStr"/>
      <c r="G7815" t="inlineStr"/>
      <c r="H7815" t="inlineStr"/>
      <c r="I7815" t="inlineStr"/>
      <c r="J7815" t="inlineStr"/>
      <c r="K7815" t="inlineStr">
        <is>
          <t>libre</t>
        </is>
      </c>
    </row>
    <row r="7816">
      <c r="A7816" t="inlineStr">
        <is>
          <t>2019</t>
        </is>
      </c>
      <c r="B7816" t="inlineStr">
        <is>
          <t>Pêches, nectarines et brugnons</t>
        </is>
      </c>
      <c r="C7816" t="inlineStr">
        <is>
          <t>Préparation de jus de fruits et légumes</t>
        </is>
      </c>
      <c r="D7816" t="n">
        <v>0.3</v>
      </c>
      <c r="E7816" t="inlineStr"/>
      <c r="F7816" t="inlineStr"/>
      <c r="G7816" t="inlineStr"/>
      <c r="H7816" t="inlineStr"/>
      <c r="I7816" t="inlineStr"/>
      <c r="J7816" t="inlineStr"/>
      <c r="K7816" t="inlineStr">
        <is>
          <t>libre</t>
        </is>
      </c>
    </row>
    <row r="7817">
      <c r="A7817" t="inlineStr">
        <is>
          <t>2019</t>
        </is>
      </c>
      <c r="B7817" t="inlineStr">
        <is>
          <t>Pêches</t>
        </is>
      </c>
      <c r="C7817" t="inlineStr">
        <is>
          <t>Préparation de jus de fruits et légumes</t>
        </is>
      </c>
      <c r="D7817" t="n">
        <v>0.3</v>
      </c>
      <c r="E7817" t="inlineStr"/>
      <c r="F7817" t="inlineStr"/>
      <c r="G7817" t="inlineStr"/>
      <c r="H7817" t="inlineStr"/>
      <c r="I7817" t="inlineStr"/>
      <c r="J7817" t="inlineStr"/>
      <c r="K7817" t="inlineStr">
        <is>
          <t>libre</t>
        </is>
      </c>
    </row>
    <row r="7818">
      <c r="A7818" t="inlineStr">
        <is>
          <t>2019</t>
        </is>
      </c>
      <c r="B7818" t="inlineStr">
        <is>
          <t>Nectarines et brugnons</t>
        </is>
      </c>
      <c r="C7818" t="inlineStr">
        <is>
          <t>Préparation de jus de fruits et légumes</t>
        </is>
      </c>
      <c r="D7818" t="n">
        <v>0</v>
      </c>
      <c r="E7818" t="inlineStr"/>
      <c r="F7818" t="inlineStr"/>
      <c r="G7818" t="inlineStr"/>
      <c r="H7818" t="inlineStr"/>
      <c r="I7818" t="inlineStr"/>
      <c r="J7818" t="inlineStr"/>
      <c r="K7818" t="inlineStr">
        <is>
          <t>libre</t>
        </is>
      </c>
    </row>
    <row r="7819">
      <c r="A7819" t="inlineStr">
        <is>
          <t>2019</t>
        </is>
      </c>
      <c r="B7819" t="inlineStr">
        <is>
          <t>Prunes</t>
        </is>
      </c>
      <c r="C7819" t="inlineStr">
        <is>
          <t>Préparation de jus de fruits et légumes</t>
        </is>
      </c>
      <c r="D7819" t="n">
        <v>6.6</v>
      </c>
      <c r="E7819" t="inlineStr"/>
      <c r="F7819" t="inlineStr"/>
      <c r="G7819" t="inlineStr"/>
      <c r="H7819" t="inlineStr"/>
      <c r="I7819" t="inlineStr"/>
      <c r="J7819" t="inlineStr"/>
      <c r="K7819" t="inlineStr">
        <is>
          <t>libre</t>
        </is>
      </c>
    </row>
    <row r="7820">
      <c r="A7820" t="inlineStr">
        <is>
          <t>2019</t>
        </is>
      </c>
      <c r="B7820" t="inlineStr">
        <is>
          <t>Prune d'ente et hybride</t>
        </is>
      </c>
      <c r="C7820" t="inlineStr">
        <is>
          <t>Préparation de jus de fruits et légumes</t>
        </is>
      </c>
      <c r="D7820" t="n">
        <v>5.2</v>
      </c>
      <c r="E7820" t="inlineStr"/>
      <c r="F7820" t="inlineStr"/>
      <c r="G7820" t="inlineStr"/>
      <c r="H7820" t="inlineStr"/>
      <c r="I7820" t="inlineStr"/>
      <c r="J7820" t="inlineStr"/>
      <c r="K7820" t="inlineStr">
        <is>
          <t>libre</t>
        </is>
      </c>
    </row>
    <row r="7821">
      <c r="A7821" t="inlineStr">
        <is>
          <t>2019</t>
        </is>
      </c>
      <c r="B7821" t="inlineStr">
        <is>
          <t>Mirabelle</t>
        </is>
      </c>
      <c r="C7821" t="inlineStr">
        <is>
          <t>Préparation de jus de fruits et légumes</t>
        </is>
      </c>
      <c r="D7821" t="n">
        <v>0.5</v>
      </c>
      <c r="E7821" t="inlineStr"/>
      <c r="F7821" t="inlineStr"/>
      <c r="G7821" t="inlineStr"/>
      <c r="H7821" t="inlineStr"/>
      <c r="I7821" t="inlineStr"/>
      <c r="J7821" t="inlineStr"/>
      <c r="K7821" t="inlineStr">
        <is>
          <t>libre</t>
        </is>
      </c>
    </row>
    <row r="7822">
      <c r="A7822" t="inlineStr">
        <is>
          <t>2019</t>
        </is>
      </c>
      <c r="B7822" t="inlineStr">
        <is>
          <t>Reine-claude</t>
        </is>
      </c>
      <c r="C7822" t="inlineStr">
        <is>
          <t>Préparation de jus de fruits et légumes</t>
        </is>
      </c>
      <c r="D7822" t="n">
        <v>0.5</v>
      </c>
      <c r="E7822" t="inlineStr"/>
      <c r="F7822" t="inlineStr"/>
      <c r="G7822" t="inlineStr"/>
      <c r="H7822" t="inlineStr"/>
      <c r="I7822" t="inlineStr"/>
      <c r="J7822" t="inlineStr"/>
      <c r="K7822" t="inlineStr">
        <is>
          <t>libre</t>
        </is>
      </c>
    </row>
    <row r="7823">
      <c r="A7823" t="inlineStr">
        <is>
          <t>2019</t>
        </is>
      </c>
      <c r="B7823" t="inlineStr">
        <is>
          <t>Quetsche</t>
        </is>
      </c>
      <c r="C7823" t="inlineStr">
        <is>
          <t>Préparation de jus de fruits et légumes</t>
        </is>
      </c>
      <c r="D7823" t="n">
        <v>0.5</v>
      </c>
      <c r="E7823" t="inlineStr"/>
      <c r="F7823" t="inlineStr"/>
      <c r="G7823" t="inlineStr"/>
      <c r="H7823" t="inlineStr"/>
      <c r="I7823" t="inlineStr"/>
      <c r="J7823" t="inlineStr"/>
      <c r="K7823" t="inlineStr">
        <is>
          <t>libre</t>
        </is>
      </c>
    </row>
    <row r="7824">
      <c r="A7824" t="inlineStr">
        <is>
          <t>2019</t>
        </is>
      </c>
      <c r="B7824" t="inlineStr">
        <is>
          <t>Autres variétés prunes n.c.a.</t>
        </is>
      </c>
      <c r="C7824" t="inlineStr">
        <is>
          <t>Préparation de jus de fruits et légumes</t>
        </is>
      </c>
      <c r="D7824" t="n">
        <v>0</v>
      </c>
      <c r="E7824" t="inlineStr"/>
      <c r="F7824" t="inlineStr"/>
      <c r="G7824" t="inlineStr"/>
      <c r="H7824" t="inlineStr"/>
      <c r="I7824" t="inlineStr"/>
      <c r="J7824" t="inlineStr"/>
      <c r="K7824" t="inlineStr">
        <is>
          <t>libre</t>
        </is>
      </c>
    </row>
    <row r="7825">
      <c r="A7825" t="inlineStr">
        <is>
          <t>2019</t>
        </is>
      </c>
      <c r="B7825" t="inlineStr">
        <is>
          <t>Autres fruits à pépins et à noyau n.c.a.</t>
        </is>
      </c>
      <c r="C7825" t="inlineStr">
        <is>
          <t>Préparation de jus de fruits et légumes</t>
        </is>
      </c>
      <c r="D7825" t="n">
        <v>0.1</v>
      </c>
      <c r="E7825" t="inlineStr"/>
      <c r="F7825" t="inlineStr"/>
      <c r="G7825" t="inlineStr"/>
      <c r="H7825" t="inlineStr"/>
      <c r="I7825" t="inlineStr"/>
      <c r="J7825" t="inlineStr"/>
      <c r="K7825" t="inlineStr">
        <is>
          <t>libre</t>
        </is>
      </c>
    </row>
    <row r="7826">
      <c r="A7826" t="inlineStr">
        <is>
          <t>2019</t>
        </is>
      </c>
      <c r="B7826" t="inlineStr">
        <is>
          <t>Pavie</t>
        </is>
      </c>
      <c r="C7826" t="inlineStr">
        <is>
          <t>Préparation de jus de fruits et légumes</t>
        </is>
      </c>
      <c r="D7826" t="n">
        <v>0.1</v>
      </c>
      <c r="E7826" t="inlineStr"/>
      <c r="F7826" t="inlineStr"/>
      <c r="G7826" t="inlineStr"/>
      <c r="H7826" t="inlineStr"/>
      <c r="I7826" t="inlineStr"/>
      <c r="J7826" t="inlineStr"/>
      <c r="K7826" t="inlineStr">
        <is>
          <t>libre</t>
        </is>
      </c>
    </row>
    <row r="7827">
      <c r="A7827" t="inlineStr">
        <is>
          <t>2019</t>
        </is>
      </c>
      <c r="B7827" t="inlineStr">
        <is>
          <t>Autres fruits d'arbres ou d'arbustes et fruits à coque</t>
        </is>
      </c>
      <c r="C7827" t="inlineStr">
        <is>
          <t>Préparation de jus de fruits et légumes</t>
        </is>
      </c>
      <c r="D7827" t="n">
        <v>1.2</v>
      </c>
      <c r="E7827" t="inlineStr"/>
      <c r="F7827" t="inlineStr"/>
      <c r="G7827" t="inlineStr"/>
      <c r="H7827" t="inlineStr"/>
      <c r="I7827" t="inlineStr"/>
      <c r="J7827" t="inlineStr"/>
      <c r="K7827" t="inlineStr">
        <is>
          <t>libre</t>
        </is>
      </c>
    </row>
    <row r="7828">
      <c r="A7828" t="inlineStr">
        <is>
          <t>2019</t>
        </is>
      </c>
      <c r="B7828" t="inlineStr">
        <is>
          <t>Baies et fruits du genre vaccinium</t>
        </is>
      </c>
      <c r="C7828" t="inlineStr">
        <is>
          <t>Préparation de jus de fruits et légumes</t>
        </is>
      </c>
      <c r="D7828" t="n">
        <v>0.9</v>
      </c>
      <c r="E7828" t="inlineStr"/>
      <c r="F7828" t="inlineStr"/>
      <c r="G7828" t="inlineStr"/>
      <c r="H7828" t="inlineStr"/>
      <c r="I7828" t="inlineStr"/>
      <c r="J7828" t="inlineStr"/>
      <c r="K7828" t="inlineStr">
        <is>
          <t>libre</t>
        </is>
      </c>
    </row>
    <row r="7829">
      <c r="A7829" t="inlineStr">
        <is>
          <t>2019</t>
        </is>
      </c>
      <c r="B7829" t="inlineStr">
        <is>
          <t>Kiwis</t>
        </is>
      </c>
      <c r="C7829" t="inlineStr">
        <is>
          <t>Préparation de jus de fruits et légumes</t>
        </is>
      </c>
      <c r="D7829" t="n">
        <v>0</v>
      </c>
      <c r="E7829" t="inlineStr"/>
      <c r="F7829" t="inlineStr"/>
      <c r="G7829" t="inlineStr"/>
      <c r="H7829" t="inlineStr"/>
      <c r="I7829" t="inlineStr"/>
      <c r="J7829" t="inlineStr"/>
      <c r="K7829" t="inlineStr">
        <is>
          <t>libre</t>
        </is>
      </c>
    </row>
    <row r="7830">
      <c r="A7830" t="inlineStr">
        <is>
          <t>2019</t>
        </is>
      </c>
      <c r="B7830" t="inlineStr">
        <is>
          <t>Framboises</t>
        </is>
      </c>
      <c r="C7830" t="inlineStr">
        <is>
          <t>Préparation de jus de fruits et légumes</t>
        </is>
      </c>
      <c r="D7830" t="n">
        <v>0.4</v>
      </c>
      <c r="E7830" t="inlineStr"/>
      <c r="F7830" t="inlineStr"/>
      <c r="G7830" t="inlineStr"/>
      <c r="H7830" t="inlineStr"/>
      <c r="I7830" t="inlineStr"/>
      <c r="J7830" t="inlineStr"/>
      <c r="K7830" t="inlineStr">
        <is>
          <t>libre</t>
        </is>
      </c>
    </row>
    <row r="7831">
      <c r="A7831" t="inlineStr">
        <is>
          <t>2019</t>
        </is>
      </c>
      <c r="B7831" t="inlineStr">
        <is>
          <t>Fraises</t>
        </is>
      </c>
      <c r="C7831" t="inlineStr">
        <is>
          <t>Préparation de jus de fruits et légumes</t>
        </is>
      </c>
      <c r="D7831" t="n">
        <v>0.2</v>
      </c>
      <c r="E7831" t="inlineStr"/>
      <c r="F7831" t="inlineStr"/>
      <c r="G7831" t="inlineStr"/>
      <c r="H7831" t="inlineStr"/>
      <c r="I7831" t="inlineStr"/>
      <c r="J7831" t="inlineStr"/>
      <c r="K7831" t="inlineStr">
        <is>
          <t>libre</t>
        </is>
      </c>
    </row>
    <row r="7832">
      <c r="A7832" t="inlineStr">
        <is>
          <t>2019</t>
        </is>
      </c>
      <c r="B7832" t="inlineStr">
        <is>
          <t>Fraises sous serres</t>
        </is>
      </c>
      <c r="C7832" t="inlineStr">
        <is>
          <t>Préparation de jus de fruits et légumes</t>
        </is>
      </c>
      <c r="D7832" t="n">
        <v>0.1</v>
      </c>
      <c r="E7832" t="inlineStr"/>
      <c r="F7832" t="inlineStr"/>
      <c r="G7832" t="inlineStr"/>
      <c r="H7832" t="inlineStr"/>
      <c r="I7832" t="inlineStr"/>
      <c r="J7832" t="inlineStr"/>
      <c r="K7832" t="inlineStr">
        <is>
          <t>libre</t>
        </is>
      </c>
    </row>
    <row r="7833">
      <c r="A7833" t="inlineStr">
        <is>
          <t>2019</t>
        </is>
      </c>
      <c r="B7833" t="inlineStr">
        <is>
          <t>Fraises en plein air</t>
        </is>
      </c>
      <c r="C7833" t="inlineStr">
        <is>
          <t>Préparation de jus de fruits et légumes</t>
        </is>
      </c>
      <c r="D7833" t="n">
        <v>0.1</v>
      </c>
      <c r="E7833" t="inlineStr"/>
      <c r="F7833" t="inlineStr"/>
      <c r="G7833" t="inlineStr"/>
      <c r="H7833" t="inlineStr"/>
      <c r="I7833" t="inlineStr"/>
      <c r="J7833" t="inlineStr"/>
      <c r="K7833" t="inlineStr">
        <is>
          <t>libre</t>
        </is>
      </c>
    </row>
    <row r="7834">
      <c r="A7834" t="inlineStr">
        <is>
          <t>2019</t>
        </is>
      </c>
      <c r="B7834" t="inlineStr">
        <is>
          <t>Autres baies, fruits du genre vaccinium n.c.a.</t>
        </is>
      </c>
      <c r="C7834" t="inlineStr">
        <is>
          <t>Préparation de jus de fruits et légumes</t>
        </is>
      </c>
      <c r="D7834" t="n">
        <v>0.3</v>
      </c>
      <c r="E7834" t="inlineStr"/>
      <c r="F7834" t="inlineStr"/>
      <c r="G7834" t="inlineStr"/>
      <c r="H7834" t="inlineStr"/>
      <c r="I7834" t="inlineStr"/>
      <c r="J7834" t="inlineStr"/>
      <c r="K7834" t="inlineStr">
        <is>
          <t>libre</t>
        </is>
      </c>
    </row>
    <row r="7835">
      <c r="A7835" t="inlineStr">
        <is>
          <t>2019</t>
        </is>
      </c>
      <c r="B7835" t="inlineStr">
        <is>
          <t>Groseilles</t>
        </is>
      </c>
      <c r="C7835" t="inlineStr">
        <is>
          <t>Préparation de jus de fruits et légumes</t>
        </is>
      </c>
      <c r="D7835" t="n">
        <v>0.2</v>
      </c>
      <c r="E7835" t="inlineStr"/>
      <c r="F7835" t="inlineStr"/>
      <c r="G7835" t="inlineStr"/>
      <c r="H7835" t="inlineStr"/>
      <c r="I7835" t="inlineStr"/>
      <c r="J7835" t="inlineStr"/>
      <c r="K7835" t="inlineStr">
        <is>
          <t>libre</t>
        </is>
      </c>
    </row>
    <row r="7836">
      <c r="A7836" t="inlineStr">
        <is>
          <t>2019</t>
        </is>
      </c>
      <c r="B7836" t="inlineStr">
        <is>
          <t>Cassis et myrtilles</t>
        </is>
      </c>
      <c r="C7836" t="inlineStr">
        <is>
          <t>Préparation de jus de fruits et légumes</t>
        </is>
      </c>
      <c r="D7836" t="n">
        <v>0.1</v>
      </c>
      <c r="E7836" t="inlineStr"/>
      <c r="F7836" t="inlineStr"/>
      <c r="G7836" t="inlineStr"/>
      <c r="H7836" t="inlineStr"/>
      <c r="I7836" t="inlineStr"/>
      <c r="J7836" t="inlineStr"/>
      <c r="K7836" t="inlineStr">
        <is>
          <t>libre</t>
        </is>
      </c>
    </row>
    <row r="7837">
      <c r="A7837" t="inlineStr">
        <is>
          <t>2019</t>
        </is>
      </c>
      <c r="B7837" t="inlineStr">
        <is>
          <t>Fruits à coque</t>
        </is>
      </c>
      <c r="C7837" t="inlineStr">
        <is>
          <t>Préparation de jus de fruits et légumes</t>
        </is>
      </c>
      <c r="D7837" t="n">
        <v>0.3</v>
      </c>
      <c r="E7837" t="inlineStr"/>
      <c r="F7837" t="inlineStr"/>
      <c r="G7837" t="inlineStr"/>
      <c r="H7837" t="inlineStr"/>
      <c r="I7837" t="inlineStr"/>
      <c r="J7837" t="inlineStr"/>
      <c r="K7837" t="inlineStr">
        <is>
          <t>libre</t>
        </is>
      </c>
    </row>
    <row r="7838">
      <c r="A7838" t="inlineStr">
        <is>
          <t>2019</t>
        </is>
      </c>
      <c r="B7838" t="inlineStr">
        <is>
          <t>Amandes</t>
        </is>
      </c>
      <c r="C7838" t="inlineStr">
        <is>
          <t>Préparation de jus de fruits et légumes</t>
        </is>
      </c>
      <c r="D7838" t="n">
        <v>0</v>
      </c>
      <c r="E7838" t="inlineStr"/>
      <c r="F7838" t="inlineStr"/>
      <c r="G7838" t="inlineStr"/>
      <c r="H7838" t="inlineStr"/>
      <c r="I7838" t="inlineStr"/>
      <c r="J7838" t="inlineStr"/>
      <c r="K7838" t="inlineStr">
        <is>
          <t>libre</t>
        </is>
      </c>
    </row>
    <row r="7839">
      <c r="A7839" t="inlineStr">
        <is>
          <t>2019</t>
        </is>
      </c>
      <c r="B7839" t="inlineStr">
        <is>
          <t>Châtaignes et marrons</t>
        </is>
      </c>
      <c r="C7839" t="inlineStr">
        <is>
          <t>Préparation de jus de fruits et légumes</t>
        </is>
      </c>
      <c r="D7839" t="n">
        <v>0.3</v>
      </c>
      <c r="E7839" t="inlineStr"/>
      <c r="F7839" t="inlineStr"/>
      <c r="G7839" t="inlineStr"/>
      <c r="H7839" t="inlineStr"/>
      <c r="I7839" t="inlineStr"/>
      <c r="J7839" t="inlineStr"/>
      <c r="K7839" t="inlineStr">
        <is>
          <t>libre</t>
        </is>
      </c>
    </row>
    <row r="7840">
      <c r="A7840" t="inlineStr">
        <is>
          <t>2019</t>
        </is>
      </c>
      <c r="B7840" t="inlineStr">
        <is>
          <t>Noisettes</t>
        </is>
      </c>
      <c r="C7840" t="inlineStr">
        <is>
          <t>Préparation de jus de fruits et légumes</t>
        </is>
      </c>
      <c r="D7840" t="n">
        <v>0</v>
      </c>
      <c r="E7840" t="inlineStr"/>
      <c r="F7840" t="inlineStr"/>
      <c r="G7840" t="inlineStr"/>
      <c r="H7840" t="inlineStr"/>
      <c r="I7840" t="inlineStr"/>
      <c r="J7840" t="inlineStr"/>
      <c r="K7840" t="inlineStr">
        <is>
          <t>libre</t>
        </is>
      </c>
    </row>
    <row r="7841">
      <c r="A7841" t="inlineStr">
        <is>
          <t>2019</t>
        </is>
      </c>
      <c r="B7841" t="inlineStr">
        <is>
          <t>Noix</t>
        </is>
      </c>
      <c r="C7841" t="inlineStr">
        <is>
          <t>Préparation de jus de fruits et légumes</t>
        </is>
      </c>
      <c r="D7841" t="n">
        <v>0</v>
      </c>
      <c r="E7841" t="inlineStr"/>
      <c r="F7841" t="inlineStr"/>
      <c r="G7841" t="inlineStr"/>
      <c r="H7841" t="inlineStr"/>
      <c r="I7841" t="inlineStr"/>
      <c r="J7841" t="inlineStr"/>
      <c r="K7841" t="inlineStr">
        <is>
          <t>libre</t>
        </is>
      </c>
    </row>
    <row r="7842">
      <c r="A7842" t="inlineStr">
        <is>
          <t>2019</t>
        </is>
      </c>
      <c r="B7842" t="inlineStr">
        <is>
          <t>Fruits oléagineux</t>
        </is>
      </c>
      <c r="C7842" t="inlineStr">
        <is>
          <t>Préparation de jus de fruits et légumes</t>
        </is>
      </c>
      <c r="D7842" t="n">
        <v>0</v>
      </c>
      <c r="E7842" t="inlineStr"/>
      <c r="F7842" t="inlineStr"/>
      <c r="G7842" t="inlineStr"/>
      <c r="H7842" t="inlineStr"/>
      <c r="I7842" t="inlineStr"/>
      <c r="J7842" t="inlineStr"/>
      <c r="K7842" t="inlineStr">
        <is>
          <t>libre</t>
        </is>
      </c>
    </row>
    <row r="7843">
      <c r="A7843" t="inlineStr">
        <is>
          <t>2019</t>
        </is>
      </c>
      <c r="B7843" t="inlineStr">
        <is>
          <t>Noix de coco</t>
        </is>
      </c>
      <c r="C7843" t="inlineStr">
        <is>
          <t>Préparation de jus de fruits et légumes</t>
        </is>
      </c>
      <c r="D7843" t="n">
        <v>0</v>
      </c>
      <c r="E7843" t="inlineStr"/>
      <c r="F7843" t="inlineStr"/>
      <c r="G7843" t="inlineStr"/>
      <c r="H7843" t="inlineStr"/>
      <c r="I7843" t="inlineStr"/>
      <c r="J7843" t="inlineStr"/>
      <c r="K7843" t="inlineStr">
        <is>
          <t>libre</t>
        </is>
      </c>
    </row>
    <row r="7844">
      <c r="A7844" t="inlineStr">
        <is>
          <t>2019</t>
        </is>
      </c>
      <c r="B7844" t="inlineStr">
        <is>
          <t>Autres légumes frais</t>
        </is>
      </c>
      <c r="C7844" t="inlineStr">
        <is>
          <t>Préparation de jus de fruits et légumes</t>
        </is>
      </c>
      <c r="D7844" t="n">
        <v>191</v>
      </c>
      <c r="E7844" t="inlineStr"/>
      <c r="F7844" t="inlineStr"/>
      <c r="G7844" t="inlineStr"/>
      <c r="H7844" t="inlineStr"/>
      <c r="I7844" t="inlineStr"/>
      <c r="J7844" t="inlineStr"/>
      <c r="K7844" t="inlineStr">
        <is>
          <t>libre</t>
        </is>
      </c>
    </row>
    <row r="7845">
      <c r="A7845" t="inlineStr">
        <is>
          <t>2019</t>
        </is>
      </c>
      <c r="B7845" t="inlineStr">
        <is>
          <t>Fruits, frais ou secs</t>
        </is>
      </c>
      <c r="C7845" t="inlineStr">
        <is>
          <t>Préparation de jus de fruits et légumes</t>
        </is>
      </c>
      <c r="D7845" t="n">
        <v>136</v>
      </c>
      <c r="E7845" t="inlineStr"/>
      <c r="F7845" t="inlineStr"/>
      <c r="G7845" t="inlineStr"/>
      <c r="H7845" t="inlineStr"/>
      <c r="I7845" t="inlineStr"/>
      <c r="J7845" t="inlineStr"/>
      <c r="K7845" t="inlineStr">
        <is>
          <t>libre unbounded</t>
        </is>
      </c>
    </row>
    <row r="7846">
      <c r="A7846" t="inlineStr">
        <is>
          <t>2019</t>
        </is>
      </c>
      <c r="B7846" t="inlineStr">
        <is>
          <t>Bananes fruits, fraîches ou sèches</t>
        </is>
      </c>
      <c r="C7846" t="inlineStr">
        <is>
          <t>Préparation de jus de fruits et légumes</t>
        </is>
      </c>
      <c r="D7846" t="n">
        <v>0</v>
      </c>
      <c r="E7846" t="inlineStr"/>
      <c r="F7846" t="inlineStr"/>
      <c r="G7846" t="inlineStr"/>
      <c r="H7846" t="inlineStr"/>
      <c r="I7846" t="inlineStr"/>
      <c r="J7846" t="inlineStr"/>
      <c r="K7846" t="inlineStr">
        <is>
          <t>libre</t>
        </is>
      </c>
    </row>
    <row r="7847">
      <c r="A7847" t="inlineStr">
        <is>
          <t>2019</t>
        </is>
      </c>
      <c r="B7847" t="inlineStr">
        <is>
          <t>Figues, fraîches ou sèches</t>
        </is>
      </c>
      <c r="C7847" t="inlineStr">
        <is>
          <t>Préparation de jus de fruits et légumes</t>
        </is>
      </c>
      <c r="D7847" t="n">
        <v>0</v>
      </c>
      <c r="E7847" t="inlineStr"/>
      <c r="F7847" t="inlineStr"/>
      <c r="G7847" t="inlineStr"/>
      <c r="H7847" t="inlineStr"/>
      <c r="I7847" t="inlineStr"/>
      <c r="J7847" t="inlineStr"/>
      <c r="K7847" t="inlineStr">
        <is>
          <t>libre</t>
        </is>
      </c>
    </row>
    <row r="7848">
      <c r="A7848" t="inlineStr">
        <is>
          <t>2019</t>
        </is>
      </c>
      <c r="B7848" t="inlineStr">
        <is>
          <t>Ananas, frais ou secs</t>
        </is>
      </c>
      <c r="C7848" t="inlineStr">
        <is>
          <t>Préparation de jus de fruits et légumes</t>
        </is>
      </c>
      <c r="D7848" t="n">
        <v>0</v>
      </c>
      <c r="E7848" t="inlineStr"/>
      <c r="F7848" t="inlineStr"/>
      <c r="G7848" t="inlineStr"/>
      <c r="H7848" t="inlineStr"/>
      <c r="I7848" t="inlineStr"/>
      <c r="J7848" t="inlineStr"/>
      <c r="K7848" t="inlineStr">
        <is>
          <t>libre</t>
        </is>
      </c>
    </row>
    <row r="7849">
      <c r="A7849" t="inlineStr">
        <is>
          <t>2019</t>
        </is>
      </c>
      <c r="B7849" t="inlineStr">
        <is>
          <t>Avocats, frais ou secs</t>
        </is>
      </c>
      <c r="C7849" t="inlineStr">
        <is>
          <t>Préparation de jus de fruits et légumes</t>
        </is>
      </c>
      <c r="D7849" t="n">
        <v>0</v>
      </c>
      <c r="E7849" t="inlineStr"/>
      <c r="F7849" t="inlineStr"/>
      <c r="G7849" t="inlineStr"/>
      <c r="H7849" t="inlineStr"/>
      <c r="I7849" t="inlineStr"/>
      <c r="J7849" t="inlineStr"/>
      <c r="K7849" t="inlineStr">
        <is>
          <t>libre</t>
        </is>
      </c>
    </row>
    <row r="7850">
      <c r="A7850" t="inlineStr">
        <is>
          <t>2019</t>
        </is>
      </c>
      <c r="B7850" t="inlineStr">
        <is>
          <t>Goyaves, mangues et mangoustans, frais ou secs</t>
        </is>
      </c>
      <c r="C7850" t="inlineStr">
        <is>
          <t>Préparation de jus de fruits et légumes</t>
        </is>
      </c>
      <c r="D7850" t="n">
        <v>0.5</v>
      </c>
      <c r="E7850" t="inlineStr"/>
      <c r="F7850" t="inlineStr"/>
      <c r="G7850" t="inlineStr"/>
      <c r="H7850" t="inlineStr"/>
      <c r="I7850" t="inlineStr"/>
      <c r="J7850" t="inlineStr"/>
      <c r="K7850" t="inlineStr">
        <is>
          <t>libre</t>
        </is>
      </c>
    </row>
    <row r="7851">
      <c r="A7851" t="inlineStr">
        <is>
          <t>2019</t>
        </is>
      </c>
      <c r="B7851" t="inlineStr">
        <is>
          <t>Oranges, fraîches ou sèches</t>
        </is>
      </c>
      <c r="C7851" t="inlineStr">
        <is>
          <t>Préparation de jus de fruits et légumes</t>
        </is>
      </c>
      <c r="D7851" t="n">
        <v>0.1</v>
      </c>
      <c r="E7851" t="inlineStr"/>
      <c r="F7851" t="inlineStr"/>
      <c r="G7851" t="inlineStr"/>
      <c r="H7851" t="inlineStr"/>
      <c r="I7851" t="inlineStr"/>
      <c r="J7851" t="inlineStr"/>
      <c r="K7851" t="inlineStr">
        <is>
          <t>libre</t>
        </is>
      </c>
    </row>
    <row r="7852">
      <c r="A7852" t="inlineStr">
        <is>
          <t>2019</t>
        </is>
      </c>
      <c r="B7852" t="inlineStr">
        <is>
          <t>Mandarines et clémentines, fraîches ou sèches</t>
        </is>
      </c>
      <c r="C7852" t="inlineStr">
        <is>
          <t>Préparation de jus de fruits et légumes</t>
        </is>
      </c>
      <c r="D7852" t="n">
        <v>0.1</v>
      </c>
      <c r="E7852" t="inlineStr"/>
      <c r="F7852" t="inlineStr"/>
      <c r="G7852" t="inlineStr"/>
      <c r="H7852" t="inlineStr"/>
      <c r="I7852" t="inlineStr"/>
      <c r="J7852" t="inlineStr"/>
      <c r="K7852" t="inlineStr">
        <is>
          <t>libre</t>
        </is>
      </c>
    </row>
    <row r="7853">
      <c r="A7853" t="inlineStr">
        <is>
          <t>2019</t>
        </is>
      </c>
      <c r="B7853" t="inlineStr">
        <is>
          <t>Pamplemousses et pomelos, frais ou secs</t>
        </is>
      </c>
      <c r="C7853" t="inlineStr">
        <is>
          <t>Préparation de jus de fruits et légumes</t>
        </is>
      </c>
      <c r="D7853" t="n">
        <v>0</v>
      </c>
      <c r="E7853" t="inlineStr"/>
      <c r="F7853" t="inlineStr"/>
      <c r="G7853" t="inlineStr"/>
      <c r="H7853" t="inlineStr"/>
      <c r="I7853" t="inlineStr"/>
      <c r="J7853" t="inlineStr"/>
      <c r="K7853" t="inlineStr">
        <is>
          <t>libre</t>
        </is>
      </c>
    </row>
    <row r="7854">
      <c r="A7854" t="inlineStr">
        <is>
          <t>2019</t>
        </is>
      </c>
      <c r="B7854" t="inlineStr">
        <is>
          <t>Citrons et limes, frais ou secs</t>
        </is>
      </c>
      <c r="C7854" t="inlineStr">
        <is>
          <t>Préparation de jus de fruits et légumes</t>
        </is>
      </c>
      <c r="D7854" t="n">
        <v>0.1</v>
      </c>
      <c r="E7854" t="inlineStr"/>
      <c r="F7854" t="inlineStr"/>
      <c r="G7854" t="inlineStr"/>
      <c r="H7854" t="inlineStr"/>
      <c r="I7854" t="inlineStr"/>
      <c r="J7854" t="inlineStr"/>
      <c r="K7854" t="inlineStr">
        <is>
          <t>libre</t>
        </is>
      </c>
    </row>
    <row r="7855">
      <c r="A7855" t="inlineStr">
        <is>
          <t>2019</t>
        </is>
      </c>
      <c r="B7855" t="inlineStr">
        <is>
          <t>Autres agrumes, frais ou secs</t>
        </is>
      </c>
      <c r="C7855" t="inlineStr">
        <is>
          <t>Préparation de jus de fruits et légumes</t>
        </is>
      </c>
      <c r="D7855" t="n">
        <v>135</v>
      </c>
      <c r="E7855" t="inlineStr"/>
      <c r="F7855" t="inlineStr"/>
      <c r="G7855" t="inlineStr"/>
      <c r="H7855" t="inlineStr"/>
      <c r="I7855" t="inlineStr"/>
      <c r="J7855" t="inlineStr"/>
      <c r="K7855" t="inlineStr">
        <is>
          <t>libre unbounded</t>
        </is>
      </c>
    </row>
    <row r="7856">
      <c r="A7856" t="inlineStr">
        <is>
          <t>2019</t>
        </is>
      </c>
      <c r="B7856" t="inlineStr">
        <is>
          <t>Autres agrumes</t>
        </is>
      </c>
      <c r="C7856" t="inlineStr">
        <is>
          <t>Préparation de jus de fruits et légumes</t>
        </is>
      </c>
      <c r="D7856" t="n">
        <v>135</v>
      </c>
      <c r="E7856" t="inlineStr"/>
      <c r="F7856" t="inlineStr"/>
      <c r="G7856" t="inlineStr"/>
      <c r="H7856" t="inlineStr"/>
      <c r="I7856" t="inlineStr"/>
      <c r="J7856" t="inlineStr"/>
      <c r="K7856" t="inlineStr">
        <is>
          <t>libre unbounded</t>
        </is>
      </c>
    </row>
    <row r="7857">
      <c r="A7857" t="inlineStr">
        <is>
          <t>2019</t>
        </is>
      </c>
      <c r="B7857" t="inlineStr">
        <is>
          <t>Fruits et légumes (hors PdT)</t>
        </is>
      </c>
      <c r="C7857" t="inlineStr">
        <is>
          <t>Préparation de jus de fruits et légumes</t>
        </is>
      </c>
      <c r="D7857" t="n">
        <v>928</v>
      </c>
      <c r="E7857" t="inlineStr"/>
      <c r="F7857" t="inlineStr"/>
      <c r="G7857" t="inlineStr"/>
      <c r="H7857" t="inlineStr"/>
      <c r="I7857" t="inlineStr"/>
      <c r="J7857" t="inlineStr"/>
      <c r="K7857" t="inlineStr">
        <is>
          <t>libre unbounded</t>
        </is>
      </c>
    </row>
    <row r="7858">
      <c r="A7858" t="inlineStr">
        <is>
          <t>2019</t>
        </is>
      </c>
      <c r="B7858" t="inlineStr">
        <is>
          <t>Légumes (hors PdT)</t>
        </is>
      </c>
      <c r="C7858" t="inlineStr">
        <is>
          <t>Préparation de jus de fruits et légumes</t>
        </is>
      </c>
      <c r="D7858" t="n">
        <v>780</v>
      </c>
      <c r="E7858" t="inlineStr"/>
      <c r="F7858" t="inlineStr"/>
      <c r="G7858" t="inlineStr"/>
      <c r="H7858" t="inlineStr"/>
      <c r="I7858" t="inlineStr"/>
      <c r="J7858" t="inlineStr"/>
      <c r="K7858" t="inlineStr">
        <is>
          <t>libre unbounded</t>
        </is>
      </c>
    </row>
    <row r="7859">
      <c r="A7859" t="inlineStr">
        <is>
          <t>2019</t>
        </is>
      </c>
      <c r="B7859" t="inlineStr">
        <is>
          <t>Autres légumes frais - CTIFL</t>
        </is>
      </c>
      <c r="C7859" t="inlineStr">
        <is>
          <t>Préparation de jus de fruits et légumes</t>
        </is>
      </c>
      <c r="D7859" t="n">
        <v>191</v>
      </c>
      <c r="E7859" t="inlineStr"/>
      <c r="F7859" t="inlineStr"/>
      <c r="G7859" t="inlineStr"/>
      <c r="H7859" t="inlineStr"/>
      <c r="I7859" t="inlineStr"/>
      <c r="J7859" t="inlineStr"/>
      <c r="K7859" t="inlineStr">
        <is>
          <t>libre</t>
        </is>
      </c>
    </row>
    <row r="7860">
      <c r="A7860" t="inlineStr">
        <is>
          <t>2019</t>
        </is>
      </c>
      <c r="B7860" t="inlineStr">
        <is>
          <t>Champignons et truffes - CTIFL</t>
        </is>
      </c>
      <c r="C7860" t="inlineStr">
        <is>
          <t>Préparation de jus de fruits et légumes</t>
        </is>
      </c>
      <c r="D7860" t="n">
        <v>21.8</v>
      </c>
      <c r="E7860" t="inlineStr"/>
      <c r="F7860" t="inlineStr"/>
      <c r="G7860" t="inlineStr"/>
      <c r="H7860" t="inlineStr"/>
      <c r="I7860" t="inlineStr"/>
      <c r="J7860" t="inlineStr"/>
      <c r="K7860" t="inlineStr">
        <is>
          <t>libre unbounded</t>
        </is>
      </c>
    </row>
    <row r="7861">
      <c r="A7861" t="inlineStr">
        <is>
          <t>2019</t>
        </is>
      </c>
      <c r="B7861" t="inlineStr">
        <is>
          <t>Champignons - CTIFL</t>
        </is>
      </c>
      <c r="C7861" t="inlineStr">
        <is>
          <t>Préparation de jus de fruits et légumes</t>
        </is>
      </c>
      <c r="D7861" t="n">
        <v>21.8</v>
      </c>
      <c r="E7861" t="inlineStr"/>
      <c r="F7861" t="inlineStr"/>
      <c r="G7861" t="inlineStr"/>
      <c r="H7861" t="inlineStr"/>
      <c r="I7861" t="inlineStr"/>
      <c r="J7861" t="inlineStr"/>
      <c r="K7861" t="inlineStr">
        <is>
          <t>libre unbounded</t>
        </is>
      </c>
    </row>
    <row r="7862">
      <c r="A7862" t="inlineStr">
        <is>
          <t>2019</t>
        </is>
      </c>
      <c r="B7862" t="inlineStr">
        <is>
          <t>Champignons de Couche - CTIFL</t>
        </is>
      </c>
      <c r="C7862" t="inlineStr">
        <is>
          <t>Préparation de jus de fruits et légumes</t>
        </is>
      </c>
      <c r="D7862" t="n">
        <v>2.3</v>
      </c>
      <c r="E7862" t="inlineStr"/>
      <c r="F7862" t="inlineStr"/>
      <c r="G7862" t="inlineStr"/>
      <c r="H7862" t="inlineStr"/>
      <c r="I7862" t="inlineStr"/>
      <c r="J7862" t="inlineStr"/>
      <c r="K7862" t="inlineStr">
        <is>
          <t>libre</t>
        </is>
      </c>
    </row>
    <row r="7863">
      <c r="A7863" t="inlineStr">
        <is>
          <t>2019</t>
        </is>
      </c>
      <c r="B7863" t="inlineStr">
        <is>
          <t>Autres champignons - CTIFL</t>
        </is>
      </c>
      <c r="C7863" t="inlineStr">
        <is>
          <t>Préparation de jus de fruits et légumes</t>
        </is>
      </c>
      <c r="D7863" t="n">
        <v>19.5</v>
      </c>
      <c r="E7863" t="inlineStr"/>
      <c r="F7863" t="inlineStr"/>
      <c r="G7863" t="inlineStr"/>
      <c r="H7863" t="inlineStr"/>
      <c r="I7863" t="inlineStr"/>
      <c r="J7863" t="inlineStr"/>
      <c r="K7863" t="inlineStr">
        <is>
          <t>libre unbounded</t>
        </is>
      </c>
    </row>
    <row r="7864">
      <c r="A7864" t="inlineStr">
        <is>
          <t>2019</t>
        </is>
      </c>
      <c r="B7864" t="inlineStr">
        <is>
          <t>Légumes à cosse - CTIFL</t>
        </is>
      </c>
      <c r="C7864" t="inlineStr">
        <is>
          <t>Préparation de jus de fruits et légumes</t>
        </is>
      </c>
      <c r="D7864" t="n">
        <v>149</v>
      </c>
      <c r="E7864" t="inlineStr"/>
      <c r="F7864" t="inlineStr"/>
      <c r="G7864" t="inlineStr"/>
      <c r="H7864" t="inlineStr"/>
      <c r="I7864" t="inlineStr"/>
      <c r="J7864" t="inlineStr"/>
      <c r="K7864" t="inlineStr">
        <is>
          <t>libre</t>
        </is>
      </c>
    </row>
    <row r="7865">
      <c r="A7865" t="inlineStr">
        <is>
          <t>2019</t>
        </is>
      </c>
      <c r="B7865" t="inlineStr">
        <is>
          <t>Autres légumes à cosse et haricots à écosser - CTIFL</t>
        </is>
      </c>
      <c r="C7865" t="inlineStr">
        <is>
          <t>Préparation de jus de fruits et légumes</t>
        </is>
      </c>
      <c r="D7865" t="n">
        <v>0</v>
      </c>
      <c r="E7865" t="inlineStr"/>
      <c r="F7865" t="inlineStr"/>
      <c r="G7865" t="inlineStr"/>
      <c r="H7865" t="inlineStr"/>
      <c r="I7865" t="inlineStr"/>
      <c r="J7865" t="inlineStr"/>
      <c r="K7865" t="inlineStr">
        <is>
          <t>libre</t>
        </is>
      </c>
    </row>
    <row r="7866">
      <c r="A7866" t="inlineStr">
        <is>
          <t>2019</t>
        </is>
      </c>
      <c r="B7866" t="inlineStr">
        <is>
          <t>Haricots verts - CTIFL</t>
        </is>
      </c>
      <c r="C7866" t="inlineStr">
        <is>
          <t>Préparation de jus de fruits et légumes</t>
        </is>
      </c>
      <c r="D7866" t="n">
        <v>119</v>
      </c>
      <c r="E7866" t="inlineStr"/>
      <c r="F7866" t="inlineStr"/>
      <c r="G7866" t="inlineStr"/>
      <c r="H7866" t="inlineStr"/>
      <c r="I7866" t="inlineStr"/>
      <c r="J7866" t="inlineStr"/>
      <c r="K7866" t="inlineStr">
        <is>
          <t>libre</t>
        </is>
      </c>
    </row>
    <row r="7867">
      <c r="A7867" t="inlineStr">
        <is>
          <t>2019</t>
        </is>
      </c>
      <c r="B7867" t="inlineStr">
        <is>
          <t>Légumes cultivés pour le fruit - CTIFL</t>
        </is>
      </c>
      <c r="C7867" t="inlineStr">
        <is>
          <t>Préparation de jus de fruits et légumes</t>
        </is>
      </c>
      <c r="D7867" t="n">
        <v>42.3</v>
      </c>
      <c r="E7867" t="inlineStr"/>
      <c r="F7867" t="inlineStr"/>
      <c r="G7867" t="inlineStr"/>
      <c r="H7867" t="inlineStr"/>
      <c r="I7867" t="inlineStr"/>
      <c r="J7867" t="inlineStr"/>
      <c r="K7867" t="inlineStr">
        <is>
          <t>libre</t>
        </is>
      </c>
    </row>
    <row r="7868">
      <c r="A7868" t="inlineStr">
        <is>
          <t>2019</t>
        </is>
      </c>
      <c r="B7868" t="inlineStr">
        <is>
          <t>Autres légumes cultivés pour le fruit - CTIFL</t>
        </is>
      </c>
      <c r="C7868" t="inlineStr">
        <is>
          <t>Préparation de jus de fruits et légumes</t>
        </is>
      </c>
      <c r="D7868" t="n">
        <v>0.1</v>
      </c>
      <c r="E7868" t="inlineStr"/>
      <c r="F7868" t="inlineStr"/>
      <c r="G7868" t="inlineStr"/>
      <c r="H7868" t="inlineStr"/>
      <c r="I7868" t="inlineStr"/>
      <c r="J7868" t="inlineStr"/>
      <c r="K7868" t="inlineStr">
        <is>
          <t>libre</t>
        </is>
      </c>
    </row>
    <row r="7869">
      <c r="A7869" t="inlineStr">
        <is>
          <t>2019</t>
        </is>
      </c>
      <c r="B7869" t="inlineStr">
        <is>
          <t>Citrouilles, courges et calebasses - CTIFL</t>
        </is>
      </c>
      <c r="C7869" t="inlineStr">
        <is>
          <t>Préparation de jus de fruits et légumes</t>
        </is>
      </c>
      <c r="D7869" t="n">
        <v>0</v>
      </c>
      <c r="E7869" t="inlineStr"/>
      <c r="F7869" t="inlineStr"/>
      <c r="G7869" t="inlineStr"/>
      <c r="H7869" t="inlineStr"/>
      <c r="I7869" t="inlineStr"/>
      <c r="J7869" t="inlineStr"/>
      <c r="K7869" t="inlineStr">
        <is>
          <t>libre</t>
        </is>
      </c>
    </row>
    <row r="7870">
      <c r="A7870" t="inlineStr">
        <is>
          <t>2019</t>
        </is>
      </c>
      <c r="B7870" t="inlineStr">
        <is>
          <t>Melons - CTIFL</t>
        </is>
      </c>
      <c r="C7870" t="inlineStr">
        <is>
          <t>Préparation de jus de fruits et légumes</t>
        </is>
      </c>
      <c r="D7870" t="n">
        <v>0</v>
      </c>
      <c r="E7870" t="inlineStr"/>
      <c r="F7870" t="inlineStr"/>
      <c r="G7870" t="inlineStr"/>
      <c r="H7870" t="inlineStr"/>
      <c r="I7870" t="inlineStr"/>
      <c r="J7870" t="inlineStr"/>
      <c r="K7870" t="inlineStr">
        <is>
          <t>libre</t>
        </is>
      </c>
    </row>
    <row r="7871">
      <c r="A7871" t="inlineStr">
        <is>
          <t>2019</t>
        </is>
      </c>
      <c r="B7871" t="inlineStr">
        <is>
          <t>Melons d'eau et pastèques - CTIFL</t>
        </is>
      </c>
      <c r="C7871" t="inlineStr">
        <is>
          <t>Préparation de jus de fruits et légumes</t>
        </is>
      </c>
      <c r="D7871" t="n">
        <v>0</v>
      </c>
      <c r="E7871" t="inlineStr"/>
      <c r="F7871" t="inlineStr"/>
      <c r="G7871" t="inlineStr"/>
      <c r="H7871" t="inlineStr"/>
      <c r="I7871" t="inlineStr"/>
      <c r="J7871" t="inlineStr"/>
      <c r="K7871" t="inlineStr">
        <is>
          <t>libre</t>
        </is>
      </c>
    </row>
    <row r="7872">
      <c r="A7872" t="inlineStr">
        <is>
          <t>2019</t>
        </is>
      </c>
      <c r="B7872" t="inlineStr">
        <is>
          <t>Poivrons et piments doux - CTIFL</t>
        </is>
      </c>
      <c r="C7872" t="inlineStr">
        <is>
          <t>Préparation de jus de fruits et légumes</t>
        </is>
      </c>
      <c r="D7872" t="n">
        <v>0</v>
      </c>
      <c r="E7872" t="inlineStr"/>
      <c r="F7872" t="inlineStr"/>
      <c r="G7872" t="inlineStr"/>
      <c r="H7872" t="inlineStr"/>
      <c r="I7872" t="inlineStr"/>
      <c r="J7872" t="inlineStr"/>
      <c r="K7872" t="inlineStr">
        <is>
          <t>libre</t>
        </is>
      </c>
    </row>
    <row r="7873">
      <c r="A7873" t="inlineStr">
        <is>
          <t>2019</t>
        </is>
      </c>
      <c r="B7873" t="inlineStr">
        <is>
          <t>Légumes feuillus et à tige - CTIFL</t>
        </is>
      </c>
      <c r="C7873" t="inlineStr">
        <is>
          <t>Préparation de jus de fruits et légumes</t>
        </is>
      </c>
      <c r="D7873" t="n">
        <v>130</v>
      </c>
      <c r="E7873" t="inlineStr"/>
      <c r="F7873" t="inlineStr"/>
      <c r="G7873" t="inlineStr"/>
      <c r="H7873" t="inlineStr"/>
      <c r="I7873" t="inlineStr"/>
      <c r="J7873" t="inlineStr"/>
      <c r="K7873" t="inlineStr">
        <is>
          <t>libre unbounded</t>
        </is>
      </c>
    </row>
    <row r="7874">
      <c r="A7874" t="inlineStr">
        <is>
          <t>2019</t>
        </is>
      </c>
      <c r="B7874" t="inlineStr">
        <is>
          <t>Autres légumes feuillus et à tiges - CTIFL</t>
        </is>
      </c>
      <c r="C7874" t="inlineStr">
        <is>
          <t>Préparation de jus de fruits et légumes</t>
        </is>
      </c>
      <c r="D7874" t="n">
        <v>0</v>
      </c>
      <c r="E7874" t="inlineStr"/>
      <c r="F7874" t="inlineStr"/>
      <c r="G7874" t="inlineStr"/>
      <c r="H7874" t="inlineStr"/>
      <c r="I7874" t="inlineStr"/>
      <c r="J7874" t="inlineStr"/>
      <c r="K7874" t="inlineStr">
        <is>
          <t>libre</t>
        </is>
      </c>
    </row>
    <row r="7875">
      <c r="A7875" t="inlineStr">
        <is>
          <t>2019</t>
        </is>
      </c>
      <c r="B7875" t="inlineStr">
        <is>
          <t>Racines, bulbes et tubercules - CTIFL</t>
        </is>
      </c>
      <c r="C7875" t="inlineStr">
        <is>
          <t>Préparation de jus de fruits et légumes</t>
        </is>
      </c>
      <c r="D7875" t="n">
        <v>246</v>
      </c>
      <c r="E7875" t="inlineStr"/>
      <c r="F7875" t="inlineStr"/>
      <c r="G7875" t="inlineStr"/>
      <c r="H7875" t="inlineStr"/>
      <c r="I7875" t="inlineStr"/>
      <c r="J7875" t="inlineStr"/>
      <c r="K7875" t="inlineStr">
        <is>
          <t>libre unbounded</t>
        </is>
      </c>
    </row>
    <row r="7876">
      <c r="A7876" t="inlineStr">
        <is>
          <t>2019</t>
        </is>
      </c>
      <c r="B7876" t="inlineStr">
        <is>
          <t>Autres légumes racines - CTIFL</t>
        </is>
      </c>
      <c r="C7876" t="inlineStr">
        <is>
          <t>Préparation de jus de fruits et légumes</t>
        </is>
      </c>
      <c r="D7876" t="n">
        <v>43.3</v>
      </c>
      <c r="E7876" t="inlineStr"/>
      <c r="F7876" t="inlineStr"/>
      <c r="G7876" t="inlineStr"/>
      <c r="H7876" t="inlineStr"/>
      <c r="I7876" t="inlineStr"/>
      <c r="J7876" t="inlineStr"/>
      <c r="K7876" t="inlineStr">
        <is>
          <t>libre</t>
        </is>
      </c>
    </row>
    <row r="7877">
      <c r="A7877" t="inlineStr">
        <is>
          <t>2019</t>
        </is>
      </c>
      <c r="B7877" t="inlineStr">
        <is>
          <t>Autres racines et tubercules - CTIFL</t>
        </is>
      </c>
      <c r="C7877" t="inlineStr">
        <is>
          <t>Préparation de jus de fruits et légumes</t>
        </is>
      </c>
      <c r="D7877" t="n">
        <v>24.5</v>
      </c>
      <c r="E7877" t="inlineStr"/>
      <c r="F7877" t="inlineStr"/>
      <c r="G7877" t="inlineStr"/>
      <c r="H7877" t="inlineStr"/>
      <c r="I7877" t="inlineStr"/>
      <c r="J7877" t="inlineStr"/>
      <c r="K7877" t="inlineStr">
        <is>
          <t>libre unbounded</t>
        </is>
      </c>
    </row>
    <row r="7878">
      <c r="A7878" t="inlineStr">
        <is>
          <t>2019</t>
        </is>
      </c>
      <c r="B7878" t="inlineStr">
        <is>
          <t>Autres fruits métropolitains - CTIFL</t>
        </is>
      </c>
      <c r="C7878" t="inlineStr">
        <is>
          <t>Préparation de jus de fruits et légumes</t>
        </is>
      </c>
      <c r="D7878" t="n">
        <v>0</v>
      </c>
      <c r="E7878" t="inlineStr"/>
      <c r="F7878" t="inlineStr"/>
      <c r="G7878" t="inlineStr"/>
      <c r="H7878" t="inlineStr"/>
      <c r="I7878" t="inlineStr"/>
      <c r="J7878" t="inlineStr"/>
      <c r="K7878" t="inlineStr">
        <is>
          <t>libre</t>
        </is>
      </c>
    </row>
    <row r="7879">
      <c r="A7879" t="inlineStr">
        <is>
          <t>2019</t>
        </is>
      </c>
      <c r="B7879" t="inlineStr">
        <is>
          <t>Fruits à coque - CTIFL</t>
        </is>
      </c>
      <c r="C7879" t="inlineStr">
        <is>
          <t>Préparation de jus de fruits et légumes</t>
        </is>
      </c>
      <c r="D7879" t="n">
        <v>0.3</v>
      </c>
      <c r="E7879" t="inlineStr"/>
      <c r="F7879" t="inlineStr"/>
      <c r="G7879" t="inlineStr"/>
      <c r="H7879" t="inlineStr"/>
      <c r="I7879" t="inlineStr"/>
      <c r="J7879" t="inlineStr"/>
      <c r="K7879" t="inlineStr">
        <is>
          <t>libre</t>
        </is>
      </c>
    </row>
    <row r="7880">
      <c r="A7880" t="inlineStr">
        <is>
          <t>2019</t>
        </is>
      </c>
      <c r="B7880" t="inlineStr">
        <is>
          <t>Fruits à noyau - CTIFL</t>
        </is>
      </c>
      <c r="C7880" t="inlineStr">
        <is>
          <t>Préparation de jus de fruits et légumes</t>
        </is>
      </c>
      <c r="D7880" t="n">
        <v>8</v>
      </c>
      <c r="E7880" t="inlineStr"/>
      <c r="F7880" t="inlineStr"/>
      <c r="G7880" t="inlineStr"/>
      <c r="H7880" t="inlineStr"/>
      <c r="I7880" t="inlineStr"/>
      <c r="J7880" t="inlineStr"/>
      <c r="K7880" t="inlineStr">
        <is>
          <t>libre</t>
        </is>
      </c>
    </row>
    <row r="7881">
      <c r="A7881" t="inlineStr">
        <is>
          <t>2019</t>
        </is>
      </c>
      <c r="B7881" t="inlineStr">
        <is>
          <t>Fruits à pépins - CTIFL</t>
        </is>
      </c>
      <c r="C7881" t="inlineStr">
        <is>
          <t>Préparation de jus de fruits et légumes</t>
        </is>
      </c>
      <c r="D7881" t="n">
        <v>2</v>
      </c>
      <c r="E7881" t="inlineStr"/>
      <c r="F7881" t="inlineStr"/>
      <c r="G7881" t="inlineStr"/>
      <c r="H7881" t="inlineStr"/>
      <c r="I7881" t="inlineStr"/>
      <c r="J7881" t="inlineStr"/>
      <c r="K7881" t="inlineStr">
        <is>
          <t>libre</t>
        </is>
      </c>
    </row>
    <row r="7882">
      <c r="A7882" t="inlineStr">
        <is>
          <t>2019</t>
        </is>
      </c>
      <c r="B7882" t="inlineStr">
        <is>
          <t>Agrumes - CTIFL</t>
        </is>
      </c>
      <c r="C7882" t="inlineStr">
        <is>
          <t>Préparation de jus de fruits et légumes</t>
        </is>
      </c>
      <c r="D7882" t="n">
        <v>135</v>
      </c>
      <c r="E7882" t="inlineStr"/>
      <c r="F7882" t="inlineStr"/>
      <c r="G7882" t="inlineStr"/>
      <c r="H7882" t="inlineStr"/>
      <c r="I7882" t="inlineStr"/>
      <c r="J7882" t="inlineStr"/>
      <c r="K7882" t="inlineStr">
        <is>
          <t>libre unbounded</t>
        </is>
      </c>
    </row>
    <row r="7883">
      <c r="A7883" t="inlineStr">
        <is>
          <t>2019</t>
        </is>
      </c>
      <c r="B7883" t="inlineStr">
        <is>
          <t>Fruits exotiques - CTIFL</t>
        </is>
      </c>
      <c r="C7883" t="inlineStr">
        <is>
          <t>Préparation de jus de fruits et légumes</t>
        </is>
      </c>
      <c r="D7883" t="n">
        <v>1.6</v>
      </c>
      <c r="E7883" t="inlineStr"/>
      <c r="F7883" t="inlineStr"/>
      <c r="G7883" t="inlineStr"/>
      <c r="H7883" t="inlineStr"/>
      <c r="I7883" t="inlineStr"/>
      <c r="J7883" t="inlineStr"/>
      <c r="K7883" t="inlineStr">
        <is>
          <t>libre</t>
        </is>
      </c>
    </row>
    <row r="7884">
      <c r="A7884" t="inlineStr">
        <is>
          <t>2019</t>
        </is>
      </c>
      <c r="B7884" t="inlineStr">
        <is>
          <t>Autres fruits exotiques - CTIFL</t>
        </is>
      </c>
      <c r="C7884" t="inlineStr">
        <is>
          <t>Préparation de jus de fruits et légumes</t>
        </is>
      </c>
      <c r="D7884" t="n">
        <v>1.1</v>
      </c>
      <c r="E7884" t="inlineStr"/>
      <c r="F7884" t="inlineStr"/>
      <c r="G7884" t="inlineStr"/>
      <c r="H7884" t="inlineStr"/>
      <c r="I7884" t="inlineStr"/>
      <c r="J7884" t="inlineStr"/>
      <c r="K7884" t="inlineStr">
        <is>
          <t>libre</t>
        </is>
      </c>
    </row>
    <row r="7885">
      <c r="A7885" t="inlineStr">
        <is>
          <t>2019</t>
        </is>
      </c>
      <c r="B7885" t="inlineStr">
        <is>
          <t>Fruits exotiques à coque - CTIFL</t>
        </is>
      </c>
      <c r="C7885" t="inlineStr">
        <is>
          <t>Préparation de jus de fruits et légumes</t>
        </is>
      </c>
      <c r="D7885" t="n">
        <v>0</v>
      </c>
      <c r="E7885" t="inlineStr"/>
      <c r="F7885" t="inlineStr"/>
      <c r="G7885" t="inlineStr"/>
      <c r="H7885" t="inlineStr"/>
      <c r="I7885" t="inlineStr"/>
      <c r="J7885" t="inlineStr"/>
      <c r="K7885" t="inlineStr">
        <is>
          <t>libre</t>
        </is>
      </c>
    </row>
    <row r="7886">
      <c r="A7886" t="inlineStr">
        <is>
          <t>2019</t>
        </is>
      </c>
      <c r="B7886" t="inlineStr">
        <is>
          <t>Fruits rouges - CTIFL</t>
        </is>
      </c>
      <c r="C7886" t="inlineStr">
        <is>
          <t>Préparation de jus de fruits et légumes</t>
        </is>
      </c>
      <c r="D7886" t="n">
        <v>0.9</v>
      </c>
      <c r="E7886" t="inlineStr"/>
      <c r="F7886" t="inlineStr"/>
      <c r="G7886" t="inlineStr"/>
      <c r="H7886" t="inlineStr"/>
      <c r="I7886" t="inlineStr"/>
      <c r="J7886" t="inlineStr"/>
      <c r="K7886" t="inlineStr">
        <is>
          <t>libre</t>
        </is>
      </c>
    </row>
    <row r="7887">
      <c r="A7887" t="inlineStr">
        <is>
          <t>2019</t>
        </is>
      </c>
      <c r="B7887" t="inlineStr">
        <is>
          <t>Fruits et légumes</t>
        </is>
      </c>
      <c r="C7887" t="inlineStr">
        <is>
          <t>Autre transformation et conservation de fruits et légumes</t>
        </is>
      </c>
      <c r="D7887" t="n">
        <v>2220</v>
      </c>
      <c r="E7887" t="inlineStr"/>
      <c r="F7887" t="inlineStr"/>
      <c r="G7887" t="inlineStr"/>
      <c r="H7887" t="inlineStr"/>
      <c r="I7887" t="inlineStr"/>
      <c r="J7887" t="inlineStr"/>
      <c r="K7887" t="inlineStr">
        <is>
          <t>libre unbounded</t>
        </is>
      </c>
    </row>
    <row r="7888">
      <c r="A7888" t="inlineStr">
        <is>
          <t>2019</t>
        </is>
      </c>
      <c r="B7888" t="inlineStr">
        <is>
          <t>Légumes</t>
        </is>
      </c>
      <c r="C7888" t="inlineStr">
        <is>
          <t>Autre transformation et conservation de fruits et légumes</t>
        </is>
      </c>
      <c r="D7888" t="n">
        <v>1610</v>
      </c>
      <c r="E7888" t="inlineStr"/>
      <c r="F7888" t="inlineStr"/>
      <c r="G7888" t="inlineStr"/>
      <c r="H7888" t="inlineStr"/>
      <c r="I7888" t="inlineStr"/>
      <c r="J7888" t="inlineStr"/>
      <c r="K7888" t="inlineStr">
        <is>
          <t>libre unbounded</t>
        </is>
      </c>
    </row>
    <row r="7889">
      <c r="A7889" t="inlineStr">
        <is>
          <t>2019</t>
        </is>
      </c>
      <c r="B7889" t="inlineStr">
        <is>
          <t>Légumineuses et oléagineux</t>
        </is>
      </c>
      <c r="C7889" t="inlineStr">
        <is>
          <t>Autre transformation et conservation de fruits et légumes</t>
        </is>
      </c>
      <c r="D7889" t="n">
        <v>406</v>
      </c>
      <c r="E7889" t="inlineStr"/>
      <c r="F7889" t="inlineStr"/>
      <c r="G7889" t="inlineStr"/>
      <c r="H7889" t="inlineStr"/>
      <c r="I7889" t="inlineStr"/>
      <c r="J7889" t="inlineStr"/>
      <c r="K7889" t="inlineStr">
        <is>
          <t>libre</t>
        </is>
      </c>
    </row>
    <row r="7890">
      <c r="A7890" t="inlineStr">
        <is>
          <t>2019</t>
        </is>
      </c>
      <c r="B7890" t="inlineStr">
        <is>
          <t>Légumes à cosse verts</t>
        </is>
      </c>
      <c r="C7890" t="inlineStr">
        <is>
          <t>Autre transformation et conservation de fruits et légumes</t>
        </is>
      </c>
      <c r="D7890" t="n">
        <v>406</v>
      </c>
      <c r="E7890" t="inlineStr"/>
      <c r="F7890" t="inlineStr"/>
      <c r="G7890" t="inlineStr"/>
      <c r="H7890" t="inlineStr"/>
      <c r="I7890" t="inlineStr"/>
      <c r="J7890" t="inlineStr"/>
      <c r="K7890" t="inlineStr">
        <is>
          <t>libre</t>
        </is>
      </c>
    </row>
    <row r="7891">
      <c r="A7891" t="inlineStr">
        <is>
          <t>2019</t>
        </is>
      </c>
      <c r="B7891" t="inlineStr">
        <is>
          <t>Haricots</t>
        </is>
      </c>
      <c r="C7891" t="inlineStr">
        <is>
          <t>Autre transformation et conservation de fruits et légumes</t>
        </is>
      </c>
      <c r="D7891" t="n">
        <v>194</v>
      </c>
      <c r="E7891" t="inlineStr"/>
      <c r="F7891" t="inlineStr"/>
      <c r="G7891" t="inlineStr"/>
      <c r="H7891" t="inlineStr"/>
      <c r="I7891" t="inlineStr"/>
      <c r="J7891" t="inlineStr"/>
      <c r="K7891" t="inlineStr">
        <is>
          <t>libre</t>
        </is>
      </c>
    </row>
    <row r="7892">
      <c r="A7892" t="inlineStr">
        <is>
          <t>2019</t>
        </is>
      </c>
      <c r="B7892" t="inlineStr">
        <is>
          <t>Haricots à écosser et demi-secs (grains)</t>
        </is>
      </c>
      <c r="C7892" t="inlineStr">
        <is>
          <t>Autre transformation et conservation de fruits et légumes</t>
        </is>
      </c>
      <c r="D7892" t="n">
        <v>21.5</v>
      </c>
      <c r="E7892" t="inlineStr"/>
      <c r="F7892" t="inlineStr"/>
      <c r="G7892" t="inlineStr"/>
      <c r="H7892" t="inlineStr"/>
      <c r="I7892" t="inlineStr"/>
      <c r="J7892" t="inlineStr"/>
      <c r="K7892" t="inlineStr">
        <is>
          <t>libre</t>
        </is>
      </c>
    </row>
    <row r="7893">
      <c r="A7893" t="inlineStr">
        <is>
          <t>2019</t>
        </is>
      </c>
      <c r="B7893" t="inlineStr">
        <is>
          <t>Haricots verts (y.c. haricots beurre)</t>
        </is>
      </c>
      <c r="C7893" t="inlineStr">
        <is>
          <t>Autre transformation et conservation de fruits et légumes</t>
        </is>
      </c>
      <c r="D7893" t="n">
        <v>173</v>
      </c>
      <c r="E7893" t="inlineStr"/>
      <c r="F7893" t="inlineStr"/>
      <c r="G7893" t="inlineStr"/>
      <c r="H7893" t="inlineStr"/>
      <c r="I7893" t="inlineStr"/>
      <c r="J7893" t="inlineStr"/>
      <c r="K7893" t="inlineStr">
        <is>
          <t>libre</t>
        </is>
      </c>
    </row>
    <row r="7894">
      <c r="A7894" t="inlineStr">
        <is>
          <t>2019</t>
        </is>
      </c>
      <c r="B7894" t="inlineStr">
        <is>
          <t>Petits pois</t>
        </is>
      </c>
      <c r="C7894" t="inlineStr">
        <is>
          <t>Autre transformation et conservation de fruits et légumes</t>
        </is>
      </c>
      <c r="D7894" t="n">
        <v>212</v>
      </c>
      <c r="E7894" t="inlineStr"/>
      <c r="F7894" t="inlineStr"/>
      <c r="G7894" t="inlineStr"/>
      <c r="H7894" t="inlineStr"/>
      <c r="I7894" t="inlineStr"/>
      <c r="J7894" t="inlineStr"/>
      <c r="K7894" t="inlineStr">
        <is>
          <t>libre</t>
        </is>
      </c>
    </row>
    <row r="7895">
      <c r="A7895" t="inlineStr">
        <is>
          <t>2019</t>
        </is>
      </c>
      <c r="B7895" t="inlineStr">
        <is>
          <t>Autres légumes à cosse verts</t>
        </is>
      </c>
      <c r="C7895" t="inlineStr">
        <is>
          <t>Autre transformation et conservation de fruits et légumes</t>
        </is>
      </c>
      <c r="D7895" t="n">
        <v>0</v>
      </c>
      <c r="E7895" t="inlineStr"/>
      <c r="F7895" t="inlineStr"/>
      <c r="G7895" t="inlineStr"/>
      <c r="H7895" t="inlineStr"/>
      <c r="I7895" t="inlineStr"/>
      <c r="J7895" t="inlineStr"/>
      <c r="K7895" t="inlineStr">
        <is>
          <t>libre</t>
        </is>
      </c>
    </row>
    <row r="7896">
      <c r="A7896" t="inlineStr">
        <is>
          <t>2019</t>
        </is>
      </c>
      <c r="B7896" t="inlineStr">
        <is>
          <t>Légumes à cosse d'origine tropicale</t>
        </is>
      </c>
      <c r="C7896" t="inlineStr">
        <is>
          <t>Autre transformation et conservation de fruits et légumes</t>
        </is>
      </c>
      <c r="D7896" t="n">
        <v>0</v>
      </c>
      <c r="E7896" t="inlineStr"/>
      <c r="F7896" t="inlineStr"/>
      <c r="G7896" t="inlineStr"/>
      <c r="H7896" t="inlineStr"/>
      <c r="I7896" t="inlineStr"/>
      <c r="J7896" t="inlineStr"/>
      <c r="K7896" t="inlineStr">
        <is>
          <t>libre</t>
        </is>
      </c>
    </row>
    <row r="7897">
      <c r="A7897" t="inlineStr">
        <is>
          <t>2019</t>
        </is>
      </c>
      <c r="B7897" t="inlineStr">
        <is>
          <t>Arachides, en coque</t>
        </is>
      </c>
      <c r="C7897" t="inlineStr">
        <is>
          <t>Autre transformation et conservation de fruits et légumes</t>
        </is>
      </c>
      <c r="D7897" t="n">
        <v>0</v>
      </c>
      <c r="E7897" t="inlineStr"/>
      <c r="F7897" t="inlineStr"/>
      <c r="G7897" t="inlineStr"/>
      <c r="H7897" t="inlineStr"/>
      <c r="I7897" t="inlineStr"/>
      <c r="J7897" t="inlineStr"/>
      <c r="K7897" t="inlineStr">
        <is>
          <t>déterminé</t>
        </is>
      </c>
    </row>
    <row r="7898">
      <c r="A7898" t="inlineStr">
        <is>
          <t>2019</t>
        </is>
      </c>
      <c r="B7898" t="inlineStr">
        <is>
          <t>Légumes et melons, racines et tubercules</t>
        </is>
      </c>
      <c r="C7898" t="inlineStr">
        <is>
          <t>Autre transformation et conservation de fruits et légumes</t>
        </is>
      </c>
      <c r="D7898" t="n">
        <v>1200</v>
      </c>
      <c r="E7898" t="inlineStr"/>
      <c r="F7898" t="inlineStr"/>
      <c r="G7898" t="inlineStr"/>
      <c r="H7898" t="inlineStr"/>
      <c r="I7898" t="inlineStr"/>
      <c r="J7898" t="inlineStr"/>
      <c r="K7898" t="inlineStr">
        <is>
          <t>libre unbounded</t>
        </is>
      </c>
    </row>
    <row r="7899">
      <c r="A7899" t="inlineStr">
        <is>
          <t>2019</t>
        </is>
      </c>
      <c r="B7899" t="inlineStr">
        <is>
          <t>Légumes à feuilles ou à tiges</t>
        </is>
      </c>
      <c r="C7899" t="inlineStr">
        <is>
          <t>Autre transformation et conservation de fruits et légumes</t>
        </is>
      </c>
      <c r="D7899" t="n">
        <v>285</v>
      </c>
      <c r="E7899" t="inlineStr"/>
      <c r="F7899" t="inlineStr"/>
      <c r="G7899" t="inlineStr"/>
      <c r="H7899" t="inlineStr"/>
      <c r="I7899" t="inlineStr"/>
      <c r="J7899" t="inlineStr"/>
      <c r="K7899" t="inlineStr">
        <is>
          <t>libre unbounded</t>
        </is>
      </c>
    </row>
    <row r="7900">
      <c r="A7900" t="inlineStr">
        <is>
          <t>2019</t>
        </is>
      </c>
      <c r="B7900" t="inlineStr">
        <is>
          <t>Asperges</t>
        </is>
      </c>
      <c r="C7900" t="inlineStr">
        <is>
          <t>Autre transformation et conservation de fruits et légumes</t>
        </is>
      </c>
      <c r="D7900" t="n">
        <v>0.3</v>
      </c>
      <c r="E7900" t="inlineStr"/>
      <c r="F7900" t="inlineStr"/>
      <c r="G7900" t="inlineStr"/>
      <c r="H7900" t="inlineStr"/>
      <c r="I7900" t="inlineStr"/>
      <c r="J7900" t="inlineStr"/>
      <c r="K7900" t="inlineStr">
        <is>
          <t>libre</t>
        </is>
      </c>
    </row>
    <row r="7901">
      <c r="A7901" t="inlineStr">
        <is>
          <t>2019</t>
        </is>
      </c>
      <c r="B7901" t="inlineStr">
        <is>
          <t>Choux</t>
        </is>
      </c>
      <c r="C7901" t="inlineStr">
        <is>
          <t>Autre transformation et conservation de fruits et légumes</t>
        </is>
      </c>
      <c r="D7901" t="n">
        <v>47.3</v>
      </c>
      <c r="E7901" t="inlineStr"/>
      <c r="F7901" t="inlineStr"/>
      <c r="G7901" t="inlineStr"/>
      <c r="H7901" t="inlineStr"/>
      <c r="I7901" t="inlineStr"/>
      <c r="J7901" t="inlineStr"/>
      <c r="K7901" t="inlineStr">
        <is>
          <t>libre</t>
        </is>
      </c>
    </row>
    <row r="7902">
      <c r="A7902" t="inlineStr">
        <is>
          <t>2019</t>
        </is>
      </c>
      <c r="B7902" t="inlineStr">
        <is>
          <t>Choux de Bruxelles</t>
        </is>
      </c>
      <c r="C7902" t="inlineStr">
        <is>
          <t>Autre transformation et conservation de fruits et légumes</t>
        </is>
      </c>
      <c r="D7902" t="n">
        <v>5.5</v>
      </c>
      <c r="E7902" t="inlineStr"/>
      <c r="F7902" t="inlineStr"/>
      <c r="G7902" t="inlineStr"/>
      <c r="H7902" t="inlineStr"/>
      <c r="I7902" t="inlineStr"/>
      <c r="J7902" t="inlineStr"/>
      <c r="K7902" t="inlineStr">
        <is>
          <t>libre</t>
        </is>
      </c>
    </row>
    <row r="7903">
      <c r="A7903" t="inlineStr">
        <is>
          <t>2019</t>
        </is>
      </c>
      <c r="B7903" t="inlineStr">
        <is>
          <t>Autres choux</t>
        </is>
      </c>
      <c r="C7903" t="inlineStr">
        <is>
          <t>Autre transformation et conservation de fruits et légumes</t>
        </is>
      </c>
      <c r="D7903" t="n">
        <v>41.8</v>
      </c>
      <c r="E7903" t="inlineStr"/>
      <c r="F7903" t="inlineStr"/>
      <c r="G7903" t="inlineStr"/>
      <c r="H7903" t="inlineStr"/>
      <c r="I7903" t="inlineStr"/>
      <c r="J7903" t="inlineStr"/>
      <c r="K7903" t="inlineStr">
        <is>
          <t>libre</t>
        </is>
      </c>
    </row>
    <row r="7904">
      <c r="A7904" t="inlineStr">
        <is>
          <t>2019</t>
        </is>
      </c>
      <c r="B7904" t="inlineStr">
        <is>
          <t>Choux à choucroute</t>
        </is>
      </c>
      <c r="C7904" t="inlineStr">
        <is>
          <t>Autre transformation et conservation de fruits et légumes</t>
        </is>
      </c>
      <c r="D7904" t="n">
        <v>41.8</v>
      </c>
      <c r="E7904" t="inlineStr"/>
      <c r="F7904" t="inlineStr"/>
      <c r="G7904" t="inlineStr"/>
      <c r="H7904" t="inlineStr"/>
      <c r="I7904" t="inlineStr"/>
      <c r="J7904" t="inlineStr"/>
      <c r="K7904" t="inlineStr">
        <is>
          <t>libre</t>
        </is>
      </c>
    </row>
    <row r="7905">
      <c r="A7905" t="inlineStr">
        <is>
          <t>2019</t>
        </is>
      </c>
      <c r="B7905" t="inlineStr">
        <is>
          <t>Autres choux, n.c.a.</t>
        </is>
      </c>
      <c r="C7905" t="inlineStr">
        <is>
          <t>Autre transformation et conservation de fruits et légumes</t>
        </is>
      </c>
      <c r="D7905" t="n">
        <v>0</v>
      </c>
      <c r="E7905" t="inlineStr"/>
      <c r="F7905" t="inlineStr"/>
      <c r="G7905" t="inlineStr"/>
      <c r="H7905" t="inlineStr"/>
      <c r="I7905" t="inlineStr"/>
      <c r="J7905" t="inlineStr"/>
      <c r="K7905" t="inlineStr">
        <is>
          <t>libre</t>
        </is>
      </c>
    </row>
    <row r="7906">
      <c r="A7906" t="inlineStr">
        <is>
          <t>2019</t>
        </is>
      </c>
      <c r="B7906" t="inlineStr">
        <is>
          <t>Choux-fleurs et brocolis</t>
        </is>
      </c>
      <c r="C7906" t="inlineStr">
        <is>
          <t>Autre transformation et conservation de fruits et légumes</t>
        </is>
      </c>
      <c r="D7906" t="n">
        <v>23.3</v>
      </c>
      <c r="E7906" t="inlineStr"/>
      <c r="F7906" t="inlineStr"/>
      <c r="G7906" t="inlineStr"/>
      <c r="H7906" t="inlineStr"/>
      <c r="I7906" t="inlineStr"/>
      <c r="J7906" t="inlineStr"/>
      <c r="K7906" t="inlineStr">
        <is>
          <t>libre</t>
        </is>
      </c>
    </row>
    <row r="7907">
      <c r="A7907" t="inlineStr">
        <is>
          <t>2019</t>
        </is>
      </c>
      <c r="B7907" t="inlineStr">
        <is>
          <t>Choux-fleurs</t>
        </is>
      </c>
      <c r="C7907" t="inlineStr">
        <is>
          <t>Autre transformation et conservation de fruits et légumes</t>
        </is>
      </c>
      <c r="D7907" t="n">
        <v>23.3</v>
      </c>
      <c r="E7907" t="inlineStr"/>
      <c r="F7907" t="inlineStr"/>
      <c r="G7907" t="inlineStr"/>
      <c r="H7907" t="inlineStr"/>
      <c r="I7907" t="inlineStr"/>
      <c r="J7907" t="inlineStr"/>
      <c r="K7907" t="inlineStr">
        <is>
          <t>libre</t>
        </is>
      </c>
    </row>
    <row r="7908">
      <c r="A7908" t="inlineStr">
        <is>
          <t>2019</t>
        </is>
      </c>
      <c r="B7908" t="inlineStr">
        <is>
          <t>Choux brocolis à jets</t>
        </is>
      </c>
      <c r="C7908" t="inlineStr">
        <is>
          <t>Autre transformation et conservation de fruits et légumes</t>
        </is>
      </c>
      <c r="D7908" t="n">
        <v>0</v>
      </c>
      <c r="E7908" t="inlineStr"/>
      <c r="F7908" t="inlineStr"/>
      <c r="G7908" t="inlineStr"/>
      <c r="H7908" t="inlineStr"/>
      <c r="I7908" t="inlineStr"/>
      <c r="J7908" t="inlineStr"/>
      <c r="K7908" t="inlineStr">
        <is>
          <t>libre</t>
        </is>
      </c>
    </row>
    <row r="7909">
      <c r="A7909" t="inlineStr">
        <is>
          <t>2019</t>
        </is>
      </c>
      <c r="B7909" t="inlineStr">
        <is>
          <t>Laitues</t>
        </is>
      </c>
      <c r="C7909" t="inlineStr">
        <is>
          <t>Autre transformation et conservation de fruits et légumes</t>
        </is>
      </c>
      <c r="D7909" t="n">
        <v>0</v>
      </c>
      <c r="E7909" t="inlineStr"/>
      <c r="F7909" t="inlineStr"/>
      <c r="G7909" t="inlineStr"/>
      <c r="H7909" t="inlineStr"/>
      <c r="I7909" t="inlineStr"/>
      <c r="J7909" t="inlineStr"/>
      <c r="K7909" t="inlineStr">
        <is>
          <t>libre</t>
        </is>
      </c>
    </row>
    <row r="7910">
      <c r="A7910" t="inlineStr">
        <is>
          <t>2019</t>
        </is>
      </c>
      <c r="B7910" t="inlineStr">
        <is>
          <t>Laitues pommées</t>
        </is>
      </c>
      <c r="C7910" t="inlineStr">
        <is>
          <t>Autre transformation et conservation de fruits et légumes</t>
        </is>
      </c>
      <c r="D7910" t="n">
        <v>0</v>
      </c>
      <c r="E7910" t="inlineStr"/>
      <c r="F7910" t="inlineStr"/>
      <c r="G7910" t="inlineStr"/>
      <c r="H7910" t="inlineStr"/>
      <c r="I7910" t="inlineStr"/>
      <c r="J7910" t="inlineStr"/>
      <c r="K7910" t="inlineStr">
        <is>
          <t>libre</t>
        </is>
      </c>
    </row>
    <row r="7911">
      <c r="A7911" t="inlineStr">
        <is>
          <t>2019</t>
        </is>
      </c>
      <c r="B7911" t="inlineStr">
        <is>
          <t>Autres laitues</t>
        </is>
      </c>
      <c r="C7911" t="inlineStr">
        <is>
          <t>Autre transformation et conservation de fruits et légumes</t>
        </is>
      </c>
      <c r="D7911" t="n">
        <v>0</v>
      </c>
      <c r="E7911" t="inlineStr"/>
      <c r="F7911" t="inlineStr"/>
      <c r="G7911" t="inlineStr"/>
      <c r="H7911" t="inlineStr"/>
      <c r="I7911" t="inlineStr"/>
      <c r="J7911" t="inlineStr"/>
      <c r="K7911" t="inlineStr">
        <is>
          <t>libre</t>
        </is>
      </c>
    </row>
    <row r="7912">
      <c r="A7912" t="inlineStr">
        <is>
          <t>2019</t>
        </is>
      </c>
      <c r="B7912" t="inlineStr">
        <is>
          <t>Chicorées</t>
        </is>
      </c>
      <c r="C7912" t="inlineStr">
        <is>
          <t>Autre transformation et conservation de fruits et légumes</t>
        </is>
      </c>
      <c r="D7912" t="n">
        <v>0</v>
      </c>
      <c r="E7912" t="inlineStr"/>
      <c r="F7912" t="inlineStr"/>
      <c r="G7912" t="inlineStr"/>
      <c r="H7912" t="inlineStr"/>
      <c r="I7912" t="inlineStr"/>
      <c r="J7912" t="inlineStr"/>
      <c r="K7912" t="inlineStr">
        <is>
          <t>libre</t>
        </is>
      </c>
    </row>
    <row r="7913">
      <c r="A7913" t="inlineStr">
        <is>
          <t>2019</t>
        </is>
      </c>
      <c r="B7913" t="inlineStr">
        <is>
          <t>Chicorées frisées</t>
        </is>
      </c>
      <c r="C7913" t="inlineStr">
        <is>
          <t>Autre transformation et conservation de fruits et légumes</t>
        </is>
      </c>
      <c r="D7913" t="n">
        <v>0</v>
      </c>
      <c r="E7913" t="inlineStr"/>
      <c r="F7913" t="inlineStr"/>
      <c r="G7913" t="inlineStr"/>
      <c r="H7913" t="inlineStr"/>
      <c r="I7913" t="inlineStr"/>
      <c r="J7913" t="inlineStr"/>
      <c r="K7913" t="inlineStr">
        <is>
          <t>libre</t>
        </is>
      </c>
    </row>
    <row r="7914">
      <c r="A7914" t="inlineStr">
        <is>
          <t>2019</t>
        </is>
      </c>
      <c r="B7914" t="inlineStr">
        <is>
          <t>Chicorées scaroles</t>
        </is>
      </c>
      <c r="C7914" t="inlineStr">
        <is>
          <t>Autre transformation et conservation de fruits et légumes</t>
        </is>
      </c>
      <c r="D7914" t="n">
        <v>0</v>
      </c>
      <c r="E7914" t="inlineStr"/>
      <c r="F7914" t="inlineStr"/>
      <c r="G7914" t="inlineStr"/>
      <c r="H7914" t="inlineStr"/>
      <c r="I7914" t="inlineStr"/>
      <c r="J7914" t="inlineStr"/>
      <c r="K7914" t="inlineStr">
        <is>
          <t>libre</t>
        </is>
      </c>
    </row>
    <row r="7915">
      <c r="A7915" t="inlineStr">
        <is>
          <t>2019</t>
        </is>
      </c>
      <c r="B7915" t="inlineStr">
        <is>
          <t>Épinards</t>
        </is>
      </c>
      <c r="C7915" t="inlineStr">
        <is>
          <t>Autre transformation et conservation de fruits et légumes</t>
        </is>
      </c>
      <c r="D7915" t="n">
        <v>82.7</v>
      </c>
      <c r="E7915" t="inlineStr"/>
      <c r="F7915" t="inlineStr"/>
      <c r="G7915" t="inlineStr"/>
      <c r="H7915" t="inlineStr"/>
      <c r="I7915" t="inlineStr"/>
      <c r="J7915" t="inlineStr"/>
      <c r="K7915" t="inlineStr">
        <is>
          <t>libre</t>
        </is>
      </c>
    </row>
    <row r="7916">
      <c r="A7916" t="inlineStr">
        <is>
          <t>2019</t>
        </is>
      </c>
      <c r="B7916" t="inlineStr">
        <is>
          <t>Artichauts</t>
        </is>
      </c>
      <c r="C7916" t="inlineStr">
        <is>
          <t>Autre transformation et conservation de fruits et légumes</t>
        </is>
      </c>
      <c r="D7916" t="n">
        <v>2.7</v>
      </c>
      <c r="E7916" t="inlineStr"/>
      <c r="F7916" t="inlineStr"/>
      <c r="G7916" t="inlineStr"/>
      <c r="H7916" t="inlineStr"/>
      <c r="I7916" t="inlineStr"/>
      <c r="J7916" t="inlineStr"/>
      <c r="K7916" t="inlineStr">
        <is>
          <t>libre</t>
        </is>
      </c>
    </row>
    <row r="7917">
      <c r="A7917" t="inlineStr">
        <is>
          <t>2019</t>
        </is>
      </c>
      <c r="B7917" t="inlineStr">
        <is>
          <t>Autres légumes à feuilles ou à tiges</t>
        </is>
      </c>
      <c r="C7917" t="inlineStr">
        <is>
          <t>Autre transformation et conservation de fruits et légumes</t>
        </is>
      </c>
      <c r="D7917" t="n">
        <v>129</v>
      </c>
      <c r="E7917" t="inlineStr"/>
      <c r="F7917" t="inlineStr"/>
      <c r="G7917" t="inlineStr"/>
      <c r="H7917" t="inlineStr"/>
      <c r="I7917" t="inlineStr"/>
      <c r="J7917" t="inlineStr"/>
      <c r="K7917" t="inlineStr">
        <is>
          <t>libre unbounded</t>
        </is>
      </c>
    </row>
    <row r="7918">
      <c r="A7918" t="inlineStr">
        <is>
          <t>2019</t>
        </is>
      </c>
      <c r="B7918" t="inlineStr">
        <is>
          <t>Salades</t>
        </is>
      </c>
      <c r="C7918" t="inlineStr">
        <is>
          <t>Autre transformation et conservation de fruits et légumes</t>
        </is>
      </c>
      <c r="D7918" t="n">
        <v>0</v>
      </c>
      <c r="E7918" t="inlineStr"/>
      <c r="F7918" t="inlineStr"/>
      <c r="G7918" t="inlineStr"/>
      <c r="H7918" t="inlineStr"/>
      <c r="I7918" t="inlineStr"/>
      <c r="J7918" t="inlineStr"/>
      <c r="K7918" t="inlineStr">
        <is>
          <t>libre</t>
        </is>
      </c>
    </row>
    <row r="7919">
      <c r="A7919" t="inlineStr">
        <is>
          <t>2019</t>
        </is>
      </c>
      <c r="B7919" t="inlineStr">
        <is>
          <t>Cresson</t>
        </is>
      </c>
      <c r="C7919" t="inlineStr">
        <is>
          <t>Autre transformation et conservation de fruits et légumes</t>
        </is>
      </c>
      <c r="D7919" t="n">
        <v>0</v>
      </c>
      <c r="E7919" t="inlineStr"/>
      <c r="F7919" t="inlineStr"/>
      <c r="G7919" t="inlineStr"/>
      <c r="H7919" t="inlineStr"/>
      <c r="I7919" t="inlineStr"/>
      <c r="J7919" t="inlineStr"/>
      <c r="K7919" t="inlineStr">
        <is>
          <t>libre</t>
        </is>
      </c>
    </row>
    <row r="7920">
      <c r="A7920" t="inlineStr">
        <is>
          <t>2019</t>
        </is>
      </c>
      <c r="B7920" t="inlineStr">
        <is>
          <t>Mâche</t>
        </is>
      </c>
      <c r="C7920" t="inlineStr">
        <is>
          <t>Autre transformation et conservation de fruits et légumes</t>
        </is>
      </c>
      <c r="D7920" t="n">
        <v>0</v>
      </c>
      <c r="E7920" t="inlineStr"/>
      <c r="F7920" t="inlineStr"/>
      <c r="G7920" t="inlineStr"/>
      <c r="H7920" t="inlineStr"/>
      <c r="I7920" t="inlineStr"/>
      <c r="J7920" t="inlineStr"/>
      <c r="K7920" t="inlineStr">
        <is>
          <t>libre</t>
        </is>
      </c>
    </row>
    <row r="7921">
      <c r="A7921" t="inlineStr">
        <is>
          <t>2019</t>
        </is>
      </c>
      <c r="B7921" t="inlineStr">
        <is>
          <t>Autres salades, n.c.a.</t>
        </is>
      </c>
      <c r="C7921" t="inlineStr">
        <is>
          <t>Autre transformation et conservation de fruits et légumes</t>
        </is>
      </c>
      <c r="D7921" t="n">
        <v>0</v>
      </c>
      <c r="E7921" t="inlineStr"/>
      <c r="F7921" t="inlineStr"/>
      <c r="G7921" t="inlineStr"/>
      <c r="H7921" t="inlineStr"/>
      <c r="I7921" t="inlineStr"/>
      <c r="J7921" t="inlineStr"/>
      <c r="K7921" t="inlineStr">
        <is>
          <t>libre</t>
        </is>
      </c>
    </row>
    <row r="7922">
      <c r="A7922" t="inlineStr">
        <is>
          <t>2019</t>
        </is>
      </c>
      <c r="B7922" t="inlineStr">
        <is>
          <t>Endives</t>
        </is>
      </c>
      <c r="C7922" t="inlineStr">
        <is>
          <t>Autre transformation et conservation de fruits et légumes</t>
        </is>
      </c>
      <c r="D7922" t="n">
        <v>0</v>
      </c>
      <c r="E7922" t="inlineStr"/>
      <c r="F7922" t="inlineStr"/>
      <c r="G7922" t="inlineStr"/>
      <c r="H7922" t="inlineStr"/>
      <c r="I7922" t="inlineStr"/>
      <c r="J7922" t="inlineStr"/>
      <c r="K7922" t="inlineStr">
        <is>
          <t>libre</t>
        </is>
      </c>
    </row>
    <row r="7923">
      <c r="A7923" t="inlineStr">
        <is>
          <t>2019</t>
        </is>
      </c>
      <c r="B7923" t="inlineStr">
        <is>
          <t>Endives chicons</t>
        </is>
      </c>
      <c r="C7923" t="inlineStr">
        <is>
          <t>Autre transformation et conservation de fruits et légumes</t>
        </is>
      </c>
      <c r="D7923" t="n">
        <v>0</v>
      </c>
      <c r="E7923" t="inlineStr"/>
      <c r="F7923" t="inlineStr"/>
      <c r="G7923" t="inlineStr"/>
      <c r="H7923" t="inlineStr"/>
      <c r="I7923" t="inlineStr"/>
      <c r="J7923" t="inlineStr"/>
      <c r="K7923" t="inlineStr">
        <is>
          <t>libre</t>
        </is>
      </c>
    </row>
    <row r="7924">
      <c r="A7924" t="inlineStr">
        <is>
          <t>2019</t>
        </is>
      </c>
      <c r="B7924" t="inlineStr">
        <is>
          <t>Bettes et cardes</t>
        </is>
      </c>
      <c r="C7924" t="inlineStr">
        <is>
          <t>Autre transformation et conservation de fruits et légumes</t>
        </is>
      </c>
      <c r="D7924" t="n">
        <v>0</v>
      </c>
      <c r="E7924" t="inlineStr"/>
      <c r="F7924" t="inlineStr"/>
      <c r="G7924" t="inlineStr"/>
      <c r="H7924" t="inlineStr"/>
      <c r="I7924" t="inlineStr"/>
      <c r="J7924" t="inlineStr"/>
      <c r="K7924" t="inlineStr">
        <is>
          <t>libre</t>
        </is>
      </c>
    </row>
    <row r="7925">
      <c r="A7925" t="inlineStr">
        <is>
          <t>2019</t>
        </is>
      </c>
      <c r="B7925" t="inlineStr">
        <is>
          <t>Brèdes</t>
        </is>
      </c>
      <c r="C7925" t="inlineStr">
        <is>
          <t>Autre transformation et conservation de fruits et légumes</t>
        </is>
      </c>
      <c r="D7925" t="n">
        <v>0</v>
      </c>
      <c r="E7925" t="inlineStr"/>
      <c r="F7925" t="inlineStr"/>
      <c r="G7925" t="inlineStr"/>
      <c r="H7925" t="inlineStr"/>
      <c r="I7925" t="inlineStr"/>
      <c r="J7925" t="inlineStr"/>
      <c r="K7925" t="inlineStr">
        <is>
          <t>libre</t>
        </is>
      </c>
    </row>
    <row r="7926">
      <c r="A7926" t="inlineStr">
        <is>
          <t>2019</t>
        </is>
      </c>
      <c r="B7926" t="inlineStr">
        <is>
          <t>Persil</t>
        </is>
      </c>
      <c r="C7926" t="inlineStr">
        <is>
          <t>Autre transformation et conservation de fruits et légumes</t>
        </is>
      </c>
      <c r="D7926" t="n">
        <v>6.9</v>
      </c>
      <c r="E7926" t="inlineStr"/>
      <c r="F7926" t="inlineStr"/>
      <c r="G7926" t="inlineStr"/>
      <c r="H7926" t="inlineStr"/>
      <c r="I7926" t="inlineStr"/>
      <c r="J7926" t="inlineStr"/>
      <c r="K7926" t="inlineStr">
        <is>
          <t>libre</t>
        </is>
      </c>
    </row>
    <row r="7927">
      <c r="A7927" t="inlineStr">
        <is>
          <t>2019</t>
        </is>
      </c>
      <c r="B7927" t="inlineStr">
        <is>
          <t>Fenouil</t>
        </is>
      </c>
      <c r="C7927" t="inlineStr">
        <is>
          <t>Autre transformation et conservation de fruits et légumes</t>
        </is>
      </c>
      <c r="D7927" t="n">
        <v>122</v>
      </c>
      <c r="E7927" t="inlineStr"/>
      <c r="F7927" t="inlineStr"/>
      <c r="G7927" t="inlineStr"/>
      <c r="H7927" t="inlineStr"/>
      <c r="I7927" t="inlineStr"/>
      <c r="J7927" t="inlineStr"/>
      <c r="K7927" t="inlineStr">
        <is>
          <t>libre unbounded</t>
        </is>
      </c>
    </row>
    <row r="7928">
      <c r="A7928" t="inlineStr">
        <is>
          <t>2019</t>
        </is>
      </c>
      <c r="B7928" t="inlineStr">
        <is>
          <t>Melons</t>
        </is>
      </c>
      <c r="C7928" t="inlineStr">
        <is>
          <t>Autre transformation et conservation de fruits et légumes</t>
        </is>
      </c>
      <c r="D7928" t="n">
        <v>0</v>
      </c>
      <c r="E7928" t="inlineStr"/>
      <c r="F7928" t="inlineStr"/>
      <c r="G7928" t="inlineStr"/>
      <c r="H7928" t="inlineStr"/>
      <c r="I7928" t="inlineStr"/>
      <c r="J7928" t="inlineStr"/>
      <c r="K7928" t="inlineStr">
        <is>
          <t>libre</t>
        </is>
      </c>
    </row>
    <row r="7929">
      <c r="A7929" t="inlineStr">
        <is>
          <t>2019</t>
        </is>
      </c>
      <c r="B7929" t="inlineStr">
        <is>
          <t>Pastèques</t>
        </is>
      </c>
      <c r="C7929" t="inlineStr">
        <is>
          <t>Autre transformation et conservation de fruits et légumes</t>
        </is>
      </c>
      <c r="D7929" t="n">
        <v>0</v>
      </c>
      <c r="E7929" t="inlineStr"/>
      <c r="F7929" t="inlineStr"/>
      <c r="G7929" t="inlineStr"/>
      <c r="H7929" t="inlineStr"/>
      <c r="I7929" t="inlineStr"/>
      <c r="J7929" t="inlineStr"/>
      <c r="K7929" t="inlineStr">
        <is>
          <t>libre</t>
        </is>
      </c>
    </row>
    <row r="7930">
      <c r="A7930" t="inlineStr">
        <is>
          <t>2019</t>
        </is>
      </c>
      <c r="B7930" t="inlineStr">
        <is>
          <t>Autres melons</t>
        </is>
      </c>
      <c r="C7930" t="inlineStr">
        <is>
          <t>Autre transformation et conservation de fruits et légumes</t>
        </is>
      </c>
      <c r="D7930" t="n">
        <v>0</v>
      </c>
      <c r="E7930" t="inlineStr"/>
      <c r="F7930" t="inlineStr"/>
      <c r="G7930" t="inlineStr"/>
      <c r="H7930" t="inlineStr"/>
      <c r="I7930" t="inlineStr"/>
      <c r="J7930" t="inlineStr"/>
      <c r="K7930" t="inlineStr">
        <is>
          <t>libre</t>
        </is>
      </c>
    </row>
    <row r="7931">
      <c r="A7931" t="inlineStr">
        <is>
          <t>2019</t>
        </is>
      </c>
      <c r="B7931" t="inlineStr">
        <is>
          <t>Cantaloups et autres melons sous serres</t>
        </is>
      </c>
      <c r="C7931" t="inlineStr">
        <is>
          <t>Autre transformation et conservation de fruits et légumes</t>
        </is>
      </c>
      <c r="D7931" t="n">
        <v>0</v>
      </c>
      <c r="E7931" t="inlineStr"/>
      <c r="F7931" t="inlineStr"/>
      <c r="G7931" t="inlineStr"/>
      <c r="H7931" t="inlineStr"/>
      <c r="I7931" t="inlineStr"/>
      <c r="J7931" t="inlineStr"/>
      <c r="K7931" t="inlineStr">
        <is>
          <t>libre</t>
        </is>
      </c>
    </row>
    <row r="7932">
      <c r="A7932" t="inlineStr">
        <is>
          <t>2019</t>
        </is>
      </c>
      <c r="B7932" t="inlineStr">
        <is>
          <t>Cantaloups et autres melons en plein air</t>
        </is>
      </c>
      <c r="C7932" t="inlineStr">
        <is>
          <t>Autre transformation et conservation de fruits et légumes</t>
        </is>
      </c>
      <c r="D7932" t="n">
        <v>0</v>
      </c>
      <c r="E7932" t="inlineStr"/>
      <c r="F7932" t="inlineStr"/>
      <c r="G7932" t="inlineStr"/>
      <c r="H7932" t="inlineStr"/>
      <c r="I7932" t="inlineStr"/>
      <c r="J7932" t="inlineStr"/>
      <c r="K7932" t="inlineStr">
        <is>
          <t>libre</t>
        </is>
      </c>
    </row>
    <row r="7933">
      <c r="A7933" t="inlineStr">
        <is>
          <t>2019</t>
        </is>
      </c>
      <c r="B7933" t="inlineStr">
        <is>
          <t>Autres légumes à fruits</t>
        </is>
      </c>
      <c r="C7933" t="inlineStr">
        <is>
          <t>Autre transformation et conservation de fruits et légumes</t>
        </is>
      </c>
      <c r="D7933" t="n">
        <v>381</v>
      </c>
      <c r="E7933" t="inlineStr"/>
      <c r="F7933" t="inlineStr"/>
      <c r="G7933" t="inlineStr"/>
      <c r="H7933" t="inlineStr"/>
      <c r="I7933" t="inlineStr"/>
      <c r="J7933" t="inlineStr"/>
      <c r="K7933" t="inlineStr">
        <is>
          <t>libre</t>
        </is>
      </c>
    </row>
    <row r="7934">
      <c r="A7934" t="inlineStr">
        <is>
          <t>2019</t>
        </is>
      </c>
      <c r="B7934" t="inlineStr">
        <is>
          <t>Piments et poivrons verts</t>
        </is>
      </c>
      <c r="C7934" t="inlineStr">
        <is>
          <t>Autre transformation et conservation de fruits et légumes</t>
        </is>
      </c>
      <c r="D7934" t="n">
        <v>0</v>
      </c>
      <c r="E7934" t="inlineStr"/>
      <c r="F7934" t="inlineStr"/>
      <c r="G7934" t="inlineStr"/>
      <c r="H7934" t="inlineStr"/>
      <c r="I7934" t="inlineStr"/>
      <c r="J7934" t="inlineStr"/>
      <c r="K7934" t="inlineStr">
        <is>
          <t>libre</t>
        </is>
      </c>
    </row>
    <row r="7935">
      <c r="A7935" t="inlineStr">
        <is>
          <t>2019</t>
        </is>
      </c>
      <c r="B7935" t="inlineStr">
        <is>
          <t>Concombres et cornichons</t>
        </is>
      </c>
      <c r="C7935" t="inlineStr">
        <is>
          <t>Autre transformation et conservation de fruits et légumes</t>
        </is>
      </c>
      <c r="D7935" t="n">
        <v>0.1</v>
      </c>
      <c r="E7935" t="inlineStr"/>
      <c r="F7935" t="inlineStr"/>
      <c r="G7935" t="inlineStr"/>
      <c r="H7935" t="inlineStr"/>
      <c r="I7935" t="inlineStr"/>
      <c r="J7935" t="inlineStr"/>
      <c r="K7935" t="inlineStr">
        <is>
          <t>libre</t>
        </is>
      </c>
    </row>
    <row r="7936">
      <c r="A7936" t="inlineStr">
        <is>
          <t>2019</t>
        </is>
      </c>
      <c r="B7936" t="inlineStr">
        <is>
          <t>Concombres</t>
        </is>
      </c>
      <c r="C7936" t="inlineStr">
        <is>
          <t>Autre transformation et conservation de fruits et légumes</t>
        </is>
      </c>
      <c r="D7936" t="n">
        <v>0</v>
      </c>
      <c r="E7936" t="inlineStr"/>
      <c r="F7936" t="inlineStr"/>
      <c r="G7936" t="inlineStr"/>
      <c r="H7936" t="inlineStr"/>
      <c r="I7936" t="inlineStr"/>
      <c r="J7936" t="inlineStr"/>
      <c r="K7936" t="inlineStr">
        <is>
          <t>libre</t>
        </is>
      </c>
    </row>
    <row r="7937">
      <c r="A7937" t="inlineStr">
        <is>
          <t>2019</t>
        </is>
      </c>
      <c r="B7937" t="inlineStr">
        <is>
          <t>Concombre sous serres</t>
        </is>
      </c>
      <c r="C7937" t="inlineStr">
        <is>
          <t>Autre transformation et conservation de fruits et légumes</t>
        </is>
      </c>
      <c r="D7937" t="n">
        <v>0</v>
      </c>
      <c r="E7937" t="inlineStr"/>
      <c r="F7937" t="inlineStr"/>
      <c r="G7937" t="inlineStr"/>
      <c r="H7937" t="inlineStr"/>
      <c r="I7937" t="inlineStr"/>
      <c r="J7937" t="inlineStr"/>
      <c r="K7937" t="inlineStr">
        <is>
          <t>libre</t>
        </is>
      </c>
    </row>
    <row r="7938">
      <c r="A7938" t="inlineStr">
        <is>
          <t>2019</t>
        </is>
      </c>
      <c r="B7938" t="inlineStr">
        <is>
          <t>Concombre en plein air</t>
        </is>
      </c>
      <c r="C7938" t="inlineStr">
        <is>
          <t>Autre transformation et conservation de fruits et légumes</t>
        </is>
      </c>
      <c r="D7938" t="n">
        <v>0</v>
      </c>
      <c r="E7938" t="inlineStr"/>
      <c r="F7938" t="inlineStr"/>
      <c r="G7938" t="inlineStr"/>
      <c r="H7938" t="inlineStr"/>
      <c r="I7938" t="inlineStr"/>
      <c r="J7938" t="inlineStr"/>
      <c r="K7938" t="inlineStr">
        <is>
          <t>libre</t>
        </is>
      </c>
    </row>
    <row r="7939">
      <c r="A7939" t="inlineStr">
        <is>
          <t>2019</t>
        </is>
      </c>
      <c r="B7939" t="inlineStr">
        <is>
          <t>Cornichons</t>
        </is>
      </c>
      <c r="C7939" t="inlineStr">
        <is>
          <t>Autre transformation et conservation de fruits et légumes</t>
        </is>
      </c>
      <c r="D7939" t="n">
        <v>0.1</v>
      </c>
      <c r="E7939" t="inlineStr"/>
      <c r="F7939" t="inlineStr"/>
      <c r="G7939" t="inlineStr"/>
      <c r="H7939" t="inlineStr"/>
      <c r="I7939" t="inlineStr"/>
      <c r="J7939" t="inlineStr"/>
      <c r="K7939" t="inlineStr">
        <is>
          <t>libre</t>
        </is>
      </c>
    </row>
    <row r="7940">
      <c r="A7940" t="inlineStr">
        <is>
          <t>2019</t>
        </is>
      </c>
      <c r="B7940" t="inlineStr">
        <is>
          <t>Aubergines</t>
        </is>
      </c>
      <c r="C7940" t="inlineStr">
        <is>
          <t>Autre transformation et conservation de fruits et légumes</t>
        </is>
      </c>
      <c r="D7940" t="n">
        <v>0</v>
      </c>
      <c r="E7940" t="inlineStr"/>
      <c r="F7940" t="inlineStr"/>
      <c r="G7940" t="inlineStr"/>
      <c r="H7940" t="inlineStr"/>
      <c r="I7940" t="inlineStr"/>
      <c r="J7940" t="inlineStr"/>
      <c r="K7940" t="inlineStr">
        <is>
          <t>libre</t>
        </is>
      </c>
    </row>
    <row r="7941">
      <c r="A7941" t="inlineStr">
        <is>
          <t>2019</t>
        </is>
      </c>
      <c r="B7941" t="inlineStr">
        <is>
          <t>Tomates</t>
        </is>
      </c>
      <c r="C7941" t="inlineStr">
        <is>
          <t>Autre transformation et conservation de fruits et légumes</t>
        </is>
      </c>
      <c r="D7941" t="n">
        <v>121</v>
      </c>
      <c r="E7941" t="inlineStr"/>
      <c r="F7941" t="inlineStr"/>
      <c r="G7941" t="inlineStr"/>
      <c r="H7941" t="inlineStr"/>
      <c r="I7941" t="inlineStr"/>
      <c r="J7941" t="inlineStr"/>
      <c r="K7941" t="inlineStr">
        <is>
          <t>libre</t>
        </is>
      </c>
    </row>
    <row r="7942">
      <c r="A7942" t="inlineStr">
        <is>
          <t>2019</t>
        </is>
      </c>
      <c r="B7942" t="inlineStr">
        <is>
          <t>Tomates sous serres</t>
        </is>
      </c>
      <c r="C7942" t="inlineStr">
        <is>
          <t>Autre transformation et conservation de fruits et légumes</t>
        </is>
      </c>
      <c r="D7942" t="n">
        <v>0</v>
      </c>
      <c r="E7942" t="inlineStr"/>
      <c r="F7942" t="inlineStr"/>
      <c r="G7942" t="inlineStr"/>
      <c r="H7942" t="inlineStr"/>
      <c r="I7942" t="inlineStr"/>
      <c r="J7942" t="inlineStr"/>
      <c r="K7942" t="inlineStr">
        <is>
          <t>libre</t>
        </is>
      </c>
    </row>
    <row r="7943">
      <c r="A7943" t="inlineStr">
        <is>
          <t>2019</t>
        </is>
      </c>
      <c r="B7943" t="inlineStr">
        <is>
          <t>Tomates en plein air</t>
        </is>
      </c>
      <c r="C7943" t="inlineStr">
        <is>
          <t>Autre transformation et conservation de fruits et légumes</t>
        </is>
      </c>
      <c r="D7943" t="n">
        <v>121</v>
      </c>
      <c r="E7943" t="inlineStr"/>
      <c r="F7943" t="inlineStr"/>
      <c r="G7943" t="inlineStr"/>
      <c r="H7943" t="inlineStr"/>
      <c r="I7943" t="inlineStr"/>
      <c r="J7943" t="inlineStr"/>
      <c r="K7943" t="inlineStr">
        <is>
          <t>libre</t>
        </is>
      </c>
    </row>
    <row r="7944">
      <c r="A7944" t="inlineStr">
        <is>
          <t>2019</t>
        </is>
      </c>
      <c r="B7944" t="inlineStr">
        <is>
          <t>Autres légumes à fruits n.c.a.</t>
        </is>
      </c>
      <c r="C7944" t="inlineStr">
        <is>
          <t>Autre transformation et conservation de fruits et légumes</t>
        </is>
      </c>
      <c r="D7944" t="n">
        <v>260</v>
      </c>
      <c r="E7944" t="inlineStr"/>
      <c r="F7944" t="inlineStr"/>
      <c r="G7944" t="inlineStr"/>
      <c r="H7944" t="inlineStr"/>
      <c r="I7944" t="inlineStr"/>
      <c r="J7944" t="inlineStr"/>
      <c r="K7944" t="inlineStr">
        <is>
          <t>libre</t>
        </is>
      </c>
    </row>
    <row r="7945">
      <c r="A7945" t="inlineStr">
        <is>
          <t>2019</t>
        </is>
      </c>
      <c r="B7945" t="inlineStr">
        <is>
          <t>Chayote ou christophine</t>
        </is>
      </c>
      <c r="C7945" t="inlineStr">
        <is>
          <t>Autre transformation et conservation de fruits et légumes</t>
        </is>
      </c>
      <c r="D7945" t="n">
        <v>0</v>
      </c>
      <c r="E7945" t="inlineStr"/>
      <c r="F7945" t="inlineStr"/>
      <c r="G7945" t="inlineStr"/>
      <c r="H7945" t="inlineStr"/>
      <c r="I7945" t="inlineStr"/>
      <c r="J7945" t="inlineStr"/>
      <c r="K7945" t="inlineStr">
        <is>
          <t>libre</t>
        </is>
      </c>
    </row>
    <row r="7946">
      <c r="A7946" t="inlineStr">
        <is>
          <t>2019</t>
        </is>
      </c>
      <c r="B7946" t="inlineStr">
        <is>
          <t>Citrouilles, potirons, courgettes</t>
        </is>
      </c>
      <c r="C7946" t="inlineStr">
        <is>
          <t>Autre transformation et conservation de fruits et légumes</t>
        </is>
      </c>
      <c r="D7946" t="n">
        <v>10</v>
      </c>
      <c r="E7946" t="inlineStr"/>
      <c r="F7946" t="inlineStr"/>
      <c r="G7946" t="inlineStr"/>
      <c r="H7946" t="inlineStr"/>
      <c r="I7946" t="inlineStr"/>
      <c r="J7946" t="inlineStr"/>
      <c r="K7946" t="inlineStr">
        <is>
          <t>libre</t>
        </is>
      </c>
    </row>
    <row r="7947">
      <c r="A7947" t="inlineStr">
        <is>
          <t>2019</t>
        </is>
      </c>
      <c r="B7947" t="inlineStr">
        <is>
          <t>Courgette</t>
        </is>
      </c>
      <c r="C7947" t="inlineStr">
        <is>
          <t>Autre transformation et conservation de fruits et légumes</t>
        </is>
      </c>
      <c r="D7947" t="n">
        <v>10</v>
      </c>
      <c r="E7947" t="inlineStr"/>
      <c r="F7947" t="inlineStr"/>
      <c r="G7947" t="inlineStr"/>
      <c r="H7947" t="inlineStr"/>
      <c r="I7947" t="inlineStr"/>
      <c r="J7947" t="inlineStr"/>
      <c r="K7947" t="inlineStr">
        <is>
          <t>libre</t>
        </is>
      </c>
    </row>
    <row r="7948">
      <c r="A7948" t="inlineStr">
        <is>
          <t>2019</t>
        </is>
      </c>
      <c r="B7948" t="inlineStr">
        <is>
          <t>Autres citrouilles [Courge], potirons, n.c.a.</t>
        </is>
      </c>
      <c r="C7948" t="inlineStr">
        <is>
          <t>Autre transformation et conservation de fruits et légumes</t>
        </is>
      </c>
      <c r="D7948" t="n">
        <v>0</v>
      </c>
      <c r="E7948" t="inlineStr"/>
      <c r="F7948" t="inlineStr"/>
      <c r="G7948" t="inlineStr"/>
      <c r="H7948" t="inlineStr"/>
      <c r="I7948" t="inlineStr"/>
      <c r="J7948" t="inlineStr"/>
      <c r="K7948" t="inlineStr">
        <is>
          <t>libre</t>
        </is>
      </c>
    </row>
    <row r="7949">
      <c r="A7949" t="inlineStr">
        <is>
          <t>2019</t>
        </is>
      </c>
      <c r="B7949" t="inlineStr">
        <is>
          <t>Gombo</t>
        </is>
      </c>
      <c r="C7949" t="inlineStr">
        <is>
          <t>Autre transformation et conservation de fruits et légumes</t>
        </is>
      </c>
      <c r="D7949" t="n">
        <v>0</v>
      </c>
      <c r="E7949" t="inlineStr"/>
      <c r="F7949" t="inlineStr"/>
      <c r="G7949" t="inlineStr"/>
      <c r="H7949" t="inlineStr"/>
      <c r="I7949" t="inlineStr"/>
      <c r="J7949" t="inlineStr"/>
      <c r="K7949" t="inlineStr">
        <is>
          <t>libre</t>
        </is>
      </c>
    </row>
    <row r="7950">
      <c r="A7950" t="inlineStr">
        <is>
          <t>2019</t>
        </is>
      </c>
      <c r="B7950" t="inlineStr">
        <is>
          <t>Maïs doux</t>
        </is>
      </c>
      <c r="C7950" t="inlineStr">
        <is>
          <t>Autre transformation et conservation de fruits et légumes</t>
        </is>
      </c>
      <c r="D7950" t="n">
        <v>250</v>
      </c>
      <c r="E7950" t="inlineStr"/>
      <c r="F7950" t="inlineStr"/>
      <c r="G7950" t="inlineStr"/>
      <c r="H7950" t="inlineStr"/>
      <c r="I7950" t="inlineStr"/>
      <c r="J7950" t="inlineStr"/>
      <c r="K7950" t="inlineStr">
        <is>
          <t>libre</t>
        </is>
      </c>
    </row>
    <row r="7951">
      <c r="A7951" t="inlineStr">
        <is>
          <t>2019</t>
        </is>
      </c>
      <c r="B7951" t="inlineStr">
        <is>
          <t>Légumes à racine, à bulbe ou à tubercules</t>
        </is>
      </c>
      <c r="C7951" t="inlineStr">
        <is>
          <t>Autre transformation et conservation de fruits et légumes</t>
        </is>
      </c>
      <c r="D7951" t="n">
        <v>333</v>
      </c>
      <c r="E7951" t="inlineStr"/>
      <c r="F7951" t="inlineStr"/>
      <c r="G7951" t="inlineStr"/>
      <c r="H7951" t="inlineStr"/>
      <c r="I7951" t="inlineStr"/>
      <c r="J7951" t="inlineStr"/>
      <c r="K7951" t="inlineStr">
        <is>
          <t>libre</t>
        </is>
      </c>
    </row>
    <row r="7952">
      <c r="A7952" t="inlineStr">
        <is>
          <t>2019</t>
        </is>
      </c>
      <c r="B7952" t="inlineStr">
        <is>
          <t>Carottes et navets</t>
        </is>
      </c>
      <c r="C7952" t="inlineStr">
        <is>
          <t>Autre transformation et conservation de fruits et légumes</t>
        </is>
      </c>
      <c r="D7952" t="n">
        <v>140</v>
      </c>
      <c r="E7952" t="inlineStr"/>
      <c r="F7952" t="inlineStr"/>
      <c r="G7952" t="inlineStr"/>
      <c r="H7952" t="inlineStr"/>
      <c r="I7952" t="inlineStr"/>
      <c r="J7952" t="inlineStr"/>
      <c r="K7952" t="inlineStr">
        <is>
          <t>libre</t>
        </is>
      </c>
    </row>
    <row r="7953">
      <c r="A7953" t="inlineStr">
        <is>
          <t>2019</t>
        </is>
      </c>
      <c r="B7953" t="inlineStr">
        <is>
          <t>Carottes</t>
        </is>
      </c>
      <c r="C7953" t="inlineStr">
        <is>
          <t>Autre transformation et conservation de fruits et légumes</t>
        </is>
      </c>
      <c r="D7953" t="n">
        <v>140</v>
      </c>
      <c r="E7953" t="inlineStr"/>
      <c r="F7953" t="inlineStr"/>
      <c r="G7953" t="inlineStr"/>
      <c r="H7953" t="inlineStr"/>
      <c r="I7953" t="inlineStr"/>
      <c r="J7953" t="inlineStr"/>
      <c r="K7953" t="inlineStr">
        <is>
          <t>libre</t>
        </is>
      </c>
    </row>
    <row r="7954">
      <c r="A7954" t="inlineStr">
        <is>
          <t>2019</t>
        </is>
      </c>
      <c r="B7954" t="inlineStr">
        <is>
          <t>Carottes pour le frais</t>
        </is>
      </c>
      <c r="C7954" t="inlineStr">
        <is>
          <t>Autre transformation et conservation de fruits et légumes</t>
        </is>
      </c>
      <c r="D7954" t="n">
        <v>21</v>
      </c>
      <c r="E7954" t="inlineStr"/>
      <c r="F7954" t="inlineStr"/>
      <c r="G7954" t="inlineStr"/>
      <c r="H7954" t="inlineStr"/>
      <c r="I7954" t="inlineStr"/>
      <c r="J7954" t="inlineStr"/>
      <c r="K7954" t="inlineStr">
        <is>
          <t>libre</t>
        </is>
      </c>
    </row>
    <row r="7955">
      <c r="A7955" t="inlineStr">
        <is>
          <t>2019</t>
        </is>
      </c>
      <c r="B7955" t="inlineStr">
        <is>
          <t>Carottes pour l'industrie</t>
        </is>
      </c>
      <c r="C7955" t="inlineStr">
        <is>
          <t>Autre transformation et conservation de fruits et légumes</t>
        </is>
      </c>
      <c r="D7955" t="n">
        <v>118</v>
      </c>
      <c r="E7955" t="inlineStr"/>
      <c r="F7955" t="inlineStr"/>
      <c r="G7955" t="inlineStr"/>
      <c r="H7955" t="inlineStr"/>
      <c r="I7955" t="inlineStr"/>
      <c r="J7955" t="inlineStr"/>
      <c r="K7955" t="inlineStr">
        <is>
          <t>libre</t>
        </is>
      </c>
    </row>
    <row r="7956">
      <c r="A7956" t="inlineStr">
        <is>
          <t>2019</t>
        </is>
      </c>
      <c r="B7956" t="inlineStr">
        <is>
          <t>Navet potager</t>
        </is>
      </c>
      <c r="C7956" t="inlineStr">
        <is>
          <t>Autre transformation et conservation de fruits et légumes</t>
        </is>
      </c>
      <c r="D7956" t="n">
        <v>0</v>
      </c>
      <c r="E7956" t="inlineStr"/>
      <c r="F7956" t="inlineStr"/>
      <c r="G7956" t="inlineStr"/>
      <c r="H7956" t="inlineStr"/>
      <c r="I7956" t="inlineStr"/>
      <c r="J7956" t="inlineStr"/>
      <c r="K7956" t="inlineStr">
        <is>
          <t>libre</t>
        </is>
      </c>
    </row>
    <row r="7957">
      <c r="A7957" t="inlineStr">
        <is>
          <t>2019</t>
        </is>
      </c>
      <c r="B7957" t="inlineStr">
        <is>
          <t>Ail</t>
        </is>
      </c>
      <c r="C7957" t="inlineStr">
        <is>
          <t>Autre transformation et conservation de fruits et légumes</t>
        </is>
      </c>
      <c r="D7957" t="n">
        <v>0</v>
      </c>
      <c r="E7957" t="inlineStr"/>
      <c r="F7957" t="inlineStr"/>
      <c r="G7957" t="inlineStr"/>
      <c r="H7957" t="inlineStr"/>
      <c r="I7957" t="inlineStr"/>
      <c r="J7957" t="inlineStr"/>
      <c r="K7957" t="inlineStr">
        <is>
          <t>libre</t>
        </is>
      </c>
    </row>
    <row r="7958">
      <c r="A7958" t="inlineStr">
        <is>
          <t>2019</t>
        </is>
      </c>
      <c r="B7958" t="inlineStr">
        <is>
          <t>Ail, vert</t>
        </is>
      </c>
      <c r="C7958" t="inlineStr">
        <is>
          <t>Autre transformation et conservation de fruits et légumes</t>
        </is>
      </c>
      <c r="D7958" t="n">
        <v>0</v>
      </c>
      <c r="E7958" t="inlineStr"/>
      <c r="F7958" t="inlineStr"/>
      <c r="G7958" t="inlineStr"/>
      <c r="H7958" t="inlineStr"/>
      <c r="I7958" t="inlineStr"/>
      <c r="J7958" t="inlineStr"/>
      <c r="K7958" t="inlineStr">
        <is>
          <t>libre</t>
        </is>
      </c>
    </row>
    <row r="7959">
      <c r="A7959" t="inlineStr">
        <is>
          <t>2019</t>
        </is>
      </c>
      <c r="B7959" t="inlineStr">
        <is>
          <t>Ail, sec</t>
        </is>
      </c>
      <c r="C7959" t="inlineStr">
        <is>
          <t>Autre transformation et conservation de fruits et légumes</t>
        </is>
      </c>
      <c r="D7959" t="n">
        <v>0</v>
      </c>
      <c r="E7959" t="inlineStr"/>
      <c r="F7959" t="inlineStr"/>
      <c r="G7959" t="inlineStr"/>
      <c r="H7959" t="inlineStr"/>
      <c r="I7959" t="inlineStr"/>
      <c r="J7959" t="inlineStr"/>
      <c r="K7959" t="inlineStr">
        <is>
          <t>libre</t>
        </is>
      </c>
    </row>
    <row r="7960">
      <c r="A7960" t="inlineStr">
        <is>
          <t>2019</t>
        </is>
      </c>
      <c r="B7960" t="inlineStr">
        <is>
          <t>Oignons et échalotes</t>
        </is>
      </c>
      <c r="C7960" t="inlineStr">
        <is>
          <t>Autre transformation et conservation de fruits et légumes</t>
        </is>
      </c>
      <c r="D7960" t="n">
        <v>112</v>
      </c>
      <c r="E7960" t="inlineStr"/>
      <c r="F7960" t="inlineStr"/>
      <c r="G7960" t="inlineStr"/>
      <c r="H7960" t="inlineStr"/>
      <c r="I7960" t="inlineStr"/>
      <c r="J7960" t="inlineStr"/>
      <c r="K7960" t="inlineStr">
        <is>
          <t>libre</t>
        </is>
      </c>
    </row>
    <row r="7961">
      <c r="A7961" t="inlineStr">
        <is>
          <t>2019</t>
        </is>
      </c>
      <c r="B7961" t="inlineStr">
        <is>
          <t>Oignon</t>
        </is>
      </c>
      <c r="C7961" t="inlineStr">
        <is>
          <t>Autre transformation et conservation de fruits et légumes</t>
        </is>
      </c>
      <c r="D7961" t="n">
        <v>112</v>
      </c>
      <c r="E7961" t="inlineStr"/>
      <c r="F7961" t="inlineStr"/>
      <c r="G7961" t="inlineStr"/>
      <c r="H7961" t="inlineStr"/>
      <c r="I7961" t="inlineStr"/>
      <c r="J7961" t="inlineStr"/>
      <c r="K7961" t="inlineStr">
        <is>
          <t>libre</t>
        </is>
      </c>
    </row>
    <row r="7962">
      <c r="A7962" t="inlineStr">
        <is>
          <t>2019</t>
        </is>
      </c>
      <c r="B7962" t="inlineStr">
        <is>
          <t>Oignon blanc</t>
        </is>
      </c>
      <c r="C7962" t="inlineStr">
        <is>
          <t>Autre transformation et conservation de fruits et légumes</t>
        </is>
      </c>
      <c r="D7962" t="n">
        <v>0</v>
      </c>
      <c r="E7962" t="inlineStr"/>
      <c r="F7962" t="inlineStr"/>
      <c r="G7962" t="inlineStr"/>
      <c r="H7962" t="inlineStr"/>
      <c r="I7962" t="inlineStr"/>
      <c r="J7962" t="inlineStr"/>
      <c r="K7962" t="inlineStr">
        <is>
          <t>libre</t>
        </is>
      </c>
    </row>
    <row r="7963">
      <c r="A7963" t="inlineStr">
        <is>
          <t>2019</t>
        </is>
      </c>
      <c r="B7963" t="inlineStr">
        <is>
          <t>Oignon de couleur</t>
        </is>
      </c>
      <c r="C7963" t="inlineStr">
        <is>
          <t>Autre transformation et conservation de fruits et légumes</t>
        </is>
      </c>
      <c r="D7963" t="n">
        <v>112</v>
      </c>
      <c r="E7963" t="inlineStr"/>
      <c r="F7963" t="inlineStr"/>
      <c r="G7963" t="inlineStr"/>
      <c r="H7963" t="inlineStr"/>
      <c r="I7963" t="inlineStr"/>
      <c r="J7963" t="inlineStr"/>
      <c r="K7963" t="inlineStr">
        <is>
          <t>libre</t>
        </is>
      </c>
    </row>
    <row r="7964">
      <c r="A7964" t="inlineStr">
        <is>
          <t>2019</t>
        </is>
      </c>
      <c r="B7964" t="inlineStr">
        <is>
          <t>Echalote</t>
        </is>
      </c>
      <c r="C7964" t="inlineStr">
        <is>
          <t>Autre transformation et conservation de fruits et légumes</t>
        </is>
      </c>
      <c r="D7964" t="n">
        <v>0</v>
      </c>
      <c r="E7964" t="inlineStr"/>
      <c r="F7964" t="inlineStr"/>
      <c r="G7964" t="inlineStr"/>
      <c r="H7964" t="inlineStr"/>
      <c r="I7964" t="inlineStr"/>
      <c r="J7964" t="inlineStr"/>
      <c r="K7964" t="inlineStr">
        <is>
          <t>libre</t>
        </is>
      </c>
    </row>
    <row r="7965">
      <c r="A7965" t="inlineStr">
        <is>
          <t>2019</t>
        </is>
      </c>
      <c r="B7965" t="inlineStr">
        <is>
          <t>Poireaux</t>
        </is>
      </c>
      <c r="C7965" t="inlineStr">
        <is>
          <t>Autre transformation et conservation de fruits et légumes</t>
        </is>
      </c>
      <c r="D7965" t="n">
        <v>0</v>
      </c>
      <c r="E7965" t="inlineStr"/>
      <c r="F7965" t="inlineStr"/>
      <c r="G7965" t="inlineStr"/>
      <c r="H7965" t="inlineStr"/>
      <c r="I7965" t="inlineStr"/>
      <c r="J7965" t="inlineStr"/>
      <c r="K7965" t="inlineStr">
        <is>
          <t>libre</t>
        </is>
      </c>
    </row>
    <row r="7966">
      <c r="A7966" t="inlineStr">
        <is>
          <t>2019</t>
        </is>
      </c>
      <c r="B7966" t="inlineStr">
        <is>
          <t>Autres légumes à racine, à bulbe ou à tubercules (ne présentant pas une forte teneur en amidon ou inuline)</t>
        </is>
      </c>
      <c r="C7966" t="inlineStr">
        <is>
          <t>Autre transformation et conservation de fruits et légumes</t>
        </is>
      </c>
      <c r="D7966" t="n">
        <v>81.8</v>
      </c>
      <c r="E7966" t="inlineStr"/>
      <c r="F7966" t="inlineStr"/>
      <c r="G7966" t="inlineStr"/>
      <c r="H7966" t="inlineStr"/>
      <c r="I7966" t="inlineStr"/>
      <c r="J7966" t="inlineStr"/>
      <c r="K7966" t="inlineStr">
        <is>
          <t>libre</t>
        </is>
      </c>
    </row>
    <row r="7967">
      <c r="A7967" t="inlineStr">
        <is>
          <t>2019</t>
        </is>
      </c>
      <c r="B7967" t="inlineStr">
        <is>
          <t>Betterave potagère</t>
        </is>
      </c>
      <c r="C7967" t="inlineStr">
        <is>
          <t>Autre transformation et conservation de fruits et légumes</t>
        </is>
      </c>
      <c r="D7967" t="n">
        <v>65.7</v>
      </c>
      <c r="E7967" t="inlineStr"/>
      <c r="F7967" t="inlineStr"/>
      <c r="G7967" t="inlineStr"/>
      <c r="H7967" t="inlineStr"/>
      <c r="I7967" t="inlineStr"/>
      <c r="J7967" t="inlineStr"/>
      <c r="K7967" t="inlineStr">
        <is>
          <t>libre</t>
        </is>
      </c>
    </row>
    <row r="7968">
      <c r="A7968" t="inlineStr">
        <is>
          <t>2019</t>
        </is>
      </c>
      <c r="B7968" t="inlineStr">
        <is>
          <t>Radis</t>
        </is>
      </c>
      <c r="C7968" t="inlineStr">
        <is>
          <t>Autre transformation et conservation de fruits et légumes</t>
        </is>
      </c>
      <c r="D7968" t="n">
        <v>0</v>
      </c>
      <c r="E7968" t="inlineStr"/>
      <c r="F7968" t="inlineStr"/>
      <c r="G7968" t="inlineStr"/>
      <c r="H7968" t="inlineStr"/>
      <c r="I7968" t="inlineStr"/>
      <c r="J7968" t="inlineStr"/>
      <c r="K7968" t="inlineStr">
        <is>
          <t>libre</t>
        </is>
      </c>
    </row>
    <row r="7969">
      <c r="A7969" t="inlineStr">
        <is>
          <t>2019</t>
        </is>
      </c>
      <c r="B7969" t="inlineStr">
        <is>
          <t>Céleri rave</t>
        </is>
      </c>
      <c r="C7969" t="inlineStr">
        <is>
          <t>Autre transformation et conservation de fruits et légumes</t>
        </is>
      </c>
      <c r="D7969" t="n">
        <v>0</v>
      </c>
      <c r="E7969" t="inlineStr"/>
      <c r="F7969" t="inlineStr"/>
      <c r="G7969" t="inlineStr"/>
      <c r="H7969" t="inlineStr"/>
      <c r="I7969" t="inlineStr"/>
      <c r="J7969" t="inlineStr"/>
      <c r="K7969" t="inlineStr">
        <is>
          <t>libre</t>
        </is>
      </c>
    </row>
    <row r="7970">
      <c r="A7970" t="inlineStr">
        <is>
          <t>2019</t>
        </is>
      </c>
      <c r="B7970" t="inlineStr">
        <is>
          <t>Salsifis et scorsonère</t>
        </is>
      </c>
      <c r="C7970" t="inlineStr">
        <is>
          <t>Autre transformation et conservation de fruits et légumes</t>
        </is>
      </c>
      <c r="D7970" t="n">
        <v>16.1</v>
      </c>
      <c r="E7970" t="inlineStr"/>
      <c r="F7970" t="inlineStr"/>
      <c r="G7970" t="inlineStr"/>
      <c r="H7970" t="inlineStr"/>
      <c r="I7970" t="inlineStr"/>
      <c r="J7970" t="inlineStr"/>
      <c r="K7970" t="inlineStr">
        <is>
          <t>libre</t>
        </is>
      </c>
    </row>
    <row r="7971">
      <c r="A7971" t="inlineStr">
        <is>
          <t>2019</t>
        </is>
      </c>
      <c r="B7971" t="inlineStr">
        <is>
          <t>Racines et tubercules à amidon ou inuline comestibles</t>
        </is>
      </c>
      <c r="C7971" t="inlineStr">
        <is>
          <t>Autre transformation et conservation de fruits et légumes</t>
        </is>
      </c>
      <c r="D7971" t="n">
        <v>97.7</v>
      </c>
      <c r="E7971" t="inlineStr"/>
      <c r="F7971" t="inlineStr"/>
      <c r="G7971" t="inlineStr"/>
      <c r="H7971" t="inlineStr"/>
      <c r="I7971" t="inlineStr"/>
      <c r="J7971" t="inlineStr"/>
      <c r="K7971" t="inlineStr">
        <is>
          <t>libre unbounded</t>
        </is>
      </c>
    </row>
    <row r="7972">
      <c r="A7972" t="inlineStr">
        <is>
          <t>2019</t>
        </is>
      </c>
      <c r="B7972" t="inlineStr">
        <is>
          <t>Patates douces</t>
        </is>
      </c>
      <c r="C7972" t="inlineStr">
        <is>
          <t>Autre transformation et conservation de fruits et légumes</t>
        </is>
      </c>
      <c r="D7972" t="n">
        <v>41.7</v>
      </c>
      <c r="E7972" t="inlineStr"/>
      <c r="F7972" t="inlineStr"/>
      <c r="G7972" t="inlineStr"/>
      <c r="H7972" t="inlineStr"/>
      <c r="I7972" t="inlineStr"/>
      <c r="J7972" t="inlineStr"/>
      <c r="K7972" t="inlineStr">
        <is>
          <t>libre</t>
        </is>
      </c>
    </row>
    <row r="7973">
      <c r="A7973" t="inlineStr">
        <is>
          <t>2019</t>
        </is>
      </c>
      <c r="B7973" t="inlineStr">
        <is>
          <t>Manioc</t>
        </is>
      </c>
      <c r="C7973" t="inlineStr">
        <is>
          <t>Autre transformation et conservation de fruits et légumes</t>
        </is>
      </c>
      <c r="D7973" t="n">
        <v>41.6</v>
      </c>
      <c r="E7973" t="inlineStr"/>
      <c r="F7973" t="inlineStr"/>
      <c r="G7973" t="inlineStr"/>
      <c r="H7973" t="inlineStr"/>
      <c r="I7973" t="inlineStr"/>
      <c r="J7973" t="inlineStr"/>
      <c r="K7973" t="inlineStr">
        <is>
          <t>libre</t>
        </is>
      </c>
    </row>
    <row r="7974">
      <c r="A7974" t="inlineStr">
        <is>
          <t>2019</t>
        </is>
      </c>
      <c r="B7974" t="inlineStr">
        <is>
          <t>Colocases</t>
        </is>
      </c>
      <c r="C7974" t="inlineStr">
        <is>
          <t>Autre transformation et conservation de fruits et légumes</t>
        </is>
      </c>
      <c r="D7974" t="n">
        <v>4.8</v>
      </c>
      <c r="E7974" t="inlineStr"/>
      <c r="F7974" t="inlineStr"/>
      <c r="G7974" t="inlineStr"/>
      <c r="H7974" t="inlineStr"/>
      <c r="I7974" t="inlineStr"/>
      <c r="J7974" t="inlineStr"/>
      <c r="K7974" t="inlineStr">
        <is>
          <t>libre unbounded</t>
        </is>
      </c>
    </row>
    <row r="7975">
      <c r="A7975" t="inlineStr">
        <is>
          <t>2019</t>
        </is>
      </c>
      <c r="B7975" t="inlineStr">
        <is>
          <t>Autres racines et tubercules à amidon ou inuline comestibles</t>
        </is>
      </c>
      <c r="C7975" t="inlineStr">
        <is>
          <t>Autre transformation et conservation de fruits et légumes</t>
        </is>
      </c>
      <c r="D7975" t="n">
        <v>9.5</v>
      </c>
      <c r="E7975" t="inlineStr"/>
      <c r="F7975" t="inlineStr"/>
      <c r="G7975" t="inlineStr"/>
      <c r="H7975" t="inlineStr"/>
      <c r="I7975" t="inlineStr"/>
      <c r="J7975" t="inlineStr"/>
      <c r="K7975" t="inlineStr">
        <is>
          <t>libre unbounded</t>
        </is>
      </c>
    </row>
    <row r="7976">
      <c r="A7976" t="inlineStr">
        <is>
          <t>2019</t>
        </is>
      </c>
      <c r="B7976" t="inlineStr">
        <is>
          <t>Igname</t>
        </is>
      </c>
      <c r="C7976" t="inlineStr">
        <is>
          <t>Autre transformation et conservation de fruits et légumes</t>
        </is>
      </c>
      <c r="D7976" t="n">
        <v>3.2</v>
      </c>
      <c r="E7976" t="inlineStr"/>
      <c r="F7976" t="inlineStr"/>
      <c r="G7976" t="inlineStr"/>
      <c r="H7976" t="inlineStr"/>
      <c r="I7976" t="inlineStr"/>
      <c r="J7976" t="inlineStr"/>
      <c r="K7976" t="inlineStr">
        <is>
          <t>libre</t>
        </is>
      </c>
    </row>
    <row r="7977">
      <c r="A7977" t="inlineStr">
        <is>
          <t>2019</t>
        </is>
      </c>
      <c r="B7977" t="inlineStr">
        <is>
          <t>Autres tubercules, n.c.a.</t>
        </is>
      </c>
      <c r="C7977" t="inlineStr">
        <is>
          <t>Autre transformation et conservation de fruits et légumes</t>
        </is>
      </c>
      <c r="D7977" t="n">
        <v>6.3</v>
      </c>
      <c r="E7977" t="inlineStr"/>
      <c r="F7977" t="inlineStr"/>
      <c r="G7977" t="inlineStr"/>
      <c r="H7977" t="inlineStr"/>
      <c r="I7977" t="inlineStr"/>
      <c r="J7977" t="inlineStr"/>
      <c r="K7977" t="inlineStr">
        <is>
          <t>libre unbounded</t>
        </is>
      </c>
    </row>
    <row r="7978">
      <c r="A7978" t="inlineStr">
        <is>
          <t>2019</t>
        </is>
      </c>
      <c r="B7978" t="inlineStr">
        <is>
          <t>Champignons et truffes</t>
        </is>
      </c>
      <c r="C7978" t="inlineStr">
        <is>
          <t>Autre transformation et conservation de fruits et légumes</t>
        </is>
      </c>
      <c r="D7978" t="n">
        <v>100</v>
      </c>
      <c r="E7978" t="inlineStr"/>
      <c r="F7978" t="inlineStr"/>
      <c r="G7978" t="inlineStr"/>
      <c r="H7978" t="inlineStr"/>
      <c r="I7978" t="inlineStr"/>
      <c r="J7978" t="inlineStr"/>
      <c r="K7978" t="inlineStr">
        <is>
          <t>libre unbounded</t>
        </is>
      </c>
    </row>
    <row r="7979">
      <c r="A7979" t="inlineStr">
        <is>
          <t>2019</t>
        </is>
      </c>
      <c r="B7979" t="inlineStr">
        <is>
          <t>Champignons cultivés</t>
        </is>
      </c>
      <c r="C7979" t="inlineStr">
        <is>
          <t>Autre transformation et conservation de fruits et légumes</t>
        </is>
      </c>
      <c r="D7979" t="n">
        <v>55</v>
      </c>
      <c r="E7979" t="inlineStr"/>
      <c r="F7979" t="inlineStr"/>
      <c r="G7979" t="inlineStr"/>
      <c r="H7979" t="inlineStr"/>
      <c r="I7979" t="inlineStr"/>
      <c r="J7979" t="inlineStr"/>
      <c r="K7979" t="inlineStr">
        <is>
          <t>libre</t>
        </is>
      </c>
    </row>
    <row r="7980">
      <c r="A7980" t="inlineStr">
        <is>
          <t>2019</t>
        </is>
      </c>
      <c r="B7980" t="inlineStr">
        <is>
          <t>Champignons du genre Agaricus</t>
        </is>
      </c>
      <c r="C7980" t="inlineStr">
        <is>
          <t>Autre transformation et conservation de fruits et légumes</t>
        </is>
      </c>
      <c r="D7980" t="n">
        <v>55</v>
      </c>
      <c r="E7980" t="inlineStr"/>
      <c r="F7980" t="inlineStr"/>
      <c r="G7980" t="inlineStr"/>
      <c r="H7980" t="inlineStr"/>
      <c r="I7980" t="inlineStr"/>
      <c r="J7980" t="inlineStr"/>
      <c r="K7980" t="inlineStr">
        <is>
          <t>libre</t>
        </is>
      </c>
    </row>
    <row r="7981">
      <c r="A7981" t="inlineStr">
        <is>
          <t>2019</t>
        </is>
      </c>
      <c r="B7981" t="inlineStr">
        <is>
          <t>Champignons non-cultivés et truffes</t>
        </is>
      </c>
      <c r="C7981" t="inlineStr">
        <is>
          <t>Autre transformation et conservation de fruits et légumes</t>
        </is>
      </c>
      <c r="D7981" t="n">
        <v>45.5</v>
      </c>
      <c r="E7981" t="inlineStr"/>
      <c r="F7981" t="inlineStr"/>
      <c r="G7981" t="inlineStr"/>
      <c r="H7981" t="inlineStr"/>
      <c r="I7981" t="inlineStr"/>
      <c r="J7981" t="inlineStr"/>
      <c r="K7981" t="inlineStr">
        <is>
          <t>libre unbounded</t>
        </is>
      </c>
    </row>
    <row r="7982">
      <c r="A7982" t="inlineStr">
        <is>
          <t>2019</t>
        </is>
      </c>
      <c r="B7982" t="inlineStr">
        <is>
          <t>Champignons non-cultivés</t>
        </is>
      </c>
      <c r="C7982" t="inlineStr">
        <is>
          <t>Autre transformation et conservation de fruits et légumes</t>
        </is>
      </c>
      <c r="D7982" t="n">
        <v>45.5</v>
      </c>
      <c r="E7982" t="inlineStr"/>
      <c r="F7982" t="inlineStr"/>
      <c r="G7982" t="inlineStr"/>
      <c r="H7982" t="inlineStr"/>
      <c r="I7982" t="inlineStr"/>
      <c r="J7982" t="inlineStr"/>
      <c r="K7982" t="inlineStr">
        <is>
          <t>libre unbounded</t>
        </is>
      </c>
    </row>
    <row r="7983">
      <c r="A7983" t="inlineStr">
        <is>
          <t>2019</t>
        </is>
      </c>
      <c r="B7983" t="inlineStr">
        <is>
          <t>Chanterelles</t>
        </is>
      </c>
      <c r="C7983" t="inlineStr">
        <is>
          <t>Autre transformation et conservation de fruits et légumes</t>
        </is>
      </c>
      <c r="D7983" t="n">
        <v>15.2</v>
      </c>
      <c r="E7983" t="inlineStr"/>
      <c r="F7983" t="inlineStr"/>
      <c r="G7983" t="inlineStr"/>
      <c r="H7983" t="inlineStr"/>
      <c r="I7983" t="inlineStr"/>
      <c r="J7983" t="inlineStr"/>
      <c r="K7983" t="inlineStr">
        <is>
          <t>libre unbounded</t>
        </is>
      </c>
    </row>
    <row r="7984">
      <c r="A7984" t="inlineStr">
        <is>
          <t>2019</t>
        </is>
      </c>
      <c r="B7984" t="inlineStr">
        <is>
          <t>Cèpes</t>
        </is>
      </c>
      <c r="C7984" t="inlineStr">
        <is>
          <t>Autre transformation et conservation de fruits et légumes</t>
        </is>
      </c>
      <c r="D7984" t="n">
        <v>15.2</v>
      </c>
      <c r="E7984" t="inlineStr"/>
      <c r="F7984" t="inlineStr"/>
      <c r="G7984" t="inlineStr"/>
      <c r="H7984" t="inlineStr"/>
      <c r="I7984" t="inlineStr"/>
      <c r="J7984" t="inlineStr"/>
      <c r="K7984" t="inlineStr">
        <is>
          <t>libre unbounded</t>
        </is>
      </c>
    </row>
    <row r="7985">
      <c r="A7985" t="inlineStr">
        <is>
          <t>2019</t>
        </is>
      </c>
      <c r="B7985" t="inlineStr">
        <is>
          <t>Autres champignons</t>
        </is>
      </c>
      <c r="C7985" t="inlineStr">
        <is>
          <t>Autre transformation et conservation de fruits et légumes</t>
        </is>
      </c>
      <c r="D7985" t="n">
        <v>15.2</v>
      </c>
      <c r="E7985" t="inlineStr"/>
      <c r="F7985" t="inlineStr"/>
      <c r="G7985" t="inlineStr"/>
      <c r="H7985" t="inlineStr"/>
      <c r="I7985" t="inlineStr"/>
      <c r="J7985" t="inlineStr"/>
      <c r="K7985" t="inlineStr">
        <is>
          <t>libre unbounded</t>
        </is>
      </c>
    </row>
    <row r="7986">
      <c r="A7986" t="inlineStr">
        <is>
          <t>2019</t>
        </is>
      </c>
      <c r="B7986" t="inlineStr">
        <is>
          <t>Truffes</t>
        </is>
      </c>
      <c r="C7986" t="inlineStr">
        <is>
          <t>Autre transformation et conservation de fruits et légumes</t>
        </is>
      </c>
      <c r="D7986" t="n">
        <v>0</v>
      </c>
      <c r="E7986" t="inlineStr"/>
      <c r="F7986" t="inlineStr"/>
      <c r="G7986" t="inlineStr"/>
      <c r="H7986" t="inlineStr"/>
      <c r="I7986" t="inlineStr"/>
      <c r="J7986" t="inlineStr"/>
      <c r="K7986" t="inlineStr">
        <is>
          <t>libre</t>
        </is>
      </c>
    </row>
    <row r="7987">
      <c r="A7987" t="inlineStr">
        <is>
          <t>2019</t>
        </is>
      </c>
      <c r="B7987" t="inlineStr">
        <is>
          <t>Légumes frais n.c.a.</t>
        </is>
      </c>
      <c r="C7987" t="inlineStr">
        <is>
          <t>Autre transformation et conservation de fruits et légumes</t>
        </is>
      </c>
      <c r="D7987" t="n">
        <v>1.4</v>
      </c>
      <c r="E7987" t="inlineStr"/>
      <c r="F7987" t="inlineStr"/>
      <c r="G7987" t="inlineStr"/>
      <c r="H7987" t="inlineStr"/>
      <c r="I7987" t="inlineStr"/>
      <c r="J7987" t="inlineStr"/>
      <c r="K7987" t="inlineStr">
        <is>
          <t>libre</t>
        </is>
      </c>
    </row>
    <row r="7988">
      <c r="A7988" t="inlineStr">
        <is>
          <t>2019</t>
        </is>
      </c>
      <c r="B7988" t="inlineStr">
        <is>
          <t>Céleris branches</t>
        </is>
      </c>
      <c r="C7988" t="inlineStr">
        <is>
          <t>Autre transformation et conservation de fruits et légumes</t>
        </is>
      </c>
      <c r="D7988" t="n">
        <v>1.4</v>
      </c>
      <c r="E7988" t="inlineStr"/>
      <c r="F7988" t="inlineStr"/>
      <c r="G7988" t="inlineStr"/>
      <c r="H7988" t="inlineStr"/>
      <c r="I7988" t="inlineStr"/>
      <c r="J7988" t="inlineStr"/>
      <c r="K7988" t="inlineStr">
        <is>
          <t>libre</t>
        </is>
      </c>
    </row>
    <row r="7989">
      <c r="A7989" t="inlineStr">
        <is>
          <t>2019</t>
        </is>
      </c>
      <c r="B7989" t="inlineStr">
        <is>
          <t>Fruits</t>
        </is>
      </c>
      <c r="C7989" t="inlineStr">
        <is>
          <t>Autre transformation et conservation de fruits et légumes</t>
        </is>
      </c>
      <c r="D7989" t="n">
        <v>618</v>
      </c>
      <c r="E7989" t="inlineStr"/>
      <c r="F7989" t="inlineStr"/>
      <c r="G7989" t="inlineStr"/>
      <c r="H7989" t="inlineStr"/>
      <c r="I7989" t="inlineStr"/>
      <c r="J7989" t="inlineStr"/>
      <c r="K7989" t="inlineStr">
        <is>
          <t>libre unbounded</t>
        </is>
      </c>
    </row>
    <row r="7990">
      <c r="A7990" t="inlineStr">
        <is>
          <t>2019</t>
        </is>
      </c>
      <c r="B7990" t="inlineStr">
        <is>
          <t>Fruits tropicaux et subtropicaux</t>
        </is>
      </c>
      <c r="C7990" t="inlineStr">
        <is>
          <t>Autre transformation et conservation de fruits et légumes</t>
        </is>
      </c>
      <c r="D7990" t="n">
        <v>1.3</v>
      </c>
      <c r="E7990" t="inlineStr"/>
      <c r="F7990" t="inlineStr"/>
      <c r="G7990" t="inlineStr"/>
      <c r="H7990" t="inlineStr"/>
      <c r="I7990" t="inlineStr"/>
      <c r="J7990" t="inlineStr"/>
      <c r="K7990" t="inlineStr">
        <is>
          <t>libre</t>
        </is>
      </c>
    </row>
    <row r="7991">
      <c r="A7991" t="inlineStr">
        <is>
          <t>2019</t>
        </is>
      </c>
      <c r="B7991" t="inlineStr">
        <is>
          <t>Avocats</t>
        </is>
      </c>
      <c r="C7991" t="inlineStr">
        <is>
          <t>Autre transformation et conservation de fruits et légumes</t>
        </is>
      </c>
      <c r="D7991" t="n">
        <v>0</v>
      </c>
      <c r="E7991" t="inlineStr"/>
      <c r="F7991" t="inlineStr"/>
      <c r="G7991" t="inlineStr"/>
      <c r="H7991" t="inlineStr"/>
      <c r="I7991" t="inlineStr"/>
      <c r="J7991" t="inlineStr"/>
      <c r="K7991" t="inlineStr">
        <is>
          <t>libre</t>
        </is>
      </c>
    </row>
    <row r="7992">
      <c r="A7992" t="inlineStr">
        <is>
          <t>2019</t>
        </is>
      </c>
      <c r="B7992" t="inlineStr">
        <is>
          <t>Bananes, bananes plantains et assimilés</t>
        </is>
      </c>
      <c r="C7992" t="inlineStr">
        <is>
          <t>Autre transformation et conservation de fruits et légumes</t>
        </is>
      </c>
      <c r="D7992" t="n">
        <v>0</v>
      </c>
      <c r="E7992" t="inlineStr"/>
      <c r="F7992" t="inlineStr"/>
      <c r="G7992" t="inlineStr"/>
      <c r="H7992" t="inlineStr"/>
      <c r="I7992" t="inlineStr"/>
      <c r="J7992" t="inlineStr"/>
      <c r="K7992" t="inlineStr">
        <is>
          <t>libre</t>
        </is>
      </c>
    </row>
    <row r="7993">
      <c r="A7993" t="inlineStr">
        <is>
          <t>2019</t>
        </is>
      </c>
      <c r="B7993" t="inlineStr">
        <is>
          <t>Bananes fruits</t>
        </is>
      </c>
      <c r="C7993" t="inlineStr">
        <is>
          <t>Autre transformation et conservation de fruits et légumes</t>
        </is>
      </c>
      <c r="D7993" t="n">
        <v>0</v>
      </c>
      <c r="E7993" t="inlineStr"/>
      <c r="F7993" t="inlineStr"/>
      <c r="G7993" t="inlineStr"/>
      <c r="H7993" t="inlineStr"/>
      <c r="I7993" t="inlineStr"/>
      <c r="J7993" t="inlineStr"/>
      <c r="K7993" t="inlineStr">
        <is>
          <t>libre</t>
        </is>
      </c>
    </row>
    <row r="7994">
      <c r="A7994" t="inlineStr">
        <is>
          <t>2019</t>
        </is>
      </c>
      <c r="B7994" t="inlineStr">
        <is>
          <t>Figues</t>
        </is>
      </c>
      <c r="C7994" t="inlineStr">
        <is>
          <t>Autre transformation et conservation de fruits et légumes</t>
        </is>
      </c>
      <c r="D7994" t="n">
        <v>0</v>
      </c>
      <c r="E7994" t="inlineStr"/>
      <c r="F7994" t="inlineStr"/>
      <c r="G7994" t="inlineStr"/>
      <c r="H7994" t="inlineStr"/>
      <c r="I7994" t="inlineStr"/>
      <c r="J7994" t="inlineStr"/>
      <c r="K7994" t="inlineStr">
        <is>
          <t>libre</t>
        </is>
      </c>
    </row>
    <row r="7995">
      <c r="A7995" t="inlineStr">
        <is>
          <t>2019</t>
        </is>
      </c>
      <c r="B7995" t="inlineStr">
        <is>
          <t>Autres fruits tropicaux et subtropicaux</t>
        </is>
      </c>
      <c r="C7995" t="inlineStr">
        <is>
          <t>Autre transformation et conservation de fruits et légumes</t>
        </is>
      </c>
      <c r="D7995" t="n">
        <v>1.3</v>
      </c>
      <c r="E7995" t="inlineStr"/>
      <c r="F7995" t="inlineStr"/>
      <c r="G7995" t="inlineStr"/>
      <c r="H7995" t="inlineStr"/>
      <c r="I7995" t="inlineStr"/>
      <c r="J7995" t="inlineStr"/>
      <c r="K7995" t="inlineStr">
        <is>
          <t>libre</t>
        </is>
      </c>
    </row>
    <row r="7996">
      <c r="A7996" t="inlineStr">
        <is>
          <t>2019</t>
        </is>
      </c>
      <c r="B7996" t="inlineStr">
        <is>
          <t>Mangue</t>
        </is>
      </c>
      <c r="C7996" t="inlineStr">
        <is>
          <t>Autre transformation et conservation de fruits et légumes</t>
        </is>
      </c>
      <c r="D7996" t="n">
        <v>0.3</v>
      </c>
      <c r="E7996" t="inlineStr"/>
      <c r="F7996" t="inlineStr"/>
      <c r="G7996" t="inlineStr"/>
      <c r="H7996" t="inlineStr"/>
      <c r="I7996" t="inlineStr"/>
      <c r="J7996" t="inlineStr"/>
      <c r="K7996" t="inlineStr">
        <is>
          <t>libre</t>
        </is>
      </c>
    </row>
    <row r="7997">
      <c r="A7997" t="inlineStr">
        <is>
          <t>2019</t>
        </is>
      </c>
      <c r="B7997" t="inlineStr">
        <is>
          <t>Goyave, Goyavier</t>
        </is>
      </c>
      <c r="C7997" t="inlineStr">
        <is>
          <t>Autre transformation et conservation de fruits et légumes</t>
        </is>
      </c>
      <c r="D7997" t="n">
        <v>0</v>
      </c>
      <c r="E7997" t="inlineStr"/>
      <c r="F7997" t="inlineStr"/>
      <c r="G7997" t="inlineStr"/>
      <c r="H7997" t="inlineStr"/>
      <c r="I7997" t="inlineStr"/>
      <c r="J7997" t="inlineStr"/>
      <c r="K7997" t="inlineStr">
        <is>
          <t>libre</t>
        </is>
      </c>
    </row>
    <row r="7998">
      <c r="A7998" t="inlineStr">
        <is>
          <t>2019</t>
        </is>
      </c>
      <c r="B7998" t="inlineStr">
        <is>
          <t>Ananas</t>
        </is>
      </c>
      <c r="C7998" t="inlineStr">
        <is>
          <t>Autre transformation et conservation de fruits et légumes</t>
        </is>
      </c>
      <c r="D7998" t="n">
        <v>0</v>
      </c>
      <c r="E7998" t="inlineStr"/>
      <c r="F7998" t="inlineStr"/>
      <c r="G7998" t="inlineStr"/>
      <c r="H7998" t="inlineStr"/>
      <c r="I7998" t="inlineStr"/>
      <c r="J7998" t="inlineStr"/>
      <c r="K7998" t="inlineStr">
        <is>
          <t>libre</t>
        </is>
      </c>
    </row>
    <row r="7999">
      <c r="A7999" t="inlineStr">
        <is>
          <t>2019</t>
        </is>
      </c>
      <c r="B7999" t="inlineStr">
        <is>
          <t>Autres fruits tropicaux et subtropicaux, n.c.a</t>
        </is>
      </c>
      <c r="C7999" t="inlineStr">
        <is>
          <t>Autre transformation et conservation de fruits et légumes</t>
        </is>
      </c>
      <c r="D7999" t="n">
        <v>0.9</v>
      </c>
      <c r="E7999" t="inlineStr"/>
      <c r="F7999" t="inlineStr"/>
      <c r="G7999" t="inlineStr"/>
      <c r="H7999" t="inlineStr"/>
      <c r="I7999" t="inlineStr"/>
      <c r="J7999" t="inlineStr"/>
      <c r="K7999" t="inlineStr">
        <is>
          <t>libre</t>
        </is>
      </c>
    </row>
    <row r="8000">
      <c r="A8000" t="inlineStr">
        <is>
          <t>2019</t>
        </is>
      </c>
      <c r="B8000" t="inlineStr">
        <is>
          <t>Letchi, longani, ramboutan</t>
        </is>
      </c>
      <c r="C8000" t="inlineStr">
        <is>
          <t>Autre transformation et conservation de fruits et légumes</t>
        </is>
      </c>
      <c r="D8000" t="n">
        <v>0.7</v>
      </c>
      <c r="E8000" t="inlineStr"/>
      <c r="F8000" t="inlineStr"/>
      <c r="G8000" t="inlineStr"/>
      <c r="H8000" t="inlineStr"/>
      <c r="I8000" t="inlineStr"/>
      <c r="J8000" t="inlineStr"/>
      <c r="K8000" t="inlineStr">
        <is>
          <t>libre</t>
        </is>
      </c>
    </row>
    <row r="8001">
      <c r="A8001" t="inlineStr">
        <is>
          <t>2019</t>
        </is>
      </c>
      <c r="B8001" t="inlineStr">
        <is>
          <t>Abricot pays ou mamey</t>
        </is>
      </c>
      <c r="C8001" t="inlineStr">
        <is>
          <t>Autre transformation et conservation de fruits et légumes</t>
        </is>
      </c>
      <c r="D8001" t="n">
        <v>0</v>
      </c>
      <c r="E8001" t="inlineStr"/>
      <c r="F8001" t="inlineStr"/>
      <c r="G8001" t="inlineStr"/>
      <c r="H8001" t="inlineStr"/>
      <c r="I8001" t="inlineStr"/>
      <c r="J8001" t="inlineStr"/>
      <c r="K8001" t="inlineStr">
        <is>
          <t>libre</t>
        </is>
      </c>
    </row>
    <row r="8002">
      <c r="A8002" t="inlineStr">
        <is>
          <t>2019</t>
        </is>
      </c>
      <c r="B8002" t="inlineStr">
        <is>
          <t>Corossol, pomme cannelle</t>
        </is>
      </c>
      <c r="C8002" t="inlineStr">
        <is>
          <t>Autre transformation et conservation de fruits et légumes</t>
        </is>
      </c>
      <c r="D8002" t="n">
        <v>0</v>
      </c>
      <c r="E8002" t="inlineStr"/>
      <c r="F8002" t="inlineStr"/>
      <c r="G8002" t="inlineStr"/>
      <c r="H8002" t="inlineStr"/>
      <c r="I8002" t="inlineStr"/>
      <c r="J8002" t="inlineStr"/>
      <c r="K8002" t="inlineStr">
        <is>
          <t>libre</t>
        </is>
      </c>
    </row>
    <row r="8003">
      <c r="A8003" t="inlineStr">
        <is>
          <t>2019</t>
        </is>
      </c>
      <c r="B8003" t="inlineStr">
        <is>
          <t>Maracuja, fruits de la passion, grenadille</t>
        </is>
      </c>
      <c r="C8003" t="inlineStr">
        <is>
          <t>Autre transformation et conservation de fruits et légumes</t>
        </is>
      </c>
      <c r="D8003" t="n">
        <v>0.2</v>
      </c>
      <c r="E8003" t="inlineStr"/>
      <c r="F8003" t="inlineStr"/>
      <c r="G8003" t="inlineStr"/>
      <c r="H8003" t="inlineStr"/>
      <c r="I8003" t="inlineStr"/>
      <c r="J8003" t="inlineStr"/>
      <c r="K8003" t="inlineStr">
        <is>
          <t>libre</t>
        </is>
      </c>
    </row>
    <row r="8004">
      <c r="A8004" t="inlineStr">
        <is>
          <t>2019</t>
        </is>
      </c>
      <c r="B8004" t="inlineStr">
        <is>
          <t>Agrumes</t>
        </is>
      </c>
      <c r="C8004" t="inlineStr">
        <is>
          <t>Autre transformation et conservation de fruits et légumes</t>
        </is>
      </c>
      <c r="D8004" t="n">
        <v>266</v>
      </c>
      <c r="E8004" t="inlineStr"/>
      <c r="F8004" t="inlineStr"/>
      <c r="G8004" t="inlineStr"/>
      <c r="H8004" t="inlineStr"/>
      <c r="I8004" t="inlineStr"/>
      <c r="J8004" t="inlineStr"/>
      <c r="K8004" t="inlineStr">
        <is>
          <t>libre unbounded</t>
        </is>
      </c>
    </row>
    <row r="8005">
      <c r="A8005" t="inlineStr">
        <is>
          <t>2019</t>
        </is>
      </c>
      <c r="B8005" t="inlineStr">
        <is>
          <t>Pomelos et pamplemousses</t>
        </is>
      </c>
      <c r="C8005" t="inlineStr">
        <is>
          <t>Autre transformation et conservation de fruits et légumes</t>
        </is>
      </c>
      <c r="D8005" t="n">
        <v>0</v>
      </c>
      <c r="E8005" t="inlineStr"/>
      <c r="F8005" t="inlineStr"/>
      <c r="G8005" t="inlineStr"/>
      <c r="H8005" t="inlineStr"/>
      <c r="I8005" t="inlineStr"/>
      <c r="J8005" t="inlineStr"/>
      <c r="K8005" t="inlineStr">
        <is>
          <t>libre</t>
        </is>
      </c>
    </row>
    <row r="8006">
      <c r="A8006" t="inlineStr">
        <is>
          <t>2019</t>
        </is>
      </c>
      <c r="B8006" t="inlineStr">
        <is>
          <t>Citrons et limes</t>
        </is>
      </c>
      <c r="C8006" t="inlineStr">
        <is>
          <t>Autre transformation et conservation de fruits et légumes</t>
        </is>
      </c>
      <c r="D8006" t="n">
        <v>4.4</v>
      </c>
      <c r="E8006" t="inlineStr"/>
      <c r="F8006" t="inlineStr"/>
      <c r="G8006" t="inlineStr"/>
      <c r="H8006" t="inlineStr"/>
      <c r="I8006" t="inlineStr"/>
      <c r="J8006" t="inlineStr"/>
      <c r="K8006" t="inlineStr">
        <is>
          <t>libre</t>
        </is>
      </c>
    </row>
    <row r="8007">
      <c r="A8007" t="inlineStr">
        <is>
          <t>2019</t>
        </is>
      </c>
      <c r="B8007" t="inlineStr">
        <is>
          <t>Oranges</t>
        </is>
      </c>
      <c r="C8007" t="inlineStr">
        <is>
          <t>Autre transformation et conservation de fruits et légumes</t>
        </is>
      </c>
      <c r="D8007" t="n">
        <v>1.1</v>
      </c>
      <c r="E8007" t="inlineStr"/>
      <c r="F8007" t="inlineStr"/>
      <c r="G8007" t="inlineStr"/>
      <c r="H8007" t="inlineStr"/>
      <c r="I8007" t="inlineStr"/>
      <c r="J8007" t="inlineStr"/>
      <c r="K8007" t="inlineStr">
        <is>
          <t>libre</t>
        </is>
      </c>
    </row>
    <row r="8008">
      <c r="A8008" t="inlineStr">
        <is>
          <t>2019</t>
        </is>
      </c>
      <c r="B8008" t="inlineStr">
        <is>
          <t>Mandarines et clémentines</t>
        </is>
      </c>
      <c r="C8008" t="inlineStr">
        <is>
          <t>Autre transformation et conservation de fruits et légumes</t>
        </is>
      </c>
      <c r="D8008" t="n">
        <v>0.3</v>
      </c>
      <c r="E8008" t="inlineStr"/>
      <c r="F8008" t="inlineStr"/>
      <c r="G8008" t="inlineStr"/>
      <c r="H8008" t="inlineStr"/>
      <c r="I8008" t="inlineStr"/>
      <c r="J8008" t="inlineStr"/>
      <c r="K8008" t="inlineStr">
        <is>
          <t>libre</t>
        </is>
      </c>
    </row>
    <row r="8009">
      <c r="A8009" t="inlineStr">
        <is>
          <t>2019</t>
        </is>
      </c>
      <c r="B8009" t="inlineStr">
        <is>
          <t>Fruits à pépins et à noyau</t>
        </is>
      </c>
      <c r="C8009" t="inlineStr">
        <is>
          <t>Autre transformation et conservation de fruits et légumes</t>
        </is>
      </c>
      <c r="D8009" t="n">
        <v>340</v>
      </c>
      <c r="E8009" t="inlineStr"/>
      <c r="F8009" t="inlineStr"/>
      <c r="G8009" t="inlineStr"/>
      <c r="H8009" t="inlineStr"/>
      <c r="I8009" t="inlineStr"/>
      <c r="J8009" t="inlineStr"/>
      <c r="K8009" t="inlineStr">
        <is>
          <t>libre</t>
        </is>
      </c>
    </row>
    <row r="8010">
      <c r="A8010" t="inlineStr">
        <is>
          <t>2019</t>
        </is>
      </c>
      <c r="B8010" t="inlineStr">
        <is>
          <t>Pommes</t>
        </is>
      </c>
      <c r="C8010" t="inlineStr">
        <is>
          <t>Autre transformation et conservation de fruits et légumes</t>
        </is>
      </c>
      <c r="D8010" t="n">
        <v>150</v>
      </c>
      <c r="E8010" t="inlineStr"/>
      <c r="F8010" t="inlineStr"/>
      <c r="G8010" t="inlineStr"/>
      <c r="H8010" t="inlineStr"/>
      <c r="I8010" t="inlineStr"/>
      <c r="J8010" t="inlineStr"/>
      <c r="K8010" t="inlineStr">
        <is>
          <t>libre</t>
        </is>
      </c>
    </row>
    <row r="8011">
      <c r="A8011" t="inlineStr">
        <is>
          <t>2019</t>
        </is>
      </c>
      <c r="B8011" t="inlineStr">
        <is>
          <t>Pommes de table</t>
        </is>
      </c>
      <c r="C8011" t="inlineStr">
        <is>
          <t>Autre transformation et conservation de fruits et légumes</t>
        </is>
      </c>
      <c r="D8011" t="n">
        <v>150</v>
      </c>
      <c r="E8011" t="inlineStr"/>
      <c r="F8011" t="inlineStr"/>
      <c r="G8011" t="inlineStr"/>
      <c r="H8011" t="inlineStr"/>
      <c r="I8011" t="inlineStr"/>
      <c r="J8011" t="inlineStr"/>
      <c r="K8011" t="inlineStr">
        <is>
          <t>libre</t>
        </is>
      </c>
    </row>
    <row r="8012">
      <c r="A8012" t="inlineStr">
        <is>
          <t>2019</t>
        </is>
      </c>
      <c r="B8012" t="inlineStr">
        <is>
          <t>Golden</t>
        </is>
      </c>
      <c r="C8012" t="inlineStr">
        <is>
          <t>Autre transformation et conservation de fruits et légumes</t>
        </is>
      </c>
      <c r="D8012" t="n">
        <v>59.4</v>
      </c>
      <c r="E8012" t="inlineStr"/>
      <c r="F8012" t="inlineStr"/>
      <c r="G8012" t="inlineStr"/>
      <c r="H8012" t="inlineStr"/>
      <c r="I8012" t="inlineStr"/>
      <c r="J8012" t="inlineStr"/>
      <c r="K8012" t="inlineStr">
        <is>
          <t>libre</t>
        </is>
      </c>
    </row>
    <row r="8013">
      <c r="A8013" t="inlineStr">
        <is>
          <t>2019</t>
        </is>
      </c>
      <c r="B8013" t="inlineStr">
        <is>
          <t>Gala</t>
        </is>
      </c>
      <c r="C8013" t="inlineStr">
        <is>
          <t>Autre transformation et conservation de fruits et légumes</t>
        </is>
      </c>
      <c r="D8013" t="n">
        <v>19.1</v>
      </c>
      <c r="E8013" t="inlineStr"/>
      <c r="F8013" t="inlineStr"/>
      <c r="G8013" t="inlineStr"/>
      <c r="H8013" t="inlineStr"/>
      <c r="I8013" t="inlineStr"/>
      <c r="J8013" t="inlineStr"/>
      <c r="K8013" t="inlineStr">
        <is>
          <t>libre</t>
        </is>
      </c>
    </row>
    <row r="8014">
      <c r="A8014" t="inlineStr">
        <is>
          <t>2019</t>
        </is>
      </c>
      <c r="B8014" t="inlineStr">
        <is>
          <t>Granny Smith</t>
        </is>
      </c>
      <c r="C8014" t="inlineStr">
        <is>
          <t>Autre transformation et conservation de fruits et légumes</t>
        </is>
      </c>
      <c r="D8014" t="n">
        <v>12.3</v>
      </c>
      <c r="E8014" t="inlineStr"/>
      <c r="F8014" t="inlineStr"/>
      <c r="G8014" t="inlineStr"/>
      <c r="H8014" t="inlineStr"/>
      <c r="I8014" t="inlineStr"/>
      <c r="J8014" t="inlineStr"/>
      <c r="K8014" t="inlineStr">
        <is>
          <t>libre</t>
        </is>
      </c>
    </row>
    <row r="8015">
      <c r="A8015" t="inlineStr">
        <is>
          <t>2019</t>
        </is>
      </c>
      <c r="B8015" t="inlineStr">
        <is>
          <t>Autres variétés de pommes, n.c.a.</t>
        </is>
      </c>
      <c r="C8015" t="inlineStr">
        <is>
          <t>Autre transformation et conservation de fruits et légumes</t>
        </is>
      </c>
      <c r="D8015" t="n">
        <v>58.9</v>
      </c>
      <c r="E8015" t="inlineStr"/>
      <c r="F8015" t="inlineStr"/>
      <c r="G8015" t="inlineStr"/>
      <c r="H8015" t="inlineStr"/>
      <c r="I8015" t="inlineStr"/>
      <c r="J8015" t="inlineStr"/>
      <c r="K8015" t="inlineStr">
        <is>
          <t>libre</t>
        </is>
      </c>
    </row>
    <row r="8016">
      <c r="A8016" t="inlineStr">
        <is>
          <t>2019</t>
        </is>
      </c>
      <c r="B8016" t="inlineStr">
        <is>
          <t>Autres fruits à pépins et à noyau</t>
        </is>
      </c>
      <c r="C8016" t="inlineStr">
        <is>
          <t>Autre transformation et conservation de fruits et légumes</t>
        </is>
      </c>
      <c r="D8016" t="n">
        <v>190</v>
      </c>
      <c r="E8016" t="inlineStr"/>
      <c r="F8016" t="inlineStr"/>
      <c r="G8016" t="inlineStr"/>
      <c r="H8016" t="inlineStr"/>
      <c r="I8016" t="inlineStr"/>
      <c r="J8016" t="inlineStr"/>
      <c r="K8016" t="inlineStr">
        <is>
          <t>libre</t>
        </is>
      </c>
    </row>
    <row r="8017">
      <c r="A8017" t="inlineStr">
        <is>
          <t>2019</t>
        </is>
      </c>
      <c r="B8017" t="inlineStr">
        <is>
          <t>Poires</t>
        </is>
      </c>
      <c r="C8017" t="inlineStr">
        <is>
          <t>Autre transformation et conservation de fruits et légumes</t>
        </is>
      </c>
      <c r="D8017" t="n">
        <v>18.4</v>
      </c>
      <c r="E8017" t="inlineStr"/>
      <c r="F8017" t="inlineStr"/>
      <c r="G8017" t="inlineStr"/>
      <c r="H8017" t="inlineStr"/>
      <c r="I8017" t="inlineStr"/>
      <c r="J8017" t="inlineStr"/>
      <c r="K8017" t="inlineStr">
        <is>
          <t>libre</t>
        </is>
      </c>
    </row>
    <row r="8018">
      <c r="A8018" t="inlineStr">
        <is>
          <t>2019</t>
        </is>
      </c>
      <c r="B8018" t="inlineStr">
        <is>
          <t>Poires d'été</t>
        </is>
      </c>
      <c r="C8018" t="inlineStr">
        <is>
          <t>Autre transformation et conservation de fruits et légumes</t>
        </is>
      </c>
      <c r="D8018" t="n">
        <v>16.4</v>
      </c>
      <c r="E8018" t="inlineStr"/>
      <c r="F8018" t="inlineStr"/>
      <c r="G8018" t="inlineStr"/>
      <c r="H8018" t="inlineStr"/>
      <c r="I8018" t="inlineStr"/>
      <c r="J8018" t="inlineStr"/>
      <c r="K8018" t="inlineStr">
        <is>
          <t>libre</t>
        </is>
      </c>
    </row>
    <row r="8019">
      <c r="A8019" t="inlineStr">
        <is>
          <t>2019</t>
        </is>
      </c>
      <c r="B8019" t="inlineStr">
        <is>
          <t>William's</t>
        </is>
      </c>
      <c r="C8019" t="inlineStr">
        <is>
          <t>Autre transformation et conservation de fruits et légumes</t>
        </is>
      </c>
      <c r="D8019" t="n">
        <v>15.3</v>
      </c>
      <c r="E8019" t="inlineStr"/>
      <c r="F8019" t="inlineStr"/>
      <c r="G8019" t="inlineStr"/>
      <c r="H8019" t="inlineStr"/>
      <c r="I8019" t="inlineStr"/>
      <c r="J8019" t="inlineStr"/>
      <c r="K8019" t="inlineStr">
        <is>
          <t>libre</t>
        </is>
      </c>
    </row>
    <row r="8020">
      <c r="A8020" t="inlineStr">
        <is>
          <t>2019</t>
        </is>
      </c>
      <c r="B8020" t="inlineStr">
        <is>
          <t>Jules Guyot</t>
        </is>
      </c>
      <c r="C8020" t="inlineStr">
        <is>
          <t>Autre transformation et conservation de fruits et légumes</t>
        </is>
      </c>
      <c r="D8020" t="n">
        <v>0.9</v>
      </c>
      <c r="E8020" t="inlineStr"/>
      <c r="F8020" t="inlineStr"/>
      <c r="G8020" t="inlineStr"/>
      <c r="H8020" t="inlineStr"/>
      <c r="I8020" t="inlineStr"/>
      <c r="J8020" t="inlineStr"/>
      <c r="K8020" t="inlineStr">
        <is>
          <t>libre</t>
        </is>
      </c>
    </row>
    <row r="8021">
      <c r="A8021" t="inlineStr">
        <is>
          <t>2019</t>
        </is>
      </c>
      <c r="B8021" t="inlineStr">
        <is>
          <t>Autres variétés de poires d'été, n.c.a.</t>
        </is>
      </c>
      <c r="C8021" t="inlineStr">
        <is>
          <t>Autre transformation et conservation de fruits et légumes</t>
        </is>
      </c>
      <c r="D8021" t="n">
        <v>0.3</v>
      </c>
      <c r="E8021" t="inlineStr"/>
      <c r="F8021" t="inlineStr"/>
      <c r="G8021" t="inlineStr"/>
      <c r="H8021" t="inlineStr"/>
      <c r="I8021" t="inlineStr"/>
      <c r="J8021" t="inlineStr"/>
      <c r="K8021" t="inlineStr">
        <is>
          <t>libre</t>
        </is>
      </c>
    </row>
    <row r="8022">
      <c r="A8022" t="inlineStr">
        <is>
          <t>2019</t>
        </is>
      </c>
      <c r="B8022" t="inlineStr">
        <is>
          <t>Poires d'automne</t>
        </is>
      </c>
      <c r="C8022" t="inlineStr">
        <is>
          <t>Autre transformation et conservation de fruits et légumes</t>
        </is>
      </c>
      <c r="D8022" t="n">
        <v>2</v>
      </c>
      <c r="E8022" t="inlineStr"/>
      <c r="F8022" t="inlineStr"/>
      <c r="G8022" t="inlineStr"/>
      <c r="H8022" t="inlineStr"/>
      <c r="I8022" t="inlineStr"/>
      <c r="J8022" t="inlineStr"/>
      <c r="K8022" t="inlineStr">
        <is>
          <t>libre</t>
        </is>
      </c>
    </row>
    <row r="8023">
      <c r="A8023" t="inlineStr">
        <is>
          <t>2019</t>
        </is>
      </c>
      <c r="B8023" t="inlineStr">
        <is>
          <t>Poires d'hiver</t>
        </is>
      </c>
      <c r="C8023" t="inlineStr">
        <is>
          <t>Autre transformation et conservation de fruits et légumes</t>
        </is>
      </c>
      <c r="D8023" t="n">
        <v>0</v>
      </c>
      <c r="E8023" t="inlineStr"/>
      <c r="F8023" t="inlineStr"/>
      <c r="G8023" t="inlineStr"/>
      <c r="H8023" t="inlineStr"/>
      <c r="I8023" t="inlineStr"/>
      <c r="J8023" t="inlineStr"/>
      <c r="K8023" t="inlineStr">
        <is>
          <t>libre</t>
        </is>
      </c>
    </row>
    <row r="8024">
      <c r="A8024" t="inlineStr">
        <is>
          <t>2019</t>
        </is>
      </c>
      <c r="B8024" t="inlineStr">
        <is>
          <t>Abricots</t>
        </is>
      </c>
      <c r="C8024" t="inlineStr">
        <is>
          <t>Autre transformation et conservation de fruits et légumes</t>
        </is>
      </c>
      <c r="D8024" t="n">
        <v>16.3</v>
      </c>
      <c r="E8024" t="inlineStr"/>
      <c r="F8024" t="inlineStr"/>
      <c r="G8024" t="inlineStr"/>
      <c r="H8024" t="inlineStr"/>
      <c r="I8024" t="inlineStr"/>
      <c r="J8024" t="inlineStr"/>
      <c r="K8024" t="inlineStr">
        <is>
          <t>libre</t>
        </is>
      </c>
    </row>
    <row r="8025">
      <c r="A8025" t="inlineStr">
        <is>
          <t>2019</t>
        </is>
      </c>
      <c r="B8025" t="inlineStr">
        <is>
          <t>Cerises</t>
        </is>
      </c>
      <c r="C8025" t="inlineStr">
        <is>
          <t>Autre transformation et conservation de fruits et légumes</t>
        </is>
      </c>
      <c r="D8025" t="n">
        <v>6.9</v>
      </c>
      <c r="E8025" t="inlineStr"/>
      <c r="F8025" t="inlineStr"/>
      <c r="G8025" t="inlineStr"/>
      <c r="H8025" t="inlineStr"/>
      <c r="I8025" t="inlineStr"/>
      <c r="J8025" t="inlineStr"/>
      <c r="K8025" t="inlineStr">
        <is>
          <t>libre</t>
        </is>
      </c>
    </row>
    <row r="8026">
      <c r="A8026" t="inlineStr">
        <is>
          <t>2019</t>
        </is>
      </c>
      <c r="B8026" t="inlineStr">
        <is>
          <t>Bigarreau</t>
        </is>
      </c>
      <c r="C8026" t="inlineStr">
        <is>
          <t>Autre transformation et conservation de fruits et légumes</t>
        </is>
      </c>
      <c r="D8026" t="n">
        <v>6</v>
      </c>
      <c r="E8026" t="inlineStr"/>
      <c r="F8026" t="inlineStr"/>
      <c r="G8026" t="inlineStr"/>
      <c r="H8026" t="inlineStr"/>
      <c r="I8026" t="inlineStr"/>
      <c r="J8026" t="inlineStr"/>
      <c r="K8026" t="inlineStr">
        <is>
          <t>libre</t>
        </is>
      </c>
    </row>
    <row r="8027">
      <c r="A8027" t="inlineStr">
        <is>
          <t>2019</t>
        </is>
      </c>
      <c r="B8027" t="inlineStr">
        <is>
          <t>Autre variété de cerises, n.c.a.</t>
        </is>
      </c>
      <c r="C8027" t="inlineStr">
        <is>
          <t>Autre transformation et conservation de fruits et légumes</t>
        </is>
      </c>
      <c r="D8027" t="n">
        <v>1</v>
      </c>
      <c r="E8027" t="inlineStr"/>
      <c r="F8027" t="inlineStr"/>
      <c r="G8027" t="inlineStr"/>
      <c r="H8027" t="inlineStr"/>
      <c r="I8027" t="inlineStr"/>
      <c r="J8027" t="inlineStr"/>
      <c r="K8027" t="inlineStr">
        <is>
          <t>libre</t>
        </is>
      </c>
    </row>
    <row r="8028">
      <c r="A8028" t="inlineStr">
        <is>
          <t>2019</t>
        </is>
      </c>
      <c r="B8028" t="inlineStr">
        <is>
          <t>Pêches, nectarines et brugnons</t>
        </is>
      </c>
      <c r="C8028" t="inlineStr">
        <is>
          <t>Autre transformation et conservation de fruits et légumes</t>
        </is>
      </c>
      <c r="D8028" t="n">
        <v>5.3</v>
      </c>
      <c r="E8028" t="inlineStr"/>
      <c r="F8028" t="inlineStr"/>
      <c r="G8028" t="inlineStr"/>
      <c r="H8028" t="inlineStr"/>
      <c r="I8028" t="inlineStr"/>
      <c r="J8028" t="inlineStr"/>
      <c r="K8028" t="inlineStr">
        <is>
          <t>libre</t>
        </is>
      </c>
    </row>
    <row r="8029">
      <c r="A8029" t="inlineStr">
        <is>
          <t>2019</t>
        </is>
      </c>
      <c r="B8029" t="inlineStr">
        <is>
          <t>Pêches</t>
        </is>
      </c>
      <c r="C8029" t="inlineStr">
        <is>
          <t>Autre transformation et conservation de fruits et légumes</t>
        </is>
      </c>
      <c r="D8029" t="n">
        <v>5.3</v>
      </c>
      <c r="E8029" t="inlineStr"/>
      <c r="F8029" t="inlineStr"/>
      <c r="G8029" t="inlineStr"/>
      <c r="H8029" t="inlineStr"/>
      <c r="I8029" t="inlineStr"/>
      <c r="J8029" t="inlineStr"/>
      <c r="K8029" t="inlineStr">
        <is>
          <t>libre</t>
        </is>
      </c>
    </row>
    <row r="8030">
      <c r="A8030" t="inlineStr">
        <is>
          <t>2019</t>
        </is>
      </c>
      <c r="B8030" t="inlineStr">
        <is>
          <t>Nectarines et brugnons</t>
        </is>
      </c>
      <c r="C8030" t="inlineStr">
        <is>
          <t>Autre transformation et conservation de fruits et légumes</t>
        </is>
      </c>
      <c r="D8030" t="n">
        <v>0</v>
      </c>
      <c r="E8030" t="inlineStr"/>
      <c r="F8030" t="inlineStr"/>
      <c r="G8030" t="inlineStr"/>
      <c r="H8030" t="inlineStr"/>
      <c r="I8030" t="inlineStr"/>
      <c r="J8030" t="inlineStr"/>
      <c r="K8030" t="inlineStr">
        <is>
          <t>libre</t>
        </is>
      </c>
    </row>
    <row r="8031">
      <c r="A8031" t="inlineStr">
        <is>
          <t>2019</t>
        </is>
      </c>
      <c r="B8031" t="inlineStr">
        <is>
          <t>Prunes</t>
        </is>
      </c>
      <c r="C8031" t="inlineStr">
        <is>
          <t>Autre transformation et conservation de fruits et légumes</t>
        </is>
      </c>
      <c r="D8031" t="n">
        <v>139</v>
      </c>
      <c r="E8031" t="inlineStr"/>
      <c r="F8031" t="inlineStr"/>
      <c r="G8031" t="inlineStr"/>
      <c r="H8031" t="inlineStr"/>
      <c r="I8031" t="inlineStr"/>
      <c r="J8031" t="inlineStr"/>
      <c r="K8031" t="inlineStr">
        <is>
          <t>libre</t>
        </is>
      </c>
    </row>
    <row r="8032">
      <c r="A8032" t="inlineStr">
        <is>
          <t>2019</t>
        </is>
      </c>
      <c r="B8032" t="inlineStr">
        <is>
          <t>Prune d'ente et hybride</t>
        </is>
      </c>
      <c r="C8032" t="inlineStr">
        <is>
          <t>Autre transformation et conservation de fruits et légumes</t>
        </is>
      </c>
      <c r="D8032" t="n">
        <v>129</v>
      </c>
      <c r="E8032" t="inlineStr"/>
      <c r="F8032" t="inlineStr"/>
      <c r="G8032" t="inlineStr"/>
      <c r="H8032" t="inlineStr"/>
      <c r="I8032" t="inlineStr"/>
      <c r="J8032" t="inlineStr"/>
      <c r="K8032" t="inlineStr">
        <is>
          <t>libre</t>
        </is>
      </c>
    </row>
    <row r="8033">
      <c r="A8033" t="inlineStr">
        <is>
          <t>2019</t>
        </is>
      </c>
      <c r="B8033" t="inlineStr">
        <is>
          <t>Mirabelle</t>
        </is>
      </c>
      <c r="C8033" t="inlineStr">
        <is>
          <t>Autre transformation et conservation de fruits et légumes</t>
        </is>
      </c>
      <c r="D8033" t="n">
        <v>9.199999999999999</v>
      </c>
      <c r="E8033" t="inlineStr"/>
      <c r="F8033" t="inlineStr"/>
      <c r="G8033" t="inlineStr"/>
      <c r="H8033" t="inlineStr"/>
      <c r="I8033" t="inlineStr"/>
      <c r="J8033" t="inlineStr"/>
      <c r="K8033" t="inlineStr">
        <is>
          <t>libre</t>
        </is>
      </c>
    </row>
    <row r="8034">
      <c r="A8034" t="inlineStr">
        <is>
          <t>2019</t>
        </is>
      </c>
      <c r="B8034" t="inlineStr">
        <is>
          <t>Reine-claude</t>
        </is>
      </c>
      <c r="C8034" t="inlineStr">
        <is>
          <t>Autre transformation et conservation de fruits et légumes</t>
        </is>
      </c>
      <c r="D8034" t="n">
        <v>0</v>
      </c>
      <c r="E8034" t="inlineStr"/>
      <c r="F8034" t="inlineStr"/>
      <c r="G8034" t="inlineStr"/>
      <c r="H8034" t="inlineStr"/>
      <c r="I8034" t="inlineStr"/>
      <c r="J8034" t="inlineStr"/>
      <c r="K8034" t="inlineStr">
        <is>
          <t>libre</t>
        </is>
      </c>
    </row>
    <row r="8035">
      <c r="A8035" t="inlineStr">
        <is>
          <t>2019</t>
        </is>
      </c>
      <c r="B8035" t="inlineStr">
        <is>
          <t>Quetsche</t>
        </is>
      </c>
      <c r="C8035" t="inlineStr">
        <is>
          <t>Autre transformation et conservation de fruits et légumes</t>
        </is>
      </c>
      <c r="D8035" t="n">
        <v>0.9</v>
      </c>
      <c r="E8035" t="inlineStr"/>
      <c r="F8035" t="inlineStr"/>
      <c r="G8035" t="inlineStr"/>
      <c r="H8035" t="inlineStr"/>
      <c r="I8035" t="inlineStr"/>
      <c r="J8035" t="inlineStr"/>
      <c r="K8035" t="inlineStr">
        <is>
          <t>libre</t>
        </is>
      </c>
    </row>
    <row r="8036">
      <c r="A8036" t="inlineStr">
        <is>
          <t>2019</t>
        </is>
      </c>
      <c r="B8036" t="inlineStr">
        <is>
          <t>Autres variétés prunes n.c.a.</t>
        </is>
      </c>
      <c r="C8036" t="inlineStr">
        <is>
          <t>Autre transformation et conservation de fruits et légumes</t>
        </is>
      </c>
      <c r="D8036" t="n">
        <v>0</v>
      </c>
      <c r="E8036" t="inlineStr"/>
      <c r="F8036" t="inlineStr"/>
      <c r="G8036" t="inlineStr"/>
      <c r="H8036" t="inlineStr"/>
      <c r="I8036" t="inlineStr"/>
      <c r="J8036" t="inlineStr"/>
      <c r="K8036" t="inlineStr">
        <is>
          <t>libre</t>
        </is>
      </c>
    </row>
    <row r="8037">
      <c r="A8037" t="inlineStr">
        <is>
          <t>2019</t>
        </is>
      </c>
      <c r="B8037" t="inlineStr">
        <is>
          <t>Autres fruits à pépins et à noyau n.c.a.</t>
        </is>
      </c>
      <c r="C8037" t="inlineStr">
        <is>
          <t>Autre transformation et conservation de fruits et légumes</t>
        </is>
      </c>
      <c r="D8037" t="n">
        <v>4</v>
      </c>
      <c r="E8037" t="inlineStr"/>
      <c r="F8037" t="inlineStr"/>
      <c r="G8037" t="inlineStr"/>
      <c r="H8037" t="inlineStr"/>
      <c r="I8037" t="inlineStr"/>
      <c r="J8037" t="inlineStr"/>
      <c r="K8037" t="inlineStr">
        <is>
          <t>libre</t>
        </is>
      </c>
    </row>
    <row r="8038">
      <c r="A8038" t="inlineStr">
        <is>
          <t>2019</t>
        </is>
      </c>
      <c r="B8038" t="inlineStr">
        <is>
          <t>Pavie</t>
        </is>
      </c>
      <c r="C8038" t="inlineStr">
        <is>
          <t>Autre transformation et conservation de fruits et légumes</t>
        </is>
      </c>
      <c r="D8038" t="n">
        <v>4</v>
      </c>
      <c r="E8038" t="inlineStr"/>
      <c r="F8038" t="inlineStr"/>
      <c r="G8038" t="inlineStr"/>
      <c r="H8038" t="inlineStr"/>
      <c r="I8038" t="inlineStr"/>
      <c r="J8038" t="inlineStr"/>
      <c r="K8038" t="inlineStr">
        <is>
          <t>libre</t>
        </is>
      </c>
    </row>
    <row r="8039">
      <c r="A8039" t="inlineStr">
        <is>
          <t>2019</t>
        </is>
      </c>
      <c r="B8039" t="inlineStr">
        <is>
          <t>Autres fruits d'arbres ou d'arbustes et fruits à coque</t>
        </is>
      </c>
      <c r="C8039" t="inlineStr">
        <is>
          <t>Autre transformation et conservation de fruits et légumes</t>
        </is>
      </c>
      <c r="D8039" t="n">
        <v>11.1</v>
      </c>
      <c r="E8039" t="inlineStr"/>
      <c r="F8039" t="inlineStr"/>
      <c r="G8039" t="inlineStr"/>
      <c r="H8039" t="inlineStr"/>
      <c r="I8039" t="inlineStr"/>
      <c r="J8039" t="inlineStr"/>
      <c r="K8039" t="inlineStr">
        <is>
          <t>libre</t>
        </is>
      </c>
    </row>
    <row r="8040">
      <c r="A8040" t="inlineStr">
        <is>
          <t>2019</t>
        </is>
      </c>
      <c r="B8040" t="inlineStr">
        <is>
          <t>Baies et fruits du genre vaccinium</t>
        </is>
      </c>
      <c r="C8040" t="inlineStr">
        <is>
          <t>Autre transformation et conservation de fruits et légumes</t>
        </is>
      </c>
      <c r="D8040" t="n">
        <v>11</v>
      </c>
      <c r="E8040" t="inlineStr"/>
      <c r="F8040" t="inlineStr"/>
      <c r="G8040" t="inlineStr"/>
      <c r="H8040" t="inlineStr"/>
      <c r="I8040" t="inlineStr"/>
      <c r="J8040" t="inlineStr"/>
      <c r="K8040" t="inlineStr">
        <is>
          <t>libre</t>
        </is>
      </c>
    </row>
    <row r="8041">
      <c r="A8041" t="inlineStr">
        <is>
          <t>2019</t>
        </is>
      </c>
      <c r="B8041" t="inlineStr">
        <is>
          <t>Kiwis</t>
        </is>
      </c>
      <c r="C8041" t="inlineStr">
        <is>
          <t>Autre transformation et conservation de fruits et légumes</t>
        </is>
      </c>
      <c r="D8041" t="n">
        <v>0</v>
      </c>
      <c r="E8041" t="inlineStr"/>
      <c r="F8041" t="inlineStr"/>
      <c r="G8041" t="inlineStr"/>
      <c r="H8041" t="inlineStr"/>
      <c r="I8041" t="inlineStr"/>
      <c r="J8041" t="inlineStr"/>
      <c r="K8041" t="inlineStr">
        <is>
          <t>libre</t>
        </is>
      </c>
    </row>
    <row r="8042">
      <c r="A8042" t="inlineStr">
        <is>
          <t>2019</t>
        </is>
      </c>
      <c r="B8042" t="inlineStr">
        <is>
          <t>Framboises</t>
        </is>
      </c>
      <c r="C8042" t="inlineStr">
        <is>
          <t>Autre transformation et conservation de fruits et légumes</t>
        </is>
      </c>
      <c r="D8042" t="n">
        <v>1.3</v>
      </c>
      <c r="E8042" t="inlineStr"/>
      <c r="F8042" t="inlineStr"/>
      <c r="G8042" t="inlineStr"/>
      <c r="H8042" t="inlineStr"/>
      <c r="I8042" t="inlineStr"/>
      <c r="J8042" t="inlineStr"/>
      <c r="K8042" t="inlineStr">
        <is>
          <t>libre</t>
        </is>
      </c>
    </row>
    <row r="8043">
      <c r="A8043" t="inlineStr">
        <is>
          <t>2019</t>
        </is>
      </c>
      <c r="B8043" t="inlineStr">
        <is>
          <t>Fraises</t>
        </is>
      </c>
      <c r="C8043" t="inlineStr">
        <is>
          <t>Autre transformation et conservation de fruits et légumes</t>
        </is>
      </c>
      <c r="D8043" t="n">
        <v>1.5</v>
      </c>
      <c r="E8043" t="inlineStr"/>
      <c r="F8043" t="inlineStr"/>
      <c r="G8043" t="inlineStr"/>
      <c r="H8043" t="inlineStr"/>
      <c r="I8043" t="inlineStr"/>
      <c r="J8043" t="inlineStr"/>
      <c r="K8043" t="inlineStr">
        <is>
          <t>libre</t>
        </is>
      </c>
    </row>
    <row r="8044">
      <c r="A8044" t="inlineStr">
        <is>
          <t>2019</t>
        </is>
      </c>
      <c r="B8044" t="inlineStr">
        <is>
          <t>Fraises sous serres</t>
        </is>
      </c>
      <c r="C8044" t="inlineStr">
        <is>
          <t>Autre transformation et conservation de fruits et légumes</t>
        </is>
      </c>
      <c r="D8044" t="n">
        <v>1.3</v>
      </c>
      <c r="E8044" t="inlineStr"/>
      <c r="F8044" t="inlineStr"/>
      <c r="G8044" t="inlineStr"/>
      <c r="H8044" t="inlineStr"/>
      <c r="I8044" t="inlineStr"/>
      <c r="J8044" t="inlineStr"/>
      <c r="K8044" t="inlineStr">
        <is>
          <t>libre</t>
        </is>
      </c>
    </row>
    <row r="8045">
      <c r="A8045" t="inlineStr">
        <is>
          <t>2019</t>
        </is>
      </c>
      <c r="B8045" t="inlineStr">
        <is>
          <t>Fraises en plein air</t>
        </is>
      </c>
      <c r="C8045" t="inlineStr">
        <is>
          <t>Autre transformation et conservation de fruits et légumes</t>
        </is>
      </c>
      <c r="D8045" t="n">
        <v>0.2</v>
      </c>
      <c r="E8045" t="inlineStr"/>
      <c r="F8045" t="inlineStr"/>
      <c r="G8045" t="inlineStr"/>
      <c r="H8045" t="inlineStr"/>
      <c r="I8045" t="inlineStr"/>
      <c r="J8045" t="inlineStr"/>
      <c r="K8045" t="inlineStr">
        <is>
          <t>libre</t>
        </is>
      </c>
    </row>
    <row r="8046">
      <c r="A8046" t="inlineStr">
        <is>
          <t>2019</t>
        </is>
      </c>
      <c r="B8046" t="inlineStr">
        <is>
          <t>Autres baies, fruits du genre vaccinium n.c.a.</t>
        </is>
      </c>
      <c r="C8046" t="inlineStr">
        <is>
          <t>Autre transformation et conservation de fruits et légumes</t>
        </is>
      </c>
      <c r="D8046" t="n">
        <v>8.1</v>
      </c>
      <c r="E8046" t="inlineStr"/>
      <c r="F8046" t="inlineStr"/>
      <c r="G8046" t="inlineStr"/>
      <c r="H8046" t="inlineStr"/>
      <c r="I8046" t="inlineStr"/>
      <c r="J8046" t="inlineStr"/>
      <c r="K8046" t="inlineStr">
        <is>
          <t>libre</t>
        </is>
      </c>
    </row>
    <row r="8047">
      <c r="A8047" t="inlineStr">
        <is>
          <t>2019</t>
        </is>
      </c>
      <c r="B8047" t="inlineStr">
        <is>
          <t>Groseilles</t>
        </is>
      </c>
      <c r="C8047" t="inlineStr">
        <is>
          <t>Autre transformation et conservation de fruits et légumes</t>
        </is>
      </c>
      <c r="D8047" t="n">
        <v>1.2</v>
      </c>
      <c r="E8047" t="inlineStr"/>
      <c r="F8047" t="inlineStr"/>
      <c r="G8047" t="inlineStr"/>
      <c r="H8047" t="inlineStr"/>
      <c r="I8047" t="inlineStr"/>
      <c r="J8047" t="inlineStr"/>
      <c r="K8047" t="inlineStr">
        <is>
          <t>libre</t>
        </is>
      </c>
    </row>
    <row r="8048">
      <c r="A8048" t="inlineStr">
        <is>
          <t>2019</t>
        </is>
      </c>
      <c r="B8048" t="inlineStr">
        <is>
          <t>Cassis et myrtilles</t>
        </is>
      </c>
      <c r="C8048" t="inlineStr">
        <is>
          <t>Autre transformation et conservation de fruits et légumes</t>
        </is>
      </c>
      <c r="D8048" t="n">
        <v>6.9</v>
      </c>
      <c r="E8048" t="inlineStr"/>
      <c r="F8048" t="inlineStr"/>
      <c r="G8048" t="inlineStr"/>
      <c r="H8048" t="inlineStr"/>
      <c r="I8048" t="inlineStr"/>
      <c r="J8048" t="inlineStr"/>
      <c r="K8048" t="inlineStr">
        <is>
          <t>libre</t>
        </is>
      </c>
    </row>
    <row r="8049">
      <c r="A8049" t="inlineStr">
        <is>
          <t>2019</t>
        </is>
      </c>
      <c r="B8049" t="inlineStr">
        <is>
          <t>Fruits à coque</t>
        </is>
      </c>
      <c r="C8049" t="inlineStr">
        <is>
          <t>Autre transformation et conservation de fruits et légumes</t>
        </is>
      </c>
      <c r="D8049" t="n">
        <v>0.1</v>
      </c>
      <c r="E8049" t="inlineStr"/>
      <c r="F8049" t="inlineStr"/>
      <c r="G8049" t="inlineStr"/>
      <c r="H8049" t="inlineStr"/>
      <c r="I8049" t="inlineStr"/>
      <c r="J8049" t="inlineStr"/>
      <c r="K8049" t="inlineStr">
        <is>
          <t>libre</t>
        </is>
      </c>
    </row>
    <row r="8050">
      <c r="A8050" t="inlineStr">
        <is>
          <t>2019</t>
        </is>
      </c>
      <c r="B8050" t="inlineStr">
        <is>
          <t>Amandes</t>
        </is>
      </c>
      <c r="C8050" t="inlineStr">
        <is>
          <t>Autre transformation et conservation de fruits et légumes</t>
        </is>
      </c>
      <c r="D8050" t="n">
        <v>0</v>
      </c>
      <c r="E8050" t="inlineStr"/>
      <c r="F8050" t="inlineStr"/>
      <c r="G8050" t="inlineStr"/>
      <c r="H8050" t="inlineStr"/>
      <c r="I8050" t="inlineStr"/>
      <c r="J8050" t="inlineStr"/>
      <c r="K8050" t="inlineStr">
        <is>
          <t>libre</t>
        </is>
      </c>
    </row>
    <row r="8051">
      <c r="A8051" t="inlineStr">
        <is>
          <t>2019</t>
        </is>
      </c>
      <c r="B8051" t="inlineStr">
        <is>
          <t>Châtaignes et marrons</t>
        </is>
      </c>
      <c r="C8051" t="inlineStr">
        <is>
          <t>Autre transformation et conservation de fruits et légumes</t>
        </is>
      </c>
      <c r="D8051" t="n">
        <v>0.1</v>
      </c>
      <c r="E8051" t="inlineStr"/>
      <c r="F8051" t="inlineStr"/>
      <c r="G8051" t="inlineStr"/>
      <c r="H8051" t="inlineStr"/>
      <c r="I8051" t="inlineStr"/>
      <c r="J8051" t="inlineStr"/>
      <c r="K8051" t="inlineStr">
        <is>
          <t>libre</t>
        </is>
      </c>
    </row>
    <row r="8052">
      <c r="A8052" t="inlineStr">
        <is>
          <t>2019</t>
        </is>
      </c>
      <c r="B8052" t="inlineStr">
        <is>
          <t>Noisettes</t>
        </is>
      </c>
      <c r="C8052" t="inlineStr">
        <is>
          <t>Autre transformation et conservation de fruits et légumes</t>
        </is>
      </c>
      <c r="D8052" t="n">
        <v>0</v>
      </c>
      <c r="E8052" t="inlineStr"/>
      <c r="F8052" t="inlineStr"/>
      <c r="G8052" t="inlineStr"/>
      <c r="H8052" t="inlineStr"/>
      <c r="I8052" t="inlineStr"/>
      <c r="J8052" t="inlineStr"/>
      <c r="K8052" t="inlineStr">
        <is>
          <t>libre</t>
        </is>
      </c>
    </row>
    <row r="8053">
      <c r="A8053" t="inlineStr">
        <is>
          <t>2019</t>
        </is>
      </c>
      <c r="B8053" t="inlineStr">
        <is>
          <t>Noix</t>
        </is>
      </c>
      <c r="C8053" t="inlineStr">
        <is>
          <t>Autre transformation et conservation de fruits et légumes</t>
        </is>
      </c>
      <c r="D8053" t="n">
        <v>0</v>
      </c>
      <c r="E8053" t="inlineStr"/>
      <c r="F8053" t="inlineStr"/>
      <c r="G8053" t="inlineStr"/>
      <c r="H8053" t="inlineStr"/>
      <c r="I8053" t="inlineStr"/>
      <c r="J8053" t="inlineStr"/>
      <c r="K8053" t="inlineStr">
        <is>
          <t>libre</t>
        </is>
      </c>
    </row>
    <row r="8054">
      <c r="A8054" t="inlineStr">
        <is>
          <t>2019</t>
        </is>
      </c>
      <c r="B8054" t="inlineStr">
        <is>
          <t>Fruits oléagineux</t>
        </is>
      </c>
      <c r="C8054" t="inlineStr">
        <is>
          <t>Autre transformation et conservation de fruits et légumes</t>
        </is>
      </c>
      <c r="D8054" t="n">
        <v>0</v>
      </c>
      <c r="E8054" t="inlineStr"/>
      <c r="F8054" t="inlineStr"/>
      <c r="G8054" t="inlineStr"/>
      <c r="H8054" t="inlineStr"/>
      <c r="I8054" t="inlineStr"/>
      <c r="J8054" t="inlineStr"/>
      <c r="K8054" t="inlineStr">
        <is>
          <t>libre</t>
        </is>
      </c>
    </row>
    <row r="8055">
      <c r="A8055" t="inlineStr">
        <is>
          <t>2019</t>
        </is>
      </c>
      <c r="B8055" t="inlineStr">
        <is>
          <t>Noix de coco</t>
        </is>
      </c>
      <c r="C8055" t="inlineStr">
        <is>
          <t>Autre transformation et conservation de fruits et légumes</t>
        </is>
      </c>
      <c r="D8055" t="n">
        <v>0</v>
      </c>
      <c r="E8055" t="inlineStr"/>
      <c r="F8055" t="inlineStr"/>
      <c r="G8055" t="inlineStr"/>
      <c r="H8055" t="inlineStr"/>
      <c r="I8055" t="inlineStr"/>
      <c r="J8055" t="inlineStr"/>
      <c r="K8055" t="inlineStr">
        <is>
          <t>libre</t>
        </is>
      </c>
    </row>
    <row r="8056">
      <c r="A8056" t="inlineStr">
        <is>
          <t>2019</t>
        </is>
      </c>
      <c r="B8056" t="inlineStr">
        <is>
          <t>Autres légumes frais</t>
        </is>
      </c>
      <c r="C8056" t="inlineStr">
        <is>
          <t>Autre transformation et conservation de fruits et légumes</t>
        </is>
      </c>
      <c r="D8056" t="n">
        <v>250</v>
      </c>
      <c r="E8056" t="inlineStr"/>
      <c r="F8056" t="inlineStr"/>
      <c r="G8056" t="inlineStr"/>
      <c r="H8056" t="inlineStr"/>
      <c r="I8056" t="inlineStr"/>
      <c r="J8056" t="inlineStr"/>
      <c r="K8056" t="inlineStr">
        <is>
          <t>libre</t>
        </is>
      </c>
    </row>
    <row r="8057">
      <c r="A8057" t="inlineStr">
        <is>
          <t>2019</t>
        </is>
      </c>
      <c r="B8057" t="inlineStr">
        <is>
          <t>Fruits, frais ou secs</t>
        </is>
      </c>
      <c r="C8057" t="inlineStr">
        <is>
          <t>Autre transformation et conservation de fruits et légumes</t>
        </is>
      </c>
      <c r="D8057" t="n">
        <v>267</v>
      </c>
      <c r="E8057" t="inlineStr"/>
      <c r="F8057" t="inlineStr"/>
      <c r="G8057" t="inlineStr"/>
      <c r="H8057" t="inlineStr"/>
      <c r="I8057" t="inlineStr"/>
      <c r="J8057" t="inlineStr"/>
      <c r="K8057" t="inlineStr">
        <is>
          <t>libre unbounded</t>
        </is>
      </c>
    </row>
    <row r="8058">
      <c r="A8058" t="inlineStr">
        <is>
          <t>2019</t>
        </is>
      </c>
      <c r="B8058" t="inlineStr">
        <is>
          <t>Bananes fruits, fraîches ou sèches</t>
        </is>
      </c>
      <c r="C8058" t="inlineStr">
        <is>
          <t>Autre transformation et conservation de fruits et légumes</t>
        </is>
      </c>
      <c r="D8058" t="n">
        <v>0</v>
      </c>
      <c r="E8058" t="inlineStr"/>
      <c r="F8058" t="inlineStr"/>
      <c r="G8058" t="inlineStr"/>
      <c r="H8058" t="inlineStr"/>
      <c r="I8058" t="inlineStr"/>
      <c r="J8058" t="inlineStr"/>
      <c r="K8058" t="inlineStr">
        <is>
          <t>libre</t>
        </is>
      </c>
    </row>
    <row r="8059">
      <c r="A8059" t="inlineStr">
        <is>
          <t>2019</t>
        </is>
      </c>
      <c r="B8059" t="inlineStr">
        <is>
          <t>Figues, fraîches ou sèches</t>
        </is>
      </c>
      <c r="C8059" t="inlineStr">
        <is>
          <t>Autre transformation et conservation de fruits et légumes</t>
        </is>
      </c>
      <c r="D8059" t="n">
        <v>0</v>
      </c>
      <c r="E8059" t="inlineStr"/>
      <c r="F8059" t="inlineStr"/>
      <c r="G8059" t="inlineStr"/>
      <c r="H8059" t="inlineStr"/>
      <c r="I8059" t="inlineStr"/>
      <c r="J8059" t="inlineStr"/>
      <c r="K8059" t="inlineStr">
        <is>
          <t>libre</t>
        </is>
      </c>
    </row>
    <row r="8060">
      <c r="A8060" t="inlineStr">
        <is>
          <t>2019</t>
        </is>
      </c>
      <c r="B8060" t="inlineStr">
        <is>
          <t>Ananas, frais ou secs</t>
        </is>
      </c>
      <c r="C8060" t="inlineStr">
        <is>
          <t>Autre transformation et conservation de fruits et légumes</t>
        </is>
      </c>
      <c r="D8060" t="n">
        <v>0</v>
      </c>
      <c r="E8060" t="inlineStr"/>
      <c r="F8060" t="inlineStr"/>
      <c r="G8060" t="inlineStr"/>
      <c r="H8060" t="inlineStr"/>
      <c r="I8060" t="inlineStr"/>
      <c r="J8060" t="inlineStr"/>
      <c r="K8060" t="inlineStr">
        <is>
          <t>libre</t>
        </is>
      </c>
    </row>
    <row r="8061">
      <c r="A8061" t="inlineStr">
        <is>
          <t>2019</t>
        </is>
      </c>
      <c r="B8061" t="inlineStr">
        <is>
          <t>Avocats, frais ou secs</t>
        </is>
      </c>
      <c r="C8061" t="inlineStr">
        <is>
          <t>Autre transformation et conservation de fruits et légumes</t>
        </is>
      </c>
      <c r="D8061" t="n">
        <v>0</v>
      </c>
      <c r="E8061" t="inlineStr"/>
      <c r="F8061" t="inlineStr"/>
      <c r="G8061" t="inlineStr"/>
      <c r="H8061" t="inlineStr"/>
      <c r="I8061" t="inlineStr"/>
      <c r="J8061" t="inlineStr"/>
      <c r="K8061" t="inlineStr">
        <is>
          <t>libre</t>
        </is>
      </c>
    </row>
    <row r="8062">
      <c r="A8062" t="inlineStr">
        <is>
          <t>2019</t>
        </is>
      </c>
      <c r="B8062" t="inlineStr">
        <is>
          <t>Goyaves, mangues et mangoustans, frais ou secs</t>
        </is>
      </c>
      <c r="C8062" t="inlineStr">
        <is>
          <t>Autre transformation et conservation de fruits et légumes</t>
        </is>
      </c>
      <c r="D8062" t="n">
        <v>0.3</v>
      </c>
      <c r="E8062" t="inlineStr"/>
      <c r="F8062" t="inlineStr"/>
      <c r="G8062" t="inlineStr"/>
      <c r="H8062" t="inlineStr"/>
      <c r="I8062" t="inlineStr"/>
      <c r="J8062" t="inlineStr"/>
      <c r="K8062" t="inlineStr">
        <is>
          <t>libre</t>
        </is>
      </c>
    </row>
    <row r="8063">
      <c r="A8063" t="inlineStr">
        <is>
          <t>2019</t>
        </is>
      </c>
      <c r="B8063" t="inlineStr">
        <is>
          <t>Oranges, fraîches ou sèches</t>
        </is>
      </c>
      <c r="C8063" t="inlineStr">
        <is>
          <t>Autre transformation et conservation de fruits et légumes</t>
        </is>
      </c>
      <c r="D8063" t="n">
        <v>1.1</v>
      </c>
      <c r="E8063" t="inlineStr"/>
      <c r="F8063" t="inlineStr"/>
      <c r="G8063" t="inlineStr"/>
      <c r="H8063" t="inlineStr"/>
      <c r="I8063" t="inlineStr"/>
      <c r="J8063" t="inlineStr"/>
      <c r="K8063" t="inlineStr">
        <is>
          <t>libre</t>
        </is>
      </c>
    </row>
    <row r="8064">
      <c r="A8064" t="inlineStr">
        <is>
          <t>2019</t>
        </is>
      </c>
      <c r="B8064" t="inlineStr">
        <is>
          <t>Mandarines et clémentines, fraîches ou sèches</t>
        </is>
      </c>
      <c r="C8064" t="inlineStr">
        <is>
          <t>Autre transformation et conservation de fruits et légumes</t>
        </is>
      </c>
      <c r="D8064" t="n">
        <v>0.3</v>
      </c>
      <c r="E8064" t="inlineStr"/>
      <c r="F8064" t="inlineStr"/>
      <c r="G8064" t="inlineStr"/>
      <c r="H8064" t="inlineStr"/>
      <c r="I8064" t="inlineStr"/>
      <c r="J8064" t="inlineStr"/>
      <c r="K8064" t="inlineStr">
        <is>
          <t>libre</t>
        </is>
      </c>
    </row>
    <row r="8065">
      <c r="A8065" t="inlineStr">
        <is>
          <t>2019</t>
        </is>
      </c>
      <c r="B8065" t="inlineStr">
        <is>
          <t>Pamplemousses et pomelos, frais ou secs</t>
        </is>
      </c>
      <c r="C8065" t="inlineStr">
        <is>
          <t>Autre transformation et conservation de fruits et légumes</t>
        </is>
      </c>
      <c r="D8065" t="n">
        <v>0</v>
      </c>
      <c r="E8065" t="inlineStr"/>
      <c r="F8065" t="inlineStr"/>
      <c r="G8065" t="inlineStr"/>
      <c r="H8065" t="inlineStr"/>
      <c r="I8065" t="inlineStr"/>
      <c r="J8065" t="inlineStr"/>
      <c r="K8065" t="inlineStr">
        <is>
          <t>libre</t>
        </is>
      </c>
    </row>
    <row r="8066">
      <c r="A8066" t="inlineStr">
        <is>
          <t>2019</t>
        </is>
      </c>
      <c r="B8066" t="inlineStr">
        <is>
          <t>Citrons et limes, frais ou secs</t>
        </is>
      </c>
      <c r="C8066" t="inlineStr">
        <is>
          <t>Autre transformation et conservation de fruits et légumes</t>
        </is>
      </c>
      <c r="D8066" t="n">
        <v>4.4</v>
      </c>
      <c r="E8066" t="inlineStr"/>
      <c r="F8066" t="inlineStr"/>
      <c r="G8066" t="inlineStr"/>
      <c r="H8066" t="inlineStr"/>
      <c r="I8066" t="inlineStr"/>
      <c r="J8066" t="inlineStr"/>
      <c r="K8066" t="inlineStr">
        <is>
          <t>libre</t>
        </is>
      </c>
    </row>
    <row r="8067">
      <c r="A8067" t="inlineStr">
        <is>
          <t>2019</t>
        </is>
      </c>
      <c r="B8067" t="inlineStr">
        <is>
          <t>Autres agrumes, frais ou secs</t>
        </is>
      </c>
      <c r="C8067" t="inlineStr">
        <is>
          <t>Autre transformation et conservation de fruits et légumes</t>
        </is>
      </c>
      <c r="D8067" t="n">
        <v>260</v>
      </c>
      <c r="E8067" t="inlineStr"/>
      <c r="F8067" t="inlineStr"/>
      <c r="G8067" t="inlineStr"/>
      <c r="H8067" t="inlineStr"/>
      <c r="I8067" t="inlineStr"/>
      <c r="J8067" t="inlineStr"/>
      <c r="K8067" t="inlineStr">
        <is>
          <t>libre unbounded</t>
        </is>
      </c>
    </row>
    <row r="8068">
      <c r="A8068" t="inlineStr">
        <is>
          <t>2019</t>
        </is>
      </c>
      <c r="B8068" t="inlineStr">
        <is>
          <t>Autres agrumes</t>
        </is>
      </c>
      <c r="C8068" t="inlineStr">
        <is>
          <t>Autre transformation et conservation de fruits et légumes</t>
        </is>
      </c>
      <c r="D8068" t="n">
        <v>260</v>
      </c>
      <c r="E8068" t="inlineStr"/>
      <c r="F8068" t="inlineStr"/>
      <c r="G8068" t="inlineStr"/>
      <c r="H8068" t="inlineStr"/>
      <c r="I8068" t="inlineStr"/>
      <c r="J8068" t="inlineStr"/>
      <c r="K8068" t="inlineStr">
        <is>
          <t>libre unbounded</t>
        </is>
      </c>
    </row>
    <row r="8069">
      <c r="A8069" t="inlineStr">
        <is>
          <t>2019</t>
        </is>
      </c>
      <c r="B8069" t="inlineStr">
        <is>
          <t>Fruits et légumes (hors PdT)</t>
        </is>
      </c>
      <c r="C8069" t="inlineStr">
        <is>
          <t>Autre transformation et conservation de fruits et légumes</t>
        </is>
      </c>
      <c r="D8069" t="n">
        <v>2220</v>
      </c>
      <c r="E8069" t="inlineStr"/>
      <c r="F8069" t="inlineStr"/>
      <c r="G8069" t="inlineStr"/>
      <c r="H8069" t="inlineStr"/>
      <c r="I8069" t="inlineStr"/>
      <c r="J8069" t="inlineStr"/>
      <c r="K8069" t="inlineStr">
        <is>
          <t>libre unbounded</t>
        </is>
      </c>
    </row>
    <row r="8070">
      <c r="A8070" t="inlineStr">
        <is>
          <t>2019</t>
        </is>
      </c>
      <c r="B8070" t="inlineStr">
        <is>
          <t>Légumes (hors PdT)</t>
        </is>
      </c>
      <c r="C8070" t="inlineStr">
        <is>
          <t>Autre transformation et conservation de fruits et légumes</t>
        </is>
      </c>
      <c r="D8070" t="n">
        <v>1610</v>
      </c>
      <c r="E8070" t="inlineStr"/>
      <c r="F8070" t="inlineStr"/>
      <c r="G8070" t="inlineStr"/>
      <c r="H8070" t="inlineStr"/>
      <c r="I8070" t="inlineStr"/>
      <c r="J8070" t="inlineStr"/>
      <c r="K8070" t="inlineStr">
        <is>
          <t>libre unbounded</t>
        </is>
      </c>
    </row>
    <row r="8071">
      <c r="A8071" t="inlineStr">
        <is>
          <t>2019</t>
        </is>
      </c>
      <c r="B8071" t="inlineStr">
        <is>
          <t>Autres légumes frais - CTIFL</t>
        </is>
      </c>
      <c r="C8071" t="inlineStr">
        <is>
          <t>Autre transformation et conservation de fruits et légumes</t>
        </is>
      </c>
      <c r="D8071" t="n">
        <v>250</v>
      </c>
      <c r="E8071" t="inlineStr"/>
      <c r="F8071" t="inlineStr"/>
      <c r="G8071" t="inlineStr"/>
      <c r="H8071" t="inlineStr"/>
      <c r="I8071" t="inlineStr"/>
      <c r="J8071" t="inlineStr"/>
      <c r="K8071" t="inlineStr">
        <is>
          <t>libre</t>
        </is>
      </c>
    </row>
    <row r="8072">
      <c r="A8072" t="inlineStr">
        <is>
          <t>2019</t>
        </is>
      </c>
      <c r="B8072" t="inlineStr">
        <is>
          <t>Champignons et truffes - CTIFL</t>
        </is>
      </c>
      <c r="C8072" t="inlineStr">
        <is>
          <t>Autre transformation et conservation de fruits et légumes</t>
        </is>
      </c>
      <c r="D8072" t="n">
        <v>100</v>
      </c>
      <c r="E8072" t="inlineStr"/>
      <c r="F8072" t="inlineStr"/>
      <c r="G8072" t="inlineStr"/>
      <c r="H8072" t="inlineStr"/>
      <c r="I8072" t="inlineStr"/>
      <c r="J8072" t="inlineStr"/>
      <c r="K8072" t="inlineStr">
        <is>
          <t>libre unbounded</t>
        </is>
      </c>
    </row>
    <row r="8073">
      <c r="A8073" t="inlineStr">
        <is>
          <t>2019</t>
        </is>
      </c>
      <c r="B8073" t="inlineStr">
        <is>
          <t>Champignons - CTIFL</t>
        </is>
      </c>
      <c r="C8073" t="inlineStr">
        <is>
          <t>Autre transformation et conservation de fruits et légumes</t>
        </is>
      </c>
      <c r="D8073" t="n">
        <v>100</v>
      </c>
      <c r="E8073" t="inlineStr"/>
      <c r="F8073" t="inlineStr"/>
      <c r="G8073" t="inlineStr"/>
      <c r="H8073" t="inlineStr"/>
      <c r="I8073" t="inlineStr"/>
      <c r="J8073" t="inlineStr"/>
      <c r="K8073" t="inlineStr">
        <is>
          <t>libre unbounded</t>
        </is>
      </c>
    </row>
    <row r="8074">
      <c r="A8074" t="inlineStr">
        <is>
          <t>2019</t>
        </is>
      </c>
      <c r="B8074" t="inlineStr">
        <is>
          <t>Champignons de Couche - CTIFL</t>
        </is>
      </c>
      <c r="C8074" t="inlineStr">
        <is>
          <t>Autre transformation et conservation de fruits et légumes</t>
        </is>
      </c>
      <c r="D8074" t="n">
        <v>55</v>
      </c>
      <c r="E8074" t="inlineStr"/>
      <c r="F8074" t="inlineStr"/>
      <c r="G8074" t="inlineStr"/>
      <c r="H8074" t="inlineStr"/>
      <c r="I8074" t="inlineStr"/>
      <c r="J8074" t="inlineStr"/>
      <c r="K8074" t="inlineStr">
        <is>
          <t>libre</t>
        </is>
      </c>
    </row>
    <row r="8075">
      <c r="A8075" t="inlineStr">
        <is>
          <t>2019</t>
        </is>
      </c>
      <c r="B8075" t="inlineStr">
        <is>
          <t>Autres champignons - CTIFL</t>
        </is>
      </c>
      <c r="C8075" t="inlineStr">
        <is>
          <t>Autre transformation et conservation de fruits et légumes</t>
        </is>
      </c>
      <c r="D8075" t="n">
        <v>45.5</v>
      </c>
      <c r="E8075" t="inlineStr"/>
      <c r="F8075" t="inlineStr"/>
      <c r="G8075" t="inlineStr"/>
      <c r="H8075" t="inlineStr"/>
      <c r="I8075" t="inlineStr"/>
      <c r="J8075" t="inlineStr"/>
      <c r="K8075" t="inlineStr">
        <is>
          <t>libre unbounded</t>
        </is>
      </c>
    </row>
    <row r="8076">
      <c r="A8076" t="inlineStr">
        <is>
          <t>2019</t>
        </is>
      </c>
      <c r="B8076" t="inlineStr">
        <is>
          <t>Légumes à cosse - CTIFL</t>
        </is>
      </c>
      <c r="C8076" t="inlineStr">
        <is>
          <t>Autre transformation et conservation de fruits et légumes</t>
        </is>
      </c>
      <c r="D8076" t="n">
        <v>406</v>
      </c>
      <c r="E8076" t="inlineStr"/>
      <c r="F8076" t="inlineStr"/>
      <c r="G8076" t="inlineStr"/>
      <c r="H8076" t="inlineStr"/>
      <c r="I8076" t="inlineStr"/>
      <c r="J8076" t="inlineStr"/>
      <c r="K8076" t="inlineStr">
        <is>
          <t>libre</t>
        </is>
      </c>
    </row>
    <row r="8077">
      <c r="A8077" t="inlineStr">
        <is>
          <t>2019</t>
        </is>
      </c>
      <c r="B8077" t="inlineStr">
        <is>
          <t>Autres légumes à cosse et haricots à écosser - CTIFL</t>
        </is>
      </c>
      <c r="C8077" t="inlineStr">
        <is>
          <t>Autre transformation et conservation de fruits et légumes</t>
        </is>
      </c>
      <c r="D8077" t="n">
        <v>21.5</v>
      </c>
      <c r="E8077" t="inlineStr"/>
      <c r="F8077" t="inlineStr"/>
      <c r="G8077" t="inlineStr"/>
      <c r="H8077" t="inlineStr"/>
      <c r="I8077" t="inlineStr"/>
      <c r="J8077" t="inlineStr"/>
      <c r="K8077" t="inlineStr">
        <is>
          <t>libre</t>
        </is>
      </c>
    </row>
    <row r="8078">
      <c r="A8078" t="inlineStr">
        <is>
          <t>2019</t>
        </is>
      </c>
      <c r="B8078" t="inlineStr">
        <is>
          <t>Haricots verts - CTIFL</t>
        </is>
      </c>
      <c r="C8078" t="inlineStr">
        <is>
          <t>Autre transformation et conservation de fruits et légumes</t>
        </is>
      </c>
      <c r="D8078" t="n">
        <v>173</v>
      </c>
      <c r="E8078" t="inlineStr"/>
      <c r="F8078" t="inlineStr"/>
      <c r="G8078" t="inlineStr"/>
      <c r="H8078" t="inlineStr"/>
      <c r="I8078" t="inlineStr"/>
      <c r="J8078" t="inlineStr"/>
      <c r="K8078" t="inlineStr">
        <is>
          <t>libre</t>
        </is>
      </c>
    </row>
    <row r="8079">
      <c r="A8079" t="inlineStr">
        <is>
          <t>2019</t>
        </is>
      </c>
      <c r="B8079" t="inlineStr">
        <is>
          <t>Légumes cultivés pour le fruit - CTIFL</t>
        </is>
      </c>
      <c r="C8079" t="inlineStr">
        <is>
          <t>Autre transformation et conservation de fruits et légumes</t>
        </is>
      </c>
      <c r="D8079" t="n">
        <v>131</v>
      </c>
      <c r="E8079" t="inlineStr"/>
      <c r="F8079" t="inlineStr"/>
      <c r="G8079" t="inlineStr"/>
      <c r="H8079" t="inlineStr"/>
      <c r="I8079" t="inlineStr"/>
      <c r="J8079" t="inlineStr"/>
      <c r="K8079" t="inlineStr">
        <is>
          <t>libre</t>
        </is>
      </c>
    </row>
    <row r="8080">
      <c r="A8080" t="inlineStr">
        <is>
          <t>2019</t>
        </is>
      </c>
      <c r="B8080" t="inlineStr">
        <is>
          <t>Autres légumes cultivés pour le fruit - CTIFL</t>
        </is>
      </c>
      <c r="C8080" t="inlineStr">
        <is>
          <t>Autre transformation et conservation de fruits et légumes</t>
        </is>
      </c>
      <c r="D8080" t="n">
        <v>0.1</v>
      </c>
      <c r="E8080" t="inlineStr"/>
      <c r="F8080" t="inlineStr"/>
      <c r="G8080" t="inlineStr"/>
      <c r="H8080" t="inlineStr"/>
      <c r="I8080" t="inlineStr"/>
      <c r="J8080" t="inlineStr"/>
      <c r="K8080" t="inlineStr">
        <is>
          <t>libre</t>
        </is>
      </c>
    </row>
    <row r="8081">
      <c r="A8081" t="inlineStr">
        <is>
          <t>2019</t>
        </is>
      </c>
      <c r="B8081" t="inlineStr">
        <is>
          <t>Citrouilles, courges et calebasses - CTIFL</t>
        </is>
      </c>
      <c r="C8081" t="inlineStr">
        <is>
          <t>Autre transformation et conservation de fruits et légumes</t>
        </is>
      </c>
      <c r="D8081" t="n">
        <v>0</v>
      </c>
      <c r="E8081" t="inlineStr"/>
      <c r="F8081" t="inlineStr"/>
      <c r="G8081" t="inlineStr"/>
      <c r="H8081" t="inlineStr"/>
      <c r="I8081" t="inlineStr"/>
      <c r="J8081" t="inlineStr"/>
      <c r="K8081" t="inlineStr">
        <is>
          <t>libre</t>
        </is>
      </c>
    </row>
    <row r="8082">
      <c r="A8082" t="inlineStr">
        <is>
          <t>2019</t>
        </is>
      </c>
      <c r="B8082" t="inlineStr">
        <is>
          <t>Melons - CTIFL</t>
        </is>
      </c>
      <c r="C8082" t="inlineStr">
        <is>
          <t>Autre transformation et conservation de fruits et légumes</t>
        </is>
      </c>
      <c r="D8082" t="n">
        <v>0</v>
      </c>
      <c r="E8082" t="inlineStr"/>
      <c r="F8082" t="inlineStr"/>
      <c r="G8082" t="inlineStr"/>
      <c r="H8082" t="inlineStr"/>
      <c r="I8082" t="inlineStr"/>
      <c r="J8082" t="inlineStr"/>
      <c r="K8082" t="inlineStr">
        <is>
          <t>libre</t>
        </is>
      </c>
    </row>
    <row r="8083">
      <c r="A8083" t="inlineStr">
        <is>
          <t>2019</t>
        </is>
      </c>
      <c r="B8083" t="inlineStr">
        <is>
          <t>Melons d'eau et pastèques - CTIFL</t>
        </is>
      </c>
      <c r="C8083" t="inlineStr">
        <is>
          <t>Autre transformation et conservation de fruits et légumes</t>
        </is>
      </c>
      <c r="D8083" t="n">
        <v>0</v>
      </c>
      <c r="E8083" t="inlineStr"/>
      <c r="F8083" t="inlineStr"/>
      <c r="G8083" t="inlineStr"/>
      <c r="H8083" t="inlineStr"/>
      <c r="I8083" t="inlineStr"/>
      <c r="J8083" t="inlineStr"/>
      <c r="K8083" t="inlineStr">
        <is>
          <t>libre</t>
        </is>
      </c>
    </row>
    <row r="8084">
      <c r="A8084" t="inlineStr">
        <is>
          <t>2019</t>
        </is>
      </c>
      <c r="B8084" t="inlineStr">
        <is>
          <t>Poivrons et piments doux - CTIFL</t>
        </is>
      </c>
      <c r="C8084" t="inlineStr">
        <is>
          <t>Autre transformation et conservation de fruits et légumes</t>
        </is>
      </c>
      <c r="D8084" t="n">
        <v>0</v>
      </c>
      <c r="E8084" t="inlineStr"/>
      <c r="F8084" t="inlineStr"/>
      <c r="G8084" t="inlineStr"/>
      <c r="H8084" t="inlineStr"/>
      <c r="I8084" t="inlineStr"/>
      <c r="J8084" t="inlineStr"/>
      <c r="K8084" t="inlineStr">
        <is>
          <t>libre</t>
        </is>
      </c>
    </row>
    <row r="8085">
      <c r="A8085" t="inlineStr">
        <is>
          <t>2019</t>
        </is>
      </c>
      <c r="B8085" t="inlineStr">
        <is>
          <t>Légumes feuillus et à tige - CTIFL</t>
        </is>
      </c>
      <c r="C8085" t="inlineStr">
        <is>
          <t>Autre transformation et conservation de fruits et légumes</t>
        </is>
      </c>
      <c r="D8085" t="n">
        <v>287</v>
      </c>
      <c r="E8085" t="inlineStr"/>
      <c r="F8085" t="inlineStr"/>
      <c r="G8085" t="inlineStr"/>
      <c r="H8085" t="inlineStr"/>
      <c r="I8085" t="inlineStr"/>
      <c r="J8085" t="inlineStr"/>
      <c r="K8085" t="inlineStr">
        <is>
          <t>libre unbounded</t>
        </is>
      </c>
    </row>
    <row r="8086">
      <c r="A8086" t="inlineStr">
        <is>
          <t>2019</t>
        </is>
      </c>
      <c r="B8086" t="inlineStr">
        <is>
          <t>Autres légumes feuillus et à tiges - CTIFL</t>
        </is>
      </c>
      <c r="C8086" t="inlineStr">
        <is>
          <t>Autre transformation et conservation de fruits et légumes</t>
        </is>
      </c>
      <c r="D8086" t="n">
        <v>6.9</v>
      </c>
      <c r="E8086" t="inlineStr"/>
      <c r="F8086" t="inlineStr"/>
      <c r="G8086" t="inlineStr"/>
      <c r="H8086" t="inlineStr"/>
      <c r="I8086" t="inlineStr"/>
      <c r="J8086" t="inlineStr"/>
      <c r="K8086" t="inlineStr">
        <is>
          <t>libre</t>
        </is>
      </c>
    </row>
    <row r="8087">
      <c r="A8087" t="inlineStr">
        <is>
          <t>2019</t>
        </is>
      </c>
      <c r="B8087" t="inlineStr">
        <is>
          <t>Racines, bulbes et tubercules - CTIFL</t>
        </is>
      </c>
      <c r="C8087" t="inlineStr">
        <is>
          <t>Autre transformation et conservation de fruits et légumes</t>
        </is>
      </c>
      <c r="D8087" t="n">
        <v>431</v>
      </c>
      <c r="E8087" t="inlineStr"/>
      <c r="F8087" t="inlineStr"/>
      <c r="G8087" t="inlineStr"/>
      <c r="H8087" t="inlineStr"/>
      <c r="I8087" t="inlineStr"/>
      <c r="J8087" t="inlineStr"/>
      <c r="K8087" t="inlineStr">
        <is>
          <t>libre unbounded</t>
        </is>
      </c>
    </row>
    <row r="8088">
      <c r="A8088" t="inlineStr">
        <is>
          <t>2019</t>
        </is>
      </c>
      <c r="B8088" t="inlineStr">
        <is>
          <t>Autres légumes racines - CTIFL</t>
        </is>
      </c>
      <c r="C8088" t="inlineStr">
        <is>
          <t>Autre transformation et conservation de fruits et légumes</t>
        </is>
      </c>
      <c r="D8088" t="n">
        <v>81.8</v>
      </c>
      <c r="E8088" t="inlineStr"/>
      <c r="F8088" t="inlineStr"/>
      <c r="G8088" t="inlineStr"/>
      <c r="H8088" t="inlineStr"/>
      <c r="I8088" t="inlineStr"/>
      <c r="J8088" t="inlineStr"/>
      <c r="K8088" t="inlineStr">
        <is>
          <t>libre</t>
        </is>
      </c>
    </row>
    <row r="8089">
      <c r="A8089" t="inlineStr">
        <is>
          <t>2019</t>
        </is>
      </c>
      <c r="B8089" t="inlineStr">
        <is>
          <t>Autres racines et tubercules - CTIFL</t>
        </is>
      </c>
      <c r="C8089" t="inlineStr">
        <is>
          <t>Autre transformation et conservation de fruits et légumes</t>
        </is>
      </c>
      <c r="D8089" t="n">
        <v>97.7</v>
      </c>
      <c r="E8089" t="inlineStr"/>
      <c r="F8089" t="inlineStr"/>
      <c r="G8089" t="inlineStr"/>
      <c r="H8089" t="inlineStr"/>
      <c r="I8089" t="inlineStr"/>
      <c r="J8089" t="inlineStr"/>
      <c r="K8089" t="inlineStr">
        <is>
          <t>libre unbounded</t>
        </is>
      </c>
    </row>
    <row r="8090">
      <c r="A8090" t="inlineStr">
        <is>
          <t>2019</t>
        </is>
      </c>
      <c r="B8090" t="inlineStr">
        <is>
          <t>Autres fruits métropolitains - CTIFL</t>
        </is>
      </c>
      <c r="C8090" t="inlineStr">
        <is>
          <t>Autre transformation et conservation de fruits et légumes</t>
        </is>
      </c>
      <c r="D8090" t="n">
        <v>0</v>
      </c>
      <c r="E8090" t="inlineStr"/>
      <c r="F8090" t="inlineStr"/>
      <c r="G8090" t="inlineStr"/>
      <c r="H8090" t="inlineStr"/>
      <c r="I8090" t="inlineStr"/>
      <c r="J8090" t="inlineStr"/>
      <c r="K8090" t="inlineStr">
        <is>
          <t>libre</t>
        </is>
      </c>
    </row>
    <row r="8091">
      <c r="A8091" t="inlineStr">
        <is>
          <t>2019</t>
        </is>
      </c>
      <c r="B8091" t="inlineStr">
        <is>
          <t>Fruits à coque - CTIFL</t>
        </is>
      </c>
      <c r="C8091" t="inlineStr">
        <is>
          <t>Autre transformation et conservation de fruits et légumes</t>
        </is>
      </c>
      <c r="D8091" t="n">
        <v>0.1</v>
      </c>
      <c r="E8091" t="inlineStr"/>
      <c r="F8091" t="inlineStr"/>
      <c r="G8091" t="inlineStr"/>
      <c r="H8091" t="inlineStr"/>
      <c r="I8091" t="inlineStr"/>
      <c r="J8091" t="inlineStr"/>
      <c r="K8091" t="inlineStr">
        <is>
          <t>libre</t>
        </is>
      </c>
    </row>
    <row r="8092">
      <c r="A8092" t="inlineStr">
        <is>
          <t>2019</t>
        </is>
      </c>
      <c r="B8092" t="inlineStr">
        <is>
          <t>Fruits à noyau - CTIFL</t>
        </is>
      </c>
      <c r="C8092" t="inlineStr">
        <is>
          <t>Autre transformation et conservation de fruits et légumes</t>
        </is>
      </c>
      <c r="D8092" t="n">
        <v>172</v>
      </c>
      <c r="E8092" t="inlineStr"/>
      <c r="F8092" t="inlineStr"/>
      <c r="G8092" t="inlineStr"/>
      <c r="H8092" t="inlineStr"/>
      <c r="I8092" t="inlineStr"/>
      <c r="J8092" t="inlineStr"/>
      <c r="K8092" t="inlineStr">
        <is>
          <t>libre</t>
        </is>
      </c>
    </row>
    <row r="8093">
      <c r="A8093" t="inlineStr">
        <is>
          <t>2019</t>
        </is>
      </c>
      <c r="B8093" t="inlineStr">
        <is>
          <t>Fruits à pépins - CTIFL</t>
        </is>
      </c>
      <c r="C8093" t="inlineStr">
        <is>
          <t>Autre transformation et conservation de fruits et légumes</t>
        </is>
      </c>
      <c r="D8093" t="n">
        <v>168</v>
      </c>
      <c r="E8093" t="inlineStr"/>
      <c r="F8093" t="inlineStr"/>
      <c r="G8093" t="inlineStr"/>
      <c r="H8093" t="inlineStr"/>
      <c r="I8093" t="inlineStr"/>
      <c r="J8093" t="inlineStr"/>
      <c r="K8093" t="inlineStr">
        <is>
          <t>libre</t>
        </is>
      </c>
    </row>
    <row r="8094">
      <c r="A8094" t="inlineStr">
        <is>
          <t>2019</t>
        </is>
      </c>
      <c r="B8094" t="inlineStr">
        <is>
          <t>Agrumes - CTIFL</t>
        </is>
      </c>
      <c r="C8094" t="inlineStr">
        <is>
          <t>Autre transformation et conservation de fruits et légumes</t>
        </is>
      </c>
      <c r="D8094" t="n">
        <v>266</v>
      </c>
      <c r="E8094" t="inlineStr"/>
      <c r="F8094" t="inlineStr"/>
      <c r="G8094" t="inlineStr"/>
      <c r="H8094" t="inlineStr"/>
      <c r="I8094" t="inlineStr"/>
      <c r="J8094" t="inlineStr"/>
      <c r="K8094" t="inlineStr">
        <is>
          <t>libre unbounded</t>
        </is>
      </c>
    </row>
    <row r="8095">
      <c r="A8095" t="inlineStr">
        <is>
          <t>2019</t>
        </is>
      </c>
      <c r="B8095" t="inlineStr">
        <is>
          <t>Fruits exotiques - CTIFL</t>
        </is>
      </c>
      <c r="C8095" t="inlineStr">
        <is>
          <t>Autre transformation et conservation de fruits et légumes</t>
        </is>
      </c>
      <c r="D8095" t="n">
        <v>1.3</v>
      </c>
      <c r="E8095" t="inlineStr"/>
      <c r="F8095" t="inlineStr"/>
      <c r="G8095" t="inlineStr"/>
      <c r="H8095" t="inlineStr"/>
      <c r="I8095" t="inlineStr"/>
      <c r="J8095" t="inlineStr"/>
      <c r="K8095" t="inlineStr">
        <is>
          <t>libre</t>
        </is>
      </c>
    </row>
    <row r="8096">
      <c r="A8096" t="inlineStr">
        <is>
          <t>2019</t>
        </is>
      </c>
      <c r="B8096" t="inlineStr">
        <is>
          <t>Autres fruits exotiques - CTIFL</t>
        </is>
      </c>
      <c r="C8096" t="inlineStr">
        <is>
          <t>Autre transformation et conservation de fruits et légumes</t>
        </is>
      </c>
      <c r="D8096" t="n">
        <v>1</v>
      </c>
      <c r="E8096" t="inlineStr"/>
      <c r="F8096" t="inlineStr"/>
      <c r="G8096" t="inlineStr"/>
      <c r="H8096" t="inlineStr"/>
      <c r="I8096" t="inlineStr"/>
      <c r="J8096" t="inlineStr"/>
      <c r="K8096" t="inlineStr">
        <is>
          <t>libre</t>
        </is>
      </c>
    </row>
    <row r="8097">
      <c r="A8097" t="inlineStr">
        <is>
          <t>2019</t>
        </is>
      </c>
      <c r="B8097" t="inlineStr">
        <is>
          <t>Fruits exotiques à coque - CTIFL</t>
        </is>
      </c>
      <c r="C8097" t="inlineStr">
        <is>
          <t>Autre transformation et conservation de fruits et légumes</t>
        </is>
      </c>
      <c r="D8097" t="n">
        <v>0</v>
      </c>
      <c r="E8097" t="inlineStr"/>
      <c r="F8097" t="inlineStr"/>
      <c r="G8097" t="inlineStr"/>
      <c r="H8097" t="inlineStr"/>
      <c r="I8097" t="inlineStr"/>
      <c r="J8097" t="inlineStr"/>
      <c r="K8097" t="inlineStr">
        <is>
          <t>libre</t>
        </is>
      </c>
    </row>
    <row r="8098">
      <c r="A8098" t="inlineStr">
        <is>
          <t>2019</t>
        </is>
      </c>
      <c r="B8098" t="inlineStr">
        <is>
          <t>Fruits rouges - CTIFL</t>
        </is>
      </c>
      <c r="C8098" t="inlineStr">
        <is>
          <t>Autre transformation et conservation de fruits et légumes</t>
        </is>
      </c>
      <c r="D8098" t="n">
        <v>11</v>
      </c>
      <c r="E8098" t="inlineStr"/>
      <c r="F8098" t="inlineStr"/>
      <c r="G8098" t="inlineStr"/>
      <c r="H8098" t="inlineStr"/>
      <c r="I8098" t="inlineStr"/>
      <c r="J8098" t="inlineStr"/>
      <c r="K8098" t="inlineStr">
        <is>
          <t>libre</t>
        </is>
      </c>
    </row>
    <row r="8099">
      <c r="A8099" t="inlineStr">
        <is>
          <t>2019</t>
        </is>
      </c>
      <c r="B8099" t="inlineStr">
        <is>
          <t>Fruits et légumes</t>
        </is>
      </c>
      <c r="C8099" t="inlineStr">
        <is>
          <t>Fabrication d'huile</t>
        </is>
      </c>
      <c r="D8099" t="n">
        <v>1.7</v>
      </c>
      <c r="E8099" t="inlineStr"/>
      <c r="F8099" t="inlineStr"/>
      <c r="G8099" t="inlineStr"/>
      <c r="H8099" t="inlineStr"/>
      <c r="I8099" t="inlineStr"/>
      <c r="J8099" t="inlineStr"/>
      <c r="K8099" t="inlineStr">
        <is>
          <t>libre</t>
        </is>
      </c>
    </row>
    <row r="8100">
      <c r="A8100" t="inlineStr">
        <is>
          <t>2019</t>
        </is>
      </c>
      <c r="B8100" t="inlineStr">
        <is>
          <t>Légumes</t>
        </is>
      </c>
      <c r="C8100" t="inlineStr">
        <is>
          <t>Fabrication d'huile</t>
        </is>
      </c>
      <c r="D8100" t="n">
        <v>0</v>
      </c>
      <c r="E8100" t="inlineStr"/>
      <c r="F8100" t="inlineStr"/>
      <c r="G8100" t="inlineStr"/>
      <c r="H8100" t="inlineStr"/>
      <c r="I8100" t="inlineStr"/>
      <c r="J8100" t="inlineStr"/>
      <c r="K8100" t="inlineStr">
        <is>
          <t>déterminé</t>
        </is>
      </c>
    </row>
    <row r="8101">
      <c r="A8101" t="inlineStr">
        <is>
          <t>2019</t>
        </is>
      </c>
      <c r="B8101" t="inlineStr">
        <is>
          <t>Légumineuses et oléagineux</t>
        </is>
      </c>
      <c r="C8101" t="inlineStr">
        <is>
          <t>Fabrication d'huile</t>
        </is>
      </c>
      <c r="D8101" t="n">
        <v>0</v>
      </c>
      <c r="E8101" t="inlineStr"/>
      <c r="F8101" t="inlineStr"/>
      <c r="G8101" t="inlineStr"/>
      <c r="H8101" t="inlineStr"/>
      <c r="I8101" t="inlineStr"/>
      <c r="J8101" t="inlineStr"/>
      <c r="K8101" t="inlineStr">
        <is>
          <t>déterminé</t>
        </is>
      </c>
    </row>
    <row r="8102">
      <c r="A8102" t="inlineStr">
        <is>
          <t>2019</t>
        </is>
      </c>
      <c r="B8102" t="inlineStr">
        <is>
          <t>Arachides, en coque</t>
        </is>
      </c>
      <c r="C8102" t="inlineStr">
        <is>
          <t>Fabrication d'huile</t>
        </is>
      </c>
      <c r="D8102" t="n">
        <v>0</v>
      </c>
      <c r="E8102" t="inlineStr"/>
      <c r="F8102" t="inlineStr"/>
      <c r="G8102" t="inlineStr"/>
      <c r="H8102" t="inlineStr"/>
      <c r="I8102" t="inlineStr"/>
      <c r="J8102" t="inlineStr"/>
      <c r="K8102" t="inlineStr">
        <is>
          <t>déterminé</t>
        </is>
      </c>
    </row>
    <row r="8103">
      <c r="A8103" t="inlineStr">
        <is>
          <t>2019</t>
        </is>
      </c>
      <c r="B8103" t="inlineStr">
        <is>
          <t>Fruits</t>
        </is>
      </c>
      <c r="C8103" t="inlineStr">
        <is>
          <t>Fabrication d'huile</t>
        </is>
      </c>
      <c r="D8103" t="n">
        <v>1.7</v>
      </c>
      <c r="E8103" t="inlineStr"/>
      <c r="F8103" t="inlineStr"/>
      <c r="G8103" t="inlineStr"/>
      <c r="H8103" t="inlineStr"/>
      <c r="I8103" t="inlineStr"/>
      <c r="J8103" t="inlineStr"/>
      <c r="K8103" t="inlineStr">
        <is>
          <t>libre</t>
        </is>
      </c>
    </row>
    <row r="8104">
      <c r="A8104" t="inlineStr">
        <is>
          <t>2019</t>
        </is>
      </c>
      <c r="B8104" t="inlineStr">
        <is>
          <t>Autres fruits d'arbres ou d'arbustes et fruits à coque</t>
        </is>
      </c>
      <c r="C8104" t="inlineStr">
        <is>
          <t>Fabrication d'huile</t>
        </is>
      </c>
      <c r="D8104" t="n">
        <v>1.7</v>
      </c>
      <c r="E8104" t="inlineStr"/>
      <c r="F8104" t="inlineStr"/>
      <c r="G8104" t="inlineStr"/>
      <c r="H8104" t="inlineStr"/>
      <c r="I8104" t="inlineStr"/>
      <c r="J8104" t="inlineStr"/>
      <c r="K8104" t="inlineStr">
        <is>
          <t>libre</t>
        </is>
      </c>
    </row>
    <row r="8105">
      <c r="A8105" t="inlineStr">
        <is>
          <t>2019</t>
        </is>
      </c>
      <c r="B8105" t="inlineStr">
        <is>
          <t>Fruits à coque</t>
        </is>
      </c>
      <c r="C8105" t="inlineStr">
        <is>
          <t>Fabrication d'huile</t>
        </is>
      </c>
      <c r="D8105" t="n">
        <v>1.7</v>
      </c>
      <c r="E8105" t="inlineStr"/>
      <c r="F8105" t="inlineStr"/>
      <c r="G8105" t="inlineStr"/>
      <c r="H8105" t="inlineStr"/>
      <c r="I8105" t="inlineStr"/>
      <c r="J8105" t="inlineStr"/>
      <c r="K8105" t="inlineStr">
        <is>
          <t>libre</t>
        </is>
      </c>
    </row>
    <row r="8106">
      <c r="A8106" t="inlineStr">
        <is>
          <t>2019</t>
        </is>
      </c>
      <c r="B8106" t="inlineStr">
        <is>
          <t>Amandes</t>
        </is>
      </c>
      <c r="C8106" t="inlineStr">
        <is>
          <t>Fabrication d'huile</t>
        </is>
      </c>
      <c r="D8106" t="n">
        <v>0</v>
      </c>
      <c r="E8106" t="inlineStr"/>
      <c r="F8106" t="inlineStr"/>
      <c r="G8106" t="inlineStr"/>
      <c r="H8106" t="inlineStr"/>
      <c r="I8106" t="inlineStr"/>
      <c r="J8106" t="inlineStr"/>
      <c r="K8106" t="inlineStr">
        <is>
          <t>libre</t>
        </is>
      </c>
    </row>
    <row r="8107">
      <c r="A8107" t="inlineStr">
        <is>
          <t>2019</t>
        </is>
      </c>
      <c r="B8107" t="inlineStr">
        <is>
          <t>Châtaignes et marrons</t>
        </is>
      </c>
      <c r="C8107" t="inlineStr">
        <is>
          <t>Fabrication d'huile</t>
        </is>
      </c>
      <c r="D8107" t="n">
        <v>1.7</v>
      </c>
      <c r="E8107" t="inlineStr"/>
      <c r="F8107" t="inlineStr"/>
      <c r="G8107" t="inlineStr"/>
      <c r="H8107" t="inlineStr"/>
      <c r="I8107" t="inlineStr"/>
      <c r="J8107" t="inlineStr"/>
      <c r="K8107" t="inlineStr">
        <is>
          <t>libre</t>
        </is>
      </c>
    </row>
    <row r="8108">
      <c r="A8108" t="inlineStr">
        <is>
          <t>2019</t>
        </is>
      </c>
      <c r="B8108" t="inlineStr">
        <is>
          <t>Noisettes</t>
        </is>
      </c>
      <c r="C8108" t="inlineStr">
        <is>
          <t>Fabrication d'huile</t>
        </is>
      </c>
      <c r="D8108" t="n">
        <v>0</v>
      </c>
      <c r="E8108" t="inlineStr"/>
      <c r="F8108" t="inlineStr"/>
      <c r="G8108" t="inlineStr"/>
      <c r="H8108" t="inlineStr"/>
      <c r="I8108" t="inlineStr"/>
      <c r="J8108" t="inlineStr"/>
      <c r="K8108" t="inlineStr">
        <is>
          <t>libre</t>
        </is>
      </c>
    </row>
    <row r="8109">
      <c r="A8109" t="inlineStr">
        <is>
          <t>2019</t>
        </is>
      </c>
      <c r="B8109" t="inlineStr">
        <is>
          <t>Noix</t>
        </is>
      </c>
      <c r="C8109" t="inlineStr">
        <is>
          <t>Fabrication d'huile</t>
        </is>
      </c>
      <c r="D8109" t="n">
        <v>0</v>
      </c>
      <c r="E8109" t="inlineStr"/>
      <c r="F8109" t="inlineStr"/>
      <c r="G8109" t="inlineStr"/>
      <c r="H8109" t="inlineStr"/>
      <c r="I8109" t="inlineStr"/>
      <c r="J8109" t="inlineStr"/>
      <c r="K8109" t="inlineStr">
        <is>
          <t>libre</t>
        </is>
      </c>
    </row>
    <row r="8110">
      <c r="A8110" t="inlineStr">
        <is>
          <t>2019</t>
        </is>
      </c>
      <c r="B8110" t="inlineStr">
        <is>
          <t>Fruits oléagineux</t>
        </is>
      </c>
      <c r="C8110" t="inlineStr">
        <is>
          <t>Fabrication d'huile</t>
        </is>
      </c>
      <c r="D8110" t="n">
        <v>0</v>
      </c>
      <c r="E8110" t="inlineStr"/>
      <c r="F8110" t="inlineStr"/>
      <c r="G8110" t="inlineStr"/>
      <c r="H8110" t="inlineStr"/>
      <c r="I8110" t="inlineStr"/>
      <c r="J8110" t="inlineStr"/>
      <c r="K8110" t="inlineStr">
        <is>
          <t>libre</t>
        </is>
      </c>
    </row>
    <row r="8111">
      <c r="A8111" t="inlineStr">
        <is>
          <t>2019</t>
        </is>
      </c>
      <c r="B8111" t="inlineStr">
        <is>
          <t>Noix de coco</t>
        </is>
      </c>
      <c r="C8111" t="inlineStr">
        <is>
          <t>Fabrication d'huile</t>
        </is>
      </c>
      <c r="D8111" t="n">
        <v>0</v>
      </c>
      <c r="E8111" t="inlineStr"/>
      <c r="F8111" t="inlineStr"/>
      <c r="G8111" t="inlineStr"/>
      <c r="H8111" t="inlineStr"/>
      <c r="I8111" t="inlineStr"/>
      <c r="J8111" t="inlineStr"/>
      <c r="K8111" t="inlineStr">
        <is>
          <t>libre</t>
        </is>
      </c>
    </row>
    <row r="8112">
      <c r="A8112" t="inlineStr">
        <is>
          <t>2019</t>
        </is>
      </c>
      <c r="B8112" t="inlineStr">
        <is>
          <t>Fruits et légumes (hors PdT)</t>
        </is>
      </c>
      <c r="C8112" t="inlineStr">
        <is>
          <t>Fabrication d'huile</t>
        </is>
      </c>
      <c r="D8112" t="n">
        <v>1.7</v>
      </c>
      <c r="E8112" t="inlineStr"/>
      <c r="F8112" t="inlineStr"/>
      <c r="G8112" t="inlineStr"/>
      <c r="H8112" t="inlineStr"/>
      <c r="I8112" t="inlineStr"/>
      <c r="J8112" t="inlineStr"/>
      <c r="K8112" t="inlineStr">
        <is>
          <t>libre</t>
        </is>
      </c>
    </row>
    <row r="8113">
      <c r="A8113" t="inlineStr">
        <is>
          <t>2019</t>
        </is>
      </c>
      <c r="B8113" t="inlineStr">
        <is>
          <t>Fruits à coque - CTIFL</t>
        </is>
      </c>
      <c r="C8113" t="inlineStr">
        <is>
          <t>Fabrication d'huile</t>
        </is>
      </c>
      <c r="D8113" t="n">
        <v>1.7</v>
      </c>
      <c r="E8113" t="inlineStr"/>
      <c r="F8113" t="inlineStr"/>
      <c r="G8113" t="inlineStr"/>
      <c r="H8113" t="inlineStr"/>
      <c r="I8113" t="inlineStr"/>
      <c r="J8113" t="inlineStr"/>
      <c r="K8113" t="inlineStr">
        <is>
          <t>libre</t>
        </is>
      </c>
    </row>
    <row r="8114">
      <c r="A8114" t="inlineStr">
        <is>
          <t>2019</t>
        </is>
      </c>
      <c r="B8114" t="inlineStr">
        <is>
          <t>Fruits exotiques à coque - CTIFL</t>
        </is>
      </c>
      <c r="C8114" t="inlineStr">
        <is>
          <t>Fabrication d'huile</t>
        </is>
      </c>
      <c r="D8114" t="n">
        <v>0</v>
      </c>
      <c r="E8114" t="inlineStr"/>
      <c r="F8114" t="inlineStr"/>
      <c r="G8114" t="inlineStr"/>
      <c r="H8114" t="inlineStr"/>
      <c r="I8114" t="inlineStr"/>
      <c r="J8114" t="inlineStr"/>
      <c r="K8114" t="inlineStr">
        <is>
          <t>libre</t>
        </is>
      </c>
    </row>
    <row r="8115">
      <c r="A8115" t="inlineStr">
        <is>
          <t>2019</t>
        </is>
      </c>
      <c r="B8115" t="inlineStr">
        <is>
          <t>Fruits et légumes</t>
        </is>
      </c>
      <c r="C8115" t="inlineStr">
        <is>
          <t>Fabrication d'huile brute</t>
        </is>
      </c>
      <c r="D8115" t="n">
        <v>0.7</v>
      </c>
      <c r="E8115" t="inlineStr"/>
      <c r="F8115" t="inlineStr"/>
      <c r="G8115" t="inlineStr"/>
      <c r="H8115" t="inlineStr"/>
      <c r="I8115" t="inlineStr"/>
      <c r="J8115" t="inlineStr"/>
      <c r="K8115" t="inlineStr">
        <is>
          <t>libre</t>
        </is>
      </c>
    </row>
    <row r="8116">
      <c r="A8116" t="inlineStr">
        <is>
          <t>2019</t>
        </is>
      </c>
      <c r="B8116" t="inlineStr">
        <is>
          <t>Légumes</t>
        </is>
      </c>
      <c r="C8116" t="inlineStr">
        <is>
          <t>Fabrication d'huile brute</t>
        </is>
      </c>
      <c r="D8116" t="n">
        <v>0</v>
      </c>
      <c r="E8116" t="inlineStr"/>
      <c r="F8116" t="inlineStr"/>
      <c r="G8116" t="inlineStr"/>
      <c r="H8116" t="inlineStr"/>
      <c r="I8116" t="inlineStr"/>
      <c r="J8116" t="inlineStr"/>
      <c r="K8116" t="inlineStr">
        <is>
          <t>déterminé</t>
        </is>
      </c>
    </row>
    <row r="8117">
      <c r="A8117" t="inlineStr">
        <is>
          <t>2019</t>
        </is>
      </c>
      <c r="B8117" t="inlineStr">
        <is>
          <t>Légumineuses et oléagineux</t>
        </is>
      </c>
      <c r="C8117" t="inlineStr">
        <is>
          <t>Fabrication d'huile brute</t>
        </is>
      </c>
      <c r="D8117" t="n">
        <v>0</v>
      </c>
      <c r="E8117" t="inlineStr"/>
      <c r="F8117" t="inlineStr"/>
      <c r="G8117" t="inlineStr"/>
      <c r="H8117" t="inlineStr"/>
      <c r="I8117" t="inlineStr"/>
      <c r="J8117" t="inlineStr"/>
      <c r="K8117" t="inlineStr">
        <is>
          <t>déterminé</t>
        </is>
      </c>
    </row>
    <row r="8118">
      <c r="A8118" t="inlineStr">
        <is>
          <t>2019</t>
        </is>
      </c>
      <c r="B8118" t="inlineStr">
        <is>
          <t>Arachides, en coque</t>
        </is>
      </c>
      <c r="C8118" t="inlineStr">
        <is>
          <t>Fabrication d'huile brute</t>
        </is>
      </c>
      <c r="D8118" t="n">
        <v>0</v>
      </c>
      <c r="E8118" t="inlineStr"/>
      <c r="F8118" t="inlineStr"/>
      <c r="G8118" t="inlineStr"/>
      <c r="H8118" t="inlineStr"/>
      <c r="I8118" t="inlineStr"/>
      <c r="J8118" t="inlineStr"/>
      <c r="K8118" t="inlineStr">
        <is>
          <t>déterminé</t>
        </is>
      </c>
    </row>
    <row r="8119">
      <c r="A8119" t="inlineStr">
        <is>
          <t>2019</t>
        </is>
      </c>
      <c r="B8119" t="inlineStr">
        <is>
          <t>Fruits</t>
        </is>
      </c>
      <c r="C8119" t="inlineStr">
        <is>
          <t>Fabrication d'huile brute</t>
        </is>
      </c>
      <c r="D8119" t="n">
        <v>0.7</v>
      </c>
      <c r="E8119" t="inlineStr"/>
      <c r="F8119" t="inlineStr"/>
      <c r="G8119" t="inlineStr"/>
      <c r="H8119" t="inlineStr"/>
      <c r="I8119" t="inlineStr"/>
      <c r="J8119" t="inlineStr"/>
      <c r="K8119" t="inlineStr">
        <is>
          <t>libre</t>
        </is>
      </c>
    </row>
    <row r="8120">
      <c r="A8120" t="inlineStr">
        <is>
          <t>2019</t>
        </is>
      </c>
      <c r="B8120" t="inlineStr">
        <is>
          <t>Autres fruits d'arbres ou d'arbustes et fruits à coque</t>
        </is>
      </c>
      <c r="C8120" t="inlineStr">
        <is>
          <t>Fabrication d'huile brute</t>
        </is>
      </c>
      <c r="D8120" t="n">
        <v>0.7</v>
      </c>
      <c r="E8120" t="inlineStr"/>
      <c r="F8120" t="inlineStr"/>
      <c r="G8120" t="inlineStr"/>
      <c r="H8120" t="inlineStr"/>
      <c r="I8120" t="inlineStr"/>
      <c r="J8120" t="inlineStr"/>
      <c r="K8120" t="inlineStr">
        <is>
          <t>libre</t>
        </is>
      </c>
    </row>
    <row r="8121">
      <c r="A8121" t="inlineStr">
        <is>
          <t>2019</t>
        </is>
      </c>
      <c r="B8121" t="inlineStr">
        <is>
          <t>Fruits à coque</t>
        </is>
      </c>
      <c r="C8121" t="inlineStr">
        <is>
          <t>Fabrication d'huile brute</t>
        </is>
      </c>
      <c r="D8121" t="n">
        <v>0.7</v>
      </c>
      <c r="E8121" t="inlineStr"/>
      <c r="F8121" t="inlineStr"/>
      <c r="G8121" t="inlineStr"/>
      <c r="H8121" t="inlineStr"/>
      <c r="I8121" t="inlineStr"/>
      <c r="J8121" t="inlineStr"/>
      <c r="K8121" t="inlineStr">
        <is>
          <t>libre</t>
        </is>
      </c>
    </row>
    <row r="8122">
      <c r="A8122" t="inlineStr">
        <is>
          <t>2019</t>
        </is>
      </c>
      <c r="B8122" t="inlineStr">
        <is>
          <t>Amandes</t>
        </is>
      </c>
      <c r="C8122" t="inlineStr">
        <is>
          <t>Fabrication d'huile brute</t>
        </is>
      </c>
      <c r="D8122" t="n">
        <v>0</v>
      </c>
      <c r="E8122" t="inlineStr"/>
      <c r="F8122" t="inlineStr"/>
      <c r="G8122" t="inlineStr"/>
      <c r="H8122" t="inlineStr"/>
      <c r="I8122" t="inlineStr"/>
      <c r="J8122" t="inlineStr"/>
      <c r="K8122" t="inlineStr">
        <is>
          <t>libre</t>
        </is>
      </c>
    </row>
    <row r="8123">
      <c r="A8123" t="inlineStr">
        <is>
          <t>2019</t>
        </is>
      </c>
      <c r="B8123" t="inlineStr">
        <is>
          <t>Châtaignes et marrons</t>
        </is>
      </c>
      <c r="C8123" t="inlineStr">
        <is>
          <t>Fabrication d'huile brute</t>
        </is>
      </c>
      <c r="D8123" t="n">
        <v>0.7</v>
      </c>
      <c r="E8123" t="inlineStr"/>
      <c r="F8123" t="inlineStr"/>
      <c r="G8123" t="inlineStr"/>
      <c r="H8123" t="inlineStr"/>
      <c r="I8123" t="inlineStr"/>
      <c r="J8123" t="inlineStr"/>
      <c r="K8123" t="inlineStr">
        <is>
          <t>libre</t>
        </is>
      </c>
    </row>
    <row r="8124">
      <c r="A8124" t="inlineStr">
        <is>
          <t>2019</t>
        </is>
      </c>
      <c r="B8124" t="inlineStr">
        <is>
          <t>Noisettes</t>
        </is>
      </c>
      <c r="C8124" t="inlineStr">
        <is>
          <t>Fabrication d'huile brute</t>
        </is>
      </c>
      <c r="D8124" t="n">
        <v>0</v>
      </c>
      <c r="E8124" t="inlineStr"/>
      <c r="F8124" t="inlineStr"/>
      <c r="G8124" t="inlineStr"/>
      <c r="H8124" t="inlineStr"/>
      <c r="I8124" t="inlineStr"/>
      <c r="J8124" t="inlineStr"/>
      <c r="K8124" t="inlineStr">
        <is>
          <t>libre</t>
        </is>
      </c>
    </row>
    <row r="8125">
      <c r="A8125" t="inlineStr">
        <is>
          <t>2019</t>
        </is>
      </c>
      <c r="B8125" t="inlineStr">
        <is>
          <t>Noix</t>
        </is>
      </c>
      <c r="C8125" t="inlineStr">
        <is>
          <t>Fabrication d'huile brute</t>
        </is>
      </c>
      <c r="D8125" t="n">
        <v>0</v>
      </c>
      <c r="E8125" t="inlineStr"/>
      <c r="F8125" t="inlineStr"/>
      <c r="G8125" t="inlineStr"/>
      <c r="H8125" t="inlineStr"/>
      <c r="I8125" t="inlineStr"/>
      <c r="J8125" t="inlineStr"/>
      <c r="K8125" t="inlineStr">
        <is>
          <t>libre</t>
        </is>
      </c>
    </row>
    <row r="8126">
      <c r="A8126" t="inlineStr">
        <is>
          <t>2019</t>
        </is>
      </c>
      <c r="B8126" t="inlineStr">
        <is>
          <t>Fruits oléagineux</t>
        </is>
      </c>
      <c r="C8126" t="inlineStr">
        <is>
          <t>Fabrication d'huile brute</t>
        </is>
      </c>
      <c r="D8126" t="n">
        <v>0</v>
      </c>
      <c r="E8126" t="inlineStr"/>
      <c r="F8126" t="inlineStr"/>
      <c r="G8126" t="inlineStr"/>
      <c r="H8126" t="inlineStr"/>
      <c r="I8126" t="inlineStr"/>
      <c r="J8126" t="inlineStr"/>
      <c r="K8126" t="inlineStr">
        <is>
          <t>libre</t>
        </is>
      </c>
    </row>
    <row r="8127">
      <c r="A8127" t="inlineStr">
        <is>
          <t>2019</t>
        </is>
      </c>
      <c r="B8127" t="inlineStr">
        <is>
          <t>Noix de coco</t>
        </is>
      </c>
      <c r="C8127" t="inlineStr">
        <is>
          <t>Fabrication d'huile brute</t>
        </is>
      </c>
      <c r="D8127" t="n">
        <v>0</v>
      </c>
      <c r="E8127" t="inlineStr"/>
      <c r="F8127" t="inlineStr"/>
      <c r="G8127" t="inlineStr"/>
      <c r="H8127" t="inlineStr"/>
      <c r="I8127" t="inlineStr"/>
      <c r="J8127" t="inlineStr"/>
      <c r="K8127" t="inlineStr">
        <is>
          <t>libre</t>
        </is>
      </c>
    </row>
    <row r="8128">
      <c r="A8128" t="inlineStr">
        <is>
          <t>2019</t>
        </is>
      </c>
      <c r="B8128" t="inlineStr">
        <is>
          <t>Fruits et légumes (hors PdT)</t>
        </is>
      </c>
      <c r="C8128" t="inlineStr">
        <is>
          <t>Fabrication d'huile brute</t>
        </is>
      </c>
      <c r="D8128" t="n">
        <v>0.7</v>
      </c>
      <c r="E8128" t="inlineStr"/>
      <c r="F8128" t="inlineStr"/>
      <c r="G8128" t="inlineStr"/>
      <c r="H8128" t="inlineStr"/>
      <c r="I8128" t="inlineStr"/>
      <c r="J8128" t="inlineStr"/>
      <c r="K8128" t="inlineStr">
        <is>
          <t>libre</t>
        </is>
      </c>
    </row>
    <row r="8129">
      <c r="A8129" t="inlineStr">
        <is>
          <t>2019</t>
        </is>
      </c>
      <c r="B8129" t="inlineStr">
        <is>
          <t>Fruits à coque - CTIFL</t>
        </is>
      </c>
      <c r="C8129" t="inlineStr">
        <is>
          <t>Fabrication d'huile brute</t>
        </is>
      </c>
      <c r="D8129" t="n">
        <v>0.7</v>
      </c>
      <c r="E8129" t="inlineStr"/>
      <c r="F8129" t="inlineStr"/>
      <c r="G8129" t="inlineStr"/>
      <c r="H8129" t="inlineStr"/>
      <c r="I8129" t="inlineStr"/>
      <c r="J8129" t="inlineStr"/>
      <c r="K8129" t="inlineStr">
        <is>
          <t>libre</t>
        </is>
      </c>
    </row>
    <row r="8130">
      <c r="A8130" t="inlineStr">
        <is>
          <t>2019</t>
        </is>
      </c>
      <c r="B8130" t="inlineStr">
        <is>
          <t>Fruits exotiques à coque - CTIFL</t>
        </is>
      </c>
      <c r="C8130" t="inlineStr">
        <is>
          <t>Fabrication d'huile brute</t>
        </is>
      </c>
      <c r="D8130" t="n">
        <v>0</v>
      </c>
      <c r="E8130" t="inlineStr"/>
      <c r="F8130" t="inlineStr"/>
      <c r="G8130" t="inlineStr"/>
      <c r="H8130" t="inlineStr"/>
      <c r="I8130" t="inlineStr"/>
      <c r="J8130" t="inlineStr"/>
      <c r="K8130" t="inlineStr">
        <is>
          <t>libre</t>
        </is>
      </c>
    </row>
    <row r="8131">
      <c r="A8131" t="inlineStr">
        <is>
          <t>2019</t>
        </is>
      </c>
      <c r="B8131" t="inlineStr">
        <is>
          <t>Fruits et légumes</t>
        </is>
      </c>
      <c r="C8131" t="inlineStr">
        <is>
          <t>Fabrication d'huile raffinée</t>
        </is>
      </c>
      <c r="D8131" t="n">
        <v>1</v>
      </c>
      <c r="E8131" t="inlineStr"/>
      <c r="F8131" t="inlineStr"/>
      <c r="G8131" t="inlineStr"/>
      <c r="H8131" t="inlineStr"/>
      <c r="I8131" t="inlineStr"/>
      <c r="J8131" t="inlineStr"/>
      <c r="K8131" t="inlineStr">
        <is>
          <t>libre</t>
        </is>
      </c>
    </row>
    <row r="8132">
      <c r="A8132" t="inlineStr">
        <is>
          <t>2019</t>
        </is>
      </c>
      <c r="B8132" t="inlineStr">
        <is>
          <t>Légumes</t>
        </is>
      </c>
      <c r="C8132" t="inlineStr">
        <is>
          <t>Fabrication d'huile raffinée</t>
        </is>
      </c>
      <c r="D8132" t="n">
        <v>0</v>
      </c>
      <c r="E8132" t="inlineStr"/>
      <c r="F8132" t="inlineStr"/>
      <c r="G8132" t="inlineStr"/>
      <c r="H8132" t="inlineStr"/>
      <c r="I8132" t="inlineStr"/>
      <c r="J8132" t="inlineStr"/>
      <c r="K8132" t="inlineStr">
        <is>
          <t>déterminé</t>
        </is>
      </c>
    </row>
    <row r="8133">
      <c r="A8133" t="inlineStr">
        <is>
          <t>2019</t>
        </is>
      </c>
      <c r="B8133" t="inlineStr">
        <is>
          <t>Légumineuses et oléagineux</t>
        </is>
      </c>
      <c r="C8133" t="inlineStr">
        <is>
          <t>Fabrication d'huile raffinée</t>
        </is>
      </c>
      <c r="D8133" t="n">
        <v>0</v>
      </c>
      <c r="E8133" t="inlineStr"/>
      <c r="F8133" t="inlineStr"/>
      <c r="G8133" t="inlineStr"/>
      <c r="H8133" t="inlineStr"/>
      <c r="I8133" t="inlineStr"/>
      <c r="J8133" t="inlineStr"/>
      <c r="K8133" t="inlineStr">
        <is>
          <t>déterminé</t>
        </is>
      </c>
    </row>
    <row r="8134">
      <c r="A8134" t="inlineStr">
        <is>
          <t>2019</t>
        </is>
      </c>
      <c r="B8134" t="inlineStr">
        <is>
          <t>Arachides, en coque</t>
        </is>
      </c>
      <c r="C8134" t="inlineStr">
        <is>
          <t>Fabrication d'huile raffinée</t>
        </is>
      </c>
      <c r="D8134" t="n">
        <v>0</v>
      </c>
      <c r="E8134" t="inlineStr"/>
      <c r="F8134" t="inlineStr"/>
      <c r="G8134" t="inlineStr"/>
      <c r="H8134" t="inlineStr"/>
      <c r="I8134" t="inlineStr"/>
      <c r="J8134" t="inlineStr"/>
      <c r="K8134" t="inlineStr">
        <is>
          <t>déterminé</t>
        </is>
      </c>
    </row>
    <row r="8135">
      <c r="A8135" t="inlineStr">
        <is>
          <t>2019</t>
        </is>
      </c>
      <c r="B8135" t="inlineStr">
        <is>
          <t>Fruits</t>
        </is>
      </c>
      <c r="C8135" t="inlineStr">
        <is>
          <t>Fabrication d'huile raffinée</t>
        </is>
      </c>
      <c r="D8135" t="n">
        <v>1</v>
      </c>
      <c r="E8135" t="inlineStr"/>
      <c r="F8135" t="inlineStr"/>
      <c r="G8135" t="inlineStr"/>
      <c r="H8135" t="inlineStr"/>
      <c r="I8135" t="inlineStr"/>
      <c r="J8135" t="inlineStr"/>
      <c r="K8135" t="inlineStr">
        <is>
          <t>libre</t>
        </is>
      </c>
    </row>
    <row r="8136">
      <c r="A8136" t="inlineStr">
        <is>
          <t>2019</t>
        </is>
      </c>
      <c r="B8136" t="inlineStr">
        <is>
          <t>Autres fruits d'arbres ou d'arbustes et fruits à coque</t>
        </is>
      </c>
      <c r="C8136" t="inlineStr">
        <is>
          <t>Fabrication d'huile raffinée</t>
        </is>
      </c>
      <c r="D8136" t="n">
        <v>1</v>
      </c>
      <c r="E8136" t="inlineStr"/>
      <c r="F8136" t="inlineStr"/>
      <c r="G8136" t="inlineStr"/>
      <c r="H8136" t="inlineStr"/>
      <c r="I8136" t="inlineStr"/>
      <c r="J8136" t="inlineStr"/>
      <c r="K8136" t="inlineStr">
        <is>
          <t>libre</t>
        </is>
      </c>
    </row>
    <row r="8137">
      <c r="A8137" t="inlineStr">
        <is>
          <t>2019</t>
        </is>
      </c>
      <c r="B8137" t="inlineStr">
        <is>
          <t>Fruits à coque</t>
        </is>
      </c>
      <c r="C8137" t="inlineStr">
        <is>
          <t>Fabrication d'huile raffinée</t>
        </is>
      </c>
      <c r="D8137" t="n">
        <v>1</v>
      </c>
      <c r="E8137" t="inlineStr"/>
      <c r="F8137" t="inlineStr"/>
      <c r="G8137" t="inlineStr"/>
      <c r="H8137" t="inlineStr"/>
      <c r="I8137" t="inlineStr"/>
      <c r="J8137" t="inlineStr"/>
      <c r="K8137" t="inlineStr">
        <is>
          <t>libre</t>
        </is>
      </c>
    </row>
    <row r="8138">
      <c r="A8138" t="inlineStr">
        <is>
          <t>2019</t>
        </is>
      </c>
      <c r="B8138" t="inlineStr">
        <is>
          <t>Amandes</t>
        </is>
      </c>
      <c r="C8138" t="inlineStr">
        <is>
          <t>Fabrication d'huile raffinée</t>
        </is>
      </c>
      <c r="D8138" t="n">
        <v>0</v>
      </c>
      <c r="E8138" t="inlineStr"/>
      <c r="F8138" t="inlineStr"/>
      <c r="G8138" t="inlineStr"/>
      <c r="H8138" t="inlineStr"/>
      <c r="I8138" t="inlineStr"/>
      <c r="J8138" t="inlineStr"/>
      <c r="K8138" t="inlineStr">
        <is>
          <t>libre</t>
        </is>
      </c>
    </row>
    <row r="8139">
      <c r="A8139" t="inlineStr">
        <is>
          <t>2019</t>
        </is>
      </c>
      <c r="B8139" t="inlineStr">
        <is>
          <t>Châtaignes et marrons</t>
        </is>
      </c>
      <c r="C8139" t="inlineStr">
        <is>
          <t>Fabrication d'huile raffinée</t>
        </is>
      </c>
      <c r="D8139" t="n">
        <v>1</v>
      </c>
      <c r="E8139" t="inlineStr"/>
      <c r="F8139" t="inlineStr"/>
      <c r="G8139" t="inlineStr"/>
      <c r="H8139" t="inlineStr"/>
      <c r="I8139" t="inlineStr"/>
      <c r="J8139" t="inlineStr"/>
      <c r="K8139" t="inlineStr">
        <is>
          <t>libre</t>
        </is>
      </c>
    </row>
    <row r="8140">
      <c r="A8140" t="inlineStr">
        <is>
          <t>2019</t>
        </is>
      </c>
      <c r="B8140" t="inlineStr">
        <is>
          <t>Noisettes</t>
        </is>
      </c>
      <c r="C8140" t="inlineStr">
        <is>
          <t>Fabrication d'huile raffinée</t>
        </is>
      </c>
      <c r="D8140" t="n">
        <v>0</v>
      </c>
      <c r="E8140" t="inlineStr"/>
      <c r="F8140" t="inlineStr"/>
      <c r="G8140" t="inlineStr"/>
      <c r="H8140" t="inlineStr"/>
      <c r="I8140" t="inlineStr"/>
      <c r="J8140" t="inlineStr"/>
      <c r="K8140" t="inlineStr">
        <is>
          <t>libre</t>
        </is>
      </c>
    </row>
    <row r="8141">
      <c r="A8141" t="inlineStr">
        <is>
          <t>2019</t>
        </is>
      </c>
      <c r="B8141" t="inlineStr">
        <is>
          <t>Noix</t>
        </is>
      </c>
      <c r="C8141" t="inlineStr">
        <is>
          <t>Fabrication d'huile raffinée</t>
        </is>
      </c>
      <c r="D8141" t="n">
        <v>0</v>
      </c>
      <c r="E8141" t="inlineStr"/>
      <c r="F8141" t="inlineStr"/>
      <c r="G8141" t="inlineStr"/>
      <c r="H8141" t="inlineStr"/>
      <c r="I8141" t="inlineStr"/>
      <c r="J8141" t="inlineStr"/>
      <c r="K8141" t="inlineStr">
        <is>
          <t>libre</t>
        </is>
      </c>
    </row>
    <row r="8142">
      <c r="A8142" t="inlineStr">
        <is>
          <t>2019</t>
        </is>
      </c>
      <c r="B8142" t="inlineStr">
        <is>
          <t>Fruits oléagineux</t>
        </is>
      </c>
      <c r="C8142" t="inlineStr">
        <is>
          <t>Fabrication d'huile raffinée</t>
        </is>
      </c>
      <c r="D8142" t="n">
        <v>0</v>
      </c>
      <c r="E8142" t="inlineStr"/>
      <c r="F8142" t="inlineStr"/>
      <c r="G8142" t="inlineStr"/>
      <c r="H8142" t="inlineStr"/>
      <c r="I8142" t="inlineStr"/>
      <c r="J8142" t="inlineStr"/>
      <c r="K8142" t="inlineStr">
        <is>
          <t>libre</t>
        </is>
      </c>
    </row>
    <row r="8143">
      <c r="A8143" t="inlineStr">
        <is>
          <t>2019</t>
        </is>
      </c>
      <c r="B8143" t="inlineStr">
        <is>
          <t>Noix de coco</t>
        </is>
      </c>
      <c r="C8143" t="inlineStr">
        <is>
          <t>Fabrication d'huile raffinée</t>
        </is>
      </c>
      <c r="D8143" t="n">
        <v>0</v>
      </c>
      <c r="E8143" t="inlineStr"/>
      <c r="F8143" t="inlineStr"/>
      <c r="G8143" t="inlineStr"/>
      <c r="H8143" t="inlineStr"/>
      <c r="I8143" t="inlineStr"/>
      <c r="J8143" t="inlineStr"/>
      <c r="K8143" t="inlineStr">
        <is>
          <t>libre</t>
        </is>
      </c>
    </row>
    <row r="8144">
      <c r="A8144" t="inlineStr">
        <is>
          <t>2019</t>
        </is>
      </c>
      <c r="B8144" t="inlineStr">
        <is>
          <t>Fruits et légumes (hors PdT)</t>
        </is>
      </c>
      <c r="C8144" t="inlineStr">
        <is>
          <t>Fabrication d'huile raffinée</t>
        </is>
      </c>
      <c r="D8144" t="n">
        <v>1</v>
      </c>
      <c r="E8144" t="inlineStr"/>
      <c r="F8144" t="inlineStr"/>
      <c r="G8144" t="inlineStr"/>
      <c r="H8144" t="inlineStr"/>
      <c r="I8144" t="inlineStr"/>
      <c r="J8144" t="inlineStr"/>
      <c r="K8144" t="inlineStr">
        <is>
          <t>libre</t>
        </is>
      </c>
    </row>
    <row r="8145">
      <c r="A8145" t="inlineStr">
        <is>
          <t>2019</t>
        </is>
      </c>
      <c r="B8145" t="inlineStr">
        <is>
          <t>Fruits à coque - CTIFL</t>
        </is>
      </c>
      <c r="C8145" t="inlineStr">
        <is>
          <t>Fabrication d'huile raffinée</t>
        </is>
      </c>
      <c r="D8145" t="n">
        <v>1</v>
      </c>
      <c r="E8145" t="inlineStr"/>
      <c r="F8145" t="inlineStr"/>
      <c r="G8145" t="inlineStr"/>
      <c r="H8145" t="inlineStr"/>
      <c r="I8145" t="inlineStr"/>
      <c r="J8145" t="inlineStr"/>
      <c r="K8145" t="inlineStr">
        <is>
          <t>libre</t>
        </is>
      </c>
    </row>
    <row r="8146">
      <c r="A8146" t="inlineStr">
        <is>
          <t>2019</t>
        </is>
      </c>
      <c r="B8146" t="inlineStr">
        <is>
          <t>Fruits exotiques à coque - CTIFL</t>
        </is>
      </c>
      <c r="C8146" t="inlineStr">
        <is>
          <t>Fabrication d'huile raffinée</t>
        </is>
      </c>
      <c r="D8146" t="n">
        <v>0</v>
      </c>
      <c r="E8146" t="inlineStr"/>
      <c r="F8146" t="inlineStr"/>
      <c r="G8146" t="inlineStr"/>
      <c r="H8146" t="inlineStr"/>
      <c r="I8146" t="inlineStr"/>
      <c r="J8146" t="inlineStr"/>
      <c r="K8146" t="inlineStr">
        <is>
          <t>libre</t>
        </is>
      </c>
    </row>
    <row r="8147">
      <c r="A8147" t="inlineStr">
        <is>
          <t>2019</t>
        </is>
      </c>
      <c r="B8147" t="inlineStr">
        <is>
          <t>Fruits et légumes</t>
        </is>
      </c>
      <c r="C8147" t="inlineStr">
        <is>
          <t>1ère Transformation (PdT)</t>
        </is>
      </c>
      <c r="D8147" t="n">
        <v>2580</v>
      </c>
      <c r="E8147" t="inlineStr"/>
      <c r="F8147" t="inlineStr"/>
      <c r="G8147" t="inlineStr"/>
      <c r="H8147" t="inlineStr"/>
      <c r="I8147" t="inlineStr"/>
      <c r="J8147" t="inlineStr"/>
      <c r="K8147" t="inlineStr">
        <is>
          <t>libre</t>
        </is>
      </c>
    </row>
    <row r="8148">
      <c r="A8148" t="inlineStr">
        <is>
          <t>2019</t>
        </is>
      </c>
      <c r="B8148" t="inlineStr">
        <is>
          <t>Légumes</t>
        </is>
      </c>
      <c r="C8148" t="inlineStr">
        <is>
          <t>1ère Transformation (PdT)</t>
        </is>
      </c>
      <c r="D8148" t="n">
        <v>2580</v>
      </c>
      <c r="E8148" t="inlineStr"/>
      <c r="F8148" t="inlineStr"/>
      <c r="G8148" t="inlineStr"/>
      <c r="H8148" t="inlineStr"/>
      <c r="I8148" t="inlineStr"/>
      <c r="J8148" t="inlineStr"/>
      <c r="K8148" t="inlineStr">
        <is>
          <t>libre</t>
        </is>
      </c>
    </row>
    <row r="8149">
      <c r="A8149" t="inlineStr">
        <is>
          <t>2019</t>
        </is>
      </c>
      <c r="B8149" t="inlineStr">
        <is>
          <t>Légumes et melons, racines et tubercules</t>
        </is>
      </c>
      <c r="C8149" t="inlineStr">
        <is>
          <t>1ère Transformation (PdT)</t>
        </is>
      </c>
      <c r="D8149" t="n">
        <v>2580</v>
      </c>
      <c r="E8149" t="inlineStr"/>
      <c r="F8149" t="inlineStr"/>
      <c r="G8149" t="inlineStr"/>
      <c r="H8149" t="inlineStr"/>
      <c r="I8149" t="inlineStr"/>
      <c r="J8149" t="inlineStr"/>
      <c r="K8149" t="inlineStr">
        <is>
          <t>libre</t>
        </is>
      </c>
    </row>
    <row r="8150">
      <c r="A8150" t="inlineStr">
        <is>
          <t>2019</t>
        </is>
      </c>
      <c r="B8150" t="inlineStr">
        <is>
          <t>Racines et tubercules à amidon ou inuline comestibles</t>
        </is>
      </c>
      <c r="C8150" t="inlineStr">
        <is>
          <t>1ère Transformation (PdT)</t>
        </is>
      </c>
      <c r="D8150" t="n">
        <v>2580</v>
      </c>
      <c r="E8150" t="inlineStr"/>
      <c r="F8150" t="inlineStr"/>
      <c r="G8150" t="inlineStr"/>
      <c r="H8150" t="inlineStr"/>
      <c r="I8150" t="inlineStr"/>
      <c r="J8150" t="inlineStr"/>
      <c r="K8150" t="inlineStr">
        <is>
          <t>libre</t>
        </is>
      </c>
    </row>
    <row r="8151">
      <c r="A8151" t="inlineStr">
        <is>
          <t>2019</t>
        </is>
      </c>
      <c r="B8151" t="inlineStr">
        <is>
          <t>Pommes de terre</t>
        </is>
      </c>
      <c r="C8151" t="inlineStr">
        <is>
          <t>1ère Transformation (PdT)</t>
        </is>
      </c>
      <c r="D8151" t="n">
        <v>2580</v>
      </c>
      <c r="E8151" t="inlineStr"/>
      <c r="F8151" t="inlineStr"/>
      <c r="G8151" t="inlineStr"/>
      <c r="H8151" t="inlineStr"/>
      <c r="I8151" t="inlineStr"/>
      <c r="J8151" t="inlineStr"/>
      <c r="K8151" t="inlineStr">
        <is>
          <t>libre</t>
        </is>
      </c>
    </row>
    <row r="8152">
      <c r="A8152" t="inlineStr">
        <is>
          <t>2019</t>
        </is>
      </c>
      <c r="B8152" t="inlineStr">
        <is>
          <t>Pommes de terre de consommation</t>
        </is>
      </c>
      <c r="C8152" t="inlineStr">
        <is>
          <t>1ère Transformation (PdT)</t>
        </is>
      </c>
      <c r="D8152" t="n">
        <v>2580</v>
      </c>
      <c r="E8152" t="inlineStr"/>
      <c r="F8152" t="inlineStr"/>
      <c r="G8152" t="inlineStr"/>
      <c r="H8152" t="inlineStr"/>
      <c r="I8152" t="inlineStr"/>
      <c r="J8152" t="inlineStr"/>
      <c r="K8152" t="inlineStr">
        <is>
          <t>libre</t>
        </is>
      </c>
    </row>
    <row r="8153">
      <c r="A8153" t="inlineStr">
        <is>
          <t>2019</t>
        </is>
      </c>
      <c r="B8153" t="inlineStr">
        <is>
          <t>Pommes de terre primeurs ou nouvelles</t>
        </is>
      </c>
      <c r="C8153" t="inlineStr">
        <is>
          <t>1ère Transformation (PdT)</t>
        </is>
      </c>
      <c r="D8153" t="n">
        <v>644</v>
      </c>
      <c r="E8153" t="inlineStr"/>
      <c r="F8153" t="inlineStr"/>
      <c r="G8153" t="inlineStr"/>
      <c r="H8153" t="inlineStr"/>
      <c r="I8153" t="inlineStr"/>
      <c r="J8153" t="inlineStr"/>
      <c r="K8153" t="inlineStr">
        <is>
          <t>libre</t>
        </is>
      </c>
    </row>
    <row r="8154">
      <c r="A8154" t="inlineStr">
        <is>
          <t>2019</t>
        </is>
      </c>
      <c r="B8154" t="inlineStr">
        <is>
          <t>Pommes de terre de conservation ou demi-saison</t>
        </is>
      </c>
      <c r="C8154" t="inlineStr">
        <is>
          <t>1ère Transformation (PdT)</t>
        </is>
      </c>
      <c r="D8154" t="n">
        <v>1940</v>
      </c>
      <c r="E8154" t="inlineStr"/>
      <c r="F8154" t="inlineStr"/>
      <c r="G8154" t="inlineStr"/>
      <c r="H8154" t="inlineStr"/>
      <c r="I8154" t="inlineStr"/>
      <c r="J8154" t="inlineStr"/>
      <c r="K8154" t="inlineStr">
        <is>
          <t>libre</t>
        </is>
      </c>
    </row>
    <row r="8155">
      <c r="A8155" t="inlineStr">
        <is>
          <t>2019</t>
        </is>
      </c>
      <c r="B8155" t="inlineStr">
        <is>
          <t>Fruits et légumes</t>
        </is>
      </c>
      <c r="C8155" t="inlineStr">
        <is>
          <t>1ère Transformation (hors PdT)</t>
        </is>
      </c>
      <c r="D8155" t="n">
        <v>3150</v>
      </c>
      <c r="E8155" t="inlineStr"/>
      <c r="F8155" t="inlineStr"/>
      <c r="G8155" t="inlineStr"/>
      <c r="H8155" t="inlineStr"/>
      <c r="I8155" t="inlineStr"/>
      <c r="J8155" t="inlineStr"/>
      <c r="K8155" t="inlineStr">
        <is>
          <t>libre unbounded</t>
        </is>
      </c>
    </row>
    <row r="8156">
      <c r="A8156" t="inlineStr">
        <is>
          <t>2019</t>
        </is>
      </c>
      <c r="B8156" t="inlineStr">
        <is>
          <t>Légumes</t>
        </is>
      </c>
      <c r="C8156" t="inlineStr">
        <is>
          <t>1ère Transformation (hors PdT)</t>
        </is>
      </c>
      <c r="D8156" t="n">
        <v>2390</v>
      </c>
      <c r="E8156" t="inlineStr"/>
      <c r="F8156" t="inlineStr"/>
      <c r="G8156" t="inlineStr"/>
      <c r="H8156" t="inlineStr"/>
      <c r="I8156" t="inlineStr"/>
      <c r="J8156" t="inlineStr"/>
      <c r="K8156" t="inlineStr">
        <is>
          <t>libre unbounded</t>
        </is>
      </c>
    </row>
    <row r="8157">
      <c r="A8157" t="inlineStr">
        <is>
          <t>2019</t>
        </is>
      </c>
      <c r="B8157" t="inlineStr">
        <is>
          <t>Légumineuses et oléagineux</t>
        </is>
      </c>
      <c r="C8157" t="inlineStr">
        <is>
          <t>1ère Transformation (hors PdT)</t>
        </is>
      </c>
      <c r="D8157" t="n">
        <v>555</v>
      </c>
      <c r="E8157" t="inlineStr"/>
      <c r="F8157" t="inlineStr"/>
      <c r="G8157" t="inlineStr"/>
      <c r="H8157" t="inlineStr"/>
      <c r="I8157" t="inlineStr"/>
      <c r="J8157" t="inlineStr"/>
      <c r="K8157" t="inlineStr">
        <is>
          <t>déterminé</t>
        </is>
      </c>
    </row>
    <row r="8158">
      <c r="A8158" t="inlineStr">
        <is>
          <t>2019</t>
        </is>
      </c>
      <c r="B8158" t="inlineStr">
        <is>
          <t>Légumes à cosse verts</t>
        </is>
      </c>
      <c r="C8158" t="inlineStr">
        <is>
          <t>1ère Transformation (hors PdT)</t>
        </is>
      </c>
      <c r="D8158" t="n">
        <v>555</v>
      </c>
      <c r="E8158" t="inlineStr"/>
      <c r="F8158" t="inlineStr"/>
      <c r="G8158" t="inlineStr"/>
      <c r="H8158" t="inlineStr"/>
      <c r="I8158" t="inlineStr"/>
      <c r="J8158" t="inlineStr"/>
      <c r="K8158" t="inlineStr">
        <is>
          <t>déterminé</t>
        </is>
      </c>
    </row>
    <row r="8159">
      <c r="A8159" t="inlineStr">
        <is>
          <t>2019</t>
        </is>
      </c>
      <c r="B8159" t="inlineStr">
        <is>
          <t>Haricots</t>
        </is>
      </c>
      <c r="C8159" t="inlineStr">
        <is>
          <t>1ère Transformation (hors PdT)</t>
        </is>
      </c>
      <c r="D8159" t="n">
        <v>313</v>
      </c>
      <c r="E8159" t="inlineStr"/>
      <c r="F8159" t="inlineStr"/>
      <c r="G8159" t="inlineStr"/>
      <c r="H8159" t="inlineStr"/>
      <c r="I8159" t="inlineStr"/>
      <c r="J8159" t="inlineStr"/>
      <c r="K8159" t="inlineStr">
        <is>
          <t>déterminé</t>
        </is>
      </c>
    </row>
    <row r="8160">
      <c r="A8160" t="inlineStr">
        <is>
          <t>2019</t>
        </is>
      </c>
      <c r="B8160" t="inlineStr">
        <is>
          <t>Haricots à écosser et demi-secs (grains)</t>
        </is>
      </c>
      <c r="C8160" t="inlineStr">
        <is>
          <t>1ère Transformation (hors PdT)</t>
        </is>
      </c>
      <c r="D8160" t="n">
        <v>21.5</v>
      </c>
      <c r="E8160" t="inlineStr"/>
      <c r="F8160" t="inlineStr"/>
      <c r="G8160" t="inlineStr"/>
      <c r="H8160" t="inlineStr"/>
      <c r="I8160" t="inlineStr"/>
      <c r="J8160" t="inlineStr"/>
      <c r="K8160" t="inlineStr">
        <is>
          <t>déterminé</t>
        </is>
      </c>
    </row>
    <row r="8161">
      <c r="A8161" t="inlineStr">
        <is>
          <t>2019</t>
        </is>
      </c>
      <c r="B8161" t="inlineStr">
        <is>
          <t>Haricots verts (y.c. haricots beurre)</t>
        </is>
      </c>
      <c r="C8161" t="inlineStr">
        <is>
          <t>1ère Transformation (hors PdT)</t>
        </is>
      </c>
      <c r="D8161" t="n">
        <v>292</v>
      </c>
      <c r="E8161" t="inlineStr"/>
      <c r="F8161" t="inlineStr"/>
      <c r="G8161" t="inlineStr"/>
      <c r="H8161" t="inlineStr"/>
      <c r="I8161" t="inlineStr"/>
      <c r="J8161" t="inlineStr"/>
      <c r="K8161" t="inlineStr">
        <is>
          <t>déterminé</t>
        </is>
      </c>
    </row>
    <row r="8162">
      <c r="A8162" t="inlineStr">
        <is>
          <t>2019</t>
        </is>
      </c>
      <c r="B8162" t="inlineStr">
        <is>
          <t>Petits pois</t>
        </is>
      </c>
      <c r="C8162" t="inlineStr">
        <is>
          <t>1ère Transformation (hors PdT)</t>
        </is>
      </c>
      <c r="D8162" t="n">
        <v>242</v>
      </c>
      <c r="E8162" t="inlineStr"/>
      <c r="F8162" t="inlineStr"/>
      <c r="G8162" t="inlineStr"/>
      <c r="H8162" t="inlineStr"/>
      <c r="I8162" t="inlineStr"/>
      <c r="J8162" t="inlineStr"/>
      <c r="K8162" t="inlineStr">
        <is>
          <t>déterminé</t>
        </is>
      </c>
    </row>
    <row r="8163">
      <c r="A8163" t="inlineStr">
        <is>
          <t>2019</t>
        </is>
      </c>
      <c r="B8163" t="inlineStr">
        <is>
          <t>Autres légumes à cosse verts</t>
        </is>
      </c>
      <c r="C8163" t="inlineStr">
        <is>
          <t>1ère Transformation (hors PdT)</t>
        </is>
      </c>
      <c r="D8163" t="n">
        <v>0</v>
      </c>
      <c r="E8163" t="inlineStr"/>
      <c r="F8163" t="inlineStr"/>
      <c r="G8163" t="inlineStr"/>
      <c r="H8163" t="inlineStr"/>
      <c r="I8163" t="inlineStr"/>
      <c r="J8163" t="inlineStr"/>
      <c r="K8163" t="inlineStr">
        <is>
          <t>déterminé</t>
        </is>
      </c>
    </row>
    <row r="8164">
      <c r="A8164" t="inlineStr">
        <is>
          <t>2019</t>
        </is>
      </c>
      <c r="B8164" t="inlineStr">
        <is>
          <t>Légumes à cosse d'origine tropicale</t>
        </is>
      </c>
      <c r="C8164" t="inlineStr">
        <is>
          <t>1ère Transformation (hors PdT)</t>
        </is>
      </c>
      <c r="D8164" t="n">
        <v>0</v>
      </c>
      <c r="E8164" t="inlineStr"/>
      <c r="F8164" t="inlineStr"/>
      <c r="G8164" t="inlineStr"/>
      <c r="H8164" t="inlineStr"/>
      <c r="I8164" t="inlineStr"/>
      <c r="J8164" t="inlineStr"/>
      <c r="K8164" t="inlineStr">
        <is>
          <t>déterminé</t>
        </is>
      </c>
    </row>
    <row r="8165">
      <c r="A8165" t="inlineStr">
        <is>
          <t>2019</t>
        </is>
      </c>
      <c r="B8165" t="inlineStr">
        <is>
          <t>Arachides, en coque</t>
        </is>
      </c>
      <c r="C8165" t="inlineStr">
        <is>
          <t>1ère Transformation (hors PdT)</t>
        </is>
      </c>
      <c r="D8165" t="n">
        <v>0</v>
      </c>
      <c r="E8165" t="inlineStr"/>
      <c r="F8165" t="inlineStr"/>
      <c r="G8165" t="inlineStr"/>
      <c r="H8165" t="inlineStr"/>
      <c r="I8165" t="inlineStr"/>
      <c r="J8165" t="inlineStr"/>
      <c r="K8165" t="inlineStr">
        <is>
          <t>déterminé</t>
        </is>
      </c>
    </row>
    <row r="8166">
      <c r="A8166" t="inlineStr">
        <is>
          <t>2019</t>
        </is>
      </c>
      <c r="B8166" t="inlineStr">
        <is>
          <t>Légumes et melons, racines et tubercules</t>
        </is>
      </c>
      <c r="C8166" t="inlineStr">
        <is>
          <t>1ère Transformation (hors PdT)</t>
        </is>
      </c>
      <c r="D8166" t="n">
        <v>1830</v>
      </c>
      <c r="E8166" t="inlineStr"/>
      <c r="F8166" t="inlineStr"/>
      <c r="G8166" t="inlineStr"/>
      <c r="H8166" t="inlineStr"/>
      <c r="I8166" t="inlineStr"/>
      <c r="J8166" t="inlineStr"/>
      <c r="K8166" t="inlineStr">
        <is>
          <t>libre unbounded</t>
        </is>
      </c>
    </row>
    <row r="8167">
      <c r="A8167" t="inlineStr">
        <is>
          <t>2019</t>
        </is>
      </c>
      <c r="B8167" t="inlineStr">
        <is>
          <t>Légumes à feuilles ou à tiges</t>
        </is>
      </c>
      <c r="C8167" t="inlineStr">
        <is>
          <t>1ère Transformation (hors PdT)</t>
        </is>
      </c>
      <c r="D8167" t="n">
        <v>415</v>
      </c>
      <c r="E8167" t="inlineStr"/>
      <c r="F8167" t="inlineStr"/>
      <c r="G8167" t="inlineStr"/>
      <c r="H8167" t="inlineStr"/>
      <c r="I8167" t="inlineStr"/>
      <c r="J8167" t="inlineStr"/>
      <c r="K8167" t="inlineStr">
        <is>
          <t>libre unbounded</t>
        </is>
      </c>
    </row>
    <row r="8168">
      <c r="A8168" t="inlineStr">
        <is>
          <t>2019</t>
        </is>
      </c>
      <c r="B8168" t="inlineStr">
        <is>
          <t>Asperges</t>
        </is>
      </c>
      <c r="C8168" t="inlineStr">
        <is>
          <t>1ère Transformation (hors PdT)</t>
        </is>
      </c>
      <c r="D8168" t="n">
        <v>0.3</v>
      </c>
      <c r="E8168" t="inlineStr"/>
      <c r="F8168" t="inlineStr"/>
      <c r="G8168" t="inlineStr"/>
      <c r="H8168" t="inlineStr"/>
      <c r="I8168" t="inlineStr"/>
      <c r="J8168" t="inlineStr"/>
      <c r="K8168" t="inlineStr">
        <is>
          <t>déterminé</t>
        </is>
      </c>
    </row>
    <row r="8169">
      <c r="A8169" t="inlineStr">
        <is>
          <t>2019</t>
        </is>
      </c>
      <c r="B8169" t="inlineStr">
        <is>
          <t>Choux</t>
        </is>
      </c>
      <c r="C8169" t="inlineStr">
        <is>
          <t>1ère Transformation (hors PdT)</t>
        </is>
      </c>
      <c r="D8169" t="n">
        <v>64</v>
      </c>
      <c r="E8169" t="inlineStr"/>
      <c r="F8169" t="inlineStr"/>
      <c r="G8169" t="inlineStr"/>
      <c r="H8169" t="inlineStr"/>
      <c r="I8169" t="inlineStr"/>
      <c r="J8169" t="inlineStr"/>
      <c r="K8169" t="inlineStr">
        <is>
          <t>déterminé</t>
        </is>
      </c>
    </row>
    <row r="8170">
      <c r="A8170" t="inlineStr">
        <is>
          <t>2019</t>
        </is>
      </c>
      <c r="B8170" t="inlineStr">
        <is>
          <t>Choux de Bruxelles</t>
        </is>
      </c>
      <c r="C8170" t="inlineStr">
        <is>
          <t>1ère Transformation (hors PdT)</t>
        </is>
      </c>
      <c r="D8170" t="n">
        <v>5.5</v>
      </c>
      <c r="E8170" t="inlineStr"/>
      <c r="F8170" t="inlineStr"/>
      <c r="G8170" t="inlineStr"/>
      <c r="H8170" t="inlineStr"/>
      <c r="I8170" t="inlineStr"/>
      <c r="J8170" t="inlineStr"/>
      <c r="K8170" t="inlineStr">
        <is>
          <t>déterminé</t>
        </is>
      </c>
    </row>
    <row r="8171">
      <c r="A8171" t="inlineStr">
        <is>
          <t>2019</t>
        </is>
      </c>
      <c r="B8171" t="inlineStr">
        <is>
          <t>Autres choux</t>
        </is>
      </c>
      <c r="C8171" t="inlineStr">
        <is>
          <t>1ère Transformation (hors PdT)</t>
        </is>
      </c>
      <c r="D8171" t="n">
        <v>58.5</v>
      </c>
      <c r="E8171" t="inlineStr"/>
      <c r="F8171" t="inlineStr"/>
      <c r="G8171" t="inlineStr"/>
      <c r="H8171" t="inlineStr"/>
      <c r="I8171" t="inlineStr"/>
      <c r="J8171" t="inlineStr"/>
      <c r="K8171" t="inlineStr">
        <is>
          <t>déterminé</t>
        </is>
      </c>
    </row>
    <row r="8172">
      <c r="A8172" t="inlineStr">
        <is>
          <t>2019</t>
        </is>
      </c>
      <c r="B8172" t="inlineStr">
        <is>
          <t>Choux à choucroute</t>
        </is>
      </c>
      <c r="C8172" t="inlineStr">
        <is>
          <t>1ère Transformation (hors PdT)</t>
        </is>
      </c>
      <c r="D8172" t="n">
        <v>58.5</v>
      </c>
      <c r="E8172" t="inlineStr"/>
      <c r="F8172" t="inlineStr"/>
      <c r="G8172" t="inlineStr"/>
      <c r="H8172" t="inlineStr"/>
      <c r="I8172" t="inlineStr"/>
      <c r="J8172" t="inlineStr"/>
      <c r="K8172" t="inlineStr">
        <is>
          <t>déterminé</t>
        </is>
      </c>
    </row>
    <row r="8173">
      <c r="A8173" t="inlineStr">
        <is>
          <t>2019</t>
        </is>
      </c>
      <c r="B8173" t="inlineStr">
        <is>
          <t>Autres choux, n.c.a.</t>
        </is>
      </c>
      <c r="C8173" t="inlineStr">
        <is>
          <t>1ère Transformation (hors PdT)</t>
        </is>
      </c>
      <c r="D8173" t="n">
        <v>0</v>
      </c>
      <c r="E8173" t="inlineStr"/>
      <c r="F8173" t="inlineStr"/>
      <c r="G8173" t="inlineStr"/>
      <c r="H8173" t="inlineStr"/>
      <c r="I8173" t="inlineStr"/>
      <c r="J8173" t="inlineStr"/>
      <c r="K8173" t="inlineStr">
        <is>
          <t>déterminé</t>
        </is>
      </c>
    </row>
    <row r="8174">
      <c r="A8174" t="inlineStr">
        <is>
          <t>2019</t>
        </is>
      </c>
      <c r="B8174" t="inlineStr">
        <is>
          <t>Choux-fleurs et brocolis</t>
        </is>
      </c>
      <c r="C8174" t="inlineStr">
        <is>
          <t>1ère Transformation (hors PdT)</t>
        </is>
      </c>
      <c r="D8174" t="n">
        <v>23.3</v>
      </c>
      <c r="E8174" t="inlineStr"/>
      <c r="F8174" t="inlineStr"/>
      <c r="G8174" t="inlineStr"/>
      <c r="H8174" t="inlineStr"/>
      <c r="I8174" t="inlineStr"/>
      <c r="J8174" t="inlineStr"/>
      <c r="K8174" t="inlineStr">
        <is>
          <t>déterminé</t>
        </is>
      </c>
    </row>
    <row r="8175">
      <c r="A8175" t="inlineStr">
        <is>
          <t>2019</t>
        </is>
      </c>
      <c r="B8175" t="inlineStr">
        <is>
          <t>Choux-fleurs</t>
        </is>
      </c>
      <c r="C8175" t="inlineStr">
        <is>
          <t>1ère Transformation (hors PdT)</t>
        </is>
      </c>
      <c r="D8175" t="n">
        <v>23.3</v>
      </c>
      <c r="E8175" t="inlineStr"/>
      <c r="F8175" t="inlineStr"/>
      <c r="G8175" t="inlineStr"/>
      <c r="H8175" t="inlineStr"/>
      <c r="I8175" t="inlineStr"/>
      <c r="J8175" t="inlineStr"/>
      <c r="K8175" t="inlineStr">
        <is>
          <t>déterminé</t>
        </is>
      </c>
    </row>
    <row r="8176">
      <c r="A8176" t="inlineStr">
        <is>
          <t>2019</t>
        </is>
      </c>
      <c r="B8176" t="inlineStr">
        <is>
          <t>Choux brocolis à jets</t>
        </is>
      </c>
      <c r="C8176" t="inlineStr">
        <is>
          <t>1ère Transformation (hors PdT)</t>
        </is>
      </c>
      <c r="D8176" t="n">
        <v>0</v>
      </c>
      <c r="E8176" t="inlineStr"/>
      <c r="F8176" t="inlineStr"/>
      <c r="G8176" t="inlineStr"/>
      <c r="H8176" t="inlineStr"/>
      <c r="I8176" t="inlineStr"/>
      <c r="J8176" t="inlineStr"/>
      <c r="K8176" t="inlineStr">
        <is>
          <t>déterminé</t>
        </is>
      </c>
    </row>
    <row r="8177">
      <c r="A8177" t="inlineStr">
        <is>
          <t>2019</t>
        </is>
      </c>
      <c r="B8177" t="inlineStr">
        <is>
          <t>Laitues</t>
        </is>
      </c>
      <c r="C8177" t="inlineStr">
        <is>
          <t>1ère Transformation (hors PdT)</t>
        </is>
      </c>
      <c r="D8177" t="n">
        <v>0</v>
      </c>
      <c r="E8177" t="inlineStr"/>
      <c r="F8177" t="inlineStr"/>
      <c r="G8177" t="inlineStr"/>
      <c r="H8177" t="inlineStr"/>
      <c r="I8177" t="inlineStr"/>
      <c r="J8177" t="inlineStr"/>
      <c r="K8177" t="inlineStr">
        <is>
          <t>déterminé</t>
        </is>
      </c>
    </row>
    <row r="8178">
      <c r="A8178" t="inlineStr">
        <is>
          <t>2019</t>
        </is>
      </c>
      <c r="B8178" t="inlineStr">
        <is>
          <t>Laitues pommées</t>
        </is>
      </c>
      <c r="C8178" t="inlineStr">
        <is>
          <t>1ère Transformation (hors PdT)</t>
        </is>
      </c>
      <c r="D8178" t="n">
        <v>0</v>
      </c>
      <c r="E8178" t="inlineStr"/>
      <c r="F8178" t="inlineStr"/>
      <c r="G8178" t="inlineStr"/>
      <c r="H8178" t="inlineStr"/>
      <c r="I8178" t="inlineStr"/>
      <c r="J8178" t="inlineStr"/>
      <c r="K8178" t="inlineStr">
        <is>
          <t>libre</t>
        </is>
      </c>
    </row>
    <row r="8179">
      <c r="A8179" t="inlineStr">
        <is>
          <t>2019</t>
        </is>
      </c>
      <c r="B8179" t="inlineStr">
        <is>
          <t>Autres laitues</t>
        </is>
      </c>
      <c r="C8179" t="inlineStr">
        <is>
          <t>1ère Transformation (hors PdT)</t>
        </is>
      </c>
      <c r="D8179" t="n">
        <v>0</v>
      </c>
      <c r="E8179" t="inlineStr"/>
      <c r="F8179" t="inlineStr"/>
      <c r="G8179" t="inlineStr"/>
      <c r="H8179" t="inlineStr"/>
      <c r="I8179" t="inlineStr"/>
      <c r="J8179" t="inlineStr"/>
      <c r="K8179" t="inlineStr">
        <is>
          <t>libre</t>
        </is>
      </c>
    </row>
    <row r="8180">
      <c r="A8180" t="inlineStr">
        <is>
          <t>2019</t>
        </is>
      </c>
      <c r="B8180" t="inlineStr">
        <is>
          <t>Chicorées</t>
        </is>
      </c>
      <c r="C8180" t="inlineStr">
        <is>
          <t>1ère Transformation (hors PdT)</t>
        </is>
      </c>
      <c r="D8180" t="n">
        <v>0</v>
      </c>
      <c r="E8180" t="inlineStr"/>
      <c r="F8180" t="inlineStr"/>
      <c r="G8180" t="inlineStr"/>
      <c r="H8180" t="inlineStr"/>
      <c r="I8180" t="inlineStr"/>
      <c r="J8180" t="inlineStr"/>
      <c r="K8180" t="inlineStr">
        <is>
          <t>déterminé</t>
        </is>
      </c>
    </row>
    <row r="8181">
      <c r="A8181" t="inlineStr">
        <is>
          <t>2019</t>
        </is>
      </c>
      <c r="B8181" t="inlineStr">
        <is>
          <t>Chicorées frisées</t>
        </is>
      </c>
      <c r="C8181" t="inlineStr">
        <is>
          <t>1ère Transformation (hors PdT)</t>
        </is>
      </c>
      <c r="D8181" t="n">
        <v>0</v>
      </c>
      <c r="E8181" t="inlineStr"/>
      <c r="F8181" t="inlineStr"/>
      <c r="G8181" t="inlineStr"/>
      <c r="H8181" t="inlineStr"/>
      <c r="I8181" t="inlineStr"/>
      <c r="J8181" t="inlineStr"/>
      <c r="K8181" t="inlineStr">
        <is>
          <t>déterminé</t>
        </is>
      </c>
    </row>
    <row r="8182">
      <c r="A8182" t="inlineStr">
        <is>
          <t>2019</t>
        </is>
      </c>
      <c r="B8182" t="inlineStr">
        <is>
          <t>Chicorées scaroles</t>
        </is>
      </c>
      <c r="C8182" t="inlineStr">
        <is>
          <t>1ère Transformation (hors PdT)</t>
        </is>
      </c>
      <c r="D8182" t="n">
        <v>0</v>
      </c>
      <c r="E8182" t="inlineStr"/>
      <c r="F8182" t="inlineStr"/>
      <c r="G8182" t="inlineStr"/>
      <c r="H8182" t="inlineStr"/>
      <c r="I8182" t="inlineStr"/>
      <c r="J8182" t="inlineStr"/>
      <c r="K8182" t="inlineStr">
        <is>
          <t>déterminé</t>
        </is>
      </c>
    </row>
    <row r="8183">
      <c r="A8183" t="inlineStr">
        <is>
          <t>2019</t>
        </is>
      </c>
      <c r="B8183" t="inlineStr">
        <is>
          <t>Épinards</t>
        </is>
      </c>
      <c r="C8183" t="inlineStr">
        <is>
          <t>1ère Transformation (hors PdT)</t>
        </is>
      </c>
      <c r="D8183" t="n">
        <v>84.8</v>
      </c>
      <c r="E8183" t="inlineStr"/>
      <c r="F8183" t="inlineStr"/>
      <c r="G8183" t="inlineStr"/>
      <c r="H8183" t="inlineStr"/>
      <c r="I8183" t="inlineStr"/>
      <c r="J8183" t="inlineStr"/>
      <c r="K8183" t="inlineStr">
        <is>
          <t>déterminé</t>
        </is>
      </c>
    </row>
    <row r="8184">
      <c r="A8184" t="inlineStr">
        <is>
          <t>2019</t>
        </is>
      </c>
      <c r="B8184" t="inlineStr">
        <is>
          <t>Artichauts</t>
        </is>
      </c>
      <c r="C8184" t="inlineStr">
        <is>
          <t>1ère Transformation (hors PdT)</t>
        </is>
      </c>
      <c r="D8184" t="n">
        <v>2.7</v>
      </c>
      <c r="E8184" t="inlineStr"/>
      <c r="F8184" t="inlineStr"/>
      <c r="G8184" t="inlineStr"/>
      <c r="H8184" t="inlineStr"/>
      <c r="I8184" t="inlineStr"/>
      <c r="J8184" t="inlineStr"/>
      <c r="K8184" t="inlineStr">
        <is>
          <t>déterminé</t>
        </is>
      </c>
    </row>
    <row r="8185">
      <c r="A8185" t="inlineStr">
        <is>
          <t>2019</t>
        </is>
      </c>
      <c r="B8185" t="inlineStr">
        <is>
          <t>Autres légumes à feuilles ou à tiges</t>
        </is>
      </c>
      <c r="C8185" t="inlineStr">
        <is>
          <t>1ère Transformation (hors PdT)</t>
        </is>
      </c>
      <c r="D8185" t="n">
        <v>240</v>
      </c>
      <c r="E8185" t="inlineStr"/>
      <c r="F8185" t="inlineStr"/>
      <c r="G8185" t="inlineStr"/>
      <c r="H8185" t="inlineStr"/>
      <c r="I8185" t="inlineStr"/>
      <c r="J8185" t="inlineStr"/>
      <c r="K8185" t="inlineStr">
        <is>
          <t>libre unbounded</t>
        </is>
      </c>
    </row>
    <row r="8186">
      <c r="A8186" t="inlineStr">
        <is>
          <t>2019</t>
        </is>
      </c>
      <c r="B8186" t="inlineStr">
        <is>
          <t>Salades</t>
        </is>
      </c>
      <c r="C8186" t="inlineStr">
        <is>
          <t>1ère Transformation (hors PdT)</t>
        </is>
      </c>
      <c r="D8186" t="n">
        <v>0</v>
      </c>
      <c r="E8186" t="inlineStr"/>
      <c r="F8186" t="inlineStr"/>
      <c r="G8186" t="inlineStr"/>
      <c r="H8186" t="inlineStr"/>
      <c r="I8186" t="inlineStr"/>
      <c r="J8186" t="inlineStr"/>
      <c r="K8186" t="inlineStr">
        <is>
          <t>déterminé</t>
        </is>
      </c>
    </row>
    <row r="8187">
      <c r="A8187" t="inlineStr">
        <is>
          <t>2019</t>
        </is>
      </c>
      <c r="B8187" t="inlineStr">
        <is>
          <t>Cresson</t>
        </is>
      </c>
      <c r="C8187" t="inlineStr">
        <is>
          <t>1ère Transformation (hors PdT)</t>
        </is>
      </c>
      <c r="D8187" t="n">
        <v>0</v>
      </c>
      <c r="E8187" t="inlineStr"/>
      <c r="F8187" t="inlineStr"/>
      <c r="G8187" t="inlineStr"/>
      <c r="H8187" t="inlineStr"/>
      <c r="I8187" t="inlineStr"/>
      <c r="J8187" t="inlineStr"/>
      <c r="K8187" t="inlineStr">
        <is>
          <t>déterminé</t>
        </is>
      </c>
    </row>
    <row r="8188">
      <c r="A8188" t="inlineStr">
        <is>
          <t>2019</t>
        </is>
      </c>
      <c r="B8188" t="inlineStr">
        <is>
          <t>Mâche</t>
        </is>
      </c>
      <c r="C8188" t="inlineStr">
        <is>
          <t>1ère Transformation (hors PdT)</t>
        </is>
      </c>
      <c r="D8188" t="n">
        <v>0</v>
      </c>
      <c r="E8188" t="inlineStr"/>
      <c r="F8188" t="inlineStr"/>
      <c r="G8188" t="inlineStr"/>
      <c r="H8188" t="inlineStr"/>
      <c r="I8188" t="inlineStr"/>
      <c r="J8188" t="inlineStr"/>
      <c r="K8188" t="inlineStr">
        <is>
          <t>déterminé</t>
        </is>
      </c>
    </row>
    <row r="8189">
      <c r="A8189" t="inlineStr">
        <is>
          <t>2019</t>
        </is>
      </c>
      <c r="B8189" t="inlineStr">
        <is>
          <t>Autres salades, n.c.a.</t>
        </is>
      </c>
      <c r="C8189" t="inlineStr">
        <is>
          <t>1ère Transformation (hors PdT)</t>
        </is>
      </c>
      <c r="D8189" t="n">
        <v>0</v>
      </c>
      <c r="E8189" t="inlineStr"/>
      <c r="F8189" t="inlineStr"/>
      <c r="G8189" t="inlineStr"/>
      <c r="H8189" t="inlineStr"/>
      <c r="I8189" t="inlineStr"/>
      <c r="J8189" t="inlineStr"/>
      <c r="K8189" t="inlineStr">
        <is>
          <t>déterminé</t>
        </is>
      </c>
    </row>
    <row r="8190">
      <c r="A8190" t="inlineStr">
        <is>
          <t>2019</t>
        </is>
      </c>
      <c r="B8190" t="inlineStr">
        <is>
          <t>Endives</t>
        </is>
      </c>
      <c r="C8190" t="inlineStr">
        <is>
          <t>1ère Transformation (hors PdT)</t>
        </is>
      </c>
      <c r="D8190" t="n">
        <v>0</v>
      </c>
      <c r="E8190" t="inlineStr"/>
      <c r="F8190" t="inlineStr"/>
      <c r="G8190" t="inlineStr"/>
      <c r="H8190" t="inlineStr"/>
      <c r="I8190" t="inlineStr"/>
      <c r="J8190" t="inlineStr"/>
      <c r="K8190" t="inlineStr">
        <is>
          <t>déterminé</t>
        </is>
      </c>
    </row>
    <row r="8191">
      <c r="A8191" t="inlineStr">
        <is>
          <t>2019</t>
        </is>
      </c>
      <c r="B8191" t="inlineStr">
        <is>
          <t>Endives chicons</t>
        </is>
      </c>
      <c r="C8191" t="inlineStr">
        <is>
          <t>1ère Transformation (hors PdT)</t>
        </is>
      </c>
      <c r="D8191" t="n">
        <v>0</v>
      </c>
      <c r="E8191" t="inlineStr"/>
      <c r="F8191" t="inlineStr"/>
      <c r="G8191" t="inlineStr"/>
      <c r="H8191" t="inlineStr"/>
      <c r="I8191" t="inlineStr"/>
      <c r="J8191" t="inlineStr"/>
      <c r="K8191" t="inlineStr">
        <is>
          <t>déterminé</t>
        </is>
      </c>
    </row>
    <row r="8192">
      <c r="A8192" t="inlineStr">
        <is>
          <t>2019</t>
        </is>
      </c>
      <c r="B8192" t="inlineStr">
        <is>
          <t>Bettes et cardes</t>
        </is>
      </c>
      <c r="C8192" t="inlineStr">
        <is>
          <t>1ère Transformation (hors PdT)</t>
        </is>
      </c>
      <c r="D8192" t="n">
        <v>0</v>
      </c>
      <c r="E8192" t="inlineStr"/>
      <c r="F8192" t="inlineStr"/>
      <c r="G8192" t="inlineStr"/>
      <c r="H8192" t="inlineStr"/>
      <c r="I8192" t="inlineStr"/>
      <c r="J8192" t="inlineStr"/>
      <c r="K8192" t="inlineStr">
        <is>
          <t>déterminé</t>
        </is>
      </c>
    </row>
    <row r="8193">
      <c r="A8193" t="inlineStr">
        <is>
          <t>2019</t>
        </is>
      </c>
      <c r="B8193" t="inlineStr">
        <is>
          <t>Brèdes</t>
        </is>
      </c>
      <c r="C8193" t="inlineStr">
        <is>
          <t>1ère Transformation (hors PdT)</t>
        </is>
      </c>
      <c r="D8193" t="n">
        <v>0</v>
      </c>
      <c r="E8193" t="inlineStr"/>
      <c r="F8193" t="inlineStr"/>
      <c r="G8193" t="inlineStr"/>
      <c r="H8193" t="inlineStr"/>
      <c r="I8193" t="inlineStr"/>
      <c r="J8193" t="inlineStr"/>
      <c r="K8193" t="inlineStr">
        <is>
          <t>déterminé</t>
        </is>
      </c>
    </row>
    <row r="8194">
      <c r="A8194" t="inlineStr">
        <is>
          <t>2019</t>
        </is>
      </c>
      <c r="B8194" t="inlineStr">
        <is>
          <t>Persil</t>
        </is>
      </c>
      <c r="C8194" t="inlineStr">
        <is>
          <t>1ère Transformation (hors PdT)</t>
        </is>
      </c>
      <c r="D8194" t="n">
        <v>7</v>
      </c>
      <c r="E8194" t="inlineStr"/>
      <c r="F8194" t="inlineStr"/>
      <c r="G8194" t="inlineStr"/>
      <c r="H8194" t="inlineStr"/>
      <c r="I8194" t="inlineStr"/>
      <c r="J8194" t="inlineStr"/>
      <c r="K8194" t="inlineStr">
        <is>
          <t>déterminé</t>
        </is>
      </c>
    </row>
    <row r="8195">
      <c r="A8195" t="inlineStr">
        <is>
          <t>2019</t>
        </is>
      </c>
      <c r="B8195" t="inlineStr">
        <is>
          <t>Fenouil</t>
        </is>
      </c>
      <c r="C8195" t="inlineStr">
        <is>
          <t>1ère Transformation (hors PdT)</t>
        </is>
      </c>
      <c r="D8195" t="n">
        <v>233</v>
      </c>
      <c r="E8195" t="inlineStr"/>
      <c r="F8195" t="inlineStr"/>
      <c r="G8195" t="inlineStr"/>
      <c r="H8195" t="inlineStr"/>
      <c r="I8195" t="inlineStr"/>
      <c r="J8195" t="inlineStr"/>
      <c r="K8195" t="inlineStr">
        <is>
          <t>libre unbounded</t>
        </is>
      </c>
    </row>
    <row r="8196">
      <c r="A8196" t="inlineStr">
        <is>
          <t>2019</t>
        </is>
      </c>
      <c r="B8196" t="inlineStr">
        <is>
          <t>Melons</t>
        </is>
      </c>
      <c r="C8196" t="inlineStr">
        <is>
          <t>1ère Transformation (hors PdT)</t>
        </is>
      </c>
      <c r="D8196" t="n">
        <v>0</v>
      </c>
      <c r="E8196" t="inlineStr"/>
      <c r="F8196" t="inlineStr"/>
      <c r="G8196" t="inlineStr"/>
      <c r="H8196" t="inlineStr"/>
      <c r="I8196" t="inlineStr"/>
      <c r="J8196" t="inlineStr"/>
      <c r="K8196" t="inlineStr">
        <is>
          <t>déterminé</t>
        </is>
      </c>
    </row>
    <row r="8197">
      <c r="A8197" t="inlineStr">
        <is>
          <t>2019</t>
        </is>
      </c>
      <c r="B8197" t="inlineStr">
        <is>
          <t>Pastèques</t>
        </is>
      </c>
      <c r="C8197" t="inlineStr">
        <is>
          <t>1ère Transformation (hors PdT)</t>
        </is>
      </c>
      <c r="D8197" t="n">
        <v>0</v>
      </c>
      <c r="E8197" t="inlineStr"/>
      <c r="F8197" t="inlineStr"/>
      <c r="G8197" t="inlineStr"/>
      <c r="H8197" t="inlineStr"/>
      <c r="I8197" t="inlineStr"/>
      <c r="J8197" t="inlineStr"/>
      <c r="K8197" t="inlineStr">
        <is>
          <t>déterminé</t>
        </is>
      </c>
    </row>
    <row r="8198">
      <c r="A8198" t="inlineStr">
        <is>
          <t>2019</t>
        </is>
      </c>
      <c r="B8198" t="inlineStr">
        <is>
          <t>Autres melons</t>
        </is>
      </c>
      <c r="C8198" t="inlineStr">
        <is>
          <t>1ère Transformation (hors PdT)</t>
        </is>
      </c>
      <c r="D8198" t="n">
        <v>0</v>
      </c>
      <c r="E8198" t="inlineStr"/>
      <c r="F8198" t="inlineStr"/>
      <c r="G8198" t="inlineStr"/>
      <c r="H8198" t="inlineStr"/>
      <c r="I8198" t="inlineStr"/>
      <c r="J8198" t="inlineStr"/>
      <c r="K8198" t="inlineStr">
        <is>
          <t>déterminé</t>
        </is>
      </c>
    </row>
    <row r="8199">
      <c r="A8199" t="inlineStr">
        <is>
          <t>2019</t>
        </is>
      </c>
      <c r="B8199" t="inlineStr">
        <is>
          <t>Cantaloups et autres melons sous serres</t>
        </is>
      </c>
      <c r="C8199" t="inlineStr">
        <is>
          <t>1ère Transformation (hors PdT)</t>
        </is>
      </c>
      <c r="D8199" t="n">
        <v>0</v>
      </c>
      <c r="E8199" t="inlineStr"/>
      <c r="F8199" t="inlineStr"/>
      <c r="G8199" t="inlineStr"/>
      <c r="H8199" t="inlineStr"/>
      <c r="I8199" t="inlineStr"/>
      <c r="J8199" t="inlineStr"/>
      <c r="K8199" t="inlineStr">
        <is>
          <t>déterminé</t>
        </is>
      </c>
    </row>
    <row r="8200">
      <c r="A8200" t="inlineStr">
        <is>
          <t>2019</t>
        </is>
      </c>
      <c r="B8200" t="inlineStr">
        <is>
          <t>Cantaloups et autres melons en plein air</t>
        </is>
      </c>
      <c r="C8200" t="inlineStr">
        <is>
          <t>1ère Transformation (hors PdT)</t>
        </is>
      </c>
      <c r="D8200" t="n">
        <v>0</v>
      </c>
      <c r="E8200" t="inlineStr"/>
      <c r="F8200" t="inlineStr"/>
      <c r="G8200" t="inlineStr"/>
      <c r="H8200" t="inlineStr"/>
      <c r="I8200" t="inlineStr"/>
      <c r="J8200" t="inlineStr"/>
      <c r="K8200" t="inlineStr">
        <is>
          <t>déterminé</t>
        </is>
      </c>
    </row>
    <row r="8201">
      <c r="A8201" t="inlineStr">
        <is>
          <t>2019</t>
        </is>
      </c>
      <c r="B8201" t="inlineStr">
        <is>
          <t>Autres légumes à fruits</t>
        </is>
      </c>
      <c r="C8201" t="inlineStr">
        <is>
          <t>1ère Transformation (hors PdT)</t>
        </is>
      </c>
      <c r="D8201" t="n">
        <v>614</v>
      </c>
      <c r="E8201" t="inlineStr"/>
      <c r="F8201" t="inlineStr"/>
      <c r="G8201" t="inlineStr"/>
      <c r="H8201" t="inlineStr"/>
      <c r="I8201" t="inlineStr"/>
      <c r="J8201" t="inlineStr"/>
      <c r="K8201" t="inlineStr">
        <is>
          <t>déterminé</t>
        </is>
      </c>
    </row>
    <row r="8202">
      <c r="A8202" t="inlineStr">
        <is>
          <t>2019</t>
        </is>
      </c>
      <c r="B8202" t="inlineStr">
        <is>
          <t>Piments et poivrons verts</t>
        </is>
      </c>
      <c r="C8202" t="inlineStr">
        <is>
          <t>1ère Transformation (hors PdT)</t>
        </is>
      </c>
      <c r="D8202" t="n">
        <v>0</v>
      </c>
      <c r="E8202" t="inlineStr"/>
      <c r="F8202" t="inlineStr"/>
      <c r="G8202" t="inlineStr"/>
      <c r="H8202" t="inlineStr"/>
      <c r="I8202" t="inlineStr"/>
      <c r="J8202" t="inlineStr"/>
      <c r="K8202" t="inlineStr">
        <is>
          <t>déterminé</t>
        </is>
      </c>
    </row>
    <row r="8203">
      <c r="A8203" t="inlineStr">
        <is>
          <t>2019</t>
        </is>
      </c>
      <c r="B8203" t="inlineStr">
        <is>
          <t>Concombres et cornichons</t>
        </is>
      </c>
      <c r="C8203" t="inlineStr">
        <is>
          <t>1ère Transformation (hors PdT)</t>
        </is>
      </c>
      <c r="D8203" t="n">
        <v>0.2</v>
      </c>
      <c r="E8203" t="inlineStr"/>
      <c r="F8203" t="inlineStr"/>
      <c r="G8203" t="inlineStr"/>
      <c r="H8203" t="inlineStr"/>
      <c r="I8203" t="inlineStr"/>
      <c r="J8203" t="inlineStr"/>
      <c r="K8203" t="inlineStr">
        <is>
          <t>déterminé</t>
        </is>
      </c>
    </row>
    <row r="8204">
      <c r="A8204" t="inlineStr">
        <is>
          <t>2019</t>
        </is>
      </c>
      <c r="B8204" t="inlineStr">
        <is>
          <t>Concombres</t>
        </is>
      </c>
      <c r="C8204" t="inlineStr">
        <is>
          <t>1ère Transformation (hors PdT)</t>
        </is>
      </c>
      <c r="D8204" t="n">
        <v>0</v>
      </c>
      <c r="E8204" t="inlineStr"/>
      <c r="F8204" t="inlineStr"/>
      <c r="G8204" t="inlineStr"/>
      <c r="H8204" t="inlineStr"/>
      <c r="I8204" t="inlineStr"/>
      <c r="J8204" t="inlineStr"/>
      <c r="K8204" t="inlineStr">
        <is>
          <t>déterminé</t>
        </is>
      </c>
    </row>
    <row r="8205">
      <c r="A8205" t="inlineStr">
        <is>
          <t>2019</t>
        </is>
      </c>
      <c r="B8205" t="inlineStr">
        <is>
          <t>Concombre sous serres</t>
        </is>
      </c>
      <c r="C8205" t="inlineStr">
        <is>
          <t>1ère Transformation (hors PdT)</t>
        </is>
      </c>
      <c r="D8205" t="n">
        <v>0</v>
      </c>
      <c r="E8205" t="inlineStr"/>
      <c r="F8205" t="inlineStr"/>
      <c r="G8205" t="inlineStr"/>
      <c r="H8205" t="inlineStr"/>
      <c r="I8205" t="inlineStr"/>
      <c r="J8205" t="inlineStr"/>
      <c r="K8205" t="inlineStr">
        <is>
          <t>déterminé</t>
        </is>
      </c>
    </row>
    <row r="8206">
      <c r="A8206" t="inlineStr">
        <is>
          <t>2019</t>
        </is>
      </c>
      <c r="B8206" t="inlineStr">
        <is>
          <t>Concombre en plein air</t>
        </is>
      </c>
      <c r="C8206" t="inlineStr">
        <is>
          <t>1ère Transformation (hors PdT)</t>
        </is>
      </c>
      <c r="D8206" t="n">
        <v>0</v>
      </c>
      <c r="E8206" t="inlineStr"/>
      <c r="F8206" t="inlineStr"/>
      <c r="G8206" t="inlineStr"/>
      <c r="H8206" t="inlineStr"/>
      <c r="I8206" t="inlineStr"/>
      <c r="J8206" t="inlineStr"/>
      <c r="K8206" t="inlineStr">
        <is>
          <t>déterminé</t>
        </is>
      </c>
    </row>
    <row r="8207">
      <c r="A8207" t="inlineStr">
        <is>
          <t>2019</t>
        </is>
      </c>
      <c r="B8207" t="inlineStr">
        <is>
          <t>Cornichons</t>
        </is>
      </c>
      <c r="C8207" t="inlineStr">
        <is>
          <t>1ère Transformation (hors PdT)</t>
        </is>
      </c>
      <c r="D8207" t="n">
        <v>0.2</v>
      </c>
      <c r="E8207" t="inlineStr"/>
      <c r="F8207" t="inlineStr"/>
      <c r="G8207" t="inlineStr"/>
      <c r="H8207" t="inlineStr"/>
      <c r="I8207" t="inlineStr"/>
      <c r="J8207" t="inlineStr"/>
      <c r="K8207" t="inlineStr">
        <is>
          <t>déterminé</t>
        </is>
      </c>
    </row>
    <row r="8208">
      <c r="A8208" t="inlineStr">
        <is>
          <t>2019</t>
        </is>
      </c>
      <c r="B8208" t="inlineStr">
        <is>
          <t>Aubergines</t>
        </is>
      </c>
      <c r="C8208" t="inlineStr">
        <is>
          <t>1ère Transformation (hors PdT)</t>
        </is>
      </c>
      <c r="D8208" t="n">
        <v>0</v>
      </c>
      <c r="E8208" t="inlineStr"/>
      <c r="F8208" t="inlineStr"/>
      <c r="G8208" t="inlineStr"/>
      <c r="H8208" t="inlineStr"/>
      <c r="I8208" t="inlineStr"/>
      <c r="J8208" t="inlineStr"/>
      <c r="K8208" t="inlineStr">
        <is>
          <t>déterminé</t>
        </is>
      </c>
    </row>
    <row r="8209">
      <c r="A8209" t="inlineStr">
        <is>
          <t>2019</t>
        </is>
      </c>
      <c r="B8209" t="inlineStr">
        <is>
          <t>Tomates</t>
        </is>
      </c>
      <c r="C8209" t="inlineStr">
        <is>
          <t>1ère Transformation (hors PdT)</t>
        </is>
      </c>
      <c r="D8209" t="n">
        <v>163</v>
      </c>
      <c r="E8209" t="inlineStr"/>
      <c r="F8209" t="inlineStr"/>
      <c r="G8209" t="inlineStr"/>
      <c r="H8209" t="inlineStr"/>
      <c r="I8209" t="inlineStr"/>
      <c r="J8209" t="inlineStr"/>
      <c r="K8209" t="inlineStr">
        <is>
          <t>déterminé</t>
        </is>
      </c>
    </row>
    <row r="8210">
      <c r="A8210" t="inlineStr">
        <is>
          <t>2019</t>
        </is>
      </c>
      <c r="B8210" t="inlineStr">
        <is>
          <t>Tomates sous serres</t>
        </is>
      </c>
      <c r="C8210" t="inlineStr">
        <is>
          <t>1ère Transformation (hors PdT)</t>
        </is>
      </c>
      <c r="D8210" t="n">
        <v>0</v>
      </c>
      <c r="E8210" t="inlineStr"/>
      <c r="F8210" t="inlineStr"/>
      <c r="G8210" t="inlineStr"/>
      <c r="H8210" t="inlineStr"/>
      <c r="I8210" t="inlineStr"/>
      <c r="J8210" t="inlineStr"/>
      <c r="K8210" t="inlineStr">
        <is>
          <t>déterminé</t>
        </is>
      </c>
    </row>
    <row r="8211">
      <c r="A8211" t="inlineStr">
        <is>
          <t>2019</t>
        </is>
      </c>
      <c r="B8211" t="inlineStr">
        <is>
          <t>Tomates en plein air</t>
        </is>
      </c>
      <c r="C8211" t="inlineStr">
        <is>
          <t>1ère Transformation (hors PdT)</t>
        </is>
      </c>
      <c r="D8211" t="n">
        <v>163</v>
      </c>
      <c r="E8211" t="inlineStr"/>
      <c r="F8211" t="inlineStr"/>
      <c r="G8211" t="inlineStr"/>
      <c r="H8211" t="inlineStr"/>
      <c r="I8211" t="inlineStr"/>
      <c r="J8211" t="inlineStr"/>
      <c r="K8211" t="inlineStr">
        <is>
          <t>déterminé</t>
        </is>
      </c>
    </row>
    <row r="8212">
      <c r="A8212" t="inlineStr">
        <is>
          <t>2019</t>
        </is>
      </c>
      <c r="B8212" t="inlineStr">
        <is>
          <t>Autres légumes à fruits n.c.a.</t>
        </is>
      </c>
      <c r="C8212" t="inlineStr">
        <is>
          <t>1ère Transformation (hors PdT)</t>
        </is>
      </c>
      <c r="D8212" t="n">
        <v>451</v>
      </c>
      <c r="E8212" t="inlineStr"/>
      <c r="F8212" t="inlineStr"/>
      <c r="G8212" t="inlineStr"/>
      <c r="H8212" t="inlineStr"/>
      <c r="I8212" t="inlineStr"/>
      <c r="J8212" t="inlineStr"/>
      <c r="K8212" t="inlineStr">
        <is>
          <t>déterminé</t>
        </is>
      </c>
    </row>
    <row r="8213">
      <c r="A8213" t="inlineStr">
        <is>
          <t>2019</t>
        </is>
      </c>
      <c r="B8213" t="inlineStr">
        <is>
          <t>Chayote ou christophine</t>
        </is>
      </c>
      <c r="C8213" t="inlineStr">
        <is>
          <t>1ère Transformation (hors PdT)</t>
        </is>
      </c>
      <c r="D8213" t="n">
        <v>0</v>
      </c>
      <c r="E8213" t="inlineStr"/>
      <c r="F8213" t="inlineStr"/>
      <c r="G8213" t="inlineStr"/>
      <c r="H8213" t="inlineStr"/>
      <c r="I8213" t="inlineStr"/>
      <c r="J8213" t="inlineStr"/>
      <c r="K8213" t="inlineStr">
        <is>
          <t>déterminé</t>
        </is>
      </c>
    </row>
    <row r="8214">
      <c r="A8214" t="inlineStr">
        <is>
          <t>2019</t>
        </is>
      </c>
      <c r="B8214" t="inlineStr">
        <is>
          <t>Citrouilles, potirons, courgettes</t>
        </is>
      </c>
      <c r="C8214" t="inlineStr">
        <is>
          <t>1ère Transformation (hors PdT)</t>
        </is>
      </c>
      <c r="D8214" t="n">
        <v>10</v>
      </c>
      <c r="E8214" t="inlineStr"/>
      <c r="F8214" t="inlineStr"/>
      <c r="G8214" t="inlineStr"/>
      <c r="H8214" t="inlineStr"/>
      <c r="I8214" t="inlineStr"/>
      <c r="J8214" t="inlineStr"/>
      <c r="K8214" t="inlineStr">
        <is>
          <t>déterminé</t>
        </is>
      </c>
    </row>
    <row r="8215">
      <c r="A8215" t="inlineStr">
        <is>
          <t>2019</t>
        </is>
      </c>
      <c r="B8215" t="inlineStr">
        <is>
          <t>Courgette</t>
        </is>
      </c>
      <c r="C8215" t="inlineStr">
        <is>
          <t>1ère Transformation (hors PdT)</t>
        </is>
      </c>
      <c r="D8215" t="n">
        <v>10</v>
      </c>
      <c r="E8215" t="inlineStr"/>
      <c r="F8215" t="inlineStr"/>
      <c r="G8215" t="inlineStr"/>
      <c r="H8215" t="inlineStr"/>
      <c r="I8215" t="inlineStr"/>
      <c r="J8215" t="inlineStr"/>
      <c r="K8215" t="inlineStr">
        <is>
          <t>déterminé</t>
        </is>
      </c>
    </row>
    <row r="8216">
      <c r="A8216" t="inlineStr">
        <is>
          <t>2019</t>
        </is>
      </c>
      <c r="B8216" t="inlineStr">
        <is>
          <t>Autres citrouilles [Courge], potirons, n.c.a.</t>
        </is>
      </c>
      <c r="C8216" t="inlineStr">
        <is>
          <t>1ère Transformation (hors PdT)</t>
        </is>
      </c>
      <c r="D8216" t="n">
        <v>0</v>
      </c>
      <c r="E8216" t="inlineStr"/>
      <c r="F8216" t="inlineStr"/>
      <c r="G8216" t="inlineStr"/>
      <c r="H8216" t="inlineStr"/>
      <c r="I8216" t="inlineStr"/>
      <c r="J8216" t="inlineStr"/>
      <c r="K8216" t="inlineStr">
        <is>
          <t>déterminé</t>
        </is>
      </c>
    </row>
    <row r="8217">
      <c r="A8217" t="inlineStr">
        <is>
          <t>2019</t>
        </is>
      </c>
      <c r="B8217" t="inlineStr">
        <is>
          <t>Gombo</t>
        </is>
      </c>
      <c r="C8217" t="inlineStr">
        <is>
          <t>1ère Transformation (hors PdT)</t>
        </is>
      </c>
      <c r="D8217" t="n">
        <v>0</v>
      </c>
      <c r="E8217" t="inlineStr"/>
      <c r="F8217" t="inlineStr"/>
      <c r="G8217" t="inlineStr"/>
      <c r="H8217" t="inlineStr"/>
      <c r="I8217" t="inlineStr"/>
      <c r="J8217" t="inlineStr"/>
      <c r="K8217" t="inlineStr">
        <is>
          <t>déterminé</t>
        </is>
      </c>
    </row>
    <row r="8218">
      <c r="A8218" t="inlineStr">
        <is>
          <t>2019</t>
        </is>
      </c>
      <c r="B8218" t="inlineStr">
        <is>
          <t>Maïs doux</t>
        </is>
      </c>
      <c r="C8218" t="inlineStr">
        <is>
          <t>1ère Transformation (hors PdT)</t>
        </is>
      </c>
      <c r="D8218" t="n">
        <v>441</v>
      </c>
      <c r="E8218" t="inlineStr"/>
      <c r="F8218" t="inlineStr"/>
      <c r="G8218" t="inlineStr"/>
      <c r="H8218" t="inlineStr"/>
      <c r="I8218" t="inlineStr"/>
      <c r="J8218" t="inlineStr"/>
      <c r="K8218" t="inlineStr">
        <is>
          <t>déterminé</t>
        </is>
      </c>
    </row>
    <row r="8219">
      <c r="A8219" t="inlineStr">
        <is>
          <t>2019</t>
        </is>
      </c>
      <c r="B8219" t="inlineStr">
        <is>
          <t>Légumes à racine, à bulbe ou à tubercules</t>
        </is>
      </c>
      <c r="C8219" t="inlineStr">
        <is>
          <t>1ère Transformation (hors PdT)</t>
        </is>
      </c>
      <c r="D8219" t="n">
        <v>555</v>
      </c>
      <c r="E8219" t="inlineStr"/>
      <c r="F8219" t="inlineStr"/>
      <c r="G8219" t="inlineStr"/>
      <c r="H8219" t="inlineStr"/>
      <c r="I8219" t="inlineStr"/>
      <c r="J8219" t="inlineStr"/>
      <c r="K8219" t="inlineStr">
        <is>
          <t>déterminé</t>
        </is>
      </c>
    </row>
    <row r="8220">
      <c r="A8220" t="inlineStr">
        <is>
          <t>2019</t>
        </is>
      </c>
      <c r="B8220" t="inlineStr">
        <is>
          <t>Carottes et navets</t>
        </is>
      </c>
      <c r="C8220" t="inlineStr">
        <is>
          <t>1ère Transformation (hors PdT)</t>
        </is>
      </c>
      <c r="D8220" t="n">
        <v>239</v>
      </c>
      <c r="E8220" t="inlineStr"/>
      <c r="F8220" t="inlineStr"/>
      <c r="G8220" t="inlineStr"/>
      <c r="H8220" t="inlineStr"/>
      <c r="I8220" t="inlineStr"/>
      <c r="J8220" t="inlineStr"/>
      <c r="K8220" t="inlineStr">
        <is>
          <t>déterminé</t>
        </is>
      </c>
    </row>
    <row r="8221">
      <c r="A8221" t="inlineStr">
        <is>
          <t>2019</t>
        </is>
      </c>
      <c r="B8221" t="inlineStr">
        <is>
          <t>Carottes</t>
        </is>
      </c>
      <c r="C8221" t="inlineStr">
        <is>
          <t>1ère Transformation (hors PdT)</t>
        </is>
      </c>
      <c r="D8221" t="n">
        <v>239</v>
      </c>
      <c r="E8221" t="inlineStr"/>
      <c r="F8221" t="inlineStr"/>
      <c r="G8221" t="inlineStr"/>
      <c r="H8221" t="inlineStr"/>
      <c r="I8221" t="inlineStr"/>
      <c r="J8221" t="inlineStr"/>
      <c r="K8221" t="inlineStr">
        <is>
          <t>déterminé</t>
        </is>
      </c>
    </row>
    <row r="8222">
      <c r="A8222" t="inlineStr">
        <is>
          <t>2019</t>
        </is>
      </c>
      <c r="B8222" t="inlineStr">
        <is>
          <t>Carottes pour le frais</t>
        </is>
      </c>
      <c r="C8222" t="inlineStr">
        <is>
          <t>1ère Transformation (hors PdT)</t>
        </is>
      </c>
      <c r="D8222" t="n">
        <v>22.2</v>
      </c>
      <c r="E8222" t="inlineStr"/>
      <c r="F8222" t="inlineStr"/>
      <c r="G8222" t="inlineStr"/>
      <c r="H8222" t="inlineStr"/>
      <c r="I8222" t="inlineStr"/>
      <c r="J8222" t="inlineStr"/>
      <c r="K8222" t="inlineStr">
        <is>
          <t>déterminé</t>
        </is>
      </c>
    </row>
    <row r="8223">
      <c r="A8223" t="inlineStr">
        <is>
          <t>2019</t>
        </is>
      </c>
      <c r="B8223" t="inlineStr">
        <is>
          <t>Carottes pour l'industrie</t>
        </is>
      </c>
      <c r="C8223" t="inlineStr">
        <is>
          <t>1ère Transformation (hors PdT)</t>
        </is>
      </c>
      <c r="D8223" t="n">
        <v>217</v>
      </c>
      <c r="E8223" t="inlineStr"/>
      <c r="F8223" t="inlineStr"/>
      <c r="G8223" t="inlineStr"/>
      <c r="H8223" t="inlineStr"/>
      <c r="I8223" t="inlineStr"/>
      <c r="J8223" t="inlineStr"/>
      <c r="K8223" t="inlineStr">
        <is>
          <t>déterminé</t>
        </is>
      </c>
    </row>
    <row r="8224">
      <c r="A8224" t="inlineStr">
        <is>
          <t>2019</t>
        </is>
      </c>
      <c r="B8224" t="inlineStr">
        <is>
          <t>Navet potager</t>
        </is>
      </c>
      <c r="C8224" t="inlineStr">
        <is>
          <t>1ère Transformation (hors PdT)</t>
        </is>
      </c>
      <c r="D8224" t="n">
        <v>0</v>
      </c>
      <c r="E8224" t="inlineStr"/>
      <c r="F8224" t="inlineStr"/>
      <c r="G8224" t="inlineStr"/>
      <c r="H8224" t="inlineStr"/>
      <c r="I8224" t="inlineStr"/>
      <c r="J8224" t="inlineStr"/>
      <c r="K8224" t="inlineStr">
        <is>
          <t>déterminé</t>
        </is>
      </c>
    </row>
    <row r="8225">
      <c r="A8225" t="inlineStr">
        <is>
          <t>2019</t>
        </is>
      </c>
      <c r="B8225" t="inlineStr">
        <is>
          <t>Ail</t>
        </is>
      </c>
      <c r="C8225" t="inlineStr">
        <is>
          <t>1ère Transformation (hors PdT)</t>
        </is>
      </c>
      <c r="D8225" t="n">
        <v>0</v>
      </c>
      <c r="E8225" t="inlineStr"/>
      <c r="F8225" t="inlineStr"/>
      <c r="G8225" t="inlineStr"/>
      <c r="H8225" t="inlineStr"/>
      <c r="I8225" t="inlineStr"/>
      <c r="J8225" t="inlineStr"/>
      <c r="K8225" t="inlineStr">
        <is>
          <t>déterminé</t>
        </is>
      </c>
    </row>
    <row r="8226">
      <c r="A8226" t="inlineStr">
        <is>
          <t>2019</t>
        </is>
      </c>
      <c r="B8226" t="inlineStr">
        <is>
          <t>Ail, vert</t>
        </is>
      </c>
      <c r="C8226" t="inlineStr">
        <is>
          <t>1ère Transformation (hors PdT)</t>
        </is>
      </c>
      <c r="D8226" t="n">
        <v>0</v>
      </c>
      <c r="E8226" t="inlineStr"/>
      <c r="F8226" t="inlineStr"/>
      <c r="G8226" t="inlineStr"/>
      <c r="H8226" t="inlineStr"/>
      <c r="I8226" t="inlineStr"/>
      <c r="J8226" t="inlineStr"/>
      <c r="K8226" t="inlineStr">
        <is>
          <t>déterminé</t>
        </is>
      </c>
    </row>
    <row r="8227">
      <c r="A8227" t="inlineStr">
        <is>
          <t>2019</t>
        </is>
      </c>
      <c r="B8227" t="inlineStr">
        <is>
          <t>Ail, sec</t>
        </is>
      </c>
      <c r="C8227" t="inlineStr">
        <is>
          <t>1ère Transformation (hors PdT)</t>
        </is>
      </c>
      <c r="D8227" t="n">
        <v>0</v>
      </c>
      <c r="E8227" t="inlineStr"/>
      <c r="F8227" t="inlineStr"/>
      <c r="G8227" t="inlineStr"/>
      <c r="H8227" t="inlineStr"/>
      <c r="I8227" t="inlineStr"/>
      <c r="J8227" t="inlineStr"/>
      <c r="K8227" t="inlineStr">
        <is>
          <t>déterminé</t>
        </is>
      </c>
    </row>
    <row r="8228">
      <c r="A8228" t="inlineStr">
        <is>
          <t>2019</t>
        </is>
      </c>
      <c r="B8228" t="inlineStr">
        <is>
          <t>Oignons et échalotes</t>
        </is>
      </c>
      <c r="C8228" t="inlineStr">
        <is>
          <t>1ère Transformation (hors PdT)</t>
        </is>
      </c>
      <c r="D8228" t="n">
        <v>190</v>
      </c>
      <c r="E8228" t="inlineStr"/>
      <c r="F8228" t="inlineStr"/>
      <c r="G8228" t="inlineStr"/>
      <c r="H8228" t="inlineStr"/>
      <c r="I8228" t="inlineStr"/>
      <c r="J8228" t="inlineStr"/>
      <c r="K8228" t="inlineStr">
        <is>
          <t>déterminé</t>
        </is>
      </c>
    </row>
    <row r="8229">
      <c r="A8229" t="inlineStr">
        <is>
          <t>2019</t>
        </is>
      </c>
      <c r="B8229" t="inlineStr">
        <is>
          <t>Oignon</t>
        </is>
      </c>
      <c r="C8229" t="inlineStr">
        <is>
          <t>1ère Transformation (hors PdT)</t>
        </is>
      </c>
      <c r="D8229" t="n">
        <v>190</v>
      </c>
      <c r="E8229" t="inlineStr"/>
      <c r="F8229" t="inlineStr"/>
      <c r="G8229" t="inlineStr"/>
      <c r="H8229" t="inlineStr"/>
      <c r="I8229" t="inlineStr"/>
      <c r="J8229" t="inlineStr"/>
      <c r="K8229" t="inlineStr">
        <is>
          <t>déterminé</t>
        </is>
      </c>
    </row>
    <row r="8230">
      <c r="A8230" t="inlineStr">
        <is>
          <t>2019</t>
        </is>
      </c>
      <c r="B8230" t="inlineStr">
        <is>
          <t>Oignon blanc</t>
        </is>
      </c>
      <c r="C8230" t="inlineStr">
        <is>
          <t>1ère Transformation (hors PdT)</t>
        </is>
      </c>
      <c r="D8230" t="n">
        <v>0</v>
      </c>
      <c r="E8230" t="inlineStr"/>
      <c r="F8230" t="inlineStr"/>
      <c r="G8230" t="inlineStr"/>
      <c r="H8230" t="inlineStr"/>
      <c r="I8230" t="inlineStr"/>
      <c r="J8230" t="inlineStr"/>
      <c r="K8230" t="inlineStr">
        <is>
          <t>déterminé</t>
        </is>
      </c>
    </row>
    <row r="8231">
      <c r="A8231" t="inlineStr">
        <is>
          <t>2019</t>
        </is>
      </c>
      <c r="B8231" t="inlineStr">
        <is>
          <t>Oignon de couleur</t>
        </is>
      </c>
      <c r="C8231" t="inlineStr">
        <is>
          <t>1ère Transformation (hors PdT)</t>
        </is>
      </c>
      <c r="D8231" t="n">
        <v>190</v>
      </c>
      <c r="E8231" t="inlineStr"/>
      <c r="F8231" t="inlineStr"/>
      <c r="G8231" t="inlineStr"/>
      <c r="H8231" t="inlineStr"/>
      <c r="I8231" t="inlineStr"/>
      <c r="J8231" t="inlineStr"/>
      <c r="K8231" t="inlineStr">
        <is>
          <t>déterminé</t>
        </is>
      </c>
    </row>
    <row r="8232">
      <c r="A8232" t="inlineStr">
        <is>
          <t>2019</t>
        </is>
      </c>
      <c r="B8232" t="inlineStr">
        <is>
          <t>Echalote</t>
        </is>
      </c>
      <c r="C8232" t="inlineStr">
        <is>
          <t>1ère Transformation (hors PdT)</t>
        </is>
      </c>
      <c r="D8232" t="n">
        <v>0</v>
      </c>
      <c r="E8232" t="inlineStr"/>
      <c r="F8232" t="inlineStr"/>
      <c r="G8232" t="inlineStr"/>
      <c r="H8232" t="inlineStr"/>
      <c r="I8232" t="inlineStr"/>
      <c r="J8232" t="inlineStr"/>
      <c r="K8232" t="inlineStr">
        <is>
          <t>déterminé</t>
        </is>
      </c>
    </row>
    <row r="8233">
      <c r="A8233" t="inlineStr">
        <is>
          <t>2019</t>
        </is>
      </c>
      <c r="B8233" t="inlineStr">
        <is>
          <t>Poireaux</t>
        </is>
      </c>
      <c r="C8233" t="inlineStr">
        <is>
          <t>1ère Transformation (hors PdT)</t>
        </is>
      </c>
      <c r="D8233" t="n">
        <v>0</v>
      </c>
      <c r="E8233" t="inlineStr"/>
      <c r="F8233" t="inlineStr"/>
      <c r="G8233" t="inlineStr"/>
      <c r="H8233" t="inlineStr"/>
      <c r="I8233" t="inlineStr"/>
      <c r="J8233" t="inlineStr"/>
      <c r="K8233" t="inlineStr">
        <is>
          <t>déterminé</t>
        </is>
      </c>
    </row>
    <row r="8234">
      <c r="A8234" t="inlineStr">
        <is>
          <t>2019</t>
        </is>
      </c>
      <c r="B8234" t="inlineStr">
        <is>
          <t>Autres légumes à racine, à bulbe ou à tubercules (ne présentant pas une forte teneur en amidon ou inuline)</t>
        </is>
      </c>
      <c r="C8234" t="inlineStr">
        <is>
          <t>1ère Transformation (hors PdT)</t>
        </is>
      </c>
      <c r="D8234" t="n">
        <v>125</v>
      </c>
      <c r="E8234" t="inlineStr"/>
      <c r="F8234" t="inlineStr"/>
      <c r="G8234" t="inlineStr"/>
      <c r="H8234" t="inlineStr"/>
      <c r="I8234" t="inlineStr"/>
      <c r="J8234" t="inlineStr"/>
      <c r="K8234" t="inlineStr">
        <is>
          <t>déterminé</t>
        </is>
      </c>
    </row>
    <row r="8235">
      <c r="A8235" t="inlineStr">
        <is>
          <t>2019</t>
        </is>
      </c>
      <c r="B8235" t="inlineStr">
        <is>
          <t>Betterave potagère</t>
        </is>
      </c>
      <c r="C8235" t="inlineStr">
        <is>
          <t>1ère Transformation (hors PdT)</t>
        </is>
      </c>
      <c r="D8235" t="n">
        <v>109</v>
      </c>
      <c r="E8235" t="inlineStr"/>
      <c r="F8235" t="inlineStr"/>
      <c r="G8235" t="inlineStr"/>
      <c r="H8235" t="inlineStr"/>
      <c r="I8235" t="inlineStr"/>
      <c r="J8235" t="inlineStr"/>
      <c r="K8235" t="inlineStr">
        <is>
          <t>déterminé</t>
        </is>
      </c>
    </row>
    <row r="8236">
      <c r="A8236" t="inlineStr">
        <is>
          <t>2019</t>
        </is>
      </c>
      <c r="B8236" t="inlineStr">
        <is>
          <t>Radis</t>
        </is>
      </c>
      <c r="C8236" t="inlineStr">
        <is>
          <t>1ère Transformation (hors PdT)</t>
        </is>
      </c>
      <c r="D8236" t="n">
        <v>0</v>
      </c>
      <c r="E8236" t="inlineStr"/>
      <c r="F8236" t="inlineStr"/>
      <c r="G8236" t="inlineStr"/>
      <c r="H8236" t="inlineStr"/>
      <c r="I8236" t="inlineStr"/>
      <c r="J8236" t="inlineStr"/>
      <c r="K8236" t="inlineStr">
        <is>
          <t>déterminé</t>
        </is>
      </c>
    </row>
    <row r="8237">
      <c r="A8237" t="inlineStr">
        <is>
          <t>2019</t>
        </is>
      </c>
      <c r="B8237" t="inlineStr">
        <is>
          <t>Céleri rave</t>
        </is>
      </c>
      <c r="C8237" t="inlineStr">
        <is>
          <t>1ère Transformation (hors PdT)</t>
        </is>
      </c>
      <c r="D8237" t="n">
        <v>0</v>
      </c>
      <c r="E8237" t="inlineStr"/>
      <c r="F8237" t="inlineStr"/>
      <c r="G8237" t="inlineStr"/>
      <c r="H8237" t="inlineStr"/>
      <c r="I8237" t="inlineStr"/>
      <c r="J8237" t="inlineStr"/>
      <c r="K8237" t="inlineStr">
        <is>
          <t>déterminé</t>
        </is>
      </c>
    </row>
    <row r="8238">
      <c r="A8238" t="inlineStr">
        <is>
          <t>2019</t>
        </is>
      </c>
      <c r="B8238" t="inlineStr">
        <is>
          <t>Salsifis et scorsonère</t>
        </is>
      </c>
      <c r="C8238" t="inlineStr">
        <is>
          <t>1ère Transformation (hors PdT)</t>
        </is>
      </c>
      <c r="D8238" t="n">
        <v>16.1</v>
      </c>
      <c r="E8238" t="inlineStr"/>
      <c r="F8238" t="inlineStr"/>
      <c r="G8238" t="inlineStr"/>
      <c r="H8238" t="inlineStr"/>
      <c r="I8238" t="inlineStr"/>
      <c r="J8238" t="inlineStr"/>
      <c r="K8238" t="inlineStr">
        <is>
          <t>déterminé</t>
        </is>
      </c>
    </row>
    <row r="8239">
      <c r="A8239" t="inlineStr">
        <is>
          <t>2019</t>
        </is>
      </c>
      <c r="B8239" t="inlineStr">
        <is>
          <t>Racines et tubercules à amidon ou inuline comestibles</t>
        </is>
      </c>
      <c r="C8239" t="inlineStr">
        <is>
          <t>1ère Transformation (hors PdT)</t>
        </is>
      </c>
      <c r="D8239" t="n">
        <v>122</v>
      </c>
      <c r="E8239" t="inlineStr"/>
      <c r="F8239" t="inlineStr"/>
      <c r="G8239" t="inlineStr"/>
      <c r="H8239" t="inlineStr"/>
      <c r="I8239" t="inlineStr"/>
      <c r="J8239" t="inlineStr"/>
      <c r="K8239" t="inlineStr">
        <is>
          <t>libre unbounded</t>
        </is>
      </c>
    </row>
    <row r="8240">
      <c r="A8240" t="inlineStr">
        <is>
          <t>2019</t>
        </is>
      </c>
      <c r="B8240" t="inlineStr">
        <is>
          <t>Patates douces</t>
        </is>
      </c>
      <c r="C8240" t="inlineStr">
        <is>
          <t>1ère Transformation (hors PdT)</t>
        </is>
      </c>
      <c r="D8240" t="n">
        <v>58.7</v>
      </c>
      <c r="E8240" t="inlineStr"/>
      <c r="F8240" t="inlineStr"/>
      <c r="G8240" t="inlineStr"/>
      <c r="H8240" t="inlineStr"/>
      <c r="I8240" t="inlineStr"/>
      <c r="J8240" t="inlineStr"/>
      <c r="K8240" t="inlineStr">
        <is>
          <t>libre</t>
        </is>
      </c>
    </row>
    <row r="8241">
      <c r="A8241" t="inlineStr">
        <is>
          <t>2019</t>
        </is>
      </c>
      <c r="B8241" t="inlineStr">
        <is>
          <t>Manioc</t>
        </is>
      </c>
      <c r="C8241" t="inlineStr">
        <is>
          <t>1ère Transformation (hors PdT)</t>
        </is>
      </c>
      <c r="D8241" t="n">
        <v>47.4</v>
      </c>
      <c r="E8241" t="inlineStr"/>
      <c r="F8241" t="inlineStr"/>
      <c r="G8241" t="inlineStr"/>
      <c r="H8241" t="inlineStr"/>
      <c r="I8241" t="inlineStr"/>
      <c r="J8241" t="inlineStr"/>
      <c r="K8241" t="inlineStr">
        <is>
          <t>libre</t>
        </is>
      </c>
    </row>
    <row r="8242">
      <c r="A8242" t="inlineStr">
        <is>
          <t>2019</t>
        </is>
      </c>
      <c r="B8242" t="inlineStr">
        <is>
          <t>Colocases</t>
        </is>
      </c>
      <c r="C8242" t="inlineStr">
        <is>
          <t>1ère Transformation (hors PdT)</t>
        </is>
      </c>
      <c r="D8242" t="n">
        <v>4.8</v>
      </c>
      <c r="E8242" t="inlineStr"/>
      <c r="F8242" t="inlineStr"/>
      <c r="G8242" t="inlineStr"/>
      <c r="H8242" t="inlineStr"/>
      <c r="I8242" t="inlineStr"/>
      <c r="J8242" t="inlineStr"/>
      <c r="K8242" t="inlineStr">
        <is>
          <t>libre unbounded</t>
        </is>
      </c>
    </row>
    <row r="8243">
      <c r="A8243" t="inlineStr">
        <is>
          <t>2019</t>
        </is>
      </c>
      <c r="B8243" t="inlineStr">
        <is>
          <t>Autres racines et tubercules à amidon ou inuline comestibles</t>
        </is>
      </c>
      <c r="C8243" t="inlineStr">
        <is>
          <t>1ère Transformation (hors PdT)</t>
        </is>
      </c>
      <c r="D8243" t="n">
        <v>11.3</v>
      </c>
      <c r="E8243" t="inlineStr"/>
      <c r="F8243" t="inlineStr"/>
      <c r="G8243" t="inlineStr"/>
      <c r="H8243" t="inlineStr"/>
      <c r="I8243" t="inlineStr"/>
      <c r="J8243" t="inlineStr"/>
      <c r="K8243" t="inlineStr">
        <is>
          <t>libre unbounded</t>
        </is>
      </c>
    </row>
    <row r="8244">
      <c r="A8244" t="inlineStr">
        <is>
          <t>2019</t>
        </is>
      </c>
      <c r="B8244" t="inlineStr">
        <is>
          <t>Igname</t>
        </is>
      </c>
      <c r="C8244" t="inlineStr">
        <is>
          <t>1ère Transformation (hors PdT)</t>
        </is>
      </c>
      <c r="D8244" t="n">
        <v>4.8</v>
      </c>
      <c r="E8244" t="inlineStr"/>
      <c r="F8244" t="inlineStr"/>
      <c r="G8244" t="inlineStr"/>
      <c r="H8244" t="inlineStr"/>
      <c r="I8244" t="inlineStr"/>
      <c r="J8244" t="inlineStr"/>
      <c r="K8244" t="inlineStr">
        <is>
          <t>libre</t>
        </is>
      </c>
    </row>
    <row r="8245">
      <c r="A8245" t="inlineStr">
        <is>
          <t>2019</t>
        </is>
      </c>
      <c r="B8245" t="inlineStr">
        <is>
          <t>Autres tubercules, n.c.a.</t>
        </is>
      </c>
      <c r="C8245" t="inlineStr">
        <is>
          <t>1ère Transformation (hors PdT)</t>
        </is>
      </c>
      <c r="D8245" t="n">
        <v>6.5</v>
      </c>
      <c r="E8245" t="inlineStr"/>
      <c r="F8245" t="inlineStr"/>
      <c r="G8245" t="inlineStr"/>
      <c r="H8245" t="inlineStr"/>
      <c r="I8245" t="inlineStr"/>
      <c r="J8245" t="inlineStr"/>
      <c r="K8245" t="inlineStr">
        <is>
          <t>libre unbounded</t>
        </is>
      </c>
    </row>
    <row r="8246">
      <c r="A8246" t="inlineStr">
        <is>
          <t>2019</t>
        </is>
      </c>
      <c r="B8246" t="inlineStr">
        <is>
          <t>Champignons et truffes</t>
        </is>
      </c>
      <c r="C8246" t="inlineStr">
        <is>
          <t>1ère Transformation (hors PdT)</t>
        </is>
      </c>
      <c r="D8246" t="n">
        <v>122</v>
      </c>
      <c r="E8246" t="inlineStr"/>
      <c r="F8246" t="inlineStr"/>
      <c r="G8246" t="inlineStr"/>
      <c r="H8246" t="inlineStr"/>
      <c r="I8246" t="inlineStr"/>
      <c r="J8246" t="inlineStr"/>
      <c r="K8246" t="inlineStr">
        <is>
          <t>libre unbounded</t>
        </is>
      </c>
    </row>
    <row r="8247">
      <c r="A8247" t="inlineStr">
        <is>
          <t>2019</t>
        </is>
      </c>
      <c r="B8247" t="inlineStr">
        <is>
          <t>Champignons cultivés</t>
        </is>
      </c>
      <c r="C8247" t="inlineStr">
        <is>
          <t>1ère Transformation (hors PdT)</t>
        </is>
      </c>
      <c r="D8247" t="n">
        <v>57.3</v>
      </c>
      <c r="E8247" t="inlineStr"/>
      <c r="F8247" t="inlineStr"/>
      <c r="G8247" t="inlineStr"/>
      <c r="H8247" t="inlineStr"/>
      <c r="I8247" t="inlineStr"/>
      <c r="J8247" t="inlineStr"/>
      <c r="K8247" t="inlineStr">
        <is>
          <t>déterminé</t>
        </is>
      </c>
    </row>
    <row r="8248">
      <c r="A8248" t="inlineStr">
        <is>
          <t>2019</t>
        </is>
      </c>
      <c r="B8248" t="inlineStr">
        <is>
          <t>Champignons du genre Agaricus</t>
        </is>
      </c>
      <c r="C8248" t="inlineStr">
        <is>
          <t>1ère Transformation (hors PdT)</t>
        </is>
      </c>
      <c r="D8248" t="n">
        <v>57.3</v>
      </c>
      <c r="E8248" t="inlineStr"/>
      <c r="F8248" t="inlineStr"/>
      <c r="G8248" t="inlineStr"/>
      <c r="H8248" t="inlineStr"/>
      <c r="I8248" t="inlineStr"/>
      <c r="J8248" t="inlineStr"/>
      <c r="K8248" t="inlineStr">
        <is>
          <t>déterminé</t>
        </is>
      </c>
    </row>
    <row r="8249">
      <c r="A8249" t="inlineStr">
        <is>
          <t>2019</t>
        </is>
      </c>
      <c r="B8249" t="inlineStr">
        <is>
          <t>Champignons non-cultivés et truffes</t>
        </is>
      </c>
      <c r="C8249" t="inlineStr">
        <is>
          <t>1ère Transformation (hors PdT)</t>
        </is>
      </c>
      <c r="D8249" t="n">
        <v>65</v>
      </c>
      <c r="E8249" t="inlineStr"/>
      <c r="F8249" t="inlineStr"/>
      <c r="G8249" t="inlineStr"/>
      <c r="H8249" t="inlineStr"/>
      <c r="I8249" t="inlineStr"/>
      <c r="J8249" t="inlineStr"/>
      <c r="K8249" t="inlineStr">
        <is>
          <t>libre unbounded</t>
        </is>
      </c>
    </row>
    <row r="8250">
      <c r="A8250" t="inlineStr">
        <is>
          <t>2019</t>
        </is>
      </c>
      <c r="B8250" t="inlineStr">
        <is>
          <t>Champignons non-cultivés</t>
        </is>
      </c>
      <c r="C8250" t="inlineStr">
        <is>
          <t>1ère Transformation (hors PdT)</t>
        </is>
      </c>
      <c r="D8250" t="n">
        <v>65</v>
      </c>
      <c r="E8250" t="inlineStr"/>
      <c r="F8250" t="inlineStr"/>
      <c r="G8250" t="inlineStr"/>
      <c r="H8250" t="inlineStr"/>
      <c r="I8250" t="inlineStr"/>
      <c r="J8250" t="inlineStr"/>
      <c r="K8250" t="inlineStr">
        <is>
          <t>libre unbounded</t>
        </is>
      </c>
    </row>
    <row r="8251">
      <c r="A8251" t="inlineStr">
        <is>
          <t>2019</t>
        </is>
      </c>
      <c r="B8251" t="inlineStr">
        <is>
          <t>Chanterelles</t>
        </is>
      </c>
      <c r="C8251" t="inlineStr">
        <is>
          <t>1ère Transformation (hors PdT)</t>
        </is>
      </c>
      <c r="D8251" t="n">
        <v>21.7</v>
      </c>
      <c r="E8251" t="inlineStr"/>
      <c r="F8251" t="inlineStr"/>
      <c r="G8251" t="inlineStr"/>
      <c r="H8251" t="inlineStr"/>
      <c r="I8251" t="inlineStr"/>
      <c r="J8251" t="inlineStr"/>
      <c r="K8251" t="inlineStr">
        <is>
          <t>libre unbounded</t>
        </is>
      </c>
    </row>
    <row r="8252">
      <c r="A8252" t="inlineStr">
        <is>
          <t>2019</t>
        </is>
      </c>
      <c r="B8252" t="inlineStr">
        <is>
          <t>Cèpes</t>
        </is>
      </c>
      <c r="C8252" t="inlineStr">
        <is>
          <t>1ère Transformation (hors PdT)</t>
        </is>
      </c>
      <c r="D8252" t="n">
        <v>21.7</v>
      </c>
      <c r="E8252" t="inlineStr"/>
      <c r="F8252" t="inlineStr"/>
      <c r="G8252" t="inlineStr"/>
      <c r="H8252" t="inlineStr"/>
      <c r="I8252" t="inlineStr"/>
      <c r="J8252" t="inlineStr"/>
      <c r="K8252" t="inlineStr">
        <is>
          <t>libre unbounded</t>
        </is>
      </c>
    </row>
    <row r="8253">
      <c r="A8253" t="inlineStr">
        <is>
          <t>2019</t>
        </is>
      </c>
      <c r="B8253" t="inlineStr">
        <is>
          <t>Autres champignons</t>
        </is>
      </c>
      <c r="C8253" t="inlineStr">
        <is>
          <t>1ère Transformation (hors PdT)</t>
        </is>
      </c>
      <c r="D8253" t="n">
        <v>21.7</v>
      </c>
      <c r="E8253" t="inlineStr"/>
      <c r="F8253" t="inlineStr"/>
      <c r="G8253" t="inlineStr"/>
      <c r="H8253" t="inlineStr"/>
      <c r="I8253" t="inlineStr"/>
      <c r="J8253" t="inlineStr"/>
      <c r="K8253" t="inlineStr">
        <is>
          <t>libre unbounded</t>
        </is>
      </c>
    </row>
    <row r="8254">
      <c r="A8254" t="inlineStr">
        <is>
          <t>2019</t>
        </is>
      </c>
      <c r="B8254" t="inlineStr">
        <is>
          <t>Truffes</t>
        </is>
      </c>
      <c r="C8254" t="inlineStr">
        <is>
          <t>1ère Transformation (hors PdT)</t>
        </is>
      </c>
      <c r="D8254" t="n">
        <v>0</v>
      </c>
      <c r="E8254" t="inlineStr"/>
      <c r="F8254" t="inlineStr"/>
      <c r="G8254" t="inlineStr"/>
      <c r="H8254" t="inlineStr"/>
      <c r="I8254" t="inlineStr"/>
      <c r="J8254" t="inlineStr"/>
      <c r="K8254" t="inlineStr">
        <is>
          <t>déterminé</t>
        </is>
      </c>
    </row>
    <row r="8255">
      <c r="A8255" t="inlineStr">
        <is>
          <t>2019</t>
        </is>
      </c>
      <c r="B8255" t="inlineStr">
        <is>
          <t>Légumes frais n.c.a.</t>
        </is>
      </c>
      <c r="C8255" t="inlineStr">
        <is>
          <t>1ère Transformation (hors PdT)</t>
        </is>
      </c>
      <c r="D8255" t="n">
        <v>1.5</v>
      </c>
      <c r="E8255" t="inlineStr"/>
      <c r="F8255" t="inlineStr"/>
      <c r="G8255" t="inlineStr"/>
      <c r="H8255" t="inlineStr"/>
      <c r="I8255" t="inlineStr"/>
      <c r="J8255" t="inlineStr"/>
      <c r="K8255" t="inlineStr">
        <is>
          <t>déterminé</t>
        </is>
      </c>
    </row>
    <row r="8256">
      <c r="A8256" t="inlineStr">
        <is>
          <t>2019</t>
        </is>
      </c>
      <c r="B8256" t="inlineStr">
        <is>
          <t>Céleris branches</t>
        </is>
      </c>
      <c r="C8256" t="inlineStr">
        <is>
          <t>1ère Transformation (hors PdT)</t>
        </is>
      </c>
      <c r="D8256" t="n">
        <v>1.5</v>
      </c>
      <c r="E8256" t="inlineStr"/>
      <c r="F8256" t="inlineStr"/>
      <c r="G8256" t="inlineStr"/>
      <c r="H8256" t="inlineStr"/>
      <c r="I8256" t="inlineStr"/>
      <c r="J8256" t="inlineStr"/>
      <c r="K8256" t="inlineStr">
        <is>
          <t>déterminé</t>
        </is>
      </c>
    </row>
    <row r="8257">
      <c r="A8257" t="inlineStr">
        <is>
          <t>2019</t>
        </is>
      </c>
      <c r="B8257" t="inlineStr">
        <is>
          <t>Fruits</t>
        </is>
      </c>
      <c r="C8257" t="inlineStr">
        <is>
          <t>1ère Transformation (hors PdT)</t>
        </is>
      </c>
      <c r="D8257" t="n">
        <v>768</v>
      </c>
      <c r="E8257" t="inlineStr"/>
      <c r="F8257" t="inlineStr"/>
      <c r="G8257" t="inlineStr"/>
      <c r="H8257" t="inlineStr"/>
      <c r="I8257" t="inlineStr"/>
      <c r="J8257" t="inlineStr"/>
      <c r="K8257" t="inlineStr">
        <is>
          <t>libre unbounded</t>
        </is>
      </c>
    </row>
    <row r="8258">
      <c r="A8258" t="inlineStr">
        <is>
          <t>2019</t>
        </is>
      </c>
      <c r="B8258" t="inlineStr">
        <is>
          <t>Fruits tropicaux et subtropicaux</t>
        </is>
      </c>
      <c r="C8258" t="inlineStr">
        <is>
          <t>1ère Transformation (hors PdT)</t>
        </is>
      </c>
      <c r="D8258" t="n">
        <v>2.9</v>
      </c>
      <c r="E8258" t="inlineStr"/>
      <c r="F8258" t="inlineStr"/>
      <c r="G8258" t="inlineStr"/>
      <c r="H8258" t="inlineStr"/>
      <c r="I8258" t="inlineStr"/>
      <c r="J8258" t="inlineStr"/>
      <c r="K8258" t="inlineStr">
        <is>
          <t>déterminé</t>
        </is>
      </c>
    </row>
    <row r="8259">
      <c r="A8259" t="inlineStr">
        <is>
          <t>2019</t>
        </is>
      </c>
      <c r="B8259" t="inlineStr">
        <is>
          <t>Avocats</t>
        </is>
      </c>
      <c r="C8259" t="inlineStr">
        <is>
          <t>1ère Transformation (hors PdT)</t>
        </is>
      </c>
      <c r="D8259" t="n">
        <v>0</v>
      </c>
      <c r="E8259" t="inlineStr"/>
      <c r="F8259" t="inlineStr"/>
      <c r="G8259" t="inlineStr"/>
      <c r="H8259" t="inlineStr"/>
      <c r="I8259" t="inlineStr"/>
      <c r="J8259" t="inlineStr"/>
      <c r="K8259" t="inlineStr">
        <is>
          <t>déterminé</t>
        </is>
      </c>
    </row>
    <row r="8260">
      <c r="A8260" t="inlineStr">
        <is>
          <t>2019</t>
        </is>
      </c>
      <c r="B8260" t="inlineStr">
        <is>
          <t>Bananes, bananes plantains et assimilés</t>
        </is>
      </c>
      <c r="C8260" t="inlineStr">
        <is>
          <t>1ère Transformation (hors PdT)</t>
        </is>
      </c>
      <c r="D8260" t="n">
        <v>0</v>
      </c>
      <c r="E8260" t="inlineStr"/>
      <c r="F8260" t="inlineStr"/>
      <c r="G8260" t="inlineStr"/>
      <c r="H8260" t="inlineStr"/>
      <c r="I8260" t="inlineStr"/>
      <c r="J8260" t="inlineStr"/>
      <c r="K8260" t="inlineStr">
        <is>
          <t>déterminé</t>
        </is>
      </c>
    </row>
    <row r="8261">
      <c r="A8261" t="inlineStr">
        <is>
          <t>2019</t>
        </is>
      </c>
      <c r="B8261" t="inlineStr">
        <is>
          <t>Bananes fruits</t>
        </is>
      </c>
      <c r="C8261" t="inlineStr">
        <is>
          <t>1ère Transformation (hors PdT)</t>
        </is>
      </c>
      <c r="D8261" t="n">
        <v>0</v>
      </c>
      <c r="E8261" t="inlineStr"/>
      <c r="F8261" t="inlineStr"/>
      <c r="G8261" t="inlineStr"/>
      <c r="H8261" t="inlineStr"/>
      <c r="I8261" t="inlineStr"/>
      <c r="J8261" t="inlineStr"/>
      <c r="K8261" t="inlineStr">
        <is>
          <t>déterminé</t>
        </is>
      </c>
    </row>
    <row r="8262">
      <c r="A8262" t="inlineStr">
        <is>
          <t>2019</t>
        </is>
      </c>
      <c r="B8262" t="inlineStr">
        <is>
          <t>Figues</t>
        </is>
      </c>
      <c r="C8262" t="inlineStr">
        <is>
          <t>1ère Transformation (hors PdT)</t>
        </is>
      </c>
      <c r="D8262" t="n">
        <v>0</v>
      </c>
      <c r="E8262" t="inlineStr"/>
      <c r="F8262" t="inlineStr"/>
      <c r="G8262" t="inlineStr"/>
      <c r="H8262" t="inlineStr"/>
      <c r="I8262" t="inlineStr"/>
      <c r="J8262" t="inlineStr"/>
      <c r="K8262" t="inlineStr">
        <is>
          <t>déterminé</t>
        </is>
      </c>
    </row>
    <row r="8263">
      <c r="A8263" t="inlineStr">
        <is>
          <t>2019</t>
        </is>
      </c>
      <c r="B8263" t="inlineStr">
        <is>
          <t>Autres fruits tropicaux et subtropicaux</t>
        </is>
      </c>
      <c r="C8263" t="inlineStr">
        <is>
          <t>1ère Transformation (hors PdT)</t>
        </is>
      </c>
      <c r="D8263" t="n">
        <v>2.9</v>
      </c>
      <c r="E8263" t="inlineStr"/>
      <c r="F8263" t="inlineStr"/>
      <c r="G8263" t="inlineStr"/>
      <c r="H8263" t="inlineStr"/>
      <c r="I8263" t="inlineStr"/>
      <c r="J8263" t="inlineStr"/>
      <c r="K8263" t="inlineStr">
        <is>
          <t>déterminé</t>
        </is>
      </c>
    </row>
    <row r="8264">
      <c r="A8264" t="inlineStr">
        <is>
          <t>2019</t>
        </is>
      </c>
      <c r="B8264" t="inlineStr">
        <is>
          <t>Mangue</t>
        </is>
      </c>
      <c r="C8264" t="inlineStr">
        <is>
          <t>1ère Transformation (hors PdT)</t>
        </is>
      </c>
      <c r="D8264" t="n">
        <v>0.8</v>
      </c>
      <c r="E8264" t="inlineStr"/>
      <c r="F8264" t="inlineStr"/>
      <c r="G8264" t="inlineStr"/>
      <c r="H8264" t="inlineStr"/>
      <c r="I8264" t="inlineStr"/>
      <c r="J8264" t="inlineStr"/>
      <c r="K8264" t="inlineStr">
        <is>
          <t>déterminé</t>
        </is>
      </c>
    </row>
    <row r="8265">
      <c r="A8265" t="inlineStr">
        <is>
          <t>2019</t>
        </is>
      </c>
      <c r="B8265" t="inlineStr">
        <is>
          <t>Goyave, Goyavier</t>
        </is>
      </c>
      <c r="C8265" t="inlineStr">
        <is>
          <t>1ère Transformation (hors PdT)</t>
        </is>
      </c>
      <c r="D8265" t="n">
        <v>0.1</v>
      </c>
      <c r="E8265" t="inlineStr"/>
      <c r="F8265" t="inlineStr"/>
      <c r="G8265" t="inlineStr"/>
      <c r="H8265" t="inlineStr"/>
      <c r="I8265" t="inlineStr"/>
      <c r="J8265" t="inlineStr"/>
      <c r="K8265" t="inlineStr">
        <is>
          <t>déterminé</t>
        </is>
      </c>
    </row>
    <row r="8266">
      <c r="A8266" t="inlineStr">
        <is>
          <t>2019</t>
        </is>
      </c>
      <c r="B8266" t="inlineStr">
        <is>
          <t>Ananas</t>
        </is>
      </c>
      <c r="C8266" t="inlineStr">
        <is>
          <t>1ère Transformation (hors PdT)</t>
        </is>
      </c>
      <c r="D8266" t="n">
        <v>0</v>
      </c>
      <c r="E8266" t="inlineStr"/>
      <c r="F8266" t="inlineStr"/>
      <c r="G8266" t="inlineStr"/>
      <c r="H8266" t="inlineStr"/>
      <c r="I8266" t="inlineStr"/>
      <c r="J8266" t="inlineStr"/>
      <c r="K8266" t="inlineStr">
        <is>
          <t>déterminé</t>
        </is>
      </c>
    </row>
    <row r="8267">
      <c r="A8267" t="inlineStr">
        <is>
          <t>2019</t>
        </is>
      </c>
      <c r="B8267" t="inlineStr">
        <is>
          <t>Autres fruits tropicaux et subtropicaux, n.c.a</t>
        </is>
      </c>
      <c r="C8267" t="inlineStr">
        <is>
          <t>1ère Transformation (hors PdT)</t>
        </is>
      </c>
      <c r="D8267" t="n">
        <v>2</v>
      </c>
      <c r="E8267" t="inlineStr"/>
      <c r="F8267" t="inlineStr"/>
      <c r="G8267" t="inlineStr"/>
      <c r="H8267" t="inlineStr"/>
      <c r="I8267" t="inlineStr"/>
      <c r="J8267" t="inlineStr"/>
      <c r="K8267" t="inlineStr">
        <is>
          <t>déterminé</t>
        </is>
      </c>
    </row>
    <row r="8268">
      <c r="A8268" t="inlineStr">
        <is>
          <t>2019</t>
        </is>
      </c>
      <c r="B8268" t="inlineStr">
        <is>
          <t>Letchi, longani, ramboutan</t>
        </is>
      </c>
      <c r="C8268" t="inlineStr">
        <is>
          <t>1ère Transformation (hors PdT)</t>
        </is>
      </c>
      <c r="D8268" t="n">
        <v>1.2</v>
      </c>
      <c r="E8268" t="inlineStr"/>
      <c r="F8268" t="inlineStr"/>
      <c r="G8268" t="inlineStr"/>
      <c r="H8268" t="inlineStr"/>
      <c r="I8268" t="inlineStr"/>
      <c r="J8268" t="inlineStr"/>
      <c r="K8268" t="inlineStr">
        <is>
          <t>déterminé</t>
        </is>
      </c>
    </row>
    <row r="8269">
      <c r="A8269" t="inlineStr">
        <is>
          <t>2019</t>
        </is>
      </c>
      <c r="B8269" t="inlineStr">
        <is>
          <t>Abricot pays ou mamey</t>
        </is>
      </c>
      <c r="C8269" t="inlineStr">
        <is>
          <t>1ère Transformation (hors PdT)</t>
        </is>
      </c>
      <c r="D8269" t="n">
        <v>0</v>
      </c>
      <c r="E8269" t="inlineStr"/>
      <c r="F8269" t="inlineStr"/>
      <c r="G8269" t="inlineStr"/>
      <c r="H8269" t="inlineStr"/>
      <c r="I8269" t="inlineStr"/>
      <c r="J8269" t="inlineStr"/>
      <c r="K8269" t="inlineStr">
        <is>
          <t>déterminé</t>
        </is>
      </c>
    </row>
    <row r="8270">
      <c r="A8270" t="inlineStr">
        <is>
          <t>2019</t>
        </is>
      </c>
      <c r="B8270" t="inlineStr">
        <is>
          <t>Corossol, pomme cannelle</t>
        </is>
      </c>
      <c r="C8270" t="inlineStr">
        <is>
          <t>1ère Transformation (hors PdT)</t>
        </is>
      </c>
      <c r="D8270" t="n">
        <v>0.1</v>
      </c>
      <c r="E8270" t="inlineStr"/>
      <c r="F8270" t="inlineStr"/>
      <c r="G8270" t="inlineStr"/>
      <c r="H8270" t="inlineStr"/>
      <c r="I8270" t="inlineStr"/>
      <c r="J8270" t="inlineStr"/>
      <c r="K8270" t="inlineStr">
        <is>
          <t>déterminé</t>
        </is>
      </c>
    </row>
    <row r="8271">
      <c r="A8271" t="inlineStr">
        <is>
          <t>2019</t>
        </is>
      </c>
      <c r="B8271" t="inlineStr">
        <is>
          <t>Maracuja, fruits de la passion, grenadille</t>
        </is>
      </c>
      <c r="C8271" t="inlineStr">
        <is>
          <t>1ère Transformation (hors PdT)</t>
        </is>
      </c>
      <c r="D8271" t="n">
        <v>0.7</v>
      </c>
      <c r="E8271" t="inlineStr"/>
      <c r="F8271" t="inlineStr"/>
      <c r="G8271" t="inlineStr"/>
      <c r="H8271" t="inlineStr"/>
      <c r="I8271" t="inlineStr"/>
      <c r="J8271" t="inlineStr"/>
      <c r="K8271" t="inlineStr">
        <is>
          <t>déterminé</t>
        </is>
      </c>
    </row>
    <row r="8272">
      <c r="A8272" t="inlineStr">
        <is>
          <t>2019</t>
        </is>
      </c>
      <c r="B8272" t="inlineStr">
        <is>
          <t>Agrumes</t>
        </is>
      </c>
      <c r="C8272" t="inlineStr">
        <is>
          <t>1ère Transformation (hors PdT)</t>
        </is>
      </c>
      <c r="D8272" t="n">
        <v>401</v>
      </c>
      <c r="E8272" t="inlineStr"/>
      <c r="F8272" t="inlineStr"/>
      <c r="G8272" t="inlineStr"/>
      <c r="H8272" t="inlineStr"/>
      <c r="I8272" t="inlineStr"/>
      <c r="J8272" t="inlineStr"/>
      <c r="K8272" t="inlineStr">
        <is>
          <t>libre unbounded</t>
        </is>
      </c>
    </row>
    <row r="8273">
      <c r="A8273" t="inlineStr">
        <is>
          <t>2019</t>
        </is>
      </c>
      <c r="B8273" t="inlineStr">
        <is>
          <t>Pomelos et pamplemousses</t>
        </is>
      </c>
      <c r="C8273" t="inlineStr">
        <is>
          <t>1ère Transformation (hors PdT)</t>
        </is>
      </c>
      <c r="D8273" t="n">
        <v>0</v>
      </c>
      <c r="E8273" t="inlineStr"/>
      <c r="F8273" t="inlineStr"/>
      <c r="G8273" t="inlineStr"/>
      <c r="H8273" t="inlineStr"/>
      <c r="I8273" t="inlineStr"/>
      <c r="J8273" t="inlineStr"/>
      <c r="K8273" t="inlineStr">
        <is>
          <t>déterminé</t>
        </is>
      </c>
    </row>
    <row r="8274">
      <c r="A8274" t="inlineStr">
        <is>
          <t>2019</t>
        </is>
      </c>
      <c r="B8274" t="inlineStr">
        <is>
          <t>Citrons et limes</t>
        </is>
      </c>
      <c r="C8274" t="inlineStr">
        <is>
          <t>1ère Transformation (hors PdT)</t>
        </is>
      </c>
      <c r="D8274" t="n">
        <v>4.5</v>
      </c>
      <c r="E8274" t="inlineStr"/>
      <c r="F8274" t="inlineStr"/>
      <c r="G8274" t="inlineStr"/>
      <c r="H8274" t="inlineStr"/>
      <c r="I8274" t="inlineStr"/>
      <c r="J8274" t="inlineStr"/>
      <c r="K8274" t="inlineStr">
        <is>
          <t>déterminé</t>
        </is>
      </c>
    </row>
    <row r="8275">
      <c r="A8275" t="inlineStr">
        <is>
          <t>2019</t>
        </is>
      </c>
      <c r="B8275" t="inlineStr">
        <is>
          <t>Oranges</t>
        </is>
      </c>
      <c r="C8275" t="inlineStr">
        <is>
          <t>1ère Transformation (hors PdT)</t>
        </is>
      </c>
      <c r="D8275" t="n">
        <v>1.2</v>
      </c>
      <c r="E8275" t="inlineStr"/>
      <c r="F8275" t="inlineStr"/>
      <c r="G8275" t="inlineStr"/>
      <c r="H8275" t="inlineStr"/>
      <c r="I8275" t="inlineStr"/>
      <c r="J8275" t="inlineStr"/>
      <c r="K8275" t="inlineStr">
        <is>
          <t>déterminé</t>
        </is>
      </c>
    </row>
    <row r="8276">
      <c r="A8276" t="inlineStr">
        <is>
          <t>2019</t>
        </is>
      </c>
      <c r="B8276" t="inlineStr">
        <is>
          <t>Mandarines et clémentines</t>
        </is>
      </c>
      <c r="C8276" t="inlineStr">
        <is>
          <t>1ère Transformation (hors PdT)</t>
        </is>
      </c>
      <c r="D8276" t="n">
        <v>0.4</v>
      </c>
      <c r="E8276" t="inlineStr"/>
      <c r="F8276" t="inlineStr"/>
      <c r="G8276" t="inlineStr"/>
      <c r="H8276" t="inlineStr"/>
      <c r="I8276" t="inlineStr"/>
      <c r="J8276" t="inlineStr"/>
      <c r="K8276" t="inlineStr">
        <is>
          <t>déterminé</t>
        </is>
      </c>
    </row>
    <row r="8277">
      <c r="A8277" t="inlineStr">
        <is>
          <t>2019</t>
        </is>
      </c>
      <c r="B8277" t="inlineStr">
        <is>
          <t>Fruits à pépins et à noyau</t>
        </is>
      </c>
      <c r="C8277" t="inlineStr">
        <is>
          <t>1ère Transformation (hors PdT)</t>
        </is>
      </c>
      <c r="D8277" t="n">
        <v>350</v>
      </c>
      <c r="E8277" t="inlineStr"/>
      <c r="F8277" t="inlineStr"/>
      <c r="G8277" t="inlineStr"/>
      <c r="H8277" t="inlineStr"/>
      <c r="I8277" t="inlineStr"/>
      <c r="J8277" t="inlineStr"/>
      <c r="K8277" t="inlineStr">
        <is>
          <t>déterminé</t>
        </is>
      </c>
    </row>
    <row r="8278">
      <c r="A8278" t="inlineStr">
        <is>
          <t>2019</t>
        </is>
      </c>
      <c r="B8278" t="inlineStr">
        <is>
          <t>Pommes</t>
        </is>
      </c>
      <c r="C8278" t="inlineStr">
        <is>
          <t>1ère Transformation (hors PdT)</t>
        </is>
      </c>
      <c r="D8278" t="n">
        <v>151</v>
      </c>
      <c r="E8278" t="inlineStr"/>
      <c r="F8278" t="inlineStr"/>
      <c r="G8278" t="inlineStr"/>
      <c r="H8278" t="inlineStr"/>
      <c r="I8278" t="inlineStr"/>
      <c r="J8278" t="inlineStr"/>
      <c r="K8278" t="inlineStr">
        <is>
          <t>déterminé</t>
        </is>
      </c>
    </row>
    <row r="8279">
      <c r="A8279" t="inlineStr">
        <is>
          <t>2019</t>
        </is>
      </c>
      <c r="B8279" t="inlineStr">
        <is>
          <t>Pommes de table</t>
        </is>
      </c>
      <c r="C8279" t="inlineStr">
        <is>
          <t>1ère Transformation (hors PdT)</t>
        </is>
      </c>
      <c r="D8279" t="n">
        <v>151</v>
      </c>
      <c r="E8279" t="inlineStr"/>
      <c r="F8279" t="inlineStr"/>
      <c r="G8279" t="inlineStr"/>
      <c r="H8279" t="inlineStr"/>
      <c r="I8279" t="inlineStr"/>
      <c r="J8279" t="inlineStr"/>
      <c r="K8279" t="inlineStr">
        <is>
          <t>déterminé</t>
        </is>
      </c>
    </row>
    <row r="8280">
      <c r="A8280" t="inlineStr">
        <is>
          <t>2019</t>
        </is>
      </c>
      <c r="B8280" t="inlineStr">
        <is>
          <t>Golden</t>
        </is>
      </c>
      <c r="C8280" t="inlineStr">
        <is>
          <t>1ère Transformation (hors PdT)</t>
        </is>
      </c>
      <c r="D8280" t="n">
        <v>59.6</v>
      </c>
      <c r="E8280" t="inlineStr"/>
      <c r="F8280" t="inlineStr"/>
      <c r="G8280" t="inlineStr"/>
      <c r="H8280" t="inlineStr"/>
      <c r="I8280" t="inlineStr"/>
      <c r="J8280" t="inlineStr"/>
      <c r="K8280" t="inlineStr">
        <is>
          <t>déterminé</t>
        </is>
      </c>
    </row>
    <row r="8281">
      <c r="A8281" t="inlineStr">
        <is>
          <t>2019</t>
        </is>
      </c>
      <c r="B8281" t="inlineStr">
        <is>
          <t>Gala</t>
        </is>
      </c>
      <c r="C8281" t="inlineStr">
        <is>
          <t>1ère Transformation (hors PdT)</t>
        </is>
      </c>
      <c r="D8281" t="n">
        <v>19.4</v>
      </c>
      <c r="E8281" t="inlineStr"/>
      <c r="F8281" t="inlineStr"/>
      <c r="G8281" t="inlineStr"/>
      <c r="H8281" t="inlineStr"/>
      <c r="I8281" t="inlineStr"/>
      <c r="J8281" t="inlineStr"/>
      <c r="K8281" t="inlineStr">
        <is>
          <t>déterminé</t>
        </is>
      </c>
    </row>
    <row r="8282">
      <c r="A8282" t="inlineStr">
        <is>
          <t>2019</t>
        </is>
      </c>
      <c r="B8282" t="inlineStr">
        <is>
          <t>Granny Smith</t>
        </is>
      </c>
      <c r="C8282" t="inlineStr">
        <is>
          <t>1ère Transformation (hors PdT)</t>
        </is>
      </c>
      <c r="D8282" t="n">
        <v>12.7</v>
      </c>
      <c r="E8282" t="inlineStr"/>
      <c r="F8282" t="inlineStr"/>
      <c r="G8282" t="inlineStr"/>
      <c r="H8282" t="inlineStr"/>
      <c r="I8282" t="inlineStr"/>
      <c r="J8282" t="inlineStr"/>
      <c r="K8282" t="inlineStr">
        <is>
          <t>déterminé</t>
        </is>
      </c>
    </row>
    <row r="8283">
      <c r="A8283" t="inlineStr">
        <is>
          <t>2019</t>
        </is>
      </c>
      <c r="B8283" t="inlineStr">
        <is>
          <t>Autres variétés de pommes, n.c.a.</t>
        </is>
      </c>
      <c r="C8283" t="inlineStr">
        <is>
          <t>1ère Transformation (hors PdT)</t>
        </is>
      </c>
      <c r="D8283" t="n">
        <v>59.1</v>
      </c>
      <c r="E8283" t="inlineStr"/>
      <c r="F8283" t="inlineStr"/>
      <c r="G8283" t="inlineStr"/>
      <c r="H8283" t="inlineStr"/>
      <c r="I8283" t="inlineStr"/>
      <c r="J8283" t="inlineStr"/>
      <c r="K8283" t="inlineStr">
        <is>
          <t>déterminé</t>
        </is>
      </c>
    </row>
    <row r="8284">
      <c r="A8284" t="inlineStr">
        <is>
          <t>2019</t>
        </is>
      </c>
      <c r="B8284" t="inlineStr">
        <is>
          <t>Autres fruits à pépins et à noyau</t>
        </is>
      </c>
      <c r="C8284" t="inlineStr">
        <is>
          <t>1ère Transformation (hors PdT)</t>
        </is>
      </c>
      <c r="D8284" t="n">
        <v>199</v>
      </c>
      <c r="E8284" t="inlineStr"/>
      <c r="F8284" t="inlineStr"/>
      <c r="G8284" t="inlineStr"/>
      <c r="H8284" t="inlineStr"/>
      <c r="I8284" t="inlineStr"/>
      <c r="J8284" t="inlineStr"/>
      <c r="K8284" t="inlineStr">
        <is>
          <t>déterminé</t>
        </is>
      </c>
    </row>
    <row r="8285">
      <c r="A8285" t="inlineStr">
        <is>
          <t>2019</t>
        </is>
      </c>
      <c r="B8285" t="inlineStr">
        <is>
          <t>Poires</t>
        </is>
      </c>
      <c r="C8285" t="inlineStr">
        <is>
          <t>1ère Transformation (hors PdT)</t>
        </is>
      </c>
      <c r="D8285" t="n">
        <v>19.3</v>
      </c>
      <c r="E8285" t="inlineStr"/>
      <c r="F8285" t="inlineStr"/>
      <c r="G8285" t="inlineStr"/>
      <c r="H8285" t="inlineStr"/>
      <c r="I8285" t="inlineStr"/>
      <c r="J8285" t="inlineStr"/>
      <c r="K8285" t="inlineStr">
        <is>
          <t>déterminé</t>
        </is>
      </c>
    </row>
    <row r="8286">
      <c r="A8286" t="inlineStr">
        <is>
          <t>2019</t>
        </is>
      </c>
      <c r="B8286" t="inlineStr">
        <is>
          <t>Poires d'été</t>
        </is>
      </c>
      <c r="C8286" t="inlineStr">
        <is>
          <t>1ère Transformation (hors PdT)</t>
        </is>
      </c>
      <c r="D8286" t="n">
        <v>17.2</v>
      </c>
      <c r="E8286" t="inlineStr"/>
      <c r="F8286" t="inlineStr"/>
      <c r="G8286" t="inlineStr"/>
      <c r="H8286" t="inlineStr"/>
      <c r="I8286" t="inlineStr"/>
      <c r="J8286" t="inlineStr"/>
      <c r="K8286" t="inlineStr">
        <is>
          <t>déterminé</t>
        </is>
      </c>
    </row>
    <row r="8287">
      <c r="A8287" t="inlineStr">
        <is>
          <t>2019</t>
        </is>
      </c>
      <c r="B8287" t="inlineStr">
        <is>
          <t>William's</t>
        </is>
      </c>
      <c r="C8287" t="inlineStr">
        <is>
          <t>1ère Transformation (hors PdT)</t>
        </is>
      </c>
      <c r="D8287" t="n">
        <v>15.5</v>
      </c>
      <c r="E8287" t="inlineStr"/>
      <c r="F8287" t="inlineStr"/>
      <c r="G8287" t="inlineStr"/>
      <c r="H8287" t="inlineStr"/>
      <c r="I8287" t="inlineStr"/>
      <c r="J8287" t="inlineStr"/>
      <c r="K8287" t="inlineStr">
        <is>
          <t>déterminé</t>
        </is>
      </c>
    </row>
    <row r="8288">
      <c r="A8288" t="inlineStr">
        <is>
          <t>2019</t>
        </is>
      </c>
      <c r="B8288" t="inlineStr">
        <is>
          <t>Jules Guyot</t>
        </is>
      </c>
      <c r="C8288" t="inlineStr">
        <is>
          <t>1ère Transformation (hors PdT)</t>
        </is>
      </c>
      <c r="D8288" t="n">
        <v>1.1</v>
      </c>
      <c r="E8288" t="inlineStr"/>
      <c r="F8288" t="inlineStr"/>
      <c r="G8288" t="inlineStr"/>
      <c r="H8288" t="inlineStr"/>
      <c r="I8288" t="inlineStr"/>
      <c r="J8288" t="inlineStr"/>
      <c r="K8288" t="inlineStr">
        <is>
          <t>déterminé</t>
        </is>
      </c>
    </row>
    <row r="8289">
      <c r="A8289" t="inlineStr">
        <is>
          <t>2019</t>
        </is>
      </c>
      <c r="B8289" t="inlineStr">
        <is>
          <t>Autres variétés de poires d'été, n.c.a.</t>
        </is>
      </c>
      <c r="C8289" t="inlineStr">
        <is>
          <t>1ère Transformation (hors PdT)</t>
        </is>
      </c>
      <c r="D8289" t="n">
        <v>0.5</v>
      </c>
      <c r="E8289" t="inlineStr"/>
      <c r="F8289" t="inlineStr"/>
      <c r="G8289" t="inlineStr"/>
      <c r="H8289" t="inlineStr"/>
      <c r="I8289" t="inlineStr"/>
      <c r="J8289" t="inlineStr"/>
      <c r="K8289" t="inlineStr">
        <is>
          <t>déterminé</t>
        </is>
      </c>
    </row>
    <row r="8290">
      <c r="A8290" t="inlineStr">
        <is>
          <t>2019</t>
        </is>
      </c>
      <c r="B8290" t="inlineStr">
        <is>
          <t>Poires d'automne</t>
        </is>
      </c>
      <c r="C8290" t="inlineStr">
        <is>
          <t>1ère Transformation (hors PdT)</t>
        </is>
      </c>
      <c r="D8290" t="n">
        <v>2.1</v>
      </c>
      <c r="E8290" t="inlineStr"/>
      <c r="F8290" t="inlineStr"/>
      <c r="G8290" t="inlineStr"/>
      <c r="H8290" t="inlineStr"/>
      <c r="I8290" t="inlineStr"/>
      <c r="J8290" t="inlineStr"/>
      <c r="K8290" t="inlineStr">
        <is>
          <t>déterminé</t>
        </is>
      </c>
    </row>
    <row r="8291">
      <c r="A8291" t="inlineStr">
        <is>
          <t>2019</t>
        </is>
      </c>
      <c r="B8291" t="inlineStr">
        <is>
          <t>Poires d'hiver</t>
        </is>
      </c>
      <c r="C8291" t="inlineStr">
        <is>
          <t>1ère Transformation (hors PdT)</t>
        </is>
      </c>
      <c r="D8291" t="n">
        <v>0</v>
      </c>
      <c r="E8291" t="inlineStr"/>
      <c r="F8291" t="inlineStr"/>
      <c r="G8291" t="inlineStr"/>
      <c r="H8291" t="inlineStr"/>
      <c r="I8291" t="inlineStr"/>
      <c r="J8291" t="inlineStr"/>
      <c r="K8291" t="inlineStr">
        <is>
          <t>déterminé</t>
        </is>
      </c>
    </row>
    <row r="8292">
      <c r="A8292" t="inlineStr">
        <is>
          <t>2019</t>
        </is>
      </c>
      <c r="B8292" t="inlineStr">
        <is>
          <t>Abricots</t>
        </is>
      </c>
      <c r="C8292" t="inlineStr">
        <is>
          <t>1ère Transformation (hors PdT)</t>
        </is>
      </c>
      <c r="D8292" t="n">
        <v>16.6</v>
      </c>
      <c r="E8292" t="inlineStr"/>
      <c r="F8292" t="inlineStr"/>
      <c r="G8292" t="inlineStr"/>
      <c r="H8292" t="inlineStr"/>
      <c r="I8292" t="inlineStr"/>
      <c r="J8292" t="inlineStr"/>
      <c r="K8292" t="inlineStr">
        <is>
          <t>déterminé</t>
        </is>
      </c>
    </row>
    <row r="8293">
      <c r="A8293" t="inlineStr">
        <is>
          <t>2019</t>
        </is>
      </c>
      <c r="B8293" t="inlineStr">
        <is>
          <t>Cerises</t>
        </is>
      </c>
      <c r="C8293" t="inlineStr">
        <is>
          <t>1ère Transformation (hors PdT)</t>
        </is>
      </c>
      <c r="D8293" t="n">
        <v>7.6</v>
      </c>
      <c r="E8293" t="inlineStr"/>
      <c r="F8293" t="inlineStr"/>
      <c r="G8293" t="inlineStr"/>
      <c r="H8293" t="inlineStr"/>
      <c r="I8293" t="inlineStr"/>
      <c r="J8293" t="inlineStr"/>
      <c r="K8293" t="inlineStr">
        <is>
          <t>déterminé</t>
        </is>
      </c>
    </row>
    <row r="8294">
      <c r="A8294" t="inlineStr">
        <is>
          <t>2019</t>
        </is>
      </c>
      <c r="B8294" t="inlineStr">
        <is>
          <t>Bigarreau</t>
        </is>
      </c>
      <c r="C8294" t="inlineStr">
        <is>
          <t>1ère Transformation (hors PdT)</t>
        </is>
      </c>
      <c r="D8294" t="n">
        <v>6.3</v>
      </c>
      <c r="E8294" t="inlineStr"/>
      <c r="F8294" t="inlineStr"/>
      <c r="G8294" t="inlineStr"/>
      <c r="H8294" t="inlineStr"/>
      <c r="I8294" t="inlineStr"/>
      <c r="J8294" t="inlineStr"/>
      <c r="K8294" t="inlineStr">
        <is>
          <t>déterminé</t>
        </is>
      </c>
    </row>
    <row r="8295">
      <c r="A8295" t="inlineStr">
        <is>
          <t>2019</t>
        </is>
      </c>
      <c r="B8295" t="inlineStr">
        <is>
          <t>Autre variété de cerises, n.c.a.</t>
        </is>
      </c>
      <c r="C8295" t="inlineStr">
        <is>
          <t>1ère Transformation (hors PdT)</t>
        </is>
      </c>
      <c r="D8295" t="n">
        <v>1.3</v>
      </c>
      <c r="E8295" t="inlineStr"/>
      <c r="F8295" t="inlineStr"/>
      <c r="G8295" t="inlineStr"/>
      <c r="H8295" t="inlineStr"/>
      <c r="I8295" t="inlineStr"/>
      <c r="J8295" t="inlineStr"/>
      <c r="K8295" t="inlineStr">
        <is>
          <t>déterminé</t>
        </is>
      </c>
    </row>
    <row r="8296">
      <c r="A8296" t="inlineStr">
        <is>
          <t>2019</t>
        </is>
      </c>
      <c r="B8296" t="inlineStr">
        <is>
          <t>Pêches, nectarines et brugnons</t>
        </is>
      </c>
      <c r="C8296" t="inlineStr">
        <is>
          <t>1ère Transformation (hors PdT)</t>
        </is>
      </c>
      <c r="D8296" t="n">
        <v>5.6</v>
      </c>
      <c r="E8296" t="inlineStr"/>
      <c r="F8296" t="inlineStr"/>
      <c r="G8296" t="inlineStr"/>
      <c r="H8296" t="inlineStr"/>
      <c r="I8296" t="inlineStr"/>
      <c r="J8296" t="inlineStr"/>
      <c r="K8296" t="inlineStr">
        <is>
          <t>déterminé</t>
        </is>
      </c>
    </row>
    <row r="8297">
      <c r="A8297" t="inlineStr">
        <is>
          <t>2019</t>
        </is>
      </c>
      <c r="B8297" t="inlineStr">
        <is>
          <t>Pêches</t>
        </is>
      </c>
      <c r="C8297" t="inlineStr">
        <is>
          <t>1ère Transformation (hors PdT)</t>
        </is>
      </c>
      <c r="D8297" t="n">
        <v>5.6</v>
      </c>
      <c r="E8297" t="inlineStr"/>
      <c r="F8297" t="inlineStr"/>
      <c r="G8297" t="inlineStr"/>
      <c r="H8297" t="inlineStr"/>
      <c r="I8297" t="inlineStr"/>
      <c r="J8297" t="inlineStr"/>
      <c r="K8297" t="inlineStr">
        <is>
          <t>déterminé</t>
        </is>
      </c>
    </row>
    <row r="8298">
      <c r="A8298" t="inlineStr">
        <is>
          <t>2019</t>
        </is>
      </c>
      <c r="B8298" t="inlineStr">
        <is>
          <t>Nectarines et brugnons</t>
        </is>
      </c>
      <c r="C8298" t="inlineStr">
        <is>
          <t>1ère Transformation (hors PdT)</t>
        </is>
      </c>
      <c r="D8298" t="n">
        <v>0</v>
      </c>
      <c r="E8298" t="inlineStr"/>
      <c r="F8298" t="inlineStr"/>
      <c r="G8298" t="inlineStr"/>
      <c r="H8298" t="inlineStr"/>
      <c r="I8298" t="inlineStr"/>
      <c r="J8298" t="inlineStr"/>
      <c r="K8298" t="inlineStr">
        <is>
          <t>déterminé</t>
        </is>
      </c>
    </row>
    <row r="8299">
      <c r="A8299" t="inlineStr">
        <is>
          <t>2019</t>
        </is>
      </c>
      <c r="B8299" t="inlineStr">
        <is>
          <t>Prunes</t>
        </is>
      </c>
      <c r="C8299" t="inlineStr">
        <is>
          <t>1ère Transformation (hors PdT)</t>
        </is>
      </c>
      <c r="D8299" t="n">
        <v>146</v>
      </c>
      <c r="E8299" t="inlineStr"/>
      <c r="F8299" t="inlineStr"/>
      <c r="G8299" t="inlineStr"/>
      <c r="H8299" t="inlineStr"/>
      <c r="I8299" t="inlineStr"/>
      <c r="J8299" t="inlineStr"/>
      <c r="K8299" t="inlineStr">
        <is>
          <t>déterminé</t>
        </is>
      </c>
    </row>
    <row r="8300">
      <c r="A8300" t="inlineStr">
        <is>
          <t>2019</t>
        </is>
      </c>
      <c r="B8300" t="inlineStr">
        <is>
          <t>Prune d'ente et hybride</t>
        </is>
      </c>
      <c r="C8300" t="inlineStr">
        <is>
          <t>1ère Transformation (hors PdT)</t>
        </is>
      </c>
      <c r="D8300" t="n">
        <v>134</v>
      </c>
      <c r="E8300" t="inlineStr"/>
      <c r="F8300" t="inlineStr"/>
      <c r="G8300" t="inlineStr"/>
      <c r="H8300" t="inlineStr"/>
      <c r="I8300" t="inlineStr"/>
      <c r="J8300" t="inlineStr"/>
      <c r="K8300" t="inlineStr">
        <is>
          <t>déterminé</t>
        </is>
      </c>
    </row>
    <row r="8301">
      <c r="A8301" t="inlineStr">
        <is>
          <t>2019</t>
        </is>
      </c>
      <c r="B8301" t="inlineStr">
        <is>
          <t>Mirabelle</t>
        </is>
      </c>
      <c r="C8301" t="inlineStr">
        <is>
          <t>1ère Transformation (hors PdT)</t>
        </is>
      </c>
      <c r="D8301" t="n">
        <v>9.699999999999999</v>
      </c>
      <c r="E8301" t="inlineStr"/>
      <c r="F8301" t="inlineStr"/>
      <c r="G8301" t="inlineStr"/>
      <c r="H8301" t="inlineStr"/>
      <c r="I8301" t="inlineStr"/>
      <c r="J8301" t="inlineStr"/>
      <c r="K8301" t="inlineStr">
        <is>
          <t>déterminé</t>
        </is>
      </c>
    </row>
    <row r="8302">
      <c r="A8302" t="inlineStr">
        <is>
          <t>2019</t>
        </is>
      </c>
      <c r="B8302" t="inlineStr">
        <is>
          <t>Reine-claude</t>
        </is>
      </c>
      <c r="C8302" t="inlineStr">
        <is>
          <t>1ère Transformation (hors PdT)</t>
        </is>
      </c>
      <c r="D8302" t="n">
        <v>0.5</v>
      </c>
      <c r="E8302" t="inlineStr"/>
      <c r="F8302" t="inlineStr"/>
      <c r="G8302" t="inlineStr"/>
      <c r="H8302" t="inlineStr"/>
      <c r="I8302" t="inlineStr"/>
      <c r="J8302" t="inlineStr"/>
      <c r="K8302" t="inlineStr">
        <is>
          <t>déterminé</t>
        </is>
      </c>
    </row>
    <row r="8303">
      <c r="A8303" t="inlineStr">
        <is>
          <t>2019</t>
        </is>
      </c>
      <c r="B8303" t="inlineStr">
        <is>
          <t>Quetsche</t>
        </is>
      </c>
      <c r="C8303" t="inlineStr">
        <is>
          <t>1ère Transformation (hors PdT)</t>
        </is>
      </c>
      <c r="D8303" t="n">
        <v>1.4</v>
      </c>
      <c r="E8303" t="inlineStr"/>
      <c r="F8303" t="inlineStr"/>
      <c r="G8303" t="inlineStr"/>
      <c r="H8303" t="inlineStr"/>
      <c r="I8303" t="inlineStr"/>
      <c r="J8303" t="inlineStr"/>
      <c r="K8303" t="inlineStr">
        <is>
          <t>déterminé</t>
        </is>
      </c>
    </row>
    <row r="8304">
      <c r="A8304" t="inlineStr">
        <is>
          <t>2019</t>
        </is>
      </c>
      <c r="B8304" t="inlineStr">
        <is>
          <t>Autres variétés prunes n.c.a.</t>
        </is>
      </c>
      <c r="C8304" t="inlineStr">
        <is>
          <t>1ère Transformation (hors PdT)</t>
        </is>
      </c>
      <c r="D8304" t="n">
        <v>0</v>
      </c>
      <c r="E8304" t="inlineStr"/>
      <c r="F8304" t="inlineStr"/>
      <c r="G8304" t="inlineStr"/>
      <c r="H8304" t="inlineStr"/>
      <c r="I8304" t="inlineStr"/>
      <c r="J8304" t="inlineStr"/>
      <c r="K8304" t="inlineStr">
        <is>
          <t>déterminé</t>
        </is>
      </c>
    </row>
    <row r="8305">
      <c r="A8305" t="inlineStr">
        <is>
          <t>2019</t>
        </is>
      </c>
      <c r="B8305" t="inlineStr">
        <is>
          <t>Autres fruits à pépins et à noyau n.c.a.</t>
        </is>
      </c>
      <c r="C8305" t="inlineStr">
        <is>
          <t>1ère Transformation (hors PdT)</t>
        </is>
      </c>
      <c r="D8305" t="n">
        <v>4.1</v>
      </c>
      <c r="E8305" t="inlineStr"/>
      <c r="F8305" t="inlineStr"/>
      <c r="G8305" t="inlineStr"/>
      <c r="H8305" t="inlineStr"/>
      <c r="I8305" t="inlineStr"/>
      <c r="J8305" t="inlineStr"/>
      <c r="K8305" t="inlineStr">
        <is>
          <t>déterminé</t>
        </is>
      </c>
    </row>
    <row r="8306">
      <c r="A8306" t="inlineStr">
        <is>
          <t>2019</t>
        </is>
      </c>
      <c r="B8306" t="inlineStr">
        <is>
          <t>Pavie</t>
        </is>
      </c>
      <c r="C8306" t="inlineStr">
        <is>
          <t>1ère Transformation (hors PdT)</t>
        </is>
      </c>
      <c r="D8306" t="n">
        <v>4.1</v>
      </c>
      <c r="E8306" t="inlineStr"/>
      <c r="F8306" t="inlineStr"/>
      <c r="G8306" t="inlineStr"/>
      <c r="H8306" t="inlineStr"/>
      <c r="I8306" t="inlineStr"/>
      <c r="J8306" t="inlineStr"/>
      <c r="K8306" t="inlineStr">
        <is>
          <t>déterminé</t>
        </is>
      </c>
    </row>
    <row r="8307">
      <c r="A8307" t="inlineStr">
        <is>
          <t>2019</t>
        </is>
      </c>
      <c r="B8307" t="inlineStr">
        <is>
          <t>Autres fruits d'arbres ou d'arbustes et fruits à coque</t>
        </is>
      </c>
      <c r="C8307" t="inlineStr">
        <is>
          <t>1ère Transformation (hors PdT)</t>
        </is>
      </c>
      <c r="D8307" t="n">
        <v>14</v>
      </c>
      <c r="E8307" t="inlineStr"/>
      <c r="F8307" t="inlineStr"/>
      <c r="G8307" t="inlineStr"/>
      <c r="H8307" t="inlineStr"/>
      <c r="I8307" t="inlineStr"/>
      <c r="J8307" t="inlineStr"/>
      <c r="K8307" t="inlineStr">
        <is>
          <t>déterminé</t>
        </is>
      </c>
    </row>
    <row r="8308">
      <c r="A8308" t="inlineStr">
        <is>
          <t>2019</t>
        </is>
      </c>
      <c r="B8308" t="inlineStr">
        <is>
          <t>Baies et fruits du genre vaccinium</t>
        </is>
      </c>
      <c r="C8308" t="inlineStr">
        <is>
          <t>1ère Transformation (hors PdT)</t>
        </is>
      </c>
      <c r="D8308" t="n">
        <v>11.9</v>
      </c>
      <c r="E8308" t="inlineStr"/>
      <c r="F8308" t="inlineStr"/>
      <c r="G8308" t="inlineStr"/>
      <c r="H8308" t="inlineStr"/>
      <c r="I8308" t="inlineStr"/>
      <c r="J8308" t="inlineStr"/>
      <c r="K8308" t="inlineStr">
        <is>
          <t>déterminé</t>
        </is>
      </c>
    </row>
    <row r="8309">
      <c r="A8309" t="inlineStr">
        <is>
          <t>2019</t>
        </is>
      </c>
      <c r="B8309" t="inlineStr">
        <is>
          <t>Kiwis</t>
        </is>
      </c>
      <c r="C8309" t="inlineStr">
        <is>
          <t>1ère Transformation (hors PdT)</t>
        </is>
      </c>
      <c r="D8309" t="n">
        <v>0</v>
      </c>
      <c r="E8309" t="inlineStr"/>
      <c r="F8309" t="inlineStr"/>
      <c r="G8309" t="inlineStr"/>
      <c r="H8309" t="inlineStr"/>
      <c r="I8309" t="inlineStr"/>
      <c r="J8309" t="inlineStr"/>
      <c r="K8309" t="inlineStr">
        <is>
          <t>déterminé</t>
        </is>
      </c>
    </row>
    <row r="8310">
      <c r="A8310" t="inlineStr">
        <is>
          <t>2019</t>
        </is>
      </c>
      <c r="B8310" t="inlineStr">
        <is>
          <t>Framboises</t>
        </is>
      </c>
      <c r="C8310" t="inlineStr">
        <is>
          <t>1ère Transformation (hors PdT)</t>
        </is>
      </c>
      <c r="D8310" t="n">
        <v>1.7</v>
      </c>
      <c r="E8310" t="inlineStr"/>
      <c r="F8310" t="inlineStr"/>
      <c r="G8310" t="inlineStr"/>
      <c r="H8310" t="inlineStr"/>
      <c r="I8310" t="inlineStr"/>
      <c r="J8310" t="inlineStr"/>
      <c r="K8310" t="inlineStr">
        <is>
          <t>déterminé</t>
        </is>
      </c>
    </row>
    <row r="8311">
      <c r="A8311" t="inlineStr">
        <is>
          <t>2019</t>
        </is>
      </c>
      <c r="B8311" t="inlineStr">
        <is>
          <t>Fraises</t>
        </is>
      </c>
      <c r="C8311" t="inlineStr">
        <is>
          <t>1ère Transformation (hors PdT)</t>
        </is>
      </c>
      <c r="D8311" t="n">
        <v>1.8</v>
      </c>
      <c r="E8311" t="inlineStr"/>
      <c r="F8311" t="inlineStr"/>
      <c r="G8311" t="inlineStr"/>
      <c r="H8311" t="inlineStr"/>
      <c r="I8311" t="inlineStr"/>
      <c r="J8311" t="inlineStr"/>
      <c r="K8311" t="inlineStr">
        <is>
          <t>déterminé</t>
        </is>
      </c>
    </row>
    <row r="8312">
      <c r="A8312" t="inlineStr">
        <is>
          <t>2019</t>
        </is>
      </c>
      <c r="B8312" t="inlineStr">
        <is>
          <t>Fraises sous serres</t>
        </is>
      </c>
      <c r="C8312" t="inlineStr">
        <is>
          <t>1ère Transformation (hors PdT)</t>
        </is>
      </c>
      <c r="D8312" t="n">
        <v>1.4</v>
      </c>
      <c r="E8312" t="inlineStr"/>
      <c r="F8312" t="inlineStr"/>
      <c r="G8312" t="inlineStr"/>
      <c r="H8312" t="inlineStr"/>
      <c r="I8312" t="inlineStr"/>
      <c r="J8312" t="inlineStr"/>
      <c r="K8312" t="inlineStr">
        <is>
          <t>déterminé</t>
        </is>
      </c>
    </row>
    <row r="8313">
      <c r="A8313" t="inlineStr">
        <is>
          <t>2019</t>
        </is>
      </c>
      <c r="B8313" t="inlineStr">
        <is>
          <t>Fraises en plein air</t>
        </is>
      </c>
      <c r="C8313" t="inlineStr">
        <is>
          <t>1ère Transformation (hors PdT)</t>
        </is>
      </c>
      <c r="D8313" t="n">
        <v>0.3</v>
      </c>
      <c r="E8313" t="inlineStr"/>
      <c r="F8313" t="inlineStr"/>
      <c r="G8313" t="inlineStr"/>
      <c r="H8313" t="inlineStr"/>
      <c r="I8313" t="inlineStr"/>
      <c r="J8313" t="inlineStr"/>
      <c r="K8313" t="inlineStr">
        <is>
          <t>déterminé</t>
        </is>
      </c>
    </row>
    <row r="8314">
      <c r="A8314" t="inlineStr">
        <is>
          <t>2019</t>
        </is>
      </c>
      <c r="B8314" t="inlineStr">
        <is>
          <t>Autres baies, fruits du genre vaccinium n.c.a.</t>
        </is>
      </c>
      <c r="C8314" t="inlineStr">
        <is>
          <t>1ère Transformation (hors PdT)</t>
        </is>
      </c>
      <c r="D8314" t="n">
        <v>8.4</v>
      </c>
      <c r="E8314" t="inlineStr"/>
      <c r="F8314" t="inlineStr"/>
      <c r="G8314" t="inlineStr"/>
      <c r="H8314" t="inlineStr"/>
      <c r="I8314" t="inlineStr"/>
      <c r="J8314" t="inlineStr"/>
      <c r="K8314" t="inlineStr">
        <is>
          <t>déterminé</t>
        </is>
      </c>
    </row>
    <row r="8315">
      <c r="A8315" t="inlineStr">
        <is>
          <t>2019</t>
        </is>
      </c>
      <c r="B8315" t="inlineStr">
        <is>
          <t>Groseilles</t>
        </is>
      </c>
      <c r="C8315" t="inlineStr">
        <is>
          <t>1ère Transformation (hors PdT)</t>
        </is>
      </c>
      <c r="D8315" t="n">
        <v>1.4</v>
      </c>
      <c r="E8315" t="inlineStr"/>
      <c r="F8315" t="inlineStr"/>
      <c r="G8315" t="inlineStr"/>
      <c r="H8315" t="inlineStr"/>
      <c r="I8315" t="inlineStr"/>
      <c r="J8315" t="inlineStr"/>
      <c r="K8315" t="inlineStr">
        <is>
          <t>déterminé</t>
        </is>
      </c>
    </row>
    <row r="8316">
      <c r="A8316" t="inlineStr">
        <is>
          <t>2019</t>
        </is>
      </c>
      <c r="B8316" t="inlineStr">
        <is>
          <t>Cassis et myrtilles</t>
        </is>
      </c>
      <c r="C8316" t="inlineStr">
        <is>
          <t>1ère Transformation (hors PdT)</t>
        </is>
      </c>
      <c r="D8316" t="n">
        <v>7</v>
      </c>
      <c r="E8316" t="inlineStr"/>
      <c r="F8316" t="inlineStr"/>
      <c r="G8316" t="inlineStr"/>
      <c r="H8316" t="inlineStr"/>
      <c r="I8316" t="inlineStr"/>
      <c r="J8316" t="inlineStr"/>
      <c r="K8316" t="inlineStr">
        <is>
          <t>déterminé</t>
        </is>
      </c>
    </row>
    <row r="8317">
      <c r="A8317" t="inlineStr">
        <is>
          <t>2019</t>
        </is>
      </c>
      <c r="B8317" t="inlineStr">
        <is>
          <t>Fruits à coque</t>
        </is>
      </c>
      <c r="C8317" t="inlineStr">
        <is>
          <t>1ère Transformation (hors PdT)</t>
        </is>
      </c>
      <c r="D8317" t="n">
        <v>2.1</v>
      </c>
      <c r="E8317" t="inlineStr"/>
      <c r="F8317" t="inlineStr"/>
      <c r="G8317" t="inlineStr"/>
      <c r="H8317" t="inlineStr"/>
      <c r="I8317" t="inlineStr"/>
      <c r="J8317" t="inlineStr"/>
      <c r="K8317" t="inlineStr">
        <is>
          <t>déterminé</t>
        </is>
      </c>
    </row>
    <row r="8318">
      <c r="A8318" t="inlineStr">
        <is>
          <t>2019</t>
        </is>
      </c>
      <c r="B8318" t="inlineStr">
        <is>
          <t>Amandes</t>
        </is>
      </c>
      <c r="C8318" t="inlineStr">
        <is>
          <t>1ère Transformation (hors PdT)</t>
        </is>
      </c>
      <c r="D8318" t="n">
        <v>0</v>
      </c>
      <c r="E8318" t="inlineStr"/>
      <c r="F8318" t="inlineStr"/>
      <c r="G8318" t="inlineStr"/>
      <c r="H8318" t="inlineStr"/>
      <c r="I8318" t="inlineStr"/>
      <c r="J8318" t="inlineStr"/>
      <c r="K8318" t="inlineStr">
        <is>
          <t>déterminé</t>
        </is>
      </c>
    </row>
    <row r="8319">
      <c r="A8319" t="inlineStr">
        <is>
          <t>2019</t>
        </is>
      </c>
      <c r="B8319" t="inlineStr">
        <is>
          <t>Châtaignes et marrons</t>
        </is>
      </c>
      <c r="C8319" t="inlineStr">
        <is>
          <t>1ère Transformation (hors PdT)</t>
        </is>
      </c>
      <c r="D8319" t="n">
        <v>2.1</v>
      </c>
      <c r="E8319" t="inlineStr"/>
      <c r="F8319" t="inlineStr"/>
      <c r="G8319" t="inlineStr"/>
      <c r="H8319" t="inlineStr"/>
      <c r="I8319" t="inlineStr"/>
      <c r="J8319" t="inlineStr"/>
      <c r="K8319" t="inlineStr">
        <is>
          <t>déterminé</t>
        </is>
      </c>
    </row>
    <row r="8320">
      <c r="A8320" t="inlineStr">
        <is>
          <t>2019</t>
        </is>
      </c>
      <c r="B8320" t="inlineStr">
        <is>
          <t>Noisettes</t>
        </is>
      </c>
      <c r="C8320" t="inlineStr">
        <is>
          <t>1ère Transformation (hors PdT)</t>
        </is>
      </c>
      <c r="D8320" t="n">
        <v>0</v>
      </c>
      <c r="E8320" t="inlineStr"/>
      <c r="F8320" t="inlineStr"/>
      <c r="G8320" t="inlineStr"/>
      <c r="H8320" t="inlineStr"/>
      <c r="I8320" t="inlineStr"/>
      <c r="J8320" t="inlineStr"/>
      <c r="K8320" t="inlineStr">
        <is>
          <t>déterminé</t>
        </is>
      </c>
    </row>
    <row r="8321">
      <c r="A8321" t="inlineStr">
        <is>
          <t>2019</t>
        </is>
      </c>
      <c r="B8321" t="inlineStr">
        <is>
          <t>Noix</t>
        </is>
      </c>
      <c r="C8321" t="inlineStr">
        <is>
          <t>1ère Transformation (hors PdT)</t>
        </is>
      </c>
      <c r="D8321" t="n">
        <v>0</v>
      </c>
      <c r="E8321" t="inlineStr"/>
      <c r="F8321" t="inlineStr"/>
      <c r="G8321" t="inlineStr"/>
      <c r="H8321" t="inlineStr"/>
      <c r="I8321" t="inlineStr"/>
      <c r="J8321" t="inlineStr"/>
      <c r="K8321" t="inlineStr">
        <is>
          <t>déterminé</t>
        </is>
      </c>
    </row>
    <row r="8322">
      <c r="A8322" t="inlineStr">
        <is>
          <t>2019</t>
        </is>
      </c>
      <c r="B8322" t="inlineStr">
        <is>
          <t>Fruits oléagineux</t>
        </is>
      </c>
      <c r="C8322" t="inlineStr">
        <is>
          <t>1ère Transformation (hors PdT)</t>
        </is>
      </c>
      <c r="D8322" t="n">
        <v>0</v>
      </c>
      <c r="E8322" t="inlineStr"/>
      <c r="F8322" t="inlineStr"/>
      <c r="G8322" t="inlineStr"/>
      <c r="H8322" t="inlineStr"/>
      <c r="I8322" t="inlineStr"/>
      <c r="J8322" t="inlineStr"/>
      <c r="K8322" t="inlineStr">
        <is>
          <t>déterminé</t>
        </is>
      </c>
    </row>
    <row r="8323">
      <c r="A8323" t="inlineStr">
        <is>
          <t>2019</t>
        </is>
      </c>
      <c r="B8323" t="inlineStr">
        <is>
          <t>Noix de coco</t>
        </is>
      </c>
      <c r="C8323" t="inlineStr">
        <is>
          <t>1ère Transformation (hors PdT)</t>
        </is>
      </c>
      <c r="D8323" t="n">
        <v>0</v>
      </c>
      <c r="E8323" t="inlineStr"/>
      <c r="F8323" t="inlineStr"/>
      <c r="G8323" t="inlineStr"/>
      <c r="H8323" t="inlineStr"/>
      <c r="I8323" t="inlineStr"/>
      <c r="J8323" t="inlineStr"/>
      <c r="K8323" t="inlineStr">
        <is>
          <t>déterminé</t>
        </is>
      </c>
    </row>
    <row r="8324">
      <c r="A8324" t="inlineStr">
        <is>
          <t>2019</t>
        </is>
      </c>
      <c r="B8324" t="inlineStr">
        <is>
          <t>Autres légumes frais</t>
        </is>
      </c>
      <c r="C8324" t="inlineStr">
        <is>
          <t>1ère Transformation (hors PdT)</t>
        </is>
      </c>
      <c r="D8324" t="n">
        <v>441</v>
      </c>
      <c r="E8324" t="inlineStr"/>
      <c r="F8324" t="inlineStr"/>
      <c r="G8324" t="inlineStr"/>
      <c r="H8324" t="inlineStr"/>
      <c r="I8324" t="inlineStr"/>
      <c r="J8324" t="inlineStr"/>
      <c r="K8324" t="inlineStr">
        <is>
          <t>déterminé</t>
        </is>
      </c>
    </row>
    <row r="8325">
      <c r="A8325" t="inlineStr">
        <is>
          <t>2019</t>
        </is>
      </c>
      <c r="B8325" t="inlineStr">
        <is>
          <t>Fruits, frais ou secs</t>
        </is>
      </c>
      <c r="C8325" t="inlineStr">
        <is>
          <t>1ère Transformation (hors PdT)</t>
        </is>
      </c>
      <c r="D8325" t="n">
        <v>402</v>
      </c>
      <c r="E8325" t="inlineStr"/>
      <c r="F8325" t="inlineStr"/>
      <c r="G8325" t="inlineStr"/>
      <c r="H8325" t="inlineStr"/>
      <c r="I8325" t="inlineStr"/>
      <c r="J8325" t="inlineStr"/>
      <c r="K8325" t="inlineStr">
        <is>
          <t>libre unbounded</t>
        </is>
      </c>
    </row>
    <row r="8326">
      <c r="A8326" t="inlineStr">
        <is>
          <t>2019</t>
        </is>
      </c>
      <c r="B8326" t="inlineStr">
        <is>
          <t>Bananes fruits, fraîches ou sèches</t>
        </is>
      </c>
      <c r="C8326" t="inlineStr">
        <is>
          <t>1ère Transformation (hors PdT)</t>
        </is>
      </c>
      <c r="D8326" t="n">
        <v>0</v>
      </c>
      <c r="E8326" t="inlineStr"/>
      <c r="F8326" t="inlineStr"/>
      <c r="G8326" t="inlineStr"/>
      <c r="H8326" t="inlineStr"/>
      <c r="I8326" t="inlineStr"/>
      <c r="J8326" t="inlineStr"/>
      <c r="K8326" t="inlineStr">
        <is>
          <t>déterminé</t>
        </is>
      </c>
    </row>
    <row r="8327">
      <c r="A8327" t="inlineStr">
        <is>
          <t>2019</t>
        </is>
      </c>
      <c r="B8327" t="inlineStr">
        <is>
          <t>Figues, fraîches ou sèches</t>
        </is>
      </c>
      <c r="C8327" t="inlineStr">
        <is>
          <t>1ère Transformation (hors PdT)</t>
        </is>
      </c>
      <c r="D8327" t="n">
        <v>0</v>
      </c>
      <c r="E8327" t="inlineStr"/>
      <c r="F8327" t="inlineStr"/>
      <c r="G8327" t="inlineStr"/>
      <c r="H8327" t="inlineStr"/>
      <c r="I8327" t="inlineStr"/>
      <c r="J8327" t="inlineStr"/>
      <c r="K8327" t="inlineStr">
        <is>
          <t>déterminé</t>
        </is>
      </c>
    </row>
    <row r="8328">
      <c r="A8328" t="inlineStr">
        <is>
          <t>2019</t>
        </is>
      </c>
      <c r="B8328" t="inlineStr">
        <is>
          <t>Ananas, frais ou secs</t>
        </is>
      </c>
      <c r="C8328" t="inlineStr">
        <is>
          <t>1ère Transformation (hors PdT)</t>
        </is>
      </c>
      <c r="D8328" t="n">
        <v>0</v>
      </c>
      <c r="E8328" t="inlineStr"/>
      <c r="F8328" t="inlineStr"/>
      <c r="G8328" t="inlineStr"/>
      <c r="H8328" t="inlineStr"/>
      <c r="I8328" t="inlineStr"/>
      <c r="J8328" t="inlineStr"/>
      <c r="K8328" t="inlineStr">
        <is>
          <t>déterminé</t>
        </is>
      </c>
    </row>
    <row r="8329">
      <c r="A8329" t="inlineStr">
        <is>
          <t>2019</t>
        </is>
      </c>
      <c r="B8329" t="inlineStr">
        <is>
          <t>Avocats, frais ou secs</t>
        </is>
      </c>
      <c r="C8329" t="inlineStr">
        <is>
          <t>1ère Transformation (hors PdT)</t>
        </is>
      </c>
      <c r="D8329" t="n">
        <v>0</v>
      </c>
      <c r="E8329" t="inlineStr"/>
      <c r="F8329" t="inlineStr"/>
      <c r="G8329" t="inlineStr"/>
      <c r="H8329" t="inlineStr"/>
      <c r="I8329" t="inlineStr"/>
      <c r="J8329" t="inlineStr"/>
      <c r="K8329" t="inlineStr">
        <is>
          <t>déterminé</t>
        </is>
      </c>
    </row>
    <row r="8330">
      <c r="A8330" t="inlineStr">
        <is>
          <t>2019</t>
        </is>
      </c>
      <c r="B8330" t="inlineStr">
        <is>
          <t>Goyaves, mangues et mangoustans, frais ou secs</t>
        </is>
      </c>
      <c r="C8330" t="inlineStr">
        <is>
          <t>1ère Transformation (hors PdT)</t>
        </is>
      </c>
      <c r="D8330" t="n">
        <v>0.8</v>
      </c>
      <c r="E8330" t="inlineStr"/>
      <c r="F8330" t="inlineStr"/>
      <c r="G8330" t="inlineStr"/>
      <c r="H8330" t="inlineStr"/>
      <c r="I8330" t="inlineStr"/>
      <c r="J8330" t="inlineStr"/>
      <c r="K8330" t="inlineStr">
        <is>
          <t>déterminé</t>
        </is>
      </c>
    </row>
    <row r="8331">
      <c r="A8331" t="inlineStr">
        <is>
          <t>2019</t>
        </is>
      </c>
      <c r="B8331" t="inlineStr">
        <is>
          <t>Oranges, fraîches ou sèches</t>
        </is>
      </c>
      <c r="C8331" t="inlineStr">
        <is>
          <t>1ère Transformation (hors PdT)</t>
        </is>
      </c>
      <c r="D8331" t="n">
        <v>1.2</v>
      </c>
      <c r="E8331" t="inlineStr"/>
      <c r="F8331" t="inlineStr"/>
      <c r="G8331" t="inlineStr"/>
      <c r="H8331" t="inlineStr"/>
      <c r="I8331" t="inlineStr"/>
      <c r="J8331" t="inlineStr"/>
      <c r="K8331" t="inlineStr">
        <is>
          <t>déterminé</t>
        </is>
      </c>
    </row>
    <row r="8332">
      <c r="A8332" t="inlineStr">
        <is>
          <t>2019</t>
        </is>
      </c>
      <c r="B8332" t="inlineStr">
        <is>
          <t>Mandarines et clémentines, fraîches ou sèches</t>
        </is>
      </c>
      <c r="C8332" t="inlineStr">
        <is>
          <t>1ère Transformation (hors PdT)</t>
        </is>
      </c>
      <c r="D8332" t="n">
        <v>0.4</v>
      </c>
      <c r="E8332" t="inlineStr"/>
      <c r="F8332" t="inlineStr"/>
      <c r="G8332" t="inlineStr"/>
      <c r="H8332" t="inlineStr"/>
      <c r="I8332" t="inlineStr"/>
      <c r="J8332" t="inlineStr"/>
      <c r="K8332" t="inlineStr">
        <is>
          <t>déterminé</t>
        </is>
      </c>
    </row>
    <row r="8333">
      <c r="A8333" t="inlineStr">
        <is>
          <t>2019</t>
        </is>
      </c>
      <c r="B8333" t="inlineStr">
        <is>
          <t>Pamplemousses et pomelos, frais ou secs</t>
        </is>
      </c>
      <c r="C8333" t="inlineStr">
        <is>
          <t>1ère Transformation (hors PdT)</t>
        </is>
      </c>
      <c r="D8333" t="n">
        <v>0</v>
      </c>
      <c r="E8333" t="inlineStr"/>
      <c r="F8333" t="inlineStr"/>
      <c r="G8333" t="inlineStr"/>
      <c r="H8333" t="inlineStr"/>
      <c r="I8333" t="inlineStr"/>
      <c r="J8333" t="inlineStr"/>
      <c r="K8333" t="inlineStr">
        <is>
          <t>déterminé</t>
        </is>
      </c>
    </row>
    <row r="8334">
      <c r="A8334" t="inlineStr">
        <is>
          <t>2019</t>
        </is>
      </c>
      <c r="B8334" t="inlineStr">
        <is>
          <t>Citrons et limes, frais ou secs</t>
        </is>
      </c>
      <c r="C8334" t="inlineStr">
        <is>
          <t>1ère Transformation (hors PdT)</t>
        </is>
      </c>
      <c r="D8334" t="n">
        <v>4.5</v>
      </c>
      <c r="E8334" t="inlineStr"/>
      <c r="F8334" t="inlineStr"/>
      <c r="G8334" t="inlineStr"/>
      <c r="H8334" t="inlineStr"/>
      <c r="I8334" t="inlineStr"/>
      <c r="J8334" t="inlineStr"/>
      <c r="K8334" t="inlineStr">
        <is>
          <t>déterminé</t>
        </is>
      </c>
    </row>
    <row r="8335">
      <c r="A8335" t="inlineStr">
        <is>
          <t>2019</t>
        </is>
      </c>
      <c r="B8335" t="inlineStr">
        <is>
          <t>Autres agrumes, frais ou secs</t>
        </is>
      </c>
      <c r="C8335" t="inlineStr">
        <is>
          <t>1ère Transformation (hors PdT)</t>
        </is>
      </c>
      <c r="D8335" t="n">
        <v>395</v>
      </c>
      <c r="E8335" t="inlineStr"/>
      <c r="F8335" t="inlineStr"/>
      <c r="G8335" t="inlineStr"/>
      <c r="H8335" t="inlineStr"/>
      <c r="I8335" t="inlineStr"/>
      <c r="J8335" t="inlineStr"/>
      <c r="K8335" t="inlineStr">
        <is>
          <t>libre unbounded</t>
        </is>
      </c>
    </row>
    <row r="8336">
      <c r="A8336" t="inlineStr">
        <is>
          <t>2019</t>
        </is>
      </c>
      <c r="B8336" t="inlineStr">
        <is>
          <t>Autres agrumes</t>
        </is>
      </c>
      <c r="C8336" t="inlineStr">
        <is>
          <t>1ère Transformation (hors PdT)</t>
        </is>
      </c>
      <c r="D8336" t="n">
        <v>395</v>
      </c>
      <c r="E8336" t="inlineStr"/>
      <c r="F8336" t="inlineStr"/>
      <c r="G8336" t="inlineStr"/>
      <c r="H8336" t="inlineStr"/>
      <c r="I8336" t="inlineStr"/>
      <c r="J8336" t="inlineStr"/>
      <c r="K8336" t="inlineStr">
        <is>
          <t>libre unbounded</t>
        </is>
      </c>
    </row>
    <row r="8337">
      <c r="A8337" t="inlineStr">
        <is>
          <t>2019</t>
        </is>
      </c>
      <c r="B8337" t="inlineStr">
        <is>
          <t>Fruits et légumes (hors PdT)</t>
        </is>
      </c>
      <c r="C8337" t="inlineStr">
        <is>
          <t>1ère Transformation (hors PdT)</t>
        </is>
      </c>
      <c r="D8337" t="n">
        <v>3150</v>
      </c>
      <c r="E8337" t="inlineStr"/>
      <c r="F8337" t="inlineStr"/>
      <c r="G8337" t="inlineStr"/>
      <c r="H8337" t="inlineStr"/>
      <c r="I8337" t="inlineStr"/>
      <c r="J8337" t="inlineStr"/>
      <c r="K8337" t="inlineStr">
        <is>
          <t>libre unbounded</t>
        </is>
      </c>
    </row>
    <row r="8338">
      <c r="A8338" t="inlineStr">
        <is>
          <t>2019</t>
        </is>
      </c>
      <c r="B8338" t="inlineStr">
        <is>
          <t>Légumes (hors PdT)</t>
        </is>
      </c>
      <c r="C8338" t="inlineStr">
        <is>
          <t>1ère Transformation (hors PdT)</t>
        </is>
      </c>
      <c r="D8338" t="n">
        <v>2390</v>
      </c>
      <c r="E8338" t="inlineStr"/>
      <c r="F8338" t="inlineStr"/>
      <c r="G8338" t="inlineStr"/>
      <c r="H8338" t="inlineStr"/>
      <c r="I8338" t="inlineStr"/>
      <c r="J8338" t="inlineStr"/>
      <c r="K8338" t="inlineStr">
        <is>
          <t>libre unbounded</t>
        </is>
      </c>
    </row>
    <row r="8339">
      <c r="A8339" t="inlineStr">
        <is>
          <t>2019</t>
        </is>
      </c>
      <c r="B8339" t="inlineStr">
        <is>
          <t>Autres légumes frais - CTIFL</t>
        </is>
      </c>
      <c r="C8339" t="inlineStr">
        <is>
          <t>1ère Transformation (hors PdT)</t>
        </is>
      </c>
      <c r="D8339" t="n">
        <v>441</v>
      </c>
      <c r="E8339" t="inlineStr"/>
      <c r="F8339" t="inlineStr"/>
      <c r="G8339" t="inlineStr"/>
      <c r="H8339" t="inlineStr"/>
      <c r="I8339" t="inlineStr"/>
      <c r="J8339" t="inlineStr"/>
      <c r="K8339" t="inlineStr">
        <is>
          <t>déterminé</t>
        </is>
      </c>
    </row>
    <row r="8340">
      <c r="A8340" t="inlineStr">
        <is>
          <t>2019</t>
        </is>
      </c>
      <c r="B8340" t="inlineStr">
        <is>
          <t>Champignons et truffes - CTIFL</t>
        </is>
      </c>
      <c r="C8340" t="inlineStr">
        <is>
          <t>1ère Transformation (hors PdT)</t>
        </is>
      </c>
      <c r="D8340" t="n">
        <v>122</v>
      </c>
      <c r="E8340" t="inlineStr"/>
      <c r="F8340" t="inlineStr"/>
      <c r="G8340" t="inlineStr"/>
      <c r="H8340" t="inlineStr"/>
      <c r="I8340" t="inlineStr"/>
      <c r="J8340" t="inlineStr"/>
      <c r="K8340" t="inlineStr">
        <is>
          <t>libre unbounded</t>
        </is>
      </c>
    </row>
    <row r="8341">
      <c r="A8341" t="inlineStr">
        <is>
          <t>2019</t>
        </is>
      </c>
      <c r="B8341" t="inlineStr">
        <is>
          <t>Champignons - CTIFL</t>
        </is>
      </c>
      <c r="C8341" t="inlineStr">
        <is>
          <t>1ère Transformation (hors PdT)</t>
        </is>
      </c>
      <c r="D8341" t="n">
        <v>122</v>
      </c>
      <c r="E8341" t="inlineStr"/>
      <c r="F8341" t="inlineStr"/>
      <c r="G8341" t="inlineStr"/>
      <c r="H8341" t="inlineStr"/>
      <c r="I8341" t="inlineStr"/>
      <c r="J8341" t="inlineStr"/>
      <c r="K8341" t="inlineStr">
        <is>
          <t>libre unbounded</t>
        </is>
      </c>
    </row>
    <row r="8342">
      <c r="A8342" t="inlineStr">
        <is>
          <t>2019</t>
        </is>
      </c>
      <c r="B8342" t="inlineStr">
        <is>
          <t>Champignons de Couche - CTIFL</t>
        </is>
      </c>
      <c r="C8342" t="inlineStr">
        <is>
          <t>1ère Transformation (hors PdT)</t>
        </is>
      </c>
      <c r="D8342" t="n">
        <v>57.3</v>
      </c>
      <c r="E8342" t="inlineStr"/>
      <c r="F8342" t="inlineStr"/>
      <c r="G8342" t="inlineStr"/>
      <c r="H8342" t="inlineStr"/>
      <c r="I8342" t="inlineStr"/>
      <c r="J8342" t="inlineStr"/>
      <c r="K8342" t="inlineStr">
        <is>
          <t>déterminé</t>
        </is>
      </c>
    </row>
    <row r="8343">
      <c r="A8343" t="inlineStr">
        <is>
          <t>2019</t>
        </is>
      </c>
      <c r="B8343" t="inlineStr">
        <is>
          <t>Autres champignons - CTIFL</t>
        </is>
      </c>
      <c r="C8343" t="inlineStr">
        <is>
          <t>1ère Transformation (hors PdT)</t>
        </is>
      </c>
      <c r="D8343" t="n">
        <v>65</v>
      </c>
      <c r="E8343" t="inlineStr"/>
      <c r="F8343" t="inlineStr"/>
      <c r="G8343" t="inlineStr"/>
      <c r="H8343" t="inlineStr"/>
      <c r="I8343" t="inlineStr"/>
      <c r="J8343" t="inlineStr"/>
      <c r="K8343" t="inlineStr">
        <is>
          <t>libre unbounded</t>
        </is>
      </c>
    </row>
    <row r="8344">
      <c r="A8344" t="inlineStr">
        <is>
          <t>2019</t>
        </is>
      </c>
      <c r="B8344" t="inlineStr">
        <is>
          <t>Légumes à cosse - CTIFL</t>
        </is>
      </c>
      <c r="C8344" t="inlineStr">
        <is>
          <t>1ère Transformation (hors PdT)</t>
        </is>
      </c>
      <c r="D8344" t="n">
        <v>555</v>
      </c>
      <c r="E8344" t="inlineStr"/>
      <c r="F8344" t="inlineStr"/>
      <c r="G8344" t="inlineStr"/>
      <c r="H8344" t="inlineStr"/>
      <c r="I8344" t="inlineStr"/>
      <c r="J8344" t="inlineStr"/>
      <c r="K8344" t="inlineStr">
        <is>
          <t>déterminé</t>
        </is>
      </c>
    </row>
    <row r="8345">
      <c r="A8345" t="inlineStr">
        <is>
          <t>2019</t>
        </is>
      </c>
      <c r="B8345" t="inlineStr">
        <is>
          <t>Autres légumes à cosse et haricots à écosser - CTIFL</t>
        </is>
      </c>
      <c r="C8345" t="inlineStr">
        <is>
          <t>1ère Transformation (hors PdT)</t>
        </is>
      </c>
      <c r="D8345" t="n">
        <v>21.5</v>
      </c>
      <c r="E8345" t="inlineStr"/>
      <c r="F8345" t="inlineStr"/>
      <c r="G8345" t="inlineStr"/>
      <c r="H8345" t="inlineStr"/>
      <c r="I8345" t="inlineStr"/>
      <c r="J8345" t="inlineStr"/>
      <c r="K8345" t="inlineStr">
        <is>
          <t>déterminé</t>
        </is>
      </c>
    </row>
    <row r="8346">
      <c r="A8346" t="inlineStr">
        <is>
          <t>2019</t>
        </is>
      </c>
      <c r="B8346" t="inlineStr">
        <is>
          <t>Haricots verts - CTIFL</t>
        </is>
      </c>
      <c r="C8346" t="inlineStr">
        <is>
          <t>1ère Transformation (hors PdT)</t>
        </is>
      </c>
      <c r="D8346" t="n">
        <v>292</v>
      </c>
      <c r="E8346" t="inlineStr"/>
      <c r="F8346" t="inlineStr"/>
      <c r="G8346" t="inlineStr"/>
      <c r="H8346" t="inlineStr"/>
      <c r="I8346" t="inlineStr"/>
      <c r="J8346" t="inlineStr"/>
      <c r="K8346" t="inlineStr">
        <is>
          <t>déterminé</t>
        </is>
      </c>
    </row>
    <row r="8347">
      <c r="A8347" t="inlineStr">
        <is>
          <t>2019</t>
        </is>
      </c>
      <c r="B8347" t="inlineStr">
        <is>
          <t>Légumes cultivés pour le fruit - CTIFL</t>
        </is>
      </c>
      <c r="C8347" t="inlineStr">
        <is>
          <t>1ère Transformation (hors PdT)</t>
        </is>
      </c>
      <c r="D8347" t="n">
        <v>173</v>
      </c>
      <c r="E8347" t="inlineStr"/>
      <c r="F8347" t="inlineStr"/>
      <c r="G8347" t="inlineStr"/>
      <c r="H8347" t="inlineStr"/>
      <c r="I8347" t="inlineStr"/>
      <c r="J8347" t="inlineStr"/>
      <c r="K8347" t="inlineStr">
        <is>
          <t>déterminé</t>
        </is>
      </c>
    </row>
    <row r="8348">
      <c r="A8348" t="inlineStr">
        <is>
          <t>2019</t>
        </is>
      </c>
      <c r="B8348" t="inlineStr">
        <is>
          <t>Autres légumes cultivés pour le fruit - CTIFL</t>
        </is>
      </c>
      <c r="C8348" t="inlineStr">
        <is>
          <t>1ère Transformation (hors PdT)</t>
        </is>
      </c>
      <c r="D8348" t="n">
        <v>0.2</v>
      </c>
      <c r="E8348" t="inlineStr"/>
      <c r="F8348" t="inlineStr"/>
      <c r="G8348" t="inlineStr"/>
      <c r="H8348" t="inlineStr"/>
      <c r="I8348" t="inlineStr"/>
      <c r="J8348" t="inlineStr"/>
      <c r="K8348" t="inlineStr">
        <is>
          <t>déterminé</t>
        </is>
      </c>
    </row>
    <row r="8349">
      <c r="A8349" t="inlineStr">
        <is>
          <t>2019</t>
        </is>
      </c>
      <c r="B8349" t="inlineStr">
        <is>
          <t>Citrouilles, courges et calebasses - CTIFL</t>
        </is>
      </c>
      <c r="C8349" t="inlineStr">
        <is>
          <t>1ère Transformation (hors PdT)</t>
        </is>
      </c>
      <c r="D8349" t="n">
        <v>0</v>
      </c>
      <c r="E8349" t="inlineStr"/>
      <c r="F8349" t="inlineStr"/>
      <c r="G8349" t="inlineStr"/>
      <c r="H8349" t="inlineStr"/>
      <c r="I8349" t="inlineStr"/>
      <c r="J8349" t="inlineStr"/>
      <c r="K8349" t="inlineStr">
        <is>
          <t>déterminé</t>
        </is>
      </c>
    </row>
    <row r="8350">
      <c r="A8350" t="inlineStr">
        <is>
          <t>2019</t>
        </is>
      </c>
      <c r="B8350" t="inlineStr">
        <is>
          <t>Melons - CTIFL</t>
        </is>
      </c>
      <c r="C8350" t="inlineStr">
        <is>
          <t>1ère Transformation (hors PdT)</t>
        </is>
      </c>
      <c r="D8350" t="n">
        <v>0</v>
      </c>
      <c r="E8350" t="inlineStr"/>
      <c r="F8350" t="inlineStr"/>
      <c r="G8350" t="inlineStr"/>
      <c r="H8350" t="inlineStr"/>
      <c r="I8350" t="inlineStr"/>
      <c r="J8350" t="inlineStr"/>
      <c r="K8350" t="inlineStr">
        <is>
          <t>déterminé</t>
        </is>
      </c>
    </row>
    <row r="8351">
      <c r="A8351" t="inlineStr">
        <is>
          <t>2019</t>
        </is>
      </c>
      <c r="B8351" t="inlineStr">
        <is>
          <t>Melons d'eau et pastèques - CTIFL</t>
        </is>
      </c>
      <c r="C8351" t="inlineStr">
        <is>
          <t>1ère Transformation (hors PdT)</t>
        </is>
      </c>
      <c r="D8351" t="n">
        <v>0</v>
      </c>
      <c r="E8351" t="inlineStr"/>
      <c r="F8351" t="inlineStr"/>
      <c r="G8351" t="inlineStr"/>
      <c r="H8351" t="inlineStr"/>
      <c r="I8351" t="inlineStr"/>
      <c r="J8351" t="inlineStr"/>
      <c r="K8351" t="inlineStr">
        <is>
          <t>déterminé</t>
        </is>
      </c>
    </row>
    <row r="8352">
      <c r="A8352" t="inlineStr">
        <is>
          <t>2019</t>
        </is>
      </c>
      <c r="B8352" t="inlineStr">
        <is>
          <t>Poivrons et piments doux - CTIFL</t>
        </is>
      </c>
      <c r="C8352" t="inlineStr">
        <is>
          <t>1ère Transformation (hors PdT)</t>
        </is>
      </c>
      <c r="D8352" t="n">
        <v>0</v>
      </c>
      <c r="E8352" t="inlineStr"/>
      <c r="F8352" t="inlineStr"/>
      <c r="G8352" t="inlineStr"/>
      <c r="H8352" t="inlineStr"/>
      <c r="I8352" t="inlineStr"/>
      <c r="J8352" t="inlineStr"/>
      <c r="K8352" t="inlineStr">
        <is>
          <t>déterminé</t>
        </is>
      </c>
    </row>
    <row r="8353">
      <c r="A8353" t="inlineStr">
        <is>
          <t>2019</t>
        </is>
      </c>
      <c r="B8353" t="inlineStr">
        <is>
          <t>Légumes feuillus et à tige - CTIFL</t>
        </is>
      </c>
      <c r="C8353" t="inlineStr">
        <is>
          <t>1ère Transformation (hors PdT)</t>
        </is>
      </c>
      <c r="D8353" t="n">
        <v>417</v>
      </c>
      <c r="E8353" t="inlineStr"/>
      <c r="F8353" t="inlineStr"/>
      <c r="G8353" t="inlineStr"/>
      <c r="H8353" t="inlineStr"/>
      <c r="I8353" t="inlineStr"/>
      <c r="J8353" t="inlineStr"/>
      <c r="K8353" t="inlineStr">
        <is>
          <t>libre unbounded</t>
        </is>
      </c>
    </row>
    <row r="8354">
      <c r="A8354" t="inlineStr">
        <is>
          <t>2019</t>
        </is>
      </c>
      <c r="B8354" t="inlineStr">
        <is>
          <t>Autres légumes feuillus et à tiges - CTIFL</t>
        </is>
      </c>
      <c r="C8354" t="inlineStr">
        <is>
          <t>1ère Transformation (hors PdT)</t>
        </is>
      </c>
      <c r="D8354" t="n">
        <v>7</v>
      </c>
      <c r="E8354" t="inlineStr"/>
      <c r="F8354" t="inlineStr"/>
      <c r="G8354" t="inlineStr"/>
      <c r="H8354" t="inlineStr"/>
      <c r="I8354" t="inlineStr"/>
      <c r="J8354" t="inlineStr"/>
      <c r="K8354" t="inlineStr">
        <is>
          <t>déterminé</t>
        </is>
      </c>
    </row>
    <row r="8355">
      <c r="A8355" t="inlineStr">
        <is>
          <t>2019</t>
        </is>
      </c>
      <c r="B8355" t="inlineStr">
        <is>
          <t>Racines, bulbes et tubercules - CTIFL</t>
        </is>
      </c>
      <c r="C8355" t="inlineStr">
        <is>
          <t>1ère Transformation (hors PdT)</t>
        </is>
      </c>
      <c r="D8355" t="n">
        <v>677</v>
      </c>
      <c r="E8355" t="inlineStr"/>
      <c r="F8355" t="inlineStr"/>
      <c r="G8355" t="inlineStr"/>
      <c r="H8355" t="inlineStr"/>
      <c r="I8355" t="inlineStr"/>
      <c r="J8355" t="inlineStr"/>
      <c r="K8355" t="inlineStr">
        <is>
          <t>libre unbounded</t>
        </is>
      </c>
    </row>
    <row r="8356">
      <c r="A8356" t="inlineStr">
        <is>
          <t>2019</t>
        </is>
      </c>
      <c r="B8356" t="inlineStr">
        <is>
          <t>Autres légumes racines - CTIFL</t>
        </is>
      </c>
      <c r="C8356" t="inlineStr">
        <is>
          <t>1ère Transformation (hors PdT)</t>
        </is>
      </c>
      <c r="D8356" t="n">
        <v>125</v>
      </c>
      <c r="E8356" t="inlineStr"/>
      <c r="F8356" t="inlineStr"/>
      <c r="G8356" t="inlineStr"/>
      <c r="H8356" t="inlineStr"/>
      <c r="I8356" t="inlineStr"/>
      <c r="J8356" t="inlineStr"/>
      <c r="K8356" t="inlineStr">
        <is>
          <t>déterminé</t>
        </is>
      </c>
    </row>
    <row r="8357">
      <c r="A8357" t="inlineStr">
        <is>
          <t>2019</t>
        </is>
      </c>
      <c r="B8357" t="inlineStr">
        <is>
          <t>Autres racines et tubercules - CTIFL</t>
        </is>
      </c>
      <c r="C8357" t="inlineStr">
        <is>
          <t>1ère Transformation (hors PdT)</t>
        </is>
      </c>
      <c r="D8357" t="n">
        <v>122</v>
      </c>
      <c r="E8357" t="inlineStr"/>
      <c r="F8357" t="inlineStr"/>
      <c r="G8357" t="inlineStr"/>
      <c r="H8357" t="inlineStr"/>
      <c r="I8357" t="inlineStr"/>
      <c r="J8357" t="inlineStr"/>
      <c r="K8357" t="inlineStr">
        <is>
          <t>libre unbounded</t>
        </is>
      </c>
    </row>
    <row r="8358">
      <c r="A8358" t="inlineStr">
        <is>
          <t>2019</t>
        </is>
      </c>
      <c r="B8358" t="inlineStr">
        <is>
          <t>Autres fruits métropolitains - CTIFL</t>
        </is>
      </c>
      <c r="C8358" t="inlineStr">
        <is>
          <t>1ère Transformation (hors PdT)</t>
        </is>
      </c>
      <c r="D8358" t="n">
        <v>0</v>
      </c>
      <c r="E8358" t="inlineStr"/>
      <c r="F8358" t="inlineStr"/>
      <c r="G8358" t="inlineStr"/>
      <c r="H8358" t="inlineStr"/>
      <c r="I8358" t="inlineStr"/>
      <c r="J8358" t="inlineStr"/>
      <c r="K8358" t="inlineStr">
        <is>
          <t>déterminé</t>
        </is>
      </c>
    </row>
    <row r="8359">
      <c r="A8359" t="inlineStr">
        <is>
          <t>2019</t>
        </is>
      </c>
      <c r="B8359" t="inlineStr">
        <is>
          <t>Fruits à coque - CTIFL</t>
        </is>
      </c>
      <c r="C8359" t="inlineStr">
        <is>
          <t>1ère Transformation (hors PdT)</t>
        </is>
      </c>
      <c r="D8359" t="n">
        <v>2.1</v>
      </c>
      <c r="E8359" t="inlineStr"/>
      <c r="F8359" t="inlineStr"/>
      <c r="G8359" t="inlineStr"/>
      <c r="H8359" t="inlineStr"/>
      <c r="I8359" t="inlineStr"/>
      <c r="J8359" t="inlineStr"/>
      <c r="K8359" t="inlineStr">
        <is>
          <t>déterminé</t>
        </is>
      </c>
    </row>
    <row r="8360">
      <c r="A8360" t="inlineStr">
        <is>
          <t>2019</t>
        </is>
      </c>
      <c r="B8360" t="inlineStr">
        <is>
          <t>Fruits à noyau - CTIFL</t>
        </is>
      </c>
      <c r="C8360" t="inlineStr">
        <is>
          <t>1ère Transformation (hors PdT)</t>
        </is>
      </c>
      <c r="D8360" t="n">
        <v>180</v>
      </c>
      <c r="E8360" t="inlineStr"/>
      <c r="F8360" t="inlineStr"/>
      <c r="G8360" t="inlineStr"/>
      <c r="H8360" t="inlineStr"/>
      <c r="I8360" t="inlineStr"/>
      <c r="J8360" t="inlineStr"/>
      <c r="K8360" t="inlineStr">
        <is>
          <t>déterminé</t>
        </is>
      </c>
    </row>
    <row r="8361">
      <c r="A8361" t="inlineStr">
        <is>
          <t>2019</t>
        </is>
      </c>
      <c r="B8361" t="inlineStr">
        <is>
          <t>Fruits à pépins - CTIFL</t>
        </is>
      </c>
      <c r="C8361" t="inlineStr">
        <is>
          <t>1ère Transformation (hors PdT)</t>
        </is>
      </c>
      <c r="D8361" t="n">
        <v>170</v>
      </c>
      <c r="E8361" t="inlineStr"/>
      <c r="F8361" t="inlineStr"/>
      <c r="G8361" t="inlineStr"/>
      <c r="H8361" t="inlineStr"/>
      <c r="I8361" t="inlineStr"/>
      <c r="J8361" t="inlineStr"/>
      <c r="K8361" t="inlineStr">
        <is>
          <t>déterminé</t>
        </is>
      </c>
    </row>
    <row r="8362">
      <c r="A8362" t="inlineStr">
        <is>
          <t>2019</t>
        </is>
      </c>
      <c r="B8362" t="inlineStr">
        <is>
          <t>Agrumes - CTIFL</t>
        </is>
      </c>
      <c r="C8362" t="inlineStr">
        <is>
          <t>1ère Transformation (hors PdT)</t>
        </is>
      </c>
      <c r="D8362" t="n">
        <v>401</v>
      </c>
      <c r="E8362" t="inlineStr"/>
      <c r="F8362" t="inlineStr"/>
      <c r="G8362" t="inlineStr"/>
      <c r="H8362" t="inlineStr"/>
      <c r="I8362" t="inlineStr"/>
      <c r="J8362" t="inlineStr"/>
      <c r="K8362" t="inlineStr">
        <is>
          <t>libre unbounded</t>
        </is>
      </c>
    </row>
    <row r="8363">
      <c r="A8363" t="inlineStr">
        <is>
          <t>2019</t>
        </is>
      </c>
      <c r="B8363" t="inlineStr">
        <is>
          <t>Fruits exotiques - CTIFL</t>
        </is>
      </c>
      <c r="C8363" t="inlineStr">
        <is>
          <t>1ère Transformation (hors PdT)</t>
        </is>
      </c>
      <c r="D8363" t="n">
        <v>2.9</v>
      </c>
      <c r="E8363" t="inlineStr"/>
      <c r="F8363" t="inlineStr"/>
      <c r="G8363" t="inlineStr"/>
      <c r="H8363" t="inlineStr"/>
      <c r="I8363" t="inlineStr"/>
      <c r="J8363" t="inlineStr"/>
      <c r="K8363" t="inlineStr">
        <is>
          <t>déterminé</t>
        </is>
      </c>
    </row>
    <row r="8364">
      <c r="A8364" t="inlineStr">
        <is>
          <t>2019</t>
        </is>
      </c>
      <c r="B8364" t="inlineStr">
        <is>
          <t>Autres fruits exotiques - CTIFL</t>
        </is>
      </c>
      <c r="C8364" t="inlineStr">
        <is>
          <t>1ère Transformation (hors PdT)</t>
        </is>
      </c>
      <c r="D8364" t="n">
        <v>2.1</v>
      </c>
      <c r="E8364" t="inlineStr"/>
      <c r="F8364" t="inlineStr"/>
      <c r="G8364" t="inlineStr"/>
      <c r="H8364" t="inlineStr"/>
      <c r="I8364" t="inlineStr"/>
      <c r="J8364" t="inlineStr"/>
      <c r="K8364" t="inlineStr">
        <is>
          <t>déterminé</t>
        </is>
      </c>
    </row>
    <row r="8365">
      <c r="A8365" t="inlineStr">
        <is>
          <t>2019</t>
        </is>
      </c>
      <c r="B8365" t="inlineStr">
        <is>
          <t>Fruits exotiques à coque - CTIFL</t>
        </is>
      </c>
      <c r="C8365" t="inlineStr">
        <is>
          <t>1ère Transformation (hors PdT)</t>
        </is>
      </c>
      <c r="D8365" t="n">
        <v>0</v>
      </c>
      <c r="E8365" t="inlineStr"/>
      <c r="F8365" t="inlineStr"/>
      <c r="G8365" t="inlineStr"/>
      <c r="H8365" t="inlineStr"/>
      <c r="I8365" t="inlineStr"/>
      <c r="J8365" t="inlineStr"/>
      <c r="K8365" t="inlineStr">
        <is>
          <t>déterminé</t>
        </is>
      </c>
    </row>
    <row r="8366">
      <c r="A8366" t="inlineStr">
        <is>
          <t>2019</t>
        </is>
      </c>
      <c r="B8366" t="inlineStr">
        <is>
          <t>Fruits rouges - CTIFL</t>
        </is>
      </c>
      <c r="C8366" t="inlineStr">
        <is>
          <t>1ère Transformation (hors PdT)</t>
        </is>
      </c>
      <c r="D8366" t="n">
        <v>11.9</v>
      </c>
      <c r="E8366" t="inlineStr"/>
      <c r="F8366" t="inlineStr"/>
      <c r="G8366" t="inlineStr"/>
      <c r="H8366" t="inlineStr"/>
      <c r="I8366" t="inlineStr"/>
      <c r="J8366" t="inlineStr"/>
      <c r="K8366" t="inlineStr">
        <is>
          <t>déterminé</t>
        </is>
      </c>
    </row>
    <row r="8367">
      <c r="A8367" t="inlineStr">
        <is>
          <t>2019</t>
        </is>
      </c>
      <c r="B8367" t="inlineStr">
        <is>
          <t>Fruits et légumes</t>
        </is>
      </c>
      <c r="C8367" t="inlineStr">
        <is>
          <t>Marché du frais</t>
        </is>
      </c>
      <c r="D8367" t="n">
        <v>9340</v>
      </c>
      <c r="E8367" t="inlineStr"/>
      <c r="F8367" t="inlineStr"/>
      <c r="G8367" t="inlineStr"/>
      <c r="H8367" t="inlineStr"/>
      <c r="I8367" t="inlineStr"/>
      <c r="J8367" t="inlineStr"/>
      <c r="K8367" t="inlineStr">
        <is>
          <t>libre unbounded</t>
        </is>
      </c>
    </row>
    <row r="8368">
      <c r="A8368" t="inlineStr">
        <is>
          <t>2019</t>
        </is>
      </c>
      <c r="B8368" t="inlineStr">
        <is>
          <t>Légumes</t>
        </is>
      </c>
      <c r="C8368" t="inlineStr">
        <is>
          <t>Marché du frais</t>
        </is>
      </c>
      <c r="D8368" t="n">
        <v>6740</v>
      </c>
      <c r="E8368" t="inlineStr"/>
      <c r="F8368" t="inlineStr"/>
      <c r="G8368" t="inlineStr"/>
      <c r="H8368" t="inlineStr"/>
      <c r="I8368" t="inlineStr"/>
      <c r="J8368" t="inlineStr"/>
      <c r="K8368" t="inlineStr">
        <is>
          <t>libre unbounded</t>
        </is>
      </c>
    </row>
    <row r="8369">
      <c r="A8369" t="inlineStr">
        <is>
          <t>2019</t>
        </is>
      </c>
      <c r="B8369" t="inlineStr">
        <is>
          <t>Légumineuses et oléagineux</t>
        </is>
      </c>
      <c r="C8369" t="inlineStr">
        <is>
          <t>Marché du frais</t>
        </is>
      </c>
      <c r="D8369" t="n">
        <v>18.4</v>
      </c>
      <c r="E8369" t="inlineStr"/>
      <c r="F8369" t="inlineStr"/>
      <c r="G8369" t="inlineStr"/>
      <c r="H8369" t="inlineStr"/>
      <c r="I8369" t="inlineStr"/>
      <c r="J8369" t="inlineStr"/>
      <c r="K8369" t="inlineStr">
        <is>
          <t>libre unbounded</t>
        </is>
      </c>
    </row>
    <row r="8370">
      <c r="A8370" t="inlineStr">
        <is>
          <t>2019</t>
        </is>
      </c>
      <c r="B8370" t="inlineStr">
        <is>
          <t>Légumes à cosse verts</t>
        </is>
      </c>
      <c r="C8370" t="inlineStr">
        <is>
          <t>Marché du frais</t>
        </is>
      </c>
      <c r="D8370" t="n">
        <v>18.4</v>
      </c>
      <c r="E8370" t="inlineStr"/>
      <c r="F8370" t="inlineStr"/>
      <c r="G8370" t="inlineStr"/>
      <c r="H8370" t="inlineStr"/>
      <c r="I8370" t="inlineStr"/>
      <c r="J8370" t="inlineStr"/>
      <c r="K8370" t="inlineStr">
        <is>
          <t>libre unbounded</t>
        </is>
      </c>
    </row>
    <row r="8371">
      <c r="A8371" t="inlineStr">
        <is>
          <t>2019</t>
        </is>
      </c>
      <c r="B8371" t="inlineStr">
        <is>
          <t>Haricots</t>
        </is>
      </c>
      <c r="C8371" t="inlineStr">
        <is>
          <t>Marché du frais</t>
        </is>
      </c>
      <c r="D8371" t="n">
        <v>13.4</v>
      </c>
      <c r="E8371" t="inlineStr"/>
      <c r="F8371" t="inlineStr"/>
      <c r="G8371" t="inlineStr"/>
      <c r="H8371" t="inlineStr"/>
      <c r="I8371" t="inlineStr"/>
      <c r="J8371" t="inlineStr"/>
      <c r="K8371" t="inlineStr">
        <is>
          <t>libre unbounded</t>
        </is>
      </c>
    </row>
    <row r="8372">
      <c r="A8372" t="inlineStr">
        <is>
          <t>2019</t>
        </is>
      </c>
      <c r="B8372" t="inlineStr">
        <is>
          <t>Haricots à écosser et demi-secs (grains)</t>
        </is>
      </c>
      <c r="C8372" t="inlineStr">
        <is>
          <t>Marché du frais</t>
        </is>
      </c>
      <c r="D8372" t="n">
        <v>8.1</v>
      </c>
      <c r="E8372" t="inlineStr"/>
      <c r="F8372" t="inlineStr"/>
      <c r="G8372" t="inlineStr"/>
      <c r="H8372" t="inlineStr"/>
      <c r="I8372" t="inlineStr"/>
      <c r="J8372" t="inlineStr"/>
      <c r="K8372" t="inlineStr">
        <is>
          <t>libre unbounded</t>
        </is>
      </c>
    </row>
    <row r="8373">
      <c r="A8373" t="inlineStr">
        <is>
          <t>2019</t>
        </is>
      </c>
      <c r="B8373" t="inlineStr">
        <is>
          <t>Haricots verts (y.c. haricots beurre)</t>
        </is>
      </c>
      <c r="C8373" t="inlineStr">
        <is>
          <t>Marché du frais</t>
        </is>
      </c>
      <c r="D8373" t="n">
        <v>5.3</v>
      </c>
      <c r="E8373" t="inlineStr"/>
      <c r="F8373" t="inlineStr"/>
      <c r="G8373" t="inlineStr"/>
      <c r="H8373" t="inlineStr"/>
      <c r="I8373" t="inlineStr"/>
      <c r="J8373" t="inlineStr"/>
      <c r="K8373" t="inlineStr">
        <is>
          <t>libre unbounded</t>
        </is>
      </c>
    </row>
    <row r="8374">
      <c r="A8374" t="inlineStr">
        <is>
          <t>2019</t>
        </is>
      </c>
      <c r="B8374" t="inlineStr">
        <is>
          <t>Petits pois</t>
        </is>
      </c>
      <c r="C8374" t="inlineStr">
        <is>
          <t>Marché du frais</t>
        </is>
      </c>
      <c r="D8374" t="n">
        <v>0</v>
      </c>
      <c r="E8374" t="inlineStr"/>
      <c r="F8374" t="inlineStr"/>
      <c r="G8374" t="inlineStr"/>
      <c r="H8374" t="inlineStr"/>
      <c r="I8374" t="inlineStr"/>
      <c r="J8374" t="inlineStr"/>
      <c r="K8374" t="inlineStr">
        <is>
          <t>libre</t>
        </is>
      </c>
    </row>
    <row r="8375">
      <c r="A8375" t="inlineStr">
        <is>
          <t>2019</t>
        </is>
      </c>
      <c r="B8375" t="inlineStr">
        <is>
          <t>Autres légumes à cosse verts</t>
        </is>
      </c>
      <c r="C8375" t="inlineStr">
        <is>
          <t>Marché du frais</t>
        </is>
      </c>
      <c r="D8375" t="n">
        <v>5</v>
      </c>
      <c r="E8375" t="inlineStr"/>
      <c r="F8375" t="inlineStr"/>
      <c r="G8375" t="inlineStr"/>
      <c r="H8375" t="inlineStr"/>
      <c r="I8375" t="inlineStr"/>
      <c r="J8375" t="inlineStr"/>
      <c r="K8375" t="inlineStr">
        <is>
          <t>libre</t>
        </is>
      </c>
    </row>
    <row r="8376">
      <c r="A8376" t="inlineStr">
        <is>
          <t>2019</t>
        </is>
      </c>
      <c r="B8376" t="inlineStr">
        <is>
          <t>Légumes à cosse d'origine tropicale</t>
        </is>
      </c>
      <c r="C8376" t="inlineStr">
        <is>
          <t>Marché du frais</t>
        </is>
      </c>
      <c r="D8376" t="n">
        <v>5</v>
      </c>
      <c r="E8376" t="inlineStr"/>
      <c r="F8376" t="inlineStr"/>
      <c r="G8376" t="inlineStr"/>
      <c r="H8376" t="inlineStr"/>
      <c r="I8376" t="inlineStr"/>
      <c r="J8376" t="inlineStr"/>
      <c r="K8376" t="inlineStr">
        <is>
          <t>libre</t>
        </is>
      </c>
    </row>
    <row r="8377">
      <c r="A8377" t="inlineStr">
        <is>
          <t>2019</t>
        </is>
      </c>
      <c r="B8377" t="inlineStr">
        <is>
          <t>Arachides, en coque</t>
        </is>
      </c>
      <c r="C8377" t="inlineStr">
        <is>
          <t>Marché du frais</t>
        </is>
      </c>
      <c r="D8377" t="n">
        <v>0</v>
      </c>
      <c r="E8377" t="inlineStr"/>
      <c r="F8377" t="inlineStr"/>
      <c r="G8377" t="inlineStr"/>
      <c r="H8377" t="inlineStr"/>
      <c r="I8377" t="inlineStr"/>
      <c r="J8377" t="inlineStr"/>
      <c r="K8377" t="inlineStr">
        <is>
          <t>déterminé</t>
        </is>
      </c>
    </row>
    <row r="8378">
      <c r="A8378" t="inlineStr">
        <is>
          <t>2019</t>
        </is>
      </c>
      <c r="B8378" t="inlineStr">
        <is>
          <t>Légumes et melons, racines et tubercules</t>
        </is>
      </c>
      <c r="C8378" t="inlineStr">
        <is>
          <t>Marché du frais</t>
        </is>
      </c>
      <c r="D8378" t="n">
        <v>6720</v>
      </c>
      <c r="E8378" t="inlineStr"/>
      <c r="F8378" t="inlineStr"/>
      <c r="G8378" t="inlineStr"/>
      <c r="H8378" t="inlineStr"/>
      <c r="I8378" t="inlineStr"/>
      <c r="J8378" t="inlineStr"/>
      <c r="K8378" t="inlineStr">
        <is>
          <t>libre unbounded</t>
        </is>
      </c>
    </row>
    <row r="8379">
      <c r="A8379" t="inlineStr">
        <is>
          <t>2019</t>
        </is>
      </c>
      <c r="B8379" t="inlineStr">
        <is>
          <t>Légumes à feuilles ou à tiges</t>
        </is>
      </c>
      <c r="C8379" t="inlineStr">
        <is>
          <t>Marché du frais</t>
        </is>
      </c>
      <c r="D8379" t="n">
        <v>983</v>
      </c>
      <c r="E8379" t="inlineStr"/>
      <c r="F8379" t="inlineStr"/>
      <c r="G8379" t="inlineStr"/>
      <c r="H8379" t="inlineStr"/>
      <c r="I8379" t="inlineStr"/>
      <c r="J8379" t="inlineStr"/>
      <c r="K8379" t="inlineStr">
        <is>
          <t>libre unbounded</t>
        </is>
      </c>
    </row>
    <row r="8380">
      <c r="A8380" t="inlineStr">
        <is>
          <t>2019</t>
        </is>
      </c>
      <c r="B8380" t="inlineStr">
        <is>
          <t>Asperges</t>
        </is>
      </c>
      <c r="C8380" t="inlineStr">
        <is>
          <t>Marché du frais</t>
        </is>
      </c>
      <c r="D8380" t="n">
        <v>30.5</v>
      </c>
      <c r="E8380" t="inlineStr"/>
      <c r="F8380" t="inlineStr"/>
      <c r="G8380" t="inlineStr"/>
      <c r="H8380" t="inlineStr"/>
      <c r="I8380" t="inlineStr"/>
      <c r="J8380" t="inlineStr"/>
      <c r="K8380" t="inlineStr">
        <is>
          <t>libre</t>
        </is>
      </c>
    </row>
    <row r="8381">
      <c r="A8381" t="inlineStr">
        <is>
          <t>2019</t>
        </is>
      </c>
      <c r="B8381" t="inlineStr">
        <is>
          <t>Choux</t>
        </is>
      </c>
      <c r="C8381" t="inlineStr">
        <is>
          <t>Marché du frais</t>
        </is>
      </c>
      <c r="D8381" t="n">
        <v>137</v>
      </c>
      <c r="E8381" t="inlineStr"/>
      <c r="F8381" t="inlineStr"/>
      <c r="G8381" t="inlineStr"/>
      <c r="H8381" t="inlineStr"/>
      <c r="I8381" t="inlineStr"/>
      <c r="J8381" t="inlineStr"/>
      <c r="K8381" t="inlineStr">
        <is>
          <t>libre</t>
        </is>
      </c>
    </row>
    <row r="8382">
      <c r="A8382" t="inlineStr">
        <is>
          <t>2019</t>
        </is>
      </c>
      <c r="B8382" t="inlineStr">
        <is>
          <t>Choux de Bruxelles</t>
        </is>
      </c>
      <c r="C8382" t="inlineStr">
        <is>
          <t>Marché du frais</t>
        </is>
      </c>
      <c r="D8382" t="n">
        <v>16</v>
      </c>
      <c r="E8382" t="inlineStr"/>
      <c r="F8382" t="inlineStr"/>
      <c r="G8382" t="inlineStr"/>
      <c r="H8382" t="inlineStr"/>
      <c r="I8382" t="inlineStr"/>
      <c r="J8382" t="inlineStr"/>
      <c r="K8382" t="inlineStr">
        <is>
          <t>libre</t>
        </is>
      </c>
    </row>
    <row r="8383">
      <c r="A8383" t="inlineStr">
        <is>
          <t>2019</t>
        </is>
      </c>
      <c r="B8383" t="inlineStr">
        <is>
          <t>Autres choux</t>
        </is>
      </c>
      <c r="C8383" t="inlineStr">
        <is>
          <t>Marché du frais</t>
        </is>
      </c>
      <c r="D8383" t="n">
        <v>121</v>
      </c>
      <c r="E8383" t="inlineStr"/>
      <c r="F8383" t="inlineStr"/>
      <c r="G8383" t="inlineStr"/>
      <c r="H8383" t="inlineStr"/>
      <c r="I8383" t="inlineStr"/>
      <c r="J8383" t="inlineStr"/>
      <c r="K8383" t="inlineStr">
        <is>
          <t>libre</t>
        </is>
      </c>
    </row>
    <row r="8384">
      <c r="A8384" t="inlineStr">
        <is>
          <t>2019</t>
        </is>
      </c>
      <c r="B8384" t="inlineStr">
        <is>
          <t>Choux à choucroute</t>
        </is>
      </c>
      <c r="C8384" t="inlineStr">
        <is>
          <t>Marché du frais</t>
        </is>
      </c>
      <c r="D8384" t="n">
        <v>32.3</v>
      </c>
      <c r="E8384" t="inlineStr"/>
      <c r="F8384" t="inlineStr"/>
      <c r="G8384" t="inlineStr"/>
      <c r="H8384" t="inlineStr"/>
      <c r="I8384" t="inlineStr"/>
      <c r="J8384" t="inlineStr"/>
      <c r="K8384" t="inlineStr">
        <is>
          <t>libre</t>
        </is>
      </c>
    </row>
    <row r="8385">
      <c r="A8385" t="inlineStr">
        <is>
          <t>2019</t>
        </is>
      </c>
      <c r="B8385" t="inlineStr">
        <is>
          <t>Autres choux, n.c.a.</t>
        </is>
      </c>
      <c r="C8385" t="inlineStr">
        <is>
          <t>Marché du frais</t>
        </is>
      </c>
      <c r="D8385" t="n">
        <v>88.5</v>
      </c>
      <c r="E8385" t="inlineStr"/>
      <c r="F8385" t="inlineStr"/>
      <c r="G8385" t="inlineStr"/>
      <c r="H8385" t="inlineStr"/>
      <c r="I8385" t="inlineStr"/>
      <c r="J8385" t="inlineStr"/>
      <c r="K8385" t="inlineStr">
        <is>
          <t>libre</t>
        </is>
      </c>
    </row>
    <row r="8386">
      <c r="A8386" t="inlineStr">
        <is>
          <t>2019</t>
        </is>
      </c>
      <c r="B8386" t="inlineStr">
        <is>
          <t>Choux-fleurs et brocolis</t>
        </is>
      </c>
      <c r="C8386" t="inlineStr">
        <is>
          <t>Marché du frais</t>
        </is>
      </c>
      <c r="D8386" t="n">
        <v>164</v>
      </c>
      <c r="E8386" t="inlineStr"/>
      <c r="F8386" t="inlineStr"/>
      <c r="G8386" t="inlineStr"/>
      <c r="H8386" t="inlineStr"/>
      <c r="I8386" t="inlineStr"/>
      <c r="J8386" t="inlineStr"/>
      <c r="K8386" t="inlineStr">
        <is>
          <t>libre</t>
        </is>
      </c>
    </row>
    <row r="8387">
      <c r="A8387" t="inlineStr">
        <is>
          <t>2019</t>
        </is>
      </c>
      <c r="B8387" t="inlineStr">
        <is>
          <t>Choux-fleurs</t>
        </is>
      </c>
      <c r="C8387" t="inlineStr">
        <is>
          <t>Marché du frais</t>
        </is>
      </c>
      <c r="D8387" t="n">
        <v>120</v>
      </c>
      <c r="E8387" t="inlineStr"/>
      <c r="F8387" t="inlineStr"/>
      <c r="G8387" t="inlineStr"/>
      <c r="H8387" t="inlineStr"/>
      <c r="I8387" t="inlineStr"/>
      <c r="J8387" t="inlineStr"/>
      <c r="K8387" t="inlineStr">
        <is>
          <t>libre</t>
        </is>
      </c>
    </row>
    <row r="8388">
      <c r="A8388" t="inlineStr">
        <is>
          <t>2019</t>
        </is>
      </c>
      <c r="B8388" t="inlineStr">
        <is>
          <t>Choux brocolis à jets</t>
        </is>
      </c>
      <c r="C8388" t="inlineStr">
        <is>
          <t>Marché du frais</t>
        </is>
      </c>
      <c r="D8388" t="n">
        <v>43.8</v>
      </c>
      <c r="E8388" t="inlineStr"/>
      <c r="F8388" t="inlineStr"/>
      <c r="G8388" t="inlineStr"/>
      <c r="H8388" t="inlineStr"/>
      <c r="I8388" t="inlineStr"/>
      <c r="J8388" t="inlineStr"/>
      <c r="K8388" t="inlineStr">
        <is>
          <t>libre</t>
        </is>
      </c>
    </row>
    <row r="8389">
      <c r="A8389" t="inlineStr">
        <is>
          <t>2019</t>
        </is>
      </c>
      <c r="B8389" t="inlineStr">
        <is>
          <t>Laitues</t>
        </is>
      </c>
      <c r="C8389" t="inlineStr">
        <is>
          <t>Marché du frais</t>
        </is>
      </c>
      <c r="D8389" t="n">
        <v>281</v>
      </c>
      <c r="E8389" t="inlineStr"/>
      <c r="F8389" t="inlineStr"/>
      <c r="G8389" t="inlineStr"/>
      <c r="H8389" t="inlineStr"/>
      <c r="I8389" t="inlineStr"/>
      <c r="J8389" t="inlineStr"/>
      <c r="K8389" t="inlineStr">
        <is>
          <t>libre</t>
        </is>
      </c>
    </row>
    <row r="8390">
      <c r="A8390" t="inlineStr">
        <is>
          <t>2019</t>
        </is>
      </c>
      <c r="B8390" t="inlineStr">
        <is>
          <t>Laitues pommées</t>
        </is>
      </c>
      <c r="C8390" t="inlineStr">
        <is>
          <t>Marché du frais</t>
        </is>
      </c>
      <c r="D8390" t="n">
        <v>137</v>
      </c>
      <c r="E8390" t="inlineStr"/>
      <c r="F8390" t="inlineStr"/>
      <c r="G8390" t="inlineStr"/>
      <c r="H8390" t="inlineStr"/>
      <c r="I8390" t="inlineStr"/>
      <c r="J8390" t="inlineStr"/>
      <c r="K8390" t="inlineStr">
        <is>
          <t>libre</t>
        </is>
      </c>
    </row>
    <row r="8391">
      <c r="A8391" t="inlineStr">
        <is>
          <t>2019</t>
        </is>
      </c>
      <c r="B8391" t="inlineStr">
        <is>
          <t>Autres laitues</t>
        </is>
      </c>
      <c r="C8391" t="inlineStr">
        <is>
          <t>Marché du frais</t>
        </is>
      </c>
      <c r="D8391" t="n">
        <v>144</v>
      </c>
      <c r="E8391" t="inlineStr"/>
      <c r="F8391" t="inlineStr"/>
      <c r="G8391" t="inlineStr"/>
      <c r="H8391" t="inlineStr"/>
      <c r="I8391" t="inlineStr"/>
      <c r="J8391" t="inlineStr"/>
      <c r="K8391" t="inlineStr">
        <is>
          <t>libre</t>
        </is>
      </c>
    </row>
    <row r="8392">
      <c r="A8392" t="inlineStr">
        <is>
          <t>2019</t>
        </is>
      </c>
      <c r="B8392" t="inlineStr">
        <is>
          <t>Chicorées</t>
        </is>
      </c>
      <c r="C8392" t="inlineStr">
        <is>
          <t>Marché du frais</t>
        </is>
      </c>
      <c r="D8392" t="n">
        <v>70.09999999999999</v>
      </c>
      <c r="E8392" t="inlineStr"/>
      <c r="F8392" t="inlineStr"/>
      <c r="G8392" t="inlineStr"/>
      <c r="H8392" t="inlineStr"/>
      <c r="I8392" t="inlineStr"/>
      <c r="J8392" t="inlineStr"/>
      <c r="K8392" t="inlineStr">
        <is>
          <t>libre</t>
        </is>
      </c>
    </row>
    <row r="8393">
      <c r="A8393" t="inlineStr">
        <is>
          <t>2019</t>
        </is>
      </c>
      <c r="B8393" t="inlineStr">
        <is>
          <t>Chicorées frisées</t>
        </is>
      </c>
      <c r="C8393" t="inlineStr">
        <is>
          <t>Marché du frais</t>
        </is>
      </c>
      <c r="D8393" t="n">
        <v>36.6</v>
      </c>
      <c r="E8393" t="inlineStr"/>
      <c r="F8393" t="inlineStr"/>
      <c r="G8393" t="inlineStr"/>
      <c r="H8393" t="inlineStr"/>
      <c r="I8393" t="inlineStr"/>
      <c r="J8393" t="inlineStr"/>
      <c r="K8393" t="inlineStr">
        <is>
          <t>libre</t>
        </is>
      </c>
    </row>
    <row r="8394">
      <c r="A8394" t="inlineStr">
        <is>
          <t>2019</t>
        </is>
      </c>
      <c r="B8394" t="inlineStr">
        <is>
          <t>Chicorées scaroles</t>
        </is>
      </c>
      <c r="C8394" t="inlineStr">
        <is>
          <t>Marché du frais</t>
        </is>
      </c>
      <c r="D8394" t="n">
        <v>33.4</v>
      </c>
      <c r="E8394" t="inlineStr"/>
      <c r="F8394" t="inlineStr"/>
      <c r="G8394" t="inlineStr"/>
      <c r="H8394" t="inlineStr"/>
      <c r="I8394" t="inlineStr"/>
      <c r="J8394" t="inlineStr"/>
      <c r="K8394" t="inlineStr">
        <is>
          <t>libre</t>
        </is>
      </c>
    </row>
    <row r="8395">
      <c r="A8395" t="inlineStr">
        <is>
          <t>2019</t>
        </is>
      </c>
      <c r="B8395" t="inlineStr">
        <is>
          <t>Épinards</t>
        </is>
      </c>
      <c r="C8395" t="inlineStr">
        <is>
          <t>Marché du frais</t>
        </is>
      </c>
      <c r="D8395" t="n">
        <v>36.8</v>
      </c>
      <c r="E8395" t="inlineStr"/>
      <c r="F8395" t="inlineStr"/>
      <c r="G8395" t="inlineStr"/>
      <c r="H8395" t="inlineStr"/>
      <c r="I8395" t="inlineStr"/>
      <c r="J8395" t="inlineStr"/>
      <c r="K8395" t="inlineStr">
        <is>
          <t>libre</t>
        </is>
      </c>
    </row>
    <row r="8396">
      <c r="A8396" t="inlineStr">
        <is>
          <t>2019</t>
        </is>
      </c>
      <c r="B8396" t="inlineStr">
        <is>
          <t>Artichauts</t>
        </is>
      </c>
      <c r="C8396" t="inlineStr">
        <is>
          <t>Marché du frais</t>
        </is>
      </c>
      <c r="D8396" t="n">
        <v>44</v>
      </c>
      <c r="E8396" t="inlineStr"/>
      <c r="F8396" t="inlineStr"/>
      <c r="G8396" t="inlineStr"/>
      <c r="H8396" t="inlineStr"/>
      <c r="I8396" t="inlineStr"/>
      <c r="J8396" t="inlineStr"/>
      <c r="K8396" t="inlineStr">
        <is>
          <t>libre</t>
        </is>
      </c>
    </row>
    <row r="8397">
      <c r="A8397" t="inlineStr">
        <is>
          <t>2019</t>
        </is>
      </c>
      <c r="B8397" t="inlineStr">
        <is>
          <t>Autres légumes à feuilles ou à tiges</t>
        </is>
      </c>
      <c r="C8397" t="inlineStr">
        <is>
          <t>Marché du frais</t>
        </is>
      </c>
      <c r="D8397" t="n">
        <v>220</v>
      </c>
      <c r="E8397" t="inlineStr"/>
      <c r="F8397" t="inlineStr"/>
      <c r="G8397" t="inlineStr"/>
      <c r="H8397" t="inlineStr"/>
      <c r="I8397" t="inlineStr"/>
      <c r="J8397" t="inlineStr"/>
      <c r="K8397" t="inlineStr">
        <is>
          <t>libre unbounded</t>
        </is>
      </c>
    </row>
    <row r="8398">
      <c r="A8398" t="inlineStr">
        <is>
          <t>2019</t>
        </is>
      </c>
      <c r="B8398" t="inlineStr">
        <is>
          <t>Salades</t>
        </is>
      </c>
      <c r="C8398" t="inlineStr">
        <is>
          <t>Marché du frais</t>
        </is>
      </c>
      <c r="D8398" t="n">
        <v>74.5</v>
      </c>
      <c r="E8398" t="inlineStr"/>
      <c r="F8398" t="inlineStr"/>
      <c r="G8398" t="inlineStr"/>
      <c r="H8398" t="inlineStr"/>
      <c r="I8398" t="inlineStr"/>
      <c r="J8398" t="inlineStr"/>
      <c r="K8398" t="inlineStr">
        <is>
          <t>libre</t>
        </is>
      </c>
    </row>
    <row r="8399">
      <c r="A8399" t="inlineStr">
        <is>
          <t>2019</t>
        </is>
      </c>
      <c r="B8399" t="inlineStr">
        <is>
          <t>Cresson</t>
        </is>
      </c>
      <c r="C8399" t="inlineStr">
        <is>
          <t>Marché du frais</t>
        </is>
      </c>
      <c r="D8399" t="n">
        <v>1.5</v>
      </c>
      <c r="E8399" t="inlineStr"/>
      <c r="F8399" t="inlineStr"/>
      <c r="G8399" t="inlineStr"/>
      <c r="H8399" t="inlineStr"/>
      <c r="I8399" t="inlineStr"/>
      <c r="J8399" t="inlineStr"/>
      <c r="K8399" t="inlineStr">
        <is>
          <t>libre</t>
        </is>
      </c>
    </row>
    <row r="8400">
      <c r="A8400" t="inlineStr">
        <is>
          <t>2019</t>
        </is>
      </c>
      <c r="B8400" t="inlineStr">
        <is>
          <t>Mâche</t>
        </is>
      </c>
      <c r="C8400" t="inlineStr">
        <is>
          <t>Marché du frais</t>
        </is>
      </c>
      <c r="D8400" t="n">
        <v>28.3</v>
      </c>
      <c r="E8400" t="inlineStr"/>
      <c r="F8400" t="inlineStr"/>
      <c r="G8400" t="inlineStr"/>
      <c r="H8400" t="inlineStr"/>
      <c r="I8400" t="inlineStr"/>
      <c r="J8400" t="inlineStr"/>
      <c r="K8400" t="inlineStr">
        <is>
          <t>libre</t>
        </is>
      </c>
    </row>
    <row r="8401">
      <c r="A8401" t="inlineStr">
        <is>
          <t>2019</t>
        </is>
      </c>
      <c r="B8401" t="inlineStr">
        <is>
          <t>Autres salades, n.c.a.</t>
        </is>
      </c>
      <c r="C8401" t="inlineStr">
        <is>
          <t>Marché du frais</t>
        </is>
      </c>
      <c r="D8401" t="n">
        <v>44.6</v>
      </c>
      <c r="E8401" t="inlineStr"/>
      <c r="F8401" t="inlineStr"/>
      <c r="G8401" t="inlineStr"/>
      <c r="H8401" t="inlineStr"/>
      <c r="I8401" t="inlineStr"/>
      <c r="J8401" t="inlineStr"/>
      <c r="K8401" t="inlineStr">
        <is>
          <t>libre</t>
        </is>
      </c>
    </row>
    <row r="8402">
      <c r="A8402" t="inlineStr">
        <is>
          <t>2019</t>
        </is>
      </c>
      <c r="B8402" t="inlineStr">
        <is>
          <t>Endives</t>
        </is>
      </c>
      <c r="C8402" t="inlineStr">
        <is>
          <t>Marché du frais</t>
        </is>
      </c>
      <c r="D8402" t="n">
        <v>132</v>
      </c>
      <c r="E8402" t="inlineStr"/>
      <c r="F8402" t="inlineStr"/>
      <c r="G8402" t="inlineStr"/>
      <c r="H8402" t="inlineStr"/>
      <c r="I8402" t="inlineStr"/>
      <c r="J8402" t="inlineStr"/>
      <c r="K8402" t="inlineStr">
        <is>
          <t>libre</t>
        </is>
      </c>
    </row>
    <row r="8403">
      <c r="A8403" t="inlineStr">
        <is>
          <t>2019</t>
        </is>
      </c>
      <c r="B8403" t="inlineStr">
        <is>
          <t>Endives chicons</t>
        </is>
      </c>
      <c r="C8403" t="inlineStr">
        <is>
          <t>Marché du frais</t>
        </is>
      </c>
      <c r="D8403" t="n">
        <v>132</v>
      </c>
      <c r="E8403" t="inlineStr"/>
      <c r="F8403" t="inlineStr"/>
      <c r="G8403" t="inlineStr"/>
      <c r="H8403" t="inlineStr"/>
      <c r="I8403" t="inlineStr"/>
      <c r="J8403" t="inlineStr"/>
      <c r="K8403" t="inlineStr">
        <is>
          <t>libre</t>
        </is>
      </c>
    </row>
    <row r="8404">
      <c r="A8404" t="inlineStr">
        <is>
          <t>2019</t>
        </is>
      </c>
      <c r="B8404" t="inlineStr">
        <is>
          <t>Bettes et cardes</t>
        </is>
      </c>
      <c r="C8404" t="inlineStr">
        <is>
          <t>Marché du frais</t>
        </is>
      </c>
      <c r="D8404" t="n">
        <v>1.2</v>
      </c>
      <c r="E8404" t="inlineStr"/>
      <c r="F8404" t="inlineStr"/>
      <c r="G8404" t="inlineStr"/>
      <c r="H8404" t="inlineStr"/>
      <c r="I8404" t="inlineStr"/>
      <c r="J8404" t="inlineStr"/>
      <c r="K8404" t="inlineStr">
        <is>
          <t>libre</t>
        </is>
      </c>
    </row>
    <row r="8405">
      <c r="A8405" t="inlineStr">
        <is>
          <t>2019</t>
        </is>
      </c>
      <c r="B8405" t="inlineStr">
        <is>
          <t>Brèdes</t>
        </is>
      </c>
      <c r="C8405" t="inlineStr">
        <is>
          <t>Marché du frais</t>
        </is>
      </c>
      <c r="D8405" t="n">
        <v>2.9</v>
      </c>
      <c r="E8405" t="inlineStr"/>
      <c r="F8405" t="inlineStr"/>
      <c r="G8405" t="inlineStr"/>
      <c r="H8405" t="inlineStr"/>
      <c r="I8405" t="inlineStr"/>
      <c r="J8405" t="inlineStr"/>
      <c r="K8405" t="inlineStr">
        <is>
          <t>libre unbounded</t>
        </is>
      </c>
    </row>
    <row r="8406">
      <c r="A8406" t="inlineStr">
        <is>
          <t>2019</t>
        </is>
      </c>
      <c r="B8406" t="inlineStr">
        <is>
          <t>Persil</t>
        </is>
      </c>
      <c r="C8406" t="inlineStr">
        <is>
          <t>Marché du frais</t>
        </is>
      </c>
      <c r="D8406" t="n">
        <v>8.5</v>
      </c>
      <c r="E8406" t="inlineStr"/>
      <c r="F8406" t="inlineStr"/>
      <c r="G8406" t="inlineStr"/>
      <c r="H8406" t="inlineStr"/>
      <c r="I8406" t="inlineStr"/>
      <c r="J8406" t="inlineStr"/>
      <c r="K8406" t="inlineStr">
        <is>
          <t>libre unbounded</t>
        </is>
      </c>
    </row>
    <row r="8407">
      <c r="A8407" t="inlineStr">
        <is>
          <t>2019</t>
        </is>
      </c>
      <c r="B8407" t="inlineStr">
        <is>
          <t>Fenouil</t>
        </is>
      </c>
      <c r="C8407" t="inlineStr">
        <is>
          <t>Marché du frais</t>
        </is>
      </c>
      <c r="D8407" t="n">
        <v>1.2</v>
      </c>
      <c r="E8407" t="inlineStr"/>
      <c r="F8407" t="inlineStr"/>
      <c r="G8407" t="inlineStr"/>
      <c r="H8407" t="inlineStr"/>
      <c r="I8407" t="inlineStr"/>
      <c r="J8407" t="inlineStr"/>
      <c r="K8407" t="inlineStr">
        <is>
          <t>libre unbounded</t>
        </is>
      </c>
    </row>
    <row r="8408">
      <c r="A8408" t="inlineStr">
        <is>
          <t>2019</t>
        </is>
      </c>
      <c r="B8408" t="inlineStr">
        <is>
          <t>Melons</t>
        </is>
      </c>
      <c r="C8408" t="inlineStr">
        <is>
          <t>Marché du frais</t>
        </is>
      </c>
      <c r="D8408" t="n">
        <v>630</v>
      </c>
      <c r="E8408" t="inlineStr"/>
      <c r="F8408" t="inlineStr"/>
      <c r="G8408" t="inlineStr"/>
      <c r="H8408" t="inlineStr"/>
      <c r="I8408" t="inlineStr"/>
      <c r="J8408" t="inlineStr"/>
      <c r="K8408" t="inlineStr">
        <is>
          <t>libre</t>
        </is>
      </c>
    </row>
    <row r="8409">
      <c r="A8409" t="inlineStr">
        <is>
          <t>2019</t>
        </is>
      </c>
      <c r="B8409" t="inlineStr">
        <is>
          <t>Pastèques</t>
        </is>
      </c>
      <c r="C8409" t="inlineStr">
        <is>
          <t>Marché du frais</t>
        </is>
      </c>
      <c r="D8409" t="n">
        <v>245</v>
      </c>
      <c r="E8409" t="inlineStr"/>
      <c r="F8409" t="inlineStr"/>
      <c r="G8409" t="inlineStr"/>
      <c r="H8409" t="inlineStr"/>
      <c r="I8409" t="inlineStr"/>
      <c r="J8409" t="inlineStr"/>
      <c r="K8409" t="inlineStr">
        <is>
          <t>libre</t>
        </is>
      </c>
    </row>
    <row r="8410">
      <c r="A8410" t="inlineStr">
        <is>
          <t>2019</t>
        </is>
      </c>
      <c r="B8410" t="inlineStr">
        <is>
          <t>Autres melons</t>
        </is>
      </c>
      <c r="C8410" t="inlineStr">
        <is>
          <t>Marché du frais</t>
        </is>
      </c>
      <c r="D8410" t="n">
        <v>386</v>
      </c>
      <c r="E8410" t="inlineStr"/>
      <c r="F8410" t="inlineStr"/>
      <c r="G8410" t="inlineStr"/>
      <c r="H8410" t="inlineStr"/>
      <c r="I8410" t="inlineStr"/>
      <c r="J8410" t="inlineStr"/>
      <c r="K8410" t="inlineStr">
        <is>
          <t>libre</t>
        </is>
      </c>
    </row>
    <row r="8411">
      <c r="A8411" t="inlineStr">
        <is>
          <t>2019</t>
        </is>
      </c>
      <c r="B8411" t="inlineStr">
        <is>
          <t>Cantaloups et autres melons sous serres</t>
        </is>
      </c>
      <c r="C8411" t="inlineStr">
        <is>
          <t>Marché du frais</t>
        </is>
      </c>
      <c r="D8411" t="n">
        <v>149</v>
      </c>
      <c r="E8411" t="inlineStr"/>
      <c r="F8411" t="inlineStr"/>
      <c r="G8411" t="inlineStr"/>
      <c r="H8411" t="inlineStr"/>
      <c r="I8411" t="inlineStr"/>
      <c r="J8411" t="inlineStr"/>
      <c r="K8411" t="inlineStr">
        <is>
          <t>libre</t>
        </is>
      </c>
    </row>
    <row r="8412">
      <c r="A8412" t="inlineStr">
        <is>
          <t>2019</t>
        </is>
      </c>
      <c r="B8412" t="inlineStr">
        <is>
          <t>Cantaloups et autres melons en plein air</t>
        </is>
      </c>
      <c r="C8412" t="inlineStr">
        <is>
          <t>Marché du frais</t>
        </is>
      </c>
      <c r="D8412" t="n">
        <v>237</v>
      </c>
      <c r="E8412" t="inlineStr"/>
      <c r="F8412" t="inlineStr"/>
      <c r="G8412" t="inlineStr"/>
      <c r="H8412" t="inlineStr"/>
      <c r="I8412" t="inlineStr"/>
      <c r="J8412" t="inlineStr"/>
      <c r="K8412" t="inlineStr">
        <is>
          <t>libre</t>
        </is>
      </c>
    </row>
    <row r="8413">
      <c r="A8413" t="inlineStr">
        <is>
          <t>2019</t>
        </is>
      </c>
      <c r="B8413" t="inlineStr">
        <is>
          <t>Autres légumes à fruits</t>
        </is>
      </c>
      <c r="C8413" t="inlineStr">
        <is>
          <t>Marché du frais</t>
        </is>
      </c>
      <c r="D8413" t="n">
        <v>1290</v>
      </c>
      <c r="E8413" t="inlineStr"/>
      <c r="F8413" t="inlineStr"/>
      <c r="G8413" t="inlineStr"/>
      <c r="H8413" t="inlineStr"/>
      <c r="I8413" t="inlineStr"/>
      <c r="J8413" t="inlineStr"/>
      <c r="K8413" t="inlineStr">
        <is>
          <t>libre unbounded</t>
        </is>
      </c>
    </row>
    <row r="8414">
      <c r="A8414" t="inlineStr">
        <is>
          <t>2019</t>
        </is>
      </c>
      <c r="B8414" t="inlineStr">
        <is>
          <t>Piments et poivrons verts</t>
        </is>
      </c>
      <c r="C8414" t="inlineStr">
        <is>
          <t>Marché du frais</t>
        </is>
      </c>
      <c r="D8414" t="n">
        <v>154</v>
      </c>
      <c r="E8414" t="inlineStr"/>
      <c r="F8414" t="inlineStr"/>
      <c r="G8414" t="inlineStr"/>
      <c r="H8414" t="inlineStr"/>
      <c r="I8414" t="inlineStr"/>
      <c r="J8414" t="inlineStr"/>
      <c r="K8414" t="inlineStr">
        <is>
          <t>libre</t>
        </is>
      </c>
    </row>
    <row r="8415">
      <c r="A8415" t="inlineStr">
        <is>
          <t>2019</t>
        </is>
      </c>
      <c r="B8415" t="inlineStr">
        <is>
          <t>Concombres et cornichons</t>
        </is>
      </c>
      <c r="C8415" t="inlineStr">
        <is>
          <t>Marché du frais</t>
        </is>
      </c>
      <c r="D8415" t="n">
        <v>203</v>
      </c>
      <c r="E8415" t="inlineStr"/>
      <c r="F8415" t="inlineStr"/>
      <c r="G8415" t="inlineStr"/>
      <c r="H8415" t="inlineStr"/>
      <c r="I8415" t="inlineStr"/>
      <c r="J8415" t="inlineStr"/>
      <c r="K8415" t="inlineStr">
        <is>
          <t>libre</t>
        </is>
      </c>
    </row>
    <row r="8416">
      <c r="A8416" t="inlineStr">
        <is>
          <t>2019</t>
        </is>
      </c>
      <c r="B8416" t="inlineStr">
        <is>
          <t>Concombres</t>
        </is>
      </c>
      <c r="C8416" t="inlineStr">
        <is>
          <t>Marché du frais</t>
        </is>
      </c>
      <c r="D8416" t="n">
        <v>152</v>
      </c>
      <c r="E8416" t="inlineStr"/>
      <c r="F8416" t="inlineStr"/>
      <c r="G8416" t="inlineStr"/>
      <c r="H8416" t="inlineStr"/>
      <c r="I8416" t="inlineStr"/>
      <c r="J8416" t="inlineStr"/>
      <c r="K8416" t="inlineStr">
        <is>
          <t>libre</t>
        </is>
      </c>
    </row>
    <row r="8417">
      <c r="A8417" t="inlineStr">
        <is>
          <t>2019</t>
        </is>
      </c>
      <c r="B8417" t="inlineStr">
        <is>
          <t>Concombre sous serres</t>
        </is>
      </c>
      <c r="C8417" t="inlineStr">
        <is>
          <t>Marché du frais</t>
        </is>
      </c>
      <c r="D8417" t="n">
        <v>124</v>
      </c>
      <c r="E8417" t="inlineStr"/>
      <c r="F8417" t="inlineStr"/>
      <c r="G8417" t="inlineStr"/>
      <c r="H8417" t="inlineStr"/>
      <c r="I8417" t="inlineStr"/>
      <c r="J8417" t="inlineStr"/>
      <c r="K8417" t="inlineStr">
        <is>
          <t>libre</t>
        </is>
      </c>
    </row>
    <row r="8418">
      <c r="A8418" t="inlineStr">
        <is>
          <t>2019</t>
        </is>
      </c>
      <c r="B8418" t="inlineStr">
        <is>
          <t>Concombre en plein air</t>
        </is>
      </c>
      <c r="C8418" t="inlineStr">
        <is>
          <t>Marché du frais</t>
        </is>
      </c>
      <c r="D8418" t="n">
        <v>28.4</v>
      </c>
      <c r="E8418" t="inlineStr"/>
      <c r="F8418" t="inlineStr"/>
      <c r="G8418" t="inlineStr"/>
      <c r="H8418" t="inlineStr"/>
      <c r="I8418" t="inlineStr"/>
      <c r="J8418" t="inlineStr"/>
      <c r="K8418" t="inlineStr">
        <is>
          <t>libre</t>
        </is>
      </c>
    </row>
    <row r="8419">
      <c r="A8419" t="inlineStr">
        <is>
          <t>2019</t>
        </is>
      </c>
      <c r="B8419" t="inlineStr">
        <is>
          <t>Cornichons</t>
        </is>
      </c>
      <c r="C8419" t="inlineStr">
        <is>
          <t>Marché du frais</t>
        </is>
      </c>
      <c r="D8419" t="n">
        <v>51</v>
      </c>
      <c r="E8419" t="inlineStr"/>
      <c r="F8419" t="inlineStr"/>
      <c r="G8419" t="inlineStr"/>
      <c r="H8419" t="inlineStr"/>
      <c r="I8419" t="inlineStr"/>
      <c r="J8419" t="inlineStr"/>
      <c r="K8419" t="inlineStr">
        <is>
          <t>libre</t>
        </is>
      </c>
    </row>
    <row r="8420">
      <c r="A8420" t="inlineStr">
        <is>
          <t>2019</t>
        </is>
      </c>
      <c r="B8420" t="inlineStr">
        <is>
          <t>Aubergines</t>
        </is>
      </c>
      <c r="C8420" t="inlineStr">
        <is>
          <t>Marché du frais</t>
        </is>
      </c>
      <c r="D8420" t="n">
        <v>79.09999999999999</v>
      </c>
      <c r="E8420" t="inlineStr"/>
      <c r="F8420" t="inlineStr"/>
      <c r="G8420" t="inlineStr"/>
      <c r="H8420" t="inlineStr"/>
      <c r="I8420" t="inlineStr"/>
      <c r="J8420" t="inlineStr"/>
      <c r="K8420" t="inlineStr">
        <is>
          <t>libre</t>
        </is>
      </c>
    </row>
    <row r="8421">
      <c r="A8421" t="inlineStr">
        <is>
          <t>2019</t>
        </is>
      </c>
      <c r="B8421" t="inlineStr">
        <is>
          <t>Tomates</t>
        </is>
      </c>
      <c r="C8421" t="inlineStr">
        <is>
          <t>Marché du frais</t>
        </is>
      </c>
      <c r="D8421" t="n">
        <v>833</v>
      </c>
      <c r="E8421" t="inlineStr"/>
      <c r="F8421" t="inlineStr"/>
      <c r="G8421" t="inlineStr"/>
      <c r="H8421" t="inlineStr"/>
      <c r="I8421" t="inlineStr"/>
      <c r="J8421" t="inlineStr"/>
      <c r="K8421" t="inlineStr">
        <is>
          <t>libre</t>
        </is>
      </c>
    </row>
    <row r="8422">
      <c r="A8422" t="inlineStr">
        <is>
          <t>2019</t>
        </is>
      </c>
      <c r="B8422" t="inlineStr">
        <is>
          <t>Tomates sous serres</t>
        </is>
      </c>
      <c r="C8422" t="inlineStr">
        <is>
          <t>Marché du frais</t>
        </is>
      </c>
      <c r="D8422" t="n">
        <v>566</v>
      </c>
      <c r="E8422" t="inlineStr"/>
      <c r="F8422" t="inlineStr"/>
      <c r="G8422" t="inlineStr"/>
      <c r="H8422" t="inlineStr"/>
      <c r="I8422" t="inlineStr"/>
      <c r="J8422" t="inlineStr"/>
      <c r="K8422" t="inlineStr">
        <is>
          <t>libre</t>
        </is>
      </c>
    </row>
    <row r="8423">
      <c r="A8423" t="inlineStr">
        <is>
          <t>2019</t>
        </is>
      </c>
      <c r="B8423" t="inlineStr">
        <is>
          <t>Tomates en plein air</t>
        </is>
      </c>
      <c r="C8423" t="inlineStr">
        <is>
          <t>Marché du frais</t>
        </is>
      </c>
      <c r="D8423" t="n">
        <v>266</v>
      </c>
      <c r="E8423" t="inlineStr"/>
      <c r="F8423" t="inlineStr"/>
      <c r="G8423" t="inlineStr"/>
      <c r="H8423" t="inlineStr"/>
      <c r="I8423" t="inlineStr"/>
      <c r="J8423" t="inlineStr"/>
      <c r="K8423" t="inlineStr">
        <is>
          <t>libre</t>
        </is>
      </c>
    </row>
    <row r="8424">
      <c r="A8424" t="inlineStr">
        <is>
          <t>2019</t>
        </is>
      </c>
      <c r="B8424" t="inlineStr">
        <is>
          <t>Autres légumes à fruits n.c.a.</t>
        </is>
      </c>
      <c r="C8424" t="inlineStr">
        <is>
          <t>Marché du frais</t>
        </is>
      </c>
      <c r="D8424" t="n">
        <v>25.5</v>
      </c>
      <c r="E8424" t="inlineStr"/>
      <c r="F8424" t="inlineStr"/>
      <c r="G8424" t="inlineStr"/>
      <c r="H8424" t="inlineStr"/>
      <c r="I8424" t="inlineStr"/>
      <c r="J8424" t="inlineStr"/>
      <c r="K8424" t="inlineStr">
        <is>
          <t>libre unbounded</t>
        </is>
      </c>
    </row>
    <row r="8425">
      <c r="A8425" t="inlineStr">
        <is>
          <t>2019</t>
        </is>
      </c>
      <c r="B8425" t="inlineStr">
        <is>
          <t>Chayote ou christophine</t>
        </is>
      </c>
      <c r="C8425" t="inlineStr">
        <is>
          <t>Marché du frais</t>
        </is>
      </c>
      <c r="D8425" t="n">
        <v>4.6</v>
      </c>
      <c r="E8425" t="inlineStr"/>
      <c r="F8425" t="inlineStr"/>
      <c r="G8425" t="inlineStr"/>
      <c r="H8425" t="inlineStr"/>
      <c r="I8425" t="inlineStr"/>
      <c r="J8425" t="inlineStr"/>
      <c r="K8425" t="inlineStr">
        <is>
          <t>libre unbounded</t>
        </is>
      </c>
    </row>
    <row r="8426">
      <c r="A8426" t="inlineStr">
        <is>
          <t>2019</t>
        </is>
      </c>
      <c r="B8426" t="inlineStr">
        <is>
          <t>Citrouilles, potirons, courgettes</t>
        </is>
      </c>
      <c r="C8426" t="inlineStr">
        <is>
          <t>Marché du frais</t>
        </is>
      </c>
      <c r="D8426" t="n">
        <v>13.8</v>
      </c>
      <c r="E8426" t="inlineStr"/>
      <c r="F8426" t="inlineStr"/>
      <c r="G8426" t="inlineStr"/>
      <c r="H8426" t="inlineStr"/>
      <c r="I8426" t="inlineStr"/>
      <c r="J8426" t="inlineStr"/>
      <c r="K8426" t="inlineStr">
        <is>
          <t>libre</t>
        </is>
      </c>
    </row>
    <row r="8427">
      <c r="A8427" t="inlineStr">
        <is>
          <t>2019</t>
        </is>
      </c>
      <c r="B8427" t="inlineStr">
        <is>
          <t>Courgette</t>
        </is>
      </c>
      <c r="C8427" t="inlineStr">
        <is>
          <t>Marché du frais</t>
        </is>
      </c>
      <c r="D8427" t="n">
        <v>9.1</v>
      </c>
      <c r="E8427" t="inlineStr"/>
      <c r="F8427" t="inlineStr"/>
      <c r="G8427" t="inlineStr"/>
      <c r="H8427" t="inlineStr"/>
      <c r="I8427" t="inlineStr"/>
      <c r="J8427" t="inlineStr"/>
      <c r="K8427" t="inlineStr">
        <is>
          <t>libre</t>
        </is>
      </c>
    </row>
    <row r="8428">
      <c r="A8428" t="inlineStr">
        <is>
          <t>2019</t>
        </is>
      </c>
      <c r="B8428" t="inlineStr">
        <is>
          <t>Autres citrouilles [Courge], potirons, n.c.a.</t>
        </is>
      </c>
      <c r="C8428" t="inlineStr">
        <is>
          <t>Marché du frais</t>
        </is>
      </c>
      <c r="D8428" t="n">
        <v>4.7</v>
      </c>
      <c r="E8428" t="inlineStr"/>
      <c r="F8428" t="inlineStr"/>
      <c r="G8428" t="inlineStr"/>
      <c r="H8428" t="inlineStr"/>
      <c r="I8428" t="inlineStr"/>
      <c r="J8428" t="inlineStr"/>
      <c r="K8428" t="inlineStr">
        <is>
          <t>libre</t>
        </is>
      </c>
    </row>
    <row r="8429">
      <c r="A8429" t="inlineStr">
        <is>
          <t>2019</t>
        </is>
      </c>
      <c r="B8429" t="inlineStr">
        <is>
          <t>Gombo</t>
        </is>
      </c>
      <c r="C8429" t="inlineStr">
        <is>
          <t>Marché du frais</t>
        </is>
      </c>
      <c r="D8429" t="n">
        <v>3.4</v>
      </c>
      <c r="E8429" t="inlineStr"/>
      <c r="F8429" t="inlineStr"/>
      <c r="G8429" t="inlineStr"/>
      <c r="H8429" t="inlineStr"/>
      <c r="I8429" t="inlineStr"/>
      <c r="J8429" t="inlineStr"/>
      <c r="K8429" t="inlineStr">
        <is>
          <t>libre unbounded</t>
        </is>
      </c>
    </row>
    <row r="8430">
      <c r="A8430" t="inlineStr">
        <is>
          <t>2019</t>
        </is>
      </c>
      <c r="B8430" t="inlineStr">
        <is>
          <t>Maïs doux</t>
        </is>
      </c>
      <c r="C8430" t="inlineStr">
        <is>
          <t>Marché du frais</t>
        </is>
      </c>
      <c r="D8430" t="n">
        <v>3.8</v>
      </c>
      <c r="E8430" t="inlineStr"/>
      <c r="F8430" t="inlineStr"/>
      <c r="G8430" t="inlineStr"/>
      <c r="H8430" t="inlineStr"/>
      <c r="I8430" t="inlineStr"/>
      <c r="J8430" t="inlineStr"/>
      <c r="K8430" t="inlineStr">
        <is>
          <t>libre</t>
        </is>
      </c>
    </row>
    <row r="8431">
      <c r="A8431" t="inlineStr">
        <is>
          <t>2019</t>
        </is>
      </c>
      <c r="B8431" t="inlineStr">
        <is>
          <t>Légumes à racine, à bulbe ou à tubercules</t>
        </is>
      </c>
      <c r="C8431" t="inlineStr">
        <is>
          <t>Marché du frais</t>
        </is>
      </c>
      <c r="D8431" t="n">
        <v>1260</v>
      </c>
      <c r="E8431" t="inlineStr"/>
      <c r="F8431" t="inlineStr"/>
      <c r="G8431" t="inlineStr"/>
      <c r="H8431" t="inlineStr"/>
      <c r="I8431" t="inlineStr"/>
      <c r="J8431" t="inlineStr"/>
      <c r="K8431" t="inlineStr">
        <is>
          <t>libre</t>
        </is>
      </c>
    </row>
    <row r="8432">
      <c r="A8432" t="inlineStr">
        <is>
          <t>2019</t>
        </is>
      </c>
      <c r="B8432" t="inlineStr">
        <is>
          <t>Carottes et navets</t>
        </is>
      </c>
      <c r="C8432" t="inlineStr">
        <is>
          <t>Marché du frais</t>
        </is>
      </c>
      <c r="D8432" t="n">
        <v>423</v>
      </c>
      <c r="E8432" t="inlineStr"/>
      <c r="F8432" t="inlineStr"/>
      <c r="G8432" t="inlineStr"/>
      <c r="H8432" t="inlineStr"/>
      <c r="I8432" t="inlineStr"/>
      <c r="J8432" t="inlineStr"/>
      <c r="K8432" t="inlineStr">
        <is>
          <t>libre</t>
        </is>
      </c>
    </row>
    <row r="8433">
      <c r="A8433" t="inlineStr">
        <is>
          <t>2019</t>
        </is>
      </c>
      <c r="B8433" t="inlineStr">
        <is>
          <t>Carottes</t>
        </is>
      </c>
      <c r="C8433" t="inlineStr">
        <is>
          <t>Marché du frais</t>
        </is>
      </c>
      <c r="D8433" t="n">
        <v>305</v>
      </c>
      <c r="E8433" t="inlineStr"/>
      <c r="F8433" t="inlineStr"/>
      <c r="G8433" t="inlineStr"/>
      <c r="H8433" t="inlineStr"/>
      <c r="I8433" t="inlineStr"/>
      <c r="J8433" t="inlineStr"/>
      <c r="K8433" t="inlineStr">
        <is>
          <t>libre</t>
        </is>
      </c>
    </row>
    <row r="8434">
      <c r="A8434" t="inlineStr">
        <is>
          <t>2019</t>
        </is>
      </c>
      <c r="B8434" t="inlineStr">
        <is>
          <t>Carottes pour le frais</t>
        </is>
      </c>
      <c r="C8434" t="inlineStr">
        <is>
          <t>Marché du frais</t>
        </is>
      </c>
      <c r="D8434" t="n">
        <v>246</v>
      </c>
      <c r="E8434" t="inlineStr"/>
      <c r="F8434" t="inlineStr"/>
      <c r="G8434" t="inlineStr"/>
      <c r="H8434" t="inlineStr"/>
      <c r="I8434" t="inlineStr"/>
      <c r="J8434" t="inlineStr"/>
      <c r="K8434" t="inlineStr">
        <is>
          <t>libre</t>
        </is>
      </c>
    </row>
    <row r="8435">
      <c r="A8435" t="inlineStr">
        <is>
          <t>2019</t>
        </is>
      </c>
      <c r="B8435" t="inlineStr">
        <is>
          <t>Carottes pour l'industrie</t>
        </is>
      </c>
      <c r="C8435" t="inlineStr">
        <is>
          <t>Marché du frais</t>
        </is>
      </c>
      <c r="D8435" t="n">
        <v>59</v>
      </c>
      <c r="E8435" t="inlineStr"/>
      <c r="F8435" t="inlineStr"/>
      <c r="G8435" t="inlineStr"/>
      <c r="H8435" t="inlineStr"/>
      <c r="I8435" t="inlineStr"/>
      <c r="J8435" t="inlineStr"/>
      <c r="K8435" t="inlineStr">
        <is>
          <t>libre</t>
        </is>
      </c>
    </row>
    <row r="8436">
      <c r="A8436" t="inlineStr">
        <is>
          <t>2019</t>
        </is>
      </c>
      <c r="B8436" t="inlineStr">
        <is>
          <t>Navet potager</t>
        </is>
      </c>
      <c r="C8436" t="inlineStr">
        <is>
          <t>Marché du frais</t>
        </is>
      </c>
      <c r="D8436" t="n">
        <v>118</v>
      </c>
      <c r="E8436" t="inlineStr"/>
      <c r="F8436" t="inlineStr"/>
      <c r="G8436" t="inlineStr"/>
      <c r="H8436" t="inlineStr"/>
      <c r="I8436" t="inlineStr"/>
      <c r="J8436" t="inlineStr"/>
      <c r="K8436" t="inlineStr">
        <is>
          <t>libre</t>
        </is>
      </c>
    </row>
    <row r="8437">
      <c r="A8437" t="inlineStr">
        <is>
          <t>2019</t>
        </is>
      </c>
      <c r="B8437" t="inlineStr">
        <is>
          <t>Ail</t>
        </is>
      </c>
      <c r="C8437" t="inlineStr">
        <is>
          <t>Marché du frais</t>
        </is>
      </c>
      <c r="D8437" t="n">
        <v>44.7</v>
      </c>
      <c r="E8437" t="inlineStr"/>
      <c r="F8437" t="inlineStr"/>
      <c r="G8437" t="inlineStr"/>
      <c r="H8437" t="inlineStr"/>
      <c r="I8437" t="inlineStr"/>
      <c r="J8437" t="inlineStr"/>
      <c r="K8437" t="inlineStr">
        <is>
          <t>libre</t>
        </is>
      </c>
    </row>
    <row r="8438">
      <c r="A8438" t="inlineStr">
        <is>
          <t>2019</t>
        </is>
      </c>
      <c r="B8438" t="inlineStr">
        <is>
          <t>Ail, vert</t>
        </is>
      </c>
      <c r="C8438" t="inlineStr">
        <is>
          <t>Marché du frais</t>
        </is>
      </c>
      <c r="D8438" t="n">
        <v>18.4</v>
      </c>
      <c r="E8438" t="inlineStr"/>
      <c r="F8438" t="inlineStr"/>
      <c r="G8438" t="inlineStr"/>
      <c r="H8438" t="inlineStr"/>
      <c r="I8438" t="inlineStr"/>
      <c r="J8438" t="inlineStr"/>
      <c r="K8438" t="inlineStr">
        <is>
          <t>libre</t>
        </is>
      </c>
    </row>
    <row r="8439">
      <c r="A8439" t="inlineStr">
        <is>
          <t>2019</t>
        </is>
      </c>
      <c r="B8439" t="inlineStr">
        <is>
          <t>Ail, sec</t>
        </is>
      </c>
      <c r="C8439" t="inlineStr">
        <is>
          <t>Marché du frais</t>
        </is>
      </c>
      <c r="D8439" t="n">
        <v>26.3</v>
      </c>
      <c r="E8439" t="inlineStr"/>
      <c r="F8439" t="inlineStr"/>
      <c r="G8439" t="inlineStr"/>
      <c r="H8439" t="inlineStr"/>
      <c r="I8439" t="inlineStr"/>
      <c r="J8439" t="inlineStr"/>
      <c r="K8439" t="inlineStr">
        <is>
          <t>libre</t>
        </is>
      </c>
    </row>
    <row r="8440">
      <c r="A8440" t="inlineStr">
        <is>
          <t>2019</t>
        </is>
      </c>
      <c r="B8440" t="inlineStr">
        <is>
          <t>Oignons et échalotes</t>
        </is>
      </c>
      <c r="C8440" t="inlineStr">
        <is>
          <t>Marché du frais</t>
        </is>
      </c>
      <c r="D8440" t="n">
        <v>465</v>
      </c>
      <c r="E8440" t="inlineStr"/>
      <c r="F8440" t="inlineStr"/>
      <c r="G8440" t="inlineStr"/>
      <c r="H8440" t="inlineStr"/>
      <c r="I8440" t="inlineStr"/>
      <c r="J8440" t="inlineStr"/>
      <c r="K8440" t="inlineStr">
        <is>
          <t>libre</t>
        </is>
      </c>
    </row>
    <row r="8441">
      <c r="A8441" t="inlineStr">
        <is>
          <t>2019</t>
        </is>
      </c>
      <c r="B8441" t="inlineStr">
        <is>
          <t>Oignon</t>
        </is>
      </c>
      <c r="C8441" t="inlineStr">
        <is>
          <t>Marché du frais</t>
        </is>
      </c>
      <c r="D8441" t="n">
        <v>413</v>
      </c>
      <c r="E8441" t="inlineStr"/>
      <c r="F8441" t="inlineStr"/>
      <c r="G8441" t="inlineStr"/>
      <c r="H8441" t="inlineStr"/>
      <c r="I8441" t="inlineStr"/>
      <c r="J8441" t="inlineStr"/>
      <c r="K8441" t="inlineStr">
        <is>
          <t>libre</t>
        </is>
      </c>
    </row>
    <row r="8442">
      <c r="A8442" t="inlineStr">
        <is>
          <t>2019</t>
        </is>
      </c>
      <c r="B8442" t="inlineStr">
        <is>
          <t>Oignon blanc</t>
        </is>
      </c>
      <c r="C8442" t="inlineStr">
        <is>
          <t>Marché du frais</t>
        </is>
      </c>
      <c r="D8442" t="n">
        <v>70.40000000000001</v>
      </c>
      <c r="E8442" t="inlineStr"/>
      <c r="F8442" t="inlineStr"/>
      <c r="G8442" t="inlineStr"/>
      <c r="H8442" t="inlineStr"/>
      <c r="I8442" t="inlineStr"/>
      <c r="J8442" t="inlineStr"/>
      <c r="K8442" t="inlineStr">
        <is>
          <t>libre</t>
        </is>
      </c>
    </row>
    <row r="8443">
      <c r="A8443" t="inlineStr">
        <is>
          <t>2019</t>
        </is>
      </c>
      <c r="B8443" t="inlineStr">
        <is>
          <t>Oignon de couleur</t>
        </is>
      </c>
      <c r="C8443" t="inlineStr">
        <is>
          <t>Marché du frais</t>
        </is>
      </c>
      <c r="D8443" t="n">
        <v>343</v>
      </c>
      <c r="E8443" t="inlineStr"/>
      <c r="F8443" t="inlineStr"/>
      <c r="G8443" t="inlineStr"/>
      <c r="H8443" t="inlineStr"/>
      <c r="I8443" t="inlineStr"/>
      <c r="J8443" t="inlineStr"/>
      <c r="K8443" t="inlineStr">
        <is>
          <t>libre</t>
        </is>
      </c>
    </row>
    <row r="8444">
      <c r="A8444" t="inlineStr">
        <is>
          <t>2019</t>
        </is>
      </c>
      <c r="B8444" t="inlineStr">
        <is>
          <t>Echalote</t>
        </is>
      </c>
      <c r="C8444" t="inlineStr">
        <is>
          <t>Marché du frais</t>
        </is>
      </c>
      <c r="D8444" t="n">
        <v>51.6</v>
      </c>
      <c r="E8444" t="inlineStr"/>
      <c r="F8444" t="inlineStr"/>
      <c r="G8444" t="inlineStr"/>
      <c r="H8444" t="inlineStr"/>
      <c r="I8444" t="inlineStr"/>
      <c r="J8444" t="inlineStr"/>
      <c r="K8444" t="inlineStr">
        <is>
          <t>libre</t>
        </is>
      </c>
    </row>
    <row r="8445">
      <c r="A8445" t="inlineStr">
        <is>
          <t>2019</t>
        </is>
      </c>
      <c r="B8445" t="inlineStr">
        <is>
          <t>Poireaux</t>
        </is>
      </c>
      <c r="C8445" t="inlineStr">
        <is>
          <t>Marché du frais</t>
        </is>
      </c>
      <c r="D8445" t="n">
        <v>145</v>
      </c>
      <c r="E8445" t="inlineStr"/>
      <c r="F8445" t="inlineStr"/>
      <c r="G8445" t="inlineStr"/>
      <c r="H8445" t="inlineStr"/>
      <c r="I8445" t="inlineStr"/>
      <c r="J8445" t="inlineStr"/>
      <c r="K8445" t="inlineStr">
        <is>
          <t>libre</t>
        </is>
      </c>
    </row>
    <row r="8446">
      <c r="A8446" t="inlineStr">
        <is>
          <t>2019</t>
        </is>
      </c>
      <c r="B8446" t="inlineStr">
        <is>
          <t>Autres légumes à racine, à bulbe ou à tubercules (ne présentant pas une forte teneur en amidon ou inuline)</t>
        </is>
      </c>
      <c r="C8446" t="inlineStr">
        <is>
          <t>Marché du frais</t>
        </is>
      </c>
      <c r="D8446" t="n">
        <v>187</v>
      </c>
      <c r="E8446" t="inlineStr"/>
      <c r="F8446" t="inlineStr"/>
      <c r="G8446" t="inlineStr"/>
      <c r="H8446" t="inlineStr"/>
      <c r="I8446" t="inlineStr"/>
      <c r="J8446" t="inlineStr"/>
      <c r="K8446" t="inlineStr">
        <is>
          <t>libre</t>
        </is>
      </c>
    </row>
    <row r="8447">
      <c r="A8447" t="inlineStr">
        <is>
          <t>2019</t>
        </is>
      </c>
      <c r="B8447" t="inlineStr">
        <is>
          <t>Betterave potagère</t>
        </is>
      </c>
      <c r="C8447" t="inlineStr">
        <is>
          <t>Marché du frais</t>
        </is>
      </c>
      <c r="D8447" t="n">
        <v>40.8</v>
      </c>
      <c r="E8447" t="inlineStr"/>
      <c r="F8447" t="inlineStr"/>
      <c r="G8447" t="inlineStr"/>
      <c r="H8447" t="inlineStr"/>
      <c r="I8447" t="inlineStr"/>
      <c r="J8447" t="inlineStr"/>
      <c r="K8447" t="inlineStr">
        <is>
          <t>libre</t>
        </is>
      </c>
    </row>
    <row r="8448">
      <c r="A8448" t="inlineStr">
        <is>
          <t>2019</t>
        </is>
      </c>
      <c r="B8448" t="inlineStr">
        <is>
          <t>Radis</t>
        </is>
      </c>
      <c r="C8448" t="inlineStr">
        <is>
          <t>Marché du frais</t>
        </is>
      </c>
      <c r="D8448" t="n">
        <v>44.6</v>
      </c>
      <c r="E8448" t="inlineStr"/>
      <c r="F8448" t="inlineStr"/>
      <c r="G8448" t="inlineStr"/>
      <c r="H8448" t="inlineStr"/>
      <c r="I8448" t="inlineStr"/>
      <c r="J8448" t="inlineStr"/>
      <c r="K8448" t="inlineStr">
        <is>
          <t>libre</t>
        </is>
      </c>
    </row>
    <row r="8449">
      <c r="A8449" t="inlineStr">
        <is>
          <t>2019</t>
        </is>
      </c>
      <c r="B8449" t="inlineStr">
        <is>
          <t>Céleri rave</t>
        </is>
      </c>
      <c r="C8449" t="inlineStr">
        <is>
          <t>Marché du frais</t>
        </is>
      </c>
      <c r="D8449" t="n">
        <v>83.5</v>
      </c>
      <c r="E8449" t="inlineStr"/>
      <c r="F8449" t="inlineStr"/>
      <c r="G8449" t="inlineStr"/>
      <c r="H8449" t="inlineStr"/>
      <c r="I8449" t="inlineStr"/>
      <c r="J8449" t="inlineStr"/>
      <c r="K8449" t="inlineStr">
        <is>
          <t>libre</t>
        </is>
      </c>
    </row>
    <row r="8450">
      <c r="A8450" t="inlineStr">
        <is>
          <t>2019</t>
        </is>
      </c>
      <c r="B8450" t="inlineStr">
        <is>
          <t>Salsifis et scorsonère</t>
        </is>
      </c>
      <c r="C8450" t="inlineStr">
        <is>
          <t>Marché du frais</t>
        </is>
      </c>
      <c r="D8450" t="n">
        <v>18.3</v>
      </c>
      <c r="E8450" t="inlineStr"/>
      <c r="F8450" t="inlineStr"/>
      <c r="G8450" t="inlineStr"/>
      <c r="H8450" t="inlineStr"/>
      <c r="I8450" t="inlineStr"/>
      <c r="J8450" t="inlineStr"/>
      <c r="K8450" t="inlineStr">
        <is>
          <t>libre</t>
        </is>
      </c>
    </row>
    <row r="8451">
      <c r="A8451" t="inlineStr">
        <is>
          <t>2019</t>
        </is>
      </c>
      <c r="B8451" t="inlineStr">
        <is>
          <t>Racines et tubercules à amidon ou inuline comestibles</t>
        </is>
      </c>
      <c r="C8451" t="inlineStr">
        <is>
          <t>Marché du frais</t>
        </is>
      </c>
      <c r="D8451" t="n">
        <v>2490</v>
      </c>
      <c r="E8451" t="inlineStr"/>
      <c r="F8451" t="inlineStr"/>
      <c r="G8451" t="inlineStr"/>
      <c r="H8451" t="inlineStr"/>
      <c r="I8451" t="inlineStr"/>
      <c r="J8451" t="inlineStr"/>
      <c r="K8451" t="inlineStr">
        <is>
          <t>libre unbounded</t>
        </is>
      </c>
    </row>
    <row r="8452">
      <c r="A8452" t="inlineStr">
        <is>
          <t>2019</t>
        </is>
      </c>
      <c r="B8452" t="inlineStr">
        <is>
          <t>Pommes de terre</t>
        </is>
      </c>
      <c r="C8452" t="inlineStr">
        <is>
          <t>Marché du frais</t>
        </is>
      </c>
      <c r="D8452" t="n">
        <v>2480</v>
      </c>
      <c r="E8452" t="inlineStr"/>
      <c r="F8452" t="inlineStr"/>
      <c r="G8452" t="inlineStr"/>
      <c r="H8452" t="inlineStr"/>
      <c r="I8452" t="inlineStr"/>
      <c r="J8452" t="inlineStr"/>
      <c r="K8452" t="inlineStr">
        <is>
          <t>libre</t>
        </is>
      </c>
    </row>
    <row r="8453">
      <c r="A8453" t="inlineStr">
        <is>
          <t>2019</t>
        </is>
      </c>
      <c r="B8453" t="inlineStr">
        <is>
          <t>Pommes de terre de consommation</t>
        </is>
      </c>
      <c r="C8453" t="inlineStr">
        <is>
          <t>Marché du frais</t>
        </is>
      </c>
      <c r="D8453" t="n">
        <v>2480</v>
      </c>
      <c r="E8453" t="inlineStr"/>
      <c r="F8453" t="inlineStr"/>
      <c r="G8453" t="inlineStr"/>
      <c r="H8453" t="inlineStr"/>
      <c r="I8453" t="inlineStr"/>
      <c r="J8453" t="inlineStr"/>
      <c r="K8453" t="inlineStr">
        <is>
          <t>libre</t>
        </is>
      </c>
    </row>
    <row r="8454">
      <c r="A8454" t="inlineStr">
        <is>
          <t>2019</t>
        </is>
      </c>
      <c r="B8454" t="inlineStr">
        <is>
          <t>Pommes de terre primeurs ou nouvelles</t>
        </is>
      </c>
      <c r="C8454" t="inlineStr">
        <is>
          <t>Marché du frais</t>
        </is>
      </c>
      <c r="D8454" t="n">
        <v>2.4</v>
      </c>
      <c r="E8454" t="inlineStr"/>
      <c r="F8454" t="inlineStr"/>
      <c r="G8454" t="inlineStr"/>
      <c r="H8454" t="inlineStr"/>
      <c r="I8454" t="inlineStr"/>
      <c r="J8454" t="inlineStr"/>
      <c r="K8454" t="inlineStr">
        <is>
          <t>libre</t>
        </is>
      </c>
    </row>
    <row r="8455">
      <c r="A8455" t="inlineStr">
        <is>
          <t>2019</t>
        </is>
      </c>
      <c r="B8455" t="inlineStr">
        <is>
          <t>Pommes de terre de conservation ou demi-saison</t>
        </is>
      </c>
      <c r="C8455" t="inlineStr">
        <is>
          <t>Marché du frais</t>
        </is>
      </c>
      <c r="D8455" t="n">
        <v>2480</v>
      </c>
      <c r="E8455" t="inlineStr"/>
      <c r="F8455" t="inlineStr"/>
      <c r="G8455" t="inlineStr"/>
      <c r="H8455" t="inlineStr"/>
      <c r="I8455" t="inlineStr"/>
      <c r="J8455" t="inlineStr"/>
      <c r="K8455" t="inlineStr">
        <is>
          <t>libre</t>
        </is>
      </c>
    </row>
    <row r="8456">
      <c r="A8456" t="inlineStr">
        <is>
          <t>2019</t>
        </is>
      </c>
      <c r="B8456" t="inlineStr">
        <is>
          <t>Patates douces</t>
        </is>
      </c>
      <c r="C8456" t="inlineStr">
        <is>
          <t>Marché du frais</t>
        </is>
      </c>
      <c r="D8456" t="n">
        <v>0.1</v>
      </c>
      <c r="E8456" t="inlineStr"/>
      <c r="F8456" t="inlineStr"/>
      <c r="G8456" t="inlineStr"/>
      <c r="H8456" t="inlineStr"/>
      <c r="I8456" t="inlineStr"/>
      <c r="J8456" t="inlineStr"/>
      <c r="K8456" t="inlineStr">
        <is>
          <t>libre</t>
        </is>
      </c>
    </row>
    <row r="8457">
      <c r="A8457" t="inlineStr">
        <is>
          <t>2019</t>
        </is>
      </c>
      <c r="B8457" t="inlineStr">
        <is>
          <t>Manioc</t>
        </is>
      </c>
      <c r="C8457" t="inlineStr">
        <is>
          <t>Marché du frais</t>
        </is>
      </c>
      <c r="D8457" t="n">
        <v>0.6</v>
      </c>
      <c r="E8457" t="inlineStr"/>
      <c r="F8457" t="inlineStr"/>
      <c r="G8457" t="inlineStr"/>
      <c r="H8457" t="inlineStr"/>
      <c r="I8457" t="inlineStr"/>
      <c r="J8457" t="inlineStr"/>
      <c r="K8457" t="inlineStr">
        <is>
          <t>libre</t>
        </is>
      </c>
    </row>
    <row r="8458">
      <c r="A8458" t="inlineStr">
        <is>
          <t>2019</t>
        </is>
      </c>
      <c r="B8458" t="inlineStr">
        <is>
          <t>Colocases</t>
        </is>
      </c>
      <c r="C8458" t="inlineStr">
        <is>
          <t>Marché du frais</t>
        </is>
      </c>
      <c r="D8458" t="n">
        <v>0</v>
      </c>
      <c r="E8458" t="inlineStr"/>
      <c r="F8458" t="inlineStr"/>
      <c r="G8458" t="inlineStr"/>
      <c r="H8458" t="inlineStr"/>
      <c r="I8458" t="inlineStr"/>
      <c r="J8458" t="inlineStr"/>
      <c r="K8458" t="inlineStr">
        <is>
          <t>libre unbounded</t>
        </is>
      </c>
    </row>
    <row r="8459">
      <c r="A8459" t="inlineStr">
        <is>
          <t>2019</t>
        </is>
      </c>
      <c r="B8459" t="inlineStr">
        <is>
          <t>Autres racines et tubercules à amidon ou inuline comestibles</t>
        </is>
      </c>
      <c r="C8459" t="inlineStr">
        <is>
          <t>Marché du frais</t>
        </is>
      </c>
      <c r="D8459" t="n">
        <v>2.8</v>
      </c>
      <c r="E8459" t="inlineStr"/>
      <c r="F8459" t="inlineStr"/>
      <c r="G8459" t="inlineStr"/>
      <c r="H8459" t="inlineStr"/>
      <c r="I8459" t="inlineStr"/>
      <c r="J8459" t="inlineStr"/>
      <c r="K8459" t="inlineStr">
        <is>
          <t>libre unbounded</t>
        </is>
      </c>
    </row>
    <row r="8460">
      <c r="A8460" t="inlineStr">
        <is>
          <t>2019</t>
        </is>
      </c>
      <c r="B8460" t="inlineStr">
        <is>
          <t>Igname</t>
        </is>
      </c>
      <c r="C8460" t="inlineStr">
        <is>
          <t>Marché du frais</t>
        </is>
      </c>
      <c r="D8460" t="n">
        <v>2.8</v>
      </c>
      <c r="E8460" t="inlineStr"/>
      <c r="F8460" t="inlineStr"/>
      <c r="G8460" t="inlineStr"/>
      <c r="H8460" t="inlineStr"/>
      <c r="I8460" t="inlineStr"/>
      <c r="J8460" t="inlineStr"/>
      <c r="K8460" t="inlineStr">
        <is>
          <t>libre</t>
        </is>
      </c>
    </row>
    <row r="8461">
      <c r="A8461" t="inlineStr">
        <is>
          <t>2019</t>
        </is>
      </c>
      <c r="B8461" t="inlineStr">
        <is>
          <t>Autres tubercules, n.c.a.</t>
        </is>
      </c>
      <c r="C8461" t="inlineStr">
        <is>
          <t>Marché du frais</t>
        </is>
      </c>
      <c r="D8461" t="n">
        <v>0</v>
      </c>
      <c r="E8461" t="inlineStr"/>
      <c r="F8461" t="inlineStr"/>
      <c r="G8461" t="inlineStr"/>
      <c r="H8461" t="inlineStr"/>
      <c r="I8461" t="inlineStr"/>
      <c r="J8461" t="inlineStr"/>
      <c r="K8461" t="inlineStr">
        <is>
          <t>libre unbounded</t>
        </is>
      </c>
    </row>
    <row r="8462">
      <c r="A8462" t="inlineStr">
        <is>
          <t>2019</t>
        </is>
      </c>
      <c r="B8462" t="inlineStr">
        <is>
          <t>Champignons et truffes</t>
        </is>
      </c>
      <c r="C8462" t="inlineStr">
        <is>
          <t>Marché du frais</t>
        </is>
      </c>
      <c r="D8462" t="n">
        <v>33.3</v>
      </c>
      <c r="E8462" t="inlineStr"/>
      <c r="F8462" t="inlineStr"/>
      <c r="G8462" t="inlineStr"/>
      <c r="H8462" t="inlineStr"/>
      <c r="I8462" t="inlineStr"/>
      <c r="J8462" t="inlineStr"/>
      <c r="K8462" t="inlineStr">
        <is>
          <t>libre unbounded</t>
        </is>
      </c>
    </row>
    <row r="8463">
      <c r="A8463" t="inlineStr">
        <is>
          <t>2019</t>
        </is>
      </c>
      <c r="B8463" t="inlineStr">
        <is>
          <t>Champignons cultivés</t>
        </is>
      </c>
      <c r="C8463" t="inlineStr">
        <is>
          <t>Marché du frais</t>
        </is>
      </c>
      <c r="D8463" t="n">
        <v>31.5</v>
      </c>
      <c r="E8463" t="inlineStr"/>
      <c r="F8463" t="inlineStr"/>
      <c r="G8463" t="inlineStr"/>
      <c r="H8463" t="inlineStr"/>
      <c r="I8463" t="inlineStr"/>
      <c r="J8463" t="inlineStr"/>
      <c r="K8463" t="inlineStr">
        <is>
          <t>libre unbounded</t>
        </is>
      </c>
    </row>
    <row r="8464">
      <c r="A8464" t="inlineStr">
        <is>
          <t>2019</t>
        </is>
      </c>
      <c r="B8464" t="inlineStr">
        <is>
          <t>Champignons du genre Agaricus</t>
        </is>
      </c>
      <c r="C8464" t="inlineStr">
        <is>
          <t>Marché du frais</t>
        </is>
      </c>
      <c r="D8464" t="n">
        <v>31.5</v>
      </c>
      <c r="E8464" t="inlineStr"/>
      <c r="F8464" t="inlineStr"/>
      <c r="G8464" t="inlineStr"/>
      <c r="H8464" t="inlineStr"/>
      <c r="I8464" t="inlineStr"/>
      <c r="J8464" t="inlineStr"/>
      <c r="K8464" t="inlineStr">
        <is>
          <t>libre unbounded</t>
        </is>
      </c>
    </row>
    <row r="8465">
      <c r="A8465" t="inlineStr">
        <is>
          <t>2019</t>
        </is>
      </c>
      <c r="B8465" t="inlineStr">
        <is>
          <t>Champignons non-cultivés et truffes</t>
        </is>
      </c>
      <c r="C8465" t="inlineStr">
        <is>
          <t>Marché du frais</t>
        </is>
      </c>
      <c r="D8465" t="n">
        <v>1.8</v>
      </c>
      <c r="E8465" t="inlineStr"/>
      <c r="F8465" t="inlineStr"/>
      <c r="G8465" t="inlineStr"/>
      <c r="H8465" t="inlineStr"/>
      <c r="I8465" t="inlineStr"/>
      <c r="J8465" t="inlineStr"/>
      <c r="K8465" t="inlineStr">
        <is>
          <t>libre unbounded</t>
        </is>
      </c>
    </row>
    <row r="8466">
      <c r="A8466" t="inlineStr">
        <is>
          <t>2019</t>
        </is>
      </c>
      <c r="B8466" t="inlineStr">
        <is>
          <t>Champignons non-cultivés</t>
        </is>
      </c>
      <c r="C8466" t="inlineStr">
        <is>
          <t>Marché du frais</t>
        </is>
      </c>
      <c r="D8466" t="n">
        <v>0.1</v>
      </c>
      <c r="E8466" t="inlineStr"/>
      <c r="F8466" t="inlineStr"/>
      <c r="G8466" t="inlineStr"/>
      <c r="H8466" t="inlineStr"/>
      <c r="I8466" t="inlineStr"/>
      <c r="J8466" t="inlineStr"/>
      <c r="K8466" t="inlineStr">
        <is>
          <t>libre unbounded</t>
        </is>
      </c>
    </row>
    <row r="8467">
      <c r="A8467" t="inlineStr">
        <is>
          <t>2019</t>
        </is>
      </c>
      <c r="B8467" t="inlineStr">
        <is>
          <t>Chanterelles</t>
        </is>
      </c>
      <c r="C8467" t="inlineStr">
        <is>
          <t>Marché du frais</t>
        </is>
      </c>
      <c r="D8467" t="n">
        <v>0</v>
      </c>
      <c r="E8467" t="inlineStr"/>
      <c r="F8467" t="inlineStr"/>
      <c r="G8467" t="inlineStr"/>
      <c r="H8467" t="inlineStr"/>
      <c r="I8467" t="inlineStr"/>
      <c r="J8467" t="inlineStr"/>
      <c r="K8467" t="inlineStr">
        <is>
          <t>libre unbounded</t>
        </is>
      </c>
    </row>
    <row r="8468">
      <c r="A8468" t="inlineStr">
        <is>
          <t>2019</t>
        </is>
      </c>
      <c r="B8468" t="inlineStr">
        <is>
          <t>Cèpes</t>
        </is>
      </c>
      <c r="C8468" t="inlineStr">
        <is>
          <t>Marché du frais</t>
        </is>
      </c>
      <c r="D8468" t="n">
        <v>0</v>
      </c>
      <c r="E8468" t="inlineStr"/>
      <c r="F8468" t="inlineStr"/>
      <c r="G8468" t="inlineStr"/>
      <c r="H8468" t="inlineStr"/>
      <c r="I8468" t="inlineStr"/>
      <c r="J8468" t="inlineStr"/>
      <c r="K8468" t="inlineStr">
        <is>
          <t>libre unbounded</t>
        </is>
      </c>
    </row>
    <row r="8469">
      <c r="A8469" t="inlineStr">
        <is>
          <t>2019</t>
        </is>
      </c>
      <c r="B8469" t="inlineStr">
        <is>
          <t>Autres champignons</t>
        </is>
      </c>
      <c r="C8469" t="inlineStr">
        <is>
          <t>Marché du frais</t>
        </is>
      </c>
      <c r="D8469" t="n">
        <v>0</v>
      </c>
      <c r="E8469" t="inlineStr"/>
      <c r="F8469" t="inlineStr"/>
      <c r="G8469" t="inlineStr"/>
      <c r="H8469" t="inlineStr"/>
      <c r="I8469" t="inlineStr"/>
      <c r="J8469" t="inlineStr"/>
      <c r="K8469" t="inlineStr">
        <is>
          <t>libre unbounded</t>
        </is>
      </c>
    </row>
    <row r="8470">
      <c r="A8470" t="inlineStr">
        <is>
          <t>2019</t>
        </is>
      </c>
      <c r="B8470" t="inlineStr">
        <is>
          <t>Truffes</t>
        </is>
      </c>
      <c r="C8470" t="inlineStr">
        <is>
          <t>Marché du frais</t>
        </is>
      </c>
      <c r="D8470" t="n">
        <v>1.7</v>
      </c>
      <c r="E8470" t="inlineStr"/>
      <c r="F8470" t="inlineStr"/>
      <c r="G8470" t="inlineStr"/>
      <c r="H8470" t="inlineStr"/>
      <c r="I8470" t="inlineStr"/>
      <c r="J8470" t="inlineStr"/>
      <c r="K8470" t="inlineStr">
        <is>
          <t>libre</t>
        </is>
      </c>
    </row>
    <row r="8471">
      <c r="A8471" t="inlineStr">
        <is>
          <t>2019</t>
        </is>
      </c>
      <c r="B8471" t="inlineStr">
        <is>
          <t>Légumes frais n.c.a.</t>
        </is>
      </c>
      <c r="C8471" t="inlineStr">
        <is>
          <t>Marché du frais</t>
        </is>
      </c>
      <c r="D8471" t="n">
        <v>26.8</v>
      </c>
      <c r="E8471" t="inlineStr"/>
      <c r="F8471" t="inlineStr"/>
      <c r="G8471" t="inlineStr"/>
      <c r="H8471" t="inlineStr"/>
      <c r="I8471" t="inlineStr"/>
      <c r="J8471" t="inlineStr"/>
      <c r="K8471" t="inlineStr">
        <is>
          <t>libre</t>
        </is>
      </c>
    </row>
    <row r="8472">
      <c r="A8472" t="inlineStr">
        <is>
          <t>2019</t>
        </is>
      </c>
      <c r="B8472" t="inlineStr">
        <is>
          <t>Céleris branches</t>
        </is>
      </c>
      <c r="C8472" t="inlineStr">
        <is>
          <t>Marché du frais</t>
        </is>
      </c>
      <c r="D8472" t="n">
        <v>26.8</v>
      </c>
      <c r="E8472" t="inlineStr"/>
      <c r="F8472" t="inlineStr"/>
      <c r="G8472" t="inlineStr"/>
      <c r="H8472" t="inlineStr"/>
      <c r="I8472" t="inlineStr"/>
      <c r="J8472" t="inlineStr"/>
      <c r="K8472" t="inlineStr">
        <is>
          <t>libre</t>
        </is>
      </c>
    </row>
    <row r="8473">
      <c r="A8473" t="inlineStr">
        <is>
          <t>2019</t>
        </is>
      </c>
      <c r="B8473" t="inlineStr">
        <is>
          <t>Fruits</t>
        </is>
      </c>
      <c r="C8473" t="inlineStr">
        <is>
          <t>Marché du frais</t>
        </is>
      </c>
      <c r="D8473" t="n">
        <v>2600</v>
      </c>
      <c r="E8473" t="inlineStr"/>
      <c r="F8473" t="inlineStr"/>
      <c r="G8473" t="inlineStr"/>
      <c r="H8473" t="inlineStr"/>
      <c r="I8473" t="inlineStr"/>
      <c r="J8473" t="inlineStr"/>
      <c r="K8473" t="inlineStr">
        <is>
          <t>libre unbounded</t>
        </is>
      </c>
    </row>
    <row r="8474">
      <c r="A8474" t="inlineStr">
        <is>
          <t>2019</t>
        </is>
      </c>
      <c r="B8474" t="inlineStr">
        <is>
          <t>Raisin</t>
        </is>
      </c>
      <c r="C8474" t="inlineStr">
        <is>
          <t>Marché du frais</t>
        </is>
      </c>
      <c r="D8474" t="n">
        <v>56.4</v>
      </c>
      <c r="E8474" t="inlineStr"/>
      <c r="F8474" t="inlineStr"/>
      <c r="G8474" t="inlineStr"/>
      <c r="H8474" t="inlineStr"/>
      <c r="I8474" t="inlineStr"/>
      <c r="J8474" t="inlineStr"/>
      <c r="K8474" t="inlineStr">
        <is>
          <t>libre unbounded</t>
        </is>
      </c>
    </row>
    <row r="8475">
      <c r="A8475" t="inlineStr">
        <is>
          <t>2019</t>
        </is>
      </c>
      <c r="B8475" t="inlineStr">
        <is>
          <t>Raisin de table</t>
        </is>
      </c>
      <c r="C8475" t="inlineStr">
        <is>
          <t>Marché du frais</t>
        </is>
      </c>
      <c r="D8475" t="n">
        <v>47.2</v>
      </c>
      <c r="E8475" t="inlineStr"/>
      <c r="F8475" t="inlineStr"/>
      <c r="G8475" t="inlineStr"/>
      <c r="H8475" t="inlineStr"/>
      <c r="I8475" t="inlineStr"/>
      <c r="J8475" t="inlineStr"/>
      <c r="K8475" t="inlineStr">
        <is>
          <t>libre</t>
        </is>
      </c>
    </row>
    <row r="8476">
      <c r="A8476" t="inlineStr">
        <is>
          <t>2019</t>
        </is>
      </c>
      <c r="B8476" t="inlineStr">
        <is>
          <t>Autre raisin frais</t>
        </is>
      </c>
      <c r="C8476" t="inlineStr">
        <is>
          <t>Marché du frais</t>
        </is>
      </c>
      <c r="D8476" t="n">
        <v>9.300000000000001</v>
      </c>
      <c r="E8476" t="inlineStr"/>
      <c r="F8476" t="inlineStr"/>
      <c r="G8476" t="inlineStr"/>
      <c r="H8476" t="inlineStr"/>
      <c r="I8476" t="inlineStr"/>
      <c r="J8476" t="inlineStr"/>
      <c r="K8476" t="inlineStr">
        <is>
          <t>libre unbounded</t>
        </is>
      </c>
    </row>
    <row r="8477">
      <c r="A8477" t="inlineStr">
        <is>
          <t>2019</t>
        </is>
      </c>
      <c r="B8477" t="inlineStr">
        <is>
          <t>Fruits tropicaux et subtropicaux</t>
        </is>
      </c>
      <c r="C8477" t="inlineStr">
        <is>
          <t>Marché du frais</t>
        </is>
      </c>
      <c r="D8477" t="n">
        <v>287</v>
      </c>
      <c r="E8477" t="inlineStr"/>
      <c r="F8477" t="inlineStr"/>
      <c r="G8477" t="inlineStr"/>
      <c r="H8477" t="inlineStr"/>
      <c r="I8477" t="inlineStr"/>
      <c r="J8477" t="inlineStr"/>
      <c r="K8477" t="inlineStr">
        <is>
          <t>libre unbounded</t>
        </is>
      </c>
    </row>
    <row r="8478">
      <c r="A8478" t="inlineStr">
        <is>
          <t>2019</t>
        </is>
      </c>
      <c r="B8478" t="inlineStr">
        <is>
          <t>Avocats</t>
        </is>
      </c>
      <c r="C8478" t="inlineStr">
        <is>
          <t>Marché du frais</t>
        </is>
      </c>
      <c r="D8478" t="n">
        <v>8.9</v>
      </c>
      <c r="E8478" t="inlineStr"/>
      <c r="F8478" t="inlineStr"/>
      <c r="G8478" t="inlineStr"/>
      <c r="H8478" t="inlineStr"/>
      <c r="I8478" t="inlineStr"/>
      <c r="J8478" t="inlineStr"/>
      <c r="K8478" t="inlineStr">
        <is>
          <t>libre</t>
        </is>
      </c>
    </row>
    <row r="8479">
      <c r="A8479" t="inlineStr">
        <is>
          <t>2019</t>
        </is>
      </c>
      <c r="B8479" t="inlineStr">
        <is>
          <t>Bananes, bananes plantains et assimilés</t>
        </is>
      </c>
      <c r="C8479" t="inlineStr">
        <is>
          <t>Marché du frais</t>
        </is>
      </c>
      <c r="D8479" t="n">
        <v>151</v>
      </c>
      <c r="E8479" t="inlineStr"/>
      <c r="F8479" t="inlineStr"/>
      <c r="G8479" t="inlineStr"/>
      <c r="H8479" t="inlineStr"/>
      <c r="I8479" t="inlineStr"/>
      <c r="J8479" t="inlineStr"/>
      <c r="K8479" t="inlineStr">
        <is>
          <t>libre</t>
        </is>
      </c>
    </row>
    <row r="8480">
      <c r="A8480" t="inlineStr">
        <is>
          <t>2019</t>
        </is>
      </c>
      <c r="B8480" t="inlineStr">
        <is>
          <t>Bananes fruits</t>
        </is>
      </c>
      <c r="C8480" t="inlineStr">
        <is>
          <t>Marché du frais</t>
        </is>
      </c>
      <c r="D8480" t="n">
        <v>121</v>
      </c>
      <c r="E8480" t="inlineStr"/>
      <c r="F8480" t="inlineStr"/>
      <c r="G8480" t="inlineStr"/>
      <c r="H8480" t="inlineStr"/>
      <c r="I8480" t="inlineStr"/>
      <c r="J8480" t="inlineStr"/>
      <c r="K8480" t="inlineStr">
        <is>
          <t>libre</t>
        </is>
      </c>
    </row>
    <row r="8481">
      <c r="A8481" t="inlineStr">
        <is>
          <t>2019</t>
        </is>
      </c>
      <c r="B8481" t="inlineStr">
        <is>
          <t>Bananes plantains</t>
        </is>
      </c>
      <c r="C8481" t="inlineStr">
        <is>
          <t>Marché du frais</t>
        </is>
      </c>
      <c r="D8481" t="n">
        <v>30.6</v>
      </c>
      <c r="E8481" t="inlineStr"/>
      <c r="F8481" t="inlineStr"/>
      <c r="G8481" t="inlineStr"/>
      <c r="H8481" t="inlineStr"/>
      <c r="I8481" t="inlineStr"/>
      <c r="J8481" t="inlineStr"/>
      <c r="K8481" t="inlineStr">
        <is>
          <t>libre</t>
        </is>
      </c>
    </row>
    <row r="8482">
      <c r="A8482" t="inlineStr">
        <is>
          <t>2019</t>
        </is>
      </c>
      <c r="B8482" t="inlineStr">
        <is>
          <t>Dattes</t>
        </is>
      </c>
      <c r="C8482" t="inlineStr">
        <is>
          <t>Marché du frais</t>
        </is>
      </c>
      <c r="D8482" t="n">
        <v>5.9</v>
      </c>
      <c r="E8482" t="inlineStr"/>
      <c r="F8482" t="inlineStr"/>
      <c r="G8482" t="inlineStr"/>
      <c r="H8482" t="inlineStr"/>
      <c r="I8482" t="inlineStr"/>
      <c r="J8482" t="inlineStr"/>
      <c r="K8482" t="inlineStr">
        <is>
          <t>libre unbounded</t>
        </is>
      </c>
    </row>
    <row r="8483">
      <c r="A8483" t="inlineStr">
        <is>
          <t>2019</t>
        </is>
      </c>
      <c r="B8483" t="inlineStr">
        <is>
          <t>Figues</t>
        </is>
      </c>
      <c r="C8483" t="inlineStr">
        <is>
          <t>Marché du frais</t>
        </is>
      </c>
      <c r="D8483" t="n">
        <v>11.6</v>
      </c>
      <c r="E8483" t="inlineStr"/>
      <c r="F8483" t="inlineStr"/>
      <c r="G8483" t="inlineStr"/>
      <c r="H8483" t="inlineStr"/>
      <c r="I8483" t="inlineStr"/>
      <c r="J8483" t="inlineStr"/>
      <c r="K8483" t="inlineStr">
        <is>
          <t>libre</t>
        </is>
      </c>
    </row>
    <row r="8484">
      <c r="A8484" t="inlineStr">
        <is>
          <t>2019</t>
        </is>
      </c>
      <c r="B8484" t="inlineStr">
        <is>
          <t>Autres fruits tropicaux et subtropicaux</t>
        </is>
      </c>
      <c r="C8484" t="inlineStr">
        <is>
          <t>Marché du frais</t>
        </is>
      </c>
      <c r="D8484" t="n">
        <v>109</v>
      </c>
      <c r="E8484" t="inlineStr"/>
      <c r="F8484" t="inlineStr"/>
      <c r="G8484" t="inlineStr"/>
      <c r="H8484" t="inlineStr"/>
      <c r="I8484" t="inlineStr"/>
      <c r="J8484" t="inlineStr"/>
      <c r="K8484" t="inlineStr">
        <is>
          <t>libre unbounded</t>
        </is>
      </c>
    </row>
    <row r="8485">
      <c r="A8485" t="inlineStr">
        <is>
          <t>2019</t>
        </is>
      </c>
      <c r="B8485" t="inlineStr">
        <is>
          <t>Mangue</t>
        </is>
      </c>
      <c r="C8485" t="inlineStr">
        <is>
          <t>Marché du frais</t>
        </is>
      </c>
      <c r="D8485" t="n">
        <v>9</v>
      </c>
      <c r="E8485" t="inlineStr"/>
      <c r="F8485" t="inlineStr"/>
      <c r="G8485" t="inlineStr"/>
      <c r="H8485" t="inlineStr"/>
      <c r="I8485" t="inlineStr"/>
      <c r="J8485" t="inlineStr"/>
      <c r="K8485" t="inlineStr">
        <is>
          <t>libre</t>
        </is>
      </c>
    </row>
    <row r="8486">
      <c r="A8486" t="inlineStr">
        <is>
          <t>2019</t>
        </is>
      </c>
      <c r="B8486" t="inlineStr">
        <is>
          <t>Goyave, Goyavier</t>
        </is>
      </c>
      <c r="C8486" t="inlineStr">
        <is>
          <t>Marché du frais</t>
        </is>
      </c>
      <c r="D8486" t="n">
        <v>9.199999999999999</v>
      </c>
      <c r="E8486" t="inlineStr"/>
      <c r="F8486" t="inlineStr"/>
      <c r="G8486" t="inlineStr"/>
      <c r="H8486" t="inlineStr"/>
      <c r="I8486" t="inlineStr"/>
      <c r="J8486" t="inlineStr"/>
      <c r="K8486" t="inlineStr">
        <is>
          <t>libre</t>
        </is>
      </c>
    </row>
    <row r="8487">
      <c r="A8487" t="inlineStr">
        <is>
          <t>2019</t>
        </is>
      </c>
      <c r="B8487" t="inlineStr">
        <is>
          <t>Ananas</t>
        </is>
      </c>
      <c r="C8487" t="inlineStr">
        <is>
          <t>Marché du frais</t>
        </is>
      </c>
      <c r="D8487" t="n">
        <v>36.6</v>
      </c>
      <c r="E8487" t="inlineStr"/>
      <c r="F8487" t="inlineStr"/>
      <c r="G8487" t="inlineStr"/>
      <c r="H8487" t="inlineStr"/>
      <c r="I8487" t="inlineStr"/>
      <c r="J8487" t="inlineStr"/>
      <c r="K8487" t="inlineStr">
        <is>
          <t>libre</t>
        </is>
      </c>
    </row>
    <row r="8488">
      <c r="A8488" t="inlineStr">
        <is>
          <t>2019</t>
        </is>
      </c>
      <c r="B8488" t="inlineStr">
        <is>
          <t>Autres fruits tropicaux et subtropicaux, n.c.a</t>
        </is>
      </c>
      <c r="C8488" t="inlineStr">
        <is>
          <t>Marché du frais</t>
        </is>
      </c>
      <c r="D8488" t="n">
        <v>54.3</v>
      </c>
      <c r="E8488" t="inlineStr"/>
      <c r="F8488" t="inlineStr"/>
      <c r="G8488" t="inlineStr"/>
      <c r="H8488" t="inlineStr"/>
      <c r="I8488" t="inlineStr"/>
      <c r="J8488" t="inlineStr"/>
      <c r="K8488" t="inlineStr">
        <is>
          <t>libre unbounded</t>
        </is>
      </c>
    </row>
    <row r="8489">
      <c r="A8489" t="inlineStr">
        <is>
          <t>2019</t>
        </is>
      </c>
      <c r="B8489" t="inlineStr">
        <is>
          <t>Letchi, longani, ramboutan</t>
        </is>
      </c>
      <c r="C8489" t="inlineStr">
        <is>
          <t>Marché du frais</t>
        </is>
      </c>
      <c r="D8489" t="n">
        <v>11.7</v>
      </c>
      <c r="E8489" t="inlineStr"/>
      <c r="F8489" t="inlineStr"/>
      <c r="G8489" t="inlineStr"/>
      <c r="H8489" t="inlineStr"/>
      <c r="I8489" t="inlineStr"/>
      <c r="J8489" t="inlineStr"/>
      <c r="K8489" t="inlineStr">
        <is>
          <t>libre</t>
        </is>
      </c>
    </row>
    <row r="8490">
      <c r="A8490" t="inlineStr">
        <is>
          <t>2019</t>
        </is>
      </c>
      <c r="B8490" t="inlineStr">
        <is>
          <t>Abricot pays ou mamey</t>
        </is>
      </c>
      <c r="C8490" t="inlineStr">
        <is>
          <t>Marché du frais</t>
        </is>
      </c>
      <c r="D8490" t="n">
        <v>9.5</v>
      </c>
      <c r="E8490" t="inlineStr"/>
      <c r="F8490" t="inlineStr"/>
      <c r="G8490" t="inlineStr"/>
      <c r="H8490" t="inlineStr"/>
      <c r="I8490" t="inlineStr"/>
      <c r="J8490" t="inlineStr"/>
      <c r="K8490" t="inlineStr">
        <is>
          <t>libre</t>
        </is>
      </c>
    </row>
    <row r="8491">
      <c r="A8491" t="inlineStr">
        <is>
          <t>2019</t>
        </is>
      </c>
      <c r="B8491" t="inlineStr">
        <is>
          <t>Corossol, pomme cannelle</t>
        </is>
      </c>
      <c r="C8491" t="inlineStr">
        <is>
          <t>Marché du frais</t>
        </is>
      </c>
      <c r="D8491" t="n">
        <v>9.699999999999999</v>
      </c>
      <c r="E8491" t="inlineStr"/>
      <c r="F8491" t="inlineStr"/>
      <c r="G8491" t="inlineStr"/>
      <c r="H8491" t="inlineStr"/>
      <c r="I8491" t="inlineStr"/>
      <c r="J8491" t="inlineStr"/>
      <c r="K8491" t="inlineStr">
        <is>
          <t>libre</t>
        </is>
      </c>
    </row>
    <row r="8492">
      <c r="A8492" t="inlineStr">
        <is>
          <t>2019</t>
        </is>
      </c>
      <c r="B8492" t="inlineStr">
        <is>
          <t>Maracuja, fruits de la passion, grenadille</t>
        </is>
      </c>
      <c r="C8492" t="inlineStr">
        <is>
          <t>Marché du frais</t>
        </is>
      </c>
      <c r="D8492" t="n">
        <v>10.1</v>
      </c>
      <c r="E8492" t="inlineStr"/>
      <c r="F8492" t="inlineStr"/>
      <c r="G8492" t="inlineStr"/>
      <c r="H8492" t="inlineStr"/>
      <c r="I8492" t="inlineStr"/>
      <c r="J8492" t="inlineStr"/>
      <c r="K8492" t="inlineStr">
        <is>
          <t>libre</t>
        </is>
      </c>
    </row>
    <row r="8493">
      <c r="A8493" t="inlineStr">
        <is>
          <t>2019</t>
        </is>
      </c>
      <c r="B8493" t="inlineStr">
        <is>
          <t>Papaye</t>
        </is>
      </c>
      <c r="C8493" t="inlineStr">
        <is>
          <t>Marché du frais</t>
        </is>
      </c>
      <c r="D8493" t="n">
        <v>13.3</v>
      </c>
      <c r="E8493" t="inlineStr"/>
      <c r="F8493" t="inlineStr"/>
      <c r="G8493" t="inlineStr"/>
      <c r="H8493" t="inlineStr"/>
      <c r="I8493" t="inlineStr"/>
      <c r="J8493" t="inlineStr"/>
      <c r="K8493" t="inlineStr">
        <is>
          <t>libre unbounded</t>
        </is>
      </c>
    </row>
    <row r="8494">
      <c r="A8494" t="inlineStr">
        <is>
          <t>2019</t>
        </is>
      </c>
      <c r="B8494" t="inlineStr">
        <is>
          <t>Agrumes</t>
        </is>
      </c>
      <c r="C8494" t="inlineStr">
        <is>
          <t>Marché du frais</t>
        </is>
      </c>
      <c r="D8494" t="n">
        <v>132</v>
      </c>
      <c r="E8494" t="inlineStr"/>
      <c r="F8494" t="inlineStr"/>
      <c r="G8494" t="inlineStr"/>
      <c r="H8494" t="inlineStr"/>
      <c r="I8494" t="inlineStr"/>
      <c r="J8494" t="inlineStr"/>
      <c r="K8494" t="inlineStr">
        <is>
          <t>libre</t>
        </is>
      </c>
    </row>
    <row r="8495">
      <c r="A8495" t="inlineStr">
        <is>
          <t>2019</t>
        </is>
      </c>
      <c r="B8495" t="inlineStr">
        <is>
          <t>Pomelos et pamplemousses</t>
        </is>
      </c>
      <c r="C8495" t="inlineStr">
        <is>
          <t>Marché du frais</t>
        </is>
      </c>
      <c r="D8495" t="n">
        <v>12.1</v>
      </c>
      <c r="E8495" t="inlineStr"/>
      <c r="F8495" t="inlineStr"/>
      <c r="G8495" t="inlineStr"/>
      <c r="H8495" t="inlineStr"/>
      <c r="I8495" t="inlineStr"/>
      <c r="J8495" t="inlineStr"/>
      <c r="K8495" t="inlineStr">
        <is>
          <t>libre</t>
        </is>
      </c>
    </row>
    <row r="8496">
      <c r="A8496" t="inlineStr">
        <is>
          <t>2019</t>
        </is>
      </c>
      <c r="B8496" t="inlineStr">
        <is>
          <t>Citrons et limes</t>
        </is>
      </c>
      <c r="C8496" t="inlineStr">
        <is>
          <t>Marché du frais</t>
        </is>
      </c>
      <c r="D8496" t="n">
        <v>9.699999999999999</v>
      </c>
      <c r="E8496" t="inlineStr"/>
      <c r="F8496" t="inlineStr"/>
      <c r="G8496" t="inlineStr"/>
      <c r="H8496" t="inlineStr"/>
      <c r="I8496" t="inlineStr"/>
      <c r="J8496" t="inlineStr"/>
      <c r="K8496" t="inlineStr">
        <is>
          <t>libre</t>
        </is>
      </c>
    </row>
    <row r="8497">
      <c r="A8497" t="inlineStr">
        <is>
          <t>2019</t>
        </is>
      </c>
      <c r="B8497" t="inlineStr">
        <is>
          <t>Oranges</t>
        </is>
      </c>
      <c r="C8497" t="inlineStr">
        <is>
          <t>Marché du frais</t>
        </is>
      </c>
      <c r="D8497" t="n">
        <v>83.3</v>
      </c>
      <c r="E8497" t="inlineStr"/>
      <c r="F8497" t="inlineStr"/>
      <c r="G8497" t="inlineStr"/>
      <c r="H8497" t="inlineStr"/>
      <c r="I8497" t="inlineStr"/>
      <c r="J8497" t="inlineStr"/>
      <c r="K8497" t="inlineStr">
        <is>
          <t>libre</t>
        </is>
      </c>
    </row>
    <row r="8498">
      <c r="A8498" t="inlineStr">
        <is>
          <t>2019</t>
        </is>
      </c>
      <c r="B8498" t="inlineStr">
        <is>
          <t>Mandarines et clémentines</t>
        </is>
      </c>
      <c r="C8498" t="inlineStr">
        <is>
          <t>Marché du frais</t>
        </is>
      </c>
      <c r="D8498" t="n">
        <v>27</v>
      </c>
      <c r="E8498" t="inlineStr"/>
      <c r="F8498" t="inlineStr"/>
      <c r="G8498" t="inlineStr"/>
      <c r="H8498" t="inlineStr"/>
      <c r="I8498" t="inlineStr"/>
      <c r="J8498" t="inlineStr"/>
      <c r="K8498" t="inlineStr">
        <is>
          <t>libre</t>
        </is>
      </c>
    </row>
    <row r="8499">
      <c r="A8499" t="inlineStr">
        <is>
          <t>2019</t>
        </is>
      </c>
      <c r="B8499" t="inlineStr">
        <is>
          <t>Fruits à pépins et à noyau</t>
        </is>
      </c>
      <c r="C8499" t="inlineStr">
        <is>
          <t>Marché du frais</t>
        </is>
      </c>
      <c r="D8499" t="n">
        <v>1710</v>
      </c>
      <c r="E8499" t="inlineStr"/>
      <c r="F8499" t="inlineStr"/>
      <c r="G8499" t="inlineStr"/>
      <c r="H8499" t="inlineStr"/>
      <c r="I8499" t="inlineStr"/>
      <c r="J8499" t="inlineStr"/>
      <c r="K8499" t="inlineStr">
        <is>
          <t>libre unbounded</t>
        </is>
      </c>
    </row>
    <row r="8500">
      <c r="A8500" t="inlineStr">
        <is>
          <t>2019</t>
        </is>
      </c>
      <c r="B8500" t="inlineStr">
        <is>
          <t>Pommes</t>
        </is>
      </c>
      <c r="C8500" t="inlineStr">
        <is>
          <t>Marché du frais</t>
        </is>
      </c>
      <c r="D8500" t="n">
        <v>999</v>
      </c>
      <c r="E8500" t="inlineStr"/>
      <c r="F8500" t="inlineStr"/>
      <c r="G8500" t="inlineStr"/>
      <c r="H8500" t="inlineStr"/>
      <c r="I8500" t="inlineStr"/>
      <c r="J8500" t="inlineStr"/>
      <c r="K8500" t="inlineStr">
        <is>
          <t>libre</t>
        </is>
      </c>
    </row>
    <row r="8501">
      <c r="A8501" t="inlineStr">
        <is>
          <t>2019</t>
        </is>
      </c>
      <c r="B8501" t="inlineStr">
        <is>
          <t>Pommes de table</t>
        </is>
      </c>
      <c r="C8501" t="inlineStr">
        <is>
          <t>Marché du frais</t>
        </is>
      </c>
      <c r="D8501" t="n">
        <v>999</v>
      </c>
      <c r="E8501" t="inlineStr"/>
      <c r="F8501" t="inlineStr"/>
      <c r="G8501" t="inlineStr"/>
      <c r="H8501" t="inlineStr"/>
      <c r="I8501" t="inlineStr"/>
      <c r="J8501" t="inlineStr"/>
      <c r="K8501" t="inlineStr">
        <is>
          <t>libre</t>
        </is>
      </c>
    </row>
    <row r="8502">
      <c r="A8502" t="inlineStr">
        <is>
          <t>2019</t>
        </is>
      </c>
      <c r="B8502" t="inlineStr">
        <is>
          <t>Golden</t>
        </is>
      </c>
      <c r="C8502" t="inlineStr">
        <is>
          <t>Marché du frais</t>
        </is>
      </c>
      <c r="D8502" t="n">
        <v>275</v>
      </c>
      <c r="E8502" t="inlineStr"/>
      <c r="F8502" t="inlineStr"/>
      <c r="G8502" t="inlineStr"/>
      <c r="H8502" t="inlineStr"/>
      <c r="I8502" t="inlineStr"/>
      <c r="J8502" t="inlineStr"/>
      <c r="K8502" t="inlineStr">
        <is>
          <t>libre</t>
        </is>
      </c>
    </row>
    <row r="8503">
      <c r="A8503" t="inlineStr">
        <is>
          <t>2019</t>
        </is>
      </c>
      <c r="B8503" t="inlineStr">
        <is>
          <t>Gala</t>
        </is>
      </c>
      <c r="C8503" t="inlineStr">
        <is>
          <t>Marché du frais</t>
        </is>
      </c>
      <c r="D8503" t="n">
        <v>234</v>
      </c>
      <c r="E8503" t="inlineStr"/>
      <c r="F8503" t="inlineStr"/>
      <c r="G8503" t="inlineStr"/>
      <c r="H8503" t="inlineStr"/>
      <c r="I8503" t="inlineStr"/>
      <c r="J8503" t="inlineStr"/>
      <c r="K8503" t="inlineStr">
        <is>
          <t>libre</t>
        </is>
      </c>
    </row>
    <row r="8504">
      <c r="A8504" t="inlineStr">
        <is>
          <t>2019</t>
        </is>
      </c>
      <c r="B8504" t="inlineStr">
        <is>
          <t>Granny Smith</t>
        </is>
      </c>
      <c r="C8504" t="inlineStr">
        <is>
          <t>Marché du frais</t>
        </is>
      </c>
      <c r="D8504" t="n">
        <v>115</v>
      </c>
      <c r="E8504" t="inlineStr"/>
      <c r="F8504" t="inlineStr"/>
      <c r="G8504" t="inlineStr"/>
      <c r="H8504" t="inlineStr"/>
      <c r="I8504" t="inlineStr"/>
      <c r="J8504" t="inlineStr"/>
      <c r="K8504" t="inlineStr">
        <is>
          <t>libre</t>
        </is>
      </c>
    </row>
    <row r="8505">
      <c r="A8505" t="inlineStr">
        <is>
          <t>2019</t>
        </is>
      </c>
      <c r="B8505" t="inlineStr">
        <is>
          <t>Autres variétés de pommes, n.c.a.</t>
        </is>
      </c>
      <c r="C8505" t="inlineStr">
        <is>
          <t>Marché du frais</t>
        </is>
      </c>
      <c r="D8505" t="n">
        <v>376</v>
      </c>
      <c r="E8505" t="inlineStr"/>
      <c r="F8505" t="inlineStr"/>
      <c r="G8505" t="inlineStr"/>
      <c r="H8505" t="inlineStr"/>
      <c r="I8505" t="inlineStr"/>
      <c r="J8505" t="inlineStr"/>
      <c r="K8505" t="inlineStr">
        <is>
          <t>libre</t>
        </is>
      </c>
    </row>
    <row r="8506">
      <c r="A8506" t="inlineStr">
        <is>
          <t>2019</t>
        </is>
      </c>
      <c r="B8506" t="inlineStr">
        <is>
          <t>Autres fruits à pépins et à noyau</t>
        </is>
      </c>
      <c r="C8506" t="inlineStr">
        <is>
          <t>Marché du frais</t>
        </is>
      </c>
      <c r="D8506" t="n">
        <v>708</v>
      </c>
      <c r="E8506" t="inlineStr"/>
      <c r="F8506" t="inlineStr"/>
      <c r="G8506" t="inlineStr"/>
      <c r="H8506" t="inlineStr"/>
      <c r="I8506" t="inlineStr"/>
      <c r="J8506" t="inlineStr"/>
      <c r="K8506" t="inlineStr">
        <is>
          <t>libre unbounded</t>
        </is>
      </c>
    </row>
    <row r="8507">
      <c r="A8507" t="inlineStr">
        <is>
          <t>2019</t>
        </is>
      </c>
      <c r="B8507" t="inlineStr">
        <is>
          <t>Poires</t>
        </is>
      </c>
      <c r="C8507" t="inlineStr">
        <is>
          <t>Marché du frais</t>
        </is>
      </c>
      <c r="D8507" t="n">
        <v>134</v>
      </c>
      <c r="E8507" t="inlineStr"/>
      <c r="F8507" t="inlineStr"/>
      <c r="G8507" t="inlineStr"/>
      <c r="H8507" t="inlineStr"/>
      <c r="I8507" t="inlineStr"/>
      <c r="J8507" t="inlineStr"/>
      <c r="K8507" t="inlineStr">
        <is>
          <t>libre</t>
        </is>
      </c>
    </row>
    <row r="8508">
      <c r="A8508" t="inlineStr">
        <is>
          <t>2019</t>
        </is>
      </c>
      <c r="B8508" t="inlineStr">
        <is>
          <t>Poires d'été</t>
        </is>
      </c>
      <c r="C8508" t="inlineStr">
        <is>
          <t>Marché du frais</t>
        </is>
      </c>
      <c r="D8508" t="n">
        <v>72.3</v>
      </c>
      <c r="E8508" t="inlineStr"/>
      <c r="F8508" t="inlineStr"/>
      <c r="G8508" t="inlineStr"/>
      <c r="H8508" t="inlineStr"/>
      <c r="I8508" t="inlineStr"/>
      <c r="J8508" t="inlineStr"/>
      <c r="K8508" t="inlineStr">
        <is>
          <t>libre</t>
        </is>
      </c>
    </row>
    <row r="8509">
      <c r="A8509" t="inlineStr">
        <is>
          <t>2019</t>
        </is>
      </c>
      <c r="B8509" t="inlineStr">
        <is>
          <t>William's</t>
        </is>
      </c>
      <c r="C8509" t="inlineStr">
        <is>
          <t>Marché du frais</t>
        </is>
      </c>
      <c r="D8509" t="n">
        <v>29.2</v>
      </c>
      <c r="E8509" t="inlineStr"/>
      <c r="F8509" t="inlineStr"/>
      <c r="G8509" t="inlineStr"/>
      <c r="H8509" t="inlineStr"/>
      <c r="I8509" t="inlineStr"/>
      <c r="J8509" t="inlineStr"/>
      <c r="K8509" t="inlineStr">
        <is>
          <t>libre</t>
        </is>
      </c>
    </row>
    <row r="8510">
      <c r="A8510" t="inlineStr">
        <is>
          <t>2019</t>
        </is>
      </c>
      <c r="B8510" t="inlineStr">
        <is>
          <t>Jules Guyot</t>
        </is>
      </c>
      <c r="C8510" t="inlineStr">
        <is>
          <t>Marché du frais</t>
        </is>
      </c>
      <c r="D8510" t="n">
        <v>35.8</v>
      </c>
      <c r="E8510" t="inlineStr"/>
      <c r="F8510" t="inlineStr"/>
      <c r="G8510" t="inlineStr"/>
      <c r="H8510" t="inlineStr"/>
      <c r="I8510" t="inlineStr"/>
      <c r="J8510" t="inlineStr"/>
      <c r="K8510" t="inlineStr">
        <is>
          <t>libre</t>
        </is>
      </c>
    </row>
    <row r="8511">
      <c r="A8511" t="inlineStr">
        <is>
          <t>2019</t>
        </is>
      </c>
      <c r="B8511" t="inlineStr">
        <is>
          <t>Autres variétés de poires d'été, n.c.a.</t>
        </is>
      </c>
      <c r="C8511" t="inlineStr">
        <is>
          <t>Marché du frais</t>
        </is>
      </c>
      <c r="D8511" t="n">
        <v>7.3</v>
      </c>
      <c r="E8511" t="inlineStr"/>
      <c r="F8511" t="inlineStr"/>
      <c r="G8511" t="inlineStr"/>
      <c r="H8511" t="inlineStr"/>
      <c r="I8511" t="inlineStr"/>
      <c r="J8511" t="inlineStr"/>
      <c r="K8511" t="inlineStr">
        <is>
          <t>libre</t>
        </is>
      </c>
    </row>
    <row r="8512">
      <c r="A8512" t="inlineStr">
        <is>
          <t>2019</t>
        </is>
      </c>
      <c r="B8512" t="inlineStr">
        <is>
          <t>Poires d'automne</t>
        </is>
      </c>
      <c r="C8512" t="inlineStr">
        <is>
          <t>Marché du frais</t>
        </is>
      </c>
      <c r="D8512" t="n">
        <v>46.8</v>
      </c>
      <c r="E8512" t="inlineStr"/>
      <c r="F8512" t="inlineStr"/>
      <c r="G8512" t="inlineStr"/>
      <c r="H8512" t="inlineStr"/>
      <c r="I8512" t="inlineStr"/>
      <c r="J8512" t="inlineStr"/>
      <c r="K8512" t="inlineStr">
        <is>
          <t>libre</t>
        </is>
      </c>
    </row>
    <row r="8513">
      <c r="A8513" t="inlineStr">
        <is>
          <t>2019</t>
        </is>
      </c>
      <c r="B8513" t="inlineStr">
        <is>
          <t>Poires d'hiver</t>
        </is>
      </c>
      <c r="C8513" t="inlineStr">
        <is>
          <t>Marché du frais</t>
        </is>
      </c>
      <c r="D8513" t="n">
        <v>14.7</v>
      </c>
      <c r="E8513" t="inlineStr"/>
      <c r="F8513" t="inlineStr"/>
      <c r="G8513" t="inlineStr"/>
      <c r="H8513" t="inlineStr"/>
      <c r="I8513" t="inlineStr"/>
      <c r="J8513" t="inlineStr"/>
      <c r="K8513" t="inlineStr">
        <is>
          <t>libre</t>
        </is>
      </c>
    </row>
    <row r="8514">
      <c r="A8514" t="inlineStr">
        <is>
          <t>2019</t>
        </is>
      </c>
      <c r="B8514" t="inlineStr">
        <is>
          <t>Coings</t>
        </is>
      </c>
      <c r="C8514" t="inlineStr">
        <is>
          <t>Marché du frais</t>
        </is>
      </c>
      <c r="D8514" t="n">
        <v>8.1</v>
      </c>
      <c r="E8514" t="inlineStr"/>
      <c r="F8514" t="inlineStr"/>
      <c r="G8514" t="inlineStr"/>
      <c r="H8514" t="inlineStr"/>
      <c r="I8514" t="inlineStr"/>
      <c r="J8514" t="inlineStr"/>
      <c r="K8514" t="inlineStr">
        <is>
          <t>libre unbounded</t>
        </is>
      </c>
    </row>
    <row r="8515">
      <c r="A8515" t="inlineStr">
        <is>
          <t>2019</t>
        </is>
      </c>
      <c r="B8515" t="inlineStr">
        <is>
          <t>Abricots</t>
        </is>
      </c>
      <c r="C8515" t="inlineStr">
        <is>
          <t>Marché du frais</t>
        </is>
      </c>
      <c r="D8515" t="n">
        <v>114</v>
      </c>
      <c r="E8515" t="inlineStr"/>
      <c r="F8515" t="inlineStr"/>
      <c r="G8515" t="inlineStr"/>
      <c r="H8515" t="inlineStr"/>
      <c r="I8515" t="inlineStr"/>
      <c r="J8515" t="inlineStr"/>
      <c r="K8515" t="inlineStr">
        <is>
          <t>libre</t>
        </is>
      </c>
    </row>
    <row r="8516">
      <c r="A8516" t="inlineStr">
        <is>
          <t>2019</t>
        </is>
      </c>
      <c r="B8516" t="inlineStr">
        <is>
          <t>Cerises</t>
        </is>
      </c>
      <c r="C8516" t="inlineStr">
        <is>
          <t>Marché du frais</t>
        </is>
      </c>
      <c r="D8516" t="n">
        <v>35.5</v>
      </c>
      <c r="E8516" t="inlineStr"/>
      <c r="F8516" t="inlineStr"/>
      <c r="G8516" t="inlineStr"/>
      <c r="H8516" t="inlineStr"/>
      <c r="I8516" t="inlineStr"/>
      <c r="J8516" t="inlineStr"/>
      <c r="K8516" t="inlineStr">
        <is>
          <t>libre</t>
        </is>
      </c>
    </row>
    <row r="8517">
      <c r="A8517" t="inlineStr">
        <is>
          <t>2019</t>
        </is>
      </c>
      <c r="B8517" t="inlineStr">
        <is>
          <t>Bigarreau</t>
        </is>
      </c>
      <c r="C8517" t="inlineStr">
        <is>
          <t>Marché du frais</t>
        </is>
      </c>
      <c r="D8517" t="n">
        <v>23</v>
      </c>
      <c r="E8517" t="inlineStr"/>
      <c r="F8517" t="inlineStr"/>
      <c r="G8517" t="inlineStr"/>
      <c r="H8517" t="inlineStr"/>
      <c r="I8517" t="inlineStr"/>
      <c r="J8517" t="inlineStr"/>
      <c r="K8517" t="inlineStr">
        <is>
          <t>libre</t>
        </is>
      </c>
    </row>
    <row r="8518">
      <c r="A8518" t="inlineStr">
        <is>
          <t>2019</t>
        </is>
      </c>
      <c r="B8518" t="inlineStr">
        <is>
          <t>Autre variété de cerises, n.c.a.</t>
        </is>
      </c>
      <c r="C8518" t="inlineStr">
        <is>
          <t>Marché du frais</t>
        </is>
      </c>
      <c r="D8518" t="n">
        <v>12.6</v>
      </c>
      <c r="E8518" t="inlineStr"/>
      <c r="F8518" t="inlineStr"/>
      <c r="G8518" t="inlineStr"/>
      <c r="H8518" t="inlineStr"/>
      <c r="I8518" t="inlineStr"/>
      <c r="J8518" t="inlineStr"/>
      <c r="K8518" t="inlineStr">
        <is>
          <t>libre</t>
        </is>
      </c>
    </row>
    <row r="8519">
      <c r="A8519" t="inlineStr">
        <is>
          <t>2019</t>
        </is>
      </c>
      <c r="B8519" t="inlineStr">
        <is>
          <t>Pêches, nectarines et brugnons</t>
        </is>
      </c>
      <c r="C8519" t="inlineStr">
        <is>
          <t>Marché du frais</t>
        </is>
      </c>
      <c r="D8519" t="n">
        <v>319</v>
      </c>
      <c r="E8519" t="inlineStr"/>
      <c r="F8519" t="inlineStr"/>
      <c r="G8519" t="inlineStr"/>
      <c r="H8519" t="inlineStr"/>
      <c r="I8519" t="inlineStr"/>
      <c r="J8519" t="inlineStr"/>
      <c r="K8519" t="inlineStr">
        <is>
          <t>libre</t>
        </is>
      </c>
    </row>
    <row r="8520">
      <c r="A8520" t="inlineStr">
        <is>
          <t>2019</t>
        </is>
      </c>
      <c r="B8520" t="inlineStr">
        <is>
          <t>Pêches</t>
        </is>
      </c>
      <c r="C8520" t="inlineStr">
        <is>
          <t>Marché du frais</t>
        </is>
      </c>
      <c r="D8520" t="n">
        <v>162</v>
      </c>
      <c r="E8520" t="inlineStr"/>
      <c r="F8520" t="inlineStr"/>
      <c r="G8520" t="inlineStr"/>
      <c r="H8520" t="inlineStr"/>
      <c r="I8520" t="inlineStr"/>
      <c r="J8520" t="inlineStr"/>
      <c r="K8520" t="inlineStr">
        <is>
          <t>libre</t>
        </is>
      </c>
    </row>
    <row r="8521">
      <c r="A8521" t="inlineStr">
        <is>
          <t>2019</t>
        </is>
      </c>
      <c r="B8521" t="inlineStr">
        <is>
          <t>Nectarines et brugnons</t>
        </is>
      </c>
      <c r="C8521" t="inlineStr">
        <is>
          <t>Marché du frais</t>
        </is>
      </c>
      <c r="D8521" t="n">
        <v>158</v>
      </c>
      <c r="E8521" t="inlineStr"/>
      <c r="F8521" t="inlineStr"/>
      <c r="G8521" t="inlineStr"/>
      <c r="H8521" t="inlineStr"/>
      <c r="I8521" t="inlineStr"/>
      <c r="J8521" t="inlineStr"/>
      <c r="K8521" t="inlineStr">
        <is>
          <t>libre</t>
        </is>
      </c>
    </row>
    <row r="8522">
      <c r="A8522" t="inlineStr">
        <is>
          <t>2019</t>
        </is>
      </c>
      <c r="B8522" t="inlineStr">
        <is>
          <t>Prunes</t>
        </is>
      </c>
      <c r="C8522" t="inlineStr">
        <is>
          <t>Marché du frais</t>
        </is>
      </c>
      <c r="D8522" t="n">
        <v>61.6</v>
      </c>
      <c r="E8522" t="inlineStr"/>
      <c r="F8522" t="inlineStr"/>
      <c r="G8522" t="inlineStr"/>
      <c r="H8522" t="inlineStr"/>
      <c r="I8522" t="inlineStr"/>
      <c r="J8522" t="inlineStr"/>
      <c r="K8522" t="inlineStr">
        <is>
          <t>libre</t>
        </is>
      </c>
    </row>
    <row r="8523">
      <c r="A8523" t="inlineStr">
        <is>
          <t>2019</t>
        </is>
      </c>
      <c r="B8523" t="inlineStr">
        <is>
          <t>Prune d'ente et hybride</t>
        </is>
      </c>
      <c r="C8523" t="inlineStr">
        <is>
          <t>Marché du frais</t>
        </is>
      </c>
      <c r="D8523" t="n">
        <v>1.5</v>
      </c>
      <c r="E8523" t="inlineStr"/>
      <c r="F8523" t="inlineStr"/>
      <c r="G8523" t="inlineStr"/>
      <c r="H8523" t="inlineStr"/>
      <c r="I8523" t="inlineStr"/>
      <c r="J8523" t="inlineStr"/>
      <c r="K8523" t="inlineStr">
        <is>
          <t>libre</t>
        </is>
      </c>
    </row>
    <row r="8524">
      <c r="A8524" t="inlineStr">
        <is>
          <t>2019</t>
        </is>
      </c>
      <c r="B8524" t="inlineStr">
        <is>
          <t>Mirabelle</t>
        </is>
      </c>
      <c r="C8524" t="inlineStr">
        <is>
          <t>Marché du frais</t>
        </is>
      </c>
      <c r="D8524" t="n">
        <v>6</v>
      </c>
      <c r="E8524" t="inlineStr"/>
      <c r="F8524" t="inlineStr"/>
      <c r="G8524" t="inlineStr"/>
      <c r="H8524" t="inlineStr"/>
      <c r="I8524" t="inlineStr"/>
      <c r="J8524" t="inlineStr"/>
      <c r="K8524" t="inlineStr">
        <is>
          <t>libre</t>
        </is>
      </c>
    </row>
    <row r="8525">
      <c r="A8525" t="inlineStr">
        <is>
          <t>2019</t>
        </is>
      </c>
      <c r="B8525" t="inlineStr">
        <is>
          <t>Reine-claude</t>
        </is>
      </c>
      <c r="C8525" t="inlineStr">
        <is>
          <t>Marché du frais</t>
        </is>
      </c>
      <c r="D8525" t="n">
        <v>16</v>
      </c>
      <c r="E8525" t="inlineStr"/>
      <c r="F8525" t="inlineStr"/>
      <c r="G8525" t="inlineStr"/>
      <c r="H8525" t="inlineStr"/>
      <c r="I8525" t="inlineStr"/>
      <c r="J8525" t="inlineStr"/>
      <c r="K8525" t="inlineStr">
        <is>
          <t>libre</t>
        </is>
      </c>
    </row>
    <row r="8526">
      <c r="A8526" t="inlineStr">
        <is>
          <t>2019</t>
        </is>
      </c>
      <c r="B8526" t="inlineStr">
        <is>
          <t>Quetsche</t>
        </is>
      </c>
      <c r="C8526" t="inlineStr">
        <is>
          <t>Marché du frais</t>
        </is>
      </c>
      <c r="D8526" t="n">
        <v>1.8</v>
      </c>
      <c r="E8526" t="inlineStr"/>
      <c r="F8526" t="inlineStr"/>
      <c r="G8526" t="inlineStr"/>
      <c r="H8526" t="inlineStr"/>
      <c r="I8526" t="inlineStr"/>
      <c r="J8526" t="inlineStr"/>
      <c r="K8526" t="inlineStr">
        <is>
          <t>libre</t>
        </is>
      </c>
    </row>
    <row r="8527">
      <c r="A8527" t="inlineStr">
        <is>
          <t>2019</t>
        </is>
      </c>
      <c r="B8527" t="inlineStr">
        <is>
          <t>Autres variétés prunes n.c.a.</t>
        </is>
      </c>
      <c r="C8527" t="inlineStr">
        <is>
          <t>Marché du frais</t>
        </is>
      </c>
      <c r="D8527" t="n">
        <v>36.3</v>
      </c>
      <c r="E8527" t="inlineStr"/>
      <c r="F8527" t="inlineStr"/>
      <c r="G8527" t="inlineStr"/>
      <c r="H8527" t="inlineStr"/>
      <c r="I8527" t="inlineStr"/>
      <c r="J8527" t="inlineStr"/>
      <c r="K8527" t="inlineStr">
        <is>
          <t>libre</t>
        </is>
      </c>
    </row>
    <row r="8528">
      <c r="A8528" t="inlineStr">
        <is>
          <t>2019</t>
        </is>
      </c>
      <c r="B8528" t="inlineStr">
        <is>
          <t>Prunelles</t>
        </is>
      </c>
      <c r="C8528" t="inlineStr">
        <is>
          <t>Marché du frais</t>
        </is>
      </c>
      <c r="D8528" t="n">
        <v>26.6</v>
      </c>
      <c r="E8528" t="inlineStr"/>
      <c r="F8528" t="inlineStr"/>
      <c r="G8528" t="inlineStr"/>
      <c r="H8528" t="inlineStr"/>
      <c r="I8528" t="inlineStr"/>
      <c r="J8528" t="inlineStr"/>
      <c r="K8528" t="inlineStr">
        <is>
          <t>libre unbounded</t>
        </is>
      </c>
    </row>
    <row r="8529">
      <c r="A8529" t="inlineStr">
        <is>
          <t>2019</t>
        </is>
      </c>
      <c r="B8529" t="inlineStr">
        <is>
          <t>Autres fruits à pépins et à noyau n.c.a.</t>
        </is>
      </c>
      <c r="C8529" t="inlineStr">
        <is>
          <t>Marché du frais</t>
        </is>
      </c>
      <c r="D8529" t="n">
        <v>9.5</v>
      </c>
      <c r="E8529" t="inlineStr"/>
      <c r="F8529" t="inlineStr"/>
      <c r="G8529" t="inlineStr"/>
      <c r="H8529" t="inlineStr"/>
      <c r="I8529" t="inlineStr"/>
      <c r="J8529" t="inlineStr"/>
      <c r="K8529" t="inlineStr">
        <is>
          <t>libre unbounded</t>
        </is>
      </c>
    </row>
    <row r="8530">
      <c r="A8530" t="inlineStr">
        <is>
          <t>2019</t>
        </is>
      </c>
      <c r="B8530" t="inlineStr">
        <is>
          <t>Pavie</t>
        </is>
      </c>
      <c r="C8530" t="inlineStr">
        <is>
          <t>Marché du frais</t>
        </is>
      </c>
      <c r="D8530" t="n">
        <v>9.5</v>
      </c>
      <c r="E8530" t="inlineStr"/>
      <c r="F8530" t="inlineStr"/>
      <c r="G8530" t="inlineStr"/>
      <c r="H8530" t="inlineStr"/>
      <c r="I8530" t="inlineStr"/>
      <c r="J8530" t="inlineStr"/>
      <c r="K8530" t="inlineStr">
        <is>
          <t>libre unbounded</t>
        </is>
      </c>
    </row>
    <row r="8531">
      <c r="A8531" t="inlineStr">
        <is>
          <t>2019</t>
        </is>
      </c>
      <c r="B8531" t="inlineStr">
        <is>
          <t>Autres fruits d'arbres ou d'arbustes et fruits à coque</t>
        </is>
      </c>
      <c r="C8531" t="inlineStr">
        <is>
          <t>Marché du frais</t>
        </is>
      </c>
      <c r="D8531" t="n">
        <v>412</v>
      </c>
      <c r="E8531" t="inlineStr"/>
      <c r="F8531" t="inlineStr"/>
      <c r="G8531" t="inlineStr"/>
      <c r="H8531" t="inlineStr"/>
      <c r="I8531" t="inlineStr"/>
      <c r="J8531" t="inlineStr"/>
      <c r="K8531" t="inlineStr">
        <is>
          <t>libre unbounded</t>
        </is>
      </c>
    </row>
    <row r="8532">
      <c r="A8532" t="inlineStr">
        <is>
          <t>2019</t>
        </is>
      </c>
      <c r="B8532" t="inlineStr">
        <is>
          <t>Kakis</t>
        </is>
      </c>
      <c r="C8532" t="inlineStr">
        <is>
          <t>Marché du frais</t>
        </is>
      </c>
      <c r="D8532" t="n">
        <v>37.4</v>
      </c>
      <c r="E8532" t="inlineStr"/>
      <c r="F8532" t="inlineStr"/>
      <c r="G8532" t="inlineStr"/>
      <c r="H8532" t="inlineStr"/>
      <c r="I8532" t="inlineStr"/>
      <c r="J8532" t="inlineStr"/>
      <c r="K8532" t="inlineStr">
        <is>
          <t>libre unbounded</t>
        </is>
      </c>
    </row>
    <row r="8533">
      <c r="A8533" t="inlineStr">
        <is>
          <t>2019</t>
        </is>
      </c>
      <c r="B8533" t="inlineStr">
        <is>
          <t>Baies et fruits du genre vaccinium</t>
        </is>
      </c>
      <c r="C8533" t="inlineStr">
        <is>
          <t>Marché du frais</t>
        </is>
      </c>
      <c r="D8533" t="n">
        <v>275</v>
      </c>
      <c r="E8533" t="inlineStr"/>
      <c r="F8533" t="inlineStr"/>
      <c r="G8533" t="inlineStr"/>
      <c r="H8533" t="inlineStr"/>
      <c r="I8533" t="inlineStr"/>
      <c r="J8533" t="inlineStr"/>
      <c r="K8533" t="inlineStr">
        <is>
          <t>libre</t>
        </is>
      </c>
    </row>
    <row r="8534">
      <c r="A8534" t="inlineStr">
        <is>
          <t>2019</t>
        </is>
      </c>
      <c r="B8534" t="inlineStr">
        <is>
          <t>Kiwis</t>
        </is>
      </c>
      <c r="C8534" t="inlineStr">
        <is>
          <t>Marché du frais</t>
        </is>
      </c>
      <c r="D8534" t="n">
        <v>120</v>
      </c>
      <c r="E8534" t="inlineStr"/>
      <c r="F8534" t="inlineStr"/>
      <c r="G8534" t="inlineStr"/>
      <c r="H8534" t="inlineStr"/>
      <c r="I8534" t="inlineStr"/>
      <c r="J8534" t="inlineStr"/>
      <c r="K8534" t="inlineStr">
        <is>
          <t>libre</t>
        </is>
      </c>
    </row>
    <row r="8535">
      <c r="A8535" t="inlineStr">
        <is>
          <t>2019</t>
        </is>
      </c>
      <c r="B8535" t="inlineStr">
        <is>
          <t>Framboises</t>
        </is>
      </c>
      <c r="C8535" t="inlineStr">
        <is>
          <t>Marché du frais</t>
        </is>
      </c>
      <c r="D8535" t="n">
        <v>29.5</v>
      </c>
      <c r="E8535" t="inlineStr"/>
      <c r="F8535" t="inlineStr"/>
      <c r="G8535" t="inlineStr"/>
      <c r="H8535" t="inlineStr"/>
      <c r="I8535" t="inlineStr"/>
      <c r="J8535" t="inlineStr"/>
      <c r="K8535" t="inlineStr">
        <is>
          <t>libre</t>
        </is>
      </c>
    </row>
    <row r="8536">
      <c r="A8536" t="inlineStr">
        <is>
          <t>2019</t>
        </is>
      </c>
      <c r="B8536" t="inlineStr">
        <is>
          <t>Fraises</t>
        </is>
      </c>
      <c r="C8536" t="inlineStr">
        <is>
          <t>Marché du frais</t>
        </is>
      </c>
      <c r="D8536" t="n">
        <v>114</v>
      </c>
      <c r="E8536" t="inlineStr"/>
      <c r="F8536" t="inlineStr"/>
      <c r="G8536" t="inlineStr"/>
      <c r="H8536" t="inlineStr"/>
      <c r="I8536" t="inlineStr"/>
      <c r="J8536" t="inlineStr"/>
      <c r="K8536" t="inlineStr">
        <is>
          <t>libre</t>
        </is>
      </c>
    </row>
    <row r="8537">
      <c r="A8537" t="inlineStr">
        <is>
          <t>2019</t>
        </is>
      </c>
      <c r="B8537" t="inlineStr">
        <is>
          <t>Fraises sous serres</t>
        </is>
      </c>
      <c r="C8537" t="inlineStr">
        <is>
          <t>Marché du frais</t>
        </is>
      </c>
      <c r="D8537" t="n">
        <v>61.6</v>
      </c>
      <c r="E8537" t="inlineStr"/>
      <c r="F8537" t="inlineStr"/>
      <c r="G8537" t="inlineStr"/>
      <c r="H8537" t="inlineStr"/>
      <c r="I8537" t="inlineStr"/>
      <c r="J8537" t="inlineStr"/>
      <c r="K8537" t="inlineStr">
        <is>
          <t>libre</t>
        </is>
      </c>
    </row>
    <row r="8538">
      <c r="A8538" t="inlineStr">
        <is>
          <t>2019</t>
        </is>
      </c>
      <c r="B8538" t="inlineStr">
        <is>
          <t>Fraises en plein air</t>
        </is>
      </c>
      <c r="C8538" t="inlineStr">
        <is>
          <t>Marché du frais</t>
        </is>
      </c>
      <c r="D8538" t="n">
        <v>52.6</v>
      </c>
      <c r="E8538" t="inlineStr"/>
      <c r="F8538" t="inlineStr"/>
      <c r="G8538" t="inlineStr"/>
      <c r="H8538" t="inlineStr"/>
      <c r="I8538" t="inlineStr"/>
      <c r="J8538" t="inlineStr"/>
      <c r="K8538" t="inlineStr">
        <is>
          <t>libre</t>
        </is>
      </c>
    </row>
    <row r="8539">
      <c r="A8539" t="inlineStr">
        <is>
          <t>2019</t>
        </is>
      </c>
      <c r="B8539" t="inlineStr">
        <is>
          <t>Autres baies, fruits du genre vaccinium n.c.a.</t>
        </is>
      </c>
      <c r="C8539" t="inlineStr">
        <is>
          <t>Marché du frais</t>
        </is>
      </c>
      <c r="D8539" t="n">
        <v>11.5</v>
      </c>
      <c r="E8539" t="inlineStr"/>
      <c r="F8539" t="inlineStr"/>
      <c r="G8539" t="inlineStr"/>
      <c r="H8539" t="inlineStr"/>
      <c r="I8539" t="inlineStr"/>
      <c r="J8539" t="inlineStr"/>
      <c r="K8539" t="inlineStr">
        <is>
          <t>libre</t>
        </is>
      </c>
    </row>
    <row r="8540">
      <c r="A8540" t="inlineStr">
        <is>
          <t>2019</t>
        </is>
      </c>
      <c r="B8540" t="inlineStr">
        <is>
          <t>Groseilles</t>
        </is>
      </c>
      <c r="C8540" t="inlineStr">
        <is>
          <t>Marché du frais</t>
        </is>
      </c>
      <c r="D8540" t="n">
        <v>1.5</v>
      </c>
      <c r="E8540" t="inlineStr"/>
      <c r="F8540" t="inlineStr"/>
      <c r="G8540" t="inlineStr"/>
      <c r="H8540" t="inlineStr"/>
      <c r="I8540" t="inlineStr"/>
      <c r="J8540" t="inlineStr"/>
      <c r="K8540" t="inlineStr">
        <is>
          <t>libre</t>
        </is>
      </c>
    </row>
    <row r="8541">
      <c r="A8541" t="inlineStr">
        <is>
          <t>2019</t>
        </is>
      </c>
      <c r="B8541" t="inlineStr">
        <is>
          <t>Cassis et myrtilles</t>
        </is>
      </c>
      <c r="C8541" t="inlineStr">
        <is>
          <t>Marché du frais</t>
        </is>
      </c>
      <c r="D8541" t="n">
        <v>9.9</v>
      </c>
      <c r="E8541" t="inlineStr"/>
      <c r="F8541" t="inlineStr"/>
      <c r="G8541" t="inlineStr"/>
      <c r="H8541" t="inlineStr"/>
      <c r="I8541" t="inlineStr"/>
      <c r="J8541" t="inlineStr"/>
      <c r="K8541" t="inlineStr">
        <is>
          <t>libre</t>
        </is>
      </c>
    </row>
    <row r="8542">
      <c r="A8542" t="inlineStr">
        <is>
          <t>2019</t>
        </is>
      </c>
      <c r="B8542" t="inlineStr">
        <is>
          <t>Fruits à coque</t>
        </is>
      </c>
      <c r="C8542" t="inlineStr">
        <is>
          <t>Marché du frais</t>
        </is>
      </c>
      <c r="D8542" t="n">
        <v>99.59999999999999</v>
      </c>
      <c r="E8542" t="inlineStr"/>
      <c r="F8542" t="inlineStr"/>
      <c r="G8542" t="inlineStr"/>
      <c r="H8542" t="inlineStr"/>
      <c r="I8542" t="inlineStr"/>
      <c r="J8542" t="inlineStr"/>
      <c r="K8542" t="inlineStr">
        <is>
          <t>libre unbounded</t>
        </is>
      </c>
    </row>
    <row r="8543">
      <c r="A8543" t="inlineStr">
        <is>
          <t>2019</t>
        </is>
      </c>
      <c r="B8543" t="inlineStr">
        <is>
          <t>Amandes</t>
        </is>
      </c>
      <c r="C8543" t="inlineStr">
        <is>
          <t>Marché du frais</t>
        </is>
      </c>
      <c r="D8543" t="n">
        <v>1.9</v>
      </c>
      <c r="E8543" t="inlineStr"/>
      <c r="F8543" t="inlineStr"/>
      <c r="G8543" t="inlineStr"/>
      <c r="H8543" t="inlineStr"/>
      <c r="I8543" t="inlineStr"/>
      <c r="J8543" t="inlineStr"/>
      <c r="K8543" t="inlineStr">
        <is>
          <t>libre</t>
        </is>
      </c>
    </row>
    <row r="8544">
      <c r="A8544" t="inlineStr">
        <is>
          <t>2019</t>
        </is>
      </c>
      <c r="B8544" t="inlineStr">
        <is>
          <t>Châtaignes et marrons</t>
        </is>
      </c>
      <c r="C8544" t="inlineStr">
        <is>
          <t>Marché du frais</t>
        </is>
      </c>
      <c r="D8544" t="n">
        <v>9.5</v>
      </c>
      <c r="E8544" t="inlineStr"/>
      <c r="F8544" t="inlineStr"/>
      <c r="G8544" t="inlineStr"/>
      <c r="H8544" t="inlineStr"/>
      <c r="I8544" t="inlineStr"/>
      <c r="J8544" t="inlineStr"/>
      <c r="K8544" t="inlineStr">
        <is>
          <t>libre</t>
        </is>
      </c>
    </row>
    <row r="8545">
      <c r="A8545" t="inlineStr">
        <is>
          <t>2019</t>
        </is>
      </c>
      <c r="B8545" t="inlineStr">
        <is>
          <t>Noisettes</t>
        </is>
      </c>
      <c r="C8545" t="inlineStr">
        <is>
          <t>Marché du frais</t>
        </is>
      </c>
      <c r="D8545" t="n">
        <v>8.4</v>
      </c>
      <c r="E8545" t="inlineStr"/>
      <c r="F8545" t="inlineStr"/>
      <c r="G8545" t="inlineStr"/>
      <c r="H8545" t="inlineStr"/>
      <c r="I8545" t="inlineStr"/>
      <c r="J8545" t="inlineStr"/>
      <c r="K8545" t="inlineStr">
        <is>
          <t>libre</t>
        </is>
      </c>
    </row>
    <row r="8546">
      <c r="A8546" t="inlineStr">
        <is>
          <t>2019</t>
        </is>
      </c>
      <c r="B8546" t="inlineStr">
        <is>
          <t>Pistaches</t>
        </is>
      </c>
      <c r="C8546" t="inlineStr">
        <is>
          <t>Marché du frais</t>
        </is>
      </c>
      <c r="D8546" t="n">
        <v>10.3</v>
      </c>
      <c r="E8546" t="inlineStr"/>
      <c r="F8546" t="inlineStr"/>
      <c r="G8546" t="inlineStr"/>
      <c r="H8546" t="inlineStr"/>
      <c r="I8546" t="inlineStr"/>
      <c r="J8546" t="inlineStr"/>
      <c r="K8546" t="inlineStr">
        <is>
          <t>libre unbounded</t>
        </is>
      </c>
    </row>
    <row r="8547">
      <c r="A8547" t="inlineStr">
        <is>
          <t>2019</t>
        </is>
      </c>
      <c r="B8547" t="inlineStr">
        <is>
          <t>Noix</t>
        </is>
      </c>
      <c r="C8547" t="inlineStr">
        <is>
          <t>Marché du frais</t>
        </is>
      </c>
      <c r="D8547" t="n">
        <v>9.800000000000001</v>
      </c>
      <c r="E8547" t="inlineStr"/>
      <c r="F8547" t="inlineStr"/>
      <c r="G8547" t="inlineStr"/>
      <c r="H8547" t="inlineStr"/>
      <c r="I8547" t="inlineStr"/>
      <c r="J8547" t="inlineStr"/>
      <c r="K8547" t="inlineStr">
        <is>
          <t>libre</t>
        </is>
      </c>
    </row>
    <row r="8548">
      <c r="A8548" t="inlineStr">
        <is>
          <t>2019</t>
        </is>
      </c>
      <c r="B8548" t="inlineStr">
        <is>
          <t>Autres fruits à coque</t>
        </is>
      </c>
      <c r="C8548" t="inlineStr">
        <is>
          <t>Marché du frais</t>
        </is>
      </c>
      <c r="D8548" t="n">
        <v>59.6</v>
      </c>
      <c r="E8548" t="inlineStr"/>
      <c r="F8548" t="inlineStr"/>
      <c r="G8548" t="inlineStr"/>
      <c r="H8548" t="inlineStr"/>
      <c r="I8548" t="inlineStr"/>
      <c r="J8548" t="inlineStr"/>
      <c r="K8548" t="inlineStr">
        <is>
          <t>libre unbounded</t>
        </is>
      </c>
    </row>
    <row r="8549">
      <c r="A8549" t="inlineStr">
        <is>
          <t>2019</t>
        </is>
      </c>
      <c r="B8549" t="inlineStr">
        <is>
          <t>Noix du Brésil</t>
        </is>
      </c>
      <c r="C8549" t="inlineStr">
        <is>
          <t>Marché du frais</t>
        </is>
      </c>
      <c r="D8549" t="n">
        <v>7</v>
      </c>
      <c r="E8549" t="inlineStr"/>
      <c r="F8549" t="inlineStr"/>
      <c r="G8549" t="inlineStr"/>
      <c r="H8549" t="inlineStr"/>
      <c r="I8549" t="inlineStr"/>
      <c r="J8549" t="inlineStr"/>
      <c r="K8549" t="inlineStr">
        <is>
          <t>libre unbounded</t>
        </is>
      </c>
    </row>
    <row r="8550">
      <c r="A8550" t="inlineStr">
        <is>
          <t>2019</t>
        </is>
      </c>
      <c r="B8550" t="inlineStr">
        <is>
          <t>Noix de cajou</t>
        </is>
      </c>
      <c r="C8550" t="inlineStr">
        <is>
          <t>Marché du frais</t>
        </is>
      </c>
      <c r="D8550" t="n">
        <v>12.8</v>
      </c>
      <c r="E8550" t="inlineStr"/>
      <c r="F8550" t="inlineStr"/>
      <c r="G8550" t="inlineStr"/>
      <c r="H8550" t="inlineStr"/>
      <c r="I8550" t="inlineStr"/>
      <c r="J8550" t="inlineStr"/>
      <c r="K8550" t="inlineStr">
        <is>
          <t>libre unbounded</t>
        </is>
      </c>
    </row>
    <row r="8551">
      <c r="A8551" t="inlineStr">
        <is>
          <t>2019</t>
        </is>
      </c>
      <c r="B8551" t="inlineStr">
        <is>
          <t>Noix macadamia</t>
        </is>
      </c>
      <c r="C8551" t="inlineStr">
        <is>
          <t>Marché du frais</t>
        </is>
      </c>
      <c r="D8551" t="n">
        <v>8.699999999999999</v>
      </c>
      <c r="E8551" t="inlineStr"/>
      <c r="F8551" t="inlineStr"/>
      <c r="G8551" t="inlineStr"/>
      <c r="H8551" t="inlineStr"/>
      <c r="I8551" t="inlineStr"/>
      <c r="J8551" t="inlineStr"/>
      <c r="K8551" t="inlineStr">
        <is>
          <t>libre unbounded</t>
        </is>
      </c>
    </row>
    <row r="8552">
      <c r="A8552" t="inlineStr">
        <is>
          <t>2019</t>
        </is>
      </c>
      <c r="B8552" t="inlineStr">
        <is>
          <t>Autres fruits à coque, n.c.a</t>
        </is>
      </c>
      <c r="C8552" t="inlineStr">
        <is>
          <t>Marché du frais</t>
        </is>
      </c>
      <c r="D8552" t="n">
        <v>31.2</v>
      </c>
      <c r="E8552" t="inlineStr"/>
      <c r="F8552" t="inlineStr"/>
      <c r="G8552" t="inlineStr"/>
      <c r="H8552" t="inlineStr"/>
      <c r="I8552" t="inlineStr"/>
      <c r="J8552" t="inlineStr"/>
      <c r="K8552" t="inlineStr">
        <is>
          <t>libre unbounded</t>
        </is>
      </c>
    </row>
    <row r="8553">
      <c r="A8553" t="inlineStr">
        <is>
          <t>2019</t>
        </is>
      </c>
      <c r="B8553" t="inlineStr">
        <is>
          <t>Noix de cola</t>
        </is>
      </c>
      <c r="C8553" t="inlineStr">
        <is>
          <t>Marché du frais</t>
        </is>
      </c>
      <c r="D8553" t="n">
        <v>22.1</v>
      </c>
      <c r="E8553" t="inlineStr"/>
      <c r="F8553" t="inlineStr"/>
      <c r="G8553" t="inlineStr"/>
      <c r="H8553" t="inlineStr"/>
      <c r="I8553" t="inlineStr"/>
      <c r="J8553" t="inlineStr"/>
      <c r="K8553" t="inlineStr">
        <is>
          <t>libre unbounded</t>
        </is>
      </c>
    </row>
    <row r="8554">
      <c r="A8554" t="inlineStr">
        <is>
          <t>2019</t>
        </is>
      </c>
      <c r="B8554" t="inlineStr">
        <is>
          <t>Noix d'arec</t>
        </is>
      </c>
      <c r="C8554" t="inlineStr">
        <is>
          <t>Marché du frais</t>
        </is>
      </c>
      <c r="D8554" t="n">
        <v>4.8</v>
      </c>
      <c r="E8554" t="inlineStr"/>
      <c r="F8554" t="inlineStr"/>
      <c r="G8554" t="inlineStr"/>
      <c r="H8554" t="inlineStr"/>
      <c r="I8554" t="inlineStr"/>
      <c r="J8554" t="inlineStr"/>
      <c r="K8554" t="inlineStr">
        <is>
          <t>libre unbounded</t>
        </is>
      </c>
    </row>
    <row r="8555">
      <c r="A8555" t="inlineStr">
        <is>
          <t>2019</t>
        </is>
      </c>
      <c r="B8555" t="inlineStr">
        <is>
          <t>Autres fruits à coque, n.c.a, n.c.a</t>
        </is>
      </c>
      <c r="C8555" t="inlineStr">
        <is>
          <t>Marché du frais</t>
        </is>
      </c>
      <c r="D8555" t="n">
        <v>4.3</v>
      </c>
      <c r="E8555" t="inlineStr"/>
      <c r="F8555" t="inlineStr"/>
      <c r="G8555" t="inlineStr"/>
      <c r="H8555" t="inlineStr"/>
      <c r="I8555" t="inlineStr"/>
      <c r="J8555" t="inlineStr"/>
      <c r="K8555" t="inlineStr">
        <is>
          <t>libre unbounded</t>
        </is>
      </c>
    </row>
    <row r="8556">
      <c r="A8556" t="inlineStr">
        <is>
          <t>2019</t>
        </is>
      </c>
      <c r="B8556" t="inlineStr">
        <is>
          <t>Fruits oléagineux</t>
        </is>
      </c>
      <c r="C8556" t="inlineStr">
        <is>
          <t>Marché du frais</t>
        </is>
      </c>
      <c r="D8556" t="n">
        <v>5.7</v>
      </c>
      <c r="E8556" t="inlineStr"/>
      <c r="F8556" t="inlineStr"/>
      <c r="G8556" t="inlineStr"/>
      <c r="H8556" t="inlineStr"/>
      <c r="I8556" t="inlineStr"/>
      <c r="J8556" t="inlineStr"/>
      <c r="K8556" t="inlineStr">
        <is>
          <t>libre</t>
        </is>
      </c>
    </row>
    <row r="8557">
      <c r="A8557" t="inlineStr">
        <is>
          <t>2019</t>
        </is>
      </c>
      <c r="B8557" t="inlineStr">
        <is>
          <t>Noix de coco</t>
        </is>
      </c>
      <c r="C8557" t="inlineStr">
        <is>
          <t>Marché du frais</t>
        </is>
      </c>
      <c r="D8557" t="n">
        <v>5.7</v>
      </c>
      <c r="E8557" t="inlineStr"/>
      <c r="F8557" t="inlineStr"/>
      <c r="G8557" t="inlineStr"/>
      <c r="H8557" t="inlineStr"/>
      <c r="I8557" t="inlineStr"/>
      <c r="J8557" t="inlineStr"/>
      <c r="K8557" t="inlineStr">
        <is>
          <t>libre</t>
        </is>
      </c>
    </row>
    <row r="8558">
      <c r="A8558" t="inlineStr">
        <is>
          <t>2019</t>
        </is>
      </c>
      <c r="B8558" t="inlineStr">
        <is>
          <t>Autres légumes frais</t>
        </is>
      </c>
      <c r="C8558" t="inlineStr">
        <is>
          <t>Marché du frais</t>
        </is>
      </c>
      <c r="D8558" t="n">
        <v>79.40000000000001</v>
      </c>
      <c r="E8558" t="inlineStr"/>
      <c r="F8558" t="inlineStr"/>
      <c r="G8558" t="inlineStr"/>
      <c r="H8558" t="inlineStr"/>
      <c r="I8558" t="inlineStr"/>
      <c r="J8558" t="inlineStr"/>
      <c r="K8558" t="inlineStr">
        <is>
          <t>libre</t>
        </is>
      </c>
    </row>
    <row r="8559">
      <c r="A8559" t="inlineStr">
        <is>
          <t>2019</t>
        </is>
      </c>
      <c r="B8559" t="inlineStr">
        <is>
          <t>Fruits, frais ou secs</t>
        </is>
      </c>
      <c r="C8559" t="inlineStr">
        <is>
          <t>Marché du frais</t>
        </is>
      </c>
      <c r="D8559" t="n">
        <v>365</v>
      </c>
      <c r="E8559" t="inlineStr"/>
      <c r="F8559" t="inlineStr"/>
      <c r="G8559" t="inlineStr"/>
      <c r="H8559" t="inlineStr"/>
      <c r="I8559" t="inlineStr"/>
      <c r="J8559" t="inlineStr"/>
      <c r="K8559" t="inlineStr">
        <is>
          <t>libre unbounded</t>
        </is>
      </c>
    </row>
    <row r="8560">
      <c r="A8560" t="inlineStr">
        <is>
          <t>2019</t>
        </is>
      </c>
      <c r="B8560" t="inlineStr">
        <is>
          <t>Bananes plantains, frais ou secs</t>
        </is>
      </c>
      <c r="C8560" t="inlineStr">
        <is>
          <t>Marché du frais</t>
        </is>
      </c>
      <c r="D8560" t="n">
        <v>30.6</v>
      </c>
      <c r="E8560" t="inlineStr"/>
      <c r="F8560" t="inlineStr"/>
      <c r="G8560" t="inlineStr"/>
      <c r="H8560" t="inlineStr"/>
      <c r="I8560" t="inlineStr"/>
      <c r="J8560" t="inlineStr"/>
      <c r="K8560" t="inlineStr">
        <is>
          <t>libre</t>
        </is>
      </c>
    </row>
    <row r="8561">
      <c r="A8561" t="inlineStr">
        <is>
          <t>2019</t>
        </is>
      </c>
      <c r="B8561" t="inlineStr">
        <is>
          <t>Bananes fruits, fraîches ou sèches</t>
        </is>
      </c>
      <c r="C8561" t="inlineStr">
        <is>
          <t>Marché du frais</t>
        </is>
      </c>
      <c r="D8561" t="n">
        <v>121</v>
      </c>
      <c r="E8561" t="inlineStr"/>
      <c r="F8561" t="inlineStr"/>
      <c r="G8561" t="inlineStr"/>
      <c r="H8561" t="inlineStr"/>
      <c r="I8561" t="inlineStr"/>
      <c r="J8561" t="inlineStr"/>
      <c r="K8561" t="inlineStr">
        <is>
          <t>libre</t>
        </is>
      </c>
    </row>
    <row r="8562">
      <c r="A8562" t="inlineStr">
        <is>
          <t>2019</t>
        </is>
      </c>
      <c r="B8562" t="inlineStr">
        <is>
          <t>Dattes, fraîches ou sèches</t>
        </is>
      </c>
      <c r="C8562" t="inlineStr">
        <is>
          <t>Marché du frais</t>
        </is>
      </c>
      <c r="D8562" t="n">
        <v>5.9</v>
      </c>
      <c r="E8562" t="inlineStr"/>
      <c r="F8562" t="inlineStr"/>
      <c r="G8562" t="inlineStr"/>
      <c r="H8562" t="inlineStr"/>
      <c r="I8562" t="inlineStr"/>
      <c r="J8562" t="inlineStr"/>
      <c r="K8562" t="inlineStr">
        <is>
          <t>libre unbounded</t>
        </is>
      </c>
    </row>
    <row r="8563">
      <c r="A8563" t="inlineStr">
        <is>
          <t>2019</t>
        </is>
      </c>
      <c r="B8563" t="inlineStr">
        <is>
          <t>Figues, fraîches ou sèches</t>
        </is>
      </c>
      <c r="C8563" t="inlineStr">
        <is>
          <t>Marché du frais</t>
        </is>
      </c>
      <c r="D8563" t="n">
        <v>11.6</v>
      </c>
      <c r="E8563" t="inlineStr"/>
      <c r="F8563" t="inlineStr"/>
      <c r="G8563" t="inlineStr"/>
      <c r="H8563" t="inlineStr"/>
      <c r="I8563" t="inlineStr"/>
      <c r="J8563" t="inlineStr"/>
      <c r="K8563" t="inlineStr">
        <is>
          <t>libre</t>
        </is>
      </c>
    </row>
    <row r="8564">
      <c r="A8564" t="inlineStr">
        <is>
          <t>2019</t>
        </is>
      </c>
      <c r="B8564" t="inlineStr">
        <is>
          <t>Ananas, frais ou secs</t>
        </is>
      </c>
      <c r="C8564" t="inlineStr">
        <is>
          <t>Marché du frais</t>
        </is>
      </c>
      <c r="D8564" t="n">
        <v>36.6</v>
      </c>
      <c r="E8564" t="inlineStr"/>
      <c r="F8564" t="inlineStr"/>
      <c r="G8564" t="inlineStr"/>
      <c r="H8564" t="inlineStr"/>
      <c r="I8564" t="inlineStr"/>
      <c r="J8564" t="inlineStr"/>
      <c r="K8564" t="inlineStr">
        <is>
          <t>libre</t>
        </is>
      </c>
    </row>
    <row r="8565">
      <c r="A8565" t="inlineStr">
        <is>
          <t>2019</t>
        </is>
      </c>
      <c r="B8565" t="inlineStr">
        <is>
          <t>Avocats, frais ou secs</t>
        </is>
      </c>
      <c r="C8565" t="inlineStr">
        <is>
          <t>Marché du frais</t>
        </is>
      </c>
      <c r="D8565" t="n">
        <v>8.9</v>
      </c>
      <c r="E8565" t="inlineStr"/>
      <c r="F8565" t="inlineStr"/>
      <c r="G8565" t="inlineStr"/>
      <c r="H8565" t="inlineStr"/>
      <c r="I8565" t="inlineStr"/>
      <c r="J8565" t="inlineStr"/>
      <c r="K8565" t="inlineStr">
        <is>
          <t>libre</t>
        </is>
      </c>
    </row>
    <row r="8566">
      <c r="A8566" t="inlineStr">
        <is>
          <t>2019</t>
        </is>
      </c>
      <c r="B8566" t="inlineStr">
        <is>
          <t>Goyaves, mangues et mangoustans, frais ou secs</t>
        </is>
      </c>
      <c r="C8566" t="inlineStr">
        <is>
          <t>Marché du frais</t>
        </is>
      </c>
      <c r="D8566" t="n">
        <v>18.3</v>
      </c>
      <c r="E8566" t="inlineStr"/>
      <c r="F8566" t="inlineStr"/>
      <c r="G8566" t="inlineStr"/>
      <c r="H8566" t="inlineStr"/>
      <c r="I8566" t="inlineStr"/>
      <c r="J8566" t="inlineStr"/>
      <c r="K8566" t="inlineStr">
        <is>
          <t>libre</t>
        </is>
      </c>
    </row>
    <row r="8567">
      <c r="A8567" t="inlineStr">
        <is>
          <t>2019</t>
        </is>
      </c>
      <c r="B8567" t="inlineStr">
        <is>
          <t>Oranges, fraîches ou sèches</t>
        </is>
      </c>
      <c r="C8567" t="inlineStr">
        <is>
          <t>Marché du frais</t>
        </is>
      </c>
      <c r="D8567" t="n">
        <v>83.3</v>
      </c>
      <c r="E8567" t="inlineStr"/>
      <c r="F8567" t="inlineStr"/>
      <c r="G8567" t="inlineStr"/>
      <c r="H8567" t="inlineStr"/>
      <c r="I8567" t="inlineStr"/>
      <c r="J8567" t="inlineStr"/>
      <c r="K8567" t="inlineStr">
        <is>
          <t>libre</t>
        </is>
      </c>
    </row>
    <row r="8568">
      <c r="A8568" t="inlineStr">
        <is>
          <t>2019</t>
        </is>
      </c>
      <c r="B8568" t="inlineStr">
        <is>
          <t>Mandarines et clémentines, fraîches ou sèches</t>
        </is>
      </c>
      <c r="C8568" t="inlineStr">
        <is>
          <t>Marché du frais</t>
        </is>
      </c>
      <c r="D8568" t="n">
        <v>27</v>
      </c>
      <c r="E8568" t="inlineStr"/>
      <c r="F8568" t="inlineStr"/>
      <c r="G8568" t="inlineStr"/>
      <c r="H8568" t="inlineStr"/>
      <c r="I8568" t="inlineStr"/>
      <c r="J8568" t="inlineStr"/>
      <c r="K8568" t="inlineStr">
        <is>
          <t>libre</t>
        </is>
      </c>
    </row>
    <row r="8569">
      <c r="A8569" t="inlineStr">
        <is>
          <t>2019</t>
        </is>
      </c>
      <c r="B8569" t="inlineStr">
        <is>
          <t>Pamplemousses et pomelos, frais ou secs</t>
        </is>
      </c>
      <c r="C8569" t="inlineStr">
        <is>
          <t>Marché du frais</t>
        </is>
      </c>
      <c r="D8569" t="n">
        <v>12.1</v>
      </c>
      <c r="E8569" t="inlineStr"/>
      <c r="F8569" t="inlineStr"/>
      <c r="G8569" t="inlineStr"/>
      <c r="H8569" t="inlineStr"/>
      <c r="I8569" t="inlineStr"/>
      <c r="J8569" t="inlineStr"/>
      <c r="K8569" t="inlineStr">
        <is>
          <t>libre</t>
        </is>
      </c>
    </row>
    <row r="8570">
      <c r="A8570" t="inlineStr">
        <is>
          <t>2019</t>
        </is>
      </c>
      <c r="B8570" t="inlineStr">
        <is>
          <t>Citrons et limes, frais ou secs</t>
        </is>
      </c>
      <c r="C8570" t="inlineStr">
        <is>
          <t>Marché du frais</t>
        </is>
      </c>
      <c r="D8570" t="n">
        <v>9.699999999999999</v>
      </c>
      <c r="E8570" t="inlineStr"/>
      <c r="F8570" t="inlineStr"/>
      <c r="G8570" t="inlineStr"/>
      <c r="H8570" t="inlineStr"/>
      <c r="I8570" t="inlineStr"/>
      <c r="J8570" t="inlineStr"/>
      <c r="K8570" t="inlineStr">
        <is>
          <t>libre</t>
        </is>
      </c>
    </row>
    <row r="8571">
      <c r="A8571" t="inlineStr">
        <is>
          <t>2019</t>
        </is>
      </c>
      <c r="B8571" t="inlineStr">
        <is>
          <t>Fruits et légumes (hors PdT)</t>
        </is>
      </c>
      <c r="C8571" t="inlineStr">
        <is>
          <t>Marché du frais</t>
        </is>
      </c>
      <c r="D8571" t="n">
        <v>6860</v>
      </c>
      <c r="E8571" t="inlineStr"/>
      <c r="F8571" t="inlineStr"/>
      <c r="G8571" t="inlineStr"/>
      <c r="H8571" t="inlineStr"/>
      <c r="I8571" t="inlineStr"/>
      <c r="J8571" t="inlineStr"/>
      <c r="K8571" t="inlineStr">
        <is>
          <t>libre unbounded</t>
        </is>
      </c>
    </row>
    <row r="8572">
      <c r="A8572" t="inlineStr">
        <is>
          <t>2019</t>
        </is>
      </c>
      <c r="B8572" t="inlineStr">
        <is>
          <t>Légumes (hors PdT)</t>
        </is>
      </c>
      <c r="C8572" t="inlineStr">
        <is>
          <t>Marché du frais</t>
        </is>
      </c>
      <c r="D8572" t="n">
        <v>4250</v>
      </c>
      <c r="E8572" t="inlineStr"/>
      <c r="F8572" t="inlineStr"/>
      <c r="G8572" t="inlineStr"/>
      <c r="H8572" t="inlineStr"/>
      <c r="I8572" t="inlineStr"/>
      <c r="J8572" t="inlineStr"/>
      <c r="K8572" t="inlineStr">
        <is>
          <t>libre unbounded</t>
        </is>
      </c>
    </row>
    <row r="8573">
      <c r="A8573" t="inlineStr">
        <is>
          <t>2019</t>
        </is>
      </c>
      <c r="B8573" t="inlineStr">
        <is>
          <t>Autres légumes frais - CTIFL</t>
        </is>
      </c>
      <c r="C8573" t="inlineStr">
        <is>
          <t>Marché du frais</t>
        </is>
      </c>
      <c r="D8573" t="n">
        <v>3.8</v>
      </c>
      <c r="E8573" t="inlineStr"/>
      <c r="F8573" t="inlineStr"/>
      <c r="G8573" t="inlineStr"/>
      <c r="H8573" t="inlineStr"/>
      <c r="I8573" t="inlineStr"/>
      <c r="J8573" t="inlineStr"/>
      <c r="K8573" t="inlineStr">
        <is>
          <t>libre</t>
        </is>
      </c>
    </row>
    <row r="8574">
      <c r="A8574" t="inlineStr">
        <is>
          <t>2019</t>
        </is>
      </c>
      <c r="B8574" t="inlineStr">
        <is>
          <t>Champignons et truffes - CTIFL</t>
        </is>
      </c>
      <c r="C8574" t="inlineStr">
        <is>
          <t>Marché du frais</t>
        </is>
      </c>
      <c r="D8574" t="n">
        <v>33.3</v>
      </c>
      <c r="E8574" t="inlineStr"/>
      <c r="F8574" t="inlineStr"/>
      <c r="G8574" t="inlineStr"/>
      <c r="H8574" t="inlineStr"/>
      <c r="I8574" t="inlineStr"/>
      <c r="J8574" t="inlineStr"/>
      <c r="K8574" t="inlineStr">
        <is>
          <t>libre unbounded</t>
        </is>
      </c>
    </row>
    <row r="8575">
      <c r="A8575" t="inlineStr">
        <is>
          <t>2019</t>
        </is>
      </c>
      <c r="B8575" t="inlineStr">
        <is>
          <t>Champignons - CTIFL</t>
        </is>
      </c>
      <c r="C8575" t="inlineStr">
        <is>
          <t>Marché du frais</t>
        </is>
      </c>
      <c r="D8575" t="n">
        <v>31.6</v>
      </c>
      <c r="E8575" t="inlineStr"/>
      <c r="F8575" t="inlineStr"/>
      <c r="G8575" t="inlineStr"/>
      <c r="H8575" t="inlineStr"/>
      <c r="I8575" t="inlineStr"/>
      <c r="J8575" t="inlineStr"/>
      <c r="K8575" t="inlineStr">
        <is>
          <t>libre unbounded</t>
        </is>
      </c>
    </row>
    <row r="8576">
      <c r="A8576" t="inlineStr">
        <is>
          <t>2019</t>
        </is>
      </c>
      <c r="B8576" t="inlineStr">
        <is>
          <t>Champignons de Couche - CTIFL</t>
        </is>
      </c>
      <c r="C8576" t="inlineStr">
        <is>
          <t>Marché du frais</t>
        </is>
      </c>
      <c r="D8576" t="n">
        <v>31.5</v>
      </c>
      <c r="E8576" t="inlineStr"/>
      <c r="F8576" t="inlineStr"/>
      <c r="G8576" t="inlineStr"/>
      <c r="H8576" t="inlineStr"/>
      <c r="I8576" t="inlineStr"/>
      <c r="J8576" t="inlineStr"/>
      <c r="K8576" t="inlineStr">
        <is>
          <t>libre unbounded</t>
        </is>
      </c>
    </row>
    <row r="8577">
      <c r="A8577" t="inlineStr">
        <is>
          <t>2019</t>
        </is>
      </c>
      <c r="B8577" t="inlineStr">
        <is>
          <t>Autres champignons - CTIFL</t>
        </is>
      </c>
      <c r="C8577" t="inlineStr">
        <is>
          <t>Marché du frais</t>
        </is>
      </c>
      <c r="D8577" t="n">
        <v>0.1</v>
      </c>
      <c r="E8577" t="inlineStr"/>
      <c r="F8577" t="inlineStr"/>
      <c r="G8577" t="inlineStr"/>
      <c r="H8577" t="inlineStr"/>
      <c r="I8577" t="inlineStr"/>
      <c r="J8577" t="inlineStr"/>
      <c r="K8577" t="inlineStr">
        <is>
          <t>libre unbounded</t>
        </is>
      </c>
    </row>
    <row r="8578">
      <c r="A8578" t="inlineStr">
        <is>
          <t>2019</t>
        </is>
      </c>
      <c r="B8578" t="inlineStr">
        <is>
          <t>Légumes à cosse - CTIFL</t>
        </is>
      </c>
      <c r="C8578" t="inlineStr">
        <is>
          <t>Marché du frais</t>
        </is>
      </c>
      <c r="D8578" t="n">
        <v>18.4</v>
      </c>
      <c r="E8578" t="inlineStr"/>
      <c r="F8578" t="inlineStr"/>
      <c r="G8578" t="inlineStr"/>
      <c r="H8578" t="inlineStr"/>
      <c r="I8578" t="inlineStr"/>
      <c r="J8578" t="inlineStr"/>
      <c r="K8578" t="inlineStr">
        <is>
          <t>libre unbounded</t>
        </is>
      </c>
    </row>
    <row r="8579">
      <c r="A8579" t="inlineStr">
        <is>
          <t>2019</t>
        </is>
      </c>
      <c r="B8579" t="inlineStr">
        <is>
          <t>Autres légumes à cosse et haricots à écosser - CTIFL</t>
        </is>
      </c>
      <c r="C8579" t="inlineStr">
        <is>
          <t>Marché du frais</t>
        </is>
      </c>
      <c r="D8579" t="n">
        <v>13.1</v>
      </c>
      <c r="E8579" t="inlineStr"/>
      <c r="F8579" t="inlineStr"/>
      <c r="G8579" t="inlineStr"/>
      <c r="H8579" t="inlineStr"/>
      <c r="I8579" t="inlineStr"/>
      <c r="J8579" t="inlineStr"/>
      <c r="K8579" t="inlineStr">
        <is>
          <t>libre unbounded</t>
        </is>
      </c>
    </row>
    <row r="8580">
      <c r="A8580" t="inlineStr">
        <is>
          <t>2019</t>
        </is>
      </c>
      <c r="B8580" t="inlineStr">
        <is>
          <t>Haricots verts - CTIFL</t>
        </is>
      </c>
      <c r="C8580" t="inlineStr">
        <is>
          <t>Marché du frais</t>
        </is>
      </c>
      <c r="D8580" t="n">
        <v>5.3</v>
      </c>
      <c r="E8580" t="inlineStr"/>
      <c r="F8580" t="inlineStr"/>
      <c r="G8580" t="inlineStr"/>
      <c r="H8580" t="inlineStr"/>
      <c r="I8580" t="inlineStr"/>
      <c r="J8580" t="inlineStr"/>
      <c r="K8580" t="inlineStr">
        <is>
          <t>libre unbounded</t>
        </is>
      </c>
    </row>
    <row r="8581">
      <c r="A8581" t="inlineStr">
        <is>
          <t>2019</t>
        </is>
      </c>
      <c r="B8581" t="inlineStr">
        <is>
          <t>Légumes cultivés pour le fruit - CTIFL</t>
        </is>
      </c>
      <c r="C8581" t="inlineStr">
        <is>
          <t>Marché du frais</t>
        </is>
      </c>
      <c r="D8581" t="n">
        <v>1920</v>
      </c>
      <c r="E8581" t="inlineStr"/>
      <c r="F8581" t="inlineStr"/>
      <c r="G8581" t="inlineStr"/>
      <c r="H8581" t="inlineStr"/>
      <c r="I8581" t="inlineStr"/>
      <c r="J8581" t="inlineStr"/>
      <c r="K8581" t="inlineStr">
        <is>
          <t>libre unbounded</t>
        </is>
      </c>
    </row>
    <row r="8582">
      <c r="A8582" t="inlineStr">
        <is>
          <t>2019</t>
        </is>
      </c>
      <c r="B8582" t="inlineStr">
        <is>
          <t>Autres légumes cultivés pour le fruit - CTIFL</t>
        </is>
      </c>
      <c r="C8582" t="inlineStr">
        <is>
          <t>Marché du frais</t>
        </is>
      </c>
      <c r="D8582" t="n">
        <v>59</v>
      </c>
      <c r="E8582" t="inlineStr"/>
      <c r="F8582" t="inlineStr"/>
      <c r="G8582" t="inlineStr"/>
      <c r="H8582" t="inlineStr"/>
      <c r="I8582" t="inlineStr"/>
      <c r="J8582" t="inlineStr"/>
      <c r="K8582" t="inlineStr">
        <is>
          <t>libre unbounded</t>
        </is>
      </c>
    </row>
    <row r="8583">
      <c r="A8583" t="inlineStr">
        <is>
          <t>2019</t>
        </is>
      </c>
      <c r="B8583" t="inlineStr">
        <is>
          <t>Citrouilles, courges et calebasses - CTIFL</t>
        </is>
      </c>
      <c r="C8583" t="inlineStr">
        <is>
          <t>Marché du frais</t>
        </is>
      </c>
      <c r="D8583" t="n">
        <v>4.7</v>
      </c>
      <c r="E8583" t="inlineStr"/>
      <c r="F8583" t="inlineStr"/>
      <c r="G8583" t="inlineStr"/>
      <c r="H8583" t="inlineStr"/>
      <c r="I8583" t="inlineStr"/>
      <c r="J8583" t="inlineStr"/>
      <c r="K8583" t="inlineStr">
        <is>
          <t>libre</t>
        </is>
      </c>
    </row>
    <row r="8584">
      <c r="A8584" t="inlineStr">
        <is>
          <t>2019</t>
        </is>
      </c>
      <c r="B8584" t="inlineStr">
        <is>
          <t>Melons - CTIFL</t>
        </is>
      </c>
      <c r="C8584" t="inlineStr">
        <is>
          <t>Marché du frais</t>
        </is>
      </c>
      <c r="D8584" t="n">
        <v>386</v>
      </c>
      <c r="E8584" t="inlineStr"/>
      <c r="F8584" t="inlineStr"/>
      <c r="G8584" t="inlineStr"/>
      <c r="H8584" t="inlineStr"/>
      <c r="I8584" t="inlineStr"/>
      <c r="J8584" t="inlineStr"/>
      <c r="K8584" t="inlineStr">
        <is>
          <t>libre</t>
        </is>
      </c>
    </row>
    <row r="8585">
      <c r="A8585" t="inlineStr">
        <is>
          <t>2019</t>
        </is>
      </c>
      <c r="B8585" t="inlineStr">
        <is>
          <t>Melons d'eau et pastèques - CTIFL</t>
        </is>
      </c>
      <c r="C8585" t="inlineStr">
        <is>
          <t>Marché du frais</t>
        </is>
      </c>
      <c r="D8585" t="n">
        <v>245</v>
      </c>
      <c r="E8585" t="inlineStr"/>
      <c r="F8585" t="inlineStr"/>
      <c r="G8585" t="inlineStr"/>
      <c r="H8585" t="inlineStr"/>
      <c r="I8585" t="inlineStr"/>
      <c r="J8585" t="inlineStr"/>
      <c r="K8585" t="inlineStr">
        <is>
          <t>libre</t>
        </is>
      </c>
    </row>
    <row r="8586">
      <c r="A8586" t="inlineStr">
        <is>
          <t>2019</t>
        </is>
      </c>
      <c r="B8586" t="inlineStr">
        <is>
          <t>Poivrons et piments doux - CTIFL</t>
        </is>
      </c>
      <c r="C8586" t="inlineStr">
        <is>
          <t>Marché du frais</t>
        </is>
      </c>
      <c r="D8586" t="n">
        <v>154</v>
      </c>
      <c r="E8586" t="inlineStr"/>
      <c r="F8586" t="inlineStr"/>
      <c r="G8586" t="inlineStr"/>
      <c r="H8586" t="inlineStr"/>
      <c r="I8586" t="inlineStr"/>
      <c r="J8586" t="inlineStr"/>
      <c r="K8586" t="inlineStr">
        <is>
          <t>libre</t>
        </is>
      </c>
    </row>
    <row r="8587">
      <c r="A8587" t="inlineStr">
        <is>
          <t>2019</t>
        </is>
      </c>
      <c r="B8587" t="inlineStr">
        <is>
          <t>Légumes feuillus et à tige - CTIFL</t>
        </is>
      </c>
      <c r="C8587" t="inlineStr">
        <is>
          <t>Marché du frais</t>
        </is>
      </c>
      <c r="D8587" t="n">
        <v>1160</v>
      </c>
      <c r="E8587" t="inlineStr"/>
      <c r="F8587" t="inlineStr"/>
      <c r="G8587" t="inlineStr"/>
      <c r="H8587" t="inlineStr"/>
      <c r="I8587" t="inlineStr"/>
      <c r="J8587" t="inlineStr"/>
      <c r="K8587" t="inlineStr">
        <is>
          <t>libre unbounded</t>
        </is>
      </c>
    </row>
    <row r="8588">
      <c r="A8588" t="inlineStr">
        <is>
          <t>2019</t>
        </is>
      </c>
      <c r="B8588" t="inlineStr">
        <is>
          <t>Autres légumes feuillus et à tiges - CTIFL</t>
        </is>
      </c>
      <c r="C8588" t="inlineStr">
        <is>
          <t>Marché du frais</t>
        </is>
      </c>
      <c r="D8588" t="n">
        <v>56.5</v>
      </c>
      <c r="E8588" t="inlineStr"/>
      <c r="F8588" t="inlineStr"/>
      <c r="G8588" t="inlineStr"/>
      <c r="H8588" t="inlineStr"/>
      <c r="I8588" t="inlineStr"/>
      <c r="J8588" t="inlineStr"/>
      <c r="K8588" t="inlineStr">
        <is>
          <t>libre unbounded</t>
        </is>
      </c>
    </row>
    <row r="8589">
      <c r="A8589" t="inlineStr">
        <is>
          <t>2019</t>
        </is>
      </c>
      <c r="B8589" t="inlineStr">
        <is>
          <t>Racines, bulbes et tubercules - CTIFL</t>
        </is>
      </c>
      <c r="C8589" t="inlineStr">
        <is>
          <t>Marché du frais</t>
        </is>
      </c>
      <c r="D8589" t="n">
        <v>1120</v>
      </c>
      <c r="E8589" t="inlineStr"/>
      <c r="F8589" t="inlineStr"/>
      <c r="G8589" t="inlineStr"/>
      <c r="H8589" t="inlineStr"/>
      <c r="I8589" t="inlineStr"/>
      <c r="J8589" t="inlineStr"/>
      <c r="K8589" t="inlineStr">
        <is>
          <t>libre unbounded</t>
        </is>
      </c>
    </row>
    <row r="8590">
      <c r="A8590" t="inlineStr">
        <is>
          <t>2019</t>
        </is>
      </c>
      <c r="B8590" t="inlineStr">
        <is>
          <t>Autres légumes racines - CTIFL</t>
        </is>
      </c>
      <c r="C8590" t="inlineStr">
        <is>
          <t>Marché du frais</t>
        </is>
      </c>
      <c r="D8590" t="n">
        <v>104</v>
      </c>
      <c r="E8590" t="inlineStr"/>
      <c r="F8590" t="inlineStr"/>
      <c r="G8590" t="inlineStr"/>
      <c r="H8590" t="inlineStr"/>
      <c r="I8590" t="inlineStr"/>
      <c r="J8590" t="inlineStr"/>
      <c r="K8590" t="inlineStr">
        <is>
          <t>libre</t>
        </is>
      </c>
    </row>
    <row r="8591">
      <c r="A8591" t="inlineStr">
        <is>
          <t>2019</t>
        </is>
      </c>
      <c r="B8591" t="inlineStr">
        <is>
          <t>Autres racines et tubercules - CTIFL</t>
        </is>
      </c>
      <c r="C8591" t="inlineStr">
        <is>
          <t>Marché du frais</t>
        </is>
      </c>
      <c r="D8591" t="n">
        <v>3.5</v>
      </c>
      <c r="E8591" t="inlineStr"/>
      <c r="F8591" t="inlineStr"/>
      <c r="G8591" t="inlineStr"/>
      <c r="H8591" t="inlineStr"/>
      <c r="I8591" t="inlineStr"/>
      <c r="J8591" t="inlineStr"/>
      <c r="K8591" t="inlineStr">
        <is>
          <t>libre unbounded</t>
        </is>
      </c>
    </row>
    <row r="8592">
      <c r="A8592" t="inlineStr">
        <is>
          <t>2019</t>
        </is>
      </c>
      <c r="B8592" t="inlineStr">
        <is>
          <t>Autres fruits métropolitains - CTIFL</t>
        </is>
      </c>
      <c r="C8592" t="inlineStr">
        <is>
          <t>Marché du frais</t>
        </is>
      </c>
      <c r="D8592" t="n">
        <v>188</v>
      </c>
      <c r="E8592" t="inlineStr"/>
      <c r="F8592" t="inlineStr"/>
      <c r="G8592" t="inlineStr"/>
      <c r="H8592" t="inlineStr"/>
      <c r="I8592" t="inlineStr"/>
      <c r="J8592" t="inlineStr"/>
      <c r="K8592" t="inlineStr">
        <is>
          <t>libre unbounded</t>
        </is>
      </c>
    </row>
    <row r="8593">
      <c r="A8593" t="inlineStr">
        <is>
          <t>2019</t>
        </is>
      </c>
      <c r="B8593" t="inlineStr">
        <is>
          <t>Fruits à coque - CTIFL</t>
        </is>
      </c>
      <c r="C8593" t="inlineStr">
        <is>
          <t>Marché du frais</t>
        </is>
      </c>
      <c r="D8593" t="n">
        <v>29.6</v>
      </c>
      <c r="E8593" t="inlineStr"/>
      <c r="F8593" t="inlineStr"/>
      <c r="G8593" t="inlineStr"/>
      <c r="H8593" t="inlineStr"/>
      <c r="I8593" t="inlineStr"/>
      <c r="J8593" t="inlineStr"/>
      <c r="K8593" t="inlineStr">
        <is>
          <t>libre</t>
        </is>
      </c>
    </row>
    <row r="8594">
      <c r="A8594" t="inlineStr">
        <is>
          <t>2019</t>
        </is>
      </c>
      <c r="B8594" t="inlineStr">
        <is>
          <t>Fruits à noyau - CTIFL</t>
        </is>
      </c>
      <c r="C8594" t="inlineStr">
        <is>
          <t>Marché du frais</t>
        </is>
      </c>
      <c r="D8594" t="n">
        <v>566</v>
      </c>
      <c r="E8594" t="inlineStr"/>
      <c r="F8594" t="inlineStr"/>
      <c r="G8594" t="inlineStr"/>
      <c r="H8594" t="inlineStr"/>
      <c r="I8594" t="inlineStr"/>
      <c r="J8594" t="inlineStr"/>
      <c r="K8594" t="inlineStr">
        <is>
          <t>libre unbounded</t>
        </is>
      </c>
    </row>
    <row r="8595">
      <c r="A8595" t="inlineStr">
        <is>
          <t>2019</t>
        </is>
      </c>
      <c r="B8595" t="inlineStr">
        <is>
          <t>Fruits à pépins - CTIFL</t>
        </is>
      </c>
      <c r="C8595" t="inlineStr">
        <is>
          <t>Marché du frais</t>
        </is>
      </c>
      <c r="D8595" t="n">
        <v>1140</v>
      </c>
      <c r="E8595" t="inlineStr"/>
      <c r="F8595" t="inlineStr"/>
      <c r="G8595" t="inlineStr"/>
      <c r="H8595" t="inlineStr"/>
      <c r="I8595" t="inlineStr"/>
      <c r="J8595" t="inlineStr"/>
      <c r="K8595" t="inlineStr">
        <is>
          <t>libre unbounded</t>
        </is>
      </c>
    </row>
    <row r="8596">
      <c r="A8596" t="inlineStr">
        <is>
          <t>2019</t>
        </is>
      </c>
      <c r="B8596" t="inlineStr">
        <is>
          <t>Agrumes - CTIFL</t>
        </is>
      </c>
      <c r="C8596" t="inlineStr">
        <is>
          <t>Marché du frais</t>
        </is>
      </c>
      <c r="D8596" t="n">
        <v>132</v>
      </c>
      <c r="E8596" t="inlineStr"/>
      <c r="F8596" t="inlineStr"/>
      <c r="G8596" t="inlineStr"/>
      <c r="H8596" t="inlineStr"/>
      <c r="I8596" t="inlineStr"/>
      <c r="J8596" t="inlineStr"/>
      <c r="K8596" t="inlineStr">
        <is>
          <t>libre</t>
        </is>
      </c>
    </row>
    <row r="8597">
      <c r="A8597" t="inlineStr">
        <is>
          <t>2019</t>
        </is>
      </c>
      <c r="B8597" t="inlineStr">
        <is>
          <t>Fruits exotiques - CTIFL</t>
        </is>
      </c>
      <c r="C8597" t="inlineStr">
        <is>
          <t>Marché du frais</t>
        </is>
      </c>
      <c r="D8597" t="n">
        <v>313</v>
      </c>
      <c r="E8597" t="inlineStr"/>
      <c r="F8597" t="inlineStr"/>
      <c r="G8597" t="inlineStr"/>
      <c r="H8597" t="inlineStr"/>
      <c r="I8597" t="inlineStr"/>
      <c r="J8597" t="inlineStr"/>
      <c r="K8597" t="inlineStr">
        <is>
          <t>libre unbounded</t>
        </is>
      </c>
    </row>
    <row r="8598">
      <c r="A8598" t="inlineStr">
        <is>
          <t>2019</t>
        </is>
      </c>
      <c r="B8598" t="inlineStr">
        <is>
          <t>Autres fruits exotiques - CTIFL</t>
        </is>
      </c>
      <c r="C8598" t="inlineStr">
        <is>
          <t>Marché du frais</t>
        </is>
      </c>
      <c r="D8598" t="n">
        <v>118</v>
      </c>
      <c r="E8598" t="inlineStr"/>
      <c r="F8598" t="inlineStr"/>
      <c r="G8598" t="inlineStr"/>
      <c r="H8598" t="inlineStr"/>
      <c r="I8598" t="inlineStr"/>
      <c r="J8598" t="inlineStr"/>
      <c r="K8598" t="inlineStr">
        <is>
          <t>libre unbounded</t>
        </is>
      </c>
    </row>
    <row r="8599">
      <c r="A8599" t="inlineStr">
        <is>
          <t>2019</t>
        </is>
      </c>
      <c r="B8599" t="inlineStr">
        <is>
          <t>Fruits exotiques à coque - CTIFL</t>
        </is>
      </c>
      <c r="C8599" t="inlineStr">
        <is>
          <t>Marché du frais</t>
        </is>
      </c>
      <c r="D8599" t="n">
        <v>75.7</v>
      </c>
      <c r="E8599" t="inlineStr"/>
      <c r="F8599" t="inlineStr"/>
      <c r="G8599" t="inlineStr"/>
      <c r="H8599" t="inlineStr"/>
      <c r="I8599" t="inlineStr"/>
      <c r="J8599" t="inlineStr"/>
      <c r="K8599" t="inlineStr">
        <is>
          <t>libre unbounded</t>
        </is>
      </c>
    </row>
    <row r="8600">
      <c r="A8600" t="inlineStr">
        <is>
          <t>2019</t>
        </is>
      </c>
      <c r="B8600" t="inlineStr">
        <is>
          <t>Fruits rouges - CTIFL</t>
        </is>
      </c>
      <c r="C8600" t="inlineStr">
        <is>
          <t>Marché du frais</t>
        </is>
      </c>
      <c r="D8600" t="n">
        <v>155</v>
      </c>
      <c r="E8600" t="inlineStr"/>
      <c r="F8600" t="inlineStr"/>
      <c r="G8600" t="inlineStr"/>
      <c r="H8600" t="inlineStr"/>
      <c r="I8600" t="inlineStr"/>
      <c r="J8600" t="inlineStr"/>
      <c r="K8600" t="inlineStr">
        <is>
          <t>libre</t>
        </is>
      </c>
    </row>
    <row r="8601">
      <c r="A8601" t="inlineStr">
        <is>
          <t>2019</t>
        </is>
      </c>
      <c r="B8601" t="inlineStr">
        <is>
          <t>Fruits et légumes</t>
        </is>
      </c>
      <c r="C8601" t="inlineStr">
        <is>
          <t>Marché du frais (PdT)</t>
        </is>
      </c>
      <c r="D8601" t="n">
        <v>2480</v>
      </c>
      <c r="E8601" t="inlineStr"/>
      <c r="F8601" t="inlineStr"/>
      <c r="G8601" t="inlineStr"/>
      <c r="H8601" t="inlineStr"/>
      <c r="I8601" t="inlineStr"/>
      <c r="J8601" t="inlineStr"/>
      <c r="K8601" t="inlineStr">
        <is>
          <t>libre</t>
        </is>
      </c>
    </row>
    <row r="8602">
      <c r="A8602" t="inlineStr">
        <is>
          <t>2019</t>
        </is>
      </c>
      <c r="B8602" t="inlineStr">
        <is>
          <t>Légumes</t>
        </is>
      </c>
      <c r="C8602" t="inlineStr">
        <is>
          <t>Marché du frais (PdT)</t>
        </is>
      </c>
      <c r="D8602" t="n">
        <v>2480</v>
      </c>
      <c r="E8602" t="inlineStr"/>
      <c r="F8602" t="inlineStr"/>
      <c r="G8602" t="inlineStr"/>
      <c r="H8602" t="inlineStr"/>
      <c r="I8602" t="inlineStr"/>
      <c r="J8602" t="inlineStr"/>
      <c r="K8602" t="inlineStr">
        <is>
          <t>libre</t>
        </is>
      </c>
    </row>
    <row r="8603">
      <c r="A8603" t="inlineStr">
        <is>
          <t>2019</t>
        </is>
      </c>
      <c r="B8603" t="inlineStr">
        <is>
          <t>Légumes et melons, racines et tubercules</t>
        </is>
      </c>
      <c r="C8603" t="inlineStr">
        <is>
          <t>Marché du frais (PdT)</t>
        </is>
      </c>
      <c r="D8603" t="n">
        <v>2480</v>
      </c>
      <c r="E8603" t="inlineStr"/>
      <c r="F8603" t="inlineStr"/>
      <c r="G8603" t="inlineStr"/>
      <c r="H8603" t="inlineStr"/>
      <c r="I8603" t="inlineStr"/>
      <c r="J8603" t="inlineStr"/>
      <c r="K8603" t="inlineStr">
        <is>
          <t>libre</t>
        </is>
      </c>
    </row>
    <row r="8604">
      <c r="A8604" t="inlineStr">
        <is>
          <t>2019</t>
        </is>
      </c>
      <c r="B8604" t="inlineStr">
        <is>
          <t>Racines et tubercules à amidon ou inuline comestibles</t>
        </is>
      </c>
      <c r="C8604" t="inlineStr">
        <is>
          <t>Marché du frais (PdT)</t>
        </is>
      </c>
      <c r="D8604" t="n">
        <v>2480</v>
      </c>
      <c r="E8604" t="inlineStr"/>
      <c r="F8604" t="inlineStr"/>
      <c r="G8604" t="inlineStr"/>
      <c r="H8604" t="inlineStr"/>
      <c r="I8604" t="inlineStr"/>
      <c r="J8604" t="inlineStr"/>
      <c r="K8604" t="inlineStr">
        <is>
          <t>libre</t>
        </is>
      </c>
    </row>
    <row r="8605">
      <c r="A8605" t="inlineStr">
        <is>
          <t>2019</t>
        </is>
      </c>
      <c r="B8605" t="inlineStr">
        <is>
          <t>Pommes de terre</t>
        </is>
      </c>
      <c r="C8605" t="inlineStr">
        <is>
          <t>Marché du frais (PdT)</t>
        </is>
      </c>
      <c r="D8605" t="n">
        <v>2480</v>
      </c>
      <c r="E8605" t="inlineStr"/>
      <c r="F8605" t="inlineStr"/>
      <c r="G8605" t="inlineStr"/>
      <c r="H8605" t="inlineStr"/>
      <c r="I8605" t="inlineStr"/>
      <c r="J8605" t="inlineStr"/>
      <c r="K8605" t="inlineStr">
        <is>
          <t>libre</t>
        </is>
      </c>
    </row>
    <row r="8606">
      <c r="A8606" t="inlineStr">
        <is>
          <t>2019</t>
        </is>
      </c>
      <c r="B8606" t="inlineStr">
        <is>
          <t>Pommes de terre de consommation</t>
        </is>
      </c>
      <c r="C8606" t="inlineStr">
        <is>
          <t>Marché du frais (PdT)</t>
        </is>
      </c>
      <c r="D8606" t="n">
        <v>2480</v>
      </c>
      <c r="E8606" t="inlineStr"/>
      <c r="F8606" t="inlineStr"/>
      <c r="G8606" t="inlineStr"/>
      <c r="H8606" t="inlineStr"/>
      <c r="I8606" t="inlineStr"/>
      <c r="J8606" t="inlineStr"/>
      <c r="K8606" t="inlineStr">
        <is>
          <t>libre</t>
        </is>
      </c>
    </row>
    <row r="8607">
      <c r="A8607" t="inlineStr">
        <is>
          <t>2019</t>
        </is>
      </c>
      <c r="B8607" t="inlineStr">
        <is>
          <t>Pommes de terre primeurs ou nouvelles</t>
        </is>
      </c>
      <c r="C8607" t="inlineStr">
        <is>
          <t>Marché du frais (PdT)</t>
        </is>
      </c>
      <c r="D8607" t="n">
        <v>2.4</v>
      </c>
      <c r="E8607" t="inlineStr"/>
      <c r="F8607" t="inlineStr"/>
      <c r="G8607" t="inlineStr"/>
      <c r="H8607" t="inlineStr"/>
      <c r="I8607" t="inlineStr"/>
      <c r="J8607" t="inlineStr"/>
      <c r="K8607" t="inlineStr">
        <is>
          <t>libre</t>
        </is>
      </c>
    </row>
    <row r="8608">
      <c r="A8608" t="inlineStr">
        <is>
          <t>2019</t>
        </is>
      </c>
      <c r="B8608" t="inlineStr">
        <is>
          <t>Pommes de terre de conservation ou demi-saison</t>
        </is>
      </c>
      <c r="C8608" t="inlineStr">
        <is>
          <t>Marché du frais (PdT)</t>
        </is>
      </c>
      <c r="D8608" t="n">
        <v>2480</v>
      </c>
      <c r="E8608" t="inlineStr"/>
      <c r="F8608" t="inlineStr"/>
      <c r="G8608" t="inlineStr"/>
      <c r="H8608" t="inlineStr"/>
      <c r="I8608" t="inlineStr"/>
      <c r="J8608" t="inlineStr"/>
      <c r="K8608" t="inlineStr">
        <is>
          <t>libre</t>
        </is>
      </c>
    </row>
    <row r="8609">
      <c r="A8609" t="inlineStr">
        <is>
          <t>2019</t>
        </is>
      </c>
      <c r="B8609" t="inlineStr">
        <is>
          <t>Fruits et légumes</t>
        </is>
      </c>
      <c r="C8609" t="inlineStr">
        <is>
          <t>Marché du frais (hors PdT)</t>
        </is>
      </c>
      <c r="D8609" t="n">
        <v>6860</v>
      </c>
      <c r="E8609" t="inlineStr"/>
      <c r="F8609" t="inlineStr"/>
      <c r="G8609" t="inlineStr"/>
      <c r="H8609" t="inlineStr"/>
      <c r="I8609" t="inlineStr"/>
      <c r="J8609" t="inlineStr"/>
      <c r="K8609" t="inlineStr">
        <is>
          <t>libre unbounded</t>
        </is>
      </c>
    </row>
    <row r="8610">
      <c r="A8610" t="inlineStr">
        <is>
          <t>2019</t>
        </is>
      </c>
      <c r="B8610" t="inlineStr">
        <is>
          <t>Légumes</t>
        </is>
      </c>
      <c r="C8610" t="inlineStr">
        <is>
          <t>Marché du frais (hors PdT)</t>
        </is>
      </c>
      <c r="D8610" t="n">
        <v>4250</v>
      </c>
      <c r="E8610" t="inlineStr"/>
      <c r="F8610" t="inlineStr"/>
      <c r="G8610" t="inlineStr"/>
      <c r="H8610" t="inlineStr"/>
      <c r="I8610" t="inlineStr"/>
      <c r="J8610" t="inlineStr"/>
      <c r="K8610" t="inlineStr">
        <is>
          <t>libre unbounded</t>
        </is>
      </c>
    </row>
    <row r="8611">
      <c r="A8611" t="inlineStr">
        <is>
          <t>2019</t>
        </is>
      </c>
      <c r="B8611" t="inlineStr">
        <is>
          <t>Légumineuses et oléagineux</t>
        </is>
      </c>
      <c r="C8611" t="inlineStr">
        <is>
          <t>Marché du frais (hors PdT)</t>
        </is>
      </c>
      <c r="D8611" t="n">
        <v>18.4</v>
      </c>
      <c r="E8611" t="inlineStr"/>
      <c r="F8611" t="inlineStr"/>
      <c r="G8611" t="inlineStr"/>
      <c r="H8611" t="inlineStr"/>
      <c r="I8611" t="inlineStr"/>
      <c r="J8611" t="inlineStr"/>
      <c r="K8611" t="inlineStr">
        <is>
          <t>libre unbounded</t>
        </is>
      </c>
    </row>
    <row r="8612">
      <c r="A8612" t="inlineStr">
        <is>
          <t>2019</t>
        </is>
      </c>
      <c r="B8612" t="inlineStr">
        <is>
          <t>Légumes à cosse verts</t>
        </is>
      </c>
      <c r="C8612" t="inlineStr">
        <is>
          <t>Marché du frais (hors PdT)</t>
        </is>
      </c>
      <c r="D8612" t="n">
        <v>18.4</v>
      </c>
      <c r="E8612" t="inlineStr"/>
      <c r="F8612" t="inlineStr"/>
      <c r="G8612" t="inlineStr"/>
      <c r="H8612" t="inlineStr"/>
      <c r="I8612" t="inlineStr"/>
      <c r="J8612" t="inlineStr"/>
      <c r="K8612" t="inlineStr">
        <is>
          <t>libre unbounded</t>
        </is>
      </c>
    </row>
    <row r="8613">
      <c r="A8613" t="inlineStr">
        <is>
          <t>2019</t>
        </is>
      </c>
      <c r="B8613" t="inlineStr">
        <is>
          <t>Haricots</t>
        </is>
      </c>
      <c r="C8613" t="inlineStr">
        <is>
          <t>Marché du frais (hors PdT)</t>
        </is>
      </c>
      <c r="D8613" t="n">
        <v>13.4</v>
      </c>
      <c r="E8613" t="inlineStr"/>
      <c r="F8613" t="inlineStr"/>
      <c r="G8613" t="inlineStr"/>
      <c r="H8613" t="inlineStr"/>
      <c r="I8613" t="inlineStr"/>
      <c r="J8613" t="inlineStr"/>
      <c r="K8613" t="inlineStr">
        <is>
          <t>libre unbounded</t>
        </is>
      </c>
    </row>
    <row r="8614">
      <c r="A8614" t="inlineStr">
        <is>
          <t>2019</t>
        </is>
      </c>
      <c r="B8614" t="inlineStr">
        <is>
          <t>Haricots à écosser et demi-secs (grains)</t>
        </is>
      </c>
      <c r="C8614" t="inlineStr">
        <is>
          <t>Marché du frais (hors PdT)</t>
        </is>
      </c>
      <c r="D8614" t="n">
        <v>8.1</v>
      </c>
      <c r="E8614" t="inlineStr"/>
      <c r="F8614" t="inlineStr"/>
      <c r="G8614" t="inlineStr"/>
      <c r="H8614" t="inlineStr"/>
      <c r="I8614" t="inlineStr"/>
      <c r="J8614" t="inlineStr"/>
      <c r="K8614" t="inlineStr">
        <is>
          <t>libre unbounded</t>
        </is>
      </c>
    </row>
    <row r="8615">
      <c r="A8615" t="inlineStr">
        <is>
          <t>2019</t>
        </is>
      </c>
      <c r="B8615" t="inlineStr">
        <is>
          <t>Haricots verts (y.c. haricots beurre)</t>
        </is>
      </c>
      <c r="C8615" t="inlineStr">
        <is>
          <t>Marché du frais (hors PdT)</t>
        </is>
      </c>
      <c r="D8615" t="n">
        <v>5.3</v>
      </c>
      <c r="E8615" t="inlineStr"/>
      <c r="F8615" t="inlineStr"/>
      <c r="G8615" t="inlineStr"/>
      <c r="H8615" t="inlineStr"/>
      <c r="I8615" t="inlineStr"/>
      <c r="J8615" t="inlineStr"/>
      <c r="K8615" t="inlineStr">
        <is>
          <t>libre unbounded</t>
        </is>
      </c>
    </row>
    <row r="8616">
      <c r="A8616" t="inlineStr">
        <is>
          <t>2019</t>
        </is>
      </c>
      <c r="B8616" t="inlineStr">
        <is>
          <t>Petits pois</t>
        </is>
      </c>
      <c r="C8616" t="inlineStr">
        <is>
          <t>Marché du frais (hors PdT)</t>
        </is>
      </c>
      <c r="D8616" t="n">
        <v>0</v>
      </c>
      <c r="E8616" t="inlineStr"/>
      <c r="F8616" t="inlineStr"/>
      <c r="G8616" t="inlineStr"/>
      <c r="H8616" t="inlineStr"/>
      <c r="I8616" t="inlineStr"/>
      <c r="J8616" t="inlineStr"/>
      <c r="K8616" t="inlineStr">
        <is>
          <t>libre</t>
        </is>
      </c>
    </row>
    <row r="8617">
      <c r="A8617" t="inlineStr">
        <is>
          <t>2019</t>
        </is>
      </c>
      <c r="B8617" t="inlineStr">
        <is>
          <t>Autres légumes à cosse verts</t>
        </is>
      </c>
      <c r="C8617" t="inlineStr">
        <is>
          <t>Marché du frais (hors PdT)</t>
        </is>
      </c>
      <c r="D8617" t="n">
        <v>5</v>
      </c>
      <c r="E8617" t="inlineStr"/>
      <c r="F8617" t="inlineStr"/>
      <c r="G8617" t="inlineStr"/>
      <c r="H8617" t="inlineStr"/>
      <c r="I8617" t="inlineStr"/>
      <c r="J8617" t="inlineStr"/>
      <c r="K8617" t="inlineStr">
        <is>
          <t>libre</t>
        </is>
      </c>
    </row>
    <row r="8618">
      <c r="A8618" t="inlineStr">
        <is>
          <t>2019</t>
        </is>
      </c>
      <c r="B8618" t="inlineStr">
        <is>
          <t>Légumes à cosse d'origine tropicale</t>
        </is>
      </c>
      <c r="C8618" t="inlineStr">
        <is>
          <t>Marché du frais (hors PdT)</t>
        </is>
      </c>
      <c r="D8618" t="n">
        <v>5</v>
      </c>
      <c r="E8618" t="inlineStr"/>
      <c r="F8618" t="inlineStr"/>
      <c r="G8618" t="inlineStr"/>
      <c r="H8618" t="inlineStr"/>
      <c r="I8618" t="inlineStr"/>
      <c r="J8618" t="inlineStr"/>
      <c r="K8618" t="inlineStr">
        <is>
          <t>libre</t>
        </is>
      </c>
    </row>
    <row r="8619">
      <c r="A8619" t="inlineStr">
        <is>
          <t>2019</t>
        </is>
      </c>
      <c r="B8619" t="inlineStr">
        <is>
          <t>Arachides, en coque</t>
        </is>
      </c>
      <c r="C8619" t="inlineStr">
        <is>
          <t>Marché du frais (hors PdT)</t>
        </is>
      </c>
      <c r="D8619" t="n">
        <v>0</v>
      </c>
      <c r="E8619" t="inlineStr"/>
      <c r="F8619" t="inlineStr"/>
      <c r="G8619" t="inlineStr"/>
      <c r="H8619" t="inlineStr"/>
      <c r="I8619" t="inlineStr"/>
      <c r="J8619" t="inlineStr"/>
      <c r="K8619" t="inlineStr">
        <is>
          <t>déterminé</t>
        </is>
      </c>
    </row>
    <row r="8620">
      <c r="A8620" t="inlineStr">
        <is>
          <t>2019</t>
        </is>
      </c>
      <c r="B8620" t="inlineStr">
        <is>
          <t>Légumes et melons, racines et tubercules</t>
        </is>
      </c>
      <c r="C8620" t="inlineStr">
        <is>
          <t>Marché du frais (hors PdT)</t>
        </is>
      </c>
      <c r="D8620" t="n">
        <v>4240</v>
      </c>
      <c r="E8620" t="inlineStr"/>
      <c r="F8620" t="inlineStr"/>
      <c r="G8620" t="inlineStr"/>
      <c r="H8620" t="inlineStr"/>
      <c r="I8620" t="inlineStr"/>
      <c r="J8620" t="inlineStr"/>
      <c r="K8620" t="inlineStr">
        <is>
          <t>libre unbounded</t>
        </is>
      </c>
    </row>
    <row r="8621">
      <c r="A8621" t="inlineStr">
        <is>
          <t>2019</t>
        </is>
      </c>
      <c r="B8621" t="inlineStr">
        <is>
          <t>Légumes à feuilles ou à tiges</t>
        </is>
      </c>
      <c r="C8621" t="inlineStr">
        <is>
          <t>Marché du frais (hors PdT)</t>
        </is>
      </c>
      <c r="D8621" t="n">
        <v>983</v>
      </c>
      <c r="E8621" t="inlineStr"/>
      <c r="F8621" t="inlineStr"/>
      <c r="G8621" t="inlineStr"/>
      <c r="H8621" t="inlineStr"/>
      <c r="I8621" t="inlineStr"/>
      <c r="J8621" t="inlineStr"/>
      <c r="K8621" t="inlineStr">
        <is>
          <t>libre unbounded</t>
        </is>
      </c>
    </row>
    <row r="8622">
      <c r="A8622" t="inlineStr">
        <is>
          <t>2019</t>
        </is>
      </c>
      <c r="B8622" t="inlineStr">
        <is>
          <t>Asperges</t>
        </is>
      </c>
      <c r="C8622" t="inlineStr">
        <is>
          <t>Marché du frais (hors PdT)</t>
        </is>
      </c>
      <c r="D8622" t="n">
        <v>30.5</v>
      </c>
      <c r="E8622" t="inlineStr"/>
      <c r="F8622" t="inlineStr"/>
      <c r="G8622" t="inlineStr"/>
      <c r="H8622" t="inlineStr"/>
      <c r="I8622" t="inlineStr"/>
      <c r="J8622" t="inlineStr"/>
      <c r="K8622" t="inlineStr">
        <is>
          <t>libre</t>
        </is>
      </c>
    </row>
    <row r="8623">
      <c r="A8623" t="inlineStr">
        <is>
          <t>2019</t>
        </is>
      </c>
      <c r="B8623" t="inlineStr">
        <is>
          <t>Choux</t>
        </is>
      </c>
      <c r="C8623" t="inlineStr">
        <is>
          <t>Marché du frais (hors PdT)</t>
        </is>
      </c>
      <c r="D8623" t="n">
        <v>137</v>
      </c>
      <c r="E8623" t="inlineStr"/>
      <c r="F8623" t="inlineStr"/>
      <c r="G8623" t="inlineStr"/>
      <c r="H8623" t="inlineStr"/>
      <c r="I8623" t="inlineStr"/>
      <c r="J8623" t="inlineStr"/>
      <c r="K8623" t="inlineStr">
        <is>
          <t>libre</t>
        </is>
      </c>
    </row>
    <row r="8624">
      <c r="A8624" t="inlineStr">
        <is>
          <t>2019</t>
        </is>
      </c>
      <c r="B8624" t="inlineStr">
        <is>
          <t>Choux de Bruxelles</t>
        </is>
      </c>
      <c r="C8624" t="inlineStr">
        <is>
          <t>Marché du frais (hors PdT)</t>
        </is>
      </c>
      <c r="D8624" t="n">
        <v>16</v>
      </c>
      <c r="E8624" t="inlineStr"/>
      <c r="F8624" t="inlineStr"/>
      <c r="G8624" t="inlineStr"/>
      <c r="H8624" t="inlineStr"/>
      <c r="I8624" t="inlineStr"/>
      <c r="J8624" t="inlineStr"/>
      <c r="K8624" t="inlineStr">
        <is>
          <t>libre</t>
        </is>
      </c>
    </row>
    <row r="8625">
      <c r="A8625" t="inlineStr">
        <is>
          <t>2019</t>
        </is>
      </c>
      <c r="B8625" t="inlineStr">
        <is>
          <t>Autres choux</t>
        </is>
      </c>
      <c r="C8625" t="inlineStr">
        <is>
          <t>Marché du frais (hors PdT)</t>
        </is>
      </c>
      <c r="D8625" t="n">
        <v>121</v>
      </c>
      <c r="E8625" t="inlineStr"/>
      <c r="F8625" t="inlineStr"/>
      <c r="G8625" t="inlineStr"/>
      <c r="H8625" t="inlineStr"/>
      <c r="I8625" t="inlineStr"/>
      <c r="J8625" t="inlineStr"/>
      <c r="K8625" t="inlineStr">
        <is>
          <t>libre</t>
        </is>
      </c>
    </row>
    <row r="8626">
      <c r="A8626" t="inlineStr">
        <is>
          <t>2019</t>
        </is>
      </c>
      <c r="B8626" t="inlineStr">
        <is>
          <t>Choux à choucroute</t>
        </is>
      </c>
      <c r="C8626" t="inlineStr">
        <is>
          <t>Marché du frais (hors PdT)</t>
        </is>
      </c>
      <c r="D8626" t="n">
        <v>32.3</v>
      </c>
      <c r="E8626" t="inlineStr"/>
      <c r="F8626" t="inlineStr"/>
      <c r="G8626" t="inlineStr"/>
      <c r="H8626" t="inlineStr"/>
      <c r="I8626" t="inlineStr"/>
      <c r="J8626" t="inlineStr"/>
      <c r="K8626" t="inlineStr">
        <is>
          <t>libre</t>
        </is>
      </c>
    </row>
    <row r="8627">
      <c r="A8627" t="inlineStr">
        <is>
          <t>2019</t>
        </is>
      </c>
      <c r="B8627" t="inlineStr">
        <is>
          <t>Autres choux, n.c.a.</t>
        </is>
      </c>
      <c r="C8627" t="inlineStr">
        <is>
          <t>Marché du frais (hors PdT)</t>
        </is>
      </c>
      <c r="D8627" t="n">
        <v>88.5</v>
      </c>
      <c r="E8627" t="inlineStr"/>
      <c r="F8627" t="inlineStr"/>
      <c r="G8627" t="inlineStr"/>
      <c r="H8627" t="inlineStr"/>
      <c r="I8627" t="inlineStr"/>
      <c r="J8627" t="inlineStr"/>
      <c r="K8627" t="inlineStr">
        <is>
          <t>libre</t>
        </is>
      </c>
    </row>
    <row r="8628">
      <c r="A8628" t="inlineStr">
        <is>
          <t>2019</t>
        </is>
      </c>
      <c r="B8628" t="inlineStr">
        <is>
          <t>Choux-fleurs et brocolis</t>
        </is>
      </c>
      <c r="C8628" t="inlineStr">
        <is>
          <t>Marché du frais (hors PdT)</t>
        </is>
      </c>
      <c r="D8628" t="n">
        <v>164</v>
      </c>
      <c r="E8628" t="inlineStr"/>
      <c r="F8628" t="inlineStr"/>
      <c r="G8628" t="inlineStr"/>
      <c r="H8628" t="inlineStr"/>
      <c r="I8628" t="inlineStr"/>
      <c r="J8628" t="inlineStr"/>
      <c r="K8628" t="inlineStr">
        <is>
          <t>libre</t>
        </is>
      </c>
    </row>
    <row r="8629">
      <c r="A8629" t="inlineStr">
        <is>
          <t>2019</t>
        </is>
      </c>
      <c r="B8629" t="inlineStr">
        <is>
          <t>Choux-fleurs</t>
        </is>
      </c>
      <c r="C8629" t="inlineStr">
        <is>
          <t>Marché du frais (hors PdT)</t>
        </is>
      </c>
      <c r="D8629" t="n">
        <v>120</v>
      </c>
      <c r="E8629" t="inlineStr"/>
      <c r="F8629" t="inlineStr"/>
      <c r="G8629" t="inlineStr"/>
      <c r="H8629" t="inlineStr"/>
      <c r="I8629" t="inlineStr"/>
      <c r="J8629" t="inlineStr"/>
      <c r="K8629" t="inlineStr">
        <is>
          <t>libre</t>
        </is>
      </c>
    </row>
    <row r="8630">
      <c r="A8630" t="inlineStr">
        <is>
          <t>2019</t>
        </is>
      </c>
      <c r="B8630" t="inlineStr">
        <is>
          <t>Choux brocolis à jets</t>
        </is>
      </c>
      <c r="C8630" t="inlineStr">
        <is>
          <t>Marché du frais (hors PdT)</t>
        </is>
      </c>
      <c r="D8630" t="n">
        <v>43.8</v>
      </c>
      <c r="E8630" t="inlineStr"/>
      <c r="F8630" t="inlineStr"/>
      <c r="G8630" t="inlineStr"/>
      <c r="H8630" t="inlineStr"/>
      <c r="I8630" t="inlineStr"/>
      <c r="J8630" t="inlineStr"/>
      <c r="K8630" t="inlineStr">
        <is>
          <t>libre</t>
        </is>
      </c>
    </row>
    <row r="8631">
      <c r="A8631" t="inlineStr">
        <is>
          <t>2019</t>
        </is>
      </c>
      <c r="B8631" t="inlineStr">
        <is>
          <t>Laitues</t>
        </is>
      </c>
      <c r="C8631" t="inlineStr">
        <is>
          <t>Marché du frais (hors PdT)</t>
        </is>
      </c>
      <c r="D8631" t="n">
        <v>281</v>
      </c>
      <c r="E8631" t="inlineStr"/>
      <c r="F8631" t="inlineStr"/>
      <c r="G8631" t="inlineStr"/>
      <c r="H8631" t="inlineStr"/>
      <c r="I8631" t="inlineStr"/>
      <c r="J8631" t="inlineStr"/>
      <c r="K8631" t="inlineStr">
        <is>
          <t>libre</t>
        </is>
      </c>
    </row>
    <row r="8632">
      <c r="A8632" t="inlineStr">
        <is>
          <t>2019</t>
        </is>
      </c>
      <c r="B8632" t="inlineStr">
        <is>
          <t>Laitues pommées</t>
        </is>
      </c>
      <c r="C8632" t="inlineStr">
        <is>
          <t>Marché du frais (hors PdT)</t>
        </is>
      </c>
      <c r="D8632" t="n">
        <v>137</v>
      </c>
      <c r="E8632" t="inlineStr"/>
      <c r="F8632" t="inlineStr"/>
      <c r="G8632" t="inlineStr"/>
      <c r="H8632" t="inlineStr"/>
      <c r="I8632" t="inlineStr"/>
      <c r="J8632" t="inlineStr"/>
      <c r="K8632" t="inlineStr">
        <is>
          <t>libre</t>
        </is>
      </c>
    </row>
    <row r="8633">
      <c r="A8633" t="inlineStr">
        <is>
          <t>2019</t>
        </is>
      </c>
      <c r="B8633" t="inlineStr">
        <is>
          <t>Autres laitues</t>
        </is>
      </c>
      <c r="C8633" t="inlineStr">
        <is>
          <t>Marché du frais (hors PdT)</t>
        </is>
      </c>
      <c r="D8633" t="n">
        <v>144</v>
      </c>
      <c r="E8633" t="inlineStr"/>
      <c r="F8633" t="inlineStr"/>
      <c r="G8633" t="inlineStr"/>
      <c r="H8633" t="inlineStr"/>
      <c r="I8633" t="inlineStr"/>
      <c r="J8633" t="inlineStr"/>
      <c r="K8633" t="inlineStr">
        <is>
          <t>libre</t>
        </is>
      </c>
    </row>
    <row r="8634">
      <c r="A8634" t="inlineStr">
        <is>
          <t>2019</t>
        </is>
      </c>
      <c r="B8634" t="inlineStr">
        <is>
          <t>Chicorées</t>
        </is>
      </c>
      <c r="C8634" t="inlineStr">
        <is>
          <t>Marché du frais (hors PdT)</t>
        </is>
      </c>
      <c r="D8634" t="n">
        <v>70.09999999999999</v>
      </c>
      <c r="E8634" t="inlineStr"/>
      <c r="F8634" t="inlineStr"/>
      <c r="G8634" t="inlineStr"/>
      <c r="H8634" t="inlineStr"/>
      <c r="I8634" t="inlineStr"/>
      <c r="J8634" t="inlineStr"/>
      <c r="K8634" t="inlineStr">
        <is>
          <t>libre</t>
        </is>
      </c>
    </row>
    <row r="8635">
      <c r="A8635" t="inlineStr">
        <is>
          <t>2019</t>
        </is>
      </c>
      <c r="B8635" t="inlineStr">
        <is>
          <t>Chicorées frisées</t>
        </is>
      </c>
      <c r="C8635" t="inlineStr">
        <is>
          <t>Marché du frais (hors PdT)</t>
        </is>
      </c>
      <c r="D8635" t="n">
        <v>36.6</v>
      </c>
      <c r="E8635" t="inlineStr"/>
      <c r="F8635" t="inlineStr"/>
      <c r="G8635" t="inlineStr"/>
      <c r="H8635" t="inlineStr"/>
      <c r="I8635" t="inlineStr"/>
      <c r="J8635" t="inlineStr"/>
      <c r="K8635" t="inlineStr">
        <is>
          <t>libre</t>
        </is>
      </c>
    </row>
    <row r="8636">
      <c r="A8636" t="inlineStr">
        <is>
          <t>2019</t>
        </is>
      </c>
      <c r="B8636" t="inlineStr">
        <is>
          <t>Chicorées scaroles</t>
        </is>
      </c>
      <c r="C8636" t="inlineStr">
        <is>
          <t>Marché du frais (hors PdT)</t>
        </is>
      </c>
      <c r="D8636" t="n">
        <v>33.4</v>
      </c>
      <c r="E8636" t="inlineStr"/>
      <c r="F8636" t="inlineStr"/>
      <c r="G8636" t="inlineStr"/>
      <c r="H8636" t="inlineStr"/>
      <c r="I8636" t="inlineStr"/>
      <c r="J8636" t="inlineStr"/>
      <c r="K8636" t="inlineStr">
        <is>
          <t>libre</t>
        </is>
      </c>
    </row>
    <row r="8637">
      <c r="A8637" t="inlineStr">
        <is>
          <t>2019</t>
        </is>
      </c>
      <c r="B8637" t="inlineStr">
        <is>
          <t>Épinards</t>
        </is>
      </c>
      <c r="C8637" t="inlineStr">
        <is>
          <t>Marché du frais (hors PdT)</t>
        </is>
      </c>
      <c r="D8637" t="n">
        <v>36.8</v>
      </c>
      <c r="E8637" t="inlineStr"/>
      <c r="F8637" t="inlineStr"/>
      <c r="G8637" t="inlineStr"/>
      <c r="H8637" t="inlineStr"/>
      <c r="I8637" t="inlineStr"/>
      <c r="J8637" t="inlineStr"/>
      <c r="K8637" t="inlineStr">
        <is>
          <t>libre</t>
        </is>
      </c>
    </row>
    <row r="8638">
      <c r="A8638" t="inlineStr">
        <is>
          <t>2019</t>
        </is>
      </c>
      <c r="B8638" t="inlineStr">
        <is>
          <t>Artichauts</t>
        </is>
      </c>
      <c r="C8638" t="inlineStr">
        <is>
          <t>Marché du frais (hors PdT)</t>
        </is>
      </c>
      <c r="D8638" t="n">
        <v>44</v>
      </c>
      <c r="E8638" t="inlineStr"/>
      <c r="F8638" t="inlineStr"/>
      <c r="G8638" t="inlineStr"/>
      <c r="H8638" t="inlineStr"/>
      <c r="I8638" t="inlineStr"/>
      <c r="J8638" t="inlineStr"/>
      <c r="K8638" t="inlineStr">
        <is>
          <t>libre</t>
        </is>
      </c>
    </row>
    <row r="8639">
      <c r="A8639" t="inlineStr">
        <is>
          <t>2019</t>
        </is>
      </c>
      <c r="B8639" t="inlineStr">
        <is>
          <t>Autres légumes à feuilles ou à tiges</t>
        </is>
      </c>
      <c r="C8639" t="inlineStr">
        <is>
          <t>Marché du frais (hors PdT)</t>
        </is>
      </c>
      <c r="D8639" t="n">
        <v>220</v>
      </c>
      <c r="E8639" t="inlineStr"/>
      <c r="F8639" t="inlineStr"/>
      <c r="G8639" t="inlineStr"/>
      <c r="H8639" t="inlineStr"/>
      <c r="I8639" t="inlineStr"/>
      <c r="J8639" t="inlineStr"/>
      <c r="K8639" t="inlineStr">
        <is>
          <t>libre unbounded</t>
        </is>
      </c>
    </row>
    <row r="8640">
      <c r="A8640" t="inlineStr">
        <is>
          <t>2019</t>
        </is>
      </c>
      <c r="B8640" t="inlineStr">
        <is>
          <t>Salades</t>
        </is>
      </c>
      <c r="C8640" t="inlineStr">
        <is>
          <t>Marché du frais (hors PdT)</t>
        </is>
      </c>
      <c r="D8640" t="n">
        <v>74.5</v>
      </c>
      <c r="E8640" t="inlineStr"/>
      <c r="F8640" t="inlineStr"/>
      <c r="G8640" t="inlineStr"/>
      <c r="H8640" t="inlineStr"/>
      <c r="I8640" t="inlineStr"/>
      <c r="J8640" t="inlineStr"/>
      <c r="K8640" t="inlineStr">
        <is>
          <t>libre</t>
        </is>
      </c>
    </row>
    <row r="8641">
      <c r="A8641" t="inlineStr">
        <is>
          <t>2019</t>
        </is>
      </c>
      <c r="B8641" t="inlineStr">
        <is>
          <t>Cresson</t>
        </is>
      </c>
      <c r="C8641" t="inlineStr">
        <is>
          <t>Marché du frais (hors PdT)</t>
        </is>
      </c>
      <c r="D8641" t="n">
        <v>1.5</v>
      </c>
      <c r="E8641" t="inlineStr"/>
      <c r="F8641" t="inlineStr"/>
      <c r="G8641" t="inlineStr"/>
      <c r="H8641" t="inlineStr"/>
      <c r="I8641" t="inlineStr"/>
      <c r="J8641" t="inlineStr"/>
      <c r="K8641" t="inlineStr">
        <is>
          <t>libre</t>
        </is>
      </c>
    </row>
    <row r="8642">
      <c r="A8642" t="inlineStr">
        <is>
          <t>2019</t>
        </is>
      </c>
      <c r="B8642" t="inlineStr">
        <is>
          <t>Mâche</t>
        </is>
      </c>
      <c r="C8642" t="inlineStr">
        <is>
          <t>Marché du frais (hors PdT)</t>
        </is>
      </c>
      <c r="D8642" t="n">
        <v>28.3</v>
      </c>
      <c r="E8642" t="inlineStr"/>
      <c r="F8642" t="inlineStr"/>
      <c r="G8642" t="inlineStr"/>
      <c r="H8642" t="inlineStr"/>
      <c r="I8642" t="inlineStr"/>
      <c r="J8642" t="inlineStr"/>
      <c r="K8642" t="inlineStr">
        <is>
          <t>libre</t>
        </is>
      </c>
    </row>
    <row r="8643">
      <c r="A8643" t="inlineStr">
        <is>
          <t>2019</t>
        </is>
      </c>
      <c r="B8643" t="inlineStr">
        <is>
          <t>Autres salades, n.c.a.</t>
        </is>
      </c>
      <c r="C8643" t="inlineStr">
        <is>
          <t>Marché du frais (hors PdT)</t>
        </is>
      </c>
      <c r="D8643" t="n">
        <v>44.6</v>
      </c>
      <c r="E8643" t="inlineStr"/>
      <c r="F8643" t="inlineStr"/>
      <c r="G8643" t="inlineStr"/>
      <c r="H8643" t="inlineStr"/>
      <c r="I8643" t="inlineStr"/>
      <c r="J8643" t="inlineStr"/>
      <c r="K8643" t="inlineStr">
        <is>
          <t>libre</t>
        </is>
      </c>
    </row>
    <row r="8644">
      <c r="A8644" t="inlineStr">
        <is>
          <t>2019</t>
        </is>
      </c>
      <c r="B8644" t="inlineStr">
        <is>
          <t>Endives</t>
        </is>
      </c>
      <c r="C8644" t="inlineStr">
        <is>
          <t>Marché du frais (hors PdT)</t>
        </is>
      </c>
      <c r="D8644" t="n">
        <v>132</v>
      </c>
      <c r="E8644" t="inlineStr"/>
      <c r="F8644" t="inlineStr"/>
      <c r="G8644" t="inlineStr"/>
      <c r="H8644" t="inlineStr"/>
      <c r="I8644" t="inlineStr"/>
      <c r="J8644" t="inlineStr"/>
      <c r="K8644" t="inlineStr">
        <is>
          <t>libre</t>
        </is>
      </c>
    </row>
    <row r="8645">
      <c r="A8645" t="inlineStr">
        <is>
          <t>2019</t>
        </is>
      </c>
      <c r="B8645" t="inlineStr">
        <is>
          <t>Endives chicons</t>
        </is>
      </c>
      <c r="C8645" t="inlineStr">
        <is>
          <t>Marché du frais (hors PdT)</t>
        </is>
      </c>
      <c r="D8645" t="n">
        <v>132</v>
      </c>
      <c r="E8645" t="inlineStr"/>
      <c r="F8645" t="inlineStr"/>
      <c r="G8645" t="inlineStr"/>
      <c r="H8645" t="inlineStr"/>
      <c r="I8645" t="inlineStr"/>
      <c r="J8645" t="inlineStr"/>
      <c r="K8645" t="inlineStr">
        <is>
          <t>libre</t>
        </is>
      </c>
    </row>
    <row r="8646">
      <c r="A8646" t="inlineStr">
        <is>
          <t>2019</t>
        </is>
      </c>
      <c r="B8646" t="inlineStr">
        <is>
          <t>Bettes et cardes</t>
        </is>
      </c>
      <c r="C8646" t="inlineStr">
        <is>
          <t>Marché du frais (hors PdT)</t>
        </is>
      </c>
      <c r="D8646" t="n">
        <v>1.2</v>
      </c>
      <c r="E8646" t="inlineStr"/>
      <c r="F8646" t="inlineStr"/>
      <c r="G8646" t="inlineStr"/>
      <c r="H8646" t="inlineStr"/>
      <c r="I8646" t="inlineStr"/>
      <c r="J8646" t="inlineStr"/>
      <c r="K8646" t="inlineStr">
        <is>
          <t>libre</t>
        </is>
      </c>
    </row>
    <row r="8647">
      <c r="A8647" t="inlineStr">
        <is>
          <t>2019</t>
        </is>
      </c>
      <c r="B8647" t="inlineStr">
        <is>
          <t>Brèdes</t>
        </is>
      </c>
      <c r="C8647" t="inlineStr">
        <is>
          <t>Marché du frais (hors PdT)</t>
        </is>
      </c>
      <c r="D8647" t="n">
        <v>2.9</v>
      </c>
      <c r="E8647" t="inlineStr"/>
      <c r="F8647" t="inlineStr"/>
      <c r="G8647" t="inlineStr"/>
      <c r="H8647" t="inlineStr"/>
      <c r="I8647" t="inlineStr"/>
      <c r="J8647" t="inlineStr"/>
      <c r="K8647" t="inlineStr">
        <is>
          <t>libre unbounded</t>
        </is>
      </c>
    </row>
    <row r="8648">
      <c r="A8648" t="inlineStr">
        <is>
          <t>2019</t>
        </is>
      </c>
      <c r="B8648" t="inlineStr">
        <is>
          <t>Persil</t>
        </is>
      </c>
      <c r="C8648" t="inlineStr">
        <is>
          <t>Marché du frais (hors PdT)</t>
        </is>
      </c>
      <c r="D8648" t="n">
        <v>8.5</v>
      </c>
      <c r="E8648" t="inlineStr"/>
      <c r="F8648" t="inlineStr"/>
      <c r="G8648" t="inlineStr"/>
      <c r="H8648" t="inlineStr"/>
      <c r="I8648" t="inlineStr"/>
      <c r="J8648" t="inlineStr"/>
      <c r="K8648" t="inlineStr">
        <is>
          <t>libre unbounded</t>
        </is>
      </c>
    </row>
    <row r="8649">
      <c r="A8649" t="inlineStr">
        <is>
          <t>2019</t>
        </is>
      </c>
      <c r="B8649" t="inlineStr">
        <is>
          <t>Fenouil</t>
        </is>
      </c>
      <c r="C8649" t="inlineStr">
        <is>
          <t>Marché du frais (hors PdT)</t>
        </is>
      </c>
      <c r="D8649" t="n">
        <v>1.2</v>
      </c>
      <c r="E8649" t="inlineStr"/>
      <c r="F8649" t="inlineStr"/>
      <c r="G8649" t="inlineStr"/>
      <c r="H8649" t="inlineStr"/>
      <c r="I8649" t="inlineStr"/>
      <c r="J8649" t="inlineStr"/>
      <c r="K8649" t="inlineStr">
        <is>
          <t>libre unbounded</t>
        </is>
      </c>
    </row>
    <row r="8650">
      <c r="A8650" t="inlineStr">
        <is>
          <t>2019</t>
        </is>
      </c>
      <c r="B8650" t="inlineStr">
        <is>
          <t>Melons</t>
        </is>
      </c>
      <c r="C8650" t="inlineStr">
        <is>
          <t>Marché du frais (hors PdT)</t>
        </is>
      </c>
      <c r="D8650" t="n">
        <v>630</v>
      </c>
      <c r="E8650" t="inlineStr"/>
      <c r="F8650" t="inlineStr"/>
      <c r="G8650" t="inlineStr"/>
      <c r="H8650" t="inlineStr"/>
      <c r="I8650" t="inlineStr"/>
      <c r="J8650" t="inlineStr"/>
      <c r="K8650" t="inlineStr">
        <is>
          <t>libre</t>
        </is>
      </c>
    </row>
    <row r="8651">
      <c r="A8651" t="inlineStr">
        <is>
          <t>2019</t>
        </is>
      </c>
      <c r="B8651" t="inlineStr">
        <is>
          <t>Pastèques</t>
        </is>
      </c>
      <c r="C8651" t="inlineStr">
        <is>
          <t>Marché du frais (hors PdT)</t>
        </is>
      </c>
      <c r="D8651" t="n">
        <v>245</v>
      </c>
      <c r="E8651" t="inlineStr"/>
      <c r="F8651" t="inlineStr"/>
      <c r="G8651" t="inlineStr"/>
      <c r="H8651" t="inlineStr"/>
      <c r="I8651" t="inlineStr"/>
      <c r="J8651" t="inlineStr"/>
      <c r="K8651" t="inlineStr">
        <is>
          <t>libre</t>
        </is>
      </c>
    </row>
    <row r="8652">
      <c r="A8652" t="inlineStr">
        <is>
          <t>2019</t>
        </is>
      </c>
      <c r="B8652" t="inlineStr">
        <is>
          <t>Autres melons</t>
        </is>
      </c>
      <c r="C8652" t="inlineStr">
        <is>
          <t>Marché du frais (hors PdT)</t>
        </is>
      </c>
      <c r="D8652" t="n">
        <v>386</v>
      </c>
      <c r="E8652" t="inlineStr"/>
      <c r="F8652" t="inlineStr"/>
      <c r="G8652" t="inlineStr"/>
      <c r="H8652" t="inlineStr"/>
      <c r="I8652" t="inlineStr"/>
      <c r="J8652" t="inlineStr"/>
      <c r="K8652" t="inlineStr">
        <is>
          <t>libre</t>
        </is>
      </c>
    </row>
    <row r="8653">
      <c r="A8653" t="inlineStr">
        <is>
          <t>2019</t>
        </is>
      </c>
      <c r="B8653" t="inlineStr">
        <is>
          <t>Cantaloups et autres melons sous serres</t>
        </is>
      </c>
      <c r="C8653" t="inlineStr">
        <is>
          <t>Marché du frais (hors PdT)</t>
        </is>
      </c>
      <c r="D8653" t="n">
        <v>149</v>
      </c>
      <c r="E8653" t="inlineStr"/>
      <c r="F8653" t="inlineStr"/>
      <c r="G8653" t="inlineStr"/>
      <c r="H8653" t="inlineStr"/>
      <c r="I8653" t="inlineStr"/>
      <c r="J8653" t="inlineStr"/>
      <c r="K8653" t="inlineStr">
        <is>
          <t>libre</t>
        </is>
      </c>
    </row>
    <row r="8654">
      <c r="A8654" t="inlineStr">
        <is>
          <t>2019</t>
        </is>
      </c>
      <c r="B8654" t="inlineStr">
        <is>
          <t>Cantaloups et autres melons en plein air</t>
        </is>
      </c>
      <c r="C8654" t="inlineStr">
        <is>
          <t>Marché du frais (hors PdT)</t>
        </is>
      </c>
      <c r="D8654" t="n">
        <v>237</v>
      </c>
      <c r="E8654" t="inlineStr"/>
      <c r="F8654" t="inlineStr"/>
      <c r="G8654" t="inlineStr"/>
      <c r="H8654" t="inlineStr"/>
      <c r="I8654" t="inlineStr"/>
      <c r="J8654" t="inlineStr"/>
      <c r="K8654" t="inlineStr">
        <is>
          <t>libre</t>
        </is>
      </c>
    </row>
    <row r="8655">
      <c r="A8655" t="inlineStr">
        <is>
          <t>2019</t>
        </is>
      </c>
      <c r="B8655" t="inlineStr">
        <is>
          <t>Autres légumes à fruits</t>
        </is>
      </c>
      <c r="C8655" t="inlineStr">
        <is>
          <t>Marché du frais (hors PdT)</t>
        </is>
      </c>
      <c r="D8655" t="n">
        <v>1290</v>
      </c>
      <c r="E8655" t="inlineStr"/>
      <c r="F8655" t="inlineStr"/>
      <c r="G8655" t="inlineStr"/>
      <c r="H8655" t="inlineStr"/>
      <c r="I8655" t="inlineStr"/>
      <c r="J8655" t="inlineStr"/>
      <c r="K8655" t="inlineStr">
        <is>
          <t>libre unbounded</t>
        </is>
      </c>
    </row>
    <row r="8656">
      <c r="A8656" t="inlineStr">
        <is>
          <t>2019</t>
        </is>
      </c>
      <c r="B8656" t="inlineStr">
        <is>
          <t>Piments et poivrons verts</t>
        </is>
      </c>
      <c r="C8656" t="inlineStr">
        <is>
          <t>Marché du frais (hors PdT)</t>
        </is>
      </c>
      <c r="D8656" t="n">
        <v>154</v>
      </c>
      <c r="E8656" t="inlineStr"/>
      <c r="F8656" t="inlineStr"/>
      <c r="G8656" t="inlineStr"/>
      <c r="H8656" t="inlineStr"/>
      <c r="I8656" t="inlineStr"/>
      <c r="J8656" t="inlineStr"/>
      <c r="K8656" t="inlineStr">
        <is>
          <t>libre</t>
        </is>
      </c>
    </row>
    <row r="8657">
      <c r="A8657" t="inlineStr">
        <is>
          <t>2019</t>
        </is>
      </c>
      <c r="B8657" t="inlineStr">
        <is>
          <t>Concombres et cornichons</t>
        </is>
      </c>
      <c r="C8657" t="inlineStr">
        <is>
          <t>Marché du frais (hors PdT)</t>
        </is>
      </c>
      <c r="D8657" t="n">
        <v>203</v>
      </c>
      <c r="E8657" t="inlineStr"/>
      <c r="F8657" t="inlineStr"/>
      <c r="G8657" t="inlineStr"/>
      <c r="H8657" t="inlineStr"/>
      <c r="I8657" t="inlineStr"/>
      <c r="J8657" t="inlineStr"/>
      <c r="K8657" t="inlineStr">
        <is>
          <t>libre</t>
        </is>
      </c>
    </row>
    <row r="8658">
      <c r="A8658" t="inlineStr">
        <is>
          <t>2019</t>
        </is>
      </c>
      <c r="B8658" t="inlineStr">
        <is>
          <t>Concombres</t>
        </is>
      </c>
      <c r="C8658" t="inlineStr">
        <is>
          <t>Marché du frais (hors PdT)</t>
        </is>
      </c>
      <c r="D8658" t="n">
        <v>152</v>
      </c>
      <c r="E8658" t="inlineStr"/>
      <c r="F8658" t="inlineStr"/>
      <c r="G8658" t="inlineStr"/>
      <c r="H8658" t="inlineStr"/>
      <c r="I8658" t="inlineStr"/>
      <c r="J8658" t="inlineStr"/>
      <c r="K8658" t="inlineStr">
        <is>
          <t>libre</t>
        </is>
      </c>
    </row>
    <row r="8659">
      <c r="A8659" t="inlineStr">
        <is>
          <t>2019</t>
        </is>
      </c>
      <c r="B8659" t="inlineStr">
        <is>
          <t>Concombre sous serres</t>
        </is>
      </c>
      <c r="C8659" t="inlineStr">
        <is>
          <t>Marché du frais (hors PdT)</t>
        </is>
      </c>
      <c r="D8659" t="n">
        <v>124</v>
      </c>
      <c r="E8659" t="inlineStr"/>
      <c r="F8659" t="inlineStr"/>
      <c r="G8659" t="inlineStr"/>
      <c r="H8659" t="inlineStr"/>
      <c r="I8659" t="inlineStr"/>
      <c r="J8659" t="inlineStr"/>
      <c r="K8659" t="inlineStr">
        <is>
          <t>libre</t>
        </is>
      </c>
    </row>
    <row r="8660">
      <c r="A8660" t="inlineStr">
        <is>
          <t>2019</t>
        </is>
      </c>
      <c r="B8660" t="inlineStr">
        <is>
          <t>Concombre en plein air</t>
        </is>
      </c>
      <c r="C8660" t="inlineStr">
        <is>
          <t>Marché du frais (hors PdT)</t>
        </is>
      </c>
      <c r="D8660" t="n">
        <v>28.4</v>
      </c>
      <c r="E8660" t="inlineStr"/>
      <c r="F8660" t="inlineStr"/>
      <c r="G8660" t="inlineStr"/>
      <c r="H8660" t="inlineStr"/>
      <c r="I8660" t="inlineStr"/>
      <c r="J8660" t="inlineStr"/>
      <c r="K8660" t="inlineStr">
        <is>
          <t>libre</t>
        </is>
      </c>
    </row>
    <row r="8661">
      <c r="A8661" t="inlineStr">
        <is>
          <t>2019</t>
        </is>
      </c>
      <c r="B8661" t="inlineStr">
        <is>
          <t>Cornichons</t>
        </is>
      </c>
      <c r="C8661" t="inlineStr">
        <is>
          <t>Marché du frais (hors PdT)</t>
        </is>
      </c>
      <c r="D8661" t="n">
        <v>51</v>
      </c>
      <c r="E8661" t="inlineStr"/>
      <c r="F8661" t="inlineStr"/>
      <c r="G8661" t="inlineStr"/>
      <c r="H8661" t="inlineStr"/>
      <c r="I8661" t="inlineStr"/>
      <c r="J8661" t="inlineStr"/>
      <c r="K8661" t="inlineStr">
        <is>
          <t>libre</t>
        </is>
      </c>
    </row>
    <row r="8662">
      <c r="A8662" t="inlineStr">
        <is>
          <t>2019</t>
        </is>
      </c>
      <c r="B8662" t="inlineStr">
        <is>
          <t>Aubergines</t>
        </is>
      </c>
      <c r="C8662" t="inlineStr">
        <is>
          <t>Marché du frais (hors PdT)</t>
        </is>
      </c>
      <c r="D8662" t="n">
        <v>79.09999999999999</v>
      </c>
      <c r="E8662" t="inlineStr"/>
      <c r="F8662" t="inlineStr"/>
      <c r="G8662" t="inlineStr"/>
      <c r="H8662" t="inlineStr"/>
      <c r="I8662" t="inlineStr"/>
      <c r="J8662" t="inlineStr"/>
      <c r="K8662" t="inlineStr">
        <is>
          <t>libre</t>
        </is>
      </c>
    </row>
    <row r="8663">
      <c r="A8663" t="inlineStr">
        <is>
          <t>2019</t>
        </is>
      </c>
      <c r="B8663" t="inlineStr">
        <is>
          <t>Tomates</t>
        </is>
      </c>
      <c r="C8663" t="inlineStr">
        <is>
          <t>Marché du frais (hors PdT)</t>
        </is>
      </c>
      <c r="D8663" t="n">
        <v>833</v>
      </c>
      <c r="E8663" t="inlineStr"/>
      <c r="F8663" t="inlineStr"/>
      <c r="G8663" t="inlineStr"/>
      <c r="H8663" t="inlineStr"/>
      <c r="I8663" t="inlineStr"/>
      <c r="J8663" t="inlineStr"/>
      <c r="K8663" t="inlineStr">
        <is>
          <t>libre</t>
        </is>
      </c>
    </row>
    <row r="8664">
      <c r="A8664" t="inlineStr">
        <is>
          <t>2019</t>
        </is>
      </c>
      <c r="B8664" t="inlineStr">
        <is>
          <t>Tomates sous serres</t>
        </is>
      </c>
      <c r="C8664" t="inlineStr">
        <is>
          <t>Marché du frais (hors PdT)</t>
        </is>
      </c>
      <c r="D8664" t="n">
        <v>566</v>
      </c>
      <c r="E8664" t="inlineStr"/>
      <c r="F8664" t="inlineStr"/>
      <c r="G8664" t="inlineStr"/>
      <c r="H8664" t="inlineStr"/>
      <c r="I8664" t="inlineStr"/>
      <c r="J8664" t="inlineStr"/>
      <c r="K8664" t="inlineStr">
        <is>
          <t>libre</t>
        </is>
      </c>
    </row>
    <row r="8665">
      <c r="A8665" t="inlineStr">
        <is>
          <t>2019</t>
        </is>
      </c>
      <c r="B8665" t="inlineStr">
        <is>
          <t>Tomates en plein air</t>
        </is>
      </c>
      <c r="C8665" t="inlineStr">
        <is>
          <t>Marché du frais (hors PdT)</t>
        </is>
      </c>
      <c r="D8665" t="n">
        <v>266</v>
      </c>
      <c r="E8665" t="inlineStr"/>
      <c r="F8665" t="inlineStr"/>
      <c r="G8665" t="inlineStr"/>
      <c r="H8665" t="inlineStr"/>
      <c r="I8665" t="inlineStr"/>
      <c r="J8665" t="inlineStr"/>
      <c r="K8665" t="inlineStr">
        <is>
          <t>libre</t>
        </is>
      </c>
    </row>
    <row r="8666">
      <c r="A8666" t="inlineStr">
        <is>
          <t>2019</t>
        </is>
      </c>
      <c r="B8666" t="inlineStr">
        <is>
          <t>Autres légumes à fruits n.c.a.</t>
        </is>
      </c>
      <c r="C8666" t="inlineStr">
        <is>
          <t>Marché du frais (hors PdT)</t>
        </is>
      </c>
      <c r="D8666" t="n">
        <v>25.5</v>
      </c>
      <c r="E8666" t="inlineStr"/>
      <c r="F8666" t="inlineStr"/>
      <c r="G8666" t="inlineStr"/>
      <c r="H8666" t="inlineStr"/>
      <c r="I8666" t="inlineStr"/>
      <c r="J8666" t="inlineStr"/>
      <c r="K8666" t="inlineStr">
        <is>
          <t>libre unbounded</t>
        </is>
      </c>
    </row>
    <row r="8667">
      <c r="A8667" t="inlineStr">
        <is>
          <t>2019</t>
        </is>
      </c>
      <c r="B8667" t="inlineStr">
        <is>
          <t>Chayote ou christophine</t>
        </is>
      </c>
      <c r="C8667" t="inlineStr">
        <is>
          <t>Marché du frais (hors PdT)</t>
        </is>
      </c>
      <c r="D8667" t="n">
        <v>4.6</v>
      </c>
      <c r="E8667" t="inlineStr"/>
      <c r="F8667" t="inlineStr"/>
      <c r="G8667" t="inlineStr"/>
      <c r="H8667" t="inlineStr"/>
      <c r="I8667" t="inlineStr"/>
      <c r="J8667" t="inlineStr"/>
      <c r="K8667" t="inlineStr">
        <is>
          <t>libre unbounded</t>
        </is>
      </c>
    </row>
    <row r="8668">
      <c r="A8668" t="inlineStr">
        <is>
          <t>2019</t>
        </is>
      </c>
      <c r="B8668" t="inlineStr">
        <is>
          <t>Citrouilles, potirons, courgettes</t>
        </is>
      </c>
      <c r="C8668" t="inlineStr">
        <is>
          <t>Marché du frais (hors PdT)</t>
        </is>
      </c>
      <c r="D8668" t="n">
        <v>13.8</v>
      </c>
      <c r="E8668" t="inlineStr"/>
      <c r="F8668" t="inlineStr"/>
      <c r="G8668" t="inlineStr"/>
      <c r="H8668" t="inlineStr"/>
      <c r="I8668" t="inlineStr"/>
      <c r="J8668" t="inlineStr"/>
      <c r="K8668" t="inlineStr">
        <is>
          <t>libre</t>
        </is>
      </c>
    </row>
    <row r="8669">
      <c r="A8669" t="inlineStr">
        <is>
          <t>2019</t>
        </is>
      </c>
      <c r="B8669" t="inlineStr">
        <is>
          <t>Courgette</t>
        </is>
      </c>
      <c r="C8669" t="inlineStr">
        <is>
          <t>Marché du frais (hors PdT)</t>
        </is>
      </c>
      <c r="D8669" t="n">
        <v>9.1</v>
      </c>
      <c r="E8669" t="inlineStr"/>
      <c r="F8669" t="inlineStr"/>
      <c r="G8669" t="inlineStr"/>
      <c r="H8669" t="inlineStr"/>
      <c r="I8669" t="inlineStr"/>
      <c r="J8669" t="inlineStr"/>
      <c r="K8669" t="inlineStr">
        <is>
          <t>libre</t>
        </is>
      </c>
    </row>
    <row r="8670">
      <c r="A8670" t="inlineStr">
        <is>
          <t>2019</t>
        </is>
      </c>
      <c r="B8670" t="inlineStr">
        <is>
          <t>Autres citrouilles [Courge], potirons, n.c.a.</t>
        </is>
      </c>
      <c r="C8670" t="inlineStr">
        <is>
          <t>Marché du frais (hors PdT)</t>
        </is>
      </c>
      <c r="D8670" t="n">
        <v>4.7</v>
      </c>
      <c r="E8670" t="inlineStr"/>
      <c r="F8670" t="inlineStr"/>
      <c r="G8670" t="inlineStr"/>
      <c r="H8670" t="inlineStr"/>
      <c r="I8670" t="inlineStr"/>
      <c r="J8670" t="inlineStr"/>
      <c r="K8670" t="inlineStr">
        <is>
          <t>libre</t>
        </is>
      </c>
    </row>
    <row r="8671">
      <c r="A8671" t="inlineStr">
        <is>
          <t>2019</t>
        </is>
      </c>
      <c r="B8671" t="inlineStr">
        <is>
          <t>Gombo</t>
        </is>
      </c>
      <c r="C8671" t="inlineStr">
        <is>
          <t>Marché du frais (hors PdT)</t>
        </is>
      </c>
      <c r="D8671" t="n">
        <v>3.4</v>
      </c>
      <c r="E8671" t="inlineStr"/>
      <c r="F8671" t="inlineStr"/>
      <c r="G8671" t="inlineStr"/>
      <c r="H8671" t="inlineStr"/>
      <c r="I8671" t="inlineStr"/>
      <c r="J8671" t="inlineStr"/>
      <c r="K8671" t="inlineStr">
        <is>
          <t>libre unbounded</t>
        </is>
      </c>
    </row>
    <row r="8672">
      <c r="A8672" t="inlineStr">
        <is>
          <t>2019</t>
        </is>
      </c>
      <c r="B8672" t="inlineStr">
        <is>
          <t>Maïs doux</t>
        </is>
      </c>
      <c r="C8672" t="inlineStr">
        <is>
          <t>Marché du frais (hors PdT)</t>
        </is>
      </c>
      <c r="D8672" t="n">
        <v>3.8</v>
      </c>
      <c r="E8672" t="inlineStr"/>
      <c r="F8672" t="inlineStr"/>
      <c r="G8672" t="inlineStr"/>
      <c r="H8672" t="inlineStr"/>
      <c r="I8672" t="inlineStr"/>
      <c r="J8672" t="inlineStr"/>
      <c r="K8672" t="inlineStr">
        <is>
          <t>libre</t>
        </is>
      </c>
    </row>
    <row r="8673">
      <c r="A8673" t="inlineStr">
        <is>
          <t>2019</t>
        </is>
      </c>
      <c r="B8673" t="inlineStr">
        <is>
          <t>Légumes à racine, à bulbe ou à tubercules</t>
        </is>
      </c>
      <c r="C8673" t="inlineStr">
        <is>
          <t>Marché du frais (hors PdT)</t>
        </is>
      </c>
      <c r="D8673" t="n">
        <v>1260</v>
      </c>
      <c r="E8673" t="inlineStr"/>
      <c r="F8673" t="inlineStr"/>
      <c r="G8673" t="inlineStr"/>
      <c r="H8673" t="inlineStr"/>
      <c r="I8673" t="inlineStr"/>
      <c r="J8673" t="inlineStr"/>
      <c r="K8673" t="inlineStr">
        <is>
          <t>libre</t>
        </is>
      </c>
    </row>
    <row r="8674">
      <c r="A8674" t="inlineStr">
        <is>
          <t>2019</t>
        </is>
      </c>
      <c r="B8674" t="inlineStr">
        <is>
          <t>Carottes et navets</t>
        </is>
      </c>
      <c r="C8674" t="inlineStr">
        <is>
          <t>Marché du frais (hors PdT)</t>
        </is>
      </c>
      <c r="D8674" t="n">
        <v>423</v>
      </c>
      <c r="E8674" t="inlineStr"/>
      <c r="F8674" t="inlineStr"/>
      <c r="G8674" t="inlineStr"/>
      <c r="H8674" t="inlineStr"/>
      <c r="I8674" t="inlineStr"/>
      <c r="J8674" t="inlineStr"/>
      <c r="K8674" t="inlineStr">
        <is>
          <t>libre</t>
        </is>
      </c>
    </row>
    <row r="8675">
      <c r="A8675" t="inlineStr">
        <is>
          <t>2019</t>
        </is>
      </c>
      <c r="B8675" t="inlineStr">
        <is>
          <t>Carottes</t>
        </is>
      </c>
      <c r="C8675" t="inlineStr">
        <is>
          <t>Marché du frais (hors PdT)</t>
        </is>
      </c>
      <c r="D8675" t="n">
        <v>305</v>
      </c>
      <c r="E8675" t="inlineStr"/>
      <c r="F8675" t="inlineStr"/>
      <c r="G8675" t="inlineStr"/>
      <c r="H8675" t="inlineStr"/>
      <c r="I8675" t="inlineStr"/>
      <c r="J8675" t="inlineStr"/>
      <c r="K8675" t="inlineStr">
        <is>
          <t>libre</t>
        </is>
      </c>
    </row>
    <row r="8676">
      <c r="A8676" t="inlineStr">
        <is>
          <t>2019</t>
        </is>
      </c>
      <c r="B8676" t="inlineStr">
        <is>
          <t>Carottes pour le frais</t>
        </is>
      </c>
      <c r="C8676" t="inlineStr">
        <is>
          <t>Marché du frais (hors PdT)</t>
        </is>
      </c>
      <c r="D8676" t="n">
        <v>246</v>
      </c>
      <c r="E8676" t="inlineStr"/>
      <c r="F8676" t="inlineStr"/>
      <c r="G8676" t="inlineStr"/>
      <c r="H8676" t="inlineStr"/>
      <c r="I8676" t="inlineStr"/>
      <c r="J8676" t="inlineStr"/>
      <c r="K8676" t="inlineStr">
        <is>
          <t>libre</t>
        </is>
      </c>
    </row>
    <row r="8677">
      <c r="A8677" t="inlineStr">
        <is>
          <t>2019</t>
        </is>
      </c>
      <c r="B8677" t="inlineStr">
        <is>
          <t>Carottes pour l'industrie</t>
        </is>
      </c>
      <c r="C8677" t="inlineStr">
        <is>
          <t>Marché du frais (hors PdT)</t>
        </is>
      </c>
      <c r="D8677" t="n">
        <v>59</v>
      </c>
      <c r="E8677" t="inlineStr"/>
      <c r="F8677" t="inlineStr"/>
      <c r="G8677" t="inlineStr"/>
      <c r="H8677" t="inlineStr"/>
      <c r="I8677" t="inlineStr"/>
      <c r="J8677" t="inlineStr"/>
      <c r="K8677" t="inlineStr">
        <is>
          <t>libre</t>
        </is>
      </c>
    </row>
    <row r="8678">
      <c r="A8678" t="inlineStr">
        <is>
          <t>2019</t>
        </is>
      </c>
      <c r="B8678" t="inlineStr">
        <is>
          <t>Navet potager</t>
        </is>
      </c>
      <c r="C8678" t="inlineStr">
        <is>
          <t>Marché du frais (hors PdT)</t>
        </is>
      </c>
      <c r="D8678" t="n">
        <v>118</v>
      </c>
      <c r="E8678" t="inlineStr"/>
      <c r="F8678" t="inlineStr"/>
      <c r="G8678" t="inlineStr"/>
      <c r="H8678" t="inlineStr"/>
      <c r="I8678" t="inlineStr"/>
      <c r="J8678" t="inlineStr"/>
      <c r="K8678" t="inlineStr">
        <is>
          <t>libre</t>
        </is>
      </c>
    </row>
    <row r="8679">
      <c r="A8679" t="inlineStr">
        <is>
          <t>2019</t>
        </is>
      </c>
      <c r="B8679" t="inlineStr">
        <is>
          <t>Ail</t>
        </is>
      </c>
      <c r="C8679" t="inlineStr">
        <is>
          <t>Marché du frais (hors PdT)</t>
        </is>
      </c>
      <c r="D8679" t="n">
        <v>44.7</v>
      </c>
      <c r="E8679" t="inlineStr"/>
      <c r="F8679" t="inlineStr"/>
      <c r="G8679" t="inlineStr"/>
      <c r="H8679" t="inlineStr"/>
      <c r="I8679" t="inlineStr"/>
      <c r="J8679" t="inlineStr"/>
      <c r="K8679" t="inlineStr">
        <is>
          <t>libre</t>
        </is>
      </c>
    </row>
    <row r="8680">
      <c r="A8680" t="inlineStr">
        <is>
          <t>2019</t>
        </is>
      </c>
      <c r="B8680" t="inlineStr">
        <is>
          <t>Ail, vert</t>
        </is>
      </c>
      <c r="C8680" t="inlineStr">
        <is>
          <t>Marché du frais (hors PdT)</t>
        </is>
      </c>
      <c r="D8680" t="n">
        <v>18.4</v>
      </c>
      <c r="E8680" t="inlineStr"/>
      <c r="F8680" t="inlineStr"/>
      <c r="G8680" t="inlineStr"/>
      <c r="H8680" t="inlineStr"/>
      <c r="I8680" t="inlineStr"/>
      <c r="J8680" t="inlineStr"/>
      <c r="K8680" t="inlineStr">
        <is>
          <t>libre</t>
        </is>
      </c>
    </row>
    <row r="8681">
      <c r="A8681" t="inlineStr">
        <is>
          <t>2019</t>
        </is>
      </c>
      <c r="B8681" t="inlineStr">
        <is>
          <t>Ail, sec</t>
        </is>
      </c>
      <c r="C8681" t="inlineStr">
        <is>
          <t>Marché du frais (hors PdT)</t>
        </is>
      </c>
      <c r="D8681" t="n">
        <v>26.3</v>
      </c>
      <c r="E8681" t="inlineStr"/>
      <c r="F8681" t="inlineStr"/>
      <c r="G8681" t="inlineStr"/>
      <c r="H8681" t="inlineStr"/>
      <c r="I8681" t="inlineStr"/>
      <c r="J8681" t="inlineStr"/>
      <c r="K8681" t="inlineStr">
        <is>
          <t>libre</t>
        </is>
      </c>
    </row>
    <row r="8682">
      <c r="A8682" t="inlineStr">
        <is>
          <t>2019</t>
        </is>
      </c>
      <c r="B8682" t="inlineStr">
        <is>
          <t>Oignons et échalotes</t>
        </is>
      </c>
      <c r="C8682" t="inlineStr">
        <is>
          <t>Marché du frais (hors PdT)</t>
        </is>
      </c>
      <c r="D8682" t="n">
        <v>465</v>
      </c>
      <c r="E8682" t="inlineStr"/>
      <c r="F8682" t="inlineStr"/>
      <c r="G8682" t="inlineStr"/>
      <c r="H8682" t="inlineStr"/>
      <c r="I8682" t="inlineStr"/>
      <c r="J8682" t="inlineStr"/>
      <c r="K8682" t="inlineStr">
        <is>
          <t>libre</t>
        </is>
      </c>
    </row>
    <row r="8683">
      <c r="A8683" t="inlineStr">
        <is>
          <t>2019</t>
        </is>
      </c>
      <c r="B8683" t="inlineStr">
        <is>
          <t>Oignon</t>
        </is>
      </c>
      <c r="C8683" t="inlineStr">
        <is>
          <t>Marché du frais (hors PdT)</t>
        </is>
      </c>
      <c r="D8683" t="n">
        <v>413</v>
      </c>
      <c r="E8683" t="inlineStr"/>
      <c r="F8683" t="inlineStr"/>
      <c r="G8683" t="inlineStr"/>
      <c r="H8683" t="inlineStr"/>
      <c r="I8683" t="inlineStr"/>
      <c r="J8683" t="inlineStr"/>
      <c r="K8683" t="inlineStr">
        <is>
          <t>libre</t>
        </is>
      </c>
    </row>
    <row r="8684">
      <c r="A8684" t="inlineStr">
        <is>
          <t>2019</t>
        </is>
      </c>
      <c r="B8684" t="inlineStr">
        <is>
          <t>Oignon blanc</t>
        </is>
      </c>
      <c r="C8684" t="inlineStr">
        <is>
          <t>Marché du frais (hors PdT)</t>
        </is>
      </c>
      <c r="D8684" t="n">
        <v>70.40000000000001</v>
      </c>
      <c r="E8684" t="inlineStr"/>
      <c r="F8684" t="inlineStr"/>
      <c r="G8684" t="inlineStr"/>
      <c r="H8684" t="inlineStr"/>
      <c r="I8684" t="inlineStr"/>
      <c r="J8684" t="inlineStr"/>
      <c r="K8684" t="inlineStr">
        <is>
          <t>libre</t>
        </is>
      </c>
    </row>
    <row r="8685">
      <c r="A8685" t="inlineStr">
        <is>
          <t>2019</t>
        </is>
      </c>
      <c r="B8685" t="inlineStr">
        <is>
          <t>Oignon de couleur</t>
        </is>
      </c>
      <c r="C8685" t="inlineStr">
        <is>
          <t>Marché du frais (hors PdT)</t>
        </is>
      </c>
      <c r="D8685" t="n">
        <v>343</v>
      </c>
      <c r="E8685" t="inlineStr"/>
      <c r="F8685" t="inlineStr"/>
      <c r="G8685" t="inlineStr"/>
      <c r="H8685" t="inlineStr"/>
      <c r="I8685" t="inlineStr"/>
      <c r="J8685" t="inlineStr"/>
      <c r="K8685" t="inlineStr">
        <is>
          <t>libre</t>
        </is>
      </c>
    </row>
    <row r="8686">
      <c r="A8686" t="inlineStr">
        <is>
          <t>2019</t>
        </is>
      </c>
      <c r="B8686" t="inlineStr">
        <is>
          <t>Echalote</t>
        </is>
      </c>
      <c r="C8686" t="inlineStr">
        <is>
          <t>Marché du frais (hors PdT)</t>
        </is>
      </c>
      <c r="D8686" t="n">
        <v>51.6</v>
      </c>
      <c r="E8686" t="inlineStr"/>
      <c r="F8686" t="inlineStr"/>
      <c r="G8686" t="inlineStr"/>
      <c r="H8686" t="inlineStr"/>
      <c r="I8686" t="inlineStr"/>
      <c r="J8686" t="inlineStr"/>
      <c r="K8686" t="inlineStr">
        <is>
          <t>libre</t>
        </is>
      </c>
    </row>
    <row r="8687">
      <c r="A8687" t="inlineStr">
        <is>
          <t>2019</t>
        </is>
      </c>
      <c r="B8687" t="inlineStr">
        <is>
          <t>Poireaux</t>
        </is>
      </c>
      <c r="C8687" t="inlineStr">
        <is>
          <t>Marché du frais (hors PdT)</t>
        </is>
      </c>
      <c r="D8687" t="n">
        <v>145</v>
      </c>
      <c r="E8687" t="inlineStr"/>
      <c r="F8687" t="inlineStr"/>
      <c r="G8687" t="inlineStr"/>
      <c r="H8687" t="inlineStr"/>
      <c r="I8687" t="inlineStr"/>
      <c r="J8687" t="inlineStr"/>
      <c r="K8687" t="inlineStr">
        <is>
          <t>libre</t>
        </is>
      </c>
    </row>
    <row r="8688">
      <c r="A8688" t="inlineStr">
        <is>
          <t>2019</t>
        </is>
      </c>
      <c r="B8688" t="inlineStr">
        <is>
          <t>Autres légumes à racine, à bulbe ou à tubercules (ne présentant pas une forte teneur en amidon ou inuline)</t>
        </is>
      </c>
      <c r="C8688" t="inlineStr">
        <is>
          <t>Marché du frais (hors PdT)</t>
        </is>
      </c>
      <c r="D8688" t="n">
        <v>187</v>
      </c>
      <c r="E8688" t="inlineStr"/>
      <c r="F8688" t="inlineStr"/>
      <c r="G8688" t="inlineStr"/>
      <c r="H8688" t="inlineStr"/>
      <c r="I8688" t="inlineStr"/>
      <c r="J8688" t="inlineStr"/>
      <c r="K8688" t="inlineStr">
        <is>
          <t>libre</t>
        </is>
      </c>
    </row>
    <row r="8689">
      <c r="A8689" t="inlineStr">
        <is>
          <t>2019</t>
        </is>
      </c>
      <c r="B8689" t="inlineStr">
        <is>
          <t>Betterave potagère</t>
        </is>
      </c>
      <c r="C8689" t="inlineStr">
        <is>
          <t>Marché du frais (hors PdT)</t>
        </is>
      </c>
      <c r="D8689" t="n">
        <v>40.8</v>
      </c>
      <c r="E8689" t="inlineStr"/>
      <c r="F8689" t="inlineStr"/>
      <c r="G8689" t="inlineStr"/>
      <c r="H8689" t="inlineStr"/>
      <c r="I8689" t="inlineStr"/>
      <c r="J8689" t="inlineStr"/>
      <c r="K8689" t="inlineStr">
        <is>
          <t>libre</t>
        </is>
      </c>
    </row>
    <row r="8690">
      <c r="A8690" t="inlineStr">
        <is>
          <t>2019</t>
        </is>
      </c>
      <c r="B8690" t="inlineStr">
        <is>
          <t>Radis</t>
        </is>
      </c>
      <c r="C8690" t="inlineStr">
        <is>
          <t>Marché du frais (hors PdT)</t>
        </is>
      </c>
      <c r="D8690" t="n">
        <v>44.6</v>
      </c>
      <c r="E8690" t="inlineStr"/>
      <c r="F8690" t="inlineStr"/>
      <c r="G8690" t="inlineStr"/>
      <c r="H8690" t="inlineStr"/>
      <c r="I8690" t="inlineStr"/>
      <c r="J8690" t="inlineStr"/>
      <c r="K8690" t="inlineStr">
        <is>
          <t>libre</t>
        </is>
      </c>
    </row>
    <row r="8691">
      <c r="A8691" t="inlineStr">
        <is>
          <t>2019</t>
        </is>
      </c>
      <c r="B8691" t="inlineStr">
        <is>
          <t>Céleri rave</t>
        </is>
      </c>
      <c r="C8691" t="inlineStr">
        <is>
          <t>Marché du frais (hors PdT)</t>
        </is>
      </c>
      <c r="D8691" t="n">
        <v>83.5</v>
      </c>
      <c r="E8691" t="inlineStr"/>
      <c r="F8691" t="inlineStr"/>
      <c r="G8691" t="inlineStr"/>
      <c r="H8691" t="inlineStr"/>
      <c r="I8691" t="inlineStr"/>
      <c r="J8691" t="inlineStr"/>
      <c r="K8691" t="inlineStr">
        <is>
          <t>libre</t>
        </is>
      </c>
    </row>
    <row r="8692">
      <c r="A8692" t="inlineStr">
        <is>
          <t>2019</t>
        </is>
      </c>
      <c r="B8692" t="inlineStr">
        <is>
          <t>Salsifis et scorsonère</t>
        </is>
      </c>
      <c r="C8692" t="inlineStr">
        <is>
          <t>Marché du frais (hors PdT)</t>
        </is>
      </c>
      <c r="D8692" t="n">
        <v>18.3</v>
      </c>
      <c r="E8692" t="inlineStr"/>
      <c r="F8692" t="inlineStr"/>
      <c r="G8692" t="inlineStr"/>
      <c r="H8692" t="inlineStr"/>
      <c r="I8692" t="inlineStr"/>
      <c r="J8692" t="inlineStr"/>
      <c r="K8692" t="inlineStr">
        <is>
          <t>libre</t>
        </is>
      </c>
    </row>
    <row r="8693">
      <c r="A8693" t="inlineStr">
        <is>
          <t>2019</t>
        </is>
      </c>
      <c r="B8693" t="inlineStr">
        <is>
          <t>Racines et tubercules à amidon ou inuline comestibles</t>
        </is>
      </c>
      <c r="C8693" t="inlineStr">
        <is>
          <t>Marché du frais (hors PdT)</t>
        </is>
      </c>
      <c r="D8693" t="n">
        <v>3.5</v>
      </c>
      <c r="E8693" t="inlineStr"/>
      <c r="F8693" t="inlineStr"/>
      <c r="G8693" t="inlineStr"/>
      <c r="H8693" t="inlineStr"/>
      <c r="I8693" t="inlineStr"/>
      <c r="J8693" t="inlineStr"/>
      <c r="K8693" t="inlineStr">
        <is>
          <t>libre unbounded</t>
        </is>
      </c>
    </row>
    <row r="8694">
      <c r="A8694" t="inlineStr">
        <is>
          <t>2019</t>
        </is>
      </c>
      <c r="B8694" t="inlineStr">
        <is>
          <t>Patates douces</t>
        </is>
      </c>
      <c r="C8694" t="inlineStr">
        <is>
          <t>Marché du frais (hors PdT)</t>
        </is>
      </c>
      <c r="D8694" t="n">
        <v>0.1</v>
      </c>
      <c r="E8694" t="inlineStr"/>
      <c r="F8694" t="inlineStr"/>
      <c r="G8694" t="inlineStr"/>
      <c r="H8694" t="inlineStr"/>
      <c r="I8694" t="inlineStr"/>
      <c r="J8694" t="inlineStr"/>
      <c r="K8694" t="inlineStr">
        <is>
          <t>libre</t>
        </is>
      </c>
    </row>
    <row r="8695">
      <c r="A8695" t="inlineStr">
        <is>
          <t>2019</t>
        </is>
      </c>
      <c r="B8695" t="inlineStr">
        <is>
          <t>Manioc</t>
        </is>
      </c>
      <c r="C8695" t="inlineStr">
        <is>
          <t>Marché du frais (hors PdT)</t>
        </is>
      </c>
      <c r="D8695" t="n">
        <v>0.6</v>
      </c>
      <c r="E8695" t="inlineStr"/>
      <c r="F8695" t="inlineStr"/>
      <c r="G8695" t="inlineStr"/>
      <c r="H8695" t="inlineStr"/>
      <c r="I8695" t="inlineStr"/>
      <c r="J8695" t="inlineStr"/>
      <c r="K8695" t="inlineStr">
        <is>
          <t>libre</t>
        </is>
      </c>
    </row>
    <row r="8696">
      <c r="A8696" t="inlineStr">
        <is>
          <t>2019</t>
        </is>
      </c>
      <c r="B8696" t="inlineStr">
        <is>
          <t>Colocases</t>
        </is>
      </c>
      <c r="C8696" t="inlineStr">
        <is>
          <t>Marché du frais (hors PdT)</t>
        </is>
      </c>
      <c r="D8696" t="n">
        <v>0</v>
      </c>
      <c r="E8696" t="inlineStr"/>
      <c r="F8696" t="inlineStr"/>
      <c r="G8696" t="inlineStr"/>
      <c r="H8696" t="inlineStr"/>
      <c r="I8696" t="inlineStr"/>
      <c r="J8696" t="inlineStr"/>
      <c r="K8696" t="inlineStr">
        <is>
          <t>libre unbounded</t>
        </is>
      </c>
    </row>
    <row r="8697">
      <c r="A8697" t="inlineStr">
        <is>
          <t>2019</t>
        </is>
      </c>
      <c r="B8697" t="inlineStr">
        <is>
          <t>Autres racines et tubercules à amidon ou inuline comestibles</t>
        </is>
      </c>
      <c r="C8697" t="inlineStr">
        <is>
          <t>Marché du frais (hors PdT)</t>
        </is>
      </c>
      <c r="D8697" t="n">
        <v>2.8</v>
      </c>
      <c r="E8697" t="inlineStr"/>
      <c r="F8697" t="inlineStr"/>
      <c r="G8697" t="inlineStr"/>
      <c r="H8697" t="inlineStr"/>
      <c r="I8697" t="inlineStr"/>
      <c r="J8697" t="inlineStr"/>
      <c r="K8697" t="inlineStr">
        <is>
          <t>libre unbounded</t>
        </is>
      </c>
    </row>
    <row r="8698">
      <c r="A8698" t="inlineStr">
        <is>
          <t>2019</t>
        </is>
      </c>
      <c r="B8698" t="inlineStr">
        <is>
          <t>Igname</t>
        </is>
      </c>
      <c r="C8698" t="inlineStr">
        <is>
          <t>Marché du frais (hors PdT)</t>
        </is>
      </c>
      <c r="D8698" t="n">
        <v>2.8</v>
      </c>
      <c r="E8698" t="inlineStr"/>
      <c r="F8698" t="inlineStr"/>
      <c r="G8698" t="inlineStr"/>
      <c r="H8698" t="inlineStr"/>
      <c r="I8698" t="inlineStr"/>
      <c r="J8698" t="inlineStr"/>
      <c r="K8698" t="inlineStr">
        <is>
          <t>libre</t>
        </is>
      </c>
    </row>
    <row r="8699">
      <c r="A8699" t="inlineStr">
        <is>
          <t>2019</t>
        </is>
      </c>
      <c r="B8699" t="inlineStr">
        <is>
          <t>Autres tubercules, n.c.a.</t>
        </is>
      </c>
      <c r="C8699" t="inlineStr">
        <is>
          <t>Marché du frais (hors PdT)</t>
        </is>
      </c>
      <c r="D8699" t="n">
        <v>0</v>
      </c>
      <c r="E8699" t="inlineStr"/>
      <c r="F8699" t="inlineStr"/>
      <c r="G8699" t="inlineStr"/>
      <c r="H8699" t="inlineStr"/>
      <c r="I8699" t="inlineStr"/>
      <c r="J8699" t="inlineStr"/>
      <c r="K8699" t="inlineStr">
        <is>
          <t>libre unbounded</t>
        </is>
      </c>
    </row>
    <row r="8700">
      <c r="A8700" t="inlineStr">
        <is>
          <t>2019</t>
        </is>
      </c>
      <c r="B8700" t="inlineStr">
        <is>
          <t>Champignons et truffes</t>
        </is>
      </c>
      <c r="C8700" t="inlineStr">
        <is>
          <t>Marché du frais (hors PdT)</t>
        </is>
      </c>
      <c r="D8700" t="n">
        <v>33.3</v>
      </c>
      <c r="E8700" t="inlineStr"/>
      <c r="F8700" t="inlineStr"/>
      <c r="G8700" t="inlineStr"/>
      <c r="H8700" t="inlineStr"/>
      <c r="I8700" t="inlineStr"/>
      <c r="J8700" t="inlineStr"/>
      <c r="K8700" t="inlineStr">
        <is>
          <t>libre unbounded</t>
        </is>
      </c>
    </row>
    <row r="8701">
      <c r="A8701" t="inlineStr">
        <is>
          <t>2019</t>
        </is>
      </c>
      <c r="B8701" t="inlineStr">
        <is>
          <t>Champignons cultivés</t>
        </is>
      </c>
      <c r="C8701" t="inlineStr">
        <is>
          <t>Marché du frais (hors PdT)</t>
        </is>
      </c>
      <c r="D8701" t="n">
        <v>31.5</v>
      </c>
      <c r="E8701" t="inlineStr"/>
      <c r="F8701" t="inlineStr"/>
      <c r="G8701" t="inlineStr"/>
      <c r="H8701" t="inlineStr"/>
      <c r="I8701" t="inlineStr"/>
      <c r="J8701" t="inlineStr"/>
      <c r="K8701" t="inlineStr">
        <is>
          <t>libre unbounded</t>
        </is>
      </c>
    </row>
    <row r="8702">
      <c r="A8702" t="inlineStr">
        <is>
          <t>2019</t>
        </is>
      </c>
      <c r="B8702" t="inlineStr">
        <is>
          <t>Champignons du genre Agaricus</t>
        </is>
      </c>
      <c r="C8702" t="inlineStr">
        <is>
          <t>Marché du frais (hors PdT)</t>
        </is>
      </c>
      <c r="D8702" t="n">
        <v>31.5</v>
      </c>
      <c r="E8702" t="inlineStr"/>
      <c r="F8702" t="inlineStr"/>
      <c r="G8702" t="inlineStr"/>
      <c r="H8702" t="inlineStr"/>
      <c r="I8702" t="inlineStr"/>
      <c r="J8702" t="inlineStr"/>
      <c r="K8702" t="inlineStr">
        <is>
          <t>libre unbounded</t>
        </is>
      </c>
    </row>
    <row r="8703">
      <c r="A8703" t="inlineStr">
        <is>
          <t>2019</t>
        </is>
      </c>
      <c r="B8703" t="inlineStr">
        <is>
          <t>Champignons non-cultivés et truffes</t>
        </is>
      </c>
      <c r="C8703" t="inlineStr">
        <is>
          <t>Marché du frais (hors PdT)</t>
        </is>
      </c>
      <c r="D8703" t="n">
        <v>1.8</v>
      </c>
      <c r="E8703" t="inlineStr"/>
      <c r="F8703" t="inlineStr"/>
      <c r="G8703" t="inlineStr"/>
      <c r="H8703" t="inlineStr"/>
      <c r="I8703" t="inlineStr"/>
      <c r="J8703" t="inlineStr"/>
      <c r="K8703" t="inlineStr">
        <is>
          <t>libre unbounded</t>
        </is>
      </c>
    </row>
    <row r="8704">
      <c r="A8704" t="inlineStr">
        <is>
          <t>2019</t>
        </is>
      </c>
      <c r="B8704" t="inlineStr">
        <is>
          <t>Champignons non-cultivés</t>
        </is>
      </c>
      <c r="C8704" t="inlineStr">
        <is>
          <t>Marché du frais (hors PdT)</t>
        </is>
      </c>
      <c r="D8704" t="n">
        <v>0.1</v>
      </c>
      <c r="E8704" t="inlineStr"/>
      <c r="F8704" t="inlineStr"/>
      <c r="G8704" t="inlineStr"/>
      <c r="H8704" t="inlineStr"/>
      <c r="I8704" t="inlineStr"/>
      <c r="J8704" t="inlineStr"/>
      <c r="K8704" t="inlineStr">
        <is>
          <t>libre unbounded</t>
        </is>
      </c>
    </row>
    <row r="8705">
      <c r="A8705" t="inlineStr">
        <is>
          <t>2019</t>
        </is>
      </c>
      <c r="B8705" t="inlineStr">
        <is>
          <t>Chanterelles</t>
        </is>
      </c>
      <c r="C8705" t="inlineStr">
        <is>
          <t>Marché du frais (hors PdT)</t>
        </is>
      </c>
      <c r="D8705" t="n">
        <v>0</v>
      </c>
      <c r="E8705" t="inlineStr"/>
      <c r="F8705" t="inlineStr"/>
      <c r="G8705" t="inlineStr"/>
      <c r="H8705" t="inlineStr"/>
      <c r="I8705" t="inlineStr"/>
      <c r="J8705" t="inlineStr"/>
      <c r="K8705" t="inlineStr">
        <is>
          <t>libre unbounded</t>
        </is>
      </c>
    </row>
    <row r="8706">
      <c r="A8706" t="inlineStr">
        <is>
          <t>2019</t>
        </is>
      </c>
      <c r="B8706" t="inlineStr">
        <is>
          <t>Cèpes</t>
        </is>
      </c>
      <c r="C8706" t="inlineStr">
        <is>
          <t>Marché du frais (hors PdT)</t>
        </is>
      </c>
      <c r="D8706" t="n">
        <v>0</v>
      </c>
      <c r="E8706" t="inlineStr"/>
      <c r="F8706" t="inlineStr"/>
      <c r="G8706" t="inlineStr"/>
      <c r="H8706" t="inlineStr"/>
      <c r="I8706" t="inlineStr"/>
      <c r="J8706" t="inlineStr"/>
      <c r="K8706" t="inlineStr">
        <is>
          <t>libre unbounded</t>
        </is>
      </c>
    </row>
    <row r="8707">
      <c r="A8707" t="inlineStr">
        <is>
          <t>2019</t>
        </is>
      </c>
      <c r="B8707" t="inlineStr">
        <is>
          <t>Autres champignons</t>
        </is>
      </c>
      <c r="C8707" t="inlineStr">
        <is>
          <t>Marché du frais (hors PdT)</t>
        </is>
      </c>
      <c r="D8707" t="n">
        <v>0</v>
      </c>
      <c r="E8707" t="inlineStr"/>
      <c r="F8707" t="inlineStr"/>
      <c r="G8707" t="inlineStr"/>
      <c r="H8707" t="inlineStr"/>
      <c r="I8707" t="inlineStr"/>
      <c r="J8707" t="inlineStr"/>
      <c r="K8707" t="inlineStr">
        <is>
          <t>libre unbounded</t>
        </is>
      </c>
    </row>
    <row r="8708">
      <c r="A8708" t="inlineStr">
        <is>
          <t>2019</t>
        </is>
      </c>
      <c r="B8708" t="inlineStr">
        <is>
          <t>Truffes</t>
        </is>
      </c>
      <c r="C8708" t="inlineStr">
        <is>
          <t>Marché du frais (hors PdT)</t>
        </is>
      </c>
      <c r="D8708" t="n">
        <v>1.7</v>
      </c>
      <c r="E8708" t="inlineStr"/>
      <c r="F8708" t="inlineStr"/>
      <c r="G8708" t="inlineStr"/>
      <c r="H8708" t="inlineStr"/>
      <c r="I8708" t="inlineStr"/>
      <c r="J8708" t="inlineStr"/>
      <c r="K8708" t="inlineStr">
        <is>
          <t>libre</t>
        </is>
      </c>
    </row>
    <row r="8709">
      <c r="A8709" t="inlineStr">
        <is>
          <t>2019</t>
        </is>
      </c>
      <c r="B8709" t="inlineStr">
        <is>
          <t>Légumes frais n.c.a.</t>
        </is>
      </c>
      <c r="C8709" t="inlineStr">
        <is>
          <t>Marché du frais (hors PdT)</t>
        </is>
      </c>
      <c r="D8709" t="n">
        <v>26.8</v>
      </c>
      <c r="E8709" t="inlineStr"/>
      <c r="F8709" t="inlineStr"/>
      <c r="G8709" t="inlineStr"/>
      <c r="H8709" t="inlineStr"/>
      <c r="I8709" t="inlineStr"/>
      <c r="J8709" t="inlineStr"/>
      <c r="K8709" t="inlineStr">
        <is>
          <t>libre</t>
        </is>
      </c>
    </row>
    <row r="8710">
      <c r="A8710" t="inlineStr">
        <is>
          <t>2019</t>
        </is>
      </c>
      <c r="B8710" t="inlineStr">
        <is>
          <t>Céleris branches</t>
        </is>
      </c>
      <c r="C8710" t="inlineStr">
        <is>
          <t>Marché du frais (hors PdT)</t>
        </is>
      </c>
      <c r="D8710" t="n">
        <v>26.8</v>
      </c>
      <c r="E8710" t="inlineStr"/>
      <c r="F8710" t="inlineStr"/>
      <c r="G8710" t="inlineStr"/>
      <c r="H8710" t="inlineStr"/>
      <c r="I8710" t="inlineStr"/>
      <c r="J8710" t="inlineStr"/>
      <c r="K8710" t="inlineStr">
        <is>
          <t>libre</t>
        </is>
      </c>
    </row>
    <row r="8711">
      <c r="A8711" t="inlineStr">
        <is>
          <t>2019</t>
        </is>
      </c>
      <c r="B8711" t="inlineStr">
        <is>
          <t>Fruits</t>
        </is>
      </c>
      <c r="C8711" t="inlineStr">
        <is>
          <t>Marché du frais (hors PdT)</t>
        </is>
      </c>
      <c r="D8711" t="n">
        <v>2600</v>
      </c>
      <c r="E8711" t="inlineStr"/>
      <c r="F8711" t="inlineStr"/>
      <c r="G8711" t="inlineStr"/>
      <c r="H8711" t="inlineStr"/>
      <c r="I8711" t="inlineStr"/>
      <c r="J8711" t="inlineStr"/>
      <c r="K8711" t="inlineStr">
        <is>
          <t>libre unbounded</t>
        </is>
      </c>
    </row>
    <row r="8712">
      <c r="A8712" t="inlineStr">
        <is>
          <t>2019</t>
        </is>
      </c>
      <c r="B8712" t="inlineStr">
        <is>
          <t>Raisin</t>
        </is>
      </c>
      <c r="C8712" t="inlineStr">
        <is>
          <t>Marché du frais (hors PdT)</t>
        </is>
      </c>
      <c r="D8712" t="n">
        <v>56.4</v>
      </c>
      <c r="E8712" t="inlineStr"/>
      <c r="F8712" t="inlineStr"/>
      <c r="G8712" t="inlineStr"/>
      <c r="H8712" t="inlineStr"/>
      <c r="I8712" t="inlineStr"/>
      <c r="J8712" t="inlineStr"/>
      <c r="K8712" t="inlineStr">
        <is>
          <t>libre unbounded</t>
        </is>
      </c>
    </row>
    <row r="8713">
      <c r="A8713" t="inlineStr">
        <is>
          <t>2019</t>
        </is>
      </c>
      <c r="B8713" t="inlineStr">
        <is>
          <t>Raisin de table</t>
        </is>
      </c>
      <c r="C8713" t="inlineStr">
        <is>
          <t>Marché du frais (hors PdT)</t>
        </is>
      </c>
      <c r="D8713" t="n">
        <v>47.2</v>
      </c>
      <c r="E8713" t="inlineStr"/>
      <c r="F8713" t="inlineStr"/>
      <c r="G8713" t="inlineStr"/>
      <c r="H8713" t="inlineStr"/>
      <c r="I8713" t="inlineStr"/>
      <c r="J8713" t="inlineStr"/>
      <c r="K8713" t="inlineStr">
        <is>
          <t>libre</t>
        </is>
      </c>
    </row>
    <row r="8714">
      <c r="A8714" t="inlineStr">
        <is>
          <t>2019</t>
        </is>
      </c>
      <c r="B8714" t="inlineStr">
        <is>
          <t>Autre raisin frais</t>
        </is>
      </c>
      <c r="C8714" t="inlineStr">
        <is>
          <t>Marché du frais (hors PdT)</t>
        </is>
      </c>
      <c r="D8714" t="n">
        <v>9.300000000000001</v>
      </c>
      <c r="E8714" t="inlineStr"/>
      <c r="F8714" t="inlineStr"/>
      <c r="G8714" t="inlineStr"/>
      <c r="H8714" t="inlineStr"/>
      <c r="I8714" t="inlineStr"/>
      <c r="J8714" t="inlineStr"/>
      <c r="K8714" t="inlineStr">
        <is>
          <t>libre unbounded</t>
        </is>
      </c>
    </row>
    <row r="8715">
      <c r="A8715" t="inlineStr">
        <is>
          <t>2019</t>
        </is>
      </c>
      <c r="B8715" t="inlineStr">
        <is>
          <t>Fruits tropicaux et subtropicaux</t>
        </is>
      </c>
      <c r="C8715" t="inlineStr">
        <is>
          <t>Marché du frais (hors PdT)</t>
        </is>
      </c>
      <c r="D8715" t="n">
        <v>287</v>
      </c>
      <c r="E8715" t="inlineStr"/>
      <c r="F8715" t="inlineStr"/>
      <c r="G8715" t="inlineStr"/>
      <c r="H8715" t="inlineStr"/>
      <c r="I8715" t="inlineStr"/>
      <c r="J8715" t="inlineStr"/>
      <c r="K8715" t="inlineStr">
        <is>
          <t>libre unbounded</t>
        </is>
      </c>
    </row>
    <row r="8716">
      <c r="A8716" t="inlineStr">
        <is>
          <t>2019</t>
        </is>
      </c>
      <c r="B8716" t="inlineStr">
        <is>
          <t>Avocats</t>
        </is>
      </c>
      <c r="C8716" t="inlineStr">
        <is>
          <t>Marché du frais (hors PdT)</t>
        </is>
      </c>
      <c r="D8716" t="n">
        <v>8.9</v>
      </c>
      <c r="E8716" t="inlineStr"/>
      <c r="F8716" t="inlineStr"/>
      <c r="G8716" t="inlineStr"/>
      <c r="H8716" t="inlineStr"/>
      <c r="I8716" t="inlineStr"/>
      <c r="J8716" t="inlineStr"/>
      <c r="K8716" t="inlineStr">
        <is>
          <t>libre</t>
        </is>
      </c>
    </row>
    <row r="8717">
      <c r="A8717" t="inlineStr">
        <is>
          <t>2019</t>
        </is>
      </c>
      <c r="B8717" t="inlineStr">
        <is>
          <t>Bananes, bananes plantains et assimilés</t>
        </is>
      </c>
      <c r="C8717" t="inlineStr">
        <is>
          <t>Marché du frais (hors PdT)</t>
        </is>
      </c>
      <c r="D8717" t="n">
        <v>151</v>
      </c>
      <c r="E8717" t="inlineStr"/>
      <c r="F8717" t="inlineStr"/>
      <c r="G8717" t="inlineStr"/>
      <c r="H8717" t="inlineStr"/>
      <c r="I8717" t="inlineStr"/>
      <c r="J8717" t="inlineStr"/>
      <c r="K8717" t="inlineStr">
        <is>
          <t>libre</t>
        </is>
      </c>
    </row>
    <row r="8718">
      <c r="A8718" t="inlineStr">
        <is>
          <t>2019</t>
        </is>
      </c>
      <c r="B8718" t="inlineStr">
        <is>
          <t>Bananes fruits</t>
        </is>
      </c>
      <c r="C8718" t="inlineStr">
        <is>
          <t>Marché du frais (hors PdT)</t>
        </is>
      </c>
      <c r="D8718" t="n">
        <v>121</v>
      </c>
      <c r="E8718" t="inlineStr"/>
      <c r="F8718" t="inlineStr"/>
      <c r="G8718" t="inlineStr"/>
      <c r="H8718" t="inlineStr"/>
      <c r="I8718" t="inlineStr"/>
      <c r="J8718" t="inlineStr"/>
      <c r="K8718" t="inlineStr">
        <is>
          <t>libre</t>
        </is>
      </c>
    </row>
    <row r="8719">
      <c r="A8719" t="inlineStr">
        <is>
          <t>2019</t>
        </is>
      </c>
      <c r="B8719" t="inlineStr">
        <is>
          <t>Bananes plantains</t>
        </is>
      </c>
      <c r="C8719" t="inlineStr">
        <is>
          <t>Marché du frais (hors PdT)</t>
        </is>
      </c>
      <c r="D8719" t="n">
        <v>30.6</v>
      </c>
      <c r="E8719" t="inlineStr"/>
      <c r="F8719" t="inlineStr"/>
      <c r="G8719" t="inlineStr"/>
      <c r="H8719" t="inlineStr"/>
      <c r="I8719" t="inlineStr"/>
      <c r="J8719" t="inlineStr"/>
      <c r="K8719" t="inlineStr">
        <is>
          <t>libre</t>
        </is>
      </c>
    </row>
    <row r="8720">
      <c r="A8720" t="inlineStr">
        <is>
          <t>2019</t>
        </is>
      </c>
      <c r="B8720" t="inlineStr">
        <is>
          <t>Dattes</t>
        </is>
      </c>
      <c r="C8720" t="inlineStr">
        <is>
          <t>Marché du frais (hors PdT)</t>
        </is>
      </c>
      <c r="D8720" t="n">
        <v>5.9</v>
      </c>
      <c r="E8720" t="inlineStr"/>
      <c r="F8720" t="inlineStr"/>
      <c r="G8720" t="inlineStr"/>
      <c r="H8720" t="inlineStr"/>
      <c r="I8720" t="inlineStr"/>
      <c r="J8720" t="inlineStr"/>
      <c r="K8720" t="inlineStr">
        <is>
          <t>libre unbounded</t>
        </is>
      </c>
    </row>
    <row r="8721">
      <c r="A8721" t="inlineStr">
        <is>
          <t>2019</t>
        </is>
      </c>
      <c r="B8721" t="inlineStr">
        <is>
          <t>Figues</t>
        </is>
      </c>
      <c r="C8721" t="inlineStr">
        <is>
          <t>Marché du frais (hors PdT)</t>
        </is>
      </c>
      <c r="D8721" t="n">
        <v>11.6</v>
      </c>
      <c r="E8721" t="inlineStr"/>
      <c r="F8721" t="inlineStr"/>
      <c r="G8721" t="inlineStr"/>
      <c r="H8721" t="inlineStr"/>
      <c r="I8721" t="inlineStr"/>
      <c r="J8721" t="inlineStr"/>
      <c r="K8721" t="inlineStr">
        <is>
          <t>libre</t>
        </is>
      </c>
    </row>
    <row r="8722">
      <c r="A8722" t="inlineStr">
        <is>
          <t>2019</t>
        </is>
      </c>
      <c r="B8722" t="inlineStr">
        <is>
          <t>Autres fruits tropicaux et subtropicaux</t>
        </is>
      </c>
      <c r="C8722" t="inlineStr">
        <is>
          <t>Marché du frais (hors PdT)</t>
        </is>
      </c>
      <c r="D8722" t="n">
        <v>109</v>
      </c>
      <c r="E8722" t="inlineStr"/>
      <c r="F8722" t="inlineStr"/>
      <c r="G8722" t="inlineStr"/>
      <c r="H8722" t="inlineStr"/>
      <c r="I8722" t="inlineStr"/>
      <c r="J8722" t="inlineStr"/>
      <c r="K8722" t="inlineStr">
        <is>
          <t>libre unbounded</t>
        </is>
      </c>
    </row>
    <row r="8723">
      <c r="A8723" t="inlineStr">
        <is>
          <t>2019</t>
        </is>
      </c>
      <c r="B8723" t="inlineStr">
        <is>
          <t>Mangue</t>
        </is>
      </c>
      <c r="C8723" t="inlineStr">
        <is>
          <t>Marché du frais (hors PdT)</t>
        </is>
      </c>
      <c r="D8723" t="n">
        <v>9</v>
      </c>
      <c r="E8723" t="inlineStr"/>
      <c r="F8723" t="inlineStr"/>
      <c r="G8723" t="inlineStr"/>
      <c r="H8723" t="inlineStr"/>
      <c r="I8723" t="inlineStr"/>
      <c r="J8723" t="inlineStr"/>
      <c r="K8723" t="inlineStr">
        <is>
          <t>libre</t>
        </is>
      </c>
    </row>
    <row r="8724">
      <c r="A8724" t="inlineStr">
        <is>
          <t>2019</t>
        </is>
      </c>
      <c r="B8724" t="inlineStr">
        <is>
          <t>Goyave, Goyavier</t>
        </is>
      </c>
      <c r="C8724" t="inlineStr">
        <is>
          <t>Marché du frais (hors PdT)</t>
        </is>
      </c>
      <c r="D8724" t="n">
        <v>9.199999999999999</v>
      </c>
      <c r="E8724" t="inlineStr"/>
      <c r="F8724" t="inlineStr"/>
      <c r="G8724" t="inlineStr"/>
      <c r="H8724" t="inlineStr"/>
      <c r="I8724" t="inlineStr"/>
      <c r="J8724" t="inlineStr"/>
      <c r="K8724" t="inlineStr">
        <is>
          <t>libre</t>
        </is>
      </c>
    </row>
    <row r="8725">
      <c r="A8725" t="inlineStr">
        <is>
          <t>2019</t>
        </is>
      </c>
      <c r="B8725" t="inlineStr">
        <is>
          <t>Ananas</t>
        </is>
      </c>
      <c r="C8725" t="inlineStr">
        <is>
          <t>Marché du frais (hors PdT)</t>
        </is>
      </c>
      <c r="D8725" t="n">
        <v>36.6</v>
      </c>
      <c r="E8725" t="inlineStr"/>
      <c r="F8725" t="inlineStr"/>
      <c r="G8725" t="inlineStr"/>
      <c r="H8725" t="inlineStr"/>
      <c r="I8725" t="inlineStr"/>
      <c r="J8725" t="inlineStr"/>
      <c r="K8725" t="inlineStr">
        <is>
          <t>libre</t>
        </is>
      </c>
    </row>
    <row r="8726">
      <c r="A8726" t="inlineStr">
        <is>
          <t>2019</t>
        </is>
      </c>
      <c r="B8726" t="inlineStr">
        <is>
          <t>Autres fruits tropicaux et subtropicaux, n.c.a</t>
        </is>
      </c>
      <c r="C8726" t="inlineStr">
        <is>
          <t>Marché du frais (hors PdT)</t>
        </is>
      </c>
      <c r="D8726" t="n">
        <v>54.3</v>
      </c>
      <c r="E8726" t="inlineStr"/>
      <c r="F8726" t="inlineStr"/>
      <c r="G8726" t="inlineStr"/>
      <c r="H8726" t="inlineStr"/>
      <c r="I8726" t="inlineStr"/>
      <c r="J8726" t="inlineStr"/>
      <c r="K8726" t="inlineStr">
        <is>
          <t>libre unbounded</t>
        </is>
      </c>
    </row>
    <row r="8727">
      <c r="A8727" t="inlineStr">
        <is>
          <t>2019</t>
        </is>
      </c>
      <c r="B8727" t="inlineStr">
        <is>
          <t>Letchi, longani, ramboutan</t>
        </is>
      </c>
      <c r="C8727" t="inlineStr">
        <is>
          <t>Marché du frais (hors PdT)</t>
        </is>
      </c>
      <c r="D8727" t="n">
        <v>11.7</v>
      </c>
      <c r="E8727" t="inlineStr"/>
      <c r="F8727" t="inlineStr"/>
      <c r="G8727" t="inlineStr"/>
      <c r="H8727" t="inlineStr"/>
      <c r="I8727" t="inlineStr"/>
      <c r="J8727" t="inlineStr"/>
      <c r="K8727" t="inlineStr">
        <is>
          <t>libre</t>
        </is>
      </c>
    </row>
    <row r="8728">
      <c r="A8728" t="inlineStr">
        <is>
          <t>2019</t>
        </is>
      </c>
      <c r="B8728" t="inlineStr">
        <is>
          <t>Abricot pays ou mamey</t>
        </is>
      </c>
      <c r="C8728" t="inlineStr">
        <is>
          <t>Marché du frais (hors PdT)</t>
        </is>
      </c>
      <c r="D8728" t="n">
        <v>9.5</v>
      </c>
      <c r="E8728" t="inlineStr"/>
      <c r="F8728" t="inlineStr"/>
      <c r="G8728" t="inlineStr"/>
      <c r="H8728" t="inlineStr"/>
      <c r="I8728" t="inlineStr"/>
      <c r="J8728" t="inlineStr"/>
      <c r="K8728" t="inlineStr">
        <is>
          <t>libre</t>
        </is>
      </c>
    </row>
    <row r="8729">
      <c r="A8729" t="inlineStr">
        <is>
          <t>2019</t>
        </is>
      </c>
      <c r="B8729" t="inlineStr">
        <is>
          <t>Corossol, pomme cannelle</t>
        </is>
      </c>
      <c r="C8729" t="inlineStr">
        <is>
          <t>Marché du frais (hors PdT)</t>
        </is>
      </c>
      <c r="D8729" t="n">
        <v>9.699999999999999</v>
      </c>
      <c r="E8729" t="inlineStr"/>
      <c r="F8729" t="inlineStr"/>
      <c r="G8729" t="inlineStr"/>
      <c r="H8729" t="inlineStr"/>
      <c r="I8729" t="inlineStr"/>
      <c r="J8729" t="inlineStr"/>
      <c r="K8729" t="inlineStr">
        <is>
          <t>libre</t>
        </is>
      </c>
    </row>
    <row r="8730">
      <c r="A8730" t="inlineStr">
        <is>
          <t>2019</t>
        </is>
      </c>
      <c r="B8730" t="inlineStr">
        <is>
          <t>Maracuja, fruits de la passion, grenadille</t>
        </is>
      </c>
      <c r="C8730" t="inlineStr">
        <is>
          <t>Marché du frais (hors PdT)</t>
        </is>
      </c>
      <c r="D8730" t="n">
        <v>10.1</v>
      </c>
      <c r="E8730" t="inlineStr"/>
      <c r="F8730" t="inlineStr"/>
      <c r="G8730" t="inlineStr"/>
      <c r="H8730" t="inlineStr"/>
      <c r="I8730" t="inlineStr"/>
      <c r="J8730" t="inlineStr"/>
      <c r="K8730" t="inlineStr">
        <is>
          <t>libre</t>
        </is>
      </c>
    </row>
    <row r="8731">
      <c r="A8731" t="inlineStr">
        <is>
          <t>2019</t>
        </is>
      </c>
      <c r="B8731" t="inlineStr">
        <is>
          <t>Papaye</t>
        </is>
      </c>
      <c r="C8731" t="inlineStr">
        <is>
          <t>Marché du frais (hors PdT)</t>
        </is>
      </c>
      <c r="D8731" t="n">
        <v>13.3</v>
      </c>
      <c r="E8731" t="inlineStr"/>
      <c r="F8731" t="inlineStr"/>
      <c r="G8731" t="inlineStr"/>
      <c r="H8731" t="inlineStr"/>
      <c r="I8731" t="inlineStr"/>
      <c r="J8731" t="inlineStr"/>
      <c r="K8731" t="inlineStr">
        <is>
          <t>libre unbounded</t>
        </is>
      </c>
    </row>
    <row r="8732">
      <c r="A8732" t="inlineStr">
        <is>
          <t>2019</t>
        </is>
      </c>
      <c r="B8732" t="inlineStr">
        <is>
          <t>Agrumes</t>
        </is>
      </c>
      <c r="C8732" t="inlineStr">
        <is>
          <t>Marché du frais (hors PdT)</t>
        </is>
      </c>
      <c r="D8732" t="n">
        <v>132</v>
      </c>
      <c r="E8732" t="inlineStr"/>
      <c r="F8732" t="inlineStr"/>
      <c r="G8732" t="inlineStr"/>
      <c r="H8732" t="inlineStr"/>
      <c r="I8732" t="inlineStr"/>
      <c r="J8732" t="inlineStr"/>
      <c r="K8732" t="inlineStr">
        <is>
          <t>libre</t>
        </is>
      </c>
    </row>
    <row r="8733">
      <c r="A8733" t="inlineStr">
        <is>
          <t>2019</t>
        </is>
      </c>
      <c r="B8733" t="inlineStr">
        <is>
          <t>Pomelos et pamplemousses</t>
        </is>
      </c>
      <c r="C8733" t="inlineStr">
        <is>
          <t>Marché du frais (hors PdT)</t>
        </is>
      </c>
      <c r="D8733" t="n">
        <v>12.1</v>
      </c>
      <c r="E8733" t="inlineStr"/>
      <c r="F8733" t="inlineStr"/>
      <c r="G8733" t="inlineStr"/>
      <c r="H8733" t="inlineStr"/>
      <c r="I8733" t="inlineStr"/>
      <c r="J8733" t="inlineStr"/>
      <c r="K8733" t="inlineStr">
        <is>
          <t>libre</t>
        </is>
      </c>
    </row>
    <row r="8734">
      <c r="A8734" t="inlineStr">
        <is>
          <t>2019</t>
        </is>
      </c>
      <c r="B8734" t="inlineStr">
        <is>
          <t>Citrons et limes</t>
        </is>
      </c>
      <c r="C8734" t="inlineStr">
        <is>
          <t>Marché du frais (hors PdT)</t>
        </is>
      </c>
      <c r="D8734" t="n">
        <v>9.699999999999999</v>
      </c>
      <c r="E8734" t="inlineStr"/>
      <c r="F8734" t="inlineStr"/>
      <c r="G8734" t="inlineStr"/>
      <c r="H8734" t="inlineStr"/>
      <c r="I8734" t="inlineStr"/>
      <c r="J8734" t="inlineStr"/>
      <c r="K8734" t="inlineStr">
        <is>
          <t>libre</t>
        </is>
      </c>
    </row>
    <row r="8735">
      <c r="A8735" t="inlineStr">
        <is>
          <t>2019</t>
        </is>
      </c>
      <c r="B8735" t="inlineStr">
        <is>
          <t>Oranges</t>
        </is>
      </c>
      <c r="C8735" t="inlineStr">
        <is>
          <t>Marché du frais (hors PdT)</t>
        </is>
      </c>
      <c r="D8735" t="n">
        <v>83.3</v>
      </c>
      <c r="E8735" t="inlineStr"/>
      <c r="F8735" t="inlineStr"/>
      <c r="G8735" t="inlineStr"/>
      <c r="H8735" t="inlineStr"/>
      <c r="I8735" t="inlineStr"/>
      <c r="J8735" t="inlineStr"/>
      <c r="K8735" t="inlineStr">
        <is>
          <t>libre</t>
        </is>
      </c>
    </row>
    <row r="8736">
      <c r="A8736" t="inlineStr">
        <is>
          <t>2019</t>
        </is>
      </c>
      <c r="B8736" t="inlineStr">
        <is>
          <t>Mandarines et clémentines</t>
        </is>
      </c>
      <c r="C8736" t="inlineStr">
        <is>
          <t>Marché du frais (hors PdT)</t>
        </is>
      </c>
      <c r="D8736" t="n">
        <v>27</v>
      </c>
      <c r="E8736" t="inlineStr"/>
      <c r="F8736" t="inlineStr"/>
      <c r="G8736" t="inlineStr"/>
      <c r="H8736" t="inlineStr"/>
      <c r="I8736" t="inlineStr"/>
      <c r="J8736" t="inlineStr"/>
      <c r="K8736" t="inlineStr">
        <is>
          <t>libre</t>
        </is>
      </c>
    </row>
    <row r="8737">
      <c r="A8737" t="inlineStr">
        <is>
          <t>2019</t>
        </is>
      </c>
      <c r="B8737" t="inlineStr">
        <is>
          <t>Fruits à pépins et à noyau</t>
        </is>
      </c>
      <c r="C8737" t="inlineStr">
        <is>
          <t>Marché du frais (hors PdT)</t>
        </is>
      </c>
      <c r="D8737" t="n">
        <v>1710</v>
      </c>
      <c r="E8737" t="inlineStr"/>
      <c r="F8737" t="inlineStr"/>
      <c r="G8737" t="inlineStr"/>
      <c r="H8737" t="inlineStr"/>
      <c r="I8737" t="inlineStr"/>
      <c r="J8737" t="inlineStr"/>
      <c r="K8737" t="inlineStr">
        <is>
          <t>libre unbounded</t>
        </is>
      </c>
    </row>
    <row r="8738">
      <c r="A8738" t="inlineStr">
        <is>
          <t>2019</t>
        </is>
      </c>
      <c r="B8738" t="inlineStr">
        <is>
          <t>Pommes</t>
        </is>
      </c>
      <c r="C8738" t="inlineStr">
        <is>
          <t>Marché du frais (hors PdT)</t>
        </is>
      </c>
      <c r="D8738" t="n">
        <v>999</v>
      </c>
      <c r="E8738" t="inlineStr"/>
      <c r="F8738" t="inlineStr"/>
      <c r="G8738" t="inlineStr"/>
      <c r="H8738" t="inlineStr"/>
      <c r="I8738" t="inlineStr"/>
      <c r="J8738" t="inlineStr"/>
      <c r="K8738" t="inlineStr">
        <is>
          <t>libre</t>
        </is>
      </c>
    </row>
    <row r="8739">
      <c r="A8739" t="inlineStr">
        <is>
          <t>2019</t>
        </is>
      </c>
      <c r="B8739" t="inlineStr">
        <is>
          <t>Pommes de table</t>
        </is>
      </c>
      <c r="C8739" t="inlineStr">
        <is>
          <t>Marché du frais (hors PdT)</t>
        </is>
      </c>
      <c r="D8739" t="n">
        <v>999</v>
      </c>
      <c r="E8739" t="inlineStr"/>
      <c r="F8739" t="inlineStr"/>
      <c r="G8739" t="inlineStr"/>
      <c r="H8739" t="inlineStr"/>
      <c r="I8739" t="inlineStr"/>
      <c r="J8739" t="inlineStr"/>
      <c r="K8739" t="inlineStr">
        <is>
          <t>libre</t>
        </is>
      </c>
    </row>
    <row r="8740">
      <c r="A8740" t="inlineStr">
        <is>
          <t>2019</t>
        </is>
      </c>
      <c r="B8740" t="inlineStr">
        <is>
          <t>Golden</t>
        </is>
      </c>
      <c r="C8740" t="inlineStr">
        <is>
          <t>Marché du frais (hors PdT)</t>
        </is>
      </c>
      <c r="D8740" t="n">
        <v>275</v>
      </c>
      <c r="E8740" t="inlineStr"/>
      <c r="F8740" t="inlineStr"/>
      <c r="G8740" t="inlineStr"/>
      <c r="H8740" t="inlineStr"/>
      <c r="I8740" t="inlineStr"/>
      <c r="J8740" t="inlineStr"/>
      <c r="K8740" t="inlineStr">
        <is>
          <t>libre</t>
        </is>
      </c>
    </row>
    <row r="8741">
      <c r="A8741" t="inlineStr">
        <is>
          <t>2019</t>
        </is>
      </c>
      <c r="B8741" t="inlineStr">
        <is>
          <t>Gala</t>
        </is>
      </c>
      <c r="C8741" t="inlineStr">
        <is>
          <t>Marché du frais (hors PdT)</t>
        </is>
      </c>
      <c r="D8741" t="n">
        <v>234</v>
      </c>
      <c r="E8741" t="inlineStr"/>
      <c r="F8741" t="inlineStr"/>
      <c r="G8741" t="inlineStr"/>
      <c r="H8741" t="inlineStr"/>
      <c r="I8741" t="inlineStr"/>
      <c r="J8741" t="inlineStr"/>
      <c r="K8741" t="inlineStr">
        <is>
          <t>libre</t>
        </is>
      </c>
    </row>
    <row r="8742">
      <c r="A8742" t="inlineStr">
        <is>
          <t>2019</t>
        </is>
      </c>
      <c r="B8742" t="inlineStr">
        <is>
          <t>Granny Smith</t>
        </is>
      </c>
      <c r="C8742" t="inlineStr">
        <is>
          <t>Marché du frais (hors PdT)</t>
        </is>
      </c>
      <c r="D8742" t="n">
        <v>115</v>
      </c>
      <c r="E8742" t="inlineStr"/>
      <c r="F8742" t="inlineStr"/>
      <c r="G8742" t="inlineStr"/>
      <c r="H8742" t="inlineStr"/>
      <c r="I8742" t="inlineStr"/>
      <c r="J8742" t="inlineStr"/>
      <c r="K8742" t="inlineStr">
        <is>
          <t>libre</t>
        </is>
      </c>
    </row>
    <row r="8743">
      <c r="A8743" t="inlineStr">
        <is>
          <t>2019</t>
        </is>
      </c>
      <c r="B8743" t="inlineStr">
        <is>
          <t>Autres variétés de pommes, n.c.a.</t>
        </is>
      </c>
      <c r="C8743" t="inlineStr">
        <is>
          <t>Marché du frais (hors PdT)</t>
        </is>
      </c>
      <c r="D8743" t="n">
        <v>376</v>
      </c>
      <c r="E8743" t="inlineStr"/>
      <c r="F8743" t="inlineStr"/>
      <c r="G8743" t="inlineStr"/>
      <c r="H8743" t="inlineStr"/>
      <c r="I8743" t="inlineStr"/>
      <c r="J8743" t="inlineStr"/>
      <c r="K8743" t="inlineStr">
        <is>
          <t>libre</t>
        </is>
      </c>
    </row>
    <row r="8744">
      <c r="A8744" t="inlineStr">
        <is>
          <t>2019</t>
        </is>
      </c>
      <c r="B8744" t="inlineStr">
        <is>
          <t>Autres fruits à pépins et à noyau</t>
        </is>
      </c>
      <c r="C8744" t="inlineStr">
        <is>
          <t>Marché du frais (hors PdT)</t>
        </is>
      </c>
      <c r="D8744" t="n">
        <v>708</v>
      </c>
      <c r="E8744" t="inlineStr"/>
      <c r="F8744" t="inlineStr"/>
      <c r="G8744" t="inlineStr"/>
      <c r="H8744" t="inlineStr"/>
      <c r="I8744" t="inlineStr"/>
      <c r="J8744" t="inlineStr"/>
      <c r="K8744" t="inlineStr">
        <is>
          <t>libre unbounded</t>
        </is>
      </c>
    </row>
    <row r="8745">
      <c r="A8745" t="inlineStr">
        <is>
          <t>2019</t>
        </is>
      </c>
      <c r="B8745" t="inlineStr">
        <is>
          <t>Poires</t>
        </is>
      </c>
      <c r="C8745" t="inlineStr">
        <is>
          <t>Marché du frais (hors PdT)</t>
        </is>
      </c>
      <c r="D8745" t="n">
        <v>134</v>
      </c>
      <c r="E8745" t="inlineStr"/>
      <c r="F8745" t="inlineStr"/>
      <c r="G8745" t="inlineStr"/>
      <c r="H8745" t="inlineStr"/>
      <c r="I8745" t="inlineStr"/>
      <c r="J8745" t="inlineStr"/>
      <c r="K8745" t="inlineStr">
        <is>
          <t>libre</t>
        </is>
      </c>
    </row>
    <row r="8746">
      <c r="A8746" t="inlineStr">
        <is>
          <t>2019</t>
        </is>
      </c>
      <c r="B8746" t="inlineStr">
        <is>
          <t>Poires d'été</t>
        </is>
      </c>
      <c r="C8746" t="inlineStr">
        <is>
          <t>Marché du frais (hors PdT)</t>
        </is>
      </c>
      <c r="D8746" t="n">
        <v>72.3</v>
      </c>
      <c r="E8746" t="inlineStr"/>
      <c r="F8746" t="inlineStr"/>
      <c r="G8746" t="inlineStr"/>
      <c r="H8746" t="inlineStr"/>
      <c r="I8746" t="inlineStr"/>
      <c r="J8746" t="inlineStr"/>
      <c r="K8746" t="inlineStr">
        <is>
          <t>libre</t>
        </is>
      </c>
    </row>
    <row r="8747">
      <c r="A8747" t="inlineStr">
        <is>
          <t>2019</t>
        </is>
      </c>
      <c r="B8747" t="inlineStr">
        <is>
          <t>William's</t>
        </is>
      </c>
      <c r="C8747" t="inlineStr">
        <is>
          <t>Marché du frais (hors PdT)</t>
        </is>
      </c>
      <c r="D8747" t="n">
        <v>29.2</v>
      </c>
      <c r="E8747" t="inlineStr"/>
      <c r="F8747" t="inlineStr"/>
      <c r="G8747" t="inlineStr"/>
      <c r="H8747" t="inlineStr"/>
      <c r="I8747" t="inlineStr"/>
      <c r="J8747" t="inlineStr"/>
      <c r="K8747" t="inlineStr">
        <is>
          <t>libre</t>
        </is>
      </c>
    </row>
    <row r="8748">
      <c r="A8748" t="inlineStr">
        <is>
          <t>2019</t>
        </is>
      </c>
      <c r="B8748" t="inlineStr">
        <is>
          <t>Jules Guyot</t>
        </is>
      </c>
      <c r="C8748" t="inlineStr">
        <is>
          <t>Marché du frais (hors PdT)</t>
        </is>
      </c>
      <c r="D8748" t="n">
        <v>35.8</v>
      </c>
      <c r="E8748" t="inlineStr"/>
      <c r="F8748" t="inlineStr"/>
      <c r="G8748" t="inlineStr"/>
      <c r="H8748" t="inlineStr"/>
      <c r="I8748" t="inlineStr"/>
      <c r="J8748" t="inlineStr"/>
      <c r="K8748" t="inlineStr">
        <is>
          <t>libre</t>
        </is>
      </c>
    </row>
    <row r="8749">
      <c r="A8749" t="inlineStr">
        <is>
          <t>2019</t>
        </is>
      </c>
      <c r="B8749" t="inlineStr">
        <is>
          <t>Autres variétés de poires d'été, n.c.a.</t>
        </is>
      </c>
      <c r="C8749" t="inlineStr">
        <is>
          <t>Marché du frais (hors PdT)</t>
        </is>
      </c>
      <c r="D8749" t="n">
        <v>7.3</v>
      </c>
      <c r="E8749" t="inlineStr"/>
      <c r="F8749" t="inlineStr"/>
      <c r="G8749" t="inlineStr"/>
      <c r="H8749" t="inlineStr"/>
      <c r="I8749" t="inlineStr"/>
      <c r="J8749" t="inlineStr"/>
      <c r="K8749" t="inlineStr">
        <is>
          <t>libre</t>
        </is>
      </c>
    </row>
    <row r="8750">
      <c r="A8750" t="inlineStr">
        <is>
          <t>2019</t>
        </is>
      </c>
      <c r="B8750" t="inlineStr">
        <is>
          <t>Poires d'automne</t>
        </is>
      </c>
      <c r="C8750" t="inlineStr">
        <is>
          <t>Marché du frais (hors PdT)</t>
        </is>
      </c>
      <c r="D8750" t="n">
        <v>46.8</v>
      </c>
      <c r="E8750" t="inlineStr"/>
      <c r="F8750" t="inlineStr"/>
      <c r="G8750" t="inlineStr"/>
      <c r="H8750" t="inlineStr"/>
      <c r="I8750" t="inlineStr"/>
      <c r="J8750" t="inlineStr"/>
      <c r="K8750" t="inlineStr">
        <is>
          <t>libre</t>
        </is>
      </c>
    </row>
    <row r="8751">
      <c r="A8751" t="inlineStr">
        <is>
          <t>2019</t>
        </is>
      </c>
      <c r="B8751" t="inlineStr">
        <is>
          <t>Poires d'hiver</t>
        </is>
      </c>
      <c r="C8751" t="inlineStr">
        <is>
          <t>Marché du frais (hors PdT)</t>
        </is>
      </c>
      <c r="D8751" t="n">
        <v>14.7</v>
      </c>
      <c r="E8751" t="inlineStr"/>
      <c r="F8751" t="inlineStr"/>
      <c r="G8751" t="inlineStr"/>
      <c r="H8751" t="inlineStr"/>
      <c r="I8751" t="inlineStr"/>
      <c r="J8751" t="inlineStr"/>
      <c r="K8751" t="inlineStr">
        <is>
          <t>libre</t>
        </is>
      </c>
    </row>
    <row r="8752">
      <c r="A8752" t="inlineStr">
        <is>
          <t>2019</t>
        </is>
      </c>
      <c r="B8752" t="inlineStr">
        <is>
          <t>Coings</t>
        </is>
      </c>
      <c r="C8752" t="inlineStr">
        <is>
          <t>Marché du frais (hors PdT)</t>
        </is>
      </c>
      <c r="D8752" t="n">
        <v>8.1</v>
      </c>
      <c r="E8752" t="inlineStr"/>
      <c r="F8752" t="inlineStr"/>
      <c r="G8752" t="inlineStr"/>
      <c r="H8752" t="inlineStr"/>
      <c r="I8752" t="inlineStr"/>
      <c r="J8752" t="inlineStr"/>
      <c r="K8752" t="inlineStr">
        <is>
          <t>libre unbounded</t>
        </is>
      </c>
    </row>
    <row r="8753">
      <c r="A8753" t="inlineStr">
        <is>
          <t>2019</t>
        </is>
      </c>
      <c r="B8753" t="inlineStr">
        <is>
          <t>Abricots</t>
        </is>
      </c>
      <c r="C8753" t="inlineStr">
        <is>
          <t>Marché du frais (hors PdT)</t>
        </is>
      </c>
      <c r="D8753" t="n">
        <v>114</v>
      </c>
      <c r="E8753" t="inlineStr"/>
      <c r="F8753" t="inlineStr"/>
      <c r="G8753" t="inlineStr"/>
      <c r="H8753" t="inlineStr"/>
      <c r="I8753" t="inlineStr"/>
      <c r="J8753" t="inlineStr"/>
      <c r="K8753" t="inlineStr">
        <is>
          <t>libre</t>
        </is>
      </c>
    </row>
    <row r="8754">
      <c r="A8754" t="inlineStr">
        <is>
          <t>2019</t>
        </is>
      </c>
      <c r="B8754" t="inlineStr">
        <is>
          <t>Cerises</t>
        </is>
      </c>
      <c r="C8754" t="inlineStr">
        <is>
          <t>Marché du frais (hors PdT)</t>
        </is>
      </c>
      <c r="D8754" t="n">
        <v>35.5</v>
      </c>
      <c r="E8754" t="inlineStr"/>
      <c r="F8754" t="inlineStr"/>
      <c r="G8754" t="inlineStr"/>
      <c r="H8754" t="inlineStr"/>
      <c r="I8754" t="inlineStr"/>
      <c r="J8754" t="inlineStr"/>
      <c r="K8754" t="inlineStr">
        <is>
          <t>libre</t>
        </is>
      </c>
    </row>
    <row r="8755">
      <c r="A8755" t="inlineStr">
        <is>
          <t>2019</t>
        </is>
      </c>
      <c r="B8755" t="inlineStr">
        <is>
          <t>Bigarreau</t>
        </is>
      </c>
      <c r="C8755" t="inlineStr">
        <is>
          <t>Marché du frais (hors PdT)</t>
        </is>
      </c>
      <c r="D8755" t="n">
        <v>23</v>
      </c>
      <c r="E8755" t="inlineStr"/>
      <c r="F8755" t="inlineStr"/>
      <c r="G8755" t="inlineStr"/>
      <c r="H8755" t="inlineStr"/>
      <c r="I8755" t="inlineStr"/>
      <c r="J8755" t="inlineStr"/>
      <c r="K8755" t="inlineStr">
        <is>
          <t>libre</t>
        </is>
      </c>
    </row>
    <row r="8756">
      <c r="A8756" t="inlineStr">
        <is>
          <t>2019</t>
        </is>
      </c>
      <c r="B8756" t="inlineStr">
        <is>
          <t>Autre variété de cerises, n.c.a.</t>
        </is>
      </c>
      <c r="C8756" t="inlineStr">
        <is>
          <t>Marché du frais (hors PdT)</t>
        </is>
      </c>
      <c r="D8756" t="n">
        <v>12.6</v>
      </c>
      <c r="E8756" t="inlineStr"/>
      <c r="F8756" t="inlineStr"/>
      <c r="G8756" t="inlineStr"/>
      <c r="H8756" t="inlineStr"/>
      <c r="I8756" t="inlineStr"/>
      <c r="J8756" t="inlineStr"/>
      <c r="K8756" t="inlineStr">
        <is>
          <t>libre</t>
        </is>
      </c>
    </row>
    <row r="8757">
      <c r="A8757" t="inlineStr">
        <is>
          <t>2019</t>
        </is>
      </c>
      <c r="B8757" t="inlineStr">
        <is>
          <t>Pêches, nectarines et brugnons</t>
        </is>
      </c>
      <c r="C8757" t="inlineStr">
        <is>
          <t>Marché du frais (hors PdT)</t>
        </is>
      </c>
      <c r="D8757" t="n">
        <v>319</v>
      </c>
      <c r="E8757" t="inlineStr"/>
      <c r="F8757" t="inlineStr"/>
      <c r="G8757" t="inlineStr"/>
      <c r="H8757" t="inlineStr"/>
      <c r="I8757" t="inlineStr"/>
      <c r="J8757" t="inlineStr"/>
      <c r="K8757" t="inlineStr">
        <is>
          <t>libre</t>
        </is>
      </c>
    </row>
    <row r="8758">
      <c r="A8758" t="inlineStr">
        <is>
          <t>2019</t>
        </is>
      </c>
      <c r="B8758" t="inlineStr">
        <is>
          <t>Pêches</t>
        </is>
      </c>
      <c r="C8758" t="inlineStr">
        <is>
          <t>Marché du frais (hors PdT)</t>
        </is>
      </c>
      <c r="D8758" t="n">
        <v>162</v>
      </c>
      <c r="E8758" t="inlineStr"/>
      <c r="F8758" t="inlineStr"/>
      <c r="G8758" t="inlineStr"/>
      <c r="H8758" t="inlineStr"/>
      <c r="I8758" t="inlineStr"/>
      <c r="J8758" t="inlineStr"/>
      <c r="K8758" t="inlineStr">
        <is>
          <t>libre</t>
        </is>
      </c>
    </row>
    <row r="8759">
      <c r="A8759" t="inlineStr">
        <is>
          <t>2019</t>
        </is>
      </c>
      <c r="B8759" t="inlineStr">
        <is>
          <t>Nectarines et brugnons</t>
        </is>
      </c>
      <c r="C8759" t="inlineStr">
        <is>
          <t>Marché du frais (hors PdT)</t>
        </is>
      </c>
      <c r="D8759" t="n">
        <v>158</v>
      </c>
      <c r="E8759" t="inlineStr"/>
      <c r="F8759" t="inlineStr"/>
      <c r="G8759" t="inlineStr"/>
      <c r="H8759" t="inlineStr"/>
      <c r="I8759" t="inlineStr"/>
      <c r="J8759" t="inlineStr"/>
      <c r="K8759" t="inlineStr">
        <is>
          <t>libre</t>
        </is>
      </c>
    </row>
    <row r="8760">
      <c r="A8760" t="inlineStr">
        <is>
          <t>2019</t>
        </is>
      </c>
      <c r="B8760" t="inlineStr">
        <is>
          <t>Prunes</t>
        </is>
      </c>
      <c r="C8760" t="inlineStr">
        <is>
          <t>Marché du frais (hors PdT)</t>
        </is>
      </c>
      <c r="D8760" t="n">
        <v>61.6</v>
      </c>
      <c r="E8760" t="inlineStr"/>
      <c r="F8760" t="inlineStr"/>
      <c r="G8760" t="inlineStr"/>
      <c r="H8760" t="inlineStr"/>
      <c r="I8760" t="inlineStr"/>
      <c r="J8760" t="inlineStr"/>
      <c r="K8760" t="inlineStr">
        <is>
          <t>libre</t>
        </is>
      </c>
    </row>
    <row r="8761">
      <c r="A8761" t="inlineStr">
        <is>
          <t>2019</t>
        </is>
      </c>
      <c r="B8761" t="inlineStr">
        <is>
          <t>Prune d'ente et hybride</t>
        </is>
      </c>
      <c r="C8761" t="inlineStr">
        <is>
          <t>Marché du frais (hors PdT)</t>
        </is>
      </c>
      <c r="D8761" t="n">
        <v>1.5</v>
      </c>
      <c r="E8761" t="inlineStr"/>
      <c r="F8761" t="inlineStr"/>
      <c r="G8761" t="inlineStr"/>
      <c r="H8761" t="inlineStr"/>
      <c r="I8761" t="inlineStr"/>
      <c r="J8761" t="inlineStr"/>
      <c r="K8761" t="inlineStr">
        <is>
          <t>libre</t>
        </is>
      </c>
    </row>
    <row r="8762">
      <c r="A8762" t="inlineStr">
        <is>
          <t>2019</t>
        </is>
      </c>
      <c r="B8762" t="inlineStr">
        <is>
          <t>Mirabelle</t>
        </is>
      </c>
      <c r="C8762" t="inlineStr">
        <is>
          <t>Marché du frais (hors PdT)</t>
        </is>
      </c>
      <c r="D8762" t="n">
        <v>6</v>
      </c>
      <c r="E8762" t="inlineStr"/>
      <c r="F8762" t="inlineStr"/>
      <c r="G8762" t="inlineStr"/>
      <c r="H8762" t="inlineStr"/>
      <c r="I8762" t="inlineStr"/>
      <c r="J8762" t="inlineStr"/>
      <c r="K8762" t="inlineStr">
        <is>
          <t>libre</t>
        </is>
      </c>
    </row>
    <row r="8763">
      <c r="A8763" t="inlineStr">
        <is>
          <t>2019</t>
        </is>
      </c>
      <c r="B8763" t="inlineStr">
        <is>
          <t>Reine-claude</t>
        </is>
      </c>
      <c r="C8763" t="inlineStr">
        <is>
          <t>Marché du frais (hors PdT)</t>
        </is>
      </c>
      <c r="D8763" t="n">
        <v>16</v>
      </c>
      <c r="E8763" t="inlineStr"/>
      <c r="F8763" t="inlineStr"/>
      <c r="G8763" t="inlineStr"/>
      <c r="H8763" t="inlineStr"/>
      <c r="I8763" t="inlineStr"/>
      <c r="J8763" t="inlineStr"/>
      <c r="K8763" t="inlineStr">
        <is>
          <t>libre</t>
        </is>
      </c>
    </row>
    <row r="8764">
      <c r="A8764" t="inlineStr">
        <is>
          <t>2019</t>
        </is>
      </c>
      <c r="B8764" t="inlineStr">
        <is>
          <t>Quetsche</t>
        </is>
      </c>
      <c r="C8764" t="inlineStr">
        <is>
          <t>Marché du frais (hors PdT)</t>
        </is>
      </c>
      <c r="D8764" t="n">
        <v>1.8</v>
      </c>
      <c r="E8764" t="inlineStr"/>
      <c r="F8764" t="inlineStr"/>
      <c r="G8764" t="inlineStr"/>
      <c r="H8764" t="inlineStr"/>
      <c r="I8764" t="inlineStr"/>
      <c r="J8764" t="inlineStr"/>
      <c r="K8764" t="inlineStr">
        <is>
          <t>libre</t>
        </is>
      </c>
    </row>
    <row r="8765">
      <c r="A8765" t="inlineStr">
        <is>
          <t>2019</t>
        </is>
      </c>
      <c r="B8765" t="inlineStr">
        <is>
          <t>Autres variétés prunes n.c.a.</t>
        </is>
      </c>
      <c r="C8765" t="inlineStr">
        <is>
          <t>Marché du frais (hors PdT)</t>
        </is>
      </c>
      <c r="D8765" t="n">
        <v>36.3</v>
      </c>
      <c r="E8765" t="inlineStr"/>
      <c r="F8765" t="inlineStr"/>
      <c r="G8765" t="inlineStr"/>
      <c r="H8765" t="inlineStr"/>
      <c r="I8765" t="inlineStr"/>
      <c r="J8765" t="inlineStr"/>
      <c r="K8765" t="inlineStr">
        <is>
          <t>libre</t>
        </is>
      </c>
    </row>
    <row r="8766">
      <c r="A8766" t="inlineStr">
        <is>
          <t>2019</t>
        </is>
      </c>
      <c r="B8766" t="inlineStr">
        <is>
          <t>Prunelles</t>
        </is>
      </c>
      <c r="C8766" t="inlineStr">
        <is>
          <t>Marché du frais (hors PdT)</t>
        </is>
      </c>
      <c r="D8766" t="n">
        <v>26.6</v>
      </c>
      <c r="E8766" t="inlineStr"/>
      <c r="F8766" t="inlineStr"/>
      <c r="G8766" t="inlineStr"/>
      <c r="H8766" t="inlineStr"/>
      <c r="I8766" t="inlineStr"/>
      <c r="J8766" t="inlineStr"/>
      <c r="K8766" t="inlineStr">
        <is>
          <t>libre unbounded</t>
        </is>
      </c>
    </row>
    <row r="8767">
      <c r="A8767" t="inlineStr">
        <is>
          <t>2019</t>
        </is>
      </c>
      <c r="B8767" t="inlineStr">
        <is>
          <t>Autres fruits à pépins et à noyau n.c.a.</t>
        </is>
      </c>
      <c r="C8767" t="inlineStr">
        <is>
          <t>Marché du frais (hors PdT)</t>
        </is>
      </c>
      <c r="D8767" t="n">
        <v>9.5</v>
      </c>
      <c r="E8767" t="inlineStr"/>
      <c r="F8767" t="inlineStr"/>
      <c r="G8767" t="inlineStr"/>
      <c r="H8767" t="inlineStr"/>
      <c r="I8767" t="inlineStr"/>
      <c r="J8767" t="inlineStr"/>
      <c r="K8767" t="inlineStr">
        <is>
          <t>libre unbounded</t>
        </is>
      </c>
    </row>
    <row r="8768">
      <c r="A8768" t="inlineStr">
        <is>
          <t>2019</t>
        </is>
      </c>
      <c r="B8768" t="inlineStr">
        <is>
          <t>Pavie</t>
        </is>
      </c>
      <c r="C8768" t="inlineStr">
        <is>
          <t>Marché du frais (hors PdT)</t>
        </is>
      </c>
      <c r="D8768" t="n">
        <v>9.5</v>
      </c>
      <c r="E8768" t="inlineStr"/>
      <c r="F8768" t="inlineStr"/>
      <c r="G8768" t="inlineStr"/>
      <c r="H8768" t="inlineStr"/>
      <c r="I8768" t="inlineStr"/>
      <c r="J8768" t="inlineStr"/>
      <c r="K8768" t="inlineStr">
        <is>
          <t>libre unbounded</t>
        </is>
      </c>
    </row>
    <row r="8769">
      <c r="A8769" t="inlineStr">
        <is>
          <t>2019</t>
        </is>
      </c>
      <c r="B8769" t="inlineStr">
        <is>
          <t>Autres fruits d'arbres ou d'arbustes et fruits à coque</t>
        </is>
      </c>
      <c r="C8769" t="inlineStr">
        <is>
          <t>Marché du frais (hors PdT)</t>
        </is>
      </c>
      <c r="D8769" t="n">
        <v>412</v>
      </c>
      <c r="E8769" t="inlineStr"/>
      <c r="F8769" t="inlineStr"/>
      <c r="G8769" t="inlineStr"/>
      <c r="H8769" t="inlineStr"/>
      <c r="I8769" t="inlineStr"/>
      <c r="J8769" t="inlineStr"/>
      <c r="K8769" t="inlineStr">
        <is>
          <t>libre unbounded</t>
        </is>
      </c>
    </row>
    <row r="8770">
      <c r="A8770" t="inlineStr">
        <is>
          <t>2019</t>
        </is>
      </c>
      <c r="B8770" t="inlineStr">
        <is>
          <t>Kakis</t>
        </is>
      </c>
      <c r="C8770" t="inlineStr">
        <is>
          <t>Marché du frais (hors PdT)</t>
        </is>
      </c>
      <c r="D8770" t="n">
        <v>37.4</v>
      </c>
      <c r="E8770" t="inlineStr"/>
      <c r="F8770" t="inlineStr"/>
      <c r="G8770" t="inlineStr"/>
      <c r="H8770" t="inlineStr"/>
      <c r="I8770" t="inlineStr"/>
      <c r="J8770" t="inlineStr"/>
      <c r="K8770" t="inlineStr">
        <is>
          <t>libre unbounded</t>
        </is>
      </c>
    </row>
    <row r="8771">
      <c r="A8771" t="inlineStr">
        <is>
          <t>2019</t>
        </is>
      </c>
      <c r="B8771" t="inlineStr">
        <is>
          <t>Baies et fruits du genre vaccinium</t>
        </is>
      </c>
      <c r="C8771" t="inlineStr">
        <is>
          <t>Marché du frais (hors PdT)</t>
        </is>
      </c>
      <c r="D8771" t="n">
        <v>275</v>
      </c>
      <c r="E8771" t="inlineStr"/>
      <c r="F8771" t="inlineStr"/>
      <c r="G8771" t="inlineStr"/>
      <c r="H8771" t="inlineStr"/>
      <c r="I8771" t="inlineStr"/>
      <c r="J8771" t="inlineStr"/>
      <c r="K8771" t="inlineStr">
        <is>
          <t>libre</t>
        </is>
      </c>
    </row>
    <row r="8772">
      <c r="A8772" t="inlineStr">
        <is>
          <t>2019</t>
        </is>
      </c>
      <c r="B8772" t="inlineStr">
        <is>
          <t>Kiwis</t>
        </is>
      </c>
      <c r="C8772" t="inlineStr">
        <is>
          <t>Marché du frais (hors PdT)</t>
        </is>
      </c>
      <c r="D8772" t="n">
        <v>120</v>
      </c>
      <c r="E8772" t="inlineStr"/>
      <c r="F8772" t="inlineStr"/>
      <c r="G8772" t="inlineStr"/>
      <c r="H8772" t="inlineStr"/>
      <c r="I8772" t="inlineStr"/>
      <c r="J8772" t="inlineStr"/>
      <c r="K8772" t="inlineStr">
        <is>
          <t>libre</t>
        </is>
      </c>
    </row>
    <row r="8773">
      <c r="A8773" t="inlineStr">
        <is>
          <t>2019</t>
        </is>
      </c>
      <c r="B8773" t="inlineStr">
        <is>
          <t>Framboises</t>
        </is>
      </c>
      <c r="C8773" t="inlineStr">
        <is>
          <t>Marché du frais (hors PdT)</t>
        </is>
      </c>
      <c r="D8773" t="n">
        <v>29.5</v>
      </c>
      <c r="E8773" t="inlineStr"/>
      <c r="F8773" t="inlineStr"/>
      <c r="G8773" t="inlineStr"/>
      <c r="H8773" t="inlineStr"/>
      <c r="I8773" t="inlineStr"/>
      <c r="J8773" t="inlineStr"/>
      <c r="K8773" t="inlineStr">
        <is>
          <t>libre</t>
        </is>
      </c>
    </row>
    <row r="8774">
      <c r="A8774" t="inlineStr">
        <is>
          <t>2019</t>
        </is>
      </c>
      <c r="B8774" t="inlineStr">
        <is>
          <t>Fraises</t>
        </is>
      </c>
      <c r="C8774" t="inlineStr">
        <is>
          <t>Marché du frais (hors PdT)</t>
        </is>
      </c>
      <c r="D8774" t="n">
        <v>114</v>
      </c>
      <c r="E8774" t="inlineStr"/>
      <c r="F8774" t="inlineStr"/>
      <c r="G8774" t="inlineStr"/>
      <c r="H8774" t="inlineStr"/>
      <c r="I8774" t="inlineStr"/>
      <c r="J8774" t="inlineStr"/>
      <c r="K8774" t="inlineStr">
        <is>
          <t>libre</t>
        </is>
      </c>
    </row>
    <row r="8775">
      <c r="A8775" t="inlineStr">
        <is>
          <t>2019</t>
        </is>
      </c>
      <c r="B8775" t="inlineStr">
        <is>
          <t>Fraises sous serres</t>
        </is>
      </c>
      <c r="C8775" t="inlineStr">
        <is>
          <t>Marché du frais (hors PdT)</t>
        </is>
      </c>
      <c r="D8775" t="n">
        <v>61.6</v>
      </c>
      <c r="E8775" t="inlineStr"/>
      <c r="F8775" t="inlineStr"/>
      <c r="G8775" t="inlineStr"/>
      <c r="H8775" t="inlineStr"/>
      <c r="I8775" t="inlineStr"/>
      <c r="J8775" t="inlineStr"/>
      <c r="K8775" t="inlineStr">
        <is>
          <t>libre</t>
        </is>
      </c>
    </row>
    <row r="8776">
      <c r="A8776" t="inlineStr">
        <is>
          <t>2019</t>
        </is>
      </c>
      <c r="B8776" t="inlineStr">
        <is>
          <t>Fraises en plein air</t>
        </is>
      </c>
      <c r="C8776" t="inlineStr">
        <is>
          <t>Marché du frais (hors PdT)</t>
        </is>
      </c>
      <c r="D8776" t="n">
        <v>52.6</v>
      </c>
      <c r="E8776" t="inlineStr"/>
      <c r="F8776" t="inlineStr"/>
      <c r="G8776" t="inlineStr"/>
      <c r="H8776" t="inlineStr"/>
      <c r="I8776" t="inlineStr"/>
      <c r="J8776" t="inlineStr"/>
      <c r="K8776" t="inlineStr">
        <is>
          <t>libre</t>
        </is>
      </c>
    </row>
    <row r="8777">
      <c r="A8777" t="inlineStr">
        <is>
          <t>2019</t>
        </is>
      </c>
      <c r="B8777" t="inlineStr">
        <is>
          <t>Autres baies, fruits du genre vaccinium n.c.a.</t>
        </is>
      </c>
      <c r="C8777" t="inlineStr">
        <is>
          <t>Marché du frais (hors PdT)</t>
        </is>
      </c>
      <c r="D8777" t="n">
        <v>11.5</v>
      </c>
      <c r="E8777" t="inlineStr"/>
      <c r="F8777" t="inlineStr"/>
      <c r="G8777" t="inlineStr"/>
      <c r="H8777" t="inlineStr"/>
      <c r="I8777" t="inlineStr"/>
      <c r="J8777" t="inlineStr"/>
      <c r="K8777" t="inlineStr">
        <is>
          <t>libre</t>
        </is>
      </c>
    </row>
    <row r="8778">
      <c r="A8778" t="inlineStr">
        <is>
          <t>2019</t>
        </is>
      </c>
      <c r="B8778" t="inlineStr">
        <is>
          <t>Groseilles</t>
        </is>
      </c>
      <c r="C8778" t="inlineStr">
        <is>
          <t>Marché du frais (hors PdT)</t>
        </is>
      </c>
      <c r="D8778" t="n">
        <v>1.5</v>
      </c>
      <c r="E8778" t="inlineStr"/>
      <c r="F8778" t="inlineStr"/>
      <c r="G8778" t="inlineStr"/>
      <c r="H8778" t="inlineStr"/>
      <c r="I8778" t="inlineStr"/>
      <c r="J8778" t="inlineStr"/>
      <c r="K8778" t="inlineStr">
        <is>
          <t>libre</t>
        </is>
      </c>
    </row>
    <row r="8779">
      <c r="A8779" t="inlineStr">
        <is>
          <t>2019</t>
        </is>
      </c>
      <c r="B8779" t="inlineStr">
        <is>
          <t>Cassis et myrtilles</t>
        </is>
      </c>
      <c r="C8779" t="inlineStr">
        <is>
          <t>Marché du frais (hors PdT)</t>
        </is>
      </c>
      <c r="D8779" t="n">
        <v>9.9</v>
      </c>
      <c r="E8779" t="inlineStr"/>
      <c r="F8779" t="inlineStr"/>
      <c r="G8779" t="inlineStr"/>
      <c r="H8779" t="inlineStr"/>
      <c r="I8779" t="inlineStr"/>
      <c r="J8779" t="inlineStr"/>
      <c r="K8779" t="inlineStr">
        <is>
          <t>libre</t>
        </is>
      </c>
    </row>
    <row r="8780">
      <c r="A8780" t="inlineStr">
        <is>
          <t>2019</t>
        </is>
      </c>
      <c r="B8780" t="inlineStr">
        <is>
          <t>Fruits à coque</t>
        </is>
      </c>
      <c r="C8780" t="inlineStr">
        <is>
          <t>Marché du frais (hors PdT)</t>
        </is>
      </c>
      <c r="D8780" t="n">
        <v>99.59999999999999</v>
      </c>
      <c r="E8780" t="inlineStr"/>
      <c r="F8780" t="inlineStr"/>
      <c r="G8780" t="inlineStr"/>
      <c r="H8780" t="inlineStr"/>
      <c r="I8780" t="inlineStr"/>
      <c r="J8780" t="inlineStr"/>
      <c r="K8780" t="inlineStr">
        <is>
          <t>libre unbounded</t>
        </is>
      </c>
    </row>
    <row r="8781">
      <c r="A8781" t="inlineStr">
        <is>
          <t>2019</t>
        </is>
      </c>
      <c r="B8781" t="inlineStr">
        <is>
          <t>Amandes</t>
        </is>
      </c>
      <c r="C8781" t="inlineStr">
        <is>
          <t>Marché du frais (hors PdT)</t>
        </is>
      </c>
      <c r="D8781" t="n">
        <v>1.9</v>
      </c>
      <c r="E8781" t="inlineStr"/>
      <c r="F8781" t="inlineStr"/>
      <c r="G8781" t="inlineStr"/>
      <c r="H8781" t="inlineStr"/>
      <c r="I8781" t="inlineStr"/>
      <c r="J8781" t="inlineStr"/>
      <c r="K8781" t="inlineStr">
        <is>
          <t>libre</t>
        </is>
      </c>
    </row>
    <row r="8782">
      <c r="A8782" t="inlineStr">
        <is>
          <t>2019</t>
        </is>
      </c>
      <c r="B8782" t="inlineStr">
        <is>
          <t>Châtaignes et marrons</t>
        </is>
      </c>
      <c r="C8782" t="inlineStr">
        <is>
          <t>Marché du frais (hors PdT)</t>
        </is>
      </c>
      <c r="D8782" t="n">
        <v>9.5</v>
      </c>
      <c r="E8782" t="inlineStr"/>
      <c r="F8782" t="inlineStr"/>
      <c r="G8782" t="inlineStr"/>
      <c r="H8782" t="inlineStr"/>
      <c r="I8782" t="inlineStr"/>
      <c r="J8782" t="inlineStr"/>
      <c r="K8782" t="inlineStr">
        <is>
          <t>libre</t>
        </is>
      </c>
    </row>
    <row r="8783">
      <c r="A8783" t="inlineStr">
        <is>
          <t>2019</t>
        </is>
      </c>
      <c r="B8783" t="inlineStr">
        <is>
          <t>Noisettes</t>
        </is>
      </c>
      <c r="C8783" t="inlineStr">
        <is>
          <t>Marché du frais (hors PdT)</t>
        </is>
      </c>
      <c r="D8783" t="n">
        <v>8.4</v>
      </c>
      <c r="E8783" t="inlineStr"/>
      <c r="F8783" t="inlineStr"/>
      <c r="G8783" t="inlineStr"/>
      <c r="H8783" t="inlineStr"/>
      <c r="I8783" t="inlineStr"/>
      <c r="J8783" t="inlineStr"/>
      <c r="K8783" t="inlineStr">
        <is>
          <t>libre</t>
        </is>
      </c>
    </row>
    <row r="8784">
      <c r="A8784" t="inlineStr">
        <is>
          <t>2019</t>
        </is>
      </c>
      <c r="B8784" t="inlineStr">
        <is>
          <t>Pistaches</t>
        </is>
      </c>
      <c r="C8784" t="inlineStr">
        <is>
          <t>Marché du frais (hors PdT)</t>
        </is>
      </c>
      <c r="D8784" t="n">
        <v>10.3</v>
      </c>
      <c r="E8784" t="inlineStr"/>
      <c r="F8784" t="inlineStr"/>
      <c r="G8784" t="inlineStr"/>
      <c r="H8784" t="inlineStr"/>
      <c r="I8784" t="inlineStr"/>
      <c r="J8784" t="inlineStr"/>
      <c r="K8784" t="inlineStr">
        <is>
          <t>libre unbounded</t>
        </is>
      </c>
    </row>
    <row r="8785">
      <c r="A8785" t="inlineStr">
        <is>
          <t>2019</t>
        </is>
      </c>
      <c r="B8785" t="inlineStr">
        <is>
          <t>Noix</t>
        </is>
      </c>
      <c r="C8785" t="inlineStr">
        <is>
          <t>Marché du frais (hors PdT)</t>
        </is>
      </c>
      <c r="D8785" t="n">
        <v>9.800000000000001</v>
      </c>
      <c r="E8785" t="inlineStr"/>
      <c r="F8785" t="inlineStr"/>
      <c r="G8785" t="inlineStr"/>
      <c r="H8785" t="inlineStr"/>
      <c r="I8785" t="inlineStr"/>
      <c r="J8785" t="inlineStr"/>
      <c r="K8785" t="inlineStr">
        <is>
          <t>libre</t>
        </is>
      </c>
    </row>
    <row r="8786">
      <c r="A8786" t="inlineStr">
        <is>
          <t>2019</t>
        </is>
      </c>
      <c r="B8786" t="inlineStr">
        <is>
          <t>Autres fruits à coque</t>
        </is>
      </c>
      <c r="C8786" t="inlineStr">
        <is>
          <t>Marché du frais (hors PdT)</t>
        </is>
      </c>
      <c r="D8786" t="n">
        <v>59.6</v>
      </c>
      <c r="E8786" t="inlineStr"/>
      <c r="F8786" t="inlineStr"/>
      <c r="G8786" t="inlineStr"/>
      <c r="H8786" t="inlineStr"/>
      <c r="I8786" t="inlineStr"/>
      <c r="J8786" t="inlineStr"/>
      <c r="K8786" t="inlineStr">
        <is>
          <t>libre unbounded</t>
        </is>
      </c>
    </row>
    <row r="8787">
      <c r="A8787" t="inlineStr">
        <is>
          <t>2019</t>
        </is>
      </c>
      <c r="B8787" t="inlineStr">
        <is>
          <t>Noix du Brésil</t>
        </is>
      </c>
      <c r="C8787" t="inlineStr">
        <is>
          <t>Marché du frais (hors PdT)</t>
        </is>
      </c>
      <c r="D8787" t="n">
        <v>7</v>
      </c>
      <c r="E8787" t="inlineStr"/>
      <c r="F8787" t="inlineStr"/>
      <c r="G8787" t="inlineStr"/>
      <c r="H8787" t="inlineStr"/>
      <c r="I8787" t="inlineStr"/>
      <c r="J8787" t="inlineStr"/>
      <c r="K8787" t="inlineStr">
        <is>
          <t>libre unbounded</t>
        </is>
      </c>
    </row>
    <row r="8788">
      <c r="A8788" t="inlineStr">
        <is>
          <t>2019</t>
        </is>
      </c>
      <c r="B8788" t="inlineStr">
        <is>
          <t>Noix de cajou</t>
        </is>
      </c>
      <c r="C8788" t="inlineStr">
        <is>
          <t>Marché du frais (hors PdT)</t>
        </is>
      </c>
      <c r="D8788" t="n">
        <v>12.8</v>
      </c>
      <c r="E8788" t="inlineStr"/>
      <c r="F8788" t="inlineStr"/>
      <c r="G8788" t="inlineStr"/>
      <c r="H8788" t="inlineStr"/>
      <c r="I8788" t="inlineStr"/>
      <c r="J8788" t="inlineStr"/>
      <c r="K8788" t="inlineStr">
        <is>
          <t>libre unbounded</t>
        </is>
      </c>
    </row>
    <row r="8789">
      <c r="A8789" t="inlineStr">
        <is>
          <t>2019</t>
        </is>
      </c>
      <c r="B8789" t="inlineStr">
        <is>
          <t>Noix macadamia</t>
        </is>
      </c>
      <c r="C8789" t="inlineStr">
        <is>
          <t>Marché du frais (hors PdT)</t>
        </is>
      </c>
      <c r="D8789" t="n">
        <v>8.699999999999999</v>
      </c>
      <c r="E8789" t="inlineStr"/>
      <c r="F8789" t="inlineStr"/>
      <c r="G8789" t="inlineStr"/>
      <c r="H8789" t="inlineStr"/>
      <c r="I8789" t="inlineStr"/>
      <c r="J8789" t="inlineStr"/>
      <c r="K8789" t="inlineStr">
        <is>
          <t>libre unbounded</t>
        </is>
      </c>
    </row>
    <row r="8790">
      <c r="A8790" t="inlineStr">
        <is>
          <t>2019</t>
        </is>
      </c>
      <c r="B8790" t="inlineStr">
        <is>
          <t>Autres fruits à coque, n.c.a</t>
        </is>
      </c>
      <c r="C8790" t="inlineStr">
        <is>
          <t>Marché du frais (hors PdT)</t>
        </is>
      </c>
      <c r="D8790" t="n">
        <v>31.2</v>
      </c>
      <c r="E8790" t="inlineStr"/>
      <c r="F8790" t="inlineStr"/>
      <c r="G8790" t="inlineStr"/>
      <c r="H8790" t="inlineStr"/>
      <c r="I8790" t="inlineStr"/>
      <c r="J8790" t="inlineStr"/>
      <c r="K8790" t="inlineStr">
        <is>
          <t>libre unbounded</t>
        </is>
      </c>
    </row>
    <row r="8791">
      <c r="A8791" t="inlineStr">
        <is>
          <t>2019</t>
        </is>
      </c>
      <c r="B8791" t="inlineStr">
        <is>
          <t>Noix de cola</t>
        </is>
      </c>
      <c r="C8791" t="inlineStr">
        <is>
          <t>Marché du frais (hors PdT)</t>
        </is>
      </c>
      <c r="D8791" t="n">
        <v>22.1</v>
      </c>
      <c r="E8791" t="inlineStr"/>
      <c r="F8791" t="inlineStr"/>
      <c r="G8791" t="inlineStr"/>
      <c r="H8791" t="inlineStr"/>
      <c r="I8791" t="inlineStr"/>
      <c r="J8791" t="inlineStr"/>
      <c r="K8791" t="inlineStr">
        <is>
          <t>libre unbounded</t>
        </is>
      </c>
    </row>
    <row r="8792">
      <c r="A8792" t="inlineStr">
        <is>
          <t>2019</t>
        </is>
      </c>
      <c r="B8792" t="inlineStr">
        <is>
          <t>Noix d'arec</t>
        </is>
      </c>
      <c r="C8792" t="inlineStr">
        <is>
          <t>Marché du frais (hors PdT)</t>
        </is>
      </c>
      <c r="D8792" t="n">
        <v>4.8</v>
      </c>
      <c r="E8792" t="inlineStr"/>
      <c r="F8792" t="inlineStr"/>
      <c r="G8792" t="inlineStr"/>
      <c r="H8792" t="inlineStr"/>
      <c r="I8792" t="inlineStr"/>
      <c r="J8792" t="inlineStr"/>
      <c r="K8792" t="inlineStr">
        <is>
          <t>libre unbounded</t>
        </is>
      </c>
    </row>
    <row r="8793">
      <c r="A8793" t="inlineStr">
        <is>
          <t>2019</t>
        </is>
      </c>
      <c r="B8793" t="inlineStr">
        <is>
          <t>Autres fruits à coque, n.c.a, n.c.a</t>
        </is>
      </c>
      <c r="C8793" t="inlineStr">
        <is>
          <t>Marché du frais (hors PdT)</t>
        </is>
      </c>
      <c r="D8793" t="n">
        <v>4.3</v>
      </c>
      <c r="E8793" t="inlineStr"/>
      <c r="F8793" t="inlineStr"/>
      <c r="G8793" t="inlineStr"/>
      <c r="H8793" t="inlineStr"/>
      <c r="I8793" t="inlineStr"/>
      <c r="J8793" t="inlineStr"/>
      <c r="K8793" t="inlineStr">
        <is>
          <t>libre unbounded</t>
        </is>
      </c>
    </row>
    <row r="8794">
      <c r="A8794" t="inlineStr">
        <is>
          <t>2019</t>
        </is>
      </c>
      <c r="B8794" t="inlineStr">
        <is>
          <t>Fruits oléagineux</t>
        </is>
      </c>
      <c r="C8794" t="inlineStr">
        <is>
          <t>Marché du frais (hors PdT)</t>
        </is>
      </c>
      <c r="D8794" t="n">
        <v>5.7</v>
      </c>
      <c r="E8794" t="inlineStr"/>
      <c r="F8794" t="inlineStr"/>
      <c r="G8794" t="inlineStr"/>
      <c r="H8794" t="inlineStr"/>
      <c r="I8794" t="inlineStr"/>
      <c r="J8794" t="inlineStr"/>
      <c r="K8794" t="inlineStr">
        <is>
          <t>libre</t>
        </is>
      </c>
    </row>
    <row r="8795">
      <c r="A8795" t="inlineStr">
        <is>
          <t>2019</t>
        </is>
      </c>
      <c r="B8795" t="inlineStr">
        <is>
          <t>Noix de coco</t>
        </is>
      </c>
      <c r="C8795" t="inlineStr">
        <is>
          <t>Marché du frais (hors PdT)</t>
        </is>
      </c>
      <c r="D8795" t="n">
        <v>5.7</v>
      </c>
      <c r="E8795" t="inlineStr"/>
      <c r="F8795" t="inlineStr"/>
      <c r="G8795" t="inlineStr"/>
      <c r="H8795" t="inlineStr"/>
      <c r="I8795" t="inlineStr"/>
      <c r="J8795" t="inlineStr"/>
      <c r="K8795" t="inlineStr">
        <is>
          <t>libre</t>
        </is>
      </c>
    </row>
    <row r="8796">
      <c r="A8796" t="inlineStr">
        <is>
          <t>2019</t>
        </is>
      </c>
      <c r="B8796" t="inlineStr">
        <is>
          <t>Autres légumes frais</t>
        </is>
      </c>
      <c r="C8796" t="inlineStr">
        <is>
          <t>Marché du frais (hors PdT)</t>
        </is>
      </c>
      <c r="D8796" t="n">
        <v>79.40000000000001</v>
      </c>
      <c r="E8796" t="inlineStr"/>
      <c r="F8796" t="inlineStr"/>
      <c r="G8796" t="inlineStr"/>
      <c r="H8796" t="inlineStr"/>
      <c r="I8796" t="inlineStr"/>
      <c r="J8796" t="inlineStr"/>
      <c r="K8796" t="inlineStr">
        <is>
          <t>libre</t>
        </is>
      </c>
    </row>
    <row r="8797">
      <c r="A8797" t="inlineStr">
        <is>
          <t>2019</t>
        </is>
      </c>
      <c r="B8797" t="inlineStr">
        <is>
          <t>Fruits, frais ou secs</t>
        </is>
      </c>
      <c r="C8797" t="inlineStr">
        <is>
          <t>Marché du frais (hors PdT)</t>
        </is>
      </c>
      <c r="D8797" t="n">
        <v>365</v>
      </c>
      <c r="E8797" t="inlineStr"/>
      <c r="F8797" t="inlineStr"/>
      <c r="G8797" t="inlineStr"/>
      <c r="H8797" t="inlineStr"/>
      <c r="I8797" t="inlineStr"/>
      <c r="J8797" t="inlineStr"/>
      <c r="K8797" t="inlineStr">
        <is>
          <t>libre unbounded</t>
        </is>
      </c>
    </row>
    <row r="8798">
      <c r="A8798" t="inlineStr">
        <is>
          <t>2019</t>
        </is>
      </c>
      <c r="B8798" t="inlineStr">
        <is>
          <t>Bananes plantains, frais ou secs</t>
        </is>
      </c>
      <c r="C8798" t="inlineStr">
        <is>
          <t>Marché du frais (hors PdT)</t>
        </is>
      </c>
      <c r="D8798" t="n">
        <v>30.6</v>
      </c>
      <c r="E8798" t="inlineStr"/>
      <c r="F8798" t="inlineStr"/>
      <c r="G8798" t="inlineStr"/>
      <c r="H8798" t="inlineStr"/>
      <c r="I8798" t="inlineStr"/>
      <c r="J8798" t="inlineStr"/>
      <c r="K8798" t="inlineStr">
        <is>
          <t>libre</t>
        </is>
      </c>
    </row>
    <row r="8799">
      <c r="A8799" t="inlineStr">
        <is>
          <t>2019</t>
        </is>
      </c>
      <c r="B8799" t="inlineStr">
        <is>
          <t>Bananes fruits, fraîches ou sèches</t>
        </is>
      </c>
      <c r="C8799" t="inlineStr">
        <is>
          <t>Marché du frais (hors PdT)</t>
        </is>
      </c>
      <c r="D8799" t="n">
        <v>121</v>
      </c>
      <c r="E8799" t="inlineStr"/>
      <c r="F8799" t="inlineStr"/>
      <c r="G8799" t="inlineStr"/>
      <c r="H8799" t="inlineStr"/>
      <c r="I8799" t="inlineStr"/>
      <c r="J8799" t="inlineStr"/>
      <c r="K8799" t="inlineStr">
        <is>
          <t>libre</t>
        </is>
      </c>
    </row>
    <row r="8800">
      <c r="A8800" t="inlineStr">
        <is>
          <t>2019</t>
        </is>
      </c>
      <c r="B8800" t="inlineStr">
        <is>
          <t>Dattes, fraîches ou sèches</t>
        </is>
      </c>
      <c r="C8800" t="inlineStr">
        <is>
          <t>Marché du frais (hors PdT)</t>
        </is>
      </c>
      <c r="D8800" t="n">
        <v>5.9</v>
      </c>
      <c r="E8800" t="inlineStr"/>
      <c r="F8800" t="inlineStr"/>
      <c r="G8800" t="inlineStr"/>
      <c r="H8800" t="inlineStr"/>
      <c r="I8800" t="inlineStr"/>
      <c r="J8800" t="inlineStr"/>
      <c r="K8800" t="inlineStr">
        <is>
          <t>libre unbounded</t>
        </is>
      </c>
    </row>
    <row r="8801">
      <c r="A8801" t="inlineStr">
        <is>
          <t>2019</t>
        </is>
      </c>
      <c r="B8801" t="inlineStr">
        <is>
          <t>Figues, fraîches ou sèches</t>
        </is>
      </c>
      <c r="C8801" t="inlineStr">
        <is>
          <t>Marché du frais (hors PdT)</t>
        </is>
      </c>
      <c r="D8801" t="n">
        <v>11.6</v>
      </c>
      <c r="E8801" t="inlineStr"/>
      <c r="F8801" t="inlineStr"/>
      <c r="G8801" t="inlineStr"/>
      <c r="H8801" t="inlineStr"/>
      <c r="I8801" t="inlineStr"/>
      <c r="J8801" t="inlineStr"/>
      <c r="K8801" t="inlineStr">
        <is>
          <t>libre</t>
        </is>
      </c>
    </row>
    <row r="8802">
      <c r="A8802" t="inlineStr">
        <is>
          <t>2019</t>
        </is>
      </c>
      <c r="B8802" t="inlineStr">
        <is>
          <t>Ananas, frais ou secs</t>
        </is>
      </c>
      <c r="C8802" t="inlineStr">
        <is>
          <t>Marché du frais (hors PdT)</t>
        </is>
      </c>
      <c r="D8802" t="n">
        <v>36.6</v>
      </c>
      <c r="E8802" t="inlineStr"/>
      <c r="F8802" t="inlineStr"/>
      <c r="G8802" t="inlineStr"/>
      <c r="H8802" t="inlineStr"/>
      <c r="I8802" t="inlineStr"/>
      <c r="J8802" t="inlineStr"/>
      <c r="K8802" t="inlineStr">
        <is>
          <t>libre</t>
        </is>
      </c>
    </row>
    <row r="8803">
      <c r="A8803" t="inlineStr">
        <is>
          <t>2019</t>
        </is>
      </c>
      <c r="B8803" t="inlineStr">
        <is>
          <t>Avocats, frais ou secs</t>
        </is>
      </c>
      <c r="C8803" t="inlineStr">
        <is>
          <t>Marché du frais (hors PdT)</t>
        </is>
      </c>
      <c r="D8803" t="n">
        <v>8.9</v>
      </c>
      <c r="E8803" t="inlineStr"/>
      <c r="F8803" t="inlineStr"/>
      <c r="G8803" t="inlineStr"/>
      <c r="H8803" t="inlineStr"/>
      <c r="I8803" t="inlineStr"/>
      <c r="J8803" t="inlineStr"/>
      <c r="K8803" t="inlineStr">
        <is>
          <t>libre</t>
        </is>
      </c>
    </row>
    <row r="8804">
      <c r="A8804" t="inlineStr">
        <is>
          <t>2019</t>
        </is>
      </c>
      <c r="B8804" t="inlineStr">
        <is>
          <t>Goyaves, mangues et mangoustans, frais ou secs</t>
        </is>
      </c>
      <c r="C8804" t="inlineStr">
        <is>
          <t>Marché du frais (hors PdT)</t>
        </is>
      </c>
      <c r="D8804" t="n">
        <v>18.3</v>
      </c>
      <c r="E8804" t="inlineStr"/>
      <c r="F8804" t="inlineStr"/>
      <c r="G8804" t="inlineStr"/>
      <c r="H8804" t="inlineStr"/>
      <c r="I8804" t="inlineStr"/>
      <c r="J8804" t="inlineStr"/>
      <c r="K8804" t="inlineStr">
        <is>
          <t>libre</t>
        </is>
      </c>
    </row>
    <row r="8805">
      <c r="A8805" t="inlineStr">
        <is>
          <t>2019</t>
        </is>
      </c>
      <c r="B8805" t="inlineStr">
        <is>
          <t>Oranges, fraîches ou sèches</t>
        </is>
      </c>
      <c r="C8805" t="inlineStr">
        <is>
          <t>Marché du frais (hors PdT)</t>
        </is>
      </c>
      <c r="D8805" t="n">
        <v>83.3</v>
      </c>
      <c r="E8805" t="inlineStr"/>
      <c r="F8805" t="inlineStr"/>
      <c r="G8805" t="inlineStr"/>
      <c r="H8805" t="inlineStr"/>
      <c r="I8805" t="inlineStr"/>
      <c r="J8805" t="inlineStr"/>
      <c r="K8805" t="inlineStr">
        <is>
          <t>libre</t>
        </is>
      </c>
    </row>
    <row r="8806">
      <c r="A8806" t="inlineStr">
        <is>
          <t>2019</t>
        </is>
      </c>
      <c r="B8806" t="inlineStr">
        <is>
          <t>Mandarines et clémentines, fraîches ou sèches</t>
        </is>
      </c>
      <c r="C8806" t="inlineStr">
        <is>
          <t>Marché du frais (hors PdT)</t>
        </is>
      </c>
      <c r="D8806" t="n">
        <v>27</v>
      </c>
      <c r="E8806" t="inlineStr"/>
      <c r="F8806" t="inlineStr"/>
      <c r="G8806" t="inlineStr"/>
      <c r="H8806" t="inlineStr"/>
      <c r="I8806" t="inlineStr"/>
      <c r="J8806" t="inlineStr"/>
      <c r="K8806" t="inlineStr">
        <is>
          <t>libre</t>
        </is>
      </c>
    </row>
    <row r="8807">
      <c r="A8807" t="inlineStr">
        <is>
          <t>2019</t>
        </is>
      </c>
      <c r="B8807" t="inlineStr">
        <is>
          <t>Pamplemousses et pomelos, frais ou secs</t>
        </is>
      </c>
      <c r="C8807" t="inlineStr">
        <is>
          <t>Marché du frais (hors PdT)</t>
        </is>
      </c>
      <c r="D8807" t="n">
        <v>12.1</v>
      </c>
      <c r="E8807" t="inlineStr"/>
      <c r="F8807" t="inlineStr"/>
      <c r="G8807" t="inlineStr"/>
      <c r="H8807" t="inlineStr"/>
      <c r="I8807" t="inlineStr"/>
      <c r="J8807" t="inlineStr"/>
      <c r="K8807" t="inlineStr">
        <is>
          <t>libre</t>
        </is>
      </c>
    </row>
    <row r="8808">
      <c r="A8808" t="inlineStr">
        <is>
          <t>2019</t>
        </is>
      </c>
      <c r="B8808" t="inlineStr">
        <is>
          <t>Citrons et limes, frais ou secs</t>
        </is>
      </c>
      <c r="C8808" t="inlineStr">
        <is>
          <t>Marché du frais (hors PdT)</t>
        </is>
      </c>
      <c r="D8808" t="n">
        <v>9.699999999999999</v>
      </c>
      <c r="E8808" t="inlineStr"/>
      <c r="F8808" t="inlineStr"/>
      <c r="G8808" t="inlineStr"/>
      <c r="H8808" t="inlineStr"/>
      <c r="I8808" t="inlineStr"/>
      <c r="J8808" t="inlineStr"/>
      <c r="K8808" t="inlineStr">
        <is>
          <t>libre</t>
        </is>
      </c>
    </row>
    <row r="8809">
      <c r="A8809" t="inlineStr">
        <is>
          <t>2019</t>
        </is>
      </c>
      <c r="B8809" t="inlineStr">
        <is>
          <t>Fruits et légumes (hors PdT)</t>
        </is>
      </c>
      <c r="C8809" t="inlineStr">
        <is>
          <t>Marché du frais (hors PdT)</t>
        </is>
      </c>
      <c r="D8809" t="n">
        <v>6860</v>
      </c>
      <c r="E8809" t="inlineStr"/>
      <c r="F8809" t="inlineStr"/>
      <c r="G8809" t="inlineStr"/>
      <c r="H8809" t="inlineStr"/>
      <c r="I8809" t="inlineStr"/>
      <c r="J8809" t="inlineStr"/>
      <c r="K8809" t="inlineStr">
        <is>
          <t>libre unbounded</t>
        </is>
      </c>
    </row>
    <row r="8810">
      <c r="A8810" t="inlineStr">
        <is>
          <t>2019</t>
        </is>
      </c>
      <c r="B8810" t="inlineStr">
        <is>
          <t>Légumes (hors PdT)</t>
        </is>
      </c>
      <c r="C8810" t="inlineStr">
        <is>
          <t>Marché du frais (hors PdT)</t>
        </is>
      </c>
      <c r="D8810" t="n">
        <v>4250</v>
      </c>
      <c r="E8810" t="inlineStr"/>
      <c r="F8810" t="inlineStr"/>
      <c r="G8810" t="inlineStr"/>
      <c r="H8810" t="inlineStr"/>
      <c r="I8810" t="inlineStr"/>
      <c r="J8810" t="inlineStr"/>
      <c r="K8810" t="inlineStr">
        <is>
          <t>libre unbounded</t>
        </is>
      </c>
    </row>
    <row r="8811">
      <c r="A8811" t="inlineStr">
        <is>
          <t>2019</t>
        </is>
      </c>
      <c r="B8811" t="inlineStr">
        <is>
          <t>Autres légumes frais - CTIFL</t>
        </is>
      </c>
      <c r="C8811" t="inlineStr">
        <is>
          <t>Marché du frais (hors PdT)</t>
        </is>
      </c>
      <c r="D8811" t="n">
        <v>3.8</v>
      </c>
      <c r="E8811" t="inlineStr"/>
      <c r="F8811" t="inlineStr"/>
      <c r="G8811" t="inlineStr"/>
      <c r="H8811" t="inlineStr"/>
      <c r="I8811" t="inlineStr"/>
      <c r="J8811" t="inlineStr"/>
      <c r="K8811" t="inlineStr">
        <is>
          <t>libre</t>
        </is>
      </c>
    </row>
    <row r="8812">
      <c r="A8812" t="inlineStr">
        <is>
          <t>2019</t>
        </is>
      </c>
      <c r="B8812" t="inlineStr">
        <is>
          <t>Champignons et truffes - CTIFL</t>
        </is>
      </c>
      <c r="C8812" t="inlineStr">
        <is>
          <t>Marché du frais (hors PdT)</t>
        </is>
      </c>
      <c r="D8812" t="n">
        <v>33.3</v>
      </c>
      <c r="E8812" t="inlineStr"/>
      <c r="F8812" t="inlineStr"/>
      <c r="G8812" t="inlineStr"/>
      <c r="H8812" t="inlineStr"/>
      <c r="I8812" t="inlineStr"/>
      <c r="J8812" t="inlineStr"/>
      <c r="K8812" t="inlineStr">
        <is>
          <t>libre unbounded</t>
        </is>
      </c>
    </row>
    <row r="8813">
      <c r="A8813" t="inlineStr">
        <is>
          <t>2019</t>
        </is>
      </c>
      <c r="B8813" t="inlineStr">
        <is>
          <t>Champignons - CTIFL</t>
        </is>
      </c>
      <c r="C8813" t="inlineStr">
        <is>
          <t>Marché du frais (hors PdT)</t>
        </is>
      </c>
      <c r="D8813" t="n">
        <v>31.6</v>
      </c>
      <c r="E8813" t="inlineStr"/>
      <c r="F8813" t="inlineStr"/>
      <c r="G8813" t="inlineStr"/>
      <c r="H8813" t="inlineStr"/>
      <c r="I8813" t="inlineStr"/>
      <c r="J8813" t="inlineStr"/>
      <c r="K8813" t="inlineStr">
        <is>
          <t>libre unbounded</t>
        </is>
      </c>
    </row>
    <row r="8814">
      <c r="A8814" t="inlineStr">
        <is>
          <t>2019</t>
        </is>
      </c>
      <c r="B8814" t="inlineStr">
        <is>
          <t>Champignons de Couche - CTIFL</t>
        </is>
      </c>
      <c r="C8814" t="inlineStr">
        <is>
          <t>Marché du frais (hors PdT)</t>
        </is>
      </c>
      <c r="D8814" t="n">
        <v>31.5</v>
      </c>
      <c r="E8814" t="inlineStr"/>
      <c r="F8814" t="inlineStr"/>
      <c r="G8814" t="inlineStr"/>
      <c r="H8814" t="inlineStr"/>
      <c r="I8814" t="inlineStr"/>
      <c r="J8814" t="inlineStr"/>
      <c r="K8814" t="inlineStr">
        <is>
          <t>libre unbounded</t>
        </is>
      </c>
    </row>
    <row r="8815">
      <c r="A8815" t="inlineStr">
        <is>
          <t>2019</t>
        </is>
      </c>
      <c r="B8815" t="inlineStr">
        <is>
          <t>Autres champignons - CTIFL</t>
        </is>
      </c>
      <c r="C8815" t="inlineStr">
        <is>
          <t>Marché du frais (hors PdT)</t>
        </is>
      </c>
      <c r="D8815" t="n">
        <v>0.1</v>
      </c>
      <c r="E8815" t="inlineStr"/>
      <c r="F8815" t="inlineStr"/>
      <c r="G8815" t="inlineStr"/>
      <c r="H8815" t="inlineStr"/>
      <c r="I8815" t="inlineStr"/>
      <c r="J8815" t="inlineStr"/>
      <c r="K8815" t="inlineStr">
        <is>
          <t>libre unbounded</t>
        </is>
      </c>
    </row>
    <row r="8816">
      <c r="A8816" t="inlineStr">
        <is>
          <t>2019</t>
        </is>
      </c>
      <c r="B8816" t="inlineStr">
        <is>
          <t>Légumes à cosse - CTIFL</t>
        </is>
      </c>
      <c r="C8816" t="inlineStr">
        <is>
          <t>Marché du frais (hors PdT)</t>
        </is>
      </c>
      <c r="D8816" t="n">
        <v>18.4</v>
      </c>
      <c r="E8816" t="inlineStr"/>
      <c r="F8816" t="inlineStr"/>
      <c r="G8816" t="inlineStr"/>
      <c r="H8816" t="inlineStr"/>
      <c r="I8816" t="inlineStr"/>
      <c r="J8816" t="inlineStr"/>
      <c r="K8816" t="inlineStr">
        <is>
          <t>libre unbounded</t>
        </is>
      </c>
    </row>
    <row r="8817">
      <c r="A8817" t="inlineStr">
        <is>
          <t>2019</t>
        </is>
      </c>
      <c r="B8817" t="inlineStr">
        <is>
          <t>Autres légumes à cosse et haricots à écosser - CTIFL</t>
        </is>
      </c>
      <c r="C8817" t="inlineStr">
        <is>
          <t>Marché du frais (hors PdT)</t>
        </is>
      </c>
      <c r="D8817" t="n">
        <v>13.1</v>
      </c>
      <c r="E8817" t="inlineStr"/>
      <c r="F8817" t="inlineStr"/>
      <c r="G8817" t="inlineStr"/>
      <c r="H8817" t="inlineStr"/>
      <c r="I8817" t="inlineStr"/>
      <c r="J8817" t="inlineStr"/>
      <c r="K8817" t="inlineStr">
        <is>
          <t>libre unbounded</t>
        </is>
      </c>
    </row>
    <row r="8818">
      <c r="A8818" t="inlineStr">
        <is>
          <t>2019</t>
        </is>
      </c>
      <c r="B8818" t="inlineStr">
        <is>
          <t>Haricots verts - CTIFL</t>
        </is>
      </c>
      <c r="C8818" t="inlineStr">
        <is>
          <t>Marché du frais (hors PdT)</t>
        </is>
      </c>
      <c r="D8818" t="n">
        <v>5.3</v>
      </c>
      <c r="E8818" t="inlineStr"/>
      <c r="F8818" t="inlineStr"/>
      <c r="G8818" t="inlineStr"/>
      <c r="H8818" t="inlineStr"/>
      <c r="I8818" t="inlineStr"/>
      <c r="J8818" t="inlineStr"/>
      <c r="K8818" t="inlineStr">
        <is>
          <t>libre unbounded</t>
        </is>
      </c>
    </row>
    <row r="8819">
      <c r="A8819" t="inlineStr">
        <is>
          <t>2019</t>
        </is>
      </c>
      <c r="B8819" t="inlineStr">
        <is>
          <t>Légumes cultivés pour le fruit - CTIFL</t>
        </is>
      </c>
      <c r="C8819" t="inlineStr">
        <is>
          <t>Marché du frais (hors PdT)</t>
        </is>
      </c>
      <c r="D8819" t="n">
        <v>1920</v>
      </c>
      <c r="E8819" t="inlineStr"/>
      <c r="F8819" t="inlineStr"/>
      <c r="G8819" t="inlineStr"/>
      <c r="H8819" t="inlineStr"/>
      <c r="I8819" t="inlineStr"/>
      <c r="J8819" t="inlineStr"/>
      <c r="K8819" t="inlineStr">
        <is>
          <t>libre unbounded</t>
        </is>
      </c>
    </row>
    <row r="8820">
      <c r="A8820" t="inlineStr">
        <is>
          <t>2019</t>
        </is>
      </c>
      <c r="B8820" t="inlineStr">
        <is>
          <t>Autres légumes cultivés pour le fruit - CTIFL</t>
        </is>
      </c>
      <c r="C8820" t="inlineStr">
        <is>
          <t>Marché du frais (hors PdT)</t>
        </is>
      </c>
      <c r="D8820" t="n">
        <v>59</v>
      </c>
      <c r="E8820" t="inlineStr"/>
      <c r="F8820" t="inlineStr"/>
      <c r="G8820" t="inlineStr"/>
      <c r="H8820" t="inlineStr"/>
      <c r="I8820" t="inlineStr"/>
      <c r="J8820" t="inlineStr"/>
      <c r="K8820" t="inlineStr">
        <is>
          <t>libre unbounded</t>
        </is>
      </c>
    </row>
    <row r="8821">
      <c r="A8821" t="inlineStr">
        <is>
          <t>2019</t>
        </is>
      </c>
      <c r="B8821" t="inlineStr">
        <is>
          <t>Citrouilles, courges et calebasses - CTIFL</t>
        </is>
      </c>
      <c r="C8821" t="inlineStr">
        <is>
          <t>Marché du frais (hors PdT)</t>
        </is>
      </c>
      <c r="D8821" t="n">
        <v>4.7</v>
      </c>
      <c r="E8821" t="inlineStr"/>
      <c r="F8821" t="inlineStr"/>
      <c r="G8821" t="inlineStr"/>
      <c r="H8821" t="inlineStr"/>
      <c r="I8821" t="inlineStr"/>
      <c r="J8821" t="inlineStr"/>
      <c r="K8821" t="inlineStr">
        <is>
          <t>libre</t>
        </is>
      </c>
    </row>
    <row r="8822">
      <c r="A8822" t="inlineStr">
        <is>
          <t>2019</t>
        </is>
      </c>
      <c r="B8822" t="inlineStr">
        <is>
          <t>Melons - CTIFL</t>
        </is>
      </c>
      <c r="C8822" t="inlineStr">
        <is>
          <t>Marché du frais (hors PdT)</t>
        </is>
      </c>
      <c r="D8822" t="n">
        <v>386</v>
      </c>
      <c r="E8822" t="inlineStr"/>
      <c r="F8822" t="inlineStr"/>
      <c r="G8822" t="inlineStr"/>
      <c r="H8822" t="inlineStr"/>
      <c r="I8822" t="inlineStr"/>
      <c r="J8822" t="inlineStr"/>
      <c r="K8822" t="inlineStr">
        <is>
          <t>libre</t>
        </is>
      </c>
    </row>
    <row r="8823">
      <c r="A8823" t="inlineStr">
        <is>
          <t>2019</t>
        </is>
      </c>
      <c r="B8823" t="inlineStr">
        <is>
          <t>Melons d'eau et pastèques - CTIFL</t>
        </is>
      </c>
      <c r="C8823" t="inlineStr">
        <is>
          <t>Marché du frais (hors PdT)</t>
        </is>
      </c>
      <c r="D8823" t="n">
        <v>245</v>
      </c>
      <c r="E8823" t="inlineStr"/>
      <c r="F8823" t="inlineStr"/>
      <c r="G8823" t="inlineStr"/>
      <c r="H8823" t="inlineStr"/>
      <c r="I8823" t="inlineStr"/>
      <c r="J8823" t="inlineStr"/>
      <c r="K8823" t="inlineStr">
        <is>
          <t>libre</t>
        </is>
      </c>
    </row>
    <row r="8824">
      <c r="A8824" t="inlineStr">
        <is>
          <t>2019</t>
        </is>
      </c>
      <c r="B8824" t="inlineStr">
        <is>
          <t>Poivrons et piments doux - CTIFL</t>
        </is>
      </c>
      <c r="C8824" t="inlineStr">
        <is>
          <t>Marché du frais (hors PdT)</t>
        </is>
      </c>
      <c r="D8824" t="n">
        <v>154</v>
      </c>
      <c r="E8824" t="inlineStr"/>
      <c r="F8824" t="inlineStr"/>
      <c r="G8824" t="inlineStr"/>
      <c r="H8824" t="inlineStr"/>
      <c r="I8824" t="inlineStr"/>
      <c r="J8824" t="inlineStr"/>
      <c r="K8824" t="inlineStr">
        <is>
          <t>libre</t>
        </is>
      </c>
    </row>
    <row r="8825">
      <c r="A8825" t="inlineStr">
        <is>
          <t>2019</t>
        </is>
      </c>
      <c r="B8825" t="inlineStr">
        <is>
          <t>Légumes feuillus et à tige - CTIFL</t>
        </is>
      </c>
      <c r="C8825" t="inlineStr">
        <is>
          <t>Marché du frais (hors PdT)</t>
        </is>
      </c>
      <c r="D8825" t="n">
        <v>1160</v>
      </c>
      <c r="E8825" t="inlineStr"/>
      <c r="F8825" t="inlineStr"/>
      <c r="G8825" t="inlineStr"/>
      <c r="H8825" t="inlineStr"/>
      <c r="I8825" t="inlineStr"/>
      <c r="J8825" t="inlineStr"/>
      <c r="K8825" t="inlineStr">
        <is>
          <t>libre unbounded</t>
        </is>
      </c>
    </row>
    <row r="8826">
      <c r="A8826" t="inlineStr">
        <is>
          <t>2019</t>
        </is>
      </c>
      <c r="B8826" t="inlineStr">
        <is>
          <t>Autres légumes feuillus et à tiges - CTIFL</t>
        </is>
      </c>
      <c r="C8826" t="inlineStr">
        <is>
          <t>Marché du frais (hors PdT)</t>
        </is>
      </c>
      <c r="D8826" t="n">
        <v>56.5</v>
      </c>
      <c r="E8826" t="inlineStr"/>
      <c r="F8826" t="inlineStr"/>
      <c r="G8826" t="inlineStr"/>
      <c r="H8826" t="inlineStr"/>
      <c r="I8826" t="inlineStr"/>
      <c r="J8826" t="inlineStr"/>
      <c r="K8826" t="inlineStr">
        <is>
          <t>libre unbounded</t>
        </is>
      </c>
    </row>
    <row r="8827">
      <c r="A8827" t="inlineStr">
        <is>
          <t>2019</t>
        </is>
      </c>
      <c r="B8827" t="inlineStr">
        <is>
          <t>Racines, bulbes et tubercules - CTIFL</t>
        </is>
      </c>
      <c r="C8827" t="inlineStr">
        <is>
          <t>Marché du frais (hors PdT)</t>
        </is>
      </c>
      <c r="D8827" t="n">
        <v>1120</v>
      </c>
      <c r="E8827" t="inlineStr"/>
      <c r="F8827" t="inlineStr"/>
      <c r="G8827" t="inlineStr"/>
      <c r="H8827" t="inlineStr"/>
      <c r="I8827" t="inlineStr"/>
      <c r="J8827" t="inlineStr"/>
      <c r="K8827" t="inlineStr">
        <is>
          <t>libre unbounded</t>
        </is>
      </c>
    </row>
    <row r="8828">
      <c r="A8828" t="inlineStr">
        <is>
          <t>2019</t>
        </is>
      </c>
      <c r="B8828" t="inlineStr">
        <is>
          <t>Autres légumes racines - CTIFL</t>
        </is>
      </c>
      <c r="C8828" t="inlineStr">
        <is>
          <t>Marché du frais (hors PdT)</t>
        </is>
      </c>
      <c r="D8828" t="n">
        <v>104</v>
      </c>
      <c r="E8828" t="inlineStr"/>
      <c r="F8828" t="inlineStr"/>
      <c r="G8828" t="inlineStr"/>
      <c r="H8828" t="inlineStr"/>
      <c r="I8828" t="inlineStr"/>
      <c r="J8828" t="inlineStr"/>
      <c r="K8828" t="inlineStr">
        <is>
          <t>libre</t>
        </is>
      </c>
    </row>
    <row r="8829">
      <c r="A8829" t="inlineStr">
        <is>
          <t>2019</t>
        </is>
      </c>
      <c r="B8829" t="inlineStr">
        <is>
          <t>Autres racines et tubercules - CTIFL</t>
        </is>
      </c>
      <c r="C8829" t="inlineStr">
        <is>
          <t>Marché du frais (hors PdT)</t>
        </is>
      </c>
      <c r="D8829" t="n">
        <v>3.5</v>
      </c>
      <c r="E8829" t="inlineStr"/>
      <c r="F8829" t="inlineStr"/>
      <c r="G8829" t="inlineStr"/>
      <c r="H8829" t="inlineStr"/>
      <c r="I8829" t="inlineStr"/>
      <c r="J8829" t="inlineStr"/>
      <c r="K8829" t="inlineStr">
        <is>
          <t>libre unbounded</t>
        </is>
      </c>
    </row>
    <row r="8830">
      <c r="A8830" t="inlineStr">
        <is>
          <t>2019</t>
        </is>
      </c>
      <c r="B8830" t="inlineStr">
        <is>
          <t>Autres fruits métropolitains - CTIFL</t>
        </is>
      </c>
      <c r="C8830" t="inlineStr">
        <is>
          <t>Marché du frais (hors PdT)</t>
        </is>
      </c>
      <c r="D8830" t="n">
        <v>188</v>
      </c>
      <c r="E8830" t="inlineStr"/>
      <c r="F8830" t="inlineStr"/>
      <c r="G8830" t="inlineStr"/>
      <c r="H8830" t="inlineStr"/>
      <c r="I8830" t="inlineStr"/>
      <c r="J8830" t="inlineStr"/>
      <c r="K8830" t="inlineStr">
        <is>
          <t>libre unbounded</t>
        </is>
      </c>
    </row>
    <row r="8831">
      <c r="A8831" t="inlineStr">
        <is>
          <t>2019</t>
        </is>
      </c>
      <c r="B8831" t="inlineStr">
        <is>
          <t>Fruits à coque - CTIFL</t>
        </is>
      </c>
      <c r="C8831" t="inlineStr">
        <is>
          <t>Marché du frais (hors PdT)</t>
        </is>
      </c>
      <c r="D8831" t="n">
        <v>29.6</v>
      </c>
      <c r="E8831" t="inlineStr"/>
      <c r="F8831" t="inlineStr"/>
      <c r="G8831" t="inlineStr"/>
      <c r="H8831" t="inlineStr"/>
      <c r="I8831" t="inlineStr"/>
      <c r="J8831" t="inlineStr"/>
      <c r="K8831" t="inlineStr">
        <is>
          <t>libre</t>
        </is>
      </c>
    </row>
    <row r="8832">
      <c r="A8832" t="inlineStr">
        <is>
          <t>2019</t>
        </is>
      </c>
      <c r="B8832" t="inlineStr">
        <is>
          <t>Fruits à noyau - CTIFL</t>
        </is>
      </c>
      <c r="C8832" t="inlineStr">
        <is>
          <t>Marché du frais (hors PdT)</t>
        </is>
      </c>
      <c r="D8832" t="n">
        <v>566</v>
      </c>
      <c r="E8832" t="inlineStr"/>
      <c r="F8832" t="inlineStr"/>
      <c r="G8832" t="inlineStr"/>
      <c r="H8832" t="inlineStr"/>
      <c r="I8832" t="inlineStr"/>
      <c r="J8832" t="inlineStr"/>
      <c r="K8832" t="inlineStr">
        <is>
          <t>libre unbounded</t>
        </is>
      </c>
    </row>
    <row r="8833">
      <c r="A8833" t="inlineStr">
        <is>
          <t>2019</t>
        </is>
      </c>
      <c r="B8833" t="inlineStr">
        <is>
          <t>Fruits à pépins - CTIFL</t>
        </is>
      </c>
      <c r="C8833" t="inlineStr">
        <is>
          <t>Marché du frais (hors PdT)</t>
        </is>
      </c>
      <c r="D8833" t="n">
        <v>1140</v>
      </c>
      <c r="E8833" t="inlineStr"/>
      <c r="F8833" t="inlineStr"/>
      <c r="G8833" t="inlineStr"/>
      <c r="H8833" t="inlineStr"/>
      <c r="I8833" t="inlineStr"/>
      <c r="J8833" t="inlineStr"/>
      <c r="K8833" t="inlineStr">
        <is>
          <t>libre unbounded</t>
        </is>
      </c>
    </row>
    <row r="8834">
      <c r="A8834" t="inlineStr">
        <is>
          <t>2019</t>
        </is>
      </c>
      <c r="B8834" t="inlineStr">
        <is>
          <t>Agrumes - CTIFL</t>
        </is>
      </c>
      <c r="C8834" t="inlineStr">
        <is>
          <t>Marché du frais (hors PdT)</t>
        </is>
      </c>
      <c r="D8834" t="n">
        <v>132</v>
      </c>
      <c r="E8834" t="inlineStr"/>
      <c r="F8834" t="inlineStr"/>
      <c r="G8834" t="inlineStr"/>
      <c r="H8834" t="inlineStr"/>
      <c r="I8834" t="inlineStr"/>
      <c r="J8834" t="inlineStr"/>
      <c r="K8834" t="inlineStr">
        <is>
          <t>libre</t>
        </is>
      </c>
    </row>
    <row r="8835">
      <c r="A8835" t="inlineStr">
        <is>
          <t>2019</t>
        </is>
      </c>
      <c r="B8835" t="inlineStr">
        <is>
          <t>Fruits exotiques - CTIFL</t>
        </is>
      </c>
      <c r="C8835" t="inlineStr">
        <is>
          <t>Marché du frais (hors PdT)</t>
        </is>
      </c>
      <c r="D8835" t="n">
        <v>313</v>
      </c>
      <c r="E8835" t="inlineStr"/>
      <c r="F8835" t="inlineStr"/>
      <c r="G8835" t="inlineStr"/>
      <c r="H8835" t="inlineStr"/>
      <c r="I8835" t="inlineStr"/>
      <c r="J8835" t="inlineStr"/>
      <c r="K8835" t="inlineStr">
        <is>
          <t>libre unbounded</t>
        </is>
      </c>
    </row>
    <row r="8836">
      <c r="A8836" t="inlineStr">
        <is>
          <t>2019</t>
        </is>
      </c>
      <c r="B8836" t="inlineStr">
        <is>
          <t>Autres fruits exotiques - CTIFL</t>
        </is>
      </c>
      <c r="C8836" t="inlineStr">
        <is>
          <t>Marché du frais (hors PdT)</t>
        </is>
      </c>
      <c r="D8836" t="n">
        <v>118</v>
      </c>
      <c r="E8836" t="inlineStr"/>
      <c r="F8836" t="inlineStr"/>
      <c r="G8836" t="inlineStr"/>
      <c r="H8836" t="inlineStr"/>
      <c r="I8836" t="inlineStr"/>
      <c r="J8836" t="inlineStr"/>
      <c r="K8836" t="inlineStr">
        <is>
          <t>libre unbounded</t>
        </is>
      </c>
    </row>
    <row r="8837">
      <c r="A8837" t="inlineStr">
        <is>
          <t>2019</t>
        </is>
      </c>
      <c r="B8837" t="inlineStr">
        <is>
          <t>Fruits exotiques à coque - CTIFL</t>
        </is>
      </c>
      <c r="C8837" t="inlineStr">
        <is>
          <t>Marché du frais (hors PdT)</t>
        </is>
      </c>
      <c r="D8837" t="n">
        <v>75.7</v>
      </c>
      <c r="E8837" t="inlineStr"/>
      <c r="F8837" t="inlineStr"/>
      <c r="G8837" t="inlineStr"/>
      <c r="H8837" t="inlineStr"/>
      <c r="I8837" t="inlineStr"/>
      <c r="J8837" t="inlineStr"/>
      <c r="K8837" t="inlineStr">
        <is>
          <t>libre unbounded</t>
        </is>
      </c>
    </row>
    <row r="8838">
      <c r="A8838" t="inlineStr">
        <is>
          <t>2019</t>
        </is>
      </c>
      <c r="B8838" t="inlineStr">
        <is>
          <t>Fruits rouges - CTIFL</t>
        </is>
      </c>
      <c r="C8838" t="inlineStr">
        <is>
          <t>Marché du frais (hors PdT)</t>
        </is>
      </c>
      <c r="D8838" t="n">
        <v>155</v>
      </c>
      <c r="E8838" t="inlineStr"/>
      <c r="F8838" t="inlineStr"/>
      <c r="G8838" t="inlineStr"/>
      <c r="H8838" t="inlineStr"/>
      <c r="I8838" t="inlineStr"/>
      <c r="J8838" t="inlineStr"/>
      <c r="K8838" t="inlineStr">
        <is>
          <t>libre</t>
        </is>
      </c>
    </row>
    <row r="8839">
      <c r="A8839" t="inlineStr">
        <is>
          <t>2019</t>
        </is>
      </c>
      <c r="B8839" t="inlineStr">
        <is>
          <t>Produits manufacturés</t>
        </is>
      </c>
      <c r="C8839" t="inlineStr">
        <is>
          <t>Débouchés</t>
        </is>
      </c>
      <c r="D8839" t="n">
        <v>6330</v>
      </c>
      <c r="E8839" t="inlineStr"/>
      <c r="F8839" t="inlineStr"/>
      <c r="G8839" t="inlineStr"/>
      <c r="H8839" t="inlineStr"/>
      <c r="I8839" t="inlineStr"/>
      <c r="J8839" t="inlineStr"/>
      <c r="K8839" t="inlineStr">
        <is>
          <t>libre unbounded</t>
        </is>
      </c>
    </row>
    <row r="8840">
      <c r="A8840" t="inlineStr">
        <is>
          <t>2019</t>
        </is>
      </c>
      <c r="B8840" t="inlineStr">
        <is>
          <t>Produits des industries alimentaires</t>
        </is>
      </c>
      <c r="C8840" t="inlineStr">
        <is>
          <t>Débouchés</t>
        </is>
      </c>
      <c r="D8840" t="n">
        <v>6330</v>
      </c>
      <c r="E8840" t="inlineStr"/>
      <c r="F8840" t="inlineStr"/>
      <c r="G8840" t="inlineStr"/>
      <c r="H8840" t="inlineStr"/>
      <c r="I8840" t="inlineStr"/>
      <c r="J8840" t="inlineStr"/>
      <c r="K8840" t="inlineStr">
        <is>
          <t>libre unbounded</t>
        </is>
      </c>
    </row>
    <row r="8841">
      <c r="A8841" t="inlineStr">
        <is>
          <t>2019</t>
        </is>
      </c>
      <c r="B8841" t="inlineStr">
        <is>
          <t>Produits à base de fruits et légumes</t>
        </is>
      </c>
      <c r="C8841" t="inlineStr">
        <is>
          <t>Débouchés</t>
        </is>
      </c>
      <c r="D8841" t="n">
        <v>6290</v>
      </c>
      <c r="E8841" t="inlineStr"/>
      <c r="F8841" t="inlineStr"/>
      <c r="G8841" t="inlineStr"/>
      <c r="H8841" t="inlineStr"/>
      <c r="I8841" t="inlineStr"/>
      <c r="J8841" t="inlineStr"/>
      <c r="K8841" t="inlineStr">
        <is>
          <t>libre unbounded</t>
        </is>
      </c>
    </row>
    <row r="8842">
      <c r="A8842" t="inlineStr">
        <is>
          <t>2019</t>
        </is>
      </c>
      <c r="B8842" t="inlineStr">
        <is>
          <t>Préparations et conserves à base de pommes de terre</t>
        </is>
      </c>
      <c r="C8842" t="inlineStr">
        <is>
          <t>Débouchés</t>
        </is>
      </c>
      <c r="D8842" t="n">
        <v>509</v>
      </c>
      <c r="E8842" t="inlineStr"/>
      <c r="F8842" t="inlineStr"/>
      <c r="G8842" t="inlineStr"/>
      <c r="H8842" t="inlineStr"/>
      <c r="I8842" t="inlineStr"/>
      <c r="J8842" t="inlineStr"/>
      <c r="K8842" t="inlineStr">
        <is>
          <t>libre unbounded</t>
        </is>
      </c>
    </row>
    <row r="8843">
      <c r="A8843" t="inlineStr">
        <is>
          <t>2019</t>
        </is>
      </c>
      <c r="B8843" t="inlineStr">
        <is>
          <t>Pommes de terre, congelées ou surgelées</t>
        </is>
      </c>
      <c r="C8843" t="inlineStr">
        <is>
          <t>Débouchés</t>
        </is>
      </c>
      <c r="D8843" t="n">
        <v>262</v>
      </c>
      <c r="E8843" t="inlineStr"/>
      <c r="F8843" t="inlineStr"/>
      <c r="G8843" t="inlineStr"/>
      <c r="H8843" t="inlineStr"/>
      <c r="I8843" t="inlineStr"/>
      <c r="J8843" t="inlineStr"/>
      <c r="K8843" t="inlineStr">
        <is>
          <t>libre</t>
        </is>
      </c>
    </row>
    <row r="8844">
      <c r="A8844" t="inlineStr">
        <is>
          <t>2019</t>
        </is>
      </c>
      <c r="B8844" t="inlineStr">
        <is>
          <t>Pommes de terre, non cuites ou cuites à l'eau ou à la vapeur, congelées ou surgelées</t>
        </is>
      </c>
      <c r="C8844" t="inlineStr">
        <is>
          <t>Débouchés</t>
        </is>
      </c>
      <c r="D8844" t="n">
        <v>18.3</v>
      </c>
      <c r="E8844" t="inlineStr"/>
      <c r="F8844" t="inlineStr"/>
      <c r="G8844" t="inlineStr"/>
      <c r="H8844" t="inlineStr"/>
      <c r="I8844" t="inlineStr"/>
      <c r="J8844" t="inlineStr"/>
      <c r="K8844" t="inlineStr">
        <is>
          <t>libre</t>
        </is>
      </c>
    </row>
    <row r="8845">
      <c r="A8845" t="inlineStr">
        <is>
          <t>2019</t>
        </is>
      </c>
      <c r="B8845" t="inlineStr">
        <is>
          <t>Pommes de terre préparées ou conservées autrement, congelées ou surgelées</t>
        </is>
      </c>
      <c r="C8845" t="inlineStr">
        <is>
          <t>Débouchés</t>
        </is>
      </c>
      <c r="D8845" t="n">
        <v>244</v>
      </c>
      <c r="E8845" t="inlineStr"/>
      <c r="F8845" t="inlineStr"/>
      <c r="G8845" t="inlineStr"/>
      <c r="H8845" t="inlineStr"/>
      <c r="I8845" t="inlineStr"/>
      <c r="J8845" t="inlineStr"/>
      <c r="K8845" t="inlineStr">
        <is>
          <t>libre</t>
        </is>
      </c>
    </row>
    <row r="8846">
      <c r="A8846" t="inlineStr">
        <is>
          <t>2019</t>
        </is>
      </c>
      <c r="B8846" t="inlineStr">
        <is>
          <t>Pommes de terre, déshydratées, coupées ou non, mais sans autre préparation</t>
        </is>
      </c>
      <c r="C8846" t="inlineStr">
        <is>
          <t>Débouchés</t>
        </is>
      </c>
      <c r="D8846" t="n">
        <v>0.6</v>
      </c>
      <c r="E8846" t="inlineStr"/>
      <c r="F8846" t="inlineStr"/>
      <c r="G8846" t="inlineStr"/>
      <c r="H8846" t="inlineStr"/>
      <c r="I8846" t="inlineStr"/>
      <c r="J8846" t="inlineStr"/>
      <c r="K8846" t="inlineStr">
        <is>
          <t>libre</t>
        </is>
      </c>
    </row>
    <row r="8847">
      <c r="A8847" t="inlineStr">
        <is>
          <t>2019</t>
        </is>
      </c>
      <c r="B8847" t="inlineStr">
        <is>
          <t>Pommes de terre déshydratées sous forme de farine, de poudre, de flocons, de granulés ou de pellets</t>
        </is>
      </c>
      <c r="C8847" t="inlineStr">
        <is>
          <t>Débouchés</t>
        </is>
      </c>
      <c r="D8847" t="n">
        <v>0.2</v>
      </c>
      <c r="E8847" t="inlineStr"/>
      <c r="F8847" t="inlineStr"/>
      <c r="G8847" t="inlineStr"/>
      <c r="H8847" t="inlineStr"/>
      <c r="I8847" t="inlineStr"/>
      <c r="J8847" t="inlineStr"/>
      <c r="K8847" t="inlineStr">
        <is>
          <t>libre unbounded</t>
        </is>
      </c>
    </row>
    <row r="8848">
      <c r="A8848" t="inlineStr">
        <is>
          <t>2019</t>
        </is>
      </c>
      <c r="B8848" t="inlineStr">
        <is>
          <t>Autres préparations et conserves à base de pommes de terre</t>
        </is>
      </c>
      <c r="C8848" t="inlineStr">
        <is>
          <t>Débouchés</t>
        </is>
      </c>
      <c r="D8848" t="n">
        <v>246</v>
      </c>
      <c r="E8848" t="inlineStr"/>
      <c r="F8848" t="inlineStr"/>
      <c r="G8848" t="inlineStr"/>
      <c r="H8848" t="inlineStr"/>
      <c r="I8848" t="inlineStr"/>
      <c r="J8848" t="inlineStr"/>
      <c r="K8848" t="inlineStr">
        <is>
          <t>libre</t>
        </is>
      </c>
    </row>
    <row r="8849">
      <c r="A8849" t="inlineStr">
        <is>
          <t>2019</t>
        </is>
      </c>
      <c r="B8849" t="inlineStr">
        <is>
          <t>Pommes de terre préparées ou conservées, sous forme de farine, semoule ou flocons</t>
        </is>
      </c>
      <c r="C8849" t="inlineStr">
        <is>
          <t>Débouchés</t>
        </is>
      </c>
      <c r="D8849" t="n">
        <v>99.5</v>
      </c>
      <c r="E8849" t="inlineStr"/>
      <c r="F8849" t="inlineStr"/>
      <c r="G8849" t="inlineStr"/>
      <c r="H8849" t="inlineStr"/>
      <c r="I8849" t="inlineStr"/>
      <c r="J8849" t="inlineStr"/>
      <c r="K8849" t="inlineStr">
        <is>
          <t>libre</t>
        </is>
      </c>
    </row>
    <row r="8850">
      <c r="A8850" t="inlineStr">
        <is>
          <t>2019</t>
        </is>
      </c>
      <c r="B8850" t="inlineStr">
        <is>
          <t>Autres préparations ou conserves de pommes de terre, y compris les chips</t>
        </is>
      </c>
      <c r="C8850" t="inlineStr">
        <is>
          <t>Débouchés</t>
        </is>
      </c>
      <c r="D8850" t="n">
        <v>146</v>
      </c>
      <c r="E8850" t="inlineStr"/>
      <c r="F8850" t="inlineStr"/>
      <c r="G8850" t="inlineStr"/>
      <c r="H8850" t="inlineStr"/>
      <c r="I8850" t="inlineStr"/>
      <c r="J8850" t="inlineStr"/>
      <c r="K8850" t="inlineStr">
        <is>
          <t>libre</t>
        </is>
      </c>
    </row>
    <row r="8851">
      <c r="A8851" t="inlineStr">
        <is>
          <t>2019</t>
        </is>
      </c>
      <c r="B8851" t="inlineStr">
        <is>
          <t>Jus de fruits et légumes</t>
        </is>
      </c>
      <c r="C8851" t="inlineStr">
        <is>
          <t>Débouchés</t>
        </is>
      </c>
      <c r="D8851" t="n">
        <v>1730</v>
      </c>
      <c r="E8851" t="inlineStr"/>
      <c r="F8851" t="inlineStr"/>
      <c r="G8851" t="inlineStr"/>
      <c r="H8851" t="inlineStr"/>
      <c r="I8851" t="inlineStr"/>
      <c r="J8851" t="inlineStr"/>
      <c r="K8851" t="inlineStr">
        <is>
          <t>libre unbounded</t>
        </is>
      </c>
    </row>
    <row r="8852">
      <c r="A8852" t="inlineStr">
        <is>
          <t>2019</t>
        </is>
      </c>
      <c r="B8852" t="inlineStr">
        <is>
          <t>Jus de tomate</t>
        </is>
      </c>
      <c r="C8852" t="inlineStr">
        <is>
          <t>Débouchés</t>
        </is>
      </c>
      <c r="D8852" t="n">
        <v>9.300000000000001</v>
      </c>
      <c r="E8852" t="inlineStr"/>
      <c r="F8852" t="inlineStr"/>
      <c r="G8852" t="inlineStr"/>
      <c r="H8852" t="inlineStr"/>
      <c r="I8852" t="inlineStr"/>
      <c r="J8852" t="inlineStr"/>
      <c r="K8852" t="inlineStr">
        <is>
          <t>déterminé</t>
        </is>
      </c>
    </row>
    <row r="8853">
      <c r="A8853" t="inlineStr">
        <is>
          <t>2019</t>
        </is>
      </c>
      <c r="B8853" t="inlineStr">
        <is>
          <t>Jus d'orange</t>
        </is>
      </c>
      <c r="C8853" t="inlineStr">
        <is>
          <t>Débouchés</t>
        </is>
      </c>
      <c r="D8853" t="n">
        <v>1040</v>
      </c>
      <c r="E8853" t="inlineStr"/>
      <c r="F8853" t="inlineStr"/>
      <c r="G8853" t="inlineStr"/>
      <c r="H8853" t="inlineStr"/>
      <c r="I8853" t="inlineStr"/>
      <c r="J8853" t="inlineStr"/>
      <c r="K8853" t="inlineStr">
        <is>
          <t>libre unbounded</t>
        </is>
      </c>
    </row>
    <row r="8854">
      <c r="A8854" t="inlineStr">
        <is>
          <t>2019</t>
        </is>
      </c>
      <c r="B8854" t="inlineStr">
        <is>
          <t>Jus d'orange, non concentré</t>
        </is>
      </c>
      <c r="C8854" t="inlineStr">
        <is>
          <t>Débouchés</t>
        </is>
      </c>
      <c r="D8854" t="n">
        <v>1040</v>
      </c>
      <c r="E8854" t="inlineStr"/>
      <c r="F8854" t="inlineStr"/>
      <c r="G8854" t="inlineStr"/>
      <c r="H8854" t="inlineStr"/>
      <c r="I8854" t="inlineStr"/>
      <c r="J8854" t="inlineStr"/>
      <c r="K8854" t="inlineStr">
        <is>
          <t>libre unbounded</t>
        </is>
      </c>
    </row>
    <row r="8855">
      <c r="A8855" t="inlineStr">
        <is>
          <t>2019</t>
        </is>
      </c>
      <c r="B8855" t="inlineStr">
        <is>
          <t>Jus d'orange, non concentré, congelé</t>
        </is>
      </c>
      <c r="C8855" t="inlineStr">
        <is>
          <t>Débouchés</t>
        </is>
      </c>
      <c r="D8855" t="n">
        <v>422</v>
      </c>
      <c r="E8855" t="inlineStr"/>
      <c r="F8855" t="inlineStr"/>
      <c r="G8855" t="inlineStr"/>
      <c r="H8855" t="inlineStr"/>
      <c r="I8855" t="inlineStr"/>
      <c r="J8855" t="inlineStr"/>
      <c r="K8855" t="inlineStr">
        <is>
          <t>libre unbounded</t>
        </is>
      </c>
    </row>
    <row r="8856">
      <c r="A8856" t="inlineStr">
        <is>
          <t>2019</t>
        </is>
      </c>
      <c r="B8856" t="inlineStr">
        <is>
          <t>Jus d'orange, non concentré, non congelé</t>
        </is>
      </c>
      <c r="C8856" t="inlineStr">
        <is>
          <t>Débouchés</t>
        </is>
      </c>
      <c r="D8856" t="n">
        <v>613</v>
      </c>
      <c r="E8856" t="inlineStr"/>
      <c r="F8856" t="inlineStr"/>
      <c r="G8856" t="inlineStr"/>
      <c r="H8856" t="inlineStr"/>
      <c r="I8856" t="inlineStr"/>
      <c r="J8856" t="inlineStr"/>
      <c r="K8856" t="inlineStr">
        <is>
          <t>libre</t>
        </is>
      </c>
    </row>
    <row r="8857">
      <c r="A8857" t="inlineStr">
        <is>
          <t>2019</t>
        </is>
      </c>
      <c r="B8857" t="inlineStr">
        <is>
          <t>Jus d'orange, autre</t>
        </is>
      </c>
      <c r="C8857" t="inlineStr">
        <is>
          <t>Débouchés</t>
        </is>
      </c>
      <c r="D8857" t="n">
        <v>0</v>
      </c>
      <c r="E8857" t="inlineStr"/>
      <c r="F8857" t="inlineStr"/>
      <c r="G8857" t="inlineStr"/>
      <c r="H8857" t="inlineStr"/>
      <c r="I8857" t="inlineStr"/>
      <c r="J8857" t="inlineStr"/>
      <c r="K8857" t="inlineStr">
        <is>
          <t>libre unbounded</t>
        </is>
      </c>
    </row>
    <row r="8858">
      <c r="A8858" t="inlineStr">
        <is>
          <t>2019</t>
        </is>
      </c>
      <c r="B8858" t="inlineStr">
        <is>
          <t>Jus de pamplemousse</t>
        </is>
      </c>
      <c r="C8858" t="inlineStr">
        <is>
          <t>Débouchés</t>
        </is>
      </c>
      <c r="D8858" t="n">
        <v>41.8</v>
      </c>
      <c r="E8858" t="inlineStr"/>
      <c r="F8858" t="inlineStr"/>
      <c r="G8858" t="inlineStr"/>
      <c r="H8858" t="inlineStr"/>
      <c r="I8858" t="inlineStr"/>
      <c r="J8858" t="inlineStr"/>
      <c r="K8858" t="inlineStr">
        <is>
          <t>déterminé</t>
        </is>
      </c>
    </row>
    <row r="8859">
      <c r="A8859" t="inlineStr">
        <is>
          <t>2019</t>
        </is>
      </c>
      <c r="B8859" t="inlineStr">
        <is>
          <t>Jus d'ananas</t>
        </is>
      </c>
      <c r="C8859" t="inlineStr">
        <is>
          <t>Débouchés</t>
        </is>
      </c>
      <c r="D8859" t="n">
        <v>89.5</v>
      </c>
      <c r="E8859" t="inlineStr"/>
      <c r="F8859" t="inlineStr"/>
      <c r="G8859" t="inlineStr"/>
      <c r="H8859" t="inlineStr"/>
      <c r="I8859" t="inlineStr"/>
      <c r="J8859" t="inlineStr"/>
      <c r="K8859" t="inlineStr">
        <is>
          <t>déterminé</t>
        </is>
      </c>
    </row>
    <row r="8860">
      <c r="A8860" t="inlineStr">
        <is>
          <t>2019</t>
        </is>
      </c>
      <c r="B8860" t="inlineStr">
        <is>
          <t>Jus de raisin</t>
        </is>
      </c>
      <c r="C8860" t="inlineStr">
        <is>
          <t>Débouchés</t>
        </is>
      </c>
      <c r="D8860" t="n">
        <v>54.7</v>
      </c>
      <c r="E8860" t="inlineStr"/>
      <c r="F8860" t="inlineStr"/>
      <c r="G8860" t="inlineStr"/>
      <c r="H8860" t="inlineStr"/>
      <c r="I8860" t="inlineStr"/>
      <c r="J8860" t="inlineStr"/>
      <c r="K8860" t="inlineStr">
        <is>
          <t>déterminé</t>
        </is>
      </c>
    </row>
    <row r="8861">
      <c r="A8861" t="inlineStr">
        <is>
          <t>2019</t>
        </is>
      </c>
      <c r="B8861" t="inlineStr">
        <is>
          <t>Jus de pomme</t>
        </is>
      </c>
      <c r="C8861" t="inlineStr">
        <is>
          <t>Débouchés</t>
        </is>
      </c>
      <c r="D8861" t="n">
        <v>106</v>
      </c>
      <c r="E8861" t="inlineStr"/>
      <c r="F8861" t="inlineStr"/>
      <c r="G8861" t="inlineStr"/>
      <c r="H8861" t="inlineStr"/>
      <c r="I8861" t="inlineStr"/>
      <c r="J8861" t="inlineStr"/>
      <c r="K8861" t="inlineStr">
        <is>
          <t>libre unbounded</t>
        </is>
      </c>
    </row>
    <row r="8862">
      <c r="A8862" t="inlineStr">
        <is>
          <t>2019</t>
        </is>
      </c>
      <c r="B8862" t="inlineStr">
        <is>
          <t>Mélanges de jus de fruits et légumes</t>
        </is>
      </c>
      <c r="C8862" t="inlineStr">
        <is>
          <t>Débouchés</t>
        </is>
      </c>
      <c r="D8862" t="n">
        <v>389</v>
      </c>
      <c r="E8862" t="inlineStr"/>
      <c r="F8862" t="inlineStr"/>
      <c r="G8862" t="inlineStr"/>
      <c r="H8862" t="inlineStr"/>
      <c r="I8862" t="inlineStr"/>
      <c r="J8862" t="inlineStr"/>
      <c r="K8862" t="inlineStr">
        <is>
          <t>déterminé</t>
        </is>
      </c>
    </row>
    <row r="8863">
      <c r="A8863" t="inlineStr">
        <is>
          <t>2019</t>
        </is>
      </c>
      <c r="B8863" t="inlineStr">
        <is>
          <t>Autres jus de fruits et légumes</t>
        </is>
      </c>
      <c r="C8863" t="inlineStr">
        <is>
          <t>Débouchés</t>
        </is>
      </c>
      <c r="D8863" t="n">
        <v>1.1</v>
      </c>
      <c r="E8863" t="inlineStr"/>
      <c r="F8863" t="inlineStr"/>
      <c r="G8863" t="inlineStr"/>
      <c r="H8863" t="inlineStr"/>
      <c r="I8863" t="inlineStr"/>
      <c r="J8863" t="inlineStr"/>
      <c r="K8863" t="inlineStr">
        <is>
          <t>libre</t>
        </is>
      </c>
    </row>
    <row r="8864">
      <c r="A8864" t="inlineStr">
        <is>
          <t>2019</t>
        </is>
      </c>
      <c r="B8864" t="inlineStr">
        <is>
          <t>Jus d'agrume, autres, non concentré</t>
        </is>
      </c>
      <c r="C8864" t="inlineStr">
        <is>
          <t>Débouchés</t>
        </is>
      </c>
      <c r="D8864" t="n">
        <v>0.4</v>
      </c>
      <c r="E8864" t="inlineStr"/>
      <c r="F8864" t="inlineStr"/>
      <c r="G8864" t="inlineStr"/>
      <c r="H8864" t="inlineStr"/>
      <c r="I8864" t="inlineStr"/>
      <c r="J8864" t="inlineStr"/>
      <c r="K8864" t="inlineStr">
        <is>
          <t>libre</t>
        </is>
      </c>
    </row>
    <row r="8865">
      <c r="A8865" t="inlineStr">
        <is>
          <t>2019</t>
        </is>
      </c>
      <c r="B8865" t="inlineStr">
        <is>
          <t>Jus de fruit ou légume, autres,  non concentré, non fermenté, sans addition d'alcool</t>
        </is>
      </c>
      <c r="C8865" t="inlineStr">
        <is>
          <t>Débouchés</t>
        </is>
      </c>
      <c r="D8865" t="n">
        <v>0.4</v>
      </c>
      <c r="E8865" t="inlineStr"/>
      <c r="F8865" t="inlineStr"/>
      <c r="G8865" t="inlineStr"/>
      <c r="H8865" t="inlineStr"/>
      <c r="I8865" t="inlineStr"/>
      <c r="J8865" t="inlineStr"/>
      <c r="K8865" t="inlineStr">
        <is>
          <t>libre</t>
        </is>
      </c>
    </row>
    <row r="8866">
      <c r="A8866" t="inlineStr">
        <is>
          <t>2019</t>
        </is>
      </c>
      <c r="B8866" t="inlineStr">
        <is>
          <t>Jus de fruits ou légumes, autres</t>
        </is>
      </c>
      <c r="C8866" t="inlineStr">
        <is>
          <t>Débouchés</t>
        </is>
      </c>
      <c r="D8866" t="n">
        <v>0.4</v>
      </c>
      <c r="E8866" t="inlineStr"/>
      <c r="F8866" t="inlineStr"/>
      <c r="G8866" t="inlineStr"/>
      <c r="H8866" t="inlineStr"/>
      <c r="I8866" t="inlineStr"/>
      <c r="J8866" t="inlineStr"/>
      <c r="K8866" t="inlineStr">
        <is>
          <t>libre</t>
        </is>
      </c>
    </row>
    <row r="8867">
      <c r="A8867" t="inlineStr">
        <is>
          <t>2019</t>
        </is>
      </c>
      <c r="B8867" t="inlineStr">
        <is>
          <t>Autres préparations et conserves à base de fruits et légumes</t>
        </is>
      </c>
      <c r="C8867" t="inlineStr">
        <is>
          <t>Débouchés</t>
        </is>
      </c>
      <c r="D8867" t="n">
        <v>4060</v>
      </c>
      <c r="E8867" t="inlineStr"/>
      <c r="F8867" t="inlineStr"/>
      <c r="G8867" t="inlineStr"/>
      <c r="H8867" t="inlineStr"/>
      <c r="I8867" t="inlineStr"/>
      <c r="J8867" t="inlineStr"/>
      <c r="K8867" t="inlineStr">
        <is>
          <t>libre unbounded</t>
        </is>
      </c>
    </row>
    <row r="8868">
      <c r="A8868" t="inlineStr">
        <is>
          <t>2019</t>
        </is>
      </c>
      <c r="B8868" t="inlineStr">
        <is>
          <t>Préparations et conserves de légumes</t>
        </is>
      </c>
      <c r="C8868" t="inlineStr">
        <is>
          <t>Débouchés</t>
        </is>
      </c>
      <c r="D8868" t="n">
        <v>1350</v>
      </c>
      <c r="E8868" t="inlineStr"/>
      <c r="F8868" t="inlineStr"/>
      <c r="G8868" t="inlineStr"/>
      <c r="H8868" t="inlineStr"/>
      <c r="I8868" t="inlineStr"/>
      <c r="J8868" t="inlineStr"/>
      <c r="K8868" t="inlineStr">
        <is>
          <t>libre unbounded</t>
        </is>
      </c>
    </row>
    <row r="8869">
      <c r="A8869" t="inlineStr">
        <is>
          <t>2019</t>
        </is>
      </c>
      <c r="B8869" t="inlineStr">
        <is>
          <t>Légumes congelés ou surgelés</t>
        </is>
      </c>
      <c r="C8869" t="inlineStr">
        <is>
          <t>Débouchés</t>
        </is>
      </c>
      <c r="D8869" t="n">
        <v>225</v>
      </c>
      <c r="E8869" t="inlineStr"/>
      <c r="F8869" t="inlineStr"/>
      <c r="G8869" t="inlineStr"/>
      <c r="H8869" t="inlineStr"/>
      <c r="I8869" t="inlineStr"/>
      <c r="J8869" t="inlineStr"/>
      <c r="K8869" t="inlineStr">
        <is>
          <t>libre unbounded</t>
        </is>
      </c>
    </row>
    <row r="8870">
      <c r="A8870" t="inlineStr">
        <is>
          <t>2019</t>
        </is>
      </c>
      <c r="B8870" t="inlineStr">
        <is>
          <t>Légumes traités pour une conservation temporaire</t>
        </is>
      </c>
      <c r="C8870" t="inlineStr">
        <is>
          <t>Débouchés</t>
        </is>
      </c>
      <c r="D8870" t="n">
        <v>26.2</v>
      </c>
      <c r="E8870" t="inlineStr"/>
      <c r="F8870" t="inlineStr"/>
      <c r="G8870" t="inlineStr"/>
      <c r="H8870" t="inlineStr"/>
      <c r="I8870" t="inlineStr"/>
      <c r="J8870" t="inlineStr"/>
      <c r="K8870" t="inlineStr">
        <is>
          <t>déterminé</t>
        </is>
      </c>
    </row>
    <row r="8871">
      <c r="A8871" t="inlineStr">
        <is>
          <t>2019</t>
        </is>
      </c>
      <c r="B8871" t="inlineStr">
        <is>
          <t>Légumes, déshydratés</t>
        </is>
      </c>
      <c r="C8871" t="inlineStr">
        <is>
          <t>Débouchés</t>
        </is>
      </c>
      <c r="D8871" t="n">
        <v>5.9</v>
      </c>
      <c r="E8871" t="inlineStr"/>
      <c r="F8871" t="inlineStr"/>
      <c r="G8871" t="inlineStr"/>
      <c r="H8871" t="inlineStr"/>
      <c r="I8871" t="inlineStr"/>
      <c r="J8871" t="inlineStr"/>
      <c r="K8871" t="inlineStr">
        <is>
          <t>libre unbounded</t>
        </is>
      </c>
    </row>
    <row r="8872">
      <c r="A8872" t="inlineStr">
        <is>
          <t>2019</t>
        </is>
      </c>
      <c r="B8872" t="inlineStr">
        <is>
          <t>Oignons, séchés</t>
        </is>
      </c>
      <c r="C8872" t="inlineStr">
        <is>
          <t>Débouchés</t>
        </is>
      </c>
      <c r="D8872" t="n">
        <v>2.5</v>
      </c>
      <c r="E8872" t="inlineStr"/>
      <c r="F8872" t="inlineStr"/>
      <c r="G8872" t="inlineStr"/>
      <c r="H8872" t="inlineStr"/>
      <c r="I8872" t="inlineStr"/>
      <c r="J8872" t="inlineStr"/>
      <c r="K8872" t="inlineStr">
        <is>
          <t>libre unbounded</t>
        </is>
      </c>
    </row>
    <row r="8873">
      <c r="A8873" t="inlineStr">
        <is>
          <t>2019</t>
        </is>
      </c>
      <c r="B8873" t="inlineStr">
        <is>
          <t>Champignons et truffes, séchés</t>
        </is>
      </c>
      <c r="C8873" t="inlineStr">
        <is>
          <t>Débouchés</t>
        </is>
      </c>
      <c r="D8873" t="n">
        <v>2.4</v>
      </c>
      <c r="E8873" t="inlineStr"/>
      <c r="F8873" t="inlineStr"/>
      <c r="G8873" t="inlineStr"/>
      <c r="H8873" t="inlineStr"/>
      <c r="I8873" t="inlineStr"/>
      <c r="J8873" t="inlineStr"/>
      <c r="K8873" t="inlineStr">
        <is>
          <t>déterminé</t>
        </is>
      </c>
    </row>
    <row r="8874">
      <c r="A8874" t="inlineStr">
        <is>
          <t>2019</t>
        </is>
      </c>
      <c r="B8874" t="inlineStr">
        <is>
          <t>Autres légumes et mélanges de légumes, séchés</t>
        </is>
      </c>
      <c r="C8874" t="inlineStr">
        <is>
          <t>Débouchés</t>
        </is>
      </c>
      <c r="D8874" t="n">
        <v>0.9</v>
      </c>
      <c r="E8874" t="inlineStr"/>
      <c r="F8874" t="inlineStr"/>
      <c r="G8874" t="inlineStr"/>
      <c r="H8874" t="inlineStr"/>
      <c r="I8874" t="inlineStr"/>
      <c r="J8874" t="inlineStr"/>
      <c r="K8874" t="inlineStr">
        <is>
          <t>libre</t>
        </is>
      </c>
    </row>
    <row r="8875">
      <c r="A8875" t="inlineStr">
        <is>
          <t>2019</t>
        </is>
      </c>
      <c r="B8875" t="inlineStr">
        <is>
          <t>Fruits et légumes coupés et emballés</t>
        </is>
      </c>
      <c r="C8875" t="inlineStr">
        <is>
          <t>Débouchés</t>
        </is>
      </c>
      <c r="D8875" t="n">
        <v>2</v>
      </c>
      <c r="E8875" t="inlineStr"/>
      <c r="F8875" t="inlineStr"/>
      <c r="G8875" t="inlineStr"/>
      <c r="H8875" t="inlineStr"/>
      <c r="I8875" t="inlineStr"/>
      <c r="J8875" t="inlineStr"/>
      <c r="K8875" t="inlineStr">
        <is>
          <t>libre unbounded</t>
        </is>
      </c>
    </row>
    <row r="8876">
      <c r="A8876" t="inlineStr">
        <is>
          <t>2019</t>
        </is>
      </c>
      <c r="B8876" t="inlineStr">
        <is>
          <t>Légumes, appertisés</t>
        </is>
      </c>
      <c r="C8876" t="inlineStr">
        <is>
          <t>Débouchés</t>
        </is>
      </c>
      <c r="D8876" t="n">
        <v>1030</v>
      </c>
      <c r="E8876" t="inlineStr"/>
      <c r="F8876" t="inlineStr"/>
      <c r="G8876" t="inlineStr"/>
      <c r="H8876" t="inlineStr"/>
      <c r="I8876" t="inlineStr"/>
      <c r="J8876" t="inlineStr"/>
      <c r="K8876" t="inlineStr">
        <is>
          <t>libre unbounded</t>
        </is>
      </c>
    </row>
    <row r="8877">
      <c r="A8877" t="inlineStr">
        <is>
          <t>2019</t>
        </is>
      </c>
      <c r="B8877" t="inlineStr">
        <is>
          <t>Haricots, appertisés</t>
        </is>
      </c>
      <c r="C8877" t="inlineStr">
        <is>
          <t>Débouchés</t>
        </is>
      </c>
      <c r="D8877" t="n">
        <v>202</v>
      </c>
      <c r="E8877" t="inlineStr"/>
      <c r="F8877" t="inlineStr"/>
      <c r="G8877" t="inlineStr"/>
      <c r="H8877" t="inlineStr"/>
      <c r="I8877" t="inlineStr"/>
      <c r="J8877" t="inlineStr"/>
      <c r="K8877" t="inlineStr">
        <is>
          <t>libre unbounded</t>
        </is>
      </c>
    </row>
    <row r="8878">
      <c r="A8878" t="inlineStr">
        <is>
          <t>2019</t>
        </is>
      </c>
      <c r="B8878" t="inlineStr">
        <is>
          <t>Pois, appertisés</t>
        </is>
      </c>
      <c r="C8878" t="inlineStr">
        <is>
          <t>Débouchés</t>
        </is>
      </c>
      <c r="D8878" t="n">
        <v>0.3</v>
      </c>
      <c r="E8878" t="inlineStr"/>
      <c r="F8878" t="inlineStr"/>
      <c r="G8878" t="inlineStr"/>
      <c r="H8878" t="inlineStr"/>
      <c r="I8878" t="inlineStr"/>
      <c r="J8878" t="inlineStr"/>
      <c r="K8878" t="inlineStr">
        <is>
          <t>libre unbounded</t>
        </is>
      </c>
    </row>
    <row r="8879">
      <c r="A8879" t="inlineStr">
        <is>
          <t>2019</t>
        </is>
      </c>
      <c r="B8879" t="inlineStr">
        <is>
          <t>Autres légumes, appertisés</t>
        </is>
      </c>
      <c r="C8879" t="inlineStr">
        <is>
          <t>Débouchés</t>
        </is>
      </c>
      <c r="D8879" t="n">
        <v>833</v>
      </c>
      <c r="E8879" t="inlineStr"/>
      <c r="F8879" t="inlineStr"/>
      <c r="G8879" t="inlineStr"/>
      <c r="H8879" t="inlineStr"/>
      <c r="I8879" t="inlineStr"/>
      <c r="J8879" t="inlineStr"/>
      <c r="K8879" t="inlineStr">
        <is>
          <t>libre unbounded</t>
        </is>
      </c>
    </row>
    <row r="8880">
      <c r="A8880" t="inlineStr">
        <is>
          <t>2019</t>
        </is>
      </c>
      <c r="B8880" t="inlineStr">
        <is>
          <t>Tomates et leurs produits, appertisés</t>
        </is>
      </c>
      <c r="C8880" t="inlineStr">
        <is>
          <t>Débouchés</t>
        </is>
      </c>
      <c r="D8880" t="n">
        <v>214</v>
      </c>
      <c r="E8880" t="inlineStr"/>
      <c r="F8880" t="inlineStr"/>
      <c r="G8880" t="inlineStr"/>
      <c r="H8880" t="inlineStr"/>
      <c r="I8880" t="inlineStr"/>
      <c r="J8880" t="inlineStr"/>
      <c r="K8880" t="inlineStr">
        <is>
          <t>libre unbounded</t>
        </is>
      </c>
    </row>
    <row r="8881">
      <c r="A8881" t="inlineStr">
        <is>
          <t>2019</t>
        </is>
      </c>
      <c r="B8881" t="inlineStr">
        <is>
          <t>Tomates, entières ou en morceaux, appertisées</t>
        </is>
      </c>
      <c r="C8881" t="inlineStr">
        <is>
          <t>Débouchés</t>
        </is>
      </c>
      <c r="D8881" t="n">
        <v>119</v>
      </c>
      <c r="E8881" t="inlineStr"/>
      <c r="F8881" t="inlineStr"/>
      <c r="G8881" t="inlineStr"/>
      <c r="H8881" t="inlineStr"/>
      <c r="I8881" t="inlineStr"/>
      <c r="J8881" t="inlineStr"/>
      <c r="K8881" t="inlineStr">
        <is>
          <t>libre unbounded</t>
        </is>
      </c>
    </row>
    <row r="8882">
      <c r="A8882" t="inlineStr">
        <is>
          <t>2019</t>
        </is>
      </c>
      <c r="B8882" t="inlineStr">
        <is>
          <t>Produits des tomates</t>
        </is>
      </c>
      <c r="C8882" t="inlineStr">
        <is>
          <t>Débouchés</t>
        </is>
      </c>
      <c r="D8882" t="n">
        <v>94.90000000000001</v>
      </c>
      <c r="E8882" t="inlineStr"/>
      <c r="F8882" t="inlineStr"/>
      <c r="G8882" t="inlineStr"/>
      <c r="H8882" t="inlineStr"/>
      <c r="I8882" t="inlineStr"/>
      <c r="J8882" t="inlineStr"/>
      <c r="K8882" t="inlineStr">
        <is>
          <t>libre unbounded</t>
        </is>
      </c>
    </row>
    <row r="8883">
      <c r="A8883" t="inlineStr">
        <is>
          <t>2019</t>
        </is>
      </c>
      <c r="B8883" t="inlineStr">
        <is>
          <t>Coulis et purées de tomates</t>
        </is>
      </c>
      <c r="C8883" t="inlineStr">
        <is>
          <t>Débouchés</t>
        </is>
      </c>
      <c r="D8883" t="n">
        <v>47.4</v>
      </c>
      <c r="E8883" t="inlineStr"/>
      <c r="F8883" t="inlineStr"/>
      <c r="G8883" t="inlineStr"/>
      <c r="H8883" t="inlineStr"/>
      <c r="I8883" t="inlineStr"/>
      <c r="J8883" t="inlineStr"/>
      <c r="K8883" t="inlineStr">
        <is>
          <t>libre unbounded</t>
        </is>
      </c>
    </row>
    <row r="8884">
      <c r="A8884" t="inlineStr">
        <is>
          <t>2019</t>
        </is>
      </c>
      <c r="B8884" t="inlineStr">
        <is>
          <t>Concentré de tomates</t>
        </is>
      </c>
      <c r="C8884" t="inlineStr">
        <is>
          <t>Débouchés</t>
        </is>
      </c>
      <c r="D8884" t="n">
        <v>47.4</v>
      </c>
      <c r="E8884" t="inlineStr"/>
      <c r="F8884" t="inlineStr"/>
      <c r="G8884" t="inlineStr"/>
      <c r="H8884" t="inlineStr"/>
      <c r="I8884" t="inlineStr"/>
      <c r="J8884" t="inlineStr"/>
      <c r="K8884" t="inlineStr">
        <is>
          <t>libre unbounded</t>
        </is>
      </c>
    </row>
    <row r="8885">
      <c r="A8885" t="inlineStr">
        <is>
          <t>2019</t>
        </is>
      </c>
      <c r="B8885" t="inlineStr">
        <is>
          <t>Champignons et truffes, appertisés</t>
        </is>
      </c>
      <c r="C8885" t="inlineStr">
        <is>
          <t>Débouchés</t>
        </is>
      </c>
      <c r="D8885" t="n">
        <v>15.5</v>
      </c>
      <c r="E8885" t="inlineStr"/>
      <c r="F8885" t="inlineStr"/>
      <c r="G8885" t="inlineStr"/>
      <c r="H8885" t="inlineStr"/>
      <c r="I8885" t="inlineStr"/>
      <c r="J8885" t="inlineStr"/>
      <c r="K8885" t="inlineStr">
        <is>
          <t>libre unbounded</t>
        </is>
      </c>
    </row>
    <row r="8886">
      <c r="A8886" t="inlineStr">
        <is>
          <t>2019</t>
        </is>
      </c>
      <c r="B8886" t="inlineStr">
        <is>
          <t>Champignons cultivés, appertisés</t>
        </is>
      </c>
      <c r="C8886" t="inlineStr">
        <is>
          <t>Débouchés</t>
        </is>
      </c>
      <c r="D8886" t="n">
        <v>14</v>
      </c>
      <c r="E8886" t="inlineStr"/>
      <c r="F8886" t="inlineStr"/>
      <c r="G8886" t="inlineStr"/>
      <c r="H8886" t="inlineStr"/>
      <c r="I8886" t="inlineStr"/>
      <c r="J8886" t="inlineStr"/>
      <c r="K8886" t="inlineStr">
        <is>
          <t>libre unbounded</t>
        </is>
      </c>
    </row>
    <row r="8887">
      <c r="A8887" t="inlineStr">
        <is>
          <t>2019</t>
        </is>
      </c>
      <c r="B8887" t="inlineStr">
        <is>
          <t>Champignons du genre Agaricus, appertisés</t>
        </is>
      </c>
      <c r="C8887" t="inlineStr">
        <is>
          <t>Débouchés</t>
        </is>
      </c>
      <c r="D8887" t="n">
        <v>14</v>
      </c>
      <c r="E8887" t="inlineStr"/>
      <c r="F8887" t="inlineStr"/>
      <c r="G8887" t="inlineStr"/>
      <c r="H8887" t="inlineStr"/>
      <c r="I8887" t="inlineStr"/>
      <c r="J8887" t="inlineStr"/>
      <c r="K8887" t="inlineStr">
        <is>
          <t>libre unbounded</t>
        </is>
      </c>
    </row>
    <row r="8888">
      <c r="A8888" t="inlineStr">
        <is>
          <t>2019</t>
        </is>
      </c>
      <c r="B8888" t="inlineStr">
        <is>
          <t>Champignons non-cultivés et truffes, appertisés</t>
        </is>
      </c>
      <c r="C8888" t="inlineStr">
        <is>
          <t>Débouchés</t>
        </is>
      </c>
      <c r="D8888" t="n">
        <v>1.5</v>
      </c>
      <c r="E8888" t="inlineStr"/>
      <c r="F8888" t="inlineStr"/>
      <c r="G8888" t="inlineStr"/>
      <c r="H8888" t="inlineStr"/>
      <c r="I8888" t="inlineStr"/>
      <c r="J8888" t="inlineStr"/>
      <c r="K8888" t="inlineStr">
        <is>
          <t>libre unbounded</t>
        </is>
      </c>
    </row>
    <row r="8889">
      <c r="A8889" t="inlineStr">
        <is>
          <t>2019</t>
        </is>
      </c>
      <c r="B8889" t="inlineStr">
        <is>
          <t>Autres légumes et mélanges de légumes, appertisés</t>
        </is>
      </c>
      <c r="C8889" t="inlineStr">
        <is>
          <t>Débouchés</t>
        </is>
      </c>
      <c r="D8889" t="n">
        <v>103</v>
      </c>
      <c r="E8889" t="inlineStr"/>
      <c r="F8889" t="inlineStr"/>
      <c r="G8889" t="inlineStr"/>
      <c r="H8889" t="inlineStr"/>
      <c r="I8889" t="inlineStr"/>
      <c r="J8889" t="inlineStr"/>
      <c r="K8889" t="inlineStr">
        <is>
          <t>déterminé</t>
        </is>
      </c>
    </row>
    <row r="8890">
      <c r="A8890" t="inlineStr">
        <is>
          <t>2019</t>
        </is>
      </c>
      <c r="B8890" t="inlineStr">
        <is>
          <t>Choucroute, non congelée, appertisée</t>
        </is>
      </c>
      <c r="C8890" t="inlineStr">
        <is>
          <t>Débouchés</t>
        </is>
      </c>
      <c r="D8890" t="n">
        <v>0.8</v>
      </c>
      <c r="E8890" t="inlineStr"/>
      <c r="F8890" t="inlineStr"/>
      <c r="G8890" t="inlineStr"/>
      <c r="H8890" t="inlineStr"/>
      <c r="I8890" t="inlineStr"/>
      <c r="J8890" t="inlineStr"/>
      <c r="K8890" t="inlineStr">
        <is>
          <t>libre unbounded</t>
        </is>
      </c>
    </row>
    <row r="8891">
      <c r="A8891" t="inlineStr">
        <is>
          <t>2019</t>
        </is>
      </c>
      <c r="B8891" t="inlineStr">
        <is>
          <t>Asperges, non congelées, appertisées</t>
        </is>
      </c>
      <c r="C8891" t="inlineStr">
        <is>
          <t>Débouchés</t>
        </is>
      </c>
      <c r="D8891" t="n">
        <v>13.6</v>
      </c>
      <c r="E8891" t="inlineStr"/>
      <c r="F8891" t="inlineStr"/>
      <c r="G8891" t="inlineStr"/>
      <c r="H8891" t="inlineStr"/>
      <c r="I8891" t="inlineStr"/>
      <c r="J8891" t="inlineStr"/>
      <c r="K8891" t="inlineStr">
        <is>
          <t>libre unbounded</t>
        </is>
      </c>
    </row>
    <row r="8892">
      <c r="A8892" t="inlineStr">
        <is>
          <t>2019</t>
        </is>
      </c>
      <c r="B8892" t="inlineStr">
        <is>
          <t>Maïs doux, non congelé, appertisé</t>
        </is>
      </c>
      <c r="C8892" t="inlineStr">
        <is>
          <t>Débouchés</t>
        </is>
      </c>
      <c r="D8892" t="n">
        <v>122</v>
      </c>
      <c r="E8892" t="inlineStr"/>
      <c r="F8892" t="inlineStr"/>
      <c r="G8892" t="inlineStr"/>
      <c r="H8892" t="inlineStr"/>
      <c r="I8892" t="inlineStr"/>
      <c r="J8892" t="inlineStr"/>
      <c r="K8892" t="inlineStr">
        <is>
          <t>déterminé</t>
        </is>
      </c>
    </row>
    <row r="8893">
      <c r="A8893" t="inlineStr">
        <is>
          <t>2019</t>
        </is>
      </c>
      <c r="B8893" t="inlineStr">
        <is>
          <t>Autres légumes et mélanges de légumes, non congelés</t>
        </is>
      </c>
      <c r="C8893" t="inlineStr">
        <is>
          <t>Débouchés</t>
        </is>
      </c>
      <c r="D8893" t="n">
        <v>364</v>
      </c>
      <c r="E8893" t="inlineStr"/>
      <c r="F8893" t="inlineStr"/>
      <c r="G8893" t="inlineStr"/>
      <c r="H8893" t="inlineStr"/>
      <c r="I8893" t="inlineStr"/>
      <c r="J8893" t="inlineStr"/>
      <c r="K8893" t="inlineStr">
        <is>
          <t>libre</t>
        </is>
      </c>
    </row>
    <row r="8894">
      <c r="A8894" t="inlineStr">
        <is>
          <t>2019</t>
        </is>
      </c>
      <c r="B8894" t="inlineStr">
        <is>
          <t>Fruits et légumes conservés dans le vinaigre</t>
        </is>
      </c>
      <c r="C8894" t="inlineStr">
        <is>
          <t>Débouchés</t>
        </is>
      </c>
      <c r="D8894" t="n">
        <v>51.4</v>
      </c>
      <c r="E8894" t="inlineStr"/>
      <c r="F8894" t="inlineStr"/>
      <c r="G8894" t="inlineStr"/>
      <c r="H8894" t="inlineStr"/>
      <c r="I8894" t="inlineStr"/>
      <c r="J8894" t="inlineStr"/>
      <c r="K8894" t="inlineStr">
        <is>
          <t>libre unbounded</t>
        </is>
      </c>
    </row>
    <row r="8895">
      <c r="A8895" t="inlineStr">
        <is>
          <t>2019</t>
        </is>
      </c>
      <c r="B8895" t="inlineStr">
        <is>
          <t>Préparations et conserves de fruits</t>
        </is>
      </c>
      <c r="C8895" t="inlineStr">
        <is>
          <t>Débouchés</t>
        </is>
      </c>
      <c r="D8895" t="n">
        <v>2690</v>
      </c>
      <c r="E8895" t="inlineStr"/>
      <c r="F8895" t="inlineStr"/>
      <c r="G8895" t="inlineStr"/>
      <c r="H8895" t="inlineStr"/>
      <c r="I8895" t="inlineStr"/>
      <c r="J8895" t="inlineStr"/>
      <c r="K8895" t="inlineStr">
        <is>
          <t>libre unbounded</t>
        </is>
      </c>
    </row>
    <row r="8896">
      <c r="A8896" t="inlineStr">
        <is>
          <t>2019</t>
        </is>
      </c>
      <c r="B8896" t="inlineStr">
        <is>
          <t>Fruits crus ou cuits, congelés ou surgelés</t>
        </is>
      </c>
      <c r="C8896" t="inlineStr">
        <is>
          <t>Débouchés</t>
        </is>
      </c>
      <c r="D8896" t="n">
        <v>2.9</v>
      </c>
      <c r="E8896" t="inlineStr"/>
      <c r="F8896" t="inlineStr"/>
      <c r="G8896" t="inlineStr"/>
      <c r="H8896" t="inlineStr"/>
      <c r="I8896" t="inlineStr"/>
      <c r="J8896" t="inlineStr"/>
      <c r="K8896" t="inlineStr">
        <is>
          <t>libre unbounded</t>
        </is>
      </c>
    </row>
    <row r="8897">
      <c r="A8897" t="inlineStr">
        <is>
          <t>2019</t>
        </is>
      </c>
      <c r="B8897" t="inlineStr">
        <is>
          <t>Confitures, gelées, compotes et purées de fruits</t>
        </is>
      </c>
      <c r="C8897" t="inlineStr">
        <is>
          <t>Débouchés</t>
        </is>
      </c>
      <c r="D8897" t="n">
        <v>619</v>
      </c>
      <c r="E8897" t="inlineStr"/>
      <c r="F8897" t="inlineStr"/>
      <c r="G8897" t="inlineStr"/>
      <c r="H8897" t="inlineStr"/>
      <c r="I8897" t="inlineStr"/>
      <c r="J8897" t="inlineStr"/>
      <c r="K8897" t="inlineStr">
        <is>
          <t>déterminé</t>
        </is>
      </c>
    </row>
    <row r="8898">
      <c r="A8898" t="inlineStr">
        <is>
          <t>2019</t>
        </is>
      </c>
      <c r="B8898" t="inlineStr">
        <is>
          <t>Confitures, marmelades, gelées, purées et pâtes d'agrumes, obtenues par cuisson</t>
        </is>
      </c>
      <c r="C8898" t="inlineStr">
        <is>
          <t>Débouchés</t>
        </is>
      </c>
      <c r="D8898" t="n">
        <v>6.1</v>
      </c>
      <c r="E8898" t="inlineStr"/>
      <c r="F8898" t="inlineStr"/>
      <c r="G8898" t="inlineStr"/>
      <c r="H8898" t="inlineStr"/>
      <c r="I8898" t="inlineStr"/>
      <c r="J8898" t="inlineStr"/>
      <c r="K8898" t="inlineStr">
        <is>
          <t>déterminé</t>
        </is>
      </c>
    </row>
    <row r="8899">
      <c r="A8899" t="inlineStr">
        <is>
          <t>2019</t>
        </is>
      </c>
      <c r="B8899" t="inlineStr">
        <is>
          <t>Confitures, marmelades, gelées, purées et pâtes de fruits à coque et de fruits autres qu'agrumes, obtenues par cuisson</t>
        </is>
      </c>
      <c r="C8899" t="inlineStr">
        <is>
          <t>Débouchés</t>
        </is>
      </c>
      <c r="D8899" t="n">
        <v>613</v>
      </c>
      <c r="E8899" t="inlineStr"/>
      <c r="F8899" t="inlineStr"/>
      <c r="G8899" t="inlineStr"/>
      <c r="H8899" t="inlineStr"/>
      <c r="I8899" t="inlineStr"/>
      <c r="J8899" t="inlineStr"/>
      <c r="K8899" t="inlineStr">
        <is>
          <t>déterminé</t>
        </is>
      </c>
    </row>
    <row r="8900">
      <c r="A8900" t="inlineStr">
        <is>
          <t>2019</t>
        </is>
      </c>
      <c r="B8900" t="inlineStr">
        <is>
          <t>Fruits à coque, grillés, salés ou autrement préparés</t>
        </is>
      </c>
      <c r="C8900" t="inlineStr">
        <is>
          <t>Débouchés</t>
        </is>
      </c>
      <c r="D8900" t="n">
        <v>78.09999999999999</v>
      </c>
      <c r="E8900" t="inlineStr"/>
      <c r="F8900" t="inlineStr"/>
      <c r="G8900" t="inlineStr"/>
      <c r="H8900" t="inlineStr"/>
      <c r="I8900" t="inlineStr"/>
      <c r="J8900" t="inlineStr"/>
      <c r="K8900" t="inlineStr">
        <is>
          <t>libre unbounded</t>
        </is>
      </c>
    </row>
    <row r="8901">
      <c r="A8901" t="inlineStr">
        <is>
          <t>2019</t>
        </is>
      </c>
      <c r="B8901" t="inlineStr">
        <is>
          <t>Arachides, grillées, salées ou autrement préparées et beurre d'arachide</t>
        </is>
      </c>
      <c r="C8901" t="inlineStr">
        <is>
          <t>Débouchés</t>
        </is>
      </c>
      <c r="D8901" t="n">
        <v>46.4</v>
      </c>
      <c r="E8901" t="inlineStr"/>
      <c r="F8901" t="inlineStr"/>
      <c r="G8901" t="inlineStr"/>
      <c r="H8901" t="inlineStr"/>
      <c r="I8901" t="inlineStr"/>
      <c r="J8901" t="inlineStr"/>
      <c r="K8901" t="inlineStr">
        <is>
          <t>libre unbounded</t>
        </is>
      </c>
    </row>
    <row r="8902">
      <c r="A8902" t="inlineStr">
        <is>
          <t>2019</t>
        </is>
      </c>
      <c r="B8902" t="inlineStr">
        <is>
          <t>Autres fruits à coque et autres graines, y compris les mélanges, grillés, salés ou autrement préparés</t>
        </is>
      </c>
      <c r="C8902" t="inlineStr">
        <is>
          <t>Débouchés</t>
        </is>
      </c>
      <c r="D8902" t="n">
        <v>31.7</v>
      </c>
      <c r="E8902" t="inlineStr"/>
      <c r="F8902" t="inlineStr"/>
      <c r="G8902" t="inlineStr"/>
      <c r="H8902" t="inlineStr"/>
      <c r="I8902" t="inlineStr"/>
      <c r="J8902" t="inlineStr"/>
      <c r="K8902" t="inlineStr">
        <is>
          <t>libre unbounded</t>
        </is>
      </c>
    </row>
    <row r="8903">
      <c r="A8903" t="inlineStr">
        <is>
          <t>2019</t>
        </is>
      </c>
      <c r="B8903" t="inlineStr">
        <is>
          <t>Fruits, traités pour une conservation temporaire, impropres à une consommation immédiate</t>
        </is>
      </c>
      <c r="C8903" t="inlineStr">
        <is>
          <t>Débouchés</t>
        </is>
      </c>
      <c r="D8903" t="n">
        <v>5.4</v>
      </c>
      <c r="E8903" t="inlineStr"/>
      <c r="F8903" t="inlineStr"/>
      <c r="G8903" t="inlineStr"/>
      <c r="H8903" t="inlineStr"/>
      <c r="I8903" t="inlineStr"/>
      <c r="J8903" t="inlineStr"/>
      <c r="K8903" t="inlineStr">
        <is>
          <t>déterminé</t>
        </is>
      </c>
    </row>
    <row r="8904">
      <c r="A8904" t="inlineStr">
        <is>
          <t>2019</t>
        </is>
      </c>
      <c r="B8904" t="inlineStr">
        <is>
          <t>Écorces d'agrumes ou de melons, traitées pour une conservation temporaire, impropres à une consommation immédiate</t>
        </is>
      </c>
      <c r="C8904" t="inlineStr">
        <is>
          <t>Débouchés</t>
        </is>
      </c>
      <c r="D8904" t="n">
        <v>2.3</v>
      </c>
      <c r="E8904" t="inlineStr"/>
      <c r="F8904" t="inlineStr"/>
      <c r="G8904" t="inlineStr"/>
      <c r="H8904" t="inlineStr"/>
      <c r="I8904" t="inlineStr"/>
      <c r="J8904" t="inlineStr"/>
      <c r="K8904" t="inlineStr">
        <is>
          <t>déterminé</t>
        </is>
      </c>
    </row>
    <row r="8905">
      <c r="A8905" t="inlineStr">
        <is>
          <t>2019</t>
        </is>
      </c>
      <c r="B8905" t="inlineStr">
        <is>
          <t>Autres fruits et fruits à coque, traités pour une conservation temporaire, impropres à une consommation immédiate</t>
        </is>
      </c>
      <c r="C8905" t="inlineStr">
        <is>
          <t>Débouchés</t>
        </is>
      </c>
      <c r="D8905" t="n">
        <v>3.1</v>
      </c>
      <c r="E8905" t="inlineStr"/>
      <c r="F8905" t="inlineStr"/>
      <c r="G8905" t="inlineStr"/>
      <c r="H8905" t="inlineStr"/>
      <c r="I8905" t="inlineStr"/>
      <c r="J8905" t="inlineStr"/>
      <c r="K8905" t="inlineStr">
        <is>
          <t>déterminé</t>
        </is>
      </c>
    </row>
    <row r="8906">
      <c r="A8906" t="inlineStr">
        <is>
          <t>2019</t>
        </is>
      </c>
      <c r="B8906" t="inlineStr">
        <is>
          <t>Arachides et fruits à coque, sans coques</t>
        </is>
      </c>
      <c r="C8906" t="inlineStr">
        <is>
          <t>Débouchés</t>
        </is>
      </c>
      <c r="D8906" t="n">
        <v>106</v>
      </c>
      <c r="E8906" t="inlineStr"/>
      <c r="F8906" t="inlineStr"/>
      <c r="G8906" t="inlineStr"/>
      <c r="H8906" t="inlineStr"/>
      <c r="I8906" t="inlineStr"/>
      <c r="J8906" t="inlineStr"/>
      <c r="K8906" t="inlineStr">
        <is>
          <t>libre unbounded</t>
        </is>
      </c>
    </row>
    <row r="8907">
      <c r="A8907" t="inlineStr">
        <is>
          <t>2019</t>
        </is>
      </c>
      <c r="B8907" t="inlineStr">
        <is>
          <t>Arachides, sans coques</t>
        </is>
      </c>
      <c r="C8907" t="inlineStr">
        <is>
          <t>Débouchés</t>
        </is>
      </c>
      <c r="D8907" t="n">
        <v>3.5</v>
      </c>
      <c r="E8907" t="inlineStr"/>
      <c r="F8907" t="inlineStr"/>
      <c r="G8907" t="inlineStr"/>
      <c r="H8907" t="inlineStr"/>
      <c r="I8907" t="inlineStr"/>
      <c r="J8907" t="inlineStr"/>
      <c r="K8907" t="inlineStr">
        <is>
          <t>libre unbounded</t>
        </is>
      </c>
    </row>
    <row r="8908">
      <c r="A8908" t="inlineStr">
        <is>
          <t>2019</t>
        </is>
      </c>
      <c r="B8908" t="inlineStr">
        <is>
          <t>Noix du Brésil, sans coques</t>
        </is>
      </c>
      <c r="C8908" t="inlineStr">
        <is>
          <t>Débouchés</t>
        </is>
      </c>
      <c r="D8908" t="n">
        <v>3.2</v>
      </c>
      <c r="E8908" t="inlineStr"/>
      <c r="F8908" t="inlineStr"/>
      <c r="G8908" t="inlineStr"/>
      <c r="H8908" t="inlineStr"/>
      <c r="I8908" t="inlineStr"/>
      <c r="J8908" t="inlineStr"/>
      <c r="K8908" t="inlineStr">
        <is>
          <t>libre unbounded</t>
        </is>
      </c>
    </row>
    <row r="8909">
      <c r="A8909" t="inlineStr">
        <is>
          <t>2019</t>
        </is>
      </c>
      <c r="B8909" t="inlineStr">
        <is>
          <t>Noix de cajou, sans coques</t>
        </is>
      </c>
      <c r="C8909" t="inlineStr">
        <is>
          <t>Débouchés</t>
        </is>
      </c>
      <c r="D8909" t="n">
        <v>13.8</v>
      </c>
      <c r="E8909" t="inlineStr"/>
      <c r="F8909" t="inlineStr"/>
      <c r="G8909" t="inlineStr"/>
      <c r="H8909" t="inlineStr"/>
      <c r="I8909" t="inlineStr"/>
      <c r="J8909" t="inlineStr"/>
      <c r="K8909" t="inlineStr">
        <is>
          <t>libre unbounded</t>
        </is>
      </c>
    </row>
    <row r="8910">
      <c r="A8910" t="inlineStr">
        <is>
          <t>2019</t>
        </is>
      </c>
      <c r="B8910" t="inlineStr">
        <is>
          <t>Amandes, sans coques</t>
        </is>
      </c>
      <c r="C8910" t="inlineStr">
        <is>
          <t>Débouchés</t>
        </is>
      </c>
      <c r="D8910" t="n">
        <v>42.5</v>
      </c>
      <c r="E8910" t="inlineStr"/>
      <c r="F8910" t="inlineStr"/>
      <c r="G8910" t="inlineStr"/>
      <c r="H8910" t="inlineStr"/>
      <c r="I8910" t="inlineStr"/>
      <c r="J8910" t="inlineStr"/>
      <c r="K8910" t="inlineStr">
        <is>
          <t>libre unbounded</t>
        </is>
      </c>
    </row>
    <row r="8911">
      <c r="A8911" t="inlineStr">
        <is>
          <t>2019</t>
        </is>
      </c>
      <c r="B8911" t="inlineStr">
        <is>
          <t>Noisettes, sans coques</t>
        </is>
      </c>
      <c r="C8911" t="inlineStr">
        <is>
          <t>Débouchés</t>
        </is>
      </c>
      <c r="D8911" t="n">
        <v>24.3</v>
      </c>
      <c r="E8911" t="inlineStr"/>
      <c r="F8911" t="inlineStr"/>
      <c r="G8911" t="inlineStr"/>
      <c r="H8911" t="inlineStr"/>
      <c r="I8911" t="inlineStr"/>
      <c r="J8911" t="inlineStr"/>
      <c r="K8911" t="inlineStr">
        <is>
          <t>libre unbounded</t>
        </is>
      </c>
    </row>
    <row r="8912">
      <c r="A8912" t="inlineStr">
        <is>
          <t>2019</t>
        </is>
      </c>
      <c r="B8912" t="inlineStr">
        <is>
          <t>Noix, sans coques</t>
        </is>
      </c>
      <c r="C8912" t="inlineStr">
        <is>
          <t>Débouchés</t>
        </is>
      </c>
      <c r="D8912" t="n">
        <v>10.3</v>
      </c>
      <c r="E8912" t="inlineStr"/>
      <c r="F8912" t="inlineStr"/>
      <c r="G8912" t="inlineStr"/>
      <c r="H8912" t="inlineStr"/>
      <c r="I8912" t="inlineStr"/>
      <c r="J8912" t="inlineStr"/>
      <c r="K8912" t="inlineStr">
        <is>
          <t>libre unbounded</t>
        </is>
      </c>
    </row>
    <row r="8913">
      <c r="A8913" t="inlineStr">
        <is>
          <t>2019</t>
        </is>
      </c>
      <c r="B8913" t="inlineStr">
        <is>
          <t>Châtaignes et marrons, sans coques</t>
        </is>
      </c>
      <c r="C8913" t="inlineStr">
        <is>
          <t>Débouchés</t>
        </is>
      </c>
      <c r="D8913" t="n">
        <v>3.7</v>
      </c>
      <c r="E8913" t="inlineStr"/>
      <c r="F8913" t="inlineStr"/>
      <c r="G8913" t="inlineStr"/>
      <c r="H8913" t="inlineStr"/>
      <c r="I8913" t="inlineStr"/>
      <c r="J8913" t="inlineStr"/>
      <c r="K8913" t="inlineStr">
        <is>
          <t>libre unbounded</t>
        </is>
      </c>
    </row>
    <row r="8914">
      <c r="A8914" t="inlineStr">
        <is>
          <t>2019</t>
        </is>
      </c>
      <c r="B8914" t="inlineStr">
        <is>
          <t>Pistaches, sans coques</t>
        </is>
      </c>
      <c r="C8914" t="inlineStr">
        <is>
          <t>Débouchés</t>
        </is>
      </c>
      <c r="D8914" t="n">
        <v>2.6</v>
      </c>
      <c r="E8914" t="inlineStr"/>
      <c r="F8914" t="inlineStr"/>
      <c r="G8914" t="inlineStr"/>
      <c r="H8914" t="inlineStr"/>
      <c r="I8914" t="inlineStr"/>
      <c r="J8914" t="inlineStr"/>
      <c r="K8914" t="inlineStr">
        <is>
          <t>libre unbounded</t>
        </is>
      </c>
    </row>
    <row r="8915">
      <c r="A8915" t="inlineStr">
        <is>
          <t>2019</t>
        </is>
      </c>
      <c r="B8915" t="inlineStr">
        <is>
          <t>Noix macadamia, sans coques</t>
        </is>
      </c>
      <c r="C8915" t="inlineStr">
        <is>
          <t>Débouchés</t>
        </is>
      </c>
      <c r="D8915" t="n">
        <v>1.9</v>
      </c>
      <c r="E8915" t="inlineStr"/>
      <c r="F8915" t="inlineStr"/>
      <c r="G8915" t="inlineStr"/>
      <c r="H8915" t="inlineStr"/>
      <c r="I8915" t="inlineStr"/>
      <c r="J8915" t="inlineStr"/>
      <c r="K8915" t="inlineStr">
        <is>
          <t>libre unbounded</t>
        </is>
      </c>
    </row>
    <row r="8916">
      <c r="A8916" t="inlineStr">
        <is>
          <t>2019</t>
        </is>
      </c>
      <c r="B8916" t="inlineStr">
        <is>
          <t>Noix et amandes de plamiste, même concassées</t>
        </is>
      </c>
      <c r="C8916" t="inlineStr">
        <is>
          <t>Débouchés</t>
        </is>
      </c>
      <c r="D8916" t="n">
        <v>1.9</v>
      </c>
      <c r="E8916" t="inlineStr"/>
      <c r="F8916" t="inlineStr"/>
      <c r="G8916" t="inlineStr"/>
      <c r="H8916" t="inlineStr"/>
      <c r="I8916" t="inlineStr"/>
      <c r="J8916" t="inlineStr"/>
      <c r="K8916" t="inlineStr">
        <is>
          <t>libre unbounded</t>
        </is>
      </c>
    </row>
    <row r="8917">
      <c r="A8917" t="inlineStr">
        <is>
          <t>2019</t>
        </is>
      </c>
      <c r="B8917" t="inlineStr">
        <is>
          <t>Autres conserves et préparations à base de fruits et de fruits à coque</t>
        </is>
      </c>
      <c r="C8917" t="inlineStr">
        <is>
          <t>Débouchés</t>
        </is>
      </c>
      <c r="D8917" t="n">
        <v>1870</v>
      </c>
      <c r="E8917" t="inlineStr"/>
      <c r="F8917" t="inlineStr"/>
      <c r="G8917" t="inlineStr"/>
      <c r="H8917" t="inlineStr"/>
      <c r="I8917" t="inlineStr"/>
      <c r="J8917" t="inlineStr"/>
      <c r="K8917" t="inlineStr">
        <is>
          <t>libre unbounded</t>
        </is>
      </c>
    </row>
    <row r="8918">
      <c r="A8918" t="inlineStr">
        <is>
          <t>2019</t>
        </is>
      </c>
      <c r="B8918" t="inlineStr">
        <is>
          <t>Fruits secs</t>
        </is>
      </c>
      <c r="C8918" t="inlineStr">
        <is>
          <t>Débouchés</t>
        </is>
      </c>
      <c r="D8918" t="n">
        <v>1870</v>
      </c>
      <c r="E8918" t="inlineStr"/>
      <c r="F8918" t="inlineStr"/>
      <c r="G8918" t="inlineStr"/>
      <c r="H8918" t="inlineStr"/>
      <c r="I8918" t="inlineStr"/>
      <c r="J8918" t="inlineStr"/>
      <c r="K8918" t="inlineStr">
        <is>
          <t>libre unbounded</t>
        </is>
      </c>
    </row>
    <row r="8919">
      <c r="A8919" t="inlineStr">
        <is>
          <t>2019</t>
        </is>
      </c>
      <c r="B8919" t="inlineStr">
        <is>
          <t>Raisins, séchés</t>
        </is>
      </c>
      <c r="C8919" t="inlineStr">
        <is>
          <t>Débouchés</t>
        </is>
      </c>
      <c r="D8919" t="n">
        <v>28.9</v>
      </c>
      <c r="E8919" t="inlineStr"/>
      <c r="F8919" t="inlineStr"/>
      <c r="G8919" t="inlineStr"/>
      <c r="H8919" t="inlineStr"/>
      <c r="I8919" t="inlineStr"/>
      <c r="J8919" t="inlineStr"/>
      <c r="K8919" t="inlineStr">
        <is>
          <t>libre unbounded</t>
        </is>
      </c>
    </row>
    <row r="8920">
      <c r="A8920" t="inlineStr">
        <is>
          <t>2019</t>
        </is>
      </c>
      <c r="B8920" t="inlineStr">
        <is>
          <t>Autres fruits secs ; mélanges de noix séchées et/ou de fruits secs</t>
        </is>
      </c>
      <c r="C8920" t="inlineStr">
        <is>
          <t>Débouchés</t>
        </is>
      </c>
      <c r="D8920" t="n">
        <v>1840</v>
      </c>
      <c r="E8920" t="inlineStr"/>
      <c r="F8920" t="inlineStr"/>
      <c r="G8920" t="inlineStr"/>
      <c r="H8920" t="inlineStr"/>
      <c r="I8920" t="inlineStr"/>
      <c r="J8920" t="inlineStr"/>
      <c r="K8920" t="inlineStr">
        <is>
          <t>libre</t>
        </is>
      </c>
    </row>
    <row r="8921">
      <c r="A8921" t="inlineStr">
        <is>
          <t>2019</t>
        </is>
      </c>
      <c r="B8921" t="inlineStr">
        <is>
          <t>Bananes fruits, sèches</t>
        </is>
      </c>
      <c r="C8921" t="inlineStr">
        <is>
          <t>Débouchés</t>
        </is>
      </c>
      <c r="D8921" t="n">
        <v>554</v>
      </c>
      <c r="E8921" t="inlineStr"/>
      <c r="F8921" t="inlineStr"/>
      <c r="G8921" t="inlineStr"/>
      <c r="H8921" t="inlineStr"/>
      <c r="I8921" t="inlineStr"/>
      <c r="J8921" t="inlineStr"/>
      <c r="K8921" t="inlineStr">
        <is>
          <t>libre</t>
        </is>
      </c>
    </row>
    <row r="8922">
      <c r="A8922" t="inlineStr">
        <is>
          <t>2019</t>
        </is>
      </c>
      <c r="B8922" t="inlineStr">
        <is>
          <t>Bananes plantains, secs</t>
        </is>
      </c>
      <c r="C8922" t="inlineStr">
        <is>
          <t>Débouchés</t>
        </is>
      </c>
      <c r="D8922" t="n">
        <v>22.7</v>
      </c>
      <c r="E8922" t="inlineStr"/>
      <c r="F8922" t="inlineStr"/>
      <c r="G8922" t="inlineStr"/>
      <c r="H8922" t="inlineStr"/>
      <c r="I8922" t="inlineStr"/>
      <c r="J8922" t="inlineStr"/>
      <c r="K8922" t="inlineStr">
        <is>
          <t>libre</t>
        </is>
      </c>
    </row>
    <row r="8923">
      <c r="A8923" t="inlineStr">
        <is>
          <t>2019</t>
        </is>
      </c>
      <c r="B8923" t="inlineStr">
        <is>
          <t>Dattes, sèches</t>
        </is>
      </c>
      <c r="C8923" t="inlineStr">
        <is>
          <t>Débouchés</t>
        </is>
      </c>
      <c r="D8923" t="n">
        <v>29.1</v>
      </c>
      <c r="E8923" t="inlineStr"/>
      <c r="F8923" t="inlineStr"/>
      <c r="G8923" t="inlineStr"/>
      <c r="H8923" t="inlineStr"/>
      <c r="I8923" t="inlineStr"/>
      <c r="J8923" t="inlineStr"/>
      <c r="K8923" t="inlineStr">
        <is>
          <t>libre</t>
        </is>
      </c>
    </row>
    <row r="8924">
      <c r="A8924" t="inlineStr">
        <is>
          <t>2019</t>
        </is>
      </c>
      <c r="B8924" t="inlineStr">
        <is>
          <t>Figues, sèches</t>
        </is>
      </c>
      <c r="C8924" t="inlineStr">
        <is>
          <t>Débouchés</t>
        </is>
      </c>
      <c r="D8924" t="n">
        <v>7.8</v>
      </c>
      <c r="E8924" t="inlineStr"/>
      <c r="F8924" t="inlineStr"/>
      <c r="G8924" t="inlineStr"/>
      <c r="H8924" t="inlineStr"/>
      <c r="I8924" t="inlineStr"/>
      <c r="J8924" t="inlineStr"/>
      <c r="K8924" t="inlineStr">
        <is>
          <t>libre</t>
        </is>
      </c>
    </row>
    <row r="8925">
      <c r="A8925" t="inlineStr">
        <is>
          <t>2019</t>
        </is>
      </c>
      <c r="B8925" t="inlineStr">
        <is>
          <t>Ananas, secs</t>
        </is>
      </c>
      <c r="C8925" t="inlineStr">
        <is>
          <t>Débouchés</t>
        </is>
      </c>
      <c r="D8925" t="n">
        <v>131</v>
      </c>
      <c r="E8925" t="inlineStr"/>
      <c r="F8925" t="inlineStr"/>
      <c r="G8925" t="inlineStr"/>
      <c r="H8925" t="inlineStr"/>
      <c r="I8925" t="inlineStr"/>
      <c r="J8925" t="inlineStr"/>
      <c r="K8925" t="inlineStr">
        <is>
          <t>libre</t>
        </is>
      </c>
    </row>
    <row r="8926">
      <c r="A8926" t="inlineStr">
        <is>
          <t>2019</t>
        </is>
      </c>
      <c r="B8926" t="inlineStr">
        <is>
          <t>Avocats, secs</t>
        </is>
      </c>
      <c r="C8926" t="inlineStr">
        <is>
          <t>Débouchés</t>
        </is>
      </c>
      <c r="D8926" t="n">
        <v>130</v>
      </c>
      <c r="E8926" t="inlineStr"/>
      <c r="F8926" t="inlineStr"/>
      <c r="G8926" t="inlineStr"/>
      <c r="H8926" t="inlineStr"/>
      <c r="I8926" t="inlineStr"/>
      <c r="J8926" t="inlineStr"/>
      <c r="K8926" t="inlineStr">
        <is>
          <t>libre</t>
        </is>
      </c>
    </row>
    <row r="8927">
      <c r="A8927" t="inlineStr">
        <is>
          <t>2019</t>
        </is>
      </c>
      <c r="B8927" t="inlineStr">
        <is>
          <t>Goyaves, mangues et mangoustans, secs</t>
        </is>
      </c>
      <c r="C8927" t="inlineStr">
        <is>
          <t>Débouchés</t>
        </is>
      </c>
      <c r="D8927" t="n">
        <v>40</v>
      </c>
      <c r="E8927" t="inlineStr"/>
      <c r="F8927" t="inlineStr"/>
      <c r="G8927" t="inlineStr"/>
      <c r="H8927" t="inlineStr"/>
      <c r="I8927" t="inlineStr"/>
      <c r="J8927" t="inlineStr"/>
      <c r="K8927" t="inlineStr">
        <is>
          <t>libre</t>
        </is>
      </c>
    </row>
    <row r="8928">
      <c r="A8928" t="inlineStr">
        <is>
          <t>2019</t>
        </is>
      </c>
      <c r="B8928" t="inlineStr">
        <is>
          <t>Oranges, sèches</t>
        </is>
      </c>
      <c r="C8928" t="inlineStr">
        <is>
          <t>Débouchés</t>
        </is>
      </c>
      <c r="D8928" t="n">
        <v>382</v>
      </c>
      <c r="E8928" t="inlineStr"/>
      <c r="F8928" t="inlineStr"/>
      <c r="G8928" t="inlineStr"/>
      <c r="H8928" t="inlineStr"/>
      <c r="I8928" t="inlineStr"/>
      <c r="J8928" t="inlineStr"/>
      <c r="K8928" t="inlineStr">
        <is>
          <t>libre</t>
        </is>
      </c>
    </row>
    <row r="8929">
      <c r="A8929" t="inlineStr">
        <is>
          <t>2019</t>
        </is>
      </c>
      <c r="B8929" t="inlineStr">
        <is>
          <t>Mandarines et clémentines, sèches</t>
        </is>
      </c>
      <c r="C8929" t="inlineStr">
        <is>
          <t>Débouchés</t>
        </is>
      </c>
      <c r="D8929" t="n">
        <v>315</v>
      </c>
      <c r="E8929" t="inlineStr"/>
      <c r="F8929" t="inlineStr"/>
      <c r="G8929" t="inlineStr"/>
      <c r="H8929" t="inlineStr"/>
      <c r="I8929" t="inlineStr"/>
      <c r="J8929" t="inlineStr"/>
      <c r="K8929" t="inlineStr">
        <is>
          <t>libre</t>
        </is>
      </c>
    </row>
    <row r="8930">
      <c r="A8930" t="inlineStr">
        <is>
          <t>2019</t>
        </is>
      </c>
      <c r="B8930" t="inlineStr">
        <is>
          <t>Pamplemousses et pomelos, secs</t>
        </is>
      </c>
      <c r="C8930" t="inlineStr">
        <is>
          <t>Débouchés</t>
        </is>
      </c>
      <c r="D8930" t="n">
        <v>54.4</v>
      </c>
      <c r="E8930" t="inlineStr"/>
      <c r="F8930" t="inlineStr"/>
      <c r="G8930" t="inlineStr"/>
      <c r="H8930" t="inlineStr"/>
      <c r="I8930" t="inlineStr"/>
      <c r="J8930" t="inlineStr"/>
      <c r="K8930" t="inlineStr">
        <is>
          <t>libre</t>
        </is>
      </c>
    </row>
    <row r="8931">
      <c r="A8931" t="inlineStr">
        <is>
          <t>2019</t>
        </is>
      </c>
      <c r="B8931" t="inlineStr">
        <is>
          <t>Citrons et limes, secs</t>
        </is>
      </c>
      <c r="C8931" t="inlineStr">
        <is>
          <t>Débouchés</t>
        </is>
      </c>
      <c r="D8931" t="n">
        <v>143</v>
      </c>
      <c r="E8931" t="inlineStr"/>
      <c r="F8931" t="inlineStr"/>
      <c r="G8931" t="inlineStr"/>
      <c r="H8931" t="inlineStr"/>
      <c r="I8931" t="inlineStr"/>
      <c r="J8931" t="inlineStr"/>
      <c r="K8931" t="inlineStr">
        <is>
          <t>libre</t>
        </is>
      </c>
    </row>
    <row r="8932">
      <c r="A8932" t="inlineStr">
        <is>
          <t>2019</t>
        </is>
      </c>
      <c r="B8932" t="inlineStr">
        <is>
          <t>Autres agrumes, secs</t>
        </is>
      </c>
      <c r="C8932" t="inlineStr">
        <is>
          <t>Débouchés</t>
        </is>
      </c>
      <c r="D8932" t="n">
        <v>3.8</v>
      </c>
      <c r="E8932" t="inlineStr"/>
      <c r="F8932" t="inlineStr"/>
      <c r="G8932" t="inlineStr"/>
      <c r="H8932" t="inlineStr"/>
      <c r="I8932" t="inlineStr"/>
      <c r="J8932" t="inlineStr"/>
      <c r="K8932" t="inlineStr">
        <is>
          <t>libre</t>
        </is>
      </c>
    </row>
    <row r="8933">
      <c r="A8933" t="inlineStr">
        <is>
          <t>2019</t>
        </is>
      </c>
      <c r="B8933" t="inlineStr">
        <is>
          <t>Coprah</t>
        </is>
      </c>
      <c r="C8933" t="inlineStr">
        <is>
          <t>Débouchés</t>
        </is>
      </c>
      <c r="D8933" t="n">
        <v>6.6</v>
      </c>
      <c r="E8933" t="inlineStr"/>
      <c r="F8933" t="inlineStr"/>
      <c r="G8933" t="inlineStr"/>
      <c r="H8933" t="inlineStr"/>
      <c r="I8933" t="inlineStr"/>
      <c r="J8933" t="inlineStr"/>
      <c r="K8933" t="inlineStr">
        <is>
          <t>libre</t>
        </is>
      </c>
    </row>
    <row r="8934">
      <c r="A8934" t="inlineStr">
        <is>
          <t>2019</t>
        </is>
      </c>
      <c r="B8934" t="inlineStr">
        <is>
          <t>Autres fruits secs, n.c.a</t>
        </is>
      </c>
      <c r="C8934" t="inlineStr">
        <is>
          <t>Débouchés</t>
        </is>
      </c>
      <c r="D8934" t="n">
        <v>11.8</v>
      </c>
      <c r="E8934" t="inlineStr"/>
      <c r="F8934" t="inlineStr"/>
      <c r="G8934" t="inlineStr"/>
      <c r="H8934" t="inlineStr"/>
      <c r="I8934" t="inlineStr"/>
      <c r="J8934" t="inlineStr"/>
      <c r="K8934" t="inlineStr">
        <is>
          <t>libre</t>
        </is>
      </c>
    </row>
    <row r="8935">
      <c r="A8935" t="inlineStr">
        <is>
          <t>2019</t>
        </is>
      </c>
      <c r="B8935" t="inlineStr">
        <is>
          <t>Mélanges de fruits secs</t>
        </is>
      </c>
      <c r="C8935" t="inlineStr">
        <is>
          <t>Débouchés</t>
        </is>
      </c>
      <c r="D8935" t="n">
        <v>8.699999999999999</v>
      </c>
      <c r="E8935" t="inlineStr"/>
      <c r="F8935" t="inlineStr"/>
      <c r="G8935" t="inlineStr"/>
      <c r="H8935" t="inlineStr"/>
      <c r="I8935" t="inlineStr"/>
      <c r="J8935" t="inlineStr"/>
      <c r="K8935" t="inlineStr">
        <is>
          <t>libre</t>
        </is>
      </c>
    </row>
    <row r="8936">
      <c r="A8936" t="inlineStr">
        <is>
          <t>2019</t>
        </is>
      </c>
      <c r="B8936" t="inlineStr">
        <is>
          <t>Autres fruits, préparés ou conservés (à l’exclusion du Müsli)</t>
        </is>
      </c>
      <c r="C8936" t="inlineStr">
        <is>
          <t>Débouchés</t>
        </is>
      </c>
      <c r="D8936" t="n">
        <v>4.5</v>
      </c>
      <c r="E8936" t="inlineStr"/>
      <c r="F8936" t="inlineStr"/>
      <c r="G8936" t="inlineStr"/>
      <c r="H8936" t="inlineStr"/>
      <c r="I8936" t="inlineStr"/>
      <c r="J8936" t="inlineStr"/>
      <c r="K8936" t="inlineStr">
        <is>
          <t>libre</t>
        </is>
      </c>
    </row>
    <row r="8937">
      <c r="A8937" t="inlineStr">
        <is>
          <t>2019</t>
        </is>
      </c>
      <c r="B8937" t="inlineStr">
        <is>
          <t>Fécules</t>
        </is>
      </c>
      <c r="C8937" t="inlineStr">
        <is>
          <t>Débouchés</t>
        </is>
      </c>
      <c r="D8937" t="n">
        <v>11.1</v>
      </c>
      <c r="E8937" t="inlineStr"/>
      <c r="F8937" t="inlineStr"/>
      <c r="G8937" t="inlineStr"/>
      <c r="H8937" t="inlineStr"/>
      <c r="I8937" t="inlineStr"/>
      <c r="J8937" t="inlineStr"/>
      <c r="K8937" t="inlineStr">
        <is>
          <t>libre unbounded</t>
        </is>
      </c>
    </row>
    <row r="8938">
      <c r="A8938" t="inlineStr">
        <is>
          <t>2019</t>
        </is>
      </c>
      <c r="B8938" t="inlineStr">
        <is>
          <t>Fécule de manioc</t>
        </is>
      </c>
      <c r="C8938" t="inlineStr">
        <is>
          <t>Débouchés</t>
        </is>
      </c>
      <c r="D8938" t="n">
        <v>9.5</v>
      </c>
      <c r="E8938" t="inlineStr"/>
      <c r="F8938" t="inlineStr"/>
      <c r="G8938" t="inlineStr"/>
      <c r="H8938" t="inlineStr"/>
      <c r="I8938" t="inlineStr"/>
      <c r="J8938" t="inlineStr"/>
      <c r="K8938" t="inlineStr">
        <is>
          <t>libre unbounded</t>
        </is>
      </c>
    </row>
    <row r="8939">
      <c r="A8939" t="inlineStr">
        <is>
          <t>2019</t>
        </is>
      </c>
      <c r="B8939" t="inlineStr">
        <is>
          <t>Fécule d'autres racines et tubercules</t>
        </is>
      </c>
      <c r="C8939" t="inlineStr">
        <is>
          <t>Débouchés</t>
        </is>
      </c>
      <c r="D8939" t="n">
        <v>1.6</v>
      </c>
      <c r="E8939" t="inlineStr"/>
      <c r="F8939" t="inlineStr"/>
      <c r="G8939" t="inlineStr"/>
      <c r="H8939" t="inlineStr"/>
      <c r="I8939" t="inlineStr"/>
      <c r="J8939" t="inlineStr"/>
      <c r="K8939" t="inlineStr">
        <is>
          <t>libre unbounded</t>
        </is>
      </c>
    </row>
    <row r="8940">
      <c r="A8940" t="inlineStr">
        <is>
          <t>2019</t>
        </is>
      </c>
      <c r="B8940" t="inlineStr">
        <is>
          <t>Farines, semoules et poudres de fruits et légumes</t>
        </is>
      </c>
      <c r="C8940" t="inlineStr">
        <is>
          <t>Débouchés</t>
        </is>
      </c>
      <c r="D8940" t="n">
        <v>11.1</v>
      </c>
      <c r="E8940" t="inlineStr"/>
      <c r="F8940" t="inlineStr"/>
      <c r="G8940" t="inlineStr"/>
      <c r="H8940" t="inlineStr"/>
      <c r="I8940" t="inlineStr"/>
      <c r="J8940" t="inlineStr"/>
      <c r="K8940" t="inlineStr">
        <is>
          <t>libre unbounded</t>
        </is>
      </c>
    </row>
    <row r="8941">
      <c r="A8941" t="inlineStr">
        <is>
          <t>2019</t>
        </is>
      </c>
      <c r="B8941" t="inlineStr">
        <is>
          <t>Farines, semooules et poudres de racines et tubercules</t>
        </is>
      </c>
      <c r="C8941" t="inlineStr">
        <is>
          <t>Débouchés</t>
        </is>
      </c>
      <c r="D8941" t="n">
        <v>2</v>
      </c>
      <c r="E8941" t="inlineStr"/>
      <c r="F8941" t="inlineStr"/>
      <c r="G8941" t="inlineStr"/>
      <c r="H8941" t="inlineStr"/>
      <c r="I8941" t="inlineStr"/>
      <c r="J8941" t="inlineStr"/>
      <c r="K8941" t="inlineStr">
        <is>
          <t>libre unbounded</t>
        </is>
      </c>
    </row>
    <row r="8942">
      <c r="A8942" t="inlineStr">
        <is>
          <t>2019</t>
        </is>
      </c>
      <c r="B8942" t="inlineStr">
        <is>
          <t>Farines, semoules et poudres de fruits</t>
        </is>
      </c>
      <c r="C8942" t="inlineStr">
        <is>
          <t>Débouchés</t>
        </is>
      </c>
      <c r="D8942" t="n">
        <v>9.1</v>
      </c>
      <c r="E8942" t="inlineStr"/>
      <c r="F8942" t="inlineStr"/>
      <c r="G8942" t="inlineStr"/>
      <c r="H8942" t="inlineStr"/>
      <c r="I8942" t="inlineStr"/>
      <c r="J8942" t="inlineStr"/>
      <c r="K8942" t="inlineStr">
        <is>
          <t>libre unbounded</t>
        </is>
      </c>
    </row>
    <row r="8943">
      <c r="A8943" t="inlineStr">
        <is>
          <t>2019</t>
        </is>
      </c>
      <c r="B8943" t="inlineStr">
        <is>
          <t>Huiles</t>
        </is>
      </c>
      <c r="C8943" t="inlineStr">
        <is>
          <t>Débouchés</t>
        </is>
      </c>
      <c r="D8943" t="n">
        <v>36.9</v>
      </c>
      <c r="E8943" t="inlineStr"/>
      <c r="F8943" t="inlineStr"/>
      <c r="G8943" t="inlineStr"/>
      <c r="H8943" t="inlineStr"/>
      <c r="I8943" t="inlineStr"/>
      <c r="J8943" t="inlineStr"/>
      <c r="K8943" t="inlineStr">
        <is>
          <t>libre unbounded</t>
        </is>
      </c>
    </row>
    <row r="8944">
      <c r="A8944" t="inlineStr">
        <is>
          <t>2019</t>
        </is>
      </c>
      <c r="B8944" t="inlineStr">
        <is>
          <t>Huiles, brutes</t>
        </is>
      </c>
      <c r="C8944" t="inlineStr">
        <is>
          <t>Débouchés</t>
        </is>
      </c>
      <c r="D8944" t="n">
        <v>10.3</v>
      </c>
      <c r="E8944" t="inlineStr"/>
      <c r="F8944" t="inlineStr"/>
      <c r="G8944" t="inlineStr"/>
      <c r="H8944" t="inlineStr"/>
      <c r="I8944" t="inlineStr"/>
      <c r="J8944" t="inlineStr"/>
      <c r="K8944" t="inlineStr">
        <is>
          <t>libre unbounded</t>
        </is>
      </c>
    </row>
    <row r="8945">
      <c r="A8945" t="inlineStr">
        <is>
          <t>2019</t>
        </is>
      </c>
      <c r="B8945" t="inlineStr">
        <is>
          <t>Huile d'arachide, brute</t>
        </is>
      </c>
      <c r="C8945" t="inlineStr">
        <is>
          <t>Débouchés</t>
        </is>
      </c>
      <c r="D8945" t="n">
        <v>9.6</v>
      </c>
      <c r="E8945" t="inlineStr"/>
      <c r="F8945" t="inlineStr"/>
      <c r="G8945" t="inlineStr"/>
      <c r="H8945" t="inlineStr"/>
      <c r="I8945" t="inlineStr"/>
      <c r="J8945" t="inlineStr"/>
      <c r="K8945" t="inlineStr">
        <is>
          <t>libre</t>
        </is>
      </c>
    </row>
    <row r="8946">
      <c r="A8946" t="inlineStr">
        <is>
          <t>2019</t>
        </is>
      </c>
      <c r="B8946" t="inlineStr">
        <is>
          <t>Huile de palme, brute</t>
        </is>
      </c>
      <c r="C8946" t="inlineStr">
        <is>
          <t>Débouchés</t>
        </is>
      </c>
      <c r="D8946" t="n">
        <v>0.5</v>
      </c>
      <c r="E8946" t="inlineStr"/>
      <c r="F8946" t="inlineStr"/>
      <c r="G8946" t="inlineStr"/>
      <c r="H8946" t="inlineStr"/>
      <c r="I8946" t="inlineStr"/>
      <c r="J8946" t="inlineStr"/>
      <c r="K8946" t="inlineStr">
        <is>
          <t>libre unbounded</t>
        </is>
      </c>
    </row>
    <row r="8947">
      <c r="A8947" t="inlineStr">
        <is>
          <t>2019</t>
        </is>
      </c>
      <c r="B8947" t="inlineStr">
        <is>
          <t>Autres huiles végétales, brutes</t>
        </is>
      </c>
      <c r="C8947" t="inlineStr">
        <is>
          <t>Débouchés</t>
        </is>
      </c>
      <c r="D8947" t="n">
        <v>0.2</v>
      </c>
      <c r="E8947" t="inlineStr"/>
      <c r="F8947" t="inlineStr"/>
      <c r="G8947" t="inlineStr"/>
      <c r="H8947" t="inlineStr"/>
      <c r="I8947" t="inlineStr"/>
      <c r="J8947" t="inlineStr"/>
      <c r="K8947" t="inlineStr">
        <is>
          <t>libre unbounded</t>
        </is>
      </c>
    </row>
    <row r="8948">
      <c r="A8948" t="inlineStr">
        <is>
          <t>2019</t>
        </is>
      </c>
      <c r="B8948" t="inlineStr">
        <is>
          <t>Huiles, raffinées</t>
        </is>
      </c>
      <c r="C8948" t="inlineStr">
        <is>
          <t>Débouchés</t>
        </is>
      </c>
      <c r="D8948" t="n">
        <v>26.5</v>
      </c>
      <c r="E8948" t="inlineStr"/>
      <c r="F8948" t="inlineStr"/>
      <c r="G8948" t="inlineStr"/>
      <c r="H8948" t="inlineStr"/>
      <c r="I8948" t="inlineStr"/>
      <c r="J8948" t="inlineStr"/>
      <c r="K8948" t="inlineStr">
        <is>
          <t>libre unbounded</t>
        </is>
      </c>
    </row>
    <row r="8949">
      <c r="A8949" t="inlineStr">
        <is>
          <t>2019</t>
        </is>
      </c>
      <c r="B8949" t="inlineStr">
        <is>
          <t>Huile d'arachide, raffinée</t>
        </is>
      </c>
      <c r="C8949" t="inlineStr">
        <is>
          <t>Débouchés</t>
        </is>
      </c>
      <c r="D8949" t="n">
        <v>0.6</v>
      </c>
      <c r="E8949" t="inlineStr"/>
      <c r="F8949" t="inlineStr"/>
      <c r="G8949" t="inlineStr"/>
      <c r="H8949" t="inlineStr"/>
      <c r="I8949" t="inlineStr"/>
      <c r="J8949" t="inlineStr"/>
      <c r="K8949" t="inlineStr">
        <is>
          <t>libre</t>
        </is>
      </c>
    </row>
    <row r="8950">
      <c r="A8950" t="inlineStr">
        <is>
          <t>2019</t>
        </is>
      </c>
      <c r="B8950" t="inlineStr">
        <is>
          <t>Huile de palme, raffinée</t>
        </is>
      </c>
      <c r="C8950" t="inlineStr">
        <is>
          <t>Débouchés</t>
        </is>
      </c>
      <c r="D8950" t="n">
        <v>0.5</v>
      </c>
      <c r="E8950" t="inlineStr"/>
      <c r="F8950" t="inlineStr"/>
      <c r="G8950" t="inlineStr"/>
      <c r="H8950" t="inlineStr"/>
      <c r="I8950" t="inlineStr"/>
      <c r="J8950" t="inlineStr"/>
      <c r="K8950" t="inlineStr">
        <is>
          <t>libre unbounded</t>
        </is>
      </c>
    </row>
    <row r="8951">
      <c r="A8951" t="inlineStr">
        <is>
          <t>2019</t>
        </is>
      </c>
      <c r="B8951" t="inlineStr">
        <is>
          <t>Huile de coco (coprah), raffinée</t>
        </is>
      </c>
      <c r="C8951" t="inlineStr">
        <is>
          <t>Débouchés</t>
        </is>
      </c>
      <c r="D8951" t="n">
        <v>25.4</v>
      </c>
      <c r="E8951" t="inlineStr"/>
      <c r="F8951" t="inlineStr"/>
      <c r="G8951" t="inlineStr"/>
      <c r="H8951" t="inlineStr"/>
      <c r="I8951" t="inlineStr"/>
      <c r="J8951" t="inlineStr"/>
      <c r="K8951" t="inlineStr">
        <is>
          <t>libre</t>
        </is>
      </c>
    </row>
    <row r="8952">
      <c r="A8952" t="inlineStr">
        <is>
          <t>2019</t>
        </is>
      </c>
      <c r="B8952" t="inlineStr">
        <is>
          <t>Autres produits alimentaires</t>
        </is>
      </c>
      <c r="C8952" t="inlineStr">
        <is>
          <t>Débouchés</t>
        </is>
      </c>
      <c r="D8952" t="n">
        <v>0</v>
      </c>
      <c r="E8952" t="inlineStr"/>
      <c r="F8952" t="inlineStr"/>
      <c r="G8952" t="inlineStr"/>
      <c r="H8952" t="inlineStr"/>
      <c r="I8952" t="inlineStr"/>
      <c r="J8952" t="inlineStr"/>
      <c r="K8952" t="inlineStr">
        <is>
          <t>libre unbounded</t>
        </is>
      </c>
    </row>
    <row r="8953">
      <c r="A8953" t="inlineStr">
        <is>
          <t>2019</t>
        </is>
      </c>
      <c r="B8953" t="inlineStr">
        <is>
          <t>Autres légumes et pommes de terres, séchés</t>
        </is>
      </c>
      <c r="C8953" t="inlineStr">
        <is>
          <t>Débouchés</t>
        </is>
      </c>
      <c r="D8953" t="n">
        <v>1.6</v>
      </c>
      <c r="E8953" t="inlineStr"/>
      <c r="F8953" t="inlineStr"/>
      <c r="G8953" t="inlineStr"/>
      <c r="H8953" t="inlineStr"/>
      <c r="I8953" t="inlineStr"/>
      <c r="J8953" t="inlineStr"/>
      <c r="K8953" t="inlineStr">
        <is>
          <t>libre</t>
        </is>
      </c>
    </row>
    <row r="8954">
      <c r="A8954" t="inlineStr">
        <is>
          <t>2019</t>
        </is>
      </c>
      <c r="B8954" t="inlineStr">
        <is>
          <t>Fruits, frais ou secs</t>
        </is>
      </c>
      <c r="C8954" t="inlineStr">
        <is>
          <t>Débouchés</t>
        </is>
      </c>
      <c r="D8954" t="n">
        <v>1810</v>
      </c>
      <c r="E8954" t="inlineStr"/>
      <c r="F8954" t="inlineStr"/>
      <c r="G8954" t="inlineStr"/>
      <c r="H8954" t="inlineStr"/>
      <c r="I8954" t="inlineStr"/>
      <c r="J8954" t="inlineStr"/>
      <c r="K8954" t="inlineStr">
        <is>
          <t>libre</t>
        </is>
      </c>
    </row>
    <row r="8955">
      <c r="A8955" t="inlineStr">
        <is>
          <t>2019</t>
        </is>
      </c>
      <c r="B8955" t="inlineStr">
        <is>
          <t>Bananes plantains, frais ou secs</t>
        </is>
      </c>
      <c r="C8955" t="inlineStr">
        <is>
          <t>Débouchés</t>
        </is>
      </c>
      <c r="D8955" t="n">
        <v>22.7</v>
      </c>
      <c r="E8955" t="inlineStr"/>
      <c r="F8955" t="inlineStr"/>
      <c r="G8955" t="inlineStr"/>
      <c r="H8955" t="inlineStr"/>
      <c r="I8955" t="inlineStr"/>
      <c r="J8955" t="inlineStr"/>
      <c r="K8955" t="inlineStr">
        <is>
          <t>libre</t>
        </is>
      </c>
    </row>
    <row r="8956">
      <c r="A8956" t="inlineStr">
        <is>
          <t>2019</t>
        </is>
      </c>
      <c r="B8956" t="inlineStr">
        <is>
          <t>Bananes fruits, fraîches ou sèches</t>
        </is>
      </c>
      <c r="C8956" t="inlineStr">
        <is>
          <t>Débouchés</t>
        </is>
      </c>
      <c r="D8956" t="n">
        <v>554</v>
      </c>
      <c r="E8956" t="inlineStr"/>
      <c r="F8956" t="inlineStr"/>
      <c r="G8956" t="inlineStr"/>
      <c r="H8956" t="inlineStr"/>
      <c r="I8956" t="inlineStr"/>
      <c r="J8956" t="inlineStr"/>
      <c r="K8956" t="inlineStr">
        <is>
          <t>libre</t>
        </is>
      </c>
    </row>
    <row r="8957">
      <c r="A8957" t="inlineStr">
        <is>
          <t>2019</t>
        </is>
      </c>
      <c r="B8957" t="inlineStr">
        <is>
          <t>Dattes, fraîches ou sèches</t>
        </is>
      </c>
      <c r="C8957" t="inlineStr">
        <is>
          <t>Débouchés</t>
        </is>
      </c>
      <c r="D8957" t="n">
        <v>29.1</v>
      </c>
      <c r="E8957" t="inlineStr"/>
      <c r="F8957" t="inlineStr"/>
      <c r="G8957" t="inlineStr"/>
      <c r="H8957" t="inlineStr"/>
      <c r="I8957" t="inlineStr"/>
      <c r="J8957" t="inlineStr"/>
      <c r="K8957" t="inlineStr">
        <is>
          <t>libre</t>
        </is>
      </c>
    </row>
    <row r="8958">
      <c r="A8958" t="inlineStr">
        <is>
          <t>2019</t>
        </is>
      </c>
      <c r="B8958" t="inlineStr">
        <is>
          <t>Figues, fraîches ou sèches</t>
        </is>
      </c>
      <c r="C8958" t="inlineStr">
        <is>
          <t>Débouchés</t>
        </is>
      </c>
      <c r="D8958" t="n">
        <v>7.8</v>
      </c>
      <c r="E8958" t="inlineStr"/>
      <c r="F8958" t="inlineStr"/>
      <c r="G8958" t="inlineStr"/>
      <c r="H8958" t="inlineStr"/>
      <c r="I8958" t="inlineStr"/>
      <c r="J8958" t="inlineStr"/>
      <c r="K8958" t="inlineStr">
        <is>
          <t>libre</t>
        </is>
      </c>
    </row>
    <row r="8959">
      <c r="A8959" t="inlineStr">
        <is>
          <t>2019</t>
        </is>
      </c>
      <c r="B8959" t="inlineStr">
        <is>
          <t>Ananas, frais ou secs</t>
        </is>
      </c>
      <c r="C8959" t="inlineStr">
        <is>
          <t>Débouchés</t>
        </is>
      </c>
      <c r="D8959" t="n">
        <v>131</v>
      </c>
      <c r="E8959" t="inlineStr"/>
      <c r="F8959" t="inlineStr"/>
      <c r="G8959" t="inlineStr"/>
      <c r="H8959" t="inlineStr"/>
      <c r="I8959" t="inlineStr"/>
      <c r="J8959" t="inlineStr"/>
      <c r="K8959" t="inlineStr">
        <is>
          <t>libre</t>
        </is>
      </c>
    </row>
    <row r="8960">
      <c r="A8960" t="inlineStr">
        <is>
          <t>2019</t>
        </is>
      </c>
      <c r="B8960" t="inlineStr">
        <is>
          <t>Avocats, frais ou secs</t>
        </is>
      </c>
      <c r="C8960" t="inlineStr">
        <is>
          <t>Débouchés</t>
        </is>
      </c>
      <c r="D8960" t="n">
        <v>130</v>
      </c>
      <c r="E8960" t="inlineStr"/>
      <c r="F8960" t="inlineStr"/>
      <c r="G8960" t="inlineStr"/>
      <c r="H8960" t="inlineStr"/>
      <c r="I8960" t="inlineStr"/>
      <c r="J8960" t="inlineStr"/>
      <c r="K8960" t="inlineStr">
        <is>
          <t>libre</t>
        </is>
      </c>
    </row>
    <row r="8961">
      <c r="A8961" t="inlineStr">
        <is>
          <t>2019</t>
        </is>
      </c>
      <c r="B8961" t="inlineStr">
        <is>
          <t>Goyaves, mangues et mangoustans, frais ou secs</t>
        </is>
      </c>
      <c r="C8961" t="inlineStr">
        <is>
          <t>Débouchés</t>
        </is>
      </c>
      <c r="D8961" t="n">
        <v>40</v>
      </c>
      <c r="E8961" t="inlineStr"/>
      <c r="F8961" t="inlineStr"/>
      <c r="G8961" t="inlineStr"/>
      <c r="H8961" t="inlineStr"/>
      <c r="I8961" t="inlineStr"/>
      <c r="J8961" t="inlineStr"/>
      <c r="K8961" t="inlineStr">
        <is>
          <t>libre</t>
        </is>
      </c>
    </row>
    <row r="8962">
      <c r="A8962" t="inlineStr">
        <is>
          <t>2019</t>
        </is>
      </c>
      <c r="B8962" t="inlineStr">
        <is>
          <t>Oranges, fraîches ou sèches</t>
        </is>
      </c>
      <c r="C8962" t="inlineStr">
        <is>
          <t>Débouchés</t>
        </is>
      </c>
      <c r="D8962" t="n">
        <v>382</v>
      </c>
      <c r="E8962" t="inlineStr"/>
      <c r="F8962" t="inlineStr"/>
      <c r="G8962" t="inlineStr"/>
      <c r="H8962" t="inlineStr"/>
      <c r="I8962" t="inlineStr"/>
      <c r="J8962" t="inlineStr"/>
      <c r="K8962" t="inlineStr">
        <is>
          <t>libre</t>
        </is>
      </c>
    </row>
    <row r="8963">
      <c r="A8963" t="inlineStr">
        <is>
          <t>2019</t>
        </is>
      </c>
      <c r="B8963" t="inlineStr">
        <is>
          <t>Mandarines et clémentines, fraîches ou sèches</t>
        </is>
      </c>
      <c r="C8963" t="inlineStr">
        <is>
          <t>Débouchés</t>
        </is>
      </c>
      <c r="D8963" t="n">
        <v>315</v>
      </c>
      <c r="E8963" t="inlineStr"/>
      <c r="F8963" t="inlineStr"/>
      <c r="G8963" t="inlineStr"/>
      <c r="H8963" t="inlineStr"/>
      <c r="I8963" t="inlineStr"/>
      <c r="J8963" t="inlineStr"/>
      <c r="K8963" t="inlineStr">
        <is>
          <t>libre</t>
        </is>
      </c>
    </row>
    <row r="8964">
      <c r="A8964" t="inlineStr">
        <is>
          <t>2019</t>
        </is>
      </c>
      <c r="B8964" t="inlineStr">
        <is>
          <t>Pamplemousses et pomelos, frais ou secs</t>
        </is>
      </c>
      <c r="C8964" t="inlineStr">
        <is>
          <t>Débouchés</t>
        </is>
      </c>
      <c r="D8964" t="n">
        <v>54.4</v>
      </c>
      <c r="E8964" t="inlineStr"/>
      <c r="F8964" t="inlineStr"/>
      <c r="G8964" t="inlineStr"/>
      <c r="H8964" t="inlineStr"/>
      <c r="I8964" t="inlineStr"/>
      <c r="J8964" t="inlineStr"/>
      <c r="K8964" t="inlineStr">
        <is>
          <t>libre</t>
        </is>
      </c>
    </row>
    <row r="8965">
      <c r="A8965" t="inlineStr">
        <is>
          <t>2019</t>
        </is>
      </c>
      <c r="B8965" t="inlineStr">
        <is>
          <t>Citrons et limes, frais ou secs</t>
        </is>
      </c>
      <c r="C8965" t="inlineStr">
        <is>
          <t>Débouchés</t>
        </is>
      </c>
      <c r="D8965" t="n">
        <v>143</v>
      </c>
      <c r="E8965" t="inlineStr"/>
      <c r="F8965" t="inlineStr"/>
      <c r="G8965" t="inlineStr"/>
      <c r="H8965" t="inlineStr"/>
      <c r="I8965" t="inlineStr"/>
      <c r="J8965" t="inlineStr"/>
      <c r="K8965" t="inlineStr">
        <is>
          <t>libre</t>
        </is>
      </c>
    </row>
    <row r="8966">
      <c r="A8966" t="inlineStr">
        <is>
          <t>2019</t>
        </is>
      </c>
      <c r="B8966" t="inlineStr">
        <is>
          <t>Autres agrumes, frais ou secs</t>
        </is>
      </c>
      <c r="C8966" t="inlineStr">
        <is>
          <t>Débouchés</t>
        </is>
      </c>
      <c r="D8966" t="n">
        <v>3.8</v>
      </c>
      <c r="E8966" t="inlineStr"/>
      <c r="F8966" t="inlineStr"/>
      <c r="G8966" t="inlineStr"/>
      <c r="H8966" t="inlineStr"/>
      <c r="I8966" t="inlineStr"/>
      <c r="J8966" t="inlineStr"/>
      <c r="K8966" t="inlineStr">
        <is>
          <t>libre</t>
        </is>
      </c>
    </row>
    <row r="8967">
      <c r="A8967" t="inlineStr">
        <is>
          <t>2019</t>
        </is>
      </c>
      <c r="B8967" t="inlineStr">
        <is>
          <t>Fruis et légumes, frais</t>
        </is>
      </c>
      <c r="C8967" t="inlineStr">
        <is>
          <t>Débouchés</t>
        </is>
      </c>
      <c r="D8967" t="n">
        <v>9340</v>
      </c>
      <c r="E8967" t="inlineStr"/>
      <c r="F8967" t="inlineStr"/>
      <c r="G8967" t="inlineStr"/>
      <c r="H8967" t="inlineStr"/>
      <c r="I8967" t="inlineStr"/>
      <c r="J8967" t="inlineStr"/>
      <c r="K8967" t="inlineStr">
        <is>
          <t>libre unbounded</t>
        </is>
      </c>
    </row>
    <row r="8968">
      <c r="A8968" t="inlineStr">
        <is>
          <t>2019</t>
        </is>
      </c>
      <c r="B8968" t="inlineStr">
        <is>
          <t>Pommes de terre, fraîches</t>
        </is>
      </c>
      <c r="C8968" t="inlineStr">
        <is>
          <t>Débouchés</t>
        </is>
      </c>
      <c r="D8968" t="n">
        <v>2480</v>
      </c>
      <c r="E8968" t="inlineStr"/>
      <c r="F8968" t="inlineStr"/>
      <c r="G8968" t="inlineStr"/>
      <c r="H8968" t="inlineStr"/>
      <c r="I8968" t="inlineStr"/>
      <c r="J8968" t="inlineStr"/>
      <c r="K8968" t="inlineStr">
        <is>
          <t>libre</t>
        </is>
      </c>
    </row>
    <row r="8969">
      <c r="A8969" t="inlineStr">
        <is>
          <t>2019</t>
        </is>
      </c>
      <c r="B8969" t="inlineStr">
        <is>
          <t>Fruits et légumes (hors PdT), frais</t>
        </is>
      </c>
      <c r="C8969" t="inlineStr">
        <is>
          <t>Débouchés</t>
        </is>
      </c>
      <c r="D8969" t="n">
        <v>6860</v>
      </c>
      <c r="E8969" t="inlineStr"/>
      <c r="F8969" t="inlineStr"/>
      <c r="G8969" t="inlineStr"/>
      <c r="H8969" t="inlineStr"/>
      <c r="I8969" t="inlineStr"/>
      <c r="J8969" t="inlineStr"/>
      <c r="K8969" t="inlineStr">
        <is>
          <t>libre unbounded</t>
        </is>
      </c>
    </row>
    <row r="8970">
      <c r="A8970" t="inlineStr">
        <is>
          <t>2019</t>
        </is>
      </c>
      <c r="B8970" t="inlineStr">
        <is>
          <t>Produits manufacturés</t>
        </is>
      </c>
      <c r="C8970" t="inlineStr">
        <is>
          <t>Alimentation humaine</t>
        </is>
      </c>
      <c r="D8970" t="n">
        <v>6330</v>
      </c>
      <c r="E8970" t="inlineStr"/>
      <c r="F8970" t="inlineStr"/>
      <c r="G8970" t="inlineStr"/>
      <c r="H8970" t="inlineStr"/>
      <c r="I8970" t="inlineStr"/>
      <c r="J8970" t="inlineStr"/>
      <c r="K8970" t="inlineStr">
        <is>
          <t>libre unbounded</t>
        </is>
      </c>
    </row>
    <row r="8971">
      <c r="A8971" t="inlineStr">
        <is>
          <t>2019</t>
        </is>
      </c>
      <c r="B8971" t="inlineStr">
        <is>
          <t>Produits des industries alimentaires</t>
        </is>
      </c>
      <c r="C8971" t="inlineStr">
        <is>
          <t>Alimentation humaine</t>
        </is>
      </c>
      <c r="D8971" t="n">
        <v>6330</v>
      </c>
      <c r="E8971" t="inlineStr"/>
      <c r="F8971" t="inlineStr"/>
      <c r="G8971" t="inlineStr"/>
      <c r="H8971" t="inlineStr"/>
      <c r="I8971" t="inlineStr"/>
      <c r="J8971" t="inlineStr"/>
      <c r="K8971" t="inlineStr">
        <is>
          <t>libre unbounded</t>
        </is>
      </c>
    </row>
    <row r="8972">
      <c r="A8972" t="inlineStr">
        <is>
          <t>2019</t>
        </is>
      </c>
      <c r="B8972" t="inlineStr">
        <is>
          <t>Produits à base de fruits et légumes</t>
        </is>
      </c>
      <c r="C8972" t="inlineStr">
        <is>
          <t>Alimentation humaine</t>
        </is>
      </c>
      <c r="D8972" t="n">
        <v>6290</v>
      </c>
      <c r="E8972" t="inlineStr"/>
      <c r="F8972" t="inlineStr"/>
      <c r="G8972" t="inlineStr"/>
      <c r="H8972" t="inlineStr"/>
      <c r="I8972" t="inlineStr"/>
      <c r="J8972" t="inlineStr"/>
      <c r="K8972" t="inlineStr">
        <is>
          <t>libre unbounded</t>
        </is>
      </c>
    </row>
    <row r="8973">
      <c r="A8973" t="inlineStr">
        <is>
          <t>2019</t>
        </is>
      </c>
      <c r="B8973" t="inlineStr">
        <is>
          <t>Préparations et conserves à base de pommes de terre</t>
        </is>
      </c>
      <c r="C8973" t="inlineStr">
        <is>
          <t>Alimentation humaine</t>
        </is>
      </c>
      <c r="D8973" t="n">
        <v>509</v>
      </c>
      <c r="E8973" t="inlineStr"/>
      <c r="F8973" t="inlineStr"/>
      <c r="G8973" t="inlineStr"/>
      <c r="H8973" t="inlineStr"/>
      <c r="I8973" t="inlineStr"/>
      <c r="J8973" t="inlineStr"/>
      <c r="K8973" t="inlineStr">
        <is>
          <t>libre unbounded</t>
        </is>
      </c>
    </row>
    <row r="8974">
      <c r="A8974" t="inlineStr">
        <is>
          <t>2019</t>
        </is>
      </c>
      <c r="B8974" t="inlineStr">
        <is>
          <t>Pommes de terre, congelées ou surgelées</t>
        </is>
      </c>
      <c r="C8974" t="inlineStr">
        <is>
          <t>Alimentation humaine</t>
        </is>
      </c>
      <c r="D8974" t="n">
        <v>262</v>
      </c>
      <c r="E8974" t="inlineStr"/>
      <c r="F8974" t="inlineStr"/>
      <c r="G8974" t="inlineStr"/>
      <c r="H8974" t="inlineStr"/>
      <c r="I8974" t="inlineStr"/>
      <c r="J8974" t="inlineStr"/>
      <c r="K8974" t="inlineStr">
        <is>
          <t>libre</t>
        </is>
      </c>
    </row>
    <row r="8975">
      <c r="A8975" t="inlineStr">
        <is>
          <t>2019</t>
        </is>
      </c>
      <c r="B8975" t="inlineStr">
        <is>
          <t>Pommes de terre, non cuites ou cuites à l'eau ou à la vapeur, congelées ou surgelées</t>
        </is>
      </c>
      <c r="C8975" t="inlineStr">
        <is>
          <t>Alimentation humaine</t>
        </is>
      </c>
      <c r="D8975" t="n">
        <v>18.3</v>
      </c>
      <c r="E8975" t="inlineStr"/>
      <c r="F8975" t="inlineStr"/>
      <c r="G8975" t="inlineStr"/>
      <c r="H8975" t="inlineStr"/>
      <c r="I8975" t="inlineStr"/>
      <c r="J8975" t="inlineStr"/>
      <c r="K8975" t="inlineStr">
        <is>
          <t>libre</t>
        </is>
      </c>
    </row>
    <row r="8976">
      <c r="A8976" t="inlineStr">
        <is>
          <t>2019</t>
        </is>
      </c>
      <c r="B8976" t="inlineStr">
        <is>
          <t>Pommes de terre préparées ou conservées autrement, congelées ou surgelées</t>
        </is>
      </c>
      <c r="C8976" t="inlineStr">
        <is>
          <t>Alimentation humaine</t>
        </is>
      </c>
      <c r="D8976" t="n">
        <v>244</v>
      </c>
      <c r="E8976" t="inlineStr"/>
      <c r="F8976" t="inlineStr"/>
      <c r="G8976" t="inlineStr"/>
      <c r="H8976" t="inlineStr"/>
      <c r="I8976" t="inlineStr"/>
      <c r="J8976" t="inlineStr"/>
      <c r="K8976" t="inlineStr">
        <is>
          <t>libre</t>
        </is>
      </c>
    </row>
    <row r="8977">
      <c r="A8977" t="inlineStr">
        <is>
          <t>2019</t>
        </is>
      </c>
      <c r="B8977" t="inlineStr">
        <is>
          <t>Pommes de terre, déshydratées, coupées ou non, mais sans autre préparation</t>
        </is>
      </c>
      <c r="C8977" t="inlineStr">
        <is>
          <t>Alimentation humaine</t>
        </is>
      </c>
      <c r="D8977" t="n">
        <v>0.6</v>
      </c>
      <c r="E8977" t="inlineStr"/>
      <c r="F8977" t="inlineStr"/>
      <c r="G8977" t="inlineStr"/>
      <c r="H8977" t="inlineStr"/>
      <c r="I8977" t="inlineStr"/>
      <c r="J8977" t="inlineStr"/>
      <c r="K8977" t="inlineStr">
        <is>
          <t>libre</t>
        </is>
      </c>
    </row>
    <row r="8978">
      <c r="A8978" t="inlineStr">
        <is>
          <t>2019</t>
        </is>
      </c>
      <c r="B8978" t="inlineStr">
        <is>
          <t>Pommes de terre déshydratées sous forme de farine, de poudre, de flocons, de granulés ou de pellets</t>
        </is>
      </c>
      <c r="C8978" t="inlineStr">
        <is>
          <t>Alimentation humaine</t>
        </is>
      </c>
      <c r="D8978" t="n">
        <v>0.2</v>
      </c>
      <c r="E8978" t="inlineStr"/>
      <c r="F8978" t="inlineStr"/>
      <c r="G8978" t="inlineStr"/>
      <c r="H8978" t="inlineStr"/>
      <c r="I8978" t="inlineStr"/>
      <c r="J8978" t="inlineStr"/>
      <c r="K8978" t="inlineStr">
        <is>
          <t>libre unbounded</t>
        </is>
      </c>
    </row>
    <row r="8979">
      <c r="A8979" t="inlineStr">
        <is>
          <t>2019</t>
        </is>
      </c>
      <c r="B8979" t="inlineStr">
        <is>
          <t>Autres préparations et conserves à base de pommes de terre</t>
        </is>
      </c>
      <c r="C8979" t="inlineStr">
        <is>
          <t>Alimentation humaine</t>
        </is>
      </c>
      <c r="D8979" t="n">
        <v>246</v>
      </c>
      <c r="E8979" t="inlineStr"/>
      <c r="F8979" t="inlineStr"/>
      <c r="G8979" t="inlineStr"/>
      <c r="H8979" t="inlineStr"/>
      <c r="I8979" t="inlineStr"/>
      <c r="J8979" t="inlineStr"/>
      <c r="K8979" t="inlineStr">
        <is>
          <t>libre</t>
        </is>
      </c>
    </row>
    <row r="8980">
      <c r="A8980" t="inlineStr">
        <is>
          <t>2019</t>
        </is>
      </c>
      <c r="B8980" t="inlineStr">
        <is>
          <t>Pommes de terre préparées ou conservées, sous forme de farine, semoule ou flocons</t>
        </is>
      </c>
      <c r="C8980" t="inlineStr">
        <is>
          <t>Alimentation humaine</t>
        </is>
      </c>
      <c r="D8980" t="n">
        <v>99.5</v>
      </c>
      <c r="E8980" t="inlineStr"/>
      <c r="F8980" t="inlineStr"/>
      <c r="G8980" t="inlineStr"/>
      <c r="H8980" t="inlineStr"/>
      <c r="I8980" t="inlineStr"/>
      <c r="J8980" t="inlineStr"/>
      <c r="K8980" t="inlineStr">
        <is>
          <t>libre</t>
        </is>
      </c>
    </row>
    <row r="8981">
      <c r="A8981" t="inlineStr">
        <is>
          <t>2019</t>
        </is>
      </c>
      <c r="B8981" t="inlineStr">
        <is>
          <t>Autres préparations ou conserves de pommes de terre, y compris les chips</t>
        </is>
      </c>
      <c r="C8981" t="inlineStr">
        <is>
          <t>Alimentation humaine</t>
        </is>
      </c>
      <c r="D8981" t="n">
        <v>146</v>
      </c>
      <c r="E8981" t="inlineStr"/>
      <c r="F8981" t="inlineStr"/>
      <c r="G8981" t="inlineStr"/>
      <c r="H8981" t="inlineStr"/>
      <c r="I8981" t="inlineStr"/>
      <c r="J8981" t="inlineStr"/>
      <c r="K8981" t="inlineStr">
        <is>
          <t>libre</t>
        </is>
      </c>
    </row>
    <row r="8982">
      <c r="A8982" t="inlineStr">
        <is>
          <t>2019</t>
        </is>
      </c>
      <c r="B8982" t="inlineStr">
        <is>
          <t>Jus de fruits et légumes</t>
        </is>
      </c>
      <c r="C8982" t="inlineStr">
        <is>
          <t>Alimentation humaine</t>
        </is>
      </c>
      <c r="D8982" t="n">
        <v>1730</v>
      </c>
      <c r="E8982" t="inlineStr"/>
      <c r="F8982" t="inlineStr"/>
      <c r="G8982" t="inlineStr"/>
      <c r="H8982" t="inlineStr"/>
      <c r="I8982" t="inlineStr"/>
      <c r="J8982" t="inlineStr"/>
      <c r="K8982" t="inlineStr">
        <is>
          <t>libre unbounded</t>
        </is>
      </c>
    </row>
    <row r="8983">
      <c r="A8983" t="inlineStr">
        <is>
          <t>2019</t>
        </is>
      </c>
      <c r="B8983" t="inlineStr">
        <is>
          <t>Jus de tomate</t>
        </is>
      </c>
      <c r="C8983" t="inlineStr">
        <is>
          <t>Alimentation humaine</t>
        </is>
      </c>
      <c r="D8983" t="n">
        <v>9.300000000000001</v>
      </c>
      <c r="E8983" t="inlineStr"/>
      <c r="F8983" t="inlineStr"/>
      <c r="G8983" t="inlineStr"/>
      <c r="H8983" t="inlineStr"/>
      <c r="I8983" t="inlineStr"/>
      <c r="J8983" t="inlineStr"/>
      <c r="K8983" t="inlineStr">
        <is>
          <t>déterminé</t>
        </is>
      </c>
    </row>
    <row r="8984">
      <c r="A8984" t="inlineStr">
        <is>
          <t>2019</t>
        </is>
      </c>
      <c r="B8984" t="inlineStr">
        <is>
          <t>Jus d'orange</t>
        </is>
      </c>
      <c r="C8984" t="inlineStr">
        <is>
          <t>Alimentation humaine</t>
        </is>
      </c>
      <c r="D8984" t="n">
        <v>1040</v>
      </c>
      <c r="E8984" t="inlineStr"/>
      <c r="F8984" t="inlineStr"/>
      <c r="G8984" t="inlineStr"/>
      <c r="H8984" t="inlineStr"/>
      <c r="I8984" t="inlineStr"/>
      <c r="J8984" t="inlineStr"/>
      <c r="K8984" t="inlineStr">
        <is>
          <t>libre unbounded</t>
        </is>
      </c>
    </row>
    <row r="8985">
      <c r="A8985" t="inlineStr">
        <is>
          <t>2019</t>
        </is>
      </c>
      <c r="B8985" t="inlineStr">
        <is>
          <t>Jus d'orange, non concentré</t>
        </is>
      </c>
      <c r="C8985" t="inlineStr">
        <is>
          <t>Alimentation humaine</t>
        </is>
      </c>
      <c r="D8985" t="n">
        <v>1040</v>
      </c>
      <c r="E8985" t="inlineStr"/>
      <c r="F8985" t="inlineStr"/>
      <c r="G8985" t="inlineStr"/>
      <c r="H8985" t="inlineStr"/>
      <c r="I8985" t="inlineStr"/>
      <c r="J8985" t="inlineStr"/>
      <c r="K8985" t="inlineStr">
        <is>
          <t>libre unbounded</t>
        </is>
      </c>
    </row>
    <row r="8986">
      <c r="A8986" t="inlineStr">
        <is>
          <t>2019</t>
        </is>
      </c>
      <c r="B8986" t="inlineStr">
        <is>
          <t>Jus d'orange, non concentré, congelé</t>
        </is>
      </c>
      <c r="C8986" t="inlineStr">
        <is>
          <t>Alimentation humaine</t>
        </is>
      </c>
      <c r="D8986" t="n">
        <v>422</v>
      </c>
      <c r="E8986" t="inlineStr"/>
      <c r="F8986" t="inlineStr"/>
      <c r="G8986" t="inlineStr"/>
      <c r="H8986" t="inlineStr"/>
      <c r="I8986" t="inlineStr"/>
      <c r="J8986" t="inlineStr"/>
      <c r="K8986" t="inlineStr">
        <is>
          <t>libre unbounded</t>
        </is>
      </c>
    </row>
    <row r="8987">
      <c r="A8987" t="inlineStr">
        <is>
          <t>2019</t>
        </is>
      </c>
      <c r="B8987" t="inlineStr">
        <is>
          <t>Jus d'orange, non concentré, non congelé</t>
        </is>
      </c>
      <c r="C8987" t="inlineStr">
        <is>
          <t>Alimentation humaine</t>
        </is>
      </c>
      <c r="D8987" t="n">
        <v>613</v>
      </c>
      <c r="E8987" t="inlineStr"/>
      <c r="F8987" t="inlineStr"/>
      <c r="G8987" t="inlineStr"/>
      <c r="H8987" t="inlineStr"/>
      <c r="I8987" t="inlineStr"/>
      <c r="J8987" t="inlineStr"/>
      <c r="K8987" t="inlineStr">
        <is>
          <t>libre</t>
        </is>
      </c>
    </row>
    <row r="8988">
      <c r="A8988" t="inlineStr">
        <is>
          <t>2019</t>
        </is>
      </c>
      <c r="B8988" t="inlineStr">
        <is>
          <t>Jus d'orange, autre</t>
        </is>
      </c>
      <c r="C8988" t="inlineStr">
        <is>
          <t>Alimentation humaine</t>
        </is>
      </c>
      <c r="D8988" t="n">
        <v>0</v>
      </c>
      <c r="E8988" t="inlineStr"/>
      <c r="F8988" t="inlineStr"/>
      <c r="G8988" t="inlineStr"/>
      <c r="H8988" t="inlineStr"/>
      <c r="I8988" t="inlineStr"/>
      <c r="J8988" t="inlineStr"/>
      <c r="K8988" t="inlineStr">
        <is>
          <t>libre unbounded</t>
        </is>
      </c>
    </row>
    <row r="8989">
      <c r="A8989" t="inlineStr">
        <is>
          <t>2019</t>
        </is>
      </c>
      <c r="B8989" t="inlineStr">
        <is>
          <t>Jus de pamplemousse</t>
        </is>
      </c>
      <c r="C8989" t="inlineStr">
        <is>
          <t>Alimentation humaine</t>
        </is>
      </c>
      <c r="D8989" t="n">
        <v>41.8</v>
      </c>
      <c r="E8989" t="inlineStr"/>
      <c r="F8989" t="inlineStr"/>
      <c r="G8989" t="inlineStr"/>
      <c r="H8989" t="inlineStr"/>
      <c r="I8989" t="inlineStr"/>
      <c r="J8989" t="inlineStr"/>
      <c r="K8989" t="inlineStr">
        <is>
          <t>déterminé</t>
        </is>
      </c>
    </row>
    <row r="8990">
      <c r="A8990" t="inlineStr">
        <is>
          <t>2019</t>
        </is>
      </c>
      <c r="B8990" t="inlineStr">
        <is>
          <t>Jus d'ananas</t>
        </is>
      </c>
      <c r="C8990" t="inlineStr">
        <is>
          <t>Alimentation humaine</t>
        </is>
      </c>
      <c r="D8990" t="n">
        <v>89.5</v>
      </c>
      <c r="E8990" t="inlineStr"/>
      <c r="F8990" t="inlineStr"/>
      <c r="G8990" t="inlineStr"/>
      <c r="H8990" t="inlineStr"/>
      <c r="I8990" t="inlineStr"/>
      <c r="J8990" t="inlineStr"/>
      <c r="K8990" t="inlineStr">
        <is>
          <t>déterminé</t>
        </is>
      </c>
    </row>
    <row r="8991">
      <c r="A8991" t="inlineStr">
        <is>
          <t>2019</t>
        </is>
      </c>
      <c r="B8991" t="inlineStr">
        <is>
          <t>Jus de raisin</t>
        </is>
      </c>
      <c r="C8991" t="inlineStr">
        <is>
          <t>Alimentation humaine</t>
        </is>
      </c>
      <c r="D8991" t="n">
        <v>54.7</v>
      </c>
      <c r="E8991" t="inlineStr"/>
      <c r="F8991" t="inlineStr"/>
      <c r="G8991" t="inlineStr"/>
      <c r="H8991" t="inlineStr"/>
      <c r="I8991" t="inlineStr"/>
      <c r="J8991" t="inlineStr"/>
      <c r="K8991" t="inlineStr">
        <is>
          <t>déterminé</t>
        </is>
      </c>
    </row>
    <row r="8992">
      <c r="A8992" t="inlineStr">
        <is>
          <t>2019</t>
        </is>
      </c>
      <c r="B8992" t="inlineStr">
        <is>
          <t>Jus de pomme</t>
        </is>
      </c>
      <c r="C8992" t="inlineStr">
        <is>
          <t>Alimentation humaine</t>
        </is>
      </c>
      <c r="D8992" t="n">
        <v>106</v>
      </c>
      <c r="E8992" t="inlineStr"/>
      <c r="F8992" t="inlineStr"/>
      <c r="G8992" t="inlineStr"/>
      <c r="H8992" t="inlineStr"/>
      <c r="I8992" t="inlineStr"/>
      <c r="J8992" t="inlineStr"/>
      <c r="K8992" t="inlineStr">
        <is>
          <t>libre unbounded</t>
        </is>
      </c>
    </row>
    <row r="8993">
      <c r="A8993" t="inlineStr">
        <is>
          <t>2019</t>
        </is>
      </c>
      <c r="B8993" t="inlineStr">
        <is>
          <t>Mélanges de jus de fruits et légumes</t>
        </is>
      </c>
      <c r="C8993" t="inlineStr">
        <is>
          <t>Alimentation humaine</t>
        </is>
      </c>
      <c r="D8993" t="n">
        <v>389</v>
      </c>
      <c r="E8993" t="inlineStr"/>
      <c r="F8993" t="inlineStr"/>
      <c r="G8993" t="inlineStr"/>
      <c r="H8993" t="inlineStr"/>
      <c r="I8993" t="inlineStr"/>
      <c r="J8993" t="inlineStr"/>
      <c r="K8993" t="inlineStr">
        <is>
          <t>déterminé</t>
        </is>
      </c>
    </row>
    <row r="8994">
      <c r="A8994" t="inlineStr">
        <is>
          <t>2019</t>
        </is>
      </c>
      <c r="B8994" t="inlineStr">
        <is>
          <t>Autres jus de fruits et légumes</t>
        </is>
      </c>
      <c r="C8994" t="inlineStr">
        <is>
          <t>Alimentation humaine</t>
        </is>
      </c>
      <c r="D8994" t="n">
        <v>1.1</v>
      </c>
      <c r="E8994" t="inlineStr"/>
      <c r="F8994" t="inlineStr"/>
      <c r="G8994" t="inlineStr"/>
      <c r="H8994" t="inlineStr"/>
      <c r="I8994" t="inlineStr"/>
      <c r="J8994" t="inlineStr"/>
      <c r="K8994" t="inlineStr">
        <is>
          <t>libre</t>
        </is>
      </c>
    </row>
    <row r="8995">
      <c r="A8995" t="inlineStr">
        <is>
          <t>2019</t>
        </is>
      </c>
      <c r="B8995" t="inlineStr">
        <is>
          <t>Jus d'agrume, autres, non concentré</t>
        </is>
      </c>
      <c r="C8995" t="inlineStr">
        <is>
          <t>Alimentation humaine</t>
        </is>
      </c>
      <c r="D8995" t="n">
        <v>0.4</v>
      </c>
      <c r="E8995" t="inlineStr"/>
      <c r="F8995" t="inlineStr"/>
      <c r="G8995" t="inlineStr"/>
      <c r="H8995" t="inlineStr"/>
      <c r="I8995" t="inlineStr"/>
      <c r="J8995" t="inlineStr"/>
      <c r="K8995" t="inlineStr">
        <is>
          <t>libre</t>
        </is>
      </c>
    </row>
    <row r="8996">
      <c r="A8996" t="inlineStr">
        <is>
          <t>2019</t>
        </is>
      </c>
      <c r="B8996" t="inlineStr">
        <is>
          <t>Jus de fruit ou légume, autres,  non concentré, non fermenté, sans addition d'alcool</t>
        </is>
      </c>
      <c r="C8996" t="inlineStr">
        <is>
          <t>Alimentation humaine</t>
        </is>
      </c>
      <c r="D8996" t="n">
        <v>0.4</v>
      </c>
      <c r="E8996" t="inlineStr"/>
      <c r="F8996" t="inlineStr"/>
      <c r="G8996" t="inlineStr"/>
      <c r="H8996" t="inlineStr"/>
      <c r="I8996" t="inlineStr"/>
      <c r="J8996" t="inlineStr"/>
      <c r="K8996" t="inlineStr">
        <is>
          <t>libre</t>
        </is>
      </c>
    </row>
    <row r="8997">
      <c r="A8997" t="inlineStr">
        <is>
          <t>2019</t>
        </is>
      </c>
      <c r="B8997" t="inlineStr">
        <is>
          <t>Jus de fruits ou légumes, autres</t>
        </is>
      </c>
      <c r="C8997" t="inlineStr">
        <is>
          <t>Alimentation humaine</t>
        </is>
      </c>
      <c r="D8997" t="n">
        <v>0.4</v>
      </c>
      <c r="E8997" t="inlineStr"/>
      <c r="F8997" t="inlineStr"/>
      <c r="G8997" t="inlineStr"/>
      <c r="H8997" t="inlineStr"/>
      <c r="I8997" t="inlineStr"/>
      <c r="J8997" t="inlineStr"/>
      <c r="K8997" t="inlineStr">
        <is>
          <t>libre</t>
        </is>
      </c>
    </row>
    <row r="8998">
      <c r="A8998" t="inlineStr">
        <is>
          <t>2019</t>
        </is>
      </c>
      <c r="B8998" t="inlineStr">
        <is>
          <t>Autres préparations et conserves à base de fruits et légumes</t>
        </is>
      </c>
      <c r="C8998" t="inlineStr">
        <is>
          <t>Alimentation humaine</t>
        </is>
      </c>
      <c r="D8998" t="n">
        <v>4060</v>
      </c>
      <c r="E8998" t="inlineStr"/>
      <c r="F8998" t="inlineStr"/>
      <c r="G8998" t="inlineStr"/>
      <c r="H8998" t="inlineStr"/>
      <c r="I8998" t="inlineStr"/>
      <c r="J8998" t="inlineStr"/>
      <c r="K8998" t="inlineStr">
        <is>
          <t>libre unbounded</t>
        </is>
      </c>
    </row>
    <row r="8999">
      <c r="A8999" t="inlineStr">
        <is>
          <t>2019</t>
        </is>
      </c>
      <c r="B8999" t="inlineStr">
        <is>
          <t>Préparations et conserves de légumes</t>
        </is>
      </c>
      <c r="C8999" t="inlineStr">
        <is>
          <t>Alimentation humaine</t>
        </is>
      </c>
      <c r="D8999" t="n">
        <v>1350</v>
      </c>
      <c r="E8999" t="inlineStr"/>
      <c r="F8999" t="inlineStr"/>
      <c r="G8999" t="inlineStr"/>
      <c r="H8999" t="inlineStr"/>
      <c r="I8999" t="inlineStr"/>
      <c r="J8999" t="inlineStr"/>
      <c r="K8999" t="inlineStr">
        <is>
          <t>libre unbounded</t>
        </is>
      </c>
    </row>
    <row r="9000">
      <c r="A9000" t="inlineStr">
        <is>
          <t>2019</t>
        </is>
      </c>
      <c r="B9000" t="inlineStr">
        <is>
          <t>Légumes congelés ou surgelés</t>
        </is>
      </c>
      <c r="C9000" t="inlineStr">
        <is>
          <t>Alimentation humaine</t>
        </is>
      </c>
      <c r="D9000" t="n">
        <v>225</v>
      </c>
      <c r="E9000" t="inlineStr"/>
      <c r="F9000" t="inlineStr"/>
      <c r="G9000" t="inlineStr"/>
      <c r="H9000" t="inlineStr"/>
      <c r="I9000" t="inlineStr"/>
      <c r="J9000" t="inlineStr"/>
      <c r="K9000" t="inlineStr">
        <is>
          <t>libre unbounded</t>
        </is>
      </c>
    </row>
    <row r="9001">
      <c r="A9001" t="inlineStr">
        <is>
          <t>2019</t>
        </is>
      </c>
      <c r="B9001" t="inlineStr">
        <is>
          <t>Légumes traités pour une conservation temporaire</t>
        </is>
      </c>
      <c r="C9001" t="inlineStr">
        <is>
          <t>Alimentation humaine</t>
        </is>
      </c>
      <c r="D9001" t="n">
        <v>26.2</v>
      </c>
      <c r="E9001" t="inlineStr"/>
      <c r="F9001" t="inlineStr"/>
      <c r="G9001" t="inlineStr"/>
      <c r="H9001" t="inlineStr"/>
      <c r="I9001" t="inlineStr"/>
      <c r="J9001" t="inlineStr"/>
      <c r="K9001" t="inlineStr">
        <is>
          <t>déterminé</t>
        </is>
      </c>
    </row>
    <row r="9002">
      <c r="A9002" t="inlineStr">
        <is>
          <t>2019</t>
        </is>
      </c>
      <c r="B9002" t="inlineStr">
        <is>
          <t>Légumes, déshydratés</t>
        </is>
      </c>
      <c r="C9002" t="inlineStr">
        <is>
          <t>Alimentation humaine</t>
        </is>
      </c>
      <c r="D9002" t="n">
        <v>5.9</v>
      </c>
      <c r="E9002" t="inlineStr"/>
      <c r="F9002" t="inlineStr"/>
      <c r="G9002" t="inlineStr"/>
      <c r="H9002" t="inlineStr"/>
      <c r="I9002" t="inlineStr"/>
      <c r="J9002" t="inlineStr"/>
      <c r="K9002" t="inlineStr">
        <is>
          <t>libre unbounded</t>
        </is>
      </c>
    </row>
    <row r="9003">
      <c r="A9003" t="inlineStr">
        <is>
          <t>2019</t>
        </is>
      </c>
      <c r="B9003" t="inlineStr">
        <is>
          <t>Oignons, séchés</t>
        </is>
      </c>
      <c r="C9003" t="inlineStr">
        <is>
          <t>Alimentation humaine</t>
        </is>
      </c>
      <c r="D9003" t="n">
        <v>2.5</v>
      </c>
      <c r="E9003" t="inlineStr"/>
      <c r="F9003" t="inlineStr"/>
      <c r="G9003" t="inlineStr"/>
      <c r="H9003" t="inlineStr"/>
      <c r="I9003" t="inlineStr"/>
      <c r="J9003" t="inlineStr"/>
      <c r="K9003" t="inlineStr">
        <is>
          <t>libre unbounded</t>
        </is>
      </c>
    </row>
    <row r="9004">
      <c r="A9004" t="inlineStr">
        <is>
          <t>2019</t>
        </is>
      </c>
      <c r="B9004" t="inlineStr">
        <is>
          <t>Champignons et truffes, séchés</t>
        </is>
      </c>
      <c r="C9004" t="inlineStr">
        <is>
          <t>Alimentation humaine</t>
        </is>
      </c>
      <c r="D9004" t="n">
        <v>2.4</v>
      </c>
      <c r="E9004" t="inlineStr"/>
      <c r="F9004" t="inlineStr"/>
      <c r="G9004" t="inlineStr"/>
      <c r="H9004" t="inlineStr"/>
      <c r="I9004" t="inlineStr"/>
      <c r="J9004" t="inlineStr"/>
      <c r="K9004" t="inlineStr">
        <is>
          <t>déterminé</t>
        </is>
      </c>
    </row>
    <row r="9005">
      <c r="A9005" t="inlineStr">
        <is>
          <t>2019</t>
        </is>
      </c>
      <c r="B9005" t="inlineStr">
        <is>
          <t>Autres légumes et mélanges de légumes, séchés</t>
        </is>
      </c>
      <c r="C9005" t="inlineStr">
        <is>
          <t>Alimentation humaine</t>
        </is>
      </c>
      <c r="D9005" t="n">
        <v>0.9</v>
      </c>
      <c r="E9005" t="inlineStr"/>
      <c r="F9005" t="inlineStr"/>
      <c r="G9005" t="inlineStr"/>
      <c r="H9005" t="inlineStr"/>
      <c r="I9005" t="inlineStr"/>
      <c r="J9005" t="inlineStr"/>
      <c r="K9005" t="inlineStr">
        <is>
          <t>libre</t>
        </is>
      </c>
    </row>
    <row r="9006">
      <c r="A9006" t="inlineStr">
        <is>
          <t>2019</t>
        </is>
      </c>
      <c r="B9006" t="inlineStr">
        <is>
          <t>Fruits et légumes coupés et emballés</t>
        </is>
      </c>
      <c r="C9006" t="inlineStr">
        <is>
          <t>Alimentation humaine</t>
        </is>
      </c>
      <c r="D9006" t="n">
        <v>2</v>
      </c>
      <c r="E9006" t="inlineStr"/>
      <c r="F9006" t="inlineStr"/>
      <c r="G9006" t="inlineStr"/>
      <c r="H9006" t="inlineStr"/>
      <c r="I9006" t="inlineStr"/>
      <c r="J9006" t="inlineStr"/>
      <c r="K9006" t="inlineStr">
        <is>
          <t>libre unbounded</t>
        </is>
      </c>
    </row>
    <row r="9007">
      <c r="A9007" t="inlineStr">
        <is>
          <t>2019</t>
        </is>
      </c>
      <c r="B9007" t="inlineStr">
        <is>
          <t>Légumes, appertisés</t>
        </is>
      </c>
      <c r="C9007" t="inlineStr">
        <is>
          <t>Alimentation humaine</t>
        </is>
      </c>
      <c r="D9007" t="n">
        <v>1030</v>
      </c>
      <c r="E9007" t="inlineStr"/>
      <c r="F9007" t="inlineStr"/>
      <c r="G9007" t="inlineStr"/>
      <c r="H9007" t="inlineStr"/>
      <c r="I9007" t="inlineStr"/>
      <c r="J9007" t="inlineStr"/>
      <c r="K9007" t="inlineStr">
        <is>
          <t>libre unbounded</t>
        </is>
      </c>
    </row>
    <row r="9008">
      <c r="A9008" t="inlineStr">
        <is>
          <t>2019</t>
        </is>
      </c>
      <c r="B9008" t="inlineStr">
        <is>
          <t>Haricots, appertisés</t>
        </is>
      </c>
      <c r="C9008" t="inlineStr">
        <is>
          <t>Alimentation humaine</t>
        </is>
      </c>
      <c r="D9008" t="n">
        <v>202</v>
      </c>
      <c r="E9008" t="inlineStr"/>
      <c r="F9008" t="inlineStr"/>
      <c r="G9008" t="inlineStr"/>
      <c r="H9008" t="inlineStr"/>
      <c r="I9008" t="inlineStr"/>
      <c r="J9008" t="inlineStr"/>
      <c r="K9008" t="inlineStr">
        <is>
          <t>libre unbounded</t>
        </is>
      </c>
    </row>
    <row r="9009">
      <c r="A9009" t="inlineStr">
        <is>
          <t>2019</t>
        </is>
      </c>
      <c r="B9009" t="inlineStr">
        <is>
          <t>Pois, appertisés</t>
        </is>
      </c>
      <c r="C9009" t="inlineStr">
        <is>
          <t>Alimentation humaine</t>
        </is>
      </c>
      <c r="D9009" t="n">
        <v>0.3</v>
      </c>
      <c r="E9009" t="inlineStr"/>
      <c r="F9009" t="inlineStr"/>
      <c r="G9009" t="inlineStr"/>
      <c r="H9009" t="inlineStr"/>
      <c r="I9009" t="inlineStr"/>
      <c r="J9009" t="inlineStr"/>
      <c r="K9009" t="inlineStr">
        <is>
          <t>libre unbounded</t>
        </is>
      </c>
    </row>
    <row r="9010">
      <c r="A9010" t="inlineStr">
        <is>
          <t>2019</t>
        </is>
      </c>
      <c r="B9010" t="inlineStr">
        <is>
          <t>Autres légumes, appertisés</t>
        </is>
      </c>
      <c r="C9010" t="inlineStr">
        <is>
          <t>Alimentation humaine</t>
        </is>
      </c>
      <c r="D9010" t="n">
        <v>833</v>
      </c>
      <c r="E9010" t="inlineStr"/>
      <c r="F9010" t="inlineStr"/>
      <c r="G9010" t="inlineStr"/>
      <c r="H9010" t="inlineStr"/>
      <c r="I9010" t="inlineStr"/>
      <c r="J9010" t="inlineStr"/>
      <c r="K9010" t="inlineStr">
        <is>
          <t>libre unbounded</t>
        </is>
      </c>
    </row>
    <row r="9011">
      <c r="A9011" t="inlineStr">
        <is>
          <t>2019</t>
        </is>
      </c>
      <c r="B9011" t="inlineStr">
        <is>
          <t>Tomates et leurs produits, appertisés</t>
        </is>
      </c>
      <c r="C9011" t="inlineStr">
        <is>
          <t>Alimentation humaine</t>
        </is>
      </c>
      <c r="D9011" t="n">
        <v>214</v>
      </c>
      <c r="E9011" t="inlineStr"/>
      <c r="F9011" t="inlineStr"/>
      <c r="G9011" t="inlineStr"/>
      <c r="H9011" t="inlineStr"/>
      <c r="I9011" t="inlineStr"/>
      <c r="J9011" t="inlineStr"/>
      <c r="K9011" t="inlineStr">
        <is>
          <t>libre unbounded</t>
        </is>
      </c>
    </row>
    <row r="9012">
      <c r="A9012" t="inlineStr">
        <is>
          <t>2019</t>
        </is>
      </c>
      <c r="B9012" t="inlineStr">
        <is>
          <t>Tomates, entières ou en morceaux, appertisées</t>
        </is>
      </c>
      <c r="C9012" t="inlineStr">
        <is>
          <t>Alimentation humaine</t>
        </is>
      </c>
      <c r="D9012" t="n">
        <v>119</v>
      </c>
      <c r="E9012" t="inlineStr"/>
      <c r="F9012" t="inlineStr"/>
      <c r="G9012" t="inlineStr"/>
      <c r="H9012" t="inlineStr"/>
      <c r="I9012" t="inlineStr"/>
      <c r="J9012" t="inlineStr"/>
      <c r="K9012" t="inlineStr">
        <is>
          <t>libre unbounded</t>
        </is>
      </c>
    </row>
    <row r="9013">
      <c r="A9013" t="inlineStr">
        <is>
          <t>2019</t>
        </is>
      </c>
      <c r="B9013" t="inlineStr">
        <is>
          <t>Produits des tomates</t>
        </is>
      </c>
      <c r="C9013" t="inlineStr">
        <is>
          <t>Alimentation humaine</t>
        </is>
      </c>
      <c r="D9013" t="n">
        <v>94.90000000000001</v>
      </c>
      <c r="E9013" t="inlineStr"/>
      <c r="F9013" t="inlineStr"/>
      <c r="G9013" t="inlineStr"/>
      <c r="H9013" t="inlineStr"/>
      <c r="I9013" t="inlineStr"/>
      <c r="J9013" t="inlineStr"/>
      <c r="K9013" t="inlineStr">
        <is>
          <t>libre unbounded</t>
        </is>
      </c>
    </row>
    <row r="9014">
      <c r="A9014" t="inlineStr">
        <is>
          <t>2019</t>
        </is>
      </c>
      <c r="B9014" t="inlineStr">
        <is>
          <t>Coulis et purées de tomates</t>
        </is>
      </c>
      <c r="C9014" t="inlineStr">
        <is>
          <t>Alimentation humaine</t>
        </is>
      </c>
      <c r="D9014" t="n">
        <v>47.4</v>
      </c>
      <c r="E9014" t="inlineStr"/>
      <c r="F9014" t="inlineStr"/>
      <c r="G9014" t="inlineStr"/>
      <c r="H9014" t="inlineStr"/>
      <c r="I9014" t="inlineStr"/>
      <c r="J9014" t="inlineStr"/>
      <c r="K9014" t="inlineStr">
        <is>
          <t>libre unbounded</t>
        </is>
      </c>
    </row>
    <row r="9015">
      <c r="A9015" t="inlineStr">
        <is>
          <t>2019</t>
        </is>
      </c>
      <c r="B9015" t="inlineStr">
        <is>
          <t>Concentré de tomates</t>
        </is>
      </c>
      <c r="C9015" t="inlineStr">
        <is>
          <t>Alimentation humaine</t>
        </is>
      </c>
      <c r="D9015" t="n">
        <v>47.4</v>
      </c>
      <c r="E9015" t="inlineStr"/>
      <c r="F9015" t="inlineStr"/>
      <c r="G9015" t="inlineStr"/>
      <c r="H9015" t="inlineStr"/>
      <c r="I9015" t="inlineStr"/>
      <c r="J9015" t="inlineStr"/>
      <c r="K9015" t="inlineStr">
        <is>
          <t>libre unbounded</t>
        </is>
      </c>
    </row>
    <row r="9016">
      <c r="A9016" t="inlineStr">
        <is>
          <t>2019</t>
        </is>
      </c>
      <c r="B9016" t="inlineStr">
        <is>
          <t>Champignons et truffes, appertisés</t>
        </is>
      </c>
      <c r="C9016" t="inlineStr">
        <is>
          <t>Alimentation humaine</t>
        </is>
      </c>
      <c r="D9016" t="n">
        <v>15.5</v>
      </c>
      <c r="E9016" t="inlineStr"/>
      <c r="F9016" t="inlineStr"/>
      <c r="G9016" t="inlineStr"/>
      <c r="H9016" t="inlineStr"/>
      <c r="I9016" t="inlineStr"/>
      <c r="J9016" t="inlineStr"/>
      <c r="K9016" t="inlineStr">
        <is>
          <t>libre unbounded</t>
        </is>
      </c>
    </row>
    <row r="9017">
      <c r="A9017" t="inlineStr">
        <is>
          <t>2019</t>
        </is>
      </c>
      <c r="B9017" t="inlineStr">
        <is>
          <t>Champignons cultivés, appertisés</t>
        </is>
      </c>
      <c r="C9017" t="inlineStr">
        <is>
          <t>Alimentation humaine</t>
        </is>
      </c>
      <c r="D9017" t="n">
        <v>14</v>
      </c>
      <c r="E9017" t="inlineStr"/>
      <c r="F9017" t="inlineStr"/>
      <c r="G9017" t="inlineStr"/>
      <c r="H9017" t="inlineStr"/>
      <c r="I9017" t="inlineStr"/>
      <c r="J9017" t="inlineStr"/>
      <c r="K9017" t="inlineStr">
        <is>
          <t>libre unbounded</t>
        </is>
      </c>
    </row>
    <row r="9018">
      <c r="A9018" t="inlineStr">
        <is>
          <t>2019</t>
        </is>
      </c>
      <c r="B9018" t="inlineStr">
        <is>
          <t>Champignons du genre Agaricus, appertisés</t>
        </is>
      </c>
      <c r="C9018" t="inlineStr">
        <is>
          <t>Alimentation humaine</t>
        </is>
      </c>
      <c r="D9018" t="n">
        <v>14</v>
      </c>
      <c r="E9018" t="inlineStr"/>
      <c r="F9018" t="inlineStr"/>
      <c r="G9018" t="inlineStr"/>
      <c r="H9018" t="inlineStr"/>
      <c r="I9018" t="inlineStr"/>
      <c r="J9018" t="inlineStr"/>
      <c r="K9018" t="inlineStr">
        <is>
          <t>libre unbounded</t>
        </is>
      </c>
    </row>
    <row r="9019">
      <c r="A9019" t="inlineStr">
        <is>
          <t>2019</t>
        </is>
      </c>
      <c r="B9019" t="inlineStr">
        <is>
          <t>Champignons non-cultivés et truffes, appertisés</t>
        </is>
      </c>
      <c r="C9019" t="inlineStr">
        <is>
          <t>Alimentation humaine</t>
        </is>
      </c>
      <c r="D9019" t="n">
        <v>1.5</v>
      </c>
      <c r="E9019" t="inlineStr"/>
      <c r="F9019" t="inlineStr"/>
      <c r="G9019" t="inlineStr"/>
      <c r="H9019" t="inlineStr"/>
      <c r="I9019" t="inlineStr"/>
      <c r="J9019" t="inlineStr"/>
      <c r="K9019" t="inlineStr">
        <is>
          <t>libre unbounded</t>
        </is>
      </c>
    </row>
    <row r="9020">
      <c r="A9020" t="inlineStr">
        <is>
          <t>2019</t>
        </is>
      </c>
      <c r="B9020" t="inlineStr">
        <is>
          <t>Autres légumes et mélanges de légumes, appertisés</t>
        </is>
      </c>
      <c r="C9020" t="inlineStr">
        <is>
          <t>Alimentation humaine</t>
        </is>
      </c>
      <c r="D9020" t="n">
        <v>103</v>
      </c>
      <c r="E9020" t="inlineStr"/>
      <c r="F9020" t="inlineStr"/>
      <c r="G9020" t="inlineStr"/>
      <c r="H9020" t="inlineStr"/>
      <c r="I9020" t="inlineStr"/>
      <c r="J9020" t="inlineStr"/>
      <c r="K9020" t="inlineStr">
        <is>
          <t>déterminé</t>
        </is>
      </c>
    </row>
    <row r="9021">
      <c r="A9021" t="inlineStr">
        <is>
          <t>2019</t>
        </is>
      </c>
      <c r="B9021" t="inlineStr">
        <is>
          <t>Choucroute, non congelée, appertisée</t>
        </is>
      </c>
      <c r="C9021" t="inlineStr">
        <is>
          <t>Alimentation humaine</t>
        </is>
      </c>
      <c r="D9021" t="n">
        <v>0.8</v>
      </c>
      <c r="E9021" t="inlineStr"/>
      <c r="F9021" t="inlineStr"/>
      <c r="G9021" t="inlineStr"/>
      <c r="H9021" t="inlineStr"/>
      <c r="I9021" t="inlineStr"/>
      <c r="J9021" t="inlineStr"/>
      <c r="K9021" t="inlineStr">
        <is>
          <t>libre unbounded</t>
        </is>
      </c>
    </row>
    <row r="9022">
      <c r="A9022" t="inlineStr">
        <is>
          <t>2019</t>
        </is>
      </c>
      <c r="B9022" t="inlineStr">
        <is>
          <t>Asperges, non congelées, appertisées</t>
        </is>
      </c>
      <c r="C9022" t="inlineStr">
        <is>
          <t>Alimentation humaine</t>
        </is>
      </c>
      <c r="D9022" t="n">
        <v>13.6</v>
      </c>
      <c r="E9022" t="inlineStr"/>
      <c r="F9022" t="inlineStr"/>
      <c r="G9022" t="inlineStr"/>
      <c r="H9022" t="inlineStr"/>
      <c r="I9022" t="inlineStr"/>
      <c r="J9022" t="inlineStr"/>
      <c r="K9022" t="inlineStr">
        <is>
          <t>libre unbounded</t>
        </is>
      </c>
    </row>
    <row r="9023">
      <c r="A9023" t="inlineStr">
        <is>
          <t>2019</t>
        </is>
      </c>
      <c r="B9023" t="inlineStr">
        <is>
          <t>Maïs doux, non congelé, appertisé</t>
        </is>
      </c>
      <c r="C9023" t="inlineStr">
        <is>
          <t>Alimentation humaine</t>
        </is>
      </c>
      <c r="D9023" t="n">
        <v>122</v>
      </c>
      <c r="E9023" t="inlineStr"/>
      <c r="F9023" t="inlineStr"/>
      <c r="G9023" t="inlineStr"/>
      <c r="H9023" t="inlineStr"/>
      <c r="I9023" t="inlineStr"/>
      <c r="J9023" t="inlineStr"/>
      <c r="K9023" t="inlineStr">
        <is>
          <t>déterminé</t>
        </is>
      </c>
    </row>
    <row r="9024">
      <c r="A9024" t="inlineStr">
        <is>
          <t>2019</t>
        </is>
      </c>
      <c r="B9024" t="inlineStr">
        <is>
          <t>Autres légumes et mélanges de légumes, non congelés</t>
        </is>
      </c>
      <c r="C9024" t="inlineStr">
        <is>
          <t>Alimentation humaine</t>
        </is>
      </c>
      <c r="D9024" t="n">
        <v>364</v>
      </c>
      <c r="E9024" t="inlineStr"/>
      <c r="F9024" t="inlineStr"/>
      <c r="G9024" t="inlineStr"/>
      <c r="H9024" t="inlineStr"/>
      <c r="I9024" t="inlineStr"/>
      <c r="J9024" t="inlineStr"/>
      <c r="K9024" t="inlineStr">
        <is>
          <t>libre</t>
        </is>
      </c>
    </row>
    <row r="9025">
      <c r="A9025" t="inlineStr">
        <is>
          <t>2019</t>
        </is>
      </c>
      <c r="B9025" t="inlineStr">
        <is>
          <t>Fruits et légumes conservés dans le vinaigre</t>
        </is>
      </c>
      <c r="C9025" t="inlineStr">
        <is>
          <t>Alimentation humaine</t>
        </is>
      </c>
      <c r="D9025" t="n">
        <v>51.4</v>
      </c>
      <c r="E9025" t="inlineStr"/>
      <c r="F9025" t="inlineStr"/>
      <c r="G9025" t="inlineStr"/>
      <c r="H9025" t="inlineStr"/>
      <c r="I9025" t="inlineStr"/>
      <c r="J9025" t="inlineStr"/>
      <c r="K9025" t="inlineStr">
        <is>
          <t>libre unbounded</t>
        </is>
      </c>
    </row>
    <row r="9026">
      <c r="A9026" t="inlineStr">
        <is>
          <t>2019</t>
        </is>
      </c>
      <c r="B9026" t="inlineStr">
        <is>
          <t>Préparations et conserves de fruits</t>
        </is>
      </c>
      <c r="C9026" t="inlineStr">
        <is>
          <t>Alimentation humaine</t>
        </is>
      </c>
      <c r="D9026" t="n">
        <v>2690</v>
      </c>
      <c r="E9026" t="inlineStr"/>
      <c r="F9026" t="inlineStr"/>
      <c r="G9026" t="inlineStr"/>
      <c r="H9026" t="inlineStr"/>
      <c r="I9026" t="inlineStr"/>
      <c r="J9026" t="inlineStr"/>
      <c r="K9026" t="inlineStr">
        <is>
          <t>libre unbounded</t>
        </is>
      </c>
    </row>
    <row r="9027">
      <c r="A9027" t="inlineStr">
        <is>
          <t>2019</t>
        </is>
      </c>
      <c r="B9027" t="inlineStr">
        <is>
          <t>Fruits crus ou cuits, congelés ou surgelés</t>
        </is>
      </c>
      <c r="C9027" t="inlineStr">
        <is>
          <t>Alimentation humaine</t>
        </is>
      </c>
      <c r="D9027" t="n">
        <v>2.9</v>
      </c>
      <c r="E9027" t="inlineStr"/>
      <c r="F9027" t="inlineStr"/>
      <c r="G9027" t="inlineStr"/>
      <c r="H9027" t="inlineStr"/>
      <c r="I9027" t="inlineStr"/>
      <c r="J9027" t="inlineStr"/>
      <c r="K9027" t="inlineStr">
        <is>
          <t>libre unbounded</t>
        </is>
      </c>
    </row>
    <row r="9028">
      <c r="A9028" t="inlineStr">
        <is>
          <t>2019</t>
        </is>
      </c>
      <c r="B9028" t="inlineStr">
        <is>
          <t>Confitures, gelées, compotes et purées de fruits</t>
        </is>
      </c>
      <c r="C9028" t="inlineStr">
        <is>
          <t>Alimentation humaine</t>
        </is>
      </c>
      <c r="D9028" t="n">
        <v>619</v>
      </c>
      <c r="E9028" t="inlineStr"/>
      <c r="F9028" t="inlineStr"/>
      <c r="G9028" t="inlineStr"/>
      <c r="H9028" t="inlineStr"/>
      <c r="I9028" t="inlineStr"/>
      <c r="J9028" t="inlineStr"/>
      <c r="K9028" t="inlineStr">
        <is>
          <t>déterminé</t>
        </is>
      </c>
    </row>
    <row r="9029">
      <c r="A9029" t="inlineStr">
        <is>
          <t>2019</t>
        </is>
      </c>
      <c r="B9029" t="inlineStr">
        <is>
          <t>Confitures, marmelades, gelées, purées et pâtes d'agrumes, obtenues par cuisson</t>
        </is>
      </c>
      <c r="C9029" t="inlineStr">
        <is>
          <t>Alimentation humaine</t>
        </is>
      </c>
      <c r="D9029" t="n">
        <v>6.1</v>
      </c>
      <c r="E9029" t="inlineStr"/>
      <c r="F9029" t="inlineStr"/>
      <c r="G9029" t="inlineStr"/>
      <c r="H9029" t="inlineStr"/>
      <c r="I9029" t="inlineStr"/>
      <c r="J9029" t="inlineStr"/>
      <c r="K9029" t="inlineStr">
        <is>
          <t>déterminé</t>
        </is>
      </c>
    </row>
    <row r="9030">
      <c r="A9030" t="inlineStr">
        <is>
          <t>2019</t>
        </is>
      </c>
      <c r="B9030" t="inlineStr">
        <is>
          <t>Confitures, marmelades, gelées, purées et pâtes de fruits à coque et de fruits autres qu'agrumes, obtenues par cuisson</t>
        </is>
      </c>
      <c r="C9030" t="inlineStr">
        <is>
          <t>Alimentation humaine</t>
        </is>
      </c>
      <c r="D9030" t="n">
        <v>613</v>
      </c>
      <c r="E9030" t="inlineStr"/>
      <c r="F9030" t="inlineStr"/>
      <c r="G9030" t="inlineStr"/>
      <c r="H9030" t="inlineStr"/>
      <c r="I9030" t="inlineStr"/>
      <c r="J9030" t="inlineStr"/>
      <c r="K9030" t="inlineStr">
        <is>
          <t>déterminé</t>
        </is>
      </c>
    </row>
    <row r="9031">
      <c r="A9031" t="inlineStr">
        <is>
          <t>2019</t>
        </is>
      </c>
      <c r="B9031" t="inlineStr">
        <is>
          <t>Fruits à coque, grillés, salés ou autrement préparés</t>
        </is>
      </c>
      <c r="C9031" t="inlineStr">
        <is>
          <t>Alimentation humaine</t>
        </is>
      </c>
      <c r="D9031" t="n">
        <v>78.09999999999999</v>
      </c>
      <c r="E9031" t="inlineStr"/>
      <c r="F9031" t="inlineStr"/>
      <c r="G9031" t="inlineStr"/>
      <c r="H9031" t="inlineStr"/>
      <c r="I9031" t="inlineStr"/>
      <c r="J9031" t="inlineStr"/>
      <c r="K9031" t="inlineStr">
        <is>
          <t>libre unbounded</t>
        </is>
      </c>
    </row>
    <row r="9032">
      <c r="A9032" t="inlineStr">
        <is>
          <t>2019</t>
        </is>
      </c>
      <c r="B9032" t="inlineStr">
        <is>
          <t>Arachides, grillées, salées ou autrement préparées et beurre d'arachide</t>
        </is>
      </c>
      <c r="C9032" t="inlineStr">
        <is>
          <t>Alimentation humaine</t>
        </is>
      </c>
      <c r="D9032" t="n">
        <v>46.4</v>
      </c>
      <c r="E9032" t="inlineStr"/>
      <c r="F9032" t="inlineStr"/>
      <c r="G9032" t="inlineStr"/>
      <c r="H9032" t="inlineStr"/>
      <c r="I9032" t="inlineStr"/>
      <c r="J9032" t="inlineStr"/>
      <c r="K9032" t="inlineStr">
        <is>
          <t>libre unbounded</t>
        </is>
      </c>
    </row>
    <row r="9033">
      <c r="A9033" t="inlineStr">
        <is>
          <t>2019</t>
        </is>
      </c>
      <c r="B9033" t="inlineStr">
        <is>
          <t>Autres fruits à coque et autres graines, y compris les mélanges, grillés, salés ou autrement préparés</t>
        </is>
      </c>
      <c r="C9033" t="inlineStr">
        <is>
          <t>Alimentation humaine</t>
        </is>
      </c>
      <c r="D9033" t="n">
        <v>31.7</v>
      </c>
      <c r="E9033" t="inlineStr"/>
      <c r="F9033" t="inlineStr"/>
      <c r="G9033" t="inlineStr"/>
      <c r="H9033" t="inlineStr"/>
      <c r="I9033" t="inlineStr"/>
      <c r="J9033" t="inlineStr"/>
      <c r="K9033" t="inlineStr">
        <is>
          <t>libre unbounded</t>
        </is>
      </c>
    </row>
    <row r="9034">
      <c r="A9034" t="inlineStr">
        <is>
          <t>2019</t>
        </is>
      </c>
      <c r="B9034" t="inlineStr">
        <is>
          <t>Fruits, traités pour une conservation temporaire, impropres à une consommation immédiate</t>
        </is>
      </c>
      <c r="C9034" t="inlineStr">
        <is>
          <t>Alimentation humaine</t>
        </is>
      </c>
      <c r="D9034" t="n">
        <v>5.4</v>
      </c>
      <c r="E9034" t="inlineStr"/>
      <c r="F9034" t="inlineStr"/>
      <c r="G9034" t="inlineStr"/>
      <c r="H9034" t="inlineStr"/>
      <c r="I9034" t="inlineStr"/>
      <c r="J9034" t="inlineStr"/>
      <c r="K9034" t="inlineStr">
        <is>
          <t>déterminé</t>
        </is>
      </c>
    </row>
    <row r="9035">
      <c r="A9035" t="inlineStr">
        <is>
          <t>2019</t>
        </is>
      </c>
      <c r="B9035" t="inlineStr">
        <is>
          <t>Écorces d'agrumes ou de melons, traitées pour une conservation temporaire, impropres à une consommation immédiate</t>
        </is>
      </c>
      <c r="C9035" t="inlineStr">
        <is>
          <t>Alimentation humaine</t>
        </is>
      </c>
      <c r="D9035" t="n">
        <v>2.3</v>
      </c>
      <c r="E9035" t="inlineStr"/>
      <c r="F9035" t="inlineStr"/>
      <c r="G9035" t="inlineStr"/>
      <c r="H9035" t="inlineStr"/>
      <c r="I9035" t="inlineStr"/>
      <c r="J9035" t="inlineStr"/>
      <c r="K9035" t="inlineStr">
        <is>
          <t>déterminé</t>
        </is>
      </c>
    </row>
    <row r="9036">
      <c r="A9036" t="inlineStr">
        <is>
          <t>2019</t>
        </is>
      </c>
      <c r="B9036" t="inlineStr">
        <is>
          <t>Autres fruits et fruits à coque, traités pour une conservation temporaire, impropres à une consommation immédiate</t>
        </is>
      </c>
      <c r="C9036" t="inlineStr">
        <is>
          <t>Alimentation humaine</t>
        </is>
      </c>
      <c r="D9036" t="n">
        <v>3.1</v>
      </c>
      <c r="E9036" t="inlineStr"/>
      <c r="F9036" t="inlineStr"/>
      <c r="G9036" t="inlineStr"/>
      <c r="H9036" t="inlineStr"/>
      <c r="I9036" t="inlineStr"/>
      <c r="J9036" t="inlineStr"/>
      <c r="K9036" t="inlineStr">
        <is>
          <t>déterminé</t>
        </is>
      </c>
    </row>
    <row r="9037">
      <c r="A9037" t="inlineStr">
        <is>
          <t>2019</t>
        </is>
      </c>
      <c r="B9037" t="inlineStr">
        <is>
          <t>Arachides et fruits à coque, sans coques</t>
        </is>
      </c>
      <c r="C9037" t="inlineStr">
        <is>
          <t>Alimentation humaine</t>
        </is>
      </c>
      <c r="D9037" t="n">
        <v>106</v>
      </c>
      <c r="E9037" t="inlineStr"/>
      <c r="F9037" t="inlineStr"/>
      <c r="G9037" t="inlineStr"/>
      <c r="H9037" t="inlineStr"/>
      <c r="I9037" t="inlineStr"/>
      <c r="J9037" t="inlineStr"/>
      <c r="K9037" t="inlineStr">
        <is>
          <t>libre unbounded</t>
        </is>
      </c>
    </row>
    <row r="9038">
      <c r="A9038" t="inlineStr">
        <is>
          <t>2019</t>
        </is>
      </c>
      <c r="B9038" t="inlineStr">
        <is>
          <t>Arachides, sans coques</t>
        </is>
      </c>
      <c r="C9038" t="inlineStr">
        <is>
          <t>Alimentation humaine</t>
        </is>
      </c>
      <c r="D9038" t="n">
        <v>3.5</v>
      </c>
      <c r="E9038" t="inlineStr"/>
      <c r="F9038" t="inlineStr"/>
      <c r="G9038" t="inlineStr"/>
      <c r="H9038" t="inlineStr"/>
      <c r="I9038" t="inlineStr"/>
      <c r="J9038" t="inlineStr"/>
      <c r="K9038" t="inlineStr">
        <is>
          <t>libre unbounded</t>
        </is>
      </c>
    </row>
    <row r="9039">
      <c r="A9039" t="inlineStr">
        <is>
          <t>2019</t>
        </is>
      </c>
      <c r="B9039" t="inlineStr">
        <is>
          <t>Noix du Brésil, sans coques</t>
        </is>
      </c>
      <c r="C9039" t="inlineStr">
        <is>
          <t>Alimentation humaine</t>
        </is>
      </c>
      <c r="D9039" t="n">
        <v>3.2</v>
      </c>
      <c r="E9039" t="inlineStr"/>
      <c r="F9039" t="inlineStr"/>
      <c r="G9039" t="inlineStr"/>
      <c r="H9039" t="inlineStr"/>
      <c r="I9039" t="inlineStr"/>
      <c r="J9039" t="inlineStr"/>
      <c r="K9039" t="inlineStr">
        <is>
          <t>libre unbounded</t>
        </is>
      </c>
    </row>
    <row r="9040">
      <c r="A9040" t="inlineStr">
        <is>
          <t>2019</t>
        </is>
      </c>
      <c r="B9040" t="inlineStr">
        <is>
          <t>Noix de cajou, sans coques</t>
        </is>
      </c>
      <c r="C9040" t="inlineStr">
        <is>
          <t>Alimentation humaine</t>
        </is>
      </c>
      <c r="D9040" t="n">
        <v>13.8</v>
      </c>
      <c r="E9040" t="inlineStr"/>
      <c r="F9040" t="inlineStr"/>
      <c r="G9040" t="inlineStr"/>
      <c r="H9040" t="inlineStr"/>
      <c r="I9040" t="inlineStr"/>
      <c r="J9040" t="inlineStr"/>
      <c r="K9040" t="inlineStr">
        <is>
          <t>libre unbounded</t>
        </is>
      </c>
    </row>
    <row r="9041">
      <c r="A9041" t="inlineStr">
        <is>
          <t>2019</t>
        </is>
      </c>
      <c r="B9041" t="inlineStr">
        <is>
          <t>Amandes, sans coques</t>
        </is>
      </c>
      <c r="C9041" t="inlineStr">
        <is>
          <t>Alimentation humaine</t>
        </is>
      </c>
      <c r="D9041" t="n">
        <v>42.5</v>
      </c>
      <c r="E9041" t="inlineStr"/>
      <c r="F9041" t="inlineStr"/>
      <c r="G9041" t="inlineStr"/>
      <c r="H9041" t="inlineStr"/>
      <c r="I9041" t="inlineStr"/>
      <c r="J9041" t="inlineStr"/>
      <c r="K9041" t="inlineStr">
        <is>
          <t>libre unbounded</t>
        </is>
      </c>
    </row>
    <row r="9042">
      <c r="A9042" t="inlineStr">
        <is>
          <t>2019</t>
        </is>
      </c>
      <c r="B9042" t="inlineStr">
        <is>
          <t>Noisettes, sans coques</t>
        </is>
      </c>
      <c r="C9042" t="inlineStr">
        <is>
          <t>Alimentation humaine</t>
        </is>
      </c>
      <c r="D9042" t="n">
        <v>24.3</v>
      </c>
      <c r="E9042" t="inlineStr"/>
      <c r="F9042" t="inlineStr"/>
      <c r="G9042" t="inlineStr"/>
      <c r="H9042" t="inlineStr"/>
      <c r="I9042" t="inlineStr"/>
      <c r="J9042" t="inlineStr"/>
      <c r="K9042" t="inlineStr">
        <is>
          <t>libre unbounded</t>
        </is>
      </c>
    </row>
    <row r="9043">
      <c r="A9043" t="inlineStr">
        <is>
          <t>2019</t>
        </is>
      </c>
      <c r="B9043" t="inlineStr">
        <is>
          <t>Noix, sans coques</t>
        </is>
      </c>
      <c r="C9043" t="inlineStr">
        <is>
          <t>Alimentation humaine</t>
        </is>
      </c>
      <c r="D9043" t="n">
        <v>10.3</v>
      </c>
      <c r="E9043" t="inlineStr"/>
      <c r="F9043" t="inlineStr"/>
      <c r="G9043" t="inlineStr"/>
      <c r="H9043" t="inlineStr"/>
      <c r="I9043" t="inlineStr"/>
      <c r="J9043" t="inlineStr"/>
      <c r="K9043" t="inlineStr">
        <is>
          <t>libre unbounded</t>
        </is>
      </c>
    </row>
    <row r="9044">
      <c r="A9044" t="inlineStr">
        <is>
          <t>2019</t>
        </is>
      </c>
      <c r="B9044" t="inlineStr">
        <is>
          <t>Châtaignes et marrons, sans coques</t>
        </is>
      </c>
      <c r="C9044" t="inlineStr">
        <is>
          <t>Alimentation humaine</t>
        </is>
      </c>
      <c r="D9044" t="n">
        <v>3.7</v>
      </c>
      <c r="E9044" t="inlineStr"/>
      <c r="F9044" t="inlineStr"/>
      <c r="G9044" t="inlineStr"/>
      <c r="H9044" t="inlineStr"/>
      <c r="I9044" t="inlineStr"/>
      <c r="J9044" t="inlineStr"/>
      <c r="K9044" t="inlineStr">
        <is>
          <t>libre unbounded</t>
        </is>
      </c>
    </row>
    <row r="9045">
      <c r="A9045" t="inlineStr">
        <is>
          <t>2019</t>
        </is>
      </c>
      <c r="B9045" t="inlineStr">
        <is>
          <t>Pistaches, sans coques</t>
        </is>
      </c>
      <c r="C9045" t="inlineStr">
        <is>
          <t>Alimentation humaine</t>
        </is>
      </c>
      <c r="D9045" t="n">
        <v>2.6</v>
      </c>
      <c r="E9045" t="inlineStr"/>
      <c r="F9045" t="inlineStr"/>
      <c r="G9045" t="inlineStr"/>
      <c r="H9045" t="inlineStr"/>
      <c r="I9045" t="inlineStr"/>
      <c r="J9045" t="inlineStr"/>
      <c r="K9045" t="inlineStr">
        <is>
          <t>libre unbounded</t>
        </is>
      </c>
    </row>
    <row r="9046">
      <c r="A9046" t="inlineStr">
        <is>
          <t>2019</t>
        </is>
      </c>
      <c r="B9046" t="inlineStr">
        <is>
          <t>Noix macadamia, sans coques</t>
        </is>
      </c>
      <c r="C9046" t="inlineStr">
        <is>
          <t>Alimentation humaine</t>
        </is>
      </c>
      <c r="D9046" t="n">
        <v>1.9</v>
      </c>
      <c r="E9046" t="inlineStr"/>
      <c r="F9046" t="inlineStr"/>
      <c r="G9046" t="inlineStr"/>
      <c r="H9046" t="inlineStr"/>
      <c r="I9046" t="inlineStr"/>
      <c r="J9046" t="inlineStr"/>
      <c r="K9046" t="inlineStr">
        <is>
          <t>libre unbounded</t>
        </is>
      </c>
    </row>
    <row r="9047">
      <c r="A9047" t="inlineStr">
        <is>
          <t>2019</t>
        </is>
      </c>
      <c r="B9047" t="inlineStr">
        <is>
          <t>Noix et amandes de plamiste, même concassées</t>
        </is>
      </c>
      <c r="C9047" t="inlineStr">
        <is>
          <t>Alimentation humaine</t>
        </is>
      </c>
      <c r="D9047" t="n">
        <v>1.9</v>
      </c>
      <c r="E9047" t="inlineStr"/>
      <c r="F9047" t="inlineStr"/>
      <c r="G9047" t="inlineStr"/>
      <c r="H9047" t="inlineStr"/>
      <c r="I9047" t="inlineStr"/>
      <c r="J9047" t="inlineStr"/>
      <c r="K9047" t="inlineStr">
        <is>
          <t>libre unbounded</t>
        </is>
      </c>
    </row>
    <row r="9048">
      <c r="A9048" t="inlineStr">
        <is>
          <t>2019</t>
        </is>
      </c>
      <c r="B9048" t="inlineStr">
        <is>
          <t>Autres conserves et préparations à base de fruits et de fruits à coque</t>
        </is>
      </c>
      <c r="C9048" t="inlineStr">
        <is>
          <t>Alimentation humaine</t>
        </is>
      </c>
      <c r="D9048" t="n">
        <v>1870</v>
      </c>
      <c r="E9048" t="inlineStr"/>
      <c r="F9048" t="inlineStr"/>
      <c r="G9048" t="inlineStr"/>
      <c r="H9048" t="inlineStr"/>
      <c r="I9048" t="inlineStr"/>
      <c r="J9048" t="inlineStr"/>
      <c r="K9048" t="inlineStr">
        <is>
          <t>libre unbounded</t>
        </is>
      </c>
    </row>
    <row r="9049">
      <c r="A9049" t="inlineStr">
        <is>
          <t>2019</t>
        </is>
      </c>
      <c r="B9049" t="inlineStr">
        <is>
          <t>Fruits secs</t>
        </is>
      </c>
      <c r="C9049" t="inlineStr">
        <is>
          <t>Alimentation humaine</t>
        </is>
      </c>
      <c r="D9049" t="n">
        <v>1870</v>
      </c>
      <c r="E9049" t="inlineStr"/>
      <c r="F9049" t="inlineStr"/>
      <c r="G9049" t="inlineStr"/>
      <c r="H9049" t="inlineStr"/>
      <c r="I9049" t="inlineStr"/>
      <c r="J9049" t="inlineStr"/>
      <c r="K9049" t="inlineStr">
        <is>
          <t>libre unbounded</t>
        </is>
      </c>
    </row>
    <row r="9050">
      <c r="A9050" t="inlineStr">
        <is>
          <t>2019</t>
        </is>
      </c>
      <c r="B9050" t="inlineStr">
        <is>
          <t>Raisins, séchés</t>
        </is>
      </c>
      <c r="C9050" t="inlineStr">
        <is>
          <t>Alimentation humaine</t>
        </is>
      </c>
      <c r="D9050" t="n">
        <v>28.9</v>
      </c>
      <c r="E9050" t="inlineStr"/>
      <c r="F9050" t="inlineStr"/>
      <c r="G9050" t="inlineStr"/>
      <c r="H9050" t="inlineStr"/>
      <c r="I9050" t="inlineStr"/>
      <c r="J9050" t="inlineStr"/>
      <c r="K9050" t="inlineStr">
        <is>
          <t>libre unbounded</t>
        </is>
      </c>
    </row>
    <row r="9051">
      <c r="A9051" t="inlineStr">
        <is>
          <t>2019</t>
        </is>
      </c>
      <c r="B9051" t="inlineStr">
        <is>
          <t>Autres fruits secs ; mélanges de noix séchées et/ou de fruits secs</t>
        </is>
      </c>
      <c r="C9051" t="inlineStr">
        <is>
          <t>Alimentation humaine</t>
        </is>
      </c>
      <c r="D9051" t="n">
        <v>1840</v>
      </c>
      <c r="E9051" t="inlineStr"/>
      <c r="F9051" t="inlineStr"/>
      <c r="G9051" t="inlineStr"/>
      <c r="H9051" t="inlineStr"/>
      <c r="I9051" t="inlineStr"/>
      <c r="J9051" t="inlineStr"/>
      <c r="K9051" t="inlineStr">
        <is>
          <t>libre</t>
        </is>
      </c>
    </row>
    <row r="9052">
      <c r="A9052" t="inlineStr">
        <is>
          <t>2019</t>
        </is>
      </c>
      <c r="B9052" t="inlineStr">
        <is>
          <t>Bananes fruits, sèches</t>
        </is>
      </c>
      <c r="C9052" t="inlineStr">
        <is>
          <t>Alimentation humaine</t>
        </is>
      </c>
      <c r="D9052" t="n">
        <v>554</v>
      </c>
      <c r="E9052" t="inlineStr"/>
      <c r="F9052" t="inlineStr"/>
      <c r="G9052" t="inlineStr"/>
      <c r="H9052" t="inlineStr"/>
      <c r="I9052" t="inlineStr"/>
      <c r="J9052" t="inlineStr"/>
      <c r="K9052" t="inlineStr">
        <is>
          <t>libre</t>
        </is>
      </c>
    </row>
    <row r="9053">
      <c r="A9053" t="inlineStr">
        <is>
          <t>2019</t>
        </is>
      </c>
      <c r="B9053" t="inlineStr">
        <is>
          <t>Bananes plantains, secs</t>
        </is>
      </c>
      <c r="C9053" t="inlineStr">
        <is>
          <t>Alimentation humaine</t>
        </is>
      </c>
      <c r="D9053" t="n">
        <v>22.7</v>
      </c>
      <c r="E9053" t="inlineStr"/>
      <c r="F9053" t="inlineStr"/>
      <c r="G9053" t="inlineStr"/>
      <c r="H9053" t="inlineStr"/>
      <c r="I9053" t="inlineStr"/>
      <c r="J9053" t="inlineStr"/>
      <c r="K9053" t="inlineStr">
        <is>
          <t>libre</t>
        </is>
      </c>
    </row>
    <row r="9054">
      <c r="A9054" t="inlineStr">
        <is>
          <t>2019</t>
        </is>
      </c>
      <c r="B9054" t="inlineStr">
        <is>
          <t>Dattes, sèches</t>
        </is>
      </c>
      <c r="C9054" t="inlineStr">
        <is>
          <t>Alimentation humaine</t>
        </is>
      </c>
      <c r="D9054" t="n">
        <v>29.1</v>
      </c>
      <c r="E9054" t="inlineStr"/>
      <c r="F9054" t="inlineStr"/>
      <c r="G9054" t="inlineStr"/>
      <c r="H9054" t="inlineStr"/>
      <c r="I9054" t="inlineStr"/>
      <c r="J9054" t="inlineStr"/>
      <c r="K9054" t="inlineStr">
        <is>
          <t>libre</t>
        </is>
      </c>
    </row>
    <row r="9055">
      <c r="A9055" t="inlineStr">
        <is>
          <t>2019</t>
        </is>
      </c>
      <c r="B9055" t="inlineStr">
        <is>
          <t>Figues, sèches</t>
        </is>
      </c>
      <c r="C9055" t="inlineStr">
        <is>
          <t>Alimentation humaine</t>
        </is>
      </c>
      <c r="D9055" t="n">
        <v>7.8</v>
      </c>
      <c r="E9055" t="inlineStr"/>
      <c r="F9055" t="inlineStr"/>
      <c r="G9055" t="inlineStr"/>
      <c r="H9055" t="inlineStr"/>
      <c r="I9055" t="inlineStr"/>
      <c r="J9055" t="inlineStr"/>
      <c r="K9055" t="inlineStr">
        <is>
          <t>libre</t>
        </is>
      </c>
    </row>
    <row r="9056">
      <c r="A9056" t="inlineStr">
        <is>
          <t>2019</t>
        </is>
      </c>
      <c r="B9056" t="inlineStr">
        <is>
          <t>Ananas, secs</t>
        </is>
      </c>
      <c r="C9056" t="inlineStr">
        <is>
          <t>Alimentation humaine</t>
        </is>
      </c>
      <c r="D9056" t="n">
        <v>131</v>
      </c>
      <c r="E9056" t="inlineStr"/>
      <c r="F9056" t="inlineStr"/>
      <c r="G9056" t="inlineStr"/>
      <c r="H9056" t="inlineStr"/>
      <c r="I9056" t="inlineStr"/>
      <c r="J9056" t="inlineStr"/>
      <c r="K9056" t="inlineStr">
        <is>
          <t>libre</t>
        </is>
      </c>
    </row>
    <row r="9057">
      <c r="A9057" t="inlineStr">
        <is>
          <t>2019</t>
        </is>
      </c>
      <c r="B9057" t="inlineStr">
        <is>
          <t>Avocats, secs</t>
        </is>
      </c>
      <c r="C9057" t="inlineStr">
        <is>
          <t>Alimentation humaine</t>
        </is>
      </c>
      <c r="D9057" t="n">
        <v>130</v>
      </c>
      <c r="E9057" t="inlineStr"/>
      <c r="F9057" t="inlineStr"/>
      <c r="G9057" t="inlineStr"/>
      <c r="H9057" t="inlineStr"/>
      <c r="I9057" t="inlineStr"/>
      <c r="J9057" t="inlineStr"/>
      <c r="K9057" t="inlineStr">
        <is>
          <t>libre</t>
        </is>
      </c>
    </row>
    <row r="9058">
      <c r="A9058" t="inlineStr">
        <is>
          <t>2019</t>
        </is>
      </c>
      <c r="B9058" t="inlineStr">
        <is>
          <t>Goyaves, mangues et mangoustans, secs</t>
        </is>
      </c>
      <c r="C9058" t="inlineStr">
        <is>
          <t>Alimentation humaine</t>
        </is>
      </c>
      <c r="D9058" t="n">
        <v>40</v>
      </c>
      <c r="E9058" t="inlineStr"/>
      <c r="F9058" t="inlineStr"/>
      <c r="G9058" t="inlineStr"/>
      <c r="H9058" t="inlineStr"/>
      <c r="I9058" t="inlineStr"/>
      <c r="J9058" t="inlineStr"/>
      <c r="K9058" t="inlineStr">
        <is>
          <t>libre</t>
        </is>
      </c>
    </row>
    <row r="9059">
      <c r="A9059" t="inlineStr">
        <is>
          <t>2019</t>
        </is>
      </c>
      <c r="B9059" t="inlineStr">
        <is>
          <t>Oranges, sèches</t>
        </is>
      </c>
      <c r="C9059" t="inlineStr">
        <is>
          <t>Alimentation humaine</t>
        </is>
      </c>
      <c r="D9059" t="n">
        <v>382</v>
      </c>
      <c r="E9059" t="inlineStr"/>
      <c r="F9059" t="inlineStr"/>
      <c r="G9059" t="inlineStr"/>
      <c r="H9059" t="inlineStr"/>
      <c r="I9059" t="inlineStr"/>
      <c r="J9059" t="inlineStr"/>
      <c r="K9059" t="inlineStr">
        <is>
          <t>libre</t>
        </is>
      </c>
    </row>
    <row r="9060">
      <c r="A9060" t="inlineStr">
        <is>
          <t>2019</t>
        </is>
      </c>
      <c r="B9060" t="inlineStr">
        <is>
          <t>Mandarines et clémentines, sèches</t>
        </is>
      </c>
      <c r="C9060" t="inlineStr">
        <is>
          <t>Alimentation humaine</t>
        </is>
      </c>
      <c r="D9060" t="n">
        <v>315</v>
      </c>
      <c r="E9060" t="inlineStr"/>
      <c r="F9060" t="inlineStr"/>
      <c r="G9060" t="inlineStr"/>
      <c r="H9060" t="inlineStr"/>
      <c r="I9060" t="inlineStr"/>
      <c r="J9060" t="inlineStr"/>
      <c r="K9060" t="inlineStr">
        <is>
          <t>libre</t>
        </is>
      </c>
    </row>
    <row r="9061">
      <c r="A9061" t="inlineStr">
        <is>
          <t>2019</t>
        </is>
      </c>
      <c r="B9061" t="inlineStr">
        <is>
          <t>Pamplemousses et pomelos, secs</t>
        </is>
      </c>
      <c r="C9061" t="inlineStr">
        <is>
          <t>Alimentation humaine</t>
        </is>
      </c>
      <c r="D9061" t="n">
        <v>54.4</v>
      </c>
      <c r="E9061" t="inlineStr"/>
      <c r="F9061" t="inlineStr"/>
      <c r="G9061" t="inlineStr"/>
      <c r="H9061" t="inlineStr"/>
      <c r="I9061" t="inlineStr"/>
      <c r="J9061" t="inlineStr"/>
      <c r="K9061" t="inlineStr">
        <is>
          <t>libre</t>
        </is>
      </c>
    </row>
    <row r="9062">
      <c r="A9062" t="inlineStr">
        <is>
          <t>2019</t>
        </is>
      </c>
      <c r="B9062" t="inlineStr">
        <is>
          <t>Citrons et limes, secs</t>
        </is>
      </c>
      <c r="C9062" t="inlineStr">
        <is>
          <t>Alimentation humaine</t>
        </is>
      </c>
      <c r="D9062" t="n">
        <v>143</v>
      </c>
      <c r="E9062" t="inlineStr"/>
      <c r="F9062" t="inlineStr"/>
      <c r="G9062" t="inlineStr"/>
      <c r="H9062" t="inlineStr"/>
      <c r="I9062" t="inlineStr"/>
      <c r="J9062" t="inlineStr"/>
      <c r="K9062" t="inlineStr">
        <is>
          <t>libre</t>
        </is>
      </c>
    </row>
    <row r="9063">
      <c r="A9063" t="inlineStr">
        <is>
          <t>2019</t>
        </is>
      </c>
      <c r="B9063" t="inlineStr">
        <is>
          <t>Autres agrumes, secs</t>
        </is>
      </c>
      <c r="C9063" t="inlineStr">
        <is>
          <t>Alimentation humaine</t>
        </is>
      </c>
      <c r="D9063" t="n">
        <v>3.8</v>
      </c>
      <c r="E9063" t="inlineStr"/>
      <c r="F9063" t="inlineStr"/>
      <c r="G9063" t="inlineStr"/>
      <c r="H9063" t="inlineStr"/>
      <c r="I9063" t="inlineStr"/>
      <c r="J9063" t="inlineStr"/>
      <c r="K9063" t="inlineStr">
        <is>
          <t>libre</t>
        </is>
      </c>
    </row>
    <row r="9064">
      <c r="A9064" t="inlineStr">
        <is>
          <t>2019</t>
        </is>
      </c>
      <c r="B9064" t="inlineStr">
        <is>
          <t>Coprah</t>
        </is>
      </c>
      <c r="C9064" t="inlineStr">
        <is>
          <t>Alimentation humaine</t>
        </is>
      </c>
      <c r="D9064" t="n">
        <v>6.6</v>
      </c>
      <c r="E9064" t="inlineStr"/>
      <c r="F9064" t="inlineStr"/>
      <c r="G9064" t="inlineStr"/>
      <c r="H9064" t="inlineStr"/>
      <c r="I9064" t="inlineStr"/>
      <c r="J9064" t="inlineStr"/>
      <c r="K9064" t="inlineStr">
        <is>
          <t>libre</t>
        </is>
      </c>
    </row>
    <row r="9065">
      <c r="A9065" t="inlineStr">
        <is>
          <t>2019</t>
        </is>
      </c>
      <c r="B9065" t="inlineStr">
        <is>
          <t>Autres fruits secs, n.c.a</t>
        </is>
      </c>
      <c r="C9065" t="inlineStr">
        <is>
          <t>Alimentation humaine</t>
        </is>
      </c>
      <c r="D9065" t="n">
        <v>11.8</v>
      </c>
      <c r="E9065" t="inlineStr"/>
      <c r="F9065" t="inlineStr"/>
      <c r="G9065" t="inlineStr"/>
      <c r="H9065" t="inlineStr"/>
      <c r="I9065" t="inlineStr"/>
      <c r="J9065" t="inlineStr"/>
      <c r="K9065" t="inlineStr">
        <is>
          <t>libre</t>
        </is>
      </c>
    </row>
    <row r="9066">
      <c r="A9066" t="inlineStr">
        <is>
          <t>2019</t>
        </is>
      </c>
      <c r="B9066" t="inlineStr">
        <is>
          <t>Mélanges de fruits secs</t>
        </is>
      </c>
      <c r="C9066" t="inlineStr">
        <is>
          <t>Alimentation humaine</t>
        </is>
      </c>
      <c r="D9066" t="n">
        <v>8.699999999999999</v>
      </c>
      <c r="E9066" t="inlineStr"/>
      <c r="F9066" t="inlineStr"/>
      <c r="G9066" t="inlineStr"/>
      <c r="H9066" t="inlineStr"/>
      <c r="I9066" t="inlineStr"/>
      <c r="J9066" t="inlineStr"/>
      <c r="K9066" t="inlineStr">
        <is>
          <t>libre</t>
        </is>
      </c>
    </row>
    <row r="9067">
      <c r="A9067" t="inlineStr">
        <is>
          <t>2019</t>
        </is>
      </c>
      <c r="B9067" t="inlineStr">
        <is>
          <t>Autres fruits, préparés ou conservés (à l’exclusion du Müsli)</t>
        </is>
      </c>
      <c r="C9067" t="inlineStr">
        <is>
          <t>Alimentation humaine</t>
        </is>
      </c>
      <c r="D9067" t="n">
        <v>4.5</v>
      </c>
      <c r="E9067" t="inlineStr"/>
      <c r="F9067" t="inlineStr"/>
      <c r="G9067" t="inlineStr"/>
      <c r="H9067" t="inlineStr"/>
      <c r="I9067" t="inlineStr"/>
      <c r="J9067" t="inlineStr"/>
      <c r="K9067" t="inlineStr">
        <is>
          <t>libre</t>
        </is>
      </c>
    </row>
    <row r="9068">
      <c r="A9068" t="inlineStr">
        <is>
          <t>2019</t>
        </is>
      </c>
      <c r="B9068" t="inlineStr">
        <is>
          <t>Fécules</t>
        </is>
      </c>
      <c r="C9068" t="inlineStr">
        <is>
          <t>Alimentation humaine</t>
        </is>
      </c>
      <c r="D9068" t="n">
        <v>11.1</v>
      </c>
      <c r="E9068" t="inlineStr"/>
      <c r="F9068" t="inlineStr"/>
      <c r="G9068" t="inlineStr"/>
      <c r="H9068" t="inlineStr"/>
      <c r="I9068" t="inlineStr"/>
      <c r="J9068" t="inlineStr"/>
      <c r="K9068" t="inlineStr">
        <is>
          <t>libre unbounded</t>
        </is>
      </c>
    </row>
    <row r="9069">
      <c r="A9069" t="inlineStr">
        <is>
          <t>2019</t>
        </is>
      </c>
      <c r="B9069" t="inlineStr">
        <is>
          <t>Fécule de manioc</t>
        </is>
      </c>
      <c r="C9069" t="inlineStr">
        <is>
          <t>Alimentation humaine</t>
        </is>
      </c>
      <c r="D9069" t="n">
        <v>9.5</v>
      </c>
      <c r="E9069" t="inlineStr"/>
      <c r="F9069" t="inlineStr"/>
      <c r="G9069" t="inlineStr"/>
      <c r="H9069" t="inlineStr"/>
      <c r="I9069" t="inlineStr"/>
      <c r="J9069" t="inlineStr"/>
      <c r="K9069" t="inlineStr">
        <is>
          <t>libre unbounded</t>
        </is>
      </c>
    </row>
    <row r="9070">
      <c r="A9070" t="inlineStr">
        <is>
          <t>2019</t>
        </is>
      </c>
      <c r="B9070" t="inlineStr">
        <is>
          <t>Fécule d'autres racines et tubercules</t>
        </is>
      </c>
      <c r="C9070" t="inlineStr">
        <is>
          <t>Alimentation humaine</t>
        </is>
      </c>
      <c r="D9070" t="n">
        <v>1.6</v>
      </c>
      <c r="E9070" t="inlineStr"/>
      <c r="F9070" t="inlineStr"/>
      <c r="G9070" t="inlineStr"/>
      <c r="H9070" t="inlineStr"/>
      <c r="I9070" t="inlineStr"/>
      <c r="J9070" t="inlineStr"/>
      <c r="K9070" t="inlineStr">
        <is>
          <t>libre unbounded</t>
        </is>
      </c>
    </row>
    <row r="9071">
      <c r="A9071" t="inlineStr">
        <is>
          <t>2019</t>
        </is>
      </c>
      <c r="B9071" t="inlineStr">
        <is>
          <t>Farines, semoules et poudres de fruits et légumes</t>
        </is>
      </c>
      <c r="C9071" t="inlineStr">
        <is>
          <t>Alimentation humaine</t>
        </is>
      </c>
      <c r="D9071" t="n">
        <v>11.1</v>
      </c>
      <c r="E9071" t="inlineStr"/>
      <c r="F9071" t="inlineStr"/>
      <c r="G9071" t="inlineStr"/>
      <c r="H9071" t="inlineStr"/>
      <c r="I9071" t="inlineStr"/>
      <c r="J9071" t="inlineStr"/>
      <c r="K9071" t="inlineStr">
        <is>
          <t>libre unbounded</t>
        </is>
      </c>
    </row>
    <row r="9072">
      <c r="A9072" t="inlineStr">
        <is>
          <t>2019</t>
        </is>
      </c>
      <c r="B9072" t="inlineStr">
        <is>
          <t>Farines, semooules et poudres de racines et tubercules</t>
        </is>
      </c>
      <c r="C9072" t="inlineStr">
        <is>
          <t>Alimentation humaine</t>
        </is>
      </c>
      <c r="D9072" t="n">
        <v>2</v>
      </c>
      <c r="E9072" t="inlineStr"/>
      <c r="F9072" t="inlineStr"/>
      <c r="G9072" t="inlineStr"/>
      <c r="H9072" t="inlineStr"/>
      <c r="I9072" t="inlineStr"/>
      <c r="J9072" t="inlineStr"/>
      <c r="K9072" t="inlineStr">
        <is>
          <t>libre unbounded</t>
        </is>
      </c>
    </row>
    <row r="9073">
      <c r="A9073" t="inlineStr">
        <is>
          <t>2019</t>
        </is>
      </c>
      <c r="B9073" t="inlineStr">
        <is>
          <t>Farines, semoules et poudres de fruits</t>
        </is>
      </c>
      <c r="C9073" t="inlineStr">
        <is>
          <t>Alimentation humaine</t>
        </is>
      </c>
      <c r="D9073" t="n">
        <v>9.1</v>
      </c>
      <c r="E9073" t="inlineStr"/>
      <c r="F9073" t="inlineStr"/>
      <c r="G9073" t="inlineStr"/>
      <c r="H9073" t="inlineStr"/>
      <c r="I9073" t="inlineStr"/>
      <c r="J9073" t="inlineStr"/>
      <c r="K9073" t="inlineStr">
        <is>
          <t>libre unbounded</t>
        </is>
      </c>
    </row>
    <row r="9074">
      <c r="A9074" t="inlineStr">
        <is>
          <t>2019</t>
        </is>
      </c>
      <c r="B9074" t="inlineStr">
        <is>
          <t>Huiles</t>
        </is>
      </c>
      <c r="C9074" t="inlineStr">
        <is>
          <t>Alimentation humaine</t>
        </is>
      </c>
      <c r="D9074" t="n">
        <v>36.9</v>
      </c>
      <c r="E9074" t="inlineStr"/>
      <c r="F9074" t="inlineStr"/>
      <c r="G9074" t="inlineStr"/>
      <c r="H9074" t="inlineStr"/>
      <c r="I9074" t="inlineStr"/>
      <c r="J9074" t="inlineStr"/>
      <c r="K9074" t="inlineStr">
        <is>
          <t>libre unbounded</t>
        </is>
      </c>
    </row>
    <row r="9075">
      <c r="A9075" t="inlineStr">
        <is>
          <t>2019</t>
        </is>
      </c>
      <c r="B9075" t="inlineStr">
        <is>
          <t>Huiles, brutes</t>
        </is>
      </c>
      <c r="C9075" t="inlineStr">
        <is>
          <t>Alimentation humaine</t>
        </is>
      </c>
      <c r="D9075" t="n">
        <v>10.3</v>
      </c>
      <c r="E9075" t="inlineStr"/>
      <c r="F9075" t="inlineStr"/>
      <c r="G9075" t="inlineStr"/>
      <c r="H9075" t="inlineStr"/>
      <c r="I9075" t="inlineStr"/>
      <c r="J9075" t="inlineStr"/>
      <c r="K9075" t="inlineStr">
        <is>
          <t>libre unbounded</t>
        </is>
      </c>
    </row>
    <row r="9076">
      <c r="A9076" t="inlineStr">
        <is>
          <t>2019</t>
        </is>
      </c>
      <c r="B9076" t="inlineStr">
        <is>
          <t>Huile d'arachide, brute</t>
        </is>
      </c>
      <c r="C9076" t="inlineStr">
        <is>
          <t>Alimentation humaine</t>
        </is>
      </c>
      <c r="D9076" t="n">
        <v>9.6</v>
      </c>
      <c r="E9076" t="inlineStr"/>
      <c r="F9076" t="inlineStr"/>
      <c r="G9076" t="inlineStr"/>
      <c r="H9076" t="inlineStr"/>
      <c r="I9076" t="inlineStr"/>
      <c r="J9076" t="inlineStr"/>
      <c r="K9076" t="inlineStr">
        <is>
          <t>libre</t>
        </is>
      </c>
    </row>
    <row r="9077">
      <c r="A9077" t="inlineStr">
        <is>
          <t>2019</t>
        </is>
      </c>
      <c r="B9077" t="inlineStr">
        <is>
          <t>Huile de palme, brute</t>
        </is>
      </c>
      <c r="C9077" t="inlineStr">
        <is>
          <t>Alimentation humaine</t>
        </is>
      </c>
      <c r="D9077" t="n">
        <v>0.5</v>
      </c>
      <c r="E9077" t="inlineStr"/>
      <c r="F9077" t="inlineStr"/>
      <c r="G9077" t="inlineStr"/>
      <c r="H9077" t="inlineStr"/>
      <c r="I9077" t="inlineStr"/>
      <c r="J9077" t="inlineStr"/>
      <c r="K9077" t="inlineStr">
        <is>
          <t>libre unbounded</t>
        </is>
      </c>
    </row>
    <row r="9078">
      <c r="A9078" t="inlineStr">
        <is>
          <t>2019</t>
        </is>
      </c>
      <c r="B9078" t="inlineStr">
        <is>
          <t>Autres huiles végétales, brutes</t>
        </is>
      </c>
      <c r="C9078" t="inlineStr">
        <is>
          <t>Alimentation humaine</t>
        </is>
      </c>
      <c r="D9078" t="n">
        <v>0.2</v>
      </c>
      <c r="E9078" t="inlineStr"/>
      <c r="F9078" t="inlineStr"/>
      <c r="G9078" t="inlineStr"/>
      <c r="H9078" t="inlineStr"/>
      <c r="I9078" t="inlineStr"/>
      <c r="J9078" t="inlineStr"/>
      <c r="K9078" t="inlineStr">
        <is>
          <t>libre unbounded</t>
        </is>
      </c>
    </row>
    <row r="9079">
      <c r="A9079" t="inlineStr">
        <is>
          <t>2019</t>
        </is>
      </c>
      <c r="B9079" t="inlineStr">
        <is>
          <t>Huiles, raffinées</t>
        </is>
      </c>
      <c r="C9079" t="inlineStr">
        <is>
          <t>Alimentation humaine</t>
        </is>
      </c>
      <c r="D9079" t="n">
        <v>26.5</v>
      </c>
      <c r="E9079" t="inlineStr"/>
      <c r="F9079" t="inlineStr"/>
      <c r="G9079" t="inlineStr"/>
      <c r="H9079" t="inlineStr"/>
      <c r="I9079" t="inlineStr"/>
      <c r="J9079" t="inlineStr"/>
      <c r="K9079" t="inlineStr">
        <is>
          <t>libre unbounded</t>
        </is>
      </c>
    </row>
    <row r="9080">
      <c r="A9080" t="inlineStr">
        <is>
          <t>2019</t>
        </is>
      </c>
      <c r="B9080" t="inlineStr">
        <is>
          <t>Huile d'arachide, raffinée</t>
        </is>
      </c>
      <c r="C9080" t="inlineStr">
        <is>
          <t>Alimentation humaine</t>
        </is>
      </c>
      <c r="D9080" t="n">
        <v>0.6</v>
      </c>
      <c r="E9080" t="inlineStr"/>
      <c r="F9080" t="inlineStr"/>
      <c r="G9080" t="inlineStr"/>
      <c r="H9080" t="inlineStr"/>
      <c r="I9080" t="inlineStr"/>
      <c r="J9080" t="inlineStr"/>
      <c r="K9080" t="inlineStr">
        <is>
          <t>libre</t>
        </is>
      </c>
    </row>
    <row r="9081">
      <c r="A9081" t="inlineStr">
        <is>
          <t>2019</t>
        </is>
      </c>
      <c r="B9081" t="inlineStr">
        <is>
          <t>Huile de palme, raffinée</t>
        </is>
      </c>
      <c r="C9081" t="inlineStr">
        <is>
          <t>Alimentation humaine</t>
        </is>
      </c>
      <c r="D9081" t="n">
        <v>0.5</v>
      </c>
      <c r="E9081" t="inlineStr"/>
      <c r="F9081" t="inlineStr"/>
      <c r="G9081" t="inlineStr"/>
      <c r="H9081" t="inlineStr"/>
      <c r="I9081" t="inlineStr"/>
      <c r="J9081" t="inlineStr"/>
      <c r="K9081" t="inlineStr">
        <is>
          <t>libre unbounded</t>
        </is>
      </c>
    </row>
    <row r="9082">
      <c r="A9082" t="inlineStr">
        <is>
          <t>2019</t>
        </is>
      </c>
      <c r="B9082" t="inlineStr">
        <is>
          <t>Huile de coco (coprah), raffinée</t>
        </is>
      </c>
      <c r="C9082" t="inlineStr">
        <is>
          <t>Alimentation humaine</t>
        </is>
      </c>
      <c r="D9082" t="n">
        <v>25.4</v>
      </c>
      <c r="E9082" t="inlineStr"/>
      <c r="F9082" t="inlineStr"/>
      <c r="G9082" t="inlineStr"/>
      <c r="H9082" t="inlineStr"/>
      <c r="I9082" t="inlineStr"/>
      <c r="J9082" t="inlineStr"/>
      <c r="K9082" t="inlineStr">
        <is>
          <t>libre</t>
        </is>
      </c>
    </row>
    <row r="9083">
      <c r="A9083" t="inlineStr">
        <is>
          <t>2019</t>
        </is>
      </c>
      <c r="B9083" t="inlineStr">
        <is>
          <t>Autres produits alimentaires</t>
        </is>
      </c>
      <c r="C9083" t="inlineStr">
        <is>
          <t>Alimentation humaine</t>
        </is>
      </c>
      <c r="D9083" t="n">
        <v>0</v>
      </c>
      <c r="E9083" t="inlineStr"/>
      <c r="F9083" t="inlineStr"/>
      <c r="G9083" t="inlineStr"/>
      <c r="H9083" t="inlineStr"/>
      <c r="I9083" t="inlineStr"/>
      <c r="J9083" t="inlineStr"/>
      <c r="K9083" t="inlineStr">
        <is>
          <t>libre unbounded</t>
        </is>
      </c>
    </row>
    <row r="9084">
      <c r="A9084" t="inlineStr">
        <is>
          <t>2019</t>
        </is>
      </c>
      <c r="B9084" t="inlineStr">
        <is>
          <t>Autres légumes et pommes de terres, séchés</t>
        </is>
      </c>
      <c r="C9084" t="inlineStr">
        <is>
          <t>Alimentation humaine</t>
        </is>
      </c>
      <c r="D9084" t="n">
        <v>1.6</v>
      </c>
      <c r="E9084" t="inlineStr"/>
      <c r="F9084" t="inlineStr"/>
      <c r="G9084" t="inlineStr"/>
      <c r="H9084" t="inlineStr"/>
      <c r="I9084" t="inlineStr"/>
      <c r="J9084" t="inlineStr"/>
      <c r="K9084" t="inlineStr">
        <is>
          <t>libre</t>
        </is>
      </c>
    </row>
    <row r="9085">
      <c r="A9085" t="inlineStr">
        <is>
          <t>2019</t>
        </is>
      </c>
      <c r="B9085" t="inlineStr">
        <is>
          <t>Fruits, frais ou secs</t>
        </is>
      </c>
      <c r="C9085" t="inlineStr">
        <is>
          <t>Alimentation humaine</t>
        </is>
      </c>
      <c r="D9085" t="n">
        <v>1810</v>
      </c>
      <c r="E9085" t="inlineStr"/>
      <c r="F9085" t="inlineStr"/>
      <c r="G9085" t="inlineStr"/>
      <c r="H9085" t="inlineStr"/>
      <c r="I9085" t="inlineStr"/>
      <c r="J9085" t="inlineStr"/>
      <c r="K9085" t="inlineStr">
        <is>
          <t>libre</t>
        </is>
      </c>
    </row>
    <row r="9086">
      <c r="A9086" t="inlineStr">
        <is>
          <t>2019</t>
        </is>
      </c>
      <c r="B9086" t="inlineStr">
        <is>
          <t>Bananes plantains, frais ou secs</t>
        </is>
      </c>
      <c r="C9086" t="inlineStr">
        <is>
          <t>Alimentation humaine</t>
        </is>
      </c>
      <c r="D9086" t="n">
        <v>22.7</v>
      </c>
      <c r="E9086" t="inlineStr"/>
      <c r="F9086" t="inlineStr"/>
      <c r="G9086" t="inlineStr"/>
      <c r="H9086" t="inlineStr"/>
      <c r="I9086" t="inlineStr"/>
      <c r="J9086" t="inlineStr"/>
      <c r="K9086" t="inlineStr">
        <is>
          <t>libre</t>
        </is>
      </c>
    </row>
    <row r="9087">
      <c r="A9087" t="inlineStr">
        <is>
          <t>2019</t>
        </is>
      </c>
      <c r="B9087" t="inlineStr">
        <is>
          <t>Bananes fruits, fraîches ou sèches</t>
        </is>
      </c>
      <c r="C9087" t="inlineStr">
        <is>
          <t>Alimentation humaine</t>
        </is>
      </c>
      <c r="D9087" t="n">
        <v>554</v>
      </c>
      <c r="E9087" t="inlineStr"/>
      <c r="F9087" t="inlineStr"/>
      <c r="G9087" t="inlineStr"/>
      <c r="H9087" t="inlineStr"/>
      <c r="I9087" t="inlineStr"/>
      <c r="J9087" t="inlineStr"/>
      <c r="K9087" t="inlineStr">
        <is>
          <t>libre</t>
        </is>
      </c>
    </row>
    <row r="9088">
      <c r="A9088" t="inlineStr">
        <is>
          <t>2019</t>
        </is>
      </c>
      <c r="B9088" t="inlineStr">
        <is>
          <t>Dattes, fraîches ou sèches</t>
        </is>
      </c>
      <c r="C9088" t="inlineStr">
        <is>
          <t>Alimentation humaine</t>
        </is>
      </c>
      <c r="D9088" t="n">
        <v>29.1</v>
      </c>
      <c r="E9088" t="inlineStr"/>
      <c r="F9088" t="inlineStr"/>
      <c r="G9088" t="inlineStr"/>
      <c r="H9088" t="inlineStr"/>
      <c r="I9088" t="inlineStr"/>
      <c r="J9088" t="inlineStr"/>
      <c r="K9088" t="inlineStr">
        <is>
          <t>libre</t>
        </is>
      </c>
    </row>
    <row r="9089">
      <c r="A9089" t="inlineStr">
        <is>
          <t>2019</t>
        </is>
      </c>
      <c r="B9089" t="inlineStr">
        <is>
          <t>Figues, fraîches ou sèches</t>
        </is>
      </c>
      <c r="C9089" t="inlineStr">
        <is>
          <t>Alimentation humaine</t>
        </is>
      </c>
      <c r="D9089" t="n">
        <v>7.8</v>
      </c>
      <c r="E9089" t="inlineStr"/>
      <c r="F9089" t="inlineStr"/>
      <c r="G9089" t="inlineStr"/>
      <c r="H9089" t="inlineStr"/>
      <c r="I9089" t="inlineStr"/>
      <c r="J9089" t="inlineStr"/>
      <c r="K9089" t="inlineStr">
        <is>
          <t>libre</t>
        </is>
      </c>
    </row>
    <row r="9090">
      <c r="A9090" t="inlineStr">
        <is>
          <t>2019</t>
        </is>
      </c>
      <c r="B9090" t="inlineStr">
        <is>
          <t>Ananas, frais ou secs</t>
        </is>
      </c>
      <c r="C9090" t="inlineStr">
        <is>
          <t>Alimentation humaine</t>
        </is>
      </c>
      <c r="D9090" t="n">
        <v>131</v>
      </c>
      <c r="E9090" t="inlineStr"/>
      <c r="F9090" t="inlineStr"/>
      <c r="G9090" t="inlineStr"/>
      <c r="H9090" t="inlineStr"/>
      <c r="I9090" t="inlineStr"/>
      <c r="J9090" t="inlineStr"/>
      <c r="K9090" t="inlineStr">
        <is>
          <t>libre</t>
        </is>
      </c>
    </row>
    <row r="9091">
      <c r="A9091" t="inlineStr">
        <is>
          <t>2019</t>
        </is>
      </c>
      <c r="B9091" t="inlineStr">
        <is>
          <t>Avocats, frais ou secs</t>
        </is>
      </c>
      <c r="C9091" t="inlineStr">
        <is>
          <t>Alimentation humaine</t>
        </is>
      </c>
      <c r="D9091" t="n">
        <v>130</v>
      </c>
      <c r="E9091" t="inlineStr"/>
      <c r="F9091" t="inlineStr"/>
      <c r="G9091" t="inlineStr"/>
      <c r="H9091" t="inlineStr"/>
      <c r="I9091" t="inlineStr"/>
      <c r="J9091" t="inlineStr"/>
      <c r="K9091" t="inlineStr">
        <is>
          <t>libre</t>
        </is>
      </c>
    </row>
    <row r="9092">
      <c r="A9092" t="inlineStr">
        <is>
          <t>2019</t>
        </is>
      </c>
      <c r="B9092" t="inlineStr">
        <is>
          <t>Goyaves, mangues et mangoustans, frais ou secs</t>
        </is>
      </c>
      <c r="C9092" t="inlineStr">
        <is>
          <t>Alimentation humaine</t>
        </is>
      </c>
      <c r="D9092" t="n">
        <v>40</v>
      </c>
      <c r="E9092" t="inlineStr"/>
      <c r="F9092" t="inlineStr"/>
      <c r="G9092" t="inlineStr"/>
      <c r="H9092" t="inlineStr"/>
      <c r="I9092" t="inlineStr"/>
      <c r="J9092" t="inlineStr"/>
      <c r="K9092" t="inlineStr">
        <is>
          <t>libre</t>
        </is>
      </c>
    </row>
    <row r="9093">
      <c r="A9093" t="inlineStr">
        <is>
          <t>2019</t>
        </is>
      </c>
      <c r="B9093" t="inlineStr">
        <is>
          <t>Oranges, fraîches ou sèches</t>
        </is>
      </c>
      <c r="C9093" t="inlineStr">
        <is>
          <t>Alimentation humaine</t>
        </is>
      </c>
      <c r="D9093" t="n">
        <v>382</v>
      </c>
      <c r="E9093" t="inlineStr"/>
      <c r="F9093" t="inlineStr"/>
      <c r="G9093" t="inlineStr"/>
      <c r="H9093" t="inlineStr"/>
      <c r="I9093" t="inlineStr"/>
      <c r="J9093" t="inlineStr"/>
      <c r="K9093" t="inlineStr">
        <is>
          <t>libre</t>
        </is>
      </c>
    </row>
    <row r="9094">
      <c r="A9094" t="inlineStr">
        <is>
          <t>2019</t>
        </is>
      </c>
      <c r="B9094" t="inlineStr">
        <is>
          <t>Mandarines et clémentines, fraîches ou sèches</t>
        </is>
      </c>
      <c r="C9094" t="inlineStr">
        <is>
          <t>Alimentation humaine</t>
        </is>
      </c>
      <c r="D9094" t="n">
        <v>315</v>
      </c>
      <c r="E9094" t="inlineStr"/>
      <c r="F9094" t="inlineStr"/>
      <c r="G9094" t="inlineStr"/>
      <c r="H9094" t="inlineStr"/>
      <c r="I9094" t="inlineStr"/>
      <c r="J9094" t="inlineStr"/>
      <c r="K9094" t="inlineStr">
        <is>
          <t>libre</t>
        </is>
      </c>
    </row>
    <row r="9095">
      <c r="A9095" t="inlineStr">
        <is>
          <t>2019</t>
        </is>
      </c>
      <c r="B9095" t="inlineStr">
        <is>
          <t>Pamplemousses et pomelos, frais ou secs</t>
        </is>
      </c>
      <c r="C9095" t="inlineStr">
        <is>
          <t>Alimentation humaine</t>
        </is>
      </c>
      <c r="D9095" t="n">
        <v>54.4</v>
      </c>
      <c r="E9095" t="inlineStr"/>
      <c r="F9095" t="inlineStr"/>
      <c r="G9095" t="inlineStr"/>
      <c r="H9095" t="inlineStr"/>
      <c r="I9095" t="inlineStr"/>
      <c r="J9095" t="inlineStr"/>
      <c r="K9095" t="inlineStr">
        <is>
          <t>libre</t>
        </is>
      </c>
    </row>
    <row r="9096">
      <c r="A9096" t="inlineStr">
        <is>
          <t>2019</t>
        </is>
      </c>
      <c r="B9096" t="inlineStr">
        <is>
          <t>Citrons et limes, frais ou secs</t>
        </is>
      </c>
      <c r="C9096" t="inlineStr">
        <is>
          <t>Alimentation humaine</t>
        </is>
      </c>
      <c r="D9096" t="n">
        <v>143</v>
      </c>
      <c r="E9096" t="inlineStr"/>
      <c r="F9096" t="inlineStr"/>
      <c r="G9096" t="inlineStr"/>
      <c r="H9096" t="inlineStr"/>
      <c r="I9096" t="inlineStr"/>
      <c r="J9096" t="inlineStr"/>
      <c r="K9096" t="inlineStr">
        <is>
          <t>libre</t>
        </is>
      </c>
    </row>
    <row r="9097">
      <c r="A9097" t="inlineStr">
        <is>
          <t>2019</t>
        </is>
      </c>
      <c r="B9097" t="inlineStr">
        <is>
          <t>Autres agrumes, frais ou secs</t>
        </is>
      </c>
      <c r="C9097" t="inlineStr">
        <is>
          <t>Alimentation humaine</t>
        </is>
      </c>
      <c r="D9097" t="n">
        <v>3.8</v>
      </c>
      <c r="E9097" t="inlineStr"/>
      <c r="F9097" t="inlineStr"/>
      <c r="G9097" t="inlineStr"/>
      <c r="H9097" t="inlineStr"/>
      <c r="I9097" t="inlineStr"/>
      <c r="J9097" t="inlineStr"/>
      <c r="K9097" t="inlineStr">
        <is>
          <t>libre</t>
        </is>
      </c>
    </row>
    <row r="9098">
      <c r="A9098" t="inlineStr">
        <is>
          <t>2019</t>
        </is>
      </c>
      <c r="B9098" t="inlineStr">
        <is>
          <t>Fruis et légumes, frais</t>
        </is>
      </c>
      <c r="C9098" t="inlineStr">
        <is>
          <t>Alimentation humaine</t>
        </is>
      </c>
      <c r="D9098" t="n">
        <v>9340</v>
      </c>
      <c r="E9098" t="inlineStr"/>
      <c r="F9098" t="inlineStr"/>
      <c r="G9098" t="inlineStr"/>
      <c r="H9098" t="inlineStr"/>
      <c r="I9098" t="inlineStr"/>
      <c r="J9098" t="inlineStr"/>
      <c r="K9098" t="inlineStr">
        <is>
          <t>libre unbounded</t>
        </is>
      </c>
    </row>
    <row r="9099">
      <c r="A9099" t="inlineStr">
        <is>
          <t>2019</t>
        </is>
      </c>
      <c r="B9099" t="inlineStr">
        <is>
          <t>Pommes de terre, fraîches</t>
        </is>
      </c>
      <c r="C9099" t="inlineStr">
        <is>
          <t>Alimentation humaine</t>
        </is>
      </c>
      <c r="D9099" t="n">
        <v>2480</v>
      </c>
      <c r="E9099" t="inlineStr"/>
      <c r="F9099" t="inlineStr"/>
      <c r="G9099" t="inlineStr"/>
      <c r="H9099" t="inlineStr"/>
      <c r="I9099" t="inlineStr"/>
      <c r="J9099" t="inlineStr"/>
      <c r="K9099" t="inlineStr">
        <is>
          <t>libre</t>
        </is>
      </c>
    </row>
    <row r="9100">
      <c r="A9100" t="inlineStr">
        <is>
          <t>2019</t>
        </is>
      </c>
      <c r="B9100" t="inlineStr">
        <is>
          <t>Fruits et légumes (hors PdT), frais</t>
        </is>
      </c>
      <c r="C9100" t="inlineStr">
        <is>
          <t>Alimentation humaine</t>
        </is>
      </c>
      <c r="D9100" t="n">
        <v>6860</v>
      </c>
      <c r="E9100" t="inlineStr"/>
      <c r="F9100" t="inlineStr"/>
      <c r="G9100" t="inlineStr"/>
      <c r="H9100" t="inlineStr"/>
      <c r="I9100" t="inlineStr"/>
      <c r="J9100" t="inlineStr"/>
      <c r="K9100" t="inlineStr">
        <is>
          <t>libre unbounded</t>
        </is>
      </c>
    </row>
    <row r="9101">
      <c r="A9101" t="inlineStr">
        <is>
          <t>2019</t>
        </is>
      </c>
      <c r="B9101" t="inlineStr">
        <is>
          <t>Produits manufacturés</t>
        </is>
      </c>
      <c r="C9101" t="inlineStr">
        <is>
          <t>A domicile</t>
        </is>
      </c>
      <c r="D9101" t="n">
        <v>1510</v>
      </c>
      <c r="E9101" t="inlineStr"/>
      <c r="F9101" t="inlineStr"/>
      <c r="G9101" t="inlineStr"/>
      <c r="H9101" t="inlineStr"/>
      <c r="I9101" t="inlineStr"/>
      <c r="J9101" t="inlineStr"/>
      <c r="K9101" t="inlineStr">
        <is>
          <t>libre unbounded</t>
        </is>
      </c>
    </row>
    <row r="9102">
      <c r="A9102" t="inlineStr">
        <is>
          <t>2019</t>
        </is>
      </c>
      <c r="B9102" t="inlineStr">
        <is>
          <t>Produits des industries alimentaires</t>
        </is>
      </c>
      <c r="C9102" t="inlineStr">
        <is>
          <t>A domicile</t>
        </is>
      </c>
      <c r="D9102" t="n">
        <v>1510</v>
      </c>
      <c r="E9102" t="inlineStr"/>
      <c r="F9102" t="inlineStr"/>
      <c r="G9102" t="inlineStr"/>
      <c r="H9102" t="inlineStr"/>
      <c r="I9102" t="inlineStr"/>
      <c r="J9102" t="inlineStr"/>
      <c r="K9102" t="inlineStr">
        <is>
          <t>libre unbounded</t>
        </is>
      </c>
    </row>
    <row r="9103">
      <c r="A9103" t="inlineStr">
        <is>
          <t>2019</t>
        </is>
      </c>
      <c r="B9103" t="inlineStr">
        <is>
          <t>Produits à base de fruits et légumes</t>
        </is>
      </c>
      <c r="C9103" t="inlineStr">
        <is>
          <t>A domicile</t>
        </is>
      </c>
      <c r="D9103" t="n">
        <v>1500</v>
      </c>
      <c r="E9103" t="inlineStr"/>
      <c r="F9103" t="inlineStr"/>
      <c r="G9103" t="inlineStr"/>
      <c r="H9103" t="inlineStr"/>
      <c r="I9103" t="inlineStr"/>
      <c r="J9103" t="inlineStr"/>
      <c r="K9103" t="inlineStr">
        <is>
          <t>libre unbounded</t>
        </is>
      </c>
    </row>
    <row r="9104">
      <c r="A9104" t="inlineStr">
        <is>
          <t>2019</t>
        </is>
      </c>
      <c r="B9104" t="inlineStr">
        <is>
          <t>Préparations et conserves à base de pommes de terre</t>
        </is>
      </c>
      <c r="C9104" t="inlineStr">
        <is>
          <t>A domicile</t>
        </is>
      </c>
      <c r="D9104" t="n">
        <v>121</v>
      </c>
      <c r="E9104" t="inlineStr"/>
      <c r="F9104" t="inlineStr"/>
      <c r="G9104" t="inlineStr"/>
      <c r="H9104" t="inlineStr"/>
      <c r="I9104" t="inlineStr"/>
      <c r="J9104" t="inlineStr"/>
      <c r="K9104" t="inlineStr">
        <is>
          <t>libre unbounded</t>
        </is>
      </c>
    </row>
    <row r="9105">
      <c r="A9105" t="inlineStr">
        <is>
          <t>2019</t>
        </is>
      </c>
      <c r="B9105" t="inlineStr">
        <is>
          <t>Pommes de terre, congelées ou surgelées</t>
        </is>
      </c>
      <c r="C9105" t="inlineStr">
        <is>
          <t>A domicile</t>
        </is>
      </c>
      <c r="D9105" t="n">
        <v>62.4</v>
      </c>
      <c r="E9105" t="inlineStr"/>
      <c r="F9105" t="inlineStr"/>
      <c r="G9105" t="inlineStr"/>
      <c r="H9105" t="inlineStr"/>
      <c r="I9105" t="inlineStr"/>
      <c r="J9105" t="inlineStr"/>
      <c r="K9105" t="inlineStr">
        <is>
          <t>libre</t>
        </is>
      </c>
    </row>
    <row r="9106">
      <c r="A9106" t="inlineStr">
        <is>
          <t>2019</t>
        </is>
      </c>
      <c r="B9106" t="inlineStr">
        <is>
          <t>Pommes de terre, non cuites ou cuites à l'eau ou à la vapeur, congelées ou surgelées</t>
        </is>
      </c>
      <c r="C9106" t="inlineStr">
        <is>
          <t>A domicile</t>
        </is>
      </c>
      <c r="D9106" t="n">
        <v>4.4</v>
      </c>
      <c r="E9106" t="inlineStr"/>
      <c r="F9106" t="inlineStr"/>
      <c r="G9106" t="inlineStr"/>
      <c r="H9106" t="inlineStr"/>
      <c r="I9106" t="inlineStr"/>
      <c r="J9106" t="inlineStr"/>
      <c r="K9106" t="inlineStr">
        <is>
          <t>libre</t>
        </is>
      </c>
    </row>
    <row r="9107">
      <c r="A9107" t="inlineStr">
        <is>
          <t>2019</t>
        </is>
      </c>
      <c r="B9107" t="inlineStr">
        <is>
          <t>Pommes de terre préparées ou conservées autrement, congelées ou surgelées</t>
        </is>
      </c>
      <c r="C9107" t="inlineStr">
        <is>
          <t>A domicile</t>
        </is>
      </c>
      <c r="D9107" t="n">
        <v>58.1</v>
      </c>
      <c r="E9107" t="inlineStr"/>
      <c r="F9107" t="inlineStr"/>
      <c r="G9107" t="inlineStr"/>
      <c r="H9107" t="inlineStr"/>
      <c r="I9107" t="inlineStr"/>
      <c r="J9107" t="inlineStr"/>
      <c r="K9107" t="inlineStr">
        <is>
          <t>libre</t>
        </is>
      </c>
    </row>
    <row r="9108">
      <c r="A9108" t="inlineStr">
        <is>
          <t>2019</t>
        </is>
      </c>
      <c r="B9108" t="inlineStr">
        <is>
          <t>Pommes de terre, déshydratées, coupées ou non, mais sans autre préparation</t>
        </is>
      </c>
      <c r="C9108" t="inlineStr">
        <is>
          <t>A domicile</t>
        </is>
      </c>
      <c r="D9108" t="n">
        <v>0.2</v>
      </c>
      <c r="E9108" t="inlineStr"/>
      <c r="F9108" t="inlineStr"/>
      <c r="G9108" t="inlineStr"/>
      <c r="H9108" t="inlineStr"/>
      <c r="I9108" t="inlineStr"/>
      <c r="J9108" t="inlineStr"/>
      <c r="K9108" t="inlineStr">
        <is>
          <t>libre</t>
        </is>
      </c>
    </row>
    <row r="9109">
      <c r="A9109" t="inlineStr">
        <is>
          <t>2019</t>
        </is>
      </c>
      <c r="B9109" t="inlineStr">
        <is>
          <t>Pommes de terre déshydratées sous forme de farine, de poudre, de flocons, de granulés ou de pellets</t>
        </is>
      </c>
      <c r="C9109" t="inlineStr">
        <is>
          <t>A domicile</t>
        </is>
      </c>
      <c r="D9109" t="n">
        <v>0</v>
      </c>
      <c r="E9109" t="inlineStr"/>
      <c r="F9109" t="inlineStr"/>
      <c r="G9109" t="inlineStr"/>
      <c r="H9109" t="inlineStr"/>
      <c r="I9109" t="inlineStr"/>
      <c r="J9109" t="inlineStr"/>
      <c r="K9109" t="inlineStr">
        <is>
          <t>libre unbounded</t>
        </is>
      </c>
    </row>
    <row r="9110">
      <c r="A9110" t="inlineStr">
        <is>
          <t>2019</t>
        </is>
      </c>
      <c r="B9110" t="inlineStr">
        <is>
          <t>Autres préparations et conserves à base de pommes de terre</t>
        </is>
      </c>
      <c r="C9110" t="inlineStr">
        <is>
          <t>A domicile</t>
        </is>
      </c>
      <c r="D9110" t="n">
        <v>58.5</v>
      </c>
      <c r="E9110" t="inlineStr"/>
      <c r="F9110" t="inlineStr"/>
      <c r="G9110" t="inlineStr"/>
      <c r="H9110" t="inlineStr"/>
      <c r="I9110" t="inlineStr"/>
      <c r="J9110" t="inlineStr"/>
      <c r="K9110" t="inlineStr">
        <is>
          <t>libre</t>
        </is>
      </c>
    </row>
    <row r="9111">
      <c r="A9111" t="inlineStr">
        <is>
          <t>2019</t>
        </is>
      </c>
      <c r="B9111" t="inlineStr">
        <is>
          <t>Pommes de terre préparées ou conservées, sous forme de farine, semoule ou flocons</t>
        </is>
      </c>
      <c r="C9111" t="inlineStr">
        <is>
          <t>A domicile</t>
        </is>
      </c>
      <c r="D9111" t="n">
        <v>23.7</v>
      </c>
      <c r="E9111" t="inlineStr"/>
      <c r="F9111" t="inlineStr"/>
      <c r="G9111" t="inlineStr"/>
      <c r="H9111" t="inlineStr"/>
      <c r="I9111" t="inlineStr"/>
      <c r="J9111" t="inlineStr"/>
      <c r="K9111" t="inlineStr">
        <is>
          <t>libre</t>
        </is>
      </c>
    </row>
    <row r="9112">
      <c r="A9112" t="inlineStr">
        <is>
          <t>2019</t>
        </is>
      </c>
      <c r="B9112" t="inlineStr">
        <is>
          <t>Autres préparations ou conserves de pommes de terre, y compris les chips</t>
        </is>
      </c>
      <c r="C9112" t="inlineStr">
        <is>
          <t>A domicile</t>
        </is>
      </c>
      <c r="D9112" t="n">
        <v>34.8</v>
      </c>
      <c r="E9112" t="inlineStr"/>
      <c r="F9112" t="inlineStr"/>
      <c r="G9112" t="inlineStr"/>
      <c r="H9112" t="inlineStr"/>
      <c r="I9112" t="inlineStr"/>
      <c r="J9112" t="inlineStr"/>
      <c r="K9112" t="inlineStr">
        <is>
          <t>libre</t>
        </is>
      </c>
    </row>
    <row r="9113">
      <c r="A9113" t="inlineStr">
        <is>
          <t>2019</t>
        </is>
      </c>
      <c r="B9113" t="inlineStr">
        <is>
          <t>Jus de fruits et légumes</t>
        </is>
      </c>
      <c r="C9113" t="inlineStr">
        <is>
          <t>A domicile</t>
        </is>
      </c>
      <c r="D9113" t="n">
        <v>411</v>
      </c>
      <c r="E9113" t="inlineStr"/>
      <c r="F9113" t="inlineStr"/>
      <c r="G9113" t="inlineStr"/>
      <c r="H9113" t="inlineStr"/>
      <c r="I9113" t="inlineStr"/>
      <c r="J9113" t="inlineStr"/>
      <c r="K9113" t="inlineStr">
        <is>
          <t>libre unbounded</t>
        </is>
      </c>
    </row>
    <row r="9114">
      <c r="A9114" t="inlineStr">
        <is>
          <t>2019</t>
        </is>
      </c>
      <c r="B9114" t="inlineStr">
        <is>
          <t>Jus de tomate</t>
        </is>
      </c>
      <c r="C9114" t="inlineStr">
        <is>
          <t>A domicile</t>
        </is>
      </c>
      <c r="D9114" t="n">
        <v>2.2</v>
      </c>
      <c r="E9114" t="inlineStr"/>
      <c r="F9114" t="inlineStr"/>
      <c r="G9114" t="inlineStr"/>
      <c r="H9114" t="inlineStr"/>
      <c r="I9114" t="inlineStr"/>
      <c r="J9114" t="inlineStr"/>
      <c r="K9114" t="inlineStr">
        <is>
          <t>libre</t>
        </is>
      </c>
    </row>
    <row r="9115">
      <c r="A9115" t="inlineStr">
        <is>
          <t>2019</t>
        </is>
      </c>
      <c r="B9115" t="inlineStr">
        <is>
          <t>Jus d'orange</t>
        </is>
      </c>
      <c r="C9115" t="inlineStr">
        <is>
          <t>A domicile</t>
        </is>
      </c>
      <c r="D9115" t="n">
        <v>246</v>
      </c>
      <c r="E9115" t="inlineStr"/>
      <c r="F9115" t="inlineStr"/>
      <c r="G9115" t="inlineStr"/>
      <c r="H9115" t="inlineStr"/>
      <c r="I9115" t="inlineStr"/>
      <c r="J9115" t="inlineStr"/>
      <c r="K9115" t="inlineStr">
        <is>
          <t>libre unbounded</t>
        </is>
      </c>
    </row>
    <row r="9116">
      <c r="A9116" t="inlineStr">
        <is>
          <t>2019</t>
        </is>
      </c>
      <c r="B9116" t="inlineStr">
        <is>
          <t>Jus d'orange, non concentré</t>
        </is>
      </c>
      <c r="C9116" t="inlineStr">
        <is>
          <t>A domicile</t>
        </is>
      </c>
      <c r="D9116" t="n">
        <v>246</v>
      </c>
      <c r="E9116" t="inlineStr"/>
      <c r="F9116" t="inlineStr"/>
      <c r="G9116" t="inlineStr"/>
      <c r="H9116" t="inlineStr"/>
      <c r="I9116" t="inlineStr"/>
      <c r="J9116" t="inlineStr"/>
      <c r="K9116" t="inlineStr">
        <is>
          <t>libre unbounded</t>
        </is>
      </c>
    </row>
    <row r="9117">
      <c r="A9117" t="inlineStr">
        <is>
          <t>2019</t>
        </is>
      </c>
      <c r="B9117" t="inlineStr">
        <is>
          <t>Jus d'orange, non concentré, congelé</t>
        </is>
      </c>
      <c r="C9117" t="inlineStr">
        <is>
          <t>A domicile</t>
        </is>
      </c>
      <c r="D9117" t="n">
        <v>100</v>
      </c>
      <c r="E9117" t="inlineStr"/>
      <c r="F9117" t="inlineStr"/>
      <c r="G9117" t="inlineStr"/>
      <c r="H9117" t="inlineStr"/>
      <c r="I9117" t="inlineStr"/>
      <c r="J9117" t="inlineStr"/>
      <c r="K9117" t="inlineStr">
        <is>
          <t>libre unbounded</t>
        </is>
      </c>
    </row>
    <row r="9118">
      <c r="A9118" t="inlineStr">
        <is>
          <t>2019</t>
        </is>
      </c>
      <c r="B9118" t="inlineStr">
        <is>
          <t>Jus d'orange, non concentré, non congelé</t>
        </is>
      </c>
      <c r="C9118" t="inlineStr">
        <is>
          <t>A domicile</t>
        </is>
      </c>
      <c r="D9118" t="n">
        <v>146</v>
      </c>
      <c r="E9118" t="inlineStr"/>
      <c r="F9118" t="inlineStr"/>
      <c r="G9118" t="inlineStr"/>
      <c r="H9118" t="inlineStr"/>
      <c r="I9118" t="inlineStr"/>
      <c r="J9118" t="inlineStr"/>
      <c r="K9118" t="inlineStr">
        <is>
          <t>libre</t>
        </is>
      </c>
    </row>
    <row r="9119">
      <c r="A9119" t="inlineStr">
        <is>
          <t>2019</t>
        </is>
      </c>
      <c r="B9119" t="inlineStr">
        <is>
          <t>Jus d'orange, autre</t>
        </is>
      </c>
      <c r="C9119" t="inlineStr">
        <is>
          <t>A domicile</t>
        </is>
      </c>
      <c r="D9119" t="n">
        <v>0</v>
      </c>
      <c r="E9119" t="inlineStr"/>
      <c r="F9119" t="inlineStr"/>
      <c r="G9119" t="inlineStr"/>
      <c r="H9119" t="inlineStr"/>
      <c r="I9119" t="inlineStr"/>
      <c r="J9119" t="inlineStr"/>
      <c r="K9119" t="inlineStr">
        <is>
          <t>libre unbounded</t>
        </is>
      </c>
    </row>
    <row r="9120">
      <c r="A9120" t="inlineStr">
        <is>
          <t>2019</t>
        </is>
      </c>
      <c r="B9120" t="inlineStr">
        <is>
          <t>Jus de pamplemousse</t>
        </is>
      </c>
      <c r="C9120" t="inlineStr">
        <is>
          <t>A domicile</t>
        </is>
      </c>
      <c r="D9120" t="n">
        <v>10</v>
      </c>
      <c r="E9120" t="inlineStr"/>
      <c r="F9120" t="inlineStr"/>
      <c r="G9120" t="inlineStr"/>
      <c r="H9120" t="inlineStr"/>
      <c r="I9120" t="inlineStr"/>
      <c r="J9120" t="inlineStr"/>
      <c r="K9120" t="inlineStr">
        <is>
          <t>libre</t>
        </is>
      </c>
    </row>
    <row r="9121">
      <c r="A9121" t="inlineStr">
        <is>
          <t>2019</t>
        </is>
      </c>
      <c r="B9121" t="inlineStr">
        <is>
          <t>Jus d'ananas</t>
        </is>
      </c>
      <c r="C9121" t="inlineStr">
        <is>
          <t>A domicile</t>
        </is>
      </c>
      <c r="D9121" t="n">
        <v>21.3</v>
      </c>
      <c r="E9121" t="inlineStr"/>
      <c r="F9121" t="inlineStr"/>
      <c r="G9121" t="inlineStr"/>
      <c r="H9121" t="inlineStr"/>
      <c r="I9121" t="inlineStr"/>
      <c r="J9121" t="inlineStr"/>
      <c r="K9121" t="inlineStr">
        <is>
          <t>libre</t>
        </is>
      </c>
    </row>
    <row r="9122">
      <c r="A9122" t="inlineStr">
        <is>
          <t>2019</t>
        </is>
      </c>
      <c r="B9122" t="inlineStr">
        <is>
          <t>Jus de raisin</t>
        </is>
      </c>
      <c r="C9122" t="inlineStr">
        <is>
          <t>A domicile</t>
        </is>
      </c>
      <c r="D9122" t="n">
        <v>13</v>
      </c>
      <c r="E9122" t="inlineStr"/>
      <c r="F9122" t="inlineStr"/>
      <c r="G9122" t="inlineStr"/>
      <c r="H9122" t="inlineStr"/>
      <c r="I9122" t="inlineStr"/>
      <c r="J9122" t="inlineStr"/>
      <c r="K9122" t="inlineStr">
        <is>
          <t>libre</t>
        </is>
      </c>
    </row>
    <row r="9123">
      <c r="A9123" t="inlineStr">
        <is>
          <t>2019</t>
        </is>
      </c>
      <c r="B9123" t="inlineStr">
        <is>
          <t>Jus de pomme</t>
        </is>
      </c>
      <c r="C9123" t="inlineStr">
        <is>
          <t>A domicile</t>
        </is>
      </c>
      <c r="D9123" t="n">
        <v>25.1</v>
      </c>
      <c r="E9123" t="inlineStr"/>
      <c r="F9123" t="inlineStr"/>
      <c r="G9123" t="inlineStr"/>
      <c r="H9123" t="inlineStr"/>
      <c r="I9123" t="inlineStr"/>
      <c r="J9123" t="inlineStr"/>
      <c r="K9123" t="inlineStr">
        <is>
          <t>libre unbounded</t>
        </is>
      </c>
    </row>
    <row r="9124">
      <c r="A9124" t="inlineStr">
        <is>
          <t>2019</t>
        </is>
      </c>
      <c r="B9124" t="inlineStr">
        <is>
          <t>Mélanges de jus de fruits et légumes</t>
        </is>
      </c>
      <c r="C9124" t="inlineStr">
        <is>
          <t>A domicile</t>
        </is>
      </c>
      <c r="D9124" t="n">
        <v>92.7</v>
      </c>
      <c r="E9124" t="inlineStr"/>
      <c r="F9124" t="inlineStr"/>
      <c r="G9124" t="inlineStr"/>
      <c r="H9124" t="inlineStr"/>
      <c r="I9124" t="inlineStr"/>
      <c r="J9124" t="inlineStr"/>
      <c r="K9124" t="inlineStr">
        <is>
          <t>libre</t>
        </is>
      </c>
    </row>
    <row r="9125">
      <c r="A9125" t="inlineStr">
        <is>
          <t>2019</t>
        </is>
      </c>
      <c r="B9125" t="inlineStr">
        <is>
          <t>Autres jus de fruits et légumes</t>
        </is>
      </c>
      <c r="C9125" t="inlineStr">
        <is>
          <t>A domicile</t>
        </is>
      </c>
      <c r="D9125" t="n">
        <v>0.3</v>
      </c>
      <c r="E9125" t="inlineStr"/>
      <c r="F9125" t="inlineStr"/>
      <c r="G9125" t="inlineStr"/>
      <c r="H9125" t="inlineStr"/>
      <c r="I9125" t="inlineStr"/>
      <c r="J9125" t="inlineStr"/>
      <c r="K9125" t="inlineStr">
        <is>
          <t>libre</t>
        </is>
      </c>
    </row>
    <row r="9126">
      <c r="A9126" t="inlineStr">
        <is>
          <t>2019</t>
        </is>
      </c>
      <c r="B9126" t="inlineStr">
        <is>
          <t>Jus d'agrume, autres, non concentré</t>
        </is>
      </c>
      <c r="C9126" t="inlineStr">
        <is>
          <t>A domicile</t>
        </is>
      </c>
      <c r="D9126" t="n">
        <v>0.1</v>
      </c>
      <c r="E9126" t="inlineStr"/>
      <c r="F9126" t="inlineStr"/>
      <c r="G9126" t="inlineStr"/>
      <c r="H9126" t="inlineStr"/>
      <c r="I9126" t="inlineStr"/>
      <c r="J9126" t="inlineStr"/>
      <c r="K9126" t="inlineStr">
        <is>
          <t>libre</t>
        </is>
      </c>
    </row>
    <row r="9127">
      <c r="A9127" t="inlineStr">
        <is>
          <t>2019</t>
        </is>
      </c>
      <c r="B9127" t="inlineStr">
        <is>
          <t>Jus de fruit ou légume, autres,  non concentré, non fermenté, sans addition d'alcool</t>
        </is>
      </c>
      <c r="C9127" t="inlineStr">
        <is>
          <t>A domicile</t>
        </is>
      </c>
      <c r="D9127" t="n">
        <v>0.1</v>
      </c>
      <c r="E9127" t="inlineStr"/>
      <c r="F9127" t="inlineStr"/>
      <c r="G9127" t="inlineStr"/>
      <c r="H9127" t="inlineStr"/>
      <c r="I9127" t="inlineStr"/>
      <c r="J9127" t="inlineStr"/>
      <c r="K9127" t="inlineStr">
        <is>
          <t>libre</t>
        </is>
      </c>
    </row>
    <row r="9128">
      <c r="A9128" t="inlineStr">
        <is>
          <t>2019</t>
        </is>
      </c>
      <c r="B9128" t="inlineStr">
        <is>
          <t>Jus de fruits ou légumes, autres</t>
        </is>
      </c>
      <c r="C9128" t="inlineStr">
        <is>
          <t>A domicile</t>
        </is>
      </c>
      <c r="D9128" t="n">
        <v>0.1</v>
      </c>
      <c r="E9128" t="inlineStr"/>
      <c r="F9128" t="inlineStr"/>
      <c r="G9128" t="inlineStr"/>
      <c r="H9128" t="inlineStr"/>
      <c r="I9128" t="inlineStr"/>
      <c r="J9128" t="inlineStr"/>
      <c r="K9128" t="inlineStr">
        <is>
          <t>libre</t>
        </is>
      </c>
    </row>
    <row r="9129">
      <c r="A9129" t="inlineStr">
        <is>
          <t>2019</t>
        </is>
      </c>
      <c r="B9129" t="inlineStr">
        <is>
          <t>Autres préparations et conserves à base de fruits et légumes</t>
        </is>
      </c>
      <c r="C9129" t="inlineStr">
        <is>
          <t>A domicile</t>
        </is>
      </c>
      <c r="D9129" t="n">
        <v>966</v>
      </c>
      <c r="E9129" t="inlineStr"/>
      <c r="F9129" t="inlineStr"/>
      <c r="G9129" t="inlineStr"/>
      <c r="H9129" t="inlineStr"/>
      <c r="I9129" t="inlineStr"/>
      <c r="J9129" t="inlineStr"/>
      <c r="K9129" t="inlineStr">
        <is>
          <t>libre unbounded</t>
        </is>
      </c>
    </row>
    <row r="9130">
      <c r="A9130" t="inlineStr">
        <is>
          <t>2019</t>
        </is>
      </c>
      <c r="B9130" t="inlineStr">
        <is>
          <t>Préparations et conserves de légumes</t>
        </is>
      </c>
      <c r="C9130" t="inlineStr">
        <is>
          <t>A domicile</t>
        </is>
      </c>
      <c r="D9130" t="n">
        <v>320</v>
      </c>
      <c r="E9130" t="inlineStr"/>
      <c r="F9130" t="inlineStr"/>
      <c r="G9130" t="inlineStr"/>
      <c r="H9130" t="inlineStr"/>
      <c r="I9130" t="inlineStr"/>
      <c r="J9130" t="inlineStr"/>
      <c r="K9130" t="inlineStr">
        <is>
          <t>libre unbounded</t>
        </is>
      </c>
    </row>
    <row r="9131">
      <c r="A9131" t="inlineStr">
        <is>
          <t>2019</t>
        </is>
      </c>
      <c r="B9131" t="inlineStr">
        <is>
          <t>Légumes congelés ou surgelés</t>
        </is>
      </c>
      <c r="C9131" t="inlineStr">
        <is>
          <t>A domicile</t>
        </is>
      </c>
      <c r="D9131" t="n">
        <v>53.6</v>
      </c>
      <c r="E9131" t="inlineStr"/>
      <c r="F9131" t="inlineStr"/>
      <c r="G9131" t="inlineStr"/>
      <c r="H9131" t="inlineStr"/>
      <c r="I9131" t="inlineStr"/>
      <c r="J9131" t="inlineStr"/>
      <c r="K9131" t="inlineStr">
        <is>
          <t>libre unbounded</t>
        </is>
      </c>
    </row>
    <row r="9132">
      <c r="A9132" t="inlineStr">
        <is>
          <t>2019</t>
        </is>
      </c>
      <c r="B9132" t="inlineStr">
        <is>
          <t>Légumes traités pour une conservation temporaire</t>
        </is>
      </c>
      <c r="C9132" t="inlineStr">
        <is>
          <t>A domicile</t>
        </is>
      </c>
      <c r="D9132" t="n">
        <v>6.2</v>
      </c>
      <c r="E9132" t="inlineStr"/>
      <c r="F9132" t="inlineStr"/>
      <c r="G9132" t="inlineStr"/>
      <c r="H9132" t="inlineStr"/>
      <c r="I9132" t="inlineStr"/>
      <c r="J9132" t="inlineStr"/>
      <c r="K9132" t="inlineStr">
        <is>
          <t>libre</t>
        </is>
      </c>
    </row>
    <row r="9133">
      <c r="A9133" t="inlineStr">
        <is>
          <t>2019</t>
        </is>
      </c>
      <c r="B9133" t="inlineStr">
        <is>
          <t>Légumes, déshydratés</t>
        </is>
      </c>
      <c r="C9133" t="inlineStr">
        <is>
          <t>A domicile</t>
        </is>
      </c>
      <c r="D9133" t="n">
        <v>1.4</v>
      </c>
      <c r="E9133" t="inlineStr"/>
      <c r="F9133" t="inlineStr"/>
      <c r="G9133" t="inlineStr"/>
      <c r="H9133" t="inlineStr"/>
      <c r="I9133" t="inlineStr"/>
      <c r="J9133" t="inlineStr"/>
      <c r="K9133" t="inlineStr">
        <is>
          <t>libre unbounded</t>
        </is>
      </c>
    </row>
    <row r="9134">
      <c r="A9134" t="inlineStr">
        <is>
          <t>2019</t>
        </is>
      </c>
      <c r="B9134" t="inlineStr">
        <is>
          <t>Oignons, séchés</t>
        </is>
      </c>
      <c r="C9134" t="inlineStr">
        <is>
          <t>A domicile</t>
        </is>
      </c>
      <c r="D9134" t="n">
        <v>0.6</v>
      </c>
      <c r="E9134" t="inlineStr"/>
      <c r="F9134" t="inlineStr"/>
      <c r="G9134" t="inlineStr"/>
      <c r="H9134" t="inlineStr"/>
      <c r="I9134" t="inlineStr"/>
      <c r="J9134" t="inlineStr"/>
      <c r="K9134" t="inlineStr">
        <is>
          <t>libre unbounded</t>
        </is>
      </c>
    </row>
    <row r="9135">
      <c r="A9135" t="inlineStr">
        <is>
          <t>2019</t>
        </is>
      </c>
      <c r="B9135" t="inlineStr">
        <is>
          <t>Champignons et truffes, séchés</t>
        </is>
      </c>
      <c r="C9135" t="inlineStr">
        <is>
          <t>A domicile</t>
        </is>
      </c>
      <c r="D9135" t="n">
        <v>0.6</v>
      </c>
      <c r="E9135" t="inlineStr"/>
      <c r="F9135" t="inlineStr"/>
      <c r="G9135" t="inlineStr"/>
      <c r="H9135" t="inlineStr"/>
      <c r="I9135" t="inlineStr"/>
      <c r="J9135" t="inlineStr"/>
      <c r="K9135" t="inlineStr">
        <is>
          <t>libre</t>
        </is>
      </c>
    </row>
    <row r="9136">
      <c r="A9136" t="inlineStr">
        <is>
          <t>2019</t>
        </is>
      </c>
      <c r="B9136" t="inlineStr">
        <is>
          <t>Autres légumes et mélanges de légumes, séchés</t>
        </is>
      </c>
      <c r="C9136" t="inlineStr">
        <is>
          <t>A domicile</t>
        </is>
      </c>
      <c r="D9136" t="n">
        <v>0.2</v>
      </c>
      <c r="E9136" t="inlineStr"/>
      <c r="F9136" t="inlineStr"/>
      <c r="G9136" t="inlineStr"/>
      <c r="H9136" t="inlineStr"/>
      <c r="I9136" t="inlineStr"/>
      <c r="J9136" t="inlineStr"/>
      <c r="K9136" t="inlineStr">
        <is>
          <t>libre</t>
        </is>
      </c>
    </row>
    <row r="9137">
      <c r="A9137" t="inlineStr">
        <is>
          <t>2019</t>
        </is>
      </c>
      <c r="B9137" t="inlineStr">
        <is>
          <t>Fruits et légumes coupés et emballés</t>
        </is>
      </c>
      <c r="C9137" t="inlineStr">
        <is>
          <t>A domicile</t>
        </is>
      </c>
      <c r="D9137" t="n">
        <v>0.5</v>
      </c>
      <c r="E9137" t="inlineStr"/>
      <c r="F9137" t="inlineStr"/>
      <c r="G9137" t="inlineStr"/>
      <c r="H9137" t="inlineStr"/>
      <c r="I9137" t="inlineStr"/>
      <c r="J9137" t="inlineStr"/>
      <c r="K9137" t="inlineStr">
        <is>
          <t>libre unbounded</t>
        </is>
      </c>
    </row>
    <row r="9138">
      <c r="A9138" t="inlineStr">
        <is>
          <t>2019</t>
        </is>
      </c>
      <c r="B9138" t="inlineStr">
        <is>
          <t>Légumes, appertisés</t>
        </is>
      </c>
      <c r="C9138" t="inlineStr">
        <is>
          <t>A domicile</t>
        </is>
      </c>
      <c r="D9138" t="n">
        <v>246</v>
      </c>
      <c r="E9138" t="inlineStr"/>
      <c r="F9138" t="inlineStr"/>
      <c r="G9138" t="inlineStr"/>
      <c r="H9138" t="inlineStr"/>
      <c r="I9138" t="inlineStr"/>
      <c r="J9138" t="inlineStr"/>
      <c r="K9138" t="inlineStr">
        <is>
          <t>libre unbounded</t>
        </is>
      </c>
    </row>
    <row r="9139">
      <c r="A9139" t="inlineStr">
        <is>
          <t>2019</t>
        </is>
      </c>
      <c r="B9139" t="inlineStr">
        <is>
          <t>Haricots, appertisés</t>
        </is>
      </c>
      <c r="C9139" t="inlineStr">
        <is>
          <t>A domicile</t>
        </is>
      </c>
      <c r="D9139" t="n">
        <v>48.1</v>
      </c>
      <c r="E9139" t="inlineStr"/>
      <c r="F9139" t="inlineStr"/>
      <c r="G9139" t="inlineStr"/>
      <c r="H9139" t="inlineStr"/>
      <c r="I9139" t="inlineStr"/>
      <c r="J9139" t="inlineStr"/>
      <c r="K9139" t="inlineStr">
        <is>
          <t>libre unbounded</t>
        </is>
      </c>
    </row>
    <row r="9140">
      <c r="A9140" t="inlineStr">
        <is>
          <t>2019</t>
        </is>
      </c>
      <c r="B9140" t="inlineStr">
        <is>
          <t>Pois, appertisés</t>
        </is>
      </c>
      <c r="C9140" t="inlineStr">
        <is>
          <t>A domicile</t>
        </is>
      </c>
      <c r="D9140" t="n">
        <v>0.1</v>
      </c>
      <c r="E9140" t="inlineStr"/>
      <c r="F9140" t="inlineStr"/>
      <c r="G9140" t="inlineStr"/>
      <c r="H9140" t="inlineStr"/>
      <c r="I9140" t="inlineStr"/>
      <c r="J9140" t="inlineStr"/>
      <c r="K9140" t="inlineStr">
        <is>
          <t>libre unbounded</t>
        </is>
      </c>
    </row>
    <row r="9141">
      <c r="A9141" t="inlineStr">
        <is>
          <t>2019</t>
        </is>
      </c>
      <c r="B9141" t="inlineStr">
        <is>
          <t>Autres légumes, appertisés</t>
        </is>
      </c>
      <c r="C9141" t="inlineStr">
        <is>
          <t>A domicile</t>
        </is>
      </c>
      <c r="D9141" t="n">
        <v>198</v>
      </c>
      <c r="E9141" t="inlineStr"/>
      <c r="F9141" t="inlineStr"/>
      <c r="G9141" t="inlineStr"/>
      <c r="H9141" t="inlineStr"/>
      <c r="I9141" t="inlineStr"/>
      <c r="J9141" t="inlineStr"/>
      <c r="K9141" t="inlineStr">
        <is>
          <t>libre unbounded</t>
        </is>
      </c>
    </row>
    <row r="9142">
      <c r="A9142" t="inlineStr">
        <is>
          <t>2019</t>
        </is>
      </c>
      <c r="B9142" t="inlineStr">
        <is>
          <t>Tomates et leurs produits, appertisés</t>
        </is>
      </c>
      <c r="C9142" t="inlineStr">
        <is>
          <t>A domicile</t>
        </is>
      </c>
      <c r="D9142" t="n">
        <v>50.9</v>
      </c>
      <c r="E9142" t="inlineStr"/>
      <c r="F9142" t="inlineStr"/>
      <c r="G9142" t="inlineStr"/>
      <c r="H9142" t="inlineStr"/>
      <c r="I9142" t="inlineStr"/>
      <c r="J9142" t="inlineStr"/>
      <c r="K9142" t="inlineStr">
        <is>
          <t>libre unbounded</t>
        </is>
      </c>
    </row>
    <row r="9143">
      <c r="A9143" t="inlineStr">
        <is>
          <t>2019</t>
        </is>
      </c>
      <c r="B9143" t="inlineStr">
        <is>
          <t>Tomates, entières ou en morceaux, appertisées</t>
        </is>
      </c>
      <c r="C9143" t="inlineStr">
        <is>
          <t>A domicile</t>
        </is>
      </c>
      <c r="D9143" t="n">
        <v>28.3</v>
      </c>
      <c r="E9143" t="inlineStr"/>
      <c r="F9143" t="inlineStr"/>
      <c r="G9143" t="inlineStr"/>
      <c r="H9143" t="inlineStr"/>
      <c r="I9143" t="inlineStr"/>
      <c r="J9143" t="inlineStr"/>
      <c r="K9143" t="inlineStr">
        <is>
          <t>libre unbounded</t>
        </is>
      </c>
    </row>
    <row r="9144">
      <c r="A9144" t="inlineStr">
        <is>
          <t>2019</t>
        </is>
      </c>
      <c r="B9144" t="inlineStr">
        <is>
          <t>Produits des tomates</t>
        </is>
      </c>
      <c r="C9144" t="inlineStr">
        <is>
          <t>A domicile</t>
        </is>
      </c>
      <c r="D9144" t="n">
        <v>22.6</v>
      </c>
      <c r="E9144" t="inlineStr"/>
      <c r="F9144" t="inlineStr"/>
      <c r="G9144" t="inlineStr"/>
      <c r="H9144" t="inlineStr"/>
      <c r="I9144" t="inlineStr"/>
      <c r="J9144" t="inlineStr"/>
      <c r="K9144" t="inlineStr">
        <is>
          <t>libre unbounded</t>
        </is>
      </c>
    </row>
    <row r="9145">
      <c r="A9145" t="inlineStr">
        <is>
          <t>2019</t>
        </is>
      </c>
      <c r="B9145" t="inlineStr">
        <is>
          <t>Coulis et purées de tomates</t>
        </is>
      </c>
      <c r="C9145" t="inlineStr">
        <is>
          <t>A domicile</t>
        </is>
      </c>
      <c r="D9145" t="n">
        <v>11.3</v>
      </c>
      <c r="E9145" t="inlineStr"/>
      <c r="F9145" t="inlineStr"/>
      <c r="G9145" t="inlineStr"/>
      <c r="H9145" t="inlineStr"/>
      <c r="I9145" t="inlineStr"/>
      <c r="J9145" t="inlineStr"/>
      <c r="K9145" t="inlineStr">
        <is>
          <t>libre unbounded</t>
        </is>
      </c>
    </row>
    <row r="9146">
      <c r="A9146" t="inlineStr">
        <is>
          <t>2019</t>
        </is>
      </c>
      <c r="B9146" t="inlineStr">
        <is>
          <t>Concentré de tomates</t>
        </is>
      </c>
      <c r="C9146" t="inlineStr">
        <is>
          <t>A domicile</t>
        </is>
      </c>
      <c r="D9146" t="n">
        <v>11.3</v>
      </c>
      <c r="E9146" t="inlineStr"/>
      <c r="F9146" t="inlineStr"/>
      <c r="G9146" t="inlineStr"/>
      <c r="H9146" t="inlineStr"/>
      <c r="I9146" t="inlineStr"/>
      <c r="J9146" t="inlineStr"/>
      <c r="K9146" t="inlineStr">
        <is>
          <t>libre unbounded</t>
        </is>
      </c>
    </row>
    <row r="9147">
      <c r="A9147" t="inlineStr">
        <is>
          <t>2019</t>
        </is>
      </c>
      <c r="B9147" t="inlineStr">
        <is>
          <t>Champignons et truffes, appertisés</t>
        </is>
      </c>
      <c r="C9147" t="inlineStr">
        <is>
          <t>A domicile</t>
        </is>
      </c>
      <c r="D9147" t="n">
        <v>3.7</v>
      </c>
      <c r="E9147" t="inlineStr"/>
      <c r="F9147" t="inlineStr"/>
      <c r="G9147" t="inlineStr"/>
      <c r="H9147" t="inlineStr"/>
      <c r="I9147" t="inlineStr"/>
      <c r="J9147" t="inlineStr"/>
      <c r="K9147" t="inlineStr">
        <is>
          <t>libre unbounded</t>
        </is>
      </c>
    </row>
    <row r="9148">
      <c r="A9148" t="inlineStr">
        <is>
          <t>2019</t>
        </is>
      </c>
      <c r="B9148" t="inlineStr">
        <is>
          <t>Champignons cultivés, appertisés</t>
        </is>
      </c>
      <c r="C9148" t="inlineStr">
        <is>
          <t>A domicile</t>
        </is>
      </c>
      <c r="D9148" t="n">
        <v>3.3</v>
      </c>
      <c r="E9148" t="inlineStr"/>
      <c r="F9148" t="inlineStr"/>
      <c r="G9148" t="inlineStr"/>
      <c r="H9148" t="inlineStr"/>
      <c r="I9148" t="inlineStr"/>
      <c r="J9148" t="inlineStr"/>
      <c r="K9148" t="inlineStr">
        <is>
          <t>libre unbounded</t>
        </is>
      </c>
    </row>
    <row r="9149">
      <c r="A9149" t="inlineStr">
        <is>
          <t>2019</t>
        </is>
      </c>
      <c r="B9149" t="inlineStr">
        <is>
          <t>Champignons du genre Agaricus, appertisés</t>
        </is>
      </c>
      <c r="C9149" t="inlineStr">
        <is>
          <t>A domicile</t>
        </is>
      </c>
      <c r="D9149" t="n">
        <v>3.3</v>
      </c>
      <c r="E9149" t="inlineStr"/>
      <c r="F9149" t="inlineStr"/>
      <c r="G9149" t="inlineStr"/>
      <c r="H9149" t="inlineStr"/>
      <c r="I9149" t="inlineStr"/>
      <c r="J9149" t="inlineStr"/>
      <c r="K9149" t="inlineStr">
        <is>
          <t>libre unbounded</t>
        </is>
      </c>
    </row>
    <row r="9150">
      <c r="A9150" t="inlineStr">
        <is>
          <t>2019</t>
        </is>
      </c>
      <c r="B9150" t="inlineStr">
        <is>
          <t>Champignons non-cultivés et truffes, appertisés</t>
        </is>
      </c>
      <c r="C9150" t="inlineStr">
        <is>
          <t>A domicile</t>
        </is>
      </c>
      <c r="D9150" t="n">
        <v>0.4</v>
      </c>
      <c r="E9150" t="inlineStr"/>
      <c r="F9150" t="inlineStr"/>
      <c r="G9150" t="inlineStr"/>
      <c r="H9150" t="inlineStr"/>
      <c r="I9150" t="inlineStr"/>
      <c r="J9150" t="inlineStr"/>
      <c r="K9150" t="inlineStr">
        <is>
          <t>libre unbounded</t>
        </is>
      </c>
    </row>
    <row r="9151">
      <c r="A9151" t="inlineStr">
        <is>
          <t>2019</t>
        </is>
      </c>
      <c r="B9151" t="inlineStr">
        <is>
          <t>Autres légumes et mélanges de légumes, appertisés</t>
        </is>
      </c>
      <c r="C9151" t="inlineStr">
        <is>
          <t>A domicile</t>
        </is>
      </c>
      <c r="D9151" t="n">
        <v>24.6</v>
      </c>
      <c r="E9151" t="inlineStr"/>
      <c r="F9151" t="inlineStr"/>
      <c r="G9151" t="inlineStr"/>
      <c r="H9151" t="inlineStr"/>
      <c r="I9151" t="inlineStr"/>
      <c r="J9151" t="inlineStr"/>
      <c r="K9151" t="inlineStr">
        <is>
          <t>libre</t>
        </is>
      </c>
    </row>
    <row r="9152">
      <c r="A9152" t="inlineStr">
        <is>
          <t>2019</t>
        </is>
      </c>
      <c r="B9152" t="inlineStr">
        <is>
          <t>Choucroute, non congelée, appertisée</t>
        </is>
      </c>
      <c r="C9152" t="inlineStr">
        <is>
          <t>A domicile</t>
        </is>
      </c>
      <c r="D9152" t="n">
        <v>0.2</v>
      </c>
      <c r="E9152" t="inlineStr"/>
      <c r="F9152" t="inlineStr"/>
      <c r="G9152" t="inlineStr"/>
      <c r="H9152" t="inlineStr"/>
      <c r="I9152" t="inlineStr"/>
      <c r="J9152" t="inlineStr"/>
      <c r="K9152" t="inlineStr">
        <is>
          <t>libre unbounded</t>
        </is>
      </c>
    </row>
    <row r="9153">
      <c r="A9153" t="inlineStr">
        <is>
          <t>2019</t>
        </is>
      </c>
      <c r="B9153" t="inlineStr">
        <is>
          <t>Asperges, non congelées, appertisées</t>
        </is>
      </c>
      <c r="C9153" t="inlineStr">
        <is>
          <t>A domicile</t>
        </is>
      </c>
      <c r="D9153" t="n">
        <v>3.2</v>
      </c>
      <c r="E9153" t="inlineStr"/>
      <c r="F9153" t="inlineStr"/>
      <c r="G9153" t="inlineStr"/>
      <c r="H9153" t="inlineStr"/>
      <c r="I9153" t="inlineStr"/>
      <c r="J9153" t="inlineStr"/>
      <c r="K9153" t="inlineStr">
        <is>
          <t>libre unbounded</t>
        </is>
      </c>
    </row>
    <row r="9154">
      <c r="A9154" t="inlineStr">
        <is>
          <t>2019</t>
        </is>
      </c>
      <c r="B9154" t="inlineStr">
        <is>
          <t>Maïs doux, non congelé, appertisé</t>
        </is>
      </c>
      <c r="C9154" t="inlineStr">
        <is>
          <t>A domicile</t>
        </is>
      </c>
      <c r="D9154" t="n">
        <v>28.9</v>
      </c>
      <c r="E9154" t="inlineStr"/>
      <c r="F9154" t="inlineStr"/>
      <c r="G9154" t="inlineStr"/>
      <c r="H9154" t="inlineStr"/>
      <c r="I9154" t="inlineStr"/>
      <c r="J9154" t="inlineStr"/>
      <c r="K9154" t="inlineStr">
        <is>
          <t>libre</t>
        </is>
      </c>
    </row>
    <row r="9155">
      <c r="A9155" t="inlineStr">
        <is>
          <t>2019</t>
        </is>
      </c>
      <c r="B9155" t="inlineStr">
        <is>
          <t>Autres légumes et mélanges de légumes, non congelés</t>
        </is>
      </c>
      <c r="C9155" t="inlineStr">
        <is>
          <t>A domicile</t>
        </is>
      </c>
      <c r="D9155" t="n">
        <v>86.7</v>
      </c>
      <c r="E9155" t="inlineStr"/>
      <c r="F9155" t="inlineStr"/>
      <c r="G9155" t="inlineStr"/>
      <c r="H9155" t="inlineStr"/>
      <c r="I9155" t="inlineStr"/>
      <c r="J9155" t="inlineStr"/>
      <c r="K9155" t="inlineStr">
        <is>
          <t>libre</t>
        </is>
      </c>
    </row>
    <row r="9156">
      <c r="A9156" t="inlineStr">
        <is>
          <t>2019</t>
        </is>
      </c>
      <c r="B9156" t="inlineStr">
        <is>
          <t>Fruits et légumes conservés dans le vinaigre</t>
        </is>
      </c>
      <c r="C9156" t="inlineStr">
        <is>
          <t>A domicile</t>
        </is>
      </c>
      <c r="D9156" t="n">
        <v>12.2</v>
      </c>
      <c r="E9156" t="inlineStr"/>
      <c r="F9156" t="inlineStr"/>
      <c r="G9156" t="inlineStr"/>
      <c r="H9156" t="inlineStr"/>
      <c r="I9156" t="inlineStr"/>
      <c r="J9156" t="inlineStr"/>
      <c r="K9156" t="inlineStr">
        <is>
          <t>libre unbounded</t>
        </is>
      </c>
    </row>
    <row r="9157">
      <c r="A9157" t="inlineStr">
        <is>
          <t>2019</t>
        </is>
      </c>
      <c r="B9157" t="inlineStr">
        <is>
          <t>Préparations et conserves de fruits</t>
        </is>
      </c>
      <c r="C9157" t="inlineStr">
        <is>
          <t>A domicile</t>
        </is>
      </c>
      <c r="D9157" t="n">
        <v>640</v>
      </c>
      <c r="E9157" t="inlineStr"/>
      <c r="F9157" t="inlineStr"/>
      <c r="G9157" t="inlineStr"/>
      <c r="H9157" t="inlineStr"/>
      <c r="I9157" t="inlineStr"/>
      <c r="J9157" t="inlineStr"/>
      <c r="K9157" t="inlineStr">
        <is>
          <t>libre unbounded</t>
        </is>
      </c>
    </row>
    <row r="9158">
      <c r="A9158" t="inlineStr">
        <is>
          <t>2019</t>
        </is>
      </c>
      <c r="B9158" t="inlineStr">
        <is>
          <t>Fruits crus ou cuits, congelés ou surgelés</t>
        </is>
      </c>
      <c r="C9158" t="inlineStr">
        <is>
          <t>A domicile</t>
        </is>
      </c>
      <c r="D9158" t="n">
        <v>0.7</v>
      </c>
      <c r="E9158" t="inlineStr"/>
      <c r="F9158" t="inlineStr"/>
      <c r="G9158" t="inlineStr"/>
      <c r="H9158" t="inlineStr"/>
      <c r="I9158" t="inlineStr"/>
      <c r="J9158" t="inlineStr"/>
      <c r="K9158" t="inlineStr">
        <is>
          <t>libre unbounded</t>
        </is>
      </c>
    </row>
    <row r="9159">
      <c r="A9159" t="inlineStr">
        <is>
          <t>2019</t>
        </is>
      </c>
      <c r="B9159" t="inlineStr">
        <is>
          <t>Confitures, gelées, compotes et purées de fruits</t>
        </is>
      </c>
      <c r="C9159" t="inlineStr">
        <is>
          <t>A domicile</t>
        </is>
      </c>
      <c r="D9159" t="n">
        <v>147</v>
      </c>
      <c r="E9159" t="inlineStr"/>
      <c r="F9159" t="inlineStr"/>
      <c r="G9159" t="inlineStr"/>
      <c r="H9159" t="inlineStr"/>
      <c r="I9159" t="inlineStr"/>
      <c r="J9159" t="inlineStr"/>
      <c r="K9159" t="inlineStr">
        <is>
          <t>libre</t>
        </is>
      </c>
    </row>
    <row r="9160">
      <c r="A9160" t="inlineStr">
        <is>
          <t>2019</t>
        </is>
      </c>
      <c r="B9160" t="inlineStr">
        <is>
          <t>Confitures, marmelades, gelées, purées et pâtes d'agrumes, obtenues par cuisson</t>
        </is>
      </c>
      <c r="C9160" t="inlineStr">
        <is>
          <t>A domicile</t>
        </is>
      </c>
      <c r="D9160" t="n">
        <v>1.4</v>
      </c>
      <c r="E9160" t="inlineStr"/>
      <c r="F9160" t="inlineStr"/>
      <c r="G9160" t="inlineStr"/>
      <c r="H9160" t="inlineStr"/>
      <c r="I9160" t="inlineStr"/>
      <c r="J9160" t="inlineStr"/>
      <c r="K9160" t="inlineStr">
        <is>
          <t>libre</t>
        </is>
      </c>
    </row>
    <row r="9161">
      <c r="A9161" t="inlineStr">
        <is>
          <t>2019</t>
        </is>
      </c>
      <c r="B9161" t="inlineStr">
        <is>
          <t>Confitures, marmelades, gelées, purées et pâtes de fruits à coque et de fruits autres qu'agrumes, obtenues par cuisson</t>
        </is>
      </c>
      <c r="C9161" t="inlineStr">
        <is>
          <t>A domicile</t>
        </is>
      </c>
      <c r="D9161" t="n">
        <v>146</v>
      </c>
      <c r="E9161" t="inlineStr"/>
      <c r="F9161" t="inlineStr"/>
      <c r="G9161" t="inlineStr"/>
      <c r="H9161" t="inlineStr"/>
      <c r="I9161" t="inlineStr"/>
      <c r="J9161" t="inlineStr"/>
      <c r="K9161" t="inlineStr">
        <is>
          <t>libre</t>
        </is>
      </c>
    </row>
    <row r="9162">
      <c r="A9162" t="inlineStr">
        <is>
          <t>2019</t>
        </is>
      </c>
      <c r="B9162" t="inlineStr">
        <is>
          <t>Fruits à coque, grillés, salés ou autrement préparés</t>
        </is>
      </c>
      <c r="C9162" t="inlineStr">
        <is>
          <t>A domicile</t>
        </is>
      </c>
      <c r="D9162" t="n">
        <v>18.6</v>
      </c>
      <c r="E9162" t="inlineStr"/>
      <c r="F9162" t="inlineStr"/>
      <c r="G9162" t="inlineStr"/>
      <c r="H9162" t="inlineStr"/>
      <c r="I9162" t="inlineStr"/>
      <c r="J9162" t="inlineStr"/>
      <c r="K9162" t="inlineStr">
        <is>
          <t>libre unbounded</t>
        </is>
      </c>
    </row>
    <row r="9163">
      <c r="A9163" t="inlineStr">
        <is>
          <t>2019</t>
        </is>
      </c>
      <c r="B9163" t="inlineStr">
        <is>
          <t>Arachides, grillées, salées ou autrement préparées et beurre d'arachide</t>
        </is>
      </c>
      <c r="C9163" t="inlineStr">
        <is>
          <t>A domicile</t>
        </is>
      </c>
      <c r="D9163" t="n">
        <v>11</v>
      </c>
      <c r="E9163" t="inlineStr"/>
      <c r="F9163" t="inlineStr"/>
      <c r="G9163" t="inlineStr"/>
      <c r="H9163" t="inlineStr"/>
      <c r="I9163" t="inlineStr"/>
      <c r="J9163" t="inlineStr"/>
      <c r="K9163" t="inlineStr">
        <is>
          <t>libre unbounded</t>
        </is>
      </c>
    </row>
    <row r="9164">
      <c r="A9164" t="inlineStr">
        <is>
          <t>2019</t>
        </is>
      </c>
      <c r="B9164" t="inlineStr">
        <is>
          <t>Autres fruits à coque et autres graines, y compris les mélanges, grillés, salés ou autrement préparés</t>
        </is>
      </c>
      <c r="C9164" t="inlineStr">
        <is>
          <t>A domicile</t>
        </is>
      </c>
      <c r="D9164" t="n">
        <v>7.6</v>
      </c>
      <c r="E9164" t="inlineStr"/>
      <c r="F9164" t="inlineStr"/>
      <c r="G9164" t="inlineStr"/>
      <c r="H9164" t="inlineStr"/>
      <c r="I9164" t="inlineStr"/>
      <c r="J9164" t="inlineStr"/>
      <c r="K9164" t="inlineStr">
        <is>
          <t>libre unbounded</t>
        </is>
      </c>
    </row>
    <row r="9165">
      <c r="A9165" t="inlineStr">
        <is>
          <t>2019</t>
        </is>
      </c>
      <c r="B9165" t="inlineStr">
        <is>
          <t>Fruits, traités pour une conservation temporaire, impropres à une consommation immédiate</t>
        </is>
      </c>
      <c r="C9165" t="inlineStr">
        <is>
          <t>A domicile</t>
        </is>
      </c>
      <c r="D9165" t="n">
        <v>1.3</v>
      </c>
      <c r="E9165" t="inlineStr"/>
      <c r="F9165" t="inlineStr"/>
      <c r="G9165" t="inlineStr"/>
      <c r="H9165" t="inlineStr"/>
      <c r="I9165" t="inlineStr"/>
      <c r="J9165" t="inlineStr"/>
      <c r="K9165" t="inlineStr">
        <is>
          <t>libre</t>
        </is>
      </c>
    </row>
    <row r="9166">
      <c r="A9166" t="inlineStr">
        <is>
          <t>2019</t>
        </is>
      </c>
      <c r="B9166" t="inlineStr">
        <is>
          <t>Écorces d'agrumes ou de melons, traitées pour une conservation temporaire, impropres à une consommation immédiate</t>
        </is>
      </c>
      <c r="C9166" t="inlineStr">
        <is>
          <t>A domicile</t>
        </is>
      </c>
      <c r="D9166" t="n">
        <v>0.5</v>
      </c>
      <c r="E9166" t="inlineStr"/>
      <c r="F9166" t="inlineStr"/>
      <c r="G9166" t="inlineStr"/>
      <c r="H9166" t="inlineStr"/>
      <c r="I9166" t="inlineStr"/>
      <c r="J9166" t="inlineStr"/>
      <c r="K9166" t="inlineStr">
        <is>
          <t>libre</t>
        </is>
      </c>
    </row>
    <row r="9167">
      <c r="A9167" t="inlineStr">
        <is>
          <t>2019</t>
        </is>
      </c>
      <c r="B9167" t="inlineStr">
        <is>
          <t>Autres fruits et fruits à coque, traités pour une conservation temporaire, impropres à une consommation immédiate</t>
        </is>
      </c>
      <c r="C9167" t="inlineStr">
        <is>
          <t>A domicile</t>
        </is>
      </c>
      <c r="D9167" t="n">
        <v>0.7</v>
      </c>
      <c r="E9167" t="inlineStr"/>
      <c r="F9167" t="inlineStr"/>
      <c r="G9167" t="inlineStr"/>
      <c r="H9167" t="inlineStr"/>
      <c r="I9167" t="inlineStr"/>
      <c r="J9167" t="inlineStr"/>
      <c r="K9167" t="inlineStr">
        <is>
          <t>libre</t>
        </is>
      </c>
    </row>
    <row r="9168">
      <c r="A9168" t="inlineStr">
        <is>
          <t>2019</t>
        </is>
      </c>
      <c r="B9168" t="inlineStr">
        <is>
          <t>Arachides et fruits à coque, sans coques</t>
        </is>
      </c>
      <c r="C9168" t="inlineStr">
        <is>
          <t>A domicile</t>
        </is>
      </c>
      <c r="D9168" t="n">
        <v>25.2</v>
      </c>
      <c r="E9168" t="inlineStr"/>
      <c r="F9168" t="inlineStr"/>
      <c r="G9168" t="inlineStr"/>
      <c r="H9168" t="inlineStr"/>
      <c r="I9168" t="inlineStr"/>
      <c r="J9168" t="inlineStr"/>
      <c r="K9168" t="inlineStr">
        <is>
          <t>libre unbounded</t>
        </is>
      </c>
    </row>
    <row r="9169">
      <c r="A9169" t="inlineStr">
        <is>
          <t>2019</t>
        </is>
      </c>
      <c r="B9169" t="inlineStr">
        <is>
          <t>Arachides, sans coques</t>
        </is>
      </c>
      <c r="C9169" t="inlineStr">
        <is>
          <t>A domicile</t>
        </is>
      </c>
      <c r="D9169" t="n">
        <v>0.8</v>
      </c>
      <c r="E9169" t="inlineStr"/>
      <c r="F9169" t="inlineStr"/>
      <c r="G9169" t="inlineStr"/>
      <c r="H9169" t="inlineStr"/>
      <c r="I9169" t="inlineStr"/>
      <c r="J9169" t="inlineStr"/>
      <c r="K9169" t="inlineStr">
        <is>
          <t>libre unbounded</t>
        </is>
      </c>
    </row>
    <row r="9170">
      <c r="A9170" t="inlineStr">
        <is>
          <t>2019</t>
        </is>
      </c>
      <c r="B9170" t="inlineStr">
        <is>
          <t>Noix du Brésil, sans coques</t>
        </is>
      </c>
      <c r="C9170" t="inlineStr">
        <is>
          <t>A domicile</t>
        </is>
      </c>
      <c r="D9170" t="n">
        <v>0.8</v>
      </c>
      <c r="E9170" t="inlineStr"/>
      <c r="F9170" t="inlineStr"/>
      <c r="G9170" t="inlineStr"/>
      <c r="H9170" t="inlineStr"/>
      <c r="I9170" t="inlineStr"/>
      <c r="J9170" t="inlineStr"/>
      <c r="K9170" t="inlineStr">
        <is>
          <t>libre unbounded</t>
        </is>
      </c>
    </row>
    <row r="9171">
      <c r="A9171" t="inlineStr">
        <is>
          <t>2019</t>
        </is>
      </c>
      <c r="B9171" t="inlineStr">
        <is>
          <t>Noix de cajou, sans coques</t>
        </is>
      </c>
      <c r="C9171" t="inlineStr">
        <is>
          <t>A domicile</t>
        </is>
      </c>
      <c r="D9171" t="n">
        <v>3.3</v>
      </c>
      <c r="E9171" t="inlineStr"/>
      <c r="F9171" t="inlineStr"/>
      <c r="G9171" t="inlineStr"/>
      <c r="H9171" t="inlineStr"/>
      <c r="I9171" t="inlineStr"/>
      <c r="J9171" t="inlineStr"/>
      <c r="K9171" t="inlineStr">
        <is>
          <t>libre unbounded</t>
        </is>
      </c>
    </row>
    <row r="9172">
      <c r="A9172" t="inlineStr">
        <is>
          <t>2019</t>
        </is>
      </c>
      <c r="B9172" t="inlineStr">
        <is>
          <t>Amandes, sans coques</t>
        </is>
      </c>
      <c r="C9172" t="inlineStr">
        <is>
          <t>A domicile</t>
        </is>
      </c>
      <c r="D9172" t="n">
        <v>10.1</v>
      </c>
      <c r="E9172" t="inlineStr"/>
      <c r="F9172" t="inlineStr"/>
      <c r="G9172" t="inlineStr"/>
      <c r="H9172" t="inlineStr"/>
      <c r="I9172" t="inlineStr"/>
      <c r="J9172" t="inlineStr"/>
      <c r="K9172" t="inlineStr">
        <is>
          <t>libre unbounded</t>
        </is>
      </c>
    </row>
    <row r="9173">
      <c r="A9173" t="inlineStr">
        <is>
          <t>2019</t>
        </is>
      </c>
      <c r="B9173" t="inlineStr">
        <is>
          <t>Noisettes, sans coques</t>
        </is>
      </c>
      <c r="C9173" t="inlineStr">
        <is>
          <t>A domicile</t>
        </is>
      </c>
      <c r="D9173" t="n">
        <v>5.8</v>
      </c>
      <c r="E9173" t="inlineStr"/>
      <c r="F9173" t="inlineStr"/>
      <c r="G9173" t="inlineStr"/>
      <c r="H9173" t="inlineStr"/>
      <c r="I9173" t="inlineStr"/>
      <c r="J9173" t="inlineStr"/>
      <c r="K9173" t="inlineStr">
        <is>
          <t>libre unbounded</t>
        </is>
      </c>
    </row>
    <row r="9174">
      <c r="A9174" t="inlineStr">
        <is>
          <t>2019</t>
        </is>
      </c>
      <c r="B9174" t="inlineStr">
        <is>
          <t>Noix, sans coques</t>
        </is>
      </c>
      <c r="C9174" t="inlineStr">
        <is>
          <t>A domicile</t>
        </is>
      </c>
      <c r="D9174" t="n">
        <v>2.5</v>
      </c>
      <c r="E9174" t="inlineStr"/>
      <c r="F9174" t="inlineStr"/>
      <c r="G9174" t="inlineStr"/>
      <c r="H9174" t="inlineStr"/>
      <c r="I9174" t="inlineStr"/>
      <c r="J9174" t="inlineStr"/>
      <c r="K9174" t="inlineStr">
        <is>
          <t>libre unbounded</t>
        </is>
      </c>
    </row>
    <row r="9175">
      <c r="A9175" t="inlineStr">
        <is>
          <t>2019</t>
        </is>
      </c>
      <c r="B9175" t="inlineStr">
        <is>
          <t>Châtaignes et marrons, sans coques</t>
        </is>
      </c>
      <c r="C9175" t="inlineStr">
        <is>
          <t>A domicile</t>
        </is>
      </c>
      <c r="D9175" t="n">
        <v>0.9</v>
      </c>
      <c r="E9175" t="inlineStr"/>
      <c r="F9175" t="inlineStr"/>
      <c r="G9175" t="inlineStr"/>
      <c r="H9175" t="inlineStr"/>
      <c r="I9175" t="inlineStr"/>
      <c r="J9175" t="inlineStr"/>
      <c r="K9175" t="inlineStr">
        <is>
          <t>libre unbounded</t>
        </is>
      </c>
    </row>
    <row r="9176">
      <c r="A9176" t="inlineStr">
        <is>
          <t>2019</t>
        </is>
      </c>
      <c r="B9176" t="inlineStr">
        <is>
          <t>Pistaches, sans coques</t>
        </is>
      </c>
      <c r="C9176" t="inlineStr">
        <is>
          <t>A domicile</t>
        </is>
      </c>
      <c r="D9176" t="n">
        <v>0.6</v>
      </c>
      <c r="E9176" t="inlineStr"/>
      <c r="F9176" t="inlineStr"/>
      <c r="G9176" t="inlineStr"/>
      <c r="H9176" t="inlineStr"/>
      <c r="I9176" t="inlineStr"/>
      <c r="J9176" t="inlineStr"/>
      <c r="K9176" t="inlineStr">
        <is>
          <t>libre unbounded</t>
        </is>
      </c>
    </row>
    <row r="9177">
      <c r="A9177" t="inlineStr">
        <is>
          <t>2019</t>
        </is>
      </c>
      <c r="B9177" t="inlineStr">
        <is>
          <t>Noix macadamia, sans coques</t>
        </is>
      </c>
      <c r="C9177" t="inlineStr">
        <is>
          <t>A domicile</t>
        </is>
      </c>
      <c r="D9177" t="n">
        <v>0.5</v>
      </c>
      <c r="E9177" t="inlineStr"/>
      <c r="F9177" t="inlineStr"/>
      <c r="G9177" t="inlineStr"/>
      <c r="H9177" t="inlineStr"/>
      <c r="I9177" t="inlineStr"/>
      <c r="J9177" t="inlineStr"/>
      <c r="K9177" t="inlineStr">
        <is>
          <t>libre unbounded</t>
        </is>
      </c>
    </row>
    <row r="9178">
      <c r="A9178" t="inlineStr">
        <is>
          <t>2019</t>
        </is>
      </c>
      <c r="B9178" t="inlineStr">
        <is>
          <t>Noix et amandes de plamiste, même concassées</t>
        </is>
      </c>
      <c r="C9178" t="inlineStr">
        <is>
          <t>A domicile</t>
        </is>
      </c>
      <c r="D9178" t="n">
        <v>0.5</v>
      </c>
      <c r="E9178" t="inlineStr"/>
      <c r="F9178" t="inlineStr"/>
      <c r="G9178" t="inlineStr"/>
      <c r="H9178" t="inlineStr"/>
      <c r="I9178" t="inlineStr"/>
      <c r="J9178" t="inlineStr"/>
      <c r="K9178" t="inlineStr">
        <is>
          <t>libre unbounded</t>
        </is>
      </c>
    </row>
    <row r="9179">
      <c r="A9179" t="inlineStr">
        <is>
          <t>2019</t>
        </is>
      </c>
      <c r="B9179" t="inlineStr">
        <is>
          <t>Autres conserves et préparations à base de fruits et de fruits à coque</t>
        </is>
      </c>
      <c r="C9179" t="inlineStr">
        <is>
          <t>A domicile</t>
        </is>
      </c>
      <c r="D9179" t="n">
        <v>446</v>
      </c>
      <c r="E9179" t="inlineStr"/>
      <c r="F9179" t="inlineStr"/>
      <c r="G9179" t="inlineStr"/>
      <c r="H9179" t="inlineStr"/>
      <c r="I9179" t="inlineStr"/>
      <c r="J9179" t="inlineStr"/>
      <c r="K9179" t="inlineStr">
        <is>
          <t>libre unbounded</t>
        </is>
      </c>
    </row>
    <row r="9180">
      <c r="A9180" t="inlineStr">
        <is>
          <t>2019</t>
        </is>
      </c>
      <c r="B9180" t="inlineStr">
        <is>
          <t>Fruits secs</t>
        </is>
      </c>
      <c r="C9180" t="inlineStr">
        <is>
          <t>A domicile</t>
        </is>
      </c>
      <c r="D9180" t="n">
        <v>445</v>
      </c>
      <c r="E9180" t="inlineStr"/>
      <c r="F9180" t="inlineStr"/>
      <c r="G9180" t="inlineStr"/>
      <c r="H9180" t="inlineStr"/>
      <c r="I9180" t="inlineStr"/>
      <c r="J9180" t="inlineStr"/>
      <c r="K9180" t="inlineStr">
        <is>
          <t>libre unbounded</t>
        </is>
      </c>
    </row>
    <row r="9181">
      <c r="A9181" t="inlineStr">
        <is>
          <t>2019</t>
        </is>
      </c>
      <c r="B9181" t="inlineStr">
        <is>
          <t>Raisins, séchés</t>
        </is>
      </c>
      <c r="C9181" t="inlineStr">
        <is>
          <t>A domicile</t>
        </is>
      </c>
      <c r="D9181" t="n">
        <v>6.9</v>
      </c>
      <c r="E9181" t="inlineStr"/>
      <c r="F9181" t="inlineStr"/>
      <c r="G9181" t="inlineStr"/>
      <c r="H9181" t="inlineStr"/>
      <c r="I9181" t="inlineStr"/>
      <c r="J9181" t="inlineStr"/>
      <c r="K9181" t="inlineStr">
        <is>
          <t>libre unbounded</t>
        </is>
      </c>
    </row>
    <row r="9182">
      <c r="A9182" t="inlineStr">
        <is>
          <t>2019</t>
        </is>
      </c>
      <c r="B9182" t="inlineStr">
        <is>
          <t>Autres fruits secs ; mélanges de noix séchées et/ou de fruits secs</t>
        </is>
      </c>
      <c r="C9182" t="inlineStr">
        <is>
          <t>A domicile</t>
        </is>
      </c>
      <c r="D9182" t="n">
        <v>438</v>
      </c>
      <c r="E9182" t="inlineStr"/>
      <c r="F9182" t="inlineStr"/>
      <c r="G9182" t="inlineStr"/>
      <c r="H9182" t="inlineStr"/>
      <c r="I9182" t="inlineStr"/>
      <c r="J9182" t="inlineStr"/>
      <c r="K9182" t="inlineStr">
        <is>
          <t>libre</t>
        </is>
      </c>
    </row>
    <row r="9183">
      <c r="A9183" t="inlineStr">
        <is>
          <t>2019</t>
        </is>
      </c>
      <c r="B9183" t="inlineStr">
        <is>
          <t>Bananes fruits, sèches</t>
        </is>
      </c>
      <c r="C9183" t="inlineStr">
        <is>
          <t>A domicile</t>
        </is>
      </c>
      <c r="D9183" t="n">
        <v>132</v>
      </c>
      <c r="E9183" t="inlineStr"/>
      <c r="F9183" t="inlineStr"/>
      <c r="G9183" t="inlineStr"/>
      <c r="H9183" t="inlineStr"/>
      <c r="I9183" t="inlineStr"/>
      <c r="J9183" t="inlineStr"/>
      <c r="K9183" t="inlineStr">
        <is>
          <t>libre</t>
        </is>
      </c>
    </row>
    <row r="9184">
      <c r="A9184" t="inlineStr">
        <is>
          <t>2019</t>
        </is>
      </c>
      <c r="B9184" t="inlineStr">
        <is>
          <t>Bananes plantains, secs</t>
        </is>
      </c>
      <c r="C9184" t="inlineStr">
        <is>
          <t>A domicile</t>
        </is>
      </c>
      <c r="D9184" t="n">
        <v>5.4</v>
      </c>
      <c r="E9184" t="inlineStr"/>
      <c r="F9184" t="inlineStr"/>
      <c r="G9184" t="inlineStr"/>
      <c r="H9184" t="inlineStr"/>
      <c r="I9184" t="inlineStr"/>
      <c r="J9184" t="inlineStr"/>
      <c r="K9184" t="inlineStr">
        <is>
          <t>libre</t>
        </is>
      </c>
    </row>
    <row r="9185">
      <c r="A9185" t="inlineStr">
        <is>
          <t>2019</t>
        </is>
      </c>
      <c r="B9185" t="inlineStr">
        <is>
          <t>Dattes, sèches</t>
        </is>
      </c>
      <c r="C9185" t="inlineStr">
        <is>
          <t>A domicile</t>
        </is>
      </c>
      <c r="D9185" t="n">
        <v>6.9</v>
      </c>
      <c r="E9185" t="inlineStr"/>
      <c r="F9185" t="inlineStr"/>
      <c r="G9185" t="inlineStr"/>
      <c r="H9185" t="inlineStr"/>
      <c r="I9185" t="inlineStr"/>
      <c r="J9185" t="inlineStr"/>
      <c r="K9185" t="inlineStr">
        <is>
          <t>libre</t>
        </is>
      </c>
    </row>
    <row r="9186">
      <c r="A9186" t="inlineStr">
        <is>
          <t>2019</t>
        </is>
      </c>
      <c r="B9186" t="inlineStr">
        <is>
          <t>Figues, sèches</t>
        </is>
      </c>
      <c r="C9186" t="inlineStr">
        <is>
          <t>A domicile</t>
        </is>
      </c>
      <c r="D9186" t="n">
        <v>1.9</v>
      </c>
      <c r="E9186" t="inlineStr"/>
      <c r="F9186" t="inlineStr"/>
      <c r="G9186" t="inlineStr"/>
      <c r="H9186" t="inlineStr"/>
      <c r="I9186" t="inlineStr"/>
      <c r="J9186" t="inlineStr"/>
      <c r="K9186" t="inlineStr">
        <is>
          <t>libre</t>
        </is>
      </c>
    </row>
    <row r="9187">
      <c r="A9187" t="inlineStr">
        <is>
          <t>2019</t>
        </is>
      </c>
      <c r="B9187" t="inlineStr">
        <is>
          <t>Ananas, secs</t>
        </is>
      </c>
      <c r="C9187" t="inlineStr">
        <is>
          <t>A domicile</t>
        </is>
      </c>
      <c r="D9187" t="n">
        <v>31.2</v>
      </c>
      <c r="E9187" t="inlineStr"/>
      <c r="F9187" t="inlineStr"/>
      <c r="G9187" t="inlineStr"/>
      <c r="H9187" t="inlineStr"/>
      <c r="I9187" t="inlineStr"/>
      <c r="J9187" t="inlineStr"/>
      <c r="K9187" t="inlineStr">
        <is>
          <t>libre</t>
        </is>
      </c>
    </row>
    <row r="9188">
      <c r="A9188" t="inlineStr">
        <is>
          <t>2019</t>
        </is>
      </c>
      <c r="B9188" t="inlineStr">
        <is>
          <t>Avocats, secs</t>
        </is>
      </c>
      <c r="C9188" t="inlineStr">
        <is>
          <t>A domicile</t>
        </is>
      </c>
      <c r="D9188" t="n">
        <v>31</v>
      </c>
      <c r="E9188" t="inlineStr"/>
      <c r="F9188" t="inlineStr"/>
      <c r="G9188" t="inlineStr"/>
      <c r="H9188" t="inlineStr"/>
      <c r="I9188" t="inlineStr"/>
      <c r="J9188" t="inlineStr"/>
      <c r="K9188" t="inlineStr">
        <is>
          <t>libre</t>
        </is>
      </c>
    </row>
    <row r="9189">
      <c r="A9189" t="inlineStr">
        <is>
          <t>2019</t>
        </is>
      </c>
      <c r="B9189" t="inlineStr">
        <is>
          <t>Goyaves, mangues et mangoustans, secs</t>
        </is>
      </c>
      <c r="C9189" t="inlineStr">
        <is>
          <t>A domicile</t>
        </is>
      </c>
      <c r="D9189" t="n">
        <v>9.5</v>
      </c>
      <c r="E9189" t="inlineStr"/>
      <c r="F9189" t="inlineStr"/>
      <c r="G9189" t="inlineStr"/>
      <c r="H9189" t="inlineStr"/>
      <c r="I9189" t="inlineStr"/>
      <c r="J9189" t="inlineStr"/>
      <c r="K9189" t="inlineStr">
        <is>
          <t>libre</t>
        </is>
      </c>
    </row>
    <row r="9190">
      <c r="A9190" t="inlineStr">
        <is>
          <t>2019</t>
        </is>
      </c>
      <c r="B9190" t="inlineStr">
        <is>
          <t>Oranges, sèches</t>
        </is>
      </c>
      <c r="C9190" t="inlineStr">
        <is>
          <t>A domicile</t>
        </is>
      </c>
      <c r="D9190" t="n">
        <v>91</v>
      </c>
      <c r="E9190" t="inlineStr"/>
      <c r="F9190" t="inlineStr"/>
      <c r="G9190" t="inlineStr"/>
      <c r="H9190" t="inlineStr"/>
      <c r="I9190" t="inlineStr"/>
      <c r="J9190" t="inlineStr"/>
      <c r="K9190" t="inlineStr">
        <is>
          <t>libre</t>
        </is>
      </c>
    </row>
    <row r="9191">
      <c r="A9191" t="inlineStr">
        <is>
          <t>2019</t>
        </is>
      </c>
      <c r="B9191" t="inlineStr">
        <is>
          <t>Mandarines et clémentines, sèches</t>
        </is>
      </c>
      <c r="C9191" t="inlineStr">
        <is>
          <t>A domicile</t>
        </is>
      </c>
      <c r="D9191" t="n">
        <v>75.09999999999999</v>
      </c>
      <c r="E9191" t="inlineStr"/>
      <c r="F9191" t="inlineStr"/>
      <c r="G9191" t="inlineStr"/>
      <c r="H9191" t="inlineStr"/>
      <c r="I9191" t="inlineStr"/>
      <c r="J9191" t="inlineStr"/>
      <c r="K9191" t="inlineStr">
        <is>
          <t>libre</t>
        </is>
      </c>
    </row>
    <row r="9192">
      <c r="A9192" t="inlineStr">
        <is>
          <t>2019</t>
        </is>
      </c>
      <c r="B9192" t="inlineStr">
        <is>
          <t>Pamplemousses et pomelos, secs</t>
        </is>
      </c>
      <c r="C9192" t="inlineStr">
        <is>
          <t>A domicile</t>
        </is>
      </c>
      <c r="D9192" t="n">
        <v>12.9</v>
      </c>
      <c r="E9192" t="inlineStr"/>
      <c r="F9192" t="inlineStr"/>
      <c r="G9192" t="inlineStr"/>
      <c r="H9192" t="inlineStr"/>
      <c r="I9192" t="inlineStr"/>
      <c r="J9192" t="inlineStr"/>
      <c r="K9192" t="inlineStr">
        <is>
          <t>libre</t>
        </is>
      </c>
    </row>
    <row r="9193">
      <c r="A9193" t="inlineStr">
        <is>
          <t>2019</t>
        </is>
      </c>
      <c r="B9193" t="inlineStr">
        <is>
          <t>Citrons et limes, secs</t>
        </is>
      </c>
      <c r="C9193" t="inlineStr">
        <is>
          <t>A domicile</t>
        </is>
      </c>
      <c r="D9193" t="n">
        <v>34.1</v>
      </c>
      <c r="E9193" t="inlineStr"/>
      <c r="F9193" t="inlineStr"/>
      <c r="G9193" t="inlineStr"/>
      <c r="H9193" t="inlineStr"/>
      <c r="I9193" t="inlineStr"/>
      <c r="J9193" t="inlineStr"/>
      <c r="K9193" t="inlineStr">
        <is>
          <t>libre</t>
        </is>
      </c>
    </row>
    <row r="9194">
      <c r="A9194" t="inlineStr">
        <is>
          <t>2019</t>
        </is>
      </c>
      <c r="B9194" t="inlineStr">
        <is>
          <t>Autres agrumes, secs</t>
        </is>
      </c>
      <c r="C9194" t="inlineStr">
        <is>
          <t>A domicile</t>
        </is>
      </c>
      <c r="D9194" t="n">
        <v>0.9</v>
      </c>
      <c r="E9194" t="inlineStr"/>
      <c r="F9194" t="inlineStr"/>
      <c r="G9194" t="inlineStr"/>
      <c r="H9194" t="inlineStr"/>
      <c r="I9194" t="inlineStr"/>
      <c r="J9194" t="inlineStr"/>
      <c r="K9194" t="inlineStr">
        <is>
          <t>libre</t>
        </is>
      </c>
    </row>
    <row r="9195">
      <c r="A9195" t="inlineStr">
        <is>
          <t>2019</t>
        </is>
      </c>
      <c r="B9195" t="inlineStr">
        <is>
          <t>Coprah</t>
        </is>
      </c>
      <c r="C9195" t="inlineStr">
        <is>
          <t>A domicile</t>
        </is>
      </c>
      <c r="D9195" t="n">
        <v>1.6</v>
      </c>
      <c r="E9195" t="inlineStr"/>
      <c r="F9195" t="inlineStr"/>
      <c r="G9195" t="inlineStr"/>
      <c r="H9195" t="inlineStr"/>
      <c r="I9195" t="inlineStr"/>
      <c r="J9195" t="inlineStr"/>
      <c r="K9195" t="inlineStr">
        <is>
          <t>libre</t>
        </is>
      </c>
    </row>
    <row r="9196">
      <c r="A9196" t="inlineStr">
        <is>
          <t>2019</t>
        </is>
      </c>
      <c r="B9196" t="inlineStr">
        <is>
          <t>Autres fruits secs, n.c.a</t>
        </is>
      </c>
      <c r="C9196" t="inlineStr">
        <is>
          <t>A domicile</t>
        </is>
      </c>
      <c r="D9196" t="n">
        <v>2.8</v>
      </c>
      <c r="E9196" t="inlineStr"/>
      <c r="F9196" t="inlineStr"/>
      <c r="G9196" t="inlineStr"/>
      <c r="H9196" t="inlineStr"/>
      <c r="I9196" t="inlineStr"/>
      <c r="J9196" t="inlineStr"/>
      <c r="K9196" t="inlineStr">
        <is>
          <t>libre</t>
        </is>
      </c>
    </row>
    <row r="9197">
      <c r="A9197" t="inlineStr">
        <is>
          <t>2019</t>
        </is>
      </c>
      <c r="B9197" t="inlineStr">
        <is>
          <t>Mélanges de fruits secs</t>
        </is>
      </c>
      <c r="C9197" t="inlineStr">
        <is>
          <t>A domicile</t>
        </is>
      </c>
      <c r="D9197" t="n">
        <v>2.1</v>
      </c>
      <c r="E9197" t="inlineStr"/>
      <c r="F9197" t="inlineStr"/>
      <c r="G9197" t="inlineStr"/>
      <c r="H9197" t="inlineStr"/>
      <c r="I9197" t="inlineStr"/>
      <c r="J9197" t="inlineStr"/>
      <c r="K9197" t="inlineStr">
        <is>
          <t>libre</t>
        </is>
      </c>
    </row>
    <row r="9198">
      <c r="A9198" t="inlineStr">
        <is>
          <t>2019</t>
        </is>
      </c>
      <c r="B9198" t="inlineStr">
        <is>
          <t>Autres fruits, préparés ou conservés (à l’exclusion du Müsli)</t>
        </is>
      </c>
      <c r="C9198" t="inlineStr">
        <is>
          <t>A domicile</t>
        </is>
      </c>
      <c r="D9198" t="n">
        <v>1.1</v>
      </c>
      <c r="E9198" t="inlineStr"/>
      <c r="F9198" t="inlineStr"/>
      <c r="G9198" t="inlineStr"/>
      <c r="H9198" t="inlineStr"/>
      <c r="I9198" t="inlineStr"/>
      <c r="J9198" t="inlineStr"/>
      <c r="K9198" t="inlineStr">
        <is>
          <t>libre</t>
        </is>
      </c>
    </row>
    <row r="9199">
      <c r="A9199" t="inlineStr">
        <is>
          <t>2019</t>
        </is>
      </c>
      <c r="B9199" t="inlineStr">
        <is>
          <t>Fécules</t>
        </is>
      </c>
      <c r="C9199" t="inlineStr">
        <is>
          <t>A domicile</t>
        </is>
      </c>
      <c r="D9199" t="n">
        <v>2.6</v>
      </c>
      <c r="E9199" t="inlineStr"/>
      <c r="F9199" t="inlineStr"/>
      <c r="G9199" t="inlineStr"/>
      <c r="H9199" t="inlineStr"/>
      <c r="I9199" t="inlineStr"/>
      <c r="J9199" t="inlineStr"/>
      <c r="K9199" t="inlineStr">
        <is>
          <t>libre unbounded</t>
        </is>
      </c>
    </row>
    <row r="9200">
      <c r="A9200" t="inlineStr">
        <is>
          <t>2019</t>
        </is>
      </c>
      <c r="B9200" t="inlineStr">
        <is>
          <t>Fécule de manioc</t>
        </is>
      </c>
      <c r="C9200" t="inlineStr">
        <is>
          <t>A domicile</t>
        </is>
      </c>
      <c r="D9200" t="n">
        <v>2.3</v>
      </c>
      <c r="E9200" t="inlineStr"/>
      <c r="F9200" t="inlineStr"/>
      <c r="G9200" t="inlineStr"/>
      <c r="H9200" t="inlineStr"/>
      <c r="I9200" t="inlineStr"/>
      <c r="J9200" t="inlineStr"/>
      <c r="K9200" t="inlineStr">
        <is>
          <t>libre unbounded</t>
        </is>
      </c>
    </row>
    <row r="9201">
      <c r="A9201" t="inlineStr">
        <is>
          <t>2019</t>
        </is>
      </c>
      <c r="B9201" t="inlineStr">
        <is>
          <t>Fécule d'autres racines et tubercules</t>
        </is>
      </c>
      <c r="C9201" t="inlineStr">
        <is>
          <t>A domicile</t>
        </is>
      </c>
      <c r="D9201" t="n">
        <v>0.4</v>
      </c>
      <c r="E9201" t="inlineStr"/>
      <c r="F9201" t="inlineStr"/>
      <c r="G9201" t="inlineStr"/>
      <c r="H9201" t="inlineStr"/>
      <c r="I9201" t="inlineStr"/>
      <c r="J9201" t="inlineStr"/>
      <c r="K9201" t="inlineStr">
        <is>
          <t>libre unbounded</t>
        </is>
      </c>
    </row>
    <row r="9202">
      <c r="A9202" t="inlineStr">
        <is>
          <t>2019</t>
        </is>
      </c>
      <c r="B9202" t="inlineStr">
        <is>
          <t>Farines, semoules et poudres de fruits et légumes</t>
        </is>
      </c>
      <c r="C9202" t="inlineStr">
        <is>
          <t>A domicile</t>
        </is>
      </c>
      <c r="D9202" t="n">
        <v>2.7</v>
      </c>
      <c r="E9202" t="inlineStr"/>
      <c r="F9202" t="inlineStr"/>
      <c r="G9202" t="inlineStr"/>
      <c r="H9202" t="inlineStr"/>
      <c r="I9202" t="inlineStr"/>
      <c r="J9202" t="inlineStr"/>
      <c r="K9202" t="inlineStr">
        <is>
          <t>libre unbounded</t>
        </is>
      </c>
    </row>
    <row r="9203">
      <c r="A9203" t="inlineStr">
        <is>
          <t>2019</t>
        </is>
      </c>
      <c r="B9203" t="inlineStr">
        <is>
          <t>Farines, semooules et poudres de racines et tubercules</t>
        </is>
      </c>
      <c r="C9203" t="inlineStr">
        <is>
          <t>A domicile</t>
        </is>
      </c>
      <c r="D9203" t="n">
        <v>0.5</v>
      </c>
      <c r="E9203" t="inlineStr"/>
      <c r="F9203" t="inlineStr"/>
      <c r="G9203" t="inlineStr"/>
      <c r="H9203" t="inlineStr"/>
      <c r="I9203" t="inlineStr"/>
      <c r="J9203" t="inlineStr"/>
      <c r="K9203" t="inlineStr">
        <is>
          <t>libre unbounded</t>
        </is>
      </c>
    </row>
    <row r="9204">
      <c r="A9204" t="inlineStr">
        <is>
          <t>2019</t>
        </is>
      </c>
      <c r="B9204" t="inlineStr">
        <is>
          <t>Farines, semoules et poudres de fruits</t>
        </is>
      </c>
      <c r="C9204" t="inlineStr">
        <is>
          <t>A domicile</t>
        </is>
      </c>
      <c r="D9204" t="n">
        <v>2.2</v>
      </c>
      <c r="E9204" t="inlineStr"/>
      <c r="F9204" t="inlineStr"/>
      <c r="G9204" t="inlineStr"/>
      <c r="H9204" t="inlineStr"/>
      <c r="I9204" t="inlineStr"/>
      <c r="J9204" t="inlineStr"/>
      <c r="K9204" t="inlineStr">
        <is>
          <t>libre unbounded</t>
        </is>
      </c>
    </row>
    <row r="9205">
      <c r="A9205" t="inlineStr">
        <is>
          <t>2019</t>
        </is>
      </c>
      <c r="B9205" t="inlineStr">
        <is>
          <t>Huiles</t>
        </is>
      </c>
      <c r="C9205" t="inlineStr">
        <is>
          <t>A domicile</t>
        </is>
      </c>
      <c r="D9205" t="n">
        <v>8.800000000000001</v>
      </c>
      <c r="E9205" t="inlineStr"/>
      <c r="F9205" t="inlineStr"/>
      <c r="G9205" t="inlineStr"/>
      <c r="H9205" t="inlineStr"/>
      <c r="I9205" t="inlineStr"/>
      <c r="J9205" t="inlineStr"/>
      <c r="K9205" t="inlineStr">
        <is>
          <t>libre unbounded</t>
        </is>
      </c>
    </row>
    <row r="9206">
      <c r="A9206" t="inlineStr">
        <is>
          <t>2019</t>
        </is>
      </c>
      <c r="B9206" t="inlineStr">
        <is>
          <t>Huiles, brutes</t>
        </is>
      </c>
      <c r="C9206" t="inlineStr">
        <is>
          <t>A domicile</t>
        </is>
      </c>
      <c r="D9206" t="n">
        <v>2.5</v>
      </c>
      <c r="E9206" t="inlineStr"/>
      <c r="F9206" t="inlineStr"/>
      <c r="G9206" t="inlineStr"/>
      <c r="H9206" t="inlineStr"/>
      <c r="I9206" t="inlineStr"/>
      <c r="J9206" t="inlineStr"/>
      <c r="K9206" t="inlineStr">
        <is>
          <t>libre unbounded</t>
        </is>
      </c>
    </row>
    <row r="9207">
      <c r="A9207" t="inlineStr">
        <is>
          <t>2019</t>
        </is>
      </c>
      <c r="B9207" t="inlineStr">
        <is>
          <t>Huile d'arachide, brute</t>
        </is>
      </c>
      <c r="C9207" t="inlineStr">
        <is>
          <t>A domicile</t>
        </is>
      </c>
      <c r="D9207" t="n">
        <v>2.3</v>
      </c>
      <c r="E9207" t="inlineStr"/>
      <c r="F9207" t="inlineStr"/>
      <c r="G9207" t="inlineStr"/>
      <c r="H9207" t="inlineStr"/>
      <c r="I9207" t="inlineStr"/>
      <c r="J9207" t="inlineStr"/>
      <c r="K9207" t="inlineStr">
        <is>
          <t>libre</t>
        </is>
      </c>
    </row>
    <row r="9208">
      <c r="A9208" t="inlineStr">
        <is>
          <t>2019</t>
        </is>
      </c>
      <c r="B9208" t="inlineStr">
        <is>
          <t>Huile de palme, brute</t>
        </is>
      </c>
      <c r="C9208" t="inlineStr">
        <is>
          <t>A domicile</t>
        </is>
      </c>
      <c r="D9208" t="n">
        <v>0.1</v>
      </c>
      <c r="E9208" t="inlineStr"/>
      <c r="F9208" t="inlineStr"/>
      <c r="G9208" t="inlineStr"/>
      <c r="H9208" t="inlineStr"/>
      <c r="I9208" t="inlineStr"/>
      <c r="J9208" t="inlineStr"/>
      <c r="K9208" t="inlineStr">
        <is>
          <t>libre unbounded</t>
        </is>
      </c>
    </row>
    <row r="9209">
      <c r="A9209" t="inlineStr">
        <is>
          <t>2019</t>
        </is>
      </c>
      <c r="B9209" t="inlineStr">
        <is>
          <t>Autres huiles végétales, brutes</t>
        </is>
      </c>
      <c r="C9209" t="inlineStr">
        <is>
          <t>A domicile</t>
        </is>
      </c>
      <c r="D9209" t="n">
        <v>0.1</v>
      </c>
      <c r="E9209" t="inlineStr"/>
      <c r="F9209" t="inlineStr"/>
      <c r="G9209" t="inlineStr"/>
      <c r="H9209" t="inlineStr"/>
      <c r="I9209" t="inlineStr"/>
      <c r="J9209" t="inlineStr"/>
      <c r="K9209" t="inlineStr">
        <is>
          <t>libre unbounded</t>
        </is>
      </c>
    </row>
    <row r="9210">
      <c r="A9210" t="inlineStr">
        <is>
          <t>2019</t>
        </is>
      </c>
      <c r="B9210" t="inlineStr">
        <is>
          <t>Huiles, raffinées</t>
        </is>
      </c>
      <c r="C9210" t="inlineStr">
        <is>
          <t>A domicile</t>
        </is>
      </c>
      <c r="D9210" t="n">
        <v>6.3</v>
      </c>
      <c r="E9210" t="inlineStr"/>
      <c r="F9210" t="inlineStr"/>
      <c r="G9210" t="inlineStr"/>
      <c r="H9210" t="inlineStr"/>
      <c r="I9210" t="inlineStr"/>
      <c r="J9210" t="inlineStr"/>
      <c r="K9210" t="inlineStr">
        <is>
          <t>libre unbounded</t>
        </is>
      </c>
    </row>
    <row r="9211">
      <c r="A9211" t="inlineStr">
        <is>
          <t>2019</t>
        </is>
      </c>
      <c r="B9211" t="inlineStr">
        <is>
          <t>Huile d'arachide, raffinée</t>
        </is>
      </c>
      <c r="C9211" t="inlineStr">
        <is>
          <t>A domicile</t>
        </is>
      </c>
      <c r="D9211" t="n">
        <v>0.2</v>
      </c>
      <c r="E9211" t="inlineStr"/>
      <c r="F9211" t="inlineStr"/>
      <c r="G9211" t="inlineStr"/>
      <c r="H9211" t="inlineStr"/>
      <c r="I9211" t="inlineStr"/>
      <c r="J9211" t="inlineStr"/>
      <c r="K9211" t="inlineStr">
        <is>
          <t>libre</t>
        </is>
      </c>
    </row>
    <row r="9212">
      <c r="A9212" t="inlineStr">
        <is>
          <t>2019</t>
        </is>
      </c>
      <c r="B9212" t="inlineStr">
        <is>
          <t>Huile de palme, raffinée</t>
        </is>
      </c>
      <c r="C9212" t="inlineStr">
        <is>
          <t>A domicile</t>
        </is>
      </c>
      <c r="D9212" t="n">
        <v>0.1</v>
      </c>
      <c r="E9212" t="inlineStr"/>
      <c r="F9212" t="inlineStr"/>
      <c r="G9212" t="inlineStr"/>
      <c r="H9212" t="inlineStr"/>
      <c r="I9212" t="inlineStr"/>
      <c r="J9212" t="inlineStr"/>
      <c r="K9212" t="inlineStr">
        <is>
          <t>libre unbounded</t>
        </is>
      </c>
    </row>
    <row r="9213">
      <c r="A9213" t="inlineStr">
        <is>
          <t>2019</t>
        </is>
      </c>
      <c r="B9213" t="inlineStr">
        <is>
          <t>Huile de coco (coprah), raffinée</t>
        </is>
      </c>
      <c r="C9213" t="inlineStr">
        <is>
          <t>A domicile</t>
        </is>
      </c>
      <c r="D9213" t="n">
        <v>6.1</v>
      </c>
      <c r="E9213" t="inlineStr"/>
      <c r="F9213" t="inlineStr"/>
      <c r="G9213" t="inlineStr"/>
      <c r="H9213" t="inlineStr"/>
      <c r="I9213" t="inlineStr"/>
      <c r="J9213" t="inlineStr"/>
      <c r="K9213" t="inlineStr">
        <is>
          <t>libre</t>
        </is>
      </c>
    </row>
    <row r="9214">
      <c r="A9214" t="inlineStr">
        <is>
          <t>2019</t>
        </is>
      </c>
      <c r="B9214" t="inlineStr">
        <is>
          <t>Autres produits alimentaires</t>
        </is>
      </c>
      <c r="C9214" t="inlineStr">
        <is>
          <t>A domicile</t>
        </is>
      </c>
      <c r="D9214" t="n">
        <v>0</v>
      </c>
      <c r="E9214" t="inlineStr"/>
      <c r="F9214" t="inlineStr"/>
      <c r="G9214" t="inlineStr"/>
      <c r="H9214" t="inlineStr"/>
      <c r="I9214" t="inlineStr"/>
      <c r="J9214" t="inlineStr"/>
      <c r="K9214" t="inlineStr">
        <is>
          <t>libre unbounded</t>
        </is>
      </c>
    </row>
    <row r="9215">
      <c r="A9215" t="inlineStr">
        <is>
          <t>2019</t>
        </is>
      </c>
      <c r="B9215" t="inlineStr">
        <is>
          <t>Autres légumes et pommes de terres, séchés</t>
        </is>
      </c>
      <c r="C9215" t="inlineStr">
        <is>
          <t>A domicile</t>
        </is>
      </c>
      <c r="D9215" t="n">
        <v>0.4</v>
      </c>
      <c r="E9215" t="inlineStr"/>
      <c r="F9215" t="inlineStr"/>
      <c r="G9215" t="inlineStr"/>
      <c r="H9215" t="inlineStr"/>
      <c r="I9215" t="inlineStr"/>
      <c r="J9215" t="inlineStr"/>
      <c r="K9215" t="inlineStr">
        <is>
          <t>libre</t>
        </is>
      </c>
    </row>
    <row r="9216">
      <c r="A9216" t="inlineStr">
        <is>
          <t>2019</t>
        </is>
      </c>
      <c r="B9216" t="inlineStr">
        <is>
          <t>Fruits, frais ou secs</t>
        </is>
      </c>
      <c r="C9216" t="inlineStr">
        <is>
          <t>A domicile</t>
        </is>
      </c>
      <c r="D9216" t="n">
        <v>432</v>
      </c>
      <c r="E9216" t="inlineStr"/>
      <c r="F9216" t="inlineStr"/>
      <c r="G9216" t="inlineStr"/>
      <c r="H9216" t="inlineStr"/>
      <c r="I9216" t="inlineStr"/>
      <c r="J9216" t="inlineStr"/>
      <c r="K9216" t="inlineStr">
        <is>
          <t>libre</t>
        </is>
      </c>
    </row>
    <row r="9217">
      <c r="A9217" t="inlineStr">
        <is>
          <t>2019</t>
        </is>
      </c>
      <c r="B9217" t="inlineStr">
        <is>
          <t>Bananes plantains, frais ou secs</t>
        </is>
      </c>
      <c r="C9217" t="inlineStr">
        <is>
          <t>A domicile</t>
        </is>
      </c>
      <c r="D9217" t="n">
        <v>5.4</v>
      </c>
      <c r="E9217" t="inlineStr"/>
      <c r="F9217" t="inlineStr"/>
      <c r="G9217" t="inlineStr"/>
      <c r="H9217" t="inlineStr"/>
      <c r="I9217" t="inlineStr"/>
      <c r="J9217" t="inlineStr"/>
      <c r="K9217" t="inlineStr">
        <is>
          <t>libre</t>
        </is>
      </c>
    </row>
    <row r="9218">
      <c r="A9218" t="inlineStr">
        <is>
          <t>2019</t>
        </is>
      </c>
      <c r="B9218" t="inlineStr">
        <is>
          <t>Bananes fruits, fraîches ou sèches</t>
        </is>
      </c>
      <c r="C9218" t="inlineStr">
        <is>
          <t>A domicile</t>
        </is>
      </c>
      <c r="D9218" t="n">
        <v>132</v>
      </c>
      <c r="E9218" t="inlineStr"/>
      <c r="F9218" t="inlineStr"/>
      <c r="G9218" t="inlineStr"/>
      <c r="H9218" t="inlineStr"/>
      <c r="I9218" t="inlineStr"/>
      <c r="J9218" t="inlineStr"/>
      <c r="K9218" t="inlineStr">
        <is>
          <t>libre</t>
        </is>
      </c>
    </row>
    <row r="9219">
      <c r="A9219" t="inlineStr">
        <is>
          <t>2019</t>
        </is>
      </c>
      <c r="B9219" t="inlineStr">
        <is>
          <t>Dattes, fraîches ou sèches</t>
        </is>
      </c>
      <c r="C9219" t="inlineStr">
        <is>
          <t>A domicile</t>
        </is>
      </c>
      <c r="D9219" t="n">
        <v>6.9</v>
      </c>
      <c r="E9219" t="inlineStr"/>
      <c r="F9219" t="inlineStr"/>
      <c r="G9219" t="inlineStr"/>
      <c r="H9219" t="inlineStr"/>
      <c r="I9219" t="inlineStr"/>
      <c r="J9219" t="inlineStr"/>
      <c r="K9219" t="inlineStr">
        <is>
          <t>libre</t>
        </is>
      </c>
    </row>
    <row r="9220">
      <c r="A9220" t="inlineStr">
        <is>
          <t>2019</t>
        </is>
      </c>
      <c r="B9220" t="inlineStr">
        <is>
          <t>Figues, fraîches ou sèches</t>
        </is>
      </c>
      <c r="C9220" t="inlineStr">
        <is>
          <t>A domicile</t>
        </is>
      </c>
      <c r="D9220" t="n">
        <v>1.9</v>
      </c>
      <c r="E9220" t="inlineStr"/>
      <c r="F9220" t="inlineStr"/>
      <c r="G9220" t="inlineStr"/>
      <c r="H9220" t="inlineStr"/>
      <c r="I9220" t="inlineStr"/>
      <c r="J9220" t="inlineStr"/>
      <c r="K9220" t="inlineStr">
        <is>
          <t>libre</t>
        </is>
      </c>
    </row>
    <row r="9221">
      <c r="A9221" t="inlineStr">
        <is>
          <t>2019</t>
        </is>
      </c>
      <c r="B9221" t="inlineStr">
        <is>
          <t>Ananas, frais ou secs</t>
        </is>
      </c>
      <c r="C9221" t="inlineStr">
        <is>
          <t>A domicile</t>
        </is>
      </c>
      <c r="D9221" t="n">
        <v>31.2</v>
      </c>
      <c r="E9221" t="inlineStr"/>
      <c r="F9221" t="inlineStr"/>
      <c r="G9221" t="inlineStr"/>
      <c r="H9221" t="inlineStr"/>
      <c r="I9221" t="inlineStr"/>
      <c r="J9221" t="inlineStr"/>
      <c r="K9221" t="inlineStr">
        <is>
          <t>libre</t>
        </is>
      </c>
    </row>
    <row r="9222">
      <c r="A9222" t="inlineStr">
        <is>
          <t>2019</t>
        </is>
      </c>
      <c r="B9222" t="inlineStr">
        <is>
          <t>Avocats, frais ou secs</t>
        </is>
      </c>
      <c r="C9222" t="inlineStr">
        <is>
          <t>A domicile</t>
        </is>
      </c>
      <c r="D9222" t="n">
        <v>31</v>
      </c>
      <c r="E9222" t="inlineStr"/>
      <c r="F9222" t="inlineStr"/>
      <c r="G9222" t="inlineStr"/>
      <c r="H9222" t="inlineStr"/>
      <c r="I9222" t="inlineStr"/>
      <c r="J9222" t="inlineStr"/>
      <c r="K9222" t="inlineStr">
        <is>
          <t>libre</t>
        </is>
      </c>
    </row>
    <row r="9223">
      <c r="A9223" t="inlineStr">
        <is>
          <t>2019</t>
        </is>
      </c>
      <c r="B9223" t="inlineStr">
        <is>
          <t>Goyaves, mangues et mangoustans, frais ou secs</t>
        </is>
      </c>
      <c r="C9223" t="inlineStr">
        <is>
          <t>A domicile</t>
        </is>
      </c>
      <c r="D9223" t="n">
        <v>9.5</v>
      </c>
      <c r="E9223" t="inlineStr"/>
      <c r="F9223" t="inlineStr"/>
      <c r="G9223" t="inlineStr"/>
      <c r="H9223" t="inlineStr"/>
      <c r="I9223" t="inlineStr"/>
      <c r="J9223" t="inlineStr"/>
      <c r="K9223" t="inlineStr">
        <is>
          <t>libre</t>
        </is>
      </c>
    </row>
    <row r="9224">
      <c r="A9224" t="inlineStr">
        <is>
          <t>2019</t>
        </is>
      </c>
      <c r="B9224" t="inlineStr">
        <is>
          <t>Oranges, fraîches ou sèches</t>
        </is>
      </c>
      <c r="C9224" t="inlineStr">
        <is>
          <t>A domicile</t>
        </is>
      </c>
      <c r="D9224" t="n">
        <v>91</v>
      </c>
      <c r="E9224" t="inlineStr"/>
      <c r="F9224" t="inlineStr"/>
      <c r="G9224" t="inlineStr"/>
      <c r="H9224" t="inlineStr"/>
      <c r="I9224" t="inlineStr"/>
      <c r="J9224" t="inlineStr"/>
      <c r="K9224" t="inlineStr">
        <is>
          <t>libre</t>
        </is>
      </c>
    </row>
    <row r="9225">
      <c r="A9225" t="inlineStr">
        <is>
          <t>2019</t>
        </is>
      </c>
      <c r="B9225" t="inlineStr">
        <is>
          <t>Mandarines et clémentines, fraîches ou sèches</t>
        </is>
      </c>
      <c r="C9225" t="inlineStr">
        <is>
          <t>A domicile</t>
        </is>
      </c>
      <c r="D9225" t="n">
        <v>75.09999999999999</v>
      </c>
      <c r="E9225" t="inlineStr"/>
      <c r="F9225" t="inlineStr"/>
      <c r="G9225" t="inlineStr"/>
      <c r="H9225" t="inlineStr"/>
      <c r="I9225" t="inlineStr"/>
      <c r="J9225" t="inlineStr"/>
      <c r="K9225" t="inlineStr">
        <is>
          <t>libre</t>
        </is>
      </c>
    </row>
    <row r="9226">
      <c r="A9226" t="inlineStr">
        <is>
          <t>2019</t>
        </is>
      </c>
      <c r="B9226" t="inlineStr">
        <is>
          <t>Pamplemousses et pomelos, frais ou secs</t>
        </is>
      </c>
      <c r="C9226" t="inlineStr">
        <is>
          <t>A domicile</t>
        </is>
      </c>
      <c r="D9226" t="n">
        <v>12.9</v>
      </c>
      <c r="E9226" t="inlineStr"/>
      <c r="F9226" t="inlineStr"/>
      <c r="G9226" t="inlineStr"/>
      <c r="H9226" t="inlineStr"/>
      <c r="I9226" t="inlineStr"/>
      <c r="J9226" t="inlineStr"/>
      <c r="K9226" t="inlineStr">
        <is>
          <t>libre</t>
        </is>
      </c>
    </row>
    <row r="9227">
      <c r="A9227" t="inlineStr">
        <is>
          <t>2019</t>
        </is>
      </c>
      <c r="B9227" t="inlineStr">
        <is>
          <t>Citrons et limes, frais ou secs</t>
        </is>
      </c>
      <c r="C9227" t="inlineStr">
        <is>
          <t>A domicile</t>
        </is>
      </c>
      <c r="D9227" t="n">
        <v>34.1</v>
      </c>
      <c r="E9227" t="inlineStr"/>
      <c r="F9227" t="inlineStr"/>
      <c r="G9227" t="inlineStr"/>
      <c r="H9227" t="inlineStr"/>
      <c r="I9227" t="inlineStr"/>
      <c r="J9227" t="inlineStr"/>
      <c r="K9227" t="inlineStr">
        <is>
          <t>libre</t>
        </is>
      </c>
    </row>
    <row r="9228">
      <c r="A9228" t="inlineStr">
        <is>
          <t>2019</t>
        </is>
      </c>
      <c r="B9228" t="inlineStr">
        <is>
          <t>Autres agrumes, frais ou secs</t>
        </is>
      </c>
      <c r="C9228" t="inlineStr">
        <is>
          <t>A domicile</t>
        </is>
      </c>
      <c r="D9228" t="n">
        <v>0.9</v>
      </c>
      <c r="E9228" t="inlineStr"/>
      <c r="F9228" t="inlineStr"/>
      <c r="G9228" t="inlineStr"/>
      <c r="H9228" t="inlineStr"/>
      <c r="I9228" t="inlineStr"/>
      <c r="J9228" t="inlineStr"/>
      <c r="K9228" t="inlineStr">
        <is>
          <t>libre</t>
        </is>
      </c>
    </row>
    <row r="9229">
      <c r="A9229" t="inlineStr">
        <is>
          <t>2019</t>
        </is>
      </c>
      <c r="B9229" t="inlineStr">
        <is>
          <t>Fruis et légumes, frais</t>
        </is>
      </c>
      <c r="C9229" t="inlineStr">
        <is>
          <t>A domicile</t>
        </is>
      </c>
      <c r="D9229" t="n">
        <v>6270</v>
      </c>
      <c r="E9229" t="inlineStr"/>
      <c r="F9229" t="inlineStr"/>
      <c r="G9229" t="inlineStr"/>
      <c r="H9229" t="inlineStr"/>
      <c r="I9229" t="inlineStr"/>
      <c r="J9229" t="inlineStr"/>
      <c r="K9229" t="inlineStr">
        <is>
          <t>libre unbounded</t>
        </is>
      </c>
    </row>
    <row r="9230">
      <c r="A9230" t="inlineStr">
        <is>
          <t>2019</t>
        </is>
      </c>
      <c r="B9230" t="inlineStr">
        <is>
          <t>Pommes de terre, fraîches</t>
        </is>
      </c>
      <c r="C9230" t="inlineStr">
        <is>
          <t>A domicile</t>
        </is>
      </c>
      <c r="D9230" t="n">
        <v>34.9</v>
      </c>
      <c r="E9230" t="inlineStr"/>
      <c r="F9230" t="inlineStr"/>
      <c r="G9230" t="inlineStr"/>
      <c r="H9230" t="inlineStr"/>
      <c r="I9230" t="inlineStr"/>
      <c r="J9230" t="inlineStr"/>
      <c r="K9230" t="inlineStr">
        <is>
          <t>libre</t>
        </is>
      </c>
    </row>
    <row r="9231">
      <c r="A9231" t="inlineStr">
        <is>
          <t>2019</t>
        </is>
      </c>
      <c r="B9231" t="inlineStr">
        <is>
          <t>Fruits et légumes (hors PdT), frais</t>
        </is>
      </c>
      <c r="C9231" t="inlineStr">
        <is>
          <t>A domicile</t>
        </is>
      </c>
      <c r="D9231" t="n">
        <v>6240</v>
      </c>
      <c r="E9231" t="inlineStr"/>
      <c r="F9231" t="inlineStr"/>
      <c r="G9231" t="inlineStr"/>
      <c r="H9231" t="inlineStr"/>
      <c r="I9231" t="inlineStr"/>
      <c r="J9231" t="inlineStr"/>
      <c r="K9231" t="inlineStr">
        <is>
          <t>libre unbounded</t>
        </is>
      </c>
    </row>
    <row r="9232">
      <c r="A9232" t="inlineStr">
        <is>
          <t>2019</t>
        </is>
      </c>
      <c r="B9232" t="inlineStr">
        <is>
          <t>Fruis et légumes, frais</t>
        </is>
      </c>
      <c r="C9232" t="inlineStr">
        <is>
          <t>Vente directe</t>
        </is>
      </c>
      <c r="D9232" t="n">
        <v>221</v>
      </c>
      <c r="E9232" t="inlineStr"/>
      <c r="F9232" t="inlineStr"/>
      <c r="G9232" t="inlineStr"/>
      <c r="H9232" t="inlineStr"/>
      <c r="I9232" t="inlineStr"/>
      <c r="J9232" t="inlineStr"/>
      <c r="K9232" t="inlineStr">
        <is>
          <t>libre</t>
        </is>
      </c>
    </row>
    <row r="9233">
      <c r="A9233" t="inlineStr">
        <is>
          <t>2019</t>
        </is>
      </c>
      <c r="B9233" t="inlineStr">
        <is>
          <t>Pommes de terre, fraîches</t>
        </is>
      </c>
      <c r="C9233" t="inlineStr">
        <is>
          <t>Vente directe</t>
        </is>
      </c>
      <c r="D9233" t="n">
        <v>15.4</v>
      </c>
      <c r="E9233" t="inlineStr"/>
      <c r="F9233" t="inlineStr"/>
      <c r="G9233" t="inlineStr"/>
      <c r="H9233" t="inlineStr"/>
      <c r="I9233" t="inlineStr"/>
      <c r="J9233" t="inlineStr"/>
      <c r="K9233" t="inlineStr">
        <is>
          <t>libre</t>
        </is>
      </c>
    </row>
    <row r="9234">
      <c r="A9234" t="inlineStr">
        <is>
          <t>2019</t>
        </is>
      </c>
      <c r="B9234" t="inlineStr">
        <is>
          <t>Fruits et légumes (hors PdT), frais</t>
        </is>
      </c>
      <c r="C9234" t="inlineStr">
        <is>
          <t>Vente directe</t>
        </is>
      </c>
      <c r="D9234" t="n">
        <v>206</v>
      </c>
      <c r="E9234" t="inlineStr"/>
      <c r="F9234" t="inlineStr"/>
      <c r="G9234" t="inlineStr"/>
      <c r="H9234" t="inlineStr"/>
      <c r="I9234" t="inlineStr"/>
      <c r="J9234" t="inlineStr"/>
      <c r="K9234" t="inlineStr">
        <is>
          <t>libre</t>
        </is>
      </c>
    </row>
    <row r="9235">
      <c r="A9235" t="inlineStr">
        <is>
          <t>2019</t>
        </is>
      </c>
      <c r="B9235" t="inlineStr">
        <is>
          <t>Produits manufacturés</t>
        </is>
      </c>
      <c r="C9235" t="inlineStr">
        <is>
          <t>GMS</t>
        </is>
      </c>
      <c r="D9235" t="n">
        <v>904</v>
      </c>
      <c r="E9235" t="inlineStr"/>
      <c r="F9235" t="inlineStr"/>
      <c r="G9235" t="inlineStr"/>
      <c r="H9235" t="inlineStr"/>
      <c r="I9235" t="inlineStr"/>
      <c r="J9235" t="inlineStr"/>
      <c r="K9235" t="inlineStr">
        <is>
          <t>libre unbounded</t>
        </is>
      </c>
    </row>
    <row r="9236">
      <c r="A9236" t="inlineStr">
        <is>
          <t>2019</t>
        </is>
      </c>
      <c r="B9236" t="inlineStr">
        <is>
          <t>Produits des industries alimentaires</t>
        </is>
      </c>
      <c r="C9236" t="inlineStr">
        <is>
          <t>GMS</t>
        </is>
      </c>
      <c r="D9236" t="n">
        <v>904</v>
      </c>
      <c r="E9236" t="inlineStr"/>
      <c r="F9236" t="inlineStr"/>
      <c r="G9236" t="inlineStr"/>
      <c r="H9236" t="inlineStr"/>
      <c r="I9236" t="inlineStr"/>
      <c r="J9236" t="inlineStr"/>
      <c r="K9236" t="inlineStr">
        <is>
          <t>libre unbounded</t>
        </is>
      </c>
    </row>
    <row r="9237">
      <c r="A9237" t="inlineStr">
        <is>
          <t>2019</t>
        </is>
      </c>
      <c r="B9237" t="inlineStr">
        <is>
          <t>Produits à base de fruits et légumes</t>
        </is>
      </c>
      <c r="C9237" t="inlineStr">
        <is>
          <t>GMS</t>
        </is>
      </c>
      <c r="D9237" t="n">
        <v>899</v>
      </c>
      <c r="E9237" t="inlineStr"/>
      <c r="F9237" t="inlineStr"/>
      <c r="G9237" t="inlineStr"/>
      <c r="H9237" t="inlineStr"/>
      <c r="I9237" t="inlineStr"/>
      <c r="J9237" t="inlineStr"/>
      <c r="K9237" t="inlineStr">
        <is>
          <t>libre unbounded</t>
        </is>
      </c>
    </row>
    <row r="9238">
      <c r="A9238" t="inlineStr">
        <is>
          <t>2019</t>
        </is>
      </c>
      <c r="B9238" t="inlineStr">
        <is>
          <t>Préparations et conserves à base de pommes de terre</t>
        </is>
      </c>
      <c r="C9238" t="inlineStr">
        <is>
          <t>GMS</t>
        </is>
      </c>
      <c r="D9238" t="n">
        <v>72.7</v>
      </c>
      <c r="E9238" t="inlineStr"/>
      <c r="F9238" t="inlineStr"/>
      <c r="G9238" t="inlineStr"/>
      <c r="H9238" t="inlineStr"/>
      <c r="I9238" t="inlineStr"/>
      <c r="J9238" t="inlineStr"/>
      <c r="K9238" t="inlineStr">
        <is>
          <t>libre unbounded</t>
        </is>
      </c>
    </row>
    <row r="9239">
      <c r="A9239" t="inlineStr">
        <is>
          <t>2019</t>
        </is>
      </c>
      <c r="B9239" t="inlineStr">
        <is>
          <t>Pommes de terre, congelées ou surgelées</t>
        </is>
      </c>
      <c r="C9239" t="inlineStr">
        <is>
          <t>GMS</t>
        </is>
      </c>
      <c r="D9239" t="n">
        <v>37.4</v>
      </c>
      <c r="E9239" t="inlineStr"/>
      <c r="F9239" t="inlineStr"/>
      <c r="G9239" t="inlineStr"/>
      <c r="H9239" t="inlineStr"/>
      <c r="I9239" t="inlineStr"/>
      <c r="J9239" t="inlineStr"/>
      <c r="K9239" t="inlineStr">
        <is>
          <t>libre</t>
        </is>
      </c>
    </row>
    <row r="9240">
      <c r="A9240" t="inlineStr">
        <is>
          <t>2019</t>
        </is>
      </c>
      <c r="B9240" t="inlineStr">
        <is>
          <t>Pommes de terre, non cuites ou cuites à l'eau ou à la vapeur, congelées ou surgelées</t>
        </is>
      </c>
      <c r="C9240" t="inlineStr">
        <is>
          <t>GMS</t>
        </is>
      </c>
      <c r="D9240" t="n">
        <v>2.6</v>
      </c>
      <c r="E9240" t="inlineStr"/>
      <c r="F9240" t="inlineStr"/>
      <c r="G9240" t="inlineStr"/>
      <c r="H9240" t="inlineStr"/>
      <c r="I9240" t="inlineStr"/>
      <c r="J9240" t="inlineStr"/>
      <c r="K9240" t="inlineStr">
        <is>
          <t>libre</t>
        </is>
      </c>
    </row>
    <row r="9241">
      <c r="A9241" t="inlineStr">
        <is>
          <t>2019</t>
        </is>
      </c>
      <c r="B9241" t="inlineStr">
        <is>
          <t>Pommes de terre préparées ou conservées autrement, congelées ou surgelées</t>
        </is>
      </c>
      <c r="C9241" t="inlineStr">
        <is>
          <t>GMS</t>
        </is>
      </c>
      <c r="D9241" t="n">
        <v>34.8</v>
      </c>
      <c r="E9241" t="inlineStr"/>
      <c r="F9241" t="inlineStr"/>
      <c r="G9241" t="inlineStr"/>
      <c r="H9241" t="inlineStr"/>
      <c r="I9241" t="inlineStr"/>
      <c r="J9241" t="inlineStr"/>
      <c r="K9241" t="inlineStr">
        <is>
          <t>libre</t>
        </is>
      </c>
    </row>
    <row r="9242">
      <c r="A9242" t="inlineStr">
        <is>
          <t>2019</t>
        </is>
      </c>
      <c r="B9242" t="inlineStr">
        <is>
          <t>Pommes de terre, déshydratées, coupées ou non, mais sans autre préparation</t>
        </is>
      </c>
      <c r="C9242" t="inlineStr">
        <is>
          <t>GMS</t>
        </is>
      </c>
      <c r="D9242" t="n">
        <v>0.1</v>
      </c>
      <c r="E9242" t="inlineStr"/>
      <c r="F9242" t="inlineStr"/>
      <c r="G9242" t="inlineStr"/>
      <c r="H9242" t="inlineStr"/>
      <c r="I9242" t="inlineStr"/>
      <c r="J9242" t="inlineStr"/>
      <c r="K9242" t="inlineStr">
        <is>
          <t>libre</t>
        </is>
      </c>
    </row>
    <row r="9243">
      <c r="A9243" t="inlineStr">
        <is>
          <t>2019</t>
        </is>
      </c>
      <c r="B9243" t="inlineStr">
        <is>
          <t>Pommes de terre déshydratées sous forme de farine, de poudre, de flocons, de granulés ou de pellets</t>
        </is>
      </c>
      <c r="C9243" t="inlineStr">
        <is>
          <t>GMS</t>
        </is>
      </c>
      <c r="D9243" t="n">
        <v>0</v>
      </c>
      <c r="E9243" t="inlineStr"/>
      <c r="F9243" t="inlineStr"/>
      <c r="G9243" t="inlineStr"/>
      <c r="H9243" t="inlineStr"/>
      <c r="I9243" t="inlineStr"/>
      <c r="J9243" t="inlineStr"/>
      <c r="K9243" t="inlineStr">
        <is>
          <t>libre unbounded</t>
        </is>
      </c>
    </row>
    <row r="9244">
      <c r="A9244" t="inlineStr">
        <is>
          <t>2019</t>
        </is>
      </c>
      <c r="B9244" t="inlineStr">
        <is>
          <t>Autres préparations et conserves à base de pommes de terre</t>
        </is>
      </c>
      <c r="C9244" t="inlineStr">
        <is>
          <t>GMS</t>
        </is>
      </c>
      <c r="D9244" t="n">
        <v>35.1</v>
      </c>
      <c r="E9244" t="inlineStr"/>
      <c r="F9244" t="inlineStr"/>
      <c r="G9244" t="inlineStr"/>
      <c r="H9244" t="inlineStr"/>
      <c r="I9244" t="inlineStr"/>
      <c r="J9244" t="inlineStr"/>
      <c r="K9244" t="inlineStr">
        <is>
          <t>libre</t>
        </is>
      </c>
    </row>
    <row r="9245">
      <c r="A9245" t="inlineStr">
        <is>
          <t>2019</t>
        </is>
      </c>
      <c r="B9245" t="inlineStr">
        <is>
          <t>Pommes de terre préparées ou conservées, sous forme de farine, semoule ou flocons</t>
        </is>
      </c>
      <c r="C9245" t="inlineStr">
        <is>
          <t>GMS</t>
        </is>
      </c>
      <c r="D9245" t="n">
        <v>14.2</v>
      </c>
      <c r="E9245" t="inlineStr"/>
      <c r="F9245" t="inlineStr"/>
      <c r="G9245" t="inlineStr"/>
      <c r="H9245" t="inlineStr"/>
      <c r="I9245" t="inlineStr"/>
      <c r="J9245" t="inlineStr"/>
      <c r="K9245" t="inlineStr">
        <is>
          <t>libre</t>
        </is>
      </c>
    </row>
    <row r="9246">
      <c r="A9246" t="inlineStr">
        <is>
          <t>2019</t>
        </is>
      </c>
      <c r="B9246" t="inlineStr">
        <is>
          <t>Autres préparations ou conserves de pommes de terre, y compris les chips</t>
        </is>
      </c>
      <c r="C9246" t="inlineStr">
        <is>
          <t>GMS</t>
        </is>
      </c>
      <c r="D9246" t="n">
        <v>20.9</v>
      </c>
      <c r="E9246" t="inlineStr"/>
      <c r="F9246" t="inlineStr"/>
      <c r="G9246" t="inlineStr"/>
      <c r="H9246" t="inlineStr"/>
      <c r="I9246" t="inlineStr"/>
      <c r="J9246" t="inlineStr"/>
      <c r="K9246" t="inlineStr">
        <is>
          <t>libre</t>
        </is>
      </c>
    </row>
    <row r="9247">
      <c r="A9247" t="inlineStr">
        <is>
          <t>2019</t>
        </is>
      </c>
      <c r="B9247" t="inlineStr">
        <is>
          <t>Jus de fruits et légumes</t>
        </is>
      </c>
      <c r="C9247" t="inlineStr">
        <is>
          <t>GMS</t>
        </is>
      </c>
      <c r="D9247" t="n">
        <v>247</v>
      </c>
      <c r="E9247" t="inlineStr"/>
      <c r="F9247" t="inlineStr"/>
      <c r="G9247" t="inlineStr"/>
      <c r="H9247" t="inlineStr"/>
      <c r="I9247" t="inlineStr"/>
      <c r="J9247" t="inlineStr"/>
      <c r="K9247" t="inlineStr">
        <is>
          <t>libre unbounded</t>
        </is>
      </c>
    </row>
    <row r="9248">
      <c r="A9248" t="inlineStr">
        <is>
          <t>2019</t>
        </is>
      </c>
      <c r="B9248" t="inlineStr">
        <is>
          <t>Jus de tomate</t>
        </is>
      </c>
      <c r="C9248" t="inlineStr">
        <is>
          <t>GMS</t>
        </is>
      </c>
      <c r="D9248" t="n">
        <v>1.3</v>
      </c>
      <c r="E9248" t="inlineStr"/>
      <c r="F9248" t="inlineStr"/>
      <c r="G9248" t="inlineStr"/>
      <c r="H9248" t="inlineStr"/>
      <c r="I9248" t="inlineStr"/>
      <c r="J9248" t="inlineStr"/>
      <c r="K9248" t="inlineStr">
        <is>
          <t>libre</t>
        </is>
      </c>
    </row>
    <row r="9249">
      <c r="A9249" t="inlineStr">
        <is>
          <t>2019</t>
        </is>
      </c>
      <c r="B9249" t="inlineStr">
        <is>
          <t>Jus d'orange</t>
        </is>
      </c>
      <c r="C9249" t="inlineStr">
        <is>
          <t>GMS</t>
        </is>
      </c>
      <c r="D9249" t="n">
        <v>148</v>
      </c>
      <c r="E9249" t="inlineStr"/>
      <c r="F9249" t="inlineStr"/>
      <c r="G9249" t="inlineStr"/>
      <c r="H9249" t="inlineStr"/>
      <c r="I9249" t="inlineStr"/>
      <c r="J9249" t="inlineStr"/>
      <c r="K9249" t="inlineStr">
        <is>
          <t>libre unbounded</t>
        </is>
      </c>
    </row>
    <row r="9250">
      <c r="A9250" t="inlineStr">
        <is>
          <t>2019</t>
        </is>
      </c>
      <c r="B9250" t="inlineStr">
        <is>
          <t>Jus d'orange, non concentré</t>
        </is>
      </c>
      <c r="C9250" t="inlineStr">
        <is>
          <t>GMS</t>
        </is>
      </c>
      <c r="D9250" t="n">
        <v>148</v>
      </c>
      <c r="E9250" t="inlineStr"/>
      <c r="F9250" t="inlineStr"/>
      <c r="G9250" t="inlineStr"/>
      <c r="H9250" t="inlineStr"/>
      <c r="I9250" t="inlineStr"/>
      <c r="J9250" t="inlineStr"/>
      <c r="K9250" t="inlineStr">
        <is>
          <t>libre unbounded</t>
        </is>
      </c>
    </row>
    <row r="9251">
      <c r="A9251" t="inlineStr">
        <is>
          <t>2019</t>
        </is>
      </c>
      <c r="B9251" t="inlineStr">
        <is>
          <t>Jus d'orange, non concentré, congelé</t>
        </is>
      </c>
      <c r="C9251" t="inlineStr">
        <is>
          <t>GMS</t>
        </is>
      </c>
      <c r="D9251" t="n">
        <v>60.3</v>
      </c>
      <c r="E9251" t="inlineStr"/>
      <c r="F9251" t="inlineStr"/>
      <c r="G9251" t="inlineStr"/>
      <c r="H9251" t="inlineStr"/>
      <c r="I9251" t="inlineStr"/>
      <c r="J9251" t="inlineStr"/>
      <c r="K9251" t="inlineStr">
        <is>
          <t>libre unbounded</t>
        </is>
      </c>
    </row>
    <row r="9252">
      <c r="A9252" t="inlineStr">
        <is>
          <t>2019</t>
        </is>
      </c>
      <c r="B9252" t="inlineStr">
        <is>
          <t>Jus d'orange, non concentré, non congelé</t>
        </is>
      </c>
      <c r="C9252" t="inlineStr">
        <is>
          <t>GMS</t>
        </is>
      </c>
      <c r="D9252" t="n">
        <v>87.59999999999999</v>
      </c>
      <c r="E9252" t="inlineStr"/>
      <c r="F9252" t="inlineStr"/>
      <c r="G9252" t="inlineStr"/>
      <c r="H9252" t="inlineStr"/>
      <c r="I9252" t="inlineStr"/>
      <c r="J9252" t="inlineStr"/>
      <c r="K9252" t="inlineStr">
        <is>
          <t>libre</t>
        </is>
      </c>
    </row>
    <row r="9253">
      <c r="A9253" t="inlineStr">
        <is>
          <t>2019</t>
        </is>
      </c>
      <c r="B9253" t="inlineStr">
        <is>
          <t>Jus d'orange, autre</t>
        </is>
      </c>
      <c r="C9253" t="inlineStr">
        <is>
          <t>GMS</t>
        </is>
      </c>
      <c r="D9253" t="n">
        <v>0</v>
      </c>
      <c r="E9253" t="inlineStr"/>
      <c r="F9253" t="inlineStr"/>
      <c r="G9253" t="inlineStr"/>
      <c r="H9253" t="inlineStr"/>
      <c r="I9253" t="inlineStr"/>
      <c r="J9253" t="inlineStr"/>
      <c r="K9253" t="inlineStr">
        <is>
          <t>libre unbounded</t>
        </is>
      </c>
    </row>
    <row r="9254">
      <c r="A9254" t="inlineStr">
        <is>
          <t>2019</t>
        </is>
      </c>
      <c r="B9254" t="inlineStr">
        <is>
          <t>Jus de pamplemousse</t>
        </is>
      </c>
      <c r="C9254" t="inlineStr">
        <is>
          <t>GMS</t>
        </is>
      </c>
      <c r="D9254" t="n">
        <v>6</v>
      </c>
      <c r="E9254" t="inlineStr"/>
      <c r="F9254" t="inlineStr"/>
      <c r="G9254" t="inlineStr"/>
      <c r="H9254" t="inlineStr"/>
      <c r="I9254" t="inlineStr"/>
      <c r="J9254" t="inlineStr"/>
      <c r="K9254" t="inlineStr">
        <is>
          <t>libre</t>
        </is>
      </c>
    </row>
    <row r="9255">
      <c r="A9255" t="inlineStr">
        <is>
          <t>2019</t>
        </is>
      </c>
      <c r="B9255" t="inlineStr">
        <is>
          <t>Jus d'ananas</t>
        </is>
      </c>
      <c r="C9255" t="inlineStr">
        <is>
          <t>GMS</t>
        </is>
      </c>
      <c r="D9255" t="n">
        <v>12.8</v>
      </c>
      <c r="E9255" t="inlineStr"/>
      <c r="F9255" t="inlineStr"/>
      <c r="G9255" t="inlineStr"/>
      <c r="H9255" t="inlineStr"/>
      <c r="I9255" t="inlineStr"/>
      <c r="J9255" t="inlineStr"/>
      <c r="K9255" t="inlineStr">
        <is>
          <t>libre</t>
        </is>
      </c>
    </row>
    <row r="9256">
      <c r="A9256" t="inlineStr">
        <is>
          <t>2019</t>
        </is>
      </c>
      <c r="B9256" t="inlineStr">
        <is>
          <t>Jus de raisin</t>
        </is>
      </c>
      <c r="C9256" t="inlineStr">
        <is>
          <t>GMS</t>
        </is>
      </c>
      <c r="D9256" t="n">
        <v>7.8</v>
      </c>
      <c r="E9256" t="inlineStr"/>
      <c r="F9256" t="inlineStr"/>
      <c r="G9256" t="inlineStr"/>
      <c r="H9256" t="inlineStr"/>
      <c r="I9256" t="inlineStr"/>
      <c r="J9256" t="inlineStr"/>
      <c r="K9256" t="inlineStr">
        <is>
          <t>libre</t>
        </is>
      </c>
    </row>
    <row r="9257">
      <c r="A9257" t="inlineStr">
        <is>
          <t>2019</t>
        </is>
      </c>
      <c r="B9257" t="inlineStr">
        <is>
          <t>Jus de pomme</t>
        </is>
      </c>
      <c r="C9257" t="inlineStr">
        <is>
          <t>GMS</t>
        </is>
      </c>
      <c r="D9257" t="n">
        <v>15.1</v>
      </c>
      <c r="E9257" t="inlineStr"/>
      <c r="F9257" t="inlineStr"/>
      <c r="G9257" t="inlineStr"/>
      <c r="H9257" t="inlineStr"/>
      <c r="I9257" t="inlineStr"/>
      <c r="J9257" t="inlineStr"/>
      <c r="K9257" t="inlineStr">
        <is>
          <t>libre unbounded</t>
        </is>
      </c>
    </row>
    <row r="9258">
      <c r="A9258" t="inlineStr">
        <is>
          <t>2019</t>
        </is>
      </c>
      <c r="B9258" t="inlineStr">
        <is>
          <t>Mélanges de jus de fruits et légumes</t>
        </is>
      </c>
      <c r="C9258" t="inlineStr">
        <is>
          <t>GMS</t>
        </is>
      </c>
      <c r="D9258" t="n">
        <v>55.6</v>
      </c>
      <c r="E9258" t="inlineStr"/>
      <c r="F9258" t="inlineStr"/>
      <c r="G9258" t="inlineStr"/>
      <c r="H9258" t="inlineStr"/>
      <c r="I9258" t="inlineStr"/>
      <c r="J9258" t="inlineStr"/>
      <c r="K9258" t="inlineStr">
        <is>
          <t>libre</t>
        </is>
      </c>
    </row>
    <row r="9259">
      <c r="A9259" t="inlineStr">
        <is>
          <t>2019</t>
        </is>
      </c>
      <c r="B9259" t="inlineStr">
        <is>
          <t>Autres jus de fruits et légumes</t>
        </is>
      </c>
      <c r="C9259" t="inlineStr">
        <is>
          <t>GMS</t>
        </is>
      </c>
      <c r="D9259" t="n">
        <v>0.2</v>
      </c>
      <c r="E9259" t="inlineStr"/>
      <c r="F9259" t="inlineStr"/>
      <c r="G9259" t="inlineStr"/>
      <c r="H9259" t="inlineStr"/>
      <c r="I9259" t="inlineStr"/>
      <c r="J9259" t="inlineStr"/>
      <c r="K9259" t="inlineStr">
        <is>
          <t>libre</t>
        </is>
      </c>
    </row>
    <row r="9260">
      <c r="A9260" t="inlineStr">
        <is>
          <t>2019</t>
        </is>
      </c>
      <c r="B9260" t="inlineStr">
        <is>
          <t>Jus d'agrume, autres, non concentré</t>
        </is>
      </c>
      <c r="C9260" t="inlineStr">
        <is>
          <t>GMS</t>
        </is>
      </c>
      <c r="D9260" t="n">
        <v>0.1</v>
      </c>
      <c r="E9260" t="inlineStr"/>
      <c r="F9260" t="inlineStr"/>
      <c r="G9260" t="inlineStr"/>
      <c r="H9260" t="inlineStr"/>
      <c r="I9260" t="inlineStr"/>
      <c r="J9260" t="inlineStr"/>
      <c r="K9260" t="inlineStr">
        <is>
          <t>libre</t>
        </is>
      </c>
    </row>
    <row r="9261">
      <c r="A9261" t="inlineStr">
        <is>
          <t>2019</t>
        </is>
      </c>
      <c r="B9261" t="inlineStr">
        <is>
          <t>Jus de fruit ou légume, autres,  non concentré, non fermenté, sans addition d'alcool</t>
        </is>
      </c>
      <c r="C9261" t="inlineStr">
        <is>
          <t>GMS</t>
        </is>
      </c>
      <c r="D9261" t="n">
        <v>0.1</v>
      </c>
      <c r="E9261" t="inlineStr"/>
      <c r="F9261" t="inlineStr"/>
      <c r="G9261" t="inlineStr"/>
      <c r="H9261" t="inlineStr"/>
      <c r="I9261" t="inlineStr"/>
      <c r="J9261" t="inlineStr"/>
      <c r="K9261" t="inlineStr">
        <is>
          <t>libre</t>
        </is>
      </c>
    </row>
    <row r="9262">
      <c r="A9262" t="inlineStr">
        <is>
          <t>2019</t>
        </is>
      </c>
      <c r="B9262" t="inlineStr">
        <is>
          <t>Jus de fruits ou légumes, autres</t>
        </is>
      </c>
      <c r="C9262" t="inlineStr">
        <is>
          <t>GMS</t>
        </is>
      </c>
      <c r="D9262" t="n">
        <v>0.1</v>
      </c>
      <c r="E9262" t="inlineStr"/>
      <c r="F9262" t="inlineStr"/>
      <c r="G9262" t="inlineStr"/>
      <c r="H9262" t="inlineStr"/>
      <c r="I9262" t="inlineStr"/>
      <c r="J9262" t="inlineStr"/>
      <c r="K9262" t="inlineStr">
        <is>
          <t>libre</t>
        </is>
      </c>
    </row>
    <row r="9263">
      <c r="A9263" t="inlineStr">
        <is>
          <t>2019</t>
        </is>
      </c>
      <c r="B9263" t="inlineStr">
        <is>
          <t>Autres préparations et conserves à base de fruits et légumes</t>
        </is>
      </c>
      <c r="C9263" t="inlineStr">
        <is>
          <t>GMS</t>
        </is>
      </c>
      <c r="D9263" t="n">
        <v>579</v>
      </c>
      <c r="E9263" t="inlineStr"/>
      <c r="F9263" t="inlineStr"/>
      <c r="G9263" t="inlineStr"/>
      <c r="H9263" t="inlineStr"/>
      <c r="I9263" t="inlineStr"/>
      <c r="J9263" t="inlineStr"/>
      <c r="K9263" t="inlineStr">
        <is>
          <t>libre unbounded</t>
        </is>
      </c>
    </row>
    <row r="9264">
      <c r="A9264" t="inlineStr">
        <is>
          <t>2019</t>
        </is>
      </c>
      <c r="B9264" t="inlineStr">
        <is>
          <t>Préparations et conserves de légumes</t>
        </is>
      </c>
      <c r="C9264" t="inlineStr">
        <is>
          <t>GMS</t>
        </is>
      </c>
      <c r="D9264" t="n">
        <v>192</v>
      </c>
      <c r="E9264" t="inlineStr"/>
      <c r="F9264" t="inlineStr"/>
      <c r="G9264" t="inlineStr"/>
      <c r="H9264" t="inlineStr"/>
      <c r="I9264" t="inlineStr"/>
      <c r="J9264" t="inlineStr"/>
      <c r="K9264" t="inlineStr">
        <is>
          <t>libre unbounded</t>
        </is>
      </c>
    </row>
    <row r="9265">
      <c r="A9265" t="inlineStr">
        <is>
          <t>2019</t>
        </is>
      </c>
      <c r="B9265" t="inlineStr">
        <is>
          <t>Légumes congelés ou surgelés</t>
        </is>
      </c>
      <c r="C9265" t="inlineStr">
        <is>
          <t>GMS</t>
        </is>
      </c>
      <c r="D9265" t="n">
        <v>32.1</v>
      </c>
      <c r="E9265" t="inlineStr"/>
      <c r="F9265" t="inlineStr"/>
      <c r="G9265" t="inlineStr"/>
      <c r="H9265" t="inlineStr"/>
      <c r="I9265" t="inlineStr"/>
      <c r="J9265" t="inlineStr"/>
      <c r="K9265" t="inlineStr">
        <is>
          <t>libre unbounded</t>
        </is>
      </c>
    </row>
    <row r="9266">
      <c r="A9266" t="inlineStr">
        <is>
          <t>2019</t>
        </is>
      </c>
      <c r="B9266" t="inlineStr">
        <is>
          <t>Légumes traités pour une conservation temporaire</t>
        </is>
      </c>
      <c r="C9266" t="inlineStr">
        <is>
          <t>GMS</t>
        </is>
      </c>
      <c r="D9266" t="n">
        <v>3.7</v>
      </c>
      <c r="E9266" t="inlineStr"/>
      <c r="F9266" t="inlineStr"/>
      <c r="G9266" t="inlineStr"/>
      <c r="H9266" t="inlineStr"/>
      <c r="I9266" t="inlineStr"/>
      <c r="J9266" t="inlineStr"/>
      <c r="K9266" t="inlineStr">
        <is>
          <t>libre</t>
        </is>
      </c>
    </row>
    <row r="9267">
      <c r="A9267" t="inlineStr">
        <is>
          <t>2019</t>
        </is>
      </c>
      <c r="B9267" t="inlineStr">
        <is>
          <t>Légumes, déshydratés</t>
        </is>
      </c>
      <c r="C9267" t="inlineStr">
        <is>
          <t>GMS</t>
        </is>
      </c>
      <c r="D9267" t="n">
        <v>0.8</v>
      </c>
      <c r="E9267" t="inlineStr"/>
      <c r="F9267" t="inlineStr"/>
      <c r="G9267" t="inlineStr"/>
      <c r="H9267" t="inlineStr"/>
      <c r="I9267" t="inlineStr"/>
      <c r="J9267" t="inlineStr"/>
      <c r="K9267" t="inlineStr">
        <is>
          <t>libre unbounded</t>
        </is>
      </c>
    </row>
    <row r="9268">
      <c r="A9268" t="inlineStr">
        <is>
          <t>2019</t>
        </is>
      </c>
      <c r="B9268" t="inlineStr">
        <is>
          <t>Oignons, séchés</t>
        </is>
      </c>
      <c r="C9268" t="inlineStr">
        <is>
          <t>GMS</t>
        </is>
      </c>
      <c r="D9268" t="n">
        <v>0.4</v>
      </c>
      <c r="E9268" t="inlineStr"/>
      <c r="F9268" t="inlineStr"/>
      <c r="G9268" t="inlineStr"/>
      <c r="H9268" t="inlineStr"/>
      <c r="I9268" t="inlineStr"/>
      <c r="J9268" t="inlineStr"/>
      <c r="K9268" t="inlineStr">
        <is>
          <t>libre unbounded</t>
        </is>
      </c>
    </row>
    <row r="9269">
      <c r="A9269" t="inlineStr">
        <is>
          <t>2019</t>
        </is>
      </c>
      <c r="B9269" t="inlineStr">
        <is>
          <t>Champignons et truffes, séchés</t>
        </is>
      </c>
      <c r="C9269" t="inlineStr">
        <is>
          <t>GMS</t>
        </is>
      </c>
      <c r="D9269" t="n">
        <v>0.3</v>
      </c>
      <c r="E9269" t="inlineStr"/>
      <c r="F9269" t="inlineStr"/>
      <c r="G9269" t="inlineStr"/>
      <c r="H9269" t="inlineStr"/>
      <c r="I9269" t="inlineStr"/>
      <c r="J9269" t="inlineStr"/>
      <c r="K9269" t="inlineStr">
        <is>
          <t>libre</t>
        </is>
      </c>
    </row>
    <row r="9270">
      <c r="A9270" t="inlineStr">
        <is>
          <t>2019</t>
        </is>
      </c>
      <c r="B9270" t="inlineStr">
        <is>
          <t>Autres légumes et mélanges de légumes, séchés</t>
        </is>
      </c>
      <c r="C9270" t="inlineStr">
        <is>
          <t>GMS</t>
        </is>
      </c>
      <c r="D9270" t="n">
        <v>0.1</v>
      </c>
      <c r="E9270" t="inlineStr"/>
      <c r="F9270" t="inlineStr"/>
      <c r="G9270" t="inlineStr"/>
      <c r="H9270" t="inlineStr"/>
      <c r="I9270" t="inlineStr"/>
      <c r="J9270" t="inlineStr"/>
      <c r="K9270" t="inlineStr">
        <is>
          <t>libre</t>
        </is>
      </c>
    </row>
    <row r="9271">
      <c r="A9271" t="inlineStr">
        <is>
          <t>2019</t>
        </is>
      </c>
      <c r="B9271" t="inlineStr">
        <is>
          <t>Fruits et légumes coupés et emballés</t>
        </is>
      </c>
      <c r="C9271" t="inlineStr">
        <is>
          <t>GMS</t>
        </is>
      </c>
      <c r="D9271" t="n">
        <v>0.3</v>
      </c>
      <c r="E9271" t="inlineStr"/>
      <c r="F9271" t="inlineStr"/>
      <c r="G9271" t="inlineStr"/>
      <c r="H9271" t="inlineStr"/>
      <c r="I9271" t="inlineStr"/>
      <c r="J9271" t="inlineStr"/>
      <c r="K9271" t="inlineStr">
        <is>
          <t>libre unbounded</t>
        </is>
      </c>
    </row>
    <row r="9272">
      <c r="A9272" t="inlineStr">
        <is>
          <t>2019</t>
        </is>
      </c>
      <c r="B9272" t="inlineStr">
        <is>
          <t>Légumes, appertisés</t>
        </is>
      </c>
      <c r="C9272" t="inlineStr">
        <is>
          <t>GMS</t>
        </is>
      </c>
      <c r="D9272" t="n">
        <v>148</v>
      </c>
      <c r="E9272" t="inlineStr"/>
      <c r="F9272" t="inlineStr"/>
      <c r="G9272" t="inlineStr"/>
      <c r="H9272" t="inlineStr"/>
      <c r="I9272" t="inlineStr"/>
      <c r="J9272" t="inlineStr"/>
      <c r="K9272" t="inlineStr">
        <is>
          <t>libre unbounded</t>
        </is>
      </c>
    </row>
    <row r="9273">
      <c r="A9273" t="inlineStr">
        <is>
          <t>2019</t>
        </is>
      </c>
      <c r="B9273" t="inlineStr">
        <is>
          <t>Haricots, appertisés</t>
        </is>
      </c>
      <c r="C9273" t="inlineStr">
        <is>
          <t>GMS</t>
        </is>
      </c>
      <c r="D9273" t="n">
        <v>28.9</v>
      </c>
      <c r="E9273" t="inlineStr"/>
      <c r="F9273" t="inlineStr"/>
      <c r="G9273" t="inlineStr"/>
      <c r="H9273" t="inlineStr"/>
      <c r="I9273" t="inlineStr"/>
      <c r="J9273" t="inlineStr"/>
      <c r="K9273" t="inlineStr">
        <is>
          <t>libre unbounded</t>
        </is>
      </c>
    </row>
    <row r="9274">
      <c r="A9274" t="inlineStr">
        <is>
          <t>2019</t>
        </is>
      </c>
      <c r="B9274" t="inlineStr">
        <is>
          <t>Pois, appertisés</t>
        </is>
      </c>
      <c r="C9274" t="inlineStr">
        <is>
          <t>GMS</t>
        </is>
      </c>
      <c r="D9274" t="n">
        <v>0</v>
      </c>
      <c r="E9274" t="inlineStr"/>
      <c r="F9274" t="inlineStr"/>
      <c r="G9274" t="inlineStr"/>
      <c r="H9274" t="inlineStr"/>
      <c r="I9274" t="inlineStr"/>
      <c r="J9274" t="inlineStr"/>
      <c r="K9274" t="inlineStr">
        <is>
          <t>libre unbounded</t>
        </is>
      </c>
    </row>
    <row r="9275">
      <c r="A9275" t="inlineStr">
        <is>
          <t>2019</t>
        </is>
      </c>
      <c r="B9275" t="inlineStr">
        <is>
          <t>Autres légumes, appertisés</t>
        </is>
      </c>
      <c r="C9275" t="inlineStr">
        <is>
          <t>GMS</t>
        </is>
      </c>
      <c r="D9275" t="n">
        <v>119</v>
      </c>
      <c r="E9275" t="inlineStr"/>
      <c r="F9275" t="inlineStr"/>
      <c r="G9275" t="inlineStr"/>
      <c r="H9275" t="inlineStr"/>
      <c r="I9275" t="inlineStr"/>
      <c r="J9275" t="inlineStr"/>
      <c r="K9275" t="inlineStr">
        <is>
          <t>libre unbounded</t>
        </is>
      </c>
    </row>
    <row r="9276">
      <c r="A9276" t="inlineStr">
        <is>
          <t>2019</t>
        </is>
      </c>
      <c r="B9276" t="inlineStr">
        <is>
          <t>Tomates et leurs produits, appertisés</t>
        </is>
      </c>
      <c r="C9276" t="inlineStr">
        <is>
          <t>GMS</t>
        </is>
      </c>
      <c r="D9276" t="n">
        <v>30.6</v>
      </c>
      <c r="E9276" t="inlineStr"/>
      <c r="F9276" t="inlineStr"/>
      <c r="G9276" t="inlineStr"/>
      <c r="H9276" t="inlineStr"/>
      <c r="I9276" t="inlineStr"/>
      <c r="J9276" t="inlineStr"/>
      <c r="K9276" t="inlineStr">
        <is>
          <t>libre unbounded</t>
        </is>
      </c>
    </row>
    <row r="9277">
      <c r="A9277" t="inlineStr">
        <is>
          <t>2019</t>
        </is>
      </c>
      <c r="B9277" t="inlineStr">
        <is>
          <t>Tomates, entières ou en morceaux, appertisées</t>
        </is>
      </c>
      <c r="C9277" t="inlineStr">
        <is>
          <t>GMS</t>
        </is>
      </c>
      <c r="D9277" t="n">
        <v>17</v>
      </c>
      <c r="E9277" t="inlineStr"/>
      <c r="F9277" t="inlineStr"/>
      <c r="G9277" t="inlineStr"/>
      <c r="H9277" t="inlineStr"/>
      <c r="I9277" t="inlineStr"/>
      <c r="J9277" t="inlineStr"/>
      <c r="K9277" t="inlineStr">
        <is>
          <t>libre unbounded</t>
        </is>
      </c>
    </row>
    <row r="9278">
      <c r="A9278" t="inlineStr">
        <is>
          <t>2019</t>
        </is>
      </c>
      <c r="B9278" t="inlineStr">
        <is>
          <t>Produits des tomates</t>
        </is>
      </c>
      <c r="C9278" t="inlineStr">
        <is>
          <t>GMS</t>
        </is>
      </c>
      <c r="D9278" t="n">
        <v>13.6</v>
      </c>
      <c r="E9278" t="inlineStr"/>
      <c r="F9278" t="inlineStr"/>
      <c r="G9278" t="inlineStr"/>
      <c r="H9278" t="inlineStr"/>
      <c r="I9278" t="inlineStr"/>
      <c r="J9278" t="inlineStr"/>
      <c r="K9278" t="inlineStr">
        <is>
          <t>libre unbounded</t>
        </is>
      </c>
    </row>
    <row r="9279">
      <c r="A9279" t="inlineStr">
        <is>
          <t>2019</t>
        </is>
      </c>
      <c r="B9279" t="inlineStr">
        <is>
          <t>Coulis et purées de tomates</t>
        </is>
      </c>
      <c r="C9279" t="inlineStr">
        <is>
          <t>GMS</t>
        </is>
      </c>
      <c r="D9279" t="n">
        <v>6.8</v>
      </c>
      <c r="E9279" t="inlineStr"/>
      <c r="F9279" t="inlineStr"/>
      <c r="G9279" t="inlineStr"/>
      <c r="H9279" t="inlineStr"/>
      <c r="I9279" t="inlineStr"/>
      <c r="J9279" t="inlineStr"/>
      <c r="K9279" t="inlineStr">
        <is>
          <t>libre unbounded</t>
        </is>
      </c>
    </row>
    <row r="9280">
      <c r="A9280" t="inlineStr">
        <is>
          <t>2019</t>
        </is>
      </c>
      <c r="B9280" t="inlineStr">
        <is>
          <t>Concentré de tomates</t>
        </is>
      </c>
      <c r="C9280" t="inlineStr">
        <is>
          <t>GMS</t>
        </is>
      </c>
      <c r="D9280" t="n">
        <v>6.8</v>
      </c>
      <c r="E9280" t="inlineStr"/>
      <c r="F9280" t="inlineStr"/>
      <c r="G9280" t="inlineStr"/>
      <c r="H9280" t="inlineStr"/>
      <c r="I9280" t="inlineStr"/>
      <c r="J9280" t="inlineStr"/>
      <c r="K9280" t="inlineStr">
        <is>
          <t>libre unbounded</t>
        </is>
      </c>
    </row>
    <row r="9281">
      <c r="A9281" t="inlineStr">
        <is>
          <t>2019</t>
        </is>
      </c>
      <c r="B9281" t="inlineStr">
        <is>
          <t>Champignons et truffes, appertisés</t>
        </is>
      </c>
      <c r="C9281" t="inlineStr">
        <is>
          <t>GMS</t>
        </is>
      </c>
      <c r="D9281" t="n">
        <v>2.2</v>
      </c>
      <c r="E9281" t="inlineStr"/>
      <c r="F9281" t="inlineStr"/>
      <c r="G9281" t="inlineStr"/>
      <c r="H9281" t="inlineStr"/>
      <c r="I9281" t="inlineStr"/>
      <c r="J9281" t="inlineStr"/>
      <c r="K9281" t="inlineStr">
        <is>
          <t>libre unbounded</t>
        </is>
      </c>
    </row>
    <row r="9282">
      <c r="A9282" t="inlineStr">
        <is>
          <t>2019</t>
        </is>
      </c>
      <c r="B9282" t="inlineStr">
        <is>
          <t>Champignons cultivés, appertisés</t>
        </is>
      </c>
      <c r="C9282" t="inlineStr">
        <is>
          <t>GMS</t>
        </is>
      </c>
      <c r="D9282" t="n">
        <v>2</v>
      </c>
      <c r="E9282" t="inlineStr"/>
      <c r="F9282" t="inlineStr"/>
      <c r="G9282" t="inlineStr"/>
      <c r="H9282" t="inlineStr"/>
      <c r="I9282" t="inlineStr"/>
      <c r="J9282" t="inlineStr"/>
      <c r="K9282" t="inlineStr">
        <is>
          <t>libre unbounded</t>
        </is>
      </c>
    </row>
    <row r="9283">
      <c r="A9283" t="inlineStr">
        <is>
          <t>2019</t>
        </is>
      </c>
      <c r="B9283" t="inlineStr">
        <is>
          <t>Champignons du genre Agaricus, appertisés</t>
        </is>
      </c>
      <c r="C9283" t="inlineStr">
        <is>
          <t>GMS</t>
        </is>
      </c>
      <c r="D9283" t="n">
        <v>2</v>
      </c>
      <c r="E9283" t="inlineStr"/>
      <c r="F9283" t="inlineStr"/>
      <c r="G9283" t="inlineStr"/>
      <c r="H9283" t="inlineStr"/>
      <c r="I9283" t="inlineStr"/>
      <c r="J9283" t="inlineStr"/>
      <c r="K9283" t="inlineStr">
        <is>
          <t>libre unbounded</t>
        </is>
      </c>
    </row>
    <row r="9284">
      <c r="A9284" t="inlineStr">
        <is>
          <t>2019</t>
        </is>
      </c>
      <c r="B9284" t="inlineStr">
        <is>
          <t>Champignons non-cultivés et truffes, appertisés</t>
        </is>
      </c>
      <c r="C9284" t="inlineStr">
        <is>
          <t>GMS</t>
        </is>
      </c>
      <c r="D9284" t="n">
        <v>0.2</v>
      </c>
      <c r="E9284" t="inlineStr"/>
      <c r="F9284" t="inlineStr"/>
      <c r="G9284" t="inlineStr"/>
      <c r="H9284" t="inlineStr"/>
      <c r="I9284" t="inlineStr"/>
      <c r="J9284" t="inlineStr"/>
      <c r="K9284" t="inlineStr">
        <is>
          <t>libre unbounded</t>
        </is>
      </c>
    </row>
    <row r="9285">
      <c r="A9285" t="inlineStr">
        <is>
          <t>2019</t>
        </is>
      </c>
      <c r="B9285" t="inlineStr">
        <is>
          <t>Autres légumes et mélanges de légumes, appertisés</t>
        </is>
      </c>
      <c r="C9285" t="inlineStr">
        <is>
          <t>GMS</t>
        </is>
      </c>
      <c r="D9285" t="n">
        <v>14.7</v>
      </c>
      <c r="E9285" t="inlineStr"/>
      <c r="F9285" t="inlineStr"/>
      <c r="G9285" t="inlineStr"/>
      <c r="H9285" t="inlineStr"/>
      <c r="I9285" t="inlineStr"/>
      <c r="J9285" t="inlineStr"/>
      <c r="K9285" t="inlineStr">
        <is>
          <t>libre</t>
        </is>
      </c>
    </row>
    <row r="9286">
      <c r="A9286" t="inlineStr">
        <is>
          <t>2019</t>
        </is>
      </c>
      <c r="B9286" t="inlineStr">
        <is>
          <t>Choucroute, non congelée, appertisée</t>
        </is>
      </c>
      <c r="C9286" t="inlineStr">
        <is>
          <t>GMS</t>
        </is>
      </c>
      <c r="D9286" t="n">
        <v>0.1</v>
      </c>
      <c r="E9286" t="inlineStr"/>
      <c r="F9286" t="inlineStr"/>
      <c r="G9286" t="inlineStr"/>
      <c r="H9286" t="inlineStr"/>
      <c r="I9286" t="inlineStr"/>
      <c r="J9286" t="inlineStr"/>
      <c r="K9286" t="inlineStr">
        <is>
          <t>libre unbounded</t>
        </is>
      </c>
    </row>
    <row r="9287">
      <c r="A9287" t="inlineStr">
        <is>
          <t>2019</t>
        </is>
      </c>
      <c r="B9287" t="inlineStr">
        <is>
          <t>Asperges, non congelées, appertisées</t>
        </is>
      </c>
      <c r="C9287" t="inlineStr">
        <is>
          <t>GMS</t>
        </is>
      </c>
      <c r="D9287" t="n">
        <v>1.9</v>
      </c>
      <c r="E9287" t="inlineStr"/>
      <c r="F9287" t="inlineStr"/>
      <c r="G9287" t="inlineStr"/>
      <c r="H9287" t="inlineStr"/>
      <c r="I9287" t="inlineStr"/>
      <c r="J9287" t="inlineStr"/>
      <c r="K9287" t="inlineStr">
        <is>
          <t>libre unbounded</t>
        </is>
      </c>
    </row>
    <row r="9288">
      <c r="A9288" t="inlineStr">
        <is>
          <t>2019</t>
        </is>
      </c>
      <c r="B9288" t="inlineStr">
        <is>
          <t>Maïs doux, non congelé, appertisé</t>
        </is>
      </c>
      <c r="C9288" t="inlineStr">
        <is>
          <t>GMS</t>
        </is>
      </c>
      <c r="D9288" t="n">
        <v>17.4</v>
      </c>
      <c r="E9288" t="inlineStr"/>
      <c r="F9288" t="inlineStr"/>
      <c r="G9288" t="inlineStr"/>
      <c r="H9288" t="inlineStr"/>
      <c r="I9288" t="inlineStr"/>
      <c r="J9288" t="inlineStr"/>
      <c r="K9288" t="inlineStr">
        <is>
          <t>libre</t>
        </is>
      </c>
    </row>
    <row r="9289">
      <c r="A9289" t="inlineStr">
        <is>
          <t>2019</t>
        </is>
      </c>
      <c r="B9289" t="inlineStr">
        <is>
          <t>Autres légumes et mélanges de légumes, non congelés</t>
        </is>
      </c>
      <c r="C9289" t="inlineStr">
        <is>
          <t>GMS</t>
        </is>
      </c>
      <c r="D9289" t="n">
        <v>52</v>
      </c>
      <c r="E9289" t="inlineStr"/>
      <c r="F9289" t="inlineStr"/>
      <c r="G9289" t="inlineStr"/>
      <c r="H9289" t="inlineStr"/>
      <c r="I9289" t="inlineStr"/>
      <c r="J9289" t="inlineStr"/>
      <c r="K9289" t="inlineStr">
        <is>
          <t>libre</t>
        </is>
      </c>
    </row>
    <row r="9290">
      <c r="A9290" t="inlineStr">
        <is>
          <t>2019</t>
        </is>
      </c>
      <c r="B9290" t="inlineStr">
        <is>
          <t>Fruits et légumes conservés dans le vinaigre</t>
        </is>
      </c>
      <c r="C9290" t="inlineStr">
        <is>
          <t>GMS</t>
        </is>
      </c>
      <c r="D9290" t="n">
        <v>7.3</v>
      </c>
      <c r="E9290" t="inlineStr"/>
      <c r="F9290" t="inlineStr"/>
      <c r="G9290" t="inlineStr"/>
      <c r="H9290" t="inlineStr"/>
      <c r="I9290" t="inlineStr"/>
      <c r="J9290" t="inlineStr"/>
      <c r="K9290" t="inlineStr">
        <is>
          <t>libre unbounded</t>
        </is>
      </c>
    </row>
    <row r="9291">
      <c r="A9291" t="inlineStr">
        <is>
          <t>2019</t>
        </is>
      </c>
      <c r="B9291" t="inlineStr">
        <is>
          <t>Préparations et conserves de fruits</t>
        </is>
      </c>
      <c r="C9291" t="inlineStr">
        <is>
          <t>GMS</t>
        </is>
      </c>
      <c r="D9291" t="n">
        <v>384</v>
      </c>
      <c r="E9291" t="inlineStr"/>
      <c r="F9291" t="inlineStr"/>
      <c r="G9291" t="inlineStr"/>
      <c r="H9291" t="inlineStr"/>
      <c r="I9291" t="inlineStr"/>
      <c r="J9291" t="inlineStr"/>
      <c r="K9291" t="inlineStr">
        <is>
          <t>libre unbounded</t>
        </is>
      </c>
    </row>
    <row r="9292">
      <c r="A9292" t="inlineStr">
        <is>
          <t>2019</t>
        </is>
      </c>
      <c r="B9292" t="inlineStr">
        <is>
          <t>Fruits crus ou cuits, congelés ou surgelés</t>
        </is>
      </c>
      <c r="C9292" t="inlineStr">
        <is>
          <t>GMS</t>
        </is>
      </c>
      <c r="D9292" t="n">
        <v>0.4</v>
      </c>
      <c r="E9292" t="inlineStr"/>
      <c r="F9292" t="inlineStr"/>
      <c r="G9292" t="inlineStr"/>
      <c r="H9292" t="inlineStr"/>
      <c r="I9292" t="inlineStr"/>
      <c r="J9292" t="inlineStr"/>
      <c r="K9292" t="inlineStr">
        <is>
          <t>libre unbounded</t>
        </is>
      </c>
    </row>
    <row r="9293">
      <c r="A9293" t="inlineStr">
        <is>
          <t>2019</t>
        </is>
      </c>
      <c r="B9293" t="inlineStr">
        <is>
          <t>Confitures, gelées, compotes et purées de fruits</t>
        </is>
      </c>
      <c r="C9293" t="inlineStr">
        <is>
          <t>GMS</t>
        </is>
      </c>
      <c r="D9293" t="n">
        <v>88.40000000000001</v>
      </c>
      <c r="E9293" t="inlineStr"/>
      <c r="F9293" t="inlineStr"/>
      <c r="G9293" t="inlineStr"/>
      <c r="H9293" t="inlineStr"/>
      <c r="I9293" t="inlineStr"/>
      <c r="J9293" t="inlineStr"/>
      <c r="K9293" t="inlineStr">
        <is>
          <t>libre</t>
        </is>
      </c>
    </row>
    <row r="9294">
      <c r="A9294" t="inlineStr">
        <is>
          <t>2019</t>
        </is>
      </c>
      <c r="B9294" t="inlineStr">
        <is>
          <t>Confitures, marmelades, gelées, purées et pâtes d'agrumes, obtenues par cuisson</t>
        </is>
      </c>
      <c r="C9294" t="inlineStr">
        <is>
          <t>GMS</t>
        </is>
      </c>
      <c r="D9294" t="n">
        <v>0.9</v>
      </c>
      <c r="E9294" t="inlineStr"/>
      <c r="F9294" t="inlineStr"/>
      <c r="G9294" t="inlineStr"/>
      <c r="H9294" t="inlineStr"/>
      <c r="I9294" t="inlineStr"/>
      <c r="J9294" t="inlineStr"/>
      <c r="K9294" t="inlineStr">
        <is>
          <t>libre</t>
        </is>
      </c>
    </row>
    <row r="9295">
      <c r="A9295" t="inlineStr">
        <is>
          <t>2019</t>
        </is>
      </c>
      <c r="B9295" t="inlineStr">
        <is>
          <t>Confitures, marmelades, gelées, purées et pâtes de fruits à coque et de fruits autres qu'agrumes, obtenues par cuisson</t>
        </is>
      </c>
      <c r="C9295" t="inlineStr">
        <is>
          <t>GMS</t>
        </is>
      </c>
      <c r="D9295" t="n">
        <v>87.5</v>
      </c>
      <c r="E9295" t="inlineStr"/>
      <c r="F9295" t="inlineStr"/>
      <c r="G9295" t="inlineStr"/>
      <c r="H9295" t="inlineStr"/>
      <c r="I9295" t="inlineStr"/>
      <c r="J9295" t="inlineStr"/>
      <c r="K9295" t="inlineStr">
        <is>
          <t>libre</t>
        </is>
      </c>
    </row>
    <row r="9296">
      <c r="A9296" t="inlineStr">
        <is>
          <t>2019</t>
        </is>
      </c>
      <c r="B9296" t="inlineStr">
        <is>
          <t>Fruits à coque, grillés, salés ou autrement préparés</t>
        </is>
      </c>
      <c r="C9296" t="inlineStr">
        <is>
          <t>GMS</t>
        </is>
      </c>
      <c r="D9296" t="n">
        <v>11.2</v>
      </c>
      <c r="E9296" t="inlineStr"/>
      <c r="F9296" t="inlineStr"/>
      <c r="G9296" t="inlineStr"/>
      <c r="H9296" t="inlineStr"/>
      <c r="I9296" t="inlineStr"/>
      <c r="J9296" t="inlineStr"/>
      <c r="K9296" t="inlineStr">
        <is>
          <t>libre unbounded</t>
        </is>
      </c>
    </row>
    <row r="9297">
      <c r="A9297" t="inlineStr">
        <is>
          <t>2019</t>
        </is>
      </c>
      <c r="B9297" t="inlineStr">
        <is>
          <t>Arachides, grillées, salées ou autrement préparées et beurre d'arachide</t>
        </is>
      </c>
      <c r="C9297" t="inlineStr">
        <is>
          <t>GMS</t>
        </is>
      </c>
      <c r="D9297" t="n">
        <v>6.6</v>
      </c>
      <c r="E9297" t="inlineStr"/>
      <c r="F9297" t="inlineStr"/>
      <c r="G9297" t="inlineStr"/>
      <c r="H9297" t="inlineStr"/>
      <c r="I9297" t="inlineStr"/>
      <c r="J9297" t="inlineStr"/>
      <c r="K9297" t="inlineStr">
        <is>
          <t>libre unbounded</t>
        </is>
      </c>
    </row>
    <row r="9298">
      <c r="A9298" t="inlineStr">
        <is>
          <t>2019</t>
        </is>
      </c>
      <c r="B9298" t="inlineStr">
        <is>
          <t>Autres fruits à coque et autres graines, y compris les mélanges, grillés, salés ou autrement préparés</t>
        </is>
      </c>
      <c r="C9298" t="inlineStr">
        <is>
          <t>GMS</t>
        </is>
      </c>
      <c r="D9298" t="n">
        <v>4.5</v>
      </c>
      <c r="E9298" t="inlineStr"/>
      <c r="F9298" t="inlineStr"/>
      <c r="G9298" t="inlineStr"/>
      <c r="H9298" t="inlineStr"/>
      <c r="I9298" t="inlineStr"/>
      <c r="J9298" t="inlineStr"/>
      <c r="K9298" t="inlineStr">
        <is>
          <t>libre unbounded</t>
        </is>
      </c>
    </row>
    <row r="9299">
      <c r="A9299" t="inlineStr">
        <is>
          <t>2019</t>
        </is>
      </c>
      <c r="B9299" t="inlineStr">
        <is>
          <t>Fruits, traités pour une conservation temporaire, impropres à une consommation immédiate</t>
        </is>
      </c>
      <c r="C9299" t="inlineStr">
        <is>
          <t>GMS</t>
        </is>
      </c>
      <c r="D9299" t="n">
        <v>0.8</v>
      </c>
      <c r="E9299" t="inlineStr"/>
      <c r="F9299" t="inlineStr"/>
      <c r="G9299" t="inlineStr"/>
      <c r="H9299" t="inlineStr"/>
      <c r="I9299" t="inlineStr"/>
      <c r="J9299" t="inlineStr"/>
      <c r="K9299" t="inlineStr">
        <is>
          <t>libre</t>
        </is>
      </c>
    </row>
    <row r="9300">
      <c r="A9300" t="inlineStr">
        <is>
          <t>2019</t>
        </is>
      </c>
      <c r="B9300" t="inlineStr">
        <is>
          <t>Écorces d'agrumes ou de melons, traitées pour une conservation temporaire, impropres à une consommation immédiate</t>
        </is>
      </c>
      <c r="C9300" t="inlineStr">
        <is>
          <t>GMS</t>
        </is>
      </c>
      <c r="D9300" t="n">
        <v>0.3</v>
      </c>
      <c r="E9300" t="inlineStr"/>
      <c r="F9300" t="inlineStr"/>
      <c r="G9300" t="inlineStr"/>
      <c r="H9300" t="inlineStr"/>
      <c r="I9300" t="inlineStr"/>
      <c r="J9300" t="inlineStr"/>
      <c r="K9300" t="inlineStr">
        <is>
          <t>libre</t>
        </is>
      </c>
    </row>
    <row r="9301">
      <c r="A9301" t="inlineStr">
        <is>
          <t>2019</t>
        </is>
      </c>
      <c r="B9301" t="inlineStr">
        <is>
          <t>Autres fruits et fruits à coque, traités pour une conservation temporaire, impropres à une consommation immédiate</t>
        </is>
      </c>
      <c r="C9301" t="inlineStr">
        <is>
          <t>GMS</t>
        </is>
      </c>
      <c r="D9301" t="n">
        <v>0.4</v>
      </c>
      <c r="E9301" t="inlineStr"/>
      <c r="F9301" t="inlineStr"/>
      <c r="G9301" t="inlineStr"/>
      <c r="H9301" t="inlineStr"/>
      <c r="I9301" t="inlineStr"/>
      <c r="J9301" t="inlineStr"/>
      <c r="K9301" t="inlineStr">
        <is>
          <t>libre</t>
        </is>
      </c>
    </row>
    <row r="9302">
      <c r="A9302" t="inlineStr">
        <is>
          <t>2019</t>
        </is>
      </c>
      <c r="B9302" t="inlineStr">
        <is>
          <t>Arachides et fruits à coque, sans coques</t>
        </is>
      </c>
      <c r="C9302" t="inlineStr">
        <is>
          <t>GMS</t>
        </is>
      </c>
      <c r="D9302" t="n">
        <v>15.1</v>
      </c>
      <c r="E9302" t="inlineStr"/>
      <c r="F9302" t="inlineStr"/>
      <c r="G9302" t="inlineStr"/>
      <c r="H9302" t="inlineStr"/>
      <c r="I9302" t="inlineStr"/>
      <c r="J9302" t="inlineStr"/>
      <c r="K9302" t="inlineStr">
        <is>
          <t>libre unbounded</t>
        </is>
      </c>
    </row>
    <row r="9303">
      <c r="A9303" t="inlineStr">
        <is>
          <t>2019</t>
        </is>
      </c>
      <c r="B9303" t="inlineStr">
        <is>
          <t>Arachides, sans coques</t>
        </is>
      </c>
      <c r="C9303" t="inlineStr">
        <is>
          <t>GMS</t>
        </is>
      </c>
      <c r="D9303" t="n">
        <v>0.5</v>
      </c>
      <c r="E9303" t="inlineStr"/>
      <c r="F9303" t="inlineStr"/>
      <c r="G9303" t="inlineStr"/>
      <c r="H9303" t="inlineStr"/>
      <c r="I9303" t="inlineStr"/>
      <c r="J9303" t="inlineStr"/>
      <c r="K9303" t="inlineStr">
        <is>
          <t>libre unbounded</t>
        </is>
      </c>
    </row>
    <row r="9304">
      <c r="A9304" t="inlineStr">
        <is>
          <t>2019</t>
        </is>
      </c>
      <c r="B9304" t="inlineStr">
        <is>
          <t>Noix du Brésil, sans coques</t>
        </is>
      </c>
      <c r="C9304" t="inlineStr">
        <is>
          <t>GMS</t>
        </is>
      </c>
      <c r="D9304" t="n">
        <v>0.5</v>
      </c>
      <c r="E9304" t="inlineStr"/>
      <c r="F9304" t="inlineStr"/>
      <c r="G9304" t="inlineStr"/>
      <c r="H9304" t="inlineStr"/>
      <c r="I9304" t="inlineStr"/>
      <c r="J9304" t="inlineStr"/>
      <c r="K9304" t="inlineStr">
        <is>
          <t>libre unbounded</t>
        </is>
      </c>
    </row>
    <row r="9305">
      <c r="A9305" t="inlineStr">
        <is>
          <t>2019</t>
        </is>
      </c>
      <c r="B9305" t="inlineStr">
        <is>
          <t>Noix de cajou, sans coques</t>
        </is>
      </c>
      <c r="C9305" t="inlineStr">
        <is>
          <t>GMS</t>
        </is>
      </c>
      <c r="D9305" t="n">
        <v>2</v>
      </c>
      <c r="E9305" t="inlineStr"/>
      <c r="F9305" t="inlineStr"/>
      <c r="G9305" t="inlineStr"/>
      <c r="H9305" t="inlineStr"/>
      <c r="I9305" t="inlineStr"/>
      <c r="J9305" t="inlineStr"/>
      <c r="K9305" t="inlineStr">
        <is>
          <t>libre unbounded</t>
        </is>
      </c>
    </row>
    <row r="9306">
      <c r="A9306" t="inlineStr">
        <is>
          <t>2019</t>
        </is>
      </c>
      <c r="B9306" t="inlineStr">
        <is>
          <t>Amandes, sans coques</t>
        </is>
      </c>
      <c r="C9306" t="inlineStr">
        <is>
          <t>GMS</t>
        </is>
      </c>
      <c r="D9306" t="n">
        <v>6.1</v>
      </c>
      <c r="E9306" t="inlineStr"/>
      <c r="F9306" t="inlineStr"/>
      <c r="G9306" t="inlineStr"/>
      <c r="H9306" t="inlineStr"/>
      <c r="I9306" t="inlineStr"/>
      <c r="J9306" t="inlineStr"/>
      <c r="K9306" t="inlineStr">
        <is>
          <t>libre unbounded</t>
        </is>
      </c>
    </row>
    <row r="9307">
      <c r="A9307" t="inlineStr">
        <is>
          <t>2019</t>
        </is>
      </c>
      <c r="B9307" t="inlineStr">
        <is>
          <t>Noisettes, sans coques</t>
        </is>
      </c>
      <c r="C9307" t="inlineStr">
        <is>
          <t>GMS</t>
        </is>
      </c>
      <c r="D9307" t="n">
        <v>3.5</v>
      </c>
      <c r="E9307" t="inlineStr"/>
      <c r="F9307" t="inlineStr"/>
      <c r="G9307" t="inlineStr"/>
      <c r="H9307" t="inlineStr"/>
      <c r="I9307" t="inlineStr"/>
      <c r="J9307" t="inlineStr"/>
      <c r="K9307" t="inlineStr">
        <is>
          <t>libre unbounded</t>
        </is>
      </c>
    </row>
    <row r="9308">
      <c r="A9308" t="inlineStr">
        <is>
          <t>2019</t>
        </is>
      </c>
      <c r="B9308" t="inlineStr">
        <is>
          <t>Noix, sans coques</t>
        </is>
      </c>
      <c r="C9308" t="inlineStr">
        <is>
          <t>GMS</t>
        </is>
      </c>
      <c r="D9308" t="n">
        <v>1.5</v>
      </c>
      <c r="E9308" t="inlineStr"/>
      <c r="F9308" t="inlineStr"/>
      <c r="G9308" t="inlineStr"/>
      <c r="H9308" t="inlineStr"/>
      <c r="I9308" t="inlineStr"/>
      <c r="J9308" t="inlineStr"/>
      <c r="K9308" t="inlineStr">
        <is>
          <t>libre unbounded</t>
        </is>
      </c>
    </row>
    <row r="9309">
      <c r="A9309" t="inlineStr">
        <is>
          <t>2019</t>
        </is>
      </c>
      <c r="B9309" t="inlineStr">
        <is>
          <t>Châtaignes et marrons, sans coques</t>
        </is>
      </c>
      <c r="C9309" t="inlineStr">
        <is>
          <t>GMS</t>
        </is>
      </c>
      <c r="D9309" t="n">
        <v>0.5</v>
      </c>
      <c r="E9309" t="inlineStr"/>
      <c r="F9309" t="inlineStr"/>
      <c r="G9309" t="inlineStr"/>
      <c r="H9309" t="inlineStr"/>
      <c r="I9309" t="inlineStr"/>
      <c r="J9309" t="inlineStr"/>
      <c r="K9309" t="inlineStr">
        <is>
          <t>libre unbounded</t>
        </is>
      </c>
    </row>
    <row r="9310">
      <c r="A9310" t="inlineStr">
        <is>
          <t>2019</t>
        </is>
      </c>
      <c r="B9310" t="inlineStr">
        <is>
          <t>Pistaches, sans coques</t>
        </is>
      </c>
      <c r="C9310" t="inlineStr">
        <is>
          <t>GMS</t>
        </is>
      </c>
      <c r="D9310" t="n">
        <v>0.4</v>
      </c>
      <c r="E9310" t="inlineStr"/>
      <c r="F9310" t="inlineStr"/>
      <c r="G9310" t="inlineStr"/>
      <c r="H9310" t="inlineStr"/>
      <c r="I9310" t="inlineStr"/>
      <c r="J9310" t="inlineStr"/>
      <c r="K9310" t="inlineStr">
        <is>
          <t>libre unbounded</t>
        </is>
      </c>
    </row>
    <row r="9311">
      <c r="A9311" t="inlineStr">
        <is>
          <t>2019</t>
        </is>
      </c>
      <c r="B9311" t="inlineStr">
        <is>
          <t>Noix macadamia, sans coques</t>
        </is>
      </c>
      <c r="C9311" t="inlineStr">
        <is>
          <t>GMS</t>
        </is>
      </c>
      <c r="D9311" t="n">
        <v>0.3</v>
      </c>
      <c r="E9311" t="inlineStr"/>
      <c r="F9311" t="inlineStr"/>
      <c r="G9311" t="inlineStr"/>
      <c r="H9311" t="inlineStr"/>
      <c r="I9311" t="inlineStr"/>
      <c r="J9311" t="inlineStr"/>
      <c r="K9311" t="inlineStr">
        <is>
          <t>libre unbounded</t>
        </is>
      </c>
    </row>
    <row r="9312">
      <c r="A9312" t="inlineStr">
        <is>
          <t>2019</t>
        </is>
      </c>
      <c r="B9312" t="inlineStr">
        <is>
          <t>Noix et amandes de plamiste, même concassées</t>
        </is>
      </c>
      <c r="C9312" t="inlineStr">
        <is>
          <t>GMS</t>
        </is>
      </c>
      <c r="D9312" t="n">
        <v>0.3</v>
      </c>
      <c r="E9312" t="inlineStr"/>
      <c r="F9312" t="inlineStr"/>
      <c r="G9312" t="inlineStr"/>
      <c r="H9312" t="inlineStr"/>
      <c r="I9312" t="inlineStr"/>
      <c r="J9312" t="inlineStr"/>
      <c r="K9312" t="inlineStr">
        <is>
          <t>libre unbounded</t>
        </is>
      </c>
    </row>
    <row r="9313">
      <c r="A9313" t="inlineStr">
        <is>
          <t>2019</t>
        </is>
      </c>
      <c r="B9313" t="inlineStr">
        <is>
          <t>Autres conserves et préparations à base de fruits et de fruits à coque</t>
        </is>
      </c>
      <c r="C9313" t="inlineStr">
        <is>
          <t>GMS</t>
        </is>
      </c>
      <c r="D9313" t="n">
        <v>268</v>
      </c>
      <c r="E9313" t="inlineStr"/>
      <c r="F9313" t="inlineStr"/>
      <c r="G9313" t="inlineStr"/>
      <c r="H9313" t="inlineStr"/>
      <c r="I9313" t="inlineStr"/>
      <c r="J9313" t="inlineStr"/>
      <c r="K9313" t="inlineStr">
        <is>
          <t>libre unbounded</t>
        </is>
      </c>
    </row>
    <row r="9314">
      <c r="A9314" t="inlineStr">
        <is>
          <t>2019</t>
        </is>
      </c>
      <c r="B9314" t="inlineStr">
        <is>
          <t>Fruits secs</t>
        </is>
      </c>
      <c r="C9314" t="inlineStr">
        <is>
          <t>GMS</t>
        </is>
      </c>
      <c r="D9314" t="n">
        <v>267</v>
      </c>
      <c r="E9314" t="inlineStr"/>
      <c r="F9314" t="inlineStr"/>
      <c r="G9314" t="inlineStr"/>
      <c r="H9314" t="inlineStr"/>
      <c r="I9314" t="inlineStr"/>
      <c r="J9314" t="inlineStr"/>
      <c r="K9314" t="inlineStr">
        <is>
          <t>libre unbounded</t>
        </is>
      </c>
    </row>
    <row r="9315">
      <c r="A9315" t="inlineStr">
        <is>
          <t>2019</t>
        </is>
      </c>
      <c r="B9315" t="inlineStr">
        <is>
          <t>Raisins, séchés</t>
        </is>
      </c>
      <c r="C9315" t="inlineStr">
        <is>
          <t>GMS</t>
        </is>
      </c>
      <c r="D9315" t="n">
        <v>4.1</v>
      </c>
      <c r="E9315" t="inlineStr"/>
      <c r="F9315" t="inlineStr"/>
      <c r="G9315" t="inlineStr"/>
      <c r="H9315" t="inlineStr"/>
      <c r="I9315" t="inlineStr"/>
      <c r="J9315" t="inlineStr"/>
      <c r="K9315" t="inlineStr">
        <is>
          <t>libre unbounded</t>
        </is>
      </c>
    </row>
    <row r="9316">
      <c r="A9316" t="inlineStr">
        <is>
          <t>2019</t>
        </is>
      </c>
      <c r="B9316" t="inlineStr">
        <is>
          <t>Autres fruits secs ; mélanges de noix séchées et/ou de fruits secs</t>
        </is>
      </c>
      <c r="C9316" t="inlineStr">
        <is>
          <t>GMS</t>
        </is>
      </c>
      <c r="D9316" t="n">
        <v>263</v>
      </c>
      <c r="E9316" t="inlineStr"/>
      <c r="F9316" t="inlineStr"/>
      <c r="G9316" t="inlineStr"/>
      <c r="H9316" t="inlineStr"/>
      <c r="I9316" t="inlineStr"/>
      <c r="J9316" t="inlineStr"/>
      <c r="K9316" t="inlineStr">
        <is>
          <t>libre</t>
        </is>
      </c>
    </row>
    <row r="9317">
      <c r="A9317" t="inlineStr">
        <is>
          <t>2019</t>
        </is>
      </c>
      <c r="B9317" t="inlineStr">
        <is>
          <t>Bananes fruits, sèches</t>
        </is>
      </c>
      <c r="C9317" t="inlineStr">
        <is>
          <t>GMS</t>
        </is>
      </c>
      <c r="D9317" t="n">
        <v>79.2</v>
      </c>
      <c r="E9317" t="inlineStr"/>
      <c r="F9317" t="inlineStr"/>
      <c r="G9317" t="inlineStr"/>
      <c r="H9317" t="inlineStr"/>
      <c r="I9317" t="inlineStr"/>
      <c r="J9317" t="inlineStr"/>
      <c r="K9317" t="inlineStr">
        <is>
          <t>libre</t>
        </is>
      </c>
    </row>
    <row r="9318">
      <c r="A9318" t="inlineStr">
        <is>
          <t>2019</t>
        </is>
      </c>
      <c r="B9318" t="inlineStr">
        <is>
          <t>Bananes plantains, secs</t>
        </is>
      </c>
      <c r="C9318" t="inlineStr">
        <is>
          <t>GMS</t>
        </is>
      </c>
      <c r="D9318" t="n">
        <v>3.2</v>
      </c>
      <c r="E9318" t="inlineStr"/>
      <c r="F9318" t="inlineStr"/>
      <c r="G9318" t="inlineStr"/>
      <c r="H9318" t="inlineStr"/>
      <c r="I9318" t="inlineStr"/>
      <c r="J9318" t="inlineStr"/>
      <c r="K9318" t="inlineStr">
        <is>
          <t>libre</t>
        </is>
      </c>
    </row>
    <row r="9319">
      <c r="A9319" t="inlineStr">
        <is>
          <t>2019</t>
        </is>
      </c>
      <c r="B9319" t="inlineStr">
        <is>
          <t>Dattes, sèches</t>
        </is>
      </c>
      <c r="C9319" t="inlineStr">
        <is>
          <t>GMS</t>
        </is>
      </c>
      <c r="D9319" t="n">
        <v>4.2</v>
      </c>
      <c r="E9319" t="inlineStr"/>
      <c r="F9319" t="inlineStr"/>
      <c r="G9319" t="inlineStr"/>
      <c r="H9319" t="inlineStr"/>
      <c r="I9319" t="inlineStr"/>
      <c r="J9319" t="inlineStr"/>
      <c r="K9319" t="inlineStr">
        <is>
          <t>libre</t>
        </is>
      </c>
    </row>
    <row r="9320">
      <c r="A9320" t="inlineStr">
        <is>
          <t>2019</t>
        </is>
      </c>
      <c r="B9320" t="inlineStr">
        <is>
          <t>Figues, sèches</t>
        </is>
      </c>
      <c r="C9320" t="inlineStr">
        <is>
          <t>GMS</t>
        </is>
      </c>
      <c r="D9320" t="n">
        <v>1.1</v>
      </c>
      <c r="E9320" t="inlineStr"/>
      <c r="F9320" t="inlineStr"/>
      <c r="G9320" t="inlineStr"/>
      <c r="H9320" t="inlineStr"/>
      <c r="I9320" t="inlineStr"/>
      <c r="J9320" t="inlineStr"/>
      <c r="K9320" t="inlineStr">
        <is>
          <t>libre</t>
        </is>
      </c>
    </row>
    <row r="9321">
      <c r="A9321" t="inlineStr">
        <is>
          <t>2019</t>
        </is>
      </c>
      <c r="B9321" t="inlineStr">
        <is>
          <t>Ananas, secs</t>
        </is>
      </c>
      <c r="C9321" t="inlineStr">
        <is>
          <t>GMS</t>
        </is>
      </c>
      <c r="D9321" t="n">
        <v>18.7</v>
      </c>
      <c r="E9321" t="inlineStr"/>
      <c r="F9321" t="inlineStr"/>
      <c r="G9321" t="inlineStr"/>
      <c r="H9321" t="inlineStr"/>
      <c r="I9321" t="inlineStr"/>
      <c r="J9321" t="inlineStr"/>
      <c r="K9321" t="inlineStr">
        <is>
          <t>libre</t>
        </is>
      </c>
    </row>
    <row r="9322">
      <c r="A9322" t="inlineStr">
        <is>
          <t>2019</t>
        </is>
      </c>
      <c r="B9322" t="inlineStr">
        <is>
          <t>Avocats, secs</t>
        </is>
      </c>
      <c r="C9322" t="inlineStr">
        <is>
          <t>GMS</t>
        </is>
      </c>
      <c r="D9322" t="n">
        <v>18.6</v>
      </c>
      <c r="E9322" t="inlineStr"/>
      <c r="F9322" t="inlineStr"/>
      <c r="G9322" t="inlineStr"/>
      <c r="H9322" t="inlineStr"/>
      <c r="I9322" t="inlineStr"/>
      <c r="J9322" t="inlineStr"/>
      <c r="K9322" t="inlineStr">
        <is>
          <t>libre</t>
        </is>
      </c>
    </row>
    <row r="9323">
      <c r="A9323" t="inlineStr">
        <is>
          <t>2019</t>
        </is>
      </c>
      <c r="B9323" t="inlineStr">
        <is>
          <t>Goyaves, mangues et mangoustans, secs</t>
        </is>
      </c>
      <c r="C9323" t="inlineStr">
        <is>
          <t>GMS</t>
        </is>
      </c>
      <c r="D9323" t="n">
        <v>5.7</v>
      </c>
      <c r="E9323" t="inlineStr"/>
      <c r="F9323" t="inlineStr"/>
      <c r="G9323" t="inlineStr"/>
      <c r="H9323" t="inlineStr"/>
      <c r="I9323" t="inlineStr"/>
      <c r="J9323" t="inlineStr"/>
      <c r="K9323" t="inlineStr">
        <is>
          <t>libre</t>
        </is>
      </c>
    </row>
    <row r="9324">
      <c r="A9324" t="inlineStr">
        <is>
          <t>2019</t>
        </is>
      </c>
      <c r="B9324" t="inlineStr">
        <is>
          <t>Oranges, sèches</t>
        </is>
      </c>
      <c r="C9324" t="inlineStr">
        <is>
          <t>GMS</t>
        </is>
      </c>
      <c r="D9324" t="n">
        <v>54.6</v>
      </c>
      <c r="E9324" t="inlineStr"/>
      <c r="F9324" t="inlineStr"/>
      <c r="G9324" t="inlineStr"/>
      <c r="H9324" t="inlineStr"/>
      <c r="I9324" t="inlineStr"/>
      <c r="J9324" t="inlineStr"/>
      <c r="K9324" t="inlineStr">
        <is>
          <t>libre</t>
        </is>
      </c>
    </row>
    <row r="9325">
      <c r="A9325" t="inlineStr">
        <is>
          <t>2019</t>
        </is>
      </c>
      <c r="B9325" t="inlineStr">
        <is>
          <t>Mandarines et clémentines, sèches</t>
        </is>
      </c>
      <c r="C9325" t="inlineStr">
        <is>
          <t>GMS</t>
        </is>
      </c>
      <c r="D9325" t="n">
        <v>45</v>
      </c>
      <c r="E9325" t="inlineStr"/>
      <c r="F9325" t="inlineStr"/>
      <c r="G9325" t="inlineStr"/>
      <c r="H9325" t="inlineStr"/>
      <c r="I9325" t="inlineStr"/>
      <c r="J9325" t="inlineStr"/>
      <c r="K9325" t="inlineStr">
        <is>
          <t>libre</t>
        </is>
      </c>
    </row>
    <row r="9326">
      <c r="A9326" t="inlineStr">
        <is>
          <t>2019</t>
        </is>
      </c>
      <c r="B9326" t="inlineStr">
        <is>
          <t>Pamplemousses et pomelos, secs</t>
        </is>
      </c>
      <c r="C9326" t="inlineStr">
        <is>
          <t>GMS</t>
        </is>
      </c>
      <c r="D9326" t="n">
        <v>7.8</v>
      </c>
      <c r="E9326" t="inlineStr"/>
      <c r="F9326" t="inlineStr"/>
      <c r="G9326" t="inlineStr"/>
      <c r="H9326" t="inlineStr"/>
      <c r="I9326" t="inlineStr"/>
      <c r="J9326" t="inlineStr"/>
      <c r="K9326" t="inlineStr">
        <is>
          <t>libre</t>
        </is>
      </c>
    </row>
    <row r="9327">
      <c r="A9327" t="inlineStr">
        <is>
          <t>2019</t>
        </is>
      </c>
      <c r="B9327" t="inlineStr">
        <is>
          <t>Citrons et limes, secs</t>
        </is>
      </c>
      <c r="C9327" t="inlineStr">
        <is>
          <t>GMS</t>
        </is>
      </c>
      <c r="D9327" t="n">
        <v>20.5</v>
      </c>
      <c r="E9327" t="inlineStr"/>
      <c r="F9327" t="inlineStr"/>
      <c r="G9327" t="inlineStr"/>
      <c r="H9327" t="inlineStr"/>
      <c r="I9327" t="inlineStr"/>
      <c r="J9327" t="inlineStr"/>
      <c r="K9327" t="inlineStr">
        <is>
          <t>libre</t>
        </is>
      </c>
    </row>
    <row r="9328">
      <c r="A9328" t="inlineStr">
        <is>
          <t>2019</t>
        </is>
      </c>
      <c r="B9328" t="inlineStr">
        <is>
          <t>Autres agrumes, secs</t>
        </is>
      </c>
      <c r="C9328" t="inlineStr">
        <is>
          <t>GMS</t>
        </is>
      </c>
      <c r="D9328" t="n">
        <v>0.5</v>
      </c>
      <c r="E9328" t="inlineStr"/>
      <c r="F9328" t="inlineStr"/>
      <c r="G9328" t="inlineStr"/>
      <c r="H9328" t="inlineStr"/>
      <c r="I9328" t="inlineStr"/>
      <c r="J9328" t="inlineStr"/>
      <c r="K9328" t="inlineStr">
        <is>
          <t>libre</t>
        </is>
      </c>
    </row>
    <row r="9329">
      <c r="A9329" t="inlineStr">
        <is>
          <t>2019</t>
        </is>
      </c>
      <c r="B9329" t="inlineStr">
        <is>
          <t>Coprah</t>
        </is>
      </c>
      <c r="C9329" t="inlineStr">
        <is>
          <t>GMS</t>
        </is>
      </c>
      <c r="D9329" t="n">
        <v>0.9</v>
      </c>
      <c r="E9329" t="inlineStr"/>
      <c r="F9329" t="inlineStr"/>
      <c r="G9329" t="inlineStr"/>
      <c r="H9329" t="inlineStr"/>
      <c r="I9329" t="inlineStr"/>
      <c r="J9329" t="inlineStr"/>
      <c r="K9329" t="inlineStr">
        <is>
          <t>libre</t>
        </is>
      </c>
    </row>
    <row r="9330">
      <c r="A9330" t="inlineStr">
        <is>
          <t>2019</t>
        </is>
      </c>
      <c r="B9330" t="inlineStr">
        <is>
          <t>Autres fruits secs, n.c.a</t>
        </is>
      </c>
      <c r="C9330" t="inlineStr">
        <is>
          <t>GMS</t>
        </is>
      </c>
      <c r="D9330" t="n">
        <v>1.7</v>
      </c>
      <c r="E9330" t="inlineStr"/>
      <c r="F9330" t="inlineStr"/>
      <c r="G9330" t="inlineStr"/>
      <c r="H9330" t="inlineStr"/>
      <c r="I9330" t="inlineStr"/>
      <c r="J9330" t="inlineStr"/>
      <c r="K9330" t="inlineStr">
        <is>
          <t>libre</t>
        </is>
      </c>
    </row>
    <row r="9331">
      <c r="A9331" t="inlineStr">
        <is>
          <t>2019</t>
        </is>
      </c>
      <c r="B9331" t="inlineStr">
        <is>
          <t>Mélanges de fruits secs</t>
        </is>
      </c>
      <c r="C9331" t="inlineStr">
        <is>
          <t>GMS</t>
        </is>
      </c>
      <c r="D9331" t="n">
        <v>1.2</v>
      </c>
      <c r="E9331" t="inlineStr"/>
      <c r="F9331" t="inlineStr"/>
      <c r="G9331" t="inlineStr"/>
      <c r="H9331" t="inlineStr"/>
      <c r="I9331" t="inlineStr"/>
      <c r="J9331" t="inlineStr"/>
      <c r="K9331" t="inlineStr">
        <is>
          <t>libre</t>
        </is>
      </c>
    </row>
    <row r="9332">
      <c r="A9332" t="inlineStr">
        <is>
          <t>2019</t>
        </is>
      </c>
      <c r="B9332" t="inlineStr">
        <is>
          <t>Autres fruits, préparés ou conservés (à l’exclusion du Müsli)</t>
        </is>
      </c>
      <c r="C9332" t="inlineStr">
        <is>
          <t>GMS</t>
        </is>
      </c>
      <c r="D9332" t="n">
        <v>0.6</v>
      </c>
      <c r="E9332" t="inlineStr"/>
      <c r="F9332" t="inlineStr"/>
      <c r="G9332" t="inlineStr"/>
      <c r="H9332" t="inlineStr"/>
      <c r="I9332" t="inlineStr"/>
      <c r="J9332" t="inlineStr"/>
      <c r="K9332" t="inlineStr">
        <is>
          <t>libre</t>
        </is>
      </c>
    </row>
    <row r="9333">
      <c r="A9333" t="inlineStr">
        <is>
          <t>2019</t>
        </is>
      </c>
      <c r="B9333" t="inlineStr">
        <is>
          <t>Fécules</t>
        </is>
      </c>
      <c r="C9333" t="inlineStr">
        <is>
          <t>GMS</t>
        </is>
      </c>
      <c r="D9333" t="n">
        <v>1.6</v>
      </c>
      <c r="E9333" t="inlineStr"/>
      <c r="F9333" t="inlineStr"/>
      <c r="G9333" t="inlineStr"/>
      <c r="H9333" t="inlineStr"/>
      <c r="I9333" t="inlineStr"/>
      <c r="J9333" t="inlineStr"/>
      <c r="K9333" t="inlineStr">
        <is>
          <t>libre unbounded</t>
        </is>
      </c>
    </row>
    <row r="9334">
      <c r="A9334" t="inlineStr">
        <is>
          <t>2019</t>
        </is>
      </c>
      <c r="B9334" t="inlineStr">
        <is>
          <t>Fécule de manioc</t>
        </is>
      </c>
      <c r="C9334" t="inlineStr">
        <is>
          <t>GMS</t>
        </is>
      </c>
      <c r="D9334" t="n">
        <v>1.4</v>
      </c>
      <c r="E9334" t="inlineStr"/>
      <c r="F9334" t="inlineStr"/>
      <c r="G9334" t="inlineStr"/>
      <c r="H9334" t="inlineStr"/>
      <c r="I9334" t="inlineStr"/>
      <c r="J9334" t="inlineStr"/>
      <c r="K9334" t="inlineStr">
        <is>
          <t>libre unbounded</t>
        </is>
      </c>
    </row>
    <row r="9335">
      <c r="A9335" t="inlineStr">
        <is>
          <t>2019</t>
        </is>
      </c>
      <c r="B9335" t="inlineStr">
        <is>
          <t>Fécule d'autres racines et tubercules</t>
        </is>
      </c>
      <c r="C9335" t="inlineStr">
        <is>
          <t>GMS</t>
        </is>
      </c>
      <c r="D9335" t="n">
        <v>0.2</v>
      </c>
      <c r="E9335" t="inlineStr"/>
      <c r="F9335" t="inlineStr"/>
      <c r="G9335" t="inlineStr"/>
      <c r="H9335" t="inlineStr"/>
      <c r="I9335" t="inlineStr"/>
      <c r="J9335" t="inlineStr"/>
      <c r="K9335" t="inlineStr">
        <is>
          <t>libre unbounded</t>
        </is>
      </c>
    </row>
    <row r="9336">
      <c r="A9336" t="inlineStr">
        <is>
          <t>2019</t>
        </is>
      </c>
      <c r="B9336" t="inlineStr">
        <is>
          <t>Farines, semoules et poudres de fruits et légumes</t>
        </is>
      </c>
      <c r="C9336" t="inlineStr">
        <is>
          <t>GMS</t>
        </is>
      </c>
      <c r="D9336" t="n">
        <v>1.6</v>
      </c>
      <c r="E9336" t="inlineStr"/>
      <c r="F9336" t="inlineStr"/>
      <c r="G9336" t="inlineStr"/>
      <c r="H9336" t="inlineStr"/>
      <c r="I9336" t="inlineStr"/>
      <c r="J9336" t="inlineStr"/>
      <c r="K9336" t="inlineStr">
        <is>
          <t>libre unbounded</t>
        </is>
      </c>
    </row>
    <row r="9337">
      <c r="A9337" t="inlineStr">
        <is>
          <t>2019</t>
        </is>
      </c>
      <c r="B9337" t="inlineStr">
        <is>
          <t>Farines, semooules et poudres de racines et tubercules</t>
        </is>
      </c>
      <c r="C9337" t="inlineStr">
        <is>
          <t>GMS</t>
        </is>
      </c>
      <c r="D9337" t="n">
        <v>0.3</v>
      </c>
      <c r="E9337" t="inlineStr"/>
      <c r="F9337" t="inlineStr"/>
      <c r="G9337" t="inlineStr"/>
      <c r="H9337" t="inlineStr"/>
      <c r="I9337" t="inlineStr"/>
      <c r="J9337" t="inlineStr"/>
      <c r="K9337" t="inlineStr">
        <is>
          <t>libre unbounded</t>
        </is>
      </c>
    </row>
    <row r="9338">
      <c r="A9338" t="inlineStr">
        <is>
          <t>2019</t>
        </is>
      </c>
      <c r="B9338" t="inlineStr">
        <is>
          <t>Farines, semoules et poudres de fruits</t>
        </is>
      </c>
      <c r="C9338" t="inlineStr">
        <is>
          <t>GMS</t>
        </is>
      </c>
      <c r="D9338" t="n">
        <v>1.3</v>
      </c>
      <c r="E9338" t="inlineStr"/>
      <c r="F9338" t="inlineStr"/>
      <c r="G9338" t="inlineStr"/>
      <c r="H9338" t="inlineStr"/>
      <c r="I9338" t="inlineStr"/>
      <c r="J9338" t="inlineStr"/>
      <c r="K9338" t="inlineStr">
        <is>
          <t>libre unbounded</t>
        </is>
      </c>
    </row>
    <row r="9339">
      <c r="A9339" t="inlineStr">
        <is>
          <t>2019</t>
        </is>
      </c>
      <c r="B9339" t="inlineStr">
        <is>
          <t>Huiles</t>
        </is>
      </c>
      <c r="C9339" t="inlineStr">
        <is>
          <t>GMS</t>
        </is>
      </c>
      <c r="D9339" t="n">
        <v>5.3</v>
      </c>
      <c r="E9339" t="inlineStr"/>
      <c r="F9339" t="inlineStr"/>
      <c r="G9339" t="inlineStr"/>
      <c r="H9339" t="inlineStr"/>
      <c r="I9339" t="inlineStr"/>
      <c r="J9339" t="inlineStr"/>
      <c r="K9339" t="inlineStr">
        <is>
          <t>libre unbounded</t>
        </is>
      </c>
    </row>
    <row r="9340">
      <c r="A9340" t="inlineStr">
        <is>
          <t>2019</t>
        </is>
      </c>
      <c r="B9340" t="inlineStr">
        <is>
          <t>Huiles, brutes</t>
        </is>
      </c>
      <c r="C9340" t="inlineStr">
        <is>
          <t>GMS</t>
        </is>
      </c>
      <c r="D9340" t="n">
        <v>1.5</v>
      </c>
      <c r="E9340" t="inlineStr"/>
      <c r="F9340" t="inlineStr"/>
      <c r="G9340" t="inlineStr"/>
      <c r="H9340" t="inlineStr"/>
      <c r="I9340" t="inlineStr"/>
      <c r="J9340" t="inlineStr"/>
      <c r="K9340" t="inlineStr">
        <is>
          <t>libre unbounded</t>
        </is>
      </c>
    </row>
    <row r="9341">
      <c r="A9341" t="inlineStr">
        <is>
          <t>2019</t>
        </is>
      </c>
      <c r="B9341" t="inlineStr">
        <is>
          <t>Huile d'arachide, brute</t>
        </is>
      </c>
      <c r="C9341" t="inlineStr">
        <is>
          <t>GMS</t>
        </is>
      </c>
      <c r="D9341" t="n">
        <v>1.4</v>
      </c>
      <c r="E9341" t="inlineStr"/>
      <c r="F9341" t="inlineStr"/>
      <c r="G9341" t="inlineStr"/>
      <c r="H9341" t="inlineStr"/>
      <c r="I9341" t="inlineStr"/>
      <c r="J9341" t="inlineStr"/>
      <c r="K9341" t="inlineStr">
        <is>
          <t>libre</t>
        </is>
      </c>
    </row>
    <row r="9342">
      <c r="A9342" t="inlineStr">
        <is>
          <t>2019</t>
        </is>
      </c>
      <c r="B9342" t="inlineStr">
        <is>
          <t>Huile de palme, brute</t>
        </is>
      </c>
      <c r="C9342" t="inlineStr">
        <is>
          <t>GMS</t>
        </is>
      </c>
      <c r="D9342" t="n">
        <v>0.1</v>
      </c>
      <c r="E9342" t="inlineStr"/>
      <c r="F9342" t="inlineStr"/>
      <c r="G9342" t="inlineStr"/>
      <c r="H9342" t="inlineStr"/>
      <c r="I9342" t="inlineStr"/>
      <c r="J9342" t="inlineStr"/>
      <c r="K9342" t="inlineStr">
        <is>
          <t>libre unbounded</t>
        </is>
      </c>
    </row>
    <row r="9343">
      <c r="A9343" t="inlineStr">
        <is>
          <t>2019</t>
        </is>
      </c>
      <c r="B9343" t="inlineStr">
        <is>
          <t>Autres huiles végétales, brutes</t>
        </is>
      </c>
      <c r="C9343" t="inlineStr">
        <is>
          <t>GMS</t>
        </is>
      </c>
      <c r="D9343" t="n">
        <v>0</v>
      </c>
      <c r="E9343" t="inlineStr"/>
      <c r="F9343" t="inlineStr"/>
      <c r="G9343" t="inlineStr"/>
      <c r="H9343" t="inlineStr"/>
      <c r="I9343" t="inlineStr"/>
      <c r="J9343" t="inlineStr"/>
      <c r="K9343" t="inlineStr">
        <is>
          <t>libre unbounded</t>
        </is>
      </c>
    </row>
    <row r="9344">
      <c r="A9344" t="inlineStr">
        <is>
          <t>2019</t>
        </is>
      </c>
      <c r="B9344" t="inlineStr">
        <is>
          <t>Huiles, raffinées</t>
        </is>
      </c>
      <c r="C9344" t="inlineStr">
        <is>
          <t>GMS</t>
        </is>
      </c>
      <c r="D9344" t="n">
        <v>3.8</v>
      </c>
      <c r="E9344" t="inlineStr"/>
      <c r="F9344" t="inlineStr"/>
      <c r="G9344" t="inlineStr"/>
      <c r="H9344" t="inlineStr"/>
      <c r="I9344" t="inlineStr"/>
      <c r="J9344" t="inlineStr"/>
      <c r="K9344" t="inlineStr">
        <is>
          <t>libre unbounded</t>
        </is>
      </c>
    </row>
    <row r="9345">
      <c r="A9345" t="inlineStr">
        <is>
          <t>2019</t>
        </is>
      </c>
      <c r="B9345" t="inlineStr">
        <is>
          <t>Huile d'arachide, raffinée</t>
        </is>
      </c>
      <c r="C9345" t="inlineStr">
        <is>
          <t>GMS</t>
        </is>
      </c>
      <c r="D9345" t="n">
        <v>0.1</v>
      </c>
      <c r="E9345" t="inlineStr"/>
      <c r="F9345" t="inlineStr"/>
      <c r="G9345" t="inlineStr"/>
      <c r="H9345" t="inlineStr"/>
      <c r="I9345" t="inlineStr"/>
      <c r="J9345" t="inlineStr"/>
      <c r="K9345" t="inlineStr">
        <is>
          <t>libre</t>
        </is>
      </c>
    </row>
    <row r="9346">
      <c r="A9346" t="inlineStr">
        <is>
          <t>2019</t>
        </is>
      </c>
      <c r="B9346" t="inlineStr">
        <is>
          <t>Huile de palme, raffinée</t>
        </is>
      </c>
      <c r="C9346" t="inlineStr">
        <is>
          <t>GMS</t>
        </is>
      </c>
      <c r="D9346" t="n">
        <v>0.1</v>
      </c>
      <c r="E9346" t="inlineStr"/>
      <c r="F9346" t="inlineStr"/>
      <c r="G9346" t="inlineStr"/>
      <c r="H9346" t="inlineStr"/>
      <c r="I9346" t="inlineStr"/>
      <c r="J9346" t="inlineStr"/>
      <c r="K9346" t="inlineStr">
        <is>
          <t>libre unbounded</t>
        </is>
      </c>
    </row>
    <row r="9347">
      <c r="A9347" t="inlineStr">
        <is>
          <t>2019</t>
        </is>
      </c>
      <c r="B9347" t="inlineStr">
        <is>
          <t>Huile de coco (coprah), raffinée</t>
        </is>
      </c>
      <c r="C9347" t="inlineStr">
        <is>
          <t>GMS</t>
        </is>
      </c>
      <c r="D9347" t="n">
        <v>3.6</v>
      </c>
      <c r="E9347" t="inlineStr"/>
      <c r="F9347" t="inlineStr"/>
      <c r="G9347" t="inlineStr"/>
      <c r="H9347" t="inlineStr"/>
      <c r="I9347" t="inlineStr"/>
      <c r="J9347" t="inlineStr"/>
      <c r="K9347" t="inlineStr">
        <is>
          <t>libre</t>
        </is>
      </c>
    </row>
    <row r="9348">
      <c r="A9348" t="inlineStr">
        <is>
          <t>2019</t>
        </is>
      </c>
      <c r="B9348" t="inlineStr">
        <is>
          <t>Autres produits alimentaires</t>
        </is>
      </c>
      <c r="C9348" t="inlineStr">
        <is>
          <t>GMS</t>
        </is>
      </c>
      <c r="D9348" t="n">
        <v>0</v>
      </c>
      <c r="E9348" t="inlineStr"/>
      <c r="F9348" t="inlineStr"/>
      <c r="G9348" t="inlineStr"/>
      <c r="H9348" t="inlineStr"/>
      <c r="I9348" t="inlineStr"/>
      <c r="J9348" t="inlineStr"/>
      <c r="K9348" t="inlineStr">
        <is>
          <t>libre unbounded</t>
        </is>
      </c>
    </row>
    <row r="9349">
      <c r="A9349" t="inlineStr">
        <is>
          <t>2019</t>
        </is>
      </c>
      <c r="B9349" t="inlineStr">
        <is>
          <t>Autres légumes et pommes de terres, séchés</t>
        </is>
      </c>
      <c r="C9349" t="inlineStr">
        <is>
          <t>GMS</t>
        </is>
      </c>
      <c r="D9349" t="n">
        <v>0.2</v>
      </c>
      <c r="E9349" t="inlineStr"/>
      <c r="F9349" t="inlineStr"/>
      <c r="G9349" t="inlineStr"/>
      <c r="H9349" t="inlineStr"/>
      <c r="I9349" t="inlineStr"/>
      <c r="J9349" t="inlineStr"/>
      <c r="K9349" t="inlineStr">
        <is>
          <t>libre</t>
        </is>
      </c>
    </row>
    <row r="9350">
      <c r="A9350" t="inlineStr">
        <is>
          <t>2019</t>
        </is>
      </c>
      <c r="B9350" t="inlineStr">
        <is>
          <t>Fruits, frais ou secs</t>
        </is>
      </c>
      <c r="C9350" t="inlineStr">
        <is>
          <t>GMS</t>
        </is>
      </c>
      <c r="D9350" t="n">
        <v>259</v>
      </c>
      <c r="E9350" t="inlineStr"/>
      <c r="F9350" t="inlineStr"/>
      <c r="G9350" t="inlineStr"/>
      <c r="H9350" t="inlineStr"/>
      <c r="I9350" t="inlineStr"/>
      <c r="J9350" t="inlineStr"/>
      <c r="K9350" t="inlineStr">
        <is>
          <t>libre</t>
        </is>
      </c>
    </row>
    <row r="9351">
      <c r="A9351" t="inlineStr">
        <is>
          <t>2019</t>
        </is>
      </c>
      <c r="B9351" t="inlineStr">
        <is>
          <t>Bananes plantains, frais ou secs</t>
        </is>
      </c>
      <c r="C9351" t="inlineStr">
        <is>
          <t>GMS</t>
        </is>
      </c>
      <c r="D9351" t="n">
        <v>3.2</v>
      </c>
      <c r="E9351" t="inlineStr"/>
      <c r="F9351" t="inlineStr"/>
      <c r="G9351" t="inlineStr"/>
      <c r="H9351" t="inlineStr"/>
      <c r="I9351" t="inlineStr"/>
      <c r="J9351" t="inlineStr"/>
      <c r="K9351" t="inlineStr">
        <is>
          <t>libre</t>
        </is>
      </c>
    </row>
    <row r="9352">
      <c r="A9352" t="inlineStr">
        <is>
          <t>2019</t>
        </is>
      </c>
      <c r="B9352" t="inlineStr">
        <is>
          <t>Bananes fruits, fraîches ou sèches</t>
        </is>
      </c>
      <c r="C9352" t="inlineStr">
        <is>
          <t>GMS</t>
        </is>
      </c>
      <c r="D9352" t="n">
        <v>79.2</v>
      </c>
      <c r="E9352" t="inlineStr"/>
      <c r="F9352" t="inlineStr"/>
      <c r="G9352" t="inlineStr"/>
      <c r="H9352" t="inlineStr"/>
      <c r="I9352" t="inlineStr"/>
      <c r="J9352" t="inlineStr"/>
      <c r="K9352" t="inlineStr">
        <is>
          <t>libre</t>
        </is>
      </c>
    </row>
    <row r="9353">
      <c r="A9353" t="inlineStr">
        <is>
          <t>2019</t>
        </is>
      </c>
      <c r="B9353" t="inlineStr">
        <is>
          <t>Dattes, fraîches ou sèches</t>
        </is>
      </c>
      <c r="C9353" t="inlineStr">
        <is>
          <t>GMS</t>
        </is>
      </c>
      <c r="D9353" t="n">
        <v>4.2</v>
      </c>
      <c r="E9353" t="inlineStr"/>
      <c r="F9353" t="inlineStr"/>
      <c r="G9353" t="inlineStr"/>
      <c r="H9353" t="inlineStr"/>
      <c r="I9353" t="inlineStr"/>
      <c r="J9353" t="inlineStr"/>
      <c r="K9353" t="inlineStr">
        <is>
          <t>libre</t>
        </is>
      </c>
    </row>
    <row r="9354">
      <c r="A9354" t="inlineStr">
        <is>
          <t>2019</t>
        </is>
      </c>
      <c r="B9354" t="inlineStr">
        <is>
          <t>Figues, fraîches ou sèches</t>
        </is>
      </c>
      <c r="C9354" t="inlineStr">
        <is>
          <t>GMS</t>
        </is>
      </c>
      <c r="D9354" t="n">
        <v>1.1</v>
      </c>
      <c r="E9354" t="inlineStr"/>
      <c r="F9354" t="inlineStr"/>
      <c r="G9354" t="inlineStr"/>
      <c r="H9354" t="inlineStr"/>
      <c r="I9354" t="inlineStr"/>
      <c r="J9354" t="inlineStr"/>
      <c r="K9354" t="inlineStr">
        <is>
          <t>libre</t>
        </is>
      </c>
    </row>
    <row r="9355">
      <c r="A9355" t="inlineStr">
        <is>
          <t>2019</t>
        </is>
      </c>
      <c r="B9355" t="inlineStr">
        <is>
          <t>Ananas, frais ou secs</t>
        </is>
      </c>
      <c r="C9355" t="inlineStr">
        <is>
          <t>GMS</t>
        </is>
      </c>
      <c r="D9355" t="n">
        <v>18.7</v>
      </c>
      <c r="E9355" t="inlineStr"/>
      <c r="F9355" t="inlineStr"/>
      <c r="G9355" t="inlineStr"/>
      <c r="H9355" t="inlineStr"/>
      <c r="I9355" t="inlineStr"/>
      <c r="J9355" t="inlineStr"/>
      <c r="K9355" t="inlineStr">
        <is>
          <t>libre</t>
        </is>
      </c>
    </row>
    <row r="9356">
      <c r="A9356" t="inlineStr">
        <is>
          <t>2019</t>
        </is>
      </c>
      <c r="B9356" t="inlineStr">
        <is>
          <t>Avocats, frais ou secs</t>
        </is>
      </c>
      <c r="C9356" t="inlineStr">
        <is>
          <t>GMS</t>
        </is>
      </c>
      <c r="D9356" t="n">
        <v>18.6</v>
      </c>
      <c r="E9356" t="inlineStr"/>
      <c r="F9356" t="inlineStr"/>
      <c r="G9356" t="inlineStr"/>
      <c r="H9356" t="inlineStr"/>
      <c r="I9356" t="inlineStr"/>
      <c r="J9356" t="inlineStr"/>
      <c r="K9356" t="inlineStr">
        <is>
          <t>libre</t>
        </is>
      </c>
    </row>
    <row r="9357">
      <c r="A9357" t="inlineStr">
        <is>
          <t>2019</t>
        </is>
      </c>
      <c r="B9357" t="inlineStr">
        <is>
          <t>Goyaves, mangues et mangoustans, frais ou secs</t>
        </is>
      </c>
      <c r="C9357" t="inlineStr">
        <is>
          <t>GMS</t>
        </is>
      </c>
      <c r="D9357" t="n">
        <v>5.7</v>
      </c>
      <c r="E9357" t="inlineStr"/>
      <c r="F9357" t="inlineStr"/>
      <c r="G9357" t="inlineStr"/>
      <c r="H9357" t="inlineStr"/>
      <c r="I9357" t="inlineStr"/>
      <c r="J9357" t="inlineStr"/>
      <c r="K9357" t="inlineStr">
        <is>
          <t>libre</t>
        </is>
      </c>
    </row>
    <row r="9358">
      <c r="A9358" t="inlineStr">
        <is>
          <t>2019</t>
        </is>
      </c>
      <c r="B9358" t="inlineStr">
        <is>
          <t>Oranges, fraîches ou sèches</t>
        </is>
      </c>
      <c r="C9358" t="inlineStr">
        <is>
          <t>GMS</t>
        </is>
      </c>
      <c r="D9358" t="n">
        <v>54.6</v>
      </c>
      <c r="E9358" t="inlineStr"/>
      <c r="F9358" t="inlineStr"/>
      <c r="G9358" t="inlineStr"/>
      <c r="H9358" t="inlineStr"/>
      <c r="I9358" t="inlineStr"/>
      <c r="J9358" t="inlineStr"/>
      <c r="K9358" t="inlineStr">
        <is>
          <t>libre</t>
        </is>
      </c>
    </row>
    <row r="9359">
      <c r="A9359" t="inlineStr">
        <is>
          <t>2019</t>
        </is>
      </c>
      <c r="B9359" t="inlineStr">
        <is>
          <t>Mandarines et clémentines, fraîches ou sèches</t>
        </is>
      </c>
      <c r="C9359" t="inlineStr">
        <is>
          <t>GMS</t>
        </is>
      </c>
      <c r="D9359" t="n">
        <v>45</v>
      </c>
      <c r="E9359" t="inlineStr"/>
      <c r="F9359" t="inlineStr"/>
      <c r="G9359" t="inlineStr"/>
      <c r="H9359" t="inlineStr"/>
      <c r="I9359" t="inlineStr"/>
      <c r="J9359" t="inlineStr"/>
      <c r="K9359" t="inlineStr">
        <is>
          <t>libre</t>
        </is>
      </c>
    </row>
    <row r="9360">
      <c r="A9360" t="inlineStr">
        <is>
          <t>2019</t>
        </is>
      </c>
      <c r="B9360" t="inlineStr">
        <is>
          <t>Pamplemousses et pomelos, frais ou secs</t>
        </is>
      </c>
      <c r="C9360" t="inlineStr">
        <is>
          <t>GMS</t>
        </is>
      </c>
      <c r="D9360" t="n">
        <v>7.8</v>
      </c>
      <c r="E9360" t="inlineStr"/>
      <c r="F9360" t="inlineStr"/>
      <c r="G9360" t="inlineStr"/>
      <c r="H9360" t="inlineStr"/>
      <c r="I9360" t="inlineStr"/>
      <c r="J9360" t="inlineStr"/>
      <c r="K9360" t="inlineStr">
        <is>
          <t>libre</t>
        </is>
      </c>
    </row>
    <row r="9361">
      <c r="A9361" t="inlineStr">
        <is>
          <t>2019</t>
        </is>
      </c>
      <c r="B9361" t="inlineStr">
        <is>
          <t>Citrons et limes, frais ou secs</t>
        </is>
      </c>
      <c r="C9361" t="inlineStr">
        <is>
          <t>GMS</t>
        </is>
      </c>
      <c r="D9361" t="n">
        <v>20.5</v>
      </c>
      <c r="E9361" t="inlineStr"/>
      <c r="F9361" t="inlineStr"/>
      <c r="G9361" t="inlineStr"/>
      <c r="H9361" t="inlineStr"/>
      <c r="I9361" t="inlineStr"/>
      <c r="J9361" t="inlineStr"/>
      <c r="K9361" t="inlineStr">
        <is>
          <t>libre</t>
        </is>
      </c>
    </row>
    <row r="9362">
      <c r="A9362" t="inlineStr">
        <is>
          <t>2019</t>
        </is>
      </c>
      <c r="B9362" t="inlineStr">
        <is>
          <t>Autres agrumes, frais ou secs</t>
        </is>
      </c>
      <c r="C9362" t="inlineStr">
        <is>
          <t>GMS</t>
        </is>
      </c>
      <c r="D9362" t="n">
        <v>0.5</v>
      </c>
      <c r="E9362" t="inlineStr"/>
      <c r="F9362" t="inlineStr"/>
      <c r="G9362" t="inlineStr"/>
      <c r="H9362" t="inlineStr"/>
      <c r="I9362" t="inlineStr"/>
      <c r="J9362" t="inlineStr"/>
      <c r="K9362" t="inlineStr">
        <is>
          <t>libre</t>
        </is>
      </c>
    </row>
    <row r="9363">
      <c r="A9363" t="inlineStr">
        <is>
          <t>2019</t>
        </is>
      </c>
      <c r="B9363" t="inlineStr">
        <is>
          <t>Fruis et légumes, frais</t>
        </is>
      </c>
      <c r="C9363" t="inlineStr">
        <is>
          <t>GMS</t>
        </is>
      </c>
      <c r="D9363" t="n">
        <v>4500</v>
      </c>
      <c r="E9363" t="inlineStr"/>
      <c r="F9363" t="inlineStr"/>
      <c r="G9363" t="inlineStr"/>
      <c r="H9363" t="inlineStr"/>
      <c r="I9363" t="inlineStr"/>
      <c r="J9363" t="inlineStr"/>
      <c r="K9363" t="inlineStr">
        <is>
          <t>libre</t>
        </is>
      </c>
    </row>
    <row r="9364">
      <c r="A9364" t="inlineStr">
        <is>
          <t>2019</t>
        </is>
      </c>
      <c r="B9364" t="inlineStr">
        <is>
          <t>Pommes de terre, fraîches</t>
        </is>
      </c>
      <c r="C9364" t="inlineStr">
        <is>
          <t>GMS</t>
        </is>
      </c>
      <c r="D9364" t="n">
        <v>12.4</v>
      </c>
      <c r="E9364" t="inlineStr"/>
      <c r="F9364" t="inlineStr"/>
      <c r="G9364" t="inlineStr"/>
      <c r="H9364" t="inlineStr"/>
      <c r="I9364" t="inlineStr"/>
      <c r="J9364" t="inlineStr"/>
      <c r="K9364" t="inlineStr">
        <is>
          <t>libre</t>
        </is>
      </c>
    </row>
    <row r="9365">
      <c r="A9365" t="inlineStr">
        <is>
          <t>2019</t>
        </is>
      </c>
      <c r="B9365" t="inlineStr">
        <is>
          <t>Fruits et légumes (hors PdT), frais</t>
        </is>
      </c>
      <c r="C9365" t="inlineStr">
        <is>
          <t>GMS</t>
        </is>
      </c>
      <c r="D9365" t="n">
        <v>4490</v>
      </c>
      <c r="E9365" t="inlineStr"/>
      <c r="F9365" t="inlineStr"/>
      <c r="G9365" t="inlineStr"/>
      <c r="H9365" t="inlineStr"/>
      <c r="I9365" t="inlineStr"/>
      <c r="J9365" t="inlineStr"/>
      <c r="K9365" t="inlineStr">
        <is>
          <t>libre</t>
        </is>
      </c>
    </row>
    <row r="9366">
      <c r="A9366" t="inlineStr">
        <is>
          <t>2019</t>
        </is>
      </c>
      <c r="B9366" t="inlineStr">
        <is>
          <t>Produits manufacturés</t>
        </is>
      </c>
      <c r="C9366" t="inlineStr">
        <is>
          <t>Circuits spécialisés</t>
        </is>
      </c>
      <c r="D9366" t="n">
        <v>603</v>
      </c>
      <c r="E9366" t="inlineStr"/>
      <c r="F9366" t="inlineStr"/>
      <c r="G9366" t="inlineStr"/>
      <c r="H9366" t="inlineStr"/>
      <c r="I9366" t="inlineStr"/>
      <c r="J9366" t="inlineStr"/>
      <c r="K9366" t="inlineStr">
        <is>
          <t>libre unbounded</t>
        </is>
      </c>
    </row>
    <row r="9367">
      <c r="A9367" t="inlineStr">
        <is>
          <t>2019</t>
        </is>
      </c>
      <c r="B9367" t="inlineStr">
        <is>
          <t>Produits des industries alimentaires</t>
        </is>
      </c>
      <c r="C9367" t="inlineStr">
        <is>
          <t>Circuits spécialisés</t>
        </is>
      </c>
      <c r="D9367" t="n">
        <v>603</v>
      </c>
      <c r="E9367" t="inlineStr"/>
      <c r="F9367" t="inlineStr"/>
      <c r="G9367" t="inlineStr"/>
      <c r="H9367" t="inlineStr"/>
      <c r="I9367" t="inlineStr"/>
      <c r="J9367" t="inlineStr"/>
      <c r="K9367" t="inlineStr">
        <is>
          <t>libre unbounded</t>
        </is>
      </c>
    </row>
    <row r="9368">
      <c r="A9368" t="inlineStr">
        <is>
          <t>2019</t>
        </is>
      </c>
      <c r="B9368" t="inlineStr">
        <is>
          <t>Produits à base de fruits et légumes</t>
        </is>
      </c>
      <c r="C9368" t="inlineStr">
        <is>
          <t>Circuits spécialisés</t>
        </is>
      </c>
      <c r="D9368" t="n">
        <v>599</v>
      </c>
      <c r="E9368" t="inlineStr"/>
      <c r="F9368" t="inlineStr"/>
      <c r="G9368" t="inlineStr"/>
      <c r="H9368" t="inlineStr"/>
      <c r="I9368" t="inlineStr"/>
      <c r="J9368" t="inlineStr"/>
      <c r="K9368" t="inlineStr">
        <is>
          <t>libre unbounded</t>
        </is>
      </c>
    </row>
    <row r="9369">
      <c r="A9369" t="inlineStr">
        <is>
          <t>2019</t>
        </is>
      </c>
      <c r="B9369" t="inlineStr">
        <is>
          <t>Préparations et conserves à base de pommes de terre</t>
        </is>
      </c>
      <c r="C9369" t="inlineStr">
        <is>
          <t>Circuits spécialisés</t>
        </is>
      </c>
      <c r="D9369" t="n">
        <v>48.5</v>
      </c>
      <c r="E9369" t="inlineStr"/>
      <c r="F9369" t="inlineStr"/>
      <c r="G9369" t="inlineStr"/>
      <c r="H9369" t="inlineStr"/>
      <c r="I9369" t="inlineStr"/>
      <c r="J9369" t="inlineStr"/>
      <c r="K9369" t="inlineStr">
        <is>
          <t>libre unbounded</t>
        </is>
      </c>
    </row>
    <row r="9370">
      <c r="A9370" t="inlineStr">
        <is>
          <t>2019</t>
        </is>
      </c>
      <c r="B9370" t="inlineStr">
        <is>
          <t>Pommes de terre, congelées ou surgelées</t>
        </is>
      </c>
      <c r="C9370" t="inlineStr">
        <is>
          <t>Circuits spécialisés</t>
        </is>
      </c>
      <c r="D9370" t="n">
        <v>25</v>
      </c>
      <c r="E9370" t="inlineStr"/>
      <c r="F9370" t="inlineStr"/>
      <c r="G9370" t="inlineStr"/>
      <c r="H9370" t="inlineStr"/>
      <c r="I9370" t="inlineStr"/>
      <c r="J9370" t="inlineStr"/>
      <c r="K9370" t="inlineStr">
        <is>
          <t>libre</t>
        </is>
      </c>
    </row>
    <row r="9371">
      <c r="A9371" t="inlineStr">
        <is>
          <t>2019</t>
        </is>
      </c>
      <c r="B9371" t="inlineStr">
        <is>
          <t>Pommes de terre, non cuites ou cuites à l'eau ou à la vapeur, congelées ou surgelées</t>
        </is>
      </c>
      <c r="C9371" t="inlineStr">
        <is>
          <t>Circuits spécialisés</t>
        </is>
      </c>
      <c r="D9371" t="n">
        <v>1.7</v>
      </c>
      <c r="E9371" t="inlineStr"/>
      <c r="F9371" t="inlineStr"/>
      <c r="G9371" t="inlineStr"/>
      <c r="H9371" t="inlineStr"/>
      <c r="I9371" t="inlineStr"/>
      <c r="J9371" t="inlineStr"/>
      <c r="K9371" t="inlineStr">
        <is>
          <t>libre</t>
        </is>
      </c>
    </row>
    <row r="9372">
      <c r="A9372" t="inlineStr">
        <is>
          <t>2019</t>
        </is>
      </c>
      <c r="B9372" t="inlineStr">
        <is>
          <t>Pommes de terre préparées ou conservées autrement, congelées ou surgelées</t>
        </is>
      </c>
      <c r="C9372" t="inlineStr">
        <is>
          <t>Circuits spécialisés</t>
        </is>
      </c>
      <c r="D9372" t="n">
        <v>23.2</v>
      </c>
      <c r="E9372" t="inlineStr"/>
      <c r="F9372" t="inlineStr"/>
      <c r="G9372" t="inlineStr"/>
      <c r="H9372" t="inlineStr"/>
      <c r="I9372" t="inlineStr"/>
      <c r="J9372" t="inlineStr"/>
      <c r="K9372" t="inlineStr">
        <is>
          <t>libre</t>
        </is>
      </c>
    </row>
    <row r="9373">
      <c r="A9373" t="inlineStr">
        <is>
          <t>2019</t>
        </is>
      </c>
      <c r="B9373" t="inlineStr">
        <is>
          <t>Pommes de terre, déshydratées, coupées ou non, mais sans autre préparation</t>
        </is>
      </c>
      <c r="C9373" t="inlineStr">
        <is>
          <t>Circuits spécialisés</t>
        </is>
      </c>
      <c r="D9373" t="n">
        <v>0.1</v>
      </c>
      <c r="E9373" t="inlineStr"/>
      <c r="F9373" t="inlineStr"/>
      <c r="G9373" t="inlineStr"/>
      <c r="H9373" t="inlineStr"/>
      <c r="I9373" t="inlineStr"/>
      <c r="J9373" t="inlineStr"/>
      <c r="K9373" t="inlineStr">
        <is>
          <t>libre</t>
        </is>
      </c>
    </row>
    <row r="9374">
      <c r="A9374" t="inlineStr">
        <is>
          <t>2019</t>
        </is>
      </c>
      <c r="B9374" t="inlineStr">
        <is>
          <t>Pommes de terre déshydratées sous forme de farine, de poudre, de flocons, de granulés ou de pellets</t>
        </is>
      </c>
      <c r="C9374" t="inlineStr">
        <is>
          <t>Circuits spécialisés</t>
        </is>
      </c>
      <c r="D9374" t="n">
        <v>0</v>
      </c>
      <c r="E9374" t="inlineStr"/>
      <c r="F9374" t="inlineStr"/>
      <c r="G9374" t="inlineStr"/>
      <c r="H9374" t="inlineStr"/>
      <c r="I9374" t="inlineStr"/>
      <c r="J9374" t="inlineStr"/>
      <c r="K9374" t="inlineStr">
        <is>
          <t>libre unbounded</t>
        </is>
      </c>
    </row>
    <row r="9375">
      <c r="A9375" t="inlineStr">
        <is>
          <t>2019</t>
        </is>
      </c>
      <c r="B9375" t="inlineStr">
        <is>
          <t>Autres préparations et conserves à base de pommes de terre</t>
        </is>
      </c>
      <c r="C9375" t="inlineStr">
        <is>
          <t>Circuits spécialisés</t>
        </is>
      </c>
      <c r="D9375" t="n">
        <v>23.4</v>
      </c>
      <c r="E9375" t="inlineStr"/>
      <c r="F9375" t="inlineStr"/>
      <c r="G9375" t="inlineStr"/>
      <c r="H9375" t="inlineStr"/>
      <c r="I9375" t="inlineStr"/>
      <c r="J9375" t="inlineStr"/>
      <c r="K9375" t="inlineStr">
        <is>
          <t>libre</t>
        </is>
      </c>
    </row>
    <row r="9376">
      <c r="A9376" t="inlineStr">
        <is>
          <t>2019</t>
        </is>
      </c>
      <c r="B9376" t="inlineStr">
        <is>
          <t>Pommes de terre préparées ou conservées, sous forme de farine, semoule ou flocons</t>
        </is>
      </c>
      <c r="C9376" t="inlineStr">
        <is>
          <t>Circuits spécialisés</t>
        </is>
      </c>
      <c r="D9376" t="n">
        <v>9.5</v>
      </c>
      <c r="E9376" t="inlineStr"/>
      <c r="F9376" t="inlineStr"/>
      <c r="G9376" t="inlineStr"/>
      <c r="H9376" t="inlineStr"/>
      <c r="I9376" t="inlineStr"/>
      <c r="J9376" t="inlineStr"/>
      <c r="K9376" t="inlineStr">
        <is>
          <t>libre</t>
        </is>
      </c>
    </row>
    <row r="9377">
      <c r="A9377" t="inlineStr">
        <is>
          <t>2019</t>
        </is>
      </c>
      <c r="B9377" t="inlineStr">
        <is>
          <t>Autres préparations ou conserves de pommes de terre, y compris les chips</t>
        </is>
      </c>
      <c r="C9377" t="inlineStr">
        <is>
          <t>Circuits spécialisés</t>
        </is>
      </c>
      <c r="D9377" t="n">
        <v>13.9</v>
      </c>
      <c r="E9377" t="inlineStr"/>
      <c r="F9377" t="inlineStr"/>
      <c r="G9377" t="inlineStr"/>
      <c r="H9377" t="inlineStr"/>
      <c r="I9377" t="inlineStr"/>
      <c r="J9377" t="inlineStr"/>
      <c r="K9377" t="inlineStr">
        <is>
          <t>libre</t>
        </is>
      </c>
    </row>
    <row r="9378">
      <c r="A9378" t="inlineStr">
        <is>
          <t>2019</t>
        </is>
      </c>
      <c r="B9378" t="inlineStr">
        <is>
          <t>Jus de fruits et légumes</t>
        </is>
      </c>
      <c r="C9378" t="inlineStr">
        <is>
          <t>Circuits spécialisés</t>
        </is>
      </c>
      <c r="D9378" t="n">
        <v>164</v>
      </c>
      <c r="E9378" t="inlineStr"/>
      <c r="F9378" t="inlineStr"/>
      <c r="G9378" t="inlineStr"/>
      <c r="H9378" t="inlineStr"/>
      <c r="I9378" t="inlineStr"/>
      <c r="J9378" t="inlineStr"/>
      <c r="K9378" t="inlineStr">
        <is>
          <t>libre unbounded</t>
        </is>
      </c>
    </row>
    <row r="9379">
      <c r="A9379" t="inlineStr">
        <is>
          <t>2019</t>
        </is>
      </c>
      <c r="B9379" t="inlineStr">
        <is>
          <t>Jus de tomate</t>
        </is>
      </c>
      <c r="C9379" t="inlineStr">
        <is>
          <t>Circuits spécialisés</t>
        </is>
      </c>
      <c r="D9379" t="n">
        <v>0.9</v>
      </c>
      <c r="E9379" t="inlineStr"/>
      <c r="F9379" t="inlineStr"/>
      <c r="G9379" t="inlineStr"/>
      <c r="H9379" t="inlineStr"/>
      <c r="I9379" t="inlineStr"/>
      <c r="J9379" t="inlineStr"/>
      <c r="K9379" t="inlineStr">
        <is>
          <t>libre</t>
        </is>
      </c>
    </row>
    <row r="9380">
      <c r="A9380" t="inlineStr">
        <is>
          <t>2019</t>
        </is>
      </c>
      <c r="B9380" t="inlineStr">
        <is>
          <t>Jus d'orange</t>
        </is>
      </c>
      <c r="C9380" t="inlineStr">
        <is>
          <t>Circuits spécialisés</t>
        </is>
      </c>
      <c r="D9380" t="n">
        <v>98.59999999999999</v>
      </c>
      <c r="E9380" t="inlineStr"/>
      <c r="F9380" t="inlineStr"/>
      <c r="G9380" t="inlineStr"/>
      <c r="H9380" t="inlineStr"/>
      <c r="I9380" t="inlineStr"/>
      <c r="J9380" t="inlineStr"/>
      <c r="K9380" t="inlineStr">
        <is>
          <t>libre unbounded</t>
        </is>
      </c>
    </row>
    <row r="9381">
      <c r="A9381" t="inlineStr">
        <is>
          <t>2019</t>
        </is>
      </c>
      <c r="B9381" t="inlineStr">
        <is>
          <t>Jus d'orange, non concentré</t>
        </is>
      </c>
      <c r="C9381" t="inlineStr">
        <is>
          <t>Circuits spécialisés</t>
        </is>
      </c>
      <c r="D9381" t="n">
        <v>98.59999999999999</v>
      </c>
      <c r="E9381" t="inlineStr"/>
      <c r="F9381" t="inlineStr"/>
      <c r="G9381" t="inlineStr"/>
      <c r="H9381" t="inlineStr"/>
      <c r="I9381" t="inlineStr"/>
      <c r="J9381" t="inlineStr"/>
      <c r="K9381" t="inlineStr">
        <is>
          <t>libre unbounded</t>
        </is>
      </c>
    </row>
    <row r="9382">
      <c r="A9382" t="inlineStr">
        <is>
          <t>2019</t>
        </is>
      </c>
      <c r="B9382" t="inlineStr">
        <is>
          <t>Jus d'orange, non concentré, congelé</t>
        </is>
      </c>
      <c r="C9382" t="inlineStr">
        <is>
          <t>Circuits spécialisés</t>
        </is>
      </c>
      <c r="D9382" t="n">
        <v>40.2</v>
      </c>
      <c r="E9382" t="inlineStr"/>
      <c r="F9382" t="inlineStr"/>
      <c r="G9382" t="inlineStr"/>
      <c r="H9382" t="inlineStr"/>
      <c r="I9382" t="inlineStr"/>
      <c r="J9382" t="inlineStr"/>
      <c r="K9382" t="inlineStr">
        <is>
          <t>libre unbounded</t>
        </is>
      </c>
    </row>
    <row r="9383">
      <c r="A9383" t="inlineStr">
        <is>
          <t>2019</t>
        </is>
      </c>
      <c r="B9383" t="inlineStr">
        <is>
          <t>Jus d'orange, non concentré, non congelé</t>
        </is>
      </c>
      <c r="C9383" t="inlineStr">
        <is>
          <t>Circuits spécialisés</t>
        </is>
      </c>
      <c r="D9383" t="n">
        <v>58.4</v>
      </c>
      <c r="E9383" t="inlineStr"/>
      <c r="F9383" t="inlineStr"/>
      <c r="G9383" t="inlineStr"/>
      <c r="H9383" t="inlineStr"/>
      <c r="I9383" t="inlineStr"/>
      <c r="J9383" t="inlineStr"/>
      <c r="K9383" t="inlineStr">
        <is>
          <t>libre</t>
        </is>
      </c>
    </row>
    <row r="9384">
      <c r="A9384" t="inlineStr">
        <is>
          <t>2019</t>
        </is>
      </c>
      <c r="B9384" t="inlineStr">
        <is>
          <t>Jus d'orange, autre</t>
        </is>
      </c>
      <c r="C9384" t="inlineStr">
        <is>
          <t>Circuits spécialisés</t>
        </is>
      </c>
      <c r="D9384" t="n">
        <v>0</v>
      </c>
      <c r="E9384" t="inlineStr"/>
      <c r="F9384" t="inlineStr"/>
      <c r="G9384" t="inlineStr"/>
      <c r="H9384" t="inlineStr"/>
      <c r="I9384" t="inlineStr"/>
      <c r="J9384" t="inlineStr"/>
      <c r="K9384" t="inlineStr">
        <is>
          <t>libre unbounded</t>
        </is>
      </c>
    </row>
    <row r="9385">
      <c r="A9385" t="inlineStr">
        <is>
          <t>2019</t>
        </is>
      </c>
      <c r="B9385" t="inlineStr">
        <is>
          <t>Jus de pamplemousse</t>
        </is>
      </c>
      <c r="C9385" t="inlineStr">
        <is>
          <t>Circuits spécialisés</t>
        </is>
      </c>
      <c r="D9385" t="n">
        <v>4</v>
      </c>
      <c r="E9385" t="inlineStr"/>
      <c r="F9385" t="inlineStr"/>
      <c r="G9385" t="inlineStr"/>
      <c r="H9385" t="inlineStr"/>
      <c r="I9385" t="inlineStr"/>
      <c r="J9385" t="inlineStr"/>
      <c r="K9385" t="inlineStr">
        <is>
          <t>libre</t>
        </is>
      </c>
    </row>
    <row r="9386">
      <c r="A9386" t="inlineStr">
        <is>
          <t>2019</t>
        </is>
      </c>
      <c r="B9386" t="inlineStr">
        <is>
          <t>Jus d'ananas</t>
        </is>
      </c>
      <c r="C9386" t="inlineStr">
        <is>
          <t>Circuits spécialisés</t>
        </is>
      </c>
      <c r="D9386" t="n">
        <v>8.5</v>
      </c>
      <c r="E9386" t="inlineStr"/>
      <c r="F9386" t="inlineStr"/>
      <c r="G9386" t="inlineStr"/>
      <c r="H9386" t="inlineStr"/>
      <c r="I9386" t="inlineStr"/>
      <c r="J9386" t="inlineStr"/>
      <c r="K9386" t="inlineStr">
        <is>
          <t>libre</t>
        </is>
      </c>
    </row>
    <row r="9387">
      <c r="A9387" t="inlineStr">
        <is>
          <t>2019</t>
        </is>
      </c>
      <c r="B9387" t="inlineStr">
        <is>
          <t>Jus de raisin</t>
        </is>
      </c>
      <c r="C9387" t="inlineStr">
        <is>
          <t>Circuits spécialisés</t>
        </is>
      </c>
      <c r="D9387" t="n">
        <v>5.2</v>
      </c>
      <c r="E9387" t="inlineStr"/>
      <c r="F9387" t="inlineStr"/>
      <c r="G9387" t="inlineStr"/>
      <c r="H9387" t="inlineStr"/>
      <c r="I9387" t="inlineStr"/>
      <c r="J9387" t="inlineStr"/>
      <c r="K9387" t="inlineStr">
        <is>
          <t>libre</t>
        </is>
      </c>
    </row>
    <row r="9388">
      <c r="A9388" t="inlineStr">
        <is>
          <t>2019</t>
        </is>
      </c>
      <c r="B9388" t="inlineStr">
        <is>
          <t>Jus de pomme</t>
        </is>
      </c>
      <c r="C9388" t="inlineStr">
        <is>
          <t>Circuits spécialisés</t>
        </is>
      </c>
      <c r="D9388" t="n">
        <v>10</v>
      </c>
      <c r="E9388" t="inlineStr"/>
      <c r="F9388" t="inlineStr"/>
      <c r="G9388" t="inlineStr"/>
      <c r="H9388" t="inlineStr"/>
      <c r="I9388" t="inlineStr"/>
      <c r="J9388" t="inlineStr"/>
      <c r="K9388" t="inlineStr">
        <is>
          <t>libre unbounded</t>
        </is>
      </c>
    </row>
    <row r="9389">
      <c r="A9389" t="inlineStr">
        <is>
          <t>2019</t>
        </is>
      </c>
      <c r="B9389" t="inlineStr">
        <is>
          <t>Mélanges de jus de fruits et légumes</t>
        </is>
      </c>
      <c r="C9389" t="inlineStr">
        <is>
          <t>Circuits spécialisés</t>
        </is>
      </c>
      <c r="D9389" t="n">
        <v>37.1</v>
      </c>
      <c r="E9389" t="inlineStr"/>
      <c r="F9389" t="inlineStr"/>
      <c r="G9389" t="inlineStr"/>
      <c r="H9389" t="inlineStr"/>
      <c r="I9389" t="inlineStr"/>
      <c r="J9389" t="inlineStr"/>
      <c r="K9389" t="inlineStr">
        <is>
          <t>libre</t>
        </is>
      </c>
    </row>
    <row r="9390">
      <c r="A9390" t="inlineStr">
        <is>
          <t>2019</t>
        </is>
      </c>
      <c r="B9390" t="inlineStr">
        <is>
          <t>Autres jus de fruits et légumes</t>
        </is>
      </c>
      <c r="C9390" t="inlineStr">
        <is>
          <t>Circuits spécialisés</t>
        </is>
      </c>
      <c r="D9390" t="n">
        <v>0.1</v>
      </c>
      <c r="E9390" t="inlineStr"/>
      <c r="F9390" t="inlineStr"/>
      <c r="G9390" t="inlineStr"/>
      <c r="H9390" t="inlineStr"/>
      <c r="I9390" t="inlineStr"/>
      <c r="J9390" t="inlineStr"/>
      <c r="K9390" t="inlineStr">
        <is>
          <t>libre</t>
        </is>
      </c>
    </row>
    <row r="9391">
      <c r="A9391" t="inlineStr">
        <is>
          <t>2019</t>
        </is>
      </c>
      <c r="B9391" t="inlineStr">
        <is>
          <t>Jus d'agrume, autres, non concentré</t>
        </is>
      </c>
      <c r="C9391" t="inlineStr">
        <is>
          <t>Circuits spécialisés</t>
        </is>
      </c>
      <c r="D9391" t="n">
        <v>0</v>
      </c>
      <c r="E9391" t="inlineStr"/>
      <c r="F9391" t="inlineStr"/>
      <c r="G9391" t="inlineStr"/>
      <c r="H9391" t="inlineStr"/>
      <c r="I9391" t="inlineStr"/>
      <c r="J9391" t="inlineStr"/>
      <c r="K9391" t="inlineStr">
        <is>
          <t>libre</t>
        </is>
      </c>
    </row>
    <row r="9392">
      <c r="A9392" t="inlineStr">
        <is>
          <t>2019</t>
        </is>
      </c>
      <c r="B9392" t="inlineStr">
        <is>
          <t>Jus de fruit ou légume, autres,  non concentré, non fermenté, sans addition d'alcool</t>
        </is>
      </c>
      <c r="C9392" t="inlineStr">
        <is>
          <t>Circuits spécialisés</t>
        </is>
      </c>
      <c r="D9392" t="n">
        <v>0</v>
      </c>
      <c r="E9392" t="inlineStr"/>
      <c r="F9392" t="inlineStr"/>
      <c r="G9392" t="inlineStr"/>
      <c r="H9392" t="inlineStr"/>
      <c r="I9392" t="inlineStr"/>
      <c r="J9392" t="inlineStr"/>
      <c r="K9392" t="inlineStr">
        <is>
          <t>libre</t>
        </is>
      </c>
    </row>
    <row r="9393">
      <c r="A9393" t="inlineStr">
        <is>
          <t>2019</t>
        </is>
      </c>
      <c r="B9393" t="inlineStr">
        <is>
          <t>Jus de fruits ou légumes, autres</t>
        </is>
      </c>
      <c r="C9393" t="inlineStr">
        <is>
          <t>Circuits spécialisés</t>
        </is>
      </c>
      <c r="D9393" t="n">
        <v>0</v>
      </c>
      <c r="E9393" t="inlineStr"/>
      <c r="F9393" t="inlineStr"/>
      <c r="G9393" t="inlineStr"/>
      <c r="H9393" t="inlineStr"/>
      <c r="I9393" t="inlineStr"/>
      <c r="J9393" t="inlineStr"/>
      <c r="K9393" t="inlineStr">
        <is>
          <t>libre</t>
        </is>
      </c>
    </row>
    <row r="9394">
      <c r="A9394" t="inlineStr">
        <is>
          <t>2019</t>
        </is>
      </c>
      <c r="B9394" t="inlineStr">
        <is>
          <t>Autres préparations et conserves à base de fruits et légumes</t>
        </is>
      </c>
      <c r="C9394" t="inlineStr">
        <is>
          <t>Circuits spécialisés</t>
        </is>
      </c>
      <c r="D9394" t="n">
        <v>386</v>
      </c>
      <c r="E9394" t="inlineStr"/>
      <c r="F9394" t="inlineStr"/>
      <c r="G9394" t="inlineStr"/>
      <c r="H9394" t="inlineStr"/>
      <c r="I9394" t="inlineStr"/>
      <c r="J9394" t="inlineStr"/>
      <c r="K9394" t="inlineStr">
        <is>
          <t>libre unbounded</t>
        </is>
      </c>
    </row>
    <row r="9395">
      <c r="A9395" t="inlineStr">
        <is>
          <t>2019</t>
        </is>
      </c>
      <c r="B9395" t="inlineStr">
        <is>
          <t>Préparations et conserves de légumes</t>
        </is>
      </c>
      <c r="C9395" t="inlineStr">
        <is>
          <t>Circuits spécialisés</t>
        </is>
      </c>
      <c r="D9395" t="n">
        <v>128</v>
      </c>
      <c r="E9395" t="inlineStr"/>
      <c r="F9395" t="inlineStr"/>
      <c r="G9395" t="inlineStr"/>
      <c r="H9395" t="inlineStr"/>
      <c r="I9395" t="inlineStr"/>
      <c r="J9395" t="inlineStr"/>
      <c r="K9395" t="inlineStr">
        <is>
          <t>libre unbounded</t>
        </is>
      </c>
    </row>
    <row r="9396">
      <c r="A9396" t="inlineStr">
        <is>
          <t>2019</t>
        </is>
      </c>
      <c r="B9396" t="inlineStr">
        <is>
          <t>Légumes congelés ou surgelés</t>
        </is>
      </c>
      <c r="C9396" t="inlineStr">
        <is>
          <t>Circuits spécialisés</t>
        </is>
      </c>
      <c r="D9396" t="n">
        <v>21.4</v>
      </c>
      <c r="E9396" t="inlineStr"/>
      <c r="F9396" t="inlineStr"/>
      <c r="G9396" t="inlineStr"/>
      <c r="H9396" t="inlineStr"/>
      <c r="I9396" t="inlineStr"/>
      <c r="J9396" t="inlineStr"/>
      <c r="K9396" t="inlineStr">
        <is>
          <t>libre unbounded</t>
        </is>
      </c>
    </row>
    <row r="9397">
      <c r="A9397" t="inlineStr">
        <is>
          <t>2019</t>
        </is>
      </c>
      <c r="B9397" t="inlineStr">
        <is>
          <t>Légumes traités pour une conservation temporaire</t>
        </is>
      </c>
      <c r="C9397" t="inlineStr">
        <is>
          <t>Circuits spécialisés</t>
        </is>
      </c>
      <c r="D9397" t="n">
        <v>2.5</v>
      </c>
      <c r="E9397" t="inlineStr"/>
      <c r="F9397" t="inlineStr"/>
      <c r="G9397" t="inlineStr"/>
      <c r="H9397" t="inlineStr"/>
      <c r="I9397" t="inlineStr"/>
      <c r="J9397" t="inlineStr"/>
      <c r="K9397" t="inlineStr">
        <is>
          <t>libre</t>
        </is>
      </c>
    </row>
    <row r="9398">
      <c r="A9398" t="inlineStr">
        <is>
          <t>2019</t>
        </is>
      </c>
      <c r="B9398" t="inlineStr">
        <is>
          <t>Légumes, déshydratés</t>
        </is>
      </c>
      <c r="C9398" t="inlineStr">
        <is>
          <t>Circuits spécialisés</t>
        </is>
      </c>
      <c r="D9398" t="n">
        <v>0.6</v>
      </c>
      <c r="E9398" t="inlineStr"/>
      <c r="F9398" t="inlineStr"/>
      <c r="G9398" t="inlineStr"/>
      <c r="H9398" t="inlineStr"/>
      <c r="I9398" t="inlineStr"/>
      <c r="J9398" t="inlineStr"/>
      <c r="K9398" t="inlineStr">
        <is>
          <t>libre unbounded</t>
        </is>
      </c>
    </row>
    <row r="9399">
      <c r="A9399" t="inlineStr">
        <is>
          <t>2019</t>
        </is>
      </c>
      <c r="B9399" t="inlineStr">
        <is>
          <t>Oignons, séchés</t>
        </is>
      </c>
      <c r="C9399" t="inlineStr">
        <is>
          <t>Circuits spécialisés</t>
        </is>
      </c>
      <c r="D9399" t="n">
        <v>0.2</v>
      </c>
      <c r="E9399" t="inlineStr"/>
      <c r="F9399" t="inlineStr"/>
      <c r="G9399" t="inlineStr"/>
      <c r="H9399" t="inlineStr"/>
      <c r="I9399" t="inlineStr"/>
      <c r="J9399" t="inlineStr"/>
      <c r="K9399" t="inlineStr">
        <is>
          <t>libre unbounded</t>
        </is>
      </c>
    </row>
    <row r="9400">
      <c r="A9400" t="inlineStr">
        <is>
          <t>2019</t>
        </is>
      </c>
      <c r="B9400" t="inlineStr">
        <is>
          <t>Champignons et truffes, séchés</t>
        </is>
      </c>
      <c r="C9400" t="inlineStr">
        <is>
          <t>Circuits spécialisés</t>
        </is>
      </c>
      <c r="D9400" t="n">
        <v>0.2</v>
      </c>
      <c r="E9400" t="inlineStr"/>
      <c r="F9400" t="inlineStr"/>
      <c r="G9400" t="inlineStr"/>
      <c r="H9400" t="inlineStr"/>
      <c r="I9400" t="inlineStr"/>
      <c r="J9400" t="inlineStr"/>
      <c r="K9400" t="inlineStr">
        <is>
          <t>libre</t>
        </is>
      </c>
    </row>
    <row r="9401">
      <c r="A9401" t="inlineStr">
        <is>
          <t>2019</t>
        </is>
      </c>
      <c r="B9401" t="inlineStr">
        <is>
          <t>Autres légumes et mélanges de légumes, séchés</t>
        </is>
      </c>
      <c r="C9401" t="inlineStr">
        <is>
          <t>Circuits spécialisés</t>
        </is>
      </c>
      <c r="D9401" t="n">
        <v>0.1</v>
      </c>
      <c r="E9401" t="inlineStr"/>
      <c r="F9401" t="inlineStr"/>
      <c r="G9401" t="inlineStr"/>
      <c r="H9401" t="inlineStr"/>
      <c r="I9401" t="inlineStr"/>
      <c r="J9401" t="inlineStr"/>
      <c r="K9401" t="inlineStr">
        <is>
          <t>libre</t>
        </is>
      </c>
    </row>
    <row r="9402">
      <c r="A9402" t="inlineStr">
        <is>
          <t>2019</t>
        </is>
      </c>
      <c r="B9402" t="inlineStr">
        <is>
          <t>Fruits et légumes coupés et emballés</t>
        </is>
      </c>
      <c r="C9402" t="inlineStr">
        <is>
          <t>Circuits spécialisés</t>
        </is>
      </c>
      <c r="D9402" t="n">
        <v>0.2</v>
      </c>
      <c r="E9402" t="inlineStr"/>
      <c r="F9402" t="inlineStr"/>
      <c r="G9402" t="inlineStr"/>
      <c r="H9402" t="inlineStr"/>
      <c r="I9402" t="inlineStr"/>
      <c r="J9402" t="inlineStr"/>
      <c r="K9402" t="inlineStr">
        <is>
          <t>libre unbounded</t>
        </is>
      </c>
    </row>
    <row r="9403">
      <c r="A9403" t="inlineStr">
        <is>
          <t>2019</t>
        </is>
      </c>
      <c r="B9403" t="inlineStr">
        <is>
          <t>Légumes, appertisés</t>
        </is>
      </c>
      <c r="C9403" t="inlineStr">
        <is>
          <t>Circuits spécialisés</t>
        </is>
      </c>
      <c r="D9403" t="n">
        <v>98.59999999999999</v>
      </c>
      <c r="E9403" t="inlineStr"/>
      <c r="F9403" t="inlineStr"/>
      <c r="G9403" t="inlineStr"/>
      <c r="H9403" t="inlineStr"/>
      <c r="I9403" t="inlineStr"/>
      <c r="J9403" t="inlineStr"/>
      <c r="K9403" t="inlineStr">
        <is>
          <t>libre unbounded</t>
        </is>
      </c>
    </row>
    <row r="9404">
      <c r="A9404" t="inlineStr">
        <is>
          <t>2019</t>
        </is>
      </c>
      <c r="B9404" t="inlineStr">
        <is>
          <t>Haricots, appertisés</t>
        </is>
      </c>
      <c r="C9404" t="inlineStr">
        <is>
          <t>Circuits spécialisés</t>
        </is>
      </c>
      <c r="D9404" t="n">
        <v>19.2</v>
      </c>
      <c r="E9404" t="inlineStr"/>
      <c r="F9404" t="inlineStr"/>
      <c r="G9404" t="inlineStr"/>
      <c r="H9404" t="inlineStr"/>
      <c r="I9404" t="inlineStr"/>
      <c r="J9404" t="inlineStr"/>
      <c r="K9404" t="inlineStr">
        <is>
          <t>libre unbounded</t>
        </is>
      </c>
    </row>
    <row r="9405">
      <c r="A9405" t="inlineStr">
        <is>
          <t>2019</t>
        </is>
      </c>
      <c r="B9405" t="inlineStr">
        <is>
          <t>Pois, appertisés</t>
        </is>
      </c>
      <c r="C9405" t="inlineStr">
        <is>
          <t>Circuits spécialisés</t>
        </is>
      </c>
      <c r="D9405" t="n">
        <v>0</v>
      </c>
      <c r="E9405" t="inlineStr"/>
      <c r="F9405" t="inlineStr"/>
      <c r="G9405" t="inlineStr"/>
      <c r="H9405" t="inlineStr"/>
      <c r="I9405" t="inlineStr"/>
      <c r="J9405" t="inlineStr"/>
      <c r="K9405" t="inlineStr">
        <is>
          <t>libre unbounded</t>
        </is>
      </c>
    </row>
    <row r="9406">
      <c r="A9406" t="inlineStr">
        <is>
          <t>2019</t>
        </is>
      </c>
      <c r="B9406" t="inlineStr">
        <is>
          <t>Autres légumes, appertisés</t>
        </is>
      </c>
      <c r="C9406" t="inlineStr">
        <is>
          <t>Circuits spécialisés</t>
        </is>
      </c>
      <c r="D9406" t="n">
        <v>79.3</v>
      </c>
      <c r="E9406" t="inlineStr"/>
      <c r="F9406" t="inlineStr"/>
      <c r="G9406" t="inlineStr"/>
      <c r="H9406" t="inlineStr"/>
      <c r="I9406" t="inlineStr"/>
      <c r="J9406" t="inlineStr"/>
      <c r="K9406" t="inlineStr">
        <is>
          <t>libre unbounded</t>
        </is>
      </c>
    </row>
    <row r="9407">
      <c r="A9407" t="inlineStr">
        <is>
          <t>2019</t>
        </is>
      </c>
      <c r="B9407" t="inlineStr">
        <is>
          <t>Tomates et leurs produits, appertisés</t>
        </is>
      </c>
      <c r="C9407" t="inlineStr">
        <is>
          <t>Circuits spécialisés</t>
        </is>
      </c>
      <c r="D9407" t="n">
        <v>20.4</v>
      </c>
      <c r="E9407" t="inlineStr"/>
      <c r="F9407" t="inlineStr"/>
      <c r="G9407" t="inlineStr"/>
      <c r="H9407" t="inlineStr"/>
      <c r="I9407" t="inlineStr"/>
      <c r="J9407" t="inlineStr"/>
      <c r="K9407" t="inlineStr">
        <is>
          <t>libre unbounded</t>
        </is>
      </c>
    </row>
    <row r="9408">
      <c r="A9408" t="inlineStr">
        <is>
          <t>2019</t>
        </is>
      </c>
      <c r="B9408" t="inlineStr">
        <is>
          <t>Tomates, entières ou en morceaux, appertisées</t>
        </is>
      </c>
      <c r="C9408" t="inlineStr">
        <is>
          <t>Circuits spécialisés</t>
        </is>
      </c>
      <c r="D9408" t="n">
        <v>11.3</v>
      </c>
      <c r="E9408" t="inlineStr"/>
      <c r="F9408" t="inlineStr"/>
      <c r="G9408" t="inlineStr"/>
      <c r="H9408" t="inlineStr"/>
      <c r="I9408" t="inlineStr"/>
      <c r="J9408" t="inlineStr"/>
      <c r="K9408" t="inlineStr">
        <is>
          <t>libre unbounded</t>
        </is>
      </c>
    </row>
    <row r="9409">
      <c r="A9409" t="inlineStr">
        <is>
          <t>2019</t>
        </is>
      </c>
      <c r="B9409" t="inlineStr">
        <is>
          <t>Produits des tomates</t>
        </is>
      </c>
      <c r="C9409" t="inlineStr">
        <is>
          <t>Circuits spécialisés</t>
        </is>
      </c>
      <c r="D9409" t="n">
        <v>9</v>
      </c>
      <c r="E9409" t="inlineStr"/>
      <c r="F9409" t="inlineStr"/>
      <c r="G9409" t="inlineStr"/>
      <c r="H9409" t="inlineStr"/>
      <c r="I9409" t="inlineStr"/>
      <c r="J9409" t="inlineStr"/>
      <c r="K9409" t="inlineStr">
        <is>
          <t>libre unbounded</t>
        </is>
      </c>
    </row>
    <row r="9410">
      <c r="A9410" t="inlineStr">
        <is>
          <t>2019</t>
        </is>
      </c>
      <c r="B9410" t="inlineStr">
        <is>
          <t>Coulis et purées de tomates</t>
        </is>
      </c>
      <c r="C9410" t="inlineStr">
        <is>
          <t>Circuits spécialisés</t>
        </is>
      </c>
      <c r="D9410" t="n">
        <v>4.5</v>
      </c>
      <c r="E9410" t="inlineStr"/>
      <c r="F9410" t="inlineStr"/>
      <c r="G9410" t="inlineStr"/>
      <c r="H9410" t="inlineStr"/>
      <c r="I9410" t="inlineStr"/>
      <c r="J9410" t="inlineStr"/>
      <c r="K9410" t="inlineStr">
        <is>
          <t>libre unbounded</t>
        </is>
      </c>
    </row>
    <row r="9411">
      <c r="A9411" t="inlineStr">
        <is>
          <t>2019</t>
        </is>
      </c>
      <c r="B9411" t="inlineStr">
        <is>
          <t>Concentré de tomates</t>
        </is>
      </c>
      <c r="C9411" t="inlineStr">
        <is>
          <t>Circuits spécialisés</t>
        </is>
      </c>
      <c r="D9411" t="n">
        <v>4.5</v>
      </c>
      <c r="E9411" t="inlineStr"/>
      <c r="F9411" t="inlineStr"/>
      <c r="G9411" t="inlineStr"/>
      <c r="H9411" t="inlineStr"/>
      <c r="I9411" t="inlineStr"/>
      <c r="J9411" t="inlineStr"/>
      <c r="K9411" t="inlineStr">
        <is>
          <t>libre unbounded</t>
        </is>
      </c>
    </row>
    <row r="9412">
      <c r="A9412" t="inlineStr">
        <is>
          <t>2019</t>
        </is>
      </c>
      <c r="B9412" t="inlineStr">
        <is>
          <t>Champignons et truffes, appertisés</t>
        </is>
      </c>
      <c r="C9412" t="inlineStr">
        <is>
          <t>Circuits spécialisés</t>
        </is>
      </c>
      <c r="D9412" t="n">
        <v>1.5</v>
      </c>
      <c r="E9412" t="inlineStr"/>
      <c r="F9412" t="inlineStr"/>
      <c r="G9412" t="inlineStr"/>
      <c r="H9412" t="inlineStr"/>
      <c r="I9412" t="inlineStr"/>
      <c r="J9412" t="inlineStr"/>
      <c r="K9412" t="inlineStr">
        <is>
          <t>libre unbounded</t>
        </is>
      </c>
    </row>
    <row r="9413">
      <c r="A9413" t="inlineStr">
        <is>
          <t>2019</t>
        </is>
      </c>
      <c r="B9413" t="inlineStr">
        <is>
          <t>Champignons cultivés, appertisés</t>
        </is>
      </c>
      <c r="C9413" t="inlineStr">
        <is>
          <t>Circuits spécialisés</t>
        </is>
      </c>
      <c r="D9413" t="n">
        <v>1.3</v>
      </c>
      <c r="E9413" t="inlineStr"/>
      <c r="F9413" t="inlineStr"/>
      <c r="G9413" t="inlineStr"/>
      <c r="H9413" t="inlineStr"/>
      <c r="I9413" t="inlineStr"/>
      <c r="J9413" t="inlineStr"/>
      <c r="K9413" t="inlineStr">
        <is>
          <t>libre unbounded</t>
        </is>
      </c>
    </row>
    <row r="9414">
      <c r="A9414" t="inlineStr">
        <is>
          <t>2019</t>
        </is>
      </c>
      <c r="B9414" t="inlineStr">
        <is>
          <t>Champignons du genre Agaricus, appertisés</t>
        </is>
      </c>
      <c r="C9414" t="inlineStr">
        <is>
          <t>Circuits spécialisés</t>
        </is>
      </c>
      <c r="D9414" t="n">
        <v>1.3</v>
      </c>
      <c r="E9414" t="inlineStr"/>
      <c r="F9414" t="inlineStr"/>
      <c r="G9414" t="inlineStr"/>
      <c r="H9414" t="inlineStr"/>
      <c r="I9414" t="inlineStr"/>
      <c r="J9414" t="inlineStr"/>
      <c r="K9414" t="inlineStr">
        <is>
          <t>libre unbounded</t>
        </is>
      </c>
    </row>
    <row r="9415">
      <c r="A9415" t="inlineStr">
        <is>
          <t>2019</t>
        </is>
      </c>
      <c r="B9415" t="inlineStr">
        <is>
          <t>Champignons non-cultivés et truffes, appertisés</t>
        </is>
      </c>
      <c r="C9415" t="inlineStr">
        <is>
          <t>Circuits spécialisés</t>
        </is>
      </c>
      <c r="D9415" t="n">
        <v>0.1</v>
      </c>
      <c r="E9415" t="inlineStr"/>
      <c r="F9415" t="inlineStr"/>
      <c r="G9415" t="inlineStr"/>
      <c r="H9415" t="inlineStr"/>
      <c r="I9415" t="inlineStr"/>
      <c r="J9415" t="inlineStr"/>
      <c r="K9415" t="inlineStr">
        <is>
          <t>libre unbounded</t>
        </is>
      </c>
    </row>
    <row r="9416">
      <c r="A9416" t="inlineStr">
        <is>
          <t>2019</t>
        </is>
      </c>
      <c r="B9416" t="inlineStr">
        <is>
          <t>Autres légumes et mélanges de légumes, appertisés</t>
        </is>
      </c>
      <c r="C9416" t="inlineStr">
        <is>
          <t>Circuits spécialisés</t>
        </is>
      </c>
      <c r="D9416" t="n">
        <v>9.800000000000001</v>
      </c>
      <c r="E9416" t="inlineStr"/>
      <c r="F9416" t="inlineStr"/>
      <c r="G9416" t="inlineStr"/>
      <c r="H9416" t="inlineStr"/>
      <c r="I9416" t="inlineStr"/>
      <c r="J9416" t="inlineStr"/>
      <c r="K9416" t="inlineStr">
        <is>
          <t>libre</t>
        </is>
      </c>
    </row>
    <row r="9417">
      <c r="A9417" t="inlineStr">
        <is>
          <t>2019</t>
        </is>
      </c>
      <c r="B9417" t="inlineStr">
        <is>
          <t>Choucroute, non congelée, appertisée</t>
        </is>
      </c>
      <c r="C9417" t="inlineStr">
        <is>
          <t>Circuits spécialisés</t>
        </is>
      </c>
      <c r="D9417" t="n">
        <v>0.1</v>
      </c>
      <c r="E9417" t="inlineStr"/>
      <c r="F9417" t="inlineStr"/>
      <c r="G9417" t="inlineStr"/>
      <c r="H9417" t="inlineStr"/>
      <c r="I9417" t="inlineStr"/>
      <c r="J9417" t="inlineStr"/>
      <c r="K9417" t="inlineStr">
        <is>
          <t>libre unbounded</t>
        </is>
      </c>
    </row>
    <row r="9418">
      <c r="A9418" t="inlineStr">
        <is>
          <t>2019</t>
        </is>
      </c>
      <c r="B9418" t="inlineStr">
        <is>
          <t>Asperges, non congelées, appertisées</t>
        </is>
      </c>
      <c r="C9418" t="inlineStr">
        <is>
          <t>Circuits spécialisés</t>
        </is>
      </c>
      <c r="D9418" t="n">
        <v>1.3</v>
      </c>
      <c r="E9418" t="inlineStr"/>
      <c r="F9418" t="inlineStr"/>
      <c r="G9418" t="inlineStr"/>
      <c r="H9418" t="inlineStr"/>
      <c r="I9418" t="inlineStr"/>
      <c r="J9418" t="inlineStr"/>
      <c r="K9418" t="inlineStr">
        <is>
          <t>libre unbounded</t>
        </is>
      </c>
    </row>
    <row r="9419">
      <c r="A9419" t="inlineStr">
        <is>
          <t>2019</t>
        </is>
      </c>
      <c r="B9419" t="inlineStr">
        <is>
          <t>Maïs doux, non congelé, appertisé</t>
        </is>
      </c>
      <c r="C9419" t="inlineStr">
        <is>
          <t>Circuits spécialisés</t>
        </is>
      </c>
      <c r="D9419" t="n">
        <v>11.6</v>
      </c>
      <c r="E9419" t="inlineStr"/>
      <c r="F9419" t="inlineStr"/>
      <c r="G9419" t="inlineStr"/>
      <c r="H9419" t="inlineStr"/>
      <c r="I9419" t="inlineStr"/>
      <c r="J9419" t="inlineStr"/>
      <c r="K9419" t="inlineStr">
        <is>
          <t>libre</t>
        </is>
      </c>
    </row>
    <row r="9420">
      <c r="A9420" t="inlineStr">
        <is>
          <t>2019</t>
        </is>
      </c>
      <c r="B9420" t="inlineStr">
        <is>
          <t>Autres légumes et mélanges de légumes, non congelés</t>
        </is>
      </c>
      <c r="C9420" t="inlineStr">
        <is>
          <t>Circuits spécialisés</t>
        </is>
      </c>
      <c r="D9420" t="n">
        <v>34.7</v>
      </c>
      <c r="E9420" t="inlineStr"/>
      <c r="F9420" t="inlineStr"/>
      <c r="G9420" t="inlineStr"/>
      <c r="H9420" t="inlineStr"/>
      <c r="I9420" t="inlineStr"/>
      <c r="J9420" t="inlineStr"/>
      <c r="K9420" t="inlineStr">
        <is>
          <t>libre</t>
        </is>
      </c>
    </row>
    <row r="9421">
      <c r="A9421" t="inlineStr">
        <is>
          <t>2019</t>
        </is>
      </c>
      <c r="B9421" t="inlineStr">
        <is>
          <t>Fruits et légumes conservés dans le vinaigre</t>
        </is>
      </c>
      <c r="C9421" t="inlineStr">
        <is>
          <t>Circuits spécialisés</t>
        </is>
      </c>
      <c r="D9421" t="n">
        <v>4.9</v>
      </c>
      <c r="E9421" t="inlineStr"/>
      <c r="F9421" t="inlineStr"/>
      <c r="G9421" t="inlineStr"/>
      <c r="H9421" t="inlineStr"/>
      <c r="I9421" t="inlineStr"/>
      <c r="J9421" t="inlineStr"/>
      <c r="K9421" t="inlineStr">
        <is>
          <t>libre unbounded</t>
        </is>
      </c>
    </row>
    <row r="9422">
      <c r="A9422" t="inlineStr">
        <is>
          <t>2019</t>
        </is>
      </c>
      <c r="B9422" t="inlineStr">
        <is>
          <t>Préparations et conserves de fruits</t>
        </is>
      </c>
      <c r="C9422" t="inlineStr">
        <is>
          <t>Circuits spécialisés</t>
        </is>
      </c>
      <c r="D9422" t="n">
        <v>256</v>
      </c>
      <c r="E9422" t="inlineStr"/>
      <c r="F9422" t="inlineStr"/>
      <c r="G9422" t="inlineStr"/>
      <c r="H9422" t="inlineStr"/>
      <c r="I9422" t="inlineStr"/>
      <c r="J9422" t="inlineStr"/>
      <c r="K9422" t="inlineStr">
        <is>
          <t>libre unbounded</t>
        </is>
      </c>
    </row>
    <row r="9423">
      <c r="A9423" t="inlineStr">
        <is>
          <t>2019</t>
        </is>
      </c>
      <c r="B9423" t="inlineStr">
        <is>
          <t>Fruits crus ou cuits, congelés ou surgelés</t>
        </is>
      </c>
      <c r="C9423" t="inlineStr">
        <is>
          <t>Circuits spécialisés</t>
        </is>
      </c>
      <c r="D9423" t="n">
        <v>0.3</v>
      </c>
      <c r="E9423" t="inlineStr"/>
      <c r="F9423" t="inlineStr"/>
      <c r="G9423" t="inlineStr"/>
      <c r="H9423" t="inlineStr"/>
      <c r="I9423" t="inlineStr"/>
      <c r="J9423" t="inlineStr"/>
      <c r="K9423" t="inlineStr">
        <is>
          <t>libre unbounded</t>
        </is>
      </c>
    </row>
    <row r="9424">
      <c r="A9424" t="inlineStr">
        <is>
          <t>2019</t>
        </is>
      </c>
      <c r="B9424" t="inlineStr">
        <is>
          <t>Confitures, gelées, compotes et purées de fruits</t>
        </is>
      </c>
      <c r="C9424" t="inlineStr">
        <is>
          <t>Circuits spécialisés</t>
        </is>
      </c>
      <c r="D9424" t="n">
        <v>58.9</v>
      </c>
      <c r="E9424" t="inlineStr"/>
      <c r="F9424" t="inlineStr"/>
      <c r="G9424" t="inlineStr"/>
      <c r="H9424" t="inlineStr"/>
      <c r="I9424" t="inlineStr"/>
      <c r="J9424" t="inlineStr"/>
      <c r="K9424" t="inlineStr">
        <is>
          <t>libre</t>
        </is>
      </c>
    </row>
    <row r="9425">
      <c r="A9425" t="inlineStr">
        <is>
          <t>2019</t>
        </is>
      </c>
      <c r="B9425" t="inlineStr">
        <is>
          <t>Confitures, marmelades, gelées, purées et pâtes d'agrumes, obtenues par cuisson</t>
        </is>
      </c>
      <c r="C9425" t="inlineStr">
        <is>
          <t>Circuits spécialisés</t>
        </is>
      </c>
      <c r="D9425" t="n">
        <v>0.6</v>
      </c>
      <c r="E9425" t="inlineStr"/>
      <c r="F9425" t="inlineStr"/>
      <c r="G9425" t="inlineStr"/>
      <c r="H9425" t="inlineStr"/>
      <c r="I9425" t="inlineStr"/>
      <c r="J9425" t="inlineStr"/>
      <c r="K9425" t="inlineStr">
        <is>
          <t>libre</t>
        </is>
      </c>
    </row>
    <row r="9426">
      <c r="A9426" t="inlineStr">
        <is>
          <t>2019</t>
        </is>
      </c>
      <c r="B9426" t="inlineStr">
        <is>
          <t>Confitures, marmelades, gelées, purées et pâtes de fruits à coque et de fruits autres qu'agrumes, obtenues par cuisson</t>
        </is>
      </c>
      <c r="C9426" t="inlineStr">
        <is>
          <t>Circuits spécialisés</t>
        </is>
      </c>
      <c r="D9426" t="n">
        <v>58.4</v>
      </c>
      <c r="E9426" t="inlineStr"/>
      <c r="F9426" t="inlineStr"/>
      <c r="G9426" t="inlineStr"/>
      <c r="H9426" t="inlineStr"/>
      <c r="I9426" t="inlineStr"/>
      <c r="J9426" t="inlineStr"/>
      <c r="K9426" t="inlineStr">
        <is>
          <t>libre</t>
        </is>
      </c>
    </row>
    <row r="9427">
      <c r="A9427" t="inlineStr">
        <is>
          <t>2019</t>
        </is>
      </c>
      <c r="B9427" t="inlineStr">
        <is>
          <t>Fruits à coque, grillés, salés ou autrement préparés</t>
        </is>
      </c>
      <c r="C9427" t="inlineStr">
        <is>
          <t>Circuits spécialisés</t>
        </is>
      </c>
      <c r="D9427" t="n">
        <v>7.4</v>
      </c>
      <c r="E9427" t="inlineStr"/>
      <c r="F9427" t="inlineStr"/>
      <c r="G9427" t="inlineStr"/>
      <c r="H9427" t="inlineStr"/>
      <c r="I9427" t="inlineStr"/>
      <c r="J9427" t="inlineStr"/>
      <c r="K9427" t="inlineStr">
        <is>
          <t>libre unbounded</t>
        </is>
      </c>
    </row>
    <row r="9428">
      <c r="A9428" t="inlineStr">
        <is>
          <t>2019</t>
        </is>
      </c>
      <c r="B9428" t="inlineStr">
        <is>
          <t>Arachides, grillées, salées ou autrement préparées et beurre d'arachide</t>
        </is>
      </c>
      <c r="C9428" t="inlineStr">
        <is>
          <t>Circuits spécialisés</t>
        </is>
      </c>
      <c r="D9428" t="n">
        <v>4.4</v>
      </c>
      <c r="E9428" t="inlineStr"/>
      <c r="F9428" t="inlineStr"/>
      <c r="G9428" t="inlineStr"/>
      <c r="H9428" t="inlineStr"/>
      <c r="I9428" t="inlineStr"/>
      <c r="J9428" t="inlineStr"/>
      <c r="K9428" t="inlineStr">
        <is>
          <t>libre unbounded</t>
        </is>
      </c>
    </row>
    <row r="9429">
      <c r="A9429" t="inlineStr">
        <is>
          <t>2019</t>
        </is>
      </c>
      <c r="B9429" t="inlineStr">
        <is>
          <t>Autres fruits à coque et autres graines, y compris les mélanges, grillés, salés ou autrement préparés</t>
        </is>
      </c>
      <c r="C9429" t="inlineStr">
        <is>
          <t>Circuits spécialisés</t>
        </is>
      </c>
      <c r="D9429" t="n">
        <v>3</v>
      </c>
      <c r="E9429" t="inlineStr"/>
      <c r="F9429" t="inlineStr"/>
      <c r="G9429" t="inlineStr"/>
      <c r="H9429" t="inlineStr"/>
      <c r="I9429" t="inlineStr"/>
      <c r="J9429" t="inlineStr"/>
      <c r="K9429" t="inlineStr">
        <is>
          <t>libre unbounded</t>
        </is>
      </c>
    </row>
    <row r="9430">
      <c r="A9430" t="inlineStr">
        <is>
          <t>2019</t>
        </is>
      </c>
      <c r="B9430" t="inlineStr">
        <is>
          <t>Fruits, traités pour une conservation temporaire, impropres à une consommation immédiate</t>
        </is>
      </c>
      <c r="C9430" t="inlineStr">
        <is>
          <t>Circuits spécialisés</t>
        </is>
      </c>
      <c r="D9430" t="n">
        <v>0.5</v>
      </c>
      <c r="E9430" t="inlineStr"/>
      <c r="F9430" t="inlineStr"/>
      <c r="G9430" t="inlineStr"/>
      <c r="H9430" t="inlineStr"/>
      <c r="I9430" t="inlineStr"/>
      <c r="J9430" t="inlineStr"/>
      <c r="K9430" t="inlineStr">
        <is>
          <t>libre</t>
        </is>
      </c>
    </row>
    <row r="9431">
      <c r="A9431" t="inlineStr">
        <is>
          <t>2019</t>
        </is>
      </c>
      <c r="B9431" t="inlineStr">
        <is>
          <t>Écorces d'agrumes ou de melons, traitées pour une conservation temporaire, impropres à une consommation immédiate</t>
        </is>
      </c>
      <c r="C9431" t="inlineStr">
        <is>
          <t>Circuits spécialisés</t>
        </is>
      </c>
      <c r="D9431" t="n">
        <v>0.2</v>
      </c>
      <c r="E9431" t="inlineStr"/>
      <c r="F9431" t="inlineStr"/>
      <c r="G9431" t="inlineStr"/>
      <c r="H9431" t="inlineStr"/>
      <c r="I9431" t="inlineStr"/>
      <c r="J9431" t="inlineStr"/>
      <c r="K9431" t="inlineStr">
        <is>
          <t>libre</t>
        </is>
      </c>
    </row>
    <row r="9432">
      <c r="A9432" t="inlineStr">
        <is>
          <t>2019</t>
        </is>
      </c>
      <c r="B9432" t="inlineStr">
        <is>
          <t>Autres fruits et fruits à coque, traités pour une conservation temporaire, impropres à une consommation immédiate</t>
        </is>
      </c>
      <c r="C9432" t="inlineStr">
        <is>
          <t>Circuits spécialisés</t>
        </is>
      </c>
      <c r="D9432" t="n">
        <v>0.3</v>
      </c>
      <c r="E9432" t="inlineStr"/>
      <c r="F9432" t="inlineStr"/>
      <c r="G9432" t="inlineStr"/>
      <c r="H9432" t="inlineStr"/>
      <c r="I9432" t="inlineStr"/>
      <c r="J9432" t="inlineStr"/>
      <c r="K9432" t="inlineStr">
        <is>
          <t>libre</t>
        </is>
      </c>
    </row>
    <row r="9433">
      <c r="A9433" t="inlineStr">
        <is>
          <t>2019</t>
        </is>
      </c>
      <c r="B9433" t="inlineStr">
        <is>
          <t>Arachides et fruits à coque, sans coques</t>
        </is>
      </c>
      <c r="C9433" t="inlineStr">
        <is>
          <t>Circuits spécialisés</t>
        </is>
      </c>
      <c r="D9433" t="n">
        <v>10.1</v>
      </c>
      <c r="E9433" t="inlineStr"/>
      <c r="F9433" t="inlineStr"/>
      <c r="G9433" t="inlineStr"/>
      <c r="H9433" t="inlineStr"/>
      <c r="I9433" t="inlineStr"/>
      <c r="J9433" t="inlineStr"/>
      <c r="K9433" t="inlineStr">
        <is>
          <t>libre unbounded</t>
        </is>
      </c>
    </row>
    <row r="9434">
      <c r="A9434" t="inlineStr">
        <is>
          <t>2019</t>
        </is>
      </c>
      <c r="B9434" t="inlineStr">
        <is>
          <t>Arachides, sans coques</t>
        </is>
      </c>
      <c r="C9434" t="inlineStr">
        <is>
          <t>Circuits spécialisés</t>
        </is>
      </c>
      <c r="D9434" t="n">
        <v>0.3</v>
      </c>
      <c r="E9434" t="inlineStr"/>
      <c r="F9434" t="inlineStr"/>
      <c r="G9434" t="inlineStr"/>
      <c r="H9434" t="inlineStr"/>
      <c r="I9434" t="inlineStr"/>
      <c r="J9434" t="inlineStr"/>
      <c r="K9434" t="inlineStr">
        <is>
          <t>libre unbounded</t>
        </is>
      </c>
    </row>
    <row r="9435">
      <c r="A9435" t="inlineStr">
        <is>
          <t>2019</t>
        </is>
      </c>
      <c r="B9435" t="inlineStr">
        <is>
          <t>Noix du Brésil, sans coques</t>
        </is>
      </c>
      <c r="C9435" t="inlineStr">
        <is>
          <t>Circuits spécialisés</t>
        </is>
      </c>
      <c r="D9435" t="n">
        <v>0.3</v>
      </c>
      <c r="E9435" t="inlineStr"/>
      <c r="F9435" t="inlineStr"/>
      <c r="G9435" t="inlineStr"/>
      <c r="H9435" t="inlineStr"/>
      <c r="I9435" t="inlineStr"/>
      <c r="J9435" t="inlineStr"/>
      <c r="K9435" t="inlineStr">
        <is>
          <t>libre unbounded</t>
        </is>
      </c>
    </row>
    <row r="9436">
      <c r="A9436" t="inlineStr">
        <is>
          <t>2019</t>
        </is>
      </c>
      <c r="B9436" t="inlineStr">
        <is>
          <t>Noix de cajou, sans coques</t>
        </is>
      </c>
      <c r="C9436" t="inlineStr">
        <is>
          <t>Circuits spécialisés</t>
        </is>
      </c>
      <c r="D9436" t="n">
        <v>1.3</v>
      </c>
      <c r="E9436" t="inlineStr"/>
      <c r="F9436" t="inlineStr"/>
      <c r="G9436" t="inlineStr"/>
      <c r="H9436" t="inlineStr"/>
      <c r="I9436" t="inlineStr"/>
      <c r="J9436" t="inlineStr"/>
      <c r="K9436" t="inlineStr">
        <is>
          <t>libre unbounded</t>
        </is>
      </c>
    </row>
    <row r="9437">
      <c r="A9437" t="inlineStr">
        <is>
          <t>2019</t>
        </is>
      </c>
      <c r="B9437" t="inlineStr">
        <is>
          <t>Amandes, sans coques</t>
        </is>
      </c>
      <c r="C9437" t="inlineStr">
        <is>
          <t>Circuits spécialisés</t>
        </is>
      </c>
      <c r="D9437" t="n">
        <v>4</v>
      </c>
      <c r="E9437" t="inlineStr"/>
      <c r="F9437" t="inlineStr"/>
      <c r="G9437" t="inlineStr"/>
      <c r="H9437" t="inlineStr"/>
      <c r="I9437" t="inlineStr"/>
      <c r="J9437" t="inlineStr"/>
      <c r="K9437" t="inlineStr">
        <is>
          <t>libre unbounded</t>
        </is>
      </c>
    </row>
    <row r="9438">
      <c r="A9438" t="inlineStr">
        <is>
          <t>2019</t>
        </is>
      </c>
      <c r="B9438" t="inlineStr">
        <is>
          <t>Noisettes, sans coques</t>
        </is>
      </c>
      <c r="C9438" t="inlineStr">
        <is>
          <t>Circuits spécialisés</t>
        </is>
      </c>
      <c r="D9438" t="n">
        <v>2.3</v>
      </c>
      <c r="E9438" t="inlineStr"/>
      <c r="F9438" t="inlineStr"/>
      <c r="G9438" t="inlineStr"/>
      <c r="H9438" t="inlineStr"/>
      <c r="I9438" t="inlineStr"/>
      <c r="J9438" t="inlineStr"/>
      <c r="K9438" t="inlineStr">
        <is>
          <t>libre unbounded</t>
        </is>
      </c>
    </row>
    <row r="9439">
      <c r="A9439" t="inlineStr">
        <is>
          <t>2019</t>
        </is>
      </c>
      <c r="B9439" t="inlineStr">
        <is>
          <t>Noix, sans coques</t>
        </is>
      </c>
      <c r="C9439" t="inlineStr">
        <is>
          <t>Circuits spécialisés</t>
        </is>
      </c>
      <c r="D9439" t="n">
        <v>1</v>
      </c>
      <c r="E9439" t="inlineStr"/>
      <c r="F9439" t="inlineStr"/>
      <c r="G9439" t="inlineStr"/>
      <c r="H9439" t="inlineStr"/>
      <c r="I9439" t="inlineStr"/>
      <c r="J9439" t="inlineStr"/>
      <c r="K9439" t="inlineStr">
        <is>
          <t>libre unbounded</t>
        </is>
      </c>
    </row>
    <row r="9440">
      <c r="A9440" t="inlineStr">
        <is>
          <t>2019</t>
        </is>
      </c>
      <c r="B9440" t="inlineStr">
        <is>
          <t>Châtaignes et marrons, sans coques</t>
        </is>
      </c>
      <c r="C9440" t="inlineStr">
        <is>
          <t>Circuits spécialisés</t>
        </is>
      </c>
      <c r="D9440" t="n">
        <v>0.4</v>
      </c>
      <c r="E9440" t="inlineStr"/>
      <c r="F9440" t="inlineStr"/>
      <c r="G9440" t="inlineStr"/>
      <c r="H9440" t="inlineStr"/>
      <c r="I9440" t="inlineStr"/>
      <c r="J9440" t="inlineStr"/>
      <c r="K9440" t="inlineStr">
        <is>
          <t>libre unbounded</t>
        </is>
      </c>
    </row>
    <row r="9441">
      <c r="A9441" t="inlineStr">
        <is>
          <t>2019</t>
        </is>
      </c>
      <c r="B9441" t="inlineStr">
        <is>
          <t>Pistaches, sans coques</t>
        </is>
      </c>
      <c r="C9441" t="inlineStr">
        <is>
          <t>Circuits spécialisés</t>
        </is>
      </c>
      <c r="D9441" t="n">
        <v>0.2</v>
      </c>
      <c r="E9441" t="inlineStr"/>
      <c r="F9441" t="inlineStr"/>
      <c r="G9441" t="inlineStr"/>
      <c r="H9441" t="inlineStr"/>
      <c r="I9441" t="inlineStr"/>
      <c r="J9441" t="inlineStr"/>
      <c r="K9441" t="inlineStr">
        <is>
          <t>libre unbounded</t>
        </is>
      </c>
    </row>
    <row r="9442">
      <c r="A9442" t="inlineStr">
        <is>
          <t>2019</t>
        </is>
      </c>
      <c r="B9442" t="inlineStr">
        <is>
          <t>Noix macadamia, sans coques</t>
        </is>
      </c>
      <c r="C9442" t="inlineStr">
        <is>
          <t>Circuits spécialisés</t>
        </is>
      </c>
      <c r="D9442" t="n">
        <v>0.2</v>
      </c>
      <c r="E9442" t="inlineStr"/>
      <c r="F9442" t="inlineStr"/>
      <c r="G9442" t="inlineStr"/>
      <c r="H9442" t="inlineStr"/>
      <c r="I9442" t="inlineStr"/>
      <c r="J9442" t="inlineStr"/>
      <c r="K9442" t="inlineStr">
        <is>
          <t>libre unbounded</t>
        </is>
      </c>
    </row>
    <row r="9443">
      <c r="A9443" t="inlineStr">
        <is>
          <t>2019</t>
        </is>
      </c>
      <c r="B9443" t="inlineStr">
        <is>
          <t>Noix et amandes de plamiste, même concassées</t>
        </is>
      </c>
      <c r="C9443" t="inlineStr">
        <is>
          <t>Circuits spécialisés</t>
        </is>
      </c>
      <c r="D9443" t="n">
        <v>0.2</v>
      </c>
      <c r="E9443" t="inlineStr"/>
      <c r="F9443" t="inlineStr"/>
      <c r="G9443" t="inlineStr"/>
      <c r="H9443" t="inlineStr"/>
      <c r="I9443" t="inlineStr"/>
      <c r="J9443" t="inlineStr"/>
      <c r="K9443" t="inlineStr">
        <is>
          <t>libre unbounded</t>
        </is>
      </c>
    </row>
    <row r="9444">
      <c r="A9444" t="inlineStr">
        <is>
          <t>2019</t>
        </is>
      </c>
      <c r="B9444" t="inlineStr">
        <is>
          <t>Autres conserves et préparations à base de fruits et de fruits à coque</t>
        </is>
      </c>
      <c r="C9444" t="inlineStr">
        <is>
          <t>Circuits spécialisés</t>
        </is>
      </c>
      <c r="D9444" t="n">
        <v>178</v>
      </c>
      <c r="E9444" t="inlineStr"/>
      <c r="F9444" t="inlineStr"/>
      <c r="G9444" t="inlineStr"/>
      <c r="H9444" t="inlineStr"/>
      <c r="I9444" t="inlineStr"/>
      <c r="J9444" t="inlineStr"/>
      <c r="K9444" t="inlineStr">
        <is>
          <t>libre unbounded</t>
        </is>
      </c>
    </row>
    <row r="9445">
      <c r="A9445" t="inlineStr">
        <is>
          <t>2019</t>
        </is>
      </c>
      <c r="B9445" t="inlineStr">
        <is>
          <t>Fruits secs</t>
        </is>
      </c>
      <c r="C9445" t="inlineStr">
        <is>
          <t>Circuits spécialisés</t>
        </is>
      </c>
      <c r="D9445" t="n">
        <v>178</v>
      </c>
      <c r="E9445" t="inlineStr"/>
      <c r="F9445" t="inlineStr"/>
      <c r="G9445" t="inlineStr"/>
      <c r="H9445" t="inlineStr"/>
      <c r="I9445" t="inlineStr"/>
      <c r="J9445" t="inlineStr"/>
      <c r="K9445" t="inlineStr">
        <is>
          <t>libre unbounded</t>
        </is>
      </c>
    </row>
    <row r="9446">
      <c r="A9446" t="inlineStr">
        <is>
          <t>2019</t>
        </is>
      </c>
      <c r="B9446" t="inlineStr">
        <is>
          <t>Raisins, séchés</t>
        </is>
      </c>
      <c r="C9446" t="inlineStr">
        <is>
          <t>Circuits spécialisés</t>
        </is>
      </c>
      <c r="D9446" t="n">
        <v>2.8</v>
      </c>
      <c r="E9446" t="inlineStr"/>
      <c r="F9446" t="inlineStr"/>
      <c r="G9446" t="inlineStr"/>
      <c r="H9446" t="inlineStr"/>
      <c r="I9446" t="inlineStr"/>
      <c r="J9446" t="inlineStr"/>
      <c r="K9446" t="inlineStr">
        <is>
          <t>libre unbounded</t>
        </is>
      </c>
    </row>
    <row r="9447">
      <c r="A9447" t="inlineStr">
        <is>
          <t>2019</t>
        </is>
      </c>
      <c r="B9447" t="inlineStr">
        <is>
          <t>Autres fruits secs ; mélanges de noix séchées et/ou de fruits secs</t>
        </is>
      </c>
      <c r="C9447" t="inlineStr">
        <is>
          <t>Circuits spécialisés</t>
        </is>
      </c>
      <c r="D9447" t="n">
        <v>175</v>
      </c>
      <c r="E9447" t="inlineStr"/>
      <c r="F9447" t="inlineStr"/>
      <c r="G9447" t="inlineStr"/>
      <c r="H9447" t="inlineStr"/>
      <c r="I9447" t="inlineStr"/>
      <c r="J9447" t="inlineStr"/>
      <c r="K9447" t="inlineStr">
        <is>
          <t>libre</t>
        </is>
      </c>
    </row>
    <row r="9448">
      <c r="A9448" t="inlineStr">
        <is>
          <t>2019</t>
        </is>
      </c>
      <c r="B9448" t="inlineStr">
        <is>
          <t>Bananes fruits, sèches</t>
        </is>
      </c>
      <c r="C9448" t="inlineStr">
        <is>
          <t>Circuits spécialisés</t>
        </is>
      </c>
      <c r="D9448" t="n">
        <v>52.8</v>
      </c>
      <c r="E9448" t="inlineStr"/>
      <c r="F9448" t="inlineStr"/>
      <c r="G9448" t="inlineStr"/>
      <c r="H9448" t="inlineStr"/>
      <c r="I9448" t="inlineStr"/>
      <c r="J9448" t="inlineStr"/>
      <c r="K9448" t="inlineStr">
        <is>
          <t>libre</t>
        </is>
      </c>
    </row>
    <row r="9449">
      <c r="A9449" t="inlineStr">
        <is>
          <t>2019</t>
        </is>
      </c>
      <c r="B9449" t="inlineStr">
        <is>
          <t>Bananes plantains, secs</t>
        </is>
      </c>
      <c r="C9449" t="inlineStr">
        <is>
          <t>Circuits spécialisés</t>
        </is>
      </c>
      <c r="D9449" t="n">
        <v>2.2</v>
      </c>
      <c r="E9449" t="inlineStr"/>
      <c r="F9449" t="inlineStr"/>
      <c r="G9449" t="inlineStr"/>
      <c r="H9449" t="inlineStr"/>
      <c r="I9449" t="inlineStr"/>
      <c r="J9449" t="inlineStr"/>
      <c r="K9449" t="inlineStr">
        <is>
          <t>libre</t>
        </is>
      </c>
    </row>
    <row r="9450">
      <c r="A9450" t="inlineStr">
        <is>
          <t>2019</t>
        </is>
      </c>
      <c r="B9450" t="inlineStr">
        <is>
          <t>Dattes, sèches</t>
        </is>
      </c>
      <c r="C9450" t="inlineStr">
        <is>
          <t>Circuits spécialisés</t>
        </is>
      </c>
      <c r="D9450" t="n">
        <v>2.8</v>
      </c>
      <c r="E9450" t="inlineStr"/>
      <c r="F9450" t="inlineStr"/>
      <c r="G9450" t="inlineStr"/>
      <c r="H9450" t="inlineStr"/>
      <c r="I9450" t="inlineStr"/>
      <c r="J9450" t="inlineStr"/>
      <c r="K9450" t="inlineStr">
        <is>
          <t>libre</t>
        </is>
      </c>
    </row>
    <row r="9451">
      <c r="A9451" t="inlineStr">
        <is>
          <t>2019</t>
        </is>
      </c>
      <c r="B9451" t="inlineStr">
        <is>
          <t>Figues, sèches</t>
        </is>
      </c>
      <c r="C9451" t="inlineStr">
        <is>
          <t>Circuits spécialisés</t>
        </is>
      </c>
      <c r="D9451" t="n">
        <v>0.7</v>
      </c>
      <c r="E9451" t="inlineStr"/>
      <c r="F9451" t="inlineStr"/>
      <c r="G9451" t="inlineStr"/>
      <c r="H9451" t="inlineStr"/>
      <c r="I9451" t="inlineStr"/>
      <c r="J9451" t="inlineStr"/>
      <c r="K9451" t="inlineStr">
        <is>
          <t>libre</t>
        </is>
      </c>
    </row>
    <row r="9452">
      <c r="A9452" t="inlineStr">
        <is>
          <t>2019</t>
        </is>
      </c>
      <c r="B9452" t="inlineStr">
        <is>
          <t>Ananas, secs</t>
        </is>
      </c>
      <c r="C9452" t="inlineStr">
        <is>
          <t>Circuits spécialisés</t>
        </is>
      </c>
      <c r="D9452" t="n">
        <v>12.5</v>
      </c>
      <c r="E9452" t="inlineStr"/>
      <c r="F9452" t="inlineStr"/>
      <c r="G9452" t="inlineStr"/>
      <c r="H9452" t="inlineStr"/>
      <c r="I9452" t="inlineStr"/>
      <c r="J9452" t="inlineStr"/>
      <c r="K9452" t="inlineStr">
        <is>
          <t>libre</t>
        </is>
      </c>
    </row>
    <row r="9453">
      <c r="A9453" t="inlineStr">
        <is>
          <t>2019</t>
        </is>
      </c>
      <c r="B9453" t="inlineStr">
        <is>
          <t>Avocats, secs</t>
        </is>
      </c>
      <c r="C9453" t="inlineStr">
        <is>
          <t>Circuits spécialisés</t>
        </is>
      </c>
      <c r="D9453" t="n">
        <v>12.4</v>
      </c>
      <c r="E9453" t="inlineStr"/>
      <c r="F9453" t="inlineStr"/>
      <c r="G9453" t="inlineStr"/>
      <c r="H9453" t="inlineStr"/>
      <c r="I9453" t="inlineStr"/>
      <c r="J9453" t="inlineStr"/>
      <c r="K9453" t="inlineStr">
        <is>
          <t>libre</t>
        </is>
      </c>
    </row>
    <row r="9454">
      <c r="A9454" t="inlineStr">
        <is>
          <t>2019</t>
        </is>
      </c>
      <c r="B9454" t="inlineStr">
        <is>
          <t>Goyaves, mangues et mangoustans, secs</t>
        </is>
      </c>
      <c r="C9454" t="inlineStr">
        <is>
          <t>Circuits spécialisés</t>
        </is>
      </c>
      <c r="D9454" t="n">
        <v>3.8</v>
      </c>
      <c r="E9454" t="inlineStr"/>
      <c r="F9454" t="inlineStr"/>
      <c r="G9454" t="inlineStr"/>
      <c r="H9454" t="inlineStr"/>
      <c r="I9454" t="inlineStr"/>
      <c r="J9454" t="inlineStr"/>
      <c r="K9454" t="inlineStr">
        <is>
          <t>libre</t>
        </is>
      </c>
    </row>
    <row r="9455">
      <c r="A9455" t="inlineStr">
        <is>
          <t>2019</t>
        </is>
      </c>
      <c r="B9455" t="inlineStr">
        <is>
          <t>Oranges, sèches</t>
        </is>
      </c>
      <c r="C9455" t="inlineStr">
        <is>
          <t>Circuits spécialisés</t>
        </is>
      </c>
      <c r="D9455" t="n">
        <v>36.4</v>
      </c>
      <c r="E9455" t="inlineStr"/>
      <c r="F9455" t="inlineStr"/>
      <c r="G9455" t="inlineStr"/>
      <c r="H9455" t="inlineStr"/>
      <c r="I9455" t="inlineStr"/>
      <c r="J9455" t="inlineStr"/>
      <c r="K9455" t="inlineStr">
        <is>
          <t>libre</t>
        </is>
      </c>
    </row>
    <row r="9456">
      <c r="A9456" t="inlineStr">
        <is>
          <t>2019</t>
        </is>
      </c>
      <c r="B9456" t="inlineStr">
        <is>
          <t>Mandarines et clémentines, sèches</t>
        </is>
      </c>
      <c r="C9456" t="inlineStr">
        <is>
          <t>Circuits spécialisés</t>
        </is>
      </c>
      <c r="D9456" t="n">
        <v>30</v>
      </c>
      <c r="E9456" t="inlineStr"/>
      <c r="F9456" t="inlineStr"/>
      <c r="G9456" t="inlineStr"/>
      <c r="H9456" t="inlineStr"/>
      <c r="I9456" t="inlineStr"/>
      <c r="J9456" t="inlineStr"/>
      <c r="K9456" t="inlineStr">
        <is>
          <t>libre</t>
        </is>
      </c>
    </row>
    <row r="9457">
      <c r="A9457" t="inlineStr">
        <is>
          <t>2019</t>
        </is>
      </c>
      <c r="B9457" t="inlineStr">
        <is>
          <t>Pamplemousses et pomelos, secs</t>
        </is>
      </c>
      <c r="C9457" t="inlineStr">
        <is>
          <t>Circuits spécialisés</t>
        </is>
      </c>
      <c r="D9457" t="n">
        <v>5.2</v>
      </c>
      <c r="E9457" t="inlineStr"/>
      <c r="F9457" t="inlineStr"/>
      <c r="G9457" t="inlineStr"/>
      <c r="H9457" t="inlineStr"/>
      <c r="I9457" t="inlineStr"/>
      <c r="J9457" t="inlineStr"/>
      <c r="K9457" t="inlineStr">
        <is>
          <t>libre</t>
        </is>
      </c>
    </row>
    <row r="9458">
      <c r="A9458" t="inlineStr">
        <is>
          <t>2019</t>
        </is>
      </c>
      <c r="B9458" t="inlineStr">
        <is>
          <t>Citrons et limes, secs</t>
        </is>
      </c>
      <c r="C9458" t="inlineStr">
        <is>
          <t>Circuits spécialisés</t>
        </is>
      </c>
      <c r="D9458" t="n">
        <v>13.6</v>
      </c>
      <c r="E9458" t="inlineStr"/>
      <c r="F9458" t="inlineStr"/>
      <c r="G9458" t="inlineStr"/>
      <c r="H9458" t="inlineStr"/>
      <c r="I9458" t="inlineStr"/>
      <c r="J9458" t="inlineStr"/>
      <c r="K9458" t="inlineStr">
        <is>
          <t>libre</t>
        </is>
      </c>
    </row>
    <row r="9459">
      <c r="A9459" t="inlineStr">
        <is>
          <t>2019</t>
        </is>
      </c>
      <c r="B9459" t="inlineStr">
        <is>
          <t>Autres agrumes, secs</t>
        </is>
      </c>
      <c r="C9459" t="inlineStr">
        <is>
          <t>Circuits spécialisés</t>
        </is>
      </c>
      <c r="D9459" t="n">
        <v>0.4</v>
      </c>
      <c r="E9459" t="inlineStr"/>
      <c r="F9459" t="inlineStr"/>
      <c r="G9459" t="inlineStr"/>
      <c r="H9459" t="inlineStr"/>
      <c r="I9459" t="inlineStr"/>
      <c r="J9459" t="inlineStr"/>
      <c r="K9459" t="inlineStr">
        <is>
          <t>libre</t>
        </is>
      </c>
    </row>
    <row r="9460">
      <c r="A9460" t="inlineStr">
        <is>
          <t>2019</t>
        </is>
      </c>
      <c r="B9460" t="inlineStr">
        <is>
          <t>Coprah</t>
        </is>
      </c>
      <c r="C9460" t="inlineStr">
        <is>
          <t>Circuits spécialisés</t>
        </is>
      </c>
      <c r="D9460" t="n">
        <v>0.6</v>
      </c>
      <c r="E9460" t="inlineStr"/>
      <c r="F9460" t="inlineStr"/>
      <c r="G9460" t="inlineStr"/>
      <c r="H9460" t="inlineStr"/>
      <c r="I9460" t="inlineStr"/>
      <c r="J9460" t="inlineStr"/>
      <c r="K9460" t="inlineStr">
        <is>
          <t>libre</t>
        </is>
      </c>
    </row>
    <row r="9461">
      <c r="A9461" t="inlineStr">
        <is>
          <t>2019</t>
        </is>
      </c>
      <c r="B9461" t="inlineStr">
        <is>
          <t>Autres fruits secs, n.c.a</t>
        </is>
      </c>
      <c r="C9461" t="inlineStr">
        <is>
          <t>Circuits spécialisés</t>
        </is>
      </c>
      <c r="D9461" t="n">
        <v>1.1</v>
      </c>
      <c r="E9461" t="inlineStr"/>
      <c r="F9461" t="inlineStr"/>
      <c r="G9461" t="inlineStr"/>
      <c r="H9461" t="inlineStr"/>
      <c r="I9461" t="inlineStr"/>
      <c r="J9461" t="inlineStr"/>
      <c r="K9461" t="inlineStr">
        <is>
          <t>libre</t>
        </is>
      </c>
    </row>
    <row r="9462">
      <c r="A9462" t="inlineStr">
        <is>
          <t>2019</t>
        </is>
      </c>
      <c r="B9462" t="inlineStr">
        <is>
          <t>Mélanges de fruits secs</t>
        </is>
      </c>
      <c r="C9462" t="inlineStr">
        <is>
          <t>Circuits spécialisés</t>
        </is>
      </c>
      <c r="D9462" t="n">
        <v>0.8</v>
      </c>
      <c r="E9462" t="inlineStr"/>
      <c r="F9462" t="inlineStr"/>
      <c r="G9462" t="inlineStr"/>
      <c r="H9462" t="inlineStr"/>
      <c r="I9462" t="inlineStr"/>
      <c r="J9462" t="inlineStr"/>
      <c r="K9462" t="inlineStr">
        <is>
          <t>libre</t>
        </is>
      </c>
    </row>
    <row r="9463">
      <c r="A9463" t="inlineStr">
        <is>
          <t>2019</t>
        </is>
      </c>
      <c r="B9463" t="inlineStr">
        <is>
          <t>Autres fruits, préparés ou conservés (à l’exclusion du Müsli)</t>
        </is>
      </c>
      <c r="C9463" t="inlineStr">
        <is>
          <t>Circuits spécialisés</t>
        </is>
      </c>
      <c r="D9463" t="n">
        <v>0.4</v>
      </c>
      <c r="E9463" t="inlineStr"/>
      <c r="F9463" t="inlineStr"/>
      <c r="G9463" t="inlineStr"/>
      <c r="H9463" t="inlineStr"/>
      <c r="I9463" t="inlineStr"/>
      <c r="J9463" t="inlineStr"/>
      <c r="K9463" t="inlineStr">
        <is>
          <t>libre</t>
        </is>
      </c>
    </row>
    <row r="9464">
      <c r="A9464" t="inlineStr">
        <is>
          <t>2019</t>
        </is>
      </c>
      <c r="B9464" t="inlineStr">
        <is>
          <t>Fécules</t>
        </is>
      </c>
      <c r="C9464" t="inlineStr">
        <is>
          <t>Circuits spécialisés</t>
        </is>
      </c>
      <c r="D9464" t="n">
        <v>1.1</v>
      </c>
      <c r="E9464" t="inlineStr"/>
      <c r="F9464" t="inlineStr"/>
      <c r="G9464" t="inlineStr"/>
      <c r="H9464" t="inlineStr"/>
      <c r="I9464" t="inlineStr"/>
      <c r="J9464" t="inlineStr"/>
      <c r="K9464" t="inlineStr">
        <is>
          <t>libre unbounded</t>
        </is>
      </c>
    </row>
    <row r="9465">
      <c r="A9465" t="inlineStr">
        <is>
          <t>2019</t>
        </is>
      </c>
      <c r="B9465" t="inlineStr">
        <is>
          <t>Fécule de manioc</t>
        </is>
      </c>
      <c r="C9465" t="inlineStr">
        <is>
          <t>Circuits spécialisés</t>
        </is>
      </c>
      <c r="D9465" t="n">
        <v>0.9</v>
      </c>
      <c r="E9465" t="inlineStr"/>
      <c r="F9465" t="inlineStr"/>
      <c r="G9465" t="inlineStr"/>
      <c r="H9465" t="inlineStr"/>
      <c r="I9465" t="inlineStr"/>
      <c r="J9465" t="inlineStr"/>
      <c r="K9465" t="inlineStr">
        <is>
          <t>libre unbounded</t>
        </is>
      </c>
    </row>
    <row r="9466">
      <c r="A9466" t="inlineStr">
        <is>
          <t>2019</t>
        </is>
      </c>
      <c r="B9466" t="inlineStr">
        <is>
          <t>Fécule d'autres racines et tubercules</t>
        </is>
      </c>
      <c r="C9466" t="inlineStr">
        <is>
          <t>Circuits spécialisés</t>
        </is>
      </c>
      <c r="D9466" t="n">
        <v>0.1</v>
      </c>
      <c r="E9466" t="inlineStr"/>
      <c r="F9466" t="inlineStr"/>
      <c r="G9466" t="inlineStr"/>
      <c r="H9466" t="inlineStr"/>
      <c r="I9466" t="inlineStr"/>
      <c r="J9466" t="inlineStr"/>
      <c r="K9466" t="inlineStr">
        <is>
          <t>libre unbounded</t>
        </is>
      </c>
    </row>
    <row r="9467">
      <c r="A9467" t="inlineStr">
        <is>
          <t>2019</t>
        </is>
      </c>
      <c r="B9467" t="inlineStr">
        <is>
          <t>Farines, semoules et poudres de fruits et légumes</t>
        </is>
      </c>
      <c r="C9467" t="inlineStr">
        <is>
          <t>Circuits spécialisés</t>
        </is>
      </c>
      <c r="D9467" t="n">
        <v>1.1</v>
      </c>
      <c r="E9467" t="inlineStr"/>
      <c r="F9467" t="inlineStr"/>
      <c r="G9467" t="inlineStr"/>
      <c r="H9467" t="inlineStr"/>
      <c r="I9467" t="inlineStr"/>
      <c r="J9467" t="inlineStr"/>
      <c r="K9467" t="inlineStr">
        <is>
          <t>libre unbounded</t>
        </is>
      </c>
    </row>
    <row r="9468">
      <c r="A9468" t="inlineStr">
        <is>
          <t>2019</t>
        </is>
      </c>
      <c r="B9468" t="inlineStr">
        <is>
          <t>Farines, semooules et poudres de racines et tubercules</t>
        </is>
      </c>
      <c r="C9468" t="inlineStr">
        <is>
          <t>Circuits spécialisés</t>
        </is>
      </c>
      <c r="D9468" t="n">
        <v>0.2</v>
      </c>
      <c r="E9468" t="inlineStr"/>
      <c r="F9468" t="inlineStr"/>
      <c r="G9468" t="inlineStr"/>
      <c r="H9468" t="inlineStr"/>
      <c r="I9468" t="inlineStr"/>
      <c r="J9468" t="inlineStr"/>
      <c r="K9468" t="inlineStr">
        <is>
          <t>libre unbounded</t>
        </is>
      </c>
    </row>
    <row r="9469">
      <c r="A9469" t="inlineStr">
        <is>
          <t>2019</t>
        </is>
      </c>
      <c r="B9469" t="inlineStr">
        <is>
          <t>Farines, semoules et poudres de fruits</t>
        </is>
      </c>
      <c r="C9469" t="inlineStr">
        <is>
          <t>Circuits spécialisés</t>
        </is>
      </c>
      <c r="D9469" t="n">
        <v>0.9</v>
      </c>
      <c r="E9469" t="inlineStr"/>
      <c r="F9469" t="inlineStr"/>
      <c r="G9469" t="inlineStr"/>
      <c r="H9469" t="inlineStr"/>
      <c r="I9469" t="inlineStr"/>
      <c r="J9469" t="inlineStr"/>
      <c r="K9469" t="inlineStr">
        <is>
          <t>libre unbounded</t>
        </is>
      </c>
    </row>
    <row r="9470">
      <c r="A9470" t="inlineStr">
        <is>
          <t>2019</t>
        </is>
      </c>
      <c r="B9470" t="inlineStr">
        <is>
          <t>Huiles</t>
        </is>
      </c>
      <c r="C9470" t="inlineStr">
        <is>
          <t>Circuits spécialisés</t>
        </is>
      </c>
      <c r="D9470" t="n">
        <v>3.5</v>
      </c>
      <c r="E9470" t="inlineStr"/>
      <c r="F9470" t="inlineStr"/>
      <c r="G9470" t="inlineStr"/>
      <c r="H9470" t="inlineStr"/>
      <c r="I9470" t="inlineStr"/>
      <c r="J9470" t="inlineStr"/>
      <c r="K9470" t="inlineStr">
        <is>
          <t>libre unbounded</t>
        </is>
      </c>
    </row>
    <row r="9471">
      <c r="A9471" t="inlineStr">
        <is>
          <t>2019</t>
        </is>
      </c>
      <c r="B9471" t="inlineStr">
        <is>
          <t>Huiles, brutes</t>
        </is>
      </c>
      <c r="C9471" t="inlineStr">
        <is>
          <t>Circuits spécialisés</t>
        </is>
      </c>
      <c r="D9471" t="n">
        <v>1</v>
      </c>
      <c r="E9471" t="inlineStr"/>
      <c r="F9471" t="inlineStr"/>
      <c r="G9471" t="inlineStr"/>
      <c r="H9471" t="inlineStr"/>
      <c r="I9471" t="inlineStr"/>
      <c r="J9471" t="inlineStr"/>
      <c r="K9471" t="inlineStr">
        <is>
          <t>libre unbounded</t>
        </is>
      </c>
    </row>
    <row r="9472">
      <c r="A9472" t="inlineStr">
        <is>
          <t>2019</t>
        </is>
      </c>
      <c r="B9472" t="inlineStr">
        <is>
          <t>Huile d'arachide, brute</t>
        </is>
      </c>
      <c r="C9472" t="inlineStr">
        <is>
          <t>Circuits spécialisés</t>
        </is>
      </c>
      <c r="D9472" t="n">
        <v>0.9</v>
      </c>
      <c r="E9472" t="inlineStr"/>
      <c r="F9472" t="inlineStr"/>
      <c r="G9472" t="inlineStr"/>
      <c r="H9472" t="inlineStr"/>
      <c r="I9472" t="inlineStr"/>
      <c r="J9472" t="inlineStr"/>
      <c r="K9472" t="inlineStr">
        <is>
          <t>libre</t>
        </is>
      </c>
    </row>
    <row r="9473">
      <c r="A9473" t="inlineStr">
        <is>
          <t>2019</t>
        </is>
      </c>
      <c r="B9473" t="inlineStr">
        <is>
          <t>Huile de palme, brute</t>
        </is>
      </c>
      <c r="C9473" t="inlineStr">
        <is>
          <t>Circuits spécialisés</t>
        </is>
      </c>
      <c r="D9473" t="n">
        <v>0</v>
      </c>
      <c r="E9473" t="inlineStr"/>
      <c r="F9473" t="inlineStr"/>
      <c r="G9473" t="inlineStr"/>
      <c r="H9473" t="inlineStr"/>
      <c r="I9473" t="inlineStr"/>
      <c r="J9473" t="inlineStr"/>
      <c r="K9473" t="inlineStr">
        <is>
          <t>libre unbounded</t>
        </is>
      </c>
    </row>
    <row r="9474">
      <c r="A9474" t="inlineStr">
        <is>
          <t>2019</t>
        </is>
      </c>
      <c r="B9474" t="inlineStr">
        <is>
          <t>Autres huiles végétales, brutes</t>
        </is>
      </c>
      <c r="C9474" t="inlineStr">
        <is>
          <t>Circuits spécialisés</t>
        </is>
      </c>
      <c r="D9474" t="n">
        <v>0</v>
      </c>
      <c r="E9474" t="inlineStr"/>
      <c r="F9474" t="inlineStr"/>
      <c r="G9474" t="inlineStr"/>
      <c r="H9474" t="inlineStr"/>
      <c r="I9474" t="inlineStr"/>
      <c r="J9474" t="inlineStr"/>
      <c r="K9474" t="inlineStr">
        <is>
          <t>libre unbounded</t>
        </is>
      </c>
    </row>
    <row r="9475">
      <c r="A9475" t="inlineStr">
        <is>
          <t>2019</t>
        </is>
      </c>
      <c r="B9475" t="inlineStr">
        <is>
          <t>Huiles, raffinées</t>
        </is>
      </c>
      <c r="C9475" t="inlineStr">
        <is>
          <t>Circuits spécialisés</t>
        </is>
      </c>
      <c r="D9475" t="n">
        <v>2.5</v>
      </c>
      <c r="E9475" t="inlineStr"/>
      <c r="F9475" t="inlineStr"/>
      <c r="G9475" t="inlineStr"/>
      <c r="H9475" t="inlineStr"/>
      <c r="I9475" t="inlineStr"/>
      <c r="J9475" t="inlineStr"/>
      <c r="K9475" t="inlineStr">
        <is>
          <t>libre unbounded</t>
        </is>
      </c>
    </row>
    <row r="9476">
      <c r="A9476" t="inlineStr">
        <is>
          <t>2019</t>
        </is>
      </c>
      <c r="B9476" t="inlineStr">
        <is>
          <t>Huile d'arachide, raffinée</t>
        </is>
      </c>
      <c r="C9476" t="inlineStr">
        <is>
          <t>Circuits spécialisés</t>
        </is>
      </c>
      <c r="D9476" t="n">
        <v>0.1</v>
      </c>
      <c r="E9476" t="inlineStr"/>
      <c r="F9476" t="inlineStr"/>
      <c r="G9476" t="inlineStr"/>
      <c r="H9476" t="inlineStr"/>
      <c r="I9476" t="inlineStr"/>
      <c r="J9476" t="inlineStr"/>
      <c r="K9476" t="inlineStr">
        <is>
          <t>libre</t>
        </is>
      </c>
    </row>
    <row r="9477">
      <c r="A9477" t="inlineStr">
        <is>
          <t>2019</t>
        </is>
      </c>
      <c r="B9477" t="inlineStr">
        <is>
          <t>Huile de palme, raffinée</t>
        </is>
      </c>
      <c r="C9477" t="inlineStr">
        <is>
          <t>Circuits spécialisés</t>
        </is>
      </c>
      <c r="D9477" t="n">
        <v>0</v>
      </c>
      <c r="E9477" t="inlineStr"/>
      <c r="F9477" t="inlineStr"/>
      <c r="G9477" t="inlineStr"/>
      <c r="H9477" t="inlineStr"/>
      <c r="I9477" t="inlineStr"/>
      <c r="J9477" t="inlineStr"/>
      <c r="K9477" t="inlineStr">
        <is>
          <t>libre unbounded</t>
        </is>
      </c>
    </row>
    <row r="9478">
      <c r="A9478" t="inlineStr">
        <is>
          <t>2019</t>
        </is>
      </c>
      <c r="B9478" t="inlineStr">
        <is>
          <t>Huile de coco (coprah), raffinée</t>
        </is>
      </c>
      <c r="C9478" t="inlineStr">
        <is>
          <t>Circuits spécialisés</t>
        </is>
      </c>
      <c r="D9478" t="n">
        <v>2.4</v>
      </c>
      <c r="E9478" t="inlineStr"/>
      <c r="F9478" t="inlineStr"/>
      <c r="G9478" t="inlineStr"/>
      <c r="H9478" t="inlineStr"/>
      <c r="I9478" t="inlineStr"/>
      <c r="J9478" t="inlineStr"/>
      <c r="K9478" t="inlineStr">
        <is>
          <t>libre</t>
        </is>
      </c>
    </row>
    <row r="9479">
      <c r="A9479" t="inlineStr">
        <is>
          <t>2019</t>
        </is>
      </c>
      <c r="B9479" t="inlineStr">
        <is>
          <t>Autres produits alimentaires</t>
        </is>
      </c>
      <c r="C9479" t="inlineStr">
        <is>
          <t>Circuits spécialisés</t>
        </is>
      </c>
      <c r="D9479" t="n">
        <v>0</v>
      </c>
      <c r="E9479" t="inlineStr"/>
      <c r="F9479" t="inlineStr"/>
      <c r="G9479" t="inlineStr"/>
      <c r="H9479" t="inlineStr"/>
      <c r="I9479" t="inlineStr"/>
      <c r="J9479" t="inlineStr"/>
      <c r="K9479" t="inlineStr">
        <is>
          <t>libre unbounded</t>
        </is>
      </c>
    </row>
    <row r="9480">
      <c r="A9480" t="inlineStr">
        <is>
          <t>2019</t>
        </is>
      </c>
      <c r="B9480" t="inlineStr">
        <is>
          <t>Autres légumes et pommes de terres, séchés</t>
        </is>
      </c>
      <c r="C9480" t="inlineStr">
        <is>
          <t>Circuits spécialisés</t>
        </is>
      </c>
      <c r="D9480" t="n">
        <v>0.1</v>
      </c>
      <c r="E9480" t="inlineStr"/>
      <c r="F9480" t="inlineStr"/>
      <c r="G9480" t="inlineStr"/>
      <c r="H9480" t="inlineStr"/>
      <c r="I9480" t="inlineStr"/>
      <c r="J9480" t="inlineStr"/>
      <c r="K9480" t="inlineStr">
        <is>
          <t>libre</t>
        </is>
      </c>
    </row>
    <row r="9481">
      <c r="A9481" t="inlineStr">
        <is>
          <t>2019</t>
        </is>
      </c>
      <c r="B9481" t="inlineStr">
        <is>
          <t>Fruits, frais ou secs</t>
        </is>
      </c>
      <c r="C9481" t="inlineStr">
        <is>
          <t>Circuits spécialisés</t>
        </is>
      </c>
      <c r="D9481" t="n">
        <v>173</v>
      </c>
      <c r="E9481" t="inlineStr"/>
      <c r="F9481" t="inlineStr"/>
      <c r="G9481" t="inlineStr"/>
      <c r="H9481" t="inlineStr"/>
      <c r="I9481" t="inlineStr"/>
      <c r="J9481" t="inlineStr"/>
      <c r="K9481" t="inlineStr">
        <is>
          <t>libre</t>
        </is>
      </c>
    </row>
    <row r="9482">
      <c r="A9482" t="inlineStr">
        <is>
          <t>2019</t>
        </is>
      </c>
      <c r="B9482" t="inlineStr">
        <is>
          <t>Bananes plantains, frais ou secs</t>
        </is>
      </c>
      <c r="C9482" t="inlineStr">
        <is>
          <t>Circuits spécialisés</t>
        </is>
      </c>
      <c r="D9482" t="n">
        <v>2.2</v>
      </c>
      <c r="E9482" t="inlineStr"/>
      <c r="F9482" t="inlineStr"/>
      <c r="G9482" t="inlineStr"/>
      <c r="H9482" t="inlineStr"/>
      <c r="I9482" t="inlineStr"/>
      <c r="J9482" t="inlineStr"/>
      <c r="K9482" t="inlineStr">
        <is>
          <t>libre</t>
        </is>
      </c>
    </row>
    <row r="9483">
      <c r="A9483" t="inlineStr">
        <is>
          <t>2019</t>
        </is>
      </c>
      <c r="B9483" t="inlineStr">
        <is>
          <t>Bananes fruits, fraîches ou sèches</t>
        </is>
      </c>
      <c r="C9483" t="inlineStr">
        <is>
          <t>Circuits spécialisés</t>
        </is>
      </c>
      <c r="D9483" t="n">
        <v>52.8</v>
      </c>
      <c r="E9483" t="inlineStr"/>
      <c r="F9483" t="inlineStr"/>
      <c r="G9483" t="inlineStr"/>
      <c r="H9483" t="inlineStr"/>
      <c r="I9483" t="inlineStr"/>
      <c r="J9483" t="inlineStr"/>
      <c r="K9483" t="inlineStr">
        <is>
          <t>libre</t>
        </is>
      </c>
    </row>
    <row r="9484">
      <c r="A9484" t="inlineStr">
        <is>
          <t>2019</t>
        </is>
      </c>
      <c r="B9484" t="inlineStr">
        <is>
          <t>Dattes, fraîches ou sèches</t>
        </is>
      </c>
      <c r="C9484" t="inlineStr">
        <is>
          <t>Circuits spécialisés</t>
        </is>
      </c>
      <c r="D9484" t="n">
        <v>2.8</v>
      </c>
      <c r="E9484" t="inlineStr"/>
      <c r="F9484" t="inlineStr"/>
      <c r="G9484" t="inlineStr"/>
      <c r="H9484" t="inlineStr"/>
      <c r="I9484" t="inlineStr"/>
      <c r="J9484" t="inlineStr"/>
      <c r="K9484" t="inlineStr">
        <is>
          <t>libre</t>
        </is>
      </c>
    </row>
    <row r="9485">
      <c r="A9485" t="inlineStr">
        <is>
          <t>2019</t>
        </is>
      </c>
      <c r="B9485" t="inlineStr">
        <is>
          <t>Figues, fraîches ou sèches</t>
        </is>
      </c>
      <c r="C9485" t="inlineStr">
        <is>
          <t>Circuits spécialisés</t>
        </is>
      </c>
      <c r="D9485" t="n">
        <v>0.7</v>
      </c>
      <c r="E9485" t="inlineStr"/>
      <c r="F9485" t="inlineStr"/>
      <c r="G9485" t="inlineStr"/>
      <c r="H9485" t="inlineStr"/>
      <c r="I9485" t="inlineStr"/>
      <c r="J9485" t="inlineStr"/>
      <c r="K9485" t="inlineStr">
        <is>
          <t>libre</t>
        </is>
      </c>
    </row>
    <row r="9486">
      <c r="A9486" t="inlineStr">
        <is>
          <t>2019</t>
        </is>
      </c>
      <c r="B9486" t="inlineStr">
        <is>
          <t>Ananas, frais ou secs</t>
        </is>
      </c>
      <c r="C9486" t="inlineStr">
        <is>
          <t>Circuits spécialisés</t>
        </is>
      </c>
      <c r="D9486" t="n">
        <v>12.5</v>
      </c>
      <c r="E9486" t="inlineStr"/>
      <c r="F9486" t="inlineStr"/>
      <c r="G9486" t="inlineStr"/>
      <c r="H9486" t="inlineStr"/>
      <c r="I9486" t="inlineStr"/>
      <c r="J9486" t="inlineStr"/>
      <c r="K9486" t="inlineStr">
        <is>
          <t>libre</t>
        </is>
      </c>
    </row>
    <row r="9487">
      <c r="A9487" t="inlineStr">
        <is>
          <t>2019</t>
        </is>
      </c>
      <c r="B9487" t="inlineStr">
        <is>
          <t>Avocats, frais ou secs</t>
        </is>
      </c>
      <c r="C9487" t="inlineStr">
        <is>
          <t>Circuits spécialisés</t>
        </is>
      </c>
      <c r="D9487" t="n">
        <v>12.4</v>
      </c>
      <c r="E9487" t="inlineStr"/>
      <c r="F9487" t="inlineStr"/>
      <c r="G9487" t="inlineStr"/>
      <c r="H9487" t="inlineStr"/>
      <c r="I9487" t="inlineStr"/>
      <c r="J9487" t="inlineStr"/>
      <c r="K9487" t="inlineStr">
        <is>
          <t>libre</t>
        </is>
      </c>
    </row>
    <row r="9488">
      <c r="A9488" t="inlineStr">
        <is>
          <t>2019</t>
        </is>
      </c>
      <c r="B9488" t="inlineStr">
        <is>
          <t>Goyaves, mangues et mangoustans, frais ou secs</t>
        </is>
      </c>
      <c r="C9488" t="inlineStr">
        <is>
          <t>Circuits spécialisés</t>
        </is>
      </c>
      <c r="D9488" t="n">
        <v>3.8</v>
      </c>
      <c r="E9488" t="inlineStr"/>
      <c r="F9488" t="inlineStr"/>
      <c r="G9488" t="inlineStr"/>
      <c r="H9488" t="inlineStr"/>
      <c r="I9488" t="inlineStr"/>
      <c r="J9488" t="inlineStr"/>
      <c r="K9488" t="inlineStr">
        <is>
          <t>libre</t>
        </is>
      </c>
    </row>
    <row r="9489">
      <c r="A9489" t="inlineStr">
        <is>
          <t>2019</t>
        </is>
      </c>
      <c r="B9489" t="inlineStr">
        <is>
          <t>Oranges, fraîches ou sèches</t>
        </is>
      </c>
      <c r="C9489" t="inlineStr">
        <is>
          <t>Circuits spécialisés</t>
        </is>
      </c>
      <c r="D9489" t="n">
        <v>36.4</v>
      </c>
      <c r="E9489" t="inlineStr"/>
      <c r="F9489" t="inlineStr"/>
      <c r="G9489" t="inlineStr"/>
      <c r="H9489" t="inlineStr"/>
      <c r="I9489" t="inlineStr"/>
      <c r="J9489" t="inlineStr"/>
      <c r="K9489" t="inlineStr">
        <is>
          <t>libre</t>
        </is>
      </c>
    </row>
    <row r="9490">
      <c r="A9490" t="inlineStr">
        <is>
          <t>2019</t>
        </is>
      </c>
      <c r="B9490" t="inlineStr">
        <is>
          <t>Mandarines et clémentines, fraîches ou sèches</t>
        </is>
      </c>
      <c r="C9490" t="inlineStr">
        <is>
          <t>Circuits spécialisés</t>
        </is>
      </c>
      <c r="D9490" t="n">
        <v>30</v>
      </c>
      <c r="E9490" t="inlineStr"/>
      <c r="F9490" t="inlineStr"/>
      <c r="G9490" t="inlineStr"/>
      <c r="H9490" t="inlineStr"/>
      <c r="I9490" t="inlineStr"/>
      <c r="J9490" t="inlineStr"/>
      <c r="K9490" t="inlineStr">
        <is>
          <t>libre</t>
        </is>
      </c>
    </row>
    <row r="9491">
      <c r="A9491" t="inlineStr">
        <is>
          <t>2019</t>
        </is>
      </c>
      <c r="B9491" t="inlineStr">
        <is>
          <t>Pamplemousses et pomelos, frais ou secs</t>
        </is>
      </c>
      <c r="C9491" t="inlineStr">
        <is>
          <t>Circuits spécialisés</t>
        </is>
      </c>
      <c r="D9491" t="n">
        <v>5.2</v>
      </c>
      <c r="E9491" t="inlineStr"/>
      <c r="F9491" t="inlineStr"/>
      <c r="G9491" t="inlineStr"/>
      <c r="H9491" t="inlineStr"/>
      <c r="I9491" t="inlineStr"/>
      <c r="J9491" t="inlineStr"/>
      <c r="K9491" t="inlineStr">
        <is>
          <t>libre</t>
        </is>
      </c>
    </row>
    <row r="9492">
      <c r="A9492" t="inlineStr">
        <is>
          <t>2019</t>
        </is>
      </c>
      <c r="B9492" t="inlineStr">
        <is>
          <t>Citrons et limes, frais ou secs</t>
        </is>
      </c>
      <c r="C9492" t="inlineStr">
        <is>
          <t>Circuits spécialisés</t>
        </is>
      </c>
      <c r="D9492" t="n">
        <v>13.6</v>
      </c>
      <c r="E9492" t="inlineStr"/>
      <c r="F9492" t="inlineStr"/>
      <c r="G9492" t="inlineStr"/>
      <c r="H9492" t="inlineStr"/>
      <c r="I9492" t="inlineStr"/>
      <c r="J9492" t="inlineStr"/>
      <c r="K9492" t="inlineStr">
        <is>
          <t>libre</t>
        </is>
      </c>
    </row>
    <row r="9493">
      <c r="A9493" t="inlineStr">
        <is>
          <t>2019</t>
        </is>
      </c>
      <c r="B9493" t="inlineStr">
        <is>
          <t>Autres agrumes, frais ou secs</t>
        </is>
      </c>
      <c r="C9493" t="inlineStr">
        <is>
          <t>Circuits spécialisés</t>
        </is>
      </c>
      <c r="D9493" t="n">
        <v>0.4</v>
      </c>
      <c r="E9493" t="inlineStr"/>
      <c r="F9493" t="inlineStr"/>
      <c r="G9493" t="inlineStr"/>
      <c r="H9493" t="inlineStr"/>
      <c r="I9493" t="inlineStr"/>
      <c r="J9493" t="inlineStr"/>
      <c r="K9493" t="inlineStr">
        <is>
          <t>libre</t>
        </is>
      </c>
    </row>
    <row r="9494">
      <c r="A9494" t="inlineStr">
        <is>
          <t>2019</t>
        </is>
      </c>
      <c r="B9494" t="inlineStr">
        <is>
          <t>Fruis et légumes, frais</t>
        </is>
      </c>
      <c r="C9494" t="inlineStr">
        <is>
          <t>Circuits spécialisés</t>
        </is>
      </c>
      <c r="D9494" t="n">
        <v>1550</v>
      </c>
      <c r="E9494" t="inlineStr"/>
      <c r="F9494" t="inlineStr"/>
      <c r="G9494" t="inlineStr"/>
      <c r="H9494" t="inlineStr"/>
      <c r="I9494" t="inlineStr"/>
      <c r="J9494" t="inlineStr"/>
      <c r="K9494" t="inlineStr">
        <is>
          <t>libre</t>
        </is>
      </c>
    </row>
    <row r="9495">
      <c r="A9495" t="inlineStr">
        <is>
          <t>2019</t>
        </is>
      </c>
      <c r="B9495" t="inlineStr">
        <is>
          <t>Pommes de terre, fraîches</t>
        </is>
      </c>
      <c r="C9495" t="inlineStr">
        <is>
          <t>Circuits spécialisés</t>
        </is>
      </c>
      <c r="D9495" t="n">
        <v>7.1</v>
      </c>
      <c r="E9495" t="inlineStr"/>
      <c r="F9495" t="inlineStr"/>
      <c r="G9495" t="inlineStr"/>
      <c r="H9495" t="inlineStr"/>
      <c r="I9495" t="inlineStr"/>
      <c r="J9495" t="inlineStr"/>
      <c r="K9495" t="inlineStr">
        <is>
          <t>libre</t>
        </is>
      </c>
    </row>
    <row r="9496">
      <c r="A9496" t="inlineStr">
        <is>
          <t>2019</t>
        </is>
      </c>
      <c r="B9496" t="inlineStr">
        <is>
          <t>Fruits et légumes (hors PdT), frais</t>
        </is>
      </c>
      <c r="C9496" t="inlineStr">
        <is>
          <t>Circuits spécialisés</t>
        </is>
      </c>
      <c r="D9496" t="n">
        <v>1540</v>
      </c>
      <c r="E9496" t="inlineStr"/>
      <c r="F9496" t="inlineStr"/>
      <c r="G9496" t="inlineStr"/>
      <c r="H9496" t="inlineStr"/>
      <c r="I9496" t="inlineStr"/>
      <c r="J9496" t="inlineStr"/>
      <c r="K9496" t="inlineStr">
        <is>
          <t>libre</t>
        </is>
      </c>
    </row>
    <row r="9497">
      <c r="A9497" t="inlineStr">
        <is>
          <t>2019</t>
        </is>
      </c>
      <c r="B9497" t="inlineStr">
        <is>
          <t>Produits manufacturés</t>
        </is>
      </c>
      <c r="C9497" t="inlineStr">
        <is>
          <t>Magasins spécialisés</t>
        </is>
      </c>
      <c r="D9497" t="n">
        <v>301</v>
      </c>
      <c r="E9497" t="inlineStr"/>
      <c r="F9497" t="inlineStr"/>
      <c r="G9497" t="inlineStr"/>
      <c r="H9497" t="inlineStr"/>
      <c r="I9497" t="inlineStr"/>
      <c r="J9497" t="inlineStr"/>
      <c r="K9497" t="inlineStr">
        <is>
          <t>libre unbounded</t>
        </is>
      </c>
    </row>
    <row r="9498">
      <c r="A9498" t="inlineStr">
        <is>
          <t>2019</t>
        </is>
      </c>
      <c r="B9498" t="inlineStr">
        <is>
          <t>Produits des industries alimentaires</t>
        </is>
      </c>
      <c r="C9498" t="inlineStr">
        <is>
          <t>Magasins spécialisés</t>
        </is>
      </c>
      <c r="D9498" t="n">
        <v>301</v>
      </c>
      <c r="E9498" t="inlineStr"/>
      <c r="F9498" t="inlineStr"/>
      <c r="G9498" t="inlineStr"/>
      <c r="H9498" t="inlineStr"/>
      <c r="I9498" t="inlineStr"/>
      <c r="J9498" t="inlineStr"/>
      <c r="K9498" t="inlineStr">
        <is>
          <t>libre unbounded</t>
        </is>
      </c>
    </row>
    <row r="9499">
      <c r="A9499" t="inlineStr">
        <is>
          <t>2019</t>
        </is>
      </c>
      <c r="B9499" t="inlineStr">
        <is>
          <t>Produits à base de fruits et légumes</t>
        </is>
      </c>
      <c r="C9499" t="inlineStr">
        <is>
          <t>Magasins spécialisés</t>
        </is>
      </c>
      <c r="D9499" t="n">
        <v>300</v>
      </c>
      <c r="E9499" t="inlineStr"/>
      <c r="F9499" t="inlineStr"/>
      <c r="G9499" t="inlineStr"/>
      <c r="H9499" t="inlineStr"/>
      <c r="I9499" t="inlineStr"/>
      <c r="J9499" t="inlineStr"/>
      <c r="K9499" t="inlineStr">
        <is>
          <t>libre unbounded</t>
        </is>
      </c>
    </row>
    <row r="9500">
      <c r="A9500" t="inlineStr">
        <is>
          <t>2019</t>
        </is>
      </c>
      <c r="B9500" t="inlineStr">
        <is>
          <t>Préparations et conserves à base de pommes de terre</t>
        </is>
      </c>
      <c r="C9500" t="inlineStr">
        <is>
          <t>Magasins spécialisés</t>
        </is>
      </c>
      <c r="D9500" t="n">
        <v>24.2</v>
      </c>
      <c r="E9500" t="inlineStr"/>
      <c r="F9500" t="inlineStr"/>
      <c r="G9500" t="inlineStr"/>
      <c r="H9500" t="inlineStr"/>
      <c r="I9500" t="inlineStr"/>
      <c r="J9500" t="inlineStr"/>
      <c r="K9500" t="inlineStr">
        <is>
          <t>libre unbounded</t>
        </is>
      </c>
    </row>
    <row r="9501">
      <c r="A9501" t="inlineStr">
        <is>
          <t>2019</t>
        </is>
      </c>
      <c r="B9501" t="inlineStr">
        <is>
          <t>Pommes de terre, congelées ou surgelées</t>
        </is>
      </c>
      <c r="C9501" t="inlineStr">
        <is>
          <t>Magasins spécialisés</t>
        </is>
      </c>
      <c r="D9501" t="n">
        <v>12.5</v>
      </c>
      <c r="E9501" t="inlineStr"/>
      <c r="F9501" t="inlineStr"/>
      <c r="G9501" t="inlineStr"/>
      <c r="H9501" t="inlineStr"/>
      <c r="I9501" t="inlineStr"/>
      <c r="J9501" t="inlineStr"/>
      <c r="K9501" t="inlineStr">
        <is>
          <t>libre</t>
        </is>
      </c>
    </row>
    <row r="9502">
      <c r="A9502" t="inlineStr">
        <is>
          <t>2019</t>
        </is>
      </c>
      <c r="B9502" t="inlineStr">
        <is>
          <t>Pommes de terre, non cuites ou cuites à l'eau ou à la vapeur, congelées ou surgelées</t>
        </is>
      </c>
      <c r="C9502" t="inlineStr">
        <is>
          <t>Magasins spécialisés</t>
        </is>
      </c>
      <c r="D9502" t="n">
        <v>0.9</v>
      </c>
      <c r="E9502" t="inlineStr"/>
      <c r="F9502" t="inlineStr"/>
      <c r="G9502" t="inlineStr"/>
      <c r="H9502" t="inlineStr"/>
      <c r="I9502" t="inlineStr"/>
      <c r="J9502" t="inlineStr"/>
      <c r="K9502" t="inlineStr">
        <is>
          <t>libre</t>
        </is>
      </c>
    </row>
    <row r="9503">
      <c r="A9503" t="inlineStr">
        <is>
          <t>2019</t>
        </is>
      </c>
      <c r="B9503" t="inlineStr">
        <is>
          <t>Pommes de terre préparées ou conservées autrement, congelées ou surgelées</t>
        </is>
      </c>
      <c r="C9503" t="inlineStr">
        <is>
          <t>Magasins spécialisés</t>
        </is>
      </c>
      <c r="D9503" t="n">
        <v>11.6</v>
      </c>
      <c r="E9503" t="inlineStr"/>
      <c r="F9503" t="inlineStr"/>
      <c r="G9503" t="inlineStr"/>
      <c r="H9503" t="inlineStr"/>
      <c r="I9503" t="inlineStr"/>
      <c r="J9503" t="inlineStr"/>
      <c r="K9503" t="inlineStr">
        <is>
          <t>libre</t>
        </is>
      </c>
    </row>
    <row r="9504">
      <c r="A9504" t="inlineStr">
        <is>
          <t>2019</t>
        </is>
      </c>
      <c r="B9504" t="inlineStr">
        <is>
          <t>Pommes de terre, déshydratées, coupées ou non, mais sans autre préparation</t>
        </is>
      </c>
      <c r="C9504" t="inlineStr">
        <is>
          <t>Magasins spécialisés</t>
        </is>
      </c>
      <c r="D9504" t="n">
        <v>0</v>
      </c>
      <c r="E9504" t="inlineStr"/>
      <c r="F9504" t="inlineStr"/>
      <c r="G9504" t="inlineStr"/>
      <c r="H9504" t="inlineStr"/>
      <c r="I9504" t="inlineStr"/>
      <c r="J9504" t="inlineStr"/>
      <c r="K9504" t="inlineStr">
        <is>
          <t>libre</t>
        </is>
      </c>
    </row>
    <row r="9505">
      <c r="A9505" t="inlineStr">
        <is>
          <t>2019</t>
        </is>
      </c>
      <c r="B9505" t="inlineStr">
        <is>
          <t>Pommes de terre déshydratées sous forme de farine, de poudre, de flocons, de granulés ou de pellets</t>
        </is>
      </c>
      <c r="C9505" t="inlineStr">
        <is>
          <t>Magasins spécialisés</t>
        </is>
      </c>
      <c r="D9505" t="n">
        <v>0</v>
      </c>
      <c r="E9505" t="inlineStr"/>
      <c r="F9505" t="inlineStr"/>
      <c r="G9505" t="inlineStr"/>
      <c r="H9505" t="inlineStr"/>
      <c r="I9505" t="inlineStr"/>
      <c r="J9505" t="inlineStr"/>
      <c r="K9505" t="inlineStr">
        <is>
          <t>libre unbounded</t>
        </is>
      </c>
    </row>
    <row r="9506">
      <c r="A9506" t="inlineStr">
        <is>
          <t>2019</t>
        </is>
      </c>
      <c r="B9506" t="inlineStr">
        <is>
          <t>Autres préparations et conserves à base de pommes de terre</t>
        </is>
      </c>
      <c r="C9506" t="inlineStr">
        <is>
          <t>Magasins spécialisés</t>
        </is>
      </c>
      <c r="D9506" t="n">
        <v>11.7</v>
      </c>
      <c r="E9506" t="inlineStr"/>
      <c r="F9506" t="inlineStr"/>
      <c r="G9506" t="inlineStr"/>
      <c r="H9506" t="inlineStr"/>
      <c r="I9506" t="inlineStr"/>
      <c r="J9506" t="inlineStr"/>
      <c r="K9506" t="inlineStr">
        <is>
          <t>libre</t>
        </is>
      </c>
    </row>
    <row r="9507">
      <c r="A9507" t="inlineStr">
        <is>
          <t>2019</t>
        </is>
      </c>
      <c r="B9507" t="inlineStr">
        <is>
          <t>Pommes de terre préparées ou conservées, sous forme de farine, semoule ou flocons</t>
        </is>
      </c>
      <c r="C9507" t="inlineStr">
        <is>
          <t>Magasins spécialisés</t>
        </is>
      </c>
      <c r="D9507" t="n">
        <v>4.7</v>
      </c>
      <c r="E9507" t="inlineStr"/>
      <c r="F9507" t="inlineStr"/>
      <c r="G9507" t="inlineStr"/>
      <c r="H9507" t="inlineStr"/>
      <c r="I9507" t="inlineStr"/>
      <c r="J9507" t="inlineStr"/>
      <c r="K9507" t="inlineStr">
        <is>
          <t>libre</t>
        </is>
      </c>
    </row>
    <row r="9508">
      <c r="A9508" t="inlineStr">
        <is>
          <t>2019</t>
        </is>
      </c>
      <c r="B9508" t="inlineStr">
        <is>
          <t>Autres préparations ou conserves de pommes de terre, y compris les chips</t>
        </is>
      </c>
      <c r="C9508" t="inlineStr">
        <is>
          <t>Magasins spécialisés</t>
        </is>
      </c>
      <c r="D9508" t="n">
        <v>7</v>
      </c>
      <c r="E9508" t="inlineStr"/>
      <c r="F9508" t="inlineStr"/>
      <c r="G9508" t="inlineStr"/>
      <c r="H9508" t="inlineStr"/>
      <c r="I9508" t="inlineStr"/>
      <c r="J9508" t="inlineStr"/>
      <c r="K9508" t="inlineStr">
        <is>
          <t>libre</t>
        </is>
      </c>
    </row>
    <row r="9509">
      <c r="A9509" t="inlineStr">
        <is>
          <t>2019</t>
        </is>
      </c>
      <c r="B9509" t="inlineStr">
        <is>
          <t>Jus de fruits et légumes</t>
        </is>
      </c>
      <c r="C9509" t="inlineStr">
        <is>
          <t>Magasins spécialisés</t>
        </is>
      </c>
      <c r="D9509" t="n">
        <v>82.2</v>
      </c>
      <c r="E9509" t="inlineStr"/>
      <c r="F9509" t="inlineStr"/>
      <c r="G9509" t="inlineStr"/>
      <c r="H9509" t="inlineStr"/>
      <c r="I9509" t="inlineStr"/>
      <c r="J9509" t="inlineStr"/>
      <c r="K9509" t="inlineStr">
        <is>
          <t>libre unbounded</t>
        </is>
      </c>
    </row>
    <row r="9510">
      <c r="A9510" t="inlineStr">
        <is>
          <t>2019</t>
        </is>
      </c>
      <c r="B9510" t="inlineStr">
        <is>
          <t>Jus de tomate</t>
        </is>
      </c>
      <c r="C9510" t="inlineStr">
        <is>
          <t>Magasins spécialisés</t>
        </is>
      </c>
      <c r="D9510" t="n">
        <v>0.4</v>
      </c>
      <c r="E9510" t="inlineStr"/>
      <c r="F9510" t="inlineStr"/>
      <c r="G9510" t="inlineStr"/>
      <c r="H9510" t="inlineStr"/>
      <c r="I9510" t="inlineStr"/>
      <c r="J9510" t="inlineStr"/>
      <c r="K9510" t="inlineStr">
        <is>
          <t>libre</t>
        </is>
      </c>
    </row>
    <row r="9511">
      <c r="A9511" t="inlineStr">
        <is>
          <t>2019</t>
        </is>
      </c>
      <c r="B9511" t="inlineStr">
        <is>
          <t>Jus d'orange</t>
        </is>
      </c>
      <c r="C9511" t="inlineStr">
        <is>
          <t>Magasins spécialisés</t>
        </is>
      </c>
      <c r="D9511" t="n">
        <v>49.3</v>
      </c>
      <c r="E9511" t="inlineStr"/>
      <c r="F9511" t="inlineStr"/>
      <c r="G9511" t="inlineStr"/>
      <c r="H9511" t="inlineStr"/>
      <c r="I9511" t="inlineStr"/>
      <c r="J9511" t="inlineStr"/>
      <c r="K9511" t="inlineStr">
        <is>
          <t>libre unbounded</t>
        </is>
      </c>
    </row>
    <row r="9512">
      <c r="A9512" t="inlineStr">
        <is>
          <t>2019</t>
        </is>
      </c>
      <c r="B9512" t="inlineStr">
        <is>
          <t>Jus d'orange, non concentré</t>
        </is>
      </c>
      <c r="C9512" t="inlineStr">
        <is>
          <t>Magasins spécialisés</t>
        </is>
      </c>
      <c r="D9512" t="n">
        <v>49.3</v>
      </c>
      <c r="E9512" t="inlineStr"/>
      <c r="F9512" t="inlineStr"/>
      <c r="G9512" t="inlineStr"/>
      <c r="H9512" t="inlineStr"/>
      <c r="I9512" t="inlineStr"/>
      <c r="J9512" t="inlineStr"/>
      <c r="K9512" t="inlineStr">
        <is>
          <t>libre unbounded</t>
        </is>
      </c>
    </row>
    <row r="9513">
      <c r="A9513" t="inlineStr">
        <is>
          <t>2019</t>
        </is>
      </c>
      <c r="B9513" t="inlineStr">
        <is>
          <t>Jus d'orange, non concentré, congelé</t>
        </is>
      </c>
      <c r="C9513" t="inlineStr">
        <is>
          <t>Magasins spécialisés</t>
        </is>
      </c>
      <c r="D9513" t="n">
        <v>20.1</v>
      </c>
      <c r="E9513" t="inlineStr"/>
      <c r="F9513" t="inlineStr"/>
      <c r="G9513" t="inlineStr"/>
      <c r="H9513" t="inlineStr"/>
      <c r="I9513" t="inlineStr"/>
      <c r="J9513" t="inlineStr"/>
      <c r="K9513" t="inlineStr">
        <is>
          <t>libre unbounded</t>
        </is>
      </c>
    </row>
    <row r="9514">
      <c r="A9514" t="inlineStr">
        <is>
          <t>2019</t>
        </is>
      </c>
      <c r="B9514" t="inlineStr">
        <is>
          <t>Jus d'orange, non concentré, non congelé</t>
        </is>
      </c>
      <c r="C9514" t="inlineStr">
        <is>
          <t>Magasins spécialisés</t>
        </is>
      </c>
      <c r="D9514" t="n">
        <v>29.2</v>
      </c>
      <c r="E9514" t="inlineStr"/>
      <c r="F9514" t="inlineStr"/>
      <c r="G9514" t="inlineStr"/>
      <c r="H9514" t="inlineStr"/>
      <c r="I9514" t="inlineStr"/>
      <c r="J9514" t="inlineStr"/>
      <c r="K9514" t="inlineStr">
        <is>
          <t>libre</t>
        </is>
      </c>
    </row>
    <row r="9515">
      <c r="A9515" t="inlineStr">
        <is>
          <t>2019</t>
        </is>
      </c>
      <c r="B9515" t="inlineStr">
        <is>
          <t>Jus d'orange, autre</t>
        </is>
      </c>
      <c r="C9515" t="inlineStr">
        <is>
          <t>Magasins spécialisés</t>
        </is>
      </c>
      <c r="D9515" t="n">
        <v>0</v>
      </c>
      <c r="E9515" t="inlineStr"/>
      <c r="F9515" t="inlineStr"/>
      <c r="G9515" t="inlineStr"/>
      <c r="H9515" t="inlineStr"/>
      <c r="I9515" t="inlineStr"/>
      <c r="J9515" t="inlineStr"/>
      <c r="K9515" t="inlineStr">
        <is>
          <t>libre unbounded</t>
        </is>
      </c>
    </row>
    <row r="9516">
      <c r="A9516" t="inlineStr">
        <is>
          <t>2019</t>
        </is>
      </c>
      <c r="B9516" t="inlineStr">
        <is>
          <t>Jus de pamplemousse</t>
        </is>
      </c>
      <c r="C9516" t="inlineStr">
        <is>
          <t>Magasins spécialisés</t>
        </is>
      </c>
      <c r="D9516" t="n">
        <v>2</v>
      </c>
      <c r="E9516" t="inlineStr"/>
      <c r="F9516" t="inlineStr"/>
      <c r="G9516" t="inlineStr"/>
      <c r="H9516" t="inlineStr"/>
      <c r="I9516" t="inlineStr"/>
      <c r="J9516" t="inlineStr"/>
      <c r="K9516" t="inlineStr">
        <is>
          <t>libre</t>
        </is>
      </c>
    </row>
    <row r="9517">
      <c r="A9517" t="inlineStr">
        <is>
          <t>2019</t>
        </is>
      </c>
      <c r="B9517" t="inlineStr">
        <is>
          <t>Jus d'ananas</t>
        </is>
      </c>
      <c r="C9517" t="inlineStr">
        <is>
          <t>Magasins spécialisés</t>
        </is>
      </c>
      <c r="D9517" t="n">
        <v>4.3</v>
      </c>
      <c r="E9517" t="inlineStr"/>
      <c r="F9517" t="inlineStr"/>
      <c r="G9517" t="inlineStr"/>
      <c r="H9517" t="inlineStr"/>
      <c r="I9517" t="inlineStr"/>
      <c r="J9517" t="inlineStr"/>
      <c r="K9517" t="inlineStr">
        <is>
          <t>libre</t>
        </is>
      </c>
    </row>
    <row r="9518">
      <c r="A9518" t="inlineStr">
        <is>
          <t>2019</t>
        </is>
      </c>
      <c r="B9518" t="inlineStr">
        <is>
          <t>Jus de raisin</t>
        </is>
      </c>
      <c r="C9518" t="inlineStr">
        <is>
          <t>Magasins spécialisés</t>
        </is>
      </c>
      <c r="D9518" t="n">
        <v>2.6</v>
      </c>
      <c r="E9518" t="inlineStr"/>
      <c r="F9518" t="inlineStr"/>
      <c r="G9518" t="inlineStr"/>
      <c r="H9518" t="inlineStr"/>
      <c r="I9518" t="inlineStr"/>
      <c r="J9518" t="inlineStr"/>
      <c r="K9518" t="inlineStr">
        <is>
          <t>libre</t>
        </is>
      </c>
    </row>
    <row r="9519">
      <c r="A9519" t="inlineStr">
        <is>
          <t>2019</t>
        </is>
      </c>
      <c r="B9519" t="inlineStr">
        <is>
          <t>Jus de pomme</t>
        </is>
      </c>
      <c r="C9519" t="inlineStr">
        <is>
          <t>Magasins spécialisés</t>
        </is>
      </c>
      <c r="D9519" t="n">
        <v>5</v>
      </c>
      <c r="E9519" t="inlineStr"/>
      <c r="F9519" t="inlineStr"/>
      <c r="G9519" t="inlineStr"/>
      <c r="H9519" t="inlineStr"/>
      <c r="I9519" t="inlineStr"/>
      <c r="J9519" t="inlineStr"/>
      <c r="K9519" t="inlineStr">
        <is>
          <t>libre unbounded</t>
        </is>
      </c>
    </row>
    <row r="9520">
      <c r="A9520" t="inlineStr">
        <is>
          <t>2019</t>
        </is>
      </c>
      <c r="B9520" t="inlineStr">
        <is>
          <t>Mélanges de jus de fruits et légumes</t>
        </is>
      </c>
      <c r="C9520" t="inlineStr">
        <is>
          <t>Magasins spécialisés</t>
        </is>
      </c>
      <c r="D9520" t="n">
        <v>18.5</v>
      </c>
      <c r="E9520" t="inlineStr"/>
      <c r="F9520" t="inlineStr"/>
      <c r="G9520" t="inlineStr"/>
      <c r="H9520" t="inlineStr"/>
      <c r="I9520" t="inlineStr"/>
      <c r="J9520" t="inlineStr"/>
      <c r="K9520" t="inlineStr">
        <is>
          <t>libre</t>
        </is>
      </c>
    </row>
    <row r="9521">
      <c r="A9521" t="inlineStr">
        <is>
          <t>2019</t>
        </is>
      </c>
      <c r="B9521" t="inlineStr">
        <is>
          <t>Autres jus de fruits et légumes</t>
        </is>
      </c>
      <c r="C9521" t="inlineStr">
        <is>
          <t>Magasins spécialisés</t>
        </is>
      </c>
      <c r="D9521" t="n">
        <v>0.1</v>
      </c>
      <c r="E9521" t="inlineStr"/>
      <c r="F9521" t="inlineStr"/>
      <c r="G9521" t="inlineStr"/>
      <c r="H9521" t="inlineStr"/>
      <c r="I9521" t="inlineStr"/>
      <c r="J9521" t="inlineStr"/>
      <c r="K9521" t="inlineStr">
        <is>
          <t>libre</t>
        </is>
      </c>
    </row>
    <row r="9522">
      <c r="A9522" t="inlineStr">
        <is>
          <t>2019</t>
        </is>
      </c>
      <c r="B9522" t="inlineStr">
        <is>
          <t>Jus d'agrume, autres, non concentré</t>
        </is>
      </c>
      <c r="C9522" t="inlineStr">
        <is>
          <t>Magasins spécialisés</t>
        </is>
      </c>
      <c r="D9522" t="n">
        <v>0</v>
      </c>
      <c r="E9522" t="inlineStr"/>
      <c r="F9522" t="inlineStr"/>
      <c r="G9522" t="inlineStr"/>
      <c r="H9522" t="inlineStr"/>
      <c r="I9522" t="inlineStr"/>
      <c r="J9522" t="inlineStr"/>
      <c r="K9522" t="inlineStr">
        <is>
          <t>libre</t>
        </is>
      </c>
    </row>
    <row r="9523">
      <c r="A9523" t="inlineStr">
        <is>
          <t>2019</t>
        </is>
      </c>
      <c r="B9523" t="inlineStr">
        <is>
          <t>Jus de fruit ou légume, autres,  non concentré, non fermenté, sans addition d'alcool</t>
        </is>
      </c>
      <c r="C9523" t="inlineStr">
        <is>
          <t>Magasins spécialisés</t>
        </is>
      </c>
      <c r="D9523" t="n">
        <v>0</v>
      </c>
      <c r="E9523" t="inlineStr"/>
      <c r="F9523" t="inlineStr"/>
      <c r="G9523" t="inlineStr"/>
      <c r="H9523" t="inlineStr"/>
      <c r="I9523" t="inlineStr"/>
      <c r="J9523" t="inlineStr"/>
      <c r="K9523" t="inlineStr">
        <is>
          <t>libre</t>
        </is>
      </c>
    </row>
    <row r="9524">
      <c r="A9524" t="inlineStr">
        <is>
          <t>2019</t>
        </is>
      </c>
      <c r="B9524" t="inlineStr">
        <is>
          <t>Jus de fruits ou légumes, autres</t>
        </is>
      </c>
      <c r="C9524" t="inlineStr">
        <is>
          <t>Magasins spécialisés</t>
        </is>
      </c>
      <c r="D9524" t="n">
        <v>0</v>
      </c>
      <c r="E9524" t="inlineStr"/>
      <c r="F9524" t="inlineStr"/>
      <c r="G9524" t="inlineStr"/>
      <c r="H9524" t="inlineStr"/>
      <c r="I9524" t="inlineStr"/>
      <c r="J9524" t="inlineStr"/>
      <c r="K9524" t="inlineStr">
        <is>
          <t>libre</t>
        </is>
      </c>
    </row>
    <row r="9525">
      <c r="A9525" t="inlineStr">
        <is>
          <t>2019</t>
        </is>
      </c>
      <c r="B9525" t="inlineStr">
        <is>
          <t>Autres préparations et conserves à base de fruits et légumes</t>
        </is>
      </c>
      <c r="C9525" t="inlineStr">
        <is>
          <t>Magasins spécialisés</t>
        </is>
      </c>
      <c r="D9525" t="n">
        <v>193</v>
      </c>
      <c r="E9525" t="inlineStr"/>
      <c r="F9525" t="inlineStr"/>
      <c r="G9525" t="inlineStr"/>
      <c r="H9525" t="inlineStr"/>
      <c r="I9525" t="inlineStr"/>
      <c r="J9525" t="inlineStr"/>
      <c r="K9525" t="inlineStr">
        <is>
          <t>libre unbounded</t>
        </is>
      </c>
    </row>
    <row r="9526">
      <c r="A9526" t="inlineStr">
        <is>
          <t>2019</t>
        </is>
      </c>
      <c r="B9526" t="inlineStr">
        <is>
          <t>Préparations et conserves de légumes</t>
        </is>
      </c>
      <c r="C9526" t="inlineStr">
        <is>
          <t>Magasins spécialisés</t>
        </is>
      </c>
      <c r="D9526" t="n">
        <v>64.09999999999999</v>
      </c>
      <c r="E9526" t="inlineStr"/>
      <c r="F9526" t="inlineStr"/>
      <c r="G9526" t="inlineStr"/>
      <c r="H9526" t="inlineStr"/>
      <c r="I9526" t="inlineStr"/>
      <c r="J9526" t="inlineStr"/>
      <c r="K9526" t="inlineStr">
        <is>
          <t>libre unbounded</t>
        </is>
      </c>
    </row>
    <row r="9527">
      <c r="A9527" t="inlineStr">
        <is>
          <t>2019</t>
        </is>
      </c>
      <c r="B9527" t="inlineStr">
        <is>
          <t>Légumes congelés ou surgelés</t>
        </is>
      </c>
      <c r="C9527" t="inlineStr">
        <is>
          <t>Magasins spécialisés</t>
        </is>
      </c>
      <c r="D9527" t="n">
        <v>10.7</v>
      </c>
      <c r="E9527" t="inlineStr"/>
      <c r="F9527" t="inlineStr"/>
      <c r="G9527" t="inlineStr"/>
      <c r="H9527" t="inlineStr"/>
      <c r="I9527" t="inlineStr"/>
      <c r="J9527" t="inlineStr"/>
      <c r="K9527" t="inlineStr">
        <is>
          <t>libre unbounded</t>
        </is>
      </c>
    </row>
    <row r="9528">
      <c r="A9528" t="inlineStr">
        <is>
          <t>2019</t>
        </is>
      </c>
      <c r="B9528" t="inlineStr">
        <is>
          <t>Légumes traités pour une conservation temporaire</t>
        </is>
      </c>
      <c r="C9528" t="inlineStr">
        <is>
          <t>Magasins spécialisés</t>
        </is>
      </c>
      <c r="D9528" t="n">
        <v>1.2</v>
      </c>
      <c r="E9528" t="inlineStr"/>
      <c r="F9528" t="inlineStr"/>
      <c r="G9528" t="inlineStr"/>
      <c r="H9528" t="inlineStr"/>
      <c r="I9528" t="inlineStr"/>
      <c r="J9528" t="inlineStr"/>
      <c r="K9528" t="inlineStr">
        <is>
          <t>libre</t>
        </is>
      </c>
    </row>
    <row r="9529">
      <c r="A9529" t="inlineStr">
        <is>
          <t>2019</t>
        </is>
      </c>
      <c r="B9529" t="inlineStr">
        <is>
          <t>Légumes, déshydratés</t>
        </is>
      </c>
      <c r="C9529" t="inlineStr">
        <is>
          <t>Magasins spécialisés</t>
        </is>
      </c>
      <c r="D9529" t="n">
        <v>0.3</v>
      </c>
      <c r="E9529" t="inlineStr"/>
      <c r="F9529" t="inlineStr"/>
      <c r="G9529" t="inlineStr"/>
      <c r="H9529" t="inlineStr"/>
      <c r="I9529" t="inlineStr"/>
      <c r="J9529" t="inlineStr"/>
      <c r="K9529" t="inlineStr">
        <is>
          <t>libre unbounded</t>
        </is>
      </c>
    </row>
    <row r="9530">
      <c r="A9530" t="inlineStr">
        <is>
          <t>2019</t>
        </is>
      </c>
      <c r="B9530" t="inlineStr">
        <is>
          <t>Oignons, séchés</t>
        </is>
      </c>
      <c r="C9530" t="inlineStr">
        <is>
          <t>Magasins spécialisés</t>
        </is>
      </c>
      <c r="D9530" t="n">
        <v>0.1</v>
      </c>
      <c r="E9530" t="inlineStr"/>
      <c r="F9530" t="inlineStr"/>
      <c r="G9530" t="inlineStr"/>
      <c r="H9530" t="inlineStr"/>
      <c r="I9530" t="inlineStr"/>
      <c r="J9530" t="inlineStr"/>
      <c r="K9530" t="inlineStr">
        <is>
          <t>libre unbounded</t>
        </is>
      </c>
    </row>
    <row r="9531">
      <c r="A9531" t="inlineStr">
        <is>
          <t>2019</t>
        </is>
      </c>
      <c r="B9531" t="inlineStr">
        <is>
          <t>Champignons et truffes, séchés</t>
        </is>
      </c>
      <c r="C9531" t="inlineStr">
        <is>
          <t>Magasins spécialisés</t>
        </is>
      </c>
      <c r="D9531" t="n">
        <v>0.1</v>
      </c>
      <c r="E9531" t="inlineStr"/>
      <c r="F9531" t="inlineStr"/>
      <c r="G9531" t="inlineStr"/>
      <c r="H9531" t="inlineStr"/>
      <c r="I9531" t="inlineStr"/>
      <c r="J9531" t="inlineStr"/>
      <c r="K9531" t="inlineStr">
        <is>
          <t>libre</t>
        </is>
      </c>
    </row>
    <row r="9532">
      <c r="A9532" t="inlineStr">
        <is>
          <t>2019</t>
        </is>
      </c>
      <c r="B9532" t="inlineStr">
        <is>
          <t>Autres légumes et mélanges de légumes, séchés</t>
        </is>
      </c>
      <c r="C9532" t="inlineStr">
        <is>
          <t>Magasins spécialisés</t>
        </is>
      </c>
      <c r="D9532" t="n">
        <v>0</v>
      </c>
      <c r="E9532" t="inlineStr"/>
      <c r="F9532" t="inlineStr"/>
      <c r="G9532" t="inlineStr"/>
      <c r="H9532" t="inlineStr"/>
      <c r="I9532" t="inlineStr"/>
      <c r="J9532" t="inlineStr"/>
      <c r="K9532" t="inlineStr">
        <is>
          <t>libre</t>
        </is>
      </c>
    </row>
    <row r="9533">
      <c r="A9533" t="inlineStr">
        <is>
          <t>2019</t>
        </is>
      </c>
      <c r="B9533" t="inlineStr">
        <is>
          <t>Fruits et légumes coupés et emballés</t>
        </is>
      </c>
      <c r="C9533" t="inlineStr">
        <is>
          <t>Magasins spécialisés</t>
        </is>
      </c>
      <c r="D9533" t="n">
        <v>0.1</v>
      </c>
      <c r="E9533" t="inlineStr"/>
      <c r="F9533" t="inlineStr"/>
      <c r="G9533" t="inlineStr"/>
      <c r="H9533" t="inlineStr"/>
      <c r="I9533" t="inlineStr"/>
      <c r="J9533" t="inlineStr"/>
      <c r="K9533" t="inlineStr">
        <is>
          <t>libre unbounded</t>
        </is>
      </c>
    </row>
    <row r="9534">
      <c r="A9534" t="inlineStr">
        <is>
          <t>2019</t>
        </is>
      </c>
      <c r="B9534" t="inlineStr">
        <is>
          <t>Légumes, appertisés</t>
        </is>
      </c>
      <c r="C9534" t="inlineStr">
        <is>
          <t>Magasins spécialisés</t>
        </is>
      </c>
      <c r="D9534" t="n">
        <v>49.3</v>
      </c>
      <c r="E9534" t="inlineStr"/>
      <c r="F9534" t="inlineStr"/>
      <c r="G9534" t="inlineStr"/>
      <c r="H9534" t="inlineStr"/>
      <c r="I9534" t="inlineStr"/>
      <c r="J9534" t="inlineStr"/>
      <c r="K9534" t="inlineStr">
        <is>
          <t>libre unbounded</t>
        </is>
      </c>
    </row>
    <row r="9535">
      <c r="A9535" t="inlineStr">
        <is>
          <t>2019</t>
        </is>
      </c>
      <c r="B9535" t="inlineStr">
        <is>
          <t>Haricots, appertisés</t>
        </is>
      </c>
      <c r="C9535" t="inlineStr">
        <is>
          <t>Magasins spécialisés</t>
        </is>
      </c>
      <c r="D9535" t="n">
        <v>9.6</v>
      </c>
      <c r="E9535" t="inlineStr"/>
      <c r="F9535" t="inlineStr"/>
      <c r="G9535" t="inlineStr"/>
      <c r="H9535" t="inlineStr"/>
      <c r="I9535" t="inlineStr"/>
      <c r="J9535" t="inlineStr"/>
      <c r="K9535" t="inlineStr">
        <is>
          <t>libre unbounded</t>
        </is>
      </c>
    </row>
    <row r="9536">
      <c r="A9536" t="inlineStr">
        <is>
          <t>2019</t>
        </is>
      </c>
      <c r="B9536" t="inlineStr">
        <is>
          <t>Pois, appertisés</t>
        </is>
      </c>
      <c r="C9536" t="inlineStr">
        <is>
          <t>Magasins spécialisés</t>
        </is>
      </c>
      <c r="D9536" t="n">
        <v>0</v>
      </c>
      <c r="E9536" t="inlineStr"/>
      <c r="F9536" t="inlineStr"/>
      <c r="G9536" t="inlineStr"/>
      <c r="H9536" t="inlineStr"/>
      <c r="I9536" t="inlineStr"/>
      <c r="J9536" t="inlineStr"/>
      <c r="K9536" t="inlineStr">
        <is>
          <t>libre unbounded</t>
        </is>
      </c>
    </row>
    <row r="9537">
      <c r="A9537" t="inlineStr">
        <is>
          <t>2019</t>
        </is>
      </c>
      <c r="B9537" t="inlineStr">
        <is>
          <t>Autres légumes, appertisés</t>
        </is>
      </c>
      <c r="C9537" t="inlineStr">
        <is>
          <t>Magasins spécialisés</t>
        </is>
      </c>
      <c r="D9537" t="n">
        <v>39.6</v>
      </c>
      <c r="E9537" t="inlineStr"/>
      <c r="F9537" t="inlineStr"/>
      <c r="G9537" t="inlineStr"/>
      <c r="H9537" t="inlineStr"/>
      <c r="I9537" t="inlineStr"/>
      <c r="J9537" t="inlineStr"/>
      <c r="K9537" t="inlineStr">
        <is>
          <t>libre unbounded</t>
        </is>
      </c>
    </row>
    <row r="9538">
      <c r="A9538" t="inlineStr">
        <is>
          <t>2019</t>
        </is>
      </c>
      <c r="B9538" t="inlineStr">
        <is>
          <t>Tomates et leurs produits, appertisés</t>
        </is>
      </c>
      <c r="C9538" t="inlineStr">
        <is>
          <t>Magasins spécialisés</t>
        </is>
      </c>
      <c r="D9538" t="n">
        <v>10.2</v>
      </c>
      <c r="E9538" t="inlineStr"/>
      <c r="F9538" t="inlineStr"/>
      <c r="G9538" t="inlineStr"/>
      <c r="H9538" t="inlineStr"/>
      <c r="I9538" t="inlineStr"/>
      <c r="J9538" t="inlineStr"/>
      <c r="K9538" t="inlineStr">
        <is>
          <t>libre unbounded</t>
        </is>
      </c>
    </row>
    <row r="9539">
      <c r="A9539" t="inlineStr">
        <is>
          <t>2019</t>
        </is>
      </c>
      <c r="B9539" t="inlineStr">
        <is>
          <t>Tomates, entières ou en morceaux, appertisées</t>
        </is>
      </c>
      <c r="C9539" t="inlineStr">
        <is>
          <t>Magasins spécialisés</t>
        </is>
      </c>
      <c r="D9539" t="n">
        <v>5.7</v>
      </c>
      <c r="E9539" t="inlineStr"/>
      <c r="F9539" t="inlineStr"/>
      <c r="G9539" t="inlineStr"/>
      <c r="H9539" t="inlineStr"/>
      <c r="I9539" t="inlineStr"/>
      <c r="J9539" t="inlineStr"/>
      <c r="K9539" t="inlineStr">
        <is>
          <t>libre unbounded</t>
        </is>
      </c>
    </row>
    <row r="9540">
      <c r="A9540" t="inlineStr">
        <is>
          <t>2019</t>
        </is>
      </c>
      <c r="B9540" t="inlineStr">
        <is>
          <t>Produits des tomates</t>
        </is>
      </c>
      <c r="C9540" t="inlineStr">
        <is>
          <t>Magasins spécialisés</t>
        </is>
      </c>
      <c r="D9540" t="n">
        <v>4.5</v>
      </c>
      <c r="E9540" t="inlineStr"/>
      <c r="F9540" t="inlineStr"/>
      <c r="G9540" t="inlineStr"/>
      <c r="H9540" t="inlineStr"/>
      <c r="I9540" t="inlineStr"/>
      <c r="J9540" t="inlineStr"/>
      <c r="K9540" t="inlineStr">
        <is>
          <t>libre unbounded</t>
        </is>
      </c>
    </row>
    <row r="9541">
      <c r="A9541" t="inlineStr">
        <is>
          <t>2019</t>
        </is>
      </c>
      <c r="B9541" t="inlineStr">
        <is>
          <t>Coulis et purées de tomates</t>
        </is>
      </c>
      <c r="C9541" t="inlineStr">
        <is>
          <t>Magasins spécialisés</t>
        </is>
      </c>
      <c r="D9541" t="n">
        <v>2.3</v>
      </c>
      <c r="E9541" t="inlineStr"/>
      <c r="F9541" t="inlineStr"/>
      <c r="G9541" t="inlineStr"/>
      <c r="H9541" t="inlineStr"/>
      <c r="I9541" t="inlineStr"/>
      <c r="J9541" t="inlineStr"/>
      <c r="K9541" t="inlineStr">
        <is>
          <t>libre unbounded</t>
        </is>
      </c>
    </row>
    <row r="9542">
      <c r="A9542" t="inlineStr">
        <is>
          <t>2019</t>
        </is>
      </c>
      <c r="B9542" t="inlineStr">
        <is>
          <t>Concentré de tomates</t>
        </is>
      </c>
      <c r="C9542" t="inlineStr">
        <is>
          <t>Magasins spécialisés</t>
        </is>
      </c>
      <c r="D9542" t="n">
        <v>2.3</v>
      </c>
      <c r="E9542" t="inlineStr"/>
      <c r="F9542" t="inlineStr"/>
      <c r="G9542" t="inlineStr"/>
      <c r="H9542" t="inlineStr"/>
      <c r="I9542" t="inlineStr"/>
      <c r="J9542" t="inlineStr"/>
      <c r="K9542" t="inlineStr">
        <is>
          <t>libre unbounded</t>
        </is>
      </c>
    </row>
    <row r="9543">
      <c r="A9543" t="inlineStr">
        <is>
          <t>2019</t>
        </is>
      </c>
      <c r="B9543" t="inlineStr">
        <is>
          <t>Champignons et truffes, appertisés</t>
        </is>
      </c>
      <c r="C9543" t="inlineStr">
        <is>
          <t>Magasins spécialisés</t>
        </is>
      </c>
      <c r="D9543" t="n">
        <v>0.7</v>
      </c>
      <c r="E9543" t="inlineStr"/>
      <c r="F9543" t="inlineStr"/>
      <c r="G9543" t="inlineStr"/>
      <c r="H9543" t="inlineStr"/>
      <c r="I9543" t="inlineStr"/>
      <c r="J9543" t="inlineStr"/>
      <c r="K9543" t="inlineStr">
        <is>
          <t>libre unbounded</t>
        </is>
      </c>
    </row>
    <row r="9544">
      <c r="A9544" t="inlineStr">
        <is>
          <t>2019</t>
        </is>
      </c>
      <c r="B9544" t="inlineStr">
        <is>
          <t>Champignons cultivés, appertisés</t>
        </is>
      </c>
      <c r="C9544" t="inlineStr">
        <is>
          <t>Magasins spécialisés</t>
        </is>
      </c>
      <c r="D9544" t="n">
        <v>0.7</v>
      </c>
      <c r="E9544" t="inlineStr"/>
      <c r="F9544" t="inlineStr"/>
      <c r="G9544" t="inlineStr"/>
      <c r="H9544" t="inlineStr"/>
      <c r="I9544" t="inlineStr"/>
      <c r="J9544" t="inlineStr"/>
      <c r="K9544" t="inlineStr">
        <is>
          <t>libre unbounded</t>
        </is>
      </c>
    </row>
    <row r="9545">
      <c r="A9545" t="inlineStr">
        <is>
          <t>2019</t>
        </is>
      </c>
      <c r="B9545" t="inlineStr">
        <is>
          <t>Champignons du genre Agaricus, appertisés</t>
        </is>
      </c>
      <c r="C9545" t="inlineStr">
        <is>
          <t>Magasins spécialisés</t>
        </is>
      </c>
      <c r="D9545" t="n">
        <v>0.7</v>
      </c>
      <c r="E9545" t="inlineStr"/>
      <c r="F9545" t="inlineStr"/>
      <c r="G9545" t="inlineStr"/>
      <c r="H9545" t="inlineStr"/>
      <c r="I9545" t="inlineStr"/>
      <c r="J9545" t="inlineStr"/>
      <c r="K9545" t="inlineStr">
        <is>
          <t>libre unbounded</t>
        </is>
      </c>
    </row>
    <row r="9546">
      <c r="A9546" t="inlineStr">
        <is>
          <t>2019</t>
        </is>
      </c>
      <c r="B9546" t="inlineStr">
        <is>
          <t>Champignons non-cultivés et truffes, appertisés</t>
        </is>
      </c>
      <c r="C9546" t="inlineStr">
        <is>
          <t>Magasins spécialisés</t>
        </is>
      </c>
      <c r="D9546" t="n">
        <v>0.1</v>
      </c>
      <c r="E9546" t="inlineStr"/>
      <c r="F9546" t="inlineStr"/>
      <c r="G9546" t="inlineStr"/>
      <c r="H9546" t="inlineStr"/>
      <c r="I9546" t="inlineStr"/>
      <c r="J9546" t="inlineStr"/>
      <c r="K9546" t="inlineStr">
        <is>
          <t>libre unbounded</t>
        </is>
      </c>
    </row>
    <row r="9547">
      <c r="A9547" t="inlineStr">
        <is>
          <t>2019</t>
        </is>
      </c>
      <c r="B9547" t="inlineStr">
        <is>
          <t>Autres légumes et mélanges de légumes, appertisés</t>
        </is>
      </c>
      <c r="C9547" t="inlineStr">
        <is>
          <t>Magasins spécialisés</t>
        </is>
      </c>
      <c r="D9547" t="n">
        <v>4.9</v>
      </c>
      <c r="E9547" t="inlineStr"/>
      <c r="F9547" t="inlineStr"/>
      <c r="G9547" t="inlineStr"/>
      <c r="H9547" t="inlineStr"/>
      <c r="I9547" t="inlineStr"/>
      <c r="J9547" t="inlineStr"/>
      <c r="K9547" t="inlineStr">
        <is>
          <t>libre</t>
        </is>
      </c>
    </row>
    <row r="9548">
      <c r="A9548" t="inlineStr">
        <is>
          <t>2019</t>
        </is>
      </c>
      <c r="B9548" t="inlineStr">
        <is>
          <t>Choucroute, non congelée, appertisée</t>
        </is>
      </c>
      <c r="C9548" t="inlineStr">
        <is>
          <t>Magasins spécialisés</t>
        </is>
      </c>
      <c r="D9548" t="n">
        <v>0</v>
      </c>
      <c r="E9548" t="inlineStr"/>
      <c r="F9548" t="inlineStr"/>
      <c r="G9548" t="inlineStr"/>
      <c r="H9548" t="inlineStr"/>
      <c r="I9548" t="inlineStr"/>
      <c r="J9548" t="inlineStr"/>
      <c r="K9548" t="inlineStr">
        <is>
          <t>libre unbounded</t>
        </is>
      </c>
    </row>
    <row r="9549">
      <c r="A9549" t="inlineStr">
        <is>
          <t>2019</t>
        </is>
      </c>
      <c r="B9549" t="inlineStr">
        <is>
          <t>Asperges, non congelées, appertisées</t>
        </is>
      </c>
      <c r="C9549" t="inlineStr">
        <is>
          <t>Magasins spécialisés</t>
        </is>
      </c>
      <c r="D9549" t="n">
        <v>0.6</v>
      </c>
      <c r="E9549" t="inlineStr"/>
      <c r="F9549" t="inlineStr"/>
      <c r="G9549" t="inlineStr"/>
      <c r="H9549" t="inlineStr"/>
      <c r="I9549" t="inlineStr"/>
      <c r="J9549" t="inlineStr"/>
      <c r="K9549" t="inlineStr">
        <is>
          <t>libre unbounded</t>
        </is>
      </c>
    </row>
    <row r="9550">
      <c r="A9550" t="inlineStr">
        <is>
          <t>2019</t>
        </is>
      </c>
      <c r="B9550" t="inlineStr">
        <is>
          <t>Maïs doux, non congelé, appertisé</t>
        </is>
      </c>
      <c r="C9550" t="inlineStr">
        <is>
          <t>Magasins spécialisés</t>
        </is>
      </c>
      <c r="D9550" t="n">
        <v>5.8</v>
      </c>
      <c r="E9550" t="inlineStr"/>
      <c r="F9550" t="inlineStr"/>
      <c r="G9550" t="inlineStr"/>
      <c r="H9550" t="inlineStr"/>
      <c r="I9550" t="inlineStr"/>
      <c r="J9550" t="inlineStr"/>
      <c r="K9550" t="inlineStr">
        <is>
          <t>libre</t>
        </is>
      </c>
    </row>
    <row r="9551">
      <c r="A9551" t="inlineStr">
        <is>
          <t>2019</t>
        </is>
      </c>
      <c r="B9551" t="inlineStr">
        <is>
          <t>Autres légumes et mélanges de légumes, non congelés</t>
        </is>
      </c>
      <c r="C9551" t="inlineStr">
        <is>
          <t>Magasins spécialisés</t>
        </is>
      </c>
      <c r="D9551" t="n">
        <v>17.3</v>
      </c>
      <c r="E9551" t="inlineStr"/>
      <c r="F9551" t="inlineStr"/>
      <c r="G9551" t="inlineStr"/>
      <c r="H9551" t="inlineStr"/>
      <c r="I9551" t="inlineStr"/>
      <c r="J9551" t="inlineStr"/>
      <c r="K9551" t="inlineStr">
        <is>
          <t>libre</t>
        </is>
      </c>
    </row>
    <row r="9552">
      <c r="A9552" t="inlineStr">
        <is>
          <t>2019</t>
        </is>
      </c>
      <c r="B9552" t="inlineStr">
        <is>
          <t>Fruits et légumes conservés dans le vinaigre</t>
        </is>
      </c>
      <c r="C9552" t="inlineStr">
        <is>
          <t>Magasins spécialisés</t>
        </is>
      </c>
      <c r="D9552" t="n">
        <v>2.4</v>
      </c>
      <c r="E9552" t="inlineStr"/>
      <c r="F9552" t="inlineStr"/>
      <c r="G9552" t="inlineStr"/>
      <c r="H9552" t="inlineStr"/>
      <c r="I9552" t="inlineStr"/>
      <c r="J9552" t="inlineStr"/>
      <c r="K9552" t="inlineStr">
        <is>
          <t>libre unbounded</t>
        </is>
      </c>
    </row>
    <row r="9553">
      <c r="A9553" t="inlineStr">
        <is>
          <t>2019</t>
        </is>
      </c>
      <c r="B9553" t="inlineStr">
        <is>
          <t>Préparations et conserves de fruits</t>
        </is>
      </c>
      <c r="C9553" t="inlineStr">
        <is>
          <t>Magasins spécialisés</t>
        </is>
      </c>
      <c r="D9553" t="n">
        <v>128</v>
      </c>
      <c r="E9553" t="inlineStr"/>
      <c r="F9553" t="inlineStr"/>
      <c r="G9553" t="inlineStr"/>
      <c r="H9553" t="inlineStr"/>
      <c r="I9553" t="inlineStr"/>
      <c r="J9553" t="inlineStr"/>
      <c r="K9553" t="inlineStr">
        <is>
          <t>libre unbounded</t>
        </is>
      </c>
    </row>
    <row r="9554">
      <c r="A9554" t="inlineStr">
        <is>
          <t>2019</t>
        </is>
      </c>
      <c r="B9554" t="inlineStr">
        <is>
          <t>Fruits crus ou cuits, congelés ou surgelés</t>
        </is>
      </c>
      <c r="C9554" t="inlineStr">
        <is>
          <t>Magasins spécialisés</t>
        </is>
      </c>
      <c r="D9554" t="n">
        <v>0.1</v>
      </c>
      <c r="E9554" t="inlineStr"/>
      <c r="F9554" t="inlineStr"/>
      <c r="G9554" t="inlineStr"/>
      <c r="H9554" t="inlineStr"/>
      <c r="I9554" t="inlineStr"/>
      <c r="J9554" t="inlineStr"/>
      <c r="K9554" t="inlineStr">
        <is>
          <t>libre unbounded</t>
        </is>
      </c>
    </row>
    <row r="9555">
      <c r="A9555" t="inlineStr">
        <is>
          <t>2019</t>
        </is>
      </c>
      <c r="B9555" t="inlineStr">
        <is>
          <t>Confitures, gelées, compotes et purées de fruits</t>
        </is>
      </c>
      <c r="C9555" t="inlineStr">
        <is>
          <t>Magasins spécialisés</t>
        </is>
      </c>
      <c r="D9555" t="n">
        <v>29.5</v>
      </c>
      <c r="E9555" t="inlineStr"/>
      <c r="F9555" t="inlineStr"/>
      <c r="G9555" t="inlineStr"/>
      <c r="H9555" t="inlineStr"/>
      <c r="I9555" t="inlineStr"/>
      <c r="J9555" t="inlineStr"/>
      <c r="K9555" t="inlineStr">
        <is>
          <t>libre</t>
        </is>
      </c>
    </row>
    <row r="9556">
      <c r="A9556" t="inlineStr">
        <is>
          <t>2019</t>
        </is>
      </c>
      <c r="B9556" t="inlineStr">
        <is>
          <t>Confitures, marmelades, gelées, purées et pâtes d'agrumes, obtenues par cuisson</t>
        </is>
      </c>
      <c r="C9556" t="inlineStr">
        <is>
          <t>Magasins spécialisés</t>
        </is>
      </c>
      <c r="D9556" t="n">
        <v>0.3</v>
      </c>
      <c r="E9556" t="inlineStr"/>
      <c r="F9556" t="inlineStr"/>
      <c r="G9556" t="inlineStr"/>
      <c r="H9556" t="inlineStr"/>
      <c r="I9556" t="inlineStr"/>
      <c r="J9556" t="inlineStr"/>
      <c r="K9556" t="inlineStr">
        <is>
          <t>libre</t>
        </is>
      </c>
    </row>
    <row r="9557">
      <c r="A9557" t="inlineStr">
        <is>
          <t>2019</t>
        </is>
      </c>
      <c r="B9557" t="inlineStr">
        <is>
          <t>Confitures, marmelades, gelées, purées et pâtes de fruits à coque et de fruits autres qu'agrumes, obtenues par cuisson</t>
        </is>
      </c>
      <c r="C9557" t="inlineStr">
        <is>
          <t>Magasins spécialisés</t>
        </is>
      </c>
      <c r="D9557" t="n">
        <v>29.2</v>
      </c>
      <c r="E9557" t="inlineStr"/>
      <c r="F9557" t="inlineStr"/>
      <c r="G9557" t="inlineStr"/>
      <c r="H9557" t="inlineStr"/>
      <c r="I9557" t="inlineStr"/>
      <c r="J9557" t="inlineStr"/>
      <c r="K9557" t="inlineStr">
        <is>
          <t>libre</t>
        </is>
      </c>
    </row>
    <row r="9558">
      <c r="A9558" t="inlineStr">
        <is>
          <t>2019</t>
        </is>
      </c>
      <c r="B9558" t="inlineStr">
        <is>
          <t>Fruits à coque, grillés, salés ou autrement préparés</t>
        </is>
      </c>
      <c r="C9558" t="inlineStr">
        <is>
          <t>Magasins spécialisés</t>
        </is>
      </c>
      <c r="D9558" t="n">
        <v>3.7</v>
      </c>
      <c r="E9558" t="inlineStr"/>
      <c r="F9558" t="inlineStr"/>
      <c r="G9558" t="inlineStr"/>
      <c r="H9558" t="inlineStr"/>
      <c r="I9558" t="inlineStr"/>
      <c r="J9558" t="inlineStr"/>
      <c r="K9558" t="inlineStr">
        <is>
          <t>libre unbounded</t>
        </is>
      </c>
    </row>
    <row r="9559">
      <c r="A9559" t="inlineStr">
        <is>
          <t>2019</t>
        </is>
      </c>
      <c r="B9559" t="inlineStr">
        <is>
          <t>Arachides, grillées, salées ou autrement préparées et beurre d'arachide</t>
        </is>
      </c>
      <c r="C9559" t="inlineStr">
        <is>
          <t>Magasins spécialisés</t>
        </is>
      </c>
      <c r="D9559" t="n">
        <v>2.2</v>
      </c>
      <c r="E9559" t="inlineStr"/>
      <c r="F9559" t="inlineStr"/>
      <c r="G9559" t="inlineStr"/>
      <c r="H9559" t="inlineStr"/>
      <c r="I9559" t="inlineStr"/>
      <c r="J9559" t="inlineStr"/>
      <c r="K9559" t="inlineStr">
        <is>
          <t>libre unbounded</t>
        </is>
      </c>
    </row>
    <row r="9560">
      <c r="A9560" t="inlineStr">
        <is>
          <t>2019</t>
        </is>
      </c>
      <c r="B9560" t="inlineStr">
        <is>
          <t>Autres fruits à coque et autres graines, y compris les mélanges, grillés, salés ou autrement préparés</t>
        </is>
      </c>
      <c r="C9560" t="inlineStr">
        <is>
          <t>Magasins spécialisés</t>
        </is>
      </c>
      <c r="D9560" t="n">
        <v>1.5</v>
      </c>
      <c r="E9560" t="inlineStr"/>
      <c r="F9560" t="inlineStr"/>
      <c r="G9560" t="inlineStr"/>
      <c r="H9560" t="inlineStr"/>
      <c r="I9560" t="inlineStr"/>
      <c r="J9560" t="inlineStr"/>
      <c r="K9560" t="inlineStr">
        <is>
          <t>libre unbounded</t>
        </is>
      </c>
    </row>
    <row r="9561">
      <c r="A9561" t="inlineStr">
        <is>
          <t>2019</t>
        </is>
      </c>
      <c r="B9561" t="inlineStr">
        <is>
          <t>Fruits, traités pour une conservation temporaire, impropres à une consommation immédiate</t>
        </is>
      </c>
      <c r="C9561" t="inlineStr">
        <is>
          <t>Magasins spécialisés</t>
        </is>
      </c>
      <c r="D9561" t="n">
        <v>0.3</v>
      </c>
      <c r="E9561" t="inlineStr"/>
      <c r="F9561" t="inlineStr"/>
      <c r="G9561" t="inlineStr"/>
      <c r="H9561" t="inlineStr"/>
      <c r="I9561" t="inlineStr"/>
      <c r="J9561" t="inlineStr"/>
      <c r="K9561" t="inlineStr">
        <is>
          <t>libre</t>
        </is>
      </c>
    </row>
    <row r="9562">
      <c r="A9562" t="inlineStr">
        <is>
          <t>2019</t>
        </is>
      </c>
      <c r="B9562" t="inlineStr">
        <is>
          <t>Écorces d'agrumes ou de melons, traitées pour une conservation temporaire, impropres à une consommation immédiate</t>
        </is>
      </c>
      <c r="C9562" t="inlineStr">
        <is>
          <t>Magasins spécialisés</t>
        </is>
      </c>
      <c r="D9562" t="n">
        <v>0.1</v>
      </c>
      <c r="E9562" t="inlineStr"/>
      <c r="F9562" t="inlineStr"/>
      <c r="G9562" t="inlineStr"/>
      <c r="H9562" t="inlineStr"/>
      <c r="I9562" t="inlineStr"/>
      <c r="J9562" t="inlineStr"/>
      <c r="K9562" t="inlineStr">
        <is>
          <t>libre</t>
        </is>
      </c>
    </row>
    <row r="9563">
      <c r="A9563" t="inlineStr">
        <is>
          <t>2019</t>
        </is>
      </c>
      <c r="B9563" t="inlineStr">
        <is>
          <t>Autres fruits et fruits à coque, traités pour une conservation temporaire, impropres à une consommation immédiate</t>
        </is>
      </c>
      <c r="C9563" t="inlineStr">
        <is>
          <t>Magasins spécialisés</t>
        </is>
      </c>
      <c r="D9563" t="n">
        <v>0.1</v>
      </c>
      <c r="E9563" t="inlineStr"/>
      <c r="F9563" t="inlineStr"/>
      <c r="G9563" t="inlineStr"/>
      <c r="H9563" t="inlineStr"/>
      <c r="I9563" t="inlineStr"/>
      <c r="J9563" t="inlineStr"/>
      <c r="K9563" t="inlineStr">
        <is>
          <t>libre</t>
        </is>
      </c>
    </row>
    <row r="9564">
      <c r="A9564" t="inlineStr">
        <is>
          <t>2019</t>
        </is>
      </c>
      <c r="B9564" t="inlineStr">
        <is>
          <t>Arachides et fruits à coque, sans coques</t>
        </is>
      </c>
      <c r="C9564" t="inlineStr">
        <is>
          <t>Magasins spécialisés</t>
        </is>
      </c>
      <c r="D9564" t="n">
        <v>5</v>
      </c>
      <c r="E9564" t="inlineStr"/>
      <c r="F9564" t="inlineStr"/>
      <c r="G9564" t="inlineStr"/>
      <c r="H9564" t="inlineStr"/>
      <c r="I9564" t="inlineStr"/>
      <c r="J9564" t="inlineStr"/>
      <c r="K9564" t="inlineStr">
        <is>
          <t>libre unbounded</t>
        </is>
      </c>
    </row>
    <row r="9565">
      <c r="A9565" t="inlineStr">
        <is>
          <t>2019</t>
        </is>
      </c>
      <c r="B9565" t="inlineStr">
        <is>
          <t>Arachides, sans coques</t>
        </is>
      </c>
      <c r="C9565" t="inlineStr">
        <is>
          <t>Magasins spécialisés</t>
        </is>
      </c>
      <c r="D9565" t="n">
        <v>0.2</v>
      </c>
      <c r="E9565" t="inlineStr"/>
      <c r="F9565" t="inlineStr"/>
      <c r="G9565" t="inlineStr"/>
      <c r="H9565" t="inlineStr"/>
      <c r="I9565" t="inlineStr"/>
      <c r="J9565" t="inlineStr"/>
      <c r="K9565" t="inlineStr">
        <is>
          <t>libre unbounded</t>
        </is>
      </c>
    </row>
    <row r="9566">
      <c r="A9566" t="inlineStr">
        <is>
          <t>2019</t>
        </is>
      </c>
      <c r="B9566" t="inlineStr">
        <is>
          <t>Noix du Brésil, sans coques</t>
        </is>
      </c>
      <c r="C9566" t="inlineStr">
        <is>
          <t>Magasins spécialisés</t>
        </is>
      </c>
      <c r="D9566" t="n">
        <v>0.2</v>
      </c>
      <c r="E9566" t="inlineStr"/>
      <c r="F9566" t="inlineStr"/>
      <c r="G9566" t="inlineStr"/>
      <c r="H9566" t="inlineStr"/>
      <c r="I9566" t="inlineStr"/>
      <c r="J9566" t="inlineStr"/>
      <c r="K9566" t="inlineStr">
        <is>
          <t>libre unbounded</t>
        </is>
      </c>
    </row>
    <row r="9567">
      <c r="A9567" t="inlineStr">
        <is>
          <t>2019</t>
        </is>
      </c>
      <c r="B9567" t="inlineStr">
        <is>
          <t>Noix de cajou, sans coques</t>
        </is>
      </c>
      <c r="C9567" t="inlineStr">
        <is>
          <t>Magasins spécialisés</t>
        </is>
      </c>
      <c r="D9567" t="n">
        <v>0.7</v>
      </c>
      <c r="E9567" t="inlineStr"/>
      <c r="F9567" t="inlineStr"/>
      <c r="G9567" t="inlineStr"/>
      <c r="H9567" t="inlineStr"/>
      <c r="I9567" t="inlineStr"/>
      <c r="J9567" t="inlineStr"/>
      <c r="K9567" t="inlineStr">
        <is>
          <t>libre unbounded</t>
        </is>
      </c>
    </row>
    <row r="9568">
      <c r="A9568" t="inlineStr">
        <is>
          <t>2019</t>
        </is>
      </c>
      <c r="B9568" t="inlineStr">
        <is>
          <t>Amandes, sans coques</t>
        </is>
      </c>
      <c r="C9568" t="inlineStr">
        <is>
          <t>Magasins spécialisés</t>
        </is>
      </c>
      <c r="D9568" t="n">
        <v>2</v>
      </c>
      <c r="E9568" t="inlineStr"/>
      <c r="F9568" t="inlineStr"/>
      <c r="G9568" t="inlineStr"/>
      <c r="H9568" t="inlineStr"/>
      <c r="I9568" t="inlineStr"/>
      <c r="J9568" t="inlineStr"/>
      <c r="K9568" t="inlineStr">
        <is>
          <t>libre unbounded</t>
        </is>
      </c>
    </row>
    <row r="9569">
      <c r="A9569" t="inlineStr">
        <is>
          <t>2019</t>
        </is>
      </c>
      <c r="B9569" t="inlineStr">
        <is>
          <t>Noisettes, sans coques</t>
        </is>
      </c>
      <c r="C9569" t="inlineStr">
        <is>
          <t>Magasins spécialisés</t>
        </is>
      </c>
      <c r="D9569" t="n">
        <v>1.2</v>
      </c>
      <c r="E9569" t="inlineStr"/>
      <c r="F9569" t="inlineStr"/>
      <c r="G9569" t="inlineStr"/>
      <c r="H9569" t="inlineStr"/>
      <c r="I9569" t="inlineStr"/>
      <c r="J9569" t="inlineStr"/>
      <c r="K9569" t="inlineStr">
        <is>
          <t>libre unbounded</t>
        </is>
      </c>
    </row>
    <row r="9570">
      <c r="A9570" t="inlineStr">
        <is>
          <t>2019</t>
        </is>
      </c>
      <c r="B9570" t="inlineStr">
        <is>
          <t>Noix, sans coques</t>
        </is>
      </c>
      <c r="C9570" t="inlineStr">
        <is>
          <t>Magasins spécialisés</t>
        </is>
      </c>
      <c r="D9570" t="n">
        <v>0.5</v>
      </c>
      <c r="E9570" t="inlineStr"/>
      <c r="F9570" t="inlineStr"/>
      <c r="G9570" t="inlineStr"/>
      <c r="H9570" t="inlineStr"/>
      <c r="I9570" t="inlineStr"/>
      <c r="J9570" t="inlineStr"/>
      <c r="K9570" t="inlineStr">
        <is>
          <t>libre unbounded</t>
        </is>
      </c>
    </row>
    <row r="9571">
      <c r="A9571" t="inlineStr">
        <is>
          <t>2019</t>
        </is>
      </c>
      <c r="B9571" t="inlineStr">
        <is>
          <t>Châtaignes et marrons, sans coques</t>
        </is>
      </c>
      <c r="C9571" t="inlineStr">
        <is>
          <t>Magasins spécialisés</t>
        </is>
      </c>
      <c r="D9571" t="n">
        <v>0.2</v>
      </c>
      <c r="E9571" t="inlineStr"/>
      <c r="F9571" t="inlineStr"/>
      <c r="G9571" t="inlineStr"/>
      <c r="H9571" t="inlineStr"/>
      <c r="I9571" t="inlineStr"/>
      <c r="J9571" t="inlineStr"/>
      <c r="K9571" t="inlineStr">
        <is>
          <t>libre unbounded</t>
        </is>
      </c>
    </row>
    <row r="9572">
      <c r="A9572" t="inlineStr">
        <is>
          <t>2019</t>
        </is>
      </c>
      <c r="B9572" t="inlineStr">
        <is>
          <t>Pistaches, sans coques</t>
        </is>
      </c>
      <c r="C9572" t="inlineStr">
        <is>
          <t>Magasins spécialisés</t>
        </is>
      </c>
      <c r="D9572" t="n">
        <v>0.1</v>
      </c>
      <c r="E9572" t="inlineStr"/>
      <c r="F9572" t="inlineStr"/>
      <c r="G9572" t="inlineStr"/>
      <c r="H9572" t="inlineStr"/>
      <c r="I9572" t="inlineStr"/>
      <c r="J9572" t="inlineStr"/>
      <c r="K9572" t="inlineStr">
        <is>
          <t>libre unbounded</t>
        </is>
      </c>
    </row>
    <row r="9573">
      <c r="A9573" t="inlineStr">
        <is>
          <t>2019</t>
        </is>
      </c>
      <c r="B9573" t="inlineStr">
        <is>
          <t>Noix macadamia, sans coques</t>
        </is>
      </c>
      <c r="C9573" t="inlineStr">
        <is>
          <t>Magasins spécialisés</t>
        </is>
      </c>
      <c r="D9573" t="n">
        <v>0.1</v>
      </c>
      <c r="E9573" t="inlineStr"/>
      <c r="F9573" t="inlineStr"/>
      <c r="G9573" t="inlineStr"/>
      <c r="H9573" t="inlineStr"/>
      <c r="I9573" t="inlineStr"/>
      <c r="J9573" t="inlineStr"/>
      <c r="K9573" t="inlineStr">
        <is>
          <t>libre unbounded</t>
        </is>
      </c>
    </row>
    <row r="9574">
      <c r="A9574" t="inlineStr">
        <is>
          <t>2019</t>
        </is>
      </c>
      <c r="B9574" t="inlineStr">
        <is>
          <t>Noix et amandes de plamiste, même concassées</t>
        </is>
      </c>
      <c r="C9574" t="inlineStr">
        <is>
          <t>Magasins spécialisés</t>
        </is>
      </c>
      <c r="D9574" t="n">
        <v>0.1</v>
      </c>
      <c r="E9574" t="inlineStr"/>
      <c r="F9574" t="inlineStr"/>
      <c r="G9574" t="inlineStr"/>
      <c r="H9574" t="inlineStr"/>
      <c r="I9574" t="inlineStr"/>
      <c r="J9574" t="inlineStr"/>
      <c r="K9574" t="inlineStr">
        <is>
          <t>libre unbounded</t>
        </is>
      </c>
    </row>
    <row r="9575">
      <c r="A9575" t="inlineStr">
        <is>
          <t>2019</t>
        </is>
      </c>
      <c r="B9575" t="inlineStr">
        <is>
          <t>Autres conserves et préparations à base de fruits et de fruits à coque</t>
        </is>
      </c>
      <c r="C9575" t="inlineStr">
        <is>
          <t>Magasins spécialisés</t>
        </is>
      </c>
      <c r="D9575" t="n">
        <v>89.3</v>
      </c>
      <c r="E9575" t="inlineStr"/>
      <c r="F9575" t="inlineStr"/>
      <c r="G9575" t="inlineStr"/>
      <c r="H9575" t="inlineStr"/>
      <c r="I9575" t="inlineStr"/>
      <c r="J9575" t="inlineStr"/>
      <c r="K9575" t="inlineStr">
        <is>
          <t>libre unbounded</t>
        </is>
      </c>
    </row>
    <row r="9576">
      <c r="A9576" t="inlineStr">
        <is>
          <t>2019</t>
        </is>
      </c>
      <c r="B9576" t="inlineStr">
        <is>
          <t>Fruits secs</t>
        </is>
      </c>
      <c r="C9576" t="inlineStr">
        <is>
          <t>Magasins spécialisés</t>
        </is>
      </c>
      <c r="D9576" t="n">
        <v>89.09999999999999</v>
      </c>
      <c r="E9576" t="inlineStr"/>
      <c r="F9576" t="inlineStr"/>
      <c r="G9576" t="inlineStr"/>
      <c r="H9576" t="inlineStr"/>
      <c r="I9576" t="inlineStr"/>
      <c r="J9576" t="inlineStr"/>
      <c r="K9576" t="inlineStr">
        <is>
          <t>libre unbounded</t>
        </is>
      </c>
    </row>
    <row r="9577">
      <c r="A9577" t="inlineStr">
        <is>
          <t>2019</t>
        </is>
      </c>
      <c r="B9577" t="inlineStr">
        <is>
          <t>Raisins, séchés</t>
        </is>
      </c>
      <c r="C9577" t="inlineStr">
        <is>
          <t>Magasins spécialisés</t>
        </is>
      </c>
      <c r="D9577" t="n">
        <v>1.4</v>
      </c>
      <c r="E9577" t="inlineStr"/>
      <c r="F9577" t="inlineStr"/>
      <c r="G9577" t="inlineStr"/>
      <c r="H9577" t="inlineStr"/>
      <c r="I9577" t="inlineStr"/>
      <c r="J9577" t="inlineStr"/>
      <c r="K9577" t="inlineStr">
        <is>
          <t>libre unbounded</t>
        </is>
      </c>
    </row>
    <row r="9578">
      <c r="A9578" t="inlineStr">
        <is>
          <t>2019</t>
        </is>
      </c>
      <c r="B9578" t="inlineStr">
        <is>
          <t>Autres fruits secs ; mélanges de noix séchées et/ou de fruits secs</t>
        </is>
      </c>
      <c r="C9578" t="inlineStr">
        <is>
          <t>Magasins spécialisés</t>
        </is>
      </c>
      <c r="D9578" t="n">
        <v>87.7</v>
      </c>
      <c r="E9578" t="inlineStr"/>
      <c r="F9578" t="inlineStr"/>
      <c r="G9578" t="inlineStr"/>
      <c r="H9578" t="inlineStr"/>
      <c r="I9578" t="inlineStr"/>
      <c r="J9578" t="inlineStr"/>
      <c r="K9578" t="inlineStr">
        <is>
          <t>libre</t>
        </is>
      </c>
    </row>
    <row r="9579">
      <c r="A9579" t="inlineStr">
        <is>
          <t>2019</t>
        </is>
      </c>
      <c r="B9579" t="inlineStr">
        <is>
          <t>Bananes fruits, sèches</t>
        </is>
      </c>
      <c r="C9579" t="inlineStr">
        <is>
          <t>Magasins spécialisés</t>
        </is>
      </c>
      <c r="D9579" t="n">
        <v>26.4</v>
      </c>
      <c r="E9579" t="inlineStr"/>
      <c r="F9579" t="inlineStr"/>
      <c r="G9579" t="inlineStr"/>
      <c r="H9579" t="inlineStr"/>
      <c r="I9579" t="inlineStr"/>
      <c r="J9579" t="inlineStr"/>
      <c r="K9579" t="inlineStr">
        <is>
          <t>libre</t>
        </is>
      </c>
    </row>
    <row r="9580">
      <c r="A9580" t="inlineStr">
        <is>
          <t>2019</t>
        </is>
      </c>
      <c r="B9580" t="inlineStr">
        <is>
          <t>Bananes plantains, secs</t>
        </is>
      </c>
      <c r="C9580" t="inlineStr">
        <is>
          <t>Magasins spécialisés</t>
        </is>
      </c>
      <c r="D9580" t="n">
        <v>1.1</v>
      </c>
      <c r="E9580" t="inlineStr"/>
      <c r="F9580" t="inlineStr"/>
      <c r="G9580" t="inlineStr"/>
      <c r="H9580" t="inlineStr"/>
      <c r="I9580" t="inlineStr"/>
      <c r="J9580" t="inlineStr"/>
      <c r="K9580" t="inlineStr">
        <is>
          <t>libre</t>
        </is>
      </c>
    </row>
    <row r="9581">
      <c r="A9581" t="inlineStr">
        <is>
          <t>2019</t>
        </is>
      </c>
      <c r="B9581" t="inlineStr">
        <is>
          <t>Dattes, sèches</t>
        </is>
      </c>
      <c r="C9581" t="inlineStr">
        <is>
          <t>Magasins spécialisés</t>
        </is>
      </c>
      <c r="D9581" t="n">
        <v>1.4</v>
      </c>
      <c r="E9581" t="inlineStr"/>
      <c r="F9581" t="inlineStr"/>
      <c r="G9581" t="inlineStr"/>
      <c r="H9581" t="inlineStr"/>
      <c r="I9581" t="inlineStr"/>
      <c r="J9581" t="inlineStr"/>
      <c r="K9581" t="inlineStr">
        <is>
          <t>libre</t>
        </is>
      </c>
    </row>
    <row r="9582">
      <c r="A9582" t="inlineStr">
        <is>
          <t>2019</t>
        </is>
      </c>
      <c r="B9582" t="inlineStr">
        <is>
          <t>Figues, sèches</t>
        </is>
      </c>
      <c r="C9582" t="inlineStr">
        <is>
          <t>Magasins spécialisés</t>
        </is>
      </c>
      <c r="D9582" t="n">
        <v>0.4</v>
      </c>
      <c r="E9582" t="inlineStr"/>
      <c r="F9582" t="inlineStr"/>
      <c r="G9582" t="inlineStr"/>
      <c r="H9582" t="inlineStr"/>
      <c r="I9582" t="inlineStr"/>
      <c r="J9582" t="inlineStr"/>
      <c r="K9582" t="inlineStr">
        <is>
          <t>libre</t>
        </is>
      </c>
    </row>
    <row r="9583">
      <c r="A9583" t="inlineStr">
        <is>
          <t>2019</t>
        </is>
      </c>
      <c r="B9583" t="inlineStr">
        <is>
          <t>Ananas, secs</t>
        </is>
      </c>
      <c r="C9583" t="inlineStr">
        <is>
          <t>Magasins spécialisés</t>
        </is>
      </c>
      <c r="D9583" t="n">
        <v>6.2</v>
      </c>
      <c r="E9583" t="inlineStr"/>
      <c r="F9583" t="inlineStr"/>
      <c r="G9583" t="inlineStr"/>
      <c r="H9583" t="inlineStr"/>
      <c r="I9583" t="inlineStr"/>
      <c r="J9583" t="inlineStr"/>
      <c r="K9583" t="inlineStr">
        <is>
          <t>libre</t>
        </is>
      </c>
    </row>
    <row r="9584">
      <c r="A9584" t="inlineStr">
        <is>
          <t>2019</t>
        </is>
      </c>
      <c r="B9584" t="inlineStr">
        <is>
          <t>Avocats, secs</t>
        </is>
      </c>
      <c r="C9584" t="inlineStr">
        <is>
          <t>Magasins spécialisés</t>
        </is>
      </c>
      <c r="D9584" t="n">
        <v>6.2</v>
      </c>
      <c r="E9584" t="inlineStr"/>
      <c r="F9584" t="inlineStr"/>
      <c r="G9584" t="inlineStr"/>
      <c r="H9584" t="inlineStr"/>
      <c r="I9584" t="inlineStr"/>
      <c r="J9584" t="inlineStr"/>
      <c r="K9584" t="inlineStr">
        <is>
          <t>libre</t>
        </is>
      </c>
    </row>
    <row r="9585">
      <c r="A9585" t="inlineStr">
        <is>
          <t>2019</t>
        </is>
      </c>
      <c r="B9585" t="inlineStr">
        <is>
          <t>Goyaves, mangues et mangoustans, secs</t>
        </is>
      </c>
      <c r="C9585" t="inlineStr">
        <is>
          <t>Magasins spécialisés</t>
        </is>
      </c>
      <c r="D9585" t="n">
        <v>1.9</v>
      </c>
      <c r="E9585" t="inlineStr"/>
      <c r="F9585" t="inlineStr"/>
      <c r="G9585" t="inlineStr"/>
      <c r="H9585" t="inlineStr"/>
      <c r="I9585" t="inlineStr"/>
      <c r="J9585" t="inlineStr"/>
      <c r="K9585" t="inlineStr">
        <is>
          <t>libre</t>
        </is>
      </c>
    </row>
    <row r="9586">
      <c r="A9586" t="inlineStr">
        <is>
          <t>2019</t>
        </is>
      </c>
      <c r="B9586" t="inlineStr">
        <is>
          <t>Oranges, sèches</t>
        </is>
      </c>
      <c r="C9586" t="inlineStr">
        <is>
          <t>Magasins spécialisés</t>
        </is>
      </c>
      <c r="D9586" t="n">
        <v>18.2</v>
      </c>
      <c r="E9586" t="inlineStr"/>
      <c r="F9586" t="inlineStr"/>
      <c r="G9586" t="inlineStr"/>
      <c r="H9586" t="inlineStr"/>
      <c r="I9586" t="inlineStr"/>
      <c r="J9586" t="inlineStr"/>
      <c r="K9586" t="inlineStr">
        <is>
          <t>libre</t>
        </is>
      </c>
    </row>
    <row r="9587">
      <c r="A9587" t="inlineStr">
        <is>
          <t>2019</t>
        </is>
      </c>
      <c r="B9587" t="inlineStr">
        <is>
          <t>Mandarines et clémentines, sèches</t>
        </is>
      </c>
      <c r="C9587" t="inlineStr">
        <is>
          <t>Magasins spécialisés</t>
        </is>
      </c>
      <c r="D9587" t="n">
        <v>15</v>
      </c>
      <c r="E9587" t="inlineStr"/>
      <c r="F9587" t="inlineStr"/>
      <c r="G9587" t="inlineStr"/>
      <c r="H9587" t="inlineStr"/>
      <c r="I9587" t="inlineStr"/>
      <c r="J9587" t="inlineStr"/>
      <c r="K9587" t="inlineStr">
        <is>
          <t>libre</t>
        </is>
      </c>
    </row>
    <row r="9588">
      <c r="A9588" t="inlineStr">
        <is>
          <t>2019</t>
        </is>
      </c>
      <c r="B9588" t="inlineStr">
        <is>
          <t>Pamplemousses et pomelos, secs</t>
        </is>
      </c>
      <c r="C9588" t="inlineStr">
        <is>
          <t>Magasins spécialisés</t>
        </is>
      </c>
      <c r="D9588" t="n">
        <v>2.6</v>
      </c>
      <c r="E9588" t="inlineStr"/>
      <c r="F9588" t="inlineStr"/>
      <c r="G9588" t="inlineStr"/>
      <c r="H9588" t="inlineStr"/>
      <c r="I9588" t="inlineStr"/>
      <c r="J9588" t="inlineStr"/>
      <c r="K9588" t="inlineStr">
        <is>
          <t>libre</t>
        </is>
      </c>
    </row>
    <row r="9589">
      <c r="A9589" t="inlineStr">
        <is>
          <t>2019</t>
        </is>
      </c>
      <c r="B9589" t="inlineStr">
        <is>
          <t>Citrons et limes, secs</t>
        </is>
      </c>
      <c r="C9589" t="inlineStr">
        <is>
          <t>Magasins spécialisés</t>
        </is>
      </c>
      <c r="D9589" t="n">
        <v>6.8</v>
      </c>
      <c r="E9589" t="inlineStr"/>
      <c r="F9589" t="inlineStr"/>
      <c r="G9589" t="inlineStr"/>
      <c r="H9589" t="inlineStr"/>
      <c r="I9589" t="inlineStr"/>
      <c r="J9589" t="inlineStr"/>
      <c r="K9589" t="inlineStr">
        <is>
          <t>libre</t>
        </is>
      </c>
    </row>
    <row r="9590">
      <c r="A9590" t="inlineStr">
        <is>
          <t>2019</t>
        </is>
      </c>
      <c r="B9590" t="inlineStr">
        <is>
          <t>Autres agrumes, secs</t>
        </is>
      </c>
      <c r="C9590" t="inlineStr">
        <is>
          <t>Magasins spécialisés</t>
        </is>
      </c>
      <c r="D9590" t="n">
        <v>0.2</v>
      </c>
      <c r="E9590" t="inlineStr"/>
      <c r="F9590" t="inlineStr"/>
      <c r="G9590" t="inlineStr"/>
      <c r="H9590" t="inlineStr"/>
      <c r="I9590" t="inlineStr"/>
      <c r="J9590" t="inlineStr"/>
      <c r="K9590" t="inlineStr">
        <is>
          <t>libre</t>
        </is>
      </c>
    </row>
    <row r="9591">
      <c r="A9591" t="inlineStr">
        <is>
          <t>2019</t>
        </is>
      </c>
      <c r="B9591" t="inlineStr">
        <is>
          <t>Coprah</t>
        </is>
      </c>
      <c r="C9591" t="inlineStr">
        <is>
          <t>Magasins spécialisés</t>
        </is>
      </c>
      <c r="D9591" t="n">
        <v>0.3</v>
      </c>
      <c r="E9591" t="inlineStr"/>
      <c r="F9591" t="inlineStr"/>
      <c r="G9591" t="inlineStr"/>
      <c r="H9591" t="inlineStr"/>
      <c r="I9591" t="inlineStr"/>
      <c r="J9591" t="inlineStr"/>
      <c r="K9591" t="inlineStr">
        <is>
          <t>libre</t>
        </is>
      </c>
    </row>
    <row r="9592">
      <c r="A9592" t="inlineStr">
        <is>
          <t>2019</t>
        </is>
      </c>
      <c r="B9592" t="inlineStr">
        <is>
          <t>Autres fruits secs, n.c.a</t>
        </is>
      </c>
      <c r="C9592" t="inlineStr">
        <is>
          <t>Magasins spécialisés</t>
        </is>
      </c>
      <c r="D9592" t="n">
        <v>0.6</v>
      </c>
      <c r="E9592" t="inlineStr"/>
      <c r="F9592" t="inlineStr"/>
      <c r="G9592" t="inlineStr"/>
      <c r="H9592" t="inlineStr"/>
      <c r="I9592" t="inlineStr"/>
      <c r="J9592" t="inlineStr"/>
      <c r="K9592" t="inlineStr">
        <is>
          <t>libre</t>
        </is>
      </c>
    </row>
    <row r="9593">
      <c r="A9593" t="inlineStr">
        <is>
          <t>2019</t>
        </is>
      </c>
      <c r="B9593" t="inlineStr">
        <is>
          <t>Mélanges de fruits secs</t>
        </is>
      </c>
      <c r="C9593" t="inlineStr">
        <is>
          <t>Magasins spécialisés</t>
        </is>
      </c>
      <c r="D9593" t="n">
        <v>0.4</v>
      </c>
      <c r="E9593" t="inlineStr"/>
      <c r="F9593" t="inlineStr"/>
      <c r="G9593" t="inlineStr"/>
      <c r="H9593" t="inlineStr"/>
      <c r="I9593" t="inlineStr"/>
      <c r="J9593" t="inlineStr"/>
      <c r="K9593" t="inlineStr">
        <is>
          <t>libre</t>
        </is>
      </c>
    </row>
    <row r="9594">
      <c r="A9594" t="inlineStr">
        <is>
          <t>2019</t>
        </is>
      </c>
      <c r="B9594" t="inlineStr">
        <is>
          <t>Autres fruits, préparés ou conservés (à l’exclusion du Müsli)</t>
        </is>
      </c>
      <c r="C9594" t="inlineStr">
        <is>
          <t>Magasins spécialisés</t>
        </is>
      </c>
      <c r="D9594" t="n">
        <v>0.2</v>
      </c>
      <c r="E9594" t="inlineStr"/>
      <c r="F9594" t="inlineStr"/>
      <c r="G9594" t="inlineStr"/>
      <c r="H9594" t="inlineStr"/>
      <c r="I9594" t="inlineStr"/>
      <c r="J9594" t="inlineStr"/>
      <c r="K9594" t="inlineStr">
        <is>
          <t>libre</t>
        </is>
      </c>
    </row>
    <row r="9595">
      <c r="A9595" t="inlineStr">
        <is>
          <t>2019</t>
        </is>
      </c>
      <c r="B9595" t="inlineStr">
        <is>
          <t>Fécules</t>
        </is>
      </c>
      <c r="C9595" t="inlineStr">
        <is>
          <t>Magasins spécialisés</t>
        </is>
      </c>
      <c r="D9595" t="n">
        <v>0.5</v>
      </c>
      <c r="E9595" t="inlineStr"/>
      <c r="F9595" t="inlineStr"/>
      <c r="G9595" t="inlineStr"/>
      <c r="H9595" t="inlineStr"/>
      <c r="I9595" t="inlineStr"/>
      <c r="J9595" t="inlineStr"/>
      <c r="K9595" t="inlineStr">
        <is>
          <t>libre unbounded</t>
        </is>
      </c>
    </row>
    <row r="9596">
      <c r="A9596" t="inlineStr">
        <is>
          <t>2019</t>
        </is>
      </c>
      <c r="B9596" t="inlineStr">
        <is>
          <t>Fécule de manioc</t>
        </is>
      </c>
      <c r="C9596" t="inlineStr">
        <is>
          <t>Magasins spécialisés</t>
        </is>
      </c>
      <c r="D9596" t="n">
        <v>0.5</v>
      </c>
      <c r="E9596" t="inlineStr"/>
      <c r="F9596" t="inlineStr"/>
      <c r="G9596" t="inlineStr"/>
      <c r="H9596" t="inlineStr"/>
      <c r="I9596" t="inlineStr"/>
      <c r="J9596" t="inlineStr"/>
      <c r="K9596" t="inlineStr">
        <is>
          <t>libre unbounded</t>
        </is>
      </c>
    </row>
    <row r="9597">
      <c r="A9597" t="inlineStr">
        <is>
          <t>2019</t>
        </is>
      </c>
      <c r="B9597" t="inlineStr">
        <is>
          <t>Fécule d'autres racines et tubercules</t>
        </is>
      </c>
      <c r="C9597" t="inlineStr">
        <is>
          <t>Magasins spécialisés</t>
        </is>
      </c>
      <c r="D9597" t="n">
        <v>0.1</v>
      </c>
      <c r="E9597" t="inlineStr"/>
      <c r="F9597" t="inlineStr"/>
      <c r="G9597" t="inlineStr"/>
      <c r="H9597" t="inlineStr"/>
      <c r="I9597" t="inlineStr"/>
      <c r="J9597" t="inlineStr"/>
      <c r="K9597" t="inlineStr">
        <is>
          <t>libre unbounded</t>
        </is>
      </c>
    </row>
    <row r="9598">
      <c r="A9598" t="inlineStr">
        <is>
          <t>2019</t>
        </is>
      </c>
      <c r="B9598" t="inlineStr">
        <is>
          <t>Farines, semoules et poudres de fruits et légumes</t>
        </is>
      </c>
      <c r="C9598" t="inlineStr">
        <is>
          <t>Magasins spécialisés</t>
        </is>
      </c>
      <c r="D9598" t="n">
        <v>0.5</v>
      </c>
      <c r="E9598" t="inlineStr"/>
      <c r="F9598" t="inlineStr"/>
      <c r="G9598" t="inlineStr"/>
      <c r="H9598" t="inlineStr"/>
      <c r="I9598" t="inlineStr"/>
      <c r="J9598" t="inlineStr"/>
      <c r="K9598" t="inlineStr">
        <is>
          <t>libre unbounded</t>
        </is>
      </c>
    </row>
    <row r="9599">
      <c r="A9599" t="inlineStr">
        <is>
          <t>2019</t>
        </is>
      </c>
      <c r="B9599" t="inlineStr">
        <is>
          <t>Farines, semooules et poudres de racines et tubercules</t>
        </is>
      </c>
      <c r="C9599" t="inlineStr">
        <is>
          <t>Magasins spécialisés</t>
        </is>
      </c>
      <c r="D9599" t="n">
        <v>0.1</v>
      </c>
      <c r="E9599" t="inlineStr"/>
      <c r="F9599" t="inlineStr"/>
      <c r="G9599" t="inlineStr"/>
      <c r="H9599" t="inlineStr"/>
      <c r="I9599" t="inlineStr"/>
      <c r="J9599" t="inlineStr"/>
      <c r="K9599" t="inlineStr">
        <is>
          <t>libre unbounded</t>
        </is>
      </c>
    </row>
    <row r="9600">
      <c r="A9600" t="inlineStr">
        <is>
          <t>2019</t>
        </is>
      </c>
      <c r="B9600" t="inlineStr">
        <is>
          <t>Farines, semoules et poudres de fruits</t>
        </is>
      </c>
      <c r="C9600" t="inlineStr">
        <is>
          <t>Magasins spécialisés</t>
        </is>
      </c>
      <c r="D9600" t="n">
        <v>0.4</v>
      </c>
      <c r="E9600" t="inlineStr"/>
      <c r="F9600" t="inlineStr"/>
      <c r="G9600" t="inlineStr"/>
      <c r="H9600" t="inlineStr"/>
      <c r="I9600" t="inlineStr"/>
      <c r="J9600" t="inlineStr"/>
      <c r="K9600" t="inlineStr">
        <is>
          <t>libre unbounded</t>
        </is>
      </c>
    </row>
    <row r="9601">
      <c r="A9601" t="inlineStr">
        <is>
          <t>2019</t>
        </is>
      </c>
      <c r="B9601" t="inlineStr">
        <is>
          <t>Huiles</t>
        </is>
      </c>
      <c r="C9601" t="inlineStr">
        <is>
          <t>Magasins spécialisés</t>
        </is>
      </c>
      <c r="D9601" t="n">
        <v>1.8</v>
      </c>
      <c r="E9601" t="inlineStr"/>
      <c r="F9601" t="inlineStr"/>
      <c r="G9601" t="inlineStr"/>
      <c r="H9601" t="inlineStr"/>
      <c r="I9601" t="inlineStr"/>
      <c r="J9601" t="inlineStr"/>
      <c r="K9601" t="inlineStr">
        <is>
          <t>libre unbounded</t>
        </is>
      </c>
    </row>
    <row r="9602">
      <c r="A9602" t="inlineStr">
        <is>
          <t>2019</t>
        </is>
      </c>
      <c r="B9602" t="inlineStr">
        <is>
          <t>Huiles, brutes</t>
        </is>
      </c>
      <c r="C9602" t="inlineStr">
        <is>
          <t>Magasins spécialisés</t>
        </is>
      </c>
      <c r="D9602" t="n">
        <v>0.5</v>
      </c>
      <c r="E9602" t="inlineStr"/>
      <c r="F9602" t="inlineStr"/>
      <c r="G9602" t="inlineStr"/>
      <c r="H9602" t="inlineStr"/>
      <c r="I9602" t="inlineStr"/>
      <c r="J9602" t="inlineStr"/>
      <c r="K9602" t="inlineStr">
        <is>
          <t>libre unbounded</t>
        </is>
      </c>
    </row>
    <row r="9603">
      <c r="A9603" t="inlineStr">
        <is>
          <t>2019</t>
        </is>
      </c>
      <c r="B9603" t="inlineStr">
        <is>
          <t>Huile d'arachide, brute</t>
        </is>
      </c>
      <c r="C9603" t="inlineStr">
        <is>
          <t>Magasins spécialisés</t>
        </is>
      </c>
      <c r="D9603" t="n">
        <v>0.5</v>
      </c>
      <c r="E9603" t="inlineStr"/>
      <c r="F9603" t="inlineStr"/>
      <c r="G9603" t="inlineStr"/>
      <c r="H9603" t="inlineStr"/>
      <c r="I9603" t="inlineStr"/>
      <c r="J9603" t="inlineStr"/>
      <c r="K9603" t="inlineStr">
        <is>
          <t>libre</t>
        </is>
      </c>
    </row>
    <row r="9604">
      <c r="A9604" t="inlineStr">
        <is>
          <t>2019</t>
        </is>
      </c>
      <c r="B9604" t="inlineStr">
        <is>
          <t>Huile de palme, brute</t>
        </is>
      </c>
      <c r="C9604" t="inlineStr">
        <is>
          <t>Magasins spécialisés</t>
        </is>
      </c>
      <c r="D9604" t="n">
        <v>0</v>
      </c>
      <c r="E9604" t="inlineStr"/>
      <c r="F9604" t="inlineStr"/>
      <c r="G9604" t="inlineStr"/>
      <c r="H9604" t="inlineStr"/>
      <c r="I9604" t="inlineStr"/>
      <c r="J9604" t="inlineStr"/>
      <c r="K9604" t="inlineStr">
        <is>
          <t>libre unbounded</t>
        </is>
      </c>
    </row>
    <row r="9605">
      <c r="A9605" t="inlineStr">
        <is>
          <t>2019</t>
        </is>
      </c>
      <c r="B9605" t="inlineStr">
        <is>
          <t>Autres huiles végétales, brutes</t>
        </is>
      </c>
      <c r="C9605" t="inlineStr">
        <is>
          <t>Magasins spécialisés</t>
        </is>
      </c>
      <c r="D9605" t="n">
        <v>0</v>
      </c>
      <c r="E9605" t="inlineStr"/>
      <c r="F9605" t="inlineStr"/>
      <c r="G9605" t="inlineStr"/>
      <c r="H9605" t="inlineStr"/>
      <c r="I9605" t="inlineStr"/>
      <c r="J9605" t="inlineStr"/>
      <c r="K9605" t="inlineStr">
        <is>
          <t>libre unbounded</t>
        </is>
      </c>
    </row>
    <row r="9606">
      <c r="A9606" t="inlineStr">
        <is>
          <t>2019</t>
        </is>
      </c>
      <c r="B9606" t="inlineStr">
        <is>
          <t>Huiles, raffinées</t>
        </is>
      </c>
      <c r="C9606" t="inlineStr">
        <is>
          <t>Magasins spécialisés</t>
        </is>
      </c>
      <c r="D9606" t="n">
        <v>1.3</v>
      </c>
      <c r="E9606" t="inlineStr"/>
      <c r="F9606" t="inlineStr"/>
      <c r="G9606" t="inlineStr"/>
      <c r="H9606" t="inlineStr"/>
      <c r="I9606" t="inlineStr"/>
      <c r="J9606" t="inlineStr"/>
      <c r="K9606" t="inlineStr">
        <is>
          <t>libre unbounded</t>
        </is>
      </c>
    </row>
    <row r="9607">
      <c r="A9607" t="inlineStr">
        <is>
          <t>2019</t>
        </is>
      </c>
      <c r="B9607" t="inlineStr">
        <is>
          <t>Huile d'arachide, raffinée</t>
        </is>
      </c>
      <c r="C9607" t="inlineStr">
        <is>
          <t>Magasins spécialisés</t>
        </is>
      </c>
      <c r="D9607" t="n">
        <v>0</v>
      </c>
      <c r="E9607" t="inlineStr"/>
      <c r="F9607" t="inlineStr"/>
      <c r="G9607" t="inlineStr"/>
      <c r="H9607" t="inlineStr"/>
      <c r="I9607" t="inlineStr"/>
      <c r="J9607" t="inlineStr"/>
      <c r="K9607" t="inlineStr">
        <is>
          <t>libre</t>
        </is>
      </c>
    </row>
    <row r="9608">
      <c r="A9608" t="inlineStr">
        <is>
          <t>2019</t>
        </is>
      </c>
      <c r="B9608" t="inlineStr">
        <is>
          <t>Huile de palme, raffinée</t>
        </is>
      </c>
      <c r="C9608" t="inlineStr">
        <is>
          <t>Magasins spécialisés</t>
        </is>
      </c>
      <c r="D9608" t="n">
        <v>0</v>
      </c>
      <c r="E9608" t="inlineStr"/>
      <c r="F9608" t="inlineStr"/>
      <c r="G9608" t="inlineStr"/>
      <c r="H9608" t="inlineStr"/>
      <c r="I9608" t="inlineStr"/>
      <c r="J9608" t="inlineStr"/>
      <c r="K9608" t="inlineStr">
        <is>
          <t>libre unbounded</t>
        </is>
      </c>
    </row>
    <row r="9609">
      <c r="A9609" t="inlineStr">
        <is>
          <t>2019</t>
        </is>
      </c>
      <c r="B9609" t="inlineStr">
        <is>
          <t>Huile de coco (coprah), raffinée</t>
        </is>
      </c>
      <c r="C9609" t="inlineStr">
        <is>
          <t>Magasins spécialisés</t>
        </is>
      </c>
      <c r="D9609" t="n">
        <v>1.2</v>
      </c>
      <c r="E9609" t="inlineStr"/>
      <c r="F9609" t="inlineStr"/>
      <c r="G9609" t="inlineStr"/>
      <c r="H9609" t="inlineStr"/>
      <c r="I9609" t="inlineStr"/>
      <c r="J9609" t="inlineStr"/>
      <c r="K9609" t="inlineStr">
        <is>
          <t>libre</t>
        </is>
      </c>
    </row>
    <row r="9610">
      <c r="A9610" t="inlineStr">
        <is>
          <t>2019</t>
        </is>
      </c>
      <c r="B9610" t="inlineStr">
        <is>
          <t>Autres produits alimentaires</t>
        </is>
      </c>
      <c r="C9610" t="inlineStr">
        <is>
          <t>Magasins spécialisés</t>
        </is>
      </c>
      <c r="D9610" t="n">
        <v>0</v>
      </c>
      <c r="E9610" t="inlineStr"/>
      <c r="F9610" t="inlineStr"/>
      <c r="G9610" t="inlineStr"/>
      <c r="H9610" t="inlineStr"/>
      <c r="I9610" t="inlineStr"/>
      <c r="J9610" t="inlineStr"/>
      <c r="K9610" t="inlineStr">
        <is>
          <t>libre unbounded</t>
        </is>
      </c>
    </row>
    <row r="9611">
      <c r="A9611" t="inlineStr">
        <is>
          <t>2019</t>
        </is>
      </c>
      <c r="B9611" t="inlineStr">
        <is>
          <t>Autres légumes et pommes de terres, séchés</t>
        </is>
      </c>
      <c r="C9611" t="inlineStr">
        <is>
          <t>Magasins spécialisés</t>
        </is>
      </c>
      <c r="D9611" t="n">
        <v>0.1</v>
      </c>
      <c r="E9611" t="inlineStr"/>
      <c r="F9611" t="inlineStr"/>
      <c r="G9611" t="inlineStr"/>
      <c r="H9611" t="inlineStr"/>
      <c r="I9611" t="inlineStr"/>
      <c r="J9611" t="inlineStr"/>
      <c r="K9611" t="inlineStr">
        <is>
          <t>libre</t>
        </is>
      </c>
    </row>
    <row r="9612">
      <c r="A9612" t="inlineStr">
        <is>
          <t>2019</t>
        </is>
      </c>
      <c r="B9612" t="inlineStr">
        <is>
          <t>Fruits, frais ou secs</t>
        </is>
      </c>
      <c r="C9612" t="inlineStr">
        <is>
          <t>Magasins spécialisés</t>
        </is>
      </c>
      <c r="D9612" t="n">
        <v>86.40000000000001</v>
      </c>
      <c r="E9612" t="inlineStr"/>
      <c r="F9612" t="inlineStr"/>
      <c r="G9612" t="inlineStr"/>
      <c r="H9612" t="inlineStr"/>
      <c r="I9612" t="inlineStr"/>
      <c r="J9612" t="inlineStr"/>
      <c r="K9612" t="inlineStr">
        <is>
          <t>libre</t>
        </is>
      </c>
    </row>
    <row r="9613">
      <c r="A9613" t="inlineStr">
        <is>
          <t>2019</t>
        </is>
      </c>
      <c r="B9613" t="inlineStr">
        <is>
          <t>Bananes plantains, frais ou secs</t>
        </is>
      </c>
      <c r="C9613" t="inlineStr">
        <is>
          <t>Magasins spécialisés</t>
        </is>
      </c>
      <c r="D9613" t="n">
        <v>1.1</v>
      </c>
      <c r="E9613" t="inlineStr"/>
      <c r="F9613" t="inlineStr"/>
      <c r="G9613" t="inlineStr"/>
      <c r="H9613" t="inlineStr"/>
      <c r="I9613" t="inlineStr"/>
      <c r="J9613" t="inlineStr"/>
      <c r="K9613" t="inlineStr">
        <is>
          <t>libre</t>
        </is>
      </c>
    </row>
    <row r="9614">
      <c r="A9614" t="inlineStr">
        <is>
          <t>2019</t>
        </is>
      </c>
      <c r="B9614" t="inlineStr">
        <is>
          <t>Bananes fruits, fraîches ou sèches</t>
        </is>
      </c>
      <c r="C9614" t="inlineStr">
        <is>
          <t>Magasins spécialisés</t>
        </is>
      </c>
      <c r="D9614" t="n">
        <v>26.4</v>
      </c>
      <c r="E9614" t="inlineStr"/>
      <c r="F9614" t="inlineStr"/>
      <c r="G9614" t="inlineStr"/>
      <c r="H9614" t="inlineStr"/>
      <c r="I9614" t="inlineStr"/>
      <c r="J9614" t="inlineStr"/>
      <c r="K9614" t="inlineStr">
        <is>
          <t>libre</t>
        </is>
      </c>
    </row>
    <row r="9615">
      <c r="A9615" t="inlineStr">
        <is>
          <t>2019</t>
        </is>
      </c>
      <c r="B9615" t="inlineStr">
        <is>
          <t>Dattes, fraîches ou sèches</t>
        </is>
      </c>
      <c r="C9615" t="inlineStr">
        <is>
          <t>Magasins spécialisés</t>
        </is>
      </c>
      <c r="D9615" t="n">
        <v>1.4</v>
      </c>
      <c r="E9615" t="inlineStr"/>
      <c r="F9615" t="inlineStr"/>
      <c r="G9615" t="inlineStr"/>
      <c r="H9615" t="inlineStr"/>
      <c r="I9615" t="inlineStr"/>
      <c r="J9615" t="inlineStr"/>
      <c r="K9615" t="inlineStr">
        <is>
          <t>libre</t>
        </is>
      </c>
    </row>
    <row r="9616">
      <c r="A9616" t="inlineStr">
        <is>
          <t>2019</t>
        </is>
      </c>
      <c r="B9616" t="inlineStr">
        <is>
          <t>Figues, fraîches ou sèches</t>
        </is>
      </c>
      <c r="C9616" t="inlineStr">
        <is>
          <t>Magasins spécialisés</t>
        </is>
      </c>
      <c r="D9616" t="n">
        <v>0.4</v>
      </c>
      <c r="E9616" t="inlineStr"/>
      <c r="F9616" t="inlineStr"/>
      <c r="G9616" t="inlineStr"/>
      <c r="H9616" t="inlineStr"/>
      <c r="I9616" t="inlineStr"/>
      <c r="J9616" t="inlineStr"/>
      <c r="K9616" t="inlineStr">
        <is>
          <t>libre</t>
        </is>
      </c>
    </row>
    <row r="9617">
      <c r="A9617" t="inlineStr">
        <is>
          <t>2019</t>
        </is>
      </c>
      <c r="B9617" t="inlineStr">
        <is>
          <t>Ananas, frais ou secs</t>
        </is>
      </c>
      <c r="C9617" t="inlineStr">
        <is>
          <t>Magasins spécialisés</t>
        </is>
      </c>
      <c r="D9617" t="n">
        <v>6.2</v>
      </c>
      <c r="E9617" t="inlineStr"/>
      <c r="F9617" t="inlineStr"/>
      <c r="G9617" t="inlineStr"/>
      <c r="H9617" t="inlineStr"/>
      <c r="I9617" t="inlineStr"/>
      <c r="J9617" t="inlineStr"/>
      <c r="K9617" t="inlineStr">
        <is>
          <t>libre</t>
        </is>
      </c>
    </row>
    <row r="9618">
      <c r="A9618" t="inlineStr">
        <is>
          <t>2019</t>
        </is>
      </c>
      <c r="B9618" t="inlineStr">
        <is>
          <t>Avocats, frais ou secs</t>
        </is>
      </c>
      <c r="C9618" t="inlineStr">
        <is>
          <t>Magasins spécialisés</t>
        </is>
      </c>
      <c r="D9618" t="n">
        <v>6.2</v>
      </c>
      <c r="E9618" t="inlineStr"/>
      <c r="F9618" t="inlineStr"/>
      <c r="G9618" t="inlineStr"/>
      <c r="H9618" t="inlineStr"/>
      <c r="I9618" t="inlineStr"/>
      <c r="J9618" t="inlineStr"/>
      <c r="K9618" t="inlineStr">
        <is>
          <t>libre</t>
        </is>
      </c>
    </row>
    <row r="9619">
      <c r="A9619" t="inlineStr">
        <is>
          <t>2019</t>
        </is>
      </c>
      <c r="B9619" t="inlineStr">
        <is>
          <t>Goyaves, mangues et mangoustans, frais ou secs</t>
        </is>
      </c>
      <c r="C9619" t="inlineStr">
        <is>
          <t>Magasins spécialisés</t>
        </is>
      </c>
      <c r="D9619" t="n">
        <v>1.9</v>
      </c>
      <c r="E9619" t="inlineStr"/>
      <c r="F9619" t="inlineStr"/>
      <c r="G9619" t="inlineStr"/>
      <c r="H9619" t="inlineStr"/>
      <c r="I9619" t="inlineStr"/>
      <c r="J9619" t="inlineStr"/>
      <c r="K9619" t="inlineStr">
        <is>
          <t>libre</t>
        </is>
      </c>
    </row>
    <row r="9620">
      <c r="A9620" t="inlineStr">
        <is>
          <t>2019</t>
        </is>
      </c>
      <c r="B9620" t="inlineStr">
        <is>
          <t>Oranges, fraîches ou sèches</t>
        </is>
      </c>
      <c r="C9620" t="inlineStr">
        <is>
          <t>Magasins spécialisés</t>
        </is>
      </c>
      <c r="D9620" t="n">
        <v>18.2</v>
      </c>
      <c r="E9620" t="inlineStr"/>
      <c r="F9620" t="inlineStr"/>
      <c r="G9620" t="inlineStr"/>
      <c r="H9620" t="inlineStr"/>
      <c r="I9620" t="inlineStr"/>
      <c r="J9620" t="inlineStr"/>
      <c r="K9620" t="inlineStr">
        <is>
          <t>libre</t>
        </is>
      </c>
    </row>
    <row r="9621">
      <c r="A9621" t="inlineStr">
        <is>
          <t>2019</t>
        </is>
      </c>
      <c r="B9621" t="inlineStr">
        <is>
          <t>Mandarines et clémentines, fraîches ou sèches</t>
        </is>
      </c>
      <c r="C9621" t="inlineStr">
        <is>
          <t>Magasins spécialisés</t>
        </is>
      </c>
      <c r="D9621" t="n">
        <v>15</v>
      </c>
      <c r="E9621" t="inlineStr"/>
      <c r="F9621" t="inlineStr"/>
      <c r="G9621" t="inlineStr"/>
      <c r="H9621" t="inlineStr"/>
      <c r="I9621" t="inlineStr"/>
      <c r="J9621" t="inlineStr"/>
      <c r="K9621" t="inlineStr">
        <is>
          <t>libre</t>
        </is>
      </c>
    </row>
    <row r="9622">
      <c r="A9622" t="inlineStr">
        <is>
          <t>2019</t>
        </is>
      </c>
      <c r="B9622" t="inlineStr">
        <is>
          <t>Pamplemousses et pomelos, frais ou secs</t>
        </is>
      </c>
      <c r="C9622" t="inlineStr">
        <is>
          <t>Magasins spécialisés</t>
        </is>
      </c>
      <c r="D9622" t="n">
        <v>2.6</v>
      </c>
      <c r="E9622" t="inlineStr"/>
      <c r="F9622" t="inlineStr"/>
      <c r="G9622" t="inlineStr"/>
      <c r="H9622" t="inlineStr"/>
      <c r="I9622" t="inlineStr"/>
      <c r="J9622" t="inlineStr"/>
      <c r="K9622" t="inlineStr">
        <is>
          <t>libre</t>
        </is>
      </c>
    </row>
    <row r="9623">
      <c r="A9623" t="inlineStr">
        <is>
          <t>2019</t>
        </is>
      </c>
      <c r="B9623" t="inlineStr">
        <is>
          <t>Citrons et limes, frais ou secs</t>
        </is>
      </c>
      <c r="C9623" t="inlineStr">
        <is>
          <t>Magasins spécialisés</t>
        </is>
      </c>
      <c r="D9623" t="n">
        <v>6.8</v>
      </c>
      <c r="E9623" t="inlineStr"/>
      <c r="F9623" t="inlineStr"/>
      <c r="G9623" t="inlineStr"/>
      <c r="H9623" t="inlineStr"/>
      <c r="I9623" t="inlineStr"/>
      <c r="J9623" t="inlineStr"/>
      <c r="K9623" t="inlineStr">
        <is>
          <t>libre</t>
        </is>
      </c>
    </row>
    <row r="9624">
      <c r="A9624" t="inlineStr">
        <is>
          <t>2019</t>
        </is>
      </c>
      <c r="B9624" t="inlineStr">
        <is>
          <t>Autres agrumes, frais ou secs</t>
        </is>
      </c>
      <c r="C9624" t="inlineStr">
        <is>
          <t>Magasins spécialisés</t>
        </is>
      </c>
      <c r="D9624" t="n">
        <v>0.2</v>
      </c>
      <c r="E9624" t="inlineStr"/>
      <c r="F9624" t="inlineStr"/>
      <c r="G9624" t="inlineStr"/>
      <c r="H9624" t="inlineStr"/>
      <c r="I9624" t="inlineStr"/>
      <c r="J9624" t="inlineStr"/>
      <c r="K9624" t="inlineStr">
        <is>
          <t>libre</t>
        </is>
      </c>
    </row>
    <row r="9625">
      <c r="A9625" t="inlineStr">
        <is>
          <t>2019</t>
        </is>
      </c>
      <c r="B9625" t="inlineStr">
        <is>
          <t>Fruis et légumes, frais</t>
        </is>
      </c>
      <c r="C9625" t="inlineStr">
        <is>
          <t>Magasins spécialisés</t>
        </is>
      </c>
      <c r="D9625" t="n">
        <v>826</v>
      </c>
      <c r="E9625" t="inlineStr"/>
      <c r="F9625" t="inlineStr"/>
      <c r="G9625" t="inlineStr"/>
      <c r="H9625" t="inlineStr"/>
      <c r="I9625" t="inlineStr"/>
      <c r="J9625" t="inlineStr"/>
      <c r="K9625" t="inlineStr">
        <is>
          <t>libre</t>
        </is>
      </c>
    </row>
    <row r="9626">
      <c r="A9626" t="inlineStr">
        <is>
          <t>2019</t>
        </is>
      </c>
      <c r="B9626" t="inlineStr">
        <is>
          <t>Pommes de terre, fraîches</t>
        </is>
      </c>
      <c r="C9626" t="inlineStr">
        <is>
          <t>Magasins spécialisés</t>
        </is>
      </c>
      <c r="D9626" t="n">
        <v>3.6</v>
      </c>
      <c r="E9626" t="inlineStr"/>
      <c r="F9626" t="inlineStr"/>
      <c r="G9626" t="inlineStr"/>
      <c r="H9626" t="inlineStr"/>
      <c r="I9626" t="inlineStr"/>
      <c r="J9626" t="inlineStr"/>
      <c r="K9626" t="inlineStr">
        <is>
          <t>libre</t>
        </is>
      </c>
    </row>
    <row r="9627">
      <c r="A9627" t="inlineStr">
        <is>
          <t>2019</t>
        </is>
      </c>
      <c r="B9627" t="inlineStr">
        <is>
          <t>Fruits et légumes (hors PdT), frais</t>
        </is>
      </c>
      <c r="C9627" t="inlineStr">
        <is>
          <t>Magasins spécialisés</t>
        </is>
      </c>
      <c r="D9627" t="n">
        <v>823</v>
      </c>
      <c r="E9627" t="inlineStr"/>
      <c r="F9627" t="inlineStr"/>
      <c r="G9627" t="inlineStr"/>
      <c r="H9627" t="inlineStr"/>
      <c r="I9627" t="inlineStr"/>
      <c r="J9627" t="inlineStr"/>
      <c r="K9627" t="inlineStr">
        <is>
          <t>libre</t>
        </is>
      </c>
    </row>
    <row r="9628">
      <c r="A9628" t="inlineStr">
        <is>
          <t>2019</t>
        </is>
      </c>
      <c r="B9628" t="inlineStr">
        <is>
          <t>Produits manufacturés</t>
        </is>
      </c>
      <c r="C9628" t="inlineStr">
        <is>
          <t>Marchés</t>
        </is>
      </c>
      <c r="D9628" t="n">
        <v>301</v>
      </c>
      <c r="E9628" t="inlineStr"/>
      <c r="F9628" t="inlineStr"/>
      <c r="G9628" t="inlineStr"/>
      <c r="H9628" t="inlineStr"/>
      <c r="I9628" t="inlineStr"/>
      <c r="J9628" t="inlineStr"/>
      <c r="K9628" t="inlineStr">
        <is>
          <t>libre unbounded</t>
        </is>
      </c>
    </row>
    <row r="9629">
      <c r="A9629" t="inlineStr">
        <is>
          <t>2019</t>
        </is>
      </c>
      <c r="B9629" t="inlineStr">
        <is>
          <t>Produits des industries alimentaires</t>
        </is>
      </c>
      <c r="C9629" t="inlineStr">
        <is>
          <t>Marchés</t>
        </is>
      </c>
      <c r="D9629" t="n">
        <v>301</v>
      </c>
      <c r="E9629" t="inlineStr"/>
      <c r="F9629" t="inlineStr"/>
      <c r="G9629" t="inlineStr"/>
      <c r="H9629" t="inlineStr"/>
      <c r="I9629" t="inlineStr"/>
      <c r="J9629" t="inlineStr"/>
      <c r="K9629" t="inlineStr">
        <is>
          <t>libre unbounded</t>
        </is>
      </c>
    </row>
    <row r="9630">
      <c r="A9630" t="inlineStr">
        <is>
          <t>2019</t>
        </is>
      </c>
      <c r="B9630" t="inlineStr">
        <is>
          <t>Produits à base de fruits et légumes</t>
        </is>
      </c>
      <c r="C9630" t="inlineStr">
        <is>
          <t>Marchés</t>
        </is>
      </c>
      <c r="D9630" t="n">
        <v>300</v>
      </c>
      <c r="E9630" t="inlineStr"/>
      <c r="F9630" t="inlineStr"/>
      <c r="G9630" t="inlineStr"/>
      <c r="H9630" t="inlineStr"/>
      <c r="I9630" t="inlineStr"/>
      <c r="J9630" t="inlineStr"/>
      <c r="K9630" t="inlineStr">
        <is>
          <t>libre unbounded</t>
        </is>
      </c>
    </row>
    <row r="9631">
      <c r="A9631" t="inlineStr">
        <is>
          <t>2019</t>
        </is>
      </c>
      <c r="B9631" t="inlineStr">
        <is>
          <t>Préparations et conserves à base de pommes de terre</t>
        </is>
      </c>
      <c r="C9631" t="inlineStr">
        <is>
          <t>Marchés</t>
        </is>
      </c>
      <c r="D9631" t="n">
        <v>24.2</v>
      </c>
      <c r="E9631" t="inlineStr"/>
      <c r="F9631" t="inlineStr"/>
      <c r="G9631" t="inlineStr"/>
      <c r="H9631" t="inlineStr"/>
      <c r="I9631" t="inlineStr"/>
      <c r="J9631" t="inlineStr"/>
      <c r="K9631" t="inlineStr">
        <is>
          <t>libre unbounded</t>
        </is>
      </c>
    </row>
    <row r="9632">
      <c r="A9632" t="inlineStr">
        <is>
          <t>2019</t>
        </is>
      </c>
      <c r="B9632" t="inlineStr">
        <is>
          <t>Pommes de terre, congelées ou surgelées</t>
        </is>
      </c>
      <c r="C9632" t="inlineStr">
        <is>
          <t>Marchés</t>
        </is>
      </c>
      <c r="D9632" t="n">
        <v>12.5</v>
      </c>
      <c r="E9632" t="inlineStr"/>
      <c r="F9632" t="inlineStr"/>
      <c r="G9632" t="inlineStr"/>
      <c r="H9632" t="inlineStr"/>
      <c r="I9632" t="inlineStr"/>
      <c r="J9632" t="inlineStr"/>
      <c r="K9632" t="inlineStr">
        <is>
          <t>libre</t>
        </is>
      </c>
    </row>
    <row r="9633">
      <c r="A9633" t="inlineStr">
        <is>
          <t>2019</t>
        </is>
      </c>
      <c r="B9633" t="inlineStr">
        <is>
          <t>Pommes de terre, non cuites ou cuites à l'eau ou à la vapeur, congelées ou surgelées</t>
        </is>
      </c>
      <c r="C9633" t="inlineStr">
        <is>
          <t>Marchés</t>
        </is>
      </c>
      <c r="D9633" t="n">
        <v>0.9</v>
      </c>
      <c r="E9633" t="inlineStr"/>
      <c r="F9633" t="inlineStr"/>
      <c r="G9633" t="inlineStr"/>
      <c r="H9633" t="inlineStr"/>
      <c r="I9633" t="inlineStr"/>
      <c r="J9633" t="inlineStr"/>
      <c r="K9633" t="inlineStr">
        <is>
          <t>libre</t>
        </is>
      </c>
    </row>
    <row r="9634">
      <c r="A9634" t="inlineStr">
        <is>
          <t>2019</t>
        </is>
      </c>
      <c r="B9634" t="inlineStr">
        <is>
          <t>Pommes de terre préparées ou conservées autrement, congelées ou surgelées</t>
        </is>
      </c>
      <c r="C9634" t="inlineStr">
        <is>
          <t>Marchés</t>
        </is>
      </c>
      <c r="D9634" t="n">
        <v>11.6</v>
      </c>
      <c r="E9634" t="inlineStr"/>
      <c r="F9634" t="inlineStr"/>
      <c r="G9634" t="inlineStr"/>
      <c r="H9634" t="inlineStr"/>
      <c r="I9634" t="inlineStr"/>
      <c r="J9634" t="inlineStr"/>
      <c r="K9634" t="inlineStr">
        <is>
          <t>libre</t>
        </is>
      </c>
    </row>
    <row r="9635">
      <c r="A9635" t="inlineStr">
        <is>
          <t>2019</t>
        </is>
      </c>
      <c r="B9635" t="inlineStr">
        <is>
          <t>Pommes de terre, déshydratées, coupées ou non, mais sans autre préparation</t>
        </is>
      </c>
      <c r="C9635" t="inlineStr">
        <is>
          <t>Marchés</t>
        </is>
      </c>
      <c r="D9635" t="n">
        <v>0</v>
      </c>
      <c r="E9635" t="inlineStr"/>
      <c r="F9635" t="inlineStr"/>
      <c r="G9635" t="inlineStr"/>
      <c r="H9635" t="inlineStr"/>
      <c r="I9635" t="inlineStr"/>
      <c r="J9635" t="inlineStr"/>
      <c r="K9635" t="inlineStr">
        <is>
          <t>libre</t>
        </is>
      </c>
    </row>
    <row r="9636">
      <c r="A9636" t="inlineStr">
        <is>
          <t>2019</t>
        </is>
      </c>
      <c r="B9636" t="inlineStr">
        <is>
          <t>Pommes de terre déshydratées sous forme de farine, de poudre, de flocons, de granulés ou de pellets</t>
        </is>
      </c>
      <c r="C9636" t="inlineStr">
        <is>
          <t>Marchés</t>
        </is>
      </c>
      <c r="D9636" t="n">
        <v>0</v>
      </c>
      <c r="E9636" t="inlineStr"/>
      <c r="F9636" t="inlineStr"/>
      <c r="G9636" t="inlineStr"/>
      <c r="H9636" t="inlineStr"/>
      <c r="I9636" t="inlineStr"/>
      <c r="J9636" t="inlineStr"/>
      <c r="K9636" t="inlineStr">
        <is>
          <t>libre unbounded</t>
        </is>
      </c>
    </row>
    <row r="9637">
      <c r="A9637" t="inlineStr">
        <is>
          <t>2019</t>
        </is>
      </c>
      <c r="B9637" t="inlineStr">
        <is>
          <t>Autres préparations et conserves à base de pommes de terre</t>
        </is>
      </c>
      <c r="C9637" t="inlineStr">
        <is>
          <t>Marchés</t>
        </is>
      </c>
      <c r="D9637" t="n">
        <v>11.7</v>
      </c>
      <c r="E9637" t="inlineStr"/>
      <c r="F9637" t="inlineStr"/>
      <c r="G9637" t="inlineStr"/>
      <c r="H9637" t="inlineStr"/>
      <c r="I9637" t="inlineStr"/>
      <c r="J9637" t="inlineStr"/>
      <c r="K9637" t="inlineStr">
        <is>
          <t>libre</t>
        </is>
      </c>
    </row>
    <row r="9638">
      <c r="A9638" t="inlineStr">
        <is>
          <t>2019</t>
        </is>
      </c>
      <c r="B9638" t="inlineStr">
        <is>
          <t>Pommes de terre préparées ou conservées, sous forme de farine, semoule ou flocons</t>
        </is>
      </c>
      <c r="C9638" t="inlineStr">
        <is>
          <t>Marchés</t>
        </is>
      </c>
      <c r="D9638" t="n">
        <v>4.7</v>
      </c>
      <c r="E9638" t="inlineStr"/>
      <c r="F9638" t="inlineStr"/>
      <c r="G9638" t="inlineStr"/>
      <c r="H9638" t="inlineStr"/>
      <c r="I9638" t="inlineStr"/>
      <c r="J9638" t="inlineStr"/>
      <c r="K9638" t="inlineStr">
        <is>
          <t>libre</t>
        </is>
      </c>
    </row>
    <row r="9639">
      <c r="A9639" t="inlineStr">
        <is>
          <t>2019</t>
        </is>
      </c>
      <c r="B9639" t="inlineStr">
        <is>
          <t>Autres préparations ou conserves de pommes de terre, y compris les chips</t>
        </is>
      </c>
      <c r="C9639" t="inlineStr">
        <is>
          <t>Marchés</t>
        </is>
      </c>
      <c r="D9639" t="n">
        <v>7</v>
      </c>
      <c r="E9639" t="inlineStr"/>
      <c r="F9639" t="inlineStr"/>
      <c r="G9639" t="inlineStr"/>
      <c r="H9639" t="inlineStr"/>
      <c r="I9639" t="inlineStr"/>
      <c r="J9639" t="inlineStr"/>
      <c r="K9639" t="inlineStr">
        <is>
          <t>libre</t>
        </is>
      </c>
    </row>
    <row r="9640">
      <c r="A9640" t="inlineStr">
        <is>
          <t>2019</t>
        </is>
      </c>
      <c r="B9640" t="inlineStr">
        <is>
          <t>Jus de fruits et légumes</t>
        </is>
      </c>
      <c r="C9640" t="inlineStr">
        <is>
          <t>Marchés</t>
        </is>
      </c>
      <c r="D9640" t="n">
        <v>82.2</v>
      </c>
      <c r="E9640" t="inlineStr"/>
      <c r="F9640" t="inlineStr"/>
      <c r="G9640" t="inlineStr"/>
      <c r="H9640" t="inlineStr"/>
      <c r="I9640" t="inlineStr"/>
      <c r="J9640" t="inlineStr"/>
      <c r="K9640" t="inlineStr">
        <is>
          <t>libre unbounded</t>
        </is>
      </c>
    </row>
    <row r="9641">
      <c r="A9641" t="inlineStr">
        <is>
          <t>2019</t>
        </is>
      </c>
      <c r="B9641" t="inlineStr">
        <is>
          <t>Jus de tomate</t>
        </is>
      </c>
      <c r="C9641" t="inlineStr">
        <is>
          <t>Marchés</t>
        </is>
      </c>
      <c r="D9641" t="n">
        <v>0.4</v>
      </c>
      <c r="E9641" t="inlineStr"/>
      <c r="F9641" t="inlineStr"/>
      <c r="G9641" t="inlineStr"/>
      <c r="H9641" t="inlineStr"/>
      <c r="I9641" t="inlineStr"/>
      <c r="J9641" t="inlineStr"/>
      <c r="K9641" t="inlineStr">
        <is>
          <t>libre</t>
        </is>
      </c>
    </row>
    <row r="9642">
      <c r="A9642" t="inlineStr">
        <is>
          <t>2019</t>
        </is>
      </c>
      <c r="B9642" t="inlineStr">
        <is>
          <t>Jus d'orange</t>
        </is>
      </c>
      <c r="C9642" t="inlineStr">
        <is>
          <t>Marchés</t>
        </is>
      </c>
      <c r="D9642" t="n">
        <v>49.3</v>
      </c>
      <c r="E9642" t="inlineStr"/>
      <c r="F9642" t="inlineStr"/>
      <c r="G9642" t="inlineStr"/>
      <c r="H9642" t="inlineStr"/>
      <c r="I9642" t="inlineStr"/>
      <c r="J9642" t="inlineStr"/>
      <c r="K9642" t="inlineStr">
        <is>
          <t>libre unbounded</t>
        </is>
      </c>
    </row>
    <row r="9643">
      <c r="A9643" t="inlineStr">
        <is>
          <t>2019</t>
        </is>
      </c>
      <c r="B9643" t="inlineStr">
        <is>
          <t>Jus d'orange, non concentré</t>
        </is>
      </c>
      <c r="C9643" t="inlineStr">
        <is>
          <t>Marchés</t>
        </is>
      </c>
      <c r="D9643" t="n">
        <v>49.3</v>
      </c>
      <c r="E9643" t="inlineStr"/>
      <c r="F9643" t="inlineStr"/>
      <c r="G9643" t="inlineStr"/>
      <c r="H9643" t="inlineStr"/>
      <c r="I9643" t="inlineStr"/>
      <c r="J9643" t="inlineStr"/>
      <c r="K9643" t="inlineStr">
        <is>
          <t>libre unbounded</t>
        </is>
      </c>
    </row>
    <row r="9644">
      <c r="A9644" t="inlineStr">
        <is>
          <t>2019</t>
        </is>
      </c>
      <c r="B9644" t="inlineStr">
        <is>
          <t>Jus d'orange, non concentré, congelé</t>
        </is>
      </c>
      <c r="C9644" t="inlineStr">
        <is>
          <t>Marchés</t>
        </is>
      </c>
      <c r="D9644" t="n">
        <v>20.1</v>
      </c>
      <c r="E9644" t="inlineStr"/>
      <c r="F9644" t="inlineStr"/>
      <c r="G9644" t="inlineStr"/>
      <c r="H9644" t="inlineStr"/>
      <c r="I9644" t="inlineStr"/>
      <c r="J9644" t="inlineStr"/>
      <c r="K9644" t="inlineStr">
        <is>
          <t>libre unbounded</t>
        </is>
      </c>
    </row>
    <row r="9645">
      <c r="A9645" t="inlineStr">
        <is>
          <t>2019</t>
        </is>
      </c>
      <c r="B9645" t="inlineStr">
        <is>
          <t>Jus d'orange, non concentré, non congelé</t>
        </is>
      </c>
      <c r="C9645" t="inlineStr">
        <is>
          <t>Marchés</t>
        </is>
      </c>
      <c r="D9645" t="n">
        <v>29.2</v>
      </c>
      <c r="E9645" t="inlineStr"/>
      <c r="F9645" t="inlineStr"/>
      <c r="G9645" t="inlineStr"/>
      <c r="H9645" t="inlineStr"/>
      <c r="I9645" t="inlineStr"/>
      <c r="J9645" t="inlineStr"/>
      <c r="K9645" t="inlineStr">
        <is>
          <t>libre</t>
        </is>
      </c>
    </row>
    <row r="9646">
      <c r="A9646" t="inlineStr">
        <is>
          <t>2019</t>
        </is>
      </c>
      <c r="B9646" t="inlineStr">
        <is>
          <t>Jus d'orange, autre</t>
        </is>
      </c>
      <c r="C9646" t="inlineStr">
        <is>
          <t>Marchés</t>
        </is>
      </c>
      <c r="D9646" t="n">
        <v>0</v>
      </c>
      <c r="E9646" t="inlineStr"/>
      <c r="F9646" t="inlineStr"/>
      <c r="G9646" t="inlineStr"/>
      <c r="H9646" t="inlineStr"/>
      <c r="I9646" t="inlineStr"/>
      <c r="J9646" t="inlineStr"/>
      <c r="K9646" t="inlineStr">
        <is>
          <t>libre unbounded</t>
        </is>
      </c>
    </row>
    <row r="9647">
      <c r="A9647" t="inlineStr">
        <is>
          <t>2019</t>
        </is>
      </c>
      <c r="B9647" t="inlineStr">
        <is>
          <t>Jus de pamplemousse</t>
        </is>
      </c>
      <c r="C9647" t="inlineStr">
        <is>
          <t>Marchés</t>
        </is>
      </c>
      <c r="D9647" t="n">
        <v>2</v>
      </c>
      <c r="E9647" t="inlineStr"/>
      <c r="F9647" t="inlineStr"/>
      <c r="G9647" t="inlineStr"/>
      <c r="H9647" t="inlineStr"/>
      <c r="I9647" t="inlineStr"/>
      <c r="J9647" t="inlineStr"/>
      <c r="K9647" t="inlineStr">
        <is>
          <t>libre</t>
        </is>
      </c>
    </row>
    <row r="9648">
      <c r="A9648" t="inlineStr">
        <is>
          <t>2019</t>
        </is>
      </c>
      <c r="B9648" t="inlineStr">
        <is>
          <t>Jus d'ananas</t>
        </is>
      </c>
      <c r="C9648" t="inlineStr">
        <is>
          <t>Marchés</t>
        </is>
      </c>
      <c r="D9648" t="n">
        <v>4.3</v>
      </c>
      <c r="E9648" t="inlineStr"/>
      <c r="F9648" t="inlineStr"/>
      <c r="G9648" t="inlineStr"/>
      <c r="H9648" t="inlineStr"/>
      <c r="I9648" t="inlineStr"/>
      <c r="J9648" t="inlineStr"/>
      <c r="K9648" t="inlineStr">
        <is>
          <t>libre</t>
        </is>
      </c>
    </row>
    <row r="9649">
      <c r="A9649" t="inlineStr">
        <is>
          <t>2019</t>
        </is>
      </c>
      <c r="B9649" t="inlineStr">
        <is>
          <t>Jus de raisin</t>
        </is>
      </c>
      <c r="C9649" t="inlineStr">
        <is>
          <t>Marchés</t>
        </is>
      </c>
      <c r="D9649" t="n">
        <v>2.6</v>
      </c>
      <c r="E9649" t="inlineStr"/>
      <c r="F9649" t="inlineStr"/>
      <c r="G9649" t="inlineStr"/>
      <c r="H9649" t="inlineStr"/>
      <c r="I9649" t="inlineStr"/>
      <c r="J9649" t="inlineStr"/>
      <c r="K9649" t="inlineStr">
        <is>
          <t>libre</t>
        </is>
      </c>
    </row>
    <row r="9650">
      <c r="A9650" t="inlineStr">
        <is>
          <t>2019</t>
        </is>
      </c>
      <c r="B9650" t="inlineStr">
        <is>
          <t>Jus de pomme</t>
        </is>
      </c>
      <c r="C9650" t="inlineStr">
        <is>
          <t>Marchés</t>
        </is>
      </c>
      <c r="D9650" t="n">
        <v>5</v>
      </c>
      <c r="E9650" t="inlineStr"/>
      <c r="F9650" t="inlineStr"/>
      <c r="G9650" t="inlineStr"/>
      <c r="H9650" t="inlineStr"/>
      <c r="I9650" t="inlineStr"/>
      <c r="J9650" t="inlineStr"/>
      <c r="K9650" t="inlineStr">
        <is>
          <t>libre unbounded</t>
        </is>
      </c>
    </row>
    <row r="9651">
      <c r="A9651" t="inlineStr">
        <is>
          <t>2019</t>
        </is>
      </c>
      <c r="B9651" t="inlineStr">
        <is>
          <t>Mélanges de jus de fruits et légumes</t>
        </is>
      </c>
      <c r="C9651" t="inlineStr">
        <is>
          <t>Marchés</t>
        </is>
      </c>
      <c r="D9651" t="n">
        <v>18.5</v>
      </c>
      <c r="E9651" t="inlineStr"/>
      <c r="F9651" t="inlineStr"/>
      <c r="G9651" t="inlineStr"/>
      <c r="H9651" t="inlineStr"/>
      <c r="I9651" t="inlineStr"/>
      <c r="J9651" t="inlineStr"/>
      <c r="K9651" t="inlineStr">
        <is>
          <t>libre</t>
        </is>
      </c>
    </row>
    <row r="9652">
      <c r="A9652" t="inlineStr">
        <is>
          <t>2019</t>
        </is>
      </c>
      <c r="B9652" t="inlineStr">
        <is>
          <t>Autres jus de fruits et légumes</t>
        </is>
      </c>
      <c r="C9652" t="inlineStr">
        <is>
          <t>Marchés</t>
        </is>
      </c>
      <c r="D9652" t="n">
        <v>0.1</v>
      </c>
      <c r="E9652" t="inlineStr"/>
      <c r="F9652" t="inlineStr"/>
      <c r="G9652" t="inlineStr"/>
      <c r="H9652" t="inlineStr"/>
      <c r="I9652" t="inlineStr"/>
      <c r="J9652" t="inlineStr"/>
      <c r="K9652" t="inlineStr">
        <is>
          <t>libre</t>
        </is>
      </c>
    </row>
    <row r="9653">
      <c r="A9653" t="inlineStr">
        <is>
          <t>2019</t>
        </is>
      </c>
      <c r="B9653" t="inlineStr">
        <is>
          <t>Jus d'agrume, autres, non concentré</t>
        </is>
      </c>
      <c r="C9653" t="inlineStr">
        <is>
          <t>Marchés</t>
        </is>
      </c>
      <c r="D9653" t="n">
        <v>0</v>
      </c>
      <c r="E9653" t="inlineStr"/>
      <c r="F9653" t="inlineStr"/>
      <c r="G9653" t="inlineStr"/>
      <c r="H9653" t="inlineStr"/>
      <c r="I9653" t="inlineStr"/>
      <c r="J9653" t="inlineStr"/>
      <c r="K9653" t="inlineStr">
        <is>
          <t>libre</t>
        </is>
      </c>
    </row>
    <row r="9654">
      <c r="A9654" t="inlineStr">
        <is>
          <t>2019</t>
        </is>
      </c>
      <c r="B9654" t="inlineStr">
        <is>
          <t>Jus de fruit ou légume, autres,  non concentré, non fermenté, sans addition d'alcool</t>
        </is>
      </c>
      <c r="C9654" t="inlineStr">
        <is>
          <t>Marchés</t>
        </is>
      </c>
      <c r="D9654" t="n">
        <v>0</v>
      </c>
      <c r="E9654" t="inlineStr"/>
      <c r="F9654" t="inlineStr"/>
      <c r="G9654" t="inlineStr"/>
      <c r="H9654" t="inlineStr"/>
      <c r="I9654" t="inlineStr"/>
      <c r="J9654" t="inlineStr"/>
      <c r="K9654" t="inlineStr">
        <is>
          <t>libre</t>
        </is>
      </c>
    </row>
    <row r="9655">
      <c r="A9655" t="inlineStr">
        <is>
          <t>2019</t>
        </is>
      </c>
      <c r="B9655" t="inlineStr">
        <is>
          <t>Jus de fruits ou légumes, autres</t>
        </is>
      </c>
      <c r="C9655" t="inlineStr">
        <is>
          <t>Marchés</t>
        </is>
      </c>
      <c r="D9655" t="n">
        <v>0</v>
      </c>
      <c r="E9655" t="inlineStr"/>
      <c r="F9655" t="inlineStr"/>
      <c r="G9655" t="inlineStr"/>
      <c r="H9655" t="inlineStr"/>
      <c r="I9655" t="inlineStr"/>
      <c r="J9655" t="inlineStr"/>
      <c r="K9655" t="inlineStr">
        <is>
          <t>libre</t>
        </is>
      </c>
    </row>
    <row r="9656">
      <c r="A9656" t="inlineStr">
        <is>
          <t>2019</t>
        </is>
      </c>
      <c r="B9656" t="inlineStr">
        <is>
          <t>Autres préparations et conserves à base de fruits et légumes</t>
        </is>
      </c>
      <c r="C9656" t="inlineStr">
        <is>
          <t>Marchés</t>
        </is>
      </c>
      <c r="D9656" t="n">
        <v>193</v>
      </c>
      <c r="E9656" t="inlineStr"/>
      <c r="F9656" t="inlineStr"/>
      <c r="G9656" t="inlineStr"/>
      <c r="H9656" t="inlineStr"/>
      <c r="I9656" t="inlineStr"/>
      <c r="J9656" t="inlineStr"/>
      <c r="K9656" t="inlineStr">
        <is>
          <t>libre unbounded</t>
        </is>
      </c>
    </row>
    <row r="9657">
      <c r="A9657" t="inlineStr">
        <is>
          <t>2019</t>
        </is>
      </c>
      <c r="B9657" t="inlineStr">
        <is>
          <t>Préparations et conserves de légumes</t>
        </is>
      </c>
      <c r="C9657" t="inlineStr">
        <is>
          <t>Marchés</t>
        </is>
      </c>
      <c r="D9657" t="n">
        <v>64.09999999999999</v>
      </c>
      <c r="E9657" t="inlineStr"/>
      <c r="F9657" t="inlineStr"/>
      <c r="G9657" t="inlineStr"/>
      <c r="H9657" t="inlineStr"/>
      <c r="I9657" t="inlineStr"/>
      <c r="J9657" t="inlineStr"/>
      <c r="K9657" t="inlineStr">
        <is>
          <t>libre unbounded</t>
        </is>
      </c>
    </row>
    <row r="9658">
      <c r="A9658" t="inlineStr">
        <is>
          <t>2019</t>
        </is>
      </c>
      <c r="B9658" t="inlineStr">
        <is>
          <t>Légumes congelés ou surgelés</t>
        </is>
      </c>
      <c r="C9658" t="inlineStr">
        <is>
          <t>Marchés</t>
        </is>
      </c>
      <c r="D9658" t="n">
        <v>10.7</v>
      </c>
      <c r="E9658" t="inlineStr"/>
      <c r="F9658" t="inlineStr"/>
      <c r="G9658" t="inlineStr"/>
      <c r="H9658" t="inlineStr"/>
      <c r="I9658" t="inlineStr"/>
      <c r="J9658" t="inlineStr"/>
      <c r="K9658" t="inlineStr">
        <is>
          <t>libre unbounded</t>
        </is>
      </c>
    </row>
    <row r="9659">
      <c r="A9659" t="inlineStr">
        <is>
          <t>2019</t>
        </is>
      </c>
      <c r="B9659" t="inlineStr">
        <is>
          <t>Légumes traités pour une conservation temporaire</t>
        </is>
      </c>
      <c r="C9659" t="inlineStr">
        <is>
          <t>Marchés</t>
        </is>
      </c>
      <c r="D9659" t="n">
        <v>1.2</v>
      </c>
      <c r="E9659" t="inlineStr"/>
      <c r="F9659" t="inlineStr"/>
      <c r="G9659" t="inlineStr"/>
      <c r="H9659" t="inlineStr"/>
      <c r="I9659" t="inlineStr"/>
      <c r="J9659" t="inlineStr"/>
      <c r="K9659" t="inlineStr">
        <is>
          <t>libre</t>
        </is>
      </c>
    </row>
    <row r="9660">
      <c r="A9660" t="inlineStr">
        <is>
          <t>2019</t>
        </is>
      </c>
      <c r="B9660" t="inlineStr">
        <is>
          <t>Légumes, déshydratés</t>
        </is>
      </c>
      <c r="C9660" t="inlineStr">
        <is>
          <t>Marchés</t>
        </is>
      </c>
      <c r="D9660" t="n">
        <v>0.3</v>
      </c>
      <c r="E9660" t="inlineStr"/>
      <c r="F9660" t="inlineStr"/>
      <c r="G9660" t="inlineStr"/>
      <c r="H9660" t="inlineStr"/>
      <c r="I9660" t="inlineStr"/>
      <c r="J9660" t="inlineStr"/>
      <c r="K9660" t="inlineStr">
        <is>
          <t>libre unbounded</t>
        </is>
      </c>
    </row>
    <row r="9661">
      <c r="A9661" t="inlineStr">
        <is>
          <t>2019</t>
        </is>
      </c>
      <c r="B9661" t="inlineStr">
        <is>
          <t>Oignons, séchés</t>
        </is>
      </c>
      <c r="C9661" t="inlineStr">
        <is>
          <t>Marchés</t>
        </is>
      </c>
      <c r="D9661" t="n">
        <v>0.1</v>
      </c>
      <c r="E9661" t="inlineStr"/>
      <c r="F9661" t="inlineStr"/>
      <c r="G9661" t="inlineStr"/>
      <c r="H9661" t="inlineStr"/>
      <c r="I9661" t="inlineStr"/>
      <c r="J9661" t="inlineStr"/>
      <c r="K9661" t="inlineStr">
        <is>
          <t>libre unbounded</t>
        </is>
      </c>
    </row>
    <row r="9662">
      <c r="A9662" t="inlineStr">
        <is>
          <t>2019</t>
        </is>
      </c>
      <c r="B9662" t="inlineStr">
        <is>
          <t>Champignons et truffes, séchés</t>
        </is>
      </c>
      <c r="C9662" t="inlineStr">
        <is>
          <t>Marchés</t>
        </is>
      </c>
      <c r="D9662" t="n">
        <v>0.1</v>
      </c>
      <c r="E9662" t="inlineStr"/>
      <c r="F9662" t="inlineStr"/>
      <c r="G9662" t="inlineStr"/>
      <c r="H9662" t="inlineStr"/>
      <c r="I9662" t="inlineStr"/>
      <c r="J9662" t="inlineStr"/>
      <c r="K9662" t="inlineStr">
        <is>
          <t>libre</t>
        </is>
      </c>
    </row>
    <row r="9663">
      <c r="A9663" t="inlineStr">
        <is>
          <t>2019</t>
        </is>
      </c>
      <c r="B9663" t="inlineStr">
        <is>
          <t>Autres légumes et mélanges de légumes, séchés</t>
        </is>
      </c>
      <c r="C9663" t="inlineStr">
        <is>
          <t>Marchés</t>
        </is>
      </c>
      <c r="D9663" t="n">
        <v>0</v>
      </c>
      <c r="E9663" t="inlineStr"/>
      <c r="F9663" t="inlineStr"/>
      <c r="G9663" t="inlineStr"/>
      <c r="H9663" t="inlineStr"/>
      <c r="I9663" t="inlineStr"/>
      <c r="J9663" t="inlineStr"/>
      <c r="K9663" t="inlineStr">
        <is>
          <t>libre</t>
        </is>
      </c>
    </row>
    <row r="9664">
      <c r="A9664" t="inlineStr">
        <is>
          <t>2019</t>
        </is>
      </c>
      <c r="B9664" t="inlineStr">
        <is>
          <t>Fruits et légumes coupés et emballés</t>
        </is>
      </c>
      <c r="C9664" t="inlineStr">
        <is>
          <t>Marchés</t>
        </is>
      </c>
      <c r="D9664" t="n">
        <v>0.1</v>
      </c>
      <c r="E9664" t="inlineStr"/>
      <c r="F9664" t="inlineStr"/>
      <c r="G9664" t="inlineStr"/>
      <c r="H9664" t="inlineStr"/>
      <c r="I9664" t="inlineStr"/>
      <c r="J9664" t="inlineStr"/>
      <c r="K9664" t="inlineStr">
        <is>
          <t>libre unbounded</t>
        </is>
      </c>
    </row>
    <row r="9665">
      <c r="A9665" t="inlineStr">
        <is>
          <t>2019</t>
        </is>
      </c>
      <c r="B9665" t="inlineStr">
        <is>
          <t>Légumes, appertisés</t>
        </is>
      </c>
      <c r="C9665" t="inlineStr">
        <is>
          <t>Marchés</t>
        </is>
      </c>
      <c r="D9665" t="n">
        <v>49.3</v>
      </c>
      <c r="E9665" t="inlineStr"/>
      <c r="F9665" t="inlineStr"/>
      <c r="G9665" t="inlineStr"/>
      <c r="H9665" t="inlineStr"/>
      <c r="I9665" t="inlineStr"/>
      <c r="J9665" t="inlineStr"/>
      <c r="K9665" t="inlineStr">
        <is>
          <t>libre unbounded</t>
        </is>
      </c>
    </row>
    <row r="9666">
      <c r="A9666" t="inlineStr">
        <is>
          <t>2019</t>
        </is>
      </c>
      <c r="B9666" t="inlineStr">
        <is>
          <t>Haricots, appertisés</t>
        </is>
      </c>
      <c r="C9666" t="inlineStr">
        <is>
          <t>Marchés</t>
        </is>
      </c>
      <c r="D9666" t="n">
        <v>9.6</v>
      </c>
      <c r="E9666" t="inlineStr"/>
      <c r="F9666" t="inlineStr"/>
      <c r="G9666" t="inlineStr"/>
      <c r="H9666" t="inlineStr"/>
      <c r="I9666" t="inlineStr"/>
      <c r="J9666" t="inlineStr"/>
      <c r="K9666" t="inlineStr">
        <is>
          <t>libre unbounded</t>
        </is>
      </c>
    </row>
    <row r="9667">
      <c r="A9667" t="inlineStr">
        <is>
          <t>2019</t>
        </is>
      </c>
      <c r="B9667" t="inlineStr">
        <is>
          <t>Pois, appertisés</t>
        </is>
      </c>
      <c r="C9667" t="inlineStr">
        <is>
          <t>Marchés</t>
        </is>
      </c>
      <c r="D9667" t="n">
        <v>0</v>
      </c>
      <c r="E9667" t="inlineStr"/>
      <c r="F9667" t="inlineStr"/>
      <c r="G9667" t="inlineStr"/>
      <c r="H9667" t="inlineStr"/>
      <c r="I9667" t="inlineStr"/>
      <c r="J9667" t="inlineStr"/>
      <c r="K9667" t="inlineStr">
        <is>
          <t>libre unbounded</t>
        </is>
      </c>
    </row>
    <row r="9668">
      <c r="A9668" t="inlineStr">
        <is>
          <t>2019</t>
        </is>
      </c>
      <c r="B9668" t="inlineStr">
        <is>
          <t>Autres légumes, appertisés</t>
        </is>
      </c>
      <c r="C9668" t="inlineStr">
        <is>
          <t>Marchés</t>
        </is>
      </c>
      <c r="D9668" t="n">
        <v>39.6</v>
      </c>
      <c r="E9668" t="inlineStr"/>
      <c r="F9668" t="inlineStr"/>
      <c r="G9668" t="inlineStr"/>
      <c r="H9668" t="inlineStr"/>
      <c r="I9668" t="inlineStr"/>
      <c r="J9668" t="inlineStr"/>
      <c r="K9668" t="inlineStr">
        <is>
          <t>libre unbounded</t>
        </is>
      </c>
    </row>
    <row r="9669">
      <c r="A9669" t="inlineStr">
        <is>
          <t>2019</t>
        </is>
      </c>
      <c r="B9669" t="inlineStr">
        <is>
          <t>Tomates et leurs produits, appertisés</t>
        </is>
      </c>
      <c r="C9669" t="inlineStr">
        <is>
          <t>Marchés</t>
        </is>
      </c>
      <c r="D9669" t="n">
        <v>10.2</v>
      </c>
      <c r="E9669" t="inlineStr"/>
      <c r="F9669" t="inlineStr"/>
      <c r="G9669" t="inlineStr"/>
      <c r="H9669" t="inlineStr"/>
      <c r="I9669" t="inlineStr"/>
      <c r="J9669" t="inlineStr"/>
      <c r="K9669" t="inlineStr">
        <is>
          <t>libre unbounded</t>
        </is>
      </c>
    </row>
    <row r="9670">
      <c r="A9670" t="inlineStr">
        <is>
          <t>2019</t>
        </is>
      </c>
      <c r="B9670" t="inlineStr">
        <is>
          <t>Tomates, entières ou en morceaux, appertisées</t>
        </is>
      </c>
      <c r="C9670" t="inlineStr">
        <is>
          <t>Marchés</t>
        </is>
      </c>
      <c r="D9670" t="n">
        <v>5.7</v>
      </c>
      <c r="E9670" t="inlineStr"/>
      <c r="F9670" t="inlineStr"/>
      <c r="G9670" t="inlineStr"/>
      <c r="H9670" t="inlineStr"/>
      <c r="I9670" t="inlineStr"/>
      <c r="J9670" t="inlineStr"/>
      <c r="K9670" t="inlineStr">
        <is>
          <t>libre unbounded</t>
        </is>
      </c>
    </row>
    <row r="9671">
      <c r="A9671" t="inlineStr">
        <is>
          <t>2019</t>
        </is>
      </c>
      <c r="B9671" t="inlineStr">
        <is>
          <t>Produits des tomates</t>
        </is>
      </c>
      <c r="C9671" t="inlineStr">
        <is>
          <t>Marchés</t>
        </is>
      </c>
      <c r="D9671" t="n">
        <v>4.5</v>
      </c>
      <c r="E9671" t="inlineStr"/>
      <c r="F9671" t="inlineStr"/>
      <c r="G9671" t="inlineStr"/>
      <c r="H9671" t="inlineStr"/>
      <c r="I9671" t="inlineStr"/>
      <c r="J9671" t="inlineStr"/>
      <c r="K9671" t="inlineStr">
        <is>
          <t>libre unbounded</t>
        </is>
      </c>
    </row>
    <row r="9672">
      <c r="A9672" t="inlineStr">
        <is>
          <t>2019</t>
        </is>
      </c>
      <c r="B9672" t="inlineStr">
        <is>
          <t>Coulis et purées de tomates</t>
        </is>
      </c>
      <c r="C9672" t="inlineStr">
        <is>
          <t>Marchés</t>
        </is>
      </c>
      <c r="D9672" t="n">
        <v>2.3</v>
      </c>
      <c r="E9672" t="inlineStr"/>
      <c r="F9672" t="inlineStr"/>
      <c r="G9672" t="inlineStr"/>
      <c r="H9672" t="inlineStr"/>
      <c r="I9672" t="inlineStr"/>
      <c r="J9672" t="inlineStr"/>
      <c r="K9672" t="inlineStr">
        <is>
          <t>libre unbounded</t>
        </is>
      </c>
    </row>
    <row r="9673">
      <c r="A9673" t="inlineStr">
        <is>
          <t>2019</t>
        </is>
      </c>
      <c r="B9673" t="inlineStr">
        <is>
          <t>Concentré de tomates</t>
        </is>
      </c>
      <c r="C9673" t="inlineStr">
        <is>
          <t>Marchés</t>
        </is>
      </c>
      <c r="D9673" t="n">
        <v>2.3</v>
      </c>
      <c r="E9673" t="inlineStr"/>
      <c r="F9673" t="inlineStr"/>
      <c r="G9673" t="inlineStr"/>
      <c r="H9673" t="inlineStr"/>
      <c r="I9673" t="inlineStr"/>
      <c r="J9673" t="inlineStr"/>
      <c r="K9673" t="inlineStr">
        <is>
          <t>libre unbounded</t>
        </is>
      </c>
    </row>
    <row r="9674">
      <c r="A9674" t="inlineStr">
        <is>
          <t>2019</t>
        </is>
      </c>
      <c r="B9674" t="inlineStr">
        <is>
          <t>Champignons et truffes, appertisés</t>
        </is>
      </c>
      <c r="C9674" t="inlineStr">
        <is>
          <t>Marchés</t>
        </is>
      </c>
      <c r="D9674" t="n">
        <v>0.7</v>
      </c>
      <c r="E9674" t="inlineStr"/>
      <c r="F9674" t="inlineStr"/>
      <c r="G9674" t="inlineStr"/>
      <c r="H9674" t="inlineStr"/>
      <c r="I9674" t="inlineStr"/>
      <c r="J9674" t="inlineStr"/>
      <c r="K9674" t="inlineStr">
        <is>
          <t>libre unbounded</t>
        </is>
      </c>
    </row>
    <row r="9675">
      <c r="A9675" t="inlineStr">
        <is>
          <t>2019</t>
        </is>
      </c>
      <c r="B9675" t="inlineStr">
        <is>
          <t>Champignons cultivés, appertisés</t>
        </is>
      </c>
      <c r="C9675" t="inlineStr">
        <is>
          <t>Marchés</t>
        </is>
      </c>
      <c r="D9675" t="n">
        <v>0.7</v>
      </c>
      <c r="E9675" t="inlineStr"/>
      <c r="F9675" t="inlineStr"/>
      <c r="G9675" t="inlineStr"/>
      <c r="H9675" t="inlineStr"/>
      <c r="I9675" t="inlineStr"/>
      <c r="J9675" t="inlineStr"/>
      <c r="K9675" t="inlineStr">
        <is>
          <t>libre unbounded</t>
        </is>
      </c>
    </row>
    <row r="9676">
      <c r="A9676" t="inlineStr">
        <is>
          <t>2019</t>
        </is>
      </c>
      <c r="B9676" t="inlineStr">
        <is>
          <t>Champignons du genre Agaricus, appertisés</t>
        </is>
      </c>
      <c r="C9676" t="inlineStr">
        <is>
          <t>Marchés</t>
        </is>
      </c>
      <c r="D9676" t="n">
        <v>0.7</v>
      </c>
      <c r="E9676" t="inlineStr"/>
      <c r="F9676" t="inlineStr"/>
      <c r="G9676" t="inlineStr"/>
      <c r="H9676" t="inlineStr"/>
      <c r="I9676" t="inlineStr"/>
      <c r="J9676" t="inlineStr"/>
      <c r="K9676" t="inlineStr">
        <is>
          <t>libre unbounded</t>
        </is>
      </c>
    </row>
    <row r="9677">
      <c r="A9677" t="inlineStr">
        <is>
          <t>2019</t>
        </is>
      </c>
      <c r="B9677" t="inlineStr">
        <is>
          <t>Champignons non-cultivés et truffes, appertisés</t>
        </is>
      </c>
      <c r="C9677" t="inlineStr">
        <is>
          <t>Marchés</t>
        </is>
      </c>
      <c r="D9677" t="n">
        <v>0.1</v>
      </c>
      <c r="E9677" t="inlineStr"/>
      <c r="F9677" t="inlineStr"/>
      <c r="G9677" t="inlineStr"/>
      <c r="H9677" t="inlineStr"/>
      <c r="I9677" t="inlineStr"/>
      <c r="J9677" t="inlineStr"/>
      <c r="K9677" t="inlineStr">
        <is>
          <t>libre unbounded</t>
        </is>
      </c>
    </row>
    <row r="9678">
      <c r="A9678" t="inlineStr">
        <is>
          <t>2019</t>
        </is>
      </c>
      <c r="B9678" t="inlineStr">
        <is>
          <t>Autres légumes et mélanges de légumes, appertisés</t>
        </is>
      </c>
      <c r="C9678" t="inlineStr">
        <is>
          <t>Marchés</t>
        </is>
      </c>
      <c r="D9678" t="n">
        <v>4.9</v>
      </c>
      <c r="E9678" t="inlineStr"/>
      <c r="F9678" t="inlineStr"/>
      <c r="G9678" t="inlineStr"/>
      <c r="H9678" t="inlineStr"/>
      <c r="I9678" t="inlineStr"/>
      <c r="J9678" t="inlineStr"/>
      <c r="K9678" t="inlineStr">
        <is>
          <t>libre</t>
        </is>
      </c>
    </row>
    <row r="9679">
      <c r="A9679" t="inlineStr">
        <is>
          <t>2019</t>
        </is>
      </c>
      <c r="B9679" t="inlineStr">
        <is>
          <t>Choucroute, non congelée, appertisée</t>
        </is>
      </c>
      <c r="C9679" t="inlineStr">
        <is>
          <t>Marchés</t>
        </is>
      </c>
      <c r="D9679" t="n">
        <v>0</v>
      </c>
      <c r="E9679" t="inlineStr"/>
      <c r="F9679" t="inlineStr"/>
      <c r="G9679" t="inlineStr"/>
      <c r="H9679" t="inlineStr"/>
      <c r="I9679" t="inlineStr"/>
      <c r="J9679" t="inlineStr"/>
      <c r="K9679" t="inlineStr">
        <is>
          <t>libre unbounded</t>
        </is>
      </c>
    </row>
    <row r="9680">
      <c r="A9680" t="inlineStr">
        <is>
          <t>2019</t>
        </is>
      </c>
      <c r="B9680" t="inlineStr">
        <is>
          <t>Asperges, non congelées, appertisées</t>
        </is>
      </c>
      <c r="C9680" t="inlineStr">
        <is>
          <t>Marchés</t>
        </is>
      </c>
      <c r="D9680" t="n">
        <v>0.6</v>
      </c>
      <c r="E9680" t="inlineStr"/>
      <c r="F9680" t="inlineStr"/>
      <c r="G9680" t="inlineStr"/>
      <c r="H9680" t="inlineStr"/>
      <c r="I9680" t="inlineStr"/>
      <c r="J9680" t="inlineStr"/>
      <c r="K9680" t="inlineStr">
        <is>
          <t>libre unbounded</t>
        </is>
      </c>
    </row>
    <row r="9681">
      <c r="A9681" t="inlineStr">
        <is>
          <t>2019</t>
        </is>
      </c>
      <c r="B9681" t="inlineStr">
        <is>
          <t>Maïs doux, non congelé, appertisé</t>
        </is>
      </c>
      <c r="C9681" t="inlineStr">
        <is>
          <t>Marchés</t>
        </is>
      </c>
      <c r="D9681" t="n">
        <v>5.8</v>
      </c>
      <c r="E9681" t="inlineStr"/>
      <c r="F9681" t="inlineStr"/>
      <c r="G9681" t="inlineStr"/>
      <c r="H9681" t="inlineStr"/>
      <c r="I9681" t="inlineStr"/>
      <c r="J9681" t="inlineStr"/>
      <c r="K9681" t="inlineStr">
        <is>
          <t>libre</t>
        </is>
      </c>
    </row>
    <row r="9682">
      <c r="A9682" t="inlineStr">
        <is>
          <t>2019</t>
        </is>
      </c>
      <c r="B9682" t="inlineStr">
        <is>
          <t>Autres légumes et mélanges de légumes, non congelés</t>
        </is>
      </c>
      <c r="C9682" t="inlineStr">
        <is>
          <t>Marchés</t>
        </is>
      </c>
      <c r="D9682" t="n">
        <v>17.3</v>
      </c>
      <c r="E9682" t="inlineStr"/>
      <c r="F9682" t="inlineStr"/>
      <c r="G9682" t="inlineStr"/>
      <c r="H9682" t="inlineStr"/>
      <c r="I9682" t="inlineStr"/>
      <c r="J9682" t="inlineStr"/>
      <c r="K9682" t="inlineStr">
        <is>
          <t>libre</t>
        </is>
      </c>
    </row>
    <row r="9683">
      <c r="A9683" t="inlineStr">
        <is>
          <t>2019</t>
        </is>
      </c>
      <c r="B9683" t="inlineStr">
        <is>
          <t>Fruits et légumes conservés dans le vinaigre</t>
        </is>
      </c>
      <c r="C9683" t="inlineStr">
        <is>
          <t>Marchés</t>
        </is>
      </c>
      <c r="D9683" t="n">
        <v>2.4</v>
      </c>
      <c r="E9683" t="inlineStr"/>
      <c r="F9683" t="inlineStr"/>
      <c r="G9683" t="inlineStr"/>
      <c r="H9683" t="inlineStr"/>
      <c r="I9683" t="inlineStr"/>
      <c r="J9683" t="inlineStr"/>
      <c r="K9683" t="inlineStr">
        <is>
          <t>libre unbounded</t>
        </is>
      </c>
    </row>
    <row r="9684">
      <c r="A9684" t="inlineStr">
        <is>
          <t>2019</t>
        </is>
      </c>
      <c r="B9684" t="inlineStr">
        <is>
          <t>Préparations et conserves de fruits</t>
        </is>
      </c>
      <c r="C9684" t="inlineStr">
        <is>
          <t>Marchés</t>
        </is>
      </c>
      <c r="D9684" t="n">
        <v>128</v>
      </c>
      <c r="E9684" t="inlineStr"/>
      <c r="F9684" t="inlineStr"/>
      <c r="G9684" t="inlineStr"/>
      <c r="H9684" t="inlineStr"/>
      <c r="I9684" t="inlineStr"/>
      <c r="J9684" t="inlineStr"/>
      <c r="K9684" t="inlineStr">
        <is>
          <t>libre unbounded</t>
        </is>
      </c>
    </row>
    <row r="9685">
      <c r="A9685" t="inlineStr">
        <is>
          <t>2019</t>
        </is>
      </c>
      <c r="B9685" t="inlineStr">
        <is>
          <t>Fruits crus ou cuits, congelés ou surgelés</t>
        </is>
      </c>
      <c r="C9685" t="inlineStr">
        <is>
          <t>Marchés</t>
        </is>
      </c>
      <c r="D9685" t="n">
        <v>0.1</v>
      </c>
      <c r="E9685" t="inlineStr"/>
      <c r="F9685" t="inlineStr"/>
      <c r="G9685" t="inlineStr"/>
      <c r="H9685" t="inlineStr"/>
      <c r="I9685" t="inlineStr"/>
      <c r="J9685" t="inlineStr"/>
      <c r="K9685" t="inlineStr">
        <is>
          <t>libre unbounded</t>
        </is>
      </c>
    </row>
    <row r="9686">
      <c r="A9686" t="inlineStr">
        <is>
          <t>2019</t>
        </is>
      </c>
      <c r="B9686" t="inlineStr">
        <is>
          <t>Confitures, gelées, compotes et purées de fruits</t>
        </is>
      </c>
      <c r="C9686" t="inlineStr">
        <is>
          <t>Marchés</t>
        </is>
      </c>
      <c r="D9686" t="n">
        <v>29.5</v>
      </c>
      <c r="E9686" t="inlineStr"/>
      <c r="F9686" t="inlineStr"/>
      <c r="G9686" t="inlineStr"/>
      <c r="H9686" t="inlineStr"/>
      <c r="I9686" t="inlineStr"/>
      <c r="J9686" t="inlineStr"/>
      <c r="K9686" t="inlineStr">
        <is>
          <t>libre</t>
        </is>
      </c>
    </row>
    <row r="9687">
      <c r="A9687" t="inlineStr">
        <is>
          <t>2019</t>
        </is>
      </c>
      <c r="B9687" t="inlineStr">
        <is>
          <t>Confitures, marmelades, gelées, purées et pâtes d'agrumes, obtenues par cuisson</t>
        </is>
      </c>
      <c r="C9687" t="inlineStr">
        <is>
          <t>Marchés</t>
        </is>
      </c>
      <c r="D9687" t="n">
        <v>0.3</v>
      </c>
      <c r="E9687" t="inlineStr"/>
      <c r="F9687" t="inlineStr"/>
      <c r="G9687" t="inlineStr"/>
      <c r="H9687" t="inlineStr"/>
      <c r="I9687" t="inlineStr"/>
      <c r="J9687" t="inlineStr"/>
      <c r="K9687" t="inlineStr">
        <is>
          <t>libre</t>
        </is>
      </c>
    </row>
    <row r="9688">
      <c r="A9688" t="inlineStr">
        <is>
          <t>2019</t>
        </is>
      </c>
      <c r="B9688" t="inlineStr">
        <is>
          <t>Confitures, marmelades, gelées, purées et pâtes de fruits à coque et de fruits autres qu'agrumes, obtenues par cuisson</t>
        </is>
      </c>
      <c r="C9688" t="inlineStr">
        <is>
          <t>Marchés</t>
        </is>
      </c>
      <c r="D9688" t="n">
        <v>29.2</v>
      </c>
      <c r="E9688" t="inlineStr"/>
      <c r="F9688" t="inlineStr"/>
      <c r="G9688" t="inlineStr"/>
      <c r="H9688" t="inlineStr"/>
      <c r="I9688" t="inlineStr"/>
      <c r="J9688" t="inlineStr"/>
      <c r="K9688" t="inlineStr">
        <is>
          <t>libre</t>
        </is>
      </c>
    </row>
    <row r="9689">
      <c r="A9689" t="inlineStr">
        <is>
          <t>2019</t>
        </is>
      </c>
      <c r="B9689" t="inlineStr">
        <is>
          <t>Fruits à coque, grillés, salés ou autrement préparés</t>
        </is>
      </c>
      <c r="C9689" t="inlineStr">
        <is>
          <t>Marchés</t>
        </is>
      </c>
      <c r="D9689" t="n">
        <v>3.7</v>
      </c>
      <c r="E9689" t="inlineStr"/>
      <c r="F9689" t="inlineStr"/>
      <c r="G9689" t="inlineStr"/>
      <c r="H9689" t="inlineStr"/>
      <c r="I9689" t="inlineStr"/>
      <c r="J9689" t="inlineStr"/>
      <c r="K9689" t="inlineStr">
        <is>
          <t>libre unbounded</t>
        </is>
      </c>
    </row>
    <row r="9690">
      <c r="A9690" t="inlineStr">
        <is>
          <t>2019</t>
        </is>
      </c>
      <c r="B9690" t="inlineStr">
        <is>
          <t>Arachides, grillées, salées ou autrement préparées et beurre d'arachide</t>
        </is>
      </c>
      <c r="C9690" t="inlineStr">
        <is>
          <t>Marchés</t>
        </is>
      </c>
      <c r="D9690" t="n">
        <v>2.2</v>
      </c>
      <c r="E9690" t="inlineStr"/>
      <c r="F9690" t="inlineStr"/>
      <c r="G9690" t="inlineStr"/>
      <c r="H9690" t="inlineStr"/>
      <c r="I9690" t="inlineStr"/>
      <c r="J9690" t="inlineStr"/>
      <c r="K9690" t="inlineStr">
        <is>
          <t>libre unbounded</t>
        </is>
      </c>
    </row>
    <row r="9691">
      <c r="A9691" t="inlineStr">
        <is>
          <t>2019</t>
        </is>
      </c>
      <c r="B9691" t="inlineStr">
        <is>
          <t>Autres fruits à coque et autres graines, y compris les mélanges, grillés, salés ou autrement préparés</t>
        </is>
      </c>
      <c r="C9691" t="inlineStr">
        <is>
          <t>Marchés</t>
        </is>
      </c>
      <c r="D9691" t="n">
        <v>1.5</v>
      </c>
      <c r="E9691" t="inlineStr"/>
      <c r="F9691" t="inlineStr"/>
      <c r="G9691" t="inlineStr"/>
      <c r="H9691" t="inlineStr"/>
      <c r="I9691" t="inlineStr"/>
      <c r="J9691" t="inlineStr"/>
      <c r="K9691" t="inlineStr">
        <is>
          <t>libre unbounded</t>
        </is>
      </c>
    </row>
    <row r="9692">
      <c r="A9692" t="inlineStr">
        <is>
          <t>2019</t>
        </is>
      </c>
      <c r="B9692" t="inlineStr">
        <is>
          <t>Fruits, traités pour une conservation temporaire, impropres à une consommation immédiate</t>
        </is>
      </c>
      <c r="C9692" t="inlineStr">
        <is>
          <t>Marchés</t>
        </is>
      </c>
      <c r="D9692" t="n">
        <v>0.3</v>
      </c>
      <c r="E9692" t="inlineStr"/>
      <c r="F9692" t="inlineStr"/>
      <c r="G9692" t="inlineStr"/>
      <c r="H9692" t="inlineStr"/>
      <c r="I9692" t="inlineStr"/>
      <c r="J9692" t="inlineStr"/>
      <c r="K9692" t="inlineStr">
        <is>
          <t>libre</t>
        </is>
      </c>
    </row>
    <row r="9693">
      <c r="A9693" t="inlineStr">
        <is>
          <t>2019</t>
        </is>
      </c>
      <c r="B9693" t="inlineStr">
        <is>
          <t>Écorces d'agrumes ou de melons, traitées pour une conservation temporaire, impropres à une consommation immédiate</t>
        </is>
      </c>
      <c r="C9693" t="inlineStr">
        <is>
          <t>Marchés</t>
        </is>
      </c>
      <c r="D9693" t="n">
        <v>0.1</v>
      </c>
      <c r="E9693" t="inlineStr"/>
      <c r="F9693" t="inlineStr"/>
      <c r="G9693" t="inlineStr"/>
      <c r="H9693" t="inlineStr"/>
      <c r="I9693" t="inlineStr"/>
      <c r="J9693" t="inlineStr"/>
      <c r="K9693" t="inlineStr">
        <is>
          <t>libre</t>
        </is>
      </c>
    </row>
    <row r="9694">
      <c r="A9694" t="inlineStr">
        <is>
          <t>2019</t>
        </is>
      </c>
      <c r="B9694" t="inlineStr">
        <is>
          <t>Autres fruits et fruits à coque, traités pour une conservation temporaire, impropres à une consommation immédiate</t>
        </is>
      </c>
      <c r="C9694" t="inlineStr">
        <is>
          <t>Marchés</t>
        </is>
      </c>
      <c r="D9694" t="n">
        <v>0.1</v>
      </c>
      <c r="E9694" t="inlineStr"/>
      <c r="F9694" t="inlineStr"/>
      <c r="G9694" t="inlineStr"/>
      <c r="H9694" t="inlineStr"/>
      <c r="I9694" t="inlineStr"/>
      <c r="J9694" t="inlineStr"/>
      <c r="K9694" t="inlineStr">
        <is>
          <t>libre</t>
        </is>
      </c>
    </row>
    <row r="9695">
      <c r="A9695" t="inlineStr">
        <is>
          <t>2019</t>
        </is>
      </c>
      <c r="B9695" t="inlineStr">
        <is>
          <t>Arachides et fruits à coque, sans coques</t>
        </is>
      </c>
      <c r="C9695" t="inlineStr">
        <is>
          <t>Marchés</t>
        </is>
      </c>
      <c r="D9695" t="n">
        <v>5</v>
      </c>
      <c r="E9695" t="inlineStr"/>
      <c r="F9695" t="inlineStr"/>
      <c r="G9695" t="inlineStr"/>
      <c r="H9695" t="inlineStr"/>
      <c r="I9695" t="inlineStr"/>
      <c r="J9695" t="inlineStr"/>
      <c r="K9695" t="inlineStr">
        <is>
          <t>libre unbounded</t>
        </is>
      </c>
    </row>
    <row r="9696">
      <c r="A9696" t="inlineStr">
        <is>
          <t>2019</t>
        </is>
      </c>
      <c r="B9696" t="inlineStr">
        <is>
          <t>Arachides, sans coques</t>
        </is>
      </c>
      <c r="C9696" t="inlineStr">
        <is>
          <t>Marchés</t>
        </is>
      </c>
      <c r="D9696" t="n">
        <v>0.2</v>
      </c>
      <c r="E9696" t="inlineStr"/>
      <c r="F9696" t="inlineStr"/>
      <c r="G9696" t="inlineStr"/>
      <c r="H9696" t="inlineStr"/>
      <c r="I9696" t="inlineStr"/>
      <c r="J9696" t="inlineStr"/>
      <c r="K9696" t="inlineStr">
        <is>
          <t>libre unbounded</t>
        </is>
      </c>
    </row>
    <row r="9697">
      <c r="A9697" t="inlineStr">
        <is>
          <t>2019</t>
        </is>
      </c>
      <c r="B9697" t="inlineStr">
        <is>
          <t>Noix du Brésil, sans coques</t>
        </is>
      </c>
      <c r="C9697" t="inlineStr">
        <is>
          <t>Marchés</t>
        </is>
      </c>
      <c r="D9697" t="n">
        <v>0.2</v>
      </c>
      <c r="E9697" t="inlineStr"/>
      <c r="F9697" t="inlineStr"/>
      <c r="G9697" t="inlineStr"/>
      <c r="H9697" t="inlineStr"/>
      <c r="I9697" t="inlineStr"/>
      <c r="J9697" t="inlineStr"/>
      <c r="K9697" t="inlineStr">
        <is>
          <t>libre unbounded</t>
        </is>
      </c>
    </row>
    <row r="9698">
      <c r="A9698" t="inlineStr">
        <is>
          <t>2019</t>
        </is>
      </c>
      <c r="B9698" t="inlineStr">
        <is>
          <t>Noix de cajou, sans coques</t>
        </is>
      </c>
      <c r="C9698" t="inlineStr">
        <is>
          <t>Marchés</t>
        </is>
      </c>
      <c r="D9698" t="n">
        <v>0.7</v>
      </c>
      <c r="E9698" t="inlineStr"/>
      <c r="F9698" t="inlineStr"/>
      <c r="G9698" t="inlineStr"/>
      <c r="H9698" t="inlineStr"/>
      <c r="I9698" t="inlineStr"/>
      <c r="J9698" t="inlineStr"/>
      <c r="K9698" t="inlineStr">
        <is>
          <t>libre unbounded</t>
        </is>
      </c>
    </row>
    <row r="9699">
      <c r="A9699" t="inlineStr">
        <is>
          <t>2019</t>
        </is>
      </c>
      <c r="B9699" t="inlineStr">
        <is>
          <t>Amandes, sans coques</t>
        </is>
      </c>
      <c r="C9699" t="inlineStr">
        <is>
          <t>Marchés</t>
        </is>
      </c>
      <c r="D9699" t="n">
        <v>2</v>
      </c>
      <c r="E9699" t="inlineStr"/>
      <c r="F9699" t="inlineStr"/>
      <c r="G9699" t="inlineStr"/>
      <c r="H9699" t="inlineStr"/>
      <c r="I9699" t="inlineStr"/>
      <c r="J9699" t="inlineStr"/>
      <c r="K9699" t="inlineStr">
        <is>
          <t>libre unbounded</t>
        </is>
      </c>
    </row>
    <row r="9700">
      <c r="A9700" t="inlineStr">
        <is>
          <t>2019</t>
        </is>
      </c>
      <c r="B9700" t="inlineStr">
        <is>
          <t>Noisettes, sans coques</t>
        </is>
      </c>
      <c r="C9700" t="inlineStr">
        <is>
          <t>Marchés</t>
        </is>
      </c>
      <c r="D9700" t="n">
        <v>1.2</v>
      </c>
      <c r="E9700" t="inlineStr"/>
      <c r="F9700" t="inlineStr"/>
      <c r="G9700" t="inlineStr"/>
      <c r="H9700" t="inlineStr"/>
      <c r="I9700" t="inlineStr"/>
      <c r="J9700" t="inlineStr"/>
      <c r="K9700" t="inlineStr">
        <is>
          <t>libre unbounded</t>
        </is>
      </c>
    </row>
    <row r="9701">
      <c r="A9701" t="inlineStr">
        <is>
          <t>2019</t>
        </is>
      </c>
      <c r="B9701" t="inlineStr">
        <is>
          <t>Noix, sans coques</t>
        </is>
      </c>
      <c r="C9701" t="inlineStr">
        <is>
          <t>Marchés</t>
        </is>
      </c>
      <c r="D9701" t="n">
        <v>0.5</v>
      </c>
      <c r="E9701" t="inlineStr"/>
      <c r="F9701" t="inlineStr"/>
      <c r="G9701" t="inlineStr"/>
      <c r="H9701" t="inlineStr"/>
      <c r="I9701" t="inlineStr"/>
      <c r="J9701" t="inlineStr"/>
      <c r="K9701" t="inlineStr">
        <is>
          <t>libre unbounded</t>
        </is>
      </c>
    </row>
    <row r="9702">
      <c r="A9702" t="inlineStr">
        <is>
          <t>2019</t>
        </is>
      </c>
      <c r="B9702" t="inlineStr">
        <is>
          <t>Châtaignes et marrons, sans coques</t>
        </is>
      </c>
      <c r="C9702" t="inlineStr">
        <is>
          <t>Marchés</t>
        </is>
      </c>
      <c r="D9702" t="n">
        <v>0.2</v>
      </c>
      <c r="E9702" t="inlineStr"/>
      <c r="F9702" t="inlineStr"/>
      <c r="G9702" t="inlineStr"/>
      <c r="H9702" t="inlineStr"/>
      <c r="I9702" t="inlineStr"/>
      <c r="J9702" t="inlineStr"/>
      <c r="K9702" t="inlineStr">
        <is>
          <t>libre unbounded</t>
        </is>
      </c>
    </row>
    <row r="9703">
      <c r="A9703" t="inlineStr">
        <is>
          <t>2019</t>
        </is>
      </c>
      <c r="B9703" t="inlineStr">
        <is>
          <t>Pistaches, sans coques</t>
        </is>
      </c>
      <c r="C9703" t="inlineStr">
        <is>
          <t>Marchés</t>
        </is>
      </c>
      <c r="D9703" t="n">
        <v>0.1</v>
      </c>
      <c r="E9703" t="inlineStr"/>
      <c r="F9703" t="inlineStr"/>
      <c r="G9703" t="inlineStr"/>
      <c r="H9703" t="inlineStr"/>
      <c r="I9703" t="inlineStr"/>
      <c r="J9703" t="inlineStr"/>
      <c r="K9703" t="inlineStr">
        <is>
          <t>libre unbounded</t>
        </is>
      </c>
    </row>
    <row r="9704">
      <c r="A9704" t="inlineStr">
        <is>
          <t>2019</t>
        </is>
      </c>
      <c r="B9704" t="inlineStr">
        <is>
          <t>Noix macadamia, sans coques</t>
        </is>
      </c>
      <c r="C9704" t="inlineStr">
        <is>
          <t>Marchés</t>
        </is>
      </c>
      <c r="D9704" t="n">
        <v>0.1</v>
      </c>
      <c r="E9704" t="inlineStr"/>
      <c r="F9704" t="inlineStr"/>
      <c r="G9704" t="inlineStr"/>
      <c r="H9704" t="inlineStr"/>
      <c r="I9704" t="inlineStr"/>
      <c r="J9704" t="inlineStr"/>
      <c r="K9704" t="inlineStr">
        <is>
          <t>libre unbounded</t>
        </is>
      </c>
    </row>
    <row r="9705">
      <c r="A9705" t="inlineStr">
        <is>
          <t>2019</t>
        </is>
      </c>
      <c r="B9705" t="inlineStr">
        <is>
          <t>Noix et amandes de plamiste, même concassées</t>
        </is>
      </c>
      <c r="C9705" t="inlineStr">
        <is>
          <t>Marchés</t>
        </is>
      </c>
      <c r="D9705" t="n">
        <v>0.1</v>
      </c>
      <c r="E9705" t="inlineStr"/>
      <c r="F9705" t="inlineStr"/>
      <c r="G9705" t="inlineStr"/>
      <c r="H9705" t="inlineStr"/>
      <c r="I9705" t="inlineStr"/>
      <c r="J9705" t="inlineStr"/>
      <c r="K9705" t="inlineStr">
        <is>
          <t>libre unbounded</t>
        </is>
      </c>
    </row>
    <row r="9706">
      <c r="A9706" t="inlineStr">
        <is>
          <t>2019</t>
        </is>
      </c>
      <c r="B9706" t="inlineStr">
        <is>
          <t>Autres conserves et préparations à base de fruits et de fruits à coque</t>
        </is>
      </c>
      <c r="C9706" t="inlineStr">
        <is>
          <t>Marchés</t>
        </is>
      </c>
      <c r="D9706" t="n">
        <v>89.3</v>
      </c>
      <c r="E9706" t="inlineStr"/>
      <c r="F9706" t="inlineStr"/>
      <c r="G9706" t="inlineStr"/>
      <c r="H9706" t="inlineStr"/>
      <c r="I9706" t="inlineStr"/>
      <c r="J9706" t="inlineStr"/>
      <c r="K9706" t="inlineStr">
        <is>
          <t>libre unbounded</t>
        </is>
      </c>
    </row>
    <row r="9707">
      <c r="A9707" t="inlineStr">
        <is>
          <t>2019</t>
        </is>
      </c>
      <c r="B9707" t="inlineStr">
        <is>
          <t>Fruits secs</t>
        </is>
      </c>
      <c r="C9707" t="inlineStr">
        <is>
          <t>Marchés</t>
        </is>
      </c>
      <c r="D9707" t="n">
        <v>89.09999999999999</v>
      </c>
      <c r="E9707" t="inlineStr"/>
      <c r="F9707" t="inlineStr"/>
      <c r="G9707" t="inlineStr"/>
      <c r="H9707" t="inlineStr"/>
      <c r="I9707" t="inlineStr"/>
      <c r="J9707" t="inlineStr"/>
      <c r="K9707" t="inlineStr">
        <is>
          <t>libre unbounded</t>
        </is>
      </c>
    </row>
    <row r="9708">
      <c r="A9708" t="inlineStr">
        <is>
          <t>2019</t>
        </is>
      </c>
      <c r="B9708" t="inlineStr">
        <is>
          <t>Raisins, séchés</t>
        </is>
      </c>
      <c r="C9708" t="inlineStr">
        <is>
          <t>Marchés</t>
        </is>
      </c>
      <c r="D9708" t="n">
        <v>1.4</v>
      </c>
      <c r="E9708" t="inlineStr"/>
      <c r="F9708" t="inlineStr"/>
      <c r="G9708" t="inlineStr"/>
      <c r="H9708" t="inlineStr"/>
      <c r="I9708" t="inlineStr"/>
      <c r="J9708" t="inlineStr"/>
      <c r="K9708" t="inlineStr">
        <is>
          <t>libre unbounded</t>
        </is>
      </c>
    </row>
    <row r="9709">
      <c r="A9709" t="inlineStr">
        <is>
          <t>2019</t>
        </is>
      </c>
      <c r="B9709" t="inlineStr">
        <is>
          <t>Autres fruits secs ; mélanges de noix séchées et/ou de fruits secs</t>
        </is>
      </c>
      <c r="C9709" t="inlineStr">
        <is>
          <t>Marchés</t>
        </is>
      </c>
      <c r="D9709" t="n">
        <v>87.7</v>
      </c>
      <c r="E9709" t="inlineStr"/>
      <c r="F9709" t="inlineStr"/>
      <c r="G9709" t="inlineStr"/>
      <c r="H9709" t="inlineStr"/>
      <c r="I9709" t="inlineStr"/>
      <c r="J9709" t="inlineStr"/>
      <c r="K9709" t="inlineStr">
        <is>
          <t>libre</t>
        </is>
      </c>
    </row>
    <row r="9710">
      <c r="A9710" t="inlineStr">
        <is>
          <t>2019</t>
        </is>
      </c>
      <c r="B9710" t="inlineStr">
        <is>
          <t>Bananes fruits, sèches</t>
        </is>
      </c>
      <c r="C9710" t="inlineStr">
        <is>
          <t>Marchés</t>
        </is>
      </c>
      <c r="D9710" t="n">
        <v>26.4</v>
      </c>
      <c r="E9710" t="inlineStr"/>
      <c r="F9710" t="inlineStr"/>
      <c r="G9710" t="inlineStr"/>
      <c r="H9710" t="inlineStr"/>
      <c r="I9710" t="inlineStr"/>
      <c r="J9710" t="inlineStr"/>
      <c r="K9710" t="inlineStr">
        <is>
          <t>libre</t>
        </is>
      </c>
    </row>
    <row r="9711">
      <c r="A9711" t="inlineStr">
        <is>
          <t>2019</t>
        </is>
      </c>
      <c r="B9711" t="inlineStr">
        <is>
          <t>Bananes plantains, secs</t>
        </is>
      </c>
      <c r="C9711" t="inlineStr">
        <is>
          <t>Marchés</t>
        </is>
      </c>
      <c r="D9711" t="n">
        <v>1.1</v>
      </c>
      <c r="E9711" t="inlineStr"/>
      <c r="F9711" t="inlineStr"/>
      <c r="G9711" t="inlineStr"/>
      <c r="H9711" t="inlineStr"/>
      <c r="I9711" t="inlineStr"/>
      <c r="J9711" t="inlineStr"/>
      <c r="K9711" t="inlineStr">
        <is>
          <t>libre</t>
        </is>
      </c>
    </row>
    <row r="9712">
      <c r="A9712" t="inlineStr">
        <is>
          <t>2019</t>
        </is>
      </c>
      <c r="B9712" t="inlineStr">
        <is>
          <t>Dattes, sèches</t>
        </is>
      </c>
      <c r="C9712" t="inlineStr">
        <is>
          <t>Marchés</t>
        </is>
      </c>
      <c r="D9712" t="n">
        <v>1.4</v>
      </c>
      <c r="E9712" t="inlineStr"/>
      <c r="F9712" t="inlineStr"/>
      <c r="G9712" t="inlineStr"/>
      <c r="H9712" t="inlineStr"/>
      <c r="I9712" t="inlineStr"/>
      <c r="J9712" t="inlineStr"/>
      <c r="K9712" t="inlineStr">
        <is>
          <t>libre</t>
        </is>
      </c>
    </row>
    <row r="9713">
      <c r="A9713" t="inlineStr">
        <is>
          <t>2019</t>
        </is>
      </c>
      <c r="B9713" t="inlineStr">
        <is>
          <t>Figues, sèches</t>
        </is>
      </c>
      <c r="C9713" t="inlineStr">
        <is>
          <t>Marchés</t>
        </is>
      </c>
      <c r="D9713" t="n">
        <v>0.4</v>
      </c>
      <c r="E9713" t="inlineStr"/>
      <c r="F9713" t="inlineStr"/>
      <c r="G9713" t="inlineStr"/>
      <c r="H9713" t="inlineStr"/>
      <c r="I9713" t="inlineStr"/>
      <c r="J9713" t="inlineStr"/>
      <c r="K9713" t="inlineStr">
        <is>
          <t>libre</t>
        </is>
      </c>
    </row>
    <row r="9714">
      <c r="A9714" t="inlineStr">
        <is>
          <t>2019</t>
        </is>
      </c>
      <c r="B9714" t="inlineStr">
        <is>
          <t>Ananas, secs</t>
        </is>
      </c>
      <c r="C9714" t="inlineStr">
        <is>
          <t>Marchés</t>
        </is>
      </c>
      <c r="D9714" t="n">
        <v>6.2</v>
      </c>
      <c r="E9714" t="inlineStr"/>
      <c r="F9714" t="inlineStr"/>
      <c r="G9714" t="inlineStr"/>
      <c r="H9714" t="inlineStr"/>
      <c r="I9714" t="inlineStr"/>
      <c r="J9714" t="inlineStr"/>
      <c r="K9714" t="inlineStr">
        <is>
          <t>libre</t>
        </is>
      </c>
    </row>
    <row r="9715">
      <c r="A9715" t="inlineStr">
        <is>
          <t>2019</t>
        </is>
      </c>
      <c r="B9715" t="inlineStr">
        <is>
          <t>Avocats, secs</t>
        </is>
      </c>
      <c r="C9715" t="inlineStr">
        <is>
          <t>Marchés</t>
        </is>
      </c>
      <c r="D9715" t="n">
        <v>6.2</v>
      </c>
      <c r="E9715" t="inlineStr"/>
      <c r="F9715" t="inlineStr"/>
      <c r="G9715" t="inlineStr"/>
      <c r="H9715" t="inlineStr"/>
      <c r="I9715" t="inlineStr"/>
      <c r="J9715" t="inlineStr"/>
      <c r="K9715" t="inlineStr">
        <is>
          <t>libre</t>
        </is>
      </c>
    </row>
    <row r="9716">
      <c r="A9716" t="inlineStr">
        <is>
          <t>2019</t>
        </is>
      </c>
      <c r="B9716" t="inlineStr">
        <is>
          <t>Goyaves, mangues et mangoustans, secs</t>
        </is>
      </c>
      <c r="C9716" t="inlineStr">
        <is>
          <t>Marchés</t>
        </is>
      </c>
      <c r="D9716" t="n">
        <v>1.9</v>
      </c>
      <c r="E9716" t="inlineStr"/>
      <c r="F9716" t="inlineStr"/>
      <c r="G9716" t="inlineStr"/>
      <c r="H9716" t="inlineStr"/>
      <c r="I9716" t="inlineStr"/>
      <c r="J9716" t="inlineStr"/>
      <c r="K9716" t="inlineStr">
        <is>
          <t>libre</t>
        </is>
      </c>
    </row>
    <row r="9717">
      <c r="A9717" t="inlineStr">
        <is>
          <t>2019</t>
        </is>
      </c>
      <c r="B9717" t="inlineStr">
        <is>
          <t>Oranges, sèches</t>
        </is>
      </c>
      <c r="C9717" t="inlineStr">
        <is>
          <t>Marchés</t>
        </is>
      </c>
      <c r="D9717" t="n">
        <v>18.2</v>
      </c>
      <c r="E9717" t="inlineStr"/>
      <c r="F9717" t="inlineStr"/>
      <c r="G9717" t="inlineStr"/>
      <c r="H9717" t="inlineStr"/>
      <c r="I9717" t="inlineStr"/>
      <c r="J9717" t="inlineStr"/>
      <c r="K9717" t="inlineStr">
        <is>
          <t>libre</t>
        </is>
      </c>
    </row>
    <row r="9718">
      <c r="A9718" t="inlineStr">
        <is>
          <t>2019</t>
        </is>
      </c>
      <c r="B9718" t="inlineStr">
        <is>
          <t>Mandarines et clémentines, sèches</t>
        </is>
      </c>
      <c r="C9718" t="inlineStr">
        <is>
          <t>Marchés</t>
        </is>
      </c>
      <c r="D9718" t="n">
        <v>15</v>
      </c>
      <c r="E9718" t="inlineStr"/>
      <c r="F9718" t="inlineStr"/>
      <c r="G9718" t="inlineStr"/>
      <c r="H9718" t="inlineStr"/>
      <c r="I9718" t="inlineStr"/>
      <c r="J9718" t="inlineStr"/>
      <c r="K9718" t="inlineStr">
        <is>
          <t>libre</t>
        </is>
      </c>
    </row>
    <row r="9719">
      <c r="A9719" t="inlineStr">
        <is>
          <t>2019</t>
        </is>
      </c>
      <c r="B9719" t="inlineStr">
        <is>
          <t>Pamplemousses et pomelos, secs</t>
        </is>
      </c>
      <c r="C9719" t="inlineStr">
        <is>
          <t>Marchés</t>
        </is>
      </c>
      <c r="D9719" t="n">
        <v>2.6</v>
      </c>
      <c r="E9719" t="inlineStr"/>
      <c r="F9719" t="inlineStr"/>
      <c r="G9719" t="inlineStr"/>
      <c r="H9719" t="inlineStr"/>
      <c r="I9719" t="inlineStr"/>
      <c r="J9719" t="inlineStr"/>
      <c r="K9719" t="inlineStr">
        <is>
          <t>libre</t>
        </is>
      </c>
    </row>
    <row r="9720">
      <c r="A9720" t="inlineStr">
        <is>
          <t>2019</t>
        </is>
      </c>
      <c r="B9720" t="inlineStr">
        <is>
          <t>Citrons et limes, secs</t>
        </is>
      </c>
      <c r="C9720" t="inlineStr">
        <is>
          <t>Marchés</t>
        </is>
      </c>
      <c r="D9720" t="n">
        <v>6.8</v>
      </c>
      <c r="E9720" t="inlineStr"/>
      <c r="F9720" t="inlineStr"/>
      <c r="G9720" t="inlineStr"/>
      <c r="H9720" t="inlineStr"/>
      <c r="I9720" t="inlineStr"/>
      <c r="J9720" t="inlineStr"/>
      <c r="K9720" t="inlineStr">
        <is>
          <t>libre</t>
        </is>
      </c>
    </row>
    <row r="9721">
      <c r="A9721" t="inlineStr">
        <is>
          <t>2019</t>
        </is>
      </c>
      <c r="B9721" t="inlineStr">
        <is>
          <t>Autres agrumes, secs</t>
        </is>
      </c>
      <c r="C9721" t="inlineStr">
        <is>
          <t>Marchés</t>
        </is>
      </c>
      <c r="D9721" t="n">
        <v>0.2</v>
      </c>
      <c r="E9721" t="inlineStr"/>
      <c r="F9721" t="inlineStr"/>
      <c r="G9721" t="inlineStr"/>
      <c r="H9721" t="inlineStr"/>
      <c r="I9721" t="inlineStr"/>
      <c r="J9721" t="inlineStr"/>
      <c r="K9721" t="inlineStr">
        <is>
          <t>libre</t>
        </is>
      </c>
    </row>
    <row r="9722">
      <c r="A9722" t="inlineStr">
        <is>
          <t>2019</t>
        </is>
      </c>
      <c r="B9722" t="inlineStr">
        <is>
          <t>Coprah</t>
        </is>
      </c>
      <c r="C9722" t="inlineStr">
        <is>
          <t>Marchés</t>
        </is>
      </c>
      <c r="D9722" t="n">
        <v>0.3</v>
      </c>
      <c r="E9722" t="inlineStr"/>
      <c r="F9722" t="inlineStr"/>
      <c r="G9722" t="inlineStr"/>
      <c r="H9722" t="inlineStr"/>
      <c r="I9722" t="inlineStr"/>
      <c r="J9722" t="inlineStr"/>
      <c r="K9722" t="inlineStr">
        <is>
          <t>libre</t>
        </is>
      </c>
    </row>
    <row r="9723">
      <c r="A9723" t="inlineStr">
        <is>
          <t>2019</t>
        </is>
      </c>
      <c r="B9723" t="inlineStr">
        <is>
          <t>Autres fruits secs, n.c.a</t>
        </is>
      </c>
      <c r="C9723" t="inlineStr">
        <is>
          <t>Marchés</t>
        </is>
      </c>
      <c r="D9723" t="n">
        <v>0.6</v>
      </c>
      <c r="E9723" t="inlineStr"/>
      <c r="F9723" t="inlineStr"/>
      <c r="G9723" t="inlineStr"/>
      <c r="H9723" t="inlineStr"/>
      <c r="I9723" t="inlineStr"/>
      <c r="J9723" t="inlineStr"/>
      <c r="K9723" t="inlineStr">
        <is>
          <t>libre</t>
        </is>
      </c>
    </row>
    <row r="9724">
      <c r="A9724" t="inlineStr">
        <is>
          <t>2019</t>
        </is>
      </c>
      <c r="B9724" t="inlineStr">
        <is>
          <t>Mélanges de fruits secs</t>
        </is>
      </c>
      <c r="C9724" t="inlineStr">
        <is>
          <t>Marchés</t>
        </is>
      </c>
      <c r="D9724" t="n">
        <v>0.4</v>
      </c>
      <c r="E9724" t="inlineStr"/>
      <c r="F9724" t="inlineStr"/>
      <c r="G9724" t="inlineStr"/>
      <c r="H9724" t="inlineStr"/>
      <c r="I9724" t="inlineStr"/>
      <c r="J9724" t="inlineStr"/>
      <c r="K9724" t="inlineStr">
        <is>
          <t>libre</t>
        </is>
      </c>
    </row>
    <row r="9725">
      <c r="A9725" t="inlineStr">
        <is>
          <t>2019</t>
        </is>
      </c>
      <c r="B9725" t="inlineStr">
        <is>
          <t>Autres fruits, préparés ou conservés (à l’exclusion du Müsli)</t>
        </is>
      </c>
      <c r="C9725" t="inlineStr">
        <is>
          <t>Marchés</t>
        </is>
      </c>
      <c r="D9725" t="n">
        <v>0.2</v>
      </c>
      <c r="E9725" t="inlineStr"/>
      <c r="F9725" t="inlineStr"/>
      <c r="G9725" t="inlineStr"/>
      <c r="H9725" t="inlineStr"/>
      <c r="I9725" t="inlineStr"/>
      <c r="J9725" t="inlineStr"/>
      <c r="K9725" t="inlineStr">
        <is>
          <t>libre</t>
        </is>
      </c>
    </row>
    <row r="9726">
      <c r="A9726" t="inlineStr">
        <is>
          <t>2019</t>
        </is>
      </c>
      <c r="B9726" t="inlineStr">
        <is>
          <t>Fécules</t>
        </is>
      </c>
      <c r="C9726" t="inlineStr">
        <is>
          <t>Marchés</t>
        </is>
      </c>
      <c r="D9726" t="n">
        <v>0.5</v>
      </c>
      <c r="E9726" t="inlineStr"/>
      <c r="F9726" t="inlineStr"/>
      <c r="G9726" t="inlineStr"/>
      <c r="H9726" t="inlineStr"/>
      <c r="I9726" t="inlineStr"/>
      <c r="J9726" t="inlineStr"/>
      <c r="K9726" t="inlineStr">
        <is>
          <t>libre unbounded</t>
        </is>
      </c>
    </row>
    <row r="9727">
      <c r="A9727" t="inlineStr">
        <is>
          <t>2019</t>
        </is>
      </c>
      <c r="B9727" t="inlineStr">
        <is>
          <t>Fécule de manioc</t>
        </is>
      </c>
      <c r="C9727" t="inlineStr">
        <is>
          <t>Marchés</t>
        </is>
      </c>
      <c r="D9727" t="n">
        <v>0.5</v>
      </c>
      <c r="E9727" t="inlineStr"/>
      <c r="F9727" t="inlineStr"/>
      <c r="G9727" t="inlineStr"/>
      <c r="H9727" t="inlineStr"/>
      <c r="I9727" t="inlineStr"/>
      <c r="J9727" t="inlineStr"/>
      <c r="K9727" t="inlineStr">
        <is>
          <t>libre unbounded</t>
        </is>
      </c>
    </row>
    <row r="9728">
      <c r="A9728" t="inlineStr">
        <is>
          <t>2019</t>
        </is>
      </c>
      <c r="B9728" t="inlineStr">
        <is>
          <t>Fécule d'autres racines et tubercules</t>
        </is>
      </c>
      <c r="C9728" t="inlineStr">
        <is>
          <t>Marchés</t>
        </is>
      </c>
      <c r="D9728" t="n">
        <v>0.1</v>
      </c>
      <c r="E9728" t="inlineStr"/>
      <c r="F9728" t="inlineStr"/>
      <c r="G9728" t="inlineStr"/>
      <c r="H9728" t="inlineStr"/>
      <c r="I9728" t="inlineStr"/>
      <c r="J9728" t="inlineStr"/>
      <c r="K9728" t="inlineStr">
        <is>
          <t>libre unbounded</t>
        </is>
      </c>
    </row>
    <row r="9729">
      <c r="A9729" t="inlineStr">
        <is>
          <t>2019</t>
        </is>
      </c>
      <c r="B9729" t="inlineStr">
        <is>
          <t>Farines, semoules et poudres de fruits et légumes</t>
        </is>
      </c>
      <c r="C9729" t="inlineStr">
        <is>
          <t>Marchés</t>
        </is>
      </c>
      <c r="D9729" t="n">
        <v>0.5</v>
      </c>
      <c r="E9729" t="inlineStr"/>
      <c r="F9729" t="inlineStr"/>
      <c r="G9729" t="inlineStr"/>
      <c r="H9729" t="inlineStr"/>
      <c r="I9729" t="inlineStr"/>
      <c r="J9729" t="inlineStr"/>
      <c r="K9729" t="inlineStr">
        <is>
          <t>libre unbounded</t>
        </is>
      </c>
    </row>
    <row r="9730">
      <c r="A9730" t="inlineStr">
        <is>
          <t>2019</t>
        </is>
      </c>
      <c r="B9730" t="inlineStr">
        <is>
          <t>Farines, semooules et poudres de racines et tubercules</t>
        </is>
      </c>
      <c r="C9730" t="inlineStr">
        <is>
          <t>Marchés</t>
        </is>
      </c>
      <c r="D9730" t="n">
        <v>0.1</v>
      </c>
      <c r="E9730" t="inlineStr"/>
      <c r="F9730" t="inlineStr"/>
      <c r="G9730" t="inlineStr"/>
      <c r="H9730" t="inlineStr"/>
      <c r="I9730" t="inlineStr"/>
      <c r="J9730" t="inlineStr"/>
      <c r="K9730" t="inlineStr">
        <is>
          <t>libre unbounded</t>
        </is>
      </c>
    </row>
    <row r="9731">
      <c r="A9731" t="inlineStr">
        <is>
          <t>2019</t>
        </is>
      </c>
      <c r="B9731" t="inlineStr">
        <is>
          <t>Farines, semoules et poudres de fruits</t>
        </is>
      </c>
      <c r="C9731" t="inlineStr">
        <is>
          <t>Marchés</t>
        </is>
      </c>
      <c r="D9731" t="n">
        <v>0.4</v>
      </c>
      <c r="E9731" t="inlineStr"/>
      <c r="F9731" t="inlineStr"/>
      <c r="G9731" t="inlineStr"/>
      <c r="H9731" t="inlineStr"/>
      <c r="I9731" t="inlineStr"/>
      <c r="J9731" t="inlineStr"/>
      <c r="K9731" t="inlineStr">
        <is>
          <t>libre unbounded</t>
        </is>
      </c>
    </row>
    <row r="9732">
      <c r="A9732" t="inlineStr">
        <is>
          <t>2019</t>
        </is>
      </c>
      <c r="B9732" t="inlineStr">
        <is>
          <t>Huiles</t>
        </is>
      </c>
      <c r="C9732" t="inlineStr">
        <is>
          <t>Marchés</t>
        </is>
      </c>
      <c r="D9732" t="n">
        <v>1.8</v>
      </c>
      <c r="E9732" t="inlineStr"/>
      <c r="F9732" t="inlineStr"/>
      <c r="G9732" t="inlineStr"/>
      <c r="H9732" t="inlineStr"/>
      <c r="I9732" t="inlineStr"/>
      <c r="J9732" t="inlineStr"/>
      <c r="K9732" t="inlineStr">
        <is>
          <t>libre unbounded</t>
        </is>
      </c>
    </row>
    <row r="9733">
      <c r="A9733" t="inlineStr">
        <is>
          <t>2019</t>
        </is>
      </c>
      <c r="B9733" t="inlineStr">
        <is>
          <t>Huiles, brutes</t>
        </is>
      </c>
      <c r="C9733" t="inlineStr">
        <is>
          <t>Marchés</t>
        </is>
      </c>
      <c r="D9733" t="n">
        <v>0.5</v>
      </c>
      <c r="E9733" t="inlineStr"/>
      <c r="F9733" t="inlineStr"/>
      <c r="G9733" t="inlineStr"/>
      <c r="H9733" t="inlineStr"/>
      <c r="I9733" t="inlineStr"/>
      <c r="J9733" t="inlineStr"/>
      <c r="K9733" t="inlineStr">
        <is>
          <t>libre unbounded</t>
        </is>
      </c>
    </row>
    <row r="9734">
      <c r="A9734" t="inlineStr">
        <is>
          <t>2019</t>
        </is>
      </c>
      <c r="B9734" t="inlineStr">
        <is>
          <t>Huile d'arachide, brute</t>
        </is>
      </c>
      <c r="C9734" t="inlineStr">
        <is>
          <t>Marchés</t>
        </is>
      </c>
      <c r="D9734" t="n">
        <v>0.5</v>
      </c>
      <c r="E9734" t="inlineStr"/>
      <c r="F9734" t="inlineStr"/>
      <c r="G9734" t="inlineStr"/>
      <c r="H9734" t="inlineStr"/>
      <c r="I9734" t="inlineStr"/>
      <c r="J9734" t="inlineStr"/>
      <c r="K9734" t="inlineStr">
        <is>
          <t>libre</t>
        </is>
      </c>
    </row>
    <row r="9735">
      <c r="A9735" t="inlineStr">
        <is>
          <t>2019</t>
        </is>
      </c>
      <c r="B9735" t="inlineStr">
        <is>
          <t>Huile de palme, brute</t>
        </is>
      </c>
      <c r="C9735" t="inlineStr">
        <is>
          <t>Marchés</t>
        </is>
      </c>
      <c r="D9735" t="n">
        <v>0</v>
      </c>
      <c r="E9735" t="inlineStr"/>
      <c r="F9735" t="inlineStr"/>
      <c r="G9735" t="inlineStr"/>
      <c r="H9735" t="inlineStr"/>
      <c r="I9735" t="inlineStr"/>
      <c r="J9735" t="inlineStr"/>
      <c r="K9735" t="inlineStr">
        <is>
          <t>libre unbounded</t>
        </is>
      </c>
    </row>
    <row r="9736">
      <c r="A9736" t="inlineStr">
        <is>
          <t>2019</t>
        </is>
      </c>
      <c r="B9736" t="inlineStr">
        <is>
          <t>Autres huiles végétales, brutes</t>
        </is>
      </c>
      <c r="C9736" t="inlineStr">
        <is>
          <t>Marchés</t>
        </is>
      </c>
      <c r="D9736" t="n">
        <v>0</v>
      </c>
      <c r="E9736" t="inlineStr"/>
      <c r="F9736" t="inlineStr"/>
      <c r="G9736" t="inlineStr"/>
      <c r="H9736" t="inlineStr"/>
      <c r="I9736" t="inlineStr"/>
      <c r="J9736" t="inlineStr"/>
      <c r="K9736" t="inlineStr">
        <is>
          <t>libre unbounded</t>
        </is>
      </c>
    </row>
    <row r="9737">
      <c r="A9737" t="inlineStr">
        <is>
          <t>2019</t>
        </is>
      </c>
      <c r="B9737" t="inlineStr">
        <is>
          <t>Huiles, raffinées</t>
        </is>
      </c>
      <c r="C9737" t="inlineStr">
        <is>
          <t>Marchés</t>
        </is>
      </c>
      <c r="D9737" t="n">
        <v>1.3</v>
      </c>
      <c r="E9737" t="inlineStr"/>
      <c r="F9737" t="inlineStr"/>
      <c r="G9737" t="inlineStr"/>
      <c r="H9737" t="inlineStr"/>
      <c r="I9737" t="inlineStr"/>
      <c r="J9737" t="inlineStr"/>
      <c r="K9737" t="inlineStr">
        <is>
          <t>libre unbounded</t>
        </is>
      </c>
    </row>
    <row r="9738">
      <c r="A9738" t="inlineStr">
        <is>
          <t>2019</t>
        </is>
      </c>
      <c r="B9738" t="inlineStr">
        <is>
          <t>Huile d'arachide, raffinée</t>
        </is>
      </c>
      <c r="C9738" t="inlineStr">
        <is>
          <t>Marchés</t>
        </is>
      </c>
      <c r="D9738" t="n">
        <v>0</v>
      </c>
      <c r="E9738" t="inlineStr"/>
      <c r="F9738" t="inlineStr"/>
      <c r="G9738" t="inlineStr"/>
      <c r="H9738" t="inlineStr"/>
      <c r="I9738" t="inlineStr"/>
      <c r="J9738" t="inlineStr"/>
      <c r="K9738" t="inlineStr">
        <is>
          <t>libre</t>
        </is>
      </c>
    </row>
    <row r="9739">
      <c r="A9739" t="inlineStr">
        <is>
          <t>2019</t>
        </is>
      </c>
      <c r="B9739" t="inlineStr">
        <is>
          <t>Huile de palme, raffinée</t>
        </is>
      </c>
      <c r="C9739" t="inlineStr">
        <is>
          <t>Marchés</t>
        </is>
      </c>
      <c r="D9739" t="n">
        <v>0</v>
      </c>
      <c r="E9739" t="inlineStr"/>
      <c r="F9739" t="inlineStr"/>
      <c r="G9739" t="inlineStr"/>
      <c r="H9739" t="inlineStr"/>
      <c r="I9739" t="inlineStr"/>
      <c r="J9739" t="inlineStr"/>
      <c r="K9739" t="inlineStr">
        <is>
          <t>libre unbounded</t>
        </is>
      </c>
    </row>
    <row r="9740">
      <c r="A9740" t="inlineStr">
        <is>
          <t>2019</t>
        </is>
      </c>
      <c r="B9740" t="inlineStr">
        <is>
          <t>Huile de coco (coprah), raffinée</t>
        </is>
      </c>
      <c r="C9740" t="inlineStr">
        <is>
          <t>Marchés</t>
        </is>
      </c>
      <c r="D9740" t="n">
        <v>1.2</v>
      </c>
      <c r="E9740" t="inlineStr"/>
      <c r="F9740" t="inlineStr"/>
      <c r="G9740" t="inlineStr"/>
      <c r="H9740" t="inlineStr"/>
      <c r="I9740" t="inlineStr"/>
      <c r="J9740" t="inlineStr"/>
      <c r="K9740" t="inlineStr">
        <is>
          <t>libre</t>
        </is>
      </c>
    </row>
    <row r="9741">
      <c r="A9741" t="inlineStr">
        <is>
          <t>2019</t>
        </is>
      </c>
      <c r="B9741" t="inlineStr">
        <is>
          <t>Autres produits alimentaires</t>
        </is>
      </c>
      <c r="C9741" t="inlineStr">
        <is>
          <t>Marchés</t>
        </is>
      </c>
      <c r="D9741" t="n">
        <v>0</v>
      </c>
      <c r="E9741" t="inlineStr"/>
      <c r="F9741" t="inlineStr"/>
      <c r="G9741" t="inlineStr"/>
      <c r="H9741" t="inlineStr"/>
      <c r="I9741" t="inlineStr"/>
      <c r="J9741" t="inlineStr"/>
      <c r="K9741" t="inlineStr">
        <is>
          <t>libre unbounded</t>
        </is>
      </c>
    </row>
    <row r="9742">
      <c r="A9742" t="inlineStr">
        <is>
          <t>2019</t>
        </is>
      </c>
      <c r="B9742" t="inlineStr">
        <is>
          <t>Autres légumes et pommes de terres, séchés</t>
        </is>
      </c>
      <c r="C9742" t="inlineStr">
        <is>
          <t>Marchés</t>
        </is>
      </c>
      <c r="D9742" t="n">
        <v>0.1</v>
      </c>
      <c r="E9742" t="inlineStr"/>
      <c r="F9742" t="inlineStr"/>
      <c r="G9742" t="inlineStr"/>
      <c r="H9742" t="inlineStr"/>
      <c r="I9742" t="inlineStr"/>
      <c r="J9742" t="inlineStr"/>
      <c r="K9742" t="inlineStr">
        <is>
          <t>libre</t>
        </is>
      </c>
    </row>
    <row r="9743">
      <c r="A9743" t="inlineStr">
        <is>
          <t>2019</t>
        </is>
      </c>
      <c r="B9743" t="inlineStr">
        <is>
          <t>Fruits, frais ou secs</t>
        </is>
      </c>
      <c r="C9743" t="inlineStr">
        <is>
          <t>Marchés</t>
        </is>
      </c>
      <c r="D9743" t="n">
        <v>86.40000000000001</v>
      </c>
      <c r="E9743" t="inlineStr"/>
      <c r="F9743" t="inlineStr"/>
      <c r="G9743" t="inlineStr"/>
      <c r="H9743" t="inlineStr"/>
      <c r="I9743" t="inlineStr"/>
      <c r="J9743" t="inlineStr"/>
      <c r="K9743" t="inlineStr">
        <is>
          <t>libre</t>
        </is>
      </c>
    </row>
    <row r="9744">
      <c r="A9744" t="inlineStr">
        <is>
          <t>2019</t>
        </is>
      </c>
      <c r="B9744" t="inlineStr">
        <is>
          <t>Bananes plantains, frais ou secs</t>
        </is>
      </c>
      <c r="C9744" t="inlineStr">
        <is>
          <t>Marchés</t>
        </is>
      </c>
      <c r="D9744" t="n">
        <v>1.1</v>
      </c>
      <c r="E9744" t="inlineStr"/>
      <c r="F9744" t="inlineStr"/>
      <c r="G9744" t="inlineStr"/>
      <c r="H9744" t="inlineStr"/>
      <c r="I9744" t="inlineStr"/>
      <c r="J9744" t="inlineStr"/>
      <c r="K9744" t="inlineStr">
        <is>
          <t>libre</t>
        </is>
      </c>
    </row>
    <row r="9745">
      <c r="A9745" t="inlineStr">
        <is>
          <t>2019</t>
        </is>
      </c>
      <c r="B9745" t="inlineStr">
        <is>
          <t>Bananes fruits, fraîches ou sèches</t>
        </is>
      </c>
      <c r="C9745" t="inlineStr">
        <is>
          <t>Marchés</t>
        </is>
      </c>
      <c r="D9745" t="n">
        <v>26.4</v>
      </c>
      <c r="E9745" t="inlineStr"/>
      <c r="F9745" t="inlineStr"/>
      <c r="G9745" t="inlineStr"/>
      <c r="H9745" t="inlineStr"/>
      <c r="I9745" t="inlineStr"/>
      <c r="J9745" t="inlineStr"/>
      <c r="K9745" t="inlineStr">
        <is>
          <t>libre</t>
        </is>
      </c>
    </row>
    <row r="9746">
      <c r="A9746" t="inlineStr">
        <is>
          <t>2019</t>
        </is>
      </c>
      <c r="B9746" t="inlineStr">
        <is>
          <t>Dattes, fraîches ou sèches</t>
        </is>
      </c>
      <c r="C9746" t="inlineStr">
        <is>
          <t>Marchés</t>
        </is>
      </c>
      <c r="D9746" t="n">
        <v>1.4</v>
      </c>
      <c r="E9746" t="inlineStr"/>
      <c r="F9746" t="inlineStr"/>
      <c r="G9746" t="inlineStr"/>
      <c r="H9746" t="inlineStr"/>
      <c r="I9746" t="inlineStr"/>
      <c r="J9746" t="inlineStr"/>
      <c r="K9746" t="inlineStr">
        <is>
          <t>libre</t>
        </is>
      </c>
    </row>
    <row r="9747">
      <c r="A9747" t="inlineStr">
        <is>
          <t>2019</t>
        </is>
      </c>
      <c r="B9747" t="inlineStr">
        <is>
          <t>Figues, fraîches ou sèches</t>
        </is>
      </c>
      <c r="C9747" t="inlineStr">
        <is>
          <t>Marchés</t>
        </is>
      </c>
      <c r="D9747" t="n">
        <v>0.4</v>
      </c>
      <c r="E9747" t="inlineStr"/>
      <c r="F9747" t="inlineStr"/>
      <c r="G9747" t="inlineStr"/>
      <c r="H9747" t="inlineStr"/>
      <c r="I9747" t="inlineStr"/>
      <c r="J9747" t="inlineStr"/>
      <c r="K9747" t="inlineStr">
        <is>
          <t>libre</t>
        </is>
      </c>
    </row>
    <row r="9748">
      <c r="A9748" t="inlineStr">
        <is>
          <t>2019</t>
        </is>
      </c>
      <c r="B9748" t="inlineStr">
        <is>
          <t>Ananas, frais ou secs</t>
        </is>
      </c>
      <c r="C9748" t="inlineStr">
        <is>
          <t>Marchés</t>
        </is>
      </c>
      <c r="D9748" t="n">
        <v>6.2</v>
      </c>
      <c r="E9748" t="inlineStr"/>
      <c r="F9748" t="inlineStr"/>
      <c r="G9748" t="inlineStr"/>
      <c r="H9748" t="inlineStr"/>
      <c r="I9748" t="inlineStr"/>
      <c r="J9748" t="inlineStr"/>
      <c r="K9748" t="inlineStr">
        <is>
          <t>libre</t>
        </is>
      </c>
    </row>
    <row r="9749">
      <c r="A9749" t="inlineStr">
        <is>
          <t>2019</t>
        </is>
      </c>
      <c r="B9749" t="inlineStr">
        <is>
          <t>Avocats, frais ou secs</t>
        </is>
      </c>
      <c r="C9749" t="inlineStr">
        <is>
          <t>Marchés</t>
        </is>
      </c>
      <c r="D9749" t="n">
        <v>6.2</v>
      </c>
      <c r="E9749" t="inlineStr"/>
      <c r="F9749" t="inlineStr"/>
      <c r="G9749" t="inlineStr"/>
      <c r="H9749" t="inlineStr"/>
      <c r="I9749" t="inlineStr"/>
      <c r="J9749" t="inlineStr"/>
      <c r="K9749" t="inlineStr">
        <is>
          <t>libre</t>
        </is>
      </c>
    </row>
    <row r="9750">
      <c r="A9750" t="inlineStr">
        <is>
          <t>2019</t>
        </is>
      </c>
      <c r="B9750" t="inlineStr">
        <is>
          <t>Goyaves, mangues et mangoustans, frais ou secs</t>
        </is>
      </c>
      <c r="C9750" t="inlineStr">
        <is>
          <t>Marchés</t>
        </is>
      </c>
      <c r="D9750" t="n">
        <v>1.9</v>
      </c>
      <c r="E9750" t="inlineStr"/>
      <c r="F9750" t="inlineStr"/>
      <c r="G9750" t="inlineStr"/>
      <c r="H9750" t="inlineStr"/>
      <c r="I9750" t="inlineStr"/>
      <c r="J9750" t="inlineStr"/>
      <c r="K9750" t="inlineStr">
        <is>
          <t>libre</t>
        </is>
      </c>
    </row>
    <row r="9751">
      <c r="A9751" t="inlineStr">
        <is>
          <t>2019</t>
        </is>
      </c>
      <c r="B9751" t="inlineStr">
        <is>
          <t>Oranges, fraîches ou sèches</t>
        </is>
      </c>
      <c r="C9751" t="inlineStr">
        <is>
          <t>Marchés</t>
        </is>
      </c>
      <c r="D9751" t="n">
        <v>18.2</v>
      </c>
      <c r="E9751" t="inlineStr"/>
      <c r="F9751" t="inlineStr"/>
      <c r="G9751" t="inlineStr"/>
      <c r="H9751" t="inlineStr"/>
      <c r="I9751" t="inlineStr"/>
      <c r="J9751" t="inlineStr"/>
      <c r="K9751" t="inlineStr">
        <is>
          <t>libre</t>
        </is>
      </c>
    </row>
    <row r="9752">
      <c r="A9752" t="inlineStr">
        <is>
          <t>2019</t>
        </is>
      </c>
      <c r="B9752" t="inlineStr">
        <is>
          <t>Mandarines et clémentines, fraîches ou sèches</t>
        </is>
      </c>
      <c r="C9752" t="inlineStr">
        <is>
          <t>Marchés</t>
        </is>
      </c>
      <c r="D9752" t="n">
        <v>15</v>
      </c>
      <c r="E9752" t="inlineStr"/>
      <c r="F9752" t="inlineStr"/>
      <c r="G9752" t="inlineStr"/>
      <c r="H9752" t="inlineStr"/>
      <c r="I9752" t="inlineStr"/>
      <c r="J9752" t="inlineStr"/>
      <c r="K9752" t="inlineStr">
        <is>
          <t>libre</t>
        </is>
      </c>
    </row>
    <row r="9753">
      <c r="A9753" t="inlineStr">
        <is>
          <t>2019</t>
        </is>
      </c>
      <c r="B9753" t="inlineStr">
        <is>
          <t>Pamplemousses et pomelos, frais ou secs</t>
        </is>
      </c>
      <c r="C9753" t="inlineStr">
        <is>
          <t>Marchés</t>
        </is>
      </c>
      <c r="D9753" t="n">
        <v>2.6</v>
      </c>
      <c r="E9753" t="inlineStr"/>
      <c r="F9753" t="inlineStr"/>
      <c r="G9753" t="inlineStr"/>
      <c r="H9753" t="inlineStr"/>
      <c r="I9753" t="inlineStr"/>
      <c r="J9753" t="inlineStr"/>
      <c r="K9753" t="inlineStr">
        <is>
          <t>libre</t>
        </is>
      </c>
    </row>
    <row r="9754">
      <c r="A9754" t="inlineStr">
        <is>
          <t>2019</t>
        </is>
      </c>
      <c r="B9754" t="inlineStr">
        <is>
          <t>Citrons et limes, frais ou secs</t>
        </is>
      </c>
      <c r="C9754" t="inlineStr">
        <is>
          <t>Marchés</t>
        </is>
      </c>
      <c r="D9754" t="n">
        <v>6.8</v>
      </c>
      <c r="E9754" t="inlineStr"/>
      <c r="F9754" t="inlineStr"/>
      <c r="G9754" t="inlineStr"/>
      <c r="H9754" t="inlineStr"/>
      <c r="I9754" t="inlineStr"/>
      <c r="J9754" t="inlineStr"/>
      <c r="K9754" t="inlineStr">
        <is>
          <t>libre</t>
        </is>
      </c>
    </row>
    <row r="9755">
      <c r="A9755" t="inlineStr">
        <is>
          <t>2019</t>
        </is>
      </c>
      <c r="B9755" t="inlineStr">
        <is>
          <t>Autres agrumes, frais ou secs</t>
        </is>
      </c>
      <c r="C9755" t="inlineStr">
        <is>
          <t>Marchés</t>
        </is>
      </c>
      <c r="D9755" t="n">
        <v>0.2</v>
      </c>
      <c r="E9755" t="inlineStr"/>
      <c r="F9755" t="inlineStr"/>
      <c r="G9755" t="inlineStr"/>
      <c r="H9755" t="inlineStr"/>
      <c r="I9755" t="inlineStr"/>
      <c r="J9755" t="inlineStr"/>
      <c r="K9755" t="inlineStr">
        <is>
          <t>libre</t>
        </is>
      </c>
    </row>
    <row r="9756">
      <c r="A9756" t="inlineStr">
        <is>
          <t>2019</t>
        </is>
      </c>
      <c r="B9756" t="inlineStr">
        <is>
          <t>Fruis et légumes, frais</t>
        </is>
      </c>
      <c r="C9756" t="inlineStr">
        <is>
          <t>Marchés</t>
        </is>
      </c>
      <c r="D9756" t="n">
        <v>723</v>
      </c>
      <c r="E9756" t="inlineStr"/>
      <c r="F9756" t="inlineStr"/>
      <c r="G9756" t="inlineStr"/>
      <c r="H9756" t="inlineStr"/>
      <c r="I9756" t="inlineStr"/>
      <c r="J9756" t="inlineStr"/>
      <c r="K9756" t="inlineStr">
        <is>
          <t>libre</t>
        </is>
      </c>
    </row>
    <row r="9757">
      <c r="A9757" t="inlineStr">
        <is>
          <t>2019</t>
        </is>
      </c>
      <c r="B9757" t="inlineStr">
        <is>
          <t>Pommes de terre, fraîches</t>
        </is>
      </c>
      <c r="C9757" t="inlineStr">
        <is>
          <t>Marchés</t>
        </is>
      </c>
      <c r="D9757" t="n">
        <v>3.5</v>
      </c>
      <c r="E9757" t="inlineStr"/>
      <c r="F9757" t="inlineStr"/>
      <c r="G9757" t="inlineStr"/>
      <c r="H9757" t="inlineStr"/>
      <c r="I9757" t="inlineStr"/>
      <c r="J9757" t="inlineStr"/>
      <c r="K9757" t="inlineStr">
        <is>
          <t>libre</t>
        </is>
      </c>
    </row>
    <row r="9758">
      <c r="A9758" t="inlineStr">
        <is>
          <t>2019</t>
        </is>
      </c>
      <c r="B9758" t="inlineStr">
        <is>
          <t>Fruits et légumes (hors PdT), frais</t>
        </is>
      </c>
      <c r="C9758" t="inlineStr">
        <is>
          <t>Marchés</t>
        </is>
      </c>
      <c r="D9758" t="n">
        <v>720</v>
      </c>
      <c r="E9758" t="inlineStr"/>
      <c r="F9758" t="inlineStr"/>
      <c r="G9758" t="inlineStr"/>
      <c r="H9758" t="inlineStr"/>
      <c r="I9758" t="inlineStr"/>
      <c r="J9758" t="inlineStr"/>
      <c r="K9758" t="inlineStr">
        <is>
          <t>libre</t>
        </is>
      </c>
    </row>
    <row r="9759">
      <c r="A9759" t="inlineStr">
        <is>
          <t>2019</t>
        </is>
      </c>
      <c r="B9759" t="inlineStr">
        <is>
          <t>Produits manufacturés</t>
        </is>
      </c>
      <c r="C9759" t="inlineStr">
        <is>
          <t>RHD</t>
        </is>
      </c>
      <c r="D9759" t="n">
        <v>2410</v>
      </c>
      <c r="E9759" t="inlineStr"/>
      <c r="F9759" t="inlineStr"/>
      <c r="G9759" t="inlineStr"/>
      <c r="H9759" t="inlineStr"/>
      <c r="I9759" t="inlineStr"/>
      <c r="J9759" t="inlineStr"/>
      <c r="K9759" t="inlineStr">
        <is>
          <t>libre unbounded</t>
        </is>
      </c>
    </row>
    <row r="9760">
      <c r="A9760" t="inlineStr">
        <is>
          <t>2019</t>
        </is>
      </c>
      <c r="B9760" t="inlineStr">
        <is>
          <t>Produits des industries alimentaires</t>
        </is>
      </c>
      <c r="C9760" t="inlineStr">
        <is>
          <t>RHD</t>
        </is>
      </c>
      <c r="D9760" t="n">
        <v>2410</v>
      </c>
      <c r="E9760" t="inlineStr"/>
      <c r="F9760" t="inlineStr"/>
      <c r="G9760" t="inlineStr"/>
      <c r="H9760" t="inlineStr"/>
      <c r="I9760" t="inlineStr"/>
      <c r="J9760" t="inlineStr"/>
      <c r="K9760" t="inlineStr">
        <is>
          <t>libre unbounded</t>
        </is>
      </c>
    </row>
    <row r="9761">
      <c r="A9761" t="inlineStr">
        <is>
          <t>2019</t>
        </is>
      </c>
      <c r="B9761" t="inlineStr">
        <is>
          <t>Produits à base de fruits et légumes</t>
        </is>
      </c>
      <c r="C9761" t="inlineStr">
        <is>
          <t>RHD</t>
        </is>
      </c>
      <c r="D9761" t="n">
        <v>2400</v>
      </c>
      <c r="E9761" t="inlineStr"/>
      <c r="F9761" t="inlineStr"/>
      <c r="G9761" t="inlineStr"/>
      <c r="H9761" t="inlineStr"/>
      <c r="I9761" t="inlineStr"/>
      <c r="J9761" t="inlineStr"/>
      <c r="K9761" t="inlineStr">
        <is>
          <t>libre unbounded</t>
        </is>
      </c>
    </row>
    <row r="9762">
      <c r="A9762" t="inlineStr">
        <is>
          <t>2019</t>
        </is>
      </c>
      <c r="B9762" t="inlineStr">
        <is>
          <t>Préparations et conserves à base de pommes de terre</t>
        </is>
      </c>
      <c r="C9762" t="inlineStr">
        <is>
          <t>RHD</t>
        </is>
      </c>
      <c r="D9762" t="n">
        <v>194</v>
      </c>
      <c r="E9762" t="inlineStr"/>
      <c r="F9762" t="inlineStr"/>
      <c r="G9762" t="inlineStr"/>
      <c r="H9762" t="inlineStr"/>
      <c r="I9762" t="inlineStr"/>
      <c r="J9762" t="inlineStr"/>
      <c r="K9762" t="inlineStr">
        <is>
          <t>libre unbounded</t>
        </is>
      </c>
    </row>
    <row r="9763">
      <c r="A9763" t="inlineStr">
        <is>
          <t>2019</t>
        </is>
      </c>
      <c r="B9763" t="inlineStr">
        <is>
          <t>Pommes de terre, congelées ou surgelées</t>
        </is>
      </c>
      <c r="C9763" t="inlineStr">
        <is>
          <t>RHD</t>
        </is>
      </c>
      <c r="D9763" t="n">
        <v>99.90000000000001</v>
      </c>
      <c r="E9763" t="inlineStr"/>
      <c r="F9763" t="inlineStr"/>
      <c r="G9763" t="inlineStr"/>
      <c r="H9763" t="inlineStr"/>
      <c r="I9763" t="inlineStr"/>
      <c r="J9763" t="inlineStr"/>
      <c r="K9763" t="inlineStr">
        <is>
          <t>libre</t>
        </is>
      </c>
    </row>
    <row r="9764">
      <c r="A9764" t="inlineStr">
        <is>
          <t>2019</t>
        </is>
      </c>
      <c r="B9764" t="inlineStr">
        <is>
          <t>Pommes de terre, non cuites ou cuites à l'eau ou à la vapeur, congelées ou surgelées</t>
        </is>
      </c>
      <c r="C9764" t="inlineStr">
        <is>
          <t>RHD</t>
        </is>
      </c>
      <c r="D9764" t="n">
        <v>7</v>
      </c>
      <c r="E9764" t="inlineStr"/>
      <c r="F9764" t="inlineStr"/>
      <c r="G9764" t="inlineStr"/>
      <c r="H9764" t="inlineStr"/>
      <c r="I9764" t="inlineStr"/>
      <c r="J9764" t="inlineStr"/>
      <c r="K9764" t="inlineStr">
        <is>
          <t>libre</t>
        </is>
      </c>
    </row>
    <row r="9765">
      <c r="A9765" t="inlineStr">
        <is>
          <t>2019</t>
        </is>
      </c>
      <c r="B9765" t="inlineStr">
        <is>
          <t>Pommes de terre préparées ou conservées autrement, congelées ou surgelées</t>
        </is>
      </c>
      <c r="C9765" t="inlineStr">
        <is>
          <t>RHD</t>
        </is>
      </c>
      <c r="D9765" t="n">
        <v>92.90000000000001</v>
      </c>
      <c r="E9765" t="inlineStr"/>
      <c r="F9765" t="inlineStr"/>
      <c r="G9765" t="inlineStr"/>
      <c r="H9765" t="inlineStr"/>
      <c r="I9765" t="inlineStr"/>
      <c r="J9765" t="inlineStr"/>
      <c r="K9765" t="inlineStr">
        <is>
          <t>libre</t>
        </is>
      </c>
    </row>
    <row r="9766">
      <c r="A9766" t="inlineStr">
        <is>
          <t>2019</t>
        </is>
      </c>
      <c r="B9766" t="inlineStr">
        <is>
          <t>Pommes de terre, déshydratées, coupées ou non, mais sans autre préparation</t>
        </is>
      </c>
      <c r="C9766" t="inlineStr">
        <is>
          <t>RHD</t>
        </is>
      </c>
      <c r="D9766" t="n">
        <v>0.2</v>
      </c>
      <c r="E9766" t="inlineStr"/>
      <c r="F9766" t="inlineStr"/>
      <c r="G9766" t="inlineStr"/>
      <c r="H9766" t="inlineStr"/>
      <c r="I9766" t="inlineStr"/>
      <c r="J9766" t="inlineStr"/>
      <c r="K9766" t="inlineStr">
        <is>
          <t>libre</t>
        </is>
      </c>
    </row>
    <row r="9767">
      <c r="A9767" t="inlineStr">
        <is>
          <t>2019</t>
        </is>
      </c>
      <c r="B9767" t="inlineStr">
        <is>
          <t>Pommes de terre déshydratées sous forme de farine, de poudre, de flocons, de granulés ou de pellets</t>
        </is>
      </c>
      <c r="C9767" t="inlineStr">
        <is>
          <t>RHD</t>
        </is>
      </c>
      <c r="D9767" t="n">
        <v>0.1</v>
      </c>
      <c r="E9767" t="inlineStr"/>
      <c r="F9767" t="inlineStr"/>
      <c r="G9767" t="inlineStr"/>
      <c r="H9767" t="inlineStr"/>
      <c r="I9767" t="inlineStr"/>
      <c r="J9767" t="inlineStr"/>
      <c r="K9767" t="inlineStr">
        <is>
          <t>libre unbounded</t>
        </is>
      </c>
    </row>
    <row r="9768">
      <c r="A9768" t="inlineStr">
        <is>
          <t>2019</t>
        </is>
      </c>
      <c r="B9768" t="inlineStr">
        <is>
          <t>Autres préparations et conserves à base de pommes de terre</t>
        </is>
      </c>
      <c r="C9768" t="inlineStr">
        <is>
          <t>RHD</t>
        </is>
      </c>
      <c r="D9768" t="n">
        <v>93.59999999999999</v>
      </c>
      <c r="E9768" t="inlineStr"/>
      <c r="F9768" t="inlineStr"/>
      <c r="G9768" t="inlineStr"/>
      <c r="H9768" t="inlineStr"/>
      <c r="I9768" t="inlineStr"/>
      <c r="J9768" t="inlineStr"/>
      <c r="K9768" t="inlineStr">
        <is>
          <t>libre</t>
        </is>
      </c>
    </row>
    <row r="9769">
      <c r="A9769" t="inlineStr">
        <is>
          <t>2019</t>
        </is>
      </c>
      <c r="B9769" t="inlineStr">
        <is>
          <t>Pommes de terre préparées ou conservées, sous forme de farine, semoule ou flocons</t>
        </is>
      </c>
      <c r="C9769" t="inlineStr">
        <is>
          <t>RHD</t>
        </is>
      </c>
      <c r="D9769" t="n">
        <v>37.9</v>
      </c>
      <c r="E9769" t="inlineStr"/>
      <c r="F9769" t="inlineStr"/>
      <c r="G9769" t="inlineStr"/>
      <c r="H9769" t="inlineStr"/>
      <c r="I9769" t="inlineStr"/>
      <c r="J9769" t="inlineStr"/>
      <c r="K9769" t="inlineStr">
        <is>
          <t>libre</t>
        </is>
      </c>
    </row>
    <row r="9770">
      <c r="A9770" t="inlineStr">
        <is>
          <t>2019</t>
        </is>
      </c>
      <c r="B9770" t="inlineStr">
        <is>
          <t>Autres préparations ou conserves de pommes de terre, y compris les chips</t>
        </is>
      </c>
      <c r="C9770" t="inlineStr">
        <is>
          <t>RHD</t>
        </is>
      </c>
      <c r="D9770" t="n">
        <v>55.7</v>
      </c>
      <c r="E9770" t="inlineStr"/>
      <c r="F9770" t="inlineStr"/>
      <c r="G9770" t="inlineStr"/>
      <c r="H9770" t="inlineStr"/>
      <c r="I9770" t="inlineStr"/>
      <c r="J9770" t="inlineStr"/>
      <c r="K9770" t="inlineStr">
        <is>
          <t>libre</t>
        </is>
      </c>
    </row>
    <row r="9771">
      <c r="A9771" t="inlineStr">
        <is>
          <t>2019</t>
        </is>
      </c>
      <c r="B9771" t="inlineStr">
        <is>
          <t>Jus de fruits et légumes</t>
        </is>
      </c>
      <c r="C9771" t="inlineStr">
        <is>
          <t>RHD</t>
        </is>
      </c>
      <c r="D9771" t="n">
        <v>658</v>
      </c>
      <c r="E9771" t="inlineStr"/>
      <c r="F9771" t="inlineStr"/>
      <c r="G9771" t="inlineStr"/>
      <c r="H9771" t="inlineStr"/>
      <c r="I9771" t="inlineStr"/>
      <c r="J9771" t="inlineStr"/>
      <c r="K9771" t="inlineStr">
        <is>
          <t>libre unbounded</t>
        </is>
      </c>
    </row>
    <row r="9772">
      <c r="A9772" t="inlineStr">
        <is>
          <t>2019</t>
        </is>
      </c>
      <c r="B9772" t="inlineStr">
        <is>
          <t>Jus de tomate</t>
        </is>
      </c>
      <c r="C9772" t="inlineStr">
        <is>
          <t>RHD</t>
        </is>
      </c>
      <c r="D9772" t="n">
        <v>3.5</v>
      </c>
      <c r="E9772" t="inlineStr"/>
      <c r="F9772" t="inlineStr"/>
      <c r="G9772" t="inlineStr"/>
      <c r="H9772" t="inlineStr"/>
      <c r="I9772" t="inlineStr"/>
      <c r="J9772" t="inlineStr"/>
      <c r="K9772" t="inlineStr">
        <is>
          <t>libre</t>
        </is>
      </c>
    </row>
    <row r="9773">
      <c r="A9773" t="inlineStr">
        <is>
          <t>2019</t>
        </is>
      </c>
      <c r="B9773" t="inlineStr">
        <is>
          <t>Jus d'orange</t>
        </is>
      </c>
      <c r="C9773" t="inlineStr">
        <is>
          <t>RHD</t>
        </is>
      </c>
      <c r="D9773" t="n">
        <v>394</v>
      </c>
      <c r="E9773" t="inlineStr"/>
      <c r="F9773" t="inlineStr"/>
      <c r="G9773" t="inlineStr"/>
      <c r="H9773" t="inlineStr"/>
      <c r="I9773" t="inlineStr"/>
      <c r="J9773" t="inlineStr"/>
      <c r="K9773" t="inlineStr">
        <is>
          <t>libre unbounded</t>
        </is>
      </c>
    </row>
    <row r="9774">
      <c r="A9774" t="inlineStr">
        <is>
          <t>2019</t>
        </is>
      </c>
      <c r="B9774" t="inlineStr">
        <is>
          <t>Jus d'orange, non concentré</t>
        </is>
      </c>
      <c r="C9774" t="inlineStr">
        <is>
          <t>RHD</t>
        </is>
      </c>
      <c r="D9774" t="n">
        <v>394</v>
      </c>
      <c r="E9774" t="inlineStr"/>
      <c r="F9774" t="inlineStr"/>
      <c r="G9774" t="inlineStr"/>
      <c r="H9774" t="inlineStr"/>
      <c r="I9774" t="inlineStr"/>
      <c r="J9774" t="inlineStr"/>
      <c r="K9774" t="inlineStr">
        <is>
          <t>libre unbounded</t>
        </is>
      </c>
    </row>
    <row r="9775">
      <c r="A9775" t="inlineStr">
        <is>
          <t>2019</t>
        </is>
      </c>
      <c r="B9775" t="inlineStr">
        <is>
          <t>Jus d'orange, non concentré, congelé</t>
        </is>
      </c>
      <c r="C9775" t="inlineStr">
        <is>
          <t>RHD</t>
        </is>
      </c>
      <c r="D9775" t="n">
        <v>161</v>
      </c>
      <c r="E9775" t="inlineStr"/>
      <c r="F9775" t="inlineStr"/>
      <c r="G9775" t="inlineStr"/>
      <c r="H9775" t="inlineStr"/>
      <c r="I9775" t="inlineStr"/>
      <c r="J9775" t="inlineStr"/>
      <c r="K9775" t="inlineStr">
        <is>
          <t>libre unbounded</t>
        </is>
      </c>
    </row>
    <row r="9776">
      <c r="A9776" t="inlineStr">
        <is>
          <t>2019</t>
        </is>
      </c>
      <c r="B9776" t="inlineStr">
        <is>
          <t>Jus d'orange, non concentré, non congelé</t>
        </is>
      </c>
      <c r="C9776" t="inlineStr">
        <is>
          <t>RHD</t>
        </is>
      </c>
      <c r="D9776" t="n">
        <v>234</v>
      </c>
      <c r="E9776" t="inlineStr"/>
      <c r="F9776" t="inlineStr"/>
      <c r="G9776" t="inlineStr"/>
      <c r="H9776" t="inlineStr"/>
      <c r="I9776" t="inlineStr"/>
      <c r="J9776" t="inlineStr"/>
      <c r="K9776" t="inlineStr">
        <is>
          <t>libre</t>
        </is>
      </c>
    </row>
    <row r="9777">
      <c r="A9777" t="inlineStr">
        <is>
          <t>2019</t>
        </is>
      </c>
      <c r="B9777" t="inlineStr">
        <is>
          <t>Jus d'orange, autre</t>
        </is>
      </c>
      <c r="C9777" t="inlineStr">
        <is>
          <t>RHD</t>
        </is>
      </c>
      <c r="D9777" t="n">
        <v>0</v>
      </c>
      <c r="E9777" t="inlineStr"/>
      <c r="F9777" t="inlineStr"/>
      <c r="G9777" t="inlineStr"/>
      <c r="H9777" t="inlineStr"/>
      <c r="I9777" t="inlineStr"/>
      <c r="J9777" t="inlineStr"/>
      <c r="K9777" t="inlineStr">
        <is>
          <t>libre unbounded</t>
        </is>
      </c>
    </row>
    <row r="9778">
      <c r="A9778" t="inlineStr">
        <is>
          <t>2019</t>
        </is>
      </c>
      <c r="B9778" t="inlineStr">
        <is>
          <t>Jus de pamplemousse</t>
        </is>
      </c>
      <c r="C9778" t="inlineStr">
        <is>
          <t>RHD</t>
        </is>
      </c>
      <c r="D9778" t="n">
        <v>15.9</v>
      </c>
      <c r="E9778" t="inlineStr"/>
      <c r="F9778" t="inlineStr"/>
      <c r="G9778" t="inlineStr"/>
      <c r="H9778" t="inlineStr"/>
      <c r="I9778" t="inlineStr"/>
      <c r="J9778" t="inlineStr"/>
      <c r="K9778" t="inlineStr">
        <is>
          <t>libre</t>
        </is>
      </c>
    </row>
    <row r="9779">
      <c r="A9779" t="inlineStr">
        <is>
          <t>2019</t>
        </is>
      </c>
      <c r="B9779" t="inlineStr">
        <is>
          <t>Jus d'ananas</t>
        </is>
      </c>
      <c r="C9779" t="inlineStr">
        <is>
          <t>RHD</t>
        </is>
      </c>
      <c r="D9779" t="n">
        <v>34.1</v>
      </c>
      <c r="E9779" t="inlineStr"/>
      <c r="F9779" t="inlineStr"/>
      <c r="G9779" t="inlineStr"/>
      <c r="H9779" t="inlineStr"/>
      <c r="I9779" t="inlineStr"/>
      <c r="J9779" t="inlineStr"/>
      <c r="K9779" t="inlineStr">
        <is>
          <t>libre</t>
        </is>
      </c>
    </row>
    <row r="9780">
      <c r="A9780" t="inlineStr">
        <is>
          <t>2019</t>
        </is>
      </c>
      <c r="B9780" t="inlineStr">
        <is>
          <t>Jus de raisin</t>
        </is>
      </c>
      <c r="C9780" t="inlineStr">
        <is>
          <t>RHD</t>
        </is>
      </c>
      <c r="D9780" t="n">
        <v>20.9</v>
      </c>
      <c r="E9780" t="inlineStr"/>
      <c r="F9780" t="inlineStr"/>
      <c r="G9780" t="inlineStr"/>
      <c r="H9780" t="inlineStr"/>
      <c r="I9780" t="inlineStr"/>
      <c r="J9780" t="inlineStr"/>
      <c r="K9780" t="inlineStr">
        <is>
          <t>libre</t>
        </is>
      </c>
    </row>
    <row r="9781">
      <c r="A9781" t="inlineStr">
        <is>
          <t>2019</t>
        </is>
      </c>
      <c r="B9781" t="inlineStr">
        <is>
          <t>Jus de pomme</t>
        </is>
      </c>
      <c r="C9781" t="inlineStr">
        <is>
          <t>RHD</t>
        </is>
      </c>
      <c r="D9781" t="n">
        <v>40.2</v>
      </c>
      <c r="E9781" t="inlineStr"/>
      <c r="F9781" t="inlineStr"/>
      <c r="G9781" t="inlineStr"/>
      <c r="H9781" t="inlineStr"/>
      <c r="I9781" t="inlineStr"/>
      <c r="J9781" t="inlineStr"/>
      <c r="K9781" t="inlineStr">
        <is>
          <t>libre unbounded</t>
        </is>
      </c>
    </row>
    <row r="9782">
      <c r="A9782" t="inlineStr">
        <is>
          <t>2019</t>
        </is>
      </c>
      <c r="B9782" t="inlineStr">
        <is>
          <t>Mélanges de jus de fruits et légumes</t>
        </is>
      </c>
      <c r="C9782" t="inlineStr">
        <is>
          <t>RHD</t>
        </is>
      </c>
      <c r="D9782" t="n">
        <v>148</v>
      </c>
      <c r="E9782" t="inlineStr"/>
      <c r="F9782" t="inlineStr"/>
      <c r="G9782" t="inlineStr"/>
      <c r="H9782" t="inlineStr"/>
      <c r="I9782" t="inlineStr"/>
      <c r="J9782" t="inlineStr"/>
      <c r="K9782" t="inlineStr">
        <is>
          <t>libre</t>
        </is>
      </c>
    </row>
    <row r="9783">
      <c r="A9783" t="inlineStr">
        <is>
          <t>2019</t>
        </is>
      </c>
      <c r="B9783" t="inlineStr">
        <is>
          <t>Autres jus de fruits et légumes</t>
        </is>
      </c>
      <c r="C9783" t="inlineStr">
        <is>
          <t>RHD</t>
        </is>
      </c>
      <c r="D9783" t="n">
        <v>0.4</v>
      </c>
      <c r="E9783" t="inlineStr"/>
      <c r="F9783" t="inlineStr"/>
      <c r="G9783" t="inlineStr"/>
      <c r="H9783" t="inlineStr"/>
      <c r="I9783" t="inlineStr"/>
      <c r="J9783" t="inlineStr"/>
      <c r="K9783" t="inlineStr">
        <is>
          <t>libre</t>
        </is>
      </c>
    </row>
    <row r="9784">
      <c r="A9784" t="inlineStr">
        <is>
          <t>2019</t>
        </is>
      </c>
      <c r="B9784" t="inlineStr">
        <is>
          <t>Jus d'agrume, autres, non concentré</t>
        </is>
      </c>
      <c r="C9784" t="inlineStr">
        <is>
          <t>RHD</t>
        </is>
      </c>
      <c r="D9784" t="n">
        <v>0.1</v>
      </c>
      <c r="E9784" t="inlineStr"/>
      <c r="F9784" t="inlineStr"/>
      <c r="G9784" t="inlineStr"/>
      <c r="H9784" t="inlineStr"/>
      <c r="I9784" t="inlineStr"/>
      <c r="J9784" t="inlineStr"/>
      <c r="K9784" t="inlineStr">
        <is>
          <t>libre</t>
        </is>
      </c>
    </row>
    <row r="9785">
      <c r="A9785" t="inlineStr">
        <is>
          <t>2019</t>
        </is>
      </c>
      <c r="B9785" t="inlineStr">
        <is>
          <t>Jus de fruit ou légume, autres,  non concentré, non fermenté, sans addition d'alcool</t>
        </is>
      </c>
      <c r="C9785" t="inlineStr">
        <is>
          <t>RHD</t>
        </is>
      </c>
      <c r="D9785" t="n">
        <v>0.1</v>
      </c>
      <c r="E9785" t="inlineStr"/>
      <c r="F9785" t="inlineStr"/>
      <c r="G9785" t="inlineStr"/>
      <c r="H9785" t="inlineStr"/>
      <c r="I9785" t="inlineStr"/>
      <c r="J9785" t="inlineStr"/>
      <c r="K9785" t="inlineStr">
        <is>
          <t>libre</t>
        </is>
      </c>
    </row>
    <row r="9786">
      <c r="A9786" t="inlineStr">
        <is>
          <t>2019</t>
        </is>
      </c>
      <c r="B9786" t="inlineStr">
        <is>
          <t>Jus de fruits ou légumes, autres</t>
        </is>
      </c>
      <c r="C9786" t="inlineStr">
        <is>
          <t>RHD</t>
        </is>
      </c>
      <c r="D9786" t="n">
        <v>0.1</v>
      </c>
      <c r="E9786" t="inlineStr"/>
      <c r="F9786" t="inlineStr"/>
      <c r="G9786" t="inlineStr"/>
      <c r="H9786" t="inlineStr"/>
      <c r="I9786" t="inlineStr"/>
      <c r="J9786" t="inlineStr"/>
      <c r="K9786" t="inlineStr">
        <is>
          <t>libre</t>
        </is>
      </c>
    </row>
    <row r="9787">
      <c r="A9787" t="inlineStr">
        <is>
          <t>2019</t>
        </is>
      </c>
      <c r="B9787" t="inlineStr">
        <is>
          <t>Autres préparations et conserves à base de fruits et légumes</t>
        </is>
      </c>
      <c r="C9787" t="inlineStr">
        <is>
          <t>RHD</t>
        </is>
      </c>
      <c r="D9787" t="n">
        <v>1540</v>
      </c>
      <c r="E9787" t="inlineStr"/>
      <c r="F9787" t="inlineStr"/>
      <c r="G9787" t="inlineStr"/>
      <c r="H9787" t="inlineStr"/>
      <c r="I9787" t="inlineStr"/>
      <c r="J9787" t="inlineStr"/>
      <c r="K9787" t="inlineStr">
        <is>
          <t>libre unbounded</t>
        </is>
      </c>
    </row>
    <row r="9788">
      <c r="A9788" t="inlineStr">
        <is>
          <t>2019</t>
        </is>
      </c>
      <c r="B9788" t="inlineStr">
        <is>
          <t>Préparations et conserves de légumes</t>
        </is>
      </c>
      <c r="C9788" t="inlineStr">
        <is>
          <t>RHD</t>
        </is>
      </c>
      <c r="D9788" t="n">
        <v>512</v>
      </c>
      <c r="E9788" t="inlineStr"/>
      <c r="F9788" t="inlineStr"/>
      <c r="G9788" t="inlineStr"/>
      <c r="H9788" t="inlineStr"/>
      <c r="I9788" t="inlineStr"/>
      <c r="J9788" t="inlineStr"/>
      <c r="K9788" t="inlineStr">
        <is>
          <t>libre unbounded</t>
        </is>
      </c>
    </row>
    <row r="9789">
      <c r="A9789" t="inlineStr">
        <is>
          <t>2019</t>
        </is>
      </c>
      <c r="B9789" t="inlineStr">
        <is>
          <t>Légumes congelés ou surgelés</t>
        </is>
      </c>
      <c r="C9789" t="inlineStr">
        <is>
          <t>RHD</t>
        </is>
      </c>
      <c r="D9789" t="n">
        <v>85.7</v>
      </c>
      <c r="E9789" t="inlineStr"/>
      <c r="F9789" t="inlineStr"/>
      <c r="G9789" t="inlineStr"/>
      <c r="H9789" t="inlineStr"/>
      <c r="I9789" t="inlineStr"/>
      <c r="J9789" t="inlineStr"/>
      <c r="K9789" t="inlineStr">
        <is>
          <t>libre unbounded</t>
        </is>
      </c>
    </row>
    <row r="9790">
      <c r="A9790" t="inlineStr">
        <is>
          <t>2019</t>
        </is>
      </c>
      <c r="B9790" t="inlineStr">
        <is>
          <t>Légumes traités pour une conservation temporaire</t>
        </is>
      </c>
      <c r="C9790" t="inlineStr">
        <is>
          <t>RHD</t>
        </is>
      </c>
      <c r="D9790" t="n">
        <v>10</v>
      </c>
      <c r="E9790" t="inlineStr"/>
      <c r="F9790" t="inlineStr"/>
      <c r="G9790" t="inlineStr"/>
      <c r="H9790" t="inlineStr"/>
      <c r="I9790" t="inlineStr"/>
      <c r="J9790" t="inlineStr"/>
      <c r="K9790" t="inlineStr">
        <is>
          <t>libre</t>
        </is>
      </c>
    </row>
    <row r="9791">
      <c r="A9791" t="inlineStr">
        <is>
          <t>2019</t>
        </is>
      </c>
      <c r="B9791" t="inlineStr">
        <is>
          <t>Légumes, déshydratés</t>
        </is>
      </c>
      <c r="C9791" t="inlineStr">
        <is>
          <t>RHD</t>
        </is>
      </c>
      <c r="D9791" t="n">
        <v>2.2</v>
      </c>
      <c r="E9791" t="inlineStr"/>
      <c r="F9791" t="inlineStr"/>
      <c r="G9791" t="inlineStr"/>
      <c r="H9791" t="inlineStr"/>
      <c r="I9791" t="inlineStr"/>
      <c r="J9791" t="inlineStr"/>
      <c r="K9791" t="inlineStr">
        <is>
          <t>libre unbounded</t>
        </is>
      </c>
    </row>
    <row r="9792">
      <c r="A9792" t="inlineStr">
        <is>
          <t>2019</t>
        </is>
      </c>
      <c r="B9792" t="inlineStr">
        <is>
          <t>Oignons, séchés</t>
        </is>
      </c>
      <c r="C9792" t="inlineStr">
        <is>
          <t>RHD</t>
        </is>
      </c>
      <c r="D9792" t="n">
        <v>1</v>
      </c>
      <c r="E9792" t="inlineStr"/>
      <c r="F9792" t="inlineStr"/>
      <c r="G9792" t="inlineStr"/>
      <c r="H9792" t="inlineStr"/>
      <c r="I9792" t="inlineStr"/>
      <c r="J9792" t="inlineStr"/>
      <c r="K9792" t="inlineStr">
        <is>
          <t>libre unbounded</t>
        </is>
      </c>
    </row>
    <row r="9793">
      <c r="A9793" t="inlineStr">
        <is>
          <t>2019</t>
        </is>
      </c>
      <c r="B9793" t="inlineStr">
        <is>
          <t>Champignons et truffes, séchés</t>
        </is>
      </c>
      <c r="C9793" t="inlineStr">
        <is>
          <t>RHD</t>
        </is>
      </c>
      <c r="D9793" t="n">
        <v>0.9</v>
      </c>
      <c r="E9793" t="inlineStr"/>
      <c r="F9793" t="inlineStr"/>
      <c r="G9793" t="inlineStr"/>
      <c r="H9793" t="inlineStr"/>
      <c r="I9793" t="inlineStr"/>
      <c r="J9793" t="inlineStr"/>
      <c r="K9793" t="inlineStr">
        <is>
          <t>libre</t>
        </is>
      </c>
    </row>
    <row r="9794">
      <c r="A9794" t="inlineStr">
        <is>
          <t>2019</t>
        </is>
      </c>
      <c r="B9794" t="inlineStr">
        <is>
          <t>Autres légumes et mélanges de légumes, séchés</t>
        </is>
      </c>
      <c r="C9794" t="inlineStr">
        <is>
          <t>RHD</t>
        </is>
      </c>
      <c r="D9794" t="n">
        <v>0.3</v>
      </c>
      <c r="E9794" t="inlineStr"/>
      <c r="F9794" t="inlineStr"/>
      <c r="G9794" t="inlineStr"/>
      <c r="H9794" t="inlineStr"/>
      <c r="I9794" t="inlineStr"/>
      <c r="J9794" t="inlineStr"/>
      <c r="K9794" t="inlineStr">
        <is>
          <t>libre</t>
        </is>
      </c>
    </row>
    <row r="9795">
      <c r="A9795" t="inlineStr">
        <is>
          <t>2019</t>
        </is>
      </c>
      <c r="B9795" t="inlineStr">
        <is>
          <t>Fruits et légumes coupés et emballés</t>
        </is>
      </c>
      <c r="C9795" t="inlineStr">
        <is>
          <t>RHD</t>
        </is>
      </c>
      <c r="D9795" t="n">
        <v>0.8</v>
      </c>
      <c r="E9795" t="inlineStr"/>
      <c r="F9795" t="inlineStr"/>
      <c r="G9795" t="inlineStr"/>
      <c r="H9795" t="inlineStr"/>
      <c r="I9795" t="inlineStr"/>
      <c r="J9795" t="inlineStr"/>
      <c r="K9795" t="inlineStr">
        <is>
          <t>libre unbounded</t>
        </is>
      </c>
    </row>
    <row r="9796">
      <c r="A9796" t="inlineStr">
        <is>
          <t>2019</t>
        </is>
      </c>
      <c r="B9796" t="inlineStr">
        <is>
          <t>Légumes, appertisés</t>
        </is>
      </c>
      <c r="C9796" t="inlineStr">
        <is>
          <t>RHD</t>
        </is>
      </c>
      <c r="D9796" t="n">
        <v>394</v>
      </c>
      <c r="E9796" t="inlineStr"/>
      <c r="F9796" t="inlineStr"/>
      <c r="G9796" t="inlineStr"/>
      <c r="H9796" t="inlineStr"/>
      <c r="I9796" t="inlineStr"/>
      <c r="J9796" t="inlineStr"/>
      <c r="K9796" t="inlineStr">
        <is>
          <t>libre unbounded</t>
        </is>
      </c>
    </row>
    <row r="9797">
      <c r="A9797" t="inlineStr">
        <is>
          <t>2019</t>
        </is>
      </c>
      <c r="B9797" t="inlineStr">
        <is>
          <t>Haricots, appertisés</t>
        </is>
      </c>
      <c r="C9797" t="inlineStr">
        <is>
          <t>RHD</t>
        </is>
      </c>
      <c r="D9797" t="n">
        <v>77</v>
      </c>
      <c r="E9797" t="inlineStr"/>
      <c r="F9797" t="inlineStr"/>
      <c r="G9797" t="inlineStr"/>
      <c r="H9797" t="inlineStr"/>
      <c r="I9797" t="inlineStr"/>
      <c r="J9797" t="inlineStr"/>
      <c r="K9797" t="inlineStr">
        <is>
          <t>libre unbounded</t>
        </is>
      </c>
    </row>
    <row r="9798">
      <c r="A9798" t="inlineStr">
        <is>
          <t>2019</t>
        </is>
      </c>
      <c r="B9798" t="inlineStr">
        <is>
          <t>Pois, appertisés</t>
        </is>
      </c>
      <c r="C9798" t="inlineStr">
        <is>
          <t>RHD</t>
        </is>
      </c>
      <c r="D9798" t="n">
        <v>0.1</v>
      </c>
      <c r="E9798" t="inlineStr"/>
      <c r="F9798" t="inlineStr"/>
      <c r="G9798" t="inlineStr"/>
      <c r="H9798" t="inlineStr"/>
      <c r="I9798" t="inlineStr"/>
      <c r="J9798" t="inlineStr"/>
      <c r="K9798" t="inlineStr">
        <is>
          <t>libre unbounded</t>
        </is>
      </c>
    </row>
    <row r="9799">
      <c r="A9799" t="inlineStr">
        <is>
          <t>2019</t>
        </is>
      </c>
      <c r="B9799" t="inlineStr">
        <is>
          <t>Autres légumes, appertisés</t>
        </is>
      </c>
      <c r="C9799" t="inlineStr">
        <is>
          <t>RHD</t>
        </is>
      </c>
      <c r="D9799" t="n">
        <v>317</v>
      </c>
      <c r="E9799" t="inlineStr"/>
      <c r="F9799" t="inlineStr"/>
      <c r="G9799" t="inlineStr"/>
      <c r="H9799" t="inlineStr"/>
      <c r="I9799" t="inlineStr"/>
      <c r="J9799" t="inlineStr"/>
      <c r="K9799" t="inlineStr">
        <is>
          <t>libre unbounded</t>
        </is>
      </c>
    </row>
    <row r="9800">
      <c r="A9800" t="inlineStr">
        <is>
          <t>2019</t>
        </is>
      </c>
      <c r="B9800" t="inlineStr">
        <is>
          <t>Tomates et leurs produits, appertisés</t>
        </is>
      </c>
      <c r="C9800" t="inlineStr">
        <is>
          <t>RHD</t>
        </is>
      </c>
      <c r="D9800" t="n">
        <v>81.5</v>
      </c>
      <c r="E9800" t="inlineStr"/>
      <c r="F9800" t="inlineStr"/>
      <c r="G9800" t="inlineStr"/>
      <c r="H9800" t="inlineStr"/>
      <c r="I9800" t="inlineStr"/>
      <c r="J9800" t="inlineStr"/>
      <c r="K9800" t="inlineStr">
        <is>
          <t>libre unbounded</t>
        </is>
      </c>
    </row>
    <row r="9801">
      <c r="A9801" t="inlineStr">
        <is>
          <t>2019</t>
        </is>
      </c>
      <c r="B9801" t="inlineStr">
        <is>
          <t>Tomates, entières ou en morceaux, appertisées</t>
        </is>
      </c>
      <c r="C9801" t="inlineStr">
        <is>
          <t>RHD</t>
        </is>
      </c>
      <c r="D9801" t="n">
        <v>45.3</v>
      </c>
      <c r="E9801" t="inlineStr"/>
      <c r="F9801" t="inlineStr"/>
      <c r="G9801" t="inlineStr"/>
      <c r="H9801" t="inlineStr"/>
      <c r="I9801" t="inlineStr"/>
      <c r="J9801" t="inlineStr"/>
      <c r="K9801" t="inlineStr">
        <is>
          <t>libre unbounded</t>
        </is>
      </c>
    </row>
    <row r="9802">
      <c r="A9802" t="inlineStr">
        <is>
          <t>2019</t>
        </is>
      </c>
      <c r="B9802" t="inlineStr">
        <is>
          <t>Produits des tomates</t>
        </is>
      </c>
      <c r="C9802" t="inlineStr">
        <is>
          <t>RHD</t>
        </is>
      </c>
      <c r="D9802" t="n">
        <v>36.1</v>
      </c>
      <c r="E9802" t="inlineStr"/>
      <c r="F9802" t="inlineStr"/>
      <c r="G9802" t="inlineStr"/>
      <c r="H9802" t="inlineStr"/>
      <c r="I9802" t="inlineStr"/>
      <c r="J9802" t="inlineStr"/>
      <c r="K9802" t="inlineStr">
        <is>
          <t>libre unbounded</t>
        </is>
      </c>
    </row>
    <row r="9803">
      <c r="A9803" t="inlineStr">
        <is>
          <t>2019</t>
        </is>
      </c>
      <c r="B9803" t="inlineStr">
        <is>
          <t>Coulis et purées de tomates</t>
        </is>
      </c>
      <c r="C9803" t="inlineStr">
        <is>
          <t>RHD</t>
        </is>
      </c>
      <c r="D9803" t="n">
        <v>18.1</v>
      </c>
      <c r="E9803" t="inlineStr"/>
      <c r="F9803" t="inlineStr"/>
      <c r="G9803" t="inlineStr"/>
      <c r="H9803" t="inlineStr"/>
      <c r="I9803" t="inlineStr"/>
      <c r="J9803" t="inlineStr"/>
      <c r="K9803" t="inlineStr">
        <is>
          <t>libre unbounded</t>
        </is>
      </c>
    </row>
    <row r="9804">
      <c r="A9804" t="inlineStr">
        <is>
          <t>2019</t>
        </is>
      </c>
      <c r="B9804" t="inlineStr">
        <is>
          <t>Concentré de tomates</t>
        </is>
      </c>
      <c r="C9804" t="inlineStr">
        <is>
          <t>RHD</t>
        </is>
      </c>
      <c r="D9804" t="n">
        <v>18.1</v>
      </c>
      <c r="E9804" t="inlineStr"/>
      <c r="F9804" t="inlineStr"/>
      <c r="G9804" t="inlineStr"/>
      <c r="H9804" t="inlineStr"/>
      <c r="I9804" t="inlineStr"/>
      <c r="J9804" t="inlineStr"/>
      <c r="K9804" t="inlineStr">
        <is>
          <t>libre unbounded</t>
        </is>
      </c>
    </row>
    <row r="9805">
      <c r="A9805" t="inlineStr">
        <is>
          <t>2019</t>
        </is>
      </c>
      <c r="B9805" t="inlineStr">
        <is>
          <t>Champignons et truffes, appertisés</t>
        </is>
      </c>
      <c r="C9805" t="inlineStr">
        <is>
          <t>RHD</t>
        </is>
      </c>
      <c r="D9805" t="n">
        <v>5.9</v>
      </c>
      <c r="E9805" t="inlineStr"/>
      <c r="F9805" t="inlineStr"/>
      <c r="G9805" t="inlineStr"/>
      <c r="H9805" t="inlineStr"/>
      <c r="I9805" t="inlineStr"/>
      <c r="J9805" t="inlineStr"/>
      <c r="K9805" t="inlineStr">
        <is>
          <t>libre unbounded</t>
        </is>
      </c>
    </row>
    <row r="9806">
      <c r="A9806" t="inlineStr">
        <is>
          <t>2019</t>
        </is>
      </c>
      <c r="B9806" t="inlineStr">
        <is>
          <t>Champignons cultivés, appertisés</t>
        </is>
      </c>
      <c r="C9806" t="inlineStr">
        <is>
          <t>RHD</t>
        </is>
      </c>
      <c r="D9806" t="n">
        <v>5.3</v>
      </c>
      <c r="E9806" t="inlineStr"/>
      <c r="F9806" t="inlineStr"/>
      <c r="G9806" t="inlineStr"/>
      <c r="H9806" t="inlineStr"/>
      <c r="I9806" t="inlineStr"/>
      <c r="J9806" t="inlineStr"/>
      <c r="K9806" t="inlineStr">
        <is>
          <t>libre unbounded</t>
        </is>
      </c>
    </row>
    <row r="9807">
      <c r="A9807" t="inlineStr">
        <is>
          <t>2019</t>
        </is>
      </c>
      <c r="B9807" t="inlineStr">
        <is>
          <t>Champignons du genre Agaricus, appertisés</t>
        </is>
      </c>
      <c r="C9807" t="inlineStr">
        <is>
          <t>RHD</t>
        </is>
      </c>
      <c r="D9807" t="n">
        <v>5.3</v>
      </c>
      <c r="E9807" t="inlineStr"/>
      <c r="F9807" t="inlineStr"/>
      <c r="G9807" t="inlineStr"/>
      <c r="H9807" t="inlineStr"/>
      <c r="I9807" t="inlineStr"/>
      <c r="J9807" t="inlineStr"/>
      <c r="K9807" t="inlineStr">
        <is>
          <t>libre unbounded</t>
        </is>
      </c>
    </row>
    <row r="9808">
      <c r="A9808" t="inlineStr">
        <is>
          <t>2019</t>
        </is>
      </c>
      <c r="B9808" t="inlineStr">
        <is>
          <t>Champignons non-cultivés et truffes, appertisés</t>
        </is>
      </c>
      <c r="C9808" t="inlineStr">
        <is>
          <t>RHD</t>
        </is>
      </c>
      <c r="D9808" t="n">
        <v>0.6</v>
      </c>
      <c r="E9808" t="inlineStr"/>
      <c r="F9808" t="inlineStr"/>
      <c r="G9808" t="inlineStr"/>
      <c r="H9808" t="inlineStr"/>
      <c r="I9808" t="inlineStr"/>
      <c r="J9808" t="inlineStr"/>
      <c r="K9808" t="inlineStr">
        <is>
          <t>libre unbounded</t>
        </is>
      </c>
    </row>
    <row r="9809">
      <c r="A9809" t="inlineStr">
        <is>
          <t>2019</t>
        </is>
      </c>
      <c r="B9809" t="inlineStr">
        <is>
          <t>Autres légumes et mélanges de légumes, appertisés</t>
        </is>
      </c>
      <c r="C9809" t="inlineStr">
        <is>
          <t>RHD</t>
        </is>
      </c>
      <c r="D9809" t="n">
        <v>39.3</v>
      </c>
      <c r="E9809" t="inlineStr"/>
      <c r="F9809" t="inlineStr"/>
      <c r="G9809" t="inlineStr"/>
      <c r="H9809" t="inlineStr"/>
      <c r="I9809" t="inlineStr"/>
      <c r="J9809" t="inlineStr"/>
      <c r="K9809" t="inlineStr">
        <is>
          <t>libre</t>
        </is>
      </c>
    </row>
    <row r="9810">
      <c r="A9810" t="inlineStr">
        <is>
          <t>2019</t>
        </is>
      </c>
      <c r="B9810" t="inlineStr">
        <is>
          <t>Choucroute, non congelée, appertisée</t>
        </is>
      </c>
      <c r="C9810" t="inlineStr">
        <is>
          <t>RHD</t>
        </is>
      </c>
      <c r="D9810" t="n">
        <v>0.3</v>
      </c>
      <c r="E9810" t="inlineStr"/>
      <c r="F9810" t="inlineStr"/>
      <c r="G9810" t="inlineStr"/>
      <c r="H9810" t="inlineStr"/>
      <c r="I9810" t="inlineStr"/>
      <c r="J9810" t="inlineStr"/>
      <c r="K9810" t="inlineStr">
        <is>
          <t>libre unbounded</t>
        </is>
      </c>
    </row>
    <row r="9811">
      <c r="A9811" t="inlineStr">
        <is>
          <t>2019</t>
        </is>
      </c>
      <c r="B9811" t="inlineStr">
        <is>
          <t>Asperges, non congelées, appertisées</t>
        </is>
      </c>
      <c r="C9811" t="inlineStr">
        <is>
          <t>RHD</t>
        </is>
      </c>
      <c r="D9811" t="n">
        <v>5.2</v>
      </c>
      <c r="E9811" t="inlineStr"/>
      <c r="F9811" t="inlineStr"/>
      <c r="G9811" t="inlineStr"/>
      <c r="H9811" t="inlineStr"/>
      <c r="I9811" t="inlineStr"/>
      <c r="J9811" t="inlineStr"/>
      <c r="K9811" t="inlineStr">
        <is>
          <t>libre unbounded</t>
        </is>
      </c>
    </row>
    <row r="9812">
      <c r="A9812" t="inlineStr">
        <is>
          <t>2019</t>
        </is>
      </c>
      <c r="B9812" t="inlineStr">
        <is>
          <t>Maïs doux, non congelé, appertisé</t>
        </is>
      </c>
      <c r="C9812" t="inlineStr">
        <is>
          <t>RHD</t>
        </is>
      </c>
      <c r="D9812" t="n">
        <v>46.3</v>
      </c>
      <c r="E9812" t="inlineStr"/>
      <c r="F9812" t="inlineStr"/>
      <c r="G9812" t="inlineStr"/>
      <c r="H9812" t="inlineStr"/>
      <c r="I9812" t="inlineStr"/>
      <c r="J9812" t="inlineStr"/>
      <c r="K9812" t="inlineStr">
        <is>
          <t>libre</t>
        </is>
      </c>
    </row>
    <row r="9813">
      <c r="A9813" t="inlineStr">
        <is>
          <t>2019</t>
        </is>
      </c>
      <c r="B9813" t="inlineStr">
        <is>
          <t>Autres légumes et mélanges de légumes, non congelés</t>
        </is>
      </c>
      <c r="C9813" t="inlineStr">
        <is>
          <t>RHD</t>
        </is>
      </c>
      <c r="D9813" t="n">
        <v>139</v>
      </c>
      <c r="E9813" t="inlineStr"/>
      <c r="F9813" t="inlineStr"/>
      <c r="G9813" t="inlineStr"/>
      <c r="H9813" t="inlineStr"/>
      <c r="I9813" t="inlineStr"/>
      <c r="J9813" t="inlineStr"/>
      <c r="K9813" t="inlineStr">
        <is>
          <t>libre</t>
        </is>
      </c>
    </row>
    <row r="9814">
      <c r="A9814" t="inlineStr">
        <is>
          <t>2019</t>
        </is>
      </c>
      <c r="B9814" t="inlineStr">
        <is>
          <t>Fruits et légumes conservés dans le vinaigre</t>
        </is>
      </c>
      <c r="C9814" t="inlineStr">
        <is>
          <t>RHD</t>
        </is>
      </c>
      <c r="D9814" t="n">
        <v>19.6</v>
      </c>
      <c r="E9814" t="inlineStr"/>
      <c r="F9814" t="inlineStr"/>
      <c r="G9814" t="inlineStr"/>
      <c r="H9814" t="inlineStr"/>
      <c r="I9814" t="inlineStr"/>
      <c r="J9814" t="inlineStr"/>
      <c r="K9814" t="inlineStr">
        <is>
          <t>libre unbounded</t>
        </is>
      </c>
    </row>
    <row r="9815">
      <c r="A9815" t="inlineStr">
        <is>
          <t>2019</t>
        </is>
      </c>
      <c r="B9815" t="inlineStr">
        <is>
          <t>Préparations et conserves de fruits</t>
        </is>
      </c>
      <c r="C9815" t="inlineStr">
        <is>
          <t>RHD</t>
        </is>
      </c>
      <c r="D9815" t="n">
        <v>1020</v>
      </c>
      <c r="E9815" t="inlineStr"/>
      <c r="F9815" t="inlineStr"/>
      <c r="G9815" t="inlineStr"/>
      <c r="H9815" t="inlineStr"/>
      <c r="I9815" t="inlineStr"/>
      <c r="J9815" t="inlineStr"/>
      <c r="K9815" t="inlineStr">
        <is>
          <t>libre unbounded</t>
        </is>
      </c>
    </row>
    <row r="9816">
      <c r="A9816" t="inlineStr">
        <is>
          <t>2019</t>
        </is>
      </c>
      <c r="B9816" t="inlineStr">
        <is>
          <t>Fruits crus ou cuits, congelés ou surgelés</t>
        </is>
      </c>
      <c r="C9816" t="inlineStr">
        <is>
          <t>RHD</t>
        </is>
      </c>
      <c r="D9816" t="n">
        <v>1.1</v>
      </c>
      <c r="E9816" t="inlineStr"/>
      <c r="F9816" t="inlineStr"/>
      <c r="G9816" t="inlineStr"/>
      <c r="H9816" t="inlineStr"/>
      <c r="I9816" t="inlineStr"/>
      <c r="J9816" t="inlineStr"/>
      <c r="K9816" t="inlineStr">
        <is>
          <t>libre unbounded</t>
        </is>
      </c>
    </row>
    <row r="9817">
      <c r="A9817" t="inlineStr">
        <is>
          <t>2019</t>
        </is>
      </c>
      <c r="B9817" t="inlineStr">
        <is>
          <t>Confitures, gelées, compotes et purées de fruits</t>
        </is>
      </c>
      <c r="C9817" t="inlineStr">
        <is>
          <t>RHD</t>
        </is>
      </c>
      <c r="D9817" t="n">
        <v>236</v>
      </c>
      <c r="E9817" t="inlineStr"/>
      <c r="F9817" t="inlineStr"/>
      <c r="G9817" t="inlineStr"/>
      <c r="H9817" t="inlineStr"/>
      <c r="I9817" t="inlineStr"/>
      <c r="J9817" t="inlineStr"/>
      <c r="K9817" t="inlineStr">
        <is>
          <t>libre</t>
        </is>
      </c>
    </row>
    <row r="9818">
      <c r="A9818" t="inlineStr">
        <is>
          <t>2019</t>
        </is>
      </c>
      <c r="B9818" t="inlineStr">
        <is>
          <t>Confitures, marmelades, gelées, purées et pâtes d'agrumes, obtenues par cuisson</t>
        </is>
      </c>
      <c r="C9818" t="inlineStr">
        <is>
          <t>RHD</t>
        </is>
      </c>
      <c r="D9818" t="n">
        <v>2.3</v>
      </c>
      <c r="E9818" t="inlineStr"/>
      <c r="F9818" t="inlineStr"/>
      <c r="G9818" t="inlineStr"/>
      <c r="H9818" t="inlineStr"/>
      <c r="I9818" t="inlineStr"/>
      <c r="J9818" t="inlineStr"/>
      <c r="K9818" t="inlineStr">
        <is>
          <t>libre</t>
        </is>
      </c>
    </row>
    <row r="9819">
      <c r="A9819" t="inlineStr">
        <is>
          <t>2019</t>
        </is>
      </c>
      <c r="B9819" t="inlineStr">
        <is>
          <t>Confitures, marmelades, gelées, purées et pâtes de fruits à coque et de fruits autres qu'agrumes, obtenues par cuisson</t>
        </is>
      </c>
      <c r="C9819" t="inlineStr">
        <is>
          <t>RHD</t>
        </is>
      </c>
      <c r="D9819" t="n">
        <v>233</v>
      </c>
      <c r="E9819" t="inlineStr"/>
      <c r="F9819" t="inlineStr"/>
      <c r="G9819" t="inlineStr"/>
      <c r="H9819" t="inlineStr"/>
      <c r="I9819" t="inlineStr"/>
      <c r="J9819" t="inlineStr"/>
      <c r="K9819" t="inlineStr">
        <is>
          <t>libre</t>
        </is>
      </c>
    </row>
    <row r="9820">
      <c r="A9820" t="inlineStr">
        <is>
          <t>2019</t>
        </is>
      </c>
      <c r="B9820" t="inlineStr">
        <is>
          <t>Fruits à coque, grillés, salés ou autrement préparés</t>
        </is>
      </c>
      <c r="C9820" t="inlineStr">
        <is>
          <t>RHD</t>
        </is>
      </c>
      <c r="D9820" t="n">
        <v>29.8</v>
      </c>
      <c r="E9820" t="inlineStr"/>
      <c r="F9820" t="inlineStr"/>
      <c r="G9820" t="inlineStr"/>
      <c r="H9820" t="inlineStr"/>
      <c r="I9820" t="inlineStr"/>
      <c r="J9820" t="inlineStr"/>
      <c r="K9820" t="inlineStr">
        <is>
          <t>libre unbounded</t>
        </is>
      </c>
    </row>
    <row r="9821">
      <c r="A9821" t="inlineStr">
        <is>
          <t>2019</t>
        </is>
      </c>
      <c r="B9821" t="inlineStr">
        <is>
          <t>Arachides, grillées, salées ou autrement préparées et beurre d'arachide</t>
        </is>
      </c>
      <c r="C9821" t="inlineStr">
        <is>
          <t>RHD</t>
        </is>
      </c>
      <c r="D9821" t="n">
        <v>17.7</v>
      </c>
      <c r="E9821" t="inlineStr"/>
      <c r="F9821" t="inlineStr"/>
      <c r="G9821" t="inlineStr"/>
      <c r="H9821" t="inlineStr"/>
      <c r="I9821" t="inlineStr"/>
      <c r="J9821" t="inlineStr"/>
      <c r="K9821" t="inlineStr">
        <is>
          <t>libre unbounded</t>
        </is>
      </c>
    </row>
    <row r="9822">
      <c r="A9822" t="inlineStr">
        <is>
          <t>2019</t>
        </is>
      </c>
      <c r="B9822" t="inlineStr">
        <is>
          <t>Autres fruits à coque et autres graines, y compris les mélanges, grillés, salés ou autrement préparés</t>
        </is>
      </c>
      <c r="C9822" t="inlineStr">
        <is>
          <t>RHD</t>
        </is>
      </c>
      <c r="D9822" t="n">
        <v>12.1</v>
      </c>
      <c r="E9822" t="inlineStr"/>
      <c r="F9822" t="inlineStr"/>
      <c r="G9822" t="inlineStr"/>
      <c r="H9822" t="inlineStr"/>
      <c r="I9822" t="inlineStr"/>
      <c r="J9822" t="inlineStr"/>
      <c r="K9822" t="inlineStr">
        <is>
          <t>libre unbounded</t>
        </is>
      </c>
    </row>
    <row r="9823">
      <c r="A9823" t="inlineStr">
        <is>
          <t>2019</t>
        </is>
      </c>
      <c r="B9823" t="inlineStr">
        <is>
          <t>Fruits, traités pour une conservation temporaire, impropres à une consommation immédiate</t>
        </is>
      </c>
      <c r="C9823" t="inlineStr">
        <is>
          <t>RHD</t>
        </is>
      </c>
      <c r="D9823" t="n">
        <v>2.1</v>
      </c>
      <c r="E9823" t="inlineStr"/>
      <c r="F9823" t="inlineStr"/>
      <c r="G9823" t="inlineStr"/>
      <c r="H9823" t="inlineStr"/>
      <c r="I9823" t="inlineStr"/>
      <c r="J9823" t="inlineStr"/>
      <c r="K9823" t="inlineStr">
        <is>
          <t>libre</t>
        </is>
      </c>
    </row>
    <row r="9824">
      <c r="A9824" t="inlineStr">
        <is>
          <t>2019</t>
        </is>
      </c>
      <c r="B9824" t="inlineStr">
        <is>
          <t>Écorces d'agrumes ou de melons, traitées pour une conservation temporaire, impropres à une consommation immédiate</t>
        </is>
      </c>
      <c r="C9824" t="inlineStr">
        <is>
          <t>RHD</t>
        </is>
      </c>
      <c r="D9824" t="n">
        <v>0.9</v>
      </c>
      <c r="E9824" t="inlineStr"/>
      <c r="F9824" t="inlineStr"/>
      <c r="G9824" t="inlineStr"/>
      <c r="H9824" t="inlineStr"/>
      <c r="I9824" t="inlineStr"/>
      <c r="J9824" t="inlineStr"/>
      <c r="K9824" t="inlineStr">
        <is>
          <t>libre</t>
        </is>
      </c>
    </row>
    <row r="9825">
      <c r="A9825" t="inlineStr">
        <is>
          <t>2019</t>
        </is>
      </c>
      <c r="B9825" t="inlineStr">
        <is>
          <t>Autres fruits et fruits à coque, traités pour une conservation temporaire, impropres à une consommation immédiate</t>
        </is>
      </c>
      <c r="C9825" t="inlineStr">
        <is>
          <t>RHD</t>
        </is>
      </c>
      <c r="D9825" t="n">
        <v>1.2</v>
      </c>
      <c r="E9825" t="inlineStr"/>
      <c r="F9825" t="inlineStr"/>
      <c r="G9825" t="inlineStr"/>
      <c r="H9825" t="inlineStr"/>
      <c r="I9825" t="inlineStr"/>
      <c r="J9825" t="inlineStr"/>
      <c r="K9825" t="inlineStr">
        <is>
          <t>libre</t>
        </is>
      </c>
    </row>
    <row r="9826">
      <c r="A9826" t="inlineStr">
        <is>
          <t>2019</t>
        </is>
      </c>
      <c r="B9826" t="inlineStr">
        <is>
          <t>Arachides et fruits à coque, sans coques</t>
        </is>
      </c>
      <c r="C9826" t="inlineStr">
        <is>
          <t>RHD</t>
        </is>
      </c>
      <c r="D9826" t="n">
        <v>40.3</v>
      </c>
      <c r="E9826" t="inlineStr"/>
      <c r="F9826" t="inlineStr"/>
      <c r="G9826" t="inlineStr"/>
      <c r="H9826" t="inlineStr"/>
      <c r="I9826" t="inlineStr"/>
      <c r="J9826" t="inlineStr"/>
      <c r="K9826" t="inlineStr">
        <is>
          <t>libre unbounded</t>
        </is>
      </c>
    </row>
    <row r="9827">
      <c r="A9827" t="inlineStr">
        <is>
          <t>2019</t>
        </is>
      </c>
      <c r="B9827" t="inlineStr">
        <is>
          <t>Arachides, sans coques</t>
        </is>
      </c>
      <c r="C9827" t="inlineStr">
        <is>
          <t>RHD</t>
        </is>
      </c>
      <c r="D9827" t="n">
        <v>1.3</v>
      </c>
      <c r="E9827" t="inlineStr"/>
      <c r="F9827" t="inlineStr"/>
      <c r="G9827" t="inlineStr"/>
      <c r="H9827" t="inlineStr"/>
      <c r="I9827" t="inlineStr"/>
      <c r="J9827" t="inlineStr"/>
      <c r="K9827" t="inlineStr">
        <is>
          <t>libre unbounded</t>
        </is>
      </c>
    </row>
    <row r="9828">
      <c r="A9828" t="inlineStr">
        <is>
          <t>2019</t>
        </is>
      </c>
      <c r="B9828" t="inlineStr">
        <is>
          <t>Noix du Brésil, sans coques</t>
        </is>
      </c>
      <c r="C9828" t="inlineStr">
        <is>
          <t>RHD</t>
        </is>
      </c>
      <c r="D9828" t="n">
        <v>1.2</v>
      </c>
      <c r="E9828" t="inlineStr"/>
      <c r="F9828" t="inlineStr"/>
      <c r="G9828" t="inlineStr"/>
      <c r="H9828" t="inlineStr"/>
      <c r="I9828" t="inlineStr"/>
      <c r="J9828" t="inlineStr"/>
      <c r="K9828" t="inlineStr">
        <is>
          <t>libre unbounded</t>
        </is>
      </c>
    </row>
    <row r="9829">
      <c r="A9829" t="inlineStr">
        <is>
          <t>2019</t>
        </is>
      </c>
      <c r="B9829" t="inlineStr">
        <is>
          <t>Noix de cajou, sans coques</t>
        </is>
      </c>
      <c r="C9829" t="inlineStr">
        <is>
          <t>RHD</t>
        </is>
      </c>
      <c r="D9829" t="n">
        <v>5.2</v>
      </c>
      <c r="E9829" t="inlineStr"/>
      <c r="F9829" t="inlineStr"/>
      <c r="G9829" t="inlineStr"/>
      <c r="H9829" t="inlineStr"/>
      <c r="I9829" t="inlineStr"/>
      <c r="J9829" t="inlineStr"/>
      <c r="K9829" t="inlineStr">
        <is>
          <t>libre unbounded</t>
        </is>
      </c>
    </row>
    <row r="9830">
      <c r="A9830" t="inlineStr">
        <is>
          <t>2019</t>
        </is>
      </c>
      <c r="B9830" t="inlineStr">
        <is>
          <t>Amandes, sans coques</t>
        </is>
      </c>
      <c r="C9830" t="inlineStr">
        <is>
          <t>RHD</t>
        </is>
      </c>
      <c r="D9830" t="n">
        <v>16.2</v>
      </c>
      <c r="E9830" t="inlineStr"/>
      <c r="F9830" t="inlineStr"/>
      <c r="G9830" t="inlineStr"/>
      <c r="H9830" t="inlineStr"/>
      <c r="I9830" t="inlineStr"/>
      <c r="J9830" t="inlineStr"/>
      <c r="K9830" t="inlineStr">
        <is>
          <t>libre unbounded</t>
        </is>
      </c>
    </row>
    <row r="9831">
      <c r="A9831" t="inlineStr">
        <is>
          <t>2019</t>
        </is>
      </c>
      <c r="B9831" t="inlineStr">
        <is>
          <t>Noisettes, sans coques</t>
        </is>
      </c>
      <c r="C9831" t="inlineStr">
        <is>
          <t>RHD</t>
        </is>
      </c>
      <c r="D9831" t="n">
        <v>9.300000000000001</v>
      </c>
      <c r="E9831" t="inlineStr"/>
      <c r="F9831" t="inlineStr"/>
      <c r="G9831" t="inlineStr"/>
      <c r="H9831" t="inlineStr"/>
      <c r="I9831" t="inlineStr"/>
      <c r="J9831" t="inlineStr"/>
      <c r="K9831" t="inlineStr">
        <is>
          <t>libre unbounded</t>
        </is>
      </c>
    </row>
    <row r="9832">
      <c r="A9832" t="inlineStr">
        <is>
          <t>2019</t>
        </is>
      </c>
      <c r="B9832" t="inlineStr">
        <is>
          <t>Noix, sans coques</t>
        </is>
      </c>
      <c r="C9832" t="inlineStr">
        <is>
          <t>RHD</t>
        </is>
      </c>
      <c r="D9832" t="n">
        <v>3.9</v>
      </c>
      <c r="E9832" t="inlineStr"/>
      <c r="F9832" t="inlineStr"/>
      <c r="G9832" t="inlineStr"/>
      <c r="H9832" t="inlineStr"/>
      <c r="I9832" t="inlineStr"/>
      <c r="J9832" t="inlineStr"/>
      <c r="K9832" t="inlineStr">
        <is>
          <t>libre unbounded</t>
        </is>
      </c>
    </row>
    <row r="9833">
      <c r="A9833" t="inlineStr">
        <is>
          <t>2019</t>
        </is>
      </c>
      <c r="B9833" t="inlineStr">
        <is>
          <t>Châtaignes et marrons, sans coques</t>
        </is>
      </c>
      <c r="C9833" t="inlineStr">
        <is>
          <t>RHD</t>
        </is>
      </c>
      <c r="D9833" t="n">
        <v>1.4</v>
      </c>
      <c r="E9833" t="inlineStr"/>
      <c r="F9833" t="inlineStr"/>
      <c r="G9833" t="inlineStr"/>
      <c r="H9833" t="inlineStr"/>
      <c r="I9833" t="inlineStr"/>
      <c r="J9833" t="inlineStr"/>
      <c r="K9833" t="inlineStr">
        <is>
          <t>libre unbounded</t>
        </is>
      </c>
    </row>
    <row r="9834">
      <c r="A9834" t="inlineStr">
        <is>
          <t>2019</t>
        </is>
      </c>
      <c r="B9834" t="inlineStr">
        <is>
          <t>Pistaches, sans coques</t>
        </is>
      </c>
      <c r="C9834" t="inlineStr">
        <is>
          <t>RHD</t>
        </is>
      </c>
      <c r="D9834" t="n">
        <v>1</v>
      </c>
      <c r="E9834" t="inlineStr"/>
      <c r="F9834" t="inlineStr"/>
      <c r="G9834" t="inlineStr"/>
      <c r="H9834" t="inlineStr"/>
      <c r="I9834" t="inlineStr"/>
      <c r="J9834" t="inlineStr"/>
      <c r="K9834" t="inlineStr">
        <is>
          <t>libre unbounded</t>
        </is>
      </c>
    </row>
    <row r="9835">
      <c r="A9835" t="inlineStr">
        <is>
          <t>2019</t>
        </is>
      </c>
      <c r="B9835" t="inlineStr">
        <is>
          <t>Noix macadamia, sans coques</t>
        </is>
      </c>
      <c r="C9835" t="inlineStr">
        <is>
          <t>RHD</t>
        </is>
      </c>
      <c r="D9835" t="n">
        <v>0.7</v>
      </c>
      <c r="E9835" t="inlineStr"/>
      <c r="F9835" t="inlineStr"/>
      <c r="G9835" t="inlineStr"/>
      <c r="H9835" t="inlineStr"/>
      <c r="I9835" t="inlineStr"/>
      <c r="J9835" t="inlineStr"/>
      <c r="K9835" t="inlineStr">
        <is>
          <t>libre unbounded</t>
        </is>
      </c>
    </row>
    <row r="9836">
      <c r="A9836" t="inlineStr">
        <is>
          <t>2019</t>
        </is>
      </c>
      <c r="B9836" t="inlineStr">
        <is>
          <t>Noix et amandes de plamiste, même concassées</t>
        </is>
      </c>
      <c r="C9836" t="inlineStr">
        <is>
          <t>RHD</t>
        </is>
      </c>
      <c r="D9836" t="n">
        <v>0.7</v>
      </c>
      <c r="E9836" t="inlineStr"/>
      <c r="F9836" t="inlineStr"/>
      <c r="G9836" t="inlineStr"/>
      <c r="H9836" t="inlineStr"/>
      <c r="I9836" t="inlineStr"/>
      <c r="J9836" t="inlineStr"/>
      <c r="K9836" t="inlineStr">
        <is>
          <t>libre unbounded</t>
        </is>
      </c>
    </row>
    <row r="9837">
      <c r="A9837" t="inlineStr">
        <is>
          <t>2019</t>
        </is>
      </c>
      <c r="B9837" t="inlineStr">
        <is>
          <t>Autres conserves et préparations à base de fruits et de fruits à coque</t>
        </is>
      </c>
      <c r="C9837" t="inlineStr">
        <is>
          <t>RHD</t>
        </is>
      </c>
      <c r="D9837" t="n">
        <v>714</v>
      </c>
      <c r="E9837" t="inlineStr"/>
      <c r="F9837" t="inlineStr"/>
      <c r="G9837" t="inlineStr"/>
      <c r="H9837" t="inlineStr"/>
      <c r="I9837" t="inlineStr"/>
      <c r="J9837" t="inlineStr"/>
      <c r="K9837" t="inlineStr">
        <is>
          <t>libre unbounded</t>
        </is>
      </c>
    </row>
    <row r="9838">
      <c r="A9838" t="inlineStr">
        <is>
          <t>2019</t>
        </is>
      </c>
      <c r="B9838" t="inlineStr">
        <is>
          <t>Fruits secs</t>
        </is>
      </c>
      <c r="C9838" t="inlineStr">
        <is>
          <t>RHD</t>
        </is>
      </c>
      <c r="D9838" t="n">
        <v>712</v>
      </c>
      <c r="E9838" t="inlineStr"/>
      <c r="F9838" t="inlineStr"/>
      <c r="G9838" t="inlineStr"/>
      <c r="H9838" t="inlineStr"/>
      <c r="I9838" t="inlineStr"/>
      <c r="J9838" t="inlineStr"/>
      <c r="K9838" t="inlineStr">
        <is>
          <t>libre unbounded</t>
        </is>
      </c>
    </row>
    <row r="9839">
      <c r="A9839" t="inlineStr">
        <is>
          <t>2019</t>
        </is>
      </c>
      <c r="B9839" t="inlineStr">
        <is>
          <t>Raisins, séchés</t>
        </is>
      </c>
      <c r="C9839" t="inlineStr">
        <is>
          <t>RHD</t>
        </is>
      </c>
      <c r="D9839" t="n">
        <v>11</v>
      </c>
      <c r="E9839" t="inlineStr"/>
      <c r="F9839" t="inlineStr"/>
      <c r="G9839" t="inlineStr"/>
      <c r="H9839" t="inlineStr"/>
      <c r="I9839" t="inlineStr"/>
      <c r="J9839" t="inlineStr"/>
      <c r="K9839" t="inlineStr">
        <is>
          <t>libre unbounded</t>
        </is>
      </c>
    </row>
    <row r="9840">
      <c r="A9840" t="inlineStr">
        <is>
          <t>2019</t>
        </is>
      </c>
      <c r="B9840" t="inlineStr">
        <is>
          <t>Autres fruits secs ; mélanges de noix séchées et/ou de fruits secs</t>
        </is>
      </c>
      <c r="C9840" t="inlineStr">
        <is>
          <t>RHD</t>
        </is>
      </c>
      <c r="D9840" t="n">
        <v>701</v>
      </c>
      <c r="E9840" t="inlineStr"/>
      <c r="F9840" t="inlineStr"/>
      <c r="G9840" t="inlineStr"/>
      <c r="H9840" t="inlineStr"/>
      <c r="I9840" t="inlineStr"/>
      <c r="J9840" t="inlineStr"/>
      <c r="K9840" t="inlineStr">
        <is>
          <t>libre</t>
        </is>
      </c>
    </row>
    <row r="9841">
      <c r="A9841" t="inlineStr">
        <is>
          <t>2019</t>
        </is>
      </c>
      <c r="B9841" t="inlineStr">
        <is>
          <t>Bananes fruits, sèches</t>
        </is>
      </c>
      <c r="C9841" t="inlineStr">
        <is>
          <t>RHD</t>
        </is>
      </c>
      <c r="D9841" t="n">
        <v>211</v>
      </c>
      <c r="E9841" t="inlineStr"/>
      <c r="F9841" t="inlineStr"/>
      <c r="G9841" t="inlineStr"/>
      <c r="H9841" t="inlineStr"/>
      <c r="I9841" t="inlineStr"/>
      <c r="J9841" t="inlineStr"/>
      <c r="K9841" t="inlineStr">
        <is>
          <t>libre</t>
        </is>
      </c>
    </row>
    <row r="9842">
      <c r="A9842" t="inlineStr">
        <is>
          <t>2019</t>
        </is>
      </c>
      <c r="B9842" t="inlineStr">
        <is>
          <t>Bananes plantains, secs</t>
        </is>
      </c>
      <c r="C9842" t="inlineStr">
        <is>
          <t>RHD</t>
        </is>
      </c>
      <c r="D9842" t="n">
        <v>8.6</v>
      </c>
      <c r="E9842" t="inlineStr"/>
      <c r="F9842" t="inlineStr"/>
      <c r="G9842" t="inlineStr"/>
      <c r="H9842" t="inlineStr"/>
      <c r="I9842" t="inlineStr"/>
      <c r="J9842" t="inlineStr"/>
      <c r="K9842" t="inlineStr">
        <is>
          <t>libre</t>
        </is>
      </c>
    </row>
    <row r="9843">
      <c r="A9843" t="inlineStr">
        <is>
          <t>2019</t>
        </is>
      </c>
      <c r="B9843" t="inlineStr">
        <is>
          <t>Dattes, sèches</t>
        </is>
      </c>
      <c r="C9843" t="inlineStr">
        <is>
          <t>RHD</t>
        </is>
      </c>
      <c r="D9843" t="n">
        <v>11.1</v>
      </c>
      <c r="E9843" t="inlineStr"/>
      <c r="F9843" t="inlineStr"/>
      <c r="G9843" t="inlineStr"/>
      <c r="H9843" t="inlineStr"/>
      <c r="I9843" t="inlineStr"/>
      <c r="J9843" t="inlineStr"/>
      <c r="K9843" t="inlineStr">
        <is>
          <t>libre</t>
        </is>
      </c>
    </row>
    <row r="9844">
      <c r="A9844" t="inlineStr">
        <is>
          <t>2019</t>
        </is>
      </c>
      <c r="B9844" t="inlineStr">
        <is>
          <t>Figues, sèches</t>
        </is>
      </c>
      <c r="C9844" t="inlineStr">
        <is>
          <t>RHD</t>
        </is>
      </c>
      <c r="D9844" t="n">
        <v>3</v>
      </c>
      <c r="E9844" t="inlineStr"/>
      <c r="F9844" t="inlineStr"/>
      <c r="G9844" t="inlineStr"/>
      <c r="H9844" t="inlineStr"/>
      <c r="I9844" t="inlineStr"/>
      <c r="J9844" t="inlineStr"/>
      <c r="K9844" t="inlineStr">
        <is>
          <t>libre</t>
        </is>
      </c>
    </row>
    <row r="9845">
      <c r="A9845" t="inlineStr">
        <is>
          <t>2019</t>
        </is>
      </c>
      <c r="B9845" t="inlineStr">
        <is>
          <t>Ananas, secs</t>
        </is>
      </c>
      <c r="C9845" t="inlineStr">
        <is>
          <t>RHD</t>
        </is>
      </c>
      <c r="D9845" t="n">
        <v>49.9</v>
      </c>
      <c r="E9845" t="inlineStr"/>
      <c r="F9845" t="inlineStr"/>
      <c r="G9845" t="inlineStr"/>
      <c r="H9845" t="inlineStr"/>
      <c r="I9845" t="inlineStr"/>
      <c r="J9845" t="inlineStr"/>
      <c r="K9845" t="inlineStr">
        <is>
          <t>libre</t>
        </is>
      </c>
    </row>
    <row r="9846">
      <c r="A9846" t="inlineStr">
        <is>
          <t>2019</t>
        </is>
      </c>
      <c r="B9846" t="inlineStr">
        <is>
          <t>Avocats, secs</t>
        </is>
      </c>
      <c r="C9846" t="inlineStr">
        <is>
          <t>RHD</t>
        </is>
      </c>
      <c r="D9846" t="n">
        <v>49.7</v>
      </c>
      <c r="E9846" t="inlineStr"/>
      <c r="F9846" t="inlineStr"/>
      <c r="G9846" t="inlineStr"/>
      <c r="H9846" t="inlineStr"/>
      <c r="I9846" t="inlineStr"/>
      <c r="J9846" t="inlineStr"/>
      <c r="K9846" t="inlineStr">
        <is>
          <t>libre</t>
        </is>
      </c>
    </row>
    <row r="9847">
      <c r="A9847" t="inlineStr">
        <is>
          <t>2019</t>
        </is>
      </c>
      <c r="B9847" t="inlineStr">
        <is>
          <t>Goyaves, mangues et mangoustans, secs</t>
        </is>
      </c>
      <c r="C9847" t="inlineStr">
        <is>
          <t>RHD</t>
        </is>
      </c>
      <c r="D9847" t="n">
        <v>15.3</v>
      </c>
      <c r="E9847" t="inlineStr"/>
      <c r="F9847" t="inlineStr"/>
      <c r="G9847" t="inlineStr"/>
      <c r="H9847" t="inlineStr"/>
      <c r="I9847" t="inlineStr"/>
      <c r="J9847" t="inlineStr"/>
      <c r="K9847" t="inlineStr">
        <is>
          <t>libre</t>
        </is>
      </c>
    </row>
    <row r="9848">
      <c r="A9848" t="inlineStr">
        <is>
          <t>2019</t>
        </is>
      </c>
      <c r="B9848" t="inlineStr">
        <is>
          <t>Oranges, sèches</t>
        </is>
      </c>
      <c r="C9848" t="inlineStr">
        <is>
          <t>RHD</t>
        </is>
      </c>
      <c r="D9848" t="n">
        <v>146</v>
      </c>
      <c r="E9848" t="inlineStr"/>
      <c r="F9848" t="inlineStr"/>
      <c r="G9848" t="inlineStr"/>
      <c r="H9848" t="inlineStr"/>
      <c r="I9848" t="inlineStr"/>
      <c r="J9848" t="inlineStr"/>
      <c r="K9848" t="inlineStr">
        <is>
          <t>libre</t>
        </is>
      </c>
    </row>
    <row r="9849">
      <c r="A9849" t="inlineStr">
        <is>
          <t>2019</t>
        </is>
      </c>
      <c r="B9849" t="inlineStr">
        <is>
          <t>Mandarines et clémentines, sèches</t>
        </is>
      </c>
      <c r="C9849" t="inlineStr">
        <is>
          <t>RHD</t>
        </is>
      </c>
      <c r="D9849" t="n">
        <v>120</v>
      </c>
      <c r="E9849" t="inlineStr"/>
      <c r="F9849" t="inlineStr"/>
      <c r="G9849" t="inlineStr"/>
      <c r="H9849" t="inlineStr"/>
      <c r="I9849" t="inlineStr"/>
      <c r="J9849" t="inlineStr"/>
      <c r="K9849" t="inlineStr">
        <is>
          <t>libre</t>
        </is>
      </c>
    </row>
    <row r="9850">
      <c r="A9850" t="inlineStr">
        <is>
          <t>2019</t>
        </is>
      </c>
      <c r="B9850" t="inlineStr">
        <is>
          <t>Pamplemousses et pomelos, secs</t>
        </is>
      </c>
      <c r="C9850" t="inlineStr">
        <is>
          <t>RHD</t>
        </is>
      </c>
      <c r="D9850" t="n">
        <v>20.7</v>
      </c>
      <c r="E9850" t="inlineStr"/>
      <c r="F9850" t="inlineStr"/>
      <c r="G9850" t="inlineStr"/>
      <c r="H9850" t="inlineStr"/>
      <c r="I9850" t="inlineStr"/>
      <c r="J9850" t="inlineStr"/>
      <c r="K9850" t="inlineStr">
        <is>
          <t>libre</t>
        </is>
      </c>
    </row>
    <row r="9851">
      <c r="A9851" t="inlineStr">
        <is>
          <t>2019</t>
        </is>
      </c>
      <c r="B9851" t="inlineStr">
        <is>
          <t>Citrons et limes, secs</t>
        </is>
      </c>
      <c r="C9851" t="inlineStr">
        <is>
          <t>RHD</t>
        </is>
      </c>
      <c r="D9851" t="n">
        <v>54.6</v>
      </c>
      <c r="E9851" t="inlineStr"/>
      <c r="F9851" t="inlineStr"/>
      <c r="G9851" t="inlineStr"/>
      <c r="H9851" t="inlineStr"/>
      <c r="I9851" t="inlineStr"/>
      <c r="J9851" t="inlineStr"/>
      <c r="K9851" t="inlineStr">
        <is>
          <t>libre</t>
        </is>
      </c>
    </row>
    <row r="9852">
      <c r="A9852" t="inlineStr">
        <is>
          <t>2019</t>
        </is>
      </c>
      <c r="B9852" t="inlineStr">
        <is>
          <t>Autres agrumes, secs</t>
        </is>
      </c>
      <c r="C9852" t="inlineStr">
        <is>
          <t>RHD</t>
        </is>
      </c>
      <c r="D9852" t="n">
        <v>1.5</v>
      </c>
      <c r="E9852" t="inlineStr"/>
      <c r="F9852" t="inlineStr"/>
      <c r="G9852" t="inlineStr"/>
      <c r="H9852" t="inlineStr"/>
      <c r="I9852" t="inlineStr"/>
      <c r="J9852" t="inlineStr"/>
      <c r="K9852" t="inlineStr">
        <is>
          <t>libre</t>
        </is>
      </c>
    </row>
    <row r="9853">
      <c r="A9853" t="inlineStr">
        <is>
          <t>2019</t>
        </is>
      </c>
      <c r="B9853" t="inlineStr">
        <is>
          <t>Coprah</t>
        </is>
      </c>
      <c r="C9853" t="inlineStr">
        <is>
          <t>RHD</t>
        </is>
      </c>
      <c r="D9853" t="n">
        <v>2.5</v>
      </c>
      <c r="E9853" t="inlineStr"/>
      <c r="F9853" t="inlineStr"/>
      <c r="G9853" t="inlineStr"/>
      <c r="H9853" t="inlineStr"/>
      <c r="I9853" t="inlineStr"/>
      <c r="J9853" t="inlineStr"/>
      <c r="K9853" t="inlineStr">
        <is>
          <t>libre</t>
        </is>
      </c>
    </row>
    <row r="9854">
      <c r="A9854" t="inlineStr">
        <is>
          <t>2019</t>
        </is>
      </c>
      <c r="B9854" t="inlineStr">
        <is>
          <t>Autres fruits secs, n.c.a</t>
        </is>
      </c>
      <c r="C9854" t="inlineStr">
        <is>
          <t>RHD</t>
        </is>
      </c>
      <c r="D9854" t="n">
        <v>4.5</v>
      </c>
      <c r="E9854" t="inlineStr"/>
      <c r="F9854" t="inlineStr"/>
      <c r="G9854" t="inlineStr"/>
      <c r="H9854" t="inlineStr"/>
      <c r="I9854" t="inlineStr"/>
      <c r="J9854" t="inlineStr"/>
      <c r="K9854" t="inlineStr">
        <is>
          <t>libre</t>
        </is>
      </c>
    </row>
    <row r="9855">
      <c r="A9855" t="inlineStr">
        <is>
          <t>2019</t>
        </is>
      </c>
      <c r="B9855" t="inlineStr">
        <is>
          <t>Mélanges de fruits secs</t>
        </is>
      </c>
      <c r="C9855" t="inlineStr">
        <is>
          <t>RHD</t>
        </is>
      </c>
      <c r="D9855" t="n">
        <v>3.3</v>
      </c>
      <c r="E9855" t="inlineStr"/>
      <c r="F9855" t="inlineStr"/>
      <c r="G9855" t="inlineStr"/>
      <c r="H9855" t="inlineStr"/>
      <c r="I9855" t="inlineStr"/>
      <c r="J9855" t="inlineStr"/>
      <c r="K9855" t="inlineStr">
        <is>
          <t>libre</t>
        </is>
      </c>
    </row>
    <row r="9856">
      <c r="A9856" t="inlineStr">
        <is>
          <t>2019</t>
        </is>
      </c>
      <c r="B9856" t="inlineStr">
        <is>
          <t>Autres fruits, préparés ou conservés (à l’exclusion du Müsli)</t>
        </is>
      </c>
      <c r="C9856" t="inlineStr">
        <is>
          <t>RHD</t>
        </is>
      </c>
      <c r="D9856" t="n">
        <v>1.7</v>
      </c>
      <c r="E9856" t="inlineStr"/>
      <c r="F9856" t="inlineStr"/>
      <c r="G9856" t="inlineStr"/>
      <c r="H9856" t="inlineStr"/>
      <c r="I9856" t="inlineStr"/>
      <c r="J9856" t="inlineStr"/>
      <c r="K9856" t="inlineStr">
        <is>
          <t>libre</t>
        </is>
      </c>
    </row>
    <row r="9857">
      <c r="A9857" t="inlineStr">
        <is>
          <t>2019</t>
        </is>
      </c>
      <c r="B9857" t="inlineStr">
        <is>
          <t>Fécules</t>
        </is>
      </c>
      <c r="C9857" t="inlineStr">
        <is>
          <t>RHD</t>
        </is>
      </c>
      <c r="D9857" t="n">
        <v>4.2</v>
      </c>
      <c r="E9857" t="inlineStr"/>
      <c r="F9857" t="inlineStr"/>
      <c r="G9857" t="inlineStr"/>
      <c r="H9857" t="inlineStr"/>
      <c r="I9857" t="inlineStr"/>
      <c r="J9857" t="inlineStr"/>
      <c r="K9857" t="inlineStr">
        <is>
          <t>libre unbounded</t>
        </is>
      </c>
    </row>
    <row r="9858">
      <c r="A9858" t="inlineStr">
        <is>
          <t>2019</t>
        </is>
      </c>
      <c r="B9858" t="inlineStr">
        <is>
          <t>Fécule de manioc</t>
        </is>
      </c>
      <c r="C9858" t="inlineStr">
        <is>
          <t>RHD</t>
        </is>
      </c>
      <c r="D9858" t="n">
        <v>3.6</v>
      </c>
      <c r="E9858" t="inlineStr"/>
      <c r="F9858" t="inlineStr"/>
      <c r="G9858" t="inlineStr"/>
      <c r="H9858" t="inlineStr"/>
      <c r="I9858" t="inlineStr"/>
      <c r="J9858" t="inlineStr"/>
      <c r="K9858" t="inlineStr">
        <is>
          <t>libre unbounded</t>
        </is>
      </c>
    </row>
    <row r="9859">
      <c r="A9859" t="inlineStr">
        <is>
          <t>2019</t>
        </is>
      </c>
      <c r="B9859" t="inlineStr">
        <is>
          <t>Fécule d'autres racines et tubercules</t>
        </is>
      </c>
      <c r="C9859" t="inlineStr">
        <is>
          <t>RHD</t>
        </is>
      </c>
      <c r="D9859" t="n">
        <v>0.6</v>
      </c>
      <c r="E9859" t="inlineStr"/>
      <c r="F9859" t="inlineStr"/>
      <c r="G9859" t="inlineStr"/>
      <c r="H9859" t="inlineStr"/>
      <c r="I9859" t="inlineStr"/>
      <c r="J9859" t="inlineStr"/>
      <c r="K9859" t="inlineStr">
        <is>
          <t>libre unbounded</t>
        </is>
      </c>
    </row>
    <row r="9860">
      <c r="A9860" t="inlineStr">
        <is>
          <t>2019</t>
        </is>
      </c>
      <c r="B9860" t="inlineStr">
        <is>
          <t>Farines, semoules et poudres de fruits et légumes</t>
        </is>
      </c>
      <c r="C9860" t="inlineStr">
        <is>
          <t>RHD</t>
        </is>
      </c>
      <c r="D9860" t="n">
        <v>4.2</v>
      </c>
      <c r="E9860" t="inlineStr"/>
      <c r="F9860" t="inlineStr"/>
      <c r="G9860" t="inlineStr"/>
      <c r="H9860" t="inlineStr"/>
      <c r="I9860" t="inlineStr"/>
      <c r="J9860" t="inlineStr"/>
      <c r="K9860" t="inlineStr">
        <is>
          <t>libre unbounded</t>
        </is>
      </c>
    </row>
    <row r="9861">
      <c r="A9861" t="inlineStr">
        <is>
          <t>2019</t>
        </is>
      </c>
      <c r="B9861" t="inlineStr">
        <is>
          <t>Farines, semooules et poudres de racines et tubercules</t>
        </is>
      </c>
      <c r="C9861" t="inlineStr">
        <is>
          <t>RHD</t>
        </is>
      </c>
      <c r="D9861" t="n">
        <v>0.8</v>
      </c>
      <c r="E9861" t="inlineStr"/>
      <c r="F9861" t="inlineStr"/>
      <c r="G9861" t="inlineStr"/>
      <c r="H9861" t="inlineStr"/>
      <c r="I9861" t="inlineStr"/>
      <c r="J9861" t="inlineStr"/>
      <c r="K9861" t="inlineStr">
        <is>
          <t>libre unbounded</t>
        </is>
      </c>
    </row>
    <row r="9862">
      <c r="A9862" t="inlineStr">
        <is>
          <t>2019</t>
        </is>
      </c>
      <c r="B9862" t="inlineStr">
        <is>
          <t>Farines, semoules et poudres de fruits</t>
        </is>
      </c>
      <c r="C9862" t="inlineStr">
        <is>
          <t>RHD</t>
        </is>
      </c>
      <c r="D9862" t="n">
        <v>3.5</v>
      </c>
      <c r="E9862" t="inlineStr"/>
      <c r="F9862" t="inlineStr"/>
      <c r="G9862" t="inlineStr"/>
      <c r="H9862" t="inlineStr"/>
      <c r="I9862" t="inlineStr"/>
      <c r="J9862" t="inlineStr"/>
      <c r="K9862" t="inlineStr">
        <is>
          <t>libre unbounded</t>
        </is>
      </c>
    </row>
    <row r="9863">
      <c r="A9863" t="inlineStr">
        <is>
          <t>2019</t>
        </is>
      </c>
      <c r="B9863" t="inlineStr">
        <is>
          <t>Huiles</t>
        </is>
      </c>
      <c r="C9863" t="inlineStr">
        <is>
          <t>RHD</t>
        </is>
      </c>
      <c r="D9863" t="n">
        <v>14.1</v>
      </c>
      <c r="E9863" t="inlineStr"/>
      <c r="F9863" t="inlineStr"/>
      <c r="G9863" t="inlineStr"/>
      <c r="H9863" t="inlineStr"/>
      <c r="I9863" t="inlineStr"/>
      <c r="J9863" t="inlineStr"/>
      <c r="K9863" t="inlineStr">
        <is>
          <t>libre unbounded</t>
        </is>
      </c>
    </row>
    <row r="9864">
      <c r="A9864" t="inlineStr">
        <is>
          <t>2019</t>
        </is>
      </c>
      <c r="B9864" t="inlineStr">
        <is>
          <t>Huiles, brutes</t>
        </is>
      </c>
      <c r="C9864" t="inlineStr">
        <is>
          <t>RHD</t>
        </is>
      </c>
      <c r="D9864" t="n">
        <v>3.9</v>
      </c>
      <c r="E9864" t="inlineStr"/>
      <c r="F9864" t="inlineStr"/>
      <c r="G9864" t="inlineStr"/>
      <c r="H9864" t="inlineStr"/>
      <c r="I9864" t="inlineStr"/>
      <c r="J9864" t="inlineStr"/>
      <c r="K9864" t="inlineStr">
        <is>
          <t>libre unbounded</t>
        </is>
      </c>
    </row>
    <row r="9865">
      <c r="A9865" t="inlineStr">
        <is>
          <t>2019</t>
        </is>
      </c>
      <c r="B9865" t="inlineStr">
        <is>
          <t>Huile d'arachide, brute</t>
        </is>
      </c>
      <c r="C9865" t="inlineStr">
        <is>
          <t>RHD</t>
        </is>
      </c>
      <c r="D9865" t="n">
        <v>3.7</v>
      </c>
      <c r="E9865" t="inlineStr"/>
      <c r="F9865" t="inlineStr"/>
      <c r="G9865" t="inlineStr"/>
      <c r="H9865" t="inlineStr"/>
      <c r="I9865" t="inlineStr"/>
      <c r="J9865" t="inlineStr"/>
      <c r="K9865" t="inlineStr">
        <is>
          <t>libre</t>
        </is>
      </c>
    </row>
    <row r="9866">
      <c r="A9866" t="inlineStr">
        <is>
          <t>2019</t>
        </is>
      </c>
      <c r="B9866" t="inlineStr">
        <is>
          <t>Huile de palme, brute</t>
        </is>
      </c>
      <c r="C9866" t="inlineStr">
        <is>
          <t>RHD</t>
        </is>
      </c>
      <c r="D9866" t="n">
        <v>0.2</v>
      </c>
      <c r="E9866" t="inlineStr"/>
      <c r="F9866" t="inlineStr"/>
      <c r="G9866" t="inlineStr"/>
      <c r="H9866" t="inlineStr"/>
      <c r="I9866" t="inlineStr"/>
      <c r="J9866" t="inlineStr"/>
      <c r="K9866" t="inlineStr">
        <is>
          <t>libre unbounded</t>
        </is>
      </c>
    </row>
    <row r="9867">
      <c r="A9867" t="inlineStr">
        <is>
          <t>2019</t>
        </is>
      </c>
      <c r="B9867" t="inlineStr">
        <is>
          <t>Autres huiles végétales, brutes</t>
        </is>
      </c>
      <c r="C9867" t="inlineStr">
        <is>
          <t>RHD</t>
        </is>
      </c>
      <c r="D9867" t="n">
        <v>0.1</v>
      </c>
      <c r="E9867" t="inlineStr"/>
      <c r="F9867" t="inlineStr"/>
      <c r="G9867" t="inlineStr"/>
      <c r="H9867" t="inlineStr"/>
      <c r="I9867" t="inlineStr"/>
      <c r="J9867" t="inlineStr"/>
      <c r="K9867" t="inlineStr">
        <is>
          <t>libre unbounded</t>
        </is>
      </c>
    </row>
    <row r="9868">
      <c r="A9868" t="inlineStr">
        <is>
          <t>2019</t>
        </is>
      </c>
      <c r="B9868" t="inlineStr">
        <is>
          <t>Huiles, raffinées</t>
        </is>
      </c>
      <c r="C9868" t="inlineStr">
        <is>
          <t>RHD</t>
        </is>
      </c>
      <c r="D9868" t="n">
        <v>10.1</v>
      </c>
      <c r="E9868" t="inlineStr"/>
      <c r="F9868" t="inlineStr"/>
      <c r="G9868" t="inlineStr"/>
      <c r="H9868" t="inlineStr"/>
      <c r="I9868" t="inlineStr"/>
      <c r="J9868" t="inlineStr"/>
      <c r="K9868" t="inlineStr">
        <is>
          <t>libre unbounded</t>
        </is>
      </c>
    </row>
    <row r="9869">
      <c r="A9869" t="inlineStr">
        <is>
          <t>2019</t>
        </is>
      </c>
      <c r="B9869" t="inlineStr">
        <is>
          <t>Huile d'arachide, raffinée</t>
        </is>
      </c>
      <c r="C9869" t="inlineStr">
        <is>
          <t>RHD</t>
        </is>
      </c>
      <c r="D9869" t="n">
        <v>0.2</v>
      </c>
      <c r="E9869" t="inlineStr"/>
      <c r="F9869" t="inlineStr"/>
      <c r="G9869" t="inlineStr"/>
      <c r="H9869" t="inlineStr"/>
      <c r="I9869" t="inlineStr"/>
      <c r="J9869" t="inlineStr"/>
      <c r="K9869" t="inlineStr">
        <is>
          <t>libre</t>
        </is>
      </c>
    </row>
    <row r="9870">
      <c r="A9870" t="inlineStr">
        <is>
          <t>2019</t>
        </is>
      </c>
      <c r="B9870" t="inlineStr">
        <is>
          <t>Huile de palme, raffinée</t>
        </is>
      </c>
      <c r="C9870" t="inlineStr">
        <is>
          <t>RHD</t>
        </is>
      </c>
      <c r="D9870" t="n">
        <v>0.2</v>
      </c>
      <c r="E9870" t="inlineStr"/>
      <c r="F9870" t="inlineStr"/>
      <c r="G9870" t="inlineStr"/>
      <c r="H9870" t="inlineStr"/>
      <c r="I9870" t="inlineStr"/>
      <c r="J9870" t="inlineStr"/>
      <c r="K9870" t="inlineStr">
        <is>
          <t>libre unbounded</t>
        </is>
      </c>
    </row>
    <row r="9871">
      <c r="A9871" t="inlineStr">
        <is>
          <t>2019</t>
        </is>
      </c>
      <c r="B9871" t="inlineStr">
        <is>
          <t>Huile de coco (coprah), raffinée</t>
        </is>
      </c>
      <c r="C9871" t="inlineStr">
        <is>
          <t>RHD</t>
        </is>
      </c>
      <c r="D9871" t="n">
        <v>9.699999999999999</v>
      </c>
      <c r="E9871" t="inlineStr"/>
      <c r="F9871" t="inlineStr"/>
      <c r="G9871" t="inlineStr"/>
      <c r="H9871" t="inlineStr"/>
      <c r="I9871" t="inlineStr"/>
      <c r="J9871" t="inlineStr"/>
      <c r="K9871" t="inlineStr">
        <is>
          <t>libre</t>
        </is>
      </c>
    </row>
    <row r="9872">
      <c r="A9872" t="inlineStr">
        <is>
          <t>2019</t>
        </is>
      </c>
      <c r="B9872" t="inlineStr">
        <is>
          <t>Autres produits alimentaires</t>
        </is>
      </c>
      <c r="C9872" t="inlineStr">
        <is>
          <t>RHD</t>
        </is>
      </c>
      <c r="D9872" t="n">
        <v>0</v>
      </c>
      <c r="E9872" t="inlineStr"/>
      <c r="F9872" t="inlineStr"/>
      <c r="G9872" t="inlineStr"/>
      <c r="H9872" t="inlineStr"/>
      <c r="I9872" t="inlineStr"/>
      <c r="J9872" t="inlineStr"/>
      <c r="K9872" t="inlineStr">
        <is>
          <t>libre unbounded</t>
        </is>
      </c>
    </row>
    <row r="9873">
      <c r="A9873" t="inlineStr">
        <is>
          <t>2019</t>
        </is>
      </c>
      <c r="B9873" t="inlineStr">
        <is>
          <t>Autres légumes et pommes de terres, séchés</t>
        </is>
      </c>
      <c r="C9873" t="inlineStr">
        <is>
          <t>RHD</t>
        </is>
      </c>
      <c r="D9873" t="n">
        <v>0.6</v>
      </c>
      <c r="E9873" t="inlineStr"/>
      <c r="F9873" t="inlineStr"/>
      <c r="G9873" t="inlineStr"/>
      <c r="H9873" t="inlineStr"/>
      <c r="I9873" t="inlineStr"/>
      <c r="J9873" t="inlineStr"/>
      <c r="K9873" t="inlineStr">
        <is>
          <t>libre</t>
        </is>
      </c>
    </row>
    <row r="9874">
      <c r="A9874" t="inlineStr">
        <is>
          <t>2019</t>
        </is>
      </c>
      <c r="B9874" t="inlineStr">
        <is>
          <t>Fruits, frais ou secs</t>
        </is>
      </c>
      <c r="C9874" t="inlineStr">
        <is>
          <t>RHD</t>
        </is>
      </c>
      <c r="D9874" t="n">
        <v>691</v>
      </c>
      <c r="E9874" t="inlineStr"/>
      <c r="F9874" t="inlineStr"/>
      <c r="G9874" t="inlineStr"/>
      <c r="H9874" t="inlineStr"/>
      <c r="I9874" t="inlineStr"/>
      <c r="J9874" t="inlineStr"/>
      <c r="K9874" t="inlineStr">
        <is>
          <t>libre</t>
        </is>
      </c>
    </row>
    <row r="9875">
      <c r="A9875" t="inlineStr">
        <is>
          <t>2019</t>
        </is>
      </c>
      <c r="B9875" t="inlineStr">
        <is>
          <t>Bananes plantains, frais ou secs</t>
        </is>
      </c>
      <c r="C9875" t="inlineStr">
        <is>
          <t>RHD</t>
        </is>
      </c>
      <c r="D9875" t="n">
        <v>8.6</v>
      </c>
      <c r="E9875" t="inlineStr"/>
      <c r="F9875" t="inlineStr"/>
      <c r="G9875" t="inlineStr"/>
      <c r="H9875" t="inlineStr"/>
      <c r="I9875" t="inlineStr"/>
      <c r="J9875" t="inlineStr"/>
      <c r="K9875" t="inlineStr">
        <is>
          <t>libre</t>
        </is>
      </c>
    </row>
    <row r="9876">
      <c r="A9876" t="inlineStr">
        <is>
          <t>2019</t>
        </is>
      </c>
      <c r="B9876" t="inlineStr">
        <is>
          <t>Bananes fruits, fraîches ou sèches</t>
        </is>
      </c>
      <c r="C9876" t="inlineStr">
        <is>
          <t>RHD</t>
        </is>
      </c>
      <c r="D9876" t="n">
        <v>211</v>
      </c>
      <c r="E9876" t="inlineStr"/>
      <c r="F9876" t="inlineStr"/>
      <c r="G9876" t="inlineStr"/>
      <c r="H9876" t="inlineStr"/>
      <c r="I9876" t="inlineStr"/>
      <c r="J9876" t="inlineStr"/>
      <c r="K9876" t="inlineStr">
        <is>
          <t>libre</t>
        </is>
      </c>
    </row>
    <row r="9877">
      <c r="A9877" t="inlineStr">
        <is>
          <t>2019</t>
        </is>
      </c>
      <c r="B9877" t="inlineStr">
        <is>
          <t>Dattes, fraîches ou sèches</t>
        </is>
      </c>
      <c r="C9877" t="inlineStr">
        <is>
          <t>RHD</t>
        </is>
      </c>
      <c r="D9877" t="n">
        <v>11.1</v>
      </c>
      <c r="E9877" t="inlineStr"/>
      <c r="F9877" t="inlineStr"/>
      <c r="G9877" t="inlineStr"/>
      <c r="H9877" t="inlineStr"/>
      <c r="I9877" t="inlineStr"/>
      <c r="J9877" t="inlineStr"/>
      <c r="K9877" t="inlineStr">
        <is>
          <t>libre</t>
        </is>
      </c>
    </row>
    <row r="9878">
      <c r="A9878" t="inlineStr">
        <is>
          <t>2019</t>
        </is>
      </c>
      <c r="B9878" t="inlineStr">
        <is>
          <t>Figues, fraîches ou sèches</t>
        </is>
      </c>
      <c r="C9878" t="inlineStr">
        <is>
          <t>RHD</t>
        </is>
      </c>
      <c r="D9878" t="n">
        <v>3</v>
      </c>
      <c r="E9878" t="inlineStr"/>
      <c r="F9878" t="inlineStr"/>
      <c r="G9878" t="inlineStr"/>
      <c r="H9878" t="inlineStr"/>
      <c r="I9878" t="inlineStr"/>
      <c r="J9878" t="inlineStr"/>
      <c r="K9878" t="inlineStr">
        <is>
          <t>libre</t>
        </is>
      </c>
    </row>
    <row r="9879">
      <c r="A9879" t="inlineStr">
        <is>
          <t>2019</t>
        </is>
      </c>
      <c r="B9879" t="inlineStr">
        <is>
          <t>Ananas, frais ou secs</t>
        </is>
      </c>
      <c r="C9879" t="inlineStr">
        <is>
          <t>RHD</t>
        </is>
      </c>
      <c r="D9879" t="n">
        <v>49.9</v>
      </c>
      <c r="E9879" t="inlineStr"/>
      <c r="F9879" t="inlineStr"/>
      <c r="G9879" t="inlineStr"/>
      <c r="H9879" t="inlineStr"/>
      <c r="I9879" t="inlineStr"/>
      <c r="J9879" t="inlineStr"/>
      <c r="K9879" t="inlineStr">
        <is>
          <t>libre</t>
        </is>
      </c>
    </row>
    <row r="9880">
      <c r="A9880" t="inlineStr">
        <is>
          <t>2019</t>
        </is>
      </c>
      <c r="B9880" t="inlineStr">
        <is>
          <t>Avocats, frais ou secs</t>
        </is>
      </c>
      <c r="C9880" t="inlineStr">
        <is>
          <t>RHD</t>
        </is>
      </c>
      <c r="D9880" t="n">
        <v>49.7</v>
      </c>
      <c r="E9880" t="inlineStr"/>
      <c r="F9880" t="inlineStr"/>
      <c r="G9880" t="inlineStr"/>
      <c r="H9880" t="inlineStr"/>
      <c r="I9880" t="inlineStr"/>
      <c r="J9880" t="inlineStr"/>
      <c r="K9880" t="inlineStr">
        <is>
          <t>libre</t>
        </is>
      </c>
    </row>
    <row r="9881">
      <c r="A9881" t="inlineStr">
        <is>
          <t>2019</t>
        </is>
      </c>
      <c r="B9881" t="inlineStr">
        <is>
          <t>Goyaves, mangues et mangoustans, frais ou secs</t>
        </is>
      </c>
      <c r="C9881" t="inlineStr">
        <is>
          <t>RHD</t>
        </is>
      </c>
      <c r="D9881" t="n">
        <v>15.3</v>
      </c>
      <c r="E9881" t="inlineStr"/>
      <c r="F9881" t="inlineStr"/>
      <c r="G9881" t="inlineStr"/>
      <c r="H9881" t="inlineStr"/>
      <c r="I9881" t="inlineStr"/>
      <c r="J9881" t="inlineStr"/>
      <c r="K9881" t="inlineStr">
        <is>
          <t>libre</t>
        </is>
      </c>
    </row>
    <row r="9882">
      <c r="A9882" t="inlineStr">
        <is>
          <t>2019</t>
        </is>
      </c>
      <c r="B9882" t="inlineStr">
        <is>
          <t>Oranges, fraîches ou sèches</t>
        </is>
      </c>
      <c r="C9882" t="inlineStr">
        <is>
          <t>RHD</t>
        </is>
      </c>
      <c r="D9882" t="n">
        <v>146</v>
      </c>
      <c r="E9882" t="inlineStr"/>
      <c r="F9882" t="inlineStr"/>
      <c r="G9882" t="inlineStr"/>
      <c r="H9882" t="inlineStr"/>
      <c r="I9882" t="inlineStr"/>
      <c r="J9882" t="inlineStr"/>
      <c r="K9882" t="inlineStr">
        <is>
          <t>libre</t>
        </is>
      </c>
    </row>
    <row r="9883">
      <c r="A9883" t="inlineStr">
        <is>
          <t>2019</t>
        </is>
      </c>
      <c r="B9883" t="inlineStr">
        <is>
          <t>Mandarines et clémentines, fraîches ou sèches</t>
        </is>
      </c>
      <c r="C9883" t="inlineStr">
        <is>
          <t>RHD</t>
        </is>
      </c>
      <c r="D9883" t="n">
        <v>120</v>
      </c>
      <c r="E9883" t="inlineStr"/>
      <c r="F9883" t="inlineStr"/>
      <c r="G9883" t="inlineStr"/>
      <c r="H9883" t="inlineStr"/>
      <c r="I9883" t="inlineStr"/>
      <c r="J9883" t="inlineStr"/>
      <c r="K9883" t="inlineStr">
        <is>
          <t>libre</t>
        </is>
      </c>
    </row>
    <row r="9884">
      <c r="A9884" t="inlineStr">
        <is>
          <t>2019</t>
        </is>
      </c>
      <c r="B9884" t="inlineStr">
        <is>
          <t>Pamplemousses et pomelos, frais ou secs</t>
        </is>
      </c>
      <c r="C9884" t="inlineStr">
        <is>
          <t>RHD</t>
        </is>
      </c>
      <c r="D9884" t="n">
        <v>20.7</v>
      </c>
      <c r="E9884" t="inlineStr"/>
      <c r="F9884" t="inlineStr"/>
      <c r="G9884" t="inlineStr"/>
      <c r="H9884" t="inlineStr"/>
      <c r="I9884" t="inlineStr"/>
      <c r="J9884" t="inlineStr"/>
      <c r="K9884" t="inlineStr">
        <is>
          <t>libre</t>
        </is>
      </c>
    </row>
    <row r="9885">
      <c r="A9885" t="inlineStr">
        <is>
          <t>2019</t>
        </is>
      </c>
      <c r="B9885" t="inlineStr">
        <is>
          <t>Citrons et limes, frais ou secs</t>
        </is>
      </c>
      <c r="C9885" t="inlineStr">
        <is>
          <t>RHD</t>
        </is>
      </c>
      <c r="D9885" t="n">
        <v>54.6</v>
      </c>
      <c r="E9885" t="inlineStr"/>
      <c r="F9885" t="inlineStr"/>
      <c r="G9885" t="inlineStr"/>
      <c r="H9885" t="inlineStr"/>
      <c r="I9885" t="inlineStr"/>
      <c r="J9885" t="inlineStr"/>
      <c r="K9885" t="inlineStr">
        <is>
          <t>libre</t>
        </is>
      </c>
    </row>
    <row r="9886">
      <c r="A9886" t="inlineStr">
        <is>
          <t>2019</t>
        </is>
      </c>
      <c r="B9886" t="inlineStr">
        <is>
          <t>Autres agrumes, frais ou secs</t>
        </is>
      </c>
      <c r="C9886" t="inlineStr">
        <is>
          <t>RHD</t>
        </is>
      </c>
      <c r="D9886" t="n">
        <v>1.5</v>
      </c>
      <c r="E9886" t="inlineStr"/>
      <c r="F9886" t="inlineStr"/>
      <c r="G9886" t="inlineStr"/>
      <c r="H9886" t="inlineStr"/>
      <c r="I9886" t="inlineStr"/>
      <c r="J9886" t="inlineStr"/>
      <c r="K9886" t="inlineStr">
        <is>
          <t>libre</t>
        </is>
      </c>
    </row>
    <row r="9887">
      <c r="A9887" t="inlineStr">
        <is>
          <t>2019</t>
        </is>
      </c>
      <c r="B9887" t="inlineStr">
        <is>
          <t>Fruis et légumes, frais</t>
        </is>
      </c>
      <c r="C9887" t="inlineStr">
        <is>
          <t>RHD</t>
        </is>
      </c>
      <c r="D9887" t="n">
        <v>3070</v>
      </c>
      <c r="E9887" t="inlineStr"/>
      <c r="F9887" t="inlineStr"/>
      <c r="G9887" t="inlineStr"/>
      <c r="H9887" t="inlineStr"/>
      <c r="I9887" t="inlineStr"/>
      <c r="J9887" t="inlineStr"/>
      <c r="K9887" t="inlineStr">
        <is>
          <t>libre</t>
        </is>
      </c>
    </row>
    <row r="9888">
      <c r="A9888" t="inlineStr">
        <is>
          <t>2019</t>
        </is>
      </c>
      <c r="B9888" t="inlineStr">
        <is>
          <t>Pommes de terre, fraîches</t>
        </is>
      </c>
      <c r="C9888" t="inlineStr">
        <is>
          <t>RHD</t>
        </is>
      </c>
      <c r="D9888" t="n">
        <v>2450</v>
      </c>
      <c r="E9888" t="inlineStr"/>
      <c r="F9888" t="inlineStr"/>
      <c r="G9888" t="inlineStr"/>
      <c r="H9888" t="inlineStr"/>
      <c r="I9888" t="inlineStr"/>
      <c r="J9888" t="inlineStr"/>
      <c r="K9888" t="inlineStr">
        <is>
          <t>libre</t>
        </is>
      </c>
    </row>
    <row r="9889">
      <c r="A9889" t="inlineStr">
        <is>
          <t>2019</t>
        </is>
      </c>
      <c r="B9889" t="inlineStr">
        <is>
          <t>Fruits et légumes (hors PdT), frais</t>
        </is>
      </c>
      <c r="C9889" t="inlineStr">
        <is>
          <t>RHD</t>
        </is>
      </c>
      <c r="D9889" t="n">
        <v>617</v>
      </c>
      <c r="E9889" t="inlineStr"/>
      <c r="F9889" t="inlineStr"/>
      <c r="G9889" t="inlineStr"/>
      <c r="H9889" t="inlineStr"/>
      <c r="I9889" t="inlineStr"/>
      <c r="J9889" t="inlineStr"/>
      <c r="K9889" t="inlineStr">
        <is>
          <t>libre</t>
        </is>
      </c>
    </row>
    <row r="9890">
      <c r="A9890" t="inlineStr">
        <is>
          <t>2019</t>
        </is>
      </c>
      <c r="B9890" t="inlineStr">
        <is>
          <t>Produits manufacturés</t>
        </is>
      </c>
      <c r="C9890" t="inlineStr">
        <is>
          <t>Autres IAA</t>
        </is>
      </c>
      <c r="D9890" t="n">
        <v>2410</v>
      </c>
      <c r="E9890" t="inlineStr"/>
      <c r="F9890" t="inlineStr"/>
      <c r="G9890" t="inlineStr"/>
      <c r="H9890" t="inlineStr"/>
      <c r="I9890" t="inlineStr"/>
      <c r="J9890" t="inlineStr"/>
      <c r="K9890" t="inlineStr">
        <is>
          <t>libre unbounded</t>
        </is>
      </c>
    </row>
    <row r="9891">
      <c r="A9891" t="inlineStr">
        <is>
          <t>2019</t>
        </is>
      </c>
      <c r="B9891" t="inlineStr">
        <is>
          <t>Produits des industries alimentaires</t>
        </is>
      </c>
      <c r="C9891" t="inlineStr">
        <is>
          <t>Autres IAA</t>
        </is>
      </c>
      <c r="D9891" t="n">
        <v>2410</v>
      </c>
      <c r="E9891" t="inlineStr"/>
      <c r="F9891" t="inlineStr"/>
      <c r="G9891" t="inlineStr"/>
      <c r="H9891" t="inlineStr"/>
      <c r="I9891" t="inlineStr"/>
      <c r="J9891" t="inlineStr"/>
      <c r="K9891" t="inlineStr">
        <is>
          <t>libre unbounded</t>
        </is>
      </c>
    </row>
    <row r="9892">
      <c r="A9892" t="inlineStr">
        <is>
          <t>2019</t>
        </is>
      </c>
      <c r="B9892" t="inlineStr">
        <is>
          <t>Produits à base de fruits et légumes</t>
        </is>
      </c>
      <c r="C9892" t="inlineStr">
        <is>
          <t>Autres IAA</t>
        </is>
      </c>
      <c r="D9892" t="n">
        <v>2400</v>
      </c>
      <c r="E9892" t="inlineStr"/>
      <c r="F9892" t="inlineStr"/>
      <c r="G9892" t="inlineStr"/>
      <c r="H9892" t="inlineStr"/>
      <c r="I9892" t="inlineStr"/>
      <c r="J9892" t="inlineStr"/>
      <c r="K9892" t="inlineStr">
        <is>
          <t>libre unbounded</t>
        </is>
      </c>
    </row>
    <row r="9893">
      <c r="A9893" t="inlineStr">
        <is>
          <t>2019</t>
        </is>
      </c>
      <c r="B9893" t="inlineStr">
        <is>
          <t>Préparations et conserves à base de pommes de terre</t>
        </is>
      </c>
      <c r="C9893" t="inlineStr">
        <is>
          <t>Autres IAA</t>
        </is>
      </c>
      <c r="D9893" t="n">
        <v>194</v>
      </c>
      <c r="E9893" t="inlineStr"/>
      <c r="F9893" t="inlineStr"/>
      <c r="G9893" t="inlineStr"/>
      <c r="H9893" t="inlineStr"/>
      <c r="I9893" t="inlineStr"/>
      <c r="J9893" t="inlineStr"/>
      <c r="K9893" t="inlineStr">
        <is>
          <t>libre unbounded</t>
        </is>
      </c>
    </row>
    <row r="9894">
      <c r="A9894" t="inlineStr">
        <is>
          <t>2019</t>
        </is>
      </c>
      <c r="B9894" t="inlineStr">
        <is>
          <t>Pommes de terre, congelées ou surgelées</t>
        </is>
      </c>
      <c r="C9894" t="inlineStr">
        <is>
          <t>Autres IAA</t>
        </is>
      </c>
      <c r="D9894" t="n">
        <v>99.90000000000001</v>
      </c>
      <c r="E9894" t="inlineStr"/>
      <c r="F9894" t="inlineStr"/>
      <c r="G9894" t="inlineStr"/>
      <c r="H9894" t="inlineStr"/>
      <c r="I9894" t="inlineStr"/>
      <c r="J9894" t="inlineStr"/>
      <c r="K9894" t="inlineStr">
        <is>
          <t>libre</t>
        </is>
      </c>
    </row>
    <row r="9895">
      <c r="A9895" t="inlineStr">
        <is>
          <t>2019</t>
        </is>
      </c>
      <c r="B9895" t="inlineStr">
        <is>
          <t>Pommes de terre, non cuites ou cuites à l'eau ou à la vapeur, congelées ou surgelées</t>
        </is>
      </c>
      <c r="C9895" t="inlineStr">
        <is>
          <t>Autres IAA</t>
        </is>
      </c>
      <c r="D9895" t="n">
        <v>7</v>
      </c>
      <c r="E9895" t="inlineStr"/>
      <c r="F9895" t="inlineStr"/>
      <c r="G9895" t="inlineStr"/>
      <c r="H9895" t="inlineStr"/>
      <c r="I9895" t="inlineStr"/>
      <c r="J9895" t="inlineStr"/>
      <c r="K9895" t="inlineStr">
        <is>
          <t>libre</t>
        </is>
      </c>
    </row>
    <row r="9896">
      <c r="A9896" t="inlineStr">
        <is>
          <t>2019</t>
        </is>
      </c>
      <c r="B9896" t="inlineStr">
        <is>
          <t>Pommes de terre préparées ou conservées autrement, congelées ou surgelées</t>
        </is>
      </c>
      <c r="C9896" t="inlineStr">
        <is>
          <t>Autres IAA</t>
        </is>
      </c>
      <c r="D9896" t="n">
        <v>92.90000000000001</v>
      </c>
      <c r="E9896" t="inlineStr"/>
      <c r="F9896" t="inlineStr"/>
      <c r="G9896" t="inlineStr"/>
      <c r="H9896" t="inlineStr"/>
      <c r="I9896" t="inlineStr"/>
      <c r="J9896" t="inlineStr"/>
      <c r="K9896" t="inlineStr">
        <is>
          <t>libre</t>
        </is>
      </c>
    </row>
    <row r="9897">
      <c r="A9897" t="inlineStr">
        <is>
          <t>2019</t>
        </is>
      </c>
      <c r="B9897" t="inlineStr">
        <is>
          <t>Pommes de terre, déshydratées, coupées ou non, mais sans autre préparation</t>
        </is>
      </c>
      <c r="C9897" t="inlineStr">
        <is>
          <t>Autres IAA</t>
        </is>
      </c>
      <c r="D9897" t="n">
        <v>0.2</v>
      </c>
      <c r="E9897" t="inlineStr"/>
      <c r="F9897" t="inlineStr"/>
      <c r="G9897" t="inlineStr"/>
      <c r="H9897" t="inlineStr"/>
      <c r="I9897" t="inlineStr"/>
      <c r="J9897" t="inlineStr"/>
      <c r="K9897" t="inlineStr">
        <is>
          <t>libre</t>
        </is>
      </c>
    </row>
    <row r="9898">
      <c r="A9898" t="inlineStr">
        <is>
          <t>2019</t>
        </is>
      </c>
      <c r="B9898" t="inlineStr">
        <is>
          <t>Pommes de terre déshydratées sous forme de farine, de poudre, de flocons, de granulés ou de pellets</t>
        </is>
      </c>
      <c r="C9898" t="inlineStr">
        <is>
          <t>Autres IAA</t>
        </is>
      </c>
      <c r="D9898" t="n">
        <v>0.1</v>
      </c>
      <c r="E9898" t="inlineStr"/>
      <c r="F9898" t="inlineStr"/>
      <c r="G9898" t="inlineStr"/>
      <c r="H9898" t="inlineStr"/>
      <c r="I9898" t="inlineStr"/>
      <c r="J9898" t="inlineStr"/>
      <c r="K9898" t="inlineStr">
        <is>
          <t>libre unbounded</t>
        </is>
      </c>
    </row>
    <row r="9899">
      <c r="A9899" t="inlineStr">
        <is>
          <t>2019</t>
        </is>
      </c>
      <c r="B9899" t="inlineStr">
        <is>
          <t>Autres préparations et conserves à base de pommes de terre</t>
        </is>
      </c>
      <c r="C9899" t="inlineStr">
        <is>
          <t>Autres IAA</t>
        </is>
      </c>
      <c r="D9899" t="n">
        <v>93.59999999999999</v>
      </c>
      <c r="E9899" t="inlineStr"/>
      <c r="F9899" t="inlineStr"/>
      <c r="G9899" t="inlineStr"/>
      <c r="H9899" t="inlineStr"/>
      <c r="I9899" t="inlineStr"/>
      <c r="J9899" t="inlineStr"/>
      <c r="K9899" t="inlineStr">
        <is>
          <t>libre</t>
        </is>
      </c>
    </row>
    <row r="9900">
      <c r="A9900" t="inlineStr">
        <is>
          <t>2019</t>
        </is>
      </c>
      <c r="B9900" t="inlineStr">
        <is>
          <t>Pommes de terre préparées ou conservées, sous forme de farine, semoule ou flocons</t>
        </is>
      </c>
      <c r="C9900" t="inlineStr">
        <is>
          <t>Autres IAA</t>
        </is>
      </c>
      <c r="D9900" t="n">
        <v>37.9</v>
      </c>
      <c r="E9900" t="inlineStr"/>
      <c r="F9900" t="inlineStr"/>
      <c r="G9900" t="inlineStr"/>
      <c r="H9900" t="inlineStr"/>
      <c r="I9900" t="inlineStr"/>
      <c r="J9900" t="inlineStr"/>
      <c r="K9900" t="inlineStr">
        <is>
          <t>libre</t>
        </is>
      </c>
    </row>
    <row r="9901">
      <c r="A9901" t="inlineStr">
        <is>
          <t>2019</t>
        </is>
      </c>
      <c r="B9901" t="inlineStr">
        <is>
          <t>Autres préparations ou conserves de pommes de terre, y compris les chips</t>
        </is>
      </c>
      <c r="C9901" t="inlineStr">
        <is>
          <t>Autres IAA</t>
        </is>
      </c>
      <c r="D9901" t="n">
        <v>55.7</v>
      </c>
      <c r="E9901" t="inlineStr"/>
      <c r="F9901" t="inlineStr"/>
      <c r="G9901" t="inlineStr"/>
      <c r="H9901" t="inlineStr"/>
      <c r="I9901" t="inlineStr"/>
      <c r="J9901" t="inlineStr"/>
      <c r="K9901" t="inlineStr">
        <is>
          <t>libre</t>
        </is>
      </c>
    </row>
    <row r="9902">
      <c r="A9902" t="inlineStr">
        <is>
          <t>2019</t>
        </is>
      </c>
      <c r="B9902" t="inlineStr">
        <is>
          <t>Jus de fruits et légumes</t>
        </is>
      </c>
      <c r="C9902" t="inlineStr">
        <is>
          <t>Autres IAA</t>
        </is>
      </c>
      <c r="D9902" t="n">
        <v>658</v>
      </c>
      <c r="E9902" t="inlineStr"/>
      <c r="F9902" t="inlineStr"/>
      <c r="G9902" t="inlineStr"/>
      <c r="H9902" t="inlineStr"/>
      <c r="I9902" t="inlineStr"/>
      <c r="J9902" t="inlineStr"/>
      <c r="K9902" t="inlineStr">
        <is>
          <t>libre unbounded</t>
        </is>
      </c>
    </row>
    <row r="9903">
      <c r="A9903" t="inlineStr">
        <is>
          <t>2019</t>
        </is>
      </c>
      <c r="B9903" t="inlineStr">
        <is>
          <t>Jus de tomate</t>
        </is>
      </c>
      <c r="C9903" t="inlineStr">
        <is>
          <t>Autres IAA</t>
        </is>
      </c>
      <c r="D9903" t="n">
        <v>3.5</v>
      </c>
      <c r="E9903" t="inlineStr"/>
      <c r="F9903" t="inlineStr"/>
      <c r="G9903" t="inlineStr"/>
      <c r="H9903" t="inlineStr"/>
      <c r="I9903" t="inlineStr"/>
      <c r="J9903" t="inlineStr"/>
      <c r="K9903" t="inlineStr">
        <is>
          <t>libre</t>
        </is>
      </c>
    </row>
    <row r="9904">
      <c r="A9904" t="inlineStr">
        <is>
          <t>2019</t>
        </is>
      </c>
      <c r="B9904" t="inlineStr">
        <is>
          <t>Jus d'orange</t>
        </is>
      </c>
      <c r="C9904" t="inlineStr">
        <is>
          <t>Autres IAA</t>
        </is>
      </c>
      <c r="D9904" t="n">
        <v>394</v>
      </c>
      <c r="E9904" t="inlineStr"/>
      <c r="F9904" t="inlineStr"/>
      <c r="G9904" t="inlineStr"/>
      <c r="H9904" t="inlineStr"/>
      <c r="I9904" t="inlineStr"/>
      <c r="J9904" t="inlineStr"/>
      <c r="K9904" t="inlineStr">
        <is>
          <t>libre unbounded</t>
        </is>
      </c>
    </row>
    <row r="9905">
      <c r="A9905" t="inlineStr">
        <is>
          <t>2019</t>
        </is>
      </c>
      <c r="B9905" t="inlineStr">
        <is>
          <t>Jus d'orange, non concentré</t>
        </is>
      </c>
      <c r="C9905" t="inlineStr">
        <is>
          <t>Autres IAA</t>
        </is>
      </c>
      <c r="D9905" t="n">
        <v>394</v>
      </c>
      <c r="E9905" t="inlineStr"/>
      <c r="F9905" t="inlineStr"/>
      <c r="G9905" t="inlineStr"/>
      <c r="H9905" t="inlineStr"/>
      <c r="I9905" t="inlineStr"/>
      <c r="J9905" t="inlineStr"/>
      <c r="K9905" t="inlineStr">
        <is>
          <t>libre unbounded</t>
        </is>
      </c>
    </row>
    <row r="9906">
      <c r="A9906" t="inlineStr">
        <is>
          <t>2019</t>
        </is>
      </c>
      <c r="B9906" t="inlineStr">
        <is>
          <t>Jus d'orange, non concentré, congelé</t>
        </is>
      </c>
      <c r="C9906" t="inlineStr">
        <is>
          <t>Autres IAA</t>
        </is>
      </c>
      <c r="D9906" t="n">
        <v>161</v>
      </c>
      <c r="E9906" t="inlineStr"/>
      <c r="F9906" t="inlineStr"/>
      <c r="G9906" t="inlineStr"/>
      <c r="H9906" t="inlineStr"/>
      <c r="I9906" t="inlineStr"/>
      <c r="J9906" t="inlineStr"/>
      <c r="K9906" t="inlineStr">
        <is>
          <t>libre unbounded</t>
        </is>
      </c>
    </row>
    <row r="9907">
      <c r="A9907" t="inlineStr">
        <is>
          <t>2019</t>
        </is>
      </c>
      <c r="B9907" t="inlineStr">
        <is>
          <t>Jus d'orange, non concentré, non congelé</t>
        </is>
      </c>
      <c r="C9907" t="inlineStr">
        <is>
          <t>Autres IAA</t>
        </is>
      </c>
      <c r="D9907" t="n">
        <v>234</v>
      </c>
      <c r="E9907" t="inlineStr"/>
      <c r="F9907" t="inlineStr"/>
      <c r="G9907" t="inlineStr"/>
      <c r="H9907" t="inlineStr"/>
      <c r="I9907" t="inlineStr"/>
      <c r="J9907" t="inlineStr"/>
      <c r="K9907" t="inlineStr">
        <is>
          <t>libre</t>
        </is>
      </c>
    </row>
    <row r="9908">
      <c r="A9908" t="inlineStr">
        <is>
          <t>2019</t>
        </is>
      </c>
      <c r="B9908" t="inlineStr">
        <is>
          <t>Jus d'orange, autre</t>
        </is>
      </c>
      <c r="C9908" t="inlineStr">
        <is>
          <t>Autres IAA</t>
        </is>
      </c>
      <c r="D9908" t="n">
        <v>0</v>
      </c>
      <c r="E9908" t="inlineStr"/>
      <c r="F9908" t="inlineStr"/>
      <c r="G9908" t="inlineStr"/>
      <c r="H9908" t="inlineStr"/>
      <c r="I9908" t="inlineStr"/>
      <c r="J9908" t="inlineStr"/>
      <c r="K9908" t="inlineStr">
        <is>
          <t>libre unbounded</t>
        </is>
      </c>
    </row>
    <row r="9909">
      <c r="A9909" t="inlineStr">
        <is>
          <t>2019</t>
        </is>
      </c>
      <c r="B9909" t="inlineStr">
        <is>
          <t>Jus de pamplemousse</t>
        </is>
      </c>
      <c r="C9909" t="inlineStr">
        <is>
          <t>Autres IAA</t>
        </is>
      </c>
      <c r="D9909" t="n">
        <v>15.9</v>
      </c>
      <c r="E9909" t="inlineStr"/>
      <c r="F9909" t="inlineStr"/>
      <c r="G9909" t="inlineStr"/>
      <c r="H9909" t="inlineStr"/>
      <c r="I9909" t="inlineStr"/>
      <c r="J9909" t="inlineStr"/>
      <c r="K9909" t="inlineStr">
        <is>
          <t>libre</t>
        </is>
      </c>
    </row>
    <row r="9910">
      <c r="A9910" t="inlineStr">
        <is>
          <t>2019</t>
        </is>
      </c>
      <c r="B9910" t="inlineStr">
        <is>
          <t>Jus d'ananas</t>
        </is>
      </c>
      <c r="C9910" t="inlineStr">
        <is>
          <t>Autres IAA</t>
        </is>
      </c>
      <c r="D9910" t="n">
        <v>34.1</v>
      </c>
      <c r="E9910" t="inlineStr"/>
      <c r="F9910" t="inlineStr"/>
      <c r="G9910" t="inlineStr"/>
      <c r="H9910" t="inlineStr"/>
      <c r="I9910" t="inlineStr"/>
      <c r="J9910" t="inlineStr"/>
      <c r="K9910" t="inlineStr">
        <is>
          <t>libre</t>
        </is>
      </c>
    </row>
    <row r="9911">
      <c r="A9911" t="inlineStr">
        <is>
          <t>2019</t>
        </is>
      </c>
      <c r="B9911" t="inlineStr">
        <is>
          <t>Jus de raisin</t>
        </is>
      </c>
      <c r="C9911" t="inlineStr">
        <is>
          <t>Autres IAA</t>
        </is>
      </c>
      <c r="D9911" t="n">
        <v>20.9</v>
      </c>
      <c r="E9911" t="inlineStr"/>
      <c r="F9911" t="inlineStr"/>
      <c r="G9911" t="inlineStr"/>
      <c r="H9911" t="inlineStr"/>
      <c r="I9911" t="inlineStr"/>
      <c r="J9911" t="inlineStr"/>
      <c r="K9911" t="inlineStr">
        <is>
          <t>libre</t>
        </is>
      </c>
    </row>
    <row r="9912">
      <c r="A9912" t="inlineStr">
        <is>
          <t>2019</t>
        </is>
      </c>
      <c r="B9912" t="inlineStr">
        <is>
          <t>Jus de pomme</t>
        </is>
      </c>
      <c r="C9912" t="inlineStr">
        <is>
          <t>Autres IAA</t>
        </is>
      </c>
      <c r="D9912" t="n">
        <v>40.2</v>
      </c>
      <c r="E9912" t="inlineStr"/>
      <c r="F9912" t="inlineStr"/>
      <c r="G9912" t="inlineStr"/>
      <c r="H9912" t="inlineStr"/>
      <c r="I9912" t="inlineStr"/>
      <c r="J9912" t="inlineStr"/>
      <c r="K9912" t="inlineStr">
        <is>
          <t>libre unbounded</t>
        </is>
      </c>
    </row>
    <row r="9913">
      <c r="A9913" t="inlineStr">
        <is>
          <t>2019</t>
        </is>
      </c>
      <c r="B9913" t="inlineStr">
        <is>
          <t>Mélanges de jus de fruits et légumes</t>
        </is>
      </c>
      <c r="C9913" t="inlineStr">
        <is>
          <t>Autres IAA</t>
        </is>
      </c>
      <c r="D9913" t="n">
        <v>148</v>
      </c>
      <c r="E9913" t="inlineStr"/>
      <c r="F9913" t="inlineStr"/>
      <c r="G9913" t="inlineStr"/>
      <c r="H9913" t="inlineStr"/>
      <c r="I9913" t="inlineStr"/>
      <c r="J9913" t="inlineStr"/>
      <c r="K9913" t="inlineStr">
        <is>
          <t>libre</t>
        </is>
      </c>
    </row>
    <row r="9914">
      <c r="A9914" t="inlineStr">
        <is>
          <t>2019</t>
        </is>
      </c>
      <c r="B9914" t="inlineStr">
        <is>
          <t>Autres jus de fruits et légumes</t>
        </is>
      </c>
      <c r="C9914" t="inlineStr">
        <is>
          <t>Autres IAA</t>
        </is>
      </c>
      <c r="D9914" t="n">
        <v>0.4</v>
      </c>
      <c r="E9914" t="inlineStr"/>
      <c r="F9914" t="inlineStr"/>
      <c r="G9914" t="inlineStr"/>
      <c r="H9914" t="inlineStr"/>
      <c r="I9914" t="inlineStr"/>
      <c r="J9914" t="inlineStr"/>
      <c r="K9914" t="inlineStr">
        <is>
          <t>libre</t>
        </is>
      </c>
    </row>
    <row r="9915">
      <c r="A9915" t="inlineStr">
        <is>
          <t>2019</t>
        </is>
      </c>
      <c r="B9915" t="inlineStr">
        <is>
          <t>Jus d'agrume, autres, non concentré</t>
        </is>
      </c>
      <c r="C9915" t="inlineStr">
        <is>
          <t>Autres IAA</t>
        </is>
      </c>
      <c r="D9915" t="n">
        <v>0.1</v>
      </c>
      <c r="E9915" t="inlineStr"/>
      <c r="F9915" t="inlineStr"/>
      <c r="G9915" t="inlineStr"/>
      <c r="H9915" t="inlineStr"/>
      <c r="I9915" t="inlineStr"/>
      <c r="J9915" t="inlineStr"/>
      <c r="K9915" t="inlineStr">
        <is>
          <t>libre</t>
        </is>
      </c>
    </row>
    <row r="9916">
      <c r="A9916" t="inlineStr">
        <is>
          <t>2019</t>
        </is>
      </c>
      <c r="B9916" t="inlineStr">
        <is>
          <t>Jus de fruit ou légume, autres,  non concentré, non fermenté, sans addition d'alcool</t>
        </is>
      </c>
      <c r="C9916" t="inlineStr">
        <is>
          <t>Autres IAA</t>
        </is>
      </c>
      <c r="D9916" t="n">
        <v>0.1</v>
      </c>
      <c r="E9916" t="inlineStr"/>
      <c r="F9916" t="inlineStr"/>
      <c r="G9916" t="inlineStr"/>
      <c r="H9916" t="inlineStr"/>
      <c r="I9916" t="inlineStr"/>
      <c r="J9916" t="inlineStr"/>
      <c r="K9916" t="inlineStr">
        <is>
          <t>libre</t>
        </is>
      </c>
    </row>
    <row r="9917">
      <c r="A9917" t="inlineStr">
        <is>
          <t>2019</t>
        </is>
      </c>
      <c r="B9917" t="inlineStr">
        <is>
          <t>Jus de fruits ou légumes, autres</t>
        </is>
      </c>
      <c r="C9917" t="inlineStr">
        <is>
          <t>Autres IAA</t>
        </is>
      </c>
      <c r="D9917" t="n">
        <v>0.1</v>
      </c>
      <c r="E9917" t="inlineStr"/>
      <c r="F9917" t="inlineStr"/>
      <c r="G9917" t="inlineStr"/>
      <c r="H9917" t="inlineStr"/>
      <c r="I9917" t="inlineStr"/>
      <c r="J9917" t="inlineStr"/>
      <c r="K9917" t="inlineStr">
        <is>
          <t>libre</t>
        </is>
      </c>
    </row>
    <row r="9918">
      <c r="A9918" t="inlineStr">
        <is>
          <t>2019</t>
        </is>
      </c>
      <c r="B9918" t="inlineStr">
        <is>
          <t>Autres préparations et conserves à base de fruits et légumes</t>
        </is>
      </c>
      <c r="C9918" t="inlineStr">
        <is>
          <t>Autres IAA</t>
        </is>
      </c>
      <c r="D9918" t="n">
        <v>1540</v>
      </c>
      <c r="E9918" t="inlineStr"/>
      <c r="F9918" t="inlineStr"/>
      <c r="G9918" t="inlineStr"/>
      <c r="H9918" t="inlineStr"/>
      <c r="I9918" t="inlineStr"/>
      <c r="J9918" t="inlineStr"/>
      <c r="K9918" t="inlineStr">
        <is>
          <t>libre unbounded</t>
        </is>
      </c>
    </row>
    <row r="9919">
      <c r="A9919" t="inlineStr">
        <is>
          <t>2019</t>
        </is>
      </c>
      <c r="B9919" t="inlineStr">
        <is>
          <t>Préparations et conserves de légumes</t>
        </is>
      </c>
      <c r="C9919" t="inlineStr">
        <is>
          <t>Autres IAA</t>
        </is>
      </c>
      <c r="D9919" t="n">
        <v>512</v>
      </c>
      <c r="E9919" t="inlineStr"/>
      <c r="F9919" t="inlineStr"/>
      <c r="G9919" t="inlineStr"/>
      <c r="H9919" t="inlineStr"/>
      <c r="I9919" t="inlineStr"/>
      <c r="J9919" t="inlineStr"/>
      <c r="K9919" t="inlineStr">
        <is>
          <t>libre unbounded</t>
        </is>
      </c>
    </row>
    <row r="9920">
      <c r="A9920" t="inlineStr">
        <is>
          <t>2019</t>
        </is>
      </c>
      <c r="B9920" t="inlineStr">
        <is>
          <t>Légumes congelés ou surgelés</t>
        </is>
      </c>
      <c r="C9920" t="inlineStr">
        <is>
          <t>Autres IAA</t>
        </is>
      </c>
      <c r="D9920" t="n">
        <v>85.7</v>
      </c>
      <c r="E9920" t="inlineStr"/>
      <c r="F9920" t="inlineStr"/>
      <c r="G9920" t="inlineStr"/>
      <c r="H9920" t="inlineStr"/>
      <c r="I9920" t="inlineStr"/>
      <c r="J9920" t="inlineStr"/>
      <c r="K9920" t="inlineStr">
        <is>
          <t>libre unbounded</t>
        </is>
      </c>
    </row>
    <row r="9921">
      <c r="A9921" t="inlineStr">
        <is>
          <t>2019</t>
        </is>
      </c>
      <c r="B9921" t="inlineStr">
        <is>
          <t>Légumes traités pour une conservation temporaire</t>
        </is>
      </c>
      <c r="C9921" t="inlineStr">
        <is>
          <t>Autres IAA</t>
        </is>
      </c>
      <c r="D9921" t="n">
        <v>10</v>
      </c>
      <c r="E9921" t="inlineStr"/>
      <c r="F9921" t="inlineStr"/>
      <c r="G9921" t="inlineStr"/>
      <c r="H9921" t="inlineStr"/>
      <c r="I9921" t="inlineStr"/>
      <c r="J9921" t="inlineStr"/>
      <c r="K9921" t="inlineStr">
        <is>
          <t>libre</t>
        </is>
      </c>
    </row>
    <row r="9922">
      <c r="A9922" t="inlineStr">
        <is>
          <t>2019</t>
        </is>
      </c>
      <c r="B9922" t="inlineStr">
        <is>
          <t>Légumes, déshydratés</t>
        </is>
      </c>
      <c r="C9922" t="inlineStr">
        <is>
          <t>Autres IAA</t>
        </is>
      </c>
      <c r="D9922" t="n">
        <v>2.2</v>
      </c>
      <c r="E9922" t="inlineStr"/>
      <c r="F9922" t="inlineStr"/>
      <c r="G9922" t="inlineStr"/>
      <c r="H9922" t="inlineStr"/>
      <c r="I9922" t="inlineStr"/>
      <c r="J9922" t="inlineStr"/>
      <c r="K9922" t="inlineStr">
        <is>
          <t>libre unbounded</t>
        </is>
      </c>
    </row>
    <row r="9923">
      <c r="A9923" t="inlineStr">
        <is>
          <t>2019</t>
        </is>
      </c>
      <c r="B9923" t="inlineStr">
        <is>
          <t>Oignons, séchés</t>
        </is>
      </c>
      <c r="C9923" t="inlineStr">
        <is>
          <t>Autres IAA</t>
        </is>
      </c>
      <c r="D9923" t="n">
        <v>1</v>
      </c>
      <c r="E9923" t="inlineStr"/>
      <c r="F9923" t="inlineStr"/>
      <c r="G9923" t="inlineStr"/>
      <c r="H9923" t="inlineStr"/>
      <c r="I9923" t="inlineStr"/>
      <c r="J9923" t="inlineStr"/>
      <c r="K9923" t="inlineStr">
        <is>
          <t>libre unbounded</t>
        </is>
      </c>
    </row>
    <row r="9924">
      <c r="A9924" t="inlineStr">
        <is>
          <t>2019</t>
        </is>
      </c>
      <c r="B9924" t="inlineStr">
        <is>
          <t>Champignons et truffes, séchés</t>
        </is>
      </c>
      <c r="C9924" t="inlineStr">
        <is>
          <t>Autres IAA</t>
        </is>
      </c>
      <c r="D9924" t="n">
        <v>0.9</v>
      </c>
      <c r="E9924" t="inlineStr"/>
      <c r="F9924" t="inlineStr"/>
      <c r="G9924" t="inlineStr"/>
      <c r="H9924" t="inlineStr"/>
      <c r="I9924" t="inlineStr"/>
      <c r="J9924" t="inlineStr"/>
      <c r="K9924" t="inlineStr">
        <is>
          <t>libre</t>
        </is>
      </c>
    </row>
    <row r="9925">
      <c r="A9925" t="inlineStr">
        <is>
          <t>2019</t>
        </is>
      </c>
      <c r="B9925" t="inlineStr">
        <is>
          <t>Autres légumes et mélanges de légumes, séchés</t>
        </is>
      </c>
      <c r="C9925" t="inlineStr">
        <is>
          <t>Autres IAA</t>
        </is>
      </c>
      <c r="D9925" t="n">
        <v>0.3</v>
      </c>
      <c r="E9925" t="inlineStr"/>
      <c r="F9925" t="inlineStr"/>
      <c r="G9925" t="inlineStr"/>
      <c r="H9925" t="inlineStr"/>
      <c r="I9925" t="inlineStr"/>
      <c r="J9925" t="inlineStr"/>
      <c r="K9925" t="inlineStr">
        <is>
          <t>libre</t>
        </is>
      </c>
    </row>
    <row r="9926">
      <c r="A9926" t="inlineStr">
        <is>
          <t>2019</t>
        </is>
      </c>
      <c r="B9926" t="inlineStr">
        <is>
          <t>Fruits et légumes coupés et emballés</t>
        </is>
      </c>
      <c r="C9926" t="inlineStr">
        <is>
          <t>Autres IAA</t>
        </is>
      </c>
      <c r="D9926" t="n">
        <v>0.8</v>
      </c>
      <c r="E9926" t="inlineStr"/>
      <c r="F9926" t="inlineStr"/>
      <c r="G9926" t="inlineStr"/>
      <c r="H9926" t="inlineStr"/>
      <c r="I9926" t="inlineStr"/>
      <c r="J9926" t="inlineStr"/>
      <c r="K9926" t="inlineStr">
        <is>
          <t>libre unbounded</t>
        </is>
      </c>
    </row>
    <row r="9927">
      <c r="A9927" t="inlineStr">
        <is>
          <t>2019</t>
        </is>
      </c>
      <c r="B9927" t="inlineStr">
        <is>
          <t>Légumes, appertisés</t>
        </is>
      </c>
      <c r="C9927" t="inlineStr">
        <is>
          <t>Autres IAA</t>
        </is>
      </c>
      <c r="D9927" t="n">
        <v>394</v>
      </c>
      <c r="E9927" t="inlineStr"/>
      <c r="F9927" t="inlineStr"/>
      <c r="G9927" t="inlineStr"/>
      <c r="H9927" t="inlineStr"/>
      <c r="I9927" t="inlineStr"/>
      <c r="J9927" t="inlineStr"/>
      <c r="K9927" t="inlineStr">
        <is>
          <t>libre unbounded</t>
        </is>
      </c>
    </row>
    <row r="9928">
      <c r="A9928" t="inlineStr">
        <is>
          <t>2019</t>
        </is>
      </c>
      <c r="B9928" t="inlineStr">
        <is>
          <t>Haricots, appertisés</t>
        </is>
      </c>
      <c r="C9928" t="inlineStr">
        <is>
          <t>Autres IAA</t>
        </is>
      </c>
      <c r="D9928" t="n">
        <v>77</v>
      </c>
      <c r="E9928" t="inlineStr"/>
      <c r="F9928" t="inlineStr"/>
      <c r="G9928" t="inlineStr"/>
      <c r="H9928" t="inlineStr"/>
      <c r="I9928" t="inlineStr"/>
      <c r="J9928" t="inlineStr"/>
      <c r="K9928" t="inlineStr">
        <is>
          <t>libre unbounded</t>
        </is>
      </c>
    </row>
    <row r="9929">
      <c r="A9929" t="inlineStr">
        <is>
          <t>2019</t>
        </is>
      </c>
      <c r="B9929" t="inlineStr">
        <is>
          <t>Pois, appertisés</t>
        </is>
      </c>
      <c r="C9929" t="inlineStr">
        <is>
          <t>Autres IAA</t>
        </is>
      </c>
      <c r="D9929" t="n">
        <v>0.1</v>
      </c>
      <c r="E9929" t="inlineStr"/>
      <c r="F9929" t="inlineStr"/>
      <c r="G9929" t="inlineStr"/>
      <c r="H9929" t="inlineStr"/>
      <c r="I9929" t="inlineStr"/>
      <c r="J9929" t="inlineStr"/>
      <c r="K9929" t="inlineStr">
        <is>
          <t>libre unbounded</t>
        </is>
      </c>
    </row>
    <row r="9930">
      <c r="A9930" t="inlineStr">
        <is>
          <t>2019</t>
        </is>
      </c>
      <c r="B9930" t="inlineStr">
        <is>
          <t>Autres légumes, appertisés</t>
        </is>
      </c>
      <c r="C9930" t="inlineStr">
        <is>
          <t>Autres IAA</t>
        </is>
      </c>
      <c r="D9930" t="n">
        <v>317</v>
      </c>
      <c r="E9930" t="inlineStr"/>
      <c r="F9930" t="inlineStr"/>
      <c r="G9930" t="inlineStr"/>
      <c r="H9930" t="inlineStr"/>
      <c r="I9930" t="inlineStr"/>
      <c r="J9930" t="inlineStr"/>
      <c r="K9930" t="inlineStr">
        <is>
          <t>libre unbounded</t>
        </is>
      </c>
    </row>
    <row r="9931">
      <c r="A9931" t="inlineStr">
        <is>
          <t>2019</t>
        </is>
      </c>
      <c r="B9931" t="inlineStr">
        <is>
          <t>Tomates et leurs produits, appertisés</t>
        </is>
      </c>
      <c r="C9931" t="inlineStr">
        <is>
          <t>Autres IAA</t>
        </is>
      </c>
      <c r="D9931" t="n">
        <v>81.5</v>
      </c>
      <c r="E9931" t="inlineStr"/>
      <c r="F9931" t="inlineStr"/>
      <c r="G9931" t="inlineStr"/>
      <c r="H9931" t="inlineStr"/>
      <c r="I9931" t="inlineStr"/>
      <c r="J9931" t="inlineStr"/>
      <c r="K9931" t="inlineStr">
        <is>
          <t>libre unbounded</t>
        </is>
      </c>
    </row>
    <row r="9932">
      <c r="A9932" t="inlineStr">
        <is>
          <t>2019</t>
        </is>
      </c>
      <c r="B9932" t="inlineStr">
        <is>
          <t>Tomates, entières ou en morceaux, appertisées</t>
        </is>
      </c>
      <c r="C9932" t="inlineStr">
        <is>
          <t>Autres IAA</t>
        </is>
      </c>
      <c r="D9932" t="n">
        <v>45.3</v>
      </c>
      <c r="E9932" t="inlineStr"/>
      <c r="F9932" t="inlineStr"/>
      <c r="G9932" t="inlineStr"/>
      <c r="H9932" t="inlineStr"/>
      <c r="I9932" t="inlineStr"/>
      <c r="J9932" t="inlineStr"/>
      <c r="K9932" t="inlineStr">
        <is>
          <t>libre unbounded</t>
        </is>
      </c>
    </row>
    <row r="9933">
      <c r="A9933" t="inlineStr">
        <is>
          <t>2019</t>
        </is>
      </c>
      <c r="B9933" t="inlineStr">
        <is>
          <t>Produits des tomates</t>
        </is>
      </c>
      <c r="C9933" t="inlineStr">
        <is>
          <t>Autres IAA</t>
        </is>
      </c>
      <c r="D9933" t="n">
        <v>36.1</v>
      </c>
      <c r="E9933" t="inlineStr"/>
      <c r="F9933" t="inlineStr"/>
      <c r="G9933" t="inlineStr"/>
      <c r="H9933" t="inlineStr"/>
      <c r="I9933" t="inlineStr"/>
      <c r="J9933" t="inlineStr"/>
      <c r="K9933" t="inlineStr">
        <is>
          <t>libre unbounded</t>
        </is>
      </c>
    </row>
    <row r="9934">
      <c r="A9934" t="inlineStr">
        <is>
          <t>2019</t>
        </is>
      </c>
      <c r="B9934" t="inlineStr">
        <is>
          <t>Coulis et purées de tomates</t>
        </is>
      </c>
      <c r="C9934" t="inlineStr">
        <is>
          <t>Autres IAA</t>
        </is>
      </c>
      <c r="D9934" t="n">
        <v>18.1</v>
      </c>
      <c r="E9934" t="inlineStr"/>
      <c r="F9934" t="inlineStr"/>
      <c r="G9934" t="inlineStr"/>
      <c r="H9934" t="inlineStr"/>
      <c r="I9934" t="inlineStr"/>
      <c r="J9934" t="inlineStr"/>
      <c r="K9934" t="inlineStr">
        <is>
          <t>libre unbounded</t>
        </is>
      </c>
    </row>
    <row r="9935">
      <c r="A9935" t="inlineStr">
        <is>
          <t>2019</t>
        </is>
      </c>
      <c r="B9935" t="inlineStr">
        <is>
          <t>Concentré de tomates</t>
        </is>
      </c>
      <c r="C9935" t="inlineStr">
        <is>
          <t>Autres IAA</t>
        </is>
      </c>
      <c r="D9935" t="n">
        <v>18.1</v>
      </c>
      <c r="E9935" t="inlineStr"/>
      <c r="F9935" t="inlineStr"/>
      <c r="G9935" t="inlineStr"/>
      <c r="H9935" t="inlineStr"/>
      <c r="I9935" t="inlineStr"/>
      <c r="J9935" t="inlineStr"/>
      <c r="K9935" t="inlineStr">
        <is>
          <t>libre unbounded</t>
        </is>
      </c>
    </row>
    <row r="9936">
      <c r="A9936" t="inlineStr">
        <is>
          <t>2019</t>
        </is>
      </c>
      <c r="B9936" t="inlineStr">
        <is>
          <t>Champignons et truffes, appertisés</t>
        </is>
      </c>
      <c r="C9936" t="inlineStr">
        <is>
          <t>Autres IAA</t>
        </is>
      </c>
      <c r="D9936" t="n">
        <v>5.9</v>
      </c>
      <c r="E9936" t="inlineStr"/>
      <c r="F9936" t="inlineStr"/>
      <c r="G9936" t="inlineStr"/>
      <c r="H9936" t="inlineStr"/>
      <c r="I9936" t="inlineStr"/>
      <c r="J9936" t="inlineStr"/>
      <c r="K9936" t="inlineStr">
        <is>
          <t>libre unbounded</t>
        </is>
      </c>
    </row>
    <row r="9937">
      <c r="A9937" t="inlineStr">
        <is>
          <t>2019</t>
        </is>
      </c>
      <c r="B9937" t="inlineStr">
        <is>
          <t>Champignons cultivés, appertisés</t>
        </is>
      </c>
      <c r="C9937" t="inlineStr">
        <is>
          <t>Autres IAA</t>
        </is>
      </c>
      <c r="D9937" t="n">
        <v>5.3</v>
      </c>
      <c r="E9937" t="inlineStr"/>
      <c r="F9937" t="inlineStr"/>
      <c r="G9937" t="inlineStr"/>
      <c r="H9937" t="inlineStr"/>
      <c r="I9937" t="inlineStr"/>
      <c r="J9937" t="inlineStr"/>
      <c r="K9937" t="inlineStr">
        <is>
          <t>libre unbounded</t>
        </is>
      </c>
    </row>
    <row r="9938">
      <c r="A9938" t="inlineStr">
        <is>
          <t>2019</t>
        </is>
      </c>
      <c r="B9938" t="inlineStr">
        <is>
          <t>Champignons du genre Agaricus, appertisés</t>
        </is>
      </c>
      <c r="C9938" t="inlineStr">
        <is>
          <t>Autres IAA</t>
        </is>
      </c>
      <c r="D9938" t="n">
        <v>5.3</v>
      </c>
      <c r="E9938" t="inlineStr"/>
      <c r="F9938" t="inlineStr"/>
      <c r="G9938" t="inlineStr"/>
      <c r="H9938" t="inlineStr"/>
      <c r="I9938" t="inlineStr"/>
      <c r="J9938" t="inlineStr"/>
      <c r="K9938" t="inlineStr">
        <is>
          <t>libre unbounded</t>
        </is>
      </c>
    </row>
    <row r="9939">
      <c r="A9939" t="inlineStr">
        <is>
          <t>2019</t>
        </is>
      </c>
      <c r="B9939" t="inlineStr">
        <is>
          <t>Champignons non-cultivés et truffes, appertisés</t>
        </is>
      </c>
      <c r="C9939" t="inlineStr">
        <is>
          <t>Autres IAA</t>
        </is>
      </c>
      <c r="D9939" t="n">
        <v>0.6</v>
      </c>
      <c r="E9939" t="inlineStr"/>
      <c r="F9939" t="inlineStr"/>
      <c r="G9939" t="inlineStr"/>
      <c r="H9939" t="inlineStr"/>
      <c r="I9939" t="inlineStr"/>
      <c r="J9939" t="inlineStr"/>
      <c r="K9939" t="inlineStr">
        <is>
          <t>libre unbounded</t>
        </is>
      </c>
    </row>
    <row r="9940">
      <c r="A9940" t="inlineStr">
        <is>
          <t>2019</t>
        </is>
      </c>
      <c r="B9940" t="inlineStr">
        <is>
          <t>Autres légumes et mélanges de légumes, appertisés</t>
        </is>
      </c>
      <c r="C9940" t="inlineStr">
        <is>
          <t>Autres IAA</t>
        </is>
      </c>
      <c r="D9940" t="n">
        <v>39.3</v>
      </c>
      <c r="E9940" t="inlineStr"/>
      <c r="F9940" t="inlineStr"/>
      <c r="G9940" t="inlineStr"/>
      <c r="H9940" t="inlineStr"/>
      <c r="I9940" t="inlineStr"/>
      <c r="J9940" t="inlineStr"/>
      <c r="K9940" t="inlineStr">
        <is>
          <t>libre</t>
        </is>
      </c>
    </row>
    <row r="9941">
      <c r="A9941" t="inlineStr">
        <is>
          <t>2019</t>
        </is>
      </c>
      <c r="B9941" t="inlineStr">
        <is>
          <t>Choucroute, non congelée, appertisée</t>
        </is>
      </c>
      <c r="C9941" t="inlineStr">
        <is>
          <t>Autres IAA</t>
        </is>
      </c>
      <c r="D9941" t="n">
        <v>0.3</v>
      </c>
      <c r="E9941" t="inlineStr"/>
      <c r="F9941" t="inlineStr"/>
      <c r="G9941" t="inlineStr"/>
      <c r="H9941" t="inlineStr"/>
      <c r="I9941" t="inlineStr"/>
      <c r="J9941" t="inlineStr"/>
      <c r="K9941" t="inlineStr">
        <is>
          <t>libre unbounded</t>
        </is>
      </c>
    </row>
    <row r="9942">
      <c r="A9942" t="inlineStr">
        <is>
          <t>2019</t>
        </is>
      </c>
      <c r="B9942" t="inlineStr">
        <is>
          <t>Asperges, non congelées, appertisées</t>
        </is>
      </c>
      <c r="C9942" t="inlineStr">
        <is>
          <t>Autres IAA</t>
        </is>
      </c>
      <c r="D9942" t="n">
        <v>5.2</v>
      </c>
      <c r="E9942" t="inlineStr"/>
      <c r="F9942" t="inlineStr"/>
      <c r="G9942" t="inlineStr"/>
      <c r="H9942" t="inlineStr"/>
      <c r="I9942" t="inlineStr"/>
      <c r="J9942" t="inlineStr"/>
      <c r="K9942" t="inlineStr">
        <is>
          <t>libre unbounded</t>
        </is>
      </c>
    </row>
    <row r="9943">
      <c r="A9943" t="inlineStr">
        <is>
          <t>2019</t>
        </is>
      </c>
      <c r="B9943" t="inlineStr">
        <is>
          <t>Maïs doux, non congelé, appertisé</t>
        </is>
      </c>
      <c r="C9943" t="inlineStr">
        <is>
          <t>Autres IAA</t>
        </is>
      </c>
      <c r="D9943" t="n">
        <v>46.3</v>
      </c>
      <c r="E9943" t="inlineStr"/>
      <c r="F9943" t="inlineStr"/>
      <c r="G9943" t="inlineStr"/>
      <c r="H9943" t="inlineStr"/>
      <c r="I9943" t="inlineStr"/>
      <c r="J9943" t="inlineStr"/>
      <c r="K9943" t="inlineStr">
        <is>
          <t>libre</t>
        </is>
      </c>
    </row>
    <row r="9944">
      <c r="A9944" t="inlineStr">
        <is>
          <t>2019</t>
        </is>
      </c>
      <c r="B9944" t="inlineStr">
        <is>
          <t>Autres légumes et mélanges de légumes, non congelés</t>
        </is>
      </c>
      <c r="C9944" t="inlineStr">
        <is>
          <t>Autres IAA</t>
        </is>
      </c>
      <c r="D9944" t="n">
        <v>139</v>
      </c>
      <c r="E9944" t="inlineStr"/>
      <c r="F9944" t="inlineStr"/>
      <c r="G9944" t="inlineStr"/>
      <c r="H9944" t="inlineStr"/>
      <c r="I9944" t="inlineStr"/>
      <c r="J9944" t="inlineStr"/>
      <c r="K9944" t="inlineStr">
        <is>
          <t>libre</t>
        </is>
      </c>
    </row>
    <row r="9945">
      <c r="A9945" t="inlineStr">
        <is>
          <t>2019</t>
        </is>
      </c>
      <c r="B9945" t="inlineStr">
        <is>
          <t>Fruits et légumes conservés dans le vinaigre</t>
        </is>
      </c>
      <c r="C9945" t="inlineStr">
        <is>
          <t>Autres IAA</t>
        </is>
      </c>
      <c r="D9945" t="n">
        <v>19.6</v>
      </c>
      <c r="E9945" t="inlineStr"/>
      <c r="F9945" t="inlineStr"/>
      <c r="G9945" t="inlineStr"/>
      <c r="H9945" t="inlineStr"/>
      <c r="I9945" t="inlineStr"/>
      <c r="J9945" t="inlineStr"/>
      <c r="K9945" t="inlineStr">
        <is>
          <t>libre unbounded</t>
        </is>
      </c>
    </row>
    <row r="9946">
      <c r="A9946" t="inlineStr">
        <is>
          <t>2019</t>
        </is>
      </c>
      <c r="B9946" t="inlineStr">
        <is>
          <t>Préparations et conserves de fruits</t>
        </is>
      </c>
      <c r="C9946" t="inlineStr">
        <is>
          <t>Autres IAA</t>
        </is>
      </c>
      <c r="D9946" t="n">
        <v>1020</v>
      </c>
      <c r="E9946" t="inlineStr"/>
      <c r="F9946" t="inlineStr"/>
      <c r="G9946" t="inlineStr"/>
      <c r="H9946" t="inlineStr"/>
      <c r="I9946" t="inlineStr"/>
      <c r="J9946" t="inlineStr"/>
      <c r="K9946" t="inlineStr">
        <is>
          <t>libre unbounded</t>
        </is>
      </c>
    </row>
    <row r="9947">
      <c r="A9947" t="inlineStr">
        <is>
          <t>2019</t>
        </is>
      </c>
      <c r="B9947" t="inlineStr">
        <is>
          <t>Fruits crus ou cuits, congelés ou surgelés</t>
        </is>
      </c>
      <c r="C9947" t="inlineStr">
        <is>
          <t>Autres IAA</t>
        </is>
      </c>
      <c r="D9947" t="n">
        <v>1.1</v>
      </c>
      <c r="E9947" t="inlineStr"/>
      <c r="F9947" t="inlineStr"/>
      <c r="G9947" t="inlineStr"/>
      <c r="H9947" t="inlineStr"/>
      <c r="I9947" t="inlineStr"/>
      <c r="J9947" t="inlineStr"/>
      <c r="K9947" t="inlineStr">
        <is>
          <t>libre unbounded</t>
        </is>
      </c>
    </row>
    <row r="9948">
      <c r="A9948" t="inlineStr">
        <is>
          <t>2019</t>
        </is>
      </c>
      <c r="B9948" t="inlineStr">
        <is>
          <t>Confitures, gelées, compotes et purées de fruits</t>
        </is>
      </c>
      <c r="C9948" t="inlineStr">
        <is>
          <t>Autres IAA</t>
        </is>
      </c>
      <c r="D9948" t="n">
        <v>236</v>
      </c>
      <c r="E9948" t="inlineStr"/>
      <c r="F9948" t="inlineStr"/>
      <c r="G9948" t="inlineStr"/>
      <c r="H9948" t="inlineStr"/>
      <c r="I9948" t="inlineStr"/>
      <c r="J9948" t="inlineStr"/>
      <c r="K9948" t="inlineStr">
        <is>
          <t>libre</t>
        </is>
      </c>
    </row>
    <row r="9949">
      <c r="A9949" t="inlineStr">
        <is>
          <t>2019</t>
        </is>
      </c>
      <c r="B9949" t="inlineStr">
        <is>
          <t>Confitures, marmelades, gelées, purées et pâtes d'agrumes, obtenues par cuisson</t>
        </is>
      </c>
      <c r="C9949" t="inlineStr">
        <is>
          <t>Autres IAA</t>
        </is>
      </c>
      <c r="D9949" t="n">
        <v>2.3</v>
      </c>
      <c r="E9949" t="inlineStr"/>
      <c r="F9949" t="inlineStr"/>
      <c r="G9949" t="inlineStr"/>
      <c r="H9949" t="inlineStr"/>
      <c r="I9949" t="inlineStr"/>
      <c r="J9949" t="inlineStr"/>
      <c r="K9949" t="inlineStr">
        <is>
          <t>libre</t>
        </is>
      </c>
    </row>
    <row r="9950">
      <c r="A9950" t="inlineStr">
        <is>
          <t>2019</t>
        </is>
      </c>
      <c r="B9950" t="inlineStr">
        <is>
          <t>Confitures, marmelades, gelées, purées et pâtes de fruits à coque et de fruits autres qu'agrumes, obtenues par cuisson</t>
        </is>
      </c>
      <c r="C9950" t="inlineStr">
        <is>
          <t>Autres IAA</t>
        </is>
      </c>
      <c r="D9950" t="n">
        <v>233</v>
      </c>
      <c r="E9950" t="inlineStr"/>
      <c r="F9950" t="inlineStr"/>
      <c r="G9950" t="inlineStr"/>
      <c r="H9950" t="inlineStr"/>
      <c r="I9950" t="inlineStr"/>
      <c r="J9950" t="inlineStr"/>
      <c r="K9950" t="inlineStr">
        <is>
          <t>libre</t>
        </is>
      </c>
    </row>
    <row r="9951">
      <c r="A9951" t="inlineStr">
        <is>
          <t>2019</t>
        </is>
      </c>
      <c r="B9951" t="inlineStr">
        <is>
          <t>Fruits à coque, grillés, salés ou autrement préparés</t>
        </is>
      </c>
      <c r="C9951" t="inlineStr">
        <is>
          <t>Autres IAA</t>
        </is>
      </c>
      <c r="D9951" t="n">
        <v>29.8</v>
      </c>
      <c r="E9951" t="inlineStr"/>
      <c r="F9951" t="inlineStr"/>
      <c r="G9951" t="inlineStr"/>
      <c r="H9951" t="inlineStr"/>
      <c r="I9951" t="inlineStr"/>
      <c r="J9951" t="inlineStr"/>
      <c r="K9951" t="inlineStr">
        <is>
          <t>libre unbounded</t>
        </is>
      </c>
    </row>
    <row r="9952">
      <c r="A9952" t="inlineStr">
        <is>
          <t>2019</t>
        </is>
      </c>
      <c r="B9952" t="inlineStr">
        <is>
          <t>Arachides, grillées, salées ou autrement préparées et beurre d'arachide</t>
        </is>
      </c>
      <c r="C9952" t="inlineStr">
        <is>
          <t>Autres IAA</t>
        </is>
      </c>
      <c r="D9952" t="n">
        <v>17.7</v>
      </c>
      <c r="E9952" t="inlineStr"/>
      <c r="F9952" t="inlineStr"/>
      <c r="G9952" t="inlineStr"/>
      <c r="H9952" t="inlineStr"/>
      <c r="I9952" t="inlineStr"/>
      <c r="J9952" t="inlineStr"/>
      <c r="K9952" t="inlineStr">
        <is>
          <t>libre unbounded</t>
        </is>
      </c>
    </row>
    <row r="9953">
      <c r="A9953" t="inlineStr">
        <is>
          <t>2019</t>
        </is>
      </c>
      <c r="B9953" t="inlineStr">
        <is>
          <t>Autres fruits à coque et autres graines, y compris les mélanges, grillés, salés ou autrement préparés</t>
        </is>
      </c>
      <c r="C9953" t="inlineStr">
        <is>
          <t>Autres IAA</t>
        </is>
      </c>
      <c r="D9953" t="n">
        <v>12.1</v>
      </c>
      <c r="E9953" t="inlineStr"/>
      <c r="F9953" t="inlineStr"/>
      <c r="G9953" t="inlineStr"/>
      <c r="H9953" t="inlineStr"/>
      <c r="I9953" t="inlineStr"/>
      <c r="J9953" t="inlineStr"/>
      <c r="K9953" t="inlineStr">
        <is>
          <t>libre unbounded</t>
        </is>
      </c>
    </row>
    <row r="9954">
      <c r="A9954" t="inlineStr">
        <is>
          <t>2019</t>
        </is>
      </c>
      <c r="B9954" t="inlineStr">
        <is>
          <t>Fruits, traités pour une conservation temporaire, impropres à une consommation immédiate</t>
        </is>
      </c>
      <c r="C9954" t="inlineStr">
        <is>
          <t>Autres IAA</t>
        </is>
      </c>
      <c r="D9954" t="n">
        <v>2.1</v>
      </c>
      <c r="E9954" t="inlineStr"/>
      <c r="F9954" t="inlineStr"/>
      <c r="G9954" t="inlineStr"/>
      <c r="H9954" t="inlineStr"/>
      <c r="I9954" t="inlineStr"/>
      <c r="J9954" t="inlineStr"/>
      <c r="K9954" t="inlineStr">
        <is>
          <t>libre</t>
        </is>
      </c>
    </row>
    <row r="9955">
      <c r="A9955" t="inlineStr">
        <is>
          <t>2019</t>
        </is>
      </c>
      <c r="B9955" t="inlineStr">
        <is>
          <t>Écorces d'agrumes ou de melons, traitées pour une conservation temporaire, impropres à une consommation immédiate</t>
        </is>
      </c>
      <c r="C9955" t="inlineStr">
        <is>
          <t>Autres IAA</t>
        </is>
      </c>
      <c r="D9955" t="n">
        <v>0.9</v>
      </c>
      <c r="E9955" t="inlineStr"/>
      <c r="F9955" t="inlineStr"/>
      <c r="G9955" t="inlineStr"/>
      <c r="H9955" t="inlineStr"/>
      <c r="I9955" t="inlineStr"/>
      <c r="J9955" t="inlineStr"/>
      <c r="K9955" t="inlineStr">
        <is>
          <t>libre</t>
        </is>
      </c>
    </row>
    <row r="9956">
      <c r="A9956" t="inlineStr">
        <is>
          <t>2019</t>
        </is>
      </c>
      <c r="B9956" t="inlineStr">
        <is>
          <t>Autres fruits et fruits à coque, traités pour une conservation temporaire, impropres à une consommation immédiate</t>
        </is>
      </c>
      <c r="C9956" t="inlineStr">
        <is>
          <t>Autres IAA</t>
        </is>
      </c>
      <c r="D9956" t="n">
        <v>1.2</v>
      </c>
      <c r="E9956" t="inlineStr"/>
      <c r="F9956" t="inlineStr"/>
      <c r="G9956" t="inlineStr"/>
      <c r="H9956" t="inlineStr"/>
      <c r="I9956" t="inlineStr"/>
      <c r="J9956" t="inlineStr"/>
      <c r="K9956" t="inlineStr">
        <is>
          <t>libre</t>
        </is>
      </c>
    </row>
    <row r="9957">
      <c r="A9957" t="inlineStr">
        <is>
          <t>2019</t>
        </is>
      </c>
      <c r="B9957" t="inlineStr">
        <is>
          <t>Arachides et fruits à coque, sans coques</t>
        </is>
      </c>
      <c r="C9957" t="inlineStr">
        <is>
          <t>Autres IAA</t>
        </is>
      </c>
      <c r="D9957" t="n">
        <v>40.3</v>
      </c>
      <c r="E9957" t="inlineStr"/>
      <c r="F9957" t="inlineStr"/>
      <c r="G9957" t="inlineStr"/>
      <c r="H9957" t="inlineStr"/>
      <c r="I9957" t="inlineStr"/>
      <c r="J9957" t="inlineStr"/>
      <c r="K9957" t="inlineStr">
        <is>
          <t>libre unbounded</t>
        </is>
      </c>
    </row>
    <row r="9958">
      <c r="A9958" t="inlineStr">
        <is>
          <t>2019</t>
        </is>
      </c>
      <c r="B9958" t="inlineStr">
        <is>
          <t>Arachides, sans coques</t>
        </is>
      </c>
      <c r="C9958" t="inlineStr">
        <is>
          <t>Autres IAA</t>
        </is>
      </c>
      <c r="D9958" t="n">
        <v>1.3</v>
      </c>
      <c r="E9958" t="inlineStr"/>
      <c r="F9958" t="inlineStr"/>
      <c r="G9958" t="inlineStr"/>
      <c r="H9958" t="inlineStr"/>
      <c r="I9958" t="inlineStr"/>
      <c r="J9958" t="inlineStr"/>
      <c r="K9958" t="inlineStr">
        <is>
          <t>libre unbounded</t>
        </is>
      </c>
    </row>
    <row r="9959">
      <c r="A9959" t="inlineStr">
        <is>
          <t>2019</t>
        </is>
      </c>
      <c r="B9959" t="inlineStr">
        <is>
          <t>Noix du Brésil, sans coques</t>
        </is>
      </c>
      <c r="C9959" t="inlineStr">
        <is>
          <t>Autres IAA</t>
        </is>
      </c>
      <c r="D9959" t="n">
        <v>1.2</v>
      </c>
      <c r="E9959" t="inlineStr"/>
      <c r="F9959" t="inlineStr"/>
      <c r="G9959" t="inlineStr"/>
      <c r="H9959" t="inlineStr"/>
      <c r="I9959" t="inlineStr"/>
      <c r="J9959" t="inlineStr"/>
      <c r="K9959" t="inlineStr">
        <is>
          <t>libre unbounded</t>
        </is>
      </c>
    </row>
    <row r="9960">
      <c r="A9960" t="inlineStr">
        <is>
          <t>2019</t>
        </is>
      </c>
      <c r="B9960" t="inlineStr">
        <is>
          <t>Noix de cajou, sans coques</t>
        </is>
      </c>
      <c r="C9960" t="inlineStr">
        <is>
          <t>Autres IAA</t>
        </is>
      </c>
      <c r="D9960" t="n">
        <v>5.2</v>
      </c>
      <c r="E9960" t="inlineStr"/>
      <c r="F9960" t="inlineStr"/>
      <c r="G9960" t="inlineStr"/>
      <c r="H9960" t="inlineStr"/>
      <c r="I9960" t="inlineStr"/>
      <c r="J9960" t="inlineStr"/>
      <c r="K9960" t="inlineStr">
        <is>
          <t>libre unbounded</t>
        </is>
      </c>
    </row>
    <row r="9961">
      <c r="A9961" t="inlineStr">
        <is>
          <t>2019</t>
        </is>
      </c>
      <c r="B9961" t="inlineStr">
        <is>
          <t>Amandes, sans coques</t>
        </is>
      </c>
      <c r="C9961" t="inlineStr">
        <is>
          <t>Autres IAA</t>
        </is>
      </c>
      <c r="D9961" t="n">
        <v>16.2</v>
      </c>
      <c r="E9961" t="inlineStr"/>
      <c r="F9961" t="inlineStr"/>
      <c r="G9961" t="inlineStr"/>
      <c r="H9961" t="inlineStr"/>
      <c r="I9961" t="inlineStr"/>
      <c r="J9961" t="inlineStr"/>
      <c r="K9961" t="inlineStr">
        <is>
          <t>libre unbounded</t>
        </is>
      </c>
    </row>
    <row r="9962">
      <c r="A9962" t="inlineStr">
        <is>
          <t>2019</t>
        </is>
      </c>
      <c r="B9962" t="inlineStr">
        <is>
          <t>Noisettes, sans coques</t>
        </is>
      </c>
      <c r="C9962" t="inlineStr">
        <is>
          <t>Autres IAA</t>
        </is>
      </c>
      <c r="D9962" t="n">
        <v>9.300000000000001</v>
      </c>
      <c r="E9962" t="inlineStr"/>
      <c r="F9962" t="inlineStr"/>
      <c r="G9962" t="inlineStr"/>
      <c r="H9962" t="inlineStr"/>
      <c r="I9962" t="inlineStr"/>
      <c r="J9962" t="inlineStr"/>
      <c r="K9962" t="inlineStr">
        <is>
          <t>libre unbounded</t>
        </is>
      </c>
    </row>
    <row r="9963">
      <c r="A9963" t="inlineStr">
        <is>
          <t>2019</t>
        </is>
      </c>
      <c r="B9963" t="inlineStr">
        <is>
          <t>Noix, sans coques</t>
        </is>
      </c>
      <c r="C9963" t="inlineStr">
        <is>
          <t>Autres IAA</t>
        </is>
      </c>
      <c r="D9963" t="n">
        <v>3.9</v>
      </c>
      <c r="E9963" t="inlineStr"/>
      <c r="F9963" t="inlineStr"/>
      <c r="G9963" t="inlineStr"/>
      <c r="H9963" t="inlineStr"/>
      <c r="I9963" t="inlineStr"/>
      <c r="J9963" t="inlineStr"/>
      <c r="K9963" t="inlineStr">
        <is>
          <t>libre unbounded</t>
        </is>
      </c>
    </row>
    <row r="9964">
      <c r="A9964" t="inlineStr">
        <is>
          <t>2019</t>
        </is>
      </c>
      <c r="B9964" t="inlineStr">
        <is>
          <t>Châtaignes et marrons, sans coques</t>
        </is>
      </c>
      <c r="C9964" t="inlineStr">
        <is>
          <t>Autres IAA</t>
        </is>
      </c>
      <c r="D9964" t="n">
        <v>1.4</v>
      </c>
      <c r="E9964" t="inlineStr"/>
      <c r="F9964" t="inlineStr"/>
      <c r="G9964" t="inlineStr"/>
      <c r="H9964" t="inlineStr"/>
      <c r="I9964" t="inlineStr"/>
      <c r="J9964" t="inlineStr"/>
      <c r="K9964" t="inlineStr">
        <is>
          <t>libre unbounded</t>
        </is>
      </c>
    </row>
    <row r="9965">
      <c r="A9965" t="inlineStr">
        <is>
          <t>2019</t>
        </is>
      </c>
      <c r="B9965" t="inlineStr">
        <is>
          <t>Pistaches, sans coques</t>
        </is>
      </c>
      <c r="C9965" t="inlineStr">
        <is>
          <t>Autres IAA</t>
        </is>
      </c>
      <c r="D9965" t="n">
        <v>1</v>
      </c>
      <c r="E9965" t="inlineStr"/>
      <c r="F9965" t="inlineStr"/>
      <c r="G9965" t="inlineStr"/>
      <c r="H9965" t="inlineStr"/>
      <c r="I9965" t="inlineStr"/>
      <c r="J9965" t="inlineStr"/>
      <c r="K9965" t="inlineStr">
        <is>
          <t>libre unbounded</t>
        </is>
      </c>
    </row>
    <row r="9966">
      <c r="A9966" t="inlineStr">
        <is>
          <t>2019</t>
        </is>
      </c>
      <c r="B9966" t="inlineStr">
        <is>
          <t>Noix macadamia, sans coques</t>
        </is>
      </c>
      <c r="C9966" t="inlineStr">
        <is>
          <t>Autres IAA</t>
        </is>
      </c>
      <c r="D9966" t="n">
        <v>0.7</v>
      </c>
      <c r="E9966" t="inlineStr"/>
      <c r="F9966" t="inlineStr"/>
      <c r="G9966" t="inlineStr"/>
      <c r="H9966" t="inlineStr"/>
      <c r="I9966" t="inlineStr"/>
      <c r="J9966" t="inlineStr"/>
      <c r="K9966" t="inlineStr">
        <is>
          <t>libre unbounded</t>
        </is>
      </c>
    </row>
    <row r="9967">
      <c r="A9967" t="inlineStr">
        <is>
          <t>2019</t>
        </is>
      </c>
      <c r="B9967" t="inlineStr">
        <is>
          <t>Noix et amandes de plamiste, même concassées</t>
        </is>
      </c>
      <c r="C9967" t="inlineStr">
        <is>
          <t>Autres IAA</t>
        </is>
      </c>
      <c r="D9967" t="n">
        <v>0.7</v>
      </c>
      <c r="E9967" t="inlineStr"/>
      <c r="F9967" t="inlineStr"/>
      <c r="G9967" t="inlineStr"/>
      <c r="H9967" t="inlineStr"/>
      <c r="I9967" t="inlineStr"/>
      <c r="J9967" t="inlineStr"/>
      <c r="K9967" t="inlineStr">
        <is>
          <t>libre unbounded</t>
        </is>
      </c>
    </row>
    <row r="9968">
      <c r="A9968" t="inlineStr">
        <is>
          <t>2019</t>
        </is>
      </c>
      <c r="B9968" t="inlineStr">
        <is>
          <t>Autres conserves et préparations à base de fruits et de fruits à coque</t>
        </is>
      </c>
      <c r="C9968" t="inlineStr">
        <is>
          <t>Autres IAA</t>
        </is>
      </c>
      <c r="D9968" t="n">
        <v>714</v>
      </c>
      <c r="E9968" t="inlineStr"/>
      <c r="F9968" t="inlineStr"/>
      <c r="G9968" t="inlineStr"/>
      <c r="H9968" t="inlineStr"/>
      <c r="I9968" t="inlineStr"/>
      <c r="J9968" t="inlineStr"/>
      <c r="K9968" t="inlineStr">
        <is>
          <t>libre unbounded</t>
        </is>
      </c>
    </row>
    <row r="9969">
      <c r="A9969" t="inlineStr">
        <is>
          <t>2019</t>
        </is>
      </c>
      <c r="B9969" t="inlineStr">
        <is>
          <t>Fruits secs</t>
        </is>
      </c>
      <c r="C9969" t="inlineStr">
        <is>
          <t>Autres IAA</t>
        </is>
      </c>
      <c r="D9969" t="n">
        <v>712</v>
      </c>
      <c r="E9969" t="inlineStr"/>
      <c r="F9969" t="inlineStr"/>
      <c r="G9969" t="inlineStr"/>
      <c r="H9969" t="inlineStr"/>
      <c r="I9969" t="inlineStr"/>
      <c r="J9969" t="inlineStr"/>
      <c r="K9969" t="inlineStr">
        <is>
          <t>libre unbounded</t>
        </is>
      </c>
    </row>
    <row r="9970">
      <c r="A9970" t="inlineStr">
        <is>
          <t>2019</t>
        </is>
      </c>
      <c r="B9970" t="inlineStr">
        <is>
          <t>Raisins, séchés</t>
        </is>
      </c>
      <c r="C9970" t="inlineStr">
        <is>
          <t>Autres IAA</t>
        </is>
      </c>
      <c r="D9970" t="n">
        <v>11</v>
      </c>
      <c r="E9970" t="inlineStr"/>
      <c r="F9970" t="inlineStr"/>
      <c r="G9970" t="inlineStr"/>
      <c r="H9970" t="inlineStr"/>
      <c r="I9970" t="inlineStr"/>
      <c r="J9970" t="inlineStr"/>
      <c r="K9970" t="inlineStr">
        <is>
          <t>libre unbounded</t>
        </is>
      </c>
    </row>
    <row r="9971">
      <c r="A9971" t="inlineStr">
        <is>
          <t>2019</t>
        </is>
      </c>
      <c r="B9971" t="inlineStr">
        <is>
          <t>Autres fruits secs ; mélanges de noix séchées et/ou de fruits secs</t>
        </is>
      </c>
      <c r="C9971" t="inlineStr">
        <is>
          <t>Autres IAA</t>
        </is>
      </c>
      <c r="D9971" t="n">
        <v>701</v>
      </c>
      <c r="E9971" t="inlineStr"/>
      <c r="F9971" t="inlineStr"/>
      <c r="G9971" t="inlineStr"/>
      <c r="H9971" t="inlineStr"/>
      <c r="I9971" t="inlineStr"/>
      <c r="J9971" t="inlineStr"/>
      <c r="K9971" t="inlineStr">
        <is>
          <t>libre</t>
        </is>
      </c>
    </row>
    <row r="9972">
      <c r="A9972" t="inlineStr">
        <is>
          <t>2019</t>
        </is>
      </c>
      <c r="B9972" t="inlineStr">
        <is>
          <t>Bananes fruits, sèches</t>
        </is>
      </c>
      <c r="C9972" t="inlineStr">
        <is>
          <t>Autres IAA</t>
        </is>
      </c>
      <c r="D9972" t="n">
        <v>211</v>
      </c>
      <c r="E9972" t="inlineStr"/>
      <c r="F9972" t="inlineStr"/>
      <c r="G9972" t="inlineStr"/>
      <c r="H9972" t="inlineStr"/>
      <c r="I9972" t="inlineStr"/>
      <c r="J9972" t="inlineStr"/>
      <c r="K9972" t="inlineStr">
        <is>
          <t>libre</t>
        </is>
      </c>
    </row>
    <row r="9973">
      <c r="A9973" t="inlineStr">
        <is>
          <t>2019</t>
        </is>
      </c>
      <c r="B9973" t="inlineStr">
        <is>
          <t>Bananes plantains, secs</t>
        </is>
      </c>
      <c r="C9973" t="inlineStr">
        <is>
          <t>Autres IAA</t>
        </is>
      </c>
      <c r="D9973" t="n">
        <v>8.6</v>
      </c>
      <c r="E9973" t="inlineStr"/>
      <c r="F9973" t="inlineStr"/>
      <c r="G9973" t="inlineStr"/>
      <c r="H9973" t="inlineStr"/>
      <c r="I9973" t="inlineStr"/>
      <c r="J9973" t="inlineStr"/>
      <c r="K9973" t="inlineStr">
        <is>
          <t>libre</t>
        </is>
      </c>
    </row>
    <row r="9974">
      <c r="A9974" t="inlineStr">
        <is>
          <t>2019</t>
        </is>
      </c>
      <c r="B9974" t="inlineStr">
        <is>
          <t>Dattes, sèches</t>
        </is>
      </c>
      <c r="C9974" t="inlineStr">
        <is>
          <t>Autres IAA</t>
        </is>
      </c>
      <c r="D9974" t="n">
        <v>11.1</v>
      </c>
      <c r="E9974" t="inlineStr"/>
      <c r="F9974" t="inlineStr"/>
      <c r="G9974" t="inlineStr"/>
      <c r="H9974" t="inlineStr"/>
      <c r="I9974" t="inlineStr"/>
      <c r="J9974" t="inlineStr"/>
      <c r="K9974" t="inlineStr">
        <is>
          <t>libre</t>
        </is>
      </c>
    </row>
    <row r="9975">
      <c r="A9975" t="inlineStr">
        <is>
          <t>2019</t>
        </is>
      </c>
      <c r="B9975" t="inlineStr">
        <is>
          <t>Figues, sèches</t>
        </is>
      </c>
      <c r="C9975" t="inlineStr">
        <is>
          <t>Autres IAA</t>
        </is>
      </c>
      <c r="D9975" t="n">
        <v>3</v>
      </c>
      <c r="E9975" t="inlineStr"/>
      <c r="F9975" t="inlineStr"/>
      <c r="G9975" t="inlineStr"/>
      <c r="H9975" t="inlineStr"/>
      <c r="I9975" t="inlineStr"/>
      <c r="J9975" t="inlineStr"/>
      <c r="K9975" t="inlineStr">
        <is>
          <t>libre</t>
        </is>
      </c>
    </row>
    <row r="9976">
      <c r="A9976" t="inlineStr">
        <is>
          <t>2019</t>
        </is>
      </c>
      <c r="B9976" t="inlineStr">
        <is>
          <t>Ananas, secs</t>
        </is>
      </c>
      <c r="C9976" t="inlineStr">
        <is>
          <t>Autres IAA</t>
        </is>
      </c>
      <c r="D9976" t="n">
        <v>49.9</v>
      </c>
      <c r="E9976" t="inlineStr"/>
      <c r="F9976" t="inlineStr"/>
      <c r="G9976" t="inlineStr"/>
      <c r="H9976" t="inlineStr"/>
      <c r="I9976" t="inlineStr"/>
      <c r="J9976" t="inlineStr"/>
      <c r="K9976" t="inlineStr">
        <is>
          <t>libre</t>
        </is>
      </c>
    </row>
    <row r="9977">
      <c r="A9977" t="inlineStr">
        <is>
          <t>2019</t>
        </is>
      </c>
      <c r="B9977" t="inlineStr">
        <is>
          <t>Avocats, secs</t>
        </is>
      </c>
      <c r="C9977" t="inlineStr">
        <is>
          <t>Autres IAA</t>
        </is>
      </c>
      <c r="D9977" t="n">
        <v>49.7</v>
      </c>
      <c r="E9977" t="inlineStr"/>
      <c r="F9977" t="inlineStr"/>
      <c r="G9977" t="inlineStr"/>
      <c r="H9977" t="inlineStr"/>
      <c r="I9977" t="inlineStr"/>
      <c r="J9977" t="inlineStr"/>
      <c r="K9977" t="inlineStr">
        <is>
          <t>libre</t>
        </is>
      </c>
    </row>
    <row r="9978">
      <c r="A9978" t="inlineStr">
        <is>
          <t>2019</t>
        </is>
      </c>
      <c r="B9978" t="inlineStr">
        <is>
          <t>Goyaves, mangues et mangoustans, secs</t>
        </is>
      </c>
      <c r="C9978" t="inlineStr">
        <is>
          <t>Autres IAA</t>
        </is>
      </c>
      <c r="D9978" t="n">
        <v>15.3</v>
      </c>
      <c r="E9978" t="inlineStr"/>
      <c r="F9978" t="inlineStr"/>
      <c r="G9978" t="inlineStr"/>
      <c r="H9978" t="inlineStr"/>
      <c r="I9978" t="inlineStr"/>
      <c r="J9978" t="inlineStr"/>
      <c r="K9978" t="inlineStr">
        <is>
          <t>libre</t>
        </is>
      </c>
    </row>
    <row r="9979">
      <c r="A9979" t="inlineStr">
        <is>
          <t>2019</t>
        </is>
      </c>
      <c r="B9979" t="inlineStr">
        <is>
          <t>Oranges, sèches</t>
        </is>
      </c>
      <c r="C9979" t="inlineStr">
        <is>
          <t>Autres IAA</t>
        </is>
      </c>
      <c r="D9979" t="n">
        <v>146</v>
      </c>
      <c r="E9979" t="inlineStr"/>
      <c r="F9979" t="inlineStr"/>
      <c r="G9979" t="inlineStr"/>
      <c r="H9979" t="inlineStr"/>
      <c r="I9979" t="inlineStr"/>
      <c r="J9979" t="inlineStr"/>
      <c r="K9979" t="inlineStr">
        <is>
          <t>libre</t>
        </is>
      </c>
    </row>
    <row r="9980">
      <c r="A9980" t="inlineStr">
        <is>
          <t>2019</t>
        </is>
      </c>
      <c r="B9980" t="inlineStr">
        <is>
          <t>Mandarines et clémentines, sèches</t>
        </is>
      </c>
      <c r="C9980" t="inlineStr">
        <is>
          <t>Autres IAA</t>
        </is>
      </c>
      <c r="D9980" t="n">
        <v>120</v>
      </c>
      <c r="E9980" t="inlineStr"/>
      <c r="F9980" t="inlineStr"/>
      <c r="G9980" t="inlineStr"/>
      <c r="H9980" t="inlineStr"/>
      <c r="I9980" t="inlineStr"/>
      <c r="J9980" t="inlineStr"/>
      <c r="K9980" t="inlineStr">
        <is>
          <t>libre</t>
        </is>
      </c>
    </row>
    <row r="9981">
      <c r="A9981" t="inlineStr">
        <is>
          <t>2019</t>
        </is>
      </c>
      <c r="B9981" t="inlineStr">
        <is>
          <t>Pamplemousses et pomelos, secs</t>
        </is>
      </c>
      <c r="C9981" t="inlineStr">
        <is>
          <t>Autres IAA</t>
        </is>
      </c>
      <c r="D9981" t="n">
        <v>20.7</v>
      </c>
      <c r="E9981" t="inlineStr"/>
      <c r="F9981" t="inlineStr"/>
      <c r="G9981" t="inlineStr"/>
      <c r="H9981" t="inlineStr"/>
      <c r="I9981" t="inlineStr"/>
      <c r="J9981" t="inlineStr"/>
      <c r="K9981" t="inlineStr">
        <is>
          <t>libre</t>
        </is>
      </c>
    </row>
    <row r="9982">
      <c r="A9982" t="inlineStr">
        <is>
          <t>2019</t>
        </is>
      </c>
      <c r="B9982" t="inlineStr">
        <is>
          <t>Citrons et limes, secs</t>
        </is>
      </c>
      <c r="C9982" t="inlineStr">
        <is>
          <t>Autres IAA</t>
        </is>
      </c>
      <c r="D9982" t="n">
        <v>54.6</v>
      </c>
      <c r="E9982" t="inlineStr"/>
      <c r="F9982" t="inlineStr"/>
      <c r="G9982" t="inlineStr"/>
      <c r="H9982" t="inlineStr"/>
      <c r="I9982" t="inlineStr"/>
      <c r="J9982" t="inlineStr"/>
      <c r="K9982" t="inlineStr">
        <is>
          <t>libre</t>
        </is>
      </c>
    </row>
    <row r="9983">
      <c r="A9983" t="inlineStr">
        <is>
          <t>2019</t>
        </is>
      </c>
      <c r="B9983" t="inlineStr">
        <is>
          <t>Autres agrumes, secs</t>
        </is>
      </c>
      <c r="C9983" t="inlineStr">
        <is>
          <t>Autres IAA</t>
        </is>
      </c>
      <c r="D9983" t="n">
        <v>1.5</v>
      </c>
      <c r="E9983" t="inlineStr"/>
      <c r="F9983" t="inlineStr"/>
      <c r="G9983" t="inlineStr"/>
      <c r="H9983" t="inlineStr"/>
      <c r="I9983" t="inlineStr"/>
      <c r="J9983" t="inlineStr"/>
      <c r="K9983" t="inlineStr">
        <is>
          <t>libre</t>
        </is>
      </c>
    </row>
    <row r="9984">
      <c r="A9984" t="inlineStr">
        <is>
          <t>2019</t>
        </is>
      </c>
      <c r="B9984" t="inlineStr">
        <is>
          <t>Coprah</t>
        </is>
      </c>
      <c r="C9984" t="inlineStr">
        <is>
          <t>Autres IAA</t>
        </is>
      </c>
      <c r="D9984" t="n">
        <v>2.5</v>
      </c>
      <c r="E9984" t="inlineStr"/>
      <c r="F9984" t="inlineStr"/>
      <c r="G9984" t="inlineStr"/>
      <c r="H9984" t="inlineStr"/>
      <c r="I9984" t="inlineStr"/>
      <c r="J9984" t="inlineStr"/>
      <c r="K9984" t="inlineStr">
        <is>
          <t>libre</t>
        </is>
      </c>
    </row>
    <row r="9985">
      <c r="A9985" t="inlineStr">
        <is>
          <t>2019</t>
        </is>
      </c>
      <c r="B9985" t="inlineStr">
        <is>
          <t>Autres fruits secs, n.c.a</t>
        </is>
      </c>
      <c r="C9985" t="inlineStr">
        <is>
          <t>Autres IAA</t>
        </is>
      </c>
      <c r="D9985" t="n">
        <v>4.5</v>
      </c>
      <c r="E9985" t="inlineStr"/>
      <c r="F9985" t="inlineStr"/>
      <c r="G9985" t="inlineStr"/>
      <c r="H9985" t="inlineStr"/>
      <c r="I9985" t="inlineStr"/>
      <c r="J9985" t="inlineStr"/>
      <c r="K9985" t="inlineStr">
        <is>
          <t>libre</t>
        </is>
      </c>
    </row>
    <row r="9986">
      <c r="A9986" t="inlineStr">
        <is>
          <t>2019</t>
        </is>
      </c>
      <c r="B9986" t="inlineStr">
        <is>
          <t>Mélanges de fruits secs</t>
        </is>
      </c>
      <c r="C9986" t="inlineStr">
        <is>
          <t>Autres IAA</t>
        </is>
      </c>
      <c r="D9986" t="n">
        <v>3.3</v>
      </c>
      <c r="E9986" t="inlineStr"/>
      <c r="F9986" t="inlineStr"/>
      <c r="G9986" t="inlineStr"/>
      <c r="H9986" t="inlineStr"/>
      <c r="I9986" t="inlineStr"/>
      <c r="J9986" t="inlineStr"/>
      <c r="K9986" t="inlineStr">
        <is>
          <t>libre</t>
        </is>
      </c>
    </row>
    <row r="9987">
      <c r="A9987" t="inlineStr">
        <is>
          <t>2019</t>
        </is>
      </c>
      <c r="B9987" t="inlineStr">
        <is>
          <t>Autres fruits, préparés ou conservés (à l’exclusion du Müsli)</t>
        </is>
      </c>
      <c r="C9987" t="inlineStr">
        <is>
          <t>Autres IAA</t>
        </is>
      </c>
      <c r="D9987" t="n">
        <v>1.7</v>
      </c>
      <c r="E9987" t="inlineStr"/>
      <c r="F9987" t="inlineStr"/>
      <c r="G9987" t="inlineStr"/>
      <c r="H9987" t="inlineStr"/>
      <c r="I9987" t="inlineStr"/>
      <c r="J9987" t="inlineStr"/>
      <c r="K9987" t="inlineStr">
        <is>
          <t>libre</t>
        </is>
      </c>
    </row>
    <row r="9988">
      <c r="A9988" t="inlineStr">
        <is>
          <t>2019</t>
        </is>
      </c>
      <c r="B9988" t="inlineStr">
        <is>
          <t>Fécules</t>
        </is>
      </c>
      <c r="C9988" t="inlineStr">
        <is>
          <t>Autres IAA</t>
        </is>
      </c>
      <c r="D9988" t="n">
        <v>4.2</v>
      </c>
      <c r="E9988" t="inlineStr"/>
      <c r="F9988" t="inlineStr"/>
      <c r="G9988" t="inlineStr"/>
      <c r="H9988" t="inlineStr"/>
      <c r="I9988" t="inlineStr"/>
      <c r="J9988" t="inlineStr"/>
      <c r="K9988" t="inlineStr">
        <is>
          <t>libre unbounded</t>
        </is>
      </c>
    </row>
    <row r="9989">
      <c r="A9989" t="inlineStr">
        <is>
          <t>2019</t>
        </is>
      </c>
      <c r="B9989" t="inlineStr">
        <is>
          <t>Fécule de manioc</t>
        </is>
      </c>
      <c r="C9989" t="inlineStr">
        <is>
          <t>Autres IAA</t>
        </is>
      </c>
      <c r="D9989" t="n">
        <v>3.6</v>
      </c>
      <c r="E9989" t="inlineStr"/>
      <c r="F9989" t="inlineStr"/>
      <c r="G9989" t="inlineStr"/>
      <c r="H9989" t="inlineStr"/>
      <c r="I9989" t="inlineStr"/>
      <c r="J9989" t="inlineStr"/>
      <c r="K9989" t="inlineStr">
        <is>
          <t>libre unbounded</t>
        </is>
      </c>
    </row>
    <row r="9990">
      <c r="A9990" t="inlineStr">
        <is>
          <t>2019</t>
        </is>
      </c>
      <c r="B9990" t="inlineStr">
        <is>
          <t>Fécule d'autres racines et tubercules</t>
        </is>
      </c>
      <c r="C9990" t="inlineStr">
        <is>
          <t>Autres IAA</t>
        </is>
      </c>
      <c r="D9990" t="n">
        <v>0.6</v>
      </c>
      <c r="E9990" t="inlineStr"/>
      <c r="F9990" t="inlineStr"/>
      <c r="G9990" t="inlineStr"/>
      <c r="H9990" t="inlineStr"/>
      <c r="I9990" t="inlineStr"/>
      <c r="J9990" t="inlineStr"/>
      <c r="K9990" t="inlineStr">
        <is>
          <t>libre unbounded</t>
        </is>
      </c>
    </row>
    <row r="9991">
      <c r="A9991" t="inlineStr">
        <is>
          <t>2019</t>
        </is>
      </c>
      <c r="B9991" t="inlineStr">
        <is>
          <t>Farines, semoules et poudres de fruits et légumes</t>
        </is>
      </c>
      <c r="C9991" t="inlineStr">
        <is>
          <t>Autres IAA</t>
        </is>
      </c>
      <c r="D9991" t="n">
        <v>4.2</v>
      </c>
      <c r="E9991" t="inlineStr"/>
      <c r="F9991" t="inlineStr"/>
      <c r="G9991" t="inlineStr"/>
      <c r="H9991" t="inlineStr"/>
      <c r="I9991" t="inlineStr"/>
      <c r="J9991" t="inlineStr"/>
      <c r="K9991" t="inlineStr">
        <is>
          <t>libre unbounded</t>
        </is>
      </c>
    </row>
    <row r="9992">
      <c r="A9992" t="inlineStr">
        <is>
          <t>2019</t>
        </is>
      </c>
      <c r="B9992" t="inlineStr">
        <is>
          <t>Farines, semooules et poudres de racines et tubercules</t>
        </is>
      </c>
      <c r="C9992" t="inlineStr">
        <is>
          <t>Autres IAA</t>
        </is>
      </c>
      <c r="D9992" t="n">
        <v>0.8</v>
      </c>
      <c r="E9992" t="inlineStr"/>
      <c r="F9992" t="inlineStr"/>
      <c r="G9992" t="inlineStr"/>
      <c r="H9992" t="inlineStr"/>
      <c r="I9992" t="inlineStr"/>
      <c r="J9992" t="inlineStr"/>
      <c r="K9992" t="inlineStr">
        <is>
          <t>libre unbounded</t>
        </is>
      </c>
    </row>
    <row r="9993">
      <c r="A9993" t="inlineStr">
        <is>
          <t>2019</t>
        </is>
      </c>
      <c r="B9993" t="inlineStr">
        <is>
          <t>Farines, semoules et poudres de fruits</t>
        </is>
      </c>
      <c r="C9993" t="inlineStr">
        <is>
          <t>Autres IAA</t>
        </is>
      </c>
      <c r="D9993" t="n">
        <v>3.5</v>
      </c>
      <c r="E9993" t="inlineStr"/>
      <c r="F9993" t="inlineStr"/>
      <c r="G9993" t="inlineStr"/>
      <c r="H9993" t="inlineStr"/>
      <c r="I9993" t="inlineStr"/>
      <c r="J9993" t="inlineStr"/>
      <c r="K9993" t="inlineStr">
        <is>
          <t>libre unbounded</t>
        </is>
      </c>
    </row>
    <row r="9994">
      <c r="A9994" t="inlineStr">
        <is>
          <t>2019</t>
        </is>
      </c>
      <c r="B9994" t="inlineStr">
        <is>
          <t>Huiles</t>
        </is>
      </c>
      <c r="C9994" t="inlineStr">
        <is>
          <t>Autres IAA</t>
        </is>
      </c>
      <c r="D9994" t="n">
        <v>14.1</v>
      </c>
      <c r="E9994" t="inlineStr"/>
      <c r="F9994" t="inlineStr"/>
      <c r="G9994" t="inlineStr"/>
      <c r="H9994" t="inlineStr"/>
      <c r="I9994" t="inlineStr"/>
      <c r="J9994" t="inlineStr"/>
      <c r="K9994" t="inlineStr">
        <is>
          <t>libre unbounded</t>
        </is>
      </c>
    </row>
    <row r="9995">
      <c r="A9995" t="inlineStr">
        <is>
          <t>2019</t>
        </is>
      </c>
      <c r="B9995" t="inlineStr">
        <is>
          <t>Huiles, brutes</t>
        </is>
      </c>
      <c r="C9995" t="inlineStr">
        <is>
          <t>Autres IAA</t>
        </is>
      </c>
      <c r="D9995" t="n">
        <v>3.9</v>
      </c>
      <c r="E9995" t="inlineStr"/>
      <c r="F9995" t="inlineStr"/>
      <c r="G9995" t="inlineStr"/>
      <c r="H9995" t="inlineStr"/>
      <c r="I9995" t="inlineStr"/>
      <c r="J9995" t="inlineStr"/>
      <c r="K9995" t="inlineStr">
        <is>
          <t>libre unbounded</t>
        </is>
      </c>
    </row>
    <row r="9996">
      <c r="A9996" t="inlineStr">
        <is>
          <t>2019</t>
        </is>
      </c>
      <c r="B9996" t="inlineStr">
        <is>
          <t>Huile d'arachide, brute</t>
        </is>
      </c>
      <c r="C9996" t="inlineStr">
        <is>
          <t>Autres IAA</t>
        </is>
      </c>
      <c r="D9996" t="n">
        <v>3.7</v>
      </c>
      <c r="E9996" t="inlineStr"/>
      <c r="F9996" t="inlineStr"/>
      <c r="G9996" t="inlineStr"/>
      <c r="H9996" t="inlineStr"/>
      <c r="I9996" t="inlineStr"/>
      <c r="J9996" t="inlineStr"/>
      <c r="K9996" t="inlineStr">
        <is>
          <t>libre</t>
        </is>
      </c>
    </row>
    <row r="9997">
      <c r="A9997" t="inlineStr">
        <is>
          <t>2019</t>
        </is>
      </c>
      <c r="B9997" t="inlineStr">
        <is>
          <t>Huile de palme, brute</t>
        </is>
      </c>
      <c r="C9997" t="inlineStr">
        <is>
          <t>Autres IAA</t>
        </is>
      </c>
      <c r="D9997" t="n">
        <v>0.2</v>
      </c>
      <c r="E9997" t="inlineStr"/>
      <c r="F9997" t="inlineStr"/>
      <c r="G9997" t="inlineStr"/>
      <c r="H9997" t="inlineStr"/>
      <c r="I9997" t="inlineStr"/>
      <c r="J9997" t="inlineStr"/>
      <c r="K9997" t="inlineStr">
        <is>
          <t>libre unbounded</t>
        </is>
      </c>
    </row>
    <row r="9998">
      <c r="A9998" t="inlineStr">
        <is>
          <t>2019</t>
        </is>
      </c>
      <c r="B9998" t="inlineStr">
        <is>
          <t>Autres huiles végétales, brutes</t>
        </is>
      </c>
      <c r="C9998" t="inlineStr">
        <is>
          <t>Autres IAA</t>
        </is>
      </c>
      <c r="D9998" t="n">
        <v>0.1</v>
      </c>
      <c r="E9998" t="inlineStr"/>
      <c r="F9998" t="inlineStr"/>
      <c r="G9998" t="inlineStr"/>
      <c r="H9998" t="inlineStr"/>
      <c r="I9998" t="inlineStr"/>
      <c r="J9998" t="inlineStr"/>
      <c r="K9998" t="inlineStr">
        <is>
          <t>libre unbounded</t>
        </is>
      </c>
    </row>
    <row r="9999">
      <c r="A9999" t="inlineStr">
        <is>
          <t>2019</t>
        </is>
      </c>
      <c r="B9999" t="inlineStr">
        <is>
          <t>Huiles, raffinées</t>
        </is>
      </c>
      <c r="C9999" t="inlineStr">
        <is>
          <t>Autres IAA</t>
        </is>
      </c>
      <c r="D9999" t="n">
        <v>10.1</v>
      </c>
      <c r="E9999" t="inlineStr"/>
      <c r="F9999" t="inlineStr"/>
      <c r="G9999" t="inlineStr"/>
      <c r="H9999" t="inlineStr"/>
      <c r="I9999" t="inlineStr"/>
      <c r="J9999" t="inlineStr"/>
      <c r="K9999" t="inlineStr">
        <is>
          <t>libre unbounded</t>
        </is>
      </c>
    </row>
    <row r="10000">
      <c r="A10000" t="inlineStr">
        <is>
          <t>2019</t>
        </is>
      </c>
      <c r="B10000" t="inlineStr">
        <is>
          <t>Huile d'arachide, raffinée</t>
        </is>
      </c>
      <c r="C10000" t="inlineStr">
        <is>
          <t>Autres IAA</t>
        </is>
      </c>
      <c r="D10000" t="n">
        <v>0.2</v>
      </c>
      <c r="E10000" t="inlineStr"/>
      <c r="F10000" t="inlineStr"/>
      <c r="G10000" t="inlineStr"/>
      <c r="H10000" t="inlineStr"/>
      <c r="I10000" t="inlineStr"/>
      <c r="J10000" t="inlineStr"/>
      <c r="K10000" t="inlineStr">
        <is>
          <t>libre</t>
        </is>
      </c>
    </row>
    <row r="10001">
      <c r="A10001" t="inlineStr">
        <is>
          <t>2019</t>
        </is>
      </c>
      <c r="B10001" t="inlineStr">
        <is>
          <t>Huile de palme, raffinée</t>
        </is>
      </c>
      <c r="C10001" t="inlineStr">
        <is>
          <t>Autres IAA</t>
        </is>
      </c>
      <c r="D10001" t="n">
        <v>0.2</v>
      </c>
      <c r="E10001" t="inlineStr"/>
      <c r="F10001" t="inlineStr"/>
      <c r="G10001" t="inlineStr"/>
      <c r="H10001" t="inlineStr"/>
      <c r="I10001" t="inlineStr"/>
      <c r="J10001" t="inlineStr"/>
      <c r="K10001" t="inlineStr">
        <is>
          <t>libre unbounded</t>
        </is>
      </c>
    </row>
    <row r="10002">
      <c r="A10002" t="inlineStr">
        <is>
          <t>2019</t>
        </is>
      </c>
      <c r="B10002" t="inlineStr">
        <is>
          <t>Huile de coco (coprah), raffinée</t>
        </is>
      </c>
      <c r="C10002" t="inlineStr">
        <is>
          <t>Autres IAA</t>
        </is>
      </c>
      <c r="D10002" t="n">
        <v>9.699999999999999</v>
      </c>
      <c r="E10002" t="inlineStr"/>
      <c r="F10002" t="inlineStr"/>
      <c r="G10002" t="inlineStr"/>
      <c r="H10002" t="inlineStr"/>
      <c r="I10002" t="inlineStr"/>
      <c r="J10002" t="inlineStr"/>
      <c r="K10002" t="inlineStr">
        <is>
          <t>libre</t>
        </is>
      </c>
    </row>
    <row r="10003">
      <c r="A10003" t="inlineStr">
        <is>
          <t>2019</t>
        </is>
      </c>
      <c r="B10003" t="inlineStr">
        <is>
          <t>Autres légumes et pommes de terres, séchés</t>
        </is>
      </c>
      <c r="C10003" t="inlineStr">
        <is>
          <t>Autres IAA</t>
        </is>
      </c>
      <c r="D10003" t="n">
        <v>0.6</v>
      </c>
      <c r="E10003" t="inlineStr"/>
      <c r="F10003" t="inlineStr"/>
      <c r="G10003" t="inlineStr"/>
      <c r="H10003" t="inlineStr"/>
      <c r="I10003" t="inlineStr"/>
      <c r="J10003" t="inlineStr"/>
      <c r="K10003" t="inlineStr">
        <is>
          <t>libre</t>
        </is>
      </c>
    </row>
    <row r="10004">
      <c r="A10004" t="inlineStr">
        <is>
          <t>2019</t>
        </is>
      </c>
      <c r="B10004" t="inlineStr">
        <is>
          <t>Fruits, frais ou secs</t>
        </is>
      </c>
      <c r="C10004" t="inlineStr">
        <is>
          <t>Autres IAA</t>
        </is>
      </c>
      <c r="D10004" t="n">
        <v>691</v>
      </c>
      <c r="E10004" t="inlineStr"/>
      <c r="F10004" t="inlineStr"/>
      <c r="G10004" t="inlineStr"/>
      <c r="H10004" t="inlineStr"/>
      <c r="I10004" t="inlineStr"/>
      <c r="J10004" t="inlineStr"/>
      <c r="K10004" t="inlineStr">
        <is>
          <t>libre</t>
        </is>
      </c>
    </row>
    <row r="10005">
      <c r="A10005" t="inlineStr">
        <is>
          <t>2019</t>
        </is>
      </c>
      <c r="B10005" t="inlineStr">
        <is>
          <t>Bananes plantains, frais ou secs</t>
        </is>
      </c>
      <c r="C10005" t="inlineStr">
        <is>
          <t>Autres IAA</t>
        </is>
      </c>
      <c r="D10005" t="n">
        <v>8.6</v>
      </c>
      <c r="E10005" t="inlineStr"/>
      <c r="F10005" t="inlineStr"/>
      <c r="G10005" t="inlineStr"/>
      <c r="H10005" t="inlineStr"/>
      <c r="I10005" t="inlineStr"/>
      <c r="J10005" t="inlineStr"/>
      <c r="K10005" t="inlineStr">
        <is>
          <t>libre</t>
        </is>
      </c>
    </row>
    <row r="10006">
      <c r="A10006" t="inlineStr">
        <is>
          <t>2019</t>
        </is>
      </c>
      <c r="B10006" t="inlineStr">
        <is>
          <t>Bananes fruits, fraîches ou sèches</t>
        </is>
      </c>
      <c r="C10006" t="inlineStr">
        <is>
          <t>Autres IAA</t>
        </is>
      </c>
      <c r="D10006" t="n">
        <v>211</v>
      </c>
      <c r="E10006" t="inlineStr"/>
      <c r="F10006" t="inlineStr"/>
      <c r="G10006" t="inlineStr"/>
      <c r="H10006" t="inlineStr"/>
      <c r="I10006" t="inlineStr"/>
      <c r="J10006" t="inlineStr"/>
      <c r="K10006" t="inlineStr">
        <is>
          <t>libre</t>
        </is>
      </c>
    </row>
    <row r="10007">
      <c r="A10007" t="inlineStr">
        <is>
          <t>2019</t>
        </is>
      </c>
      <c r="B10007" t="inlineStr">
        <is>
          <t>Dattes, fraîches ou sèches</t>
        </is>
      </c>
      <c r="C10007" t="inlineStr">
        <is>
          <t>Autres IAA</t>
        </is>
      </c>
      <c r="D10007" t="n">
        <v>11.1</v>
      </c>
      <c r="E10007" t="inlineStr"/>
      <c r="F10007" t="inlineStr"/>
      <c r="G10007" t="inlineStr"/>
      <c r="H10007" t="inlineStr"/>
      <c r="I10007" t="inlineStr"/>
      <c r="J10007" t="inlineStr"/>
      <c r="K10007" t="inlineStr">
        <is>
          <t>libre</t>
        </is>
      </c>
    </row>
    <row r="10008">
      <c r="A10008" t="inlineStr">
        <is>
          <t>2019</t>
        </is>
      </c>
      <c r="B10008" t="inlineStr">
        <is>
          <t>Figues, fraîches ou sèches</t>
        </is>
      </c>
      <c r="C10008" t="inlineStr">
        <is>
          <t>Autres IAA</t>
        </is>
      </c>
      <c r="D10008" t="n">
        <v>3</v>
      </c>
      <c r="E10008" t="inlineStr"/>
      <c r="F10008" t="inlineStr"/>
      <c r="G10008" t="inlineStr"/>
      <c r="H10008" t="inlineStr"/>
      <c r="I10008" t="inlineStr"/>
      <c r="J10008" t="inlineStr"/>
      <c r="K10008" t="inlineStr">
        <is>
          <t>libre</t>
        </is>
      </c>
    </row>
    <row r="10009">
      <c r="A10009" t="inlineStr">
        <is>
          <t>2019</t>
        </is>
      </c>
      <c r="B10009" t="inlineStr">
        <is>
          <t>Ananas, frais ou secs</t>
        </is>
      </c>
      <c r="C10009" t="inlineStr">
        <is>
          <t>Autres IAA</t>
        </is>
      </c>
      <c r="D10009" t="n">
        <v>49.9</v>
      </c>
      <c r="E10009" t="inlineStr"/>
      <c r="F10009" t="inlineStr"/>
      <c r="G10009" t="inlineStr"/>
      <c r="H10009" t="inlineStr"/>
      <c r="I10009" t="inlineStr"/>
      <c r="J10009" t="inlineStr"/>
      <c r="K10009" t="inlineStr">
        <is>
          <t>libre</t>
        </is>
      </c>
    </row>
    <row r="10010">
      <c r="A10010" t="inlineStr">
        <is>
          <t>2019</t>
        </is>
      </c>
      <c r="B10010" t="inlineStr">
        <is>
          <t>Avocats, frais ou secs</t>
        </is>
      </c>
      <c r="C10010" t="inlineStr">
        <is>
          <t>Autres IAA</t>
        </is>
      </c>
      <c r="D10010" t="n">
        <v>49.7</v>
      </c>
      <c r="E10010" t="inlineStr"/>
      <c r="F10010" t="inlineStr"/>
      <c r="G10010" t="inlineStr"/>
      <c r="H10010" t="inlineStr"/>
      <c r="I10010" t="inlineStr"/>
      <c r="J10010" t="inlineStr"/>
      <c r="K10010" t="inlineStr">
        <is>
          <t>libre</t>
        </is>
      </c>
    </row>
    <row r="10011">
      <c r="A10011" t="inlineStr">
        <is>
          <t>2019</t>
        </is>
      </c>
      <c r="B10011" t="inlineStr">
        <is>
          <t>Goyaves, mangues et mangoustans, frais ou secs</t>
        </is>
      </c>
      <c r="C10011" t="inlineStr">
        <is>
          <t>Autres IAA</t>
        </is>
      </c>
      <c r="D10011" t="n">
        <v>15.3</v>
      </c>
      <c r="E10011" t="inlineStr"/>
      <c r="F10011" t="inlineStr"/>
      <c r="G10011" t="inlineStr"/>
      <c r="H10011" t="inlineStr"/>
      <c r="I10011" t="inlineStr"/>
      <c r="J10011" t="inlineStr"/>
      <c r="K10011" t="inlineStr">
        <is>
          <t>libre</t>
        </is>
      </c>
    </row>
    <row r="10012">
      <c r="A10012" t="inlineStr">
        <is>
          <t>2019</t>
        </is>
      </c>
      <c r="B10012" t="inlineStr">
        <is>
          <t>Oranges, fraîches ou sèches</t>
        </is>
      </c>
      <c r="C10012" t="inlineStr">
        <is>
          <t>Autres IAA</t>
        </is>
      </c>
      <c r="D10012" t="n">
        <v>146</v>
      </c>
      <c r="E10012" t="inlineStr"/>
      <c r="F10012" t="inlineStr"/>
      <c r="G10012" t="inlineStr"/>
      <c r="H10012" t="inlineStr"/>
      <c r="I10012" t="inlineStr"/>
      <c r="J10012" t="inlineStr"/>
      <c r="K10012" t="inlineStr">
        <is>
          <t>libre</t>
        </is>
      </c>
    </row>
    <row r="10013">
      <c r="A10013" t="inlineStr">
        <is>
          <t>2019</t>
        </is>
      </c>
      <c r="B10013" t="inlineStr">
        <is>
          <t>Mandarines et clémentines, fraîches ou sèches</t>
        </is>
      </c>
      <c r="C10013" t="inlineStr">
        <is>
          <t>Autres IAA</t>
        </is>
      </c>
      <c r="D10013" t="n">
        <v>120</v>
      </c>
      <c r="E10013" t="inlineStr"/>
      <c r="F10013" t="inlineStr"/>
      <c r="G10013" t="inlineStr"/>
      <c r="H10013" t="inlineStr"/>
      <c r="I10013" t="inlineStr"/>
      <c r="J10013" t="inlineStr"/>
      <c r="K10013" t="inlineStr">
        <is>
          <t>libre</t>
        </is>
      </c>
    </row>
    <row r="10014">
      <c r="A10014" t="inlineStr">
        <is>
          <t>2019</t>
        </is>
      </c>
      <c r="B10014" t="inlineStr">
        <is>
          <t>Pamplemousses et pomelos, frais ou secs</t>
        </is>
      </c>
      <c r="C10014" t="inlineStr">
        <is>
          <t>Autres IAA</t>
        </is>
      </c>
      <c r="D10014" t="n">
        <v>20.7</v>
      </c>
      <c r="E10014" t="inlineStr"/>
      <c r="F10014" t="inlineStr"/>
      <c r="G10014" t="inlineStr"/>
      <c r="H10014" t="inlineStr"/>
      <c r="I10014" t="inlineStr"/>
      <c r="J10014" t="inlineStr"/>
      <c r="K10014" t="inlineStr">
        <is>
          <t>libre</t>
        </is>
      </c>
    </row>
    <row r="10015">
      <c r="A10015" t="inlineStr">
        <is>
          <t>2019</t>
        </is>
      </c>
      <c r="B10015" t="inlineStr">
        <is>
          <t>Citrons et limes, frais ou secs</t>
        </is>
      </c>
      <c r="C10015" t="inlineStr">
        <is>
          <t>Autres IAA</t>
        </is>
      </c>
      <c r="D10015" t="n">
        <v>54.6</v>
      </c>
      <c r="E10015" t="inlineStr"/>
      <c r="F10015" t="inlineStr"/>
      <c r="G10015" t="inlineStr"/>
      <c r="H10015" t="inlineStr"/>
      <c r="I10015" t="inlineStr"/>
      <c r="J10015" t="inlineStr"/>
      <c r="K10015" t="inlineStr">
        <is>
          <t>libre</t>
        </is>
      </c>
    </row>
    <row r="10016">
      <c r="A10016" t="inlineStr">
        <is>
          <t>2019</t>
        </is>
      </c>
      <c r="B10016" t="inlineStr">
        <is>
          <t>Autres agrumes, frais ou secs</t>
        </is>
      </c>
      <c r="C10016" t="inlineStr">
        <is>
          <t>Autres IAA</t>
        </is>
      </c>
      <c r="D10016" t="n">
        <v>1.5</v>
      </c>
      <c r="E10016" t="inlineStr"/>
      <c r="F10016" t="inlineStr"/>
      <c r="G10016" t="inlineStr"/>
      <c r="H10016" t="inlineStr"/>
      <c r="I10016" t="inlineStr"/>
      <c r="J10016" t="inlineStr"/>
      <c r="K10016" t="inlineStr">
        <is>
          <t>libre</t>
        </is>
      </c>
    </row>
    <row r="10017">
      <c r="A10017" t="inlineStr">
        <is>
          <t>2019</t>
        </is>
      </c>
      <c r="B10017" t="inlineStr">
        <is>
          <t>Fruits et légumes</t>
        </is>
      </c>
      <c r="C10017" t="inlineStr">
        <is>
          <t>Pertes</t>
        </is>
      </c>
      <c r="D10017" t="n">
        <v>0</v>
      </c>
      <c r="E10017" t="inlineStr"/>
      <c r="F10017" t="inlineStr"/>
      <c r="G10017" t="inlineStr"/>
      <c r="H10017" t="inlineStr"/>
      <c r="I10017" t="inlineStr"/>
      <c r="J10017" t="inlineStr"/>
      <c r="K10017" t="inlineStr">
        <is>
          <t>déterminé</t>
        </is>
      </c>
    </row>
    <row r="10018">
      <c r="A10018" t="inlineStr">
        <is>
          <t>2019</t>
        </is>
      </c>
      <c r="B10018" t="inlineStr">
        <is>
          <t>Légumes</t>
        </is>
      </c>
      <c r="C10018" t="inlineStr">
        <is>
          <t>Pertes</t>
        </is>
      </c>
      <c r="D10018" t="n">
        <v>0</v>
      </c>
      <c r="E10018" t="inlineStr"/>
      <c r="F10018" t="inlineStr"/>
      <c r="G10018" t="inlineStr"/>
      <c r="H10018" t="inlineStr"/>
      <c r="I10018" t="inlineStr"/>
      <c r="J10018" t="inlineStr"/>
      <c r="K10018" t="inlineStr">
        <is>
          <t>libre</t>
        </is>
      </c>
    </row>
    <row r="10019">
      <c r="A10019" t="inlineStr">
        <is>
          <t>2019</t>
        </is>
      </c>
      <c r="B10019" t="inlineStr">
        <is>
          <t>Légumineuses et oléagineux</t>
        </is>
      </c>
      <c r="C10019" t="inlineStr">
        <is>
          <t>Pertes</t>
        </is>
      </c>
      <c r="D10019" t="n">
        <v>0</v>
      </c>
      <c r="E10019" t="inlineStr"/>
      <c r="F10019" t="inlineStr"/>
      <c r="G10019" t="inlineStr"/>
      <c r="H10019" t="inlineStr"/>
      <c r="I10019" t="inlineStr"/>
      <c r="J10019" t="inlineStr"/>
      <c r="K10019" t="inlineStr">
        <is>
          <t>libre</t>
        </is>
      </c>
    </row>
    <row r="10020">
      <c r="A10020" t="inlineStr">
        <is>
          <t>2019</t>
        </is>
      </c>
      <c r="B10020" t="inlineStr">
        <is>
          <t>Légumes à cosse verts</t>
        </is>
      </c>
      <c r="C10020" t="inlineStr">
        <is>
          <t>Pertes</t>
        </is>
      </c>
      <c r="D10020" t="n">
        <v>0</v>
      </c>
      <c r="E10020" t="inlineStr"/>
      <c r="F10020" t="inlineStr"/>
      <c r="G10020" t="inlineStr"/>
      <c r="H10020" t="inlineStr"/>
      <c r="I10020" t="inlineStr"/>
      <c r="J10020" t="inlineStr"/>
      <c r="K10020" t="inlineStr">
        <is>
          <t>libre</t>
        </is>
      </c>
    </row>
    <row r="10021">
      <c r="A10021" t="inlineStr">
        <is>
          <t>2019</t>
        </is>
      </c>
      <c r="B10021" t="inlineStr">
        <is>
          <t>Haricots</t>
        </is>
      </c>
      <c r="C10021" t="inlineStr">
        <is>
          <t>Pertes</t>
        </is>
      </c>
      <c r="D10021" t="n">
        <v>0</v>
      </c>
      <c r="E10021" t="inlineStr"/>
      <c r="F10021" t="inlineStr"/>
      <c r="G10021" t="inlineStr"/>
      <c r="H10021" t="inlineStr"/>
      <c r="I10021" t="inlineStr"/>
      <c r="J10021" t="inlineStr"/>
      <c r="K10021" t="inlineStr">
        <is>
          <t>libre</t>
        </is>
      </c>
    </row>
    <row r="10022">
      <c r="A10022" t="inlineStr">
        <is>
          <t>2019</t>
        </is>
      </c>
      <c r="B10022" t="inlineStr">
        <is>
          <t>Haricots à écosser et demi-secs (grains)</t>
        </is>
      </c>
      <c r="C10022" t="inlineStr">
        <is>
          <t>Pertes</t>
        </is>
      </c>
      <c r="D10022" t="n">
        <v>0</v>
      </c>
      <c r="E10022" t="inlineStr"/>
      <c r="F10022" t="inlineStr"/>
      <c r="G10022" t="inlineStr"/>
      <c r="H10022" t="inlineStr"/>
      <c r="I10022" t="inlineStr"/>
      <c r="J10022" t="inlineStr"/>
      <c r="K10022" t="inlineStr">
        <is>
          <t>libre</t>
        </is>
      </c>
    </row>
    <row r="10023">
      <c r="A10023" t="inlineStr">
        <is>
          <t>2019</t>
        </is>
      </c>
      <c r="B10023" t="inlineStr">
        <is>
          <t>Haricots verts (y.c. haricots beurre)</t>
        </is>
      </c>
      <c r="C10023" t="inlineStr">
        <is>
          <t>Pertes</t>
        </is>
      </c>
      <c r="D10023" t="n">
        <v>0</v>
      </c>
      <c r="E10023" t="inlineStr"/>
      <c r="F10023" t="inlineStr"/>
      <c r="G10023" t="inlineStr"/>
      <c r="H10023" t="inlineStr"/>
      <c r="I10023" t="inlineStr"/>
      <c r="J10023" t="inlineStr"/>
      <c r="K10023" t="inlineStr">
        <is>
          <t>libre</t>
        </is>
      </c>
    </row>
    <row r="10024">
      <c r="A10024" t="inlineStr">
        <is>
          <t>2019</t>
        </is>
      </c>
      <c r="B10024" t="inlineStr">
        <is>
          <t>Petits pois</t>
        </is>
      </c>
      <c r="C10024" t="inlineStr">
        <is>
          <t>Pertes</t>
        </is>
      </c>
      <c r="D10024" t="n">
        <v>0</v>
      </c>
      <c r="E10024" t="inlineStr"/>
      <c r="F10024" t="inlineStr"/>
      <c r="G10024" t="inlineStr"/>
      <c r="H10024" t="inlineStr"/>
      <c r="I10024" t="inlineStr"/>
      <c r="J10024" t="inlineStr"/>
      <c r="K10024" t="inlineStr">
        <is>
          <t>libre</t>
        </is>
      </c>
    </row>
    <row r="10025">
      <c r="A10025" t="inlineStr">
        <is>
          <t>2019</t>
        </is>
      </c>
      <c r="B10025" t="inlineStr">
        <is>
          <t>Autres légumes à cosse verts</t>
        </is>
      </c>
      <c r="C10025" t="inlineStr">
        <is>
          <t>Pertes</t>
        </is>
      </c>
      <c r="D10025" t="n">
        <v>0</v>
      </c>
      <c r="E10025" t="inlineStr"/>
      <c r="F10025" t="inlineStr"/>
      <c r="G10025" t="inlineStr"/>
      <c r="H10025" t="inlineStr"/>
      <c r="I10025" t="inlineStr"/>
      <c r="J10025" t="inlineStr"/>
      <c r="K10025" t="inlineStr">
        <is>
          <t>libre</t>
        </is>
      </c>
    </row>
    <row r="10026">
      <c r="A10026" t="inlineStr">
        <is>
          <t>2019</t>
        </is>
      </c>
      <c r="B10026" t="inlineStr">
        <is>
          <t>Légumes à cosse d'origine tropicale</t>
        </is>
      </c>
      <c r="C10026" t="inlineStr">
        <is>
          <t>Pertes</t>
        </is>
      </c>
      <c r="D10026" t="n">
        <v>0</v>
      </c>
      <c r="E10026" t="inlineStr"/>
      <c r="F10026" t="inlineStr"/>
      <c r="G10026" t="inlineStr"/>
      <c r="H10026" t="inlineStr"/>
      <c r="I10026" t="inlineStr"/>
      <c r="J10026" t="inlineStr"/>
      <c r="K10026" t="inlineStr">
        <is>
          <t>libre</t>
        </is>
      </c>
    </row>
    <row r="10027">
      <c r="A10027" t="inlineStr">
        <is>
          <t>2019</t>
        </is>
      </c>
      <c r="B10027" t="inlineStr">
        <is>
          <t>Arachides, en coque</t>
        </is>
      </c>
      <c r="C10027" t="inlineStr">
        <is>
          <t>Pertes</t>
        </is>
      </c>
      <c r="D10027" t="n">
        <v>0</v>
      </c>
      <c r="E10027" t="inlineStr"/>
      <c r="F10027" t="inlineStr"/>
      <c r="G10027" t="inlineStr"/>
      <c r="H10027" t="inlineStr"/>
      <c r="I10027" t="inlineStr"/>
      <c r="J10027" t="inlineStr"/>
      <c r="K10027" t="inlineStr">
        <is>
          <t>déterminé</t>
        </is>
      </c>
    </row>
    <row r="10028">
      <c r="A10028" t="inlineStr">
        <is>
          <t>2019</t>
        </is>
      </c>
      <c r="B10028" t="inlineStr">
        <is>
          <t>Légumes et melons, racines et tubercules</t>
        </is>
      </c>
      <c r="C10028" t="inlineStr">
        <is>
          <t>Pertes</t>
        </is>
      </c>
      <c r="D10028" t="n">
        <v>0</v>
      </c>
      <c r="E10028" t="inlineStr"/>
      <c r="F10028" t="inlineStr"/>
      <c r="G10028" t="inlineStr"/>
      <c r="H10028" t="inlineStr"/>
      <c r="I10028" t="inlineStr"/>
      <c r="J10028" t="inlineStr"/>
      <c r="K10028" t="inlineStr">
        <is>
          <t>libre</t>
        </is>
      </c>
    </row>
    <row r="10029">
      <c r="A10029" t="inlineStr">
        <is>
          <t>2019</t>
        </is>
      </c>
      <c r="B10029" t="inlineStr">
        <is>
          <t>Légumes à feuilles ou à tiges</t>
        </is>
      </c>
      <c r="C10029" t="inlineStr">
        <is>
          <t>Pertes</t>
        </is>
      </c>
      <c r="D10029" t="n">
        <v>0</v>
      </c>
      <c r="E10029" t="inlineStr"/>
      <c r="F10029" t="inlineStr"/>
      <c r="G10029" t="inlineStr"/>
      <c r="H10029" t="inlineStr"/>
      <c r="I10029" t="inlineStr"/>
      <c r="J10029" t="inlineStr"/>
      <c r="K10029" t="inlineStr">
        <is>
          <t>libre</t>
        </is>
      </c>
    </row>
    <row r="10030">
      <c r="A10030" t="inlineStr">
        <is>
          <t>2019</t>
        </is>
      </c>
      <c r="B10030" t="inlineStr">
        <is>
          <t>Asperges</t>
        </is>
      </c>
      <c r="C10030" t="inlineStr">
        <is>
          <t>Pertes</t>
        </is>
      </c>
      <c r="D10030" t="n">
        <v>0</v>
      </c>
      <c r="E10030" t="inlineStr"/>
      <c r="F10030" t="inlineStr"/>
      <c r="G10030" t="inlineStr"/>
      <c r="H10030" t="inlineStr"/>
      <c r="I10030" t="inlineStr"/>
      <c r="J10030" t="inlineStr"/>
      <c r="K10030" t="inlineStr">
        <is>
          <t>libre</t>
        </is>
      </c>
    </row>
    <row r="10031">
      <c r="A10031" t="inlineStr">
        <is>
          <t>2019</t>
        </is>
      </c>
      <c r="B10031" t="inlineStr">
        <is>
          <t>Choux</t>
        </is>
      </c>
      <c r="C10031" t="inlineStr">
        <is>
          <t>Pertes</t>
        </is>
      </c>
      <c r="D10031" t="n">
        <v>0</v>
      </c>
      <c r="E10031" t="inlineStr"/>
      <c r="F10031" t="inlineStr"/>
      <c r="G10031" t="inlineStr"/>
      <c r="H10031" t="inlineStr"/>
      <c r="I10031" t="inlineStr"/>
      <c r="J10031" t="inlineStr"/>
      <c r="K10031" t="inlineStr">
        <is>
          <t>libre</t>
        </is>
      </c>
    </row>
    <row r="10032">
      <c r="A10032" t="inlineStr">
        <is>
          <t>2019</t>
        </is>
      </c>
      <c r="B10032" t="inlineStr">
        <is>
          <t>Choux de Bruxelles</t>
        </is>
      </c>
      <c r="C10032" t="inlineStr">
        <is>
          <t>Pertes</t>
        </is>
      </c>
      <c r="D10032" t="n">
        <v>0</v>
      </c>
      <c r="E10032" t="inlineStr"/>
      <c r="F10032" t="inlineStr"/>
      <c r="G10032" t="inlineStr"/>
      <c r="H10032" t="inlineStr"/>
      <c r="I10032" t="inlineStr"/>
      <c r="J10032" t="inlineStr"/>
      <c r="K10032" t="inlineStr">
        <is>
          <t>libre</t>
        </is>
      </c>
    </row>
    <row r="10033">
      <c r="A10033" t="inlineStr">
        <is>
          <t>2019</t>
        </is>
      </c>
      <c r="B10033" t="inlineStr">
        <is>
          <t>Autres choux</t>
        </is>
      </c>
      <c r="C10033" t="inlineStr">
        <is>
          <t>Pertes</t>
        </is>
      </c>
      <c r="D10033" t="n">
        <v>0</v>
      </c>
      <c r="E10033" t="inlineStr"/>
      <c r="F10033" t="inlineStr"/>
      <c r="G10033" t="inlineStr"/>
      <c r="H10033" t="inlineStr"/>
      <c r="I10033" t="inlineStr"/>
      <c r="J10033" t="inlineStr"/>
      <c r="K10033" t="inlineStr">
        <is>
          <t>libre</t>
        </is>
      </c>
    </row>
    <row r="10034">
      <c r="A10034" t="inlineStr">
        <is>
          <t>2019</t>
        </is>
      </c>
      <c r="B10034" t="inlineStr">
        <is>
          <t>Choux à choucroute</t>
        </is>
      </c>
      <c r="C10034" t="inlineStr">
        <is>
          <t>Pertes</t>
        </is>
      </c>
      <c r="D10034" t="n">
        <v>0</v>
      </c>
      <c r="E10034" t="inlineStr"/>
      <c r="F10034" t="inlineStr"/>
      <c r="G10034" t="inlineStr"/>
      <c r="H10034" t="inlineStr"/>
      <c r="I10034" t="inlineStr"/>
      <c r="J10034" t="inlineStr"/>
      <c r="K10034" t="inlineStr">
        <is>
          <t>libre</t>
        </is>
      </c>
    </row>
    <row r="10035">
      <c r="A10035" t="inlineStr">
        <is>
          <t>2019</t>
        </is>
      </c>
      <c r="B10035" t="inlineStr">
        <is>
          <t>Autres choux, n.c.a.</t>
        </is>
      </c>
      <c r="C10035" t="inlineStr">
        <is>
          <t>Pertes</t>
        </is>
      </c>
      <c r="D10035" t="n">
        <v>0</v>
      </c>
      <c r="E10035" t="inlineStr"/>
      <c r="F10035" t="inlineStr"/>
      <c r="G10035" t="inlineStr"/>
      <c r="H10035" t="inlineStr"/>
      <c r="I10035" t="inlineStr"/>
      <c r="J10035" t="inlineStr"/>
      <c r="K10035" t="inlineStr">
        <is>
          <t>libre</t>
        </is>
      </c>
    </row>
    <row r="10036">
      <c r="A10036" t="inlineStr">
        <is>
          <t>2019</t>
        </is>
      </c>
      <c r="B10036" t="inlineStr">
        <is>
          <t>Choux-fleurs et brocolis</t>
        </is>
      </c>
      <c r="C10036" t="inlineStr">
        <is>
          <t>Pertes</t>
        </is>
      </c>
      <c r="D10036" t="n">
        <v>0</v>
      </c>
      <c r="E10036" t="inlineStr"/>
      <c r="F10036" t="inlineStr"/>
      <c r="G10036" t="inlineStr"/>
      <c r="H10036" t="inlineStr"/>
      <c r="I10036" t="inlineStr"/>
      <c r="J10036" t="inlineStr"/>
      <c r="K10036" t="inlineStr">
        <is>
          <t>libre</t>
        </is>
      </c>
    </row>
    <row r="10037">
      <c r="A10037" t="inlineStr">
        <is>
          <t>2019</t>
        </is>
      </c>
      <c r="B10037" t="inlineStr">
        <is>
          <t>Choux-fleurs</t>
        </is>
      </c>
      <c r="C10037" t="inlineStr">
        <is>
          <t>Pertes</t>
        </is>
      </c>
      <c r="D10037" t="n">
        <v>0</v>
      </c>
      <c r="E10037" t="inlineStr"/>
      <c r="F10037" t="inlineStr"/>
      <c r="G10037" t="inlineStr"/>
      <c r="H10037" t="inlineStr"/>
      <c r="I10037" t="inlineStr"/>
      <c r="J10037" t="inlineStr"/>
      <c r="K10037" t="inlineStr">
        <is>
          <t>libre</t>
        </is>
      </c>
    </row>
    <row r="10038">
      <c r="A10038" t="inlineStr">
        <is>
          <t>2019</t>
        </is>
      </c>
      <c r="B10038" t="inlineStr">
        <is>
          <t>Choux brocolis à jets</t>
        </is>
      </c>
      <c r="C10038" t="inlineStr">
        <is>
          <t>Pertes</t>
        </is>
      </c>
      <c r="D10038" t="n">
        <v>0</v>
      </c>
      <c r="E10038" t="inlineStr"/>
      <c r="F10038" t="inlineStr"/>
      <c r="G10038" t="inlineStr"/>
      <c r="H10038" t="inlineStr"/>
      <c r="I10038" t="inlineStr"/>
      <c r="J10038" t="inlineStr"/>
      <c r="K10038" t="inlineStr">
        <is>
          <t>libre</t>
        </is>
      </c>
    </row>
    <row r="10039">
      <c r="A10039" t="inlineStr">
        <is>
          <t>2019</t>
        </is>
      </c>
      <c r="B10039" t="inlineStr">
        <is>
          <t>Laitues</t>
        </is>
      </c>
      <c r="C10039" t="inlineStr">
        <is>
          <t>Pertes</t>
        </is>
      </c>
      <c r="D10039" t="n">
        <v>0</v>
      </c>
      <c r="E10039" t="inlineStr"/>
      <c r="F10039" t="inlineStr"/>
      <c r="G10039" t="inlineStr"/>
      <c r="H10039" t="inlineStr"/>
      <c r="I10039" t="inlineStr"/>
      <c r="J10039" t="inlineStr"/>
      <c r="K10039" t="inlineStr">
        <is>
          <t>libre</t>
        </is>
      </c>
    </row>
    <row r="10040">
      <c r="A10040" t="inlineStr">
        <is>
          <t>2019</t>
        </is>
      </c>
      <c r="B10040" t="inlineStr">
        <is>
          <t>Laitues pommées</t>
        </is>
      </c>
      <c r="C10040" t="inlineStr">
        <is>
          <t>Pertes</t>
        </is>
      </c>
      <c r="D10040" t="n">
        <v>0</v>
      </c>
      <c r="E10040" t="inlineStr"/>
      <c r="F10040" t="inlineStr"/>
      <c r="G10040" t="inlineStr"/>
      <c r="H10040" t="inlineStr"/>
      <c r="I10040" t="inlineStr"/>
      <c r="J10040" t="inlineStr"/>
      <c r="K10040" t="inlineStr">
        <is>
          <t>libre</t>
        </is>
      </c>
    </row>
    <row r="10041">
      <c r="A10041" t="inlineStr">
        <is>
          <t>2019</t>
        </is>
      </c>
      <c r="B10041" t="inlineStr">
        <is>
          <t>Autres laitues</t>
        </is>
      </c>
      <c r="C10041" t="inlineStr">
        <is>
          <t>Pertes</t>
        </is>
      </c>
      <c r="D10041" t="n">
        <v>0</v>
      </c>
      <c r="E10041" t="inlineStr"/>
      <c r="F10041" t="inlineStr"/>
      <c r="G10041" t="inlineStr"/>
      <c r="H10041" t="inlineStr"/>
      <c r="I10041" t="inlineStr"/>
      <c r="J10041" t="inlineStr"/>
      <c r="K10041" t="inlineStr">
        <is>
          <t>libre</t>
        </is>
      </c>
    </row>
    <row r="10042">
      <c r="A10042" t="inlineStr">
        <is>
          <t>2019</t>
        </is>
      </c>
      <c r="B10042" t="inlineStr">
        <is>
          <t>Chicorées</t>
        </is>
      </c>
      <c r="C10042" t="inlineStr">
        <is>
          <t>Pertes</t>
        </is>
      </c>
      <c r="D10042" t="n">
        <v>0</v>
      </c>
      <c r="E10042" t="inlineStr"/>
      <c r="F10042" t="inlineStr"/>
      <c r="G10042" t="inlineStr"/>
      <c r="H10042" t="inlineStr"/>
      <c r="I10042" t="inlineStr"/>
      <c r="J10042" t="inlineStr"/>
      <c r="K10042" t="inlineStr">
        <is>
          <t>libre</t>
        </is>
      </c>
    </row>
    <row r="10043">
      <c r="A10043" t="inlineStr">
        <is>
          <t>2019</t>
        </is>
      </c>
      <c r="B10043" t="inlineStr">
        <is>
          <t>Chicorées frisées</t>
        </is>
      </c>
      <c r="C10043" t="inlineStr">
        <is>
          <t>Pertes</t>
        </is>
      </c>
      <c r="D10043" t="n">
        <v>0</v>
      </c>
      <c r="E10043" t="inlineStr"/>
      <c r="F10043" t="inlineStr"/>
      <c r="G10043" t="inlineStr"/>
      <c r="H10043" t="inlineStr"/>
      <c r="I10043" t="inlineStr"/>
      <c r="J10043" t="inlineStr"/>
      <c r="K10043" t="inlineStr">
        <is>
          <t>libre</t>
        </is>
      </c>
    </row>
    <row r="10044">
      <c r="A10044" t="inlineStr">
        <is>
          <t>2019</t>
        </is>
      </c>
      <c r="B10044" t="inlineStr">
        <is>
          <t>Chicorées scaroles</t>
        </is>
      </c>
      <c r="C10044" t="inlineStr">
        <is>
          <t>Pertes</t>
        </is>
      </c>
      <c r="D10044" t="n">
        <v>0</v>
      </c>
      <c r="E10044" t="inlineStr"/>
      <c r="F10044" t="inlineStr"/>
      <c r="G10044" t="inlineStr"/>
      <c r="H10044" t="inlineStr"/>
      <c r="I10044" t="inlineStr"/>
      <c r="J10044" t="inlineStr"/>
      <c r="K10044" t="inlineStr">
        <is>
          <t>libre</t>
        </is>
      </c>
    </row>
    <row r="10045">
      <c r="A10045" t="inlineStr">
        <is>
          <t>2019</t>
        </is>
      </c>
      <c r="B10045" t="inlineStr">
        <is>
          <t>Épinards</t>
        </is>
      </c>
      <c r="C10045" t="inlineStr">
        <is>
          <t>Pertes</t>
        </is>
      </c>
      <c r="D10045" t="n">
        <v>0</v>
      </c>
      <c r="E10045" t="inlineStr"/>
      <c r="F10045" t="inlineStr"/>
      <c r="G10045" t="inlineStr"/>
      <c r="H10045" t="inlineStr"/>
      <c r="I10045" t="inlineStr"/>
      <c r="J10045" t="inlineStr"/>
      <c r="K10045" t="inlineStr">
        <is>
          <t>libre</t>
        </is>
      </c>
    </row>
    <row r="10046">
      <c r="A10046" t="inlineStr">
        <is>
          <t>2019</t>
        </is>
      </c>
      <c r="B10046" t="inlineStr">
        <is>
          <t>Artichauts</t>
        </is>
      </c>
      <c r="C10046" t="inlineStr">
        <is>
          <t>Pertes</t>
        </is>
      </c>
      <c r="D10046" t="n">
        <v>0</v>
      </c>
      <c r="E10046" t="inlineStr"/>
      <c r="F10046" t="inlineStr"/>
      <c r="G10046" t="inlineStr"/>
      <c r="H10046" t="inlineStr"/>
      <c r="I10046" t="inlineStr"/>
      <c r="J10046" t="inlineStr"/>
      <c r="K10046" t="inlineStr">
        <is>
          <t>libre</t>
        </is>
      </c>
    </row>
    <row r="10047">
      <c r="A10047" t="inlineStr">
        <is>
          <t>2019</t>
        </is>
      </c>
      <c r="B10047" t="inlineStr">
        <is>
          <t>Autres légumes à feuilles ou à tiges</t>
        </is>
      </c>
      <c r="C10047" t="inlineStr">
        <is>
          <t>Pertes</t>
        </is>
      </c>
      <c r="D10047" t="n">
        <v>0</v>
      </c>
      <c r="E10047" t="inlineStr"/>
      <c r="F10047" t="inlineStr"/>
      <c r="G10047" t="inlineStr"/>
      <c r="H10047" t="inlineStr"/>
      <c r="I10047" t="inlineStr"/>
      <c r="J10047" t="inlineStr"/>
      <c r="K10047" t="inlineStr">
        <is>
          <t>libre</t>
        </is>
      </c>
    </row>
    <row r="10048">
      <c r="A10048" t="inlineStr">
        <is>
          <t>2019</t>
        </is>
      </c>
      <c r="B10048" t="inlineStr">
        <is>
          <t>Salades</t>
        </is>
      </c>
      <c r="C10048" t="inlineStr">
        <is>
          <t>Pertes</t>
        </is>
      </c>
      <c r="D10048" t="n">
        <v>0</v>
      </c>
      <c r="E10048" t="inlineStr"/>
      <c r="F10048" t="inlineStr"/>
      <c r="G10048" t="inlineStr"/>
      <c r="H10048" t="inlineStr"/>
      <c r="I10048" t="inlineStr"/>
      <c r="J10048" t="inlineStr"/>
      <c r="K10048" t="inlineStr">
        <is>
          <t>libre</t>
        </is>
      </c>
    </row>
    <row r="10049">
      <c r="A10049" t="inlineStr">
        <is>
          <t>2019</t>
        </is>
      </c>
      <c r="B10049" t="inlineStr">
        <is>
          <t>Cresson</t>
        </is>
      </c>
      <c r="C10049" t="inlineStr">
        <is>
          <t>Pertes</t>
        </is>
      </c>
      <c r="D10049" t="n">
        <v>0</v>
      </c>
      <c r="E10049" t="inlineStr"/>
      <c r="F10049" t="inlineStr"/>
      <c r="G10049" t="inlineStr"/>
      <c r="H10049" t="inlineStr"/>
      <c r="I10049" t="inlineStr"/>
      <c r="J10049" t="inlineStr"/>
      <c r="K10049" t="inlineStr">
        <is>
          <t>libre</t>
        </is>
      </c>
    </row>
    <row r="10050">
      <c r="A10050" t="inlineStr">
        <is>
          <t>2019</t>
        </is>
      </c>
      <c r="B10050" t="inlineStr">
        <is>
          <t>Mâche</t>
        </is>
      </c>
      <c r="C10050" t="inlineStr">
        <is>
          <t>Pertes</t>
        </is>
      </c>
      <c r="D10050" t="n">
        <v>0</v>
      </c>
      <c r="E10050" t="inlineStr"/>
      <c r="F10050" t="inlineStr"/>
      <c r="G10050" t="inlineStr"/>
      <c r="H10050" t="inlineStr"/>
      <c r="I10050" t="inlineStr"/>
      <c r="J10050" t="inlineStr"/>
      <c r="K10050" t="inlineStr">
        <is>
          <t>libre</t>
        </is>
      </c>
    </row>
    <row r="10051">
      <c r="A10051" t="inlineStr">
        <is>
          <t>2019</t>
        </is>
      </c>
      <c r="B10051" t="inlineStr">
        <is>
          <t>Autres salades, n.c.a.</t>
        </is>
      </c>
      <c r="C10051" t="inlineStr">
        <is>
          <t>Pertes</t>
        </is>
      </c>
      <c r="D10051" t="n">
        <v>0</v>
      </c>
      <c r="E10051" t="inlineStr"/>
      <c r="F10051" t="inlineStr"/>
      <c r="G10051" t="inlineStr"/>
      <c r="H10051" t="inlineStr"/>
      <c r="I10051" t="inlineStr"/>
      <c r="J10051" t="inlineStr"/>
      <c r="K10051" t="inlineStr">
        <is>
          <t>libre</t>
        </is>
      </c>
    </row>
    <row r="10052">
      <c r="A10052" t="inlineStr">
        <is>
          <t>2019</t>
        </is>
      </c>
      <c r="B10052" t="inlineStr">
        <is>
          <t>Endives</t>
        </is>
      </c>
      <c r="C10052" t="inlineStr">
        <is>
          <t>Pertes</t>
        </is>
      </c>
      <c r="D10052" t="n">
        <v>0</v>
      </c>
      <c r="E10052" t="inlineStr"/>
      <c r="F10052" t="inlineStr"/>
      <c r="G10052" t="inlineStr"/>
      <c r="H10052" t="inlineStr"/>
      <c r="I10052" t="inlineStr"/>
      <c r="J10052" t="inlineStr"/>
      <c r="K10052" t="inlineStr">
        <is>
          <t>libre</t>
        </is>
      </c>
    </row>
    <row r="10053">
      <c r="A10053" t="inlineStr">
        <is>
          <t>2019</t>
        </is>
      </c>
      <c r="B10053" t="inlineStr">
        <is>
          <t>Endives chicons</t>
        </is>
      </c>
      <c r="C10053" t="inlineStr">
        <is>
          <t>Pertes</t>
        </is>
      </c>
      <c r="D10053" t="n">
        <v>0</v>
      </c>
      <c r="E10053" t="inlineStr"/>
      <c r="F10053" t="inlineStr"/>
      <c r="G10053" t="inlineStr"/>
      <c r="H10053" t="inlineStr"/>
      <c r="I10053" t="inlineStr"/>
      <c r="J10053" t="inlineStr"/>
      <c r="K10053" t="inlineStr">
        <is>
          <t>libre</t>
        </is>
      </c>
    </row>
    <row r="10054">
      <c r="A10054" t="inlineStr">
        <is>
          <t>2019</t>
        </is>
      </c>
      <c r="B10054" t="inlineStr">
        <is>
          <t>Bettes et cardes</t>
        </is>
      </c>
      <c r="C10054" t="inlineStr">
        <is>
          <t>Pertes</t>
        </is>
      </c>
      <c r="D10054" t="n">
        <v>0</v>
      </c>
      <c r="E10054" t="inlineStr"/>
      <c r="F10054" t="inlineStr"/>
      <c r="G10054" t="inlineStr"/>
      <c r="H10054" t="inlineStr"/>
      <c r="I10054" t="inlineStr"/>
      <c r="J10054" t="inlineStr"/>
      <c r="K10054" t="inlineStr">
        <is>
          <t>libre</t>
        </is>
      </c>
    </row>
    <row r="10055">
      <c r="A10055" t="inlineStr">
        <is>
          <t>2019</t>
        </is>
      </c>
      <c r="B10055" t="inlineStr">
        <is>
          <t>Brèdes</t>
        </is>
      </c>
      <c r="C10055" t="inlineStr">
        <is>
          <t>Pertes</t>
        </is>
      </c>
      <c r="D10055" t="n">
        <v>0</v>
      </c>
      <c r="E10055" t="inlineStr"/>
      <c r="F10055" t="inlineStr"/>
      <c r="G10055" t="inlineStr"/>
      <c r="H10055" t="inlineStr"/>
      <c r="I10055" t="inlineStr"/>
      <c r="J10055" t="inlineStr"/>
      <c r="K10055" t="inlineStr">
        <is>
          <t>libre</t>
        </is>
      </c>
    </row>
    <row r="10056">
      <c r="A10056" t="inlineStr">
        <is>
          <t>2019</t>
        </is>
      </c>
      <c r="B10056" t="inlineStr">
        <is>
          <t>Persil</t>
        </is>
      </c>
      <c r="C10056" t="inlineStr">
        <is>
          <t>Pertes</t>
        </is>
      </c>
      <c r="D10056" t="n">
        <v>0</v>
      </c>
      <c r="E10056" t="inlineStr"/>
      <c r="F10056" t="inlineStr"/>
      <c r="G10056" t="inlineStr"/>
      <c r="H10056" t="inlineStr"/>
      <c r="I10056" t="inlineStr"/>
      <c r="J10056" t="inlineStr"/>
      <c r="K10056" t="inlineStr">
        <is>
          <t>libre</t>
        </is>
      </c>
    </row>
    <row r="10057">
      <c r="A10057" t="inlineStr">
        <is>
          <t>2019</t>
        </is>
      </c>
      <c r="B10057" t="inlineStr">
        <is>
          <t>Fenouil</t>
        </is>
      </c>
      <c r="C10057" t="inlineStr">
        <is>
          <t>Pertes</t>
        </is>
      </c>
      <c r="D10057" t="n">
        <v>0</v>
      </c>
      <c r="E10057" t="inlineStr"/>
      <c r="F10057" t="inlineStr"/>
      <c r="G10057" t="inlineStr"/>
      <c r="H10057" t="inlineStr"/>
      <c r="I10057" t="inlineStr"/>
      <c r="J10057" t="inlineStr"/>
      <c r="K10057" t="inlineStr">
        <is>
          <t>libre</t>
        </is>
      </c>
    </row>
    <row r="10058">
      <c r="A10058" t="inlineStr">
        <is>
          <t>2019</t>
        </is>
      </c>
      <c r="B10058" t="inlineStr">
        <is>
          <t>Melons</t>
        </is>
      </c>
      <c r="C10058" t="inlineStr">
        <is>
          <t>Pertes</t>
        </is>
      </c>
      <c r="D10058" t="n">
        <v>0</v>
      </c>
      <c r="E10058" t="inlineStr"/>
      <c r="F10058" t="inlineStr"/>
      <c r="G10058" t="inlineStr"/>
      <c r="H10058" t="inlineStr"/>
      <c r="I10058" t="inlineStr"/>
      <c r="J10058" t="inlineStr"/>
      <c r="K10058" t="inlineStr">
        <is>
          <t>libre</t>
        </is>
      </c>
    </row>
    <row r="10059">
      <c r="A10059" t="inlineStr">
        <is>
          <t>2019</t>
        </is>
      </c>
      <c r="B10059" t="inlineStr">
        <is>
          <t>Pastèques</t>
        </is>
      </c>
      <c r="C10059" t="inlineStr">
        <is>
          <t>Pertes</t>
        </is>
      </c>
      <c r="D10059" t="n">
        <v>0</v>
      </c>
      <c r="E10059" t="inlineStr"/>
      <c r="F10059" t="inlineStr"/>
      <c r="G10059" t="inlineStr"/>
      <c r="H10059" t="inlineStr"/>
      <c r="I10059" t="inlineStr"/>
      <c r="J10059" t="inlineStr"/>
      <c r="K10059" t="inlineStr">
        <is>
          <t>libre</t>
        </is>
      </c>
    </row>
    <row r="10060">
      <c r="A10060" t="inlineStr">
        <is>
          <t>2019</t>
        </is>
      </c>
      <c r="B10060" t="inlineStr">
        <is>
          <t>Autres melons</t>
        </is>
      </c>
      <c r="C10060" t="inlineStr">
        <is>
          <t>Pertes</t>
        </is>
      </c>
      <c r="D10060" t="n">
        <v>0</v>
      </c>
      <c r="E10060" t="inlineStr"/>
      <c r="F10060" t="inlineStr"/>
      <c r="G10060" t="inlineStr"/>
      <c r="H10060" t="inlineStr"/>
      <c r="I10060" t="inlineStr"/>
      <c r="J10060" t="inlineStr"/>
      <c r="K10060" t="inlineStr">
        <is>
          <t>libre</t>
        </is>
      </c>
    </row>
    <row r="10061">
      <c r="A10061" t="inlineStr">
        <is>
          <t>2019</t>
        </is>
      </c>
      <c r="B10061" t="inlineStr">
        <is>
          <t>Cantaloups et autres melons sous serres</t>
        </is>
      </c>
      <c r="C10061" t="inlineStr">
        <is>
          <t>Pertes</t>
        </is>
      </c>
      <c r="D10061" t="n">
        <v>0</v>
      </c>
      <c r="E10061" t="inlineStr"/>
      <c r="F10061" t="inlineStr"/>
      <c r="G10061" t="inlineStr"/>
      <c r="H10061" t="inlineStr"/>
      <c r="I10061" t="inlineStr"/>
      <c r="J10061" t="inlineStr"/>
      <c r="K10061" t="inlineStr">
        <is>
          <t>libre</t>
        </is>
      </c>
    </row>
    <row r="10062">
      <c r="A10062" t="inlineStr">
        <is>
          <t>2019</t>
        </is>
      </c>
      <c r="B10062" t="inlineStr">
        <is>
          <t>Cantaloups et autres melons en plein air</t>
        </is>
      </c>
      <c r="C10062" t="inlineStr">
        <is>
          <t>Pertes</t>
        </is>
      </c>
      <c r="D10062" t="n">
        <v>0</v>
      </c>
      <c r="E10062" t="inlineStr"/>
      <c r="F10062" t="inlineStr"/>
      <c r="G10062" t="inlineStr"/>
      <c r="H10062" t="inlineStr"/>
      <c r="I10062" t="inlineStr"/>
      <c r="J10062" t="inlineStr"/>
      <c r="K10062" t="inlineStr">
        <is>
          <t>libre</t>
        </is>
      </c>
    </row>
    <row r="10063">
      <c r="A10063" t="inlineStr">
        <is>
          <t>2019</t>
        </is>
      </c>
      <c r="B10063" t="inlineStr">
        <is>
          <t>Autres légumes à fruits</t>
        </is>
      </c>
      <c r="C10063" t="inlineStr">
        <is>
          <t>Pertes</t>
        </is>
      </c>
      <c r="D10063" t="n">
        <v>0</v>
      </c>
      <c r="E10063" t="inlineStr"/>
      <c r="F10063" t="inlineStr"/>
      <c r="G10063" t="inlineStr"/>
      <c r="H10063" t="inlineStr"/>
      <c r="I10063" t="inlineStr"/>
      <c r="J10063" t="inlineStr"/>
      <c r="K10063" t="inlineStr">
        <is>
          <t>libre</t>
        </is>
      </c>
    </row>
    <row r="10064">
      <c r="A10064" t="inlineStr">
        <is>
          <t>2019</t>
        </is>
      </c>
      <c r="B10064" t="inlineStr">
        <is>
          <t>Piments et poivrons verts</t>
        </is>
      </c>
      <c r="C10064" t="inlineStr">
        <is>
          <t>Pertes</t>
        </is>
      </c>
      <c r="D10064" t="n">
        <v>0</v>
      </c>
      <c r="E10064" t="inlineStr"/>
      <c r="F10064" t="inlineStr"/>
      <c r="G10064" t="inlineStr"/>
      <c r="H10064" t="inlineStr"/>
      <c r="I10064" t="inlineStr"/>
      <c r="J10064" t="inlineStr"/>
      <c r="K10064" t="inlineStr">
        <is>
          <t>libre</t>
        </is>
      </c>
    </row>
    <row r="10065">
      <c r="A10065" t="inlineStr">
        <is>
          <t>2019</t>
        </is>
      </c>
      <c r="B10065" t="inlineStr">
        <is>
          <t>Concombres et cornichons</t>
        </is>
      </c>
      <c r="C10065" t="inlineStr">
        <is>
          <t>Pertes</t>
        </is>
      </c>
      <c r="D10065" t="n">
        <v>0</v>
      </c>
      <c r="E10065" t="inlineStr"/>
      <c r="F10065" t="inlineStr"/>
      <c r="G10065" t="inlineStr"/>
      <c r="H10065" t="inlineStr"/>
      <c r="I10065" t="inlineStr"/>
      <c r="J10065" t="inlineStr"/>
      <c r="K10065" t="inlineStr">
        <is>
          <t>libre</t>
        </is>
      </c>
    </row>
    <row r="10066">
      <c r="A10066" t="inlineStr">
        <is>
          <t>2019</t>
        </is>
      </c>
      <c r="B10066" t="inlineStr">
        <is>
          <t>Concombres</t>
        </is>
      </c>
      <c r="C10066" t="inlineStr">
        <is>
          <t>Pertes</t>
        </is>
      </c>
      <c r="D10066" t="n">
        <v>0</v>
      </c>
      <c r="E10066" t="inlineStr"/>
      <c r="F10066" t="inlineStr"/>
      <c r="G10066" t="inlineStr"/>
      <c r="H10066" t="inlineStr"/>
      <c r="I10066" t="inlineStr"/>
      <c r="J10066" t="inlineStr"/>
      <c r="K10066" t="inlineStr">
        <is>
          <t>libre</t>
        </is>
      </c>
    </row>
    <row r="10067">
      <c r="A10067" t="inlineStr">
        <is>
          <t>2019</t>
        </is>
      </c>
      <c r="B10067" t="inlineStr">
        <is>
          <t>Concombre sous serres</t>
        </is>
      </c>
      <c r="C10067" t="inlineStr">
        <is>
          <t>Pertes</t>
        </is>
      </c>
      <c r="D10067" t="n">
        <v>0</v>
      </c>
      <c r="E10067" t="inlineStr"/>
      <c r="F10067" t="inlineStr"/>
      <c r="G10067" t="inlineStr"/>
      <c r="H10067" t="inlineStr"/>
      <c r="I10067" t="inlineStr"/>
      <c r="J10067" t="inlineStr"/>
      <c r="K10067" t="inlineStr">
        <is>
          <t>libre</t>
        </is>
      </c>
    </row>
    <row r="10068">
      <c r="A10068" t="inlineStr">
        <is>
          <t>2019</t>
        </is>
      </c>
      <c r="B10068" t="inlineStr">
        <is>
          <t>Concombre en plein air</t>
        </is>
      </c>
      <c r="C10068" t="inlineStr">
        <is>
          <t>Pertes</t>
        </is>
      </c>
      <c r="D10068" t="n">
        <v>0</v>
      </c>
      <c r="E10068" t="inlineStr"/>
      <c r="F10068" t="inlineStr"/>
      <c r="G10068" t="inlineStr"/>
      <c r="H10068" t="inlineStr"/>
      <c r="I10068" t="inlineStr"/>
      <c r="J10068" t="inlineStr"/>
      <c r="K10068" t="inlineStr">
        <is>
          <t>libre</t>
        </is>
      </c>
    </row>
    <row r="10069">
      <c r="A10069" t="inlineStr">
        <is>
          <t>2019</t>
        </is>
      </c>
      <c r="B10069" t="inlineStr">
        <is>
          <t>Cornichons</t>
        </is>
      </c>
      <c r="C10069" t="inlineStr">
        <is>
          <t>Pertes</t>
        </is>
      </c>
      <c r="D10069" t="n">
        <v>0</v>
      </c>
      <c r="E10069" t="inlineStr"/>
      <c r="F10069" t="inlineStr"/>
      <c r="G10069" t="inlineStr"/>
      <c r="H10069" t="inlineStr"/>
      <c r="I10069" t="inlineStr"/>
      <c r="J10069" t="inlineStr"/>
      <c r="K10069" t="inlineStr">
        <is>
          <t>libre</t>
        </is>
      </c>
    </row>
    <row r="10070">
      <c r="A10070" t="inlineStr">
        <is>
          <t>2019</t>
        </is>
      </c>
      <c r="B10070" t="inlineStr">
        <is>
          <t>Aubergines</t>
        </is>
      </c>
      <c r="C10070" t="inlineStr">
        <is>
          <t>Pertes</t>
        </is>
      </c>
      <c r="D10070" t="n">
        <v>0</v>
      </c>
      <c r="E10070" t="inlineStr"/>
      <c r="F10070" t="inlineStr"/>
      <c r="G10070" t="inlineStr"/>
      <c r="H10070" t="inlineStr"/>
      <c r="I10070" t="inlineStr"/>
      <c r="J10070" t="inlineStr"/>
      <c r="K10070" t="inlineStr">
        <is>
          <t>libre</t>
        </is>
      </c>
    </row>
    <row r="10071">
      <c r="A10071" t="inlineStr">
        <is>
          <t>2019</t>
        </is>
      </c>
      <c r="B10071" t="inlineStr">
        <is>
          <t>Tomates</t>
        </is>
      </c>
      <c r="C10071" t="inlineStr">
        <is>
          <t>Pertes</t>
        </is>
      </c>
      <c r="D10071" t="n">
        <v>0</v>
      </c>
      <c r="E10071" t="inlineStr"/>
      <c r="F10071" t="inlineStr"/>
      <c r="G10071" t="inlineStr"/>
      <c r="H10071" t="inlineStr"/>
      <c r="I10071" t="inlineStr"/>
      <c r="J10071" t="inlineStr"/>
      <c r="K10071" t="inlineStr">
        <is>
          <t>libre</t>
        </is>
      </c>
    </row>
    <row r="10072">
      <c r="A10072" t="inlineStr">
        <is>
          <t>2019</t>
        </is>
      </c>
      <c r="B10072" t="inlineStr">
        <is>
          <t>Tomates sous serres</t>
        </is>
      </c>
      <c r="C10072" t="inlineStr">
        <is>
          <t>Pertes</t>
        </is>
      </c>
      <c r="D10072" t="n">
        <v>0</v>
      </c>
      <c r="E10072" t="inlineStr"/>
      <c r="F10072" t="inlineStr"/>
      <c r="G10072" t="inlineStr"/>
      <c r="H10072" t="inlineStr"/>
      <c r="I10072" t="inlineStr"/>
      <c r="J10072" t="inlineStr"/>
      <c r="K10072" t="inlineStr">
        <is>
          <t>libre</t>
        </is>
      </c>
    </row>
    <row r="10073">
      <c r="A10073" t="inlineStr">
        <is>
          <t>2019</t>
        </is>
      </c>
      <c r="B10073" t="inlineStr">
        <is>
          <t>Tomates en plein air</t>
        </is>
      </c>
      <c r="C10073" t="inlineStr">
        <is>
          <t>Pertes</t>
        </is>
      </c>
      <c r="D10073" t="n">
        <v>0</v>
      </c>
      <c r="E10073" t="inlineStr"/>
      <c r="F10073" t="inlineStr"/>
      <c r="G10073" t="inlineStr"/>
      <c r="H10073" t="inlineStr"/>
      <c r="I10073" t="inlineStr"/>
      <c r="J10073" t="inlineStr"/>
      <c r="K10073" t="inlineStr">
        <is>
          <t>libre</t>
        </is>
      </c>
    </row>
    <row r="10074">
      <c r="A10074" t="inlineStr">
        <is>
          <t>2019</t>
        </is>
      </c>
      <c r="B10074" t="inlineStr">
        <is>
          <t>Autres légumes à fruits n.c.a.</t>
        </is>
      </c>
      <c r="C10074" t="inlineStr">
        <is>
          <t>Pertes</t>
        </is>
      </c>
      <c r="D10074" t="n">
        <v>0</v>
      </c>
      <c r="E10074" t="inlineStr"/>
      <c r="F10074" t="inlineStr"/>
      <c r="G10074" t="inlineStr"/>
      <c r="H10074" t="inlineStr"/>
      <c r="I10074" t="inlineStr"/>
      <c r="J10074" t="inlineStr"/>
      <c r="K10074" t="inlineStr">
        <is>
          <t>libre</t>
        </is>
      </c>
    </row>
    <row r="10075">
      <c r="A10075" t="inlineStr">
        <is>
          <t>2019</t>
        </is>
      </c>
      <c r="B10075" t="inlineStr">
        <is>
          <t>Chayote ou christophine</t>
        </is>
      </c>
      <c r="C10075" t="inlineStr">
        <is>
          <t>Pertes</t>
        </is>
      </c>
      <c r="D10075" t="n">
        <v>0</v>
      </c>
      <c r="E10075" t="inlineStr"/>
      <c r="F10075" t="inlineStr"/>
      <c r="G10075" t="inlineStr"/>
      <c r="H10075" t="inlineStr"/>
      <c r="I10075" t="inlineStr"/>
      <c r="J10075" t="inlineStr"/>
      <c r="K10075" t="inlineStr">
        <is>
          <t>libre</t>
        </is>
      </c>
    </row>
    <row r="10076">
      <c r="A10076" t="inlineStr">
        <is>
          <t>2019</t>
        </is>
      </c>
      <c r="B10076" t="inlineStr">
        <is>
          <t>Citrouilles, potirons, courgettes</t>
        </is>
      </c>
      <c r="C10076" t="inlineStr">
        <is>
          <t>Pertes</t>
        </is>
      </c>
      <c r="D10076" t="n">
        <v>0</v>
      </c>
      <c r="E10076" t="inlineStr"/>
      <c r="F10076" t="inlineStr"/>
      <c r="G10076" t="inlineStr"/>
      <c r="H10076" t="inlineStr"/>
      <c r="I10076" t="inlineStr"/>
      <c r="J10076" t="inlineStr"/>
      <c r="K10076" t="inlineStr">
        <is>
          <t>libre</t>
        </is>
      </c>
    </row>
    <row r="10077">
      <c r="A10077" t="inlineStr">
        <is>
          <t>2019</t>
        </is>
      </c>
      <c r="B10077" t="inlineStr">
        <is>
          <t>Courgette</t>
        </is>
      </c>
      <c r="C10077" t="inlineStr">
        <is>
          <t>Pertes</t>
        </is>
      </c>
      <c r="D10077" t="n">
        <v>0</v>
      </c>
      <c r="E10077" t="inlineStr"/>
      <c r="F10077" t="inlineStr"/>
      <c r="G10077" t="inlineStr"/>
      <c r="H10077" t="inlineStr"/>
      <c r="I10077" t="inlineStr"/>
      <c r="J10077" t="inlineStr"/>
      <c r="K10077" t="inlineStr">
        <is>
          <t>libre</t>
        </is>
      </c>
    </row>
    <row r="10078">
      <c r="A10078" t="inlineStr">
        <is>
          <t>2019</t>
        </is>
      </c>
      <c r="B10078" t="inlineStr">
        <is>
          <t>Autres citrouilles [Courge], potirons, n.c.a.</t>
        </is>
      </c>
      <c r="C10078" t="inlineStr">
        <is>
          <t>Pertes</t>
        </is>
      </c>
      <c r="D10078" t="n">
        <v>0</v>
      </c>
      <c r="E10078" t="inlineStr"/>
      <c r="F10078" t="inlineStr"/>
      <c r="G10078" t="inlineStr"/>
      <c r="H10078" t="inlineStr"/>
      <c r="I10078" t="inlineStr"/>
      <c r="J10078" t="inlineStr"/>
      <c r="K10078" t="inlineStr">
        <is>
          <t>libre</t>
        </is>
      </c>
    </row>
    <row r="10079">
      <c r="A10079" t="inlineStr">
        <is>
          <t>2019</t>
        </is>
      </c>
      <c r="B10079" t="inlineStr">
        <is>
          <t>Gombo</t>
        </is>
      </c>
      <c r="C10079" t="inlineStr">
        <is>
          <t>Pertes</t>
        </is>
      </c>
      <c r="D10079" t="n">
        <v>0</v>
      </c>
      <c r="E10079" t="inlineStr"/>
      <c r="F10079" t="inlineStr"/>
      <c r="G10079" t="inlineStr"/>
      <c r="H10079" t="inlineStr"/>
      <c r="I10079" t="inlineStr"/>
      <c r="J10079" t="inlineStr"/>
      <c r="K10079" t="inlineStr">
        <is>
          <t>libre</t>
        </is>
      </c>
    </row>
    <row r="10080">
      <c r="A10080" t="inlineStr">
        <is>
          <t>2019</t>
        </is>
      </c>
      <c r="B10080" t="inlineStr">
        <is>
          <t>Maïs doux</t>
        </is>
      </c>
      <c r="C10080" t="inlineStr">
        <is>
          <t>Pertes</t>
        </is>
      </c>
      <c r="D10080" t="n">
        <v>0</v>
      </c>
      <c r="E10080" t="inlineStr"/>
      <c r="F10080" t="inlineStr"/>
      <c r="G10080" t="inlineStr"/>
      <c r="H10080" t="inlineStr"/>
      <c r="I10080" t="inlineStr"/>
      <c r="J10080" t="inlineStr"/>
      <c r="K10080" t="inlineStr">
        <is>
          <t>libre</t>
        </is>
      </c>
    </row>
    <row r="10081">
      <c r="A10081" t="inlineStr">
        <is>
          <t>2019</t>
        </is>
      </c>
      <c r="B10081" t="inlineStr">
        <is>
          <t>Légumes à racine, à bulbe ou à tubercules</t>
        </is>
      </c>
      <c r="C10081" t="inlineStr">
        <is>
          <t>Pertes</t>
        </is>
      </c>
      <c r="D10081" t="n">
        <v>0</v>
      </c>
      <c r="E10081" t="inlineStr"/>
      <c r="F10081" t="inlineStr"/>
      <c r="G10081" t="inlineStr"/>
      <c r="H10081" t="inlineStr"/>
      <c r="I10081" t="inlineStr"/>
      <c r="J10081" t="inlineStr"/>
      <c r="K10081" t="inlineStr">
        <is>
          <t>libre</t>
        </is>
      </c>
    </row>
    <row r="10082">
      <c r="A10082" t="inlineStr">
        <is>
          <t>2019</t>
        </is>
      </c>
      <c r="B10082" t="inlineStr">
        <is>
          <t>Carottes et navets</t>
        </is>
      </c>
      <c r="C10082" t="inlineStr">
        <is>
          <t>Pertes</t>
        </is>
      </c>
      <c r="D10082" t="n">
        <v>0</v>
      </c>
      <c r="E10082" t="inlineStr"/>
      <c r="F10082" t="inlineStr"/>
      <c r="G10082" t="inlineStr"/>
      <c r="H10082" t="inlineStr"/>
      <c r="I10082" t="inlineStr"/>
      <c r="J10082" t="inlineStr"/>
      <c r="K10082" t="inlineStr">
        <is>
          <t>libre</t>
        </is>
      </c>
    </row>
    <row r="10083">
      <c r="A10083" t="inlineStr">
        <is>
          <t>2019</t>
        </is>
      </c>
      <c r="B10083" t="inlineStr">
        <is>
          <t>Carottes</t>
        </is>
      </c>
      <c r="C10083" t="inlineStr">
        <is>
          <t>Pertes</t>
        </is>
      </c>
      <c r="D10083" t="n">
        <v>0</v>
      </c>
      <c r="E10083" t="inlineStr"/>
      <c r="F10083" t="inlineStr"/>
      <c r="G10083" t="inlineStr"/>
      <c r="H10083" t="inlineStr"/>
      <c r="I10083" t="inlineStr"/>
      <c r="J10083" t="inlineStr"/>
      <c r="K10083" t="inlineStr">
        <is>
          <t>libre</t>
        </is>
      </c>
    </row>
    <row r="10084">
      <c r="A10084" t="inlineStr">
        <is>
          <t>2019</t>
        </is>
      </c>
      <c r="B10084" t="inlineStr">
        <is>
          <t>Carottes pour le frais</t>
        </is>
      </c>
      <c r="C10084" t="inlineStr">
        <is>
          <t>Pertes</t>
        </is>
      </c>
      <c r="D10084" t="n">
        <v>0</v>
      </c>
      <c r="E10084" t="inlineStr"/>
      <c r="F10084" t="inlineStr"/>
      <c r="G10084" t="inlineStr"/>
      <c r="H10084" t="inlineStr"/>
      <c r="I10084" t="inlineStr"/>
      <c r="J10084" t="inlineStr"/>
      <c r="K10084" t="inlineStr">
        <is>
          <t>libre</t>
        </is>
      </c>
    </row>
    <row r="10085">
      <c r="A10085" t="inlineStr">
        <is>
          <t>2019</t>
        </is>
      </c>
      <c r="B10085" t="inlineStr">
        <is>
          <t>Carottes pour l'industrie</t>
        </is>
      </c>
      <c r="C10085" t="inlineStr">
        <is>
          <t>Pertes</t>
        </is>
      </c>
      <c r="D10085" t="n">
        <v>0</v>
      </c>
      <c r="E10085" t="inlineStr"/>
      <c r="F10085" t="inlineStr"/>
      <c r="G10085" t="inlineStr"/>
      <c r="H10085" t="inlineStr"/>
      <c r="I10085" t="inlineStr"/>
      <c r="J10085" t="inlineStr"/>
      <c r="K10085" t="inlineStr">
        <is>
          <t>libre</t>
        </is>
      </c>
    </row>
    <row r="10086">
      <c r="A10086" t="inlineStr">
        <is>
          <t>2019</t>
        </is>
      </c>
      <c r="B10086" t="inlineStr">
        <is>
          <t>Navet potager</t>
        </is>
      </c>
      <c r="C10086" t="inlineStr">
        <is>
          <t>Pertes</t>
        </is>
      </c>
      <c r="D10086" t="n">
        <v>0</v>
      </c>
      <c r="E10086" t="inlineStr"/>
      <c r="F10086" t="inlineStr"/>
      <c r="G10086" t="inlineStr"/>
      <c r="H10086" t="inlineStr"/>
      <c r="I10086" t="inlineStr"/>
      <c r="J10086" t="inlineStr"/>
      <c r="K10086" t="inlineStr">
        <is>
          <t>libre</t>
        </is>
      </c>
    </row>
    <row r="10087">
      <c r="A10087" t="inlineStr">
        <is>
          <t>2019</t>
        </is>
      </c>
      <c r="B10087" t="inlineStr">
        <is>
          <t>Ail</t>
        </is>
      </c>
      <c r="C10087" t="inlineStr">
        <is>
          <t>Pertes</t>
        </is>
      </c>
      <c r="D10087" t="n">
        <v>0</v>
      </c>
      <c r="E10087" t="inlineStr"/>
      <c r="F10087" t="inlineStr"/>
      <c r="G10087" t="inlineStr"/>
      <c r="H10087" t="inlineStr"/>
      <c r="I10087" t="inlineStr"/>
      <c r="J10087" t="inlineStr"/>
      <c r="K10087" t="inlineStr">
        <is>
          <t>libre</t>
        </is>
      </c>
    </row>
    <row r="10088">
      <c r="A10088" t="inlineStr">
        <is>
          <t>2019</t>
        </is>
      </c>
      <c r="B10088" t="inlineStr">
        <is>
          <t>Ail, vert</t>
        </is>
      </c>
      <c r="C10088" t="inlineStr">
        <is>
          <t>Pertes</t>
        </is>
      </c>
      <c r="D10088" t="n">
        <v>0</v>
      </c>
      <c r="E10088" t="inlineStr"/>
      <c r="F10088" t="inlineStr"/>
      <c r="G10088" t="inlineStr"/>
      <c r="H10088" t="inlineStr"/>
      <c r="I10088" t="inlineStr"/>
      <c r="J10088" t="inlineStr"/>
      <c r="K10088" t="inlineStr">
        <is>
          <t>libre</t>
        </is>
      </c>
    </row>
    <row r="10089">
      <c r="A10089" t="inlineStr">
        <is>
          <t>2019</t>
        </is>
      </c>
      <c r="B10089" t="inlineStr">
        <is>
          <t>Ail, sec</t>
        </is>
      </c>
      <c r="C10089" t="inlineStr">
        <is>
          <t>Pertes</t>
        </is>
      </c>
      <c r="D10089" t="n">
        <v>0</v>
      </c>
      <c r="E10089" t="inlineStr"/>
      <c r="F10089" t="inlineStr"/>
      <c r="G10089" t="inlineStr"/>
      <c r="H10089" t="inlineStr"/>
      <c r="I10089" t="inlineStr"/>
      <c r="J10089" t="inlineStr"/>
      <c r="K10089" t="inlineStr">
        <is>
          <t>libre</t>
        </is>
      </c>
    </row>
    <row r="10090">
      <c r="A10090" t="inlineStr">
        <is>
          <t>2019</t>
        </is>
      </c>
      <c r="B10090" t="inlineStr">
        <is>
          <t>Oignons et échalotes</t>
        </is>
      </c>
      <c r="C10090" t="inlineStr">
        <is>
          <t>Pertes</t>
        </is>
      </c>
      <c r="D10090" t="n">
        <v>0</v>
      </c>
      <c r="E10090" t="inlineStr"/>
      <c r="F10090" t="inlineStr"/>
      <c r="G10090" t="inlineStr"/>
      <c r="H10090" t="inlineStr"/>
      <c r="I10090" t="inlineStr"/>
      <c r="J10090" t="inlineStr"/>
      <c r="K10090" t="inlineStr">
        <is>
          <t>libre</t>
        </is>
      </c>
    </row>
    <row r="10091">
      <c r="A10091" t="inlineStr">
        <is>
          <t>2019</t>
        </is>
      </c>
      <c r="B10091" t="inlineStr">
        <is>
          <t>Oignon</t>
        </is>
      </c>
      <c r="C10091" t="inlineStr">
        <is>
          <t>Pertes</t>
        </is>
      </c>
      <c r="D10091" t="n">
        <v>0</v>
      </c>
      <c r="E10091" t="inlineStr"/>
      <c r="F10091" t="inlineStr"/>
      <c r="G10091" t="inlineStr"/>
      <c r="H10091" t="inlineStr"/>
      <c r="I10091" t="inlineStr"/>
      <c r="J10091" t="inlineStr"/>
      <c r="K10091" t="inlineStr">
        <is>
          <t>libre</t>
        </is>
      </c>
    </row>
    <row r="10092">
      <c r="A10092" t="inlineStr">
        <is>
          <t>2019</t>
        </is>
      </c>
      <c r="B10092" t="inlineStr">
        <is>
          <t>Oignon blanc</t>
        </is>
      </c>
      <c r="C10092" t="inlineStr">
        <is>
          <t>Pertes</t>
        </is>
      </c>
      <c r="D10092" t="n">
        <v>0</v>
      </c>
      <c r="E10092" t="inlineStr"/>
      <c r="F10092" t="inlineStr"/>
      <c r="G10092" t="inlineStr"/>
      <c r="H10092" t="inlineStr"/>
      <c r="I10092" t="inlineStr"/>
      <c r="J10092" t="inlineStr"/>
      <c r="K10092" t="inlineStr">
        <is>
          <t>libre</t>
        </is>
      </c>
    </row>
    <row r="10093">
      <c r="A10093" t="inlineStr">
        <is>
          <t>2019</t>
        </is>
      </c>
      <c r="B10093" t="inlineStr">
        <is>
          <t>Oignon de couleur</t>
        </is>
      </c>
      <c r="C10093" t="inlineStr">
        <is>
          <t>Pertes</t>
        </is>
      </c>
      <c r="D10093" t="n">
        <v>0</v>
      </c>
      <c r="E10093" t="inlineStr"/>
      <c r="F10093" t="inlineStr"/>
      <c r="G10093" t="inlineStr"/>
      <c r="H10093" t="inlineStr"/>
      <c r="I10093" t="inlineStr"/>
      <c r="J10093" t="inlineStr"/>
      <c r="K10093" t="inlineStr">
        <is>
          <t>libre</t>
        </is>
      </c>
    </row>
    <row r="10094">
      <c r="A10094" t="inlineStr">
        <is>
          <t>2019</t>
        </is>
      </c>
      <c r="B10094" t="inlineStr">
        <is>
          <t>Echalote</t>
        </is>
      </c>
      <c r="C10094" t="inlineStr">
        <is>
          <t>Pertes</t>
        </is>
      </c>
      <c r="D10094" t="n">
        <v>0</v>
      </c>
      <c r="E10094" t="inlineStr"/>
      <c r="F10094" t="inlineStr"/>
      <c r="G10094" t="inlineStr"/>
      <c r="H10094" t="inlineStr"/>
      <c r="I10094" t="inlineStr"/>
      <c r="J10094" t="inlineStr"/>
      <c r="K10094" t="inlineStr">
        <is>
          <t>libre</t>
        </is>
      </c>
    </row>
    <row r="10095">
      <c r="A10095" t="inlineStr">
        <is>
          <t>2019</t>
        </is>
      </c>
      <c r="B10095" t="inlineStr">
        <is>
          <t>Poireaux</t>
        </is>
      </c>
      <c r="C10095" t="inlineStr">
        <is>
          <t>Pertes</t>
        </is>
      </c>
      <c r="D10095" t="n">
        <v>0</v>
      </c>
      <c r="E10095" t="inlineStr"/>
      <c r="F10095" t="inlineStr"/>
      <c r="G10095" t="inlineStr"/>
      <c r="H10095" t="inlineStr"/>
      <c r="I10095" t="inlineStr"/>
      <c r="J10095" t="inlineStr"/>
      <c r="K10095" t="inlineStr">
        <is>
          <t>libre</t>
        </is>
      </c>
    </row>
    <row r="10096">
      <c r="A10096" t="inlineStr">
        <is>
          <t>2019</t>
        </is>
      </c>
      <c r="B10096" t="inlineStr">
        <is>
          <t>Autres légumes à racine, à bulbe ou à tubercules (ne présentant pas une forte teneur en amidon ou inuline)</t>
        </is>
      </c>
      <c r="C10096" t="inlineStr">
        <is>
          <t>Pertes</t>
        </is>
      </c>
      <c r="D10096" t="n">
        <v>0</v>
      </c>
      <c r="E10096" t="inlineStr"/>
      <c r="F10096" t="inlineStr"/>
      <c r="G10096" t="inlineStr"/>
      <c r="H10096" t="inlineStr"/>
      <c r="I10096" t="inlineStr"/>
      <c r="J10096" t="inlineStr"/>
      <c r="K10096" t="inlineStr">
        <is>
          <t>libre</t>
        </is>
      </c>
    </row>
    <row r="10097">
      <c r="A10097" t="inlineStr">
        <is>
          <t>2019</t>
        </is>
      </c>
      <c r="B10097" t="inlineStr">
        <is>
          <t>Betterave potagère</t>
        </is>
      </c>
      <c r="C10097" t="inlineStr">
        <is>
          <t>Pertes</t>
        </is>
      </c>
      <c r="D10097" t="n">
        <v>0</v>
      </c>
      <c r="E10097" t="inlineStr"/>
      <c r="F10097" t="inlineStr"/>
      <c r="G10097" t="inlineStr"/>
      <c r="H10097" t="inlineStr"/>
      <c r="I10097" t="inlineStr"/>
      <c r="J10097" t="inlineStr"/>
      <c r="K10097" t="inlineStr">
        <is>
          <t>libre</t>
        </is>
      </c>
    </row>
    <row r="10098">
      <c r="A10098" t="inlineStr">
        <is>
          <t>2019</t>
        </is>
      </c>
      <c r="B10098" t="inlineStr">
        <is>
          <t>Radis</t>
        </is>
      </c>
      <c r="C10098" t="inlineStr">
        <is>
          <t>Pertes</t>
        </is>
      </c>
      <c r="D10098" t="n">
        <v>0</v>
      </c>
      <c r="E10098" t="inlineStr"/>
      <c r="F10098" t="inlineStr"/>
      <c r="G10098" t="inlineStr"/>
      <c r="H10098" t="inlineStr"/>
      <c r="I10098" t="inlineStr"/>
      <c r="J10098" t="inlineStr"/>
      <c r="K10098" t="inlineStr">
        <is>
          <t>libre</t>
        </is>
      </c>
    </row>
    <row r="10099">
      <c r="A10099" t="inlineStr">
        <is>
          <t>2019</t>
        </is>
      </c>
      <c r="B10099" t="inlineStr">
        <is>
          <t>Céleri rave</t>
        </is>
      </c>
      <c r="C10099" t="inlineStr">
        <is>
          <t>Pertes</t>
        </is>
      </c>
      <c r="D10099" t="n">
        <v>0</v>
      </c>
      <c r="E10099" t="inlineStr"/>
      <c r="F10099" t="inlineStr"/>
      <c r="G10099" t="inlineStr"/>
      <c r="H10099" t="inlineStr"/>
      <c r="I10099" t="inlineStr"/>
      <c r="J10099" t="inlineStr"/>
      <c r="K10099" t="inlineStr">
        <is>
          <t>libre</t>
        </is>
      </c>
    </row>
    <row r="10100">
      <c r="A10100" t="inlineStr">
        <is>
          <t>2019</t>
        </is>
      </c>
      <c r="B10100" t="inlineStr">
        <is>
          <t>Salsifis et scorsonère</t>
        </is>
      </c>
      <c r="C10100" t="inlineStr">
        <is>
          <t>Pertes</t>
        </is>
      </c>
      <c r="D10100" t="n">
        <v>0</v>
      </c>
      <c r="E10100" t="inlineStr"/>
      <c r="F10100" t="inlineStr"/>
      <c r="G10100" t="inlineStr"/>
      <c r="H10100" t="inlineStr"/>
      <c r="I10100" t="inlineStr"/>
      <c r="J10100" t="inlineStr"/>
      <c r="K10100" t="inlineStr">
        <is>
          <t>libre</t>
        </is>
      </c>
    </row>
    <row r="10101">
      <c r="A10101" t="inlineStr">
        <is>
          <t>2019</t>
        </is>
      </c>
      <c r="B10101" t="inlineStr">
        <is>
          <t>Racines et tubercules à amidon ou inuline comestibles</t>
        </is>
      </c>
      <c r="C10101" t="inlineStr">
        <is>
          <t>Pertes</t>
        </is>
      </c>
      <c r="D10101" t="n">
        <v>0</v>
      </c>
      <c r="E10101" t="inlineStr"/>
      <c r="F10101" t="inlineStr"/>
      <c r="G10101" t="inlineStr"/>
      <c r="H10101" t="inlineStr"/>
      <c r="I10101" t="inlineStr"/>
      <c r="J10101" t="inlineStr"/>
      <c r="K10101" t="inlineStr">
        <is>
          <t>libre</t>
        </is>
      </c>
    </row>
    <row r="10102">
      <c r="A10102" t="inlineStr">
        <is>
          <t>2019</t>
        </is>
      </c>
      <c r="B10102" t="inlineStr">
        <is>
          <t>Pommes de terre</t>
        </is>
      </c>
      <c r="C10102" t="inlineStr">
        <is>
          <t>Pertes</t>
        </is>
      </c>
      <c r="D10102" t="n">
        <v>0</v>
      </c>
      <c r="E10102" t="inlineStr"/>
      <c r="F10102" t="inlineStr"/>
      <c r="G10102" t="inlineStr"/>
      <c r="H10102" t="inlineStr"/>
      <c r="I10102" t="inlineStr"/>
      <c r="J10102" t="inlineStr"/>
      <c r="K10102" t="inlineStr">
        <is>
          <t>libre</t>
        </is>
      </c>
    </row>
    <row r="10103">
      <c r="A10103" t="inlineStr">
        <is>
          <t>2019</t>
        </is>
      </c>
      <c r="B10103" t="inlineStr">
        <is>
          <t>Pommes de terre de consommation</t>
        </is>
      </c>
      <c r="C10103" t="inlineStr">
        <is>
          <t>Pertes</t>
        </is>
      </c>
      <c r="D10103" t="n">
        <v>0</v>
      </c>
      <c r="E10103" t="inlineStr"/>
      <c r="F10103" t="inlineStr"/>
      <c r="G10103" t="inlineStr"/>
      <c r="H10103" t="inlineStr"/>
      <c r="I10103" t="inlineStr"/>
      <c r="J10103" t="inlineStr"/>
      <c r="K10103" t="inlineStr">
        <is>
          <t>libre</t>
        </is>
      </c>
    </row>
    <row r="10104">
      <c r="A10104" t="inlineStr">
        <is>
          <t>2019</t>
        </is>
      </c>
      <c r="B10104" t="inlineStr">
        <is>
          <t>Pommes de terre primeurs ou nouvelles</t>
        </is>
      </c>
      <c r="C10104" t="inlineStr">
        <is>
          <t>Pertes</t>
        </is>
      </c>
      <c r="D10104" t="n">
        <v>0</v>
      </c>
      <c r="E10104" t="inlineStr"/>
      <c r="F10104" t="inlineStr"/>
      <c r="G10104" t="inlineStr"/>
      <c r="H10104" t="inlineStr"/>
      <c r="I10104" t="inlineStr"/>
      <c r="J10104" t="inlineStr"/>
      <c r="K10104" t="inlineStr">
        <is>
          <t>libre</t>
        </is>
      </c>
    </row>
    <row r="10105">
      <c r="A10105" t="inlineStr">
        <is>
          <t>2019</t>
        </is>
      </c>
      <c r="B10105" t="inlineStr">
        <is>
          <t>Pommes de terre de conservation ou demi-saison</t>
        </is>
      </c>
      <c r="C10105" t="inlineStr">
        <is>
          <t>Pertes</t>
        </is>
      </c>
      <c r="D10105" t="n">
        <v>0</v>
      </c>
      <c r="E10105" t="inlineStr"/>
      <c r="F10105" t="inlineStr"/>
      <c r="G10105" t="inlineStr"/>
      <c r="H10105" t="inlineStr"/>
      <c r="I10105" t="inlineStr"/>
      <c r="J10105" t="inlineStr"/>
      <c r="K10105" t="inlineStr">
        <is>
          <t>libre</t>
        </is>
      </c>
    </row>
    <row r="10106">
      <c r="A10106" t="inlineStr">
        <is>
          <t>2019</t>
        </is>
      </c>
      <c r="B10106" t="inlineStr">
        <is>
          <t>Patates douces</t>
        </is>
      </c>
      <c r="C10106" t="inlineStr">
        <is>
          <t>Pertes</t>
        </is>
      </c>
      <c r="D10106" t="n">
        <v>0</v>
      </c>
      <c r="E10106" t="inlineStr"/>
      <c r="F10106" t="inlineStr"/>
      <c r="G10106" t="inlineStr"/>
      <c r="H10106" t="inlineStr"/>
      <c r="I10106" t="inlineStr"/>
      <c r="J10106" t="inlineStr"/>
      <c r="K10106" t="inlineStr">
        <is>
          <t>libre</t>
        </is>
      </c>
    </row>
    <row r="10107">
      <c r="A10107" t="inlineStr">
        <is>
          <t>2019</t>
        </is>
      </c>
      <c r="B10107" t="inlineStr">
        <is>
          <t>Manioc</t>
        </is>
      </c>
      <c r="C10107" t="inlineStr">
        <is>
          <t>Pertes</t>
        </is>
      </c>
      <c r="D10107" t="n">
        <v>0</v>
      </c>
      <c r="E10107" t="inlineStr"/>
      <c r="F10107" t="inlineStr"/>
      <c r="G10107" t="inlineStr"/>
      <c r="H10107" t="inlineStr"/>
      <c r="I10107" t="inlineStr"/>
      <c r="J10107" t="inlineStr"/>
      <c r="K10107" t="inlineStr">
        <is>
          <t>libre</t>
        </is>
      </c>
    </row>
    <row r="10108">
      <c r="A10108" t="inlineStr">
        <is>
          <t>2019</t>
        </is>
      </c>
      <c r="B10108" t="inlineStr">
        <is>
          <t>Colocases</t>
        </is>
      </c>
      <c r="C10108" t="inlineStr">
        <is>
          <t>Pertes</t>
        </is>
      </c>
      <c r="D10108" t="n">
        <v>0</v>
      </c>
      <c r="E10108" t="inlineStr"/>
      <c r="F10108" t="inlineStr"/>
      <c r="G10108" t="inlineStr"/>
      <c r="H10108" t="inlineStr"/>
      <c r="I10108" t="inlineStr"/>
      <c r="J10108" t="inlineStr"/>
      <c r="K10108" t="inlineStr">
        <is>
          <t>libre</t>
        </is>
      </c>
    </row>
    <row r="10109">
      <c r="A10109" t="inlineStr">
        <is>
          <t>2019</t>
        </is>
      </c>
      <c r="B10109" t="inlineStr">
        <is>
          <t>Autres racines et tubercules à amidon ou inuline comestibles</t>
        </is>
      </c>
      <c r="C10109" t="inlineStr">
        <is>
          <t>Pertes</t>
        </is>
      </c>
      <c r="D10109" t="n">
        <v>0</v>
      </c>
      <c r="E10109" t="inlineStr"/>
      <c r="F10109" t="inlineStr"/>
      <c r="G10109" t="inlineStr"/>
      <c r="H10109" t="inlineStr"/>
      <c r="I10109" t="inlineStr"/>
      <c r="J10109" t="inlineStr"/>
      <c r="K10109" t="inlineStr">
        <is>
          <t>libre</t>
        </is>
      </c>
    </row>
    <row r="10110">
      <c r="A10110" t="inlineStr">
        <is>
          <t>2019</t>
        </is>
      </c>
      <c r="B10110" t="inlineStr">
        <is>
          <t>Igname</t>
        </is>
      </c>
      <c r="C10110" t="inlineStr">
        <is>
          <t>Pertes</t>
        </is>
      </c>
      <c r="D10110" t="n">
        <v>0</v>
      </c>
      <c r="E10110" t="inlineStr"/>
      <c r="F10110" t="inlineStr"/>
      <c r="G10110" t="inlineStr"/>
      <c r="H10110" t="inlineStr"/>
      <c r="I10110" t="inlineStr"/>
      <c r="J10110" t="inlineStr"/>
      <c r="K10110" t="inlineStr">
        <is>
          <t>libre</t>
        </is>
      </c>
    </row>
    <row r="10111">
      <c r="A10111" t="inlineStr">
        <is>
          <t>2019</t>
        </is>
      </c>
      <c r="B10111" t="inlineStr">
        <is>
          <t>Autres tubercules, n.c.a.</t>
        </is>
      </c>
      <c r="C10111" t="inlineStr">
        <is>
          <t>Pertes</t>
        </is>
      </c>
      <c r="D10111" t="n">
        <v>0</v>
      </c>
      <c r="E10111" t="inlineStr"/>
      <c r="F10111" t="inlineStr"/>
      <c r="G10111" t="inlineStr"/>
      <c r="H10111" t="inlineStr"/>
      <c r="I10111" t="inlineStr"/>
      <c r="J10111" t="inlineStr"/>
      <c r="K10111" t="inlineStr">
        <is>
          <t>libre</t>
        </is>
      </c>
    </row>
    <row r="10112">
      <c r="A10112" t="inlineStr">
        <is>
          <t>2019</t>
        </is>
      </c>
      <c r="B10112" t="inlineStr">
        <is>
          <t>Champignons et truffes</t>
        </is>
      </c>
      <c r="C10112" t="inlineStr">
        <is>
          <t>Pertes</t>
        </is>
      </c>
      <c r="D10112" t="n">
        <v>0</v>
      </c>
      <c r="E10112" t="inlineStr"/>
      <c r="F10112" t="inlineStr"/>
      <c r="G10112" t="inlineStr"/>
      <c r="H10112" t="inlineStr"/>
      <c r="I10112" t="inlineStr"/>
      <c r="J10112" t="inlineStr"/>
      <c r="K10112" t="inlineStr">
        <is>
          <t>libre</t>
        </is>
      </c>
    </row>
    <row r="10113">
      <c r="A10113" t="inlineStr">
        <is>
          <t>2019</t>
        </is>
      </c>
      <c r="B10113" t="inlineStr">
        <is>
          <t>Champignons cultivés</t>
        </is>
      </c>
      <c r="C10113" t="inlineStr">
        <is>
          <t>Pertes</t>
        </is>
      </c>
      <c r="D10113" t="n">
        <v>0</v>
      </c>
      <c r="E10113" t="inlineStr"/>
      <c r="F10113" t="inlineStr"/>
      <c r="G10113" t="inlineStr"/>
      <c r="H10113" t="inlineStr"/>
      <c r="I10113" t="inlineStr"/>
      <c r="J10113" t="inlineStr"/>
      <c r="K10113" t="inlineStr">
        <is>
          <t>libre</t>
        </is>
      </c>
    </row>
    <row r="10114">
      <c r="A10114" t="inlineStr">
        <is>
          <t>2019</t>
        </is>
      </c>
      <c r="B10114" t="inlineStr">
        <is>
          <t>Champignons du genre Agaricus</t>
        </is>
      </c>
      <c r="C10114" t="inlineStr">
        <is>
          <t>Pertes</t>
        </is>
      </c>
      <c r="D10114" t="n">
        <v>0</v>
      </c>
      <c r="E10114" t="inlineStr"/>
      <c r="F10114" t="inlineStr"/>
      <c r="G10114" t="inlineStr"/>
      <c r="H10114" t="inlineStr"/>
      <c r="I10114" t="inlineStr"/>
      <c r="J10114" t="inlineStr"/>
      <c r="K10114" t="inlineStr">
        <is>
          <t>libre</t>
        </is>
      </c>
    </row>
    <row r="10115">
      <c r="A10115" t="inlineStr">
        <is>
          <t>2019</t>
        </is>
      </c>
      <c r="B10115" t="inlineStr">
        <is>
          <t>Champignons non-cultivés et truffes</t>
        </is>
      </c>
      <c r="C10115" t="inlineStr">
        <is>
          <t>Pertes</t>
        </is>
      </c>
      <c r="D10115" t="n">
        <v>0</v>
      </c>
      <c r="E10115" t="inlineStr"/>
      <c r="F10115" t="inlineStr"/>
      <c r="G10115" t="inlineStr"/>
      <c r="H10115" t="inlineStr"/>
      <c r="I10115" t="inlineStr"/>
      <c r="J10115" t="inlineStr"/>
      <c r="K10115" t="inlineStr">
        <is>
          <t>libre</t>
        </is>
      </c>
    </row>
    <row r="10116">
      <c r="A10116" t="inlineStr">
        <is>
          <t>2019</t>
        </is>
      </c>
      <c r="B10116" t="inlineStr">
        <is>
          <t>Champignons non-cultivés</t>
        </is>
      </c>
      <c r="C10116" t="inlineStr">
        <is>
          <t>Pertes</t>
        </is>
      </c>
      <c r="D10116" t="n">
        <v>0</v>
      </c>
      <c r="E10116" t="inlineStr"/>
      <c r="F10116" t="inlineStr"/>
      <c r="G10116" t="inlineStr"/>
      <c r="H10116" t="inlineStr"/>
      <c r="I10116" t="inlineStr"/>
      <c r="J10116" t="inlineStr"/>
      <c r="K10116" t="inlineStr">
        <is>
          <t>libre</t>
        </is>
      </c>
    </row>
    <row r="10117">
      <c r="A10117" t="inlineStr">
        <is>
          <t>2019</t>
        </is>
      </c>
      <c r="B10117" t="inlineStr">
        <is>
          <t>Chanterelles</t>
        </is>
      </c>
      <c r="C10117" t="inlineStr">
        <is>
          <t>Pertes</t>
        </is>
      </c>
      <c r="D10117" t="n">
        <v>0</v>
      </c>
      <c r="E10117" t="inlineStr"/>
      <c r="F10117" t="inlineStr"/>
      <c r="G10117" t="inlineStr"/>
      <c r="H10117" t="inlineStr"/>
      <c r="I10117" t="inlineStr"/>
      <c r="J10117" t="inlineStr"/>
      <c r="K10117" t="inlineStr">
        <is>
          <t>libre</t>
        </is>
      </c>
    </row>
    <row r="10118">
      <c r="A10118" t="inlineStr">
        <is>
          <t>2019</t>
        </is>
      </c>
      <c r="B10118" t="inlineStr">
        <is>
          <t>Cèpes</t>
        </is>
      </c>
      <c r="C10118" t="inlineStr">
        <is>
          <t>Pertes</t>
        </is>
      </c>
      <c r="D10118" t="n">
        <v>0</v>
      </c>
      <c r="E10118" t="inlineStr"/>
      <c r="F10118" t="inlineStr"/>
      <c r="G10118" t="inlineStr"/>
      <c r="H10118" t="inlineStr"/>
      <c r="I10118" t="inlineStr"/>
      <c r="J10118" t="inlineStr"/>
      <c r="K10118" t="inlineStr">
        <is>
          <t>libre</t>
        </is>
      </c>
    </row>
    <row r="10119">
      <c r="A10119" t="inlineStr">
        <is>
          <t>2019</t>
        </is>
      </c>
      <c r="B10119" t="inlineStr">
        <is>
          <t>Autres champignons</t>
        </is>
      </c>
      <c r="C10119" t="inlineStr">
        <is>
          <t>Pertes</t>
        </is>
      </c>
      <c r="D10119" t="n">
        <v>0</v>
      </c>
      <c r="E10119" t="inlineStr"/>
      <c r="F10119" t="inlineStr"/>
      <c r="G10119" t="inlineStr"/>
      <c r="H10119" t="inlineStr"/>
      <c r="I10119" t="inlineStr"/>
      <c r="J10119" t="inlineStr"/>
      <c r="K10119" t="inlineStr">
        <is>
          <t>libre</t>
        </is>
      </c>
    </row>
    <row r="10120">
      <c r="A10120" t="inlineStr">
        <is>
          <t>2019</t>
        </is>
      </c>
      <c r="B10120" t="inlineStr">
        <is>
          <t>Truffes</t>
        </is>
      </c>
      <c r="C10120" t="inlineStr">
        <is>
          <t>Pertes</t>
        </is>
      </c>
      <c r="D10120" t="n">
        <v>0</v>
      </c>
      <c r="E10120" t="inlineStr"/>
      <c r="F10120" t="inlineStr"/>
      <c r="G10120" t="inlineStr"/>
      <c r="H10120" t="inlineStr"/>
      <c r="I10120" t="inlineStr"/>
      <c r="J10120" t="inlineStr"/>
      <c r="K10120" t="inlineStr">
        <is>
          <t>libre</t>
        </is>
      </c>
    </row>
    <row r="10121">
      <c r="A10121" t="inlineStr">
        <is>
          <t>2019</t>
        </is>
      </c>
      <c r="B10121" t="inlineStr">
        <is>
          <t>Légumes frais n.c.a.</t>
        </is>
      </c>
      <c r="C10121" t="inlineStr">
        <is>
          <t>Pertes</t>
        </is>
      </c>
      <c r="D10121" t="n">
        <v>0</v>
      </c>
      <c r="E10121" t="inlineStr"/>
      <c r="F10121" t="inlineStr"/>
      <c r="G10121" t="inlineStr"/>
      <c r="H10121" t="inlineStr"/>
      <c r="I10121" t="inlineStr"/>
      <c r="J10121" t="inlineStr"/>
      <c r="K10121" t="inlineStr">
        <is>
          <t>libre</t>
        </is>
      </c>
    </row>
    <row r="10122">
      <c r="A10122" t="inlineStr">
        <is>
          <t>2019</t>
        </is>
      </c>
      <c r="B10122" t="inlineStr">
        <is>
          <t>Céleris branches</t>
        </is>
      </c>
      <c r="C10122" t="inlineStr">
        <is>
          <t>Pertes</t>
        </is>
      </c>
      <c r="D10122" t="n">
        <v>0</v>
      </c>
      <c r="E10122" t="inlineStr"/>
      <c r="F10122" t="inlineStr"/>
      <c r="G10122" t="inlineStr"/>
      <c r="H10122" t="inlineStr"/>
      <c r="I10122" t="inlineStr"/>
      <c r="J10122" t="inlineStr"/>
      <c r="K10122" t="inlineStr">
        <is>
          <t>libre</t>
        </is>
      </c>
    </row>
    <row r="10123">
      <c r="A10123" t="inlineStr">
        <is>
          <t>2019</t>
        </is>
      </c>
      <c r="B10123" t="inlineStr">
        <is>
          <t>Fruits</t>
        </is>
      </c>
      <c r="C10123" t="inlineStr">
        <is>
          <t>Pertes</t>
        </is>
      </c>
      <c r="D10123" t="n">
        <v>0</v>
      </c>
      <c r="E10123" t="inlineStr"/>
      <c r="F10123" t="inlineStr"/>
      <c r="G10123" t="inlineStr"/>
      <c r="H10123" t="inlineStr"/>
      <c r="I10123" t="inlineStr"/>
      <c r="J10123" t="inlineStr"/>
      <c r="K10123" t="inlineStr">
        <is>
          <t>libre</t>
        </is>
      </c>
    </row>
    <row r="10124">
      <c r="A10124" t="inlineStr">
        <is>
          <t>2019</t>
        </is>
      </c>
      <c r="B10124" t="inlineStr">
        <is>
          <t>Raisin</t>
        </is>
      </c>
      <c r="C10124" t="inlineStr">
        <is>
          <t>Pertes</t>
        </is>
      </c>
      <c r="D10124" t="n">
        <v>0</v>
      </c>
      <c r="E10124" t="inlineStr"/>
      <c r="F10124" t="inlineStr"/>
      <c r="G10124" t="inlineStr"/>
      <c r="H10124" t="inlineStr"/>
      <c r="I10124" t="inlineStr"/>
      <c r="J10124" t="inlineStr"/>
      <c r="K10124" t="inlineStr">
        <is>
          <t>libre</t>
        </is>
      </c>
    </row>
    <row r="10125">
      <c r="A10125" t="inlineStr">
        <is>
          <t>2019</t>
        </is>
      </c>
      <c r="B10125" t="inlineStr">
        <is>
          <t>Raisin de table</t>
        </is>
      </c>
      <c r="C10125" t="inlineStr">
        <is>
          <t>Pertes</t>
        </is>
      </c>
      <c r="D10125" t="n">
        <v>0</v>
      </c>
      <c r="E10125" t="inlineStr"/>
      <c r="F10125" t="inlineStr"/>
      <c r="G10125" t="inlineStr"/>
      <c r="H10125" t="inlineStr"/>
      <c r="I10125" t="inlineStr"/>
      <c r="J10125" t="inlineStr"/>
      <c r="K10125" t="inlineStr">
        <is>
          <t>libre</t>
        </is>
      </c>
    </row>
    <row r="10126">
      <c r="A10126" t="inlineStr">
        <is>
          <t>2019</t>
        </is>
      </c>
      <c r="B10126" t="inlineStr">
        <is>
          <t>Autre raisin frais</t>
        </is>
      </c>
      <c r="C10126" t="inlineStr">
        <is>
          <t>Pertes</t>
        </is>
      </c>
      <c r="D10126" t="n">
        <v>0</v>
      </c>
      <c r="E10126" t="inlineStr"/>
      <c r="F10126" t="inlineStr"/>
      <c r="G10126" t="inlineStr"/>
      <c r="H10126" t="inlineStr"/>
      <c r="I10126" t="inlineStr"/>
      <c r="J10126" t="inlineStr"/>
      <c r="K10126" t="inlineStr">
        <is>
          <t>libre</t>
        </is>
      </c>
    </row>
    <row r="10127">
      <c r="A10127" t="inlineStr">
        <is>
          <t>2019</t>
        </is>
      </c>
      <c r="B10127" t="inlineStr">
        <is>
          <t>Fruits tropicaux et subtropicaux</t>
        </is>
      </c>
      <c r="C10127" t="inlineStr">
        <is>
          <t>Pertes</t>
        </is>
      </c>
      <c r="D10127" t="n">
        <v>0</v>
      </c>
      <c r="E10127" t="inlineStr"/>
      <c r="F10127" t="inlineStr"/>
      <c r="G10127" t="inlineStr"/>
      <c r="H10127" t="inlineStr"/>
      <c r="I10127" t="inlineStr"/>
      <c r="J10127" t="inlineStr"/>
      <c r="K10127" t="inlineStr">
        <is>
          <t>libre</t>
        </is>
      </c>
    </row>
    <row r="10128">
      <c r="A10128" t="inlineStr">
        <is>
          <t>2019</t>
        </is>
      </c>
      <c r="B10128" t="inlineStr">
        <is>
          <t>Avocats</t>
        </is>
      </c>
      <c r="C10128" t="inlineStr">
        <is>
          <t>Pertes</t>
        </is>
      </c>
      <c r="D10128" t="n">
        <v>0</v>
      </c>
      <c r="E10128" t="inlineStr"/>
      <c r="F10128" t="inlineStr"/>
      <c r="G10128" t="inlineStr"/>
      <c r="H10128" t="inlineStr"/>
      <c r="I10128" t="inlineStr"/>
      <c r="J10128" t="inlineStr"/>
      <c r="K10128" t="inlineStr">
        <is>
          <t>libre</t>
        </is>
      </c>
    </row>
    <row r="10129">
      <c r="A10129" t="inlineStr">
        <is>
          <t>2019</t>
        </is>
      </c>
      <c r="B10129" t="inlineStr">
        <is>
          <t>Bananes, bananes plantains et assimilés</t>
        </is>
      </c>
      <c r="C10129" t="inlineStr">
        <is>
          <t>Pertes</t>
        </is>
      </c>
      <c r="D10129" t="n">
        <v>0</v>
      </c>
      <c r="E10129" t="inlineStr"/>
      <c r="F10129" t="inlineStr"/>
      <c r="G10129" t="inlineStr"/>
      <c r="H10129" t="inlineStr"/>
      <c r="I10129" t="inlineStr"/>
      <c r="J10129" t="inlineStr"/>
      <c r="K10129" t="inlineStr">
        <is>
          <t>libre</t>
        </is>
      </c>
    </row>
    <row r="10130">
      <c r="A10130" t="inlineStr">
        <is>
          <t>2019</t>
        </is>
      </c>
      <c r="B10130" t="inlineStr">
        <is>
          <t>Bananes fruits</t>
        </is>
      </c>
      <c r="C10130" t="inlineStr">
        <is>
          <t>Pertes</t>
        </is>
      </c>
      <c r="D10130" t="n">
        <v>0</v>
      </c>
      <c r="E10130" t="inlineStr"/>
      <c r="F10130" t="inlineStr"/>
      <c r="G10130" t="inlineStr"/>
      <c r="H10130" t="inlineStr"/>
      <c r="I10130" t="inlineStr"/>
      <c r="J10130" t="inlineStr"/>
      <c r="K10130" t="inlineStr">
        <is>
          <t>libre</t>
        </is>
      </c>
    </row>
    <row r="10131">
      <c r="A10131" t="inlineStr">
        <is>
          <t>2019</t>
        </is>
      </c>
      <c r="B10131" t="inlineStr">
        <is>
          <t>Bananes plantains</t>
        </is>
      </c>
      <c r="C10131" t="inlineStr">
        <is>
          <t>Pertes</t>
        </is>
      </c>
      <c r="D10131" t="n">
        <v>0</v>
      </c>
      <c r="E10131" t="inlineStr"/>
      <c r="F10131" t="inlineStr"/>
      <c r="G10131" t="inlineStr"/>
      <c r="H10131" t="inlineStr"/>
      <c r="I10131" t="inlineStr"/>
      <c r="J10131" t="inlineStr"/>
      <c r="K10131" t="inlineStr">
        <is>
          <t>libre</t>
        </is>
      </c>
    </row>
    <row r="10132">
      <c r="A10132" t="inlineStr">
        <is>
          <t>2019</t>
        </is>
      </c>
      <c r="B10132" t="inlineStr">
        <is>
          <t>Dattes</t>
        </is>
      </c>
      <c r="C10132" t="inlineStr">
        <is>
          <t>Pertes</t>
        </is>
      </c>
      <c r="D10132" t="n">
        <v>0</v>
      </c>
      <c r="E10132" t="inlineStr"/>
      <c r="F10132" t="inlineStr"/>
      <c r="G10132" t="inlineStr"/>
      <c r="H10132" t="inlineStr"/>
      <c r="I10132" t="inlineStr"/>
      <c r="J10132" t="inlineStr"/>
      <c r="K10132" t="inlineStr">
        <is>
          <t>libre</t>
        </is>
      </c>
    </row>
    <row r="10133">
      <c r="A10133" t="inlineStr">
        <is>
          <t>2019</t>
        </is>
      </c>
      <c r="B10133" t="inlineStr">
        <is>
          <t>Figues</t>
        </is>
      </c>
      <c r="C10133" t="inlineStr">
        <is>
          <t>Pertes</t>
        </is>
      </c>
      <c r="D10133" t="n">
        <v>0</v>
      </c>
      <c r="E10133" t="inlineStr"/>
      <c r="F10133" t="inlineStr"/>
      <c r="G10133" t="inlineStr"/>
      <c r="H10133" t="inlineStr"/>
      <c r="I10133" t="inlineStr"/>
      <c r="J10133" t="inlineStr"/>
      <c r="K10133" t="inlineStr">
        <is>
          <t>libre</t>
        </is>
      </c>
    </row>
    <row r="10134">
      <c r="A10134" t="inlineStr">
        <is>
          <t>2019</t>
        </is>
      </c>
      <c r="B10134" t="inlineStr">
        <is>
          <t>Autres fruits tropicaux et subtropicaux</t>
        </is>
      </c>
      <c r="C10134" t="inlineStr">
        <is>
          <t>Pertes</t>
        </is>
      </c>
      <c r="D10134" t="n">
        <v>0</v>
      </c>
      <c r="E10134" t="inlineStr"/>
      <c r="F10134" t="inlineStr"/>
      <c r="G10134" t="inlineStr"/>
      <c r="H10134" t="inlineStr"/>
      <c r="I10134" t="inlineStr"/>
      <c r="J10134" t="inlineStr"/>
      <c r="K10134" t="inlineStr">
        <is>
          <t>libre</t>
        </is>
      </c>
    </row>
    <row r="10135">
      <c r="A10135" t="inlineStr">
        <is>
          <t>2019</t>
        </is>
      </c>
      <c r="B10135" t="inlineStr">
        <is>
          <t>Mangue</t>
        </is>
      </c>
      <c r="C10135" t="inlineStr">
        <is>
          <t>Pertes</t>
        </is>
      </c>
      <c r="D10135" t="n">
        <v>0</v>
      </c>
      <c r="E10135" t="inlineStr"/>
      <c r="F10135" t="inlineStr"/>
      <c r="G10135" t="inlineStr"/>
      <c r="H10135" t="inlineStr"/>
      <c r="I10135" t="inlineStr"/>
      <c r="J10135" t="inlineStr"/>
      <c r="K10135" t="inlineStr">
        <is>
          <t>libre</t>
        </is>
      </c>
    </row>
    <row r="10136">
      <c r="A10136" t="inlineStr">
        <is>
          <t>2019</t>
        </is>
      </c>
      <c r="B10136" t="inlineStr">
        <is>
          <t>Goyave, Goyavier</t>
        </is>
      </c>
      <c r="C10136" t="inlineStr">
        <is>
          <t>Pertes</t>
        </is>
      </c>
      <c r="D10136" t="n">
        <v>0</v>
      </c>
      <c r="E10136" t="inlineStr"/>
      <c r="F10136" t="inlineStr"/>
      <c r="G10136" t="inlineStr"/>
      <c r="H10136" t="inlineStr"/>
      <c r="I10136" t="inlineStr"/>
      <c r="J10136" t="inlineStr"/>
      <c r="K10136" t="inlineStr">
        <is>
          <t>libre</t>
        </is>
      </c>
    </row>
    <row r="10137">
      <c r="A10137" t="inlineStr">
        <is>
          <t>2019</t>
        </is>
      </c>
      <c r="B10137" t="inlineStr">
        <is>
          <t>Ananas</t>
        </is>
      </c>
      <c r="C10137" t="inlineStr">
        <is>
          <t>Pertes</t>
        </is>
      </c>
      <c r="D10137" t="n">
        <v>0</v>
      </c>
      <c r="E10137" t="inlineStr"/>
      <c r="F10137" t="inlineStr"/>
      <c r="G10137" t="inlineStr"/>
      <c r="H10137" t="inlineStr"/>
      <c r="I10137" t="inlineStr"/>
      <c r="J10137" t="inlineStr"/>
      <c r="K10137" t="inlineStr">
        <is>
          <t>libre</t>
        </is>
      </c>
    </row>
    <row r="10138">
      <c r="A10138" t="inlineStr">
        <is>
          <t>2019</t>
        </is>
      </c>
      <c r="B10138" t="inlineStr">
        <is>
          <t>Autres fruits tropicaux et subtropicaux, n.c.a</t>
        </is>
      </c>
      <c r="C10138" t="inlineStr">
        <is>
          <t>Pertes</t>
        </is>
      </c>
      <c r="D10138" t="n">
        <v>0</v>
      </c>
      <c r="E10138" t="inlineStr"/>
      <c r="F10138" t="inlineStr"/>
      <c r="G10138" t="inlineStr"/>
      <c r="H10138" t="inlineStr"/>
      <c r="I10138" t="inlineStr"/>
      <c r="J10138" t="inlineStr"/>
      <c r="K10138" t="inlineStr">
        <is>
          <t>libre</t>
        </is>
      </c>
    </row>
    <row r="10139">
      <c r="A10139" t="inlineStr">
        <is>
          <t>2019</t>
        </is>
      </c>
      <c r="B10139" t="inlineStr">
        <is>
          <t>Letchi, longani, ramboutan</t>
        </is>
      </c>
      <c r="C10139" t="inlineStr">
        <is>
          <t>Pertes</t>
        </is>
      </c>
      <c r="D10139" t="n">
        <v>0</v>
      </c>
      <c r="E10139" t="inlineStr"/>
      <c r="F10139" t="inlineStr"/>
      <c r="G10139" t="inlineStr"/>
      <c r="H10139" t="inlineStr"/>
      <c r="I10139" t="inlineStr"/>
      <c r="J10139" t="inlineStr"/>
      <c r="K10139" t="inlineStr">
        <is>
          <t>libre</t>
        </is>
      </c>
    </row>
    <row r="10140">
      <c r="A10140" t="inlineStr">
        <is>
          <t>2019</t>
        </is>
      </c>
      <c r="B10140" t="inlineStr">
        <is>
          <t>Abricot pays ou mamey</t>
        </is>
      </c>
      <c r="C10140" t="inlineStr">
        <is>
          <t>Pertes</t>
        </is>
      </c>
      <c r="D10140" t="n">
        <v>0</v>
      </c>
      <c r="E10140" t="inlineStr"/>
      <c r="F10140" t="inlineStr"/>
      <c r="G10140" t="inlineStr"/>
      <c r="H10140" t="inlineStr"/>
      <c r="I10140" t="inlineStr"/>
      <c r="J10140" t="inlineStr"/>
      <c r="K10140" t="inlineStr">
        <is>
          <t>libre</t>
        </is>
      </c>
    </row>
    <row r="10141">
      <c r="A10141" t="inlineStr">
        <is>
          <t>2019</t>
        </is>
      </c>
      <c r="B10141" t="inlineStr">
        <is>
          <t>Corossol, pomme cannelle</t>
        </is>
      </c>
      <c r="C10141" t="inlineStr">
        <is>
          <t>Pertes</t>
        </is>
      </c>
      <c r="D10141" t="n">
        <v>0</v>
      </c>
      <c r="E10141" t="inlineStr"/>
      <c r="F10141" t="inlineStr"/>
      <c r="G10141" t="inlineStr"/>
      <c r="H10141" t="inlineStr"/>
      <c r="I10141" t="inlineStr"/>
      <c r="J10141" t="inlineStr"/>
      <c r="K10141" t="inlineStr">
        <is>
          <t>libre</t>
        </is>
      </c>
    </row>
    <row r="10142">
      <c r="A10142" t="inlineStr">
        <is>
          <t>2019</t>
        </is>
      </c>
      <c r="B10142" t="inlineStr">
        <is>
          <t>Maracuja, fruits de la passion, grenadille</t>
        </is>
      </c>
      <c r="C10142" t="inlineStr">
        <is>
          <t>Pertes</t>
        </is>
      </c>
      <c r="D10142" t="n">
        <v>0</v>
      </c>
      <c r="E10142" t="inlineStr"/>
      <c r="F10142" t="inlineStr"/>
      <c r="G10142" t="inlineStr"/>
      <c r="H10142" t="inlineStr"/>
      <c r="I10142" t="inlineStr"/>
      <c r="J10142" t="inlineStr"/>
      <c r="K10142" t="inlineStr">
        <is>
          <t>libre</t>
        </is>
      </c>
    </row>
    <row r="10143">
      <c r="A10143" t="inlineStr">
        <is>
          <t>2019</t>
        </is>
      </c>
      <c r="B10143" t="inlineStr">
        <is>
          <t>Papaye</t>
        </is>
      </c>
      <c r="C10143" t="inlineStr">
        <is>
          <t>Pertes</t>
        </is>
      </c>
      <c r="D10143" t="n">
        <v>0</v>
      </c>
      <c r="E10143" t="inlineStr"/>
      <c r="F10143" t="inlineStr"/>
      <c r="G10143" t="inlineStr"/>
      <c r="H10143" t="inlineStr"/>
      <c r="I10143" t="inlineStr"/>
      <c r="J10143" t="inlineStr"/>
      <c r="K10143" t="inlineStr">
        <is>
          <t>libre</t>
        </is>
      </c>
    </row>
    <row r="10144">
      <c r="A10144" t="inlineStr">
        <is>
          <t>2019</t>
        </is>
      </c>
      <c r="B10144" t="inlineStr">
        <is>
          <t>Agrumes</t>
        </is>
      </c>
      <c r="C10144" t="inlineStr">
        <is>
          <t>Pertes</t>
        </is>
      </c>
      <c r="D10144" t="n">
        <v>0</v>
      </c>
      <c r="E10144" t="inlineStr"/>
      <c r="F10144" t="inlineStr"/>
      <c r="G10144" t="inlineStr"/>
      <c r="H10144" t="inlineStr"/>
      <c r="I10144" t="inlineStr"/>
      <c r="J10144" t="inlineStr"/>
      <c r="K10144" t="inlineStr">
        <is>
          <t>libre</t>
        </is>
      </c>
    </row>
    <row r="10145">
      <c r="A10145" t="inlineStr">
        <is>
          <t>2019</t>
        </is>
      </c>
      <c r="B10145" t="inlineStr">
        <is>
          <t>Pomelos et pamplemousses</t>
        </is>
      </c>
      <c r="C10145" t="inlineStr">
        <is>
          <t>Pertes</t>
        </is>
      </c>
      <c r="D10145" t="n">
        <v>0</v>
      </c>
      <c r="E10145" t="inlineStr"/>
      <c r="F10145" t="inlineStr"/>
      <c r="G10145" t="inlineStr"/>
      <c r="H10145" t="inlineStr"/>
      <c r="I10145" t="inlineStr"/>
      <c r="J10145" t="inlineStr"/>
      <c r="K10145" t="inlineStr">
        <is>
          <t>libre</t>
        </is>
      </c>
    </row>
    <row r="10146">
      <c r="A10146" t="inlineStr">
        <is>
          <t>2019</t>
        </is>
      </c>
      <c r="B10146" t="inlineStr">
        <is>
          <t>Citrons et limes</t>
        </is>
      </c>
      <c r="C10146" t="inlineStr">
        <is>
          <t>Pertes</t>
        </is>
      </c>
      <c r="D10146" t="n">
        <v>0</v>
      </c>
      <c r="E10146" t="inlineStr"/>
      <c r="F10146" t="inlineStr"/>
      <c r="G10146" t="inlineStr"/>
      <c r="H10146" t="inlineStr"/>
      <c r="I10146" t="inlineStr"/>
      <c r="J10146" t="inlineStr"/>
      <c r="K10146" t="inlineStr">
        <is>
          <t>libre</t>
        </is>
      </c>
    </row>
    <row r="10147">
      <c r="A10147" t="inlineStr">
        <is>
          <t>2019</t>
        </is>
      </c>
      <c r="B10147" t="inlineStr">
        <is>
          <t>Oranges</t>
        </is>
      </c>
      <c r="C10147" t="inlineStr">
        <is>
          <t>Pertes</t>
        </is>
      </c>
      <c r="D10147" t="n">
        <v>0</v>
      </c>
      <c r="E10147" t="inlineStr"/>
      <c r="F10147" t="inlineStr"/>
      <c r="G10147" t="inlineStr"/>
      <c r="H10147" t="inlineStr"/>
      <c r="I10147" t="inlineStr"/>
      <c r="J10147" t="inlineStr"/>
      <c r="K10147" t="inlineStr">
        <is>
          <t>libre</t>
        </is>
      </c>
    </row>
    <row r="10148">
      <c r="A10148" t="inlineStr">
        <is>
          <t>2019</t>
        </is>
      </c>
      <c r="B10148" t="inlineStr">
        <is>
          <t>Mandarines et clémentines</t>
        </is>
      </c>
      <c r="C10148" t="inlineStr">
        <is>
          <t>Pertes</t>
        </is>
      </c>
      <c r="D10148" t="n">
        <v>0</v>
      </c>
      <c r="E10148" t="inlineStr"/>
      <c r="F10148" t="inlineStr"/>
      <c r="G10148" t="inlineStr"/>
      <c r="H10148" t="inlineStr"/>
      <c r="I10148" t="inlineStr"/>
      <c r="J10148" t="inlineStr"/>
      <c r="K10148" t="inlineStr">
        <is>
          <t>libre</t>
        </is>
      </c>
    </row>
    <row r="10149">
      <c r="A10149" t="inlineStr">
        <is>
          <t>2019</t>
        </is>
      </c>
      <c r="B10149" t="inlineStr">
        <is>
          <t>Fruits à pépins et à noyau</t>
        </is>
      </c>
      <c r="C10149" t="inlineStr">
        <is>
          <t>Pertes</t>
        </is>
      </c>
      <c r="D10149" t="n">
        <v>0</v>
      </c>
      <c r="E10149" t="inlineStr"/>
      <c r="F10149" t="inlineStr"/>
      <c r="G10149" t="inlineStr"/>
      <c r="H10149" t="inlineStr"/>
      <c r="I10149" t="inlineStr"/>
      <c r="J10149" t="inlineStr"/>
      <c r="K10149" t="inlineStr">
        <is>
          <t>libre</t>
        </is>
      </c>
    </row>
    <row r="10150">
      <c r="A10150" t="inlineStr">
        <is>
          <t>2019</t>
        </is>
      </c>
      <c r="B10150" t="inlineStr">
        <is>
          <t>Pommes</t>
        </is>
      </c>
      <c r="C10150" t="inlineStr">
        <is>
          <t>Pertes</t>
        </is>
      </c>
      <c r="D10150" t="n">
        <v>0</v>
      </c>
      <c r="E10150" t="inlineStr"/>
      <c r="F10150" t="inlineStr"/>
      <c r="G10150" t="inlineStr"/>
      <c r="H10150" t="inlineStr"/>
      <c r="I10150" t="inlineStr"/>
      <c r="J10150" t="inlineStr"/>
      <c r="K10150" t="inlineStr">
        <is>
          <t>libre</t>
        </is>
      </c>
    </row>
    <row r="10151">
      <c r="A10151" t="inlineStr">
        <is>
          <t>2019</t>
        </is>
      </c>
      <c r="B10151" t="inlineStr">
        <is>
          <t>Pommes de table</t>
        </is>
      </c>
      <c r="C10151" t="inlineStr">
        <is>
          <t>Pertes</t>
        </is>
      </c>
      <c r="D10151" t="n">
        <v>0</v>
      </c>
      <c r="E10151" t="inlineStr"/>
      <c r="F10151" t="inlineStr"/>
      <c r="G10151" t="inlineStr"/>
      <c r="H10151" t="inlineStr"/>
      <c r="I10151" t="inlineStr"/>
      <c r="J10151" t="inlineStr"/>
      <c r="K10151" t="inlineStr">
        <is>
          <t>libre</t>
        </is>
      </c>
    </row>
    <row r="10152">
      <c r="A10152" t="inlineStr">
        <is>
          <t>2019</t>
        </is>
      </c>
      <c r="B10152" t="inlineStr">
        <is>
          <t>Golden</t>
        </is>
      </c>
      <c r="C10152" t="inlineStr">
        <is>
          <t>Pertes</t>
        </is>
      </c>
      <c r="D10152" t="n">
        <v>0</v>
      </c>
      <c r="E10152" t="inlineStr"/>
      <c r="F10152" t="inlineStr"/>
      <c r="G10152" t="inlineStr"/>
      <c r="H10152" t="inlineStr"/>
      <c r="I10152" t="inlineStr"/>
      <c r="J10152" t="inlineStr"/>
      <c r="K10152" t="inlineStr">
        <is>
          <t>libre</t>
        </is>
      </c>
    </row>
    <row r="10153">
      <c r="A10153" t="inlineStr">
        <is>
          <t>2019</t>
        </is>
      </c>
      <c r="B10153" t="inlineStr">
        <is>
          <t>Gala</t>
        </is>
      </c>
      <c r="C10153" t="inlineStr">
        <is>
          <t>Pertes</t>
        </is>
      </c>
      <c r="D10153" t="n">
        <v>0</v>
      </c>
      <c r="E10153" t="inlineStr"/>
      <c r="F10153" t="inlineStr"/>
      <c r="G10153" t="inlineStr"/>
      <c r="H10153" t="inlineStr"/>
      <c r="I10153" t="inlineStr"/>
      <c r="J10153" t="inlineStr"/>
      <c r="K10153" t="inlineStr">
        <is>
          <t>libre</t>
        </is>
      </c>
    </row>
    <row r="10154">
      <c r="A10154" t="inlineStr">
        <is>
          <t>2019</t>
        </is>
      </c>
      <c r="B10154" t="inlineStr">
        <is>
          <t>Granny Smith</t>
        </is>
      </c>
      <c r="C10154" t="inlineStr">
        <is>
          <t>Pertes</t>
        </is>
      </c>
      <c r="D10154" t="n">
        <v>0</v>
      </c>
      <c r="E10154" t="inlineStr"/>
      <c r="F10154" t="inlineStr"/>
      <c r="G10154" t="inlineStr"/>
      <c r="H10154" t="inlineStr"/>
      <c r="I10154" t="inlineStr"/>
      <c r="J10154" t="inlineStr"/>
      <c r="K10154" t="inlineStr">
        <is>
          <t>libre</t>
        </is>
      </c>
    </row>
    <row r="10155">
      <c r="A10155" t="inlineStr">
        <is>
          <t>2019</t>
        </is>
      </c>
      <c r="B10155" t="inlineStr">
        <is>
          <t>Autres variétés de pommes, n.c.a.</t>
        </is>
      </c>
      <c r="C10155" t="inlineStr">
        <is>
          <t>Pertes</t>
        </is>
      </c>
      <c r="D10155" t="n">
        <v>0</v>
      </c>
      <c r="E10155" t="inlineStr"/>
      <c r="F10155" t="inlineStr"/>
      <c r="G10155" t="inlineStr"/>
      <c r="H10155" t="inlineStr"/>
      <c r="I10155" t="inlineStr"/>
      <c r="J10155" t="inlineStr"/>
      <c r="K10155" t="inlineStr">
        <is>
          <t>libre</t>
        </is>
      </c>
    </row>
    <row r="10156">
      <c r="A10156" t="inlineStr">
        <is>
          <t>2019</t>
        </is>
      </c>
      <c r="B10156" t="inlineStr">
        <is>
          <t>Autres fruits à pépins et à noyau</t>
        </is>
      </c>
      <c r="C10156" t="inlineStr">
        <is>
          <t>Pertes</t>
        </is>
      </c>
      <c r="D10156" t="n">
        <v>0</v>
      </c>
      <c r="E10156" t="inlineStr"/>
      <c r="F10156" t="inlineStr"/>
      <c r="G10156" t="inlineStr"/>
      <c r="H10156" t="inlineStr"/>
      <c r="I10156" t="inlineStr"/>
      <c r="J10156" t="inlineStr"/>
      <c r="K10156" t="inlineStr">
        <is>
          <t>libre</t>
        </is>
      </c>
    </row>
    <row r="10157">
      <c r="A10157" t="inlineStr">
        <is>
          <t>2019</t>
        </is>
      </c>
      <c r="B10157" t="inlineStr">
        <is>
          <t>Poires</t>
        </is>
      </c>
      <c r="C10157" t="inlineStr">
        <is>
          <t>Pertes</t>
        </is>
      </c>
      <c r="D10157" t="n">
        <v>0</v>
      </c>
      <c r="E10157" t="inlineStr"/>
      <c r="F10157" t="inlineStr"/>
      <c r="G10157" t="inlineStr"/>
      <c r="H10157" t="inlineStr"/>
      <c r="I10157" t="inlineStr"/>
      <c r="J10157" t="inlineStr"/>
      <c r="K10157" t="inlineStr">
        <is>
          <t>libre</t>
        </is>
      </c>
    </row>
    <row r="10158">
      <c r="A10158" t="inlineStr">
        <is>
          <t>2019</t>
        </is>
      </c>
      <c r="B10158" t="inlineStr">
        <is>
          <t>Poires d'été</t>
        </is>
      </c>
      <c r="C10158" t="inlineStr">
        <is>
          <t>Pertes</t>
        </is>
      </c>
      <c r="D10158" t="n">
        <v>0</v>
      </c>
      <c r="E10158" t="inlineStr"/>
      <c r="F10158" t="inlineStr"/>
      <c r="G10158" t="inlineStr"/>
      <c r="H10158" t="inlineStr"/>
      <c r="I10158" t="inlineStr"/>
      <c r="J10158" t="inlineStr"/>
      <c r="K10158" t="inlineStr">
        <is>
          <t>libre</t>
        </is>
      </c>
    </row>
    <row r="10159">
      <c r="A10159" t="inlineStr">
        <is>
          <t>2019</t>
        </is>
      </c>
      <c r="B10159" t="inlineStr">
        <is>
          <t>William's</t>
        </is>
      </c>
      <c r="C10159" t="inlineStr">
        <is>
          <t>Pertes</t>
        </is>
      </c>
      <c r="D10159" t="n">
        <v>0</v>
      </c>
      <c r="E10159" t="inlineStr"/>
      <c r="F10159" t="inlineStr"/>
      <c r="G10159" t="inlineStr"/>
      <c r="H10159" t="inlineStr"/>
      <c r="I10159" t="inlineStr"/>
      <c r="J10159" t="inlineStr"/>
      <c r="K10159" t="inlineStr">
        <is>
          <t>libre</t>
        </is>
      </c>
    </row>
    <row r="10160">
      <c r="A10160" t="inlineStr">
        <is>
          <t>2019</t>
        </is>
      </c>
      <c r="B10160" t="inlineStr">
        <is>
          <t>Jules Guyot</t>
        </is>
      </c>
      <c r="C10160" t="inlineStr">
        <is>
          <t>Pertes</t>
        </is>
      </c>
      <c r="D10160" t="n">
        <v>0</v>
      </c>
      <c r="E10160" t="inlineStr"/>
      <c r="F10160" t="inlineStr"/>
      <c r="G10160" t="inlineStr"/>
      <c r="H10160" t="inlineStr"/>
      <c r="I10160" t="inlineStr"/>
      <c r="J10160" t="inlineStr"/>
      <c r="K10160" t="inlineStr">
        <is>
          <t>libre</t>
        </is>
      </c>
    </row>
    <row r="10161">
      <c r="A10161" t="inlineStr">
        <is>
          <t>2019</t>
        </is>
      </c>
      <c r="B10161" t="inlineStr">
        <is>
          <t>Autres variétés de poires d'été, n.c.a.</t>
        </is>
      </c>
      <c r="C10161" t="inlineStr">
        <is>
          <t>Pertes</t>
        </is>
      </c>
      <c r="D10161" t="n">
        <v>0</v>
      </c>
      <c r="E10161" t="inlineStr"/>
      <c r="F10161" t="inlineStr"/>
      <c r="G10161" t="inlineStr"/>
      <c r="H10161" t="inlineStr"/>
      <c r="I10161" t="inlineStr"/>
      <c r="J10161" t="inlineStr"/>
      <c r="K10161" t="inlineStr">
        <is>
          <t>libre</t>
        </is>
      </c>
    </row>
    <row r="10162">
      <c r="A10162" t="inlineStr">
        <is>
          <t>2019</t>
        </is>
      </c>
      <c r="B10162" t="inlineStr">
        <is>
          <t>Poires d'automne</t>
        </is>
      </c>
      <c r="C10162" t="inlineStr">
        <is>
          <t>Pertes</t>
        </is>
      </c>
      <c r="D10162" t="n">
        <v>0</v>
      </c>
      <c r="E10162" t="inlineStr"/>
      <c r="F10162" t="inlineStr"/>
      <c r="G10162" t="inlineStr"/>
      <c r="H10162" t="inlineStr"/>
      <c r="I10162" t="inlineStr"/>
      <c r="J10162" t="inlineStr"/>
      <c r="K10162" t="inlineStr">
        <is>
          <t>libre</t>
        </is>
      </c>
    </row>
    <row r="10163">
      <c r="A10163" t="inlineStr">
        <is>
          <t>2019</t>
        </is>
      </c>
      <c r="B10163" t="inlineStr">
        <is>
          <t>Poires d'hiver</t>
        </is>
      </c>
      <c r="C10163" t="inlineStr">
        <is>
          <t>Pertes</t>
        </is>
      </c>
      <c r="D10163" t="n">
        <v>0</v>
      </c>
      <c r="E10163" t="inlineStr"/>
      <c r="F10163" t="inlineStr"/>
      <c r="G10163" t="inlineStr"/>
      <c r="H10163" t="inlineStr"/>
      <c r="I10163" t="inlineStr"/>
      <c r="J10163" t="inlineStr"/>
      <c r="K10163" t="inlineStr">
        <is>
          <t>libre</t>
        </is>
      </c>
    </row>
    <row r="10164">
      <c r="A10164" t="inlineStr">
        <is>
          <t>2019</t>
        </is>
      </c>
      <c r="B10164" t="inlineStr">
        <is>
          <t>Coings</t>
        </is>
      </c>
      <c r="C10164" t="inlineStr">
        <is>
          <t>Pertes</t>
        </is>
      </c>
      <c r="D10164" t="n">
        <v>0</v>
      </c>
      <c r="E10164" t="inlineStr"/>
      <c r="F10164" t="inlineStr"/>
      <c r="G10164" t="inlineStr"/>
      <c r="H10164" t="inlineStr"/>
      <c r="I10164" t="inlineStr"/>
      <c r="J10164" t="inlineStr"/>
      <c r="K10164" t="inlineStr">
        <is>
          <t>libre</t>
        </is>
      </c>
    </row>
    <row r="10165">
      <c r="A10165" t="inlineStr">
        <is>
          <t>2019</t>
        </is>
      </c>
      <c r="B10165" t="inlineStr">
        <is>
          <t>Abricots</t>
        </is>
      </c>
      <c r="C10165" t="inlineStr">
        <is>
          <t>Pertes</t>
        </is>
      </c>
      <c r="D10165" t="n">
        <v>0</v>
      </c>
      <c r="E10165" t="inlineStr"/>
      <c r="F10165" t="inlineStr"/>
      <c r="G10165" t="inlineStr"/>
      <c r="H10165" t="inlineStr"/>
      <c r="I10165" t="inlineStr"/>
      <c r="J10165" t="inlineStr"/>
      <c r="K10165" t="inlineStr">
        <is>
          <t>libre</t>
        </is>
      </c>
    </row>
    <row r="10166">
      <c r="A10166" t="inlineStr">
        <is>
          <t>2019</t>
        </is>
      </c>
      <c r="B10166" t="inlineStr">
        <is>
          <t>Cerises</t>
        </is>
      </c>
      <c r="C10166" t="inlineStr">
        <is>
          <t>Pertes</t>
        </is>
      </c>
      <c r="D10166" t="n">
        <v>0</v>
      </c>
      <c r="E10166" t="inlineStr"/>
      <c r="F10166" t="inlineStr"/>
      <c r="G10166" t="inlineStr"/>
      <c r="H10166" t="inlineStr"/>
      <c r="I10166" t="inlineStr"/>
      <c r="J10166" t="inlineStr"/>
      <c r="K10166" t="inlineStr">
        <is>
          <t>libre</t>
        </is>
      </c>
    </row>
    <row r="10167">
      <c r="A10167" t="inlineStr">
        <is>
          <t>2019</t>
        </is>
      </c>
      <c r="B10167" t="inlineStr">
        <is>
          <t>Bigarreau</t>
        </is>
      </c>
      <c r="C10167" t="inlineStr">
        <is>
          <t>Pertes</t>
        </is>
      </c>
      <c r="D10167" t="n">
        <v>0</v>
      </c>
      <c r="E10167" t="inlineStr"/>
      <c r="F10167" t="inlineStr"/>
      <c r="G10167" t="inlineStr"/>
      <c r="H10167" t="inlineStr"/>
      <c r="I10167" t="inlineStr"/>
      <c r="J10167" t="inlineStr"/>
      <c r="K10167" t="inlineStr">
        <is>
          <t>libre</t>
        </is>
      </c>
    </row>
    <row r="10168">
      <c r="A10168" t="inlineStr">
        <is>
          <t>2019</t>
        </is>
      </c>
      <c r="B10168" t="inlineStr">
        <is>
          <t>Autre variété de cerises, n.c.a.</t>
        </is>
      </c>
      <c r="C10168" t="inlineStr">
        <is>
          <t>Pertes</t>
        </is>
      </c>
      <c r="D10168" t="n">
        <v>0</v>
      </c>
      <c r="E10168" t="inlineStr"/>
      <c r="F10168" t="inlineStr"/>
      <c r="G10168" t="inlineStr"/>
      <c r="H10168" t="inlineStr"/>
      <c r="I10168" t="inlineStr"/>
      <c r="J10168" t="inlineStr"/>
      <c r="K10168" t="inlineStr">
        <is>
          <t>libre</t>
        </is>
      </c>
    </row>
    <row r="10169">
      <c r="A10169" t="inlineStr">
        <is>
          <t>2019</t>
        </is>
      </c>
      <c r="B10169" t="inlineStr">
        <is>
          <t>Pêches, nectarines et brugnons</t>
        </is>
      </c>
      <c r="C10169" t="inlineStr">
        <is>
          <t>Pertes</t>
        </is>
      </c>
      <c r="D10169" t="n">
        <v>0</v>
      </c>
      <c r="E10169" t="inlineStr"/>
      <c r="F10169" t="inlineStr"/>
      <c r="G10169" t="inlineStr"/>
      <c r="H10169" t="inlineStr"/>
      <c r="I10169" t="inlineStr"/>
      <c r="J10169" t="inlineStr"/>
      <c r="K10169" t="inlineStr">
        <is>
          <t>libre</t>
        </is>
      </c>
    </row>
    <row r="10170">
      <c r="A10170" t="inlineStr">
        <is>
          <t>2019</t>
        </is>
      </c>
      <c r="B10170" t="inlineStr">
        <is>
          <t>Pêches</t>
        </is>
      </c>
      <c r="C10170" t="inlineStr">
        <is>
          <t>Pertes</t>
        </is>
      </c>
      <c r="D10170" t="n">
        <v>0</v>
      </c>
      <c r="E10170" t="inlineStr"/>
      <c r="F10170" t="inlineStr"/>
      <c r="G10170" t="inlineStr"/>
      <c r="H10170" t="inlineStr"/>
      <c r="I10170" t="inlineStr"/>
      <c r="J10170" t="inlineStr"/>
      <c r="K10170" t="inlineStr">
        <is>
          <t>libre</t>
        </is>
      </c>
    </row>
    <row r="10171">
      <c r="A10171" t="inlineStr">
        <is>
          <t>2019</t>
        </is>
      </c>
      <c r="B10171" t="inlineStr">
        <is>
          <t>Nectarines et brugnons</t>
        </is>
      </c>
      <c r="C10171" t="inlineStr">
        <is>
          <t>Pertes</t>
        </is>
      </c>
      <c r="D10171" t="n">
        <v>0</v>
      </c>
      <c r="E10171" t="inlineStr"/>
      <c r="F10171" t="inlineStr"/>
      <c r="G10171" t="inlineStr"/>
      <c r="H10171" t="inlineStr"/>
      <c r="I10171" t="inlineStr"/>
      <c r="J10171" t="inlineStr"/>
      <c r="K10171" t="inlineStr">
        <is>
          <t>libre</t>
        </is>
      </c>
    </row>
    <row r="10172">
      <c r="A10172" t="inlineStr">
        <is>
          <t>2019</t>
        </is>
      </c>
      <c r="B10172" t="inlineStr">
        <is>
          <t>Prunes</t>
        </is>
      </c>
      <c r="C10172" t="inlineStr">
        <is>
          <t>Pertes</t>
        </is>
      </c>
      <c r="D10172" t="n">
        <v>0</v>
      </c>
      <c r="E10172" t="inlineStr"/>
      <c r="F10172" t="inlineStr"/>
      <c r="G10172" t="inlineStr"/>
      <c r="H10172" t="inlineStr"/>
      <c r="I10172" t="inlineStr"/>
      <c r="J10172" t="inlineStr"/>
      <c r="K10172" t="inlineStr">
        <is>
          <t>libre</t>
        </is>
      </c>
    </row>
    <row r="10173">
      <c r="A10173" t="inlineStr">
        <is>
          <t>2019</t>
        </is>
      </c>
      <c r="B10173" t="inlineStr">
        <is>
          <t>Prune d'ente et hybride</t>
        </is>
      </c>
      <c r="C10173" t="inlineStr">
        <is>
          <t>Pertes</t>
        </is>
      </c>
      <c r="D10173" t="n">
        <v>0</v>
      </c>
      <c r="E10173" t="inlineStr"/>
      <c r="F10173" t="inlineStr"/>
      <c r="G10173" t="inlineStr"/>
      <c r="H10173" t="inlineStr"/>
      <c r="I10173" t="inlineStr"/>
      <c r="J10173" t="inlineStr"/>
      <c r="K10173" t="inlineStr">
        <is>
          <t>libre</t>
        </is>
      </c>
    </row>
    <row r="10174">
      <c r="A10174" t="inlineStr">
        <is>
          <t>2019</t>
        </is>
      </c>
      <c r="B10174" t="inlineStr">
        <is>
          <t>Mirabelle</t>
        </is>
      </c>
      <c r="C10174" t="inlineStr">
        <is>
          <t>Pertes</t>
        </is>
      </c>
      <c r="D10174" t="n">
        <v>0</v>
      </c>
      <c r="E10174" t="inlineStr"/>
      <c r="F10174" t="inlineStr"/>
      <c r="G10174" t="inlineStr"/>
      <c r="H10174" t="inlineStr"/>
      <c r="I10174" t="inlineStr"/>
      <c r="J10174" t="inlineStr"/>
      <c r="K10174" t="inlineStr">
        <is>
          <t>libre</t>
        </is>
      </c>
    </row>
    <row r="10175">
      <c r="A10175" t="inlineStr">
        <is>
          <t>2019</t>
        </is>
      </c>
      <c r="B10175" t="inlineStr">
        <is>
          <t>Reine-claude</t>
        </is>
      </c>
      <c r="C10175" t="inlineStr">
        <is>
          <t>Pertes</t>
        </is>
      </c>
      <c r="D10175" t="n">
        <v>0</v>
      </c>
      <c r="E10175" t="inlineStr"/>
      <c r="F10175" t="inlineStr"/>
      <c r="G10175" t="inlineStr"/>
      <c r="H10175" t="inlineStr"/>
      <c r="I10175" t="inlineStr"/>
      <c r="J10175" t="inlineStr"/>
      <c r="K10175" t="inlineStr">
        <is>
          <t>libre</t>
        </is>
      </c>
    </row>
    <row r="10176">
      <c r="A10176" t="inlineStr">
        <is>
          <t>2019</t>
        </is>
      </c>
      <c r="B10176" t="inlineStr">
        <is>
          <t>Quetsche</t>
        </is>
      </c>
      <c r="C10176" t="inlineStr">
        <is>
          <t>Pertes</t>
        </is>
      </c>
      <c r="D10176" t="n">
        <v>0</v>
      </c>
      <c r="E10176" t="inlineStr"/>
      <c r="F10176" t="inlineStr"/>
      <c r="G10176" t="inlineStr"/>
      <c r="H10176" t="inlineStr"/>
      <c r="I10176" t="inlineStr"/>
      <c r="J10176" t="inlineStr"/>
      <c r="K10176" t="inlineStr">
        <is>
          <t>libre</t>
        </is>
      </c>
    </row>
    <row r="10177">
      <c r="A10177" t="inlineStr">
        <is>
          <t>2019</t>
        </is>
      </c>
      <c r="B10177" t="inlineStr">
        <is>
          <t>Autres variétés prunes n.c.a.</t>
        </is>
      </c>
      <c r="C10177" t="inlineStr">
        <is>
          <t>Pertes</t>
        </is>
      </c>
      <c r="D10177" t="n">
        <v>0</v>
      </c>
      <c r="E10177" t="inlineStr"/>
      <c r="F10177" t="inlineStr"/>
      <c r="G10177" t="inlineStr"/>
      <c r="H10177" t="inlineStr"/>
      <c r="I10177" t="inlineStr"/>
      <c r="J10177" t="inlineStr"/>
      <c r="K10177" t="inlineStr">
        <is>
          <t>libre</t>
        </is>
      </c>
    </row>
    <row r="10178">
      <c r="A10178" t="inlineStr">
        <is>
          <t>2019</t>
        </is>
      </c>
      <c r="B10178" t="inlineStr">
        <is>
          <t>Prunelles</t>
        </is>
      </c>
      <c r="C10178" t="inlineStr">
        <is>
          <t>Pertes</t>
        </is>
      </c>
      <c r="D10178" t="n">
        <v>0</v>
      </c>
      <c r="E10178" t="inlineStr"/>
      <c r="F10178" t="inlineStr"/>
      <c r="G10178" t="inlineStr"/>
      <c r="H10178" t="inlineStr"/>
      <c r="I10178" t="inlineStr"/>
      <c r="J10178" t="inlineStr"/>
      <c r="K10178" t="inlineStr">
        <is>
          <t>libre</t>
        </is>
      </c>
    </row>
    <row r="10179">
      <c r="A10179" t="inlineStr">
        <is>
          <t>2019</t>
        </is>
      </c>
      <c r="B10179" t="inlineStr">
        <is>
          <t>Autres fruits à pépins et à noyau n.c.a.</t>
        </is>
      </c>
      <c r="C10179" t="inlineStr">
        <is>
          <t>Pertes</t>
        </is>
      </c>
      <c r="D10179" t="n">
        <v>0</v>
      </c>
      <c r="E10179" t="inlineStr"/>
      <c r="F10179" t="inlineStr"/>
      <c r="G10179" t="inlineStr"/>
      <c r="H10179" t="inlineStr"/>
      <c r="I10179" t="inlineStr"/>
      <c r="J10179" t="inlineStr"/>
      <c r="K10179" t="inlineStr">
        <is>
          <t>libre</t>
        </is>
      </c>
    </row>
    <row r="10180">
      <c r="A10180" t="inlineStr">
        <is>
          <t>2019</t>
        </is>
      </c>
      <c r="B10180" t="inlineStr">
        <is>
          <t>Pavie</t>
        </is>
      </c>
      <c r="C10180" t="inlineStr">
        <is>
          <t>Pertes</t>
        </is>
      </c>
      <c r="D10180" t="n">
        <v>0</v>
      </c>
      <c r="E10180" t="inlineStr"/>
      <c r="F10180" t="inlineStr"/>
      <c r="G10180" t="inlineStr"/>
      <c r="H10180" t="inlineStr"/>
      <c r="I10180" t="inlineStr"/>
      <c r="J10180" t="inlineStr"/>
      <c r="K10180" t="inlineStr">
        <is>
          <t>libre</t>
        </is>
      </c>
    </row>
    <row r="10181">
      <c r="A10181" t="inlineStr">
        <is>
          <t>2019</t>
        </is>
      </c>
      <c r="B10181" t="inlineStr">
        <is>
          <t>Autres fruits d'arbres ou d'arbustes et fruits à coque</t>
        </is>
      </c>
      <c r="C10181" t="inlineStr">
        <is>
          <t>Pertes</t>
        </is>
      </c>
      <c r="D10181" t="n">
        <v>0</v>
      </c>
      <c r="E10181" t="inlineStr"/>
      <c r="F10181" t="inlineStr"/>
      <c r="G10181" t="inlineStr"/>
      <c r="H10181" t="inlineStr"/>
      <c r="I10181" t="inlineStr"/>
      <c r="J10181" t="inlineStr"/>
      <c r="K10181" t="inlineStr">
        <is>
          <t>libre</t>
        </is>
      </c>
    </row>
    <row r="10182">
      <c r="A10182" t="inlineStr">
        <is>
          <t>2019</t>
        </is>
      </c>
      <c r="B10182" t="inlineStr">
        <is>
          <t>Kakis</t>
        </is>
      </c>
      <c r="C10182" t="inlineStr">
        <is>
          <t>Pertes</t>
        </is>
      </c>
      <c r="D10182" t="n">
        <v>0</v>
      </c>
      <c r="E10182" t="inlineStr"/>
      <c r="F10182" t="inlineStr"/>
      <c r="G10182" t="inlineStr"/>
      <c r="H10182" t="inlineStr"/>
      <c r="I10182" t="inlineStr"/>
      <c r="J10182" t="inlineStr"/>
      <c r="K10182" t="inlineStr">
        <is>
          <t>libre</t>
        </is>
      </c>
    </row>
    <row r="10183">
      <c r="A10183" t="inlineStr">
        <is>
          <t>2019</t>
        </is>
      </c>
      <c r="B10183" t="inlineStr">
        <is>
          <t>Baies et fruits du genre vaccinium</t>
        </is>
      </c>
      <c r="C10183" t="inlineStr">
        <is>
          <t>Pertes</t>
        </is>
      </c>
      <c r="D10183" t="n">
        <v>0</v>
      </c>
      <c r="E10183" t="inlineStr"/>
      <c r="F10183" t="inlineStr"/>
      <c r="G10183" t="inlineStr"/>
      <c r="H10183" t="inlineStr"/>
      <c r="I10183" t="inlineStr"/>
      <c r="J10183" t="inlineStr"/>
      <c r="K10183" t="inlineStr">
        <is>
          <t>libre</t>
        </is>
      </c>
    </row>
    <row r="10184">
      <c r="A10184" t="inlineStr">
        <is>
          <t>2019</t>
        </is>
      </c>
      <c r="B10184" t="inlineStr">
        <is>
          <t>Kiwis</t>
        </is>
      </c>
      <c r="C10184" t="inlineStr">
        <is>
          <t>Pertes</t>
        </is>
      </c>
      <c r="D10184" t="n">
        <v>0</v>
      </c>
      <c r="E10184" t="inlineStr"/>
      <c r="F10184" t="inlineStr"/>
      <c r="G10184" t="inlineStr"/>
      <c r="H10184" t="inlineStr"/>
      <c r="I10184" t="inlineStr"/>
      <c r="J10184" t="inlineStr"/>
      <c r="K10184" t="inlineStr">
        <is>
          <t>libre</t>
        </is>
      </c>
    </row>
    <row r="10185">
      <c r="A10185" t="inlineStr">
        <is>
          <t>2019</t>
        </is>
      </c>
      <c r="B10185" t="inlineStr">
        <is>
          <t>Framboises</t>
        </is>
      </c>
      <c r="C10185" t="inlineStr">
        <is>
          <t>Pertes</t>
        </is>
      </c>
      <c r="D10185" t="n">
        <v>0</v>
      </c>
      <c r="E10185" t="inlineStr"/>
      <c r="F10185" t="inlineStr"/>
      <c r="G10185" t="inlineStr"/>
      <c r="H10185" t="inlineStr"/>
      <c r="I10185" t="inlineStr"/>
      <c r="J10185" t="inlineStr"/>
      <c r="K10185" t="inlineStr">
        <is>
          <t>libre</t>
        </is>
      </c>
    </row>
    <row r="10186">
      <c r="A10186" t="inlineStr">
        <is>
          <t>2019</t>
        </is>
      </c>
      <c r="B10186" t="inlineStr">
        <is>
          <t>Fraises</t>
        </is>
      </c>
      <c r="C10186" t="inlineStr">
        <is>
          <t>Pertes</t>
        </is>
      </c>
      <c r="D10186" t="n">
        <v>0</v>
      </c>
      <c r="E10186" t="inlineStr"/>
      <c r="F10186" t="inlineStr"/>
      <c r="G10186" t="inlineStr"/>
      <c r="H10186" t="inlineStr"/>
      <c r="I10186" t="inlineStr"/>
      <c r="J10186" t="inlineStr"/>
      <c r="K10186" t="inlineStr">
        <is>
          <t>libre</t>
        </is>
      </c>
    </row>
    <row r="10187">
      <c r="A10187" t="inlineStr">
        <is>
          <t>2019</t>
        </is>
      </c>
      <c r="B10187" t="inlineStr">
        <is>
          <t>Fraises sous serres</t>
        </is>
      </c>
      <c r="C10187" t="inlineStr">
        <is>
          <t>Pertes</t>
        </is>
      </c>
      <c r="D10187" t="n">
        <v>0</v>
      </c>
      <c r="E10187" t="inlineStr"/>
      <c r="F10187" t="inlineStr"/>
      <c r="G10187" t="inlineStr"/>
      <c r="H10187" t="inlineStr"/>
      <c r="I10187" t="inlineStr"/>
      <c r="J10187" t="inlineStr"/>
      <c r="K10187" t="inlineStr">
        <is>
          <t>libre</t>
        </is>
      </c>
    </row>
    <row r="10188">
      <c r="A10188" t="inlineStr">
        <is>
          <t>2019</t>
        </is>
      </c>
      <c r="B10188" t="inlineStr">
        <is>
          <t>Fraises en plein air</t>
        </is>
      </c>
      <c r="C10188" t="inlineStr">
        <is>
          <t>Pertes</t>
        </is>
      </c>
      <c r="D10188" t="n">
        <v>0</v>
      </c>
      <c r="E10188" t="inlineStr"/>
      <c r="F10188" t="inlineStr"/>
      <c r="G10188" t="inlineStr"/>
      <c r="H10188" t="inlineStr"/>
      <c r="I10188" t="inlineStr"/>
      <c r="J10188" t="inlineStr"/>
      <c r="K10188" t="inlineStr">
        <is>
          <t>libre</t>
        </is>
      </c>
    </row>
    <row r="10189">
      <c r="A10189" t="inlineStr">
        <is>
          <t>2019</t>
        </is>
      </c>
      <c r="B10189" t="inlineStr">
        <is>
          <t>Autres baies, fruits du genre vaccinium n.c.a.</t>
        </is>
      </c>
      <c r="C10189" t="inlineStr">
        <is>
          <t>Pertes</t>
        </is>
      </c>
      <c r="D10189" t="n">
        <v>0</v>
      </c>
      <c r="E10189" t="inlineStr"/>
      <c r="F10189" t="inlineStr"/>
      <c r="G10189" t="inlineStr"/>
      <c r="H10189" t="inlineStr"/>
      <c r="I10189" t="inlineStr"/>
      <c r="J10189" t="inlineStr"/>
      <c r="K10189" t="inlineStr">
        <is>
          <t>libre</t>
        </is>
      </c>
    </row>
    <row r="10190">
      <c r="A10190" t="inlineStr">
        <is>
          <t>2019</t>
        </is>
      </c>
      <c r="B10190" t="inlineStr">
        <is>
          <t>Groseilles</t>
        </is>
      </c>
      <c r="C10190" t="inlineStr">
        <is>
          <t>Pertes</t>
        </is>
      </c>
      <c r="D10190" t="n">
        <v>0</v>
      </c>
      <c r="E10190" t="inlineStr"/>
      <c r="F10190" t="inlineStr"/>
      <c r="G10190" t="inlineStr"/>
      <c r="H10190" t="inlineStr"/>
      <c r="I10190" t="inlineStr"/>
      <c r="J10190" t="inlineStr"/>
      <c r="K10190" t="inlineStr">
        <is>
          <t>libre</t>
        </is>
      </c>
    </row>
    <row r="10191">
      <c r="A10191" t="inlineStr">
        <is>
          <t>2019</t>
        </is>
      </c>
      <c r="B10191" t="inlineStr">
        <is>
          <t>Cassis et myrtilles</t>
        </is>
      </c>
      <c r="C10191" t="inlineStr">
        <is>
          <t>Pertes</t>
        </is>
      </c>
      <c r="D10191" t="n">
        <v>0</v>
      </c>
      <c r="E10191" t="inlineStr"/>
      <c r="F10191" t="inlineStr"/>
      <c r="G10191" t="inlineStr"/>
      <c r="H10191" t="inlineStr"/>
      <c r="I10191" t="inlineStr"/>
      <c r="J10191" t="inlineStr"/>
      <c r="K10191" t="inlineStr">
        <is>
          <t>libre</t>
        </is>
      </c>
    </row>
    <row r="10192">
      <c r="A10192" t="inlineStr">
        <is>
          <t>2019</t>
        </is>
      </c>
      <c r="B10192" t="inlineStr">
        <is>
          <t>Fruits à coque</t>
        </is>
      </c>
      <c r="C10192" t="inlineStr">
        <is>
          <t>Pertes</t>
        </is>
      </c>
      <c r="D10192" t="n">
        <v>0</v>
      </c>
      <c r="E10192" t="inlineStr"/>
      <c r="F10192" t="inlineStr"/>
      <c r="G10192" t="inlineStr"/>
      <c r="H10192" t="inlineStr"/>
      <c r="I10192" t="inlineStr"/>
      <c r="J10192" t="inlineStr"/>
      <c r="K10192" t="inlineStr">
        <is>
          <t>libre</t>
        </is>
      </c>
    </row>
    <row r="10193">
      <c r="A10193" t="inlineStr">
        <is>
          <t>2019</t>
        </is>
      </c>
      <c r="B10193" t="inlineStr">
        <is>
          <t>Amandes</t>
        </is>
      </c>
      <c r="C10193" t="inlineStr">
        <is>
          <t>Pertes</t>
        </is>
      </c>
      <c r="D10193" t="n">
        <v>0</v>
      </c>
      <c r="E10193" t="inlineStr"/>
      <c r="F10193" t="inlineStr"/>
      <c r="G10193" t="inlineStr"/>
      <c r="H10193" t="inlineStr"/>
      <c r="I10193" t="inlineStr"/>
      <c r="J10193" t="inlineStr"/>
      <c r="K10193" t="inlineStr">
        <is>
          <t>libre</t>
        </is>
      </c>
    </row>
    <row r="10194">
      <c r="A10194" t="inlineStr">
        <is>
          <t>2019</t>
        </is>
      </c>
      <c r="B10194" t="inlineStr">
        <is>
          <t>Châtaignes et marrons</t>
        </is>
      </c>
      <c r="C10194" t="inlineStr">
        <is>
          <t>Pertes</t>
        </is>
      </c>
      <c r="D10194" t="n">
        <v>0</v>
      </c>
      <c r="E10194" t="inlineStr"/>
      <c r="F10194" t="inlineStr"/>
      <c r="G10194" t="inlineStr"/>
      <c r="H10194" t="inlineStr"/>
      <c r="I10194" t="inlineStr"/>
      <c r="J10194" t="inlineStr"/>
      <c r="K10194" t="inlineStr">
        <is>
          <t>libre</t>
        </is>
      </c>
    </row>
    <row r="10195">
      <c r="A10195" t="inlineStr">
        <is>
          <t>2019</t>
        </is>
      </c>
      <c r="B10195" t="inlineStr">
        <is>
          <t>Noisettes</t>
        </is>
      </c>
      <c r="C10195" t="inlineStr">
        <is>
          <t>Pertes</t>
        </is>
      </c>
      <c r="D10195" t="n">
        <v>0</v>
      </c>
      <c r="E10195" t="inlineStr"/>
      <c r="F10195" t="inlineStr"/>
      <c r="G10195" t="inlineStr"/>
      <c r="H10195" t="inlineStr"/>
      <c r="I10195" t="inlineStr"/>
      <c r="J10195" t="inlineStr"/>
      <c r="K10195" t="inlineStr">
        <is>
          <t>libre</t>
        </is>
      </c>
    </row>
    <row r="10196">
      <c r="A10196" t="inlineStr">
        <is>
          <t>2019</t>
        </is>
      </c>
      <c r="B10196" t="inlineStr">
        <is>
          <t>Pistaches</t>
        </is>
      </c>
      <c r="C10196" t="inlineStr">
        <is>
          <t>Pertes</t>
        </is>
      </c>
      <c r="D10196" t="n">
        <v>0</v>
      </c>
      <c r="E10196" t="inlineStr"/>
      <c r="F10196" t="inlineStr"/>
      <c r="G10196" t="inlineStr"/>
      <c r="H10196" t="inlineStr"/>
      <c r="I10196" t="inlineStr"/>
      <c r="J10196" t="inlineStr"/>
      <c r="K10196" t="inlineStr">
        <is>
          <t>libre</t>
        </is>
      </c>
    </row>
    <row r="10197">
      <c r="A10197" t="inlineStr">
        <is>
          <t>2019</t>
        </is>
      </c>
      <c r="B10197" t="inlineStr">
        <is>
          <t>Noix</t>
        </is>
      </c>
      <c r="C10197" t="inlineStr">
        <is>
          <t>Pertes</t>
        </is>
      </c>
      <c r="D10197" t="n">
        <v>0</v>
      </c>
      <c r="E10197" t="inlineStr"/>
      <c r="F10197" t="inlineStr"/>
      <c r="G10197" t="inlineStr"/>
      <c r="H10197" t="inlineStr"/>
      <c r="I10197" t="inlineStr"/>
      <c r="J10197" t="inlineStr"/>
      <c r="K10197" t="inlineStr">
        <is>
          <t>libre</t>
        </is>
      </c>
    </row>
    <row r="10198">
      <c r="A10198" t="inlineStr">
        <is>
          <t>2019</t>
        </is>
      </c>
      <c r="B10198" t="inlineStr">
        <is>
          <t>Autres fruits à coque</t>
        </is>
      </c>
      <c r="C10198" t="inlineStr">
        <is>
          <t>Pertes</t>
        </is>
      </c>
      <c r="D10198" t="n">
        <v>0</v>
      </c>
      <c r="E10198" t="inlineStr"/>
      <c r="F10198" t="inlineStr"/>
      <c r="G10198" t="inlineStr"/>
      <c r="H10198" t="inlineStr"/>
      <c r="I10198" t="inlineStr"/>
      <c r="J10198" t="inlineStr"/>
      <c r="K10198" t="inlineStr">
        <is>
          <t>libre</t>
        </is>
      </c>
    </row>
    <row r="10199">
      <c r="A10199" t="inlineStr">
        <is>
          <t>2019</t>
        </is>
      </c>
      <c r="B10199" t="inlineStr">
        <is>
          <t>Noix du Brésil</t>
        </is>
      </c>
      <c r="C10199" t="inlineStr">
        <is>
          <t>Pertes</t>
        </is>
      </c>
      <c r="D10199" t="n">
        <v>0</v>
      </c>
      <c r="E10199" t="inlineStr"/>
      <c r="F10199" t="inlineStr"/>
      <c r="G10199" t="inlineStr"/>
      <c r="H10199" t="inlineStr"/>
      <c r="I10199" t="inlineStr"/>
      <c r="J10199" t="inlineStr"/>
      <c r="K10199" t="inlineStr">
        <is>
          <t>libre</t>
        </is>
      </c>
    </row>
    <row r="10200">
      <c r="A10200" t="inlineStr">
        <is>
          <t>2019</t>
        </is>
      </c>
      <c r="B10200" t="inlineStr">
        <is>
          <t>Noix de cajou</t>
        </is>
      </c>
      <c r="C10200" t="inlineStr">
        <is>
          <t>Pertes</t>
        </is>
      </c>
      <c r="D10200" t="n">
        <v>0</v>
      </c>
      <c r="E10200" t="inlineStr"/>
      <c r="F10200" t="inlineStr"/>
      <c r="G10200" t="inlineStr"/>
      <c r="H10200" t="inlineStr"/>
      <c r="I10200" t="inlineStr"/>
      <c r="J10200" t="inlineStr"/>
      <c r="K10200" t="inlineStr">
        <is>
          <t>libre</t>
        </is>
      </c>
    </row>
    <row r="10201">
      <c r="A10201" t="inlineStr">
        <is>
          <t>2019</t>
        </is>
      </c>
      <c r="B10201" t="inlineStr">
        <is>
          <t>Noix macadamia</t>
        </is>
      </c>
      <c r="C10201" t="inlineStr">
        <is>
          <t>Pertes</t>
        </is>
      </c>
      <c r="D10201" t="n">
        <v>0</v>
      </c>
      <c r="E10201" t="inlineStr"/>
      <c r="F10201" t="inlineStr"/>
      <c r="G10201" t="inlineStr"/>
      <c r="H10201" t="inlineStr"/>
      <c r="I10201" t="inlineStr"/>
      <c r="J10201" t="inlineStr"/>
      <c r="K10201" t="inlineStr">
        <is>
          <t>libre</t>
        </is>
      </c>
    </row>
    <row r="10202">
      <c r="A10202" t="inlineStr">
        <is>
          <t>2019</t>
        </is>
      </c>
      <c r="B10202" t="inlineStr">
        <is>
          <t>Autres fruits à coque, n.c.a</t>
        </is>
      </c>
      <c r="C10202" t="inlineStr">
        <is>
          <t>Pertes</t>
        </is>
      </c>
      <c r="D10202" t="n">
        <v>0</v>
      </c>
      <c r="E10202" t="inlineStr"/>
      <c r="F10202" t="inlineStr"/>
      <c r="G10202" t="inlineStr"/>
      <c r="H10202" t="inlineStr"/>
      <c r="I10202" t="inlineStr"/>
      <c r="J10202" t="inlineStr"/>
      <c r="K10202" t="inlineStr">
        <is>
          <t>libre</t>
        </is>
      </c>
    </row>
    <row r="10203">
      <c r="A10203" t="inlineStr">
        <is>
          <t>2019</t>
        </is>
      </c>
      <c r="B10203" t="inlineStr">
        <is>
          <t>Noix de cola</t>
        </is>
      </c>
      <c r="C10203" t="inlineStr">
        <is>
          <t>Pertes</t>
        </is>
      </c>
      <c r="D10203" t="n">
        <v>0</v>
      </c>
      <c r="E10203" t="inlineStr"/>
      <c r="F10203" t="inlineStr"/>
      <c r="G10203" t="inlineStr"/>
      <c r="H10203" t="inlineStr"/>
      <c r="I10203" t="inlineStr"/>
      <c r="J10203" t="inlineStr"/>
      <c r="K10203" t="inlineStr">
        <is>
          <t>libre</t>
        </is>
      </c>
    </row>
    <row r="10204">
      <c r="A10204" t="inlineStr">
        <is>
          <t>2019</t>
        </is>
      </c>
      <c r="B10204" t="inlineStr">
        <is>
          <t>Noix d'arec</t>
        </is>
      </c>
      <c r="C10204" t="inlineStr">
        <is>
          <t>Pertes</t>
        </is>
      </c>
      <c r="D10204" t="n">
        <v>0</v>
      </c>
      <c r="E10204" t="inlineStr"/>
      <c r="F10204" t="inlineStr"/>
      <c r="G10204" t="inlineStr"/>
      <c r="H10204" t="inlineStr"/>
      <c r="I10204" t="inlineStr"/>
      <c r="J10204" t="inlineStr"/>
      <c r="K10204" t="inlineStr">
        <is>
          <t>libre</t>
        </is>
      </c>
    </row>
    <row r="10205">
      <c r="A10205" t="inlineStr">
        <is>
          <t>2019</t>
        </is>
      </c>
      <c r="B10205" t="inlineStr">
        <is>
          <t>Autres fruits à coque, n.c.a, n.c.a</t>
        </is>
      </c>
      <c r="C10205" t="inlineStr">
        <is>
          <t>Pertes</t>
        </is>
      </c>
      <c r="D10205" t="n">
        <v>0</v>
      </c>
      <c r="E10205" t="inlineStr"/>
      <c r="F10205" t="inlineStr"/>
      <c r="G10205" t="inlineStr"/>
      <c r="H10205" t="inlineStr"/>
      <c r="I10205" t="inlineStr"/>
      <c r="J10205" t="inlineStr"/>
      <c r="K10205" t="inlineStr">
        <is>
          <t>libre</t>
        </is>
      </c>
    </row>
    <row r="10206">
      <c r="A10206" t="inlineStr">
        <is>
          <t>2019</t>
        </is>
      </c>
      <c r="B10206" t="inlineStr">
        <is>
          <t>Fruits oléagineux</t>
        </is>
      </c>
      <c r="C10206" t="inlineStr">
        <is>
          <t>Pertes</t>
        </is>
      </c>
      <c r="D10206" t="n">
        <v>0</v>
      </c>
      <c r="E10206" t="inlineStr"/>
      <c r="F10206" t="inlineStr"/>
      <c r="G10206" t="inlineStr"/>
      <c r="H10206" t="inlineStr"/>
      <c r="I10206" t="inlineStr"/>
      <c r="J10206" t="inlineStr"/>
      <c r="K10206" t="inlineStr">
        <is>
          <t>libre</t>
        </is>
      </c>
    </row>
    <row r="10207">
      <c r="A10207" t="inlineStr">
        <is>
          <t>2019</t>
        </is>
      </c>
      <c r="B10207" t="inlineStr">
        <is>
          <t>Noix de coco</t>
        </is>
      </c>
      <c r="C10207" t="inlineStr">
        <is>
          <t>Pertes</t>
        </is>
      </c>
      <c r="D10207" t="n">
        <v>0</v>
      </c>
      <c r="E10207" t="inlineStr"/>
      <c r="F10207" t="inlineStr"/>
      <c r="G10207" t="inlineStr"/>
      <c r="H10207" t="inlineStr"/>
      <c r="I10207" t="inlineStr"/>
      <c r="J10207" t="inlineStr"/>
      <c r="K10207" t="inlineStr">
        <is>
          <t>libre</t>
        </is>
      </c>
    </row>
    <row r="10208">
      <c r="A10208" t="inlineStr">
        <is>
          <t>2019</t>
        </is>
      </c>
      <c r="B10208" t="inlineStr">
        <is>
          <t>Pertes liées à la production</t>
        </is>
      </c>
      <c r="C10208" t="inlineStr">
        <is>
          <t>Pertes</t>
        </is>
      </c>
      <c r="D10208" t="n">
        <v>278</v>
      </c>
      <c r="E10208" t="inlineStr"/>
      <c r="F10208" t="inlineStr"/>
      <c r="G10208" t="inlineStr"/>
      <c r="H10208" t="inlineStr"/>
      <c r="I10208" t="inlineStr"/>
      <c r="J10208" t="inlineStr"/>
      <c r="K10208" t="inlineStr">
        <is>
          <t>libre</t>
        </is>
      </c>
    </row>
    <row r="10209">
      <c r="A10209" t="inlineStr">
        <is>
          <t>2019</t>
        </is>
      </c>
      <c r="B10209" t="inlineStr">
        <is>
          <t>Déchets et sous-produits de fruits et légumes</t>
        </is>
      </c>
      <c r="C10209" t="inlineStr">
        <is>
          <t>Pertes</t>
        </is>
      </c>
      <c r="D10209" t="n">
        <v>0</v>
      </c>
      <c r="E10209" t="inlineStr"/>
      <c r="F10209" t="inlineStr"/>
      <c r="G10209" t="inlineStr"/>
      <c r="H10209" t="inlineStr"/>
      <c r="I10209" t="inlineStr"/>
      <c r="J10209" t="inlineStr"/>
      <c r="K10209" t="inlineStr">
        <is>
          <t>libre unbounded</t>
        </is>
      </c>
    </row>
    <row r="10210">
      <c r="A10210" t="inlineStr">
        <is>
          <t>2019</t>
        </is>
      </c>
      <c r="B10210" t="inlineStr">
        <is>
          <t>Pertes liées à la transformation</t>
        </is>
      </c>
      <c r="C10210" t="inlineStr">
        <is>
          <t>Pertes</t>
        </is>
      </c>
      <c r="D10210" t="n">
        <v>2320</v>
      </c>
      <c r="E10210" t="inlineStr"/>
      <c r="F10210" t="inlineStr"/>
      <c r="G10210" t="inlineStr"/>
      <c r="H10210" t="inlineStr"/>
      <c r="I10210" t="inlineStr"/>
      <c r="J10210" t="inlineStr"/>
      <c r="K10210" t="inlineStr">
        <is>
          <t>libre unbounded</t>
        </is>
      </c>
    </row>
    <row r="10211">
      <c r="A10211" t="inlineStr">
        <is>
          <t>2019</t>
        </is>
      </c>
      <c r="B10211" t="inlineStr">
        <is>
          <t>Autres légumes frais</t>
        </is>
      </c>
      <c r="C10211" t="inlineStr">
        <is>
          <t>Pertes</t>
        </is>
      </c>
      <c r="D10211" t="n">
        <v>0</v>
      </c>
      <c r="E10211" t="inlineStr"/>
      <c r="F10211" t="inlineStr"/>
      <c r="G10211" t="inlineStr"/>
      <c r="H10211" t="inlineStr"/>
      <c r="I10211" t="inlineStr"/>
      <c r="J10211" t="inlineStr"/>
      <c r="K10211" t="inlineStr">
        <is>
          <t>libre</t>
        </is>
      </c>
    </row>
    <row r="10212">
      <c r="A10212" t="inlineStr">
        <is>
          <t>2019</t>
        </is>
      </c>
      <c r="B10212" t="inlineStr">
        <is>
          <t>Fruits, frais ou secs</t>
        </is>
      </c>
      <c r="C10212" t="inlineStr">
        <is>
          <t>Pertes</t>
        </is>
      </c>
      <c r="D10212" t="n">
        <v>0</v>
      </c>
      <c r="E10212" t="inlineStr"/>
      <c r="F10212" t="inlineStr"/>
      <c r="G10212" t="inlineStr"/>
      <c r="H10212" t="inlineStr"/>
      <c r="I10212" t="inlineStr"/>
      <c r="J10212" t="inlineStr"/>
      <c r="K10212" t="inlineStr">
        <is>
          <t>libre</t>
        </is>
      </c>
    </row>
    <row r="10213">
      <c r="A10213" t="inlineStr">
        <is>
          <t>2019</t>
        </is>
      </c>
      <c r="B10213" t="inlineStr">
        <is>
          <t>Bananes plantains, frais ou secs</t>
        </is>
      </c>
      <c r="C10213" t="inlineStr">
        <is>
          <t>Pertes</t>
        </is>
      </c>
      <c r="D10213" t="n">
        <v>0</v>
      </c>
      <c r="E10213" t="inlineStr"/>
      <c r="F10213" t="inlineStr"/>
      <c r="G10213" t="inlineStr"/>
      <c r="H10213" t="inlineStr"/>
      <c r="I10213" t="inlineStr"/>
      <c r="J10213" t="inlineStr"/>
      <c r="K10213" t="inlineStr">
        <is>
          <t>libre</t>
        </is>
      </c>
    </row>
    <row r="10214">
      <c r="A10214" t="inlineStr">
        <is>
          <t>2019</t>
        </is>
      </c>
      <c r="B10214" t="inlineStr">
        <is>
          <t>Bananes fruits, fraîches ou sèches</t>
        </is>
      </c>
      <c r="C10214" t="inlineStr">
        <is>
          <t>Pertes</t>
        </is>
      </c>
      <c r="D10214" t="n">
        <v>0</v>
      </c>
      <c r="E10214" t="inlineStr"/>
      <c r="F10214" t="inlineStr"/>
      <c r="G10214" t="inlineStr"/>
      <c r="H10214" t="inlineStr"/>
      <c r="I10214" t="inlineStr"/>
      <c r="J10214" t="inlineStr"/>
      <c r="K10214" t="inlineStr">
        <is>
          <t>libre</t>
        </is>
      </c>
    </row>
    <row r="10215">
      <c r="A10215" t="inlineStr">
        <is>
          <t>2019</t>
        </is>
      </c>
      <c r="B10215" t="inlineStr">
        <is>
          <t>Dattes, fraîches ou sèches</t>
        </is>
      </c>
      <c r="C10215" t="inlineStr">
        <is>
          <t>Pertes</t>
        </is>
      </c>
      <c r="D10215" t="n">
        <v>0</v>
      </c>
      <c r="E10215" t="inlineStr"/>
      <c r="F10215" t="inlineStr"/>
      <c r="G10215" t="inlineStr"/>
      <c r="H10215" t="inlineStr"/>
      <c r="I10215" t="inlineStr"/>
      <c r="J10215" t="inlineStr"/>
      <c r="K10215" t="inlineStr">
        <is>
          <t>libre</t>
        </is>
      </c>
    </row>
    <row r="10216">
      <c r="A10216" t="inlineStr">
        <is>
          <t>2019</t>
        </is>
      </c>
      <c r="B10216" t="inlineStr">
        <is>
          <t>Figues, fraîches ou sèches</t>
        </is>
      </c>
      <c r="C10216" t="inlineStr">
        <is>
          <t>Pertes</t>
        </is>
      </c>
      <c r="D10216" t="n">
        <v>0</v>
      </c>
      <c r="E10216" t="inlineStr"/>
      <c r="F10216" t="inlineStr"/>
      <c r="G10216" t="inlineStr"/>
      <c r="H10216" t="inlineStr"/>
      <c r="I10216" t="inlineStr"/>
      <c r="J10216" t="inlineStr"/>
      <c r="K10216" t="inlineStr">
        <is>
          <t>libre</t>
        </is>
      </c>
    </row>
    <row r="10217">
      <c r="A10217" t="inlineStr">
        <is>
          <t>2019</t>
        </is>
      </c>
      <c r="B10217" t="inlineStr">
        <is>
          <t>Ananas, frais ou secs</t>
        </is>
      </c>
      <c r="C10217" t="inlineStr">
        <is>
          <t>Pertes</t>
        </is>
      </c>
      <c r="D10217" t="n">
        <v>0</v>
      </c>
      <c r="E10217" t="inlineStr"/>
      <c r="F10217" t="inlineStr"/>
      <c r="G10217" t="inlineStr"/>
      <c r="H10217" t="inlineStr"/>
      <c r="I10217" t="inlineStr"/>
      <c r="J10217" t="inlineStr"/>
      <c r="K10217" t="inlineStr">
        <is>
          <t>libre</t>
        </is>
      </c>
    </row>
    <row r="10218">
      <c r="A10218" t="inlineStr">
        <is>
          <t>2019</t>
        </is>
      </c>
      <c r="B10218" t="inlineStr">
        <is>
          <t>Avocats, frais ou secs</t>
        </is>
      </c>
      <c r="C10218" t="inlineStr">
        <is>
          <t>Pertes</t>
        </is>
      </c>
      <c r="D10218" t="n">
        <v>0</v>
      </c>
      <c r="E10218" t="inlineStr"/>
      <c r="F10218" t="inlineStr"/>
      <c r="G10218" t="inlineStr"/>
      <c r="H10218" t="inlineStr"/>
      <c r="I10218" t="inlineStr"/>
      <c r="J10218" t="inlineStr"/>
      <c r="K10218" t="inlineStr">
        <is>
          <t>libre</t>
        </is>
      </c>
    </row>
    <row r="10219">
      <c r="A10219" t="inlineStr">
        <is>
          <t>2019</t>
        </is>
      </c>
      <c r="B10219" t="inlineStr">
        <is>
          <t>Goyaves, mangues et mangoustans, frais ou secs</t>
        </is>
      </c>
      <c r="C10219" t="inlineStr">
        <is>
          <t>Pertes</t>
        </is>
      </c>
      <c r="D10219" t="n">
        <v>0</v>
      </c>
      <c r="E10219" t="inlineStr"/>
      <c r="F10219" t="inlineStr"/>
      <c r="G10219" t="inlineStr"/>
      <c r="H10219" t="inlineStr"/>
      <c r="I10219" t="inlineStr"/>
      <c r="J10219" t="inlineStr"/>
      <c r="K10219" t="inlineStr">
        <is>
          <t>libre</t>
        </is>
      </c>
    </row>
    <row r="10220">
      <c r="A10220" t="inlineStr">
        <is>
          <t>2019</t>
        </is>
      </c>
      <c r="B10220" t="inlineStr">
        <is>
          <t>Oranges, fraîches ou sèches</t>
        </is>
      </c>
      <c r="C10220" t="inlineStr">
        <is>
          <t>Pertes</t>
        </is>
      </c>
      <c r="D10220" t="n">
        <v>0</v>
      </c>
      <c r="E10220" t="inlineStr"/>
      <c r="F10220" t="inlineStr"/>
      <c r="G10220" t="inlineStr"/>
      <c r="H10220" t="inlineStr"/>
      <c r="I10220" t="inlineStr"/>
      <c r="J10220" t="inlineStr"/>
      <c r="K10220" t="inlineStr">
        <is>
          <t>libre</t>
        </is>
      </c>
    </row>
    <row r="10221">
      <c r="A10221" t="inlineStr">
        <is>
          <t>2019</t>
        </is>
      </c>
      <c r="B10221" t="inlineStr">
        <is>
          <t>Mandarines et clémentines, fraîches ou sèches</t>
        </is>
      </c>
      <c r="C10221" t="inlineStr">
        <is>
          <t>Pertes</t>
        </is>
      </c>
      <c r="D10221" t="n">
        <v>0</v>
      </c>
      <c r="E10221" t="inlineStr"/>
      <c r="F10221" t="inlineStr"/>
      <c r="G10221" t="inlineStr"/>
      <c r="H10221" t="inlineStr"/>
      <c r="I10221" t="inlineStr"/>
      <c r="J10221" t="inlineStr"/>
      <c r="K10221" t="inlineStr">
        <is>
          <t>libre</t>
        </is>
      </c>
    </row>
    <row r="10222">
      <c r="A10222" t="inlineStr">
        <is>
          <t>2019</t>
        </is>
      </c>
      <c r="B10222" t="inlineStr">
        <is>
          <t>Pamplemousses et pomelos, frais ou secs</t>
        </is>
      </c>
      <c r="C10222" t="inlineStr">
        <is>
          <t>Pertes</t>
        </is>
      </c>
      <c r="D10222" t="n">
        <v>0</v>
      </c>
      <c r="E10222" t="inlineStr"/>
      <c r="F10222" t="inlineStr"/>
      <c r="G10222" t="inlineStr"/>
      <c r="H10222" t="inlineStr"/>
      <c r="I10222" t="inlineStr"/>
      <c r="J10222" t="inlineStr"/>
      <c r="K10222" t="inlineStr">
        <is>
          <t>libre</t>
        </is>
      </c>
    </row>
    <row r="10223">
      <c r="A10223" t="inlineStr">
        <is>
          <t>2019</t>
        </is>
      </c>
      <c r="B10223" t="inlineStr">
        <is>
          <t>Citrons et limes, frais ou secs</t>
        </is>
      </c>
      <c r="C10223" t="inlineStr">
        <is>
          <t>Pertes</t>
        </is>
      </c>
      <c r="D10223" t="n">
        <v>0</v>
      </c>
      <c r="E10223" t="inlineStr"/>
      <c r="F10223" t="inlineStr"/>
      <c r="G10223" t="inlineStr"/>
      <c r="H10223" t="inlineStr"/>
      <c r="I10223" t="inlineStr"/>
      <c r="J10223" t="inlineStr"/>
      <c r="K10223" t="inlineStr">
        <is>
          <t>libre</t>
        </is>
      </c>
    </row>
    <row r="10224">
      <c r="A10224" t="inlineStr">
        <is>
          <t>2019</t>
        </is>
      </c>
      <c r="B10224" t="inlineStr">
        <is>
          <t>Autres agrumes, frais ou secs</t>
        </is>
      </c>
      <c r="C10224" t="inlineStr">
        <is>
          <t>Pertes</t>
        </is>
      </c>
      <c r="D10224" t="n">
        <v>0</v>
      </c>
      <c r="E10224" t="inlineStr"/>
      <c r="F10224" t="inlineStr"/>
      <c r="G10224" t="inlineStr"/>
      <c r="H10224" t="inlineStr"/>
      <c r="I10224" t="inlineStr"/>
      <c r="J10224" t="inlineStr"/>
      <c r="K10224" t="inlineStr">
        <is>
          <t>libre</t>
        </is>
      </c>
    </row>
    <row r="10225">
      <c r="A10225" t="inlineStr">
        <is>
          <t>2019</t>
        </is>
      </c>
      <c r="B10225" t="inlineStr">
        <is>
          <t>Autres agrumes</t>
        </is>
      </c>
      <c r="C10225" t="inlineStr">
        <is>
          <t>Pertes</t>
        </is>
      </c>
      <c r="D10225" t="n">
        <v>0</v>
      </c>
      <c r="E10225" t="inlineStr"/>
      <c r="F10225" t="inlineStr"/>
      <c r="G10225" t="inlineStr"/>
      <c r="H10225" t="inlineStr"/>
      <c r="I10225" t="inlineStr"/>
      <c r="J10225" t="inlineStr"/>
      <c r="K10225" t="inlineStr">
        <is>
          <t>libre</t>
        </is>
      </c>
    </row>
    <row r="10226">
      <c r="A10226" t="inlineStr">
        <is>
          <t>2019</t>
        </is>
      </c>
      <c r="B10226" t="inlineStr">
        <is>
          <t>Fruits et légumes (hors PdT)</t>
        </is>
      </c>
      <c r="C10226" t="inlineStr">
        <is>
          <t>Pertes</t>
        </is>
      </c>
      <c r="D10226" t="n">
        <v>0</v>
      </c>
      <c r="E10226" t="inlineStr"/>
      <c r="F10226" t="inlineStr"/>
      <c r="G10226" t="inlineStr"/>
      <c r="H10226" t="inlineStr"/>
      <c r="I10226" t="inlineStr"/>
      <c r="J10226" t="inlineStr"/>
      <c r="K10226" t="inlineStr">
        <is>
          <t>libre</t>
        </is>
      </c>
    </row>
    <row r="10227">
      <c r="A10227" t="inlineStr">
        <is>
          <t>2019</t>
        </is>
      </c>
      <c r="B10227" t="inlineStr">
        <is>
          <t>Légumes (hors PdT)</t>
        </is>
      </c>
      <c r="C10227" t="inlineStr">
        <is>
          <t>Pertes</t>
        </is>
      </c>
      <c r="D10227" t="n">
        <v>0</v>
      </c>
      <c r="E10227" t="inlineStr"/>
      <c r="F10227" t="inlineStr"/>
      <c r="G10227" t="inlineStr"/>
      <c r="H10227" t="inlineStr"/>
      <c r="I10227" t="inlineStr"/>
      <c r="J10227" t="inlineStr"/>
      <c r="K10227" t="inlineStr">
        <is>
          <t>libre</t>
        </is>
      </c>
    </row>
    <row r="10228">
      <c r="A10228" t="inlineStr">
        <is>
          <t>2019</t>
        </is>
      </c>
      <c r="B10228" t="inlineStr">
        <is>
          <t>Autres légumes frais - CTIFL</t>
        </is>
      </c>
      <c r="C10228" t="inlineStr">
        <is>
          <t>Pertes</t>
        </is>
      </c>
      <c r="D10228" t="n">
        <v>0</v>
      </c>
      <c r="E10228" t="inlineStr"/>
      <c r="F10228" t="inlineStr"/>
      <c r="G10228" t="inlineStr"/>
      <c r="H10228" t="inlineStr"/>
      <c r="I10228" t="inlineStr"/>
      <c r="J10228" t="inlineStr"/>
      <c r="K10228" t="inlineStr">
        <is>
          <t>libre</t>
        </is>
      </c>
    </row>
    <row r="10229">
      <c r="A10229" t="inlineStr">
        <is>
          <t>2019</t>
        </is>
      </c>
      <c r="B10229" t="inlineStr">
        <is>
          <t>Champignons et truffes - CTIFL</t>
        </is>
      </c>
      <c r="C10229" t="inlineStr">
        <is>
          <t>Pertes</t>
        </is>
      </c>
      <c r="D10229" t="n">
        <v>0</v>
      </c>
      <c r="E10229" t="inlineStr"/>
      <c r="F10229" t="inlineStr"/>
      <c r="G10229" t="inlineStr"/>
      <c r="H10229" t="inlineStr"/>
      <c r="I10229" t="inlineStr"/>
      <c r="J10229" t="inlineStr"/>
      <c r="K10229" t="inlineStr">
        <is>
          <t>libre</t>
        </is>
      </c>
    </row>
    <row r="10230">
      <c r="A10230" t="inlineStr">
        <is>
          <t>2019</t>
        </is>
      </c>
      <c r="B10230" t="inlineStr">
        <is>
          <t>Champignons - CTIFL</t>
        </is>
      </c>
      <c r="C10230" t="inlineStr">
        <is>
          <t>Pertes</t>
        </is>
      </c>
      <c r="D10230" t="n">
        <v>0</v>
      </c>
      <c r="E10230" t="inlineStr"/>
      <c r="F10230" t="inlineStr"/>
      <c r="G10230" t="inlineStr"/>
      <c r="H10230" t="inlineStr"/>
      <c r="I10230" t="inlineStr"/>
      <c r="J10230" t="inlineStr"/>
      <c r="K10230" t="inlineStr">
        <is>
          <t>libre</t>
        </is>
      </c>
    </row>
    <row r="10231">
      <c r="A10231" t="inlineStr">
        <is>
          <t>2019</t>
        </is>
      </c>
      <c r="B10231" t="inlineStr">
        <is>
          <t>Champignons de Couche - CTIFL</t>
        </is>
      </c>
      <c r="C10231" t="inlineStr">
        <is>
          <t>Pertes</t>
        </is>
      </c>
      <c r="D10231" t="n">
        <v>0</v>
      </c>
      <c r="E10231" t="inlineStr"/>
      <c r="F10231" t="inlineStr"/>
      <c r="G10231" t="inlineStr"/>
      <c r="H10231" t="inlineStr"/>
      <c r="I10231" t="inlineStr"/>
      <c r="J10231" t="inlineStr"/>
      <c r="K10231" t="inlineStr">
        <is>
          <t>libre</t>
        </is>
      </c>
    </row>
    <row r="10232">
      <c r="A10232" t="inlineStr">
        <is>
          <t>2019</t>
        </is>
      </c>
      <c r="B10232" t="inlineStr">
        <is>
          <t>Autres champignons - CTIFL</t>
        </is>
      </c>
      <c r="C10232" t="inlineStr">
        <is>
          <t>Pertes</t>
        </is>
      </c>
      <c r="D10232" t="n">
        <v>0</v>
      </c>
      <c r="E10232" t="inlineStr"/>
      <c r="F10232" t="inlineStr"/>
      <c r="G10232" t="inlineStr"/>
      <c r="H10232" t="inlineStr"/>
      <c r="I10232" t="inlineStr"/>
      <c r="J10232" t="inlineStr"/>
      <c r="K10232" t="inlineStr">
        <is>
          <t>libre</t>
        </is>
      </c>
    </row>
    <row r="10233">
      <c r="A10233" t="inlineStr">
        <is>
          <t>2019</t>
        </is>
      </c>
      <c r="B10233" t="inlineStr">
        <is>
          <t>Légumes à cosse - CTIFL</t>
        </is>
      </c>
      <c r="C10233" t="inlineStr">
        <is>
          <t>Pertes</t>
        </is>
      </c>
      <c r="D10233" t="n">
        <v>0</v>
      </c>
      <c r="E10233" t="inlineStr"/>
      <c r="F10233" t="inlineStr"/>
      <c r="G10233" t="inlineStr"/>
      <c r="H10233" t="inlineStr"/>
      <c r="I10233" t="inlineStr"/>
      <c r="J10233" t="inlineStr"/>
      <c r="K10233" t="inlineStr">
        <is>
          <t>libre</t>
        </is>
      </c>
    </row>
    <row r="10234">
      <c r="A10234" t="inlineStr">
        <is>
          <t>2019</t>
        </is>
      </c>
      <c r="B10234" t="inlineStr">
        <is>
          <t>Autres légumes à cosse et haricots à écosser - CTIFL</t>
        </is>
      </c>
      <c r="C10234" t="inlineStr">
        <is>
          <t>Pertes</t>
        </is>
      </c>
      <c r="D10234" t="n">
        <v>0</v>
      </c>
      <c r="E10234" t="inlineStr"/>
      <c r="F10234" t="inlineStr"/>
      <c r="G10234" t="inlineStr"/>
      <c r="H10234" t="inlineStr"/>
      <c r="I10234" t="inlineStr"/>
      <c r="J10234" t="inlineStr"/>
      <c r="K10234" t="inlineStr">
        <is>
          <t>libre</t>
        </is>
      </c>
    </row>
    <row r="10235">
      <c r="A10235" t="inlineStr">
        <is>
          <t>2019</t>
        </is>
      </c>
      <c r="B10235" t="inlineStr">
        <is>
          <t>Haricots verts - CTIFL</t>
        </is>
      </c>
      <c r="C10235" t="inlineStr">
        <is>
          <t>Pertes</t>
        </is>
      </c>
      <c r="D10235" t="n">
        <v>0</v>
      </c>
      <c r="E10235" t="inlineStr"/>
      <c r="F10235" t="inlineStr"/>
      <c r="G10235" t="inlineStr"/>
      <c r="H10235" t="inlineStr"/>
      <c r="I10235" t="inlineStr"/>
      <c r="J10235" t="inlineStr"/>
      <c r="K10235" t="inlineStr">
        <is>
          <t>libre</t>
        </is>
      </c>
    </row>
    <row r="10236">
      <c r="A10236" t="inlineStr">
        <is>
          <t>2019</t>
        </is>
      </c>
      <c r="B10236" t="inlineStr">
        <is>
          <t>Légumes cultivés pour le fruit - CTIFL</t>
        </is>
      </c>
      <c r="C10236" t="inlineStr">
        <is>
          <t>Pertes</t>
        </is>
      </c>
      <c r="D10236" t="n">
        <v>0</v>
      </c>
      <c r="E10236" t="inlineStr"/>
      <c r="F10236" t="inlineStr"/>
      <c r="G10236" t="inlineStr"/>
      <c r="H10236" t="inlineStr"/>
      <c r="I10236" t="inlineStr"/>
      <c r="J10236" t="inlineStr"/>
      <c r="K10236" t="inlineStr">
        <is>
          <t>libre</t>
        </is>
      </c>
    </row>
    <row r="10237">
      <c r="A10237" t="inlineStr">
        <is>
          <t>2019</t>
        </is>
      </c>
      <c r="B10237" t="inlineStr">
        <is>
          <t>Autres légumes cultivés pour le fruit - CTIFL</t>
        </is>
      </c>
      <c r="C10237" t="inlineStr">
        <is>
          <t>Pertes</t>
        </is>
      </c>
      <c r="D10237" t="n">
        <v>0</v>
      </c>
      <c r="E10237" t="inlineStr"/>
      <c r="F10237" t="inlineStr"/>
      <c r="G10237" t="inlineStr"/>
      <c r="H10237" t="inlineStr"/>
      <c r="I10237" t="inlineStr"/>
      <c r="J10237" t="inlineStr"/>
      <c r="K10237" t="inlineStr">
        <is>
          <t>libre</t>
        </is>
      </c>
    </row>
    <row r="10238">
      <c r="A10238" t="inlineStr">
        <is>
          <t>2019</t>
        </is>
      </c>
      <c r="B10238" t="inlineStr">
        <is>
          <t>Citrouilles, courges et calebasses - CTIFL</t>
        </is>
      </c>
      <c r="C10238" t="inlineStr">
        <is>
          <t>Pertes</t>
        </is>
      </c>
      <c r="D10238" t="n">
        <v>0</v>
      </c>
      <c r="E10238" t="inlineStr"/>
      <c r="F10238" t="inlineStr"/>
      <c r="G10238" t="inlineStr"/>
      <c r="H10238" t="inlineStr"/>
      <c r="I10238" t="inlineStr"/>
      <c r="J10238" t="inlineStr"/>
      <c r="K10238" t="inlineStr">
        <is>
          <t>libre</t>
        </is>
      </c>
    </row>
    <row r="10239">
      <c r="A10239" t="inlineStr">
        <is>
          <t>2019</t>
        </is>
      </c>
      <c r="B10239" t="inlineStr">
        <is>
          <t>Melons - CTIFL</t>
        </is>
      </c>
      <c r="C10239" t="inlineStr">
        <is>
          <t>Pertes</t>
        </is>
      </c>
      <c r="D10239" t="n">
        <v>0</v>
      </c>
      <c r="E10239" t="inlineStr"/>
      <c r="F10239" t="inlineStr"/>
      <c r="G10239" t="inlineStr"/>
      <c r="H10239" t="inlineStr"/>
      <c r="I10239" t="inlineStr"/>
      <c r="J10239" t="inlineStr"/>
      <c r="K10239" t="inlineStr">
        <is>
          <t>libre</t>
        </is>
      </c>
    </row>
    <row r="10240">
      <c r="A10240" t="inlineStr">
        <is>
          <t>2019</t>
        </is>
      </c>
      <c r="B10240" t="inlineStr">
        <is>
          <t>Melons d'eau et pastèques - CTIFL</t>
        </is>
      </c>
      <c r="C10240" t="inlineStr">
        <is>
          <t>Pertes</t>
        </is>
      </c>
      <c r="D10240" t="n">
        <v>0</v>
      </c>
      <c r="E10240" t="inlineStr"/>
      <c r="F10240" t="inlineStr"/>
      <c r="G10240" t="inlineStr"/>
      <c r="H10240" t="inlineStr"/>
      <c r="I10240" t="inlineStr"/>
      <c r="J10240" t="inlineStr"/>
      <c r="K10240" t="inlineStr">
        <is>
          <t>libre</t>
        </is>
      </c>
    </row>
    <row r="10241">
      <c r="A10241" t="inlineStr">
        <is>
          <t>2019</t>
        </is>
      </c>
      <c r="B10241" t="inlineStr">
        <is>
          <t>Poivrons et piments doux - CTIFL</t>
        </is>
      </c>
      <c r="C10241" t="inlineStr">
        <is>
          <t>Pertes</t>
        </is>
      </c>
      <c r="D10241" t="n">
        <v>0</v>
      </c>
      <c r="E10241" t="inlineStr"/>
      <c r="F10241" t="inlineStr"/>
      <c r="G10241" t="inlineStr"/>
      <c r="H10241" t="inlineStr"/>
      <c r="I10241" t="inlineStr"/>
      <c r="J10241" t="inlineStr"/>
      <c r="K10241" t="inlineStr">
        <is>
          <t>libre</t>
        </is>
      </c>
    </row>
    <row r="10242">
      <c r="A10242" t="inlineStr">
        <is>
          <t>2019</t>
        </is>
      </c>
      <c r="B10242" t="inlineStr">
        <is>
          <t>Légumes feuillus et à tige - CTIFL</t>
        </is>
      </c>
      <c r="C10242" t="inlineStr">
        <is>
          <t>Pertes</t>
        </is>
      </c>
      <c r="D10242" t="n">
        <v>0</v>
      </c>
      <c r="E10242" t="inlineStr"/>
      <c r="F10242" t="inlineStr"/>
      <c r="G10242" t="inlineStr"/>
      <c r="H10242" t="inlineStr"/>
      <c r="I10242" t="inlineStr"/>
      <c r="J10242" t="inlineStr"/>
      <c r="K10242" t="inlineStr">
        <is>
          <t>libre</t>
        </is>
      </c>
    </row>
    <row r="10243">
      <c r="A10243" t="inlineStr">
        <is>
          <t>2019</t>
        </is>
      </c>
      <c r="B10243" t="inlineStr">
        <is>
          <t>Autres légumes feuillus et à tiges - CTIFL</t>
        </is>
      </c>
      <c r="C10243" t="inlineStr">
        <is>
          <t>Pertes</t>
        </is>
      </c>
      <c r="D10243" t="n">
        <v>0</v>
      </c>
      <c r="E10243" t="inlineStr"/>
      <c r="F10243" t="inlineStr"/>
      <c r="G10243" t="inlineStr"/>
      <c r="H10243" t="inlineStr"/>
      <c r="I10243" t="inlineStr"/>
      <c r="J10243" t="inlineStr"/>
      <c r="K10243" t="inlineStr">
        <is>
          <t>libre</t>
        </is>
      </c>
    </row>
    <row r="10244">
      <c r="A10244" t="inlineStr">
        <is>
          <t>2019</t>
        </is>
      </c>
      <c r="B10244" t="inlineStr">
        <is>
          <t>Racines, bulbes et tubercules - CTIFL</t>
        </is>
      </c>
      <c r="C10244" t="inlineStr">
        <is>
          <t>Pertes</t>
        </is>
      </c>
      <c r="D10244" t="n">
        <v>0</v>
      </c>
      <c r="E10244" t="inlineStr"/>
      <c r="F10244" t="inlineStr"/>
      <c r="G10244" t="inlineStr"/>
      <c r="H10244" t="inlineStr"/>
      <c r="I10244" t="inlineStr"/>
      <c r="J10244" t="inlineStr"/>
      <c r="K10244" t="inlineStr">
        <is>
          <t>libre</t>
        </is>
      </c>
    </row>
    <row r="10245">
      <c r="A10245" t="inlineStr">
        <is>
          <t>2019</t>
        </is>
      </c>
      <c r="B10245" t="inlineStr">
        <is>
          <t>Autres légumes racines - CTIFL</t>
        </is>
      </c>
      <c r="C10245" t="inlineStr">
        <is>
          <t>Pertes</t>
        </is>
      </c>
      <c r="D10245" t="n">
        <v>0</v>
      </c>
      <c r="E10245" t="inlineStr"/>
      <c r="F10245" t="inlineStr"/>
      <c r="G10245" t="inlineStr"/>
      <c r="H10245" t="inlineStr"/>
      <c r="I10245" t="inlineStr"/>
      <c r="J10245" t="inlineStr"/>
      <c r="K10245" t="inlineStr">
        <is>
          <t>libre</t>
        </is>
      </c>
    </row>
    <row r="10246">
      <c r="A10246" t="inlineStr">
        <is>
          <t>2019</t>
        </is>
      </c>
      <c r="B10246" t="inlineStr">
        <is>
          <t>Autres racines et tubercules - CTIFL</t>
        </is>
      </c>
      <c r="C10246" t="inlineStr">
        <is>
          <t>Pertes</t>
        </is>
      </c>
      <c r="D10246" t="n">
        <v>0</v>
      </c>
      <c r="E10246" t="inlineStr"/>
      <c r="F10246" t="inlineStr"/>
      <c r="G10246" t="inlineStr"/>
      <c r="H10246" t="inlineStr"/>
      <c r="I10246" t="inlineStr"/>
      <c r="J10246" t="inlineStr"/>
      <c r="K10246" t="inlineStr">
        <is>
          <t>libre</t>
        </is>
      </c>
    </row>
    <row r="10247">
      <c r="A10247" t="inlineStr">
        <is>
          <t>2019</t>
        </is>
      </c>
      <c r="B10247" t="inlineStr">
        <is>
          <t>Autres fruits métropolitains - CTIFL</t>
        </is>
      </c>
      <c r="C10247" t="inlineStr">
        <is>
          <t>Pertes</t>
        </is>
      </c>
      <c r="D10247" t="n">
        <v>0</v>
      </c>
      <c r="E10247" t="inlineStr"/>
      <c r="F10247" t="inlineStr"/>
      <c r="G10247" t="inlineStr"/>
      <c r="H10247" t="inlineStr"/>
      <c r="I10247" t="inlineStr"/>
      <c r="J10247" t="inlineStr"/>
      <c r="K10247" t="inlineStr">
        <is>
          <t>libre</t>
        </is>
      </c>
    </row>
    <row r="10248">
      <c r="A10248" t="inlineStr">
        <is>
          <t>2019</t>
        </is>
      </c>
      <c r="B10248" t="inlineStr">
        <is>
          <t>Fruits à coque - CTIFL</t>
        </is>
      </c>
      <c r="C10248" t="inlineStr">
        <is>
          <t>Pertes</t>
        </is>
      </c>
      <c r="D10248" t="n">
        <v>0</v>
      </c>
      <c r="E10248" t="inlineStr"/>
      <c r="F10248" t="inlineStr"/>
      <c r="G10248" t="inlineStr"/>
      <c r="H10248" t="inlineStr"/>
      <c r="I10248" t="inlineStr"/>
      <c r="J10248" t="inlineStr"/>
      <c r="K10248" t="inlineStr">
        <is>
          <t>libre</t>
        </is>
      </c>
    </row>
    <row r="10249">
      <c r="A10249" t="inlineStr">
        <is>
          <t>2019</t>
        </is>
      </c>
      <c r="B10249" t="inlineStr">
        <is>
          <t>Fruits à noyau - CTIFL</t>
        </is>
      </c>
      <c r="C10249" t="inlineStr">
        <is>
          <t>Pertes</t>
        </is>
      </c>
      <c r="D10249" t="n">
        <v>0</v>
      </c>
      <c r="E10249" t="inlineStr"/>
      <c r="F10249" t="inlineStr"/>
      <c r="G10249" t="inlineStr"/>
      <c r="H10249" t="inlineStr"/>
      <c r="I10249" t="inlineStr"/>
      <c r="J10249" t="inlineStr"/>
      <c r="K10249" t="inlineStr">
        <is>
          <t>libre</t>
        </is>
      </c>
    </row>
    <row r="10250">
      <c r="A10250" t="inlineStr">
        <is>
          <t>2019</t>
        </is>
      </c>
      <c r="B10250" t="inlineStr">
        <is>
          <t>Fruits à pépins - CTIFL</t>
        </is>
      </c>
      <c r="C10250" t="inlineStr">
        <is>
          <t>Pertes</t>
        </is>
      </c>
      <c r="D10250" t="n">
        <v>0</v>
      </c>
      <c r="E10250" t="inlineStr"/>
      <c r="F10250" t="inlineStr"/>
      <c r="G10250" t="inlineStr"/>
      <c r="H10250" t="inlineStr"/>
      <c r="I10250" t="inlineStr"/>
      <c r="J10250" t="inlineStr"/>
      <c r="K10250" t="inlineStr">
        <is>
          <t>libre</t>
        </is>
      </c>
    </row>
    <row r="10251">
      <c r="A10251" t="inlineStr">
        <is>
          <t>2019</t>
        </is>
      </c>
      <c r="B10251" t="inlineStr">
        <is>
          <t>Agrumes - CTIFL</t>
        </is>
      </c>
      <c r="C10251" t="inlineStr">
        <is>
          <t>Pertes</t>
        </is>
      </c>
      <c r="D10251" t="n">
        <v>0</v>
      </c>
      <c r="E10251" t="inlineStr"/>
      <c r="F10251" t="inlineStr"/>
      <c r="G10251" t="inlineStr"/>
      <c r="H10251" t="inlineStr"/>
      <c r="I10251" t="inlineStr"/>
      <c r="J10251" t="inlineStr"/>
      <c r="K10251" t="inlineStr">
        <is>
          <t>libre</t>
        </is>
      </c>
    </row>
    <row r="10252">
      <c r="A10252" t="inlineStr">
        <is>
          <t>2019</t>
        </is>
      </c>
      <c r="B10252" t="inlineStr">
        <is>
          <t>Fruits exotiques - CTIFL</t>
        </is>
      </c>
      <c r="C10252" t="inlineStr">
        <is>
          <t>Pertes</t>
        </is>
      </c>
      <c r="D10252" t="n">
        <v>0</v>
      </c>
      <c r="E10252" t="inlineStr"/>
      <c r="F10252" t="inlineStr"/>
      <c r="G10252" t="inlineStr"/>
      <c r="H10252" t="inlineStr"/>
      <c r="I10252" t="inlineStr"/>
      <c r="J10252" t="inlineStr"/>
      <c r="K10252" t="inlineStr">
        <is>
          <t>libre</t>
        </is>
      </c>
    </row>
    <row r="10253">
      <c r="A10253" t="inlineStr">
        <is>
          <t>2019</t>
        </is>
      </c>
      <c r="B10253" t="inlineStr">
        <is>
          <t>Autres fruits exotiques - CTIFL</t>
        </is>
      </c>
      <c r="C10253" t="inlineStr">
        <is>
          <t>Pertes</t>
        </is>
      </c>
      <c r="D10253" t="n">
        <v>0</v>
      </c>
      <c r="E10253" t="inlineStr"/>
      <c r="F10253" t="inlineStr"/>
      <c r="G10253" t="inlineStr"/>
      <c r="H10253" t="inlineStr"/>
      <c r="I10253" t="inlineStr"/>
      <c r="J10253" t="inlineStr"/>
      <c r="K10253" t="inlineStr">
        <is>
          <t>libre</t>
        </is>
      </c>
    </row>
    <row r="10254">
      <c r="A10254" t="inlineStr">
        <is>
          <t>2019</t>
        </is>
      </c>
      <c r="B10254" t="inlineStr">
        <is>
          <t>Fruits exotiques à coque - CTIFL</t>
        </is>
      </c>
      <c r="C10254" t="inlineStr">
        <is>
          <t>Pertes</t>
        </is>
      </c>
      <c r="D10254" t="n">
        <v>0</v>
      </c>
      <c r="E10254" t="inlineStr"/>
      <c r="F10254" t="inlineStr"/>
      <c r="G10254" t="inlineStr"/>
      <c r="H10254" t="inlineStr"/>
      <c r="I10254" t="inlineStr"/>
      <c r="J10254" t="inlineStr"/>
      <c r="K10254" t="inlineStr">
        <is>
          <t>libre</t>
        </is>
      </c>
    </row>
    <row r="10255">
      <c r="A10255" t="inlineStr">
        <is>
          <t>2019</t>
        </is>
      </c>
      <c r="B10255" t="inlineStr">
        <is>
          <t>Fruits rouges - CTIFL</t>
        </is>
      </c>
      <c r="C10255" t="inlineStr">
        <is>
          <t>Pertes</t>
        </is>
      </c>
      <c r="D10255" t="n">
        <v>0</v>
      </c>
      <c r="E10255" t="inlineStr"/>
      <c r="F10255" t="inlineStr"/>
      <c r="G10255" t="inlineStr"/>
      <c r="H10255" t="inlineStr"/>
      <c r="I10255" t="inlineStr"/>
      <c r="J10255" t="inlineStr"/>
      <c r="K10255" t="inlineStr">
        <is>
          <t>libre</t>
        </is>
      </c>
    </row>
    <row r="10256">
      <c r="A10256" t="inlineStr">
        <is>
          <t>2019</t>
        </is>
      </c>
      <c r="B10256" t="inlineStr">
        <is>
          <t>Pertes liées à la production</t>
        </is>
      </c>
      <c r="C10256" t="inlineStr">
        <is>
          <t>Pertes en production</t>
        </is>
      </c>
      <c r="D10256" t="n">
        <v>278</v>
      </c>
      <c r="E10256" t="inlineStr"/>
      <c r="F10256" t="inlineStr"/>
      <c r="G10256" t="inlineStr"/>
      <c r="H10256" t="inlineStr"/>
      <c r="I10256" t="inlineStr"/>
      <c r="J10256" t="inlineStr"/>
      <c r="K10256" t="inlineStr">
        <is>
          <t>libre</t>
        </is>
      </c>
    </row>
    <row r="10257">
      <c r="A10257" t="inlineStr">
        <is>
          <t>2019</t>
        </is>
      </c>
      <c r="B10257" t="inlineStr">
        <is>
          <t>Fruits et légumes</t>
        </is>
      </c>
      <c r="C10257" t="inlineStr">
        <is>
          <t>Pertes en distribution</t>
        </is>
      </c>
      <c r="D10257" t="n">
        <v>0</v>
      </c>
      <c r="E10257" t="n">
        <v>0</v>
      </c>
      <c r="F10257" t="n">
        <v>0</v>
      </c>
      <c r="G10257" t="inlineStr"/>
      <c r="H10257" t="n">
        <v>0</v>
      </c>
      <c r="I10257" t="n">
        <v>500000000</v>
      </c>
      <c r="J10257" t="n">
        <v>0</v>
      </c>
      <c r="K10257" t="inlineStr">
        <is>
          <t>mesuré</t>
        </is>
      </c>
    </row>
    <row r="10258">
      <c r="A10258" t="inlineStr">
        <is>
          <t>2019</t>
        </is>
      </c>
      <c r="B10258" t="inlineStr">
        <is>
          <t>Légumes</t>
        </is>
      </c>
      <c r="C10258" t="inlineStr">
        <is>
          <t>Pertes en distribution</t>
        </is>
      </c>
      <c r="D10258" t="n">
        <v>0</v>
      </c>
      <c r="E10258" t="inlineStr"/>
      <c r="F10258" t="inlineStr"/>
      <c r="G10258" t="inlineStr"/>
      <c r="H10258" t="inlineStr"/>
      <c r="I10258" t="inlineStr"/>
      <c r="J10258" t="inlineStr"/>
      <c r="K10258" t="inlineStr">
        <is>
          <t>libre</t>
        </is>
      </c>
    </row>
    <row r="10259">
      <c r="A10259" t="inlineStr">
        <is>
          <t>2019</t>
        </is>
      </c>
      <c r="B10259" t="inlineStr">
        <is>
          <t>Légumineuses et oléagineux</t>
        </is>
      </c>
      <c r="C10259" t="inlineStr">
        <is>
          <t>Pertes en distribution</t>
        </is>
      </c>
      <c r="D10259" t="n">
        <v>0</v>
      </c>
      <c r="E10259" t="inlineStr"/>
      <c r="F10259" t="inlineStr"/>
      <c r="G10259" t="inlineStr"/>
      <c r="H10259" t="inlineStr"/>
      <c r="I10259" t="inlineStr"/>
      <c r="J10259" t="inlineStr"/>
      <c r="K10259" t="inlineStr">
        <is>
          <t>libre</t>
        </is>
      </c>
    </row>
    <row r="10260">
      <c r="A10260" t="inlineStr">
        <is>
          <t>2019</t>
        </is>
      </c>
      <c r="B10260" t="inlineStr">
        <is>
          <t>Légumes à cosse verts</t>
        </is>
      </c>
      <c r="C10260" t="inlineStr">
        <is>
          <t>Pertes en distribution</t>
        </is>
      </c>
      <c r="D10260" t="n">
        <v>0</v>
      </c>
      <c r="E10260" t="inlineStr"/>
      <c r="F10260" t="inlineStr"/>
      <c r="G10260" t="inlineStr"/>
      <c r="H10260" t="inlineStr"/>
      <c r="I10260" t="inlineStr"/>
      <c r="J10260" t="inlineStr"/>
      <c r="K10260" t="inlineStr">
        <is>
          <t>libre</t>
        </is>
      </c>
    </row>
    <row r="10261">
      <c r="A10261" t="inlineStr">
        <is>
          <t>2019</t>
        </is>
      </c>
      <c r="B10261" t="inlineStr">
        <is>
          <t>Haricots</t>
        </is>
      </c>
      <c r="C10261" t="inlineStr">
        <is>
          <t>Pertes en distribution</t>
        </is>
      </c>
      <c r="D10261" t="n">
        <v>0</v>
      </c>
      <c r="E10261" t="inlineStr"/>
      <c r="F10261" t="inlineStr"/>
      <c r="G10261" t="inlineStr"/>
      <c r="H10261" t="inlineStr"/>
      <c r="I10261" t="inlineStr"/>
      <c r="J10261" t="inlineStr"/>
      <c r="K10261" t="inlineStr">
        <is>
          <t>libre</t>
        </is>
      </c>
    </row>
    <row r="10262">
      <c r="A10262" t="inlineStr">
        <is>
          <t>2019</t>
        </is>
      </c>
      <c r="B10262" t="inlineStr">
        <is>
          <t>Haricots à écosser et demi-secs (grains)</t>
        </is>
      </c>
      <c r="C10262" t="inlineStr">
        <is>
          <t>Pertes en distribution</t>
        </is>
      </c>
      <c r="D10262" t="n">
        <v>0</v>
      </c>
      <c r="E10262" t="inlineStr"/>
      <c r="F10262" t="inlineStr"/>
      <c r="G10262" t="inlineStr"/>
      <c r="H10262" t="inlineStr"/>
      <c r="I10262" t="inlineStr"/>
      <c r="J10262" t="inlineStr"/>
      <c r="K10262" t="inlineStr">
        <is>
          <t>libre</t>
        </is>
      </c>
    </row>
    <row r="10263">
      <c r="A10263" t="inlineStr">
        <is>
          <t>2019</t>
        </is>
      </c>
      <c r="B10263" t="inlineStr">
        <is>
          <t>Haricots verts (y.c. haricots beurre)</t>
        </is>
      </c>
      <c r="C10263" t="inlineStr">
        <is>
          <t>Pertes en distribution</t>
        </is>
      </c>
      <c r="D10263" t="n">
        <v>0</v>
      </c>
      <c r="E10263" t="inlineStr"/>
      <c r="F10263" t="inlineStr"/>
      <c r="G10263" t="inlineStr"/>
      <c r="H10263" t="inlineStr"/>
      <c r="I10263" t="inlineStr"/>
      <c r="J10263" t="inlineStr"/>
      <c r="K10263" t="inlineStr">
        <is>
          <t>libre</t>
        </is>
      </c>
    </row>
    <row r="10264">
      <c r="A10264" t="inlineStr">
        <is>
          <t>2019</t>
        </is>
      </c>
      <c r="B10264" t="inlineStr">
        <is>
          <t>Petits pois</t>
        </is>
      </c>
      <c r="C10264" t="inlineStr">
        <is>
          <t>Pertes en distribution</t>
        </is>
      </c>
      <c r="D10264" t="n">
        <v>0</v>
      </c>
      <c r="E10264" t="inlineStr"/>
      <c r="F10264" t="inlineStr"/>
      <c r="G10264" t="inlineStr"/>
      <c r="H10264" t="inlineStr"/>
      <c r="I10264" t="inlineStr"/>
      <c r="J10264" t="inlineStr"/>
      <c r="K10264" t="inlineStr">
        <is>
          <t>libre</t>
        </is>
      </c>
    </row>
    <row r="10265">
      <c r="A10265" t="inlineStr">
        <is>
          <t>2019</t>
        </is>
      </c>
      <c r="B10265" t="inlineStr">
        <is>
          <t>Autres légumes à cosse verts</t>
        </is>
      </c>
      <c r="C10265" t="inlineStr">
        <is>
          <t>Pertes en distribution</t>
        </is>
      </c>
      <c r="D10265" t="n">
        <v>0</v>
      </c>
      <c r="E10265" t="inlineStr"/>
      <c r="F10265" t="inlineStr"/>
      <c r="G10265" t="inlineStr"/>
      <c r="H10265" t="inlineStr"/>
      <c r="I10265" t="inlineStr"/>
      <c r="J10265" t="inlineStr"/>
      <c r="K10265" t="inlineStr">
        <is>
          <t>libre</t>
        </is>
      </c>
    </row>
    <row r="10266">
      <c r="A10266" t="inlineStr">
        <is>
          <t>2019</t>
        </is>
      </c>
      <c r="B10266" t="inlineStr">
        <is>
          <t>Légumes à cosse d'origine tropicale</t>
        </is>
      </c>
      <c r="C10266" t="inlineStr">
        <is>
          <t>Pertes en distribution</t>
        </is>
      </c>
      <c r="D10266" t="n">
        <v>0</v>
      </c>
      <c r="E10266" t="inlineStr"/>
      <c r="F10266" t="inlineStr"/>
      <c r="G10266" t="inlineStr"/>
      <c r="H10266" t="inlineStr"/>
      <c r="I10266" t="inlineStr"/>
      <c r="J10266" t="inlineStr"/>
      <c r="K10266" t="inlineStr">
        <is>
          <t>libre</t>
        </is>
      </c>
    </row>
    <row r="10267">
      <c r="A10267" t="inlineStr">
        <is>
          <t>2019</t>
        </is>
      </c>
      <c r="B10267" t="inlineStr">
        <is>
          <t>Arachides, en coque</t>
        </is>
      </c>
      <c r="C10267" t="inlineStr">
        <is>
          <t>Pertes en distribution</t>
        </is>
      </c>
      <c r="D10267" t="n">
        <v>0</v>
      </c>
      <c r="E10267" t="inlineStr"/>
      <c r="F10267" t="inlineStr"/>
      <c r="G10267" t="inlineStr"/>
      <c r="H10267" t="inlineStr"/>
      <c r="I10267" t="inlineStr"/>
      <c r="J10267" t="inlineStr"/>
      <c r="K10267" t="inlineStr">
        <is>
          <t>déterminé</t>
        </is>
      </c>
    </row>
    <row r="10268">
      <c r="A10268" t="inlineStr">
        <is>
          <t>2019</t>
        </is>
      </c>
      <c r="B10268" t="inlineStr">
        <is>
          <t>Légumes et melons, racines et tubercules</t>
        </is>
      </c>
      <c r="C10268" t="inlineStr">
        <is>
          <t>Pertes en distribution</t>
        </is>
      </c>
      <c r="D10268" t="n">
        <v>0</v>
      </c>
      <c r="E10268" t="inlineStr"/>
      <c r="F10268" t="inlineStr"/>
      <c r="G10268" t="inlineStr"/>
      <c r="H10268" t="inlineStr"/>
      <c r="I10268" t="inlineStr"/>
      <c r="J10268" t="inlineStr"/>
      <c r="K10268" t="inlineStr">
        <is>
          <t>libre</t>
        </is>
      </c>
    </row>
    <row r="10269">
      <c r="A10269" t="inlineStr">
        <is>
          <t>2019</t>
        </is>
      </c>
      <c r="B10269" t="inlineStr">
        <is>
          <t>Légumes à feuilles ou à tiges</t>
        </is>
      </c>
      <c r="C10269" t="inlineStr">
        <is>
          <t>Pertes en distribution</t>
        </is>
      </c>
      <c r="D10269" t="n">
        <v>0</v>
      </c>
      <c r="E10269" t="inlineStr"/>
      <c r="F10269" t="inlineStr"/>
      <c r="G10269" t="inlineStr"/>
      <c r="H10269" t="inlineStr"/>
      <c r="I10269" t="inlineStr"/>
      <c r="J10269" t="inlineStr"/>
      <c r="K10269" t="inlineStr">
        <is>
          <t>libre</t>
        </is>
      </c>
    </row>
    <row r="10270">
      <c r="A10270" t="inlineStr">
        <is>
          <t>2019</t>
        </is>
      </c>
      <c r="B10270" t="inlineStr">
        <is>
          <t>Asperges</t>
        </is>
      </c>
      <c r="C10270" t="inlineStr">
        <is>
          <t>Pertes en distribution</t>
        </is>
      </c>
      <c r="D10270" t="n">
        <v>0</v>
      </c>
      <c r="E10270" t="inlineStr"/>
      <c r="F10270" t="inlineStr"/>
      <c r="G10270" t="inlineStr"/>
      <c r="H10270" t="inlineStr"/>
      <c r="I10270" t="inlineStr"/>
      <c r="J10270" t="inlineStr"/>
      <c r="K10270" t="inlineStr">
        <is>
          <t>libre</t>
        </is>
      </c>
    </row>
    <row r="10271">
      <c r="A10271" t="inlineStr">
        <is>
          <t>2019</t>
        </is>
      </c>
      <c r="B10271" t="inlineStr">
        <is>
          <t>Choux</t>
        </is>
      </c>
      <c r="C10271" t="inlineStr">
        <is>
          <t>Pertes en distribution</t>
        </is>
      </c>
      <c r="D10271" t="n">
        <v>0</v>
      </c>
      <c r="E10271" t="inlineStr"/>
      <c r="F10271" t="inlineStr"/>
      <c r="G10271" t="inlineStr"/>
      <c r="H10271" t="inlineStr"/>
      <c r="I10271" t="inlineStr"/>
      <c r="J10271" t="inlineStr"/>
      <c r="K10271" t="inlineStr">
        <is>
          <t>libre</t>
        </is>
      </c>
    </row>
    <row r="10272">
      <c r="A10272" t="inlineStr">
        <is>
          <t>2019</t>
        </is>
      </c>
      <c r="B10272" t="inlineStr">
        <is>
          <t>Choux de Bruxelles</t>
        </is>
      </c>
      <c r="C10272" t="inlineStr">
        <is>
          <t>Pertes en distribution</t>
        </is>
      </c>
      <c r="D10272" t="n">
        <v>0</v>
      </c>
      <c r="E10272" t="inlineStr"/>
      <c r="F10272" t="inlineStr"/>
      <c r="G10272" t="inlineStr"/>
      <c r="H10272" t="inlineStr"/>
      <c r="I10272" t="inlineStr"/>
      <c r="J10272" t="inlineStr"/>
      <c r="K10272" t="inlineStr">
        <is>
          <t>libre</t>
        </is>
      </c>
    </row>
    <row r="10273">
      <c r="A10273" t="inlineStr">
        <is>
          <t>2019</t>
        </is>
      </c>
      <c r="B10273" t="inlineStr">
        <is>
          <t>Autres choux</t>
        </is>
      </c>
      <c r="C10273" t="inlineStr">
        <is>
          <t>Pertes en distribution</t>
        </is>
      </c>
      <c r="D10273" t="n">
        <v>0</v>
      </c>
      <c r="E10273" t="inlineStr"/>
      <c r="F10273" t="inlineStr"/>
      <c r="G10273" t="inlineStr"/>
      <c r="H10273" t="inlineStr"/>
      <c r="I10273" t="inlineStr"/>
      <c r="J10273" t="inlineStr"/>
      <c r="K10273" t="inlineStr">
        <is>
          <t>libre</t>
        </is>
      </c>
    </row>
    <row r="10274">
      <c r="A10274" t="inlineStr">
        <is>
          <t>2019</t>
        </is>
      </c>
      <c r="B10274" t="inlineStr">
        <is>
          <t>Choux à choucroute</t>
        </is>
      </c>
      <c r="C10274" t="inlineStr">
        <is>
          <t>Pertes en distribution</t>
        </is>
      </c>
      <c r="D10274" t="n">
        <v>0</v>
      </c>
      <c r="E10274" t="inlineStr"/>
      <c r="F10274" t="inlineStr"/>
      <c r="G10274" t="inlineStr"/>
      <c r="H10274" t="inlineStr"/>
      <c r="I10274" t="inlineStr"/>
      <c r="J10274" t="inlineStr"/>
      <c r="K10274" t="inlineStr">
        <is>
          <t>libre</t>
        </is>
      </c>
    </row>
    <row r="10275">
      <c r="A10275" t="inlineStr">
        <is>
          <t>2019</t>
        </is>
      </c>
      <c r="B10275" t="inlineStr">
        <is>
          <t>Autres choux, n.c.a.</t>
        </is>
      </c>
      <c r="C10275" t="inlineStr">
        <is>
          <t>Pertes en distribution</t>
        </is>
      </c>
      <c r="D10275" t="n">
        <v>0</v>
      </c>
      <c r="E10275" t="inlineStr"/>
      <c r="F10275" t="inlineStr"/>
      <c r="G10275" t="inlineStr"/>
      <c r="H10275" t="inlineStr"/>
      <c r="I10275" t="inlineStr"/>
      <c r="J10275" t="inlineStr"/>
      <c r="K10275" t="inlineStr">
        <is>
          <t>libre</t>
        </is>
      </c>
    </row>
    <row r="10276">
      <c r="A10276" t="inlineStr">
        <is>
          <t>2019</t>
        </is>
      </c>
      <c r="B10276" t="inlineStr">
        <is>
          <t>Choux-fleurs et brocolis</t>
        </is>
      </c>
      <c r="C10276" t="inlineStr">
        <is>
          <t>Pertes en distribution</t>
        </is>
      </c>
      <c r="D10276" t="n">
        <v>0</v>
      </c>
      <c r="E10276" t="inlineStr"/>
      <c r="F10276" t="inlineStr"/>
      <c r="G10276" t="inlineStr"/>
      <c r="H10276" t="inlineStr"/>
      <c r="I10276" t="inlineStr"/>
      <c r="J10276" t="inlineStr"/>
      <c r="K10276" t="inlineStr">
        <is>
          <t>libre</t>
        </is>
      </c>
    </row>
    <row r="10277">
      <c r="A10277" t="inlineStr">
        <is>
          <t>2019</t>
        </is>
      </c>
      <c r="B10277" t="inlineStr">
        <is>
          <t>Choux-fleurs</t>
        </is>
      </c>
      <c r="C10277" t="inlineStr">
        <is>
          <t>Pertes en distribution</t>
        </is>
      </c>
      <c r="D10277" t="n">
        <v>0</v>
      </c>
      <c r="E10277" t="inlineStr"/>
      <c r="F10277" t="inlineStr"/>
      <c r="G10277" t="inlineStr"/>
      <c r="H10277" t="inlineStr"/>
      <c r="I10277" t="inlineStr"/>
      <c r="J10277" t="inlineStr"/>
      <c r="K10277" t="inlineStr">
        <is>
          <t>libre</t>
        </is>
      </c>
    </row>
    <row r="10278">
      <c r="A10278" t="inlineStr">
        <is>
          <t>2019</t>
        </is>
      </c>
      <c r="B10278" t="inlineStr">
        <is>
          <t>Choux brocolis à jets</t>
        </is>
      </c>
      <c r="C10278" t="inlineStr">
        <is>
          <t>Pertes en distribution</t>
        </is>
      </c>
      <c r="D10278" t="n">
        <v>0</v>
      </c>
      <c r="E10278" t="inlineStr"/>
      <c r="F10278" t="inlineStr"/>
      <c r="G10278" t="inlineStr"/>
      <c r="H10278" t="inlineStr"/>
      <c r="I10278" t="inlineStr"/>
      <c r="J10278" t="inlineStr"/>
      <c r="K10278" t="inlineStr">
        <is>
          <t>libre</t>
        </is>
      </c>
    </row>
    <row r="10279">
      <c r="A10279" t="inlineStr">
        <is>
          <t>2019</t>
        </is>
      </c>
      <c r="B10279" t="inlineStr">
        <is>
          <t>Laitues</t>
        </is>
      </c>
      <c r="C10279" t="inlineStr">
        <is>
          <t>Pertes en distribution</t>
        </is>
      </c>
      <c r="D10279" t="n">
        <v>0</v>
      </c>
      <c r="E10279" t="inlineStr"/>
      <c r="F10279" t="inlineStr"/>
      <c r="G10279" t="inlineStr"/>
      <c r="H10279" t="inlineStr"/>
      <c r="I10279" t="inlineStr"/>
      <c r="J10279" t="inlineStr"/>
      <c r="K10279" t="inlineStr">
        <is>
          <t>libre</t>
        </is>
      </c>
    </row>
    <row r="10280">
      <c r="A10280" t="inlineStr">
        <is>
          <t>2019</t>
        </is>
      </c>
      <c r="B10280" t="inlineStr">
        <is>
          <t>Laitues pommées</t>
        </is>
      </c>
      <c r="C10280" t="inlineStr">
        <is>
          <t>Pertes en distribution</t>
        </is>
      </c>
      <c r="D10280" t="n">
        <v>0</v>
      </c>
      <c r="E10280" t="inlineStr"/>
      <c r="F10280" t="inlineStr"/>
      <c r="G10280" t="inlineStr"/>
      <c r="H10280" t="inlineStr"/>
      <c r="I10280" t="inlineStr"/>
      <c r="J10280" t="inlineStr"/>
      <c r="K10280" t="inlineStr">
        <is>
          <t>libre</t>
        </is>
      </c>
    </row>
    <row r="10281">
      <c r="A10281" t="inlineStr">
        <is>
          <t>2019</t>
        </is>
      </c>
      <c r="B10281" t="inlineStr">
        <is>
          <t>Autres laitues</t>
        </is>
      </c>
      <c r="C10281" t="inlineStr">
        <is>
          <t>Pertes en distribution</t>
        </is>
      </c>
      <c r="D10281" t="n">
        <v>0</v>
      </c>
      <c r="E10281" t="inlineStr"/>
      <c r="F10281" t="inlineStr"/>
      <c r="G10281" t="inlineStr"/>
      <c r="H10281" t="inlineStr"/>
      <c r="I10281" t="inlineStr"/>
      <c r="J10281" t="inlineStr"/>
      <c r="K10281" t="inlineStr">
        <is>
          <t>libre</t>
        </is>
      </c>
    </row>
    <row r="10282">
      <c r="A10282" t="inlineStr">
        <is>
          <t>2019</t>
        </is>
      </c>
      <c r="B10282" t="inlineStr">
        <is>
          <t>Chicorées</t>
        </is>
      </c>
      <c r="C10282" t="inlineStr">
        <is>
          <t>Pertes en distribution</t>
        </is>
      </c>
      <c r="D10282" t="n">
        <v>0</v>
      </c>
      <c r="E10282" t="inlineStr"/>
      <c r="F10282" t="inlineStr"/>
      <c r="G10282" t="inlineStr"/>
      <c r="H10282" t="inlineStr"/>
      <c r="I10282" t="inlineStr"/>
      <c r="J10282" t="inlineStr"/>
      <c r="K10282" t="inlineStr">
        <is>
          <t>libre</t>
        </is>
      </c>
    </row>
    <row r="10283">
      <c r="A10283" t="inlineStr">
        <is>
          <t>2019</t>
        </is>
      </c>
      <c r="B10283" t="inlineStr">
        <is>
          <t>Chicorées frisées</t>
        </is>
      </c>
      <c r="C10283" t="inlineStr">
        <is>
          <t>Pertes en distribution</t>
        </is>
      </c>
      <c r="D10283" t="n">
        <v>0</v>
      </c>
      <c r="E10283" t="inlineStr"/>
      <c r="F10283" t="inlineStr"/>
      <c r="G10283" t="inlineStr"/>
      <c r="H10283" t="inlineStr"/>
      <c r="I10283" t="inlineStr"/>
      <c r="J10283" t="inlineStr"/>
      <c r="K10283" t="inlineStr">
        <is>
          <t>libre</t>
        </is>
      </c>
    </row>
    <row r="10284">
      <c r="A10284" t="inlineStr">
        <is>
          <t>2019</t>
        </is>
      </c>
      <c r="B10284" t="inlineStr">
        <is>
          <t>Chicorées scaroles</t>
        </is>
      </c>
      <c r="C10284" t="inlineStr">
        <is>
          <t>Pertes en distribution</t>
        </is>
      </c>
      <c r="D10284" t="n">
        <v>0</v>
      </c>
      <c r="E10284" t="inlineStr"/>
      <c r="F10284" t="inlineStr"/>
      <c r="G10284" t="inlineStr"/>
      <c r="H10284" t="inlineStr"/>
      <c r="I10284" t="inlineStr"/>
      <c r="J10284" t="inlineStr"/>
      <c r="K10284" t="inlineStr">
        <is>
          <t>libre</t>
        </is>
      </c>
    </row>
    <row r="10285">
      <c r="A10285" t="inlineStr">
        <is>
          <t>2019</t>
        </is>
      </c>
      <c r="B10285" t="inlineStr">
        <is>
          <t>Épinards</t>
        </is>
      </c>
      <c r="C10285" t="inlineStr">
        <is>
          <t>Pertes en distribution</t>
        </is>
      </c>
      <c r="D10285" t="n">
        <v>0</v>
      </c>
      <c r="E10285" t="inlineStr"/>
      <c r="F10285" t="inlineStr"/>
      <c r="G10285" t="inlineStr"/>
      <c r="H10285" t="inlineStr"/>
      <c r="I10285" t="inlineStr"/>
      <c r="J10285" t="inlineStr"/>
      <c r="K10285" t="inlineStr">
        <is>
          <t>libre</t>
        </is>
      </c>
    </row>
    <row r="10286">
      <c r="A10286" t="inlineStr">
        <is>
          <t>2019</t>
        </is>
      </c>
      <c r="B10286" t="inlineStr">
        <is>
          <t>Artichauts</t>
        </is>
      </c>
      <c r="C10286" t="inlineStr">
        <is>
          <t>Pertes en distribution</t>
        </is>
      </c>
      <c r="D10286" t="n">
        <v>0</v>
      </c>
      <c r="E10286" t="inlineStr"/>
      <c r="F10286" t="inlineStr"/>
      <c r="G10286" t="inlineStr"/>
      <c r="H10286" t="inlineStr"/>
      <c r="I10286" t="inlineStr"/>
      <c r="J10286" t="inlineStr"/>
      <c r="K10286" t="inlineStr">
        <is>
          <t>libre</t>
        </is>
      </c>
    </row>
    <row r="10287">
      <c r="A10287" t="inlineStr">
        <is>
          <t>2019</t>
        </is>
      </c>
      <c r="B10287" t="inlineStr">
        <is>
          <t>Autres légumes à feuilles ou à tiges</t>
        </is>
      </c>
      <c r="C10287" t="inlineStr">
        <is>
          <t>Pertes en distribution</t>
        </is>
      </c>
      <c r="D10287" t="n">
        <v>0</v>
      </c>
      <c r="E10287" t="inlineStr"/>
      <c r="F10287" t="inlineStr"/>
      <c r="G10287" t="inlineStr"/>
      <c r="H10287" t="inlineStr"/>
      <c r="I10287" t="inlineStr"/>
      <c r="J10287" t="inlineStr"/>
      <c r="K10287" t="inlineStr">
        <is>
          <t>libre</t>
        </is>
      </c>
    </row>
    <row r="10288">
      <c r="A10288" t="inlineStr">
        <is>
          <t>2019</t>
        </is>
      </c>
      <c r="B10288" t="inlineStr">
        <is>
          <t>Salades</t>
        </is>
      </c>
      <c r="C10288" t="inlineStr">
        <is>
          <t>Pertes en distribution</t>
        </is>
      </c>
      <c r="D10288" t="n">
        <v>0</v>
      </c>
      <c r="E10288" t="inlineStr"/>
      <c r="F10288" t="inlineStr"/>
      <c r="G10288" t="inlineStr"/>
      <c r="H10288" t="inlineStr"/>
      <c r="I10288" t="inlineStr"/>
      <c r="J10288" t="inlineStr"/>
      <c r="K10288" t="inlineStr">
        <is>
          <t>libre</t>
        </is>
      </c>
    </row>
    <row r="10289">
      <c r="A10289" t="inlineStr">
        <is>
          <t>2019</t>
        </is>
      </c>
      <c r="B10289" t="inlineStr">
        <is>
          <t>Cresson</t>
        </is>
      </c>
      <c r="C10289" t="inlineStr">
        <is>
          <t>Pertes en distribution</t>
        </is>
      </c>
      <c r="D10289" t="n">
        <v>0</v>
      </c>
      <c r="E10289" t="inlineStr"/>
      <c r="F10289" t="inlineStr"/>
      <c r="G10289" t="inlineStr"/>
      <c r="H10289" t="inlineStr"/>
      <c r="I10289" t="inlineStr"/>
      <c r="J10289" t="inlineStr"/>
      <c r="K10289" t="inlineStr">
        <is>
          <t>libre</t>
        </is>
      </c>
    </row>
    <row r="10290">
      <c r="A10290" t="inlineStr">
        <is>
          <t>2019</t>
        </is>
      </c>
      <c r="B10290" t="inlineStr">
        <is>
          <t>Mâche</t>
        </is>
      </c>
      <c r="C10290" t="inlineStr">
        <is>
          <t>Pertes en distribution</t>
        </is>
      </c>
      <c r="D10290" t="n">
        <v>0</v>
      </c>
      <c r="E10290" t="inlineStr"/>
      <c r="F10290" t="inlineStr"/>
      <c r="G10290" t="inlineStr"/>
      <c r="H10290" t="inlineStr"/>
      <c r="I10290" t="inlineStr"/>
      <c r="J10290" t="inlineStr"/>
      <c r="K10290" t="inlineStr">
        <is>
          <t>libre</t>
        </is>
      </c>
    </row>
    <row r="10291">
      <c r="A10291" t="inlineStr">
        <is>
          <t>2019</t>
        </is>
      </c>
      <c r="B10291" t="inlineStr">
        <is>
          <t>Autres salades, n.c.a.</t>
        </is>
      </c>
      <c r="C10291" t="inlineStr">
        <is>
          <t>Pertes en distribution</t>
        </is>
      </c>
      <c r="D10291" t="n">
        <v>0</v>
      </c>
      <c r="E10291" t="inlineStr"/>
      <c r="F10291" t="inlineStr"/>
      <c r="G10291" t="inlineStr"/>
      <c r="H10291" t="inlineStr"/>
      <c r="I10291" t="inlineStr"/>
      <c r="J10291" t="inlineStr"/>
      <c r="K10291" t="inlineStr">
        <is>
          <t>libre</t>
        </is>
      </c>
    </row>
    <row r="10292">
      <c r="A10292" t="inlineStr">
        <is>
          <t>2019</t>
        </is>
      </c>
      <c r="B10292" t="inlineStr">
        <is>
          <t>Endives</t>
        </is>
      </c>
      <c r="C10292" t="inlineStr">
        <is>
          <t>Pertes en distribution</t>
        </is>
      </c>
      <c r="D10292" t="n">
        <v>0</v>
      </c>
      <c r="E10292" t="inlineStr"/>
      <c r="F10292" t="inlineStr"/>
      <c r="G10292" t="inlineStr"/>
      <c r="H10292" t="inlineStr"/>
      <c r="I10292" t="inlineStr"/>
      <c r="J10292" t="inlineStr"/>
      <c r="K10292" t="inlineStr">
        <is>
          <t>libre</t>
        </is>
      </c>
    </row>
    <row r="10293">
      <c r="A10293" t="inlineStr">
        <is>
          <t>2019</t>
        </is>
      </c>
      <c r="B10293" t="inlineStr">
        <is>
          <t>Endives chicons</t>
        </is>
      </c>
      <c r="C10293" t="inlineStr">
        <is>
          <t>Pertes en distribution</t>
        </is>
      </c>
      <c r="D10293" t="n">
        <v>0</v>
      </c>
      <c r="E10293" t="inlineStr"/>
      <c r="F10293" t="inlineStr"/>
      <c r="G10293" t="inlineStr"/>
      <c r="H10293" t="inlineStr"/>
      <c r="I10293" t="inlineStr"/>
      <c r="J10293" t="inlineStr"/>
      <c r="K10293" t="inlineStr">
        <is>
          <t>libre</t>
        </is>
      </c>
    </row>
    <row r="10294">
      <c r="A10294" t="inlineStr">
        <is>
          <t>2019</t>
        </is>
      </c>
      <c r="B10294" t="inlineStr">
        <is>
          <t>Bettes et cardes</t>
        </is>
      </c>
      <c r="C10294" t="inlineStr">
        <is>
          <t>Pertes en distribution</t>
        </is>
      </c>
      <c r="D10294" t="n">
        <v>0</v>
      </c>
      <c r="E10294" t="inlineStr"/>
      <c r="F10294" t="inlineStr"/>
      <c r="G10294" t="inlineStr"/>
      <c r="H10294" t="inlineStr"/>
      <c r="I10294" t="inlineStr"/>
      <c r="J10294" t="inlineStr"/>
      <c r="K10294" t="inlineStr">
        <is>
          <t>libre</t>
        </is>
      </c>
    </row>
    <row r="10295">
      <c r="A10295" t="inlineStr">
        <is>
          <t>2019</t>
        </is>
      </c>
      <c r="B10295" t="inlineStr">
        <is>
          <t>Brèdes</t>
        </is>
      </c>
      <c r="C10295" t="inlineStr">
        <is>
          <t>Pertes en distribution</t>
        </is>
      </c>
      <c r="D10295" t="n">
        <v>0</v>
      </c>
      <c r="E10295" t="inlineStr"/>
      <c r="F10295" t="inlineStr"/>
      <c r="G10295" t="inlineStr"/>
      <c r="H10295" t="inlineStr"/>
      <c r="I10295" t="inlineStr"/>
      <c r="J10295" t="inlineStr"/>
      <c r="K10295" t="inlineStr">
        <is>
          <t>libre</t>
        </is>
      </c>
    </row>
    <row r="10296">
      <c r="A10296" t="inlineStr">
        <is>
          <t>2019</t>
        </is>
      </c>
      <c r="B10296" t="inlineStr">
        <is>
          <t>Persil</t>
        </is>
      </c>
      <c r="C10296" t="inlineStr">
        <is>
          <t>Pertes en distribution</t>
        </is>
      </c>
      <c r="D10296" t="n">
        <v>0</v>
      </c>
      <c r="E10296" t="inlineStr"/>
      <c r="F10296" t="inlineStr"/>
      <c r="G10296" t="inlineStr"/>
      <c r="H10296" t="inlineStr"/>
      <c r="I10296" t="inlineStr"/>
      <c r="J10296" t="inlineStr"/>
      <c r="K10296" t="inlineStr">
        <is>
          <t>libre</t>
        </is>
      </c>
    </row>
    <row r="10297">
      <c r="A10297" t="inlineStr">
        <is>
          <t>2019</t>
        </is>
      </c>
      <c r="B10297" t="inlineStr">
        <is>
          <t>Fenouil</t>
        </is>
      </c>
      <c r="C10297" t="inlineStr">
        <is>
          <t>Pertes en distribution</t>
        </is>
      </c>
      <c r="D10297" t="n">
        <v>0</v>
      </c>
      <c r="E10297" t="inlineStr"/>
      <c r="F10297" t="inlineStr"/>
      <c r="G10297" t="inlineStr"/>
      <c r="H10297" t="inlineStr"/>
      <c r="I10297" t="inlineStr"/>
      <c r="J10297" t="inlineStr"/>
      <c r="K10297" t="inlineStr">
        <is>
          <t>libre</t>
        </is>
      </c>
    </row>
    <row r="10298">
      <c r="A10298" t="inlineStr">
        <is>
          <t>2019</t>
        </is>
      </c>
      <c r="B10298" t="inlineStr">
        <is>
          <t>Melons</t>
        </is>
      </c>
      <c r="C10298" t="inlineStr">
        <is>
          <t>Pertes en distribution</t>
        </is>
      </c>
      <c r="D10298" t="n">
        <v>0</v>
      </c>
      <c r="E10298" t="inlineStr"/>
      <c r="F10298" t="inlineStr"/>
      <c r="G10298" t="inlineStr"/>
      <c r="H10298" t="inlineStr"/>
      <c r="I10298" t="inlineStr"/>
      <c r="J10298" t="inlineStr"/>
      <c r="K10298" t="inlineStr">
        <is>
          <t>libre</t>
        </is>
      </c>
    </row>
    <row r="10299">
      <c r="A10299" t="inlineStr">
        <is>
          <t>2019</t>
        </is>
      </c>
      <c r="B10299" t="inlineStr">
        <is>
          <t>Pastèques</t>
        </is>
      </c>
      <c r="C10299" t="inlineStr">
        <is>
          <t>Pertes en distribution</t>
        </is>
      </c>
      <c r="D10299" t="n">
        <v>0</v>
      </c>
      <c r="E10299" t="inlineStr"/>
      <c r="F10299" t="inlineStr"/>
      <c r="G10299" t="inlineStr"/>
      <c r="H10299" t="inlineStr"/>
      <c r="I10299" t="inlineStr"/>
      <c r="J10299" t="inlineStr"/>
      <c r="K10299" t="inlineStr">
        <is>
          <t>libre</t>
        </is>
      </c>
    </row>
    <row r="10300">
      <c r="A10300" t="inlineStr">
        <is>
          <t>2019</t>
        </is>
      </c>
      <c r="B10300" t="inlineStr">
        <is>
          <t>Autres melons</t>
        </is>
      </c>
      <c r="C10300" t="inlineStr">
        <is>
          <t>Pertes en distribution</t>
        </is>
      </c>
      <c r="D10300" t="n">
        <v>0</v>
      </c>
      <c r="E10300" t="inlineStr"/>
      <c r="F10300" t="inlineStr"/>
      <c r="G10300" t="inlineStr"/>
      <c r="H10300" t="inlineStr"/>
      <c r="I10300" t="inlineStr"/>
      <c r="J10300" t="inlineStr"/>
      <c r="K10300" t="inlineStr">
        <is>
          <t>libre</t>
        </is>
      </c>
    </row>
    <row r="10301">
      <c r="A10301" t="inlineStr">
        <is>
          <t>2019</t>
        </is>
      </c>
      <c r="B10301" t="inlineStr">
        <is>
          <t>Cantaloups et autres melons sous serres</t>
        </is>
      </c>
      <c r="C10301" t="inlineStr">
        <is>
          <t>Pertes en distribution</t>
        </is>
      </c>
      <c r="D10301" t="n">
        <v>0</v>
      </c>
      <c r="E10301" t="inlineStr"/>
      <c r="F10301" t="inlineStr"/>
      <c r="G10301" t="inlineStr"/>
      <c r="H10301" t="inlineStr"/>
      <c r="I10301" t="inlineStr"/>
      <c r="J10301" t="inlineStr"/>
      <c r="K10301" t="inlineStr">
        <is>
          <t>libre</t>
        </is>
      </c>
    </row>
    <row r="10302">
      <c r="A10302" t="inlineStr">
        <is>
          <t>2019</t>
        </is>
      </c>
      <c r="B10302" t="inlineStr">
        <is>
          <t>Cantaloups et autres melons en plein air</t>
        </is>
      </c>
      <c r="C10302" t="inlineStr">
        <is>
          <t>Pertes en distribution</t>
        </is>
      </c>
      <c r="D10302" t="n">
        <v>0</v>
      </c>
      <c r="E10302" t="inlineStr"/>
      <c r="F10302" t="inlineStr"/>
      <c r="G10302" t="inlineStr"/>
      <c r="H10302" t="inlineStr"/>
      <c r="I10302" t="inlineStr"/>
      <c r="J10302" t="inlineStr"/>
      <c r="K10302" t="inlineStr">
        <is>
          <t>libre</t>
        </is>
      </c>
    </row>
    <row r="10303">
      <c r="A10303" t="inlineStr">
        <is>
          <t>2019</t>
        </is>
      </c>
      <c r="B10303" t="inlineStr">
        <is>
          <t>Autres légumes à fruits</t>
        </is>
      </c>
      <c r="C10303" t="inlineStr">
        <is>
          <t>Pertes en distribution</t>
        </is>
      </c>
      <c r="D10303" t="n">
        <v>0</v>
      </c>
      <c r="E10303" t="inlineStr"/>
      <c r="F10303" t="inlineStr"/>
      <c r="G10303" t="inlineStr"/>
      <c r="H10303" t="inlineStr"/>
      <c r="I10303" t="inlineStr"/>
      <c r="J10303" t="inlineStr"/>
      <c r="K10303" t="inlineStr">
        <is>
          <t>libre</t>
        </is>
      </c>
    </row>
    <row r="10304">
      <c r="A10304" t="inlineStr">
        <is>
          <t>2019</t>
        </is>
      </c>
      <c r="B10304" t="inlineStr">
        <is>
          <t>Piments et poivrons verts</t>
        </is>
      </c>
      <c r="C10304" t="inlineStr">
        <is>
          <t>Pertes en distribution</t>
        </is>
      </c>
      <c r="D10304" t="n">
        <v>0</v>
      </c>
      <c r="E10304" t="inlineStr"/>
      <c r="F10304" t="inlineStr"/>
      <c r="G10304" t="inlineStr"/>
      <c r="H10304" t="inlineStr"/>
      <c r="I10304" t="inlineStr"/>
      <c r="J10304" t="inlineStr"/>
      <c r="K10304" t="inlineStr">
        <is>
          <t>libre</t>
        </is>
      </c>
    </row>
    <row r="10305">
      <c r="A10305" t="inlineStr">
        <is>
          <t>2019</t>
        </is>
      </c>
      <c r="B10305" t="inlineStr">
        <is>
          <t>Concombres et cornichons</t>
        </is>
      </c>
      <c r="C10305" t="inlineStr">
        <is>
          <t>Pertes en distribution</t>
        </is>
      </c>
      <c r="D10305" t="n">
        <v>0</v>
      </c>
      <c r="E10305" t="inlineStr"/>
      <c r="F10305" t="inlineStr"/>
      <c r="G10305" t="inlineStr"/>
      <c r="H10305" t="inlineStr"/>
      <c r="I10305" t="inlineStr"/>
      <c r="J10305" t="inlineStr"/>
      <c r="K10305" t="inlineStr">
        <is>
          <t>libre</t>
        </is>
      </c>
    </row>
    <row r="10306">
      <c r="A10306" t="inlineStr">
        <is>
          <t>2019</t>
        </is>
      </c>
      <c r="B10306" t="inlineStr">
        <is>
          <t>Concombres</t>
        </is>
      </c>
      <c r="C10306" t="inlineStr">
        <is>
          <t>Pertes en distribution</t>
        </is>
      </c>
      <c r="D10306" t="n">
        <v>0</v>
      </c>
      <c r="E10306" t="inlineStr"/>
      <c r="F10306" t="inlineStr"/>
      <c r="G10306" t="inlineStr"/>
      <c r="H10306" t="inlineStr"/>
      <c r="I10306" t="inlineStr"/>
      <c r="J10306" t="inlineStr"/>
      <c r="K10306" t="inlineStr">
        <is>
          <t>libre</t>
        </is>
      </c>
    </row>
    <row r="10307">
      <c r="A10307" t="inlineStr">
        <is>
          <t>2019</t>
        </is>
      </c>
      <c r="B10307" t="inlineStr">
        <is>
          <t>Concombre sous serres</t>
        </is>
      </c>
      <c r="C10307" t="inlineStr">
        <is>
          <t>Pertes en distribution</t>
        </is>
      </c>
      <c r="D10307" t="n">
        <v>0</v>
      </c>
      <c r="E10307" t="inlineStr"/>
      <c r="F10307" t="inlineStr"/>
      <c r="G10307" t="inlineStr"/>
      <c r="H10307" t="inlineStr"/>
      <c r="I10307" t="inlineStr"/>
      <c r="J10307" t="inlineStr"/>
      <c r="K10307" t="inlineStr">
        <is>
          <t>libre</t>
        </is>
      </c>
    </row>
    <row r="10308">
      <c r="A10308" t="inlineStr">
        <is>
          <t>2019</t>
        </is>
      </c>
      <c r="B10308" t="inlineStr">
        <is>
          <t>Concombre en plein air</t>
        </is>
      </c>
      <c r="C10308" t="inlineStr">
        <is>
          <t>Pertes en distribution</t>
        </is>
      </c>
      <c r="D10308" t="n">
        <v>0</v>
      </c>
      <c r="E10308" t="inlineStr"/>
      <c r="F10308" t="inlineStr"/>
      <c r="G10308" t="inlineStr"/>
      <c r="H10308" t="inlineStr"/>
      <c r="I10308" t="inlineStr"/>
      <c r="J10308" t="inlineStr"/>
      <c r="K10308" t="inlineStr">
        <is>
          <t>libre</t>
        </is>
      </c>
    </row>
    <row r="10309">
      <c r="A10309" t="inlineStr">
        <is>
          <t>2019</t>
        </is>
      </c>
      <c r="B10309" t="inlineStr">
        <is>
          <t>Cornichons</t>
        </is>
      </c>
      <c r="C10309" t="inlineStr">
        <is>
          <t>Pertes en distribution</t>
        </is>
      </c>
      <c r="D10309" t="n">
        <v>0</v>
      </c>
      <c r="E10309" t="inlineStr"/>
      <c r="F10309" t="inlineStr"/>
      <c r="G10309" t="inlineStr"/>
      <c r="H10309" t="inlineStr"/>
      <c r="I10309" t="inlineStr"/>
      <c r="J10309" t="inlineStr"/>
      <c r="K10309" t="inlineStr">
        <is>
          <t>libre</t>
        </is>
      </c>
    </row>
    <row r="10310">
      <c r="A10310" t="inlineStr">
        <is>
          <t>2019</t>
        </is>
      </c>
      <c r="B10310" t="inlineStr">
        <is>
          <t>Aubergines</t>
        </is>
      </c>
      <c r="C10310" t="inlineStr">
        <is>
          <t>Pertes en distribution</t>
        </is>
      </c>
      <c r="D10310" t="n">
        <v>0</v>
      </c>
      <c r="E10310" t="inlineStr"/>
      <c r="F10310" t="inlineStr"/>
      <c r="G10310" t="inlineStr"/>
      <c r="H10310" t="inlineStr"/>
      <c r="I10310" t="inlineStr"/>
      <c r="J10310" t="inlineStr"/>
      <c r="K10310" t="inlineStr">
        <is>
          <t>libre</t>
        </is>
      </c>
    </row>
    <row r="10311">
      <c r="A10311" t="inlineStr">
        <is>
          <t>2019</t>
        </is>
      </c>
      <c r="B10311" t="inlineStr">
        <is>
          <t>Tomates</t>
        </is>
      </c>
      <c r="C10311" t="inlineStr">
        <is>
          <t>Pertes en distribution</t>
        </is>
      </c>
      <c r="D10311" t="n">
        <v>0</v>
      </c>
      <c r="E10311" t="inlineStr"/>
      <c r="F10311" t="inlineStr"/>
      <c r="G10311" t="inlineStr"/>
      <c r="H10311" t="inlineStr"/>
      <c r="I10311" t="inlineStr"/>
      <c r="J10311" t="inlineStr"/>
      <c r="K10311" t="inlineStr">
        <is>
          <t>libre</t>
        </is>
      </c>
    </row>
    <row r="10312">
      <c r="A10312" t="inlineStr">
        <is>
          <t>2019</t>
        </is>
      </c>
      <c r="B10312" t="inlineStr">
        <is>
          <t>Tomates sous serres</t>
        </is>
      </c>
      <c r="C10312" t="inlineStr">
        <is>
          <t>Pertes en distribution</t>
        </is>
      </c>
      <c r="D10312" t="n">
        <v>0</v>
      </c>
      <c r="E10312" t="inlineStr"/>
      <c r="F10312" t="inlineStr"/>
      <c r="G10312" t="inlineStr"/>
      <c r="H10312" t="inlineStr"/>
      <c r="I10312" t="inlineStr"/>
      <c r="J10312" t="inlineStr"/>
      <c r="K10312" t="inlineStr">
        <is>
          <t>libre</t>
        </is>
      </c>
    </row>
    <row r="10313">
      <c r="A10313" t="inlineStr">
        <is>
          <t>2019</t>
        </is>
      </c>
      <c r="B10313" t="inlineStr">
        <is>
          <t>Tomates en plein air</t>
        </is>
      </c>
      <c r="C10313" t="inlineStr">
        <is>
          <t>Pertes en distribution</t>
        </is>
      </c>
      <c r="D10313" t="n">
        <v>0</v>
      </c>
      <c r="E10313" t="inlineStr"/>
      <c r="F10313" t="inlineStr"/>
      <c r="G10313" t="inlineStr"/>
      <c r="H10313" t="inlineStr"/>
      <c r="I10313" t="inlineStr"/>
      <c r="J10313" t="inlineStr"/>
      <c r="K10313" t="inlineStr">
        <is>
          <t>libre</t>
        </is>
      </c>
    </row>
    <row r="10314">
      <c r="A10314" t="inlineStr">
        <is>
          <t>2019</t>
        </is>
      </c>
      <c r="B10314" t="inlineStr">
        <is>
          <t>Autres légumes à fruits n.c.a.</t>
        </is>
      </c>
      <c r="C10314" t="inlineStr">
        <is>
          <t>Pertes en distribution</t>
        </is>
      </c>
      <c r="D10314" t="n">
        <v>0</v>
      </c>
      <c r="E10314" t="inlineStr"/>
      <c r="F10314" t="inlineStr"/>
      <c r="G10314" t="inlineStr"/>
      <c r="H10314" t="inlineStr"/>
      <c r="I10314" t="inlineStr"/>
      <c r="J10314" t="inlineStr"/>
      <c r="K10314" t="inlineStr">
        <is>
          <t>libre</t>
        </is>
      </c>
    </row>
    <row r="10315">
      <c r="A10315" t="inlineStr">
        <is>
          <t>2019</t>
        </is>
      </c>
      <c r="B10315" t="inlineStr">
        <is>
          <t>Chayote ou christophine</t>
        </is>
      </c>
      <c r="C10315" t="inlineStr">
        <is>
          <t>Pertes en distribution</t>
        </is>
      </c>
      <c r="D10315" t="n">
        <v>0</v>
      </c>
      <c r="E10315" t="inlineStr"/>
      <c r="F10315" t="inlineStr"/>
      <c r="G10315" t="inlineStr"/>
      <c r="H10315" t="inlineStr"/>
      <c r="I10315" t="inlineStr"/>
      <c r="J10315" t="inlineStr"/>
      <c r="K10315" t="inlineStr">
        <is>
          <t>libre</t>
        </is>
      </c>
    </row>
    <row r="10316">
      <c r="A10316" t="inlineStr">
        <is>
          <t>2019</t>
        </is>
      </c>
      <c r="B10316" t="inlineStr">
        <is>
          <t>Citrouilles, potirons, courgettes</t>
        </is>
      </c>
      <c r="C10316" t="inlineStr">
        <is>
          <t>Pertes en distribution</t>
        </is>
      </c>
      <c r="D10316" t="n">
        <v>0</v>
      </c>
      <c r="E10316" t="inlineStr"/>
      <c r="F10316" t="inlineStr"/>
      <c r="G10316" t="inlineStr"/>
      <c r="H10316" t="inlineStr"/>
      <c r="I10316" t="inlineStr"/>
      <c r="J10316" t="inlineStr"/>
      <c r="K10316" t="inlineStr">
        <is>
          <t>libre</t>
        </is>
      </c>
    </row>
    <row r="10317">
      <c r="A10317" t="inlineStr">
        <is>
          <t>2019</t>
        </is>
      </c>
      <c r="B10317" t="inlineStr">
        <is>
          <t>Courgette</t>
        </is>
      </c>
      <c r="C10317" t="inlineStr">
        <is>
          <t>Pertes en distribution</t>
        </is>
      </c>
      <c r="D10317" t="n">
        <v>0</v>
      </c>
      <c r="E10317" t="inlineStr"/>
      <c r="F10317" t="inlineStr"/>
      <c r="G10317" t="inlineStr"/>
      <c r="H10317" t="inlineStr"/>
      <c r="I10317" t="inlineStr"/>
      <c r="J10317" t="inlineStr"/>
      <c r="K10317" t="inlineStr">
        <is>
          <t>libre</t>
        </is>
      </c>
    </row>
    <row r="10318">
      <c r="A10318" t="inlineStr">
        <is>
          <t>2019</t>
        </is>
      </c>
      <c r="B10318" t="inlineStr">
        <is>
          <t>Autres citrouilles [Courge], potirons, n.c.a.</t>
        </is>
      </c>
      <c r="C10318" t="inlineStr">
        <is>
          <t>Pertes en distribution</t>
        </is>
      </c>
      <c r="D10318" t="n">
        <v>0</v>
      </c>
      <c r="E10318" t="inlineStr"/>
      <c r="F10318" t="inlineStr"/>
      <c r="G10318" t="inlineStr"/>
      <c r="H10318" t="inlineStr"/>
      <c r="I10318" t="inlineStr"/>
      <c r="J10318" t="inlineStr"/>
      <c r="K10318" t="inlineStr">
        <is>
          <t>libre</t>
        </is>
      </c>
    </row>
    <row r="10319">
      <c r="A10319" t="inlineStr">
        <is>
          <t>2019</t>
        </is>
      </c>
      <c r="B10319" t="inlineStr">
        <is>
          <t>Gombo</t>
        </is>
      </c>
      <c r="C10319" t="inlineStr">
        <is>
          <t>Pertes en distribution</t>
        </is>
      </c>
      <c r="D10319" t="n">
        <v>0</v>
      </c>
      <c r="E10319" t="inlineStr"/>
      <c r="F10319" t="inlineStr"/>
      <c r="G10319" t="inlineStr"/>
      <c r="H10319" t="inlineStr"/>
      <c r="I10319" t="inlineStr"/>
      <c r="J10319" t="inlineStr"/>
      <c r="K10319" t="inlineStr">
        <is>
          <t>libre</t>
        </is>
      </c>
    </row>
    <row r="10320">
      <c r="A10320" t="inlineStr">
        <is>
          <t>2019</t>
        </is>
      </c>
      <c r="B10320" t="inlineStr">
        <is>
          <t>Maïs doux</t>
        </is>
      </c>
      <c r="C10320" t="inlineStr">
        <is>
          <t>Pertes en distribution</t>
        </is>
      </c>
      <c r="D10320" t="n">
        <v>0</v>
      </c>
      <c r="E10320" t="inlineStr"/>
      <c r="F10320" t="inlineStr"/>
      <c r="G10320" t="inlineStr"/>
      <c r="H10320" t="inlineStr"/>
      <c r="I10320" t="inlineStr"/>
      <c r="J10320" t="inlineStr"/>
      <c r="K10320" t="inlineStr">
        <is>
          <t>libre</t>
        </is>
      </c>
    </row>
    <row r="10321">
      <c r="A10321" t="inlineStr">
        <is>
          <t>2019</t>
        </is>
      </c>
      <c r="B10321" t="inlineStr">
        <is>
          <t>Légumes à racine, à bulbe ou à tubercules</t>
        </is>
      </c>
      <c r="C10321" t="inlineStr">
        <is>
          <t>Pertes en distribution</t>
        </is>
      </c>
      <c r="D10321" t="n">
        <v>0</v>
      </c>
      <c r="E10321" t="inlineStr"/>
      <c r="F10321" t="inlineStr"/>
      <c r="G10321" t="inlineStr"/>
      <c r="H10321" t="inlineStr"/>
      <c r="I10321" t="inlineStr"/>
      <c r="J10321" t="inlineStr"/>
      <c r="K10321" t="inlineStr">
        <is>
          <t>libre</t>
        </is>
      </c>
    </row>
    <row r="10322">
      <c r="A10322" t="inlineStr">
        <is>
          <t>2019</t>
        </is>
      </c>
      <c r="B10322" t="inlineStr">
        <is>
          <t>Carottes et navets</t>
        </is>
      </c>
      <c r="C10322" t="inlineStr">
        <is>
          <t>Pertes en distribution</t>
        </is>
      </c>
      <c r="D10322" t="n">
        <v>0</v>
      </c>
      <c r="E10322" t="inlineStr"/>
      <c r="F10322" t="inlineStr"/>
      <c r="G10322" t="inlineStr"/>
      <c r="H10322" t="inlineStr"/>
      <c r="I10322" t="inlineStr"/>
      <c r="J10322" t="inlineStr"/>
      <c r="K10322" t="inlineStr">
        <is>
          <t>libre</t>
        </is>
      </c>
    </row>
    <row r="10323">
      <c r="A10323" t="inlineStr">
        <is>
          <t>2019</t>
        </is>
      </c>
      <c r="B10323" t="inlineStr">
        <is>
          <t>Carottes</t>
        </is>
      </c>
      <c r="C10323" t="inlineStr">
        <is>
          <t>Pertes en distribution</t>
        </is>
      </c>
      <c r="D10323" t="n">
        <v>0</v>
      </c>
      <c r="E10323" t="inlineStr"/>
      <c r="F10323" t="inlineStr"/>
      <c r="G10323" t="inlineStr"/>
      <c r="H10323" t="inlineStr"/>
      <c r="I10323" t="inlineStr"/>
      <c r="J10323" t="inlineStr"/>
      <c r="K10323" t="inlineStr">
        <is>
          <t>libre</t>
        </is>
      </c>
    </row>
    <row r="10324">
      <c r="A10324" t="inlineStr">
        <is>
          <t>2019</t>
        </is>
      </c>
      <c r="B10324" t="inlineStr">
        <is>
          <t>Carottes pour le frais</t>
        </is>
      </c>
      <c r="C10324" t="inlineStr">
        <is>
          <t>Pertes en distribution</t>
        </is>
      </c>
      <c r="D10324" t="n">
        <v>0</v>
      </c>
      <c r="E10324" t="inlineStr"/>
      <c r="F10324" t="inlineStr"/>
      <c r="G10324" t="inlineStr"/>
      <c r="H10324" t="inlineStr"/>
      <c r="I10324" t="inlineStr"/>
      <c r="J10324" t="inlineStr"/>
      <c r="K10324" t="inlineStr">
        <is>
          <t>libre</t>
        </is>
      </c>
    </row>
    <row r="10325">
      <c r="A10325" t="inlineStr">
        <is>
          <t>2019</t>
        </is>
      </c>
      <c r="B10325" t="inlineStr">
        <is>
          <t>Carottes pour l'industrie</t>
        </is>
      </c>
      <c r="C10325" t="inlineStr">
        <is>
          <t>Pertes en distribution</t>
        </is>
      </c>
      <c r="D10325" t="n">
        <v>0</v>
      </c>
      <c r="E10325" t="inlineStr"/>
      <c r="F10325" t="inlineStr"/>
      <c r="G10325" t="inlineStr"/>
      <c r="H10325" t="inlineStr"/>
      <c r="I10325" t="inlineStr"/>
      <c r="J10325" t="inlineStr"/>
      <c r="K10325" t="inlineStr">
        <is>
          <t>libre</t>
        </is>
      </c>
    </row>
    <row r="10326">
      <c r="A10326" t="inlineStr">
        <is>
          <t>2019</t>
        </is>
      </c>
      <c r="B10326" t="inlineStr">
        <is>
          <t>Navet potager</t>
        </is>
      </c>
      <c r="C10326" t="inlineStr">
        <is>
          <t>Pertes en distribution</t>
        </is>
      </c>
      <c r="D10326" t="n">
        <v>0</v>
      </c>
      <c r="E10326" t="inlineStr"/>
      <c r="F10326" t="inlineStr"/>
      <c r="G10326" t="inlineStr"/>
      <c r="H10326" t="inlineStr"/>
      <c r="I10326" t="inlineStr"/>
      <c r="J10326" t="inlineStr"/>
      <c r="K10326" t="inlineStr">
        <is>
          <t>libre</t>
        </is>
      </c>
    </row>
    <row r="10327">
      <c r="A10327" t="inlineStr">
        <is>
          <t>2019</t>
        </is>
      </c>
      <c r="B10327" t="inlineStr">
        <is>
          <t>Ail</t>
        </is>
      </c>
      <c r="C10327" t="inlineStr">
        <is>
          <t>Pertes en distribution</t>
        </is>
      </c>
      <c r="D10327" t="n">
        <v>0</v>
      </c>
      <c r="E10327" t="inlineStr"/>
      <c r="F10327" t="inlineStr"/>
      <c r="G10327" t="inlineStr"/>
      <c r="H10327" t="inlineStr"/>
      <c r="I10327" t="inlineStr"/>
      <c r="J10327" t="inlineStr"/>
      <c r="K10327" t="inlineStr">
        <is>
          <t>libre</t>
        </is>
      </c>
    </row>
    <row r="10328">
      <c r="A10328" t="inlineStr">
        <is>
          <t>2019</t>
        </is>
      </c>
      <c r="B10328" t="inlineStr">
        <is>
          <t>Ail, vert</t>
        </is>
      </c>
      <c r="C10328" t="inlineStr">
        <is>
          <t>Pertes en distribution</t>
        </is>
      </c>
      <c r="D10328" t="n">
        <v>0</v>
      </c>
      <c r="E10328" t="inlineStr"/>
      <c r="F10328" t="inlineStr"/>
      <c r="G10328" t="inlineStr"/>
      <c r="H10328" t="inlineStr"/>
      <c r="I10328" t="inlineStr"/>
      <c r="J10328" t="inlineStr"/>
      <c r="K10328" t="inlineStr">
        <is>
          <t>libre</t>
        </is>
      </c>
    </row>
    <row r="10329">
      <c r="A10329" t="inlineStr">
        <is>
          <t>2019</t>
        </is>
      </c>
      <c r="B10329" t="inlineStr">
        <is>
          <t>Ail, sec</t>
        </is>
      </c>
      <c r="C10329" t="inlineStr">
        <is>
          <t>Pertes en distribution</t>
        </is>
      </c>
      <c r="D10329" t="n">
        <v>0</v>
      </c>
      <c r="E10329" t="inlineStr"/>
      <c r="F10329" t="inlineStr"/>
      <c r="G10329" t="inlineStr"/>
      <c r="H10329" t="inlineStr"/>
      <c r="I10329" t="inlineStr"/>
      <c r="J10329" t="inlineStr"/>
      <c r="K10329" t="inlineStr">
        <is>
          <t>libre</t>
        </is>
      </c>
    </row>
    <row r="10330">
      <c r="A10330" t="inlineStr">
        <is>
          <t>2019</t>
        </is>
      </c>
      <c r="B10330" t="inlineStr">
        <is>
          <t>Oignons et échalotes</t>
        </is>
      </c>
      <c r="C10330" t="inlineStr">
        <is>
          <t>Pertes en distribution</t>
        </is>
      </c>
      <c r="D10330" t="n">
        <v>0</v>
      </c>
      <c r="E10330" t="inlineStr"/>
      <c r="F10330" t="inlineStr"/>
      <c r="G10330" t="inlineStr"/>
      <c r="H10330" t="inlineStr"/>
      <c r="I10330" t="inlineStr"/>
      <c r="J10330" t="inlineStr"/>
      <c r="K10330" t="inlineStr">
        <is>
          <t>libre</t>
        </is>
      </c>
    </row>
    <row r="10331">
      <c r="A10331" t="inlineStr">
        <is>
          <t>2019</t>
        </is>
      </c>
      <c r="B10331" t="inlineStr">
        <is>
          <t>Oignon</t>
        </is>
      </c>
      <c r="C10331" t="inlineStr">
        <is>
          <t>Pertes en distribution</t>
        </is>
      </c>
      <c r="D10331" t="n">
        <v>0</v>
      </c>
      <c r="E10331" t="inlineStr"/>
      <c r="F10331" t="inlineStr"/>
      <c r="G10331" t="inlineStr"/>
      <c r="H10331" t="inlineStr"/>
      <c r="I10331" t="inlineStr"/>
      <c r="J10331" t="inlineStr"/>
      <c r="K10331" t="inlineStr">
        <is>
          <t>libre</t>
        </is>
      </c>
    </row>
    <row r="10332">
      <c r="A10332" t="inlineStr">
        <is>
          <t>2019</t>
        </is>
      </c>
      <c r="B10332" t="inlineStr">
        <is>
          <t>Oignon blanc</t>
        </is>
      </c>
      <c r="C10332" t="inlineStr">
        <is>
          <t>Pertes en distribution</t>
        </is>
      </c>
      <c r="D10332" t="n">
        <v>0</v>
      </c>
      <c r="E10332" t="inlineStr"/>
      <c r="F10332" t="inlineStr"/>
      <c r="G10332" t="inlineStr"/>
      <c r="H10332" t="inlineStr"/>
      <c r="I10332" t="inlineStr"/>
      <c r="J10332" t="inlineStr"/>
      <c r="K10332" t="inlineStr">
        <is>
          <t>libre</t>
        </is>
      </c>
    </row>
    <row r="10333">
      <c r="A10333" t="inlineStr">
        <is>
          <t>2019</t>
        </is>
      </c>
      <c r="B10333" t="inlineStr">
        <is>
          <t>Oignon de couleur</t>
        </is>
      </c>
      <c r="C10333" t="inlineStr">
        <is>
          <t>Pertes en distribution</t>
        </is>
      </c>
      <c r="D10333" t="n">
        <v>0</v>
      </c>
      <c r="E10333" t="inlineStr"/>
      <c r="F10333" t="inlineStr"/>
      <c r="G10333" t="inlineStr"/>
      <c r="H10333" t="inlineStr"/>
      <c r="I10333" t="inlineStr"/>
      <c r="J10333" t="inlineStr"/>
      <c r="K10333" t="inlineStr">
        <is>
          <t>libre</t>
        </is>
      </c>
    </row>
    <row r="10334">
      <c r="A10334" t="inlineStr">
        <is>
          <t>2019</t>
        </is>
      </c>
      <c r="B10334" t="inlineStr">
        <is>
          <t>Echalote</t>
        </is>
      </c>
      <c r="C10334" t="inlineStr">
        <is>
          <t>Pertes en distribution</t>
        </is>
      </c>
      <c r="D10334" t="n">
        <v>0</v>
      </c>
      <c r="E10334" t="inlineStr"/>
      <c r="F10334" t="inlineStr"/>
      <c r="G10334" t="inlineStr"/>
      <c r="H10334" t="inlineStr"/>
      <c r="I10334" t="inlineStr"/>
      <c r="J10334" t="inlineStr"/>
      <c r="K10334" t="inlineStr">
        <is>
          <t>libre</t>
        </is>
      </c>
    </row>
    <row r="10335">
      <c r="A10335" t="inlineStr">
        <is>
          <t>2019</t>
        </is>
      </c>
      <c r="B10335" t="inlineStr">
        <is>
          <t>Poireaux</t>
        </is>
      </c>
      <c r="C10335" t="inlineStr">
        <is>
          <t>Pertes en distribution</t>
        </is>
      </c>
      <c r="D10335" t="n">
        <v>0</v>
      </c>
      <c r="E10335" t="inlineStr"/>
      <c r="F10335" t="inlineStr"/>
      <c r="G10335" t="inlineStr"/>
      <c r="H10335" t="inlineStr"/>
      <c r="I10335" t="inlineStr"/>
      <c r="J10335" t="inlineStr"/>
      <c r="K10335" t="inlineStr">
        <is>
          <t>libre</t>
        </is>
      </c>
    </row>
    <row r="10336">
      <c r="A10336" t="inlineStr">
        <is>
          <t>2019</t>
        </is>
      </c>
      <c r="B10336" t="inlineStr">
        <is>
          <t>Autres légumes à racine, à bulbe ou à tubercules (ne présentant pas une forte teneur en amidon ou inuline)</t>
        </is>
      </c>
      <c r="C10336" t="inlineStr">
        <is>
          <t>Pertes en distribution</t>
        </is>
      </c>
      <c r="D10336" t="n">
        <v>0</v>
      </c>
      <c r="E10336" t="inlineStr"/>
      <c r="F10336" t="inlineStr"/>
      <c r="G10336" t="inlineStr"/>
      <c r="H10336" t="inlineStr"/>
      <c r="I10336" t="inlineStr"/>
      <c r="J10336" t="inlineStr"/>
      <c r="K10336" t="inlineStr">
        <is>
          <t>libre</t>
        </is>
      </c>
    </row>
    <row r="10337">
      <c r="A10337" t="inlineStr">
        <is>
          <t>2019</t>
        </is>
      </c>
      <c r="B10337" t="inlineStr">
        <is>
          <t>Betterave potagère</t>
        </is>
      </c>
      <c r="C10337" t="inlineStr">
        <is>
          <t>Pertes en distribution</t>
        </is>
      </c>
      <c r="D10337" t="n">
        <v>0</v>
      </c>
      <c r="E10337" t="inlineStr"/>
      <c r="F10337" t="inlineStr"/>
      <c r="G10337" t="inlineStr"/>
      <c r="H10337" t="inlineStr"/>
      <c r="I10337" t="inlineStr"/>
      <c r="J10337" t="inlineStr"/>
      <c r="K10337" t="inlineStr">
        <is>
          <t>libre</t>
        </is>
      </c>
    </row>
    <row r="10338">
      <c r="A10338" t="inlineStr">
        <is>
          <t>2019</t>
        </is>
      </c>
      <c r="B10338" t="inlineStr">
        <is>
          <t>Radis</t>
        </is>
      </c>
      <c r="C10338" t="inlineStr">
        <is>
          <t>Pertes en distribution</t>
        </is>
      </c>
      <c r="D10338" t="n">
        <v>0</v>
      </c>
      <c r="E10338" t="inlineStr"/>
      <c r="F10338" t="inlineStr"/>
      <c r="G10338" t="inlineStr"/>
      <c r="H10338" t="inlineStr"/>
      <c r="I10338" t="inlineStr"/>
      <c r="J10338" t="inlineStr"/>
      <c r="K10338" t="inlineStr">
        <is>
          <t>libre</t>
        </is>
      </c>
    </row>
    <row r="10339">
      <c r="A10339" t="inlineStr">
        <is>
          <t>2019</t>
        </is>
      </c>
      <c r="B10339" t="inlineStr">
        <is>
          <t>Céleri rave</t>
        </is>
      </c>
      <c r="C10339" t="inlineStr">
        <is>
          <t>Pertes en distribution</t>
        </is>
      </c>
      <c r="D10339" t="n">
        <v>0</v>
      </c>
      <c r="E10339" t="inlineStr"/>
      <c r="F10339" t="inlineStr"/>
      <c r="G10339" t="inlineStr"/>
      <c r="H10339" t="inlineStr"/>
      <c r="I10339" t="inlineStr"/>
      <c r="J10339" t="inlineStr"/>
      <c r="K10339" t="inlineStr">
        <is>
          <t>libre</t>
        </is>
      </c>
    </row>
    <row r="10340">
      <c r="A10340" t="inlineStr">
        <is>
          <t>2019</t>
        </is>
      </c>
      <c r="B10340" t="inlineStr">
        <is>
          <t>Salsifis et scorsonère</t>
        </is>
      </c>
      <c r="C10340" t="inlineStr">
        <is>
          <t>Pertes en distribution</t>
        </is>
      </c>
      <c r="D10340" t="n">
        <v>0</v>
      </c>
      <c r="E10340" t="inlineStr"/>
      <c r="F10340" t="inlineStr"/>
      <c r="G10340" t="inlineStr"/>
      <c r="H10340" t="inlineStr"/>
      <c r="I10340" t="inlineStr"/>
      <c r="J10340" t="inlineStr"/>
      <c r="K10340" t="inlineStr">
        <is>
          <t>libre</t>
        </is>
      </c>
    </row>
    <row r="10341">
      <c r="A10341" t="inlineStr">
        <is>
          <t>2019</t>
        </is>
      </c>
      <c r="B10341" t="inlineStr">
        <is>
          <t>Racines et tubercules à amidon ou inuline comestibles</t>
        </is>
      </c>
      <c r="C10341" t="inlineStr">
        <is>
          <t>Pertes en distribution</t>
        </is>
      </c>
      <c r="D10341" t="n">
        <v>0</v>
      </c>
      <c r="E10341" t="inlineStr"/>
      <c r="F10341" t="inlineStr"/>
      <c r="G10341" t="inlineStr"/>
      <c r="H10341" t="inlineStr"/>
      <c r="I10341" t="inlineStr"/>
      <c r="J10341" t="inlineStr"/>
      <c r="K10341" t="inlineStr">
        <is>
          <t>libre</t>
        </is>
      </c>
    </row>
    <row r="10342">
      <c r="A10342" t="inlineStr">
        <is>
          <t>2019</t>
        </is>
      </c>
      <c r="B10342" t="inlineStr">
        <is>
          <t>Pommes de terre</t>
        </is>
      </c>
      <c r="C10342" t="inlineStr">
        <is>
          <t>Pertes en distribution</t>
        </is>
      </c>
      <c r="D10342" t="n">
        <v>0</v>
      </c>
      <c r="E10342" t="inlineStr"/>
      <c r="F10342" t="inlineStr"/>
      <c r="G10342" t="inlineStr"/>
      <c r="H10342" t="inlineStr"/>
      <c r="I10342" t="inlineStr"/>
      <c r="J10342" t="inlineStr"/>
      <c r="K10342" t="inlineStr">
        <is>
          <t>libre</t>
        </is>
      </c>
    </row>
    <row r="10343">
      <c r="A10343" t="inlineStr">
        <is>
          <t>2019</t>
        </is>
      </c>
      <c r="B10343" t="inlineStr">
        <is>
          <t>Pommes de terre de consommation</t>
        </is>
      </c>
      <c r="C10343" t="inlineStr">
        <is>
          <t>Pertes en distribution</t>
        </is>
      </c>
      <c r="D10343" t="n">
        <v>0</v>
      </c>
      <c r="E10343" t="inlineStr"/>
      <c r="F10343" t="inlineStr"/>
      <c r="G10343" t="inlineStr"/>
      <c r="H10343" t="inlineStr"/>
      <c r="I10343" t="inlineStr"/>
      <c r="J10343" t="inlineStr"/>
      <c r="K10343" t="inlineStr">
        <is>
          <t>libre</t>
        </is>
      </c>
    </row>
    <row r="10344">
      <c r="A10344" t="inlineStr">
        <is>
          <t>2019</t>
        </is>
      </c>
      <c r="B10344" t="inlineStr">
        <is>
          <t>Pommes de terre primeurs ou nouvelles</t>
        </is>
      </c>
      <c r="C10344" t="inlineStr">
        <is>
          <t>Pertes en distribution</t>
        </is>
      </c>
      <c r="D10344" t="n">
        <v>0</v>
      </c>
      <c r="E10344" t="inlineStr"/>
      <c r="F10344" t="inlineStr"/>
      <c r="G10344" t="inlineStr"/>
      <c r="H10344" t="inlineStr"/>
      <c r="I10344" t="inlineStr"/>
      <c r="J10344" t="inlineStr"/>
      <c r="K10344" t="inlineStr">
        <is>
          <t>libre</t>
        </is>
      </c>
    </row>
    <row r="10345">
      <c r="A10345" t="inlineStr">
        <is>
          <t>2019</t>
        </is>
      </c>
      <c r="B10345" t="inlineStr">
        <is>
          <t>Pommes de terre de conservation ou demi-saison</t>
        </is>
      </c>
      <c r="C10345" t="inlineStr">
        <is>
          <t>Pertes en distribution</t>
        </is>
      </c>
      <c r="D10345" t="n">
        <v>0</v>
      </c>
      <c r="E10345" t="inlineStr"/>
      <c r="F10345" t="inlineStr"/>
      <c r="G10345" t="inlineStr"/>
      <c r="H10345" t="inlineStr"/>
      <c r="I10345" t="inlineStr"/>
      <c r="J10345" t="inlineStr"/>
      <c r="K10345" t="inlineStr">
        <is>
          <t>libre</t>
        </is>
      </c>
    </row>
    <row r="10346">
      <c r="A10346" t="inlineStr">
        <is>
          <t>2019</t>
        </is>
      </c>
      <c r="B10346" t="inlineStr">
        <is>
          <t>Patates douces</t>
        </is>
      </c>
      <c r="C10346" t="inlineStr">
        <is>
          <t>Pertes en distribution</t>
        </is>
      </c>
      <c r="D10346" t="n">
        <v>0</v>
      </c>
      <c r="E10346" t="inlineStr"/>
      <c r="F10346" t="inlineStr"/>
      <c r="G10346" t="inlineStr"/>
      <c r="H10346" t="inlineStr"/>
      <c r="I10346" t="inlineStr"/>
      <c r="J10346" t="inlineStr"/>
      <c r="K10346" t="inlineStr">
        <is>
          <t>libre</t>
        </is>
      </c>
    </row>
    <row r="10347">
      <c r="A10347" t="inlineStr">
        <is>
          <t>2019</t>
        </is>
      </c>
      <c r="B10347" t="inlineStr">
        <is>
          <t>Manioc</t>
        </is>
      </c>
      <c r="C10347" t="inlineStr">
        <is>
          <t>Pertes en distribution</t>
        </is>
      </c>
      <c r="D10347" t="n">
        <v>0</v>
      </c>
      <c r="E10347" t="inlineStr"/>
      <c r="F10347" t="inlineStr"/>
      <c r="G10347" t="inlineStr"/>
      <c r="H10347" t="inlineStr"/>
      <c r="I10347" t="inlineStr"/>
      <c r="J10347" t="inlineStr"/>
      <c r="K10347" t="inlineStr">
        <is>
          <t>libre</t>
        </is>
      </c>
    </row>
    <row r="10348">
      <c r="A10348" t="inlineStr">
        <is>
          <t>2019</t>
        </is>
      </c>
      <c r="B10348" t="inlineStr">
        <is>
          <t>Colocases</t>
        </is>
      </c>
      <c r="C10348" t="inlineStr">
        <is>
          <t>Pertes en distribution</t>
        </is>
      </c>
      <c r="D10348" t="n">
        <v>0</v>
      </c>
      <c r="E10348" t="inlineStr"/>
      <c r="F10348" t="inlineStr"/>
      <c r="G10348" t="inlineStr"/>
      <c r="H10348" t="inlineStr"/>
      <c r="I10348" t="inlineStr"/>
      <c r="J10348" t="inlineStr"/>
      <c r="K10348" t="inlineStr">
        <is>
          <t>libre</t>
        </is>
      </c>
    </row>
    <row r="10349">
      <c r="A10349" t="inlineStr">
        <is>
          <t>2019</t>
        </is>
      </c>
      <c r="B10349" t="inlineStr">
        <is>
          <t>Autres racines et tubercules à amidon ou inuline comestibles</t>
        </is>
      </c>
      <c r="C10349" t="inlineStr">
        <is>
          <t>Pertes en distribution</t>
        </is>
      </c>
      <c r="D10349" t="n">
        <v>0</v>
      </c>
      <c r="E10349" t="inlineStr"/>
      <c r="F10349" t="inlineStr"/>
      <c r="G10349" t="inlineStr"/>
      <c r="H10349" t="inlineStr"/>
      <c r="I10349" t="inlineStr"/>
      <c r="J10349" t="inlineStr"/>
      <c r="K10349" t="inlineStr">
        <is>
          <t>libre</t>
        </is>
      </c>
    </row>
    <row r="10350">
      <c r="A10350" t="inlineStr">
        <is>
          <t>2019</t>
        </is>
      </c>
      <c r="B10350" t="inlineStr">
        <is>
          <t>Igname</t>
        </is>
      </c>
      <c r="C10350" t="inlineStr">
        <is>
          <t>Pertes en distribution</t>
        </is>
      </c>
      <c r="D10350" t="n">
        <v>0</v>
      </c>
      <c r="E10350" t="inlineStr"/>
      <c r="F10350" t="inlineStr"/>
      <c r="G10350" t="inlineStr"/>
      <c r="H10350" t="inlineStr"/>
      <c r="I10350" t="inlineStr"/>
      <c r="J10350" t="inlineStr"/>
      <c r="K10350" t="inlineStr">
        <is>
          <t>libre</t>
        </is>
      </c>
    </row>
    <row r="10351">
      <c r="A10351" t="inlineStr">
        <is>
          <t>2019</t>
        </is>
      </c>
      <c r="B10351" t="inlineStr">
        <is>
          <t>Autres tubercules, n.c.a.</t>
        </is>
      </c>
      <c r="C10351" t="inlineStr">
        <is>
          <t>Pertes en distribution</t>
        </is>
      </c>
      <c r="D10351" t="n">
        <v>0</v>
      </c>
      <c r="E10351" t="inlineStr"/>
      <c r="F10351" t="inlineStr"/>
      <c r="G10351" t="inlineStr"/>
      <c r="H10351" t="inlineStr"/>
      <c r="I10351" t="inlineStr"/>
      <c r="J10351" t="inlineStr"/>
      <c r="K10351" t="inlineStr">
        <is>
          <t>libre</t>
        </is>
      </c>
    </row>
    <row r="10352">
      <c r="A10352" t="inlineStr">
        <is>
          <t>2019</t>
        </is>
      </c>
      <c r="B10352" t="inlineStr">
        <is>
          <t>Champignons et truffes</t>
        </is>
      </c>
      <c r="C10352" t="inlineStr">
        <is>
          <t>Pertes en distribution</t>
        </is>
      </c>
      <c r="D10352" t="n">
        <v>0</v>
      </c>
      <c r="E10352" t="inlineStr"/>
      <c r="F10352" t="inlineStr"/>
      <c r="G10352" t="inlineStr"/>
      <c r="H10352" t="inlineStr"/>
      <c r="I10352" t="inlineStr"/>
      <c r="J10352" t="inlineStr"/>
      <c r="K10352" t="inlineStr">
        <is>
          <t>libre</t>
        </is>
      </c>
    </row>
    <row r="10353">
      <c r="A10353" t="inlineStr">
        <is>
          <t>2019</t>
        </is>
      </c>
      <c r="B10353" t="inlineStr">
        <is>
          <t>Champignons cultivés</t>
        </is>
      </c>
      <c r="C10353" t="inlineStr">
        <is>
          <t>Pertes en distribution</t>
        </is>
      </c>
      <c r="D10353" t="n">
        <v>0</v>
      </c>
      <c r="E10353" t="inlineStr"/>
      <c r="F10353" t="inlineStr"/>
      <c r="G10353" t="inlineStr"/>
      <c r="H10353" t="inlineStr"/>
      <c r="I10353" t="inlineStr"/>
      <c r="J10353" t="inlineStr"/>
      <c r="K10353" t="inlineStr">
        <is>
          <t>libre</t>
        </is>
      </c>
    </row>
    <row r="10354">
      <c r="A10354" t="inlineStr">
        <is>
          <t>2019</t>
        </is>
      </c>
      <c r="B10354" t="inlineStr">
        <is>
          <t>Champignons du genre Agaricus</t>
        </is>
      </c>
      <c r="C10354" t="inlineStr">
        <is>
          <t>Pertes en distribution</t>
        </is>
      </c>
      <c r="D10354" t="n">
        <v>0</v>
      </c>
      <c r="E10354" t="inlineStr"/>
      <c r="F10354" t="inlineStr"/>
      <c r="G10354" t="inlineStr"/>
      <c r="H10354" t="inlineStr"/>
      <c r="I10354" t="inlineStr"/>
      <c r="J10354" t="inlineStr"/>
      <c r="K10354" t="inlineStr">
        <is>
          <t>libre</t>
        </is>
      </c>
    </row>
    <row r="10355">
      <c r="A10355" t="inlineStr">
        <is>
          <t>2019</t>
        </is>
      </c>
      <c r="B10355" t="inlineStr">
        <is>
          <t>Champignons non-cultivés et truffes</t>
        </is>
      </c>
      <c r="C10355" t="inlineStr">
        <is>
          <t>Pertes en distribution</t>
        </is>
      </c>
      <c r="D10355" t="n">
        <v>0</v>
      </c>
      <c r="E10355" t="inlineStr"/>
      <c r="F10355" t="inlineStr"/>
      <c r="G10355" t="inlineStr"/>
      <c r="H10355" t="inlineStr"/>
      <c r="I10355" t="inlineStr"/>
      <c r="J10355" t="inlineStr"/>
      <c r="K10355" t="inlineStr">
        <is>
          <t>libre</t>
        </is>
      </c>
    </row>
    <row r="10356">
      <c r="A10356" t="inlineStr">
        <is>
          <t>2019</t>
        </is>
      </c>
      <c r="B10356" t="inlineStr">
        <is>
          <t>Champignons non-cultivés</t>
        </is>
      </c>
      <c r="C10356" t="inlineStr">
        <is>
          <t>Pertes en distribution</t>
        </is>
      </c>
      <c r="D10356" t="n">
        <v>0</v>
      </c>
      <c r="E10356" t="inlineStr"/>
      <c r="F10356" t="inlineStr"/>
      <c r="G10356" t="inlineStr"/>
      <c r="H10356" t="inlineStr"/>
      <c r="I10356" t="inlineStr"/>
      <c r="J10356" t="inlineStr"/>
      <c r="K10356" t="inlineStr">
        <is>
          <t>libre</t>
        </is>
      </c>
    </row>
    <row r="10357">
      <c r="A10357" t="inlineStr">
        <is>
          <t>2019</t>
        </is>
      </c>
      <c r="B10357" t="inlineStr">
        <is>
          <t>Chanterelles</t>
        </is>
      </c>
      <c r="C10357" t="inlineStr">
        <is>
          <t>Pertes en distribution</t>
        </is>
      </c>
      <c r="D10357" t="n">
        <v>0</v>
      </c>
      <c r="E10357" t="inlineStr"/>
      <c r="F10357" t="inlineStr"/>
      <c r="G10357" t="inlineStr"/>
      <c r="H10357" t="inlineStr"/>
      <c r="I10357" t="inlineStr"/>
      <c r="J10357" t="inlineStr"/>
      <c r="K10357" t="inlineStr">
        <is>
          <t>libre</t>
        </is>
      </c>
    </row>
    <row r="10358">
      <c r="A10358" t="inlineStr">
        <is>
          <t>2019</t>
        </is>
      </c>
      <c r="B10358" t="inlineStr">
        <is>
          <t>Cèpes</t>
        </is>
      </c>
      <c r="C10358" t="inlineStr">
        <is>
          <t>Pertes en distribution</t>
        </is>
      </c>
      <c r="D10358" t="n">
        <v>0</v>
      </c>
      <c r="E10358" t="inlineStr"/>
      <c r="F10358" t="inlineStr"/>
      <c r="G10358" t="inlineStr"/>
      <c r="H10358" t="inlineStr"/>
      <c r="I10358" t="inlineStr"/>
      <c r="J10358" t="inlineStr"/>
      <c r="K10358" t="inlineStr">
        <is>
          <t>libre</t>
        </is>
      </c>
    </row>
    <row r="10359">
      <c r="A10359" t="inlineStr">
        <is>
          <t>2019</t>
        </is>
      </c>
      <c r="B10359" t="inlineStr">
        <is>
          <t>Autres champignons</t>
        </is>
      </c>
      <c r="C10359" t="inlineStr">
        <is>
          <t>Pertes en distribution</t>
        </is>
      </c>
      <c r="D10359" t="n">
        <v>0</v>
      </c>
      <c r="E10359" t="inlineStr"/>
      <c r="F10359" t="inlineStr"/>
      <c r="G10359" t="inlineStr"/>
      <c r="H10359" t="inlineStr"/>
      <c r="I10359" t="inlineStr"/>
      <c r="J10359" t="inlineStr"/>
      <c r="K10359" t="inlineStr">
        <is>
          <t>libre</t>
        </is>
      </c>
    </row>
    <row r="10360">
      <c r="A10360" t="inlineStr">
        <is>
          <t>2019</t>
        </is>
      </c>
      <c r="B10360" t="inlineStr">
        <is>
          <t>Truffes</t>
        </is>
      </c>
      <c r="C10360" t="inlineStr">
        <is>
          <t>Pertes en distribution</t>
        </is>
      </c>
      <c r="D10360" t="n">
        <v>0</v>
      </c>
      <c r="E10360" t="inlineStr"/>
      <c r="F10360" t="inlineStr"/>
      <c r="G10360" t="inlineStr"/>
      <c r="H10360" t="inlineStr"/>
      <c r="I10360" t="inlineStr"/>
      <c r="J10360" t="inlineStr"/>
      <c r="K10360" t="inlineStr">
        <is>
          <t>libre</t>
        </is>
      </c>
    </row>
    <row r="10361">
      <c r="A10361" t="inlineStr">
        <is>
          <t>2019</t>
        </is>
      </c>
      <c r="B10361" t="inlineStr">
        <is>
          <t>Légumes frais n.c.a.</t>
        </is>
      </c>
      <c r="C10361" t="inlineStr">
        <is>
          <t>Pertes en distribution</t>
        </is>
      </c>
      <c r="D10361" t="n">
        <v>0</v>
      </c>
      <c r="E10361" t="inlineStr"/>
      <c r="F10361" t="inlineStr"/>
      <c r="G10361" t="inlineStr"/>
      <c r="H10361" t="inlineStr"/>
      <c r="I10361" t="inlineStr"/>
      <c r="J10361" t="inlineStr"/>
      <c r="K10361" t="inlineStr">
        <is>
          <t>libre</t>
        </is>
      </c>
    </row>
    <row r="10362">
      <c r="A10362" t="inlineStr">
        <is>
          <t>2019</t>
        </is>
      </c>
      <c r="B10362" t="inlineStr">
        <is>
          <t>Céleris branches</t>
        </is>
      </c>
      <c r="C10362" t="inlineStr">
        <is>
          <t>Pertes en distribution</t>
        </is>
      </c>
      <c r="D10362" t="n">
        <v>0</v>
      </c>
      <c r="E10362" t="inlineStr"/>
      <c r="F10362" t="inlineStr"/>
      <c r="G10362" t="inlineStr"/>
      <c r="H10362" t="inlineStr"/>
      <c r="I10362" t="inlineStr"/>
      <c r="J10362" t="inlineStr"/>
      <c r="K10362" t="inlineStr">
        <is>
          <t>libre</t>
        </is>
      </c>
    </row>
    <row r="10363">
      <c r="A10363" t="inlineStr">
        <is>
          <t>2019</t>
        </is>
      </c>
      <c r="B10363" t="inlineStr">
        <is>
          <t>Fruits</t>
        </is>
      </c>
      <c r="C10363" t="inlineStr">
        <is>
          <t>Pertes en distribution</t>
        </is>
      </c>
      <c r="D10363" t="n">
        <v>0</v>
      </c>
      <c r="E10363" t="inlineStr"/>
      <c r="F10363" t="inlineStr"/>
      <c r="G10363" t="inlineStr"/>
      <c r="H10363" t="inlineStr"/>
      <c r="I10363" t="inlineStr"/>
      <c r="J10363" t="inlineStr"/>
      <c r="K10363" t="inlineStr">
        <is>
          <t>libre</t>
        </is>
      </c>
    </row>
    <row r="10364">
      <c r="A10364" t="inlineStr">
        <is>
          <t>2019</t>
        </is>
      </c>
      <c r="B10364" t="inlineStr">
        <is>
          <t>Raisin</t>
        </is>
      </c>
      <c r="C10364" t="inlineStr">
        <is>
          <t>Pertes en distribution</t>
        </is>
      </c>
      <c r="D10364" t="n">
        <v>0</v>
      </c>
      <c r="E10364" t="inlineStr"/>
      <c r="F10364" t="inlineStr"/>
      <c r="G10364" t="inlineStr"/>
      <c r="H10364" t="inlineStr"/>
      <c r="I10364" t="inlineStr"/>
      <c r="J10364" t="inlineStr"/>
      <c r="K10364" t="inlineStr">
        <is>
          <t>libre</t>
        </is>
      </c>
    </row>
    <row r="10365">
      <c r="A10365" t="inlineStr">
        <is>
          <t>2019</t>
        </is>
      </c>
      <c r="B10365" t="inlineStr">
        <is>
          <t>Raisin de table</t>
        </is>
      </c>
      <c r="C10365" t="inlineStr">
        <is>
          <t>Pertes en distribution</t>
        </is>
      </c>
      <c r="D10365" t="n">
        <v>0</v>
      </c>
      <c r="E10365" t="inlineStr"/>
      <c r="F10365" t="inlineStr"/>
      <c r="G10365" t="inlineStr"/>
      <c r="H10365" t="inlineStr"/>
      <c r="I10365" t="inlineStr"/>
      <c r="J10365" t="inlineStr"/>
      <c r="K10365" t="inlineStr">
        <is>
          <t>libre</t>
        </is>
      </c>
    </row>
    <row r="10366">
      <c r="A10366" t="inlineStr">
        <is>
          <t>2019</t>
        </is>
      </c>
      <c r="B10366" t="inlineStr">
        <is>
          <t>Autre raisin frais</t>
        </is>
      </c>
      <c r="C10366" t="inlineStr">
        <is>
          <t>Pertes en distribution</t>
        </is>
      </c>
      <c r="D10366" t="n">
        <v>0</v>
      </c>
      <c r="E10366" t="inlineStr"/>
      <c r="F10366" t="inlineStr"/>
      <c r="G10366" t="inlineStr"/>
      <c r="H10366" t="inlineStr"/>
      <c r="I10366" t="inlineStr"/>
      <c r="J10366" t="inlineStr"/>
      <c r="K10366" t="inlineStr">
        <is>
          <t>libre</t>
        </is>
      </c>
    </row>
    <row r="10367">
      <c r="A10367" t="inlineStr">
        <is>
          <t>2019</t>
        </is>
      </c>
      <c r="B10367" t="inlineStr">
        <is>
          <t>Fruits tropicaux et subtropicaux</t>
        </is>
      </c>
      <c r="C10367" t="inlineStr">
        <is>
          <t>Pertes en distribution</t>
        </is>
      </c>
      <c r="D10367" t="n">
        <v>0</v>
      </c>
      <c r="E10367" t="inlineStr"/>
      <c r="F10367" t="inlineStr"/>
      <c r="G10367" t="inlineStr"/>
      <c r="H10367" t="inlineStr"/>
      <c r="I10367" t="inlineStr"/>
      <c r="J10367" t="inlineStr"/>
      <c r="K10367" t="inlineStr">
        <is>
          <t>libre</t>
        </is>
      </c>
    </row>
    <row r="10368">
      <c r="A10368" t="inlineStr">
        <is>
          <t>2019</t>
        </is>
      </c>
      <c r="B10368" t="inlineStr">
        <is>
          <t>Avocats</t>
        </is>
      </c>
      <c r="C10368" t="inlineStr">
        <is>
          <t>Pertes en distribution</t>
        </is>
      </c>
      <c r="D10368" t="n">
        <v>0</v>
      </c>
      <c r="E10368" t="inlineStr"/>
      <c r="F10368" t="inlineStr"/>
      <c r="G10368" t="inlineStr"/>
      <c r="H10368" t="inlineStr"/>
      <c r="I10368" t="inlineStr"/>
      <c r="J10368" t="inlineStr"/>
      <c r="K10368" t="inlineStr">
        <is>
          <t>libre</t>
        </is>
      </c>
    </row>
    <row r="10369">
      <c r="A10369" t="inlineStr">
        <is>
          <t>2019</t>
        </is>
      </c>
      <c r="B10369" t="inlineStr">
        <is>
          <t>Bananes, bananes plantains et assimilés</t>
        </is>
      </c>
      <c r="C10369" t="inlineStr">
        <is>
          <t>Pertes en distribution</t>
        </is>
      </c>
      <c r="D10369" t="n">
        <v>0</v>
      </c>
      <c r="E10369" t="inlineStr"/>
      <c r="F10369" t="inlineStr"/>
      <c r="G10369" t="inlineStr"/>
      <c r="H10369" t="inlineStr"/>
      <c r="I10369" t="inlineStr"/>
      <c r="J10369" t="inlineStr"/>
      <c r="K10369" t="inlineStr">
        <is>
          <t>libre</t>
        </is>
      </c>
    </row>
    <row r="10370">
      <c r="A10370" t="inlineStr">
        <is>
          <t>2019</t>
        </is>
      </c>
      <c r="B10370" t="inlineStr">
        <is>
          <t>Bananes fruits</t>
        </is>
      </c>
      <c r="C10370" t="inlineStr">
        <is>
          <t>Pertes en distribution</t>
        </is>
      </c>
      <c r="D10370" t="n">
        <v>0</v>
      </c>
      <c r="E10370" t="inlineStr"/>
      <c r="F10370" t="inlineStr"/>
      <c r="G10370" t="inlineStr"/>
      <c r="H10370" t="inlineStr"/>
      <c r="I10370" t="inlineStr"/>
      <c r="J10370" t="inlineStr"/>
      <c r="K10370" t="inlineStr">
        <is>
          <t>libre</t>
        </is>
      </c>
    </row>
    <row r="10371">
      <c r="A10371" t="inlineStr">
        <is>
          <t>2019</t>
        </is>
      </c>
      <c r="B10371" t="inlineStr">
        <is>
          <t>Bananes plantains</t>
        </is>
      </c>
      <c r="C10371" t="inlineStr">
        <is>
          <t>Pertes en distribution</t>
        </is>
      </c>
      <c r="D10371" t="n">
        <v>0</v>
      </c>
      <c r="E10371" t="inlineStr"/>
      <c r="F10371" t="inlineStr"/>
      <c r="G10371" t="inlineStr"/>
      <c r="H10371" t="inlineStr"/>
      <c r="I10371" t="inlineStr"/>
      <c r="J10371" t="inlineStr"/>
      <c r="K10371" t="inlineStr">
        <is>
          <t>libre</t>
        </is>
      </c>
    </row>
    <row r="10372">
      <c r="A10372" t="inlineStr">
        <is>
          <t>2019</t>
        </is>
      </c>
      <c r="B10372" t="inlineStr">
        <is>
          <t>Dattes</t>
        </is>
      </c>
      <c r="C10372" t="inlineStr">
        <is>
          <t>Pertes en distribution</t>
        </is>
      </c>
      <c r="D10372" t="n">
        <v>0</v>
      </c>
      <c r="E10372" t="inlineStr"/>
      <c r="F10372" t="inlineStr"/>
      <c r="G10372" t="inlineStr"/>
      <c r="H10372" t="inlineStr"/>
      <c r="I10372" t="inlineStr"/>
      <c r="J10372" t="inlineStr"/>
      <c r="K10372" t="inlineStr">
        <is>
          <t>libre</t>
        </is>
      </c>
    </row>
    <row r="10373">
      <c r="A10373" t="inlineStr">
        <is>
          <t>2019</t>
        </is>
      </c>
      <c r="B10373" t="inlineStr">
        <is>
          <t>Figues</t>
        </is>
      </c>
      <c r="C10373" t="inlineStr">
        <is>
          <t>Pertes en distribution</t>
        </is>
      </c>
      <c r="D10373" t="n">
        <v>0</v>
      </c>
      <c r="E10373" t="inlineStr"/>
      <c r="F10373" t="inlineStr"/>
      <c r="G10373" t="inlineStr"/>
      <c r="H10373" t="inlineStr"/>
      <c r="I10373" t="inlineStr"/>
      <c r="J10373" t="inlineStr"/>
      <c r="K10373" t="inlineStr">
        <is>
          <t>libre</t>
        </is>
      </c>
    </row>
    <row r="10374">
      <c r="A10374" t="inlineStr">
        <is>
          <t>2019</t>
        </is>
      </c>
      <c r="B10374" t="inlineStr">
        <is>
          <t>Autres fruits tropicaux et subtropicaux</t>
        </is>
      </c>
      <c r="C10374" t="inlineStr">
        <is>
          <t>Pertes en distribution</t>
        </is>
      </c>
      <c r="D10374" t="n">
        <v>0</v>
      </c>
      <c r="E10374" t="inlineStr"/>
      <c r="F10374" t="inlineStr"/>
      <c r="G10374" t="inlineStr"/>
      <c r="H10374" t="inlineStr"/>
      <c r="I10374" t="inlineStr"/>
      <c r="J10374" t="inlineStr"/>
      <c r="K10374" t="inlineStr">
        <is>
          <t>libre</t>
        </is>
      </c>
    </row>
    <row r="10375">
      <c r="A10375" t="inlineStr">
        <is>
          <t>2019</t>
        </is>
      </c>
      <c r="B10375" t="inlineStr">
        <is>
          <t>Mangue</t>
        </is>
      </c>
      <c r="C10375" t="inlineStr">
        <is>
          <t>Pertes en distribution</t>
        </is>
      </c>
      <c r="D10375" t="n">
        <v>0</v>
      </c>
      <c r="E10375" t="inlineStr"/>
      <c r="F10375" t="inlineStr"/>
      <c r="G10375" t="inlineStr"/>
      <c r="H10375" t="inlineStr"/>
      <c r="I10375" t="inlineStr"/>
      <c r="J10375" t="inlineStr"/>
      <c r="K10375" t="inlineStr">
        <is>
          <t>libre</t>
        </is>
      </c>
    </row>
    <row r="10376">
      <c r="A10376" t="inlineStr">
        <is>
          <t>2019</t>
        </is>
      </c>
      <c r="B10376" t="inlineStr">
        <is>
          <t>Goyave, Goyavier</t>
        </is>
      </c>
      <c r="C10376" t="inlineStr">
        <is>
          <t>Pertes en distribution</t>
        </is>
      </c>
      <c r="D10376" t="n">
        <v>0</v>
      </c>
      <c r="E10376" t="inlineStr"/>
      <c r="F10376" t="inlineStr"/>
      <c r="G10376" t="inlineStr"/>
      <c r="H10376" t="inlineStr"/>
      <c r="I10376" t="inlineStr"/>
      <c r="J10376" t="inlineStr"/>
      <c r="K10376" t="inlineStr">
        <is>
          <t>libre</t>
        </is>
      </c>
    </row>
    <row r="10377">
      <c r="A10377" t="inlineStr">
        <is>
          <t>2019</t>
        </is>
      </c>
      <c r="B10377" t="inlineStr">
        <is>
          <t>Ananas</t>
        </is>
      </c>
      <c r="C10377" t="inlineStr">
        <is>
          <t>Pertes en distribution</t>
        </is>
      </c>
      <c r="D10377" t="n">
        <v>0</v>
      </c>
      <c r="E10377" t="inlineStr"/>
      <c r="F10377" t="inlineStr"/>
      <c r="G10377" t="inlineStr"/>
      <c r="H10377" t="inlineStr"/>
      <c r="I10377" t="inlineStr"/>
      <c r="J10377" t="inlineStr"/>
      <c r="K10377" t="inlineStr">
        <is>
          <t>libre</t>
        </is>
      </c>
    </row>
    <row r="10378">
      <c r="A10378" t="inlineStr">
        <is>
          <t>2019</t>
        </is>
      </c>
      <c r="B10378" t="inlineStr">
        <is>
          <t>Autres fruits tropicaux et subtropicaux, n.c.a</t>
        </is>
      </c>
      <c r="C10378" t="inlineStr">
        <is>
          <t>Pertes en distribution</t>
        </is>
      </c>
      <c r="D10378" t="n">
        <v>0</v>
      </c>
      <c r="E10378" t="inlineStr"/>
      <c r="F10378" t="inlineStr"/>
      <c r="G10378" t="inlineStr"/>
      <c r="H10378" t="inlineStr"/>
      <c r="I10378" t="inlineStr"/>
      <c r="J10378" t="inlineStr"/>
      <c r="K10378" t="inlineStr">
        <is>
          <t>libre</t>
        </is>
      </c>
    </row>
    <row r="10379">
      <c r="A10379" t="inlineStr">
        <is>
          <t>2019</t>
        </is>
      </c>
      <c r="B10379" t="inlineStr">
        <is>
          <t>Letchi, longani, ramboutan</t>
        </is>
      </c>
      <c r="C10379" t="inlineStr">
        <is>
          <t>Pertes en distribution</t>
        </is>
      </c>
      <c r="D10379" t="n">
        <v>0</v>
      </c>
      <c r="E10379" t="inlineStr"/>
      <c r="F10379" t="inlineStr"/>
      <c r="G10379" t="inlineStr"/>
      <c r="H10379" t="inlineStr"/>
      <c r="I10379" t="inlineStr"/>
      <c r="J10379" t="inlineStr"/>
      <c r="K10379" t="inlineStr">
        <is>
          <t>libre</t>
        </is>
      </c>
    </row>
    <row r="10380">
      <c r="A10380" t="inlineStr">
        <is>
          <t>2019</t>
        </is>
      </c>
      <c r="B10380" t="inlineStr">
        <is>
          <t>Abricot pays ou mamey</t>
        </is>
      </c>
      <c r="C10380" t="inlineStr">
        <is>
          <t>Pertes en distribution</t>
        </is>
      </c>
      <c r="D10380" t="n">
        <v>0</v>
      </c>
      <c r="E10380" t="inlineStr"/>
      <c r="F10380" t="inlineStr"/>
      <c r="G10380" t="inlineStr"/>
      <c r="H10380" t="inlineStr"/>
      <c r="I10380" t="inlineStr"/>
      <c r="J10380" t="inlineStr"/>
      <c r="K10380" t="inlineStr">
        <is>
          <t>libre</t>
        </is>
      </c>
    </row>
    <row r="10381">
      <c r="A10381" t="inlineStr">
        <is>
          <t>2019</t>
        </is>
      </c>
      <c r="B10381" t="inlineStr">
        <is>
          <t>Corossol, pomme cannelle</t>
        </is>
      </c>
      <c r="C10381" t="inlineStr">
        <is>
          <t>Pertes en distribution</t>
        </is>
      </c>
      <c r="D10381" t="n">
        <v>0</v>
      </c>
      <c r="E10381" t="inlineStr"/>
      <c r="F10381" t="inlineStr"/>
      <c r="G10381" t="inlineStr"/>
      <c r="H10381" t="inlineStr"/>
      <c r="I10381" t="inlineStr"/>
      <c r="J10381" t="inlineStr"/>
      <c r="K10381" t="inlineStr">
        <is>
          <t>libre</t>
        </is>
      </c>
    </row>
    <row r="10382">
      <c r="A10382" t="inlineStr">
        <is>
          <t>2019</t>
        </is>
      </c>
      <c r="B10382" t="inlineStr">
        <is>
          <t>Maracuja, fruits de la passion, grenadille</t>
        </is>
      </c>
      <c r="C10382" t="inlineStr">
        <is>
          <t>Pertes en distribution</t>
        </is>
      </c>
      <c r="D10382" t="n">
        <v>0</v>
      </c>
      <c r="E10382" t="inlineStr"/>
      <c r="F10382" t="inlineStr"/>
      <c r="G10382" t="inlineStr"/>
      <c r="H10382" t="inlineStr"/>
      <c r="I10382" t="inlineStr"/>
      <c r="J10382" t="inlineStr"/>
      <c r="K10382" t="inlineStr">
        <is>
          <t>libre</t>
        </is>
      </c>
    </row>
    <row r="10383">
      <c r="A10383" t="inlineStr">
        <is>
          <t>2019</t>
        </is>
      </c>
      <c r="B10383" t="inlineStr">
        <is>
          <t>Papaye</t>
        </is>
      </c>
      <c r="C10383" t="inlineStr">
        <is>
          <t>Pertes en distribution</t>
        </is>
      </c>
      <c r="D10383" t="n">
        <v>0</v>
      </c>
      <c r="E10383" t="inlineStr"/>
      <c r="F10383" t="inlineStr"/>
      <c r="G10383" t="inlineStr"/>
      <c r="H10383" t="inlineStr"/>
      <c r="I10383" t="inlineStr"/>
      <c r="J10383" t="inlineStr"/>
      <c r="K10383" t="inlineStr">
        <is>
          <t>libre</t>
        </is>
      </c>
    </row>
    <row r="10384">
      <c r="A10384" t="inlineStr">
        <is>
          <t>2019</t>
        </is>
      </c>
      <c r="B10384" t="inlineStr">
        <is>
          <t>Agrumes</t>
        </is>
      </c>
      <c r="C10384" t="inlineStr">
        <is>
          <t>Pertes en distribution</t>
        </is>
      </c>
      <c r="D10384" t="n">
        <v>0</v>
      </c>
      <c r="E10384" t="inlineStr"/>
      <c r="F10384" t="inlineStr"/>
      <c r="G10384" t="inlineStr"/>
      <c r="H10384" t="inlineStr"/>
      <c r="I10384" t="inlineStr"/>
      <c r="J10384" t="inlineStr"/>
      <c r="K10384" t="inlineStr">
        <is>
          <t>libre</t>
        </is>
      </c>
    </row>
    <row r="10385">
      <c r="A10385" t="inlineStr">
        <is>
          <t>2019</t>
        </is>
      </c>
      <c r="B10385" t="inlineStr">
        <is>
          <t>Pomelos et pamplemousses</t>
        </is>
      </c>
      <c r="C10385" t="inlineStr">
        <is>
          <t>Pertes en distribution</t>
        </is>
      </c>
      <c r="D10385" t="n">
        <v>0</v>
      </c>
      <c r="E10385" t="inlineStr"/>
      <c r="F10385" t="inlineStr"/>
      <c r="G10385" t="inlineStr"/>
      <c r="H10385" t="inlineStr"/>
      <c r="I10385" t="inlineStr"/>
      <c r="J10385" t="inlineStr"/>
      <c r="K10385" t="inlineStr">
        <is>
          <t>libre</t>
        </is>
      </c>
    </row>
    <row r="10386">
      <c r="A10386" t="inlineStr">
        <is>
          <t>2019</t>
        </is>
      </c>
      <c r="B10386" t="inlineStr">
        <is>
          <t>Citrons et limes</t>
        </is>
      </c>
      <c r="C10386" t="inlineStr">
        <is>
          <t>Pertes en distribution</t>
        </is>
      </c>
      <c r="D10386" t="n">
        <v>0</v>
      </c>
      <c r="E10386" t="inlineStr"/>
      <c r="F10386" t="inlineStr"/>
      <c r="G10386" t="inlineStr"/>
      <c r="H10386" t="inlineStr"/>
      <c r="I10386" t="inlineStr"/>
      <c r="J10386" t="inlineStr"/>
      <c r="K10386" t="inlineStr">
        <is>
          <t>libre</t>
        </is>
      </c>
    </row>
    <row r="10387">
      <c r="A10387" t="inlineStr">
        <is>
          <t>2019</t>
        </is>
      </c>
      <c r="B10387" t="inlineStr">
        <is>
          <t>Oranges</t>
        </is>
      </c>
      <c r="C10387" t="inlineStr">
        <is>
          <t>Pertes en distribution</t>
        </is>
      </c>
      <c r="D10387" t="n">
        <v>0</v>
      </c>
      <c r="E10387" t="inlineStr"/>
      <c r="F10387" t="inlineStr"/>
      <c r="G10387" t="inlineStr"/>
      <c r="H10387" t="inlineStr"/>
      <c r="I10387" t="inlineStr"/>
      <c r="J10387" t="inlineStr"/>
      <c r="K10387" t="inlineStr">
        <is>
          <t>libre</t>
        </is>
      </c>
    </row>
    <row r="10388">
      <c r="A10388" t="inlineStr">
        <is>
          <t>2019</t>
        </is>
      </c>
      <c r="B10388" t="inlineStr">
        <is>
          <t>Mandarines et clémentines</t>
        </is>
      </c>
      <c r="C10388" t="inlineStr">
        <is>
          <t>Pertes en distribution</t>
        </is>
      </c>
      <c r="D10388" t="n">
        <v>0</v>
      </c>
      <c r="E10388" t="inlineStr"/>
      <c r="F10388" t="inlineStr"/>
      <c r="G10388" t="inlineStr"/>
      <c r="H10388" t="inlineStr"/>
      <c r="I10388" t="inlineStr"/>
      <c r="J10388" t="inlineStr"/>
      <c r="K10388" t="inlineStr">
        <is>
          <t>libre</t>
        </is>
      </c>
    </row>
    <row r="10389">
      <c r="A10389" t="inlineStr">
        <is>
          <t>2019</t>
        </is>
      </c>
      <c r="B10389" t="inlineStr">
        <is>
          <t>Fruits à pépins et à noyau</t>
        </is>
      </c>
      <c r="C10389" t="inlineStr">
        <is>
          <t>Pertes en distribution</t>
        </is>
      </c>
      <c r="D10389" t="n">
        <v>0</v>
      </c>
      <c r="E10389" t="inlineStr"/>
      <c r="F10389" t="inlineStr"/>
      <c r="G10389" t="inlineStr"/>
      <c r="H10389" t="inlineStr"/>
      <c r="I10389" t="inlineStr"/>
      <c r="J10389" t="inlineStr"/>
      <c r="K10389" t="inlineStr">
        <is>
          <t>libre</t>
        </is>
      </c>
    </row>
    <row r="10390">
      <c r="A10390" t="inlineStr">
        <is>
          <t>2019</t>
        </is>
      </c>
      <c r="B10390" t="inlineStr">
        <is>
          <t>Pommes</t>
        </is>
      </c>
      <c r="C10390" t="inlineStr">
        <is>
          <t>Pertes en distribution</t>
        </is>
      </c>
      <c r="D10390" t="n">
        <v>0</v>
      </c>
      <c r="E10390" t="inlineStr"/>
      <c r="F10390" t="inlineStr"/>
      <c r="G10390" t="inlineStr"/>
      <c r="H10390" t="inlineStr"/>
      <c r="I10390" t="inlineStr"/>
      <c r="J10390" t="inlineStr"/>
      <c r="K10390" t="inlineStr">
        <is>
          <t>libre</t>
        </is>
      </c>
    </row>
    <row r="10391">
      <c r="A10391" t="inlineStr">
        <is>
          <t>2019</t>
        </is>
      </c>
      <c r="B10391" t="inlineStr">
        <is>
          <t>Pommes de table</t>
        </is>
      </c>
      <c r="C10391" t="inlineStr">
        <is>
          <t>Pertes en distribution</t>
        </is>
      </c>
      <c r="D10391" t="n">
        <v>0</v>
      </c>
      <c r="E10391" t="inlineStr"/>
      <c r="F10391" t="inlineStr"/>
      <c r="G10391" t="inlineStr"/>
      <c r="H10391" t="inlineStr"/>
      <c r="I10391" t="inlineStr"/>
      <c r="J10391" t="inlineStr"/>
      <c r="K10391" t="inlineStr">
        <is>
          <t>libre</t>
        </is>
      </c>
    </row>
    <row r="10392">
      <c r="A10392" t="inlineStr">
        <is>
          <t>2019</t>
        </is>
      </c>
      <c r="B10392" t="inlineStr">
        <is>
          <t>Golden</t>
        </is>
      </c>
      <c r="C10392" t="inlineStr">
        <is>
          <t>Pertes en distribution</t>
        </is>
      </c>
      <c r="D10392" t="n">
        <v>0</v>
      </c>
      <c r="E10392" t="inlineStr"/>
      <c r="F10392" t="inlineStr"/>
      <c r="G10392" t="inlineStr"/>
      <c r="H10392" t="inlineStr"/>
      <c r="I10392" t="inlineStr"/>
      <c r="J10392" t="inlineStr"/>
      <c r="K10392" t="inlineStr">
        <is>
          <t>libre</t>
        </is>
      </c>
    </row>
    <row r="10393">
      <c r="A10393" t="inlineStr">
        <is>
          <t>2019</t>
        </is>
      </c>
      <c r="B10393" t="inlineStr">
        <is>
          <t>Gala</t>
        </is>
      </c>
      <c r="C10393" t="inlineStr">
        <is>
          <t>Pertes en distribution</t>
        </is>
      </c>
      <c r="D10393" t="n">
        <v>0</v>
      </c>
      <c r="E10393" t="inlineStr"/>
      <c r="F10393" t="inlineStr"/>
      <c r="G10393" t="inlineStr"/>
      <c r="H10393" t="inlineStr"/>
      <c r="I10393" t="inlineStr"/>
      <c r="J10393" t="inlineStr"/>
      <c r="K10393" t="inlineStr">
        <is>
          <t>libre</t>
        </is>
      </c>
    </row>
    <row r="10394">
      <c r="A10394" t="inlineStr">
        <is>
          <t>2019</t>
        </is>
      </c>
      <c r="B10394" t="inlineStr">
        <is>
          <t>Granny Smith</t>
        </is>
      </c>
      <c r="C10394" t="inlineStr">
        <is>
          <t>Pertes en distribution</t>
        </is>
      </c>
      <c r="D10394" t="n">
        <v>0</v>
      </c>
      <c r="E10394" t="inlineStr"/>
      <c r="F10394" t="inlineStr"/>
      <c r="G10394" t="inlineStr"/>
      <c r="H10394" t="inlineStr"/>
      <c r="I10394" t="inlineStr"/>
      <c r="J10394" t="inlineStr"/>
      <c r="K10394" t="inlineStr">
        <is>
          <t>libre</t>
        </is>
      </c>
    </row>
    <row r="10395">
      <c r="A10395" t="inlineStr">
        <is>
          <t>2019</t>
        </is>
      </c>
      <c r="B10395" t="inlineStr">
        <is>
          <t>Autres variétés de pommes, n.c.a.</t>
        </is>
      </c>
      <c r="C10395" t="inlineStr">
        <is>
          <t>Pertes en distribution</t>
        </is>
      </c>
      <c r="D10395" t="n">
        <v>0</v>
      </c>
      <c r="E10395" t="inlineStr"/>
      <c r="F10395" t="inlineStr"/>
      <c r="G10395" t="inlineStr"/>
      <c r="H10395" t="inlineStr"/>
      <c r="I10395" t="inlineStr"/>
      <c r="J10395" t="inlineStr"/>
      <c r="K10395" t="inlineStr">
        <is>
          <t>libre</t>
        </is>
      </c>
    </row>
    <row r="10396">
      <c r="A10396" t="inlineStr">
        <is>
          <t>2019</t>
        </is>
      </c>
      <c r="B10396" t="inlineStr">
        <is>
          <t>Autres fruits à pépins et à noyau</t>
        </is>
      </c>
      <c r="C10396" t="inlineStr">
        <is>
          <t>Pertes en distribution</t>
        </is>
      </c>
      <c r="D10396" t="n">
        <v>0</v>
      </c>
      <c r="E10396" t="inlineStr"/>
      <c r="F10396" t="inlineStr"/>
      <c r="G10396" t="inlineStr"/>
      <c r="H10396" t="inlineStr"/>
      <c r="I10396" t="inlineStr"/>
      <c r="J10396" t="inlineStr"/>
      <c r="K10396" t="inlineStr">
        <is>
          <t>libre</t>
        </is>
      </c>
    </row>
    <row r="10397">
      <c r="A10397" t="inlineStr">
        <is>
          <t>2019</t>
        </is>
      </c>
      <c r="B10397" t="inlineStr">
        <is>
          <t>Poires</t>
        </is>
      </c>
      <c r="C10397" t="inlineStr">
        <is>
          <t>Pertes en distribution</t>
        </is>
      </c>
      <c r="D10397" t="n">
        <v>0</v>
      </c>
      <c r="E10397" t="inlineStr"/>
      <c r="F10397" t="inlineStr"/>
      <c r="G10397" t="inlineStr"/>
      <c r="H10397" t="inlineStr"/>
      <c r="I10397" t="inlineStr"/>
      <c r="J10397" t="inlineStr"/>
      <c r="K10397" t="inlineStr">
        <is>
          <t>libre</t>
        </is>
      </c>
    </row>
    <row r="10398">
      <c r="A10398" t="inlineStr">
        <is>
          <t>2019</t>
        </is>
      </c>
      <c r="B10398" t="inlineStr">
        <is>
          <t>Poires d'été</t>
        </is>
      </c>
      <c r="C10398" t="inlineStr">
        <is>
          <t>Pertes en distribution</t>
        </is>
      </c>
      <c r="D10398" t="n">
        <v>0</v>
      </c>
      <c r="E10398" t="inlineStr"/>
      <c r="F10398" t="inlineStr"/>
      <c r="G10398" t="inlineStr"/>
      <c r="H10398" t="inlineStr"/>
      <c r="I10398" t="inlineStr"/>
      <c r="J10398" t="inlineStr"/>
      <c r="K10398" t="inlineStr">
        <is>
          <t>libre</t>
        </is>
      </c>
    </row>
    <row r="10399">
      <c r="A10399" t="inlineStr">
        <is>
          <t>2019</t>
        </is>
      </c>
      <c r="B10399" t="inlineStr">
        <is>
          <t>William's</t>
        </is>
      </c>
      <c r="C10399" t="inlineStr">
        <is>
          <t>Pertes en distribution</t>
        </is>
      </c>
      <c r="D10399" t="n">
        <v>0</v>
      </c>
      <c r="E10399" t="inlineStr"/>
      <c r="F10399" t="inlineStr"/>
      <c r="G10399" t="inlineStr"/>
      <c r="H10399" t="inlineStr"/>
      <c r="I10399" t="inlineStr"/>
      <c r="J10399" t="inlineStr"/>
      <c r="K10399" t="inlineStr">
        <is>
          <t>libre</t>
        </is>
      </c>
    </row>
    <row r="10400">
      <c r="A10400" t="inlineStr">
        <is>
          <t>2019</t>
        </is>
      </c>
      <c r="B10400" t="inlineStr">
        <is>
          <t>Jules Guyot</t>
        </is>
      </c>
      <c r="C10400" t="inlineStr">
        <is>
          <t>Pertes en distribution</t>
        </is>
      </c>
      <c r="D10400" t="n">
        <v>0</v>
      </c>
      <c r="E10400" t="inlineStr"/>
      <c r="F10400" t="inlineStr"/>
      <c r="G10400" t="inlineStr"/>
      <c r="H10400" t="inlineStr"/>
      <c r="I10400" t="inlineStr"/>
      <c r="J10400" t="inlineStr"/>
      <c r="K10400" t="inlineStr">
        <is>
          <t>libre</t>
        </is>
      </c>
    </row>
    <row r="10401">
      <c r="A10401" t="inlineStr">
        <is>
          <t>2019</t>
        </is>
      </c>
      <c r="B10401" t="inlineStr">
        <is>
          <t>Autres variétés de poires d'été, n.c.a.</t>
        </is>
      </c>
      <c r="C10401" t="inlineStr">
        <is>
          <t>Pertes en distribution</t>
        </is>
      </c>
      <c r="D10401" t="n">
        <v>0</v>
      </c>
      <c r="E10401" t="inlineStr"/>
      <c r="F10401" t="inlineStr"/>
      <c r="G10401" t="inlineStr"/>
      <c r="H10401" t="inlineStr"/>
      <c r="I10401" t="inlineStr"/>
      <c r="J10401" t="inlineStr"/>
      <c r="K10401" t="inlineStr">
        <is>
          <t>libre</t>
        </is>
      </c>
    </row>
    <row r="10402">
      <c r="A10402" t="inlineStr">
        <is>
          <t>2019</t>
        </is>
      </c>
      <c r="B10402" t="inlineStr">
        <is>
          <t>Poires d'automne</t>
        </is>
      </c>
      <c r="C10402" t="inlineStr">
        <is>
          <t>Pertes en distribution</t>
        </is>
      </c>
      <c r="D10402" t="n">
        <v>0</v>
      </c>
      <c r="E10402" t="inlineStr"/>
      <c r="F10402" t="inlineStr"/>
      <c r="G10402" t="inlineStr"/>
      <c r="H10402" t="inlineStr"/>
      <c r="I10402" t="inlineStr"/>
      <c r="J10402" t="inlineStr"/>
      <c r="K10402" t="inlineStr">
        <is>
          <t>libre</t>
        </is>
      </c>
    </row>
    <row r="10403">
      <c r="A10403" t="inlineStr">
        <is>
          <t>2019</t>
        </is>
      </c>
      <c r="B10403" t="inlineStr">
        <is>
          <t>Poires d'hiver</t>
        </is>
      </c>
      <c r="C10403" t="inlineStr">
        <is>
          <t>Pertes en distribution</t>
        </is>
      </c>
      <c r="D10403" t="n">
        <v>0</v>
      </c>
      <c r="E10403" t="inlineStr"/>
      <c r="F10403" t="inlineStr"/>
      <c r="G10403" t="inlineStr"/>
      <c r="H10403" t="inlineStr"/>
      <c r="I10403" t="inlineStr"/>
      <c r="J10403" t="inlineStr"/>
      <c r="K10403" t="inlineStr">
        <is>
          <t>libre</t>
        </is>
      </c>
    </row>
    <row r="10404">
      <c r="A10404" t="inlineStr">
        <is>
          <t>2019</t>
        </is>
      </c>
      <c r="B10404" t="inlineStr">
        <is>
          <t>Coings</t>
        </is>
      </c>
      <c r="C10404" t="inlineStr">
        <is>
          <t>Pertes en distribution</t>
        </is>
      </c>
      <c r="D10404" t="n">
        <v>0</v>
      </c>
      <c r="E10404" t="inlineStr"/>
      <c r="F10404" t="inlineStr"/>
      <c r="G10404" t="inlineStr"/>
      <c r="H10404" t="inlineStr"/>
      <c r="I10404" t="inlineStr"/>
      <c r="J10404" t="inlineStr"/>
      <c r="K10404" t="inlineStr">
        <is>
          <t>libre</t>
        </is>
      </c>
    </row>
    <row r="10405">
      <c r="A10405" t="inlineStr">
        <is>
          <t>2019</t>
        </is>
      </c>
      <c r="B10405" t="inlineStr">
        <is>
          <t>Abricots</t>
        </is>
      </c>
      <c r="C10405" t="inlineStr">
        <is>
          <t>Pertes en distribution</t>
        </is>
      </c>
      <c r="D10405" t="n">
        <v>0</v>
      </c>
      <c r="E10405" t="inlineStr"/>
      <c r="F10405" t="inlineStr"/>
      <c r="G10405" t="inlineStr"/>
      <c r="H10405" t="inlineStr"/>
      <c r="I10405" t="inlineStr"/>
      <c r="J10405" t="inlineStr"/>
      <c r="K10405" t="inlineStr">
        <is>
          <t>libre</t>
        </is>
      </c>
    </row>
    <row r="10406">
      <c r="A10406" t="inlineStr">
        <is>
          <t>2019</t>
        </is>
      </c>
      <c r="B10406" t="inlineStr">
        <is>
          <t>Cerises</t>
        </is>
      </c>
      <c r="C10406" t="inlineStr">
        <is>
          <t>Pertes en distribution</t>
        </is>
      </c>
      <c r="D10406" t="n">
        <v>0</v>
      </c>
      <c r="E10406" t="inlineStr"/>
      <c r="F10406" t="inlineStr"/>
      <c r="G10406" t="inlineStr"/>
      <c r="H10406" t="inlineStr"/>
      <c r="I10406" t="inlineStr"/>
      <c r="J10406" t="inlineStr"/>
      <c r="K10406" t="inlineStr">
        <is>
          <t>libre</t>
        </is>
      </c>
    </row>
    <row r="10407">
      <c r="A10407" t="inlineStr">
        <is>
          <t>2019</t>
        </is>
      </c>
      <c r="B10407" t="inlineStr">
        <is>
          <t>Bigarreau</t>
        </is>
      </c>
      <c r="C10407" t="inlineStr">
        <is>
          <t>Pertes en distribution</t>
        </is>
      </c>
      <c r="D10407" t="n">
        <v>0</v>
      </c>
      <c r="E10407" t="inlineStr"/>
      <c r="F10407" t="inlineStr"/>
      <c r="G10407" t="inlineStr"/>
      <c r="H10407" t="inlineStr"/>
      <c r="I10407" t="inlineStr"/>
      <c r="J10407" t="inlineStr"/>
      <c r="K10407" t="inlineStr">
        <is>
          <t>libre</t>
        </is>
      </c>
    </row>
    <row r="10408">
      <c r="A10408" t="inlineStr">
        <is>
          <t>2019</t>
        </is>
      </c>
      <c r="B10408" t="inlineStr">
        <is>
          <t>Autre variété de cerises, n.c.a.</t>
        </is>
      </c>
      <c r="C10408" t="inlineStr">
        <is>
          <t>Pertes en distribution</t>
        </is>
      </c>
      <c r="D10408" t="n">
        <v>0</v>
      </c>
      <c r="E10408" t="inlineStr"/>
      <c r="F10408" t="inlineStr"/>
      <c r="G10408" t="inlineStr"/>
      <c r="H10408" t="inlineStr"/>
      <c r="I10408" t="inlineStr"/>
      <c r="J10408" t="inlineStr"/>
      <c r="K10408" t="inlineStr">
        <is>
          <t>libre</t>
        </is>
      </c>
    </row>
    <row r="10409">
      <c r="A10409" t="inlineStr">
        <is>
          <t>2019</t>
        </is>
      </c>
      <c r="B10409" t="inlineStr">
        <is>
          <t>Pêches, nectarines et brugnons</t>
        </is>
      </c>
      <c r="C10409" t="inlineStr">
        <is>
          <t>Pertes en distribution</t>
        </is>
      </c>
      <c r="D10409" t="n">
        <v>0</v>
      </c>
      <c r="E10409" t="inlineStr"/>
      <c r="F10409" t="inlineStr"/>
      <c r="G10409" t="inlineStr"/>
      <c r="H10409" t="inlineStr"/>
      <c r="I10409" t="inlineStr"/>
      <c r="J10409" t="inlineStr"/>
      <c r="K10409" t="inlineStr">
        <is>
          <t>libre</t>
        </is>
      </c>
    </row>
    <row r="10410">
      <c r="A10410" t="inlineStr">
        <is>
          <t>2019</t>
        </is>
      </c>
      <c r="B10410" t="inlineStr">
        <is>
          <t>Pêches</t>
        </is>
      </c>
      <c r="C10410" t="inlineStr">
        <is>
          <t>Pertes en distribution</t>
        </is>
      </c>
      <c r="D10410" t="n">
        <v>0</v>
      </c>
      <c r="E10410" t="inlineStr"/>
      <c r="F10410" t="inlineStr"/>
      <c r="G10410" t="inlineStr"/>
      <c r="H10410" t="inlineStr"/>
      <c r="I10410" t="inlineStr"/>
      <c r="J10410" t="inlineStr"/>
      <c r="K10410" t="inlineStr">
        <is>
          <t>libre</t>
        </is>
      </c>
    </row>
    <row r="10411">
      <c r="A10411" t="inlineStr">
        <is>
          <t>2019</t>
        </is>
      </c>
      <c r="B10411" t="inlineStr">
        <is>
          <t>Nectarines et brugnons</t>
        </is>
      </c>
      <c r="C10411" t="inlineStr">
        <is>
          <t>Pertes en distribution</t>
        </is>
      </c>
      <c r="D10411" t="n">
        <v>0</v>
      </c>
      <c r="E10411" t="inlineStr"/>
      <c r="F10411" t="inlineStr"/>
      <c r="G10411" t="inlineStr"/>
      <c r="H10411" t="inlineStr"/>
      <c r="I10411" t="inlineStr"/>
      <c r="J10411" t="inlineStr"/>
      <c r="K10411" t="inlineStr">
        <is>
          <t>libre</t>
        </is>
      </c>
    </row>
    <row r="10412">
      <c r="A10412" t="inlineStr">
        <is>
          <t>2019</t>
        </is>
      </c>
      <c r="B10412" t="inlineStr">
        <is>
          <t>Prunes</t>
        </is>
      </c>
      <c r="C10412" t="inlineStr">
        <is>
          <t>Pertes en distribution</t>
        </is>
      </c>
      <c r="D10412" t="n">
        <v>0</v>
      </c>
      <c r="E10412" t="inlineStr"/>
      <c r="F10412" t="inlineStr"/>
      <c r="G10412" t="inlineStr"/>
      <c r="H10412" t="inlineStr"/>
      <c r="I10412" t="inlineStr"/>
      <c r="J10412" t="inlineStr"/>
      <c r="K10412" t="inlineStr">
        <is>
          <t>libre</t>
        </is>
      </c>
    </row>
    <row r="10413">
      <c r="A10413" t="inlineStr">
        <is>
          <t>2019</t>
        </is>
      </c>
      <c r="B10413" t="inlineStr">
        <is>
          <t>Prune d'ente et hybride</t>
        </is>
      </c>
      <c r="C10413" t="inlineStr">
        <is>
          <t>Pertes en distribution</t>
        </is>
      </c>
      <c r="D10413" t="n">
        <v>0</v>
      </c>
      <c r="E10413" t="inlineStr"/>
      <c r="F10413" t="inlineStr"/>
      <c r="G10413" t="inlineStr"/>
      <c r="H10413" t="inlineStr"/>
      <c r="I10413" t="inlineStr"/>
      <c r="J10413" t="inlineStr"/>
      <c r="K10413" t="inlineStr">
        <is>
          <t>libre</t>
        </is>
      </c>
    </row>
    <row r="10414">
      <c r="A10414" t="inlineStr">
        <is>
          <t>2019</t>
        </is>
      </c>
      <c r="B10414" t="inlineStr">
        <is>
          <t>Mirabelle</t>
        </is>
      </c>
      <c r="C10414" t="inlineStr">
        <is>
          <t>Pertes en distribution</t>
        </is>
      </c>
      <c r="D10414" t="n">
        <v>0</v>
      </c>
      <c r="E10414" t="inlineStr"/>
      <c r="F10414" t="inlineStr"/>
      <c r="G10414" t="inlineStr"/>
      <c r="H10414" t="inlineStr"/>
      <c r="I10414" t="inlineStr"/>
      <c r="J10414" t="inlineStr"/>
      <c r="K10414" t="inlineStr">
        <is>
          <t>libre</t>
        </is>
      </c>
    </row>
    <row r="10415">
      <c r="A10415" t="inlineStr">
        <is>
          <t>2019</t>
        </is>
      </c>
      <c r="B10415" t="inlineStr">
        <is>
          <t>Reine-claude</t>
        </is>
      </c>
      <c r="C10415" t="inlineStr">
        <is>
          <t>Pertes en distribution</t>
        </is>
      </c>
      <c r="D10415" t="n">
        <v>0</v>
      </c>
      <c r="E10415" t="inlineStr"/>
      <c r="F10415" t="inlineStr"/>
      <c r="G10415" t="inlineStr"/>
      <c r="H10415" t="inlineStr"/>
      <c r="I10415" t="inlineStr"/>
      <c r="J10415" t="inlineStr"/>
      <c r="K10415" t="inlineStr">
        <is>
          <t>libre</t>
        </is>
      </c>
    </row>
    <row r="10416">
      <c r="A10416" t="inlineStr">
        <is>
          <t>2019</t>
        </is>
      </c>
      <c r="B10416" t="inlineStr">
        <is>
          <t>Quetsche</t>
        </is>
      </c>
      <c r="C10416" t="inlineStr">
        <is>
          <t>Pertes en distribution</t>
        </is>
      </c>
      <c r="D10416" t="n">
        <v>0</v>
      </c>
      <c r="E10416" t="inlineStr"/>
      <c r="F10416" t="inlineStr"/>
      <c r="G10416" t="inlineStr"/>
      <c r="H10416" t="inlineStr"/>
      <c r="I10416" t="inlineStr"/>
      <c r="J10416" t="inlineStr"/>
      <c r="K10416" t="inlineStr">
        <is>
          <t>libre</t>
        </is>
      </c>
    </row>
    <row r="10417">
      <c r="A10417" t="inlineStr">
        <is>
          <t>2019</t>
        </is>
      </c>
      <c r="B10417" t="inlineStr">
        <is>
          <t>Autres variétés prunes n.c.a.</t>
        </is>
      </c>
      <c r="C10417" t="inlineStr">
        <is>
          <t>Pertes en distribution</t>
        </is>
      </c>
      <c r="D10417" t="n">
        <v>0</v>
      </c>
      <c r="E10417" t="inlineStr"/>
      <c r="F10417" t="inlineStr"/>
      <c r="G10417" t="inlineStr"/>
      <c r="H10417" t="inlineStr"/>
      <c r="I10417" t="inlineStr"/>
      <c r="J10417" t="inlineStr"/>
      <c r="K10417" t="inlineStr">
        <is>
          <t>libre</t>
        </is>
      </c>
    </row>
    <row r="10418">
      <c r="A10418" t="inlineStr">
        <is>
          <t>2019</t>
        </is>
      </c>
      <c r="B10418" t="inlineStr">
        <is>
          <t>Prunelles</t>
        </is>
      </c>
      <c r="C10418" t="inlineStr">
        <is>
          <t>Pertes en distribution</t>
        </is>
      </c>
      <c r="D10418" t="n">
        <v>0</v>
      </c>
      <c r="E10418" t="inlineStr"/>
      <c r="F10418" t="inlineStr"/>
      <c r="G10418" t="inlineStr"/>
      <c r="H10418" t="inlineStr"/>
      <c r="I10418" t="inlineStr"/>
      <c r="J10418" t="inlineStr"/>
      <c r="K10418" t="inlineStr">
        <is>
          <t>libre</t>
        </is>
      </c>
    </row>
    <row r="10419">
      <c r="A10419" t="inlineStr">
        <is>
          <t>2019</t>
        </is>
      </c>
      <c r="B10419" t="inlineStr">
        <is>
          <t>Autres fruits à pépins et à noyau n.c.a.</t>
        </is>
      </c>
      <c r="C10419" t="inlineStr">
        <is>
          <t>Pertes en distribution</t>
        </is>
      </c>
      <c r="D10419" t="n">
        <v>0</v>
      </c>
      <c r="E10419" t="inlineStr"/>
      <c r="F10419" t="inlineStr"/>
      <c r="G10419" t="inlineStr"/>
      <c r="H10419" t="inlineStr"/>
      <c r="I10419" t="inlineStr"/>
      <c r="J10419" t="inlineStr"/>
      <c r="K10419" t="inlineStr">
        <is>
          <t>libre</t>
        </is>
      </c>
    </row>
    <row r="10420">
      <c r="A10420" t="inlineStr">
        <is>
          <t>2019</t>
        </is>
      </c>
      <c r="B10420" t="inlineStr">
        <is>
          <t>Pavie</t>
        </is>
      </c>
      <c r="C10420" t="inlineStr">
        <is>
          <t>Pertes en distribution</t>
        </is>
      </c>
      <c r="D10420" t="n">
        <v>0</v>
      </c>
      <c r="E10420" t="inlineStr"/>
      <c r="F10420" t="inlineStr"/>
      <c r="G10420" t="inlineStr"/>
      <c r="H10420" t="inlineStr"/>
      <c r="I10420" t="inlineStr"/>
      <c r="J10420" t="inlineStr"/>
      <c r="K10420" t="inlineStr">
        <is>
          <t>libre</t>
        </is>
      </c>
    </row>
    <row r="10421">
      <c r="A10421" t="inlineStr">
        <is>
          <t>2019</t>
        </is>
      </c>
      <c r="B10421" t="inlineStr">
        <is>
          <t>Autres fruits d'arbres ou d'arbustes et fruits à coque</t>
        </is>
      </c>
      <c r="C10421" t="inlineStr">
        <is>
          <t>Pertes en distribution</t>
        </is>
      </c>
      <c r="D10421" t="n">
        <v>0</v>
      </c>
      <c r="E10421" t="inlineStr"/>
      <c r="F10421" t="inlineStr"/>
      <c r="G10421" t="inlineStr"/>
      <c r="H10421" t="inlineStr"/>
      <c r="I10421" t="inlineStr"/>
      <c r="J10421" t="inlineStr"/>
      <c r="K10421" t="inlineStr">
        <is>
          <t>libre</t>
        </is>
      </c>
    </row>
    <row r="10422">
      <c r="A10422" t="inlineStr">
        <is>
          <t>2019</t>
        </is>
      </c>
      <c r="B10422" t="inlineStr">
        <is>
          <t>Kakis</t>
        </is>
      </c>
      <c r="C10422" t="inlineStr">
        <is>
          <t>Pertes en distribution</t>
        </is>
      </c>
      <c r="D10422" t="n">
        <v>0</v>
      </c>
      <c r="E10422" t="inlineStr"/>
      <c r="F10422" t="inlineStr"/>
      <c r="G10422" t="inlineStr"/>
      <c r="H10422" t="inlineStr"/>
      <c r="I10422" t="inlineStr"/>
      <c r="J10422" t="inlineStr"/>
      <c r="K10422" t="inlineStr">
        <is>
          <t>libre</t>
        </is>
      </c>
    </row>
    <row r="10423">
      <c r="A10423" t="inlineStr">
        <is>
          <t>2019</t>
        </is>
      </c>
      <c r="B10423" t="inlineStr">
        <is>
          <t>Baies et fruits du genre vaccinium</t>
        </is>
      </c>
      <c r="C10423" t="inlineStr">
        <is>
          <t>Pertes en distribution</t>
        </is>
      </c>
      <c r="D10423" t="n">
        <v>0</v>
      </c>
      <c r="E10423" t="inlineStr"/>
      <c r="F10423" t="inlineStr"/>
      <c r="G10423" t="inlineStr"/>
      <c r="H10423" t="inlineStr"/>
      <c r="I10423" t="inlineStr"/>
      <c r="J10423" t="inlineStr"/>
      <c r="K10423" t="inlineStr">
        <is>
          <t>libre</t>
        </is>
      </c>
    </row>
    <row r="10424">
      <c r="A10424" t="inlineStr">
        <is>
          <t>2019</t>
        </is>
      </c>
      <c r="B10424" t="inlineStr">
        <is>
          <t>Kiwis</t>
        </is>
      </c>
      <c r="C10424" t="inlineStr">
        <is>
          <t>Pertes en distribution</t>
        </is>
      </c>
      <c r="D10424" t="n">
        <v>0</v>
      </c>
      <c r="E10424" t="inlineStr"/>
      <c r="F10424" t="inlineStr"/>
      <c r="G10424" t="inlineStr"/>
      <c r="H10424" t="inlineStr"/>
      <c r="I10424" t="inlineStr"/>
      <c r="J10424" t="inlineStr"/>
      <c r="K10424" t="inlineStr">
        <is>
          <t>libre</t>
        </is>
      </c>
    </row>
    <row r="10425">
      <c r="A10425" t="inlineStr">
        <is>
          <t>2019</t>
        </is>
      </c>
      <c r="B10425" t="inlineStr">
        <is>
          <t>Framboises</t>
        </is>
      </c>
      <c r="C10425" t="inlineStr">
        <is>
          <t>Pertes en distribution</t>
        </is>
      </c>
      <c r="D10425" t="n">
        <v>0</v>
      </c>
      <c r="E10425" t="inlineStr"/>
      <c r="F10425" t="inlineStr"/>
      <c r="G10425" t="inlineStr"/>
      <c r="H10425" t="inlineStr"/>
      <c r="I10425" t="inlineStr"/>
      <c r="J10425" t="inlineStr"/>
      <c r="K10425" t="inlineStr">
        <is>
          <t>libre</t>
        </is>
      </c>
    </row>
    <row r="10426">
      <c r="A10426" t="inlineStr">
        <is>
          <t>2019</t>
        </is>
      </c>
      <c r="B10426" t="inlineStr">
        <is>
          <t>Fraises</t>
        </is>
      </c>
      <c r="C10426" t="inlineStr">
        <is>
          <t>Pertes en distribution</t>
        </is>
      </c>
      <c r="D10426" t="n">
        <v>0</v>
      </c>
      <c r="E10426" t="inlineStr"/>
      <c r="F10426" t="inlineStr"/>
      <c r="G10426" t="inlineStr"/>
      <c r="H10426" t="inlineStr"/>
      <c r="I10426" t="inlineStr"/>
      <c r="J10426" t="inlineStr"/>
      <c r="K10426" t="inlineStr">
        <is>
          <t>libre</t>
        </is>
      </c>
    </row>
    <row r="10427">
      <c r="A10427" t="inlineStr">
        <is>
          <t>2019</t>
        </is>
      </c>
      <c r="B10427" t="inlineStr">
        <is>
          <t>Fraises sous serres</t>
        </is>
      </c>
      <c r="C10427" t="inlineStr">
        <is>
          <t>Pertes en distribution</t>
        </is>
      </c>
      <c r="D10427" t="n">
        <v>0</v>
      </c>
      <c r="E10427" t="inlineStr"/>
      <c r="F10427" t="inlineStr"/>
      <c r="G10427" t="inlineStr"/>
      <c r="H10427" t="inlineStr"/>
      <c r="I10427" t="inlineStr"/>
      <c r="J10427" t="inlineStr"/>
      <c r="K10427" t="inlineStr">
        <is>
          <t>libre</t>
        </is>
      </c>
    </row>
    <row r="10428">
      <c r="A10428" t="inlineStr">
        <is>
          <t>2019</t>
        </is>
      </c>
      <c r="B10428" t="inlineStr">
        <is>
          <t>Fraises en plein air</t>
        </is>
      </c>
      <c r="C10428" t="inlineStr">
        <is>
          <t>Pertes en distribution</t>
        </is>
      </c>
      <c r="D10428" t="n">
        <v>0</v>
      </c>
      <c r="E10428" t="inlineStr"/>
      <c r="F10428" t="inlineStr"/>
      <c r="G10428" t="inlineStr"/>
      <c r="H10428" t="inlineStr"/>
      <c r="I10428" t="inlineStr"/>
      <c r="J10428" t="inlineStr"/>
      <c r="K10428" t="inlineStr">
        <is>
          <t>libre</t>
        </is>
      </c>
    </row>
    <row r="10429">
      <c r="A10429" t="inlineStr">
        <is>
          <t>2019</t>
        </is>
      </c>
      <c r="B10429" t="inlineStr">
        <is>
          <t>Autres baies, fruits du genre vaccinium n.c.a.</t>
        </is>
      </c>
      <c r="C10429" t="inlineStr">
        <is>
          <t>Pertes en distribution</t>
        </is>
      </c>
      <c r="D10429" t="n">
        <v>0</v>
      </c>
      <c r="E10429" t="inlineStr"/>
      <c r="F10429" t="inlineStr"/>
      <c r="G10429" t="inlineStr"/>
      <c r="H10429" t="inlineStr"/>
      <c r="I10429" t="inlineStr"/>
      <c r="J10429" t="inlineStr"/>
      <c r="K10429" t="inlineStr">
        <is>
          <t>libre</t>
        </is>
      </c>
    </row>
    <row r="10430">
      <c r="A10430" t="inlineStr">
        <is>
          <t>2019</t>
        </is>
      </c>
      <c r="B10430" t="inlineStr">
        <is>
          <t>Groseilles</t>
        </is>
      </c>
      <c r="C10430" t="inlineStr">
        <is>
          <t>Pertes en distribution</t>
        </is>
      </c>
      <c r="D10430" t="n">
        <v>0</v>
      </c>
      <c r="E10430" t="inlineStr"/>
      <c r="F10430" t="inlineStr"/>
      <c r="G10430" t="inlineStr"/>
      <c r="H10430" t="inlineStr"/>
      <c r="I10430" t="inlineStr"/>
      <c r="J10430" t="inlineStr"/>
      <c r="K10430" t="inlineStr">
        <is>
          <t>libre</t>
        </is>
      </c>
    </row>
    <row r="10431">
      <c r="A10431" t="inlineStr">
        <is>
          <t>2019</t>
        </is>
      </c>
      <c r="B10431" t="inlineStr">
        <is>
          <t>Cassis et myrtilles</t>
        </is>
      </c>
      <c r="C10431" t="inlineStr">
        <is>
          <t>Pertes en distribution</t>
        </is>
      </c>
      <c r="D10431" t="n">
        <v>0</v>
      </c>
      <c r="E10431" t="inlineStr"/>
      <c r="F10431" t="inlineStr"/>
      <c r="G10431" t="inlineStr"/>
      <c r="H10431" t="inlineStr"/>
      <c r="I10431" t="inlineStr"/>
      <c r="J10431" t="inlineStr"/>
      <c r="K10431" t="inlineStr">
        <is>
          <t>libre</t>
        </is>
      </c>
    </row>
    <row r="10432">
      <c r="A10432" t="inlineStr">
        <is>
          <t>2019</t>
        </is>
      </c>
      <c r="B10432" t="inlineStr">
        <is>
          <t>Fruits à coque</t>
        </is>
      </c>
      <c r="C10432" t="inlineStr">
        <is>
          <t>Pertes en distribution</t>
        </is>
      </c>
      <c r="D10432" t="n">
        <v>0</v>
      </c>
      <c r="E10432" t="inlineStr"/>
      <c r="F10432" t="inlineStr"/>
      <c r="G10432" t="inlineStr"/>
      <c r="H10432" t="inlineStr"/>
      <c r="I10432" t="inlineStr"/>
      <c r="J10432" t="inlineStr"/>
      <c r="K10432" t="inlineStr">
        <is>
          <t>libre</t>
        </is>
      </c>
    </row>
    <row r="10433">
      <c r="A10433" t="inlineStr">
        <is>
          <t>2019</t>
        </is>
      </c>
      <c r="B10433" t="inlineStr">
        <is>
          <t>Amandes</t>
        </is>
      </c>
      <c r="C10433" t="inlineStr">
        <is>
          <t>Pertes en distribution</t>
        </is>
      </c>
      <c r="D10433" t="n">
        <v>0</v>
      </c>
      <c r="E10433" t="inlineStr"/>
      <c r="F10433" t="inlineStr"/>
      <c r="G10433" t="inlineStr"/>
      <c r="H10433" t="inlineStr"/>
      <c r="I10433" t="inlineStr"/>
      <c r="J10433" t="inlineStr"/>
      <c r="K10433" t="inlineStr">
        <is>
          <t>libre</t>
        </is>
      </c>
    </row>
    <row r="10434">
      <c r="A10434" t="inlineStr">
        <is>
          <t>2019</t>
        </is>
      </c>
      <c r="B10434" t="inlineStr">
        <is>
          <t>Châtaignes et marrons</t>
        </is>
      </c>
      <c r="C10434" t="inlineStr">
        <is>
          <t>Pertes en distribution</t>
        </is>
      </c>
      <c r="D10434" t="n">
        <v>0</v>
      </c>
      <c r="E10434" t="inlineStr"/>
      <c r="F10434" t="inlineStr"/>
      <c r="G10434" t="inlineStr"/>
      <c r="H10434" t="inlineStr"/>
      <c r="I10434" t="inlineStr"/>
      <c r="J10434" t="inlineStr"/>
      <c r="K10434" t="inlineStr">
        <is>
          <t>libre</t>
        </is>
      </c>
    </row>
    <row r="10435">
      <c r="A10435" t="inlineStr">
        <is>
          <t>2019</t>
        </is>
      </c>
      <c r="B10435" t="inlineStr">
        <is>
          <t>Noisettes</t>
        </is>
      </c>
      <c r="C10435" t="inlineStr">
        <is>
          <t>Pertes en distribution</t>
        </is>
      </c>
      <c r="D10435" t="n">
        <v>0</v>
      </c>
      <c r="E10435" t="inlineStr"/>
      <c r="F10435" t="inlineStr"/>
      <c r="G10435" t="inlineStr"/>
      <c r="H10435" t="inlineStr"/>
      <c r="I10435" t="inlineStr"/>
      <c r="J10435" t="inlineStr"/>
      <c r="K10435" t="inlineStr">
        <is>
          <t>libre</t>
        </is>
      </c>
    </row>
    <row r="10436">
      <c r="A10436" t="inlineStr">
        <is>
          <t>2019</t>
        </is>
      </c>
      <c r="B10436" t="inlineStr">
        <is>
          <t>Pistaches</t>
        </is>
      </c>
      <c r="C10436" t="inlineStr">
        <is>
          <t>Pertes en distribution</t>
        </is>
      </c>
      <c r="D10436" t="n">
        <v>0</v>
      </c>
      <c r="E10436" t="inlineStr"/>
      <c r="F10436" t="inlineStr"/>
      <c r="G10436" t="inlineStr"/>
      <c r="H10436" t="inlineStr"/>
      <c r="I10436" t="inlineStr"/>
      <c r="J10436" t="inlineStr"/>
      <c r="K10436" t="inlineStr">
        <is>
          <t>libre</t>
        </is>
      </c>
    </row>
    <row r="10437">
      <c r="A10437" t="inlineStr">
        <is>
          <t>2019</t>
        </is>
      </c>
      <c r="B10437" t="inlineStr">
        <is>
          <t>Noix</t>
        </is>
      </c>
      <c r="C10437" t="inlineStr">
        <is>
          <t>Pertes en distribution</t>
        </is>
      </c>
      <c r="D10437" t="n">
        <v>0</v>
      </c>
      <c r="E10437" t="inlineStr"/>
      <c r="F10437" t="inlineStr"/>
      <c r="G10437" t="inlineStr"/>
      <c r="H10437" t="inlineStr"/>
      <c r="I10437" t="inlineStr"/>
      <c r="J10437" t="inlineStr"/>
      <c r="K10437" t="inlineStr">
        <is>
          <t>libre</t>
        </is>
      </c>
    </row>
    <row r="10438">
      <c r="A10438" t="inlineStr">
        <is>
          <t>2019</t>
        </is>
      </c>
      <c r="B10438" t="inlineStr">
        <is>
          <t>Autres fruits à coque</t>
        </is>
      </c>
      <c r="C10438" t="inlineStr">
        <is>
          <t>Pertes en distribution</t>
        </is>
      </c>
      <c r="D10438" t="n">
        <v>0</v>
      </c>
      <c r="E10438" t="inlineStr"/>
      <c r="F10438" t="inlineStr"/>
      <c r="G10438" t="inlineStr"/>
      <c r="H10438" t="inlineStr"/>
      <c r="I10438" t="inlineStr"/>
      <c r="J10438" t="inlineStr"/>
      <c r="K10438" t="inlineStr">
        <is>
          <t>libre</t>
        </is>
      </c>
    </row>
    <row r="10439">
      <c r="A10439" t="inlineStr">
        <is>
          <t>2019</t>
        </is>
      </c>
      <c r="B10439" t="inlineStr">
        <is>
          <t>Noix du Brésil</t>
        </is>
      </c>
      <c r="C10439" t="inlineStr">
        <is>
          <t>Pertes en distribution</t>
        </is>
      </c>
      <c r="D10439" t="n">
        <v>0</v>
      </c>
      <c r="E10439" t="inlineStr"/>
      <c r="F10439" t="inlineStr"/>
      <c r="G10439" t="inlineStr"/>
      <c r="H10439" t="inlineStr"/>
      <c r="I10439" t="inlineStr"/>
      <c r="J10439" t="inlineStr"/>
      <c r="K10439" t="inlineStr">
        <is>
          <t>libre</t>
        </is>
      </c>
    </row>
    <row r="10440">
      <c r="A10440" t="inlineStr">
        <is>
          <t>2019</t>
        </is>
      </c>
      <c r="B10440" t="inlineStr">
        <is>
          <t>Noix de cajou</t>
        </is>
      </c>
      <c r="C10440" t="inlineStr">
        <is>
          <t>Pertes en distribution</t>
        </is>
      </c>
      <c r="D10440" t="n">
        <v>0</v>
      </c>
      <c r="E10440" t="inlineStr"/>
      <c r="F10440" t="inlineStr"/>
      <c r="G10440" t="inlineStr"/>
      <c r="H10440" t="inlineStr"/>
      <c r="I10440" t="inlineStr"/>
      <c r="J10440" t="inlineStr"/>
      <c r="K10440" t="inlineStr">
        <is>
          <t>libre</t>
        </is>
      </c>
    </row>
    <row r="10441">
      <c r="A10441" t="inlineStr">
        <is>
          <t>2019</t>
        </is>
      </c>
      <c r="B10441" t="inlineStr">
        <is>
          <t>Noix macadamia</t>
        </is>
      </c>
      <c r="C10441" t="inlineStr">
        <is>
          <t>Pertes en distribution</t>
        </is>
      </c>
      <c r="D10441" t="n">
        <v>0</v>
      </c>
      <c r="E10441" t="inlineStr"/>
      <c r="F10441" t="inlineStr"/>
      <c r="G10441" t="inlineStr"/>
      <c r="H10441" t="inlineStr"/>
      <c r="I10441" t="inlineStr"/>
      <c r="J10441" t="inlineStr"/>
      <c r="K10441" t="inlineStr">
        <is>
          <t>libre</t>
        </is>
      </c>
    </row>
    <row r="10442">
      <c r="A10442" t="inlineStr">
        <is>
          <t>2019</t>
        </is>
      </c>
      <c r="B10442" t="inlineStr">
        <is>
          <t>Autres fruits à coque, n.c.a</t>
        </is>
      </c>
      <c r="C10442" t="inlineStr">
        <is>
          <t>Pertes en distribution</t>
        </is>
      </c>
      <c r="D10442" t="n">
        <v>0</v>
      </c>
      <c r="E10442" t="inlineStr"/>
      <c r="F10442" t="inlineStr"/>
      <c r="G10442" t="inlineStr"/>
      <c r="H10442" t="inlineStr"/>
      <c r="I10442" t="inlineStr"/>
      <c r="J10442" t="inlineStr"/>
      <c r="K10442" t="inlineStr">
        <is>
          <t>libre</t>
        </is>
      </c>
    </row>
    <row r="10443">
      <c r="A10443" t="inlineStr">
        <is>
          <t>2019</t>
        </is>
      </c>
      <c r="B10443" t="inlineStr">
        <is>
          <t>Noix de cola</t>
        </is>
      </c>
      <c r="C10443" t="inlineStr">
        <is>
          <t>Pertes en distribution</t>
        </is>
      </c>
      <c r="D10443" t="n">
        <v>0</v>
      </c>
      <c r="E10443" t="inlineStr"/>
      <c r="F10443" t="inlineStr"/>
      <c r="G10443" t="inlineStr"/>
      <c r="H10443" t="inlineStr"/>
      <c r="I10443" t="inlineStr"/>
      <c r="J10443" t="inlineStr"/>
      <c r="K10443" t="inlineStr">
        <is>
          <t>libre</t>
        </is>
      </c>
    </row>
    <row r="10444">
      <c r="A10444" t="inlineStr">
        <is>
          <t>2019</t>
        </is>
      </c>
      <c r="B10444" t="inlineStr">
        <is>
          <t>Noix d'arec</t>
        </is>
      </c>
      <c r="C10444" t="inlineStr">
        <is>
          <t>Pertes en distribution</t>
        </is>
      </c>
      <c r="D10444" t="n">
        <v>0</v>
      </c>
      <c r="E10444" t="inlineStr"/>
      <c r="F10444" t="inlineStr"/>
      <c r="G10444" t="inlineStr"/>
      <c r="H10444" t="inlineStr"/>
      <c r="I10444" t="inlineStr"/>
      <c r="J10444" t="inlineStr"/>
      <c r="K10444" t="inlineStr">
        <is>
          <t>libre</t>
        </is>
      </c>
    </row>
    <row r="10445">
      <c r="A10445" t="inlineStr">
        <is>
          <t>2019</t>
        </is>
      </c>
      <c r="B10445" t="inlineStr">
        <is>
          <t>Autres fruits à coque, n.c.a, n.c.a</t>
        </is>
      </c>
      <c r="C10445" t="inlineStr">
        <is>
          <t>Pertes en distribution</t>
        </is>
      </c>
      <c r="D10445" t="n">
        <v>0</v>
      </c>
      <c r="E10445" t="inlineStr"/>
      <c r="F10445" t="inlineStr"/>
      <c r="G10445" t="inlineStr"/>
      <c r="H10445" t="inlineStr"/>
      <c r="I10445" t="inlineStr"/>
      <c r="J10445" t="inlineStr"/>
      <c r="K10445" t="inlineStr">
        <is>
          <t>libre</t>
        </is>
      </c>
    </row>
    <row r="10446">
      <c r="A10446" t="inlineStr">
        <is>
          <t>2019</t>
        </is>
      </c>
      <c r="B10446" t="inlineStr">
        <is>
          <t>Fruits oléagineux</t>
        </is>
      </c>
      <c r="C10446" t="inlineStr">
        <is>
          <t>Pertes en distribution</t>
        </is>
      </c>
      <c r="D10446" t="n">
        <v>0</v>
      </c>
      <c r="E10446" t="inlineStr"/>
      <c r="F10446" t="inlineStr"/>
      <c r="G10446" t="inlineStr"/>
      <c r="H10446" t="inlineStr"/>
      <c r="I10446" t="inlineStr"/>
      <c r="J10446" t="inlineStr"/>
      <c r="K10446" t="inlineStr">
        <is>
          <t>libre</t>
        </is>
      </c>
    </row>
    <row r="10447">
      <c r="A10447" t="inlineStr">
        <is>
          <t>2019</t>
        </is>
      </c>
      <c r="B10447" t="inlineStr">
        <is>
          <t>Noix de coco</t>
        </is>
      </c>
      <c r="C10447" t="inlineStr">
        <is>
          <t>Pertes en distribution</t>
        </is>
      </c>
      <c r="D10447" t="n">
        <v>0</v>
      </c>
      <c r="E10447" t="inlineStr"/>
      <c r="F10447" t="inlineStr"/>
      <c r="G10447" t="inlineStr"/>
      <c r="H10447" t="inlineStr"/>
      <c r="I10447" t="inlineStr"/>
      <c r="J10447" t="inlineStr"/>
      <c r="K10447" t="inlineStr">
        <is>
          <t>libre</t>
        </is>
      </c>
    </row>
    <row r="10448">
      <c r="A10448" t="inlineStr">
        <is>
          <t>2019</t>
        </is>
      </c>
      <c r="B10448" t="inlineStr">
        <is>
          <t>Autres légumes frais</t>
        </is>
      </c>
      <c r="C10448" t="inlineStr">
        <is>
          <t>Pertes en distribution</t>
        </is>
      </c>
      <c r="D10448" t="n">
        <v>0</v>
      </c>
      <c r="E10448" t="inlineStr"/>
      <c r="F10448" t="inlineStr"/>
      <c r="G10448" t="inlineStr"/>
      <c r="H10448" t="inlineStr"/>
      <c r="I10448" t="inlineStr"/>
      <c r="J10448" t="inlineStr"/>
      <c r="K10448" t="inlineStr">
        <is>
          <t>libre</t>
        </is>
      </c>
    </row>
    <row r="10449">
      <c r="A10449" t="inlineStr">
        <is>
          <t>2019</t>
        </is>
      </c>
      <c r="B10449" t="inlineStr">
        <is>
          <t>Fruits, frais ou secs</t>
        </is>
      </c>
      <c r="C10449" t="inlineStr">
        <is>
          <t>Pertes en distribution</t>
        </is>
      </c>
      <c r="D10449" t="n">
        <v>0</v>
      </c>
      <c r="E10449" t="inlineStr"/>
      <c r="F10449" t="inlineStr"/>
      <c r="G10449" t="inlineStr"/>
      <c r="H10449" t="inlineStr"/>
      <c r="I10449" t="inlineStr"/>
      <c r="J10449" t="inlineStr"/>
      <c r="K10449" t="inlineStr">
        <is>
          <t>libre</t>
        </is>
      </c>
    </row>
    <row r="10450">
      <c r="A10450" t="inlineStr">
        <is>
          <t>2019</t>
        </is>
      </c>
      <c r="B10450" t="inlineStr">
        <is>
          <t>Bananes plantains, frais ou secs</t>
        </is>
      </c>
      <c r="C10450" t="inlineStr">
        <is>
          <t>Pertes en distribution</t>
        </is>
      </c>
      <c r="D10450" t="n">
        <v>0</v>
      </c>
      <c r="E10450" t="inlineStr"/>
      <c r="F10450" t="inlineStr"/>
      <c r="G10450" t="inlineStr"/>
      <c r="H10450" t="inlineStr"/>
      <c r="I10450" t="inlineStr"/>
      <c r="J10450" t="inlineStr"/>
      <c r="K10450" t="inlineStr">
        <is>
          <t>libre</t>
        </is>
      </c>
    </row>
    <row r="10451">
      <c r="A10451" t="inlineStr">
        <is>
          <t>2019</t>
        </is>
      </c>
      <c r="B10451" t="inlineStr">
        <is>
          <t>Bananes fruits, fraîches ou sèches</t>
        </is>
      </c>
      <c r="C10451" t="inlineStr">
        <is>
          <t>Pertes en distribution</t>
        </is>
      </c>
      <c r="D10451" t="n">
        <v>0</v>
      </c>
      <c r="E10451" t="inlineStr"/>
      <c r="F10451" t="inlineStr"/>
      <c r="G10451" t="inlineStr"/>
      <c r="H10451" t="inlineStr"/>
      <c r="I10451" t="inlineStr"/>
      <c r="J10451" t="inlineStr"/>
      <c r="K10451" t="inlineStr">
        <is>
          <t>libre</t>
        </is>
      </c>
    </row>
    <row r="10452">
      <c r="A10452" t="inlineStr">
        <is>
          <t>2019</t>
        </is>
      </c>
      <c r="B10452" t="inlineStr">
        <is>
          <t>Dattes, fraîches ou sèches</t>
        </is>
      </c>
      <c r="C10452" t="inlineStr">
        <is>
          <t>Pertes en distribution</t>
        </is>
      </c>
      <c r="D10452" t="n">
        <v>0</v>
      </c>
      <c r="E10452" t="inlineStr"/>
      <c r="F10452" t="inlineStr"/>
      <c r="G10452" t="inlineStr"/>
      <c r="H10452" t="inlineStr"/>
      <c r="I10452" t="inlineStr"/>
      <c r="J10452" t="inlineStr"/>
      <c r="K10452" t="inlineStr">
        <is>
          <t>libre</t>
        </is>
      </c>
    </row>
    <row r="10453">
      <c r="A10453" t="inlineStr">
        <is>
          <t>2019</t>
        </is>
      </c>
      <c r="B10453" t="inlineStr">
        <is>
          <t>Figues, fraîches ou sèches</t>
        </is>
      </c>
      <c r="C10453" t="inlineStr">
        <is>
          <t>Pertes en distribution</t>
        </is>
      </c>
      <c r="D10453" t="n">
        <v>0</v>
      </c>
      <c r="E10453" t="inlineStr"/>
      <c r="F10453" t="inlineStr"/>
      <c r="G10453" t="inlineStr"/>
      <c r="H10453" t="inlineStr"/>
      <c r="I10453" t="inlineStr"/>
      <c r="J10453" t="inlineStr"/>
      <c r="K10453" t="inlineStr">
        <is>
          <t>libre</t>
        </is>
      </c>
    </row>
    <row r="10454">
      <c r="A10454" t="inlineStr">
        <is>
          <t>2019</t>
        </is>
      </c>
      <c r="B10454" t="inlineStr">
        <is>
          <t>Ananas, frais ou secs</t>
        </is>
      </c>
      <c r="C10454" t="inlineStr">
        <is>
          <t>Pertes en distribution</t>
        </is>
      </c>
      <c r="D10454" t="n">
        <v>0</v>
      </c>
      <c r="E10454" t="inlineStr"/>
      <c r="F10454" t="inlineStr"/>
      <c r="G10454" t="inlineStr"/>
      <c r="H10454" t="inlineStr"/>
      <c r="I10454" t="inlineStr"/>
      <c r="J10454" t="inlineStr"/>
      <c r="K10454" t="inlineStr">
        <is>
          <t>libre</t>
        </is>
      </c>
    </row>
    <row r="10455">
      <c r="A10455" t="inlineStr">
        <is>
          <t>2019</t>
        </is>
      </c>
      <c r="B10455" t="inlineStr">
        <is>
          <t>Avocats, frais ou secs</t>
        </is>
      </c>
      <c r="C10455" t="inlineStr">
        <is>
          <t>Pertes en distribution</t>
        </is>
      </c>
      <c r="D10455" t="n">
        <v>0</v>
      </c>
      <c r="E10455" t="inlineStr"/>
      <c r="F10455" t="inlineStr"/>
      <c r="G10455" t="inlineStr"/>
      <c r="H10455" t="inlineStr"/>
      <c r="I10455" t="inlineStr"/>
      <c r="J10455" t="inlineStr"/>
      <c r="K10455" t="inlineStr">
        <is>
          <t>libre</t>
        </is>
      </c>
    </row>
    <row r="10456">
      <c r="A10456" t="inlineStr">
        <is>
          <t>2019</t>
        </is>
      </c>
      <c r="B10456" t="inlineStr">
        <is>
          <t>Goyaves, mangues et mangoustans, frais ou secs</t>
        </is>
      </c>
      <c r="C10456" t="inlineStr">
        <is>
          <t>Pertes en distribution</t>
        </is>
      </c>
      <c r="D10456" t="n">
        <v>0</v>
      </c>
      <c r="E10456" t="inlineStr"/>
      <c r="F10456" t="inlineStr"/>
      <c r="G10456" t="inlineStr"/>
      <c r="H10456" t="inlineStr"/>
      <c r="I10456" t="inlineStr"/>
      <c r="J10456" t="inlineStr"/>
      <c r="K10456" t="inlineStr">
        <is>
          <t>libre</t>
        </is>
      </c>
    </row>
    <row r="10457">
      <c r="A10457" t="inlineStr">
        <is>
          <t>2019</t>
        </is>
      </c>
      <c r="B10457" t="inlineStr">
        <is>
          <t>Oranges, fraîches ou sèches</t>
        </is>
      </c>
      <c r="C10457" t="inlineStr">
        <is>
          <t>Pertes en distribution</t>
        </is>
      </c>
      <c r="D10457" t="n">
        <v>0</v>
      </c>
      <c r="E10457" t="inlineStr"/>
      <c r="F10457" t="inlineStr"/>
      <c r="G10457" t="inlineStr"/>
      <c r="H10457" t="inlineStr"/>
      <c r="I10457" t="inlineStr"/>
      <c r="J10457" t="inlineStr"/>
      <c r="K10457" t="inlineStr">
        <is>
          <t>libre</t>
        </is>
      </c>
    </row>
    <row r="10458">
      <c r="A10458" t="inlineStr">
        <is>
          <t>2019</t>
        </is>
      </c>
      <c r="B10458" t="inlineStr">
        <is>
          <t>Mandarines et clémentines, fraîches ou sèches</t>
        </is>
      </c>
      <c r="C10458" t="inlineStr">
        <is>
          <t>Pertes en distribution</t>
        </is>
      </c>
      <c r="D10458" t="n">
        <v>0</v>
      </c>
      <c r="E10458" t="inlineStr"/>
      <c r="F10458" t="inlineStr"/>
      <c r="G10458" t="inlineStr"/>
      <c r="H10458" t="inlineStr"/>
      <c r="I10458" t="inlineStr"/>
      <c r="J10458" t="inlineStr"/>
      <c r="K10458" t="inlineStr">
        <is>
          <t>libre</t>
        </is>
      </c>
    </row>
    <row r="10459">
      <c r="A10459" t="inlineStr">
        <is>
          <t>2019</t>
        </is>
      </c>
      <c r="B10459" t="inlineStr">
        <is>
          <t>Pamplemousses et pomelos, frais ou secs</t>
        </is>
      </c>
      <c r="C10459" t="inlineStr">
        <is>
          <t>Pertes en distribution</t>
        </is>
      </c>
      <c r="D10459" t="n">
        <v>0</v>
      </c>
      <c r="E10459" t="inlineStr"/>
      <c r="F10459" t="inlineStr"/>
      <c r="G10459" t="inlineStr"/>
      <c r="H10459" t="inlineStr"/>
      <c r="I10459" t="inlineStr"/>
      <c r="J10459" t="inlineStr"/>
      <c r="K10459" t="inlineStr">
        <is>
          <t>libre</t>
        </is>
      </c>
    </row>
    <row r="10460">
      <c r="A10460" t="inlineStr">
        <is>
          <t>2019</t>
        </is>
      </c>
      <c r="B10460" t="inlineStr">
        <is>
          <t>Citrons et limes, frais ou secs</t>
        </is>
      </c>
      <c r="C10460" t="inlineStr">
        <is>
          <t>Pertes en distribution</t>
        </is>
      </c>
      <c r="D10460" t="n">
        <v>0</v>
      </c>
      <c r="E10460" t="inlineStr"/>
      <c r="F10460" t="inlineStr"/>
      <c r="G10460" t="inlineStr"/>
      <c r="H10460" t="inlineStr"/>
      <c r="I10460" t="inlineStr"/>
      <c r="J10460" t="inlineStr"/>
      <c r="K10460" t="inlineStr">
        <is>
          <t>libre</t>
        </is>
      </c>
    </row>
    <row r="10461">
      <c r="A10461" t="inlineStr">
        <is>
          <t>2019</t>
        </is>
      </c>
      <c r="B10461" t="inlineStr">
        <is>
          <t>Autres agrumes, frais ou secs</t>
        </is>
      </c>
      <c r="C10461" t="inlineStr">
        <is>
          <t>Pertes en distribution</t>
        </is>
      </c>
      <c r="D10461" t="n">
        <v>0</v>
      </c>
      <c r="E10461" t="inlineStr"/>
      <c r="F10461" t="inlineStr"/>
      <c r="G10461" t="inlineStr"/>
      <c r="H10461" t="inlineStr"/>
      <c r="I10461" t="inlineStr"/>
      <c r="J10461" t="inlineStr"/>
      <c r="K10461" t="inlineStr">
        <is>
          <t>libre</t>
        </is>
      </c>
    </row>
    <row r="10462">
      <c r="A10462" t="inlineStr">
        <is>
          <t>2019</t>
        </is>
      </c>
      <c r="B10462" t="inlineStr">
        <is>
          <t>Autres agrumes</t>
        </is>
      </c>
      <c r="C10462" t="inlineStr">
        <is>
          <t>Pertes en distribution</t>
        </is>
      </c>
      <c r="D10462" t="n">
        <v>0</v>
      </c>
      <c r="E10462" t="inlineStr"/>
      <c r="F10462" t="inlineStr"/>
      <c r="G10462" t="inlineStr"/>
      <c r="H10462" t="inlineStr"/>
      <c r="I10462" t="inlineStr"/>
      <c r="J10462" t="inlineStr"/>
      <c r="K10462" t="inlineStr">
        <is>
          <t>libre</t>
        </is>
      </c>
    </row>
    <row r="10463">
      <c r="A10463" t="inlineStr">
        <is>
          <t>2019</t>
        </is>
      </c>
      <c r="B10463" t="inlineStr">
        <is>
          <t>Fruits et légumes (hors PdT)</t>
        </is>
      </c>
      <c r="C10463" t="inlineStr">
        <is>
          <t>Pertes en distribution</t>
        </is>
      </c>
      <c r="D10463" t="n">
        <v>0</v>
      </c>
      <c r="E10463" t="inlineStr"/>
      <c r="F10463" t="inlineStr"/>
      <c r="G10463" t="inlineStr"/>
      <c r="H10463" t="inlineStr"/>
      <c r="I10463" t="inlineStr"/>
      <c r="J10463" t="inlineStr"/>
      <c r="K10463" t="inlineStr">
        <is>
          <t>libre</t>
        </is>
      </c>
    </row>
    <row r="10464">
      <c r="A10464" t="inlineStr">
        <is>
          <t>2019</t>
        </is>
      </c>
      <c r="B10464" t="inlineStr">
        <is>
          <t>Légumes (hors PdT)</t>
        </is>
      </c>
      <c r="C10464" t="inlineStr">
        <is>
          <t>Pertes en distribution</t>
        </is>
      </c>
      <c r="D10464" t="n">
        <v>0</v>
      </c>
      <c r="E10464" t="inlineStr"/>
      <c r="F10464" t="inlineStr"/>
      <c r="G10464" t="inlineStr"/>
      <c r="H10464" t="inlineStr"/>
      <c r="I10464" t="inlineStr"/>
      <c r="J10464" t="inlineStr"/>
      <c r="K10464" t="inlineStr">
        <is>
          <t>libre</t>
        </is>
      </c>
    </row>
    <row r="10465">
      <c r="A10465" t="inlineStr">
        <is>
          <t>2019</t>
        </is>
      </c>
      <c r="B10465" t="inlineStr">
        <is>
          <t>Autres légumes frais - CTIFL</t>
        </is>
      </c>
      <c r="C10465" t="inlineStr">
        <is>
          <t>Pertes en distribution</t>
        </is>
      </c>
      <c r="D10465" t="n">
        <v>0</v>
      </c>
      <c r="E10465" t="inlineStr"/>
      <c r="F10465" t="inlineStr"/>
      <c r="G10465" t="inlineStr"/>
      <c r="H10465" t="inlineStr"/>
      <c r="I10465" t="inlineStr"/>
      <c r="J10465" t="inlineStr"/>
      <c r="K10465" t="inlineStr">
        <is>
          <t>libre</t>
        </is>
      </c>
    </row>
    <row r="10466">
      <c r="A10466" t="inlineStr">
        <is>
          <t>2019</t>
        </is>
      </c>
      <c r="B10466" t="inlineStr">
        <is>
          <t>Champignons et truffes - CTIFL</t>
        </is>
      </c>
      <c r="C10466" t="inlineStr">
        <is>
          <t>Pertes en distribution</t>
        </is>
      </c>
      <c r="D10466" t="n">
        <v>0</v>
      </c>
      <c r="E10466" t="inlineStr"/>
      <c r="F10466" t="inlineStr"/>
      <c r="G10466" t="inlineStr"/>
      <c r="H10466" t="inlineStr"/>
      <c r="I10466" t="inlineStr"/>
      <c r="J10466" t="inlineStr"/>
      <c r="K10466" t="inlineStr">
        <is>
          <t>libre</t>
        </is>
      </c>
    </row>
    <row r="10467">
      <c r="A10467" t="inlineStr">
        <is>
          <t>2019</t>
        </is>
      </c>
      <c r="B10467" t="inlineStr">
        <is>
          <t>Champignons - CTIFL</t>
        </is>
      </c>
      <c r="C10467" t="inlineStr">
        <is>
          <t>Pertes en distribution</t>
        </is>
      </c>
      <c r="D10467" t="n">
        <v>0</v>
      </c>
      <c r="E10467" t="inlineStr"/>
      <c r="F10467" t="inlineStr"/>
      <c r="G10467" t="inlineStr"/>
      <c r="H10467" t="inlineStr"/>
      <c r="I10467" t="inlineStr"/>
      <c r="J10467" t="inlineStr"/>
      <c r="K10467" t="inlineStr">
        <is>
          <t>libre</t>
        </is>
      </c>
    </row>
    <row r="10468">
      <c r="A10468" t="inlineStr">
        <is>
          <t>2019</t>
        </is>
      </c>
      <c r="B10468" t="inlineStr">
        <is>
          <t>Champignons de Couche - CTIFL</t>
        </is>
      </c>
      <c r="C10468" t="inlineStr">
        <is>
          <t>Pertes en distribution</t>
        </is>
      </c>
      <c r="D10468" t="n">
        <v>0</v>
      </c>
      <c r="E10468" t="inlineStr"/>
      <c r="F10468" t="inlineStr"/>
      <c r="G10468" t="inlineStr"/>
      <c r="H10468" t="inlineStr"/>
      <c r="I10468" t="inlineStr"/>
      <c r="J10468" t="inlineStr"/>
      <c r="K10468" t="inlineStr">
        <is>
          <t>libre</t>
        </is>
      </c>
    </row>
    <row r="10469">
      <c r="A10469" t="inlineStr">
        <is>
          <t>2019</t>
        </is>
      </c>
      <c r="B10469" t="inlineStr">
        <is>
          <t>Autres champignons - CTIFL</t>
        </is>
      </c>
      <c r="C10469" t="inlineStr">
        <is>
          <t>Pertes en distribution</t>
        </is>
      </c>
      <c r="D10469" t="n">
        <v>0</v>
      </c>
      <c r="E10469" t="inlineStr"/>
      <c r="F10469" t="inlineStr"/>
      <c r="G10469" t="inlineStr"/>
      <c r="H10469" t="inlineStr"/>
      <c r="I10469" t="inlineStr"/>
      <c r="J10469" t="inlineStr"/>
      <c r="K10469" t="inlineStr">
        <is>
          <t>libre</t>
        </is>
      </c>
    </row>
    <row r="10470">
      <c r="A10470" t="inlineStr">
        <is>
          <t>2019</t>
        </is>
      </c>
      <c r="B10470" t="inlineStr">
        <is>
          <t>Légumes à cosse - CTIFL</t>
        </is>
      </c>
      <c r="C10470" t="inlineStr">
        <is>
          <t>Pertes en distribution</t>
        </is>
      </c>
      <c r="D10470" t="n">
        <v>0</v>
      </c>
      <c r="E10470" t="inlineStr"/>
      <c r="F10470" t="inlineStr"/>
      <c r="G10470" t="inlineStr"/>
      <c r="H10470" t="inlineStr"/>
      <c r="I10470" t="inlineStr"/>
      <c r="J10470" t="inlineStr"/>
      <c r="K10470" t="inlineStr">
        <is>
          <t>libre</t>
        </is>
      </c>
    </row>
    <row r="10471">
      <c r="A10471" t="inlineStr">
        <is>
          <t>2019</t>
        </is>
      </c>
      <c r="B10471" t="inlineStr">
        <is>
          <t>Autres légumes à cosse et haricots à écosser - CTIFL</t>
        </is>
      </c>
      <c r="C10471" t="inlineStr">
        <is>
          <t>Pertes en distribution</t>
        </is>
      </c>
      <c r="D10471" t="n">
        <v>0</v>
      </c>
      <c r="E10471" t="inlineStr"/>
      <c r="F10471" t="inlineStr"/>
      <c r="G10471" t="inlineStr"/>
      <c r="H10471" t="inlineStr"/>
      <c r="I10471" t="inlineStr"/>
      <c r="J10471" t="inlineStr"/>
      <c r="K10471" t="inlineStr">
        <is>
          <t>libre</t>
        </is>
      </c>
    </row>
    <row r="10472">
      <c r="A10472" t="inlineStr">
        <is>
          <t>2019</t>
        </is>
      </c>
      <c r="B10472" t="inlineStr">
        <is>
          <t>Haricots verts - CTIFL</t>
        </is>
      </c>
      <c r="C10472" t="inlineStr">
        <is>
          <t>Pertes en distribution</t>
        </is>
      </c>
      <c r="D10472" t="n">
        <v>0</v>
      </c>
      <c r="E10472" t="inlineStr"/>
      <c r="F10472" t="inlineStr"/>
      <c r="G10472" t="inlineStr"/>
      <c r="H10472" t="inlineStr"/>
      <c r="I10472" t="inlineStr"/>
      <c r="J10472" t="inlineStr"/>
      <c r="K10472" t="inlineStr">
        <is>
          <t>libre</t>
        </is>
      </c>
    </row>
    <row r="10473">
      <c r="A10473" t="inlineStr">
        <is>
          <t>2019</t>
        </is>
      </c>
      <c r="B10473" t="inlineStr">
        <is>
          <t>Légumes cultivés pour le fruit - CTIFL</t>
        </is>
      </c>
      <c r="C10473" t="inlineStr">
        <is>
          <t>Pertes en distribution</t>
        </is>
      </c>
      <c r="D10473" t="n">
        <v>0</v>
      </c>
      <c r="E10473" t="inlineStr"/>
      <c r="F10473" t="inlineStr"/>
      <c r="G10473" t="inlineStr"/>
      <c r="H10473" t="inlineStr"/>
      <c r="I10473" t="inlineStr"/>
      <c r="J10473" t="inlineStr"/>
      <c r="K10473" t="inlineStr">
        <is>
          <t>libre</t>
        </is>
      </c>
    </row>
    <row r="10474">
      <c r="A10474" t="inlineStr">
        <is>
          <t>2019</t>
        </is>
      </c>
      <c r="B10474" t="inlineStr">
        <is>
          <t>Autres légumes cultivés pour le fruit - CTIFL</t>
        </is>
      </c>
      <c r="C10474" t="inlineStr">
        <is>
          <t>Pertes en distribution</t>
        </is>
      </c>
      <c r="D10474" t="n">
        <v>0</v>
      </c>
      <c r="E10474" t="inlineStr"/>
      <c r="F10474" t="inlineStr"/>
      <c r="G10474" t="inlineStr"/>
      <c r="H10474" t="inlineStr"/>
      <c r="I10474" t="inlineStr"/>
      <c r="J10474" t="inlineStr"/>
      <c r="K10474" t="inlineStr">
        <is>
          <t>libre</t>
        </is>
      </c>
    </row>
    <row r="10475">
      <c r="A10475" t="inlineStr">
        <is>
          <t>2019</t>
        </is>
      </c>
      <c r="B10475" t="inlineStr">
        <is>
          <t>Citrouilles, courges et calebasses - CTIFL</t>
        </is>
      </c>
      <c r="C10475" t="inlineStr">
        <is>
          <t>Pertes en distribution</t>
        </is>
      </c>
      <c r="D10475" t="n">
        <v>0</v>
      </c>
      <c r="E10475" t="inlineStr"/>
      <c r="F10475" t="inlineStr"/>
      <c r="G10475" t="inlineStr"/>
      <c r="H10475" t="inlineStr"/>
      <c r="I10475" t="inlineStr"/>
      <c r="J10475" t="inlineStr"/>
      <c r="K10475" t="inlineStr">
        <is>
          <t>libre</t>
        </is>
      </c>
    </row>
    <row r="10476">
      <c r="A10476" t="inlineStr">
        <is>
          <t>2019</t>
        </is>
      </c>
      <c r="B10476" t="inlineStr">
        <is>
          <t>Melons - CTIFL</t>
        </is>
      </c>
      <c r="C10476" t="inlineStr">
        <is>
          <t>Pertes en distribution</t>
        </is>
      </c>
      <c r="D10476" t="n">
        <v>0</v>
      </c>
      <c r="E10476" t="inlineStr"/>
      <c r="F10476" t="inlineStr"/>
      <c r="G10476" t="inlineStr"/>
      <c r="H10476" t="inlineStr"/>
      <c r="I10476" t="inlineStr"/>
      <c r="J10476" t="inlineStr"/>
      <c r="K10476" t="inlineStr">
        <is>
          <t>libre</t>
        </is>
      </c>
    </row>
    <row r="10477">
      <c r="A10477" t="inlineStr">
        <is>
          <t>2019</t>
        </is>
      </c>
      <c r="B10477" t="inlineStr">
        <is>
          <t>Melons d'eau et pastèques - CTIFL</t>
        </is>
      </c>
      <c r="C10477" t="inlineStr">
        <is>
          <t>Pertes en distribution</t>
        </is>
      </c>
      <c r="D10477" t="n">
        <v>0</v>
      </c>
      <c r="E10477" t="inlineStr"/>
      <c r="F10477" t="inlineStr"/>
      <c r="G10477" t="inlineStr"/>
      <c r="H10477" t="inlineStr"/>
      <c r="I10477" t="inlineStr"/>
      <c r="J10477" t="inlineStr"/>
      <c r="K10477" t="inlineStr">
        <is>
          <t>libre</t>
        </is>
      </c>
    </row>
    <row r="10478">
      <c r="A10478" t="inlineStr">
        <is>
          <t>2019</t>
        </is>
      </c>
      <c r="B10478" t="inlineStr">
        <is>
          <t>Poivrons et piments doux - CTIFL</t>
        </is>
      </c>
      <c r="C10478" t="inlineStr">
        <is>
          <t>Pertes en distribution</t>
        </is>
      </c>
      <c r="D10478" t="n">
        <v>0</v>
      </c>
      <c r="E10478" t="inlineStr"/>
      <c r="F10478" t="inlineStr"/>
      <c r="G10478" t="inlineStr"/>
      <c r="H10478" t="inlineStr"/>
      <c r="I10478" t="inlineStr"/>
      <c r="J10478" t="inlineStr"/>
      <c r="K10478" t="inlineStr">
        <is>
          <t>libre</t>
        </is>
      </c>
    </row>
    <row r="10479">
      <c r="A10479" t="inlineStr">
        <is>
          <t>2019</t>
        </is>
      </c>
      <c r="B10479" t="inlineStr">
        <is>
          <t>Légumes feuillus et à tige - CTIFL</t>
        </is>
      </c>
      <c r="C10479" t="inlineStr">
        <is>
          <t>Pertes en distribution</t>
        </is>
      </c>
      <c r="D10479" t="n">
        <v>0</v>
      </c>
      <c r="E10479" t="inlineStr"/>
      <c r="F10479" t="inlineStr"/>
      <c r="G10479" t="inlineStr"/>
      <c r="H10479" t="inlineStr"/>
      <c r="I10479" t="inlineStr"/>
      <c r="J10479" t="inlineStr"/>
      <c r="K10479" t="inlineStr">
        <is>
          <t>libre</t>
        </is>
      </c>
    </row>
    <row r="10480">
      <c r="A10480" t="inlineStr">
        <is>
          <t>2019</t>
        </is>
      </c>
      <c r="B10480" t="inlineStr">
        <is>
          <t>Autres légumes feuillus et à tiges - CTIFL</t>
        </is>
      </c>
      <c r="C10480" t="inlineStr">
        <is>
          <t>Pertes en distribution</t>
        </is>
      </c>
      <c r="D10480" t="n">
        <v>0</v>
      </c>
      <c r="E10480" t="inlineStr"/>
      <c r="F10480" t="inlineStr"/>
      <c r="G10480" t="inlineStr"/>
      <c r="H10480" t="inlineStr"/>
      <c r="I10480" t="inlineStr"/>
      <c r="J10480" t="inlineStr"/>
      <c r="K10480" t="inlineStr">
        <is>
          <t>libre</t>
        </is>
      </c>
    </row>
    <row r="10481">
      <c r="A10481" t="inlineStr">
        <is>
          <t>2019</t>
        </is>
      </c>
      <c r="B10481" t="inlineStr">
        <is>
          <t>Racines, bulbes et tubercules - CTIFL</t>
        </is>
      </c>
      <c r="C10481" t="inlineStr">
        <is>
          <t>Pertes en distribution</t>
        </is>
      </c>
      <c r="D10481" t="n">
        <v>0</v>
      </c>
      <c r="E10481" t="inlineStr"/>
      <c r="F10481" t="inlineStr"/>
      <c r="G10481" t="inlineStr"/>
      <c r="H10481" t="inlineStr"/>
      <c r="I10481" t="inlineStr"/>
      <c r="J10481" t="inlineStr"/>
      <c r="K10481" t="inlineStr">
        <is>
          <t>libre</t>
        </is>
      </c>
    </row>
    <row r="10482">
      <c r="A10482" t="inlineStr">
        <is>
          <t>2019</t>
        </is>
      </c>
      <c r="B10482" t="inlineStr">
        <is>
          <t>Autres légumes racines - CTIFL</t>
        </is>
      </c>
      <c r="C10482" t="inlineStr">
        <is>
          <t>Pertes en distribution</t>
        </is>
      </c>
      <c r="D10482" t="n">
        <v>0</v>
      </c>
      <c r="E10482" t="inlineStr"/>
      <c r="F10482" t="inlineStr"/>
      <c r="G10482" t="inlineStr"/>
      <c r="H10482" t="inlineStr"/>
      <c r="I10482" t="inlineStr"/>
      <c r="J10482" t="inlineStr"/>
      <c r="K10482" t="inlineStr">
        <is>
          <t>libre</t>
        </is>
      </c>
    </row>
    <row r="10483">
      <c r="A10483" t="inlineStr">
        <is>
          <t>2019</t>
        </is>
      </c>
      <c r="B10483" t="inlineStr">
        <is>
          <t>Autres racines et tubercules - CTIFL</t>
        </is>
      </c>
      <c r="C10483" t="inlineStr">
        <is>
          <t>Pertes en distribution</t>
        </is>
      </c>
      <c r="D10483" t="n">
        <v>0</v>
      </c>
      <c r="E10483" t="inlineStr"/>
      <c r="F10483" t="inlineStr"/>
      <c r="G10483" t="inlineStr"/>
      <c r="H10483" t="inlineStr"/>
      <c r="I10483" t="inlineStr"/>
      <c r="J10483" t="inlineStr"/>
      <c r="K10483" t="inlineStr">
        <is>
          <t>libre</t>
        </is>
      </c>
    </row>
    <row r="10484">
      <c r="A10484" t="inlineStr">
        <is>
          <t>2019</t>
        </is>
      </c>
      <c r="B10484" t="inlineStr">
        <is>
          <t>Autres fruits métropolitains - CTIFL</t>
        </is>
      </c>
      <c r="C10484" t="inlineStr">
        <is>
          <t>Pertes en distribution</t>
        </is>
      </c>
      <c r="D10484" t="n">
        <v>0</v>
      </c>
      <c r="E10484" t="inlineStr"/>
      <c r="F10484" t="inlineStr"/>
      <c r="G10484" t="inlineStr"/>
      <c r="H10484" t="inlineStr"/>
      <c r="I10484" t="inlineStr"/>
      <c r="J10484" t="inlineStr"/>
      <c r="K10484" t="inlineStr">
        <is>
          <t>libre</t>
        </is>
      </c>
    </row>
    <row r="10485">
      <c r="A10485" t="inlineStr">
        <is>
          <t>2019</t>
        </is>
      </c>
      <c r="B10485" t="inlineStr">
        <is>
          <t>Fruits à coque - CTIFL</t>
        </is>
      </c>
      <c r="C10485" t="inlineStr">
        <is>
          <t>Pertes en distribution</t>
        </is>
      </c>
      <c r="D10485" t="n">
        <v>0</v>
      </c>
      <c r="E10485" t="inlineStr"/>
      <c r="F10485" t="inlineStr"/>
      <c r="G10485" t="inlineStr"/>
      <c r="H10485" t="inlineStr"/>
      <c r="I10485" t="inlineStr"/>
      <c r="J10485" t="inlineStr"/>
      <c r="K10485" t="inlineStr">
        <is>
          <t>libre</t>
        </is>
      </c>
    </row>
    <row r="10486">
      <c r="A10486" t="inlineStr">
        <is>
          <t>2019</t>
        </is>
      </c>
      <c r="B10486" t="inlineStr">
        <is>
          <t>Fruits à noyau - CTIFL</t>
        </is>
      </c>
      <c r="C10486" t="inlineStr">
        <is>
          <t>Pertes en distribution</t>
        </is>
      </c>
      <c r="D10486" t="n">
        <v>0</v>
      </c>
      <c r="E10486" t="inlineStr"/>
      <c r="F10486" t="inlineStr"/>
      <c r="G10486" t="inlineStr"/>
      <c r="H10486" t="inlineStr"/>
      <c r="I10486" t="inlineStr"/>
      <c r="J10486" t="inlineStr"/>
      <c r="K10486" t="inlineStr">
        <is>
          <t>libre</t>
        </is>
      </c>
    </row>
    <row r="10487">
      <c r="A10487" t="inlineStr">
        <is>
          <t>2019</t>
        </is>
      </c>
      <c r="B10487" t="inlineStr">
        <is>
          <t>Fruits à pépins - CTIFL</t>
        </is>
      </c>
      <c r="C10487" t="inlineStr">
        <is>
          <t>Pertes en distribution</t>
        </is>
      </c>
      <c r="D10487" t="n">
        <v>0</v>
      </c>
      <c r="E10487" t="inlineStr"/>
      <c r="F10487" t="inlineStr"/>
      <c r="G10487" t="inlineStr"/>
      <c r="H10487" t="inlineStr"/>
      <c r="I10487" t="inlineStr"/>
      <c r="J10487" t="inlineStr"/>
      <c r="K10487" t="inlineStr">
        <is>
          <t>libre</t>
        </is>
      </c>
    </row>
    <row r="10488">
      <c r="A10488" t="inlineStr">
        <is>
          <t>2019</t>
        </is>
      </c>
      <c r="B10488" t="inlineStr">
        <is>
          <t>Agrumes - CTIFL</t>
        </is>
      </c>
      <c r="C10488" t="inlineStr">
        <is>
          <t>Pertes en distribution</t>
        </is>
      </c>
      <c r="D10488" t="n">
        <v>0</v>
      </c>
      <c r="E10488" t="inlineStr"/>
      <c r="F10488" t="inlineStr"/>
      <c r="G10488" t="inlineStr"/>
      <c r="H10488" t="inlineStr"/>
      <c r="I10488" t="inlineStr"/>
      <c r="J10488" t="inlineStr"/>
      <c r="K10488" t="inlineStr">
        <is>
          <t>libre</t>
        </is>
      </c>
    </row>
    <row r="10489">
      <c r="A10489" t="inlineStr">
        <is>
          <t>2019</t>
        </is>
      </c>
      <c r="B10489" t="inlineStr">
        <is>
          <t>Fruits exotiques - CTIFL</t>
        </is>
      </c>
      <c r="C10489" t="inlineStr">
        <is>
          <t>Pertes en distribution</t>
        </is>
      </c>
      <c r="D10489" t="n">
        <v>0</v>
      </c>
      <c r="E10489" t="inlineStr"/>
      <c r="F10489" t="inlineStr"/>
      <c r="G10489" t="inlineStr"/>
      <c r="H10489" t="inlineStr"/>
      <c r="I10489" t="inlineStr"/>
      <c r="J10489" t="inlineStr"/>
      <c r="K10489" t="inlineStr">
        <is>
          <t>libre</t>
        </is>
      </c>
    </row>
    <row r="10490">
      <c r="A10490" t="inlineStr">
        <is>
          <t>2019</t>
        </is>
      </c>
      <c r="B10490" t="inlineStr">
        <is>
          <t>Autres fruits exotiques - CTIFL</t>
        </is>
      </c>
      <c r="C10490" t="inlineStr">
        <is>
          <t>Pertes en distribution</t>
        </is>
      </c>
      <c r="D10490" t="n">
        <v>0</v>
      </c>
      <c r="E10490" t="inlineStr"/>
      <c r="F10490" t="inlineStr"/>
      <c r="G10490" t="inlineStr"/>
      <c r="H10490" t="inlineStr"/>
      <c r="I10490" t="inlineStr"/>
      <c r="J10490" t="inlineStr"/>
      <c r="K10490" t="inlineStr">
        <is>
          <t>libre</t>
        </is>
      </c>
    </row>
    <row r="10491">
      <c r="A10491" t="inlineStr">
        <is>
          <t>2019</t>
        </is>
      </c>
      <c r="B10491" t="inlineStr">
        <is>
          <t>Fruits exotiques à coque - CTIFL</t>
        </is>
      </c>
      <c r="C10491" t="inlineStr">
        <is>
          <t>Pertes en distribution</t>
        </is>
      </c>
      <c r="D10491" t="n">
        <v>0</v>
      </c>
      <c r="E10491" t="inlineStr"/>
      <c r="F10491" t="inlineStr"/>
      <c r="G10491" t="inlineStr"/>
      <c r="H10491" t="inlineStr"/>
      <c r="I10491" t="inlineStr"/>
      <c r="J10491" t="inlineStr"/>
      <c r="K10491" t="inlineStr">
        <is>
          <t>libre</t>
        </is>
      </c>
    </row>
    <row r="10492">
      <c r="A10492" t="inlineStr">
        <is>
          <t>2019</t>
        </is>
      </c>
      <c r="B10492" t="inlineStr">
        <is>
          <t>Fruits rouges - CTIFL</t>
        </is>
      </c>
      <c r="C10492" t="inlineStr">
        <is>
          <t>Pertes en distribution</t>
        </is>
      </c>
      <c r="D10492" t="n">
        <v>0</v>
      </c>
      <c r="E10492" t="inlineStr"/>
      <c r="F10492" t="inlineStr"/>
      <c r="G10492" t="inlineStr"/>
      <c r="H10492" t="inlineStr"/>
      <c r="I10492" t="inlineStr"/>
      <c r="J10492" t="inlineStr"/>
      <c r="K10492" t="inlineStr">
        <is>
          <t>libre</t>
        </is>
      </c>
    </row>
    <row r="10493">
      <c r="A10493" t="inlineStr">
        <is>
          <t>2019</t>
        </is>
      </c>
      <c r="B10493" t="inlineStr">
        <is>
          <t>Déchets et sous-produits de fruits et légumes</t>
        </is>
      </c>
      <c r="C10493" t="inlineStr">
        <is>
          <t>Pertes en transformation</t>
        </is>
      </c>
      <c r="D10493" t="n">
        <v>0</v>
      </c>
      <c r="E10493" t="inlineStr"/>
      <c r="F10493" t="inlineStr"/>
      <c r="G10493" t="inlineStr"/>
      <c r="H10493" t="inlineStr"/>
      <c r="I10493" t="inlineStr"/>
      <c r="J10493" t="inlineStr"/>
      <c r="K10493" t="inlineStr">
        <is>
          <t>libre unbounded</t>
        </is>
      </c>
    </row>
    <row r="10494">
      <c r="A10494" t="inlineStr">
        <is>
          <t>2019</t>
        </is>
      </c>
      <c r="B10494" t="inlineStr">
        <is>
          <t>Pertes liées à la transformation</t>
        </is>
      </c>
      <c r="C10494" t="inlineStr">
        <is>
          <t>Pertes en transformation</t>
        </is>
      </c>
      <c r="D10494" t="n">
        <v>2320</v>
      </c>
      <c r="E10494" t="inlineStr"/>
      <c r="F10494" t="inlineStr"/>
      <c r="G10494" t="inlineStr"/>
      <c r="H10494" t="inlineStr"/>
      <c r="I10494" t="inlineStr"/>
      <c r="J10494" t="inlineStr"/>
      <c r="K10494" t="inlineStr">
        <is>
          <t>libre unbounded</t>
        </is>
      </c>
    </row>
    <row r="10495">
      <c r="A10495" t="inlineStr">
        <is>
          <t>2019</t>
        </is>
      </c>
      <c r="B10495" t="inlineStr">
        <is>
          <t>Fruits et légumes</t>
        </is>
      </c>
      <c r="C10495" t="inlineStr">
        <is>
          <t>Echanges</t>
        </is>
      </c>
      <c r="D10495" t="n">
        <v>4360</v>
      </c>
      <c r="E10495" t="inlineStr"/>
      <c r="F10495" t="inlineStr"/>
      <c r="G10495" t="inlineStr"/>
      <c r="H10495" t="inlineStr"/>
      <c r="I10495" t="inlineStr"/>
      <c r="J10495" t="inlineStr"/>
      <c r="K10495" t="inlineStr">
        <is>
          <t>libre unbounded</t>
        </is>
      </c>
    </row>
    <row r="10496">
      <c r="A10496" t="inlineStr">
        <is>
          <t>2019</t>
        </is>
      </c>
      <c r="B10496" t="inlineStr">
        <is>
          <t>Légumes</t>
        </is>
      </c>
      <c r="C10496" t="inlineStr">
        <is>
          <t>Echanges</t>
        </is>
      </c>
      <c r="D10496" t="n">
        <v>3480</v>
      </c>
      <c r="E10496" t="inlineStr"/>
      <c r="F10496" t="inlineStr"/>
      <c r="G10496" t="inlineStr"/>
      <c r="H10496" t="inlineStr"/>
      <c r="I10496" t="inlineStr"/>
      <c r="J10496" t="inlineStr"/>
      <c r="K10496" t="inlineStr">
        <is>
          <t>libre unbounded</t>
        </is>
      </c>
    </row>
    <row r="10497">
      <c r="A10497" t="inlineStr">
        <is>
          <t>2019</t>
        </is>
      </c>
      <c r="B10497" t="inlineStr">
        <is>
          <t>Légumineuses et oléagineux</t>
        </is>
      </c>
      <c r="C10497" t="inlineStr">
        <is>
          <t>Echanges</t>
        </is>
      </c>
      <c r="D10497" t="n">
        <v>117</v>
      </c>
      <c r="E10497" t="inlineStr"/>
      <c r="F10497" t="inlineStr"/>
      <c r="G10497" t="inlineStr"/>
      <c r="H10497" t="inlineStr"/>
      <c r="I10497" t="inlineStr"/>
      <c r="J10497" t="inlineStr"/>
      <c r="K10497" t="inlineStr">
        <is>
          <t>libre unbounded</t>
        </is>
      </c>
    </row>
    <row r="10498">
      <c r="A10498" t="inlineStr">
        <is>
          <t>2019</t>
        </is>
      </c>
      <c r="B10498" t="inlineStr">
        <is>
          <t>Légumes à cosse verts</t>
        </is>
      </c>
      <c r="C10498" t="inlineStr">
        <is>
          <t>Echanges</t>
        </is>
      </c>
      <c r="D10498" t="n">
        <v>117</v>
      </c>
      <c r="E10498" t="inlineStr"/>
      <c r="F10498" t="inlineStr"/>
      <c r="G10498" t="inlineStr"/>
      <c r="H10498" t="inlineStr"/>
      <c r="I10498" t="inlineStr"/>
      <c r="J10498" t="inlineStr"/>
      <c r="K10498" t="inlineStr">
        <is>
          <t>libre unbounded</t>
        </is>
      </c>
    </row>
    <row r="10499">
      <c r="A10499" t="inlineStr">
        <is>
          <t>2019</t>
        </is>
      </c>
      <c r="B10499" t="inlineStr">
        <is>
          <t>Haricots</t>
        </is>
      </c>
      <c r="C10499" t="inlineStr">
        <is>
          <t>Echanges</t>
        </is>
      </c>
      <c r="D10499" t="n">
        <v>47.9</v>
      </c>
      <c r="E10499" t="inlineStr"/>
      <c r="F10499" t="inlineStr"/>
      <c r="G10499" t="inlineStr"/>
      <c r="H10499" t="inlineStr"/>
      <c r="I10499" t="inlineStr"/>
      <c r="J10499" t="inlineStr"/>
      <c r="K10499" t="inlineStr">
        <is>
          <t>libre unbounded</t>
        </is>
      </c>
    </row>
    <row r="10500">
      <c r="A10500" t="inlineStr">
        <is>
          <t>2019</t>
        </is>
      </c>
      <c r="B10500" t="inlineStr">
        <is>
          <t>Haricots à écosser et demi-secs (grains)</t>
        </is>
      </c>
      <c r="C10500" t="inlineStr">
        <is>
          <t>Echanges</t>
        </is>
      </c>
      <c r="D10500" t="n">
        <v>5.5</v>
      </c>
      <c r="E10500" t="inlineStr"/>
      <c r="F10500" t="inlineStr"/>
      <c r="G10500" t="inlineStr"/>
      <c r="H10500" t="inlineStr"/>
      <c r="I10500" t="inlineStr"/>
      <c r="J10500" t="inlineStr"/>
      <c r="K10500" t="inlineStr">
        <is>
          <t>libre unbounded</t>
        </is>
      </c>
    </row>
    <row r="10501">
      <c r="A10501" t="inlineStr">
        <is>
          <t>2019</t>
        </is>
      </c>
      <c r="B10501" t="inlineStr">
        <is>
          <t>Haricots verts (y.c. haricots beurre)</t>
        </is>
      </c>
      <c r="C10501" t="inlineStr">
        <is>
          <t>Echanges</t>
        </is>
      </c>
      <c r="D10501" t="n">
        <v>42.4</v>
      </c>
      <c r="E10501" t="inlineStr"/>
      <c r="F10501" t="inlineStr"/>
      <c r="G10501" t="inlineStr"/>
      <c r="H10501" t="inlineStr"/>
      <c r="I10501" t="inlineStr"/>
      <c r="J10501" t="inlineStr"/>
      <c r="K10501" t="inlineStr">
        <is>
          <t>libre unbounded</t>
        </is>
      </c>
    </row>
    <row r="10502">
      <c r="A10502" t="inlineStr">
        <is>
          <t>2019</t>
        </is>
      </c>
      <c r="B10502" t="inlineStr">
        <is>
          <t>Petits pois</t>
        </is>
      </c>
      <c r="C10502" t="inlineStr">
        <is>
          <t>Echanges</t>
        </is>
      </c>
      <c r="D10502" t="n">
        <v>65.09999999999999</v>
      </c>
      <c r="E10502" t="n">
        <v>69.002951</v>
      </c>
      <c r="F10502" t="n">
        <v>3.45014755</v>
      </c>
      <c r="G10502" t="n">
        <v>0.1</v>
      </c>
      <c r="H10502" t="n">
        <v>0</v>
      </c>
      <c r="I10502" t="n">
        <v>500000000</v>
      </c>
      <c r="J10502" t="n">
        <v>1.12</v>
      </c>
      <c r="K10502" t="inlineStr">
        <is>
          <t>mesuré</t>
        </is>
      </c>
    </row>
    <row r="10503">
      <c r="A10503" t="inlineStr">
        <is>
          <t>2019</t>
        </is>
      </c>
      <c r="B10503" t="inlineStr">
        <is>
          <t>Autres légumes à cosse verts</t>
        </is>
      </c>
      <c r="C10503" t="inlineStr">
        <is>
          <t>Echanges</t>
        </is>
      </c>
      <c r="D10503" t="n">
        <v>3.5</v>
      </c>
      <c r="E10503" t="n">
        <v>3.528028</v>
      </c>
      <c r="F10503" t="n">
        <v>0.1764014</v>
      </c>
      <c r="G10503" t="n">
        <v>0.1</v>
      </c>
      <c r="H10503" t="n">
        <v>0</v>
      </c>
      <c r="I10503" t="n">
        <v>500000000</v>
      </c>
      <c r="J10503" t="n">
        <v>0</v>
      </c>
      <c r="K10503" t="inlineStr">
        <is>
          <t>mesuré</t>
        </is>
      </c>
    </row>
    <row r="10504">
      <c r="A10504" t="inlineStr">
        <is>
          <t>2019</t>
        </is>
      </c>
      <c r="B10504" t="inlineStr">
        <is>
          <t>Légumes à cosse d'origine tropicale</t>
        </is>
      </c>
      <c r="C10504" t="inlineStr">
        <is>
          <t>Echanges</t>
        </is>
      </c>
      <c r="D10504" t="n">
        <v>3.5</v>
      </c>
      <c r="E10504" t="inlineStr"/>
      <c r="F10504" t="inlineStr"/>
      <c r="G10504" t="inlineStr"/>
      <c r="H10504" t="inlineStr"/>
      <c r="I10504" t="inlineStr"/>
      <c r="J10504" t="inlineStr"/>
      <c r="K10504" t="inlineStr">
        <is>
          <t>déterminé</t>
        </is>
      </c>
    </row>
    <row r="10505">
      <c r="A10505" t="inlineStr">
        <is>
          <t>2019</t>
        </is>
      </c>
      <c r="B10505" t="inlineStr">
        <is>
          <t>Arachides, en coque</t>
        </is>
      </c>
      <c r="C10505" t="inlineStr">
        <is>
          <t>Echanges</t>
        </is>
      </c>
      <c r="D10505" t="n">
        <v>0</v>
      </c>
      <c r="E10505" t="n">
        <v>0.037813</v>
      </c>
      <c r="F10505" t="n">
        <v>0.00189065</v>
      </c>
      <c r="G10505" t="n">
        <v>0.1</v>
      </c>
      <c r="H10505" t="n">
        <v>0</v>
      </c>
      <c r="I10505" t="n">
        <v>500000000</v>
      </c>
      <c r="J10505" t="n">
        <v>20</v>
      </c>
      <c r="K10505" t="inlineStr">
        <is>
          <t>redondant</t>
        </is>
      </c>
    </row>
    <row r="10506">
      <c r="A10506" t="inlineStr">
        <is>
          <t>2019</t>
        </is>
      </c>
      <c r="B10506" t="inlineStr">
        <is>
          <t>Légumes et melons, racines et tubercules</t>
        </is>
      </c>
      <c r="C10506" t="inlineStr">
        <is>
          <t>Echanges</t>
        </is>
      </c>
      <c r="D10506" t="n">
        <v>3370</v>
      </c>
      <c r="E10506" t="inlineStr"/>
      <c r="F10506" t="inlineStr"/>
      <c r="G10506" t="inlineStr"/>
      <c r="H10506" t="inlineStr"/>
      <c r="I10506" t="inlineStr"/>
      <c r="J10506" t="inlineStr"/>
      <c r="K10506" t="inlineStr">
        <is>
          <t>libre unbounded</t>
        </is>
      </c>
    </row>
    <row r="10507">
      <c r="A10507" t="inlineStr">
        <is>
          <t>2019</t>
        </is>
      </c>
      <c r="B10507" t="inlineStr">
        <is>
          <t>Légumes à feuilles ou à tiges</t>
        </is>
      </c>
      <c r="C10507" t="inlineStr">
        <is>
          <t>Echanges</t>
        </is>
      </c>
      <c r="D10507" t="n">
        <v>267</v>
      </c>
      <c r="E10507" t="inlineStr"/>
      <c r="F10507" t="inlineStr"/>
      <c r="G10507" t="inlineStr"/>
      <c r="H10507" t="inlineStr"/>
      <c r="I10507" t="inlineStr"/>
      <c r="J10507" t="inlineStr"/>
      <c r="K10507" t="inlineStr">
        <is>
          <t>libre unbounded</t>
        </is>
      </c>
    </row>
    <row r="10508">
      <c r="A10508" t="inlineStr">
        <is>
          <t>2019</t>
        </is>
      </c>
      <c r="B10508" t="inlineStr">
        <is>
          <t>Asperges</t>
        </is>
      </c>
      <c r="C10508" t="inlineStr">
        <is>
          <t>Echanges</t>
        </is>
      </c>
      <c r="D10508" t="n">
        <v>4.8</v>
      </c>
      <c r="E10508" t="n">
        <v>4.803908</v>
      </c>
      <c r="F10508" t="n">
        <v>0.2401954</v>
      </c>
      <c r="G10508" t="n">
        <v>0.1</v>
      </c>
      <c r="H10508" t="n">
        <v>0</v>
      </c>
      <c r="I10508" t="n">
        <v>500000000</v>
      </c>
      <c r="J10508" t="n">
        <v>0</v>
      </c>
      <c r="K10508" t="inlineStr">
        <is>
          <t>mesuré</t>
        </is>
      </c>
    </row>
    <row r="10509">
      <c r="A10509" t="inlineStr">
        <is>
          <t>2019</t>
        </is>
      </c>
      <c r="B10509" t="inlineStr">
        <is>
          <t>Choux</t>
        </is>
      </c>
      <c r="C10509" t="inlineStr">
        <is>
          <t>Echanges</t>
        </is>
      </c>
      <c r="D10509" t="n">
        <v>13.8</v>
      </c>
      <c r="E10509" t="inlineStr"/>
      <c r="F10509" t="inlineStr"/>
      <c r="G10509" t="inlineStr"/>
      <c r="H10509" t="inlineStr"/>
      <c r="I10509" t="inlineStr"/>
      <c r="J10509" t="inlineStr"/>
      <c r="K10509" t="inlineStr">
        <is>
          <t>déterminé</t>
        </is>
      </c>
    </row>
    <row r="10510">
      <c r="A10510" t="inlineStr">
        <is>
          <t>2019</t>
        </is>
      </c>
      <c r="B10510" t="inlineStr">
        <is>
          <t>Choux de Bruxelles</t>
        </is>
      </c>
      <c r="C10510" t="inlineStr">
        <is>
          <t>Echanges</t>
        </is>
      </c>
      <c r="D10510" t="n">
        <v>1.7</v>
      </c>
      <c r="E10510" t="n">
        <v>1.69291</v>
      </c>
      <c r="F10510" t="n">
        <v>0.0846455</v>
      </c>
      <c r="G10510" t="n">
        <v>0.1</v>
      </c>
      <c r="H10510" t="n">
        <v>0</v>
      </c>
      <c r="I10510" t="n">
        <v>500000000</v>
      </c>
      <c r="J10510" t="n">
        <v>0</v>
      </c>
      <c r="K10510" t="inlineStr">
        <is>
          <t>mesuré</t>
        </is>
      </c>
    </row>
    <row r="10511">
      <c r="A10511" t="inlineStr">
        <is>
          <t>2019</t>
        </is>
      </c>
      <c r="B10511" t="inlineStr">
        <is>
          <t>Autres choux</t>
        </is>
      </c>
      <c r="C10511" t="inlineStr">
        <is>
          <t>Echanges</t>
        </is>
      </c>
      <c r="D10511" t="n">
        <v>12.1</v>
      </c>
      <c r="E10511" t="n">
        <v>12.104564</v>
      </c>
      <c r="F10511" t="n">
        <v>0.6052282</v>
      </c>
      <c r="G10511" t="n">
        <v>0.1</v>
      </c>
      <c r="H10511" t="n">
        <v>0</v>
      </c>
      <c r="I10511" t="n">
        <v>500000000</v>
      </c>
      <c r="J10511" t="n">
        <v>0</v>
      </c>
      <c r="K10511" t="inlineStr">
        <is>
          <t>mesuré</t>
        </is>
      </c>
    </row>
    <row r="10512">
      <c r="A10512" t="inlineStr">
        <is>
          <t>2019</t>
        </is>
      </c>
      <c r="B10512" t="inlineStr">
        <is>
          <t>Choux à choucroute</t>
        </is>
      </c>
      <c r="C10512" t="inlineStr">
        <is>
          <t>Echanges</t>
        </is>
      </c>
      <c r="D10512" t="n">
        <v>2.1</v>
      </c>
      <c r="E10512" t="inlineStr"/>
      <c r="F10512" t="inlineStr"/>
      <c r="G10512" t="inlineStr"/>
      <c r="H10512" t="inlineStr"/>
      <c r="I10512" t="inlineStr"/>
      <c r="J10512" t="inlineStr"/>
      <c r="K10512" t="inlineStr">
        <is>
          <t>libre</t>
        </is>
      </c>
    </row>
    <row r="10513">
      <c r="A10513" t="inlineStr">
        <is>
          <t>2019</t>
        </is>
      </c>
      <c r="B10513" t="inlineStr">
        <is>
          <t>Autres choux, n.c.a.</t>
        </is>
      </c>
      <c r="C10513" t="inlineStr">
        <is>
          <t>Echanges</t>
        </is>
      </c>
      <c r="D10513" t="n">
        <v>10</v>
      </c>
      <c r="E10513" t="inlineStr"/>
      <c r="F10513" t="inlineStr"/>
      <c r="G10513" t="inlineStr"/>
      <c r="H10513" t="inlineStr"/>
      <c r="I10513" t="inlineStr"/>
      <c r="J10513" t="inlineStr"/>
      <c r="K10513" t="inlineStr">
        <is>
          <t>libre</t>
        </is>
      </c>
    </row>
    <row r="10514">
      <c r="A10514" t="inlineStr">
        <is>
          <t>2019</t>
        </is>
      </c>
      <c r="B10514" t="inlineStr">
        <is>
          <t>Choux-fleurs et brocolis</t>
        </is>
      </c>
      <c r="C10514" t="inlineStr">
        <is>
          <t>Echanges</t>
        </is>
      </c>
      <c r="D10514" t="n">
        <v>121</v>
      </c>
      <c r="E10514" t="n">
        <v>121.101358</v>
      </c>
      <c r="F10514" t="n">
        <v>6.055067900000001</v>
      </c>
      <c r="G10514" t="n">
        <v>0.1</v>
      </c>
      <c r="H10514" t="n">
        <v>0</v>
      </c>
      <c r="I10514" t="n">
        <v>500000000</v>
      </c>
      <c r="J10514" t="n">
        <v>0</v>
      </c>
      <c r="K10514" t="inlineStr">
        <is>
          <t>mesuré</t>
        </is>
      </c>
    </row>
    <row r="10515">
      <c r="A10515" t="inlineStr">
        <is>
          <t>2019</t>
        </is>
      </c>
      <c r="B10515" t="inlineStr">
        <is>
          <t>Choux-fleurs</t>
        </is>
      </c>
      <c r="C10515" t="inlineStr">
        <is>
          <t>Echanges</t>
        </is>
      </c>
      <c r="D10515" t="n">
        <v>105</v>
      </c>
      <c r="E10515" t="inlineStr"/>
      <c r="F10515" t="inlineStr"/>
      <c r="G10515" t="inlineStr"/>
      <c r="H10515" t="inlineStr"/>
      <c r="I10515" t="inlineStr"/>
      <c r="J10515" t="inlineStr"/>
      <c r="K10515" t="inlineStr">
        <is>
          <t>libre</t>
        </is>
      </c>
    </row>
    <row r="10516">
      <c r="A10516" t="inlineStr">
        <is>
          <t>2019</t>
        </is>
      </c>
      <c r="B10516" t="inlineStr">
        <is>
          <t>Choux brocolis à jets</t>
        </is>
      </c>
      <c r="C10516" t="inlineStr">
        <is>
          <t>Echanges</t>
        </is>
      </c>
      <c r="D10516" t="n">
        <v>16.4</v>
      </c>
      <c r="E10516" t="inlineStr"/>
      <c r="F10516" t="inlineStr"/>
      <c r="G10516" t="inlineStr"/>
      <c r="H10516" t="inlineStr"/>
      <c r="I10516" t="inlineStr"/>
      <c r="J10516" t="inlineStr"/>
      <c r="K10516" t="inlineStr">
        <is>
          <t>libre</t>
        </is>
      </c>
    </row>
    <row r="10517">
      <c r="A10517" t="inlineStr">
        <is>
          <t>2019</t>
        </is>
      </c>
      <c r="B10517" t="inlineStr">
        <is>
          <t>Laitues</t>
        </is>
      </c>
      <c r="C10517" t="inlineStr">
        <is>
          <t>Echanges</t>
        </is>
      </c>
      <c r="D10517" t="n">
        <v>22</v>
      </c>
      <c r="E10517" t="inlineStr"/>
      <c r="F10517" t="inlineStr"/>
      <c r="G10517" t="inlineStr"/>
      <c r="H10517" t="inlineStr"/>
      <c r="I10517" t="inlineStr"/>
      <c r="J10517" t="inlineStr"/>
      <c r="K10517" t="inlineStr">
        <is>
          <t>déterminé</t>
        </is>
      </c>
    </row>
    <row r="10518">
      <c r="A10518" t="inlineStr">
        <is>
          <t>2019</t>
        </is>
      </c>
      <c r="B10518" t="inlineStr">
        <is>
          <t>Laitues pommées</t>
        </is>
      </c>
      <c r="C10518" t="inlineStr">
        <is>
          <t>Echanges</t>
        </is>
      </c>
      <c r="D10518" t="n">
        <v>8.9</v>
      </c>
      <c r="E10518" t="n">
        <v>8.855129</v>
      </c>
      <c r="F10518" t="n">
        <v>0.44275645</v>
      </c>
      <c r="G10518" t="n">
        <v>0.1</v>
      </c>
      <c r="H10518" t="n">
        <v>0</v>
      </c>
      <c r="I10518" t="n">
        <v>500000000</v>
      </c>
      <c r="J10518" t="n">
        <v>0</v>
      </c>
      <c r="K10518" t="inlineStr">
        <is>
          <t>mesuré</t>
        </is>
      </c>
    </row>
    <row r="10519">
      <c r="A10519" t="inlineStr">
        <is>
          <t>2019</t>
        </is>
      </c>
      <c r="B10519" t="inlineStr">
        <is>
          <t>Autres laitues</t>
        </is>
      </c>
      <c r="C10519" t="inlineStr">
        <is>
          <t>Echanges</t>
        </is>
      </c>
      <c r="D10519" t="n">
        <v>13.1</v>
      </c>
      <c r="E10519" t="n">
        <v>13.149514</v>
      </c>
      <c r="F10519" t="n">
        <v>0.6574757</v>
      </c>
      <c r="G10519" t="n">
        <v>0.1</v>
      </c>
      <c r="H10519" t="n">
        <v>0</v>
      </c>
      <c r="I10519" t="n">
        <v>500000000</v>
      </c>
      <c r="J10519" t="n">
        <v>0</v>
      </c>
      <c r="K10519" t="inlineStr">
        <is>
          <t>mesuré</t>
        </is>
      </c>
    </row>
    <row r="10520">
      <c r="A10520" t="inlineStr">
        <is>
          <t>2019</t>
        </is>
      </c>
      <c r="B10520" t="inlineStr">
        <is>
          <t>Chicorées</t>
        </is>
      </c>
      <c r="C10520" t="inlineStr">
        <is>
          <t>Echanges</t>
        </is>
      </c>
      <c r="D10520" t="n">
        <v>9</v>
      </c>
      <c r="E10520" t="n">
        <v>8.961563999999999</v>
      </c>
      <c r="F10520" t="n">
        <v>0.4480782</v>
      </c>
      <c r="G10520" t="n">
        <v>0.1</v>
      </c>
      <c r="H10520" t="n">
        <v>0</v>
      </c>
      <c r="I10520" t="n">
        <v>500000000</v>
      </c>
      <c r="J10520" t="n">
        <v>0</v>
      </c>
      <c r="K10520" t="inlineStr">
        <is>
          <t>mesuré</t>
        </is>
      </c>
    </row>
    <row r="10521">
      <c r="A10521" t="inlineStr">
        <is>
          <t>2019</t>
        </is>
      </c>
      <c r="B10521" t="inlineStr">
        <is>
          <t>Chicorées frisées</t>
        </is>
      </c>
      <c r="C10521" t="inlineStr">
        <is>
          <t>Echanges</t>
        </is>
      </c>
      <c r="D10521" t="n">
        <v>6.3</v>
      </c>
      <c r="E10521" t="inlineStr"/>
      <c r="F10521" t="inlineStr"/>
      <c r="G10521" t="inlineStr"/>
      <c r="H10521" t="inlineStr"/>
      <c r="I10521" t="inlineStr"/>
      <c r="J10521" t="inlineStr"/>
      <c r="K10521" t="inlineStr">
        <is>
          <t>libre</t>
        </is>
      </c>
    </row>
    <row r="10522">
      <c r="A10522" t="inlineStr">
        <is>
          <t>2019</t>
        </is>
      </c>
      <c r="B10522" t="inlineStr">
        <is>
          <t>Chicorées scaroles</t>
        </is>
      </c>
      <c r="C10522" t="inlineStr">
        <is>
          <t>Echanges</t>
        </is>
      </c>
      <c r="D10522" t="n">
        <v>2.7</v>
      </c>
      <c r="E10522" t="inlineStr"/>
      <c r="F10522" t="inlineStr"/>
      <c r="G10522" t="inlineStr"/>
      <c r="H10522" t="inlineStr"/>
      <c r="I10522" t="inlineStr"/>
      <c r="J10522" t="inlineStr"/>
      <c r="K10522" t="inlineStr">
        <is>
          <t>libre</t>
        </is>
      </c>
    </row>
    <row r="10523">
      <c r="A10523" t="inlineStr">
        <is>
          <t>2019</t>
        </is>
      </c>
      <c r="B10523" t="inlineStr">
        <is>
          <t>Épinards</t>
        </is>
      </c>
      <c r="C10523" t="inlineStr">
        <is>
          <t>Echanges</t>
        </is>
      </c>
      <c r="D10523" t="n">
        <v>10.1</v>
      </c>
      <c r="E10523" t="n">
        <v>10.090452</v>
      </c>
      <c r="F10523" t="n">
        <v>0.5045226</v>
      </c>
      <c r="G10523" t="n">
        <v>0.1</v>
      </c>
      <c r="H10523" t="n">
        <v>0</v>
      </c>
      <c r="I10523" t="n">
        <v>500000000</v>
      </c>
      <c r="J10523" t="n">
        <v>0</v>
      </c>
      <c r="K10523" t="inlineStr">
        <is>
          <t>mesuré</t>
        </is>
      </c>
    </row>
    <row r="10524">
      <c r="A10524" t="inlineStr">
        <is>
          <t>2019</t>
        </is>
      </c>
      <c r="B10524" t="inlineStr">
        <is>
          <t>Artichauts</t>
        </is>
      </c>
      <c r="C10524" t="inlineStr">
        <is>
          <t>Echanges</t>
        </is>
      </c>
      <c r="D10524" t="n">
        <v>6.1</v>
      </c>
      <c r="E10524" t="n">
        <v>6.077046</v>
      </c>
      <c r="F10524" t="n">
        <v>0.3038523</v>
      </c>
      <c r="G10524" t="n">
        <v>0.1</v>
      </c>
      <c r="H10524" t="n">
        <v>0</v>
      </c>
      <c r="I10524" t="n">
        <v>500000000</v>
      </c>
      <c r="J10524" t="n">
        <v>0</v>
      </c>
      <c r="K10524" t="inlineStr">
        <is>
          <t>mesuré</t>
        </is>
      </c>
    </row>
    <row r="10525">
      <c r="A10525" t="inlineStr">
        <is>
          <t>2019</t>
        </is>
      </c>
      <c r="B10525" t="inlineStr">
        <is>
          <t>Autres légumes à feuilles ou à tiges</t>
        </is>
      </c>
      <c r="C10525" t="inlineStr">
        <is>
          <t>Echanges</t>
        </is>
      </c>
      <c r="D10525" t="n">
        <v>80.2</v>
      </c>
      <c r="E10525" t="inlineStr"/>
      <c r="F10525" t="inlineStr"/>
      <c r="G10525" t="inlineStr"/>
      <c r="H10525" t="inlineStr"/>
      <c r="I10525" t="inlineStr"/>
      <c r="J10525" t="inlineStr"/>
      <c r="K10525" t="inlineStr">
        <is>
          <t>libre unbounded</t>
        </is>
      </c>
    </row>
    <row r="10526">
      <c r="A10526" t="inlineStr">
        <is>
          <t>2019</t>
        </is>
      </c>
      <c r="B10526" t="inlineStr">
        <is>
          <t>Salades</t>
        </is>
      </c>
      <c r="C10526" t="inlineStr">
        <is>
          <t>Echanges</t>
        </is>
      </c>
      <c r="D10526" t="n">
        <v>43.7</v>
      </c>
      <c r="E10526" t="inlineStr"/>
      <c r="F10526" t="inlineStr"/>
      <c r="G10526" t="inlineStr"/>
      <c r="H10526" t="inlineStr"/>
      <c r="I10526" t="inlineStr"/>
      <c r="J10526" t="inlineStr"/>
      <c r="K10526" t="inlineStr">
        <is>
          <t>libre</t>
        </is>
      </c>
    </row>
    <row r="10527">
      <c r="A10527" t="inlineStr">
        <is>
          <t>2019</t>
        </is>
      </c>
      <c r="B10527" t="inlineStr">
        <is>
          <t>Cresson</t>
        </is>
      </c>
      <c r="C10527" t="inlineStr">
        <is>
          <t>Echanges</t>
        </is>
      </c>
      <c r="D10527" t="n">
        <v>9.300000000000001</v>
      </c>
      <c r="E10527" t="inlineStr"/>
      <c r="F10527" t="inlineStr"/>
      <c r="G10527" t="inlineStr"/>
      <c r="H10527" t="inlineStr"/>
      <c r="I10527" t="inlineStr"/>
      <c r="J10527" t="inlineStr"/>
      <c r="K10527" t="inlineStr">
        <is>
          <t>libre</t>
        </is>
      </c>
    </row>
    <row r="10528">
      <c r="A10528" t="inlineStr">
        <is>
          <t>2019</t>
        </is>
      </c>
      <c r="B10528" t="inlineStr">
        <is>
          <t>Mâche</t>
        </is>
      </c>
      <c r="C10528" t="inlineStr">
        <is>
          <t>Echanges</t>
        </is>
      </c>
      <c r="D10528" t="n">
        <v>17.2</v>
      </c>
      <c r="E10528" t="inlineStr"/>
      <c r="F10528" t="inlineStr"/>
      <c r="G10528" t="inlineStr"/>
      <c r="H10528" t="inlineStr"/>
      <c r="I10528" t="inlineStr"/>
      <c r="J10528" t="inlineStr"/>
      <c r="K10528" t="inlineStr">
        <is>
          <t>libre</t>
        </is>
      </c>
    </row>
    <row r="10529">
      <c r="A10529" t="inlineStr">
        <is>
          <t>2019</t>
        </is>
      </c>
      <c r="B10529" t="inlineStr">
        <is>
          <t>Autres salades, n.c.a.</t>
        </is>
      </c>
      <c r="C10529" t="inlineStr">
        <is>
          <t>Echanges</t>
        </is>
      </c>
      <c r="D10529" t="n">
        <v>17.2</v>
      </c>
      <c r="E10529" t="inlineStr"/>
      <c r="F10529" t="inlineStr"/>
      <c r="G10529" t="inlineStr"/>
      <c r="H10529" t="inlineStr"/>
      <c r="I10529" t="inlineStr"/>
      <c r="J10529" t="inlineStr"/>
      <c r="K10529" t="inlineStr">
        <is>
          <t>libre</t>
        </is>
      </c>
    </row>
    <row r="10530">
      <c r="A10530" t="inlineStr">
        <is>
          <t>2019</t>
        </is>
      </c>
      <c r="B10530" t="inlineStr">
        <is>
          <t>Endives</t>
        </is>
      </c>
      <c r="C10530" t="inlineStr">
        <is>
          <t>Echanges</t>
        </is>
      </c>
      <c r="D10530" t="n">
        <v>10.8</v>
      </c>
      <c r="E10530" t="inlineStr"/>
      <c r="F10530" t="inlineStr"/>
      <c r="G10530" t="inlineStr"/>
      <c r="H10530" t="inlineStr"/>
      <c r="I10530" t="inlineStr"/>
      <c r="J10530" t="inlineStr"/>
      <c r="K10530" t="inlineStr">
        <is>
          <t>déterminé</t>
        </is>
      </c>
    </row>
    <row r="10531">
      <c r="A10531" t="inlineStr">
        <is>
          <t>2019</t>
        </is>
      </c>
      <c r="B10531" t="inlineStr">
        <is>
          <t>Endives chicons</t>
        </is>
      </c>
      <c r="C10531" t="inlineStr">
        <is>
          <t>Echanges</t>
        </is>
      </c>
      <c r="D10531" t="n">
        <v>10.8</v>
      </c>
      <c r="E10531" t="n">
        <v>10.845543</v>
      </c>
      <c r="F10531" t="n">
        <v>0.54227715</v>
      </c>
      <c r="G10531" t="n">
        <v>0.1</v>
      </c>
      <c r="H10531" t="n">
        <v>0</v>
      </c>
      <c r="I10531" t="n">
        <v>500000000</v>
      </c>
      <c r="J10531" t="n">
        <v>0</v>
      </c>
      <c r="K10531" t="inlineStr">
        <is>
          <t>mesuré</t>
        </is>
      </c>
    </row>
    <row r="10532">
      <c r="A10532" t="inlineStr">
        <is>
          <t>2019</t>
        </is>
      </c>
      <c r="B10532" t="inlineStr">
        <is>
          <t>Bettes et cardes</t>
        </is>
      </c>
      <c r="C10532" t="inlineStr">
        <is>
          <t>Echanges</t>
        </is>
      </c>
      <c r="D10532" t="n">
        <v>10.7</v>
      </c>
      <c r="E10532" t="inlineStr"/>
      <c r="F10532" t="inlineStr"/>
      <c r="G10532" t="inlineStr"/>
      <c r="H10532" t="inlineStr"/>
      <c r="I10532" t="inlineStr"/>
      <c r="J10532" t="inlineStr"/>
      <c r="K10532" t="inlineStr">
        <is>
          <t>libre</t>
        </is>
      </c>
    </row>
    <row r="10533">
      <c r="A10533" t="inlineStr">
        <is>
          <t>2019</t>
        </is>
      </c>
      <c r="B10533" t="inlineStr">
        <is>
          <t>Brèdes</t>
        </is>
      </c>
      <c r="C10533" t="inlineStr">
        <is>
          <t>Echanges</t>
        </is>
      </c>
      <c r="D10533" t="n">
        <v>3.7</v>
      </c>
      <c r="E10533" t="inlineStr"/>
      <c r="F10533" t="inlineStr"/>
      <c r="G10533" t="inlineStr"/>
      <c r="H10533" t="inlineStr"/>
      <c r="I10533" t="inlineStr"/>
      <c r="J10533" t="inlineStr"/>
      <c r="K10533" t="inlineStr">
        <is>
          <t>libre unbounded</t>
        </is>
      </c>
    </row>
    <row r="10534">
      <c r="A10534" t="inlineStr">
        <is>
          <t>2019</t>
        </is>
      </c>
      <c r="B10534" t="inlineStr">
        <is>
          <t>Persil</t>
        </is>
      </c>
      <c r="C10534" t="inlineStr">
        <is>
          <t>Echanges</t>
        </is>
      </c>
      <c r="D10534" t="n">
        <v>9.1</v>
      </c>
      <c r="E10534" t="inlineStr"/>
      <c r="F10534" t="inlineStr"/>
      <c r="G10534" t="inlineStr"/>
      <c r="H10534" t="inlineStr"/>
      <c r="I10534" t="inlineStr"/>
      <c r="J10534" t="inlineStr"/>
      <c r="K10534" t="inlineStr">
        <is>
          <t>libre unbounded</t>
        </is>
      </c>
    </row>
    <row r="10535">
      <c r="A10535" t="inlineStr">
        <is>
          <t>2019</t>
        </is>
      </c>
      <c r="B10535" t="inlineStr">
        <is>
          <t>Fenouil</t>
        </is>
      </c>
      <c r="C10535" t="inlineStr">
        <is>
          <t>Echanges</t>
        </is>
      </c>
      <c r="D10535" t="n">
        <v>2.1</v>
      </c>
      <c r="E10535" t="inlineStr"/>
      <c r="F10535" t="inlineStr"/>
      <c r="G10535" t="inlineStr"/>
      <c r="H10535" t="inlineStr"/>
      <c r="I10535" t="inlineStr"/>
      <c r="J10535" t="inlineStr"/>
      <c r="K10535" t="inlineStr">
        <is>
          <t>libre unbounded</t>
        </is>
      </c>
    </row>
    <row r="10536">
      <c r="A10536" t="inlineStr">
        <is>
          <t>2019</t>
        </is>
      </c>
      <c r="B10536" t="inlineStr">
        <is>
          <t>Melons</t>
        </is>
      </c>
      <c r="C10536" t="inlineStr">
        <is>
          <t>Echanges</t>
        </is>
      </c>
      <c r="D10536" t="n">
        <v>37.3</v>
      </c>
      <c r="E10536" t="inlineStr"/>
      <c r="F10536" t="inlineStr"/>
      <c r="G10536" t="inlineStr"/>
      <c r="H10536" t="inlineStr"/>
      <c r="I10536" t="inlineStr"/>
      <c r="J10536" t="inlineStr"/>
      <c r="K10536" t="inlineStr">
        <is>
          <t>déterminé</t>
        </is>
      </c>
    </row>
    <row r="10537">
      <c r="A10537" t="inlineStr">
        <is>
          <t>2019</t>
        </is>
      </c>
      <c r="B10537" t="inlineStr">
        <is>
          <t>Pastèques</t>
        </is>
      </c>
      <c r="C10537" t="inlineStr">
        <is>
          <t>Echanges</t>
        </is>
      </c>
      <c r="D10537" t="n">
        <v>0</v>
      </c>
      <c r="E10537" t="n">
        <v>40.88936</v>
      </c>
      <c r="F10537" t="n">
        <v>2.044468</v>
      </c>
      <c r="G10537" t="n">
        <v>0.1</v>
      </c>
      <c r="H10537" t="n">
        <v>0</v>
      </c>
      <c r="I10537" t="n">
        <v>500000000</v>
      </c>
      <c r="J10537" t="n">
        <v>20</v>
      </c>
      <c r="K10537" t="inlineStr">
        <is>
          <t>redondant</t>
        </is>
      </c>
    </row>
    <row r="10538">
      <c r="A10538" t="inlineStr">
        <is>
          <t>2019</t>
        </is>
      </c>
      <c r="B10538" t="inlineStr">
        <is>
          <t>Autres melons</t>
        </is>
      </c>
      <c r="C10538" t="inlineStr">
        <is>
          <t>Echanges</t>
        </is>
      </c>
      <c r="D10538" t="n">
        <v>37.3</v>
      </c>
      <c r="E10538" t="n">
        <v>37.326631</v>
      </c>
      <c r="F10538" t="n">
        <v>1.86633155</v>
      </c>
      <c r="G10538" t="n">
        <v>0.1</v>
      </c>
      <c r="H10538" t="n">
        <v>0</v>
      </c>
      <c r="I10538" t="n">
        <v>500000000</v>
      </c>
      <c r="J10538" t="n">
        <v>0</v>
      </c>
      <c r="K10538" t="inlineStr">
        <is>
          <t>mesuré</t>
        </is>
      </c>
    </row>
    <row r="10539">
      <c r="A10539" t="inlineStr">
        <is>
          <t>2019</t>
        </is>
      </c>
      <c r="B10539" t="inlineStr">
        <is>
          <t>Cantaloups et autres melons sous serres</t>
        </is>
      </c>
      <c r="C10539" t="inlineStr">
        <is>
          <t>Echanges</t>
        </is>
      </c>
      <c r="D10539" t="n">
        <v>0</v>
      </c>
      <c r="E10539" t="inlineStr"/>
      <c r="F10539" t="inlineStr"/>
      <c r="G10539" t="inlineStr"/>
      <c r="H10539" t="inlineStr"/>
      <c r="I10539" t="inlineStr"/>
      <c r="J10539" t="inlineStr"/>
      <c r="K10539" t="inlineStr">
        <is>
          <t>libre</t>
        </is>
      </c>
    </row>
    <row r="10540">
      <c r="A10540" t="inlineStr">
        <is>
          <t>2019</t>
        </is>
      </c>
      <c r="B10540" t="inlineStr">
        <is>
          <t>Cantaloups et autres melons en plein air</t>
        </is>
      </c>
      <c r="C10540" t="inlineStr">
        <is>
          <t>Echanges</t>
        </is>
      </c>
      <c r="D10540" t="n">
        <v>37.3</v>
      </c>
      <c r="E10540" t="inlineStr"/>
      <c r="F10540" t="inlineStr"/>
      <c r="G10540" t="inlineStr"/>
      <c r="H10540" t="inlineStr"/>
      <c r="I10540" t="inlineStr"/>
      <c r="J10540" t="inlineStr"/>
      <c r="K10540" t="inlineStr">
        <is>
          <t>libre</t>
        </is>
      </c>
    </row>
    <row r="10541">
      <c r="A10541" t="inlineStr">
        <is>
          <t>2019</t>
        </is>
      </c>
      <c r="B10541" t="inlineStr">
        <is>
          <t>Autres légumes à fruits</t>
        </is>
      </c>
      <c r="C10541" t="inlineStr">
        <is>
          <t>Echanges</t>
        </is>
      </c>
      <c r="D10541" t="n">
        <v>698</v>
      </c>
      <c r="E10541" t="inlineStr"/>
      <c r="F10541" t="inlineStr"/>
      <c r="G10541" t="inlineStr"/>
      <c r="H10541" t="inlineStr"/>
      <c r="I10541" t="inlineStr"/>
      <c r="J10541" t="inlineStr"/>
      <c r="K10541" t="inlineStr">
        <is>
          <t>libre unbounded</t>
        </is>
      </c>
    </row>
    <row r="10542">
      <c r="A10542" t="inlineStr">
        <is>
          <t>2019</t>
        </is>
      </c>
      <c r="B10542" t="inlineStr">
        <is>
          <t>Piments et poivrons verts</t>
        </is>
      </c>
      <c r="C10542" t="inlineStr">
        <is>
          <t>Echanges</t>
        </is>
      </c>
      <c r="D10542" t="n">
        <v>44.7</v>
      </c>
      <c r="E10542" t="n">
        <v>44.735861</v>
      </c>
      <c r="F10542" t="n">
        <v>2.23679305</v>
      </c>
      <c r="G10542" t="n">
        <v>0.1</v>
      </c>
      <c r="H10542" t="n">
        <v>0</v>
      </c>
      <c r="I10542" t="n">
        <v>500000000</v>
      </c>
      <c r="J10542" t="n">
        <v>0</v>
      </c>
      <c r="K10542" t="inlineStr">
        <is>
          <t>mesuré</t>
        </is>
      </c>
    </row>
    <row r="10543">
      <c r="A10543" t="inlineStr">
        <is>
          <t>2019</t>
        </is>
      </c>
      <c r="B10543" t="inlineStr">
        <is>
          <t>Concombres et cornichons</t>
        </is>
      </c>
      <c r="C10543" t="inlineStr">
        <is>
          <t>Echanges</t>
        </is>
      </c>
      <c r="D10543" t="n">
        <v>10.9</v>
      </c>
      <c r="E10543" t="n">
        <v>10.921871</v>
      </c>
      <c r="F10543" t="n">
        <v>0.54609355</v>
      </c>
      <c r="G10543" t="n">
        <v>0.1</v>
      </c>
      <c r="H10543" t="n">
        <v>0</v>
      </c>
      <c r="I10543" t="n">
        <v>500000000</v>
      </c>
      <c r="J10543" t="n">
        <v>0</v>
      </c>
      <c r="K10543" t="inlineStr">
        <is>
          <t>mesuré</t>
        </is>
      </c>
    </row>
    <row r="10544">
      <c r="A10544" t="inlineStr">
        <is>
          <t>2019</t>
        </is>
      </c>
      <c r="B10544" t="inlineStr">
        <is>
          <t>Concombres</t>
        </is>
      </c>
      <c r="C10544" t="inlineStr">
        <is>
          <t>Echanges</t>
        </is>
      </c>
      <c r="D10544" t="n">
        <v>9.9</v>
      </c>
      <c r="E10544" t="inlineStr"/>
      <c r="F10544" t="inlineStr"/>
      <c r="G10544" t="inlineStr"/>
      <c r="H10544" t="inlineStr"/>
      <c r="I10544" t="inlineStr"/>
      <c r="J10544" t="inlineStr"/>
      <c r="K10544" t="inlineStr">
        <is>
          <t>libre</t>
        </is>
      </c>
    </row>
    <row r="10545">
      <c r="A10545" t="inlineStr">
        <is>
          <t>2019</t>
        </is>
      </c>
      <c r="B10545" t="inlineStr">
        <is>
          <t>Concombre sous serres</t>
        </is>
      </c>
      <c r="C10545" t="inlineStr">
        <is>
          <t>Echanges</t>
        </is>
      </c>
      <c r="D10545" t="n">
        <v>6.3</v>
      </c>
      <c r="E10545" t="inlineStr"/>
      <c r="F10545" t="inlineStr"/>
      <c r="G10545" t="inlineStr"/>
      <c r="H10545" t="inlineStr"/>
      <c r="I10545" t="inlineStr"/>
      <c r="J10545" t="inlineStr"/>
      <c r="K10545" t="inlineStr">
        <is>
          <t>libre</t>
        </is>
      </c>
    </row>
    <row r="10546">
      <c r="A10546" t="inlineStr">
        <is>
          <t>2019</t>
        </is>
      </c>
      <c r="B10546" t="inlineStr">
        <is>
          <t>Concombre en plein air</t>
        </is>
      </c>
      <c r="C10546" t="inlineStr">
        <is>
          <t>Echanges</t>
        </is>
      </c>
      <c r="D10546" t="n">
        <v>3.6</v>
      </c>
      <c r="E10546" t="inlineStr"/>
      <c r="F10546" t="inlineStr"/>
      <c r="G10546" t="inlineStr"/>
      <c r="H10546" t="inlineStr"/>
      <c r="I10546" t="inlineStr"/>
      <c r="J10546" t="inlineStr"/>
      <c r="K10546" t="inlineStr">
        <is>
          <t>libre</t>
        </is>
      </c>
    </row>
    <row r="10547">
      <c r="A10547" t="inlineStr">
        <is>
          <t>2019</t>
        </is>
      </c>
      <c r="B10547" t="inlineStr">
        <is>
          <t>Cornichons</t>
        </is>
      </c>
      <c r="C10547" t="inlineStr">
        <is>
          <t>Echanges</t>
        </is>
      </c>
      <c r="D10547" t="n">
        <v>1</v>
      </c>
      <c r="E10547" t="inlineStr"/>
      <c r="F10547" t="inlineStr"/>
      <c r="G10547" t="inlineStr"/>
      <c r="H10547" t="inlineStr"/>
      <c r="I10547" t="inlineStr"/>
      <c r="J10547" t="inlineStr"/>
      <c r="K10547" t="inlineStr">
        <is>
          <t>libre</t>
        </is>
      </c>
    </row>
    <row r="10548">
      <c r="A10548" t="inlineStr">
        <is>
          <t>2019</t>
        </is>
      </c>
      <c r="B10548" t="inlineStr">
        <is>
          <t>Aubergines</t>
        </is>
      </c>
      <c r="C10548" t="inlineStr">
        <is>
          <t>Echanges</t>
        </is>
      </c>
      <c r="D10548" t="n">
        <v>4.8</v>
      </c>
      <c r="E10548" t="n">
        <v>4.774591</v>
      </c>
      <c r="F10548" t="n">
        <v>0.23872955</v>
      </c>
      <c r="G10548" t="n">
        <v>0.1</v>
      </c>
      <c r="H10548" t="n">
        <v>0</v>
      </c>
      <c r="I10548" t="n">
        <v>500000000</v>
      </c>
      <c r="J10548" t="n">
        <v>0</v>
      </c>
      <c r="K10548" t="inlineStr">
        <is>
          <t>mesuré</t>
        </is>
      </c>
    </row>
    <row r="10549">
      <c r="A10549" t="inlineStr">
        <is>
          <t>2019</t>
        </is>
      </c>
      <c r="B10549" t="inlineStr">
        <is>
          <t>Tomates</t>
        </is>
      </c>
      <c r="C10549" t="inlineStr">
        <is>
          <t>Echanges</t>
        </is>
      </c>
      <c r="D10549" t="n">
        <v>235</v>
      </c>
      <c r="E10549" t="n">
        <v>235.190482</v>
      </c>
      <c r="F10549" t="n">
        <v>11.7595241</v>
      </c>
      <c r="G10549" t="n">
        <v>0.1</v>
      </c>
      <c r="H10549" t="n">
        <v>0</v>
      </c>
      <c r="I10549" t="n">
        <v>500000000</v>
      </c>
      <c r="J10549" t="n">
        <v>0</v>
      </c>
      <c r="K10549" t="inlineStr">
        <is>
          <t>mesuré</t>
        </is>
      </c>
    </row>
    <row r="10550">
      <c r="A10550" t="inlineStr">
        <is>
          <t>2019</t>
        </is>
      </c>
      <c r="B10550" t="inlineStr">
        <is>
          <t>Tomates sous serres</t>
        </is>
      </c>
      <c r="C10550" t="inlineStr">
        <is>
          <t>Echanges</t>
        </is>
      </c>
      <c r="D10550" t="n">
        <v>157</v>
      </c>
      <c r="E10550" t="inlineStr"/>
      <c r="F10550" t="inlineStr"/>
      <c r="G10550" t="inlineStr"/>
      <c r="H10550" t="inlineStr"/>
      <c r="I10550" t="inlineStr"/>
      <c r="J10550" t="inlineStr"/>
      <c r="K10550" t="inlineStr">
        <is>
          <t>libre</t>
        </is>
      </c>
    </row>
    <row r="10551">
      <c r="A10551" t="inlineStr">
        <is>
          <t>2019</t>
        </is>
      </c>
      <c r="B10551" t="inlineStr">
        <is>
          <t>Tomates en plein air</t>
        </is>
      </c>
      <c r="C10551" t="inlineStr">
        <is>
          <t>Echanges</t>
        </is>
      </c>
      <c r="D10551" t="n">
        <v>78.09999999999999</v>
      </c>
      <c r="E10551" t="inlineStr"/>
      <c r="F10551" t="inlineStr"/>
      <c r="G10551" t="inlineStr"/>
      <c r="H10551" t="inlineStr"/>
      <c r="I10551" t="inlineStr"/>
      <c r="J10551" t="inlineStr"/>
      <c r="K10551" t="inlineStr">
        <is>
          <t>libre</t>
        </is>
      </c>
    </row>
    <row r="10552">
      <c r="A10552" t="inlineStr">
        <is>
          <t>2019</t>
        </is>
      </c>
      <c r="B10552" t="inlineStr">
        <is>
          <t>Autres légumes à fruits n.c.a.</t>
        </is>
      </c>
      <c r="C10552" t="inlineStr">
        <is>
          <t>Echanges</t>
        </is>
      </c>
      <c r="D10552" t="n">
        <v>402</v>
      </c>
      <c r="E10552" t="inlineStr"/>
      <c r="F10552" t="inlineStr"/>
      <c r="G10552" t="inlineStr"/>
      <c r="H10552" t="inlineStr"/>
      <c r="I10552" t="inlineStr"/>
      <c r="J10552" t="inlineStr"/>
      <c r="K10552" t="inlineStr">
        <is>
          <t>libre unbounded</t>
        </is>
      </c>
    </row>
    <row r="10553">
      <c r="A10553" t="inlineStr">
        <is>
          <t>2019</t>
        </is>
      </c>
      <c r="B10553" t="inlineStr">
        <is>
          <t>Chayote ou christophine</t>
        </is>
      </c>
      <c r="C10553" t="inlineStr">
        <is>
          <t>Echanges</t>
        </is>
      </c>
      <c r="D10553" t="n">
        <v>3.1</v>
      </c>
      <c r="E10553" t="inlineStr"/>
      <c r="F10553" t="inlineStr"/>
      <c r="G10553" t="inlineStr"/>
      <c r="H10553" t="inlineStr"/>
      <c r="I10553" t="inlineStr"/>
      <c r="J10553" t="inlineStr"/>
      <c r="K10553" t="inlineStr">
        <is>
          <t>libre unbounded</t>
        </is>
      </c>
    </row>
    <row r="10554">
      <c r="A10554" t="inlineStr">
        <is>
          <t>2019</t>
        </is>
      </c>
      <c r="B10554" t="inlineStr">
        <is>
          <t>Citrouilles, potirons, courgettes</t>
        </is>
      </c>
      <c r="C10554" t="inlineStr">
        <is>
          <t>Echanges</t>
        </is>
      </c>
      <c r="D10554" t="n">
        <v>392</v>
      </c>
      <c r="E10554" t="inlineStr"/>
      <c r="F10554" t="inlineStr"/>
      <c r="G10554" t="inlineStr"/>
      <c r="H10554" t="inlineStr"/>
      <c r="I10554" t="inlineStr"/>
      <c r="J10554" t="inlineStr"/>
      <c r="K10554" t="inlineStr">
        <is>
          <t>libre</t>
        </is>
      </c>
    </row>
    <row r="10555">
      <c r="A10555" t="inlineStr">
        <is>
          <t>2019</t>
        </is>
      </c>
      <c r="B10555" t="inlineStr">
        <is>
          <t>Courgette</t>
        </is>
      </c>
      <c r="C10555" t="inlineStr">
        <is>
          <t>Echanges</t>
        </is>
      </c>
      <c r="D10555" t="n">
        <v>237</v>
      </c>
      <c r="E10555" t="inlineStr"/>
      <c r="F10555" t="inlineStr"/>
      <c r="G10555" t="inlineStr"/>
      <c r="H10555" t="inlineStr"/>
      <c r="I10555" t="inlineStr"/>
      <c r="J10555" t="inlineStr"/>
      <c r="K10555" t="inlineStr">
        <is>
          <t>libre</t>
        </is>
      </c>
    </row>
    <row r="10556">
      <c r="A10556" t="inlineStr">
        <is>
          <t>2019</t>
        </is>
      </c>
      <c r="B10556" t="inlineStr">
        <is>
          <t>Autres citrouilles [Courge], potirons, n.c.a.</t>
        </is>
      </c>
      <c r="C10556" t="inlineStr">
        <is>
          <t>Echanges</t>
        </is>
      </c>
      <c r="D10556" t="n">
        <v>155</v>
      </c>
      <c r="E10556" t="inlineStr"/>
      <c r="F10556" t="inlineStr"/>
      <c r="G10556" t="inlineStr"/>
      <c r="H10556" t="inlineStr"/>
      <c r="I10556" t="inlineStr"/>
      <c r="J10556" t="inlineStr"/>
      <c r="K10556" t="inlineStr">
        <is>
          <t>libre</t>
        </is>
      </c>
    </row>
    <row r="10557">
      <c r="A10557" t="inlineStr">
        <is>
          <t>2019</t>
        </is>
      </c>
      <c r="B10557" t="inlineStr">
        <is>
          <t>Gombo</t>
        </is>
      </c>
      <c r="C10557" t="inlineStr">
        <is>
          <t>Echanges</t>
        </is>
      </c>
      <c r="D10557" t="n">
        <v>3.6</v>
      </c>
      <c r="E10557" t="inlineStr"/>
      <c r="F10557" t="inlineStr"/>
      <c r="G10557" t="inlineStr"/>
      <c r="H10557" t="inlineStr"/>
      <c r="I10557" t="inlineStr"/>
      <c r="J10557" t="inlineStr"/>
      <c r="K10557" t="inlineStr">
        <is>
          <t>libre unbounded</t>
        </is>
      </c>
    </row>
    <row r="10558">
      <c r="A10558" t="inlineStr">
        <is>
          <t>2019</t>
        </is>
      </c>
      <c r="B10558" t="inlineStr">
        <is>
          <t>Maïs doux</t>
        </is>
      </c>
      <c r="C10558" t="inlineStr">
        <is>
          <t>Echanges</t>
        </is>
      </c>
      <c r="D10558" t="n">
        <v>3.7</v>
      </c>
      <c r="E10558" t="inlineStr"/>
      <c r="F10558" t="inlineStr"/>
      <c r="G10558" t="inlineStr"/>
      <c r="H10558" t="inlineStr"/>
      <c r="I10558" t="inlineStr"/>
      <c r="J10558" t="inlineStr"/>
      <c r="K10558" t="inlineStr">
        <is>
          <t>libre</t>
        </is>
      </c>
    </row>
    <row r="10559">
      <c r="A10559" t="inlineStr">
        <is>
          <t>2019</t>
        </is>
      </c>
      <c r="B10559" t="inlineStr">
        <is>
          <t>Légumes à racine, à bulbe ou à tubercules</t>
        </is>
      </c>
      <c r="C10559" t="inlineStr">
        <is>
          <t>Echanges</t>
        </is>
      </c>
      <c r="D10559" t="n">
        <v>238</v>
      </c>
      <c r="E10559" t="inlineStr"/>
      <c r="F10559" t="inlineStr"/>
      <c r="G10559" t="inlineStr"/>
      <c r="H10559" t="inlineStr"/>
      <c r="I10559" t="inlineStr"/>
      <c r="J10559" t="inlineStr"/>
      <c r="K10559" t="inlineStr">
        <is>
          <t>libre</t>
        </is>
      </c>
    </row>
    <row r="10560">
      <c r="A10560" t="inlineStr">
        <is>
          <t>2019</t>
        </is>
      </c>
      <c r="B10560" t="inlineStr">
        <is>
          <t>Carottes et navets</t>
        </is>
      </c>
      <c r="C10560" t="inlineStr">
        <is>
          <t>Echanges</t>
        </is>
      </c>
      <c r="D10560" t="n">
        <v>78.8</v>
      </c>
      <c r="E10560" t="n">
        <v>78.77958</v>
      </c>
      <c r="F10560" t="n">
        <v>3.938979</v>
      </c>
      <c r="G10560" t="n">
        <v>0.1</v>
      </c>
      <c r="H10560" t="n">
        <v>0</v>
      </c>
      <c r="I10560" t="n">
        <v>500000000</v>
      </c>
      <c r="J10560" t="n">
        <v>0</v>
      </c>
      <c r="K10560" t="inlineStr">
        <is>
          <t>mesuré</t>
        </is>
      </c>
    </row>
    <row r="10561">
      <c r="A10561" t="inlineStr">
        <is>
          <t>2019</t>
        </is>
      </c>
      <c r="B10561" t="inlineStr">
        <is>
          <t>Carottes</t>
        </is>
      </c>
      <c r="C10561" t="inlineStr">
        <is>
          <t>Echanges</t>
        </is>
      </c>
      <c r="D10561" t="n">
        <v>49.8</v>
      </c>
      <c r="E10561" t="inlineStr"/>
      <c r="F10561" t="inlineStr"/>
      <c r="G10561" t="inlineStr"/>
      <c r="H10561" t="inlineStr"/>
      <c r="I10561" t="inlineStr"/>
      <c r="J10561" t="inlineStr"/>
      <c r="K10561" t="inlineStr">
        <is>
          <t>libre</t>
        </is>
      </c>
    </row>
    <row r="10562">
      <c r="A10562" t="inlineStr">
        <is>
          <t>2019</t>
        </is>
      </c>
      <c r="B10562" t="inlineStr">
        <is>
          <t>Carottes pour le frais</t>
        </is>
      </c>
      <c r="C10562" t="inlineStr">
        <is>
          <t>Echanges</t>
        </is>
      </c>
      <c r="D10562" t="n">
        <v>42.1</v>
      </c>
      <c r="E10562" t="inlineStr"/>
      <c r="F10562" t="inlineStr"/>
      <c r="G10562" t="inlineStr"/>
      <c r="H10562" t="inlineStr"/>
      <c r="I10562" t="inlineStr"/>
      <c r="J10562" t="inlineStr"/>
      <c r="K10562" t="inlineStr">
        <is>
          <t>libre</t>
        </is>
      </c>
    </row>
    <row r="10563">
      <c r="A10563" t="inlineStr">
        <is>
          <t>2019</t>
        </is>
      </c>
      <c r="B10563" t="inlineStr">
        <is>
          <t>Carottes pour l'industrie</t>
        </is>
      </c>
      <c r="C10563" t="inlineStr">
        <is>
          <t>Echanges</t>
        </is>
      </c>
      <c r="D10563" t="n">
        <v>7.7</v>
      </c>
      <c r="E10563" t="inlineStr"/>
      <c r="F10563" t="inlineStr"/>
      <c r="G10563" t="inlineStr"/>
      <c r="H10563" t="inlineStr"/>
      <c r="I10563" t="inlineStr"/>
      <c r="J10563" t="inlineStr"/>
      <c r="K10563" t="inlineStr">
        <is>
          <t>libre</t>
        </is>
      </c>
    </row>
    <row r="10564">
      <c r="A10564" t="inlineStr">
        <is>
          <t>2019</t>
        </is>
      </c>
      <c r="B10564" t="inlineStr">
        <is>
          <t>Navet potager</t>
        </is>
      </c>
      <c r="C10564" t="inlineStr">
        <is>
          <t>Echanges</t>
        </is>
      </c>
      <c r="D10564" t="n">
        <v>29</v>
      </c>
      <c r="E10564" t="inlineStr"/>
      <c r="F10564" t="inlineStr"/>
      <c r="G10564" t="inlineStr"/>
      <c r="H10564" t="inlineStr"/>
      <c r="I10564" t="inlineStr"/>
      <c r="J10564" t="inlineStr"/>
      <c r="K10564" t="inlineStr">
        <is>
          <t>libre</t>
        </is>
      </c>
    </row>
    <row r="10565">
      <c r="A10565" t="inlineStr">
        <is>
          <t>2019</t>
        </is>
      </c>
      <c r="B10565" t="inlineStr">
        <is>
          <t>Ail</t>
        </is>
      </c>
      <c r="C10565" t="inlineStr">
        <is>
          <t>Echanges</t>
        </is>
      </c>
      <c r="D10565" t="n">
        <v>10</v>
      </c>
      <c r="E10565" t="n">
        <v>10.000283</v>
      </c>
      <c r="F10565" t="n">
        <v>0.50001415</v>
      </c>
      <c r="G10565" t="n">
        <v>0.1</v>
      </c>
      <c r="H10565" t="n">
        <v>0</v>
      </c>
      <c r="I10565" t="n">
        <v>500000000</v>
      </c>
      <c r="J10565" t="n">
        <v>0</v>
      </c>
      <c r="K10565" t="inlineStr">
        <is>
          <t>mesuré</t>
        </is>
      </c>
    </row>
    <row r="10566">
      <c r="A10566" t="inlineStr">
        <is>
          <t>2019</t>
        </is>
      </c>
      <c r="B10566" t="inlineStr">
        <is>
          <t>Ail, vert</t>
        </is>
      </c>
      <c r="C10566" t="inlineStr">
        <is>
          <t>Echanges</t>
        </is>
      </c>
      <c r="D10566" t="n">
        <v>2</v>
      </c>
      <c r="E10566" t="inlineStr"/>
      <c r="F10566" t="inlineStr"/>
      <c r="G10566" t="inlineStr"/>
      <c r="H10566" t="inlineStr"/>
      <c r="I10566" t="inlineStr"/>
      <c r="J10566" t="inlineStr"/>
      <c r="K10566" t="inlineStr">
        <is>
          <t>libre</t>
        </is>
      </c>
    </row>
    <row r="10567">
      <c r="A10567" t="inlineStr">
        <is>
          <t>2019</t>
        </is>
      </c>
      <c r="B10567" t="inlineStr">
        <is>
          <t>Ail, sec</t>
        </is>
      </c>
      <c r="C10567" t="inlineStr">
        <is>
          <t>Echanges</t>
        </is>
      </c>
      <c r="D10567" t="n">
        <v>8</v>
      </c>
      <c r="E10567" t="inlineStr"/>
      <c r="F10567" t="inlineStr"/>
      <c r="G10567" t="inlineStr"/>
      <c r="H10567" t="inlineStr"/>
      <c r="I10567" t="inlineStr"/>
      <c r="J10567" t="inlineStr"/>
      <c r="K10567" t="inlineStr">
        <is>
          <t>libre</t>
        </is>
      </c>
    </row>
    <row r="10568">
      <c r="A10568" t="inlineStr">
        <is>
          <t>2019</t>
        </is>
      </c>
      <c r="B10568" t="inlineStr">
        <is>
          <t>Oignons et échalotes</t>
        </is>
      </c>
      <c r="C10568" t="inlineStr">
        <is>
          <t>Echanges</t>
        </is>
      </c>
      <c r="D10568" t="n">
        <v>126</v>
      </c>
      <c r="E10568" t="inlineStr"/>
      <c r="F10568" t="inlineStr"/>
      <c r="G10568" t="inlineStr"/>
      <c r="H10568" t="inlineStr"/>
      <c r="I10568" t="inlineStr"/>
      <c r="J10568" t="inlineStr"/>
      <c r="K10568" t="inlineStr">
        <is>
          <t>libre</t>
        </is>
      </c>
    </row>
    <row r="10569">
      <c r="A10569" t="inlineStr">
        <is>
          <t>2019</t>
        </is>
      </c>
      <c r="B10569" t="inlineStr">
        <is>
          <t>Oignon</t>
        </is>
      </c>
      <c r="C10569" t="inlineStr">
        <is>
          <t>Echanges</t>
        </is>
      </c>
      <c r="D10569" t="n">
        <v>81.3</v>
      </c>
      <c r="E10569" t="inlineStr"/>
      <c r="F10569" t="inlineStr"/>
      <c r="G10569" t="inlineStr"/>
      <c r="H10569" t="inlineStr"/>
      <c r="I10569" t="inlineStr"/>
      <c r="J10569" t="inlineStr"/>
      <c r="K10569" t="inlineStr">
        <is>
          <t>libre</t>
        </is>
      </c>
    </row>
    <row r="10570">
      <c r="A10570" t="inlineStr">
        <is>
          <t>2019</t>
        </is>
      </c>
      <c r="B10570" t="inlineStr">
        <is>
          <t>Oignon blanc</t>
        </is>
      </c>
      <c r="C10570" t="inlineStr">
        <is>
          <t>Echanges</t>
        </is>
      </c>
      <c r="D10570" t="n">
        <v>20.3</v>
      </c>
      <c r="E10570" t="inlineStr"/>
      <c r="F10570" t="inlineStr"/>
      <c r="G10570" t="inlineStr"/>
      <c r="H10570" t="inlineStr"/>
      <c r="I10570" t="inlineStr"/>
      <c r="J10570" t="inlineStr"/>
      <c r="K10570" t="inlineStr">
        <is>
          <t>libre</t>
        </is>
      </c>
    </row>
    <row r="10571">
      <c r="A10571" t="inlineStr">
        <is>
          <t>2019</t>
        </is>
      </c>
      <c r="B10571" t="inlineStr">
        <is>
          <t>Oignon de couleur</t>
        </is>
      </c>
      <c r="C10571" t="inlineStr">
        <is>
          <t>Echanges</t>
        </is>
      </c>
      <c r="D10571" t="n">
        <v>61</v>
      </c>
      <c r="E10571" t="inlineStr"/>
      <c r="F10571" t="inlineStr"/>
      <c r="G10571" t="inlineStr"/>
      <c r="H10571" t="inlineStr"/>
      <c r="I10571" t="inlineStr"/>
      <c r="J10571" t="inlineStr"/>
      <c r="K10571" t="inlineStr">
        <is>
          <t>libre</t>
        </is>
      </c>
    </row>
    <row r="10572">
      <c r="A10572" t="inlineStr">
        <is>
          <t>2019</t>
        </is>
      </c>
      <c r="B10572" t="inlineStr">
        <is>
          <t>Echalote</t>
        </is>
      </c>
      <c r="C10572" t="inlineStr">
        <is>
          <t>Echanges</t>
        </is>
      </c>
      <c r="D10572" t="n">
        <v>44.3</v>
      </c>
      <c r="E10572" t="inlineStr"/>
      <c r="F10572" t="inlineStr"/>
      <c r="G10572" t="inlineStr"/>
      <c r="H10572" t="inlineStr"/>
      <c r="I10572" t="inlineStr"/>
      <c r="J10572" t="inlineStr"/>
      <c r="K10572" t="inlineStr">
        <is>
          <t>libre</t>
        </is>
      </c>
    </row>
    <row r="10573">
      <c r="A10573" t="inlineStr">
        <is>
          <t>2019</t>
        </is>
      </c>
      <c r="B10573" t="inlineStr">
        <is>
          <t>Poireaux</t>
        </is>
      </c>
      <c r="C10573" t="inlineStr">
        <is>
          <t>Echanges</t>
        </is>
      </c>
      <c r="D10573" t="n">
        <v>6</v>
      </c>
      <c r="E10573" t="inlineStr"/>
      <c r="F10573" t="inlineStr"/>
      <c r="G10573" t="inlineStr"/>
      <c r="H10573" t="inlineStr"/>
      <c r="I10573" t="inlineStr"/>
      <c r="J10573" t="inlineStr"/>
      <c r="K10573" t="inlineStr">
        <is>
          <t>libre</t>
        </is>
      </c>
    </row>
    <row r="10574">
      <c r="A10574" t="inlineStr">
        <is>
          <t>2019</t>
        </is>
      </c>
      <c r="B10574" t="inlineStr">
        <is>
          <t>Autres légumes à racine, à bulbe ou à tubercules (ne présentant pas une forte teneur en amidon ou inuline)</t>
        </is>
      </c>
      <c r="C10574" t="inlineStr">
        <is>
          <t>Echanges</t>
        </is>
      </c>
      <c r="D10574" t="n">
        <v>17.1</v>
      </c>
      <c r="E10574" t="n">
        <v>17.125017</v>
      </c>
      <c r="F10574" t="n">
        <v>0.85625085</v>
      </c>
      <c r="G10574" t="n">
        <v>0.1</v>
      </c>
      <c r="H10574" t="n">
        <v>0</v>
      </c>
      <c r="I10574" t="n">
        <v>500000000</v>
      </c>
      <c r="J10574" t="n">
        <v>0</v>
      </c>
      <c r="K10574" t="inlineStr">
        <is>
          <t>mesuré</t>
        </is>
      </c>
    </row>
    <row r="10575">
      <c r="A10575" t="inlineStr">
        <is>
          <t>2019</t>
        </is>
      </c>
      <c r="B10575" t="inlineStr">
        <is>
          <t>Betterave potagère</t>
        </is>
      </c>
      <c r="C10575" t="inlineStr">
        <is>
          <t>Echanges</t>
        </is>
      </c>
      <c r="D10575" t="n">
        <v>13.7</v>
      </c>
      <c r="E10575" t="inlineStr"/>
      <c r="F10575" t="inlineStr"/>
      <c r="G10575" t="inlineStr"/>
      <c r="H10575" t="inlineStr"/>
      <c r="I10575" t="inlineStr"/>
      <c r="J10575" t="inlineStr"/>
      <c r="K10575" t="inlineStr">
        <is>
          <t>libre</t>
        </is>
      </c>
    </row>
    <row r="10576">
      <c r="A10576" t="inlineStr">
        <is>
          <t>2019</t>
        </is>
      </c>
      <c r="B10576" t="inlineStr">
        <is>
          <t>Radis</t>
        </is>
      </c>
      <c r="C10576" t="inlineStr">
        <is>
          <t>Echanges</t>
        </is>
      </c>
      <c r="D10576" t="n">
        <v>3.4</v>
      </c>
      <c r="E10576" t="inlineStr"/>
      <c r="F10576" t="inlineStr"/>
      <c r="G10576" t="inlineStr"/>
      <c r="H10576" t="inlineStr"/>
      <c r="I10576" t="inlineStr"/>
      <c r="J10576" t="inlineStr"/>
      <c r="K10576" t="inlineStr">
        <is>
          <t>libre</t>
        </is>
      </c>
    </row>
    <row r="10577">
      <c r="A10577" t="inlineStr">
        <is>
          <t>2019</t>
        </is>
      </c>
      <c r="B10577" t="inlineStr">
        <is>
          <t>Céleri rave</t>
        </is>
      </c>
      <c r="C10577" t="inlineStr">
        <is>
          <t>Echanges</t>
        </is>
      </c>
      <c r="D10577" t="n">
        <v>0</v>
      </c>
      <c r="E10577" t="inlineStr"/>
      <c r="F10577" t="inlineStr"/>
      <c r="G10577" t="inlineStr"/>
      <c r="H10577" t="inlineStr"/>
      <c r="I10577" t="inlineStr"/>
      <c r="J10577" t="inlineStr"/>
      <c r="K10577" t="inlineStr">
        <is>
          <t>libre</t>
        </is>
      </c>
    </row>
    <row r="10578">
      <c r="A10578" t="inlineStr">
        <is>
          <t>2019</t>
        </is>
      </c>
      <c r="B10578" t="inlineStr">
        <is>
          <t>Salsifis et scorsonère</t>
        </is>
      </c>
      <c r="C10578" t="inlineStr">
        <is>
          <t>Echanges</t>
        </is>
      </c>
      <c r="D10578" t="n">
        <v>0</v>
      </c>
      <c r="E10578" t="inlineStr"/>
      <c r="F10578" t="inlineStr"/>
      <c r="G10578" t="inlineStr"/>
      <c r="H10578" t="inlineStr"/>
      <c r="I10578" t="inlineStr"/>
      <c r="J10578" t="inlineStr"/>
      <c r="K10578" t="inlineStr">
        <is>
          <t>libre</t>
        </is>
      </c>
    </row>
    <row r="10579">
      <c r="A10579" t="inlineStr">
        <is>
          <t>2019</t>
        </is>
      </c>
      <c r="B10579" t="inlineStr">
        <is>
          <t>Racines et tubercules à amidon ou inuline comestibles</t>
        </is>
      </c>
      <c r="C10579" t="inlineStr">
        <is>
          <t>Echanges</t>
        </is>
      </c>
      <c r="D10579" t="n">
        <v>2120</v>
      </c>
      <c r="E10579" t="inlineStr"/>
      <c r="F10579" t="inlineStr"/>
      <c r="G10579" t="inlineStr"/>
      <c r="H10579" t="inlineStr"/>
      <c r="I10579" t="inlineStr"/>
      <c r="J10579" t="inlineStr"/>
      <c r="K10579" t="inlineStr">
        <is>
          <t>libre</t>
        </is>
      </c>
    </row>
    <row r="10580">
      <c r="A10580" t="inlineStr">
        <is>
          <t>2019</t>
        </is>
      </c>
      <c r="B10580" t="inlineStr">
        <is>
          <t>Pommes de terre</t>
        </is>
      </c>
      <c r="C10580" t="inlineStr">
        <is>
          <t>Echanges</t>
        </is>
      </c>
      <c r="D10580" t="n">
        <v>2120</v>
      </c>
      <c r="E10580" t="n">
        <v>2119</v>
      </c>
      <c r="F10580" t="n">
        <v>105.95</v>
      </c>
      <c r="G10580" t="n">
        <v>0.1</v>
      </c>
      <c r="H10580" t="n">
        <v>0</v>
      </c>
      <c r="I10580" t="n">
        <v>500000000</v>
      </c>
      <c r="J10580" t="n">
        <v>0</v>
      </c>
      <c r="K10580" t="inlineStr">
        <is>
          <t>mesuré</t>
        </is>
      </c>
    </row>
    <row r="10581">
      <c r="A10581" t="inlineStr">
        <is>
          <t>2019</t>
        </is>
      </c>
      <c r="B10581" t="inlineStr">
        <is>
          <t>Pommes de terre de consommation</t>
        </is>
      </c>
      <c r="C10581" t="inlineStr">
        <is>
          <t>Echanges</t>
        </is>
      </c>
      <c r="D10581" t="n">
        <v>2120</v>
      </c>
      <c r="E10581" t="inlineStr"/>
      <c r="F10581" t="inlineStr"/>
      <c r="G10581" t="inlineStr"/>
      <c r="H10581" t="inlineStr"/>
      <c r="I10581" t="inlineStr"/>
      <c r="J10581" t="inlineStr"/>
      <c r="K10581" t="inlineStr">
        <is>
          <t>déterminé</t>
        </is>
      </c>
    </row>
    <row r="10582">
      <c r="A10582" t="inlineStr">
        <is>
          <t>2019</t>
        </is>
      </c>
      <c r="B10582" t="inlineStr">
        <is>
          <t>Pommes de terre primeurs ou nouvelles</t>
        </is>
      </c>
      <c r="C10582" t="inlineStr">
        <is>
          <t>Echanges</t>
        </is>
      </c>
      <c r="D10582" t="n">
        <v>0</v>
      </c>
      <c r="E10582" t="inlineStr"/>
      <c r="F10582" t="inlineStr"/>
      <c r="G10582" t="inlineStr"/>
      <c r="H10582" t="inlineStr"/>
      <c r="I10582" t="inlineStr"/>
      <c r="J10582" t="inlineStr"/>
      <c r="K10582" t="inlineStr">
        <is>
          <t>libre</t>
        </is>
      </c>
    </row>
    <row r="10583">
      <c r="A10583" t="inlineStr">
        <is>
          <t>2019</t>
        </is>
      </c>
      <c r="B10583" t="inlineStr">
        <is>
          <t>Pommes de terre de conservation ou demi-saison</t>
        </is>
      </c>
      <c r="C10583" t="inlineStr">
        <is>
          <t>Echanges</t>
        </is>
      </c>
      <c r="D10583" t="n">
        <v>2120</v>
      </c>
      <c r="E10583" t="inlineStr"/>
      <c r="F10583" t="inlineStr"/>
      <c r="G10583" t="inlineStr"/>
      <c r="H10583" t="inlineStr"/>
      <c r="I10583" t="inlineStr"/>
      <c r="J10583" t="inlineStr"/>
      <c r="K10583" t="inlineStr">
        <is>
          <t>libre</t>
        </is>
      </c>
    </row>
    <row r="10584">
      <c r="A10584" t="inlineStr">
        <is>
          <t>2019</t>
        </is>
      </c>
      <c r="B10584" t="inlineStr">
        <is>
          <t>Patates douces</t>
        </is>
      </c>
      <c r="C10584" t="inlineStr">
        <is>
          <t>Echanges</t>
        </is>
      </c>
      <c r="D10584" t="n">
        <v>3.2</v>
      </c>
      <c r="E10584" t="inlineStr"/>
      <c r="F10584" t="inlineStr"/>
      <c r="G10584" t="inlineStr"/>
      <c r="H10584" t="inlineStr"/>
      <c r="I10584" t="inlineStr"/>
      <c r="J10584" t="inlineStr"/>
      <c r="K10584" t="inlineStr">
        <is>
          <t>libre</t>
        </is>
      </c>
    </row>
    <row r="10585">
      <c r="A10585" t="inlineStr">
        <is>
          <t>2019</t>
        </is>
      </c>
      <c r="B10585" t="inlineStr">
        <is>
          <t>Manioc</t>
        </is>
      </c>
      <c r="C10585" t="inlineStr">
        <is>
          <t>Echanges</t>
        </is>
      </c>
      <c r="D10585" t="n">
        <v>0.1</v>
      </c>
      <c r="E10585" t="inlineStr"/>
      <c r="F10585" t="inlineStr"/>
      <c r="G10585" t="inlineStr"/>
      <c r="H10585" t="inlineStr"/>
      <c r="I10585" t="inlineStr"/>
      <c r="J10585" t="inlineStr"/>
      <c r="K10585" t="inlineStr">
        <is>
          <t>libre</t>
        </is>
      </c>
    </row>
    <row r="10586">
      <c r="A10586" t="inlineStr">
        <is>
          <t>2019</t>
        </is>
      </c>
      <c r="B10586" t="inlineStr">
        <is>
          <t>Colocases</t>
        </is>
      </c>
      <c r="C10586" t="inlineStr">
        <is>
          <t>Echanges</t>
        </is>
      </c>
      <c r="D10586" t="n">
        <v>0</v>
      </c>
      <c r="E10586" t="inlineStr"/>
      <c r="F10586" t="inlineStr"/>
      <c r="G10586" t="inlineStr"/>
      <c r="H10586" t="inlineStr"/>
      <c r="I10586" t="inlineStr"/>
      <c r="J10586" t="inlineStr"/>
      <c r="K10586" t="inlineStr">
        <is>
          <t>libre</t>
        </is>
      </c>
    </row>
    <row r="10587">
      <c r="A10587" t="inlineStr">
        <is>
          <t>2019</t>
        </is>
      </c>
      <c r="B10587" t="inlineStr">
        <is>
          <t>Autres racines et tubercules à amidon ou inuline comestibles</t>
        </is>
      </c>
      <c r="C10587" t="inlineStr">
        <is>
          <t>Echanges</t>
        </is>
      </c>
      <c r="D10587" t="n">
        <v>2.3</v>
      </c>
      <c r="E10587" t="inlineStr"/>
      <c r="F10587" t="inlineStr"/>
      <c r="G10587" t="inlineStr"/>
      <c r="H10587" t="inlineStr"/>
      <c r="I10587" t="inlineStr"/>
      <c r="J10587" t="inlineStr"/>
      <c r="K10587" t="inlineStr">
        <is>
          <t>libre</t>
        </is>
      </c>
    </row>
    <row r="10588">
      <c r="A10588" t="inlineStr">
        <is>
          <t>2019</t>
        </is>
      </c>
      <c r="B10588" t="inlineStr">
        <is>
          <t>Igname</t>
        </is>
      </c>
      <c r="C10588" t="inlineStr">
        <is>
          <t>Echanges</t>
        </is>
      </c>
      <c r="D10588" t="n">
        <v>0</v>
      </c>
      <c r="E10588" t="inlineStr"/>
      <c r="F10588" t="inlineStr"/>
      <c r="G10588" t="inlineStr"/>
      <c r="H10588" t="inlineStr"/>
      <c r="I10588" t="inlineStr"/>
      <c r="J10588" t="inlineStr"/>
      <c r="K10588" t="inlineStr">
        <is>
          <t>libre</t>
        </is>
      </c>
    </row>
    <row r="10589">
      <c r="A10589" t="inlineStr">
        <is>
          <t>2019</t>
        </is>
      </c>
      <c r="B10589" t="inlineStr">
        <is>
          <t>Autres tubercules, n.c.a.</t>
        </is>
      </c>
      <c r="C10589" t="inlineStr">
        <is>
          <t>Echanges</t>
        </is>
      </c>
      <c r="D10589" t="n">
        <v>2.3</v>
      </c>
      <c r="E10589" t="inlineStr"/>
      <c r="F10589" t="inlineStr"/>
      <c r="G10589" t="inlineStr"/>
      <c r="H10589" t="inlineStr"/>
      <c r="I10589" t="inlineStr"/>
      <c r="J10589" t="inlineStr"/>
      <c r="K10589" t="inlineStr">
        <is>
          <t>libre</t>
        </is>
      </c>
    </row>
    <row r="10590">
      <c r="A10590" t="inlineStr">
        <is>
          <t>2019</t>
        </is>
      </c>
      <c r="B10590" t="inlineStr">
        <is>
          <t>Champignons et truffes</t>
        </is>
      </c>
      <c r="C10590" t="inlineStr">
        <is>
          <t>Echanges</t>
        </is>
      </c>
      <c r="D10590" t="n">
        <v>1.8</v>
      </c>
      <c r="E10590" t="inlineStr"/>
      <c r="F10590" t="inlineStr"/>
      <c r="G10590" t="inlineStr"/>
      <c r="H10590" t="inlineStr"/>
      <c r="I10590" t="inlineStr"/>
      <c r="J10590" t="inlineStr"/>
      <c r="K10590" t="inlineStr">
        <is>
          <t>déterminé</t>
        </is>
      </c>
    </row>
    <row r="10591">
      <c r="A10591" t="inlineStr">
        <is>
          <t>2019</t>
        </is>
      </c>
      <c r="B10591" t="inlineStr">
        <is>
          <t>Champignons cultivés</t>
        </is>
      </c>
      <c r="C10591" t="inlineStr">
        <is>
          <t>Echanges</t>
        </is>
      </c>
      <c r="D10591" t="n">
        <v>0.3</v>
      </c>
      <c r="E10591" t="inlineStr"/>
      <c r="F10591" t="inlineStr"/>
      <c r="G10591" t="inlineStr"/>
      <c r="H10591" t="inlineStr"/>
      <c r="I10591" t="inlineStr"/>
      <c r="J10591" t="inlineStr"/>
      <c r="K10591" t="inlineStr">
        <is>
          <t>déterminé</t>
        </is>
      </c>
    </row>
    <row r="10592">
      <c r="A10592" t="inlineStr">
        <is>
          <t>2019</t>
        </is>
      </c>
      <c r="B10592" t="inlineStr">
        <is>
          <t>Champignons du genre Agaricus</t>
        </is>
      </c>
      <c r="C10592" t="inlineStr">
        <is>
          <t>Echanges</t>
        </is>
      </c>
      <c r="D10592" t="n">
        <v>0.3</v>
      </c>
      <c r="E10592" t="n">
        <v>0.323122</v>
      </c>
      <c r="F10592" t="n">
        <v>0.0161561</v>
      </c>
      <c r="G10592" t="n">
        <v>0.1</v>
      </c>
      <c r="H10592" t="n">
        <v>0</v>
      </c>
      <c r="I10592" t="n">
        <v>500000000</v>
      </c>
      <c r="J10592" t="n">
        <v>0</v>
      </c>
      <c r="K10592" t="inlineStr">
        <is>
          <t>mesuré</t>
        </is>
      </c>
    </row>
    <row r="10593">
      <c r="A10593" t="inlineStr">
        <is>
          <t>2019</t>
        </is>
      </c>
      <c r="B10593" t="inlineStr">
        <is>
          <t>Champignons non-cultivés et truffes</t>
        </is>
      </c>
      <c r="C10593" t="inlineStr">
        <is>
          <t>Echanges</t>
        </is>
      </c>
      <c r="D10593" t="n">
        <v>1.5</v>
      </c>
      <c r="E10593" t="n">
        <v>1.475436</v>
      </c>
      <c r="F10593" t="n">
        <v>0.0737718</v>
      </c>
      <c r="G10593" t="n">
        <v>0.1</v>
      </c>
      <c r="H10593" t="n">
        <v>0</v>
      </c>
      <c r="I10593" t="n">
        <v>500000000</v>
      </c>
      <c r="J10593" t="n">
        <v>0</v>
      </c>
      <c r="K10593" t="inlineStr">
        <is>
          <t>mesuré</t>
        </is>
      </c>
    </row>
    <row r="10594">
      <c r="A10594" t="inlineStr">
        <is>
          <t>2019</t>
        </is>
      </c>
      <c r="B10594" t="inlineStr">
        <is>
          <t>Champignons non-cultivés</t>
        </is>
      </c>
      <c r="C10594" t="inlineStr">
        <is>
          <t>Echanges</t>
        </is>
      </c>
      <c r="D10594" t="n">
        <v>0.1</v>
      </c>
      <c r="E10594" t="inlineStr"/>
      <c r="F10594" t="inlineStr"/>
      <c r="G10594" t="inlineStr"/>
      <c r="H10594" t="inlineStr"/>
      <c r="I10594" t="inlineStr"/>
      <c r="J10594" t="inlineStr"/>
      <c r="K10594" t="inlineStr">
        <is>
          <t>libre</t>
        </is>
      </c>
    </row>
    <row r="10595">
      <c r="A10595" t="inlineStr">
        <is>
          <t>2019</t>
        </is>
      </c>
      <c r="B10595" t="inlineStr">
        <is>
          <t>Chanterelles</t>
        </is>
      </c>
      <c r="C10595" t="inlineStr">
        <is>
          <t>Echanges</t>
        </is>
      </c>
      <c r="D10595" t="n">
        <v>0</v>
      </c>
      <c r="E10595" t="inlineStr"/>
      <c r="F10595" t="inlineStr"/>
      <c r="G10595" t="inlineStr"/>
      <c r="H10595" t="inlineStr"/>
      <c r="I10595" t="inlineStr"/>
      <c r="J10595" t="inlineStr"/>
      <c r="K10595" t="inlineStr">
        <is>
          <t>libre</t>
        </is>
      </c>
    </row>
    <row r="10596">
      <c r="A10596" t="inlineStr">
        <is>
          <t>2019</t>
        </is>
      </c>
      <c r="B10596" t="inlineStr">
        <is>
          <t>Cèpes</t>
        </is>
      </c>
      <c r="C10596" t="inlineStr">
        <is>
          <t>Echanges</t>
        </is>
      </c>
      <c r="D10596" t="n">
        <v>0</v>
      </c>
      <c r="E10596" t="inlineStr"/>
      <c r="F10596" t="inlineStr"/>
      <c r="G10596" t="inlineStr"/>
      <c r="H10596" t="inlineStr"/>
      <c r="I10596" t="inlineStr"/>
      <c r="J10596" t="inlineStr"/>
      <c r="K10596" t="inlineStr">
        <is>
          <t>libre</t>
        </is>
      </c>
    </row>
    <row r="10597">
      <c r="A10597" t="inlineStr">
        <is>
          <t>2019</t>
        </is>
      </c>
      <c r="B10597" t="inlineStr">
        <is>
          <t>Autres champignons</t>
        </is>
      </c>
      <c r="C10597" t="inlineStr">
        <is>
          <t>Echanges</t>
        </is>
      </c>
      <c r="D10597" t="n">
        <v>0</v>
      </c>
      <c r="E10597" t="inlineStr"/>
      <c r="F10597" t="inlineStr"/>
      <c r="G10597" t="inlineStr"/>
      <c r="H10597" t="inlineStr"/>
      <c r="I10597" t="inlineStr"/>
      <c r="J10597" t="inlineStr"/>
      <c r="K10597" t="inlineStr">
        <is>
          <t>libre</t>
        </is>
      </c>
    </row>
    <row r="10598">
      <c r="A10598" t="inlineStr">
        <is>
          <t>2019</t>
        </is>
      </c>
      <c r="B10598" t="inlineStr">
        <is>
          <t>Truffes</t>
        </is>
      </c>
      <c r="C10598" t="inlineStr">
        <is>
          <t>Echanges</t>
        </is>
      </c>
      <c r="D10598" t="n">
        <v>1.4</v>
      </c>
      <c r="E10598" t="inlineStr"/>
      <c r="F10598" t="inlineStr"/>
      <c r="G10598" t="inlineStr"/>
      <c r="H10598" t="inlineStr"/>
      <c r="I10598" t="inlineStr"/>
      <c r="J10598" t="inlineStr"/>
      <c r="K10598" t="inlineStr">
        <is>
          <t>libre</t>
        </is>
      </c>
    </row>
    <row r="10599">
      <c r="A10599" t="inlineStr">
        <is>
          <t>2019</t>
        </is>
      </c>
      <c r="B10599" t="inlineStr">
        <is>
          <t>Légumes frais n.c.a.</t>
        </is>
      </c>
      <c r="C10599" t="inlineStr">
        <is>
          <t>Echanges</t>
        </is>
      </c>
      <c r="D10599" t="n">
        <v>1.7</v>
      </c>
      <c r="E10599" t="inlineStr"/>
      <c r="F10599" t="inlineStr"/>
      <c r="G10599" t="inlineStr"/>
      <c r="H10599" t="inlineStr"/>
      <c r="I10599" t="inlineStr"/>
      <c r="J10599" t="inlineStr"/>
      <c r="K10599" t="inlineStr">
        <is>
          <t>déterminé</t>
        </is>
      </c>
    </row>
    <row r="10600">
      <c r="A10600" t="inlineStr">
        <is>
          <t>2019</t>
        </is>
      </c>
      <c r="B10600" t="inlineStr">
        <is>
          <t>Céleris branches</t>
        </is>
      </c>
      <c r="C10600" t="inlineStr">
        <is>
          <t>Echanges</t>
        </is>
      </c>
      <c r="D10600" t="n">
        <v>1.7</v>
      </c>
      <c r="E10600" t="n">
        <v>1.693282</v>
      </c>
      <c r="F10600" t="n">
        <v>0.08466410000000001</v>
      </c>
      <c r="G10600" t="n">
        <v>0.1</v>
      </c>
      <c r="H10600" t="n">
        <v>0</v>
      </c>
      <c r="I10600" t="n">
        <v>500000000</v>
      </c>
      <c r="J10600" t="n">
        <v>0</v>
      </c>
      <c r="K10600" t="inlineStr">
        <is>
          <t>mesuré</t>
        </is>
      </c>
    </row>
    <row r="10601">
      <c r="A10601" t="inlineStr">
        <is>
          <t>2019</t>
        </is>
      </c>
      <c r="B10601" t="inlineStr">
        <is>
          <t>Fruits</t>
        </is>
      </c>
      <c r="C10601" t="inlineStr">
        <is>
          <t>Echanges</t>
        </is>
      </c>
      <c r="D10601" t="n">
        <v>877</v>
      </c>
      <c r="E10601" t="inlineStr"/>
      <c r="F10601" t="inlineStr"/>
      <c r="G10601" t="inlineStr"/>
      <c r="H10601" t="inlineStr"/>
      <c r="I10601" t="inlineStr"/>
      <c r="J10601" t="inlineStr"/>
      <c r="K10601" t="inlineStr">
        <is>
          <t>libre unbounded</t>
        </is>
      </c>
    </row>
    <row r="10602">
      <c r="A10602" t="inlineStr">
        <is>
          <t>2019</t>
        </is>
      </c>
      <c r="B10602" t="inlineStr">
        <is>
          <t>Raisin</t>
        </is>
      </c>
      <c r="C10602" t="inlineStr">
        <is>
          <t>Echanges</t>
        </is>
      </c>
      <c r="D10602" t="n">
        <v>5.3</v>
      </c>
      <c r="E10602" t="inlineStr"/>
      <c r="F10602" t="inlineStr"/>
      <c r="G10602" t="inlineStr"/>
      <c r="H10602" t="inlineStr"/>
      <c r="I10602" t="inlineStr"/>
      <c r="J10602" t="inlineStr"/>
      <c r="K10602" t="inlineStr">
        <is>
          <t>libre</t>
        </is>
      </c>
    </row>
    <row r="10603">
      <c r="A10603" t="inlineStr">
        <is>
          <t>2019</t>
        </is>
      </c>
      <c r="B10603" t="inlineStr">
        <is>
          <t>Raisin de table</t>
        </is>
      </c>
      <c r="C10603" t="inlineStr">
        <is>
          <t>Echanges</t>
        </is>
      </c>
      <c r="D10603" t="n">
        <v>2.3</v>
      </c>
      <c r="E10603" t="inlineStr"/>
      <c r="F10603" t="inlineStr"/>
      <c r="G10603" t="inlineStr"/>
      <c r="H10603" t="inlineStr"/>
      <c r="I10603" t="inlineStr"/>
      <c r="J10603" t="inlineStr"/>
      <c r="K10603" t="inlineStr">
        <is>
          <t>libre</t>
        </is>
      </c>
    </row>
    <row r="10604">
      <c r="A10604" t="inlineStr">
        <is>
          <t>2019</t>
        </is>
      </c>
      <c r="B10604" t="inlineStr">
        <is>
          <t>Autre raisin frais</t>
        </is>
      </c>
      <c r="C10604" t="inlineStr">
        <is>
          <t>Echanges</t>
        </is>
      </c>
      <c r="D10604" t="n">
        <v>3</v>
      </c>
      <c r="E10604" t="inlineStr"/>
      <c r="F10604" t="inlineStr"/>
      <c r="G10604" t="inlineStr"/>
      <c r="H10604" t="inlineStr"/>
      <c r="I10604" t="inlineStr"/>
      <c r="J10604" t="inlineStr"/>
      <c r="K10604" t="inlineStr">
        <is>
          <t>libre</t>
        </is>
      </c>
    </row>
    <row r="10605">
      <c r="A10605" t="inlineStr">
        <is>
          <t>2019</t>
        </is>
      </c>
      <c r="B10605" t="inlineStr">
        <is>
          <t>Fruits tropicaux et subtropicaux</t>
        </is>
      </c>
      <c r="C10605" t="inlineStr">
        <is>
          <t>Echanges</t>
        </is>
      </c>
      <c r="D10605" t="n">
        <v>255</v>
      </c>
      <c r="E10605" t="inlineStr"/>
      <c r="F10605" t="inlineStr"/>
      <c r="G10605" t="inlineStr"/>
      <c r="H10605" t="inlineStr"/>
      <c r="I10605" t="inlineStr"/>
      <c r="J10605" t="inlineStr"/>
      <c r="K10605" t="inlineStr">
        <is>
          <t>libre</t>
        </is>
      </c>
    </row>
    <row r="10606">
      <c r="A10606" t="inlineStr">
        <is>
          <t>2019</t>
        </is>
      </c>
      <c r="B10606" t="inlineStr">
        <is>
          <t>Avocats</t>
        </is>
      </c>
      <c r="C10606" t="inlineStr">
        <is>
          <t>Echanges</t>
        </is>
      </c>
      <c r="D10606" t="n">
        <v>26.3</v>
      </c>
      <c r="E10606" t="inlineStr"/>
      <c r="F10606" t="inlineStr"/>
      <c r="G10606" t="inlineStr"/>
      <c r="H10606" t="inlineStr"/>
      <c r="I10606" t="inlineStr"/>
      <c r="J10606" t="inlineStr"/>
      <c r="K10606" t="inlineStr">
        <is>
          <t>libre</t>
        </is>
      </c>
    </row>
    <row r="10607">
      <c r="A10607" t="inlineStr">
        <is>
          <t>2019</t>
        </is>
      </c>
      <c r="B10607" t="inlineStr">
        <is>
          <t>Bananes, bananes plantains et assimilés</t>
        </is>
      </c>
      <c r="C10607" t="inlineStr">
        <is>
          <t>Echanges</t>
        </is>
      </c>
      <c r="D10607" t="n">
        <v>189</v>
      </c>
      <c r="E10607" t="inlineStr"/>
      <c r="F10607" t="inlineStr"/>
      <c r="G10607" t="inlineStr"/>
      <c r="H10607" t="inlineStr"/>
      <c r="I10607" t="inlineStr"/>
      <c r="J10607" t="inlineStr"/>
      <c r="K10607" t="inlineStr">
        <is>
          <t>libre</t>
        </is>
      </c>
    </row>
    <row r="10608">
      <c r="A10608" t="inlineStr">
        <is>
          <t>2019</t>
        </is>
      </c>
      <c r="B10608" t="inlineStr">
        <is>
          <t>Bananes fruits</t>
        </is>
      </c>
      <c r="C10608" t="inlineStr">
        <is>
          <t>Echanges</t>
        </is>
      </c>
      <c r="D10608" t="n">
        <v>188</v>
      </c>
      <c r="E10608" t="inlineStr"/>
      <c r="F10608" t="inlineStr"/>
      <c r="G10608" t="inlineStr"/>
      <c r="H10608" t="inlineStr"/>
      <c r="I10608" t="inlineStr"/>
      <c r="J10608" t="inlineStr"/>
      <c r="K10608" t="inlineStr">
        <is>
          <t>libre</t>
        </is>
      </c>
    </row>
    <row r="10609">
      <c r="A10609" t="inlineStr">
        <is>
          <t>2019</t>
        </is>
      </c>
      <c r="B10609" t="inlineStr">
        <is>
          <t>Bananes plantains</t>
        </is>
      </c>
      <c r="C10609" t="inlineStr">
        <is>
          <t>Echanges</t>
        </is>
      </c>
      <c r="D10609" t="n">
        <v>1.1</v>
      </c>
      <c r="E10609" t="inlineStr"/>
      <c r="F10609" t="inlineStr"/>
      <c r="G10609" t="inlineStr"/>
      <c r="H10609" t="inlineStr"/>
      <c r="I10609" t="inlineStr"/>
      <c r="J10609" t="inlineStr"/>
      <c r="K10609" t="inlineStr">
        <is>
          <t>libre</t>
        </is>
      </c>
    </row>
    <row r="10610">
      <c r="A10610" t="inlineStr">
        <is>
          <t>2019</t>
        </is>
      </c>
      <c r="B10610" t="inlineStr">
        <is>
          <t>Dattes</t>
        </is>
      </c>
      <c r="C10610" t="inlineStr">
        <is>
          <t>Echanges</t>
        </is>
      </c>
      <c r="D10610" t="n">
        <v>6.9</v>
      </c>
      <c r="E10610" t="inlineStr"/>
      <c r="F10610" t="inlineStr"/>
      <c r="G10610" t="inlineStr"/>
      <c r="H10610" t="inlineStr"/>
      <c r="I10610" t="inlineStr"/>
      <c r="J10610" t="inlineStr"/>
      <c r="K10610" t="inlineStr">
        <is>
          <t>libre</t>
        </is>
      </c>
    </row>
    <row r="10611">
      <c r="A10611" t="inlineStr">
        <is>
          <t>2019</t>
        </is>
      </c>
      <c r="B10611" t="inlineStr">
        <is>
          <t>Figues</t>
        </is>
      </c>
      <c r="C10611" t="inlineStr">
        <is>
          <t>Echanges</t>
        </is>
      </c>
      <c r="D10611" t="n">
        <v>1.1</v>
      </c>
      <c r="E10611" t="inlineStr"/>
      <c r="F10611" t="inlineStr"/>
      <c r="G10611" t="inlineStr"/>
      <c r="H10611" t="inlineStr"/>
      <c r="I10611" t="inlineStr"/>
      <c r="J10611" t="inlineStr"/>
      <c r="K10611" t="inlineStr">
        <is>
          <t>libre</t>
        </is>
      </c>
    </row>
    <row r="10612">
      <c r="A10612" t="inlineStr">
        <is>
          <t>2019</t>
        </is>
      </c>
      <c r="B10612" t="inlineStr">
        <is>
          <t>Autres fruits tropicaux et subtropicaux</t>
        </is>
      </c>
      <c r="C10612" t="inlineStr">
        <is>
          <t>Echanges</t>
        </is>
      </c>
      <c r="D10612" t="n">
        <v>31.8</v>
      </c>
      <c r="E10612" t="inlineStr"/>
      <c r="F10612" t="inlineStr"/>
      <c r="G10612" t="inlineStr"/>
      <c r="H10612" t="inlineStr"/>
      <c r="I10612" t="inlineStr"/>
      <c r="J10612" t="inlineStr"/>
      <c r="K10612" t="inlineStr">
        <is>
          <t>libre</t>
        </is>
      </c>
    </row>
    <row r="10613">
      <c r="A10613" t="inlineStr">
        <is>
          <t>2019</t>
        </is>
      </c>
      <c r="B10613" t="inlineStr">
        <is>
          <t>Mangue</t>
        </is>
      </c>
      <c r="C10613" t="inlineStr">
        <is>
          <t>Echanges</t>
        </is>
      </c>
      <c r="D10613" t="n">
        <v>13.9</v>
      </c>
      <c r="E10613" t="inlineStr"/>
      <c r="F10613" t="inlineStr"/>
      <c r="G10613" t="inlineStr"/>
      <c r="H10613" t="inlineStr"/>
      <c r="I10613" t="inlineStr"/>
      <c r="J10613" t="inlineStr"/>
      <c r="K10613" t="inlineStr">
        <is>
          <t>libre</t>
        </is>
      </c>
    </row>
    <row r="10614">
      <c r="A10614" t="inlineStr">
        <is>
          <t>2019</t>
        </is>
      </c>
      <c r="B10614" t="inlineStr">
        <is>
          <t>Goyave, Goyavier</t>
        </is>
      </c>
      <c r="C10614" t="inlineStr">
        <is>
          <t>Echanges</t>
        </is>
      </c>
      <c r="D10614" t="n">
        <v>2.7</v>
      </c>
      <c r="E10614" t="inlineStr"/>
      <c r="F10614" t="inlineStr"/>
      <c r="G10614" t="inlineStr"/>
      <c r="H10614" t="inlineStr"/>
      <c r="I10614" t="inlineStr"/>
      <c r="J10614" t="inlineStr"/>
      <c r="K10614" t="inlineStr">
        <is>
          <t>libre</t>
        </is>
      </c>
    </row>
    <row r="10615">
      <c r="A10615" t="inlineStr">
        <is>
          <t>2019</t>
        </is>
      </c>
      <c r="B10615" t="inlineStr">
        <is>
          <t>Ananas</t>
        </is>
      </c>
      <c r="C10615" t="inlineStr">
        <is>
          <t>Echanges</t>
        </is>
      </c>
      <c r="D10615" t="n">
        <v>6.1</v>
      </c>
      <c r="E10615" t="inlineStr"/>
      <c r="F10615" t="inlineStr"/>
      <c r="G10615" t="inlineStr"/>
      <c r="H10615" t="inlineStr"/>
      <c r="I10615" t="inlineStr"/>
      <c r="J10615" t="inlineStr"/>
      <c r="K10615" t="inlineStr">
        <is>
          <t>libre</t>
        </is>
      </c>
    </row>
    <row r="10616">
      <c r="A10616" t="inlineStr">
        <is>
          <t>2019</t>
        </is>
      </c>
      <c r="B10616" t="inlineStr">
        <is>
          <t>Autres fruits tropicaux et subtropicaux, n.c.a</t>
        </is>
      </c>
      <c r="C10616" t="inlineStr">
        <is>
          <t>Echanges</t>
        </is>
      </c>
      <c r="D10616" t="n">
        <v>9.1</v>
      </c>
      <c r="E10616" t="n">
        <v>9.090427999999999</v>
      </c>
      <c r="F10616" t="n">
        <v>0.4545214</v>
      </c>
      <c r="G10616" t="n">
        <v>0.1</v>
      </c>
      <c r="H10616" t="n">
        <v>0</v>
      </c>
      <c r="I10616" t="n">
        <v>500000000</v>
      </c>
      <c r="J10616" t="n">
        <v>0</v>
      </c>
      <c r="K10616" t="inlineStr">
        <is>
          <t>mesuré</t>
        </is>
      </c>
    </row>
    <row r="10617">
      <c r="A10617" t="inlineStr">
        <is>
          <t>2019</t>
        </is>
      </c>
      <c r="B10617" t="inlineStr">
        <is>
          <t>Letchi, longani, ramboutan</t>
        </is>
      </c>
      <c r="C10617" t="inlineStr">
        <is>
          <t>Echanges</t>
        </is>
      </c>
      <c r="D10617" t="n">
        <v>5.1</v>
      </c>
      <c r="E10617" t="inlineStr"/>
      <c r="F10617" t="inlineStr"/>
      <c r="G10617" t="inlineStr"/>
      <c r="H10617" t="inlineStr"/>
      <c r="I10617" t="inlineStr"/>
      <c r="J10617" t="inlineStr"/>
      <c r="K10617" t="inlineStr">
        <is>
          <t>libre</t>
        </is>
      </c>
    </row>
    <row r="10618">
      <c r="A10618" t="inlineStr">
        <is>
          <t>2019</t>
        </is>
      </c>
      <c r="B10618" t="inlineStr">
        <is>
          <t>Abricot pays ou mamey</t>
        </is>
      </c>
      <c r="C10618" t="inlineStr">
        <is>
          <t>Echanges</t>
        </is>
      </c>
      <c r="D10618" t="n">
        <v>0.7</v>
      </c>
      <c r="E10618" t="inlineStr"/>
      <c r="F10618" t="inlineStr"/>
      <c r="G10618" t="inlineStr"/>
      <c r="H10618" t="inlineStr"/>
      <c r="I10618" t="inlineStr"/>
      <c r="J10618" t="inlineStr"/>
      <c r="K10618" t="inlineStr">
        <is>
          <t>libre</t>
        </is>
      </c>
    </row>
    <row r="10619">
      <c r="A10619" t="inlineStr">
        <is>
          <t>2019</t>
        </is>
      </c>
      <c r="B10619" t="inlineStr">
        <is>
          <t>Corossol, pomme cannelle</t>
        </is>
      </c>
      <c r="C10619" t="inlineStr">
        <is>
          <t>Echanges</t>
        </is>
      </c>
      <c r="D10619" t="n">
        <v>1.2</v>
      </c>
      <c r="E10619" t="inlineStr"/>
      <c r="F10619" t="inlineStr"/>
      <c r="G10619" t="inlineStr"/>
      <c r="H10619" t="inlineStr"/>
      <c r="I10619" t="inlineStr"/>
      <c r="J10619" t="inlineStr"/>
      <c r="K10619" t="inlineStr">
        <is>
          <t>libre</t>
        </is>
      </c>
    </row>
    <row r="10620">
      <c r="A10620" t="inlineStr">
        <is>
          <t>2019</t>
        </is>
      </c>
      <c r="B10620" t="inlineStr">
        <is>
          <t>Maracuja, fruits de la passion, grenadille</t>
        </is>
      </c>
      <c r="C10620" t="inlineStr">
        <is>
          <t>Echanges</t>
        </is>
      </c>
      <c r="D10620" t="n">
        <v>1.7</v>
      </c>
      <c r="E10620" t="inlineStr"/>
      <c r="F10620" t="inlineStr"/>
      <c r="G10620" t="inlineStr"/>
      <c r="H10620" t="inlineStr"/>
      <c r="I10620" t="inlineStr"/>
      <c r="J10620" t="inlineStr"/>
      <c r="K10620" t="inlineStr">
        <is>
          <t>libre</t>
        </is>
      </c>
    </row>
    <row r="10621">
      <c r="A10621" t="inlineStr">
        <is>
          <t>2019</t>
        </is>
      </c>
      <c r="B10621" t="inlineStr">
        <is>
          <t>Papaye</t>
        </is>
      </c>
      <c r="C10621" t="inlineStr">
        <is>
          <t>Echanges</t>
        </is>
      </c>
      <c r="D10621" t="n">
        <v>0.4</v>
      </c>
      <c r="E10621" t="n">
        <v>0.364559</v>
      </c>
      <c r="F10621" t="n">
        <v>0.01822795</v>
      </c>
      <c r="G10621" t="n">
        <v>0.1</v>
      </c>
      <c r="H10621" t="n">
        <v>0</v>
      </c>
      <c r="I10621" t="n">
        <v>500000000</v>
      </c>
      <c r="J10621" t="n">
        <v>0</v>
      </c>
      <c r="K10621" t="inlineStr">
        <is>
          <t>mesuré</t>
        </is>
      </c>
    </row>
    <row r="10622">
      <c r="A10622" t="inlineStr">
        <is>
          <t>2019</t>
        </is>
      </c>
      <c r="B10622" t="inlineStr">
        <is>
          <t>Agrumes</t>
        </is>
      </c>
      <c r="C10622" t="inlineStr">
        <is>
          <t>Echanges</t>
        </is>
      </c>
      <c r="D10622" t="n">
        <v>70.40000000000001</v>
      </c>
      <c r="E10622" t="inlineStr"/>
      <c r="F10622" t="inlineStr"/>
      <c r="G10622" t="inlineStr"/>
      <c r="H10622" t="inlineStr"/>
      <c r="I10622" t="inlineStr"/>
      <c r="J10622" t="inlineStr"/>
      <c r="K10622" t="inlineStr">
        <is>
          <t>libre</t>
        </is>
      </c>
    </row>
    <row r="10623">
      <c r="A10623" t="inlineStr">
        <is>
          <t>2019</t>
        </is>
      </c>
      <c r="B10623" t="inlineStr">
        <is>
          <t>Pomelos et pamplemousses</t>
        </is>
      </c>
      <c r="C10623" t="inlineStr">
        <is>
          <t>Echanges</t>
        </is>
      </c>
      <c r="D10623" t="n">
        <v>3.6</v>
      </c>
      <c r="E10623" t="inlineStr"/>
      <c r="F10623" t="inlineStr"/>
      <c r="G10623" t="inlineStr"/>
      <c r="H10623" t="inlineStr"/>
      <c r="I10623" t="inlineStr"/>
      <c r="J10623" t="inlineStr"/>
      <c r="K10623" t="inlineStr">
        <is>
          <t>libre</t>
        </is>
      </c>
    </row>
    <row r="10624">
      <c r="A10624" t="inlineStr">
        <is>
          <t>2019</t>
        </is>
      </c>
      <c r="B10624" t="inlineStr">
        <is>
          <t>Citrons et limes</t>
        </is>
      </c>
      <c r="C10624" t="inlineStr">
        <is>
          <t>Echanges</t>
        </is>
      </c>
      <c r="D10624" t="n">
        <v>13.6</v>
      </c>
      <c r="E10624" t="inlineStr"/>
      <c r="F10624" t="inlineStr"/>
      <c r="G10624" t="inlineStr"/>
      <c r="H10624" t="inlineStr"/>
      <c r="I10624" t="inlineStr"/>
      <c r="J10624" t="inlineStr"/>
      <c r="K10624" t="inlineStr">
        <is>
          <t>libre</t>
        </is>
      </c>
    </row>
    <row r="10625">
      <c r="A10625" t="inlineStr">
        <is>
          <t>2019</t>
        </is>
      </c>
      <c r="B10625" t="inlineStr">
        <is>
          <t>Oranges</t>
        </is>
      </c>
      <c r="C10625" t="inlineStr">
        <is>
          <t>Echanges</t>
        </is>
      </c>
      <c r="D10625" t="n">
        <v>36.1</v>
      </c>
      <c r="E10625" t="inlineStr"/>
      <c r="F10625" t="inlineStr"/>
      <c r="G10625" t="inlineStr"/>
      <c r="H10625" t="inlineStr"/>
      <c r="I10625" t="inlineStr"/>
      <c r="J10625" t="inlineStr"/>
      <c r="K10625" t="inlineStr">
        <is>
          <t>libre</t>
        </is>
      </c>
    </row>
    <row r="10626">
      <c r="A10626" t="inlineStr">
        <is>
          <t>2019</t>
        </is>
      </c>
      <c r="B10626" t="inlineStr">
        <is>
          <t>Mandarines et clémentines</t>
        </is>
      </c>
      <c r="C10626" t="inlineStr">
        <is>
          <t>Echanges</t>
        </is>
      </c>
      <c r="D10626" t="n">
        <v>17</v>
      </c>
      <c r="E10626" t="inlineStr"/>
      <c r="F10626" t="inlineStr"/>
      <c r="G10626" t="inlineStr"/>
      <c r="H10626" t="inlineStr"/>
      <c r="I10626" t="inlineStr"/>
      <c r="J10626" t="inlineStr"/>
      <c r="K10626" t="inlineStr">
        <is>
          <t>libre</t>
        </is>
      </c>
    </row>
    <row r="10627">
      <c r="A10627" t="inlineStr">
        <is>
          <t>2019</t>
        </is>
      </c>
      <c r="B10627" t="inlineStr">
        <is>
          <t>Fruits à pépins et à noyau</t>
        </is>
      </c>
      <c r="C10627" t="inlineStr">
        <is>
          <t>Echanges</t>
        </is>
      </c>
      <c r="D10627" t="n">
        <v>481</v>
      </c>
      <c r="E10627" t="inlineStr"/>
      <c r="F10627" t="inlineStr"/>
      <c r="G10627" t="inlineStr"/>
      <c r="H10627" t="inlineStr"/>
      <c r="I10627" t="inlineStr"/>
      <c r="J10627" t="inlineStr"/>
      <c r="K10627" t="inlineStr">
        <is>
          <t>libre unbounded</t>
        </is>
      </c>
    </row>
    <row r="10628">
      <c r="A10628" t="inlineStr">
        <is>
          <t>2019</t>
        </is>
      </c>
      <c r="B10628" t="inlineStr">
        <is>
          <t>Pommes</t>
        </is>
      </c>
      <c r="C10628" t="inlineStr">
        <is>
          <t>Echanges</t>
        </is>
      </c>
      <c r="D10628" t="n">
        <v>365</v>
      </c>
      <c r="E10628" t="inlineStr"/>
      <c r="F10628" t="inlineStr"/>
      <c r="G10628" t="inlineStr"/>
      <c r="H10628" t="inlineStr"/>
      <c r="I10628" t="inlineStr"/>
      <c r="J10628" t="inlineStr"/>
      <c r="K10628" t="inlineStr">
        <is>
          <t>libre</t>
        </is>
      </c>
    </row>
    <row r="10629">
      <c r="A10629" t="inlineStr">
        <is>
          <t>2019</t>
        </is>
      </c>
      <c r="B10629" t="inlineStr">
        <is>
          <t>Pommes de table</t>
        </is>
      </c>
      <c r="C10629" t="inlineStr">
        <is>
          <t>Echanges</t>
        </is>
      </c>
      <c r="D10629" t="n">
        <v>365</v>
      </c>
      <c r="E10629" t="inlineStr"/>
      <c r="F10629" t="inlineStr"/>
      <c r="G10629" t="inlineStr"/>
      <c r="H10629" t="inlineStr"/>
      <c r="I10629" t="inlineStr"/>
      <c r="J10629" t="inlineStr"/>
      <c r="K10629" t="inlineStr">
        <is>
          <t>libre</t>
        </is>
      </c>
    </row>
    <row r="10630">
      <c r="A10630" t="inlineStr">
        <is>
          <t>2019</t>
        </is>
      </c>
      <c r="B10630" t="inlineStr">
        <is>
          <t>Golden</t>
        </is>
      </c>
      <c r="C10630" t="inlineStr">
        <is>
          <t>Echanges</t>
        </is>
      </c>
      <c r="D10630" t="n">
        <v>81.2</v>
      </c>
      <c r="E10630" t="inlineStr"/>
      <c r="F10630" t="inlineStr"/>
      <c r="G10630" t="inlineStr"/>
      <c r="H10630" t="inlineStr"/>
      <c r="I10630" t="inlineStr"/>
      <c r="J10630" t="inlineStr"/>
      <c r="K10630" t="inlineStr">
        <is>
          <t>libre</t>
        </is>
      </c>
    </row>
    <row r="10631">
      <c r="A10631" t="inlineStr">
        <is>
          <t>2019</t>
        </is>
      </c>
      <c r="B10631" t="inlineStr">
        <is>
          <t>Gala</t>
        </is>
      </c>
      <c r="C10631" t="inlineStr">
        <is>
          <t>Echanges</t>
        </is>
      </c>
      <c r="D10631" t="n">
        <v>38.5</v>
      </c>
      <c r="E10631" t="inlineStr"/>
      <c r="F10631" t="inlineStr"/>
      <c r="G10631" t="inlineStr"/>
      <c r="H10631" t="inlineStr"/>
      <c r="I10631" t="inlineStr"/>
      <c r="J10631" t="inlineStr"/>
      <c r="K10631" t="inlineStr">
        <is>
          <t>libre</t>
        </is>
      </c>
    </row>
    <row r="10632">
      <c r="A10632" t="inlineStr">
        <is>
          <t>2019</t>
        </is>
      </c>
      <c r="B10632" t="inlineStr">
        <is>
          <t>Granny Smith</t>
        </is>
      </c>
      <c r="C10632" t="inlineStr">
        <is>
          <t>Echanges</t>
        </is>
      </c>
      <c r="D10632" t="n">
        <v>0.6</v>
      </c>
      <c r="E10632" t="inlineStr"/>
      <c r="F10632" t="inlineStr"/>
      <c r="G10632" t="inlineStr"/>
      <c r="H10632" t="inlineStr"/>
      <c r="I10632" t="inlineStr"/>
      <c r="J10632" t="inlineStr"/>
      <c r="K10632" t="inlineStr">
        <is>
          <t>libre</t>
        </is>
      </c>
    </row>
    <row r="10633">
      <c r="A10633" t="inlineStr">
        <is>
          <t>2019</t>
        </is>
      </c>
      <c r="B10633" t="inlineStr">
        <is>
          <t>Autres variétés de pommes, n.c.a.</t>
        </is>
      </c>
      <c r="C10633" t="inlineStr">
        <is>
          <t>Echanges</t>
        </is>
      </c>
      <c r="D10633" t="n">
        <v>244</v>
      </c>
      <c r="E10633" t="inlineStr"/>
      <c r="F10633" t="inlineStr"/>
      <c r="G10633" t="inlineStr"/>
      <c r="H10633" t="inlineStr"/>
      <c r="I10633" t="inlineStr"/>
      <c r="J10633" t="inlineStr"/>
      <c r="K10633" t="inlineStr">
        <is>
          <t>libre</t>
        </is>
      </c>
    </row>
    <row r="10634">
      <c r="A10634" t="inlineStr">
        <is>
          <t>2019</t>
        </is>
      </c>
      <c r="B10634" t="inlineStr">
        <is>
          <t>Autres fruits à pépins et à noyau</t>
        </is>
      </c>
      <c r="C10634" t="inlineStr">
        <is>
          <t>Echanges</t>
        </is>
      </c>
      <c r="D10634" t="n">
        <v>116</v>
      </c>
      <c r="E10634" t="inlineStr"/>
      <c r="F10634" t="inlineStr"/>
      <c r="G10634" t="inlineStr"/>
      <c r="H10634" t="inlineStr"/>
      <c r="I10634" t="inlineStr"/>
      <c r="J10634" t="inlineStr"/>
      <c r="K10634" t="inlineStr">
        <is>
          <t>libre unbounded</t>
        </is>
      </c>
    </row>
    <row r="10635">
      <c r="A10635" t="inlineStr">
        <is>
          <t>2019</t>
        </is>
      </c>
      <c r="B10635" t="inlineStr">
        <is>
          <t>Poires</t>
        </is>
      </c>
      <c r="C10635" t="inlineStr">
        <is>
          <t>Echanges</t>
        </is>
      </c>
      <c r="D10635" t="n">
        <v>4.7</v>
      </c>
      <c r="E10635" t="inlineStr"/>
      <c r="F10635" t="inlineStr"/>
      <c r="G10635" t="inlineStr"/>
      <c r="H10635" t="inlineStr"/>
      <c r="I10635" t="inlineStr"/>
      <c r="J10635" t="inlineStr"/>
      <c r="K10635" t="inlineStr">
        <is>
          <t>libre</t>
        </is>
      </c>
    </row>
    <row r="10636">
      <c r="A10636" t="inlineStr">
        <is>
          <t>2019</t>
        </is>
      </c>
      <c r="B10636" t="inlineStr">
        <is>
          <t>Poires d'été</t>
        </is>
      </c>
      <c r="C10636" t="inlineStr">
        <is>
          <t>Echanges</t>
        </is>
      </c>
      <c r="D10636" t="n">
        <v>2.1</v>
      </c>
      <c r="E10636" t="inlineStr"/>
      <c r="F10636" t="inlineStr"/>
      <c r="G10636" t="inlineStr"/>
      <c r="H10636" t="inlineStr"/>
      <c r="I10636" t="inlineStr"/>
      <c r="J10636" t="inlineStr"/>
      <c r="K10636" t="inlineStr">
        <is>
          <t>libre</t>
        </is>
      </c>
    </row>
    <row r="10637">
      <c r="A10637" t="inlineStr">
        <is>
          <t>2019</t>
        </is>
      </c>
      <c r="B10637" t="inlineStr">
        <is>
          <t>William's</t>
        </is>
      </c>
      <c r="C10637" t="inlineStr">
        <is>
          <t>Echanges</t>
        </is>
      </c>
      <c r="D10637" t="n">
        <v>0.7</v>
      </c>
      <c r="E10637" t="inlineStr"/>
      <c r="F10637" t="inlineStr"/>
      <c r="G10637" t="inlineStr"/>
      <c r="H10637" t="inlineStr"/>
      <c r="I10637" t="inlineStr"/>
      <c r="J10637" t="inlineStr"/>
      <c r="K10637" t="inlineStr">
        <is>
          <t>libre</t>
        </is>
      </c>
    </row>
    <row r="10638">
      <c r="A10638" t="inlineStr">
        <is>
          <t>2019</t>
        </is>
      </c>
      <c r="B10638" t="inlineStr">
        <is>
          <t>Jules Guyot</t>
        </is>
      </c>
      <c r="C10638" t="inlineStr">
        <is>
          <t>Echanges</t>
        </is>
      </c>
      <c r="D10638" t="n">
        <v>0.7</v>
      </c>
      <c r="E10638" t="inlineStr"/>
      <c r="F10638" t="inlineStr"/>
      <c r="G10638" t="inlineStr"/>
      <c r="H10638" t="inlineStr"/>
      <c r="I10638" t="inlineStr"/>
      <c r="J10638" t="inlineStr"/>
      <c r="K10638" t="inlineStr">
        <is>
          <t>libre</t>
        </is>
      </c>
    </row>
    <row r="10639">
      <c r="A10639" t="inlineStr">
        <is>
          <t>2019</t>
        </is>
      </c>
      <c r="B10639" t="inlineStr">
        <is>
          <t>Autres variétés de poires d'été, n.c.a.</t>
        </is>
      </c>
      <c r="C10639" t="inlineStr">
        <is>
          <t>Echanges</t>
        </is>
      </c>
      <c r="D10639" t="n">
        <v>0.7</v>
      </c>
      <c r="E10639" t="inlineStr"/>
      <c r="F10639" t="inlineStr"/>
      <c r="G10639" t="inlineStr"/>
      <c r="H10639" t="inlineStr"/>
      <c r="I10639" t="inlineStr"/>
      <c r="J10639" t="inlineStr"/>
      <c r="K10639" t="inlineStr">
        <is>
          <t>libre</t>
        </is>
      </c>
    </row>
    <row r="10640">
      <c r="A10640" t="inlineStr">
        <is>
          <t>2019</t>
        </is>
      </c>
      <c r="B10640" t="inlineStr">
        <is>
          <t>Poires d'automne</t>
        </is>
      </c>
      <c r="C10640" t="inlineStr">
        <is>
          <t>Echanges</t>
        </is>
      </c>
      <c r="D10640" t="n">
        <v>1.3</v>
      </c>
      <c r="E10640" t="inlineStr"/>
      <c r="F10640" t="inlineStr"/>
      <c r="G10640" t="inlineStr"/>
      <c r="H10640" t="inlineStr"/>
      <c r="I10640" t="inlineStr"/>
      <c r="J10640" t="inlineStr"/>
      <c r="K10640" t="inlineStr">
        <is>
          <t>libre</t>
        </is>
      </c>
    </row>
    <row r="10641">
      <c r="A10641" t="inlineStr">
        <is>
          <t>2019</t>
        </is>
      </c>
      <c r="B10641" t="inlineStr">
        <is>
          <t>Poires d'hiver</t>
        </is>
      </c>
      <c r="C10641" t="inlineStr">
        <is>
          <t>Echanges</t>
        </is>
      </c>
      <c r="D10641" t="n">
        <v>1.3</v>
      </c>
      <c r="E10641" t="inlineStr"/>
      <c r="F10641" t="inlineStr"/>
      <c r="G10641" t="inlineStr"/>
      <c r="H10641" t="inlineStr"/>
      <c r="I10641" t="inlineStr"/>
      <c r="J10641" t="inlineStr"/>
      <c r="K10641" t="inlineStr">
        <is>
          <t>libre</t>
        </is>
      </c>
    </row>
    <row r="10642">
      <c r="A10642" t="inlineStr">
        <is>
          <t>2019</t>
        </is>
      </c>
      <c r="B10642" t="inlineStr">
        <is>
          <t>Coings</t>
        </is>
      </c>
      <c r="C10642" t="inlineStr">
        <is>
          <t>Echanges</t>
        </is>
      </c>
      <c r="D10642" t="n">
        <v>0.4</v>
      </c>
      <c r="E10642" t="n">
        <v>0.357717</v>
      </c>
      <c r="F10642" t="n">
        <v>0.01788585</v>
      </c>
      <c r="G10642" t="n">
        <v>0.1</v>
      </c>
      <c r="H10642" t="n">
        <v>0</v>
      </c>
      <c r="I10642" t="n">
        <v>500000000</v>
      </c>
      <c r="J10642" t="n">
        <v>0</v>
      </c>
      <c r="K10642" t="inlineStr">
        <is>
          <t>mesuré</t>
        </is>
      </c>
    </row>
    <row r="10643">
      <c r="A10643" t="inlineStr">
        <is>
          <t>2019</t>
        </is>
      </c>
      <c r="B10643" t="inlineStr">
        <is>
          <t>Abricots</t>
        </is>
      </c>
      <c r="C10643" t="inlineStr">
        <is>
          <t>Echanges</t>
        </is>
      </c>
      <c r="D10643" t="n">
        <v>21.8</v>
      </c>
      <c r="E10643" t="n">
        <v>21.797852</v>
      </c>
      <c r="F10643" t="n">
        <v>1.0898926</v>
      </c>
      <c r="G10643" t="n">
        <v>0.1</v>
      </c>
      <c r="H10643" t="n">
        <v>0</v>
      </c>
      <c r="I10643" t="n">
        <v>500000000</v>
      </c>
      <c r="J10643" t="n">
        <v>0</v>
      </c>
      <c r="K10643" t="inlineStr">
        <is>
          <t>mesuré</t>
        </is>
      </c>
    </row>
    <row r="10644">
      <c r="A10644" t="inlineStr">
        <is>
          <t>2019</t>
        </is>
      </c>
      <c r="B10644" t="inlineStr">
        <is>
          <t>Cerises</t>
        </is>
      </c>
      <c r="C10644" t="inlineStr">
        <is>
          <t>Echanges</t>
        </is>
      </c>
      <c r="D10644" t="n">
        <v>2.9</v>
      </c>
      <c r="E10644" t="n">
        <v>2.914919</v>
      </c>
      <c r="F10644" t="n">
        <v>0.14574595</v>
      </c>
      <c r="G10644" t="n">
        <v>0.09999999999999999</v>
      </c>
      <c r="H10644" t="n">
        <v>0</v>
      </c>
      <c r="I10644" t="n">
        <v>500000000</v>
      </c>
      <c r="J10644" t="n">
        <v>0</v>
      </c>
      <c r="K10644" t="inlineStr">
        <is>
          <t>mesuré</t>
        </is>
      </c>
    </row>
    <row r="10645">
      <c r="A10645" t="inlineStr">
        <is>
          <t>2019</t>
        </is>
      </c>
      <c r="B10645" t="inlineStr">
        <is>
          <t>Bigarreau</t>
        </is>
      </c>
      <c r="C10645" t="inlineStr">
        <is>
          <t>Echanges</t>
        </is>
      </c>
      <c r="D10645" t="n">
        <v>2.9</v>
      </c>
      <c r="E10645" t="inlineStr"/>
      <c r="F10645" t="inlineStr"/>
      <c r="G10645" t="inlineStr"/>
      <c r="H10645" t="inlineStr"/>
      <c r="I10645" t="inlineStr"/>
      <c r="J10645" t="inlineStr"/>
      <c r="K10645" t="inlineStr">
        <is>
          <t>libre</t>
        </is>
      </c>
    </row>
    <row r="10646">
      <c r="A10646" t="inlineStr">
        <is>
          <t>2019</t>
        </is>
      </c>
      <c r="B10646" t="inlineStr">
        <is>
          <t>Autre variété de cerises, n.c.a.</t>
        </is>
      </c>
      <c r="C10646" t="inlineStr">
        <is>
          <t>Echanges</t>
        </is>
      </c>
      <c r="D10646" t="n">
        <v>0</v>
      </c>
      <c r="E10646" t="inlineStr"/>
      <c r="F10646" t="inlineStr"/>
      <c r="G10646" t="inlineStr"/>
      <c r="H10646" t="inlineStr"/>
      <c r="I10646" t="inlineStr"/>
      <c r="J10646" t="inlineStr"/>
      <c r="K10646" t="inlineStr">
        <is>
          <t>libre</t>
        </is>
      </c>
    </row>
    <row r="10647">
      <c r="A10647" t="inlineStr">
        <is>
          <t>2019</t>
        </is>
      </c>
      <c r="B10647" t="inlineStr">
        <is>
          <t>Pêches, nectarines et brugnons</t>
        </is>
      </c>
      <c r="C10647" t="inlineStr">
        <is>
          <t>Echanges</t>
        </is>
      </c>
      <c r="D10647" t="n">
        <v>29.6</v>
      </c>
      <c r="E10647" t="n">
        <v>29.558037</v>
      </c>
      <c r="F10647" t="n">
        <v>1.47790185</v>
      </c>
      <c r="G10647" t="n">
        <v>0.1</v>
      </c>
      <c r="H10647" t="n">
        <v>0</v>
      </c>
      <c r="I10647" t="n">
        <v>500000000</v>
      </c>
      <c r="J10647" t="n">
        <v>0</v>
      </c>
      <c r="K10647" t="inlineStr">
        <is>
          <t>mesuré</t>
        </is>
      </c>
    </row>
    <row r="10648">
      <c r="A10648" t="inlineStr">
        <is>
          <t>2019</t>
        </is>
      </c>
      <c r="B10648" t="inlineStr">
        <is>
          <t>Pêches</t>
        </is>
      </c>
      <c r="C10648" t="inlineStr">
        <is>
          <t>Echanges</t>
        </is>
      </c>
      <c r="D10648" t="n">
        <v>16</v>
      </c>
      <c r="E10648" t="inlineStr"/>
      <c r="F10648" t="inlineStr"/>
      <c r="G10648" t="inlineStr"/>
      <c r="H10648" t="inlineStr"/>
      <c r="I10648" t="inlineStr"/>
      <c r="J10648" t="inlineStr"/>
      <c r="K10648" t="inlineStr">
        <is>
          <t>libre</t>
        </is>
      </c>
    </row>
    <row r="10649">
      <c r="A10649" t="inlineStr">
        <is>
          <t>2019</t>
        </is>
      </c>
      <c r="B10649" t="inlineStr">
        <is>
          <t>Nectarines et brugnons</t>
        </is>
      </c>
      <c r="C10649" t="inlineStr">
        <is>
          <t>Echanges</t>
        </is>
      </c>
      <c r="D10649" t="n">
        <v>13.6</v>
      </c>
      <c r="E10649" t="inlineStr"/>
      <c r="F10649" t="inlineStr"/>
      <c r="G10649" t="inlineStr"/>
      <c r="H10649" t="inlineStr"/>
      <c r="I10649" t="inlineStr"/>
      <c r="J10649" t="inlineStr"/>
      <c r="K10649" t="inlineStr">
        <is>
          <t>libre</t>
        </is>
      </c>
    </row>
    <row r="10650">
      <c r="A10650" t="inlineStr">
        <is>
          <t>2019</t>
        </is>
      </c>
      <c r="B10650" t="inlineStr">
        <is>
          <t>Prunes</t>
        </is>
      </c>
      <c r="C10650" t="inlineStr">
        <is>
          <t>Echanges</t>
        </is>
      </c>
      <c r="D10650" t="n">
        <v>9.800000000000001</v>
      </c>
      <c r="E10650" t="n">
        <v>9.820845</v>
      </c>
      <c r="F10650" t="n">
        <v>0.49104225</v>
      </c>
      <c r="G10650" t="n">
        <v>0.1</v>
      </c>
      <c r="H10650" t="n">
        <v>0</v>
      </c>
      <c r="I10650" t="n">
        <v>500000000</v>
      </c>
      <c r="J10650" t="n">
        <v>0</v>
      </c>
      <c r="K10650" t="inlineStr">
        <is>
          <t>mesuré</t>
        </is>
      </c>
    </row>
    <row r="10651">
      <c r="A10651" t="inlineStr">
        <is>
          <t>2019</t>
        </is>
      </c>
      <c r="B10651" t="inlineStr">
        <is>
          <t>Prune d'ente et hybride</t>
        </is>
      </c>
      <c r="C10651" t="inlineStr">
        <is>
          <t>Echanges</t>
        </is>
      </c>
      <c r="D10651" t="n">
        <v>2.7</v>
      </c>
      <c r="E10651" t="inlineStr"/>
      <c r="F10651" t="inlineStr"/>
      <c r="G10651" t="inlineStr"/>
      <c r="H10651" t="inlineStr"/>
      <c r="I10651" t="inlineStr"/>
      <c r="J10651" t="inlineStr"/>
      <c r="K10651" t="inlineStr">
        <is>
          <t>libre</t>
        </is>
      </c>
    </row>
    <row r="10652">
      <c r="A10652" t="inlineStr">
        <is>
          <t>2019</t>
        </is>
      </c>
      <c r="B10652" t="inlineStr">
        <is>
          <t>Mirabelle</t>
        </is>
      </c>
      <c r="C10652" t="inlineStr">
        <is>
          <t>Echanges</t>
        </is>
      </c>
      <c r="D10652" t="n">
        <v>2.1</v>
      </c>
      <c r="E10652" t="inlineStr"/>
      <c r="F10652" t="inlineStr"/>
      <c r="G10652" t="inlineStr"/>
      <c r="H10652" t="inlineStr"/>
      <c r="I10652" t="inlineStr"/>
      <c r="J10652" t="inlineStr"/>
      <c r="K10652" t="inlineStr">
        <is>
          <t>libre</t>
        </is>
      </c>
    </row>
    <row r="10653">
      <c r="A10653" t="inlineStr">
        <is>
          <t>2019</t>
        </is>
      </c>
      <c r="B10653" t="inlineStr">
        <is>
          <t>Reine-claude</t>
        </is>
      </c>
      <c r="C10653" t="inlineStr">
        <is>
          <t>Echanges</t>
        </is>
      </c>
      <c r="D10653" t="n">
        <v>1.5</v>
      </c>
      <c r="E10653" t="inlineStr"/>
      <c r="F10653" t="inlineStr"/>
      <c r="G10653" t="inlineStr"/>
      <c r="H10653" t="inlineStr"/>
      <c r="I10653" t="inlineStr"/>
      <c r="J10653" t="inlineStr"/>
      <c r="K10653" t="inlineStr">
        <is>
          <t>libre</t>
        </is>
      </c>
    </row>
    <row r="10654">
      <c r="A10654" t="inlineStr">
        <is>
          <t>2019</t>
        </is>
      </c>
      <c r="B10654" t="inlineStr">
        <is>
          <t>Quetsche</t>
        </is>
      </c>
      <c r="C10654" t="inlineStr">
        <is>
          <t>Echanges</t>
        </is>
      </c>
      <c r="D10654" t="n">
        <v>2</v>
      </c>
      <c r="E10654" t="inlineStr"/>
      <c r="F10654" t="inlineStr"/>
      <c r="G10654" t="inlineStr"/>
      <c r="H10654" t="inlineStr"/>
      <c r="I10654" t="inlineStr"/>
      <c r="J10654" t="inlineStr"/>
      <c r="K10654" t="inlineStr">
        <is>
          <t>libre</t>
        </is>
      </c>
    </row>
    <row r="10655">
      <c r="A10655" t="inlineStr">
        <is>
          <t>2019</t>
        </is>
      </c>
      <c r="B10655" t="inlineStr">
        <is>
          <t>Autres variétés prunes n.c.a.</t>
        </is>
      </c>
      <c r="C10655" t="inlineStr">
        <is>
          <t>Echanges</t>
        </is>
      </c>
      <c r="D10655" t="n">
        <v>1.5</v>
      </c>
      <c r="E10655" t="inlineStr"/>
      <c r="F10655" t="inlineStr"/>
      <c r="G10655" t="inlineStr"/>
      <c r="H10655" t="inlineStr"/>
      <c r="I10655" t="inlineStr"/>
      <c r="J10655" t="inlineStr"/>
      <c r="K10655" t="inlineStr">
        <is>
          <t>libre</t>
        </is>
      </c>
    </row>
    <row r="10656">
      <c r="A10656" t="inlineStr">
        <is>
          <t>2019</t>
        </is>
      </c>
      <c r="B10656" t="inlineStr">
        <is>
          <t>Prunelles</t>
        </is>
      </c>
      <c r="C10656" t="inlineStr">
        <is>
          <t>Echanges</t>
        </is>
      </c>
      <c r="D10656" t="n">
        <v>33.2</v>
      </c>
      <c r="E10656" t="inlineStr"/>
      <c r="F10656" t="inlineStr"/>
      <c r="G10656" t="inlineStr"/>
      <c r="H10656" t="inlineStr"/>
      <c r="I10656" t="inlineStr"/>
      <c r="J10656" t="inlineStr"/>
      <c r="K10656" t="inlineStr">
        <is>
          <t>libre unbounded</t>
        </is>
      </c>
    </row>
    <row r="10657">
      <c r="A10657" t="inlineStr">
        <is>
          <t>2019</t>
        </is>
      </c>
      <c r="B10657" t="inlineStr">
        <is>
          <t>Autres fruits à pépins et à noyau n.c.a.</t>
        </is>
      </c>
      <c r="C10657" t="inlineStr">
        <is>
          <t>Echanges</t>
        </is>
      </c>
      <c r="D10657" t="n">
        <v>13.7</v>
      </c>
      <c r="E10657" t="inlineStr"/>
      <c r="F10657" t="inlineStr"/>
      <c r="G10657" t="inlineStr"/>
      <c r="H10657" t="inlineStr"/>
      <c r="I10657" t="inlineStr"/>
      <c r="J10657" t="inlineStr"/>
      <c r="K10657" t="inlineStr">
        <is>
          <t>libre unbounded</t>
        </is>
      </c>
    </row>
    <row r="10658">
      <c r="A10658" t="inlineStr">
        <is>
          <t>2019</t>
        </is>
      </c>
      <c r="B10658" t="inlineStr">
        <is>
          <t>Pavie</t>
        </is>
      </c>
      <c r="C10658" t="inlineStr">
        <is>
          <t>Echanges</t>
        </is>
      </c>
      <c r="D10658" t="n">
        <v>13.7</v>
      </c>
      <c r="E10658" t="inlineStr"/>
      <c r="F10658" t="inlineStr"/>
      <c r="G10658" t="inlineStr"/>
      <c r="H10658" t="inlineStr"/>
      <c r="I10658" t="inlineStr"/>
      <c r="J10658" t="inlineStr"/>
      <c r="K10658" t="inlineStr">
        <is>
          <t>libre unbounded</t>
        </is>
      </c>
    </row>
    <row r="10659">
      <c r="A10659" t="inlineStr">
        <is>
          <t>2019</t>
        </is>
      </c>
      <c r="B10659" t="inlineStr">
        <is>
          <t>Autres fruits d'arbres ou d'arbustes et fruits à coque</t>
        </is>
      </c>
      <c r="C10659" t="inlineStr">
        <is>
          <t>Echanges</t>
        </is>
      </c>
      <c r="D10659" t="n">
        <v>64.3</v>
      </c>
      <c r="E10659" t="inlineStr"/>
      <c r="F10659" t="inlineStr"/>
      <c r="G10659" t="inlineStr"/>
      <c r="H10659" t="inlineStr"/>
      <c r="I10659" t="inlineStr"/>
      <c r="J10659" t="inlineStr"/>
      <c r="K10659" t="inlineStr">
        <is>
          <t>libre</t>
        </is>
      </c>
    </row>
    <row r="10660">
      <c r="A10660" t="inlineStr">
        <is>
          <t>2019</t>
        </is>
      </c>
      <c r="B10660" t="inlineStr">
        <is>
          <t>Kakis</t>
        </is>
      </c>
      <c r="C10660" t="inlineStr">
        <is>
          <t>Echanges</t>
        </is>
      </c>
      <c r="D10660" t="n">
        <v>4.6</v>
      </c>
      <c r="E10660" t="n">
        <v>4.57989</v>
      </c>
      <c r="F10660" t="n">
        <v>0.2289945</v>
      </c>
      <c r="G10660" t="n">
        <v>0.1</v>
      </c>
      <c r="H10660" t="n">
        <v>0</v>
      </c>
      <c r="I10660" t="n">
        <v>500000000</v>
      </c>
      <c r="J10660" t="n">
        <v>0</v>
      </c>
      <c r="K10660" t="inlineStr">
        <is>
          <t>mesuré</t>
        </is>
      </c>
    </row>
    <row r="10661">
      <c r="A10661" t="inlineStr">
        <is>
          <t>2019</t>
        </is>
      </c>
      <c r="B10661" t="inlineStr">
        <is>
          <t>Baies et fruits du genre vaccinium</t>
        </is>
      </c>
      <c r="C10661" t="inlineStr">
        <is>
          <t>Echanges</t>
        </is>
      </c>
      <c r="D10661" t="n">
        <v>28</v>
      </c>
      <c r="E10661" t="inlineStr"/>
      <c r="F10661" t="inlineStr"/>
      <c r="G10661" t="inlineStr"/>
      <c r="H10661" t="inlineStr"/>
      <c r="I10661" t="inlineStr"/>
      <c r="J10661" t="inlineStr"/>
      <c r="K10661" t="inlineStr">
        <is>
          <t>déterminé</t>
        </is>
      </c>
    </row>
    <row r="10662">
      <c r="A10662" t="inlineStr">
        <is>
          <t>2019</t>
        </is>
      </c>
      <c r="B10662" t="inlineStr">
        <is>
          <t>Kiwis</t>
        </is>
      </c>
      <c r="C10662" t="inlineStr">
        <is>
          <t>Echanges</t>
        </is>
      </c>
      <c r="D10662" t="n">
        <v>11.1</v>
      </c>
      <c r="E10662" t="n">
        <v>11.073961</v>
      </c>
      <c r="F10662" t="n">
        <v>0.5536980500000001</v>
      </c>
      <c r="G10662" t="n">
        <v>0.1</v>
      </c>
      <c r="H10662" t="n">
        <v>0</v>
      </c>
      <c r="I10662" t="n">
        <v>500000000</v>
      </c>
      <c r="J10662" t="n">
        <v>0</v>
      </c>
      <c r="K10662" t="inlineStr">
        <is>
          <t>mesuré</t>
        </is>
      </c>
    </row>
    <row r="10663">
      <c r="A10663" t="inlineStr">
        <is>
          <t>2019</t>
        </is>
      </c>
      <c r="B10663" t="inlineStr">
        <is>
          <t>Framboises</t>
        </is>
      </c>
      <c r="C10663" t="inlineStr">
        <is>
          <t>Echanges</t>
        </is>
      </c>
      <c r="D10663" t="n">
        <v>3.4</v>
      </c>
      <c r="E10663" t="n">
        <v>3.432422</v>
      </c>
      <c r="F10663" t="n">
        <v>0.1716211</v>
      </c>
      <c r="G10663" t="n">
        <v>0.1</v>
      </c>
      <c r="H10663" t="n">
        <v>0</v>
      </c>
      <c r="I10663" t="n">
        <v>500000000</v>
      </c>
      <c r="J10663" t="n">
        <v>0</v>
      </c>
      <c r="K10663" t="inlineStr">
        <is>
          <t>mesuré</t>
        </is>
      </c>
    </row>
    <row r="10664">
      <c r="A10664" t="inlineStr">
        <is>
          <t>2019</t>
        </is>
      </c>
      <c r="B10664" t="inlineStr">
        <is>
          <t>Fraises</t>
        </is>
      </c>
      <c r="C10664" t="inlineStr">
        <is>
          <t>Echanges</t>
        </is>
      </c>
      <c r="D10664" t="n">
        <v>8.699999999999999</v>
      </c>
      <c r="E10664" t="n">
        <v>8.733447999999999</v>
      </c>
      <c r="F10664" t="n">
        <v>0.4366724</v>
      </c>
      <c r="G10664" t="n">
        <v>0.1</v>
      </c>
      <c r="H10664" t="n">
        <v>0</v>
      </c>
      <c r="I10664" t="n">
        <v>500000000</v>
      </c>
      <c r="J10664" t="n">
        <v>0</v>
      </c>
      <c r="K10664" t="inlineStr">
        <is>
          <t>mesuré</t>
        </is>
      </c>
    </row>
    <row r="10665">
      <c r="A10665" t="inlineStr">
        <is>
          <t>2019</t>
        </is>
      </c>
      <c r="B10665" t="inlineStr">
        <is>
          <t>Fraises sous serres</t>
        </is>
      </c>
      <c r="C10665" t="inlineStr">
        <is>
          <t>Echanges</t>
        </is>
      </c>
      <c r="D10665" t="n">
        <v>5.4</v>
      </c>
      <c r="E10665" t="inlineStr"/>
      <c r="F10665" t="inlineStr"/>
      <c r="G10665" t="inlineStr"/>
      <c r="H10665" t="inlineStr"/>
      <c r="I10665" t="inlineStr"/>
      <c r="J10665" t="inlineStr"/>
      <c r="K10665" t="inlineStr">
        <is>
          <t>libre</t>
        </is>
      </c>
    </row>
    <row r="10666">
      <c r="A10666" t="inlineStr">
        <is>
          <t>2019</t>
        </is>
      </c>
      <c r="B10666" t="inlineStr">
        <is>
          <t>Fraises en plein air</t>
        </is>
      </c>
      <c r="C10666" t="inlineStr">
        <is>
          <t>Echanges</t>
        </is>
      </c>
      <c r="D10666" t="n">
        <v>3.3</v>
      </c>
      <c r="E10666" t="inlineStr"/>
      <c r="F10666" t="inlineStr"/>
      <c r="G10666" t="inlineStr"/>
      <c r="H10666" t="inlineStr"/>
      <c r="I10666" t="inlineStr"/>
      <c r="J10666" t="inlineStr"/>
      <c r="K10666" t="inlineStr">
        <is>
          <t>libre</t>
        </is>
      </c>
    </row>
    <row r="10667">
      <c r="A10667" t="inlineStr">
        <is>
          <t>2019</t>
        </is>
      </c>
      <c r="B10667" t="inlineStr">
        <is>
          <t>Autres baies, fruits du genre vaccinium n.c.a.</t>
        </is>
      </c>
      <c r="C10667" t="inlineStr">
        <is>
          <t>Echanges</t>
        </is>
      </c>
      <c r="D10667" t="n">
        <v>4.8</v>
      </c>
      <c r="E10667" t="inlineStr"/>
      <c r="F10667" t="inlineStr"/>
      <c r="G10667" t="inlineStr"/>
      <c r="H10667" t="inlineStr"/>
      <c r="I10667" t="inlineStr"/>
      <c r="J10667" t="inlineStr"/>
      <c r="K10667" t="inlineStr">
        <is>
          <t>déterminé</t>
        </is>
      </c>
    </row>
    <row r="10668">
      <c r="A10668" t="inlineStr">
        <is>
          <t>2019</t>
        </is>
      </c>
      <c r="B10668" t="inlineStr">
        <is>
          <t>Groseilles</t>
        </is>
      </c>
      <c r="C10668" t="inlineStr">
        <is>
          <t>Echanges</t>
        </is>
      </c>
      <c r="D10668" t="n">
        <v>0.1</v>
      </c>
      <c r="E10668" t="n">
        <v>0.138592</v>
      </c>
      <c r="F10668" t="n">
        <v>0.0069296</v>
      </c>
      <c r="G10668" t="n">
        <v>0.1</v>
      </c>
      <c r="H10668" t="n">
        <v>0</v>
      </c>
      <c r="I10668" t="n">
        <v>500000000</v>
      </c>
      <c r="J10668" t="n">
        <v>0</v>
      </c>
      <c r="K10668" t="inlineStr">
        <is>
          <t>mesuré</t>
        </is>
      </c>
    </row>
    <row r="10669">
      <c r="A10669" t="inlineStr">
        <is>
          <t>2019</t>
        </is>
      </c>
      <c r="B10669" t="inlineStr">
        <is>
          <t>Cassis et myrtilles</t>
        </is>
      </c>
      <c r="C10669" t="inlineStr">
        <is>
          <t>Echanges</t>
        </is>
      </c>
      <c r="D10669" t="n">
        <v>4.7</v>
      </c>
      <c r="E10669" t="n">
        <v>4.669826</v>
      </c>
      <c r="F10669" t="n">
        <v>0.2334913</v>
      </c>
      <c r="G10669" t="n">
        <v>0.1</v>
      </c>
      <c r="H10669" t="n">
        <v>0</v>
      </c>
      <c r="I10669" t="n">
        <v>500000000</v>
      </c>
      <c r="J10669" t="n">
        <v>0</v>
      </c>
      <c r="K10669" t="inlineStr">
        <is>
          <t>mesuré</t>
        </is>
      </c>
    </row>
    <row r="10670">
      <c r="A10670" t="inlineStr">
        <is>
          <t>2019</t>
        </is>
      </c>
      <c r="B10670" t="inlineStr">
        <is>
          <t>Fruits à coque</t>
        </is>
      </c>
      <c r="C10670" t="inlineStr">
        <is>
          <t>Echanges</t>
        </is>
      </c>
      <c r="D10670" t="n">
        <v>31.6</v>
      </c>
      <c r="E10670" t="inlineStr"/>
      <c r="F10670" t="inlineStr"/>
      <c r="G10670" t="inlineStr"/>
      <c r="H10670" t="inlineStr"/>
      <c r="I10670" t="inlineStr"/>
      <c r="J10670" t="inlineStr"/>
      <c r="K10670" t="inlineStr">
        <is>
          <t>libre</t>
        </is>
      </c>
    </row>
    <row r="10671">
      <c r="A10671" t="inlineStr">
        <is>
          <t>2019</t>
        </is>
      </c>
      <c r="B10671" t="inlineStr">
        <is>
          <t>Amandes</t>
        </is>
      </c>
      <c r="C10671" t="inlineStr">
        <is>
          <t>Echanges</t>
        </is>
      </c>
      <c r="D10671" t="n">
        <v>0.1</v>
      </c>
      <c r="E10671" t="n">
        <v>0.050266</v>
      </c>
      <c r="F10671" t="n">
        <v>0.0025133</v>
      </c>
      <c r="G10671" t="n">
        <v>0.1</v>
      </c>
      <c r="H10671" t="n">
        <v>0</v>
      </c>
      <c r="I10671" t="n">
        <v>500000000</v>
      </c>
      <c r="J10671" t="n">
        <v>0</v>
      </c>
      <c r="K10671" t="inlineStr">
        <is>
          <t>mesuré</t>
        </is>
      </c>
    </row>
    <row r="10672">
      <c r="A10672" t="inlineStr">
        <is>
          <t>2019</t>
        </is>
      </c>
      <c r="B10672" t="inlineStr">
        <is>
          <t>Châtaignes et marrons</t>
        </is>
      </c>
      <c r="C10672" t="inlineStr">
        <is>
          <t>Echanges</t>
        </is>
      </c>
      <c r="D10672" t="n">
        <v>1.9</v>
      </c>
      <c r="E10672" t="n">
        <v>1.880295</v>
      </c>
      <c r="F10672" t="n">
        <v>0.09401475000000001</v>
      </c>
      <c r="G10672" t="n">
        <v>0.1</v>
      </c>
      <c r="H10672" t="n">
        <v>0</v>
      </c>
      <c r="I10672" t="n">
        <v>500000000</v>
      </c>
      <c r="J10672" t="n">
        <v>0</v>
      </c>
      <c r="K10672" t="inlineStr">
        <is>
          <t>mesuré</t>
        </is>
      </c>
    </row>
    <row r="10673">
      <c r="A10673" t="inlineStr">
        <is>
          <t>2019</t>
        </is>
      </c>
      <c r="B10673" t="inlineStr">
        <is>
          <t>Noisettes</t>
        </is>
      </c>
      <c r="C10673" t="inlineStr">
        <is>
          <t>Echanges</t>
        </is>
      </c>
      <c r="D10673" t="n">
        <v>3.6</v>
      </c>
      <c r="E10673" t="n">
        <v>3.630633</v>
      </c>
      <c r="F10673" t="n">
        <v>0.18153165</v>
      </c>
      <c r="G10673" t="n">
        <v>0.1</v>
      </c>
      <c r="H10673" t="n">
        <v>0</v>
      </c>
      <c r="I10673" t="n">
        <v>500000000</v>
      </c>
      <c r="J10673" t="n">
        <v>0</v>
      </c>
      <c r="K10673" t="inlineStr">
        <is>
          <t>mesuré</t>
        </is>
      </c>
    </row>
    <row r="10674">
      <c r="A10674" t="inlineStr">
        <is>
          <t>2019</t>
        </is>
      </c>
      <c r="B10674" t="inlineStr">
        <is>
          <t>Pistaches</t>
        </is>
      </c>
      <c r="C10674" t="inlineStr">
        <is>
          <t>Echanges</t>
        </is>
      </c>
      <c r="D10674" t="n">
        <v>0.6</v>
      </c>
      <c r="E10674" t="n">
        <v>0.562987</v>
      </c>
      <c r="F10674" t="n">
        <v>0.02814935</v>
      </c>
      <c r="G10674" t="n">
        <v>0.1</v>
      </c>
      <c r="H10674" t="n">
        <v>0</v>
      </c>
      <c r="I10674" t="n">
        <v>500000000</v>
      </c>
      <c r="J10674" t="n">
        <v>0</v>
      </c>
      <c r="K10674" t="inlineStr">
        <is>
          <t>mesuré</t>
        </is>
      </c>
    </row>
    <row r="10675">
      <c r="A10675" t="inlineStr">
        <is>
          <t>2019</t>
        </is>
      </c>
      <c r="B10675" t="inlineStr">
        <is>
          <t>Noix</t>
        </is>
      </c>
      <c r="C10675" t="inlineStr">
        <is>
          <t>Echanges</t>
        </is>
      </c>
      <c r="D10675" t="n">
        <v>25.4</v>
      </c>
      <c r="E10675" t="n">
        <v>25.39645</v>
      </c>
      <c r="F10675" t="n">
        <v>1.2698225</v>
      </c>
      <c r="G10675" t="n">
        <v>0.1</v>
      </c>
      <c r="H10675" t="n">
        <v>0</v>
      </c>
      <c r="I10675" t="n">
        <v>500000000</v>
      </c>
      <c r="J10675" t="n">
        <v>0</v>
      </c>
      <c r="K10675" t="inlineStr">
        <is>
          <t>mesuré</t>
        </is>
      </c>
    </row>
    <row r="10676">
      <c r="A10676" t="inlineStr">
        <is>
          <t>2019</t>
        </is>
      </c>
      <c r="B10676" t="inlineStr">
        <is>
          <t>Autres fruits à coque</t>
        </is>
      </c>
      <c r="C10676" t="inlineStr">
        <is>
          <t>Echanges</t>
        </is>
      </c>
      <c r="D10676" t="n">
        <v>0.1</v>
      </c>
      <c r="E10676" t="inlineStr"/>
      <c r="F10676" t="inlineStr"/>
      <c r="G10676" t="inlineStr"/>
      <c r="H10676" t="inlineStr"/>
      <c r="I10676" t="inlineStr"/>
      <c r="J10676" t="inlineStr"/>
      <c r="K10676" t="inlineStr">
        <is>
          <t>libre</t>
        </is>
      </c>
    </row>
    <row r="10677">
      <c r="A10677" t="inlineStr">
        <is>
          <t>2019</t>
        </is>
      </c>
      <c r="B10677" t="inlineStr">
        <is>
          <t>Noix du Brésil</t>
        </is>
      </c>
      <c r="C10677" t="inlineStr">
        <is>
          <t>Echanges</t>
        </is>
      </c>
      <c r="D10677" t="n">
        <v>0</v>
      </c>
      <c r="E10677" t="n">
        <v>0.000882</v>
      </c>
      <c r="F10677" t="n">
        <v>4.41e-05</v>
      </c>
      <c r="G10677" t="n">
        <v>0.1</v>
      </c>
      <c r="H10677" t="n">
        <v>0</v>
      </c>
      <c r="I10677" t="n">
        <v>500000000</v>
      </c>
      <c r="J10677" t="n">
        <v>0</v>
      </c>
      <c r="K10677" t="inlineStr">
        <is>
          <t>mesuré</t>
        </is>
      </c>
    </row>
    <row r="10678">
      <c r="A10678" t="inlineStr">
        <is>
          <t>2019</t>
        </is>
      </c>
      <c r="B10678" t="inlineStr">
        <is>
          <t>Noix de cajou</t>
        </is>
      </c>
      <c r="C10678" t="inlineStr">
        <is>
          <t>Echanges</t>
        </is>
      </c>
      <c r="D10678" t="n">
        <v>0</v>
      </c>
      <c r="E10678" t="n">
        <v>0.024084</v>
      </c>
      <c r="F10678" t="n">
        <v>0.0012042</v>
      </c>
      <c r="G10678" t="n">
        <v>0.1</v>
      </c>
      <c r="H10678" t="n">
        <v>0</v>
      </c>
      <c r="I10678" t="n">
        <v>500000000</v>
      </c>
      <c r="J10678" t="n">
        <v>0</v>
      </c>
      <c r="K10678" t="inlineStr">
        <is>
          <t>mesuré</t>
        </is>
      </c>
    </row>
    <row r="10679">
      <c r="A10679" t="inlineStr">
        <is>
          <t>2019</t>
        </is>
      </c>
      <c r="B10679" t="inlineStr">
        <is>
          <t>Noix macadamia</t>
        </is>
      </c>
      <c r="C10679" t="inlineStr">
        <is>
          <t>Echanges</t>
        </is>
      </c>
      <c r="D10679" t="n">
        <v>0</v>
      </c>
      <c r="E10679" t="n">
        <v>0.000295</v>
      </c>
      <c r="F10679" t="n">
        <v>1.475e-05</v>
      </c>
      <c r="G10679" t="n">
        <v>0.1</v>
      </c>
      <c r="H10679" t="n">
        <v>0</v>
      </c>
      <c r="I10679" t="n">
        <v>500000000</v>
      </c>
      <c r="J10679" t="n">
        <v>0</v>
      </c>
      <c r="K10679" t="inlineStr">
        <is>
          <t>mesuré</t>
        </is>
      </c>
    </row>
    <row r="10680">
      <c r="A10680" t="inlineStr">
        <is>
          <t>2019</t>
        </is>
      </c>
      <c r="B10680" t="inlineStr">
        <is>
          <t>Autres fruits à coque, n.c.a</t>
        </is>
      </c>
      <c r="C10680" t="inlineStr">
        <is>
          <t>Echanges</t>
        </is>
      </c>
      <c r="D10680" t="n">
        <v>0.1</v>
      </c>
      <c r="E10680" t="inlineStr"/>
      <c r="F10680" t="inlineStr"/>
      <c r="G10680" t="inlineStr"/>
      <c r="H10680" t="inlineStr"/>
      <c r="I10680" t="inlineStr"/>
      <c r="J10680" t="inlineStr"/>
      <c r="K10680" t="inlineStr">
        <is>
          <t>libre</t>
        </is>
      </c>
    </row>
    <row r="10681">
      <c r="A10681" t="inlineStr">
        <is>
          <t>2019</t>
        </is>
      </c>
      <c r="B10681" t="inlineStr">
        <is>
          <t>Noix de cola</t>
        </is>
      </c>
      <c r="C10681" t="inlineStr">
        <is>
          <t>Echanges</t>
        </is>
      </c>
      <c r="D10681" t="n">
        <v>0</v>
      </c>
      <c r="E10681" t="inlineStr"/>
      <c r="F10681" t="inlineStr"/>
      <c r="G10681" t="inlineStr"/>
      <c r="H10681" t="inlineStr"/>
      <c r="I10681" t="inlineStr"/>
      <c r="J10681" t="inlineStr"/>
      <c r="K10681" t="inlineStr">
        <is>
          <t>libre</t>
        </is>
      </c>
    </row>
    <row r="10682">
      <c r="A10682" t="inlineStr">
        <is>
          <t>2019</t>
        </is>
      </c>
      <c r="B10682" t="inlineStr">
        <is>
          <t>Noix d'arec</t>
        </is>
      </c>
      <c r="C10682" t="inlineStr">
        <is>
          <t>Echanges</t>
        </is>
      </c>
      <c r="D10682" t="n">
        <v>0</v>
      </c>
      <c r="E10682" t="inlineStr"/>
      <c r="F10682" t="inlineStr"/>
      <c r="G10682" t="inlineStr"/>
      <c r="H10682" t="inlineStr"/>
      <c r="I10682" t="inlineStr"/>
      <c r="J10682" t="inlineStr"/>
      <c r="K10682" t="inlineStr">
        <is>
          <t>libre</t>
        </is>
      </c>
    </row>
    <row r="10683">
      <c r="A10683" t="inlineStr">
        <is>
          <t>2019</t>
        </is>
      </c>
      <c r="B10683" t="inlineStr">
        <is>
          <t>Autres fruits à coque, n.c.a, n.c.a</t>
        </is>
      </c>
      <c r="C10683" t="inlineStr">
        <is>
          <t>Echanges</t>
        </is>
      </c>
      <c r="D10683" t="n">
        <v>0.1</v>
      </c>
      <c r="E10683" t="inlineStr"/>
      <c r="F10683" t="inlineStr"/>
      <c r="G10683" t="inlineStr"/>
      <c r="H10683" t="inlineStr"/>
      <c r="I10683" t="inlineStr"/>
      <c r="J10683" t="inlineStr"/>
      <c r="K10683" t="inlineStr">
        <is>
          <t>libre</t>
        </is>
      </c>
    </row>
    <row r="10684">
      <c r="A10684" t="inlineStr">
        <is>
          <t>2019</t>
        </is>
      </c>
      <c r="B10684" t="inlineStr">
        <is>
          <t>Fruits oléagineux</t>
        </is>
      </c>
      <c r="C10684" t="inlineStr">
        <is>
          <t>Echanges</t>
        </is>
      </c>
      <c r="D10684" t="n">
        <v>1.2</v>
      </c>
      <c r="E10684" t="inlineStr"/>
      <c r="F10684" t="inlineStr"/>
      <c r="G10684" t="inlineStr"/>
      <c r="H10684" t="inlineStr"/>
      <c r="I10684" t="inlineStr"/>
      <c r="J10684" t="inlineStr"/>
      <c r="K10684" t="inlineStr">
        <is>
          <t>libre</t>
        </is>
      </c>
    </row>
    <row r="10685">
      <c r="A10685" t="inlineStr">
        <is>
          <t>2019</t>
        </is>
      </c>
      <c r="B10685" t="inlineStr">
        <is>
          <t>Noix de coco</t>
        </is>
      </c>
      <c r="C10685" t="inlineStr">
        <is>
          <t>Echanges</t>
        </is>
      </c>
      <c r="D10685" t="n">
        <v>1.2</v>
      </c>
      <c r="E10685" t="inlineStr"/>
      <c r="F10685" t="inlineStr"/>
      <c r="G10685" t="inlineStr"/>
      <c r="H10685" t="inlineStr"/>
      <c r="I10685" t="inlineStr"/>
      <c r="J10685" t="inlineStr"/>
      <c r="K10685" t="inlineStr">
        <is>
          <t>libre</t>
        </is>
      </c>
    </row>
    <row r="10686">
      <c r="A10686" t="inlineStr">
        <is>
          <t>2019</t>
        </is>
      </c>
      <c r="B10686" t="inlineStr">
        <is>
          <t>Produits manufacturés</t>
        </is>
      </c>
      <c r="C10686" t="inlineStr">
        <is>
          <t>Echanges</t>
        </is>
      </c>
      <c r="D10686" t="n">
        <v>2140</v>
      </c>
      <c r="E10686" t="inlineStr"/>
      <c r="F10686" t="inlineStr"/>
      <c r="G10686" t="inlineStr"/>
      <c r="H10686" t="inlineStr"/>
      <c r="I10686" t="inlineStr"/>
      <c r="J10686" t="inlineStr"/>
      <c r="K10686" t="inlineStr">
        <is>
          <t>libre unbounded</t>
        </is>
      </c>
    </row>
    <row r="10687">
      <c r="A10687" t="inlineStr">
        <is>
          <t>2019</t>
        </is>
      </c>
      <c r="B10687" t="inlineStr">
        <is>
          <t>Produits des industries alimentaires</t>
        </is>
      </c>
      <c r="C10687" t="inlineStr">
        <is>
          <t>Echanges</t>
        </is>
      </c>
      <c r="D10687" t="n">
        <v>2140</v>
      </c>
      <c r="E10687" t="inlineStr"/>
      <c r="F10687" t="inlineStr"/>
      <c r="G10687" t="inlineStr"/>
      <c r="H10687" t="inlineStr"/>
      <c r="I10687" t="inlineStr"/>
      <c r="J10687" t="inlineStr"/>
      <c r="K10687" t="inlineStr">
        <is>
          <t>libre unbounded</t>
        </is>
      </c>
    </row>
    <row r="10688">
      <c r="A10688" t="inlineStr">
        <is>
          <t>2019</t>
        </is>
      </c>
      <c r="B10688" t="inlineStr">
        <is>
          <t>Produits à base de fruits et légumes</t>
        </is>
      </c>
      <c r="C10688" t="inlineStr">
        <is>
          <t>Echanges</t>
        </is>
      </c>
      <c r="D10688" t="n">
        <v>2100</v>
      </c>
      <c r="E10688" t="inlineStr"/>
      <c r="F10688" t="inlineStr"/>
      <c r="G10688" t="inlineStr"/>
      <c r="H10688" t="inlineStr"/>
      <c r="I10688" t="inlineStr"/>
      <c r="J10688" t="inlineStr"/>
      <c r="K10688" t="inlineStr">
        <is>
          <t>libre unbounded</t>
        </is>
      </c>
    </row>
    <row r="10689">
      <c r="A10689" t="inlineStr">
        <is>
          <t>2019</t>
        </is>
      </c>
      <c r="B10689" t="inlineStr">
        <is>
          <t>Préparations et conserves à base de pommes de terre</t>
        </is>
      </c>
      <c r="C10689" t="inlineStr">
        <is>
          <t>Echanges</t>
        </is>
      </c>
      <c r="D10689" t="n">
        <v>557</v>
      </c>
      <c r="E10689" t="inlineStr"/>
      <c r="F10689" t="inlineStr"/>
      <c r="G10689" t="inlineStr"/>
      <c r="H10689" t="inlineStr"/>
      <c r="I10689" t="inlineStr"/>
      <c r="J10689" t="inlineStr"/>
      <c r="K10689" t="inlineStr">
        <is>
          <t>libre unbounded</t>
        </is>
      </c>
    </row>
    <row r="10690">
      <c r="A10690" t="inlineStr">
        <is>
          <t>2019</t>
        </is>
      </c>
      <c r="B10690" t="inlineStr">
        <is>
          <t>Pommes de terre, congelées ou surgelées</t>
        </is>
      </c>
      <c r="C10690" t="inlineStr">
        <is>
          <t>Echanges</t>
        </is>
      </c>
      <c r="D10690" t="n">
        <v>377</v>
      </c>
      <c r="E10690" t="inlineStr"/>
      <c r="F10690" t="inlineStr"/>
      <c r="G10690" t="inlineStr"/>
      <c r="H10690" t="inlineStr"/>
      <c r="I10690" t="inlineStr"/>
      <c r="J10690" t="inlineStr"/>
      <c r="K10690" t="inlineStr">
        <is>
          <t>déterminé</t>
        </is>
      </c>
    </row>
    <row r="10691">
      <c r="A10691" t="inlineStr">
        <is>
          <t>2019</t>
        </is>
      </c>
      <c r="B10691" t="inlineStr">
        <is>
          <t>Pommes de terre, non cuites ou cuites à l'eau ou à la vapeur, congelées ou surgelées</t>
        </is>
      </c>
      <c r="C10691" t="inlineStr">
        <is>
          <t>Echanges</t>
        </is>
      </c>
      <c r="D10691" t="n">
        <v>1.9</v>
      </c>
      <c r="E10691" t="n">
        <v>1.888863</v>
      </c>
      <c r="F10691" t="n">
        <v>0.09444315</v>
      </c>
      <c r="G10691" t="n">
        <v>0.1</v>
      </c>
      <c r="H10691" t="n">
        <v>0</v>
      </c>
      <c r="I10691" t="n">
        <v>500000000</v>
      </c>
      <c r="J10691" t="n">
        <v>0</v>
      </c>
      <c r="K10691" t="inlineStr">
        <is>
          <t>mesuré</t>
        </is>
      </c>
    </row>
    <row r="10692">
      <c r="A10692" t="inlineStr">
        <is>
          <t>2019</t>
        </is>
      </c>
      <c r="B10692" t="inlineStr">
        <is>
          <t>Pommes de terre préparées ou conservées autrement, congelées ou surgelées</t>
        </is>
      </c>
      <c r="C10692" t="inlineStr">
        <is>
          <t>Echanges</t>
        </is>
      </c>
      <c r="D10692" t="n">
        <v>375</v>
      </c>
      <c r="E10692" t="n">
        <v>374.708226</v>
      </c>
      <c r="F10692" t="n">
        <v>18.7354113</v>
      </c>
      <c r="G10692" t="n">
        <v>0.1</v>
      </c>
      <c r="H10692" t="n">
        <v>0</v>
      </c>
      <c r="I10692" t="n">
        <v>500000000</v>
      </c>
      <c r="J10692" t="n">
        <v>0</v>
      </c>
      <c r="K10692" t="inlineStr">
        <is>
          <t>mesuré</t>
        </is>
      </c>
    </row>
    <row r="10693">
      <c r="A10693" t="inlineStr">
        <is>
          <t>2019</t>
        </is>
      </c>
      <c r="B10693" t="inlineStr">
        <is>
          <t>Pommes de terre, déshydratées, coupées ou non, mais sans autre préparation</t>
        </is>
      </c>
      <c r="C10693" t="inlineStr">
        <is>
          <t>Echanges</t>
        </is>
      </c>
      <c r="D10693" t="n">
        <v>13.9</v>
      </c>
      <c r="E10693" t="inlineStr"/>
      <c r="F10693" t="inlineStr"/>
      <c r="G10693" t="inlineStr"/>
      <c r="H10693" t="inlineStr"/>
      <c r="I10693" t="inlineStr"/>
      <c r="J10693" t="inlineStr"/>
      <c r="K10693" t="inlineStr">
        <is>
          <t>libre</t>
        </is>
      </c>
    </row>
    <row r="10694">
      <c r="A10694" t="inlineStr">
        <is>
          <t>2019</t>
        </is>
      </c>
      <c r="B10694" t="inlineStr">
        <is>
          <t>Pommes de terre déshydratées sous forme de farine, de poudre, de flocons, de granulés ou de pellets</t>
        </is>
      </c>
      <c r="C10694" t="inlineStr">
        <is>
          <t>Echanges</t>
        </is>
      </c>
      <c r="D10694" t="n">
        <v>137</v>
      </c>
      <c r="E10694" t="inlineStr"/>
      <c r="F10694" t="inlineStr"/>
      <c r="G10694" t="inlineStr"/>
      <c r="H10694" t="inlineStr"/>
      <c r="I10694" t="inlineStr"/>
      <c r="J10694" t="inlineStr"/>
      <c r="K10694" t="inlineStr">
        <is>
          <t>libre unbounded</t>
        </is>
      </c>
    </row>
    <row r="10695">
      <c r="A10695" t="inlineStr">
        <is>
          <t>2019</t>
        </is>
      </c>
      <c r="B10695" t="inlineStr">
        <is>
          <t>Autres préparations et conserves à base de pommes de terre</t>
        </is>
      </c>
      <c r="C10695" t="inlineStr">
        <is>
          <t>Echanges</t>
        </is>
      </c>
      <c r="D10695" t="n">
        <v>29.4</v>
      </c>
      <c r="E10695" t="n">
        <v>29.390214</v>
      </c>
      <c r="F10695" t="n">
        <v>1.4695107</v>
      </c>
      <c r="G10695" t="n">
        <v>0.1</v>
      </c>
      <c r="H10695" t="n">
        <v>0</v>
      </c>
      <c r="I10695" t="n">
        <v>500000000</v>
      </c>
      <c r="J10695" t="n">
        <v>0</v>
      </c>
      <c r="K10695" t="inlineStr">
        <is>
          <t>mesuré</t>
        </is>
      </c>
    </row>
    <row r="10696">
      <c r="A10696" t="inlineStr">
        <is>
          <t>2019</t>
        </is>
      </c>
      <c r="B10696" t="inlineStr">
        <is>
          <t>Pommes de terre préparées ou conservées, sous forme de farine, semoule ou flocons</t>
        </is>
      </c>
      <c r="C10696" t="inlineStr">
        <is>
          <t>Echanges</t>
        </is>
      </c>
      <c r="D10696" t="n">
        <v>0.3</v>
      </c>
      <c r="E10696" t="inlineStr"/>
      <c r="F10696" t="inlineStr"/>
      <c r="G10696" t="inlineStr"/>
      <c r="H10696" t="inlineStr"/>
      <c r="I10696" t="inlineStr"/>
      <c r="J10696" t="inlineStr"/>
      <c r="K10696" t="inlineStr">
        <is>
          <t>libre</t>
        </is>
      </c>
    </row>
    <row r="10697">
      <c r="A10697" t="inlineStr">
        <is>
          <t>2019</t>
        </is>
      </c>
      <c r="B10697" t="inlineStr">
        <is>
          <t>Autres préparations ou conserves de pommes de terre, y compris les chips</t>
        </is>
      </c>
      <c r="C10697" t="inlineStr">
        <is>
          <t>Echanges</t>
        </is>
      </c>
      <c r="D10697" t="n">
        <v>29.1</v>
      </c>
      <c r="E10697" t="inlineStr"/>
      <c r="F10697" t="inlineStr"/>
      <c r="G10697" t="inlineStr"/>
      <c r="H10697" t="inlineStr"/>
      <c r="I10697" t="inlineStr"/>
      <c r="J10697" t="inlineStr"/>
      <c r="K10697" t="inlineStr">
        <is>
          <t>libre</t>
        </is>
      </c>
    </row>
    <row r="10698">
      <c r="A10698" t="inlineStr">
        <is>
          <t>2019</t>
        </is>
      </c>
      <c r="B10698" t="inlineStr">
        <is>
          <t>Jus de fruits et légumes</t>
        </is>
      </c>
      <c r="C10698" t="inlineStr">
        <is>
          <t>Echanges</t>
        </is>
      </c>
      <c r="D10698" t="n">
        <v>294</v>
      </c>
      <c r="E10698" t="inlineStr"/>
      <c r="F10698" t="inlineStr"/>
      <c r="G10698" t="inlineStr"/>
      <c r="H10698" t="inlineStr"/>
      <c r="I10698" t="inlineStr"/>
      <c r="J10698" t="inlineStr"/>
      <c r="K10698" t="inlineStr">
        <is>
          <t>libre unbounded</t>
        </is>
      </c>
    </row>
    <row r="10699">
      <c r="A10699" t="inlineStr">
        <is>
          <t>2019</t>
        </is>
      </c>
      <c r="B10699" t="inlineStr">
        <is>
          <t>Jus de tomate</t>
        </is>
      </c>
      <c r="C10699" t="inlineStr">
        <is>
          <t>Echanges</t>
        </is>
      </c>
      <c r="D10699" t="n">
        <v>2.1</v>
      </c>
      <c r="E10699" t="n">
        <v>2.095161</v>
      </c>
      <c r="F10699" t="n">
        <v>0.10475805</v>
      </c>
      <c r="G10699" t="n">
        <v>0.1</v>
      </c>
      <c r="H10699" t="n">
        <v>0</v>
      </c>
      <c r="I10699" t="n">
        <v>500000000</v>
      </c>
      <c r="J10699" t="n">
        <v>0</v>
      </c>
      <c r="K10699" t="inlineStr">
        <is>
          <t>mesuré</t>
        </is>
      </c>
    </row>
    <row r="10700">
      <c r="A10700" t="inlineStr">
        <is>
          <t>2019</t>
        </is>
      </c>
      <c r="B10700" t="inlineStr">
        <is>
          <t>Jus d'orange</t>
        </is>
      </c>
      <c r="C10700" t="inlineStr">
        <is>
          <t>Echanges</t>
        </is>
      </c>
      <c r="D10700" t="n">
        <v>39.7</v>
      </c>
      <c r="E10700" t="inlineStr"/>
      <c r="F10700" t="inlineStr"/>
      <c r="G10700" t="inlineStr"/>
      <c r="H10700" t="inlineStr"/>
      <c r="I10700" t="inlineStr"/>
      <c r="J10700" t="inlineStr"/>
      <c r="K10700" t="inlineStr">
        <is>
          <t>libre unbounded</t>
        </is>
      </c>
    </row>
    <row r="10701">
      <c r="A10701" t="inlineStr">
        <is>
          <t>2019</t>
        </is>
      </c>
      <c r="B10701" t="inlineStr">
        <is>
          <t>Jus d'orange, non concentré</t>
        </is>
      </c>
      <c r="C10701" t="inlineStr">
        <is>
          <t>Echanges</t>
        </is>
      </c>
      <c r="D10701" t="n">
        <v>36.5</v>
      </c>
      <c r="E10701" t="n">
        <v>36.494072</v>
      </c>
      <c r="F10701" t="n">
        <v>1.8247036</v>
      </c>
      <c r="G10701" t="n">
        <v>0.1</v>
      </c>
      <c r="H10701" t="n">
        <v>0</v>
      </c>
      <c r="I10701" t="n">
        <v>500000000</v>
      </c>
      <c r="J10701" t="n">
        <v>0</v>
      </c>
      <c r="K10701" t="inlineStr">
        <is>
          <t>mesuré</t>
        </is>
      </c>
    </row>
    <row r="10702">
      <c r="A10702" t="inlineStr">
        <is>
          <t>2019</t>
        </is>
      </c>
      <c r="B10702" t="inlineStr">
        <is>
          <t>Jus d'orange, non concentré, congelé</t>
        </is>
      </c>
      <c r="C10702" t="inlineStr">
        <is>
          <t>Echanges</t>
        </is>
      </c>
      <c r="D10702" t="n">
        <v>0.2</v>
      </c>
      <c r="E10702" t="inlineStr"/>
      <c r="F10702" t="inlineStr"/>
      <c r="G10702" t="inlineStr"/>
      <c r="H10702" t="inlineStr"/>
      <c r="I10702" t="inlineStr"/>
      <c r="J10702" t="inlineStr"/>
      <c r="K10702" t="inlineStr">
        <is>
          <t>libre</t>
        </is>
      </c>
    </row>
    <row r="10703">
      <c r="A10703" t="inlineStr">
        <is>
          <t>2019</t>
        </is>
      </c>
      <c r="B10703" t="inlineStr">
        <is>
          <t>Jus d'orange, non concentré, non congelé</t>
        </is>
      </c>
      <c r="C10703" t="inlineStr">
        <is>
          <t>Echanges</t>
        </is>
      </c>
      <c r="D10703" t="n">
        <v>36.3</v>
      </c>
      <c r="E10703" t="inlineStr"/>
      <c r="F10703" t="inlineStr"/>
      <c r="G10703" t="inlineStr"/>
      <c r="H10703" t="inlineStr"/>
      <c r="I10703" t="inlineStr"/>
      <c r="J10703" t="inlineStr"/>
      <c r="K10703" t="inlineStr">
        <is>
          <t>libre</t>
        </is>
      </c>
    </row>
    <row r="10704">
      <c r="A10704" t="inlineStr">
        <is>
          <t>2019</t>
        </is>
      </c>
      <c r="B10704" t="inlineStr">
        <is>
          <t>Jus d'orange, autre</t>
        </is>
      </c>
      <c r="C10704" t="inlineStr">
        <is>
          <t>Echanges</t>
        </is>
      </c>
      <c r="D10704" t="n">
        <v>3.2</v>
      </c>
      <c r="E10704" t="inlineStr"/>
      <c r="F10704" t="inlineStr"/>
      <c r="G10704" t="inlineStr"/>
      <c r="H10704" t="inlineStr"/>
      <c r="I10704" t="inlineStr"/>
      <c r="J10704" t="inlineStr"/>
      <c r="K10704" t="inlineStr">
        <is>
          <t>libre unbounded</t>
        </is>
      </c>
    </row>
    <row r="10705">
      <c r="A10705" t="inlineStr">
        <is>
          <t>2019</t>
        </is>
      </c>
      <c r="B10705" t="inlineStr">
        <is>
          <t>Jus de pamplemousse</t>
        </is>
      </c>
      <c r="C10705" t="inlineStr">
        <is>
          <t>Echanges</t>
        </is>
      </c>
      <c r="D10705" t="n">
        <v>3.6</v>
      </c>
      <c r="E10705" t="n">
        <v>3.605241</v>
      </c>
      <c r="F10705" t="n">
        <v>0.18026205</v>
      </c>
      <c r="G10705" t="n">
        <v>0.1</v>
      </c>
      <c r="H10705" t="n">
        <v>0</v>
      </c>
      <c r="I10705" t="n">
        <v>500000000</v>
      </c>
      <c r="J10705" t="n">
        <v>0</v>
      </c>
      <c r="K10705" t="inlineStr">
        <is>
          <t>mesuré</t>
        </is>
      </c>
    </row>
    <row r="10706">
      <c r="A10706" t="inlineStr">
        <is>
          <t>2019</t>
        </is>
      </c>
      <c r="B10706" t="inlineStr">
        <is>
          <t>Jus d'ananas</t>
        </is>
      </c>
      <c r="C10706" t="inlineStr">
        <is>
          <t>Echanges</t>
        </is>
      </c>
      <c r="D10706" t="n">
        <v>4.8</v>
      </c>
      <c r="E10706" t="n">
        <v>4.811914</v>
      </c>
      <c r="F10706" t="n">
        <v>0.2405957</v>
      </c>
      <c r="G10706" t="n">
        <v>0.1</v>
      </c>
      <c r="H10706" t="n">
        <v>0</v>
      </c>
      <c r="I10706" t="n">
        <v>500000000</v>
      </c>
      <c r="J10706" t="n">
        <v>0</v>
      </c>
      <c r="K10706" t="inlineStr">
        <is>
          <t>mesuré</t>
        </is>
      </c>
    </row>
    <row r="10707">
      <c r="A10707" t="inlineStr">
        <is>
          <t>2019</t>
        </is>
      </c>
      <c r="B10707" t="inlineStr">
        <is>
          <t>Jus de raisin</t>
        </is>
      </c>
      <c r="C10707" t="inlineStr">
        <is>
          <t>Echanges</t>
        </is>
      </c>
      <c r="D10707" t="n">
        <v>14.4</v>
      </c>
      <c r="E10707" t="n">
        <v>14.41598</v>
      </c>
      <c r="F10707" t="n">
        <v>0.720799</v>
      </c>
      <c r="G10707" t="n">
        <v>0.1</v>
      </c>
      <c r="H10707" t="n">
        <v>0</v>
      </c>
      <c r="I10707" t="n">
        <v>500000000</v>
      </c>
      <c r="J10707" t="n">
        <v>0</v>
      </c>
      <c r="K10707" t="inlineStr">
        <is>
          <t>mesuré</t>
        </is>
      </c>
    </row>
    <row r="10708">
      <c r="A10708" t="inlineStr">
        <is>
          <t>2019</t>
        </is>
      </c>
      <c r="B10708" t="inlineStr">
        <is>
          <t>Jus de pomme</t>
        </is>
      </c>
      <c r="C10708" t="inlineStr">
        <is>
          <t>Echanges</t>
        </is>
      </c>
      <c r="D10708" t="n">
        <v>23.8</v>
      </c>
      <c r="E10708" t="n">
        <v>23.834078</v>
      </c>
      <c r="F10708" t="n">
        <v>1.1917039</v>
      </c>
      <c r="G10708" t="n">
        <v>0.09999999999999999</v>
      </c>
      <c r="H10708" t="n">
        <v>0</v>
      </c>
      <c r="I10708" t="n">
        <v>500000000</v>
      </c>
      <c r="J10708" t="n">
        <v>0</v>
      </c>
      <c r="K10708" t="inlineStr">
        <is>
          <t>mesuré</t>
        </is>
      </c>
    </row>
    <row r="10709">
      <c r="A10709" t="inlineStr">
        <is>
          <t>2019</t>
        </is>
      </c>
      <c r="B10709" t="inlineStr">
        <is>
          <t>Mélanges de jus de fruits et légumes</t>
        </is>
      </c>
      <c r="C10709" t="inlineStr">
        <is>
          <t>Echanges</t>
        </is>
      </c>
      <c r="D10709" t="n">
        <v>22.1</v>
      </c>
      <c r="E10709" t="n">
        <v>22.142343</v>
      </c>
      <c r="F10709" t="n">
        <v>1.10711715</v>
      </c>
      <c r="G10709" t="n">
        <v>0.1</v>
      </c>
      <c r="H10709" t="n">
        <v>0</v>
      </c>
      <c r="I10709" t="n">
        <v>500000000</v>
      </c>
      <c r="J10709" t="n">
        <v>0</v>
      </c>
      <c r="K10709" t="inlineStr">
        <is>
          <t>mesuré</t>
        </is>
      </c>
    </row>
    <row r="10710">
      <c r="A10710" t="inlineStr">
        <is>
          <t>2019</t>
        </is>
      </c>
      <c r="B10710" t="inlineStr">
        <is>
          <t>Autres jus de fruits et légumes</t>
        </is>
      </c>
      <c r="C10710" t="inlineStr">
        <is>
          <t>Echanges</t>
        </is>
      </c>
      <c r="D10710" t="n">
        <v>183</v>
      </c>
      <c r="E10710" t="inlineStr"/>
      <c r="F10710" t="inlineStr"/>
      <c r="G10710" t="inlineStr"/>
      <c r="H10710" t="inlineStr"/>
      <c r="I10710" t="inlineStr"/>
      <c r="J10710" t="inlineStr"/>
      <c r="K10710" t="inlineStr">
        <is>
          <t>libre</t>
        </is>
      </c>
    </row>
    <row r="10711">
      <c r="A10711" t="inlineStr">
        <is>
          <t>2019</t>
        </is>
      </c>
      <c r="B10711" t="inlineStr">
        <is>
          <t>Jus d'agrume, autres, non concentré</t>
        </is>
      </c>
      <c r="C10711" t="inlineStr">
        <is>
          <t>Echanges</t>
        </is>
      </c>
      <c r="D10711" t="n">
        <v>68.59999999999999</v>
      </c>
      <c r="E10711" t="inlineStr"/>
      <c r="F10711" t="inlineStr"/>
      <c r="G10711" t="inlineStr"/>
      <c r="H10711" t="inlineStr"/>
      <c r="I10711" t="inlineStr"/>
      <c r="J10711" t="inlineStr"/>
      <c r="K10711" t="inlineStr">
        <is>
          <t>libre</t>
        </is>
      </c>
    </row>
    <row r="10712">
      <c r="A10712" t="inlineStr">
        <is>
          <t>2019</t>
        </is>
      </c>
      <c r="B10712" t="inlineStr">
        <is>
          <t>Jus de fruit ou légume, autres,  non concentré, non fermenté, sans addition d'alcool</t>
        </is>
      </c>
      <c r="C10712" t="inlineStr">
        <is>
          <t>Echanges</t>
        </is>
      </c>
      <c r="D10712" t="n">
        <v>62</v>
      </c>
      <c r="E10712" t="inlineStr"/>
      <c r="F10712" t="inlineStr"/>
      <c r="G10712" t="inlineStr"/>
      <c r="H10712" t="inlineStr"/>
      <c r="I10712" t="inlineStr"/>
      <c r="J10712" t="inlineStr"/>
      <c r="K10712" t="inlineStr">
        <is>
          <t>libre</t>
        </is>
      </c>
    </row>
    <row r="10713">
      <c r="A10713" t="inlineStr">
        <is>
          <t>2019</t>
        </is>
      </c>
      <c r="B10713" t="inlineStr">
        <is>
          <t>Jus de fruits ou légumes, autres</t>
        </is>
      </c>
      <c r="C10713" t="inlineStr">
        <is>
          <t>Echanges</t>
        </is>
      </c>
      <c r="D10713" t="n">
        <v>52.3</v>
      </c>
      <c r="E10713" t="inlineStr"/>
      <c r="F10713" t="inlineStr"/>
      <c r="G10713" t="inlineStr"/>
      <c r="H10713" t="inlineStr"/>
      <c r="I10713" t="inlineStr"/>
      <c r="J10713" t="inlineStr"/>
      <c r="K10713" t="inlineStr">
        <is>
          <t>libre</t>
        </is>
      </c>
    </row>
    <row r="10714">
      <c r="A10714" t="inlineStr">
        <is>
          <t>2019</t>
        </is>
      </c>
      <c r="B10714" t="inlineStr">
        <is>
          <t>Autres préparations et conserves à base de fruits et légumes</t>
        </is>
      </c>
      <c r="C10714" t="inlineStr">
        <is>
          <t>Echanges</t>
        </is>
      </c>
      <c r="D10714" t="n">
        <v>1250</v>
      </c>
      <c r="E10714" t="inlineStr"/>
      <c r="F10714" t="inlineStr"/>
      <c r="G10714" t="inlineStr"/>
      <c r="H10714" t="inlineStr"/>
      <c r="I10714" t="inlineStr"/>
      <c r="J10714" t="inlineStr"/>
      <c r="K10714" t="inlineStr">
        <is>
          <t>libre unbounded</t>
        </is>
      </c>
    </row>
    <row r="10715">
      <c r="A10715" t="inlineStr">
        <is>
          <t>2019</t>
        </is>
      </c>
      <c r="B10715" t="inlineStr">
        <is>
          <t>Préparations et conserves de légumes</t>
        </is>
      </c>
      <c r="C10715" t="inlineStr">
        <is>
          <t>Echanges</t>
        </is>
      </c>
      <c r="D10715" t="n">
        <v>671</v>
      </c>
      <c r="E10715" t="inlineStr"/>
      <c r="F10715" t="inlineStr"/>
      <c r="G10715" t="inlineStr"/>
      <c r="H10715" t="inlineStr"/>
      <c r="I10715" t="inlineStr"/>
      <c r="J10715" t="inlineStr"/>
      <c r="K10715" t="inlineStr">
        <is>
          <t>libre unbounded</t>
        </is>
      </c>
    </row>
    <row r="10716">
      <c r="A10716" t="inlineStr">
        <is>
          <t>2019</t>
        </is>
      </c>
      <c r="B10716" t="inlineStr">
        <is>
          <t>Légumes congelés ou surgelés</t>
        </is>
      </c>
      <c r="C10716" t="inlineStr">
        <is>
          <t>Echanges</t>
        </is>
      </c>
      <c r="D10716" t="n">
        <v>248</v>
      </c>
      <c r="E10716" t="n">
        <v>248.485457</v>
      </c>
      <c r="F10716" t="n">
        <v>12.42427285</v>
      </c>
      <c r="G10716" t="n">
        <v>0.1</v>
      </c>
      <c r="H10716" t="n">
        <v>0</v>
      </c>
      <c r="I10716" t="n">
        <v>500000000</v>
      </c>
      <c r="J10716" t="n">
        <v>0</v>
      </c>
      <c r="K10716" t="inlineStr">
        <is>
          <t>mesuré</t>
        </is>
      </c>
    </row>
    <row r="10717">
      <c r="A10717" t="inlineStr">
        <is>
          <t>2019</t>
        </is>
      </c>
      <c r="B10717" t="inlineStr">
        <is>
          <t>Légumes traités pour une conservation temporaire</t>
        </is>
      </c>
      <c r="C10717" t="inlineStr">
        <is>
          <t>Echanges</t>
        </is>
      </c>
      <c r="D10717" t="n">
        <v>0.5</v>
      </c>
      <c r="E10717" t="n">
        <v>0.534341</v>
      </c>
      <c r="F10717" t="n">
        <v>0.02671705</v>
      </c>
      <c r="G10717" t="n">
        <v>0.1</v>
      </c>
      <c r="H10717" t="n">
        <v>0</v>
      </c>
      <c r="I10717" t="n">
        <v>500000000</v>
      </c>
      <c r="J10717" t="n">
        <v>0</v>
      </c>
      <c r="K10717" t="inlineStr">
        <is>
          <t>mesuré</t>
        </is>
      </c>
    </row>
    <row r="10718">
      <c r="A10718" t="inlineStr">
        <is>
          <t>2019</t>
        </is>
      </c>
      <c r="B10718" t="inlineStr">
        <is>
          <t>Légumes, déshydratés</t>
        </is>
      </c>
      <c r="C10718" t="inlineStr">
        <is>
          <t>Echanges</t>
        </is>
      </c>
      <c r="D10718" t="n">
        <v>16.9</v>
      </c>
      <c r="E10718" t="inlineStr"/>
      <c r="F10718" t="inlineStr"/>
      <c r="G10718" t="inlineStr"/>
      <c r="H10718" t="inlineStr"/>
      <c r="I10718" t="inlineStr"/>
      <c r="J10718" t="inlineStr"/>
      <c r="K10718" t="inlineStr">
        <is>
          <t>libre</t>
        </is>
      </c>
    </row>
    <row r="10719">
      <c r="A10719" t="inlineStr">
        <is>
          <t>2019</t>
        </is>
      </c>
      <c r="B10719" t="inlineStr">
        <is>
          <t>Oignons, séchés</t>
        </is>
      </c>
      <c r="C10719" t="inlineStr">
        <is>
          <t>Echanges</t>
        </is>
      </c>
      <c r="D10719" t="n">
        <v>6.4</v>
      </c>
      <c r="E10719" t="n">
        <v>6.414405</v>
      </c>
      <c r="F10719" t="n">
        <v>0.32072025</v>
      </c>
      <c r="G10719" t="n">
        <v>0.1</v>
      </c>
      <c r="H10719" t="n">
        <v>0</v>
      </c>
      <c r="I10719" t="n">
        <v>500000000</v>
      </c>
      <c r="J10719" t="n">
        <v>0</v>
      </c>
      <c r="K10719" t="inlineStr">
        <is>
          <t>mesuré</t>
        </is>
      </c>
    </row>
    <row r="10720">
      <c r="A10720" t="inlineStr">
        <is>
          <t>2019</t>
        </is>
      </c>
      <c r="B10720" t="inlineStr">
        <is>
          <t>Champignons et truffes, séchés</t>
        </is>
      </c>
      <c r="C10720" t="inlineStr">
        <is>
          <t>Echanges</t>
        </is>
      </c>
      <c r="D10720" t="n">
        <v>0.8</v>
      </c>
      <c r="E10720" t="n">
        <v>0.7897999999999999</v>
      </c>
      <c r="F10720" t="n">
        <v>0.03949</v>
      </c>
      <c r="G10720" t="n">
        <v>0.1</v>
      </c>
      <c r="H10720" t="n">
        <v>0</v>
      </c>
      <c r="I10720" t="n">
        <v>500000000</v>
      </c>
      <c r="J10720" t="n">
        <v>0</v>
      </c>
      <c r="K10720" t="inlineStr">
        <is>
          <t>mesuré</t>
        </is>
      </c>
    </row>
    <row r="10721">
      <c r="A10721" t="inlineStr">
        <is>
          <t>2019</t>
        </is>
      </c>
      <c r="B10721" t="inlineStr">
        <is>
          <t>Autres légumes et mélanges de légumes, séchés</t>
        </is>
      </c>
      <c r="C10721" t="inlineStr">
        <is>
          <t>Echanges</t>
        </is>
      </c>
      <c r="D10721" t="n">
        <v>9.699999999999999</v>
      </c>
      <c r="E10721" t="inlineStr"/>
      <c r="F10721" t="inlineStr"/>
      <c r="G10721" t="inlineStr"/>
      <c r="H10721" t="inlineStr"/>
      <c r="I10721" t="inlineStr"/>
      <c r="J10721" t="inlineStr"/>
      <c r="K10721" t="inlineStr">
        <is>
          <t>libre</t>
        </is>
      </c>
    </row>
    <row r="10722">
      <c r="A10722" t="inlineStr">
        <is>
          <t>2019</t>
        </is>
      </c>
      <c r="B10722" t="inlineStr">
        <is>
          <t>Fruits et légumes coupés et emballés</t>
        </is>
      </c>
      <c r="C10722" t="inlineStr">
        <is>
          <t>Echanges</t>
        </is>
      </c>
      <c r="D10722" t="n">
        <v>3.2</v>
      </c>
      <c r="E10722" t="inlineStr"/>
      <c r="F10722" t="inlineStr"/>
      <c r="G10722" t="inlineStr"/>
      <c r="H10722" t="inlineStr"/>
      <c r="I10722" t="inlineStr"/>
      <c r="J10722" t="inlineStr"/>
      <c r="K10722" t="inlineStr">
        <is>
          <t>libre unbounded</t>
        </is>
      </c>
    </row>
    <row r="10723">
      <c r="A10723" t="inlineStr">
        <is>
          <t>2019</t>
        </is>
      </c>
      <c r="B10723" t="inlineStr">
        <is>
          <t>Légumes, appertisés</t>
        </is>
      </c>
      <c r="C10723" t="inlineStr">
        <is>
          <t>Echanges</t>
        </is>
      </c>
      <c r="D10723" t="n">
        <v>397</v>
      </c>
      <c r="E10723" t="inlineStr"/>
      <c r="F10723" t="inlineStr"/>
      <c r="G10723" t="inlineStr"/>
      <c r="H10723" t="inlineStr"/>
      <c r="I10723" t="inlineStr"/>
      <c r="J10723" t="inlineStr"/>
      <c r="K10723" t="inlineStr">
        <is>
          <t>libre unbounded</t>
        </is>
      </c>
    </row>
    <row r="10724">
      <c r="A10724" t="inlineStr">
        <is>
          <t>2019</t>
        </is>
      </c>
      <c r="B10724" t="inlineStr">
        <is>
          <t>Haricots, appertisés</t>
        </is>
      </c>
      <c r="C10724" t="inlineStr">
        <is>
          <t>Echanges</t>
        </is>
      </c>
      <c r="D10724" t="n">
        <v>25.7</v>
      </c>
      <c r="E10724" t="n">
        <v>25.719008</v>
      </c>
      <c r="F10724" t="n">
        <v>1.2859504</v>
      </c>
      <c r="G10724" t="n">
        <v>0.1</v>
      </c>
      <c r="H10724" t="n">
        <v>0</v>
      </c>
      <c r="I10724" t="n">
        <v>500000000</v>
      </c>
      <c r="J10724" t="n">
        <v>0</v>
      </c>
      <c r="K10724" t="inlineStr">
        <is>
          <t>mesuré</t>
        </is>
      </c>
    </row>
    <row r="10725">
      <c r="A10725" t="inlineStr">
        <is>
          <t>2019</t>
        </is>
      </c>
      <c r="B10725" t="inlineStr">
        <is>
          <t>Pois, appertisés</t>
        </is>
      </c>
      <c r="C10725" t="inlineStr">
        <is>
          <t>Echanges</t>
        </is>
      </c>
      <c r="D10725" t="n">
        <v>95.40000000000001</v>
      </c>
      <c r="E10725" t="inlineStr"/>
      <c r="F10725" t="inlineStr"/>
      <c r="G10725" t="inlineStr"/>
      <c r="H10725" t="inlineStr"/>
      <c r="I10725" t="inlineStr"/>
      <c r="J10725" t="inlineStr"/>
      <c r="K10725" t="inlineStr">
        <is>
          <t>libre unbounded</t>
        </is>
      </c>
    </row>
    <row r="10726">
      <c r="A10726" t="inlineStr">
        <is>
          <t>2019</t>
        </is>
      </c>
      <c r="B10726" t="inlineStr">
        <is>
          <t>Autres légumes, appertisés</t>
        </is>
      </c>
      <c r="C10726" t="inlineStr">
        <is>
          <t>Echanges</t>
        </is>
      </c>
      <c r="D10726" t="n">
        <v>276</v>
      </c>
      <c r="E10726" t="inlineStr"/>
      <c r="F10726" t="inlineStr"/>
      <c r="G10726" t="inlineStr"/>
      <c r="H10726" t="inlineStr"/>
      <c r="I10726" t="inlineStr"/>
      <c r="J10726" t="inlineStr"/>
      <c r="K10726" t="inlineStr">
        <is>
          <t>libre unbounded</t>
        </is>
      </c>
    </row>
    <row r="10727">
      <c r="A10727" t="inlineStr">
        <is>
          <t>2019</t>
        </is>
      </c>
      <c r="B10727" t="inlineStr">
        <is>
          <t>Tomates et leurs produits, appertisés</t>
        </is>
      </c>
      <c r="C10727" t="inlineStr">
        <is>
          <t>Echanges</t>
        </is>
      </c>
      <c r="D10727" t="n">
        <v>23.1</v>
      </c>
      <c r="E10727" t="inlineStr"/>
      <c r="F10727" t="inlineStr"/>
      <c r="G10727" t="inlineStr"/>
      <c r="H10727" t="inlineStr"/>
      <c r="I10727" t="inlineStr"/>
      <c r="J10727" t="inlineStr"/>
      <c r="K10727" t="inlineStr">
        <is>
          <t>déterminé</t>
        </is>
      </c>
    </row>
    <row r="10728">
      <c r="A10728" t="inlineStr">
        <is>
          <t>2019</t>
        </is>
      </c>
      <c r="B10728" t="inlineStr">
        <is>
          <t>Tomates, entières ou en morceaux, appertisées</t>
        </is>
      </c>
      <c r="C10728" t="inlineStr">
        <is>
          <t>Echanges</t>
        </is>
      </c>
      <c r="D10728" t="n">
        <v>4.7</v>
      </c>
      <c r="E10728" t="n">
        <v>4.658159</v>
      </c>
      <c r="F10728" t="n">
        <v>0.23290795</v>
      </c>
      <c r="G10728" t="n">
        <v>0.1</v>
      </c>
      <c r="H10728" t="n">
        <v>0</v>
      </c>
      <c r="I10728" t="n">
        <v>500000000</v>
      </c>
      <c r="J10728" t="n">
        <v>0</v>
      </c>
      <c r="K10728" t="inlineStr">
        <is>
          <t>mesuré</t>
        </is>
      </c>
    </row>
    <row r="10729">
      <c r="A10729" t="inlineStr">
        <is>
          <t>2019</t>
        </is>
      </c>
      <c r="B10729" t="inlineStr">
        <is>
          <t>Produits des tomates</t>
        </is>
      </c>
      <c r="C10729" t="inlineStr">
        <is>
          <t>Echanges</t>
        </is>
      </c>
      <c r="D10729" t="n">
        <v>18.5</v>
      </c>
      <c r="E10729" t="n">
        <v>18.465339</v>
      </c>
      <c r="F10729" t="n">
        <v>0.92326695</v>
      </c>
      <c r="G10729" t="n">
        <v>0.1</v>
      </c>
      <c r="H10729" t="n">
        <v>0</v>
      </c>
      <c r="I10729" t="n">
        <v>500000000</v>
      </c>
      <c r="J10729" t="n">
        <v>0</v>
      </c>
      <c r="K10729" t="inlineStr">
        <is>
          <t>mesuré</t>
        </is>
      </c>
    </row>
    <row r="10730">
      <c r="A10730" t="inlineStr">
        <is>
          <t>2019</t>
        </is>
      </c>
      <c r="B10730" t="inlineStr">
        <is>
          <t>Coulis et purées de tomates</t>
        </is>
      </c>
      <c r="C10730" t="inlineStr">
        <is>
          <t>Echanges</t>
        </is>
      </c>
      <c r="D10730" t="n">
        <v>9.199999999999999</v>
      </c>
      <c r="E10730" t="inlineStr"/>
      <c r="F10730" t="inlineStr"/>
      <c r="G10730" t="inlineStr"/>
      <c r="H10730" t="inlineStr"/>
      <c r="I10730" t="inlineStr"/>
      <c r="J10730" t="inlineStr"/>
      <c r="K10730" t="inlineStr">
        <is>
          <t>libre</t>
        </is>
      </c>
    </row>
    <row r="10731">
      <c r="A10731" t="inlineStr">
        <is>
          <t>2019</t>
        </is>
      </c>
      <c r="B10731" t="inlineStr">
        <is>
          <t>Concentré de tomates</t>
        </is>
      </c>
      <c r="C10731" t="inlineStr">
        <is>
          <t>Echanges</t>
        </is>
      </c>
      <c r="D10731" t="n">
        <v>9.199999999999999</v>
      </c>
      <c r="E10731" t="inlineStr"/>
      <c r="F10731" t="inlineStr"/>
      <c r="G10731" t="inlineStr"/>
      <c r="H10731" t="inlineStr"/>
      <c r="I10731" t="inlineStr"/>
      <c r="J10731" t="inlineStr"/>
      <c r="K10731" t="inlineStr">
        <is>
          <t>libre</t>
        </is>
      </c>
    </row>
    <row r="10732">
      <c r="A10732" t="inlineStr">
        <is>
          <t>2019</t>
        </is>
      </c>
      <c r="B10732" t="inlineStr">
        <is>
          <t>Champignons et truffes, appertisés</t>
        </is>
      </c>
      <c r="C10732" t="inlineStr">
        <is>
          <t>Echanges</t>
        </is>
      </c>
      <c r="D10732" t="n">
        <v>12.6</v>
      </c>
      <c r="E10732" t="inlineStr"/>
      <c r="F10732" t="inlineStr"/>
      <c r="G10732" t="inlineStr"/>
      <c r="H10732" t="inlineStr"/>
      <c r="I10732" t="inlineStr"/>
      <c r="J10732" t="inlineStr"/>
      <c r="K10732" t="inlineStr">
        <is>
          <t>déterminé</t>
        </is>
      </c>
    </row>
    <row r="10733">
      <c r="A10733" t="inlineStr">
        <is>
          <t>2019</t>
        </is>
      </c>
      <c r="B10733" t="inlineStr">
        <is>
          <t>Champignons cultivés, appertisés</t>
        </is>
      </c>
      <c r="C10733" t="inlineStr">
        <is>
          <t>Echanges</t>
        </is>
      </c>
      <c r="D10733" t="n">
        <v>11.6</v>
      </c>
      <c r="E10733" t="inlineStr"/>
      <c r="F10733" t="inlineStr"/>
      <c r="G10733" t="inlineStr"/>
      <c r="H10733" t="inlineStr"/>
      <c r="I10733" t="inlineStr"/>
      <c r="J10733" t="inlineStr"/>
      <c r="K10733" t="inlineStr">
        <is>
          <t>déterminé</t>
        </is>
      </c>
    </row>
    <row r="10734">
      <c r="A10734" t="inlineStr">
        <is>
          <t>2019</t>
        </is>
      </c>
      <c r="B10734" t="inlineStr">
        <is>
          <t>Champignons du genre Agaricus, appertisés</t>
        </is>
      </c>
      <c r="C10734" t="inlineStr">
        <is>
          <t>Echanges</t>
        </is>
      </c>
      <c r="D10734" t="n">
        <v>11.6</v>
      </c>
      <c r="E10734" t="n">
        <v>11.552328</v>
      </c>
      <c r="F10734" t="n">
        <v>0.5776164</v>
      </c>
      <c r="G10734" t="n">
        <v>0.1</v>
      </c>
      <c r="H10734" t="n">
        <v>0</v>
      </c>
      <c r="I10734" t="n">
        <v>500000000</v>
      </c>
      <c r="J10734" t="n">
        <v>0</v>
      </c>
      <c r="K10734" t="inlineStr">
        <is>
          <t>mesuré</t>
        </is>
      </c>
    </row>
    <row r="10735">
      <c r="A10735" t="inlineStr">
        <is>
          <t>2019</t>
        </is>
      </c>
      <c r="B10735" t="inlineStr">
        <is>
          <t>Champignons non-cultivés et truffes, appertisés</t>
        </is>
      </c>
      <c r="C10735" t="inlineStr">
        <is>
          <t>Echanges</t>
        </is>
      </c>
      <c r="D10735" t="n">
        <v>1.1</v>
      </c>
      <c r="E10735" t="n">
        <v>1.050716</v>
      </c>
      <c r="F10735" t="n">
        <v>0.0525358</v>
      </c>
      <c r="G10735" t="n">
        <v>0.1</v>
      </c>
      <c r="H10735" t="n">
        <v>0</v>
      </c>
      <c r="I10735" t="n">
        <v>500000000</v>
      </c>
      <c r="J10735" t="n">
        <v>0</v>
      </c>
      <c r="K10735" t="inlineStr">
        <is>
          <t>mesuré</t>
        </is>
      </c>
    </row>
    <row r="10736">
      <c r="A10736" t="inlineStr">
        <is>
          <t>2019</t>
        </is>
      </c>
      <c r="B10736" t="inlineStr">
        <is>
          <t>Autres légumes et mélanges de légumes, appertisés</t>
        </is>
      </c>
      <c r="C10736" t="inlineStr">
        <is>
          <t>Echanges</t>
        </is>
      </c>
      <c r="D10736" t="n">
        <v>37.3</v>
      </c>
      <c r="E10736" t="n">
        <v>37.26145</v>
      </c>
      <c r="F10736" t="n">
        <v>1.8630725</v>
      </c>
      <c r="G10736" t="n">
        <v>0.1</v>
      </c>
      <c r="H10736" t="n">
        <v>0</v>
      </c>
      <c r="I10736" t="n">
        <v>500000000</v>
      </c>
      <c r="J10736" t="n">
        <v>0</v>
      </c>
      <c r="K10736" t="inlineStr">
        <is>
          <t>mesuré</t>
        </is>
      </c>
    </row>
    <row r="10737">
      <c r="A10737" t="inlineStr">
        <is>
          <t>2019</t>
        </is>
      </c>
      <c r="B10737" t="inlineStr">
        <is>
          <t>Choucroute, non congelée, appertisée</t>
        </is>
      </c>
      <c r="C10737" t="inlineStr">
        <is>
          <t>Echanges</t>
        </is>
      </c>
      <c r="D10737" t="n">
        <v>7.1</v>
      </c>
      <c r="E10737" t="inlineStr"/>
      <c r="F10737" t="inlineStr"/>
      <c r="G10737" t="inlineStr"/>
      <c r="H10737" t="inlineStr"/>
      <c r="I10737" t="inlineStr"/>
      <c r="J10737" t="inlineStr"/>
      <c r="K10737" t="inlineStr">
        <is>
          <t>libre unbounded</t>
        </is>
      </c>
    </row>
    <row r="10738">
      <c r="A10738" t="inlineStr">
        <is>
          <t>2019</t>
        </is>
      </c>
      <c r="B10738" t="inlineStr">
        <is>
          <t>Asperges, non congelées, appertisées</t>
        </is>
      </c>
      <c r="C10738" t="inlineStr">
        <is>
          <t>Echanges</t>
        </is>
      </c>
      <c r="D10738" t="n">
        <v>0.7</v>
      </c>
      <c r="E10738" t="n">
        <v>0.6706800000000001</v>
      </c>
      <c r="F10738" t="n">
        <v>0.033534</v>
      </c>
      <c r="G10738" t="n">
        <v>0.09999999999999999</v>
      </c>
      <c r="H10738" t="n">
        <v>0</v>
      </c>
      <c r="I10738" t="n">
        <v>500000000</v>
      </c>
      <c r="J10738" t="n">
        <v>0</v>
      </c>
      <c r="K10738" t="inlineStr">
        <is>
          <t>mesuré</t>
        </is>
      </c>
    </row>
    <row r="10739">
      <c r="A10739" t="inlineStr">
        <is>
          <t>2019</t>
        </is>
      </c>
      <c r="B10739" t="inlineStr">
        <is>
          <t>Maïs doux, non congelé, appertisé</t>
        </is>
      </c>
      <c r="C10739" t="inlineStr">
        <is>
          <t>Echanges</t>
        </is>
      </c>
      <c r="D10739" t="n">
        <v>114</v>
      </c>
      <c r="E10739" t="n">
        <v>114.040426</v>
      </c>
      <c r="F10739" t="n">
        <v>5.7020213</v>
      </c>
      <c r="G10739" t="n">
        <v>0.1</v>
      </c>
      <c r="H10739" t="n">
        <v>0</v>
      </c>
      <c r="I10739" t="n">
        <v>500000000</v>
      </c>
      <c r="J10739" t="n">
        <v>0</v>
      </c>
      <c r="K10739" t="inlineStr">
        <is>
          <t>mesuré</t>
        </is>
      </c>
    </row>
    <row r="10740">
      <c r="A10740" t="inlineStr">
        <is>
          <t>2019</t>
        </is>
      </c>
      <c r="B10740" t="inlineStr">
        <is>
          <t>Autres légumes et mélanges de légumes, non congelés</t>
        </is>
      </c>
      <c r="C10740" t="inlineStr">
        <is>
          <t>Echanges</t>
        </is>
      </c>
      <c r="D10740" t="n">
        <v>81.40000000000001</v>
      </c>
      <c r="E10740" t="inlineStr"/>
      <c r="F10740" t="inlineStr"/>
      <c r="G10740" t="inlineStr"/>
      <c r="H10740" t="inlineStr"/>
      <c r="I10740" t="inlineStr"/>
      <c r="J10740" t="inlineStr"/>
      <c r="K10740" t="inlineStr">
        <is>
          <t>libre</t>
        </is>
      </c>
    </row>
    <row r="10741">
      <c r="A10741" t="inlineStr">
        <is>
          <t>2019</t>
        </is>
      </c>
      <c r="B10741" t="inlineStr">
        <is>
          <t>Fruits et légumes conservés dans le vinaigre</t>
        </is>
      </c>
      <c r="C10741" t="inlineStr">
        <is>
          <t>Echanges</t>
        </is>
      </c>
      <c r="D10741" t="n">
        <v>4.5</v>
      </c>
      <c r="E10741" t="n">
        <v>4.548444</v>
      </c>
      <c r="F10741" t="n">
        <v>0.2274222</v>
      </c>
      <c r="G10741" t="n">
        <v>0.1</v>
      </c>
      <c r="H10741" t="n">
        <v>0</v>
      </c>
      <c r="I10741" t="n">
        <v>500000000</v>
      </c>
      <c r="J10741" t="n">
        <v>0</v>
      </c>
      <c r="K10741" t="inlineStr">
        <is>
          <t>mesuré</t>
        </is>
      </c>
    </row>
    <row r="10742">
      <c r="A10742" t="inlineStr">
        <is>
          <t>2019</t>
        </is>
      </c>
      <c r="B10742" t="inlineStr">
        <is>
          <t>Préparations et conserves de fruits</t>
        </is>
      </c>
      <c r="C10742" t="inlineStr">
        <is>
          <t>Echanges</t>
        </is>
      </c>
      <c r="D10742" t="n">
        <v>573</v>
      </c>
      <c r="E10742" t="inlineStr"/>
      <c r="F10742" t="inlineStr"/>
      <c r="G10742" t="inlineStr"/>
      <c r="H10742" t="inlineStr"/>
      <c r="I10742" t="inlineStr"/>
      <c r="J10742" t="inlineStr"/>
      <c r="K10742" t="inlineStr">
        <is>
          <t>libre unbounded</t>
        </is>
      </c>
    </row>
    <row r="10743">
      <c r="A10743" t="inlineStr">
        <is>
          <t>2019</t>
        </is>
      </c>
      <c r="B10743" t="inlineStr">
        <is>
          <t>Fruits crus ou cuits, congelés ou surgelés</t>
        </is>
      </c>
      <c r="C10743" t="inlineStr">
        <is>
          <t>Echanges</t>
        </is>
      </c>
      <c r="D10743" t="n">
        <v>15.4</v>
      </c>
      <c r="E10743" t="n">
        <v>15.394705</v>
      </c>
      <c r="F10743" t="n">
        <v>0.76973525</v>
      </c>
      <c r="G10743" t="n">
        <v>0.1</v>
      </c>
      <c r="H10743" t="n">
        <v>0</v>
      </c>
      <c r="I10743" t="n">
        <v>500000000</v>
      </c>
      <c r="J10743" t="n">
        <v>0</v>
      </c>
      <c r="K10743" t="inlineStr">
        <is>
          <t>mesuré</t>
        </is>
      </c>
    </row>
    <row r="10744">
      <c r="A10744" t="inlineStr">
        <is>
          <t>2019</t>
        </is>
      </c>
      <c r="B10744" t="inlineStr">
        <is>
          <t>Confitures, gelées, compotes et purées de fruits</t>
        </is>
      </c>
      <c r="C10744" t="inlineStr">
        <is>
          <t>Echanges</t>
        </is>
      </c>
      <c r="D10744" t="n">
        <v>98.09999999999999</v>
      </c>
      <c r="E10744" t="inlineStr"/>
      <c r="F10744" t="inlineStr"/>
      <c r="G10744" t="inlineStr"/>
      <c r="H10744" t="inlineStr"/>
      <c r="I10744" t="inlineStr"/>
      <c r="J10744" t="inlineStr"/>
      <c r="K10744" t="inlineStr">
        <is>
          <t>déterminé</t>
        </is>
      </c>
    </row>
    <row r="10745">
      <c r="A10745" t="inlineStr">
        <is>
          <t>2019</t>
        </is>
      </c>
      <c r="B10745" t="inlineStr">
        <is>
          <t>Confitures, marmelades, gelées, purées et pâtes d'agrumes, obtenues par cuisson</t>
        </is>
      </c>
      <c r="C10745" t="inlineStr">
        <is>
          <t>Echanges</t>
        </is>
      </c>
      <c r="D10745" t="n">
        <v>5</v>
      </c>
      <c r="E10745" t="n">
        <v>4.950602</v>
      </c>
      <c r="F10745" t="n">
        <v>0.2475301</v>
      </c>
      <c r="G10745" t="n">
        <v>0.1</v>
      </c>
      <c r="H10745" t="n">
        <v>0</v>
      </c>
      <c r="I10745" t="n">
        <v>500000000</v>
      </c>
      <c r="J10745" t="n">
        <v>0</v>
      </c>
      <c r="K10745" t="inlineStr">
        <is>
          <t>mesuré</t>
        </is>
      </c>
    </row>
    <row r="10746">
      <c r="A10746" t="inlineStr">
        <is>
          <t>2019</t>
        </is>
      </c>
      <c r="B10746" t="inlineStr">
        <is>
          <t>Confitures, marmelades, gelées, purées et pâtes de fruits à coque et de fruits autres qu'agrumes, obtenues par cuisson</t>
        </is>
      </c>
      <c r="C10746" t="inlineStr">
        <is>
          <t>Echanges</t>
        </is>
      </c>
      <c r="D10746" t="n">
        <v>93.2</v>
      </c>
      <c r="E10746" t="n">
        <v>93.19359799999999</v>
      </c>
      <c r="F10746" t="n">
        <v>4.6596799</v>
      </c>
      <c r="G10746" t="n">
        <v>0.09999999999999999</v>
      </c>
      <c r="H10746" t="n">
        <v>0</v>
      </c>
      <c r="I10746" t="n">
        <v>500000000</v>
      </c>
      <c r="J10746" t="n">
        <v>0</v>
      </c>
      <c r="K10746" t="inlineStr">
        <is>
          <t>mesuré</t>
        </is>
      </c>
    </row>
    <row r="10747">
      <c r="A10747" t="inlineStr">
        <is>
          <t>2019</t>
        </is>
      </c>
      <c r="B10747" t="inlineStr">
        <is>
          <t>Fruits à coque, grillés, salés ou autrement préparés</t>
        </is>
      </c>
      <c r="C10747" t="inlineStr">
        <is>
          <t>Echanges</t>
        </is>
      </c>
      <c r="D10747" t="n">
        <v>18.4</v>
      </c>
      <c r="E10747" t="inlineStr"/>
      <c r="F10747" t="inlineStr"/>
      <c r="G10747" t="inlineStr"/>
      <c r="H10747" t="inlineStr"/>
      <c r="I10747" t="inlineStr"/>
      <c r="J10747" t="inlineStr"/>
      <c r="K10747" t="inlineStr">
        <is>
          <t>libre</t>
        </is>
      </c>
    </row>
    <row r="10748">
      <c r="A10748" t="inlineStr">
        <is>
          <t>2019</t>
        </is>
      </c>
      <c r="B10748" t="inlineStr">
        <is>
          <t>Arachides, grillées, salées ou autrement préparées et beurre d'arachide</t>
        </is>
      </c>
      <c r="C10748" t="inlineStr">
        <is>
          <t>Echanges</t>
        </is>
      </c>
      <c r="D10748" t="n">
        <v>6.3</v>
      </c>
      <c r="E10748" t="n">
        <v>6.286654</v>
      </c>
      <c r="F10748" t="n">
        <v>0.3143327</v>
      </c>
      <c r="G10748" t="n">
        <v>0.1</v>
      </c>
      <c r="H10748" t="n">
        <v>0</v>
      </c>
      <c r="I10748" t="n">
        <v>500000000</v>
      </c>
      <c r="J10748" t="n">
        <v>0</v>
      </c>
      <c r="K10748" t="inlineStr">
        <is>
          <t>mesuré</t>
        </is>
      </c>
    </row>
    <row r="10749">
      <c r="A10749" t="inlineStr">
        <is>
          <t>2019</t>
        </is>
      </c>
      <c r="B10749" t="inlineStr">
        <is>
          <t>Autres fruits à coque et autres graines, y compris les mélanges, grillés, salés ou autrement préparés</t>
        </is>
      </c>
      <c r="C10749" t="inlineStr">
        <is>
          <t>Echanges</t>
        </is>
      </c>
      <c r="D10749" t="n">
        <v>12.1</v>
      </c>
      <c r="E10749" t="inlineStr"/>
      <c r="F10749" t="inlineStr"/>
      <c r="G10749" t="inlineStr"/>
      <c r="H10749" t="inlineStr"/>
      <c r="I10749" t="inlineStr"/>
      <c r="J10749" t="inlineStr"/>
      <c r="K10749" t="inlineStr">
        <is>
          <t>libre</t>
        </is>
      </c>
    </row>
    <row r="10750">
      <c r="A10750" t="inlineStr">
        <is>
          <t>2019</t>
        </is>
      </c>
      <c r="B10750" t="inlineStr">
        <is>
          <t>Fruits, traités pour une conservation temporaire, impropres à une consommation immédiate</t>
        </is>
      </c>
      <c r="C10750" t="inlineStr">
        <is>
          <t>Echanges</t>
        </is>
      </c>
      <c r="D10750" t="n">
        <v>0.2</v>
      </c>
      <c r="E10750" t="inlineStr"/>
      <c r="F10750" t="inlineStr"/>
      <c r="G10750" t="inlineStr"/>
      <c r="H10750" t="inlineStr"/>
      <c r="I10750" t="inlineStr"/>
      <c r="J10750" t="inlineStr"/>
      <c r="K10750" t="inlineStr">
        <is>
          <t>déterminé</t>
        </is>
      </c>
    </row>
    <row r="10751">
      <c r="A10751" t="inlineStr">
        <is>
          <t>2019</t>
        </is>
      </c>
      <c r="B10751" t="inlineStr">
        <is>
          <t>Écorces d'agrumes ou de melons, traitées pour une conservation temporaire, impropres à une consommation immédiate</t>
        </is>
      </c>
      <c r="C10751" t="inlineStr">
        <is>
          <t>Echanges</t>
        </is>
      </c>
      <c r="D10751" t="n">
        <v>0.2</v>
      </c>
      <c r="E10751" t="n">
        <v>0.218871</v>
      </c>
      <c r="F10751" t="n">
        <v>0.01094355</v>
      </c>
      <c r="G10751" t="n">
        <v>0.1</v>
      </c>
      <c r="H10751" t="n">
        <v>0</v>
      </c>
      <c r="I10751" t="n">
        <v>500000000</v>
      </c>
      <c r="J10751" t="n">
        <v>0</v>
      </c>
      <c r="K10751" t="inlineStr">
        <is>
          <t>mesuré</t>
        </is>
      </c>
    </row>
    <row r="10752">
      <c r="A10752" t="inlineStr">
        <is>
          <t>2019</t>
        </is>
      </c>
      <c r="B10752" t="inlineStr">
        <is>
          <t>Autres fruits et fruits à coque, traités pour une conservation temporaire, impropres à une consommation immédiate</t>
        </is>
      </c>
      <c r="C10752" t="inlineStr">
        <is>
          <t>Echanges</t>
        </is>
      </c>
      <c r="D10752" t="n">
        <v>0</v>
      </c>
      <c r="E10752" t="n">
        <v>0.030882</v>
      </c>
      <c r="F10752" t="n">
        <v>0.0015441</v>
      </c>
      <c r="G10752" t="n">
        <v>0.1</v>
      </c>
      <c r="H10752" t="n">
        <v>0</v>
      </c>
      <c r="I10752" t="n">
        <v>500000000</v>
      </c>
      <c r="J10752" t="n">
        <v>0</v>
      </c>
      <c r="K10752" t="inlineStr">
        <is>
          <t>mesuré</t>
        </is>
      </c>
    </row>
    <row r="10753">
      <c r="A10753" t="inlineStr">
        <is>
          <t>2019</t>
        </is>
      </c>
      <c r="B10753" t="inlineStr">
        <is>
          <t>Arachides et fruits à coque, sans coques</t>
        </is>
      </c>
      <c r="C10753" t="inlineStr">
        <is>
          <t>Echanges</t>
        </is>
      </c>
      <c r="D10753" t="n">
        <v>36.1</v>
      </c>
      <c r="E10753" t="inlineStr"/>
      <c r="F10753" t="inlineStr"/>
      <c r="G10753" t="inlineStr"/>
      <c r="H10753" t="inlineStr"/>
      <c r="I10753" t="inlineStr"/>
      <c r="J10753" t="inlineStr"/>
      <c r="K10753" t="inlineStr">
        <is>
          <t>libre unbounded</t>
        </is>
      </c>
    </row>
    <row r="10754">
      <c r="A10754" t="inlineStr">
        <is>
          <t>2019</t>
        </is>
      </c>
      <c r="B10754" t="inlineStr">
        <is>
          <t>Arachides, sans coques</t>
        </is>
      </c>
      <c r="C10754" t="inlineStr">
        <is>
          <t>Echanges</t>
        </is>
      </c>
      <c r="D10754" t="n">
        <v>28.9</v>
      </c>
      <c r="E10754" t="inlineStr"/>
      <c r="F10754" t="inlineStr"/>
      <c r="G10754" t="inlineStr"/>
      <c r="H10754" t="inlineStr"/>
      <c r="I10754" t="inlineStr"/>
      <c r="J10754" t="inlineStr"/>
      <c r="K10754" t="inlineStr">
        <is>
          <t>libre unbounded</t>
        </is>
      </c>
    </row>
    <row r="10755">
      <c r="A10755" t="inlineStr">
        <is>
          <t>2019</t>
        </is>
      </c>
      <c r="B10755" t="inlineStr">
        <is>
          <t>Noix du Brésil, sans coques</t>
        </is>
      </c>
      <c r="C10755" t="inlineStr">
        <is>
          <t>Echanges</t>
        </is>
      </c>
      <c r="D10755" t="n">
        <v>0</v>
      </c>
      <c r="E10755" t="n">
        <v>0.044556</v>
      </c>
      <c r="F10755" t="n">
        <v>0.0022278</v>
      </c>
      <c r="G10755" t="n">
        <v>0.09999999999999999</v>
      </c>
      <c r="H10755" t="n">
        <v>0</v>
      </c>
      <c r="I10755" t="n">
        <v>500000000</v>
      </c>
      <c r="J10755" t="n">
        <v>0</v>
      </c>
      <c r="K10755" t="inlineStr">
        <is>
          <t>mesuré</t>
        </is>
      </c>
    </row>
    <row r="10756">
      <c r="A10756" t="inlineStr">
        <is>
          <t>2019</t>
        </is>
      </c>
      <c r="B10756" t="inlineStr">
        <is>
          <t>Noix de cajou, sans coques</t>
        </is>
      </c>
      <c r="C10756" t="inlineStr">
        <is>
          <t>Echanges</t>
        </is>
      </c>
      <c r="D10756" t="n">
        <v>0.2</v>
      </c>
      <c r="E10756" t="n">
        <v>0.198963</v>
      </c>
      <c r="F10756" t="n">
        <v>0.009948150000000001</v>
      </c>
      <c r="G10756" t="n">
        <v>0.1</v>
      </c>
      <c r="H10756" t="n">
        <v>0</v>
      </c>
      <c r="I10756" t="n">
        <v>500000000</v>
      </c>
      <c r="J10756" t="n">
        <v>0</v>
      </c>
      <c r="K10756" t="inlineStr">
        <is>
          <t>mesuré</t>
        </is>
      </c>
    </row>
    <row r="10757">
      <c r="A10757" t="inlineStr">
        <is>
          <t>2019</t>
        </is>
      </c>
      <c r="B10757" t="inlineStr">
        <is>
          <t>Amandes, sans coques</t>
        </is>
      </c>
      <c r="C10757" t="inlineStr">
        <is>
          <t>Echanges</t>
        </is>
      </c>
      <c r="D10757" t="n">
        <v>2.1</v>
      </c>
      <c r="E10757" t="n">
        <v>2.088588</v>
      </c>
      <c r="F10757" t="n">
        <v>0.1044294</v>
      </c>
      <c r="G10757" t="n">
        <v>0.1</v>
      </c>
      <c r="H10757" t="n">
        <v>0</v>
      </c>
      <c r="I10757" t="n">
        <v>500000000</v>
      </c>
      <c r="J10757" t="n">
        <v>0</v>
      </c>
      <c r="K10757" t="inlineStr">
        <is>
          <t>mesuré</t>
        </is>
      </c>
    </row>
    <row r="10758">
      <c r="A10758" t="inlineStr">
        <is>
          <t>2019</t>
        </is>
      </c>
      <c r="B10758" t="inlineStr">
        <is>
          <t>Noisettes, sans coques</t>
        </is>
      </c>
      <c r="C10758" t="inlineStr">
        <is>
          <t>Echanges</t>
        </is>
      </c>
      <c r="D10758" t="n">
        <v>0.6</v>
      </c>
      <c r="E10758" t="n">
        <v>0.58749</v>
      </c>
      <c r="F10758" t="n">
        <v>0.0293745</v>
      </c>
      <c r="G10758" t="n">
        <v>0.1</v>
      </c>
      <c r="H10758" t="n">
        <v>0</v>
      </c>
      <c r="I10758" t="n">
        <v>500000000</v>
      </c>
      <c r="J10758" t="n">
        <v>0</v>
      </c>
      <c r="K10758" t="inlineStr">
        <is>
          <t>mesuré</t>
        </is>
      </c>
    </row>
    <row r="10759">
      <c r="A10759" t="inlineStr">
        <is>
          <t>2019</t>
        </is>
      </c>
      <c r="B10759" t="inlineStr">
        <is>
          <t>Noix, sans coques</t>
        </is>
      </c>
      <c r="C10759" t="inlineStr">
        <is>
          <t>Echanges</t>
        </is>
      </c>
      <c r="D10759" t="n">
        <v>3.3</v>
      </c>
      <c r="E10759" t="n">
        <v>3.25785</v>
      </c>
      <c r="F10759" t="n">
        <v>0.1628925</v>
      </c>
      <c r="G10759" t="n">
        <v>0.1</v>
      </c>
      <c r="H10759" t="n">
        <v>0</v>
      </c>
      <c r="I10759" t="n">
        <v>500000000</v>
      </c>
      <c r="J10759" t="n">
        <v>0</v>
      </c>
      <c r="K10759" t="inlineStr">
        <is>
          <t>mesuré</t>
        </is>
      </c>
    </row>
    <row r="10760">
      <c r="A10760" t="inlineStr">
        <is>
          <t>2019</t>
        </is>
      </c>
      <c r="B10760" t="inlineStr">
        <is>
          <t>Châtaignes et marrons, sans coques</t>
        </is>
      </c>
      <c r="C10760" t="inlineStr">
        <is>
          <t>Echanges</t>
        </is>
      </c>
      <c r="D10760" t="n">
        <v>0.6</v>
      </c>
      <c r="E10760" t="n">
        <v>0.645742</v>
      </c>
      <c r="F10760" t="n">
        <v>0.03228710000000001</v>
      </c>
      <c r="G10760" t="n">
        <v>0.1</v>
      </c>
      <c r="H10760" t="n">
        <v>0</v>
      </c>
      <c r="I10760" t="n">
        <v>500000000</v>
      </c>
      <c r="J10760" t="n">
        <v>0</v>
      </c>
      <c r="K10760" t="inlineStr">
        <is>
          <t>mesuré</t>
        </is>
      </c>
    </row>
    <row r="10761">
      <c r="A10761" t="inlineStr">
        <is>
          <t>2019</t>
        </is>
      </c>
      <c r="B10761" t="inlineStr">
        <is>
          <t>Pistaches, sans coques</t>
        </is>
      </c>
      <c r="C10761" t="inlineStr">
        <is>
          <t>Echanges</t>
        </is>
      </c>
      <c r="D10761" t="n">
        <v>0.3</v>
      </c>
      <c r="E10761" t="n">
        <v>0.343125</v>
      </c>
      <c r="F10761" t="n">
        <v>0.01715625</v>
      </c>
      <c r="G10761" t="n">
        <v>0.1</v>
      </c>
      <c r="H10761" t="n">
        <v>0</v>
      </c>
      <c r="I10761" t="n">
        <v>500000000</v>
      </c>
      <c r="J10761" t="n">
        <v>0</v>
      </c>
      <c r="K10761" t="inlineStr">
        <is>
          <t>mesuré</t>
        </is>
      </c>
    </row>
    <row r="10762">
      <c r="A10762" t="inlineStr">
        <is>
          <t>2019</t>
        </is>
      </c>
      <c r="B10762" t="inlineStr">
        <is>
          <t>Noix macadamia, sans coques</t>
        </is>
      </c>
      <c r="C10762" t="inlineStr">
        <is>
          <t>Echanges</t>
        </is>
      </c>
      <c r="D10762" t="n">
        <v>0</v>
      </c>
      <c r="E10762" t="n">
        <v>0.011331</v>
      </c>
      <c r="F10762" t="n">
        <v>0.0005665500000000001</v>
      </c>
      <c r="G10762" t="n">
        <v>0.1</v>
      </c>
      <c r="H10762" t="n">
        <v>0</v>
      </c>
      <c r="I10762" t="n">
        <v>500000000</v>
      </c>
      <c r="J10762" t="n">
        <v>0</v>
      </c>
      <c r="K10762" t="inlineStr">
        <is>
          <t>mesuré</t>
        </is>
      </c>
    </row>
    <row r="10763">
      <c r="A10763" t="inlineStr">
        <is>
          <t>2019</t>
        </is>
      </c>
      <c r="B10763" t="inlineStr">
        <is>
          <t>Noix et amandes de plamiste, même concassées</t>
        </is>
      </c>
      <c r="C10763" t="inlineStr">
        <is>
          <t>Echanges</t>
        </is>
      </c>
      <c r="D10763" t="n">
        <v>0</v>
      </c>
      <c r="E10763" t="n">
        <v>0.000537</v>
      </c>
      <c r="F10763" t="n">
        <v>2.685e-05</v>
      </c>
      <c r="G10763" t="n">
        <v>0.1</v>
      </c>
      <c r="H10763" t="n">
        <v>0</v>
      </c>
      <c r="I10763" t="n">
        <v>500000000</v>
      </c>
      <c r="J10763" t="n">
        <v>0</v>
      </c>
      <c r="K10763" t="inlineStr">
        <is>
          <t>mesuré</t>
        </is>
      </c>
    </row>
    <row r="10764">
      <c r="A10764" t="inlineStr">
        <is>
          <t>2019</t>
        </is>
      </c>
      <c r="B10764" t="inlineStr">
        <is>
          <t>Autres conserves et préparations à base de fruits et de fruits à coque</t>
        </is>
      </c>
      <c r="C10764" t="inlineStr">
        <is>
          <t>Echanges</t>
        </is>
      </c>
      <c r="D10764" t="n">
        <v>404</v>
      </c>
      <c r="E10764" t="inlineStr"/>
      <c r="F10764" t="inlineStr"/>
      <c r="G10764" t="inlineStr"/>
      <c r="H10764" t="inlineStr"/>
      <c r="I10764" t="inlineStr"/>
      <c r="J10764" t="inlineStr"/>
      <c r="K10764" t="inlineStr">
        <is>
          <t>libre</t>
        </is>
      </c>
    </row>
    <row r="10765">
      <c r="A10765" t="inlineStr">
        <is>
          <t>2019</t>
        </is>
      </c>
      <c r="B10765" t="inlineStr">
        <is>
          <t>Fruits secs</t>
        </is>
      </c>
      <c r="C10765" t="inlineStr">
        <is>
          <t>Echanges</t>
        </is>
      </c>
      <c r="D10765" t="n">
        <v>80.5</v>
      </c>
      <c r="E10765" t="inlineStr"/>
      <c r="F10765" t="inlineStr"/>
      <c r="G10765" t="inlineStr"/>
      <c r="H10765" t="inlineStr"/>
      <c r="I10765" t="inlineStr"/>
      <c r="J10765" t="inlineStr"/>
      <c r="K10765" t="inlineStr">
        <is>
          <t>libre</t>
        </is>
      </c>
    </row>
    <row r="10766">
      <c r="A10766" t="inlineStr">
        <is>
          <t>2019</t>
        </is>
      </c>
      <c r="B10766" t="inlineStr">
        <is>
          <t>Raisins, séchés</t>
        </is>
      </c>
      <c r="C10766" t="inlineStr">
        <is>
          <t>Echanges</t>
        </is>
      </c>
      <c r="D10766" t="n">
        <v>1.7</v>
      </c>
      <c r="E10766" t="n">
        <v>1.691183</v>
      </c>
      <c r="F10766" t="n">
        <v>0.08455915000000001</v>
      </c>
      <c r="G10766" t="n">
        <v>0.1</v>
      </c>
      <c r="H10766" t="n">
        <v>0</v>
      </c>
      <c r="I10766" t="n">
        <v>500000000</v>
      </c>
      <c r="J10766" t="n">
        <v>0</v>
      </c>
      <c r="K10766" t="inlineStr">
        <is>
          <t>mesuré</t>
        </is>
      </c>
    </row>
    <row r="10767">
      <c r="A10767" t="inlineStr">
        <is>
          <t>2019</t>
        </is>
      </c>
      <c r="B10767" t="inlineStr">
        <is>
          <t>Autres fruits secs ; mélanges de noix séchées et/ou de fruits secs</t>
        </is>
      </c>
      <c r="C10767" t="inlineStr">
        <is>
          <t>Echanges</t>
        </is>
      </c>
      <c r="D10767" t="n">
        <v>78.8</v>
      </c>
      <c r="E10767" t="inlineStr"/>
      <c r="F10767" t="inlineStr"/>
      <c r="G10767" t="inlineStr"/>
      <c r="H10767" t="inlineStr"/>
      <c r="I10767" t="inlineStr"/>
      <c r="J10767" t="inlineStr"/>
      <c r="K10767" t="inlineStr">
        <is>
          <t>libre</t>
        </is>
      </c>
    </row>
    <row r="10768">
      <c r="A10768" t="inlineStr">
        <is>
          <t>2019</t>
        </is>
      </c>
      <c r="B10768" t="inlineStr">
        <is>
          <t>Bananes fruits, sèches</t>
        </is>
      </c>
      <c r="C10768" t="inlineStr">
        <is>
          <t>Echanges</t>
        </is>
      </c>
      <c r="D10768" t="n">
        <v>16.9</v>
      </c>
      <c r="E10768" t="inlineStr"/>
      <c r="F10768" t="inlineStr"/>
      <c r="G10768" t="inlineStr"/>
      <c r="H10768" t="inlineStr"/>
      <c r="I10768" t="inlineStr"/>
      <c r="J10768" t="inlineStr"/>
      <c r="K10768" t="inlineStr">
        <is>
          <t>libre</t>
        </is>
      </c>
    </row>
    <row r="10769">
      <c r="A10769" t="inlineStr">
        <is>
          <t>2019</t>
        </is>
      </c>
      <c r="B10769" t="inlineStr">
        <is>
          <t>Bananes plantains, secs</t>
        </is>
      </c>
      <c r="C10769" t="inlineStr">
        <is>
          <t>Echanges</t>
        </is>
      </c>
      <c r="D10769" t="n">
        <v>0.7</v>
      </c>
      <c r="E10769" t="inlineStr"/>
      <c r="F10769" t="inlineStr"/>
      <c r="G10769" t="inlineStr"/>
      <c r="H10769" t="inlineStr"/>
      <c r="I10769" t="inlineStr"/>
      <c r="J10769" t="inlineStr"/>
      <c r="K10769" t="inlineStr">
        <is>
          <t>libre</t>
        </is>
      </c>
    </row>
    <row r="10770">
      <c r="A10770" t="inlineStr">
        <is>
          <t>2019</t>
        </is>
      </c>
      <c r="B10770" t="inlineStr">
        <is>
          <t>Dattes, sèches</t>
        </is>
      </c>
      <c r="C10770" t="inlineStr">
        <is>
          <t>Echanges</t>
        </is>
      </c>
      <c r="D10770" t="n">
        <v>9</v>
      </c>
      <c r="E10770" t="inlineStr"/>
      <c r="F10770" t="inlineStr"/>
      <c r="G10770" t="inlineStr"/>
      <c r="H10770" t="inlineStr"/>
      <c r="I10770" t="inlineStr"/>
      <c r="J10770" t="inlineStr"/>
      <c r="K10770" t="inlineStr">
        <is>
          <t>libre</t>
        </is>
      </c>
    </row>
    <row r="10771">
      <c r="A10771" t="inlineStr">
        <is>
          <t>2019</t>
        </is>
      </c>
      <c r="B10771" t="inlineStr">
        <is>
          <t>Figues, sèches</t>
        </is>
      </c>
      <c r="C10771" t="inlineStr">
        <is>
          <t>Echanges</t>
        </is>
      </c>
      <c r="D10771" t="n">
        <v>0.5</v>
      </c>
      <c r="E10771" t="inlineStr"/>
      <c r="F10771" t="inlineStr"/>
      <c r="G10771" t="inlineStr"/>
      <c r="H10771" t="inlineStr"/>
      <c r="I10771" t="inlineStr"/>
      <c r="J10771" t="inlineStr"/>
      <c r="K10771" t="inlineStr">
        <is>
          <t>libre</t>
        </is>
      </c>
    </row>
    <row r="10772">
      <c r="A10772" t="inlineStr">
        <is>
          <t>2019</t>
        </is>
      </c>
      <c r="B10772" t="inlineStr">
        <is>
          <t>Ananas, secs</t>
        </is>
      </c>
      <c r="C10772" t="inlineStr">
        <is>
          <t>Echanges</t>
        </is>
      </c>
      <c r="D10772" t="n">
        <v>1.3</v>
      </c>
      <c r="E10772" t="inlineStr"/>
      <c r="F10772" t="inlineStr"/>
      <c r="G10772" t="inlineStr"/>
      <c r="H10772" t="inlineStr"/>
      <c r="I10772" t="inlineStr"/>
      <c r="J10772" t="inlineStr"/>
      <c r="K10772" t="inlineStr">
        <is>
          <t>libre</t>
        </is>
      </c>
    </row>
    <row r="10773">
      <c r="A10773" t="inlineStr">
        <is>
          <t>2019</t>
        </is>
      </c>
      <c r="B10773" t="inlineStr">
        <is>
          <t>Avocats, secs</t>
        </is>
      </c>
      <c r="C10773" t="inlineStr">
        <is>
          <t>Echanges</t>
        </is>
      </c>
      <c r="D10773" t="n">
        <v>1.9</v>
      </c>
      <c r="E10773" t="inlineStr"/>
      <c r="F10773" t="inlineStr"/>
      <c r="G10773" t="inlineStr"/>
      <c r="H10773" t="inlineStr"/>
      <c r="I10773" t="inlineStr"/>
      <c r="J10773" t="inlineStr"/>
      <c r="K10773" t="inlineStr">
        <is>
          <t>libre</t>
        </is>
      </c>
    </row>
    <row r="10774">
      <c r="A10774" t="inlineStr">
        <is>
          <t>2019</t>
        </is>
      </c>
      <c r="B10774" t="inlineStr">
        <is>
          <t>Goyaves, mangues et mangoustans, secs</t>
        </is>
      </c>
      <c r="C10774" t="inlineStr">
        <is>
          <t>Echanges</t>
        </is>
      </c>
      <c r="D10774" t="n">
        <v>1.8</v>
      </c>
      <c r="E10774" t="inlineStr"/>
      <c r="F10774" t="inlineStr"/>
      <c r="G10774" t="inlineStr"/>
      <c r="H10774" t="inlineStr"/>
      <c r="I10774" t="inlineStr"/>
      <c r="J10774" t="inlineStr"/>
      <c r="K10774" t="inlineStr">
        <is>
          <t>libre</t>
        </is>
      </c>
    </row>
    <row r="10775">
      <c r="A10775" t="inlineStr">
        <is>
          <t>2019</t>
        </is>
      </c>
      <c r="B10775" t="inlineStr">
        <is>
          <t>Oranges, sèches</t>
        </is>
      </c>
      <c r="C10775" t="inlineStr">
        <is>
          <t>Echanges</t>
        </is>
      </c>
      <c r="D10775" t="n">
        <v>2.8</v>
      </c>
      <c r="E10775" t="inlineStr"/>
      <c r="F10775" t="inlineStr"/>
      <c r="G10775" t="inlineStr"/>
      <c r="H10775" t="inlineStr"/>
      <c r="I10775" t="inlineStr"/>
      <c r="J10775" t="inlineStr"/>
      <c r="K10775" t="inlineStr">
        <is>
          <t>libre</t>
        </is>
      </c>
    </row>
    <row r="10776">
      <c r="A10776" t="inlineStr">
        <is>
          <t>2019</t>
        </is>
      </c>
      <c r="B10776" t="inlineStr">
        <is>
          <t>Mandarines et clémentines, sèches</t>
        </is>
      </c>
      <c r="C10776" t="inlineStr">
        <is>
          <t>Echanges</t>
        </is>
      </c>
      <c r="D10776" t="n">
        <v>17.8</v>
      </c>
      <c r="E10776" t="inlineStr"/>
      <c r="F10776" t="inlineStr"/>
      <c r="G10776" t="inlineStr"/>
      <c r="H10776" t="inlineStr"/>
      <c r="I10776" t="inlineStr"/>
      <c r="J10776" t="inlineStr"/>
      <c r="K10776" t="inlineStr">
        <is>
          <t>libre</t>
        </is>
      </c>
    </row>
    <row r="10777">
      <c r="A10777" t="inlineStr">
        <is>
          <t>2019</t>
        </is>
      </c>
      <c r="B10777" t="inlineStr">
        <is>
          <t>Pamplemousses et pomelos, secs</t>
        </is>
      </c>
      <c r="C10777" t="inlineStr">
        <is>
          <t>Echanges</t>
        </is>
      </c>
      <c r="D10777" t="n">
        <v>0.9</v>
      </c>
      <c r="E10777" t="inlineStr"/>
      <c r="F10777" t="inlineStr"/>
      <c r="G10777" t="inlineStr"/>
      <c r="H10777" t="inlineStr"/>
      <c r="I10777" t="inlineStr"/>
      <c r="J10777" t="inlineStr"/>
      <c r="K10777" t="inlineStr">
        <is>
          <t>libre</t>
        </is>
      </c>
    </row>
    <row r="10778">
      <c r="A10778" t="inlineStr">
        <is>
          <t>2019</t>
        </is>
      </c>
      <c r="B10778" t="inlineStr">
        <is>
          <t>Citrons et limes, secs</t>
        </is>
      </c>
      <c r="C10778" t="inlineStr">
        <is>
          <t>Echanges</t>
        </is>
      </c>
      <c r="D10778" t="n">
        <v>2.5</v>
      </c>
      <c r="E10778" t="inlineStr"/>
      <c r="F10778" t="inlineStr"/>
      <c r="G10778" t="inlineStr"/>
      <c r="H10778" t="inlineStr"/>
      <c r="I10778" t="inlineStr"/>
      <c r="J10778" t="inlineStr"/>
      <c r="K10778" t="inlineStr">
        <is>
          <t>libre</t>
        </is>
      </c>
    </row>
    <row r="10779">
      <c r="A10779" t="inlineStr">
        <is>
          <t>2019</t>
        </is>
      </c>
      <c r="B10779" t="inlineStr">
        <is>
          <t>Autres agrumes, secs</t>
        </is>
      </c>
      <c r="C10779" t="inlineStr">
        <is>
          <t>Echanges</t>
        </is>
      </c>
      <c r="D10779" t="n">
        <v>0.1</v>
      </c>
      <c r="E10779" t="inlineStr"/>
      <c r="F10779" t="inlineStr"/>
      <c r="G10779" t="inlineStr"/>
      <c r="H10779" t="inlineStr"/>
      <c r="I10779" t="inlineStr"/>
      <c r="J10779" t="inlineStr"/>
      <c r="K10779" t="inlineStr">
        <is>
          <t>libre</t>
        </is>
      </c>
    </row>
    <row r="10780">
      <c r="A10780" t="inlineStr">
        <is>
          <t>2019</t>
        </is>
      </c>
      <c r="B10780" t="inlineStr">
        <is>
          <t>Coprah</t>
        </is>
      </c>
      <c r="C10780" t="inlineStr">
        <is>
          <t>Echanges</t>
        </is>
      </c>
      <c r="D10780" t="n">
        <v>0</v>
      </c>
      <c r="E10780" t="n">
        <v>0.001644</v>
      </c>
      <c r="F10780" t="n">
        <v>8.220000000000001e-05</v>
      </c>
      <c r="G10780" t="n">
        <v>0.1</v>
      </c>
      <c r="H10780" t="n">
        <v>0</v>
      </c>
      <c r="I10780" t="n">
        <v>500000000</v>
      </c>
      <c r="J10780" t="n">
        <v>0</v>
      </c>
      <c r="K10780" t="inlineStr">
        <is>
          <t>mesuré</t>
        </is>
      </c>
    </row>
    <row r="10781">
      <c r="A10781" t="inlineStr">
        <is>
          <t>2019</t>
        </is>
      </c>
      <c r="B10781" t="inlineStr">
        <is>
          <t>Autres fruits secs, n.c.a</t>
        </is>
      </c>
      <c r="C10781" t="inlineStr">
        <is>
          <t>Echanges</t>
        </is>
      </c>
      <c r="D10781" t="n">
        <v>18.2</v>
      </c>
      <c r="E10781" t="n">
        <v>18.214081</v>
      </c>
      <c r="F10781" t="n">
        <v>0.9107040500000002</v>
      </c>
      <c r="G10781" t="n">
        <v>0.1</v>
      </c>
      <c r="H10781" t="n">
        <v>0</v>
      </c>
      <c r="I10781" t="n">
        <v>500000000</v>
      </c>
      <c r="J10781" t="n">
        <v>0</v>
      </c>
      <c r="K10781" t="inlineStr">
        <is>
          <t>mesuré</t>
        </is>
      </c>
    </row>
    <row r="10782">
      <c r="A10782" t="inlineStr">
        <is>
          <t>2019</t>
        </is>
      </c>
      <c r="B10782" t="inlineStr">
        <is>
          <t>Mélanges de fruits secs</t>
        </is>
      </c>
      <c r="C10782" t="inlineStr">
        <is>
          <t>Echanges</t>
        </is>
      </c>
      <c r="D10782" t="n">
        <v>4.2</v>
      </c>
      <c r="E10782" t="n">
        <v>4.221485</v>
      </c>
      <c r="F10782" t="n">
        <v>0.21107425</v>
      </c>
      <c r="G10782" t="n">
        <v>0.1</v>
      </c>
      <c r="H10782" t="n">
        <v>0</v>
      </c>
      <c r="I10782" t="n">
        <v>500000000</v>
      </c>
      <c r="J10782" t="n">
        <v>0</v>
      </c>
      <c r="K10782" t="inlineStr">
        <is>
          <t>mesuré</t>
        </is>
      </c>
    </row>
    <row r="10783">
      <c r="A10783" t="inlineStr">
        <is>
          <t>2019</t>
        </is>
      </c>
      <c r="B10783" t="inlineStr">
        <is>
          <t>Autres fruits, préparés ou conservés (à l’exclusion du Müsli)</t>
        </is>
      </c>
      <c r="C10783" t="inlineStr">
        <is>
          <t>Echanges</t>
        </is>
      </c>
      <c r="D10783" t="n">
        <v>324</v>
      </c>
      <c r="E10783" t="inlineStr"/>
      <c r="F10783" t="inlineStr"/>
      <c r="G10783" t="inlineStr"/>
      <c r="H10783" t="inlineStr"/>
      <c r="I10783" t="inlineStr"/>
      <c r="J10783" t="inlineStr"/>
      <c r="K10783" t="inlineStr">
        <is>
          <t>libre</t>
        </is>
      </c>
    </row>
    <row r="10784">
      <c r="A10784" t="inlineStr">
        <is>
          <t>2019</t>
        </is>
      </c>
      <c r="B10784" t="inlineStr">
        <is>
          <t>Fécules</t>
        </is>
      </c>
      <c r="C10784" t="inlineStr">
        <is>
          <t>Echanges</t>
        </is>
      </c>
      <c r="D10784" t="n">
        <v>3.8</v>
      </c>
      <c r="E10784" t="inlineStr"/>
      <c r="F10784" t="inlineStr"/>
      <c r="G10784" t="inlineStr"/>
      <c r="H10784" t="inlineStr"/>
      <c r="I10784" t="inlineStr"/>
      <c r="J10784" t="inlineStr"/>
      <c r="K10784" t="inlineStr">
        <is>
          <t>libre</t>
        </is>
      </c>
    </row>
    <row r="10785">
      <c r="A10785" t="inlineStr">
        <is>
          <t>2019</t>
        </is>
      </c>
      <c r="B10785" t="inlineStr">
        <is>
          <t>Fécule de manioc</t>
        </is>
      </c>
      <c r="C10785" t="inlineStr">
        <is>
          <t>Echanges</t>
        </is>
      </c>
      <c r="D10785" t="n">
        <v>0.4</v>
      </c>
      <c r="E10785" t="n">
        <v>0.389993</v>
      </c>
      <c r="F10785" t="n">
        <v>0.01949965</v>
      </c>
      <c r="G10785" t="n">
        <v>0.1</v>
      </c>
      <c r="H10785" t="n">
        <v>0</v>
      </c>
      <c r="I10785" t="n">
        <v>500000000</v>
      </c>
      <c r="J10785" t="n">
        <v>0</v>
      </c>
      <c r="K10785" t="inlineStr">
        <is>
          <t>mesuré</t>
        </is>
      </c>
    </row>
    <row r="10786">
      <c r="A10786" t="inlineStr">
        <is>
          <t>2019</t>
        </is>
      </c>
      <c r="B10786" t="inlineStr">
        <is>
          <t>Fécule d'autres racines et tubercules</t>
        </is>
      </c>
      <c r="C10786" t="inlineStr">
        <is>
          <t>Echanges</t>
        </is>
      </c>
      <c r="D10786" t="n">
        <v>3.5</v>
      </c>
      <c r="E10786" t="inlineStr"/>
      <c r="F10786" t="inlineStr"/>
      <c r="G10786" t="inlineStr"/>
      <c r="H10786" t="inlineStr"/>
      <c r="I10786" t="inlineStr"/>
      <c r="J10786" t="inlineStr"/>
      <c r="K10786" t="inlineStr">
        <is>
          <t>libre</t>
        </is>
      </c>
    </row>
    <row r="10787">
      <c r="A10787" t="inlineStr">
        <is>
          <t>2019</t>
        </is>
      </c>
      <c r="B10787" t="inlineStr">
        <is>
          <t>Farines, semoules et poudres de fruits et légumes</t>
        </is>
      </c>
      <c r="C10787" t="inlineStr">
        <is>
          <t>Echanges</t>
        </is>
      </c>
      <c r="D10787" t="n">
        <v>0.4</v>
      </c>
      <c r="E10787" t="inlineStr"/>
      <c r="F10787" t="inlineStr"/>
      <c r="G10787" t="inlineStr"/>
      <c r="H10787" t="inlineStr"/>
      <c r="I10787" t="inlineStr"/>
      <c r="J10787" t="inlineStr"/>
      <c r="K10787" t="inlineStr">
        <is>
          <t>déterminé</t>
        </is>
      </c>
    </row>
    <row r="10788">
      <c r="A10788" t="inlineStr">
        <is>
          <t>2019</t>
        </is>
      </c>
      <c r="B10788" t="inlineStr">
        <is>
          <t>Farines, semooules et poudres de racines et tubercules</t>
        </is>
      </c>
      <c r="C10788" t="inlineStr">
        <is>
          <t>Echanges</t>
        </is>
      </c>
      <c r="D10788" t="n">
        <v>0</v>
      </c>
      <c r="E10788" t="n">
        <v>0.041468</v>
      </c>
      <c r="F10788" t="n">
        <v>0.0020734</v>
      </c>
      <c r="G10788" t="n">
        <v>0.1</v>
      </c>
      <c r="H10788" t="n">
        <v>0</v>
      </c>
      <c r="I10788" t="n">
        <v>500000000</v>
      </c>
      <c r="J10788" t="n">
        <v>0</v>
      </c>
      <c r="K10788" t="inlineStr">
        <is>
          <t>mesuré</t>
        </is>
      </c>
    </row>
    <row r="10789">
      <c r="A10789" t="inlineStr">
        <is>
          <t>2019</t>
        </is>
      </c>
      <c r="B10789" t="inlineStr">
        <is>
          <t>Farines, semoules et poudres de fruits</t>
        </is>
      </c>
      <c r="C10789" t="inlineStr">
        <is>
          <t>Echanges</t>
        </is>
      </c>
      <c r="D10789" t="n">
        <v>0.4</v>
      </c>
      <c r="E10789" t="n">
        <v>0.351245</v>
      </c>
      <c r="F10789" t="n">
        <v>0.01756225</v>
      </c>
      <c r="G10789" t="n">
        <v>0.09999999999999999</v>
      </c>
      <c r="H10789" t="n">
        <v>0</v>
      </c>
      <c r="I10789" t="n">
        <v>500000000</v>
      </c>
      <c r="J10789" t="n">
        <v>0</v>
      </c>
      <c r="K10789" t="inlineStr">
        <is>
          <t>mesuré</t>
        </is>
      </c>
    </row>
    <row r="10790">
      <c r="A10790" t="inlineStr">
        <is>
          <t>2019</t>
        </is>
      </c>
      <c r="B10790" t="inlineStr">
        <is>
          <t>Déchets et sous-produits de fruits et légumes</t>
        </is>
      </c>
      <c r="C10790" t="inlineStr">
        <is>
          <t>Echanges</t>
        </is>
      </c>
      <c r="D10790" t="n">
        <v>0</v>
      </c>
      <c r="E10790" t="inlineStr"/>
      <c r="F10790" t="inlineStr"/>
      <c r="G10790" t="inlineStr"/>
      <c r="H10790" t="inlineStr"/>
      <c r="I10790" t="inlineStr"/>
      <c r="J10790" t="inlineStr"/>
      <c r="K10790" t="inlineStr">
        <is>
          <t>libre unbounded</t>
        </is>
      </c>
    </row>
    <row r="10791">
      <c r="A10791" t="inlineStr">
        <is>
          <t>2019</t>
        </is>
      </c>
      <c r="B10791" t="inlineStr">
        <is>
          <t>Huiles</t>
        </is>
      </c>
      <c r="C10791" t="inlineStr">
        <is>
          <t>Echanges</t>
        </is>
      </c>
      <c r="D10791" t="n">
        <v>42.6</v>
      </c>
      <c r="E10791" t="inlineStr"/>
      <c r="F10791" t="inlineStr"/>
      <c r="G10791" t="inlineStr"/>
      <c r="H10791" t="inlineStr"/>
      <c r="I10791" t="inlineStr"/>
      <c r="J10791" t="inlineStr"/>
      <c r="K10791" t="inlineStr">
        <is>
          <t>libre unbounded</t>
        </is>
      </c>
    </row>
    <row r="10792">
      <c r="A10792" t="inlineStr">
        <is>
          <t>2019</t>
        </is>
      </c>
      <c r="B10792" t="inlineStr">
        <is>
          <t>Huiles, brutes</t>
        </is>
      </c>
      <c r="C10792" t="inlineStr">
        <is>
          <t>Echanges</t>
        </is>
      </c>
      <c r="D10792" t="n">
        <v>32.5</v>
      </c>
      <c r="E10792" t="inlineStr"/>
      <c r="F10792" t="inlineStr"/>
      <c r="G10792" t="inlineStr"/>
      <c r="H10792" t="inlineStr"/>
      <c r="I10792" t="inlineStr"/>
      <c r="J10792" t="inlineStr"/>
      <c r="K10792" t="inlineStr">
        <is>
          <t>libre unbounded</t>
        </is>
      </c>
    </row>
    <row r="10793">
      <c r="A10793" t="inlineStr">
        <is>
          <t>2019</t>
        </is>
      </c>
      <c r="B10793" t="inlineStr">
        <is>
          <t>Huile d'arachide, brute</t>
        </is>
      </c>
      <c r="C10793" t="inlineStr">
        <is>
          <t>Echanges</t>
        </is>
      </c>
      <c r="D10793" t="n">
        <v>0.1</v>
      </c>
      <c r="E10793" t="n">
        <v>0.082329</v>
      </c>
      <c r="F10793" t="n">
        <v>0.00411645</v>
      </c>
      <c r="G10793" t="n">
        <v>0.09999999999999999</v>
      </c>
      <c r="H10793" t="n">
        <v>0</v>
      </c>
      <c r="I10793" t="n">
        <v>500000000</v>
      </c>
      <c r="J10793" t="n">
        <v>0</v>
      </c>
      <c r="K10793" t="inlineStr">
        <is>
          <t>mesuré</t>
        </is>
      </c>
    </row>
    <row r="10794">
      <c r="A10794" t="inlineStr">
        <is>
          <t>2019</t>
        </is>
      </c>
      <c r="B10794" t="inlineStr">
        <is>
          <t>Huile de palme, brute</t>
        </is>
      </c>
      <c r="C10794" t="inlineStr">
        <is>
          <t>Echanges</t>
        </is>
      </c>
      <c r="D10794" t="n">
        <v>2.5</v>
      </c>
      <c r="E10794" t="inlineStr"/>
      <c r="F10794" t="inlineStr"/>
      <c r="G10794" t="inlineStr"/>
      <c r="H10794" t="inlineStr"/>
      <c r="I10794" t="inlineStr"/>
      <c r="J10794" t="inlineStr"/>
      <c r="K10794" t="inlineStr">
        <is>
          <t>libre unbounded</t>
        </is>
      </c>
    </row>
    <row r="10795">
      <c r="A10795" t="inlineStr">
        <is>
          <t>2019</t>
        </is>
      </c>
      <c r="B10795" t="inlineStr">
        <is>
          <t>Autres huiles végétales, brutes</t>
        </is>
      </c>
      <c r="C10795" t="inlineStr">
        <is>
          <t>Echanges</t>
        </is>
      </c>
      <c r="D10795" t="n">
        <v>29.9</v>
      </c>
      <c r="E10795" t="inlineStr"/>
      <c r="F10795" t="inlineStr"/>
      <c r="G10795" t="inlineStr"/>
      <c r="H10795" t="inlineStr"/>
      <c r="I10795" t="inlineStr"/>
      <c r="J10795" t="inlineStr"/>
      <c r="K10795" t="inlineStr">
        <is>
          <t>libre unbounded</t>
        </is>
      </c>
    </row>
    <row r="10796">
      <c r="A10796" t="inlineStr">
        <is>
          <t>2019</t>
        </is>
      </c>
      <c r="B10796" t="inlineStr">
        <is>
          <t>Huiles, raffinées</t>
        </is>
      </c>
      <c r="C10796" t="inlineStr">
        <is>
          <t>Echanges</t>
        </is>
      </c>
      <c r="D10796" t="n">
        <v>10.2</v>
      </c>
      <c r="E10796" t="inlineStr"/>
      <c r="F10796" t="inlineStr"/>
      <c r="G10796" t="inlineStr"/>
      <c r="H10796" t="inlineStr"/>
      <c r="I10796" t="inlineStr"/>
      <c r="J10796" t="inlineStr"/>
      <c r="K10796" t="inlineStr">
        <is>
          <t>libre unbounded</t>
        </is>
      </c>
    </row>
    <row r="10797">
      <c r="A10797" t="inlineStr">
        <is>
          <t>2019</t>
        </is>
      </c>
      <c r="B10797" t="inlineStr">
        <is>
          <t>Huile d'arachide, raffinée</t>
        </is>
      </c>
      <c r="C10797" t="inlineStr">
        <is>
          <t>Echanges</t>
        </is>
      </c>
      <c r="D10797" t="n">
        <v>2.2</v>
      </c>
      <c r="E10797" t="inlineStr"/>
      <c r="F10797" t="inlineStr"/>
      <c r="G10797" t="inlineStr"/>
      <c r="H10797" t="inlineStr"/>
      <c r="I10797" t="inlineStr"/>
      <c r="J10797" t="inlineStr"/>
      <c r="K10797" t="inlineStr">
        <is>
          <t>libre</t>
        </is>
      </c>
    </row>
    <row r="10798">
      <c r="A10798" t="inlineStr">
        <is>
          <t>2019</t>
        </is>
      </c>
      <c r="B10798" t="inlineStr">
        <is>
          <t>Huile de palme, raffinée</t>
        </is>
      </c>
      <c r="C10798" t="inlineStr">
        <is>
          <t>Echanges</t>
        </is>
      </c>
      <c r="D10798" t="n">
        <v>3</v>
      </c>
      <c r="E10798" t="inlineStr"/>
      <c r="F10798" t="inlineStr"/>
      <c r="G10798" t="inlineStr"/>
      <c r="H10798" t="inlineStr"/>
      <c r="I10798" t="inlineStr"/>
      <c r="J10798" t="inlineStr"/>
      <c r="K10798" t="inlineStr">
        <is>
          <t>libre unbounded</t>
        </is>
      </c>
    </row>
    <row r="10799">
      <c r="A10799" t="inlineStr">
        <is>
          <t>2019</t>
        </is>
      </c>
      <c r="B10799" t="inlineStr">
        <is>
          <t>Huile de coco (coprah), raffinée</t>
        </is>
      </c>
      <c r="C10799" t="inlineStr">
        <is>
          <t>Echanges</t>
        </is>
      </c>
      <c r="D10799" t="n">
        <v>5</v>
      </c>
      <c r="E10799" t="n">
        <v>4.964358</v>
      </c>
      <c r="F10799" t="n">
        <v>0.2482179</v>
      </c>
      <c r="G10799" t="n">
        <v>0.1</v>
      </c>
      <c r="H10799" t="n">
        <v>0</v>
      </c>
      <c r="I10799" t="n">
        <v>500000000</v>
      </c>
      <c r="J10799" t="n">
        <v>0</v>
      </c>
      <c r="K10799" t="inlineStr">
        <is>
          <t>mesuré</t>
        </is>
      </c>
    </row>
    <row r="10800">
      <c r="A10800" t="inlineStr">
        <is>
          <t>2019</t>
        </is>
      </c>
      <c r="B10800" t="inlineStr">
        <is>
          <t>Autres produits alimentaires</t>
        </is>
      </c>
      <c r="C10800" t="inlineStr">
        <is>
          <t>Echanges</t>
        </is>
      </c>
      <c r="D10800" t="n">
        <v>0</v>
      </c>
      <c r="E10800" t="inlineStr"/>
      <c r="F10800" t="inlineStr"/>
      <c r="G10800" t="inlineStr"/>
      <c r="H10800" t="inlineStr"/>
      <c r="I10800" t="inlineStr"/>
      <c r="J10800" t="inlineStr"/>
      <c r="K10800" t="inlineStr">
        <is>
          <t>libre unbounded</t>
        </is>
      </c>
    </row>
    <row r="10801">
      <c r="A10801" t="inlineStr">
        <is>
          <t>2019</t>
        </is>
      </c>
      <c r="B10801" t="inlineStr">
        <is>
          <t>Autres légumes frais</t>
        </is>
      </c>
      <c r="C10801" t="inlineStr">
        <is>
          <t>Echanges</t>
        </is>
      </c>
      <c r="D10801" t="n">
        <v>58.2</v>
      </c>
      <c r="E10801" t="inlineStr"/>
      <c r="F10801" t="inlineStr"/>
      <c r="G10801" t="inlineStr"/>
      <c r="H10801" t="inlineStr"/>
      <c r="I10801" t="inlineStr"/>
      <c r="J10801" t="inlineStr"/>
      <c r="K10801" t="inlineStr">
        <is>
          <t>libre</t>
        </is>
      </c>
    </row>
    <row r="10802">
      <c r="A10802" t="inlineStr">
        <is>
          <t>2019</t>
        </is>
      </c>
      <c r="B10802" t="inlineStr">
        <is>
          <t>Autres légumes et pommes de terres, séchés</t>
        </is>
      </c>
      <c r="C10802" t="inlineStr">
        <is>
          <t>Echanges</t>
        </is>
      </c>
      <c r="D10802" t="n">
        <v>23.6</v>
      </c>
      <c r="E10802" t="inlineStr"/>
      <c r="F10802" t="inlineStr"/>
      <c r="G10802" t="inlineStr"/>
      <c r="H10802" t="inlineStr"/>
      <c r="I10802" t="inlineStr"/>
      <c r="J10802" t="inlineStr"/>
      <c r="K10802" t="inlineStr">
        <is>
          <t>libre</t>
        </is>
      </c>
    </row>
    <row r="10803">
      <c r="A10803" t="inlineStr">
        <is>
          <t>2019</t>
        </is>
      </c>
      <c r="B10803" t="inlineStr">
        <is>
          <t>Fruits, frais ou secs</t>
        </is>
      </c>
      <c r="C10803" t="inlineStr">
        <is>
          <t>Echanges</t>
        </is>
      </c>
      <c r="D10803" t="n">
        <v>373</v>
      </c>
      <c r="E10803" t="inlineStr"/>
      <c r="F10803" t="inlineStr"/>
      <c r="G10803" t="inlineStr"/>
      <c r="H10803" t="inlineStr"/>
      <c r="I10803" t="inlineStr"/>
      <c r="J10803" t="inlineStr"/>
      <c r="K10803" t="inlineStr">
        <is>
          <t>déterminé</t>
        </is>
      </c>
    </row>
    <row r="10804">
      <c r="A10804" t="inlineStr">
        <is>
          <t>2019</t>
        </is>
      </c>
      <c r="B10804" t="inlineStr">
        <is>
          <t>Bananes plantains, frais ou secs</t>
        </is>
      </c>
      <c r="C10804" t="inlineStr">
        <is>
          <t>Echanges</t>
        </is>
      </c>
      <c r="D10804" t="n">
        <v>1.8</v>
      </c>
      <c r="E10804" t="n">
        <v>1.819695</v>
      </c>
      <c r="F10804" t="n">
        <v>0.09098475</v>
      </c>
      <c r="G10804" t="n">
        <v>0.1</v>
      </c>
      <c r="H10804" t="n">
        <v>0</v>
      </c>
      <c r="I10804" t="n">
        <v>500000000</v>
      </c>
      <c r="J10804" t="n">
        <v>0</v>
      </c>
      <c r="K10804" t="inlineStr">
        <is>
          <t>mesuré</t>
        </is>
      </c>
    </row>
    <row r="10805">
      <c r="A10805" t="inlineStr">
        <is>
          <t>2019</t>
        </is>
      </c>
      <c r="B10805" t="inlineStr">
        <is>
          <t>Bananes fruits, fraîches ou sèches</t>
        </is>
      </c>
      <c r="C10805" t="inlineStr">
        <is>
          <t>Echanges</t>
        </is>
      </c>
      <c r="D10805" t="n">
        <v>205</v>
      </c>
      <c r="E10805" t="n">
        <v>204.921702</v>
      </c>
      <c r="F10805" t="n">
        <v>10.2460851</v>
      </c>
      <c r="G10805" t="n">
        <v>0.1</v>
      </c>
      <c r="H10805" t="n">
        <v>0</v>
      </c>
      <c r="I10805" t="n">
        <v>500000000</v>
      </c>
      <c r="J10805" t="n">
        <v>0</v>
      </c>
      <c r="K10805" t="inlineStr">
        <is>
          <t>mesuré</t>
        </is>
      </c>
    </row>
    <row r="10806">
      <c r="A10806" t="inlineStr">
        <is>
          <t>2019</t>
        </is>
      </c>
      <c r="B10806" t="inlineStr">
        <is>
          <t>Dattes, fraîches ou sèches</t>
        </is>
      </c>
      <c r="C10806" t="inlineStr">
        <is>
          <t>Echanges</t>
        </is>
      </c>
      <c r="D10806" t="n">
        <v>15.9</v>
      </c>
      <c r="E10806" t="n">
        <v>15.878758</v>
      </c>
      <c r="F10806" t="n">
        <v>0.7939379</v>
      </c>
      <c r="G10806" t="n">
        <v>0.1</v>
      </c>
      <c r="H10806" t="n">
        <v>0</v>
      </c>
      <c r="I10806" t="n">
        <v>500000000</v>
      </c>
      <c r="J10806" t="n">
        <v>0</v>
      </c>
      <c r="K10806" t="inlineStr">
        <is>
          <t>mesuré</t>
        </is>
      </c>
    </row>
    <row r="10807">
      <c r="A10807" t="inlineStr">
        <is>
          <t>2019</t>
        </is>
      </c>
      <c r="B10807" t="inlineStr">
        <is>
          <t>Figues, fraîches ou sèches</t>
        </is>
      </c>
      <c r="C10807" t="inlineStr">
        <is>
          <t>Echanges</t>
        </is>
      </c>
      <c r="D10807" t="n">
        <v>1.6</v>
      </c>
      <c r="E10807" t="n">
        <v>1.625312</v>
      </c>
      <c r="F10807" t="n">
        <v>0.08126560000000001</v>
      </c>
      <c r="G10807" t="n">
        <v>0.1</v>
      </c>
      <c r="H10807" t="n">
        <v>0</v>
      </c>
      <c r="I10807" t="n">
        <v>500000000</v>
      </c>
      <c r="J10807" t="n">
        <v>0</v>
      </c>
      <c r="K10807" t="inlineStr">
        <is>
          <t>mesuré</t>
        </is>
      </c>
    </row>
    <row r="10808">
      <c r="A10808" t="inlineStr">
        <is>
          <t>2019</t>
        </is>
      </c>
      <c r="B10808" t="inlineStr">
        <is>
          <t>Ananas, frais ou secs</t>
        </is>
      </c>
      <c r="C10808" t="inlineStr">
        <is>
          <t>Echanges</t>
        </is>
      </c>
      <c r="D10808" t="n">
        <v>7.3</v>
      </c>
      <c r="E10808" t="n">
        <v>7.345919</v>
      </c>
      <c r="F10808" t="n">
        <v>0.36729595</v>
      </c>
      <c r="G10808" t="n">
        <v>0.1</v>
      </c>
      <c r="H10808" t="n">
        <v>0</v>
      </c>
      <c r="I10808" t="n">
        <v>500000000</v>
      </c>
      <c r="J10808" t="n">
        <v>0</v>
      </c>
      <c r="K10808" t="inlineStr">
        <is>
          <t>mesuré</t>
        </is>
      </c>
    </row>
    <row r="10809">
      <c r="A10809" t="inlineStr">
        <is>
          <t>2019</t>
        </is>
      </c>
      <c r="B10809" t="inlineStr">
        <is>
          <t>Avocats, frais ou secs</t>
        </is>
      </c>
      <c r="C10809" t="inlineStr">
        <is>
          <t>Echanges</t>
        </is>
      </c>
      <c r="D10809" t="n">
        <v>28.2</v>
      </c>
      <c r="E10809" t="n">
        <v>28.216529</v>
      </c>
      <c r="F10809" t="n">
        <v>1.41082645</v>
      </c>
      <c r="G10809" t="n">
        <v>0.1</v>
      </c>
      <c r="H10809" t="n">
        <v>0</v>
      </c>
      <c r="I10809" t="n">
        <v>500000000</v>
      </c>
      <c r="J10809" t="n">
        <v>0</v>
      </c>
      <c r="K10809" t="inlineStr">
        <is>
          <t>mesuré</t>
        </is>
      </c>
    </row>
    <row r="10810">
      <c r="A10810" t="inlineStr">
        <is>
          <t>2019</t>
        </is>
      </c>
      <c r="B10810" t="inlineStr">
        <is>
          <t>Goyaves, mangues et mangoustans, frais ou secs</t>
        </is>
      </c>
      <c r="C10810" t="inlineStr">
        <is>
          <t>Echanges</t>
        </is>
      </c>
      <c r="D10810" t="n">
        <v>18.4</v>
      </c>
      <c r="E10810" t="n">
        <v>18.434419</v>
      </c>
      <c r="F10810" t="n">
        <v>0.92172095</v>
      </c>
      <c r="G10810" t="n">
        <v>0.1</v>
      </c>
      <c r="H10810" t="n">
        <v>0</v>
      </c>
      <c r="I10810" t="n">
        <v>500000000</v>
      </c>
      <c r="J10810" t="n">
        <v>0</v>
      </c>
      <c r="K10810" t="inlineStr">
        <is>
          <t>mesuré</t>
        </is>
      </c>
    </row>
    <row r="10811">
      <c r="A10811" t="inlineStr">
        <is>
          <t>2019</t>
        </is>
      </c>
      <c r="B10811" t="inlineStr">
        <is>
          <t>Oranges, fraîches ou sèches</t>
        </is>
      </c>
      <c r="C10811" t="inlineStr">
        <is>
          <t>Echanges</t>
        </is>
      </c>
      <c r="D10811" t="n">
        <v>39</v>
      </c>
      <c r="E10811" t="n">
        <v>38.956513</v>
      </c>
      <c r="F10811" t="n">
        <v>1.94782565</v>
      </c>
      <c r="G10811" t="n">
        <v>0.1</v>
      </c>
      <c r="H10811" t="n">
        <v>0</v>
      </c>
      <c r="I10811" t="n">
        <v>500000000</v>
      </c>
      <c r="J10811" t="n">
        <v>0</v>
      </c>
      <c r="K10811" t="inlineStr">
        <is>
          <t>mesuré</t>
        </is>
      </c>
    </row>
    <row r="10812">
      <c r="A10812" t="inlineStr">
        <is>
          <t>2019</t>
        </is>
      </c>
      <c r="B10812" t="inlineStr">
        <is>
          <t>Mandarines et clémentines, fraîches ou sèches</t>
        </is>
      </c>
      <c r="C10812" t="inlineStr">
        <is>
          <t>Echanges</t>
        </is>
      </c>
      <c r="D10812" t="n">
        <v>34.8</v>
      </c>
      <c r="E10812" t="n">
        <v>34.78109</v>
      </c>
      <c r="F10812" t="n">
        <v>1.7390545</v>
      </c>
      <c r="G10812" t="n">
        <v>0.1</v>
      </c>
      <c r="H10812" t="n">
        <v>0</v>
      </c>
      <c r="I10812" t="n">
        <v>500000000</v>
      </c>
      <c r="J10812" t="n">
        <v>0</v>
      </c>
      <c r="K10812" t="inlineStr">
        <is>
          <t>mesuré</t>
        </is>
      </c>
    </row>
    <row r="10813">
      <c r="A10813" t="inlineStr">
        <is>
          <t>2019</t>
        </is>
      </c>
      <c r="B10813" t="inlineStr">
        <is>
          <t>Pamplemousses et pomelos, frais ou secs</t>
        </is>
      </c>
      <c r="C10813" t="inlineStr">
        <is>
          <t>Echanges</t>
        </is>
      </c>
      <c r="D10813" t="n">
        <v>4.5</v>
      </c>
      <c r="E10813" t="n">
        <v>4.487811</v>
      </c>
      <c r="F10813" t="n">
        <v>0.22439055</v>
      </c>
      <c r="G10813" t="n">
        <v>0.1</v>
      </c>
      <c r="H10813" t="n">
        <v>0</v>
      </c>
      <c r="I10813" t="n">
        <v>500000000</v>
      </c>
      <c r="J10813" t="n">
        <v>0</v>
      </c>
      <c r="K10813" t="inlineStr">
        <is>
          <t>mesuré</t>
        </is>
      </c>
    </row>
    <row r="10814">
      <c r="A10814" t="inlineStr">
        <is>
          <t>2019</t>
        </is>
      </c>
      <c r="B10814" t="inlineStr">
        <is>
          <t>Citrons et limes, frais ou secs</t>
        </is>
      </c>
      <c r="C10814" t="inlineStr">
        <is>
          <t>Echanges</t>
        </is>
      </c>
      <c r="D10814" t="n">
        <v>16.1</v>
      </c>
      <c r="E10814" t="n">
        <v>16.06063</v>
      </c>
      <c r="F10814" t="n">
        <v>0.8030315</v>
      </c>
      <c r="G10814" t="n">
        <v>0.1</v>
      </c>
      <c r="H10814" t="n">
        <v>0</v>
      </c>
      <c r="I10814" t="n">
        <v>500000000</v>
      </c>
      <c r="J10814" t="n">
        <v>0</v>
      </c>
      <c r="K10814" t="inlineStr">
        <is>
          <t>mesuré</t>
        </is>
      </c>
    </row>
    <row r="10815">
      <c r="A10815" t="inlineStr">
        <is>
          <t>2019</t>
        </is>
      </c>
      <c r="B10815" t="inlineStr">
        <is>
          <t>Autres agrumes, frais ou secs</t>
        </is>
      </c>
      <c r="C10815" t="inlineStr">
        <is>
          <t>Echanges</t>
        </is>
      </c>
      <c r="D10815" t="n">
        <v>0.2</v>
      </c>
      <c r="E10815" t="n">
        <v>0.234995</v>
      </c>
      <c r="F10815" t="n">
        <v>0.01174975</v>
      </c>
      <c r="G10815" t="n">
        <v>0.1</v>
      </c>
      <c r="H10815" t="n">
        <v>0</v>
      </c>
      <c r="I10815" t="n">
        <v>500000000</v>
      </c>
      <c r="J10815" t="n">
        <v>0</v>
      </c>
      <c r="K10815" t="inlineStr">
        <is>
          <t>mesuré</t>
        </is>
      </c>
    </row>
    <row r="10816">
      <c r="A10816" t="inlineStr">
        <is>
          <t>2019</t>
        </is>
      </c>
      <c r="B10816" t="inlineStr">
        <is>
          <t>Autres agrumes</t>
        </is>
      </c>
      <c r="C10816" t="inlineStr">
        <is>
          <t>Echanges</t>
        </is>
      </c>
      <c r="D10816" t="n">
        <v>0.1</v>
      </c>
      <c r="E10816" t="inlineStr"/>
      <c r="F10816" t="inlineStr"/>
      <c r="G10816" t="inlineStr"/>
      <c r="H10816" t="inlineStr"/>
      <c r="I10816" t="inlineStr"/>
      <c r="J10816" t="inlineStr"/>
      <c r="K10816" t="inlineStr">
        <is>
          <t>libre</t>
        </is>
      </c>
    </row>
    <row r="10817">
      <c r="A10817" t="inlineStr">
        <is>
          <t>2019</t>
        </is>
      </c>
      <c r="B10817" t="inlineStr">
        <is>
          <t>Fruits et légumes (hors PdT)</t>
        </is>
      </c>
      <c r="C10817" t="inlineStr">
        <is>
          <t>Echanges</t>
        </is>
      </c>
      <c r="D10817" t="n">
        <v>2240</v>
      </c>
      <c r="E10817" t="inlineStr"/>
      <c r="F10817" t="inlineStr"/>
      <c r="G10817" t="inlineStr"/>
      <c r="H10817" t="inlineStr"/>
      <c r="I10817" t="inlineStr"/>
      <c r="J10817" t="inlineStr"/>
      <c r="K10817" t="inlineStr">
        <is>
          <t>libre unbounded</t>
        </is>
      </c>
    </row>
    <row r="10818">
      <c r="A10818" t="inlineStr">
        <is>
          <t>2019</t>
        </is>
      </c>
      <c r="B10818" t="inlineStr">
        <is>
          <t>Légumes (hors PdT)</t>
        </is>
      </c>
      <c r="C10818" t="inlineStr">
        <is>
          <t>Echanges</t>
        </is>
      </c>
      <c r="D10818" t="n">
        <v>1370</v>
      </c>
      <c r="E10818" t="inlineStr"/>
      <c r="F10818" t="inlineStr"/>
      <c r="G10818" t="inlineStr"/>
      <c r="H10818" t="inlineStr"/>
      <c r="I10818" t="inlineStr"/>
      <c r="J10818" t="inlineStr"/>
      <c r="K10818" t="inlineStr">
        <is>
          <t>libre unbounded</t>
        </is>
      </c>
    </row>
    <row r="10819">
      <c r="A10819" t="inlineStr">
        <is>
          <t>2019</t>
        </is>
      </c>
      <c r="B10819" t="inlineStr">
        <is>
          <t>Autres légumes frais - CTIFL</t>
        </is>
      </c>
      <c r="C10819" t="inlineStr">
        <is>
          <t>Echanges</t>
        </is>
      </c>
      <c r="D10819" t="n">
        <v>3.7</v>
      </c>
      <c r="E10819" t="inlineStr"/>
      <c r="F10819" t="inlineStr"/>
      <c r="G10819" t="inlineStr"/>
      <c r="H10819" t="inlineStr"/>
      <c r="I10819" t="inlineStr"/>
      <c r="J10819" t="inlineStr"/>
      <c r="K10819" t="inlineStr">
        <is>
          <t>libre</t>
        </is>
      </c>
    </row>
    <row r="10820">
      <c r="A10820" t="inlineStr">
        <is>
          <t>2019</t>
        </is>
      </c>
      <c r="B10820" t="inlineStr">
        <is>
          <t>Champignons et truffes - CTIFL</t>
        </is>
      </c>
      <c r="C10820" t="inlineStr">
        <is>
          <t>Echanges</t>
        </is>
      </c>
      <c r="D10820" t="n">
        <v>1.8</v>
      </c>
      <c r="E10820" t="inlineStr"/>
      <c r="F10820" t="inlineStr"/>
      <c r="G10820" t="inlineStr"/>
      <c r="H10820" t="inlineStr"/>
      <c r="I10820" t="inlineStr"/>
      <c r="J10820" t="inlineStr"/>
      <c r="K10820" t="inlineStr">
        <is>
          <t>déterminé</t>
        </is>
      </c>
    </row>
    <row r="10821">
      <c r="A10821" t="inlineStr">
        <is>
          <t>2019</t>
        </is>
      </c>
      <c r="B10821" t="inlineStr">
        <is>
          <t>Champignons - CTIFL</t>
        </is>
      </c>
      <c r="C10821" t="inlineStr">
        <is>
          <t>Echanges</t>
        </is>
      </c>
      <c r="D10821" t="n">
        <v>0.4</v>
      </c>
      <c r="E10821" t="inlineStr"/>
      <c r="F10821" t="inlineStr"/>
      <c r="G10821" t="inlineStr"/>
      <c r="H10821" t="inlineStr"/>
      <c r="I10821" t="inlineStr"/>
      <c r="J10821" t="inlineStr"/>
      <c r="K10821" t="inlineStr">
        <is>
          <t>libre</t>
        </is>
      </c>
    </row>
    <row r="10822">
      <c r="A10822" t="inlineStr">
        <is>
          <t>2019</t>
        </is>
      </c>
      <c r="B10822" t="inlineStr">
        <is>
          <t>Champignons de Couche - CTIFL</t>
        </is>
      </c>
      <c r="C10822" t="inlineStr">
        <is>
          <t>Echanges</t>
        </is>
      </c>
      <c r="D10822" t="n">
        <v>0.3</v>
      </c>
      <c r="E10822" t="inlineStr"/>
      <c r="F10822" t="inlineStr"/>
      <c r="G10822" t="inlineStr"/>
      <c r="H10822" t="inlineStr"/>
      <c r="I10822" t="inlineStr"/>
      <c r="J10822" t="inlineStr"/>
      <c r="K10822" t="inlineStr">
        <is>
          <t>déterminé</t>
        </is>
      </c>
    </row>
    <row r="10823">
      <c r="A10823" t="inlineStr">
        <is>
          <t>2019</t>
        </is>
      </c>
      <c r="B10823" t="inlineStr">
        <is>
          <t>Autres champignons - CTIFL</t>
        </is>
      </c>
      <c r="C10823" t="inlineStr">
        <is>
          <t>Echanges</t>
        </is>
      </c>
      <c r="D10823" t="n">
        <v>0.1</v>
      </c>
      <c r="E10823" t="inlineStr"/>
      <c r="F10823" t="inlineStr"/>
      <c r="G10823" t="inlineStr"/>
      <c r="H10823" t="inlineStr"/>
      <c r="I10823" t="inlineStr"/>
      <c r="J10823" t="inlineStr"/>
      <c r="K10823" t="inlineStr">
        <is>
          <t>libre</t>
        </is>
      </c>
    </row>
    <row r="10824">
      <c r="A10824" t="inlineStr">
        <is>
          <t>2019</t>
        </is>
      </c>
      <c r="B10824" t="inlineStr">
        <is>
          <t>Légumes à cosse - CTIFL</t>
        </is>
      </c>
      <c r="C10824" t="inlineStr">
        <is>
          <t>Echanges</t>
        </is>
      </c>
      <c r="D10824" t="n">
        <v>117</v>
      </c>
      <c r="E10824" t="inlineStr"/>
      <c r="F10824" t="inlineStr"/>
      <c r="G10824" t="inlineStr"/>
      <c r="H10824" t="inlineStr"/>
      <c r="I10824" t="inlineStr"/>
      <c r="J10824" t="inlineStr"/>
      <c r="K10824" t="inlineStr">
        <is>
          <t>libre unbounded</t>
        </is>
      </c>
    </row>
    <row r="10825">
      <c r="A10825" t="inlineStr">
        <is>
          <t>2019</t>
        </is>
      </c>
      <c r="B10825" t="inlineStr">
        <is>
          <t>Autres légumes à cosse et haricots à écosser - CTIFL</t>
        </is>
      </c>
      <c r="C10825" t="inlineStr">
        <is>
          <t>Echanges</t>
        </is>
      </c>
      <c r="D10825" t="n">
        <v>9.1</v>
      </c>
      <c r="E10825" t="inlineStr"/>
      <c r="F10825" t="inlineStr"/>
      <c r="G10825" t="inlineStr"/>
      <c r="H10825" t="inlineStr"/>
      <c r="I10825" t="inlineStr"/>
      <c r="J10825" t="inlineStr"/>
      <c r="K10825" t="inlineStr">
        <is>
          <t>libre unbounded</t>
        </is>
      </c>
    </row>
    <row r="10826">
      <c r="A10826" t="inlineStr">
        <is>
          <t>2019</t>
        </is>
      </c>
      <c r="B10826" t="inlineStr">
        <is>
          <t>Haricots verts - CTIFL</t>
        </is>
      </c>
      <c r="C10826" t="inlineStr">
        <is>
          <t>Echanges</t>
        </is>
      </c>
      <c r="D10826" t="n">
        <v>42.4</v>
      </c>
      <c r="E10826" t="inlineStr"/>
      <c r="F10826" t="inlineStr"/>
      <c r="G10826" t="inlineStr"/>
      <c r="H10826" t="inlineStr"/>
      <c r="I10826" t="inlineStr"/>
      <c r="J10826" t="inlineStr"/>
      <c r="K10826" t="inlineStr">
        <is>
          <t>libre unbounded</t>
        </is>
      </c>
    </row>
    <row r="10827">
      <c r="A10827" t="inlineStr">
        <is>
          <t>2019</t>
        </is>
      </c>
      <c r="B10827" t="inlineStr">
        <is>
          <t>Légumes cultivés pour le fruit - CTIFL</t>
        </is>
      </c>
      <c r="C10827" t="inlineStr">
        <is>
          <t>Echanges</t>
        </is>
      </c>
      <c r="D10827" t="n">
        <v>732</v>
      </c>
      <c r="E10827" t="inlineStr"/>
      <c r="F10827" t="inlineStr"/>
      <c r="G10827" t="inlineStr"/>
      <c r="H10827" t="inlineStr"/>
      <c r="I10827" t="inlineStr"/>
      <c r="J10827" t="inlineStr"/>
      <c r="K10827" t="inlineStr">
        <is>
          <t>libre unbounded</t>
        </is>
      </c>
    </row>
    <row r="10828">
      <c r="A10828" t="inlineStr">
        <is>
          <t>2019</t>
        </is>
      </c>
      <c r="B10828" t="inlineStr">
        <is>
          <t>Autres légumes cultivés pour le fruit - CTIFL</t>
        </is>
      </c>
      <c r="C10828" t="inlineStr">
        <is>
          <t>Echanges</t>
        </is>
      </c>
      <c r="D10828" t="n">
        <v>7.7</v>
      </c>
      <c r="E10828" t="inlineStr"/>
      <c r="F10828" t="inlineStr"/>
      <c r="G10828" t="inlineStr"/>
      <c r="H10828" t="inlineStr"/>
      <c r="I10828" t="inlineStr"/>
      <c r="J10828" t="inlineStr"/>
      <c r="K10828" t="inlineStr">
        <is>
          <t>libre unbounded</t>
        </is>
      </c>
    </row>
    <row r="10829">
      <c r="A10829" t="inlineStr">
        <is>
          <t>2019</t>
        </is>
      </c>
      <c r="B10829" t="inlineStr">
        <is>
          <t>Citrouilles, courges et calebasses - CTIFL</t>
        </is>
      </c>
      <c r="C10829" t="inlineStr">
        <is>
          <t>Echanges</t>
        </is>
      </c>
      <c r="D10829" t="n">
        <v>155</v>
      </c>
      <c r="E10829" t="inlineStr"/>
      <c r="F10829" t="inlineStr"/>
      <c r="G10829" t="inlineStr"/>
      <c r="H10829" t="inlineStr"/>
      <c r="I10829" t="inlineStr"/>
      <c r="J10829" t="inlineStr"/>
      <c r="K10829" t="inlineStr">
        <is>
          <t>libre</t>
        </is>
      </c>
    </row>
    <row r="10830">
      <c r="A10830" t="inlineStr">
        <is>
          <t>2019</t>
        </is>
      </c>
      <c r="B10830" t="inlineStr">
        <is>
          <t>Melons - CTIFL</t>
        </is>
      </c>
      <c r="C10830" t="inlineStr">
        <is>
          <t>Echanges</t>
        </is>
      </c>
      <c r="D10830" t="n">
        <v>37.3</v>
      </c>
      <c r="E10830" t="inlineStr"/>
      <c r="F10830" t="inlineStr"/>
      <c r="G10830" t="inlineStr"/>
      <c r="H10830" t="inlineStr"/>
      <c r="I10830" t="inlineStr"/>
      <c r="J10830" t="inlineStr"/>
      <c r="K10830" t="inlineStr">
        <is>
          <t>déterminé</t>
        </is>
      </c>
    </row>
    <row r="10831">
      <c r="A10831" t="inlineStr">
        <is>
          <t>2019</t>
        </is>
      </c>
      <c r="B10831" t="inlineStr">
        <is>
          <t>Melons d'eau et pastèques - CTIFL</t>
        </is>
      </c>
      <c r="C10831" t="inlineStr">
        <is>
          <t>Echanges</t>
        </is>
      </c>
      <c r="D10831" t="n">
        <v>0</v>
      </c>
      <c r="E10831" t="inlineStr"/>
      <c r="F10831" t="inlineStr"/>
      <c r="G10831" t="inlineStr"/>
      <c r="H10831" t="inlineStr"/>
      <c r="I10831" t="inlineStr"/>
      <c r="J10831" t="inlineStr"/>
      <c r="K10831" t="inlineStr">
        <is>
          <t>déterminé</t>
        </is>
      </c>
    </row>
    <row r="10832">
      <c r="A10832" t="inlineStr">
        <is>
          <t>2019</t>
        </is>
      </c>
      <c r="B10832" t="inlineStr">
        <is>
          <t>Poivrons et piments doux - CTIFL</t>
        </is>
      </c>
      <c r="C10832" t="inlineStr">
        <is>
          <t>Echanges</t>
        </is>
      </c>
      <c r="D10832" t="n">
        <v>44.7</v>
      </c>
      <c r="E10832" t="inlineStr"/>
      <c r="F10832" t="inlineStr"/>
      <c r="G10832" t="inlineStr"/>
      <c r="H10832" t="inlineStr"/>
      <c r="I10832" t="inlineStr"/>
      <c r="J10832" t="inlineStr"/>
      <c r="K10832" t="inlineStr">
        <is>
          <t>déterminé</t>
        </is>
      </c>
    </row>
    <row r="10833">
      <c r="A10833" t="inlineStr">
        <is>
          <t>2019</t>
        </is>
      </c>
      <c r="B10833" t="inlineStr">
        <is>
          <t>Légumes feuillus et à tige - CTIFL</t>
        </is>
      </c>
      <c r="C10833" t="inlineStr">
        <is>
          <t>Echanges</t>
        </is>
      </c>
      <c r="D10833" t="n">
        <v>275</v>
      </c>
      <c r="E10833" t="inlineStr"/>
      <c r="F10833" t="inlineStr"/>
      <c r="G10833" t="inlineStr"/>
      <c r="H10833" t="inlineStr"/>
      <c r="I10833" t="inlineStr"/>
      <c r="J10833" t="inlineStr"/>
      <c r="K10833" t="inlineStr">
        <is>
          <t>libre unbounded</t>
        </is>
      </c>
    </row>
    <row r="10834">
      <c r="A10834" t="inlineStr">
        <is>
          <t>2019</t>
        </is>
      </c>
      <c r="B10834" t="inlineStr">
        <is>
          <t>Autres légumes feuillus et à tiges - CTIFL</t>
        </is>
      </c>
      <c r="C10834" t="inlineStr">
        <is>
          <t>Echanges</t>
        </is>
      </c>
      <c r="D10834" t="n">
        <v>39.9</v>
      </c>
      <c r="E10834" t="inlineStr"/>
      <c r="F10834" t="inlineStr"/>
      <c r="G10834" t="inlineStr"/>
      <c r="H10834" t="inlineStr"/>
      <c r="I10834" t="inlineStr"/>
      <c r="J10834" t="inlineStr"/>
      <c r="K10834" t="inlineStr">
        <is>
          <t>libre unbounded</t>
        </is>
      </c>
    </row>
    <row r="10835">
      <c r="A10835" t="inlineStr">
        <is>
          <t>2019</t>
        </is>
      </c>
      <c r="B10835" t="inlineStr">
        <is>
          <t>Racines, bulbes et tubercules - CTIFL</t>
        </is>
      </c>
      <c r="C10835" t="inlineStr">
        <is>
          <t>Echanges</t>
        </is>
      </c>
      <c r="D10835" t="n">
        <v>237</v>
      </c>
      <c r="E10835" t="inlineStr"/>
      <c r="F10835" t="inlineStr"/>
      <c r="G10835" t="inlineStr"/>
      <c r="H10835" t="inlineStr"/>
      <c r="I10835" t="inlineStr"/>
      <c r="J10835" t="inlineStr"/>
      <c r="K10835" t="inlineStr">
        <is>
          <t>libre</t>
        </is>
      </c>
    </row>
    <row r="10836">
      <c r="A10836" t="inlineStr">
        <is>
          <t>2019</t>
        </is>
      </c>
      <c r="B10836" t="inlineStr">
        <is>
          <t>Autres légumes racines - CTIFL</t>
        </is>
      </c>
      <c r="C10836" t="inlineStr">
        <is>
          <t>Echanges</t>
        </is>
      </c>
      <c r="D10836" t="n">
        <v>17.1</v>
      </c>
      <c r="E10836" t="inlineStr"/>
      <c r="F10836" t="inlineStr"/>
      <c r="G10836" t="inlineStr"/>
      <c r="H10836" t="inlineStr"/>
      <c r="I10836" t="inlineStr"/>
      <c r="J10836" t="inlineStr"/>
      <c r="K10836" t="inlineStr">
        <is>
          <t>libre</t>
        </is>
      </c>
    </row>
    <row r="10837">
      <c r="A10837" t="inlineStr">
        <is>
          <t>2019</t>
        </is>
      </c>
      <c r="B10837" t="inlineStr">
        <is>
          <t>Autres racines et tubercules - CTIFL</t>
        </is>
      </c>
      <c r="C10837" t="inlineStr">
        <is>
          <t>Echanges</t>
        </is>
      </c>
      <c r="D10837" t="n">
        <v>5.6</v>
      </c>
      <c r="E10837" t="inlineStr"/>
      <c r="F10837" t="inlineStr"/>
      <c r="G10837" t="inlineStr"/>
      <c r="H10837" t="inlineStr"/>
      <c r="I10837" t="inlineStr"/>
      <c r="J10837" t="inlineStr"/>
      <c r="K10837" t="inlineStr">
        <is>
          <t>libre</t>
        </is>
      </c>
    </row>
    <row r="10838">
      <c r="A10838" t="inlineStr">
        <is>
          <t>2019</t>
        </is>
      </c>
      <c r="B10838" t="inlineStr">
        <is>
          <t>Autres fruits métropolitains - CTIFL</t>
        </is>
      </c>
      <c r="C10838" t="inlineStr">
        <is>
          <t>Echanges</t>
        </is>
      </c>
      <c r="D10838" t="n">
        <v>17.5</v>
      </c>
      <c r="E10838" t="inlineStr"/>
      <c r="F10838" t="inlineStr"/>
      <c r="G10838" t="inlineStr"/>
      <c r="H10838" t="inlineStr"/>
      <c r="I10838" t="inlineStr"/>
      <c r="J10838" t="inlineStr"/>
      <c r="K10838" t="inlineStr">
        <is>
          <t>libre</t>
        </is>
      </c>
    </row>
    <row r="10839">
      <c r="A10839" t="inlineStr">
        <is>
          <t>2019</t>
        </is>
      </c>
      <c r="B10839" t="inlineStr">
        <is>
          <t>Fruits à coque - CTIFL</t>
        </is>
      </c>
      <c r="C10839" t="inlineStr">
        <is>
          <t>Echanges</t>
        </is>
      </c>
      <c r="D10839" t="n">
        <v>31</v>
      </c>
      <c r="E10839" t="inlineStr"/>
      <c r="F10839" t="inlineStr"/>
      <c r="G10839" t="inlineStr"/>
      <c r="H10839" t="inlineStr"/>
      <c r="I10839" t="inlineStr"/>
      <c r="J10839" t="inlineStr"/>
      <c r="K10839" t="inlineStr">
        <is>
          <t>déterminé</t>
        </is>
      </c>
    </row>
    <row r="10840">
      <c r="A10840" t="inlineStr">
        <is>
          <t>2019</t>
        </is>
      </c>
      <c r="B10840" t="inlineStr">
        <is>
          <t>Fruits à noyau - CTIFL</t>
        </is>
      </c>
      <c r="C10840" t="inlineStr">
        <is>
          <t>Echanges</t>
        </is>
      </c>
      <c r="D10840" t="n">
        <v>111</v>
      </c>
      <c r="E10840" t="inlineStr"/>
      <c r="F10840" t="inlineStr"/>
      <c r="G10840" t="inlineStr"/>
      <c r="H10840" t="inlineStr"/>
      <c r="I10840" t="inlineStr"/>
      <c r="J10840" t="inlineStr"/>
      <c r="K10840" t="inlineStr">
        <is>
          <t>libre unbounded</t>
        </is>
      </c>
    </row>
    <row r="10841">
      <c r="A10841" t="inlineStr">
        <is>
          <t>2019</t>
        </is>
      </c>
      <c r="B10841" t="inlineStr">
        <is>
          <t>Fruits à pépins - CTIFL</t>
        </is>
      </c>
      <c r="C10841" t="inlineStr">
        <is>
          <t>Echanges</t>
        </is>
      </c>
      <c r="D10841" t="n">
        <v>370</v>
      </c>
      <c r="E10841" t="inlineStr"/>
      <c r="F10841" t="inlineStr"/>
      <c r="G10841" t="inlineStr"/>
      <c r="H10841" t="inlineStr"/>
      <c r="I10841" t="inlineStr"/>
      <c r="J10841" t="inlineStr"/>
      <c r="K10841" t="inlineStr">
        <is>
          <t>libre</t>
        </is>
      </c>
    </row>
    <row r="10842">
      <c r="A10842" t="inlineStr">
        <is>
          <t>2019</t>
        </is>
      </c>
      <c r="B10842" t="inlineStr">
        <is>
          <t>Agrumes - CTIFL</t>
        </is>
      </c>
      <c r="C10842" t="inlineStr">
        <is>
          <t>Echanges</t>
        </is>
      </c>
      <c r="D10842" t="n">
        <v>70.40000000000001</v>
      </c>
      <c r="E10842" t="inlineStr"/>
      <c r="F10842" t="inlineStr"/>
      <c r="G10842" t="inlineStr"/>
      <c r="H10842" t="inlineStr"/>
      <c r="I10842" t="inlineStr"/>
      <c r="J10842" t="inlineStr"/>
      <c r="K10842" t="inlineStr">
        <is>
          <t>libre</t>
        </is>
      </c>
    </row>
    <row r="10843">
      <c r="A10843" t="inlineStr">
        <is>
          <t>2019</t>
        </is>
      </c>
      <c r="B10843" t="inlineStr">
        <is>
          <t>Fruits exotiques - CTIFL</t>
        </is>
      </c>
      <c r="C10843" t="inlineStr">
        <is>
          <t>Echanges</t>
        </is>
      </c>
      <c r="D10843" t="n">
        <v>259</v>
      </c>
      <c r="E10843" t="inlineStr"/>
      <c r="F10843" t="inlineStr"/>
      <c r="G10843" t="inlineStr"/>
      <c r="H10843" t="inlineStr"/>
      <c r="I10843" t="inlineStr"/>
      <c r="J10843" t="inlineStr"/>
      <c r="K10843" t="inlineStr">
        <is>
          <t>libre</t>
        </is>
      </c>
    </row>
    <row r="10844">
      <c r="A10844" t="inlineStr">
        <is>
          <t>2019</t>
        </is>
      </c>
      <c r="B10844" t="inlineStr">
        <is>
          <t>Autres fruits exotiques - CTIFL</t>
        </is>
      </c>
      <c r="C10844" t="inlineStr">
        <is>
          <t>Echanges</t>
        </is>
      </c>
      <c r="D10844" t="n">
        <v>17.1</v>
      </c>
      <c r="E10844" t="inlineStr"/>
      <c r="F10844" t="inlineStr"/>
      <c r="G10844" t="inlineStr"/>
      <c r="H10844" t="inlineStr"/>
      <c r="I10844" t="inlineStr"/>
      <c r="J10844" t="inlineStr"/>
      <c r="K10844" t="inlineStr">
        <is>
          <t>libre</t>
        </is>
      </c>
    </row>
    <row r="10845">
      <c r="A10845" t="inlineStr">
        <is>
          <t>2019</t>
        </is>
      </c>
      <c r="B10845" t="inlineStr">
        <is>
          <t>Fruits exotiques à coque - CTIFL</t>
        </is>
      </c>
      <c r="C10845" t="inlineStr">
        <is>
          <t>Echanges</t>
        </is>
      </c>
      <c r="D10845" t="n">
        <v>1.9</v>
      </c>
      <c r="E10845" t="inlineStr"/>
      <c r="F10845" t="inlineStr"/>
      <c r="G10845" t="inlineStr"/>
      <c r="H10845" t="inlineStr"/>
      <c r="I10845" t="inlineStr"/>
      <c r="J10845" t="inlineStr"/>
      <c r="K10845" t="inlineStr">
        <is>
          <t>libre</t>
        </is>
      </c>
    </row>
    <row r="10846">
      <c r="A10846" t="inlineStr">
        <is>
          <t>2019</t>
        </is>
      </c>
      <c r="B10846" t="inlineStr">
        <is>
          <t>Fruits rouges - CTIFL</t>
        </is>
      </c>
      <c r="C10846" t="inlineStr">
        <is>
          <t>Echanges</t>
        </is>
      </c>
      <c r="D10846" t="n">
        <v>17</v>
      </c>
      <c r="E10846" t="inlineStr"/>
      <c r="F10846" t="inlineStr"/>
      <c r="G10846" t="inlineStr"/>
      <c r="H10846" t="inlineStr"/>
      <c r="I10846" t="inlineStr"/>
      <c r="J10846" t="inlineStr"/>
      <c r="K10846" t="inlineStr">
        <is>
          <t>déterminé</t>
        </is>
      </c>
    </row>
    <row r="10847">
      <c r="A10847" t="inlineStr">
        <is>
          <t>2019</t>
        </is>
      </c>
      <c r="B10847" t="inlineStr">
        <is>
          <t>Fruits et légumes</t>
        </is>
      </c>
      <c r="C10847" t="inlineStr">
        <is>
          <t>Echanges nets (sans ré-exports)</t>
        </is>
      </c>
      <c r="D10847" t="n">
        <v>3930</v>
      </c>
      <c r="E10847" t="inlineStr"/>
      <c r="F10847" t="inlineStr"/>
      <c r="G10847" t="inlineStr"/>
      <c r="H10847" t="inlineStr"/>
      <c r="I10847" t="inlineStr"/>
      <c r="J10847" t="inlineStr"/>
      <c r="K10847" t="inlineStr">
        <is>
          <t>libre unbounded</t>
        </is>
      </c>
    </row>
    <row r="10848">
      <c r="A10848" t="inlineStr">
        <is>
          <t>2019</t>
        </is>
      </c>
      <c r="B10848" t="inlineStr">
        <is>
          <t>Légumes</t>
        </is>
      </c>
      <c r="C10848" t="inlineStr">
        <is>
          <t>Echanges nets (sans ré-exports)</t>
        </is>
      </c>
      <c r="D10848" t="n">
        <v>3180</v>
      </c>
      <c r="E10848" t="inlineStr"/>
      <c r="F10848" t="inlineStr"/>
      <c r="G10848" t="inlineStr"/>
      <c r="H10848" t="inlineStr"/>
      <c r="I10848" t="inlineStr"/>
      <c r="J10848" t="inlineStr"/>
      <c r="K10848" t="inlineStr">
        <is>
          <t>libre unbounded</t>
        </is>
      </c>
    </row>
    <row r="10849">
      <c r="A10849" t="inlineStr">
        <is>
          <t>2019</t>
        </is>
      </c>
      <c r="B10849" t="inlineStr">
        <is>
          <t>Légumineuses et oléagineux</t>
        </is>
      </c>
      <c r="C10849" t="inlineStr">
        <is>
          <t>Echanges nets (sans ré-exports)</t>
        </is>
      </c>
      <c r="D10849" t="n">
        <v>117</v>
      </c>
      <c r="E10849" t="inlineStr"/>
      <c r="F10849" t="inlineStr"/>
      <c r="G10849" t="inlineStr"/>
      <c r="H10849" t="inlineStr"/>
      <c r="I10849" t="inlineStr"/>
      <c r="J10849" t="inlineStr"/>
      <c r="K10849" t="inlineStr">
        <is>
          <t>libre unbounded</t>
        </is>
      </c>
    </row>
    <row r="10850">
      <c r="A10850" t="inlineStr">
        <is>
          <t>2019</t>
        </is>
      </c>
      <c r="B10850" t="inlineStr">
        <is>
          <t>Légumes à cosse verts</t>
        </is>
      </c>
      <c r="C10850" t="inlineStr">
        <is>
          <t>Echanges nets (sans ré-exports)</t>
        </is>
      </c>
      <c r="D10850" t="n">
        <v>117</v>
      </c>
      <c r="E10850" t="inlineStr"/>
      <c r="F10850" t="inlineStr"/>
      <c r="G10850" t="inlineStr"/>
      <c r="H10850" t="inlineStr"/>
      <c r="I10850" t="inlineStr"/>
      <c r="J10850" t="inlineStr"/>
      <c r="K10850" t="inlineStr">
        <is>
          <t>libre unbounded</t>
        </is>
      </c>
    </row>
    <row r="10851">
      <c r="A10851" t="inlineStr">
        <is>
          <t>2019</t>
        </is>
      </c>
      <c r="B10851" t="inlineStr">
        <is>
          <t>Haricots</t>
        </is>
      </c>
      <c r="C10851" t="inlineStr">
        <is>
          <t>Echanges nets (sans ré-exports)</t>
        </is>
      </c>
      <c r="D10851" t="n">
        <v>47.9</v>
      </c>
      <c r="E10851" t="inlineStr"/>
      <c r="F10851" t="inlineStr"/>
      <c r="G10851" t="inlineStr"/>
      <c r="H10851" t="inlineStr"/>
      <c r="I10851" t="inlineStr"/>
      <c r="J10851" t="inlineStr"/>
      <c r="K10851" t="inlineStr">
        <is>
          <t>libre unbounded</t>
        </is>
      </c>
    </row>
    <row r="10852">
      <c r="A10852" t="inlineStr">
        <is>
          <t>2019</t>
        </is>
      </c>
      <c r="B10852" t="inlineStr">
        <is>
          <t>Haricots à écosser et demi-secs (grains)</t>
        </is>
      </c>
      <c r="C10852" t="inlineStr">
        <is>
          <t>Echanges nets (sans ré-exports)</t>
        </is>
      </c>
      <c r="D10852" t="n">
        <v>5.5</v>
      </c>
      <c r="E10852" t="inlineStr"/>
      <c r="F10852" t="inlineStr"/>
      <c r="G10852" t="inlineStr"/>
      <c r="H10852" t="inlineStr"/>
      <c r="I10852" t="inlineStr"/>
      <c r="J10852" t="inlineStr"/>
      <c r="K10852" t="inlineStr">
        <is>
          <t>libre unbounded</t>
        </is>
      </c>
    </row>
    <row r="10853">
      <c r="A10853" t="inlineStr">
        <is>
          <t>2019</t>
        </is>
      </c>
      <c r="B10853" t="inlineStr">
        <is>
          <t>Haricots verts (y.c. haricots beurre)</t>
        </is>
      </c>
      <c r="C10853" t="inlineStr">
        <is>
          <t>Echanges nets (sans ré-exports)</t>
        </is>
      </c>
      <c r="D10853" t="n">
        <v>42.4</v>
      </c>
      <c r="E10853" t="inlineStr"/>
      <c r="F10853" t="inlineStr"/>
      <c r="G10853" t="inlineStr"/>
      <c r="H10853" t="inlineStr"/>
      <c r="I10853" t="inlineStr"/>
      <c r="J10853" t="inlineStr"/>
      <c r="K10853" t="inlineStr">
        <is>
          <t>libre unbounded</t>
        </is>
      </c>
    </row>
    <row r="10854">
      <c r="A10854" t="inlineStr">
        <is>
          <t>2019</t>
        </is>
      </c>
      <c r="B10854" t="inlineStr">
        <is>
          <t>Petits pois</t>
        </is>
      </c>
      <c r="C10854" t="inlineStr">
        <is>
          <t>Echanges nets (sans ré-exports)</t>
        </is>
      </c>
      <c r="D10854" t="n">
        <v>65.09999999999999</v>
      </c>
      <c r="E10854" t="inlineStr"/>
      <c r="F10854" t="inlineStr"/>
      <c r="G10854" t="inlineStr"/>
      <c r="H10854" t="inlineStr"/>
      <c r="I10854" t="inlineStr"/>
      <c r="J10854" t="inlineStr"/>
      <c r="K10854" t="inlineStr">
        <is>
          <t>déterminé</t>
        </is>
      </c>
    </row>
    <row r="10855">
      <c r="A10855" t="inlineStr">
        <is>
          <t>2019</t>
        </is>
      </c>
      <c r="B10855" t="inlineStr">
        <is>
          <t>Autres légumes à cosse verts</t>
        </is>
      </c>
      <c r="C10855" t="inlineStr">
        <is>
          <t>Echanges nets (sans ré-exports)</t>
        </is>
      </c>
      <c r="D10855" t="n">
        <v>3.5</v>
      </c>
      <c r="E10855" t="inlineStr"/>
      <c r="F10855" t="inlineStr"/>
      <c r="G10855" t="inlineStr"/>
      <c r="H10855" t="inlineStr"/>
      <c r="I10855" t="inlineStr"/>
      <c r="J10855" t="inlineStr"/>
      <c r="K10855" t="inlineStr">
        <is>
          <t>déterminé</t>
        </is>
      </c>
    </row>
    <row r="10856">
      <c r="A10856" t="inlineStr">
        <is>
          <t>2019</t>
        </is>
      </c>
      <c r="B10856" t="inlineStr">
        <is>
          <t>Légumes à cosse d'origine tropicale</t>
        </is>
      </c>
      <c r="C10856" t="inlineStr">
        <is>
          <t>Echanges nets (sans ré-exports)</t>
        </is>
      </c>
      <c r="D10856" t="n">
        <v>3.5</v>
      </c>
      <c r="E10856" t="inlineStr"/>
      <c r="F10856" t="inlineStr"/>
      <c r="G10856" t="inlineStr"/>
      <c r="H10856" t="inlineStr"/>
      <c r="I10856" t="inlineStr"/>
      <c r="J10856" t="inlineStr"/>
      <c r="K10856" t="inlineStr">
        <is>
          <t>déterminé</t>
        </is>
      </c>
    </row>
    <row r="10857">
      <c r="A10857" t="inlineStr">
        <is>
          <t>2019</t>
        </is>
      </c>
      <c r="B10857" t="inlineStr">
        <is>
          <t>Arachides, en coque</t>
        </is>
      </c>
      <c r="C10857" t="inlineStr">
        <is>
          <t>Echanges nets (sans ré-exports)</t>
        </is>
      </c>
      <c r="D10857" t="n">
        <v>0</v>
      </c>
      <c r="E10857" t="inlineStr"/>
      <c r="F10857" t="inlineStr"/>
      <c r="G10857" t="inlineStr"/>
      <c r="H10857" t="inlineStr"/>
      <c r="I10857" t="inlineStr"/>
      <c r="J10857" t="inlineStr"/>
      <c r="K10857" t="inlineStr">
        <is>
          <t>déterminé</t>
        </is>
      </c>
    </row>
    <row r="10858">
      <c r="A10858" t="inlineStr">
        <is>
          <t>2019</t>
        </is>
      </c>
      <c r="B10858" t="inlineStr">
        <is>
          <t>Légumes et melons, racines et tubercules</t>
        </is>
      </c>
      <c r="C10858" t="inlineStr">
        <is>
          <t>Echanges nets (sans ré-exports)</t>
        </is>
      </c>
      <c r="D10858" t="n">
        <v>3070</v>
      </c>
      <c r="E10858" t="inlineStr"/>
      <c r="F10858" t="inlineStr"/>
      <c r="G10858" t="inlineStr"/>
      <c r="H10858" t="inlineStr"/>
      <c r="I10858" t="inlineStr"/>
      <c r="J10858" t="inlineStr"/>
      <c r="K10858" t="inlineStr">
        <is>
          <t>libre unbounded</t>
        </is>
      </c>
    </row>
    <row r="10859">
      <c r="A10859" t="inlineStr">
        <is>
          <t>2019</t>
        </is>
      </c>
      <c r="B10859" t="inlineStr">
        <is>
          <t>Légumes à feuilles ou à tiges</t>
        </is>
      </c>
      <c r="C10859" t="inlineStr">
        <is>
          <t>Echanges nets (sans ré-exports)</t>
        </is>
      </c>
      <c r="D10859" t="n">
        <v>265</v>
      </c>
      <c r="E10859" t="inlineStr"/>
      <c r="F10859" t="inlineStr"/>
      <c r="G10859" t="inlineStr"/>
      <c r="H10859" t="inlineStr"/>
      <c r="I10859" t="inlineStr"/>
      <c r="J10859" t="inlineStr"/>
      <c r="K10859" t="inlineStr">
        <is>
          <t>libre unbounded</t>
        </is>
      </c>
    </row>
    <row r="10860">
      <c r="A10860" t="inlineStr">
        <is>
          <t>2019</t>
        </is>
      </c>
      <c r="B10860" t="inlineStr">
        <is>
          <t>Asperges</t>
        </is>
      </c>
      <c r="C10860" t="inlineStr">
        <is>
          <t>Echanges nets (sans ré-exports)</t>
        </is>
      </c>
      <c r="D10860" t="n">
        <v>4.8</v>
      </c>
      <c r="E10860" t="inlineStr"/>
      <c r="F10860" t="inlineStr"/>
      <c r="G10860" t="inlineStr"/>
      <c r="H10860" t="inlineStr"/>
      <c r="I10860" t="inlineStr"/>
      <c r="J10860" t="inlineStr"/>
      <c r="K10860" t="inlineStr">
        <is>
          <t>déterminé</t>
        </is>
      </c>
    </row>
    <row r="10861">
      <c r="A10861" t="inlineStr">
        <is>
          <t>2019</t>
        </is>
      </c>
      <c r="B10861" t="inlineStr">
        <is>
          <t>Choux</t>
        </is>
      </c>
      <c r="C10861" t="inlineStr">
        <is>
          <t>Echanges nets (sans ré-exports)</t>
        </is>
      </c>
      <c r="D10861" t="n">
        <v>12.1</v>
      </c>
      <c r="E10861" t="inlineStr"/>
      <c r="F10861" t="inlineStr"/>
      <c r="G10861" t="inlineStr"/>
      <c r="H10861" t="inlineStr"/>
      <c r="I10861" t="inlineStr"/>
      <c r="J10861" t="inlineStr"/>
      <c r="K10861" t="inlineStr">
        <is>
          <t>déterminé</t>
        </is>
      </c>
    </row>
    <row r="10862">
      <c r="A10862" t="inlineStr">
        <is>
          <t>2019</t>
        </is>
      </c>
      <c r="B10862" t="inlineStr">
        <is>
          <t>Choux de Bruxelles</t>
        </is>
      </c>
      <c r="C10862" t="inlineStr">
        <is>
          <t>Echanges nets (sans ré-exports)</t>
        </is>
      </c>
      <c r="D10862" t="n">
        <v>0</v>
      </c>
      <c r="E10862" t="inlineStr"/>
      <c r="F10862" t="inlineStr"/>
      <c r="G10862" t="inlineStr"/>
      <c r="H10862" t="inlineStr"/>
      <c r="I10862" t="inlineStr"/>
      <c r="J10862" t="inlineStr"/>
      <c r="K10862" t="inlineStr">
        <is>
          <t>déterminé</t>
        </is>
      </c>
    </row>
    <row r="10863">
      <c r="A10863" t="inlineStr">
        <is>
          <t>2019</t>
        </is>
      </c>
      <c r="B10863" t="inlineStr">
        <is>
          <t>Autres choux</t>
        </is>
      </c>
      <c r="C10863" t="inlineStr">
        <is>
          <t>Echanges nets (sans ré-exports)</t>
        </is>
      </c>
      <c r="D10863" t="n">
        <v>12.1</v>
      </c>
      <c r="E10863" t="inlineStr"/>
      <c r="F10863" t="inlineStr"/>
      <c r="G10863" t="inlineStr"/>
      <c r="H10863" t="inlineStr"/>
      <c r="I10863" t="inlineStr"/>
      <c r="J10863" t="inlineStr"/>
      <c r="K10863" t="inlineStr">
        <is>
          <t>déterminé</t>
        </is>
      </c>
    </row>
    <row r="10864">
      <c r="A10864" t="inlineStr">
        <is>
          <t>2019</t>
        </is>
      </c>
      <c r="B10864" t="inlineStr">
        <is>
          <t>Choux à choucroute</t>
        </is>
      </c>
      <c r="C10864" t="inlineStr">
        <is>
          <t>Echanges nets (sans ré-exports)</t>
        </is>
      </c>
      <c r="D10864" t="n">
        <v>2.1</v>
      </c>
      <c r="E10864" t="inlineStr"/>
      <c r="F10864" t="inlineStr"/>
      <c r="G10864" t="inlineStr"/>
      <c r="H10864" t="inlineStr"/>
      <c r="I10864" t="inlineStr"/>
      <c r="J10864" t="inlineStr"/>
      <c r="K10864" t="inlineStr">
        <is>
          <t>libre</t>
        </is>
      </c>
    </row>
    <row r="10865">
      <c r="A10865" t="inlineStr">
        <is>
          <t>2019</t>
        </is>
      </c>
      <c r="B10865" t="inlineStr">
        <is>
          <t>Autres choux, n.c.a.</t>
        </is>
      </c>
      <c r="C10865" t="inlineStr">
        <is>
          <t>Echanges nets (sans ré-exports)</t>
        </is>
      </c>
      <c r="D10865" t="n">
        <v>10</v>
      </c>
      <c r="E10865" t="inlineStr"/>
      <c r="F10865" t="inlineStr"/>
      <c r="G10865" t="inlineStr"/>
      <c r="H10865" t="inlineStr"/>
      <c r="I10865" t="inlineStr"/>
      <c r="J10865" t="inlineStr"/>
      <c r="K10865" t="inlineStr">
        <is>
          <t>libre</t>
        </is>
      </c>
    </row>
    <row r="10866">
      <c r="A10866" t="inlineStr">
        <is>
          <t>2019</t>
        </is>
      </c>
      <c r="B10866" t="inlineStr">
        <is>
          <t>Choux-fleurs et brocolis</t>
        </is>
      </c>
      <c r="C10866" t="inlineStr">
        <is>
          <t>Echanges nets (sans ré-exports)</t>
        </is>
      </c>
      <c r="D10866" t="n">
        <v>121</v>
      </c>
      <c r="E10866" t="inlineStr"/>
      <c r="F10866" t="inlineStr"/>
      <c r="G10866" t="inlineStr"/>
      <c r="H10866" t="inlineStr"/>
      <c r="I10866" t="inlineStr"/>
      <c r="J10866" t="inlineStr"/>
      <c r="K10866" t="inlineStr">
        <is>
          <t>déterminé</t>
        </is>
      </c>
    </row>
    <row r="10867">
      <c r="A10867" t="inlineStr">
        <is>
          <t>2019</t>
        </is>
      </c>
      <c r="B10867" t="inlineStr">
        <is>
          <t>Choux-fleurs</t>
        </is>
      </c>
      <c r="C10867" t="inlineStr">
        <is>
          <t>Echanges nets (sans ré-exports)</t>
        </is>
      </c>
      <c r="D10867" t="n">
        <v>105</v>
      </c>
      <c r="E10867" t="inlineStr"/>
      <c r="F10867" t="inlineStr"/>
      <c r="G10867" t="inlineStr"/>
      <c r="H10867" t="inlineStr"/>
      <c r="I10867" t="inlineStr"/>
      <c r="J10867" t="inlineStr"/>
      <c r="K10867" t="inlineStr">
        <is>
          <t>libre</t>
        </is>
      </c>
    </row>
    <row r="10868">
      <c r="A10868" t="inlineStr">
        <is>
          <t>2019</t>
        </is>
      </c>
      <c r="B10868" t="inlineStr">
        <is>
          <t>Choux brocolis à jets</t>
        </is>
      </c>
      <c r="C10868" t="inlineStr">
        <is>
          <t>Echanges nets (sans ré-exports)</t>
        </is>
      </c>
      <c r="D10868" t="n">
        <v>16.4</v>
      </c>
      <c r="E10868" t="inlineStr"/>
      <c r="F10868" t="inlineStr"/>
      <c r="G10868" t="inlineStr"/>
      <c r="H10868" t="inlineStr"/>
      <c r="I10868" t="inlineStr"/>
      <c r="J10868" t="inlineStr"/>
      <c r="K10868" t="inlineStr">
        <is>
          <t>libre</t>
        </is>
      </c>
    </row>
    <row r="10869">
      <c r="A10869" t="inlineStr">
        <is>
          <t>2019</t>
        </is>
      </c>
      <c r="B10869" t="inlineStr">
        <is>
          <t>Laitues</t>
        </is>
      </c>
      <c r="C10869" t="inlineStr">
        <is>
          <t>Echanges nets (sans ré-exports)</t>
        </is>
      </c>
      <c r="D10869" t="n">
        <v>22</v>
      </c>
      <c r="E10869" t="inlineStr"/>
      <c r="F10869" t="inlineStr"/>
      <c r="G10869" t="inlineStr"/>
      <c r="H10869" t="inlineStr"/>
      <c r="I10869" t="inlineStr"/>
      <c r="J10869" t="inlineStr"/>
      <c r="K10869" t="inlineStr">
        <is>
          <t>déterminé</t>
        </is>
      </c>
    </row>
    <row r="10870">
      <c r="A10870" t="inlineStr">
        <is>
          <t>2019</t>
        </is>
      </c>
      <c r="B10870" t="inlineStr">
        <is>
          <t>Laitues pommées</t>
        </is>
      </c>
      <c r="C10870" t="inlineStr">
        <is>
          <t>Echanges nets (sans ré-exports)</t>
        </is>
      </c>
      <c r="D10870" t="n">
        <v>8.9</v>
      </c>
      <c r="E10870" t="inlineStr"/>
      <c r="F10870" t="inlineStr"/>
      <c r="G10870" t="inlineStr"/>
      <c r="H10870" t="inlineStr"/>
      <c r="I10870" t="inlineStr"/>
      <c r="J10870" t="inlineStr"/>
      <c r="K10870" t="inlineStr">
        <is>
          <t>déterminé</t>
        </is>
      </c>
    </row>
    <row r="10871">
      <c r="A10871" t="inlineStr">
        <is>
          <t>2019</t>
        </is>
      </c>
      <c r="B10871" t="inlineStr">
        <is>
          <t>Autres laitues</t>
        </is>
      </c>
      <c r="C10871" t="inlineStr">
        <is>
          <t>Echanges nets (sans ré-exports)</t>
        </is>
      </c>
      <c r="D10871" t="n">
        <v>13.1</v>
      </c>
      <c r="E10871" t="inlineStr"/>
      <c r="F10871" t="inlineStr"/>
      <c r="G10871" t="inlineStr"/>
      <c r="H10871" t="inlineStr"/>
      <c r="I10871" t="inlineStr"/>
      <c r="J10871" t="inlineStr"/>
      <c r="K10871" t="inlineStr">
        <is>
          <t>déterminé</t>
        </is>
      </c>
    </row>
    <row r="10872">
      <c r="A10872" t="inlineStr">
        <is>
          <t>2019</t>
        </is>
      </c>
      <c r="B10872" t="inlineStr">
        <is>
          <t>Chicorées</t>
        </is>
      </c>
      <c r="C10872" t="inlineStr">
        <is>
          <t>Echanges nets (sans ré-exports)</t>
        </is>
      </c>
      <c r="D10872" t="n">
        <v>9</v>
      </c>
      <c r="E10872" t="inlineStr"/>
      <c r="F10872" t="inlineStr"/>
      <c r="G10872" t="inlineStr"/>
      <c r="H10872" t="inlineStr"/>
      <c r="I10872" t="inlineStr"/>
      <c r="J10872" t="inlineStr"/>
      <c r="K10872" t="inlineStr">
        <is>
          <t>déterminé</t>
        </is>
      </c>
    </row>
    <row r="10873">
      <c r="A10873" t="inlineStr">
        <is>
          <t>2019</t>
        </is>
      </c>
      <c r="B10873" t="inlineStr">
        <is>
          <t>Chicorées frisées</t>
        </is>
      </c>
      <c r="C10873" t="inlineStr">
        <is>
          <t>Echanges nets (sans ré-exports)</t>
        </is>
      </c>
      <c r="D10873" t="n">
        <v>6.3</v>
      </c>
      <c r="E10873" t="inlineStr"/>
      <c r="F10873" t="inlineStr"/>
      <c r="G10873" t="inlineStr"/>
      <c r="H10873" t="inlineStr"/>
      <c r="I10873" t="inlineStr"/>
      <c r="J10873" t="inlineStr"/>
      <c r="K10873" t="inlineStr">
        <is>
          <t>libre</t>
        </is>
      </c>
    </row>
    <row r="10874">
      <c r="A10874" t="inlineStr">
        <is>
          <t>2019</t>
        </is>
      </c>
      <c r="B10874" t="inlineStr">
        <is>
          <t>Chicorées scaroles</t>
        </is>
      </c>
      <c r="C10874" t="inlineStr">
        <is>
          <t>Echanges nets (sans ré-exports)</t>
        </is>
      </c>
      <c r="D10874" t="n">
        <v>2.7</v>
      </c>
      <c r="E10874" t="inlineStr"/>
      <c r="F10874" t="inlineStr"/>
      <c r="G10874" t="inlineStr"/>
      <c r="H10874" t="inlineStr"/>
      <c r="I10874" t="inlineStr"/>
      <c r="J10874" t="inlineStr"/>
      <c r="K10874" t="inlineStr">
        <is>
          <t>libre</t>
        </is>
      </c>
    </row>
    <row r="10875">
      <c r="A10875" t="inlineStr">
        <is>
          <t>2019</t>
        </is>
      </c>
      <c r="B10875" t="inlineStr">
        <is>
          <t>Épinards</t>
        </is>
      </c>
      <c r="C10875" t="inlineStr">
        <is>
          <t>Echanges nets (sans ré-exports)</t>
        </is>
      </c>
      <c r="D10875" t="n">
        <v>10.1</v>
      </c>
      <c r="E10875" t="inlineStr"/>
      <c r="F10875" t="inlineStr"/>
      <c r="G10875" t="inlineStr"/>
      <c r="H10875" t="inlineStr"/>
      <c r="I10875" t="inlineStr"/>
      <c r="J10875" t="inlineStr"/>
      <c r="K10875" t="inlineStr">
        <is>
          <t>déterminé</t>
        </is>
      </c>
    </row>
    <row r="10876">
      <c r="A10876" t="inlineStr">
        <is>
          <t>2019</t>
        </is>
      </c>
      <c r="B10876" t="inlineStr">
        <is>
          <t>Artichauts</t>
        </is>
      </c>
      <c r="C10876" t="inlineStr">
        <is>
          <t>Echanges nets (sans ré-exports)</t>
        </is>
      </c>
      <c r="D10876" t="n">
        <v>6.1</v>
      </c>
      <c r="E10876" t="inlineStr"/>
      <c r="F10876" t="inlineStr"/>
      <c r="G10876" t="inlineStr"/>
      <c r="H10876" t="inlineStr"/>
      <c r="I10876" t="inlineStr"/>
      <c r="J10876" t="inlineStr"/>
      <c r="K10876" t="inlineStr">
        <is>
          <t>déterminé</t>
        </is>
      </c>
    </row>
    <row r="10877">
      <c r="A10877" t="inlineStr">
        <is>
          <t>2019</t>
        </is>
      </c>
      <c r="B10877" t="inlineStr">
        <is>
          <t>Autres légumes à feuilles ou à tiges</t>
        </is>
      </c>
      <c r="C10877" t="inlineStr">
        <is>
          <t>Echanges nets (sans ré-exports)</t>
        </is>
      </c>
      <c r="D10877" t="n">
        <v>80.2</v>
      </c>
      <c r="E10877" t="inlineStr"/>
      <c r="F10877" t="inlineStr"/>
      <c r="G10877" t="inlineStr"/>
      <c r="H10877" t="inlineStr"/>
      <c r="I10877" t="inlineStr"/>
      <c r="J10877" t="inlineStr"/>
      <c r="K10877" t="inlineStr">
        <is>
          <t>libre unbounded</t>
        </is>
      </c>
    </row>
    <row r="10878">
      <c r="A10878" t="inlineStr">
        <is>
          <t>2019</t>
        </is>
      </c>
      <c r="B10878" t="inlineStr">
        <is>
          <t>Salades</t>
        </is>
      </c>
      <c r="C10878" t="inlineStr">
        <is>
          <t>Echanges nets (sans ré-exports)</t>
        </is>
      </c>
      <c r="D10878" t="n">
        <v>43.7</v>
      </c>
      <c r="E10878" t="inlineStr"/>
      <c r="F10878" t="inlineStr"/>
      <c r="G10878" t="inlineStr"/>
      <c r="H10878" t="inlineStr"/>
      <c r="I10878" t="inlineStr"/>
      <c r="J10878" t="inlineStr"/>
      <c r="K10878" t="inlineStr">
        <is>
          <t>libre</t>
        </is>
      </c>
    </row>
    <row r="10879">
      <c r="A10879" t="inlineStr">
        <is>
          <t>2019</t>
        </is>
      </c>
      <c r="B10879" t="inlineStr">
        <is>
          <t>Cresson</t>
        </is>
      </c>
      <c r="C10879" t="inlineStr">
        <is>
          <t>Echanges nets (sans ré-exports)</t>
        </is>
      </c>
      <c r="D10879" t="n">
        <v>9.300000000000001</v>
      </c>
      <c r="E10879" t="inlineStr"/>
      <c r="F10879" t="inlineStr"/>
      <c r="G10879" t="inlineStr"/>
      <c r="H10879" t="inlineStr"/>
      <c r="I10879" t="inlineStr"/>
      <c r="J10879" t="inlineStr"/>
      <c r="K10879" t="inlineStr">
        <is>
          <t>libre</t>
        </is>
      </c>
    </row>
    <row r="10880">
      <c r="A10880" t="inlineStr">
        <is>
          <t>2019</t>
        </is>
      </c>
      <c r="B10880" t="inlineStr">
        <is>
          <t>Mâche</t>
        </is>
      </c>
      <c r="C10880" t="inlineStr">
        <is>
          <t>Echanges nets (sans ré-exports)</t>
        </is>
      </c>
      <c r="D10880" t="n">
        <v>17.2</v>
      </c>
      <c r="E10880" t="inlineStr"/>
      <c r="F10880" t="inlineStr"/>
      <c r="G10880" t="inlineStr"/>
      <c r="H10880" t="inlineStr"/>
      <c r="I10880" t="inlineStr"/>
      <c r="J10880" t="inlineStr"/>
      <c r="K10880" t="inlineStr">
        <is>
          <t>libre</t>
        </is>
      </c>
    </row>
    <row r="10881">
      <c r="A10881" t="inlineStr">
        <is>
          <t>2019</t>
        </is>
      </c>
      <c r="B10881" t="inlineStr">
        <is>
          <t>Autres salades, n.c.a.</t>
        </is>
      </c>
      <c r="C10881" t="inlineStr">
        <is>
          <t>Echanges nets (sans ré-exports)</t>
        </is>
      </c>
      <c r="D10881" t="n">
        <v>17.2</v>
      </c>
      <c r="E10881" t="inlineStr"/>
      <c r="F10881" t="inlineStr"/>
      <c r="G10881" t="inlineStr"/>
      <c r="H10881" t="inlineStr"/>
      <c r="I10881" t="inlineStr"/>
      <c r="J10881" t="inlineStr"/>
      <c r="K10881" t="inlineStr">
        <is>
          <t>libre</t>
        </is>
      </c>
    </row>
    <row r="10882">
      <c r="A10882" t="inlineStr">
        <is>
          <t>2019</t>
        </is>
      </c>
      <c r="B10882" t="inlineStr">
        <is>
          <t>Endives</t>
        </is>
      </c>
      <c r="C10882" t="inlineStr">
        <is>
          <t>Echanges nets (sans ré-exports)</t>
        </is>
      </c>
      <c r="D10882" t="n">
        <v>10.8</v>
      </c>
      <c r="E10882" t="inlineStr"/>
      <c r="F10882" t="inlineStr"/>
      <c r="G10882" t="inlineStr"/>
      <c r="H10882" t="inlineStr"/>
      <c r="I10882" t="inlineStr"/>
      <c r="J10882" t="inlineStr"/>
      <c r="K10882" t="inlineStr">
        <is>
          <t>déterminé</t>
        </is>
      </c>
    </row>
    <row r="10883">
      <c r="A10883" t="inlineStr">
        <is>
          <t>2019</t>
        </is>
      </c>
      <c r="B10883" t="inlineStr">
        <is>
          <t>Endives chicons</t>
        </is>
      </c>
      <c r="C10883" t="inlineStr">
        <is>
          <t>Echanges nets (sans ré-exports)</t>
        </is>
      </c>
      <c r="D10883" t="n">
        <v>10.8</v>
      </c>
      <c r="E10883" t="inlineStr"/>
      <c r="F10883" t="inlineStr"/>
      <c r="G10883" t="inlineStr"/>
      <c r="H10883" t="inlineStr"/>
      <c r="I10883" t="inlineStr"/>
      <c r="J10883" t="inlineStr"/>
      <c r="K10883" t="inlineStr">
        <is>
          <t>déterminé</t>
        </is>
      </c>
    </row>
    <row r="10884">
      <c r="A10884" t="inlineStr">
        <is>
          <t>2019</t>
        </is>
      </c>
      <c r="B10884" t="inlineStr">
        <is>
          <t>Bettes et cardes</t>
        </is>
      </c>
      <c r="C10884" t="inlineStr">
        <is>
          <t>Echanges nets (sans ré-exports)</t>
        </is>
      </c>
      <c r="D10884" t="n">
        <v>10.7</v>
      </c>
      <c r="E10884" t="inlineStr"/>
      <c r="F10884" t="inlineStr"/>
      <c r="G10884" t="inlineStr"/>
      <c r="H10884" t="inlineStr"/>
      <c r="I10884" t="inlineStr"/>
      <c r="J10884" t="inlineStr"/>
      <c r="K10884" t="inlineStr">
        <is>
          <t>libre</t>
        </is>
      </c>
    </row>
    <row r="10885">
      <c r="A10885" t="inlineStr">
        <is>
          <t>2019</t>
        </is>
      </c>
      <c r="B10885" t="inlineStr">
        <is>
          <t>Brèdes</t>
        </is>
      </c>
      <c r="C10885" t="inlineStr">
        <is>
          <t>Echanges nets (sans ré-exports)</t>
        </is>
      </c>
      <c r="D10885" t="n">
        <v>3.7</v>
      </c>
      <c r="E10885" t="inlineStr"/>
      <c r="F10885" t="inlineStr"/>
      <c r="G10885" t="inlineStr"/>
      <c r="H10885" t="inlineStr"/>
      <c r="I10885" t="inlineStr"/>
      <c r="J10885" t="inlineStr"/>
      <c r="K10885" t="inlineStr">
        <is>
          <t>libre unbounded</t>
        </is>
      </c>
    </row>
    <row r="10886">
      <c r="A10886" t="inlineStr">
        <is>
          <t>2019</t>
        </is>
      </c>
      <c r="B10886" t="inlineStr">
        <is>
          <t>Persil</t>
        </is>
      </c>
      <c r="C10886" t="inlineStr">
        <is>
          <t>Echanges nets (sans ré-exports)</t>
        </is>
      </c>
      <c r="D10886" t="n">
        <v>9.1</v>
      </c>
      <c r="E10886" t="inlineStr"/>
      <c r="F10886" t="inlineStr"/>
      <c r="G10886" t="inlineStr"/>
      <c r="H10886" t="inlineStr"/>
      <c r="I10886" t="inlineStr"/>
      <c r="J10886" t="inlineStr"/>
      <c r="K10886" t="inlineStr">
        <is>
          <t>libre unbounded</t>
        </is>
      </c>
    </row>
    <row r="10887">
      <c r="A10887" t="inlineStr">
        <is>
          <t>2019</t>
        </is>
      </c>
      <c r="B10887" t="inlineStr">
        <is>
          <t>Fenouil</t>
        </is>
      </c>
      <c r="C10887" t="inlineStr">
        <is>
          <t>Echanges nets (sans ré-exports)</t>
        </is>
      </c>
      <c r="D10887" t="n">
        <v>2.1</v>
      </c>
      <c r="E10887" t="inlineStr"/>
      <c r="F10887" t="inlineStr"/>
      <c r="G10887" t="inlineStr"/>
      <c r="H10887" t="inlineStr"/>
      <c r="I10887" t="inlineStr"/>
      <c r="J10887" t="inlineStr"/>
      <c r="K10887" t="inlineStr">
        <is>
          <t>libre unbounded</t>
        </is>
      </c>
    </row>
    <row r="10888">
      <c r="A10888" t="inlineStr">
        <is>
          <t>2019</t>
        </is>
      </c>
      <c r="B10888" t="inlineStr">
        <is>
          <t>Melons</t>
        </is>
      </c>
      <c r="C10888" t="inlineStr">
        <is>
          <t>Echanges nets (sans ré-exports)</t>
        </is>
      </c>
      <c r="D10888" t="n">
        <v>37.3</v>
      </c>
      <c r="E10888" t="inlineStr"/>
      <c r="F10888" t="inlineStr"/>
      <c r="G10888" t="inlineStr"/>
      <c r="H10888" t="inlineStr"/>
      <c r="I10888" t="inlineStr"/>
      <c r="J10888" t="inlineStr"/>
      <c r="K10888" t="inlineStr">
        <is>
          <t>déterminé</t>
        </is>
      </c>
    </row>
    <row r="10889">
      <c r="A10889" t="inlineStr">
        <is>
          <t>2019</t>
        </is>
      </c>
      <c r="B10889" t="inlineStr">
        <is>
          <t>Pastèques</t>
        </is>
      </c>
      <c r="C10889" t="inlineStr">
        <is>
          <t>Echanges nets (sans ré-exports)</t>
        </is>
      </c>
      <c r="D10889" t="n">
        <v>0</v>
      </c>
      <c r="E10889" t="inlineStr"/>
      <c r="F10889" t="inlineStr"/>
      <c r="G10889" t="inlineStr"/>
      <c r="H10889" t="inlineStr"/>
      <c r="I10889" t="inlineStr"/>
      <c r="J10889" t="inlineStr"/>
      <c r="K10889" t="inlineStr">
        <is>
          <t>déterminé</t>
        </is>
      </c>
    </row>
    <row r="10890">
      <c r="A10890" t="inlineStr">
        <is>
          <t>2019</t>
        </is>
      </c>
      <c r="B10890" t="inlineStr">
        <is>
          <t>Autres melons</t>
        </is>
      </c>
      <c r="C10890" t="inlineStr">
        <is>
          <t>Echanges nets (sans ré-exports)</t>
        </is>
      </c>
      <c r="D10890" t="n">
        <v>37.3</v>
      </c>
      <c r="E10890" t="inlineStr"/>
      <c r="F10890" t="inlineStr"/>
      <c r="G10890" t="inlineStr"/>
      <c r="H10890" t="inlineStr"/>
      <c r="I10890" t="inlineStr"/>
      <c r="J10890" t="inlineStr"/>
      <c r="K10890" t="inlineStr">
        <is>
          <t>déterminé</t>
        </is>
      </c>
    </row>
    <row r="10891">
      <c r="A10891" t="inlineStr">
        <is>
          <t>2019</t>
        </is>
      </c>
      <c r="B10891" t="inlineStr">
        <is>
          <t>Cantaloups et autres melons sous serres</t>
        </is>
      </c>
      <c r="C10891" t="inlineStr">
        <is>
          <t>Echanges nets (sans ré-exports)</t>
        </is>
      </c>
      <c r="D10891" t="n">
        <v>0</v>
      </c>
      <c r="E10891" t="inlineStr"/>
      <c r="F10891" t="inlineStr"/>
      <c r="G10891" t="inlineStr"/>
      <c r="H10891" t="inlineStr"/>
      <c r="I10891" t="inlineStr"/>
      <c r="J10891" t="inlineStr"/>
      <c r="K10891" t="inlineStr">
        <is>
          <t>libre</t>
        </is>
      </c>
    </row>
    <row r="10892">
      <c r="A10892" t="inlineStr">
        <is>
          <t>2019</t>
        </is>
      </c>
      <c r="B10892" t="inlineStr">
        <is>
          <t>Cantaloups et autres melons en plein air</t>
        </is>
      </c>
      <c r="C10892" t="inlineStr">
        <is>
          <t>Echanges nets (sans ré-exports)</t>
        </is>
      </c>
      <c r="D10892" t="n">
        <v>37.3</v>
      </c>
      <c r="E10892" t="inlineStr"/>
      <c r="F10892" t="inlineStr"/>
      <c r="G10892" t="inlineStr"/>
      <c r="H10892" t="inlineStr"/>
      <c r="I10892" t="inlineStr"/>
      <c r="J10892" t="inlineStr"/>
      <c r="K10892" t="inlineStr">
        <is>
          <t>libre</t>
        </is>
      </c>
    </row>
    <row r="10893">
      <c r="A10893" t="inlineStr">
        <is>
          <t>2019</t>
        </is>
      </c>
      <c r="B10893" t="inlineStr">
        <is>
          <t>Autres légumes à fruits</t>
        </is>
      </c>
      <c r="C10893" t="inlineStr">
        <is>
          <t>Echanges nets (sans ré-exports)</t>
        </is>
      </c>
      <c r="D10893" t="n">
        <v>506</v>
      </c>
      <c r="E10893" t="inlineStr"/>
      <c r="F10893" t="inlineStr"/>
      <c r="G10893" t="inlineStr"/>
      <c r="H10893" t="inlineStr"/>
      <c r="I10893" t="inlineStr"/>
      <c r="J10893" t="inlineStr"/>
      <c r="K10893" t="inlineStr">
        <is>
          <t>libre unbounded</t>
        </is>
      </c>
    </row>
    <row r="10894">
      <c r="A10894" t="inlineStr">
        <is>
          <t>2019</t>
        </is>
      </c>
      <c r="B10894" t="inlineStr">
        <is>
          <t>Piments et poivrons verts</t>
        </is>
      </c>
      <c r="C10894" t="inlineStr">
        <is>
          <t>Echanges nets (sans ré-exports)</t>
        </is>
      </c>
      <c r="D10894" t="n">
        <v>44.7</v>
      </c>
      <c r="E10894" t="inlineStr"/>
      <c r="F10894" t="inlineStr"/>
      <c r="G10894" t="inlineStr"/>
      <c r="H10894" t="inlineStr"/>
      <c r="I10894" t="inlineStr"/>
      <c r="J10894" t="inlineStr"/>
      <c r="K10894" t="inlineStr">
        <is>
          <t>déterminé</t>
        </is>
      </c>
    </row>
    <row r="10895">
      <c r="A10895" t="inlineStr">
        <is>
          <t>2019</t>
        </is>
      </c>
      <c r="B10895" t="inlineStr">
        <is>
          <t>Concombres et cornichons</t>
        </is>
      </c>
      <c r="C10895" t="inlineStr">
        <is>
          <t>Echanges nets (sans ré-exports)</t>
        </is>
      </c>
      <c r="D10895" t="n">
        <v>0</v>
      </c>
      <c r="E10895" t="inlineStr"/>
      <c r="F10895" t="inlineStr"/>
      <c r="G10895" t="inlineStr"/>
      <c r="H10895" t="inlineStr"/>
      <c r="I10895" t="inlineStr"/>
      <c r="J10895" t="inlineStr"/>
      <c r="K10895" t="inlineStr">
        <is>
          <t>déterminé</t>
        </is>
      </c>
    </row>
    <row r="10896">
      <c r="A10896" t="inlineStr">
        <is>
          <t>2019</t>
        </is>
      </c>
      <c r="B10896" t="inlineStr">
        <is>
          <t>Concombres</t>
        </is>
      </c>
      <c r="C10896" t="inlineStr">
        <is>
          <t>Echanges nets (sans ré-exports)</t>
        </is>
      </c>
      <c r="D10896" t="n">
        <v>0</v>
      </c>
      <c r="E10896" t="inlineStr"/>
      <c r="F10896" t="inlineStr"/>
      <c r="G10896" t="inlineStr"/>
      <c r="H10896" t="inlineStr"/>
      <c r="I10896" t="inlineStr"/>
      <c r="J10896" t="inlineStr"/>
      <c r="K10896" t="inlineStr">
        <is>
          <t>libre</t>
        </is>
      </c>
    </row>
    <row r="10897">
      <c r="A10897" t="inlineStr">
        <is>
          <t>2019</t>
        </is>
      </c>
      <c r="B10897" t="inlineStr">
        <is>
          <t>Concombre sous serres</t>
        </is>
      </c>
      <c r="C10897" t="inlineStr">
        <is>
          <t>Echanges nets (sans ré-exports)</t>
        </is>
      </c>
      <c r="D10897" t="n">
        <v>0</v>
      </c>
      <c r="E10897" t="inlineStr"/>
      <c r="F10897" t="inlineStr"/>
      <c r="G10897" t="inlineStr"/>
      <c r="H10897" t="inlineStr"/>
      <c r="I10897" t="inlineStr"/>
      <c r="J10897" t="inlineStr"/>
      <c r="K10897" t="inlineStr">
        <is>
          <t>libre</t>
        </is>
      </c>
    </row>
    <row r="10898">
      <c r="A10898" t="inlineStr">
        <is>
          <t>2019</t>
        </is>
      </c>
      <c r="B10898" t="inlineStr">
        <is>
          <t>Concombre en plein air</t>
        </is>
      </c>
      <c r="C10898" t="inlineStr">
        <is>
          <t>Echanges nets (sans ré-exports)</t>
        </is>
      </c>
      <c r="D10898" t="n">
        <v>0</v>
      </c>
      <c r="E10898" t="inlineStr"/>
      <c r="F10898" t="inlineStr"/>
      <c r="G10898" t="inlineStr"/>
      <c r="H10898" t="inlineStr"/>
      <c r="I10898" t="inlineStr"/>
      <c r="J10898" t="inlineStr"/>
      <c r="K10898" t="inlineStr">
        <is>
          <t>libre</t>
        </is>
      </c>
    </row>
    <row r="10899">
      <c r="A10899" t="inlineStr">
        <is>
          <t>2019</t>
        </is>
      </c>
      <c r="B10899" t="inlineStr">
        <is>
          <t>Cornichons</t>
        </is>
      </c>
      <c r="C10899" t="inlineStr">
        <is>
          <t>Echanges nets (sans ré-exports)</t>
        </is>
      </c>
      <c r="D10899" t="n">
        <v>0</v>
      </c>
      <c r="E10899" t="inlineStr"/>
      <c r="F10899" t="inlineStr"/>
      <c r="G10899" t="inlineStr"/>
      <c r="H10899" t="inlineStr"/>
      <c r="I10899" t="inlineStr"/>
      <c r="J10899" t="inlineStr"/>
      <c r="K10899" t="inlineStr">
        <is>
          <t>libre</t>
        </is>
      </c>
    </row>
    <row r="10900">
      <c r="A10900" t="inlineStr">
        <is>
          <t>2019</t>
        </is>
      </c>
      <c r="B10900" t="inlineStr">
        <is>
          <t>Aubergines</t>
        </is>
      </c>
      <c r="C10900" t="inlineStr">
        <is>
          <t>Echanges nets (sans ré-exports)</t>
        </is>
      </c>
      <c r="D10900" t="n">
        <v>0</v>
      </c>
      <c r="E10900" t="inlineStr"/>
      <c r="F10900" t="inlineStr"/>
      <c r="G10900" t="inlineStr"/>
      <c r="H10900" t="inlineStr"/>
      <c r="I10900" t="inlineStr"/>
      <c r="J10900" t="inlineStr"/>
      <c r="K10900" t="inlineStr">
        <is>
          <t>déterminé</t>
        </is>
      </c>
    </row>
    <row r="10901">
      <c r="A10901" t="inlineStr">
        <is>
          <t>2019</t>
        </is>
      </c>
      <c r="B10901" t="inlineStr">
        <is>
          <t>Tomates</t>
        </is>
      </c>
      <c r="C10901" t="inlineStr">
        <is>
          <t>Echanges nets (sans ré-exports)</t>
        </is>
      </c>
      <c r="D10901" t="n">
        <v>58.8</v>
      </c>
      <c r="E10901" t="inlineStr"/>
      <c r="F10901" t="inlineStr"/>
      <c r="G10901" t="inlineStr"/>
      <c r="H10901" t="inlineStr"/>
      <c r="I10901" t="inlineStr"/>
      <c r="J10901" t="inlineStr"/>
      <c r="K10901" t="inlineStr">
        <is>
          <t>déterminé</t>
        </is>
      </c>
    </row>
    <row r="10902">
      <c r="A10902" t="inlineStr">
        <is>
          <t>2019</t>
        </is>
      </c>
      <c r="B10902" t="inlineStr">
        <is>
          <t>Tomates sous serres</t>
        </is>
      </c>
      <c r="C10902" t="inlineStr">
        <is>
          <t>Echanges nets (sans ré-exports)</t>
        </is>
      </c>
      <c r="D10902" t="n">
        <v>58.7</v>
      </c>
      <c r="E10902" t="inlineStr"/>
      <c r="F10902" t="inlineStr"/>
      <c r="G10902" t="inlineStr"/>
      <c r="H10902" t="inlineStr"/>
      <c r="I10902" t="inlineStr"/>
      <c r="J10902" t="inlineStr"/>
      <c r="K10902" t="inlineStr">
        <is>
          <t>libre</t>
        </is>
      </c>
    </row>
    <row r="10903">
      <c r="A10903" t="inlineStr">
        <is>
          <t>2019</t>
        </is>
      </c>
      <c r="B10903" t="inlineStr">
        <is>
          <t>Tomates en plein air</t>
        </is>
      </c>
      <c r="C10903" t="inlineStr">
        <is>
          <t>Echanges nets (sans ré-exports)</t>
        </is>
      </c>
      <c r="D10903" t="n">
        <v>0.1</v>
      </c>
      <c r="E10903" t="inlineStr"/>
      <c r="F10903" t="inlineStr"/>
      <c r="G10903" t="inlineStr"/>
      <c r="H10903" t="inlineStr"/>
      <c r="I10903" t="inlineStr"/>
      <c r="J10903" t="inlineStr"/>
      <c r="K10903" t="inlineStr">
        <is>
          <t>libre</t>
        </is>
      </c>
    </row>
    <row r="10904">
      <c r="A10904" t="inlineStr">
        <is>
          <t>2019</t>
        </is>
      </c>
      <c r="B10904" t="inlineStr">
        <is>
          <t>Autres légumes à fruits n.c.a.</t>
        </is>
      </c>
      <c r="C10904" t="inlineStr">
        <is>
          <t>Echanges nets (sans ré-exports)</t>
        </is>
      </c>
      <c r="D10904" t="n">
        <v>402</v>
      </c>
      <c r="E10904" t="inlineStr"/>
      <c r="F10904" t="inlineStr"/>
      <c r="G10904" t="inlineStr"/>
      <c r="H10904" t="inlineStr"/>
      <c r="I10904" t="inlineStr"/>
      <c r="J10904" t="inlineStr"/>
      <c r="K10904" t="inlineStr">
        <is>
          <t>libre unbounded</t>
        </is>
      </c>
    </row>
    <row r="10905">
      <c r="A10905" t="inlineStr">
        <is>
          <t>2019</t>
        </is>
      </c>
      <c r="B10905" t="inlineStr">
        <is>
          <t>Chayote ou christophine</t>
        </is>
      </c>
      <c r="C10905" t="inlineStr">
        <is>
          <t>Echanges nets (sans ré-exports)</t>
        </is>
      </c>
      <c r="D10905" t="n">
        <v>3.1</v>
      </c>
      <c r="E10905" t="inlineStr"/>
      <c r="F10905" t="inlineStr"/>
      <c r="G10905" t="inlineStr"/>
      <c r="H10905" t="inlineStr"/>
      <c r="I10905" t="inlineStr"/>
      <c r="J10905" t="inlineStr"/>
      <c r="K10905" t="inlineStr">
        <is>
          <t>libre unbounded</t>
        </is>
      </c>
    </row>
    <row r="10906">
      <c r="A10906" t="inlineStr">
        <is>
          <t>2019</t>
        </is>
      </c>
      <c r="B10906" t="inlineStr">
        <is>
          <t>Citrouilles, potirons, courgettes</t>
        </is>
      </c>
      <c r="C10906" t="inlineStr">
        <is>
          <t>Echanges nets (sans ré-exports)</t>
        </is>
      </c>
      <c r="D10906" t="n">
        <v>392</v>
      </c>
      <c r="E10906" t="inlineStr"/>
      <c r="F10906" t="inlineStr"/>
      <c r="G10906" t="inlineStr"/>
      <c r="H10906" t="inlineStr"/>
      <c r="I10906" t="inlineStr"/>
      <c r="J10906" t="inlineStr"/>
      <c r="K10906" t="inlineStr">
        <is>
          <t>libre</t>
        </is>
      </c>
    </row>
    <row r="10907">
      <c r="A10907" t="inlineStr">
        <is>
          <t>2019</t>
        </is>
      </c>
      <c r="B10907" t="inlineStr">
        <is>
          <t>Courgette</t>
        </is>
      </c>
      <c r="C10907" t="inlineStr">
        <is>
          <t>Echanges nets (sans ré-exports)</t>
        </is>
      </c>
      <c r="D10907" t="n">
        <v>237</v>
      </c>
      <c r="E10907" t="inlineStr"/>
      <c r="F10907" t="inlineStr"/>
      <c r="G10907" t="inlineStr"/>
      <c r="H10907" t="inlineStr"/>
      <c r="I10907" t="inlineStr"/>
      <c r="J10907" t="inlineStr"/>
      <c r="K10907" t="inlineStr">
        <is>
          <t>libre</t>
        </is>
      </c>
    </row>
    <row r="10908">
      <c r="A10908" t="inlineStr">
        <is>
          <t>2019</t>
        </is>
      </c>
      <c r="B10908" t="inlineStr">
        <is>
          <t>Autres citrouilles [Courge], potirons, n.c.a.</t>
        </is>
      </c>
      <c r="C10908" t="inlineStr">
        <is>
          <t>Echanges nets (sans ré-exports)</t>
        </is>
      </c>
      <c r="D10908" t="n">
        <v>155</v>
      </c>
      <c r="E10908" t="inlineStr"/>
      <c r="F10908" t="inlineStr"/>
      <c r="G10908" t="inlineStr"/>
      <c r="H10908" t="inlineStr"/>
      <c r="I10908" t="inlineStr"/>
      <c r="J10908" t="inlineStr"/>
      <c r="K10908" t="inlineStr">
        <is>
          <t>libre</t>
        </is>
      </c>
    </row>
    <row r="10909">
      <c r="A10909" t="inlineStr">
        <is>
          <t>2019</t>
        </is>
      </c>
      <c r="B10909" t="inlineStr">
        <is>
          <t>Gombo</t>
        </is>
      </c>
      <c r="C10909" t="inlineStr">
        <is>
          <t>Echanges nets (sans ré-exports)</t>
        </is>
      </c>
      <c r="D10909" t="n">
        <v>3.6</v>
      </c>
      <c r="E10909" t="inlineStr"/>
      <c r="F10909" t="inlineStr"/>
      <c r="G10909" t="inlineStr"/>
      <c r="H10909" t="inlineStr"/>
      <c r="I10909" t="inlineStr"/>
      <c r="J10909" t="inlineStr"/>
      <c r="K10909" t="inlineStr">
        <is>
          <t>libre unbounded</t>
        </is>
      </c>
    </row>
    <row r="10910">
      <c r="A10910" t="inlineStr">
        <is>
          <t>2019</t>
        </is>
      </c>
      <c r="B10910" t="inlineStr">
        <is>
          <t>Maïs doux</t>
        </is>
      </c>
      <c r="C10910" t="inlineStr">
        <is>
          <t>Echanges nets (sans ré-exports)</t>
        </is>
      </c>
      <c r="D10910" t="n">
        <v>3.7</v>
      </c>
      <c r="E10910" t="inlineStr"/>
      <c r="F10910" t="inlineStr"/>
      <c r="G10910" t="inlineStr"/>
      <c r="H10910" t="inlineStr"/>
      <c r="I10910" t="inlineStr"/>
      <c r="J10910" t="inlineStr"/>
      <c r="K10910" t="inlineStr">
        <is>
          <t>libre</t>
        </is>
      </c>
    </row>
    <row r="10911">
      <c r="A10911" t="inlineStr">
        <is>
          <t>2019</t>
        </is>
      </c>
      <c r="B10911" t="inlineStr">
        <is>
          <t>Légumes à racine, à bulbe ou à tubercules</t>
        </is>
      </c>
      <c r="C10911" t="inlineStr">
        <is>
          <t>Echanges nets (sans ré-exports)</t>
        </is>
      </c>
      <c r="D10911" t="n">
        <v>130</v>
      </c>
      <c r="E10911" t="inlineStr"/>
      <c r="F10911" t="inlineStr"/>
      <c r="G10911" t="inlineStr"/>
      <c r="H10911" t="inlineStr"/>
      <c r="I10911" t="inlineStr"/>
      <c r="J10911" t="inlineStr"/>
      <c r="K10911" t="inlineStr">
        <is>
          <t>libre</t>
        </is>
      </c>
    </row>
    <row r="10912">
      <c r="A10912" t="inlineStr">
        <is>
          <t>2019</t>
        </is>
      </c>
      <c r="B10912" t="inlineStr">
        <is>
          <t>Carottes et navets</t>
        </is>
      </c>
      <c r="C10912" t="inlineStr">
        <is>
          <t>Echanges nets (sans ré-exports)</t>
        </is>
      </c>
      <c r="D10912" t="n">
        <v>39.4</v>
      </c>
      <c r="E10912" t="inlineStr"/>
      <c r="F10912" t="inlineStr"/>
      <c r="G10912" t="inlineStr"/>
      <c r="H10912" t="inlineStr"/>
      <c r="I10912" t="inlineStr"/>
      <c r="J10912" t="inlineStr"/>
      <c r="K10912" t="inlineStr">
        <is>
          <t>déterminé</t>
        </is>
      </c>
    </row>
    <row r="10913">
      <c r="A10913" t="inlineStr">
        <is>
          <t>2019</t>
        </is>
      </c>
      <c r="B10913" t="inlineStr">
        <is>
          <t>Carottes</t>
        </is>
      </c>
      <c r="C10913" t="inlineStr">
        <is>
          <t>Echanges nets (sans ré-exports)</t>
        </is>
      </c>
      <c r="D10913" t="n">
        <v>39.2</v>
      </c>
      <c r="E10913" t="inlineStr"/>
      <c r="F10913" t="inlineStr"/>
      <c r="G10913" t="inlineStr"/>
      <c r="H10913" t="inlineStr"/>
      <c r="I10913" t="inlineStr"/>
      <c r="J10913" t="inlineStr"/>
      <c r="K10913" t="inlineStr">
        <is>
          <t>libre</t>
        </is>
      </c>
    </row>
    <row r="10914">
      <c r="A10914" t="inlineStr">
        <is>
          <t>2019</t>
        </is>
      </c>
      <c r="B10914" t="inlineStr">
        <is>
          <t>Carottes pour le frais</t>
        </is>
      </c>
      <c r="C10914" t="inlineStr">
        <is>
          <t>Echanges nets (sans ré-exports)</t>
        </is>
      </c>
      <c r="D10914" t="n">
        <v>39.1</v>
      </c>
      <c r="E10914" t="inlineStr"/>
      <c r="F10914" t="inlineStr"/>
      <c r="G10914" t="inlineStr"/>
      <c r="H10914" t="inlineStr"/>
      <c r="I10914" t="inlineStr"/>
      <c r="J10914" t="inlineStr"/>
      <c r="K10914" t="inlineStr">
        <is>
          <t>libre</t>
        </is>
      </c>
    </row>
    <row r="10915">
      <c r="A10915" t="inlineStr">
        <is>
          <t>2019</t>
        </is>
      </c>
      <c r="B10915" t="inlineStr">
        <is>
          <t>Carottes pour l'industrie</t>
        </is>
      </c>
      <c r="C10915" t="inlineStr">
        <is>
          <t>Echanges nets (sans ré-exports)</t>
        </is>
      </c>
      <c r="D10915" t="n">
        <v>0</v>
      </c>
      <c r="E10915" t="inlineStr"/>
      <c r="F10915" t="inlineStr"/>
      <c r="G10915" t="inlineStr"/>
      <c r="H10915" t="inlineStr"/>
      <c r="I10915" t="inlineStr"/>
      <c r="J10915" t="inlineStr"/>
      <c r="K10915" t="inlineStr">
        <is>
          <t>libre</t>
        </is>
      </c>
    </row>
    <row r="10916">
      <c r="A10916" t="inlineStr">
        <is>
          <t>2019</t>
        </is>
      </c>
      <c r="B10916" t="inlineStr">
        <is>
          <t>Navet potager</t>
        </is>
      </c>
      <c r="C10916" t="inlineStr">
        <is>
          <t>Echanges nets (sans ré-exports)</t>
        </is>
      </c>
      <c r="D10916" t="n">
        <v>0.2</v>
      </c>
      <c r="E10916" t="inlineStr"/>
      <c r="F10916" t="inlineStr"/>
      <c r="G10916" t="inlineStr"/>
      <c r="H10916" t="inlineStr"/>
      <c r="I10916" t="inlineStr"/>
      <c r="J10916" t="inlineStr"/>
      <c r="K10916" t="inlineStr">
        <is>
          <t>libre</t>
        </is>
      </c>
    </row>
    <row r="10917">
      <c r="A10917" t="inlineStr">
        <is>
          <t>2019</t>
        </is>
      </c>
      <c r="B10917" t="inlineStr">
        <is>
          <t>Ail</t>
        </is>
      </c>
      <c r="C10917" t="inlineStr">
        <is>
          <t>Echanges nets (sans ré-exports)</t>
        </is>
      </c>
      <c r="D10917" t="n">
        <v>5</v>
      </c>
      <c r="E10917" t="inlineStr"/>
      <c r="F10917" t="inlineStr"/>
      <c r="G10917" t="inlineStr"/>
      <c r="H10917" t="inlineStr"/>
      <c r="I10917" t="inlineStr"/>
      <c r="J10917" t="inlineStr"/>
      <c r="K10917" t="inlineStr">
        <is>
          <t>déterminé</t>
        </is>
      </c>
    </row>
    <row r="10918">
      <c r="A10918" t="inlineStr">
        <is>
          <t>2019</t>
        </is>
      </c>
      <c r="B10918" t="inlineStr">
        <is>
          <t>Ail, vert</t>
        </is>
      </c>
      <c r="C10918" t="inlineStr">
        <is>
          <t>Echanges nets (sans ré-exports)</t>
        </is>
      </c>
      <c r="D10918" t="n">
        <v>0</v>
      </c>
      <c r="E10918" t="inlineStr"/>
      <c r="F10918" t="inlineStr"/>
      <c r="G10918" t="inlineStr"/>
      <c r="H10918" t="inlineStr"/>
      <c r="I10918" t="inlineStr"/>
      <c r="J10918" t="inlineStr"/>
      <c r="K10918" t="inlineStr">
        <is>
          <t>libre</t>
        </is>
      </c>
    </row>
    <row r="10919">
      <c r="A10919" t="inlineStr">
        <is>
          <t>2019</t>
        </is>
      </c>
      <c r="B10919" t="inlineStr">
        <is>
          <t>Ail, sec</t>
        </is>
      </c>
      <c r="C10919" t="inlineStr">
        <is>
          <t>Echanges nets (sans ré-exports)</t>
        </is>
      </c>
      <c r="D10919" t="n">
        <v>5</v>
      </c>
      <c r="E10919" t="inlineStr"/>
      <c r="F10919" t="inlineStr"/>
      <c r="G10919" t="inlineStr"/>
      <c r="H10919" t="inlineStr"/>
      <c r="I10919" t="inlineStr"/>
      <c r="J10919" t="inlineStr"/>
      <c r="K10919" t="inlineStr">
        <is>
          <t>libre</t>
        </is>
      </c>
    </row>
    <row r="10920">
      <c r="A10920" t="inlineStr">
        <is>
          <t>2019</t>
        </is>
      </c>
      <c r="B10920" t="inlineStr">
        <is>
          <t>Oignons et échalotes</t>
        </is>
      </c>
      <c r="C10920" t="inlineStr">
        <is>
          <t>Echanges nets (sans ré-exports)</t>
        </is>
      </c>
      <c r="D10920" t="n">
        <v>62.8</v>
      </c>
      <c r="E10920" t="inlineStr"/>
      <c r="F10920" t="inlineStr"/>
      <c r="G10920" t="inlineStr"/>
      <c r="H10920" t="inlineStr"/>
      <c r="I10920" t="inlineStr"/>
      <c r="J10920" t="inlineStr"/>
      <c r="K10920" t="inlineStr">
        <is>
          <t>libre</t>
        </is>
      </c>
    </row>
    <row r="10921">
      <c r="A10921" t="inlineStr">
        <is>
          <t>2019</t>
        </is>
      </c>
      <c r="B10921" t="inlineStr">
        <is>
          <t>Oignon</t>
        </is>
      </c>
      <c r="C10921" t="inlineStr">
        <is>
          <t>Echanges nets (sans ré-exports)</t>
        </is>
      </c>
      <c r="D10921" t="n">
        <v>60.8</v>
      </c>
      <c r="E10921" t="inlineStr"/>
      <c r="F10921" t="inlineStr"/>
      <c r="G10921" t="inlineStr"/>
      <c r="H10921" t="inlineStr"/>
      <c r="I10921" t="inlineStr"/>
      <c r="J10921" t="inlineStr"/>
      <c r="K10921" t="inlineStr">
        <is>
          <t>libre</t>
        </is>
      </c>
    </row>
    <row r="10922">
      <c r="A10922" t="inlineStr">
        <is>
          <t>2019</t>
        </is>
      </c>
      <c r="B10922" t="inlineStr">
        <is>
          <t>Oignon blanc</t>
        </is>
      </c>
      <c r="C10922" t="inlineStr">
        <is>
          <t>Echanges nets (sans ré-exports)</t>
        </is>
      </c>
      <c r="D10922" t="n">
        <v>1.8</v>
      </c>
      <c r="E10922" t="inlineStr"/>
      <c r="F10922" t="inlineStr"/>
      <c r="G10922" t="inlineStr"/>
      <c r="H10922" t="inlineStr"/>
      <c r="I10922" t="inlineStr"/>
      <c r="J10922" t="inlineStr"/>
      <c r="K10922" t="inlineStr">
        <is>
          <t>libre</t>
        </is>
      </c>
    </row>
    <row r="10923">
      <c r="A10923" t="inlineStr">
        <is>
          <t>2019</t>
        </is>
      </c>
      <c r="B10923" t="inlineStr">
        <is>
          <t>Oignon de couleur</t>
        </is>
      </c>
      <c r="C10923" t="inlineStr">
        <is>
          <t>Echanges nets (sans ré-exports)</t>
        </is>
      </c>
      <c r="D10923" t="n">
        <v>59</v>
      </c>
      <c r="E10923" t="inlineStr"/>
      <c r="F10923" t="inlineStr"/>
      <c r="G10923" t="inlineStr"/>
      <c r="H10923" t="inlineStr"/>
      <c r="I10923" t="inlineStr"/>
      <c r="J10923" t="inlineStr"/>
      <c r="K10923" t="inlineStr">
        <is>
          <t>libre</t>
        </is>
      </c>
    </row>
    <row r="10924">
      <c r="A10924" t="inlineStr">
        <is>
          <t>2019</t>
        </is>
      </c>
      <c r="B10924" t="inlineStr">
        <is>
          <t>Echalote</t>
        </is>
      </c>
      <c r="C10924" t="inlineStr">
        <is>
          <t>Echanges nets (sans ré-exports)</t>
        </is>
      </c>
      <c r="D10924" t="n">
        <v>2</v>
      </c>
      <c r="E10924" t="inlineStr"/>
      <c r="F10924" t="inlineStr"/>
      <c r="G10924" t="inlineStr"/>
      <c r="H10924" t="inlineStr"/>
      <c r="I10924" t="inlineStr"/>
      <c r="J10924" t="inlineStr"/>
      <c r="K10924" t="inlineStr">
        <is>
          <t>libre</t>
        </is>
      </c>
    </row>
    <row r="10925">
      <c r="A10925" t="inlineStr">
        <is>
          <t>2019</t>
        </is>
      </c>
      <c r="B10925" t="inlineStr">
        <is>
          <t>Poireaux</t>
        </is>
      </c>
      <c r="C10925" t="inlineStr">
        <is>
          <t>Echanges nets (sans ré-exports)</t>
        </is>
      </c>
      <c r="D10925" t="n">
        <v>6</v>
      </c>
      <c r="E10925" t="inlineStr"/>
      <c r="F10925" t="inlineStr"/>
      <c r="G10925" t="inlineStr"/>
      <c r="H10925" t="inlineStr"/>
      <c r="I10925" t="inlineStr"/>
      <c r="J10925" t="inlineStr"/>
      <c r="K10925" t="inlineStr">
        <is>
          <t>libre</t>
        </is>
      </c>
    </row>
    <row r="10926">
      <c r="A10926" t="inlineStr">
        <is>
          <t>2019</t>
        </is>
      </c>
      <c r="B10926" t="inlineStr">
        <is>
          <t>Autres légumes à racine, à bulbe ou à tubercules (ne présentant pas une forte teneur en amidon ou inuline)</t>
        </is>
      </c>
      <c r="C10926" t="inlineStr">
        <is>
          <t>Echanges nets (sans ré-exports)</t>
        </is>
      </c>
      <c r="D10926" t="n">
        <v>17.1</v>
      </c>
      <c r="E10926" t="inlineStr"/>
      <c r="F10926" t="inlineStr"/>
      <c r="G10926" t="inlineStr"/>
      <c r="H10926" t="inlineStr"/>
      <c r="I10926" t="inlineStr"/>
      <c r="J10926" t="inlineStr"/>
      <c r="K10926" t="inlineStr">
        <is>
          <t>déterminé</t>
        </is>
      </c>
    </row>
    <row r="10927">
      <c r="A10927" t="inlineStr">
        <is>
          <t>2019</t>
        </is>
      </c>
      <c r="B10927" t="inlineStr">
        <is>
          <t>Betterave potagère</t>
        </is>
      </c>
      <c r="C10927" t="inlineStr">
        <is>
          <t>Echanges nets (sans ré-exports)</t>
        </is>
      </c>
      <c r="D10927" t="n">
        <v>13.7</v>
      </c>
      <c r="E10927" t="inlineStr"/>
      <c r="F10927" t="inlineStr"/>
      <c r="G10927" t="inlineStr"/>
      <c r="H10927" t="inlineStr"/>
      <c r="I10927" t="inlineStr"/>
      <c r="J10927" t="inlineStr"/>
      <c r="K10927" t="inlineStr">
        <is>
          <t>libre</t>
        </is>
      </c>
    </row>
    <row r="10928">
      <c r="A10928" t="inlineStr">
        <is>
          <t>2019</t>
        </is>
      </c>
      <c r="B10928" t="inlineStr">
        <is>
          <t>Radis</t>
        </is>
      </c>
      <c r="C10928" t="inlineStr">
        <is>
          <t>Echanges nets (sans ré-exports)</t>
        </is>
      </c>
      <c r="D10928" t="n">
        <v>3.4</v>
      </c>
      <c r="E10928" t="inlineStr"/>
      <c r="F10928" t="inlineStr"/>
      <c r="G10928" t="inlineStr"/>
      <c r="H10928" t="inlineStr"/>
      <c r="I10928" t="inlineStr"/>
      <c r="J10928" t="inlineStr"/>
      <c r="K10928" t="inlineStr">
        <is>
          <t>libre</t>
        </is>
      </c>
    </row>
    <row r="10929">
      <c r="A10929" t="inlineStr">
        <is>
          <t>2019</t>
        </is>
      </c>
      <c r="B10929" t="inlineStr">
        <is>
          <t>Céleri rave</t>
        </is>
      </c>
      <c r="C10929" t="inlineStr">
        <is>
          <t>Echanges nets (sans ré-exports)</t>
        </is>
      </c>
      <c r="D10929" t="n">
        <v>0</v>
      </c>
      <c r="E10929" t="inlineStr"/>
      <c r="F10929" t="inlineStr"/>
      <c r="G10929" t="inlineStr"/>
      <c r="H10929" t="inlineStr"/>
      <c r="I10929" t="inlineStr"/>
      <c r="J10929" t="inlineStr"/>
      <c r="K10929" t="inlineStr">
        <is>
          <t>libre</t>
        </is>
      </c>
    </row>
    <row r="10930">
      <c r="A10930" t="inlineStr">
        <is>
          <t>2019</t>
        </is>
      </c>
      <c r="B10930" t="inlineStr">
        <is>
          <t>Salsifis et scorsonère</t>
        </is>
      </c>
      <c r="C10930" t="inlineStr">
        <is>
          <t>Echanges nets (sans ré-exports)</t>
        </is>
      </c>
      <c r="D10930" t="n">
        <v>0</v>
      </c>
      <c r="E10930" t="inlineStr"/>
      <c r="F10930" t="inlineStr"/>
      <c r="G10930" t="inlineStr"/>
      <c r="H10930" t="inlineStr"/>
      <c r="I10930" t="inlineStr"/>
      <c r="J10930" t="inlineStr"/>
      <c r="K10930" t="inlineStr">
        <is>
          <t>libre</t>
        </is>
      </c>
    </row>
    <row r="10931">
      <c r="A10931" t="inlineStr">
        <is>
          <t>2019</t>
        </is>
      </c>
      <c r="B10931" t="inlineStr">
        <is>
          <t>Racines et tubercules à amidon ou inuline comestibles</t>
        </is>
      </c>
      <c r="C10931" t="inlineStr">
        <is>
          <t>Echanges nets (sans ré-exports)</t>
        </is>
      </c>
      <c r="D10931" t="n">
        <v>2120</v>
      </c>
      <c r="E10931" t="inlineStr"/>
      <c r="F10931" t="inlineStr"/>
      <c r="G10931" t="inlineStr"/>
      <c r="H10931" t="inlineStr"/>
      <c r="I10931" t="inlineStr"/>
      <c r="J10931" t="inlineStr"/>
      <c r="K10931" t="inlineStr">
        <is>
          <t>libre</t>
        </is>
      </c>
    </row>
    <row r="10932">
      <c r="A10932" t="inlineStr">
        <is>
          <t>2019</t>
        </is>
      </c>
      <c r="B10932" t="inlineStr">
        <is>
          <t>Pommes de terre</t>
        </is>
      </c>
      <c r="C10932" t="inlineStr">
        <is>
          <t>Echanges nets (sans ré-exports)</t>
        </is>
      </c>
      <c r="D10932" t="n">
        <v>2120</v>
      </c>
      <c r="E10932" t="inlineStr"/>
      <c r="F10932" t="inlineStr"/>
      <c r="G10932" t="inlineStr"/>
      <c r="H10932" t="inlineStr"/>
      <c r="I10932" t="inlineStr"/>
      <c r="J10932" t="inlineStr"/>
      <c r="K10932" t="inlineStr">
        <is>
          <t>déterminé</t>
        </is>
      </c>
    </row>
    <row r="10933">
      <c r="A10933" t="inlineStr">
        <is>
          <t>2019</t>
        </is>
      </c>
      <c r="B10933" t="inlineStr">
        <is>
          <t>Pommes de terre de consommation</t>
        </is>
      </c>
      <c r="C10933" t="inlineStr">
        <is>
          <t>Echanges nets (sans ré-exports)</t>
        </is>
      </c>
      <c r="D10933" t="n">
        <v>2120</v>
      </c>
      <c r="E10933" t="inlineStr"/>
      <c r="F10933" t="inlineStr"/>
      <c r="G10933" t="inlineStr"/>
      <c r="H10933" t="inlineStr"/>
      <c r="I10933" t="inlineStr"/>
      <c r="J10933" t="inlineStr"/>
      <c r="K10933" t="inlineStr">
        <is>
          <t>déterminé</t>
        </is>
      </c>
    </row>
    <row r="10934">
      <c r="A10934" t="inlineStr">
        <is>
          <t>2019</t>
        </is>
      </c>
      <c r="B10934" t="inlineStr">
        <is>
          <t>Pommes de terre primeurs ou nouvelles</t>
        </is>
      </c>
      <c r="C10934" t="inlineStr">
        <is>
          <t>Echanges nets (sans ré-exports)</t>
        </is>
      </c>
      <c r="D10934" t="n">
        <v>0</v>
      </c>
      <c r="E10934" t="inlineStr"/>
      <c r="F10934" t="inlineStr"/>
      <c r="G10934" t="inlineStr"/>
      <c r="H10934" t="inlineStr"/>
      <c r="I10934" t="inlineStr"/>
      <c r="J10934" t="inlineStr"/>
      <c r="K10934" t="inlineStr">
        <is>
          <t>libre</t>
        </is>
      </c>
    </row>
    <row r="10935">
      <c r="A10935" t="inlineStr">
        <is>
          <t>2019</t>
        </is>
      </c>
      <c r="B10935" t="inlineStr">
        <is>
          <t>Pommes de terre de conservation ou demi-saison</t>
        </is>
      </c>
      <c r="C10935" t="inlineStr">
        <is>
          <t>Echanges nets (sans ré-exports)</t>
        </is>
      </c>
      <c r="D10935" t="n">
        <v>2120</v>
      </c>
      <c r="E10935" t="inlineStr"/>
      <c r="F10935" t="inlineStr"/>
      <c r="G10935" t="inlineStr"/>
      <c r="H10935" t="inlineStr"/>
      <c r="I10935" t="inlineStr"/>
      <c r="J10935" t="inlineStr"/>
      <c r="K10935" t="inlineStr">
        <is>
          <t>libre</t>
        </is>
      </c>
    </row>
    <row r="10936">
      <c r="A10936" t="inlineStr">
        <is>
          <t>2019</t>
        </is>
      </c>
      <c r="B10936" t="inlineStr">
        <is>
          <t>Patates douces</t>
        </is>
      </c>
      <c r="C10936" t="inlineStr">
        <is>
          <t>Echanges nets (sans ré-exports)</t>
        </is>
      </c>
      <c r="D10936" t="n">
        <v>3.2</v>
      </c>
      <c r="E10936" t="inlineStr"/>
      <c r="F10936" t="inlineStr"/>
      <c r="G10936" t="inlineStr"/>
      <c r="H10936" t="inlineStr"/>
      <c r="I10936" t="inlineStr"/>
      <c r="J10936" t="inlineStr"/>
      <c r="K10936" t="inlineStr">
        <is>
          <t>libre</t>
        </is>
      </c>
    </row>
    <row r="10937">
      <c r="A10937" t="inlineStr">
        <is>
          <t>2019</t>
        </is>
      </c>
      <c r="B10937" t="inlineStr">
        <is>
          <t>Manioc</t>
        </is>
      </c>
      <c r="C10937" t="inlineStr">
        <is>
          <t>Echanges nets (sans ré-exports)</t>
        </is>
      </c>
      <c r="D10937" t="n">
        <v>0.1</v>
      </c>
      <c r="E10937" t="inlineStr"/>
      <c r="F10937" t="inlineStr"/>
      <c r="G10937" t="inlineStr"/>
      <c r="H10937" t="inlineStr"/>
      <c r="I10937" t="inlineStr"/>
      <c r="J10937" t="inlineStr"/>
      <c r="K10937" t="inlineStr">
        <is>
          <t>libre</t>
        </is>
      </c>
    </row>
    <row r="10938">
      <c r="A10938" t="inlineStr">
        <is>
          <t>2019</t>
        </is>
      </c>
      <c r="B10938" t="inlineStr">
        <is>
          <t>Colocases</t>
        </is>
      </c>
      <c r="C10938" t="inlineStr">
        <is>
          <t>Echanges nets (sans ré-exports)</t>
        </is>
      </c>
      <c r="D10938" t="n">
        <v>0</v>
      </c>
      <c r="E10938" t="inlineStr"/>
      <c r="F10938" t="inlineStr"/>
      <c r="G10938" t="inlineStr"/>
      <c r="H10938" t="inlineStr"/>
      <c r="I10938" t="inlineStr"/>
      <c r="J10938" t="inlineStr"/>
      <c r="K10938" t="inlineStr">
        <is>
          <t>libre</t>
        </is>
      </c>
    </row>
    <row r="10939">
      <c r="A10939" t="inlineStr">
        <is>
          <t>2019</t>
        </is>
      </c>
      <c r="B10939" t="inlineStr">
        <is>
          <t>Autres racines et tubercules à amidon ou inuline comestibles</t>
        </is>
      </c>
      <c r="C10939" t="inlineStr">
        <is>
          <t>Echanges nets (sans ré-exports)</t>
        </is>
      </c>
      <c r="D10939" t="n">
        <v>2.3</v>
      </c>
      <c r="E10939" t="inlineStr"/>
      <c r="F10939" t="inlineStr"/>
      <c r="G10939" t="inlineStr"/>
      <c r="H10939" t="inlineStr"/>
      <c r="I10939" t="inlineStr"/>
      <c r="J10939" t="inlineStr"/>
      <c r="K10939" t="inlineStr">
        <is>
          <t>libre</t>
        </is>
      </c>
    </row>
    <row r="10940">
      <c r="A10940" t="inlineStr">
        <is>
          <t>2019</t>
        </is>
      </c>
      <c r="B10940" t="inlineStr">
        <is>
          <t>Igname</t>
        </is>
      </c>
      <c r="C10940" t="inlineStr">
        <is>
          <t>Echanges nets (sans ré-exports)</t>
        </is>
      </c>
      <c r="D10940" t="n">
        <v>0</v>
      </c>
      <c r="E10940" t="inlineStr"/>
      <c r="F10940" t="inlineStr"/>
      <c r="G10940" t="inlineStr"/>
      <c r="H10940" t="inlineStr"/>
      <c r="I10940" t="inlineStr"/>
      <c r="J10940" t="inlineStr"/>
      <c r="K10940" t="inlineStr">
        <is>
          <t>libre</t>
        </is>
      </c>
    </row>
    <row r="10941">
      <c r="A10941" t="inlineStr">
        <is>
          <t>2019</t>
        </is>
      </c>
      <c r="B10941" t="inlineStr">
        <is>
          <t>Autres tubercules, n.c.a.</t>
        </is>
      </c>
      <c r="C10941" t="inlineStr">
        <is>
          <t>Echanges nets (sans ré-exports)</t>
        </is>
      </c>
      <c r="D10941" t="n">
        <v>2.3</v>
      </c>
      <c r="E10941" t="inlineStr"/>
      <c r="F10941" t="inlineStr"/>
      <c r="G10941" t="inlineStr"/>
      <c r="H10941" t="inlineStr"/>
      <c r="I10941" t="inlineStr"/>
      <c r="J10941" t="inlineStr"/>
      <c r="K10941" t="inlineStr">
        <is>
          <t>libre</t>
        </is>
      </c>
    </row>
    <row r="10942">
      <c r="A10942" t="inlineStr">
        <is>
          <t>2019</t>
        </is>
      </c>
      <c r="B10942" t="inlineStr">
        <is>
          <t>Champignons et truffes</t>
        </is>
      </c>
      <c r="C10942" t="inlineStr">
        <is>
          <t>Echanges nets (sans ré-exports)</t>
        </is>
      </c>
      <c r="D10942" t="n">
        <v>1.8</v>
      </c>
      <c r="E10942" t="inlineStr"/>
      <c r="F10942" t="inlineStr"/>
      <c r="G10942" t="inlineStr"/>
      <c r="H10942" t="inlineStr"/>
      <c r="I10942" t="inlineStr"/>
      <c r="J10942" t="inlineStr"/>
      <c r="K10942" t="inlineStr">
        <is>
          <t>déterminé</t>
        </is>
      </c>
    </row>
    <row r="10943">
      <c r="A10943" t="inlineStr">
        <is>
          <t>2019</t>
        </is>
      </c>
      <c r="B10943" t="inlineStr">
        <is>
          <t>Champignons cultivés</t>
        </is>
      </c>
      <c r="C10943" t="inlineStr">
        <is>
          <t>Echanges nets (sans ré-exports)</t>
        </is>
      </c>
      <c r="D10943" t="n">
        <v>0.3</v>
      </c>
      <c r="E10943" t="inlineStr"/>
      <c r="F10943" t="inlineStr"/>
      <c r="G10943" t="inlineStr"/>
      <c r="H10943" t="inlineStr"/>
      <c r="I10943" t="inlineStr"/>
      <c r="J10943" t="inlineStr"/>
      <c r="K10943" t="inlineStr">
        <is>
          <t>déterminé</t>
        </is>
      </c>
    </row>
    <row r="10944">
      <c r="A10944" t="inlineStr">
        <is>
          <t>2019</t>
        </is>
      </c>
      <c r="B10944" t="inlineStr">
        <is>
          <t>Champignons du genre Agaricus</t>
        </is>
      </c>
      <c r="C10944" t="inlineStr">
        <is>
          <t>Echanges nets (sans ré-exports)</t>
        </is>
      </c>
      <c r="D10944" t="n">
        <v>0.3</v>
      </c>
      <c r="E10944" t="inlineStr"/>
      <c r="F10944" t="inlineStr"/>
      <c r="G10944" t="inlineStr"/>
      <c r="H10944" t="inlineStr"/>
      <c r="I10944" t="inlineStr"/>
      <c r="J10944" t="inlineStr"/>
      <c r="K10944" t="inlineStr">
        <is>
          <t>déterminé</t>
        </is>
      </c>
    </row>
    <row r="10945">
      <c r="A10945" t="inlineStr">
        <is>
          <t>2019</t>
        </is>
      </c>
      <c r="B10945" t="inlineStr">
        <is>
          <t>Champignons non-cultivés et truffes</t>
        </is>
      </c>
      <c r="C10945" t="inlineStr">
        <is>
          <t>Echanges nets (sans ré-exports)</t>
        </is>
      </c>
      <c r="D10945" t="n">
        <v>1.5</v>
      </c>
      <c r="E10945" t="inlineStr"/>
      <c r="F10945" t="inlineStr"/>
      <c r="G10945" t="inlineStr"/>
      <c r="H10945" t="inlineStr"/>
      <c r="I10945" t="inlineStr"/>
      <c r="J10945" t="inlineStr"/>
      <c r="K10945" t="inlineStr">
        <is>
          <t>déterminé</t>
        </is>
      </c>
    </row>
    <row r="10946">
      <c r="A10946" t="inlineStr">
        <is>
          <t>2019</t>
        </is>
      </c>
      <c r="B10946" t="inlineStr">
        <is>
          <t>Champignons non-cultivés</t>
        </is>
      </c>
      <c r="C10946" t="inlineStr">
        <is>
          <t>Echanges nets (sans ré-exports)</t>
        </is>
      </c>
      <c r="D10946" t="n">
        <v>0.1</v>
      </c>
      <c r="E10946" t="inlineStr"/>
      <c r="F10946" t="inlineStr"/>
      <c r="G10946" t="inlineStr"/>
      <c r="H10946" t="inlineStr"/>
      <c r="I10946" t="inlineStr"/>
      <c r="J10946" t="inlineStr"/>
      <c r="K10946" t="inlineStr">
        <is>
          <t>libre</t>
        </is>
      </c>
    </row>
    <row r="10947">
      <c r="A10947" t="inlineStr">
        <is>
          <t>2019</t>
        </is>
      </c>
      <c r="B10947" t="inlineStr">
        <is>
          <t>Chanterelles</t>
        </is>
      </c>
      <c r="C10947" t="inlineStr">
        <is>
          <t>Echanges nets (sans ré-exports)</t>
        </is>
      </c>
      <c r="D10947" t="n">
        <v>0</v>
      </c>
      <c r="E10947" t="inlineStr"/>
      <c r="F10947" t="inlineStr"/>
      <c r="G10947" t="inlineStr"/>
      <c r="H10947" t="inlineStr"/>
      <c r="I10947" t="inlineStr"/>
      <c r="J10947" t="inlineStr"/>
      <c r="K10947" t="inlineStr">
        <is>
          <t>libre</t>
        </is>
      </c>
    </row>
    <row r="10948">
      <c r="A10948" t="inlineStr">
        <is>
          <t>2019</t>
        </is>
      </c>
      <c r="B10948" t="inlineStr">
        <is>
          <t>Cèpes</t>
        </is>
      </c>
      <c r="C10948" t="inlineStr">
        <is>
          <t>Echanges nets (sans ré-exports)</t>
        </is>
      </c>
      <c r="D10948" t="n">
        <v>0</v>
      </c>
      <c r="E10948" t="inlineStr"/>
      <c r="F10948" t="inlineStr"/>
      <c r="G10948" t="inlineStr"/>
      <c r="H10948" t="inlineStr"/>
      <c r="I10948" t="inlineStr"/>
      <c r="J10948" t="inlineStr"/>
      <c r="K10948" t="inlineStr">
        <is>
          <t>libre</t>
        </is>
      </c>
    </row>
    <row r="10949">
      <c r="A10949" t="inlineStr">
        <is>
          <t>2019</t>
        </is>
      </c>
      <c r="B10949" t="inlineStr">
        <is>
          <t>Autres champignons</t>
        </is>
      </c>
      <c r="C10949" t="inlineStr">
        <is>
          <t>Echanges nets (sans ré-exports)</t>
        </is>
      </c>
      <c r="D10949" t="n">
        <v>0</v>
      </c>
      <c r="E10949" t="inlineStr"/>
      <c r="F10949" t="inlineStr"/>
      <c r="G10949" t="inlineStr"/>
      <c r="H10949" t="inlineStr"/>
      <c r="I10949" t="inlineStr"/>
      <c r="J10949" t="inlineStr"/>
      <c r="K10949" t="inlineStr">
        <is>
          <t>libre</t>
        </is>
      </c>
    </row>
    <row r="10950">
      <c r="A10950" t="inlineStr">
        <is>
          <t>2019</t>
        </is>
      </c>
      <c r="B10950" t="inlineStr">
        <is>
          <t>Truffes</t>
        </is>
      </c>
      <c r="C10950" t="inlineStr">
        <is>
          <t>Echanges nets (sans ré-exports)</t>
        </is>
      </c>
      <c r="D10950" t="n">
        <v>1.4</v>
      </c>
      <c r="E10950" t="inlineStr"/>
      <c r="F10950" t="inlineStr"/>
      <c r="G10950" t="inlineStr"/>
      <c r="H10950" t="inlineStr"/>
      <c r="I10950" t="inlineStr"/>
      <c r="J10950" t="inlineStr"/>
      <c r="K10950" t="inlineStr">
        <is>
          <t>libre</t>
        </is>
      </c>
    </row>
    <row r="10951">
      <c r="A10951" t="inlineStr">
        <is>
          <t>2019</t>
        </is>
      </c>
      <c r="B10951" t="inlineStr">
        <is>
          <t>Légumes frais n.c.a.</t>
        </is>
      </c>
      <c r="C10951" t="inlineStr">
        <is>
          <t>Echanges nets (sans ré-exports)</t>
        </is>
      </c>
      <c r="D10951" t="n">
        <v>1.7</v>
      </c>
      <c r="E10951" t="inlineStr"/>
      <c r="F10951" t="inlineStr"/>
      <c r="G10951" t="inlineStr"/>
      <c r="H10951" t="inlineStr"/>
      <c r="I10951" t="inlineStr"/>
      <c r="J10951" t="inlineStr"/>
      <c r="K10951" t="inlineStr">
        <is>
          <t>déterminé</t>
        </is>
      </c>
    </row>
    <row r="10952">
      <c r="A10952" t="inlineStr">
        <is>
          <t>2019</t>
        </is>
      </c>
      <c r="B10952" t="inlineStr">
        <is>
          <t>Céleris branches</t>
        </is>
      </c>
      <c r="C10952" t="inlineStr">
        <is>
          <t>Echanges nets (sans ré-exports)</t>
        </is>
      </c>
      <c r="D10952" t="n">
        <v>1.7</v>
      </c>
      <c r="E10952" t="inlineStr"/>
      <c r="F10952" t="inlineStr"/>
      <c r="G10952" t="inlineStr"/>
      <c r="H10952" t="inlineStr"/>
      <c r="I10952" t="inlineStr"/>
      <c r="J10952" t="inlineStr"/>
      <c r="K10952" t="inlineStr">
        <is>
          <t>déterminé</t>
        </is>
      </c>
    </row>
    <row r="10953">
      <c r="A10953" t="inlineStr">
        <is>
          <t>2019</t>
        </is>
      </c>
      <c r="B10953" t="inlineStr">
        <is>
          <t>Fruits</t>
        </is>
      </c>
      <c r="C10953" t="inlineStr">
        <is>
          <t>Echanges nets (sans ré-exports)</t>
        </is>
      </c>
      <c r="D10953" t="n">
        <v>744</v>
      </c>
      <c r="E10953" t="inlineStr"/>
      <c r="F10953" t="inlineStr"/>
      <c r="G10953" t="inlineStr"/>
      <c r="H10953" t="inlineStr"/>
      <c r="I10953" t="inlineStr"/>
      <c r="J10953" t="inlineStr"/>
      <c r="K10953" t="inlineStr">
        <is>
          <t>libre unbounded</t>
        </is>
      </c>
    </row>
    <row r="10954">
      <c r="A10954" t="inlineStr">
        <is>
          <t>2019</t>
        </is>
      </c>
      <c r="B10954" t="inlineStr">
        <is>
          <t>Raisin</t>
        </is>
      </c>
      <c r="C10954" t="inlineStr">
        <is>
          <t>Echanges nets (sans ré-exports)</t>
        </is>
      </c>
      <c r="D10954" t="n">
        <v>5.3</v>
      </c>
      <c r="E10954" t="inlineStr"/>
      <c r="F10954" t="inlineStr"/>
      <c r="G10954" t="inlineStr"/>
      <c r="H10954" t="inlineStr"/>
      <c r="I10954" t="inlineStr"/>
      <c r="J10954" t="inlineStr"/>
      <c r="K10954" t="inlineStr">
        <is>
          <t>libre</t>
        </is>
      </c>
    </row>
    <row r="10955">
      <c r="A10955" t="inlineStr">
        <is>
          <t>2019</t>
        </is>
      </c>
      <c r="B10955" t="inlineStr">
        <is>
          <t>Raisin de table</t>
        </is>
      </c>
      <c r="C10955" t="inlineStr">
        <is>
          <t>Echanges nets (sans ré-exports)</t>
        </is>
      </c>
      <c r="D10955" t="n">
        <v>2.3</v>
      </c>
      <c r="E10955" t="inlineStr"/>
      <c r="F10955" t="inlineStr"/>
      <c r="G10955" t="inlineStr"/>
      <c r="H10955" t="inlineStr"/>
      <c r="I10955" t="inlineStr"/>
      <c r="J10955" t="inlineStr"/>
      <c r="K10955" t="inlineStr">
        <is>
          <t>libre</t>
        </is>
      </c>
    </row>
    <row r="10956">
      <c r="A10956" t="inlineStr">
        <is>
          <t>2019</t>
        </is>
      </c>
      <c r="B10956" t="inlineStr">
        <is>
          <t>Autre raisin frais</t>
        </is>
      </c>
      <c r="C10956" t="inlineStr">
        <is>
          <t>Echanges nets (sans ré-exports)</t>
        </is>
      </c>
      <c r="D10956" t="n">
        <v>3</v>
      </c>
      <c r="E10956" t="inlineStr"/>
      <c r="F10956" t="inlineStr"/>
      <c r="G10956" t="inlineStr"/>
      <c r="H10956" t="inlineStr"/>
      <c r="I10956" t="inlineStr"/>
      <c r="J10956" t="inlineStr"/>
      <c r="K10956" t="inlineStr">
        <is>
          <t>libre</t>
        </is>
      </c>
    </row>
    <row r="10957">
      <c r="A10957" t="inlineStr">
        <is>
          <t>2019</t>
        </is>
      </c>
      <c r="B10957" t="inlineStr">
        <is>
          <t>Fruits tropicaux et subtropicaux</t>
        </is>
      </c>
      <c r="C10957" t="inlineStr">
        <is>
          <t>Echanges nets (sans ré-exports)</t>
        </is>
      </c>
      <c r="D10957" t="n">
        <v>205</v>
      </c>
      <c r="E10957" t="inlineStr"/>
      <c r="F10957" t="inlineStr"/>
      <c r="G10957" t="inlineStr"/>
      <c r="H10957" t="inlineStr"/>
      <c r="I10957" t="inlineStr"/>
      <c r="J10957" t="inlineStr"/>
      <c r="K10957" t="inlineStr">
        <is>
          <t>libre</t>
        </is>
      </c>
    </row>
    <row r="10958">
      <c r="A10958" t="inlineStr">
        <is>
          <t>2019</t>
        </is>
      </c>
      <c r="B10958" t="inlineStr">
        <is>
          <t>Avocats</t>
        </is>
      </c>
      <c r="C10958" t="inlineStr">
        <is>
          <t>Echanges nets (sans ré-exports)</t>
        </is>
      </c>
      <c r="D10958" t="n">
        <v>0</v>
      </c>
      <c r="E10958" t="inlineStr"/>
      <c r="F10958" t="inlineStr"/>
      <c r="G10958" t="inlineStr"/>
      <c r="H10958" t="inlineStr"/>
      <c r="I10958" t="inlineStr"/>
      <c r="J10958" t="inlineStr"/>
      <c r="K10958" t="inlineStr">
        <is>
          <t>libre</t>
        </is>
      </c>
    </row>
    <row r="10959">
      <c r="A10959" t="inlineStr">
        <is>
          <t>2019</t>
        </is>
      </c>
      <c r="B10959" t="inlineStr">
        <is>
          <t>Bananes, bananes plantains et assimilés</t>
        </is>
      </c>
      <c r="C10959" t="inlineStr">
        <is>
          <t>Echanges nets (sans ré-exports)</t>
        </is>
      </c>
      <c r="D10959" t="n">
        <v>189</v>
      </c>
      <c r="E10959" t="inlineStr"/>
      <c r="F10959" t="inlineStr"/>
      <c r="G10959" t="inlineStr"/>
      <c r="H10959" t="inlineStr"/>
      <c r="I10959" t="inlineStr"/>
      <c r="J10959" t="inlineStr"/>
      <c r="K10959" t="inlineStr">
        <is>
          <t>libre</t>
        </is>
      </c>
    </row>
    <row r="10960">
      <c r="A10960" t="inlineStr">
        <is>
          <t>2019</t>
        </is>
      </c>
      <c r="B10960" t="inlineStr">
        <is>
          <t>Bananes fruits</t>
        </is>
      </c>
      <c r="C10960" t="inlineStr">
        <is>
          <t>Echanges nets (sans ré-exports)</t>
        </is>
      </c>
      <c r="D10960" t="n">
        <v>188</v>
      </c>
      <c r="E10960" t="inlineStr"/>
      <c r="F10960" t="inlineStr"/>
      <c r="G10960" t="inlineStr"/>
      <c r="H10960" t="inlineStr"/>
      <c r="I10960" t="inlineStr"/>
      <c r="J10960" t="inlineStr"/>
      <c r="K10960" t="inlineStr">
        <is>
          <t>libre</t>
        </is>
      </c>
    </row>
    <row r="10961">
      <c r="A10961" t="inlineStr">
        <is>
          <t>2019</t>
        </is>
      </c>
      <c r="B10961" t="inlineStr">
        <is>
          <t>Bananes plantains</t>
        </is>
      </c>
      <c r="C10961" t="inlineStr">
        <is>
          <t>Echanges nets (sans ré-exports)</t>
        </is>
      </c>
      <c r="D10961" t="n">
        <v>1.1</v>
      </c>
      <c r="E10961" t="inlineStr"/>
      <c r="F10961" t="inlineStr"/>
      <c r="G10961" t="inlineStr"/>
      <c r="H10961" t="inlineStr"/>
      <c r="I10961" t="inlineStr"/>
      <c r="J10961" t="inlineStr"/>
      <c r="K10961" t="inlineStr">
        <is>
          <t>libre</t>
        </is>
      </c>
    </row>
    <row r="10962">
      <c r="A10962" t="inlineStr">
        <is>
          <t>2019</t>
        </is>
      </c>
      <c r="B10962" t="inlineStr">
        <is>
          <t>Dattes</t>
        </is>
      </c>
      <c r="C10962" t="inlineStr">
        <is>
          <t>Echanges nets (sans ré-exports)</t>
        </is>
      </c>
      <c r="D10962" t="n">
        <v>6.9</v>
      </c>
      <c r="E10962" t="inlineStr"/>
      <c r="F10962" t="inlineStr"/>
      <c r="G10962" t="inlineStr"/>
      <c r="H10962" t="inlineStr"/>
      <c r="I10962" t="inlineStr"/>
      <c r="J10962" t="inlineStr"/>
      <c r="K10962" t="inlineStr">
        <is>
          <t>libre</t>
        </is>
      </c>
    </row>
    <row r="10963">
      <c r="A10963" t="inlineStr">
        <is>
          <t>2019</t>
        </is>
      </c>
      <c r="B10963" t="inlineStr">
        <is>
          <t>Figues</t>
        </is>
      </c>
      <c r="C10963" t="inlineStr">
        <is>
          <t>Echanges nets (sans ré-exports)</t>
        </is>
      </c>
      <c r="D10963" t="n">
        <v>0</v>
      </c>
      <c r="E10963" t="inlineStr"/>
      <c r="F10963" t="inlineStr"/>
      <c r="G10963" t="inlineStr"/>
      <c r="H10963" t="inlineStr"/>
      <c r="I10963" t="inlineStr"/>
      <c r="J10963" t="inlineStr"/>
      <c r="K10963" t="inlineStr">
        <is>
          <t>libre</t>
        </is>
      </c>
    </row>
    <row r="10964">
      <c r="A10964" t="inlineStr">
        <is>
          <t>2019</t>
        </is>
      </c>
      <c r="B10964" t="inlineStr">
        <is>
          <t>Autres fruits tropicaux et subtropicaux</t>
        </is>
      </c>
      <c r="C10964" t="inlineStr">
        <is>
          <t>Echanges nets (sans ré-exports)</t>
        </is>
      </c>
      <c r="D10964" t="n">
        <v>9.1</v>
      </c>
      <c r="E10964" t="inlineStr"/>
      <c r="F10964" t="inlineStr"/>
      <c r="G10964" t="inlineStr"/>
      <c r="H10964" t="inlineStr"/>
      <c r="I10964" t="inlineStr"/>
      <c r="J10964" t="inlineStr"/>
      <c r="K10964" t="inlineStr">
        <is>
          <t>libre</t>
        </is>
      </c>
    </row>
    <row r="10965">
      <c r="A10965" t="inlineStr">
        <is>
          <t>2019</t>
        </is>
      </c>
      <c r="B10965" t="inlineStr">
        <is>
          <t>Mangue</t>
        </is>
      </c>
      <c r="C10965" t="inlineStr">
        <is>
          <t>Echanges nets (sans ré-exports)</t>
        </is>
      </c>
      <c r="D10965" t="n">
        <v>0</v>
      </c>
      <c r="E10965" t="inlineStr"/>
      <c r="F10965" t="inlineStr"/>
      <c r="G10965" t="inlineStr"/>
      <c r="H10965" t="inlineStr"/>
      <c r="I10965" t="inlineStr"/>
      <c r="J10965" t="inlineStr"/>
      <c r="K10965" t="inlineStr">
        <is>
          <t>libre</t>
        </is>
      </c>
    </row>
    <row r="10966">
      <c r="A10966" t="inlineStr">
        <is>
          <t>2019</t>
        </is>
      </c>
      <c r="B10966" t="inlineStr">
        <is>
          <t>Goyave, Goyavier</t>
        </is>
      </c>
      <c r="C10966" t="inlineStr">
        <is>
          <t>Echanges nets (sans ré-exports)</t>
        </is>
      </c>
      <c r="D10966" t="n">
        <v>0</v>
      </c>
      <c r="E10966" t="inlineStr"/>
      <c r="F10966" t="inlineStr"/>
      <c r="G10966" t="inlineStr"/>
      <c r="H10966" t="inlineStr"/>
      <c r="I10966" t="inlineStr"/>
      <c r="J10966" t="inlineStr"/>
      <c r="K10966" t="inlineStr">
        <is>
          <t>libre</t>
        </is>
      </c>
    </row>
    <row r="10967">
      <c r="A10967" t="inlineStr">
        <is>
          <t>2019</t>
        </is>
      </c>
      <c r="B10967" t="inlineStr">
        <is>
          <t>Ananas</t>
        </is>
      </c>
      <c r="C10967" t="inlineStr">
        <is>
          <t>Echanges nets (sans ré-exports)</t>
        </is>
      </c>
      <c r="D10967" t="n">
        <v>0</v>
      </c>
      <c r="E10967" t="inlineStr"/>
      <c r="F10967" t="inlineStr"/>
      <c r="G10967" t="inlineStr"/>
      <c r="H10967" t="inlineStr"/>
      <c r="I10967" t="inlineStr"/>
      <c r="J10967" t="inlineStr"/>
      <c r="K10967" t="inlineStr">
        <is>
          <t>libre</t>
        </is>
      </c>
    </row>
    <row r="10968">
      <c r="A10968" t="inlineStr">
        <is>
          <t>2019</t>
        </is>
      </c>
      <c r="B10968" t="inlineStr">
        <is>
          <t>Autres fruits tropicaux et subtropicaux, n.c.a</t>
        </is>
      </c>
      <c r="C10968" t="inlineStr">
        <is>
          <t>Echanges nets (sans ré-exports)</t>
        </is>
      </c>
      <c r="D10968" t="n">
        <v>9.1</v>
      </c>
      <c r="E10968" t="inlineStr"/>
      <c r="F10968" t="inlineStr"/>
      <c r="G10968" t="inlineStr"/>
      <c r="H10968" t="inlineStr"/>
      <c r="I10968" t="inlineStr"/>
      <c r="J10968" t="inlineStr"/>
      <c r="K10968" t="inlineStr">
        <is>
          <t>déterminé</t>
        </is>
      </c>
    </row>
    <row r="10969">
      <c r="A10969" t="inlineStr">
        <is>
          <t>2019</t>
        </is>
      </c>
      <c r="B10969" t="inlineStr">
        <is>
          <t>Letchi, longani, ramboutan</t>
        </is>
      </c>
      <c r="C10969" t="inlineStr">
        <is>
          <t>Echanges nets (sans ré-exports)</t>
        </is>
      </c>
      <c r="D10969" t="n">
        <v>5.1</v>
      </c>
      <c r="E10969" t="inlineStr"/>
      <c r="F10969" t="inlineStr"/>
      <c r="G10969" t="inlineStr"/>
      <c r="H10969" t="inlineStr"/>
      <c r="I10969" t="inlineStr"/>
      <c r="J10969" t="inlineStr"/>
      <c r="K10969" t="inlineStr">
        <is>
          <t>libre</t>
        </is>
      </c>
    </row>
    <row r="10970">
      <c r="A10970" t="inlineStr">
        <is>
          <t>2019</t>
        </is>
      </c>
      <c r="B10970" t="inlineStr">
        <is>
          <t>Abricot pays ou mamey</t>
        </is>
      </c>
      <c r="C10970" t="inlineStr">
        <is>
          <t>Echanges nets (sans ré-exports)</t>
        </is>
      </c>
      <c r="D10970" t="n">
        <v>0.7</v>
      </c>
      <c r="E10970" t="inlineStr"/>
      <c r="F10970" t="inlineStr"/>
      <c r="G10970" t="inlineStr"/>
      <c r="H10970" t="inlineStr"/>
      <c r="I10970" t="inlineStr"/>
      <c r="J10970" t="inlineStr"/>
      <c r="K10970" t="inlineStr">
        <is>
          <t>libre</t>
        </is>
      </c>
    </row>
    <row r="10971">
      <c r="A10971" t="inlineStr">
        <is>
          <t>2019</t>
        </is>
      </c>
      <c r="B10971" t="inlineStr">
        <is>
          <t>Corossol, pomme cannelle</t>
        </is>
      </c>
      <c r="C10971" t="inlineStr">
        <is>
          <t>Echanges nets (sans ré-exports)</t>
        </is>
      </c>
      <c r="D10971" t="n">
        <v>1.2</v>
      </c>
      <c r="E10971" t="inlineStr"/>
      <c r="F10971" t="inlineStr"/>
      <c r="G10971" t="inlineStr"/>
      <c r="H10971" t="inlineStr"/>
      <c r="I10971" t="inlineStr"/>
      <c r="J10971" t="inlineStr"/>
      <c r="K10971" t="inlineStr">
        <is>
          <t>libre</t>
        </is>
      </c>
    </row>
    <row r="10972">
      <c r="A10972" t="inlineStr">
        <is>
          <t>2019</t>
        </is>
      </c>
      <c r="B10972" t="inlineStr">
        <is>
          <t>Maracuja, fruits de la passion, grenadille</t>
        </is>
      </c>
      <c r="C10972" t="inlineStr">
        <is>
          <t>Echanges nets (sans ré-exports)</t>
        </is>
      </c>
      <c r="D10972" t="n">
        <v>1.7</v>
      </c>
      <c r="E10972" t="inlineStr"/>
      <c r="F10972" t="inlineStr"/>
      <c r="G10972" t="inlineStr"/>
      <c r="H10972" t="inlineStr"/>
      <c r="I10972" t="inlineStr"/>
      <c r="J10972" t="inlineStr"/>
      <c r="K10972" t="inlineStr">
        <is>
          <t>libre</t>
        </is>
      </c>
    </row>
    <row r="10973">
      <c r="A10973" t="inlineStr">
        <is>
          <t>2019</t>
        </is>
      </c>
      <c r="B10973" t="inlineStr">
        <is>
          <t>Papaye</t>
        </is>
      </c>
      <c r="C10973" t="inlineStr">
        <is>
          <t>Echanges nets (sans ré-exports)</t>
        </is>
      </c>
      <c r="D10973" t="n">
        <v>0.4</v>
      </c>
      <c r="E10973" t="inlineStr"/>
      <c r="F10973" t="inlineStr"/>
      <c r="G10973" t="inlineStr"/>
      <c r="H10973" t="inlineStr"/>
      <c r="I10973" t="inlineStr"/>
      <c r="J10973" t="inlineStr"/>
      <c r="K10973" t="inlineStr">
        <is>
          <t>déterminé</t>
        </is>
      </c>
    </row>
    <row r="10974">
      <c r="A10974" t="inlineStr">
        <is>
          <t>2019</t>
        </is>
      </c>
      <c r="B10974" t="inlineStr">
        <is>
          <t>Agrumes</t>
        </is>
      </c>
      <c r="C10974" t="inlineStr">
        <is>
          <t>Echanges nets (sans ré-exports)</t>
        </is>
      </c>
      <c r="D10974" t="n">
        <v>17.1</v>
      </c>
      <c r="E10974" t="inlineStr"/>
      <c r="F10974" t="inlineStr"/>
      <c r="G10974" t="inlineStr"/>
      <c r="H10974" t="inlineStr"/>
      <c r="I10974" t="inlineStr"/>
      <c r="J10974" t="inlineStr"/>
      <c r="K10974" t="inlineStr">
        <is>
          <t>libre</t>
        </is>
      </c>
    </row>
    <row r="10975">
      <c r="A10975" t="inlineStr">
        <is>
          <t>2019</t>
        </is>
      </c>
      <c r="B10975" t="inlineStr">
        <is>
          <t>Pomelos et pamplemousses</t>
        </is>
      </c>
      <c r="C10975" t="inlineStr">
        <is>
          <t>Echanges nets (sans ré-exports)</t>
        </is>
      </c>
      <c r="D10975" t="n">
        <v>0</v>
      </c>
      <c r="E10975" t="inlineStr"/>
      <c r="F10975" t="inlineStr"/>
      <c r="G10975" t="inlineStr"/>
      <c r="H10975" t="inlineStr"/>
      <c r="I10975" t="inlineStr"/>
      <c r="J10975" t="inlineStr"/>
      <c r="K10975" t="inlineStr">
        <is>
          <t>libre</t>
        </is>
      </c>
    </row>
    <row r="10976">
      <c r="A10976" t="inlineStr">
        <is>
          <t>2019</t>
        </is>
      </c>
      <c r="B10976" t="inlineStr">
        <is>
          <t>Citrons et limes</t>
        </is>
      </c>
      <c r="C10976" t="inlineStr">
        <is>
          <t>Echanges nets (sans ré-exports)</t>
        </is>
      </c>
      <c r="D10976" t="n">
        <v>0</v>
      </c>
      <c r="E10976" t="inlineStr"/>
      <c r="F10976" t="inlineStr"/>
      <c r="G10976" t="inlineStr"/>
      <c r="H10976" t="inlineStr"/>
      <c r="I10976" t="inlineStr"/>
      <c r="J10976" t="inlineStr"/>
      <c r="K10976" t="inlineStr">
        <is>
          <t>libre</t>
        </is>
      </c>
    </row>
    <row r="10977">
      <c r="A10977" t="inlineStr">
        <is>
          <t>2019</t>
        </is>
      </c>
      <c r="B10977" t="inlineStr">
        <is>
          <t>Oranges</t>
        </is>
      </c>
      <c r="C10977" t="inlineStr">
        <is>
          <t>Echanges nets (sans ré-exports)</t>
        </is>
      </c>
      <c r="D10977" t="n">
        <v>0</v>
      </c>
      <c r="E10977" t="inlineStr"/>
      <c r="F10977" t="inlineStr"/>
      <c r="G10977" t="inlineStr"/>
      <c r="H10977" t="inlineStr"/>
      <c r="I10977" t="inlineStr"/>
      <c r="J10977" t="inlineStr"/>
      <c r="K10977" t="inlineStr">
        <is>
          <t>libre</t>
        </is>
      </c>
    </row>
    <row r="10978">
      <c r="A10978" t="inlineStr">
        <is>
          <t>2019</t>
        </is>
      </c>
      <c r="B10978" t="inlineStr">
        <is>
          <t>Mandarines et clémentines</t>
        </is>
      </c>
      <c r="C10978" t="inlineStr">
        <is>
          <t>Echanges nets (sans ré-exports)</t>
        </is>
      </c>
      <c r="D10978" t="n">
        <v>17</v>
      </c>
      <c r="E10978" t="inlineStr"/>
      <c r="F10978" t="inlineStr"/>
      <c r="G10978" t="inlineStr"/>
      <c r="H10978" t="inlineStr"/>
      <c r="I10978" t="inlineStr"/>
      <c r="J10978" t="inlineStr"/>
      <c r="K10978" t="inlineStr">
        <is>
          <t>libre</t>
        </is>
      </c>
    </row>
    <row r="10979">
      <c r="A10979" t="inlineStr">
        <is>
          <t>2019</t>
        </is>
      </c>
      <c r="B10979" t="inlineStr">
        <is>
          <t>Fruits à pépins et à noyau</t>
        </is>
      </c>
      <c r="C10979" t="inlineStr">
        <is>
          <t>Echanges nets (sans ré-exports)</t>
        </is>
      </c>
      <c r="D10979" t="n">
        <v>463</v>
      </c>
      <c r="E10979" t="inlineStr"/>
      <c r="F10979" t="inlineStr"/>
      <c r="G10979" t="inlineStr"/>
      <c r="H10979" t="inlineStr"/>
      <c r="I10979" t="inlineStr"/>
      <c r="J10979" t="inlineStr"/>
      <c r="K10979" t="inlineStr">
        <is>
          <t>libre unbounded</t>
        </is>
      </c>
    </row>
    <row r="10980">
      <c r="A10980" t="inlineStr">
        <is>
          <t>2019</t>
        </is>
      </c>
      <c r="B10980" t="inlineStr">
        <is>
          <t>Pommes</t>
        </is>
      </c>
      <c r="C10980" t="inlineStr">
        <is>
          <t>Echanges nets (sans ré-exports)</t>
        </is>
      </c>
      <c r="D10980" t="n">
        <v>365</v>
      </c>
      <c r="E10980" t="inlineStr"/>
      <c r="F10980" t="inlineStr"/>
      <c r="G10980" t="inlineStr"/>
      <c r="H10980" t="inlineStr"/>
      <c r="I10980" t="inlineStr"/>
      <c r="J10980" t="inlineStr"/>
      <c r="K10980" t="inlineStr">
        <is>
          <t>libre</t>
        </is>
      </c>
    </row>
    <row r="10981">
      <c r="A10981" t="inlineStr">
        <is>
          <t>2019</t>
        </is>
      </c>
      <c r="B10981" t="inlineStr">
        <is>
          <t>Pommes de table</t>
        </is>
      </c>
      <c r="C10981" t="inlineStr">
        <is>
          <t>Echanges nets (sans ré-exports)</t>
        </is>
      </c>
      <c r="D10981" t="n">
        <v>365</v>
      </c>
      <c r="E10981" t="inlineStr"/>
      <c r="F10981" t="inlineStr"/>
      <c r="G10981" t="inlineStr"/>
      <c r="H10981" t="inlineStr"/>
      <c r="I10981" t="inlineStr"/>
      <c r="J10981" t="inlineStr"/>
      <c r="K10981" t="inlineStr">
        <is>
          <t>libre</t>
        </is>
      </c>
    </row>
    <row r="10982">
      <c r="A10982" t="inlineStr">
        <is>
          <t>2019</t>
        </is>
      </c>
      <c r="B10982" t="inlineStr">
        <is>
          <t>Golden</t>
        </is>
      </c>
      <c r="C10982" t="inlineStr">
        <is>
          <t>Echanges nets (sans ré-exports)</t>
        </is>
      </c>
      <c r="D10982" t="n">
        <v>81.2</v>
      </c>
      <c r="E10982" t="inlineStr"/>
      <c r="F10982" t="inlineStr"/>
      <c r="G10982" t="inlineStr"/>
      <c r="H10982" t="inlineStr"/>
      <c r="I10982" t="inlineStr"/>
      <c r="J10982" t="inlineStr"/>
      <c r="K10982" t="inlineStr">
        <is>
          <t>libre</t>
        </is>
      </c>
    </row>
    <row r="10983">
      <c r="A10983" t="inlineStr">
        <is>
          <t>2019</t>
        </is>
      </c>
      <c r="B10983" t="inlineStr">
        <is>
          <t>Gala</t>
        </is>
      </c>
      <c r="C10983" t="inlineStr">
        <is>
          <t>Echanges nets (sans ré-exports)</t>
        </is>
      </c>
      <c r="D10983" t="n">
        <v>38.5</v>
      </c>
      <c r="E10983" t="inlineStr"/>
      <c r="F10983" t="inlineStr"/>
      <c r="G10983" t="inlineStr"/>
      <c r="H10983" t="inlineStr"/>
      <c r="I10983" t="inlineStr"/>
      <c r="J10983" t="inlineStr"/>
      <c r="K10983" t="inlineStr">
        <is>
          <t>libre</t>
        </is>
      </c>
    </row>
    <row r="10984">
      <c r="A10984" t="inlineStr">
        <is>
          <t>2019</t>
        </is>
      </c>
      <c r="B10984" t="inlineStr">
        <is>
          <t>Granny Smith</t>
        </is>
      </c>
      <c r="C10984" t="inlineStr">
        <is>
          <t>Echanges nets (sans ré-exports)</t>
        </is>
      </c>
      <c r="D10984" t="n">
        <v>0.6</v>
      </c>
      <c r="E10984" t="inlineStr"/>
      <c r="F10984" t="inlineStr"/>
      <c r="G10984" t="inlineStr"/>
      <c r="H10984" t="inlineStr"/>
      <c r="I10984" t="inlineStr"/>
      <c r="J10984" t="inlineStr"/>
      <c r="K10984" t="inlineStr">
        <is>
          <t>libre</t>
        </is>
      </c>
    </row>
    <row r="10985">
      <c r="A10985" t="inlineStr">
        <is>
          <t>2019</t>
        </is>
      </c>
      <c r="B10985" t="inlineStr">
        <is>
          <t>Autres variétés de pommes, n.c.a.</t>
        </is>
      </c>
      <c r="C10985" t="inlineStr">
        <is>
          <t>Echanges nets (sans ré-exports)</t>
        </is>
      </c>
      <c r="D10985" t="n">
        <v>244</v>
      </c>
      <c r="E10985" t="inlineStr"/>
      <c r="F10985" t="inlineStr"/>
      <c r="G10985" t="inlineStr"/>
      <c r="H10985" t="inlineStr"/>
      <c r="I10985" t="inlineStr"/>
      <c r="J10985" t="inlineStr"/>
      <c r="K10985" t="inlineStr">
        <is>
          <t>libre</t>
        </is>
      </c>
    </row>
    <row r="10986">
      <c r="A10986" t="inlineStr">
        <is>
          <t>2019</t>
        </is>
      </c>
      <c r="B10986" t="inlineStr">
        <is>
          <t>Autres fruits à pépins et à noyau</t>
        </is>
      </c>
      <c r="C10986" t="inlineStr">
        <is>
          <t>Echanges nets (sans ré-exports)</t>
        </is>
      </c>
      <c r="D10986" t="n">
        <v>98.40000000000001</v>
      </c>
      <c r="E10986" t="inlineStr"/>
      <c r="F10986" t="inlineStr"/>
      <c r="G10986" t="inlineStr"/>
      <c r="H10986" t="inlineStr"/>
      <c r="I10986" t="inlineStr"/>
      <c r="J10986" t="inlineStr"/>
      <c r="K10986" t="inlineStr">
        <is>
          <t>libre unbounded</t>
        </is>
      </c>
    </row>
    <row r="10987">
      <c r="A10987" t="inlineStr">
        <is>
          <t>2019</t>
        </is>
      </c>
      <c r="B10987" t="inlineStr">
        <is>
          <t>Poires</t>
        </is>
      </c>
      <c r="C10987" t="inlineStr">
        <is>
          <t>Echanges nets (sans ré-exports)</t>
        </is>
      </c>
      <c r="D10987" t="n">
        <v>4.7</v>
      </c>
      <c r="E10987" t="inlineStr"/>
      <c r="F10987" t="inlineStr"/>
      <c r="G10987" t="inlineStr"/>
      <c r="H10987" t="inlineStr"/>
      <c r="I10987" t="inlineStr"/>
      <c r="J10987" t="inlineStr"/>
      <c r="K10987" t="inlineStr">
        <is>
          <t>libre</t>
        </is>
      </c>
    </row>
    <row r="10988">
      <c r="A10988" t="inlineStr">
        <is>
          <t>2019</t>
        </is>
      </c>
      <c r="B10988" t="inlineStr">
        <is>
          <t>Poires d'été</t>
        </is>
      </c>
      <c r="C10988" t="inlineStr">
        <is>
          <t>Echanges nets (sans ré-exports)</t>
        </is>
      </c>
      <c r="D10988" t="n">
        <v>2.1</v>
      </c>
      <c r="E10988" t="inlineStr"/>
      <c r="F10988" t="inlineStr"/>
      <c r="G10988" t="inlineStr"/>
      <c r="H10988" t="inlineStr"/>
      <c r="I10988" t="inlineStr"/>
      <c r="J10988" t="inlineStr"/>
      <c r="K10988" t="inlineStr">
        <is>
          <t>libre</t>
        </is>
      </c>
    </row>
    <row r="10989">
      <c r="A10989" t="inlineStr">
        <is>
          <t>2019</t>
        </is>
      </c>
      <c r="B10989" t="inlineStr">
        <is>
          <t>William's</t>
        </is>
      </c>
      <c r="C10989" t="inlineStr">
        <is>
          <t>Echanges nets (sans ré-exports)</t>
        </is>
      </c>
      <c r="D10989" t="n">
        <v>0.7</v>
      </c>
      <c r="E10989" t="inlineStr"/>
      <c r="F10989" t="inlineStr"/>
      <c r="G10989" t="inlineStr"/>
      <c r="H10989" t="inlineStr"/>
      <c r="I10989" t="inlineStr"/>
      <c r="J10989" t="inlineStr"/>
      <c r="K10989" t="inlineStr">
        <is>
          <t>libre</t>
        </is>
      </c>
    </row>
    <row r="10990">
      <c r="A10990" t="inlineStr">
        <is>
          <t>2019</t>
        </is>
      </c>
      <c r="B10990" t="inlineStr">
        <is>
          <t>Jules Guyot</t>
        </is>
      </c>
      <c r="C10990" t="inlineStr">
        <is>
          <t>Echanges nets (sans ré-exports)</t>
        </is>
      </c>
      <c r="D10990" t="n">
        <v>0.7</v>
      </c>
      <c r="E10990" t="inlineStr"/>
      <c r="F10990" t="inlineStr"/>
      <c r="G10990" t="inlineStr"/>
      <c r="H10990" t="inlineStr"/>
      <c r="I10990" t="inlineStr"/>
      <c r="J10990" t="inlineStr"/>
      <c r="K10990" t="inlineStr">
        <is>
          <t>libre</t>
        </is>
      </c>
    </row>
    <row r="10991">
      <c r="A10991" t="inlineStr">
        <is>
          <t>2019</t>
        </is>
      </c>
      <c r="B10991" t="inlineStr">
        <is>
          <t>Autres variétés de poires d'été, n.c.a.</t>
        </is>
      </c>
      <c r="C10991" t="inlineStr">
        <is>
          <t>Echanges nets (sans ré-exports)</t>
        </is>
      </c>
      <c r="D10991" t="n">
        <v>0.7</v>
      </c>
      <c r="E10991" t="inlineStr"/>
      <c r="F10991" t="inlineStr"/>
      <c r="G10991" t="inlineStr"/>
      <c r="H10991" t="inlineStr"/>
      <c r="I10991" t="inlineStr"/>
      <c r="J10991" t="inlineStr"/>
      <c r="K10991" t="inlineStr">
        <is>
          <t>libre</t>
        </is>
      </c>
    </row>
    <row r="10992">
      <c r="A10992" t="inlineStr">
        <is>
          <t>2019</t>
        </is>
      </c>
      <c r="B10992" t="inlineStr">
        <is>
          <t>Poires d'automne</t>
        </is>
      </c>
      <c r="C10992" t="inlineStr">
        <is>
          <t>Echanges nets (sans ré-exports)</t>
        </is>
      </c>
      <c r="D10992" t="n">
        <v>1.3</v>
      </c>
      <c r="E10992" t="inlineStr"/>
      <c r="F10992" t="inlineStr"/>
      <c r="G10992" t="inlineStr"/>
      <c r="H10992" t="inlineStr"/>
      <c r="I10992" t="inlineStr"/>
      <c r="J10992" t="inlineStr"/>
      <c r="K10992" t="inlineStr">
        <is>
          <t>libre</t>
        </is>
      </c>
    </row>
    <row r="10993">
      <c r="A10993" t="inlineStr">
        <is>
          <t>2019</t>
        </is>
      </c>
      <c r="B10993" t="inlineStr">
        <is>
          <t>Poires d'hiver</t>
        </is>
      </c>
      <c r="C10993" t="inlineStr">
        <is>
          <t>Echanges nets (sans ré-exports)</t>
        </is>
      </c>
      <c r="D10993" t="n">
        <v>1.3</v>
      </c>
      <c r="E10993" t="inlineStr"/>
      <c r="F10993" t="inlineStr"/>
      <c r="G10993" t="inlineStr"/>
      <c r="H10993" t="inlineStr"/>
      <c r="I10993" t="inlineStr"/>
      <c r="J10993" t="inlineStr"/>
      <c r="K10993" t="inlineStr">
        <is>
          <t>libre</t>
        </is>
      </c>
    </row>
    <row r="10994">
      <c r="A10994" t="inlineStr">
        <is>
          <t>2019</t>
        </is>
      </c>
      <c r="B10994" t="inlineStr">
        <is>
          <t>Coings</t>
        </is>
      </c>
      <c r="C10994" t="inlineStr">
        <is>
          <t>Echanges nets (sans ré-exports)</t>
        </is>
      </c>
      <c r="D10994" t="n">
        <v>0.4</v>
      </c>
      <c r="E10994" t="inlineStr"/>
      <c r="F10994" t="inlineStr"/>
      <c r="G10994" t="inlineStr"/>
      <c r="H10994" t="inlineStr"/>
      <c r="I10994" t="inlineStr"/>
      <c r="J10994" t="inlineStr"/>
      <c r="K10994" t="inlineStr">
        <is>
          <t>déterminé</t>
        </is>
      </c>
    </row>
    <row r="10995">
      <c r="A10995" t="inlineStr">
        <is>
          <t>2019</t>
        </is>
      </c>
      <c r="B10995" t="inlineStr">
        <is>
          <t>Abricots</t>
        </is>
      </c>
      <c r="C10995" t="inlineStr">
        <is>
          <t>Echanges nets (sans ré-exports)</t>
        </is>
      </c>
      <c r="D10995" t="n">
        <v>21.8</v>
      </c>
      <c r="E10995" t="inlineStr"/>
      <c r="F10995" t="inlineStr"/>
      <c r="G10995" t="inlineStr"/>
      <c r="H10995" t="inlineStr"/>
      <c r="I10995" t="inlineStr"/>
      <c r="J10995" t="inlineStr"/>
      <c r="K10995" t="inlineStr">
        <is>
          <t>déterminé</t>
        </is>
      </c>
    </row>
    <row r="10996">
      <c r="A10996" t="inlineStr">
        <is>
          <t>2019</t>
        </is>
      </c>
      <c r="B10996" t="inlineStr">
        <is>
          <t>Cerises</t>
        </is>
      </c>
      <c r="C10996" t="inlineStr">
        <is>
          <t>Echanges nets (sans ré-exports)</t>
        </is>
      </c>
      <c r="D10996" t="n">
        <v>2.9</v>
      </c>
      <c r="E10996" t="inlineStr"/>
      <c r="F10996" t="inlineStr"/>
      <c r="G10996" t="inlineStr"/>
      <c r="H10996" t="inlineStr"/>
      <c r="I10996" t="inlineStr"/>
      <c r="J10996" t="inlineStr"/>
      <c r="K10996" t="inlineStr">
        <is>
          <t>déterminé</t>
        </is>
      </c>
    </row>
    <row r="10997">
      <c r="A10997" t="inlineStr">
        <is>
          <t>2019</t>
        </is>
      </c>
      <c r="B10997" t="inlineStr">
        <is>
          <t>Bigarreau</t>
        </is>
      </c>
      <c r="C10997" t="inlineStr">
        <is>
          <t>Echanges nets (sans ré-exports)</t>
        </is>
      </c>
      <c r="D10997" t="n">
        <v>2.9</v>
      </c>
      <c r="E10997" t="inlineStr"/>
      <c r="F10997" t="inlineStr"/>
      <c r="G10997" t="inlineStr"/>
      <c r="H10997" t="inlineStr"/>
      <c r="I10997" t="inlineStr"/>
      <c r="J10997" t="inlineStr"/>
      <c r="K10997" t="inlineStr">
        <is>
          <t>libre</t>
        </is>
      </c>
    </row>
    <row r="10998">
      <c r="A10998" t="inlineStr">
        <is>
          <t>2019</t>
        </is>
      </c>
      <c r="B10998" t="inlineStr">
        <is>
          <t>Autre variété de cerises, n.c.a.</t>
        </is>
      </c>
      <c r="C10998" t="inlineStr">
        <is>
          <t>Echanges nets (sans ré-exports)</t>
        </is>
      </c>
      <c r="D10998" t="n">
        <v>0</v>
      </c>
      <c r="E10998" t="inlineStr"/>
      <c r="F10998" t="inlineStr"/>
      <c r="G10998" t="inlineStr"/>
      <c r="H10998" t="inlineStr"/>
      <c r="I10998" t="inlineStr"/>
      <c r="J10998" t="inlineStr"/>
      <c r="K10998" t="inlineStr">
        <is>
          <t>libre</t>
        </is>
      </c>
    </row>
    <row r="10999">
      <c r="A10999" t="inlineStr">
        <is>
          <t>2019</t>
        </is>
      </c>
      <c r="B10999" t="inlineStr">
        <is>
          <t>Pêches, nectarines et brugnons</t>
        </is>
      </c>
      <c r="C10999" t="inlineStr">
        <is>
          <t>Echanges nets (sans ré-exports)</t>
        </is>
      </c>
      <c r="D10999" t="n">
        <v>14.8</v>
      </c>
      <c r="E10999" t="inlineStr"/>
      <c r="F10999" t="inlineStr"/>
      <c r="G10999" t="inlineStr"/>
      <c r="H10999" t="inlineStr"/>
      <c r="I10999" t="inlineStr"/>
      <c r="J10999" t="inlineStr"/>
      <c r="K10999" t="inlineStr">
        <is>
          <t>déterminé</t>
        </is>
      </c>
    </row>
    <row r="11000">
      <c r="A11000" t="inlineStr">
        <is>
          <t>2019</t>
        </is>
      </c>
      <c r="B11000" t="inlineStr">
        <is>
          <t>Pêches</t>
        </is>
      </c>
      <c r="C11000" t="inlineStr">
        <is>
          <t>Echanges nets (sans ré-exports)</t>
        </is>
      </c>
      <c r="D11000" t="n">
        <v>8.6</v>
      </c>
      <c r="E11000" t="inlineStr"/>
      <c r="F11000" t="inlineStr"/>
      <c r="G11000" t="inlineStr"/>
      <c r="H11000" t="inlineStr"/>
      <c r="I11000" t="inlineStr"/>
      <c r="J11000" t="inlineStr"/>
      <c r="K11000" t="inlineStr">
        <is>
          <t>libre</t>
        </is>
      </c>
    </row>
    <row r="11001">
      <c r="A11001" t="inlineStr">
        <is>
          <t>2019</t>
        </is>
      </c>
      <c r="B11001" t="inlineStr">
        <is>
          <t>Nectarines et brugnons</t>
        </is>
      </c>
      <c r="C11001" t="inlineStr">
        <is>
          <t>Echanges nets (sans ré-exports)</t>
        </is>
      </c>
      <c r="D11001" t="n">
        <v>6.2</v>
      </c>
      <c r="E11001" t="inlineStr"/>
      <c r="F11001" t="inlineStr"/>
      <c r="G11001" t="inlineStr"/>
      <c r="H11001" t="inlineStr"/>
      <c r="I11001" t="inlineStr"/>
      <c r="J11001" t="inlineStr"/>
      <c r="K11001" t="inlineStr">
        <is>
          <t>libre</t>
        </is>
      </c>
    </row>
    <row r="11002">
      <c r="A11002" t="inlineStr">
        <is>
          <t>2019</t>
        </is>
      </c>
      <c r="B11002" t="inlineStr">
        <is>
          <t>Prunes</t>
        </is>
      </c>
      <c r="C11002" t="inlineStr">
        <is>
          <t>Echanges nets (sans ré-exports)</t>
        </is>
      </c>
      <c r="D11002" t="n">
        <v>6.9</v>
      </c>
      <c r="E11002" t="inlineStr"/>
      <c r="F11002" t="inlineStr"/>
      <c r="G11002" t="inlineStr"/>
      <c r="H11002" t="inlineStr"/>
      <c r="I11002" t="inlineStr"/>
      <c r="J11002" t="inlineStr"/>
      <c r="K11002" t="inlineStr">
        <is>
          <t>déterminé</t>
        </is>
      </c>
    </row>
    <row r="11003">
      <c r="A11003" t="inlineStr">
        <is>
          <t>2019</t>
        </is>
      </c>
      <c r="B11003" t="inlineStr">
        <is>
          <t>Prune d'ente et hybride</t>
        </is>
      </c>
      <c r="C11003" t="inlineStr">
        <is>
          <t>Echanges nets (sans ré-exports)</t>
        </is>
      </c>
      <c r="D11003" t="n">
        <v>1.7</v>
      </c>
      <c r="E11003" t="inlineStr"/>
      <c r="F11003" t="inlineStr"/>
      <c r="G11003" t="inlineStr"/>
      <c r="H11003" t="inlineStr"/>
      <c r="I11003" t="inlineStr"/>
      <c r="J11003" t="inlineStr"/>
      <c r="K11003" t="inlineStr">
        <is>
          <t>libre</t>
        </is>
      </c>
    </row>
    <row r="11004">
      <c r="A11004" t="inlineStr">
        <is>
          <t>2019</t>
        </is>
      </c>
      <c r="B11004" t="inlineStr">
        <is>
          <t>Mirabelle</t>
        </is>
      </c>
      <c r="C11004" t="inlineStr">
        <is>
          <t>Echanges nets (sans ré-exports)</t>
        </is>
      </c>
      <c r="D11004" t="n">
        <v>1.4</v>
      </c>
      <c r="E11004" t="inlineStr"/>
      <c r="F11004" t="inlineStr"/>
      <c r="G11004" t="inlineStr"/>
      <c r="H11004" t="inlineStr"/>
      <c r="I11004" t="inlineStr"/>
      <c r="J11004" t="inlineStr"/>
      <c r="K11004" t="inlineStr">
        <is>
          <t>libre</t>
        </is>
      </c>
    </row>
    <row r="11005">
      <c r="A11005" t="inlineStr">
        <is>
          <t>2019</t>
        </is>
      </c>
      <c r="B11005" t="inlineStr">
        <is>
          <t>Reine-claude</t>
        </is>
      </c>
      <c r="C11005" t="inlineStr">
        <is>
          <t>Echanges nets (sans ré-exports)</t>
        </is>
      </c>
      <c r="D11005" t="n">
        <v>1.2</v>
      </c>
      <c r="E11005" t="inlineStr"/>
      <c r="F11005" t="inlineStr"/>
      <c r="G11005" t="inlineStr"/>
      <c r="H11005" t="inlineStr"/>
      <c r="I11005" t="inlineStr"/>
      <c r="J11005" t="inlineStr"/>
      <c r="K11005" t="inlineStr">
        <is>
          <t>libre</t>
        </is>
      </c>
    </row>
    <row r="11006">
      <c r="A11006" t="inlineStr">
        <is>
          <t>2019</t>
        </is>
      </c>
      <c r="B11006" t="inlineStr">
        <is>
          <t>Quetsche</t>
        </is>
      </c>
      <c r="C11006" t="inlineStr">
        <is>
          <t>Echanges nets (sans ré-exports)</t>
        </is>
      </c>
      <c r="D11006" t="n">
        <v>1.3</v>
      </c>
      <c r="E11006" t="inlineStr"/>
      <c r="F11006" t="inlineStr"/>
      <c r="G11006" t="inlineStr"/>
      <c r="H11006" t="inlineStr"/>
      <c r="I11006" t="inlineStr"/>
      <c r="J11006" t="inlineStr"/>
      <c r="K11006" t="inlineStr">
        <is>
          <t>libre</t>
        </is>
      </c>
    </row>
    <row r="11007">
      <c r="A11007" t="inlineStr">
        <is>
          <t>2019</t>
        </is>
      </c>
      <c r="B11007" t="inlineStr">
        <is>
          <t>Autres variétés prunes n.c.a.</t>
        </is>
      </c>
      <c r="C11007" t="inlineStr">
        <is>
          <t>Echanges nets (sans ré-exports)</t>
        </is>
      </c>
      <c r="D11007" t="n">
        <v>1.2</v>
      </c>
      <c r="E11007" t="inlineStr"/>
      <c r="F11007" t="inlineStr"/>
      <c r="G11007" t="inlineStr"/>
      <c r="H11007" t="inlineStr"/>
      <c r="I11007" t="inlineStr"/>
      <c r="J11007" t="inlineStr"/>
      <c r="K11007" t="inlineStr">
        <is>
          <t>libre</t>
        </is>
      </c>
    </row>
    <row r="11008">
      <c r="A11008" t="inlineStr">
        <is>
          <t>2019</t>
        </is>
      </c>
      <c r="B11008" t="inlineStr">
        <is>
          <t>Prunelles</t>
        </is>
      </c>
      <c r="C11008" t="inlineStr">
        <is>
          <t>Echanges nets (sans ré-exports)</t>
        </is>
      </c>
      <c r="D11008" t="n">
        <v>33.2</v>
      </c>
      <c r="E11008" t="inlineStr"/>
      <c r="F11008" t="inlineStr"/>
      <c r="G11008" t="inlineStr"/>
      <c r="H11008" t="inlineStr"/>
      <c r="I11008" t="inlineStr"/>
      <c r="J11008" t="inlineStr"/>
      <c r="K11008" t="inlineStr">
        <is>
          <t>libre unbounded</t>
        </is>
      </c>
    </row>
    <row r="11009">
      <c r="A11009" t="inlineStr">
        <is>
          <t>2019</t>
        </is>
      </c>
      <c r="B11009" t="inlineStr">
        <is>
          <t>Autres fruits à pépins et à noyau n.c.a.</t>
        </is>
      </c>
      <c r="C11009" t="inlineStr">
        <is>
          <t>Echanges nets (sans ré-exports)</t>
        </is>
      </c>
      <c r="D11009" t="n">
        <v>13.7</v>
      </c>
      <c r="E11009" t="inlineStr"/>
      <c r="F11009" t="inlineStr"/>
      <c r="G11009" t="inlineStr"/>
      <c r="H11009" t="inlineStr"/>
      <c r="I11009" t="inlineStr"/>
      <c r="J11009" t="inlineStr"/>
      <c r="K11009" t="inlineStr">
        <is>
          <t>libre unbounded</t>
        </is>
      </c>
    </row>
    <row r="11010">
      <c r="A11010" t="inlineStr">
        <is>
          <t>2019</t>
        </is>
      </c>
      <c r="B11010" t="inlineStr">
        <is>
          <t>Pavie</t>
        </is>
      </c>
      <c r="C11010" t="inlineStr">
        <is>
          <t>Echanges nets (sans ré-exports)</t>
        </is>
      </c>
      <c r="D11010" t="n">
        <v>13.7</v>
      </c>
      <c r="E11010" t="inlineStr"/>
      <c r="F11010" t="inlineStr"/>
      <c r="G11010" t="inlineStr"/>
      <c r="H11010" t="inlineStr"/>
      <c r="I11010" t="inlineStr"/>
      <c r="J11010" t="inlineStr"/>
      <c r="K11010" t="inlineStr">
        <is>
          <t>libre unbounded</t>
        </is>
      </c>
    </row>
    <row r="11011">
      <c r="A11011" t="inlineStr">
        <is>
          <t>2019</t>
        </is>
      </c>
      <c r="B11011" t="inlineStr">
        <is>
          <t>Autres fruits d'arbres ou d'arbustes et fruits à coque</t>
        </is>
      </c>
      <c r="C11011" t="inlineStr">
        <is>
          <t>Echanges nets (sans ré-exports)</t>
        </is>
      </c>
      <c r="D11011" t="n">
        <v>52</v>
      </c>
      <c r="E11011" t="inlineStr"/>
      <c r="F11011" t="inlineStr"/>
      <c r="G11011" t="inlineStr"/>
      <c r="H11011" t="inlineStr"/>
      <c r="I11011" t="inlineStr"/>
      <c r="J11011" t="inlineStr"/>
      <c r="K11011" t="inlineStr">
        <is>
          <t>libre</t>
        </is>
      </c>
    </row>
    <row r="11012">
      <c r="A11012" t="inlineStr">
        <is>
          <t>2019</t>
        </is>
      </c>
      <c r="B11012" t="inlineStr">
        <is>
          <t>Kakis</t>
        </is>
      </c>
      <c r="C11012" t="inlineStr">
        <is>
          <t>Echanges nets (sans ré-exports)</t>
        </is>
      </c>
      <c r="D11012" t="n">
        <v>4.6</v>
      </c>
      <c r="E11012" t="inlineStr"/>
      <c r="F11012" t="inlineStr"/>
      <c r="G11012" t="inlineStr"/>
      <c r="H11012" t="inlineStr"/>
      <c r="I11012" t="inlineStr"/>
      <c r="J11012" t="inlineStr"/>
      <c r="K11012" t="inlineStr">
        <is>
          <t>déterminé</t>
        </is>
      </c>
    </row>
    <row r="11013">
      <c r="A11013" t="inlineStr">
        <is>
          <t>2019</t>
        </is>
      </c>
      <c r="B11013" t="inlineStr">
        <is>
          <t>Baies et fruits du genre vaccinium</t>
        </is>
      </c>
      <c r="C11013" t="inlineStr">
        <is>
          <t>Echanges nets (sans ré-exports)</t>
        </is>
      </c>
      <c r="D11013" t="n">
        <v>15.7</v>
      </c>
      <c r="E11013" t="inlineStr"/>
      <c r="F11013" t="inlineStr"/>
      <c r="G11013" t="inlineStr"/>
      <c r="H11013" t="inlineStr"/>
      <c r="I11013" t="inlineStr"/>
      <c r="J11013" t="inlineStr"/>
      <c r="K11013" t="inlineStr">
        <is>
          <t>déterminé</t>
        </is>
      </c>
    </row>
    <row r="11014">
      <c r="A11014" t="inlineStr">
        <is>
          <t>2019</t>
        </is>
      </c>
      <c r="B11014" t="inlineStr">
        <is>
          <t>Kiwis</t>
        </is>
      </c>
      <c r="C11014" t="inlineStr">
        <is>
          <t>Echanges nets (sans ré-exports)</t>
        </is>
      </c>
      <c r="D11014" t="n">
        <v>11.1</v>
      </c>
      <c r="E11014" t="inlineStr"/>
      <c r="F11014" t="inlineStr"/>
      <c r="G11014" t="inlineStr"/>
      <c r="H11014" t="inlineStr"/>
      <c r="I11014" t="inlineStr"/>
      <c r="J11014" t="inlineStr"/>
      <c r="K11014" t="inlineStr">
        <is>
          <t>déterminé</t>
        </is>
      </c>
    </row>
    <row r="11015">
      <c r="A11015" t="inlineStr">
        <is>
          <t>2019</t>
        </is>
      </c>
      <c r="B11015" t="inlineStr">
        <is>
          <t>Framboises</t>
        </is>
      </c>
      <c r="C11015" t="inlineStr">
        <is>
          <t>Echanges nets (sans ré-exports)</t>
        </is>
      </c>
      <c r="D11015" t="n">
        <v>0</v>
      </c>
      <c r="E11015" t="inlineStr"/>
      <c r="F11015" t="inlineStr"/>
      <c r="G11015" t="inlineStr"/>
      <c r="H11015" t="inlineStr"/>
      <c r="I11015" t="inlineStr"/>
      <c r="J11015" t="inlineStr"/>
      <c r="K11015" t="inlineStr">
        <is>
          <t>déterminé</t>
        </is>
      </c>
    </row>
    <row r="11016">
      <c r="A11016" t="inlineStr">
        <is>
          <t>2019</t>
        </is>
      </c>
      <c r="B11016" t="inlineStr">
        <is>
          <t>Fraises</t>
        </is>
      </c>
      <c r="C11016" t="inlineStr">
        <is>
          <t>Echanges nets (sans ré-exports)</t>
        </is>
      </c>
      <c r="D11016" t="n">
        <v>0</v>
      </c>
      <c r="E11016" t="inlineStr"/>
      <c r="F11016" t="inlineStr"/>
      <c r="G11016" t="inlineStr"/>
      <c r="H11016" t="inlineStr"/>
      <c r="I11016" t="inlineStr"/>
      <c r="J11016" t="inlineStr"/>
      <c r="K11016" t="inlineStr">
        <is>
          <t>déterminé</t>
        </is>
      </c>
    </row>
    <row r="11017">
      <c r="A11017" t="inlineStr">
        <is>
          <t>2019</t>
        </is>
      </c>
      <c r="B11017" t="inlineStr">
        <is>
          <t>Fraises sous serres</t>
        </is>
      </c>
      <c r="C11017" t="inlineStr">
        <is>
          <t>Echanges nets (sans ré-exports)</t>
        </is>
      </c>
      <c r="D11017" t="n">
        <v>0</v>
      </c>
      <c r="E11017" t="inlineStr"/>
      <c r="F11017" t="inlineStr"/>
      <c r="G11017" t="inlineStr"/>
      <c r="H11017" t="inlineStr"/>
      <c r="I11017" t="inlineStr"/>
      <c r="J11017" t="inlineStr"/>
      <c r="K11017" t="inlineStr">
        <is>
          <t>libre</t>
        </is>
      </c>
    </row>
    <row r="11018">
      <c r="A11018" t="inlineStr">
        <is>
          <t>2019</t>
        </is>
      </c>
      <c r="B11018" t="inlineStr">
        <is>
          <t>Fraises en plein air</t>
        </is>
      </c>
      <c r="C11018" t="inlineStr">
        <is>
          <t>Echanges nets (sans ré-exports)</t>
        </is>
      </c>
      <c r="D11018" t="n">
        <v>0</v>
      </c>
      <c r="E11018" t="inlineStr"/>
      <c r="F11018" t="inlineStr"/>
      <c r="G11018" t="inlineStr"/>
      <c r="H11018" t="inlineStr"/>
      <c r="I11018" t="inlineStr"/>
      <c r="J11018" t="inlineStr"/>
      <c r="K11018" t="inlineStr">
        <is>
          <t>libre</t>
        </is>
      </c>
    </row>
    <row r="11019">
      <c r="A11019" t="inlineStr">
        <is>
          <t>2019</t>
        </is>
      </c>
      <c r="B11019" t="inlineStr">
        <is>
          <t>Autres baies, fruits du genre vaccinium n.c.a.</t>
        </is>
      </c>
      <c r="C11019" t="inlineStr">
        <is>
          <t>Echanges nets (sans ré-exports)</t>
        </is>
      </c>
      <c r="D11019" t="n">
        <v>4.7</v>
      </c>
      <c r="E11019" t="inlineStr"/>
      <c r="F11019" t="inlineStr"/>
      <c r="G11019" t="inlineStr"/>
      <c r="H11019" t="inlineStr"/>
      <c r="I11019" t="inlineStr"/>
      <c r="J11019" t="inlineStr"/>
      <c r="K11019" t="inlineStr">
        <is>
          <t>déterminé</t>
        </is>
      </c>
    </row>
    <row r="11020">
      <c r="A11020" t="inlineStr">
        <is>
          <t>2019</t>
        </is>
      </c>
      <c r="B11020" t="inlineStr">
        <is>
          <t>Groseilles</t>
        </is>
      </c>
      <c r="C11020" t="inlineStr">
        <is>
          <t>Echanges nets (sans ré-exports)</t>
        </is>
      </c>
      <c r="D11020" t="n">
        <v>0</v>
      </c>
      <c r="E11020" t="inlineStr"/>
      <c r="F11020" t="inlineStr"/>
      <c r="G11020" t="inlineStr"/>
      <c r="H11020" t="inlineStr"/>
      <c r="I11020" t="inlineStr"/>
      <c r="J11020" t="inlineStr"/>
      <c r="K11020" t="inlineStr">
        <is>
          <t>déterminé</t>
        </is>
      </c>
    </row>
    <row r="11021">
      <c r="A11021" t="inlineStr">
        <is>
          <t>2019</t>
        </is>
      </c>
      <c r="B11021" t="inlineStr">
        <is>
          <t>Cassis et myrtilles</t>
        </is>
      </c>
      <c r="C11021" t="inlineStr">
        <is>
          <t>Echanges nets (sans ré-exports)</t>
        </is>
      </c>
      <c r="D11021" t="n">
        <v>4.7</v>
      </c>
      <c r="E11021" t="inlineStr"/>
      <c r="F11021" t="inlineStr"/>
      <c r="G11021" t="inlineStr"/>
      <c r="H11021" t="inlineStr"/>
      <c r="I11021" t="inlineStr"/>
      <c r="J11021" t="inlineStr"/>
      <c r="K11021" t="inlineStr">
        <is>
          <t>déterminé</t>
        </is>
      </c>
    </row>
    <row r="11022">
      <c r="A11022" t="inlineStr">
        <is>
          <t>2019</t>
        </is>
      </c>
      <c r="B11022" t="inlineStr">
        <is>
          <t>Fruits à coque</t>
        </is>
      </c>
      <c r="C11022" t="inlineStr">
        <is>
          <t>Echanges nets (sans ré-exports)</t>
        </is>
      </c>
      <c r="D11022" t="n">
        <v>31.6</v>
      </c>
      <c r="E11022" t="inlineStr"/>
      <c r="F11022" t="inlineStr"/>
      <c r="G11022" t="inlineStr"/>
      <c r="H11022" t="inlineStr"/>
      <c r="I11022" t="inlineStr"/>
      <c r="J11022" t="inlineStr"/>
      <c r="K11022" t="inlineStr">
        <is>
          <t>libre</t>
        </is>
      </c>
    </row>
    <row r="11023">
      <c r="A11023" t="inlineStr">
        <is>
          <t>2019</t>
        </is>
      </c>
      <c r="B11023" t="inlineStr">
        <is>
          <t>Amandes</t>
        </is>
      </c>
      <c r="C11023" t="inlineStr">
        <is>
          <t>Echanges nets (sans ré-exports)</t>
        </is>
      </c>
      <c r="D11023" t="n">
        <v>0.1</v>
      </c>
      <c r="E11023" t="inlineStr"/>
      <c r="F11023" t="inlineStr"/>
      <c r="G11023" t="inlineStr"/>
      <c r="H11023" t="inlineStr"/>
      <c r="I11023" t="inlineStr"/>
      <c r="J11023" t="inlineStr"/>
      <c r="K11023" t="inlineStr">
        <is>
          <t>déterminé</t>
        </is>
      </c>
    </row>
    <row r="11024">
      <c r="A11024" t="inlineStr">
        <is>
          <t>2019</t>
        </is>
      </c>
      <c r="B11024" t="inlineStr">
        <is>
          <t>Châtaignes et marrons</t>
        </is>
      </c>
      <c r="C11024" t="inlineStr">
        <is>
          <t>Echanges nets (sans ré-exports)</t>
        </is>
      </c>
      <c r="D11024" t="n">
        <v>1.9</v>
      </c>
      <c r="E11024" t="inlineStr"/>
      <c r="F11024" t="inlineStr"/>
      <c r="G11024" t="inlineStr"/>
      <c r="H11024" t="inlineStr"/>
      <c r="I11024" t="inlineStr"/>
      <c r="J11024" t="inlineStr"/>
      <c r="K11024" t="inlineStr">
        <is>
          <t>déterminé</t>
        </is>
      </c>
    </row>
    <row r="11025">
      <c r="A11025" t="inlineStr">
        <is>
          <t>2019</t>
        </is>
      </c>
      <c r="B11025" t="inlineStr">
        <is>
          <t>Noisettes</t>
        </is>
      </c>
      <c r="C11025" t="inlineStr">
        <is>
          <t>Echanges nets (sans ré-exports)</t>
        </is>
      </c>
      <c r="D11025" t="n">
        <v>3.6</v>
      </c>
      <c r="E11025" t="inlineStr"/>
      <c r="F11025" t="inlineStr"/>
      <c r="G11025" t="inlineStr"/>
      <c r="H11025" t="inlineStr"/>
      <c r="I11025" t="inlineStr"/>
      <c r="J11025" t="inlineStr"/>
      <c r="K11025" t="inlineStr">
        <is>
          <t>déterminé</t>
        </is>
      </c>
    </row>
    <row r="11026">
      <c r="A11026" t="inlineStr">
        <is>
          <t>2019</t>
        </is>
      </c>
      <c r="B11026" t="inlineStr">
        <is>
          <t>Pistaches</t>
        </is>
      </c>
      <c r="C11026" t="inlineStr">
        <is>
          <t>Echanges nets (sans ré-exports)</t>
        </is>
      </c>
      <c r="D11026" t="n">
        <v>0.6</v>
      </c>
      <c r="E11026" t="inlineStr"/>
      <c r="F11026" t="inlineStr"/>
      <c r="G11026" t="inlineStr"/>
      <c r="H11026" t="inlineStr"/>
      <c r="I11026" t="inlineStr"/>
      <c r="J11026" t="inlineStr"/>
      <c r="K11026" t="inlineStr">
        <is>
          <t>déterminé</t>
        </is>
      </c>
    </row>
    <row r="11027">
      <c r="A11027" t="inlineStr">
        <is>
          <t>2019</t>
        </is>
      </c>
      <c r="B11027" t="inlineStr">
        <is>
          <t>Noix</t>
        </is>
      </c>
      <c r="C11027" t="inlineStr">
        <is>
          <t>Echanges nets (sans ré-exports)</t>
        </is>
      </c>
      <c r="D11027" t="n">
        <v>25.4</v>
      </c>
      <c r="E11027" t="inlineStr"/>
      <c r="F11027" t="inlineStr"/>
      <c r="G11027" t="inlineStr"/>
      <c r="H11027" t="inlineStr"/>
      <c r="I11027" t="inlineStr"/>
      <c r="J11027" t="inlineStr"/>
      <c r="K11027" t="inlineStr">
        <is>
          <t>déterminé</t>
        </is>
      </c>
    </row>
    <row r="11028">
      <c r="A11028" t="inlineStr">
        <is>
          <t>2019</t>
        </is>
      </c>
      <c r="B11028" t="inlineStr">
        <is>
          <t>Autres fruits à coque</t>
        </is>
      </c>
      <c r="C11028" t="inlineStr">
        <is>
          <t>Echanges nets (sans ré-exports)</t>
        </is>
      </c>
      <c r="D11028" t="n">
        <v>0.1</v>
      </c>
      <c r="E11028" t="inlineStr"/>
      <c r="F11028" t="inlineStr"/>
      <c r="G11028" t="inlineStr"/>
      <c r="H11028" t="inlineStr"/>
      <c r="I11028" t="inlineStr"/>
      <c r="J11028" t="inlineStr"/>
      <c r="K11028" t="inlineStr">
        <is>
          <t>libre</t>
        </is>
      </c>
    </row>
    <row r="11029">
      <c r="A11029" t="inlineStr">
        <is>
          <t>2019</t>
        </is>
      </c>
      <c r="B11029" t="inlineStr">
        <is>
          <t>Noix du Brésil</t>
        </is>
      </c>
      <c r="C11029" t="inlineStr">
        <is>
          <t>Echanges nets (sans ré-exports)</t>
        </is>
      </c>
      <c r="D11029" t="n">
        <v>0</v>
      </c>
      <c r="E11029" t="inlineStr"/>
      <c r="F11029" t="inlineStr"/>
      <c r="G11029" t="inlineStr"/>
      <c r="H11029" t="inlineStr"/>
      <c r="I11029" t="inlineStr"/>
      <c r="J11029" t="inlineStr"/>
      <c r="K11029" t="inlineStr">
        <is>
          <t>déterminé</t>
        </is>
      </c>
    </row>
    <row r="11030">
      <c r="A11030" t="inlineStr">
        <is>
          <t>2019</t>
        </is>
      </c>
      <c r="B11030" t="inlineStr">
        <is>
          <t>Noix de cajou</t>
        </is>
      </c>
      <c r="C11030" t="inlineStr">
        <is>
          <t>Echanges nets (sans ré-exports)</t>
        </is>
      </c>
      <c r="D11030" t="n">
        <v>0</v>
      </c>
      <c r="E11030" t="inlineStr"/>
      <c r="F11030" t="inlineStr"/>
      <c r="G11030" t="inlineStr"/>
      <c r="H11030" t="inlineStr"/>
      <c r="I11030" t="inlineStr"/>
      <c r="J11030" t="inlineStr"/>
      <c r="K11030" t="inlineStr">
        <is>
          <t>déterminé</t>
        </is>
      </c>
    </row>
    <row r="11031">
      <c r="A11031" t="inlineStr">
        <is>
          <t>2019</t>
        </is>
      </c>
      <c r="B11031" t="inlineStr">
        <is>
          <t>Noix macadamia</t>
        </is>
      </c>
      <c r="C11031" t="inlineStr">
        <is>
          <t>Echanges nets (sans ré-exports)</t>
        </is>
      </c>
      <c r="D11031" t="n">
        <v>0</v>
      </c>
      <c r="E11031" t="inlineStr"/>
      <c r="F11031" t="inlineStr"/>
      <c r="G11031" t="inlineStr"/>
      <c r="H11031" t="inlineStr"/>
      <c r="I11031" t="inlineStr"/>
      <c r="J11031" t="inlineStr"/>
      <c r="K11031" t="inlineStr">
        <is>
          <t>déterminé</t>
        </is>
      </c>
    </row>
    <row r="11032">
      <c r="A11032" t="inlineStr">
        <is>
          <t>2019</t>
        </is>
      </c>
      <c r="B11032" t="inlineStr">
        <is>
          <t>Autres fruits à coque, n.c.a</t>
        </is>
      </c>
      <c r="C11032" t="inlineStr">
        <is>
          <t>Echanges nets (sans ré-exports)</t>
        </is>
      </c>
      <c r="D11032" t="n">
        <v>0.1</v>
      </c>
      <c r="E11032" t="inlineStr"/>
      <c r="F11032" t="inlineStr"/>
      <c r="G11032" t="inlineStr"/>
      <c r="H11032" t="inlineStr"/>
      <c r="I11032" t="inlineStr"/>
      <c r="J11032" t="inlineStr"/>
      <c r="K11032" t="inlineStr">
        <is>
          <t>libre</t>
        </is>
      </c>
    </row>
    <row r="11033">
      <c r="A11033" t="inlineStr">
        <is>
          <t>2019</t>
        </is>
      </c>
      <c r="B11033" t="inlineStr">
        <is>
          <t>Noix de cola</t>
        </is>
      </c>
      <c r="C11033" t="inlineStr">
        <is>
          <t>Echanges nets (sans ré-exports)</t>
        </is>
      </c>
      <c r="D11033" t="n">
        <v>0</v>
      </c>
      <c r="E11033" t="inlineStr"/>
      <c r="F11033" t="inlineStr"/>
      <c r="G11033" t="inlineStr"/>
      <c r="H11033" t="inlineStr"/>
      <c r="I11033" t="inlineStr"/>
      <c r="J11033" t="inlineStr"/>
      <c r="K11033" t="inlineStr">
        <is>
          <t>libre</t>
        </is>
      </c>
    </row>
    <row r="11034">
      <c r="A11034" t="inlineStr">
        <is>
          <t>2019</t>
        </is>
      </c>
      <c r="B11034" t="inlineStr">
        <is>
          <t>Noix d'arec</t>
        </is>
      </c>
      <c r="C11034" t="inlineStr">
        <is>
          <t>Echanges nets (sans ré-exports)</t>
        </is>
      </c>
      <c r="D11034" t="n">
        <v>0</v>
      </c>
      <c r="E11034" t="inlineStr"/>
      <c r="F11034" t="inlineStr"/>
      <c r="G11034" t="inlineStr"/>
      <c r="H11034" t="inlineStr"/>
      <c r="I11034" t="inlineStr"/>
      <c r="J11034" t="inlineStr"/>
      <c r="K11034" t="inlineStr">
        <is>
          <t>libre</t>
        </is>
      </c>
    </row>
    <row r="11035">
      <c r="A11035" t="inlineStr">
        <is>
          <t>2019</t>
        </is>
      </c>
      <c r="B11035" t="inlineStr">
        <is>
          <t>Autres fruits à coque, n.c.a, n.c.a</t>
        </is>
      </c>
      <c r="C11035" t="inlineStr">
        <is>
          <t>Echanges nets (sans ré-exports)</t>
        </is>
      </c>
      <c r="D11035" t="n">
        <v>0.1</v>
      </c>
      <c r="E11035" t="inlineStr"/>
      <c r="F11035" t="inlineStr"/>
      <c r="G11035" t="inlineStr"/>
      <c r="H11035" t="inlineStr"/>
      <c r="I11035" t="inlineStr"/>
      <c r="J11035" t="inlineStr"/>
      <c r="K11035" t="inlineStr">
        <is>
          <t>libre</t>
        </is>
      </c>
    </row>
    <row r="11036">
      <c r="A11036" t="inlineStr">
        <is>
          <t>2019</t>
        </is>
      </c>
      <c r="B11036" t="inlineStr">
        <is>
          <t>Fruits oléagineux</t>
        </is>
      </c>
      <c r="C11036" t="inlineStr">
        <is>
          <t>Echanges nets (sans ré-exports)</t>
        </is>
      </c>
      <c r="D11036" t="n">
        <v>1.2</v>
      </c>
      <c r="E11036" t="inlineStr"/>
      <c r="F11036" t="inlineStr"/>
      <c r="G11036" t="inlineStr"/>
      <c r="H11036" t="inlineStr"/>
      <c r="I11036" t="inlineStr"/>
      <c r="J11036" t="inlineStr"/>
      <c r="K11036" t="inlineStr">
        <is>
          <t>libre</t>
        </is>
      </c>
    </row>
    <row r="11037">
      <c r="A11037" t="inlineStr">
        <is>
          <t>2019</t>
        </is>
      </c>
      <c r="B11037" t="inlineStr">
        <is>
          <t>Noix de coco</t>
        </is>
      </c>
      <c r="C11037" t="inlineStr">
        <is>
          <t>Echanges nets (sans ré-exports)</t>
        </is>
      </c>
      <c r="D11037" t="n">
        <v>1.2</v>
      </c>
      <c r="E11037" t="inlineStr"/>
      <c r="F11037" t="inlineStr"/>
      <c r="G11037" t="inlineStr"/>
      <c r="H11037" t="inlineStr"/>
      <c r="I11037" t="inlineStr"/>
      <c r="J11037" t="inlineStr"/>
      <c r="K11037" t="inlineStr">
        <is>
          <t>libre</t>
        </is>
      </c>
    </row>
    <row r="11038">
      <c r="A11038" t="inlineStr">
        <is>
          <t>2019</t>
        </is>
      </c>
      <c r="B11038" t="inlineStr">
        <is>
          <t>Produits manufacturés</t>
        </is>
      </c>
      <c r="C11038" t="inlineStr">
        <is>
          <t>Echanges nets (sans ré-exports)</t>
        </is>
      </c>
      <c r="D11038" t="n">
        <v>2130</v>
      </c>
      <c r="E11038" t="inlineStr"/>
      <c r="F11038" t="inlineStr"/>
      <c r="G11038" t="inlineStr"/>
      <c r="H11038" t="inlineStr"/>
      <c r="I11038" t="inlineStr"/>
      <c r="J11038" t="inlineStr"/>
      <c r="K11038" t="inlineStr">
        <is>
          <t>libre unbounded</t>
        </is>
      </c>
    </row>
    <row r="11039">
      <c r="A11039" t="inlineStr">
        <is>
          <t>2019</t>
        </is>
      </c>
      <c r="B11039" t="inlineStr">
        <is>
          <t>Produits des industries alimentaires</t>
        </is>
      </c>
      <c r="C11039" t="inlineStr">
        <is>
          <t>Echanges nets (sans ré-exports)</t>
        </is>
      </c>
      <c r="D11039" t="n">
        <v>2130</v>
      </c>
      <c r="E11039" t="inlineStr"/>
      <c r="F11039" t="inlineStr"/>
      <c r="G11039" t="inlineStr"/>
      <c r="H11039" t="inlineStr"/>
      <c r="I11039" t="inlineStr"/>
      <c r="J11039" t="inlineStr"/>
      <c r="K11039" t="inlineStr">
        <is>
          <t>libre unbounded</t>
        </is>
      </c>
    </row>
    <row r="11040">
      <c r="A11040" t="inlineStr">
        <is>
          <t>2019</t>
        </is>
      </c>
      <c r="B11040" t="inlineStr">
        <is>
          <t>Produits à base de fruits et légumes</t>
        </is>
      </c>
      <c r="C11040" t="inlineStr">
        <is>
          <t>Echanges nets (sans ré-exports)</t>
        </is>
      </c>
      <c r="D11040" t="n">
        <v>2090</v>
      </c>
      <c r="E11040" t="inlineStr"/>
      <c r="F11040" t="inlineStr"/>
      <c r="G11040" t="inlineStr"/>
      <c r="H11040" t="inlineStr"/>
      <c r="I11040" t="inlineStr"/>
      <c r="J11040" t="inlineStr"/>
      <c r="K11040" t="inlineStr">
        <is>
          <t>libre unbounded</t>
        </is>
      </c>
    </row>
    <row r="11041">
      <c r="A11041" t="inlineStr">
        <is>
          <t>2019</t>
        </is>
      </c>
      <c r="B11041" t="inlineStr">
        <is>
          <t>Préparations et conserves à base de pommes de terre</t>
        </is>
      </c>
      <c r="C11041" t="inlineStr">
        <is>
          <t>Echanges nets (sans ré-exports)</t>
        </is>
      </c>
      <c r="D11041" t="n">
        <v>557</v>
      </c>
      <c r="E11041" t="inlineStr"/>
      <c r="F11041" t="inlineStr"/>
      <c r="G11041" t="inlineStr"/>
      <c r="H11041" t="inlineStr"/>
      <c r="I11041" t="inlineStr"/>
      <c r="J11041" t="inlineStr"/>
      <c r="K11041" t="inlineStr">
        <is>
          <t>libre unbounded</t>
        </is>
      </c>
    </row>
    <row r="11042">
      <c r="A11042" t="inlineStr">
        <is>
          <t>2019</t>
        </is>
      </c>
      <c r="B11042" t="inlineStr">
        <is>
          <t>Pommes de terre, congelées ou surgelées</t>
        </is>
      </c>
      <c r="C11042" t="inlineStr">
        <is>
          <t>Echanges nets (sans ré-exports)</t>
        </is>
      </c>
      <c r="D11042" t="n">
        <v>377</v>
      </c>
      <c r="E11042" t="inlineStr"/>
      <c r="F11042" t="inlineStr"/>
      <c r="G11042" t="inlineStr"/>
      <c r="H11042" t="inlineStr"/>
      <c r="I11042" t="inlineStr"/>
      <c r="J11042" t="inlineStr"/>
      <c r="K11042" t="inlineStr">
        <is>
          <t>déterminé</t>
        </is>
      </c>
    </row>
    <row r="11043">
      <c r="A11043" t="inlineStr">
        <is>
          <t>2019</t>
        </is>
      </c>
      <c r="B11043" t="inlineStr">
        <is>
          <t>Pommes de terre, non cuites ou cuites à l'eau ou à la vapeur, congelées ou surgelées</t>
        </is>
      </c>
      <c r="C11043" t="inlineStr">
        <is>
          <t>Echanges nets (sans ré-exports)</t>
        </is>
      </c>
      <c r="D11043" t="n">
        <v>1.9</v>
      </c>
      <c r="E11043" t="inlineStr"/>
      <c r="F11043" t="inlineStr"/>
      <c r="G11043" t="inlineStr"/>
      <c r="H11043" t="inlineStr"/>
      <c r="I11043" t="inlineStr"/>
      <c r="J11043" t="inlineStr"/>
      <c r="K11043" t="inlineStr">
        <is>
          <t>déterminé</t>
        </is>
      </c>
    </row>
    <row r="11044">
      <c r="A11044" t="inlineStr">
        <is>
          <t>2019</t>
        </is>
      </c>
      <c r="B11044" t="inlineStr">
        <is>
          <t>Pommes de terre préparées ou conservées autrement, congelées ou surgelées</t>
        </is>
      </c>
      <c r="C11044" t="inlineStr">
        <is>
          <t>Echanges nets (sans ré-exports)</t>
        </is>
      </c>
      <c r="D11044" t="n">
        <v>375</v>
      </c>
      <c r="E11044" t="inlineStr"/>
      <c r="F11044" t="inlineStr"/>
      <c r="G11044" t="inlineStr"/>
      <c r="H11044" t="inlineStr"/>
      <c r="I11044" t="inlineStr"/>
      <c r="J11044" t="inlineStr"/>
      <c r="K11044" t="inlineStr">
        <is>
          <t>déterminé</t>
        </is>
      </c>
    </row>
    <row r="11045">
      <c r="A11045" t="inlineStr">
        <is>
          <t>2019</t>
        </is>
      </c>
      <c r="B11045" t="inlineStr">
        <is>
          <t>Pommes de terre, déshydratées, coupées ou non, mais sans autre préparation</t>
        </is>
      </c>
      <c r="C11045" t="inlineStr">
        <is>
          <t>Echanges nets (sans ré-exports)</t>
        </is>
      </c>
      <c r="D11045" t="n">
        <v>13.9</v>
      </c>
      <c r="E11045" t="inlineStr"/>
      <c r="F11045" t="inlineStr"/>
      <c r="G11045" t="inlineStr"/>
      <c r="H11045" t="inlineStr"/>
      <c r="I11045" t="inlineStr"/>
      <c r="J11045" t="inlineStr"/>
      <c r="K11045" t="inlineStr">
        <is>
          <t>libre</t>
        </is>
      </c>
    </row>
    <row r="11046">
      <c r="A11046" t="inlineStr">
        <is>
          <t>2019</t>
        </is>
      </c>
      <c r="B11046" t="inlineStr">
        <is>
          <t>Pommes de terre déshydratées sous forme de farine, de poudre, de flocons, de granulés ou de pellets</t>
        </is>
      </c>
      <c r="C11046" t="inlineStr">
        <is>
          <t>Echanges nets (sans ré-exports)</t>
        </is>
      </c>
      <c r="D11046" t="n">
        <v>137</v>
      </c>
      <c r="E11046" t="inlineStr"/>
      <c r="F11046" t="inlineStr"/>
      <c r="G11046" t="inlineStr"/>
      <c r="H11046" t="inlineStr"/>
      <c r="I11046" t="inlineStr"/>
      <c r="J11046" t="inlineStr"/>
      <c r="K11046" t="inlineStr">
        <is>
          <t>libre unbounded</t>
        </is>
      </c>
    </row>
    <row r="11047">
      <c r="A11047" t="inlineStr">
        <is>
          <t>2019</t>
        </is>
      </c>
      <c r="B11047" t="inlineStr">
        <is>
          <t>Autres préparations et conserves à base de pommes de terre</t>
        </is>
      </c>
      <c r="C11047" t="inlineStr">
        <is>
          <t>Echanges nets (sans ré-exports)</t>
        </is>
      </c>
      <c r="D11047" t="n">
        <v>29.4</v>
      </c>
      <c r="E11047" t="inlineStr"/>
      <c r="F11047" t="inlineStr"/>
      <c r="G11047" t="inlineStr"/>
      <c r="H11047" t="inlineStr"/>
      <c r="I11047" t="inlineStr"/>
      <c r="J11047" t="inlineStr"/>
      <c r="K11047" t="inlineStr">
        <is>
          <t>déterminé</t>
        </is>
      </c>
    </row>
    <row r="11048">
      <c r="A11048" t="inlineStr">
        <is>
          <t>2019</t>
        </is>
      </c>
      <c r="B11048" t="inlineStr">
        <is>
          <t>Pommes de terre préparées ou conservées, sous forme de farine, semoule ou flocons</t>
        </is>
      </c>
      <c r="C11048" t="inlineStr">
        <is>
          <t>Echanges nets (sans ré-exports)</t>
        </is>
      </c>
      <c r="D11048" t="n">
        <v>0.3</v>
      </c>
      <c r="E11048" t="inlineStr"/>
      <c r="F11048" t="inlineStr"/>
      <c r="G11048" t="inlineStr"/>
      <c r="H11048" t="inlineStr"/>
      <c r="I11048" t="inlineStr"/>
      <c r="J11048" t="inlineStr"/>
      <c r="K11048" t="inlineStr">
        <is>
          <t>libre</t>
        </is>
      </c>
    </row>
    <row r="11049">
      <c r="A11049" t="inlineStr">
        <is>
          <t>2019</t>
        </is>
      </c>
      <c r="B11049" t="inlineStr">
        <is>
          <t>Autres préparations ou conserves de pommes de terre, y compris les chips</t>
        </is>
      </c>
      <c r="C11049" t="inlineStr">
        <is>
          <t>Echanges nets (sans ré-exports)</t>
        </is>
      </c>
      <c r="D11049" t="n">
        <v>29.1</v>
      </c>
      <c r="E11049" t="inlineStr"/>
      <c r="F11049" t="inlineStr"/>
      <c r="G11049" t="inlineStr"/>
      <c r="H11049" t="inlineStr"/>
      <c r="I11049" t="inlineStr"/>
      <c r="J11049" t="inlineStr"/>
      <c r="K11049" t="inlineStr">
        <is>
          <t>libre</t>
        </is>
      </c>
    </row>
    <row r="11050">
      <c r="A11050" t="inlineStr">
        <is>
          <t>2019</t>
        </is>
      </c>
      <c r="B11050" t="inlineStr">
        <is>
          <t>Jus de fruits et légumes</t>
        </is>
      </c>
      <c r="C11050" t="inlineStr">
        <is>
          <t>Echanges nets (sans ré-exports)</t>
        </is>
      </c>
      <c r="D11050" t="n">
        <v>294</v>
      </c>
      <c r="E11050" t="inlineStr"/>
      <c r="F11050" t="inlineStr"/>
      <c r="G11050" t="inlineStr"/>
      <c r="H11050" t="inlineStr"/>
      <c r="I11050" t="inlineStr"/>
      <c r="J11050" t="inlineStr"/>
      <c r="K11050" t="inlineStr">
        <is>
          <t>libre unbounded</t>
        </is>
      </c>
    </row>
    <row r="11051">
      <c r="A11051" t="inlineStr">
        <is>
          <t>2019</t>
        </is>
      </c>
      <c r="B11051" t="inlineStr">
        <is>
          <t>Jus de tomate</t>
        </is>
      </c>
      <c r="C11051" t="inlineStr">
        <is>
          <t>Echanges nets (sans ré-exports)</t>
        </is>
      </c>
      <c r="D11051" t="n">
        <v>2.1</v>
      </c>
      <c r="E11051" t="inlineStr"/>
      <c r="F11051" t="inlineStr"/>
      <c r="G11051" t="inlineStr"/>
      <c r="H11051" t="inlineStr"/>
      <c r="I11051" t="inlineStr"/>
      <c r="J11051" t="inlineStr"/>
      <c r="K11051" t="inlineStr">
        <is>
          <t>déterminé</t>
        </is>
      </c>
    </row>
    <row r="11052">
      <c r="A11052" t="inlineStr">
        <is>
          <t>2019</t>
        </is>
      </c>
      <c r="B11052" t="inlineStr">
        <is>
          <t>Jus d'orange</t>
        </is>
      </c>
      <c r="C11052" t="inlineStr">
        <is>
          <t>Echanges nets (sans ré-exports)</t>
        </is>
      </c>
      <c r="D11052" t="n">
        <v>39.7</v>
      </c>
      <c r="E11052" t="inlineStr"/>
      <c r="F11052" t="inlineStr"/>
      <c r="G11052" t="inlineStr"/>
      <c r="H11052" t="inlineStr"/>
      <c r="I11052" t="inlineStr"/>
      <c r="J11052" t="inlineStr"/>
      <c r="K11052" t="inlineStr">
        <is>
          <t>libre unbounded</t>
        </is>
      </c>
    </row>
    <row r="11053">
      <c r="A11053" t="inlineStr">
        <is>
          <t>2019</t>
        </is>
      </c>
      <c r="B11053" t="inlineStr">
        <is>
          <t>Jus d'orange, non concentré</t>
        </is>
      </c>
      <c r="C11053" t="inlineStr">
        <is>
          <t>Echanges nets (sans ré-exports)</t>
        </is>
      </c>
      <c r="D11053" t="n">
        <v>36.5</v>
      </c>
      <c r="E11053" t="inlineStr"/>
      <c r="F11053" t="inlineStr"/>
      <c r="G11053" t="inlineStr"/>
      <c r="H11053" t="inlineStr"/>
      <c r="I11053" t="inlineStr"/>
      <c r="J11053" t="inlineStr"/>
      <c r="K11053" t="inlineStr">
        <is>
          <t>déterminé</t>
        </is>
      </c>
    </row>
    <row r="11054">
      <c r="A11054" t="inlineStr">
        <is>
          <t>2019</t>
        </is>
      </c>
      <c r="B11054" t="inlineStr">
        <is>
          <t>Jus d'orange, non concentré, congelé</t>
        </is>
      </c>
      <c r="C11054" t="inlineStr">
        <is>
          <t>Echanges nets (sans ré-exports)</t>
        </is>
      </c>
      <c r="D11054" t="n">
        <v>0.2</v>
      </c>
      <c r="E11054" t="inlineStr"/>
      <c r="F11054" t="inlineStr"/>
      <c r="G11054" t="inlineStr"/>
      <c r="H11054" t="inlineStr"/>
      <c r="I11054" t="inlineStr"/>
      <c r="J11054" t="inlineStr"/>
      <c r="K11054" t="inlineStr">
        <is>
          <t>libre</t>
        </is>
      </c>
    </row>
    <row r="11055">
      <c r="A11055" t="inlineStr">
        <is>
          <t>2019</t>
        </is>
      </c>
      <c r="B11055" t="inlineStr">
        <is>
          <t>Jus d'orange, non concentré, non congelé</t>
        </is>
      </c>
      <c r="C11055" t="inlineStr">
        <is>
          <t>Echanges nets (sans ré-exports)</t>
        </is>
      </c>
      <c r="D11055" t="n">
        <v>36.3</v>
      </c>
      <c r="E11055" t="inlineStr"/>
      <c r="F11055" t="inlineStr"/>
      <c r="G11055" t="inlineStr"/>
      <c r="H11055" t="inlineStr"/>
      <c r="I11055" t="inlineStr"/>
      <c r="J11055" t="inlineStr"/>
      <c r="K11055" t="inlineStr">
        <is>
          <t>libre</t>
        </is>
      </c>
    </row>
    <row r="11056">
      <c r="A11056" t="inlineStr">
        <is>
          <t>2019</t>
        </is>
      </c>
      <c r="B11056" t="inlineStr">
        <is>
          <t>Jus d'orange, autre</t>
        </is>
      </c>
      <c r="C11056" t="inlineStr">
        <is>
          <t>Echanges nets (sans ré-exports)</t>
        </is>
      </c>
      <c r="D11056" t="n">
        <v>3.2</v>
      </c>
      <c r="E11056" t="inlineStr"/>
      <c r="F11056" t="inlineStr"/>
      <c r="G11056" t="inlineStr"/>
      <c r="H11056" t="inlineStr"/>
      <c r="I11056" t="inlineStr"/>
      <c r="J11056" t="inlineStr"/>
      <c r="K11056" t="inlineStr">
        <is>
          <t>libre unbounded</t>
        </is>
      </c>
    </row>
    <row r="11057">
      <c r="A11057" t="inlineStr">
        <is>
          <t>2019</t>
        </is>
      </c>
      <c r="B11057" t="inlineStr">
        <is>
          <t>Jus de pamplemousse</t>
        </is>
      </c>
      <c r="C11057" t="inlineStr">
        <is>
          <t>Echanges nets (sans ré-exports)</t>
        </is>
      </c>
      <c r="D11057" t="n">
        <v>3.6</v>
      </c>
      <c r="E11057" t="inlineStr"/>
      <c r="F11057" t="inlineStr"/>
      <c r="G11057" t="inlineStr"/>
      <c r="H11057" t="inlineStr"/>
      <c r="I11057" t="inlineStr"/>
      <c r="J11057" t="inlineStr"/>
      <c r="K11057" t="inlineStr">
        <is>
          <t>déterminé</t>
        </is>
      </c>
    </row>
    <row r="11058">
      <c r="A11058" t="inlineStr">
        <is>
          <t>2019</t>
        </is>
      </c>
      <c r="B11058" t="inlineStr">
        <is>
          <t>Jus d'ananas</t>
        </is>
      </c>
      <c r="C11058" t="inlineStr">
        <is>
          <t>Echanges nets (sans ré-exports)</t>
        </is>
      </c>
      <c r="D11058" t="n">
        <v>4.8</v>
      </c>
      <c r="E11058" t="inlineStr"/>
      <c r="F11058" t="inlineStr"/>
      <c r="G11058" t="inlineStr"/>
      <c r="H11058" t="inlineStr"/>
      <c r="I11058" t="inlineStr"/>
      <c r="J11058" t="inlineStr"/>
      <c r="K11058" t="inlineStr">
        <is>
          <t>déterminé</t>
        </is>
      </c>
    </row>
    <row r="11059">
      <c r="A11059" t="inlineStr">
        <is>
          <t>2019</t>
        </is>
      </c>
      <c r="B11059" t="inlineStr">
        <is>
          <t>Jus de raisin</t>
        </is>
      </c>
      <c r="C11059" t="inlineStr">
        <is>
          <t>Echanges nets (sans ré-exports)</t>
        </is>
      </c>
      <c r="D11059" t="n">
        <v>14.4</v>
      </c>
      <c r="E11059" t="inlineStr"/>
      <c r="F11059" t="inlineStr"/>
      <c r="G11059" t="inlineStr"/>
      <c r="H11059" t="inlineStr"/>
      <c r="I11059" t="inlineStr"/>
      <c r="J11059" t="inlineStr"/>
      <c r="K11059" t="inlineStr">
        <is>
          <t>déterminé</t>
        </is>
      </c>
    </row>
    <row r="11060">
      <c r="A11060" t="inlineStr">
        <is>
          <t>2019</t>
        </is>
      </c>
      <c r="B11060" t="inlineStr">
        <is>
          <t>Jus de pomme</t>
        </is>
      </c>
      <c r="C11060" t="inlineStr">
        <is>
          <t>Echanges nets (sans ré-exports)</t>
        </is>
      </c>
      <c r="D11060" t="n">
        <v>23.8</v>
      </c>
      <c r="E11060" t="inlineStr"/>
      <c r="F11060" t="inlineStr"/>
      <c r="G11060" t="inlineStr"/>
      <c r="H11060" t="inlineStr"/>
      <c r="I11060" t="inlineStr"/>
      <c r="J11060" t="inlineStr"/>
      <c r="K11060" t="inlineStr">
        <is>
          <t>déterminé</t>
        </is>
      </c>
    </row>
    <row r="11061">
      <c r="A11061" t="inlineStr">
        <is>
          <t>2019</t>
        </is>
      </c>
      <c r="B11061" t="inlineStr">
        <is>
          <t>Mélanges de jus de fruits et légumes</t>
        </is>
      </c>
      <c r="C11061" t="inlineStr">
        <is>
          <t>Echanges nets (sans ré-exports)</t>
        </is>
      </c>
      <c r="D11061" t="n">
        <v>22.1</v>
      </c>
      <c r="E11061" t="inlineStr"/>
      <c r="F11061" t="inlineStr"/>
      <c r="G11061" t="inlineStr"/>
      <c r="H11061" t="inlineStr"/>
      <c r="I11061" t="inlineStr"/>
      <c r="J11061" t="inlineStr"/>
      <c r="K11061" t="inlineStr">
        <is>
          <t>déterminé</t>
        </is>
      </c>
    </row>
    <row r="11062">
      <c r="A11062" t="inlineStr">
        <is>
          <t>2019</t>
        </is>
      </c>
      <c r="B11062" t="inlineStr">
        <is>
          <t>Autres jus de fruits et légumes</t>
        </is>
      </c>
      <c r="C11062" t="inlineStr">
        <is>
          <t>Echanges nets (sans ré-exports)</t>
        </is>
      </c>
      <c r="D11062" t="n">
        <v>183</v>
      </c>
      <c r="E11062" t="inlineStr"/>
      <c r="F11062" t="inlineStr"/>
      <c r="G11062" t="inlineStr"/>
      <c r="H11062" t="inlineStr"/>
      <c r="I11062" t="inlineStr"/>
      <c r="J11062" t="inlineStr"/>
      <c r="K11062" t="inlineStr">
        <is>
          <t>libre</t>
        </is>
      </c>
    </row>
    <row r="11063">
      <c r="A11063" t="inlineStr">
        <is>
          <t>2019</t>
        </is>
      </c>
      <c r="B11063" t="inlineStr">
        <is>
          <t>Jus d'agrume, autres, non concentré</t>
        </is>
      </c>
      <c r="C11063" t="inlineStr">
        <is>
          <t>Echanges nets (sans ré-exports)</t>
        </is>
      </c>
      <c r="D11063" t="n">
        <v>68.59999999999999</v>
      </c>
      <c r="E11063" t="inlineStr"/>
      <c r="F11063" t="inlineStr"/>
      <c r="G11063" t="inlineStr"/>
      <c r="H11063" t="inlineStr"/>
      <c r="I11063" t="inlineStr"/>
      <c r="J11063" t="inlineStr"/>
      <c r="K11063" t="inlineStr">
        <is>
          <t>libre</t>
        </is>
      </c>
    </row>
    <row r="11064">
      <c r="A11064" t="inlineStr">
        <is>
          <t>2019</t>
        </is>
      </c>
      <c r="B11064" t="inlineStr">
        <is>
          <t>Jus de fruit ou légume, autres,  non concentré, non fermenté, sans addition d'alcool</t>
        </is>
      </c>
      <c r="C11064" t="inlineStr">
        <is>
          <t>Echanges nets (sans ré-exports)</t>
        </is>
      </c>
      <c r="D11064" t="n">
        <v>62</v>
      </c>
      <c r="E11064" t="inlineStr"/>
      <c r="F11064" t="inlineStr"/>
      <c r="G11064" t="inlineStr"/>
      <c r="H11064" t="inlineStr"/>
      <c r="I11064" t="inlineStr"/>
      <c r="J11064" t="inlineStr"/>
      <c r="K11064" t="inlineStr">
        <is>
          <t>libre</t>
        </is>
      </c>
    </row>
    <row r="11065">
      <c r="A11065" t="inlineStr">
        <is>
          <t>2019</t>
        </is>
      </c>
      <c r="B11065" t="inlineStr">
        <is>
          <t>Jus de fruits ou légumes, autres</t>
        </is>
      </c>
      <c r="C11065" t="inlineStr">
        <is>
          <t>Echanges nets (sans ré-exports)</t>
        </is>
      </c>
      <c r="D11065" t="n">
        <v>52.3</v>
      </c>
      <c r="E11065" t="inlineStr"/>
      <c r="F11065" t="inlineStr"/>
      <c r="G11065" t="inlineStr"/>
      <c r="H11065" t="inlineStr"/>
      <c r="I11065" t="inlineStr"/>
      <c r="J11065" t="inlineStr"/>
      <c r="K11065" t="inlineStr">
        <is>
          <t>libre</t>
        </is>
      </c>
    </row>
    <row r="11066">
      <c r="A11066" t="inlineStr">
        <is>
          <t>2019</t>
        </is>
      </c>
      <c r="B11066" t="inlineStr">
        <is>
          <t>Autres préparations et conserves à base de fruits et légumes</t>
        </is>
      </c>
      <c r="C11066" t="inlineStr">
        <is>
          <t>Echanges nets (sans ré-exports)</t>
        </is>
      </c>
      <c r="D11066" t="n">
        <v>1240</v>
      </c>
      <c r="E11066" t="inlineStr"/>
      <c r="F11066" t="inlineStr"/>
      <c r="G11066" t="inlineStr"/>
      <c r="H11066" t="inlineStr"/>
      <c r="I11066" t="inlineStr"/>
      <c r="J11066" t="inlineStr"/>
      <c r="K11066" t="inlineStr">
        <is>
          <t>libre unbounded</t>
        </is>
      </c>
    </row>
    <row r="11067">
      <c r="A11067" t="inlineStr">
        <is>
          <t>2019</t>
        </is>
      </c>
      <c r="B11067" t="inlineStr">
        <is>
          <t>Préparations et conserves de légumes</t>
        </is>
      </c>
      <c r="C11067" t="inlineStr">
        <is>
          <t>Echanges nets (sans ré-exports)</t>
        </is>
      </c>
      <c r="D11067" t="n">
        <v>671</v>
      </c>
      <c r="E11067" t="inlineStr"/>
      <c r="F11067" t="inlineStr"/>
      <c r="G11067" t="inlineStr"/>
      <c r="H11067" t="inlineStr"/>
      <c r="I11067" t="inlineStr"/>
      <c r="J11067" t="inlineStr"/>
      <c r="K11067" t="inlineStr">
        <is>
          <t>libre unbounded</t>
        </is>
      </c>
    </row>
    <row r="11068">
      <c r="A11068" t="inlineStr">
        <is>
          <t>2019</t>
        </is>
      </c>
      <c r="B11068" t="inlineStr">
        <is>
          <t>Légumes congelés ou surgelés</t>
        </is>
      </c>
      <c r="C11068" t="inlineStr">
        <is>
          <t>Echanges nets (sans ré-exports)</t>
        </is>
      </c>
      <c r="D11068" t="n">
        <v>248</v>
      </c>
      <c r="E11068" t="inlineStr"/>
      <c r="F11068" t="inlineStr"/>
      <c r="G11068" t="inlineStr"/>
      <c r="H11068" t="inlineStr"/>
      <c r="I11068" t="inlineStr"/>
      <c r="J11068" t="inlineStr"/>
      <c r="K11068" t="inlineStr">
        <is>
          <t>déterminé</t>
        </is>
      </c>
    </row>
    <row r="11069">
      <c r="A11069" t="inlineStr">
        <is>
          <t>2019</t>
        </is>
      </c>
      <c r="B11069" t="inlineStr">
        <is>
          <t>Légumes traités pour une conservation temporaire</t>
        </is>
      </c>
      <c r="C11069" t="inlineStr">
        <is>
          <t>Echanges nets (sans ré-exports)</t>
        </is>
      </c>
      <c r="D11069" t="n">
        <v>0.5</v>
      </c>
      <c r="E11069" t="inlineStr"/>
      <c r="F11069" t="inlineStr"/>
      <c r="G11069" t="inlineStr"/>
      <c r="H11069" t="inlineStr"/>
      <c r="I11069" t="inlineStr"/>
      <c r="J11069" t="inlineStr"/>
      <c r="K11069" t="inlineStr">
        <is>
          <t>déterminé</t>
        </is>
      </c>
    </row>
    <row r="11070">
      <c r="A11070" t="inlineStr">
        <is>
          <t>2019</t>
        </is>
      </c>
      <c r="B11070" t="inlineStr">
        <is>
          <t>Légumes, déshydratés</t>
        </is>
      </c>
      <c r="C11070" t="inlineStr">
        <is>
          <t>Echanges nets (sans ré-exports)</t>
        </is>
      </c>
      <c r="D11070" t="n">
        <v>16.9</v>
      </c>
      <c r="E11070" t="inlineStr"/>
      <c r="F11070" t="inlineStr"/>
      <c r="G11070" t="inlineStr"/>
      <c r="H11070" t="inlineStr"/>
      <c r="I11070" t="inlineStr"/>
      <c r="J11070" t="inlineStr"/>
      <c r="K11070" t="inlineStr">
        <is>
          <t>libre</t>
        </is>
      </c>
    </row>
    <row r="11071">
      <c r="A11071" t="inlineStr">
        <is>
          <t>2019</t>
        </is>
      </c>
      <c r="B11071" t="inlineStr">
        <is>
          <t>Oignons, séchés</t>
        </is>
      </c>
      <c r="C11071" t="inlineStr">
        <is>
          <t>Echanges nets (sans ré-exports)</t>
        </is>
      </c>
      <c r="D11071" t="n">
        <v>6.4</v>
      </c>
      <c r="E11071" t="inlineStr"/>
      <c r="F11071" t="inlineStr"/>
      <c r="G11071" t="inlineStr"/>
      <c r="H11071" t="inlineStr"/>
      <c r="I11071" t="inlineStr"/>
      <c r="J11071" t="inlineStr"/>
      <c r="K11071" t="inlineStr">
        <is>
          <t>déterminé</t>
        </is>
      </c>
    </row>
    <row r="11072">
      <c r="A11072" t="inlineStr">
        <is>
          <t>2019</t>
        </is>
      </c>
      <c r="B11072" t="inlineStr">
        <is>
          <t>Champignons et truffes, séchés</t>
        </is>
      </c>
      <c r="C11072" t="inlineStr">
        <is>
          <t>Echanges nets (sans ré-exports)</t>
        </is>
      </c>
      <c r="D11072" t="n">
        <v>0.8</v>
      </c>
      <c r="E11072" t="inlineStr"/>
      <c r="F11072" t="inlineStr"/>
      <c r="G11072" t="inlineStr"/>
      <c r="H11072" t="inlineStr"/>
      <c r="I11072" t="inlineStr"/>
      <c r="J11072" t="inlineStr"/>
      <c r="K11072" t="inlineStr">
        <is>
          <t>déterminé</t>
        </is>
      </c>
    </row>
    <row r="11073">
      <c r="A11073" t="inlineStr">
        <is>
          <t>2019</t>
        </is>
      </c>
      <c r="B11073" t="inlineStr">
        <is>
          <t>Autres légumes et mélanges de légumes, séchés</t>
        </is>
      </c>
      <c r="C11073" t="inlineStr">
        <is>
          <t>Echanges nets (sans ré-exports)</t>
        </is>
      </c>
      <c r="D11073" t="n">
        <v>9.699999999999999</v>
      </c>
      <c r="E11073" t="inlineStr"/>
      <c r="F11073" t="inlineStr"/>
      <c r="G11073" t="inlineStr"/>
      <c r="H11073" t="inlineStr"/>
      <c r="I11073" t="inlineStr"/>
      <c r="J11073" t="inlineStr"/>
      <c r="K11073" t="inlineStr">
        <is>
          <t>libre</t>
        </is>
      </c>
    </row>
    <row r="11074">
      <c r="A11074" t="inlineStr">
        <is>
          <t>2019</t>
        </is>
      </c>
      <c r="B11074" t="inlineStr">
        <is>
          <t>Fruits et légumes coupés et emballés</t>
        </is>
      </c>
      <c r="C11074" t="inlineStr">
        <is>
          <t>Echanges nets (sans ré-exports)</t>
        </is>
      </c>
      <c r="D11074" t="n">
        <v>3.2</v>
      </c>
      <c r="E11074" t="inlineStr"/>
      <c r="F11074" t="inlineStr"/>
      <c r="G11074" t="inlineStr"/>
      <c r="H11074" t="inlineStr"/>
      <c r="I11074" t="inlineStr"/>
      <c r="J11074" t="inlineStr"/>
      <c r="K11074" t="inlineStr">
        <is>
          <t>libre unbounded</t>
        </is>
      </c>
    </row>
    <row r="11075">
      <c r="A11075" t="inlineStr">
        <is>
          <t>2019</t>
        </is>
      </c>
      <c r="B11075" t="inlineStr">
        <is>
          <t>Légumes, appertisés</t>
        </is>
      </c>
      <c r="C11075" t="inlineStr">
        <is>
          <t>Echanges nets (sans ré-exports)</t>
        </is>
      </c>
      <c r="D11075" t="n">
        <v>397</v>
      </c>
      <c r="E11075" t="inlineStr"/>
      <c r="F11075" t="inlineStr"/>
      <c r="G11075" t="inlineStr"/>
      <c r="H11075" t="inlineStr"/>
      <c r="I11075" t="inlineStr"/>
      <c r="J11075" t="inlineStr"/>
      <c r="K11075" t="inlineStr">
        <is>
          <t>libre unbounded</t>
        </is>
      </c>
    </row>
    <row r="11076">
      <c r="A11076" t="inlineStr">
        <is>
          <t>2019</t>
        </is>
      </c>
      <c r="B11076" t="inlineStr">
        <is>
          <t>Haricots, appertisés</t>
        </is>
      </c>
      <c r="C11076" t="inlineStr">
        <is>
          <t>Echanges nets (sans ré-exports)</t>
        </is>
      </c>
      <c r="D11076" t="n">
        <v>25.7</v>
      </c>
      <c r="E11076" t="inlineStr"/>
      <c r="F11076" t="inlineStr"/>
      <c r="G11076" t="inlineStr"/>
      <c r="H11076" t="inlineStr"/>
      <c r="I11076" t="inlineStr"/>
      <c r="J11076" t="inlineStr"/>
      <c r="K11076" t="inlineStr">
        <is>
          <t>déterminé</t>
        </is>
      </c>
    </row>
    <row r="11077">
      <c r="A11077" t="inlineStr">
        <is>
          <t>2019</t>
        </is>
      </c>
      <c r="B11077" t="inlineStr">
        <is>
          <t>Pois, appertisés</t>
        </is>
      </c>
      <c r="C11077" t="inlineStr">
        <is>
          <t>Echanges nets (sans ré-exports)</t>
        </is>
      </c>
      <c r="D11077" t="n">
        <v>95.40000000000001</v>
      </c>
      <c r="E11077" t="inlineStr"/>
      <c r="F11077" t="inlineStr"/>
      <c r="G11077" t="inlineStr"/>
      <c r="H11077" t="inlineStr"/>
      <c r="I11077" t="inlineStr"/>
      <c r="J11077" t="inlineStr"/>
      <c r="K11077" t="inlineStr">
        <is>
          <t>libre unbounded</t>
        </is>
      </c>
    </row>
    <row r="11078">
      <c r="A11078" t="inlineStr">
        <is>
          <t>2019</t>
        </is>
      </c>
      <c r="B11078" t="inlineStr">
        <is>
          <t>Autres légumes, appertisés</t>
        </is>
      </c>
      <c r="C11078" t="inlineStr">
        <is>
          <t>Echanges nets (sans ré-exports)</t>
        </is>
      </c>
      <c r="D11078" t="n">
        <v>276</v>
      </c>
      <c r="E11078" t="inlineStr"/>
      <c r="F11078" t="inlineStr"/>
      <c r="G11078" t="inlineStr"/>
      <c r="H11078" t="inlineStr"/>
      <c r="I11078" t="inlineStr"/>
      <c r="J11078" t="inlineStr"/>
      <c r="K11078" t="inlineStr">
        <is>
          <t>libre unbounded</t>
        </is>
      </c>
    </row>
    <row r="11079">
      <c r="A11079" t="inlineStr">
        <is>
          <t>2019</t>
        </is>
      </c>
      <c r="B11079" t="inlineStr">
        <is>
          <t>Tomates et leurs produits, appertisés</t>
        </is>
      </c>
      <c r="C11079" t="inlineStr">
        <is>
          <t>Echanges nets (sans ré-exports)</t>
        </is>
      </c>
      <c r="D11079" t="n">
        <v>23.1</v>
      </c>
      <c r="E11079" t="inlineStr"/>
      <c r="F11079" t="inlineStr"/>
      <c r="G11079" t="inlineStr"/>
      <c r="H11079" t="inlineStr"/>
      <c r="I11079" t="inlineStr"/>
      <c r="J11079" t="inlineStr"/>
      <c r="K11079" t="inlineStr">
        <is>
          <t>déterminé</t>
        </is>
      </c>
    </row>
    <row r="11080">
      <c r="A11080" t="inlineStr">
        <is>
          <t>2019</t>
        </is>
      </c>
      <c r="B11080" t="inlineStr">
        <is>
          <t>Tomates, entières ou en morceaux, appertisées</t>
        </is>
      </c>
      <c r="C11080" t="inlineStr">
        <is>
          <t>Echanges nets (sans ré-exports)</t>
        </is>
      </c>
      <c r="D11080" t="n">
        <v>4.7</v>
      </c>
      <c r="E11080" t="inlineStr"/>
      <c r="F11080" t="inlineStr"/>
      <c r="G11080" t="inlineStr"/>
      <c r="H11080" t="inlineStr"/>
      <c r="I11080" t="inlineStr"/>
      <c r="J11080" t="inlineStr"/>
      <c r="K11080" t="inlineStr">
        <is>
          <t>déterminé</t>
        </is>
      </c>
    </row>
    <row r="11081">
      <c r="A11081" t="inlineStr">
        <is>
          <t>2019</t>
        </is>
      </c>
      <c r="B11081" t="inlineStr">
        <is>
          <t>Produits des tomates</t>
        </is>
      </c>
      <c r="C11081" t="inlineStr">
        <is>
          <t>Echanges nets (sans ré-exports)</t>
        </is>
      </c>
      <c r="D11081" t="n">
        <v>18.5</v>
      </c>
      <c r="E11081" t="inlineStr"/>
      <c r="F11081" t="inlineStr"/>
      <c r="G11081" t="inlineStr"/>
      <c r="H11081" t="inlineStr"/>
      <c r="I11081" t="inlineStr"/>
      <c r="J11081" t="inlineStr"/>
      <c r="K11081" t="inlineStr">
        <is>
          <t>déterminé</t>
        </is>
      </c>
    </row>
    <row r="11082">
      <c r="A11082" t="inlineStr">
        <is>
          <t>2019</t>
        </is>
      </c>
      <c r="B11082" t="inlineStr">
        <is>
          <t>Coulis et purées de tomates</t>
        </is>
      </c>
      <c r="C11082" t="inlineStr">
        <is>
          <t>Echanges nets (sans ré-exports)</t>
        </is>
      </c>
      <c r="D11082" t="n">
        <v>9.199999999999999</v>
      </c>
      <c r="E11082" t="inlineStr"/>
      <c r="F11082" t="inlineStr"/>
      <c r="G11082" t="inlineStr"/>
      <c r="H11082" t="inlineStr"/>
      <c r="I11082" t="inlineStr"/>
      <c r="J11082" t="inlineStr"/>
      <c r="K11082" t="inlineStr">
        <is>
          <t>libre</t>
        </is>
      </c>
    </row>
    <row r="11083">
      <c r="A11083" t="inlineStr">
        <is>
          <t>2019</t>
        </is>
      </c>
      <c r="B11083" t="inlineStr">
        <is>
          <t>Concentré de tomates</t>
        </is>
      </c>
      <c r="C11083" t="inlineStr">
        <is>
          <t>Echanges nets (sans ré-exports)</t>
        </is>
      </c>
      <c r="D11083" t="n">
        <v>9.199999999999999</v>
      </c>
      <c r="E11083" t="inlineStr"/>
      <c r="F11083" t="inlineStr"/>
      <c r="G11083" t="inlineStr"/>
      <c r="H11083" t="inlineStr"/>
      <c r="I11083" t="inlineStr"/>
      <c r="J11083" t="inlineStr"/>
      <c r="K11083" t="inlineStr">
        <is>
          <t>libre</t>
        </is>
      </c>
    </row>
    <row r="11084">
      <c r="A11084" t="inlineStr">
        <is>
          <t>2019</t>
        </is>
      </c>
      <c r="B11084" t="inlineStr">
        <is>
          <t>Champignons et truffes, appertisés</t>
        </is>
      </c>
      <c r="C11084" t="inlineStr">
        <is>
          <t>Echanges nets (sans ré-exports)</t>
        </is>
      </c>
      <c r="D11084" t="n">
        <v>12.6</v>
      </c>
      <c r="E11084" t="inlineStr"/>
      <c r="F11084" t="inlineStr"/>
      <c r="G11084" t="inlineStr"/>
      <c r="H11084" t="inlineStr"/>
      <c r="I11084" t="inlineStr"/>
      <c r="J11084" t="inlineStr"/>
      <c r="K11084" t="inlineStr">
        <is>
          <t>déterminé</t>
        </is>
      </c>
    </row>
    <row r="11085">
      <c r="A11085" t="inlineStr">
        <is>
          <t>2019</t>
        </is>
      </c>
      <c r="B11085" t="inlineStr">
        <is>
          <t>Champignons cultivés, appertisés</t>
        </is>
      </c>
      <c r="C11085" t="inlineStr">
        <is>
          <t>Echanges nets (sans ré-exports)</t>
        </is>
      </c>
      <c r="D11085" t="n">
        <v>11.6</v>
      </c>
      <c r="E11085" t="inlineStr"/>
      <c r="F11085" t="inlineStr"/>
      <c r="G11085" t="inlineStr"/>
      <c r="H11085" t="inlineStr"/>
      <c r="I11085" t="inlineStr"/>
      <c r="J11085" t="inlineStr"/>
      <c r="K11085" t="inlineStr">
        <is>
          <t>déterminé</t>
        </is>
      </c>
    </row>
    <row r="11086">
      <c r="A11086" t="inlineStr">
        <is>
          <t>2019</t>
        </is>
      </c>
      <c r="B11086" t="inlineStr">
        <is>
          <t>Champignons du genre Agaricus, appertisés</t>
        </is>
      </c>
      <c r="C11086" t="inlineStr">
        <is>
          <t>Echanges nets (sans ré-exports)</t>
        </is>
      </c>
      <c r="D11086" t="n">
        <v>11.6</v>
      </c>
      <c r="E11086" t="inlineStr"/>
      <c r="F11086" t="inlineStr"/>
      <c r="G11086" t="inlineStr"/>
      <c r="H11086" t="inlineStr"/>
      <c r="I11086" t="inlineStr"/>
      <c r="J11086" t="inlineStr"/>
      <c r="K11086" t="inlineStr">
        <is>
          <t>déterminé</t>
        </is>
      </c>
    </row>
    <row r="11087">
      <c r="A11087" t="inlineStr">
        <is>
          <t>2019</t>
        </is>
      </c>
      <c r="B11087" t="inlineStr">
        <is>
          <t>Champignons non-cultivés et truffes, appertisés</t>
        </is>
      </c>
      <c r="C11087" t="inlineStr">
        <is>
          <t>Echanges nets (sans ré-exports)</t>
        </is>
      </c>
      <c r="D11087" t="n">
        <v>1.1</v>
      </c>
      <c r="E11087" t="inlineStr"/>
      <c r="F11087" t="inlineStr"/>
      <c r="G11087" t="inlineStr"/>
      <c r="H11087" t="inlineStr"/>
      <c r="I11087" t="inlineStr"/>
      <c r="J11087" t="inlineStr"/>
      <c r="K11087" t="inlineStr">
        <is>
          <t>déterminé</t>
        </is>
      </c>
    </row>
    <row r="11088">
      <c r="A11088" t="inlineStr">
        <is>
          <t>2019</t>
        </is>
      </c>
      <c r="B11088" t="inlineStr">
        <is>
          <t>Autres légumes et mélanges de légumes, appertisés</t>
        </is>
      </c>
      <c r="C11088" t="inlineStr">
        <is>
          <t>Echanges nets (sans ré-exports)</t>
        </is>
      </c>
      <c r="D11088" t="n">
        <v>37.3</v>
      </c>
      <c r="E11088" t="inlineStr"/>
      <c r="F11088" t="inlineStr"/>
      <c r="G11088" t="inlineStr"/>
      <c r="H11088" t="inlineStr"/>
      <c r="I11088" t="inlineStr"/>
      <c r="J11088" t="inlineStr"/>
      <c r="K11088" t="inlineStr">
        <is>
          <t>déterminé</t>
        </is>
      </c>
    </row>
    <row r="11089">
      <c r="A11089" t="inlineStr">
        <is>
          <t>2019</t>
        </is>
      </c>
      <c r="B11089" t="inlineStr">
        <is>
          <t>Choucroute, non congelée, appertisée</t>
        </is>
      </c>
      <c r="C11089" t="inlineStr">
        <is>
          <t>Echanges nets (sans ré-exports)</t>
        </is>
      </c>
      <c r="D11089" t="n">
        <v>7.1</v>
      </c>
      <c r="E11089" t="inlineStr"/>
      <c r="F11089" t="inlineStr"/>
      <c r="G11089" t="inlineStr"/>
      <c r="H11089" t="inlineStr"/>
      <c r="I11089" t="inlineStr"/>
      <c r="J11089" t="inlineStr"/>
      <c r="K11089" t="inlineStr">
        <is>
          <t>libre unbounded</t>
        </is>
      </c>
    </row>
    <row r="11090">
      <c r="A11090" t="inlineStr">
        <is>
          <t>2019</t>
        </is>
      </c>
      <c r="B11090" t="inlineStr">
        <is>
          <t>Asperges, non congelées, appertisées</t>
        </is>
      </c>
      <c r="C11090" t="inlineStr">
        <is>
          <t>Echanges nets (sans ré-exports)</t>
        </is>
      </c>
      <c r="D11090" t="n">
        <v>0.7</v>
      </c>
      <c r="E11090" t="inlineStr"/>
      <c r="F11090" t="inlineStr"/>
      <c r="G11090" t="inlineStr"/>
      <c r="H11090" t="inlineStr"/>
      <c r="I11090" t="inlineStr"/>
      <c r="J11090" t="inlineStr"/>
      <c r="K11090" t="inlineStr">
        <is>
          <t>déterminé</t>
        </is>
      </c>
    </row>
    <row r="11091">
      <c r="A11091" t="inlineStr">
        <is>
          <t>2019</t>
        </is>
      </c>
      <c r="B11091" t="inlineStr">
        <is>
          <t>Maïs doux, non congelé, appertisé</t>
        </is>
      </c>
      <c r="C11091" t="inlineStr">
        <is>
          <t>Echanges nets (sans ré-exports)</t>
        </is>
      </c>
      <c r="D11091" t="n">
        <v>114</v>
      </c>
      <c r="E11091" t="inlineStr"/>
      <c r="F11091" t="inlineStr"/>
      <c r="G11091" t="inlineStr"/>
      <c r="H11091" t="inlineStr"/>
      <c r="I11091" t="inlineStr"/>
      <c r="J11091" t="inlineStr"/>
      <c r="K11091" t="inlineStr">
        <is>
          <t>déterminé</t>
        </is>
      </c>
    </row>
    <row r="11092">
      <c r="A11092" t="inlineStr">
        <is>
          <t>2019</t>
        </is>
      </c>
      <c r="B11092" t="inlineStr">
        <is>
          <t>Autres légumes et mélanges de légumes, non congelés</t>
        </is>
      </c>
      <c r="C11092" t="inlineStr">
        <is>
          <t>Echanges nets (sans ré-exports)</t>
        </is>
      </c>
      <c r="D11092" t="n">
        <v>81.40000000000001</v>
      </c>
      <c r="E11092" t="inlineStr"/>
      <c r="F11092" t="inlineStr"/>
      <c r="G11092" t="inlineStr"/>
      <c r="H11092" t="inlineStr"/>
      <c r="I11092" t="inlineStr"/>
      <c r="J11092" t="inlineStr"/>
      <c r="K11092" t="inlineStr">
        <is>
          <t>libre</t>
        </is>
      </c>
    </row>
    <row r="11093">
      <c r="A11093" t="inlineStr">
        <is>
          <t>2019</t>
        </is>
      </c>
      <c r="B11093" t="inlineStr">
        <is>
          <t>Fruits et légumes conservés dans le vinaigre</t>
        </is>
      </c>
      <c r="C11093" t="inlineStr">
        <is>
          <t>Echanges nets (sans ré-exports)</t>
        </is>
      </c>
      <c r="D11093" t="n">
        <v>4.5</v>
      </c>
      <c r="E11093" t="inlineStr"/>
      <c r="F11093" t="inlineStr"/>
      <c r="G11093" t="inlineStr"/>
      <c r="H11093" t="inlineStr"/>
      <c r="I11093" t="inlineStr"/>
      <c r="J11093" t="inlineStr"/>
      <c r="K11093" t="inlineStr">
        <is>
          <t>déterminé</t>
        </is>
      </c>
    </row>
    <row r="11094">
      <c r="A11094" t="inlineStr">
        <is>
          <t>2019</t>
        </is>
      </c>
      <c r="B11094" t="inlineStr">
        <is>
          <t>Préparations et conserves de fruits</t>
        </is>
      </c>
      <c r="C11094" t="inlineStr">
        <is>
          <t>Echanges nets (sans ré-exports)</t>
        </is>
      </c>
      <c r="D11094" t="n">
        <v>561</v>
      </c>
      <c r="E11094" t="inlineStr"/>
      <c r="F11094" t="inlineStr"/>
      <c r="G11094" t="inlineStr"/>
      <c r="H11094" t="inlineStr"/>
      <c r="I11094" t="inlineStr"/>
      <c r="J11094" t="inlineStr"/>
      <c r="K11094" t="inlineStr">
        <is>
          <t>libre unbounded</t>
        </is>
      </c>
    </row>
    <row r="11095">
      <c r="A11095" t="inlineStr">
        <is>
          <t>2019</t>
        </is>
      </c>
      <c r="B11095" t="inlineStr">
        <is>
          <t>Fruits crus ou cuits, congelés ou surgelés</t>
        </is>
      </c>
      <c r="C11095" t="inlineStr">
        <is>
          <t>Echanges nets (sans ré-exports)</t>
        </is>
      </c>
      <c r="D11095" t="n">
        <v>15.4</v>
      </c>
      <c r="E11095" t="inlineStr"/>
      <c r="F11095" t="inlineStr"/>
      <c r="G11095" t="inlineStr"/>
      <c r="H11095" t="inlineStr"/>
      <c r="I11095" t="inlineStr"/>
      <c r="J11095" t="inlineStr"/>
      <c r="K11095" t="inlineStr">
        <is>
          <t>déterminé</t>
        </is>
      </c>
    </row>
    <row r="11096">
      <c r="A11096" t="inlineStr">
        <is>
          <t>2019</t>
        </is>
      </c>
      <c r="B11096" t="inlineStr">
        <is>
          <t>Confitures, gelées, compotes et purées de fruits</t>
        </is>
      </c>
      <c r="C11096" t="inlineStr">
        <is>
          <t>Echanges nets (sans ré-exports)</t>
        </is>
      </c>
      <c r="D11096" t="n">
        <v>98.09999999999999</v>
      </c>
      <c r="E11096" t="inlineStr"/>
      <c r="F11096" t="inlineStr"/>
      <c r="G11096" t="inlineStr"/>
      <c r="H11096" t="inlineStr"/>
      <c r="I11096" t="inlineStr"/>
      <c r="J11096" t="inlineStr"/>
      <c r="K11096" t="inlineStr">
        <is>
          <t>déterminé</t>
        </is>
      </c>
    </row>
    <row r="11097">
      <c r="A11097" t="inlineStr">
        <is>
          <t>2019</t>
        </is>
      </c>
      <c r="B11097" t="inlineStr">
        <is>
          <t>Confitures, marmelades, gelées, purées et pâtes d'agrumes, obtenues par cuisson</t>
        </is>
      </c>
      <c r="C11097" t="inlineStr">
        <is>
          <t>Echanges nets (sans ré-exports)</t>
        </is>
      </c>
      <c r="D11097" t="n">
        <v>5</v>
      </c>
      <c r="E11097" t="inlineStr"/>
      <c r="F11097" t="inlineStr"/>
      <c r="G11097" t="inlineStr"/>
      <c r="H11097" t="inlineStr"/>
      <c r="I11097" t="inlineStr"/>
      <c r="J11097" t="inlineStr"/>
      <c r="K11097" t="inlineStr">
        <is>
          <t>déterminé</t>
        </is>
      </c>
    </row>
    <row r="11098">
      <c r="A11098" t="inlineStr">
        <is>
          <t>2019</t>
        </is>
      </c>
      <c r="B11098" t="inlineStr">
        <is>
          <t>Confitures, marmelades, gelées, purées et pâtes de fruits à coque et de fruits autres qu'agrumes, obtenues par cuisson</t>
        </is>
      </c>
      <c r="C11098" t="inlineStr">
        <is>
          <t>Echanges nets (sans ré-exports)</t>
        </is>
      </c>
      <c r="D11098" t="n">
        <v>93.2</v>
      </c>
      <c r="E11098" t="inlineStr"/>
      <c r="F11098" t="inlineStr"/>
      <c r="G11098" t="inlineStr"/>
      <c r="H11098" t="inlineStr"/>
      <c r="I11098" t="inlineStr"/>
      <c r="J11098" t="inlineStr"/>
      <c r="K11098" t="inlineStr">
        <is>
          <t>déterminé</t>
        </is>
      </c>
    </row>
    <row r="11099">
      <c r="A11099" t="inlineStr">
        <is>
          <t>2019</t>
        </is>
      </c>
      <c r="B11099" t="inlineStr">
        <is>
          <t>Fruits à coque, grillés, salés ou autrement préparés</t>
        </is>
      </c>
      <c r="C11099" t="inlineStr">
        <is>
          <t>Echanges nets (sans ré-exports)</t>
        </is>
      </c>
      <c r="D11099" t="n">
        <v>18.4</v>
      </c>
      <c r="E11099" t="inlineStr"/>
      <c r="F11099" t="inlineStr"/>
      <c r="G11099" t="inlineStr"/>
      <c r="H11099" t="inlineStr"/>
      <c r="I11099" t="inlineStr"/>
      <c r="J11099" t="inlineStr"/>
      <c r="K11099" t="inlineStr">
        <is>
          <t>libre</t>
        </is>
      </c>
    </row>
    <row r="11100">
      <c r="A11100" t="inlineStr">
        <is>
          <t>2019</t>
        </is>
      </c>
      <c r="B11100" t="inlineStr">
        <is>
          <t>Arachides, grillées, salées ou autrement préparées et beurre d'arachide</t>
        </is>
      </c>
      <c r="C11100" t="inlineStr">
        <is>
          <t>Echanges nets (sans ré-exports)</t>
        </is>
      </c>
      <c r="D11100" t="n">
        <v>6.3</v>
      </c>
      <c r="E11100" t="inlineStr"/>
      <c r="F11100" t="inlineStr"/>
      <c r="G11100" t="inlineStr"/>
      <c r="H11100" t="inlineStr"/>
      <c r="I11100" t="inlineStr"/>
      <c r="J11100" t="inlineStr"/>
      <c r="K11100" t="inlineStr">
        <is>
          <t>déterminé</t>
        </is>
      </c>
    </row>
    <row r="11101">
      <c r="A11101" t="inlineStr">
        <is>
          <t>2019</t>
        </is>
      </c>
      <c r="B11101" t="inlineStr">
        <is>
          <t>Autres fruits à coque et autres graines, y compris les mélanges, grillés, salés ou autrement préparés</t>
        </is>
      </c>
      <c r="C11101" t="inlineStr">
        <is>
          <t>Echanges nets (sans ré-exports)</t>
        </is>
      </c>
      <c r="D11101" t="n">
        <v>12.1</v>
      </c>
      <c r="E11101" t="inlineStr"/>
      <c r="F11101" t="inlineStr"/>
      <c r="G11101" t="inlineStr"/>
      <c r="H11101" t="inlineStr"/>
      <c r="I11101" t="inlineStr"/>
      <c r="J11101" t="inlineStr"/>
      <c r="K11101" t="inlineStr">
        <is>
          <t>libre</t>
        </is>
      </c>
    </row>
    <row r="11102">
      <c r="A11102" t="inlineStr">
        <is>
          <t>2019</t>
        </is>
      </c>
      <c r="B11102" t="inlineStr">
        <is>
          <t>Fruits, traités pour une conservation temporaire, impropres à une consommation immédiate</t>
        </is>
      </c>
      <c r="C11102" t="inlineStr">
        <is>
          <t>Echanges nets (sans ré-exports)</t>
        </is>
      </c>
      <c r="D11102" t="n">
        <v>0.2</v>
      </c>
      <c r="E11102" t="inlineStr"/>
      <c r="F11102" t="inlineStr"/>
      <c r="G11102" t="inlineStr"/>
      <c r="H11102" t="inlineStr"/>
      <c r="I11102" t="inlineStr"/>
      <c r="J11102" t="inlineStr"/>
      <c r="K11102" t="inlineStr">
        <is>
          <t>déterminé</t>
        </is>
      </c>
    </row>
    <row r="11103">
      <c r="A11103" t="inlineStr">
        <is>
          <t>2019</t>
        </is>
      </c>
      <c r="B11103" t="inlineStr">
        <is>
          <t>Écorces d'agrumes ou de melons, traitées pour une conservation temporaire, impropres à une consommation immédiate</t>
        </is>
      </c>
      <c r="C11103" t="inlineStr">
        <is>
          <t>Echanges nets (sans ré-exports)</t>
        </is>
      </c>
      <c r="D11103" t="n">
        <v>0.2</v>
      </c>
      <c r="E11103" t="inlineStr"/>
      <c r="F11103" t="inlineStr"/>
      <c r="G11103" t="inlineStr"/>
      <c r="H11103" t="inlineStr"/>
      <c r="I11103" t="inlineStr"/>
      <c r="J11103" t="inlineStr"/>
      <c r="K11103" t="inlineStr">
        <is>
          <t>déterminé</t>
        </is>
      </c>
    </row>
    <row r="11104">
      <c r="A11104" t="inlineStr">
        <is>
          <t>2019</t>
        </is>
      </c>
      <c r="B11104" t="inlineStr">
        <is>
          <t>Autres fruits et fruits à coque, traités pour une conservation temporaire, impropres à une consommation immédiate</t>
        </is>
      </c>
      <c r="C11104" t="inlineStr">
        <is>
          <t>Echanges nets (sans ré-exports)</t>
        </is>
      </c>
      <c r="D11104" t="n">
        <v>0</v>
      </c>
      <c r="E11104" t="inlineStr"/>
      <c r="F11104" t="inlineStr"/>
      <c r="G11104" t="inlineStr"/>
      <c r="H11104" t="inlineStr"/>
      <c r="I11104" t="inlineStr"/>
      <c r="J11104" t="inlineStr"/>
      <c r="K11104" t="inlineStr">
        <is>
          <t>déterminé</t>
        </is>
      </c>
    </row>
    <row r="11105">
      <c r="A11105" t="inlineStr">
        <is>
          <t>2019</t>
        </is>
      </c>
      <c r="B11105" t="inlineStr">
        <is>
          <t>Arachides et fruits à coque, sans coques</t>
        </is>
      </c>
      <c r="C11105" t="inlineStr">
        <is>
          <t>Echanges nets (sans ré-exports)</t>
        </is>
      </c>
      <c r="D11105" t="n">
        <v>36.1</v>
      </c>
      <c r="E11105" t="inlineStr"/>
      <c r="F11105" t="inlineStr"/>
      <c r="G11105" t="inlineStr"/>
      <c r="H11105" t="inlineStr"/>
      <c r="I11105" t="inlineStr"/>
      <c r="J11105" t="inlineStr"/>
      <c r="K11105" t="inlineStr">
        <is>
          <t>libre unbounded</t>
        </is>
      </c>
    </row>
    <row r="11106">
      <c r="A11106" t="inlineStr">
        <is>
          <t>2019</t>
        </is>
      </c>
      <c r="B11106" t="inlineStr">
        <is>
          <t>Arachides, sans coques</t>
        </is>
      </c>
      <c r="C11106" t="inlineStr">
        <is>
          <t>Echanges nets (sans ré-exports)</t>
        </is>
      </c>
      <c r="D11106" t="n">
        <v>28.9</v>
      </c>
      <c r="E11106" t="inlineStr"/>
      <c r="F11106" t="inlineStr"/>
      <c r="G11106" t="inlineStr"/>
      <c r="H11106" t="inlineStr"/>
      <c r="I11106" t="inlineStr"/>
      <c r="J11106" t="inlineStr"/>
      <c r="K11106" t="inlineStr">
        <is>
          <t>libre unbounded</t>
        </is>
      </c>
    </row>
    <row r="11107">
      <c r="A11107" t="inlineStr">
        <is>
          <t>2019</t>
        </is>
      </c>
      <c r="B11107" t="inlineStr">
        <is>
          <t>Noix du Brésil, sans coques</t>
        </is>
      </c>
      <c r="C11107" t="inlineStr">
        <is>
          <t>Echanges nets (sans ré-exports)</t>
        </is>
      </c>
      <c r="D11107" t="n">
        <v>0</v>
      </c>
      <c r="E11107" t="inlineStr"/>
      <c r="F11107" t="inlineStr"/>
      <c r="G11107" t="inlineStr"/>
      <c r="H11107" t="inlineStr"/>
      <c r="I11107" t="inlineStr"/>
      <c r="J11107" t="inlineStr"/>
      <c r="K11107" t="inlineStr">
        <is>
          <t>déterminé</t>
        </is>
      </c>
    </row>
    <row r="11108">
      <c r="A11108" t="inlineStr">
        <is>
          <t>2019</t>
        </is>
      </c>
      <c r="B11108" t="inlineStr">
        <is>
          <t>Noix de cajou, sans coques</t>
        </is>
      </c>
      <c r="C11108" t="inlineStr">
        <is>
          <t>Echanges nets (sans ré-exports)</t>
        </is>
      </c>
      <c r="D11108" t="n">
        <v>0.2</v>
      </c>
      <c r="E11108" t="inlineStr"/>
      <c r="F11108" t="inlineStr"/>
      <c r="G11108" t="inlineStr"/>
      <c r="H11108" t="inlineStr"/>
      <c r="I11108" t="inlineStr"/>
      <c r="J11108" t="inlineStr"/>
      <c r="K11108" t="inlineStr">
        <is>
          <t>déterminé</t>
        </is>
      </c>
    </row>
    <row r="11109">
      <c r="A11109" t="inlineStr">
        <is>
          <t>2019</t>
        </is>
      </c>
      <c r="B11109" t="inlineStr">
        <is>
          <t>Amandes, sans coques</t>
        </is>
      </c>
      <c r="C11109" t="inlineStr">
        <is>
          <t>Echanges nets (sans ré-exports)</t>
        </is>
      </c>
      <c r="D11109" t="n">
        <v>2.1</v>
      </c>
      <c r="E11109" t="inlineStr"/>
      <c r="F11109" t="inlineStr"/>
      <c r="G11109" t="inlineStr"/>
      <c r="H11109" t="inlineStr"/>
      <c r="I11109" t="inlineStr"/>
      <c r="J11109" t="inlineStr"/>
      <c r="K11109" t="inlineStr">
        <is>
          <t>déterminé</t>
        </is>
      </c>
    </row>
    <row r="11110">
      <c r="A11110" t="inlineStr">
        <is>
          <t>2019</t>
        </is>
      </c>
      <c r="B11110" t="inlineStr">
        <is>
          <t>Noisettes, sans coques</t>
        </is>
      </c>
      <c r="C11110" t="inlineStr">
        <is>
          <t>Echanges nets (sans ré-exports)</t>
        </is>
      </c>
      <c r="D11110" t="n">
        <v>0.6</v>
      </c>
      <c r="E11110" t="inlineStr"/>
      <c r="F11110" t="inlineStr"/>
      <c r="G11110" t="inlineStr"/>
      <c r="H11110" t="inlineStr"/>
      <c r="I11110" t="inlineStr"/>
      <c r="J11110" t="inlineStr"/>
      <c r="K11110" t="inlineStr">
        <is>
          <t>déterminé</t>
        </is>
      </c>
    </row>
    <row r="11111">
      <c r="A11111" t="inlineStr">
        <is>
          <t>2019</t>
        </is>
      </c>
      <c r="B11111" t="inlineStr">
        <is>
          <t>Noix, sans coques</t>
        </is>
      </c>
      <c r="C11111" t="inlineStr">
        <is>
          <t>Echanges nets (sans ré-exports)</t>
        </is>
      </c>
      <c r="D11111" t="n">
        <v>3.3</v>
      </c>
      <c r="E11111" t="inlineStr"/>
      <c r="F11111" t="inlineStr"/>
      <c r="G11111" t="inlineStr"/>
      <c r="H11111" t="inlineStr"/>
      <c r="I11111" t="inlineStr"/>
      <c r="J11111" t="inlineStr"/>
      <c r="K11111" t="inlineStr">
        <is>
          <t>déterminé</t>
        </is>
      </c>
    </row>
    <row r="11112">
      <c r="A11112" t="inlineStr">
        <is>
          <t>2019</t>
        </is>
      </c>
      <c r="B11112" t="inlineStr">
        <is>
          <t>Châtaignes et marrons, sans coques</t>
        </is>
      </c>
      <c r="C11112" t="inlineStr">
        <is>
          <t>Echanges nets (sans ré-exports)</t>
        </is>
      </c>
      <c r="D11112" t="n">
        <v>0.6</v>
      </c>
      <c r="E11112" t="inlineStr"/>
      <c r="F11112" t="inlineStr"/>
      <c r="G11112" t="inlineStr"/>
      <c r="H11112" t="inlineStr"/>
      <c r="I11112" t="inlineStr"/>
      <c r="J11112" t="inlineStr"/>
      <c r="K11112" t="inlineStr">
        <is>
          <t>déterminé</t>
        </is>
      </c>
    </row>
    <row r="11113">
      <c r="A11113" t="inlineStr">
        <is>
          <t>2019</t>
        </is>
      </c>
      <c r="B11113" t="inlineStr">
        <is>
          <t>Pistaches, sans coques</t>
        </is>
      </c>
      <c r="C11113" t="inlineStr">
        <is>
          <t>Echanges nets (sans ré-exports)</t>
        </is>
      </c>
      <c r="D11113" t="n">
        <v>0.3</v>
      </c>
      <c r="E11113" t="inlineStr"/>
      <c r="F11113" t="inlineStr"/>
      <c r="G11113" t="inlineStr"/>
      <c r="H11113" t="inlineStr"/>
      <c r="I11113" t="inlineStr"/>
      <c r="J11113" t="inlineStr"/>
      <c r="K11113" t="inlineStr">
        <is>
          <t>déterminé</t>
        </is>
      </c>
    </row>
    <row r="11114">
      <c r="A11114" t="inlineStr">
        <is>
          <t>2019</t>
        </is>
      </c>
      <c r="B11114" t="inlineStr">
        <is>
          <t>Noix macadamia, sans coques</t>
        </is>
      </c>
      <c r="C11114" t="inlineStr">
        <is>
          <t>Echanges nets (sans ré-exports)</t>
        </is>
      </c>
      <c r="D11114" t="n">
        <v>0</v>
      </c>
      <c r="E11114" t="inlineStr"/>
      <c r="F11114" t="inlineStr"/>
      <c r="G11114" t="inlineStr"/>
      <c r="H11114" t="inlineStr"/>
      <c r="I11114" t="inlineStr"/>
      <c r="J11114" t="inlineStr"/>
      <c r="K11114" t="inlineStr">
        <is>
          <t>déterminé</t>
        </is>
      </c>
    </row>
    <row r="11115">
      <c r="A11115" t="inlineStr">
        <is>
          <t>2019</t>
        </is>
      </c>
      <c r="B11115" t="inlineStr">
        <is>
          <t>Noix et amandes de plamiste, même concassées</t>
        </is>
      </c>
      <c r="C11115" t="inlineStr">
        <is>
          <t>Echanges nets (sans ré-exports)</t>
        </is>
      </c>
      <c r="D11115" t="n">
        <v>0</v>
      </c>
      <c r="E11115" t="inlineStr"/>
      <c r="F11115" t="inlineStr"/>
      <c r="G11115" t="inlineStr"/>
      <c r="H11115" t="inlineStr"/>
      <c r="I11115" t="inlineStr"/>
      <c r="J11115" t="inlineStr"/>
      <c r="K11115" t="inlineStr">
        <is>
          <t>déterminé</t>
        </is>
      </c>
    </row>
    <row r="11116">
      <c r="A11116" t="inlineStr">
        <is>
          <t>2019</t>
        </is>
      </c>
      <c r="B11116" t="inlineStr">
        <is>
          <t>Autres conserves et préparations à base de fruits et de fruits à coque</t>
        </is>
      </c>
      <c r="C11116" t="inlineStr">
        <is>
          <t>Echanges nets (sans ré-exports)</t>
        </is>
      </c>
      <c r="D11116" t="n">
        <v>393</v>
      </c>
      <c r="E11116" t="inlineStr"/>
      <c r="F11116" t="inlineStr"/>
      <c r="G11116" t="inlineStr"/>
      <c r="H11116" t="inlineStr"/>
      <c r="I11116" t="inlineStr"/>
      <c r="J11116" t="inlineStr"/>
      <c r="K11116" t="inlineStr">
        <is>
          <t>libre</t>
        </is>
      </c>
    </row>
    <row r="11117">
      <c r="A11117" t="inlineStr">
        <is>
          <t>2019</t>
        </is>
      </c>
      <c r="B11117" t="inlineStr">
        <is>
          <t>Fruits secs</t>
        </is>
      </c>
      <c r="C11117" t="inlineStr">
        <is>
          <t>Echanges nets (sans ré-exports)</t>
        </is>
      </c>
      <c r="D11117" t="n">
        <v>68.7</v>
      </c>
      <c r="E11117" t="inlineStr"/>
      <c r="F11117" t="inlineStr"/>
      <c r="G11117" t="inlineStr"/>
      <c r="H11117" t="inlineStr"/>
      <c r="I11117" t="inlineStr"/>
      <c r="J11117" t="inlineStr"/>
      <c r="K11117" t="inlineStr">
        <is>
          <t>libre</t>
        </is>
      </c>
    </row>
    <row r="11118">
      <c r="A11118" t="inlineStr">
        <is>
          <t>2019</t>
        </is>
      </c>
      <c r="B11118" t="inlineStr">
        <is>
          <t>Raisins, séchés</t>
        </is>
      </c>
      <c r="C11118" t="inlineStr">
        <is>
          <t>Echanges nets (sans ré-exports)</t>
        </is>
      </c>
      <c r="D11118" t="n">
        <v>1.7</v>
      </c>
      <c r="E11118" t="inlineStr"/>
      <c r="F11118" t="inlineStr"/>
      <c r="G11118" t="inlineStr"/>
      <c r="H11118" t="inlineStr"/>
      <c r="I11118" t="inlineStr"/>
      <c r="J11118" t="inlineStr"/>
      <c r="K11118" t="inlineStr">
        <is>
          <t>déterminé</t>
        </is>
      </c>
    </row>
    <row r="11119">
      <c r="A11119" t="inlineStr">
        <is>
          <t>2019</t>
        </is>
      </c>
      <c r="B11119" t="inlineStr">
        <is>
          <t>Autres fruits secs ; mélanges de noix séchées et/ou de fruits secs</t>
        </is>
      </c>
      <c r="C11119" t="inlineStr">
        <is>
          <t>Echanges nets (sans ré-exports)</t>
        </is>
      </c>
      <c r="D11119" t="n">
        <v>67</v>
      </c>
      <c r="E11119" t="inlineStr"/>
      <c r="F11119" t="inlineStr"/>
      <c r="G11119" t="inlineStr"/>
      <c r="H11119" t="inlineStr"/>
      <c r="I11119" t="inlineStr"/>
      <c r="J11119" t="inlineStr"/>
      <c r="K11119" t="inlineStr">
        <is>
          <t>libre</t>
        </is>
      </c>
    </row>
    <row r="11120">
      <c r="A11120" t="inlineStr">
        <is>
          <t>2019</t>
        </is>
      </c>
      <c r="B11120" t="inlineStr">
        <is>
          <t>Bananes fruits, sèches</t>
        </is>
      </c>
      <c r="C11120" t="inlineStr">
        <is>
          <t>Echanges nets (sans ré-exports)</t>
        </is>
      </c>
      <c r="D11120" t="n">
        <v>16.9</v>
      </c>
      <c r="E11120" t="inlineStr"/>
      <c r="F11120" t="inlineStr"/>
      <c r="G11120" t="inlineStr"/>
      <c r="H11120" t="inlineStr"/>
      <c r="I11120" t="inlineStr"/>
      <c r="J11120" t="inlineStr"/>
      <c r="K11120" t="inlineStr">
        <is>
          <t>libre</t>
        </is>
      </c>
    </row>
    <row r="11121">
      <c r="A11121" t="inlineStr">
        <is>
          <t>2019</t>
        </is>
      </c>
      <c r="B11121" t="inlineStr">
        <is>
          <t>Bananes plantains, secs</t>
        </is>
      </c>
      <c r="C11121" t="inlineStr">
        <is>
          <t>Echanges nets (sans ré-exports)</t>
        </is>
      </c>
      <c r="D11121" t="n">
        <v>0.7</v>
      </c>
      <c r="E11121" t="inlineStr"/>
      <c r="F11121" t="inlineStr"/>
      <c r="G11121" t="inlineStr"/>
      <c r="H11121" t="inlineStr"/>
      <c r="I11121" t="inlineStr"/>
      <c r="J11121" t="inlineStr"/>
      <c r="K11121" t="inlineStr">
        <is>
          <t>libre</t>
        </is>
      </c>
    </row>
    <row r="11122">
      <c r="A11122" t="inlineStr">
        <is>
          <t>2019</t>
        </is>
      </c>
      <c r="B11122" t="inlineStr">
        <is>
          <t>Dattes, sèches</t>
        </is>
      </c>
      <c r="C11122" t="inlineStr">
        <is>
          <t>Echanges nets (sans ré-exports)</t>
        </is>
      </c>
      <c r="D11122" t="n">
        <v>9</v>
      </c>
      <c r="E11122" t="inlineStr"/>
      <c r="F11122" t="inlineStr"/>
      <c r="G11122" t="inlineStr"/>
      <c r="H11122" t="inlineStr"/>
      <c r="I11122" t="inlineStr"/>
      <c r="J11122" t="inlineStr"/>
      <c r="K11122" t="inlineStr">
        <is>
          <t>libre</t>
        </is>
      </c>
    </row>
    <row r="11123">
      <c r="A11123" t="inlineStr">
        <is>
          <t>2019</t>
        </is>
      </c>
      <c r="B11123" t="inlineStr">
        <is>
          <t>Figues, sèches</t>
        </is>
      </c>
      <c r="C11123" t="inlineStr">
        <is>
          <t>Echanges nets (sans ré-exports)</t>
        </is>
      </c>
      <c r="D11123" t="n">
        <v>0</v>
      </c>
      <c r="E11123" t="inlineStr"/>
      <c r="F11123" t="inlineStr"/>
      <c r="G11123" t="inlineStr"/>
      <c r="H11123" t="inlineStr"/>
      <c r="I11123" t="inlineStr"/>
      <c r="J11123" t="inlineStr"/>
      <c r="K11123" t="inlineStr">
        <is>
          <t>libre</t>
        </is>
      </c>
    </row>
    <row r="11124">
      <c r="A11124" t="inlineStr">
        <is>
          <t>2019</t>
        </is>
      </c>
      <c r="B11124" t="inlineStr">
        <is>
          <t>Ananas, secs</t>
        </is>
      </c>
      <c r="C11124" t="inlineStr">
        <is>
          <t>Echanges nets (sans ré-exports)</t>
        </is>
      </c>
      <c r="D11124" t="n">
        <v>0</v>
      </c>
      <c r="E11124" t="inlineStr"/>
      <c r="F11124" t="inlineStr"/>
      <c r="G11124" t="inlineStr"/>
      <c r="H11124" t="inlineStr"/>
      <c r="I11124" t="inlineStr"/>
      <c r="J11124" t="inlineStr"/>
      <c r="K11124" t="inlineStr">
        <is>
          <t>libre</t>
        </is>
      </c>
    </row>
    <row r="11125">
      <c r="A11125" t="inlineStr">
        <is>
          <t>2019</t>
        </is>
      </c>
      <c r="B11125" t="inlineStr">
        <is>
          <t>Avocats, secs</t>
        </is>
      </c>
      <c r="C11125" t="inlineStr">
        <is>
          <t>Echanges nets (sans ré-exports)</t>
        </is>
      </c>
      <c r="D11125" t="n">
        <v>0</v>
      </c>
      <c r="E11125" t="inlineStr"/>
      <c r="F11125" t="inlineStr"/>
      <c r="G11125" t="inlineStr"/>
      <c r="H11125" t="inlineStr"/>
      <c r="I11125" t="inlineStr"/>
      <c r="J11125" t="inlineStr"/>
      <c r="K11125" t="inlineStr">
        <is>
          <t>libre</t>
        </is>
      </c>
    </row>
    <row r="11126">
      <c r="A11126" t="inlineStr">
        <is>
          <t>2019</t>
        </is>
      </c>
      <c r="B11126" t="inlineStr">
        <is>
          <t>Goyaves, mangues et mangoustans, secs</t>
        </is>
      </c>
      <c r="C11126" t="inlineStr">
        <is>
          <t>Echanges nets (sans ré-exports)</t>
        </is>
      </c>
      <c r="D11126" t="n">
        <v>0</v>
      </c>
      <c r="E11126" t="inlineStr"/>
      <c r="F11126" t="inlineStr"/>
      <c r="G11126" t="inlineStr"/>
      <c r="H11126" t="inlineStr"/>
      <c r="I11126" t="inlineStr"/>
      <c r="J11126" t="inlineStr"/>
      <c r="K11126" t="inlineStr">
        <is>
          <t>libre</t>
        </is>
      </c>
    </row>
    <row r="11127">
      <c r="A11127" t="inlineStr">
        <is>
          <t>2019</t>
        </is>
      </c>
      <c r="B11127" t="inlineStr">
        <is>
          <t>Oranges, sèches</t>
        </is>
      </c>
      <c r="C11127" t="inlineStr">
        <is>
          <t>Echanges nets (sans ré-exports)</t>
        </is>
      </c>
      <c r="D11127" t="n">
        <v>0</v>
      </c>
      <c r="E11127" t="inlineStr"/>
      <c r="F11127" t="inlineStr"/>
      <c r="G11127" t="inlineStr"/>
      <c r="H11127" t="inlineStr"/>
      <c r="I11127" t="inlineStr"/>
      <c r="J11127" t="inlineStr"/>
      <c r="K11127" t="inlineStr">
        <is>
          <t>libre</t>
        </is>
      </c>
    </row>
    <row r="11128">
      <c r="A11128" t="inlineStr">
        <is>
          <t>2019</t>
        </is>
      </c>
      <c r="B11128" t="inlineStr">
        <is>
          <t>Mandarines et clémentines, sèches</t>
        </is>
      </c>
      <c r="C11128" t="inlineStr">
        <is>
          <t>Echanges nets (sans ré-exports)</t>
        </is>
      </c>
      <c r="D11128" t="n">
        <v>17.8</v>
      </c>
      <c r="E11128" t="inlineStr"/>
      <c r="F11128" t="inlineStr"/>
      <c r="G11128" t="inlineStr"/>
      <c r="H11128" t="inlineStr"/>
      <c r="I11128" t="inlineStr"/>
      <c r="J11128" t="inlineStr"/>
      <c r="K11128" t="inlineStr">
        <is>
          <t>libre</t>
        </is>
      </c>
    </row>
    <row r="11129">
      <c r="A11129" t="inlineStr">
        <is>
          <t>2019</t>
        </is>
      </c>
      <c r="B11129" t="inlineStr">
        <is>
          <t>Pamplemousses et pomelos, secs</t>
        </is>
      </c>
      <c r="C11129" t="inlineStr">
        <is>
          <t>Echanges nets (sans ré-exports)</t>
        </is>
      </c>
      <c r="D11129" t="n">
        <v>0</v>
      </c>
      <c r="E11129" t="inlineStr"/>
      <c r="F11129" t="inlineStr"/>
      <c r="G11129" t="inlineStr"/>
      <c r="H11129" t="inlineStr"/>
      <c r="I11129" t="inlineStr"/>
      <c r="J11129" t="inlineStr"/>
      <c r="K11129" t="inlineStr">
        <is>
          <t>libre</t>
        </is>
      </c>
    </row>
    <row r="11130">
      <c r="A11130" t="inlineStr">
        <is>
          <t>2019</t>
        </is>
      </c>
      <c r="B11130" t="inlineStr">
        <is>
          <t>Citrons et limes, secs</t>
        </is>
      </c>
      <c r="C11130" t="inlineStr">
        <is>
          <t>Echanges nets (sans ré-exports)</t>
        </is>
      </c>
      <c r="D11130" t="n">
        <v>0</v>
      </c>
      <c r="E11130" t="inlineStr"/>
      <c r="F11130" t="inlineStr"/>
      <c r="G11130" t="inlineStr"/>
      <c r="H11130" t="inlineStr"/>
      <c r="I11130" t="inlineStr"/>
      <c r="J11130" t="inlineStr"/>
      <c r="K11130" t="inlineStr">
        <is>
          <t>libre</t>
        </is>
      </c>
    </row>
    <row r="11131">
      <c r="A11131" t="inlineStr">
        <is>
          <t>2019</t>
        </is>
      </c>
      <c r="B11131" t="inlineStr">
        <is>
          <t>Autres agrumes, secs</t>
        </is>
      </c>
      <c r="C11131" t="inlineStr">
        <is>
          <t>Echanges nets (sans ré-exports)</t>
        </is>
      </c>
      <c r="D11131" t="n">
        <v>0.1</v>
      </c>
      <c r="E11131" t="inlineStr"/>
      <c r="F11131" t="inlineStr"/>
      <c r="G11131" t="inlineStr"/>
      <c r="H11131" t="inlineStr"/>
      <c r="I11131" t="inlineStr"/>
      <c r="J11131" t="inlineStr"/>
      <c r="K11131" t="inlineStr">
        <is>
          <t>libre</t>
        </is>
      </c>
    </row>
    <row r="11132">
      <c r="A11132" t="inlineStr">
        <is>
          <t>2019</t>
        </is>
      </c>
      <c r="B11132" t="inlineStr">
        <is>
          <t>Coprah</t>
        </is>
      </c>
      <c r="C11132" t="inlineStr">
        <is>
          <t>Echanges nets (sans ré-exports)</t>
        </is>
      </c>
      <c r="D11132" t="n">
        <v>0</v>
      </c>
      <c r="E11132" t="inlineStr"/>
      <c r="F11132" t="inlineStr"/>
      <c r="G11132" t="inlineStr"/>
      <c r="H11132" t="inlineStr"/>
      <c r="I11132" t="inlineStr"/>
      <c r="J11132" t="inlineStr"/>
      <c r="K11132" t="inlineStr">
        <is>
          <t>déterminé</t>
        </is>
      </c>
    </row>
    <row r="11133">
      <c r="A11133" t="inlineStr">
        <is>
          <t>2019</t>
        </is>
      </c>
      <c r="B11133" t="inlineStr">
        <is>
          <t>Autres fruits secs, n.c.a</t>
        </is>
      </c>
      <c r="C11133" t="inlineStr">
        <is>
          <t>Echanges nets (sans ré-exports)</t>
        </is>
      </c>
      <c r="D11133" t="n">
        <v>18.2</v>
      </c>
      <c r="E11133" t="inlineStr"/>
      <c r="F11133" t="inlineStr"/>
      <c r="G11133" t="inlineStr"/>
      <c r="H11133" t="inlineStr"/>
      <c r="I11133" t="inlineStr"/>
      <c r="J11133" t="inlineStr"/>
      <c r="K11133" t="inlineStr">
        <is>
          <t>déterminé</t>
        </is>
      </c>
    </row>
    <row r="11134">
      <c r="A11134" t="inlineStr">
        <is>
          <t>2019</t>
        </is>
      </c>
      <c r="B11134" t="inlineStr">
        <is>
          <t>Mélanges de fruits secs</t>
        </is>
      </c>
      <c r="C11134" t="inlineStr">
        <is>
          <t>Echanges nets (sans ré-exports)</t>
        </is>
      </c>
      <c r="D11134" t="n">
        <v>4.2</v>
      </c>
      <c r="E11134" t="inlineStr"/>
      <c r="F11134" t="inlineStr"/>
      <c r="G11134" t="inlineStr"/>
      <c r="H11134" t="inlineStr"/>
      <c r="I11134" t="inlineStr"/>
      <c r="J11134" t="inlineStr"/>
      <c r="K11134" t="inlineStr">
        <is>
          <t>déterminé</t>
        </is>
      </c>
    </row>
    <row r="11135">
      <c r="A11135" t="inlineStr">
        <is>
          <t>2019</t>
        </is>
      </c>
      <c r="B11135" t="inlineStr">
        <is>
          <t>Autres fruits, préparés ou conservés (à l’exclusion du Müsli)</t>
        </is>
      </c>
      <c r="C11135" t="inlineStr">
        <is>
          <t>Echanges nets (sans ré-exports)</t>
        </is>
      </c>
      <c r="D11135" t="n">
        <v>324</v>
      </c>
      <c r="E11135" t="inlineStr"/>
      <c r="F11135" t="inlineStr"/>
      <c r="G11135" t="inlineStr"/>
      <c r="H11135" t="inlineStr"/>
      <c r="I11135" t="inlineStr"/>
      <c r="J11135" t="inlineStr"/>
      <c r="K11135" t="inlineStr">
        <is>
          <t>libre</t>
        </is>
      </c>
    </row>
    <row r="11136">
      <c r="A11136" t="inlineStr">
        <is>
          <t>2019</t>
        </is>
      </c>
      <c r="B11136" t="inlineStr">
        <is>
          <t>Fécules</t>
        </is>
      </c>
      <c r="C11136" t="inlineStr">
        <is>
          <t>Echanges nets (sans ré-exports)</t>
        </is>
      </c>
      <c r="D11136" t="n">
        <v>3.8</v>
      </c>
      <c r="E11136" t="inlineStr"/>
      <c r="F11136" t="inlineStr"/>
      <c r="G11136" t="inlineStr"/>
      <c r="H11136" t="inlineStr"/>
      <c r="I11136" t="inlineStr"/>
      <c r="J11136" t="inlineStr"/>
      <c r="K11136" t="inlineStr">
        <is>
          <t>libre</t>
        </is>
      </c>
    </row>
    <row r="11137">
      <c r="A11137" t="inlineStr">
        <is>
          <t>2019</t>
        </is>
      </c>
      <c r="B11137" t="inlineStr">
        <is>
          <t>Fécule de manioc</t>
        </is>
      </c>
      <c r="C11137" t="inlineStr">
        <is>
          <t>Echanges nets (sans ré-exports)</t>
        </is>
      </c>
      <c r="D11137" t="n">
        <v>0.4</v>
      </c>
      <c r="E11137" t="inlineStr"/>
      <c r="F11137" t="inlineStr"/>
      <c r="G11137" t="inlineStr"/>
      <c r="H11137" t="inlineStr"/>
      <c r="I11137" t="inlineStr"/>
      <c r="J11137" t="inlineStr"/>
      <c r="K11137" t="inlineStr">
        <is>
          <t>déterminé</t>
        </is>
      </c>
    </row>
    <row r="11138">
      <c r="A11138" t="inlineStr">
        <is>
          <t>2019</t>
        </is>
      </c>
      <c r="B11138" t="inlineStr">
        <is>
          <t>Fécule d'autres racines et tubercules</t>
        </is>
      </c>
      <c r="C11138" t="inlineStr">
        <is>
          <t>Echanges nets (sans ré-exports)</t>
        </is>
      </c>
      <c r="D11138" t="n">
        <v>3.5</v>
      </c>
      <c r="E11138" t="inlineStr"/>
      <c r="F11138" t="inlineStr"/>
      <c r="G11138" t="inlineStr"/>
      <c r="H11138" t="inlineStr"/>
      <c r="I11138" t="inlineStr"/>
      <c r="J11138" t="inlineStr"/>
      <c r="K11138" t="inlineStr">
        <is>
          <t>libre</t>
        </is>
      </c>
    </row>
    <row r="11139">
      <c r="A11139" t="inlineStr">
        <is>
          <t>2019</t>
        </is>
      </c>
      <c r="B11139" t="inlineStr">
        <is>
          <t>Farines, semoules et poudres de fruits et légumes</t>
        </is>
      </c>
      <c r="C11139" t="inlineStr">
        <is>
          <t>Echanges nets (sans ré-exports)</t>
        </is>
      </c>
      <c r="D11139" t="n">
        <v>0.4</v>
      </c>
      <c r="E11139" t="inlineStr"/>
      <c r="F11139" t="inlineStr"/>
      <c r="G11139" t="inlineStr"/>
      <c r="H11139" t="inlineStr"/>
      <c r="I11139" t="inlineStr"/>
      <c r="J11139" t="inlineStr"/>
      <c r="K11139" t="inlineStr">
        <is>
          <t>déterminé</t>
        </is>
      </c>
    </row>
    <row r="11140">
      <c r="A11140" t="inlineStr">
        <is>
          <t>2019</t>
        </is>
      </c>
      <c r="B11140" t="inlineStr">
        <is>
          <t>Farines, semooules et poudres de racines et tubercules</t>
        </is>
      </c>
      <c r="C11140" t="inlineStr">
        <is>
          <t>Echanges nets (sans ré-exports)</t>
        </is>
      </c>
      <c r="D11140" t="n">
        <v>0</v>
      </c>
      <c r="E11140" t="inlineStr"/>
      <c r="F11140" t="inlineStr"/>
      <c r="G11140" t="inlineStr"/>
      <c r="H11140" t="inlineStr"/>
      <c r="I11140" t="inlineStr"/>
      <c r="J11140" t="inlineStr"/>
      <c r="K11140" t="inlineStr">
        <is>
          <t>déterminé</t>
        </is>
      </c>
    </row>
    <row r="11141">
      <c r="A11141" t="inlineStr">
        <is>
          <t>2019</t>
        </is>
      </c>
      <c r="B11141" t="inlineStr">
        <is>
          <t>Farines, semoules et poudres de fruits</t>
        </is>
      </c>
      <c r="C11141" t="inlineStr">
        <is>
          <t>Echanges nets (sans ré-exports)</t>
        </is>
      </c>
      <c r="D11141" t="n">
        <v>0.4</v>
      </c>
      <c r="E11141" t="inlineStr"/>
      <c r="F11141" t="inlineStr"/>
      <c r="G11141" t="inlineStr"/>
      <c r="H11141" t="inlineStr"/>
      <c r="I11141" t="inlineStr"/>
      <c r="J11141" t="inlineStr"/>
      <c r="K11141" t="inlineStr">
        <is>
          <t>déterminé</t>
        </is>
      </c>
    </row>
    <row r="11142">
      <c r="A11142" t="inlineStr">
        <is>
          <t>2019</t>
        </is>
      </c>
      <c r="B11142" t="inlineStr">
        <is>
          <t>Déchets et sous-produits de fruits et légumes</t>
        </is>
      </c>
      <c r="C11142" t="inlineStr">
        <is>
          <t>Echanges nets (sans ré-exports)</t>
        </is>
      </c>
      <c r="D11142" t="n">
        <v>0</v>
      </c>
      <c r="E11142" t="inlineStr"/>
      <c r="F11142" t="inlineStr"/>
      <c r="G11142" t="inlineStr"/>
      <c r="H11142" t="inlineStr"/>
      <c r="I11142" t="inlineStr"/>
      <c r="J11142" t="inlineStr"/>
      <c r="K11142" t="inlineStr">
        <is>
          <t>libre unbounded</t>
        </is>
      </c>
    </row>
    <row r="11143">
      <c r="A11143" t="inlineStr">
        <is>
          <t>2019</t>
        </is>
      </c>
      <c r="B11143" t="inlineStr">
        <is>
          <t>Huiles</t>
        </is>
      </c>
      <c r="C11143" t="inlineStr">
        <is>
          <t>Echanges nets (sans ré-exports)</t>
        </is>
      </c>
      <c r="D11143" t="n">
        <v>42.6</v>
      </c>
      <c r="E11143" t="inlineStr"/>
      <c r="F11143" t="inlineStr"/>
      <c r="G11143" t="inlineStr"/>
      <c r="H11143" t="inlineStr"/>
      <c r="I11143" t="inlineStr"/>
      <c r="J11143" t="inlineStr"/>
      <c r="K11143" t="inlineStr">
        <is>
          <t>libre unbounded</t>
        </is>
      </c>
    </row>
    <row r="11144">
      <c r="A11144" t="inlineStr">
        <is>
          <t>2019</t>
        </is>
      </c>
      <c r="B11144" t="inlineStr">
        <is>
          <t>Huiles, brutes</t>
        </is>
      </c>
      <c r="C11144" t="inlineStr">
        <is>
          <t>Echanges nets (sans ré-exports)</t>
        </is>
      </c>
      <c r="D11144" t="n">
        <v>32.5</v>
      </c>
      <c r="E11144" t="inlineStr"/>
      <c r="F11144" t="inlineStr"/>
      <c r="G11144" t="inlineStr"/>
      <c r="H11144" t="inlineStr"/>
      <c r="I11144" t="inlineStr"/>
      <c r="J11144" t="inlineStr"/>
      <c r="K11144" t="inlineStr">
        <is>
          <t>libre unbounded</t>
        </is>
      </c>
    </row>
    <row r="11145">
      <c r="A11145" t="inlineStr">
        <is>
          <t>2019</t>
        </is>
      </c>
      <c r="B11145" t="inlineStr">
        <is>
          <t>Huile d'arachide, brute</t>
        </is>
      </c>
      <c r="C11145" t="inlineStr">
        <is>
          <t>Echanges nets (sans ré-exports)</t>
        </is>
      </c>
      <c r="D11145" t="n">
        <v>0.1</v>
      </c>
      <c r="E11145" t="inlineStr"/>
      <c r="F11145" t="inlineStr"/>
      <c r="G11145" t="inlineStr"/>
      <c r="H11145" t="inlineStr"/>
      <c r="I11145" t="inlineStr"/>
      <c r="J11145" t="inlineStr"/>
      <c r="K11145" t="inlineStr">
        <is>
          <t>déterminé</t>
        </is>
      </c>
    </row>
    <row r="11146">
      <c r="A11146" t="inlineStr">
        <is>
          <t>2019</t>
        </is>
      </c>
      <c r="B11146" t="inlineStr">
        <is>
          <t>Huile de palme, brute</t>
        </is>
      </c>
      <c r="C11146" t="inlineStr">
        <is>
          <t>Echanges nets (sans ré-exports)</t>
        </is>
      </c>
      <c r="D11146" t="n">
        <v>2.5</v>
      </c>
      <c r="E11146" t="inlineStr"/>
      <c r="F11146" t="inlineStr"/>
      <c r="G11146" t="inlineStr"/>
      <c r="H11146" t="inlineStr"/>
      <c r="I11146" t="inlineStr"/>
      <c r="J11146" t="inlineStr"/>
      <c r="K11146" t="inlineStr">
        <is>
          <t>libre unbounded</t>
        </is>
      </c>
    </row>
    <row r="11147">
      <c r="A11147" t="inlineStr">
        <is>
          <t>2019</t>
        </is>
      </c>
      <c r="B11147" t="inlineStr">
        <is>
          <t>Autres huiles végétales, brutes</t>
        </is>
      </c>
      <c r="C11147" t="inlineStr">
        <is>
          <t>Echanges nets (sans ré-exports)</t>
        </is>
      </c>
      <c r="D11147" t="n">
        <v>29.9</v>
      </c>
      <c r="E11147" t="inlineStr"/>
      <c r="F11147" t="inlineStr"/>
      <c r="G11147" t="inlineStr"/>
      <c r="H11147" t="inlineStr"/>
      <c r="I11147" t="inlineStr"/>
      <c r="J11147" t="inlineStr"/>
      <c r="K11147" t="inlineStr">
        <is>
          <t>libre unbounded</t>
        </is>
      </c>
    </row>
    <row r="11148">
      <c r="A11148" t="inlineStr">
        <is>
          <t>2019</t>
        </is>
      </c>
      <c r="B11148" t="inlineStr">
        <is>
          <t>Huiles, raffinées</t>
        </is>
      </c>
      <c r="C11148" t="inlineStr">
        <is>
          <t>Echanges nets (sans ré-exports)</t>
        </is>
      </c>
      <c r="D11148" t="n">
        <v>10.2</v>
      </c>
      <c r="E11148" t="inlineStr"/>
      <c r="F11148" t="inlineStr"/>
      <c r="G11148" t="inlineStr"/>
      <c r="H11148" t="inlineStr"/>
      <c r="I11148" t="inlineStr"/>
      <c r="J11148" t="inlineStr"/>
      <c r="K11148" t="inlineStr">
        <is>
          <t>libre unbounded</t>
        </is>
      </c>
    </row>
    <row r="11149">
      <c r="A11149" t="inlineStr">
        <is>
          <t>2019</t>
        </is>
      </c>
      <c r="B11149" t="inlineStr">
        <is>
          <t>Huile d'arachide, raffinée</t>
        </is>
      </c>
      <c r="C11149" t="inlineStr">
        <is>
          <t>Echanges nets (sans ré-exports)</t>
        </is>
      </c>
      <c r="D11149" t="n">
        <v>2.2</v>
      </c>
      <c r="E11149" t="inlineStr"/>
      <c r="F11149" t="inlineStr"/>
      <c r="G11149" t="inlineStr"/>
      <c r="H11149" t="inlineStr"/>
      <c r="I11149" t="inlineStr"/>
      <c r="J11149" t="inlineStr"/>
      <c r="K11149" t="inlineStr">
        <is>
          <t>libre</t>
        </is>
      </c>
    </row>
    <row r="11150">
      <c r="A11150" t="inlineStr">
        <is>
          <t>2019</t>
        </is>
      </c>
      <c r="B11150" t="inlineStr">
        <is>
          <t>Huile de palme, raffinée</t>
        </is>
      </c>
      <c r="C11150" t="inlineStr">
        <is>
          <t>Echanges nets (sans ré-exports)</t>
        </is>
      </c>
      <c r="D11150" t="n">
        <v>3</v>
      </c>
      <c r="E11150" t="inlineStr"/>
      <c r="F11150" t="inlineStr"/>
      <c r="G11150" t="inlineStr"/>
      <c r="H11150" t="inlineStr"/>
      <c r="I11150" t="inlineStr"/>
      <c r="J11150" t="inlineStr"/>
      <c r="K11150" t="inlineStr">
        <is>
          <t>libre unbounded</t>
        </is>
      </c>
    </row>
    <row r="11151">
      <c r="A11151" t="inlineStr">
        <is>
          <t>2019</t>
        </is>
      </c>
      <c r="B11151" t="inlineStr">
        <is>
          <t>Huile de coco (coprah), raffinée</t>
        </is>
      </c>
      <c r="C11151" t="inlineStr">
        <is>
          <t>Echanges nets (sans ré-exports)</t>
        </is>
      </c>
      <c r="D11151" t="n">
        <v>5</v>
      </c>
      <c r="E11151" t="inlineStr"/>
      <c r="F11151" t="inlineStr"/>
      <c r="G11151" t="inlineStr"/>
      <c r="H11151" t="inlineStr"/>
      <c r="I11151" t="inlineStr"/>
      <c r="J11151" t="inlineStr"/>
      <c r="K11151" t="inlineStr">
        <is>
          <t>déterminé</t>
        </is>
      </c>
    </row>
    <row r="11152">
      <c r="A11152" t="inlineStr">
        <is>
          <t>2019</t>
        </is>
      </c>
      <c r="B11152" t="inlineStr">
        <is>
          <t>Autres produits alimentaires</t>
        </is>
      </c>
      <c r="C11152" t="inlineStr">
        <is>
          <t>Echanges nets (sans ré-exports)</t>
        </is>
      </c>
      <c r="D11152" t="n">
        <v>0</v>
      </c>
      <c r="E11152" t="inlineStr"/>
      <c r="F11152" t="inlineStr"/>
      <c r="G11152" t="inlineStr"/>
      <c r="H11152" t="inlineStr"/>
      <c r="I11152" t="inlineStr"/>
      <c r="J11152" t="inlineStr"/>
      <c r="K11152" t="inlineStr">
        <is>
          <t>libre unbounded</t>
        </is>
      </c>
    </row>
    <row r="11153">
      <c r="A11153" t="inlineStr">
        <is>
          <t>2019</t>
        </is>
      </c>
      <c r="B11153" t="inlineStr">
        <is>
          <t>Autres légumes frais</t>
        </is>
      </c>
      <c r="C11153" t="inlineStr">
        <is>
          <t>Echanges nets (sans ré-exports)</t>
        </is>
      </c>
      <c r="D11153" t="n">
        <v>58.2</v>
      </c>
      <c r="E11153" t="inlineStr"/>
      <c r="F11153" t="inlineStr"/>
      <c r="G11153" t="inlineStr"/>
      <c r="H11153" t="inlineStr"/>
      <c r="I11153" t="inlineStr"/>
      <c r="J11153" t="inlineStr"/>
      <c r="K11153" t="inlineStr">
        <is>
          <t>libre</t>
        </is>
      </c>
    </row>
    <row r="11154">
      <c r="A11154" t="inlineStr">
        <is>
          <t>2019</t>
        </is>
      </c>
      <c r="B11154" t="inlineStr">
        <is>
          <t>Autres légumes et pommes de terres, séchés</t>
        </is>
      </c>
      <c r="C11154" t="inlineStr">
        <is>
          <t>Echanges nets (sans ré-exports)</t>
        </is>
      </c>
      <c r="D11154" t="n">
        <v>23.6</v>
      </c>
      <c r="E11154" t="inlineStr"/>
      <c r="F11154" t="inlineStr"/>
      <c r="G11154" t="inlineStr"/>
      <c r="H11154" t="inlineStr"/>
      <c r="I11154" t="inlineStr"/>
      <c r="J11154" t="inlineStr"/>
      <c r="K11154" t="inlineStr">
        <is>
          <t>libre</t>
        </is>
      </c>
    </row>
    <row r="11155">
      <c r="A11155" t="inlineStr">
        <is>
          <t>2019</t>
        </is>
      </c>
      <c r="B11155" t="inlineStr">
        <is>
          <t>Fruits, frais ou secs</t>
        </is>
      </c>
      <c r="C11155" t="inlineStr">
        <is>
          <t>Echanges nets (sans ré-exports)</t>
        </is>
      </c>
      <c r="D11155" t="n">
        <v>258</v>
      </c>
      <c r="E11155" t="inlineStr"/>
      <c r="F11155" t="inlineStr"/>
      <c r="G11155" t="inlineStr"/>
      <c r="H11155" t="inlineStr"/>
      <c r="I11155" t="inlineStr"/>
      <c r="J11155" t="inlineStr"/>
      <c r="K11155" t="inlineStr">
        <is>
          <t>déterminé</t>
        </is>
      </c>
    </row>
    <row r="11156">
      <c r="A11156" t="inlineStr">
        <is>
          <t>2019</t>
        </is>
      </c>
      <c r="B11156" t="inlineStr">
        <is>
          <t>Bananes plantains, frais ou secs</t>
        </is>
      </c>
      <c r="C11156" t="inlineStr">
        <is>
          <t>Echanges nets (sans ré-exports)</t>
        </is>
      </c>
      <c r="D11156" t="n">
        <v>1.8</v>
      </c>
      <c r="E11156" t="inlineStr"/>
      <c r="F11156" t="inlineStr"/>
      <c r="G11156" t="inlineStr"/>
      <c r="H11156" t="inlineStr"/>
      <c r="I11156" t="inlineStr"/>
      <c r="J11156" t="inlineStr"/>
      <c r="K11156" t="inlineStr">
        <is>
          <t>déterminé</t>
        </is>
      </c>
    </row>
    <row r="11157">
      <c r="A11157" t="inlineStr">
        <is>
          <t>2019</t>
        </is>
      </c>
      <c r="B11157" t="inlineStr">
        <is>
          <t>Bananes fruits, fraîches ou sèches</t>
        </is>
      </c>
      <c r="C11157" t="inlineStr">
        <is>
          <t>Echanges nets (sans ré-exports)</t>
        </is>
      </c>
      <c r="D11157" t="n">
        <v>205</v>
      </c>
      <c r="E11157" t="inlineStr"/>
      <c r="F11157" t="inlineStr"/>
      <c r="G11157" t="inlineStr"/>
      <c r="H11157" t="inlineStr"/>
      <c r="I11157" t="inlineStr"/>
      <c r="J11157" t="inlineStr"/>
      <c r="K11157" t="inlineStr">
        <is>
          <t>déterminé</t>
        </is>
      </c>
    </row>
    <row r="11158">
      <c r="A11158" t="inlineStr">
        <is>
          <t>2019</t>
        </is>
      </c>
      <c r="B11158" t="inlineStr">
        <is>
          <t>Dattes, fraîches ou sèches</t>
        </is>
      </c>
      <c r="C11158" t="inlineStr">
        <is>
          <t>Echanges nets (sans ré-exports)</t>
        </is>
      </c>
      <c r="D11158" t="n">
        <v>15.9</v>
      </c>
      <c r="E11158" t="inlineStr"/>
      <c r="F11158" t="inlineStr"/>
      <c r="G11158" t="inlineStr"/>
      <c r="H11158" t="inlineStr"/>
      <c r="I11158" t="inlineStr"/>
      <c r="J11158" t="inlineStr"/>
      <c r="K11158" t="inlineStr">
        <is>
          <t>déterminé</t>
        </is>
      </c>
    </row>
    <row r="11159">
      <c r="A11159" t="inlineStr">
        <is>
          <t>2019</t>
        </is>
      </c>
      <c r="B11159" t="inlineStr">
        <is>
          <t>Figues, fraîches ou sèches</t>
        </is>
      </c>
      <c r="C11159" t="inlineStr">
        <is>
          <t>Echanges nets (sans ré-exports)</t>
        </is>
      </c>
      <c r="D11159" t="n">
        <v>0</v>
      </c>
      <c r="E11159" t="inlineStr"/>
      <c r="F11159" t="inlineStr"/>
      <c r="G11159" t="inlineStr"/>
      <c r="H11159" t="inlineStr"/>
      <c r="I11159" t="inlineStr"/>
      <c r="J11159" t="inlineStr"/>
      <c r="K11159" t="inlineStr">
        <is>
          <t>déterminé</t>
        </is>
      </c>
    </row>
    <row r="11160">
      <c r="A11160" t="inlineStr">
        <is>
          <t>2019</t>
        </is>
      </c>
      <c r="B11160" t="inlineStr">
        <is>
          <t>Ananas, frais ou secs</t>
        </is>
      </c>
      <c r="C11160" t="inlineStr">
        <is>
          <t>Echanges nets (sans ré-exports)</t>
        </is>
      </c>
      <c r="D11160" t="n">
        <v>0</v>
      </c>
      <c r="E11160" t="inlineStr"/>
      <c r="F11160" t="inlineStr"/>
      <c r="G11160" t="inlineStr"/>
      <c r="H11160" t="inlineStr"/>
      <c r="I11160" t="inlineStr"/>
      <c r="J11160" t="inlineStr"/>
      <c r="K11160" t="inlineStr">
        <is>
          <t>déterminé</t>
        </is>
      </c>
    </row>
    <row r="11161">
      <c r="A11161" t="inlineStr">
        <is>
          <t>2019</t>
        </is>
      </c>
      <c r="B11161" t="inlineStr">
        <is>
          <t>Avocats, frais ou secs</t>
        </is>
      </c>
      <c r="C11161" t="inlineStr">
        <is>
          <t>Echanges nets (sans ré-exports)</t>
        </is>
      </c>
      <c r="D11161" t="n">
        <v>0</v>
      </c>
      <c r="E11161" t="inlineStr"/>
      <c r="F11161" t="inlineStr"/>
      <c r="G11161" t="inlineStr"/>
      <c r="H11161" t="inlineStr"/>
      <c r="I11161" t="inlineStr"/>
      <c r="J11161" t="inlineStr"/>
      <c r="K11161" t="inlineStr">
        <is>
          <t>déterminé</t>
        </is>
      </c>
    </row>
    <row r="11162">
      <c r="A11162" t="inlineStr">
        <is>
          <t>2019</t>
        </is>
      </c>
      <c r="B11162" t="inlineStr">
        <is>
          <t>Goyaves, mangues et mangoustans, frais ou secs</t>
        </is>
      </c>
      <c r="C11162" t="inlineStr">
        <is>
          <t>Echanges nets (sans ré-exports)</t>
        </is>
      </c>
      <c r="D11162" t="n">
        <v>0</v>
      </c>
      <c r="E11162" t="inlineStr"/>
      <c r="F11162" t="inlineStr"/>
      <c r="G11162" t="inlineStr"/>
      <c r="H11162" t="inlineStr"/>
      <c r="I11162" t="inlineStr"/>
      <c r="J11162" t="inlineStr"/>
      <c r="K11162" t="inlineStr">
        <is>
          <t>déterminé</t>
        </is>
      </c>
    </row>
    <row r="11163">
      <c r="A11163" t="inlineStr">
        <is>
          <t>2019</t>
        </is>
      </c>
      <c r="B11163" t="inlineStr">
        <is>
          <t>Oranges, fraîches ou sèches</t>
        </is>
      </c>
      <c r="C11163" t="inlineStr">
        <is>
          <t>Echanges nets (sans ré-exports)</t>
        </is>
      </c>
      <c r="D11163" t="n">
        <v>0</v>
      </c>
      <c r="E11163" t="inlineStr"/>
      <c r="F11163" t="inlineStr"/>
      <c r="G11163" t="inlineStr"/>
      <c r="H11163" t="inlineStr"/>
      <c r="I11163" t="inlineStr"/>
      <c r="J11163" t="inlineStr"/>
      <c r="K11163" t="inlineStr">
        <is>
          <t>déterminé</t>
        </is>
      </c>
    </row>
    <row r="11164">
      <c r="A11164" t="inlineStr">
        <is>
          <t>2019</t>
        </is>
      </c>
      <c r="B11164" t="inlineStr">
        <is>
          <t>Mandarines et clémentines, fraîches ou sèches</t>
        </is>
      </c>
      <c r="C11164" t="inlineStr">
        <is>
          <t>Echanges nets (sans ré-exports)</t>
        </is>
      </c>
      <c r="D11164" t="n">
        <v>34.8</v>
      </c>
      <c r="E11164" t="inlineStr"/>
      <c r="F11164" t="inlineStr"/>
      <c r="G11164" t="inlineStr"/>
      <c r="H11164" t="inlineStr"/>
      <c r="I11164" t="inlineStr"/>
      <c r="J11164" t="inlineStr"/>
      <c r="K11164" t="inlineStr">
        <is>
          <t>déterminé</t>
        </is>
      </c>
    </row>
    <row r="11165">
      <c r="A11165" t="inlineStr">
        <is>
          <t>2019</t>
        </is>
      </c>
      <c r="B11165" t="inlineStr">
        <is>
          <t>Pamplemousses et pomelos, frais ou secs</t>
        </is>
      </c>
      <c r="C11165" t="inlineStr">
        <is>
          <t>Echanges nets (sans ré-exports)</t>
        </is>
      </c>
      <c r="D11165" t="n">
        <v>0</v>
      </c>
      <c r="E11165" t="inlineStr"/>
      <c r="F11165" t="inlineStr"/>
      <c r="G11165" t="inlineStr"/>
      <c r="H11165" t="inlineStr"/>
      <c r="I11165" t="inlineStr"/>
      <c r="J11165" t="inlineStr"/>
      <c r="K11165" t="inlineStr">
        <is>
          <t>libre</t>
        </is>
      </c>
    </row>
    <row r="11166">
      <c r="A11166" t="inlineStr">
        <is>
          <t>2019</t>
        </is>
      </c>
      <c r="B11166" t="inlineStr">
        <is>
          <t>Citrons et limes, frais ou secs</t>
        </is>
      </c>
      <c r="C11166" t="inlineStr">
        <is>
          <t>Echanges nets (sans ré-exports)</t>
        </is>
      </c>
      <c r="D11166" t="n">
        <v>0</v>
      </c>
      <c r="E11166" t="inlineStr"/>
      <c r="F11166" t="inlineStr"/>
      <c r="G11166" t="inlineStr"/>
      <c r="H11166" t="inlineStr"/>
      <c r="I11166" t="inlineStr"/>
      <c r="J11166" t="inlineStr"/>
      <c r="K11166" t="inlineStr">
        <is>
          <t>libre</t>
        </is>
      </c>
    </row>
    <row r="11167">
      <c r="A11167" t="inlineStr">
        <is>
          <t>2019</t>
        </is>
      </c>
      <c r="B11167" t="inlineStr">
        <is>
          <t>Autres agrumes, frais ou secs</t>
        </is>
      </c>
      <c r="C11167" t="inlineStr">
        <is>
          <t>Echanges nets (sans ré-exports)</t>
        </is>
      </c>
      <c r="D11167" t="n">
        <v>0.2</v>
      </c>
      <c r="E11167" t="inlineStr"/>
      <c r="F11167" t="inlineStr"/>
      <c r="G11167" t="inlineStr"/>
      <c r="H11167" t="inlineStr"/>
      <c r="I11167" t="inlineStr"/>
      <c r="J11167" t="inlineStr"/>
      <c r="K11167" t="inlineStr">
        <is>
          <t>déterminé</t>
        </is>
      </c>
    </row>
    <row r="11168">
      <c r="A11168" t="inlineStr">
        <is>
          <t>2019</t>
        </is>
      </c>
      <c r="B11168" t="inlineStr">
        <is>
          <t>Autres agrumes</t>
        </is>
      </c>
      <c r="C11168" t="inlineStr">
        <is>
          <t>Echanges nets (sans ré-exports)</t>
        </is>
      </c>
      <c r="D11168" t="n">
        <v>0.1</v>
      </c>
      <c r="E11168" t="inlineStr"/>
      <c r="F11168" t="inlineStr"/>
      <c r="G11168" t="inlineStr"/>
      <c r="H11168" t="inlineStr"/>
      <c r="I11168" t="inlineStr"/>
      <c r="J11168" t="inlineStr"/>
      <c r="K11168" t="inlineStr">
        <is>
          <t>libre</t>
        </is>
      </c>
    </row>
    <row r="11169">
      <c r="A11169" t="inlineStr">
        <is>
          <t>2019</t>
        </is>
      </c>
      <c r="B11169" t="inlineStr">
        <is>
          <t>Fruits et légumes (hors PdT)</t>
        </is>
      </c>
      <c r="C11169" t="inlineStr">
        <is>
          <t>Echanges nets (sans ré-exports)</t>
        </is>
      </c>
      <c r="D11169" t="n">
        <v>1810</v>
      </c>
      <c r="E11169" t="inlineStr"/>
      <c r="F11169" t="inlineStr"/>
      <c r="G11169" t="inlineStr"/>
      <c r="H11169" t="inlineStr"/>
      <c r="I11169" t="inlineStr"/>
      <c r="J11169" t="inlineStr"/>
      <c r="K11169" t="inlineStr">
        <is>
          <t>libre unbounded</t>
        </is>
      </c>
    </row>
    <row r="11170">
      <c r="A11170" t="inlineStr">
        <is>
          <t>2019</t>
        </is>
      </c>
      <c r="B11170" t="inlineStr">
        <is>
          <t>Légumes (hors PdT)</t>
        </is>
      </c>
      <c r="C11170" t="inlineStr">
        <is>
          <t>Echanges nets (sans ré-exports)</t>
        </is>
      </c>
      <c r="D11170" t="n">
        <v>1060</v>
      </c>
      <c r="E11170" t="inlineStr"/>
      <c r="F11170" t="inlineStr"/>
      <c r="G11170" t="inlineStr"/>
      <c r="H11170" t="inlineStr"/>
      <c r="I11170" t="inlineStr"/>
      <c r="J11170" t="inlineStr"/>
      <c r="K11170" t="inlineStr">
        <is>
          <t>libre unbounded</t>
        </is>
      </c>
    </row>
    <row r="11171">
      <c r="A11171" t="inlineStr">
        <is>
          <t>2019</t>
        </is>
      </c>
      <c r="B11171" t="inlineStr">
        <is>
          <t>Autres légumes frais - CTIFL</t>
        </is>
      </c>
      <c r="C11171" t="inlineStr">
        <is>
          <t>Echanges nets (sans ré-exports)</t>
        </is>
      </c>
      <c r="D11171" t="n">
        <v>3.7</v>
      </c>
      <c r="E11171" t="inlineStr"/>
      <c r="F11171" t="inlineStr"/>
      <c r="G11171" t="inlineStr"/>
      <c r="H11171" t="inlineStr"/>
      <c r="I11171" t="inlineStr"/>
      <c r="J11171" t="inlineStr"/>
      <c r="K11171" t="inlineStr">
        <is>
          <t>libre</t>
        </is>
      </c>
    </row>
    <row r="11172">
      <c r="A11172" t="inlineStr">
        <is>
          <t>2019</t>
        </is>
      </c>
      <c r="B11172" t="inlineStr">
        <is>
          <t>Champignons et truffes - CTIFL</t>
        </is>
      </c>
      <c r="C11172" t="inlineStr">
        <is>
          <t>Echanges nets (sans ré-exports)</t>
        </is>
      </c>
      <c r="D11172" t="n">
        <v>1.8</v>
      </c>
      <c r="E11172" t="inlineStr"/>
      <c r="F11172" t="inlineStr"/>
      <c r="G11172" t="inlineStr"/>
      <c r="H11172" t="inlineStr"/>
      <c r="I11172" t="inlineStr"/>
      <c r="J11172" t="inlineStr"/>
      <c r="K11172" t="inlineStr">
        <is>
          <t>déterminé</t>
        </is>
      </c>
    </row>
    <row r="11173">
      <c r="A11173" t="inlineStr">
        <is>
          <t>2019</t>
        </is>
      </c>
      <c r="B11173" t="inlineStr">
        <is>
          <t>Champignons - CTIFL</t>
        </is>
      </c>
      <c r="C11173" t="inlineStr">
        <is>
          <t>Echanges nets (sans ré-exports)</t>
        </is>
      </c>
      <c r="D11173" t="n">
        <v>0.4</v>
      </c>
      <c r="E11173" t="inlineStr"/>
      <c r="F11173" t="inlineStr"/>
      <c r="G11173" t="inlineStr"/>
      <c r="H11173" t="inlineStr"/>
      <c r="I11173" t="inlineStr"/>
      <c r="J11173" t="inlineStr"/>
      <c r="K11173" t="inlineStr">
        <is>
          <t>libre</t>
        </is>
      </c>
    </row>
    <row r="11174">
      <c r="A11174" t="inlineStr">
        <is>
          <t>2019</t>
        </is>
      </c>
      <c r="B11174" t="inlineStr">
        <is>
          <t>Champignons de Couche - CTIFL</t>
        </is>
      </c>
      <c r="C11174" t="inlineStr">
        <is>
          <t>Echanges nets (sans ré-exports)</t>
        </is>
      </c>
      <c r="D11174" t="n">
        <v>0.3</v>
      </c>
      <c r="E11174" t="inlineStr"/>
      <c r="F11174" t="inlineStr"/>
      <c r="G11174" t="inlineStr"/>
      <c r="H11174" t="inlineStr"/>
      <c r="I11174" t="inlineStr"/>
      <c r="J11174" t="inlineStr"/>
      <c r="K11174" t="inlineStr">
        <is>
          <t>déterminé</t>
        </is>
      </c>
    </row>
    <row r="11175">
      <c r="A11175" t="inlineStr">
        <is>
          <t>2019</t>
        </is>
      </c>
      <c r="B11175" t="inlineStr">
        <is>
          <t>Autres champignons - CTIFL</t>
        </is>
      </c>
      <c r="C11175" t="inlineStr">
        <is>
          <t>Echanges nets (sans ré-exports)</t>
        </is>
      </c>
      <c r="D11175" t="n">
        <v>0.1</v>
      </c>
      <c r="E11175" t="inlineStr"/>
      <c r="F11175" t="inlineStr"/>
      <c r="G11175" t="inlineStr"/>
      <c r="H11175" t="inlineStr"/>
      <c r="I11175" t="inlineStr"/>
      <c r="J11175" t="inlineStr"/>
      <c r="K11175" t="inlineStr">
        <is>
          <t>libre</t>
        </is>
      </c>
    </row>
    <row r="11176">
      <c r="A11176" t="inlineStr">
        <is>
          <t>2019</t>
        </is>
      </c>
      <c r="B11176" t="inlineStr">
        <is>
          <t>Légumes à cosse - CTIFL</t>
        </is>
      </c>
      <c r="C11176" t="inlineStr">
        <is>
          <t>Echanges nets (sans ré-exports)</t>
        </is>
      </c>
      <c r="D11176" t="n">
        <v>117</v>
      </c>
      <c r="E11176" t="inlineStr"/>
      <c r="F11176" t="inlineStr"/>
      <c r="G11176" t="inlineStr"/>
      <c r="H11176" t="inlineStr"/>
      <c r="I11176" t="inlineStr"/>
      <c r="J11176" t="inlineStr"/>
      <c r="K11176" t="inlineStr">
        <is>
          <t>libre unbounded</t>
        </is>
      </c>
    </row>
    <row r="11177">
      <c r="A11177" t="inlineStr">
        <is>
          <t>2019</t>
        </is>
      </c>
      <c r="B11177" t="inlineStr">
        <is>
          <t>Autres légumes à cosse et haricots à écosser - CTIFL</t>
        </is>
      </c>
      <c r="C11177" t="inlineStr">
        <is>
          <t>Echanges nets (sans ré-exports)</t>
        </is>
      </c>
      <c r="D11177" t="n">
        <v>9.1</v>
      </c>
      <c r="E11177" t="inlineStr"/>
      <c r="F11177" t="inlineStr"/>
      <c r="G11177" t="inlineStr"/>
      <c r="H11177" t="inlineStr"/>
      <c r="I11177" t="inlineStr"/>
      <c r="J11177" t="inlineStr"/>
      <c r="K11177" t="inlineStr">
        <is>
          <t>libre unbounded</t>
        </is>
      </c>
    </row>
    <row r="11178">
      <c r="A11178" t="inlineStr">
        <is>
          <t>2019</t>
        </is>
      </c>
      <c r="B11178" t="inlineStr">
        <is>
          <t>Haricots verts - CTIFL</t>
        </is>
      </c>
      <c r="C11178" t="inlineStr">
        <is>
          <t>Echanges nets (sans ré-exports)</t>
        </is>
      </c>
      <c r="D11178" t="n">
        <v>42.4</v>
      </c>
      <c r="E11178" t="inlineStr"/>
      <c r="F11178" t="inlineStr"/>
      <c r="G11178" t="inlineStr"/>
      <c r="H11178" t="inlineStr"/>
      <c r="I11178" t="inlineStr"/>
      <c r="J11178" t="inlineStr"/>
      <c r="K11178" t="inlineStr">
        <is>
          <t>libre unbounded</t>
        </is>
      </c>
    </row>
    <row r="11179">
      <c r="A11179" t="inlineStr">
        <is>
          <t>2019</t>
        </is>
      </c>
      <c r="B11179" t="inlineStr">
        <is>
          <t>Légumes cultivés pour le fruit - CTIFL</t>
        </is>
      </c>
      <c r="C11179" t="inlineStr">
        <is>
          <t>Echanges nets (sans ré-exports)</t>
        </is>
      </c>
      <c r="D11179" t="n">
        <v>539</v>
      </c>
      <c r="E11179" t="inlineStr"/>
      <c r="F11179" t="inlineStr"/>
      <c r="G11179" t="inlineStr"/>
      <c r="H11179" t="inlineStr"/>
      <c r="I11179" t="inlineStr"/>
      <c r="J11179" t="inlineStr"/>
      <c r="K11179" t="inlineStr">
        <is>
          <t>libre unbounded</t>
        </is>
      </c>
    </row>
    <row r="11180">
      <c r="A11180" t="inlineStr">
        <is>
          <t>2019</t>
        </is>
      </c>
      <c r="B11180" t="inlineStr">
        <is>
          <t>Autres légumes cultivés pour le fruit - CTIFL</t>
        </is>
      </c>
      <c r="C11180" t="inlineStr">
        <is>
          <t>Echanges nets (sans ré-exports)</t>
        </is>
      </c>
      <c r="D11180" t="n">
        <v>6.7</v>
      </c>
      <c r="E11180" t="inlineStr"/>
      <c r="F11180" t="inlineStr"/>
      <c r="G11180" t="inlineStr"/>
      <c r="H11180" t="inlineStr"/>
      <c r="I11180" t="inlineStr"/>
      <c r="J11180" t="inlineStr"/>
      <c r="K11180" t="inlineStr">
        <is>
          <t>libre unbounded</t>
        </is>
      </c>
    </row>
    <row r="11181">
      <c r="A11181" t="inlineStr">
        <is>
          <t>2019</t>
        </is>
      </c>
      <c r="B11181" t="inlineStr">
        <is>
          <t>Citrouilles, courges et calebasses - CTIFL</t>
        </is>
      </c>
      <c r="C11181" t="inlineStr">
        <is>
          <t>Echanges nets (sans ré-exports)</t>
        </is>
      </c>
      <c r="D11181" t="n">
        <v>155</v>
      </c>
      <c r="E11181" t="inlineStr"/>
      <c r="F11181" t="inlineStr"/>
      <c r="G11181" t="inlineStr"/>
      <c r="H11181" t="inlineStr"/>
      <c r="I11181" t="inlineStr"/>
      <c r="J11181" t="inlineStr"/>
      <c r="K11181" t="inlineStr">
        <is>
          <t>libre</t>
        </is>
      </c>
    </row>
    <row r="11182">
      <c r="A11182" t="inlineStr">
        <is>
          <t>2019</t>
        </is>
      </c>
      <c r="B11182" t="inlineStr">
        <is>
          <t>Melons - CTIFL</t>
        </is>
      </c>
      <c r="C11182" t="inlineStr">
        <is>
          <t>Echanges nets (sans ré-exports)</t>
        </is>
      </c>
      <c r="D11182" t="n">
        <v>37.3</v>
      </c>
      <c r="E11182" t="inlineStr"/>
      <c r="F11182" t="inlineStr"/>
      <c r="G11182" t="inlineStr"/>
      <c r="H11182" t="inlineStr"/>
      <c r="I11182" t="inlineStr"/>
      <c r="J11182" t="inlineStr"/>
      <c r="K11182" t="inlineStr">
        <is>
          <t>déterminé</t>
        </is>
      </c>
    </row>
    <row r="11183">
      <c r="A11183" t="inlineStr">
        <is>
          <t>2019</t>
        </is>
      </c>
      <c r="B11183" t="inlineStr">
        <is>
          <t>Melons d'eau et pastèques - CTIFL</t>
        </is>
      </c>
      <c r="C11183" t="inlineStr">
        <is>
          <t>Echanges nets (sans ré-exports)</t>
        </is>
      </c>
      <c r="D11183" t="n">
        <v>0</v>
      </c>
      <c r="E11183" t="inlineStr"/>
      <c r="F11183" t="inlineStr"/>
      <c r="G11183" t="inlineStr"/>
      <c r="H11183" t="inlineStr"/>
      <c r="I11183" t="inlineStr"/>
      <c r="J11183" t="inlineStr"/>
      <c r="K11183" t="inlineStr">
        <is>
          <t>déterminé</t>
        </is>
      </c>
    </row>
    <row r="11184">
      <c r="A11184" t="inlineStr">
        <is>
          <t>2019</t>
        </is>
      </c>
      <c r="B11184" t="inlineStr">
        <is>
          <t>Poivrons et piments doux - CTIFL</t>
        </is>
      </c>
      <c r="C11184" t="inlineStr">
        <is>
          <t>Echanges nets (sans ré-exports)</t>
        </is>
      </c>
      <c r="D11184" t="n">
        <v>44.7</v>
      </c>
      <c r="E11184" t="inlineStr"/>
      <c r="F11184" t="inlineStr"/>
      <c r="G11184" t="inlineStr"/>
      <c r="H11184" t="inlineStr"/>
      <c r="I11184" t="inlineStr"/>
      <c r="J11184" t="inlineStr"/>
      <c r="K11184" t="inlineStr">
        <is>
          <t>déterminé</t>
        </is>
      </c>
    </row>
    <row r="11185">
      <c r="A11185" t="inlineStr">
        <is>
          <t>2019</t>
        </is>
      </c>
      <c r="B11185" t="inlineStr">
        <is>
          <t>Légumes feuillus et à tige - CTIFL</t>
        </is>
      </c>
      <c r="C11185" t="inlineStr">
        <is>
          <t>Echanges nets (sans ré-exports)</t>
        </is>
      </c>
      <c r="D11185" t="n">
        <v>273</v>
      </c>
      <c r="E11185" t="inlineStr"/>
      <c r="F11185" t="inlineStr"/>
      <c r="G11185" t="inlineStr"/>
      <c r="H11185" t="inlineStr"/>
      <c r="I11185" t="inlineStr"/>
      <c r="J11185" t="inlineStr"/>
      <c r="K11185" t="inlineStr">
        <is>
          <t>libre unbounded</t>
        </is>
      </c>
    </row>
    <row r="11186">
      <c r="A11186" t="inlineStr">
        <is>
          <t>2019</t>
        </is>
      </c>
      <c r="B11186" t="inlineStr">
        <is>
          <t>Autres légumes feuillus et à tiges - CTIFL</t>
        </is>
      </c>
      <c r="C11186" t="inlineStr">
        <is>
          <t>Echanges nets (sans ré-exports)</t>
        </is>
      </c>
      <c r="D11186" t="n">
        <v>39.9</v>
      </c>
      <c r="E11186" t="inlineStr"/>
      <c r="F11186" t="inlineStr"/>
      <c r="G11186" t="inlineStr"/>
      <c r="H11186" t="inlineStr"/>
      <c r="I11186" t="inlineStr"/>
      <c r="J11186" t="inlineStr"/>
      <c r="K11186" t="inlineStr">
        <is>
          <t>libre unbounded</t>
        </is>
      </c>
    </row>
    <row r="11187">
      <c r="A11187" t="inlineStr">
        <is>
          <t>2019</t>
        </is>
      </c>
      <c r="B11187" t="inlineStr">
        <is>
          <t>Racines, bulbes et tubercules - CTIFL</t>
        </is>
      </c>
      <c r="C11187" t="inlineStr">
        <is>
          <t>Echanges nets (sans ré-exports)</t>
        </is>
      </c>
      <c r="D11187" t="n">
        <v>130</v>
      </c>
      <c r="E11187" t="inlineStr"/>
      <c r="F11187" t="inlineStr"/>
      <c r="G11187" t="inlineStr"/>
      <c r="H11187" t="inlineStr"/>
      <c r="I11187" t="inlineStr"/>
      <c r="J11187" t="inlineStr"/>
      <c r="K11187" t="inlineStr">
        <is>
          <t>libre</t>
        </is>
      </c>
    </row>
    <row r="11188">
      <c r="A11188" t="inlineStr">
        <is>
          <t>2019</t>
        </is>
      </c>
      <c r="B11188" t="inlineStr">
        <is>
          <t>Autres légumes racines - CTIFL</t>
        </is>
      </c>
      <c r="C11188" t="inlineStr">
        <is>
          <t>Echanges nets (sans ré-exports)</t>
        </is>
      </c>
      <c r="D11188" t="n">
        <v>17.1</v>
      </c>
      <c r="E11188" t="inlineStr"/>
      <c r="F11188" t="inlineStr"/>
      <c r="G11188" t="inlineStr"/>
      <c r="H11188" t="inlineStr"/>
      <c r="I11188" t="inlineStr"/>
      <c r="J11188" t="inlineStr"/>
      <c r="K11188" t="inlineStr">
        <is>
          <t>libre</t>
        </is>
      </c>
    </row>
    <row r="11189">
      <c r="A11189" t="inlineStr">
        <is>
          <t>2019</t>
        </is>
      </c>
      <c r="B11189" t="inlineStr">
        <is>
          <t>Autres racines et tubercules - CTIFL</t>
        </is>
      </c>
      <c r="C11189" t="inlineStr">
        <is>
          <t>Echanges nets (sans ré-exports)</t>
        </is>
      </c>
      <c r="D11189" t="n">
        <v>5.6</v>
      </c>
      <c r="E11189" t="inlineStr"/>
      <c r="F11189" t="inlineStr"/>
      <c r="G11189" t="inlineStr"/>
      <c r="H11189" t="inlineStr"/>
      <c r="I11189" t="inlineStr"/>
      <c r="J11189" t="inlineStr"/>
      <c r="K11189" t="inlineStr">
        <is>
          <t>libre</t>
        </is>
      </c>
    </row>
    <row r="11190">
      <c r="A11190" t="inlineStr">
        <is>
          <t>2019</t>
        </is>
      </c>
      <c r="B11190" t="inlineStr">
        <is>
          <t>Autres fruits métropolitains - CTIFL</t>
        </is>
      </c>
      <c r="C11190" t="inlineStr">
        <is>
          <t>Echanges nets (sans ré-exports)</t>
        </is>
      </c>
      <c r="D11190" t="n">
        <v>16.4</v>
      </c>
      <c r="E11190" t="inlineStr"/>
      <c r="F11190" t="inlineStr"/>
      <c r="G11190" t="inlineStr"/>
      <c r="H11190" t="inlineStr"/>
      <c r="I11190" t="inlineStr"/>
      <c r="J11190" t="inlineStr"/>
      <c r="K11190" t="inlineStr">
        <is>
          <t>libre</t>
        </is>
      </c>
    </row>
    <row r="11191">
      <c r="A11191" t="inlineStr">
        <is>
          <t>2019</t>
        </is>
      </c>
      <c r="B11191" t="inlineStr">
        <is>
          <t>Fruits à coque - CTIFL</t>
        </is>
      </c>
      <c r="C11191" t="inlineStr">
        <is>
          <t>Echanges nets (sans ré-exports)</t>
        </is>
      </c>
      <c r="D11191" t="n">
        <v>31</v>
      </c>
      <c r="E11191" t="inlineStr"/>
      <c r="F11191" t="inlineStr"/>
      <c r="G11191" t="inlineStr"/>
      <c r="H11191" t="inlineStr"/>
      <c r="I11191" t="inlineStr"/>
      <c r="J11191" t="inlineStr"/>
      <c r="K11191" t="inlineStr">
        <is>
          <t>déterminé</t>
        </is>
      </c>
    </row>
    <row r="11192">
      <c r="A11192" t="inlineStr">
        <is>
          <t>2019</t>
        </is>
      </c>
      <c r="B11192" t="inlineStr">
        <is>
          <t>Fruits à noyau - CTIFL</t>
        </is>
      </c>
      <c r="C11192" t="inlineStr">
        <is>
          <t>Echanges nets (sans ré-exports)</t>
        </is>
      </c>
      <c r="D11192" t="n">
        <v>93.3</v>
      </c>
      <c r="E11192" t="inlineStr"/>
      <c r="F11192" t="inlineStr"/>
      <c r="G11192" t="inlineStr"/>
      <c r="H11192" t="inlineStr"/>
      <c r="I11192" t="inlineStr"/>
      <c r="J11192" t="inlineStr"/>
      <c r="K11192" t="inlineStr">
        <is>
          <t>libre unbounded</t>
        </is>
      </c>
    </row>
    <row r="11193">
      <c r="A11193" t="inlineStr">
        <is>
          <t>2019</t>
        </is>
      </c>
      <c r="B11193" t="inlineStr">
        <is>
          <t>Fruits à pépins - CTIFL</t>
        </is>
      </c>
      <c r="C11193" t="inlineStr">
        <is>
          <t>Echanges nets (sans ré-exports)</t>
        </is>
      </c>
      <c r="D11193" t="n">
        <v>370</v>
      </c>
      <c r="E11193" t="inlineStr"/>
      <c r="F11193" t="inlineStr"/>
      <c r="G11193" t="inlineStr"/>
      <c r="H11193" t="inlineStr"/>
      <c r="I11193" t="inlineStr"/>
      <c r="J11193" t="inlineStr"/>
      <c r="K11193" t="inlineStr">
        <is>
          <t>libre</t>
        </is>
      </c>
    </row>
    <row r="11194">
      <c r="A11194" t="inlineStr">
        <is>
          <t>2019</t>
        </is>
      </c>
      <c r="B11194" t="inlineStr">
        <is>
          <t>Agrumes - CTIFL</t>
        </is>
      </c>
      <c r="C11194" t="inlineStr">
        <is>
          <t>Echanges nets (sans ré-exports)</t>
        </is>
      </c>
      <c r="D11194" t="n">
        <v>17.1</v>
      </c>
      <c r="E11194" t="inlineStr"/>
      <c r="F11194" t="inlineStr"/>
      <c r="G11194" t="inlineStr"/>
      <c r="H11194" t="inlineStr"/>
      <c r="I11194" t="inlineStr"/>
      <c r="J11194" t="inlineStr"/>
      <c r="K11194" t="inlineStr">
        <is>
          <t>libre</t>
        </is>
      </c>
    </row>
    <row r="11195">
      <c r="A11195" t="inlineStr">
        <is>
          <t>2019</t>
        </is>
      </c>
      <c r="B11195" t="inlineStr">
        <is>
          <t>Fruits exotiques - CTIFL</t>
        </is>
      </c>
      <c r="C11195" t="inlineStr">
        <is>
          <t>Echanges nets (sans ré-exports)</t>
        </is>
      </c>
      <c r="D11195" t="n">
        <v>210</v>
      </c>
      <c r="E11195" t="inlineStr"/>
      <c r="F11195" t="inlineStr"/>
      <c r="G11195" t="inlineStr"/>
      <c r="H11195" t="inlineStr"/>
      <c r="I11195" t="inlineStr"/>
      <c r="J11195" t="inlineStr"/>
      <c r="K11195" t="inlineStr">
        <is>
          <t>libre</t>
        </is>
      </c>
    </row>
    <row r="11196">
      <c r="A11196" t="inlineStr">
        <is>
          <t>2019</t>
        </is>
      </c>
      <c r="B11196" t="inlineStr">
        <is>
          <t>Autres fruits exotiques - CTIFL</t>
        </is>
      </c>
      <c r="C11196" t="inlineStr">
        <is>
          <t>Echanges nets (sans ré-exports)</t>
        </is>
      </c>
      <c r="D11196" t="n">
        <v>14.4</v>
      </c>
      <c r="E11196" t="inlineStr"/>
      <c r="F11196" t="inlineStr"/>
      <c r="G11196" t="inlineStr"/>
      <c r="H11196" t="inlineStr"/>
      <c r="I11196" t="inlineStr"/>
      <c r="J11196" t="inlineStr"/>
      <c r="K11196" t="inlineStr">
        <is>
          <t>libre</t>
        </is>
      </c>
    </row>
    <row r="11197">
      <c r="A11197" t="inlineStr">
        <is>
          <t>2019</t>
        </is>
      </c>
      <c r="B11197" t="inlineStr">
        <is>
          <t>Fruits exotiques à coque - CTIFL</t>
        </is>
      </c>
      <c r="C11197" t="inlineStr">
        <is>
          <t>Echanges nets (sans ré-exports)</t>
        </is>
      </c>
      <c r="D11197" t="n">
        <v>1.9</v>
      </c>
      <c r="E11197" t="inlineStr"/>
      <c r="F11197" t="inlineStr"/>
      <c r="G11197" t="inlineStr"/>
      <c r="H11197" t="inlineStr"/>
      <c r="I11197" t="inlineStr"/>
      <c r="J11197" t="inlineStr"/>
      <c r="K11197" t="inlineStr">
        <is>
          <t>libre</t>
        </is>
      </c>
    </row>
    <row r="11198">
      <c r="A11198" t="inlineStr">
        <is>
          <t>2019</t>
        </is>
      </c>
      <c r="B11198" t="inlineStr">
        <is>
          <t>Fruits rouges - CTIFL</t>
        </is>
      </c>
      <c r="C11198" t="inlineStr">
        <is>
          <t>Echanges nets (sans ré-exports)</t>
        </is>
      </c>
      <c r="D11198" t="n">
        <v>4.7</v>
      </c>
      <c r="E11198" t="inlineStr"/>
      <c r="F11198" t="inlineStr"/>
      <c r="G11198" t="inlineStr"/>
      <c r="H11198" t="inlineStr"/>
      <c r="I11198" t="inlineStr"/>
      <c r="J11198" t="inlineStr"/>
      <c r="K11198" t="inlineStr">
        <is>
          <t>déterminé</t>
        </is>
      </c>
    </row>
    <row r="11199">
      <c r="A11199" t="inlineStr">
        <is>
          <t>2019</t>
        </is>
      </c>
      <c r="B11199" t="inlineStr">
        <is>
          <t>Fruits et légumes</t>
        </is>
      </c>
      <c r="C11199" t="inlineStr">
        <is>
          <t>Ré-exports</t>
        </is>
      </c>
      <c r="D11199" t="n">
        <v>434</v>
      </c>
      <c r="E11199" t="inlineStr"/>
      <c r="F11199" t="inlineStr"/>
      <c r="G11199" t="inlineStr"/>
      <c r="H11199" t="inlineStr"/>
      <c r="I11199" t="inlineStr"/>
      <c r="J11199" t="inlineStr"/>
      <c r="K11199" t="inlineStr">
        <is>
          <t>libre</t>
        </is>
      </c>
    </row>
    <row r="11200">
      <c r="A11200" t="inlineStr">
        <is>
          <t>2019</t>
        </is>
      </c>
      <c r="B11200" t="inlineStr">
        <is>
          <t>Légumes</t>
        </is>
      </c>
      <c r="C11200" t="inlineStr">
        <is>
          <t>Ré-exports</t>
        </is>
      </c>
      <c r="D11200" t="n">
        <v>301</v>
      </c>
      <c r="E11200" t="inlineStr"/>
      <c r="F11200" t="inlineStr"/>
      <c r="G11200" t="inlineStr"/>
      <c r="H11200" t="inlineStr"/>
      <c r="I11200" t="inlineStr"/>
      <c r="J11200" t="inlineStr"/>
      <c r="K11200" t="inlineStr">
        <is>
          <t>libre</t>
        </is>
      </c>
    </row>
    <row r="11201">
      <c r="A11201" t="inlineStr">
        <is>
          <t>2019</t>
        </is>
      </c>
      <c r="B11201" t="inlineStr">
        <is>
          <t>Légumes et melons, racines et tubercules</t>
        </is>
      </c>
      <c r="C11201" t="inlineStr">
        <is>
          <t>Ré-exports</t>
        </is>
      </c>
      <c r="D11201" t="n">
        <v>301</v>
      </c>
      <c r="E11201" t="inlineStr"/>
      <c r="F11201" t="inlineStr"/>
      <c r="G11201" t="inlineStr"/>
      <c r="H11201" t="inlineStr"/>
      <c r="I11201" t="inlineStr"/>
      <c r="J11201" t="inlineStr"/>
      <c r="K11201" t="inlineStr">
        <is>
          <t>libre</t>
        </is>
      </c>
    </row>
    <row r="11202">
      <c r="A11202" t="inlineStr">
        <is>
          <t>2019</t>
        </is>
      </c>
      <c r="B11202" t="inlineStr">
        <is>
          <t>Légumes à feuilles ou à tiges</t>
        </is>
      </c>
      <c r="C11202" t="inlineStr">
        <is>
          <t>Ré-exports</t>
        </is>
      </c>
      <c r="D11202" t="n">
        <v>1.7</v>
      </c>
      <c r="E11202" t="inlineStr"/>
      <c r="F11202" t="inlineStr"/>
      <c r="G11202" t="inlineStr"/>
      <c r="H11202" t="inlineStr"/>
      <c r="I11202" t="inlineStr"/>
      <c r="J11202" t="inlineStr"/>
      <c r="K11202" t="inlineStr">
        <is>
          <t>déterminé</t>
        </is>
      </c>
    </row>
    <row r="11203">
      <c r="A11203" t="inlineStr">
        <is>
          <t>2019</t>
        </is>
      </c>
      <c r="B11203" t="inlineStr">
        <is>
          <t>Choux</t>
        </is>
      </c>
      <c r="C11203" t="inlineStr">
        <is>
          <t>Ré-exports</t>
        </is>
      </c>
      <c r="D11203" t="n">
        <v>1.7</v>
      </c>
      <c r="E11203" t="inlineStr"/>
      <c r="F11203" t="inlineStr"/>
      <c r="G11203" t="inlineStr"/>
      <c r="H11203" t="inlineStr"/>
      <c r="I11203" t="inlineStr"/>
      <c r="J11203" t="inlineStr"/>
      <c r="K11203" t="inlineStr">
        <is>
          <t>déterminé</t>
        </is>
      </c>
    </row>
    <row r="11204">
      <c r="A11204" t="inlineStr">
        <is>
          <t>2019</t>
        </is>
      </c>
      <c r="B11204" t="inlineStr">
        <is>
          <t>Choux de Bruxelles</t>
        </is>
      </c>
      <c r="C11204" t="inlineStr">
        <is>
          <t>Ré-exports</t>
        </is>
      </c>
      <c r="D11204" t="n">
        <v>1.7</v>
      </c>
      <c r="E11204" t="inlineStr"/>
      <c r="F11204" t="inlineStr"/>
      <c r="G11204" t="inlineStr"/>
      <c r="H11204" t="inlineStr"/>
      <c r="I11204" t="inlineStr"/>
      <c r="J11204" t="inlineStr"/>
      <c r="K11204" t="inlineStr">
        <is>
          <t>déterminé</t>
        </is>
      </c>
    </row>
    <row r="11205">
      <c r="A11205" t="inlineStr">
        <is>
          <t>2019</t>
        </is>
      </c>
      <c r="B11205" t="inlineStr">
        <is>
          <t>Melons</t>
        </is>
      </c>
      <c r="C11205" t="inlineStr">
        <is>
          <t>Ré-exports</t>
        </is>
      </c>
      <c r="D11205" t="n">
        <v>0</v>
      </c>
      <c r="E11205" t="inlineStr"/>
      <c r="F11205" t="inlineStr"/>
      <c r="G11205" t="inlineStr"/>
      <c r="H11205" t="inlineStr"/>
      <c r="I11205" t="inlineStr"/>
      <c r="J11205" t="inlineStr"/>
      <c r="K11205" t="inlineStr">
        <is>
          <t>déterminé</t>
        </is>
      </c>
    </row>
    <row r="11206">
      <c r="A11206" t="inlineStr">
        <is>
          <t>2019</t>
        </is>
      </c>
      <c r="B11206" t="inlineStr">
        <is>
          <t>Pastèques</t>
        </is>
      </c>
      <c r="C11206" t="inlineStr">
        <is>
          <t>Ré-exports</t>
        </is>
      </c>
      <c r="D11206" t="n">
        <v>0</v>
      </c>
      <c r="E11206" t="inlineStr"/>
      <c r="F11206" t="inlineStr"/>
      <c r="G11206" t="inlineStr"/>
      <c r="H11206" t="inlineStr"/>
      <c r="I11206" t="inlineStr"/>
      <c r="J11206" t="inlineStr"/>
      <c r="K11206" t="inlineStr">
        <is>
          <t>déterminé</t>
        </is>
      </c>
    </row>
    <row r="11207">
      <c r="A11207" t="inlineStr">
        <is>
          <t>2019</t>
        </is>
      </c>
      <c r="B11207" t="inlineStr">
        <is>
          <t>Autres légumes à fruits</t>
        </is>
      </c>
      <c r="C11207" t="inlineStr">
        <is>
          <t>Ré-exports</t>
        </is>
      </c>
      <c r="D11207" t="n">
        <v>192</v>
      </c>
      <c r="E11207" t="inlineStr"/>
      <c r="F11207" t="inlineStr"/>
      <c r="G11207" t="inlineStr"/>
      <c r="H11207" t="inlineStr"/>
      <c r="I11207" t="inlineStr"/>
      <c r="J11207" t="inlineStr"/>
      <c r="K11207" t="inlineStr">
        <is>
          <t>déterminé</t>
        </is>
      </c>
    </row>
    <row r="11208">
      <c r="A11208" t="inlineStr">
        <is>
          <t>2019</t>
        </is>
      </c>
      <c r="B11208" t="inlineStr">
        <is>
          <t>Concombres et cornichons</t>
        </is>
      </c>
      <c r="C11208" t="inlineStr">
        <is>
          <t>Ré-exports</t>
        </is>
      </c>
      <c r="D11208" t="n">
        <v>10.9</v>
      </c>
      <c r="E11208" t="inlineStr"/>
      <c r="F11208" t="inlineStr"/>
      <c r="G11208" t="inlineStr"/>
      <c r="H11208" t="inlineStr"/>
      <c r="I11208" t="inlineStr"/>
      <c r="J11208" t="inlineStr"/>
      <c r="K11208" t="inlineStr">
        <is>
          <t>déterminé</t>
        </is>
      </c>
    </row>
    <row r="11209">
      <c r="A11209" t="inlineStr">
        <is>
          <t>2019</t>
        </is>
      </c>
      <c r="B11209" t="inlineStr">
        <is>
          <t>Concombres</t>
        </is>
      </c>
      <c r="C11209" t="inlineStr">
        <is>
          <t>Ré-exports</t>
        </is>
      </c>
      <c r="D11209" t="n">
        <v>9.9</v>
      </c>
      <c r="E11209" t="inlineStr"/>
      <c r="F11209" t="inlineStr"/>
      <c r="G11209" t="inlineStr"/>
      <c r="H11209" t="inlineStr"/>
      <c r="I11209" t="inlineStr"/>
      <c r="J11209" t="inlineStr"/>
      <c r="K11209" t="inlineStr">
        <is>
          <t>libre</t>
        </is>
      </c>
    </row>
    <row r="11210">
      <c r="A11210" t="inlineStr">
        <is>
          <t>2019</t>
        </is>
      </c>
      <c r="B11210" t="inlineStr">
        <is>
          <t>Concombre sous serres</t>
        </is>
      </c>
      <c r="C11210" t="inlineStr">
        <is>
          <t>Ré-exports</t>
        </is>
      </c>
      <c r="D11210" t="n">
        <v>6.3</v>
      </c>
      <c r="E11210" t="inlineStr"/>
      <c r="F11210" t="inlineStr"/>
      <c r="G11210" t="inlineStr"/>
      <c r="H11210" t="inlineStr"/>
      <c r="I11210" t="inlineStr"/>
      <c r="J11210" t="inlineStr"/>
      <c r="K11210" t="inlineStr">
        <is>
          <t>libre</t>
        </is>
      </c>
    </row>
    <row r="11211">
      <c r="A11211" t="inlineStr">
        <is>
          <t>2019</t>
        </is>
      </c>
      <c r="B11211" t="inlineStr">
        <is>
          <t>Concombre en plein air</t>
        </is>
      </c>
      <c r="C11211" t="inlineStr">
        <is>
          <t>Ré-exports</t>
        </is>
      </c>
      <c r="D11211" t="n">
        <v>3.6</v>
      </c>
      <c r="E11211" t="inlineStr"/>
      <c r="F11211" t="inlineStr"/>
      <c r="G11211" t="inlineStr"/>
      <c r="H11211" t="inlineStr"/>
      <c r="I11211" t="inlineStr"/>
      <c r="J11211" t="inlineStr"/>
      <c r="K11211" t="inlineStr">
        <is>
          <t>libre</t>
        </is>
      </c>
    </row>
    <row r="11212">
      <c r="A11212" t="inlineStr">
        <is>
          <t>2019</t>
        </is>
      </c>
      <c r="B11212" t="inlineStr">
        <is>
          <t>Cornichons</t>
        </is>
      </c>
      <c r="C11212" t="inlineStr">
        <is>
          <t>Ré-exports</t>
        </is>
      </c>
      <c r="D11212" t="n">
        <v>1</v>
      </c>
      <c r="E11212" t="inlineStr"/>
      <c r="F11212" t="inlineStr"/>
      <c r="G11212" t="inlineStr"/>
      <c r="H11212" t="inlineStr"/>
      <c r="I11212" t="inlineStr"/>
      <c r="J11212" t="inlineStr"/>
      <c r="K11212" t="inlineStr">
        <is>
          <t>libre</t>
        </is>
      </c>
    </row>
    <row r="11213">
      <c r="A11213" t="inlineStr">
        <is>
          <t>2019</t>
        </is>
      </c>
      <c r="B11213" t="inlineStr">
        <is>
          <t>Aubergines</t>
        </is>
      </c>
      <c r="C11213" t="inlineStr">
        <is>
          <t>Ré-exports</t>
        </is>
      </c>
      <c r="D11213" t="n">
        <v>4.8</v>
      </c>
      <c r="E11213" t="inlineStr"/>
      <c r="F11213" t="inlineStr"/>
      <c r="G11213" t="inlineStr"/>
      <c r="H11213" t="inlineStr"/>
      <c r="I11213" t="inlineStr"/>
      <c r="J11213" t="inlineStr"/>
      <c r="K11213" t="inlineStr">
        <is>
          <t>déterminé</t>
        </is>
      </c>
    </row>
    <row r="11214">
      <c r="A11214" t="inlineStr">
        <is>
          <t>2019</t>
        </is>
      </c>
      <c r="B11214" t="inlineStr">
        <is>
          <t>Tomates</t>
        </is>
      </c>
      <c r="C11214" t="inlineStr">
        <is>
          <t>Ré-exports</t>
        </is>
      </c>
      <c r="D11214" t="n">
        <v>176</v>
      </c>
      <c r="E11214" t="inlineStr"/>
      <c r="F11214" t="inlineStr"/>
      <c r="G11214" t="inlineStr"/>
      <c r="H11214" t="inlineStr"/>
      <c r="I11214" t="inlineStr"/>
      <c r="J11214" t="inlineStr"/>
      <c r="K11214" t="inlineStr">
        <is>
          <t>déterminé</t>
        </is>
      </c>
    </row>
    <row r="11215">
      <c r="A11215" t="inlineStr">
        <is>
          <t>2019</t>
        </is>
      </c>
      <c r="B11215" t="inlineStr">
        <is>
          <t>Tomates sous serres</t>
        </is>
      </c>
      <c r="C11215" t="inlineStr">
        <is>
          <t>Ré-exports</t>
        </is>
      </c>
      <c r="D11215" t="n">
        <v>98.40000000000001</v>
      </c>
      <c r="E11215" t="inlineStr"/>
      <c r="F11215" t="inlineStr"/>
      <c r="G11215" t="inlineStr"/>
      <c r="H11215" t="inlineStr"/>
      <c r="I11215" t="inlineStr"/>
      <c r="J11215" t="inlineStr"/>
      <c r="K11215" t="inlineStr">
        <is>
          <t>libre</t>
        </is>
      </c>
    </row>
    <row r="11216">
      <c r="A11216" t="inlineStr">
        <is>
          <t>2019</t>
        </is>
      </c>
      <c r="B11216" t="inlineStr">
        <is>
          <t>Tomates en plein air</t>
        </is>
      </c>
      <c r="C11216" t="inlineStr">
        <is>
          <t>Ré-exports</t>
        </is>
      </c>
      <c r="D11216" t="n">
        <v>78</v>
      </c>
      <c r="E11216" t="inlineStr"/>
      <c r="F11216" t="inlineStr"/>
      <c r="G11216" t="inlineStr"/>
      <c r="H11216" t="inlineStr"/>
      <c r="I11216" t="inlineStr"/>
      <c r="J11216" t="inlineStr"/>
      <c r="K11216" t="inlineStr">
        <is>
          <t>libre</t>
        </is>
      </c>
    </row>
    <row r="11217">
      <c r="A11217" t="inlineStr">
        <is>
          <t>2019</t>
        </is>
      </c>
      <c r="B11217" t="inlineStr">
        <is>
          <t>Légumes à racine, à bulbe ou à tubercules</t>
        </is>
      </c>
      <c r="C11217" t="inlineStr">
        <is>
          <t>Ré-exports</t>
        </is>
      </c>
      <c r="D11217" t="n">
        <v>107</v>
      </c>
      <c r="E11217" t="inlineStr"/>
      <c r="F11217" t="inlineStr"/>
      <c r="G11217" t="inlineStr"/>
      <c r="H11217" t="inlineStr"/>
      <c r="I11217" t="inlineStr"/>
      <c r="J11217" t="inlineStr"/>
      <c r="K11217" t="inlineStr">
        <is>
          <t>libre</t>
        </is>
      </c>
    </row>
    <row r="11218">
      <c r="A11218" t="inlineStr">
        <is>
          <t>2019</t>
        </is>
      </c>
      <c r="B11218" t="inlineStr">
        <is>
          <t>Carottes et navets</t>
        </is>
      </c>
      <c r="C11218" t="inlineStr">
        <is>
          <t>Ré-exports</t>
        </is>
      </c>
      <c r="D11218" t="n">
        <v>39.4</v>
      </c>
      <c r="E11218" t="inlineStr"/>
      <c r="F11218" t="inlineStr"/>
      <c r="G11218" t="inlineStr"/>
      <c r="H11218" t="inlineStr"/>
      <c r="I11218" t="inlineStr"/>
      <c r="J11218" t="inlineStr"/>
      <c r="K11218" t="inlineStr">
        <is>
          <t>déterminé</t>
        </is>
      </c>
    </row>
    <row r="11219">
      <c r="A11219" t="inlineStr">
        <is>
          <t>2019</t>
        </is>
      </c>
      <c r="B11219" t="inlineStr">
        <is>
          <t>Carottes</t>
        </is>
      </c>
      <c r="C11219" t="inlineStr">
        <is>
          <t>Ré-exports</t>
        </is>
      </c>
      <c r="D11219" t="n">
        <v>10.6</v>
      </c>
      <c r="E11219" t="inlineStr"/>
      <c r="F11219" t="inlineStr"/>
      <c r="G11219" t="inlineStr"/>
      <c r="H11219" t="inlineStr"/>
      <c r="I11219" t="inlineStr"/>
      <c r="J11219" t="inlineStr"/>
      <c r="K11219" t="inlineStr">
        <is>
          <t>libre</t>
        </is>
      </c>
    </row>
    <row r="11220">
      <c r="A11220" t="inlineStr">
        <is>
          <t>2019</t>
        </is>
      </c>
      <c r="B11220" t="inlineStr">
        <is>
          <t>Carottes pour le frais</t>
        </is>
      </c>
      <c r="C11220" t="inlineStr">
        <is>
          <t>Ré-exports</t>
        </is>
      </c>
      <c r="D11220" t="n">
        <v>2.9</v>
      </c>
      <c r="E11220" t="inlineStr"/>
      <c r="F11220" t="inlineStr"/>
      <c r="G11220" t="inlineStr"/>
      <c r="H11220" t="inlineStr"/>
      <c r="I11220" t="inlineStr"/>
      <c r="J11220" t="inlineStr"/>
      <c r="K11220" t="inlineStr">
        <is>
          <t>libre</t>
        </is>
      </c>
    </row>
    <row r="11221">
      <c r="A11221" t="inlineStr">
        <is>
          <t>2019</t>
        </is>
      </c>
      <c r="B11221" t="inlineStr">
        <is>
          <t>Carottes pour l'industrie</t>
        </is>
      </c>
      <c r="C11221" t="inlineStr">
        <is>
          <t>Ré-exports</t>
        </is>
      </c>
      <c r="D11221" t="n">
        <v>7.7</v>
      </c>
      <c r="E11221" t="inlineStr"/>
      <c r="F11221" t="inlineStr"/>
      <c r="G11221" t="inlineStr"/>
      <c r="H11221" t="inlineStr"/>
      <c r="I11221" t="inlineStr"/>
      <c r="J11221" t="inlineStr"/>
      <c r="K11221" t="inlineStr">
        <is>
          <t>libre</t>
        </is>
      </c>
    </row>
    <row r="11222">
      <c r="A11222" t="inlineStr">
        <is>
          <t>2019</t>
        </is>
      </c>
      <c r="B11222" t="inlineStr">
        <is>
          <t>Navet potager</t>
        </is>
      </c>
      <c r="C11222" t="inlineStr">
        <is>
          <t>Ré-exports</t>
        </is>
      </c>
      <c r="D11222" t="n">
        <v>28.8</v>
      </c>
      <c r="E11222" t="inlineStr"/>
      <c r="F11222" t="inlineStr"/>
      <c r="G11222" t="inlineStr"/>
      <c r="H11222" t="inlineStr"/>
      <c r="I11222" t="inlineStr"/>
      <c r="J11222" t="inlineStr"/>
      <c r="K11222" t="inlineStr">
        <is>
          <t>libre</t>
        </is>
      </c>
    </row>
    <row r="11223">
      <c r="A11223" t="inlineStr">
        <is>
          <t>2019</t>
        </is>
      </c>
      <c r="B11223" t="inlineStr">
        <is>
          <t>Ail</t>
        </is>
      </c>
      <c r="C11223" t="inlineStr">
        <is>
          <t>Ré-exports</t>
        </is>
      </c>
      <c r="D11223" t="n">
        <v>5</v>
      </c>
      <c r="E11223" t="inlineStr"/>
      <c r="F11223" t="inlineStr"/>
      <c r="G11223" t="inlineStr"/>
      <c r="H11223" t="inlineStr"/>
      <c r="I11223" t="inlineStr"/>
      <c r="J11223" t="inlineStr"/>
      <c r="K11223" t="inlineStr">
        <is>
          <t>déterminé</t>
        </is>
      </c>
    </row>
    <row r="11224">
      <c r="A11224" t="inlineStr">
        <is>
          <t>2019</t>
        </is>
      </c>
      <c r="B11224" t="inlineStr">
        <is>
          <t>Ail, vert</t>
        </is>
      </c>
      <c r="C11224" t="inlineStr">
        <is>
          <t>Ré-exports</t>
        </is>
      </c>
      <c r="D11224" t="n">
        <v>2</v>
      </c>
      <c r="E11224" t="inlineStr"/>
      <c r="F11224" t="inlineStr"/>
      <c r="G11224" t="inlineStr"/>
      <c r="H11224" t="inlineStr"/>
      <c r="I11224" t="inlineStr"/>
      <c r="J11224" t="inlineStr"/>
      <c r="K11224" t="inlineStr">
        <is>
          <t>libre</t>
        </is>
      </c>
    </row>
    <row r="11225">
      <c r="A11225" t="inlineStr">
        <is>
          <t>2019</t>
        </is>
      </c>
      <c r="B11225" t="inlineStr">
        <is>
          <t>Ail, sec</t>
        </is>
      </c>
      <c r="C11225" t="inlineStr">
        <is>
          <t>Ré-exports</t>
        </is>
      </c>
      <c r="D11225" t="n">
        <v>3</v>
      </c>
      <c r="E11225" t="inlineStr"/>
      <c r="F11225" t="inlineStr"/>
      <c r="G11225" t="inlineStr"/>
      <c r="H11225" t="inlineStr"/>
      <c r="I11225" t="inlineStr"/>
      <c r="J11225" t="inlineStr"/>
      <c r="K11225" t="inlineStr">
        <is>
          <t>libre</t>
        </is>
      </c>
    </row>
    <row r="11226">
      <c r="A11226" t="inlineStr">
        <is>
          <t>2019</t>
        </is>
      </c>
      <c r="B11226" t="inlineStr">
        <is>
          <t>Oignons et échalotes</t>
        </is>
      </c>
      <c r="C11226" t="inlineStr">
        <is>
          <t>Ré-exports</t>
        </is>
      </c>
      <c r="D11226" t="n">
        <v>62.8</v>
      </c>
      <c r="E11226" t="inlineStr"/>
      <c r="F11226" t="inlineStr"/>
      <c r="G11226" t="inlineStr"/>
      <c r="H11226" t="inlineStr"/>
      <c r="I11226" t="inlineStr"/>
      <c r="J11226" t="inlineStr"/>
      <c r="K11226" t="inlineStr">
        <is>
          <t>libre</t>
        </is>
      </c>
    </row>
    <row r="11227">
      <c r="A11227" t="inlineStr">
        <is>
          <t>2019</t>
        </is>
      </c>
      <c r="B11227" t="inlineStr">
        <is>
          <t>Oignon</t>
        </is>
      </c>
      <c r="C11227" t="inlineStr">
        <is>
          <t>Ré-exports</t>
        </is>
      </c>
      <c r="D11227" t="n">
        <v>20.5</v>
      </c>
      <c r="E11227" t="inlineStr"/>
      <c r="F11227" t="inlineStr"/>
      <c r="G11227" t="inlineStr"/>
      <c r="H11227" t="inlineStr"/>
      <c r="I11227" t="inlineStr"/>
      <c r="J11227" t="inlineStr"/>
      <c r="K11227" t="inlineStr">
        <is>
          <t>libre</t>
        </is>
      </c>
    </row>
    <row r="11228">
      <c r="A11228" t="inlineStr">
        <is>
          <t>2019</t>
        </is>
      </c>
      <c r="B11228" t="inlineStr">
        <is>
          <t>Oignon blanc</t>
        </is>
      </c>
      <c r="C11228" t="inlineStr">
        <is>
          <t>Ré-exports</t>
        </is>
      </c>
      <c r="D11228" t="n">
        <v>18.5</v>
      </c>
      <c r="E11228" t="inlineStr"/>
      <c r="F11228" t="inlineStr"/>
      <c r="G11228" t="inlineStr"/>
      <c r="H11228" t="inlineStr"/>
      <c r="I11228" t="inlineStr"/>
      <c r="J11228" t="inlineStr"/>
      <c r="K11228" t="inlineStr">
        <is>
          <t>libre</t>
        </is>
      </c>
    </row>
    <row r="11229">
      <c r="A11229" t="inlineStr">
        <is>
          <t>2019</t>
        </is>
      </c>
      <c r="B11229" t="inlineStr">
        <is>
          <t>Oignon de couleur</t>
        </is>
      </c>
      <c r="C11229" t="inlineStr">
        <is>
          <t>Ré-exports</t>
        </is>
      </c>
      <c r="D11229" t="n">
        <v>2</v>
      </c>
      <c r="E11229" t="inlineStr"/>
      <c r="F11229" t="inlineStr"/>
      <c r="G11229" t="inlineStr"/>
      <c r="H11229" t="inlineStr"/>
      <c r="I11229" t="inlineStr"/>
      <c r="J11229" t="inlineStr"/>
      <c r="K11229" t="inlineStr">
        <is>
          <t>libre</t>
        </is>
      </c>
    </row>
    <row r="11230">
      <c r="A11230" t="inlineStr">
        <is>
          <t>2019</t>
        </is>
      </c>
      <c r="B11230" t="inlineStr">
        <is>
          <t>Echalote</t>
        </is>
      </c>
      <c r="C11230" t="inlineStr">
        <is>
          <t>Ré-exports</t>
        </is>
      </c>
      <c r="D11230" t="n">
        <v>42.2</v>
      </c>
      <c r="E11230" t="inlineStr"/>
      <c r="F11230" t="inlineStr"/>
      <c r="G11230" t="inlineStr"/>
      <c r="H11230" t="inlineStr"/>
      <c r="I11230" t="inlineStr"/>
      <c r="J11230" t="inlineStr"/>
      <c r="K11230" t="inlineStr">
        <is>
          <t>libre</t>
        </is>
      </c>
    </row>
    <row r="11231">
      <c r="A11231" t="inlineStr">
        <is>
          <t>2019</t>
        </is>
      </c>
      <c r="B11231" t="inlineStr">
        <is>
          <t>Fruits</t>
        </is>
      </c>
      <c r="C11231" t="inlineStr">
        <is>
          <t>Ré-exports</t>
        </is>
      </c>
      <c r="D11231" t="n">
        <v>133</v>
      </c>
      <c r="E11231" t="inlineStr"/>
      <c r="F11231" t="inlineStr"/>
      <c r="G11231" t="inlineStr"/>
      <c r="H11231" t="inlineStr"/>
      <c r="I11231" t="inlineStr"/>
      <c r="J11231" t="inlineStr"/>
      <c r="K11231" t="inlineStr">
        <is>
          <t>libre</t>
        </is>
      </c>
    </row>
    <row r="11232">
      <c r="A11232" t="inlineStr">
        <is>
          <t>2019</t>
        </is>
      </c>
      <c r="B11232" t="inlineStr">
        <is>
          <t>Fruits tropicaux et subtropicaux</t>
        </is>
      </c>
      <c r="C11232" t="inlineStr">
        <is>
          <t>Ré-exports</t>
        </is>
      </c>
      <c r="D11232" t="n">
        <v>50.1</v>
      </c>
      <c r="E11232" t="inlineStr"/>
      <c r="F11232" t="inlineStr"/>
      <c r="G11232" t="inlineStr"/>
      <c r="H11232" t="inlineStr"/>
      <c r="I11232" t="inlineStr"/>
      <c r="J11232" t="inlineStr"/>
      <c r="K11232" t="inlineStr">
        <is>
          <t>libre</t>
        </is>
      </c>
    </row>
    <row r="11233">
      <c r="A11233" t="inlineStr">
        <is>
          <t>2019</t>
        </is>
      </c>
      <c r="B11233" t="inlineStr">
        <is>
          <t>Avocats</t>
        </is>
      </c>
      <c r="C11233" t="inlineStr">
        <is>
          <t>Ré-exports</t>
        </is>
      </c>
      <c r="D11233" t="n">
        <v>26.3</v>
      </c>
      <c r="E11233" t="inlineStr"/>
      <c r="F11233" t="inlineStr"/>
      <c r="G11233" t="inlineStr"/>
      <c r="H11233" t="inlineStr"/>
      <c r="I11233" t="inlineStr"/>
      <c r="J11233" t="inlineStr"/>
      <c r="K11233" t="inlineStr">
        <is>
          <t>libre</t>
        </is>
      </c>
    </row>
    <row r="11234">
      <c r="A11234" t="inlineStr">
        <is>
          <t>2019</t>
        </is>
      </c>
      <c r="B11234" t="inlineStr">
        <is>
          <t>Figues</t>
        </is>
      </c>
      <c r="C11234" t="inlineStr">
        <is>
          <t>Ré-exports</t>
        </is>
      </c>
      <c r="D11234" t="n">
        <v>1.1</v>
      </c>
      <c r="E11234" t="inlineStr"/>
      <c r="F11234" t="inlineStr"/>
      <c r="G11234" t="inlineStr"/>
      <c r="H11234" t="inlineStr"/>
      <c r="I11234" t="inlineStr"/>
      <c r="J11234" t="inlineStr"/>
      <c r="K11234" t="inlineStr">
        <is>
          <t>libre</t>
        </is>
      </c>
    </row>
    <row r="11235">
      <c r="A11235" t="inlineStr">
        <is>
          <t>2019</t>
        </is>
      </c>
      <c r="B11235" t="inlineStr">
        <is>
          <t>Autres fruits tropicaux et subtropicaux</t>
        </is>
      </c>
      <c r="C11235" t="inlineStr">
        <is>
          <t>Ré-exports</t>
        </is>
      </c>
      <c r="D11235" t="n">
        <v>22.7</v>
      </c>
      <c r="E11235" t="inlineStr"/>
      <c r="F11235" t="inlineStr"/>
      <c r="G11235" t="inlineStr"/>
      <c r="H11235" t="inlineStr"/>
      <c r="I11235" t="inlineStr"/>
      <c r="J11235" t="inlineStr"/>
      <c r="K11235" t="inlineStr">
        <is>
          <t>libre</t>
        </is>
      </c>
    </row>
    <row r="11236">
      <c r="A11236" t="inlineStr">
        <is>
          <t>2019</t>
        </is>
      </c>
      <c r="B11236" t="inlineStr">
        <is>
          <t>Mangue</t>
        </is>
      </c>
      <c r="C11236" t="inlineStr">
        <is>
          <t>Ré-exports</t>
        </is>
      </c>
      <c r="D11236" t="n">
        <v>13.9</v>
      </c>
      <c r="E11236" t="inlineStr"/>
      <c r="F11236" t="inlineStr"/>
      <c r="G11236" t="inlineStr"/>
      <c r="H11236" t="inlineStr"/>
      <c r="I11236" t="inlineStr"/>
      <c r="J11236" t="inlineStr"/>
      <c r="K11236" t="inlineStr">
        <is>
          <t>libre</t>
        </is>
      </c>
    </row>
    <row r="11237">
      <c r="A11237" t="inlineStr">
        <is>
          <t>2019</t>
        </is>
      </c>
      <c r="B11237" t="inlineStr">
        <is>
          <t>Goyave, Goyavier</t>
        </is>
      </c>
      <c r="C11237" t="inlineStr">
        <is>
          <t>Ré-exports</t>
        </is>
      </c>
      <c r="D11237" t="n">
        <v>2.7</v>
      </c>
      <c r="E11237" t="inlineStr"/>
      <c r="F11237" t="inlineStr"/>
      <c r="G11237" t="inlineStr"/>
      <c r="H11237" t="inlineStr"/>
      <c r="I11237" t="inlineStr"/>
      <c r="J11237" t="inlineStr"/>
      <c r="K11237" t="inlineStr">
        <is>
          <t>libre</t>
        </is>
      </c>
    </row>
    <row r="11238">
      <c r="A11238" t="inlineStr">
        <is>
          <t>2019</t>
        </is>
      </c>
      <c r="B11238" t="inlineStr">
        <is>
          <t>Ananas</t>
        </is>
      </c>
      <c r="C11238" t="inlineStr">
        <is>
          <t>Ré-exports</t>
        </is>
      </c>
      <c r="D11238" t="n">
        <v>6.1</v>
      </c>
      <c r="E11238" t="inlineStr"/>
      <c r="F11238" t="inlineStr"/>
      <c r="G11238" t="inlineStr"/>
      <c r="H11238" t="inlineStr"/>
      <c r="I11238" t="inlineStr"/>
      <c r="J11238" t="inlineStr"/>
      <c r="K11238" t="inlineStr">
        <is>
          <t>libre</t>
        </is>
      </c>
    </row>
    <row r="11239">
      <c r="A11239" t="inlineStr">
        <is>
          <t>2019</t>
        </is>
      </c>
      <c r="B11239" t="inlineStr">
        <is>
          <t>Agrumes</t>
        </is>
      </c>
      <c r="C11239" t="inlineStr">
        <is>
          <t>Ré-exports</t>
        </is>
      </c>
      <c r="D11239" t="n">
        <v>53.3</v>
      </c>
      <c r="E11239" t="inlineStr"/>
      <c r="F11239" t="inlineStr"/>
      <c r="G11239" t="inlineStr"/>
      <c r="H11239" t="inlineStr"/>
      <c r="I11239" t="inlineStr"/>
      <c r="J11239" t="inlineStr"/>
      <c r="K11239" t="inlineStr">
        <is>
          <t>libre</t>
        </is>
      </c>
    </row>
    <row r="11240">
      <c r="A11240" t="inlineStr">
        <is>
          <t>2019</t>
        </is>
      </c>
      <c r="B11240" t="inlineStr">
        <is>
          <t>Pomelos et pamplemousses</t>
        </is>
      </c>
      <c r="C11240" t="inlineStr">
        <is>
          <t>Ré-exports</t>
        </is>
      </c>
      <c r="D11240" t="n">
        <v>3.6</v>
      </c>
      <c r="E11240" t="inlineStr"/>
      <c r="F11240" t="inlineStr"/>
      <c r="G11240" t="inlineStr"/>
      <c r="H11240" t="inlineStr"/>
      <c r="I11240" t="inlineStr"/>
      <c r="J11240" t="inlineStr"/>
      <c r="K11240" t="inlineStr">
        <is>
          <t>libre</t>
        </is>
      </c>
    </row>
    <row r="11241">
      <c r="A11241" t="inlineStr">
        <is>
          <t>2019</t>
        </is>
      </c>
      <c r="B11241" t="inlineStr">
        <is>
          <t>Citrons et limes</t>
        </is>
      </c>
      <c r="C11241" t="inlineStr">
        <is>
          <t>Ré-exports</t>
        </is>
      </c>
      <c r="D11241" t="n">
        <v>13.6</v>
      </c>
      <c r="E11241" t="inlineStr"/>
      <c r="F11241" t="inlineStr"/>
      <c r="G11241" t="inlineStr"/>
      <c r="H11241" t="inlineStr"/>
      <c r="I11241" t="inlineStr"/>
      <c r="J11241" t="inlineStr"/>
      <c r="K11241" t="inlineStr">
        <is>
          <t>libre</t>
        </is>
      </c>
    </row>
    <row r="11242">
      <c r="A11242" t="inlineStr">
        <is>
          <t>2019</t>
        </is>
      </c>
      <c r="B11242" t="inlineStr">
        <is>
          <t>Oranges</t>
        </is>
      </c>
      <c r="C11242" t="inlineStr">
        <is>
          <t>Ré-exports</t>
        </is>
      </c>
      <c r="D11242" t="n">
        <v>36.1</v>
      </c>
      <c r="E11242" t="inlineStr"/>
      <c r="F11242" t="inlineStr"/>
      <c r="G11242" t="inlineStr"/>
      <c r="H11242" t="inlineStr"/>
      <c r="I11242" t="inlineStr"/>
      <c r="J11242" t="inlineStr"/>
      <c r="K11242" t="inlineStr">
        <is>
          <t>libre</t>
        </is>
      </c>
    </row>
    <row r="11243">
      <c r="A11243" t="inlineStr">
        <is>
          <t>2019</t>
        </is>
      </c>
      <c r="B11243" t="inlineStr">
        <is>
          <t>Fruits à pépins et à noyau</t>
        </is>
      </c>
      <c r="C11243" t="inlineStr">
        <is>
          <t>Ré-exports</t>
        </is>
      </c>
      <c r="D11243" t="n">
        <v>17.7</v>
      </c>
      <c r="E11243" t="inlineStr"/>
      <c r="F11243" t="inlineStr"/>
      <c r="G11243" t="inlineStr"/>
      <c r="H11243" t="inlineStr"/>
      <c r="I11243" t="inlineStr"/>
      <c r="J11243" t="inlineStr"/>
      <c r="K11243" t="inlineStr">
        <is>
          <t>déterminé</t>
        </is>
      </c>
    </row>
    <row r="11244">
      <c r="A11244" t="inlineStr">
        <is>
          <t>2019</t>
        </is>
      </c>
      <c r="B11244" t="inlineStr">
        <is>
          <t>Autres fruits à pépins et à noyau</t>
        </is>
      </c>
      <c r="C11244" t="inlineStr">
        <is>
          <t>Ré-exports</t>
        </is>
      </c>
      <c r="D11244" t="n">
        <v>17.7</v>
      </c>
      <c r="E11244" t="inlineStr"/>
      <c r="F11244" t="inlineStr"/>
      <c r="G11244" t="inlineStr"/>
      <c r="H11244" t="inlineStr"/>
      <c r="I11244" t="inlineStr"/>
      <c r="J11244" t="inlineStr"/>
      <c r="K11244" t="inlineStr">
        <is>
          <t>déterminé</t>
        </is>
      </c>
    </row>
    <row r="11245">
      <c r="A11245" t="inlineStr">
        <is>
          <t>2019</t>
        </is>
      </c>
      <c r="B11245" t="inlineStr">
        <is>
          <t>Pêches, nectarines et brugnons</t>
        </is>
      </c>
      <c r="C11245" t="inlineStr">
        <is>
          <t>Ré-exports</t>
        </is>
      </c>
      <c r="D11245" t="n">
        <v>14.8</v>
      </c>
      <c r="E11245" t="inlineStr"/>
      <c r="F11245" t="inlineStr"/>
      <c r="G11245" t="inlineStr"/>
      <c r="H11245" t="inlineStr"/>
      <c r="I11245" t="inlineStr"/>
      <c r="J11245" t="inlineStr"/>
      <c r="K11245" t="inlineStr">
        <is>
          <t>déterminé</t>
        </is>
      </c>
    </row>
    <row r="11246">
      <c r="A11246" t="inlineStr">
        <is>
          <t>2019</t>
        </is>
      </c>
      <c r="B11246" t="inlineStr">
        <is>
          <t>Pêches</t>
        </is>
      </c>
      <c r="C11246" t="inlineStr">
        <is>
          <t>Ré-exports</t>
        </is>
      </c>
      <c r="D11246" t="n">
        <v>7.4</v>
      </c>
      <c r="E11246" t="inlineStr"/>
      <c r="F11246" t="inlineStr"/>
      <c r="G11246" t="inlineStr"/>
      <c r="H11246" t="inlineStr"/>
      <c r="I11246" t="inlineStr"/>
      <c r="J11246" t="inlineStr"/>
      <c r="K11246" t="inlineStr">
        <is>
          <t>libre</t>
        </is>
      </c>
    </row>
    <row r="11247">
      <c r="A11247" t="inlineStr">
        <is>
          <t>2019</t>
        </is>
      </c>
      <c r="B11247" t="inlineStr">
        <is>
          <t>Nectarines et brugnons</t>
        </is>
      </c>
      <c r="C11247" t="inlineStr">
        <is>
          <t>Ré-exports</t>
        </is>
      </c>
      <c r="D11247" t="n">
        <v>7.3</v>
      </c>
      <c r="E11247" t="inlineStr"/>
      <c r="F11247" t="inlineStr"/>
      <c r="G11247" t="inlineStr"/>
      <c r="H11247" t="inlineStr"/>
      <c r="I11247" t="inlineStr"/>
      <c r="J11247" t="inlineStr"/>
      <c r="K11247" t="inlineStr">
        <is>
          <t>libre</t>
        </is>
      </c>
    </row>
    <row r="11248">
      <c r="A11248" t="inlineStr">
        <is>
          <t>2019</t>
        </is>
      </c>
      <c r="B11248" t="inlineStr">
        <is>
          <t>Prunes</t>
        </is>
      </c>
      <c r="C11248" t="inlineStr">
        <is>
          <t>Ré-exports</t>
        </is>
      </c>
      <c r="D11248" t="n">
        <v>2.9</v>
      </c>
      <c r="E11248" t="inlineStr"/>
      <c r="F11248" t="inlineStr"/>
      <c r="G11248" t="inlineStr"/>
      <c r="H11248" t="inlineStr"/>
      <c r="I11248" t="inlineStr"/>
      <c r="J11248" t="inlineStr"/>
      <c r="K11248" t="inlineStr">
        <is>
          <t>déterminé</t>
        </is>
      </c>
    </row>
    <row r="11249">
      <c r="A11249" t="inlineStr">
        <is>
          <t>2019</t>
        </is>
      </c>
      <c r="B11249" t="inlineStr">
        <is>
          <t>Prune d'ente et hybride</t>
        </is>
      </c>
      <c r="C11249" t="inlineStr">
        <is>
          <t>Ré-exports</t>
        </is>
      </c>
      <c r="D11249" t="n">
        <v>0.9</v>
      </c>
      <c r="E11249" t="inlineStr"/>
      <c r="F11249" t="inlineStr"/>
      <c r="G11249" t="inlineStr"/>
      <c r="H11249" t="inlineStr"/>
      <c r="I11249" t="inlineStr"/>
      <c r="J11249" t="inlineStr"/>
      <c r="K11249" t="inlineStr">
        <is>
          <t>libre</t>
        </is>
      </c>
    </row>
    <row r="11250">
      <c r="A11250" t="inlineStr">
        <is>
          <t>2019</t>
        </is>
      </c>
      <c r="B11250" t="inlineStr">
        <is>
          <t>Mirabelle</t>
        </is>
      </c>
      <c r="C11250" t="inlineStr">
        <is>
          <t>Ré-exports</t>
        </is>
      </c>
      <c r="D11250" t="n">
        <v>0.7</v>
      </c>
      <c r="E11250" t="inlineStr"/>
      <c r="F11250" t="inlineStr"/>
      <c r="G11250" t="inlineStr"/>
      <c r="H11250" t="inlineStr"/>
      <c r="I11250" t="inlineStr"/>
      <c r="J11250" t="inlineStr"/>
      <c r="K11250" t="inlineStr">
        <is>
          <t>libre</t>
        </is>
      </c>
    </row>
    <row r="11251">
      <c r="A11251" t="inlineStr">
        <is>
          <t>2019</t>
        </is>
      </c>
      <c r="B11251" t="inlineStr">
        <is>
          <t>Reine-claude</t>
        </is>
      </c>
      <c r="C11251" t="inlineStr">
        <is>
          <t>Ré-exports</t>
        </is>
      </c>
      <c r="D11251" t="n">
        <v>0.3</v>
      </c>
      <c r="E11251" t="inlineStr"/>
      <c r="F11251" t="inlineStr"/>
      <c r="G11251" t="inlineStr"/>
      <c r="H11251" t="inlineStr"/>
      <c r="I11251" t="inlineStr"/>
      <c r="J11251" t="inlineStr"/>
      <c r="K11251" t="inlineStr">
        <is>
          <t>libre</t>
        </is>
      </c>
    </row>
    <row r="11252">
      <c r="A11252" t="inlineStr">
        <is>
          <t>2019</t>
        </is>
      </c>
      <c r="B11252" t="inlineStr">
        <is>
          <t>Quetsche</t>
        </is>
      </c>
      <c r="C11252" t="inlineStr">
        <is>
          <t>Ré-exports</t>
        </is>
      </c>
      <c r="D11252" t="n">
        <v>0.7</v>
      </c>
      <c r="E11252" t="inlineStr"/>
      <c r="F11252" t="inlineStr"/>
      <c r="G11252" t="inlineStr"/>
      <c r="H11252" t="inlineStr"/>
      <c r="I11252" t="inlineStr"/>
      <c r="J11252" t="inlineStr"/>
      <c r="K11252" t="inlineStr">
        <is>
          <t>libre</t>
        </is>
      </c>
    </row>
    <row r="11253">
      <c r="A11253" t="inlineStr">
        <is>
          <t>2019</t>
        </is>
      </c>
      <c r="B11253" t="inlineStr">
        <is>
          <t>Autres variétés prunes n.c.a.</t>
        </is>
      </c>
      <c r="C11253" t="inlineStr">
        <is>
          <t>Ré-exports</t>
        </is>
      </c>
      <c r="D11253" t="n">
        <v>0.3</v>
      </c>
      <c r="E11253" t="inlineStr"/>
      <c r="F11253" t="inlineStr"/>
      <c r="G11253" t="inlineStr"/>
      <c r="H11253" t="inlineStr"/>
      <c r="I11253" t="inlineStr"/>
      <c r="J11253" t="inlineStr"/>
      <c r="K11253" t="inlineStr">
        <is>
          <t>libre</t>
        </is>
      </c>
    </row>
    <row r="11254">
      <c r="A11254" t="inlineStr">
        <is>
          <t>2019</t>
        </is>
      </c>
      <c r="B11254" t="inlineStr">
        <is>
          <t>Autres fruits d'arbres ou d'arbustes et fruits à coque</t>
        </is>
      </c>
      <c r="C11254" t="inlineStr">
        <is>
          <t>Ré-exports</t>
        </is>
      </c>
      <c r="D11254" t="n">
        <v>12.3</v>
      </c>
      <c r="E11254" t="inlineStr"/>
      <c r="F11254" t="inlineStr"/>
      <c r="G11254" t="inlineStr"/>
      <c r="H11254" t="inlineStr"/>
      <c r="I11254" t="inlineStr"/>
      <c r="J11254" t="inlineStr"/>
      <c r="K11254" t="inlineStr">
        <is>
          <t>déterminé</t>
        </is>
      </c>
    </row>
    <row r="11255">
      <c r="A11255" t="inlineStr">
        <is>
          <t>2019</t>
        </is>
      </c>
      <c r="B11255" t="inlineStr">
        <is>
          <t>Baies et fruits du genre vaccinium</t>
        </is>
      </c>
      <c r="C11255" t="inlineStr">
        <is>
          <t>Ré-exports</t>
        </is>
      </c>
      <c r="D11255" t="n">
        <v>12.3</v>
      </c>
      <c r="E11255" t="inlineStr"/>
      <c r="F11255" t="inlineStr"/>
      <c r="G11255" t="inlineStr"/>
      <c r="H11255" t="inlineStr"/>
      <c r="I11255" t="inlineStr"/>
      <c r="J11255" t="inlineStr"/>
      <c r="K11255" t="inlineStr">
        <is>
          <t>déterminé</t>
        </is>
      </c>
    </row>
    <row r="11256">
      <c r="A11256" t="inlineStr">
        <is>
          <t>2019</t>
        </is>
      </c>
      <c r="B11256" t="inlineStr">
        <is>
          <t>Framboises</t>
        </is>
      </c>
      <c r="C11256" t="inlineStr">
        <is>
          <t>Ré-exports</t>
        </is>
      </c>
      <c r="D11256" t="n">
        <v>3.4</v>
      </c>
      <c r="E11256" t="inlineStr"/>
      <c r="F11256" t="inlineStr"/>
      <c r="G11256" t="inlineStr"/>
      <c r="H11256" t="inlineStr"/>
      <c r="I11256" t="inlineStr"/>
      <c r="J11256" t="inlineStr"/>
      <c r="K11256" t="inlineStr">
        <is>
          <t>déterminé</t>
        </is>
      </c>
    </row>
    <row r="11257">
      <c r="A11257" t="inlineStr">
        <is>
          <t>2019</t>
        </is>
      </c>
      <c r="B11257" t="inlineStr">
        <is>
          <t>Fraises</t>
        </is>
      </c>
      <c r="C11257" t="inlineStr">
        <is>
          <t>Ré-exports</t>
        </is>
      </c>
      <c r="D11257" t="n">
        <v>8.699999999999999</v>
      </c>
      <c r="E11257" t="inlineStr"/>
      <c r="F11257" t="inlineStr"/>
      <c r="G11257" t="inlineStr"/>
      <c r="H11257" t="inlineStr"/>
      <c r="I11257" t="inlineStr"/>
      <c r="J11257" t="inlineStr"/>
      <c r="K11257" t="inlineStr">
        <is>
          <t>déterminé</t>
        </is>
      </c>
    </row>
    <row r="11258">
      <c r="A11258" t="inlineStr">
        <is>
          <t>2019</t>
        </is>
      </c>
      <c r="B11258" t="inlineStr">
        <is>
          <t>Fraises sous serres</t>
        </is>
      </c>
      <c r="C11258" t="inlineStr">
        <is>
          <t>Ré-exports</t>
        </is>
      </c>
      <c r="D11258" t="n">
        <v>5.4</v>
      </c>
      <c r="E11258" t="inlineStr"/>
      <c r="F11258" t="inlineStr"/>
      <c r="G11258" t="inlineStr"/>
      <c r="H11258" t="inlineStr"/>
      <c r="I11258" t="inlineStr"/>
      <c r="J11258" t="inlineStr"/>
      <c r="K11258" t="inlineStr">
        <is>
          <t>libre</t>
        </is>
      </c>
    </row>
    <row r="11259">
      <c r="A11259" t="inlineStr">
        <is>
          <t>2019</t>
        </is>
      </c>
      <c r="B11259" t="inlineStr">
        <is>
          <t>Fraises en plein air</t>
        </is>
      </c>
      <c r="C11259" t="inlineStr">
        <is>
          <t>Ré-exports</t>
        </is>
      </c>
      <c r="D11259" t="n">
        <v>3.3</v>
      </c>
      <c r="E11259" t="inlineStr"/>
      <c r="F11259" t="inlineStr"/>
      <c r="G11259" t="inlineStr"/>
      <c r="H11259" t="inlineStr"/>
      <c r="I11259" t="inlineStr"/>
      <c r="J11259" t="inlineStr"/>
      <c r="K11259" t="inlineStr">
        <is>
          <t>libre</t>
        </is>
      </c>
    </row>
    <row r="11260">
      <c r="A11260" t="inlineStr">
        <is>
          <t>2019</t>
        </is>
      </c>
      <c r="B11260" t="inlineStr">
        <is>
          <t>Autres baies, fruits du genre vaccinium n.c.a.</t>
        </is>
      </c>
      <c r="C11260" t="inlineStr">
        <is>
          <t>Ré-exports</t>
        </is>
      </c>
      <c r="D11260" t="n">
        <v>0.1</v>
      </c>
      <c r="E11260" t="inlineStr"/>
      <c r="F11260" t="inlineStr"/>
      <c r="G11260" t="inlineStr"/>
      <c r="H11260" t="inlineStr"/>
      <c r="I11260" t="inlineStr"/>
      <c r="J11260" t="inlineStr"/>
      <c r="K11260" t="inlineStr">
        <is>
          <t>déterminé</t>
        </is>
      </c>
    </row>
    <row r="11261">
      <c r="A11261" t="inlineStr">
        <is>
          <t>2019</t>
        </is>
      </c>
      <c r="B11261" t="inlineStr">
        <is>
          <t>Groseilles</t>
        </is>
      </c>
      <c r="C11261" t="inlineStr">
        <is>
          <t>Ré-exports</t>
        </is>
      </c>
      <c r="D11261" t="n">
        <v>0.1</v>
      </c>
      <c r="E11261" t="inlineStr"/>
      <c r="F11261" t="inlineStr"/>
      <c r="G11261" t="inlineStr"/>
      <c r="H11261" t="inlineStr"/>
      <c r="I11261" t="inlineStr"/>
      <c r="J11261" t="inlineStr"/>
      <c r="K11261" t="inlineStr">
        <is>
          <t>déterminé</t>
        </is>
      </c>
    </row>
    <row r="11262">
      <c r="A11262" t="inlineStr">
        <is>
          <t>2019</t>
        </is>
      </c>
      <c r="B11262" t="inlineStr">
        <is>
          <t>Produits manufacturés</t>
        </is>
      </c>
      <c r="C11262" t="inlineStr">
        <is>
          <t>Ré-exports</t>
        </is>
      </c>
      <c r="D11262" t="n">
        <v>11.8</v>
      </c>
      <c r="E11262" t="inlineStr"/>
      <c r="F11262" t="inlineStr"/>
      <c r="G11262" t="inlineStr"/>
      <c r="H11262" t="inlineStr"/>
      <c r="I11262" t="inlineStr"/>
      <c r="J11262" t="inlineStr"/>
      <c r="K11262" t="inlineStr">
        <is>
          <t>libre</t>
        </is>
      </c>
    </row>
    <row r="11263">
      <c r="A11263" t="inlineStr">
        <is>
          <t>2019</t>
        </is>
      </c>
      <c r="B11263" t="inlineStr">
        <is>
          <t>Produits des industries alimentaires</t>
        </is>
      </c>
      <c r="C11263" t="inlineStr">
        <is>
          <t>Ré-exports</t>
        </is>
      </c>
      <c r="D11263" t="n">
        <v>11.8</v>
      </c>
      <c r="E11263" t="inlineStr"/>
      <c r="F11263" t="inlineStr"/>
      <c r="G11263" t="inlineStr"/>
      <c r="H11263" t="inlineStr"/>
      <c r="I11263" t="inlineStr"/>
      <c r="J11263" t="inlineStr"/>
      <c r="K11263" t="inlineStr">
        <is>
          <t>libre</t>
        </is>
      </c>
    </row>
    <row r="11264">
      <c r="A11264" t="inlineStr">
        <is>
          <t>2019</t>
        </is>
      </c>
      <c r="B11264" t="inlineStr">
        <is>
          <t>Produits à base de fruits et légumes</t>
        </is>
      </c>
      <c r="C11264" t="inlineStr">
        <is>
          <t>Ré-exports</t>
        </is>
      </c>
      <c r="D11264" t="n">
        <v>11.8</v>
      </c>
      <c r="E11264" t="inlineStr"/>
      <c r="F11264" t="inlineStr"/>
      <c r="G11264" t="inlineStr"/>
      <c r="H11264" t="inlineStr"/>
      <c r="I11264" t="inlineStr"/>
      <c r="J11264" t="inlineStr"/>
      <c r="K11264" t="inlineStr">
        <is>
          <t>libre</t>
        </is>
      </c>
    </row>
    <row r="11265">
      <c r="A11265" t="inlineStr">
        <is>
          <t>2019</t>
        </is>
      </c>
      <c r="B11265" t="inlineStr">
        <is>
          <t>Autres préparations et conserves à base de fruits et légumes</t>
        </is>
      </c>
      <c r="C11265" t="inlineStr">
        <is>
          <t>Ré-exports</t>
        </is>
      </c>
      <c r="D11265" t="n">
        <v>11.8</v>
      </c>
      <c r="E11265" t="inlineStr"/>
      <c r="F11265" t="inlineStr"/>
      <c r="G11265" t="inlineStr"/>
      <c r="H11265" t="inlineStr"/>
      <c r="I11265" t="inlineStr"/>
      <c r="J11265" t="inlineStr"/>
      <c r="K11265" t="inlineStr">
        <is>
          <t>libre</t>
        </is>
      </c>
    </row>
    <row r="11266">
      <c r="A11266" t="inlineStr">
        <is>
          <t>2019</t>
        </is>
      </c>
      <c r="B11266" t="inlineStr">
        <is>
          <t>Préparations et conserves de fruits</t>
        </is>
      </c>
      <c r="C11266" t="inlineStr">
        <is>
          <t>Ré-exports</t>
        </is>
      </c>
      <c r="D11266" t="n">
        <v>11.8</v>
      </c>
      <c r="E11266" t="inlineStr"/>
      <c r="F11266" t="inlineStr"/>
      <c r="G11266" t="inlineStr"/>
      <c r="H11266" t="inlineStr"/>
      <c r="I11266" t="inlineStr"/>
      <c r="J11266" t="inlineStr"/>
      <c r="K11266" t="inlineStr">
        <is>
          <t>libre</t>
        </is>
      </c>
    </row>
    <row r="11267">
      <c r="A11267" t="inlineStr">
        <is>
          <t>2019</t>
        </is>
      </c>
      <c r="B11267" t="inlineStr">
        <is>
          <t>Autres conserves et préparations à base de fruits et de fruits à coque</t>
        </is>
      </c>
      <c r="C11267" t="inlineStr">
        <is>
          <t>Ré-exports</t>
        </is>
      </c>
      <c r="D11267" t="n">
        <v>11.8</v>
      </c>
      <c r="E11267" t="inlineStr"/>
      <c r="F11267" t="inlineStr"/>
      <c r="G11267" t="inlineStr"/>
      <c r="H11267" t="inlineStr"/>
      <c r="I11267" t="inlineStr"/>
      <c r="J11267" t="inlineStr"/>
      <c r="K11267" t="inlineStr">
        <is>
          <t>libre</t>
        </is>
      </c>
    </row>
    <row r="11268">
      <c r="A11268" t="inlineStr">
        <is>
          <t>2019</t>
        </is>
      </c>
      <c r="B11268" t="inlineStr">
        <is>
          <t>Fruits secs</t>
        </is>
      </c>
      <c r="C11268" t="inlineStr">
        <is>
          <t>Ré-exports</t>
        </is>
      </c>
      <c r="D11268" t="n">
        <v>11.8</v>
      </c>
      <c r="E11268" t="inlineStr"/>
      <c r="F11268" t="inlineStr"/>
      <c r="G11268" t="inlineStr"/>
      <c r="H11268" t="inlineStr"/>
      <c r="I11268" t="inlineStr"/>
      <c r="J11268" t="inlineStr"/>
      <c r="K11268" t="inlineStr">
        <is>
          <t>libre</t>
        </is>
      </c>
    </row>
    <row r="11269">
      <c r="A11269" t="inlineStr">
        <is>
          <t>2019</t>
        </is>
      </c>
      <c r="B11269" t="inlineStr">
        <is>
          <t>Autres fruits secs ; mélanges de noix séchées et/ou de fruits secs</t>
        </is>
      </c>
      <c r="C11269" t="inlineStr">
        <is>
          <t>Ré-exports</t>
        </is>
      </c>
      <c r="D11269" t="n">
        <v>11.8</v>
      </c>
      <c r="E11269" t="inlineStr"/>
      <c r="F11269" t="inlineStr"/>
      <c r="G11269" t="inlineStr"/>
      <c r="H11269" t="inlineStr"/>
      <c r="I11269" t="inlineStr"/>
      <c r="J11269" t="inlineStr"/>
      <c r="K11269" t="inlineStr">
        <is>
          <t>libre</t>
        </is>
      </c>
    </row>
    <row r="11270">
      <c r="A11270" t="inlineStr">
        <is>
          <t>2019</t>
        </is>
      </c>
      <c r="B11270" t="inlineStr">
        <is>
          <t>Figues, sèches</t>
        </is>
      </c>
      <c r="C11270" t="inlineStr">
        <is>
          <t>Ré-exports</t>
        </is>
      </c>
      <c r="D11270" t="n">
        <v>0.5</v>
      </c>
      <c r="E11270" t="inlineStr"/>
      <c r="F11270" t="inlineStr"/>
      <c r="G11270" t="inlineStr"/>
      <c r="H11270" t="inlineStr"/>
      <c r="I11270" t="inlineStr"/>
      <c r="J11270" t="inlineStr"/>
      <c r="K11270" t="inlineStr">
        <is>
          <t>libre</t>
        </is>
      </c>
    </row>
    <row r="11271">
      <c r="A11271" t="inlineStr">
        <is>
          <t>2019</t>
        </is>
      </c>
      <c r="B11271" t="inlineStr">
        <is>
          <t>Ananas, secs</t>
        </is>
      </c>
      <c r="C11271" t="inlineStr">
        <is>
          <t>Ré-exports</t>
        </is>
      </c>
      <c r="D11271" t="n">
        <v>1.3</v>
      </c>
      <c r="E11271" t="inlineStr"/>
      <c r="F11271" t="inlineStr"/>
      <c r="G11271" t="inlineStr"/>
      <c r="H11271" t="inlineStr"/>
      <c r="I11271" t="inlineStr"/>
      <c r="J11271" t="inlineStr"/>
      <c r="K11271" t="inlineStr">
        <is>
          <t>libre</t>
        </is>
      </c>
    </row>
    <row r="11272">
      <c r="A11272" t="inlineStr">
        <is>
          <t>2019</t>
        </is>
      </c>
      <c r="B11272" t="inlineStr">
        <is>
          <t>Avocats, secs</t>
        </is>
      </c>
      <c r="C11272" t="inlineStr">
        <is>
          <t>Ré-exports</t>
        </is>
      </c>
      <c r="D11272" t="n">
        <v>1.9</v>
      </c>
      <c r="E11272" t="inlineStr"/>
      <c r="F11272" t="inlineStr"/>
      <c r="G11272" t="inlineStr"/>
      <c r="H11272" t="inlineStr"/>
      <c r="I11272" t="inlineStr"/>
      <c r="J11272" t="inlineStr"/>
      <c r="K11272" t="inlineStr">
        <is>
          <t>libre</t>
        </is>
      </c>
    </row>
    <row r="11273">
      <c r="A11273" t="inlineStr">
        <is>
          <t>2019</t>
        </is>
      </c>
      <c r="B11273" t="inlineStr">
        <is>
          <t>Goyaves, mangues et mangoustans, secs</t>
        </is>
      </c>
      <c r="C11273" t="inlineStr">
        <is>
          <t>Ré-exports</t>
        </is>
      </c>
      <c r="D11273" t="n">
        <v>1.8</v>
      </c>
      <c r="E11273" t="inlineStr"/>
      <c r="F11273" t="inlineStr"/>
      <c r="G11273" t="inlineStr"/>
      <c r="H11273" t="inlineStr"/>
      <c r="I11273" t="inlineStr"/>
      <c r="J11273" t="inlineStr"/>
      <c r="K11273" t="inlineStr">
        <is>
          <t>libre</t>
        </is>
      </c>
    </row>
    <row r="11274">
      <c r="A11274" t="inlineStr">
        <is>
          <t>2019</t>
        </is>
      </c>
      <c r="B11274" t="inlineStr">
        <is>
          <t>Oranges, sèches</t>
        </is>
      </c>
      <c r="C11274" t="inlineStr">
        <is>
          <t>Ré-exports</t>
        </is>
      </c>
      <c r="D11274" t="n">
        <v>2.8</v>
      </c>
      <c r="E11274" t="inlineStr"/>
      <c r="F11274" t="inlineStr"/>
      <c r="G11274" t="inlineStr"/>
      <c r="H11274" t="inlineStr"/>
      <c r="I11274" t="inlineStr"/>
      <c r="J11274" t="inlineStr"/>
      <c r="K11274" t="inlineStr">
        <is>
          <t>libre</t>
        </is>
      </c>
    </row>
    <row r="11275">
      <c r="A11275" t="inlineStr">
        <is>
          <t>2019</t>
        </is>
      </c>
      <c r="B11275" t="inlineStr">
        <is>
          <t>Pamplemousses et pomelos, secs</t>
        </is>
      </c>
      <c r="C11275" t="inlineStr">
        <is>
          <t>Ré-exports</t>
        </is>
      </c>
      <c r="D11275" t="n">
        <v>0.9</v>
      </c>
      <c r="E11275" t="inlineStr"/>
      <c r="F11275" t="inlineStr"/>
      <c r="G11275" t="inlineStr"/>
      <c r="H11275" t="inlineStr"/>
      <c r="I11275" t="inlineStr"/>
      <c r="J11275" t="inlineStr"/>
      <c r="K11275" t="inlineStr">
        <is>
          <t>libre</t>
        </is>
      </c>
    </row>
    <row r="11276">
      <c r="A11276" t="inlineStr">
        <is>
          <t>2019</t>
        </is>
      </c>
      <c r="B11276" t="inlineStr">
        <is>
          <t>Citrons et limes, secs</t>
        </is>
      </c>
      <c r="C11276" t="inlineStr">
        <is>
          <t>Ré-exports</t>
        </is>
      </c>
      <c r="D11276" t="n">
        <v>2.5</v>
      </c>
      <c r="E11276" t="inlineStr"/>
      <c r="F11276" t="inlineStr"/>
      <c r="G11276" t="inlineStr"/>
      <c r="H11276" t="inlineStr"/>
      <c r="I11276" t="inlineStr"/>
      <c r="J11276" t="inlineStr"/>
      <c r="K11276" t="inlineStr">
        <is>
          <t>libre</t>
        </is>
      </c>
    </row>
    <row r="11277">
      <c r="A11277" t="inlineStr">
        <is>
          <t>2019</t>
        </is>
      </c>
      <c r="B11277" t="inlineStr">
        <is>
          <t>Fruits, frais ou secs</t>
        </is>
      </c>
      <c r="C11277" t="inlineStr">
        <is>
          <t>Ré-exports</t>
        </is>
      </c>
      <c r="D11277" t="n">
        <v>115</v>
      </c>
      <c r="E11277" t="inlineStr"/>
      <c r="F11277" t="inlineStr"/>
      <c r="G11277" t="inlineStr"/>
      <c r="H11277" t="inlineStr"/>
      <c r="I11277" t="inlineStr"/>
      <c r="J11277" t="inlineStr"/>
      <c r="K11277" t="inlineStr">
        <is>
          <t>déterminé</t>
        </is>
      </c>
    </row>
    <row r="11278">
      <c r="A11278" t="inlineStr">
        <is>
          <t>2019</t>
        </is>
      </c>
      <c r="B11278" t="inlineStr">
        <is>
          <t>Figues, fraîches ou sèches</t>
        </is>
      </c>
      <c r="C11278" t="inlineStr">
        <is>
          <t>Ré-exports</t>
        </is>
      </c>
      <c r="D11278" t="n">
        <v>1.6</v>
      </c>
      <c r="E11278" t="inlineStr"/>
      <c r="F11278" t="inlineStr"/>
      <c r="G11278" t="inlineStr"/>
      <c r="H11278" t="inlineStr"/>
      <c r="I11278" t="inlineStr"/>
      <c r="J11278" t="inlineStr"/>
      <c r="K11278" t="inlineStr">
        <is>
          <t>déterminé</t>
        </is>
      </c>
    </row>
    <row r="11279">
      <c r="A11279" t="inlineStr">
        <is>
          <t>2019</t>
        </is>
      </c>
      <c r="B11279" t="inlineStr">
        <is>
          <t>Ananas, frais ou secs</t>
        </is>
      </c>
      <c r="C11279" t="inlineStr">
        <is>
          <t>Ré-exports</t>
        </is>
      </c>
      <c r="D11279" t="n">
        <v>7.3</v>
      </c>
      <c r="E11279" t="inlineStr"/>
      <c r="F11279" t="inlineStr"/>
      <c r="G11279" t="inlineStr"/>
      <c r="H11279" t="inlineStr"/>
      <c r="I11279" t="inlineStr"/>
      <c r="J11279" t="inlineStr"/>
      <c r="K11279" t="inlineStr">
        <is>
          <t>déterminé</t>
        </is>
      </c>
    </row>
    <row r="11280">
      <c r="A11280" t="inlineStr">
        <is>
          <t>2019</t>
        </is>
      </c>
      <c r="B11280" t="inlineStr">
        <is>
          <t>Avocats, frais ou secs</t>
        </is>
      </c>
      <c r="C11280" t="inlineStr">
        <is>
          <t>Ré-exports</t>
        </is>
      </c>
      <c r="D11280" t="n">
        <v>28.2</v>
      </c>
      <c r="E11280" t="inlineStr"/>
      <c r="F11280" t="inlineStr"/>
      <c r="G11280" t="inlineStr"/>
      <c r="H11280" t="inlineStr"/>
      <c r="I11280" t="inlineStr"/>
      <c r="J11280" t="inlineStr"/>
      <c r="K11280" t="inlineStr">
        <is>
          <t>déterminé</t>
        </is>
      </c>
    </row>
    <row r="11281">
      <c r="A11281" t="inlineStr">
        <is>
          <t>2019</t>
        </is>
      </c>
      <c r="B11281" t="inlineStr">
        <is>
          <t>Goyaves, mangues et mangoustans, frais ou secs</t>
        </is>
      </c>
      <c r="C11281" t="inlineStr">
        <is>
          <t>Ré-exports</t>
        </is>
      </c>
      <c r="D11281" t="n">
        <v>18.4</v>
      </c>
      <c r="E11281" t="inlineStr"/>
      <c r="F11281" t="inlineStr"/>
      <c r="G11281" t="inlineStr"/>
      <c r="H11281" t="inlineStr"/>
      <c r="I11281" t="inlineStr"/>
      <c r="J11281" t="inlineStr"/>
      <c r="K11281" t="inlineStr">
        <is>
          <t>déterminé</t>
        </is>
      </c>
    </row>
    <row r="11282">
      <c r="A11282" t="inlineStr">
        <is>
          <t>2019</t>
        </is>
      </c>
      <c r="B11282" t="inlineStr">
        <is>
          <t>Oranges, fraîches ou sèches</t>
        </is>
      </c>
      <c r="C11282" t="inlineStr">
        <is>
          <t>Ré-exports</t>
        </is>
      </c>
      <c r="D11282" t="n">
        <v>39</v>
      </c>
      <c r="E11282" t="inlineStr"/>
      <c r="F11282" t="inlineStr"/>
      <c r="G11282" t="inlineStr"/>
      <c r="H11282" t="inlineStr"/>
      <c r="I11282" t="inlineStr"/>
      <c r="J11282" t="inlineStr"/>
      <c r="K11282" t="inlineStr">
        <is>
          <t>déterminé</t>
        </is>
      </c>
    </row>
    <row r="11283">
      <c r="A11283" t="inlineStr">
        <is>
          <t>2019</t>
        </is>
      </c>
      <c r="B11283" t="inlineStr">
        <is>
          <t>Pamplemousses et pomelos, frais ou secs</t>
        </is>
      </c>
      <c r="C11283" t="inlineStr">
        <is>
          <t>Ré-exports</t>
        </is>
      </c>
      <c r="D11283" t="n">
        <v>4.5</v>
      </c>
      <c r="E11283" t="inlineStr"/>
      <c r="F11283" t="inlineStr"/>
      <c r="G11283" t="inlineStr"/>
      <c r="H11283" t="inlineStr"/>
      <c r="I11283" t="inlineStr"/>
      <c r="J11283" t="inlineStr"/>
      <c r="K11283" t="inlineStr">
        <is>
          <t>libre</t>
        </is>
      </c>
    </row>
    <row r="11284">
      <c r="A11284" t="inlineStr">
        <is>
          <t>2019</t>
        </is>
      </c>
      <c r="B11284" t="inlineStr">
        <is>
          <t>Citrons et limes, frais ou secs</t>
        </is>
      </c>
      <c r="C11284" t="inlineStr">
        <is>
          <t>Ré-exports</t>
        </is>
      </c>
      <c r="D11284" t="n">
        <v>16.1</v>
      </c>
      <c r="E11284" t="inlineStr"/>
      <c r="F11284" t="inlineStr"/>
      <c r="G11284" t="inlineStr"/>
      <c r="H11284" t="inlineStr"/>
      <c r="I11284" t="inlineStr"/>
      <c r="J11284" t="inlineStr"/>
      <c r="K11284" t="inlineStr">
        <is>
          <t>libre</t>
        </is>
      </c>
    </row>
    <row r="11285">
      <c r="A11285" t="inlineStr">
        <is>
          <t>2019</t>
        </is>
      </c>
      <c r="B11285" t="inlineStr">
        <is>
          <t>Fruits et légumes (hors PdT)</t>
        </is>
      </c>
      <c r="C11285" t="inlineStr">
        <is>
          <t>Ré-exports</t>
        </is>
      </c>
      <c r="D11285" t="n">
        <v>434</v>
      </c>
      <c r="E11285" t="inlineStr"/>
      <c r="F11285" t="inlineStr"/>
      <c r="G11285" t="inlineStr"/>
      <c r="H11285" t="inlineStr"/>
      <c r="I11285" t="inlineStr"/>
      <c r="J11285" t="inlineStr"/>
      <c r="K11285" t="inlineStr">
        <is>
          <t>libre</t>
        </is>
      </c>
    </row>
    <row r="11286">
      <c r="A11286" t="inlineStr">
        <is>
          <t>2019</t>
        </is>
      </c>
      <c r="B11286" t="inlineStr">
        <is>
          <t>Légumes (hors PdT)</t>
        </is>
      </c>
      <c r="C11286" t="inlineStr">
        <is>
          <t>Ré-exports</t>
        </is>
      </c>
      <c r="D11286" t="n">
        <v>301</v>
      </c>
      <c r="E11286" t="inlineStr"/>
      <c r="F11286" t="inlineStr"/>
      <c r="G11286" t="inlineStr"/>
      <c r="H11286" t="inlineStr"/>
      <c r="I11286" t="inlineStr"/>
      <c r="J11286" t="inlineStr"/>
      <c r="K11286" t="inlineStr">
        <is>
          <t>libre</t>
        </is>
      </c>
    </row>
    <row r="11287">
      <c r="A11287" t="inlineStr">
        <is>
          <t>2019</t>
        </is>
      </c>
      <c r="B11287" t="inlineStr">
        <is>
          <t>Légumes cultivés pour le fruit - CTIFL</t>
        </is>
      </c>
      <c r="C11287" t="inlineStr">
        <is>
          <t>Ré-exports</t>
        </is>
      </c>
      <c r="D11287" t="n">
        <v>192</v>
      </c>
      <c r="E11287" t="inlineStr"/>
      <c r="F11287" t="inlineStr"/>
      <c r="G11287" t="inlineStr"/>
      <c r="H11287" t="inlineStr"/>
      <c r="I11287" t="inlineStr"/>
      <c r="J11287" t="inlineStr"/>
      <c r="K11287" t="inlineStr">
        <is>
          <t>déterminé</t>
        </is>
      </c>
    </row>
    <row r="11288">
      <c r="A11288" t="inlineStr">
        <is>
          <t>2019</t>
        </is>
      </c>
      <c r="B11288" t="inlineStr">
        <is>
          <t>Autres légumes cultivés pour le fruit - CTIFL</t>
        </is>
      </c>
      <c r="C11288" t="inlineStr">
        <is>
          <t>Ré-exports</t>
        </is>
      </c>
      <c r="D11288" t="n">
        <v>1</v>
      </c>
      <c r="E11288" t="inlineStr"/>
      <c r="F11288" t="inlineStr"/>
      <c r="G11288" t="inlineStr"/>
      <c r="H11288" t="inlineStr"/>
      <c r="I11288" t="inlineStr"/>
      <c r="J11288" t="inlineStr"/>
      <c r="K11288" t="inlineStr">
        <is>
          <t>libre</t>
        </is>
      </c>
    </row>
    <row r="11289">
      <c r="A11289" t="inlineStr">
        <is>
          <t>2019</t>
        </is>
      </c>
      <c r="B11289" t="inlineStr">
        <is>
          <t>Melons d'eau et pastèques - CTIFL</t>
        </is>
      </c>
      <c r="C11289" t="inlineStr">
        <is>
          <t>Ré-exports</t>
        </is>
      </c>
      <c r="D11289" t="n">
        <v>0</v>
      </c>
      <c r="E11289" t="inlineStr"/>
      <c r="F11289" t="inlineStr"/>
      <c r="G11289" t="inlineStr"/>
      <c r="H11289" t="inlineStr"/>
      <c r="I11289" t="inlineStr"/>
      <c r="J11289" t="inlineStr"/>
      <c r="K11289" t="inlineStr">
        <is>
          <t>déterminé</t>
        </is>
      </c>
    </row>
    <row r="11290">
      <c r="A11290" t="inlineStr">
        <is>
          <t>2019</t>
        </is>
      </c>
      <c r="B11290" t="inlineStr">
        <is>
          <t>Légumes feuillus et à tige - CTIFL</t>
        </is>
      </c>
      <c r="C11290" t="inlineStr">
        <is>
          <t>Ré-exports</t>
        </is>
      </c>
      <c r="D11290" t="n">
        <v>1.7</v>
      </c>
      <c r="E11290" t="inlineStr"/>
      <c r="F11290" t="inlineStr"/>
      <c r="G11290" t="inlineStr"/>
      <c r="H11290" t="inlineStr"/>
      <c r="I11290" t="inlineStr"/>
      <c r="J11290" t="inlineStr"/>
      <c r="K11290" t="inlineStr">
        <is>
          <t>déterminé</t>
        </is>
      </c>
    </row>
    <row r="11291">
      <c r="A11291" t="inlineStr">
        <is>
          <t>2019</t>
        </is>
      </c>
      <c r="B11291" t="inlineStr">
        <is>
          <t>Racines, bulbes et tubercules - CTIFL</t>
        </is>
      </c>
      <c r="C11291" t="inlineStr">
        <is>
          <t>Ré-exports</t>
        </is>
      </c>
      <c r="D11291" t="n">
        <v>107</v>
      </c>
      <c r="E11291" t="inlineStr"/>
      <c r="F11291" t="inlineStr"/>
      <c r="G11291" t="inlineStr"/>
      <c r="H11291" t="inlineStr"/>
      <c r="I11291" t="inlineStr"/>
      <c r="J11291" t="inlineStr"/>
      <c r="K11291" t="inlineStr">
        <is>
          <t>libre</t>
        </is>
      </c>
    </row>
    <row r="11292">
      <c r="A11292" t="inlineStr">
        <is>
          <t>2019</t>
        </is>
      </c>
      <c r="B11292" t="inlineStr">
        <is>
          <t>Autres fruits métropolitains - CTIFL</t>
        </is>
      </c>
      <c r="C11292" t="inlineStr">
        <is>
          <t>Ré-exports</t>
        </is>
      </c>
      <c r="D11292" t="n">
        <v>1.1</v>
      </c>
      <c r="E11292" t="inlineStr"/>
      <c r="F11292" t="inlineStr"/>
      <c r="G11292" t="inlineStr"/>
      <c r="H11292" t="inlineStr"/>
      <c r="I11292" t="inlineStr"/>
      <c r="J11292" t="inlineStr"/>
      <c r="K11292" t="inlineStr">
        <is>
          <t>libre</t>
        </is>
      </c>
    </row>
    <row r="11293">
      <c r="A11293" t="inlineStr">
        <is>
          <t>2019</t>
        </is>
      </c>
      <c r="B11293" t="inlineStr">
        <is>
          <t>Fruits à noyau - CTIFL</t>
        </is>
      </c>
      <c r="C11293" t="inlineStr">
        <is>
          <t>Ré-exports</t>
        </is>
      </c>
      <c r="D11293" t="n">
        <v>17.7</v>
      </c>
      <c r="E11293" t="inlineStr"/>
      <c r="F11293" t="inlineStr"/>
      <c r="G11293" t="inlineStr"/>
      <c r="H11293" t="inlineStr"/>
      <c r="I11293" t="inlineStr"/>
      <c r="J11293" t="inlineStr"/>
      <c r="K11293" t="inlineStr">
        <is>
          <t>déterminé</t>
        </is>
      </c>
    </row>
    <row r="11294">
      <c r="A11294" t="inlineStr">
        <is>
          <t>2019</t>
        </is>
      </c>
      <c r="B11294" t="inlineStr">
        <is>
          <t>Agrumes - CTIFL</t>
        </is>
      </c>
      <c r="C11294" t="inlineStr">
        <is>
          <t>Ré-exports</t>
        </is>
      </c>
      <c r="D11294" t="n">
        <v>53.3</v>
      </c>
      <c r="E11294" t="inlineStr"/>
      <c r="F11294" t="inlineStr"/>
      <c r="G11294" t="inlineStr"/>
      <c r="H11294" t="inlineStr"/>
      <c r="I11294" t="inlineStr"/>
      <c r="J11294" t="inlineStr"/>
      <c r="K11294" t="inlineStr">
        <is>
          <t>libre</t>
        </is>
      </c>
    </row>
    <row r="11295">
      <c r="A11295" t="inlineStr">
        <is>
          <t>2019</t>
        </is>
      </c>
      <c r="B11295" t="inlineStr">
        <is>
          <t>Fruits exotiques - CTIFL</t>
        </is>
      </c>
      <c r="C11295" t="inlineStr">
        <is>
          <t>Ré-exports</t>
        </is>
      </c>
      <c r="D11295" t="n">
        <v>49</v>
      </c>
      <c r="E11295" t="inlineStr"/>
      <c r="F11295" t="inlineStr"/>
      <c r="G11295" t="inlineStr"/>
      <c r="H11295" t="inlineStr"/>
      <c r="I11295" t="inlineStr"/>
      <c r="J11295" t="inlineStr"/>
      <c r="K11295" t="inlineStr">
        <is>
          <t>libre</t>
        </is>
      </c>
    </row>
    <row r="11296">
      <c r="A11296" t="inlineStr">
        <is>
          <t>2019</t>
        </is>
      </c>
      <c r="B11296" t="inlineStr">
        <is>
          <t>Autres fruits exotiques - CTIFL</t>
        </is>
      </c>
      <c r="C11296" t="inlineStr">
        <is>
          <t>Ré-exports</t>
        </is>
      </c>
      <c r="D11296" t="n">
        <v>2.7</v>
      </c>
      <c r="E11296" t="inlineStr"/>
      <c r="F11296" t="inlineStr"/>
      <c r="G11296" t="inlineStr"/>
      <c r="H11296" t="inlineStr"/>
      <c r="I11296" t="inlineStr"/>
      <c r="J11296" t="inlineStr"/>
      <c r="K11296" t="inlineStr">
        <is>
          <t>libre</t>
        </is>
      </c>
    </row>
    <row r="11297">
      <c r="A11297" t="inlineStr">
        <is>
          <t>2019</t>
        </is>
      </c>
      <c r="B11297" t="inlineStr">
        <is>
          <t>Fruits rouges - CTIFL</t>
        </is>
      </c>
      <c r="C11297" t="inlineStr">
        <is>
          <t>Ré-exports</t>
        </is>
      </c>
      <c r="D11297" t="n">
        <v>12.3</v>
      </c>
      <c r="E11297" t="inlineStr"/>
      <c r="F11297" t="inlineStr"/>
      <c r="G11297" t="inlineStr"/>
      <c r="H11297" t="inlineStr"/>
      <c r="I11297" t="inlineStr"/>
      <c r="J11297" t="inlineStr"/>
      <c r="K11297" t="inlineStr">
        <is>
          <t>déterminé</t>
        </is>
      </c>
    </row>
  </sheetData>
  <pageMargins left="0.75" right="0.75" top="1" bottom="1" header="0.5" footer="0.5"/>
  <legacyDrawing xmlns:r="http://schemas.openxmlformats.org/officeDocument/2006/relationships" r:id="anysvml"/>
</worksheet>
</file>

<file path=xl/worksheets/sheet12.xml><?xml version="1.0" encoding="utf-8"?>
<worksheet xmlns="http://schemas.openxmlformats.org/spreadsheetml/2006/main">
  <sheetPr>
    <outlinePr summaryBelow="1" summaryRight="1"/>
    <pageSetUpPr/>
  </sheetPr>
  <dimension ref="A1:AMH14"/>
  <sheetViews>
    <sheetView workbookViewId="0">
      <selection activeCell="C1" sqref="C1"/>
    </sheetView>
  </sheetViews>
  <sheetFormatPr baseColWidth="10" defaultColWidth="11.53125" defaultRowHeight="14.25"/>
  <cols>
    <col width="21.33203125" customWidth="1" style="902" min="1" max="1"/>
    <col width="11.53125" customWidth="1" style="376" min="2" max="16384"/>
  </cols>
  <sheetData>
    <row r="1" ht="16.25" customFormat="1" customHeight="1" s="638">
      <c r="A1" s="50" t="inlineStr">
        <is>
          <t>Informations générales</t>
        </is>
      </c>
    </row>
    <row r="2" ht="14" customHeight="1" s="902">
      <c r="A2" s="29" t="n"/>
      <c r="B2" s="640" t="n"/>
      <c r="C2" s="641" t="n"/>
      <c r="D2" s="641" t="n"/>
      <c r="E2" s="641" t="n"/>
      <c r="F2" s="641" t="n"/>
      <c r="G2" s="641" t="n"/>
      <c r="H2" s="642" t="n"/>
      <c r="I2" s="641" t="n"/>
      <c r="J2" s="641" t="n"/>
      <c r="K2" s="641" t="n"/>
      <c r="L2" s="641" t="n"/>
      <c r="M2" s="641" t="n"/>
      <c r="N2" s="642" t="n"/>
      <c r="O2" s="642" t="n"/>
      <c r="P2" s="642" t="n"/>
      <c r="Q2" s="642" t="n"/>
      <c r="R2" s="642" t="n"/>
      <c r="S2" s="642" t="n"/>
      <c r="T2" s="641" t="n"/>
      <c r="U2" s="641" t="n"/>
      <c r="V2" s="641" t="n"/>
      <c r="W2" s="641" t="n"/>
      <c r="X2" s="641" t="n"/>
      <c r="Y2" s="641" t="n"/>
      <c r="Z2" s="641" t="n"/>
      <c r="AA2" s="641" t="n"/>
      <c r="AB2" s="641" t="n"/>
      <c r="AC2" s="641" t="n"/>
      <c r="AD2" s="641" t="n"/>
      <c r="AE2" s="641" t="n"/>
      <c r="AF2" s="641" t="n"/>
      <c r="AG2" s="641" t="n"/>
      <c r="AH2" s="641" t="n"/>
      <c r="AI2" s="641" t="n"/>
      <c r="AJ2" s="641" t="n"/>
      <c r="AK2" s="641" t="n"/>
      <c r="AL2" s="641" t="n"/>
      <c r="AM2" s="641" t="n"/>
      <c r="AN2" s="641" t="n"/>
      <c r="AO2" s="641" t="n"/>
      <c r="AP2" s="641" t="n"/>
      <c r="AQ2" s="641" t="n"/>
      <c r="AR2" s="641" t="n"/>
      <c r="AS2" s="641" t="n"/>
      <c r="AT2" s="641" t="n"/>
      <c r="AU2" s="641" t="n"/>
      <c r="AV2" s="641" t="n"/>
      <c r="AW2" s="641" t="n"/>
      <c r="AX2" s="641" t="n"/>
      <c r="AY2" s="641" t="n"/>
      <c r="AZ2" s="641" t="n"/>
      <c r="BA2" s="641" t="n"/>
      <c r="BB2" s="641" t="n"/>
      <c r="BC2" s="641" t="n"/>
      <c r="BD2" s="641" t="n"/>
      <c r="BE2" s="641" t="n"/>
      <c r="BF2" s="641" t="n"/>
      <c r="BG2" s="641" t="n"/>
      <c r="BH2" s="641" t="n"/>
      <c r="BI2" s="641" t="n"/>
      <c r="BJ2" s="641" t="n"/>
      <c r="BK2" s="641" t="n"/>
      <c r="BL2" s="641" t="n"/>
      <c r="BM2" s="641" t="n"/>
      <c r="BN2" s="641" t="n"/>
      <c r="BO2" s="641" t="n"/>
      <c r="BP2" s="641" t="n"/>
      <c r="BQ2" s="641" t="n"/>
      <c r="BR2" s="641" t="n"/>
      <c r="BS2" s="641" t="n"/>
      <c r="BT2" s="641" t="n"/>
      <c r="BU2" s="641" t="n"/>
      <c r="BV2" s="641" t="n"/>
      <c r="BW2" s="641" t="n"/>
      <c r="BX2" s="641" t="n"/>
      <c r="BY2" s="641" t="n"/>
      <c r="BZ2" s="641" t="n"/>
      <c r="CA2" s="641" t="n"/>
      <c r="CB2" s="641" t="n"/>
      <c r="CC2" s="641" t="n"/>
      <c r="CD2" s="641" t="n"/>
      <c r="CE2" s="641" t="n"/>
      <c r="CF2" s="641" t="n"/>
      <c r="CG2" s="641" t="n"/>
      <c r="CH2" s="641" t="n"/>
      <c r="CI2" s="641" t="n"/>
      <c r="CJ2" s="641" t="n"/>
      <c r="CK2" s="641" t="n"/>
      <c r="CL2" s="641" t="n"/>
      <c r="CM2" s="641" t="n"/>
      <c r="CN2" s="641" t="n"/>
      <c r="CO2" s="641" t="n"/>
      <c r="CP2" s="641" t="n"/>
      <c r="CQ2" s="641" t="n"/>
      <c r="CR2" s="641" t="n"/>
      <c r="CS2" s="641" t="n"/>
      <c r="CT2" s="641" t="n"/>
      <c r="CU2" s="641" t="n"/>
      <c r="CV2" s="641" t="n"/>
      <c r="CW2" s="641" t="n"/>
      <c r="CX2" s="641" t="n"/>
      <c r="CY2" s="641" t="n"/>
      <c r="CZ2" s="641" t="n"/>
      <c r="DA2" s="641" t="n"/>
      <c r="DB2" s="641" t="n"/>
      <c r="DC2" s="641" t="n"/>
      <c r="DD2" s="641" t="n"/>
      <c r="DE2" s="641" t="n"/>
      <c r="DF2" s="641" t="n"/>
      <c r="DG2" s="641" t="n"/>
      <c r="DH2" s="641" t="n"/>
      <c r="DI2" s="641" t="n"/>
      <c r="DJ2" s="641" t="n"/>
      <c r="DK2" s="641" t="n"/>
      <c r="DL2" s="641" t="n"/>
      <c r="DM2" s="641" t="n"/>
      <c r="DN2" s="641" t="n"/>
      <c r="DO2" s="641" t="n"/>
      <c r="DP2" s="641" t="n"/>
      <c r="DQ2" s="641" t="n"/>
      <c r="DR2" s="641" t="n"/>
      <c r="DS2" s="641" t="n"/>
      <c r="DT2" s="641" t="n"/>
      <c r="DU2" s="641" t="n"/>
      <c r="DV2" s="641" t="n"/>
      <c r="DW2" s="641" t="n"/>
      <c r="DX2" s="641" t="n"/>
      <c r="DY2" s="641" t="n"/>
      <c r="DZ2" s="641" t="n"/>
      <c r="EA2" s="641" t="n"/>
      <c r="EB2" s="641" t="n"/>
      <c r="EC2" s="641" t="n"/>
      <c r="ED2" s="641" t="n"/>
      <c r="EE2" s="641" t="n"/>
      <c r="EF2" s="641" t="n"/>
      <c r="EG2" s="641" t="n"/>
      <c r="EH2" s="641" t="n"/>
      <c r="EI2" s="641" t="n"/>
      <c r="EJ2" s="641" t="n"/>
      <c r="EK2" s="641" t="n"/>
      <c r="EL2" s="641" t="n"/>
      <c r="EM2" s="641" t="n"/>
      <c r="EN2" s="641" t="n"/>
      <c r="EO2" s="641" t="n"/>
      <c r="EP2" s="641" t="n"/>
      <c r="EQ2" s="641" t="n"/>
      <c r="ER2" s="641" t="n"/>
      <c r="ES2" s="641" t="n"/>
      <c r="ET2" s="641" t="n"/>
      <c r="EU2" s="641" t="n"/>
      <c r="EV2" s="641" t="n"/>
      <c r="EW2" s="641" t="n"/>
      <c r="EX2" s="641" t="n"/>
      <c r="EY2" s="641" t="n"/>
      <c r="EZ2" s="641" t="n"/>
      <c r="FA2" s="641" t="n"/>
      <c r="FB2" s="641" t="n"/>
      <c r="FC2" s="641" t="n"/>
      <c r="FD2" s="641" t="n"/>
      <c r="FE2" s="641" t="n"/>
      <c r="FF2" s="641" t="n"/>
      <c r="FG2" s="641" t="n"/>
      <c r="FH2" s="641" t="n"/>
      <c r="FI2" s="641" t="n"/>
      <c r="FJ2" s="641" t="n"/>
      <c r="FK2" s="641" t="n"/>
      <c r="FL2" s="641" t="n"/>
      <c r="FM2" s="641" t="n"/>
      <c r="FN2" s="641" t="n"/>
      <c r="FO2" s="641" t="n"/>
      <c r="FP2" s="641" t="n"/>
      <c r="FQ2" s="641" t="n"/>
      <c r="FR2" s="641" t="n"/>
      <c r="FS2" s="641" t="n"/>
      <c r="FT2" s="641" t="n"/>
      <c r="FU2" s="641" t="n"/>
      <c r="FV2" s="641" t="n"/>
      <c r="FW2" s="641" t="n"/>
      <c r="FX2" s="641" t="n"/>
      <c r="FY2" s="641" t="n"/>
      <c r="FZ2" s="641" t="n"/>
      <c r="GA2" s="641" t="n"/>
      <c r="GB2" s="641" t="n"/>
      <c r="GC2" s="641" t="n"/>
      <c r="GD2" s="641" t="n"/>
      <c r="GE2" s="641" t="n"/>
      <c r="GF2" s="641" t="n"/>
      <c r="GG2" s="641" t="n"/>
      <c r="GH2" s="641" t="n"/>
      <c r="GI2" s="641" t="n"/>
      <c r="GJ2" s="641" t="n"/>
      <c r="GK2" s="641" t="n"/>
      <c r="GL2" s="641" t="n"/>
      <c r="GM2" s="641" t="n"/>
      <c r="GN2" s="641" t="n"/>
      <c r="GO2" s="641" t="n"/>
      <c r="GP2" s="641" t="n"/>
      <c r="GQ2" s="641" t="n"/>
      <c r="GR2" s="641" t="n"/>
      <c r="GS2" s="641" t="n"/>
      <c r="GT2" s="641" t="n"/>
      <c r="GU2" s="641" t="n"/>
      <c r="GV2" s="641" t="n"/>
      <c r="GW2" s="641" t="n"/>
      <c r="GX2" s="641" t="n"/>
      <c r="GY2" s="641" t="n"/>
      <c r="GZ2" s="641" t="n"/>
      <c r="HA2" s="641" t="n"/>
      <c r="HB2" s="641" t="n"/>
      <c r="HC2" s="641" t="n"/>
      <c r="HD2" s="641" t="n"/>
      <c r="HE2" s="641" t="n"/>
      <c r="HF2" s="641" t="n"/>
      <c r="HG2" s="641" t="n"/>
      <c r="HH2" s="641" t="n"/>
      <c r="HI2" s="641" t="n"/>
      <c r="HJ2" s="641" t="n"/>
      <c r="HK2" s="641" t="n"/>
      <c r="HL2" s="641" t="n"/>
      <c r="HM2" s="641" t="n"/>
      <c r="HN2" s="641" t="n"/>
      <c r="HO2" s="641" t="n"/>
      <c r="HP2" s="641" t="n"/>
      <c r="HQ2" s="641" t="n"/>
      <c r="HR2" s="641" t="n"/>
      <c r="HS2" s="641" t="n"/>
      <c r="HT2" s="641" t="n"/>
      <c r="HU2" s="641" t="n"/>
      <c r="HV2" s="641" t="n"/>
      <c r="HW2" s="641" t="n"/>
      <c r="HX2" s="641" t="n"/>
      <c r="HY2" s="641" t="n"/>
      <c r="HZ2" s="641" t="n"/>
      <c r="IA2" s="641" t="n"/>
      <c r="IB2" s="641" t="n"/>
      <c r="IC2" s="641" t="n"/>
      <c r="ID2" s="641" t="n"/>
      <c r="IE2" s="641" t="n"/>
      <c r="IF2" s="641" t="n"/>
      <c r="IG2" s="641" t="n"/>
      <c r="IH2" s="641" t="n"/>
      <c r="II2" s="641" t="n"/>
      <c r="IJ2" s="641" t="n"/>
      <c r="IK2" s="641" t="n"/>
      <c r="IL2" s="641" t="n"/>
      <c r="IM2" s="641" t="n"/>
      <c r="IN2" s="641" t="n"/>
      <c r="IO2" s="641" t="n"/>
      <c r="IP2" s="641" t="n"/>
      <c r="IQ2" s="641" t="n"/>
      <c r="IR2" s="641" t="n"/>
      <c r="IS2" s="641" t="n"/>
      <c r="IT2" s="641" t="n"/>
      <c r="IU2" s="641" t="n"/>
      <c r="IV2" s="641" t="n"/>
      <c r="IW2" s="641" t="n"/>
      <c r="IX2" s="641" t="n"/>
      <c r="IY2" s="641" t="n"/>
      <c r="IZ2" s="641" t="n"/>
      <c r="JA2" s="641" t="n"/>
      <c r="JB2" s="641" t="n"/>
      <c r="JC2" s="641" t="n"/>
      <c r="JD2" s="641" t="n"/>
      <c r="JE2" s="641" t="n"/>
      <c r="JF2" s="641" t="n"/>
      <c r="JG2" s="641" t="n"/>
      <c r="JH2" s="641" t="n"/>
      <c r="JI2" s="641" t="n"/>
      <c r="JJ2" s="641" t="n"/>
      <c r="JK2" s="641" t="n"/>
      <c r="JL2" s="641" t="n"/>
      <c r="JM2" s="641" t="n"/>
      <c r="JN2" s="641" t="n"/>
      <c r="JO2" s="641" t="n"/>
      <c r="JP2" s="641" t="n"/>
      <c r="JQ2" s="641" t="n"/>
      <c r="JR2" s="641" t="n"/>
      <c r="JS2" s="641" t="n"/>
      <c r="JT2" s="641" t="n"/>
      <c r="JU2" s="641" t="n"/>
      <c r="JV2" s="641" t="n"/>
      <c r="JW2" s="641" t="n"/>
      <c r="JX2" s="641" t="n"/>
      <c r="JY2" s="641" t="n"/>
      <c r="JZ2" s="641" t="n"/>
      <c r="KA2" s="641" t="n"/>
      <c r="KB2" s="641" t="n"/>
      <c r="KC2" s="641" t="n"/>
      <c r="KD2" s="641" t="n"/>
      <c r="KE2" s="641" t="n"/>
      <c r="KF2" s="641" t="n"/>
      <c r="KG2" s="641" t="n"/>
      <c r="KH2" s="641" t="n"/>
      <c r="KI2" s="641" t="n"/>
      <c r="KJ2" s="641" t="n"/>
      <c r="KK2" s="641" t="n"/>
      <c r="KL2" s="641" t="n"/>
      <c r="KM2" s="641" t="n"/>
      <c r="KN2" s="641" t="n"/>
      <c r="KO2" s="641" t="n"/>
      <c r="KP2" s="641" t="n"/>
      <c r="KQ2" s="641" t="n"/>
      <c r="KR2" s="641" t="n"/>
      <c r="KS2" s="641" t="n"/>
      <c r="KT2" s="641" t="n"/>
      <c r="KU2" s="641" t="n"/>
      <c r="KV2" s="641" t="n"/>
      <c r="KW2" s="641" t="n"/>
      <c r="KX2" s="641" t="n"/>
      <c r="KY2" s="641" t="n"/>
      <c r="KZ2" s="641" t="n"/>
      <c r="LA2" s="641" t="n"/>
      <c r="LB2" s="641" t="n"/>
      <c r="LC2" s="641" t="n"/>
      <c r="LD2" s="641" t="n"/>
      <c r="LE2" s="641" t="n"/>
      <c r="LF2" s="641" t="n"/>
      <c r="LG2" s="641" t="n"/>
      <c r="LH2" s="641" t="n"/>
      <c r="LI2" s="641" t="n"/>
      <c r="LJ2" s="641" t="n"/>
      <c r="LK2" s="641" t="n"/>
      <c r="LL2" s="641" t="n"/>
      <c r="LM2" s="641" t="n"/>
      <c r="LN2" s="641" t="n"/>
      <c r="LO2" s="641" t="n"/>
      <c r="LP2" s="641" t="n"/>
      <c r="LQ2" s="641" t="n"/>
      <c r="LR2" s="641" t="n"/>
      <c r="LS2" s="641" t="n"/>
      <c r="LT2" s="641" t="n"/>
      <c r="LU2" s="641" t="n"/>
      <c r="LV2" s="641" t="n"/>
      <c r="LW2" s="641" t="n"/>
      <c r="LX2" s="641" t="n"/>
      <c r="LY2" s="641" t="n"/>
      <c r="LZ2" s="641" t="n"/>
      <c r="MA2" s="641" t="n"/>
      <c r="MB2" s="641" t="n"/>
      <c r="MC2" s="641" t="n"/>
      <c r="MD2" s="641" t="n"/>
      <c r="ME2" s="641" t="n"/>
      <c r="MF2" s="641" t="n"/>
      <c r="MG2" s="641" t="n"/>
      <c r="MH2" s="641" t="n"/>
      <c r="MI2" s="641" t="n"/>
      <c r="MJ2" s="641" t="n"/>
      <c r="MK2" s="641" t="n"/>
      <c r="ML2" s="641" t="n"/>
      <c r="MM2" s="641" t="n"/>
      <c r="MN2" s="641" t="n"/>
      <c r="MO2" s="641" t="n"/>
      <c r="MP2" s="641" t="n"/>
      <c r="MQ2" s="641" t="n"/>
      <c r="MR2" s="641" t="n"/>
      <c r="MS2" s="641" t="n"/>
      <c r="MT2" s="641" t="n"/>
      <c r="MU2" s="641" t="n"/>
      <c r="MV2" s="641" t="n"/>
      <c r="MW2" s="641" t="n"/>
      <c r="MX2" s="641" t="n"/>
      <c r="MY2" s="641" t="n"/>
      <c r="MZ2" s="641" t="n"/>
      <c r="NA2" s="641" t="n"/>
      <c r="NB2" s="641" t="n"/>
      <c r="NC2" s="641" t="n"/>
      <c r="ND2" s="641" t="n"/>
      <c r="NE2" s="641" t="n"/>
      <c r="NF2" s="641" t="n"/>
      <c r="NG2" s="641" t="n"/>
      <c r="NH2" s="641" t="n"/>
      <c r="NI2" s="641" t="n"/>
      <c r="NJ2" s="641" t="n"/>
      <c r="NK2" s="641" t="n"/>
      <c r="NL2" s="641" t="n"/>
      <c r="NM2" s="641" t="n"/>
      <c r="NN2" s="641" t="n"/>
      <c r="NO2" s="641" t="n"/>
      <c r="NP2" s="641" t="n"/>
      <c r="NQ2" s="641" t="n"/>
      <c r="NR2" s="641" t="n"/>
      <c r="NS2" s="641" t="n"/>
      <c r="NT2" s="641" t="n"/>
      <c r="NU2" s="641" t="n"/>
      <c r="NV2" s="641" t="n"/>
      <c r="NW2" s="641" t="n"/>
      <c r="NX2" s="641" t="n"/>
      <c r="NY2" s="641" t="n"/>
      <c r="NZ2" s="641" t="n"/>
      <c r="OA2" s="641" t="n"/>
      <c r="OB2" s="641" t="n"/>
      <c r="OC2" s="641" t="n"/>
      <c r="OD2" s="641" t="n"/>
      <c r="OE2" s="641" t="n"/>
      <c r="OF2" s="641" t="n"/>
      <c r="OG2" s="641" t="n"/>
      <c r="OH2" s="641" t="n"/>
      <c r="OI2" s="641" t="n"/>
      <c r="OJ2" s="641" t="n"/>
      <c r="OK2" s="641" t="n"/>
      <c r="OL2" s="641" t="n"/>
      <c r="OM2" s="641" t="n"/>
      <c r="ON2" s="641" t="n"/>
      <c r="OO2" s="641" t="n"/>
      <c r="OP2" s="641" t="n"/>
      <c r="OQ2" s="641" t="n"/>
      <c r="OR2" s="641" t="n"/>
      <c r="OS2" s="641" t="n"/>
      <c r="OT2" s="641" t="n"/>
      <c r="OU2" s="641" t="n"/>
      <c r="OV2" s="641" t="n"/>
      <c r="OW2" s="641" t="n"/>
      <c r="OX2" s="641" t="n"/>
      <c r="OY2" s="641" t="n"/>
      <c r="OZ2" s="641" t="n"/>
      <c r="PA2" s="641" t="n"/>
      <c r="PB2" s="641" t="n"/>
      <c r="PC2" s="641" t="n"/>
      <c r="PD2" s="641" t="n"/>
      <c r="PE2" s="641" t="n"/>
      <c r="PF2" s="641" t="n"/>
      <c r="PG2" s="641" t="n"/>
      <c r="PH2" s="641" t="n"/>
      <c r="PI2" s="641" t="n"/>
      <c r="PJ2" s="641" t="n"/>
      <c r="PK2" s="641" t="n"/>
      <c r="PL2" s="641" t="n"/>
      <c r="PM2" s="641" t="n"/>
      <c r="PN2" s="641" t="n"/>
      <c r="PO2" s="641" t="n"/>
      <c r="PP2" s="641" t="n"/>
      <c r="PQ2" s="641" t="n"/>
      <c r="PR2" s="641" t="n"/>
      <c r="PS2" s="641" t="n"/>
      <c r="PT2" s="641" t="n"/>
      <c r="PU2" s="641" t="n"/>
      <c r="PV2" s="641" t="n"/>
      <c r="PW2" s="641" t="n"/>
      <c r="PX2" s="641" t="n"/>
      <c r="PY2" s="641" t="n"/>
      <c r="PZ2" s="641" t="n"/>
      <c r="QA2" s="641" t="n"/>
      <c r="QB2" s="641" t="n"/>
      <c r="QC2" s="641" t="n"/>
      <c r="QD2" s="641" t="n"/>
      <c r="QE2" s="641" t="n"/>
      <c r="QF2" s="641" t="n"/>
      <c r="QG2" s="641" t="n"/>
      <c r="QH2" s="641" t="n"/>
      <c r="QI2" s="641" t="n"/>
      <c r="QJ2" s="641" t="n"/>
      <c r="QK2" s="641" t="n"/>
      <c r="QL2" s="641" t="n"/>
      <c r="QM2" s="641" t="n"/>
      <c r="QN2" s="641" t="n"/>
      <c r="QO2" s="641" t="n"/>
      <c r="QP2" s="641" t="n"/>
      <c r="QQ2" s="641" t="n"/>
      <c r="QR2" s="641" t="n"/>
      <c r="QS2" s="641" t="n"/>
      <c r="QT2" s="641" t="n"/>
      <c r="QU2" s="641" t="n"/>
      <c r="QV2" s="641" t="n"/>
      <c r="QW2" s="641" t="n"/>
      <c r="QX2" s="641" t="n"/>
      <c r="QY2" s="641" t="n"/>
      <c r="QZ2" s="641" t="n"/>
      <c r="RA2" s="641" t="n"/>
      <c r="RB2" s="641" t="n"/>
      <c r="RC2" s="641" t="n"/>
      <c r="RD2" s="641" t="n"/>
      <c r="RE2" s="641" t="n"/>
      <c r="RF2" s="641" t="n"/>
      <c r="RG2" s="641" t="n"/>
      <c r="RH2" s="641" t="n"/>
      <c r="RI2" s="641" t="n"/>
      <c r="RJ2" s="641" t="n"/>
      <c r="RK2" s="641" t="n"/>
      <c r="RL2" s="641" t="n"/>
      <c r="RM2" s="641" t="n"/>
      <c r="RN2" s="641" t="n"/>
      <c r="RO2" s="641" t="n"/>
      <c r="RP2" s="641" t="n"/>
      <c r="RQ2" s="641" t="n"/>
      <c r="RR2" s="641" t="n"/>
      <c r="RS2" s="641" t="n"/>
      <c r="RT2" s="641" t="n"/>
      <c r="RU2" s="641" t="n"/>
      <c r="RV2" s="641" t="n"/>
      <c r="RW2" s="641" t="n"/>
      <c r="RX2" s="641" t="n"/>
      <c r="RY2" s="641" t="n"/>
      <c r="RZ2" s="641" t="n"/>
      <c r="SA2" s="641" t="n"/>
      <c r="SB2" s="641" t="n"/>
      <c r="SC2" s="641" t="n"/>
      <c r="SD2" s="641" t="n"/>
      <c r="SE2" s="641" t="n"/>
      <c r="SF2" s="641" t="n"/>
      <c r="SG2" s="641" t="n"/>
      <c r="SH2" s="641" t="n"/>
      <c r="SI2" s="641" t="n"/>
      <c r="SJ2" s="641" t="n"/>
      <c r="SK2" s="641" t="n"/>
      <c r="SL2" s="641" t="n"/>
      <c r="SM2" s="641" t="n"/>
      <c r="SN2" s="641" t="n"/>
      <c r="SO2" s="641" t="n"/>
      <c r="SP2" s="641" t="n"/>
      <c r="SQ2" s="641" t="n"/>
      <c r="SR2" s="641" t="n"/>
      <c r="SS2" s="641" t="n"/>
      <c r="ST2" s="641" t="n"/>
      <c r="SU2" s="641" t="n"/>
      <c r="SV2" s="641" t="n"/>
      <c r="SW2" s="641" t="n"/>
      <c r="SX2" s="641" t="n"/>
      <c r="SY2" s="641" t="n"/>
      <c r="SZ2" s="641" t="n"/>
      <c r="TA2" s="641" t="n"/>
      <c r="TB2" s="641" t="n"/>
      <c r="TC2" s="641" t="n"/>
      <c r="TD2" s="641" t="n"/>
      <c r="TE2" s="641" t="n"/>
      <c r="TF2" s="641" t="n"/>
      <c r="TG2" s="641" t="n"/>
      <c r="TH2" s="641" t="n"/>
      <c r="TI2" s="641" t="n"/>
      <c r="TJ2" s="641" t="n"/>
      <c r="TK2" s="641" t="n"/>
      <c r="TL2" s="641" t="n"/>
      <c r="TM2" s="641" t="n"/>
      <c r="TN2" s="641" t="n"/>
      <c r="TO2" s="641" t="n"/>
      <c r="TP2" s="641" t="n"/>
      <c r="TQ2" s="641" t="n"/>
      <c r="TR2" s="641" t="n"/>
      <c r="TS2" s="641" t="n"/>
      <c r="TT2" s="641" t="n"/>
      <c r="TU2" s="641" t="n"/>
      <c r="TV2" s="641" t="n"/>
      <c r="TW2" s="641" t="n"/>
      <c r="TX2" s="641" t="n"/>
      <c r="TY2" s="641" t="n"/>
      <c r="TZ2" s="641" t="n"/>
      <c r="UA2" s="641" t="n"/>
      <c r="UB2" s="641" t="n"/>
      <c r="UC2" s="641" t="n"/>
      <c r="UD2" s="641" t="n"/>
      <c r="UE2" s="641" t="n"/>
      <c r="UF2" s="641" t="n"/>
      <c r="UG2" s="641" t="n"/>
      <c r="UH2" s="641" t="n"/>
      <c r="UI2" s="641" t="n"/>
      <c r="UJ2" s="641" t="n"/>
      <c r="UK2" s="641" t="n"/>
      <c r="UL2" s="641" t="n"/>
      <c r="UM2" s="641" t="n"/>
      <c r="UN2" s="641" t="n"/>
      <c r="UO2" s="641" t="n"/>
      <c r="UP2" s="641" t="n"/>
      <c r="UQ2" s="641" t="n"/>
      <c r="UR2" s="641" t="n"/>
      <c r="US2" s="641" t="n"/>
      <c r="UT2" s="641" t="n"/>
      <c r="UU2" s="641" t="n"/>
      <c r="UV2" s="641" t="n"/>
      <c r="UW2" s="641" t="n"/>
      <c r="UX2" s="641" t="n"/>
      <c r="UY2" s="641" t="n"/>
      <c r="UZ2" s="641" t="n"/>
      <c r="VA2" s="641" t="n"/>
      <c r="VB2" s="641" t="n"/>
      <c r="VC2" s="641" t="n"/>
      <c r="VD2" s="641" t="n"/>
      <c r="VE2" s="641" t="n"/>
      <c r="VF2" s="641" t="n"/>
      <c r="VG2" s="641" t="n"/>
      <c r="VH2" s="641" t="n"/>
      <c r="VI2" s="641" t="n"/>
      <c r="VJ2" s="641" t="n"/>
      <c r="VK2" s="641" t="n"/>
      <c r="VL2" s="641" t="n"/>
      <c r="VM2" s="641" t="n"/>
      <c r="VN2" s="641" t="n"/>
      <c r="VO2" s="641" t="n"/>
      <c r="VP2" s="641" t="n"/>
      <c r="VQ2" s="641" t="n"/>
      <c r="VR2" s="641" t="n"/>
      <c r="VS2" s="641" t="n"/>
      <c r="VT2" s="641" t="n"/>
      <c r="VU2" s="641" t="n"/>
      <c r="VV2" s="641" t="n"/>
      <c r="VW2" s="641" t="n"/>
      <c r="VX2" s="641" t="n"/>
      <c r="VY2" s="641" t="n"/>
      <c r="VZ2" s="641" t="n"/>
      <c r="WA2" s="641" t="n"/>
      <c r="WB2" s="641" t="n"/>
      <c r="WC2" s="641" t="n"/>
      <c r="WD2" s="641" t="n"/>
      <c r="WE2" s="641" t="n"/>
      <c r="WF2" s="641" t="n"/>
      <c r="WG2" s="641" t="n"/>
      <c r="WH2" s="641" t="n"/>
      <c r="WI2" s="641" t="n"/>
      <c r="WJ2" s="641" t="n"/>
      <c r="WK2" s="641" t="n"/>
      <c r="WL2" s="641" t="n"/>
      <c r="WM2" s="641" t="n"/>
      <c r="WN2" s="641" t="n"/>
      <c r="WO2" s="641" t="n"/>
      <c r="WP2" s="641" t="n"/>
      <c r="WQ2" s="641" t="n"/>
      <c r="WR2" s="641" t="n"/>
      <c r="WS2" s="641" t="n"/>
      <c r="WT2" s="641" t="n"/>
      <c r="WU2" s="641" t="n"/>
      <c r="WV2" s="641" t="n"/>
      <c r="WW2" s="641" t="n"/>
      <c r="WX2" s="641" t="n"/>
      <c r="WY2" s="641" t="n"/>
      <c r="WZ2" s="641" t="n"/>
      <c r="XA2" s="641" t="n"/>
      <c r="XB2" s="641" t="n"/>
      <c r="XC2" s="641" t="n"/>
      <c r="XD2" s="641" t="n"/>
      <c r="XE2" s="641" t="n"/>
      <c r="XF2" s="641" t="n"/>
      <c r="XG2" s="641" t="n"/>
      <c r="XH2" s="641" t="n"/>
      <c r="XI2" s="641" t="n"/>
      <c r="XJ2" s="641" t="n"/>
      <c r="XK2" s="641" t="n"/>
      <c r="XL2" s="641" t="n"/>
      <c r="XM2" s="641" t="n"/>
      <c r="XN2" s="641" t="n"/>
      <c r="XO2" s="641" t="n"/>
      <c r="XP2" s="641" t="n"/>
      <c r="XQ2" s="641" t="n"/>
      <c r="XR2" s="641" t="n"/>
      <c r="XS2" s="641" t="n"/>
      <c r="XT2" s="641" t="n"/>
      <c r="XU2" s="641" t="n"/>
      <c r="XV2" s="641" t="n"/>
      <c r="XW2" s="641" t="n"/>
      <c r="XX2" s="641" t="n"/>
      <c r="XY2" s="641" t="n"/>
      <c r="XZ2" s="641" t="n"/>
      <c r="YA2" s="641" t="n"/>
      <c r="YB2" s="641" t="n"/>
      <c r="YC2" s="641" t="n"/>
      <c r="YD2" s="641" t="n"/>
      <c r="YE2" s="641" t="n"/>
      <c r="YF2" s="641" t="n"/>
      <c r="YG2" s="641" t="n"/>
      <c r="YH2" s="641" t="n"/>
      <c r="YI2" s="641" t="n"/>
      <c r="YJ2" s="641" t="n"/>
      <c r="YK2" s="641" t="n"/>
      <c r="YL2" s="641" t="n"/>
      <c r="YM2" s="641" t="n"/>
      <c r="YN2" s="641" t="n"/>
      <c r="YO2" s="641" t="n"/>
      <c r="YP2" s="641" t="n"/>
      <c r="YQ2" s="641" t="n"/>
      <c r="YR2" s="641" t="n"/>
      <c r="YS2" s="641" t="n"/>
      <c r="YT2" s="641" t="n"/>
      <c r="YU2" s="641" t="n"/>
      <c r="YV2" s="641" t="n"/>
      <c r="YW2" s="641" t="n"/>
      <c r="YX2" s="641" t="n"/>
      <c r="YY2" s="641" t="n"/>
      <c r="YZ2" s="641" t="n"/>
      <c r="ZA2" s="641" t="n"/>
      <c r="ZB2" s="641" t="n"/>
      <c r="ZC2" s="641" t="n"/>
      <c r="ZD2" s="641" t="n"/>
      <c r="ZE2" s="641" t="n"/>
      <c r="ZF2" s="641" t="n"/>
      <c r="ZG2" s="641" t="n"/>
      <c r="ZH2" s="641" t="n"/>
      <c r="ZI2" s="641" t="n"/>
      <c r="ZJ2" s="641" t="n"/>
      <c r="ZK2" s="641" t="n"/>
      <c r="ZL2" s="641" t="n"/>
      <c r="ZM2" s="641" t="n"/>
      <c r="ZN2" s="641" t="n"/>
      <c r="ZO2" s="641" t="n"/>
      <c r="ZP2" s="641" t="n"/>
      <c r="ZQ2" s="641" t="n"/>
      <c r="ZR2" s="641" t="n"/>
      <c r="ZS2" s="641" t="n"/>
      <c r="ZT2" s="641" t="n"/>
      <c r="ZU2" s="641" t="n"/>
      <c r="ZV2" s="641" t="n"/>
      <c r="ZW2" s="641" t="n"/>
      <c r="ZX2" s="641" t="n"/>
      <c r="ZY2" s="641" t="n"/>
      <c r="ZZ2" s="641" t="n"/>
      <c r="AAA2" s="641" t="n"/>
      <c r="AAB2" s="641" t="n"/>
      <c r="AAC2" s="641" t="n"/>
      <c r="AAD2" s="641" t="n"/>
      <c r="AAE2" s="641" t="n"/>
      <c r="AAF2" s="641" t="n"/>
      <c r="AAG2" s="641" t="n"/>
      <c r="AAH2" s="641" t="n"/>
      <c r="AAI2" s="641" t="n"/>
      <c r="AAJ2" s="641" t="n"/>
      <c r="AAK2" s="641" t="n"/>
      <c r="AAL2" s="641" t="n"/>
      <c r="AAM2" s="641" t="n"/>
      <c r="AAN2" s="641" t="n"/>
      <c r="AAO2" s="641" t="n"/>
      <c r="AAP2" s="641" t="n"/>
      <c r="AAQ2" s="641" t="n"/>
      <c r="AAR2" s="641" t="n"/>
      <c r="AAS2" s="641" t="n"/>
      <c r="AAT2" s="641" t="n"/>
      <c r="AAU2" s="641" t="n"/>
      <c r="AAV2" s="641" t="n"/>
      <c r="AAW2" s="641" t="n"/>
      <c r="AAX2" s="641" t="n"/>
      <c r="AAY2" s="641" t="n"/>
      <c r="AAZ2" s="641" t="n"/>
      <c r="ABA2" s="641" t="n"/>
      <c r="ABB2" s="641" t="n"/>
      <c r="ABC2" s="641" t="n"/>
      <c r="ABD2" s="641" t="n"/>
      <c r="ABE2" s="641" t="n"/>
      <c r="ABF2" s="641" t="n"/>
      <c r="ABG2" s="641" t="n"/>
      <c r="ABH2" s="641" t="n"/>
      <c r="ABI2" s="641" t="n"/>
      <c r="ABJ2" s="641" t="n"/>
      <c r="ABK2" s="641" t="n"/>
      <c r="ABL2" s="641" t="n"/>
      <c r="ABM2" s="641" t="n"/>
      <c r="ABN2" s="641" t="n"/>
      <c r="ABO2" s="641" t="n"/>
      <c r="ABP2" s="641" t="n"/>
      <c r="ABQ2" s="641" t="n"/>
      <c r="ABR2" s="641" t="n"/>
      <c r="ABS2" s="641" t="n"/>
      <c r="ABT2" s="641" t="n"/>
      <c r="ABU2" s="641" t="n"/>
      <c r="ABV2" s="641" t="n"/>
      <c r="ABW2" s="641" t="n"/>
      <c r="ABX2" s="641" t="n"/>
      <c r="ABY2" s="641" t="n"/>
      <c r="ABZ2" s="641" t="n"/>
      <c r="ACA2" s="641" t="n"/>
      <c r="ACB2" s="641" t="n"/>
      <c r="ACC2" s="641" t="n"/>
      <c r="ACD2" s="641" t="n"/>
      <c r="ACE2" s="641" t="n"/>
      <c r="ACF2" s="641" t="n"/>
      <c r="ACG2" s="641" t="n"/>
      <c r="ACH2" s="641" t="n"/>
      <c r="ACI2" s="641" t="n"/>
      <c r="ACJ2" s="641" t="n"/>
      <c r="ACK2" s="641" t="n"/>
      <c r="ACL2" s="641" t="n"/>
      <c r="ACM2" s="641" t="n"/>
      <c r="ACN2" s="641" t="n"/>
      <c r="ACO2" s="641" t="n"/>
      <c r="ACP2" s="641" t="n"/>
      <c r="ACQ2" s="641" t="n"/>
      <c r="ACR2" s="641" t="n"/>
      <c r="ACS2" s="641" t="n"/>
      <c r="ACT2" s="641" t="n"/>
      <c r="ACU2" s="641" t="n"/>
      <c r="ACV2" s="641" t="n"/>
      <c r="ACW2" s="641" t="n"/>
      <c r="ACX2" s="641" t="n"/>
      <c r="ACY2" s="641" t="n"/>
      <c r="ACZ2" s="641" t="n"/>
      <c r="ADA2" s="641" t="n"/>
      <c r="ADB2" s="641" t="n"/>
      <c r="ADC2" s="641" t="n"/>
      <c r="ADD2" s="641" t="n"/>
      <c r="ADE2" s="641" t="n"/>
      <c r="ADF2" s="641" t="n"/>
      <c r="ADG2" s="641" t="n"/>
      <c r="ADH2" s="641" t="n"/>
      <c r="ADI2" s="641" t="n"/>
      <c r="ADJ2" s="641" t="n"/>
      <c r="ADK2" s="641" t="n"/>
      <c r="ADL2" s="641" t="n"/>
      <c r="ADM2" s="641" t="n"/>
      <c r="ADN2" s="641" t="n"/>
      <c r="ADO2" s="641" t="n"/>
      <c r="ADP2" s="641" t="n"/>
      <c r="ADQ2" s="641" t="n"/>
      <c r="ADR2" s="641" t="n"/>
      <c r="ADS2" s="641" t="n"/>
      <c r="ADT2" s="641" t="n"/>
      <c r="ADU2" s="641" t="n"/>
      <c r="ADV2" s="641" t="n"/>
      <c r="ADW2" s="641" t="n"/>
      <c r="ADX2" s="641" t="n"/>
      <c r="ADY2" s="641" t="n"/>
      <c r="ADZ2" s="641" t="n"/>
      <c r="AEA2" s="641" t="n"/>
      <c r="AEB2" s="641" t="n"/>
      <c r="AEC2" s="641" t="n"/>
      <c r="AED2" s="641" t="n"/>
      <c r="AEE2" s="641" t="n"/>
      <c r="AEF2" s="641" t="n"/>
      <c r="AEG2" s="641" t="n"/>
      <c r="AEH2" s="641" t="n"/>
      <c r="AEI2" s="641" t="n"/>
      <c r="AEJ2" s="641" t="n"/>
      <c r="AEK2" s="641" t="n"/>
      <c r="AEL2" s="641" t="n"/>
      <c r="AEM2" s="641" t="n"/>
      <c r="AEN2" s="641" t="n"/>
      <c r="AEO2" s="641" t="n"/>
      <c r="AEP2" s="641" t="n"/>
      <c r="AEQ2" s="641" t="n"/>
      <c r="AER2" s="641" t="n"/>
      <c r="AES2" s="641" t="n"/>
      <c r="AET2" s="641" t="n"/>
      <c r="AEU2" s="641" t="n"/>
      <c r="AEV2" s="641" t="n"/>
      <c r="AEW2" s="641" t="n"/>
      <c r="AEX2" s="641" t="n"/>
      <c r="AEY2" s="641" t="n"/>
      <c r="AEZ2" s="641" t="n"/>
      <c r="AFA2" s="641" t="n"/>
      <c r="AFB2" s="641" t="n"/>
      <c r="AFC2" s="641" t="n"/>
      <c r="AFD2" s="641" t="n"/>
      <c r="AFE2" s="641" t="n"/>
      <c r="AFF2" s="641" t="n"/>
      <c r="AFG2" s="641" t="n"/>
      <c r="AFH2" s="641" t="n"/>
      <c r="AFI2" s="641" t="n"/>
      <c r="AFJ2" s="641" t="n"/>
      <c r="AFK2" s="641" t="n"/>
      <c r="AFL2" s="641" t="n"/>
      <c r="AFM2" s="641" t="n"/>
      <c r="AFN2" s="641" t="n"/>
      <c r="AFO2" s="641" t="n"/>
      <c r="AFP2" s="641" t="n"/>
      <c r="AFQ2" s="641" t="n"/>
      <c r="AFR2" s="641" t="n"/>
      <c r="AFS2" s="641" t="n"/>
      <c r="AFT2" s="641" t="n"/>
      <c r="AFU2" s="641" t="n"/>
      <c r="AFV2" s="641" t="n"/>
      <c r="AFW2" s="641" t="n"/>
      <c r="AFX2" s="641" t="n"/>
      <c r="AFY2" s="641" t="n"/>
      <c r="AFZ2" s="641" t="n"/>
      <c r="AGA2" s="641" t="n"/>
      <c r="AGB2" s="641" t="n"/>
      <c r="AGC2" s="641" t="n"/>
      <c r="AGD2" s="641" t="n"/>
      <c r="AGE2" s="641" t="n"/>
      <c r="AGF2" s="641" t="n"/>
      <c r="AGG2" s="641" t="n"/>
      <c r="AGH2" s="641" t="n"/>
      <c r="AGI2" s="641" t="n"/>
      <c r="AGJ2" s="641" t="n"/>
      <c r="AGK2" s="641" t="n"/>
      <c r="AGL2" s="641" t="n"/>
      <c r="AGM2" s="641" t="n"/>
      <c r="AGN2" s="641" t="n"/>
      <c r="AGO2" s="641" t="n"/>
      <c r="AGP2" s="641" t="n"/>
      <c r="AGQ2" s="641" t="n"/>
      <c r="AGR2" s="641" t="n"/>
      <c r="AGS2" s="641" t="n"/>
      <c r="AGT2" s="641" t="n"/>
      <c r="AGU2" s="641" t="n"/>
      <c r="AGV2" s="641" t="n"/>
      <c r="AGW2" s="641" t="n"/>
      <c r="AGX2" s="641" t="n"/>
      <c r="AGY2" s="641" t="n"/>
      <c r="AGZ2" s="641" t="n"/>
      <c r="AHA2" s="641" t="n"/>
      <c r="AHB2" s="641" t="n"/>
      <c r="AHC2" s="641" t="n"/>
      <c r="AHD2" s="641" t="n"/>
      <c r="AHE2" s="641" t="n"/>
      <c r="AHF2" s="641" t="n"/>
      <c r="AHG2" s="641" t="n"/>
      <c r="AHH2" s="641" t="n"/>
      <c r="AHI2" s="641" t="n"/>
      <c r="AHJ2" s="641" t="n"/>
      <c r="AHK2" s="641" t="n"/>
      <c r="AHL2" s="641" t="n"/>
      <c r="AHM2" s="641" t="n"/>
      <c r="AHN2" s="641" t="n"/>
      <c r="AHO2" s="641" t="n"/>
      <c r="AHP2" s="641" t="n"/>
      <c r="AHQ2" s="641" t="n"/>
      <c r="AHR2" s="641" t="n"/>
      <c r="AHS2" s="641" t="n"/>
      <c r="AHT2" s="641" t="n"/>
      <c r="AHU2" s="641" t="n"/>
      <c r="AHV2" s="641" t="n"/>
      <c r="AHW2" s="641" t="n"/>
      <c r="AHX2" s="641" t="n"/>
      <c r="AHY2" s="641" t="n"/>
      <c r="AHZ2" s="641" t="n"/>
      <c r="AIA2" s="641" t="n"/>
      <c r="AIB2" s="641" t="n"/>
      <c r="AIC2" s="641" t="n"/>
      <c r="AID2" s="641" t="n"/>
      <c r="AIE2" s="641" t="n"/>
      <c r="AIF2" s="641" t="n"/>
      <c r="AIG2" s="641" t="n"/>
      <c r="AIH2" s="641" t="n"/>
      <c r="AII2" s="641" t="n"/>
      <c r="AIJ2" s="641" t="n"/>
      <c r="AIK2" s="641" t="n"/>
      <c r="AIL2" s="641" t="n"/>
      <c r="AIM2" s="641" t="n"/>
      <c r="AIN2" s="641" t="n"/>
      <c r="AIO2" s="641" t="n"/>
      <c r="AIP2" s="641" t="n"/>
      <c r="AIQ2" s="641" t="n"/>
      <c r="AIR2" s="641" t="n"/>
      <c r="AIS2" s="641" t="n"/>
      <c r="AIT2" s="641" t="n"/>
      <c r="AIU2" s="641" t="n"/>
      <c r="AIV2" s="641" t="n"/>
      <c r="AIW2" s="641" t="n"/>
      <c r="AIX2" s="641" t="n"/>
      <c r="AIY2" s="641" t="n"/>
      <c r="AIZ2" s="641" t="n"/>
      <c r="AJA2" s="641" t="n"/>
      <c r="AJB2" s="641" t="n"/>
      <c r="AJC2" s="641" t="n"/>
      <c r="AJD2" s="641" t="n"/>
      <c r="AJE2" s="641" t="n"/>
      <c r="AJF2" s="641" t="n"/>
      <c r="AJG2" s="641" t="n"/>
      <c r="AJH2" s="641" t="n"/>
      <c r="AJI2" s="641" t="n"/>
      <c r="AJJ2" s="641" t="n"/>
      <c r="AJK2" s="641" t="n"/>
      <c r="AJL2" s="641" t="n"/>
      <c r="AJM2" s="641" t="n"/>
      <c r="AJN2" s="641" t="n"/>
      <c r="AJO2" s="641" t="n"/>
      <c r="AJP2" s="641" t="n"/>
      <c r="AJQ2" s="641" t="n"/>
      <c r="AJR2" s="641" t="n"/>
      <c r="AJS2" s="641" t="n"/>
      <c r="AJT2" s="641" t="n"/>
      <c r="AJU2" s="641" t="n"/>
      <c r="AJV2" s="641" t="n"/>
      <c r="AJW2" s="641" t="n"/>
      <c r="AJX2" s="641" t="n"/>
      <c r="AJY2" s="641" t="n"/>
      <c r="AJZ2" s="641" t="n"/>
      <c r="AKA2" s="641" t="n"/>
      <c r="AKB2" s="641" t="n"/>
      <c r="AKC2" s="641" t="n"/>
      <c r="AKD2" s="641" t="n"/>
      <c r="AKE2" s="641" t="n"/>
      <c r="AKF2" s="641" t="n"/>
      <c r="AKG2" s="641" t="n"/>
      <c r="AKH2" s="641" t="n"/>
      <c r="AKI2" s="641" t="n"/>
      <c r="AKJ2" s="641" t="n"/>
      <c r="AKK2" s="641" t="n"/>
      <c r="AKL2" s="641" t="n"/>
      <c r="AKM2" s="641" t="n"/>
      <c r="AKN2" s="641" t="n"/>
      <c r="AKO2" s="641" t="n"/>
      <c r="AKP2" s="641" t="n"/>
      <c r="AKQ2" s="641" t="n"/>
      <c r="AKR2" s="641" t="n"/>
      <c r="AKS2" s="641" t="n"/>
      <c r="AKT2" s="641" t="n"/>
      <c r="AKU2" s="641" t="n"/>
      <c r="AKV2" s="641" t="n"/>
      <c r="AKW2" s="641" t="n"/>
      <c r="AKX2" s="641" t="n"/>
      <c r="AKY2" s="641" t="n"/>
      <c r="AKZ2" s="641" t="n"/>
      <c r="ALA2" s="641" t="n"/>
      <c r="ALB2" s="641" t="n"/>
      <c r="ALC2" s="641" t="n"/>
      <c r="ALD2" s="641" t="n"/>
      <c r="ALE2" s="641" t="n"/>
      <c r="ALF2" s="641" t="n"/>
      <c r="ALG2" s="641" t="n"/>
      <c r="ALH2" s="641" t="n"/>
      <c r="ALI2" s="641" t="n"/>
      <c r="ALJ2" s="641" t="n"/>
      <c r="ALK2" s="641" t="n"/>
      <c r="ALL2" s="641" t="n"/>
      <c r="ALM2" s="641" t="n"/>
      <c r="ALN2" s="641" t="n"/>
      <c r="ALO2" s="641" t="n"/>
      <c r="ALP2" s="641" t="n"/>
      <c r="ALQ2" s="641" t="n"/>
      <c r="ALR2" s="641" t="n"/>
      <c r="ALS2" s="641" t="n"/>
      <c r="ALT2" s="641" t="n"/>
      <c r="ALU2" s="641" t="n"/>
      <c r="ALV2" s="641" t="n"/>
      <c r="ALW2" s="641" t="n"/>
      <c r="ALX2" s="641" t="n"/>
      <c r="ALY2" s="641" t="n"/>
      <c r="ALZ2" s="641" t="n"/>
      <c r="AMA2" s="641" t="n"/>
      <c r="AMB2" s="641" t="n"/>
      <c r="AMC2" s="641" t="n"/>
      <c r="AMD2" s="641" t="n"/>
      <c r="AME2" s="641" t="n"/>
      <c r="AMF2" s="641" t="n"/>
      <c r="AMG2" s="641" t="n"/>
      <c r="AMH2" s="641" t="n"/>
    </row>
    <row r="3" ht="14" customHeight="1" s="902">
      <c r="A3" s="763" t="inlineStr">
        <is>
          <t>Analyse de Flux de Matière (AFM) de la filière Fruits et légumes</t>
        </is>
      </c>
      <c r="B3" s="640" t="n"/>
      <c r="C3" s="641" t="n"/>
      <c r="D3" s="641" t="n"/>
      <c r="E3" s="641" t="n"/>
      <c r="F3" s="641" t="n"/>
      <c r="G3" s="641" t="n"/>
      <c r="H3" s="642" t="n"/>
      <c r="I3" s="641" t="n"/>
      <c r="J3" s="641" t="n"/>
      <c r="K3" s="641" t="n"/>
      <c r="L3" s="641" t="n"/>
      <c r="M3" s="641" t="n"/>
      <c r="N3" s="642" t="n"/>
      <c r="O3" s="642" t="n"/>
      <c r="P3" s="642" t="n"/>
      <c r="Q3" s="642" t="n"/>
      <c r="R3" s="642" t="n"/>
      <c r="S3" s="642" t="n"/>
      <c r="T3" s="641" t="n"/>
      <c r="U3" s="641" t="n"/>
      <c r="V3" s="641" t="n"/>
      <c r="W3" s="641" t="n"/>
      <c r="X3" s="641" t="n"/>
      <c r="Y3" s="641" t="n"/>
      <c r="Z3" s="641" t="n"/>
      <c r="AA3" s="641" t="n"/>
      <c r="AB3" s="641" t="n"/>
      <c r="AC3" s="641" t="n"/>
      <c r="AD3" s="641" t="n"/>
      <c r="AE3" s="641" t="n"/>
      <c r="AF3" s="641" t="n"/>
      <c r="AG3" s="641" t="n"/>
      <c r="AH3" s="641" t="n"/>
      <c r="AI3" s="641" t="n"/>
      <c r="AJ3" s="641" t="n"/>
      <c r="AK3" s="641" t="n"/>
      <c r="AL3" s="641" t="n"/>
      <c r="AM3" s="641" t="n"/>
      <c r="AN3" s="641" t="n"/>
      <c r="AO3" s="641" t="n"/>
      <c r="AP3" s="641" t="n"/>
      <c r="AQ3" s="641" t="n"/>
      <c r="AR3" s="641" t="n"/>
      <c r="AS3" s="641" t="n"/>
      <c r="AT3" s="641" t="n"/>
      <c r="AU3" s="641" t="n"/>
      <c r="AV3" s="641" t="n"/>
      <c r="AW3" s="641" t="n"/>
      <c r="AX3" s="641" t="n"/>
      <c r="AY3" s="641" t="n"/>
      <c r="AZ3" s="641" t="n"/>
      <c r="BA3" s="641" t="n"/>
      <c r="BB3" s="641" t="n"/>
      <c r="BC3" s="641" t="n"/>
      <c r="BD3" s="641" t="n"/>
      <c r="BE3" s="641" t="n"/>
      <c r="BF3" s="641" t="n"/>
      <c r="BG3" s="641" t="n"/>
      <c r="BH3" s="641" t="n"/>
      <c r="BI3" s="641" t="n"/>
      <c r="BJ3" s="641" t="n"/>
      <c r="BK3" s="641" t="n"/>
      <c r="BL3" s="641" t="n"/>
      <c r="BM3" s="641" t="n"/>
      <c r="BN3" s="641" t="n"/>
      <c r="BO3" s="641" t="n"/>
      <c r="BP3" s="641" t="n"/>
      <c r="BQ3" s="641" t="n"/>
      <c r="BR3" s="641" t="n"/>
      <c r="BS3" s="641" t="n"/>
      <c r="BT3" s="641" t="n"/>
      <c r="BU3" s="641" t="n"/>
      <c r="BV3" s="641" t="n"/>
      <c r="BW3" s="641" t="n"/>
      <c r="BX3" s="641" t="n"/>
      <c r="BY3" s="641" t="n"/>
      <c r="BZ3" s="641" t="n"/>
      <c r="CA3" s="641" t="n"/>
      <c r="CB3" s="641" t="n"/>
      <c r="CC3" s="641" t="n"/>
      <c r="CD3" s="641" t="n"/>
      <c r="CE3" s="641" t="n"/>
      <c r="CF3" s="641" t="n"/>
      <c r="CG3" s="641" t="n"/>
      <c r="CH3" s="641" t="n"/>
      <c r="CI3" s="641" t="n"/>
      <c r="CJ3" s="641" t="n"/>
      <c r="CK3" s="641" t="n"/>
      <c r="CL3" s="641" t="n"/>
      <c r="CM3" s="641" t="n"/>
      <c r="CN3" s="641" t="n"/>
      <c r="CO3" s="641" t="n"/>
      <c r="CP3" s="641" t="n"/>
      <c r="CQ3" s="641" t="n"/>
      <c r="CR3" s="641" t="n"/>
      <c r="CS3" s="641" t="n"/>
      <c r="CT3" s="641" t="n"/>
      <c r="CU3" s="641" t="n"/>
      <c r="CV3" s="641" t="n"/>
      <c r="CW3" s="641" t="n"/>
      <c r="CX3" s="641" t="n"/>
      <c r="CY3" s="641" t="n"/>
      <c r="CZ3" s="641" t="n"/>
      <c r="DA3" s="641" t="n"/>
      <c r="DB3" s="641" t="n"/>
      <c r="DC3" s="641" t="n"/>
      <c r="DD3" s="641" t="n"/>
      <c r="DE3" s="641" t="n"/>
      <c r="DF3" s="641" t="n"/>
      <c r="DG3" s="641" t="n"/>
      <c r="DH3" s="641" t="n"/>
      <c r="DI3" s="641" t="n"/>
      <c r="DJ3" s="641" t="n"/>
      <c r="DK3" s="641" t="n"/>
      <c r="DL3" s="641" t="n"/>
      <c r="DM3" s="641" t="n"/>
      <c r="DN3" s="641" t="n"/>
      <c r="DO3" s="641" t="n"/>
      <c r="DP3" s="641" t="n"/>
      <c r="DQ3" s="641" t="n"/>
      <c r="DR3" s="641" t="n"/>
      <c r="DS3" s="641" t="n"/>
      <c r="DT3" s="641" t="n"/>
      <c r="DU3" s="641" t="n"/>
      <c r="DV3" s="641" t="n"/>
      <c r="DW3" s="641" t="n"/>
      <c r="DX3" s="641" t="n"/>
      <c r="DY3" s="641" t="n"/>
      <c r="DZ3" s="641" t="n"/>
      <c r="EA3" s="641" t="n"/>
      <c r="EB3" s="641" t="n"/>
      <c r="EC3" s="641" t="n"/>
      <c r="ED3" s="641" t="n"/>
      <c r="EE3" s="641" t="n"/>
      <c r="EF3" s="641" t="n"/>
      <c r="EG3" s="641" t="n"/>
      <c r="EH3" s="641" t="n"/>
      <c r="EI3" s="641" t="n"/>
      <c r="EJ3" s="641" t="n"/>
      <c r="EK3" s="641" t="n"/>
      <c r="EL3" s="641" t="n"/>
      <c r="EM3" s="641" t="n"/>
      <c r="EN3" s="641" t="n"/>
      <c r="EO3" s="641" t="n"/>
      <c r="EP3" s="641" t="n"/>
      <c r="EQ3" s="641" t="n"/>
      <c r="ER3" s="641" t="n"/>
      <c r="ES3" s="641" t="n"/>
      <c r="ET3" s="641" t="n"/>
      <c r="EU3" s="641" t="n"/>
      <c r="EV3" s="641" t="n"/>
      <c r="EW3" s="641" t="n"/>
      <c r="EX3" s="641" t="n"/>
      <c r="EY3" s="641" t="n"/>
      <c r="EZ3" s="641" t="n"/>
      <c r="FA3" s="641" t="n"/>
      <c r="FB3" s="641" t="n"/>
      <c r="FC3" s="641" t="n"/>
      <c r="FD3" s="641" t="n"/>
      <c r="FE3" s="641" t="n"/>
      <c r="FF3" s="641" t="n"/>
      <c r="FG3" s="641" t="n"/>
      <c r="FH3" s="641" t="n"/>
      <c r="FI3" s="641" t="n"/>
      <c r="FJ3" s="641" t="n"/>
      <c r="FK3" s="641" t="n"/>
      <c r="FL3" s="641" t="n"/>
      <c r="FM3" s="641" t="n"/>
      <c r="FN3" s="641" t="n"/>
      <c r="FO3" s="641" t="n"/>
      <c r="FP3" s="641" t="n"/>
      <c r="FQ3" s="641" t="n"/>
      <c r="FR3" s="641" t="n"/>
      <c r="FS3" s="641" t="n"/>
      <c r="FT3" s="641" t="n"/>
      <c r="FU3" s="641" t="n"/>
      <c r="FV3" s="641" t="n"/>
      <c r="FW3" s="641" t="n"/>
      <c r="FX3" s="641" t="n"/>
      <c r="FY3" s="641" t="n"/>
      <c r="FZ3" s="641" t="n"/>
      <c r="GA3" s="641" t="n"/>
      <c r="GB3" s="641" t="n"/>
      <c r="GC3" s="641" t="n"/>
      <c r="GD3" s="641" t="n"/>
      <c r="GE3" s="641" t="n"/>
      <c r="GF3" s="641" t="n"/>
      <c r="GG3" s="641" t="n"/>
      <c r="GH3" s="641" t="n"/>
      <c r="GI3" s="641" t="n"/>
      <c r="GJ3" s="641" t="n"/>
      <c r="GK3" s="641" t="n"/>
      <c r="GL3" s="641" t="n"/>
      <c r="GM3" s="641" t="n"/>
      <c r="GN3" s="641" t="n"/>
      <c r="GO3" s="641" t="n"/>
      <c r="GP3" s="641" t="n"/>
      <c r="GQ3" s="641" t="n"/>
      <c r="GR3" s="641" t="n"/>
      <c r="GS3" s="641" t="n"/>
      <c r="GT3" s="641" t="n"/>
      <c r="GU3" s="641" t="n"/>
      <c r="GV3" s="641" t="n"/>
      <c r="GW3" s="641" t="n"/>
      <c r="GX3" s="641" t="n"/>
      <c r="GY3" s="641" t="n"/>
      <c r="GZ3" s="641" t="n"/>
      <c r="HA3" s="641" t="n"/>
      <c r="HB3" s="641" t="n"/>
      <c r="HC3" s="641" t="n"/>
      <c r="HD3" s="641" t="n"/>
      <c r="HE3" s="641" t="n"/>
      <c r="HF3" s="641" t="n"/>
      <c r="HG3" s="641" t="n"/>
      <c r="HH3" s="641" t="n"/>
      <c r="HI3" s="641" t="n"/>
      <c r="HJ3" s="641" t="n"/>
      <c r="HK3" s="641" t="n"/>
      <c r="HL3" s="641" t="n"/>
      <c r="HM3" s="641" t="n"/>
      <c r="HN3" s="641" t="n"/>
      <c r="HO3" s="641" t="n"/>
      <c r="HP3" s="641" t="n"/>
      <c r="HQ3" s="641" t="n"/>
      <c r="HR3" s="641" t="n"/>
      <c r="HS3" s="641" t="n"/>
      <c r="HT3" s="641" t="n"/>
      <c r="HU3" s="641" t="n"/>
      <c r="HV3" s="641" t="n"/>
      <c r="HW3" s="641" t="n"/>
      <c r="HX3" s="641" t="n"/>
      <c r="HY3" s="641" t="n"/>
      <c r="HZ3" s="641" t="n"/>
      <c r="IA3" s="641" t="n"/>
      <c r="IB3" s="641" t="n"/>
      <c r="IC3" s="641" t="n"/>
      <c r="ID3" s="641" t="n"/>
      <c r="IE3" s="641" t="n"/>
      <c r="IF3" s="641" t="n"/>
      <c r="IG3" s="641" t="n"/>
      <c r="IH3" s="641" t="n"/>
      <c r="II3" s="641" t="n"/>
      <c r="IJ3" s="641" t="n"/>
      <c r="IK3" s="641" t="n"/>
      <c r="IL3" s="641" t="n"/>
      <c r="IM3" s="641" t="n"/>
      <c r="IN3" s="641" t="n"/>
      <c r="IO3" s="641" t="n"/>
      <c r="IP3" s="641" t="n"/>
      <c r="IQ3" s="641" t="n"/>
      <c r="IR3" s="641" t="n"/>
      <c r="IS3" s="641" t="n"/>
      <c r="IT3" s="641" t="n"/>
      <c r="IU3" s="641" t="n"/>
      <c r="IV3" s="641" t="n"/>
      <c r="IW3" s="641" t="n"/>
      <c r="IX3" s="641" t="n"/>
      <c r="IY3" s="641" t="n"/>
      <c r="IZ3" s="641" t="n"/>
      <c r="JA3" s="641" t="n"/>
      <c r="JB3" s="641" t="n"/>
      <c r="JC3" s="641" t="n"/>
      <c r="JD3" s="641" t="n"/>
      <c r="JE3" s="641" t="n"/>
      <c r="JF3" s="641" t="n"/>
      <c r="JG3" s="641" t="n"/>
      <c r="JH3" s="641" t="n"/>
      <c r="JI3" s="641" t="n"/>
      <c r="JJ3" s="641" t="n"/>
      <c r="JK3" s="641" t="n"/>
      <c r="JL3" s="641" t="n"/>
      <c r="JM3" s="641" t="n"/>
      <c r="JN3" s="641" t="n"/>
      <c r="JO3" s="641" t="n"/>
      <c r="JP3" s="641" t="n"/>
      <c r="JQ3" s="641" t="n"/>
      <c r="JR3" s="641" t="n"/>
      <c r="JS3" s="641" t="n"/>
      <c r="JT3" s="641" t="n"/>
      <c r="JU3" s="641" t="n"/>
      <c r="JV3" s="641" t="n"/>
      <c r="JW3" s="641" t="n"/>
      <c r="JX3" s="641" t="n"/>
      <c r="JY3" s="641" t="n"/>
      <c r="JZ3" s="641" t="n"/>
      <c r="KA3" s="641" t="n"/>
      <c r="KB3" s="641" t="n"/>
      <c r="KC3" s="641" t="n"/>
      <c r="KD3" s="641" t="n"/>
      <c r="KE3" s="641" t="n"/>
      <c r="KF3" s="641" t="n"/>
      <c r="KG3" s="641" t="n"/>
      <c r="KH3" s="641" t="n"/>
      <c r="KI3" s="641" t="n"/>
      <c r="KJ3" s="641" t="n"/>
      <c r="KK3" s="641" t="n"/>
      <c r="KL3" s="641" t="n"/>
      <c r="KM3" s="641" t="n"/>
      <c r="KN3" s="641" t="n"/>
      <c r="KO3" s="641" t="n"/>
      <c r="KP3" s="641" t="n"/>
      <c r="KQ3" s="641" t="n"/>
      <c r="KR3" s="641" t="n"/>
      <c r="KS3" s="641" t="n"/>
      <c r="KT3" s="641" t="n"/>
      <c r="KU3" s="641" t="n"/>
      <c r="KV3" s="641" t="n"/>
      <c r="KW3" s="641" t="n"/>
      <c r="KX3" s="641" t="n"/>
      <c r="KY3" s="641" t="n"/>
      <c r="KZ3" s="641" t="n"/>
      <c r="LA3" s="641" t="n"/>
      <c r="LB3" s="641" t="n"/>
      <c r="LC3" s="641" t="n"/>
      <c r="LD3" s="641" t="n"/>
      <c r="LE3" s="641" t="n"/>
      <c r="LF3" s="641" t="n"/>
      <c r="LG3" s="641" t="n"/>
      <c r="LH3" s="641" t="n"/>
      <c r="LI3" s="641" t="n"/>
      <c r="LJ3" s="641" t="n"/>
      <c r="LK3" s="641" t="n"/>
      <c r="LL3" s="641" t="n"/>
      <c r="LM3" s="641" t="n"/>
      <c r="LN3" s="641" t="n"/>
      <c r="LO3" s="641" t="n"/>
      <c r="LP3" s="641" t="n"/>
      <c r="LQ3" s="641" t="n"/>
      <c r="LR3" s="641" t="n"/>
      <c r="LS3" s="641" t="n"/>
      <c r="LT3" s="641" t="n"/>
      <c r="LU3" s="641" t="n"/>
      <c r="LV3" s="641" t="n"/>
      <c r="LW3" s="641" t="n"/>
      <c r="LX3" s="641" t="n"/>
      <c r="LY3" s="641" t="n"/>
      <c r="LZ3" s="641" t="n"/>
      <c r="MA3" s="641" t="n"/>
      <c r="MB3" s="641" t="n"/>
      <c r="MC3" s="641" t="n"/>
      <c r="MD3" s="641" t="n"/>
      <c r="ME3" s="641" t="n"/>
      <c r="MF3" s="641" t="n"/>
      <c r="MG3" s="641" t="n"/>
      <c r="MH3" s="641" t="n"/>
      <c r="MI3" s="641" t="n"/>
      <c r="MJ3" s="641" t="n"/>
      <c r="MK3" s="641" t="n"/>
      <c r="ML3" s="641" t="n"/>
      <c r="MM3" s="641" t="n"/>
      <c r="MN3" s="641" t="n"/>
      <c r="MO3" s="641" t="n"/>
      <c r="MP3" s="641" t="n"/>
      <c r="MQ3" s="641" t="n"/>
      <c r="MR3" s="641" t="n"/>
      <c r="MS3" s="641" t="n"/>
      <c r="MT3" s="641" t="n"/>
      <c r="MU3" s="641" t="n"/>
      <c r="MV3" s="641" t="n"/>
      <c r="MW3" s="641" t="n"/>
      <c r="MX3" s="641" t="n"/>
      <c r="MY3" s="641" t="n"/>
      <c r="MZ3" s="641" t="n"/>
      <c r="NA3" s="641" t="n"/>
      <c r="NB3" s="641" t="n"/>
      <c r="NC3" s="641" t="n"/>
      <c r="ND3" s="641" t="n"/>
      <c r="NE3" s="641" t="n"/>
      <c r="NF3" s="641" t="n"/>
      <c r="NG3" s="641" t="n"/>
      <c r="NH3" s="641" t="n"/>
      <c r="NI3" s="641" t="n"/>
      <c r="NJ3" s="641" t="n"/>
      <c r="NK3" s="641" t="n"/>
      <c r="NL3" s="641" t="n"/>
      <c r="NM3" s="641" t="n"/>
      <c r="NN3" s="641" t="n"/>
      <c r="NO3" s="641" t="n"/>
      <c r="NP3" s="641" t="n"/>
      <c r="NQ3" s="641" t="n"/>
      <c r="NR3" s="641" t="n"/>
      <c r="NS3" s="641" t="n"/>
      <c r="NT3" s="641" t="n"/>
      <c r="NU3" s="641" t="n"/>
      <c r="NV3" s="641" t="n"/>
      <c r="NW3" s="641" t="n"/>
      <c r="NX3" s="641" t="n"/>
      <c r="NY3" s="641" t="n"/>
      <c r="NZ3" s="641" t="n"/>
      <c r="OA3" s="641" t="n"/>
      <c r="OB3" s="641" t="n"/>
      <c r="OC3" s="641" t="n"/>
      <c r="OD3" s="641" t="n"/>
      <c r="OE3" s="641" t="n"/>
      <c r="OF3" s="641" t="n"/>
      <c r="OG3" s="641" t="n"/>
      <c r="OH3" s="641" t="n"/>
      <c r="OI3" s="641" t="n"/>
      <c r="OJ3" s="641" t="n"/>
      <c r="OK3" s="641" t="n"/>
      <c r="OL3" s="641" t="n"/>
      <c r="OM3" s="641" t="n"/>
      <c r="ON3" s="641" t="n"/>
      <c r="OO3" s="641" t="n"/>
      <c r="OP3" s="641" t="n"/>
      <c r="OQ3" s="641" t="n"/>
      <c r="OR3" s="641" t="n"/>
      <c r="OS3" s="641" t="n"/>
      <c r="OT3" s="641" t="n"/>
      <c r="OU3" s="641" t="n"/>
      <c r="OV3" s="641" t="n"/>
      <c r="OW3" s="641" t="n"/>
      <c r="OX3" s="641" t="n"/>
      <c r="OY3" s="641" t="n"/>
      <c r="OZ3" s="641" t="n"/>
      <c r="PA3" s="641" t="n"/>
      <c r="PB3" s="641" t="n"/>
      <c r="PC3" s="641" t="n"/>
      <c r="PD3" s="641" t="n"/>
      <c r="PE3" s="641" t="n"/>
      <c r="PF3" s="641" t="n"/>
      <c r="PG3" s="641" t="n"/>
      <c r="PH3" s="641" t="n"/>
      <c r="PI3" s="641" t="n"/>
      <c r="PJ3" s="641" t="n"/>
      <c r="PK3" s="641" t="n"/>
      <c r="PL3" s="641" t="n"/>
      <c r="PM3" s="641" t="n"/>
      <c r="PN3" s="641" t="n"/>
      <c r="PO3" s="641" t="n"/>
      <c r="PP3" s="641" t="n"/>
      <c r="PQ3" s="641" t="n"/>
      <c r="PR3" s="641" t="n"/>
      <c r="PS3" s="641" t="n"/>
      <c r="PT3" s="641" t="n"/>
      <c r="PU3" s="641" t="n"/>
      <c r="PV3" s="641" t="n"/>
      <c r="PW3" s="641" t="n"/>
      <c r="PX3" s="641" t="n"/>
      <c r="PY3" s="641" t="n"/>
      <c r="PZ3" s="641" t="n"/>
      <c r="QA3" s="641" t="n"/>
      <c r="QB3" s="641" t="n"/>
      <c r="QC3" s="641" t="n"/>
      <c r="QD3" s="641" t="n"/>
      <c r="QE3" s="641" t="n"/>
      <c r="QF3" s="641" t="n"/>
      <c r="QG3" s="641" t="n"/>
      <c r="QH3" s="641" t="n"/>
      <c r="QI3" s="641" t="n"/>
      <c r="QJ3" s="641" t="n"/>
      <c r="QK3" s="641" t="n"/>
      <c r="QL3" s="641" t="n"/>
      <c r="QM3" s="641" t="n"/>
      <c r="QN3" s="641" t="n"/>
      <c r="QO3" s="641" t="n"/>
      <c r="QP3" s="641" t="n"/>
      <c r="QQ3" s="641" t="n"/>
      <c r="QR3" s="641" t="n"/>
      <c r="QS3" s="641" t="n"/>
      <c r="QT3" s="641" t="n"/>
      <c r="QU3" s="641" t="n"/>
      <c r="QV3" s="641" t="n"/>
      <c r="QW3" s="641" t="n"/>
      <c r="QX3" s="641" t="n"/>
      <c r="QY3" s="641" t="n"/>
      <c r="QZ3" s="641" t="n"/>
      <c r="RA3" s="641" t="n"/>
      <c r="RB3" s="641" t="n"/>
      <c r="RC3" s="641" t="n"/>
      <c r="RD3" s="641" t="n"/>
      <c r="RE3" s="641" t="n"/>
      <c r="RF3" s="641" t="n"/>
      <c r="RG3" s="641" t="n"/>
      <c r="RH3" s="641" t="n"/>
      <c r="RI3" s="641" t="n"/>
      <c r="RJ3" s="641" t="n"/>
      <c r="RK3" s="641" t="n"/>
      <c r="RL3" s="641" t="n"/>
      <c r="RM3" s="641" t="n"/>
      <c r="RN3" s="641" t="n"/>
      <c r="RO3" s="641" t="n"/>
      <c r="RP3" s="641" t="n"/>
      <c r="RQ3" s="641" t="n"/>
      <c r="RR3" s="641" t="n"/>
      <c r="RS3" s="641" t="n"/>
      <c r="RT3" s="641" t="n"/>
      <c r="RU3" s="641" t="n"/>
      <c r="RV3" s="641" t="n"/>
      <c r="RW3" s="641" t="n"/>
      <c r="RX3" s="641" t="n"/>
      <c r="RY3" s="641" t="n"/>
      <c r="RZ3" s="641" t="n"/>
      <c r="SA3" s="641" t="n"/>
      <c r="SB3" s="641" t="n"/>
      <c r="SC3" s="641" t="n"/>
      <c r="SD3" s="641" t="n"/>
      <c r="SE3" s="641" t="n"/>
      <c r="SF3" s="641" t="n"/>
      <c r="SG3" s="641" t="n"/>
      <c r="SH3" s="641" t="n"/>
      <c r="SI3" s="641" t="n"/>
      <c r="SJ3" s="641" t="n"/>
      <c r="SK3" s="641" t="n"/>
      <c r="SL3" s="641" t="n"/>
      <c r="SM3" s="641" t="n"/>
      <c r="SN3" s="641" t="n"/>
      <c r="SO3" s="641" t="n"/>
      <c r="SP3" s="641" t="n"/>
      <c r="SQ3" s="641" t="n"/>
      <c r="SR3" s="641" t="n"/>
      <c r="SS3" s="641" t="n"/>
      <c r="ST3" s="641" t="n"/>
      <c r="SU3" s="641" t="n"/>
      <c r="SV3" s="641" t="n"/>
      <c r="SW3" s="641" t="n"/>
      <c r="SX3" s="641" t="n"/>
      <c r="SY3" s="641" t="n"/>
      <c r="SZ3" s="641" t="n"/>
      <c r="TA3" s="641" t="n"/>
      <c r="TB3" s="641" t="n"/>
      <c r="TC3" s="641" t="n"/>
      <c r="TD3" s="641" t="n"/>
      <c r="TE3" s="641" t="n"/>
      <c r="TF3" s="641" t="n"/>
      <c r="TG3" s="641" t="n"/>
      <c r="TH3" s="641" t="n"/>
      <c r="TI3" s="641" t="n"/>
      <c r="TJ3" s="641" t="n"/>
      <c r="TK3" s="641" t="n"/>
      <c r="TL3" s="641" t="n"/>
      <c r="TM3" s="641" t="n"/>
      <c r="TN3" s="641" t="n"/>
      <c r="TO3" s="641" t="n"/>
      <c r="TP3" s="641" t="n"/>
      <c r="TQ3" s="641" t="n"/>
      <c r="TR3" s="641" t="n"/>
      <c r="TS3" s="641" t="n"/>
      <c r="TT3" s="641" t="n"/>
      <c r="TU3" s="641" t="n"/>
      <c r="TV3" s="641" t="n"/>
      <c r="TW3" s="641" t="n"/>
      <c r="TX3" s="641" t="n"/>
      <c r="TY3" s="641" t="n"/>
      <c r="TZ3" s="641" t="n"/>
      <c r="UA3" s="641" t="n"/>
      <c r="UB3" s="641" t="n"/>
      <c r="UC3" s="641" t="n"/>
      <c r="UD3" s="641" t="n"/>
      <c r="UE3" s="641" t="n"/>
      <c r="UF3" s="641" t="n"/>
      <c r="UG3" s="641" t="n"/>
      <c r="UH3" s="641" t="n"/>
      <c r="UI3" s="641" t="n"/>
      <c r="UJ3" s="641" t="n"/>
      <c r="UK3" s="641" t="n"/>
      <c r="UL3" s="641" t="n"/>
      <c r="UM3" s="641" t="n"/>
      <c r="UN3" s="641" t="n"/>
      <c r="UO3" s="641" t="n"/>
      <c r="UP3" s="641" t="n"/>
      <c r="UQ3" s="641" t="n"/>
      <c r="UR3" s="641" t="n"/>
      <c r="US3" s="641" t="n"/>
      <c r="UT3" s="641" t="n"/>
      <c r="UU3" s="641" t="n"/>
      <c r="UV3" s="641" t="n"/>
      <c r="UW3" s="641" t="n"/>
      <c r="UX3" s="641" t="n"/>
      <c r="UY3" s="641" t="n"/>
      <c r="UZ3" s="641" t="n"/>
      <c r="VA3" s="641" t="n"/>
      <c r="VB3" s="641" t="n"/>
      <c r="VC3" s="641" t="n"/>
      <c r="VD3" s="641" t="n"/>
      <c r="VE3" s="641" t="n"/>
      <c r="VF3" s="641" t="n"/>
      <c r="VG3" s="641" t="n"/>
      <c r="VH3" s="641" t="n"/>
      <c r="VI3" s="641" t="n"/>
      <c r="VJ3" s="641" t="n"/>
      <c r="VK3" s="641" t="n"/>
      <c r="VL3" s="641" t="n"/>
      <c r="VM3" s="641" t="n"/>
      <c r="VN3" s="641" t="n"/>
      <c r="VO3" s="641" t="n"/>
      <c r="VP3" s="641" t="n"/>
      <c r="VQ3" s="641" t="n"/>
      <c r="VR3" s="641" t="n"/>
      <c r="VS3" s="641" t="n"/>
      <c r="VT3" s="641" t="n"/>
      <c r="VU3" s="641" t="n"/>
      <c r="VV3" s="641" t="n"/>
      <c r="VW3" s="641" t="n"/>
      <c r="VX3" s="641" t="n"/>
      <c r="VY3" s="641" t="n"/>
      <c r="VZ3" s="641" t="n"/>
      <c r="WA3" s="641" t="n"/>
      <c r="WB3" s="641" t="n"/>
      <c r="WC3" s="641" t="n"/>
      <c r="WD3" s="641" t="n"/>
      <c r="WE3" s="641" t="n"/>
      <c r="WF3" s="641" t="n"/>
      <c r="WG3" s="641" t="n"/>
      <c r="WH3" s="641" t="n"/>
      <c r="WI3" s="641" t="n"/>
      <c r="WJ3" s="641" t="n"/>
      <c r="WK3" s="641" t="n"/>
      <c r="WL3" s="641" t="n"/>
      <c r="WM3" s="641" t="n"/>
      <c r="WN3" s="641" t="n"/>
      <c r="WO3" s="641" t="n"/>
      <c r="WP3" s="641" t="n"/>
      <c r="WQ3" s="641" t="n"/>
      <c r="WR3" s="641" t="n"/>
      <c r="WS3" s="641" t="n"/>
      <c r="WT3" s="641" t="n"/>
      <c r="WU3" s="641" t="n"/>
      <c r="WV3" s="641" t="n"/>
      <c r="WW3" s="641" t="n"/>
      <c r="WX3" s="641" t="n"/>
      <c r="WY3" s="641" t="n"/>
      <c r="WZ3" s="641" t="n"/>
      <c r="XA3" s="641" t="n"/>
      <c r="XB3" s="641" t="n"/>
      <c r="XC3" s="641" t="n"/>
      <c r="XD3" s="641" t="n"/>
      <c r="XE3" s="641" t="n"/>
      <c r="XF3" s="641" t="n"/>
      <c r="XG3" s="641" t="n"/>
      <c r="XH3" s="641" t="n"/>
      <c r="XI3" s="641" t="n"/>
      <c r="XJ3" s="641" t="n"/>
      <c r="XK3" s="641" t="n"/>
      <c r="XL3" s="641" t="n"/>
      <c r="XM3" s="641" t="n"/>
      <c r="XN3" s="641" t="n"/>
      <c r="XO3" s="641" t="n"/>
      <c r="XP3" s="641" t="n"/>
      <c r="XQ3" s="641" t="n"/>
      <c r="XR3" s="641" t="n"/>
      <c r="XS3" s="641" t="n"/>
      <c r="XT3" s="641" t="n"/>
      <c r="XU3" s="641" t="n"/>
      <c r="XV3" s="641" t="n"/>
      <c r="XW3" s="641" t="n"/>
      <c r="XX3" s="641" t="n"/>
      <c r="XY3" s="641" t="n"/>
      <c r="XZ3" s="641" t="n"/>
      <c r="YA3" s="641" t="n"/>
      <c r="YB3" s="641" t="n"/>
      <c r="YC3" s="641" t="n"/>
      <c r="YD3" s="641" t="n"/>
      <c r="YE3" s="641" t="n"/>
      <c r="YF3" s="641" t="n"/>
      <c r="YG3" s="641" t="n"/>
      <c r="YH3" s="641" t="n"/>
      <c r="YI3" s="641" t="n"/>
      <c r="YJ3" s="641" t="n"/>
      <c r="YK3" s="641" t="n"/>
      <c r="YL3" s="641" t="n"/>
      <c r="YM3" s="641" t="n"/>
      <c r="YN3" s="641" t="n"/>
      <c r="YO3" s="641" t="n"/>
      <c r="YP3" s="641" t="n"/>
      <c r="YQ3" s="641" t="n"/>
      <c r="YR3" s="641" t="n"/>
      <c r="YS3" s="641" t="n"/>
      <c r="YT3" s="641" t="n"/>
      <c r="YU3" s="641" t="n"/>
      <c r="YV3" s="641" t="n"/>
      <c r="YW3" s="641" t="n"/>
      <c r="YX3" s="641" t="n"/>
      <c r="YY3" s="641" t="n"/>
      <c r="YZ3" s="641" t="n"/>
      <c r="ZA3" s="641" t="n"/>
      <c r="ZB3" s="641" t="n"/>
      <c r="ZC3" s="641" t="n"/>
      <c r="ZD3" s="641" t="n"/>
      <c r="ZE3" s="641" t="n"/>
      <c r="ZF3" s="641" t="n"/>
      <c r="ZG3" s="641" t="n"/>
      <c r="ZH3" s="641" t="n"/>
      <c r="ZI3" s="641" t="n"/>
      <c r="ZJ3" s="641" t="n"/>
      <c r="ZK3" s="641" t="n"/>
      <c r="ZL3" s="641" t="n"/>
      <c r="ZM3" s="641" t="n"/>
      <c r="ZN3" s="641" t="n"/>
      <c r="ZO3" s="641" t="n"/>
      <c r="ZP3" s="641" t="n"/>
      <c r="ZQ3" s="641" t="n"/>
      <c r="ZR3" s="641" t="n"/>
      <c r="ZS3" s="641" t="n"/>
      <c r="ZT3" s="641" t="n"/>
      <c r="ZU3" s="641" t="n"/>
      <c r="ZV3" s="641" t="n"/>
      <c r="ZW3" s="641" t="n"/>
      <c r="ZX3" s="641" t="n"/>
      <c r="ZY3" s="641" t="n"/>
      <c r="ZZ3" s="641" t="n"/>
      <c r="AAA3" s="641" t="n"/>
      <c r="AAB3" s="641" t="n"/>
      <c r="AAC3" s="641" t="n"/>
      <c r="AAD3" s="641" t="n"/>
      <c r="AAE3" s="641" t="n"/>
      <c r="AAF3" s="641" t="n"/>
      <c r="AAG3" s="641" t="n"/>
      <c r="AAH3" s="641" t="n"/>
      <c r="AAI3" s="641" t="n"/>
      <c r="AAJ3" s="641" t="n"/>
      <c r="AAK3" s="641" t="n"/>
      <c r="AAL3" s="641" t="n"/>
      <c r="AAM3" s="641" t="n"/>
      <c r="AAN3" s="641" t="n"/>
      <c r="AAO3" s="641" t="n"/>
      <c r="AAP3" s="641" t="n"/>
      <c r="AAQ3" s="641" t="n"/>
      <c r="AAR3" s="641" t="n"/>
      <c r="AAS3" s="641" t="n"/>
      <c r="AAT3" s="641" t="n"/>
      <c r="AAU3" s="641" t="n"/>
      <c r="AAV3" s="641" t="n"/>
      <c r="AAW3" s="641" t="n"/>
      <c r="AAX3" s="641" t="n"/>
      <c r="AAY3" s="641" t="n"/>
      <c r="AAZ3" s="641" t="n"/>
      <c r="ABA3" s="641" t="n"/>
      <c r="ABB3" s="641" t="n"/>
      <c r="ABC3" s="641" t="n"/>
      <c r="ABD3" s="641" t="n"/>
      <c r="ABE3" s="641" t="n"/>
      <c r="ABF3" s="641" t="n"/>
      <c r="ABG3" s="641" t="n"/>
      <c r="ABH3" s="641" t="n"/>
      <c r="ABI3" s="641" t="n"/>
      <c r="ABJ3" s="641" t="n"/>
      <c r="ABK3" s="641" t="n"/>
      <c r="ABL3" s="641" t="n"/>
      <c r="ABM3" s="641" t="n"/>
      <c r="ABN3" s="641" t="n"/>
      <c r="ABO3" s="641" t="n"/>
      <c r="ABP3" s="641" t="n"/>
      <c r="ABQ3" s="641" t="n"/>
      <c r="ABR3" s="641" t="n"/>
      <c r="ABS3" s="641" t="n"/>
      <c r="ABT3" s="641" t="n"/>
      <c r="ABU3" s="641" t="n"/>
      <c r="ABV3" s="641" t="n"/>
      <c r="ABW3" s="641" t="n"/>
      <c r="ABX3" s="641" t="n"/>
      <c r="ABY3" s="641" t="n"/>
      <c r="ABZ3" s="641" t="n"/>
      <c r="ACA3" s="641" t="n"/>
      <c r="ACB3" s="641" t="n"/>
      <c r="ACC3" s="641" t="n"/>
      <c r="ACD3" s="641" t="n"/>
      <c r="ACE3" s="641" t="n"/>
      <c r="ACF3" s="641" t="n"/>
      <c r="ACG3" s="641" t="n"/>
      <c r="ACH3" s="641" t="n"/>
      <c r="ACI3" s="641" t="n"/>
      <c r="ACJ3" s="641" t="n"/>
      <c r="ACK3" s="641" t="n"/>
      <c r="ACL3" s="641" t="n"/>
      <c r="ACM3" s="641" t="n"/>
      <c r="ACN3" s="641" t="n"/>
      <c r="ACO3" s="641" t="n"/>
      <c r="ACP3" s="641" t="n"/>
      <c r="ACQ3" s="641" t="n"/>
      <c r="ACR3" s="641" t="n"/>
      <c r="ACS3" s="641" t="n"/>
      <c r="ACT3" s="641" t="n"/>
      <c r="ACU3" s="641" t="n"/>
      <c r="ACV3" s="641" t="n"/>
      <c r="ACW3" s="641" t="n"/>
      <c r="ACX3" s="641" t="n"/>
      <c r="ACY3" s="641" t="n"/>
      <c r="ACZ3" s="641" t="n"/>
      <c r="ADA3" s="641" t="n"/>
      <c r="ADB3" s="641" t="n"/>
      <c r="ADC3" s="641" t="n"/>
      <c r="ADD3" s="641" t="n"/>
      <c r="ADE3" s="641" t="n"/>
      <c r="ADF3" s="641" t="n"/>
      <c r="ADG3" s="641" t="n"/>
      <c r="ADH3" s="641" t="n"/>
      <c r="ADI3" s="641" t="n"/>
      <c r="ADJ3" s="641" t="n"/>
      <c r="ADK3" s="641" t="n"/>
      <c r="ADL3" s="641" t="n"/>
      <c r="ADM3" s="641" t="n"/>
      <c r="ADN3" s="641" t="n"/>
      <c r="ADO3" s="641" t="n"/>
      <c r="ADP3" s="641" t="n"/>
      <c r="ADQ3" s="641" t="n"/>
      <c r="ADR3" s="641" t="n"/>
      <c r="ADS3" s="641" t="n"/>
      <c r="ADT3" s="641" t="n"/>
      <c r="ADU3" s="641" t="n"/>
      <c r="ADV3" s="641" t="n"/>
      <c r="ADW3" s="641" t="n"/>
      <c r="ADX3" s="641" t="n"/>
      <c r="ADY3" s="641" t="n"/>
      <c r="ADZ3" s="641" t="n"/>
      <c r="AEA3" s="641" t="n"/>
      <c r="AEB3" s="641" t="n"/>
      <c r="AEC3" s="641" t="n"/>
      <c r="AED3" s="641" t="n"/>
      <c r="AEE3" s="641" t="n"/>
      <c r="AEF3" s="641" t="n"/>
      <c r="AEG3" s="641" t="n"/>
      <c r="AEH3" s="641" t="n"/>
      <c r="AEI3" s="641" t="n"/>
      <c r="AEJ3" s="641" t="n"/>
      <c r="AEK3" s="641" t="n"/>
      <c r="AEL3" s="641" t="n"/>
      <c r="AEM3" s="641" t="n"/>
      <c r="AEN3" s="641" t="n"/>
      <c r="AEO3" s="641" t="n"/>
      <c r="AEP3" s="641" t="n"/>
      <c r="AEQ3" s="641" t="n"/>
      <c r="AER3" s="641" t="n"/>
      <c r="AES3" s="641" t="n"/>
      <c r="AET3" s="641" t="n"/>
      <c r="AEU3" s="641" t="n"/>
      <c r="AEV3" s="641" t="n"/>
      <c r="AEW3" s="641" t="n"/>
      <c r="AEX3" s="641" t="n"/>
      <c r="AEY3" s="641" t="n"/>
      <c r="AEZ3" s="641" t="n"/>
      <c r="AFA3" s="641" t="n"/>
      <c r="AFB3" s="641" t="n"/>
      <c r="AFC3" s="641" t="n"/>
      <c r="AFD3" s="641" t="n"/>
      <c r="AFE3" s="641" t="n"/>
      <c r="AFF3" s="641" t="n"/>
      <c r="AFG3" s="641" t="n"/>
      <c r="AFH3" s="641" t="n"/>
      <c r="AFI3" s="641" t="n"/>
      <c r="AFJ3" s="641" t="n"/>
      <c r="AFK3" s="641" t="n"/>
      <c r="AFL3" s="641" t="n"/>
      <c r="AFM3" s="641" t="n"/>
      <c r="AFN3" s="641" t="n"/>
      <c r="AFO3" s="641" t="n"/>
      <c r="AFP3" s="641" t="n"/>
      <c r="AFQ3" s="641" t="n"/>
      <c r="AFR3" s="641" t="n"/>
      <c r="AFS3" s="641" t="n"/>
      <c r="AFT3" s="641" t="n"/>
      <c r="AFU3" s="641" t="n"/>
      <c r="AFV3" s="641" t="n"/>
      <c r="AFW3" s="641" t="n"/>
      <c r="AFX3" s="641" t="n"/>
      <c r="AFY3" s="641" t="n"/>
      <c r="AFZ3" s="641" t="n"/>
      <c r="AGA3" s="641" t="n"/>
      <c r="AGB3" s="641" t="n"/>
      <c r="AGC3" s="641" t="n"/>
      <c r="AGD3" s="641" t="n"/>
      <c r="AGE3" s="641" t="n"/>
      <c r="AGF3" s="641" t="n"/>
      <c r="AGG3" s="641" t="n"/>
      <c r="AGH3" s="641" t="n"/>
      <c r="AGI3" s="641" t="n"/>
      <c r="AGJ3" s="641" t="n"/>
      <c r="AGK3" s="641" t="n"/>
      <c r="AGL3" s="641" t="n"/>
      <c r="AGM3" s="641" t="n"/>
      <c r="AGN3" s="641" t="n"/>
      <c r="AGO3" s="641" t="n"/>
      <c r="AGP3" s="641" t="n"/>
      <c r="AGQ3" s="641" t="n"/>
      <c r="AGR3" s="641" t="n"/>
      <c r="AGS3" s="641" t="n"/>
      <c r="AGT3" s="641" t="n"/>
      <c r="AGU3" s="641" t="n"/>
      <c r="AGV3" s="641" t="n"/>
      <c r="AGW3" s="641" t="n"/>
      <c r="AGX3" s="641" t="n"/>
      <c r="AGY3" s="641" t="n"/>
      <c r="AGZ3" s="641" t="n"/>
      <c r="AHA3" s="641" t="n"/>
      <c r="AHB3" s="641" t="n"/>
      <c r="AHC3" s="641" t="n"/>
      <c r="AHD3" s="641" t="n"/>
      <c r="AHE3" s="641" t="n"/>
      <c r="AHF3" s="641" t="n"/>
      <c r="AHG3" s="641" t="n"/>
      <c r="AHH3" s="641" t="n"/>
      <c r="AHI3" s="641" t="n"/>
      <c r="AHJ3" s="641" t="n"/>
      <c r="AHK3" s="641" t="n"/>
      <c r="AHL3" s="641" t="n"/>
      <c r="AHM3" s="641" t="n"/>
      <c r="AHN3" s="641" t="n"/>
      <c r="AHO3" s="641" t="n"/>
      <c r="AHP3" s="641" t="n"/>
      <c r="AHQ3" s="641" t="n"/>
      <c r="AHR3" s="641" t="n"/>
      <c r="AHS3" s="641" t="n"/>
      <c r="AHT3" s="641" t="n"/>
      <c r="AHU3" s="641" t="n"/>
      <c r="AHV3" s="641" t="n"/>
      <c r="AHW3" s="641" t="n"/>
      <c r="AHX3" s="641" t="n"/>
      <c r="AHY3" s="641" t="n"/>
      <c r="AHZ3" s="641" t="n"/>
      <c r="AIA3" s="641" t="n"/>
      <c r="AIB3" s="641" t="n"/>
      <c r="AIC3" s="641" t="n"/>
      <c r="AID3" s="641" t="n"/>
      <c r="AIE3" s="641" t="n"/>
      <c r="AIF3" s="641" t="n"/>
      <c r="AIG3" s="641" t="n"/>
      <c r="AIH3" s="641" t="n"/>
      <c r="AII3" s="641" t="n"/>
      <c r="AIJ3" s="641" t="n"/>
      <c r="AIK3" s="641" t="n"/>
      <c r="AIL3" s="641" t="n"/>
      <c r="AIM3" s="641" t="n"/>
      <c r="AIN3" s="641" t="n"/>
      <c r="AIO3" s="641" t="n"/>
      <c r="AIP3" s="641" t="n"/>
      <c r="AIQ3" s="641" t="n"/>
      <c r="AIR3" s="641" t="n"/>
      <c r="AIS3" s="641" t="n"/>
      <c r="AIT3" s="641" t="n"/>
      <c r="AIU3" s="641" t="n"/>
      <c r="AIV3" s="641" t="n"/>
      <c r="AIW3" s="641" t="n"/>
      <c r="AIX3" s="641" t="n"/>
      <c r="AIY3" s="641" t="n"/>
      <c r="AIZ3" s="641" t="n"/>
      <c r="AJA3" s="641" t="n"/>
      <c r="AJB3" s="641" t="n"/>
      <c r="AJC3" s="641" t="n"/>
      <c r="AJD3" s="641" t="n"/>
      <c r="AJE3" s="641" t="n"/>
      <c r="AJF3" s="641" t="n"/>
      <c r="AJG3" s="641" t="n"/>
      <c r="AJH3" s="641" t="n"/>
      <c r="AJI3" s="641" t="n"/>
      <c r="AJJ3" s="641" t="n"/>
      <c r="AJK3" s="641" t="n"/>
      <c r="AJL3" s="641" t="n"/>
      <c r="AJM3" s="641" t="n"/>
      <c r="AJN3" s="641" t="n"/>
      <c r="AJO3" s="641" t="n"/>
      <c r="AJP3" s="641" t="n"/>
      <c r="AJQ3" s="641" t="n"/>
      <c r="AJR3" s="641" t="n"/>
      <c r="AJS3" s="641" t="n"/>
      <c r="AJT3" s="641" t="n"/>
      <c r="AJU3" s="641" t="n"/>
      <c r="AJV3" s="641" t="n"/>
      <c r="AJW3" s="641" t="n"/>
      <c r="AJX3" s="641" t="n"/>
      <c r="AJY3" s="641" t="n"/>
      <c r="AJZ3" s="641" t="n"/>
      <c r="AKA3" s="641" t="n"/>
      <c r="AKB3" s="641" t="n"/>
      <c r="AKC3" s="641" t="n"/>
      <c r="AKD3" s="641" t="n"/>
      <c r="AKE3" s="641" t="n"/>
      <c r="AKF3" s="641" t="n"/>
      <c r="AKG3" s="641" t="n"/>
      <c r="AKH3" s="641" t="n"/>
      <c r="AKI3" s="641" t="n"/>
      <c r="AKJ3" s="641" t="n"/>
      <c r="AKK3" s="641" t="n"/>
      <c r="AKL3" s="641" t="n"/>
      <c r="AKM3" s="641" t="n"/>
      <c r="AKN3" s="641" t="n"/>
      <c r="AKO3" s="641" t="n"/>
      <c r="AKP3" s="641" t="n"/>
      <c r="AKQ3" s="641" t="n"/>
      <c r="AKR3" s="641" t="n"/>
      <c r="AKS3" s="641" t="n"/>
      <c r="AKT3" s="641" t="n"/>
      <c r="AKU3" s="641" t="n"/>
      <c r="AKV3" s="641" t="n"/>
      <c r="AKW3" s="641" t="n"/>
      <c r="AKX3" s="641" t="n"/>
      <c r="AKY3" s="641" t="n"/>
      <c r="AKZ3" s="641" t="n"/>
      <c r="ALA3" s="641" t="n"/>
      <c r="ALB3" s="641" t="n"/>
      <c r="ALC3" s="641" t="n"/>
      <c r="ALD3" s="641" t="n"/>
      <c r="ALE3" s="641" t="n"/>
      <c r="ALF3" s="641" t="n"/>
      <c r="ALG3" s="641" t="n"/>
      <c r="ALH3" s="641" t="n"/>
      <c r="ALI3" s="641" t="n"/>
      <c r="ALJ3" s="641" t="n"/>
      <c r="ALK3" s="641" t="n"/>
      <c r="ALL3" s="641" t="n"/>
      <c r="ALM3" s="641" t="n"/>
      <c r="ALN3" s="641" t="n"/>
      <c r="ALO3" s="641" t="n"/>
      <c r="ALP3" s="641" t="n"/>
      <c r="ALQ3" s="641" t="n"/>
      <c r="ALR3" s="641" t="n"/>
      <c r="ALS3" s="641" t="n"/>
      <c r="ALT3" s="641" t="n"/>
      <c r="ALU3" s="641" t="n"/>
      <c r="ALV3" s="641" t="n"/>
      <c r="ALW3" s="641" t="n"/>
      <c r="ALX3" s="641" t="n"/>
      <c r="ALY3" s="641" t="n"/>
      <c r="ALZ3" s="641" t="n"/>
      <c r="AMA3" s="641" t="n"/>
      <c r="AMB3" s="641" t="n"/>
      <c r="AMC3" s="641" t="n"/>
      <c r="AMD3" s="641" t="n"/>
      <c r="AME3" s="641" t="n"/>
      <c r="AMF3" s="641" t="n"/>
      <c r="AMG3" s="641" t="n"/>
      <c r="AMH3" s="641" t="n"/>
    </row>
    <row r="4" ht="14" customHeight="1" s="902">
      <c r="A4" s="763" t="n"/>
      <c r="B4" s="640" t="n"/>
      <c r="C4" s="641" t="n"/>
      <c r="D4" s="641" t="n"/>
      <c r="E4" s="641" t="n"/>
      <c r="F4" s="641" t="n"/>
      <c r="G4" s="641" t="n"/>
      <c r="H4" s="642" t="n"/>
      <c r="I4" s="641" t="n"/>
      <c r="J4" s="641" t="n"/>
      <c r="K4" s="641" t="n"/>
      <c r="L4" s="641" t="n"/>
      <c r="M4" s="641" t="n"/>
      <c r="N4" s="642" t="n"/>
      <c r="O4" s="642" t="n"/>
      <c r="P4" s="642" t="n"/>
      <c r="Q4" s="642" t="n"/>
      <c r="R4" s="642" t="n"/>
      <c r="S4" s="642" t="n"/>
      <c r="T4" s="641" t="n"/>
      <c r="U4" s="641" t="n"/>
      <c r="V4" s="641" t="n"/>
      <c r="W4" s="641" t="n"/>
      <c r="X4" s="641" t="n"/>
      <c r="Y4" s="641" t="n"/>
      <c r="Z4" s="641" t="n"/>
      <c r="AA4" s="641" t="n"/>
      <c r="AB4" s="641" t="n"/>
      <c r="AC4" s="641" t="n"/>
      <c r="AD4" s="641" t="n"/>
      <c r="AE4" s="641" t="n"/>
      <c r="AF4" s="641" t="n"/>
      <c r="AG4" s="641" t="n"/>
      <c r="AH4" s="641" t="n"/>
      <c r="AI4" s="641" t="n"/>
      <c r="AJ4" s="641" t="n"/>
      <c r="AK4" s="641" t="n"/>
      <c r="AL4" s="641" t="n"/>
      <c r="AM4" s="641" t="n"/>
      <c r="AN4" s="641" t="n"/>
      <c r="AO4" s="641" t="n"/>
      <c r="AP4" s="641" t="n"/>
      <c r="AQ4" s="641" t="n"/>
      <c r="AR4" s="641" t="n"/>
      <c r="AS4" s="641" t="n"/>
      <c r="AT4" s="641" t="n"/>
      <c r="AU4" s="641" t="n"/>
      <c r="AV4" s="641" t="n"/>
      <c r="AW4" s="641" t="n"/>
      <c r="AX4" s="641" t="n"/>
      <c r="AY4" s="641" t="n"/>
      <c r="AZ4" s="641" t="n"/>
      <c r="BA4" s="641" t="n"/>
      <c r="BB4" s="641" t="n"/>
      <c r="BC4" s="641" t="n"/>
      <c r="BD4" s="641" t="n"/>
      <c r="BE4" s="641" t="n"/>
      <c r="BF4" s="641" t="n"/>
      <c r="BG4" s="641" t="n"/>
      <c r="BH4" s="641" t="n"/>
      <c r="BI4" s="641" t="n"/>
      <c r="BJ4" s="641" t="n"/>
      <c r="BK4" s="641" t="n"/>
      <c r="BL4" s="641" t="n"/>
      <c r="BM4" s="641" t="n"/>
      <c r="BN4" s="641" t="n"/>
      <c r="BO4" s="641" t="n"/>
      <c r="BP4" s="641" t="n"/>
      <c r="BQ4" s="641" t="n"/>
      <c r="BR4" s="641" t="n"/>
      <c r="BS4" s="641" t="n"/>
      <c r="BT4" s="641" t="n"/>
      <c r="BU4" s="641" t="n"/>
      <c r="BV4" s="641" t="n"/>
      <c r="BW4" s="641" t="n"/>
      <c r="BX4" s="641" t="n"/>
      <c r="BY4" s="641" t="n"/>
      <c r="BZ4" s="641" t="n"/>
      <c r="CA4" s="641" t="n"/>
      <c r="CB4" s="641" t="n"/>
      <c r="CC4" s="641" t="n"/>
      <c r="CD4" s="641" t="n"/>
      <c r="CE4" s="641" t="n"/>
      <c r="CF4" s="641" t="n"/>
      <c r="CG4" s="641" t="n"/>
      <c r="CH4" s="641" t="n"/>
      <c r="CI4" s="641" t="n"/>
      <c r="CJ4" s="641" t="n"/>
      <c r="CK4" s="641" t="n"/>
      <c r="CL4" s="641" t="n"/>
      <c r="CM4" s="641" t="n"/>
      <c r="CN4" s="641" t="n"/>
      <c r="CO4" s="641" t="n"/>
      <c r="CP4" s="641" t="n"/>
      <c r="CQ4" s="641" t="n"/>
      <c r="CR4" s="641" t="n"/>
      <c r="CS4" s="641" t="n"/>
      <c r="CT4" s="641" t="n"/>
      <c r="CU4" s="641" t="n"/>
      <c r="CV4" s="641" t="n"/>
      <c r="CW4" s="641" t="n"/>
      <c r="CX4" s="641" t="n"/>
      <c r="CY4" s="641" t="n"/>
      <c r="CZ4" s="641" t="n"/>
      <c r="DA4" s="641" t="n"/>
      <c r="DB4" s="641" t="n"/>
      <c r="DC4" s="641" t="n"/>
      <c r="DD4" s="641" t="n"/>
      <c r="DE4" s="641" t="n"/>
      <c r="DF4" s="641" t="n"/>
      <c r="DG4" s="641" t="n"/>
      <c r="DH4" s="641" t="n"/>
      <c r="DI4" s="641" t="n"/>
      <c r="DJ4" s="641" t="n"/>
      <c r="DK4" s="641" t="n"/>
      <c r="DL4" s="641" t="n"/>
      <c r="DM4" s="641" t="n"/>
      <c r="DN4" s="641" t="n"/>
      <c r="DO4" s="641" t="n"/>
      <c r="DP4" s="641" t="n"/>
      <c r="DQ4" s="641" t="n"/>
      <c r="DR4" s="641" t="n"/>
      <c r="DS4" s="641" t="n"/>
      <c r="DT4" s="641" t="n"/>
      <c r="DU4" s="641" t="n"/>
      <c r="DV4" s="641" t="n"/>
      <c r="DW4" s="641" t="n"/>
      <c r="DX4" s="641" t="n"/>
      <c r="DY4" s="641" t="n"/>
      <c r="DZ4" s="641" t="n"/>
      <c r="EA4" s="641" t="n"/>
      <c r="EB4" s="641" t="n"/>
      <c r="EC4" s="641" t="n"/>
      <c r="ED4" s="641" t="n"/>
      <c r="EE4" s="641" t="n"/>
      <c r="EF4" s="641" t="n"/>
      <c r="EG4" s="641" t="n"/>
      <c r="EH4" s="641" t="n"/>
      <c r="EI4" s="641" t="n"/>
      <c r="EJ4" s="641" t="n"/>
      <c r="EK4" s="641" t="n"/>
      <c r="EL4" s="641" t="n"/>
      <c r="EM4" s="641" t="n"/>
      <c r="EN4" s="641" t="n"/>
      <c r="EO4" s="641" t="n"/>
      <c r="EP4" s="641" t="n"/>
      <c r="EQ4" s="641" t="n"/>
      <c r="ER4" s="641" t="n"/>
      <c r="ES4" s="641" t="n"/>
      <c r="ET4" s="641" t="n"/>
      <c r="EU4" s="641" t="n"/>
      <c r="EV4" s="641" t="n"/>
      <c r="EW4" s="641" t="n"/>
      <c r="EX4" s="641" t="n"/>
      <c r="EY4" s="641" t="n"/>
      <c r="EZ4" s="641" t="n"/>
      <c r="FA4" s="641" t="n"/>
      <c r="FB4" s="641" t="n"/>
      <c r="FC4" s="641" t="n"/>
      <c r="FD4" s="641" t="n"/>
      <c r="FE4" s="641" t="n"/>
      <c r="FF4" s="641" t="n"/>
      <c r="FG4" s="641" t="n"/>
      <c r="FH4" s="641" t="n"/>
      <c r="FI4" s="641" t="n"/>
      <c r="FJ4" s="641" t="n"/>
      <c r="FK4" s="641" t="n"/>
      <c r="FL4" s="641" t="n"/>
      <c r="FM4" s="641" t="n"/>
      <c r="FN4" s="641" t="n"/>
      <c r="FO4" s="641" t="n"/>
      <c r="FP4" s="641" t="n"/>
      <c r="FQ4" s="641" t="n"/>
      <c r="FR4" s="641" t="n"/>
      <c r="FS4" s="641" t="n"/>
      <c r="FT4" s="641" t="n"/>
      <c r="FU4" s="641" t="n"/>
      <c r="FV4" s="641" t="n"/>
      <c r="FW4" s="641" t="n"/>
      <c r="FX4" s="641" t="n"/>
      <c r="FY4" s="641" t="n"/>
      <c r="FZ4" s="641" t="n"/>
      <c r="GA4" s="641" t="n"/>
      <c r="GB4" s="641" t="n"/>
      <c r="GC4" s="641" t="n"/>
      <c r="GD4" s="641" t="n"/>
      <c r="GE4" s="641" t="n"/>
      <c r="GF4" s="641" t="n"/>
      <c r="GG4" s="641" t="n"/>
      <c r="GH4" s="641" t="n"/>
      <c r="GI4" s="641" t="n"/>
      <c r="GJ4" s="641" t="n"/>
      <c r="GK4" s="641" t="n"/>
      <c r="GL4" s="641" t="n"/>
      <c r="GM4" s="641" t="n"/>
      <c r="GN4" s="641" t="n"/>
      <c r="GO4" s="641" t="n"/>
      <c r="GP4" s="641" t="n"/>
      <c r="GQ4" s="641" t="n"/>
      <c r="GR4" s="641" t="n"/>
      <c r="GS4" s="641" t="n"/>
      <c r="GT4" s="641" t="n"/>
      <c r="GU4" s="641" t="n"/>
      <c r="GV4" s="641" t="n"/>
      <c r="GW4" s="641" t="n"/>
      <c r="GX4" s="641" t="n"/>
      <c r="GY4" s="641" t="n"/>
      <c r="GZ4" s="641" t="n"/>
      <c r="HA4" s="641" t="n"/>
      <c r="HB4" s="641" t="n"/>
      <c r="HC4" s="641" t="n"/>
      <c r="HD4" s="641" t="n"/>
      <c r="HE4" s="641" t="n"/>
      <c r="HF4" s="641" t="n"/>
      <c r="HG4" s="641" t="n"/>
      <c r="HH4" s="641" t="n"/>
      <c r="HI4" s="641" t="n"/>
      <c r="HJ4" s="641" t="n"/>
      <c r="HK4" s="641" t="n"/>
      <c r="HL4" s="641" t="n"/>
      <c r="HM4" s="641" t="n"/>
      <c r="HN4" s="641" t="n"/>
      <c r="HO4" s="641" t="n"/>
      <c r="HP4" s="641" t="n"/>
      <c r="HQ4" s="641" t="n"/>
      <c r="HR4" s="641" t="n"/>
      <c r="HS4" s="641" t="n"/>
      <c r="HT4" s="641" t="n"/>
      <c r="HU4" s="641" t="n"/>
      <c r="HV4" s="641" t="n"/>
      <c r="HW4" s="641" t="n"/>
      <c r="HX4" s="641" t="n"/>
      <c r="HY4" s="641" t="n"/>
      <c r="HZ4" s="641" t="n"/>
      <c r="IA4" s="641" t="n"/>
      <c r="IB4" s="641" t="n"/>
      <c r="IC4" s="641" t="n"/>
      <c r="ID4" s="641" t="n"/>
      <c r="IE4" s="641" t="n"/>
      <c r="IF4" s="641" t="n"/>
      <c r="IG4" s="641" t="n"/>
      <c r="IH4" s="641" t="n"/>
      <c r="II4" s="641" t="n"/>
      <c r="IJ4" s="641" t="n"/>
      <c r="IK4" s="641" t="n"/>
      <c r="IL4" s="641" t="n"/>
      <c r="IM4" s="641" t="n"/>
      <c r="IN4" s="641" t="n"/>
      <c r="IO4" s="641" t="n"/>
      <c r="IP4" s="641" t="n"/>
      <c r="IQ4" s="641" t="n"/>
      <c r="IR4" s="641" t="n"/>
      <c r="IS4" s="641" t="n"/>
      <c r="IT4" s="641" t="n"/>
      <c r="IU4" s="641" t="n"/>
      <c r="IV4" s="641" t="n"/>
      <c r="IW4" s="641" t="n"/>
      <c r="IX4" s="641" t="n"/>
      <c r="IY4" s="641" t="n"/>
      <c r="IZ4" s="641" t="n"/>
      <c r="JA4" s="641" t="n"/>
      <c r="JB4" s="641" t="n"/>
      <c r="JC4" s="641" t="n"/>
      <c r="JD4" s="641" t="n"/>
      <c r="JE4" s="641" t="n"/>
      <c r="JF4" s="641" t="n"/>
      <c r="JG4" s="641" t="n"/>
      <c r="JH4" s="641" t="n"/>
      <c r="JI4" s="641" t="n"/>
      <c r="JJ4" s="641" t="n"/>
      <c r="JK4" s="641" t="n"/>
      <c r="JL4" s="641" t="n"/>
      <c r="JM4" s="641" t="n"/>
      <c r="JN4" s="641" t="n"/>
      <c r="JO4" s="641" t="n"/>
      <c r="JP4" s="641" t="n"/>
      <c r="JQ4" s="641" t="n"/>
      <c r="JR4" s="641" t="n"/>
      <c r="JS4" s="641" t="n"/>
      <c r="JT4" s="641" t="n"/>
      <c r="JU4" s="641" t="n"/>
      <c r="JV4" s="641" t="n"/>
      <c r="JW4" s="641" t="n"/>
      <c r="JX4" s="641" t="n"/>
      <c r="JY4" s="641" t="n"/>
      <c r="JZ4" s="641" t="n"/>
      <c r="KA4" s="641" t="n"/>
      <c r="KB4" s="641" t="n"/>
      <c r="KC4" s="641" t="n"/>
      <c r="KD4" s="641" t="n"/>
      <c r="KE4" s="641" t="n"/>
      <c r="KF4" s="641" t="n"/>
      <c r="KG4" s="641" t="n"/>
      <c r="KH4" s="641" t="n"/>
      <c r="KI4" s="641" t="n"/>
      <c r="KJ4" s="641" t="n"/>
      <c r="KK4" s="641" t="n"/>
      <c r="KL4" s="641" t="n"/>
      <c r="KM4" s="641" t="n"/>
      <c r="KN4" s="641" t="n"/>
      <c r="KO4" s="641" t="n"/>
      <c r="KP4" s="641" t="n"/>
      <c r="KQ4" s="641" t="n"/>
      <c r="KR4" s="641" t="n"/>
      <c r="KS4" s="641" t="n"/>
      <c r="KT4" s="641" t="n"/>
      <c r="KU4" s="641" t="n"/>
      <c r="KV4" s="641" t="n"/>
      <c r="KW4" s="641" t="n"/>
      <c r="KX4" s="641" t="n"/>
      <c r="KY4" s="641" t="n"/>
      <c r="KZ4" s="641" t="n"/>
      <c r="LA4" s="641" t="n"/>
      <c r="LB4" s="641" t="n"/>
      <c r="LC4" s="641" t="n"/>
      <c r="LD4" s="641" t="n"/>
      <c r="LE4" s="641" t="n"/>
      <c r="LF4" s="641" t="n"/>
      <c r="LG4" s="641" t="n"/>
      <c r="LH4" s="641" t="n"/>
      <c r="LI4" s="641" t="n"/>
      <c r="LJ4" s="641" t="n"/>
      <c r="LK4" s="641" t="n"/>
      <c r="LL4" s="641" t="n"/>
      <c r="LM4" s="641" t="n"/>
      <c r="LN4" s="641" t="n"/>
      <c r="LO4" s="641" t="n"/>
      <c r="LP4" s="641" t="n"/>
      <c r="LQ4" s="641" t="n"/>
      <c r="LR4" s="641" t="n"/>
      <c r="LS4" s="641" t="n"/>
      <c r="LT4" s="641" t="n"/>
      <c r="LU4" s="641" t="n"/>
      <c r="LV4" s="641" t="n"/>
      <c r="LW4" s="641" t="n"/>
      <c r="LX4" s="641" t="n"/>
      <c r="LY4" s="641" t="n"/>
      <c r="LZ4" s="641" t="n"/>
      <c r="MA4" s="641" t="n"/>
      <c r="MB4" s="641" t="n"/>
      <c r="MC4" s="641" t="n"/>
      <c r="MD4" s="641" t="n"/>
      <c r="ME4" s="641" t="n"/>
      <c r="MF4" s="641" t="n"/>
      <c r="MG4" s="641" t="n"/>
      <c r="MH4" s="641" t="n"/>
      <c r="MI4" s="641" t="n"/>
      <c r="MJ4" s="641" t="n"/>
      <c r="MK4" s="641" t="n"/>
      <c r="ML4" s="641" t="n"/>
      <c r="MM4" s="641" t="n"/>
      <c r="MN4" s="641" t="n"/>
      <c r="MO4" s="641" t="n"/>
      <c r="MP4" s="641" t="n"/>
      <c r="MQ4" s="641" t="n"/>
      <c r="MR4" s="641" t="n"/>
      <c r="MS4" s="641" t="n"/>
      <c r="MT4" s="641" t="n"/>
      <c r="MU4" s="641" t="n"/>
      <c r="MV4" s="641" t="n"/>
      <c r="MW4" s="641" t="n"/>
      <c r="MX4" s="641" t="n"/>
      <c r="MY4" s="641" t="n"/>
      <c r="MZ4" s="641" t="n"/>
      <c r="NA4" s="641" t="n"/>
      <c r="NB4" s="641" t="n"/>
      <c r="NC4" s="641" t="n"/>
      <c r="ND4" s="641" t="n"/>
      <c r="NE4" s="641" t="n"/>
      <c r="NF4" s="641" t="n"/>
      <c r="NG4" s="641" t="n"/>
      <c r="NH4" s="641" t="n"/>
      <c r="NI4" s="641" t="n"/>
      <c r="NJ4" s="641" t="n"/>
      <c r="NK4" s="641" t="n"/>
      <c r="NL4" s="641" t="n"/>
      <c r="NM4" s="641" t="n"/>
      <c r="NN4" s="641" t="n"/>
      <c r="NO4" s="641" t="n"/>
      <c r="NP4" s="641" t="n"/>
      <c r="NQ4" s="641" t="n"/>
      <c r="NR4" s="641" t="n"/>
      <c r="NS4" s="641" t="n"/>
      <c r="NT4" s="641" t="n"/>
      <c r="NU4" s="641" t="n"/>
      <c r="NV4" s="641" t="n"/>
      <c r="NW4" s="641" t="n"/>
      <c r="NX4" s="641" t="n"/>
      <c r="NY4" s="641" t="n"/>
      <c r="NZ4" s="641" t="n"/>
      <c r="OA4" s="641" t="n"/>
      <c r="OB4" s="641" t="n"/>
      <c r="OC4" s="641" t="n"/>
      <c r="OD4" s="641" t="n"/>
      <c r="OE4" s="641" t="n"/>
      <c r="OF4" s="641" t="n"/>
      <c r="OG4" s="641" t="n"/>
      <c r="OH4" s="641" t="n"/>
      <c r="OI4" s="641" t="n"/>
      <c r="OJ4" s="641" t="n"/>
      <c r="OK4" s="641" t="n"/>
      <c r="OL4" s="641" t="n"/>
      <c r="OM4" s="641" t="n"/>
      <c r="ON4" s="641" t="n"/>
      <c r="OO4" s="641" t="n"/>
      <c r="OP4" s="641" t="n"/>
      <c r="OQ4" s="641" t="n"/>
      <c r="OR4" s="641" t="n"/>
      <c r="OS4" s="641" t="n"/>
      <c r="OT4" s="641" t="n"/>
      <c r="OU4" s="641" t="n"/>
      <c r="OV4" s="641" t="n"/>
      <c r="OW4" s="641" t="n"/>
      <c r="OX4" s="641" t="n"/>
      <c r="OY4" s="641" t="n"/>
      <c r="OZ4" s="641" t="n"/>
      <c r="PA4" s="641" t="n"/>
      <c r="PB4" s="641" t="n"/>
      <c r="PC4" s="641" t="n"/>
      <c r="PD4" s="641" t="n"/>
      <c r="PE4" s="641" t="n"/>
      <c r="PF4" s="641" t="n"/>
      <c r="PG4" s="641" t="n"/>
      <c r="PH4" s="641" t="n"/>
      <c r="PI4" s="641" t="n"/>
      <c r="PJ4" s="641" t="n"/>
      <c r="PK4" s="641" t="n"/>
      <c r="PL4" s="641" t="n"/>
      <c r="PM4" s="641" t="n"/>
      <c r="PN4" s="641" t="n"/>
      <c r="PO4" s="641" t="n"/>
      <c r="PP4" s="641" t="n"/>
      <c r="PQ4" s="641" t="n"/>
      <c r="PR4" s="641" t="n"/>
      <c r="PS4" s="641" t="n"/>
      <c r="PT4" s="641" t="n"/>
      <c r="PU4" s="641" t="n"/>
      <c r="PV4" s="641" t="n"/>
      <c r="PW4" s="641" t="n"/>
      <c r="PX4" s="641" t="n"/>
      <c r="PY4" s="641" t="n"/>
      <c r="PZ4" s="641" t="n"/>
      <c r="QA4" s="641" t="n"/>
      <c r="QB4" s="641" t="n"/>
      <c r="QC4" s="641" t="n"/>
      <c r="QD4" s="641" t="n"/>
      <c r="QE4" s="641" t="n"/>
      <c r="QF4" s="641" t="n"/>
      <c r="QG4" s="641" t="n"/>
      <c r="QH4" s="641" t="n"/>
      <c r="QI4" s="641" t="n"/>
      <c r="QJ4" s="641" t="n"/>
      <c r="QK4" s="641" t="n"/>
      <c r="QL4" s="641" t="n"/>
      <c r="QM4" s="641" t="n"/>
      <c r="QN4" s="641" t="n"/>
      <c r="QO4" s="641" t="n"/>
      <c r="QP4" s="641" t="n"/>
      <c r="QQ4" s="641" t="n"/>
      <c r="QR4" s="641" t="n"/>
      <c r="QS4" s="641" t="n"/>
      <c r="QT4" s="641" t="n"/>
      <c r="QU4" s="641" t="n"/>
      <c r="QV4" s="641" t="n"/>
      <c r="QW4" s="641" t="n"/>
      <c r="QX4" s="641" t="n"/>
      <c r="QY4" s="641" t="n"/>
      <c r="QZ4" s="641" t="n"/>
      <c r="RA4" s="641" t="n"/>
      <c r="RB4" s="641" t="n"/>
      <c r="RC4" s="641" t="n"/>
      <c r="RD4" s="641" t="n"/>
      <c r="RE4" s="641" t="n"/>
      <c r="RF4" s="641" t="n"/>
      <c r="RG4" s="641" t="n"/>
      <c r="RH4" s="641" t="n"/>
      <c r="RI4" s="641" t="n"/>
      <c r="RJ4" s="641" t="n"/>
      <c r="RK4" s="641" t="n"/>
      <c r="RL4" s="641" t="n"/>
      <c r="RM4" s="641" t="n"/>
      <c r="RN4" s="641" t="n"/>
      <c r="RO4" s="641" t="n"/>
      <c r="RP4" s="641" t="n"/>
      <c r="RQ4" s="641" t="n"/>
      <c r="RR4" s="641" t="n"/>
      <c r="RS4" s="641" t="n"/>
      <c r="RT4" s="641" t="n"/>
      <c r="RU4" s="641" t="n"/>
      <c r="RV4" s="641" t="n"/>
      <c r="RW4" s="641" t="n"/>
      <c r="RX4" s="641" t="n"/>
      <c r="RY4" s="641" t="n"/>
      <c r="RZ4" s="641" t="n"/>
      <c r="SA4" s="641" t="n"/>
      <c r="SB4" s="641" t="n"/>
      <c r="SC4" s="641" t="n"/>
      <c r="SD4" s="641" t="n"/>
      <c r="SE4" s="641" t="n"/>
      <c r="SF4" s="641" t="n"/>
      <c r="SG4" s="641" t="n"/>
      <c r="SH4" s="641" t="n"/>
      <c r="SI4" s="641" t="n"/>
      <c r="SJ4" s="641" t="n"/>
      <c r="SK4" s="641" t="n"/>
      <c r="SL4" s="641" t="n"/>
      <c r="SM4" s="641" t="n"/>
      <c r="SN4" s="641" t="n"/>
      <c r="SO4" s="641" t="n"/>
      <c r="SP4" s="641" t="n"/>
      <c r="SQ4" s="641" t="n"/>
      <c r="SR4" s="641" t="n"/>
      <c r="SS4" s="641" t="n"/>
      <c r="ST4" s="641" t="n"/>
      <c r="SU4" s="641" t="n"/>
      <c r="SV4" s="641" t="n"/>
      <c r="SW4" s="641" t="n"/>
      <c r="SX4" s="641" t="n"/>
      <c r="SY4" s="641" t="n"/>
      <c r="SZ4" s="641" t="n"/>
      <c r="TA4" s="641" t="n"/>
      <c r="TB4" s="641" t="n"/>
      <c r="TC4" s="641" t="n"/>
      <c r="TD4" s="641" t="n"/>
      <c r="TE4" s="641" t="n"/>
      <c r="TF4" s="641" t="n"/>
      <c r="TG4" s="641" t="n"/>
      <c r="TH4" s="641" t="n"/>
      <c r="TI4" s="641" t="n"/>
      <c r="TJ4" s="641" t="n"/>
      <c r="TK4" s="641" t="n"/>
      <c r="TL4" s="641" t="n"/>
      <c r="TM4" s="641" t="n"/>
      <c r="TN4" s="641" t="n"/>
      <c r="TO4" s="641" t="n"/>
      <c r="TP4" s="641" t="n"/>
      <c r="TQ4" s="641" t="n"/>
      <c r="TR4" s="641" t="n"/>
      <c r="TS4" s="641" t="n"/>
      <c r="TT4" s="641" t="n"/>
      <c r="TU4" s="641" t="n"/>
      <c r="TV4" s="641" t="n"/>
      <c r="TW4" s="641" t="n"/>
      <c r="TX4" s="641" t="n"/>
      <c r="TY4" s="641" t="n"/>
      <c r="TZ4" s="641" t="n"/>
      <c r="UA4" s="641" t="n"/>
      <c r="UB4" s="641" t="n"/>
      <c r="UC4" s="641" t="n"/>
      <c r="UD4" s="641" t="n"/>
      <c r="UE4" s="641" t="n"/>
      <c r="UF4" s="641" t="n"/>
      <c r="UG4" s="641" t="n"/>
      <c r="UH4" s="641" t="n"/>
      <c r="UI4" s="641" t="n"/>
      <c r="UJ4" s="641" t="n"/>
      <c r="UK4" s="641" t="n"/>
      <c r="UL4" s="641" t="n"/>
      <c r="UM4" s="641" t="n"/>
      <c r="UN4" s="641" t="n"/>
      <c r="UO4" s="641" t="n"/>
      <c r="UP4" s="641" t="n"/>
      <c r="UQ4" s="641" t="n"/>
      <c r="UR4" s="641" t="n"/>
      <c r="US4" s="641" t="n"/>
      <c r="UT4" s="641" t="n"/>
      <c r="UU4" s="641" t="n"/>
      <c r="UV4" s="641" t="n"/>
      <c r="UW4" s="641" t="n"/>
      <c r="UX4" s="641" t="n"/>
      <c r="UY4" s="641" t="n"/>
      <c r="UZ4" s="641" t="n"/>
      <c r="VA4" s="641" t="n"/>
      <c r="VB4" s="641" t="n"/>
      <c r="VC4" s="641" t="n"/>
      <c r="VD4" s="641" t="n"/>
      <c r="VE4" s="641" t="n"/>
      <c r="VF4" s="641" t="n"/>
      <c r="VG4" s="641" t="n"/>
      <c r="VH4" s="641" t="n"/>
      <c r="VI4" s="641" t="n"/>
      <c r="VJ4" s="641" t="n"/>
      <c r="VK4" s="641" t="n"/>
      <c r="VL4" s="641" t="n"/>
      <c r="VM4" s="641" t="n"/>
      <c r="VN4" s="641" t="n"/>
      <c r="VO4" s="641" t="n"/>
      <c r="VP4" s="641" t="n"/>
      <c r="VQ4" s="641" t="n"/>
      <c r="VR4" s="641" t="n"/>
      <c r="VS4" s="641" t="n"/>
      <c r="VT4" s="641" t="n"/>
      <c r="VU4" s="641" t="n"/>
      <c r="VV4" s="641" t="n"/>
      <c r="VW4" s="641" t="n"/>
      <c r="VX4" s="641" t="n"/>
      <c r="VY4" s="641" t="n"/>
      <c r="VZ4" s="641" t="n"/>
      <c r="WA4" s="641" t="n"/>
      <c r="WB4" s="641" t="n"/>
      <c r="WC4" s="641" t="n"/>
      <c r="WD4" s="641" t="n"/>
      <c r="WE4" s="641" t="n"/>
      <c r="WF4" s="641" t="n"/>
      <c r="WG4" s="641" t="n"/>
      <c r="WH4" s="641" t="n"/>
      <c r="WI4" s="641" t="n"/>
      <c r="WJ4" s="641" t="n"/>
      <c r="WK4" s="641" t="n"/>
      <c r="WL4" s="641" t="n"/>
      <c r="WM4" s="641" t="n"/>
      <c r="WN4" s="641" t="n"/>
      <c r="WO4" s="641" t="n"/>
      <c r="WP4" s="641" t="n"/>
      <c r="WQ4" s="641" t="n"/>
      <c r="WR4" s="641" t="n"/>
      <c r="WS4" s="641" t="n"/>
      <c r="WT4" s="641" t="n"/>
      <c r="WU4" s="641" t="n"/>
      <c r="WV4" s="641" t="n"/>
      <c r="WW4" s="641" t="n"/>
      <c r="WX4" s="641" t="n"/>
      <c r="WY4" s="641" t="n"/>
      <c r="WZ4" s="641" t="n"/>
      <c r="XA4" s="641" t="n"/>
      <c r="XB4" s="641" t="n"/>
      <c r="XC4" s="641" t="n"/>
      <c r="XD4" s="641" t="n"/>
      <c r="XE4" s="641" t="n"/>
      <c r="XF4" s="641" t="n"/>
      <c r="XG4" s="641" t="n"/>
      <c r="XH4" s="641" t="n"/>
      <c r="XI4" s="641" t="n"/>
      <c r="XJ4" s="641" t="n"/>
      <c r="XK4" s="641" t="n"/>
      <c r="XL4" s="641" t="n"/>
      <c r="XM4" s="641" t="n"/>
      <c r="XN4" s="641" t="n"/>
      <c r="XO4" s="641" t="n"/>
      <c r="XP4" s="641" t="n"/>
      <c r="XQ4" s="641" t="n"/>
      <c r="XR4" s="641" t="n"/>
      <c r="XS4" s="641" t="n"/>
      <c r="XT4" s="641" t="n"/>
      <c r="XU4" s="641" t="n"/>
      <c r="XV4" s="641" t="n"/>
      <c r="XW4" s="641" t="n"/>
      <c r="XX4" s="641" t="n"/>
      <c r="XY4" s="641" t="n"/>
      <c r="XZ4" s="641" t="n"/>
      <c r="YA4" s="641" t="n"/>
      <c r="YB4" s="641" t="n"/>
      <c r="YC4" s="641" t="n"/>
      <c r="YD4" s="641" t="n"/>
      <c r="YE4" s="641" t="n"/>
      <c r="YF4" s="641" t="n"/>
      <c r="YG4" s="641" t="n"/>
      <c r="YH4" s="641" t="n"/>
      <c r="YI4" s="641" t="n"/>
      <c r="YJ4" s="641" t="n"/>
      <c r="YK4" s="641" t="n"/>
      <c r="YL4" s="641" t="n"/>
      <c r="YM4" s="641" t="n"/>
      <c r="YN4" s="641" t="n"/>
      <c r="YO4" s="641" t="n"/>
      <c r="YP4" s="641" t="n"/>
      <c r="YQ4" s="641" t="n"/>
      <c r="YR4" s="641" t="n"/>
      <c r="YS4" s="641" t="n"/>
      <c r="YT4" s="641" t="n"/>
      <c r="YU4" s="641" t="n"/>
      <c r="YV4" s="641" t="n"/>
      <c r="YW4" s="641" t="n"/>
      <c r="YX4" s="641" t="n"/>
      <c r="YY4" s="641" t="n"/>
      <c r="YZ4" s="641" t="n"/>
      <c r="ZA4" s="641" t="n"/>
      <c r="ZB4" s="641" t="n"/>
      <c r="ZC4" s="641" t="n"/>
      <c r="ZD4" s="641" t="n"/>
      <c r="ZE4" s="641" t="n"/>
      <c r="ZF4" s="641" t="n"/>
      <c r="ZG4" s="641" t="n"/>
      <c r="ZH4" s="641" t="n"/>
      <c r="ZI4" s="641" t="n"/>
      <c r="ZJ4" s="641" t="n"/>
      <c r="ZK4" s="641" t="n"/>
      <c r="ZL4" s="641" t="n"/>
      <c r="ZM4" s="641" t="n"/>
      <c r="ZN4" s="641" t="n"/>
      <c r="ZO4" s="641" t="n"/>
      <c r="ZP4" s="641" t="n"/>
      <c r="ZQ4" s="641" t="n"/>
      <c r="ZR4" s="641" t="n"/>
      <c r="ZS4" s="641" t="n"/>
      <c r="ZT4" s="641" t="n"/>
      <c r="ZU4" s="641" t="n"/>
      <c r="ZV4" s="641" t="n"/>
      <c r="ZW4" s="641" t="n"/>
      <c r="ZX4" s="641" t="n"/>
      <c r="ZY4" s="641" t="n"/>
      <c r="ZZ4" s="641" t="n"/>
      <c r="AAA4" s="641" t="n"/>
      <c r="AAB4" s="641" t="n"/>
      <c r="AAC4" s="641" t="n"/>
      <c r="AAD4" s="641" t="n"/>
      <c r="AAE4" s="641" t="n"/>
      <c r="AAF4" s="641" t="n"/>
      <c r="AAG4" s="641" t="n"/>
      <c r="AAH4" s="641" t="n"/>
      <c r="AAI4" s="641" t="n"/>
      <c r="AAJ4" s="641" t="n"/>
      <c r="AAK4" s="641" t="n"/>
      <c r="AAL4" s="641" t="n"/>
      <c r="AAM4" s="641" t="n"/>
      <c r="AAN4" s="641" t="n"/>
      <c r="AAO4" s="641" t="n"/>
      <c r="AAP4" s="641" t="n"/>
      <c r="AAQ4" s="641" t="n"/>
      <c r="AAR4" s="641" t="n"/>
      <c r="AAS4" s="641" t="n"/>
      <c r="AAT4" s="641" t="n"/>
      <c r="AAU4" s="641" t="n"/>
      <c r="AAV4" s="641" t="n"/>
      <c r="AAW4" s="641" t="n"/>
      <c r="AAX4" s="641" t="n"/>
      <c r="AAY4" s="641" t="n"/>
      <c r="AAZ4" s="641" t="n"/>
      <c r="ABA4" s="641" t="n"/>
      <c r="ABB4" s="641" t="n"/>
      <c r="ABC4" s="641" t="n"/>
      <c r="ABD4" s="641" t="n"/>
      <c r="ABE4" s="641" t="n"/>
      <c r="ABF4" s="641" t="n"/>
      <c r="ABG4" s="641" t="n"/>
      <c r="ABH4" s="641" t="n"/>
      <c r="ABI4" s="641" t="n"/>
      <c r="ABJ4" s="641" t="n"/>
      <c r="ABK4" s="641" t="n"/>
      <c r="ABL4" s="641" t="n"/>
      <c r="ABM4" s="641" t="n"/>
      <c r="ABN4" s="641" t="n"/>
      <c r="ABO4" s="641" t="n"/>
      <c r="ABP4" s="641" t="n"/>
      <c r="ABQ4" s="641" t="n"/>
      <c r="ABR4" s="641" t="n"/>
      <c r="ABS4" s="641" t="n"/>
      <c r="ABT4" s="641" t="n"/>
      <c r="ABU4" s="641" t="n"/>
      <c r="ABV4" s="641" t="n"/>
      <c r="ABW4" s="641" t="n"/>
      <c r="ABX4" s="641" t="n"/>
      <c r="ABY4" s="641" t="n"/>
      <c r="ABZ4" s="641" t="n"/>
      <c r="ACA4" s="641" t="n"/>
      <c r="ACB4" s="641" t="n"/>
      <c r="ACC4" s="641" t="n"/>
      <c r="ACD4" s="641" t="n"/>
      <c r="ACE4" s="641" t="n"/>
      <c r="ACF4" s="641" t="n"/>
      <c r="ACG4" s="641" t="n"/>
      <c r="ACH4" s="641" t="n"/>
      <c r="ACI4" s="641" t="n"/>
      <c r="ACJ4" s="641" t="n"/>
      <c r="ACK4" s="641" t="n"/>
      <c r="ACL4" s="641" t="n"/>
      <c r="ACM4" s="641" t="n"/>
      <c r="ACN4" s="641" t="n"/>
      <c r="ACO4" s="641" t="n"/>
      <c r="ACP4" s="641" t="n"/>
      <c r="ACQ4" s="641" t="n"/>
      <c r="ACR4" s="641" t="n"/>
      <c r="ACS4" s="641" t="n"/>
      <c r="ACT4" s="641" t="n"/>
      <c r="ACU4" s="641" t="n"/>
      <c r="ACV4" s="641" t="n"/>
      <c r="ACW4" s="641" t="n"/>
      <c r="ACX4" s="641" t="n"/>
      <c r="ACY4" s="641" t="n"/>
      <c r="ACZ4" s="641" t="n"/>
      <c r="ADA4" s="641" t="n"/>
      <c r="ADB4" s="641" t="n"/>
      <c r="ADC4" s="641" t="n"/>
      <c r="ADD4" s="641" t="n"/>
      <c r="ADE4" s="641" t="n"/>
      <c r="ADF4" s="641" t="n"/>
      <c r="ADG4" s="641" t="n"/>
      <c r="ADH4" s="641" t="n"/>
      <c r="ADI4" s="641" t="n"/>
      <c r="ADJ4" s="641" t="n"/>
      <c r="ADK4" s="641" t="n"/>
      <c r="ADL4" s="641" t="n"/>
      <c r="ADM4" s="641" t="n"/>
      <c r="ADN4" s="641" t="n"/>
      <c r="ADO4" s="641" t="n"/>
      <c r="ADP4" s="641" t="n"/>
      <c r="ADQ4" s="641" t="n"/>
      <c r="ADR4" s="641" t="n"/>
      <c r="ADS4" s="641" t="n"/>
      <c r="ADT4" s="641" t="n"/>
      <c r="ADU4" s="641" t="n"/>
      <c r="ADV4" s="641" t="n"/>
      <c r="ADW4" s="641" t="n"/>
      <c r="ADX4" s="641" t="n"/>
      <c r="ADY4" s="641" t="n"/>
      <c r="ADZ4" s="641" t="n"/>
      <c r="AEA4" s="641" t="n"/>
      <c r="AEB4" s="641" t="n"/>
      <c r="AEC4" s="641" t="n"/>
      <c r="AED4" s="641" t="n"/>
      <c r="AEE4" s="641" t="n"/>
      <c r="AEF4" s="641" t="n"/>
      <c r="AEG4" s="641" t="n"/>
      <c r="AEH4" s="641" t="n"/>
      <c r="AEI4" s="641" t="n"/>
      <c r="AEJ4" s="641" t="n"/>
      <c r="AEK4" s="641" t="n"/>
      <c r="AEL4" s="641" t="n"/>
      <c r="AEM4" s="641" t="n"/>
      <c r="AEN4" s="641" t="n"/>
      <c r="AEO4" s="641" t="n"/>
      <c r="AEP4" s="641" t="n"/>
      <c r="AEQ4" s="641" t="n"/>
      <c r="AER4" s="641" t="n"/>
      <c r="AES4" s="641" t="n"/>
      <c r="AET4" s="641" t="n"/>
      <c r="AEU4" s="641" t="n"/>
      <c r="AEV4" s="641" t="n"/>
      <c r="AEW4" s="641" t="n"/>
      <c r="AEX4" s="641" t="n"/>
      <c r="AEY4" s="641" t="n"/>
      <c r="AEZ4" s="641" t="n"/>
      <c r="AFA4" s="641" t="n"/>
      <c r="AFB4" s="641" t="n"/>
      <c r="AFC4" s="641" t="n"/>
      <c r="AFD4" s="641" t="n"/>
      <c r="AFE4" s="641" t="n"/>
      <c r="AFF4" s="641" t="n"/>
      <c r="AFG4" s="641" t="n"/>
      <c r="AFH4" s="641" t="n"/>
      <c r="AFI4" s="641" t="n"/>
      <c r="AFJ4" s="641" t="n"/>
      <c r="AFK4" s="641" t="n"/>
      <c r="AFL4" s="641" t="n"/>
      <c r="AFM4" s="641" t="n"/>
      <c r="AFN4" s="641" t="n"/>
      <c r="AFO4" s="641" t="n"/>
      <c r="AFP4" s="641" t="n"/>
      <c r="AFQ4" s="641" t="n"/>
      <c r="AFR4" s="641" t="n"/>
      <c r="AFS4" s="641" t="n"/>
      <c r="AFT4" s="641" t="n"/>
      <c r="AFU4" s="641" t="n"/>
      <c r="AFV4" s="641" t="n"/>
      <c r="AFW4" s="641" t="n"/>
      <c r="AFX4" s="641" t="n"/>
      <c r="AFY4" s="641" t="n"/>
      <c r="AFZ4" s="641" t="n"/>
      <c r="AGA4" s="641" t="n"/>
      <c r="AGB4" s="641" t="n"/>
      <c r="AGC4" s="641" t="n"/>
      <c r="AGD4" s="641" t="n"/>
      <c r="AGE4" s="641" t="n"/>
      <c r="AGF4" s="641" t="n"/>
      <c r="AGG4" s="641" t="n"/>
      <c r="AGH4" s="641" t="n"/>
      <c r="AGI4" s="641" t="n"/>
      <c r="AGJ4" s="641" t="n"/>
      <c r="AGK4" s="641" t="n"/>
      <c r="AGL4" s="641" t="n"/>
      <c r="AGM4" s="641" t="n"/>
      <c r="AGN4" s="641" t="n"/>
      <c r="AGO4" s="641" t="n"/>
      <c r="AGP4" s="641" t="n"/>
      <c r="AGQ4" s="641" t="n"/>
      <c r="AGR4" s="641" t="n"/>
      <c r="AGS4" s="641" t="n"/>
      <c r="AGT4" s="641" t="n"/>
      <c r="AGU4" s="641" t="n"/>
      <c r="AGV4" s="641" t="n"/>
      <c r="AGW4" s="641" t="n"/>
      <c r="AGX4" s="641" t="n"/>
      <c r="AGY4" s="641" t="n"/>
      <c r="AGZ4" s="641" t="n"/>
      <c r="AHA4" s="641" t="n"/>
      <c r="AHB4" s="641" t="n"/>
      <c r="AHC4" s="641" t="n"/>
      <c r="AHD4" s="641" t="n"/>
      <c r="AHE4" s="641" t="n"/>
      <c r="AHF4" s="641" t="n"/>
      <c r="AHG4" s="641" t="n"/>
      <c r="AHH4" s="641" t="n"/>
      <c r="AHI4" s="641" t="n"/>
      <c r="AHJ4" s="641" t="n"/>
      <c r="AHK4" s="641" t="n"/>
      <c r="AHL4" s="641" t="n"/>
      <c r="AHM4" s="641" t="n"/>
      <c r="AHN4" s="641" t="n"/>
      <c r="AHO4" s="641" t="n"/>
      <c r="AHP4" s="641" t="n"/>
      <c r="AHQ4" s="641" t="n"/>
      <c r="AHR4" s="641" t="n"/>
      <c r="AHS4" s="641" t="n"/>
      <c r="AHT4" s="641" t="n"/>
      <c r="AHU4" s="641" t="n"/>
      <c r="AHV4" s="641" t="n"/>
      <c r="AHW4" s="641" t="n"/>
      <c r="AHX4" s="641" t="n"/>
      <c r="AHY4" s="641" t="n"/>
      <c r="AHZ4" s="641" t="n"/>
      <c r="AIA4" s="641" t="n"/>
      <c r="AIB4" s="641" t="n"/>
      <c r="AIC4" s="641" t="n"/>
      <c r="AID4" s="641" t="n"/>
      <c r="AIE4" s="641" t="n"/>
      <c r="AIF4" s="641" t="n"/>
      <c r="AIG4" s="641" t="n"/>
      <c r="AIH4" s="641" t="n"/>
      <c r="AII4" s="641" t="n"/>
      <c r="AIJ4" s="641" t="n"/>
      <c r="AIK4" s="641" t="n"/>
      <c r="AIL4" s="641" t="n"/>
      <c r="AIM4" s="641" t="n"/>
      <c r="AIN4" s="641" t="n"/>
      <c r="AIO4" s="641" t="n"/>
      <c r="AIP4" s="641" t="n"/>
      <c r="AIQ4" s="641" t="n"/>
      <c r="AIR4" s="641" t="n"/>
      <c r="AIS4" s="641" t="n"/>
      <c r="AIT4" s="641" t="n"/>
      <c r="AIU4" s="641" t="n"/>
      <c r="AIV4" s="641" t="n"/>
      <c r="AIW4" s="641" t="n"/>
      <c r="AIX4" s="641" t="n"/>
      <c r="AIY4" s="641" t="n"/>
      <c r="AIZ4" s="641" t="n"/>
      <c r="AJA4" s="641" t="n"/>
      <c r="AJB4" s="641" t="n"/>
      <c r="AJC4" s="641" t="n"/>
      <c r="AJD4" s="641" t="n"/>
      <c r="AJE4" s="641" t="n"/>
      <c r="AJF4" s="641" t="n"/>
      <c r="AJG4" s="641" t="n"/>
      <c r="AJH4" s="641" t="n"/>
      <c r="AJI4" s="641" t="n"/>
      <c r="AJJ4" s="641" t="n"/>
      <c r="AJK4" s="641" t="n"/>
      <c r="AJL4" s="641" t="n"/>
      <c r="AJM4" s="641" t="n"/>
      <c r="AJN4" s="641" t="n"/>
      <c r="AJO4" s="641" t="n"/>
      <c r="AJP4" s="641" t="n"/>
      <c r="AJQ4" s="641" t="n"/>
      <c r="AJR4" s="641" t="n"/>
      <c r="AJS4" s="641" t="n"/>
      <c r="AJT4" s="641" t="n"/>
      <c r="AJU4" s="641" t="n"/>
      <c r="AJV4" s="641" t="n"/>
      <c r="AJW4" s="641" t="n"/>
      <c r="AJX4" s="641" t="n"/>
      <c r="AJY4" s="641" t="n"/>
      <c r="AJZ4" s="641" t="n"/>
      <c r="AKA4" s="641" t="n"/>
      <c r="AKB4" s="641" t="n"/>
      <c r="AKC4" s="641" t="n"/>
      <c r="AKD4" s="641" t="n"/>
      <c r="AKE4" s="641" t="n"/>
      <c r="AKF4" s="641" t="n"/>
      <c r="AKG4" s="641" t="n"/>
      <c r="AKH4" s="641" t="n"/>
      <c r="AKI4" s="641" t="n"/>
      <c r="AKJ4" s="641" t="n"/>
      <c r="AKK4" s="641" t="n"/>
      <c r="AKL4" s="641" t="n"/>
      <c r="AKM4" s="641" t="n"/>
      <c r="AKN4" s="641" t="n"/>
      <c r="AKO4" s="641" t="n"/>
      <c r="AKP4" s="641" t="n"/>
      <c r="AKQ4" s="641" t="n"/>
      <c r="AKR4" s="641" t="n"/>
      <c r="AKS4" s="641" t="n"/>
      <c r="AKT4" s="641" t="n"/>
      <c r="AKU4" s="641" t="n"/>
      <c r="AKV4" s="641" t="n"/>
      <c r="AKW4" s="641" t="n"/>
      <c r="AKX4" s="641" t="n"/>
      <c r="AKY4" s="641" t="n"/>
      <c r="AKZ4" s="641" t="n"/>
      <c r="ALA4" s="641" t="n"/>
      <c r="ALB4" s="641" t="n"/>
      <c r="ALC4" s="641" t="n"/>
      <c r="ALD4" s="641" t="n"/>
      <c r="ALE4" s="641" t="n"/>
      <c r="ALF4" s="641" t="n"/>
      <c r="ALG4" s="641" t="n"/>
      <c r="ALH4" s="641" t="n"/>
      <c r="ALI4" s="641" t="n"/>
      <c r="ALJ4" s="641" t="n"/>
      <c r="ALK4" s="641" t="n"/>
      <c r="ALL4" s="641" t="n"/>
      <c r="ALM4" s="641" t="n"/>
      <c r="ALN4" s="641" t="n"/>
      <c r="ALO4" s="641" t="n"/>
      <c r="ALP4" s="641" t="n"/>
      <c r="ALQ4" s="641" t="n"/>
      <c r="ALR4" s="641" t="n"/>
      <c r="ALS4" s="641" t="n"/>
      <c r="ALT4" s="641" t="n"/>
      <c r="ALU4" s="641" t="n"/>
      <c r="ALV4" s="641" t="n"/>
      <c r="ALW4" s="641" t="n"/>
      <c r="ALX4" s="641" t="n"/>
      <c r="ALY4" s="641" t="n"/>
      <c r="ALZ4" s="641" t="n"/>
      <c r="AMA4" s="641" t="n"/>
      <c r="AMB4" s="641" t="n"/>
      <c r="AMC4" s="641" t="n"/>
      <c r="AMD4" s="641" t="n"/>
      <c r="AME4" s="641" t="n"/>
      <c r="AMF4" s="641" t="n"/>
      <c r="AMG4" s="641" t="n"/>
      <c r="AMH4" s="641" t="n"/>
    </row>
    <row r="5" ht="14" customHeight="1" s="902">
      <c r="A5" s="764" t="inlineStr">
        <is>
          <t>Projet :</t>
        </is>
      </c>
      <c r="B5" s="645" t="inlineStr">
        <is>
          <t>RefFlux</t>
        </is>
      </c>
      <c r="C5" s="641" t="n"/>
      <c r="D5" s="641" t="n"/>
      <c r="E5" s="641" t="n"/>
      <c r="F5" s="641" t="n"/>
      <c r="G5" s="641" t="n"/>
      <c r="H5" s="642" t="n"/>
      <c r="I5" s="641" t="n"/>
      <c r="J5" s="641" t="n"/>
      <c r="K5" s="641" t="n"/>
      <c r="L5" s="641" t="n"/>
      <c r="M5" s="641" t="n"/>
      <c r="N5" s="642" t="n"/>
      <c r="O5" s="642" t="n"/>
      <c r="P5" s="642" t="n"/>
      <c r="Q5" s="642" t="n"/>
      <c r="R5" s="642" t="n"/>
      <c r="S5" s="642" t="n"/>
      <c r="T5" s="641" t="n"/>
      <c r="U5" s="641" t="n"/>
      <c r="V5" s="641" t="n"/>
      <c r="W5" s="641" t="n"/>
      <c r="X5" s="641" t="n"/>
      <c r="Y5" s="641" t="n"/>
      <c r="Z5" s="641" t="n"/>
      <c r="AA5" s="641" t="n"/>
      <c r="AB5" s="641" t="n"/>
      <c r="AC5" s="641" t="n"/>
      <c r="AD5" s="641" t="n"/>
      <c r="AE5" s="641" t="n"/>
      <c r="AF5" s="641" t="n"/>
      <c r="AG5" s="641" t="n"/>
      <c r="AH5" s="641" t="n"/>
      <c r="AI5" s="641" t="n"/>
      <c r="AJ5" s="641" t="n"/>
      <c r="AK5" s="641" t="n"/>
      <c r="AL5" s="641" t="n"/>
      <c r="AM5" s="641" t="n"/>
      <c r="AN5" s="641" t="n"/>
      <c r="AO5" s="641" t="n"/>
      <c r="AP5" s="641" t="n"/>
      <c r="AQ5" s="641" t="n"/>
      <c r="AR5" s="641" t="n"/>
      <c r="AS5" s="641" t="n"/>
      <c r="AT5" s="641" t="n"/>
      <c r="AU5" s="641" t="n"/>
      <c r="AV5" s="641" t="n"/>
      <c r="AW5" s="641" t="n"/>
      <c r="AX5" s="641" t="n"/>
      <c r="AY5" s="641" t="n"/>
      <c r="AZ5" s="641" t="n"/>
      <c r="BA5" s="641" t="n"/>
      <c r="BB5" s="641" t="n"/>
      <c r="BC5" s="641" t="n"/>
      <c r="BD5" s="641" t="n"/>
      <c r="BE5" s="641" t="n"/>
      <c r="BF5" s="641" t="n"/>
      <c r="BG5" s="641" t="n"/>
      <c r="BH5" s="641" t="n"/>
      <c r="BI5" s="641" t="n"/>
      <c r="BJ5" s="641" t="n"/>
      <c r="BK5" s="641" t="n"/>
      <c r="BL5" s="641" t="n"/>
      <c r="BM5" s="641" t="n"/>
      <c r="BN5" s="641" t="n"/>
      <c r="BO5" s="641" t="n"/>
      <c r="BP5" s="641" t="n"/>
      <c r="BQ5" s="641" t="n"/>
      <c r="BR5" s="641" t="n"/>
      <c r="BS5" s="641" t="n"/>
      <c r="BT5" s="641" t="n"/>
      <c r="BU5" s="641" t="n"/>
      <c r="BV5" s="641" t="n"/>
      <c r="BW5" s="641" t="n"/>
      <c r="BX5" s="641" t="n"/>
      <c r="BY5" s="641" t="n"/>
      <c r="BZ5" s="641" t="n"/>
      <c r="CA5" s="641" t="n"/>
      <c r="CB5" s="641" t="n"/>
      <c r="CC5" s="641" t="n"/>
      <c r="CD5" s="641" t="n"/>
      <c r="CE5" s="641" t="n"/>
      <c r="CF5" s="641" t="n"/>
      <c r="CG5" s="641" t="n"/>
      <c r="CH5" s="641" t="n"/>
      <c r="CI5" s="641" t="n"/>
      <c r="CJ5" s="641" t="n"/>
      <c r="CK5" s="641" t="n"/>
      <c r="CL5" s="641" t="n"/>
      <c r="CM5" s="641" t="n"/>
      <c r="CN5" s="641" t="n"/>
      <c r="CO5" s="641" t="n"/>
      <c r="CP5" s="641" t="n"/>
      <c r="CQ5" s="641" t="n"/>
      <c r="CR5" s="641" t="n"/>
      <c r="CS5" s="641" t="n"/>
      <c r="CT5" s="641" t="n"/>
      <c r="CU5" s="641" t="n"/>
      <c r="CV5" s="641" t="n"/>
      <c r="CW5" s="641" t="n"/>
      <c r="CX5" s="641" t="n"/>
      <c r="CY5" s="641" t="n"/>
      <c r="CZ5" s="641" t="n"/>
      <c r="DA5" s="641" t="n"/>
      <c r="DB5" s="641" t="n"/>
      <c r="DC5" s="641" t="n"/>
      <c r="DD5" s="641" t="n"/>
      <c r="DE5" s="641" t="n"/>
      <c r="DF5" s="641" t="n"/>
      <c r="DG5" s="641" t="n"/>
      <c r="DH5" s="641" t="n"/>
      <c r="DI5" s="641" t="n"/>
      <c r="DJ5" s="641" t="n"/>
      <c r="DK5" s="641" t="n"/>
      <c r="DL5" s="641" t="n"/>
      <c r="DM5" s="641" t="n"/>
      <c r="DN5" s="641" t="n"/>
      <c r="DO5" s="641" t="n"/>
      <c r="DP5" s="641" t="n"/>
      <c r="DQ5" s="641" t="n"/>
      <c r="DR5" s="641" t="n"/>
      <c r="DS5" s="641" t="n"/>
      <c r="DT5" s="641" t="n"/>
      <c r="DU5" s="641" t="n"/>
      <c r="DV5" s="641" t="n"/>
      <c r="DW5" s="641" t="n"/>
      <c r="DX5" s="641" t="n"/>
      <c r="DY5" s="641" t="n"/>
      <c r="DZ5" s="641" t="n"/>
      <c r="EA5" s="641" t="n"/>
      <c r="EB5" s="641" t="n"/>
      <c r="EC5" s="641" t="n"/>
      <c r="ED5" s="641" t="n"/>
      <c r="EE5" s="641" t="n"/>
      <c r="EF5" s="641" t="n"/>
      <c r="EG5" s="641" t="n"/>
      <c r="EH5" s="641" t="n"/>
      <c r="EI5" s="641" t="n"/>
      <c r="EJ5" s="641" t="n"/>
      <c r="EK5" s="641" t="n"/>
      <c r="EL5" s="641" t="n"/>
      <c r="EM5" s="641" t="n"/>
      <c r="EN5" s="641" t="n"/>
      <c r="EO5" s="641" t="n"/>
      <c r="EP5" s="641" t="n"/>
      <c r="EQ5" s="641" t="n"/>
      <c r="ER5" s="641" t="n"/>
      <c r="ES5" s="641" t="n"/>
      <c r="ET5" s="641" t="n"/>
      <c r="EU5" s="641" t="n"/>
      <c r="EV5" s="641" t="n"/>
      <c r="EW5" s="641" t="n"/>
      <c r="EX5" s="641" t="n"/>
      <c r="EY5" s="641" t="n"/>
      <c r="EZ5" s="641" t="n"/>
      <c r="FA5" s="641" t="n"/>
      <c r="FB5" s="641" t="n"/>
      <c r="FC5" s="641" t="n"/>
      <c r="FD5" s="641" t="n"/>
      <c r="FE5" s="641" t="n"/>
      <c r="FF5" s="641" t="n"/>
      <c r="FG5" s="641" t="n"/>
      <c r="FH5" s="641" t="n"/>
      <c r="FI5" s="641" t="n"/>
      <c r="FJ5" s="641" t="n"/>
      <c r="FK5" s="641" t="n"/>
      <c r="FL5" s="641" t="n"/>
      <c r="FM5" s="641" t="n"/>
      <c r="FN5" s="641" t="n"/>
      <c r="FO5" s="641" t="n"/>
      <c r="FP5" s="641" t="n"/>
      <c r="FQ5" s="641" t="n"/>
      <c r="FR5" s="641" t="n"/>
      <c r="FS5" s="641" t="n"/>
      <c r="FT5" s="641" t="n"/>
      <c r="FU5" s="641" t="n"/>
      <c r="FV5" s="641" t="n"/>
      <c r="FW5" s="641" t="n"/>
      <c r="FX5" s="641" t="n"/>
      <c r="FY5" s="641" t="n"/>
      <c r="FZ5" s="641" t="n"/>
      <c r="GA5" s="641" t="n"/>
      <c r="GB5" s="641" t="n"/>
      <c r="GC5" s="641" t="n"/>
      <c r="GD5" s="641" t="n"/>
      <c r="GE5" s="641" t="n"/>
      <c r="GF5" s="641" t="n"/>
      <c r="GG5" s="641" t="n"/>
      <c r="GH5" s="641" t="n"/>
      <c r="GI5" s="641" t="n"/>
      <c r="GJ5" s="641" t="n"/>
      <c r="GK5" s="641" t="n"/>
      <c r="GL5" s="641" t="n"/>
      <c r="GM5" s="641" t="n"/>
      <c r="GN5" s="641" t="n"/>
      <c r="GO5" s="641" t="n"/>
      <c r="GP5" s="641" t="n"/>
      <c r="GQ5" s="641" t="n"/>
      <c r="GR5" s="641" t="n"/>
      <c r="GS5" s="641" t="n"/>
      <c r="GT5" s="641" t="n"/>
      <c r="GU5" s="641" t="n"/>
      <c r="GV5" s="641" t="n"/>
      <c r="GW5" s="641" t="n"/>
      <c r="GX5" s="641" t="n"/>
      <c r="GY5" s="641" t="n"/>
      <c r="GZ5" s="641" t="n"/>
      <c r="HA5" s="641" t="n"/>
      <c r="HB5" s="641" t="n"/>
      <c r="HC5" s="641" t="n"/>
      <c r="HD5" s="641" t="n"/>
      <c r="HE5" s="641" t="n"/>
      <c r="HF5" s="641" t="n"/>
      <c r="HG5" s="641" t="n"/>
      <c r="HH5" s="641" t="n"/>
      <c r="HI5" s="641" t="n"/>
      <c r="HJ5" s="641" t="n"/>
      <c r="HK5" s="641" t="n"/>
      <c r="HL5" s="641" t="n"/>
      <c r="HM5" s="641" t="n"/>
      <c r="HN5" s="641" t="n"/>
      <c r="HO5" s="641" t="n"/>
      <c r="HP5" s="641" t="n"/>
      <c r="HQ5" s="641" t="n"/>
      <c r="HR5" s="641" t="n"/>
      <c r="HS5" s="641" t="n"/>
      <c r="HT5" s="641" t="n"/>
      <c r="HU5" s="641" t="n"/>
      <c r="HV5" s="641" t="n"/>
      <c r="HW5" s="641" t="n"/>
      <c r="HX5" s="641" t="n"/>
      <c r="HY5" s="641" t="n"/>
      <c r="HZ5" s="641" t="n"/>
      <c r="IA5" s="641" t="n"/>
      <c r="IB5" s="641" t="n"/>
      <c r="IC5" s="641" t="n"/>
      <c r="ID5" s="641" t="n"/>
      <c r="IE5" s="641" t="n"/>
      <c r="IF5" s="641" t="n"/>
      <c r="IG5" s="641" t="n"/>
      <c r="IH5" s="641" t="n"/>
      <c r="II5" s="641" t="n"/>
      <c r="IJ5" s="641" t="n"/>
      <c r="IK5" s="641" t="n"/>
      <c r="IL5" s="641" t="n"/>
      <c r="IM5" s="641" t="n"/>
      <c r="IN5" s="641" t="n"/>
      <c r="IO5" s="641" t="n"/>
      <c r="IP5" s="641" t="n"/>
      <c r="IQ5" s="641" t="n"/>
      <c r="IR5" s="641" t="n"/>
      <c r="IS5" s="641" t="n"/>
      <c r="IT5" s="641" t="n"/>
      <c r="IU5" s="641" t="n"/>
      <c r="IV5" s="641" t="n"/>
      <c r="IW5" s="641" t="n"/>
      <c r="IX5" s="641" t="n"/>
      <c r="IY5" s="641" t="n"/>
      <c r="IZ5" s="641" t="n"/>
      <c r="JA5" s="641" t="n"/>
      <c r="JB5" s="641" t="n"/>
      <c r="JC5" s="641" t="n"/>
      <c r="JD5" s="641" t="n"/>
      <c r="JE5" s="641" t="n"/>
      <c r="JF5" s="641" t="n"/>
      <c r="JG5" s="641" t="n"/>
      <c r="JH5" s="641" t="n"/>
      <c r="JI5" s="641" t="n"/>
      <c r="JJ5" s="641" t="n"/>
      <c r="JK5" s="641" t="n"/>
      <c r="JL5" s="641" t="n"/>
      <c r="JM5" s="641" t="n"/>
      <c r="JN5" s="641" t="n"/>
      <c r="JO5" s="641" t="n"/>
      <c r="JP5" s="641" t="n"/>
      <c r="JQ5" s="641" t="n"/>
      <c r="JR5" s="641" t="n"/>
      <c r="JS5" s="641" t="n"/>
      <c r="JT5" s="641" t="n"/>
      <c r="JU5" s="641" t="n"/>
      <c r="JV5" s="641" t="n"/>
      <c r="JW5" s="641" t="n"/>
      <c r="JX5" s="641" t="n"/>
      <c r="JY5" s="641" t="n"/>
      <c r="JZ5" s="641" t="n"/>
      <c r="KA5" s="641" t="n"/>
      <c r="KB5" s="641" t="n"/>
      <c r="KC5" s="641" t="n"/>
      <c r="KD5" s="641" t="n"/>
      <c r="KE5" s="641" t="n"/>
      <c r="KF5" s="641" t="n"/>
      <c r="KG5" s="641" t="n"/>
      <c r="KH5" s="641" t="n"/>
      <c r="KI5" s="641" t="n"/>
      <c r="KJ5" s="641" t="n"/>
      <c r="KK5" s="641" t="n"/>
      <c r="KL5" s="641" t="n"/>
      <c r="KM5" s="641" t="n"/>
      <c r="KN5" s="641" t="n"/>
      <c r="KO5" s="641" t="n"/>
      <c r="KP5" s="641" t="n"/>
      <c r="KQ5" s="641" t="n"/>
      <c r="KR5" s="641" t="n"/>
      <c r="KS5" s="641" t="n"/>
      <c r="KT5" s="641" t="n"/>
      <c r="KU5" s="641" t="n"/>
      <c r="KV5" s="641" t="n"/>
      <c r="KW5" s="641" t="n"/>
      <c r="KX5" s="641" t="n"/>
      <c r="KY5" s="641" t="n"/>
      <c r="KZ5" s="641" t="n"/>
      <c r="LA5" s="641" t="n"/>
      <c r="LB5" s="641" t="n"/>
      <c r="LC5" s="641" t="n"/>
      <c r="LD5" s="641" t="n"/>
      <c r="LE5" s="641" t="n"/>
      <c r="LF5" s="641" t="n"/>
      <c r="LG5" s="641" t="n"/>
      <c r="LH5" s="641" t="n"/>
      <c r="LI5" s="641" t="n"/>
      <c r="LJ5" s="641" t="n"/>
      <c r="LK5" s="641" t="n"/>
      <c r="LL5" s="641" t="n"/>
      <c r="LM5" s="641" t="n"/>
      <c r="LN5" s="641" t="n"/>
      <c r="LO5" s="641" t="n"/>
      <c r="LP5" s="641" t="n"/>
      <c r="LQ5" s="641" t="n"/>
      <c r="LR5" s="641" t="n"/>
      <c r="LS5" s="641" t="n"/>
      <c r="LT5" s="641" t="n"/>
      <c r="LU5" s="641" t="n"/>
      <c r="LV5" s="641" t="n"/>
      <c r="LW5" s="641" t="n"/>
      <c r="LX5" s="641" t="n"/>
      <c r="LY5" s="641" t="n"/>
      <c r="LZ5" s="641" t="n"/>
      <c r="MA5" s="641" t="n"/>
      <c r="MB5" s="641" t="n"/>
      <c r="MC5" s="641" t="n"/>
      <c r="MD5" s="641" t="n"/>
      <c r="ME5" s="641" t="n"/>
      <c r="MF5" s="641" t="n"/>
      <c r="MG5" s="641" t="n"/>
      <c r="MH5" s="641" t="n"/>
      <c r="MI5" s="641" t="n"/>
      <c r="MJ5" s="641" t="n"/>
      <c r="MK5" s="641" t="n"/>
      <c r="ML5" s="641" t="n"/>
      <c r="MM5" s="641" t="n"/>
      <c r="MN5" s="641" t="n"/>
      <c r="MO5" s="641" t="n"/>
      <c r="MP5" s="641" t="n"/>
      <c r="MQ5" s="641" t="n"/>
      <c r="MR5" s="641" t="n"/>
      <c r="MS5" s="641" t="n"/>
      <c r="MT5" s="641" t="n"/>
      <c r="MU5" s="641" t="n"/>
      <c r="MV5" s="641" t="n"/>
      <c r="MW5" s="641" t="n"/>
      <c r="MX5" s="641" t="n"/>
      <c r="MY5" s="641" t="n"/>
      <c r="MZ5" s="641" t="n"/>
      <c r="NA5" s="641" t="n"/>
      <c r="NB5" s="641" t="n"/>
      <c r="NC5" s="641" t="n"/>
      <c r="ND5" s="641" t="n"/>
      <c r="NE5" s="641" t="n"/>
      <c r="NF5" s="641" t="n"/>
      <c r="NG5" s="641" t="n"/>
      <c r="NH5" s="641" t="n"/>
      <c r="NI5" s="641" t="n"/>
      <c r="NJ5" s="641" t="n"/>
      <c r="NK5" s="641" t="n"/>
      <c r="NL5" s="641" t="n"/>
      <c r="NM5" s="641" t="n"/>
      <c r="NN5" s="641" t="n"/>
      <c r="NO5" s="641" t="n"/>
      <c r="NP5" s="641" t="n"/>
      <c r="NQ5" s="641" t="n"/>
      <c r="NR5" s="641" t="n"/>
      <c r="NS5" s="641" t="n"/>
      <c r="NT5" s="641" t="n"/>
      <c r="NU5" s="641" t="n"/>
      <c r="NV5" s="641" t="n"/>
      <c r="NW5" s="641" t="n"/>
      <c r="NX5" s="641" t="n"/>
      <c r="NY5" s="641" t="n"/>
      <c r="NZ5" s="641" t="n"/>
      <c r="OA5" s="641" t="n"/>
      <c r="OB5" s="641" t="n"/>
      <c r="OC5" s="641" t="n"/>
      <c r="OD5" s="641" t="n"/>
      <c r="OE5" s="641" t="n"/>
      <c r="OF5" s="641" t="n"/>
      <c r="OG5" s="641" t="n"/>
      <c r="OH5" s="641" t="n"/>
      <c r="OI5" s="641" t="n"/>
      <c r="OJ5" s="641" t="n"/>
      <c r="OK5" s="641" t="n"/>
      <c r="OL5" s="641" t="n"/>
      <c r="OM5" s="641" t="n"/>
      <c r="ON5" s="641" t="n"/>
      <c r="OO5" s="641" t="n"/>
      <c r="OP5" s="641" t="n"/>
      <c r="OQ5" s="641" t="n"/>
      <c r="OR5" s="641" t="n"/>
      <c r="OS5" s="641" t="n"/>
      <c r="OT5" s="641" t="n"/>
      <c r="OU5" s="641" t="n"/>
      <c r="OV5" s="641" t="n"/>
      <c r="OW5" s="641" t="n"/>
      <c r="OX5" s="641" t="n"/>
      <c r="OY5" s="641" t="n"/>
      <c r="OZ5" s="641" t="n"/>
      <c r="PA5" s="641" t="n"/>
      <c r="PB5" s="641" t="n"/>
      <c r="PC5" s="641" t="n"/>
      <c r="PD5" s="641" t="n"/>
      <c r="PE5" s="641" t="n"/>
      <c r="PF5" s="641" t="n"/>
      <c r="PG5" s="641" t="n"/>
      <c r="PH5" s="641" t="n"/>
      <c r="PI5" s="641" t="n"/>
      <c r="PJ5" s="641" t="n"/>
      <c r="PK5" s="641" t="n"/>
      <c r="PL5" s="641" t="n"/>
      <c r="PM5" s="641" t="n"/>
      <c r="PN5" s="641" t="n"/>
      <c r="PO5" s="641" t="n"/>
      <c r="PP5" s="641" t="n"/>
      <c r="PQ5" s="641" t="n"/>
      <c r="PR5" s="641" t="n"/>
      <c r="PS5" s="641" t="n"/>
      <c r="PT5" s="641" t="n"/>
      <c r="PU5" s="641" t="n"/>
      <c r="PV5" s="641" t="n"/>
      <c r="PW5" s="641" t="n"/>
      <c r="PX5" s="641" t="n"/>
      <c r="PY5" s="641" t="n"/>
      <c r="PZ5" s="641" t="n"/>
      <c r="QA5" s="641" t="n"/>
      <c r="QB5" s="641" t="n"/>
      <c r="QC5" s="641" t="n"/>
      <c r="QD5" s="641" t="n"/>
      <c r="QE5" s="641" t="n"/>
      <c r="QF5" s="641" t="n"/>
      <c r="QG5" s="641" t="n"/>
      <c r="QH5" s="641" t="n"/>
      <c r="QI5" s="641" t="n"/>
      <c r="QJ5" s="641" t="n"/>
      <c r="QK5" s="641" t="n"/>
      <c r="QL5" s="641" t="n"/>
      <c r="QM5" s="641" t="n"/>
      <c r="QN5" s="641" t="n"/>
      <c r="QO5" s="641" t="n"/>
      <c r="QP5" s="641" t="n"/>
      <c r="QQ5" s="641" t="n"/>
      <c r="QR5" s="641" t="n"/>
      <c r="QS5" s="641" t="n"/>
      <c r="QT5" s="641" t="n"/>
      <c r="QU5" s="641" t="n"/>
      <c r="QV5" s="641" t="n"/>
      <c r="QW5" s="641" t="n"/>
      <c r="QX5" s="641" t="n"/>
      <c r="QY5" s="641" t="n"/>
      <c r="QZ5" s="641" t="n"/>
      <c r="RA5" s="641" t="n"/>
      <c r="RB5" s="641" t="n"/>
      <c r="RC5" s="641" t="n"/>
      <c r="RD5" s="641" t="n"/>
      <c r="RE5" s="641" t="n"/>
      <c r="RF5" s="641" t="n"/>
      <c r="RG5" s="641" t="n"/>
      <c r="RH5" s="641" t="n"/>
      <c r="RI5" s="641" t="n"/>
      <c r="RJ5" s="641" t="n"/>
      <c r="RK5" s="641" t="n"/>
      <c r="RL5" s="641" t="n"/>
      <c r="RM5" s="641" t="n"/>
      <c r="RN5" s="641" t="n"/>
      <c r="RO5" s="641" t="n"/>
      <c r="RP5" s="641" t="n"/>
      <c r="RQ5" s="641" t="n"/>
      <c r="RR5" s="641" t="n"/>
      <c r="RS5" s="641" t="n"/>
      <c r="RT5" s="641" t="n"/>
      <c r="RU5" s="641" t="n"/>
      <c r="RV5" s="641" t="n"/>
      <c r="RW5" s="641" t="n"/>
      <c r="RX5" s="641" t="n"/>
      <c r="RY5" s="641" t="n"/>
      <c r="RZ5" s="641" t="n"/>
      <c r="SA5" s="641" t="n"/>
      <c r="SB5" s="641" t="n"/>
      <c r="SC5" s="641" t="n"/>
      <c r="SD5" s="641" t="n"/>
      <c r="SE5" s="641" t="n"/>
      <c r="SF5" s="641" t="n"/>
      <c r="SG5" s="641" t="n"/>
      <c r="SH5" s="641" t="n"/>
      <c r="SI5" s="641" t="n"/>
      <c r="SJ5" s="641" t="n"/>
      <c r="SK5" s="641" t="n"/>
      <c r="SL5" s="641" t="n"/>
      <c r="SM5" s="641" t="n"/>
      <c r="SN5" s="641" t="n"/>
      <c r="SO5" s="641" t="n"/>
      <c r="SP5" s="641" t="n"/>
      <c r="SQ5" s="641" t="n"/>
      <c r="SR5" s="641" t="n"/>
      <c r="SS5" s="641" t="n"/>
      <c r="ST5" s="641" t="n"/>
      <c r="SU5" s="641" t="n"/>
      <c r="SV5" s="641" t="n"/>
      <c r="SW5" s="641" t="n"/>
      <c r="SX5" s="641" t="n"/>
      <c r="SY5" s="641" t="n"/>
      <c r="SZ5" s="641" t="n"/>
      <c r="TA5" s="641" t="n"/>
      <c r="TB5" s="641" t="n"/>
      <c r="TC5" s="641" t="n"/>
      <c r="TD5" s="641" t="n"/>
      <c r="TE5" s="641" t="n"/>
      <c r="TF5" s="641" t="n"/>
      <c r="TG5" s="641" t="n"/>
      <c r="TH5" s="641" t="n"/>
      <c r="TI5" s="641" t="n"/>
      <c r="TJ5" s="641" t="n"/>
      <c r="TK5" s="641" t="n"/>
      <c r="TL5" s="641" t="n"/>
      <c r="TM5" s="641" t="n"/>
      <c r="TN5" s="641" t="n"/>
      <c r="TO5" s="641" t="n"/>
      <c r="TP5" s="641" t="n"/>
      <c r="TQ5" s="641" t="n"/>
      <c r="TR5" s="641" t="n"/>
      <c r="TS5" s="641" t="n"/>
      <c r="TT5" s="641" t="n"/>
      <c r="TU5" s="641" t="n"/>
      <c r="TV5" s="641" t="n"/>
      <c r="TW5" s="641" t="n"/>
      <c r="TX5" s="641" t="n"/>
      <c r="TY5" s="641" t="n"/>
      <c r="TZ5" s="641" t="n"/>
      <c r="UA5" s="641" t="n"/>
      <c r="UB5" s="641" t="n"/>
      <c r="UC5" s="641" t="n"/>
      <c r="UD5" s="641" t="n"/>
      <c r="UE5" s="641" t="n"/>
      <c r="UF5" s="641" t="n"/>
      <c r="UG5" s="641" t="n"/>
      <c r="UH5" s="641" t="n"/>
      <c r="UI5" s="641" t="n"/>
      <c r="UJ5" s="641" t="n"/>
      <c r="UK5" s="641" t="n"/>
      <c r="UL5" s="641" t="n"/>
      <c r="UM5" s="641" t="n"/>
      <c r="UN5" s="641" t="n"/>
      <c r="UO5" s="641" t="n"/>
      <c r="UP5" s="641" t="n"/>
      <c r="UQ5" s="641" t="n"/>
      <c r="UR5" s="641" t="n"/>
      <c r="US5" s="641" t="n"/>
      <c r="UT5" s="641" t="n"/>
      <c r="UU5" s="641" t="n"/>
      <c r="UV5" s="641" t="n"/>
      <c r="UW5" s="641" t="n"/>
      <c r="UX5" s="641" t="n"/>
      <c r="UY5" s="641" t="n"/>
      <c r="UZ5" s="641" t="n"/>
      <c r="VA5" s="641" t="n"/>
      <c r="VB5" s="641" t="n"/>
      <c r="VC5" s="641" t="n"/>
      <c r="VD5" s="641" t="n"/>
      <c r="VE5" s="641" t="n"/>
      <c r="VF5" s="641" t="n"/>
      <c r="VG5" s="641" t="n"/>
      <c r="VH5" s="641" t="n"/>
      <c r="VI5" s="641" t="n"/>
      <c r="VJ5" s="641" t="n"/>
      <c r="VK5" s="641" t="n"/>
      <c r="VL5" s="641" t="n"/>
      <c r="VM5" s="641" t="n"/>
      <c r="VN5" s="641" t="n"/>
      <c r="VO5" s="641" t="n"/>
      <c r="VP5" s="641" t="n"/>
      <c r="VQ5" s="641" t="n"/>
      <c r="VR5" s="641" t="n"/>
      <c r="VS5" s="641" t="n"/>
      <c r="VT5" s="641" t="n"/>
      <c r="VU5" s="641" t="n"/>
      <c r="VV5" s="641" t="n"/>
      <c r="VW5" s="641" t="n"/>
      <c r="VX5" s="641" t="n"/>
      <c r="VY5" s="641" t="n"/>
      <c r="VZ5" s="641" t="n"/>
      <c r="WA5" s="641" t="n"/>
      <c r="WB5" s="641" t="n"/>
      <c r="WC5" s="641" t="n"/>
      <c r="WD5" s="641" t="n"/>
      <c r="WE5" s="641" t="n"/>
      <c r="WF5" s="641" t="n"/>
      <c r="WG5" s="641" t="n"/>
      <c r="WH5" s="641" t="n"/>
      <c r="WI5" s="641" t="n"/>
      <c r="WJ5" s="641" t="n"/>
      <c r="WK5" s="641" t="n"/>
      <c r="WL5" s="641" t="n"/>
      <c r="WM5" s="641" t="n"/>
      <c r="WN5" s="641" t="n"/>
      <c r="WO5" s="641" t="n"/>
      <c r="WP5" s="641" t="n"/>
      <c r="WQ5" s="641" t="n"/>
      <c r="WR5" s="641" t="n"/>
      <c r="WS5" s="641" t="n"/>
      <c r="WT5" s="641" t="n"/>
      <c r="WU5" s="641" t="n"/>
      <c r="WV5" s="641" t="n"/>
      <c r="WW5" s="641" t="n"/>
      <c r="WX5" s="641" t="n"/>
      <c r="WY5" s="641" t="n"/>
      <c r="WZ5" s="641" t="n"/>
      <c r="XA5" s="641" t="n"/>
      <c r="XB5" s="641" t="n"/>
      <c r="XC5" s="641" t="n"/>
      <c r="XD5" s="641" t="n"/>
      <c r="XE5" s="641" t="n"/>
      <c r="XF5" s="641" t="n"/>
      <c r="XG5" s="641" t="n"/>
      <c r="XH5" s="641" t="n"/>
      <c r="XI5" s="641" t="n"/>
      <c r="XJ5" s="641" t="n"/>
      <c r="XK5" s="641" t="n"/>
      <c r="XL5" s="641" t="n"/>
      <c r="XM5" s="641" t="n"/>
      <c r="XN5" s="641" t="n"/>
      <c r="XO5" s="641" t="n"/>
      <c r="XP5" s="641" t="n"/>
      <c r="XQ5" s="641" t="n"/>
      <c r="XR5" s="641" t="n"/>
      <c r="XS5" s="641" t="n"/>
      <c r="XT5" s="641" t="n"/>
      <c r="XU5" s="641" t="n"/>
      <c r="XV5" s="641" t="n"/>
      <c r="XW5" s="641" t="n"/>
      <c r="XX5" s="641" t="n"/>
      <c r="XY5" s="641" t="n"/>
      <c r="XZ5" s="641" t="n"/>
      <c r="YA5" s="641" t="n"/>
      <c r="YB5" s="641" t="n"/>
      <c r="YC5" s="641" t="n"/>
      <c r="YD5" s="641" t="n"/>
      <c r="YE5" s="641" t="n"/>
      <c r="YF5" s="641" t="n"/>
      <c r="YG5" s="641" t="n"/>
      <c r="YH5" s="641" t="n"/>
      <c r="YI5" s="641" t="n"/>
      <c r="YJ5" s="641" t="n"/>
      <c r="YK5" s="641" t="n"/>
      <c r="YL5" s="641" t="n"/>
      <c r="YM5" s="641" t="n"/>
      <c r="YN5" s="641" t="n"/>
      <c r="YO5" s="641" t="n"/>
      <c r="YP5" s="641" t="n"/>
      <c r="YQ5" s="641" t="n"/>
      <c r="YR5" s="641" t="n"/>
      <c r="YS5" s="641" t="n"/>
      <c r="YT5" s="641" t="n"/>
      <c r="YU5" s="641" t="n"/>
      <c r="YV5" s="641" t="n"/>
      <c r="YW5" s="641" t="n"/>
      <c r="YX5" s="641" t="n"/>
      <c r="YY5" s="641" t="n"/>
      <c r="YZ5" s="641" t="n"/>
      <c r="ZA5" s="641" t="n"/>
      <c r="ZB5" s="641" t="n"/>
      <c r="ZC5" s="641" t="n"/>
      <c r="ZD5" s="641" t="n"/>
      <c r="ZE5" s="641" t="n"/>
      <c r="ZF5" s="641" t="n"/>
      <c r="ZG5" s="641" t="n"/>
      <c r="ZH5" s="641" t="n"/>
      <c r="ZI5" s="641" t="n"/>
      <c r="ZJ5" s="641" t="n"/>
      <c r="ZK5" s="641" t="n"/>
      <c r="ZL5" s="641" t="n"/>
      <c r="ZM5" s="641" t="n"/>
      <c r="ZN5" s="641" t="n"/>
      <c r="ZO5" s="641" t="n"/>
      <c r="ZP5" s="641" t="n"/>
      <c r="ZQ5" s="641" t="n"/>
      <c r="ZR5" s="641" t="n"/>
      <c r="ZS5" s="641" t="n"/>
      <c r="ZT5" s="641" t="n"/>
      <c r="ZU5" s="641" t="n"/>
      <c r="ZV5" s="641" t="n"/>
      <c r="ZW5" s="641" t="n"/>
      <c r="ZX5" s="641" t="n"/>
      <c r="ZY5" s="641" t="n"/>
      <c r="ZZ5" s="641" t="n"/>
      <c r="AAA5" s="641" t="n"/>
      <c r="AAB5" s="641" t="n"/>
      <c r="AAC5" s="641" t="n"/>
      <c r="AAD5" s="641" t="n"/>
      <c r="AAE5" s="641" t="n"/>
      <c r="AAF5" s="641" t="n"/>
      <c r="AAG5" s="641" t="n"/>
      <c r="AAH5" s="641" t="n"/>
      <c r="AAI5" s="641" t="n"/>
      <c r="AAJ5" s="641" t="n"/>
      <c r="AAK5" s="641" t="n"/>
      <c r="AAL5" s="641" t="n"/>
      <c r="AAM5" s="641" t="n"/>
      <c r="AAN5" s="641" t="n"/>
      <c r="AAO5" s="641" t="n"/>
      <c r="AAP5" s="641" t="n"/>
      <c r="AAQ5" s="641" t="n"/>
      <c r="AAR5" s="641" t="n"/>
      <c r="AAS5" s="641" t="n"/>
      <c r="AAT5" s="641" t="n"/>
      <c r="AAU5" s="641" t="n"/>
      <c r="AAV5" s="641" t="n"/>
      <c r="AAW5" s="641" t="n"/>
      <c r="AAX5" s="641" t="n"/>
      <c r="AAY5" s="641" t="n"/>
      <c r="AAZ5" s="641" t="n"/>
      <c r="ABA5" s="641" t="n"/>
      <c r="ABB5" s="641" t="n"/>
      <c r="ABC5" s="641" t="n"/>
      <c r="ABD5" s="641" t="n"/>
      <c r="ABE5" s="641" t="n"/>
      <c r="ABF5" s="641" t="n"/>
      <c r="ABG5" s="641" t="n"/>
      <c r="ABH5" s="641" t="n"/>
      <c r="ABI5" s="641" t="n"/>
      <c r="ABJ5" s="641" t="n"/>
      <c r="ABK5" s="641" t="n"/>
      <c r="ABL5" s="641" t="n"/>
      <c r="ABM5" s="641" t="n"/>
      <c r="ABN5" s="641" t="n"/>
      <c r="ABO5" s="641" t="n"/>
      <c r="ABP5" s="641" t="n"/>
      <c r="ABQ5" s="641" t="n"/>
      <c r="ABR5" s="641" t="n"/>
      <c r="ABS5" s="641" t="n"/>
      <c r="ABT5" s="641" t="n"/>
      <c r="ABU5" s="641" t="n"/>
      <c r="ABV5" s="641" t="n"/>
      <c r="ABW5" s="641" t="n"/>
      <c r="ABX5" s="641" t="n"/>
      <c r="ABY5" s="641" t="n"/>
      <c r="ABZ5" s="641" t="n"/>
      <c r="ACA5" s="641" t="n"/>
      <c r="ACB5" s="641" t="n"/>
      <c r="ACC5" s="641" t="n"/>
      <c r="ACD5" s="641" t="n"/>
      <c r="ACE5" s="641" t="n"/>
      <c r="ACF5" s="641" t="n"/>
      <c r="ACG5" s="641" t="n"/>
      <c r="ACH5" s="641" t="n"/>
      <c r="ACI5" s="641" t="n"/>
      <c r="ACJ5" s="641" t="n"/>
      <c r="ACK5" s="641" t="n"/>
      <c r="ACL5" s="641" t="n"/>
      <c r="ACM5" s="641" t="n"/>
      <c r="ACN5" s="641" t="n"/>
      <c r="ACO5" s="641" t="n"/>
      <c r="ACP5" s="641" t="n"/>
      <c r="ACQ5" s="641" t="n"/>
      <c r="ACR5" s="641" t="n"/>
      <c r="ACS5" s="641" t="n"/>
      <c r="ACT5" s="641" t="n"/>
      <c r="ACU5" s="641" t="n"/>
      <c r="ACV5" s="641" t="n"/>
      <c r="ACW5" s="641" t="n"/>
      <c r="ACX5" s="641" t="n"/>
      <c r="ACY5" s="641" t="n"/>
      <c r="ACZ5" s="641" t="n"/>
      <c r="ADA5" s="641" t="n"/>
      <c r="ADB5" s="641" t="n"/>
      <c r="ADC5" s="641" t="n"/>
      <c r="ADD5" s="641" t="n"/>
      <c r="ADE5" s="641" t="n"/>
      <c r="ADF5" s="641" t="n"/>
      <c r="ADG5" s="641" t="n"/>
      <c r="ADH5" s="641" t="n"/>
      <c r="ADI5" s="641" t="n"/>
      <c r="ADJ5" s="641" t="n"/>
      <c r="ADK5" s="641" t="n"/>
      <c r="ADL5" s="641" t="n"/>
      <c r="ADM5" s="641" t="n"/>
      <c r="ADN5" s="641" t="n"/>
      <c r="ADO5" s="641" t="n"/>
      <c r="ADP5" s="641" t="n"/>
      <c r="ADQ5" s="641" t="n"/>
      <c r="ADR5" s="641" t="n"/>
      <c r="ADS5" s="641" t="n"/>
      <c r="ADT5" s="641" t="n"/>
      <c r="ADU5" s="641" t="n"/>
      <c r="ADV5" s="641" t="n"/>
      <c r="ADW5" s="641" t="n"/>
      <c r="ADX5" s="641" t="n"/>
      <c r="ADY5" s="641" t="n"/>
      <c r="ADZ5" s="641" t="n"/>
      <c r="AEA5" s="641" t="n"/>
      <c r="AEB5" s="641" t="n"/>
      <c r="AEC5" s="641" t="n"/>
      <c r="AED5" s="641" t="n"/>
      <c r="AEE5" s="641" t="n"/>
      <c r="AEF5" s="641" t="n"/>
      <c r="AEG5" s="641" t="n"/>
      <c r="AEH5" s="641" t="n"/>
      <c r="AEI5" s="641" t="n"/>
      <c r="AEJ5" s="641" t="n"/>
      <c r="AEK5" s="641" t="n"/>
      <c r="AEL5" s="641" t="n"/>
      <c r="AEM5" s="641" t="n"/>
      <c r="AEN5" s="641" t="n"/>
      <c r="AEO5" s="641" t="n"/>
      <c r="AEP5" s="641" t="n"/>
      <c r="AEQ5" s="641" t="n"/>
      <c r="AER5" s="641" t="n"/>
      <c r="AES5" s="641" t="n"/>
      <c r="AET5" s="641" t="n"/>
      <c r="AEU5" s="641" t="n"/>
      <c r="AEV5" s="641" t="n"/>
      <c r="AEW5" s="641" t="n"/>
      <c r="AEX5" s="641" t="n"/>
      <c r="AEY5" s="641" t="n"/>
      <c r="AEZ5" s="641" t="n"/>
      <c r="AFA5" s="641" t="n"/>
      <c r="AFB5" s="641" t="n"/>
      <c r="AFC5" s="641" t="n"/>
      <c r="AFD5" s="641" t="n"/>
      <c r="AFE5" s="641" t="n"/>
      <c r="AFF5" s="641" t="n"/>
      <c r="AFG5" s="641" t="n"/>
      <c r="AFH5" s="641" t="n"/>
      <c r="AFI5" s="641" t="n"/>
      <c r="AFJ5" s="641" t="n"/>
      <c r="AFK5" s="641" t="n"/>
      <c r="AFL5" s="641" t="n"/>
      <c r="AFM5" s="641" t="n"/>
      <c r="AFN5" s="641" t="n"/>
      <c r="AFO5" s="641" t="n"/>
      <c r="AFP5" s="641" t="n"/>
      <c r="AFQ5" s="641" t="n"/>
      <c r="AFR5" s="641" t="n"/>
      <c r="AFS5" s="641" t="n"/>
      <c r="AFT5" s="641" t="n"/>
      <c r="AFU5" s="641" t="n"/>
      <c r="AFV5" s="641" t="n"/>
      <c r="AFW5" s="641" t="n"/>
      <c r="AFX5" s="641" t="n"/>
      <c r="AFY5" s="641" t="n"/>
      <c r="AFZ5" s="641" t="n"/>
      <c r="AGA5" s="641" t="n"/>
      <c r="AGB5" s="641" t="n"/>
      <c r="AGC5" s="641" t="n"/>
      <c r="AGD5" s="641" t="n"/>
      <c r="AGE5" s="641" t="n"/>
      <c r="AGF5" s="641" t="n"/>
      <c r="AGG5" s="641" t="n"/>
      <c r="AGH5" s="641" t="n"/>
      <c r="AGI5" s="641" t="n"/>
      <c r="AGJ5" s="641" t="n"/>
      <c r="AGK5" s="641" t="n"/>
      <c r="AGL5" s="641" t="n"/>
      <c r="AGM5" s="641" t="n"/>
      <c r="AGN5" s="641" t="n"/>
      <c r="AGO5" s="641" t="n"/>
      <c r="AGP5" s="641" t="n"/>
      <c r="AGQ5" s="641" t="n"/>
      <c r="AGR5" s="641" t="n"/>
      <c r="AGS5" s="641" t="n"/>
      <c r="AGT5" s="641" t="n"/>
      <c r="AGU5" s="641" t="n"/>
      <c r="AGV5" s="641" t="n"/>
      <c r="AGW5" s="641" t="n"/>
      <c r="AGX5" s="641" t="n"/>
      <c r="AGY5" s="641" t="n"/>
      <c r="AGZ5" s="641" t="n"/>
      <c r="AHA5" s="641" t="n"/>
      <c r="AHB5" s="641" t="n"/>
      <c r="AHC5" s="641" t="n"/>
      <c r="AHD5" s="641" t="n"/>
      <c r="AHE5" s="641" t="n"/>
      <c r="AHF5" s="641" t="n"/>
      <c r="AHG5" s="641" t="n"/>
      <c r="AHH5" s="641" t="n"/>
      <c r="AHI5" s="641" t="n"/>
      <c r="AHJ5" s="641" t="n"/>
      <c r="AHK5" s="641" t="n"/>
      <c r="AHL5" s="641" t="n"/>
      <c r="AHM5" s="641" t="n"/>
      <c r="AHN5" s="641" t="n"/>
      <c r="AHO5" s="641" t="n"/>
      <c r="AHP5" s="641" t="n"/>
      <c r="AHQ5" s="641" t="n"/>
      <c r="AHR5" s="641" t="n"/>
      <c r="AHS5" s="641" t="n"/>
      <c r="AHT5" s="641" t="n"/>
      <c r="AHU5" s="641" t="n"/>
      <c r="AHV5" s="641" t="n"/>
      <c r="AHW5" s="641" t="n"/>
      <c r="AHX5" s="641" t="n"/>
      <c r="AHY5" s="641" t="n"/>
      <c r="AHZ5" s="641" t="n"/>
      <c r="AIA5" s="641" t="n"/>
      <c r="AIB5" s="641" t="n"/>
      <c r="AIC5" s="641" t="n"/>
      <c r="AID5" s="641" t="n"/>
      <c r="AIE5" s="641" t="n"/>
      <c r="AIF5" s="641" t="n"/>
      <c r="AIG5" s="641" t="n"/>
      <c r="AIH5" s="641" t="n"/>
      <c r="AII5" s="641" t="n"/>
      <c r="AIJ5" s="641" t="n"/>
      <c r="AIK5" s="641" t="n"/>
      <c r="AIL5" s="641" t="n"/>
      <c r="AIM5" s="641" t="n"/>
      <c r="AIN5" s="641" t="n"/>
      <c r="AIO5" s="641" t="n"/>
      <c r="AIP5" s="641" t="n"/>
      <c r="AIQ5" s="641" t="n"/>
      <c r="AIR5" s="641" t="n"/>
      <c r="AIS5" s="641" t="n"/>
      <c r="AIT5" s="641" t="n"/>
      <c r="AIU5" s="641" t="n"/>
      <c r="AIV5" s="641" t="n"/>
      <c r="AIW5" s="641" t="n"/>
      <c r="AIX5" s="641" t="n"/>
      <c r="AIY5" s="641" t="n"/>
      <c r="AIZ5" s="641" t="n"/>
      <c r="AJA5" s="641" t="n"/>
      <c r="AJB5" s="641" t="n"/>
      <c r="AJC5" s="641" t="n"/>
      <c r="AJD5" s="641" t="n"/>
      <c r="AJE5" s="641" t="n"/>
      <c r="AJF5" s="641" t="n"/>
      <c r="AJG5" s="641" t="n"/>
      <c r="AJH5" s="641" t="n"/>
      <c r="AJI5" s="641" t="n"/>
      <c r="AJJ5" s="641" t="n"/>
      <c r="AJK5" s="641" t="n"/>
      <c r="AJL5" s="641" t="n"/>
      <c r="AJM5" s="641" t="n"/>
      <c r="AJN5" s="641" t="n"/>
      <c r="AJO5" s="641" t="n"/>
      <c r="AJP5" s="641" t="n"/>
      <c r="AJQ5" s="641" t="n"/>
      <c r="AJR5" s="641" t="n"/>
      <c r="AJS5" s="641" t="n"/>
      <c r="AJT5" s="641" t="n"/>
      <c r="AJU5" s="641" t="n"/>
      <c r="AJV5" s="641" t="n"/>
      <c r="AJW5" s="641" t="n"/>
      <c r="AJX5" s="641" t="n"/>
      <c r="AJY5" s="641" t="n"/>
      <c r="AJZ5" s="641" t="n"/>
      <c r="AKA5" s="641" t="n"/>
      <c r="AKB5" s="641" t="n"/>
      <c r="AKC5" s="641" t="n"/>
      <c r="AKD5" s="641" t="n"/>
      <c r="AKE5" s="641" t="n"/>
      <c r="AKF5" s="641" t="n"/>
      <c r="AKG5" s="641" t="n"/>
      <c r="AKH5" s="641" t="n"/>
      <c r="AKI5" s="641" t="n"/>
      <c r="AKJ5" s="641" t="n"/>
      <c r="AKK5" s="641" t="n"/>
      <c r="AKL5" s="641" t="n"/>
      <c r="AKM5" s="641" t="n"/>
      <c r="AKN5" s="641" t="n"/>
      <c r="AKO5" s="641" t="n"/>
      <c r="AKP5" s="641" t="n"/>
      <c r="AKQ5" s="641" t="n"/>
      <c r="AKR5" s="641" t="n"/>
      <c r="AKS5" s="641" t="n"/>
      <c r="AKT5" s="641" t="n"/>
      <c r="AKU5" s="641" t="n"/>
      <c r="AKV5" s="641" t="n"/>
      <c r="AKW5" s="641" t="n"/>
      <c r="AKX5" s="641" t="n"/>
      <c r="AKY5" s="641" t="n"/>
      <c r="AKZ5" s="641" t="n"/>
      <c r="ALA5" s="641" t="n"/>
      <c r="ALB5" s="641" t="n"/>
      <c r="ALC5" s="641" t="n"/>
      <c r="ALD5" s="641" t="n"/>
      <c r="ALE5" s="641" t="n"/>
      <c r="ALF5" s="641" t="n"/>
      <c r="ALG5" s="641" t="n"/>
      <c r="ALH5" s="641" t="n"/>
      <c r="ALI5" s="641" t="n"/>
      <c r="ALJ5" s="641" t="n"/>
      <c r="ALK5" s="641" t="n"/>
      <c r="ALL5" s="641" t="n"/>
      <c r="ALM5" s="641" t="n"/>
      <c r="ALN5" s="641" t="n"/>
      <c r="ALO5" s="641" t="n"/>
      <c r="ALP5" s="641" t="n"/>
      <c r="ALQ5" s="641" t="n"/>
      <c r="ALR5" s="641" t="n"/>
      <c r="ALS5" s="641" t="n"/>
      <c r="ALT5" s="641" t="n"/>
      <c r="ALU5" s="641" t="n"/>
      <c r="ALV5" s="641" t="n"/>
      <c r="ALW5" s="641" t="n"/>
      <c r="ALX5" s="641" t="n"/>
      <c r="ALY5" s="641" t="n"/>
      <c r="ALZ5" s="641" t="n"/>
      <c r="AMA5" s="641" t="n"/>
      <c r="AMB5" s="641" t="n"/>
      <c r="AMC5" s="641" t="n"/>
      <c r="AMD5" s="641" t="n"/>
      <c r="AME5" s="641" t="n"/>
      <c r="AMF5" s="641" t="n"/>
      <c r="AMG5" s="641" t="n"/>
      <c r="AMH5" s="641" t="n"/>
    </row>
    <row r="6" ht="14" customHeight="1" s="902">
      <c r="A6" s="764" t="inlineStr">
        <is>
          <t>Collaborateurs :</t>
        </is>
      </c>
      <c r="B6" s="646" t="inlineStr">
        <is>
          <t>- TerriFlux (Contacts : Alexandre Pannier, Julien Alapetite)</t>
        </is>
      </c>
      <c r="C6" s="641" t="n"/>
      <c r="D6" s="641" t="n"/>
      <c r="E6" s="641" t="n"/>
      <c r="F6" s="641" t="n"/>
      <c r="G6" s="641" t="n"/>
      <c r="H6" s="642" t="n"/>
      <c r="I6" s="641" t="n"/>
      <c r="J6" s="641" t="n"/>
      <c r="K6" s="641" t="n"/>
      <c r="L6" s="641" t="n"/>
      <c r="M6" s="641" t="n"/>
      <c r="N6" s="642" t="n"/>
      <c r="O6" s="642" t="n"/>
      <c r="P6" s="642" t="n"/>
      <c r="Q6" s="642" t="n"/>
      <c r="R6" s="642" t="n"/>
      <c r="S6" s="642" t="n"/>
      <c r="T6" s="641" t="n"/>
      <c r="U6" s="641" t="n"/>
      <c r="V6" s="641" t="n"/>
      <c r="W6" s="641" t="n"/>
      <c r="X6" s="641" t="n"/>
      <c r="Y6" s="641" t="n"/>
      <c r="Z6" s="641" t="n"/>
      <c r="AA6" s="641" t="n"/>
      <c r="AB6" s="641" t="n"/>
      <c r="AC6" s="641" t="n"/>
      <c r="AD6" s="641" t="n"/>
      <c r="AE6" s="641" t="n"/>
      <c r="AF6" s="641" t="n"/>
      <c r="AG6" s="641" t="n"/>
      <c r="AH6" s="641" t="n"/>
      <c r="AI6" s="641" t="n"/>
      <c r="AJ6" s="641" t="n"/>
      <c r="AK6" s="641" t="n"/>
      <c r="AL6" s="641" t="n"/>
      <c r="AM6" s="641" t="n"/>
      <c r="AN6" s="641" t="n"/>
      <c r="AO6" s="641" t="n"/>
      <c r="AP6" s="641" t="n"/>
      <c r="AQ6" s="641" t="n"/>
      <c r="AR6" s="641" t="n"/>
      <c r="AS6" s="641" t="n"/>
      <c r="AT6" s="641" t="n"/>
      <c r="AU6" s="641" t="n"/>
      <c r="AV6" s="641" t="n"/>
      <c r="AW6" s="641" t="n"/>
      <c r="AX6" s="641" t="n"/>
      <c r="AY6" s="641" t="n"/>
      <c r="AZ6" s="641" t="n"/>
      <c r="BA6" s="641" t="n"/>
      <c r="BB6" s="641" t="n"/>
      <c r="BC6" s="641" t="n"/>
      <c r="BD6" s="641" t="n"/>
      <c r="BE6" s="641" t="n"/>
      <c r="BF6" s="641" t="n"/>
      <c r="BG6" s="641" t="n"/>
      <c r="BH6" s="641" t="n"/>
      <c r="BI6" s="641" t="n"/>
      <c r="BJ6" s="641" t="n"/>
      <c r="BK6" s="641" t="n"/>
      <c r="BL6" s="641" t="n"/>
      <c r="BM6" s="641" t="n"/>
      <c r="BN6" s="641" t="n"/>
      <c r="BO6" s="641" t="n"/>
      <c r="BP6" s="641" t="n"/>
      <c r="BQ6" s="641" t="n"/>
      <c r="BR6" s="641" t="n"/>
      <c r="BS6" s="641" t="n"/>
      <c r="BT6" s="641" t="n"/>
      <c r="BU6" s="641" t="n"/>
      <c r="BV6" s="641" t="n"/>
      <c r="BW6" s="641" t="n"/>
      <c r="BX6" s="641" t="n"/>
      <c r="BY6" s="641" t="n"/>
      <c r="BZ6" s="641" t="n"/>
      <c r="CA6" s="641" t="n"/>
      <c r="CB6" s="641" t="n"/>
      <c r="CC6" s="641" t="n"/>
      <c r="CD6" s="641" t="n"/>
      <c r="CE6" s="641" t="n"/>
      <c r="CF6" s="641" t="n"/>
      <c r="CG6" s="641" t="n"/>
      <c r="CH6" s="641" t="n"/>
      <c r="CI6" s="641" t="n"/>
      <c r="CJ6" s="641" t="n"/>
      <c r="CK6" s="641" t="n"/>
      <c r="CL6" s="641" t="n"/>
      <c r="CM6" s="641" t="n"/>
      <c r="CN6" s="641" t="n"/>
      <c r="CO6" s="641" t="n"/>
      <c r="CP6" s="641" t="n"/>
      <c r="CQ6" s="641" t="n"/>
      <c r="CR6" s="641" t="n"/>
      <c r="CS6" s="641" t="n"/>
      <c r="CT6" s="641" t="n"/>
      <c r="CU6" s="641" t="n"/>
      <c r="CV6" s="641" t="n"/>
      <c r="CW6" s="641" t="n"/>
      <c r="CX6" s="641" t="n"/>
      <c r="CY6" s="641" t="n"/>
      <c r="CZ6" s="641" t="n"/>
      <c r="DA6" s="641" t="n"/>
      <c r="DB6" s="641" t="n"/>
      <c r="DC6" s="641" t="n"/>
      <c r="DD6" s="641" t="n"/>
      <c r="DE6" s="641" t="n"/>
      <c r="DF6" s="641" t="n"/>
      <c r="DG6" s="641" t="n"/>
      <c r="DH6" s="641" t="n"/>
      <c r="DI6" s="641" t="n"/>
      <c r="DJ6" s="641" t="n"/>
      <c r="DK6" s="641" t="n"/>
      <c r="DL6" s="641" t="n"/>
      <c r="DM6" s="641" t="n"/>
      <c r="DN6" s="641" t="n"/>
      <c r="DO6" s="641" t="n"/>
      <c r="DP6" s="641" t="n"/>
      <c r="DQ6" s="641" t="n"/>
      <c r="DR6" s="641" t="n"/>
      <c r="DS6" s="641" t="n"/>
      <c r="DT6" s="641" t="n"/>
      <c r="DU6" s="641" t="n"/>
      <c r="DV6" s="641" t="n"/>
      <c r="DW6" s="641" t="n"/>
      <c r="DX6" s="641" t="n"/>
      <c r="DY6" s="641" t="n"/>
      <c r="DZ6" s="641" t="n"/>
      <c r="EA6" s="641" t="n"/>
      <c r="EB6" s="641" t="n"/>
      <c r="EC6" s="641" t="n"/>
      <c r="ED6" s="641" t="n"/>
      <c r="EE6" s="641" t="n"/>
      <c r="EF6" s="641" t="n"/>
      <c r="EG6" s="641" t="n"/>
      <c r="EH6" s="641" t="n"/>
      <c r="EI6" s="641" t="n"/>
      <c r="EJ6" s="641" t="n"/>
      <c r="EK6" s="641" t="n"/>
      <c r="EL6" s="641" t="n"/>
      <c r="EM6" s="641" t="n"/>
      <c r="EN6" s="641" t="n"/>
      <c r="EO6" s="641" t="n"/>
      <c r="EP6" s="641" t="n"/>
      <c r="EQ6" s="641" t="n"/>
      <c r="ER6" s="641" t="n"/>
      <c r="ES6" s="641" t="n"/>
      <c r="ET6" s="641" t="n"/>
      <c r="EU6" s="641" t="n"/>
      <c r="EV6" s="641" t="n"/>
      <c r="EW6" s="641" t="n"/>
      <c r="EX6" s="641" t="n"/>
      <c r="EY6" s="641" t="n"/>
      <c r="EZ6" s="641" t="n"/>
      <c r="FA6" s="641" t="n"/>
      <c r="FB6" s="641" t="n"/>
      <c r="FC6" s="641" t="n"/>
      <c r="FD6" s="641" t="n"/>
      <c r="FE6" s="641" t="n"/>
      <c r="FF6" s="641" t="n"/>
      <c r="FG6" s="641" t="n"/>
      <c r="FH6" s="641" t="n"/>
      <c r="FI6" s="641" t="n"/>
      <c r="FJ6" s="641" t="n"/>
      <c r="FK6" s="641" t="n"/>
      <c r="FL6" s="641" t="n"/>
      <c r="FM6" s="641" t="n"/>
      <c r="FN6" s="641" t="n"/>
      <c r="FO6" s="641" t="n"/>
      <c r="FP6" s="641" t="n"/>
      <c r="FQ6" s="641" t="n"/>
      <c r="FR6" s="641" t="n"/>
      <c r="FS6" s="641" t="n"/>
      <c r="FT6" s="641" t="n"/>
      <c r="FU6" s="641" t="n"/>
      <c r="FV6" s="641" t="n"/>
      <c r="FW6" s="641" t="n"/>
      <c r="FX6" s="641" t="n"/>
      <c r="FY6" s="641" t="n"/>
      <c r="FZ6" s="641" t="n"/>
      <c r="GA6" s="641" t="n"/>
      <c r="GB6" s="641" t="n"/>
      <c r="GC6" s="641" t="n"/>
      <c r="GD6" s="641" t="n"/>
      <c r="GE6" s="641" t="n"/>
      <c r="GF6" s="641" t="n"/>
      <c r="GG6" s="641" t="n"/>
      <c r="GH6" s="641" t="n"/>
      <c r="GI6" s="641" t="n"/>
      <c r="GJ6" s="641" t="n"/>
      <c r="GK6" s="641" t="n"/>
      <c r="GL6" s="641" t="n"/>
      <c r="GM6" s="641" t="n"/>
      <c r="GN6" s="641" t="n"/>
      <c r="GO6" s="641" t="n"/>
      <c r="GP6" s="641" t="n"/>
      <c r="GQ6" s="641" t="n"/>
      <c r="GR6" s="641" t="n"/>
      <c r="GS6" s="641" t="n"/>
      <c r="GT6" s="641" t="n"/>
      <c r="GU6" s="641" t="n"/>
      <c r="GV6" s="641" t="n"/>
      <c r="GW6" s="641" t="n"/>
      <c r="GX6" s="641" t="n"/>
      <c r="GY6" s="641" t="n"/>
      <c r="GZ6" s="641" t="n"/>
      <c r="HA6" s="641" t="n"/>
      <c r="HB6" s="641" t="n"/>
      <c r="HC6" s="641" t="n"/>
      <c r="HD6" s="641" t="n"/>
      <c r="HE6" s="641" t="n"/>
      <c r="HF6" s="641" t="n"/>
      <c r="HG6" s="641" t="n"/>
      <c r="HH6" s="641" t="n"/>
      <c r="HI6" s="641" t="n"/>
      <c r="HJ6" s="641" t="n"/>
      <c r="HK6" s="641" t="n"/>
      <c r="HL6" s="641" t="n"/>
      <c r="HM6" s="641" t="n"/>
      <c r="HN6" s="641" t="n"/>
      <c r="HO6" s="641" t="n"/>
      <c r="HP6" s="641" t="n"/>
      <c r="HQ6" s="641" t="n"/>
      <c r="HR6" s="641" t="n"/>
      <c r="HS6" s="641" t="n"/>
      <c r="HT6" s="641" t="n"/>
      <c r="HU6" s="641" t="n"/>
      <c r="HV6" s="641" t="n"/>
      <c r="HW6" s="641" t="n"/>
      <c r="HX6" s="641" t="n"/>
      <c r="HY6" s="641" t="n"/>
      <c r="HZ6" s="641" t="n"/>
      <c r="IA6" s="641" t="n"/>
      <c r="IB6" s="641" t="n"/>
      <c r="IC6" s="641" t="n"/>
      <c r="ID6" s="641" t="n"/>
      <c r="IE6" s="641" t="n"/>
      <c r="IF6" s="641" t="n"/>
      <c r="IG6" s="641" t="n"/>
      <c r="IH6" s="641" t="n"/>
      <c r="II6" s="641" t="n"/>
      <c r="IJ6" s="641" t="n"/>
      <c r="IK6" s="641" t="n"/>
      <c r="IL6" s="641" t="n"/>
      <c r="IM6" s="641" t="n"/>
      <c r="IN6" s="641" t="n"/>
      <c r="IO6" s="641" t="n"/>
      <c r="IP6" s="641" t="n"/>
      <c r="IQ6" s="641" t="n"/>
      <c r="IR6" s="641" t="n"/>
      <c r="IS6" s="641" t="n"/>
      <c r="IT6" s="641" t="n"/>
      <c r="IU6" s="641" t="n"/>
      <c r="IV6" s="641" t="n"/>
      <c r="IW6" s="641" t="n"/>
      <c r="IX6" s="641" t="n"/>
      <c r="IY6" s="641" t="n"/>
      <c r="IZ6" s="641" t="n"/>
      <c r="JA6" s="641" t="n"/>
      <c r="JB6" s="641" t="n"/>
      <c r="JC6" s="641" t="n"/>
      <c r="JD6" s="641" t="n"/>
      <c r="JE6" s="641" t="n"/>
      <c r="JF6" s="641" t="n"/>
      <c r="JG6" s="641" t="n"/>
      <c r="JH6" s="641" t="n"/>
      <c r="JI6" s="641" t="n"/>
      <c r="JJ6" s="641" t="n"/>
      <c r="JK6" s="641" t="n"/>
      <c r="JL6" s="641" t="n"/>
      <c r="JM6" s="641" t="n"/>
      <c r="JN6" s="641" t="n"/>
      <c r="JO6" s="641" t="n"/>
      <c r="JP6" s="641" t="n"/>
      <c r="JQ6" s="641" t="n"/>
      <c r="JR6" s="641" t="n"/>
      <c r="JS6" s="641" t="n"/>
      <c r="JT6" s="641" t="n"/>
      <c r="JU6" s="641" t="n"/>
      <c r="JV6" s="641" t="n"/>
      <c r="JW6" s="641" t="n"/>
      <c r="JX6" s="641" t="n"/>
      <c r="JY6" s="641" t="n"/>
      <c r="JZ6" s="641" t="n"/>
      <c r="KA6" s="641" t="n"/>
      <c r="KB6" s="641" t="n"/>
      <c r="KC6" s="641" t="n"/>
      <c r="KD6" s="641" t="n"/>
      <c r="KE6" s="641" t="n"/>
      <c r="KF6" s="641" t="n"/>
      <c r="KG6" s="641" t="n"/>
      <c r="KH6" s="641" t="n"/>
      <c r="KI6" s="641" t="n"/>
      <c r="KJ6" s="641" t="n"/>
      <c r="KK6" s="641" t="n"/>
      <c r="KL6" s="641" t="n"/>
      <c r="KM6" s="641" t="n"/>
      <c r="KN6" s="641" t="n"/>
      <c r="KO6" s="641" t="n"/>
      <c r="KP6" s="641" t="n"/>
      <c r="KQ6" s="641" t="n"/>
      <c r="KR6" s="641" t="n"/>
      <c r="KS6" s="641" t="n"/>
      <c r="KT6" s="641" t="n"/>
      <c r="KU6" s="641" t="n"/>
      <c r="KV6" s="641" t="n"/>
      <c r="KW6" s="641" t="n"/>
      <c r="KX6" s="641" t="n"/>
      <c r="KY6" s="641" t="n"/>
      <c r="KZ6" s="641" t="n"/>
      <c r="LA6" s="641" t="n"/>
      <c r="LB6" s="641" t="n"/>
      <c r="LC6" s="641" t="n"/>
      <c r="LD6" s="641" t="n"/>
      <c r="LE6" s="641" t="n"/>
      <c r="LF6" s="641" t="n"/>
      <c r="LG6" s="641" t="n"/>
      <c r="LH6" s="641" t="n"/>
      <c r="LI6" s="641" t="n"/>
      <c r="LJ6" s="641" t="n"/>
      <c r="LK6" s="641" t="n"/>
      <c r="LL6" s="641" t="n"/>
      <c r="LM6" s="641" t="n"/>
      <c r="LN6" s="641" t="n"/>
      <c r="LO6" s="641" t="n"/>
      <c r="LP6" s="641" t="n"/>
      <c r="LQ6" s="641" t="n"/>
      <c r="LR6" s="641" t="n"/>
      <c r="LS6" s="641" t="n"/>
      <c r="LT6" s="641" t="n"/>
      <c r="LU6" s="641" t="n"/>
      <c r="LV6" s="641" t="n"/>
      <c r="LW6" s="641" t="n"/>
      <c r="LX6" s="641" t="n"/>
      <c r="LY6" s="641" t="n"/>
      <c r="LZ6" s="641" t="n"/>
      <c r="MA6" s="641" t="n"/>
      <c r="MB6" s="641" t="n"/>
      <c r="MC6" s="641" t="n"/>
      <c r="MD6" s="641" t="n"/>
      <c r="ME6" s="641" t="n"/>
      <c r="MF6" s="641" t="n"/>
      <c r="MG6" s="641" t="n"/>
      <c r="MH6" s="641" t="n"/>
      <c r="MI6" s="641" t="n"/>
      <c r="MJ6" s="641" t="n"/>
      <c r="MK6" s="641" t="n"/>
      <c r="ML6" s="641" t="n"/>
      <c r="MM6" s="641" t="n"/>
      <c r="MN6" s="641" t="n"/>
      <c r="MO6" s="641" t="n"/>
      <c r="MP6" s="641" t="n"/>
      <c r="MQ6" s="641" t="n"/>
      <c r="MR6" s="641" t="n"/>
      <c r="MS6" s="641" t="n"/>
      <c r="MT6" s="641" t="n"/>
      <c r="MU6" s="641" t="n"/>
      <c r="MV6" s="641" t="n"/>
      <c r="MW6" s="641" t="n"/>
      <c r="MX6" s="641" t="n"/>
      <c r="MY6" s="641" t="n"/>
      <c r="MZ6" s="641" t="n"/>
      <c r="NA6" s="641" t="n"/>
      <c r="NB6" s="641" t="n"/>
      <c r="NC6" s="641" t="n"/>
      <c r="ND6" s="641" t="n"/>
      <c r="NE6" s="641" t="n"/>
      <c r="NF6" s="641" t="n"/>
      <c r="NG6" s="641" t="n"/>
      <c r="NH6" s="641" t="n"/>
      <c r="NI6" s="641" t="n"/>
      <c r="NJ6" s="641" t="n"/>
      <c r="NK6" s="641" t="n"/>
      <c r="NL6" s="641" t="n"/>
      <c r="NM6" s="641" t="n"/>
      <c r="NN6" s="641" t="n"/>
      <c r="NO6" s="641" t="n"/>
      <c r="NP6" s="641" t="n"/>
      <c r="NQ6" s="641" t="n"/>
      <c r="NR6" s="641" t="n"/>
      <c r="NS6" s="641" t="n"/>
      <c r="NT6" s="641" t="n"/>
      <c r="NU6" s="641" t="n"/>
      <c r="NV6" s="641" t="n"/>
      <c r="NW6" s="641" t="n"/>
      <c r="NX6" s="641" t="n"/>
      <c r="NY6" s="641" t="n"/>
      <c r="NZ6" s="641" t="n"/>
      <c r="OA6" s="641" t="n"/>
      <c r="OB6" s="641" t="n"/>
      <c r="OC6" s="641" t="n"/>
      <c r="OD6" s="641" t="n"/>
      <c r="OE6" s="641" t="n"/>
      <c r="OF6" s="641" t="n"/>
      <c r="OG6" s="641" t="n"/>
      <c r="OH6" s="641" t="n"/>
      <c r="OI6" s="641" t="n"/>
      <c r="OJ6" s="641" t="n"/>
      <c r="OK6" s="641" t="n"/>
      <c r="OL6" s="641" t="n"/>
      <c r="OM6" s="641" t="n"/>
      <c r="ON6" s="641" t="n"/>
      <c r="OO6" s="641" t="n"/>
      <c r="OP6" s="641" t="n"/>
      <c r="OQ6" s="641" t="n"/>
      <c r="OR6" s="641" t="n"/>
      <c r="OS6" s="641" t="n"/>
      <c r="OT6" s="641" t="n"/>
      <c r="OU6" s="641" t="n"/>
      <c r="OV6" s="641" t="n"/>
      <c r="OW6" s="641" t="n"/>
      <c r="OX6" s="641" t="n"/>
      <c r="OY6" s="641" t="n"/>
      <c r="OZ6" s="641" t="n"/>
      <c r="PA6" s="641" t="n"/>
      <c r="PB6" s="641" t="n"/>
      <c r="PC6" s="641" t="n"/>
      <c r="PD6" s="641" t="n"/>
      <c r="PE6" s="641" t="n"/>
      <c r="PF6" s="641" t="n"/>
      <c r="PG6" s="641" t="n"/>
      <c r="PH6" s="641" t="n"/>
      <c r="PI6" s="641" t="n"/>
      <c r="PJ6" s="641" t="n"/>
      <c r="PK6" s="641" t="n"/>
      <c r="PL6" s="641" t="n"/>
      <c r="PM6" s="641" t="n"/>
      <c r="PN6" s="641" t="n"/>
      <c r="PO6" s="641" t="n"/>
      <c r="PP6" s="641" t="n"/>
      <c r="PQ6" s="641" t="n"/>
      <c r="PR6" s="641" t="n"/>
      <c r="PS6" s="641" t="n"/>
      <c r="PT6" s="641" t="n"/>
      <c r="PU6" s="641" t="n"/>
      <c r="PV6" s="641" t="n"/>
      <c r="PW6" s="641" t="n"/>
      <c r="PX6" s="641" t="n"/>
      <c r="PY6" s="641" t="n"/>
      <c r="PZ6" s="641" t="n"/>
      <c r="QA6" s="641" t="n"/>
      <c r="QB6" s="641" t="n"/>
      <c r="QC6" s="641" t="n"/>
      <c r="QD6" s="641" t="n"/>
      <c r="QE6" s="641" t="n"/>
      <c r="QF6" s="641" t="n"/>
      <c r="QG6" s="641" t="n"/>
      <c r="QH6" s="641" t="n"/>
      <c r="QI6" s="641" t="n"/>
      <c r="QJ6" s="641" t="n"/>
      <c r="QK6" s="641" t="n"/>
      <c r="QL6" s="641" t="n"/>
      <c r="QM6" s="641" t="n"/>
      <c r="QN6" s="641" t="n"/>
      <c r="QO6" s="641" t="n"/>
      <c r="QP6" s="641" t="n"/>
      <c r="QQ6" s="641" t="n"/>
      <c r="QR6" s="641" t="n"/>
      <c r="QS6" s="641" t="n"/>
      <c r="QT6" s="641" t="n"/>
      <c r="QU6" s="641" t="n"/>
      <c r="QV6" s="641" t="n"/>
      <c r="QW6" s="641" t="n"/>
      <c r="QX6" s="641" t="n"/>
      <c r="QY6" s="641" t="n"/>
      <c r="QZ6" s="641" t="n"/>
      <c r="RA6" s="641" t="n"/>
      <c r="RB6" s="641" t="n"/>
      <c r="RC6" s="641" t="n"/>
      <c r="RD6" s="641" t="n"/>
      <c r="RE6" s="641" t="n"/>
      <c r="RF6" s="641" t="n"/>
      <c r="RG6" s="641" t="n"/>
      <c r="RH6" s="641" t="n"/>
      <c r="RI6" s="641" t="n"/>
      <c r="RJ6" s="641" t="n"/>
      <c r="RK6" s="641" t="n"/>
      <c r="RL6" s="641" t="n"/>
      <c r="RM6" s="641" t="n"/>
      <c r="RN6" s="641" t="n"/>
      <c r="RO6" s="641" t="n"/>
      <c r="RP6" s="641" t="n"/>
      <c r="RQ6" s="641" t="n"/>
      <c r="RR6" s="641" t="n"/>
      <c r="RS6" s="641" t="n"/>
      <c r="RT6" s="641" t="n"/>
      <c r="RU6" s="641" t="n"/>
      <c r="RV6" s="641" t="n"/>
      <c r="RW6" s="641" t="n"/>
      <c r="RX6" s="641" t="n"/>
      <c r="RY6" s="641" t="n"/>
      <c r="RZ6" s="641" t="n"/>
      <c r="SA6" s="641" t="n"/>
      <c r="SB6" s="641" t="n"/>
      <c r="SC6" s="641" t="n"/>
      <c r="SD6" s="641" t="n"/>
      <c r="SE6" s="641" t="n"/>
      <c r="SF6" s="641" t="n"/>
      <c r="SG6" s="641" t="n"/>
      <c r="SH6" s="641" t="n"/>
      <c r="SI6" s="641" t="n"/>
      <c r="SJ6" s="641" t="n"/>
      <c r="SK6" s="641" t="n"/>
      <c r="SL6" s="641" t="n"/>
      <c r="SM6" s="641" t="n"/>
      <c r="SN6" s="641" t="n"/>
      <c r="SO6" s="641" t="n"/>
      <c r="SP6" s="641" t="n"/>
      <c r="SQ6" s="641" t="n"/>
      <c r="SR6" s="641" t="n"/>
      <c r="SS6" s="641" t="n"/>
      <c r="ST6" s="641" t="n"/>
      <c r="SU6" s="641" t="n"/>
      <c r="SV6" s="641" t="n"/>
      <c r="SW6" s="641" t="n"/>
      <c r="SX6" s="641" t="n"/>
      <c r="SY6" s="641" t="n"/>
      <c r="SZ6" s="641" t="n"/>
      <c r="TA6" s="641" t="n"/>
      <c r="TB6" s="641" t="n"/>
      <c r="TC6" s="641" t="n"/>
      <c r="TD6" s="641" t="n"/>
      <c r="TE6" s="641" t="n"/>
      <c r="TF6" s="641" t="n"/>
      <c r="TG6" s="641" t="n"/>
      <c r="TH6" s="641" t="n"/>
      <c r="TI6" s="641" t="n"/>
      <c r="TJ6" s="641" t="n"/>
      <c r="TK6" s="641" t="n"/>
      <c r="TL6" s="641" t="n"/>
      <c r="TM6" s="641" t="n"/>
      <c r="TN6" s="641" t="n"/>
      <c r="TO6" s="641" t="n"/>
      <c r="TP6" s="641" t="n"/>
      <c r="TQ6" s="641" t="n"/>
      <c r="TR6" s="641" t="n"/>
      <c r="TS6" s="641" t="n"/>
      <c r="TT6" s="641" t="n"/>
      <c r="TU6" s="641" t="n"/>
      <c r="TV6" s="641" t="n"/>
      <c r="TW6" s="641" t="n"/>
      <c r="TX6" s="641" t="n"/>
      <c r="TY6" s="641" t="n"/>
      <c r="TZ6" s="641" t="n"/>
      <c r="UA6" s="641" t="n"/>
      <c r="UB6" s="641" t="n"/>
      <c r="UC6" s="641" t="n"/>
      <c r="UD6" s="641" t="n"/>
      <c r="UE6" s="641" t="n"/>
      <c r="UF6" s="641" t="n"/>
      <c r="UG6" s="641" t="n"/>
      <c r="UH6" s="641" t="n"/>
      <c r="UI6" s="641" t="n"/>
      <c r="UJ6" s="641" t="n"/>
      <c r="UK6" s="641" t="n"/>
      <c r="UL6" s="641" t="n"/>
      <c r="UM6" s="641" t="n"/>
      <c r="UN6" s="641" t="n"/>
      <c r="UO6" s="641" t="n"/>
      <c r="UP6" s="641" t="n"/>
      <c r="UQ6" s="641" t="n"/>
      <c r="UR6" s="641" t="n"/>
      <c r="US6" s="641" t="n"/>
      <c r="UT6" s="641" t="n"/>
      <c r="UU6" s="641" t="n"/>
      <c r="UV6" s="641" t="n"/>
      <c r="UW6" s="641" t="n"/>
      <c r="UX6" s="641" t="n"/>
      <c r="UY6" s="641" t="n"/>
      <c r="UZ6" s="641" t="n"/>
      <c r="VA6" s="641" t="n"/>
      <c r="VB6" s="641" t="n"/>
      <c r="VC6" s="641" t="n"/>
      <c r="VD6" s="641" t="n"/>
      <c r="VE6" s="641" t="n"/>
      <c r="VF6" s="641" t="n"/>
      <c r="VG6" s="641" t="n"/>
      <c r="VH6" s="641" t="n"/>
      <c r="VI6" s="641" t="n"/>
      <c r="VJ6" s="641" t="n"/>
      <c r="VK6" s="641" t="n"/>
      <c r="VL6" s="641" t="n"/>
      <c r="VM6" s="641" t="n"/>
      <c r="VN6" s="641" t="n"/>
      <c r="VO6" s="641" t="n"/>
      <c r="VP6" s="641" t="n"/>
      <c r="VQ6" s="641" t="n"/>
      <c r="VR6" s="641" t="n"/>
      <c r="VS6" s="641" t="n"/>
      <c r="VT6" s="641" t="n"/>
      <c r="VU6" s="641" t="n"/>
      <c r="VV6" s="641" t="n"/>
      <c r="VW6" s="641" t="n"/>
      <c r="VX6" s="641" t="n"/>
      <c r="VY6" s="641" t="n"/>
      <c r="VZ6" s="641" t="n"/>
      <c r="WA6" s="641" t="n"/>
      <c r="WB6" s="641" t="n"/>
      <c r="WC6" s="641" t="n"/>
      <c r="WD6" s="641" t="n"/>
      <c r="WE6" s="641" t="n"/>
      <c r="WF6" s="641" t="n"/>
      <c r="WG6" s="641" t="n"/>
      <c r="WH6" s="641" t="n"/>
      <c r="WI6" s="641" t="n"/>
      <c r="WJ6" s="641" t="n"/>
      <c r="WK6" s="641" t="n"/>
      <c r="WL6" s="641" t="n"/>
      <c r="WM6" s="641" t="n"/>
      <c r="WN6" s="641" t="n"/>
      <c r="WO6" s="641" t="n"/>
      <c r="WP6" s="641" t="n"/>
      <c r="WQ6" s="641" t="n"/>
      <c r="WR6" s="641" t="n"/>
      <c r="WS6" s="641" t="n"/>
      <c r="WT6" s="641" t="n"/>
      <c r="WU6" s="641" t="n"/>
      <c r="WV6" s="641" t="n"/>
      <c r="WW6" s="641" t="n"/>
      <c r="WX6" s="641" t="n"/>
      <c r="WY6" s="641" t="n"/>
      <c r="WZ6" s="641" t="n"/>
      <c r="XA6" s="641" t="n"/>
      <c r="XB6" s="641" t="n"/>
      <c r="XC6" s="641" t="n"/>
      <c r="XD6" s="641" t="n"/>
      <c r="XE6" s="641" t="n"/>
      <c r="XF6" s="641" t="n"/>
      <c r="XG6" s="641" t="n"/>
      <c r="XH6" s="641" t="n"/>
      <c r="XI6" s="641" t="n"/>
      <c r="XJ6" s="641" t="n"/>
      <c r="XK6" s="641" t="n"/>
      <c r="XL6" s="641" t="n"/>
      <c r="XM6" s="641" t="n"/>
      <c r="XN6" s="641" t="n"/>
      <c r="XO6" s="641" t="n"/>
      <c r="XP6" s="641" t="n"/>
      <c r="XQ6" s="641" t="n"/>
      <c r="XR6" s="641" t="n"/>
      <c r="XS6" s="641" t="n"/>
      <c r="XT6" s="641" t="n"/>
      <c r="XU6" s="641" t="n"/>
      <c r="XV6" s="641" t="n"/>
      <c r="XW6" s="641" t="n"/>
      <c r="XX6" s="641" t="n"/>
      <c r="XY6" s="641" t="n"/>
      <c r="XZ6" s="641" t="n"/>
      <c r="YA6" s="641" t="n"/>
      <c r="YB6" s="641" t="n"/>
      <c r="YC6" s="641" t="n"/>
      <c r="YD6" s="641" t="n"/>
      <c r="YE6" s="641" t="n"/>
      <c r="YF6" s="641" t="n"/>
      <c r="YG6" s="641" t="n"/>
      <c r="YH6" s="641" t="n"/>
      <c r="YI6" s="641" t="n"/>
      <c r="YJ6" s="641" t="n"/>
      <c r="YK6" s="641" t="n"/>
      <c r="YL6" s="641" t="n"/>
      <c r="YM6" s="641" t="n"/>
      <c r="YN6" s="641" t="n"/>
      <c r="YO6" s="641" t="n"/>
      <c r="YP6" s="641" t="n"/>
      <c r="YQ6" s="641" t="n"/>
      <c r="YR6" s="641" t="n"/>
      <c r="YS6" s="641" t="n"/>
      <c r="YT6" s="641" t="n"/>
      <c r="YU6" s="641" t="n"/>
      <c r="YV6" s="641" t="n"/>
      <c r="YW6" s="641" t="n"/>
      <c r="YX6" s="641" t="n"/>
      <c r="YY6" s="641" t="n"/>
      <c r="YZ6" s="641" t="n"/>
      <c r="ZA6" s="641" t="n"/>
      <c r="ZB6" s="641" t="n"/>
      <c r="ZC6" s="641" t="n"/>
      <c r="ZD6" s="641" t="n"/>
      <c r="ZE6" s="641" t="n"/>
      <c r="ZF6" s="641" t="n"/>
      <c r="ZG6" s="641" t="n"/>
      <c r="ZH6" s="641" t="n"/>
      <c r="ZI6" s="641" t="n"/>
      <c r="ZJ6" s="641" t="n"/>
      <c r="ZK6" s="641" t="n"/>
      <c r="ZL6" s="641" t="n"/>
      <c r="ZM6" s="641" t="n"/>
      <c r="ZN6" s="641" t="n"/>
      <c r="ZO6" s="641" t="n"/>
      <c r="ZP6" s="641" t="n"/>
      <c r="ZQ6" s="641" t="n"/>
      <c r="ZR6" s="641" t="n"/>
      <c r="ZS6" s="641" t="n"/>
      <c r="ZT6" s="641" t="n"/>
      <c r="ZU6" s="641" t="n"/>
      <c r="ZV6" s="641" t="n"/>
      <c r="ZW6" s="641" t="n"/>
      <c r="ZX6" s="641" t="n"/>
      <c r="ZY6" s="641" t="n"/>
      <c r="ZZ6" s="641" t="n"/>
      <c r="AAA6" s="641" t="n"/>
      <c r="AAB6" s="641" t="n"/>
      <c r="AAC6" s="641" t="n"/>
      <c r="AAD6" s="641" t="n"/>
      <c r="AAE6" s="641" t="n"/>
      <c r="AAF6" s="641" t="n"/>
      <c r="AAG6" s="641" t="n"/>
      <c r="AAH6" s="641" t="n"/>
      <c r="AAI6" s="641" t="n"/>
      <c r="AAJ6" s="641" t="n"/>
      <c r="AAK6" s="641" t="n"/>
      <c r="AAL6" s="641" t="n"/>
      <c r="AAM6" s="641" t="n"/>
      <c r="AAN6" s="641" t="n"/>
      <c r="AAO6" s="641" t="n"/>
      <c r="AAP6" s="641" t="n"/>
      <c r="AAQ6" s="641" t="n"/>
      <c r="AAR6" s="641" t="n"/>
      <c r="AAS6" s="641" t="n"/>
      <c r="AAT6" s="641" t="n"/>
      <c r="AAU6" s="641" t="n"/>
      <c r="AAV6" s="641" t="n"/>
      <c r="AAW6" s="641" t="n"/>
      <c r="AAX6" s="641" t="n"/>
      <c r="AAY6" s="641" t="n"/>
      <c r="AAZ6" s="641" t="n"/>
      <c r="ABA6" s="641" t="n"/>
      <c r="ABB6" s="641" t="n"/>
      <c r="ABC6" s="641" t="n"/>
      <c r="ABD6" s="641" t="n"/>
      <c r="ABE6" s="641" t="n"/>
      <c r="ABF6" s="641" t="n"/>
      <c r="ABG6" s="641" t="n"/>
      <c r="ABH6" s="641" t="n"/>
      <c r="ABI6" s="641" t="n"/>
      <c r="ABJ6" s="641" t="n"/>
      <c r="ABK6" s="641" t="n"/>
      <c r="ABL6" s="641" t="n"/>
      <c r="ABM6" s="641" t="n"/>
      <c r="ABN6" s="641" t="n"/>
      <c r="ABO6" s="641" t="n"/>
      <c r="ABP6" s="641" t="n"/>
      <c r="ABQ6" s="641" t="n"/>
      <c r="ABR6" s="641" t="n"/>
      <c r="ABS6" s="641" t="n"/>
      <c r="ABT6" s="641" t="n"/>
      <c r="ABU6" s="641" t="n"/>
      <c r="ABV6" s="641" t="n"/>
      <c r="ABW6" s="641" t="n"/>
      <c r="ABX6" s="641" t="n"/>
      <c r="ABY6" s="641" t="n"/>
      <c r="ABZ6" s="641" t="n"/>
      <c r="ACA6" s="641" t="n"/>
      <c r="ACB6" s="641" t="n"/>
      <c r="ACC6" s="641" t="n"/>
      <c r="ACD6" s="641" t="n"/>
      <c r="ACE6" s="641" t="n"/>
      <c r="ACF6" s="641" t="n"/>
      <c r="ACG6" s="641" t="n"/>
      <c r="ACH6" s="641" t="n"/>
      <c r="ACI6" s="641" t="n"/>
      <c r="ACJ6" s="641" t="n"/>
      <c r="ACK6" s="641" t="n"/>
      <c r="ACL6" s="641" t="n"/>
      <c r="ACM6" s="641" t="n"/>
      <c r="ACN6" s="641" t="n"/>
      <c r="ACO6" s="641" t="n"/>
      <c r="ACP6" s="641" t="n"/>
      <c r="ACQ6" s="641" t="n"/>
      <c r="ACR6" s="641" t="n"/>
      <c r="ACS6" s="641" t="n"/>
      <c r="ACT6" s="641" t="n"/>
      <c r="ACU6" s="641" t="n"/>
      <c r="ACV6" s="641" t="n"/>
      <c r="ACW6" s="641" t="n"/>
      <c r="ACX6" s="641" t="n"/>
      <c r="ACY6" s="641" t="n"/>
      <c r="ACZ6" s="641" t="n"/>
      <c r="ADA6" s="641" t="n"/>
      <c r="ADB6" s="641" t="n"/>
      <c r="ADC6" s="641" t="n"/>
      <c r="ADD6" s="641" t="n"/>
      <c r="ADE6" s="641" t="n"/>
      <c r="ADF6" s="641" t="n"/>
      <c r="ADG6" s="641" t="n"/>
      <c r="ADH6" s="641" t="n"/>
      <c r="ADI6" s="641" t="n"/>
      <c r="ADJ6" s="641" t="n"/>
      <c r="ADK6" s="641" t="n"/>
      <c r="ADL6" s="641" t="n"/>
      <c r="ADM6" s="641" t="n"/>
      <c r="ADN6" s="641" t="n"/>
      <c r="ADO6" s="641" t="n"/>
      <c r="ADP6" s="641" t="n"/>
      <c r="ADQ6" s="641" t="n"/>
      <c r="ADR6" s="641" t="n"/>
      <c r="ADS6" s="641" t="n"/>
      <c r="ADT6" s="641" t="n"/>
      <c r="ADU6" s="641" t="n"/>
      <c r="ADV6" s="641" t="n"/>
      <c r="ADW6" s="641" t="n"/>
      <c r="ADX6" s="641" t="n"/>
      <c r="ADY6" s="641" t="n"/>
      <c r="ADZ6" s="641" t="n"/>
      <c r="AEA6" s="641" t="n"/>
      <c r="AEB6" s="641" t="n"/>
      <c r="AEC6" s="641" t="n"/>
      <c r="AED6" s="641" t="n"/>
      <c r="AEE6" s="641" t="n"/>
      <c r="AEF6" s="641" t="n"/>
      <c r="AEG6" s="641" t="n"/>
      <c r="AEH6" s="641" t="n"/>
      <c r="AEI6" s="641" t="n"/>
      <c r="AEJ6" s="641" t="n"/>
      <c r="AEK6" s="641" t="n"/>
      <c r="AEL6" s="641" t="n"/>
      <c r="AEM6" s="641" t="n"/>
      <c r="AEN6" s="641" t="n"/>
      <c r="AEO6" s="641" t="n"/>
      <c r="AEP6" s="641" t="n"/>
      <c r="AEQ6" s="641" t="n"/>
      <c r="AER6" s="641" t="n"/>
      <c r="AES6" s="641" t="n"/>
      <c r="AET6" s="641" t="n"/>
      <c r="AEU6" s="641" t="n"/>
      <c r="AEV6" s="641" t="n"/>
      <c r="AEW6" s="641" t="n"/>
      <c r="AEX6" s="641" t="n"/>
      <c r="AEY6" s="641" t="n"/>
      <c r="AEZ6" s="641" t="n"/>
      <c r="AFA6" s="641" t="n"/>
      <c r="AFB6" s="641" t="n"/>
      <c r="AFC6" s="641" t="n"/>
      <c r="AFD6" s="641" t="n"/>
      <c r="AFE6" s="641" t="n"/>
      <c r="AFF6" s="641" t="n"/>
      <c r="AFG6" s="641" t="n"/>
      <c r="AFH6" s="641" t="n"/>
      <c r="AFI6" s="641" t="n"/>
      <c r="AFJ6" s="641" t="n"/>
      <c r="AFK6" s="641" t="n"/>
      <c r="AFL6" s="641" t="n"/>
      <c r="AFM6" s="641" t="n"/>
      <c r="AFN6" s="641" t="n"/>
      <c r="AFO6" s="641" t="n"/>
      <c r="AFP6" s="641" t="n"/>
      <c r="AFQ6" s="641" t="n"/>
      <c r="AFR6" s="641" t="n"/>
      <c r="AFS6" s="641" t="n"/>
      <c r="AFT6" s="641" t="n"/>
      <c r="AFU6" s="641" t="n"/>
      <c r="AFV6" s="641" t="n"/>
      <c r="AFW6" s="641" t="n"/>
      <c r="AFX6" s="641" t="n"/>
      <c r="AFY6" s="641" t="n"/>
      <c r="AFZ6" s="641" t="n"/>
      <c r="AGA6" s="641" t="n"/>
      <c r="AGB6" s="641" t="n"/>
      <c r="AGC6" s="641" t="n"/>
      <c r="AGD6" s="641" t="n"/>
      <c r="AGE6" s="641" t="n"/>
      <c r="AGF6" s="641" t="n"/>
      <c r="AGG6" s="641" t="n"/>
      <c r="AGH6" s="641" t="n"/>
      <c r="AGI6" s="641" t="n"/>
      <c r="AGJ6" s="641" t="n"/>
      <c r="AGK6" s="641" t="n"/>
      <c r="AGL6" s="641" t="n"/>
      <c r="AGM6" s="641" t="n"/>
      <c r="AGN6" s="641" t="n"/>
      <c r="AGO6" s="641" t="n"/>
      <c r="AGP6" s="641" t="n"/>
      <c r="AGQ6" s="641" t="n"/>
      <c r="AGR6" s="641" t="n"/>
      <c r="AGS6" s="641" t="n"/>
      <c r="AGT6" s="641" t="n"/>
      <c r="AGU6" s="641" t="n"/>
      <c r="AGV6" s="641" t="n"/>
      <c r="AGW6" s="641" t="n"/>
      <c r="AGX6" s="641" t="n"/>
      <c r="AGY6" s="641" t="n"/>
      <c r="AGZ6" s="641" t="n"/>
      <c r="AHA6" s="641" t="n"/>
      <c r="AHB6" s="641" t="n"/>
      <c r="AHC6" s="641" t="n"/>
      <c r="AHD6" s="641" t="n"/>
      <c r="AHE6" s="641" t="n"/>
      <c r="AHF6" s="641" t="n"/>
      <c r="AHG6" s="641" t="n"/>
      <c r="AHH6" s="641" t="n"/>
      <c r="AHI6" s="641" t="n"/>
      <c r="AHJ6" s="641" t="n"/>
      <c r="AHK6" s="641" t="n"/>
      <c r="AHL6" s="641" t="n"/>
      <c r="AHM6" s="641" t="n"/>
      <c r="AHN6" s="641" t="n"/>
      <c r="AHO6" s="641" t="n"/>
      <c r="AHP6" s="641" t="n"/>
      <c r="AHQ6" s="641" t="n"/>
      <c r="AHR6" s="641" t="n"/>
      <c r="AHS6" s="641" t="n"/>
      <c r="AHT6" s="641" t="n"/>
      <c r="AHU6" s="641" t="n"/>
      <c r="AHV6" s="641" t="n"/>
      <c r="AHW6" s="641" t="n"/>
      <c r="AHX6" s="641" t="n"/>
      <c r="AHY6" s="641" t="n"/>
      <c r="AHZ6" s="641" t="n"/>
      <c r="AIA6" s="641" t="n"/>
      <c r="AIB6" s="641" t="n"/>
      <c r="AIC6" s="641" t="n"/>
      <c r="AID6" s="641" t="n"/>
      <c r="AIE6" s="641" t="n"/>
      <c r="AIF6" s="641" t="n"/>
      <c r="AIG6" s="641" t="n"/>
      <c r="AIH6" s="641" t="n"/>
      <c r="AII6" s="641" t="n"/>
      <c r="AIJ6" s="641" t="n"/>
      <c r="AIK6" s="641" t="n"/>
      <c r="AIL6" s="641" t="n"/>
      <c r="AIM6" s="641" t="n"/>
      <c r="AIN6" s="641" t="n"/>
      <c r="AIO6" s="641" t="n"/>
      <c r="AIP6" s="641" t="n"/>
      <c r="AIQ6" s="641" t="n"/>
      <c r="AIR6" s="641" t="n"/>
      <c r="AIS6" s="641" t="n"/>
      <c r="AIT6" s="641" t="n"/>
      <c r="AIU6" s="641" t="n"/>
      <c r="AIV6" s="641" t="n"/>
      <c r="AIW6" s="641" t="n"/>
      <c r="AIX6" s="641" t="n"/>
      <c r="AIY6" s="641" t="n"/>
      <c r="AIZ6" s="641" t="n"/>
      <c r="AJA6" s="641" t="n"/>
      <c r="AJB6" s="641" t="n"/>
      <c r="AJC6" s="641" t="n"/>
      <c r="AJD6" s="641" t="n"/>
      <c r="AJE6" s="641" t="n"/>
      <c r="AJF6" s="641" t="n"/>
      <c r="AJG6" s="641" t="n"/>
      <c r="AJH6" s="641" t="n"/>
      <c r="AJI6" s="641" t="n"/>
      <c r="AJJ6" s="641" t="n"/>
      <c r="AJK6" s="641" t="n"/>
      <c r="AJL6" s="641" t="n"/>
      <c r="AJM6" s="641" t="n"/>
      <c r="AJN6" s="641" t="n"/>
      <c r="AJO6" s="641" t="n"/>
      <c r="AJP6" s="641" t="n"/>
      <c r="AJQ6" s="641" t="n"/>
      <c r="AJR6" s="641" t="n"/>
      <c r="AJS6" s="641" t="n"/>
      <c r="AJT6" s="641" t="n"/>
      <c r="AJU6" s="641" t="n"/>
      <c r="AJV6" s="641" t="n"/>
      <c r="AJW6" s="641" t="n"/>
      <c r="AJX6" s="641" t="n"/>
      <c r="AJY6" s="641" t="n"/>
      <c r="AJZ6" s="641" t="n"/>
      <c r="AKA6" s="641" t="n"/>
      <c r="AKB6" s="641" t="n"/>
      <c r="AKC6" s="641" t="n"/>
      <c r="AKD6" s="641" t="n"/>
      <c r="AKE6" s="641" t="n"/>
      <c r="AKF6" s="641" t="n"/>
      <c r="AKG6" s="641" t="n"/>
      <c r="AKH6" s="641" t="n"/>
      <c r="AKI6" s="641" t="n"/>
      <c r="AKJ6" s="641" t="n"/>
      <c r="AKK6" s="641" t="n"/>
      <c r="AKL6" s="641" t="n"/>
      <c r="AKM6" s="641" t="n"/>
      <c r="AKN6" s="641" t="n"/>
      <c r="AKO6" s="641" t="n"/>
      <c r="AKP6" s="641" t="n"/>
      <c r="AKQ6" s="641" t="n"/>
      <c r="AKR6" s="641" t="n"/>
      <c r="AKS6" s="641" t="n"/>
      <c r="AKT6" s="641" t="n"/>
      <c r="AKU6" s="641" t="n"/>
      <c r="AKV6" s="641" t="n"/>
      <c r="AKW6" s="641" t="n"/>
      <c r="AKX6" s="641" t="n"/>
      <c r="AKY6" s="641" t="n"/>
      <c r="AKZ6" s="641" t="n"/>
      <c r="ALA6" s="641" t="n"/>
      <c r="ALB6" s="641" t="n"/>
      <c r="ALC6" s="641" t="n"/>
      <c r="ALD6" s="641" t="n"/>
      <c r="ALE6" s="641" t="n"/>
      <c r="ALF6" s="641" t="n"/>
      <c r="ALG6" s="641" t="n"/>
      <c r="ALH6" s="641" t="n"/>
      <c r="ALI6" s="641" t="n"/>
      <c r="ALJ6" s="641" t="n"/>
      <c r="ALK6" s="641" t="n"/>
      <c r="ALL6" s="641" t="n"/>
      <c r="ALM6" s="641" t="n"/>
      <c r="ALN6" s="641" t="n"/>
      <c r="ALO6" s="641" t="n"/>
      <c r="ALP6" s="641" t="n"/>
      <c r="ALQ6" s="641" t="n"/>
      <c r="ALR6" s="641" t="n"/>
      <c r="ALS6" s="641" t="n"/>
      <c r="ALT6" s="641" t="n"/>
      <c r="ALU6" s="641" t="n"/>
      <c r="ALV6" s="641" t="n"/>
      <c r="ALW6" s="641" t="n"/>
      <c r="ALX6" s="641" t="n"/>
      <c r="ALY6" s="641" t="n"/>
      <c r="ALZ6" s="641" t="n"/>
      <c r="AMA6" s="641" t="n"/>
      <c r="AMB6" s="641" t="n"/>
      <c r="AMC6" s="641" t="n"/>
      <c r="AMD6" s="641" t="n"/>
      <c r="AME6" s="641" t="n"/>
      <c r="AMF6" s="641" t="n"/>
      <c r="AMG6" s="641" t="n"/>
      <c r="AMH6" s="641" t="n"/>
    </row>
    <row r="7" ht="14" customHeight="1" s="902">
      <c r="A7" s="764" t="n"/>
      <c r="B7" s="646" t="inlineStr">
        <is>
          <t>- CTIFL (Contacts : Anne-Laure Levet, Abdoul-Nasser Seyni Abdou)</t>
        </is>
      </c>
      <c r="C7" s="641" t="n"/>
      <c r="D7" s="641" t="n"/>
      <c r="E7" s="641" t="n"/>
      <c r="F7" s="641" t="n"/>
      <c r="G7" s="641" t="n"/>
      <c r="H7" s="642" t="n"/>
      <c r="I7" s="641" t="n"/>
      <c r="J7" s="641" t="n"/>
      <c r="K7" s="641" t="n"/>
      <c r="L7" s="641" t="n"/>
      <c r="M7" s="641" t="n"/>
      <c r="N7" s="642" t="n"/>
      <c r="O7" s="642" t="n"/>
      <c r="P7" s="642" t="n"/>
      <c r="Q7" s="642" t="n"/>
      <c r="R7" s="642" t="n"/>
      <c r="S7" s="642" t="n"/>
      <c r="T7" s="641" t="n"/>
      <c r="U7" s="641" t="n"/>
      <c r="V7" s="641" t="n"/>
      <c r="W7" s="641" t="n"/>
      <c r="X7" s="641" t="n"/>
      <c r="Y7" s="641" t="n"/>
      <c r="Z7" s="641" t="n"/>
      <c r="AA7" s="641" t="n"/>
      <c r="AB7" s="641" t="n"/>
      <c r="AC7" s="641" t="n"/>
      <c r="AD7" s="641" t="n"/>
      <c r="AE7" s="641" t="n"/>
      <c r="AF7" s="641" t="n"/>
      <c r="AG7" s="641" t="n"/>
      <c r="AH7" s="641" t="n"/>
      <c r="AI7" s="641" t="n"/>
      <c r="AJ7" s="641" t="n"/>
      <c r="AK7" s="641" t="n"/>
      <c r="AL7" s="641" t="n"/>
      <c r="AM7" s="641" t="n"/>
      <c r="AN7" s="641" t="n"/>
      <c r="AO7" s="641" t="n"/>
      <c r="AP7" s="641" t="n"/>
      <c r="AQ7" s="641" t="n"/>
      <c r="AR7" s="641" t="n"/>
      <c r="AS7" s="641" t="n"/>
      <c r="AT7" s="641" t="n"/>
      <c r="AU7" s="641" t="n"/>
      <c r="AV7" s="641" t="n"/>
      <c r="AW7" s="641" t="n"/>
      <c r="AX7" s="641" t="n"/>
      <c r="AY7" s="641" t="n"/>
      <c r="AZ7" s="641" t="n"/>
      <c r="BA7" s="641" t="n"/>
      <c r="BB7" s="641" t="n"/>
      <c r="BC7" s="641" t="n"/>
      <c r="BD7" s="641" t="n"/>
      <c r="BE7" s="641" t="n"/>
      <c r="BF7" s="641" t="n"/>
      <c r="BG7" s="641" t="n"/>
      <c r="BH7" s="641" t="n"/>
      <c r="BI7" s="641" t="n"/>
      <c r="BJ7" s="641" t="n"/>
      <c r="BK7" s="641" t="n"/>
      <c r="BL7" s="641" t="n"/>
      <c r="BM7" s="641" t="n"/>
      <c r="BN7" s="641" t="n"/>
      <c r="BO7" s="641" t="n"/>
      <c r="BP7" s="641" t="n"/>
      <c r="BQ7" s="641" t="n"/>
      <c r="BR7" s="641" t="n"/>
      <c r="BS7" s="641" t="n"/>
      <c r="BT7" s="641" t="n"/>
      <c r="BU7" s="641" t="n"/>
      <c r="BV7" s="641" t="n"/>
      <c r="BW7" s="641" t="n"/>
      <c r="BX7" s="641" t="n"/>
      <c r="BY7" s="641" t="n"/>
      <c r="BZ7" s="641" t="n"/>
      <c r="CA7" s="641" t="n"/>
      <c r="CB7" s="641" t="n"/>
      <c r="CC7" s="641" t="n"/>
      <c r="CD7" s="641" t="n"/>
      <c r="CE7" s="641" t="n"/>
      <c r="CF7" s="641" t="n"/>
      <c r="CG7" s="641" t="n"/>
      <c r="CH7" s="641" t="n"/>
      <c r="CI7" s="641" t="n"/>
      <c r="CJ7" s="641" t="n"/>
      <c r="CK7" s="641" t="n"/>
      <c r="CL7" s="641" t="n"/>
      <c r="CM7" s="641" t="n"/>
      <c r="CN7" s="641" t="n"/>
      <c r="CO7" s="641" t="n"/>
      <c r="CP7" s="641" t="n"/>
      <c r="CQ7" s="641" t="n"/>
      <c r="CR7" s="641" t="n"/>
      <c r="CS7" s="641" t="n"/>
      <c r="CT7" s="641" t="n"/>
      <c r="CU7" s="641" t="n"/>
      <c r="CV7" s="641" t="n"/>
      <c r="CW7" s="641" t="n"/>
      <c r="CX7" s="641" t="n"/>
      <c r="CY7" s="641" t="n"/>
      <c r="CZ7" s="641" t="n"/>
      <c r="DA7" s="641" t="n"/>
      <c r="DB7" s="641" t="n"/>
      <c r="DC7" s="641" t="n"/>
      <c r="DD7" s="641" t="n"/>
      <c r="DE7" s="641" t="n"/>
      <c r="DF7" s="641" t="n"/>
      <c r="DG7" s="641" t="n"/>
      <c r="DH7" s="641" t="n"/>
      <c r="DI7" s="641" t="n"/>
      <c r="DJ7" s="641" t="n"/>
      <c r="DK7" s="641" t="n"/>
      <c r="DL7" s="641" t="n"/>
      <c r="DM7" s="641" t="n"/>
      <c r="DN7" s="641" t="n"/>
      <c r="DO7" s="641" t="n"/>
      <c r="DP7" s="641" t="n"/>
      <c r="DQ7" s="641" t="n"/>
      <c r="DR7" s="641" t="n"/>
      <c r="DS7" s="641" t="n"/>
      <c r="DT7" s="641" t="n"/>
      <c r="DU7" s="641" t="n"/>
      <c r="DV7" s="641" t="n"/>
      <c r="DW7" s="641" t="n"/>
      <c r="DX7" s="641" t="n"/>
      <c r="DY7" s="641" t="n"/>
      <c r="DZ7" s="641" t="n"/>
      <c r="EA7" s="641" t="n"/>
      <c r="EB7" s="641" t="n"/>
      <c r="EC7" s="641" t="n"/>
      <c r="ED7" s="641" t="n"/>
      <c r="EE7" s="641" t="n"/>
      <c r="EF7" s="641" t="n"/>
      <c r="EG7" s="641" t="n"/>
      <c r="EH7" s="641" t="n"/>
      <c r="EI7" s="641" t="n"/>
      <c r="EJ7" s="641" t="n"/>
      <c r="EK7" s="641" t="n"/>
      <c r="EL7" s="641" t="n"/>
      <c r="EM7" s="641" t="n"/>
      <c r="EN7" s="641" t="n"/>
      <c r="EO7" s="641" t="n"/>
      <c r="EP7" s="641" t="n"/>
      <c r="EQ7" s="641" t="n"/>
      <c r="ER7" s="641" t="n"/>
      <c r="ES7" s="641" t="n"/>
      <c r="ET7" s="641" t="n"/>
      <c r="EU7" s="641" t="n"/>
      <c r="EV7" s="641" t="n"/>
      <c r="EW7" s="641" t="n"/>
      <c r="EX7" s="641" t="n"/>
      <c r="EY7" s="641" t="n"/>
      <c r="EZ7" s="641" t="n"/>
      <c r="FA7" s="641" t="n"/>
      <c r="FB7" s="641" t="n"/>
      <c r="FC7" s="641" t="n"/>
      <c r="FD7" s="641" t="n"/>
      <c r="FE7" s="641" t="n"/>
      <c r="FF7" s="641" t="n"/>
      <c r="FG7" s="641" t="n"/>
      <c r="FH7" s="641" t="n"/>
      <c r="FI7" s="641" t="n"/>
      <c r="FJ7" s="641" t="n"/>
      <c r="FK7" s="641" t="n"/>
      <c r="FL7" s="641" t="n"/>
      <c r="FM7" s="641" t="n"/>
      <c r="FN7" s="641" t="n"/>
      <c r="FO7" s="641" t="n"/>
      <c r="FP7" s="641" t="n"/>
      <c r="FQ7" s="641" t="n"/>
      <c r="FR7" s="641" t="n"/>
      <c r="FS7" s="641" t="n"/>
      <c r="FT7" s="641" t="n"/>
      <c r="FU7" s="641" t="n"/>
      <c r="FV7" s="641" t="n"/>
      <c r="FW7" s="641" t="n"/>
      <c r="FX7" s="641" t="n"/>
      <c r="FY7" s="641" t="n"/>
      <c r="FZ7" s="641" t="n"/>
      <c r="GA7" s="641" t="n"/>
      <c r="GB7" s="641" t="n"/>
      <c r="GC7" s="641" t="n"/>
      <c r="GD7" s="641" t="n"/>
      <c r="GE7" s="641" t="n"/>
      <c r="GF7" s="641" t="n"/>
      <c r="GG7" s="641" t="n"/>
      <c r="GH7" s="641" t="n"/>
      <c r="GI7" s="641" t="n"/>
      <c r="GJ7" s="641" t="n"/>
      <c r="GK7" s="641" t="n"/>
      <c r="GL7" s="641" t="n"/>
      <c r="GM7" s="641" t="n"/>
      <c r="GN7" s="641" t="n"/>
      <c r="GO7" s="641" t="n"/>
      <c r="GP7" s="641" t="n"/>
      <c r="GQ7" s="641" t="n"/>
      <c r="GR7" s="641" t="n"/>
      <c r="GS7" s="641" t="n"/>
      <c r="GT7" s="641" t="n"/>
      <c r="GU7" s="641" t="n"/>
      <c r="GV7" s="641" t="n"/>
      <c r="GW7" s="641" t="n"/>
      <c r="GX7" s="641" t="n"/>
      <c r="GY7" s="641" t="n"/>
      <c r="GZ7" s="641" t="n"/>
      <c r="HA7" s="641" t="n"/>
      <c r="HB7" s="641" t="n"/>
      <c r="HC7" s="641" t="n"/>
      <c r="HD7" s="641" t="n"/>
      <c r="HE7" s="641" t="n"/>
      <c r="HF7" s="641" t="n"/>
      <c r="HG7" s="641" t="n"/>
      <c r="HH7" s="641" t="n"/>
      <c r="HI7" s="641" t="n"/>
      <c r="HJ7" s="641" t="n"/>
      <c r="HK7" s="641" t="n"/>
      <c r="HL7" s="641" t="n"/>
      <c r="HM7" s="641" t="n"/>
      <c r="HN7" s="641" t="n"/>
      <c r="HO7" s="641" t="n"/>
      <c r="HP7" s="641" t="n"/>
      <c r="HQ7" s="641" t="n"/>
      <c r="HR7" s="641" t="n"/>
      <c r="HS7" s="641" t="n"/>
      <c r="HT7" s="641" t="n"/>
      <c r="HU7" s="641" t="n"/>
      <c r="HV7" s="641" t="n"/>
      <c r="HW7" s="641" t="n"/>
      <c r="HX7" s="641" t="n"/>
      <c r="HY7" s="641" t="n"/>
      <c r="HZ7" s="641" t="n"/>
      <c r="IA7" s="641" t="n"/>
      <c r="IB7" s="641" t="n"/>
      <c r="IC7" s="641" t="n"/>
      <c r="ID7" s="641" t="n"/>
      <c r="IE7" s="641" t="n"/>
      <c r="IF7" s="641" t="n"/>
      <c r="IG7" s="641" t="n"/>
      <c r="IH7" s="641" t="n"/>
      <c r="II7" s="641" t="n"/>
      <c r="IJ7" s="641" t="n"/>
      <c r="IK7" s="641" t="n"/>
      <c r="IL7" s="641" t="n"/>
      <c r="IM7" s="641" t="n"/>
      <c r="IN7" s="641" t="n"/>
      <c r="IO7" s="641" t="n"/>
      <c r="IP7" s="641" t="n"/>
      <c r="IQ7" s="641" t="n"/>
      <c r="IR7" s="641" t="n"/>
      <c r="IS7" s="641" t="n"/>
      <c r="IT7" s="641" t="n"/>
      <c r="IU7" s="641" t="n"/>
      <c r="IV7" s="641" t="n"/>
      <c r="IW7" s="641" t="n"/>
      <c r="IX7" s="641" t="n"/>
      <c r="IY7" s="641" t="n"/>
      <c r="IZ7" s="641" t="n"/>
      <c r="JA7" s="641" t="n"/>
      <c r="JB7" s="641" t="n"/>
      <c r="JC7" s="641" t="n"/>
      <c r="JD7" s="641" t="n"/>
      <c r="JE7" s="641" t="n"/>
      <c r="JF7" s="641" t="n"/>
      <c r="JG7" s="641" t="n"/>
      <c r="JH7" s="641" t="n"/>
      <c r="JI7" s="641" t="n"/>
      <c r="JJ7" s="641" t="n"/>
      <c r="JK7" s="641" t="n"/>
      <c r="JL7" s="641" t="n"/>
      <c r="JM7" s="641" t="n"/>
      <c r="JN7" s="641" t="n"/>
      <c r="JO7" s="641" t="n"/>
      <c r="JP7" s="641" t="n"/>
      <c r="JQ7" s="641" t="n"/>
      <c r="JR7" s="641" t="n"/>
      <c r="JS7" s="641" t="n"/>
      <c r="JT7" s="641" t="n"/>
      <c r="JU7" s="641" t="n"/>
      <c r="JV7" s="641" t="n"/>
      <c r="JW7" s="641" t="n"/>
      <c r="JX7" s="641" t="n"/>
      <c r="JY7" s="641" t="n"/>
      <c r="JZ7" s="641" t="n"/>
      <c r="KA7" s="641" t="n"/>
      <c r="KB7" s="641" t="n"/>
      <c r="KC7" s="641" t="n"/>
      <c r="KD7" s="641" t="n"/>
      <c r="KE7" s="641" t="n"/>
      <c r="KF7" s="641" t="n"/>
      <c r="KG7" s="641" t="n"/>
      <c r="KH7" s="641" t="n"/>
      <c r="KI7" s="641" t="n"/>
      <c r="KJ7" s="641" t="n"/>
      <c r="KK7" s="641" t="n"/>
      <c r="KL7" s="641" t="n"/>
      <c r="KM7" s="641" t="n"/>
      <c r="KN7" s="641" t="n"/>
      <c r="KO7" s="641" t="n"/>
      <c r="KP7" s="641" t="n"/>
      <c r="KQ7" s="641" t="n"/>
      <c r="KR7" s="641" t="n"/>
      <c r="KS7" s="641" t="n"/>
      <c r="KT7" s="641" t="n"/>
      <c r="KU7" s="641" t="n"/>
      <c r="KV7" s="641" t="n"/>
      <c r="KW7" s="641" t="n"/>
      <c r="KX7" s="641" t="n"/>
      <c r="KY7" s="641" t="n"/>
      <c r="KZ7" s="641" t="n"/>
      <c r="LA7" s="641" t="n"/>
      <c r="LB7" s="641" t="n"/>
      <c r="LC7" s="641" t="n"/>
      <c r="LD7" s="641" t="n"/>
      <c r="LE7" s="641" t="n"/>
      <c r="LF7" s="641" t="n"/>
      <c r="LG7" s="641" t="n"/>
      <c r="LH7" s="641" t="n"/>
      <c r="LI7" s="641" t="n"/>
      <c r="LJ7" s="641" t="n"/>
      <c r="LK7" s="641" t="n"/>
      <c r="LL7" s="641" t="n"/>
      <c r="LM7" s="641" t="n"/>
      <c r="LN7" s="641" t="n"/>
      <c r="LO7" s="641" t="n"/>
      <c r="LP7" s="641" t="n"/>
      <c r="LQ7" s="641" t="n"/>
      <c r="LR7" s="641" t="n"/>
      <c r="LS7" s="641" t="n"/>
      <c r="LT7" s="641" t="n"/>
      <c r="LU7" s="641" t="n"/>
      <c r="LV7" s="641" t="n"/>
      <c r="LW7" s="641" t="n"/>
      <c r="LX7" s="641" t="n"/>
      <c r="LY7" s="641" t="n"/>
      <c r="LZ7" s="641" t="n"/>
      <c r="MA7" s="641" t="n"/>
      <c r="MB7" s="641" t="n"/>
      <c r="MC7" s="641" t="n"/>
      <c r="MD7" s="641" t="n"/>
      <c r="ME7" s="641" t="n"/>
      <c r="MF7" s="641" t="n"/>
      <c r="MG7" s="641" t="n"/>
      <c r="MH7" s="641" t="n"/>
      <c r="MI7" s="641" t="n"/>
      <c r="MJ7" s="641" t="n"/>
      <c r="MK7" s="641" t="n"/>
      <c r="ML7" s="641" t="n"/>
      <c r="MM7" s="641" t="n"/>
      <c r="MN7" s="641" t="n"/>
      <c r="MO7" s="641" t="n"/>
      <c r="MP7" s="641" t="n"/>
      <c r="MQ7" s="641" t="n"/>
      <c r="MR7" s="641" t="n"/>
      <c r="MS7" s="641" t="n"/>
      <c r="MT7" s="641" t="n"/>
      <c r="MU7" s="641" t="n"/>
      <c r="MV7" s="641" t="n"/>
      <c r="MW7" s="641" t="n"/>
      <c r="MX7" s="641" t="n"/>
      <c r="MY7" s="641" t="n"/>
      <c r="MZ7" s="641" t="n"/>
      <c r="NA7" s="641" t="n"/>
      <c r="NB7" s="641" t="n"/>
      <c r="NC7" s="641" t="n"/>
      <c r="ND7" s="641" t="n"/>
      <c r="NE7" s="641" t="n"/>
      <c r="NF7" s="641" t="n"/>
      <c r="NG7" s="641" t="n"/>
      <c r="NH7" s="641" t="n"/>
      <c r="NI7" s="641" t="n"/>
      <c r="NJ7" s="641" t="n"/>
      <c r="NK7" s="641" t="n"/>
      <c r="NL7" s="641" t="n"/>
      <c r="NM7" s="641" t="n"/>
      <c r="NN7" s="641" t="n"/>
      <c r="NO7" s="641" t="n"/>
      <c r="NP7" s="641" t="n"/>
      <c r="NQ7" s="641" t="n"/>
      <c r="NR7" s="641" t="n"/>
      <c r="NS7" s="641" t="n"/>
      <c r="NT7" s="641" t="n"/>
      <c r="NU7" s="641" t="n"/>
      <c r="NV7" s="641" t="n"/>
      <c r="NW7" s="641" t="n"/>
      <c r="NX7" s="641" t="n"/>
      <c r="NY7" s="641" t="n"/>
      <c r="NZ7" s="641" t="n"/>
      <c r="OA7" s="641" t="n"/>
      <c r="OB7" s="641" t="n"/>
      <c r="OC7" s="641" t="n"/>
      <c r="OD7" s="641" t="n"/>
      <c r="OE7" s="641" t="n"/>
      <c r="OF7" s="641" t="n"/>
      <c r="OG7" s="641" t="n"/>
      <c r="OH7" s="641" t="n"/>
      <c r="OI7" s="641" t="n"/>
      <c r="OJ7" s="641" t="n"/>
      <c r="OK7" s="641" t="n"/>
      <c r="OL7" s="641" t="n"/>
      <c r="OM7" s="641" t="n"/>
      <c r="ON7" s="641" t="n"/>
      <c r="OO7" s="641" t="n"/>
      <c r="OP7" s="641" t="n"/>
      <c r="OQ7" s="641" t="n"/>
      <c r="OR7" s="641" t="n"/>
      <c r="OS7" s="641" t="n"/>
      <c r="OT7" s="641" t="n"/>
      <c r="OU7" s="641" t="n"/>
      <c r="OV7" s="641" t="n"/>
      <c r="OW7" s="641" t="n"/>
      <c r="OX7" s="641" t="n"/>
      <c r="OY7" s="641" t="n"/>
      <c r="OZ7" s="641" t="n"/>
      <c r="PA7" s="641" t="n"/>
      <c r="PB7" s="641" t="n"/>
      <c r="PC7" s="641" t="n"/>
      <c r="PD7" s="641" t="n"/>
      <c r="PE7" s="641" t="n"/>
      <c r="PF7" s="641" t="n"/>
      <c r="PG7" s="641" t="n"/>
      <c r="PH7" s="641" t="n"/>
      <c r="PI7" s="641" t="n"/>
      <c r="PJ7" s="641" t="n"/>
      <c r="PK7" s="641" t="n"/>
      <c r="PL7" s="641" t="n"/>
      <c r="PM7" s="641" t="n"/>
      <c r="PN7" s="641" t="n"/>
      <c r="PO7" s="641" t="n"/>
      <c r="PP7" s="641" t="n"/>
      <c r="PQ7" s="641" t="n"/>
      <c r="PR7" s="641" t="n"/>
      <c r="PS7" s="641" t="n"/>
      <c r="PT7" s="641" t="n"/>
      <c r="PU7" s="641" t="n"/>
      <c r="PV7" s="641" t="n"/>
      <c r="PW7" s="641" t="n"/>
      <c r="PX7" s="641" t="n"/>
      <c r="PY7" s="641" t="n"/>
      <c r="PZ7" s="641" t="n"/>
      <c r="QA7" s="641" t="n"/>
      <c r="QB7" s="641" t="n"/>
      <c r="QC7" s="641" t="n"/>
      <c r="QD7" s="641" t="n"/>
      <c r="QE7" s="641" t="n"/>
      <c r="QF7" s="641" t="n"/>
      <c r="QG7" s="641" t="n"/>
      <c r="QH7" s="641" t="n"/>
      <c r="QI7" s="641" t="n"/>
      <c r="QJ7" s="641" t="n"/>
      <c r="QK7" s="641" t="n"/>
      <c r="QL7" s="641" t="n"/>
      <c r="QM7" s="641" t="n"/>
      <c r="QN7" s="641" t="n"/>
      <c r="QO7" s="641" t="n"/>
      <c r="QP7" s="641" t="n"/>
      <c r="QQ7" s="641" t="n"/>
      <c r="QR7" s="641" t="n"/>
      <c r="QS7" s="641" t="n"/>
      <c r="QT7" s="641" t="n"/>
      <c r="QU7" s="641" t="n"/>
      <c r="QV7" s="641" t="n"/>
      <c r="QW7" s="641" t="n"/>
      <c r="QX7" s="641" t="n"/>
      <c r="QY7" s="641" t="n"/>
      <c r="QZ7" s="641" t="n"/>
      <c r="RA7" s="641" t="n"/>
      <c r="RB7" s="641" t="n"/>
      <c r="RC7" s="641" t="n"/>
      <c r="RD7" s="641" t="n"/>
      <c r="RE7" s="641" t="n"/>
      <c r="RF7" s="641" t="n"/>
      <c r="RG7" s="641" t="n"/>
      <c r="RH7" s="641" t="n"/>
      <c r="RI7" s="641" t="n"/>
      <c r="RJ7" s="641" t="n"/>
      <c r="RK7" s="641" t="n"/>
      <c r="RL7" s="641" t="n"/>
      <c r="RM7" s="641" t="n"/>
      <c r="RN7" s="641" t="n"/>
      <c r="RO7" s="641" t="n"/>
      <c r="RP7" s="641" t="n"/>
      <c r="RQ7" s="641" t="n"/>
      <c r="RR7" s="641" t="n"/>
      <c r="RS7" s="641" t="n"/>
      <c r="RT7" s="641" t="n"/>
      <c r="RU7" s="641" t="n"/>
      <c r="RV7" s="641" t="n"/>
      <c r="RW7" s="641" t="n"/>
      <c r="RX7" s="641" t="n"/>
      <c r="RY7" s="641" t="n"/>
      <c r="RZ7" s="641" t="n"/>
      <c r="SA7" s="641" t="n"/>
      <c r="SB7" s="641" t="n"/>
      <c r="SC7" s="641" t="n"/>
      <c r="SD7" s="641" t="n"/>
      <c r="SE7" s="641" t="n"/>
      <c r="SF7" s="641" t="n"/>
      <c r="SG7" s="641" t="n"/>
      <c r="SH7" s="641" t="n"/>
      <c r="SI7" s="641" t="n"/>
      <c r="SJ7" s="641" t="n"/>
      <c r="SK7" s="641" t="n"/>
      <c r="SL7" s="641" t="n"/>
      <c r="SM7" s="641" t="n"/>
      <c r="SN7" s="641" t="n"/>
      <c r="SO7" s="641" t="n"/>
      <c r="SP7" s="641" t="n"/>
      <c r="SQ7" s="641" t="n"/>
      <c r="SR7" s="641" t="n"/>
      <c r="SS7" s="641" t="n"/>
      <c r="ST7" s="641" t="n"/>
      <c r="SU7" s="641" t="n"/>
      <c r="SV7" s="641" t="n"/>
      <c r="SW7" s="641" t="n"/>
      <c r="SX7" s="641" t="n"/>
      <c r="SY7" s="641" t="n"/>
      <c r="SZ7" s="641" t="n"/>
      <c r="TA7" s="641" t="n"/>
      <c r="TB7" s="641" t="n"/>
      <c r="TC7" s="641" t="n"/>
      <c r="TD7" s="641" t="n"/>
      <c r="TE7" s="641" t="n"/>
      <c r="TF7" s="641" t="n"/>
      <c r="TG7" s="641" t="n"/>
      <c r="TH7" s="641" t="n"/>
      <c r="TI7" s="641" t="n"/>
      <c r="TJ7" s="641" t="n"/>
      <c r="TK7" s="641" t="n"/>
      <c r="TL7" s="641" t="n"/>
      <c r="TM7" s="641" t="n"/>
      <c r="TN7" s="641" t="n"/>
      <c r="TO7" s="641" t="n"/>
      <c r="TP7" s="641" t="n"/>
      <c r="TQ7" s="641" t="n"/>
      <c r="TR7" s="641" t="n"/>
      <c r="TS7" s="641" t="n"/>
      <c r="TT7" s="641" t="n"/>
      <c r="TU7" s="641" t="n"/>
      <c r="TV7" s="641" t="n"/>
      <c r="TW7" s="641" t="n"/>
      <c r="TX7" s="641" t="n"/>
      <c r="TY7" s="641" t="n"/>
      <c r="TZ7" s="641" t="n"/>
      <c r="UA7" s="641" t="n"/>
      <c r="UB7" s="641" t="n"/>
      <c r="UC7" s="641" t="n"/>
      <c r="UD7" s="641" t="n"/>
      <c r="UE7" s="641" t="n"/>
      <c r="UF7" s="641" t="n"/>
      <c r="UG7" s="641" t="n"/>
      <c r="UH7" s="641" t="n"/>
      <c r="UI7" s="641" t="n"/>
      <c r="UJ7" s="641" t="n"/>
      <c r="UK7" s="641" t="n"/>
      <c r="UL7" s="641" t="n"/>
      <c r="UM7" s="641" t="n"/>
      <c r="UN7" s="641" t="n"/>
      <c r="UO7" s="641" t="n"/>
      <c r="UP7" s="641" t="n"/>
      <c r="UQ7" s="641" t="n"/>
      <c r="UR7" s="641" t="n"/>
      <c r="US7" s="641" t="n"/>
      <c r="UT7" s="641" t="n"/>
      <c r="UU7" s="641" t="n"/>
      <c r="UV7" s="641" t="n"/>
      <c r="UW7" s="641" t="n"/>
      <c r="UX7" s="641" t="n"/>
      <c r="UY7" s="641" t="n"/>
      <c r="UZ7" s="641" t="n"/>
      <c r="VA7" s="641" t="n"/>
      <c r="VB7" s="641" t="n"/>
      <c r="VC7" s="641" t="n"/>
      <c r="VD7" s="641" t="n"/>
      <c r="VE7" s="641" t="n"/>
      <c r="VF7" s="641" t="n"/>
      <c r="VG7" s="641" t="n"/>
      <c r="VH7" s="641" t="n"/>
      <c r="VI7" s="641" t="n"/>
      <c r="VJ7" s="641" t="n"/>
      <c r="VK7" s="641" t="n"/>
      <c r="VL7" s="641" t="n"/>
      <c r="VM7" s="641" t="n"/>
      <c r="VN7" s="641" t="n"/>
      <c r="VO7" s="641" t="n"/>
      <c r="VP7" s="641" t="n"/>
      <c r="VQ7" s="641" t="n"/>
      <c r="VR7" s="641" t="n"/>
      <c r="VS7" s="641" t="n"/>
      <c r="VT7" s="641" t="n"/>
      <c r="VU7" s="641" t="n"/>
      <c r="VV7" s="641" t="n"/>
      <c r="VW7" s="641" t="n"/>
      <c r="VX7" s="641" t="n"/>
      <c r="VY7" s="641" t="n"/>
      <c r="VZ7" s="641" t="n"/>
      <c r="WA7" s="641" t="n"/>
      <c r="WB7" s="641" t="n"/>
      <c r="WC7" s="641" t="n"/>
      <c r="WD7" s="641" t="n"/>
      <c r="WE7" s="641" t="n"/>
      <c r="WF7" s="641" t="n"/>
      <c r="WG7" s="641" t="n"/>
      <c r="WH7" s="641" t="n"/>
      <c r="WI7" s="641" t="n"/>
      <c r="WJ7" s="641" t="n"/>
      <c r="WK7" s="641" t="n"/>
      <c r="WL7" s="641" t="n"/>
      <c r="WM7" s="641" t="n"/>
      <c r="WN7" s="641" t="n"/>
      <c r="WO7" s="641" t="n"/>
      <c r="WP7" s="641" t="n"/>
      <c r="WQ7" s="641" t="n"/>
      <c r="WR7" s="641" t="n"/>
      <c r="WS7" s="641" t="n"/>
      <c r="WT7" s="641" t="n"/>
      <c r="WU7" s="641" t="n"/>
      <c r="WV7" s="641" t="n"/>
      <c r="WW7" s="641" t="n"/>
      <c r="WX7" s="641" t="n"/>
      <c r="WY7" s="641" t="n"/>
      <c r="WZ7" s="641" t="n"/>
      <c r="XA7" s="641" t="n"/>
      <c r="XB7" s="641" t="n"/>
      <c r="XC7" s="641" t="n"/>
      <c r="XD7" s="641" t="n"/>
      <c r="XE7" s="641" t="n"/>
      <c r="XF7" s="641" t="n"/>
      <c r="XG7" s="641" t="n"/>
      <c r="XH7" s="641" t="n"/>
      <c r="XI7" s="641" t="n"/>
      <c r="XJ7" s="641" t="n"/>
      <c r="XK7" s="641" t="n"/>
      <c r="XL7" s="641" t="n"/>
      <c r="XM7" s="641" t="n"/>
      <c r="XN7" s="641" t="n"/>
      <c r="XO7" s="641" t="n"/>
      <c r="XP7" s="641" t="n"/>
      <c r="XQ7" s="641" t="n"/>
      <c r="XR7" s="641" t="n"/>
      <c r="XS7" s="641" t="n"/>
      <c r="XT7" s="641" t="n"/>
      <c r="XU7" s="641" t="n"/>
      <c r="XV7" s="641" t="n"/>
      <c r="XW7" s="641" t="n"/>
      <c r="XX7" s="641" t="n"/>
      <c r="XY7" s="641" t="n"/>
      <c r="XZ7" s="641" t="n"/>
      <c r="YA7" s="641" t="n"/>
      <c r="YB7" s="641" t="n"/>
      <c r="YC7" s="641" t="n"/>
      <c r="YD7" s="641" t="n"/>
      <c r="YE7" s="641" t="n"/>
      <c r="YF7" s="641" t="n"/>
      <c r="YG7" s="641" t="n"/>
      <c r="YH7" s="641" t="n"/>
      <c r="YI7" s="641" t="n"/>
      <c r="YJ7" s="641" t="n"/>
      <c r="YK7" s="641" t="n"/>
      <c r="YL7" s="641" t="n"/>
      <c r="YM7" s="641" t="n"/>
      <c r="YN7" s="641" t="n"/>
      <c r="YO7" s="641" t="n"/>
      <c r="YP7" s="641" t="n"/>
      <c r="YQ7" s="641" t="n"/>
      <c r="YR7" s="641" t="n"/>
      <c r="YS7" s="641" t="n"/>
      <c r="YT7" s="641" t="n"/>
      <c r="YU7" s="641" t="n"/>
      <c r="YV7" s="641" t="n"/>
      <c r="YW7" s="641" t="n"/>
      <c r="YX7" s="641" t="n"/>
      <c r="YY7" s="641" t="n"/>
      <c r="YZ7" s="641" t="n"/>
      <c r="ZA7" s="641" t="n"/>
      <c r="ZB7" s="641" t="n"/>
      <c r="ZC7" s="641" t="n"/>
      <c r="ZD7" s="641" t="n"/>
      <c r="ZE7" s="641" t="n"/>
      <c r="ZF7" s="641" t="n"/>
      <c r="ZG7" s="641" t="n"/>
      <c r="ZH7" s="641" t="n"/>
      <c r="ZI7" s="641" t="n"/>
      <c r="ZJ7" s="641" t="n"/>
      <c r="ZK7" s="641" t="n"/>
      <c r="ZL7" s="641" t="n"/>
      <c r="ZM7" s="641" t="n"/>
      <c r="ZN7" s="641" t="n"/>
      <c r="ZO7" s="641" t="n"/>
      <c r="ZP7" s="641" t="n"/>
      <c r="ZQ7" s="641" t="n"/>
      <c r="ZR7" s="641" t="n"/>
      <c r="ZS7" s="641" t="n"/>
      <c r="ZT7" s="641" t="n"/>
      <c r="ZU7" s="641" t="n"/>
      <c r="ZV7" s="641" t="n"/>
      <c r="ZW7" s="641" t="n"/>
      <c r="ZX7" s="641" t="n"/>
      <c r="ZY7" s="641" t="n"/>
      <c r="ZZ7" s="641" t="n"/>
      <c r="AAA7" s="641" t="n"/>
      <c r="AAB7" s="641" t="n"/>
      <c r="AAC7" s="641" t="n"/>
      <c r="AAD7" s="641" t="n"/>
      <c r="AAE7" s="641" t="n"/>
      <c r="AAF7" s="641" t="n"/>
      <c r="AAG7" s="641" t="n"/>
      <c r="AAH7" s="641" t="n"/>
      <c r="AAI7" s="641" t="n"/>
      <c r="AAJ7" s="641" t="n"/>
      <c r="AAK7" s="641" t="n"/>
      <c r="AAL7" s="641" t="n"/>
      <c r="AAM7" s="641" t="n"/>
      <c r="AAN7" s="641" t="n"/>
      <c r="AAO7" s="641" t="n"/>
      <c r="AAP7" s="641" t="n"/>
      <c r="AAQ7" s="641" t="n"/>
      <c r="AAR7" s="641" t="n"/>
      <c r="AAS7" s="641" t="n"/>
      <c r="AAT7" s="641" t="n"/>
      <c r="AAU7" s="641" t="n"/>
      <c r="AAV7" s="641" t="n"/>
      <c r="AAW7" s="641" t="n"/>
      <c r="AAX7" s="641" t="n"/>
      <c r="AAY7" s="641" t="n"/>
      <c r="AAZ7" s="641" t="n"/>
      <c r="ABA7" s="641" t="n"/>
      <c r="ABB7" s="641" t="n"/>
      <c r="ABC7" s="641" t="n"/>
      <c r="ABD7" s="641" t="n"/>
      <c r="ABE7" s="641" t="n"/>
      <c r="ABF7" s="641" t="n"/>
      <c r="ABG7" s="641" t="n"/>
      <c r="ABH7" s="641" t="n"/>
      <c r="ABI7" s="641" t="n"/>
      <c r="ABJ7" s="641" t="n"/>
      <c r="ABK7" s="641" t="n"/>
      <c r="ABL7" s="641" t="n"/>
      <c r="ABM7" s="641" t="n"/>
      <c r="ABN7" s="641" t="n"/>
      <c r="ABO7" s="641" t="n"/>
      <c r="ABP7" s="641" t="n"/>
      <c r="ABQ7" s="641" t="n"/>
      <c r="ABR7" s="641" t="n"/>
      <c r="ABS7" s="641" t="n"/>
      <c r="ABT7" s="641" t="n"/>
      <c r="ABU7" s="641" t="n"/>
      <c r="ABV7" s="641" t="n"/>
      <c r="ABW7" s="641" t="n"/>
      <c r="ABX7" s="641" t="n"/>
      <c r="ABY7" s="641" t="n"/>
      <c r="ABZ7" s="641" t="n"/>
      <c r="ACA7" s="641" t="n"/>
      <c r="ACB7" s="641" t="n"/>
      <c r="ACC7" s="641" t="n"/>
      <c r="ACD7" s="641" t="n"/>
      <c r="ACE7" s="641" t="n"/>
      <c r="ACF7" s="641" t="n"/>
      <c r="ACG7" s="641" t="n"/>
      <c r="ACH7" s="641" t="n"/>
      <c r="ACI7" s="641" t="n"/>
      <c r="ACJ7" s="641" t="n"/>
      <c r="ACK7" s="641" t="n"/>
      <c r="ACL7" s="641" t="n"/>
      <c r="ACM7" s="641" t="n"/>
      <c r="ACN7" s="641" t="n"/>
      <c r="ACO7" s="641" t="n"/>
      <c r="ACP7" s="641" t="n"/>
      <c r="ACQ7" s="641" t="n"/>
      <c r="ACR7" s="641" t="n"/>
      <c r="ACS7" s="641" t="n"/>
      <c r="ACT7" s="641" t="n"/>
      <c r="ACU7" s="641" t="n"/>
      <c r="ACV7" s="641" t="n"/>
      <c r="ACW7" s="641" t="n"/>
      <c r="ACX7" s="641" t="n"/>
      <c r="ACY7" s="641" t="n"/>
      <c r="ACZ7" s="641" t="n"/>
      <c r="ADA7" s="641" t="n"/>
      <c r="ADB7" s="641" t="n"/>
      <c r="ADC7" s="641" t="n"/>
      <c r="ADD7" s="641" t="n"/>
      <c r="ADE7" s="641" t="n"/>
      <c r="ADF7" s="641" t="n"/>
      <c r="ADG7" s="641" t="n"/>
      <c r="ADH7" s="641" t="n"/>
      <c r="ADI7" s="641" t="n"/>
      <c r="ADJ7" s="641" t="n"/>
      <c r="ADK7" s="641" t="n"/>
      <c r="ADL7" s="641" t="n"/>
      <c r="ADM7" s="641" t="n"/>
      <c r="ADN7" s="641" t="n"/>
      <c r="ADO7" s="641" t="n"/>
      <c r="ADP7" s="641" t="n"/>
      <c r="ADQ7" s="641" t="n"/>
      <c r="ADR7" s="641" t="n"/>
      <c r="ADS7" s="641" t="n"/>
      <c r="ADT7" s="641" t="n"/>
      <c r="ADU7" s="641" t="n"/>
      <c r="ADV7" s="641" t="n"/>
      <c r="ADW7" s="641" t="n"/>
      <c r="ADX7" s="641" t="n"/>
      <c r="ADY7" s="641" t="n"/>
      <c r="ADZ7" s="641" t="n"/>
      <c r="AEA7" s="641" t="n"/>
      <c r="AEB7" s="641" t="n"/>
      <c r="AEC7" s="641" t="n"/>
      <c r="AED7" s="641" t="n"/>
      <c r="AEE7" s="641" t="n"/>
      <c r="AEF7" s="641" t="n"/>
      <c r="AEG7" s="641" t="n"/>
      <c r="AEH7" s="641" t="n"/>
      <c r="AEI7" s="641" t="n"/>
      <c r="AEJ7" s="641" t="n"/>
      <c r="AEK7" s="641" t="n"/>
      <c r="AEL7" s="641" t="n"/>
      <c r="AEM7" s="641" t="n"/>
      <c r="AEN7" s="641" t="n"/>
      <c r="AEO7" s="641" t="n"/>
      <c r="AEP7" s="641" t="n"/>
      <c r="AEQ7" s="641" t="n"/>
      <c r="AER7" s="641" t="n"/>
      <c r="AES7" s="641" t="n"/>
      <c r="AET7" s="641" t="n"/>
      <c r="AEU7" s="641" t="n"/>
      <c r="AEV7" s="641" t="n"/>
      <c r="AEW7" s="641" t="n"/>
      <c r="AEX7" s="641" t="n"/>
      <c r="AEY7" s="641" t="n"/>
      <c r="AEZ7" s="641" t="n"/>
      <c r="AFA7" s="641" t="n"/>
      <c r="AFB7" s="641" t="n"/>
      <c r="AFC7" s="641" t="n"/>
      <c r="AFD7" s="641" t="n"/>
      <c r="AFE7" s="641" t="n"/>
      <c r="AFF7" s="641" t="n"/>
      <c r="AFG7" s="641" t="n"/>
      <c r="AFH7" s="641" t="n"/>
      <c r="AFI7" s="641" t="n"/>
      <c r="AFJ7" s="641" t="n"/>
      <c r="AFK7" s="641" t="n"/>
      <c r="AFL7" s="641" t="n"/>
      <c r="AFM7" s="641" t="n"/>
      <c r="AFN7" s="641" t="n"/>
      <c r="AFO7" s="641" t="n"/>
      <c r="AFP7" s="641" t="n"/>
      <c r="AFQ7" s="641" t="n"/>
      <c r="AFR7" s="641" t="n"/>
      <c r="AFS7" s="641" t="n"/>
      <c r="AFT7" s="641" t="n"/>
      <c r="AFU7" s="641" t="n"/>
      <c r="AFV7" s="641" t="n"/>
      <c r="AFW7" s="641" t="n"/>
      <c r="AFX7" s="641" t="n"/>
      <c r="AFY7" s="641" t="n"/>
      <c r="AFZ7" s="641" t="n"/>
      <c r="AGA7" s="641" t="n"/>
      <c r="AGB7" s="641" t="n"/>
      <c r="AGC7" s="641" t="n"/>
      <c r="AGD7" s="641" t="n"/>
      <c r="AGE7" s="641" t="n"/>
      <c r="AGF7" s="641" t="n"/>
      <c r="AGG7" s="641" t="n"/>
      <c r="AGH7" s="641" t="n"/>
      <c r="AGI7" s="641" t="n"/>
      <c r="AGJ7" s="641" t="n"/>
      <c r="AGK7" s="641" t="n"/>
      <c r="AGL7" s="641" t="n"/>
      <c r="AGM7" s="641" t="n"/>
      <c r="AGN7" s="641" t="n"/>
      <c r="AGO7" s="641" t="n"/>
      <c r="AGP7" s="641" t="n"/>
      <c r="AGQ7" s="641" t="n"/>
      <c r="AGR7" s="641" t="n"/>
      <c r="AGS7" s="641" t="n"/>
      <c r="AGT7" s="641" t="n"/>
      <c r="AGU7" s="641" t="n"/>
      <c r="AGV7" s="641" t="n"/>
      <c r="AGW7" s="641" t="n"/>
      <c r="AGX7" s="641" t="n"/>
      <c r="AGY7" s="641" t="n"/>
      <c r="AGZ7" s="641" t="n"/>
      <c r="AHA7" s="641" t="n"/>
      <c r="AHB7" s="641" t="n"/>
      <c r="AHC7" s="641" t="n"/>
      <c r="AHD7" s="641" t="n"/>
      <c r="AHE7" s="641" t="n"/>
      <c r="AHF7" s="641" t="n"/>
      <c r="AHG7" s="641" t="n"/>
      <c r="AHH7" s="641" t="n"/>
      <c r="AHI7" s="641" t="n"/>
      <c r="AHJ7" s="641" t="n"/>
      <c r="AHK7" s="641" t="n"/>
      <c r="AHL7" s="641" t="n"/>
      <c r="AHM7" s="641" t="n"/>
      <c r="AHN7" s="641" t="n"/>
      <c r="AHO7" s="641" t="n"/>
      <c r="AHP7" s="641" t="n"/>
      <c r="AHQ7" s="641" t="n"/>
      <c r="AHR7" s="641" t="n"/>
      <c r="AHS7" s="641" t="n"/>
      <c r="AHT7" s="641" t="n"/>
      <c r="AHU7" s="641" t="n"/>
      <c r="AHV7" s="641" t="n"/>
      <c r="AHW7" s="641" t="n"/>
      <c r="AHX7" s="641" t="n"/>
      <c r="AHY7" s="641" t="n"/>
      <c r="AHZ7" s="641" t="n"/>
      <c r="AIA7" s="641" t="n"/>
      <c r="AIB7" s="641" t="n"/>
      <c r="AIC7" s="641" t="n"/>
      <c r="AID7" s="641" t="n"/>
      <c r="AIE7" s="641" t="n"/>
      <c r="AIF7" s="641" t="n"/>
      <c r="AIG7" s="641" t="n"/>
      <c r="AIH7" s="641" t="n"/>
      <c r="AII7" s="641" t="n"/>
      <c r="AIJ7" s="641" t="n"/>
      <c r="AIK7" s="641" t="n"/>
      <c r="AIL7" s="641" t="n"/>
      <c r="AIM7" s="641" t="n"/>
      <c r="AIN7" s="641" t="n"/>
      <c r="AIO7" s="641" t="n"/>
      <c r="AIP7" s="641" t="n"/>
      <c r="AIQ7" s="641" t="n"/>
      <c r="AIR7" s="641" t="n"/>
      <c r="AIS7" s="641" t="n"/>
      <c r="AIT7" s="641" t="n"/>
      <c r="AIU7" s="641" t="n"/>
      <c r="AIV7" s="641" t="n"/>
      <c r="AIW7" s="641" t="n"/>
      <c r="AIX7" s="641" t="n"/>
      <c r="AIY7" s="641" t="n"/>
      <c r="AIZ7" s="641" t="n"/>
      <c r="AJA7" s="641" t="n"/>
      <c r="AJB7" s="641" t="n"/>
      <c r="AJC7" s="641" t="n"/>
      <c r="AJD7" s="641" t="n"/>
      <c r="AJE7" s="641" t="n"/>
      <c r="AJF7" s="641" t="n"/>
      <c r="AJG7" s="641" t="n"/>
      <c r="AJH7" s="641" t="n"/>
      <c r="AJI7" s="641" t="n"/>
      <c r="AJJ7" s="641" t="n"/>
      <c r="AJK7" s="641" t="n"/>
      <c r="AJL7" s="641" t="n"/>
      <c r="AJM7" s="641" t="n"/>
      <c r="AJN7" s="641" t="n"/>
      <c r="AJO7" s="641" t="n"/>
      <c r="AJP7" s="641" t="n"/>
      <c r="AJQ7" s="641" t="n"/>
      <c r="AJR7" s="641" t="n"/>
      <c r="AJS7" s="641" t="n"/>
      <c r="AJT7" s="641" t="n"/>
      <c r="AJU7" s="641" t="n"/>
      <c r="AJV7" s="641" t="n"/>
      <c r="AJW7" s="641" t="n"/>
      <c r="AJX7" s="641" t="n"/>
      <c r="AJY7" s="641" t="n"/>
      <c r="AJZ7" s="641" t="n"/>
      <c r="AKA7" s="641" t="n"/>
      <c r="AKB7" s="641" t="n"/>
      <c r="AKC7" s="641" t="n"/>
      <c r="AKD7" s="641" t="n"/>
      <c r="AKE7" s="641" t="n"/>
      <c r="AKF7" s="641" t="n"/>
      <c r="AKG7" s="641" t="n"/>
      <c r="AKH7" s="641" t="n"/>
      <c r="AKI7" s="641" t="n"/>
      <c r="AKJ7" s="641" t="n"/>
      <c r="AKK7" s="641" t="n"/>
      <c r="AKL7" s="641" t="n"/>
      <c r="AKM7" s="641" t="n"/>
      <c r="AKN7" s="641" t="n"/>
      <c r="AKO7" s="641" t="n"/>
      <c r="AKP7" s="641" t="n"/>
      <c r="AKQ7" s="641" t="n"/>
      <c r="AKR7" s="641" t="n"/>
      <c r="AKS7" s="641" t="n"/>
      <c r="AKT7" s="641" t="n"/>
      <c r="AKU7" s="641" t="n"/>
      <c r="AKV7" s="641" t="n"/>
      <c r="AKW7" s="641" t="n"/>
      <c r="AKX7" s="641" t="n"/>
      <c r="AKY7" s="641" t="n"/>
      <c r="AKZ7" s="641" t="n"/>
      <c r="ALA7" s="641" t="n"/>
      <c r="ALB7" s="641" t="n"/>
      <c r="ALC7" s="641" t="n"/>
      <c r="ALD7" s="641" t="n"/>
      <c r="ALE7" s="641" t="n"/>
      <c r="ALF7" s="641" t="n"/>
      <c r="ALG7" s="641" t="n"/>
      <c r="ALH7" s="641" t="n"/>
      <c r="ALI7" s="641" t="n"/>
      <c r="ALJ7" s="641" t="n"/>
      <c r="ALK7" s="641" t="n"/>
      <c r="ALL7" s="641" t="n"/>
      <c r="ALM7" s="641" t="n"/>
      <c r="ALN7" s="641" t="n"/>
      <c r="ALO7" s="641" t="n"/>
      <c r="ALP7" s="641" t="n"/>
      <c r="ALQ7" s="641" t="n"/>
      <c r="ALR7" s="641" t="n"/>
      <c r="ALS7" s="641" t="n"/>
      <c r="ALT7" s="641" t="n"/>
      <c r="ALU7" s="641" t="n"/>
      <c r="ALV7" s="641" t="n"/>
      <c r="ALW7" s="641" t="n"/>
      <c r="ALX7" s="641" t="n"/>
      <c r="ALY7" s="641" t="n"/>
      <c r="ALZ7" s="641" t="n"/>
      <c r="AMA7" s="641" t="n"/>
      <c r="AMB7" s="641" t="n"/>
      <c r="AMC7" s="641" t="n"/>
      <c r="AMD7" s="641" t="n"/>
      <c r="AME7" s="641" t="n"/>
      <c r="AMF7" s="641" t="n"/>
      <c r="AMG7" s="641" t="n"/>
      <c r="AMH7" s="641" t="n"/>
    </row>
    <row r="8" ht="14" customHeight="1" s="902">
      <c r="A8" s="764" t="n"/>
      <c r="B8" s="646" t="inlineStr">
        <is>
          <t>- Le BASIC (Contacts : Lucile Henry, Christophe Alliot)</t>
        </is>
      </c>
      <c r="C8" s="641" t="n"/>
      <c r="D8" s="641" t="n"/>
      <c r="E8" s="641" t="n"/>
      <c r="F8" s="641" t="n"/>
      <c r="G8" s="641" t="n"/>
      <c r="H8" s="642" t="n"/>
      <c r="I8" s="641" t="n"/>
      <c r="J8" s="641" t="n"/>
      <c r="K8" s="641" t="n"/>
      <c r="L8" s="641" t="n"/>
      <c r="M8" s="641" t="n"/>
      <c r="N8" s="642" t="n"/>
      <c r="O8" s="642" t="n"/>
      <c r="P8" s="642" t="n"/>
      <c r="Q8" s="642" t="n"/>
      <c r="R8" s="642" t="n"/>
      <c r="S8" s="642" t="n"/>
      <c r="T8" s="641" t="n"/>
      <c r="U8" s="641" t="n"/>
      <c r="V8" s="641" t="n"/>
      <c r="W8" s="641" t="n"/>
      <c r="X8" s="641" t="n"/>
      <c r="Y8" s="641" t="n"/>
      <c r="Z8" s="641" t="n"/>
      <c r="AA8" s="641" t="n"/>
      <c r="AB8" s="641" t="n"/>
      <c r="AC8" s="641" t="n"/>
      <c r="AD8" s="641" t="n"/>
      <c r="AE8" s="641" t="n"/>
      <c r="AF8" s="641" t="n"/>
      <c r="AG8" s="641" t="n"/>
      <c r="AH8" s="641" t="n"/>
      <c r="AI8" s="641" t="n"/>
      <c r="AJ8" s="641" t="n"/>
      <c r="AK8" s="641" t="n"/>
      <c r="AL8" s="641" t="n"/>
      <c r="AM8" s="641" t="n"/>
      <c r="AN8" s="641" t="n"/>
      <c r="AO8" s="641" t="n"/>
      <c r="AP8" s="641" t="n"/>
      <c r="AQ8" s="641" t="n"/>
      <c r="AR8" s="641" t="n"/>
      <c r="AS8" s="641" t="n"/>
      <c r="AT8" s="641" t="n"/>
      <c r="AU8" s="641" t="n"/>
      <c r="AV8" s="641" t="n"/>
      <c r="AW8" s="641" t="n"/>
      <c r="AX8" s="641" t="n"/>
      <c r="AY8" s="641" t="n"/>
      <c r="AZ8" s="641" t="n"/>
      <c r="BA8" s="641" t="n"/>
      <c r="BB8" s="641" t="n"/>
      <c r="BC8" s="641" t="n"/>
      <c r="BD8" s="641" t="n"/>
      <c r="BE8" s="641" t="n"/>
      <c r="BF8" s="641" t="n"/>
      <c r="BG8" s="641" t="n"/>
      <c r="BH8" s="641" t="n"/>
      <c r="BI8" s="641" t="n"/>
      <c r="BJ8" s="641" t="n"/>
      <c r="BK8" s="641" t="n"/>
      <c r="BL8" s="641" t="n"/>
      <c r="BM8" s="641" t="n"/>
      <c r="BN8" s="641" t="n"/>
      <c r="BO8" s="641" t="n"/>
      <c r="BP8" s="641" t="n"/>
      <c r="BQ8" s="641" t="n"/>
      <c r="BR8" s="641" t="n"/>
      <c r="BS8" s="641" t="n"/>
      <c r="BT8" s="641" t="n"/>
      <c r="BU8" s="641" t="n"/>
      <c r="BV8" s="641" t="n"/>
      <c r="BW8" s="641" t="n"/>
      <c r="BX8" s="641" t="n"/>
      <c r="BY8" s="641" t="n"/>
      <c r="BZ8" s="641" t="n"/>
      <c r="CA8" s="641" t="n"/>
      <c r="CB8" s="641" t="n"/>
      <c r="CC8" s="641" t="n"/>
      <c r="CD8" s="641" t="n"/>
      <c r="CE8" s="641" t="n"/>
      <c r="CF8" s="641" t="n"/>
      <c r="CG8" s="641" t="n"/>
      <c r="CH8" s="641" t="n"/>
      <c r="CI8" s="641" t="n"/>
      <c r="CJ8" s="641" t="n"/>
      <c r="CK8" s="641" t="n"/>
      <c r="CL8" s="641" t="n"/>
      <c r="CM8" s="641" t="n"/>
      <c r="CN8" s="641" t="n"/>
      <c r="CO8" s="641" t="n"/>
      <c r="CP8" s="641" t="n"/>
      <c r="CQ8" s="641" t="n"/>
      <c r="CR8" s="641" t="n"/>
      <c r="CS8" s="641" t="n"/>
      <c r="CT8" s="641" t="n"/>
      <c r="CU8" s="641" t="n"/>
      <c r="CV8" s="641" t="n"/>
      <c r="CW8" s="641" t="n"/>
      <c r="CX8" s="641" t="n"/>
      <c r="CY8" s="641" t="n"/>
      <c r="CZ8" s="641" t="n"/>
      <c r="DA8" s="641" t="n"/>
      <c r="DB8" s="641" t="n"/>
      <c r="DC8" s="641" t="n"/>
      <c r="DD8" s="641" t="n"/>
      <c r="DE8" s="641" t="n"/>
      <c r="DF8" s="641" t="n"/>
      <c r="DG8" s="641" t="n"/>
      <c r="DH8" s="641" t="n"/>
      <c r="DI8" s="641" t="n"/>
      <c r="DJ8" s="641" t="n"/>
      <c r="DK8" s="641" t="n"/>
      <c r="DL8" s="641" t="n"/>
      <c r="DM8" s="641" t="n"/>
      <c r="DN8" s="641" t="n"/>
      <c r="DO8" s="641" t="n"/>
      <c r="DP8" s="641" t="n"/>
      <c r="DQ8" s="641" t="n"/>
      <c r="DR8" s="641" t="n"/>
      <c r="DS8" s="641" t="n"/>
      <c r="DT8" s="641" t="n"/>
      <c r="DU8" s="641" t="n"/>
      <c r="DV8" s="641" t="n"/>
      <c r="DW8" s="641" t="n"/>
      <c r="DX8" s="641" t="n"/>
      <c r="DY8" s="641" t="n"/>
      <c r="DZ8" s="641" t="n"/>
      <c r="EA8" s="641" t="n"/>
      <c r="EB8" s="641" t="n"/>
      <c r="EC8" s="641" t="n"/>
      <c r="ED8" s="641" t="n"/>
      <c r="EE8" s="641" t="n"/>
      <c r="EF8" s="641" t="n"/>
      <c r="EG8" s="641" t="n"/>
      <c r="EH8" s="641" t="n"/>
      <c r="EI8" s="641" t="n"/>
      <c r="EJ8" s="641" t="n"/>
      <c r="EK8" s="641" t="n"/>
      <c r="EL8" s="641" t="n"/>
      <c r="EM8" s="641" t="n"/>
      <c r="EN8" s="641" t="n"/>
      <c r="EO8" s="641" t="n"/>
      <c r="EP8" s="641" t="n"/>
      <c r="EQ8" s="641" t="n"/>
      <c r="ER8" s="641" t="n"/>
      <c r="ES8" s="641" t="n"/>
      <c r="ET8" s="641" t="n"/>
      <c r="EU8" s="641" t="n"/>
      <c r="EV8" s="641" t="n"/>
      <c r="EW8" s="641" t="n"/>
      <c r="EX8" s="641" t="n"/>
      <c r="EY8" s="641" t="n"/>
      <c r="EZ8" s="641" t="n"/>
      <c r="FA8" s="641" t="n"/>
      <c r="FB8" s="641" t="n"/>
      <c r="FC8" s="641" t="n"/>
      <c r="FD8" s="641" t="n"/>
      <c r="FE8" s="641" t="n"/>
      <c r="FF8" s="641" t="n"/>
      <c r="FG8" s="641" t="n"/>
      <c r="FH8" s="641" t="n"/>
      <c r="FI8" s="641" t="n"/>
      <c r="FJ8" s="641" t="n"/>
      <c r="FK8" s="641" t="n"/>
      <c r="FL8" s="641" t="n"/>
      <c r="FM8" s="641" t="n"/>
      <c r="FN8" s="641" t="n"/>
      <c r="FO8" s="641" t="n"/>
      <c r="FP8" s="641" t="n"/>
      <c r="FQ8" s="641" t="n"/>
      <c r="FR8" s="641" t="n"/>
      <c r="FS8" s="641" t="n"/>
      <c r="FT8" s="641" t="n"/>
      <c r="FU8" s="641" t="n"/>
      <c r="FV8" s="641" t="n"/>
      <c r="FW8" s="641" t="n"/>
      <c r="FX8" s="641" t="n"/>
      <c r="FY8" s="641" t="n"/>
      <c r="FZ8" s="641" t="n"/>
      <c r="GA8" s="641" t="n"/>
      <c r="GB8" s="641" t="n"/>
      <c r="GC8" s="641" t="n"/>
      <c r="GD8" s="641" t="n"/>
      <c r="GE8" s="641" t="n"/>
      <c r="GF8" s="641" t="n"/>
      <c r="GG8" s="641" t="n"/>
      <c r="GH8" s="641" t="n"/>
      <c r="GI8" s="641" t="n"/>
      <c r="GJ8" s="641" t="n"/>
      <c r="GK8" s="641" t="n"/>
      <c r="GL8" s="641" t="n"/>
      <c r="GM8" s="641" t="n"/>
      <c r="GN8" s="641" t="n"/>
      <c r="GO8" s="641" t="n"/>
      <c r="GP8" s="641" t="n"/>
      <c r="GQ8" s="641" t="n"/>
      <c r="GR8" s="641" t="n"/>
      <c r="GS8" s="641" t="n"/>
      <c r="GT8" s="641" t="n"/>
      <c r="GU8" s="641" t="n"/>
      <c r="GV8" s="641" t="n"/>
      <c r="GW8" s="641" t="n"/>
      <c r="GX8" s="641" t="n"/>
      <c r="GY8" s="641" t="n"/>
      <c r="GZ8" s="641" t="n"/>
      <c r="HA8" s="641" t="n"/>
      <c r="HB8" s="641" t="n"/>
      <c r="HC8" s="641" t="n"/>
      <c r="HD8" s="641" t="n"/>
      <c r="HE8" s="641" t="n"/>
      <c r="HF8" s="641" t="n"/>
      <c r="HG8" s="641" t="n"/>
      <c r="HH8" s="641" t="n"/>
      <c r="HI8" s="641" t="n"/>
      <c r="HJ8" s="641" t="n"/>
      <c r="HK8" s="641" t="n"/>
      <c r="HL8" s="641" t="n"/>
      <c r="HM8" s="641" t="n"/>
      <c r="HN8" s="641" t="n"/>
      <c r="HO8" s="641" t="n"/>
      <c r="HP8" s="641" t="n"/>
      <c r="HQ8" s="641" t="n"/>
      <c r="HR8" s="641" t="n"/>
      <c r="HS8" s="641" t="n"/>
      <c r="HT8" s="641" t="n"/>
      <c r="HU8" s="641" t="n"/>
      <c r="HV8" s="641" t="n"/>
      <c r="HW8" s="641" t="n"/>
      <c r="HX8" s="641" t="n"/>
      <c r="HY8" s="641" t="n"/>
      <c r="HZ8" s="641" t="n"/>
      <c r="IA8" s="641" t="n"/>
      <c r="IB8" s="641" t="n"/>
      <c r="IC8" s="641" t="n"/>
      <c r="ID8" s="641" t="n"/>
      <c r="IE8" s="641" t="n"/>
      <c r="IF8" s="641" t="n"/>
      <c r="IG8" s="641" t="n"/>
      <c r="IH8" s="641" t="n"/>
      <c r="II8" s="641" t="n"/>
      <c r="IJ8" s="641" t="n"/>
      <c r="IK8" s="641" t="n"/>
      <c r="IL8" s="641" t="n"/>
      <c r="IM8" s="641" t="n"/>
      <c r="IN8" s="641" t="n"/>
      <c r="IO8" s="641" t="n"/>
      <c r="IP8" s="641" t="n"/>
      <c r="IQ8" s="641" t="n"/>
      <c r="IR8" s="641" t="n"/>
      <c r="IS8" s="641" t="n"/>
      <c r="IT8" s="641" t="n"/>
      <c r="IU8" s="641" t="n"/>
      <c r="IV8" s="641" t="n"/>
      <c r="IW8" s="641" t="n"/>
      <c r="IX8" s="641" t="n"/>
      <c r="IY8" s="641" t="n"/>
      <c r="IZ8" s="641" t="n"/>
      <c r="JA8" s="641" t="n"/>
      <c r="JB8" s="641" t="n"/>
      <c r="JC8" s="641" t="n"/>
      <c r="JD8" s="641" t="n"/>
      <c r="JE8" s="641" t="n"/>
      <c r="JF8" s="641" t="n"/>
      <c r="JG8" s="641" t="n"/>
      <c r="JH8" s="641" t="n"/>
      <c r="JI8" s="641" t="n"/>
      <c r="JJ8" s="641" t="n"/>
      <c r="JK8" s="641" t="n"/>
      <c r="JL8" s="641" t="n"/>
      <c r="JM8" s="641" t="n"/>
      <c r="JN8" s="641" t="n"/>
      <c r="JO8" s="641" t="n"/>
      <c r="JP8" s="641" t="n"/>
      <c r="JQ8" s="641" t="n"/>
      <c r="JR8" s="641" t="n"/>
      <c r="JS8" s="641" t="n"/>
      <c r="JT8" s="641" t="n"/>
      <c r="JU8" s="641" t="n"/>
      <c r="JV8" s="641" t="n"/>
      <c r="JW8" s="641" t="n"/>
      <c r="JX8" s="641" t="n"/>
      <c r="JY8" s="641" t="n"/>
      <c r="JZ8" s="641" t="n"/>
      <c r="KA8" s="641" t="n"/>
      <c r="KB8" s="641" t="n"/>
      <c r="KC8" s="641" t="n"/>
      <c r="KD8" s="641" t="n"/>
      <c r="KE8" s="641" t="n"/>
      <c r="KF8" s="641" t="n"/>
      <c r="KG8" s="641" t="n"/>
      <c r="KH8" s="641" t="n"/>
      <c r="KI8" s="641" t="n"/>
      <c r="KJ8" s="641" t="n"/>
      <c r="KK8" s="641" t="n"/>
      <c r="KL8" s="641" t="n"/>
      <c r="KM8" s="641" t="n"/>
      <c r="KN8" s="641" t="n"/>
      <c r="KO8" s="641" t="n"/>
      <c r="KP8" s="641" t="n"/>
      <c r="KQ8" s="641" t="n"/>
      <c r="KR8" s="641" t="n"/>
      <c r="KS8" s="641" t="n"/>
      <c r="KT8" s="641" t="n"/>
      <c r="KU8" s="641" t="n"/>
      <c r="KV8" s="641" t="n"/>
      <c r="KW8" s="641" t="n"/>
      <c r="KX8" s="641" t="n"/>
      <c r="KY8" s="641" t="n"/>
      <c r="KZ8" s="641" t="n"/>
      <c r="LA8" s="641" t="n"/>
      <c r="LB8" s="641" t="n"/>
      <c r="LC8" s="641" t="n"/>
      <c r="LD8" s="641" t="n"/>
      <c r="LE8" s="641" t="n"/>
      <c r="LF8" s="641" t="n"/>
      <c r="LG8" s="641" t="n"/>
      <c r="LH8" s="641" t="n"/>
      <c r="LI8" s="641" t="n"/>
      <c r="LJ8" s="641" t="n"/>
      <c r="LK8" s="641" t="n"/>
      <c r="LL8" s="641" t="n"/>
      <c r="LM8" s="641" t="n"/>
      <c r="LN8" s="641" t="n"/>
      <c r="LO8" s="641" t="n"/>
      <c r="LP8" s="641" t="n"/>
      <c r="LQ8" s="641" t="n"/>
      <c r="LR8" s="641" t="n"/>
      <c r="LS8" s="641" t="n"/>
      <c r="LT8" s="641" t="n"/>
      <c r="LU8" s="641" t="n"/>
      <c r="LV8" s="641" t="n"/>
      <c r="LW8" s="641" t="n"/>
      <c r="LX8" s="641" t="n"/>
      <c r="LY8" s="641" t="n"/>
      <c r="LZ8" s="641" t="n"/>
      <c r="MA8" s="641" t="n"/>
      <c r="MB8" s="641" t="n"/>
      <c r="MC8" s="641" t="n"/>
      <c r="MD8" s="641" t="n"/>
      <c r="ME8" s="641" t="n"/>
      <c r="MF8" s="641" t="n"/>
      <c r="MG8" s="641" t="n"/>
      <c r="MH8" s="641" t="n"/>
      <c r="MI8" s="641" t="n"/>
      <c r="MJ8" s="641" t="n"/>
      <c r="MK8" s="641" t="n"/>
      <c r="ML8" s="641" t="n"/>
      <c r="MM8" s="641" t="n"/>
      <c r="MN8" s="641" t="n"/>
      <c r="MO8" s="641" t="n"/>
      <c r="MP8" s="641" t="n"/>
      <c r="MQ8" s="641" t="n"/>
      <c r="MR8" s="641" t="n"/>
      <c r="MS8" s="641" t="n"/>
      <c r="MT8" s="641" t="n"/>
      <c r="MU8" s="641" t="n"/>
      <c r="MV8" s="641" t="n"/>
      <c r="MW8" s="641" t="n"/>
      <c r="MX8" s="641" t="n"/>
      <c r="MY8" s="641" t="n"/>
      <c r="MZ8" s="641" t="n"/>
      <c r="NA8" s="641" t="n"/>
      <c r="NB8" s="641" t="n"/>
      <c r="NC8" s="641" t="n"/>
      <c r="ND8" s="641" t="n"/>
      <c r="NE8" s="641" t="n"/>
      <c r="NF8" s="641" t="n"/>
      <c r="NG8" s="641" t="n"/>
      <c r="NH8" s="641" t="n"/>
      <c r="NI8" s="641" t="n"/>
      <c r="NJ8" s="641" t="n"/>
      <c r="NK8" s="641" t="n"/>
      <c r="NL8" s="641" t="n"/>
      <c r="NM8" s="641" t="n"/>
      <c r="NN8" s="641" t="n"/>
      <c r="NO8" s="641" t="n"/>
      <c r="NP8" s="641" t="n"/>
      <c r="NQ8" s="641" t="n"/>
      <c r="NR8" s="641" t="n"/>
      <c r="NS8" s="641" t="n"/>
      <c r="NT8" s="641" t="n"/>
      <c r="NU8" s="641" t="n"/>
      <c r="NV8" s="641" t="n"/>
      <c r="NW8" s="641" t="n"/>
      <c r="NX8" s="641" t="n"/>
      <c r="NY8" s="641" t="n"/>
      <c r="NZ8" s="641" t="n"/>
      <c r="OA8" s="641" t="n"/>
      <c r="OB8" s="641" t="n"/>
      <c r="OC8" s="641" t="n"/>
      <c r="OD8" s="641" t="n"/>
      <c r="OE8" s="641" t="n"/>
      <c r="OF8" s="641" t="n"/>
      <c r="OG8" s="641" t="n"/>
      <c r="OH8" s="641" t="n"/>
      <c r="OI8" s="641" t="n"/>
      <c r="OJ8" s="641" t="n"/>
      <c r="OK8" s="641" t="n"/>
      <c r="OL8" s="641" t="n"/>
      <c r="OM8" s="641" t="n"/>
      <c r="ON8" s="641" t="n"/>
      <c r="OO8" s="641" t="n"/>
      <c r="OP8" s="641" t="n"/>
      <c r="OQ8" s="641" t="n"/>
      <c r="OR8" s="641" t="n"/>
      <c r="OS8" s="641" t="n"/>
      <c r="OT8" s="641" t="n"/>
      <c r="OU8" s="641" t="n"/>
      <c r="OV8" s="641" t="n"/>
      <c r="OW8" s="641" t="n"/>
      <c r="OX8" s="641" t="n"/>
      <c r="OY8" s="641" t="n"/>
      <c r="OZ8" s="641" t="n"/>
      <c r="PA8" s="641" t="n"/>
      <c r="PB8" s="641" t="n"/>
      <c r="PC8" s="641" t="n"/>
      <c r="PD8" s="641" t="n"/>
      <c r="PE8" s="641" t="n"/>
      <c r="PF8" s="641" t="n"/>
      <c r="PG8" s="641" t="n"/>
      <c r="PH8" s="641" t="n"/>
      <c r="PI8" s="641" t="n"/>
      <c r="PJ8" s="641" t="n"/>
      <c r="PK8" s="641" t="n"/>
      <c r="PL8" s="641" t="n"/>
      <c r="PM8" s="641" t="n"/>
      <c r="PN8" s="641" t="n"/>
      <c r="PO8" s="641" t="n"/>
      <c r="PP8" s="641" t="n"/>
      <c r="PQ8" s="641" t="n"/>
      <c r="PR8" s="641" t="n"/>
      <c r="PS8" s="641" t="n"/>
      <c r="PT8" s="641" t="n"/>
      <c r="PU8" s="641" t="n"/>
      <c r="PV8" s="641" t="n"/>
      <c r="PW8" s="641" t="n"/>
      <c r="PX8" s="641" t="n"/>
      <c r="PY8" s="641" t="n"/>
      <c r="PZ8" s="641" t="n"/>
      <c r="QA8" s="641" t="n"/>
      <c r="QB8" s="641" t="n"/>
      <c r="QC8" s="641" t="n"/>
      <c r="QD8" s="641" t="n"/>
      <c r="QE8" s="641" t="n"/>
      <c r="QF8" s="641" t="n"/>
      <c r="QG8" s="641" t="n"/>
      <c r="QH8" s="641" t="n"/>
      <c r="QI8" s="641" t="n"/>
      <c r="QJ8" s="641" t="n"/>
      <c r="QK8" s="641" t="n"/>
      <c r="QL8" s="641" t="n"/>
      <c r="QM8" s="641" t="n"/>
      <c r="QN8" s="641" t="n"/>
      <c r="QO8" s="641" t="n"/>
      <c r="QP8" s="641" t="n"/>
      <c r="QQ8" s="641" t="n"/>
      <c r="QR8" s="641" t="n"/>
      <c r="QS8" s="641" t="n"/>
      <c r="QT8" s="641" t="n"/>
      <c r="QU8" s="641" t="n"/>
      <c r="QV8" s="641" t="n"/>
      <c r="QW8" s="641" t="n"/>
      <c r="QX8" s="641" t="n"/>
      <c r="QY8" s="641" t="n"/>
      <c r="QZ8" s="641" t="n"/>
      <c r="RA8" s="641" t="n"/>
      <c r="RB8" s="641" t="n"/>
      <c r="RC8" s="641" t="n"/>
      <c r="RD8" s="641" t="n"/>
      <c r="RE8" s="641" t="n"/>
      <c r="RF8" s="641" t="n"/>
      <c r="RG8" s="641" t="n"/>
      <c r="RH8" s="641" t="n"/>
      <c r="RI8" s="641" t="n"/>
      <c r="RJ8" s="641" t="n"/>
      <c r="RK8" s="641" t="n"/>
      <c r="RL8" s="641" t="n"/>
      <c r="RM8" s="641" t="n"/>
      <c r="RN8" s="641" t="n"/>
      <c r="RO8" s="641" t="n"/>
      <c r="RP8" s="641" t="n"/>
      <c r="RQ8" s="641" t="n"/>
      <c r="RR8" s="641" t="n"/>
      <c r="RS8" s="641" t="n"/>
      <c r="RT8" s="641" t="n"/>
      <c r="RU8" s="641" t="n"/>
      <c r="RV8" s="641" t="n"/>
      <c r="RW8" s="641" t="n"/>
      <c r="RX8" s="641" t="n"/>
      <c r="RY8" s="641" t="n"/>
      <c r="RZ8" s="641" t="n"/>
      <c r="SA8" s="641" t="n"/>
      <c r="SB8" s="641" t="n"/>
      <c r="SC8" s="641" t="n"/>
      <c r="SD8" s="641" t="n"/>
      <c r="SE8" s="641" t="n"/>
      <c r="SF8" s="641" t="n"/>
      <c r="SG8" s="641" t="n"/>
      <c r="SH8" s="641" t="n"/>
      <c r="SI8" s="641" t="n"/>
      <c r="SJ8" s="641" t="n"/>
      <c r="SK8" s="641" t="n"/>
      <c r="SL8" s="641" t="n"/>
      <c r="SM8" s="641" t="n"/>
      <c r="SN8" s="641" t="n"/>
      <c r="SO8" s="641" t="n"/>
      <c r="SP8" s="641" t="n"/>
      <c r="SQ8" s="641" t="n"/>
      <c r="SR8" s="641" t="n"/>
      <c r="SS8" s="641" t="n"/>
      <c r="ST8" s="641" t="n"/>
      <c r="SU8" s="641" t="n"/>
      <c r="SV8" s="641" t="n"/>
      <c r="SW8" s="641" t="n"/>
      <c r="SX8" s="641" t="n"/>
      <c r="SY8" s="641" t="n"/>
      <c r="SZ8" s="641" t="n"/>
      <c r="TA8" s="641" t="n"/>
      <c r="TB8" s="641" t="n"/>
      <c r="TC8" s="641" t="n"/>
      <c r="TD8" s="641" t="n"/>
      <c r="TE8" s="641" t="n"/>
      <c r="TF8" s="641" t="n"/>
      <c r="TG8" s="641" t="n"/>
      <c r="TH8" s="641" t="n"/>
      <c r="TI8" s="641" t="n"/>
      <c r="TJ8" s="641" t="n"/>
      <c r="TK8" s="641" t="n"/>
      <c r="TL8" s="641" t="n"/>
      <c r="TM8" s="641" t="n"/>
      <c r="TN8" s="641" t="n"/>
      <c r="TO8" s="641" t="n"/>
      <c r="TP8" s="641" t="n"/>
      <c r="TQ8" s="641" t="n"/>
      <c r="TR8" s="641" t="n"/>
      <c r="TS8" s="641" t="n"/>
      <c r="TT8" s="641" t="n"/>
      <c r="TU8" s="641" t="n"/>
      <c r="TV8" s="641" t="n"/>
      <c r="TW8" s="641" t="n"/>
      <c r="TX8" s="641" t="n"/>
      <c r="TY8" s="641" t="n"/>
      <c r="TZ8" s="641" t="n"/>
      <c r="UA8" s="641" t="n"/>
      <c r="UB8" s="641" t="n"/>
      <c r="UC8" s="641" t="n"/>
      <c r="UD8" s="641" t="n"/>
      <c r="UE8" s="641" t="n"/>
      <c r="UF8" s="641" t="n"/>
      <c r="UG8" s="641" t="n"/>
      <c r="UH8" s="641" t="n"/>
      <c r="UI8" s="641" t="n"/>
      <c r="UJ8" s="641" t="n"/>
      <c r="UK8" s="641" t="n"/>
      <c r="UL8" s="641" t="n"/>
      <c r="UM8" s="641" t="n"/>
      <c r="UN8" s="641" t="n"/>
      <c r="UO8" s="641" t="n"/>
      <c r="UP8" s="641" t="n"/>
      <c r="UQ8" s="641" t="n"/>
      <c r="UR8" s="641" t="n"/>
      <c r="US8" s="641" t="n"/>
      <c r="UT8" s="641" t="n"/>
      <c r="UU8" s="641" t="n"/>
      <c r="UV8" s="641" t="n"/>
      <c r="UW8" s="641" t="n"/>
      <c r="UX8" s="641" t="n"/>
      <c r="UY8" s="641" t="n"/>
      <c r="UZ8" s="641" t="n"/>
      <c r="VA8" s="641" t="n"/>
      <c r="VB8" s="641" t="n"/>
      <c r="VC8" s="641" t="n"/>
      <c r="VD8" s="641" t="n"/>
      <c r="VE8" s="641" t="n"/>
      <c r="VF8" s="641" t="n"/>
      <c r="VG8" s="641" t="n"/>
      <c r="VH8" s="641" t="n"/>
      <c r="VI8" s="641" t="n"/>
      <c r="VJ8" s="641" t="n"/>
      <c r="VK8" s="641" t="n"/>
      <c r="VL8" s="641" t="n"/>
      <c r="VM8" s="641" t="n"/>
      <c r="VN8" s="641" t="n"/>
      <c r="VO8" s="641" t="n"/>
      <c r="VP8" s="641" t="n"/>
      <c r="VQ8" s="641" t="n"/>
      <c r="VR8" s="641" t="n"/>
      <c r="VS8" s="641" t="n"/>
      <c r="VT8" s="641" t="n"/>
      <c r="VU8" s="641" t="n"/>
      <c r="VV8" s="641" t="n"/>
      <c r="VW8" s="641" t="n"/>
      <c r="VX8" s="641" t="n"/>
      <c r="VY8" s="641" t="n"/>
      <c r="VZ8" s="641" t="n"/>
      <c r="WA8" s="641" t="n"/>
      <c r="WB8" s="641" t="n"/>
      <c r="WC8" s="641" t="n"/>
      <c r="WD8" s="641" t="n"/>
      <c r="WE8" s="641" t="n"/>
      <c r="WF8" s="641" t="n"/>
      <c r="WG8" s="641" t="n"/>
      <c r="WH8" s="641" t="n"/>
      <c r="WI8" s="641" t="n"/>
      <c r="WJ8" s="641" t="n"/>
      <c r="WK8" s="641" t="n"/>
      <c r="WL8" s="641" t="n"/>
      <c r="WM8" s="641" t="n"/>
      <c r="WN8" s="641" t="n"/>
      <c r="WO8" s="641" t="n"/>
      <c r="WP8" s="641" t="n"/>
      <c r="WQ8" s="641" t="n"/>
      <c r="WR8" s="641" t="n"/>
      <c r="WS8" s="641" t="n"/>
      <c r="WT8" s="641" t="n"/>
      <c r="WU8" s="641" t="n"/>
      <c r="WV8" s="641" t="n"/>
      <c r="WW8" s="641" t="n"/>
      <c r="WX8" s="641" t="n"/>
      <c r="WY8" s="641" t="n"/>
      <c r="WZ8" s="641" t="n"/>
      <c r="XA8" s="641" t="n"/>
      <c r="XB8" s="641" t="n"/>
      <c r="XC8" s="641" t="n"/>
      <c r="XD8" s="641" t="n"/>
      <c r="XE8" s="641" t="n"/>
      <c r="XF8" s="641" t="n"/>
      <c r="XG8" s="641" t="n"/>
      <c r="XH8" s="641" t="n"/>
      <c r="XI8" s="641" t="n"/>
      <c r="XJ8" s="641" t="n"/>
      <c r="XK8" s="641" t="n"/>
      <c r="XL8" s="641" t="n"/>
      <c r="XM8" s="641" t="n"/>
      <c r="XN8" s="641" t="n"/>
      <c r="XO8" s="641" t="n"/>
      <c r="XP8" s="641" t="n"/>
      <c r="XQ8" s="641" t="n"/>
      <c r="XR8" s="641" t="n"/>
      <c r="XS8" s="641" t="n"/>
      <c r="XT8" s="641" t="n"/>
      <c r="XU8" s="641" t="n"/>
      <c r="XV8" s="641" t="n"/>
      <c r="XW8" s="641" t="n"/>
      <c r="XX8" s="641" t="n"/>
      <c r="XY8" s="641" t="n"/>
      <c r="XZ8" s="641" t="n"/>
      <c r="YA8" s="641" t="n"/>
      <c r="YB8" s="641" t="n"/>
      <c r="YC8" s="641" t="n"/>
      <c r="YD8" s="641" t="n"/>
      <c r="YE8" s="641" t="n"/>
      <c r="YF8" s="641" t="n"/>
      <c r="YG8" s="641" t="n"/>
      <c r="YH8" s="641" t="n"/>
      <c r="YI8" s="641" t="n"/>
      <c r="YJ8" s="641" t="n"/>
      <c r="YK8" s="641" t="n"/>
      <c r="YL8" s="641" t="n"/>
      <c r="YM8" s="641" t="n"/>
      <c r="YN8" s="641" t="n"/>
      <c r="YO8" s="641" t="n"/>
      <c r="YP8" s="641" t="n"/>
      <c r="YQ8" s="641" t="n"/>
      <c r="YR8" s="641" t="n"/>
      <c r="YS8" s="641" t="n"/>
      <c r="YT8" s="641" t="n"/>
      <c r="YU8" s="641" t="n"/>
      <c r="YV8" s="641" t="n"/>
      <c r="YW8" s="641" t="n"/>
      <c r="YX8" s="641" t="n"/>
      <c r="YY8" s="641" t="n"/>
      <c r="YZ8" s="641" t="n"/>
      <c r="ZA8" s="641" t="n"/>
      <c r="ZB8" s="641" t="n"/>
      <c r="ZC8" s="641" t="n"/>
      <c r="ZD8" s="641" t="n"/>
      <c r="ZE8" s="641" t="n"/>
      <c r="ZF8" s="641" t="n"/>
      <c r="ZG8" s="641" t="n"/>
      <c r="ZH8" s="641" t="n"/>
      <c r="ZI8" s="641" t="n"/>
      <c r="ZJ8" s="641" t="n"/>
      <c r="ZK8" s="641" t="n"/>
      <c r="ZL8" s="641" t="n"/>
      <c r="ZM8" s="641" t="n"/>
      <c r="ZN8" s="641" t="n"/>
      <c r="ZO8" s="641" t="n"/>
      <c r="ZP8" s="641" t="n"/>
      <c r="ZQ8" s="641" t="n"/>
      <c r="ZR8" s="641" t="n"/>
      <c r="ZS8" s="641" t="n"/>
      <c r="ZT8" s="641" t="n"/>
      <c r="ZU8" s="641" t="n"/>
      <c r="ZV8" s="641" t="n"/>
      <c r="ZW8" s="641" t="n"/>
      <c r="ZX8" s="641" t="n"/>
      <c r="ZY8" s="641" t="n"/>
      <c r="ZZ8" s="641" t="n"/>
      <c r="AAA8" s="641" t="n"/>
      <c r="AAB8" s="641" t="n"/>
      <c r="AAC8" s="641" t="n"/>
      <c r="AAD8" s="641" t="n"/>
      <c r="AAE8" s="641" t="n"/>
      <c r="AAF8" s="641" t="n"/>
      <c r="AAG8" s="641" t="n"/>
      <c r="AAH8" s="641" t="n"/>
      <c r="AAI8" s="641" t="n"/>
      <c r="AAJ8" s="641" t="n"/>
      <c r="AAK8" s="641" t="n"/>
      <c r="AAL8" s="641" t="n"/>
      <c r="AAM8" s="641" t="n"/>
      <c r="AAN8" s="641" t="n"/>
      <c r="AAO8" s="641" t="n"/>
      <c r="AAP8" s="641" t="n"/>
      <c r="AAQ8" s="641" t="n"/>
      <c r="AAR8" s="641" t="n"/>
      <c r="AAS8" s="641" t="n"/>
      <c r="AAT8" s="641" t="n"/>
      <c r="AAU8" s="641" t="n"/>
      <c r="AAV8" s="641" t="n"/>
      <c r="AAW8" s="641" t="n"/>
      <c r="AAX8" s="641" t="n"/>
      <c r="AAY8" s="641" t="n"/>
      <c r="AAZ8" s="641" t="n"/>
      <c r="ABA8" s="641" t="n"/>
      <c r="ABB8" s="641" t="n"/>
      <c r="ABC8" s="641" t="n"/>
      <c r="ABD8" s="641" t="n"/>
      <c r="ABE8" s="641" t="n"/>
      <c r="ABF8" s="641" t="n"/>
      <c r="ABG8" s="641" t="n"/>
      <c r="ABH8" s="641" t="n"/>
      <c r="ABI8" s="641" t="n"/>
      <c r="ABJ8" s="641" t="n"/>
      <c r="ABK8" s="641" t="n"/>
      <c r="ABL8" s="641" t="n"/>
      <c r="ABM8" s="641" t="n"/>
      <c r="ABN8" s="641" t="n"/>
      <c r="ABO8" s="641" t="n"/>
      <c r="ABP8" s="641" t="n"/>
      <c r="ABQ8" s="641" t="n"/>
      <c r="ABR8" s="641" t="n"/>
      <c r="ABS8" s="641" t="n"/>
      <c r="ABT8" s="641" t="n"/>
      <c r="ABU8" s="641" t="n"/>
      <c r="ABV8" s="641" t="n"/>
      <c r="ABW8" s="641" t="n"/>
      <c r="ABX8" s="641" t="n"/>
      <c r="ABY8" s="641" t="n"/>
      <c r="ABZ8" s="641" t="n"/>
      <c r="ACA8" s="641" t="n"/>
      <c r="ACB8" s="641" t="n"/>
      <c r="ACC8" s="641" t="n"/>
      <c r="ACD8" s="641" t="n"/>
      <c r="ACE8" s="641" t="n"/>
      <c r="ACF8" s="641" t="n"/>
      <c r="ACG8" s="641" t="n"/>
      <c r="ACH8" s="641" t="n"/>
      <c r="ACI8" s="641" t="n"/>
      <c r="ACJ8" s="641" t="n"/>
      <c r="ACK8" s="641" t="n"/>
      <c r="ACL8" s="641" t="n"/>
      <c r="ACM8" s="641" t="n"/>
      <c r="ACN8" s="641" t="n"/>
      <c r="ACO8" s="641" t="n"/>
      <c r="ACP8" s="641" t="n"/>
      <c r="ACQ8" s="641" t="n"/>
      <c r="ACR8" s="641" t="n"/>
      <c r="ACS8" s="641" t="n"/>
      <c r="ACT8" s="641" t="n"/>
      <c r="ACU8" s="641" t="n"/>
      <c r="ACV8" s="641" t="n"/>
      <c r="ACW8" s="641" t="n"/>
      <c r="ACX8" s="641" t="n"/>
      <c r="ACY8" s="641" t="n"/>
      <c r="ACZ8" s="641" t="n"/>
      <c r="ADA8" s="641" t="n"/>
      <c r="ADB8" s="641" t="n"/>
      <c r="ADC8" s="641" t="n"/>
      <c r="ADD8" s="641" t="n"/>
      <c r="ADE8" s="641" t="n"/>
      <c r="ADF8" s="641" t="n"/>
      <c r="ADG8" s="641" t="n"/>
      <c r="ADH8" s="641" t="n"/>
      <c r="ADI8" s="641" t="n"/>
      <c r="ADJ8" s="641" t="n"/>
      <c r="ADK8" s="641" t="n"/>
      <c r="ADL8" s="641" t="n"/>
      <c r="ADM8" s="641" t="n"/>
      <c r="ADN8" s="641" t="n"/>
      <c r="ADO8" s="641" t="n"/>
      <c r="ADP8" s="641" t="n"/>
      <c r="ADQ8" s="641" t="n"/>
      <c r="ADR8" s="641" t="n"/>
      <c r="ADS8" s="641" t="n"/>
      <c r="ADT8" s="641" t="n"/>
      <c r="ADU8" s="641" t="n"/>
      <c r="ADV8" s="641" t="n"/>
      <c r="ADW8" s="641" t="n"/>
      <c r="ADX8" s="641" t="n"/>
      <c r="ADY8" s="641" t="n"/>
      <c r="ADZ8" s="641" t="n"/>
      <c r="AEA8" s="641" t="n"/>
      <c r="AEB8" s="641" t="n"/>
      <c r="AEC8" s="641" t="n"/>
      <c r="AED8" s="641" t="n"/>
      <c r="AEE8" s="641" t="n"/>
      <c r="AEF8" s="641" t="n"/>
      <c r="AEG8" s="641" t="n"/>
      <c r="AEH8" s="641" t="n"/>
      <c r="AEI8" s="641" t="n"/>
      <c r="AEJ8" s="641" t="n"/>
      <c r="AEK8" s="641" t="n"/>
      <c r="AEL8" s="641" t="n"/>
      <c r="AEM8" s="641" t="n"/>
      <c r="AEN8" s="641" t="n"/>
      <c r="AEO8" s="641" t="n"/>
      <c r="AEP8" s="641" t="n"/>
      <c r="AEQ8" s="641" t="n"/>
      <c r="AER8" s="641" t="n"/>
      <c r="AES8" s="641" t="n"/>
      <c r="AET8" s="641" t="n"/>
      <c r="AEU8" s="641" t="n"/>
      <c r="AEV8" s="641" t="n"/>
      <c r="AEW8" s="641" t="n"/>
      <c r="AEX8" s="641" t="n"/>
      <c r="AEY8" s="641" t="n"/>
      <c r="AEZ8" s="641" t="n"/>
      <c r="AFA8" s="641" t="n"/>
      <c r="AFB8" s="641" t="n"/>
      <c r="AFC8" s="641" t="n"/>
      <c r="AFD8" s="641" t="n"/>
      <c r="AFE8" s="641" t="n"/>
      <c r="AFF8" s="641" t="n"/>
      <c r="AFG8" s="641" t="n"/>
      <c r="AFH8" s="641" t="n"/>
      <c r="AFI8" s="641" t="n"/>
      <c r="AFJ8" s="641" t="n"/>
      <c r="AFK8" s="641" t="n"/>
      <c r="AFL8" s="641" t="n"/>
      <c r="AFM8" s="641" t="n"/>
      <c r="AFN8" s="641" t="n"/>
      <c r="AFO8" s="641" t="n"/>
      <c r="AFP8" s="641" t="n"/>
      <c r="AFQ8" s="641" t="n"/>
      <c r="AFR8" s="641" t="n"/>
      <c r="AFS8" s="641" t="n"/>
      <c r="AFT8" s="641" t="n"/>
      <c r="AFU8" s="641" t="n"/>
      <c r="AFV8" s="641" t="n"/>
      <c r="AFW8" s="641" t="n"/>
      <c r="AFX8" s="641" t="n"/>
      <c r="AFY8" s="641" t="n"/>
      <c r="AFZ8" s="641" t="n"/>
      <c r="AGA8" s="641" t="n"/>
      <c r="AGB8" s="641" t="n"/>
      <c r="AGC8" s="641" t="n"/>
      <c r="AGD8" s="641" t="n"/>
      <c r="AGE8" s="641" t="n"/>
      <c r="AGF8" s="641" t="n"/>
      <c r="AGG8" s="641" t="n"/>
      <c r="AGH8" s="641" t="n"/>
      <c r="AGI8" s="641" t="n"/>
      <c r="AGJ8" s="641" t="n"/>
      <c r="AGK8" s="641" t="n"/>
      <c r="AGL8" s="641" t="n"/>
      <c r="AGM8" s="641" t="n"/>
      <c r="AGN8" s="641" t="n"/>
      <c r="AGO8" s="641" t="n"/>
      <c r="AGP8" s="641" t="n"/>
      <c r="AGQ8" s="641" t="n"/>
      <c r="AGR8" s="641" t="n"/>
      <c r="AGS8" s="641" t="n"/>
      <c r="AGT8" s="641" t="n"/>
      <c r="AGU8" s="641" t="n"/>
      <c r="AGV8" s="641" t="n"/>
      <c r="AGW8" s="641" t="n"/>
      <c r="AGX8" s="641" t="n"/>
      <c r="AGY8" s="641" t="n"/>
      <c r="AGZ8" s="641" t="n"/>
      <c r="AHA8" s="641" t="n"/>
      <c r="AHB8" s="641" t="n"/>
      <c r="AHC8" s="641" t="n"/>
      <c r="AHD8" s="641" t="n"/>
      <c r="AHE8" s="641" t="n"/>
      <c r="AHF8" s="641" t="n"/>
      <c r="AHG8" s="641" t="n"/>
      <c r="AHH8" s="641" t="n"/>
      <c r="AHI8" s="641" t="n"/>
      <c r="AHJ8" s="641" t="n"/>
      <c r="AHK8" s="641" t="n"/>
      <c r="AHL8" s="641" t="n"/>
      <c r="AHM8" s="641" t="n"/>
      <c r="AHN8" s="641" t="n"/>
      <c r="AHO8" s="641" t="n"/>
      <c r="AHP8" s="641" t="n"/>
      <c r="AHQ8" s="641" t="n"/>
      <c r="AHR8" s="641" t="n"/>
      <c r="AHS8" s="641" t="n"/>
      <c r="AHT8" s="641" t="n"/>
      <c r="AHU8" s="641" t="n"/>
      <c r="AHV8" s="641" t="n"/>
      <c r="AHW8" s="641" t="n"/>
      <c r="AHX8" s="641" t="n"/>
      <c r="AHY8" s="641" t="n"/>
      <c r="AHZ8" s="641" t="n"/>
      <c r="AIA8" s="641" t="n"/>
      <c r="AIB8" s="641" t="n"/>
      <c r="AIC8" s="641" t="n"/>
      <c r="AID8" s="641" t="n"/>
      <c r="AIE8" s="641" t="n"/>
      <c r="AIF8" s="641" t="n"/>
      <c r="AIG8" s="641" t="n"/>
      <c r="AIH8" s="641" t="n"/>
      <c r="AII8" s="641" t="n"/>
      <c r="AIJ8" s="641" t="n"/>
      <c r="AIK8" s="641" t="n"/>
      <c r="AIL8" s="641" t="n"/>
      <c r="AIM8" s="641" t="n"/>
      <c r="AIN8" s="641" t="n"/>
      <c r="AIO8" s="641" t="n"/>
      <c r="AIP8" s="641" t="n"/>
      <c r="AIQ8" s="641" t="n"/>
      <c r="AIR8" s="641" t="n"/>
      <c r="AIS8" s="641" t="n"/>
      <c r="AIT8" s="641" t="n"/>
      <c r="AIU8" s="641" t="n"/>
      <c r="AIV8" s="641" t="n"/>
      <c r="AIW8" s="641" t="n"/>
      <c r="AIX8" s="641" t="n"/>
      <c r="AIY8" s="641" t="n"/>
      <c r="AIZ8" s="641" t="n"/>
      <c r="AJA8" s="641" t="n"/>
      <c r="AJB8" s="641" t="n"/>
      <c r="AJC8" s="641" t="n"/>
      <c r="AJD8" s="641" t="n"/>
      <c r="AJE8" s="641" t="n"/>
      <c r="AJF8" s="641" t="n"/>
      <c r="AJG8" s="641" t="n"/>
      <c r="AJH8" s="641" t="n"/>
      <c r="AJI8" s="641" t="n"/>
      <c r="AJJ8" s="641" t="n"/>
      <c r="AJK8" s="641" t="n"/>
      <c r="AJL8" s="641" t="n"/>
      <c r="AJM8" s="641" t="n"/>
      <c r="AJN8" s="641" t="n"/>
      <c r="AJO8" s="641" t="n"/>
      <c r="AJP8" s="641" t="n"/>
      <c r="AJQ8" s="641" t="n"/>
      <c r="AJR8" s="641" t="n"/>
      <c r="AJS8" s="641" t="n"/>
      <c r="AJT8" s="641" t="n"/>
      <c r="AJU8" s="641" t="n"/>
      <c r="AJV8" s="641" t="n"/>
      <c r="AJW8" s="641" t="n"/>
      <c r="AJX8" s="641" t="n"/>
      <c r="AJY8" s="641" t="n"/>
      <c r="AJZ8" s="641" t="n"/>
      <c r="AKA8" s="641" t="n"/>
      <c r="AKB8" s="641" t="n"/>
      <c r="AKC8" s="641" t="n"/>
      <c r="AKD8" s="641" t="n"/>
      <c r="AKE8" s="641" t="n"/>
      <c r="AKF8" s="641" t="n"/>
      <c r="AKG8" s="641" t="n"/>
      <c r="AKH8" s="641" t="n"/>
      <c r="AKI8" s="641" t="n"/>
      <c r="AKJ8" s="641" t="n"/>
      <c r="AKK8" s="641" t="n"/>
      <c r="AKL8" s="641" t="n"/>
      <c r="AKM8" s="641" t="n"/>
      <c r="AKN8" s="641" t="n"/>
      <c r="AKO8" s="641" t="n"/>
      <c r="AKP8" s="641" t="n"/>
      <c r="AKQ8" s="641" t="n"/>
      <c r="AKR8" s="641" t="n"/>
      <c r="AKS8" s="641" t="n"/>
      <c r="AKT8" s="641" t="n"/>
      <c r="AKU8" s="641" t="n"/>
      <c r="AKV8" s="641" t="n"/>
      <c r="AKW8" s="641" t="n"/>
      <c r="AKX8" s="641" t="n"/>
      <c r="AKY8" s="641" t="n"/>
      <c r="AKZ8" s="641" t="n"/>
      <c r="ALA8" s="641" t="n"/>
      <c r="ALB8" s="641" t="n"/>
      <c r="ALC8" s="641" t="n"/>
      <c r="ALD8" s="641" t="n"/>
      <c r="ALE8" s="641" t="n"/>
      <c r="ALF8" s="641" t="n"/>
      <c r="ALG8" s="641" t="n"/>
      <c r="ALH8" s="641" t="n"/>
      <c r="ALI8" s="641" t="n"/>
      <c r="ALJ8" s="641" t="n"/>
      <c r="ALK8" s="641" t="n"/>
      <c r="ALL8" s="641" t="n"/>
      <c r="ALM8" s="641" t="n"/>
      <c r="ALN8" s="641" t="n"/>
      <c r="ALO8" s="641" t="n"/>
      <c r="ALP8" s="641" t="n"/>
      <c r="ALQ8" s="641" t="n"/>
      <c r="ALR8" s="641" t="n"/>
      <c r="ALS8" s="641" t="n"/>
      <c r="ALT8" s="641" t="n"/>
      <c r="ALU8" s="641" t="n"/>
      <c r="ALV8" s="641" t="n"/>
      <c r="ALW8" s="641" t="n"/>
      <c r="ALX8" s="641" t="n"/>
      <c r="ALY8" s="641" t="n"/>
      <c r="ALZ8" s="641" t="n"/>
      <c r="AMA8" s="641" t="n"/>
      <c r="AMB8" s="641" t="n"/>
      <c r="AMC8" s="641" t="n"/>
      <c r="AMD8" s="641" t="n"/>
      <c r="AME8" s="641" t="n"/>
      <c r="AMF8" s="641" t="n"/>
      <c r="AMG8" s="641" t="n"/>
      <c r="AMH8" s="641" t="n"/>
    </row>
    <row r="9" ht="14" customHeight="1" s="902">
      <c r="A9" s="764" t="n"/>
      <c r="B9" s="646" t="inlineStr">
        <is>
          <t>- INRIA, équipe STEEP (Contact : Jean-Yves Courtonne)</t>
        </is>
      </c>
      <c r="C9" s="641" t="n"/>
      <c r="D9" s="641" t="n"/>
      <c r="E9" s="641" t="n"/>
      <c r="F9" s="641" t="n"/>
      <c r="G9" s="641" t="n"/>
      <c r="H9" s="642" t="n"/>
      <c r="I9" s="641" t="n"/>
      <c r="J9" s="641" t="n"/>
      <c r="K9" s="641" t="n"/>
      <c r="L9" s="641" t="n"/>
      <c r="M9" s="641" t="n"/>
      <c r="N9" s="642" t="n"/>
      <c r="O9" s="642" t="n"/>
      <c r="P9" s="642" t="n"/>
      <c r="Q9" s="642" t="n"/>
      <c r="R9" s="642" t="n"/>
      <c r="S9" s="642" t="n"/>
      <c r="T9" s="641" t="n"/>
      <c r="U9" s="641" t="n"/>
      <c r="V9" s="641" t="n"/>
      <c r="W9" s="641" t="n"/>
      <c r="X9" s="641" t="n"/>
      <c r="Y9" s="641" t="n"/>
      <c r="Z9" s="641" t="n"/>
      <c r="AA9" s="641" t="n"/>
      <c r="AB9" s="641" t="n"/>
      <c r="AC9" s="641" t="n"/>
      <c r="AD9" s="641" t="n"/>
      <c r="AE9" s="641" t="n"/>
      <c r="AF9" s="641" t="n"/>
      <c r="AG9" s="641" t="n"/>
      <c r="AH9" s="641" t="n"/>
      <c r="AI9" s="641" t="n"/>
      <c r="AJ9" s="641" t="n"/>
      <c r="AK9" s="641" t="n"/>
      <c r="AL9" s="641" t="n"/>
      <c r="AM9" s="641" t="n"/>
      <c r="AN9" s="641" t="n"/>
      <c r="AO9" s="641" t="n"/>
      <c r="AP9" s="641" t="n"/>
      <c r="AQ9" s="641" t="n"/>
      <c r="AR9" s="641" t="n"/>
      <c r="AS9" s="641" t="n"/>
      <c r="AT9" s="641" t="n"/>
      <c r="AU9" s="641" t="n"/>
      <c r="AV9" s="641" t="n"/>
      <c r="AW9" s="641" t="n"/>
      <c r="AX9" s="641" t="n"/>
      <c r="AY9" s="641" t="n"/>
      <c r="AZ9" s="641" t="n"/>
      <c r="BA9" s="641" t="n"/>
      <c r="BB9" s="641" t="n"/>
      <c r="BC9" s="641" t="n"/>
      <c r="BD9" s="641" t="n"/>
      <c r="BE9" s="641" t="n"/>
      <c r="BF9" s="641" t="n"/>
      <c r="BG9" s="641" t="n"/>
      <c r="BH9" s="641" t="n"/>
      <c r="BI9" s="641" t="n"/>
      <c r="BJ9" s="641" t="n"/>
      <c r="BK9" s="641" t="n"/>
      <c r="BL9" s="641" t="n"/>
      <c r="BM9" s="641" t="n"/>
      <c r="BN9" s="641" t="n"/>
      <c r="BO9" s="641" t="n"/>
      <c r="BP9" s="641" t="n"/>
      <c r="BQ9" s="641" t="n"/>
      <c r="BR9" s="641" t="n"/>
      <c r="BS9" s="641" t="n"/>
      <c r="BT9" s="641" t="n"/>
      <c r="BU9" s="641" t="n"/>
      <c r="BV9" s="641" t="n"/>
      <c r="BW9" s="641" t="n"/>
      <c r="BX9" s="641" t="n"/>
      <c r="BY9" s="641" t="n"/>
      <c r="BZ9" s="641" t="n"/>
      <c r="CA9" s="641" t="n"/>
      <c r="CB9" s="641" t="n"/>
      <c r="CC9" s="641" t="n"/>
      <c r="CD9" s="641" t="n"/>
      <c r="CE9" s="641" t="n"/>
      <c r="CF9" s="641" t="n"/>
      <c r="CG9" s="641" t="n"/>
      <c r="CH9" s="641" t="n"/>
      <c r="CI9" s="641" t="n"/>
      <c r="CJ9" s="641" t="n"/>
      <c r="CK9" s="641" t="n"/>
      <c r="CL9" s="641" t="n"/>
      <c r="CM9" s="641" t="n"/>
      <c r="CN9" s="641" t="n"/>
      <c r="CO9" s="641" t="n"/>
      <c r="CP9" s="641" t="n"/>
      <c r="CQ9" s="641" t="n"/>
      <c r="CR9" s="641" t="n"/>
      <c r="CS9" s="641" t="n"/>
      <c r="CT9" s="641" t="n"/>
      <c r="CU9" s="641" t="n"/>
      <c r="CV9" s="641" t="n"/>
      <c r="CW9" s="641" t="n"/>
      <c r="CX9" s="641" t="n"/>
      <c r="CY9" s="641" t="n"/>
      <c r="CZ9" s="641" t="n"/>
      <c r="DA9" s="641" t="n"/>
      <c r="DB9" s="641" t="n"/>
      <c r="DC9" s="641" t="n"/>
      <c r="DD9" s="641" t="n"/>
      <c r="DE9" s="641" t="n"/>
      <c r="DF9" s="641" t="n"/>
      <c r="DG9" s="641" t="n"/>
      <c r="DH9" s="641" t="n"/>
      <c r="DI9" s="641" t="n"/>
      <c r="DJ9" s="641" t="n"/>
      <c r="DK9" s="641" t="n"/>
      <c r="DL9" s="641" t="n"/>
      <c r="DM9" s="641" t="n"/>
      <c r="DN9" s="641" t="n"/>
      <c r="DO9" s="641" t="n"/>
      <c r="DP9" s="641" t="n"/>
      <c r="DQ9" s="641" t="n"/>
      <c r="DR9" s="641" t="n"/>
      <c r="DS9" s="641" t="n"/>
      <c r="DT9" s="641" t="n"/>
      <c r="DU9" s="641" t="n"/>
      <c r="DV9" s="641" t="n"/>
      <c r="DW9" s="641" t="n"/>
      <c r="DX9" s="641" t="n"/>
      <c r="DY9" s="641" t="n"/>
      <c r="DZ9" s="641" t="n"/>
      <c r="EA9" s="641" t="n"/>
      <c r="EB9" s="641" t="n"/>
      <c r="EC9" s="641" t="n"/>
      <c r="ED9" s="641" t="n"/>
      <c r="EE9" s="641" t="n"/>
      <c r="EF9" s="641" t="n"/>
      <c r="EG9" s="641" t="n"/>
      <c r="EH9" s="641" t="n"/>
      <c r="EI9" s="641" t="n"/>
      <c r="EJ9" s="641" t="n"/>
      <c r="EK9" s="641" t="n"/>
      <c r="EL9" s="641" t="n"/>
      <c r="EM9" s="641" t="n"/>
      <c r="EN9" s="641" t="n"/>
      <c r="EO9" s="641" t="n"/>
      <c r="EP9" s="641" t="n"/>
      <c r="EQ9" s="641" t="n"/>
      <c r="ER9" s="641" t="n"/>
      <c r="ES9" s="641" t="n"/>
      <c r="ET9" s="641" t="n"/>
      <c r="EU9" s="641" t="n"/>
      <c r="EV9" s="641" t="n"/>
      <c r="EW9" s="641" t="n"/>
      <c r="EX9" s="641" t="n"/>
      <c r="EY9" s="641" t="n"/>
      <c r="EZ9" s="641" t="n"/>
      <c r="FA9" s="641" t="n"/>
      <c r="FB9" s="641" t="n"/>
      <c r="FC9" s="641" t="n"/>
      <c r="FD9" s="641" t="n"/>
      <c r="FE9" s="641" t="n"/>
      <c r="FF9" s="641" t="n"/>
      <c r="FG9" s="641" t="n"/>
      <c r="FH9" s="641" t="n"/>
      <c r="FI9" s="641" t="n"/>
      <c r="FJ9" s="641" t="n"/>
      <c r="FK9" s="641" t="n"/>
      <c r="FL9" s="641" t="n"/>
      <c r="FM9" s="641" t="n"/>
      <c r="FN9" s="641" t="n"/>
      <c r="FO9" s="641" t="n"/>
      <c r="FP9" s="641" t="n"/>
      <c r="FQ9" s="641" t="n"/>
      <c r="FR9" s="641" t="n"/>
      <c r="FS9" s="641" t="n"/>
      <c r="FT9" s="641" t="n"/>
      <c r="FU9" s="641" t="n"/>
      <c r="FV9" s="641" t="n"/>
      <c r="FW9" s="641" t="n"/>
      <c r="FX9" s="641" t="n"/>
      <c r="FY9" s="641" t="n"/>
      <c r="FZ9" s="641" t="n"/>
      <c r="GA9" s="641" t="n"/>
      <c r="GB9" s="641" t="n"/>
      <c r="GC9" s="641" t="n"/>
      <c r="GD9" s="641" t="n"/>
      <c r="GE9" s="641" t="n"/>
      <c r="GF9" s="641" t="n"/>
      <c r="GG9" s="641" t="n"/>
      <c r="GH9" s="641" t="n"/>
      <c r="GI9" s="641" t="n"/>
      <c r="GJ9" s="641" t="n"/>
      <c r="GK9" s="641" t="n"/>
      <c r="GL9" s="641" t="n"/>
      <c r="GM9" s="641" t="n"/>
      <c r="GN9" s="641" t="n"/>
      <c r="GO9" s="641" t="n"/>
      <c r="GP9" s="641" t="n"/>
      <c r="GQ9" s="641" t="n"/>
      <c r="GR9" s="641" t="n"/>
      <c r="GS9" s="641" t="n"/>
      <c r="GT9" s="641" t="n"/>
      <c r="GU9" s="641" t="n"/>
      <c r="GV9" s="641" t="n"/>
      <c r="GW9" s="641" t="n"/>
      <c r="GX9" s="641" t="n"/>
      <c r="GY9" s="641" t="n"/>
      <c r="GZ9" s="641" t="n"/>
      <c r="HA9" s="641" t="n"/>
      <c r="HB9" s="641" t="n"/>
      <c r="HC9" s="641" t="n"/>
      <c r="HD9" s="641" t="n"/>
      <c r="HE9" s="641" t="n"/>
      <c r="HF9" s="641" t="n"/>
      <c r="HG9" s="641" t="n"/>
      <c r="HH9" s="641" t="n"/>
      <c r="HI9" s="641" t="n"/>
      <c r="HJ9" s="641" t="n"/>
      <c r="HK9" s="641" t="n"/>
      <c r="HL9" s="641" t="n"/>
      <c r="HM9" s="641" t="n"/>
      <c r="HN9" s="641" t="n"/>
      <c r="HO9" s="641" t="n"/>
      <c r="HP9" s="641" t="n"/>
      <c r="HQ9" s="641" t="n"/>
      <c r="HR9" s="641" t="n"/>
      <c r="HS9" s="641" t="n"/>
      <c r="HT9" s="641" t="n"/>
      <c r="HU9" s="641" t="n"/>
      <c r="HV9" s="641" t="n"/>
      <c r="HW9" s="641" t="n"/>
      <c r="HX9" s="641" t="n"/>
      <c r="HY9" s="641" t="n"/>
      <c r="HZ9" s="641" t="n"/>
      <c r="IA9" s="641" t="n"/>
      <c r="IB9" s="641" t="n"/>
      <c r="IC9" s="641" t="n"/>
      <c r="ID9" s="641" t="n"/>
      <c r="IE9" s="641" t="n"/>
      <c r="IF9" s="641" t="n"/>
      <c r="IG9" s="641" t="n"/>
      <c r="IH9" s="641" t="n"/>
      <c r="II9" s="641" t="n"/>
      <c r="IJ9" s="641" t="n"/>
      <c r="IK9" s="641" t="n"/>
      <c r="IL9" s="641" t="n"/>
      <c r="IM9" s="641" t="n"/>
      <c r="IN9" s="641" t="n"/>
      <c r="IO9" s="641" t="n"/>
      <c r="IP9" s="641" t="n"/>
      <c r="IQ9" s="641" t="n"/>
      <c r="IR9" s="641" t="n"/>
      <c r="IS9" s="641" t="n"/>
      <c r="IT9" s="641" t="n"/>
      <c r="IU9" s="641" t="n"/>
      <c r="IV9" s="641" t="n"/>
      <c r="IW9" s="641" t="n"/>
      <c r="IX9" s="641" t="n"/>
      <c r="IY9" s="641" t="n"/>
      <c r="IZ9" s="641" t="n"/>
      <c r="JA9" s="641" t="n"/>
      <c r="JB9" s="641" t="n"/>
      <c r="JC9" s="641" t="n"/>
      <c r="JD9" s="641" t="n"/>
      <c r="JE9" s="641" t="n"/>
      <c r="JF9" s="641" t="n"/>
      <c r="JG9" s="641" t="n"/>
      <c r="JH9" s="641" t="n"/>
      <c r="JI9" s="641" t="n"/>
      <c r="JJ9" s="641" t="n"/>
      <c r="JK9" s="641" t="n"/>
      <c r="JL9" s="641" t="n"/>
      <c r="JM9" s="641" t="n"/>
      <c r="JN9" s="641" t="n"/>
      <c r="JO9" s="641" t="n"/>
      <c r="JP9" s="641" t="n"/>
      <c r="JQ9" s="641" t="n"/>
      <c r="JR9" s="641" t="n"/>
      <c r="JS9" s="641" t="n"/>
      <c r="JT9" s="641" t="n"/>
      <c r="JU9" s="641" t="n"/>
      <c r="JV9" s="641" t="n"/>
      <c r="JW9" s="641" t="n"/>
      <c r="JX9" s="641" t="n"/>
      <c r="JY9" s="641" t="n"/>
      <c r="JZ9" s="641" t="n"/>
      <c r="KA9" s="641" t="n"/>
      <c r="KB9" s="641" t="n"/>
      <c r="KC9" s="641" t="n"/>
      <c r="KD9" s="641" t="n"/>
      <c r="KE9" s="641" t="n"/>
      <c r="KF9" s="641" t="n"/>
      <c r="KG9" s="641" t="n"/>
      <c r="KH9" s="641" t="n"/>
      <c r="KI9" s="641" t="n"/>
      <c r="KJ9" s="641" t="n"/>
      <c r="KK9" s="641" t="n"/>
      <c r="KL9" s="641" t="n"/>
      <c r="KM9" s="641" t="n"/>
      <c r="KN9" s="641" t="n"/>
      <c r="KO9" s="641" t="n"/>
      <c r="KP9" s="641" t="n"/>
      <c r="KQ9" s="641" t="n"/>
      <c r="KR9" s="641" t="n"/>
      <c r="KS9" s="641" t="n"/>
      <c r="KT9" s="641" t="n"/>
      <c r="KU9" s="641" t="n"/>
      <c r="KV9" s="641" t="n"/>
      <c r="KW9" s="641" t="n"/>
      <c r="KX9" s="641" t="n"/>
      <c r="KY9" s="641" t="n"/>
      <c r="KZ9" s="641" t="n"/>
      <c r="LA9" s="641" t="n"/>
      <c r="LB9" s="641" t="n"/>
      <c r="LC9" s="641" t="n"/>
      <c r="LD9" s="641" t="n"/>
      <c r="LE9" s="641" t="n"/>
      <c r="LF9" s="641" t="n"/>
      <c r="LG9" s="641" t="n"/>
      <c r="LH9" s="641" t="n"/>
      <c r="LI9" s="641" t="n"/>
      <c r="LJ9" s="641" t="n"/>
      <c r="LK9" s="641" t="n"/>
      <c r="LL9" s="641" t="n"/>
      <c r="LM9" s="641" t="n"/>
      <c r="LN9" s="641" t="n"/>
      <c r="LO9" s="641" t="n"/>
      <c r="LP9" s="641" t="n"/>
      <c r="LQ9" s="641" t="n"/>
      <c r="LR9" s="641" t="n"/>
      <c r="LS9" s="641" t="n"/>
      <c r="LT9" s="641" t="n"/>
      <c r="LU9" s="641" t="n"/>
      <c r="LV9" s="641" t="n"/>
      <c r="LW9" s="641" t="n"/>
      <c r="LX9" s="641" t="n"/>
      <c r="LY9" s="641" t="n"/>
      <c r="LZ9" s="641" t="n"/>
      <c r="MA9" s="641" t="n"/>
      <c r="MB9" s="641" t="n"/>
      <c r="MC9" s="641" t="n"/>
      <c r="MD9" s="641" t="n"/>
      <c r="ME9" s="641" t="n"/>
      <c r="MF9" s="641" t="n"/>
      <c r="MG9" s="641" t="n"/>
      <c r="MH9" s="641" t="n"/>
      <c r="MI9" s="641" t="n"/>
      <c r="MJ9" s="641" t="n"/>
      <c r="MK9" s="641" t="n"/>
      <c r="ML9" s="641" t="n"/>
      <c r="MM9" s="641" t="n"/>
      <c r="MN9" s="641" t="n"/>
      <c r="MO9" s="641" t="n"/>
      <c r="MP9" s="641" t="n"/>
      <c r="MQ9" s="641" t="n"/>
      <c r="MR9" s="641" t="n"/>
      <c r="MS9" s="641" t="n"/>
      <c r="MT9" s="641" t="n"/>
      <c r="MU9" s="641" t="n"/>
      <c r="MV9" s="641" t="n"/>
      <c r="MW9" s="641" t="n"/>
      <c r="MX9" s="641" t="n"/>
      <c r="MY9" s="641" t="n"/>
      <c r="MZ9" s="641" t="n"/>
      <c r="NA9" s="641" t="n"/>
      <c r="NB9" s="641" t="n"/>
      <c r="NC9" s="641" t="n"/>
      <c r="ND9" s="641" t="n"/>
      <c r="NE9" s="641" t="n"/>
      <c r="NF9" s="641" t="n"/>
      <c r="NG9" s="641" t="n"/>
      <c r="NH9" s="641" t="n"/>
      <c r="NI9" s="641" t="n"/>
      <c r="NJ9" s="641" t="n"/>
      <c r="NK9" s="641" t="n"/>
      <c r="NL9" s="641" t="n"/>
      <c r="NM9" s="641" t="n"/>
      <c r="NN9" s="641" t="n"/>
      <c r="NO9" s="641" t="n"/>
      <c r="NP9" s="641" t="n"/>
      <c r="NQ9" s="641" t="n"/>
      <c r="NR9" s="641" t="n"/>
      <c r="NS9" s="641" t="n"/>
      <c r="NT9" s="641" t="n"/>
      <c r="NU9" s="641" t="n"/>
      <c r="NV9" s="641" t="n"/>
      <c r="NW9" s="641" t="n"/>
      <c r="NX9" s="641" t="n"/>
      <c r="NY9" s="641" t="n"/>
      <c r="NZ9" s="641" t="n"/>
      <c r="OA9" s="641" t="n"/>
      <c r="OB9" s="641" t="n"/>
      <c r="OC9" s="641" t="n"/>
      <c r="OD9" s="641" t="n"/>
      <c r="OE9" s="641" t="n"/>
      <c r="OF9" s="641" t="n"/>
      <c r="OG9" s="641" t="n"/>
      <c r="OH9" s="641" t="n"/>
      <c r="OI9" s="641" t="n"/>
      <c r="OJ9" s="641" t="n"/>
      <c r="OK9" s="641" t="n"/>
      <c r="OL9" s="641" t="n"/>
      <c r="OM9" s="641" t="n"/>
      <c r="ON9" s="641" t="n"/>
      <c r="OO9" s="641" t="n"/>
      <c r="OP9" s="641" t="n"/>
      <c r="OQ9" s="641" t="n"/>
      <c r="OR9" s="641" t="n"/>
      <c r="OS9" s="641" t="n"/>
      <c r="OT9" s="641" t="n"/>
      <c r="OU9" s="641" t="n"/>
      <c r="OV9" s="641" t="n"/>
      <c r="OW9" s="641" t="n"/>
      <c r="OX9" s="641" t="n"/>
      <c r="OY9" s="641" t="n"/>
      <c r="OZ9" s="641" t="n"/>
      <c r="PA9" s="641" t="n"/>
      <c r="PB9" s="641" t="n"/>
      <c r="PC9" s="641" t="n"/>
      <c r="PD9" s="641" t="n"/>
      <c r="PE9" s="641" t="n"/>
      <c r="PF9" s="641" t="n"/>
      <c r="PG9" s="641" t="n"/>
      <c r="PH9" s="641" t="n"/>
      <c r="PI9" s="641" t="n"/>
      <c r="PJ9" s="641" t="n"/>
      <c r="PK9" s="641" t="n"/>
      <c r="PL9" s="641" t="n"/>
      <c r="PM9" s="641" t="n"/>
      <c r="PN9" s="641" t="n"/>
      <c r="PO9" s="641" t="n"/>
      <c r="PP9" s="641" t="n"/>
      <c r="PQ9" s="641" t="n"/>
      <c r="PR9" s="641" t="n"/>
      <c r="PS9" s="641" t="n"/>
      <c r="PT9" s="641" t="n"/>
      <c r="PU9" s="641" t="n"/>
      <c r="PV9" s="641" t="n"/>
      <c r="PW9" s="641" t="n"/>
      <c r="PX9" s="641" t="n"/>
      <c r="PY9" s="641" t="n"/>
      <c r="PZ9" s="641" t="n"/>
      <c r="QA9" s="641" t="n"/>
      <c r="QB9" s="641" t="n"/>
      <c r="QC9" s="641" t="n"/>
      <c r="QD9" s="641" t="n"/>
      <c r="QE9" s="641" t="n"/>
      <c r="QF9" s="641" t="n"/>
      <c r="QG9" s="641" t="n"/>
      <c r="QH9" s="641" t="n"/>
      <c r="QI9" s="641" t="n"/>
      <c r="QJ9" s="641" t="n"/>
      <c r="QK9" s="641" t="n"/>
      <c r="QL9" s="641" t="n"/>
      <c r="QM9" s="641" t="n"/>
      <c r="QN9" s="641" t="n"/>
      <c r="QO9" s="641" t="n"/>
      <c r="QP9" s="641" t="n"/>
      <c r="QQ9" s="641" t="n"/>
      <c r="QR9" s="641" t="n"/>
      <c r="QS9" s="641" t="n"/>
      <c r="QT9" s="641" t="n"/>
      <c r="QU9" s="641" t="n"/>
      <c r="QV9" s="641" t="n"/>
      <c r="QW9" s="641" t="n"/>
      <c r="QX9" s="641" t="n"/>
      <c r="QY9" s="641" t="n"/>
      <c r="QZ9" s="641" t="n"/>
      <c r="RA9" s="641" t="n"/>
      <c r="RB9" s="641" t="n"/>
      <c r="RC9" s="641" t="n"/>
      <c r="RD9" s="641" t="n"/>
      <c r="RE9" s="641" t="n"/>
      <c r="RF9" s="641" t="n"/>
      <c r="RG9" s="641" t="n"/>
      <c r="RH9" s="641" t="n"/>
      <c r="RI9" s="641" t="n"/>
      <c r="RJ9" s="641" t="n"/>
      <c r="RK9" s="641" t="n"/>
      <c r="RL9" s="641" t="n"/>
      <c r="RM9" s="641" t="n"/>
      <c r="RN9" s="641" t="n"/>
      <c r="RO9" s="641" t="n"/>
      <c r="RP9" s="641" t="n"/>
      <c r="RQ9" s="641" t="n"/>
      <c r="RR9" s="641" t="n"/>
      <c r="RS9" s="641" t="n"/>
      <c r="RT9" s="641" t="n"/>
      <c r="RU9" s="641" t="n"/>
      <c r="RV9" s="641" t="n"/>
      <c r="RW9" s="641" t="n"/>
      <c r="RX9" s="641" t="n"/>
      <c r="RY9" s="641" t="n"/>
      <c r="RZ9" s="641" t="n"/>
      <c r="SA9" s="641" t="n"/>
      <c r="SB9" s="641" t="n"/>
      <c r="SC9" s="641" t="n"/>
      <c r="SD9" s="641" t="n"/>
      <c r="SE9" s="641" t="n"/>
      <c r="SF9" s="641" t="n"/>
      <c r="SG9" s="641" t="n"/>
      <c r="SH9" s="641" t="n"/>
      <c r="SI9" s="641" t="n"/>
      <c r="SJ9" s="641" t="n"/>
      <c r="SK9" s="641" t="n"/>
      <c r="SL9" s="641" t="n"/>
      <c r="SM9" s="641" t="n"/>
      <c r="SN9" s="641" t="n"/>
      <c r="SO9" s="641" t="n"/>
      <c r="SP9" s="641" t="n"/>
      <c r="SQ9" s="641" t="n"/>
      <c r="SR9" s="641" t="n"/>
      <c r="SS9" s="641" t="n"/>
      <c r="ST9" s="641" t="n"/>
      <c r="SU9" s="641" t="n"/>
      <c r="SV9" s="641" t="n"/>
      <c r="SW9" s="641" t="n"/>
      <c r="SX9" s="641" t="n"/>
      <c r="SY9" s="641" t="n"/>
      <c r="SZ9" s="641" t="n"/>
      <c r="TA9" s="641" t="n"/>
      <c r="TB9" s="641" t="n"/>
      <c r="TC9" s="641" t="n"/>
      <c r="TD9" s="641" t="n"/>
      <c r="TE9" s="641" t="n"/>
      <c r="TF9" s="641" t="n"/>
      <c r="TG9" s="641" t="n"/>
      <c r="TH9" s="641" t="n"/>
      <c r="TI9" s="641" t="n"/>
      <c r="TJ9" s="641" t="n"/>
      <c r="TK9" s="641" t="n"/>
      <c r="TL9" s="641" t="n"/>
      <c r="TM9" s="641" t="n"/>
      <c r="TN9" s="641" t="n"/>
      <c r="TO9" s="641" t="n"/>
      <c r="TP9" s="641" t="n"/>
      <c r="TQ9" s="641" t="n"/>
      <c r="TR9" s="641" t="n"/>
      <c r="TS9" s="641" t="n"/>
      <c r="TT9" s="641" t="n"/>
      <c r="TU9" s="641" t="n"/>
      <c r="TV9" s="641" t="n"/>
      <c r="TW9" s="641" t="n"/>
      <c r="TX9" s="641" t="n"/>
      <c r="TY9" s="641" t="n"/>
      <c r="TZ9" s="641" t="n"/>
      <c r="UA9" s="641" t="n"/>
      <c r="UB9" s="641" t="n"/>
      <c r="UC9" s="641" t="n"/>
      <c r="UD9" s="641" t="n"/>
      <c r="UE9" s="641" t="n"/>
      <c r="UF9" s="641" t="n"/>
      <c r="UG9" s="641" t="n"/>
      <c r="UH9" s="641" t="n"/>
      <c r="UI9" s="641" t="n"/>
      <c r="UJ9" s="641" t="n"/>
      <c r="UK9" s="641" t="n"/>
      <c r="UL9" s="641" t="n"/>
      <c r="UM9" s="641" t="n"/>
      <c r="UN9" s="641" t="n"/>
      <c r="UO9" s="641" t="n"/>
      <c r="UP9" s="641" t="n"/>
      <c r="UQ9" s="641" t="n"/>
      <c r="UR9" s="641" t="n"/>
      <c r="US9" s="641" t="n"/>
      <c r="UT9" s="641" t="n"/>
      <c r="UU9" s="641" t="n"/>
      <c r="UV9" s="641" t="n"/>
      <c r="UW9" s="641" t="n"/>
      <c r="UX9" s="641" t="n"/>
      <c r="UY9" s="641" t="n"/>
      <c r="UZ9" s="641" t="n"/>
      <c r="VA9" s="641" t="n"/>
      <c r="VB9" s="641" t="n"/>
      <c r="VC9" s="641" t="n"/>
      <c r="VD9" s="641" t="n"/>
      <c r="VE9" s="641" t="n"/>
      <c r="VF9" s="641" t="n"/>
      <c r="VG9" s="641" t="n"/>
      <c r="VH9" s="641" t="n"/>
      <c r="VI9" s="641" t="n"/>
      <c r="VJ9" s="641" t="n"/>
      <c r="VK9" s="641" t="n"/>
      <c r="VL9" s="641" t="n"/>
      <c r="VM9" s="641" t="n"/>
      <c r="VN9" s="641" t="n"/>
      <c r="VO9" s="641" t="n"/>
      <c r="VP9" s="641" t="n"/>
      <c r="VQ9" s="641" t="n"/>
      <c r="VR9" s="641" t="n"/>
      <c r="VS9" s="641" t="n"/>
      <c r="VT9" s="641" t="n"/>
      <c r="VU9" s="641" t="n"/>
      <c r="VV9" s="641" t="n"/>
      <c r="VW9" s="641" t="n"/>
      <c r="VX9" s="641" t="n"/>
      <c r="VY9" s="641" t="n"/>
      <c r="VZ9" s="641" t="n"/>
      <c r="WA9" s="641" t="n"/>
      <c r="WB9" s="641" t="n"/>
      <c r="WC9" s="641" t="n"/>
      <c r="WD9" s="641" t="n"/>
      <c r="WE9" s="641" t="n"/>
      <c r="WF9" s="641" t="n"/>
      <c r="WG9" s="641" t="n"/>
      <c r="WH9" s="641" t="n"/>
      <c r="WI9" s="641" t="n"/>
      <c r="WJ9" s="641" t="n"/>
      <c r="WK9" s="641" t="n"/>
      <c r="WL9" s="641" t="n"/>
      <c r="WM9" s="641" t="n"/>
      <c r="WN9" s="641" t="n"/>
      <c r="WO9" s="641" t="n"/>
      <c r="WP9" s="641" t="n"/>
      <c r="WQ9" s="641" t="n"/>
      <c r="WR9" s="641" t="n"/>
      <c r="WS9" s="641" t="n"/>
      <c r="WT9" s="641" t="n"/>
      <c r="WU9" s="641" t="n"/>
      <c r="WV9" s="641" t="n"/>
      <c r="WW9" s="641" t="n"/>
      <c r="WX9" s="641" t="n"/>
      <c r="WY9" s="641" t="n"/>
      <c r="WZ9" s="641" t="n"/>
      <c r="XA9" s="641" t="n"/>
      <c r="XB9" s="641" t="n"/>
      <c r="XC9" s="641" t="n"/>
      <c r="XD9" s="641" t="n"/>
      <c r="XE9" s="641" t="n"/>
      <c r="XF9" s="641" t="n"/>
      <c r="XG9" s="641" t="n"/>
      <c r="XH9" s="641" t="n"/>
      <c r="XI9" s="641" t="n"/>
      <c r="XJ9" s="641" t="n"/>
      <c r="XK9" s="641" t="n"/>
      <c r="XL9" s="641" t="n"/>
      <c r="XM9" s="641" t="n"/>
      <c r="XN9" s="641" t="n"/>
      <c r="XO9" s="641" t="n"/>
      <c r="XP9" s="641" t="n"/>
      <c r="XQ9" s="641" t="n"/>
      <c r="XR9" s="641" t="n"/>
      <c r="XS9" s="641" t="n"/>
      <c r="XT9" s="641" t="n"/>
      <c r="XU9" s="641" t="n"/>
      <c r="XV9" s="641" t="n"/>
      <c r="XW9" s="641" t="n"/>
      <c r="XX9" s="641" t="n"/>
      <c r="XY9" s="641" t="n"/>
      <c r="XZ9" s="641" t="n"/>
      <c r="YA9" s="641" t="n"/>
      <c r="YB9" s="641" t="n"/>
      <c r="YC9" s="641" t="n"/>
      <c r="YD9" s="641" t="n"/>
      <c r="YE9" s="641" t="n"/>
      <c r="YF9" s="641" t="n"/>
      <c r="YG9" s="641" t="n"/>
      <c r="YH9" s="641" t="n"/>
      <c r="YI9" s="641" t="n"/>
      <c r="YJ9" s="641" t="n"/>
      <c r="YK9" s="641" t="n"/>
      <c r="YL9" s="641" t="n"/>
      <c r="YM9" s="641" t="n"/>
      <c r="YN9" s="641" t="n"/>
      <c r="YO9" s="641" t="n"/>
      <c r="YP9" s="641" t="n"/>
      <c r="YQ9" s="641" t="n"/>
      <c r="YR9" s="641" t="n"/>
      <c r="YS9" s="641" t="n"/>
      <c r="YT9" s="641" t="n"/>
      <c r="YU9" s="641" t="n"/>
      <c r="YV9" s="641" t="n"/>
      <c r="YW9" s="641" t="n"/>
      <c r="YX9" s="641" t="n"/>
      <c r="YY9" s="641" t="n"/>
      <c r="YZ9" s="641" t="n"/>
      <c r="ZA9" s="641" t="n"/>
      <c r="ZB9" s="641" t="n"/>
      <c r="ZC9" s="641" t="n"/>
      <c r="ZD9" s="641" t="n"/>
      <c r="ZE9" s="641" t="n"/>
      <c r="ZF9" s="641" t="n"/>
      <c r="ZG9" s="641" t="n"/>
      <c r="ZH9" s="641" t="n"/>
      <c r="ZI9" s="641" t="n"/>
      <c r="ZJ9" s="641" t="n"/>
      <c r="ZK9" s="641" t="n"/>
      <c r="ZL9" s="641" t="n"/>
      <c r="ZM9" s="641" t="n"/>
      <c r="ZN9" s="641" t="n"/>
      <c r="ZO9" s="641" t="n"/>
      <c r="ZP9" s="641" t="n"/>
      <c r="ZQ9" s="641" t="n"/>
      <c r="ZR9" s="641" t="n"/>
      <c r="ZS9" s="641" t="n"/>
      <c r="ZT9" s="641" t="n"/>
      <c r="ZU9" s="641" t="n"/>
      <c r="ZV9" s="641" t="n"/>
      <c r="ZW9" s="641" t="n"/>
      <c r="ZX9" s="641" t="n"/>
      <c r="ZY9" s="641" t="n"/>
      <c r="ZZ9" s="641" t="n"/>
      <c r="AAA9" s="641" t="n"/>
      <c r="AAB9" s="641" t="n"/>
      <c r="AAC9" s="641" t="n"/>
      <c r="AAD9" s="641" t="n"/>
      <c r="AAE9" s="641" t="n"/>
      <c r="AAF9" s="641" t="n"/>
      <c r="AAG9" s="641" t="n"/>
      <c r="AAH9" s="641" t="n"/>
      <c r="AAI9" s="641" t="n"/>
      <c r="AAJ9" s="641" t="n"/>
      <c r="AAK9" s="641" t="n"/>
      <c r="AAL9" s="641" t="n"/>
      <c r="AAM9" s="641" t="n"/>
      <c r="AAN9" s="641" t="n"/>
      <c r="AAO9" s="641" t="n"/>
      <c r="AAP9" s="641" t="n"/>
      <c r="AAQ9" s="641" t="n"/>
      <c r="AAR9" s="641" t="n"/>
      <c r="AAS9" s="641" t="n"/>
      <c r="AAT9" s="641" t="n"/>
      <c r="AAU9" s="641" t="n"/>
      <c r="AAV9" s="641" t="n"/>
      <c r="AAW9" s="641" t="n"/>
      <c r="AAX9" s="641" t="n"/>
      <c r="AAY9" s="641" t="n"/>
      <c r="AAZ9" s="641" t="n"/>
      <c r="ABA9" s="641" t="n"/>
      <c r="ABB9" s="641" t="n"/>
      <c r="ABC9" s="641" t="n"/>
      <c r="ABD9" s="641" t="n"/>
      <c r="ABE9" s="641" t="n"/>
      <c r="ABF9" s="641" t="n"/>
      <c r="ABG9" s="641" t="n"/>
      <c r="ABH9" s="641" t="n"/>
      <c r="ABI9" s="641" t="n"/>
      <c r="ABJ9" s="641" t="n"/>
      <c r="ABK9" s="641" t="n"/>
      <c r="ABL9" s="641" t="n"/>
      <c r="ABM9" s="641" t="n"/>
      <c r="ABN9" s="641" t="n"/>
      <c r="ABO9" s="641" t="n"/>
      <c r="ABP9" s="641" t="n"/>
      <c r="ABQ9" s="641" t="n"/>
      <c r="ABR9" s="641" t="n"/>
      <c r="ABS9" s="641" t="n"/>
      <c r="ABT9" s="641" t="n"/>
      <c r="ABU9" s="641" t="n"/>
      <c r="ABV9" s="641" t="n"/>
      <c r="ABW9" s="641" t="n"/>
      <c r="ABX9" s="641" t="n"/>
      <c r="ABY9" s="641" t="n"/>
      <c r="ABZ9" s="641" t="n"/>
      <c r="ACA9" s="641" t="n"/>
      <c r="ACB9" s="641" t="n"/>
      <c r="ACC9" s="641" t="n"/>
      <c r="ACD9" s="641" t="n"/>
      <c r="ACE9" s="641" t="n"/>
      <c r="ACF9" s="641" t="n"/>
      <c r="ACG9" s="641" t="n"/>
      <c r="ACH9" s="641" t="n"/>
      <c r="ACI9" s="641" t="n"/>
      <c r="ACJ9" s="641" t="n"/>
      <c r="ACK9" s="641" t="n"/>
      <c r="ACL9" s="641" t="n"/>
      <c r="ACM9" s="641" t="n"/>
      <c r="ACN9" s="641" t="n"/>
      <c r="ACO9" s="641" t="n"/>
      <c r="ACP9" s="641" t="n"/>
      <c r="ACQ9" s="641" t="n"/>
      <c r="ACR9" s="641" t="n"/>
      <c r="ACS9" s="641" t="n"/>
      <c r="ACT9" s="641" t="n"/>
      <c r="ACU9" s="641" t="n"/>
      <c r="ACV9" s="641" t="n"/>
      <c r="ACW9" s="641" t="n"/>
      <c r="ACX9" s="641" t="n"/>
      <c r="ACY9" s="641" t="n"/>
      <c r="ACZ9" s="641" t="n"/>
      <c r="ADA9" s="641" t="n"/>
      <c r="ADB9" s="641" t="n"/>
      <c r="ADC9" s="641" t="n"/>
      <c r="ADD9" s="641" t="n"/>
      <c r="ADE9" s="641" t="n"/>
      <c r="ADF9" s="641" t="n"/>
      <c r="ADG9" s="641" t="n"/>
      <c r="ADH9" s="641" t="n"/>
      <c r="ADI9" s="641" t="n"/>
      <c r="ADJ9" s="641" t="n"/>
      <c r="ADK9" s="641" t="n"/>
      <c r="ADL9" s="641" t="n"/>
      <c r="ADM9" s="641" t="n"/>
      <c r="ADN9" s="641" t="n"/>
      <c r="ADO9" s="641" t="n"/>
      <c r="ADP9" s="641" t="n"/>
      <c r="ADQ9" s="641" t="n"/>
      <c r="ADR9" s="641" t="n"/>
      <c r="ADS9" s="641" t="n"/>
      <c r="ADT9" s="641" t="n"/>
      <c r="ADU9" s="641" t="n"/>
      <c r="ADV9" s="641" t="n"/>
      <c r="ADW9" s="641" t="n"/>
      <c r="ADX9" s="641" t="n"/>
      <c r="ADY9" s="641" t="n"/>
      <c r="ADZ9" s="641" t="n"/>
      <c r="AEA9" s="641" t="n"/>
      <c r="AEB9" s="641" t="n"/>
      <c r="AEC9" s="641" t="n"/>
      <c r="AED9" s="641" t="n"/>
      <c r="AEE9" s="641" t="n"/>
      <c r="AEF9" s="641" t="n"/>
      <c r="AEG9" s="641" t="n"/>
      <c r="AEH9" s="641" t="n"/>
      <c r="AEI9" s="641" t="n"/>
      <c r="AEJ9" s="641" t="n"/>
      <c r="AEK9" s="641" t="n"/>
      <c r="AEL9" s="641" t="n"/>
      <c r="AEM9" s="641" t="n"/>
      <c r="AEN9" s="641" t="n"/>
      <c r="AEO9" s="641" t="n"/>
      <c r="AEP9" s="641" t="n"/>
      <c r="AEQ9" s="641" t="n"/>
      <c r="AER9" s="641" t="n"/>
      <c r="AES9" s="641" t="n"/>
      <c r="AET9" s="641" t="n"/>
      <c r="AEU9" s="641" t="n"/>
      <c r="AEV9" s="641" t="n"/>
      <c r="AEW9" s="641" t="n"/>
      <c r="AEX9" s="641" t="n"/>
      <c r="AEY9" s="641" t="n"/>
      <c r="AEZ9" s="641" t="n"/>
      <c r="AFA9" s="641" t="n"/>
      <c r="AFB9" s="641" t="n"/>
      <c r="AFC9" s="641" t="n"/>
      <c r="AFD9" s="641" t="n"/>
      <c r="AFE9" s="641" t="n"/>
      <c r="AFF9" s="641" t="n"/>
      <c r="AFG9" s="641" t="n"/>
      <c r="AFH9" s="641" t="n"/>
      <c r="AFI9" s="641" t="n"/>
      <c r="AFJ9" s="641" t="n"/>
      <c r="AFK9" s="641" t="n"/>
      <c r="AFL9" s="641" t="n"/>
      <c r="AFM9" s="641" t="n"/>
      <c r="AFN9" s="641" t="n"/>
      <c r="AFO9" s="641" t="n"/>
      <c r="AFP9" s="641" t="n"/>
      <c r="AFQ9" s="641" t="n"/>
      <c r="AFR9" s="641" t="n"/>
      <c r="AFS9" s="641" t="n"/>
      <c r="AFT9" s="641" t="n"/>
      <c r="AFU9" s="641" t="n"/>
      <c r="AFV9" s="641" t="n"/>
      <c r="AFW9" s="641" t="n"/>
      <c r="AFX9" s="641" t="n"/>
      <c r="AFY9" s="641" t="n"/>
      <c r="AFZ9" s="641" t="n"/>
      <c r="AGA9" s="641" t="n"/>
      <c r="AGB9" s="641" t="n"/>
      <c r="AGC9" s="641" t="n"/>
      <c r="AGD9" s="641" t="n"/>
      <c r="AGE9" s="641" t="n"/>
      <c r="AGF9" s="641" t="n"/>
      <c r="AGG9" s="641" t="n"/>
      <c r="AGH9" s="641" t="n"/>
      <c r="AGI9" s="641" t="n"/>
      <c r="AGJ9" s="641" t="n"/>
      <c r="AGK9" s="641" t="n"/>
      <c r="AGL9" s="641" t="n"/>
      <c r="AGM9" s="641" t="n"/>
      <c r="AGN9" s="641" t="n"/>
      <c r="AGO9" s="641" t="n"/>
      <c r="AGP9" s="641" t="n"/>
      <c r="AGQ9" s="641" t="n"/>
      <c r="AGR9" s="641" t="n"/>
      <c r="AGS9" s="641" t="n"/>
      <c r="AGT9" s="641" t="n"/>
      <c r="AGU9" s="641" t="n"/>
      <c r="AGV9" s="641" t="n"/>
      <c r="AGW9" s="641" t="n"/>
      <c r="AGX9" s="641" t="n"/>
      <c r="AGY9" s="641" t="n"/>
      <c r="AGZ9" s="641" t="n"/>
      <c r="AHA9" s="641" t="n"/>
      <c r="AHB9" s="641" t="n"/>
      <c r="AHC9" s="641" t="n"/>
      <c r="AHD9" s="641" t="n"/>
      <c r="AHE9" s="641" t="n"/>
      <c r="AHF9" s="641" t="n"/>
      <c r="AHG9" s="641" t="n"/>
      <c r="AHH9" s="641" t="n"/>
      <c r="AHI9" s="641" t="n"/>
      <c r="AHJ9" s="641" t="n"/>
      <c r="AHK9" s="641" t="n"/>
      <c r="AHL9" s="641" t="n"/>
      <c r="AHM9" s="641" t="n"/>
      <c r="AHN9" s="641" t="n"/>
      <c r="AHO9" s="641" t="n"/>
      <c r="AHP9" s="641" t="n"/>
      <c r="AHQ9" s="641" t="n"/>
      <c r="AHR9" s="641" t="n"/>
      <c r="AHS9" s="641" t="n"/>
      <c r="AHT9" s="641" t="n"/>
      <c r="AHU9" s="641" t="n"/>
      <c r="AHV9" s="641" t="n"/>
      <c r="AHW9" s="641" t="n"/>
      <c r="AHX9" s="641" t="n"/>
      <c r="AHY9" s="641" t="n"/>
      <c r="AHZ9" s="641" t="n"/>
      <c r="AIA9" s="641" t="n"/>
      <c r="AIB9" s="641" t="n"/>
      <c r="AIC9" s="641" t="n"/>
      <c r="AID9" s="641" t="n"/>
      <c r="AIE9" s="641" t="n"/>
      <c r="AIF9" s="641" t="n"/>
      <c r="AIG9" s="641" t="n"/>
      <c r="AIH9" s="641" t="n"/>
      <c r="AII9" s="641" t="n"/>
      <c r="AIJ9" s="641" t="n"/>
      <c r="AIK9" s="641" t="n"/>
      <c r="AIL9" s="641" t="n"/>
      <c r="AIM9" s="641" t="n"/>
      <c r="AIN9" s="641" t="n"/>
      <c r="AIO9" s="641" t="n"/>
      <c r="AIP9" s="641" t="n"/>
      <c r="AIQ9" s="641" t="n"/>
      <c r="AIR9" s="641" t="n"/>
      <c r="AIS9" s="641" t="n"/>
      <c r="AIT9" s="641" t="n"/>
      <c r="AIU9" s="641" t="n"/>
      <c r="AIV9" s="641" t="n"/>
      <c r="AIW9" s="641" t="n"/>
      <c r="AIX9" s="641" t="n"/>
      <c r="AIY9" s="641" t="n"/>
      <c r="AIZ9" s="641" t="n"/>
      <c r="AJA9" s="641" t="n"/>
      <c r="AJB9" s="641" t="n"/>
      <c r="AJC9" s="641" t="n"/>
      <c r="AJD9" s="641" t="n"/>
      <c r="AJE9" s="641" t="n"/>
      <c r="AJF9" s="641" t="n"/>
      <c r="AJG9" s="641" t="n"/>
      <c r="AJH9" s="641" t="n"/>
      <c r="AJI9" s="641" t="n"/>
      <c r="AJJ9" s="641" t="n"/>
      <c r="AJK9" s="641" t="n"/>
      <c r="AJL9" s="641" t="n"/>
      <c r="AJM9" s="641" t="n"/>
      <c r="AJN9" s="641" t="n"/>
      <c r="AJO9" s="641" t="n"/>
      <c r="AJP9" s="641" t="n"/>
      <c r="AJQ9" s="641" t="n"/>
      <c r="AJR9" s="641" t="n"/>
      <c r="AJS9" s="641" t="n"/>
      <c r="AJT9" s="641" t="n"/>
      <c r="AJU9" s="641" t="n"/>
      <c r="AJV9" s="641" t="n"/>
      <c r="AJW9" s="641" t="n"/>
      <c r="AJX9" s="641" t="n"/>
      <c r="AJY9" s="641" t="n"/>
      <c r="AJZ9" s="641" t="n"/>
      <c r="AKA9" s="641" t="n"/>
      <c r="AKB9" s="641" t="n"/>
      <c r="AKC9" s="641" t="n"/>
      <c r="AKD9" s="641" t="n"/>
      <c r="AKE9" s="641" t="n"/>
      <c r="AKF9" s="641" t="n"/>
      <c r="AKG9" s="641" t="n"/>
      <c r="AKH9" s="641" t="n"/>
      <c r="AKI9" s="641" t="n"/>
      <c r="AKJ9" s="641" t="n"/>
      <c r="AKK9" s="641" t="n"/>
      <c r="AKL9" s="641" t="n"/>
      <c r="AKM9" s="641" t="n"/>
      <c r="AKN9" s="641" t="n"/>
      <c r="AKO9" s="641" t="n"/>
      <c r="AKP9" s="641" t="n"/>
      <c r="AKQ9" s="641" t="n"/>
      <c r="AKR9" s="641" t="n"/>
      <c r="AKS9" s="641" t="n"/>
      <c r="AKT9" s="641" t="n"/>
      <c r="AKU9" s="641" t="n"/>
      <c r="AKV9" s="641" t="n"/>
      <c r="AKW9" s="641" t="n"/>
      <c r="AKX9" s="641" t="n"/>
      <c r="AKY9" s="641" t="n"/>
      <c r="AKZ9" s="641" t="n"/>
      <c r="ALA9" s="641" t="n"/>
      <c r="ALB9" s="641" t="n"/>
      <c r="ALC9" s="641" t="n"/>
      <c r="ALD9" s="641" t="n"/>
      <c r="ALE9" s="641" t="n"/>
      <c r="ALF9" s="641" t="n"/>
      <c r="ALG9" s="641" t="n"/>
      <c r="ALH9" s="641" t="n"/>
      <c r="ALI9" s="641" t="n"/>
      <c r="ALJ9" s="641" t="n"/>
      <c r="ALK9" s="641" t="n"/>
      <c r="ALL9" s="641" t="n"/>
      <c r="ALM9" s="641" t="n"/>
      <c r="ALN9" s="641" t="n"/>
      <c r="ALO9" s="641" t="n"/>
      <c r="ALP9" s="641" t="n"/>
      <c r="ALQ9" s="641" t="n"/>
      <c r="ALR9" s="641" t="n"/>
      <c r="ALS9" s="641" t="n"/>
      <c r="ALT9" s="641" t="n"/>
      <c r="ALU9" s="641" t="n"/>
      <c r="ALV9" s="641" t="n"/>
      <c r="ALW9" s="641" t="n"/>
      <c r="ALX9" s="641" t="n"/>
      <c r="ALY9" s="641" t="n"/>
      <c r="ALZ9" s="641" t="n"/>
      <c r="AMA9" s="641" t="n"/>
      <c r="AMB9" s="641" t="n"/>
      <c r="AMC9" s="641" t="n"/>
      <c r="AMD9" s="641" t="n"/>
      <c r="AME9" s="641" t="n"/>
      <c r="AMF9" s="641" t="n"/>
      <c r="AMG9" s="641" t="n"/>
      <c r="AMH9" s="641" t="n"/>
    </row>
    <row r="10" ht="14" customHeight="1" s="902">
      <c r="A10" s="764" t="inlineStr">
        <is>
          <t>Filière :</t>
        </is>
      </c>
      <c r="B10" s="645" t="inlineStr">
        <is>
          <t>Fruits et légumes</t>
        </is>
      </c>
      <c r="C10" s="641" t="n"/>
      <c r="D10" s="641" t="n"/>
      <c r="E10" s="641" t="n"/>
      <c r="F10" s="641" t="n"/>
      <c r="G10" s="641" t="n"/>
      <c r="H10" s="642" t="n"/>
      <c r="I10" s="641" t="n"/>
      <c r="J10" s="641" t="n"/>
      <c r="K10" s="641" t="n"/>
      <c r="L10" s="641" t="n"/>
      <c r="M10" s="641" t="n"/>
      <c r="N10" s="642" t="n"/>
      <c r="O10" s="642" t="n"/>
      <c r="P10" s="642" t="n"/>
      <c r="Q10" s="642" t="n"/>
      <c r="R10" s="641" t="n"/>
      <c r="S10" s="642" t="n"/>
      <c r="T10" s="641" t="n"/>
      <c r="U10" s="641" t="n"/>
      <c r="V10" s="641" t="n"/>
      <c r="W10" s="641" t="n"/>
      <c r="X10" s="641" t="n"/>
      <c r="Y10" s="641" t="n"/>
      <c r="Z10" s="641" t="n"/>
      <c r="AA10" s="641" t="n"/>
      <c r="AB10" s="641" t="n"/>
      <c r="AC10" s="641" t="n"/>
      <c r="AD10" s="641" t="n"/>
      <c r="AE10" s="641" t="n"/>
      <c r="AF10" s="641" t="n"/>
      <c r="AG10" s="641" t="n"/>
      <c r="AH10" s="641" t="n"/>
      <c r="AI10" s="641" t="n"/>
      <c r="AJ10" s="641" t="n"/>
      <c r="AK10" s="641" t="n"/>
      <c r="AL10" s="641" t="n"/>
      <c r="AM10" s="641" t="n"/>
      <c r="AN10" s="641" t="n"/>
      <c r="AO10" s="641" t="n"/>
      <c r="AP10" s="641" t="n"/>
      <c r="AQ10" s="641" t="n"/>
      <c r="AR10" s="641" t="n"/>
      <c r="AS10" s="641" t="n"/>
      <c r="AT10" s="641" t="n"/>
      <c r="AU10" s="641" t="n"/>
      <c r="AV10" s="641" t="n"/>
      <c r="AW10" s="641" t="n"/>
      <c r="AX10" s="641" t="n"/>
      <c r="AY10" s="641" t="n"/>
      <c r="AZ10" s="641" t="n"/>
      <c r="BA10" s="641" t="n"/>
      <c r="BB10" s="641" t="n"/>
      <c r="BC10" s="641" t="n"/>
      <c r="BD10" s="641" t="n"/>
      <c r="BE10" s="641" t="n"/>
      <c r="BF10" s="641" t="n"/>
      <c r="BG10" s="641" t="n"/>
      <c r="BH10" s="641" t="n"/>
      <c r="BI10" s="641" t="n"/>
      <c r="BJ10" s="641" t="n"/>
      <c r="BK10" s="641" t="n"/>
      <c r="BL10" s="641" t="n"/>
      <c r="BM10" s="641" t="n"/>
      <c r="BN10" s="641" t="n"/>
      <c r="BO10" s="641" t="n"/>
      <c r="BP10" s="641" t="n"/>
      <c r="BQ10" s="641" t="n"/>
      <c r="BR10" s="641" t="n"/>
      <c r="BS10" s="641" t="n"/>
      <c r="BT10" s="641" t="n"/>
      <c r="BU10" s="641" t="n"/>
      <c r="BV10" s="641" t="n"/>
      <c r="BW10" s="641" t="n"/>
      <c r="BX10" s="641" t="n"/>
      <c r="BY10" s="641" t="n"/>
      <c r="BZ10" s="641" t="n"/>
      <c r="CA10" s="641" t="n"/>
      <c r="CB10" s="641" t="n"/>
      <c r="CC10" s="641" t="n"/>
      <c r="CD10" s="641" t="n"/>
      <c r="CE10" s="641" t="n"/>
      <c r="CF10" s="641" t="n"/>
      <c r="CG10" s="641" t="n"/>
      <c r="CH10" s="641" t="n"/>
      <c r="CI10" s="641" t="n"/>
      <c r="CJ10" s="641" t="n"/>
      <c r="CK10" s="641" t="n"/>
      <c r="CL10" s="641" t="n"/>
      <c r="CM10" s="641" t="n"/>
      <c r="CN10" s="641" t="n"/>
      <c r="CO10" s="641" t="n"/>
      <c r="CP10" s="641" t="n"/>
      <c r="CQ10" s="641" t="n"/>
      <c r="CR10" s="641" t="n"/>
      <c r="CS10" s="641" t="n"/>
      <c r="CT10" s="641" t="n"/>
      <c r="CU10" s="641" t="n"/>
      <c r="CV10" s="641" t="n"/>
      <c r="CW10" s="641" t="n"/>
      <c r="CX10" s="641" t="n"/>
      <c r="CY10" s="641" t="n"/>
      <c r="CZ10" s="641" t="n"/>
      <c r="DA10" s="641" t="n"/>
      <c r="DB10" s="641" t="n"/>
      <c r="DC10" s="641" t="n"/>
      <c r="DD10" s="641" t="n"/>
      <c r="DE10" s="641" t="n"/>
      <c r="DF10" s="641" t="n"/>
      <c r="DG10" s="641" t="n"/>
      <c r="DH10" s="641" t="n"/>
      <c r="DI10" s="641" t="n"/>
      <c r="DJ10" s="641" t="n"/>
      <c r="DK10" s="641" t="n"/>
      <c r="DL10" s="641" t="n"/>
      <c r="DM10" s="641" t="n"/>
      <c r="DN10" s="641" t="n"/>
      <c r="DO10" s="641" t="n"/>
      <c r="DP10" s="641" t="n"/>
      <c r="DQ10" s="641" t="n"/>
      <c r="DR10" s="641" t="n"/>
      <c r="DS10" s="641" t="n"/>
      <c r="DT10" s="641" t="n"/>
      <c r="DU10" s="641" t="n"/>
      <c r="DV10" s="641" t="n"/>
      <c r="DW10" s="641" t="n"/>
      <c r="DX10" s="641" t="n"/>
      <c r="DY10" s="641" t="n"/>
      <c r="DZ10" s="641" t="n"/>
      <c r="EA10" s="641" t="n"/>
      <c r="EB10" s="641" t="n"/>
      <c r="EC10" s="641" t="n"/>
      <c r="ED10" s="641" t="n"/>
      <c r="EE10" s="641" t="n"/>
      <c r="EF10" s="641" t="n"/>
      <c r="EG10" s="641" t="n"/>
      <c r="EH10" s="641" t="n"/>
      <c r="EI10" s="641" t="n"/>
      <c r="EJ10" s="641" t="n"/>
      <c r="EK10" s="641" t="n"/>
      <c r="EL10" s="641" t="n"/>
      <c r="EM10" s="641" t="n"/>
      <c r="EN10" s="641" t="n"/>
      <c r="EO10" s="641" t="n"/>
      <c r="EP10" s="641" t="n"/>
      <c r="EQ10" s="641" t="n"/>
      <c r="ER10" s="641" t="n"/>
      <c r="ES10" s="641" t="n"/>
      <c r="ET10" s="641" t="n"/>
      <c r="EU10" s="641" t="n"/>
      <c r="EV10" s="641" t="n"/>
      <c r="EW10" s="641" t="n"/>
      <c r="EX10" s="641" t="n"/>
      <c r="EY10" s="641" t="n"/>
      <c r="EZ10" s="641" t="n"/>
      <c r="FA10" s="641" t="n"/>
      <c r="FB10" s="641" t="n"/>
      <c r="FC10" s="641" t="n"/>
      <c r="FD10" s="641" t="n"/>
      <c r="FE10" s="641" t="n"/>
      <c r="FF10" s="641" t="n"/>
      <c r="FG10" s="641" t="n"/>
      <c r="FH10" s="641" t="n"/>
      <c r="FI10" s="641" t="n"/>
      <c r="FJ10" s="641" t="n"/>
      <c r="FK10" s="641" t="n"/>
      <c r="FL10" s="641" t="n"/>
      <c r="FM10" s="641" t="n"/>
      <c r="FN10" s="641" t="n"/>
      <c r="FO10" s="641" t="n"/>
      <c r="FP10" s="641" t="n"/>
      <c r="FQ10" s="641" t="n"/>
      <c r="FR10" s="641" t="n"/>
      <c r="FS10" s="641" t="n"/>
      <c r="FT10" s="641" t="n"/>
      <c r="FU10" s="641" t="n"/>
      <c r="FV10" s="641" t="n"/>
      <c r="FW10" s="641" t="n"/>
      <c r="FX10" s="641" t="n"/>
      <c r="FY10" s="641" t="n"/>
      <c r="FZ10" s="641" t="n"/>
      <c r="GA10" s="641" t="n"/>
      <c r="GB10" s="641" t="n"/>
      <c r="GC10" s="641" t="n"/>
      <c r="GD10" s="641" t="n"/>
      <c r="GE10" s="641" t="n"/>
      <c r="GF10" s="641" t="n"/>
      <c r="GG10" s="641" t="n"/>
      <c r="GH10" s="641" t="n"/>
      <c r="GI10" s="641" t="n"/>
      <c r="GJ10" s="641" t="n"/>
      <c r="GK10" s="641" t="n"/>
      <c r="GL10" s="641" t="n"/>
      <c r="GM10" s="641" t="n"/>
      <c r="GN10" s="641" t="n"/>
      <c r="GO10" s="641" t="n"/>
      <c r="GP10" s="641" t="n"/>
      <c r="GQ10" s="641" t="n"/>
      <c r="GR10" s="641" t="n"/>
      <c r="GS10" s="641" t="n"/>
      <c r="GT10" s="641" t="n"/>
      <c r="GU10" s="641" t="n"/>
      <c r="GV10" s="641" t="n"/>
      <c r="GW10" s="641" t="n"/>
      <c r="GX10" s="641" t="n"/>
      <c r="GY10" s="641" t="n"/>
      <c r="GZ10" s="641" t="n"/>
      <c r="HA10" s="641" t="n"/>
      <c r="HB10" s="641" t="n"/>
      <c r="HC10" s="641" t="n"/>
      <c r="HD10" s="641" t="n"/>
      <c r="HE10" s="641" t="n"/>
      <c r="HF10" s="641" t="n"/>
      <c r="HG10" s="641" t="n"/>
      <c r="HH10" s="641" t="n"/>
      <c r="HI10" s="641" t="n"/>
      <c r="HJ10" s="641" t="n"/>
      <c r="HK10" s="641" t="n"/>
      <c r="HL10" s="641" t="n"/>
      <c r="HM10" s="641" t="n"/>
      <c r="HN10" s="641" t="n"/>
      <c r="HO10" s="641" t="n"/>
      <c r="HP10" s="641" t="n"/>
      <c r="HQ10" s="641" t="n"/>
      <c r="HR10" s="641" t="n"/>
      <c r="HS10" s="641" t="n"/>
      <c r="HT10" s="641" t="n"/>
      <c r="HU10" s="641" t="n"/>
      <c r="HV10" s="641" t="n"/>
      <c r="HW10" s="641" t="n"/>
      <c r="HX10" s="641" t="n"/>
      <c r="HY10" s="641" t="n"/>
      <c r="HZ10" s="641" t="n"/>
      <c r="IA10" s="641" t="n"/>
      <c r="IB10" s="641" t="n"/>
      <c r="IC10" s="641" t="n"/>
      <c r="ID10" s="641" t="n"/>
      <c r="IE10" s="641" t="n"/>
      <c r="IF10" s="641" t="n"/>
      <c r="IG10" s="641" t="n"/>
      <c r="IH10" s="641" t="n"/>
      <c r="II10" s="641" t="n"/>
      <c r="IJ10" s="641" t="n"/>
      <c r="IK10" s="641" t="n"/>
      <c r="IL10" s="641" t="n"/>
      <c r="IM10" s="641" t="n"/>
      <c r="IN10" s="641" t="n"/>
      <c r="IO10" s="641" t="n"/>
      <c r="IP10" s="641" t="n"/>
      <c r="IQ10" s="641" t="n"/>
      <c r="IR10" s="641" t="n"/>
      <c r="IS10" s="641" t="n"/>
      <c r="IT10" s="641" t="n"/>
      <c r="IU10" s="641" t="n"/>
      <c r="IV10" s="641" t="n"/>
      <c r="IW10" s="641" t="n"/>
      <c r="IX10" s="641" t="n"/>
      <c r="IY10" s="641" t="n"/>
      <c r="IZ10" s="641" t="n"/>
      <c r="JA10" s="641" t="n"/>
      <c r="JB10" s="641" t="n"/>
      <c r="JC10" s="641" t="n"/>
      <c r="JD10" s="641" t="n"/>
      <c r="JE10" s="641" t="n"/>
      <c r="JF10" s="641" t="n"/>
      <c r="JG10" s="641" t="n"/>
      <c r="JH10" s="641" t="n"/>
      <c r="JI10" s="641" t="n"/>
      <c r="JJ10" s="641" t="n"/>
      <c r="JK10" s="641" t="n"/>
      <c r="JL10" s="641" t="n"/>
      <c r="JM10" s="641" t="n"/>
      <c r="JN10" s="641" t="n"/>
      <c r="JO10" s="641" t="n"/>
      <c r="JP10" s="641" t="n"/>
      <c r="JQ10" s="641" t="n"/>
      <c r="JR10" s="641" t="n"/>
      <c r="JS10" s="641" t="n"/>
      <c r="JT10" s="641" t="n"/>
      <c r="JU10" s="641" t="n"/>
      <c r="JV10" s="641" t="n"/>
      <c r="JW10" s="641" t="n"/>
      <c r="JX10" s="641" t="n"/>
      <c r="JY10" s="641" t="n"/>
      <c r="JZ10" s="641" t="n"/>
      <c r="KA10" s="641" t="n"/>
      <c r="KB10" s="641" t="n"/>
      <c r="KC10" s="641" t="n"/>
      <c r="KD10" s="641" t="n"/>
      <c r="KE10" s="641" t="n"/>
      <c r="KF10" s="641" t="n"/>
      <c r="KG10" s="641" t="n"/>
      <c r="KH10" s="641" t="n"/>
      <c r="KI10" s="641" t="n"/>
      <c r="KJ10" s="641" t="n"/>
      <c r="KK10" s="641" t="n"/>
      <c r="KL10" s="641" t="n"/>
      <c r="KM10" s="641" t="n"/>
      <c r="KN10" s="641" t="n"/>
      <c r="KO10" s="641" t="n"/>
      <c r="KP10" s="641" t="n"/>
      <c r="KQ10" s="641" t="n"/>
      <c r="KR10" s="641" t="n"/>
      <c r="KS10" s="641" t="n"/>
      <c r="KT10" s="641" t="n"/>
      <c r="KU10" s="641" t="n"/>
      <c r="KV10" s="641" t="n"/>
      <c r="KW10" s="641" t="n"/>
      <c r="KX10" s="641" t="n"/>
      <c r="KY10" s="641" t="n"/>
      <c r="KZ10" s="641" t="n"/>
      <c r="LA10" s="641" t="n"/>
      <c r="LB10" s="641" t="n"/>
      <c r="LC10" s="641" t="n"/>
      <c r="LD10" s="641" t="n"/>
      <c r="LE10" s="641" t="n"/>
      <c r="LF10" s="641" t="n"/>
      <c r="LG10" s="641" t="n"/>
      <c r="LH10" s="641" t="n"/>
      <c r="LI10" s="641" t="n"/>
      <c r="LJ10" s="641" t="n"/>
      <c r="LK10" s="641" t="n"/>
      <c r="LL10" s="641" t="n"/>
      <c r="LM10" s="641" t="n"/>
      <c r="LN10" s="641" t="n"/>
      <c r="LO10" s="641" t="n"/>
      <c r="LP10" s="641" t="n"/>
      <c r="LQ10" s="641" t="n"/>
      <c r="LR10" s="641" t="n"/>
      <c r="LS10" s="641" t="n"/>
      <c r="LT10" s="641" t="n"/>
      <c r="LU10" s="641" t="n"/>
      <c r="LV10" s="641" t="n"/>
      <c r="LW10" s="641" t="n"/>
      <c r="LX10" s="641" t="n"/>
      <c r="LY10" s="641" t="n"/>
      <c r="LZ10" s="641" t="n"/>
      <c r="MA10" s="641" t="n"/>
      <c r="MB10" s="641" t="n"/>
      <c r="MC10" s="641" t="n"/>
      <c r="MD10" s="641" t="n"/>
      <c r="ME10" s="641" t="n"/>
      <c r="MF10" s="641" t="n"/>
      <c r="MG10" s="641" t="n"/>
      <c r="MH10" s="641" t="n"/>
      <c r="MI10" s="641" t="n"/>
      <c r="MJ10" s="641" t="n"/>
      <c r="MK10" s="641" t="n"/>
      <c r="ML10" s="641" t="n"/>
      <c r="MM10" s="641" t="n"/>
      <c r="MN10" s="641" t="n"/>
      <c r="MO10" s="641" t="n"/>
      <c r="MP10" s="641" t="n"/>
      <c r="MQ10" s="641" t="n"/>
      <c r="MR10" s="641" t="n"/>
      <c r="MS10" s="641" t="n"/>
      <c r="MT10" s="641" t="n"/>
      <c r="MU10" s="641" t="n"/>
      <c r="MV10" s="641" t="n"/>
      <c r="MW10" s="641" t="n"/>
      <c r="MX10" s="641" t="n"/>
      <c r="MY10" s="641" t="n"/>
      <c r="MZ10" s="641" t="n"/>
      <c r="NA10" s="641" t="n"/>
      <c r="NB10" s="641" t="n"/>
      <c r="NC10" s="641" t="n"/>
      <c r="ND10" s="641" t="n"/>
      <c r="NE10" s="641" t="n"/>
      <c r="NF10" s="641" t="n"/>
      <c r="NG10" s="641" t="n"/>
      <c r="NH10" s="641" t="n"/>
      <c r="NI10" s="641" t="n"/>
      <c r="NJ10" s="641" t="n"/>
      <c r="NK10" s="641" t="n"/>
      <c r="NL10" s="641" t="n"/>
      <c r="NM10" s="641" t="n"/>
      <c r="NN10" s="641" t="n"/>
      <c r="NO10" s="641" t="n"/>
      <c r="NP10" s="641" t="n"/>
      <c r="NQ10" s="641" t="n"/>
      <c r="NR10" s="641" t="n"/>
      <c r="NS10" s="641" t="n"/>
      <c r="NT10" s="641" t="n"/>
      <c r="NU10" s="641" t="n"/>
      <c r="NV10" s="641" t="n"/>
      <c r="NW10" s="641" t="n"/>
      <c r="NX10" s="641" t="n"/>
      <c r="NY10" s="641" t="n"/>
      <c r="NZ10" s="641" t="n"/>
      <c r="OA10" s="641" t="n"/>
      <c r="OB10" s="641" t="n"/>
      <c r="OC10" s="641" t="n"/>
      <c r="OD10" s="641" t="n"/>
      <c r="OE10" s="641" t="n"/>
      <c r="OF10" s="641" t="n"/>
      <c r="OG10" s="641" t="n"/>
      <c r="OH10" s="641" t="n"/>
      <c r="OI10" s="641" t="n"/>
      <c r="OJ10" s="641" t="n"/>
      <c r="OK10" s="641" t="n"/>
      <c r="OL10" s="641" t="n"/>
      <c r="OM10" s="641" t="n"/>
      <c r="ON10" s="641" t="n"/>
      <c r="OO10" s="641" t="n"/>
      <c r="OP10" s="641" t="n"/>
      <c r="OQ10" s="641" t="n"/>
      <c r="OR10" s="641" t="n"/>
      <c r="OS10" s="641" t="n"/>
      <c r="OT10" s="641" t="n"/>
      <c r="OU10" s="641" t="n"/>
      <c r="OV10" s="641" t="n"/>
      <c r="OW10" s="641" t="n"/>
      <c r="OX10" s="641" t="n"/>
      <c r="OY10" s="641" t="n"/>
      <c r="OZ10" s="641" t="n"/>
      <c r="PA10" s="641" t="n"/>
      <c r="PB10" s="641" t="n"/>
      <c r="PC10" s="641" t="n"/>
      <c r="PD10" s="641" t="n"/>
      <c r="PE10" s="641" t="n"/>
      <c r="PF10" s="641" t="n"/>
      <c r="PG10" s="641" t="n"/>
      <c r="PH10" s="641" t="n"/>
      <c r="PI10" s="641" t="n"/>
      <c r="PJ10" s="641" t="n"/>
      <c r="PK10" s="641" t="n"/>
      <c r="PL10" s="641" t="n"/>
      <c r="PM10" s="641" t="n"/>
      <c r="PN10" s="641" t="n"/>
      <c r="PO10" s="641" t="n"/>
      <c r="PP10" s="641" t="n"/>
      <c r="PQ10" s="641" t="n"/>
      <c r="PR10" s="641" t="n"/>
      <c r="PS10" s="641" t="n"/>
      <c r="PT10" s="641" t="n"/>
      <c r="PU10" s="641" t="n"/>
      <c r="PV10" s="641" t="n"/>
      <c r="PW10" s="641" t="n"/>
      <c r="PX10" s="641" t="n"/>
      <c r="PY10" s="641" t="n"/>
      <c r="PZ10" s="641" t="n"/>
      <c r="QA10" s="641" t="n"/>
      <c r="QB10" s="641" t="n"/>
      <c r="QC10" s="641" t="n"/>
      <c r="QD10" s="641" t="n"/>
      <c r="QE10" s="641" t="n"/>
      <c r="QF10" s="641" t="n"/>
      <c r="QG10" s="641" t="n"/>
      <c r="QH10" s="641" t="n"/>
      <c r="QI10" s="641" t="n"/>
      <c r="QJ10" s="641" t="n"/>
      <c r="QK10" s="641" t="n"/>
      <c r="QL10" s="641" t="n"/>
      <c r="QM10" s="641" t="n"/>
      <c r="QN10" s="641" t="n"/>
      <c r="QO10" s="641" t="n"/>
      <c r="QP10" s="641" t="n"/>
      <c r="QQ10" s="641" t="n"/>
      <c r="QR10" s="641" t="n"/>
      <c r="QS10" s="641" t="n"/>
      <c r="QT10" s="641" t="n"/>
      <c r="QU10" s="641" t="n"/>
      <c r="QV10" s="641" t="n"/>
      <c r="QW10" s="641" t="n"/>
      <c r="QX10" s="641" t="n"/>
      <c r="QY10" s="641" t="n"/>
      <c r="QZ10" s="641" t="n"/>
      <c r="RA10" s="641" t="n"/>
      <c r="RB10" s="641" t="n"/>
      <c r="RC10" s="641" t="n"/>
      <c r="RD10" s="641" t="n"/>
      <c r="RE10" s="641" t="n"/>
      <c r="RF10" s="641" t="n"/>
      <c r="RG10" s="641" t="n"/>
      <c r="RH10" s="641" t="n"/>
      <c r="RI10" s="641" t="n"/>
      <c r="RJ10" s="641" t="n"/>
      <c r="RK10" s="641" t="n"/>
      <c r="RL10" s="641" t="n"/>
      <c r="RM10" s="641" t="n"/>
      <c r="RN10" s="641" t="n"/>
      <c r="RO10" s="641" t="n"/>
      <c r="RP10" s="641" t="n"/>
      <c r="RQ10" s="641" t="n"/>
      <c r="RR10" s="641" t="n"/>
      <c r="RS10" s="641" t="n"/>
      <c r="RT10" s="641" t="n"/>
      <c r="RU10" s="641" t="n"/>
      <c r="RV10" s="641" t="n"/>
      <c r="RW10" s="641" t="n"/>
      <c r="RX10" s="641" t="n"/>
      <c r="RY10" s="641" t="n"/>
      <c r="RZ10" s="641" t="n"/>
      <c r="SA10" s="641" t="n"/>
      <c r="SB10" s="641" t="n"/>
      <c r="SC10" s="641" t="n"/>
      <c r="SD10" s="641" t="n"/>
      <c r="SE10" s="641" t="n"/>
      <c r="SF10" s="641" t="n"/>
      <c r="SG10" s="641" t="n"/>
      <c r="SH10" s="641" t="n"/>
      <c r="SI10" s="641" t="n"/>
      <c r="SJ10" s="641" t="n"/>
      <c r="SK10" s="641" t="n"/>
      <c r="SL10" s="641" t="n"/>
      <c r="SM10" s="641" t="n"/>
      <c r="SN10" s="641" t="n"/>
      <c r="SO10" s="641" t="n"/>
      <c r="SP10" s="641" t="n"/>
      <c r="SQ10" s="641" t="n"/>
      <c r="SR10" s="641" t="n"/>
      <c r="SS10" s="641" t="n"/>
      <c r="ST10" s="641" t="n"/>
      <c r="SU10" s="641" t="n"/>
      <c r="SV10" s="641" t="n"/>
      <c r="SW10" s="641" t="n"/>
      <c r="SX10" s="641" t="n"/>
      <c r="SY10" s="641" t="n"/>
      <c r="SZ10" s="641" t="n"/>
      <c r="TA10" s="641" t="n"/>
      <c r="TB10" s="641" t="n"/>
      <c r="TC10" s="641" t="n"/>
      <c r="TD10" s="641" t="n"/>
      <c r="TE10" s="641" t="n"/>
      <c r="TF10" s="641" t="n"/>
      <c r="TG10" s="641" t="n"/>
      <c r="TH10" s="641" t="n"/>
      <c r="TI10" s="641" t="n"/>
      <c r="TJ10" s="641" t="n"/>
      <c r="TK10" s="641" t="n"/>
      <c r="TL10" s="641" t="n"/>
      <c r="TM10" s="641" t="n"/>
      <c r="TN10" s="641" t="n"/>
      <c r="TO10" s="641" t="n"/>
      <c r="TP10" s="641" t="n"/>
      <c r="TQ10" s="641" t="n"/>
      <c r="TR10" s="641" t="n"/>
      <c r="TS10" s="641" t="n"/>
      <c r="TT10" s="641" t="n"/>
      <c r="TU10" s="641" t="n"/>
      <c r="TV10" s="641" t="n"/>
      <c r="TW10" s="641" t="n"/>
      <c r="TX10" s="641" t="n"/>
      <c r="TY10" s="641" t="n"/>
      <c r="TZ10" s="641" t="n"/>
      <c r="UA10" s="641" t="n"/>
      <c r="UB10" s="641" t="n"/>
      <c r="UC10" s="641" t="n"/>
      <c r="UD10" s="641" t="n"/>
      <c r="UE10" s="641" t="n"/>
      <c r="UF10" s="641" t="n"/>
      <c r="UG10" s="641" t="n"/>
      <c r="UH10" s="641" t="n"/>
      <c r="UI10" s="641" t="n"/>
      <c r="UJ10" s="641" t="n"/>
      <c r="UK10" s="641" t="n"/>
      <c r="UL10" s="641" t="n"/>
      <c r="UM10" s="641" t="n"/>
      <c r="UN10" s="641" t="n"/>
      <c r="UO10" s="641" t="n"/>
      <c r="UP10" s="641" t="n"/>
      <c r="UQ10" s="641" t="n"/>
      <c r="UR10" s="641" t="n"/>
      <c r="US10" s="641" t="n"/>
      <c r="UT10" s="641" t="n"/>
      <c r="UU10" s="641" t="n"/>
      <c r="UV10" s="641" t="n"/>
      <c r="UW10" s="641" t="n"/>
      <c r="UX10" s="641" t="n"/>
      <c r="UY10" s="641" t="n"/>
      <c r="UZ10" s="641" t="n"/>
      <c r="VA10" s="641" t="n"/>
      <c r="VB10" s="641" t="n"/>
      <c r="VC10" s="641" t="n"/>
      <c r="VD10" s="641" t="n"/>
      <c r="VE10" s="641" t="n"/>
      <c r="VF10" s="641" t="n"/>
      <c r="VG10" s="641" t="n"/>
      <c r="VH10" s="641" t="n"/>
      <c r="VI10" s="641" t="n"/>
      <c r="VJ10" s="641" t="n"/>
      <c r="VK10" s="641" t="n"/>
      <c r="VL10" s="641" t="n"/>
      <c r="VM10" s="641" t="n"/>
      <c r="VN10" s="641" t="n"/>
      <c r="VO10" s="641" t="n"/>
      <c r="VP10" s="641" t="n"/>
      <c r="VQ10" s="641" t="n"/>
      <c r="VR10" s="641" t="n"/>
      <c r="VS10" s="641" t="n"/>
      <c r="VT10" s="641" t="n"/>
      <c r="VU10" s="641" t="n"/>
      <c r="VV10" s="641" t="n"/>
      <c r="VW10" s="641" t="n"/>
      <c r="VX10" s="641" t="n"/>
      <c r="VY10" s="641" t="n"/>
      <c r="VZ10" s="641" t="n"/>
      <c r="WA10" s="641" t="n"/>
      <c r="WB10" s="641" t="n"/>
      <c r="WC10" s="641" t="n"/>
      <c r="WD10" s="641" t="n"/>
      <c r="WE10" s="641" t="n"/>
      <c r="WF10" s="641" t="n"/>
      <c r="WG10" s="641" t="n"/>
      <c r="WH10" s="641" t="n"/>
      <c r="WI10" s="641" t="n"/>
      <c r="WJ10" s="641" t="n"/>
      <c r="WK10" s="641" t="n"/>
      <c r="WL10" s="641" t="n"/>
      <c r="WM10" s="641" t="n"/>
      <c r="WN10" s="641" t="n"/>
      <c r="WO10" s="641" t="n"/>
      <c r="WP10" s="641" t="n"/>
      <c r="WQ10" s="641" t="n"/>
      <c r="WR10" s="641" t="n"/>
      <c r="WS10" s="641" t="n"/>
      <c r="WT10" s="641" t="n"/>
      <c r="WU10" s="641" t="n"/>
      <c r="WV10" s="641" t="n"/>
      <c r="WW10" s="641" t="n"/>
      <c r="WX10" s="641" t="n"/>
      <c r="WY10" s="641" t="n"/>
      <c r="WZ10" s="641" t="n"/>
      <c r="XA10" s="641" t="n"/>
      <c r="XB10" s="641" t="n"/>
      <c r="XC10" s="641" t="n"/>
      <c r="XD10" s="641" t="n"/>
      <c r="XE10" s="641" t="n"/>
      <c r="XF10" s="641" t="n"/>
      <c r="XG10" s="641" t="n"/>
      <c r="XH10" s="641" t="n"/>
      <c r="XI10" s="641" t="n"/>
      <c r="XJ10" s="641" t="n"/>
      <c r="XK10" s="641" t="n"/>
      <c r="XL10" s="641" t="n"/>
      <c r="XM10" s="641" t="n"/>
      <c r="XN10" s="641" t="n"/>
      <c r="XO10" s="641" t="n"/>
      <c r="XP10" s="641" t="n"/>
      <c r="XQ10" s="641" t="n"/>
      <c r="XR10" s="641" t="n"/>
      <c r="XS10" s="641" t="n"/>
      <c r="XT10" s="641" t="n"/>
      <c r="XU10" s="641" t="n"/>
      <c r="XV10" s="641" t="n"/>
      <c r="XW10" s="641" t="n"/>
      <c r="XX10" s="641" t="n"/>
      <c r="XY10" s="641" t="n"/>
      <c r="XZ10" s="641" t="n"/>
      <c r="YA10" s="641" t="n"/>
      <c r="YB10" s="641" t="n"/>
      <c r="YC10" s="641" t="n"/>
      <c r="YD10" s="641" t="n"/>
      <c r="YE10" s="641" t="n"/>
      <c r="YF10" s="641" t="n"/>
      <c r="YG10" s="641" t="n"/>
      <c r="YH10" s="641" t="n"/>
      <c r="YI10" s="641" t="n"/>
      <c r="YJ10" s="641" t="n"/>
      <c r="YK10" s="641" t="n"/>
      <c r="YL10" s="641" t="n"/>
      <c r="YM10" s="641" t="n"/>
      <c r="YN10" s="641" t="n"/>
      <c r="YO10" s="641" t="n"/>
      <c r="YP10" s="641" t="n"/>
      <c r="YQ10" s="641" t="n"/>
      <c r="YR10" s="641" t="n"/>
      <c r="YS10" s="641" t="n"/>
      <c r="YT10" s="641" t="n"/>
      <c r="YU10" s="641" t="n"/>
      <c r="YV10" s="641" t="n"/>
      <c r="YW10" s="641" t="n"/>
      <c r="YX10" s="641" t="n"/>
      <c r="YY10" s="641" t="n"/>
      <c r="YZ10" s="641" t="n"/>
      <c r="ZA10" s="641" t="n"/>
      <c r="ZB10" s="641" t="n"/>
      <c r="ZC10" s="641" t="n"/>
      <c r="ZD10" s="641" t="n"/>
      <c r="ZE10" s="641" t="n"/>
      <c r="ZF10" s="641" t="n"/>
      <c r="ZG10" s="641" t="n"/>
      <c r="ZH10" s="641" t="n"/>
      <c r="ZI10" s="641" t="n"/>
      <c r="ZJ10" s="641" t="n"/>
      <c r="ZK10" s="641" t="n"/>
      <c r="ZL10" s="641" t="n"/>
      <c r="ZM10" s="641" t="n"/>
      <c r="ZN10" s="641" t="n"/>
      <c r="ZO10" s="641" t="n"/>
      <c r="ZP10" s="641" t="n"/>
      <c r="ZQ10" s="641" t="n"/>
      <c r="ZR10" s="641" t="n"/>
      <c r="ZS10" s="641" t="n"/>
      <c r="ZT10" s="641" t="n"/>
      <c r="ZU10" s="641" t="n"/>
      <c r="ZV10" s="641" t="n"/>
      <c r="ZW10" s="641" t="n"/>
      <c r="ZX10" s="641" t="n"/>
      <c r="ZY10" s="641" t="n"/>
      <c r="ZZ10" s="641" t="n"/>
      <c r="AAA10" s="641" t="n"/>
      <c r="AAB10" s="641" t="n"/>
      <c r="AAC10" s="641" t="n"/>
      <c r="AAD10" s="641" t="n"/>
      <c r="AAE10" s="641" t="n"/>
      <c r="AAF10" s="641" t="n"/>
      <c r="AAG10" s="641" t="n"/>
      <c r="AAH10" s="641" t="n"/>
      <c r="AAI10" s="641" t="n"/>
      <c r="AAJ10" s="641" t="n"/>
      <c r="AAK10" s="641" t="n"/>
      <c r="AAL10" s="641" t="n"/>
      <c r="AAM10" s="641" t="n"/>
      <c r="AAN10" s="641" t="n"/>
      <c r="AAO10" s="641" t="n"/>
      <c r="AAP10" s="641" t="n"/>
      <c r="AAQ10" s="641" t="n"/>
      <c r="AAR10" s="641" t="n"/>
      <c r="AAS10" s="641" t="n"/>
      <c r="AAT10" s="641" t="n"/>
      <c r="AAU10" s="641" t="n"/>
      <c r="AAV10" s="641" t="n"/>
      <c r="AAW10" s="641" t="n"/>
      <c r="AAX10" s="641" t="n"/>
      <c r="AAY10" s="641" t="n"/>
      <c r="AAZ10" s="641" t="n"/>
      <c r="ABA10" s="641" t="n"/>
      <c r="ABB10" s="641" t="n"/>
      <c r="ABC10" s="641" t="n"/>
      <c r="ABD10" s="641" t="n"/>
      <c r="ABE10" s="641" t="n"/>
      <c r="ABF10" s="641" t="n"/>
      <c r="ABG10" s="641" t="n"/>
      <c r="ABH10" s="641" t="n"/>
      <c r="ABI10" s="641" t="n"/>
      <c r="ABJ10" s="641" t="n"/>
      <c r="ABK10" s="641" t="n"/>
      <c r="ABL10" s="641" t="n"/>
      <c r="ABM10" s="641" t="n"/>
      <c r="ABN10" s="641" t="n"/>
      <c r="ABO10" s="641" t="n"/>
      <c r="ABP10" s="641" t="n"/>
      <c r="ABQ10" s="641" t="n"/>
      <c r="ABR10" s="641" t="n"/>
      <c r="ABS10" s="641" t="n"/>
      <c r="ABT10" s="641" t="n"/>
      <c r="ABU10" s="641" t="n"/>
      <c r="ABV10" s="641" t="n"/>
      <c r="ABW10" s="641" t="n"/>
      <c r="ABX10" s="641" t="n"/>
      <c r="ABY10" s="641" t="n"/>
      <c r="ABZ10" s="641" t="n"/>
      <c r="ACA10" s="641" t="n"/>
      <c r="ACB10" s="641" t="n"/>
      <c r="ACC10" s="641" t="n"/>
      <c r="ACD10" s="641" t="n"/>
      <c r="ACE10" s="641" t="n"/>
      <c r="ACF10" s="641" t="n"/>
      <c r="ACG10" s="641" t="n"/>
      <c r="ACH10" s="641" t="n"/>
      <c r="ACI10" s="641" t="n"/>
      <c r="ACJ10" s="641" t="n"/>
      <c r="ACK10" s="641" t="n"/>
      <c r="ACL10" s="641" t="n"/>
      <c r="ACM10" s="641" t="n"/>
      <c r="ACN10" s="641" t="n"/>
      <c r="ACO10" s="641" t="n"/>
      <c r="ACP10" s="641" t="n"/>
      <c r="ACQ10" s="641" t="n"/>
      <c r="ACR10" s="641" t="n"/>
      <c r="ACS10" s="641" t="n"/>
      <c r="ACT10" s="641" t="n"/>
      <c r="ACU10" s="641" t="n"/>
      <c r="ACV10" s="641" t="n"/>
      <c r="ACW10" s="641" t="n"/>
      <c r="ACX10" s="641" t="n"/>
      <c r="ACY10" s="641" t="n"/>
      <c r="ACZ10" s="641" t="n"/>
      <c r="ADA10" s="641" t="n"/>
      <c r="ADB10" s="641" t="n"/>
      <c r="ADC10" s="641" t="n"/>
      <c r="ADD10" s="641" t="n"/>
      <c r="ADE10" s="641" t="n"/>
      <c r="ADF10" s="641" t="n"/>
      <c r="ADG10" s="641" t="n"/>
      <c r="ADH10" s="641" t="n"/>
      <c r="ADI10" s="641" t="n"/>
      <c r="ADJ10" s="641" t="n"/>
      <c r="ADK10" s="641" t="n"/>
      <c r="ADL10" s="641" t="n"/>
      <c r="ADM10" s="641" t="n"/>
      <c r="ADN10" s="641" t="n"/>
      <c r="ADO10" s="641" t="n"/>
      <c r="ADP10" s="641" t="n"/>
      <c r="ADQ10" s="641" t="n"/>
      <c r="ADR10" s="641" t="n"/>
      <c r="ADS10" s="641" t="n"/>
      <c r="ADT10" s="641" t="n"/>
      <c r="ADU10" s="641" t="n"/>
      <c r="ADV10" s="641" t="n"/>
      <c r="ADW10" s="641" t="n"/>
      <c r="ADX10" s="641" t="n"/>
      <c r="ADY10" s="641" t="n"/>
      <c r="ADZ10" s="641" t="n"/>
      <c r="AEA10" s="641" t="n"/>
      <c r="AEB10" s="641" t="n"/>
      <c r="AEC10" s="641" t="n"/>
      <c r="AED10" s="641" t="n"/>
      <c r="AEE10" s="641" t="n"/>
      <c r="AEF10" s="641" t="n"/>
      <c r="AEG10" s="641" t="n"/>
      <c r="AEH10" s="641" t="n"/>
      <c r="AEI10" s="641" t="n"/>
      <c r="AEJ10" s="641" t="n"/>
      <c r="AEK10" s="641" t="n"/>
      <c r="AEL10" s="641" t="n"/>
      <c r="AEM10" s="641" t="n"/>
      <c r="AEN10" s="641" t="n"/>
      <c r="AEO10" s="641" t="n"/>
      <c r="AEP10" s="641" t="n"/>
      <c r="AEQ10" s="641" t="n"/>
      <c r="AER10" s="641" t="n"/>
      <c r="AES10" s="641" t="n"/>
      <c r="AET10" s="641" t="n"/>
      <c r="AEU10" s="641" t="n"/>
      <c r="AEV10" s="641" t="n"/>
      <c r="AEW10" s="641" t="n"/>
      <c r="AEX10" s="641" t="n"/>
      <c r="AEY10" s="641" t="n"/>
      <c r="AEZ10" s="641" t="n"/>
      <c r="AFA10" s="641" t="n"/>
      <c r="AFB10" s="641" t="n"/>
      <c r="AFC10" s="641" t="n"/>
      <c r="AFD10" s="641" t="n"/>
      <c r="AFE10" s="641" t="n"/>
      <c r="AFF10" s="641" t="n"/>
      <c r="AFG10" s="641" t="n"/>
      <c r="AFH10" s="641" t="n"/>
      <c r="AFI10" s="641" t="n"/>
      <c r="AFJ10" s="641" t="n"/>
      <c r="AFK10" s="641" t="n"/>
      <c r="AFL10" s="641" t="n"/>
      <c r="AFM10" s="641" t="n"/>
      <c r="AFN10" s="641" t="n"/>
      <c r="AFO10" s="641" t="n"/>
      <c r="AFP10" s="641" t="n"/>
      <c r="AFQ10" s="641" t="n"/>
      <c r="AFR10" s="641" t="n"/>
      <c r="AFS10" s="641" t="n"/>
      <c r="AFT10" s="641" t="n"/>
      <c r="AFU10" s="641" t="n"/>
      <c r="AFV10" s="641" t="n"/>
      <c r="AFW10" s="641" t="n"/>
      <c r="AFX10" s="641" t="n"/>
      <c r="AFY10" s="641" t="n"/>
      <c r="AFZ10" s="641" t="n"/>
      <c r="AGA10" s="641" t="n"/>
      <c r="AGB10" s="641" t="n"/>
      <c r="AGC10" s="641" t="n"/>
      <c r="AGD10" s="641" t="n"/>
      <c r="AGE10" s="641" t="n"/>
      <c r="AGF10" s="641" t="n"/>
      <c r="AGG10" s="641" t="n"/>
      <c r="AGH10" s="641" t="n"/>
      <c r="AGI10" s="641" t="n"/>
      <c r="AGJ10" s="641" t="n"/>
      <c r="AGK10" s="641" t="n"/>
      <c r="AGL10" s="641" t="n"/>
      <c r="AGM10" s="641" t="n"/>
      <c r="AGN10" s="641" t="n"/>
      <c r="AGO10" s="641" t="n"/>
      <c r="AGP10" s="641" t="n"/>
      <c r="AGQ10" s="641" t="n"/>
      <c r="AGR10" s="641" t="n"/>
      <c r="AGS10" s="641" t="n"/>
      <c r="AGT10" s="641" t="n"/>
      <c r="AGU10" s="641" t="n"/>
      <c r="AGV10" s="641" t="n"/>
      <c r="AGW10" s="641" t="n"/>
      <c r="AGX10" s="641" t="n"/>
      <c r="AGY10" s="641" t="n"/>
      <c r="AGZ10" s="641" t="n"/>
      <c r="AHA10" s="641" t="n"/>
      <c r="AHB10" s="641" t="n"/>
      <c r="AHC10" s="641" t="n"/>
      <c r="AHD10" s="641" t="n"/>
      <c r="AHE10" s="641" t="n"/>
      <c r="AHF10" s="641" t="n"/>
      <c r="AHG10" s="641" t="n"/>
      <c r="AHH10" s="641" t="n"/>
      <c r="AHI10" s="641" t="n"/>
      <c r="AHJ10" s="641" t="n"/>
      <c r="AHK10" s="641" t="n"/>
      <c r="AHL10" s="641" t="n"/>
      <c r="AHM10" s="641" t="n"/>
      <c r="AHN10" s="641" t="n"/>
      <c r="AHO10" s="641" t="n"/>
      <c r="AHP10" s="641" t="n"/>
      <c r="AHQ10" s="641" t="n"/>
      <c r="AHR10" s="641" t="n"/>
      <c r="AHS10" s="641" t="n"/>
      <c r="AHT10" s="641" t="n"/>
      <c r="AHU10" s="641" t="n"/>
      <c r="AHV10" s="641" t="n"/>
      <c r="AHW10" s="641" t="n"/>
      <c r="AHX10" s="641" t="n"/>
      <c r="AHY10" s="641" t="n"/>
      <c r="AHZ10" s="641" t="n"/>
      <c r="AIA10" s="641" t="n"/>
      <c r="AIB10" s="641" t="n"/>
      <c r="AIC10" s="641" t="n"/>
      <c r="AID10" s="641" t="n"/>
      <c r="AIE10" s="641" t="n"/>
      <c r="AIF10" s="641" t="n"/>
      <c r="AIG10" s="641" t="n"/>
      <c r="AIH10" s="641" t="n"/>
      <c r="AII10" s="641" t="n"/>
      <c r="AIJ10" s="641" t="n"/>
      <c r="AIK10" s="641" t="n"/>
      <c r="AIL10" s="641" t="n"/>
      <c r="AIM10" s="641" t="n"/>
      <c r="AIN10" s="641" t="n"/>
      <c r="AIO10" s="641" t="n"/>
      <c r="AIP10" s="641" t="n"/>
      <c r="AIQ10" s="641" t="n"/>
      <c r="AIR10" s="641" t="n"/>
      <c r="AIS10" s="641" t="n"/>
      <c r="AIT10" s="641" t="n"/>
      <c r="AIU10" s="641" t="n"/>
      <c r="AIV10" s="641" t="n"/>
      <c r="AIW10" s="641" t="n"/>
      <c r="AIX10" s="641" t="n"/>
      <c r="AIY10" s="641" t="n"/>
      <c r="AIZ10" s="641" t="n"/>
      <c r="AJA10" s="641" t="n"/>
      <c r="AJB10" s="641" t="n"/>
      <c r="AJC10" s="641" t="n"/>
      <c r="AJD10" s="641" t="n"/>
      <c r="AJE10" s="641" t="n"/>
      <c r="AJF10" s="641" t="n"/>
      <c r="AJG10" s="641" t="n"/>
      <c r="AJH10" s="641" t="n"/>
      <c r="AJI10" s="641" t="n"/>
      <c r="AJJ10" s="641" t="n"/>
      <c r="AJK10" s="641" t="n"/>
      <c r="AJL10" s="641" t="n"/>
      <c r="AJM10" s="641" t="n"/>
      <c r="AJN10" s="641" t="n"/>
      <c r="AJO10" s="641" t="n"/>
      <c r="AJP10" s="641" t="n"/>
      <c r="AJQ10" s="641" t="n"/>
      <c r="AJR10" s="641" t="n"/>
      <c r="AJS10" s="641" t="n"/>
      <c r="AJT10" s="641" t="n"/>
      <c r="AJU10" s="641" t="n"/>
      <c r="AJV10" s="641" t="n"/>
      <c r="AJW10" s="641" t="n"/>
      <c r="AJX10" s="641" t="n"/>
      <c r="AJY10" s="641" t="n"/>
      <c r="AJZ10" s="641" t="n"/>
      <c r="AKA10" s="641" t="n"/>
      <c r="AKB10" s="641" t="n"/>
      <c r="AKC10" s="641" t="n"/>
      <c r="AKD10" s="641" t="n"/>
      <c r="AKE10" s="641" t="n"/>
      <c r="AKF10" s="641" t="n"/>
      <c r="AKG10" s="641" t="n"/>
      <c r="AKH10" s="641" t="n"/>
      <c r="AKI10" s="641" t="n"/>
      <c r="AKJ10" s="641" t="n"/>
      <c r="AKK10" s="641" t="n"/>
      <c r="AKL10" s="641" t="n"/>
      <c r="AKM10" s="641" t="n"/>
      <c r="AKN10" s="641" t="n"/>
      <c r="AKO10" s="641" t="n"/>
      <c r="AKP10" s="641" t="n"/>
      <c r="AKQ10" s="641" t="n"/>
      <c r="AKR10" s="641" t="n"/>
      <c r="AKS10" s="641" t="n"/>
      <c r="AKT10" s="641" t="n"/>
      <c r="AKU10" s="641" t="n"/>
      <c r="AKV10" s="641" t="n"/>
      <c r="AKW10" s="641" t="n"/>
      <c r="AKX10" s="641" t="n"/>
      <c r="AKY10" s="641" t="n"/>
      <c r="AKZ10" s="641" t="n"/>
      <c r="ALA10" s="641" t="n"/>
      <c r="ALB10" s="641" t="n"/>
      <c r="ALC10" s="641" t="n"/>
      <c r="ALD10" s="641" t="n"/>
      <c r="ALE10" s="641" t="n"/>
      <c r="ALF10" s="641" t="n"/>
      <c r="ALG10" s="641" t="n"/>
      <c r="ALH10" s="641" t="n"/>
      <c r="ALI10" s="641" t="n"/>
      <c r="ALJ10" s="641" t="n"/>
      <c r="ALK10" s="641" t="n"/>
      <c r="ALL10" s="641" t="n"/>
      <c r="ALM10" s="641" t="n"/>
      <c r="ALN10" s="641" t="n"/>
      <c r="ALO10" s="641" t="n"/>
      <c r="ALP10" s="641" t="n"/>
      <c r="ALQ10" s="641" t="n"/>
      <c r="ALR10" s="641" t="n"/>
      <c r="ALS10" s="641" t="n"/>
      <c r="ALT10" s="641" t="n"/>
      <c r="ALU10" s="641" t="n"/>
      <c r="ALV10" s="641" t="n"/>
      <c r="ALW10" s="641" t="n"/>
      <c r="ALX10" s="641" t="n"/>
      <c r="ALY10" s="641" t="n"/>
      <c r="ALZ10" s="641" t="n"/>
      <c r="AMA10" s="641" t="n"/>
      <c r="AMB10" s="641" t="n"/>
      <c r="AMC10" s="641" t="n"/>
      <c r="AMD10" s="641" t="n"/>
      <c r="AME10" s="641" t="n"/>
      <c r="AMF10" s="641" t="n"/>
      <c r="AMG10" s="641" t="n"/>
      <c r="AMH10" s="641" t="n"/>
    </row>
    <row r="11" ht="14" customHeight="1" s="902">
      <c r="A11" s="764" t="inlineStr">
        <is>
          <t>Période étudiée :</t>
        </is>
      </c>
      <c r="B11" s="645" t="inlineStr">
        <is>
          <t>2015, 2019</t>
        </is>
      </c>
      <c r="C11" s="641" t="n"/>
      <c r="D11" s="641" t="n"/>
      <c r="E11" s="641" t="n"/>
      <c r="F11" s="641" t="n"/>
      <c r="G11" s="641" t="n"/>
      <c r="H11" s="642" t="n"/>
      <c r="I11" s="641" t="n"/>
      <c r="J11" s="641" t="n"/>
      <c r="K11" s="641" t="n"/>
      <c r="L11" s="641" t="n"/>
      <c r="M11" s="641" t="n"/>
      <c r="N11" s="642" t="n"/>
      <c r="O11" s="642" t="n"/>
      <c r="P11" s="642" t="n"/>
      <c r="Q11" s="642" t="n"/>
      <c r="R11" s="641" t="n"/>
      <c r="S11" s="642" t="n"/>
      <c r="T11" s="641" t="n"/>
      <c r="U11" s="641" t="n"/>
      <c r="V11" s="641" t="n"/>
      <c r="W11" s="641" t="n"/>
      <c r="X11" s="641" t="n"/>
      <c r="Y11" s="641" t="n"/>
      <c r="Z11" s="641" t="n"/>
      <c r="AA11" s="641" t="n"/>
      <c r="AB11" s="641" t="n"/>
      <c r="AC11" s="641" t="n"/>
      <c r="AD11" s="641" t="n"/>
      <c r="AE11" s="641" t="n"/>
      <c r="AF11" s="641" t="n"/>
      <c r="AG11" s="641" t="n"/>
      <c r="AH11" s="641" t="n"/>
      <c r="AI11" s="641" t="n"/>
      <c r="AJ11" s="641" t="n"/>
      <c r="AK11" s="641" t="n"/>
      <c r="AL11" s="641" t="n"/>
      <c r="AM11" s="641" t="n"/>
      <c r="AN11" s="641" t="n"/>
      <c r="AO11" s="641" t="n"/>
      <c r="AP11" s="641" t="n"/>
      <c r="AQ11" s="641" t="n"/>
      <c r="AR11" s="641" t="n"/>
      <c r="AS11" s="641" t="n"/>
      <c r="AT11" s="641" t="n"/>
      <c r="AU11" s="641" t="n"/>
      <c r="AV11" s="641" t="n"/>
      <c r="AW11" s="641" t="n"/>
      <c r="AX11" s="641" t="n"/>
      <c r="AY11" s="641" t="n"/>
      <c r="AZ11" s="641" t="n"/>
      <c r="BA11" s="641" t="n"/>
      <c r="BB11" s="641" t="n"/>
      <c r="BC11" s="641" t="n"/>
      <c r="BD11" s="641" t="n"/>
      <c r="BE11" s="641" t="n"/>
      <c r="BF11" s="641" t="n"/>
      <c r="BG11" s="641" t="n"/>
      <c r="BH11" s="641" t="n"/>
      <c r="BI11" s="641" t="n"/>
      <c r="BJ11" s="641" t="n"/>
      <c r="BK11" s="641" t="n"/>
      <c r="BL11" s="641" t="n"/>
      <c r="BM11" s="641" t="n"/>
      <c r="BN11" s="641" t="n"/>
      <c r="BO11" s="641" t="n"/>
      <c r="BP11" s="641" t="n"/>
      <c r="BQ11" s="641" t="n"/>
      <c r="BR11" s="641" t="n"/>
      <c r="BS11" s="641" t="n"/>
      <c r="BT11" s="641" t="n"/>
      <c r="BU11" s="641" t="n"/>
      <c r="BV11" s="641" t="n"/>
      <c r="BW11" s="641" t="n"/>
      <c r="BX11" s="641" t="n"/>
      <c r="BY11" s="641" t="n"/>
      <c r="BZ11" s="641" t="n"/>
      <c r="CA11" s="641" t="n"/>
      <c r="CB11" s="641" t="n"/>
      <c r="CC11" s="641" t="n"/>
      <c r="CD11" s="641" t="n"/>
      <c r="CE11" s="641" t="n"/>
      <c r="CF11" s="641" t="n"/>
      <c r="CG11" s="641" t="n"/>
      <c r="CH11" s="641" t="n"/>
      <c r="CI11" s="641" t="n"/>
      <c r="CJ11" s="641" t="n"/>
      <c r="CK11" s="641" t="n"/>
      <c r="CL11" s="641" t="n"/>
      <c r="CM11" s="641" t="n"/>
      <c r="CN11" s="641" t="n"/>
      <c r="CO11" s="641" t="n"/>
      <c r="CP11" s="641" t="n"/>
      <c r="CQ11" s="641" t="n"/>
      <c r="CR11" s="641" t="n"/>
      <c r="CS11" s="641" t="n"/>
      <c r="CT11" s="641" t="n"/>
      <c r="CU11" s="641" t="n"/>
      <c r="CV11" s="641" t="n"/>
      <c r="CW11" s="641" t="n"/>
      <c r="CX11" s="641" t="n"/>
      <c r="CY11" s="641" t="n"/>
      <c r="CZ11" s="641" t="n"/>
      <c r="DA11" s="641" t="n"/>
      <c r="DB11" s="641" t="n"/>
      <c r="DC11" s="641" t="n"/>
      <c r="DD11" s="641" t="n"/>
      <c r="DE11" s="641" t="n"/>
      <c r="DF11" s="641" t="n"/>
      <c r="DG11" s="641" t="n"/>
      <c r="DH11" s="641" t="n"/>
      <c r="DI11" s="641" t="n"/>
      <c r="DJ11" s="641" t="n"/>
      <c r="DK11" s="641" t="n"/>
      <c r="DL11" s="641" t="n"/>
      <c r="DM11" s="641" t="n"/>
      <c r="DN11" s="641" t="n"/>
      <c r="DO11" s="641" t="n"/>
      <c r="DP11" s="641" t="n"/>
      <c r="DQ11" s="641" t="n"/>
      <c r="DR11" s="641" t="n"/>
      <c r="DS11" s="641" t="n"/>
      <c r="DT11" s="641" t="n"/>
      <c r="DU11" s="641" t="n"/>
      <c r="DV11" s="641" t="n"/>
      <c r="DW11" s="641" t="n"/>
      <c r="DX11" s="641" t="n"/>
      <c r="DY11" s="641" t="n"/>
      <c r="DZ11" s="641" t="n"/>
      <c r="EA11" s="641" t="n"/>
      <c r="EB11" s="641" t="n"/>
      <c r="EC11" s="641" t="n"/>
      <c r="ED11" s="641" t="n"/>
      <c r="EE11" s="641" t="n"/>
      <c r="EF11" s="641" t="n"/>
      <c r="EG11" s="641" t="n"/>
      <c r="EH11" s="641" t="n"/>
      <c r="EI11" s="641" t="n"/>
      <c r="EJ11" s="641" t="n"/>
      <c r="EK11" s="641" t="n"/>
      <c r="EL11" s="641" t="n"/>
      <c r="EM11" s="641" t="n"/>
      <c r="EN11" s="641" t="n"/>
      <c r="EO11" s="641" t="n"/>
      <c r="EP11" s="641" t="n"/>
      <c r="EQ11" s="641" t="n"/>
      <c r="ER11" s="641" t="n"/>
      <c r="ES11" s="641" t="n"/>
      <c r="ET11" s="641" t="n"/>
      <c r="EU11" s="641" t="n"/>
      <c r="EV11" s="641" t="n"/>
      <c r="EW11" s="641" t="n"/>
      <c r="EX11" s="641" t="n"/>
      <c r="EY11" s="641" t="n"/>
      <c r="EZ11" s="641" t="n"/>
      <c r="FA11" s="641" t="n"/>
      <c r="FB11" s="641" t="n"/>
      <c r="FC11" s="641" t="n"/>
      <c r="FD11" s="641" t="n"/>
      <c r="FE11" s="641" t="n"/>
      <c r="FF11" s="641" t="n"/>
      <c r="FG11" s="641" t="n"/>
      <c r="FH11" s="641" t="n"/>
      <c r="FI11" s="641" t="n"/>
      <c r="FJ11" s="641" t="n"/>
      <c r="FK11" s="641" t="n"/>
      <c r="FL11" s="641" t="n"/>
      <c r="FM11" s="641" t="n"/>
      <c r="FN11" s="641" t="n"/>
      <c r="FO11" s="641" t="n"/>
      <c r="FP11" s="641" t="n"/>
      <c r="FQ11" s="641" t="n"/>
      <c r="FR11" s="641" t="n"/>
      <c r="FS11" s="641" t="n"/>
      <c r="FT11" s="641" t="n"/>
      <c r="FU11" s="641" t="n"/>
      <c r="FV11" s="641" t="n"/>
      <c r="FW11" s="641" t="n"/>
      <c r="FX11" s="641" t="n"/>
      <c r="FY11" s="641" t="n"/>
      <c r="FZ11" s="641" t="n"/>
      <c r="GA11" s="641" t="n"/>
      <c r="GB11" s="641" t="n"/>
      <c r="GC11" s="641" t="n"/>
      <c r="GD11" s="641" t="n"/>
      <c r="GE11" s="641" t="n"/>
      <c r="GF11" s="641" t="n"/>
      <c r="GG11" s="641" t="n"/>
      <c r="GH11" s="641" t="n"/>
      <c r="GI11" s="641" t="n"/>
      <c r="GJ11" s="641" t="n"/>
      <c r="GK11" s="641" t="n"/>
      <c r="GL11" s="641" t="n"/>
      <c r="GM11" s="641" t="n"/>
      <c r="GN11" s="641" t="n"/>
      <c r="GO11" s="641" t="n"/>
      <c r="GP11" s="641" t="n"/>
      <c r="GQ11" s="641" t="n"/>
      <c r="GR11" s="641" t="n"/>
      <c r="GS11" s="641" t="n"/>
      <c r="GT11" s="641" t="n"/>
      <c r="GU11" s="641" t="n"/>
      <c r="GV11" s="641" t="n"/>
      <c r="GW11" s="641" t="n"/>
      <c r="GX11" s="641" t="n"/>
      <c r="GY11" s="641" t="n"/>
      <c r="GZ11" s="641" t="n"/>
      <c r="HA11" s="641" t="n"/>
      <c r="HB11" s="641" t="n"/>
      <c r="HC11" s="641" t="n"/>
      <c r="HD11" s="641" t="n"/>
      <c r="HE11" s="641" t="n"/>
      <c r="HF11" s="641" t="n"/>
      <c r="HG11" s="641" t="n"/>
      <c r="HH11" s="641" t="n"/>
      <c r="HI11" s="641" t="n"/>
      <c r="HJ11" s="641" t="n"/>
      <c r="HK11" s="641" t="n"/>
      <c r="HL11" s="641" t="n"/>
      <c r="HM11" s="641" t="n"/>
      <c r="HN11" s="641" t="n"/>
      <c r="HO11" s="641" t="n"/>
      <c r="HP11" s="641" t="n"/>
      <c r="HQ11" s="641" t="n"/>
      <c r="HR11" s="641" t="n"/>
      <c r="HS11" s="641" t="n"/>
      <c r="HT11" s="641" t="n"/>
      <c r="HU11" s="641" t="n"/>
      <c r="HV11" s="641" t="n"/>
      <c r="HW11" s="641" t="n"/>
      <c r="HX11" s="641" t="n"/>
      <c r="HY11" s="641" t="n"/>
      <c r="HZ11" s="641" t="n"/>
      <c r="IA11" s="641" t="n"/>
      <c r="IB11" s="641" t="n"/>
      <c r="IC11" s="641" t="n"/>
      <c r="ID11" s="641" t="n"/>
      <c r="IE11" s="641" t="n"/>
      <c r="IF11" s="641" t="n"/>
      <c r="IG11" s="641" t="n"/>
      <c r="IH11" s="641" t="n"/>
      <c r="II11" s="641" t="n"/>
      <c r="IJ11" s="641" t="n"/>
      <c r="IK11" s="641" t="n"/>
      <c r="IL11" s="641" t="n"/>
      <c r="IM11" s="641" t="n"/>
      <c r="IN11" s="641" t="n"/>
      <c r="IO11" s="641" t="n"/>
      <c r="IP11" s="641" t="n"/>
      <c r="IQ11" s="641" t="n"/>
      <c r="IR11" s="641" t="n"/>
      <c r="IS11" s="641" t="n"/>
      <c r="IT11" s="641" t="n"/>
      <c r="IU11" s="641" t="n"/>
      <c r="IV11" s="641" t="n"/>
      <c r="IW11" s="641" t="n"/>
      <c r="IX11" s="641" t="n"/>
      <c r="IY11" s="641" t="n"/>
      <c r="IZ11" s="641" t="n"/>
      <c r="JA11" s="641" t="n"/>
      <c r="JB11" s="641" t="n"/>
      <c r="JC11" s="641" t="n"/>
      <c r="JD11" s="641" t="n"/>
      <c r="JE11" s="641" t="n"/>
      <c r="JF11" s="641" t="n"/>
      <c r="JG11" s="641" t="n"/>
      <c r="JH11" s="641" t="n"/>
      <c r="JI11" s="641" t="n"/>
      <c r="JJ11" s="641" t="n"/>
      <c r="JK11" s="641" t="n"/>
      <c r="JL11" s="641" t="n"/>
      <c r="JM11" s="641" t="n"/>
      <c r="JN11" s="641" t="n"/>
      <c r="JO11" s="641" t="n"/>
      <c r="JP11" s="641" t="n"/>
      <c r="JQ11" s="641" t="n"/>
      <c r="JR11" s="641" t="n"/>
      <c r="JS11" s="641" t="n"/>
      <c r="JT11" s="641" t="n"/>
      <c r="JU11" s="641" t="n"/>
      <c r="JV11" s="641" t="n"/>
      <c r="JW11" s="641" t="n"/>
      <c r="JX11" s="641" t="n"/>
      <c r="JY11" s="641" t="n"/>
      <c r="JZ11" s="641" t="n"/>
      <c r="KA11" s="641" t="n"/>
      <c r="KB11" s="641" t="n"/>
      <c r="KC11" s="641" t="n"/>
      <c r="KD11" s="641" t="n"/>
      <c r="KE11" s="641" t="n"/>
      <c r="KF11" s="641" t="n"/>
      <c r="KG11" s="641" t="n"/>
      <c r="KH11" s="641" t="n"/>
      <c r="KI11" s="641" t="n"/>
      <c r="KJ11" s="641" t="n"/>
      <c r="KK11" s="641" t="n"/>
      <c r="KL11" s="641" t="n"/>
      <c r="KM11" s="641" t="n"/>
      <c r="KN11" s="641" t="n"/>
      <c r="KO11" s="641" t="n"/>
      <c r="KP11" s="641" t="n"/>
      <c r="KQ11" s="641" t="n"/>
      <c r="KR11" s="641" t="n"/>
      <c r="KS11" s="641" t="n"/>
      <c r="KT11" s="641" t="n"/>
      <c r="KU11" s="641" t="n"/>
      <c r="KV11" s="641" t="n"/>
      <c r="KW11" s="641" t="n"/>
      <c r="KX11" s="641" t="n"/>
      <c r="KY11" s="641" t="n"/>
      <c r="KZ11" s="641" t="n"/>
      <c r="LA11" s="641" t="n"/>
      <c r="LB11" s="641" t="n"/>
      <c r="LC11" s="641" t="n"/>
      <c r="LD11" s="641" t="n"/>
      <c r="LE11" s="641" t="n"/>
      <c r="LF11" s="641" t="n"/>
      <c r="LG11" s="641" t="n"/>
      <c r="LH11" s="641" t="n"/>
      <c r="LI11" s="641" t="n"/>
      <c r="LJ11" s="641" t="n"/>
      <c r="LK11" s="641" t="n"/>
      <c r="LL11" s="641" t="n"/>
      <c r="LM11" s="641" t="n"/>
      <c r="LN11" s="641" t="n"/>
      <c r="LO11" s="641" t="n"/>
      <c r="LP11" s="641" t="n"/>
      <c r="LQ11" s="641" t="n"/>
      <c r="LR11" s="641" t="n"/>
      <c r="LS11" s="641" t="n"/>
      <c r="LT11" s="641" t="n"/>
      <c r="LU11" s="641" t="n"/>
      <c r="LV11" s="641" t="n"/>
      <c r="LW11" s="641" t="n"/>
      <c r="LX11" s="641" t="n"/>
      <c r="LY11" s="641" t="n"/>
      <c r="LZ11" s="641" t="n"/>
      <c r="MA11" s="641" t="n"/>
      <c r="MB11" s="641" t="n"/>
      <c r="MC11" s="641" t="n"/>
      <c r="MD11" s="641" t="n"/>
      <c r="ME11" s="641" t="n"/>
      <c r="MF11" s="641" t="n"/>
      <c r="MG11" s="641" t="n"/>
      <c r="MH11" s="641" t="n"/>
      <c r="MI11" s="641" t="n"/>
      <c r="MJ11" s="641" t="n"/>
      <c r="MK11" s="641" t="n"/>
      <c r="ML11" s="641" t="n"/>
      <c r="MM11" s="641" t="n"/>
      <c r="MN11" s="641" t="n"/>
      <c r="MO11" s="641" t="n"/>
      <c r="MP11" s="641" t="n"/>
      <c r="MQ11" s="641" t="n"/>
      <c r="MR11" s="641" t="n"/>
      <c r="MS11" s="641" t="n"/>
      <c r="MT11" s="641" t="n"/>
      <c r="MU11" s="641" t="n"/>
      <c r="MV11" s="641" t="n"/>
      <c r="MW11" s="641" t="n"/>
      <c r="MX11" s="641" t="n"/>
      <c r="MY11" s="641" t="n"/>
      <c r="MZ11" s="641" t="n"/>
      <c r="NA11" s="641" t="n"/>
      <c r="NB11" s="641" t="n"/>
      <c r="NC11" s="641" t="n"/>
      <c r="ND11" s="641" t="n"/>
      <c r="NE11" s="641" t="n"/>
      <c r="NF11" s="641" t="n"/>
      <c r="NG11" s="641" t="n"/>
      <c r="NH11" s="641" t="n"/>
      <c r="NI11" s="641" t="n"/>
      <c r="NJ11" s="641" t="n"/>
      <c r="NK11" s="641" t="n"/>
      <c r="NL11" s="641" t="n"/>
      <c r="NM11" s="641" t="n"/>
      <c r="NN11" s="641" t="n"/>
      <c r="NO11" s="641" t="n"/>
      <c r="NP11" s="641" t="n"/>
      <c r="NQ11" s="641" t="n"/>
      <c r="NR11" s="641" t="n"/>
      <c r="NS11" s="641" t="n"/>
      <c r="NT11" s="641" t="n"/>
      <c r="NU11" s="641" t="n"/>
      <c r="NV11" s="641" t="n"/>
      <c r="NW11" s="641" t="n"/>
      <c r="NX11" s="641" t="n"/>
      <c r="NY11" s="641" t="n"/>
      <c r="NZ11" s="641" t="n"/>
      <c r="OA11" s="641" t="n"/>
      <c r="OB11" s="641" t="n"/>
      <c r="OC11" s="641" t="n"/>
      <c r="OD11" s="641" t="n"/>
      <c r="OE11" s="641" t="n"/>
      <c r="OF11" s="641" t="n"/>
      <c r="OG11" s="641" t="n"/>
      <c r="OH11" s="641" t="n"/>
      <c r="OI11" s="641" t="n"/>
      <c r="OJ11" s="641" t="n"/>
      <c r="OK11" s="641" t="n"/>
      <c r="OL11" s="641" t="n"/>
      <c r="OM11" s="641" t="n"/>
      <c r="ON11" s="641" t="n"/>
      <c r="OO11" s="641" t="n"/>
      <c r="OP11" s="641" t="n"/>
      <c r="OQ11" s="641" t="n"/>
      <c r="OR11" s="641" t="n"/>
      <c r="OS11" s="641" t="n"/>
      <c r="OT11" s="641" t="n"/>
      <c r="OU11" s="641" t="n"/>
      <c r="OV11" s="641" t="n"/>
      <c r="OW11" s="641" t="n"/>
      <c r="OX11" s="641" t="n"/>
      <c r="OY11" s="641" t="n"/>
      <c r="OZ11" s="641" t="n"/>
      <c r="PA11" s="641" t="n"/>
      <c r="PB11" s="641" t="n"/>
      <c r="PC11" s="641" t="n"/>
      <c r="PD11" s="641" t="n"/>
      <c r="PE11" s="641" t="n"/>
      <c r="PF11" s="641" t="n"/>
      <c r="PG11" s="641" t="n"/>
      <c r="PH11" s="641" t="n"/>
      <c r="PI11" s="641" t="n"/>
      <c r="PJ11" s="641" t="n"/>
      <c r="PK11" s="641" t="n"/>
      <c r="PL11" s="641" t="n"/>
      <c r="PM11" s="641" t="n"/>
      <c r="PN11" s="641" t="n"/>
      <c r="PO11" s="641" t="n"/>
      <c r="PP11" s="641" t="n"/>
      <c r="PQ11" s="641" t="n"/>
      <c r="PR11" s="641" t="n"/>
      <c r="PS11" s="641" t="n"/>
      <c r="PT11" s="641" t="n"/>
      <c r="PU11" s="641" t="n"/>
      <c r="PV11" s="641" t="n"/>
      <c r="PW11" s="641" t="n"/>
      <c r="PX11" s="641" t="n"/>
      <c r="PY11" s="641" t="n"/>
      <c r="PZ11" s="641" t="n"/>
      <c r="QA11" s="641" t="n"/>
      <c r="QB11" s="641" t="n"/>
      <c r="QC11" s="641" t="n"/>
      <c r="QD11" s="641" t="n"/>
      <c r="QE11" s="641" t="n"/>
      <c r="QF11" s="641" t="n"/>
      <c r="QG11" s="641" t="n"/>
      <c r="QH11" s="641" t="n"/>
      <c r="QI11" s="641" t="n"/>
      <c r="QJ11" s="641" t="n"/>
      <c r="QK11" s="641" t="n"/>
      <c r="QL11" s="641" t="n"/>
      <c r="QM11" s="641" t="n"/>
      <c r="QN11" s="641" t="n"/>
      <c r="QO11" s="641" t="n"/>
      <c r="QP11" s="641" t="n"/>
      <c r="QQ11" s="641" t="n"/>
      <c r="QR11" s="641" t="n"/>
      <c r="QS11" s="641" t="n"/>
      <c r="QT11" s="641" t="n"/>
      <c r="QU11" s="641" t="n"/>
      <c r="QV11" s="641" t="n"/>
      <c r="QW11" s="641" t="n"/>
      <c r="QX11" s="641" t="n"/>
      <c r="QY11" s="641" t="n"/>
      <c r="QZ11" s="641" t="n"/>
      <c r="RA11" s="641" t="n"/>
      <c r="RB11" s="641" t="n"/>
      <c r="RC11" s="641" t="n"/>
      <c r="RD11" s="641" t="n"/>
      <c r="RE11" s="641" t="n"/>
      <c r="RF11" s="641" t="n"/>
      <c r="RG11" s="641" t="n"/>
      <c r="RH11" s="641" t="n"/>
      <c r="RI11" s="641" t="n"/>
      <c r="RJ11" s="641" t="n"/>
      <c r="RK11" s="641" t="n"/>
      <c r="RL11" s="641" t="n"/>
      <c r="RM11" s="641" t="n"/>
      <c r="RN11" s="641" t="n"/>
      <c r="RO11" s="641" t="n"/>
      <c r="RP11" s="641" t="n"/>
      <c r="RQ11" s="641" t="n"/>
      <c r="RR11" s="641" t="n"/>
      <c r="RS11" s="641" t="n"/>
      <c r="RT11" s="641" t="n"/>
      <c r="RU11" s="641" t="n"/>
      <c r="RV11" s="641" t="n"/>
      <c r="RW11" s="641" t="n"/>
      <c r="RX11" s="641" t="n"/>
      <c r="RY11" s="641" t="n"/>
      <c r="RZ11" s="641" t="n"/>
      <c r="SA11" s="641" t="n"/>
      <c r="SB11" s="641" t="n"/>
      <c r="SC11" s="641" t="n"/>
      <c r="SD11" s="641" t="n"/>
      <c r="SE11" s="641" t="n"/>
      <c r="SF11" s="641" t="n"/>
      <c r="SG11" s="641" t="n"/>
      <c r="SH11" s="641" t="n"/>
      <c r="SI11" s="641" t="n"/>
      <c r="SJ11" s="641" t="n"/>
      <c r="SK11" s="641" t="n"/>
      <c r="SL11" s="641" t="n"/>
      <c r="SM11" s="641" t="n"/>
      <c r="SN11" s="641" t="n"/>
      <c r="SO11" s="641" t="n"/>
      <c r="SP11" s="641" t="n"/>
      <c r="SQ11" s="641" t="n"/>
      <c r="SR11" s="641" t="n"/>
      <c r="SS11" s="641" t="n"/>
      <c r="ST11" s="641" t="n"/>
      <c r="SU11" s="641" t="n"/>
      <c r="SV11" s="641" t="n"/>
      <c r="SW11" s="641" t="n"/>
      <c r="SX11" s="641" t="n"/>
      <c r="SY11" s="641" t="n"/>
      <c r="SZ11" s="641" t="n"/>
      <c r="TA11" s="641" t="n"/>
      <c r="TB11" s="641" t="n"/>
      <c r="TC11" s="641" t="n"/>
      <c r="TD11" s="641" t="n"/>
      <c r="TE11" s="641" t="n"/>
      <c r="TF11" s="641" t="n"/>
      <c r="TG11" s="641" t="n"/>
      <c r="TH11" s="641" t="n"/>
      <c r="TI11" s="641" t="n"/>
      <c r="TJ11" s="641" t="n"/>
      <c r="TK11" s="641" t="n"/>
      <c r="TL11" s="641" t="n"/>
      <c r="TM11" s="641" t="n"/>
      <c r="TN11" s="641" t="n"/>
      <c r="TO11" s="641" t="n"/>
      <c r="TP11" s="641" t="n"/>
      <c r="TQ11" s="641" t="n"/>
      <c r="TR11" s="641" t="n"/>
      <c r="TS11" s="641" t="n"/>
      <c r="TT11" s="641" t="n"/>
      <c r="TU11" s="641" t="n"/>
      <c r="TV11" s="641" t="n"/>
      <c r="TW11" s="641" t="n"/>
      <c r="TX11" s="641" t="n"/>
      <c r="TY11" s="641" t="n"/>
      <c r="TZ11" s="641" t="n"/>
      <c r="UA11" s="641" t="n"/>
      <c r="UB11" s="641" t="n"/>
      <c r="UC11" s="641" t="n"/>
      <c r="UD11" s="641" t="n"/>
      <c r="UE11" s="641" t="n"/>
      <c r="UF11" s="641" t="n"/>
      <c r="UG11" s="641" t="n"/>
      <c r="UH11" s="641" t="n"/>
      <c r="UI11" s="641" t="n"/>
      <c r="UJ11" s="641" t="n"/>
      <c r="UK11" s="641" t="n"/>
      <c r="UL11" s="641" t="n"/>
      <c r="UM11" s="641" t="n"/>
      <c r="UN11" s="641" t="n"/>
      <c r="UO11" s="641" t="n"/>
      <c r="UP11" s="641" t="n"/>
      <c r="UQ11" s="641" t="n"/>
      <c r="UR11" s="641" t="n"/>
      <c r="US11" s="641" t="n"/>
      <c r="UT11" s="641" t="n"/>
      <c r="UU11" s="641" t="n"/>
      <c r="UV11" s="641" t="n"/>
      <c r="UW11" s="641" t="n"/>
      <c r="UX11" s="641" t="n"/>
      <c r="UY11" s="641" t="n"/>
      <c r="UZ11" s="641" t="n"/>
      <c r="VA11" s="641" t="n"/>
      <c r="VB11" s="641" t="n"/>
      <c r="VC11" s="641" t="n"/>
      <c r="VD11" s="641" t="n"/>
      <c r="VE11" s="641" t="n"/>
      <c r="VF11" s="641" t="n"/>
      <c r="VG11" s="641" t="n"/>
      <c r="VH11" s="641" t="n"/>
      <c r="VI11" s="641" t="n"/>
      <c r="VJ11" s="641" t="n"/>
      <c r="VK11" s="641" t="n"/>
      <c r="VL11" s="641" t="n"/>
      <c r="VM11" s="641" t="n"/>
      <c r="VN11" s="641" t="n"/>
      <c r="VO11" s="641" t="n"/>
      <c r="VP11" s="641" t="n"/>
      <c r="VQ11" s="641" t="n"/>
      <c r="VR11" s="641" t="n"/>
      <c r="VS11" s="641" t="n"/>
      <c r="VT11" s="641" t="n"/>
      <c r="VU11" s="641" t="n"/>
      <c r="VV11" s="641" t="n"/>
      <c r="VW11" s="641" t="n"/>
      <c r="VX11" s="641" t="n"/>
      <c r="VY11" s="641" t="n"/>
      <c r="VZ11" s="641" t="n"/>
      <c r="WA11" s="641" t="n"/>
      <c r="WB11" s="641" t="n"/>
      <c r="WC11" s="641" t="n"/>
      <c r="WD11" s="641" t="n"/>
      <c r="WE11" s="641" t="n"/>
      <c r="WF11" s="641" t="n"/>
      <c r="WG11" s="641" t="n"/>
      <c r="WH11" s="641" t="n"/>
      <c r="WI11" s="641" t="n"/>
      <c r="WJ11" s="641" t="n"/>
      <c r="WK11" s="641" t="n"/>
      <c r="WL11" s="641" t="n"/>
      <c r="WM11" s="641" t="n"/>
      <c r="WN11" s="641" t="n"/>
      <c r="WO11" s="641" t="n"/>
      <c r="WP11" s="641" t="n"/>
      <c r="WQ11" s="641" t="n"/>
      <c r="WR11" s="641" t="n"/>
      <c r="WS11" s="641" t="n"/>
      <c r="WT11" s="641" t="n"/>
      <c r="WU11" s="641" t="n"/>
      <c r="WV11" s="641" t="n"/>
      <c r="WW11" s="641" t="n"/>
      <c r="WX11" s="641" t="n"/>
      <c r="WY11" s="641" t="n"/>
      <c r="WZ11" s="641" t="n"/>
      <c r="XA11" s="641" t="n"/>
      <c r="XB11" s="641" t="n"/>
      <c r="XC11" s="641" t="n"/>
      <c r="XD11" s="641" t="n"/>
      <c r="XE11" s="641" t="n"/>
      <c r="XF11" s="641" t="n"/>
      <c r="XG11" s="641" t="n"/>
      <c r="XH11" s="641" t="n"/>
      <c r="XI11" s="641" t="n"/>
      <c r="XJ11" s="641" t="n"/>
      <c r="XK11" s="641" t="n"/>
      <c r="XL11" s="641" t="n"/>
      <c r="XM11" s="641" t="n"/>
      <c r="XN11" s="641" t="n"/>
      <c r="XO11" s="641" t="n"/>
      <c r="XP11" s="641" t="n"/>
      <c r="XQ11" s="641" t="n"/>
      <c r="XR11" s="641" t="n"/>
      <c r="XS11" s="641" t="n"/>
      <c r="XT11" s="641" t="n"/>
      <c r="XU11" s="641" t="n"/>
      <c r="XV11" s="641" t="n"/>
      <c r="XW11" s="641" t="n"/>
      <c r="XX11" s="641" t="n"/>
      <c r="XY11" s="641" t="n"/>
      <c r="XZ11" s="641" t="n"/>
      <c r="YA11" s="641" t="n"/>
      <c r="YB11" s="641" t="n"/>
      <c r="YC11" s="641" t="n"/>
      <c r="YD11" s="641" t="n"/>
      <c r="YE11" s="641" t="n"/>
      <c r="YF11" s="641" t="n"/>
      <c r="YG11" s="641" t="n"/>
      <c r="YH11" s="641" t="n"/>
      <c r="YI11" s="641" t="n"/>
      <c r="YJ11" s="641" t="n"/>
      <c r="YK11" s="641" t="n"/>
      <c r="YL11" s="641" t="n"/>
      <c r="YM11" s="641" t="n"/>
      <c r="YN11" s="641" t="n"/>
      <c r="YO11" s="641" t="n"/>
      <c r="YP11" s="641" t="n"/>
      <c r="YQ11" s="641" t="n"/>
      <c r="YR11" s="641" t="n"/>
      <c r="YS11" s="641" t="n"/>
      <c r="YT11" s="641" t="n"/>
      <c r="YU11" s="641" t="n"/>
      <c r="YV11" s="641" t="n"/>
      <c r="YW11" s="641" t="n"/>
      <c r="YX11" s="641" t="n"/>
      <c r="YY11" s="641" t="n"/>
      <c r="YZ11" s="641" t="n"/>
      <c r="ZA11" s="641" t="n"/>
      <c r="ZB11" s="641" t="n"/>
      <c r="ZC11" s="641" t="n"/>
      <c r="ZD11" s="641" t="n"/>
      <c r="ZE11" s="641" t="n"/>
      <c r="ZF11" s="641" t="n"/>
      <c r="ZG11" s="641" t="n"/>
      <c r="ZH11" s="641" t="n"/>
      <c r="ZI11" s="641" t="n"/>
      <c r="ZJ11" s="641" t="n"/>
      <c r="ZK11" s="641" t="n"/>
      <c r="ZL11" s="641" t="n"/>
      <c r="ZM11" s="641" t="n"/>
      <c r="ZN11" s="641" t="n"/>
      <c r="ZO11" s="641" t="n"/>
      <c r="ZP11" s="641" t="n"/>
      <c r="ZQ11" s="641" t="n"/>
      <c r="ZR11" s="641" t="n"/>
      <c r="ZS11" s="641" t="n"/>
      <c r="ZT11" s="641" t="n"/>
      <c r="ZU11" s="641" t="n"/>
      <c r="ZV11" s="641" t="n"/>
      <c r="ZW11" s="641" t="n"/>
      <c r="ZX11" s="641" t="n"/>
      <c r="ZY11" s="641" t="n"/>
      <c r="ZZ11" s="641" t="n"/>
      <c r="AAA11" s="641" t="n"/>
      <c r="AAB11" s="641" t="n"/>
      <c r="AAC11" s="641" t="n"/>
      <c r="AAD11" s="641" t="n"/>
      <c r="AAE11" s="641" t="n"/>
      <c r="AAF11" s="641" t="n"/>
      <c r="AAG11" s="641" t="n"/>
      <c r="AAH11" s="641" t="n"/>
      <c r="AAI11" s="641" t="n"/>
      <c r="AAJ11" s="641" t="n"/>
      <c r="AAK11" s="641" t="n"/>
      <c r="AAL11" s="641" t="n"/>
      <c r="AAM11" s="641" t="n"/>
      <c r="AAN11" s="641" t="n"/>
      <c r="AAO11" s="641" t="n"/>
      <c r="AAP11" s="641" t="n"/>
      <c r="AAQ11" s="641" t="n"/>
      <c r="AAR11" s="641" t="n"/>
      <c r="AAS11" s="641" t="n"/>
      <c r="AAT11" s="641" t="n"/>
      <c r="AAU11" s="641" t="n"/>
      <c r="AAV11" s="641" t="n"/>
      <c r="AAW11" s="641" t="n"/>
      <c r="AAX11" s="641" t="n"/>
      <c r="AAY11" s="641" t="n"/>
      <c r="AAZ11" s="641" t="n"/>
      <c r="ABA11" s="641" t="n"/>
      <c r="ABB11" s="641" t="n"/>
      <c r="ABC11" s="641" t="n"/>
      <c r="ABD11" s="641" t="n"/>
      <c r="ABE11" s="641" t="n"/>
      <c r="ABF11" s="641" t="n"/>
      <c r="ABG11" s="641" t="n"/>
      <c r="ABH11" s="641" t="n"/>
      <c r="ABI11" s="641" t="n"/>
      <c r="ABJ11" s="641" t="n"/>
      <c r="ABK11" s="641" t="n"/>
      <c r="ABL11" s="641" t="n"/>
      <c r="ABM11" s="641" t="n"/>
      <c r="ABN11" s="641" t="n"/>
      <c r="ABO11" s="641" t="n"/>
      <c r="ABP11" s="641" t="n"/>
      <c r="ABQ11" s="641" t="n"/>
      <c r="ABR11" s="641" t="n"/>
      <c r="ABS11" s="641" t="n"/>
      <c r="ABT11" s="641" t="n"/>
      <c r="ABU11" s="641" t="n"/>
      <c r="ABV11" s="641" t="n"/>
      <c r="ABW11" s="641" t="n"/>
      <c r="ABX11" s="641" t="n"/>
      <c r="ABY11" s="641" t="n"/>
      <c r="ABZ11" s="641" t="n"/>
      <c r="ACA11" s="641" t="n"/>
      <c r="ACB11" s="641" t="n"/>
      <c r="ACC11" s="641" t="n"/>
      <c r="ACD11" s="641" t="n"/>
      <c r="ACE11" s="641" t="n"/>
      <c r="ACF11" s="641" t="n"/>
      <c r="ACG11" s="641" t="n"/>
      <c r="ACH11" s="641" t="n"/>
      <c r="ACI11" s="641" t="n"/>
      <c r="ACJ11" s="641" t="n"/>
      <c r="ACK11" s="641" t="n"/>
      <c r="ACL11" s="641" t="n"/>
      <c r="ACM11" s="641" t="n"/>
      <c r="ACN11" s="641" t="n"/>
      <c r="ACO11" s="641" t="n"/>
      <c r="ACP11" s="641" t="n"/>
      <c r="ACQ11" s="641" t="n"/>
      <c r="ACR11" s="641" t="n"/>
      <c r="ACS11" s="641" t="n"/>
      <c r="ACT11" s="641" t="n"/>
      <c r="ACU11" s="641" t="n"/>
      <c r="ACV11" s="641" t="n"/>
      <c r="ACW11" s="641" t="n"/>
      <c r="ACX11" s="641" t="n"/>
      <c r="ACY11" s="641" t="n"/>
      <c r="ACZ11" s="641" t="n"/>
      <c r="ADA11" s="641" t="n"/>
      <c r="ADB11" s="641" t="n"/>
      <c r="ADC11" s="641" t="n"/>
      <c r="ADD11" s="641" t="n"/>
      <c r="ADE11" s="641" t="n"/>
      <c r="ADF11" s="641" t="n"/>
      <c r="ADG11" s="641" t="n"/>
      <c r="ADH11" s="641" t="n"/>
      <c r="ADI11" s="641" t="n"/>
      <c r="ADJ11" s="641" t="n"/>
      <c r="ADK11" s="641" t="n"/>
      <c r="ADL11" s="641" t="n"/>
      <c r="ADM11" s="641" t="n"/>
      <c r="ADN11" s="641" t="n"/>
      <c r="ADO11" s="641" t="n"/>
      <c r="ADP11" s="641" t="n"/>
      <c r="ADQ11" s="641" t="n"/>
      <c r="ADR11" s="641" t="n"/>
      <c r="ADS11" s="641" t="n"/>
      <c r="ADT11" s="641" t="n"/>
      <c r="ADU11" s="641" t="n"/>
      <c r="ADV11" s="641" t="n"/>
      <c r="ADW11" s="641" t="n"/>
      <c r="ADX11" s="641" t="n"/>
      <c r="ADY11" s="641" t="n"/>
      <c r="ADZ11" s="641" t="n"/>
      <c r="AEA11" s="641" t="n"/>
      <c r="AEB11" s="641" t="n"/>
      <c r="AEC11" s="641" t="n"/>
      <c r="AED11" s="641" t="n"/>
      <c r="AEE11" s="641" t="n"/>
      <c r="AEF11" s="641" t="n"/>
      <c r="AEG11" s="641" t="n"/>
      <c r="AEH11" s="641" t="n"/>
      <c r="AEI11" s="641" t="n"/>
      <c r="AEJ11" s="641" t="n"/>
      <c r="AEK11" s="641" t="n"/>
      <c r="AEL11" s="641" t="n"/>
      <c r="AEM11" s="641" t="n"/>
      <c r="AEN11" s="641" t="n"/>
      <c r="AEO11" s="641" t="n"/>
      <c r="AEP11" s="641" t="n"/>
      <c r="AEQ11" s="641" t="n"/>
      <c r="AER11" s="641" t="n"/>
      <c r="AES11" s="641" t="n"/>
      <c r="AET11" s="641" t="n"/>
      <c r="AEU11" s="641" t="n"/>
      <c r="AEV11" s="641" t="n"/>
      <c r="AEW11" s="641" t="n"/>
      <c r="AEX11" s="641" t="n"/>
      <c r="AEY11" s="641" t="n"/>
      <c r="AEZ11" s="641" t="n"/>
      <c r="AFA11" s="641" t="n"/>
      <c r="AFB11" s="641" t="n"/>
      <c r="AFC11" s="641" t="n"/>
      <c r="AFD11" s="641" t="n"/>
      <c r="AFE11" s="641" t="n"/>
      <c r="AFF11" s="641" t="n"/>
      <c r="AFG11" s="641" t="n"/>
      <c r="AFH11" s="641" t="n"/>
      <c r="AFI11" s="641" t="n"/>
      <c r="AFJ11" s="641" t="n"/>
      <c r="AFK11" s="641" t="n"/>
      <c r="AFL11" s="641" t="n"/>
      <c r="AFM11" s="641" t="n"/>
      <c r="AFN11" s="641" t="n"/>
      <c r="AFO11" s="641" t="n"/>
      <c r="AFP11" s="641" t="n"/>
      <c r="AFQ11" s="641" t="n"/>
      <c r="AFR11" s="641" t="n"/>
      <c r="AFS11" s="641" t="n"/>
      <c r="AFT11" s="641" t="n"/>
      <c r="AFU11" s="641" t="n"/>
      <c r="AFV11" s="641" t="n"/>
      <c r="AFW11" s="641" t="n"/>
      <c r="AFX11" s="641" t="n"/>
      <c r="AFY11" s="641" t="n"/>
      <c r="AFZ11" s="641" t="n"/>
      <c r="AGA11" s="641" t="n"/>
      <c r="AGB11" s="641" t="n"/>
      <c r="AGC11" s="641" t="n"/>
      <c r="AGD11" s="641" t="n"/>
      <c r="AGE11" s="641" t="n"/>
      <c r="AGF11" s="641" t="n"/>
      <c r="AGG11" s="641" t="n"/>
      <c r="AGH11" s="641" t="n"/>
      <c r="AGI11" s="641" t="n"/>
      <c r="AGJ11" s="641" t="n"/>
      <c r="AGK11" s="641" t="n"/>
      <c r="AGL11" s="641" t="n"/>
      <c r="AGM11" s="641" t="n"/>
      <c r="AGN11" s="641" t="n"/>
      <c r="AGO11" s="641" t="n"/>
      <c r="AGP11" s="641" t="n"/>
      <c r="AGQ11" s="641" t="n"/>
      <c r="AGR11" s="641" t="n"/>
      <c r="AGS11" s="641" t="n"/>
      <c r="AGT11" s="641" t="n"/>
      <c r="AGU11" s="641" t="n"/>
      <c r="AGV11" s="641" t="n"/>
      <c r="AGW11" s="641" t="n"/>
      <c r="AGX11" s="641" t="n"/>
      <c r="AGY11" s="641" t="n"/>
      <c r="AGZ11" s="641" t="n"/>
      <c r="AHA11" s="641" t="n"/>
      <c r="AHB11" s="641" t="n"/>
      <c r="AHC11" s="641" t="n"/>
      <c r="AHD11" s="641" t="n"/>
      <c r="AHE11" s="641" t="n"/>
      <c r="AHF11" s="641" t="n"/>
      <c r="AHG11" s="641" t="n"/>
      <c r="AHH11" s="641" t="n"/>
      <c r="AHI11" s="641" t="n"/>
      <c r="AHJ11" s="641" t="n"/>
      <c r="AHK11" s="641" t="n"/>
      <c r="AHL11" s="641" t="n"/>
      <c r="AHM11" s="641" t="n"/>
      <c r="AHN11" s="641" t="n"/>
      <c r="AHO11" s="641" t="n"/>
      <c r="AHP11" s="641" t="n"/>
      <c r="AHQ11" s="641" t="n"/>
      <c r="AHR11" s="641" t="n"/>
      <c r="AHS11" s="641" t="n"/>
      <c r="AHT11" s="641" t="n"/>
      <c r="AHU11" s="641" t="n"/>
      <c r="AHV11" s="641" t="n"/>
      <c r="AHW11" s="641" t="n"/>
      <c r="AHX11" s="641" t="n"/>
      <c r="AHY11" s="641" t="n"/>
      <c r="AHZ11" s="641" t="n"/>
      <c r="AIA11" s="641" t="n"/>
      <c r="AIB11" s="641" t="n"/>
      <c r="AIC11" s="641" t="n"/>
      <c r="AID11" s="641" t="n"/>
      <c r="AIE11" s="641" t="n"/>
      <c r="AIF11" s="641" t="n"/>
      <c r="AIG11" s="641" t="n"/>
      <c r="AIH11" s="641" t="n"/>
      <c r="AII11" s="641" t="n"/>
      <c r="AIJ11" s="641" t="n"/>
      <c r="AIK11" s="641" t="n"/>
      <c r="AIL11" s="641" t="n"/>
      <c r="AIM11" s="641" t="n"/>
      <c r="AIN11" s="641" t="n"/>
      <c r="AIO11" s="641" t="n"/>
      <c r="AIP11" s="641" t="n"/>
      <c r="AIQ11" s="641" t="n"/>
      <c r="AIR11" s="641" t="n"/>
      <c r="AIS11" s="641" t="n"/>
      <c r="AIT11" s="641" t="n"/>
      <c r="AIU11" s="641" t="n"/>
      <c r="AIV11" s="641" t="n"/>
      <c r="AIW11" s="641" t="n"/>
      <c r="AIX11" s="641" t="n"/>
      <c r="AIY11" s="641" t="n"/>
      <c r="AIZ11" s="641" t="n"/>
      <c r="AJA11" s="641" t="n"/>
      <c r="AJB11" s="641" t="n"/>
      <c r="AJC11" s="641" t="n"/>
      <c r="AJD11" s="641" t="n"/>
      <c r="AJE11" s="641" t="n"/>
      <c r="AJF11" s="641" t="n"/>
      <c r="AJG11" s="641" t="n"/>
      <c r="AJH11" s="641" t="n"/>
      <c r="AJI11" s="641" t="n"/>
      <c r="AJJ11" s="641" t="n"/>
      <c r="AJK11" s="641" t="n"/>
      <c r="AJL11" s="641" t="n"/>
      <c r="AJM11" s="641" t="n"/>
      <c r="AJN11" s="641" t="n"/>
      <c r="AJO11" s="641" t="n"/>
      <c r="AJP11" s="641" t="n"/>
      <c r="AJQ11" s="641" t="n"/>
      <c r="AJR11" s="641" t="n"/>
      <c r="AJS11" s="641" t="n"/>
      <c r="AJT11" s="641" t="n"/>
      <c r="AJU11" s="641" t="n"/>
      <c r="AJV11" s="641" t="n"/>
      <c r="AJW11" s="641" t="n"/>
      <c r="AJX11" s="641" t="n"/>
      <c r="AJY11" s="641" t="n"/>
      <c r="AJZ11" s="641" t="n"/>
      <c r="AKA11" s="641" t="n"/>
      <c r="AKB11" s="641" t="n"/>
      <c r="AKC11" s="641" t="n"/>
      <c r="AKD11" s="641" t="n"/>
      <c r="AKE11" s="641" t="n"/>
      <c r="AKF11" s="641" t="n"/>
      <c r="AKG11" s="641" t="n"/>
      <c r="AKH11" s="641" t="n"/>
      <c r="AKI11" s="641" t="n"/>
      <c r="AKJ11" s="641" t="n"/>
      <c r="AKK11" s="641" t="n"/>
      <c r="AKL11" s="641" t="n"/>
      <c r="AKM11" s="641" t="n"/>
      <c r="AKN11" s="641" t="n"/>
      <c r="AKO11" s="641" t="n"/>
      <c r="AKP11" s="641" t="n"/>
      <c r="AKQ11" s="641" t="n"/>
      <c r="AKR11" s="641" t="n"/>
      <c r="AKS11" s="641" t="n"/>
      <c r="AKT11" s="641" t="n"/>
      <c r="AKU11" s="641" t="n"/>
      <c r="AKV11" s="641" t="n"/>
      <c r="AKW11" s="641" t="n"/>
      <c r="AKX11" s="641" t="n"/>
      <c r="AKY11" s="641" t="n"/>
      <c r="AKZ11" s="641" t="n"/>
      <c r="ALA11" s="641" t="n"/>
      <c r="ALB11" s="641" t="n"/>
      <c r="ALC11" s="641" t="n"/>
      <c r="ALD11" s="641" t="n"/>
      <c r="ALE11" s="641" t="n"/>
      <c r="ALF11" s="641" t="n"/>
      <c r="ALG11" s="641" t="n"/>
      <c r="ALH11" s="641" t="n"/>
      <c r="ALI11" s="641" t="n"/>
      <c r="ALJ11" s="641" t="n"/>
      <c r="ALK11" s="641" t="n"/>
      <c r="ALL11" s="641" t="n"/>
      <c r="ALM11" s="641" t="n"/>
      <c r="ALN11" s="641" t="n"/>
      <c r="ALO11" s="641" t="n"/>
      <c r="ALP11" s="641" t="n"/>
      <c r="ALQ11" s="641" t="n"/>
      <c r="ALR11" s="641" t="n"/>
      <c r="ALS11" s="641" t="n"/>
      <c r="ALT11" s="641" t="n"/>
      <c r="ALU11" s="641" t="n"/>
      <c r="ALV11" s="641" t="n"/>
      <c r="ALW11" s="641" t="n"/>
      <c r="ALX11" s="641" t="n"/>
      <c r="ALY11" s="641" t="n"/>
      <c r="ALZ11" s="641" t="n"/>
      <c r="AMA11" s="641" t="n"/>
      <c r="AMB11" s="641" t="n"/>
      <c r="AMC11" s="641" t="n"/>
      <c r="AMD11" s="641" t="n"/>
      <c r="AME11" s="641" t="n"/>
      <c r="AMF11" s="641" t="n"/>
      <c r="AMG11" s="641" t="n"/>
      <c r="AMH11" s="641" t="n"/>
    </row>
    <row r="12" ht="14" customHeight="1" s="902">
      <c r="A12" s="764" t="inlineStr">
        <is>
          <t>Zone géographique :</t>
        </is>
      </c>
      <c r="B12" s="645" t="inlineStr">
        <is>
          <t>France</t>
        </is>
      </c>
      <c r="C12" s="641" t="n"/>
      <c r="D12" s="641" t="n"/>
      <c r="E12" s="641" t="n"/>
      <c r="F12" s="641" t="n"/>
      <c r="G12" s="641" t="n"/>
      <c r="H12" s="642" t="n"/>
      <c r="I12" s="641" t="n"/>
      <c r="J12" s="641" t="n"/>
      <c r="K12" s="641" t="n"/>
      <c r="L12" s="641" t="n"/>
      <c r="M12" s="641" t="n"/>
      <c r="N12" s="642" t="n"/>
      <c r="O12" s="642" t="n"/>
      <c r="P12" s="642" t="n"/>
      <c r="Q12" s="642" t="n"/>
      <c r="R12" s="641" t="n"/>
      <c r="S12" s="642" t="n"/>
      <c r="T12" s="641" t="n"/>
      <c r="U12" s="641" t="n"/>
      <c r="V12" s="641" t="n"/>
      <c r="W12" s="641" t="n"/>
      <c r="X12" s="641" t="n"/>
      <c r="Y12" s="641" t="n"/>
      <c r="Z12" s="641" t="n"/>
      <c r="AA12" s="641" t="n"/>
      <c r="AB12" s="641" t="n"/>
      <c r="AC12" s="641" t="n"/>
      <c r="AD12" s="641" t="n"/>
      <c r="AE12" s="641" t="n"/>
      <c r="AF12" s="641" t="n"/>
      <c r="AG12" s="641" t="n"/>
      <c r="AH12" s="641" t="n"/>
      <c r="AI12" s="641" t="n"/>
      <c r="AJ12" s="641" t="n"/>
      <c r="AK12" s="641" t="n"/>
      <c r="AL12" s="641" t="n"/>
      <c r="AM12" s="641" t="n"/>
      <c r="AN12" s="641" t="n"/>
      <c r="AO12" s="641" t="n"/>
      <c r="AP12" s="641" t="n"/>
      <c r="AQ12" s="641" t="n"/>
      <c r="AR12" s="641" t="n"/>
      <c r="AS12" s="641" t="n"/>
      <c r="AT12" s="641" t="n"/>
      <c r="AU12" s="641" t="n"/>
      <c r="AV12" s="641" t="n"/>
      <c r="AW12" s="641" t="n"/>
      <c r="AX12" s="641" t="n"/>
      <c r="AY12" s="641" t="n"/>
      <c r="AZ12" s="641" t="n"/>
      <c r="BA12" s="641" t="n"/>
      <c r="BB12" s="641" t="n"/>
      <c r="BC12" s="641" t="n"/>
      <c r="BD12" s="641" t="n"/>
      <c r="BE12" s="641" t="n"/>
      <c r="BF12" s="641" t="n"/>
      <c r="BG12" s="641" t="n"/>
      <c r="BH12" s="641" t="n"/>
      <c r="BI12" s="641" t="n"/>
      <c r="BJ12" s="641" t="n"/>
      <c r="BK12" s="641" t="n"/>
      <c r="BL12" s="641" t="n"/>
      <c r="BM12" s="641" t="n"/>
      <c r="BN12" s="641" t="n"/>
      <c r="BO12" s="641" t="n"/>
      <c r="BP12" s="641" t="n"/>
      <c r="BQ12" s="641" t="n"/>
      <c r="BR12" s="641" t="n"/>
      <c r="BS12" s="641" t="n"/>
      <c r="BT12" s="641" t="n"/>
      <c r="BU12" s="641" t="n"/>
      <c r="BV12" s="641" t="n"/>
      <c r="BW12" s="641" t="n"/>
      <c r="BX12" s="641" t="n"/>
      <c r="BY12" s="641" t="n"/>
      <c r="BZ12" s="641" t="n"/>
      <c r="CA12" s="641" t="n"/>
      <c r="CB12" s="641" t="n"/>
      <c r="CC12" s="641" t="n"/>
      <c r="CD12" s="641" t="n"/>
      <c r="CE12" s="641" t="n"/>
      <c r="CF12" s="641" t="n"/>
      <c r="CG12" s="641" t="n"/>
      <c r="CH12" s="641" t="n"/>
      <c r="CI12" s="641" t="n"/>
      <c r="CJ12" s="641" t="n"/>
      <c r="CK12" s="641" t="n"/>
      <c r="CL12" s="641" t="n"/>
      <c r="CM12" s="641" t="n"/>
      <c r="CN12" s="641" t="n"/>
      <c r="CO12" s="641" t="n"/>
      <c r="CP12" s="641" t="n"/>
      <c r="CQ12" s="641" t="n"/>
      <c r="CR12" s="641" t="n"/>
      <c r="CS12" s="641" t="n"/>
      <c r="CT12" s="641" t="n"/>
      <c r="CU12" s="641" t="n"/>
      <c r="CV12" s="641" t="n"/>
      <c r="CW12" s="641" t="n"/>
      <c r="CX12" s="641" t="n"/>
      <c r="CY12" s="641" t="n"/>
      <c r="CZ12" s="641" t="n"/>
      <c r="DA12" s="641" t="n"/>
      <c r="DB12" s="641" t="n"/>
      <c r="DC12" s="641" t="n"/>
      <c r="DD12" s="641" t="n"/>
      <c r="DE12" s="641" t="n"/>
      <c r="DF12" s="641" t="n"/>
      <c r="DG12" s="641" t="n"/>
      <c r="DH12" s="641" t="n"/>
      <c r="DI12" s="641" t="n"/>
      <c r="DJ12" s="641" t="n"/>
      <c r="DK12" s="641" t="n"/>
      <c r="DL12" s="641" t="n"/>
      <c r="DM12" s="641" t="n"/>
      <c r="DN12" s="641" t="n"/>
      <c r="DO12" s="641" t="n"/>
      <c r="DP12" s="641" t="n"/>
      <c r="DQ12" s="641" t="n"/>
      <c r="DR12" s="641" t="n"/>
      <c r="DS12" s="641" t="n"/>
      <c r="DT12" s="641" t="n"/>
      <c r="DU12" s="641" t="n"/>
      <c r="DV12" s="641" t="n"/>
      <c r="DW12" s="641" t="n"/>
      <c r="DX12" s="641" t="n"/>
      <c r="DY12" s="641" t="n"/>
      <c r="DZ12" s="641" t="n"/>
      <c r="EA12" s="641" t="n"/>
      <c r="EB12" s="641" t="n"/>
      <c r="EC12" s="641" t="n"/>
      <c r="ED12" s="641" t="n"/>
      <c r="EE12" s="641" t="n"/>
      <c r="EF12" s="641" t="n"/>
      <c r="EG12" s="641" t="n"/>
      <c r="EH12" s="641" t="n"/>
      <c r="EI12" s="641" t="n"/>
      <c r="EJ12" s="641" t="n"/>
      <c r="EK12" s="641" t="n"/>
      <c r="EL12" s="641" t="n"/>
      <c r="EM12" s="641" t="n"/>
      <c r="EN12" s="641" t="n"/>
      <c r="EO12" s="641" t="n"/>
      <c r="EP12" s="641" t="n"/>
      <c r="EQ12" s="641" t="n"/>
      <c r="ER12" s="641" t="n"/>
      <c r="ES12" s="641" t="n"/>
      <c r="ET12" s="641" t="n"/>
      <c r="EU12" s="641" t="n"/>
      <c r="EV12" s="641" t="n"/>
      <c r="EW12" s="641" t="n"/>
      <c r="EX12" s="641" t="n"/>
      <c r="EY12" s="641" t="n"/>
      <c r="EZ12" s="641" t="n"/>
      <c r="FA12" s="641" t="n"/>
      <c r="FB12" s="641" t="n"/>
      <c r="FC12" s="641" t="n"/>
      <c r="FD12" s="641" t="n"/>
      <c r="FE12" s="641" t="n"/>
      <c r="FF12" s="641" t="n"/>
      <c r="FG12" s="641" t="n"/>
      <c r="FH12" s="641" t="n"/>
      <c r="FI12" s="641" t="n"/>
      <c r="FJ12" s="641" t="n"/>
      <c r="FK12" s="641" t="n"/>
      <c r="FL12" s="641" t="n"/>
      <c r="FM12" s="641" t="n"/>
      <c r="FN12" s="641" t="n"/>
      <c r="FO12" s="641" t="n"/>
      <c r="FP12" s="641" t="n"/>
      <c r="FQ12" s="641" t="n"/>
      <c r="FR12" s="641" t="n"/>
      <c r="FS12" s="641" t="n"/>
      <c r="FT12" s="641" t="n"/>
      <c r="FU12" s="641" t="n"/>
      <c r="FV12" s="641" t="n"/>
      <c r="FW12" s="641" t="n"/>
      <c r="FX12" s="641" t="n"/>
      <c r="FY12" s="641" t="n"/>
      <c r="FZ12" s="641" t="n"/>
      <c r="GA12" s="641" t="n"/>
      <c r="GB12" s="641" t="n"/>
      <c r="GC12" s="641" t="n"/>
      <c r="GD12" s="641" t="n"/>
      <c r="GE12" s="641" t="n"/>
      <c r="GF12" s="641" t="n"/>
      <c r="GG12" s="641" t="n"/>
      <c r="GH12" s="641" t="n"/>
      <c r="GI12" s="641" t="n"/>
      <c r="GJ12" s="641" t="n"/>
      <c r="GK12" s="641" t="n"/>
      <c r="GL12" s="641" t="n"/>
      <c r="GM12" s="641" t="n"/>
      <c r="GN12" s="641" t="n"/>
      <c r="GO12" s="641" t="n"/>
      <c r="GP12" s="641" t="n"/>
      <c r="GQ12" s="641" t="n"/>
      <c r="GR12" s="641" t="n"/>
      <c r="GS12" s="641" t="n"/>
      <c r="GT12" s="641" t="n"/>
      <c r="GU12" s="641" t="n"/>
      <c r="GV12" s="641" t="n"/>
      <c r="GW12" s="641" t="n"/>
      <c r="GX12" s="641" t="n"/>
      <c r="GY12" s="641" t="n"/>
      <c r="GZ12" s="641" t="n"/>
      <c r="HA12" s="641" t="n"/>
      <c r="HB12" s="641" t="n"/>
      <c r="HC12" s="641" t="n"/>
      <c r="HD12" s="641" t="n"/>
      <c r="HE12" s="641" t="n"/>
      <c r="HF12" s="641" t="n"/>
      <c r="HG12" s="641" t="n"/>
      <c r="HH12" s="641" t="n"/>
      <c r="HI12" s="641" t="n"/>
      <c r="HJ12" s="641" t="n"/>
      <c r="HK12" s="641" t="n"/>
      <c r="HL12" s="641" t="n"/>
      <c r="HM12" s="641" t="n"/>
      <c r="HN12" s="641" t="n"/>
      <c r="HO12" s="641" t="n"/>
      <c r="HP12" s="641" t="n"/>
      <c r="HQ12" s="641" t="n"/>
      <c r="HR12" s="641" t="n"/>
      <c r="HS12" s="641" t="n"/>
      <c r="HT12" s="641" t="n"/>
      <c r="HU12" s="641" t="n"/>
      <c r="HV12" s="641" t="n"/>
      <c r="HW12" s="641" t="n"/>
      <c r="HX12" s="641" t="n"/>
      <c r="HY12" s="641" t="n"/>
      <c r="HZ12" s="641" t="n"/>
      <c r="IA12" s="641" t="n"/>
      <c r="IB12" s="641" t="n"/>
      <c r="IC12" s="641" t="n"/>
      <c r="ID12" s="641" t="n"/>
      <c r="IE12" s="641" t="n"/>
      <c r="IF12" s="641" t="n"/>
      <c r="IG12" s="641" t="n"/>
      <c r="IH12" s="641" t="n"/>
      <c r="II12" s="641" t="n"/>
      <c r="IJ12" s="641" t="n"/>
      <c r="IK12" s="641" t="n"/>
      <c r="IL12" s="641" t="n"/>
      <c r="IM12" s="641" t="n"/>
      <c r="IN12" s="641" t="n"/>
      <c r="IO12" s="641" t="n"/>
      <c r="IP12" s="641" t="n"/>
      <c r="IQ12" s="641" t="n"/>
      <c r="IR12" s="641" t="n"/>
      <c r="IS12" s="641" t="n"/>
      <c r="IT12" s="641" t="n"/>
      <c r="IU12" s="641" t="n"/>
      <c r="IV12" s="641" t="n"/>
      <c r="IW12" s="641" t="n"/>
      <c r="IX12" s="641" t="n"/>
      <c r="IY12" s="641" t="n"/>
      <c r="IZ12" s="641" t="n"/>
      <c r="JA12" s="641" t="n"/>
      <c r="JB12" s="641" t="n"/>
      <c r="JC12" s="641" t="n"/>
      <c r="JD12" s="641" t="n"/>
      <c r="JE12" s="641" t="n"/>
      <c r="JF12" s="641" t="n"/>
      <c r="JG12" s="641" t="n"/>
      <c r="JH12" s="641" t="n"/>
      <c r="JI12" s="641" t="n"/>
      <c r="JJ12" s="641" t="n"/>
      <c r="JK12" s="641" t="n"/>
      <c r="JL12" s="641" t="n"/>
      <c r="JM12" s="641" t="n"/>
      <c r="JN12" s="641" t="n"/>
      <c r="JO12" s="641" t="n"/>
      <c r="JP12" s="641" t="n"/>
      <c r="JQ12" s="641" t="n"/>
      <c r="JR12" s="641" t="n"/>
      <c r="JS12" s="641" t="n"/>
      <c r="JT12" s="641" t="n"/>
      <c r="JU12" s="641" t="n"/>
      <c r="JV12" s="641" t="n"/>
      <c r="JW12" s="641" t="n"/>
      <c r="JX12" s="641" t="n"/>
      <c r="JY12" s="641" t="n"/>
      <c r="JZ12" s="641" t="n"/>
      <c r="KA12" s="641" t="n"/>
      <c r="KB12" s="641" t="n"/>
      <c r="KC12" s="641" t="n"/>
      <c r="KD12" s="641" t="n"/>
      <c r="KE12" s="641" t="n"/>
      <c r="KF12" s="641" t="n"/>
      <c r="KG12" s="641" t="n"/>
      <c r="KH12" s="641" t="n"/>
      <c r="KI12" s="641" t="n"/>
      <c r="KJ12" s="641" t="n"/>
      <c r="KK12" s="641" t="n"/>
      <c r="KL12" s="641" t="n"/>
      <c r="KM12" s="641" t="n"/>
      <c r="KN12" s="641" t="n"/>
      <c r="KO12" s="641" t="n"/>
      <c r="KP12" s="641" t="n"/>
      <c r="KQ12" s="641" t="n"/>
      <c r="KR12" s="641" t="n"/>
      <c r="KS12" s="641" t="n"/>
      <c r="KT12" s="641" t="n"/>
      <c r="KU12" s="641" t="n"/>
      <c r="KV12" s="641" t="n"/>
      <c r="KW12" s="641" t="n"/>
      <c r="KX12" s="641" t="n"/>
      <c r="KY12" s="641" t="n"/>
      <c r="KZ12" s="641" t="n"/>
      <c r="LA12" s="641" t="n"/>
      <c r="LB12" s="641" t="n"/>
      <c r="LC12" s="641" t="n"/>
      <c r="LD12" s="641" t="n"/>
      <c r="LE12" s="641" t="n"/>
      <c r="LF12" s="641" t="n"/>
      <c r="LG12" s="641" t="n"/>
      <c r="LH12" s="641" t="n"/>
      <c r="LI12" s="641" t="n"/>
      <c r="LJ12" s="641" t="n"/>
      <c r="LK12" s="641" t="n"/>
      <c r="LL12" s="641" t="n"/>
      <c r="LM12" s="641" t="n"/>
      <c r="LN12" s="641" t="n"/>
      <c r="LO12" s="641" t="n"/>
      <c r="LP12" s="641" t="n"/>
      <c r="LQ12" s="641" t="n"/>
      <c r="LR12" s="641" t="n"/>
      <c r="LS12" s="641" t="n"/>
      <c r="LT12" s="641" t="n"/>
      <c r="LU12" s="641" t="n"/>
      <c r="LV12" s="641" t="n"/>
      <c r="LW12" s="641" t="n"/>
      <c r="LX12" s="641" t="n"/>
      <c r="LY12" s="641" t="n"/>
      <c r="LZ12" s="641" t="n"/>
      <c r="MA12" s="641" t="n"/>
      <c r="MB12" s="641" t="n"/>
      <c r="MC12" s="641" t="n"/>
      <c r="MD12" s="641" t="n"/>
      <c r="ME12" s="641" t="n"/>
      <c r="MF12" s="641" t="n"/>
      <c r="MG12" s="641" t="n"/>
      <c r="MH12" s="641" t="n"/>
      <c r="MI12" s="641" t="n"/>
      <c r="MJ12" s="641" t="n"/>
      <c r="MK12" s="641" t="n"/>
      <c r="ML12" s="641" t="n"/>
      <c r="MM12" s="641" t="n"/>
      <c r="MN12" s="641" t="n"/>
      <c r="MO12" s="641" t="n"/>
      <c r="MP12" s="641" t="n"/>
      <c r="MQ12" s="641" t="n"/>
      <c r="MR12" s="641" t="n"/>
      <c r="MS12" s="641" t="n"/>
      <c r="MT12" s="641" t="n"/>
      <c r="MU12" s="641" t="n"/>
      <c r="MV12" s="641" t="n"/>
      <c r="MW12" s="641" t="n"/>
      <c r="MX12" s="641" t="n"/>
      <c r="MY12" s="641" t="n"/>
      <c r="MZ12" s="641" t="n"/>
      <c r="NA12" s="641" t="n"/>
      <c r="NB12" s="641" t="n"/>
      <c r="NC12" s="641" t="n"/>
      <c r="ND12" s="641" t="n"/>
      <c r="NE12" s="641" t="n"/>
      <c r="NF12" s="641" t="n"/>
      <c r="NG12" s="641" t="n"/>
      <c r="NH12" s="641" t="n"/>
      <c r="NI12" s="641" t="n"/>
      <c r="NJ12" s="641" t="n"/>
      <c r="NK12" s="641" t="n"/>
      <c r="NL12" s="641" t="n"/>
      <c r="NM12" s="641" t="n"/>
      <c r="NN12" s="641" t="n"/>
      <c r="NO12" s="641" t="n"/>
      <c r="NP12" s="641" t="n"/>
      <c r="NQ12" s="641" t="n"/>
      <c r="NR12" s="641" t="n"/>
      <c r="NS12" s="641" t="n"/>
      <c r="NT12" s="641" t="n"/>
      <c r="NU12" s="641" t="n"/>
      <c r="NV12" s="641" t="n"/>
      <c r="NW12" s="641" t="n"/>
      <c r="NX12" s="641" t="n"/>
      <c r="NY12" s="641" t="n"/>
      <c r="NZ12" s="641" t="n"/>
      <c r="OA12" s="641" t="n"/>
      <c r="OB12" s="641" t="n"/>
      <c r="OC12" s="641" t="n"/>
      <c r="OD12" s="641" t="n"/>
      <c r="OE12" s="641" t="n"/>
      <c r="OF12" s="641" t="n"/>
      <c r="OG12" s="641" t="n"/>
      <c r="OH12" s="641" t="n"/>
      <c r="OI12" s="641" t="n"/>
      <c r="OJ12" s="641" t="n"/>
      <c r="OK12" s="641" t="n"/>
      <c r="OL12" s="641" t="n"/>
      <c r="OM12" s="641" t="n"/>
      <c r="ON12" s="641" t="n"/>
      <c r="OO12" s="641" t="n"/>
      <c r="OP12" s="641" t="n"/>
      <c r="OQ12" s="641" t="n"/>
      <c r="OR12" s="641" t="n"/>
      <c r="OS12" s="641" t="n"/>
      <c r="OT12" s="641" t="n"/>
      <c r="OU12" s="641" t="n"/>
      <c r="OV12" s="641" t="n"/>
      <c r="OW12" s="641" t="n"/>
      <c r="OX12" s="641" t="n"/>
      <c r="OY12" s="641" t="n"/>
      <c r="OZ12" s="641" t="n"/>
      <c r="PA12" s="641" t="n"/>
      <c r="PB12" s="641" t="n"/>
      <c r="PC12" s="641" t="n"/>
      <c r="PD12" s="641" t="n"/>
      <c r="PE12" s="641" t="n"/>
      <c r="PF12" s="641" t="n"/>
      <c r="PG12" s="641" t="n"/>
      <c r="PH12" s="641" t="n"/>
      <c r="PI12" s="641" t="n"/>
      <c r="PJ12" s="641" t="n"/>
      <c r="PK12" s="641" t="n"/>
      <c r="PL12" s="641" t="n"/>
      <c r="PM12" s="641" t="n"/>
      <c r="PN12" s="641" t="n"/>
      <c r="PO12" s="641" t="n"/>
      <c r="PP12" s="641" t="n"/>
      <c r="PQ12" s="641" t="n"/>
      <c r="PR12" s="641" t="n"/>
      <c r="PS12" s="641" t="n"/>
      <c r="PT12" s="641" t="n"/>
      <c r="PU12" s="641" t="n"/>
      <c r="PV12" s="641" t="n"/>
      <c r="PW12" s="641" t="n"/>
      <c r="PX12" s="641" t="n"/>
      <c r="PY12" s="641" t="n"/>
      <c r="PZ12" s="641" t="n"/>
      <c r="QA12" s="641" t="n"/>
      <c r="QB12" s="641" t="n"/>
      <c r="QC12" s="641" t="n"/>
      <c r="QD12" s="641" t="n"/>
      <c r="QE12" s="641" t="n"/>
      <c r="QF12" s="641" t="n"/>
      <c r="QG12" s="641" t="n"/>
      <c r="QH12" s="641" t="n"/>
      <c r="QI12" s="641" t="n"/>
      <c r="QJ12" s="641" t="n"/>
      <c r="QK12" s="641" t="n"/>
      <c r="QL12" s="641" t="n"/>
      <c r="QM12" s="641" t="n"/>
      <c r="QN12" s="641" t="n"/>
      <c r="QO12" s="641" t="n"/>
      <c r="QP12" s="641" t="n"/>
      <c r="QQ12" s="641" t="n"/>
      <c r="QR12" s="641" t="n"/>
      <c r="QS12" s="641" t="n"/>
      <c r="QT12" s="641" t="n"/>
      <c r="QU12" s="641" t="n"/>
      <c r="QV12" s="641" t="n"/>
      <c r="QW12" s="641" t="n"/>
      <c r="QX12" s="641" t="n"/>
      <c r="QY12" s="641" t="n"/>
      <c r="QZ12" s="641" t="n"/>
      <c r="RA12" s="641" t="n"/>
      <c r="RB12" s="641" t="n"/>
      <c r="RC12" s="641" t="n"/>
      <c r="RD12" s="641" t="n"/>
      <c r="RE12" s="641" t="n"/>
      <c r="RF12" s="641" t="n"/>
      <c r="RG12" s="641" t="n"/>
      <c r="RH12" s="641" t="n"/>
      <c r="RI12" s="641" t="n"/>
      <c r="RJ12" s="641" t="n"/>
      <c r="RK12" s="641" t="n"/>
      <c r="RL12" s="641" t="n"/>
      <c r="RM12" s="641" t="n"/>
      <c r="RN12" s="641" t="n"/>
      <c r="RO12" s="641" t="n"/>
      <c r="RP12" s="641" t="n"/>
      <c r="RQ12" s="641" t="n"/>
      <c r="RR12" s="641" t="n"/>
      <c r="RS12" s="641" t="n"/>
      <c r="RT12" s="641" t="n"/>
      <c r="RU12" s="641" t="n"/>
      <c r="RV12" s="641" t="n"/>
      <c r="RW12" s="641" t="n"/>
      <c r="RX12" s="641" t="n"/>
      <c r="RY12" s="641" t="n"/>
      <c r="RZ12" s="641" t="n"/>
      <c r="SA12" s="641" t="n"/>
      <c r="SB12" s="641" t="n"/>
      <c r="SC12" s="641" t="n"/>
      <c r="SD12" s="641" t="n"/>
      <c r="SE12" s="641" t="n"/>
      <c r="SF12" s="641" t="n"/>
      <c r="SG12" s="641" t="n"/>
      <c r="SH12" s="641" t="n"/>
      <c r="SI12" s="641" t="n"/>
      <c r="SJ12" s="641" t="n"/>
      <c r="SK12" s="641" t="n"/>
      <c r="SL12" s="641" t="n"/>
      <c r="SM12" s="641" t="n"/>
      <c r="SN12" s="641" t="n"/>
      <c r="SO12" s="641" t="n"/>
      <c r="SP12" s="641" t="n"/>
      <c r="SQ12" s="641" t="n"/>
      <c r="SR12" s="641" t="n"/>
      <c r="SS12" s="641" t="n"/>
      <c r="ST12" s="641" t="n"/>
      <c r="SU12" s="641" t="n"/>
      <c r="SV12" s="641" t="n"/>
      <c r="SW12" s="641" t="n"/>
      <c r="SX12" s="641" t="n"/>
      <c r="SY12" s="641" t="n"/>
      <c r="SZ12" s="641" t="n"/>
      <c r="TA12" s="641" t="n"/>
      <c r="TB12" s="641" t="n"/>
      <c r="TC12" s="641" t="n"/>
      <c r="TD12" s="641" t="n"/>
      <c r="TE12" s="641" t="n"/>
      <c r="TF12" s="641" t="n"/>
      <c r="TG12" s="641" t="n"/>
      <c r="TH12" s="641" t="n"/>
      <c r="TI12" s="641" t="n"/>
      <c r="TJ12" s="641" t="n"/>
      <c r="TK12" s="641" t="n"/>
      <c r="TL12" s="641" t="n"/>
      <c r="TM12" s="641" t="n"/>
      <c r="TN12" s="641" t="n"/>
      <c r="TO12" s="641" t="n"/>
      <c r="TP12" s="641" t="n"/>
      <c r="TQ12" s="641" t="n"/>
      <c r="TR12" s="641" t="n"/>
      <c r="TS12" s="641" t="n"/>
      <c r="TT12" s="641" t="n"/>
      <c r="TU12" s="641" t="n"/>
      <c r="TV12" s="641" t="n"/>
      <c r="TW12" s="641" t="n"/>
      <c r="TX12" s="641" t="n"/>
      <c r="TY12" s="641" t="n"/>
      <c r="TZ12" s="641" t="n"/>
      <c r="UA12" s="641" t="n"/>
      <c r="UB12" s="641" t="n"/>
      <c r="UC12" s="641" t="n"/>
      <c r="UD12" s="641" t="n"/>
      <c r="UE12" s="641" t="n"/>
      <c r="UF12" s="641" t="n"/>
      <c r="UG12" s="641" t="n"/>
      <c r="UH12" s="641" t="n"/>
      <c r="UI12" s="641" t="n"/>
      <c r="UJ12" s="641" t="n"/>
      <c r="UK12" s="641" t="n"/>
      <c r="UL12" s="641" t="n"/>
      <c r="UM12" s="641" t="n"/>
      <c r="UN12" s="641" t="n"/>
      <c r="UO12" s="641" t="n"/>
      <c r="UP12" s="641" t="n"/>
      <c r="UQ12" s="641" t="n"/>
      <c r="UR12" s="641" t="n"/>
      <c r="US12" s="641" t="n"/>
      <c r="UT12" s="641" t="n"/>
      <c r="UU12" s="641" t="n"/>
      <c r="UV12" s="641" t="n"/>
      <c r="UW12" s="641" t="n"/>
      <c r="UX12" s="641" t="n"/>
      <c r="UY12" s="641" t="n"/>
      <c r="UZ12" s="641" t="n"/>
      <c r="VA12" s="641" t="n"/>
      <c r="VB12" s="641" t="n"/>
      <c r="VC12" s="641" t="n"/>
      <c r="VD12" s="641" t="n"/>
      <c r="VE12" s="641" t="n"/>
      <c r="VF12" s="641" t="n"/>
      <c r="VG12" s="641" t="n"/>
      <c r="VH12" s="641" t="n"/>
      <c r="VI12" s="641" t="n"/>
      <c r="VJ12" s="641" t="n"/>
      <c r="VK12" s="641" t="n"/>
      <c r="VL12" s="641" t="n"/>
      <c r="VM12" s="641" t="n"/>
      <c r="VN12" s="641" t="n"/>
      <c r="VO12" s="641" t="n"/>
      <c r="VP12" s="641" t="n"/>
      <c r="VQ12" s="641" t="n"/>
      <c r="VR12" s="641" t="n"/>
      <c r="VS12" s="641" t="n"/>
      <c r="VT12" s="641" t="n"/>
      <c r="VU12" s="641" t="n"/>
      <c r="VV12" s="641" t="n"/>
      <c r="VW12" s="641" t="n"/>
      <c r="VX12" s="641" t="n"/>
      <c r="VY12" s="641" t="n"/>
      <c r="VZ12" s="641" t="n"/>
      <c r="WA12" s="641" t="n"/>
      <c r="WB12" s="641" t="n"/>
      <c r="WC12" s="641" t="n"/>
      <c r="WD12" s="641" t="n"/>
      <c r="WE12" s="641" t="n"/>
      <c r="WF12" s="641" t="n"/>
      <c r="WG12" s="641" t="n"/>
      <c r="WH12" s="641" t="n"/>
      <c r="WI12" s="641" t="n"/>
      <c r="WJ12" s="641" t="n"/>
      <c r="WK12" s="641" t="n"/>
      <c r="WL12" s="641" t="n"/>
      <c r="WM12" s="641" t="n"/>
      <c r="WN12" s="641" t="n"/>
      <c r="WO12" s="641" t="n"/>
      <c r="WP12" s="641" t="n"/>
      <c r="WQ12" s="641" t="n"/>
      <c r="WR12" s="641" t="n"/>
      <c r="WS12" s="641" t="n"/>
      <c r="WT12" s="641" t="n"/>
      <c r="WU12" s="641" t="n"/>
      <c r="WV12" s="641" t="n"/>
      <c r="WW12" s="641" t="n"/>
      <c r="WX12" s="641" t="n"/>
      <c r="WY12" s="641" t="n"/>
      <c r="WZ12" s="641" t="n"/>
      <c r="XA12" s="641" t="n"/>
      <c r="XB12" s="641" t="n"/>
      <c r="XC12" s="641" t="n"/>
      <c r="XD12" s="641" t="n"/>
      <c r="XE12" s="641" t="n"/>
      <c r="XF12" s="641" t="n"/>
      <c r="XG12" s="641" t="n"/>
      <c r="XH12" s="641" t="n"/>
      <c r="XI12" s="641" t="n"/>
      <c r="XJ12" s="641" t="n"/>
      <c r="XK12" s="641" t="n"/>
      <c r="XL12" s="641" t="n"/>
      <c r="XM12" s="641" t="n"/>
      <c r="XN12" s="641" t="n"/>
      <c r="XO12" s="641" t="n"/>
      <c r="XP12" s="641" t="n"/>
      <c r="XQ12" s="641" t="n"/>
      <c r="XR12" s="641" t="n"/>
      <c r="XS12" s="641" t="n"/>
      <c r="XT12" s="641" t="n"/>
      <c r="XU12" s="641" t="n"/>
      <c r="XV12" s="641" t="n"/>
      <c r="XW12" s="641" t="n"/>
      <c r="XX12" s="641" t="n"/>
      <c r="XY12" s="641" t="n"/>
      <c r="XZ12" s="641" t="n"/>
      <c r="YA12" s="641" t="n"/>
      <c r="YB12" s="641" t="n"/>
      <c r="YC12" s="641" t="n"/>
      <c r="YD12" s="641" t="n"/>
      <c r="YE12" s="641" t="n"/>
      <c r="YF12" s="641" t="n"/>
      <c r="YG12" s="641" t="n"/>
      <c r="YH12" s="641" t="n"/>
      <c r="YI12" s="641" t="n"/>
      <c r="YJ12" s="641" t="n"/>
      <c r="YK12" s="641" t="n"/>
      <c r="YL12" s="641" t="n"/>
      <c r="YM12" s="641" t="n"/>
      <c r="YN12" s="641" t="n"/>
      <c r="YO12" s="641" t="n"/>
      <c r="YP12" s="641" t="n"/>
      <c r="YQ12" s="641" t="n"/>
      <c r="YR12" s="641" t="n"/>
      <c r="YS12" s="641" t="n"/>
      <c r="YT12" s="641" t="n"/>
      <c r="YU12" s="641" t="n"/>
      <c r="YV12" s="641" t="n"/>
      <c r="YW12" s="641" t="n"/>
      <c r="YX12" s="641" t="n"/>
      <c r="YY12" s="641" t="n"/>
      <c r="YZ12" s="641" t="n"/>
      <c r="ZA12" s="641" t="n"/>
      <c r="ZB12" s="641" t="n"/>
      <c r="ZC12" s="641" t="n"/>
      <c r="ZD12" s="641" t="n"/>
      <c r="ZE12" s="641" t="n"/>
      <c r="ZF12" s="641" t="n"/>
      <c r="ZG12" s="641" t="n"/>
      <c r="ZH12" s="641" t="n"/>
      <c r="ZI12" s="641" t="n"/>
      <c r="ZJ12" s="641" t="n"/>
      <c r="ZK12" s="641" t="n"/>
      <c r="ZL12" s="641" t="n"/>
      <c r="ZM12" s="641" t="n"/>
      <c r="ZN12" s="641" t="n"/>
      <c r="ZO12" s="641" t="n"/>
      <c r="ZP12" s="641" t="n"/>
      <c r="ZQ12" s="641" t="n"/>
      <c r="ZR12" s="641" t="n"/>
      <c r="ZS12" s="641" t="n"/>
      <c r="ZT12" s="641" t="n"/>
      <c r="ZU12" s="641" t="n"/>
      <c r="ZV12" s="641" t="n"/>
      <c r="ZW12" s="641" t="n"/>
      <c r="ZX12" s="641" t="n"/>
      <c r="ZY12" s="641" t="n"/>
      <c r="ZZ12" s="641" t="n"/>
      <c r="AAA12" s="641" t="n"/>
      <c r="AAB12" s="641" t="n"/>
      <c r="AAC12" s="641" t="n"/>
      <c r="AAD12" s="641" t="n"/>
      <c r="AAE12" s="641" t="n"/>
      <c r="AAF12" s="641" t="n"/>
      <c r="AAG12" s="641" t="n"/>
      <c r="AAH12" s="641" t="n"/>
      <c r="AAI12" s="641" t="n"/>
      <c r="AAJ12" s="641" t="n"/>
      <c r="AAK12" s="641" t="n"/>
      <c r="AAL12" s="641" t="n"/>
      <c r="AAM12" s="641" t="n"/>
      <c r="AAN12" s="641" t="n"/>
      <c r="AAO12" s="641" t="n"/>
      <c r="AAP12" s="641" t="n"/>
      <c r="AAQ12" s="641" t="n"/>
      <c r="AAR12" s="641" t="n"/>
      <c r="AAS12" s="641" t="n"/>
      <c r="AAT12" s="641" t="n"/>
      <c r="AAU12" s="641" t="n"/>
      <c r="AAV12" s="641" t="n"/>
      <c r="AAW12" s="641" t="n"/>
      <c r="AAX12" s="641" t="n"/>
      <c r="AAY12" s="641" t="n"/>
      <c r="AAZ12" s="641" t="n"/>
      <c r="ABA12" s="641" t="n"/>
      <c r="ABB12" s="641" t="n"/>
      <c r="ABC12" s="641" t="n"/>
      <c r="ABD12" s="641" t="n"/>
      <c r="ABE12" s="641" t="n"/>
      <c r="ABF12" s="641" t="n"/>
      <c r="ABG12" s="641" t="n"/>
      <c r="ABH12" s="641" t="n"/>
      <c r="ABI12" s="641" t="n"/>
      <c r="ABJ12" s="641" t="n"/>
      <c r="ABK12" s="641" t="n"/>
      <c r="ABL12" s="641" t="n"/>
      <c r="ABM12" s="641" t="n"/>
      <c r="ABN12" s="641" t="n"/>
      <c r="ABO12" s="641" t="n"/>
      <c r="ABP12" s="641" t="n"/>
      <c r="ABQ12" s="641" t="n"/>
      <c r="ABR12" s="641" t="n"/>
      <c r="ABS12" s="641" t="n"/>
      <c r="ABT12" s="641" t="n"/>
      <c r="ABU12" s="641" t="n"/>
      <c r="ABV12" s="641" t="n"/>
      <c r="ABW12" s="641" t="n"/>
      <c r="ABX12" s="641" t="n"/>
      <c r="ABY12" s="641" t="n"/>
      <c r="ABZ12" s="641" t="n"/>
      <c r="ACA12" s="641" t="n"/>
      <c r="ACB12" s="641" t="n"/>
      <c r="ACC12" s="641" t="n"/>
      <c r="ACD12" s="641" t="n"/>
      <c r="ACE12" s="641" t="n"/>
      <c r="ACF12" s="641" t="n"/>
      <c r="ACG12" s="641" t="n"/>
      <c r="ACH12" s="641" t="n"/>
      <c r="ACI12" s="641" t="n"/>
      <c r="ACJ12" s="641" t="n"/>
      <c r="ACK12" s="641" t="n"/>
      <c r="ACL12" s="641" t="n"/>
      <c r="ACM12" s="641" t="n"/>
      <c r="ACN12" s="641" t="n"/>
      <c r="ACO12" s="641" t="n"/>
      <c r="ACP12" s="641" t="n"/>
      <c r="ACQ12" s="641" t="n"/>
      <c r="ACR12" s="641" t="n"/>
      <c r="ACS12" s="641" t="n"/>
      <c r="ACT12" s="641" t="n"/>
      <c r="ACU12" s="641" t="n"/>
      <c r="ACV12" s="641" t="n"/>
      <c r="ACW12" s="641" t="n"/>
      <c r="ACX12" s="641" t="n"/>
      <c r="ACY12" s="641" t="n"/>
      <c r="ACZ12" s="641" t="n"/>
      <c r="ADA12" s="641" t="n"/>
      <c r="ADB12" s="641" t="n"/>
      <c r="ADC12" s="641" t="n"/>
      <c r="ADD12" s="641" t="n"/>
      <c r="ADE12" s="641" t="n"/>
      <c r="ADF12" s="641" t="n"/>
      <c r="ADG12" s="641" t="n"/>
      <c r="ADH12" s="641" t="n"/>
      <c r="ADI12" s="641" t="n"/>
      <c r="ADJ12" s="641" t="n"/>
      <c r="ADK12" s="641" t="n"/>
      <c r="ADL12" s="641" t="n"/>
      <c r="ADM12" s="641" t="n"/>
      <c r="ADN12" s="641" t="n"/>
      <c r="ADO12" s="641" t="n"/>
      <c r="ADP12" s="641" t="n"/>
      <c r="ADQ12" s="641" t="n"/>
      <c r="ADR12" s="641" t="n"/>
      <c r="ADS12" s="641" t="n"/>
      <c r="ADT12" s="641" t="n"/>
      <c r="ADU12" s="641" t="n"/>
      <c r="ADV12" s="641" t="n"/>
      <c r="ADW12" s="641" t="n"/>
      <c r="ADX12" s="641" t="n"/>
      <c r="ADY12" s="641" t="n"/>
      <c r="ADZ12" s="641" t="n"/>
      <c r="AEA12" s="641" t="n"/>
      <c r="AEB12" s="641" t="n"/>
      <c r="AEC12" s="641" t="n"/>
      <c r="AED12" s="641" t="n"/>
      <c r="AEE12" s="641" t="n"/>
      <c r="AEF12" s="641" t="n"/>
      <c r="AEG12" s="641" t="n"/>
      <c r="AEH12" s="641" t="n"/>
      <c r="AEI12" s="641" t="n"/>
      <c r="AEJ12" s="641" t="n"/>
      <c r="AEK12" s="641" t="n"/>
      <c r="AEL12" s="641" t="n"/>
      <c r="AEM12" s="641" t="n"/>
      <c r="AEN12" s="641" t="n"/>
      <c r="AEO12" s="641" t="n"/>
      <c r="AEP12" s="641" t="n"/>
      <c r="AEQ12" s="641" t="n"/>
      <c r="AER12" s="641" t="n"/>
      <c r="AES12" s="641" t="n"/>
      <c r="AET12" s="641" t="n"/>
      <c r="AEU12" s="641" t="n"/>
      <c r="AEV12" s="641" t="n"/>
      <c r="AEW12" s="641" t="n"/>
      <c r="AEX12" s="641" t="n"/>
      <c r="AEY12" s="641" t="n"/>
      <c r="AEZ12" s="641" t="n"/>
      <c r="AFA12" s="641" t="n"/>
      <c r="AFB12" s="641" t="n"/>
      <c r="AFC12" s="641" t="n"/>
      <c r="AFD12" s="641" t="n"/>
      <c r="AFE12" s="641" t="n"/>
      <c r="AFF12" s="641" t="n"/>
      <c r="AFG12" s="641" t="n"/>
      <c r="AFH12" s="641" t="n"/>
      <c r="AFI12" s="641" t="n"/>
      <c r="AFJ12" s="641" t="n"/>
      <c r="AFK12" s="641" t="n"/>
      <c r="AFL12" s="641" t="n"/>
      <c r="AFM12" s="641" t="n"/>
      <c r="AFN12" s="641" t="n"/>
      <c r="AFO12" s="641" t="n"/>
      <c r="AFP12" s="641" t="n"/>
      <c r="AFQ12" s="641" t="n"/>
      <c r="AFR12" s="641" t="n"/>
      <c r="AFS12" s="641" t="n"/>
      <c r="AFT12" s="641" t="n"/>
      <c r="AFU12" s="641" t="n"/>
      <c r="AFV12" s="641" t="n"/>
      <c r="AFW12" s="641" t="n"/>
      <c r="AFX12" s="641" t="n"/>
      <c r="AFY12" s="641" t="n"/>
      <c r="AFZ12" s="641" t="n"/>
      <c r="AGA12" s="641" t="n"/>
      <c r="AGB12" s="641" t="n"/>
      <c r="AGC12" s="641" t="n"/>
      <c r="AGD12" s="641" t="n"/>
      <c r="AGE12" s="641" t="n"/>
      <c r="AGF12" s="641" t="n"/>
      <c r="AGG12" s="641" t="n"/>
      <c r="AGH12" s="641" t="n"/>
      <c r="AGI12" s="641" t="n"/>
      <c r="AGJ12" s="641" t="n"/>
      <c r="AGK12" s="641" t="n"/>
      <c r="AGL12" s="641" t="n"/>
      <c r="AGM12" s="641" t="n"/>
      <c r="AGN12" s="641" t="n"/>
      <c r="AGO12" s="641" t="n"/>
      <c r="AGP12" s="641" t="n"/>
      <c r="AGQ12" s="641" t="n"/>
      <c r="AGR12" s="641" t="n"/>
      <c r="AGS12" s="641" t="n"/>
      <c r="AGT12" s="641" t="n"/>
      <c r="AGU12" s="641" t="n"/>
      <c r="AGV12" s="641" t="n"/>
      <c r="AGW12" s="641" t="n"/>
      <c r="AGX12" s="641" t="n"/>
      <c r="AGY12" s="641" t="n"/>
      <c r="AGZ12" s="641" t="n"/>
      <c r="AHA12" s="641" t="n"/>
      <c r="AHB12" s="641" t="n"/>
      <c r="AHC12" s="641" t="n"/>
      <c r="AHD12" s="641" t="n"/>
      <c r="AHE12" s="641" t="n"/>
      <c r="AHF12" s="641" t="n"/>
      <c r="AHG12" s="641" t="n"/>
      <c r="AHH12" s="641" t="n"/>
      <c r="AHI12" s="641" t="n"/>
      <c r="AHJ12" s="641" t="n"/>
      <c r="AHK12" s="641" t="n"/>
      <c r="AHL12" s="641" t="n"/>
      <c r="AHM12" s="641" t="n"/>
      <c r="AHN12" s="641" t="n"/>
      <c r="AHO12" s="641" t="n"/>
      <c r="AHP12" s="641" t="n"/>
      <c r="AHQ12" s="641" t="n"/>
      <c r="AHR12" s="641" t="n"/>
      <c r="AHS12" s="641" t="n"/>
      <c r="AHT12" s="641" t="n"/>
      <c r="AHU12" s="641" t="n"/>
      <c r="AHV12" s="641" t="n"/>
      <c r="AHW12" s="641" t="n"/>
      <c r="AHX12" s="641" t="n"/>
      <c r="AHY12" s="641" t="n"/>
      <c r="AHZ12" s="641" t="n"/>
      <c r="AIA12" s="641" t="n"/>
      <c r="AIB12" s="641" t="n"/>
      <c r="AIC12" s="641" t="n"/>
      <c r="AID12" s="641" t="n"/>
      <c r="AIE12" s="641" t="n"/>
      <c r="AIF12" s="641" t="n"/>
      <c r="AIG12" s="641" t="n"/>
      <c r="AIH12" s="641" t="n"/>
      <c r="AII12" s="641" t="n"/>
      <c r="AIJ12" s="641" t="n"/>
      <c r="AIK12" s="641" t="n"/>
      <c r="AIL12" s="641" t="n"/>
      <c r="AIM12" s="641" t="n"/>
      <c r="AIN12" s="641" t="n"/>
      <c r="AIO12" s="641" t="n"/>
      <c r="AIP12" s="641" t="n"/>
      <c r="AIQ12" s="641" t="n"/>
      <c r="AIR12" s="641" t="n"/>
      <c r="AIS12" s="641" t="n"/>
      <c r="AIT12" s="641" t="n"/>
      <c r="AIU12" s="641" t="n"/>
      <c r="AIV12" s="641" t="n"/>
      <c r="AIW12" s="641" t="n"/>
      <c r="AIX12" s="641" t="n"/>
      <c r="AIY12" s="641" t="n"/>
      <c r="AIZ12" s="641" t="n"/>
      <c r="AJA12" s="641" t="n"/>
      <c r="AJB12" s="641" t="n"/>
      <c r="AJC12" s="641" t="n"/>
      <c r="AJD12" s="641" t="n"/>
      <c r="AJE12" s="641" t="n"/>
      <c r="AJF12" s="641" t="n"/>
      <c r="AJG12" s="641" t="n"/>
      <c r="AJH12" s="641" t="n"/>
      <c r="AJI12" s="641" t="n"/>
      <c r="AJJ12" s="641" t="n"/>
      <c r="AJK12" s="641" t="n"/>
      <c r="AJL12" s="641" t="n"/>
      <c r="AJM12" s="641" t="n"/>
      <c r="AJN12" s="641" t="n"/>
      <c r="AJO12" s="641" t="n"/>
      <c r="AJP12" s="641" t="n"/>
      <c r="AJQ12" s="641" t="n"/>
      <c r="AJR12" s="641" t="n"/>
      <c r="AJS12" s="641" t="n"/>
      <c r="AJT12" s="641" t="n"/>
      <c r="AJU12" s="641" t="n"/>
      <c r="AJV12" s="641" t="n"/>
      <c r="AJW12" s="641" t="n"/>
      <c r="AJX12" s="641" t="n"/>
      <c r="AJY12" s="641" t="n"/>
      <c r="AJZ12" s="641" t="n"/>
      <c r="AKA12" s="641" t="n"/>
      <c r="AKB12" s="641" t="n"/>
      <c r="AKC12" s="641" t="n"/>
      <c r="AKD12" s="641" t="n"/>
      <c r="AKE12" s="641" t="n"/>
      <c r="AKF12" s="641" t="n"/>
      <c r="AKG12" s="641" t="n"/>
      <c r="AKH12" s="641" t="n"/>
      <c r="AKI12" s="641" t="n"/>
      <c r="AKJ12" s="641" t="n"/>
      <c r="AKK12" s="641" t="n"/>
      <c r="AKL12" s="641" t="n"/>
      <c r="AKM12" s="641" t="n"/>
      <c r="AKN12" s="641" t="n"/>
      <c r="AKO12" s="641" t="n"/>
      <c r="AKP12" s="641" t="n"/>
      <c r="AKQ12" s="641" t="n"/>
      <c r="AKR12" s="641" t="n"/>
      <c r="AKS12" s="641" t="n"/>
      <c r="AKT12" s="641" t="n"/>
      <c r="AKU12" s="641" t="n"/>
      <c r="AKV12" s="641" t="n"/>
      <c r="AKW12" s="641" t="n"/>
      <c r="AKX12" s="641" t="n"/>
      <c r="AKY12" s="641" t="n"/>
      <c r="AKZ12" s="641" t="n"/>
      <c r="ALA12" s="641" t="n"/>
      <c r="ALB12" s="641" t="n"/>
      <c r="ALC12" s="641" t="n"/>
      <c r="ALD12" s="641" t="n"/>
      <c r="ALE12" s="641" t="n"/>
      <c r="ALF12" s="641" t="n"/>
      <c r="ALG12" s="641" t="n"/>
      <c r="ALH12" s="641" t="n"/>
      <c r="ALI12" s="641" t="n"/>
      <c r="ALJ12" s="641" t="n"/>
      <c r="ALK12" s="641" t="n"/>
      <c r="ALL12" s="641" t="n"/>
      <c r="ALM12" s="641" t="n"/>
      <c r="ALN12" s="641" t="n"/>
      <c r="ALO12" s="641" t="n"/>
      <c r="ALP12" s="641" t="n"/>
      <c r="ALQ12" s="641" t="n"/>
      <c r="ALR12" s="641" t="n"/>
      <c r="ALS12" s="641" t="n"/>
      <c r="ALT12" s="641" t="n"/>
      <c r="ALU12" s="641" t="n"/>
      <c r="ALV12" s="641" t="n"/>
      <c r="ALW12" s="641" t="n"/>
      <c r="ALX12" s="641" t="n"/>
      <c r="ALY12" s="641" t="n"/>
      <c r="ALZ12" s="641" t="n"/>
      <c r="AMA12" s="641" t="n"/>
      <c r="AMB12" s="641" t="n"/>
      <c r="AMC12" s="641" t="n"/>
      <c r="AMD12" s="641" t="n"/>
      <c r="AME12" s="641" t="n"/>
      <c r="AMF12" s="641" t="n"/>
      <c r="AMG12" s="641" t="n"/>
      <c r="AMH12" s="641" t="n"/>
    </row>
    <row r="13" ht="14" customHeight="1" s="902">
      <c r="A13" s="764" t="inlineStr">
        <is>
          <t>Unité :</t>
        </is>
      </c>
      <c r="B13" s="645" t="inlineStr">
        <is>
          <t>kt</t>
        </is>
      </c>
      <c r="C13" s="641" t="n"/>
      <c r="D13" s="641" t="n"/>
      <c r="E13" s="641" t="n"/>
      <c r="F13" s="641" t="n"/>
      <c r="G13" s="641" t="n"/>
      <c r="H13" s="642" t="n"/>
      <c r="I13" s="641" t="n"/>
      <c r="J13" s="641" t="n"/>
      <c r="K13" s="641" t="n"/>
      <c r="L13" s="641" t="n"/>
      <c r="M13" s="641" t="n"/>
      <c r="N13" s="642" t="n"/>
      <c r="O13" s="642" t="n"/>
      <c r="P13" s="642" t="n"/>
      <c r="Q13" s="642" t="n"/>
      <c r="R13" s="641" t="n"/>
      <c r="S13" s="642" t="n"/>
      <c r="T13" s="641" t="n"/>
      <c r="U13" s="641" t="n"/>
      <c r="V13" s="641" t="n"/>
      <c r="W13" s="641" t="n"/>
      <c r="X13" s="641" t="n"/>
      <c r="Y13" s="641" t="n"/>
      <c r="Z13" s="641" t="n"/>
      <c r="AA13" s="641" t="n"/>
      <c r="AB13" s="641" t="n"/>
      <c r="AC13" s="641" t="n"/>
      <c r="AD13" s="641" t="n"/>
      <c r="AE13" s="641" t="n"/>
      <c r="AF13" s="641" t="n"/>
      <c r="AG13" s="641" t="n"/>
      <c r="AH13" s="641" t="n"/>
      <c r="AI13" s="641" t="n"/>
      <c r="AJ13" s="641" t="n"/>
      <c r="AK13" s="641" t="n"/>
      <c r="AL13" s="641" t="n"/>
      <c r="AM13" s="641" t="n"/>
      <c r="AN13" s="641" t="n"/>
      <c r="AO13" s="641" t="n"/>
      <c r="AP13" s="641" t="n"/>
      <c r="AQ13" s="641" t="n"/>
      <c r="AR13" s="641" t="n"/>
      <c r="AS13" s="641" t="n"/>
      <c r="AT13" s="641" t="n"/>
      <c r="AU13" s="641" t="n"/>
      <c r="AV13" s="641" t="n"/>
      <c r="AW13" s="641" t="n"/>
      <c r="AX13" s="641" t="n"/>
      <c r="AY13" s="641" t="n"/>
      <c r="AZ13" s="641" t="n"/>
      <c r="BA13" s="641" t="n"/>
      <c r="BB13" s="641" t="n"/>
      <c r="BC13" s="641" t="n"/>
      <c r="BD13" s="641" t="n"/>
      <c r="BE13" s="641" t="n"/>
      <c r="BF13" s="641" t="n"/>
      <c r="BG13" s="641" t="n"/>
      <c r="BH13" s="641" t="n"/>
      <c r="BI13" s="641" t="n"/>
      <c r="BJ13" s="641" t="n"/>
      <c r="BK13" s="641" t="n"/>
      <c r="BL13" s="641" t="n"/>
      <c r="BM13" s="641" t="n"/>
      <c r="BN13" s="641" t="n"/>
      <c r="BO13" s="641" t="n"/>
      <c r="BP13" s="641" t="n"/>
      <c r="BQ13" s="641" t="n"/>
      <c r="BR13" s="641" t="n"/>
      <c r="BS13" s="641" t="n"/>
      <c r="BT13" s="641" t="n"/>
      <c r="BU13" s="641" t="n"/>
      <c r="BV13" s="641" t="n"/>
      <c r="BW13" s="641" t="n"/>
      <c r="BX13" s="641" t="n"/>
      <c r="BY13" s="641" t="n"/>
      <c r="BZ13" s="641" t="n"/>
      <c r="CA13" s="641" t="n"/>
      <c r="CB13" s="641" t="n"/>
      <c r="CC13" s="641" t="n"/>
      <c r="CD13" s="641" t="n"/>
      <c r="CE13" s="641" t="n"/>
      <c r="CF13" s="641" t="n"/>
      <c r="CG13" s="641" t="n"/>
      <c r="CH13" s="641" t="n"/>
      <c r="CI13" s="641" t="n"/>
      <c r="CJ13" s="641" t="n"/>
      <c r="CK13" s="641" t="n"/>
      <c r="CL13" s="641" t="n"/>
      <c r="CM13" s="641" t="n"/>
      <c r="CN13" s="641" t="n"/>
      <c r="CO13" s="641" t="n"/>
      <c r="CP13" s="641" t="n"/>
      <c r="CQ13" s="641" t="n"/>
      <c r="CR13" s="641" t="n"/>
      <c r="CS13" s="641" t="n"/>
      <c r="CT13" s="641" t="n"/>
      <c r="CU13" s="641" t="n"/>
      <c r="CV13" s="641" t="n"/>
      <c r="CW13" s="641" t="n"/>
      <c r="CX13" s="641" t="n"/>
      <c r="CY13" s="641" t="n"/>
      <c r="CZ13" s="641" t="n"/>
      <c r="DA13" s="641" t="n"/>
      <c r="DB13" s="641" t="n"/>
      <c r="DC13" s="641" t="n"/>
      <c r="DD13" s="641" t="n"/>
      <c r="DE13" s="641" t="n"/>
      <c r="DF13" s="641" t="n"/>
      <c r="DG13" s="641" t="n"/>
      <c r="DH13" s="641" t="n"/>
      <c r="DI13" s="641" t="n"/>
      <c r="DJ13" s="641" t="n"/>
      <c r="DK13" s="641" t="n"/>
      <c r="DL13" s="641" t="n"/>
      <c r="DM13" s="641" t="n"/>
      <c r="DN13" s="641" t="n"/>
      <c r="DO13" s="641" t="n"/>
      <c r="DP13" s="641" t="n"/>
      <c r="DQ13" s="641" t="n"/>
      <c r="DR13" s="641" t="n"/>
      <c r="DS13" s="641" t="n"/>
      <c r="DT13" s="641" t="n"/>
      <c r="DU13" s="641" t="n"/>
      <c r="DV13" s="641" t="n"/>
      <c r="DW13" s="641" t="n"/>
      <c r="DX13" s="641" t="n"/>
      <c r="DY13" s="641" t="n"/>
      <c r="DZ13" s="641" t="n"/>
      <c r="EA13" s="641" t="n"/>
      <c r="EB13" s="641" t="n"/>
      <c r="EC13" s="641" t="n"/>
      <c r="ED13" s="641" t="n"/>
      <c r="EE13" s="641" t="n"/>
      <c r="EF13" s="641" t="n"/>
      <c r="EG13" s="641" t="n"/>
      <c r="EH13" s="641" t="n"/>
      <c r="EI13" s="641" t="n"/>
      <c r="EJ13" s="641" t="n"/>
      <c r="EK13" s="641" t="n"/>
      <c r="EL13" s="641" t="n"/>
      <c r="EM13" s="641" t="n"/>
      <c r="EN13" s="641" t="n"/>
      <c r="EO13" s="641" t="n"/>
      <c r="EP13" s="641" t="n"/>
      <c r="EQ13" s="641" t="n"/>
      <c r="ER13" s="641" t="n"/>
      <c r="ES13" s="641" t="n"/>
      <c r="ET13" s="641" t="n"/>
      <c r="EU13" s="641" t="n"/>
      <c r="EV13" s="641" t="n"/>
      <c r="EW13" s="641" t="n"/>
      <c r="EX13" s="641" t="n"/>
      <c r="EY13" s="641" t="n"/>
      <c r="EZ13" s="641" t="n"/>
      <c r="FA13" s="641" t="n"/>
      <c r="FB13" s="641" t="n"/>
      <c r="FC13" s="641" t="n"/>
      <c r="FD13" s="641" t="n"/>
      <c r="FE13" s="641" t="n"/>
      <c r="FF13" s="641" t="n"/>
      <c r="FG13" s="641" t="n"/>
      <c r="FH13" s="641" t="n"/>
      <c r="FI13" s="641" t="n"/>
      <c r="FJ13" s="641" t="n"/>
      <c r="FK13" s="641" t="n"/>
      <c r="FL13" s="641" t="n"/>
      <c r="FM13" s="641" t="n"/>
      <c r="FN13" s="641" t="n"/>
      <c r="FO13" s="641" t="n"/>
      <c r="FP13" s="641" t="n"/>
      <c r="FQ13" s="641" t="n"/>
      <c r="FR13" s="641" t="n"/>
      <c r="FS13" s="641" t="n"/>
      <c r="FT13" s="641" t="n"/>
      <c r="FU13" s="641" t="n"/>
      <c r="FV13" s="641" t="n"/>
      <c r="FW13" s="641" t="n"/>
      <c r="FX13" s="641" t="n"/>
      <c r="FY13" s="641" t="n"/>
      <c r="FZ13" s="641" t="n"/>
      <c r="GA13" s="641" t="n"/>
      <c r="GB13" s="641" t="n"/>
      <c r="GC13" s="641" t="n"/>
      <c r="GD13" s="641" t="n"/>
      <c r="GE13" s="641" t="n"/>
      <c r="GF13" s="641" t="n"/>
      <c r="GG13" s="641" t="n"/>
      <c r="GH13" s="641" t="n"/>
      <c r="GI13" s="641" t="n"/>
      <c r="GJ13" s="641" t="n"/>
      <c r="GK13" s="641" t="n"/>
      <c r="GL13" s="641" t="n"/>
      <c r="GM13" s="641" t="n"/>
      <c r="GN13" s="641" t="n"/>
      <c r="GO13" s="641" t="n"/>
      <c r="GP13" s="641" t="n"/>
      <c r="GQ13" s="641" t="n"/>
      <c r="GR13" s="641" t="n"/>
      <c r="GS13" s="641" t="n"/>
      <c r="GT13" s="641" t="n"/>
      <c r="GU13" s="641" t="n"/>
      <c r="GV13" s="641" t="n"/>
      <c r="GW13" s="641" t="n"/>
      <c r="GX13" s="641" t="n"/>
      <c r="GY13" s="641" t="n"/>
      <c r="GZ13" s="641" t="n"/>
      <c r="HA13" s="641" t="n"/>
      <c r="HB13" s="641" t="n"/>
      <c r="HC13" s="641" t="n"/>
      <c r="HD13" s="641" t="n"/>
      <c r="HE13" s="641" t="n"/>
      <c r="HF13" s="641" t="n"/>
      <c r="HG13" s="641" t="n"/>
      <c r="HH13" s="641" t="n"/>
      <c r="HI13" s="641" t="n"/>
      <c r="HJ13" s="641" t="n"/>
      <c r="HK13" s="641" t="n"/>
      <c r="HL13" s="641" t="n"/>
      <c r="HM13" s="641" t="n"/>
      <c r="HN13" s="641" t="n"/>
      <c r="HO13" s="641" t="n"/>
      <c r="HP13" s="641" t="n"/>
      <c r="HQ13" s="641" t="n"/>
      <c r="HR13" s="641" t="n"/>
      <c r="HS13" s="641" t="n"/>
      <c r="HT13" s="641" t="n"/>
      <c r="HU13" s="641" t="n"/>
      <c r="HV13" s="641" t="n"/>
      <c r="HW13" s="641" t="n"/>
      <c r="HX13" s="641" t="n"/>
      <c r="HY13" s="641" t="n"/>
      <c r="HZ13" s="641" t="n"/>
      <c r="IA13" s="641" t="n"/>
      <c r="IB13" s="641" t="n"/>
      <c r="IC13" s="641" t="n"/>
      <c r="ID13" s="641" t="n"/>
      <c r="IE13" s="641" t="n"/>
      <c r="IF13" s="641" t="n"/>
      <c r="IG13" s="641" t="n"/>
      <c r="IH13" s="641" t="n"/>
      <c r="II13" s="641" t="n"/>
      <c r="IJ13" s="641" t="n"/>
      <c r="IK13" s="641" t="n"/>
      <c r="IL13" s="641" t="n"/>
      <c r="IM13" s="641" t="n"/>
      <c r="IN13" s="641" t="n"/>
      <c r="IO13" s="641" t="n"/>
      <c r="IP13" s="641" t="n"/>
      <c r="IQ13" s="641" t="n"/>
      <c r="IR13" s="641" t="n"/>
      <c r="IS13" s="641" t="n"/>
      <c r="IT13" s="641" t="n"/>
      <c r="IU13" s="641" t="n"/>
      <c r="IV13" s="641" t="n"/>
      <c r="IW13" s="641" t="n"/>
      <c r="IX13" s="641" t="n"/>
      <c r="IY13" s="641" t="n"/>
      <c r="IZ13" s="641" t="n"/>
      <c r="JA13" s="641" t="n"/>
      <c r="JB13" s="641" t="n"/>
      <c r="JC13" s="641" t="n"/>
      <c r="JD13" s="641" t="n"/>
      <c r="JE13" s="641" t="n"/>
      <c r="JF13" s="641" t="n"/>
      <c r="JG13" s="641" t="n"/>
      <c r="JH13" s="641" t="n"/>
      <c r="JI13" s="641" t="n"/>
      <c r="JJ13" s="641" t="n"/>
      <c r="JK13" s="641" t="n"/>
      <c r="JL13" s="641" t="n"/>
      <c r="JM13" s="641" t="n"/>
      <c r="JN13" s="641" t="n"/>
      <c r="JO13" s="641" t="n"/>
      <c r="JP13" s="641" t="n"/>
      <c r="JQ13" s="641" t="n"/>
      <c r="JR13" s="641" t="n"/>
      <c r="JS13" s="641" t="n"/>
      <c r="JT13" s="641" t="n"/>
      <c r="JU13" s="641" t="n"/>
      <c r="JV13" s="641" t="n"/>
      <c r="JW13" s="641" t="n"/>
      <c r="JX13" s="641" t="n"/>
      <c r="JY13" s="641" t="n"/>
      <c r="JZ13" s="641" t="n"/>
      <c r="KA13" s="641" t="n"/>
      <c r="KB13" s="641" t="n"/>
      <c r="KC13" s="641" t="n"/>
      <c r="KD13" s="641" t="n"/>
      <c r="KE13" s="641" t="n"/>
      <c r="KF13" s="641" t="n"/>
      <c r="KG13" s="641" t="n"/>
      <c r="KH13" s="641" t="n"/>
      <c r="KI13" s="641" t="n"/>
      <c r="KJ13" s="641" t="n"/>
      <c r="KK13" s="641" t="n"/>
      <c r="KL13" s="641" t="n"/>
      <c r="KM13" s="641" t="n"/>
      <c r="KN13" s="641" t="n"/>
      <c r="KO13" s="641" t="n"/>
      <c r="KP13" s="641" t="n"/>
      <c r="KQ13" s="641" t="n"/>
      <c r="KR13" s="641" t="n"/>
      <c r="KS13" s="641" t="n"/>
      <c r="KT13" s="641" t="n"/>
      <c r="KU13" s="641" t="n"/>
      <c r="KV13" s="641" t="n"/>
      <c r="KW13" s="641" t="n"/>
      <c r="KX13" s="641" t="n"/>
      <c r="KY13" s="641" t="n"/>
      <c r="KZ13" s="641" t="n"/>
      <c r="LA13" s="641" t="n"/>
      <c r="LB13" s="641" t="n"/>
      <c r="LC13" s="641" t="n"/>
      <c r="LD13" s="641" t="n"/>
      <c r="LE13" s="641" t="n"/>
      <c r="LF13" s="641" t="n"/>
      <c r="LG13" s="641" t="n"/>
      <c r="LH13" s="641" t="n"/>
      <c r="LI13" s="641" t="n"/>
      <c r="LJ13" s="641" t="n"/>
      <c r="LK13" s="641" t="n"/>
      <c r="LL13" s="641" t="n"/>
      <c r="LM13" s="641" t="n"/>
      <c r="LN13" s="641" t="n"/>
      <c r="LO13" s="641" t="n"/>
      <c r="LP13" s="641" t="n"/>
      <c r="LQ13" s="641" t="n"/>
      <c r="LR13" s="641" t="n"/>
      <c r="LS13" s="641" t="n"/>
      <c r="LT13" s="641" t="n"/>
      <c r="LU13" s="641" t="n"/>
      <c r="LV13" s="641" t="n"/>
      <c r="LW13" s="641" t="n"/>
      <c r="LX13" s="641" t="n"/>
      <c r="LY13" s="641" t="n"/>
      <c r="LZ13" s="641" t="n"/>
      <c r="MA13" s="641" t="n"/>
      <c r="MB13" s="641" t="n"/>
      <c r="MC13" s="641" t="n"/>
      <c r="MD13" s="641" t="n"/>
      <c r="ME13" s="641" t="n"/>
      <c r="MF13" s="641" t="n"/>
      <c r="MG13" s="641" t="n"/>
      <c r="MH13" s="641" t="n"/>
      <c r="MI13" s="641" t="n"/>
      <c r="MJ13" s="641" t="n"/>
      <c r="MK13" s="641" t="n"/>
      <c r="ML13" s="641" t="n"/>
      <c r="MM13" s="641" t="n"/>
      <c r="MN13" s="641" t="n"/>
      <c r="MO13" s="641" t="n"/>
      <c r="MP13" s="641" t="n"/>
      <c r="MQ13" s="641" t="n"/>
      <c r="MR13" s="641" t="n"/>
      <c r="MS13" s="641" t="n"/>
      <c r="MT13" s="641" t="n"/>
      <c r="MU13" s="641" t="n"/>
      <c r="MV13" s="641" t="n"/>
      <c r="MW13" s="641" t="n"/>
      <c r="MX13" s="641" t="n"/>
      <c r="MY13" s="641" t="n"/>
      <c r="MZ13" s="641" t="n"/>
      <c r="NA13" s="641" t="n"/>
      <c r="NB13" s="641" t="n"/>
      <c r="NC13" s="641" t="n"/>
      <c r="ND13" s="641" t="n"/>
      <c r="NE13" s="641" t="n"/>
      <c r="NF13" s="641" t="n"/>
      <c r="NG13" s="641" t="n"/>
      <c r="NH13" s="641" t="n"/>
      <c r="NI13" s="641" t="n"/>
      <c r="NJ13" s="641" t="n"/>
      <c r="NK13" s="641" t="n"/>
      <c r="NL13" s="641" t="n"/>
      <c r="NM13" s="641" t="n"/>
      <c r="NN13" s="641" t="n"/>
      <c r="NO13" s="641" t="n"/>
      <c r="NP13" s="641" t="n"/>
      <c r="NQ13" s="641" t="n"/>
      <c r="NR13" s="641" t="n"/>
      <c r="NS13" s="641" t="n"/>
      <c r="NT13" s="641" t="n"/>
      <c r="NU13" s="641" t="n"/>
      <c r="NV13" s="641" t="n"/>
      <c r="NW13" s="641" t="n"/>
      <c r="NX13" s="641" t="n"/>
      <c r="NY13" s="641" t="n"/>
      <c r="NZ13" s="641" t="n"/>
      <c r="OA13" s="641" t="n"/>
      <c r="OB13" s="641" t="n"/>
      <c r="OC13" s="641" t="n"/>
      <c r="OD13" s="641" t="n"/>
      <c r="OE13" s="641" t="n"/>
      <c r="OF13" s="641" t="n"/>
      <c r="OG13" s="641" t="n"/>
      <c r="OH13" s="641" t="n"/>
      <c r="OI13" s="641" t="n"/>
      <c r="OJ13" s="641" t="n"/>
      <c r="OK13" s="641" t="n"/>
      <c r="OL13" s="641" t="n"/>
      <c r="OM13" s="641" t="n"/>
      <c r="ON13" s="641" t="n"/>
      <c r="OO13" s="641" t="n"/>
      <c r="OP13" s="641" t="n"/>
      <c r="OQ13" s="641" t="n"/>
      <c r="OR13" s="641" t="n"/>
      <c r="OS13" s="641" t="n"/>
      <c r="OT13" s="641" t="n"/>
      <c r="OU13" s="641" t="n"/>
      <c r="OV13" s="641" t="n"/>
      <c r="OW13" s="641" t="n"/>
      <c r="OX13" s="641" t="n"/>
      <c r="OY13" s="641" t="n"/>
      <c r="OZ13" s="641" t="n"/>
      <c r="PA13" s="641" t="n"/>
      <c r="PB13" s="641" t="n"/>
      <c r="PC13" s="641" t="n"/>
      <c r="PD13" s="641" t="n"/>
      <c r="PE13" s="641" t="n"/>
      <c r="PF13" s="641" t="n"/>
      <c r="PG13" s="641" t="n"/>
      <c r="PH13" s="641" t="n"/>
      <c r="PI13" s="641" t="n"/>
      <c r="PJ13" s="641" t="n"/>
      <c r="PK13" s="641" t="n"/>
      <c r="PL13" s="641" t="n"/>
      <c r="PM13" s="641" t="n"/>
      <c r="PN13" s="641" t="n"/>
      <c r="PO13" s="641" t="n"/>
      <c r="PP13" s="641" t="n"/>
      <c r="PQ13" s="641" t="n"/>
      <c r="PR13" s="641" t="n"/>
      <c r="PS13" s="641" t="n"/>
      <c r="PT13" s="641" t="n"/>
      <c r="PU13" s="641" t="n"/>
      <c r="PV13" s="641" t="n"/>
      <c r="PW13" s="641" t="n"/>
      <c r="PX13" s="641" t="n"/>
      <c r="PY13" s="641" t="n"/>
      <c r="PZ13" s="641" t="n"/>
      <c r="QA13" s="641" t="n"/>
      <c r="QB13" s="641" t="n"/>
      <c r="QC13" s="641" t="n"/>
      <c r="QD13" s="641" t="n"/>
      <c r="QE13" s="641" t="n"/>
      <c r="QF13" s="641" t="n"/>
      <c r="QG13" s="641" t="n"/>
      <c r="QH13" s="641" t="n"/>
      <c r="QI13" s="641" t="n"/>
      <c r="QJ13" s="641" t="n"/>
      <c r="QK13" s="641" t="n"/>
      <c r="QL13" s="641" t="n"/>
      <c r="QM13" s="641" t="n"/>
      <c r="QN13" s="641" t="n"/>
      <c r="QO13" s="641" t="n"/>
      <c r="QP13" s="641" t="n"/>
      <c r="QQ13" s="641" t="n"/>
      <c r="QR13" s="641" t="n"/>
      <c r="QS13" s="641" t="n"/>
      <c r="QT13" s="641" t="n"/>
      <c r="QU13" s="641" t="n"/>
      <c r="QV13" s="641" t="n"/>
      <c r="QW13" s="641" t="n"/>
      <c r="QX13" s="641" t="n"/>
      <c r="QY13" s="641" t="n"/>
      <c r="QZ13" s="641" t="n"/>
      <c r="RA13" s="641" t="n"/>
      <c r="RB13" s="641" t="n"/>
      <c r="RC13" s="641" t="n"/>
      <c r="RD13" s="641" t="n"/>
      <c r="RE13" s="641" t="n"/>
      <c r="RF13" s="641" t="n"/>
      <c r="RG13" s="641" t="n"/>
      <c r="RH13" s="641" t="n"/>
      <c r="RI13" s="641" t="n"/>
      <c r="RJ13" s="641" t="n"/>
      <c r="RK13" s="641" t="n"/>
      <c r="RL13" s="641" t="n"/>
      <c r="RM13" s="641" t="n"/>
      <c r="RN13" s="641" t="n"/>
      <c r="RO13" s="641" t="n"/>
      <c r="RP13" s="641" t="n"/>
      <c r="RQ13" s="641" t="n"/>
      <c r="RR13" s="641" t="n"/>
      <c r="RS13" s="641" t="n"/>
      <c r="RT13" s="641" t="n"/>
      <c r="RU13" s="641" t="n"/>
      <c r="RV13" s="641" t="n"/>
      <c r="RW13" s="641" t="n"/>
      <c r="RX13" s="641" t="n"/>
      <c r="RY13" s="641" t="n"/>
      <c r="RZ13" s="641" t="n"/>
      <c r="SA13" s="641" t="n"/>
      <c r="SB13" s="641" t="n"/>
      <c r="SC13" s="641" t="n"/>
      <c r="SD13" s="641" t="n"/>
      <c r="SE13" s="641" t="n"/>
      <c r="SF13" s="641" t="n"/>
      <c r="SG13" s="641" t="n"/>
      <c r="SH13" s="641" t="n"/>
      <c r="SI13" s="641" t="n"/>
      <c r="SJ13" s="641" t="n"/>
      <c r="SK13" s="641" t="n"/>
      <c r="SL13" s="641" t="n"/>
      <c r="SM13" s="641" t="n"/>
      <c r="SN13" s="641" t="n"/>
      <c r="SO13" s="641" t="n"/>
      <c r="SP13" s="641" t="n"/>
      <c r="SQ13" s="641" t="n"/>
      <c r="SR13" s="641" t="n"/>
      <c r="SS13" s="641" t="n"/>
      <c r="ST13" s="641" t="n"/>
      <c r="SU13" s="641" t="n"/>
      <c r="SV13" s="641" t="n"/>
      <c r="SW13" s="641" t="n"/>
      <c r="SX13" s="641" t="n"/>
      <c r="SY13" s="641" t="n"/>
      <c r="SZ13" s="641" t="n"/>
      <c r="TA13" s="641" t="n"/>
      <c r="TB13" s="641" t="n"/>
      <c r="TC13" s="641" t="n"/>
      <c r="TD13" s="641" t="n"/>
      <c r="TE13" s="641" t="n"/>
      <c r="TF13" s="641" t="n"/>
      <c r="TG13" s="641" t="n"/>
      <c r="TH13" s="641" t="n"/>
      <c r="TI13" s="641" t="n"/>
      <c r="TJ13" s="641" t="n"/>
      <c r="TK13" s="641" t="n"/>
      <c r="TL13" s="641" t="n"/>
      <c r="TM13" s="641" t="n"/>
      <c r="TN13" s="641" t="n"/>
      <c r="TO13" s="641" t="n"/>
      <c r="TP13" s="641" t="n"/>
      <c r="TQ13" s="641" t="n"/>
      <c r="TR13" s="641" t="n"/>
      <c r="TS13" s="641" t="n"/>
      <c r="TT13" s="641" t="n"/>
      <c r="TU13" s="641" t="n"/>
      <c r="TV13" s="641" t="n"/>
      <c r="TW13" s="641" t="n"/>
      <c r="TX13" s="641" t="n"/>
      <c r="TY13" s="641" t="n"/>
      <c r="TZ13" s="641" t="n"/>
      <c r="UA13" s="641" t="n"/>
      <c r="UB13" s="641" t="n"/>
      <c r="UC13" s="641" t="n"/>
      <c r="UD13" s="641" t="n"/>
      <c r="UE13" s="641" t="n"/>
      <c r="UF13" s="641" t="n"/>
      <c r="UG13" s="641" t="n"/>
      <c r="UH13" s="641" t="n"/>
      <c r="UI13" s="641" t="n"/>
      <c r="UJ13" s="641" t="n"/>
      <c r="UK13" s="641" t="n"/>
      <c r="UL13" s="641" t="n"/>
      <c r="UM13" s="641" t="n"/>
      <c r="UN13" s="641" t="n"/>
      <c r="UO13" s="641" t="n"/>
      <c r="UP13" s="641" t="n"/>
      <c r="UQ13" s="641" t="n"/>
      <c r="UR13" s="641" t="n"/>
      <c r="US13" s="641" t="n"/>
      <c r="UT13" s="641" t="n"/>
      <c r="UU13" s="641" t="n"/>
      <c r="UV13" s="641" t="n"/>
      <c r="UW13" s="641" t="n"/>
      <c r="UX13" s="641" t="n"/>
      <c r="UY13" s="641" t="n"/>
      <c r="UZ13" s="641" t="n"/>
      <c r="VA13" s="641" t="n"/>
      <c r="VB13" s="641" t="n"/>
      <c r="VC13" s="641" t="n"/>
      <c r="VD13" s="641" t="n"/>
      <c r="VE13" s="641" t="n"/>
      <c r="VF13" s="641" t="n"/>
      <c r="VG13" s="641" t="n"/>
      <c r="VH13" s="641" t="n"/>
      <c r="VI13" s="641" t="n"/>
      <c r="VJ13" s="641" t="n"/>
      <c r="VK13" s="641" t="n"/>
      <c r="VL13" s="641" t="n"/>
      <c r="VM13" s="641" t="n"/>
      <c r="VN13" s="641" t="n"/>
      <c r="VO13" s="641" t="n"/>
      <c r="VP13" s="641" t="n"/>
      <c r="VQ13" s="641" t="n"/>
      <c r="VR13" s="641" t="n"/>
      <c r="VS13" s="641" t="n"/>
      <c r="VT13" s="641" t="n"/>
      <c r="VU13" s="641" t="n"/>
      <c r="VV13" s="641" t="n"/>
      <c r="VW13" s="641" t="n"/>
      <c r="VX13" s="641" t="n"/>
      <c r="VY13" s="641" t="n"/>
      <c r="VZ13" s="641" t="n"/>
      <c r="WA13" s="641" t="n"/>
      <c r="WB13" s="641" t="n"/>
      <c r="WC13" s="641" t="n"/>
      <c r="WD13" s="641" t="n"/>
      <c r="WE13" s="641" t="n"/>
      <c r="WF13" s="641" t="n"/>
      <c r="WG13" s="641" t="n"/>
      <c r="WH13" s="641" t="n"/>
      <c r="WI13" s="641" t="n"/>
      <c r="WJ13" s="641" t="n"/>
      <c r="WK13" s="641" t="n"/>
      <c r="WL13" s="641" t="n"/>
      <c r="WM13" s="641" t="n"/>
      <c r="WN13" s="641" t="n"/>
      <c r="WO13" s="641" t="n"/>
      <c r="WP13" s="641" t="n"/>
      <c r="WQ13" s="641" t="n"/>
      <c r="WR13" s="641" t="n"/>
      <c r="WS13" s="641" t="n"/>
      <c r="WT13" s="641" t="n"/>
      <c r="WU13" s="641" t="n"/>
      <c r="WV13" s="641" t="n"/>
      <c r="WW13" s="641" t="n"/>
      <c r="WX13" s="641" t="n"/>
      <c r="WY13" s="641" t="n"/>
      <c r="WZ13" s="641" t="n"/>
      <c r="XA13" s="641" t="n"/>
      <c r="XB13" s="641" t="n"/>
      <c r="XC13" s="641" t="n"/>
      <c r="XD13" s="641" t="n"/>
      <c r="XE13" s="641" t="n"/>
      <c r="XF13" s="641" t="n"/>
      <c r="XG13" s="641" t="n"/>
      <c r="XH13" s="641" t="n"/>
      <c r="XI13" s="641" t="n"/>
      <c r="XJ13" s="641" t="n"/>
      <c r="XK13" s="641" t="n"/>
      <c r="XL13" s="641" t="n"/>
      <c r="XM13" s="641" t="n"/>
      <c r="XN13" s="641" t="n"/>
      <c r="XO13" s="641" t="n"/>
      <c r="XP13" s="641" t="n"/>
      <c r="XQ13" s="641" t="n"/>
      <c r="XR13" s="641" t="n"/>
      <c r="XS13" s="641" t="n"/>
      <c r="XT13" s="641" t="n"/>
      <c r="XU13" s="641" t="n"/>
      <c r="XV13" s="641" t="n"/>
      <c r="XW13" s="641" t="n"/>
      <c r="XX13" s="641" t="n"/>
      <c r="XY13" s="641" t="n"/>
      <c r="XZ13" s="641" t="n"/>
      <c r="YA13" s="641" t="n"/>
      <c r="YB13" s="641" t="n"/>
      <c r="YC13" s="641" t="n"/>
      <c r="YD13" s="641" t="n"/>
      <c r="YE13" s="641" t="n"/>
      <c r="YF13" s="641" t="n"/>
      <c r="YG13" s="641" t="n"/>
      <c r="YH13" s="641" t="n"/>
      <c r="YI13" s="641" t="n"/>
      <c r="YJ13" s="641" t="n"/>
      <c r="YK13" s="641" t="n"/>
      <c r="YL13" s="641" t="n"/>
      <c r="YM13" s="641" t="n"/>
      <c r="YN13" s="641" t="n"/>
      <c r="YO13" s="641" t="n"/>
      <c r="YP13" s="641" t="n"/>
      <c r="YQ13" s="641" t="n"/>
      <c r="YR13" s="641" t="n"/>
      <c r="YS13" s="641" t="n"/>
      <c r="YT13" s="641" t="n"/>
      <c r="YU13" s="641" t="n"/>
      <c r="YV13" s="641" t="n"/>
      <c r="YW13" s="641" t="n"/>
      <c r="YX13" s="641" t="n"/>
      <c r="YY13" s="641" t="n"/>
      <c r="YZ13" s="641" t="n"/>
      <c r="ZA13" s="641" t="n"/>
      <c r="ZB13" s="641" t="n"/>
      <c r="ZC13" s="641" t="n"/>
      <c r="ZD13" s="641" t="n"/>
      <c r="ZE13" s="641" t="n"/>
      <c r="ZF13" s="641" t="n"/>
      <c r="ZG13" s="641" t="n"/>
      <c r="ZH13" s="641" t="n"/>
      <c r="ZI13" s="641" t="n"/>
      <c r="ZJ13" s="641" t="n"/>
      <c r="ZK13" s="641" t="n"/>
      <c r="ZL13" s="641" t="n"/>
      <c r="ZM13" s="641" t="n"/>
      <c r="ZN13" s="641" t="n"/>
      <c r="ZO13" s="641" t="n"/>
      <c r="ZP13" s="641" t="n"/>
      <c r="ZQ13" s="641" t="n"/>
      <c r="ZR13" s="641" t="n"/>
      <c r="ZS13" s="641" t="n"/>
      <c r="ZT13" s="641" t="n"/>
      <c r="ZU13" s="641" t="n"/>
      <c r="ZV13" s="641" t="n"/>
      <c r="ZW13" s="641" t="n"/>
      <c r="ZX13" s="641" t="n"/>
      <c r="ZY13" s="641" t="n"/>
      <c r="ZZ13" s="641" t="n"/>
      <c r="AAA13" s="641" t="n"/>
      <c r="AAB13" s="641" t="n"/>
      <c r="AAC13" s="641" t="n"/>
      <c r="AAD13" s="641" t="n"/>
      <c r="AAE13" s="641" t="n"/>
      <c r="AAF13" s="641" t="n"/>
      <c r="AAG13" s="641" t="n"/>
      <c r="AAH13" s="641" t="n"/>
      <c r="AAI13" s="641" t="n"/>
      <c r="AAJ13" s="641" t="n"/>
      <c r="AAK13" s="641" t="n"/>
      <c r="AAL13" s="641" t="n"/>
      <c r="AAM13" s="641" t="n"/>
      <c r="AAN13" s="641" t="n"/>
      <c r="AAO13" s="641" t="n"/>
      <c r="AAP13" s="641" t="n"/>
      <c r="AAQ13" s="641" t="n"/>
      <c r="AAR13" s="641" t="n"/>
      <c r="AAS13" s="641" t="n"/>
      <c r="AAT13" s="641" t="n"/>
      <c r="AAU13" s="641" t="n"/>
      <c r="AAV13" s="641" t="n"/>
      <c r="AAW13" s="641" t="n"/>
      <c r="AAX13" s="641" t="n"/>
      <c r="AAY13" s="641" t="n"/>
      <c r="AAZ13" s="641" t="n"/>
      <c r="ABA13" s="641" t="n"/>
      <c r="ABB13" s="641" t="n"/>
      <c r="ABC13" s="641" t="n"/>
      <c r="ABD13" s="641" t="n"/>
      <c r="ABE13" s="641" t="n"/>
      <c r="ABF13" s="641" t="n"/>
      <c r="ABG13" s="641" t="n"/>
      <c r="ABH13" s="641" t="n"/>
      <c r="ABI13" s="641" t="n"/>
      <c r="ABJ13" s="641" t="n"/>
      <c r="ABK13" s="641" t="n"/>
      <c r="ABL13" s="641" t="n"/>
      <c r="ABM13" s="641" t="n"/>
      <c r="ABN13" s="641" t="n"/>
      <c r="ABO13" s="641" t="n"/>
      <c r="ABP13" s="641" t="n"/>
      <c r="ABQ13" s="641" t="n"/>
      <c r="ABR13" s="641" t="n"/>
      <c r="ABS13" s="641" t="n"/>
      <c r="ABT13" s="641" t="n"/>
      <c r="ABU13" s="641" t="n"/>
      <c r="ABV13" s="641" t="n"/>
      <c r="ABW13" s="641" t="n"/>
      <c r="ABX13" s="641" t="n"/>
      <c r="ABY13" s="641" t="n"/>
      <c r="ABZ13" s="641" t="n"/>
      <c r="ACA13" s="641" t="n"/>
      <c r="ACB13" s="641" t="n"/>
      <c r="ACC13" s="641" t="n"/>
      <c r="ACD13" s="641" t="n"/>
      <c r="ACE13" s="641" t="n"/>
      <c r="ACF13" s="641" t="n"/>
      <c r="ACG13" s="641" t="n"/>
      <c r="ACH13" s="641" t="n"/>
      <c r="ACI13" s="641" t="n"/>
      <c r="ACJ13" s="641" t="n"/>
      <c r="ACK13" s="641" t="n"/>
      <c r="ACL13" s="641" t="n"/>
      <c r="ACM13" s="641" t="n"/>
      <c r="ACN13" s="641" t="n"/>
      <c r="ACO13" s="641" t="n"/>
      <c r="ACP13" s="641" t="n"/>
      <c r="ACQ13" s="641" t="n"/>
      <c r="ACR13" s="641" t="n"/>
      <c r="ACS13" s="641" t="n"/>
      <c r="ACT13" s="641" t="n"/>
      <c r="ACU13" s="641" t="n"/>
      <c r="ACV13" s="641" t="n"/>
      <c r="ACW13" s="641" t="n"/>
      <c r="ACX13" s="641" t="n"/>
      <c r="ACY13" s="641" t="n"/>
      <c r="ACZ13" s="641" t="n"/>
      <c r="ADA13" s="641" t="n"/>
      <c r="ADB13" s="641" t="n"/>
      <c r="ADC13" s="641" t="n"/>
      <c r="ADD13" s="641" t="n"/>
      <c r="ADE13" s="641" t="n"/>
      <c r="ADF13" s="641" t="n"/>
      <c r="ADG13" s="641" t="n"/>
      <c r="ADH13" s="641" t="n"/>
      <c r="ADI13" s="641" t="n"/>
      <c r="ADJ13" s="641" t="n"/>
      <c r="ADK13" s="641" t="n"/>
      <c r="ADL13" s="641" t="n"/>
      <c r="ADM13" s="641" t="n"/>
      <c r="ADN13" s="641" t="n"/>
      <c r="ADO13" s="641" t="n"/>
      <c r="ADP13" s="641" t="n"/>
      <c r="ADQ13" s="641" t="n"/>
      <c r="ADR13" s="641" t="n"/>
      <c r="ADS13" s="641" t="n"/>
      <c r="ADT13" s="641" t="n"/>
      <c r="ADU13" s="641" t="n"/>
      <c r="ADV13" s="641" t="n"/>
      <c r="ADW13" s="641" t="n"/>
      <c r="ADX13" s="641" t="n"/>
      <c r="ADY13" s="641" t="n"/>
      <c r="ADZ13" s="641" t="n"/>
      <c r="AEA13" s="641" t="n"/>
      <c r="AEB13" s="641" t="n"/>
      <c r="AEC13" s="641" t="n"/>
      <c r="AED13" s="641" t="n"/>
      <c r="AEE13" s="641" t="n"/>
      <c r="AEF13" s="641" t="n"/>
      <c r="AEG13" s="641" t="n"/>
      <c r="AEH13" s="641" t="n"/>
      <c r="AEI13" s="641" t="n"/>
      <c r="AEJ13" s="641" t="n"/>
      <c r="AEK13" s="641" t="n"/>
      <c r="AEL13" s="641" t="n"/>
      <c r="AEM13" s="641" t="n"/>
      <c r="AEN13" s="641" t="n"/>
      <c r="AEO13" s="641" t="n"/>
      <c r="AEP13" s="641" t="n"/>
      <c r="AEQ13" s="641" t="n"/>
      <c r="AER13" s="641" t="n"/>
      <c r="AES13" s="641" t="n"/>
      <c r="AET13" s="641" t="n"/>
      <c r="AEU13" s="641" t="n"/>
      <c r="AEV13" s="641" t="n"/>
      <c r="AEW13" s="641" t="n"/>
      <c r="AEX13" s="641" t="n"/>
      <c r="AEY13" s="641" t="n"/>
      <c r="AEZ13" s="641" t="n"/>
      <c r="AFA13" s="641" t="n"/>
      <c r="AFB13" s="641" t="n"/>
      <c r="AFC13" s="641" t="n"/>
      <c r="AFD13" s="641" t="n"/>
      <c r="AFE13" s="641" t="n"/>
      <c r="AFF13" s="641" t="n"/>
      <c r="AFG13" s="641" t="n"/>
      <c r="AFH13" s="641" t="n"/>
      <c r="AFI13" s="641" t="n"/>
      <c r="AFJ13" s="641" t="n"/>
      <c r="AFK13" s="641" t="n"/>
      <c r="AFL13" s="641" t="n"/>
      <c r="AFM13" s="641" t="n"/>
      <c r="AFN13" s="641" t="n"/>
      <c r="AFO13" s="641" t="n"/>
      <c r="AFP13" s="641" t="n"/>
      <c r="AFQ13" s="641" t="n"/>
      <c r="AFR13" s="641" t="n"/>
      <c r="AFS13" s="641" t="n"/>
      <c r="AFT13" s="641" t="n"/>
      <c r="AFU13" s="641" t="n"/>
      <c r="AFV13" s="641" t="n"/>
      <c r="AFW13" s="641" t="n"/>
      <c r="AFX13" s="641" t="n"/>
      <c r="AFY13" s="641" t="n"/>
      <c r="AFZ13" s="641" t="n"/>
      <c r="AGA13" s="641" t="n"/>
      <c r="AGB13" s="641" t="n"/>
      <c r="AGC13" s="641" t="n"/>
      <c r="AGD13" s="641" t="n"/>
      <c r="AGE13" s="641" t="n"/>
      <c r="AGF13" s="641" t="n"/>
      <c r="AGG13" s="641" t="n"/>
      <c r="AGH13" s="641" t="n"/>
      <c r="AGI13" s="641" t="n"/>
      <c r="AGJ13" s="641" t="n"/>
      <c r="AGK13" s="641" t="n"/>
      <c r="AGL13" s="641" t="n"/>
      <c r="AGM13" s="641" t="n"/>
      <c r="AGN13" s="641" t="n"/>
      <c r="AGO13" s="641" t="n"/>
      <c r="AGP13" s="641" t="n"/>
      <c r="AGQ13" s="641" t="n"/>
      <c r="AGR13" s="641" t="n"/>
      <c r="AGS13" s="641" t="n"/>
      <c r="AGT13" s="641" t="n"/>
      <c r="AGU13" s="641" t="n"/>
      <c r="AGV13" s="641" t="n"/>
      <c r="AGW13" s="641" t="n"/>
      <c r="AGX13" s="641" t="n"/>
      <c r="AGY13" s="641" t="n"/>
      <c r="AGZ13" s="641" t="n"/>
      <c r="AHA13" s="641" t="n"/>
      <c r="AHB13" s="641" t="n"/>
      <c r="AHC13" s="641" t="n"/>
      <c r="AHD13" s="641" t="n"/>
      <c r="AHE13" s="641" t="n"/>
      <c r="AHF13" s="641" t="n"/>
      <c r="AHG13" s="641" t="n"/>
      <c r="AHH13" s="641" t="n"/>
      <c r="AHI13" s="641" t="n"/>
      <c r="AHJ13" s="641" t="n"/>
      <c r="AHK13" s="641" t="n"/>
      <c r="AHL13" s="641" t="n"/>
      <c r="AHM13" s="641" t="n"/>
      <c r="AHN13" s="641" t="n"/>
      <c r="AHO13" s="641" t="n"/>
      <c r="AHP13" s="641" t="n"/>
      <c r="AHQ13" s="641" t="n"/>
      <c r="AHR13" s="641" t="n"/>
      <c r="AHS13" s="641" t="n"/>
      <c r="AHT13" s="641" t="n"/>
      <c r="AHU13" s="641" t="n"/>
      <c r="AHV13" s="641" t="n"/>
      <c r="AHW13" s="641" t="n"/>
      <c r="AHX13" s="641" t="n"/>
      <c r="AHY13" s="641" t="n"/>
      <c r="AHZ13" s="641" t="n"/>
      <c r="AIA13" s="641" t="n"/>
      <c r="AIB13" s="641" t="n"/>
      <c r="AIC13" s="641" t="n"/>
      <c r="AID13" s="641" t="n"/>
      <c r="AIE13" s="641" t="n"/>
      <c r="AIF13" s="641" t="n"/>
      <c r="AIG13" s="641" t="n"/>
      <c r="AIH13" s="641" t="n"/>
      <c r="AII13" s="641" t="n"/>
      <c r="AIJ13" s="641" t="n"/>
      <c r="AIK13" s="641" t="n"/>
      <c r="AIL13" s="641" t="n"/>
      <c r="AIM13" s="641" t="n"/>
      <c r="AIN13" s="641" t="n"/>
      <c r="AIO13" s="641" t="n"/>
      <c r="AIP13" s="641" t="n"/>
      <c r="AIQ13" s="641" t="n"/>
      <c r="AIR13" s="641" t="n"/>
      <c r="AIS13" s="641" t="n"/>
      <c r="AIT13" s="641" t="n"/>
      <c r="AIU13" s="641" t="n"/>
      <c r="AIV13" s="641" t="n"/>
      <c r="AIW13" s="641" t="n"/>
      <c r="AIX13" s="641" t="n"/>
      <c r="AIY13" s="641" t="n"/>
      <c r="AIZ13" s="641" t="n"/>
      <c r="AJA13" s="641" t="n"/>
      <c r="AJB13" s="641" t="n"/>
      <c r="AJC13" s="641" t="n"/>
      <c r="AJD13" s="641" t="n"/>
      <c r="AJE13" s="641" t="n"/>
      <c r="AJF13" s="641" t="n"/>
      <c r="AJG13" s="641" t="n"/>
      <c r="AJH13" s="641" t="n"/>
      <c r="AJI13" s="641" t="n"/>
      <c r="AJJ13" s="641" t="n"/>
      <c r="AJK13" s="641" t="n"/>
      <c r="AJL13" s="641" t="n"/>
      <c r="AJM13" s="641" t="n"/>
      <c r="AJN13" s="641" t="n"/>
      <c r="AJO13" s="641" t="n"/>
      <c r="AJP13" s="641" t="n"/>
      <c r="AJQ13" s="641" t="n"/>
      <c r="AJR13" s="641" t="n"/>
      <c r="AJS13" s="641" t="n"/>
      <c r="AJT13" s="641" t="n"/>
      <c r="AJU13" s="641" t="n"/>
      <c r="AJV13" s="641" t="n"/>
      <c r="AJW13" s="641" t="n"/>
      <c r="AJX13" s="641" t="n"/>
      <c r="AJY13" s="641" t="n"/>
      <c r="AJZ13" s="641" t="n"/>
      <c r="AKA13" s="641" t="n"/>
      <c r="AKB13" s="641" t="n"/>
      <c r="AKC13" s="641" t="n"/>
      <c r="AKD13" s="641" t="n"/>
      <c r="AKE13" s="641" t="n"/>
      <c r="AKF13" s="641" t="n"/>
      <c r="AKG13" s="641" t="n"/>
      <c r="AKH13" s="641" t="n"/>
      <c r="AKI13" s="641" t="n"/>
      <c r="AKJ13" s="641" t="n"/>
      <c r="AKK13" s="641" t="n"/>
      <c r="AKL13" s="641" t="n"/>
      <c r="AKM13" s="641" t="n"/>
      <c r="AKN13" s="641" t="n"/>
      <c r="AKO13" s="641" t="n"/>
      <c r="AKP13" s="641" t="n"/>
      <c r="AKQ13" s="641" t="n"/>
      <c r="AKR13" s="641" t="n"/>
      <c r="AKS13" s="641" t="n"/>
      <c r="AKT13" s="641" t="n"/>
      <c r="AKU13" s="641" t="n"/>
      <c r="AKV13" s="641" t="n"/>
      <c r="AKW13" s="641" t="n"/>
      <c r="AKX13" s="641" t="n"/>
      <c r="AKY13" s="641" t="n"/>
      <c r="AKZ13" s="641" t="n"/>
      <c r="ALA13" s="641" t="n"/>
      <c r="ALB13" s="641" t="n"/>
      <c r="ALC13" s="641" t="n"/>
      <c r="ALD13" s="641" t="n"/>
      <c r="ALE13" s="641" t="n"/>
      <c r="ALF13" s="641" t="n"/>
      <c r="ALG13" s="641" t="n"/>
      <c r="ALH13" s="641" t="n"/>
      <c r="ALI13" s="641" t="n"/>
      <c r="ALJ13" s="641" t="n"/>
      <c r="ALK13" s="641" t="n"/>
      <c r="ALL13" s="641" t="n"/>
      <c r="ALM13" s="641" t="n"/>
      <c r="ALN13" s="641" t="n"/>
      <c r="ALO13" s="641" t="n"/>
      <c r="ALP13" s="641" t="n"/>
      <c r="ALQ13" s="641" t="n"/>
      <c r="ALR13" s="641" t="n"/>
      <c r="ALS13" s="641" t="n"/>
      <c r="ALT13" s="641" t="n"/>
      <c r="ALU13" s="641" t="n"/>
      <c r="ALV13" s="641" t="n"/>
      <c r="ALW13" s="641" t="n"/>
      <c r="ALX13" s="641" t="n"/>
      <c r="ALY13" s="641" t="n"/>
      <c r="ALZ13" s="641" t="n"/>
      <c r="AMA13" s="641" t="n"/>
      <c r="AMB13" s="641" t="n"/>
      <c r="AMC13" s="641" t="n"/>
      <c r="AMD13" s="641" t="n"/>
      <c r="AME13" s="641" t="n"/>
      <c r="AMF13" s="641" t="n"/>
      <c r="AMG13" s="641" t="n"/>
      <c r="AMH13" s="641" t="n"/>
    </row>
    <row r="14" ht="14" customHeight="1" s="902">
      <c r="A14" s="764" t="inlineStr">
        <is>
          <t>Dernière mise à jour :</t>
        </is>
      </c>
      <c r="B14" s="765">
        <f>TODAY()</f>
        <v/>
      </c>
      <c r="C14" s="641" t="n"/>
      <c r="D14" s="641" t="n"/>
      <c r="E14" s="641" t="n"/>
      <c r="F14" s="641" t="n"/>
      <c r="G14" s="641" t="n"/>
      <c r="H14" s="642" t="n"/>
      <c r="I14" s="641" t="n"/>
      <c r="J14" s="641" t="n"/>
      <c r="K14" s="641" t="n"/>
      <c r="L14" s="641" t="n"/>
      <c r="M14" s="641" t="n"/>
      <c r="N14" s="642" t="n"/>
      <c r="O14" s="642" t="n"/>
      <c r="P14" s="642" t="n"/>
      <c r="Q14" s="642" t="n"/>
      <c r="R14" s="641" t="n"/>
      <c r="S14" s="642" t="n"/>
      <c r="T14" s="641" t="n"/>
      <c r="U14" s="641" t="n"/>
      <c r="V14" s="641" t="n"/>
      <c r="W14" s="641" t="n"/>
      <c r="X14" s="641" t="n"/>
      <c r="Y14" s="641" t="n"/>
      <c r="Z14" s="641" t="n"/>
      <c r="AA14" s="641" t="n"/>
      <c r="AB14" s="641" t="n"/>
      <c r="AC14" s="641" t="n"/>
      <c r="AD14" s="641" t="n"/>
      <c r="AE14" s="641" t="n"/>
      <c r="AF14" s="641" t="n"/>
      <c r="AG14" s="641" t="n"/>
      <c r="AH14" s="641" t="n"/>
      <c r="AI14" s="641" t="n"/>
      <c r="AJ14" s="641" t="n"/>
      <c r="AK14" s="641" t="n"/>
      <c r="AL14" s="641" t="n"/>
      <c r="AM14" s="641" t="n"/>
      <c r="AN14" s="641" t="n"/>
      <c r="AO14" s="641" t="n"/>
      <c r="AP14" s="641" t="n"/>
      <c r="AQ14" s="641" t="n"/>
      <c r="AR14" s="641" t="n"/>
      <c r="AS14" s="641" t="n"/>
      <c r="AT14" s="641" t="n"/>
      <c r="AU14" s="641" t="n"/>
      <c r="AV14" s="641" t="n"/>
      <c r="AW14" s="641" t="n"/>
      <c r="AX14" s="641" t="n"/>
      <c r="AY14" s="641" t="n"/>
      <c r="AZ14" s="641" t="n"/>
      <c r="BA14" s="641" t="n"/>
      <c r="BB14" s="641" t="n"/>
      <c r="BC14" s="641" t="n"/>
      <c r="BD14" s="641" t="n"/>
      <c r="BE14" s="641" t="n"/>
      <c r="BF14" s="641" t="n"/>
      <c r="BG14" s="641" t="n"/>
      <c r="BH14" s="641" t="n"/>
      <c r="BI14" s="641" t="n"/>
      <c r="BJ14" s="641" t="n"/>
      <c r="BK14" s="641" t="n"/>
      <c r="BL14" s="641" t="n"/>
      <c r="BM14" s="641" t="n"/>
      <c r="BN14" s="641" t="n"/>
      <c r="BO14" s="641" t="n"/>
      <c r="BP14" s="641" t="n"/>
      <c r="BQ14" s="641" t="n"/>
      <c r="BR14" s="641" t="n"/>
      <c r="BS14" s="641" t="n"/>
      <c r="BT14" s="641" t="n"/>
      <c r="BU14" s="641" t="n"/>
      <c r="BV14" s="641" t="n"/>
      <c r="BW14" s="641" t="n"/>
      <c r="BX14" s="641" t="n"/>
      <c r="BY14" s="641" t="n"/>
      <c r="BZ14" s="641" t="n"/>
      <c r="CA14" s="641" t="n"/>
      <c r="CB14" s="641" t="n"/>
      <c r="CC14" s="641" t="n"/>
      <c r="CD14" s="641" t="n"/>
      <c r="CE14" s="641" t="n"/>
      <c r="CF14" s="641" t="n"/>
      <c r="CG14" s="641" t="n"/>
      <c r="CH14" s="641" t="n"/>
      <c r="CI14" s="641" t="n"/>
      <c r="CJ14" s="641" t="n"/>
      <c r="CK14" s="641" t="n"/>
      <c r="CL14" s="641" t="n"/>
      <c r="CM14" s="641" t="n"/>
      <c r="CN14" s="641" t="n"/>
      <c r="CO14" s="641" t="n"/>
      <c r="CP14" s="641" t="n"/>
      <c r="CQ14" s="641" t="n"/>
      <c r="CR14" s="641" t="n"/>
      <c r="CS14" s="641" t="n"/>
      <c r="CT14" s="641" t="n"/>
      <c r="CU14" s="641" t="n"/>
      <c r="CV14" s="641" t="n"/>
      <c r="CW14" s="641" t="n"/>
      <c r="CX14" s="641" t="n"/>
      <c r="CY14" s="641" t="n"/>
      <c r="CZ14" s="641" t="n"/>
      <c r="DA14" s="641" t="n"/>
      <c r="DB14" s="641" t="n"/>
      <c r="DC14" s="641" t="n"/>
      <c r="DD14" s="641" t="n"/>
      <c r="DE14" s="641" t="n"/>
      <c r="DF14" s="641" t="n"/>
      <c r="DG14" s="641" t="n"/>
      <c r="DH14" s="641" t="n"/>
      <c r="DI14" s="641" t="n"/>
      <c r="DJ14" s="641" t="n"/>
      <c r="DK14" s="641" t="n"/>
      <c r="DL14" s="641" t="n"/>
      <c r="DM14" s="641" t="n"/>
      <c r="DN14" s="641" t="n"/>
      <c r="DO14" s="641" t="n"/>
      <c r="DP14" s="641" t="n"/>
      <c r="DQ14" s="641" t="n"/>
      <c r="DR14" s="641" t="n"/>
      <c r="DS14" s="641" t="n"/>
      <c r="DT14" s="641" t="n"/>
      <c r="DU14" s="641" t="n"/>
      <c r="DV14" s="641" t="n"/>
      <c r="DW14" s="641" t="n"/>
      <c r="DX14" s="641" t="n"/>
      <c r="DY14" s="641" t="n"/>
      <c r="DZ14" s="641" t="n"/>
      <c r="EA14" s="641" t="n"/>
      <c r="EB14" s="641" t="n"/>
      <c r="EC14" s="641" t="n"/>
      <c r="ED14" s="641" t="n"/>
      <c r="EE14" s="641" t="n"/>
      <c r="EF14" s="641" t="n"/>
      <c r="EG14" s="641" t="n"/>
      <c r="EH14" s="641" t="n"/>
      <c r="EI14" s="641" t="n"/>
      <c r="EJ14" s="641" t="n"/>
      <c r="EK14" s="641" t="n"/>
      <c r="EL14" s="641" t="n"/>
      <c r="EM14" s="641" t="n"/>
      <c r="EN14" s="641" t="n"/>
      <c r="EO14" s="641" t="n"/>
      <c r="EP14" s="641" t="n"/>
      <c r="EQ14" s="641" t="n"/>
      <c r="ER14" s="641" t="n"/>
      <c r="ES14" s="641" t="n"/>
      <c r="ET14" s="641" t="n"/>
      <c r="EU14" s="641" t="n"/>
      <c r="EV14" s="641" t="n"/>
      <c r="EW14" s="641" t="n"/>
      <c r="EX14" s="641" t="n"/>
      <c r="EY14" s="641" t="n"/>
      <c r="EZ14" s="641" t="n"/>
      <c r="FA14" s="641" t="n"/>
      <c r="FB14" s="641" t="n"/>
      <c r="FC14" s="641" t="n"/>
      <c r="FD14" s="641" t="n"/>
      <c r="FE14" s="641" t="n"/>
      <c r="FF14" s="641" t="n"/>
      <c r="FG14" s="641" t="n"/>
      <c r="FH14" s="641" t="n"/>
      <c r="FI14" s="641" t="n"/>
      <c r="FJ14" s="641" t="n"/>
      <c r="FK14" s="641" t="n"/>
      <c r="FL14" s="641" t="n"/>
      <c r="FM14" s="641" t="n"/>
      <c r="FN14" s="641" t="n"/>
      <c r="FO14" s="641" t="n"/>
      <c r="FP14" s="641" t="n"/>
      <c r="FQ14" s="641" t="n"/>
      <c r="FR14" s="641" t="n"/>
      <c r="FS14" s="641" t="n"/>
      <c r="FT14" s="641" t="n"/>
      <c r="FU14" s="641" t="n"/>
      <c r="FV14" s="641" t="n"/>
      <c r="FW14" s="641" t="n"/>
      <c r="FX14" s="641" t="n"/>
      <c r="FY14" s="641" t="n"/>
      <c r="FZ14" s="641" t="n"/>
      <c r="GA14" s="641" t="n"/>
      <c r="GB14" s="641" t="n"/>
      <c r="GC14" s="641" t="n"/>
      <c r="GD14" s="641" t="n"/>
      <c r="GE14" s="641" t="n"/>
      <c r="GF14" s="641" t="n"/>
      <c r="GG14" s="641" t="n"/>
      <c r="GH14" s="641" t="n"/>
      <c r="GI14" s="641" t="n"/>
      <c r="GJ14" s="641" t="n"/>
      <c r="GK14" s="641" t="n"/>
      <c r="GL14" s="641" t="n"/>
      <c r="GM14" s="641" t="n"/>
      <c r="GN14" s="641" t="n"/>
      <c r="GO14" s="641" t="n"/>
      <c r="GP14" s="641" t="n"/>
      <c r="GQ14" s="641" t="n"/>
      <c r="GR14" s="641" t="n"/>
      <c r="GS14" s="641" t="n"/>
      <c r="GT14" s="641" t="n"/>
      <c r="GU14" s="641" t="n"/>
      <c r="GV14" s="641" t="n"/>
      <c r="GW14" s="641" t="n"/>
      <c r="GX14" s="641" t="n"/>
      <c r="GY14" s="641" t="n"/>
      <c r="GZ14" s="641" t="n"/>
      <c r="HA14" s="641" t="n"/>
      <c r="HB14" s="641" t="n"/>
      <c r="HC14" s="641" t="n"/>
      <c r="HD14" s="641" t="n"/>
      <c r="HE14" s="641" t="n"/>
      <c r="HF14" s="641" t="n"/>
      <c r="HG14" s="641" t="n"/>
      <c r="HH14" s="641" t="n"/>
      <c r="HI14" s="641" t="n"/>
      <c r="HJ14" s="641" t="n"/>
      <c r="HK14" s="641" t="n"/>
      <c r="HL14" s="641" t="n"/>
      <c r="HM14" s="641" t="n"/>
      <c r="HN14" s="641" t="n"/>
      <c r="HO14" s="641" t="n"/>
      <c r="HP14" s="641" t="n"/>
      <c r="HQ14" s="641" t="n"/>
      <c r="HR14" s="641" t="n"/>
      <c r="HS14" s="641" t="n"/>
      <c r="HT14" s="641" t="n"/>
      <c r="HU14" s="641" t="n"/>
      <c r="HV14" s="641" t="n"/>
      <c r="HW14" s="641" t="n"/>
      <c r="HX14" s="641" t="n"/>
      <c r="HY14" s="641" t="n"/>
      <c r="HZ14" s="641" t="n"/>
      <c r="IA14" s="641" t="n"/>
      <c r="IB14" s="641" t="n"/>
      <c r="IC14" s="641" t="n"/>
      <c r="ID14" s="641" t="n"/>
      <c r="IE14" s="641" t="n"/>
      <c r="IF14" s="641" t="n"/>
      <c r="IG14" s="641" t="n"/>
      <c r="IH14" s="641" t="n"/>
      <c r="II14" s="641" t="n"/>
      <c r="IJ14" s="641" t="n"/>
      <c r="IK14" s="641" t="n"/>
      <c r="IL14" s="641" t="n"/>
      <c r="IM14" s="641" t="n"/>
      <c r="IN14" s="641" t="n"/>
      <c r="IO14" s="641" t="n"/>
      <c r="IP14" s="641" t="n"/>
      <c r="IQ14" s="641" t="n"/>
      <c r="IR14" s="641" t="n"/>
      <c r="IS14" s="641" t="n"/>
      <c r="IT14" s="641" t="n"/>
      <c r="IU14" s="641" t="n"/>
      <c r="IV14" s="641" t="n"/>
      <c r="IW14" s="641" t="n"/>
      <c r="IX14" s="641" t="n"/>
      <c r="IY14" s="641" t="n"/>
      <c r="IZ14" s="641" t="n"/>
      <c r="JA14" s="641" t="n"/>
      <c r="JB14" s="641" t="n"/>
      <c r="JC14" s="641" t="n"/>
      <c r="JD14" s="641" t="n"/>
      <c r="JE14" s="641" t="n"/>
      <c r="JF14" s="641" t="n"/>
      <c r="JG14" s="641" t="n"/>
      <c r="JH14" s="641" t="n"/>
      <c r="JI14" s="641" t="n"/>
      <c r="JJ14" s="641" t="n"/>
      <c r="JK14" s="641" t="n"/>
      <c r="JL14" s="641" t="n"/>
      <c r="JM14" s="641" t="n"/>
      <c r="JN14" s="641" t="n"/>
      <c r="JO14" s="641" t="n"/>
      <c r="JP14" s="641" t="n"/>
      <c r="JQ14" s="641" t="n"/>
      <c r="JR14" s="641" t="n"/>
      <c r="JS14" s="641" t="n"/>
      <c r="JT14" s="641" t="n"/>
      <c r="JU14" s="641" t="n"/>
      <c r="JV14" s="641" t="n"/>
      <c r="JW14" s="641" t="n"/>
      <c r="JX14" s="641" t="n"/>
      <c r="JY14" s="641" t="n"/>
      <c r="JZ14" s="641" t="n"/>
      <c r="KA14" s="641" t="n"/>
      <c r="KB14" s="641" t="n"/>
      <c r="KC14" s="641" t="n"/>
      <c r="KD14" s="641" t="n"/>
      <c r="KE14" s="641" t="n"/>
      <c r="KF14" s="641" t="n"/>
      <c r="KG14" s="641" t="n"/>
      <c r="KH14" s="641" t="n"/>
      <c r="KI14" s="641" t="n"/>
      <c r="KJ14" s="641" t="n"/>
      <c r="KK14" s="641" t="n"/>
      <c r="KL14" s="641" t="n"/>
      <c r="KM14" s="641" t="n"/>
      <c r="KN14" s="641" t="n"/>
      <c r="KO14" s="641" t="n"/>
      <c r="KP14" s="641" t="n"/>
      <c r="KQ14" s="641" t="n"/>
      <c r="KR14" s="641" t="n"/>
      <c r="KS14" s="641" t="n"/>
      <c r="KT14" s="641" t="n"/>
      <c r="KU14" s="641" t="n"/>
      <c r="KV14" s="641" t="n"/>
      <c r="KW14" s="641" t="n"/>
      <c r="KX14" s="641" t="n"/>
      <c r="KY14" s="641" t="n"/>
      <c r="KZ14" s="641" t="n"/>
      <c r="LA14" s="641" t="n"/>
      <c r="LB14" s="641" t="n"/>
      <c r="LC14" s="641" t="n"/>
      <c r="LD14" s="641" t="n"/>
      <c r="LE14" s="641" t="n"/>
      <c r="LF14" s="641" t="n"/>
      <c r="LG14" s="641" t="n"/>
      <c r="LH14" s="641" t="n"/>
      <c r="LI14" s="641" t="n"/>
      <c r="LJ14" s="641" t="n"/>
      <c r="LK14" s="641" t="n"/>
      <c r="LL14" s="641" t="n"/>
      <c r="LM14" s="641" t="n"/>
      <c r="LN14" s="641" t="n"/>
      <c r="LO14" s="641" t="n"/>
      <c r="LP14" s="641" t="n"/>
      <c r="LQ14" s="641" t="n"/>
      <c r="LR14" s="641" t="n"/>
      <c r="LS14" s="641" t="n"/>
      <c r="LT14" s="641" t="n"/>
      <c r="LU14" s="641" t="n"/>
      <c r="LV14" s="641" t="n"/>
      <c r="LW14" s="641" t="n"/>
      <c r="LX14" s="641" t="n"/>
      <c r="LY14" s="641" t="n"/>
      <c r="LZ14" s="641" t="n"/>
      <c r="MA14" s="641" t="n"/>
      <c r="MB14" s="641" t="n"/>
      <c r="MC14" s="641" t="n"/>
      <c r="MD14" s="641" t="n"/>
      <c r="ME14" s="641" t="n"/>
      <c r="MF14" s="641" t="n"/>
      <c r="MG14" s="641" t="n"/>
      <c r="MH14" s="641" t="n"/>
      <c r="MI14" s="641" t="n"/>
      <c r="MJ14" s="641" t="n"/>
      <c r="MK14" s="641" t="n"/>
      <c r="ML14" s="641" t="n"/>
      <c r="MM14" s="641" t="n"/>
      <c r="MN14" s="641" t="n"/>
      <c r="MO14" s="641" t="n"/>
      <c r="MP14" s="641" t="n"/>
      <c r="MQ14" s="641" t="n"/>
      <c r="MR14" s="641" t="n"/>
      <c r="MS14" s="641" t="n"/>
      <c r="MT14" s="641" t="n"/>
      <c r="MU14" s="641" t="n"/>
      <c r="MV14" s="641" t="n"/>
      <c r="MW14" s="641" t="n"/>
      <c r="MX14" s="641" t="n"/>
      <c r="MY14" s="641" t="n"/>
      <c r="MZ14" s="641" t="n"/>
      <c r="NA14" s="641" t="n"/>
      <c r="NB14" s="641" t="n"/>
      <c r="NC14" s="641" t="n"/>
      <c r="ND14" s="641" t="n"/>
      <c r="NE14" s="641" t="n"/>
      <c r="NF14" s="641" t="n"/>
      <c r="NG14" s="641" t="n"/>
      <c r="NH14" s="641" t="n"/>
      <c r="NI14" s="641" t="n"/>
      <c r="NJ14" s="641" t="n"/>
      <c r="NK14" s="641" t="n"/>
      <c r="NL14" s="641" t="n"/>
      <c r="NM14" s="641" t="n"/>
      <c r="NN14" s="641" t="n"/>
      <c r="NO14" s="641" t="n"/>
      <c r="NP14" s="641" t="n"/>
      <c r="NQ14" s="641" t="n"/>
      <c r="NR14" s="641" t="n"/>
      <c r="NS14" s="641" t="n"/>
      <c r="NT14" s="641" t="n"/>
      <c r="NU14" s="641" t="n"/>
      <c r="NV14" s="641" t="n"/>
      <c r="NW14" s="641" t="n"/>
      <c r="NX14" s="641" t="n"/>
      <c r="NY14" s="641" t="n"/>
      <c r="NZ14" s="641" t="n"/>
      <c r="OA14" s="641" t="n"/>
      <c r="OB14" s="641" t="n"/>
      <c r="OC14" s="641" t="n"/>
      <c r="OD14" s="641" t="n"/>
      <c r="OE14" s="641" t="n"/>
      <c r="OF14" s="641" t="n"/>
      <c r="OG14" s="641" t="n"/>
      <c r="OH14" s="641" t="n"/>
      <c r="OI14" s="641" t="n"/>
      <c r="OJ14" s="641" t="n"/>
      <c r="OK14" s="641" t="n"/>
      <c r="OL14" s="641" t="n"/>
      <c r="OM14" s="641" t="n"/>
      <c r="ON14" s="641" t="n"/>
      <c r="OO14" s="641" t="n"/>
      <c r="OP14" s="641" t="n"/>
      <c r="OQ14" s="641" t="n"/>
      <c r="OR14" s="641" t="n"/>
      <c r="OS14" s="641" t="n"/>
      <c r="OT14" s="641" t="n"/>
      <c r="OU14" s="641" t="n"/>
      <c r="OV14" s="641" t="n"/>
      <c r="OW14" s="641" t="n"/>
      <c r="OX14" s="641" t="n"/>
      <c r="OY14" s="641" t="n"/>
      <c r="OZ14" s="641" t="n"/>
      <c r="PA14" s="641" t="n"/>
      <c r="PB14" s="641" t="n"/>
      <c r="PC14" s="641" t="n"/>
      <c r="PD14" s="641" t="n"/>
      <c r="PE14" s="641" t="n"/>
      <c r="PF14" s="641" t="n"/>
      <c r="PG14" s="641" t="n"/>
      <c r="PH14" s="641" t="n"/>
      <c r="PI14" s="641" t="n"/>
      <c r="PJ14" s="641" t="n"/>
      <c r="PK14" s="641" t="n"/>
      <c r="PL14" s="641" t="n"/>
      <c r="PM14" s="641" t="n"/>
      <c r="PN14" s="641" t="n"/>
      <c r="PO14" s="641" t="n"/>
      <c r="PP14" s="641" t="n"/>
      <c r="PQ14" s="641" t="n"/>
      <c r="PR14" s="641" t="n"/>
      <c r="PS14" s="641" t="n"/>
      <c r="PT14" s="641" t="n"/>
      <c r="PU14" s="641" t="n"/>
      <c r="PV14" s="641" t="n"/>
      <c r="PW14" s="641" t="n"/>
      <c r="PX14" s="641" t="n"/>
      <c r="PY14" s="641" t="n"/>
      <c r="PZ14" s="641" t="n"/>
      <c r="QA14" s="641" t="n"/>
      <c r="QB14" s="641" t="n"/>
      <c r="QC14" s="641" t="n"/>
      <c r="QD14" s="641" t="n"/>
      <c r="QE14" s="641" t="n"/>
      <c r="QF14" s="641" t="n"/>
      <c r="QG14" s="641" t="n"/>
      <c r="QH14" s="641" t="n"/>
      <c r="QI14" s="641" t="n"/>
      <c r="QJ14" s="641" t="n"/>
      <c r="QK14" s="641" t="n"/>
      <c r="QL14" s="641" t="n"/>
      <c r="QM14" s="641" t="n"/>
      <c r="QN14" s="641" t="n"/>
      <c r="QO14" s="641" t="n"/>
      <c r="QP14" s="641" t="n"/>
      <c r="QQ14" s="641" t="n"/>
      <c r="QR14" s="641" t="n"/>
      <c r="QS14" s="641" t="n"/>
      <c r="QT14" s="641" t="n"/>
      <c r="QU14" s="641" t="n"/>
      <c r="QV14" s="641" t="n"/>
      <c r="QW14" s="641" t="n"/>
      <c r="QX14" s="641" t="n"/>
      <c r="QY14" s="641" t="n"/>
      <c r="QZ14" s="641" t="n"/>
      <c r="RA14" s="641" t="n"/>
      <c r="RB14" s="641" t="n"/>
      <c r="RC14" s="641" t="n"/>
      <c r="RD14" s="641" t="n"/>
      <c r="RE14" s="641" t="n"/>
      <c r="RF14" s="641" t="n"/>
      <c r="RG14" s="641" t="n"/>
      <c r="RH14" s="641" t="n"/>
      <c r="RI14" s="641" t="n"/>
      <c r="RJ14" s="641" t="n"/>
      <c r="RK14" s="641" t="n"/>
      <c r="RL14" s="641" t="n"/>
      <c r="RM14" s="641" t="n"/>
      <c r="RN14" s="641" t="n"/>
      <c r="RO14" s="641" t="n"/>
      <c r="RP14" s="641" t="n"/>
      <c r="RQ14" s="641" t="n"/>
      <c r="RR14" s="641" t="n"/>
      <c r="RS14" s="641" t="n"/>
      <c r="RT14" s="641" t="n"/>
      <c r="RU14" s="641" t="n"/>
      <c r="RV14" s="641" t="n"/>
      <c r="RW14" s="641" t="n"/>
      <c r="RX14" s="641" t="n"/>
      <c r="RY14" s="641" t="n"/>
      <c r="RZ14" s="641" t="n"/>
      <c r="SA14" s="641" t="n"/>
      <c r="SB14" s="641" t="n"/>
      <c r="SC14" s="641" t="n"/>
      <c r="SD14" s="641" t="n"/>
      <c r="SE14" s="641" t="n"/>
      <c r="SF14" s="641" t="n"/>
      <c r="SG14" s="641" t="n"/>
      <c r="SH14" s="641" t="n"/>
      <c r="SI14" s="641" t="n"/>
      <c r="SJ14" s="641" t="n"/>
      <c r="SK14" s="641" t="n"/>
      <c r="SL14" s="641" t="n"/>
      <c r="SM14" s="641" t="n"/>
      <c r="SN14" s="641" t="n"/>
      <c r="SO14" s="641" t="n"/>
      <c r="SP14" s="641" t="n"/>
      <c r="SQ14" s="641" t="n"/>
      <c r="SR14" s="641" t="n"/>
      <c r="SS14" s="641" t="n"/>
      <c r="ST14" s="641" t="n"/>
      <c r="SU14" s="641" t="n"/>
      <c r="SV14" s="641" t="n"/>
      <c r="SW14" s="641" t="n"/>
      <c r="SX14" s="641" t="n"/>
      <c r="SY14" s="641" t="n"/>
      <c r="SZ14" s="641" t="n"/>
      <c r="TA14" s="641" t="n"/>
      <c r="TB14" s="641" t="n"/>
      <c r="TC14" s="641" t="n"/>
      <c r="TD14" s="641" t="n"/>
      <c r="TE14" s="641" t="n"/>
      <c r="TF14" s="641" t="n"/>
      <c r="TG14" s="641" t="n"/>
      <c r="TH14" s="641" t="n"/>
      <c r="TI14" s="641" t="n"/>
      <c r="TJ14" s="641" t="n"/>
      <c r="TK14" s="641" t="n"/>
      <c r="TL14" s="641" t="n"/>
      <c r="TM14" s="641" t="n"/>
      <c r="TN14" s="641" t="n"/>
      <c r="TO14" s="641" t="n"/>
      <c r="TP14" s="641" t="n"/>
      <c r="TQ14" s="641" t="n"/>
      <c r="TR14" s="641" t="n"/>
      <c r="TS14" s="641" t="n"/>
      <c r="TT14" s="641" t="n"/>
      <c r="TU14" s="641" t="n"/>
      <c r="TV14" s="641" t="n"/>
      <c r="TW14" s="641" t="n"/>
      <c r="TX14" s="641" t="n"/>
      <c r="TY14" s="641" t="n"/>
      <c r="TZ14" s="641" t="n"/>
      <c r="UA14" s="641" t="n"/>
      <c r="UB14" s="641" t="n"/>
      <c r="UC14" s="641" t="n"/>
      <c r="UD14" s="641" t="n"/>
      <c r="UE14" s="641" t="n"/>
      <c r="UF14" s="641" t="n"/>
      <c r="UG14" s="641" t="n"/>
      <c r="UH14" s="641" t="n"/>
      <c r="UI14" s="641" t="n"/>
      <c r="UJ14" s="641" t="n"/>
      <c r="UK14" s="641" t="n"/>
      <c r="UL14" s="641" t="n"/>
      <c r="UM14" s="641" t="n"/>
      <c r="UN14" s="641" t="n"/>
      <c r="UO14" s="641" t="n"/>
      <c r="UP14" s="641" t="n"/>
      <c r="UQ14" s="641" t="n"/>
      <c r="UR14" s="641" t="n"/>
      <c r="US14" s="641" t="n"/>
      <c r="UT14" s="641" t="n"/>
      <c r="UU14" s="641" t="n"/>
      <c r="UV14" s="641" t="n"/>
      <c r="UW14" s="641" t="n"/>
      <c r="UX14" s="641" t="n"/>
      <c r="UY14" s="641" t="n"/>
      <c r="UZ14" s="641" t="n"/>
      <c r="VA14" s="641" t="n"/>
      <c r="VB14" s="641" t="n"/>
      <c r="VC14" s="641" t="n"/>
      <c r="VD14" s="641" t="n"/>
      <c r="VE14" s="641" t="n"/>
      <c r="VF14" s="641" t="n"/>
      <c r="VG14" s="641" t="n"/>
      <c r="VH14" s="641" t="n"/>
      <c r="VI14" s="641" t="n"/>
      <c r="VJ14" s="641" t="n"/>
      <c r="VK14" s="641" t="n"/>
      <c r="VL14" s="641" t="n"/>
      <c r="VM14" s="641" t="n"/>
      <c r="VN14" s="641" t="n"/>
      <c r="VO14" s="641" t="n"/>
      <c r="VP14" s="641" t="n"/>
      <c r="VQ14" s="641" t="n"/>
      <c r="VR14" s="641" t="n"/>
      <c r="VS14" s="641" t="n"/>
      <c r="VT14" s="641" t="n"/>
      <c r="VU14" s="641" t="n"/>
      <c r="VV14" s="641" t="n"/>
      <c r="VW14" s="641" t="n"/>
      <c r="VX14" s="641" t="n"/>
      <c r="VY14" s="641" t="n"/>
      <c r="VZ14" s="641" t="n"/>
      <c r="WA14" s="641" t="n"/>
      <c r="WB14" s="641" t="n"/>
      <c r="WC14" s="641" t="n"/>
      <c r="WD14" s="641" t="n"/>
      <c r="WE14" s="641" t="n"/>
      <c r="WF14" s="641" t="n"/>
      <c r="WG14" s="641" t="n"/>
      <c r="WH14" s="641" t="n"/>
      <c r="WI14" s="641" t="n"/>
      <c r="WJ14" s="641" t="n"/>
      <c r="WK14" s="641" t="n"/>
      <c r="WL14" s="641" t="n"/>
      <c r="WM14" s="641" t="n"/>
      <c r="WN14" s="641" t="n"/>
      <c r="WO14" s="641" t="n"/>
      <c r="WP14" s="641" t="n"/>
      <c r="WQ14" s="641" t="n"/>
      <c r="WR14" s="641" t="n"/>
      <c r="WS14" s="641" t="n"/>
      <c r="WT14" s="641" t="n"/>
      <c r="WU14" s="641" t="n"/>
      <c r="WV14" s="641" t="n"/>
      <c r="WW14" s="641" t="n"/>
      <c r="WX14" s="641" t="n"/>
      <c r="WY14" s="641" t="n"/>
      <c r="WZ14" s="641" t="n"/>
      <c r="XA14" s="641" t="n"/>
      <c r="XB14" s="641" t="n"/>
      <c r="XC14" s="641" t="n"/>
      <c r="XD14" s="641" t="n"/>
      <c r="XE14" s="641" t="n"/>
      <c r="XF14" s="641" t="n"/>
      <c r="XG14" s="641" t="n"/>
      <c r="XH14" s="641" t="n"/>
      <c r="XI14" s="641" t="n"/>
      <c r="XJ14" s="641" t="n"/>
      <c r="XK14" s="641" t="n"/>
      <c r="XL14" s="641" t="n"/>
      <c r="XM14" s="641" t="n"/>
      <c r="XN14" s="641" t="n"/>
      <c r="XO14" s="641" t="n"/>
      <c r="XP14" s="641" t="n"/>
      <c r="XQ14" s="641" t="n"/>
      <c r="XR14" s="641" t="n"/>
      <c r="XS14" s="641" t="n"/>
      <c r="XT14" s="641" t="n"/>
      <c r="XU14" s="641" t="n"/>
      <c r="XV14" s="641" t="n"/>
      <c r="XW14" s="641" t="n"/>
      <c r="XX14" s="641" t="n"/>
      <c r="XY14" s="641" t="n"/>
      <c r="XZ14" s="641" t="n"/>
      <c r="YA14" s="641" t="n"/>
      <c r="YB14" s="641" t="n"/>
      <c r="YC14" s="641" t="n"/>
      <c r="YD14" s="641" t="n"/>
      <c r="YE14" s="641" t="n"/>
      <c r="YF14" s="641" t="n"/>
      <c r="YG14" s="641" t="n"/>
      <c r="YH14" s="641" t="n"/>
      <c r="YI14" s="641" t="n"/>
      <c r="YJ14" s="641" t="n"/>
      <c r="YK14" s="641" t="n"/>
      <c r="YL14" s="641" t="n"/>
      <c r="YM14" s="641" t="n"/>
      <c r="YN14" s="641" t="n"/>
      <c r="YO14" s="641" t="n"/>
      <c r="YP14" s="641" t="n"/>
      <c r="YQ14" s="641" t="n"/>
      <c r="YR14" s="641" t="n"/>
      <c r="YS14" s="641" t="n"/>
      <c r="YT14" s="641" t="n"/>
      <c r="YU14" s="641" t="n"/>
      <c r="YV14" s="641" t="n"/>
      <c r="YW14" s="641" t="n"/>
      <c r="YX14" s="641" t="n"/>
      <c r="YY14" s="641" t="n"/>
      <c r="YZ14" s="641" t="n"/>
      <c r="ZA14" s="641" t="n"/>
      <c r="ZB14" s="641" t="n"/>
      <c r="ZC14" s="641" t="n"/>
      <c r="ZD14" s="641" t="n"/>
      <c r="ZE14" s="641" t="n"/>
      <c r="ZF14" s="641" t="n"/>
      <c r="ZG14" s="641" t="n"/>
      <c r="ZH14" s="641" t="n"/>
      <c r="ZI14" s="641" t="n"/>
      <c r="ZJ14" s="641" t="n"/>
      <c r="ZK14" s="641" t="n"/>
      <c r="ZL14" s="641" t="n"/>
      <c r="ZM14" s="641" t="n"/>
      <c r="ZN14" s="641" t="n"/>
      <c r="ZO14" s="641" t="n"/>
      <c r="ZP14" s="641" t="n"/>
      <c r="ZQ14" s="641" t="n"/>
      <c r="ZR14" s="641" t="n"/>
      <c r="ZS14" s="641" t="n"/>
      <c r="ZT14" s="641" t="n"/>
      <c r="ZU14" s="641" t="n"/>
      <c r="ZV14" s="641" t="n"/>
      <c r="ZW14" s="641" t="n"/>
      <c r="ZX14" s="641" t="n"/>
      <c r="ZY14" s="641" t="n"/>
      <c r="ZZ14" s="641" t="n"/>
      <c r="AAA14" s="641" t="n"/>
      <c r="AAB14" s="641" t="n"/>
      <c r="AAC14" s="641" t="n"/>
      <c r="AAD14" s="641" t="n"/>
      <c r="AAE14" s="641" t="n"/>
      <c r="AAF14" s="641" t="n"/>
      <c r="AAG14" s="641" t="n"/>
      <c r="AAH14" s="641" t="n"/>
      <c r="AAI14" s="641" t="n"/>
      <c r="AAJ14" s="641" t="n"/>
      <c r="AAK14" s="641" t="n"/>
      <c r="AAL14" s="641" t="n"/>
      <c r="AAM14" s="641" t="n"/>
      <c r="AAN14" s="641" t="n"/>
      <c r="AAO14" s="641" t="n"/>
      <c r="AAP14" s="641" t="n"/>
      <c r="AAQ14" s="641" t="n"/>
      <c r="AAR14" s="641" t="n"/>
      <c r="AAS14" s="641" t="n"/>
      <c r="AAT14" s="641" t="n"/>
      <c r="AAU14" s="641" t="n"/>
      <c r="AAV14" s="641" t="n"/>
      <c r="AAW14" s="641" t="n"/>
      <c r="AAX14" s="641" t="n"/>
      <c r="AAY14" s="641" t="n"/>
      <c r="AAZ14" s="641" t="n"/>
      <c r="ABA14" s="641" t="n"/>
      <c r="ABB14" s="641" t="n"/>
      <c r="ABC14" s="641" t="n"/>
      <c r="ABD14" s="641" t="n"/>
      <c r="ABE14" s="641" t="n"/>
      <c r="ABF14" s="641" t="n"/>
      <c r="ABG14" s="641" t="n"/>
      <c r="ABH14" s="641" t="n"/>
      <c r="ABI14" s="641" t="n"/>
      <c r="ABJ14" s="641" t="n"/>
      <c r="ABK14" s="641" t="n"/>
      <c r="ABL14" s="641" t="n"/>
      <c r="ABM14" s="641" t="n"/>
      <c r="ABN14" s="641" t="n"/>
      <c r="ABO14" s="641" t="n"/>
      <c r="ABP14" s="641" t="n"/>
      <c r="ABQ14" s="641" t="n"/>
      <c r="ABR14" s="641" t="n"/>
      <c r="ABS14" s="641" t="n"/>
      <c r="ABT14" s="641" t="n"/>
      <c r="ABU14" s="641" t="n"/>
      <c r="ABV14" s="641" t="n"/>
      <c r="ABW14" s="641" t="n"/>
      <c r="ABX14" s="641" t="n"/>
      <c r="ABY14" s="641" t="n"/>
      <c r="ABZ14" s="641" t="n"/>
      <c r="ACA14" s="641" t="n"/>
      <c r="ACB14" s="641" t="n"/>
      <c r="ACC14" s="641" t="n"/>
      <c r="ACD14" s="641" t="n"/>
      <c r="ACE14" s="641" t="n"/>
      <c r="ACF14" s="641" t="n"/>
      <c r="ACG14" s="641" t="n"/>
      <c r="ACH14" s="641" t="n"/>
      <c r="ACI14" s="641" t="n"/>
      <c r="ACJ14" s="641" t="n"/>
      <c r="ACK14" s="641" t="n"/>
      <c r="ACL14" s="641" t="n"/>
      <c r="ACM14" s="641" t="n"/>
      <c r="ACN14" s="641" t="n"/>
      <c r="ACO14" s="641" t="n"/>
      <c r="ACP14" s="641" t="n"/>
      <c r="ACQ14" s="641" t="n"/>
      <c r="ACR14" s="641" t="n"/>
      <c r="ACS14" s="641" t="n"/>
      <c r="ACT14" s="641" t="n"/>
      <c r="ACU14" s="641" t="n"/>
      <c r="ACV14" s="641" t="n"/>
      <c r="ACW14" s="641" t="n"/>
      <c r="ACX14" s="641" t="n"/>
      <c r="ACY14" s="641" t="n"/>
      <c r="ACZ14" s="641" t="n"/>
      <c r="ADA14" s="641" t="n"/>
      <c r="ADB14" s="641" t="n"/>
      <c r="ADC14" s="641" t="n"/>
      <c r="ADD14" s="641" t="n"/>
      <c r="ADE14" s="641" t="n"/>
      <c r="ADF14" s="641" t="n"/>
      <c r="ADG14" s="641" t="n"/>
      <c r="ADH14" s="641" t="n"/>
      <c r="ADI14" s="641" t="n"/>
      <c r="ADJ14" s="641" t="n"/>
      <c r="ADK14" s="641" t="n"/>
      <c r="ADL14" s="641" t="n"/>
      <c r="ADM14" s="641" t="n"/>
      <c r="ADN14" s="641" t="n"/>
      <c r="ADO14" s="641" t="n"/>
      <c r="ADP14" s="641" t="n"/>
      <c r="ADQ14" s="641" t="n"/>
      <c r="ADR14" s="641" t="n"/>
      <c r="ADS14" s="641" t="n"/>
      <c r="ADT14" s="641" t="n"/>
      <c r="ADU14" s="641" t="n"/>
      <c r="ADV14" s="641" t="n"/>
      <c r="ADW14" s="641" t="n"/>
      <c r="ADX14" s="641" t="n"/>
      <c r="ADY14" s="641" t="n"/>
      <c r="ADZ14" s="641" t="n"/>
      <c r="AEA14" s="641" t="n"/>
      <c r="AEB14" s="641" t="n"/>
      <c r="AEC14" s="641" t="n"/>
      <c r="AED14" s="641" t="n"/>
      <c r="AEE14" s="641" t="n"/>
      <c r="AEF14" s="641" t="n"/>
      <c r="AEG14" s="641" t="n"/>
      <c r="AEH14" s="641" t="n"/>
      <c r="AEI14" s="641" t="n"/>
      <c r="AEJ14" s="641" t="n"/>
      <c r="AEK14" s="641" t="n"/>
      <c r="AEL14" s="641" t="n"/>
      <c r="AEM14" s="641" t="n"/>
      <c r="AEN14" s="641" t="n"/>
      <c r="AEO14" s="641" t="n"/>
      <c r="AEP14" s="641" t="n"/>
      <c r="AEQ14" s="641" t="n"/>
      <c r="AER14" s="641" t="n"/>
      <c r="AES14" s="641" t="n"/>
      <c r="AET14" s="641" t="n"/>
      <c r="AEU14" s="641" t="n"/>
      <c r="AEV14" s="641" t="n"/>
      <c r="AEW14" s="641" t="n"/>
      <c r="AEX14" s="641" t="n"/>
      <c r="AEY14" s="641" t="n"/>
      <c r="AEZ14" s="641" t="n"/>
      <c r="AFA14" s="641" t="n"/>
      <c r="AFB14" s="641" t="n"/>
      <c r="AFC14" s="641" t="n"/>
      <c r="AFD14" s="641" t="n"/>
      <c r="AFE14" s="641" t="n"/>
      <c r="AFF14" s="641" t="n"/>
      <c r="AFG14" s="641" t="n"/>
      <c r="AFH14" s="641" t="n"/>
      <c r="AFI14" s="641" t="n"/>
      <c r="AFJ14" s="641" t="n"/>
      <c r="AFK14" s="641" t="n"/>
      <c r="AFL14" s="641" t="n"/>
      <c r="AFM14" s="641" t="n"/>
      <c r="AFN14" s="641" t="n"/>
      <c r="AFO14" s="641" t="n"/>
      <c r="AFP14" s="641" t="n"/>
      <c r="AFQ14" s="641" t="n"/>
      <c r="AFR14" s="641" t="n"/>
      <c r="AFS14" s="641" t="n"/>
      <c r="AFT14" s="641" t="n"/>
      <c r="AFU14" s="641" t="n"/>
      <c r="AFV14" s="641" t="n"/>
      <c r="AFW14" s="641" t="n"/>
      <c r="AFX14" s="641" t="n"/>
      <c r="AFY14" s="641" t="n"/>
      <c r="AFZ14" s="641" t="n"/>
      <c r="AGA14" s="641" t="n"/>
      <c r="AGB14" s="641" t="n"/>
      <c r="AGC14" s="641" t="n"/>
      <c r="AGD14" s="641" t="n"/>
      <c r="AGE14" s="641" t="n"/>
      <c r="AGF14" s="641" t="n"/>
      <c r="AGG14" s="641" t="n"/>
      <c r="AGH14" s="641" t="n"/>
      <c r="AGI14" s="641" t="n"/>
      <c r="AGJ14" s="641" t="n"/>
      <c r="AGK14" s="641" t="n"/>
      <c r="AGL14" s="641" t="n"/>
      <c r="AGM14" s="641" t="n"/>
      <c r="AGN14" s="641" t="n"/>
      <c r="AGO14" s="641" t="n"/>
      <c r="AGP14" s="641" t="n"/>
      <c r="AGQ14" s="641" t="n"/>
      <c r="AGR14" s="641" t="n"/>
      <c r="AGS14" s="641" t="n"/>
      <c r="AGT14" s="641" t="n"/>
      <c r="AGU14" s="641" t="n"/>
      <c r="AGV14" s="641" t="n"/>
      <c r="AGW14" s="641" t="n"/>
      <c r="AGX14" s="641" t="n"/>
      <c r="AGY14" s="641" t="n"/>
      <c r="AGZ14" s="641" t="n"/>
      <c r="AHA14" s="641" t="n"/>
      <c r="AHB14" s="641" t="n"/>
      <c r="AHC14" s="641" t="n"/>
      <c r="AHD14" s="641" t="n"/>
      <c r="AHE14" s="641" t="n"/>
      <c r="AHF14" s="641" t="n"/>
      <c r="AHG14" s="641" t="n"/>
      <c r="AHH14" s="641" t="n"/>
      <c r="AHI14" s="641" t="n"/>
      <c r="AHJ14" s="641" t="n"/>
      <c r="AHK14" s="641" t="n"/>
      <c r="AHL14" s="641" t="n"/>
      <c r="AHM14" s="641" t="n"/>
      <c r="AHN14" s="641" t="n"/>
      <c r="AHO14" s="641" t="n"/>
      <c r="AHP14" s="641" t="n"/>
      <c r="AHQ14" s="641" t="n"/>
      <c r="AHR14" s="641" t="n"/>
      <c r="AHS14" s="641" t="n"/>
      <c r="AHT14" s="641" t="n"/>
      <c r="AHU14" s="641" t="n"/>
      <c r="AHV14" s="641" t="n"/>
      <c r="AHW14" s="641" t="n"/>
      <c r="AHX14" s="641" t="n"/>
      <c r="AHY14" s="641" t="n"/>
      <c r="AHZ14" s="641" t="n"/>
      <c r="AIA14" s="641" t="n"/>
      <c r="AIB14" s="641" t="n"/>
      <c r="AIC14" s="641" t="n"/>
      <c r="AID14" s="641" t="n"/>
      <c r="AIE14" s="641" t="n"/>
      <c r="AIF14" s="641" t="n"/>
      <c r="AIG14" s="641" t="n"/>
      <c r="AIH14" s="641" t="n"/>
      <c r="AII14" s="641" t="n"/>
      <c r="AIJ14" s="641" t="n"/>
      <c r="AIK14" s="641" t="n"/>
      <c r="AIL14" s="641" t="n"/>
      <c r="AIM14" s="641" t="n"/>
      <c r="AIN14" s="641" t="n"/>
      <c r="AIO14" s="641" t="n"/>
      <c r="AIP14" s="641" t="n"/>
      <c r="AIQ14" s="641" t="n"/>
      <c r="AIR14" s="641" t="n"/>
      <c r="AIS14" s="641" t="n"/>
      <c r="AIT14" s="641" t="n"/>
      <c r="AIU14" s="641" t="n"/>
      <c r="AIV14" s="641" t="n"/>
      <c r="AIW14" s="641" t="n"/>
      <c r="AIX14" s="641" t="n"/>
      <c r="AIY14" s="641" t="n"/>
      <c r="AIZ14" s="641" t="n"/>
      <c r="AJA14" s="641" t="n"/>
      <c r="AJB14" s="641" t="n"/>
      <c r="AJC14" s="641" t="n"/>
      <c r="AJD14" s="641" t="n"/>
      <c r="AJE14" s="641" t="n"/>
      <c r="AJF14" s="641" t="n"/>
      <c r="AJG14" s="641" t="n"/>
      <c r="AJH14" s="641" t="n"/>
      <c r="AJI14" s="641" t="n"/>
      <c r="AJJ14" s="641" t="n"/>
      <c r="AJK14" s="641" t="n"/>
      <c r="AJL14" s="641" t="n"/>
      <c r="AJM14" s="641" t="n"/>
      <c r="AJN14" s="641" t="n"/>
      <c r="AJO14" s="641" t="n"/>
      <c r="AJP14" s="641" t="n"/>
      <c r="AJQ14" s="641" t="n"/>
      <c r="AJR14" s="641" t="n"/>
      <c r="AJS14" s="641" t="n"/>
      <c r="AJT14" s="641" t="n"/>
      <c r="AJU14" s="641" t="n"/>
      <c r="AJV14" s="641" t="n"/>
      <c r="AJW14" s="641" t="n"/>
      <c r="AJX14" s="641" t="n"/>
      <c r="AJY14" s="641" t="n"/>
      <c r="AJZ14" s="641" t="n"/>
      <c r="AKA14" s="641" t="n"/>
      <c r="AKB14" s="641" t="n"/>
      <c r="AKC14" s="641" t="n"/>
      <c r="AKD14" s="641" t="n"/>
      <c r="AKE14" s="641" t="n"/>
      <c r="AKF14" s="641" t="n"/>
      <c r="AKG14" s="641" t="n"/>
      <c r="AKH14" s="641" t="n"/>
      <c r="AKI14" s="641" t="n"/>
      <c r="AKJ14" s="641" t="n"/>
      <c r="AKK14" s="641" t="n"/>
      <c r="AKL14" s="641" t="n"/>
      <c r="AKM14" s="641" t="n"/>
      <c r="AKN14" s="641" t="n"/>
      <c r="AKO14" s="641" t="n"/>
      <c r="AKP14" s="641" t="n"/>
      <c r="AKQ14" s="641" t="n"/>
      <c r="AKR14" s="641" t="n"/>
      <c r="AKS14" s="641" t="n"/>
      <c r="AKT14" s="641" t="n"/>
      <c r="AKU14" s="641" t="n"/>
      <c r="AKV14" s="641" t="n"/>
      <c r="AKW14" s="641" t="n"/>
      <c r="AKX14" s="641" t="n"/>
      <c r="AKY14" s="641" t="n"/>
      <c r="AKZ14" s="641" t="n"/>
      <c r="ALA14" s="641" t="n"/>
      <c r="ALB14" s="641" t="n"/>
      <c r="ALC14" s="641" t="n"/>
      <c r="ALD14" s="641" t="n"/>
      <c r="ALE14" s="641" t="n"/>
      <c r="ALF14" s="641" t="n"/>
      <c r="ALG14" s="641" t="n"/>
      <c r="ALH14" s="641" t="n"/>
      <c r="ALI14" s="641" t="n"/>
      <c r="ALJ14" s="641" t="n"/>
      <c r="ALK14" s="641" t="n"/>
      <c r="ALL14" s="641" t="n"/>
      <c r="ALM14" s="641" t="n"/>
      <c r="ALN14" s="641" t="n"/>
      <c r="ALO14" s="641" t="n"/>
      <c r="ALP14" s="641" t="n"/>
      <c r="ALQ14" s="641" t="n"/>
      <c r="ALR14" s="641" t="n"/>
      <c r="ALS14" s="641" t="n"/>
      <c r="ALT14" s="641" t="n"/>
      <c r="ALU14" s="641" t="n"/>
      <c r="ALV14" s="641" t="n"/>
      <c r="ALW14" s="641" t="n"/>
      <c r="ALX14" s="641" t="n"/>
      <c r="ALY14" s="641" t="n"/>
      <c r="ALZ14" s="641" t="n"/>
      <c r="AMA14" s="641" t="n"/>
      <c r="AMB14" s="641" t="n"/>
      <c r="AMC14" s="641" t="n"/>
      <c r="AMD14" s="641" t="n"/>
      <c r="AME14" s="641" t="n"/>
      <c r="AMF14" s="641" t="n"/>
      <c r="AMG14" s="641" t="n"/>
      <c r="AMH14" s="641" t="n"/>
    </row>
  </sheetData>
  <pageMargins left="0.7" right="0.7" top="0.75" bottom="0.75" header="0.3" footer="0.3"/>
  <pageSetup orientation="portrait" paperSize="9" verticalDpi="0"/>
</worksheet>
</file>

<file path=xl/worksheets/sheet13.xml><?xml version="1.0" encoding="utf-8"?>
<worksheet xmlns="http://schemas.openxmlformats.org/spreadsheetml/2006/main">
  <sheetPr>
    <outlinePr summaryBelow="1" summaryRight="1"/>
    <pageSetUpPr/>
  </sheetPr>
  <dimension ref="B4:C39"/>
  <sheetViews>
    <sheetView topLeftCell="A15" workbookViewId="0">
      <selection activeCell="C34" sqref="C34"/>
    </sheetView>
  </sheetViews>
  <sheetFormatPr baseColWidth="10" defaultColWidth="11.53125" defaultRowHeight="14.25"/>
  <cols>
    <col width="11.53125" customWidth="1" style="376" min="1" max="1"/>
    <col width="34" bestFit="1" customWidth="1" style="376" min="2" max="2"/>
    <col width="11.53125" customWidth="1" style="376" min="3" max="16384"/>
  </cols>
  <sheetData>
    <row r="4" ht="23.25" customHeight="1" s="902">
      <c r="B4" s="647" t="inlineStr">
        <is>
          <t>SOMMAIRE</t>
        </is>
      </c>
    </row>
    <row r="6">
      <c r="B6" s="648" t="inlineStr">
        <is>
          <t>Présentation du fichier et de l'AFM</t>
        </is>
      </c>
    </row>
    <row r="7">
      <c r="B7" s="649" t="inlineStr">
        <is>
          <t>Informations générales</t>
        </is>
      </c>
    </row>
    <row r="8">
      <c r="B8" s="649" t="inlineStr">
        <is>
          <t>Sommaire</t>
        </is>
      </c>
    </row>
    <row r="9">
      <c r="B9" s="649" t="inlineStr">
        <is>
          <t>Lecture du fichier</t>
        </is>
      </c>
    </row>
    <row r="10">
      <c r="B10" s="649" t="inlineStr">
        <is>
          <t>Méthodologie</t>
        </is>
      </c>
    </row>
    <row r="12">
      <c r="B12" s="648" t="inlineStr">
        <is>
          <t>Modélisation de l'AFM</t>
        </is>
      </c>
    </row>
    <row r="13">
      <c r="B13" s="649" t="inlineStr">
        <is>
          <t>Produits</t>
        </is>
      </c>
    </row>
    <row r="14">
      <c r="B14" s="649" t="inlineStr">
        <is>
          <t>Secteurs</t>
        </is>
      </c>
    </row>
    <row r="15">
      <c r="B15" s="649" t="inlineStr">
        <is>
          <t>Echanges territoires</t>
        </is>
      </c>
    </row>
    <row r="16">
      <c r="B16" s="649" t="inlineStr">
        <is>
          <t>Structure des flux</t>
        </is>
      </c>
    </row>
    <row r="17">
      <c r="B17" s="649" t="inlineStr">
        <is>
          <t>Données</t>
        </is>
      </c>
    </row>
    <row r="18">
      <c r="B18" s="649" t="inlineStr">
        <is>
          <t>Min Max</t>
        </is>
      </c>
    </row>
    <row r="19">
      <c r="B19" s="649" t="inlineStr">
        <is>
          <t>Contraintes</t>
        </is>
      </c>
    </row>
    <row r="20">
      <c r="B20" s="649" t="inlineStr">
        <is>
          <t>Etiquettes</t>
        </is>
      </c>
    </row>
    <row r="22">
      <c r="B22" s="766" t="inlineStr">
        <is>
          <t>Sources et prétraitements des données</t>
        </is>
      </c>
    </row>
    <row r="23">
      <c r="B23" s="649" t="inlineStr">
        <is>
          <t>Source n°1</t>
        </is>
      </c>
      <c r="C23" s="599">
        <f t="array" ref="C23">INDIRECT("'"&amp;B23&amp;"'!$B$2")</f>
        <v/>
      </c>
    </row>
    <row r="24">
      <c r="B24" s="649" t="inlineStr">
        <is>
          <t>Source n°2</t>
        </is>
      </c>
      <c r="C24" s="599">
        <f t="array" ref="C24">INDIRECT("'"&amp;B24&amp;"'!$B$2")</f>
        <v/>
      </c>
    </row>
    <row r="25">
      <c r="B25" s="649" t="inlineStr">
        <is>
          <t>Source n°3</t>
        </is>
      </c>
      <c r="C25" s="599">
        <f t="array" ref="C25">INDIRECT("'"&amp;B25&amp;"'!$B$2")</f>
        <v/>
      </c>
    </row>
    <row r="26">
      <c r="B26" s="649" t="inlineStr">
        <is>
          <t>Source n°4</t>
        </is>
      </c>
      <c r="C26" s="599">
        <f t="array" ref="C26">INDIRECT("'"&amp;B26&amp;"'!$B$2")</f>
        <v/>
      </c>
    </row>
    <row r="27">
      <c r="B27" s="649" t="inlineStr">
        <is>
          <t>Prétraitement source n°5 (3)</t>
        </is>
      </c>
      <c r="C27" s="599">
        <f t="array" ref="C27">INDIRECT("'"&amp;B27&amp;"'!$B$2")</f>
        <v/>
      </c>
    </row>
    <row r="28">
      <c r="B28" s="649" t="inlineStr">
        <is>
          <t>Prétraitement source n°5 (2)</t>
        </is>
      </c>
      <c r="C28" s="599">
        <f t="array" ref="C28">INDIRECT("'"&amp;B28&amp;"'!$B$2")</f>
        <v/>
      </c>
    </row>
    <row r="29">
      <c r="B29" s="649" t="inlineStr">
        <is>
          <t>Prétraitement source n°5 (1)</t>
        </is>
      </c>
      <c r="C29" s="599">
        <f t="array" ref="C29">INDIRECT("'"&amp;B29&amp;"'!$B$2")</f>
        <v/>
      </c>
    </row>
    <row r="30">
      <c r="B30" s="649" t="inlineStr">
        <is>
          <t>Source n°5</t>
        </is>
      </c>
      <c r="C30" s="599">
        <f t="array" ref="C30">INDIRECT("'"&amp;B30&amp;"'!$B$2")</f>
        <v/>
      </c>
    </row>
    <row r="31">
      <c r="B31" s="649" t="inlineStr">
        <is>
          <t>Source n°6</t>
        </is>
      </c>
      <c r="C31" s="599">
        <f t="array" ref="C31">INDIRECT("'"&amp;B31&amp;"'!$B$2")</f>
        <v/>
      </c>
    </row>
    <row r="32">
      <c r="B32" s="649" t="inlineStr">
        <is>
          <t>Source n°7</t>
        </is>
      </c>
      <c r="C32" s="599">
        <f t="array" ref="C32">INDIRECT("'"&amp;B32&amp;"'!$B$2")</f>
        <v/>
      </c>
    </row>
    <row r="33">
      <c r="B33" s="649" t="inlineStr">
        <is>
          <t>Prétraitement sources n°8 et 9</t>
        </is>
      </c>
      <c r="C33" s="599">
        <f t="array" ref="C33">INDIRECT("'"&amp;B33&amp;"'!$B$2")</f>
        <v/>
      </c>
    </row>
    <row r="34">
      <c r="B34" s="649" t="inlineStr">
        <is>
          <t>Source n°8</t>
        </is>
      </c>
      <c r="C34" s="599">
        <f t="array" ref="C34">INDIRECT("'"&amp;B34&amp;"'!$B$2")</f>
        <v/>
      </c>
    </row>
    <row r="35">
      <c r="B35" s="649" t="inlineStr">
        <is>
          <t>Source n°9</t>
        </is>
      </c>
      <c r="C35" s="599">
        <f t="array" ref="C35">INDIRECT("'"&amp;B35&amp;"'!$B$2")</f>
        <v/>
      </c>
    </row>
    <row r="36">
      <c r="B36" s="649" t="inlineStr">
        <is>
          <t>Source n°10</t>
        </is>
      </c>
      <c r="C36" s="599">
        <f t="array" ref="C36">INDIRECT("'"&amp;B36&amp;"'!$B$2")</f>
        <v/>
      </c>
    </row>
    <row r="37">
      <c r="B37" s="649" t="inlineStr">
        <is>
          <t>Source n°11</t>
        </is>
      </c>
      <c r="C37" s="599">
        <f t="array" ref="C37">INDIRECT("'"&amp;B37&amp;"'!$B$2")</f>
        <v/>
      </c>
    </row>
    <row r="38">
      <c r="B38" s="649" t="inlineStr">
        <is>
          <t>Source n°12</t>
        </is>
      </c>
      <c r="C38" s="599">
        <f t="array" ref="C38">INDIRECT("'"&amp;B38&amp;"'!$B$2")</f>
        <v/>
      </c>
    </row>
    <row r="39">
      <c r="B39" s="649" t="inlineStr">
        <is>
          <t>Source n°13</t>
        </is>
      </c>
      <c r="C39" s="599">
        <f t="array" ref="C39">INDIRECT("'"&amp;B39&amp;"'!$B$2")</f>
        <v/>
      </c>
    </row>
  </sheetData>
  <hyperlinks>
    <hyperlink ref="B7" location="'Informations générales'!A1" display="Informations générales"/>
    <hyperlink ref="B8" location="SOMMAIRE!A1" display="Sommaire"/>
    <hyperlink ref="B9" location="'Lecture du fichier'!A1" display="Lecture du fichier"/>
    <hyperlink ref="B10" location="Méthodologie!A1" display="Méthodologie"/>
    <hyperlink ref="B13" location="Produits!A1" display="Produits"/>
    <hyperlink ref="B14" location="Secteurs!A1" display="Secteurs"/>
    <hyperlink ref="B15" location="'Echanges territoires'!A1" display="Echanges territoires"/>
    <hyperlink ref="B16" location="'Structure des flux'!A1" display="Structures des flux"/>
    <hyperlink ref="B17" location="Données!A1" display="Données"/>
    <hyperlink ref="B18" location="'Min Max'!A1" display="Min Max"/>
    <hyperlink ref="B19" location="Contraintes!A1" display="Contraintes"/>
    <hyperlink ref="B20" location="Etiquettes!A1" display="Etiquettes"/>
    <hyperlink ref="B23" location="'Source n°1'!A1" display="Source n°1"/>
    <hyperlink ref="B24" location="'Source n°2'!A1" display="Source n°2"/>
    <hyperlink ref="B25" location="'Source n°3'!A1" display="Source n°3"/>
    <hyperlink ref="B26" location="'Source n°4'!A1" display="Source n°4"/>
    <hyperlink ref="B27" location="'Prétraitement source n°5 (3)'!A1" display="Prétraitement source n°5 (3)"/>
    <hyperlink ref="B28" location="'Prétraitement source n°5 (2)'!A1" display="Prétraitement source n°5 (2)"/>
    <hyperlink ref="B29" location="'Prétraitement source n°5 (1)'!A1" display="Prétraitement source n°5 (1)"/>
    <hyperlink ref="B30" location="'Source n°5'!A1" display="Source n°5"/>
    <hyperlink ref="B31" location="'Source n°6'!A1" display="Source n°6"/>
    <hyperlink ref="B32" location="'Source n°7'!A1" display="Source n°7"/>
    <hyperlink ref="B33" location="'Prétraitement sources n°8 et 9'!A1" display="Prétraitement sources n°8 et 9"/>
    <hyperlink ref="B34" location="'Source n°8'!A1" display="Source n°8"/>
    <hyperlink ref="B35" location="'Source n°9'!A1" display="Source n°9"/>
    <hyperlink ref="B36" location="'Source n°10'!A1" display="Source n°10"/>
    <hyperlink ref="B37" location="'Source n°11'!A1" display="Source n°11"/>
    <hyperlink ref="B38" location="'Source n°12'!A1" display="Source n°12"/>
    <hyperlink ref="B39" location="'Source n°13'!A1" display="Source n°13"/>
  </hyperlinks>
  <pageMargins left="0.7" right="0.7" top="0.75" bottom="0.75" header="0.3" footer="0.3"/>
</worksheet>
</file>

<file path=xl/worksheets/sheet14.xml><?xml version="1.0" encoding="utf-8"?>
<worksheet xmlns="http://schemas.openxmlformats.org/spreadsheetml/2006/main">
  <sheetPr>
    <tabColor rgb="FFFFFF00"/>
    <outlinePr summaryBelow="1" summaryRight="1"/>
    <pageSetUpPr/>
  </sheetPr>
  <dimension ref="A1:Y116"/>
  <sheetViews>
    <sheetView topLeftCell="A95" workbookViewId="0">
      <selection activeCell="D19" sqref="D19"/>
    </sheetView>
  </sheetViews>
  <sheetFormatPr baseColWidth="10" defaultColWidth="11.53125" defaultRowHeight="14.25"/>
  <cols>
    <col width="11.53125" customWidth="1" style="376" min="1" max="16384"/>
  </cols>
  <sheetData>
    <row r="1" ht="15.4" customHeight="1" s="902">
      <c r="A1" s="650" t="inlineStr">
        <is>
          <t>Méthodologie de construction de l'Analyse de Flux de Matière :</t>
        </is>
      </c>
      <c r="B1" s="641" t="n"/>
      <c r="C1" s="641" t="n"/>
      <c r="D1" s="641" t="n"/>
      <c r="E1" s="641" t="n"/>
      <c r="F1" s="641" t="n"/>
      <c r="G1" s="641" t="n"/>
      <c r="H1" s="641" t="n"/>
      <c r="I1" s="641" t="n"/>
      <c r="J1" s="641" t="n"/>
      <c r="K1" s="641" t="n"/>
      <c r="L1" s="641" t="n"/>
      <c r="M1" s="641" t="n"/>
      <c r="N1" s="641" t="n"/>
      <c r="O1" s="641" t="n"/>
      <c r="P1" s="641" t="n"/>
      <c r="Q1" s="641" t="n"/>
      <c r="R1" s="641" t="n"/>
      <c r="S1" s="641" t="n"/>
      <c r="T1" s="641" t="n"/>
      <c r="U1" s="641" t="n"/>
      <c r="V1" s="641" t="n"/>
      <c r="W1" s="641" t="n"/>
      <c r="X1" s="641" t="n"/>
      <c r="Y1" s="641" t="n"/>
    </row>
    <row r="2" ht="15.75" customFormat="1" customHeight="1" s="651">
      <c r="A2" s="639" t="n"/>
    </row>
    <row r="3" ht="15.75" customFormat="1" customHeight="1" s="651">
      <c r="A3" s="643" t="inlineStr">
        <is>
          <t>Cette feuille a pour objectif de présenter comment l'AFM a été réalisée, avec une approche différente de celle qui peut déjà être réalisée à partir des autres feuilles de ce fichier.</t>
        </is>
      </c>
    </row>
    <row r="4" ht="15.75" customFormat="1" customHeight="1" s="651">
      <c r="A4" s="639" t="n"/>
    </row>
    <row r="5" ht="15.75" customFormat="1" customHeight="1" s="651">
      <c r="A5" s="654" t="inlineStr">
        <is>
          <t>Déroulement du travail</t>
        </is>
      </c>
    </row>
    <row r="6" ht="15.75" customFormat="1" customHeight="1" s="651">
      <c r="A6" s="639" t="n"/>
    </row>
    <row r="7" ht="15.75" customFormat="1" customHeight="1" s="651">
      <c r="A7" s="639" t="inlineStr">
        <is>
          <t>Cette AFM a été réalisée dans le cadre du projet RefFlux.</t>
        </is>
      </c>
    </row>
    <row r="8" ht="15.75" customFormat="1" customHeight="1" s="651">
      <c r="A8" s="639" t="inlineStr">
        <is>
          <t>Au cours de ce projet, on été organisées 2 à 3 réunions entre les collaborateurs de cette AFM (voir "Informations générales") afin de se mettre d'accord sur la manière de représenter la filière, son périmètre étudié ainsi que les sources de données disponibles.</t>
        </is>
      </c>
    </row>
    <row r="9" ht="15.75" customFormat="1" customHeight="1" s="651">
      <c r="A9" s="639" t="inlineStr">
        <is>
          <t>Des échanges par mail ont également servis à ajuster certains détails, pour finalement aboutir à cette dernière version (= V2).</t>
        </is>
      </c>
    </row>
    <row r="10" ht="15.75" customFormat="1" customHeight="1" s="651">
      <c r="A10" s="639" t="n"/>
    </row>
    <row r="11" ht="15.75" customFormat="1" customHeight="1" s="651">
      <c r="A11" s="639" t="n"/>
    </row>
    <row r="12" ht="15.75" customFormat="1" customHeight="1" s="651">
      <c r="A12" s="654" t="inlineStr">
        <is>
          <t>Méthode générale</t>
        </is>
      </c>
    </row>
    <row r="13" ht="12.4" customFormat="1" customHeight="1" s="651"/>
    <row r="14" ht="15.75" customFormat="1" customHeight="1" s="651">
      <c r="A14" s="644" t="inlineStr">
        <is>
          <t>Projet en 3 phases principales :</t>
        </is>
      </c>
    </row>
    <row r="15" ht="15.75" customFormat="1" customHeight="1" s="651">
      <c r="A15" s="655" t="inlineStr">
        <is>
          <t>Le point de départ de cette étude (= V0) était une AFM de la filière Viande, de la France en 2015, comprenant toutes les espèces et toutes les parties de ces espèces (y.c. abats, peau, sang, etc.) élaborée uniquement à partir des 3 sources statistiques suivantes : Agreste (production animaux finis + consommation), Prodcom (prodution produits transformés) et les Douanes (échanges).</t>
        </is>
      </c>
    </row>
    <row r="16" ht="15.75" customFormat="1" customHeight="1" s="651">
      <c r="A16" s="655" t="inlineStr">
        <is>
          <t>•  A été réalisée une 1ère réunion qui a aboutit sur ces principales décisions : séparation des volailles des autres espèces, non prise en compte des parties autres que celles contenues dans la carcasse (sauf les foies gras), légère réorganisation de la structure de la filière et réalisation de l'AFM pour les années 2015 (= année de la V0) et 2019 (= dernière année non impactée par la crise du COVID-19).</t>
        </is>
      </c>
    </row>
    <row r="17" ht="15.75" customFormat="1" customHeight="1" s="651">
      <c r="A17" s="655" t="inlineStr">
        <is>
          <t>En tenant compte de ce nouveau périmètre, une nouvelle version (= V1) a été réalisée en utilisant exclusivement les 3 sources statistiques publiques suivantes : Agreste (abattages et échanges animaux finis), Prodcom (production produits transformés) et Comtrade (échanges produits).</t>
        </is>
      </c>
    </row>
    <row r="18" ht="15.75" customFormat="1" customHeight="1" s="651">
      <c r="A18" s="655" t="inlineStr">
        <is>
          <t>•  Ensuite, une 2nde réunion a aboutit sur ces principales décisions : utilisation des données des Douanes à la place de Comtrade (données plus détaillées) et ajout d'autres données fournies par l'ITAVI (schémas de flux, données Kantar, rendement de découpe du poulet et hypothèses structurelles).</t>
        </is>
      </c>
    </row>
    <row r="19" ht="15.75" customFormat="1" customHeight="1" s="651">
      <c r="A19" s="655" t="inlineStr">
        <is>
          <t>En tenant compte de ces nouvelles informations, une nouvelle version (= V2) a été réalisée en intégrant ces nouvelles sources de données.</t>
        </is>
      </c>
    </row>
    <row r="20" ht="15.75" customFormat="1" customHeight="1" s="651">
      <c r="A20" s="655" t="inlineStr">
        <is>
          <t>• Finalement, la V2 a été confrontée à tous les collaborateurs et validée par ceux-ci.</t>
        </is>
      </c>
    </row>
    <row r="21" ht="15.75" customFormat="1" customHeight="1" s="651">
      <c r="A21" s="639" t="n"/>
    </row>
    <row r="22" ht="15.75" customFormat="1" customHeight="1" s="651">
      <c r="A22" s="639" t="n"/>
    </row>
    <row r="23" ht="15.75" customFormat="1" customHeight="1" s="651">
      <c r="A23" s="654" t="inlineStr">
        <is>
          <t>Suivi du travail par zone de la filière</t>
        </is>
      </c>
    </row>
    <row r="24" ht="15.75" customFormat="1" customHeight="1" s="651">
      <c r="A24" s="639" t="n"/>
    </row>
    <row r="25" ht="15.75" customFormat="1" customHeight="1" s="651">
      <c r="A25" s="639" t="inlineStr">
        <is>
          <t>Cette partie a pour objectif de décrire comment ont été calculés les volumes de matières mises en jeu dans la filière.</t>
        </is>
      </c>
    </row>
    <row r="26" ht="15.75" customFormat="1" customHeight="1" s="651">
      <c r="A26" s="639" t="inlineStr">
        <is>
          <t>Chaque matière peut être produite (par un ou plusieurs secteur), échangée (importée et/ou exportée) puis consommée (par un ou plusieurs secteurs, = ce que l'on appelle ses débouchés).</t>
        </is>
      </c>
    </row>
    <row r="27" ht="15.75" customFormat="1" customHeight="1" s="651">
      <c r="A27" s="639" t="n"/>
    </row>
    <row r="28" ht="15.75" customFormat="1" customHeight="1" s="651">
      <c r="A28" s="656" t="inlineStr">
        <is>
          <t>Animaux finis</t>
        </is>
      </c>
    </row>
    <row r="29" ht="15.75" customFormat="1" customHeight="1" s="651">
      <c r="A29" s="639" t="n"/>
    </row>
    <row r="30" ht="15.75" customFormat="1" customHeight="1" s="651">
      <c r="A30" s="644" t="inlineStr">
        <is>
          <t>Débouchés</t>
        </is>
      </c>
    </row>
    <row r="31" ht="15.75" customFormat="1" customHeight="1" s="651">
      <c r="A31" s="639" t="inlineStr">
        <is>
          <t>Les abattages de volailles CVJA (Corrigés des Variations Journalières d'Abattages) ont été tirés de l'Agreste (cf. Souce n°1) : le niveau le plus détaillé de ces données a déterminé le niveau de détail maximal dans l'AFM concernant les volailles finies (= juste avant abattage).</t>
        </is>
      </c>
    </row>
    <row r="32" ht="15.75" customFormat="1" customHeight="1" s="651">
      <c r="A32" s="657" t="inlineStr">
        <is>
          <t>Remarque : ces données sont en tec alors que l'AFM de la filière est en kt mais comme tous les produits hors carcasse ne sont pas modélisés (sauf les foies gras), ces données ont été utilisées comme des t (sauf les foies gras dont le poids produit a été ajouté aux poids des canards et oies finies) : le bilan matière sur le secteur Abattage/Découpe pourra ainsi être respecté.</t>
        </is>
      </c>
    </row>
    <row r="33" ht="15.75" customFormat="1" customHeight="1" s="651">
      <c r="A33" s="644" t="inlineStr">
        <is>
          <t>Echanges</t>
        </is>
      </c>
    </row>
    <row r="34" ht="15.75" customFormat="1" customHeight="1" s="651">
      <c r="A34" s="639" t="inlineStr">
        <is>
          <t>Les échanges de ces volailles finies ont été tirés des douanes en considérant qu'ils correspondaient aux échanges de volailles vives hors poussins (cf. Source n°5).</t>
        </is>
      </c>
    </row>
    <row r="35" ht="15.75" customFormat="1" customHeight="1" s="651">
      <c r="A35" s="644" t="inlineStr">
        <is>
          <t>Production</t>
        </is>
      </c>
    </row>
    <row r="36" ht="15.75" customFormat="1" customHeight="1" s="651">
      <c r="A36" s="639" t="inlineStr">
        <is>
          <t>Finalement, le solde Abattages + Imports - Exports détermine la production de l'élevage en volailles finies (c'est bien ainsi que l'Agreste calcule les productions CVJA de volailles finies).</t>
        </is>
      </c>
    </row>
    <row r="37" ht="15.75" customFormat="1" customHeight="1" s="651">
      <c r="A37" s="639" t="n"/>
    </row>
    <row r="38" ht="15.75" customFormat="1" customHeight="1" s="651">
      <c r="A38" s="656" t="inlineStr">
        <is>
          <t>Matières d'Abattage/découpe</t>
        </is>
      </c>
    </row>
    <row r="39" ht="15.75" customFormat="1" customHeight="1" s="651">
      <c r="A39" s="639" t="n"/>
    </row>
    <row r="40" ht="15.75" customFormat="1" customHeight="1" s="651">
      <c r="A40" s="644" t="inlineStr">
        <is>
          <t>Production</t>
        </is>
      </c>
    </row>
    <row r="41" ht="15.75" customFormat="1" customHeight="1" s="639">
      <c r="A41" s="639" t="inlineStr">
        <is>
          <t>Toutes les productions issues de l'activité 10.12Z données par Prodcom ont été renseignées au niveau le plus détaillé possible (cf. Source n°2).</t>
        </is>
      </c>
    </row>
    <row r="42" ht="15.75" customFormat="1" customHeight="1" s="639">
      <c r="A42" s="639" t="inlineStr">
        <is>
          <t>Ont été ajoutées les productions de foies gras de canard et d'oie données par l'Agreste (il s'agit de foies gras non-transformés) (cf. Source n°3).</t>
        </is>
      </c>
    </row>
    <row r="43" ht="15.75" customFormat="1" customHeight="1" s="639">
      <c r="A43" s="639" t="inlineStr">
        <is>
          <t>Afin de distinguer le filet de poulet des autres pièces de volaille (il s'agit du produit remarquable de la filière), le rendement de découpe de la carcasse d'un poulet a été utilisé (cf. Source n°6).</t>
        </is>
      </c>
    </row>
    <row r="44" ht="15.75" customFormat="1" customHeight="1" s="639">
      <c r="A44" s="639" t="inlineStr">
        <is>
          <t>Finalement, le solde Entrée abattage/découpe - Carcasses, morceaux et graisses de volaille détermine la quantité d'Os, pertes et eau (désigne les os retirés par l'activité 10.12Z , les pertes en eau dues au resuage ainsi que les pertes de viande de volaille ou tout ce qui ne peut pas se classer en maigre, gras ou os faisant partie du poids de la carcasse).</t>
        </is>
      </c>
    </row>
    <row r="45" ht="15.75" customFormat="1" customHeight="1" s="639">
      <c r="A45" s="644" t="inlineStr">
        <is>
          <t>Echanges</t>
        </is>
      </c>
    </row>
    <row r="46" ht="15.75" customFormat="1" customHeight="1" s="639">
      <c r="A46" s="639" t="inlineStr">
        <is>
          <t>Les échanges de ces produits issus de l'Abattage/découpe ont été extraits des Douanes au niveau de détail suffisant pour distinguer les 5 principales espèces de volaille (Gallus, dinde, canard, oie et pintade), le frais du congelé, les carcasses et les morceaux, ainsi que pour faire un focus sur le filet de poulet (cf. Source n°5).</t>
        </is>
      </c>
    </row>
    <row r="47" ht="15.75" customFormat="1" customHeight="1" s="639">
      <c r="A47" s="639" t="inlineStr">
        <is>
          <t>Sauf les échanges des graisses qui ne faisaient pas partie de la source n°5 et sont donc tirés de la base de données Comtrade (cf. Source n°4).</t>
        </is>
      </c>
    </row>
    <row r="48" ht="15.75" customFormat="1" customHeight="1" s="659">
      <c r="A48" s="658" t="inlineStr">
        <is>
          <t>Remarques :</t>
        </is>
      </c>
    </row>
    <row r="49" ht="15.75" customFormat="1" customHeight="1" s="659">
      <c r="A49" s="660" t="inlineStr">
        <is>
          <t>- Hypothèse : pas d'échanges d'os.</t>
        </is>
      </c>
    </row>
    <row r="50" ht="15.75" customFormat="1" customHeight="1" s="659">
      <c r="A50" s="660" t="inlineStr">
        <is>
          <t>- D'après la nomenclature NC8, les échanges des morceaux et carcasses des pintades ne différencient pas le frais du congelé. Cependant, l'ITAVI a classé ces échanges avec le frais. Ainsi, pour le moment, ces échanges ont été attribués au frais mais il reste à savoir si l'ITAVI a volontairement fait ce choix en sachant que ces échanges sont à minima principalement du frais ou est-ce un choix arbitraire qui a été fait pour classer ces échanges quelque part ?</t>
        </is>
      </c>
    </row>
    <row r="51" ht="15.75" customFormat="1" customHeight="1" s="659">
      <c r="A51" s="660" t="inlineStr">
        <is>
          <t>- D'après la nomenclature NC8, le code 0207 13 50 fait partie de la famille des morceaux non désossés. Cependant, l'ITAVI l'a rangé avec les morceaux désossés (c'est peut-être pour isolet le filet de poulet car pour les autres espèces, l'ITAVI a bien classé les poitrines dans les morceaux non désossés). Ainsi, pour le moment, ces échanges ont été attribués au filet de poulet (donc rangé dans les morceaux désossés) mais il reste à connaître la raison de ce choix par l'ITAVI.</t>
        </is>
      </c>
    </row>
    <row r="52" ht="15.75" customFormat="1" customHeight="1" s="659">
      <c r="A52" s="644" t="inlineStr">
        <is>
          <t>Débouchés</t>
        </is>
      </c>
    </row>
    <row r="53" ht="15.75" customFormat="1" customHeight="1" s="658">
      <c r="A53" s="658" t="inlineStr">
        <is>
          <t>Structurellement, ont été faits les choix suivants :</t>
        </is>
      </c>
    </row>
    <row r="54" ht="15.75" customFormat="1" customHeight="1" s="658">
      <c r="A54" s="660" t="inlineStr">
        <is>
          <t>- Tous les carcasses et morceaux peuvent être consommés aussi bien par la Transformation industrielle que la Fabrication des plats préparés ou encore les circuits de distribution.</t>
        </is>
      </c>
    </row>
    <row r="55" ht="15.75" customFormat="1" customHeight="1" s="658">
      <c r="A55" s="660" t="inlineStr">
        <is>
          <t>- Les foies gras peuvent être consommés par la RHD, les CS, et les IAA : ils ne sont pas consommés bruts par les GMS (cf. Source n°13).</t>
        </is>
      </c>
    </row>
    <row r="56" ht="15.75" customFormat="1" customHeight="1" s="658">
      <c r="A56" s="660" t="inlineStr">
        <is>
          <t>- Les graisses de palmipèdes sont uniquement consommées par les IAA (cf. Source n°13).</t>
        </is>
      </c>
    </row>
    <row r="57" ht="15.75" customFormat="1" customHeight="1" s="658">
      <c r="A57" s="660" t="inlineStr">
        <is>
          <t>- Les graisses de dinde sont des déchets (cf. Source n°13).</t>
        </is>
      </c>
    </row>
    <row r="58" ht="15.75" customFormat="1" customHeight="1" s="658">
      <c r="A58" s="660" t="inlineStr">
        <is>
          <t>- Toutes les autres graisses peuvent être consommées par tous les secteurs (IAA et circuits de distribution) mais ne vont pas en Autres usages ou déchets.</t>
        </is>
      </c>
    </row>
    <row r="59" ht="15.75" customFormat="1" customHeight="1" s="659">
      <c r="A59" s="659" t="inlineStr">
        <is>
          <t>Au niveau agrégé, les viandes de volaille alimentant l'activité 10.13 ont été renseignées grâce à l'étude de la FICT et de l'Agreste - SSP (cf. Source 7) en faisant l'hypothèse que celles-ci ne comprennaient pas les graisses retirées lors de l'Abattage/découpe.</t>
        </is>
      </c>
    </row>
    <row r="60" ht="15.75" customFormat="1" customHeight="1" s="659">
      <c r="A60" s="659" t="inlineStr">
        <is>
          <t>Egalement au niveau agrégé, la part des viandes de volailles consommée par l'industrie des plats préparés a été déduite en calculant la quantité totale de viandes de volailles consommées par les IAA (= activités 10.13 et 10.85) et en lui soustrayant celle allant en transformation industrielle (cf. Prétraitement sources n°8 et 9).</t>
        </is>
      </c>
    </row>
    <row r="61" ht="15.75" customFormat="1" customHeight="1" s="659">
      <c r="A61" s="658" t="inlineStr">
        <is>
          <t>Remarque : Les productions d'élaborés allant en Fabrication des plats préparés faussent sans doute un peu cette répartition (l'écart qui leur est dû est ainsi négligé).</t>
        </is>
      </c>
    </row>
    <row r="62" ht="15.75" customFormat="1" customHeight="1" s="659">
      <c r="A62" s="659" t="inlineStr">
        <is>
          <t>La consommation des carcasses et morceaux par le secteur A domicile (GMS + CS) a été renseignée à partir de Kantar (cf. Source n°10 pour 2019 et n°11 pour 2015), en tenant compte de son taux de couverture (cf. Source n°12).</t>
        </is>
      </c>
    </row>
    <row r="63" ht="15.75" customFormat="1" customHeight="1" s="658">
      <c r="A63" s="658" t="inlineStr">
        <is>
          <t>Remarque (niveaux de détail disponibles) :</t>
        </is>
      </c>
    </row>
    <row r="64" ht="15.75" customFormat="1" customHeight="1" s="661">
      <c r="A64" s="660" t="inlineStr">
        <is>
          <t>- Pour 2015, les volumes ne sont connus qu'au niveau agrégé pour les viandes fraîches.</t>
        </is>
      </c>
    </row>
    <row r="65" ht="15.75" customFormat="1" customHeight="1" s="658">
      <c r="A65" s="662" t="inlineStr">
        <is>
          <t>- Pour 2019, les volumes sont connus dans le détail frais/congelé et pour frais : morceaux/carcasses, par espèce avec même le filet de poulet séparé.</t>
        </is>
      </c>
    </row>
    <row r="66" ht="15.75" customFormat="1" customHeight="1" s="659">
      <c r="A66" s="659" t="inlineStr">
        <is>
          <t>Finalement, le solde morceaux et carcasses disponibles - consommation des activités 10.13 et 10.85 - consommation A domicile détermine la consommation en RHD (déterminable seulement au niveau agrégé).</t>
        </is>
      </c>
    </row>
    <row r="67" ht="15.75" customFormat="1" customHeight="1" s="659"/>
    <row r="68" ht="15.75" customFormat="1" customHeight="1" s="659">
      <c r="A68" s="656" t="inlineStr">
        <is>
          <t>Matières de la Transformation industrielle</t>
        </is>
      </c>
    </row>
    <row r="69" ht="15.75" customFormat="1" customHeight="1" s="659"/>
    <row r="70" ht="15.75" customFormat="1" customHeight="1" s="659">
      <c r="A70" s="644" t="inlineStr">
        <is>
          <t>Production</t>
        </is>
      </c>
    </row>
    <row r="71" ht="15.75" customFormat="1" customHeight="1" s="659">
      <c r="A71" s="639" t="inlineStr">
        <is>
          <t>Les productions de l'activité 10.13 ont été tirées de diverses sources afin de correspondre le plus possible au périmètre de la filière étudiée : ce n'est pas évident car il commence à y avoir pas mal de mélanges avec d'autres matières à ce stade de transformation.</t>
        </is>
      </c>
    </row>
    <row r="72" ht="15.75" customFormat="1" customHeight="1" s="659">
      <c r="A72" s="639" t="inlineStr">
        <is>
          <t>C'est pourquoi des flux d'autres matières (hors périmètre de la filière à l'Abattage/découpe) ont été renseignées comme entrant dans la transformation industrielle : auxiliaires technologiques (ex : saumure pour les VSSF), ingrédients (ex : champignons accompagnant la viande de volaille dans les préparations et conserves), parties hors carcasse de la volaille (ex : foies (hors foies gras) dans les préparations et conserves) et autres espèces (ex : saucisses à base de volaille mais contenant de la viande de porc également).</t>
        </is>
      </c>
    </row>
    <row r="73" ht="15.75" customFormat="1" customHeight="1" s="659">
      <c r="A73" s="659" t="inlineStr">
        <is>
          <t>Cela permet de toujours respecter le bilan matière sur le secteur de la Transformation industrielle. Cependant, aucune source de donnée n'a permis d'estimer les quantités de ces matières hors périmètre de la filière à l'origine.</t>
        </is>
      </c>
    </row>
    <row r="74" ht="15.75" customFormat="1" customHeight="1" s="659">
      <c r="A74" s="663" t="inlineStr">
        <is>
          <t>Les productions de préparations et conserves à base de volaille et de foie d'oie ou de canard viennent de Prodcom (cf. Source n°2).</t>
        </is>
      </c>
    </row>
    <row r="75" ht="15.75" customFormat="1" customHeight="1" s="659">
      <c r="A75" s="659" t="inlineStr">
        <is>
          <t>Les productions de VSSF et de saucisses et produits similaires viennent, quant-à elles, de la FICT et de l'Agreste - SSP (cf. Source n°7).</t>
        </is>
      </c>
    </row>
    <row r="76" ht="15.75" customFormat="1" customHeight="1" s="658">
      <c r="A76" s="658" t="inlineStr">
        <is>
          <t>Remarque : Sont considérées comme seules saucisses et autres produits similaires contenant de la viande de volaille, les 3 catégories mentionnant "à base de volaille". C'est-à-dire que si de la viande de volaille est également contenue dans d'autres catégories qui mélangeraient les espèces, alors cette part est négligée.</t>
        </is>
      </c>
    </row>
    <row r="77" ht="15.75" customFormat="1" customHeight="1" s="658">
      <c r="A77" s="658" t="inlineStr">
        <is>
          <t>Hypothèse : la production de VSSF est du canard (cf. Source 13).</t>
        </is>
      </c>
    </row>
    <row r="78" ht="15.75" customFormat="1" customHeight="1" s="658">
      <c r="A78" s="659" t="inlineStr">
        <is>
          <t>Un flux d'os (retirés des pièces ou carcasses transformées), pertes (pertes de viande lors de la transformation) et eau (cuisson ou séchage des produits) sort également de la transformation industrielle.</t>
        </is>
      </c>
    </row>
    <row r="79" ht="15.75" customFormat="1" customHeight="1" s="659">
      <c r="A79" s="644" t="inlineStr">
        <is>
          <t>Echanges</t>
        </is>
      </c>
    </row>
    <row r="80" ht="15.75" customFormat="1" customHeight="1" s="659">
      <c r="A80" s="639" t="inlineStr">
        <is>
          <t>Les échanges de ces produits issus de la Transformation industrielle sont extraits des Douanes au niveau de détail le plus fin possible (cf. Source n°5).</t>
        </is>
      </c>
    </row>
    <row r="81" ht="15.75" customFormat="1" customHeight="1" s="659">
      <c r="A81" s="639" t="inlineStr">
        <is>
          <t>Sauf les échanges de saucisses et produits similaires qui, n'étant pas présents dans les données des douanes fournies par l'ITAVI, sont tirés de Comtrade (cf. Source n°4).</t>
        </is>
      </c>
    </row>
    <row r="82" ht="15.75" customFormat="1" customHeight="1" s="659">
      <c r="A82" s="658" t="inlineStr">
        <is>
          <t>Remarques :</t>
        </is>
      </c>
    </row>
    <row r="83" ht="15.75" customFormat="1" customHeight="1" s="659">
      <c r="A83" s="660" t="inlineStr">
        <is>
          <t>- Hypothèse : pas d'échanges d'os.</t>
        </is>
      </c>
    </row>
    <row r="84" ht="15.75" customFormat="1" customHeight="1" s="659">
      <c r="A84" s="660" t="inlineStr">
        <is>
          <t>- Les échanges de saucisses et produits similaires sont renseignés comme des maximums car les douanes n'ont pas un niveau de détail aussi fin que les données de la FICT et comprennent ainsi d'autres catégories de saucisses, sûrement principalement constituées de porc.</t>
        </is>
      </c>
    </row>
    <row r="85" ht="15.75" customFormat="1" customHeight="1" s="659">
      <c r="A85" s="644" t="inlineStr">
        <is>
          <t>Débouchés</t>
        </is>
      </c>
    </row>
    <row r="86" ht="15.75" customFormat="1" customHeight="1" s="659">
      <c r="A86" s="658" t="inlineStr">
        <is>
          <t>Hypothèse : les VSSF vont exclusivement en Fabrication des plats préparés (cf. Source 13).</t>
        </is>
      </c>
    </row>
    <row r="87" ht="15.75" customFormat="1" customHeight="1" s="659">
      <c r="A87" s="659" t="inlineStr">
        <is>
          <t>Le flux d'os va directement en Autres usages et déchets.</t>
        </is>
      </c>
    </row>
    <row r="88" ht="15.75" customFormat="1" customHeight="1" s="658">
      <c r="A88" s="659" t="inlineStr">
        <is>
          <t>Comme pour les matières de l'Abattage/découpe, les débouchés de ces produits transformés viennent de Kantar (cf. Source n°10 pour 2019 et n°11 pour 2015), en tenant compte de son taux de couverture (cf. Source n°12).</t>
        </is>
      </c>
    </row>
    <row r="89" ht="15.75" customFormat="1" customHeight="1" s="659">
      <c r="A89" s="658" t="inlineStr">
        <is>
          <t>Choix de correspondance élaborés Kantar - AFM :</t>
        </is>
      </c>
    </row>
    <row r="90" ht="15.75" customFormat="1" customHeight="1" s="659">
      <c r="A90" s="660" t="inlineStr">
        <is>
          <t>- Jambon ou blanc de volaille = Préparations et conserves</t>
        </is>
      </c>
    </row>
    <row r="91" ht="15.75" customFormat="1" customHeight="1" s="659">
      <c r="A91" s="660" t="inlineStr">
        <is>
          <t>- Saucisses de volaille = Saucisses et produits similaires</t>
        </is>
      </c>
    </row>
    <row r="92" ht="15.75" customFormat="1" customHeight="1" s="659">
      <c r="A92" s="660" t="inlineStr">
        <is>
          <t>- Panés = Préparations et conserves</t>
        </is>
      </c>
    </row>
    <row r="93" ht="15.75" customFormat="1" customHeight="1" s="659">
      <c r="A93" s="660" t="inlineStr">
        <is>
          <t>- Autres élaborés = Préparations et conserves</t>
        </is>
      </c>
    </row>
    <row r="94" ht="15.75" customFormat="1" customHeight="1" s="659"/>
    <row r="95" ht="15.75" customFormat="1" customHeight="1" s="659"/>
    <row r="96" ht="15.75" customFormat="1" customHeight="1" s="659">
      <c r="A96" s="654" t="inlineStr">
        <is>
          <t>Synthèse périmètre global pris en compte et niveau de détail maximal</t>
        </is>
      </c>
    </row>
    <row r="97" ht="15.75" customFormat="1" customHeight="1" s="659"/>
    <row r="98" ht="15.75" customFormat="1" customHeight="1" s="659">
      <c r="A98" s="659" t="inlineStr">
        <is>
          <t>Cette partie a pour but de synthétiser le périmètre pris en compte dans cette AFM et le niveau de détail qui y est modélisé. Cependant, toutes les sources exploitées n'ont pas nécesairement permis de déterminer tous ces flux au niveau de détail le plus fin ni d'encadrer par des intervalles restreints les valeurs des flux : ce sera l'objet de la partie suivante de distinguer ce qui est plutôt connu et plutôt inconnu.</t>
        </is>
      </c>
    </row>
    <row r="99" ht="15.75" customFormat="1" customHeight="1" s="659"/>
    <row r="100" ht="15.75" customFormat="1" customHeight="1" s="659">
      <c r="A100" s="659" t="inlineStr">
        <is>
          <t>NB : Pour chaque produit mentionné ont été modélisés sa production, ses échanges et ses débouchés.</t>
        </is>
      </c>
    </row>
    <row r="101" ht="15.75" customFormat="1" customHeight="1" s="659">
      <c r="A101" s="659" t="inlineStr">
        <is>
          <t>La modélisation débute par les volailles finies (donc destinées à l'abattage) produites par l'élevage de volailles, exprimées en ktec et en ajoutant les foies gras, en distinguant : Gallus (poulets, chapons et poules de réforme), dindes, canards (à rôtir et gras), oies et pintades.</t>
        </is>
      </c>
    </row>
    <row r="102" ht="15.75" customFormat="1" customHeight="1" s="659">
      <c r="A102" s="659" t="inlineStr">
        <is>
          <t xml:space="preserve">Toutes ces volailles finies sont ensuites abattues puis plus ou moins découpées, ce qui donne les produits d'abattage/découpe et des os, pertes et eau. Ces produits sont distingués comme suit : viandes (carcasses et morceaux), foies gras et graisses pour chacune des 5 espèces (Gallus, dinde, canard, oie et pintade). La distinction frais VS congelé est également faite sur les tous les carcasses, morceaux et foies gras. Enfin, afin de distinguer le produit remarquable de la filière (filet de poulet), les morceaux de Gallus sont séparés en désossés/non désossés puis les désossés en filets et autres morceaux désossés et les Gallus sont séparés en poulet et autres Gallus. </t>
        </is>
      </c>
    </row>
    <row r="103" ht="15.75" customFormat="1" customHeight="1" s="659">
      <c r="A103" s="659" t="inlineStr">
        <is>
          <t>Ces matières vont ensuite soit en transformation industrielle (pour fabriquer des produits élaborés/charcuterie), soit en industrie des plats préparés, soit dans les circuits de distribution (à domicile, composé des GMS et CS, ou en RHD).</t>
        </is>
      </c>
    </row>
    <row r="104" ht="15.75" customFormat="1" customHeight="1" s="659">
      <c r="A104" s="659" t="inlineStr">
        <is>
          <t>Les produits élaborés fabriqués par la transformation industrielle (qui a pu consommer d'autres matières premières que les produits d'abattage/découpes représentés dans cette modélisation, tels que de la saumure, des ingrédients, du sang, de la viande d'autres espèces que les volailles) sont regroupés en 3 familles : les saucisses, saucissons et produits similaires (ne sont modélisés que ceux à base de volaille), les préparations et conserves (en distinguant celles de dinde, Gallus et d'autres espèces ainsi que celles à base de foie d'oie ou de canard) et les produits SSF (composés des viandes et des foies gras). Là encore, cette étape de transformation extrait des os et de l'eau des matières premières mises en oeuvre et génère des pertes de viande.</t>
        </is>
      </c>
    </row>
    <row r="105" ht="15.75" customFormat="1" customHeight="1" s="659">
      <c r="A105" s="659" t="inlineStr">
        <is>
          <t>Finalement, tout comme les produits d'abattage/découpe, ces produits élaborés sont consommés soit par les circuits de distribution, soit par l'industrie des plats préparés.</t>
        </is>
      </c>
    </row>
    <row r="106" ht="15.75" customFormat="1" customHeight="1" s="659"/>
    <row r="107" ht="15.75" customFormat="1" customHeight="1" s="659">
      <c r="A107" s="659" t="inlineStr">
        <is>
          <t>En conclusion, cette AFM modélise tous les produits contenus dans les carcasses de volaille ainsi que les foies gras et débute par la production des volailles finies pour finir par les consommations de viande de volaille des circuits de distribution et de l'industrie des plats préparés en passant par la transformation industrielle.</t>
        </is>
      </c>
    </row>
    <row r="108" ht="15.75" customFormat="1" customHeight="1" s="659"/>
    <row r="109" ht="15.75" customFormat="1" customHeight="1" s="659"/>
    <row r="110" ht="15.75" customFormat="1" customHeight="1" s="659">
      <c r="A110" s="654" t="inlineStr">
        <is>
          <t>Synthèse niveau de détail maximal de détermination de la filière</t>
        </is>
      </c>
    </row>
    <row r="111" ht="15.75" customFormat="1" customHeight="1" s="659"/>
    <row r="112" ht="15.75" customFormat="1" customHeight="1" s="659">
      <c r="A112" s="659" t="inlineStr">
        <is>
          <t>Cette partie a pour objectif de décrire le niveau de détail de l'AFM pour lequel les valeurs des flux ont globalement pu être déterminées.</t>
        </is>
      </c>
    </row>
    <row r="113" ht="15.75" customFormat="1" customHeight="1" s="659"/>
    <row r="114" ht="15.75" customFormat="1" customHeight="1" s="659">
      <c r="A114" s="659" t="inlineStr">
        <is>
          <t>La production, les échanges et l'abattage des volailles finies sont déterminés en distinguant les 5 espèces principales (Gallus, dinde, canard, oie et pintade).</t>
        </is>
      </c>
    </row>
    <row r="115" ht="15.75" customFormat="1" customHeight="1" s="659">
      <c r="A115" s="659" t="inlineStr">
        <is>
          <t>Concernant les produits d'abattage/découpe, leurs productions sont déterminés en distinguant les carcasses et morceaux en frais/congelé puis par espèce (Gallus, dinde et autres volailles) ainsi que les foies gras en distinguant canard et oie, les graisses et les os, pertes et eau. Pour ce qui est de leurs échanges, ils sont connus à un niveau de détail un peu plus fin. Leurs débouchés ne sont cependant tous connus que lorsque les carcasses et morceaux frais et congelés sont agrégés avec toutes les espèces, avec plus de détail disponible cependant pour le secteur à domicile (qui correspond au niveau le plus détaillé de ces produits).</t>
        </is>
      </c>
    </row>
    <row r="116" ht="15.75" customFormat="1" customHeight="1" s="659">
      <c r="A116" s="659" t="inlineStr">
        <is>
          <t>Les productions des élaborés de volaille sont connus en distinguant les saucisses à base de volaille, les préparations et conserves de dinde et d'autres espèces ainsi que les viandes et foies gras SSF : les matières premières de la transformation industrielle non représentées en sortie d'abattage/découpe sont par contre inconnues, au même titre que les os, pertes et eau. Les échanges sont quant-à eux connus avec un niveau de détail légèrement plus fin, sauf pour les saucisses pour lesquelles seul un maximum est connu. Enfin, leurs débouchés vers les circuits de distibution et l'industrie des plats préparés ne sont pas vraiment connus mais généralement assez bien bornés au niveau semi-agrégé (saucisses, préparations et SSF).</t>
        </is>
      </c>
    </row>
    <row r="117" ht="15.75" customFormat="1" customHeight="1" s="659"/>
    <row r="118" ht="15.75" customFormat="1" customHeight="1" s="659"/>
    <row r="119" ht="15.75" customFormat="1" customHeight="1" s="659"/>
    <row r="120" ht="15.75" customFormat="1" customHeight="1" s="659"/>
    <row r="121" ht="15.75" customFormat="1" customHeight="1" s="659"/>
    <row r="122" ht="15.75" customFormat="1" customHeight="1" s="659"/>
    <row r="123" ht="15.75" customFormat="1" customHeight="1" s="664"/>
  </sheetData>
  <pageMargins left="0.7" right="0.7" top="0.75" bottom="0.75" header="0.3" footer="0.3"/>
  <pageSetup orientation="portrait" paperSize="9" verticalDpi="0"/>
</worksheet>
</file>

<file path=xl/worksheets/sheet15.xml><?xml version="1.0" encoding="utf-8"?>
<worksheet xmlns="http://schemas.openxmlformats.org/spreadsheetml/2006/main">
  <sheetPr>
    <outlinePr summaryBelow="1" summaryRight="1"/>
    <pageSetUpPr/>
  </sheetPr>
  <dimension ref="A1:AMJ130"/>
  <sheetViews>
    <sheetView workbookViewId="0">
      <selection activeCell="C1" sqref="C1"/>
    </sheetView>
  </sheetViews>
  <sheetFormatPr baseColWidth="10" defaultColWidth="9.1328125" defaultRowHeight="14.25"/>
  <cols>
    <col width="22.19921875" customWidth="1" style="769" min="1" max="1"/>
    <col width="16.53125" customWidth="1" style="769" min="2" max="2"/>
    <col width="9.1328125" customWidth="1" style="769" min="3" max="1024"/>
    <col width="9.1328125" customWidth="1" style="790" min="1025" max="16384"/>
  </cols>
  <sheetData>
    <row r="1" ht="19.8" customFormat="1" customHeight="1" s="768">
      <c r="A1" s="767" t="inlineStr">
        <is>
          <t>Lecture du fichier</t>
        </is>
      </c>
    </row>
    <row r="2">
      <c r="B2" s="770" t="n"/>
      <c r="C2" s="770" t="n"/>
      <c r="D2" s="770" t="n"/>
      <c r="E2" s="770" t="n"/>
      <c r="F2" s="770" t="n"/>
      <c r="G2" s="770" t="n"/>
      <c r="H2" s="770" t="n"/>
      <c r="P2" s="771" t="n"/>
      <c r="Q2" s="771" t="n"/>
      <c r="R2" s="771" t="n"/>
      <c r="S2" s="771" t="n"/>
      <c r="T2" s="771" t="n"/>
      <c r="U2" s="771" t="n"/>
    </row>
    <row r="3" ht="14.85" customHeight="1" s="902">
      <c r="A3" s="770" t="inlineStr">
        <is>
          <t>Ce fichier sert à construire l'Analyse de Flux de Matière (AFM) d'une filière.</t>
        </is>
      </c>
      <c r="P3" s="771" t="n"/>
      <c r="Q3" s="771" t="n"/>
      <c r="R3" s="771" t="n"/>
      <c r="S3" s="771" t="n"/>
      <c r="T3" s="771" t="n"/>
      <c r="U3" s="771" t="n"/>
    </row>
    <row r="4" ht="14" customHeight="1" s="902">
      <c r="A4" s="770" t="inlineStr">
        <is>
          <t>Ci-dessous, une explication générale des différentes feuilles le composant.</t>
        </is>
      </c>
      <c r="P4" s="771" t="n"/>
      <c r="Q4" s="771" t="n"/>
      <c r="R4" s="771" t="n"/>
      <c r="S4" s="771" t="n"/>
      <c r="T4" s="771" t="n"/>
      <c r="U4" s="771" t="n"/>
    </row>
    <row r="5" ht="14" customHeight="1" s="902">
      <c r="A5" s="770" t="n"/>
      <c r="P5" s="771" t="n"/>
      <c r="Q5" s="771" t="n"/>
      <c r="R5" s="771" t="n"/>
      <c r="S5" s="771" t="n"/>
      <c r="T5" s="771" t="n"/>
      <c r="U5" s="771" t="n"/>
    </row>
    <row r="6" ht="14" customHeight="1" s="902">
      <c r="A6" s="772" t="inlineStr">
        <is>
          <t>NB : L'AFM d'une filière est généralement construite de la manière suivante : des secteurs (de production, transformation ou distribution) sont reliés par l'intermédiaire de produits. Ainsi, chaque flux a systématiquement pour origine un secteur et pour destination un produit, ou l'inverse (pas de flux secteur -&gt; secteur ou produit -&gt; produit).</t>
        </is>
      </c>
      <c r="B6" s="773" t="n"/>
      <c r="C6" s="773" t="n"/>
      <c r="D6" s="773" t="n"/>
      <c r="E6" s="773" t="n"/>
      <c r="F6" s="773" t="n"/>
      <c r="G6" s="773" t="n"/>
      <c r="H6" s="773" t="n"/>
      <c r="I6" s="773" t="n"/>
      <c r="J6" s="773" t="n"/>
      <c r="K6" s="773" t="n"/>
      <c r="L6" s="773" t="n"/>
      <c r="M6" s="773" t="n"/>
      <c r="N6" s="773" t="n"/>
      <c r="O6" s="773" t="n"/>
      <c r="P6" s="773" t="n"/>
      <c r="Q6" s="773" t="n"/>
      <c r="R6" s="773" t="n"/>
      <c r="S6" s="773" t="n"/>
      <c r="T6" s="771" t="n"/>
      <c r="U6" s="771" t="n"/>
    </row>
    <row r="7" ht="14" customHeight="1" s="902">
      <c r="A7" s="774" t="n"/>
      <c r="B7" s="774" t="n"/>
      <c r="C7" s="774" t="n"/>
      <c r="D7" s="774" t="n"/>
      <c r="E7" s="774" t="n"/>
      <c r="F7" s="774" t="n"/>
      <c r="G7" s="774" t="n"/>
      <c r="H7" s="774" t="n"/>
      <c r="I7" s="774" t="n"/>
      <c r="J7" s="774" t="n"/>
      <c r="K7" s="774" t="n"/>
      <c r="L7" s="774" t="n"/>
      <c r="M7" s="774" t="n"/>
      <c r="N7" s="774" t="n"/>
      <c r="O7" s="774" t="n"/>
      <c r="P7" s="774" t="n"/>
      <c r="Q7" s="774" t="n"/>
      <c r="R7" s="774" t="n"/>
      <c r="S7" s="774" t="n"/>
      <c r="T7" s="771" t="n"/>
      <c r="U7" s="771" t="n"/>
    </row>
    <row r="8" ht="14" customHeight="1" s="902">
      <c r="A8" s="775" t="inlineStr">
        <is>
          <t>1 feuille permet d'expliquer comment l'AFM a été réalisée :</t>
        </is>
      </c>
      <c r="B8" s="774" t="n"/>
      <c r="C8" s="774" t="n"/>
      <c r="D8" s="774" t="n"/>
      <c r="E8" s="774" t="n"/>
      <c r="F8" s="774" t="n"/>
      <c r="G8" s="774" t="n"/>
      <c r="H8" s="774" t="n"/>
      <c r="I8" s="774" t="n"/>
      <c r="J8" s="774" t="n"/>
      <c r="K8" s="774" t="n"/>
      <c r="L8" s="774" t="n"/>
      <c r="M8" s="774" t="n"/>
      <c r="N8" s="774" t="n"/>
      <c r="O8" s="774" t="n"/>
      <c r="P8" s="774" t="n"/>
      <c r="Q8" s="774" t="n"/>
      <c r="R8" s="774" t="n"/>
      <c r="S8" s="774" t="n"/>
      <c r="T8" s="771" t="n"/>
      <c r="U8" s="771" t="n"/>
    </row>
    <row r="9" ht="14" customHeight="1" s="902">
      <c r="A9" s="652" t="inlineStr">
        <is>
          <t>Méthodologie</t>
        </is>
      </c>
      <c r="B9" s="776" t="inlineStr">
        <is>
          <t>Description du périmètre étudié, sources de données, hypothèses, etc.</t>
        </is>
      </c>
      <c r="C9" s="774" t="n"/>
      <c r="D9" s="774" t="n"/>
      <c r="E9" s="774" t="n"/>
      <c r="F9" s="774" t="n"/>
      <c r="G9" s="774" t="n"/>
      <c r="H9" s="774" t="n"/>
      <c r="I9" s="774" t="n"/>
      <c r="J9" s="774" t="n"/>
      <c r="K9" s="774" t="n"/>
      <c r="L9" s="774" t="n"/>
      <c r="M9" s="774" t="n"/>
      <c r="N9" s="774" t="n"/>
      <c r="O9" s="774" t="n"/>
      <c r="P9" s="774" t="n"/>
      <c r="Q9" s="774" t="n"/>
      <c r="R9" s="774" t="n"/>
      <c r="S9" s="774" t="n"/>
      <c r="T9" s="771" t="n"/>
      <c r="U9" s="771" t="n"/>
    </row>
    <row r="10" ht="14" customHeight="1" s="902"/>
    <row r="11" ht="14" customHeight="1" s="902">
      <c r="A11" s="777" t="inlineStr">
        <is>
          <t>4 feuilles permettent de déterminer la structure de la filière :</t>
        </is>
      </c>
      <c r="B11" s="778" t="n"/>
    </row>
    <row r="12" ht="15.6" customHeight="1" s="902">
      <c r="A12" s="779" t="inlineStr">
        <is>
          <t>Définition des nœuds :</t>
        </is>
      </c>
      <c r="B12" s="770" t="n"/>
      <c r="C12" s="770" t="n"/>
      <c r="D12" s="770" t="n"/>
      <c r="E12" s="770" t="n"/>
      <c r="F12" s="770" t="n"/>
    </row>
    <row r="13" ht="15.6" customHeight="1" s="902">
      <c r="A13" s="652" t="inlineStr">
        <is>
          <t>Produits</t>
        </is>
      </c>
      <c r="B13" s="769" t="inlineStr">
        <is>
          <t>Liste de tous les produits présents dans l'AFM.</t>
        </is>
      </c>
      <c r="C13" s="770" t="n"/>
      <c r="D13" s="770" t="n"/>
      <c r="E13" s="770" t="n"/>
      <c r="F13" s="770" t="n"/>
    </row>
    <row r="14" customFormat="1" s="780">
      <c r="A14" s="653" t="inlineStr">
        <is>
          <t>Secteurs</t>
        </is>
      </c>
      <c r="B14" s="769" t="inlineStr">
        <is>
          <t>Liste tous les secteurs présents dans l'AFM.</t>
        </is>
      </c>
      <c r="C14" s="769" t="n"/>
      <c r="D14" s="769" t="n"/>
      <c r="E14" s="769" t="n"/>
      <c r="F14" s="769" t="n"/>
      <c r="G14" s="769" t="n"/>
      <c r="H14" s="769" t="n"/>
      <c r="I14" s="769" t="n"/>
      <c r="J14" s="769" t="n"/>
    </row>
    <row r="15">
      <c r="A15" s="653" t="inlineStr">
        <is>
          <t>Echanges territoires</t>
        </is>
      </c>
      <c r="B15" s="781" t="inlineStr">
        <is>
          <t>Liste des territoires extérieurs à la zone géographique étudiée.</t>
        </is>
      </c>
      <c r="C15" s="780" t="n"/>
      <c r="D15" s="780" t="n"/>
      <c r="E15" s="780" t="n"/>
      <c r="F15" s="780" t="n"/>
      <c r="G15" s="780" t="n"/>
      <c r="H15" s="780" t="n"/>
      <c r="I15" s="780" t="n"/>
      <c r="J15" s="780" t="n"/>
    </row>
    <row r="16" ht="15.6" customHeight="1" s="902">
      <c r="A16" s="779" t="inlineStr">
        <is>
          <t>Définition des flux :</t>
        </is>
      </c>
      <c r="B16" s="780" t="n"/>
      <c r="C16" s="780" t="n"/>
      <c r="D16" s="780" t="n"/>
      <c r="E16" s="780" t="n"/>
      <c r="F16" s="780" t="n"/>
      <c r="G16" s="780" t="n"/>
      <c r="H16" s="780" t="n"/>
      <c r="I16" s="780" t="n"/>
      <c r="J16" s="780" t="n"/>
    </row>
    <row r="17" ht="14" customHeight="1" s="902">
      <c r="A17" s="653" t="inlineStr">
        <is>
          <t>Structure des flux</t>
        </is>
      </c>
      <c r="B17" s="769" t="inlineStr">
        <is>
          <t>Tableaux des flux existants entre produits et secteurs : un tableau ressources (produits sortant des secteurs) et un tableau emplois (produits entrant dans les secteurs).</t>
        </is>
      </c>
    </row>
    <row r="18" ht="14" customHeight="1" s="902">
      <c r="B18" s="782" t="n"/>
    </row>
    <row r="19" ht="15.6" customHeight="1" s="902">
      <c r="A19" s="783" t="inlineStr">
        <is>
          <t>3 feuilles permettent de renseigner les données relatives à la filière :</t>
        </is>
      </c>
    </row>
    <row r="20" ht="15.6" customHeight="1" s="902">
      <c r="A20" s="784" t="inlineStr">
        <is>
          <t>Valeurs/Quantités :</t>
        </is>
      </c>
    </row>
    <row r="21" ht="14" customHeight="1" s="902">
      <c r="A21" s="653" t="inlineStr">
        <is>
          <t>Données</t>
        </is>
      </c>
      <c r="B21" s="769" t="inlineStr">
        <is>
          <t>Liste de toutes les valeurs de flux connues.</t>
        </is>
      </c>
    </row>
    <row r="22" ht="14" customHeight="1" s="902">
      <c r="A22" s="653" t="inlineStr">
        <is>
          <t>Min Max</t>
        </is>
      </c>
      <c r="B22" s="769" t="inlineStr">
        <is>
          <t>Liste de toutes les bornes min et max de flux connues.</t>
        </is>
      </c>
    </row>
    <row r="23" ht="14" customHeight="1" s="902">
      <c r="A23" s="784" t="inlineStr">
        <is>
          <t>Ratios :</t>
        </is>
      </c>
    </row>
    <row r="24" ht="14" customHeight="1" s="902">
      <c r="A24" s="653" t="inlineStr">
        <is>
          <t>Contraintes</t>
        </is>
      </c>
      <c r="B24" s="769" t="inlineStr">
        <is>
          <t>Liste de toutes les contraintes entre plusieurs flux (ex : rendements ou ventilations).</t>
        </is>
      </c>
    </row>
    <row r="25" ht="15.6" customHeight="1" s="902">
      <c r="A25" s="785" t="n"/>
    </row>
    <row r="26" ht="15.6" customHeight="1" s="902">
      <c r="A26" s="786" t="inlineStr">
        <is>
          <t>1 feuille permet de rassembler les étiquettes (groupes) qui ont été utilisées :</t>
        </is>
      </c>
    </row>
    <row r="27" ht="14" customHeight="1" s="902">
      <c r="A27" s="653" t="inlineStr">
        <is>
          <t>Etiquettes</t>
        </is>
      </c>
      <c r="B27" s="769" t="inlineStr">
        <is>
          <t>Liste de tous les groupes d'étiquettes appliqués sur les nœuds et flux.</t>
        </is>
      </c>
    </row>
    <row r="28" ht="14" customFormat="1" customHeight="1" s="768"/>
    <row r="29" ht="14" customHeight="1" s="902">
      <c r="A29" s="787" t="inlineStr">
        <is>
          <t>Après réconciliation, le fichier ayant pour suffixe "_reconciled" contient 2 feuilles supplémentaires de résultats donnant :</t>
        </is>
      </c>
    </row>
    <row r="30" ht="14" customHeight="1" s="902">
      <c r="A30" s="788" t="inlineStr">
        <is>
          <t>Résultats</t>
        </is>
      </c>
      <c r="B30" s="769" t="inlineStr">
        <is>
          <t>Liste de toutes les valeurs de tous les flux après réconciliation : ce sont ces valeurs qui sont tracées sur le diagramme de Sankey.</t>
        </is>
      </c>
    </row>
    <row r="31" ht="14" customHeight="1" s="902">
      <c r="A31" s="788" t="inlineStr">
        <is>
          <t>Analyse des résultats</t>
        </is>
      </c>
      <c r="B31" s="769" t="inlineStr">
        <is>
          <t>Liste de toutes les valeurs de tous les flux après réconciliation accompagnés de quelques indicateurs permettant d'analyser les résultats (= différence entre avant et après réconciliation).</t>
        </is>
      </c>
    </row>
    <row r="32" ht="14" customHeight="1" s="902"/>
    <row r="33">
      <c r="A33" s="789" t="inlineStr">
        <is>
          <t>Les feuilles restantes permettent d'intégrer dans le fichier les données brutes (non transformées) directement tirées des sources ainsi que, lorsque c'est nécessaire, un prétraitement de celles-ci pour pouvoir les exploiter dans les feuilles de données.</t>
        </is>
      </c>
    </row>
    <row r="35" customFormat="1" s="792">
      <c r="A35" s="791" t="n"/>
      <c r="B35" s="791" t="n"/>
      <c r="C35" s="791" t="n"/>
      <c r="D35" s="791" t="n"/>
      <c r="E35" s="791" t="n"/>
      <c r="F35" s="791" t="n"/>
      <c r="G35" s="791" t="n"/>
      <c r="H35" s="791" t="n"/>
      <c r="I35" s="791" t="n"/>
      <c r="J35" s="791" t="n"/>
      <c r="K35" s="791" t="n"/>
      <c r="L35" s="791" t="n"/>
      <c r="M35" s="791" t="n"/>
      <c r="N35" s="791" t="n"/>
      <c r="O35" s="791" t="n"/>
      <c r="P35" s="791" t="n"/>
      <c r="Q35" s="791" t="n"/>
      <c r="R35" s="791" t="n"/>
      <c r="S35" s="791" t="n"/>
      <c r="T35" s="791" t="n"/>
      <c r="U35" s="791" t="n"/>
      <c r="V35" s="791" t="n"/>
      <c r="W35" s="791" t="n"/>
      <c r="X35" s="791" t="n"/>
      <c r="Y35" s="791" t="n"/>
      <c r="Z35" s="791" t="n"/>
      <c r="AA35" s="791" t="n"/>
      <c r="AB35" s="791" t="n"/>
      <c r="AC35" s="791" t="n"/>
      <c r="AD35" s="791" t="n"/>
      <c r="AE35" s="791" t="n"/>
      <c r="AF35" s="791" t="n"/>
      <c r="AG35" s="791" t="n"/>
      <c r="AH35" s="791" t="n"/>
      <c r="AI35" s="791" t="n"/>
      <c r="AJ35" s="791" t="n"/>
      <c r="AK35" s="791" t="n"/>
      <c r="AL35" s="791" t="n"/>
      <c r="AM35" s="791" t="n"/>
      <c r="AN35" s="791" t="n"/>
      <c r="AO35" s="791" t="n"/>
      <c r="AP35" s="791" t="n"/>
      <c r="AQ35" s="791" t="n"/>
      <c r="AR35" s="791" t="n"/>
      <c r="AS35" s="791" t="n"/>
      <c r="AT35" s="791" t="n"/>
      <c r="AU35" s="791" t="n"/>
      <c r="AV35" s="791" t="n"/>
      <c r="AW35" s="791" t="n"/>
      <c r="AX35" s="791" t="n"/>
      <c r="AY35" s="791" t="n"/>
      <c r="AZ35" s="791" t="n"/>
      <c r="BA35" s="791" t="n"/>
      <c r="BB35" s="791" t="n"/>
      <c r="BC35" s="791" t="n"/>
      <c r="BD35" s="791" t="n"/>
      <c r="BE35" s="791" t="n"/>
      <c r="BF35" s="791" t="n"/>
      <c r="BG35" s="791" t="n"/>
      <c r="BH35" s="791" t="n"/>
      <c r="BI35" s="791" t="n"/>
      <c r="BJ35" s="791" t="n"/>
      <c r="BK35" s="791" t="n"/>
      <c r="BL35" s="791" t="n"/>
      <c r="BM35" s="791" t="n"/>
      <c r="BN35" s="791" t="n"/>
      <c r="BO35" s="791" t="n"/>
      <c r="BP35" s="791" t="n"/>
      <c r="BQ35" s="791" t="n"/>
      <c r="BR35" s="791" t="n"/>
      <c r="BS35" s="791" t="n"/>
      <c r="BT35" s="791" t="n"/>
      <c r="BU35" s="791" t="n"/>
      <c r="BV35" s="791" t="n"/>
      <c r="BW35" s="791" t="n"/>
      <c r="BX35" s="791" t="n"/>
      <c r="BY35" s="791" t="n"/>
      <c r="BZ35" s="791" t="n"/>
      <c r="CA35" s="791" t="n"/>
      <c r="CB35" s="791" t="n"/>
      <c r="CC35" s="791" t="n"/>
      <c r="CD35" s="791" t="n"/>
      <c r="CE35" s="791" t="n"/>
      <c r="CF35" s="791" t="n"/>
      <c r="CG35" s="791" t="n"/>
      <c r="CH35" s="791" t="n"/>
      <c r="CI35" s="791" t="n"/>
      <c r="CJ35" s="791" t="n"/>
      <c r="CK35" s="791" t="n"/>
      <c r="CL35" s="791" t="n"/>
      <c r="CM35" s="791" t="n"/>
      <c r="CN35" s="791" t="n"/>
      <c r="CO35" s="791" t="n"/>
      <c r="CP35" s="791" t="n"/>
      <c r="CQ35" s="791" t="n"/>
      <c r="CR35" s="791" t="n"/>
      <c r="CS35" s="791" t="n"/>
      <c r="CT35" s="791" t="n"/>
      <c r="CU35" s="791" t="n"/>
      <c r="CV35" s="791" t="n"/>
      <c r="CW35" s="791" t="n"/>
      <c r="CX35" s="791" t="n"/>
      <c r="CY35" s="791" t="n"/>
      <c r="CZ35" s="791" t="n"/>
      <c r="DA35" s="791" t="n"/>
      <c r="DB35" s="791" t="n"/>
      <c r="DC35" s="791" t="n"/>
      <c r="DD35" s="791" t="n"/>
      <c r="DE35" s="791" t="n"/>
      <c r="DF35" s="791" t="n"/>
      <c r="DG35" s="791" t="n"/>
      <c r="DH35" s="791" t="n"/>
      <c r="DI35" s="791" t="n"/>
      <c r="DJ35" s="791" t="n"/>
      <c r="DK35" s="791" t="n"/>
      <c r="DL35" s="791" t="n"/>
      <c r="DM35" s="791" t="n"/>
      <c r="DN35" s="791" t="n"/>
      <c r="DO35" s="791" t="n"/>
      <c r="DP35" s="791" t="n"/>
      <c r="DQ35" s="791" t="n"/>
      <c r="DR35" s="791" t="n"/>
      <c r="DS35" s="791" t="n"/>
      <c r="DT35" s="791" t="n"/>
      <c r="DU35" s="791" t="n"/>
      <c r="DV35" s="791" t="n"/>
      <c r="DW35" s="791" t="n"/>
      <c r="DX35" s="791" t="n"/>
      <c r="DY35" s="791" t="n"/>
      <c r="DZ35" s="791" t="n"/>
      <c r="EA35" s="791" t="n"/>
      <c r="EB35" s="791" t="n"/>
      <c r="EC35" s="791" t="n"/>
      <c r="ED35" s="791" t="n"/>
      <c r="EE35" s="791" t="n"/>
      <c r="EF35" s="791" t="n"/>
      <c r="EG35" s="791" t="n"/>
      <c r="EH35" s="791" t="n"/>
      <c r="EI35" s="791" t="n"/>
      <c r="EJ35" s="791" t="n"/>
      <c r="EK35" s="791" t="n"/>
      <c r="EL35" s="791" t="n"/>
      <c r="EM35" s="791" t="n"/>
      <c r="EN35" s="791" t="n"/>
      <c r="EO35" s="791" t="n"/>
      <c r="EP35" s="791" t="n"/>
      <c r="EQ35" s="791" t="n"/>
      <c r="ER35" s="791" t="n"/>
      <c r="ES35" s="791" t="n"/>
      <c r="ET35" s="791" t="n"/>
      <c r="EU35" s="791" t="n"/>
      <c r="EV35" s="791" t="n"/>
      <c r="EW35" s="791" t="n"/>
      <c r="EX35" s="791" t="n"/>
      <c r="EY35" s="791" t="n"/>
      <c r="EZ35" s="791" t="n"/>
      <c r="FA35" s="791" t="n"/>
      <c r="FB35" s="791" t="n"/>
      <c r="FC35" s="791" t="n"/>
      <c r="FD35" s="791" t="n"/>
      <c r="FE35" s="791" t="n"/>
      <c r="FF35" s="791" t="n"/>
      <c r="FG35" s="791" t="n"/>
      <c r="FH35" s="791" t="n"/>
      <c r="FI35" s="791" t="n"/>
      <c r="FJ35" s="791" t="n"/>
      <c r="FK35" s="791" t="n"/>
      <c r="FL35" s="791" t="n"/>
      <c r="FM35" s="791" t="n"/>
      <c r="FN35" s="791" t="n"/>
      <c r="FO35" s="791" t="n"/>
      <c r="FP35" s="791" t="n"/>
      <c r="FQ35" s="791" t="n"/>
      <c r="FR35" s="791" t="n"/>
      <c r="FS35" s="791" t="n"/>
      <c r="FT35" s="791" t="n"/>
      <c r="FU35" s="791" t="n"/>
      <c r="FV35" s="791" t="n"/>
      <c r="FW35" s="791" t="n"/>
      <c r="FX35" s="791" t="n"/>
      <c r="FY35" s="791" t="n"/>
      <c r="FZ35" s="791" t="n"/>
      <c r="GA35" s="791" t="n"/>
      <c r="GB35" s="791" t="n"/>
      <c r="GC35" s="791" t="n"/>
      <c r="GD35" s="791" t="n"/>
      <c r="GE35" s="791" t="n"/>
      <c r="GF35" s="791" t="n"/>
      <c r="GG35" s="791" t="n"/>
      <c r="GH35" s="791" t="n"/>
      <c r="GI35" s="791" t="n"/>
      <c r="GJ35" s="791" t="n"/>
      <c r="GK35" s="791" t="n"/>
      <c r="GL35" s="791" t="n"/>
      <c r="GM35" s="791" t="n"/>
      <c r="GN35" s="791" t="n"/>
      <c r="GO35" s="791" t="n"/>
      <c r="GP35" s="791" t="n"/>
      <c r="GQ35" s="791" t="n"/>
      <c r="GR35" s="791" t="n"/>
      <c r="GS35" s="791" t="n"/>
      <c r="GT35" s="791" t="n"/>
      <c r="GU35" s="791" t="n"/>
      <c r="GV35" s="791" t="n"/>
      <c r="GW35" s="791" t="n"/>
      <c r="GX35" s="791" t="n"/>
      <c r="GY35" s="791" t="n"/>
      <c r="GZ35" s="791" t="n"/>
      <c r="HA35" s="791" t="n"/>
      <c r="HB35" s="791" t="n"/>
      <c r="HC35" s="791" t="n"/>
      <c r="HD35" s="791" t="n"/>
      <c r="HE35" s="791" t="n"/>
      <c r="HF35" s="791" t="n"/>
      <c r="HG35" s="791" t="n"/>
      <c r="HH35" s="791" t="n"/>
      <c r="HI35" s="791" t="n"/>
      <c r="HJ35" s="791" t="n"/>
      <c r="HK35" s="791" t="n"/>
      <c r="HL35" s="791" t="n"/>
      <c r="HM35" s="791" t="n"/>
      <c r="HN35" s="791" t="n"/>
      <c r="HO35" s="791" t="n"/>
      <c r="HP35" s="791" t="n"/>
      <c r="HQ35" s="791" t="n"/>
      <c r="HR35" s="791" t="n"/>
      <c r="HS35" s="791" t="n"/>
      <c r="HT35" s="791" t="n"/>
      <c r="HU35" s="791" t="n"/>
      <c r="HV35" s="791" t="n"/>
      <c r="HW35" s="791" t="n"/>
      <c r="HX35" s="791" t="n"/>
      <c r="HY35" s="791" t="n"/>
      <c r="HZ35" s="791" t="n"/>
      <c r="IA35" s="791" t="n"/>
      <c r="IB35" s="791" t="n"/>
      <c r="IC35" s="791" t="n"/>
      <c r="ID35" s="791" t="n"/>
      <c r="IE35" s="791" t="n"/>
      <c r="IF35" s="791" t="n"/>
      <c r="IG35" s="791" t="n"/>
      <c r="IH35" s="791" t="n"/>
      <c r="II35" s="791" t="n"/>
      <c r="IJ35" s="791" t="n"/>
      <c r="IK35" s="791" t="n"/>
      <c r="IL35" s="791" t="n"/>
      <c r="IM35" s="791" t="n"/>
      <c r="IN35" s="791" t="n"/>
      <c r="IO35" s="791" t="n"/>
      <c r="IP35" s="791" t="n"/>
      <c r="IQ35" s="791" t="n"/>
      <c r="IR35" s="791" t="n"/>
      <c r="IS35" s="791" t="n"/>
      <c r="IT35" s="791" t="n"/>
      <c r="IU35" s="791" t="n"/>
      <c r="IV35" s="791" t="n"/>
      <c r="IW35" s="791" t="n"/>
      <c r="IX35" s="791" t="n"/>
      <c r="IY35" s="791" t="n"/>
      <c r="IZ35" s="791" t="n"/>
      <c r="JA35" s="791" t="n"/>
      <c r="JB35" s="791" t="n"/>
      <c r="JC35" s="791" t="n"/>
      <c r="JD35" s="791" t="n"/>
      <c r="JE35" s="791" t="n"/>
      <c r="JF35" s="791" t="n"/>
      <c r="JG35" s="791" t="n"/>
      <c r="JH35" s="791" t="n"/>
      <c r="JI35" s="791" t="n"/>
      <c r="JJ35" s="791" t="n"/>
      <c r="JK35" s="791" t="n"/>
      <c r="JL35" s="791" t="n"/>
      <c r="JM35" s="791" t="n"/>
      <c r="JN35" s="791" t="n"/>
      <c r="JO35" s="791" t="n"/>
      <c r="JP35" s="791" t="n"/>
      <c r="JQ35" s="791" t="n"/>
      <c r="JR35" s="791" t="n"/>
      <c r="JS35" s="791" t="n"/>
      <c r="JT35" s="791" t="n"/>
      <c r="JU35" s="791" t="n"/>
      <c r="JV35" s="791" t="n"/>
      <c r="JW35" s="791" t="n"/>
      <c r="JX35" s="791" t="n"/>
      <c r="JY35" s="791" t="n"/>
      <c r="JZ35" s="791" t="n"/>
      <c r="KA35" s="791" t="n"/>
      <c r="KB35" s="791" t="n"/>
      <c r="KC35" s="791" t="n"/>
      <c r="KD35" s="791" t="n"/>
      <c r="KE35" s="791" t="n"/>
      <c r="KF35" s="791" t="n"/>
      <c r="KG35" s="791" t="n"/>
      <c r="KH35" s="791" t="n"/>
      <c r="KI35" s="791" t="n"/>
      <c r="KJ35" s="791" t="n"/>
      <c r="KK35" s="791" t="n"/>
      <c r="KL35" s="791" t="n"/>
      <c r="KM35" s="791" t="n"/>
      <c r="KN35" s="791" t="n"/>
      <c r="KO35" s="791" t="n"/>
      <c r="KP35" s="791" t="n"/>
      <c r="KQ35" s="791" t="n"/>
      <c r="KR35" s="791" t="n"/>
      <c r="KS35" s="791" t="n"/>
      <c r="KT35" s="791" t="n"/>
      <c r="KU35" s="791" t="n"/>
      <c r="KV35" s="791" t="n"/>
      <c r="KW35" s="791" t="n"/>
      <c r="KX35" s="791" t="n"/>
      <c r="KY35" s="791" t="n"/>
      <c r="KZ35" s="791" t="n"/>
      <c r="LA35" s="791" t="n"/>
      <c r="LB35" s="791" t="n"/>
      <c r="LC35" s="791" t="n"/>
      <c r="LD35" s="791" t="n"/>
      <c r="LE35" s="791" t="n"/>
      <c r="LF35" s="791" t="n"/>
      <c r="LG35" s="791" t="n"/>
      <c r="LH35" s="791" t="n"/>
      <c r="LI35" s="791" t="n"/>
      <c r="LJ35" s="791" t="n"/>
      <c r="LK35" s="791" t="n"/>
      <c r="LL35" s="791" t="n"/>
      <c r="LM35" s="791" t="n"/>
      <c r="LN35" s="791" t="n"/>
      <c r="LO35" s="791" t="n"/>
      <c r="LP35" s="791" t="n"/>
      <c r="LQ35" s="791" t="n"/>
      <c r="LR35" s="791" t="n"/>
      <c r="LS35" s="791" t="n"/>
      <c r="LT35" s="791" t="n"/>
      <c r="LU35" s="791" t="n"/>
      <c r="LV35" s="791" t="n"/>
      <c r="LW35" s="791" t="n"/>
      <c r="LX35" s="791" t="n"/>
      <c r="LY35" s="791" t="n"/>
      <c r="LZ35" s="791" t="n"/>
      <c r="MA35" s="791" t="n"/>
      <c r="MB35" s="791" t="n"/>
      <c r="MC35" s="791" t="n"/>
      <c r="MD35" s="791" t="n"/>
      <c r="ME35" s="791" t="n"/>
      <c r="MF35" s="791" t="n"/>
      <c r="MG35" s="791" t="n"/>
      <c r="MH35" s="791" t="n"/>
      <c r="MI35" s="791" t="n"/>
      <c r="MJ35" s="791" t="n"/>
      <c r="MK35" s="791" t="n"/>
      <c r="ML35" s="791" t="n"/>
      <c r="MM35" s="791" t="n"/>
      <c r="MN35" s="791" t="n"/>
      <c r="MO35" s="791" t="n"/>
      <c r="MP35" s="791" t="n"/>
      <c r="MQ35" s="791" t="n"/>
      <c r="MR35" s="791" t="n"/>
      <c r="MS35" s="791" t="n"/>
      <c r="MT35" s="791" t="n"/>
      <c r="MU35" s="791" t="n"/>
      <c r="MV35" s="791" t="n"/>
      <c r="MW35" s="791" t="n"/>
      <c r="MX35" s="791" t="n"/>
      <c r="MY35" s="791" t="n"/>
      <c r="MZ35" s="791" t="n"/>
      <c r="NA35" s="791" t="n"/>
      <c r="NB35" s="791" t="n"/>
      <c r="NC35" s="791" t="n"/>
      <c r="ND35" s="791" t="n"/>
      <c r="NE35" s="791" t="n"/>
      <c r="NF35" s="791" t="n"/>
      <c r="NG35" s="791" t="n"/>
      <c r="NH35" s="791" t="n"/>
      <c r="NI35" s="791" t="n"/>
      <c r="NJ35" s="791" t="n"/>
      <c r="NK35" s="791" t="n"/>
      <c r="NL35" s="791" t="n"/>
      <c r="NM35" s="791" t="n"/>
      <c r="NN35" s="791" t="n"/>
      <c r="NO35" s="791" t="n"/>
      <c r="NP35" s="791" t="n"/>
      <c r="NQ35" s="791" t="n"/>
      <c r="NR35" s="791" t="n"/>
      <c r="NS35" s="791" t="n"/>
      <c r="NT35" s="791" t="n"/>
      <c r="NU35" s="791" t="n"/>
      <c r="NV35" s="791" t="n"/>
      <c r="NW35" s="791" t="n"/>
      <c r="NX35" s="791" t="n"/>
      <c r="NY35" s="791" t="n"/>
      <c r="NZ35" s="791" t="n"/>
      <c r="OA35" s="791" t="n"/>
      <c r="OB35" s="791" t="n"/>
      <c r="OC35" s="791" t="n"/>
      <c r="OD35" s="791" t="n"/>
      <c r="OE35" s="791" t="n"/>
      <c r="OF35" s="791" t="n"/>
      <c r="OG35" s="791" t="n"/>
      <c r="OH35" s="791" t="n"/>
      <c r="OI35" s="791" t="n"/>
      <c r="OJ35" s="791" t="n"/>
      <c r="OK35" s="791" t="n"/>
      <c r="OL35" s="791" t="n"/>
      <c r="OM35" s="791" t="n"/>
      <c r="ON35" s="791" t="n"/>
      <c r="OO35" s="791" t="n"/>
      <c r="OP35" s="791" t="n"/>
      <c r="OQ35" s="791" t="n"/>
      <c r="OR35" s="791" t="n"/>
      <c r="OS35" s="791" t="n"/>
      <c r="OT35" s="791" t="n"/>
      <c r="OU35" s="791" t="n"/>
      <c r="OV35" s="791" t="n"/>
      <c r="OW35" s="791" t="n"/>
      <c r="OX35" s="791" t="n"/>
      <c r="OY35" s="791" t="n"/>
      <c r="OZ35" s="791" t="n"/>
      <c r="PA35" s="791" t="n"/>
      <c r="PB35" s="791" t="n"/>
      <c r="PC35" s="791" t="n"/>
      <c r="PD35" s="791" t="n"/>
      <c r="PE35" s="791" t="n"/>
      <c r="PF35" s="791" t="n"/>
      <c r="PG35" s="791" t="n"/>
      <c r="PH35" s="791" t="n"/>
      <c r="PI35" s="791" t="n"/>
      <c r="PJ35" s="791" t="n"/>
      <c r="PK35" s="791" t="n"/>
      <c r="PL35" s="791" t="n"/>
      <c r="PM35" s="791" t="n"/>
      <c r="PN35" s="791" t="n"/>
      <c r="PO35" s="791" t="n"/>
      <c r="PP35" s="791" t="n"/>
      <c r="PQ35" s="791" t="n"/>
      <c r="PR35" s="791" t="n"/>
      <c r="PS35" s="791" t="n"/>
      <c r="PT35" s="791" t="n"/>
      <c r="PU35" s="791" t="n"/>
      <c r="PV35" s="791" t="n"/>
      <c r="PW35" s="791" t="n"/>
      <c r="PX35" s="791" t="n"/>
      <c r="PY35" s="791" t="n"/>
      <c r="PZ35" s="791" t="n"/>
      <c r="QA35" s="791" t="n"/>
      <c r="QB35" s="791" t="n"/>
      <c r="QC35" s="791" t="n"/>
      <c r="QD35" s="791" t="n"/>
      <c r="QE35" s="791" t="n"/>
      <c r="QF35" s="791" t="n"/>
      <c r="QG35" s="791" t="n"/>
      <c r="QH35" s="791" t="n"/>
      <c r="QI35" s="791" t="n"/>
      <c r="QJ35" s="791" t="n"/>
      <c r="QK35" s="791" t="n"/>
      <c r="QL35" s="791" t="n"/>
      <c r="QM35" s="791" t="n"/>
      <c r="QN35" s="791" t="n"/>
      <c r="QO35" s="791" t="n"/>
      <c r="QP35" s="791" t="n"/>
      <c r="QQ35" s="791" t="n"/>
      <c r="QR35" s="791" t="n"/>
      <c r="QS35" s="791" t="n"/>
      <c r="QT35" s="791" t="n"/>
      <c r="QU35" s="791" t="n"/>
      <c r="QV35" s="791" t="n"/>
      <c r="QW35" s="791" t="n"/>
      <c r="QX35" s="791" t="n"/>
      <c r="QY35" s="791" t="n"/>
      <c r="QZ35" s="791" t="n"/>
      <c r="RA35" s="791" t="n"/>
      <c r="RB35" s="791" t="n"/>
      <c r="RC35" s="791" t="n"/>
      <c r="RD35" s="791" t="n"/>
      <c r="RE35" s="791" t="n"/>
      <c r="RF35" s="791" t="n"/>
      <c r="RG35" s="791" t="n"/>
      <c r="RH35" s="791" t="n"/>
      <c r="RI35" s="791" t="n"/>
      <c r="RJ35" s="791" t="n"/>
      <c r="RK35" s="791" t="n"/>
      <c r="RL35" s="791" t="n"/>
      <c r="RM35" s="791" t="n"/>
      <c r="RN35" s="791" t="n"/>
      <c r="RO35" s="791" t="n"/>
      <c r="RP35" s="791" t="n"/>
      <c r="RQ35" s="791" t="n"/>
      <c r="RR35" s="791" t="n"/>
      <c r="RS35" s="791" t="n"/>
      <c r="RT35" s="791" t="n"/>
      <c r="RU35" s="791" t="n"/>
      <c r="RV35" s="791" t="n"/>
      <c r="RW35" s="791" t="n"/>
      <c r="RX35" s="791" t="n"/>
      <c r="RY35" s="791" t="n"/>
      <c r="RZ35" s="791" t="n"/>
      <c r="SA35" s="791" t="n"/>
      <c r="SB35" s="791" t="n"/>
      <c r="SC35" s="791" t="n"/>
      <c r="SD35" s="791" t="n"/>
      <c r="SE35" s="791" t="n"/>
      <c r="SF35" s="791" t="n"/>
      <c r="SG35" s="791" t="n"/>
      <c r="SH35" s="791" t="n"/>
      <c r="SI35" s="791" t="n"/>
      <c r="SJ35" s="791" t="n"/>
      <c r="SK35" s="791" t="n"/>
      <c r="SL35" s="791" t="n"/>
      <c r="SM35" s="791" t="n"/>
      <c r="SN35" s="791" t="n"/>
      <c r="SO35" s="791" t="n"/>
      <c r="SP35" s="791" t="n"/>
      <c r="SQ35" s="791" t="n"/>
      <c r="SR35" s="791" t="n"/>
      <c r="SS35" s="791" t="n"/>
      <c r="ST35" s="791" t="n"/>
      <c r="SU35" s="791" t="n"/>
      <c r="SV35" s="791" t="n"/>
      <c r="SW35" s="791" t="n"/>
      <c r="SX35" s="791" t="n"/>
      <c r="SY35" s="791" t="n"/>
      <c r="SZ35" s="791" t="n"/>
      <c r="TA35" s="791" t="n"/>
      <c r="TB35" s="791" t="n"/>
      <c r="TC35" s="791" t="n"/>
      <c r="TD35" s="791" t="n"/>
      <c r="TE35" s="791" t="n"/>
      <c r="TF35" s="791" t="n"/>
      <c r="TG35" s="791" t="n"/>
      <c r="TH35" s="791" t="n"/>
      <c r="TI35" s="791" t="n"/>
      <c r="TJ35" s="791" t="n"/>
      <c r="TK35" s="791" t="n"/>
      <c r="TL35" s="791" t="n"/>
      <c r="TM35" s="791" t="n"/>
      <c r="TN35" s="791" t="n"/>
      <c r="TO35" s="791" t="n"/>
      <c r="TP35" s="791" t="n"/>
      <c r="TQ35" s="791" t="n"/>
      <c r="TR35" s="791" t="n"/>
      <c r="TS35" s="791" t="n"/>
      <c r="TT35" s="791" t="n"/>
      <c r="TU35" s="791" t="n"/>
      <c r="TV35" s="791" t="n"/>
      <c r="TW35" s="791" t="n"/>
      <c r="TX35" s="791" t="n"/>
      <c r="TY35" s="791" t="n"/>
      <c r="TZ35" s="791" t="n"/>
      <c r="UA35" s="791" t="n"/>
      <c r="UB35" s="791" t="n"/>
      <c r="UC35" s="791" t="n"/>
      <c r="UD35" s="791" t="n"/>
      <c r="UE35" s="791" t="n"/>
      <c r="UF35" s="791" t="n"/>
      <c r="UG35" s="791" t="n"/>
      <c r="UH35" s="791" t="n"/>
      <c r="UI35" s="791" t="n"/>
      <c r="UJ35" s="791" t="n"/>
      <c r="UK35" s="791" t="n"/>
      <c r="UL35" s="791" t="n"/>
      <c r="UM35" s="791" t="n"/>
      <c r="UN35" s="791" t="n"/>
      <c r="UO35" s="791" t="n"/>
      <c r="UP35" s="791" t="n"/>
      <c r="UQ35" s="791" t="n"/>
      <c r="UR35" s="791" t="n"/>
      <c r="US35" s="791" t="n"/>
      <c r="UT35" s="791" t="n"/>
      <c r="UU35" s="791" t="n"/>
      <c r="UV35" s="791" t="n"/>
      <c r="UW35" s="791" t="n"/>
      <c r="UX35" s="791" t="n"/>
      <c r="UY35" s="791" t="n"/>
      <c r="UZ35" s="791" t="n"/>
      <c r="VA35" s="791" t="n"/>
      <c r="VB35" s="791" t="n"/>
      <c r="VC35" s="791" t="n"/>
      <c r="VD35" s="791" t="n"/>
      <c r="VE35" s="791" t="n"/>
      <c r="VF35" s="791" t="n"/>
      <c r="VG35" s="791" t="n"/>
      <c r="VH35" s="791" t="n"/>
      <c r="VI35" s="791" t="n"/>
      <c r="VJ35" s="791" t="n"/>
      <c r="VK35" s="791" t="n"/>
      <c r="VL35" s="791" t="n"/>
      <c r="VM35" s="791" t="n"/>
      <c r="VN35" s="791" t="n"/>
      <c r="VO35" s="791" t="n"/>
      <c r="VP35" s="791" t="n"/>
      <c r="VQ35" s="791" t="n"/>
      <c r="VR35" s="791" t="n"/>
      <c r="VS35" s="791" t="n"/>
      <c r="VT35" s="791" t="n"/>
      <c r="VU35" s="791" t="n"/>
      <c r="VV35" s="791" t="n"/>
      <c r="VW35" s="791" t="n"/>
      <c r="VX35" s="791" t="n"/>
      <c r="VY35" s="791" t="n"/>
      <c r="VZ35" s="791" t="n"/>
      <c r="WA35" s="791" t="n"/>
      <c r="WB35" s="791" t="n"/>
      <c r="WC35" s="791" t="n"/>
      <c r="WD35" s="791" t="n"/>
      <c r="WE35" s="791" t="n"/>
      <c r="WF35" s="791" t="n"/>
      <c r="WG35" s="791" t="n"/>
      <c r="WH35" s="791" t="n"/>
      <c r="WI35" s="791" t="n"/>
      <c r="WJ35" s="791" t="n"/>
      <c r="WK35" s="791" t="n"/>
      <c r="WL35" s="791" t="n"/>
      <c r="WM35" s="791" t="n"/>
      <c r="WN35" s="791" t="n"/>
      <c r="WO35" s="791" t="n"/>
      <c r="WP35" s="791" t="n"/>
      <c r="WQ35" s="791" t="n"/>
      <c r="WR35" s="791" t="n"/>
      <c r="WS35" s="791" t="n"/>
      <c r="WT35" s="791" t="n"/>
      <c r="WU35" s="791" t="n"/>
      <c r="WV35" s="791" t="n"/>
      <c r="WW35" s="791" t="n"/>
      <c r="WX35" s="791" t="n"/>
      <c r="WY35" s="791" t="n"/>
      <c r="WZ35" s="791" t="n"/>
      <c r="XA35" s="791" t="n"/>
      <c r="XB35" s="791" t="n"/>
      <c r="XC35" s="791" t="n"/>
      <c r="XD35" s="791" t="n"/>
      <c r="XE35" s="791" t="n"/>
      <c r="XF35" s="791" t="n"/>
      <c r="XG35" s="791" t="n"/>
      <c r="XH35" s="791" t="n"/>
      <c r="XI35" s="791" t="n"/>
      <c r="XJ35" s="791" t="n"/>
      <c r="XK35" s="791" t="n"/>
      <c r="XL35" s="791" t="n"/>
      <c r="XM35" s="791" t="n"/>
      <c r="XN35" s="791" t="n"/>
      <c r="XO35" s="791" t="n"/>
      <c r="XP35" s="791" t="n"/>
      <c r="XQ35" s="791" t="n"/>
      <c r="XR35" s="791" t="n"/>
      <c r="XS35" s="791" t="n"/>
      <c r="XT35" s="791" t="n"/>
      <c r="XU35" s="791" t="n"/>
      <c r="XV35" s="791" t="n"/>
      <c r="XW35" s="791" t="n"/>
      <c r="XX35" s="791" t="n"/>
      <c r="XY35" s="791" t="n"/>
      <c r="XZ35" s="791" t="n"/>
      <c r="YA35" s="791" t="n"/>
      <c r="YB35" s="791" t="n"/>
      <c r="YC35" s="791" t="n"/>
      <c r="YD35" s="791" t="n"/>
      <c r="YE35" s="791" t="n"/>
      <c r="YF35" s="791" t="n"/>
      <c r="YG35" s="791" t="n"/>
      <c r="YH35" s="791" t="n"/>
      <c r="YI35" s="791" t="n"/>
      <c r="YJ35" s="791" t="n"/>
      <c r="YK35" s="791" t="n"/>
      <c r="YL35" s="791" t="n"/>
      <c r="YM35" s="791" t="n"/>
      <c r="YN35" s="791" t="n"/>
      <c r="YO35" s="791" t="n"/>
      <c r="YP35" s="791" t="n"/>
      <c r="YQ35" s="791" t="n"/>
      <c r="YR35" s="791" t="n"/>
      <c r="YS35" s="791" t="n"/>
      <c r="YT35" s="791" t="n"/>
      <c r="YU35" s="791" t="n"/>
      <c r="YV35" s="791" t="n"/>
      <c r="YW35" s="791" t="n"/>
      <c r="YX35" s="791" t="n"/>
      <c r="YY35" s="791" t="n"/>
      <c r="YZ35" s="791" t="n"/>
      <c r="ZA35" s="791" t="n"/>
      <c r="ZB35" s="791" t="n"/>
      <c r="ZC35" s="791" t="n"/>
      <c r="ZD35" s="791" t="n"/>
      <c r="ZE35" s="791" t="n"/>
      <c r="ZF35" s="791" t="n"/>
      <c r="ZG35" s="791" t="n"/>
      <c r="ZH35" s="791" t="n"/>
      <c r="ZI35" s="791" t="n"/>
      <c r="ZJ35" s="791" t="n"/>
      <c r="ZK35" s="791" t="n"/>
      <c r="ZL35" s="791" t="n"/>
      <c r="ZM35" s="791" t="n"/>
      <c r="ZN35" s="791" t="n"/>
      <c r="ZO35" s="791" t="n"/>
      <c r="ZP35" s="791" t="n"/>
      <c r="ZQ35" s="791" t="n"/>
      <c r="ZR35" s="791" t="n"/>
      <c r="ZS35" s="791" t="n"/>
      <c r="ZT35" s="791" t="n"/>
      <c r="ZU35" s="791" t="n"/>
      <c r="ZV35" s="791" t="n"/>
      <c r="ZW35" s="791" t="n"/>
      <c r="ZX35" s="791" t="n"/>
      <c r="ZY35" s="791" t="n"/>
      <c r="ZZ35" s="791" t="n"/>
      <c r="AAA35" s="791" t="n"/>
      <c r="AAB35" s="791" t="n"/>
      <c r="AAC35" s="791" t="n"/>
      <c r="AAD35" s="791" t="n"/>
      <c r="AAE35" s="791" t="n"/>
      <c r="AAF35" s="791" t="n"/>
      <c r="AAG35" s="791" t="n"/>
      <c r="AAH35" s="791" t="n"/>
      <c r="AAI35" s="791" t="n"/>
      <c r="AAJ35" s="791" t="n"/>
      <c r="AAK35" s="791" t="n"/>
      <c r="AAL35" s="791" t="n"/>
      <c r="AAM35" s="791" t="n"/>
      <c r="AAN35" s="791" t="n"/>
      <c r="AAO35" s="791" t="n"/>
      <c r="AAP35" s="791" t="n"/>
      <c r="AAQ35" s="791" t="n"/>
      <c r="AAR35" s="791" t="n"/>
      <c r="AAS35" s="791" t="n"/>
      <c r="AAT35" s="791" t="n"/>
      <c r="AAU35" s="791" t="n"/>
      <c r="AAV35" s="791" t="n"/>
      <c r="AAW35" s="791" t="n"/>
      <c r="AAX35" s="791" t="n"/>
      <c r="AAY35" s="791" t="n"/>
      <c r="AAZ35" s="791" t="n"/>
      <c r="ABA35" s="791" t="n"/>
      <c r="ABB35" s="791" t="n"/>
      <c r="ABC35" s="791" t="n"/>
      <c r="ABD35" s="791" t="n"/>
      <c r="ABE35" s="791" t="n"/>
      <c r="ABF35" s="791" t="n"/>
      <c r="ABG35" s="791" t="n"/>
      <c r="ABH35" s="791" t="n"/>
      <c r="ABI35" s="791" t="n"/>
      <c r="ABJ35" s="791" t="n"/>
      <c r="ABK35" s="791" t="n"/>
      <c r="ABL35" s="791" t="n"/>
      <c r="ABM35" s="791" t="n"/>
      <c r="ABN35" s="791" t="n"/>
      <c r="ABO35" s="791" t="n"/>
      <c r="ABP35" s="791" t="n"/>
      <c r="ABQ35" s="791" t="n"/>
      <c r="ABR35" s="791" t="n"/>
      <c r="ABS35" s="791" t="n"/>
      <c r="ABT35" s="791" t="n"/>
      <c r="ABU35" s="791" t="n"/>
      <c r="ABV35" s="791" t="n"/>
      <c r="ABW35" s="791" t="n"/>
      <c r="ABX35" s="791" t="n"/>
      <c r="ABY35" s="791" t="n"/>
      <c r="ABZ35" s="791" t="n"/>
      <c r="ACA35" s="791" t="n"/>
      <c r="ACB35" s="791" t="n"/>
      <c r="ACC35" s="791" t="n"/>
      <c r="ACD35" s="791" t="n"/>
      <c r="ACE35" s="791" t="n"/>
      <c r="ACF35" s="791" t="n"/>
      <c r="ACG35" s="791" t="n"/>
      <c r="ACH35" s="791" t="n"/>
      <c r="ACI35" s="791" t="n"/>
      <c r="ACJ35" s="791" t="n"/>
      <c r="ACK35" s="791" t="n"/>
      <c r="ACL35" s="791" t="n"/>
      <c r="ACM35" s="791" t="n"/>
      <c r="ACN35" s="791" t="n"/>
      <c r="ACO35" s="791" t="n"/>
      <c r="ACP35" s="791" t="n"/>
      <c r="ACQ35" s="791" t="n"/>
      <c r="ACR35" s="791" t="n"/>
      <c r="ACS35" s="791" t="n"/>
      <c r="ACT35" s="791" t="n"/>
      <c r="ACU35" s="791" t="n"/>
      <c r="ACV35" s="791" t="n"/>
      <c r="ACW35" s="791" t="n"/>
      <c r="ACX35" s="791" t="n"/>
      <c r="ACY35" s="791" t="n"/>
      <c r="ACZ35" s="791" t="n"/>
      <c r="ADA35" s="791" t="n"/>
      <c r="ADB35" s="791" t="n"/>
      <c r="ADC35" s="791" t="n"/>
      <c r="ADD35" s="791" t="n"/>
      <c r="ADE35" s="791" t="n"/>
      <c r="ADF35" s="791" t="n"/>
      <c r="ADG35" s="791" t="n"/>
      <c r="ADH35" s="791" t="n"/>
      <c r="ADI35" s="791" t="n"/>
      <c r="ADJ35" s="791" t="n"/>
      <c r="ADK35" s="791" t="n"/>
      <c r="ADL35" s="791" t="n"/>
      <c r="ADM35" s="791" t="n"/>
      <c r="ADN35" s="791" t="n"/>
      <c r="ADO35" s="791" t="n"/>
      <c r="ADP35" s="791" t="n"/>
      <c r="ADQ35" s="791" t="n"/>
      <c r="ADR35" s="791" t="n"/>
      <c r="ADS35" s="791" t="n"/>
      <c r="ADT35" s="791" t="n"/>
      <c r="ADU35" s="791" t="n"/>
      <c r="ADV35" s="791" t="n"/>
      <c r="ADW35" s="791" t="n"/>
      <c r="ADX35" s="791" t="n"/>
      <c r="ADY35" s="791" t="n"/>
      <c r="ADZ35" s="791" t="n"/>
      <c r="AEA35" s="791" t="n"/>
      <c r="AEB35" s="791" t="n"/>
      <c r="AEC35" s="791" t="n"/>
      <c r="AED35" s="791" t="n"/>
      <c r="AEE35" s="791" t="n"/>
      <c r="AEF35" s="791" t="n"/>
      <c r="AEG35" s="791" t="n"/>
      <c r="AEH35" s="791" t="n"/>
      <c r="AEI35" s="791" t="n"/>
      <c r="AEJ35" s="791" t="n"/>
      <c r="AEK35" s="791" t="n"/>
      <c r="AEL35" s="791" t="n"/>
      <c r="AEM35" s="791" t="n"/>
      <c r="AEN35" s="791" t="n"/>
      <c r="AEO35" s="791" t="n"/>
      <c r="AEP35" s="791" t="n"/>
      <c r="AEQ35" s="791" t="n"/>
      <c r="AER35" s="791" t="n"/>
      <c r="AES35" s="791" t="n"/>
      <c r="AET35" s="791" t="n"/>
      <c r="AEU35" s="791" t="n"/>
      <c r="AEV35" s="791" t="n"/>
      <c r="AEW35" s="791" t="n"/>
      <c r="AEX35" s="791" t="n"/>
      <c r="AEY35" s="791" t="n"/>
      <c r="AEZ35" s="791" t="n"/>
      <c r="AFA35" s="791" t="n"/>
      <c r="AFB35" s="791" t="n"/>
      <c r="AFC35" s="791" t="n"/>
      <c r="AFD35" s="791" t="n"/>
      <c r="AFE35" s="791" t="n"/>
      <c r="AFF35" s="791" t="n"/>
      <c r="AFG35" s="791" t="n"/>
      <c r="AFH35" s="791" t="n"/>
      <c r="AFI35" s="791" t="n"/>
      <c r="AFJ35" s="791" t="n"/>
      <c r="AFK35" s="791" t="n"/>
      <c r="AFL35" s="791" t="n"/>
      <c r="AFM35" s="791" t="n"/>
      <c r="AFN35" s="791" t="n"/>
      <c r="AFO35" s="791" t="n"/>
      <c r="AFP35" s="791" t="n"/>
      <c r="AFQ35" s="791" t="n"/>
      <c r="AFR35" s="791" t="n"/>
      <c r="AFS35" s="791" t="n"/>
      <c r="AFT35" s="791" t="n"/>
      <c r="AFU35" s="791" t="n"/>
      <c r="AFV35" s="791" t="n"/>
      <c r="AFW35" s="791" t="n"/>
      <c r="AFX35" s="791" t="n"/>
      <c r="AFY35" s="791" t="n"/>
      <c r="AFZ35" s="791" t="n"/>
      <c r="AGA35" s="791" t="n"/>
      <c r="AGB35" s="791" t="n"/>
      <c r="AGC35" s="791" t="n"/>
      <c r="AGD35" s="791" t="n"/>
      <c r="AGE35" s="791" t="n"/>
      <c r="AGF35" s="791" t="n"/>
      <c r="AGG35" s="791" t="n"/>
      <c r="AGH35" s="791" t="n"/>
      <c r="AGI35" s="791" t="n"/>
      <c r="AGJ35" s="791" t="n"/>
      <c r="AGK35" s="791" t="n"/>
      <c r="AGL35" s="791" t="n"/>
      <c r="AGM35" s="791" t="n"/>
      <c r="AGN35" s="791" t="n"/>
      <c r="AGO35" s="791" t="n"/>
      <c r="AGP35" s="791" t="n"/>
      <c r="AGQ35" s="791" t="n"/>
      <c r="AGR35" s="791" t="n"/>
      <c r="AGS35" s="791" t="n"/>
      <c r="AGT35" s="791" t="n"/>
      <c r="AGU35" s="791" t="n"/>
      <c r="AGV35" s="791" t="n"/>
      <c r="AGW35" s="791" t="n"/>
      <c r="AGX35" s="791" t="n"/>
      <c r="AGY35" s="791" t="n"/>
      <c r="AGZ35" s="791" t="n"/>
      <c r="AHA35" s="791" t="n"/>
      <c r="AHB35" s="791" t="n"/>
      <c r="AHC35" s="791" t="n"/>
      <c r="AHD35" s="791" t="n"/>
      <c r="AHE35" s="791" t="n"/>
      <c r="AHF35" s="791" t="n"/>
      <c r="AHG35" s="791" t="n"/>
      <c r="AHH35" s="791" t="n"/>
      <c r="AHI35" s="791" t="n"/>
      <c r="AHJ35" s="791" t="n"/>
      <c r="AHK35" s="791" t="n"/>
      <c r="AHL35" s="791" t="n"/>
      <c r="AHM35" s="791" t="n"/>
      <c r="AHN35" s="791" t="n"/>
      <c r="AHO35" s="791" t="n"/>
      <c r="AHP35" s="791" t="n"/>
      <c r="AHQ35" s="791" t="n"/>
      <c r="AHR35" s="791" t="n"/>
      <c r="AHS35" s="791" t="n"/>
      <c r="AHT35" s="791" t="n"/>
      <c r="AHU35" s="791" t="n"/>
      <c r="AHV35" s="791" t="n"/>
      <c r="AHW35" s="791" t="n"/>
      <c r="AHX35" s="791" t="n"/>
      <c r="AHY35" s="791" t="n"/>
      <c r="AHZ35" s="791" t="n"/>
      <c r="AIA35" s="791" t="n"/>
      <c r="AIB35" s="791" t="n"/>
      <c r="AIC35" s="791" t="n"/>
      <c r="AID35" s="791" t="n"/>
      <c r="AIE35" s="791" t="n"/>
      <c r="AIF35" s="791" t="n"/>
      <c r="AIG35" s="791" t="n"/>
      <c r="AIH35" s="791" t="n"/>
      <c r="AII35" s="791" t="n"/>
      <c r="AIJ35" s="791" t="n"/>
      <c r="AIK35" s="791" t="n"/>
      <c r="AIL35" s="791" t="n"/>
      <c r="AIM35" s="791" t="n"/>
      <c r="AIN35" s="791" t="n"/>
      <c r="AIO35" s="791" t="n"/>
      <c r="AIP35" s="791" t="n"/>
      <c r="AIQ35" s="791" t="n"/>
      <c r="AIR35" s="791" t="n"/>
      <c r="AIS35" s="791" t="n"/>
      <c r="AIT35" s="791" t="n"/>
      <c r="AIU35" s="791" t="n"/>
      <c r="AIV35" s="791" t="n"/>
      <c r="AIW35" s="791" t="n"/>
      <c r="AIX35" s="791" t="n"/>
      <c r="AIY35" s="791" t="n"/>
      <c r="AIZ35" s="791" t="n"/>
      <c r="AJA35" s="791" t="n"/>
      <c r="AJB35" s="791" t="n"/>
      <c r="AJC35" s="791" t="n"/>
      <c r="AJD35" s="791" t="n"/>
      <c r="AJE35" s="791" t="n"/>
      <c r="AJF35" s="791" t="n"/>
      <c r="AJG35" s="791" t="n"/>
      <c r="AJH35" s="791" t="n"/>
      <c r="AJI35" s="791" t="n"/>
      <c r="AJJ35" s="791" t="n"/>
      <c r="AJK35" s="791" t="n"/>
      <c r="AJL35" s="791" t="n"/>
      <c r="AJM35" s="791" t="n"/>
      <c r="AJN35" s="791" t="n"/>
      <c r="AJO35" s="791" t="n"/>
      <c r="AJP35" s="791" t="n"/>
      <c r="AJQ35" s="791" t="n"/>
      <c r="AJR35" s="791" t="n"/>
      <c r="AJS35" s="791" t="n"/>
      <c r="AJT35" s="791" t="n"/>
      <c r="AJU35" s="791" t="n"/>
      <c r="AJV35" s="791" t="n"/>
      <c r="AJW35" s="791" t="n"/>
      <c r="AJX35" s="791" t="n"/>
      <c r="AJY35" s="791" t="n"/>
      <c r="AJZ35" s="791" t="n"/>
      <c r="AKA35" s="791" t="n"/>
      <c r="AKB35" s="791" t="n"/>
      <c r="AKC35" s="791" t="n"/>
      <c r="AKD35" s="791" t="n"/>
      <c r="AKE35" s="791" t="n"/>
      <c r="AKF35" s="791" t="n"/>
      <c r="AKG35" s="791" t="n"/>
      <c r="AKH35" s="791" t="n"/>
      <c r="AKI35" s="791" t="n"/>
      <c r="AKJ35" s="791" t="n"/>
      <c r="AKK35" s="791" t="n"/>
      <c r="AKL35" s="791" t="n"/>
      <c r="AKM35" s="791" t="n"/>
      <c r="AKN35" s="791" t="n"/>
      <c r="AKO35" s="791" t="n"/>
      <c r="AKP35" s="791" t="n"/>
      <c r="AKQ35" s="791" t="n"/>
      <c r="AKR35" s="791" t="n"/>
      <c r="AKS35" s="791" t="n"/>
      <c r="AKT35" s="791" t="n"/>
      <c r="AKU35" s="791" t="n"/>
      <c r="AKV35" s="791" t="n"/>
      <c r="AKW35" s="791" t="n"/>
      <c r="AKX35" s="791" t="n"/>
      <c r="AKY35" s="791" t="n"/>
      <c r="AKZ35" s="791" t="n"/>
      <c r="ALA35" s="791" t="n"/>
      <c r="ALB35" s="791" t="n"/>
      <c r="ALC35" s="791" t="n"/>
      <c r="ALD35" s="791" t="n"/>
      <c r="ALE35" s="791" t="n"/>
      <c r="ALF35" s="791" t="n"/>
      <c r="ALG35" s="791" t="n"/>
      <c r="ALH35" s="791" t="n"/>
      <c r="ALI35" s="791" t="n"/>
      <c r="ALJ35" s="791" t="n"/>
      <c r="ALK35" s="791" t="n"/>
      <c r="ALL35" s="791" t="n"/>
      <c r="ALM35" s="791" t="n"/>
      <c r="ALN35" s="791" t="n"/>
      <c r="ALO35" s="791" t="n"/>
      <c r="ALP35" s="791" t="n"/>
      <c r="ALQ35" s="791" t="n"/>
      <c r="ALR35" s="791" t="n"/>
      <c r="ALS35" s="791" t="n"/>
      <c r="ALT35" s="791" t="n"/>
      <c r="ALU35" s="791" t="n"/>
      <c r="ALV35" s="791" t="n"/>
      <c r="ALW35" s="791" t="n"/>
      <c r="ALX35" s="791" t="n"/>
      <c r="ALY35" s="791" t="n"/>
      <c r="ALZ35" s="791" t="n"/>
      <c r="AMA35" s="791" t="n"/>
      <c r="AMB35" s="791" t="n"/>
      <c r="AMC35" s="791" t="n"/>
      <c r="AMD35" s="791" t="n"/>
      <c r="AME35" s="791" t="n"/>
      <c r="AMF35" s="791" t="n"/>
      <c r="AMG35" s="791" t="n"/>
      <c r="AMH35" s="791" t="n"/>
      <c r="AMI35" s="791" t="n"/>
      <c r="AMJ35" s="791" t="n"/>
    </row>
    <row r="36">
      <c r="A36" s="770" t="inlineStr">
        <is>
          <t>Vous trouverez ci-dessous une explication plus détaillée des différentes feuilles composant ce fichier.</t>
        </is>
      </c>
    </row>
    <row r="38">
      <c r="A38" s="652" t="inlineStr">
        <is>
          <t>Méthodologie</t>
        </is>
      </c>
    </row>
    <row r="40">
      <c r="A40" s="769" t="inlineStr">
        <is>
          <t>Cette feuille présente en plusieurs parties comment l'AFM a été réalisée : déroulement du travail, phases du projet, explications détaillées par zone de la filière, synthèse de ce qui é été modélisé et synthèse de ce qui a pu être déterminé.</t>
        </is>
      </c>
    </row>
    <row r="42">
      <c r="A42" s="652" t="inlineStr">
        <is>
          <t>Produits</t>
        </is>
      </c>
      <c r="B42" s="653" t="inlineStr">
        <is>
          <t>Secteurs</t>
        </is>
      </c>
      <c r="C42" s="653" t="inlineStr">
        <is>
          <t>Echanges territoires</t>
        </is>
      </c>
    </row>
    <row r="44">
      <c r="A44" s="769" t="inlineStr">
        <is>
          <t>Ces 3 feuilles permettent de lister repectivement tous les produits, secteurs et échanges (= secteurs avec la possibilité de les scinder en plusieurs sans représenter ces secteurs) présents dans l'AFM de la filière et, par conséquent, tous les noeuds qu'il sera possible de visualiser sur le diagramme.</t>
        </is>
      </c>
    </row>
    <row r="45">
      <c r="A45" s="793" t="inlineStr">
        <is>
          <t>Colonne B :</t>
        </is>
      </c>
      <c r="B45" s="769" t="inlineStr">
        <is>
          <t>Liste de tous les nœuds (= nomenclature de l'AFM).</t>
        </is>
      </c>
    </row>
    <row r="46">
      <c r="A46" s="793" t="inlineStr">
        <is>
          <t>Colonne A :</t>
        </is>
      </c>
      <c r="B46" s="769" t="inlineStr">
        <is>
          <t>Permet de renseigner le niveau d'agrégation de chaque noeud : plus le chiffre est élevé, plus le noeud est détaillé dans la hiérachie. Tous les noeuds de niveau n+1 écrits sous un noeud de niveau n, jusqu'à ce qu'un noeud de niveau n ou moins apparaisse, s'ajoutent pour donner le noeud de niveau n.</t>
        </is>
      </c>
    </row>
    <row r="47">
      <c r="A47" s="793" t="inlineStr">
        <is>
          <t>Colonne C :</t>
        </is>
      </c>
      <c r="B47" s="769" t="inlineStr">
        <is>
          <t>Permet de renseigner si l'on souhaite que le bilan matière soit respecté sur le noeud (autant de quantité de matière entrante que sortante) : 1 pour oui, 0 pour non. Sauf pour les échanges puisque ceux-ci ne seront systématiquement pas respectés (de par la nature des flux).</t>
        </is>
      </c>
    </row>
    <row r="48">
      <c r="A48" s="793" t="inlineStr">
        <is>
          <t>Colonnes suivantes :</t>
        </is>
      </c>
      <c r="B48" s="769" t="inlineStr">
        <is>
          <t>Etiquettes attribuées aux nœuds (voir partie "Etiquettes"). Remarque : une cellule vide indique que toutes les étiquettes sont attribuées au nœud tandis qu'un 0 indique, au contraire, qu'aucune étiquette n'est attribuée au noeud : le noeud ne sera donc pas affiché sur le diagramme.</t>
        </is>
      </c>
    </row>
    <row r="49">
      <c r="A49" s="793" t="inlineStr">
        <is>
          <t>Dernières colonnes :</t>
        </is>
      </c>
      <c r="B49" s="769" t="inlineStr">
        <is>
          <t>Précisions que l'on souhaite apporter concernant le nœud (ex : une définition, un code de nomenclature, une hypothèse, une remarque, etc.) : il est possible d'afficher ces précisions sur le diagramme en passant le curseur de la souris sur les nœuds par exemple.</t>
        </is>
      </c>
    </row>
    <row r="51">
      <c r="A51" s="653" t="inlineStr">
        <is>
          <t>Structure des flux</t>
        </is>
      </c>
    </row>
    <row r="53">
      <c r="A53" s="769" t="inlineStr">
        <is>
          <t>Cette feuille comporte 2 tableaux : on retrouve systématiquement la liste des produits à gauche des lignes et la liste des secteurs en haut des colonnes. Elle permet d'indiquer si les flux existent ou non entre les produits et les secteurs.</t>
        </is>
      </c>
    </row>
    <row r="54">
      <c r="A54" s="769" t="inlineStr">
        <is>
          <t>Un 1 dans la cellule à l'intersection d'un produit (en ligne) et d'un secteur (en colonne) signifie qu'il existe un flux entre les 2 ; un 0 ou rien signifie qu'il n'existe pas de flux entre les 2.</t>
        </is>
      </c>
    </row>
    <row r="55">
      <c r="A55" s="769" t="inlineStr">
        <is>
          <t>Ensuite, suivant que l'on se trouve dans la table Emplois ou dans la table Ressources, cela n'aura pas la même signification :</t>
        </is>
      </c>
    </row>
    <row r="56">
      <c r="A56" s="794" t="inlineStr">
        <is>
          <t>- Dans la table ressources, un 1 signifie que le flux a pour origine le secteur et pour destination le produit (le produit sort du secteur).</t>
        </is>
      </c>
    </row>
    <row r="57">
      <c r="A57" s="794" t="inlineStr">
        <is>
          <t>- Dans la table emplois, c'est l'inverse : un 1 signifie que le flux a pour origine le produit et pour destination le secteur (le produit entre dans le secteur).</t>
        </is>
      </c>
    </row>
    <row r="58">
      <c r="A58" s="794" t="inlineStr">
        <is>
          <t>Remarque : il n'est pas obligatoire de renseigner plusieurs fois un même nœud dans les TER même si celui-ci est répété plusieurs fois dans les listes de nœuds, ni de renseigner les flux des nœuds agrégés (le programme de réconciliation s'en charge automatiquement)</t>
        </is>
      </c>
    </row>
    <row r="60">
      <c r="A60" s="653" t="inlineStr">
        <is>
          <t>Données</t>
        </is>
      </c>
      <c r="B60" s="653" t="inlineStr">
        <is>
          <t>Min Max</t>
        </is>
      </c>
    </row>
    <row r="62">
      <c r="A62" s="769" t="inlineStr">
        <is>
          <t>Ces 2 feuilles permettent de renseigner les valeurs ou bornes connues des flux composant l'AFM.</t>
        </is>
      </c>
    </row>
    <row r="63">
      <c r="A63" s="793" t="inlineStr">
        <is>
          <t xml:space="preserve">Colonne A : </t>
        </is>
      </c>
      <c r="B63" s="769" t="inlineStr">
        <is>
          <t>Nœud d'origine du flux.</t>
        </is>
      </c>
    </row>
    <row r="64">
      <c r="A64" s="793" t="inlineStr">
        <is>
          <t xml:space="preserve">Colonne B : </t>
        </is>
      </c>
      <c r="B64" s="769" t="inlineStr">
        <is>
          <t>Nœud de destination du flux.</t>
        </is>
      </c>
    </row>
    <row r="65">
      <c r="A65" s="795" t="inlineStr">
        <is>
          <t>Ces 2 colonnes permettent donc de cibler le flux auquel on souhaite associer une valeur.</t>
        </is>
      </c>
    </row>
    <row r="66">
      <c r="A66" s="793" t="inlineStr">
        <is>
          <t xml:space="preserve">Colonne C (ou C et D) : </t>
        </is>
      </c>
      <c r="B66" s="769" t="inlineStr">
        <is>
          <t>Valeur du flux (pour "Données") ou bornes minimales et maximales du flux (pour "Min Max").</t>
        </is>
      </c>
    </row>
    <row r="67">
      <c r="A67" s="793" t="inlineStr">
        <is>
          <t>Colonne "Unité" :</t>
        </is>
      </c>
      <c r="B67" s="769" t="inlineStr">
        <is>
          <t>Unité de la (ou des) valeur(s) : correspond également à l'unité de référence de l'AFM.</t>
        </is>
      </c>
    </row>
    <row r="68">
      <c r="A68" s="793" t="inlineStr">
        <is>
          <t>Colonne "Incertitude" :</t>
        </is>
      </c>
      <c r="B68" s="769" t="inlineStr">
        <is>
          <t>Incertitude relative de la valeur. Remarque : pour les minimums et maximums, il n'est pas possible de leur attribuer une incertitude : ceux-ci seront donc strictement respectés lors de la réconciliation.</t>
        </is>
      </c>
    </row>
    <row r="69">
      <c r="A69" s="793" t="inlineStr">
        <is>
          <t>Colonnes suivantes :</t>
        </is>
      </c>
      <c r="B69" s="769" t="inlineStr">
        <is>
          <t>Etiquettes attribuées aux flux (voir partie "Etiquettes"). Remarque : une cellule vide indique que toutes les étiquettes sont attribuées au flux tandis qu'un 0 indique, au contraire, qu'aucune étiquette n'est attribuée au flux : le flux ne sera donc pas affiché sur le diagramme.</t>
        </is>
      </c>
    </row>
    <row r="70">
      <c r="A70" s="793" t="inlineStr">
        <is>
          <t>Dernières colonnes :</t>
        </is>
      </c>
      <c r="B70" s="769" t="inlineStr">
        <is>
          <t>Précisions que l'on souhaite apporter concernant la valeur du flux (ex : une source, une hypothèse, une remarque, etc.) : il est possible d'afficher ces précisions sur le diagramme en passant le curseur de la souris sur les flux par exemple.</t>
        </is>
      </c>
    </row>
    <row r="72">
      <c r="A72" s="653" t="inlineStr">
        <is>
          <t>Contraintes</t>
        </is>
      </c>
    </row>
    <row r="74">
      <c r="A74" s="769" t="inlineStr">
        <is>
          <t>Cette feuille permet de renseigner les liens entre plusieurs flux en sous forme de ratio (ex : le flux A vaut X % du flux B). Elle est généralement utilisée pour renseigner des rendements de transformation ou des ventilations des débouchés.</t>
        </is>
      </c>
    </row>
    <row r="75">
      <c r="A75" s="769" t="inlineStr">
        <is>
          <t>Pour ce faire, les données renseignées dans cette feuille servent à construire des équations (d'égalité ou d'inégalité) qui seront respectées lors de la réconciliation.</t>
        </is>
      </c>
    </row>
    <row r="76">
      <c r="A76" s="793" t="inlineStr">
        <is>
          <t>Colonne A :</t>
        </is>
      </c>
      <c r="B76" s="769" t="inlineStr">
        <is>
          <t>N° d'identifiant de l'équation : toutes les lignes ayant le même n° d'identifiant appartiennent à la même équation.</t>
        </is>
      </c>
    </row>
    <row r="77">
      <c r="A77" s="793" t="inlineStr">
        <is>
          <t xml:space="preserve">Colonne B : </t>
        </is>
      </c>
      <c r="B77" s="769" t="inlineStr">
        <is>
          <t>Nœud d'origine du flux.</t>
        </is>
      </c>
    </row>
    <row r="78">
      <c r="A78" s="793" t="inlineStr">
        <is>
          <t xml:space="preserve">Colonne C : </t>
        </is>
      </c>
      <c r="B78" s="769" t="inlineStr">
        <is>
          <t>Nœud de destination du flux.</t>
        </is>
      </c>
    </row>
    <row r="79">
      <c r="A79" s="793" t="inlineStr">
        <is>
          <t>Colonne D :</t>
        </is>
      </c>
      <c r="B79" s="769" t="inlineStr">
        <is>
          <t>Coefficients devant les termes (valeurs des flux) dans l'équation d'égalité : la somme de tous les termes multipliés par leurs coefficients vaut 0. Sert à renseigner : le/les flux … vaut/valent X % du/des flux … .</t>
        </is>
      </c>
    </row>
    <row r="80">
      <c r="A80" s="793" t="inlineStr">
        <is>
          <t>Colonne E :</t>
        </is>
      </c>
      <c r="B80" s="769" t="inlineStr">
        <is>
          <t>Coefficients devant les termes (valeurs des flux) dans l'équation d'inégalité : la somme de tous les termes multipliés par leurs coefficients est inférieure à 0. Sert à renseigner : le/les flux … vaut/valent plus de X % du/des flux … .</t>
        </is>
      </c>
    </row>
    <row r="81">
      <c r="A81" s="793" t="inlineStr">
        <is>
          <t>Colonne F :</t>
        </is>
      </c>
      <c r="B81" s="769" t="inlineStr">
        <is>
          <t>Coefficients devant les termes (valeurs des flux) dans l'équation d'inégalité : la somme de tous les termes multipliés par leurs coefficients est inférieure à 0. Sert à renseigner : le/les flux … vaut/valent moins de X % du/des flux … .</t>
        </is>
      </c>
    </row>
    <row r="82">
      <c r="A82" s="793" t="inlineStr">
        <is>
          <t>Colonnes suivantes :</t>
        </is>
      </c>
      <c r="B82" s="769" t="inlineStr">
        <is>
          <t>Etiquettes attribuées à la contrainte (voir partie "Etiquettes"). Remarque : une cellule vide indique que toutes les étiquettes sont attribuées à la contrainte tandis qu'un 0 indique, au contraire, qu'aucune étiquette n'est attribuée à la contrainte flux : la contrainte ne sera donc pas utilisée.</t>
        </is>
      </c>
    </row>
    <row r="83">
      <c r="A83" s="793" t="inlineStr">
        <is>
          <t>Dernières colonnes :</t>
        </is>
      </c>
      <c r="B83" s="769" t="inlineStr">
        <is>
          <t>Précisions que l'on souhaite apporter concernant la valeur de la contrainte (ex : une source, une hypothèse, une remarque, etc.).</t>
        </is>
      </c>
    </row>
    <row r="85">
      <c r="A85" s="653" t="inlineStr">
        <is>
          <t>Etiquettes</t>
        </is>
      </c>
    </row>
    <row r="87">
      <c r="A87" s="769" t="inlineStr">
        <is>
          <t>Cette feuille permet de recenser tous les groupes d'étiquettes et les étiquettes utilisés dans le fichier. Il existe 4 types de groupes d'étiquettes :</t>
        </is>
      </c>
    </row>
    <row r="88">
      <c r="A88" s="794" t="inlineStr">
        <is>
          <t>- LevelTags :</t>
        </is>
      </c>
      <c r="B88" s="769" t="inlineStr">
        <is>
          <t>Ce type de groupe d'étiquettes permet d'attribuer des étiquettes aux nœuds afin de les agréger/désagréger dans un ordre qui peut être différent du niveau d'agrégation. /!\ Contrairement aux niveaux d'agrégation, il faut renseigner toutes les niveaux auquel le noeud appartient (ex : il n'est pas automatique qu'un noeud de niveau n appartient au niveau n+1 s'il n'est pas suivi désagrégé en d'autres noeuds). Il est notamment utilisé pour agréger/désagréger les noeuds par zone du diagramme, ou bien dans des ordres différents, ou encore selon une carctéristique ou une autre mais pas les 2.</t>
        </is>
      </c>
    </row>
    <row r="89">
      <c r="A89" s="794" t="inlineStr">
        <is>
          <t>- NodeTags :</t>
        </is>
      </c>
      <c r="B89" s="769" t="inlineStr">
        <is>
          <t>Ce type de groupe d'étiquettes permet d'afficher/masquer les nœuds appartenant à la même étiquette. De plus, il permet également de leur attribuer des couleurs. Il est donc utilisé pour filtrer les nœuds sur le diagramme en fonction de l'étiquette à laquelle ils appartiennent mais aussi d'afficher d'une même couleur tous les noeuds appartenant à une même étiquette. Fait intéressant, ces caractéristiques se répercutent sur les flux qui sont liés à ces noeuds : il seront de la même couleur que le noeud et seront masqués si le noeud est masqué.</t>
        </is>
      </c>
    </row>
    <row r="90">
      <c r="A90" s="794" t="inlineStr">
        <is>
          <t>- DataTags :</t>
        </is>
      </c>
      <c r="B90" s="769" t="inlineStr">
        <is>
          <t>Ce type de groupe d'étiquettes permet d'attribuer des étiquettes aux flux afin de renseigner plusieurs valeurs pour un même flux, selon l'étiquette à laquelle il appartient : ajoute une dimension à l'AFM. Il est notamment utilisé pour faire plusieurs AFM pour des années différentes, pour des territoires différents, dans des unités différentes : dans tous ces cas, la structure de la filière est identique, seules les valeurs des flux changent d'une étiquette à l'autre.</t>
        </is>
      </c>
    </row>
    <row r="91">
      <c r="A91" s="794" t="inlineStr">
        <is>
          <t>- FluxTags :</t>
        </is>
      </c>
      <c r="B91" s="769" t="inlineStr">
        <is>
          <t>Ce type de groupe d'étiquettes permet d'afficher/masquer les flux appartenant à la même étiquette. De plus, il permet également de leur attribuer des couleurs. Il est donc utilisé pour filtrer les flux sur le diagramme en fonction de l'étiquette à laquelle ils appartiennent mais aussi d'afficher d'une même couleur tous les flux appartenant à une même étiquette.</t>
        </is>
      </c>
    </row>
    <row r="93">
      <c r="A93" s="793" t="inlineStr">
        <is>
          <t>Colonne A :</t>
        </is>
      </c>
      <c r="B93" s="769" t="inlineStr">
        <is>
          <t>Nom du groupe d'étiquette : c'est sous ce nom qu'il est possible de sélectionner les étiquettes du diagramme. Remarque : 2 noms séparés d'un "/" indiquent que l'on ne peut sélectionner que l'un ou l'autre sur le diagramme mais pas les 2 en même temps (cela concerne exclusivement les levelTags).</t>
        </is>
      </c>
    </row>
    <row r="94">
      <c r="A94" s="793" t="inlineStr">
        <is>
          <t xml:space="preserve">Colonne B : </t>
        </is>
      </c>
      <c r="B94" s="769" t="inlineStr">
        <is>
          <t>Type d'étiquette (voir ci-dessus les 4 types d'étiquette possibles).</t>
        </is>
      </c>
    </row>
    <row r="95">
      <c r="A95" s="793" t="inlineStr">
        <is>
          <t xml:space="preserve">Colonne C : </t>
        </is>
      </c>
      <c r="B95" s="769" t="inlineStr">
        <is>
          <t>Etiquettes : liste de toutes les étiquettes qu'il est possible d'attribuer aux nœuds ou flux. Les noms d'étiquettes sont séparés par des ":". Remarque : 2 listes d'étiquettes séparées d'un "/" correspondent aux étiquettes des 2 groupes d'étiquettes séparées d'un "/", dans le même ordre (1ère liste pour le 1er groupe et 2nde liste pour le 2nd groupe) (cela concerne exclusivement les levelTags).</t>
        </is>
      </c>
    </row>
    <row r="96">
      <c r="A96" s="793" t="inlineStr">
        <is>
          <t>Colonne D :</t>
        </is>
      </c>
      <c r="B96" s="769" t="inlineStr">
        <is>
          <t>Un 1 dans cette colonne permet de déterminer quelle sera la palette de couleur du groupe d'étiquette par défaut à l'ouverture du diagramme.</t>
        </is>
      </c>
    </row>
    <row r="97">
      <c r="A97" s="793" t="inlineStr">
        <is>
          <t>Colonne E :</t>
        </is>
      </c>
      <c r="B97" s="769" t="inlineStr">
        <is>
          <t>Permet de choisir une palette de couleur.</t>
        </is>
      </c>
    </row>
    <row r="98">
      <c r="A98" s="793" t="inlineStr">
        <is>
          <t>Colonne F :</t>
        </is>
      </c>
      <c r="B98" s="769" t="inlineStr">
        <is>
          <t>Dans cette colonne sont présentes les listes de couleurs attribuées aux étiquettes, également séparées par des ":" et dans le même ordre (1ère couleur = 1ère étiquette, 2ème couleur = 2ème étiquette, etc.) : ici, elles sont par exemple renseignées dans le format hexadécimal. Remarque : si aucune couleur n'est renseignée, le programme attribue au hasard des couleurs aux étiquettes.</t>
        </is>
      </c>
    </row>
    <row r="99">
      <c r="A99" s="793" t="inlineStr">
        <is>
          <t>Colonne G :</t>
        </is>
      </c>
      <c r="B99" s="769" t="inlineStr">
        <is>
          <t>Description de l'utilité du groupe d'étiquette.</t>
        </is>
      </c>
    </row>
    <row r="100">
      <c r="A100" s="793" t="n"/>
    </row>
    <row r="101" ht="15.75" customHeight="1" s="902">
      <c r="A101" s="788" t="inlineStr">
        <is>
          <t>Résultats</t>
        </is>
      </c>
    </row>
    <row r="103">
      <c r="A103" s="769" t="inlineStr">
        <is>
          <t>Cette feuille recense tous les résultats de tous les flux après réconciliation, pour tous les niveaux d'agrégation et tous les dataTags.</t>
        </is>
      </c>
    </row>
    <row r="104">
      <c r="A104" s="793" t="inlineStr">
        <is>
          <t>Premières colonnes :</t>
        </is>
      </c>
      <c r="B104" s="769" t="inlineStr">
        <is>
          <t>Les étiquettes des dataTags auxquels appartient la valeur du flux (il n'y a, pour le moment, qu'un dataTags maximum).</t>
        </is>
      </c>
    </row>
    <row r="105">
      <c r="A105" s="793" t="inlineStr">
        <is>
          <t xml:space="preserve">Colonne B : </t>
        </is>
      </c>
      <c r="B105" s="769" t="inlineStr">
        <is>
          <t>Nœud d'origine du flux.</t>
        </is>
      </c>
    </row>
    <row r="106">
      <c r="A106" s="793" t="inlineStr">
        <is>
          <t xml:space="preserve">Colonne C : </t>
        </is>
      </c>
      <c r="B106" s="769" t="inlineStr">
        <is>
          <t>Nœud de destination du flux.</t>
        </is>
      </c>
    </row>
    <row r="107">
      <c r="A107" s="793" t="inlineStr">
        <is>
          <t>Colonne D :</t>
        </is>
      </c>
      <c r="B107" s="769" t="inlineStr">
        <is>
          <t>Valeur réconciliée du flux.</t>
        </is>
      </c>
    </row>
    <row r="108">
      <c r="A108" s="793" t="inlineStr">
        <is>
          <t>Colonne E :</t>
        </is>
      </c>
      <c r="B108" s="769" t="inlineStr">
        <is>
          <t>Borne inférieure si la valeur du flux est libre après réconciliation.</t>
        </is>
      </c>
    </row>
    <row r="109">
      <c r="A109" s="793" t="inlineStr">
        <is>
          <t>Colonne F :</t>
        </is>
      </c>
      <c r="B109" s="769" t="inlineStr">
        <is>
          <t>Borne supérieure si la valeur du flux est libre après réconciliation.</t>
        </is>
      </c>
    </row>
    <row r="110">
      <c r="A110" s="793" t="inlineStr">
        <is>
          <t>Colonne G :</t>
        </is>
      </c>
      <c r="B110" s="769" t="inlineStr">
        <is>
          <t>Type de donnée. Il existe 2 types de données : "collectée" et "calculée", "collectée" signifie que la valeur du flux a été renseignée dans les feuilles de données (ce qui ne veut pas pour autant dire qu'elle soit restée la même après réconciliation) et "calculée" signifie, au contraire, que celle-ci n'avait pas été renseignée dans les feuilles de données.</t>
        </is>
      </c>
    </row>
    <row r="111">
      <c r="A111" s="793" t="inlineStr">
        <is>
          <t>Dernières colonnes :</t>
        </is>
      </c>
      <c r="B111" s="769" t="inlineStr">
        <is>
          <t>Les étiquettes des fluxTags auxquels appartient la valeur du flux.</t>
        </is>
      </c>
    </row>
    <row r="113" ht="15.75" customHeight="1" s="902">
      <c r="A113" s="788" t="inlineStr">
        <is>
          <t>Analyse des résultats</t>
        </is>
      </c>
    </row>
    <row r="115">
      <c r="A115" s="769" t="inlineStr">
        <is>
          <t>Cette feuille recense tous les résultats de tous les flux après réconciliation, pour tous les niveaux d'agrégation et tous les dataTags, avec quelques indicateurs permettant une 1ère analyse des résultats.</t>
        </is>
      </c>
    </row>
    <row r="116">
      <c r="A116" s="793" t="inlineStr">
        <is>
          <t>Premières colonnes :</t>
        </is>
      </c>
      <c r="B116" s="769" t="inlineStr">
        <is>
          <t>Les étiquettes des dataTags auxquels appartient la valeur du flux (il n'y a, pour le moment, qu'un dataTags maximum).</t>
        </is>
      </c>
    </row>
    <row r="117">
      <c r="A117" s="793" t="inlineStr">
        <is>
          <t xml:space="preserve">Colonne B : </t>
        </is>
      </c>
      <c r="B117" s="769" t="inlineStr">
        <is>
          <t>Nœud d'origine du flux.</t>
        </is>
      </c>
    </row>
    <row r="118">
      <c r="A118" s="793" t="inlineStr">
        <is>
          <t xml:space="preserve">Colonne C : </t>
        </is>
      </c>
      <c r="B118" s="769" t="inlineStr">
        <is>
          <t>Nœud de destination du flux.</t>
        </is>
      </c>
    </row>
    <row r="119">
      <c r="A119" s="793" t="inlineStr">
        <is>
          <t>Colonne D :</t>
        </is>
      </c>
      <c r="B119" s="769" t="inlineStr">
        <is>
          <t>Valeur réconciliée du flux.</t>
        </is>
      </c>
    </row>
    <row r="120">
      <c r="A120" s="793" t="inlineStr">
        <is>
          <t>Colonne E :</t>
        </is>
      </c>
      <c r="B120" s="769" t="inlineStr">
        <is>
          <t>Valeur du flux avant réconciliation (si aucune valeur n'est renseignée, c'est qu'elle n'avait pas été renseignée dans les feuilles de données).</t>
        </is>
      </c>
    </row>
    <row r="121">
      <c r="A121" s="793" t="inlineStr">
        <is>
          <t>Colonne F :</t>
        </is>
      </c>
      <c r="B121" s="769" t="inlineStr">
        <is>
          <t>Demi-incertitude d'entrée en valeur absolue.</t>
        </is>
      </c>
    </row>
    <row r="122">
      <c r="A122" s="793" t="inlineStr">
        <is>
          <t>Colonne G :</t>
        </is>
      </c>
      <c r="B122" s="769" t="inlineStr">
        <is>
          <t>Incertitude d'entrée en valeur relative.</t>
        </is>
      </c>
    </row>
    <row r="123">
      <c r="A123" s="793" t="inlineStr">
        <is>
          <t>Colonne H :</t>
        </is>
      </c>
      <c r="B123" s="769" t="inlineStr">
        <is>
          <t>Borne minimum du flux : borne minimum renseignée dans l'onglet Min Max, sinon 0 par défaut.</t>
        </is>
      </c>
    </row>
    <row r="124">
      <c r="A124" s="793" t="inlineStr">
        <is>
          <t>Colonne I :</t>
        </is>
      </c>
      <c r="B124" s="769" t="inlineStr">
        <is>
          <t>Borne maximum du flux : borne maximum renseignée dans l'onglet Min Max, sinon 0 par défaut.</t>
        </is>
      </c>
    </row>
    <row r="125">
      <c r="A125" s="793" t="inlineStr">
        <is>
          <t>Colonne J :</t>
        </is>
      </c>
      <c r="B125" s="769" t="inlineStr">
        <is>
          <t>Nombre d'écart-type : indicateur permettant de comparer l'écart entre la valeur du flux avant réconciliation et après réconciliation, en tenant compte de son incertitude. Cet indicateur ne devrait raisonnablement pas dépasser 2, au-delà de 3 cela indique que la valeur de sortie du modèle ne respecte pas du tout la valeur d'entrée associée à son incertitude : il faut donc revoir soit l'incertitude de la donnée d'entrée, soit carrément la source de données, ou bien l'ensemble du modèle (structure, valeurs d'entrée ou contraintes) qui pousse le programme de réconciliation à ne pas respecter la donnée d'entrée telle qu'elle a été renseignée.</t>
        </is>
      </c>
    </row>
    <row r="126">
      <c r="A126" s="793" t="inlineStr">
        <is>
          <t>Colonne K :</t>
        </is>
      </c>
      <c r="B126" s="769" t="inlineStr">
        <is>
          <t xml:space="preserve">Le type de variable du flux après réconciliation est renseigné dans cette colonne, il en existe 8 : mesuré (la donnée était collectée), redondant (la donnée était collectée mais pouvait également être calculée à partir des contraintes renseignées : c'est cette dernière qui l'emporte), déterminé (la donnée n'a pas été collectée mais a pu être calculée à partir des contraintes), libre (la valeur du flux n'a pas pu être déterminée mais est comprise dans un intervalle), libre unbounded (la valeur du flux n'a pas pu être déterminée et n'est même pas comprise dans un intervalle = totalement libre). Remarque : il est parfois rajouté "pp" (post-processing) à ces types de variables, ce qui indique précise que la variable a été obtenue par simple agrégation des résultats après réconciliation (= la variable était inutile pour la réconciliation). </t>
        </is>
      </c>
    </row>
    <row r="127">
      <c r="A127" s="793" t="n"/>
    </row>
    <row r="128">
      <c r="A128" s="796" t="inlineStr">
        <is>
          <t>Sources et prétraitement des sources</t>
        </is>
      </c>
    </row>
    <row r="130">
      <c r="A130" s="769" t="inlineStr">
        <is>
          <t>Feuilles dans lesquelles sont répertoriées toutes les données tirées des sources : les données effectivement utilisées sont surlignées en jaune. Dans certains cas, il peut y avoir une opération de prétraitement pour que la donnée soit exploitable dans le format requis des feuilles de données. Remarque : en effet, chaque cellule renseignée dans les feuilles de données fait directement référence à ces feuilles source. De plus, un dernier léger prétraitement peut être réalisé dans les cellules des feuilles de données (ex : conversion dans l'unité de référence, application d'un taux de couverture, etc.).</t>
        </is>
      </c>
    </row>
  </sheetData>
  <hyperlinks>
    <hyperlink ref="A9" location="Méthodologie!A1" display="Méthodologie"/>
    <hyperlink ref="A13" location="Produits!A1" display="Produits"/>
    <hyperlink ref="A14" location="Secteurs!A1" display="Secteurs"/>
    <hyperlink ref="A15" location="'Echanges territoires'!A1" display="Echanges territoires"/>
    <hyperlink ref="A17" location="'Structure des flux'!A1" display="Structure des flux"/>
    <hyperlink ref="A21" location="Données!A1" display="Données"/>
    <hyperlink ref="A22" location="'Min Max'!A1" display="Min Max"/>
    <hyperlink ref="A24" location="Contraintes!A1" display="Contraintes"/>
    <hyperlink ref="A27" location="Etiquettes!A1" display="Etiquettes"/>
    <hyperlink ref="A38" location="Méthodologie!A1" display="Méthodologie"/>
    <hyperlink ref="A42" location="Produits!A1" display="Produits"/>
    <hyperlink ref="B42" location="Secteurs!A1" display="Secteurs"/>
    <hyperlink ref="C42" location="'Echanges territoires'!A1" display="Echanges territoires"/>
    <hyperlink ref="A51" location="'Structure des flux'!A1" display="Structure des flux"/>
    <hyperlink ref="A60" location="Données!A1" display="Données"/>
    <hyperlink ref="B60" location="'Min Max'!A1" display="Min Max"/>
    <hyperlink ref="A72" location="Contraintes!A1" display="Contraintes"/>
    <hyperlink ref="A85" location="Etiquettes!A1" display="Etiquettes"/>
  </hyperlinks>
  <pageMargins left="0.7875000000000001" right="0.7875000000000001" top="1.05277777777778" bottom="1.05277777777778" header="0.7875000000000001" footer="0.7875000000000001"/>
  <pageSetup orientation="portrait" paperSize="9" firstPageNumber="0" horizontalDpi="300" verticalDpi="300"/>
  <headerFooter>
    <oddHeader>&amp;C&amp;"Times New Roman,Regular"&amp;12 &amp;A</oddHeader>
    <oddFooter>&amp;C&amp;"Times New Roman,Regular"&amp;12 Page &amp;P</oddFooter>
    <evenHeader/>
    <evenFooter/>
    <firstHeader/>
    <firstFooter/>
  </headerFooter>
</worksheet>
</file>

<file path=xl/worksheets/sheet16.xml><?xml version="1.0" encoding="utf-8"?>
<worksheet xmlns="http://schemas.openxmlformats.org/spreadsheetml/2006/main">
  <sheetPr>
    <outlinePr summaryBelow="1" summaryRight="1"/>
    <pageSetUpPr/>
  </sheetPr>
  <dimension ref="A1:F261"/>
  <sheetViews>
    <sheetView workbookViewId="0">
      <selection activeCell="C91" sqref="C91"/>
    </sheetView>
  </sheetViews>
  <sheetFormatPr baseColWidth="10" defaultRowHeight="14.25"/>
  <cols>
    <col width="44.46484375" bestFit="1" customWidth="1" style="902" min="2" max="3"/>
  </cols>
  <sheetData>
    <row r="1">
      <c r="B1" s="872" t="inlineStr">
        <is>
          <t>Fruits et légumes non-transformés</t>
        </is>
      </c>
    </row>
    <row r="2">
      <c r="B2" s="188" t="inlineStr">
        <is>
          <t>Nomenclature SAA</t>
        </is>
      </c>
      <c r="C2" s="188" t="inlineStr">
        <is>
          <t>Nomenclature RefFlux</t>
        </is>
      </c>
      <c r="D2" s="188" t="inlineStr">
        <is>
          <t>RefFlux (reste)</t>
        </is>
      </c>
    </row>
    <row r="3">
      <c r="A3">
        <f t="array" ref="A3:A160">'Source n°1 - SAA'!D6:D163</f>
        <v/>
      </c>
      <c r="B3">
        <f t="array" ref="B3:B160">'Source n°1 - SAA'!B6:B163</f>
        <v/>
      </c>
      <c r="C3" s="188" t="inlineStr">
        <is>
          <t>/</t>
        </is>
      </c>
      <c r="D3">
        <f>Produits!B111</f>
        <v/>
      </c>
    </row>
    <row r="4">
      <c r="A4" t="n">
        <v>1</v>
      </c>
      <c r="B4" t="inlineStr">
        <is>
          <t>Pommes de terre et autres tubercules</t>
        </is>
      </c>
      <c r="C4" s="188" t="inlineStr">
        <is>
          <t>/</t>
        </is>
      </c>
      <c r="D4">
        <f>Produits!B117</f>
        <v/>
      </c>
    </row>
    <row r="5">
      <c r="A5" t="n">
        <v>1</v>
      </c>
      <c r="B5" t="inlineStr">
        <is>
          <t>Légumes frais, melons ou fraises</t>
        </is>
      </c>
      <c r="C5" s="188" t="n"/>
      <c r="D5">
        <f>Produits!B150</f>
        <v/>
      </c>
    </row>
    <row r="6">
      <c r="A6" t="n">
        <v>2</v>
      </c>
      <c r="B6" t="inlineStr">
        <is>
          <t>Fruits à  noyaux</t>
        </is>
      </c>
      <c r="D6">
        <f>Produits!B164</f>
        <v/>
      </c>
    </row>
    <row r="7">
      <c r="A7" t="n">
        <v>3</v>
      </c>
      <c r="B7" t="inlineStr">
        <is>
          <t>Abricots</t>
        </is>
      </c>
      <c r="C7">
        <f>Produits!B151</f>
        <v/>
      </c>
      <c r="D7">
        <f>Produits!B169</f>
        <v/>
      </c>
    </row>
    <row r="8">
      <c r="A8" t="n">
        <v>3</v>
      </c>
      <c r="B8" t="inlineStr">
        <is>
          <t>Cerises</t>
        </is>
      </c>
      <c r="C8">
        <f>Produits!B152</f>
        <v/>
      </c>
      <c r="D8">
        <f>Produits!B182</f>
        <v/>
      </c>
    </row>
    <row r="9">
      <c r="A9" t="n">
        <v>4</v>
      </c>
      <c r="B9" t="inlineStr">
        <is>
          <t>Bigarreau</t>
        </is>
      </c>
      <c r="C9">
        <f>Produits!B153</f>
        <v/>
      </c>
      <c r="D9">
        <f>Produits!B43</f>
        <v/>
      </c>
    </row>
    <row r="10">
      <c r="A10" t="n">
        <v>4</v>
      </c>
      <c r="B10" t="inlineStr">
        <is>
          <t>Autre variété de cerises, n.c.a. niv. 1</t>
        </is>
      </c>
      <c r="C10">
        <f>Produits!B154</f>
        <v/>
      </c>
    </row>
    <row r="11">
      <c r="A11" t="n">
        <v>3</v>
      </c>
      <c r="B11" t="inlineStr">
        <is>
          <t>Pavies, pêches, nectarines et brugnons</t>
        </is>
      </c>
    </row>
    <row r="12">
      <c r="A12" t="n">
        <v>4</v>
      </c>
      <c r="B12" t="inlineStr">
        <is>
          <t>Pavie</t>
        </is>
      </c>
      <c r="C12">
        <f>Produits!B166</f>
        <v/>
      </c>
    </row>
    <row r="13">
      <c r="A13" t="n">
        <v>4</v>
      </c>
      <c r="B13" t="inlineStr">
        <is>
          <t>Pêches, nectarines et brugnons</t>
        </is>
      </c>
    </row>
    <row r="14">
      <c r="A14" t="n">
        <v>5</v>
      </c>
      <c r="B14" t="inlineStr">
        <is>
          <t>Pêche</t>
        </is>
      </c>
      <c r="C14">
        <f>Produits!B156</f>
        <v/>
      </c>
    </row>
    <row r="15">
      <c r="A15" t="n">
        <v>5</v>
      </c>
      <c r="B15" t="inlineStr">
        <is>
          <t>Nectarine et brugnon</t>
        </is>
      </c>
      <c r="C15">
        <f>Produits!B157</f>
        <v/>
      </c>
    </row>
    <row r="16">
      <c r="A16" t="n">
        <v>3</v>
      </c>
      <c r="B16" t="inlineStr">
        <is>
          <t>Prunes</t>
        </is>
      </c>
      <c r="C16">
        <f>Produits!B158</f>
        <v/>
      </c>
    </row>
    <row r="17">
      <c r="A17" t="n">
        <v>4</v>
      </c>
      <c r="B17" t="inlineStr">
        <is>
          <t>Prune d'ente et hybride</t>
        </is>
      </c>
      <c r="C17">
        <f>Produits!B159</f>
        <v/>
      </c>
    </row>
    <row r="18">
      <c r="A18" t="n">
        <v>4</v>
      </c>
      <c r="B18" t="inlineStr">
        <is>
          <t>Mirabelle</t>
        </is>
      </c>
      <c r="C18">
        <f>Produits!B160</f>
        <v/>
      </c>
    </row>
    <row r="19">
      <c r="A19" t="n">
        <v>4</v>
      </c>
      <c r="B19" t="inlineStr">
        <is>
          <t>Reine-claude</t>
        </is>
      </c>
      <c r="C19">
        <f>Produits!B161</f>
        <v/>
      </c>
    </row>
    <row r="20">
      <c r="A20" t="n">
        <v>4</v>
      </c>
      <c r="B20" t="inlineStr">
        <is>
          <t>Quetsche</t>
        </is>
      </c>
      <c r="C20">
        <f>Produits!B162</f>
        <v/>
      </c>
    </row>
    <row r="21">
      <c r="A21" t="n">
        <v>4</v>
      </c>
      <c r="B21" t="inlineStr">
        <is>
          <t>Autres variétés prunes, n.c.a. niv. 1</t>
        </is>
      </c>
      <c r="C21">
        <f>Produits!B163</f>
        <v/>
      </c>
    </row>
    <row r="22">
      <c r="A22" t="n">
        <v>3</v>
      </c>
      <c r="B22" t="inlineStr">
        <is>
          <t>Olives</t>
        </is>
      </c>
      <c r="C22" s="188" t="inlineStr">
        <is>
          <t>/</t>
        </is>
      </c>
    </row>
    <row r="23">
      <c r="A23" t="n">
        <v>2</v>
      </c>
      <c r="B23" t="inlineStr">
        <is>
          <t>Fruits à  pépins</t>
        </is>
      </c>
    </row>
    <row r="24">
      <c r="A24" t="n">
        <v>3</v>
      </c>
      <c r="B24" t="inlineStr">
        <is>
          <t>Pommes de table</t>
        </is>
      </c>
      <c r="C24">
        <f>Produits!B137</f>
        <v/>
      </c>
    </row>
    <row r="25">
      <c r="A25" t="n">
        <v>4</v>
      </c>
      <c r="B25" t="inlineStr">
        <is>
          <t>Golden</t>
        </is>
      </c>
      <c r="C25">
        <f>Produits!B138</f>
        <v/>
      </c>
    </row>
    <row r="26">
      <c r="A26" t="n">
        <v>4</v>
      </c>
      <c r="B26" t="inlineStr">
        <is>
          <t>Gala</t>
        </is>
      </c>
      <c r="C26">
        <f>Produits!B139</f>
        <v/>
      </c>
    </row>
    <row r="27">
      <c r="A27" t="n">
        <v>4</v>
      </c>
      <c r="B27" t="inlineStr">
        <is>
          <t>Granny Smith</t>
        </is>
      </c>
      <c r="C27">
        <f>Produits!B140</f>
        <v/>
      </c>
    </row>
    <row r="28">
      <c r="A28" t="n">
        <v>4</v>
      </c>
      <c r="B28" t="inlineStr">
        <is>
          <t>Autres variétés de pommes, n.c.a. niv. 1</t>
        </is>
      </c>
      <c r="C28">
        <f>Produits!B141</f>
        <v/>
      </c>
    </row>
    <row r="29">
      <c r="A29" t="n">
        <v>3</v>
      </c>
      <c r="B29" t="inlineStr">
        <is>
          <t>Pommes à  cidre</t>
        </is>
      </c>
      <c r="C29" s="188" t="inlineStr">
        <is>
          <t>/</t>
        </is>
      </c>
    </row>
    <row r="30">
      <c r="A30" t="n">
        <v>3</v>
      </c>
      <c r="B30" t="inlineStr">
        <is>
          <t>Poires de table</t>
        </is>
      </c>
      <c r="C30">
        <f>Produits!B143</f>
        <v/>
      </c>
    </row>
    <row r="31">
      <c r="A31" t="n">
        <v>4</v>
      </c>
      <c r="B31" t="inlineStr">
        <is>
          <t>Poires d'été</t>
        </is>
      </c>
      <c r="C31">
        <f>Produits!B144</f>
        <v/>
      </c>
    </row>
    <row r="32">
      <c r="A32" t="n">
        <v>5</v>
      </c>
      <c r="B32" t="inlineStr">
        <is>
          <t>William's</t>
        </is>
      </c>
      <c r="C32">
        <f>Produits!B145</f>
        <v/>
      </c>
    </row>
    <row r="33">
      <c r="A33" t="n">
        <v>5</v>
      </c>
      <c r="B33" t="inlineStr">
        <is>
          <t>Jules Guyot</t>
        </is>
      </c>
      <c r="C33">
        <f>Produits!B146</f>
        <v/>
      </c>
    </row>
    <row r="34">
      <c r="A34" t="n">
        <v>5</v>
      </c>
      <c r="B34" t="inlineStr">
        <is>
          <t>Autres variétés de poires d'été, n.c.a.</t>
        </is>
      </c>
      <c r="C34">
        <f>Produits!B147</f>
        <v/>
      </c>
    </row>
    <row r="35">
      <c r="A35" t="n">
        <v>4</v>
      </c>
      <c r="B35" t="inlineStr">
        <is>
          <t>Poires d'automne</t>
        </is>
      </c>
      <c r="C35">
        <f>Produits!B148</f>
        <v/>
      </c>
    </row>
    <row r="36">
      <c r="A36" t="n">
        <v>4</v>
      </c>
      <c r="B36" t="inlineStr">
        <is>
          <t>Poires d'hiver</t>
        </is>
      </c>
      <c r="C36">
        <f>Produits!B149</f>
        <v/>
      </c>
    </row>
    <row r="37">
      <c r="A37" t="n">
        <v>3</v>
      </c>
      <c r="B37" t="inlineStr">
        <is>
          <t>Actinidia (Kiwi)</t>
        </is>
      </c>
      <c r="C37">
        <f>Produits!B170</f>
        <v/>
      </c>
    </row>
    <row r="38">
      <c r="A38" t="n">
        <v>3</v>
      </c>
      <c r="B38" t="inlineStr">
        <is>
          <t>Figues</t>
        </is>
      </c>
      <c r="C38">
        <f>Produits!B118</f>
        <v/>
      </c>
    </row>
    <row r="39">
      <c r="A39" t="n">
        <v>2</v>
      </c>
      <c r="B39" t="inlineStr">
        <is>
          <t>Agrumes</t>
        </is>
      </c>
      <c r="C39">
        <f>Produits!B129</f>
        <v/>
      </c>
    </row>
    <row r="40">
      <c r="A40" t="n">
        <v>3</v>
      </c>
      <c r="B40" t="inlineStr">
        <is>
          <t>Clémentines, mandarines</t>
        </is>
      </c>
      <c r="C40">
        <f>Produits!B133</f>
        <v/>
      </c>
    </row>
    <row r="41">
      <c r="A41" t="n">
        <v>3</v>
      </c>
      <c r="B41" t="inlineStr">
        <is>
          <t>Pamplemousse, chadèque, pomelo et hybrides</t>
        </is>
      </c>
      <c r="C41">
        <f>Produits!B130</f>
        <v/>
      </c>
    </row>
    <row r="42">
      <c r="A42" t="n">
        <v>3</v>
      </c>
      <c r="B42" t="inlineStr">
        <is>
          <t>Autres agrumes (yc limes, combava), n.c.a. niv. 1</t>
        </is>
      </c>
    </row>
    <row r="43">
      <c r="A43" t="n">
        <v>4</v>
      </c>
      <c r="B43" t="inlineStr">
        <is>
          <t>Citrons, limes, combavas</t>
        </is>
      </c>
      <c r="C43">
        <f>Produits!B131</f>
        <v/>
      </c>
    </row>
    <row r="44">
      <c r="A44" t="n">
        <v>4</v>
      </c>
      <c r="B44" t="inlineStr">
        <is>
          <t>Oranger et hybrides</t>
        </is>
      </c>
      <c r="C44">
        <f>Produits!B132</f>
        <v/>
      </c>
    </row>
    <row r="45">
      <c r="A45" t="n">
        <v>2</v>
      </c>
      <c r="B45" t="inlineStr">
        <is>
          <t>Fruits à  coque</t>
        </is>
      </c>
    </row>
    <row r="46">
      <c r="A46" t="n">
        <v>3</v>
      </c>
      <c r="B46" t="inlineStr">
        <is>
          <t>Noix</t>
        </is>
      </c>
      <c r="C46">
        <f>Produits!B183</f>
        <v/>
      </c>
    </row>
    <row r="47">
      <c r="A47" t="n">
        <v>3</v>
      </c>
      <c r="B47" t="inlineStr">
        <is>
          <t>Amandes</t>
        </is>
      </c>
      <c r="C47">
        <f>Produits!B179</f>
        <v/>
      </c>
    </row>
    <row r="48">
      <c r="A48" t="n">
        <v>3</v>
      </c>
      <c r="B48" t="inlineStr">
        <is>
          <t>Châtaignes</t>
        </is>
      </c>
      <c r="C48">
        <f>Produits!B180</f>
        <v/>
      </c>
    </row>
    <row r="49">
      <c r="A49" t="n">
        <v>3</v>
      </c>
      <c r="B49" t="inlineStr">
        <is>
          <t>Noisettes</t>
        </is>
      </c>
      <c r="C49">
        <f>Produits!B181</f>
        <v/>
      </c>
    </row>
    <row r="50">
      <c r="A50" t="n">
        <v>2</v>
      </c>
      <c r="B50" t="inlineStr">
        <is>
          <t>Petits fruits</t>
        </is>
      </c>
    </row>
    <row r="51">
      <c r="A51" t="n">
        <v>3</v>
      </c>
      <c r="B51" t="inlineStr">
        <is>
          <t>Framboises</t>
        </is>
      </c>
      <c r="C51">
        <f>Produits!B171</f>
        <v/>
      </c>
    </row>
    <row r="52">
      <c r="A52" t="n">
        <v>3</v>
      </c>
      <c r="B52" t="inlineStr">
        <is>
          <t>Groseilles</t>
        </is>
      </c>
      <c r="C52">
        <f>Produits!B176</f>
        <v/>
      </c>
    </row>
    <row r="53">
      <c r="A53" t="n">
        <v>3</v>
      </c>
      <c r="B53" t="inlineStr">
        <is>
          <t>Cassis et myrtilles</t>
        </is>
      </c>
      <c r="C53">
        <f>Produits!B177</f>
        <v/>
      </c>
    </row>
    <row r="54">
      <c r="A54" t="n">
        <v>2</v>
      </c>
      <c r="B54" t="inlineStr">
        <is>
          <t>Fruits tropicaux et subtropicaux</t>
        </is>
      </c>
    </row>
    <row r="55">
      <c r="A55" t="n">
        <v>3</v>
      </c>
      <c r="B55" t="inlineStr">
        <is>
          <t>Avocat</t>
        </is>
      </c>
      <c r="C55">
        <f>Produits!B113</f>
        <v/>
      </c>
    </row>
    <row r="56">
      <c r="A56" t="n">
        <v>3</v>
      </c>
      <c r="B56" t="inlineStr">
        <is>
          <t>Bananes fruits</t>
        </is>
      </c>
      <c r="C56">
        <f>Produits!B115</f>
        <v/>
      </c>
    </row>
    <row r="57">
      <c r="A57" t="n">
        <v>3</v>
      </c>
      <c r="B57" t="inlineStr">
        <is>
          <t>Mangue</t>
        </is>
      </c>
      <c r="C57">
        <f>Produits!B120</f>
        <v/>
      </c>
    </row>
    <row r="58">
      <c r="A58" t="n">
        <v>3</v>
      </c>
      <c r="B58" t="inlineStr">
        <is>
          <t>Goyave, Goyavier</t>
        </is>
      </c>
      <c r="C58">
        <f>Produits!B121</f>
        <v/>
      </c>
    </row>
    <row r="59">
      <c r="A59" t="n">
        <v>3</v>
      </c>
      <c r="B59" t="inlineStr">
        <is>
          <t>Ananas</t>
        </is>
      </c>
      <c r="C59">
        <f>Produits!B122</f>
        <v/>
      </c>
    </row>
    <row r="60">
      <c r="A60" t="n">
        <v>3</v>
      </c>
      <c r="B60" t="inlineStr">
        <is>
          <t>Letchi, longani, ramboutan</t>
        </is>
      </c>
      <c r="C60">
        <f>Produits!B124</f>
        <v/>
      </c>
    </row>
    <row r="61">
      <c r="A61" t="n">
        <v>3</v>
      </c>
      <c r="B61" t="inlineStr">
        <is>
          <t>Abricot pays ou mamey</t>
        </is>
      </c>
      <c r="C61">
        <f>Produits!B125</f>
        <v/>
      </c>
    </row>
    <row r="62">
      <c r="A62" t="n">
        <v>3</v>
      </c>
      <c r="B62" t="inlineStr">
        <is>
          <t>Corossol, pomme cannelle</t>
        </is>
      </c>
      <c r="C62">
        <f>Produits!B126</f>
        <v/>
      </c>
    </row>
    <row r="63">
      <c r="A63" t="n">
        <v>3</v>
      </c>
      <c r="B63" t="inlineStr">
        <is>
          <t>Maracuja, fruits de la passion, grenadille</t>
        </is>
      </c>
      <c r="C63">
        <f>Produits!B127</f>
        <v/>
      </c>
    </row>
    <row r="64">
      <c r="A64" t="n">
        <v>3</v>
      </c>
      <c r="B64" t="inlineStr">
        <is>
          <t>Noix de coco</t>
        </is>
      </c>
      <c r="C64">
        <f>Produits!B193</f>
        <v/>
      </c>
    </row>
    <row r="65">
      <c r="A65" t="n">
        <v>2</v>
      </c>
      <c r="B65" t="inlineStr">
        <is>
          <t>Vigne à  raisin de table</t>
        </is>
      </c>
      <c r="C65">
        <f>Produits!B110</f>
        <v/>
      </c>
    </row>
    <row r="66">
      <c r="A66" t="n">
        <v>2</v>
      </c>
      <c r="B66" t="inlineStr">
        <is>
          <t>Chou fourrager</t>
        </is>
      </c>
      <c r="C66" s="188" t="inlineStr">
        <is>
          <t>/</t>
        </is>
      </c>
    </row>
    <row r="67">
      <c r="A67" t="n">
        <v>2</v>
      </c>
      <c r="B67" t="inlineStr">
        <is>
          <t>Autres racines ou tubercules fourragères, n.c.a.</t>
        </is>
      </c>
      <c r="C67" s="188" t="inlineStr">
        <is>
          <t>/</t>
        </is>
      </c>
    </row>
    <row r="68">
      <c r="A68" t="n">
        <v>2</v>
      </c>
      <c r="B68" t="inlineStr">
        <is>
          <t>Pommes de terre</t>
        </is>
      </c>
      <c r="C68">
        <f>Produits!B87</f>
        <v/>
      </c>
    </row>
    <row r="69">
      <c r="A69" t="n">
        <v>3</v>
      </c>
      <c r="B69" t="inlineStr">
        <is>
          <t>Plants de pommes de terre</t>
        </is>
      </c>
      <c r="C69" s="188" t="inlineStr">
        <is>
          <t>/</t>
        </is>
      </c>
    </row>
    <row r="70">
      <c r="A70" t="n">
        <v>4</v>
      </c>
      <c r="B70" t="inlineStr">
        <is>
          <t>Plants certifiés de pommes de terre</t>
        </is>
      </c>
      <c r="C70" s="188" t="inlineStr">
        <is>
          <t>/</t>
        </is>
      </c>
    </row>
    <row r="71">
      <c r="A71" t="n">
        <v>4</v>
      </c>
      <c r="B71" t="inlineStr">
        <is>
          <t>Dessus de plants de pommes de terre</t>
        </is>
      </c>
      <c r="C71" s="188" t="inlineStr">
        <is>
          <t>/</t>
        </is>
      </c>
    </row>
    <row r="72">
      <c r="A72" t="n">
        <v>3</v>
      </c>
      <c r="B72" t="inlineStr">
        <is>
          <t>Pommes de terre de féculerie</t>
        </is>
      </c>
      <c r="C72">
        <f>Produits!#REF!</f>
        <v/>
      </c>
    </row>
    <row r="73">
      <c r="A73" t="n">
        <v>3</v>
      </c>
      <c r="B73" t="inlineStr">
        <is>
          <t>Pommes de terre de consommation</t>
        </is>
      </c>
      <c r="C73">
        <f>Produits!B88</f>
        <v/>
      </c>
    </row>
    <row r="74">
      <c r="A74" t="n">
        <v>4</v>
      </c>
      <c r="B74" t="inlineStr">
        <is>
          <t>Pommes de terre primeurs ou nouvelles</t>
        </is>
      </c>
      <c r="C74">
        <f>Produits!B89</f>
        <v/>
      </c>
    </row>
    <row r="75">
      <c r="A75" t="n">
        <v>4</v>
      </c>
      <c r="B75" t="inlineStr">
        <is>
          <t>Pommes de terre de conservation ou demi-saison</t>
        </is>
      </c>
      <c r="C75">
        <f>Produits!B90</f>
        <v/>
      </c>
    </row>
    <row r="76">
      <c r="A76" t="n">
        <v>2</v>
      </c>
      <c r="B76" t="inlineStr">
        <is>
          <t>Igname, manioc et autres tubercules, n.c.a. niv. 1</t>
        </is>
      </c>
    </row>
    <row r="77">
      <c r="A77" t="n">
        <v>3</v>
      </c>
      <c r="B77" t="inlineStr">
        <is>
          <t>Igname</t>
        </is>
      </c>
      <c r="C77">
        <f>Produits!B95</f>
        <v/>
      </c>
    </row>
    <row r="78">
      <c r="A78" t="n">
        <v>3</v>
      </c>
      <c r="B78" t="inlineStr">
        <is>
          <t>Manioc</t>
        </is>
      </c>
      <c r="C78">
        <f>Produits!B92</f>
        <v/>
      </c>
    </row>
    <row r="79">
      <c r="A79" t="n">
        <v>3</v>
      </c>
      <c r="B79" t="inlineStr">
        <is>
          <t>Autres tubercules, n.c.a. niv. 2</t>
        </is>
      </c>
      <c r="C79">
        <f>Produits!B91</f>
        <v/>
      </c>
      <c r="D79">
        <f>Produits!B93</f>
        <v/>
      </c>
      <c r="E79">
        <f>Produits!B96</f>
        <v/>
      </c>
    </row>
    <row r="80">
      <c r="A80" t="n">
        <v>2</v>
      </c>
      <c r="B80" t="inlineStr">
        <is>
          <t>Légumes feuillus et à  tige</t>
        </is>
      </c>
    </row>
    <row r="81">
      <c r="A81" t="n">
        <v>3</v>
      </c>
      <c r="B81" t="inlineStr">
        <is>
          <t>Artichauts</t>
        </is>
      </c>
      <c r="C81">
        <f>Produits!B31</f>
        <v/>
      </c>
    </row>
    <row r="82">
      <c r="A82" t="n">
        <v>3</v>
      </c>
      <c r="B82" t="inlineStr">
        <is>
          <t>Asperges en production</t>
        </is>
      </c>
      <c r="C82">
        <f>Produits!B15</f>
        <v/>
      </c>
    </row>
    <row r="83">
      <c r="A83" t="n">
        <v>3</v>
      </c>
      <c r="B83" t="inlineStr">
        <is>
          <t>Céleris branches</t>
        </is>
      </c>
      <c r="C83">
        <f>Produits!B107</f>
        <v/>
      </c>
    </row>
    <row r="84">
      <c r="A84" t="n">
        <v>3</v>
      </c>
      <c r="B84" t="inlineStr">
        <is>
          <t>Choux</t>
        </is>
      </c>
      <c r="C84">
        <f>Produits!B16</f>
        <v/>
      </c>
    </row>
    <row r="85">
      <c r="A85" t="n">
        <v>4</v>
      </c>
      <c r="B85" t="inlineStr">
        <is>
          <t>Choux-fleurs</t>
        </is>
      </c>
      <c r="C85">
        <f>Produits!B22</f>
        <v/>
      </c>
    </row>
    <row r="86">
      <c r="A86" t="n">
        <v>4</v>
      </c>
      <c r="B86" t="inlineStr">
        <is>
          <t>Choux brocolis à  jets</t>
        </is>
      </c>
      <c r="C86">
        <f>Produits!B23</f>
        <v/>
      </c>
    </row>
    <row r="87">
      <c r="A87" t="n">
        <v>4</v>
      </c>
      <c r="B87" t="inlineStr">
        <is>
          <t>Choux de Bruxelles</t>
        </is>
      </c>
      <c r="C87">
        <f>Produits!B17</f>
        <v/>
      </c>
    </row>
    <row r="88">
      <c r="A88" t="n">
        <v>4</v>
      </c>
      <c r="B88" t="inlineStr">
        <is>
          <t>Choux à  choucroute</t>
        </is>
      </c>
      <c r="C88">
        <f>Produits!B19</f>
        <v/>
      </c>
    </row>
    <row r="89">
      <c r="A89" t="n">
        <v>4</v>
      </c>
      <c r="B89" t="inlineStr">
        <is>
          <t>Autres choux, n.c.a.</t>
        </is>
      </c>
      <c r="C89">
        <f>Produits!B20</f>
        <v/>
      </c>
    </row>
    <row r="90">
      <c r="A90" t="n">
        <v>3</v>
      </c>
      <c r="B90" t="inlineStr">
        <is>
          <t>Endives</t>
        </is>
      </c>
      <c r="C90">
        <f>Produits!B37</f>
        <v/>
      </c>
    </row>
    <row r="91">
      <c r="A91" t="n">
        <v>4</v>
      </c>
      <c r="B91" t="inlineStr">
        <is>
          <t>Endives racines</t>
        </is>
      </c>
      <c r="C91">
        <f>Produits!#REF!</f>
        <v/>
      </c>
    </row>
    <row r="92">
      <c r="A92" t="n">
        <v>4</v>
      </c>
      <c r="B92" t="inlineStr">
        <is>
          <t>Endives chicons</t>
        </is>
      </c>
      <c r="C92">
        <f>Produits!B38</f>
        <v/>
      </c>
    </row>
    <row r="93">
      <c r="A93" t="n">
        <v>3</v>
      </c>
      <c r="B93" t="inlineStr">
        <is>
          <t>Epinards</t>
        </is>
      </c>
      <c r="C93">
        <f>Produits!B30</f>
        <v/>
      </c>
    </row>
    <row r="94">
      <c r="A94" t="n">
        <v>3</v>
      </c>
      <c r="B94" t="inlineStr">
        <is>
          <t>Poireaux</t>
        </is>
      </c>
      <c r="C94">
        <f>Produits!B80</f>
        <v/>
      </c>
    </row>
    <row r="95">
      <c r="A95" t="n">
        <v>3</v>
      </c>
      <c r="B95" t="inlineStr">
        <is>
          <t>Salades</t>
        </is>
      </c>
      <c r="C95">
        <f>Produits!B33</f>
        <v/>
      </c>
    </row>
    <row r="96">
      <c r="A96" t="n">
        <v>4</v>
      </c>
      <c r="B96" t="inlineStr">
        <is>
          <t>Laitues</t>
        </is>
      </c>
      <c r="C96">
        <f>Produits!B24</f>
        <v/>
      </c>
    </row>
    <row r="97">
      <c r="A97" t="n">
        <v>4</v>
      </c>
      <c r="B97" t="inlineStr">
        <is>
          <t>Chicorées</t>
        </is>
      </c>
      <c r="C97">
        <f>Produits!B27</f>
        <v/>
      </c>
    </row>
    <row r="98">
      <c r="A98" t="n">
        <v>5</v>
      </c>
      <c r="B98" t="inlineStr">
        <is>
          <t>Chicorées frisées</t>
        </is>
      </c>
      <c r="C98">
        <f>Produits!B28</f>
        <v/>
      </c>
    </row>
    <row r="99">
      <c r="A99" t="n">
        <v>5</v>
      </c>
      <c r="B99" t="inlineStr">
        <is>
          <t>Chicorées scaroles</t>
        </is>
      </c>
      <c r="C99">
        <f>Produits!B29</f>
        <v/>
      </c>
    </row>
    <row r="100">
      <c r="A100" t="n">
        <v>4</v>
      </c>
      <c r="B100" t="inlineStr">
        <is>
          <t>Cresson</t>
        </is>
      </c>
      <c r="C100">
        <f>Produits!B34</f>
        <v/>
      </c>
    </row>
    <row r="101">
      <c r="A101" t="n">
        <v>4</v>
      </c>
      <c r="B101" t="inlineStr">
        <is>
          <t>Mâche</t>
        </is>
      </c>
      <c r="C101">
        <f>Produits!B35</f>
        <v/>
      </c>
    </row>
    <row r="102">
      <c r="A102" t="n">
        <v>4</v>
      </c>
      <c r="B102" t="inlineStr">
        <is>
          <t>Autres salades, n.c.a.</t>
        </is>
      </c>
      <c r="C102">
        <f>Produits!B36</f>
        <v/>
      </c>
    </row>
    <row r="103">
      <c r="A103" t="n">
        <v>3</v>
      </c>
      <c r="B103" t="inlineStr">
        <is>
          <t>Autres légumes feuillus et à  tige, n.c.a. niv. 1</t>
        </is>
      </c>
    </row>
    <row r="104">
      <c r="A104" t="n">
        <v>4</v>
      </c>
      <c r="B104" t="inlineStr">
        <is>
          <t>Bettes et cardes</t>
        </is>
      </c>
      <c r="C104">
        <f>Produits!B39</f>
        <v/>
      </c>
    </row>
    <row r="105">
      <c r="A105" t="n">
        <v>4</v>
      </c>
      <c r="B105" t="inlineStr">
        <is>
          <t>Brèdes</t>
        </is>
      </c>
      <c r="C105">
        <f>Produits!B40</f>
        <v/>
      </c>
    </row>
    <row r="106">
      <c r="A106" t="n">
        <v>4</v>
      </c>
      <c r="B106" t="inlineStr">
        <is>
          <t>Persil</t>
        </is>
      </c>
      <c r="C106">
        <f>Produits!B41</f>
        <v/>
      </c>
    </row>
    <row r="107">
      <c r="A107" t="n">
        <v>2</v>
      </c>
      <c r="B107" t="inlineStr">
        <is>
          <t>Légumes cultivés pour le fruit</t>
        </is>
      </c>
    </row>
    <row r="108">
      <c r="A108" t="n">
        <v>3</v>
      </c>
      <c r="B108" t="inlineStr">
        <is>
          <t>Fraises</t>
        </is>
      </c>
      <c r="C108">
        <f>Produits!B172</f>
        <v/>
      </c>
    </row>
    <row r="109">
      <c r="A109" t="n">
        <v>4</v>
      </c>
      <c r="B109" t="inlineStr">
        <is>
          <t>Fraises sous serres</t>
        </is>
      </c>
      <c r="C109">
        <f>Produits!B173</f>
        <v/>
      </c>
    </row>
    <row r="110">
      <c r="A110" t="n">
        <v>4</v>
      </c>
      <c r="B110" t="inlineStr">
        <is>
          <t>Fraises en plein air</t>
        </is>
      </c>
      <c r="C110">
        <f>Produits!B174</f>
        <v/>
      </c>
    </row>
    <row r="111">
      <c r="A111" t="n">
        <v>3</v>
      </c>
      <c r="B111" t="inlineStr">
        <is>
          <t>Aubergines</t>
        </is>
      </c>
      <c r="C111">
        <f>Produits!B55</f>
        <v/>
      </c>
    </row>
    <row r="112">
      <c r="A112" t="n">
        <v>3</v>
      </c>
      <c r="B112" t="inlineStr">
        <is>
          <t>Cucurbitacées</t>
        </is>
      </c>
    </row>
    <row r="113">
      <c r="A113" t="n">
        <v>4</v>
      </c>
      <c r="B113" t="inlineStr">
        <is>
          <t>Pastèque</t>
        </is>
      </c>
      <c r="C113">
        <f>Produits!B44</f>
        <v/>
      </c>
    </row>
    <row r="114">
      <c r="A114" t="n">
        <v>4</v>
      </c>
      <c r="B114" t="inlineStr">
        <is>
          <t>Cantaloups et autres melons</t>
        </is>
      </c>
    </row>
    <row r="115">
      <c r="A115" t="n">
        <v>5</v>
      </c>
      <c r="B115" t="inlineStr">
        <is>
          <t>Cantaloups et autres melons sous serres</t>
        </is>
      </c>
      <c r="C115">
        <f>Produits!B46</f>
        <v/>
      </c>
    </row>
    <row r="116">
      <c r="A116" t="n">
        <v>5</v>
      </c>
      <c r="B116" t="inlineStr">
        <is>
          <t>Cantaloups et autres melons en plein air</t>
        </is>
      </c>
      <c r="C116">
        <f>Produits!B47</f>
        <v/>
      </c>
    </row>
    <row r="117">
      <c r="A117" t="n">
        <v>4</v>
      </c>
      <c r="B117" t="inlineStr">
        <is>
          <t>Chayote ou christophine</t>
        </is>
      </c>
      <c r="C117">
        <f>Produits!B60</f>
        <v/>
      </c>
    </row>
    <row r="118">
      <c r="A118" t="n">
        <v>4</v>
      </c>
      <c r="B118" t="inlineStr">
        <is>
          <t>Citrouilles, potirons, courgettes</t>
        </is>
      </c>
      <c r="C118">
        <f>Produits!B61</f>
        <v/>
      </c>
    </row>
    <row r="119">
      <c r="A119" t="n">
        <v>5</v>
      </c>
      <c r="B119" t="inlineStr">
        <is>
          <t>Courgette</t>
        </is>
      </c>
      <c r="C119">
        <f>Produits!B62</f>
        <v/>
      </c>
    </row>
    <row r="120">
      <c r="A120" t="n">
        <v>5</v>
      </c>
      <c r="B120" t="inlineStr">
        <is>
          <t>Autres citrouilles [Courge], potirons, n.c.a. niv. 1</t>
        </is>
      </c>
      <c r="C120">
        <f>Produits!B63</f>
        <v/>
      </c>
    </row>
    <row r="121">
      <c r="A121" t="n">
        <v>4</v>
      </c>
      <c r="B121" t="inlineStr">
        <is>
          <t>Concombres et cornichons</t>
        </is>
      </c>
      <c r="C121">
        <f>Produits!B50</f>
        <v/>
      </c>
    </row>
    <row r="122">
      <c r="A122" t="n">
        <v>5</v>
      </c>
      <c r="B122" t="inlineStr">
        <is>
          <t>Concombre</t>
        </is>
      </c>
      <c r="C122">
        <f>Produits!B51</f>
        <v/>
      </c>
    </row>
    <row r="123">
      <c r="A123" t="n">
        <v>6</v>
      </c>
      <c r="B123" t="inlineStr">
        <is>
          <t>Concombre sous serres</t>
        </is>
      </c>
      <c r="C123">
        <f>Produits!B52</f>
        <v/>
      </c>
    </row>
    <row r="124">
      <c r="A124" t="n">
        <v>6</v>
      </c>
      <c r="B124" t="inlineStr">
        <is>
          <t>Concombre en plein air</t>
        </is>
      </c>
      <c r="C124">
        <f>Produits!B53</f>
        <v/>
      </c>
    </row>
    <row r="125">
      <c r="A125" t="n">
        <v>5</v>
      </c>
      <c r="B125" t="inlineStr">
        <is>
          <t>Cornichon</t>
        </is>
      </c>
      <c r="C125">
        <f>Produits!B54</f>
        <v/>
      </c>
    </row>
    <row r="126">
      <c r="A126" t="n">
        <v>3</v>
      </c>
      <c r="B126" t="inlineStr">
        <is>
          <t>Tomate</t>
        </is>
      </c>
      <c r="C126">
        <f>Produits!B56</f>
        <v/>
      </c>
    </row>
    <row r="127">
      <c r="A127" t="n">
        <v>4</v>
      </c>
      <c r="B127" t="inlineStr">
        <is>
          <t>Tomate sous serres</t>
        </is>
      </c>
      <c r="C127">
        <f>Produits!B57</f>
        <v/>
      </c>
    </row>
    <row r="128">
      <c r="A128" t="n">
        <v>4</v>
      </c>
      <c r="B128" t="inlineStr">
        <is>
          <t>Tomate en plein air</t>
        </is>
      </c>
      <c r="C128">
        <f>Produits!B58</f>
        <v/>
      </c>
    </row>
    <row r="129">
      <c r="A129" t="n">
        <v>3</v>
      </c>
      <c r="B129" t="inlineStr">
        <is>
          <t>Poivron, piment, gombo</t>
        </is>
      </c>
    </row>
    <row r="130">
      <c r="A130" t="n">
        <v>4</v>
      </c>
      <c r="B130" t="inlineStr">
        <is>
          <t>Poivron, piment</t>
        </is>
      </c>
      <c r="C130">
        <f>Produits!B49</f>
        <v/>
      </c>
    </row>
    <row r="131">
      <c r="A131" t="n">
        <v>4</v>
      </c>
      <c r="B131" t="inlineStr">
        <is>
          <t>Gombo</t>
        </is>
      </c>
      <c r="C131">
        <f>Produits!B64</f>
        <v/>
      </c>
    </row>
    <row r="132">
      <c r="A132" t="n">
        <v>3</v>
      </c>
      <c r="B132" t="inlineStr">
        <is>
          <t>Bananes plantains</t>
        </is>
      </c>
      <c r="C132">
        <f>Produits!B116</f>
        <v/>
      </c>
    </row>
    <row r="133">
      <c r="A133" t="n">
        <v>2</v>
      </c>
      <c r="B133" t="inlineStr">
        <is>
          <t>Racines, bulbes et tubercules</t>
        </is>
      </c>
      <c r="C133">
        <f>Produits!B66</f>
        <v/>
      </c>
    </row>
    <row r="134">
      <c r="A134" t="n">
        <v>3</v>
      </c>
      <c r="B134" t="inlineStr">
        <is>
          <t>Carottes</t>
        </is>
      </c>
      <c r="C134">
        <f>Produits!B68</f>
        <v/>
      </c>
    </row>
    <row r="135">
      <c r="A135" t="n">
        <v>4</v>
      </c>
      <c r="B135" t="inlineStr">
        <is>
          <t>Carottes pour le frais</t>
        </is>
      </c>
      <c r="C135">
        <f>Produits!B69</f>
        <v/>
      </c>
    </row>
    <row r="136">
      <c r="A136" t="n">
        <v>4</v>
      </c>
      <c r="B136" t="inlineStr">
        <is>
          <t>Carottes pour l'industrie</t>
        </is>
      </c>
      <c r="C136">
        <f>Produits!B70</f>
        <v/>
      </c>
    </row>
    <row r="137">
      <c r="A137" t="n">
        <v>3</v>
      </c>
      <c r="B137" t="inlineStr">
        <is>
          <t>Navet potager</t>
        </is>
      </c>
      <c r="C137">
        <f>Produits!B71</f>
        <v/>
      </c>
    </row>
    <row r="138">
      <c r="A138" t="n">
        <v>3</v>
      </c>
      <c r="B138" t="inlineStr">
        <is>
          <t>Ail</t>
        </is>
      </c>
      <c r="C138">
        <f>Produits!B72</f>
        <v/>
      </c>
    </row>
    <row r="139">
      <c r="A139" t="n">
        <v>4</v>
      </c>
      <c r="B139" t="inlineStr">
        <is>
          <t>Ail (en vert)</t>
        </is>
      </c>
      <c r="C139">
        <f>Produits!B73</f>
        <v/>
      </c>
    </row>
    <row r="140">
      <c r="A140" t="n">
        <v>4</v>
      </c>
      <c r="B140" t="inlineStr">
        <is>
          <t>Ail (en sec)</t>
        </is>
      </c>
      <c r="C140">
        <f>Produits!B74</f>
        <v/>
      </c>
    </row>
    <row r="141">
      <c r="A141" t="n">
        <v>3</v>
      </c>
      <c r="B141" t="inlineStr">
        <is>
          <t>Oignon et échalote</t>
        </is>
      </c>
      <c r="C141">
        <f>Produits!B75</f>
        <v/>
      </c>
    </row>
    <row r="142">
      <c r="A142" t="n">
        <v>4</v>
      </c>
      <c r="B142" t="inlineStr">
        <is>
          <t>Oignon</t>
        </is>
      </c>
      <c r="C142">
        <f>Produits!B76</f>
        <v/>
      </c>
    </row>
    <row r="143">
      <c r="A143" t="n">
        <v>5</v>
      </c>
      <c r="B143" t="inlineStr">
        <is>
          <t>Oignon blanc</t>
        </is>
      </c>
      <c r="C143">
        <f>Produits!B77</f>
        <v/>
      </c>
    </row>
    <row r="144">
      <c r="A144" t="n">
        <v>5</v>
      </c>
      <c r="B144" t="inlineStr">
        <is>
          <t>Oignon de couleur</t>
        </is>
      </c>
      <c r="C144">
        <f>Produits!B78</f>
        <v/>
      </c>
    </row>
    <row r="145">
      <c r="A145" t="n">
        <v>4</v>
      </c>
      <c r="B145" t="inlineStr">
        <is>
          <t>Echalote</t>
        </is>
      </c>
      <c r="C145">
        <f>Produits!B79</f>
        <v/>
      </c>
    </row>
    <row r="146">
      <c r="A146" t="n">
        <v>3</v>
      </c>
      <c r="B146" t="inlineStr">
        <is>
          <t>Betterave potagère</t>
        </is>
      </c>
      <c r="C146">
        <f>Produits!B82</f>
        <v/>
      </c>
    </row>
    <row r="147">
      <c r="A147" t="n">
        <v>3</v>
      </c>
      <c r="B147" t="inlineStr">
        <is>
          <t>Radis</t>
        </is>
      </c>
      <c r="C147">
        <f>Produits!B83</f>
        <v/>
      </c>
    </row>
    <row r="148">
      <c r="A148" t="n">
        <v>3</v>
      </c>
      <c r="B148" t="inlineStr">
        <is>
          <t>Céleri rave</t>
        </is>
      </c>
      <c r="C148">
        <f>Produits!B84</f>
        <v/>
      </c>
    </row>
    <row r="149">
      <c r="A149" t="n">
        <v>3</v>
      </c>
      <c r="B149" t="inlineStr">
        <is>
          <t>Salsifis et scorsonère</t>
        </is>
      </c>
      <c r="C149">
        <f>Produits!B85</f>
        <v/>
      </c>
    </row>
    <row r="150">
      <c r="A150" t="n">
        <v>2</v>
      </c>
      <c r="B150" t="inlineStr">
        <is>
          <t>Légumes à  cosse</t>
        </is>
      </c>
      <c r="C150">
        <f>Produits!B5</f>
        <v/>
      </c>
    </row>
    <row r="151">
      <c r="A151" t="n">
        <v>3</v>
      </c>
      <c r="B151" t="inlineStr">
        <is>
          <t>Petits pois</t>
        </is>
      </c>
      <c r="C151">
        <f>Produits!B9</f>
        <v/>
      </c>
    </row>
    <row r="152">
      <c r="A152" t="n">
        <v>3</v>
      </c>
      <c r="B152" t="inlineStr">
        <is>
          <t>Haricots frais</t>
        </is>
      </c>
      <c r="C152">
        <f>Produits!B6</f>
        <v/>
      </c>
    </row>
    <row r="153">
      <c r="A153" t="n">
        <v>4</v>
      </c>
      <c r="B153" t="inlineStr">
        <is>
          <t>Haricots à  écosser et demi-secs (grain)</t>
        </is>
      </c>
      <c r="C153">
        <f>Produits!B7</f>
        <v/>
      </c>
    </row>
    <row r="154">
      <c r="A154" t="n">
        <v>4</v>
      </c>
      <c r="B154" t="inlineStr">
        <is>
          <t>Haricots verts (y c. haricots beurre)</t>
        </is>
      </c>
      <c r="C154">
        <f>Produits!B8</f>
        <v/>
      </c>
    </row>
    <row r="155">
      <c r="A155" t="n">
        <v>3</v>
      </c>
      <c r="B155" t="inlineStr">
        <is>
          <t>Légumes à  cosse d'origine tropicale</t>
        </is>
      </c>
      <c r="C155">
        <f>Produits!B11</f>
        <v/>
      </c>
    </row>
    <row r="156">
      <c r="A156" t="n">
        <v>2</v>
      </c>
      <c r="B156" t="inlineStr">
        <is>
          <t>Maïs doux</t>
        </is>
      </c>
      <c r="C156">
        <f>Produits!B65</f>
        <v/>
      </c>
    </row>
    <row r="157">
      <c r="A157" t="n">
        <v>2</v>
      </c>
      <c r="B157" t="inlineStr">
        <is>
          <t>Champignons et truffes</t>
        </is>
      </c>
      <c r="C157">
        <f>Produits!B97</f>
        <v/>
      </c>
    </row>
    <row r="158">
      <c r="A158" t="n">
        <v>3</v>
      </c>
      <c r="B158" t="inlineStr">
        <is>
          <t>Champignons cultivés</t>
        </is>
      </c>
      <c r="C158">
        <f>Produits!B98</f>
        <v/>
      </c>
    </row>
    <row r="159">
      <c r="A159" t="n">
        <v>3</v>
      </c>
      <c r="B159" t="inlineStr">
        <is>
          <t>Truffes</t>
        </is>
      </c>
      <c r="C159">
        <f>Produits!B105</f>
        <v/>
      </c>
    </row>
    <row r="160">
      <c r="A160" t="n">
        <v>1</v>
      </c>
      <c r="B160" t="inlineStr">
        <is>
          <t>FECULERIE</t>
        </is>
      </c>
    </row>
    <row r="185">
      <c r="F185">
        <f>Produits!#REF!</f>
        <v/>
      </c>
    </row>
    <row r="186">
      <c r="F186">
        <f>Produits!#REF!</f>
        <v/>
      </c>
    </row>
    <row r="187">
      <c r="F187">
        <f>Produits!#REF!</f>
        <v/>
      </c>
    </row>
    <row r="188">
      <c r="F188">
        <f>Produits!#REF!</f>
        <v/>
      </c>
    </row>
    <row r="189">
      <c r="F189">
        <f>Produits!#REF!</f>
        <v/>
      </c>
    </row>
    <row r="190">
      <c r="F190">
        <f>Produits!#REF!</f>
        <v/>
      </c>
    </row>
    <row r="191">
      <c r="F191">
        <f>Produits!#REF!</f>
        <v/>
      </c>
    </row>
    <row r="192">
      <c r="F192">
        <f>Produits!#REF!</f>
        <v/>
      </c>
    </row>
    <row r="193">
      <c r="F193">
        <f>Produits!#REF!</f>
        <v/>
      </c>
    </row>
    <row r="194">
      <c r="F194">
        <f>Produits!#REF!</f>
        <v/>
      </c>
    </row>
    <row r="195">
      <c r="F195">
        <f>Produits!#REF!</f>
        <v/>
      </c>
    </row>
    <row r="196">
      <c r="F196">
        <f>Produits!#REF!</f>
        <v/>
      </c>
    </row>
    <row r="197">
      <c r="F197">
        <f>Produits!#REF!</f>
        <v/>
      </c>
    </row>
    <row r="198">
      <c r="F198">
        <f>Produits!#REF!</f>
        <v/>
      </c>
    </row>
    <row r="199">
      <c r="F199">
        <f>Produits!#REF!</f>
        <v/>
      </c>
    </row>
    <row r="200">
      <c r="F200">
        <f>Produits!#REF!</f>
        <v/>
      </c>
    </row>
    <row r="201">
      <c r="F201">
        <f>Produits!#REF!</f>
        <v/>
      </c>
    </row>
    <row r="202">
      <c r="F202">
        <f>Produits!#REF!</f>
        <v/>
      </c>
    </row>
    <row r="203">
      <c r="F203">
        <f>Produits!#REF!</f>
        <v/>
      </c>
    </row>
    <row r="204">
      <c r="F204">
        <f>Produits!#REF!</f>
        <v/>
      </c>
    </row>
    <row r="205">
      <c r="F205">
        <f>Produits!#REF!</f>
        <v/>
      </c>
    </row>
    <row r="206">
      <c r="F206">
        <f>Produits!#REF!</f>
        <v/>
      </c>
    </row>
    <row r="207">
      <c r="F207">
        <f>Produits!#REF!</f>
        <v/>
      </c>
    </row>
    <row r="208">
      <c r="F208">
        <f>Produits!#REF!</f>
        <v/>
      </c>
    </row>
    <row r="209">
      <c r="F209">
        <f>Produits!#REF!</f>
        <v/>
      </c>
    </row>
    <row r="210">
      <c r="F210">
        <f>Produits!#REF!</f>
        <v/>
      </c>
    </row>
    <row r="211">
      <c r="F211">
        <f>Produits!#REF!</f>
        <v/>
      </c>
    </row>
    <row r="212">
      <c r="F212">
        <f>Produits!#REF!</f>
        <v/>
      </c>
    </row>
    <row r="213">
      <c r="F213">
        <f>Produits!#REF!</f>
        <v/>
      </c>
    </row>
    <row r="214">
      <c r="F214">
        <f>Produits!#REF!</f>
        <v/>
      </c>
    </row>
    <row r="215">
      <c r="F215">
        <f>Produits!#REF!</f>
        <v/>
      </c>
    </row>
    <row r="216">
      <c r="F216">
        <f>Produits!#REF!</f>
        <v/>
      </c>
    </row>
    <row r="217">
      <c r="F217">
        <f>Produits!#REF!</f>
        <v/>
      </c>
    </row>
    <row r="218">
      <c r="F218">
        <f>Produits!#REF!</f>
        <v/>
      </c>
    </row>
    <row r="219">
      <c r="F219">
        <f>Produits!#REF!</f>
        <v/>
      </c>
    </row>
    <row r="220">
      <c r="F220">
        <f>Produits!#REF!</f>
        <v/>
      </c>
    </row>
    <row r="221">
      <c r="F221">
        <f>Produits!#REF!</f>
        <v/>
      </c>
    </row>
    <row r="222">
      <c r="F222">
        <f>Produits!#REF!</f>
        <v/>
      </c>
    </row>
    <row r="223">
      <c r="F223">
        <f>Produits!#REF!</f>
        <v/>
      </c>
    </row>
    <row r="224">
      <c r="F224">
        <f>Produits!#REF!</f>
        <v/>
      </c>
    </row>
    <row r="225">
      <c r="F225">
        <f>Produits!#REF!</f>
        <v/>
      </c>
    </row>
    <row r="226">
      <c r="F226">
        <f>Produits!#REF!</f>
        <v/>
      </c>
    </row>
    <row r="227">
      <c r="F227">
        <f>Produits!#REF!</f>
        <v/>
      </c>
    </row>
    <row r="228">
      <c r="F228">
        <f>Produits!#REF!</f>
        <v/>
      </c>
    </row>
    <row r="229">
      <c r="F229">
        <f>Produits!#REF!</f>
        <v/>
      </c>
    </row>
    <row r="230">
      <c r="F230">
        <f>Produits!#REF!</f>
        <v/>
      </c>
    </row>
    <row r="231">
      <c r="F231">
        <f>Produits!#REF!</f>
        <v/>
      </c>
    </row>
    <row r="232">
      <c r="F232">
        <f>Produits!#REF!</f>
        <v/>
      </c>
    </row>
    <row r="233">
      <c r="F233">
        <f>Produits!#REF!</f>
        <v/>
      </c>
    </row>
    <row r="234">
      <c r="F234">
        <f>Produits!#REF!</f>
        <v/>
      </c>
    </row>
    <row r="235">
      <c r="F235">
        <f>Produits!#REF!</f>
        <v/>
      </c>
    </row>
    <row r="236">
      <c r="F236">
        <f>Produits!#REF!</f>
        <v/>
      </c>
    </row>
    <row r="237">
      <c r="F237">
        <f>Produits!#REF!</f>
        <v/>
      </c>
    </row>
    <row r="238">
      <c r="F238">
        <f>Produits!#REF!</f>
        <v/>
      </c>
    </row>
    <row r="239">
      <c r="F239">
        <f>Produits!#REF!</f>
        <v/>
      </c>
    </row>
    <row r="240">
      <c r="F240">
        <f>Produits!#REF!</f>
        <v/>
      </c>
    </row>
    <row r="241">
      <c r="F241">
        <f>Produits!#REF!</f>
        <v/>
      </c>
    </row>
    <row r="242">
      <c r="F242">
        <f>Produits!#REF!</f>
        <v/>
      </c>
    </row>
    <row r="243">
      <c r="F243">
        <f>Produits!#REF!</f>
        <v/>
      </c>
    </row>
    <row r="244">
      <c r="F244">
        <f>Produits!#REF!</f>
        <v/>
      </c>
    </row>
    <row r="245">
      <c r="F245">
        <f>Produits!#REF!</f>
        <v/>
      </c>
    </row>
    <row r="246">
      <c r="F246">
        <f>Produits!#REF!</f>
        <v/>
      </c>
    </row>
    <row r="247">
      <c r="F247">
        <f>Produits!#REF!</f>
        <v/>
      </c>
    </row>
    <row r="248">
      <c r="F248">
        <f>Produits!#REF!</f>
        <v/>
      </c>
    </row>
    <row r="249">
      <c r="F249">
        <f>Produits!#REF!</f>
        <v/>
      </c>
    </row>
    <row r="250">
      <c r="F250">
        <f>Produits!#REF!</f>
        <v/>
      </c>
    </row>
    <row r="251">
      <c r="F251">
        <f>Produits!#REF!</f>
        <v/>
      </c>
    </row>
    <row r="252">
      <c r="F252">
        <f>Produits!#REF!</f>
        <v/>
      </c>
    </row>
    <row r="253">
      <c r="F253">
        <f>Produits!#REF!</f>
        <v/>
      </c>
    </row>
    <row r="254">
      <c r="F254">
        <f>Produits!#REF!</f>
        <v/>
      </c>
    </row>
    <row r="255">
      <c r="F255">
        <f>Produits!#REF!</f>
        <v/>
      </c>
    </row>
    <row r="256">
      <c r="F256">
        <f>Produits!#REF!</f>
        <v/>
      </c>
    </row>
    <row r="257">
      <c r="F257">
        <f>Produits!#REF!</f>
        <v/>
      </c>
    </row>
    <row r="258">
      <c r="F258">
        <f>Produits!#REF!</f>
        <v/>
      </c>
    </row>
    <row r="259">
      <c r="F259">
        <f>Produits!#REF!</f>
        <v/>
      </c>
    </row>
    <row r="260">
      <c r="F260">
        <f>Produits!#REF!</f>
        <v/>
      </c>
    </row>
    <row r="261">
      <c r="F261">
        <f>Produits!#REF!</f>
        <v/>
      </c>
    </row>
  </sheetData>
  <mergeCells count="1">
    <mergeCell ref="B1:D1"/>
  </mergeCells>
  <pageMargins left="0.7" right="0.7" top="0.75" bottom="0.75" header="0.3" footer="0.3"/>
</worksheet>
</file>

<file path=xl/worksheets/sheet17.xml><?xml version="1.0" encoding="utf-8"?>
<worksheet xmlns="http://schemas.openxmlformats.org/spreadsheetml/2006/main">
  <sheetPr>
    <tabColor rgb="FF4BACC6"/>
    <outlinePr summaryBelow="1" summaryRight="1"/>
    <pageSetUpPr/>
  </sheetPr>
  <dimension ref="A1:K163"/>
  <sheetViews>
    <sheetView workbookViewId="0">
      <selection activeCell="G20" sqref="G20"/>
    </sheetView>
  </sheetViews>
  <sheetFormatPr baseColWidth="10" defaultColWidth="8.86328125" defaultRowHeight="14.25"/>
  <cols>
    <col width="30.1328125" customWidth="1" style="376" min="1" max="1"/>
    <col width="8.86328125" customWidth="1" style="376" min="2" max="2"/>
    <col width="21.6640625" customWidth="1" style="376" min="3" max="3"/>
    <col width="8.86328125" customWidth="1" style="376" min="4" max="5"/>
    <col width="13.6640625" customWidth="1" style="376" min="6" max="6"/>
    <col width="13.53125" customWidth="1" style="376" min="7" max="7"/>
    <col width="12.6640625" customWidth="1" style="376" min="8" max="8"/>
    <col width="8.86328125" customWidth="1" style="376" min="9" max="16384"/>
  </cols>
  <sheetData>
    <row r="1" ht="20.1" customFormat="1" customHeight="1" s="375">
      <c r="A1" s="374" t="inlineStr">
        <is>
          <t>Données de la source n°1 - SAA Agreste</t>
        </is>
      </c>
    </row>
    <row r="2">
      <c r="A2" s="376" t="inlineStr">
        <is>
          <t>(récolte)</t>
        </is>
      </c>
    </row>
    <row r="3">
      <c r="D3" s="376" t="inlineStr">
        <is>
          <t>NIVEAU STAT (approx - BASIC)</t>
        </is>
      </c>
    </row>
    <row r="4">
      <c r="D4" s="376" t="inlineStr">
        <is>
          <t>1 = agrégé ; 6 = désagrégé</t>
        </is>
      </c>
    </row>
    <row r="5">
      <c r="A5" s="377" t="inlineStr">
        <is>
          <t>CD_SAA</t>
        </is>
      </c>
      <c r="B5" s="377" t="inlineStr">
        <is>
          <t>TX_SAA_UNIT</t>
        </is>
      </c>
      <c r="C5" s="377" t="inlineStr">
        <is>
          <t>CD_INTRASTAT</t>
        </is>
      </c>
      <c r="D5" s="377" t="inlineStr">
        <is>
          <t>NIVEAU STAT (approx - BASIC)</t>
        </is>
      </c>
      <c r="E5" s="377" t="inlineStr">
        <is>
          <t>Filière(s)</t>
        </is>
      </c>
      <c r="F5" s="377" t="inlineStr">
        <is>
          <t>COMMENTAIRE</t>
        </is>
      </c>
      <c r="G5" s="377" t="inlineStr">
        <is>
          <t>Valeur 2019</t>
        </is>
      </c>
      <c r="H5" s="377" t="inlineStr">
        <is>
          <t>Unité 2019</t>
        </is>
      </c>
      <c r="I5" s="377" t="inlineStr">
        <is>
          <t xml:space="preserve"> </t>
        </is>
      </c>
      <c r="J5" s="377" t="inlineStr">
        <is>
          <t>Valeur 2015</t>
        </is>
      </c>
      <c r="K5" s="377" t="inlineStr">
        <is>
          <t>Unité 2015</t>
        </is>
      </c>
    </row>
    <row r="6">
      <c r="A6" s="382" t="n">
        <v>2</v>
      </c>
      <c r="B6" s="378" t="inlineStr">
        <is>
          <t>Choux, racines et tubercules fourragers</t>
        </is>
      </c>
      <c r="C6" s="378" t="n"/>
      <c r="D6" s="378" t="n">
        <v>1</v>
      </c>
      <c r="E6" s="378" t="inlineStr">
        <is>
          <t>Fruits et légumes</t>
        </is>
      </c>
      <c r="F6" s="378" t="inlineStr">
        <is>
          <t>Production</t>
        </is>
      </c>
      <c r="G6" s="378" t="n">
        <v>679936.6</v>
      </c>
      <c r="H6" s="378" t="inlineStr">
        <is>
          <t>t</t>
        </is>
      </c>
      <c r="I6" s="378" t="n"/>
      <c r="J6" s="378" t="n">
        <v>425549.7</v>
      </c>
      <c r="K6" s="378" t="inlineStr">
        <is>
          <t>t</t>
        </is>
      </c>
    </row>
    <row r="7">
      <c r="A7" s="382" t="n">
        <v>5</v>
      </c>
      <c r="B7" s="378" t="inlineStr">
        <is>
          <t>Pommes de terre et autres tubercules</t>
        </is>
      </c>
      <c r="C7" s="378" t="n"/>
      <c r="D7" s="378" t="n">
        <v>1</v>
      </c>
      <c r="E7" s="378" t="inlineStr">
        <is>
          <t>Fruits et légumes</t>
        </is>
      </c>
      <c r="F7" s="378" t="inlineStr">
        <is>
          <t>Production</t>
        </is>
      </c>
      <c r="G7" s="378" t="n">
        <v>8624216.9</v>
      </c>
      <c r="H7" s="378" t="inlineStr">
        <is>
          <t>t</t>
        </is>
      </c>
      <c r="I7" s="378" t="n"/>
      <c r="J7" s="378" t="n">
        <v>7169937.9</v>
      </c>
      <c r="K7" s="378" t="inlineStr">
        <is>
          <t>t</t>
        </is>
      </c>
    </row>
    <row r="8">
      <c r="A8" s="382" t="n">
        <v>6</v>
      </c>
      <c r="B8" s="378" t="inlineStr">
        <is>
          <t>Légumes frais, melons ou fraises</t>
        </is>
      </c>
      <c r="C8" s="378" t="n"/>
      <c r="D8" s="378" t="n">
        <v>1</v>
      </c>
      <c r="E8" s="378" t="inlineStr">
        <is>
          <t>Fruits et légumes</t>
        </is>
      </c>
      <c r="F8" s="378" t="inlineStr">
        <is>
          <t>Production</t>
        </is>
      </c>
      <c r="G8" s="378" t="n">
        <v>5986989.2</v>
      </c>
      <c r="H8" s="378" t="inlineStr">
        <is>
          <t>t</t>
        </is>
      </c>
      <c r="I8" s="378" t="n"/>
      <c r="J8" s="378" t="n">
        <v>5731973.8</v>
      </c>
      <c r="K8" s="378" t="inlineStr">
        <is>
          <t>t</t>
        </is>
      </c>
    </row>
    <row r="9">
      <c r="A9" s="382" t="inlineStr">
        <is>
          <t>0.1</t>
        </is>
      </c>
      <c r="B9" s="378" t="inlineStr">
        <is>
          <t>Fruits à  noyaux</t>
        </is>
      </c>
      <c r="C9" s="378" t="n"/>
      <c r="D9" s="378" t="n">
        <v>2</v>
      </c>
      <c r="E9" s="378" t="inlineStr">
        <is>
          <t>Fruits et légumes</t>
        </is>
      </c>
      <c r="F9" s="378" t="inlineStr">
        <is>
          <t>Production</t>
        </is>
      </c>
      <c r="G9" s="378" t="n">
        <v>601099.2</v>
      </c>
      <c r="H9" s="378" t="inlineStr">
        <is>
          <t>t</t>
        </is>
      </c>
      <c r="I9" s="378" t="n"/>
      <c r="J9" s="378" t="n">
        <v>611088.4</v>
      </c>
      <c r="K9" s="378" t="inlineStr">
        <is>
          <t>t</t>
        </is>
      </c>
    </row>
    <row r="10">
      <c r="A10" s="378" t="inlineStr">
        <is>
          <t>0.1.11</t>
        </is>
      </c>
      <c r="B10" s="378" t="inlineStr">
        <is>
          <t>Abricots</t>
        </is>
      </c>
      <c r="C10" s="378" t="n"/>
      <c r="D10" s="378" t="n">
        <v>3</v>
      </c>
      <c r="E10" s="378" t="inlineStr">
        <is>
          <t>Fruits et légumes</t>
        </is>
      </c>
      <c r="F10" s="378" t="inlineStr">
        <is>
          <t>Production</t>
        </is>
      </c>
      <c r="G10" s="401" t="n">
        <v>134801.9</v>
      </c>
      <c r="H10" s="378" t="inlineStr">
        <is>
          <t>t</t>
        </is>
      </c>
      <c r="I10" s="378" t="n"/>
      <c r="J10" s="401" t="n">
        <v>159154.2</v>
      </c>
      <c r="K10" s="378" t="inlineStr">
        <is>
          <t>t</t>
        </is>
      </c>
    </row>
    <row r="11">
      <c r="A11" s="378" t="inlineStr">
        <is>
          <t>0.1.12</t>
        </is>
      </c>
      <c r="B11" s="378" t="inlineStr">
        <is>
          <t>Cerises</t>
        </is>
      </c>
      <c r="C11" s="378" t="n"/>
      <c r="D11" s="378" t="n">
        <v>3</v>
      </c>
      <c r="E11" s="378" t="inlineStr">
        <is>
          <t>Fruits et légumes</t>
        </is>
      </c>
      <c r="F11" s="378" t="inlineStr">
        <is>
          <t>Production</t>
        </is>
      </c>
      <c r="G11" s="378" t="n">
        <v>34855</v>
      </c>
      <c r="H11" s="378" t="inlineStr">
        <is>
          <t>t</t>
        </is>
      </c>
      <c r="I11" s="378" t="n"/>
      <c r="J11" s="378" t="n">
        <v>41127.6</v>
      </c>
      <c r="K11" s="378" t="inlineStr">
        <is>
          <t>t</t>
        </is>
      </c>
    </row>
    <row r="12">
      <c r="A12" s="378" t="inlineStr">
        <is>
          <t>0.1.12.1</t>
        </is>
      </c>
      <c r="B12" s="378" t="inlineStr">
        <is>
          <t>Bigarreau</t>
        </is>
      </c>
      <c r="C12" s="378" t="n"/>
      <c r="D12" s="378" t="n">
        <v>4</v>
      </c>
      <c r="E12" s="378" t="inlineStr">
        <is>
          <t>Fruits et légumes</t>
        </is>
      </c>
      <c r="F12" s="378" t="inlineStr">
        <is>
          <t>Production</t>
        </is>
      </c>
      <c r="G12" s="401" t="n">
        <v>32117.5</v>
      </c>
      <c r="H12" s="378" t="inlineStr">
        <is>
          <t>t</t>
        </is>
      </c>
      <c r="I12" s="378" t="n"/>
      <c r="J12" s="401" t="n">
        <v>38548.3</v>
      </c>
      <c r="K12" s="378" t="inlineStr">
        <is>
          <t>t</t>
        </is>
      </c>
    </row>
    <row r="13">
      <c r="A13" s="378" t="inlineStr">
        <is>
          <t>0.1.12.9</t>
        </is>
      </c>
      <c r="B13" s="378" t="inlineStr">
        <is>
          <t>Autre variété de cerises, n.c.a. niv. 1</t>
        </is>
      </c>
      <c r="C13" s="378" t="n"/>
      <c r="D13" s="378" t="n">
        <v>4</v>
      </c>
      <c r="E13" s="378" t="inlineStr">
        <is>
          <t>Fruits et légumes</t>
        </is>
      </c>
      <c r="F13" s="378" t="inlineStr">
        <is>
          <t>Production</t>
        </is>
      </c>
      <c r="G13" s="401" t="n">
        <v>2737.5</v>
      </c>
      <c r="H13" s="378" t="inlineStr">
        <is>
          <t>t</t>
        </is>
      </c>
      <c r="I13" s="378" t="n"/>
      <c r="J13" s="401" t="n">
        <v>2579.3</v>
      </c>
      <c r="K13" s="378" t="inlineStr">
        <is>
          <t>t</t>
        </is>
      </c>
    </row>
    <row r="14">
      <c r="A14" s="378" t="inlineStr">
        <is>
          <t>0.1.13</t>
        </is>
      </c>
      <c r="B14" s="378" t="inlineStr">
        <is>
          <t>Pavies, pêches, nectarines et brugnons</t>
        </is>
      </c>
      <c r="C14" s="378" t="n"/>
      <c r="D14" s="378" t="n">
        <v>3</v>
      </c>
      <c r="E14" s="378" t="inlineStr">
        <is>
          <t>Fruits et légumes</t>
        </is>
      </c>
      <c r="F14" s="378" t="inlineStr">
        <is>
          <t>Production</t>
        </is>
      </c>
      <c r="G14" s="378" t="n">
        <v>202819.2</v>
      </c>
      <c r="H14" s="378" t="inlineStr">
        <is>
          <t>t</t>
        </is>
      </c>
      <c r="I14" s="378" t="n"/>
      <c r="J14" s="378" t="n">
        <v>211907.5</v>
      </c>
      <c r="K14" s="378" t="inlineStr">
        <is>
          <t>t</t>
        </is>
      </c>
    </row>
    <row r="15">
      <c r="A15" s="378" t="inlineStr">
        <is>
          <t>0.1.13.1</t>
        </is>
      </c>
      <c r="B15" s="378" t="inlineStr">
        <is>
          <t>Pavie</t>
        </is>
      </c>
      <c r="C15" s="378" t="n"/>
      <c r="D15" s="378" t="n">
        <v>4</v>
      </c>
      <c r="E15" s="378" t="inlineStr">
        <is>
          <t>Fruits et légumes</t>
        </is>
      </c>
      <c r="F15" s="378" t="inlineStr">
        <is>
          <t>Production</t>
        </is>
      </c>
      <c r="G15" s="401" t="n">
        <v>5186.3</v>
      </c>
      <c r="H15" s="378" t="inlineStr">
        <is>
          <t>t</t>
        </is>
      </c>
      <c r="I15" s="378" t="n"/>
      <c r="J15" s="401" t="n">
        <v>6670.5</v>
      </c>
      <c r="K15" s="378" t="inlineStr">
        <is>
          <t>t</t>
        </is>
      </c>
    </row>
    <row r="16">
      <c r="A16" s="378" t="inlineStr">
        <is>
          <t>0.1.13.2</t>
        </is>
      </c>
      <c r="B16" s="378" t="inlineStr">
        <is>
          <t>Pêches, nectarines et brugnons</t>
        </is>
      </c>
      <c r="C16" s="378" t="n"/>
      <c r="D16" s="378" t="n">
        <v>4</v>
      </c>
      <c r="E16" s="378" t="inlineStr">
        <is>
          <t>Fruits et légumes</t>
        </is>
      </c>
      <c r="F16" s="378" t="inlineStr">
        <is>
          <t>Production</t>
        </is>
      </c>
      <c r="G16" s="378" t="n">
        <v>197632.9</v>
      </c>
      <c r="H16" s="378" t="inlineStr">
        <is>
          <t>t</t>
        </is>
      </c>
      <c r="I16" s="378" t="n"/>
      <c r="J16" s="378" t="n">
        <v>205237</v>
      </c>
      <c r="K16" s="378" t="inlineStr">
        <is>
          <t>t</t>
        </is>
      </c>
    </row>
    <row r="17">
      <c r="A17" s="378" t="inlineStr">
        <is>
          <t>0.1.13.2.11</t>
        </is>
      </c>
      <c r="B17" s="378" t="inlineStr">
        <is>
          <t>Pêche</t>
        </is>
      </c>
      <c r="C17" s="378" t="n"/>
      <c r="D17" s="378" t="n">
        <v>5</v>
      </c>
      <c r="E17" s="378" t="inlineStr">
        <is>
          <t>Fruits et légumes</t>
        </is>
      </c>
      <c r="F17" s="378" t="inlineStr">
        <is>
          <t>Production</t>
        </is>
      </c>
      <c r="G17" s="401" t="n">
        <v>106048.4</v>
      </c>
      <c r="H17" s="378" t="inlineStr">
        <is>
          <t>t</t>
        </is>
      </c>
      <c r="I17" s="378" t="n"/>
      <c r="J17" s="401" t="n">
        <v>109932.3</v>
      </c>
      <c r="K17" s="378" t="inlineStr">
        <is>
          <t>t</t>
        </is>
      </c>
    </row>
    <row r="18">
      <c r="A18" s="378" t="inlineStr">
        <is>
          <t>0.1.13.2.12</t>
        </is>
      </c>
      <c r="B18" s="378" t="inlineStr">
        <is>
          <t>Nectarine et brugnon</t>
        </is>
      </c>
      <c r="C18" s="378" t="n"/>
      <c r="D18" s="378" t="n">
        <v>5</v>
      </c>
      <c r="E18" s="378" t="inlineStr">
        <is>
          <t>Fruits et légumes</t>
        </is>
      </c>
      <c r="F18" s="378" t="inlineStr">
        <is>
          <t>Production</t>
        </is>
      </c>
      <c r="G18" s="401" t="n">
        <v>91584.5</v>
      </c>
      <c r="H18" s="378" t="inlineStr">
        <is>
          <t>t</t>
        </is>
      </c>
      <c r="I18" s="378" t="n"/>
      <c r="J18" s="401" t="n">
        <v>95304.7</v>
      </c>
      <c r="K18" s="378" t="inlineStr">
        <is>
          <t>t</t>
        </is>
      </c>
    </row>
    <row r="19">
      <c r="A19" s="378" t="inlineStr">
        <is>
          <t>0.1.14</t>
        </is>
      </c>
      <c r="B19" s="378" t="inlineStr">
        <is>
          <t>Prunes</t>
        </is>
      </c>
      <c r="C19" s="378" t="n"/>
      <c r="D19" s="378" t="n">
        <v>3</v>
      </c>
      <c r="E19" s="378" t="inlineStr">
        <is>
          <t>Fruits et légumes</t>
        </is>
      </c>
      <c r="F19" s="378" t="inlineStr">
        <is>
          <t>Production</t>
        </is>
      </c>
      <c r="G19" s="378" t="n">
        <v>205108</v>
      </c>
      <c r="H19" s="378" t="inlineStr">
        <is>
          <t>t</t>
        </is>
      </c>
      <c r="I19" s="378" t="n"/>
      <c r="J19" s="378" t="n">
        <v>164224</v>
      </c>
      <c r="K19" s="378" t="inlineStr">
        <is>
          <t>t</t>
        </is>
      </c>
    </row>
    <row r="20">
      <c r="A20" s="378" t="inlineStr">
        <is>
          <t>0.1.14.1</t>
        </is>
      </c>
      <c r="B20" s="378" t="inlineStr">
        <is>
          <t>Prune d'ente et hybride</t>
        </is>
      </c>
      <c r="C20" s="378" t="n"/>
      <c r="D20" s="378" t="n">
        <v>4</v>
      </c>
      <c r="E20" s="378" t="inlineStr">
        <is>
          <t>Fruits et légumes</t>
        </is>
      </c>
      <c r="F20" s="378" t="inlineStr">
        <is>
          <t>Production</t>
        </is>
      </c>
      <c r="G20" s="401" t="n">
        <v>135503.2</v>
      </c>
      <c r="H20" s="378" t="inlineStr">
        <is>
          <t>t</t>
        </is>
      </c>
      <c r="I20" s="378" t="n"/>
      <c r="J20" s="401" t="n">
        <v>110309.6</v>
      </c>
      <c r="K20" s="378" t="inlineStr">
        <is>
          <t>t</t>
        </is>
      </c>
    </row>
    <row r="21">
      <c r="A21" s="378" t="inlineStr">
        <is>
          <t>0.1.14.2</t>
        </is>
      </c>
      <c r="B21" s="378" t="inlineStr">
        <is>
          <t>Mirabelle</t>
        </is>
      </c>
      <c r="C21" s="378" t="n"/>
      <c r="D21" s="378" t="n">
        <v>4</v>
      </c>
      <c r="E21" s="378" t="inlineStr">
        <is>
          <t>Fruits et légumes</t>
        </is>
      </c>
      <c r="F21" s="378" t="inlineStr">
        <is>
          <t>Production</t>
        </is>
      </c>
      <c r="G21" s="401" t="n">
        <v>15291.7</v>
      </c>
      <c r="H21" s="378" t="inlineStr">
        <is>
          <t>t</t>
        </is>
      </c>
      <c r="I21" s="378" t="n"/>
      <c r="J21" s="401" t="n">
        <v>8962.799999999999</v>
      </c>
      <c r="K21" s="378" t="inlineStr">
        <is>
          <t>t</t>
        </is>
      </c>
    </row>
    <row r="22">
      <c r="A22" s="378" t="inlineStr">
        <is>
          <t>0.1.14.3</t>
        </is>
      </c>
      <c r="B22" s="378" t="inlineStr">
        <is>
          <t>Reine-claude</t>
        </is>
      </c>
      <c r="C22" s="378" t="n"/>
      <c r="D22" s="378" t="n">
        <v>4</v>
      </c>
      <c r="E22" s="378" t="inlineStr">
        <is>
          <t>Fruits et légumes</t>
        </is>
      </c>
      <c r="F22" s="378" t="inlineStr">
        <is>
          <t>Production</t>
        </is>
      </c>
      <c r="G22" s="401" t="n">
        <v>15885.7</v>
      </c>
      <c r="H22" s="378" t="inlineStr">
        <is>
          <t>t</t>
        </is>
      </c>
      <c r="I22" s="378" t="n"/>
      <c r="J22" s="401" t="n">
        <v>9725.700000000001</v>
      </c>
      <c r="K22" s="378" t="inlineStr">
        <is>
          <t>t</t>
        </is>
      </c>
    </row>
    <row r="23">
      <c r="A23" s="378" t="inlineStr">
        <is>
          <t>0.1.14.4</t>
        </is>
      </c>
      <c r="B23" s="378" t="inlineStr">
        <is>
          <t>Quetsche</t>
        </is>
      </c>
      <c r="C23" s="378" t="n"/>
      <c r="D23" s="378" t="n">
        <v>4</v>
      </c>
      <c r="E23" s="378" t="inlineStr">
        <is>
          <t>Fruits et légumes</t>
        </is>
      </c>
      <c r="F23" s="378" t="inlineStr">
        <is>
          <t>Production</t>
        </is>
      </c>
      <c r="G23" s="401" t="n">
        <v>2682</v>
      </c>
      <c r="H23" s="378" t="inlineStr">
        <is>
          <t>t</t>
        </is>
      </c>
      <c r="I23" s="378" t="n"/>
      <c r="J23" s="401" t="n">
        <v>2421.7</v>
      </c>
      <c r="K23" s="378" t="inlineStr">
        <is>
          <t>t</t>
        </is>
      </c>
    </row>
    <row r="24">
      <c r="A24" s="378" t="inlineStr">
        <is>
          <t>0.1.14.9</t>
        </is>
      </c>
      <c r="B24" s="378" t="inlineStr">
        <is>
          <t>Autres variétés prunes, n.c.a. niv. 1</t>
        </is>
      </c>
      <c r="C24" s="378" t="n"/>
      <c r="D24" s="378" t="n">
        <v>4</v>
      </c>
      <c r="E24" s="378" t="inlineStr">
        <is>
          <t>Fruits et légumes</t>
        </is>
      </c>
      <c r="F24" s="378" t="inlineStr">
        <is>
          <t>Production</t>
        </is>
      </c>
      <c r="G24" s="401" t="n">
        <v>35745.4</v>
      </c>
      <c r="H24" s="378" t="inlineStr">
        <is>
          <t>t</t>
        </is>
      </c>
      <c r="I24" s="378" t="n"/>
      <c r="J24" s="401" t="n">
        <v>32804.2</v>
      </c>
      <c r="K24" s="378" t="inlineStr">
        <is>
          <t>t</t>
        </is>
      </c>
    </row>
    <row r="25">
      <c r="A25" s="399" t="inlineStr">
        <is>
          <t>0.1.15</t>
        </is>
      </c>
      <c r="B25" s="399" t="inlineStr">
        <is>
          <t>Olives</t>
        </is>
      </c>
      <c r="C25" s="399" t="n"/>
      <c r="D25" s="399" t="n">
        <v>3</v>
      </c>
      <c r="E25" s="399" t="inlineStr">
        <is>
          <t>Fruits et légumes</t>
        </is>
      </c>
      <c r="F25" s="399" t="inlineStr">
        <is>
          <t>Production</t>
        </is>
      </c>
      <c r="G25" s="399" t="n">
        <v>23515.1</v>
      </c>
      <c r="H25" s="399" t="inlineStr">
        <is>
          <t>t</t>
        </is>
      </c>
      <c r="I25" s="399" t="n"/>
      <c r="J25" s="399" t="n">
        <v>34675.1</v>
      </c>
      <c r="K25" s="399" t="inlineStr">
        <is>
          <t>t</t>
        </is>
      </c>
    </row>
    <row r="26">
      <c r="A26" s="378" t="inlineStr">
        <is>
          <t>0.2</t>
        </is>
      </c>
      <c r="B26" s="378" t="inlineStr">
        <is>
          <t>Fruits à  pépins</t>
        </is>
      </c>
      <c r="C26" s="378" t="n"/>
      <c r="D26" s="378" t="n">
        <v>2</v>
      </c>
      <c r="E26" s="378" t="inlineStr">
        <is>
          <t>Fruits et légumes</t>
        </is>
      </c>
      <c r="F26" s="378" t="inlineStr">
        <is>
          <t>Production</t>
        </is>
      </c>
      <c r="G26" s="378" t="n">
        <v>1932500.3</v>
      </c>
      <c r="H26" s="378" t="inlineStr">
        <is>
          <t>t</t>
        </is>
      </c>
      <c r="I26" s="378" t="n"/>
      <c r="J26" s="378" t="n">
        <v>2150131.7</v>
      </c>
      <c r="K26" s="378" t="inlineStr">
        <is>
          <t>t</t>
        </is>
      </c>
    </row>
    <row r="27">
      <c r="A27" s="378" t="inlineStr">
        <is>
          <t>0.2.11</t>
        </is>
      </c>
      <c r="B27" s="378" t="inlineStr">
        <is>
          <t>Pommes de table</t>
        </is>
      </c>
      <c r="C27" s="378" t="n"/>
      <c r="D27" s="378" t="n">
        <v>3</v>
      </c>
      <c r="E27" s="378" t="inlineStr">
        <is>
          <t>Fruits et légumes</t>
        </is>
      </c>
      <c r="F27" s="378" t="inlineStr">
        <is>
          <t>Production</t>
        </is>
      </c>
      <c r="G27" s="378" t="n">
        <v>1514601.1</v>
      </c>
      <c r="H27" s="378" t="inlineStr">
        <is>
          <t>t</t>
        </is>
      </c>
      <c r="I27" s="378" t="n"/>
      <c r="J27" s="378" t="n">
        <v>1586352.6</v>
      </c>
      <c r="K27" s="378" t="inlineStr">
        <is>
          <t>t</t>
        </is>
      </c>
    </row>
    <row r="28">
      <c r="A28" s="378" t="inlineStr">
        <is>
          <t>0.2.11.1</t>
        </is>
      </c>
      <c r="B28" s="378" t="inlineStr">
        <is>
          <t>Golden</t>
        </is>
      </c>
      <c r="C28" s="378" t="n"/>
      <c r="D28" s="378" t="n">
        <v>4</v>
      </c>
      <c r="E28" s="378" t="inlineStr">
        <is>
          <t>Fruits et légumes</t>
        </is>
      </c>
      <c r="F28" s="378" t="inlineStr">
        <is>
          <t>Production</t>
        </is>
      </c>
      <c r="G28" s="401" t="n">
        <v>415281.3</v>
      </c>
      <c r="H28" s="378" t="inlineStr">
        <is>
          <t>t</t>
        </is>
      </c>
      <c r="I28" s="378" t="n"/>
      <c r="J28" s="401" t="n">
        <v>478578.7</v>
      </c>
      <c r="K28" s="378" t="inlineStr">
        <is>
          <t>t</t>
        </is>
      </c>
    </row>
    <row r="29">
      <c r="A29" s="378" t="inlineStr">
        <is>
          <t>0.2.11.2</t>
        </is>
      </c>
      <c r="B29" s="378" t="inlineStr">
        <is>
          <t>Gala</t>
        </is>
      </c>
      <c r="C29" s="378" t="n"/>
      <c r="D29" s="378" t="n">
        <v>4</v>
      </c>
      <c r="E29" s="378" t="inlineStr">
        <is>
          <t>Fruits et légumes</t>
        </is>
      </c>
      <c r="F29" s="378" t="inlineStr">
        <is>
          <t>Production</t>
        </is>
      </c>
      <c r="G29" s="401" t="n">
        <v>291864.1</v>
      </c>
      <c r="H29" s="378" t="inlineStr">
        <is>
          <t>t</t>
        </is>
      </c>
      <c r="I29" s="378" t="n"/>
      <c r="J29" s="401" t="n"/>
      <c r="K29" s="378" t="n"/>
    </row>
    <row r="30">
      <c r="A30" s="378" t="inlineStr">
        <is>
          <t>0.2.11.3</t>
        </is>
      </c>
      <c r="B30" s="378" t="inlineStr">
        <is>
          <t>Granny Smith</t>
        </is>
      </c>
      <c r="C30" s="378" t="n"/>
      <c r="D30" s="378" t="n">
        <v>4</v>
      </c>
      <c r="E30" s="378" t="inlineStr">
        <is>
          <t>Fruits et légumes</t>
        </is>
      </c>
      <c r="F30" s="378" t="inlineStr">
        <is>
          <t>Production</t>
        </is>
      </c>
      <c r="G30" s="401" t="n">
        <v>127991.7</v>
      </c>
      <c r="H30" s="378" t="inlineStr">
        <is>
          <t>t</t>
        </is>
      </c>
      <c r="I30" s="378" t="n"/>
      <c r="J30" s="401" t="n">
        <v>148994.6</v>
      </c>
      <c r="K30" s="378" t="inlineStr">
        <is>
          <t>t</t>
        </is>
      </c>
    </row>
    <row r="31">
      <c r="A31" s="378" t="inlineStr">
        <is>
          <t>0.2.11.9</t>
        </is>
      </c>
      <c r="B31" s="378" t="inlineStr">
        <is>
          <t>Autres variétés de pommes, n.c.a. niv. 1</t>
        </is>
      </c>
      <c r="C31" s="378" t="n"/>
      <c r="D31" s="378" t="n">
        <v>4</v>
      </c>
      <c r="E31" s="378" t="inlineStr">
        <is>
          <t>Fruits et légumes</t>
        </is>
      </c>
      <c r="F31" s="378" t="inlineStr">
        <is>
          <t>Production</t>
        </is>
      </c>
      <c r="G31" s="401" t="n">
        <v>679464</v>
      </c>
      <c r="H31" s="378" t="inlineStr">
        <is>
          <t>t</t>
        </is>
      </c>
      <c r="I31" s="378" t="n"/>
      <c r="J31" s="401" t="n">
        <v>958779.3</v>
      </c>
      <c r="K31" s="378" t="inlineStr">
        <is>
          <t>t</t>
        </is>
      </c>
    </row>
    <row r="32">
      <c r="A32" s="399" t="inlineStr">
        <is>
          <t>0.2.12</t>
        </is>
      </c>
      <c r="B32" s="399" t="inlineStr">
        <is>
          <t>Pommes à  cidre</t>
        </is>
      </c>
      <c r="C32" s="399" t="n"/>
      <c r="D32" s="399" t="n">
        <v>3</v>
      </c>
      <c r="E32" s="399" t="inlineStr">
        <is>
          <t>Fruits et légumes</t>
        </is>
      </c>
      <c r="F32" s="399" t="inlineStr">
        <is>
          <t>Production</t>
        </is>
      </c>
      <c r="G32" s="399" t="n">
        <v>238901.3</v>
      </c>
      <c r="H32" s="399" t="inlineStr">
        <is>
          <t>t</t>
        </is>
      </c>
      <c r="I32" s="399" t="n"/>
      <c r="J32" s="399" t="n">
        <v>357375.5</v>
      </c>
      <c r="K32" s="399" t="inlineStr">
        <is>
          <t>t</t>
        </is>
      </c>
    </row>
    <row r="33">
      <c r="A33" s="378" t="inlineStr">
        <is>
          <t>0.2.13</t>
        </is>
      </c>
      <c r="B33" s="378" t="inlineStr">
        <is>
          <t>Poires de table</t>
        </is>
      </c>
      <c r="C33" s="378" t="n"/>
      <c r="D33" s="378" t="n">
        <v>3</v>
      </c>
      <c r="E33" s="378" t="inlineStr">
        <is>
          <t>Fruits et légumes</t>
        </is>
      </c>
      <c r="F33" s="378" t="inlineStr">
        <is>
          <t>Production</t>
        </is>
      </c>
      <c r="G33" s="378" t="n">
        <v>119832.1</v>
      </c>
      <c r="H33" s="378" t="inlineStr">
        <is>
          <t>t</t>
        </is>
      </c>
      <c r="I33" s="378" t="n"/>
      <c r="J33" s="378" t="n">
        <v>136947.8</v>
      </c>
      <c r="K33" s="378" t="inlineStr">
        <is>
          <t>t</t>
        </is>
      </c>
    </row>
    <row r="34">
      <c r="A34" s="378" t="inlineStr">
        <is>
          <t>0.2.13.1</t>
        </is>
      </c>
      <c r="B34" s="378" t="inlineStr">
        <is>
          <t>Poires d'été</t>
        </is>
      </c>
      <c r="C34" s="378" t="n"/>
      <c r="D34" s="378" t="n">
        <v>4</v>
      </c>
      <c r="E34" s="378" t="inlineStr">
        <is>
          <t>Fruits et légumes</t>
        </is>
      </c>
      <c r="F34" s="378" t="inlineStr">
        <is>
          <t>Production</t>
        </is>
      </c>
      <c r="G34" s="378" t="n">
        <v>71353.3</v>
      </c>
      <c r="H34" s="378" t="inlineStr">
        <is>
          <t>t</t>
        </is>
      </c>
      <c r="I34" s="378" t="n"/>
      <c r="J34" s="378" t="n">
        <v>84546.60000000001</v>
      </c>
      <c r="K34" s="378" t="inlineStr">
        <is>
          <t>t</t>
        </is>
      </c>
    </row>
    <row r="35">
      <c r="A35" s="378" t="inlineStr">
        <is>
          <t>0.2.13.1.11</t>
        </is>
      </c>
      <c r="B35" s="378" t="inlineStr">
        <is>
          <t>William's</t>
        </is>
      </c>
      <c r="C35" s="378" t="n"/>
      <c r="D35" s="378" t="n">
        <v>5</v>
      </c>
      <c r="E35" s="378" t="inlineStr">
        <is>
          <t>Fruits et légumes</t>
        </is>
      </c>
      <c r="F35" s="378" t="inlineStr">
        <is>
          <t>Production</t>
        </is>
      </c>
      <c r="G35" s="401" t="n">
        <v>38411</v>
      </c>
      <c r="H35" s="378" t="inlineStr">
        <is>
          <t>t</t>
        </is>
      </c>
      <c r="I35" s="378" t="n"/>
      <c r="J35" s="401" t="n">
        <v>46252.9</v>
      </c>
      <c r="K35" s="378" t="inlineStr">
        <is>
          <t>t</t>
        </is>
      </c>
    </row>
    <row r="36">
      <c r="A36" s="378" t="inlineStr">
        <is>
          <t>0.2.13.1.12</t>
        </is>
      </c>
      <c r="B36" s="378" t="inlineStr">
        <is>
          <t>Jules Guyot</t>
        </is>
      </c>
      <c r="C36" s="378" t="n"/>
      <c r="D36" s="378" t="n">
        <v>5</v>
      </c>
      <c r="E36" s="378" t="inlineStr">
        <is>
          <t>Fruits et légumes</t>
        </is>
      </c>
      <c r="F36" s="378" t="inlineStr">
        <is>
          <t>Production</t>
        </is>
      </c>
      <c r="G36" s="401" t="n">
        <v>30994.7</v>
      </c>
      <c r="H36" s="378" t="inlineStr">
        <is>
          <t>t</t>
        </is>
      </c>
      <c r="I36" s="378" t="n"/>
      <c r="J36" s="401" t="n">
        <v>35974.3</v>
      </c>
      <c r="K36" s="378" t="inlineStr">
        <is>
          <t>t</t>
        </is>
      </c>
    </row>
    <row r="37">
      <c r="A37" s="378" t="inlineStr">
        <is>
          <t>0.2.13.1.19</t>
        </is>
      </c>
      <c r="B37" s="378" t="inlineStr">
        <is>
          <t>Autres variétés de poires d'été, n.c.a.</t>
        </is>
      </c>
      <c r="C37" s="378" t="n"/>
      <c r="D37" s="378" t="n">
        <v>5</v>
      </c>
      <c r="E37" s="378" t="inlineStr">
        <is>
          <t>Fruits et légumes</t>
        </is>
      </c>
      <c r="F37" s="378" t="inlineStr">
        <is>
          <t>Production</t>
        </is>
      </c>
      <c r="G37" s="401" t="n">
        <v>1947.6</v>
      </c>
      <c r="H37" s="378" t="inlineStr">
        <is>
          <t>t</t>
        </is>
      </c>
      <c r="I37" s="378" t="n"/>
      <c r="J37" s="401" t="n">
        <v>2319.4</v>
      </c>
      <c r="K37" s="378" t="inlineStr">
        <is>
          <t>t</t>
        </is>
      </c>
    </row>
    <row r="38">
      <c r="A38" s="378" t="inlineStr">
        <is>
          <t>0.2.13.2</t>
        </is>
      </c>
      <c r="B38" s="378" t="inlineStr">
        <is>
          <t>Poires d'automne</t>
        </is>
      </c>
      <c r="C38" s="378" t="n"/>
      <c r="D38" s="378" t="n">
        <v>4</v>
      </c>
      <c r="E38" s="378" t="inlineStr">
        <is>
          <t>Fruits et légumes</t>
        </is>
      </c>
      <c r="F38" s="378" t="inlineStr">
        <is>
          <t>Production</t>
        </is>
      </c>
      <c r="G38" s="401" t="n">
        <v>41461.6</v>
      </c>
      <c r="H38" s="378" t="inlineStr">
        <is>
          <t>t</t>
        </is>
      </c>
      <c r="I38" s="378" t="n"/>
      <c r="J38" s="401" t="n">
        <v>43296.4</v>
      </c>
      <c r="K38" s="378" t="inlineStr">
        <is>
          <t>t</t>
        </is>
      </c>
    </row>
    <row r="39">
      <c r="A39" s="378" t="inlineStr">
        <is>
          <t>0.2.13.3</t>
        </is>
      </c>
      <c r="B39" s="378" t="inlineStr">
        <is>
          <t>Poires d'hiver</t>
        </is>
      </c>
      <c r="C39" s="378" t="n"/>
      <c r="D39" s="378" t="n">
        <v>4</v>
      </c>
      <c r="E39" s="378" t="inlineStr">
        <is>
          <t>Fruits et légumes</t>
        </is>
      </c>
      <c r="F39" s="378" t="inlineStr">
        <is>
          <t>Production</t>
        </is>
      </c>
      <c r="G39" s="401" t="n">
        <v>7017.2</v>
      </c>
      <c r="H39" s="378" t="inlineStr">
        <is>
          <t>t</t>
        </is>
      </c>
      <c r="I39" s="378" t="n"/>
      <c r="J39" s="401" t="n">
        <v>9104.799999999999</v>
      </c>
      <c r="K39" s="378" t="inlineStr">
        <is>
          <t>t</t>
        </is>
      </c>
    </row>
    <row r="40">
      <c r="A40" s="378" t="inlineStr">
        <is>
          <t>0.2.15</t>
        </is>
      </c>
      <c r="B40" s="378" t="inlineStr">
        <is>
          <t>Actinidia (Kiwi)</t>
        </is>
      </c>
      <c r="C40" s="378" t="n"/>
      <c r="D40" s="378" t="n">
        <v>3</v>
      </c>
      <c r="E40" s="378" t="inlineStr">
        <is>
          <t>Fruits et légumes</t>
        </is>
      </c>
      <c r="F40" s="378" t="inlineStr">
        <is>
          <t>Production</t>
        </is>
      </c>
      <c r="G40" s="401" t="n">
        <v>55826.1</v>
      </c>
      <c r="H40" s="378" t="inlineStr">
        <is>
          <t>t</t>
        </is>
      </c>
      <c r="I40" s="378" t="n"/>
      <c r="J40" s="401" t="n">
        <v>67074.2</v>
      </c>
      <c r="K40" s="378" t="inlineStr">
        <is>
          <t>t</t>
        </is>
      </c>
    </row>
    <row r="41">
      <c r="A41" s="378" t="inlineStr">
        <is>
          <t>0.2.16</t>
        </is>
      </c>
      <c r="B41" s="378" t="inlineStr">
        <is>
          <t>Figues</t>
        </is>
      </c>
      <c r="C41" s="378" t="n"/>
      <c r="D41" s="378" t="n">
        <v>3</v>
      </c>
      <c r="E41" s="378" t="inlineStr">
        <is>
          <t>Fruits et légumes</t>
        </is>
      </c>
      <c r="F41" s="378" t="inlineStr">
        <is>
          <t>Production</t>
        </is>
      </c>
      <c r="G41" s="401" t="n">
        <v>3339.7</v>
      </c>
      <c r="H41" s="378" t="inlineStr">
        <is>
          <t>t</t>
        </is>
      </c>
      <c r="I41" s="378" t="n"/>
      <c r="J41" s="401" t="n">
        <v>2381.6</v>
      </c>
      <c r="K41" s="378" t="inlineStr">
        <is>
          <t>t</t>
        </is>
      </c>
    </row>
    <row r="42">
      <c r="A42" s="378" t="inlineStr">
        <is>
          <t>0.3</t>
        </is>
      </c>
      <c r="B42" s="378" t="inlineStr">
        <is>
          <t>Agrumes</t>
        </is>
      </c>
      <c r="C42" s="378" t="n"/>
      <c r="D42" s="378" t="n">
        <v>2</v>
      </c>
      <c r="E42" s="378" t="inlineStr">
        <is>
          <t>Fruits et légumes</t>
        </is>
      </c>
      <c r="F42" s="378" t="inlineStr">
        <is>
          <t>Production</t>
        </is>
      </c>
      <c r="G42" s="378" t="n">
        <v>61794.1</v>
      </c>
      <c r="H42" s="378" t="inlineStr">
        <is>
          <t>t</t>
        </is>
      </c>
      <c r="I42" s="378" t="n"/>
      <c r="J42" s="378" t="n">
        <v>43279.9</v>
      </c>
      <c r="K42" s="378" t="inlineStr">
        <is>
          <t>t</t>
        </is>
      </c>
    </row>
    <row r="43">
      <c r="A43" s="378" t="inlineStr">
        <is>
          <t>0.3.11</t>
        </is>
      </c>
      <c r="B43" s="378" t="inlineStr">
        <is>
          <t>Clémentines, mandarines</t>
        </is>
      </c>
      <c r="C43" s="378" t="n"/>
      <c r="D43" s="378" t="n">
        <v>3</v>
      </c>
      <c r="E43" s="378" t="inlineStr">
        <is>
          <t>Fruits et légumes</t>
        </is>
      </c>
      <c r="F43" s="378" t="inlineStr">
        <is>
          <t>Production</t>
        </is>
      </c>
      <c r="G43" s="401" t="n">
        <v>34357.5</v>
      </c>
      <c r="H43" s="378" t="inlineStr">
        <is>
          <t>t</t>
        </is>
      </c>
      <c r="I43" s="378" t="n"/>
      <c r="J43" s="401" t="n">
        <v>29429.8</v>
      </c>
      <c r="K43" s="378" t="inlineStr">
        <is>
          <t>t</t>
        </is>
      </c>
    </row>
    <row r="44">
      <c r="A44" s="378" t="inlineStr">
        <is>
          <t>0.3.12</t>
        </is>
      </c>
      <c r="B44" s="378" t="inlineStr">
        <is>
          <t>Pamplemousse, chadèque, pomelo et hybrides</t>
        </is>
      </c>
      <c r="C44" s="378" t="n"/>
      <c r="D44" s="378" t="n">
        <v>3</v>
      </c>
      <c r="E44" s="378" t="inlineStr">
        <is>
          <t>Fruits et légumes</t>
        </is>
      </c>
      <c r="F44" s="378" t="inlineStr">
        <is>
          <t>Production</t>
        </is>
      </c>
      <c r="G44" s="401" t="n">
        <v>8501.1</v>
      </c>
      <c r="H44" s="378" t="inlineStr">
        <is>
          <t>t</t>
        </is>
      </c>
      <c r="I44" s="378" t="n"/>
      <c r="J44" s="401" t="n">
        <v>5977.4</v>
      </c>
      <c r="K44" s="378" t="inlineStr">
        <is>
          <t>t</t>
        </is>
      </c>
    </row>
    <row r="45">
      <c r="A45" s="378" t="inlineStr">
        <is>
          <t>0.3.19</t>
        </is>
      </c>
      <c r="B45" s="378" t="inlineStr">
        <is>
          <t>Autres agrumes (yc limes, combava), n.c.a. niv. 1</t>
        </is>
      </c>
      <c r="C45" s="378" t="n"/>
      <c r="D45" s="378" t="n">
        <v>3</v>
      </c>
      <c r="E45" s="378" t="inlineStr">
        <is>
          <t>Fruits et légumes</t>
        </is>
      </c>
      <c r="F45" s="378" t="inlineStr">
        <is>
          <t>Production</t>
        </is>
      </c>
      <c r="G45" s="378" t="n">
        <v>18935.5</v>
      </c>
      <c r="H45" s="378" t="inlineStr">
        <is>
          <t>t</t>
        </is>
      </c>
      <c r="I45" s="378" t="n"/>
      <c r="J45" s="378" t="n">
        <v>7872.7</v>
      </c>
      <c r="K45" s="378" t="inlineStr">
        <is>
          <t>t</t>
        </is>
      </c>
    </row>
    <row r="46">
      <c r="A46" s="378" t="inlineStr">
        <is>
          <t>0.3.19.1</t>
        </is>
      </c>
      <c r="B46" s="378" t="inlineStr">
        <is>
          <t>Citrons, limes, combavas</t>
        </is>
      </c>
      <c r="C46" s="378" t="n"/>
      <c r="D46" s="378" t="n">
        <v>4</v>
      </c>
      <c r="E46" s="378" t="inlineStr">
        <is>
          <t>Fruits et légumes</t>
        </is>
      </c>
      <c r="F46" s="378" t="inlineStr">
        <is>
          <t>Production</t>
        </is>
      </c>
      <c r="G46" s="401" t="n">
        <v>10043.7</v>
      </c>
      <c r="H46" s="378" t="inlineStr">
        <is>
          <t>t</t>
        </is>
      </c>
      <c r="I46" s="378" t="n"/>
      <c r="J46" s="401" t="n">
        <v>4200.6</v>
      </c>
      <c r="K46" s="378" t="inlineStr">
        <is>
          <t>t</t>
        </is>
      </c>
    </row>
    <row r="47">
      <c r="A47" s="378" t="inlineStr">
        <is>
          <t>0.3.19.2</t>
        </is>
      </c>
      <c r="B47" s="378" t="inlineStr">
        <is>
          <t>Oranger et hybrides</t>
        </is>
      </c>
      <c r="C47" s="378" t="n"/>
      <c r="D47" s="378" t="n">
        <v>4</v>
      </c>
      <c r="E47" s="378" t="inlineStr">
        <is>
          <t>Fruits et légumes</t>
        </is>
      </c>
      <c r="F47" s="378" t="inlineStr">
        <is>
          <t>Production</t>
        </is>
      </c>
      <c r="G47" s="401" t="n">
        <v>8891.799999999999</v>
      </c>
      <c r="H47" s="378" t="inlineStr">
        <is>
          <t>t</t>
        </is>
      </c>
      <c r="I47" s="378" t="n"/>
      <c r="J47" s="401" t="n">
        <v>3672.1</v>
      </c>
      <c r="K47" s="378" t="inlineStr">
        <is>
          <t>t</t>
        </is>
      </c>
    </row>
    <row r="48">
      <c r="A48" s="378" t="inlineStr">
        <is>
          <t>0.4</t>
        </is>
      </c>
      <c r="B48" s="378" t="inlineStr">
        <is>
          <t>Fruits à  coque</t>
        </is>
      </c>
      <c r="C48" s="378" t="n"/>
      <c r="D48" s="378" t="n">
        <v>2</v>
      </c>
      <c r="E48" s="378" t="inlineStr">
        <is>
          <t>Fruits et légumes</t>
        </is>
      </c>
      <c r="F48" s="378" t="inlineStr">
        <is>
          <t>Production</t>
        </is>
      </c>
      <c r="G48" s="378" t="n">
        <v>55085</v>
      </c>
      <c r="H48" s="378" t="inlineStr">
        <is>
          <t>t</t>
        </is>
      </c>
      <c r="I48" s="378" t="n"/>
      <c r="J48" s="378" t="n">
        <v>56155.3</v>
      </c>
      <c r="K48" s="378" t="inlineStr">
        <is>
          <t>t</t>
        </is>
      </c>
    </row>
    <row r="49">
      <c r="A49" s="378" t="inlineStr">
        <is>
          <t>0.4.11</t>
        </is>
      </c>
      <c r="B49" s="378" t="inlineStr">
        <is>
          <t>Noix</t>
        </is>
      </c>
      <c r="C49" s="378" t="n"/>
      <c r="D49" s="378" t="n">
        <v>3</v>
      </c>
      <c r="E49" s="378" t="inlineStr">
        <is>
          <t>Fruits et légumes</t>
        </is>
      </c>
      <c r="F49" s="378" t="inlineStr">
        <is>
          <t>Production</t>
        </is>
      </c>
      <c r="G49" s="401" t="n">
        <v>34945.7</v>
      </c>
      <c r="H49" s="378" t="inlineStr">
        <is>
          <t>t</t>
        </is>
      </c>
      <c r="I49" s="378" t="n"/>
      <c r="J49" s="401" t="n">
        <v>39766.4</v>
      </c>
      <c r="K49" s="378" t="inlineStr">
        <is>
          <t>t</t>
        </is>
      </c>
    </row>
    <row r="50">
      <c r="A50" s="378" t="inlineStr">
        <is>
          <t>0.4.12</t>
        </is>
      </c>
      <c r="B50" s="378" t="inlineStr">
        <is>
          <t>Amandes</t>
        </is>
      </c>
      <c r="C50" s="378" t="n"/>
      <c r="D50" s="378" t="n">
        <v>3</v>
      </c>
      <c r="E50" s="378" t="inlineStr">
        <is>
          <t>Fruits et légumes</t>
        </is>
      </c>
      <c r="F50" s="378" t="inlineStr">
        <is>
          <t>Production</t>
        </is>
      </c>
      <c r="G50" s="401" t="n">
        <v>1132.7</v>
      </c>
      <c r="H50" s="378" t="inlineStr">
        <is>
          <t>t</t>
        </is>
      </c>
      <c r="I50" s="378" t="n"/>
      <c r="J50" s="401" t="n">
        <v>786.6</v>
      </c>
      <c r="K50" s="378" t="inlineStr">
        <is>
          <t>t</t>
        </is>
      </c>
    </row>
    <row r="51">
      <c r="A51" s="378" t="inlineStr">
        <is>
          <t>0.4.13</t>
        </is>
      </c>
      <c r="B51" s="378" t="inlineStr">
        <is>
          <t>Châtaignes</t>
        </is>
      </c>
      <c r="C51" s="378" t="n"/>
      <c r="D51" s="378" t="n">
        <v>3</v>
      </c>
      <c r="E51" s="378" t="inlineStr">
        <is>
          <t>Fruits et légumes</t>
        </is>
      </c>
      <c r="F51" s="378" t="inlineStr">
        <is>
          <t>Production</t>
        </is>
      </c>
      <c r="G51" s="401" t="n">
        <v>7347.7</v>
      </c>
      <c r="H51" s="378" t="inlineStr">
        <is>
          <t>t</t>
        </is>
      </c>
      <c r="I51" s="378" t="n"/>
      <c r="J51" s="401" t="n">
        <v>7646.3</v>
      </c>
      <c r="K51" s="378" t="inlineStr">
        <is>
          <t>t</t>
        </is>
      </c>
    </row>
    <row r="52">
      <c r="A52" s="378" t="inlineStr">
        <is>
          <t>0.4.14</t>
        </is>
      </c>
      <c r="B52" s="378" t="inlineStr">
        <is>
          <t>Noisettes</t>
        </is>
      </c>
      <c r="C52" s="378" t="n"/>
      <c r="D52" s="378" t="n">
        <v>3</v>
      </c>
      <c r="E52" s="378" t="inlineStr">
        <is>
          <t>Fruits et légumes</t>
        </is>
      </c>
      <c r="F52" s="378" t="inlineStr">
        <is>
          <t>Production</t>
        </is>
      </c>
      <c r="G52" s="401" t="n">
        <v>11658.9</v>
      </c>
      <c r="H52" s="378" t="inlineStr">
        <is>
          <t>t</t>
        </is>
      </c>
      <c r="I52" s="378" t="n"/>
      <c r="J52" s="401" t="n">
        <v>7956</v>
      </c>
      <c r="K52" s="378" t="inlineStr">
        <is>
          <t>t</t>
        </is>
      </c>
    </row>
    <row r="53">
      <c r="A53" s="378" t="inlineStr">
        <is>
          <t>0.5</t>
        </is>
      </c>
      <c r="B53" s="378" t="inlineStr">
        <is>
          <t>Petits fruits</t>
        </is>
      </c>
      <c r="C53" s="378" t="n"/>
      <c r="D53" s="378" t="n">
        <v>2</v>
      </c>
      <c r="E53" s="378" t="inlineStr">
        <is>
          <t>Fruits et légumes</t>
        </is>
      </c>
      <c r="F53" s="378" t="inlineStr">
        <is>
          <t>Production</t>
        </is>
      </c>
      <c r="G53" s="378" t="n">
        <v>16193.3</v>
      </c>
      <c r="H53" s="378" t="inlineStr">
        <is>
          <t>t</t>
        </is>
      </c>
      <c r="I53" s="378" t="n"/>
      <c r="J53" s="378" t="n">
        <v>15238.5</v>
      </c>
      <c r="K53" s="378" t="inlineStr">
        <is>
          <t>t</t>
        </is>
      </c>
    </row>
    <row r="54">
      <c r="A54" s="378" t="inlineStr">
        <is>
          <t>0.5.11</t>
        </is>
      </c>
      <c r="B54" s="378" t="inlineStr">
        <is>
          <t>Framboises</t>
        </is>
      </c>
      <c r="C54" s="378" t="n"/>
      <c r="D54" s="378" t="n">
        <v>3</v>
      </c>
      <c r="E54" s="378" t="inlineStr">
        <is>
          <t>Fruits et légumes</t>
        </is>
      </c>
      <c r="F54" s="378" t="inlineStr">
        <is>
          <t>Production</t>
        </is>
      </c>
      <c r="G54" s="401" t="n">
        <v>5452.2</v>
      </c>
      <c r="H54" s="378" t="inlineStr">
        <is>
          <t>t</t>
        </is>
      </c>
      <c r="I54" s="378" t="n"/>
      <c r="J54" s="401" t="n">
        <v>4148.1</v>
      </c>
      <c r="K54" s="378" t="inlineStr">
        <is>
          <t>t</t>
        </is>
      </c>
    </row>
    <row r="55">
      <c r="A55" s="378" t="inlineStr">
        <is>
          <t>0.5.12</t>
        </is>
      </c>
      <c r="B55" s="378" t="inlineStr">
        <is>
          <t>Groseilles</t>
        </is>
      </c>
      <c r="C55" s="378" t="n"/>
      <c r="D55" s="378" t="n">
        <v>3</v>
      </c>
      <c r="E55" s="378" t="inlineStr">
        <is>
          <t>Fruits et légumes</t>
        </is>
      </c>
      <c r="F55" s="378" t="inlineStr">
        <is>
          <t>Production</t>
        </is>
      </c>
      <c r="G55" s="401" t="n">
        <v>2063</v>
      </c>
      <c r="H55" s="378" t="inlineStr">
        <is>
          <t>t</t>
        </is>
      </c>
      <c r="I55" s="378" t="n"/>
      <c r="J55" s="401" t="n">
        <v>1659.5</v>
      </c>
      <c r="K55" s="378" t="inlineStr">
        <is>
          <t>t</t>
        </is>
      </c>
    </row>
    <row r="56">
      <c r="A56" s="378" t="inlineStr">
        <is>
          <t>0.5.13</t>
        </is>
      </c>
      <c r="B56" s="378" t="inlineStr">
        <is>
          <t>Cassis et myrtilles</t>
        </is>
      </c>
      <c r="C56" s="378" t="n"/>
      <c r="D56" s="378" t="n">
        <v>3</v>
      </c>
      <c r="E56" s="378" t="inlineStr">
        <is>
          <t>Fruits et légumes</t>
        </is>
      </c>
      <c r="F56" s="378" t="inlineStr">
        <is>
          <t>Production</t>
        </is>
      </c>
      <c r="G56" s="401" t="n">
        <v>8678.1</v>
      </c>
      <c r="H56" s="378" t="inlineStr">
        <is>
          <t>t</t>
        </is>
      </c>
      <c r="I56" s="378" t="n"/>
      <c r="J56" s="401" t="n">
        <v>9430.9</v>
      </c>
      <c r="K56" s="378" t="inlineStr">
        <is>
          <t>t</t>
        </is>
      </c>
    </row>
    <row r="57">
      <c r="A57" s="378" t="inlineStr">
        <is>
          <t>0.6</t>
        </is>
      </c>
      <c r="B57" s="378" t="inlineStr">
        <is>
          <t>Fruits tropicaux et subtropicaux</t>
        </is>
      </c>
      <c r="C57" s="378" t="n"/>
      <c r="D57" s="378" t="n">
        <v>2</v>
      </c>
      <c r="E57" s="378" t="inlineStr">
        <is>
          <t>Fruits et légumes</t>
        </is>
      </c>
      <c r="F57" s="378" t="inlineStr">
        <is>
          <t>Production</t>
        </is>
      </c>
      <c r="G57" s="378" t="n">
        <v>260053.2</v>
      </c>
      <c r="H57" s="378" t="inlineStr">
        <is>
          <t>t</t>
        </is>
      </c>
      <c r="I57" s="378" t="n"/>
      <c r="J57" s="378" t="n">
        <v>329001.3</v>
      </c>
      <c r="K57" s="378" t="inlineStr">
        <is>
          <t>t</t>
        </is>
      </c>
    </row>
    <row r="58">
      <c r="A58" s="378" t="inlineStr">
        <is>
          <t>0.6.11</t>
        </is>
      </c>
      <c r="B58" s="378" t="inlineStr">
        <is>
          <t>Avocat</t>
        </is>
      </c>
      <c r="C58" s="378" t="n"/>
      <c r="D58" s="378" t="n">
        <v>3</v>
      </c>
      <c r="E58" s="378" t="inlineStr">
        <is>
          <t>Fruits et légumes</t>
        </is>
      </c>
      <c r="F58" s="378" t="inlineStr">
        <is>
          <t>Production</t>
        </is>
      </c>
      <c r="G58" s="401" t="n">
        <v>2081.8</v>
      </c>
      <c r="H58" s="378" t="inlineStr">
        <is>
          <t>t</t>
        </is>
      </c>
      <c r="I58" s="378" t="n"/>
      <c r="J58" s="401" t="n">
        <v>940.9</v>
      </c>
      <c r="K58" s="378" t="inlineStr">
        <is>
          <t>t</t>
        </is>
      </c>
    </row>
    <row r="59">
      <c r="A59" s="378" t="inlineStr">
        <is>
          <t>0.6.12</t>
        </is>
      </c>
      <c r="B59" s="378" t="inlineStr">
        <is>
          <t>Bananes fruits</t>
        </is>
      </c>
      <c r="C59" s="378" t="n"/>
      <c r="D59" s="378" t="n">
        <v>3</v>
      </c>
      <c r="E59" s="378" t="inlineStr">
        <is>
          <t>Fruits et légumes</t>
        </is>
      </c>
      <c r="F59" s="378" t="inlineStr">
        <is>
          <t>Production</t>
        </is>
      </c>
      <c r="G59" s="401" t="n">
        <v>206869</v>
      </c>
      <c r="H59" s="378" t="inlineStr">
        <is>
          <t>t</t>
        </is>
      </c>
      <c r="I59" s="378" t="n"/>
      <c r="J59" s="401" t="n">
        <v>282586</v>
      </c>
      <c r="K59" s="378" t="inlineStr">
        <is>
          <t>t</t>
        </is>
      </c>
    </row>
    <row r="60">
      <c r="A60" s="378" t="inlineStr">
        <is>
          <t>0.6.13</t>
        </is>
      </c>
      <c r="B60" s="378" t="inlineStr">
        <is>
          <t>Mangue</t>
        </is>
      </c>
      <c r="C60" s="378" t="n"/>
      <c r="D60" s="378" t="n">
        <v>3</v>
      </c>
      <c r="E60" s="378" t="inlineStr">
        <is>
          <t>Fruits et légumes</t>
        </is>
      </c>
      <c r="F60" s="378" t="inlineStr">
        <is>
          <t>Production</t>
        </is>
      </c>
      <c r="G60" s="401" t="n">
        <v>4859.1</v>
      </c>
      <c r="H60" s="378" t="inlineStr">
        <is>
          <t>t</t>
        </is>
      </c>
      <c r="I60" s="378" t="n"/>
      <c r="J60" s="401" t="n">
        <v>2476.5</v>
      </c>
      <c r="K60" s="378" t="inlineStr">
        <is>
          <t>t</t>
        </is>
      </c>
    </row>
    <row r="61">
      <c r="A61" s="378" t="inlineStr">
        <is>
          <t>0.6.14</t>
        </is>
      </c>
      <c r="B61" s="378" t="inlineStr">
        <is>
          <t>Goyave, Goyavier</t>
        </is>
      </c>
      <c r="C61" s="378" t="n"/>
      <c r="D61" s="378" t="n">
        <v>3</v>
      </c>
      <c r="E61" s="378" t="inlineStr">
        <is>
          <t>Fruits et légumes</t>
        </is>
      </c>
      <c r="F61" s="378" t="inlineStr">
        <is>
          <t>Production</t>
        </is>
      </c>
      <c r="G61" s="401" t="n">
        <v>2042</v>
      </c>
      <c r="H61" s="378" t="inlineStr">
        <is>
          <t>t</t>
        </is>
      </c>
      <c r="I61" s="378" t="n"/>
      <c r="J61" s="401" t="n">
        <v>1666</v>
      </c>
      <c r="K61" s="378" t="inlineStr">
        <is>
          <t>t</t>
        </is>
      </c>
    </row>
    <row r="62">
      <c r="A62" s="378" t="inlineStr">
        <is>
          <t>0.6.15</t>
        </is>
      </c>
      <c r="B62" s="378" t="inlineStr">
        <is>
          <t>Ananas</t>
        </is>
      </c>
      <c r="C62" s="378" t="n"/>
      <c r="D62" s="378" t="n">
        <v>3</v>
      </c>
      <c r="E62" s="378" t="inlineStr">
        <is>
          <t>Fruits et légumes</t>
        </is>
      </c>
      <c r="F62" s="378" t="inlineStr">
        <is>
          <t>Production</t>
        </is>
      </c>
      <c r="G62" s="401" t="n">
        <v>28823.4</v>
      </c>
      <c r="H62" s="378" t="inlineStr">
        <is>
          <t>t</t>
        </is>
      </c>
      <c r="I62" s="378" t="n"/>
      <c r="J62" s="401" t="n">
        <v>29509.3</v>
      </c>
      <c r="K62" s="378" t="inlineStr">
        <is>
          <t>t</t>
        </is>
      </c>
    </row>
    <row r="63">
      <c r="A63" s="378" t="inlineStr">
        <is>
          <t>0.6.16</t>
        </is>
      </c>
      <c r="B63" s="378" t="inlineStr">
        <is>
          <t>Letchi, longani, ramboutan</t>
        </is>
      </c>
      <c r="C63" s="378" t="n"/>
      <c r="D63" s="378" t="n">
        <v>3</v>
      </c>
      <c r="E63" s="378" t="inlineStr">
        <is>
          <t>Fruits et légumes</t>
        </is>
      </c>
      <c r="F63" s="378" t="inlineStr">
        <is>
          <t>Production</t>
        </is>
      </c>
      <c r="G63" s="401" t="n">
        <v>8984.5</v>
      </c>
      <c r="H63" s="378" t="inlineStr">
        <is>
          <t>t</t>
        </is>
      </c>
      <c r="I63" s="378" t="n"/>
      <c r="J63" s="401" t="n">
        <v>8639.700000000001</v>
      </c>
      <c r="K63" s="378" t="inlineStr">
        <is>
          <t>t</t>
        </is>
      </c>
    </row>
    <row r="64">
      <c r="A64" s="378" t="inlineStr">
        <is>
          <t>0.6.17</t>
        </is>
      </c>
      <c r="B64" s="378" t="inlineStr">
        <is>
          <t>Abricot pays ou mamey</t>
        </is>
      </c>
      <c r="C64" s="378" t="n"/>
      <c r="D64" s="378" t="n">
        <v>3</v>
      </c>
      <c r="E64" s="378" t="inlineStr">
        <is>
          <t>Fruits et légumes</t>
        </is>
      </c>
      <c r="F64" s="378" t="inlineStr">
        <is>
          <t>Production</t>
        </is>
      </c>
      <c r="G64" s="401" t="n">
        <v>296.5</v>
      </c>
      <c r="H64" s="378" t="inlineStr">
        <is>
          <t>t</t>
        </is>
      </c>
      <c r="I64" s="378" t="n"/>
      <c r="J64" s="401" t="n">
        <v>66</v>
      </c>
      <c r="K64" s="378" t="inlineStr">
        <is>
          <t>t</t>
        </is>
      </c>
    </row>
    <row r="65">
      <c r="A65" s="378" t="inlineStr">
        <is>
          <t>0.6.18</t>
        </is>
      </c>
      <c r="B65" s="378" t="inlineStr">
        <is>
          <t>Corossol, pomme cannelle</t>
        </is>
      </c>
      <c r="C65" s="378" t="n"/>
      <c r="D65" s="378" t="n">
        <v>3</v>
      </c>
      <c r="E65" s="378" t="inlineStr">
        <is>
          <t>Fruits et légumes</t>
        </is>
      </c>
      <c r="F65" s="378" t="inlineStr">
        <is>
          <t>Production</t>
        </is>
      </c>
      <c r="G65" s="401" t="n">
        <v>1066.1</v>
      </c>
      <c r="H65" s="378" t="inlineStr">
        <is>
          <t>t</t>
        </is>
      </c>
      <c r="I65" s="378" t="n"/>
      <c r="J65" s="401" t="n">
        <v>138.4</v>
      </c>
      <c r="K65" s="378" t="inlineStr">
        <is>
          <t>t</t>
        </is>
      </c>
    </row>
    <row r="66">
      <c r="A66" s="378" t="inlineStr">
        <is>
          <t>0.6.19</t>
        </is>
      </c>
      <c r="B66" s="378" t="inlineStr">
        <is>
          <t>Maracuja, fruits de la passion, grenadille</t>
        </is>
      </c>
      <c r="C66" s="378" t="n"/>
      <c r="D66" s="378" t="n">
        <v>3</v>
      </c>
      <c r="E66" s="378" t="inlineStr">
        <is>
          <t>Fruits et légumes</t>
        </is>
      </c>
      <c r="F66" s="378" t="inlineStr">
        <is>
          <t>Production</t>
        </is>
      </c>
      <c r="G66" s="401" t="n">
        <v>2542.7</v>
      </c>
      <c r="H66" s="378" t="inlineStr">
        <is>
          <t>t</t>
        </is>
      </c>
      <c r="I66" s="378" t="n"/>
      <c r="J66" s="401" t="n">
        <v>2327</v>
      </c>
      <c r="K66" s="378" t="inlineStr">
        <is>
          <t>t</t>
        </is>
      </c>
    </row>
    <row r="67">
      <c r="A67" s="378" t="inlineStr">
        <is>
          <t>0.6.20</t>
        </is>
      </c>
      <c r="B67" s="378" t="inlineStr">
        <is>
          <t>Noix de coco</t>
        </is>
      </c>
      <c r="C67" s="378" t="n"/>
      <c r="D67" s="378" t="n">
        <v>3</v>
      </c>
      <c r="E67" s="378" t="inlineStr">
        <is>
          <t>Fruits et légumes</t>
        </is>
      </c>
      <c r="F67" s="378" t="inlineStr">
        <is>
          <t>Production</t>
        </is>
      </c>
      <c r="G67" s="401" t="n">
        <v>2488.1</v>
      </c>
      <c r="H67" s="378" t="inlineStr">
        <is>
          <t>t</t>
        </is>
      </c>
      <c r="I67" s="378" t="n"/>
      <c r="J67" s="401" t="n">
        <v>651.5</v>
      </c>
      <c r="K67" s="378" t="inlineStr">
        <is>
          <t>t</t>
        </is>
      </c>
    </row>
    <row r="68">
      <c r="A68" s="378" t="inlineStr">
        <is>
          <t>11.12</t>
        </is>
      </c>
      <c r="B68" s="378" t="inlineStr">
        <is>
          <t>Vigne à  raisin de table</t>
        </is>
      </c>
      <c r="C68" s="378" t="n"/>
      <c r="D68" s="378" t="n">
        <v>2</v>
      </c>
      <c r="E68" s="378" t="inlineStr">
        <is>
          <t>Fruits et légumes</t>
        </is>
      </c>
      <c r="F68" s="378" t="inlineStr">
        <is>
          <t>Production</t>
        </is>
      </c>
      <c r="G68" s="401" t="n">
        <v>46278.7</v>
      </c>
      <c r="H68" s="378" t="inlineStr">
        <is>
          <t>t</t>
        </is>
      </c>
      <c r="I68" s="378" t="n"/>
      <c r="J68" s="401" t="n">
        <v>45616.4</v>
      </c>
      <c r="K68" s="378" t="inlineStr">
        <is>
          <t>t</t>
        </is>
      </c>
    </row>
    <row r="69">
      <c r="A69" s="399" t="inlineStr">
        <is>
          <t>2.11</t>
        </is>
      </c>
      <c r="B69" s="399" t="inlineStr">
        <is>
          <t>Chou fourrager</t>
        </is>
      </c>
      <c r="C69" s="399" t="n"/>
      <c r="D69" s="399" t="n">
        <v>2</v>
      </c>
      <c r="E69" s="399" t="inlineStr">
        <is>
          <t>Fruits et légumes</t>
        </is>
      </c>
      <c r="F69" s="399" t="inlineStr">
        <is>
          <t>Production</t>
        </is>
      </c>
      <c r="G69" s="399" t="n">
        <v>105917</v>
      </c>
      <c r="H69" s="399" t="inlineStr">
        <is>
          <t>t</t>
        </is>
      </c>
      <c r="I69" s="399" t="n"/>
      <c r="J69" s="399" t="n">
        <v>137773</v>
      </c>
      <c r="K69" s="399" t="inlineStr">
        <is>
          <t>t</t>
        </is>
      </c>
    </row>
    <row r="70">
      <c r="A70" s="399" t="inlineStr">
        <is>
          <t>2.19</t>
        </is>
      </c>
      <c r="B70" s="399" t="inlineStr">
        <is>
          <t>Autres racines ou tubercules fourragères, n.c.a.</t>
        </is>
      </c>
      <c r="C70" s="399" t="n"/>
      <c r="D70" s="399" t="n">
        <v>2</v>
      </c>
      <c r="E70" s="399" t="inlineStr">
        <is>
          <t>Fruits et légumes</t>
        </is>
      </c>
      <c r="F70" s="399" t="inlineStr">
        <is>
          <t>Production</t>
        </is>
      </c>
      <c r="G70" s="399" t="n">
        <v>574019.6</v>
      </c>
      <c r="H70" s="399" t="inlineStr">
        <is>
          <t>t</t>
        </is>
      </c>
      <c r="I70" s="399" t="n"/>
      <c r="J70" s="399" t="n">
        <v>287776.7</v>
      </c>
      <c r="K70" s="399" t="inlineStr">
        <is>
          <t>t</t>
        </is>
      </c>
    </row>
    <row r="71">
      <c r="A71" s="378" t="inlineStr">
        <is>
          <t>5.11</t>
        </is>
      </c>
      <c r="B71" s="378" t="inlineStr">
        <is>
          <t>Pommes de terre</t>
        </is>
      </c>
      <c r="C71" s="378" t="n"/>
      <c r="D71" s="378" t="n">
        <v>2</v>
      </c>
      <c r="E71" s="378" t="inlineStr">
        <is>
          <t>Fruits et légumes</t>
        </is>
      </c>
      <c r="F71" s="378" t="inlineStr">
        <is>
          <t>Production</t>
        </is>
      </c>
      <c r="G71" s="378" t="n">
        <v>8560414.4</v>
      </c>
      <c r="H71" s="378" t="inlineStr">
        <is>
          <t>t</t>
        </is>
      </c>
      <c r="I71" s="378" t="n"/>
      <c r="J71" s="378" t="n">
        <v>7119837.3</v>
      </c>
      <c r="K71" s="378" t="inlineStr">
        <is>
          <t>t</t>
        </is>
      </c>
    </row>
    <row r="72">
      <c r="A72" s="378" t="inlineStr">
        <is>
          <t>5.11.1</t>
        </is>
      </c>
      <c r="B72" s="378" t="inlineStr">
        <is>
          <t>Plants de pommes de terre</t>
        </is>
      </c>
      <c r="C72" s="378" t="n"/>
      <c r="D72" s="378" t="n">
        <v>3</v>
      </c>
      <c r="E72" s="378" t="inlineStr">
        <is>
          <t>Fruits et légumes</t>
        </is>
      </c>
      <c r="F72" s="378" t="inlineStr">
        <is>
          <t>Production</t>
        </is>
      </c>
      <c r="G72" s="378" t="n">
        <v>789800.4</v>
      </c>
      <c r="H72" s="378" t="inlineStr">
        <is>
          <t>t</t>
        </is>
      </c>
      <c r="I72" s="378" t="n"/>
      <c r="J72" s="378" t="n">
        <v>705824</v>
      </c>
      <c r="K72" s="378" t="inlineStr">
        <is>
          <t>t</t>
        </is>
      </c>
    </row>
    <row r="73">
      <c r="A73" s="378" t="inlineStr">
        <is>
          <t>5.11.1.11</t>
        </is>
      </c>
      <c r="B73" s="378" t="inlineStr">
        <is>
          <t>Plants certifiés de pommes de terre</t>
        </is>
      </c>
      <c r="C73" s="378" t="n"/>
      <c r="D73" s="378" t="n">
        <v>4</v>
      </c>
      <c r="E73" s="378" t="inlineStr">
        <is>
          <t>Fruits et légumes</t>
        </is>
      </c>
      <c r="F73" s="378" t="inlineStr">
        <is>
          <t>Production</t>
        </is>
      </c>
      <c r="G73" s="378" t="n">
        <v>696348.9</v>
      </c>
      <c r="H73" s="378" t="inlineStr">
        <is>
          <t>t</t>
        </is>
      </c>
      <c r="I73" s="378" t="n"/>
      <c r="J73" s="378" t="n">
        <v>626169.4</v>
      </c>
      <c r="K73" s="378" t="inlineStr">
        <is>
          <t>t</t>
        </is>
      </c>
    </row>
    <row r="74">
      <c r="A74" s="378" t="inlineStr">
        <is>
          <t>5.11.1.12</t>
        </is>
      </c>
      <c r="B74" s="378" t="inlineStr">
        <is>
          <t>Dessus de plants de pommes de terre</t>
        </is>
      </c>
      <c r="C74" s="378" t="n"/>
      <c r="D74" s="378" t="n">
        <v>4</v>
      </c>
      <c r="E74" s="378" t="inlineStr">
        <is>
          <t>Fruits et légumes</t>
        </is>
      </c>
      <c r="F74" s="378" t="inlineStr">
        <is>
          <t>Production</t>
        </is>
      </c>
      <c r="G74" s="378" t="n">
        <v>93451.5</v>
      </c>
      <c r="H74" s="378" t="inlineStr">
        <is>
          <t>t</t>
        </is>
      </c>
      <c r="I74" s="378" t="n"/>
      <c r="J74" s="378" t="n">
        <v>79654.60000000001</v>
      </c>
      <c r="K74" s="378" t="inlineStr">
        <is>
          <t>t</t>
        </is>
      </c>
    </row>
    <row r="75">
      <c r="A75" s="378" t="inlineStr">
        <is>
          <t>5.11.2</t>
        </is>
      </c>
      <c r="B75" s="378" t="inlineStr">
        <is>
          <t>Pommes de terre de féculerie</t>
        </is>
      </c>
      <c r="C75" s="378" t="n"/>
      <c r="D75" s="378" t="n">
        <v>3</v>
      </c>
      <c r="E75" s="378" t="inlineStr">
        <is>
          <t>Fruits et légumes</t>
        </is>
      </c>
      <c r="F75" s="378" t="inlineStr">
        <is>
          <t>Production</t>
        </is>
      </c>
      <c r="G75" s="401" t="n">
        <v>958603.5</v>
      </c>
      <c r="H75" s="378" t="inlineStr">
        <is>
          <t>t</t>
        </is>
      </c>
      <c r="I75" s="378" t="n"/>
      <c r="J75" s="401" t="n">
        <v>926348.7</v>
      </c>
      <c r="K75" s="378" t="inlineStr">
        <is>
          <t>t</t>
        </is>
      </c>
    </row>
    <row r="76">
      <c r="A76" s="378" t="inlineStr">
        <is>
          <t>5.11.3</t>
        </is>
      </c>
      <c r="B76" s="378" t="inlineStr">
        <is>
          <t>Pommes de terre de consommation</t>
        </is>
      </c>
      <c r="C76" s="378" t="n"/>
      <c r="D76" s="378" t="n">
        <v>3</v>
      </c>
      <c r="E76" s="378" t="inlineStr">
        <is>
          <t>Fruits et légumes</t>
        </is>
      </c>
      <c r="F76" s="378" t="inlineStr">
        <is>
          <t>Production</t>
        </is>
      </c>
      <c r="G76" s="378" t="n">
        <v>6812010.5</v>
      </c>
      <c r="H76" s="378" t="inlineStr">
        <is>
          <t>t</t>
        </is>
      </c>
      <c r="I76" s="378" t="n"/>
      <c r="J76" s="378" t="n">
        <v>5487664.6</v>
      </c>
      <c r="K76" s="378" t="inlineStr">
        <is>
          <t>t</t>
        </is>
      </c>
    </row>
    <row r="77">
      <c r="A77" s="378" t="inlineStr">
        <is>
          <t>5.11.3.11</t>
        </is>
      </c>
      <c r="B77" s="378" t="inlineStr">
        <is>
          <t>Pommes de terre primeurs ou nouvelles</t>
        </is>
      </c>
      <c r="C77" s="378" t="n"/>
      <c r="D77" s="378" t="n">
        <v>4</v>
      </c>
      <c r="E77" s="378" t="inlineStr">
        <is>
          <t>Fruits et légumes</t>
        </is>
      </c>
      <c r="F77" s="378" t="inlineStr">
        <is>
          <t>Production</t>
        </is>
      </c>
      <c r="G77" s="401" t="n">
        <v>273409.5</v>
      </c>
      <c r="H77" s="378" t="inlineStr">
        <is>
          <t>t</t>
        </is>
      </c>
      <c r="I77" s="378" t="n"/>
      <c r="J77" s="401" t="n">
        <v>156950.8</v>
      </c>
      <c r="K77" s="378" t="inlineStr">
        <is>
          <t>t</t>
        </is>
      </c>
    </row>
    <row r="78">
      <c r="A78" s="378" t="inlineStr">
        <is>
          <t>5.11.3.12</t>
        </is>
      </c>
      <c r="B78" s="378" t="inlineStr">
        <is>
          <t>Pommes de terre de conservation ou demi-saison</t>
        </is>
      </c>
      <c r="C78" s="378" t="n"/>
      <c r="D78" s="378" t="n">
        <v>4</v>
      </c>
      <c r="E78" s="378" t="inlineStr">
        <is>
          <t>Fruits et légumes</t>
        </is>
      </c>
      <c r="F78" s="378" t="inlineStr">
        <is>
          <t>Production</t>
        </is>
      </c>
      <c r="G78" s="401" t="n">
        <v>6538601</v>
      </c>
      <c r="H78" s="378" t="inlineStr">
        <is>
          <t>t</t>
        </is>
      </c>
      <c r="I78" s="378" t="n"/>
      <c r="J78" s="401" t="n">
        <v>5330713.8</v>
      </c>
      <c r="K78" s="378" t="inlineStr">
        <is>
          <t>t</t>
        </is>
      </c>
    </row>
    <row r="79">
      <c r="A79" s="378" t="inlineStr">
        <is>
          <t>5.12</t>
        </is>
      </c>
      <c r="B79" s="378" t="inlineStr">
        <is>
          <t>Igname, manioc et autres tubercules, n.c.a. niv. 1</t>
        </is>
      </c>
      <c r="C79" s="378" t="n"/>
      <c r="D79" s="378" t="n">
        <v>2</v>
      </c>
      <c r="E79" s="378" t="inlineStr">
        <is>
          <t>Fruits et légumes</t>
        </is>
      </c>
      <c r="F79" s="378" t="inlineStr">
        <is>
          <t>Production</t>
        </is>
      </c>
      <c r="G79" s="378" t="n">
        <v>63802.5</v>
      </c>
      <c r="H79" s="378" t="inlineStr">
        <is>
          <t>t</t>
        </is>
      </c>
      <c r="I79" s="378" t="n"/>
      <c r="J79" s="378" t="n">
        <v>50100.6</v>
      </c>
      <c r="K79" s="378" t="inlineStr">
        <is>
          <t>t</t>
        </is>
      </c>
    </row>
    <row r="80">
      <c r="A80" s="378" t="inlineStr">
        <is>
          <t>5.12.1</t>
        </is>
      </c>
      <c r="B80" s="378" t="inlineStr">
        <is>
          <t>Igname</t>
        </is>
      </c>
      <c r="C80" s="378" t="n"/>
      <c r="D80" s="378" t="n">
        <v>3</v>
      </c>
      <c r="E80" s="378" t="inlineStr">
        <is>
          <t>Fruits et légumes</t>
        </is>
      </c>
      <c r="F80" s="378" t="inlineStr">
        <is>
          <t>Production</t>
        </is>
      </c>
      <c r="G80" s="401" t="n">
        <v>6758.2</v>
      </c>
      <c r="H80" s="378" t="inlineStr">
        <is>
          <t>t</t>
        </is>
      </c>
      <c r="I80" s="378" t="n"/>
      <c r="J80" s="401" t="n">
        <v>6228.5</v>
      </c>
      <c r="K80" s="378" t="inlineStr">
        <is>
          <t>t</t>
        </is>
      </c>
    </row>
    <row r="81">
      <c r="A81" s="378" t="inlineStr">
        <is>
          <t>5.12.2</t>
        </is>
      </c>
      <c r="B81" s="378" t="inlineStr">
        <is>
          <t>Manioc</t>
        </is>
      </c>
      <c r="C81" s="378" t="n"/>
      <c r="D81" s="378" t="n">
        <v>3</v>
      </c>
      <c r="E81" s="378" t="inlineStr">
        <is>
          <t>Fruits et légumes</t>
        </is>
      </c>
      <c r="F81" s="378" t="inlineStr">
        <is>
          <t>Production</t>
        </is>
      </c>
      <c r="G81" s="401" t="n">
        <v>45735.4</v>
      </c>
      <c r="H81" s="378" t="inlineStr">
        <is>
          <t>t</t>
        </is>
      </c>
      <c r="I81" s="378" t="n"/>
      <c r="J81" s="401" t="n">
        <v>34088</v>
      </c>
      <c r="K81" s="378" t="inlineStr">
        <is>
          <t>t</t>
        </is>
      </c>
    </row>
    <row r="82">
      <c r="A82" s="378" t="inlineStr">
        <is>
          <t>5.12.9</t>
        </is>
      </c>
      <c r="B82" s="378" t="inlineStr">
        <is>
          <t>Autres tubercules, n.c.a. niv. 2</t>
        </is>
      </c>
      <c r="C82" s="378" t="n"/>
      <c r="D82" s="378" t="n">
        <v>3</v>
      </c>
      <c r="E82" s="378" t="inlineStr">
        <is>
          <t>Fruits et légumes</t>
        </is>
      </c>
      <c r="F82" s="378" t="inlineStr">
        <is>
          <t>Production</t>
        </is>
      </c>
      <c r="G82" s="401" t="n">
        <v>11308.9</v>
      </c>
      <c r="H82" s="378" t="inlineStr">
        <is>
          <t>t</t>
        </is>
      </c>
      <c r="I82" s="378" t="n"/>
      <c r="J82" s="401" t="n">
        <v>9784.1</v>
      </c>
      <c r="K82" s="378" t="inlineStr">
        <is>
          <t>t</t>
        </is>
      </c>
    </row>
    <row r="83">
      <c r="A83" s="378" t="inlineStr">
        <is>
          <t>6.11</t>
        </is>
      </c>
      <c r="B83" s="378" t="inlineStr">
        <is>
          <t>Légumes feuillus et à  tige</t>
        </is>
      </c>
      <c r="C83" s="378" t="n"/>
      <c r="D83" s="378" t="n">
        <v>2</v>
      </c>
      <c r="E83" s="378" t="inlineStr">
        <is>
          <t>Fruits et légumes</t>
        </is>
      </c>
      <c r="F83" s="378" t="inlineStr">
        <is>
          <t>Production</t>
        </is>
      </c>
      <c r="G83" s="378" t="n">
        <v>1568850.8</v>
      </c>
      <c r="H83" s="378" t="inlineStr">
        <is>
          <t>t</t>
        </is>
      </c>
      <c r="I83" s="378" t="n"/>
      <c r="J83" s="378" t="n">
        <v>1694975.2</v>
      </c>
      <c r="K83" s="378" t="inlineStr">
        <is>
          <t>t</t>
        </is>
      </c>
    </row>
    <row r="84">
      <c r="A84" s="378" t="inlineStr">
        <is>
          <t>6.11.1</t>
        </is>
      </c>
      <c r="B84" s="378" t="inlineStr">
        <is>
          <t>Artichauts</t>
        </is>
      </c>
      <c r="C84" s="378" t="n"/>
      <c r="D84" s="378" t="n">
        <v>3</v>
      </c>
      <c r="E84" s="378" t="inlineStr">
        <is>
          <t>Fruits et légumes</t>
        </is>
      </c>
      <c r="F84" s="378" t="inlineStr">
        <is>
          <t>Production</t>
        </is>
      </c>
      <c r="G84" s="401" t="n">
        <v>38030.3</v>
      </c>
      <c r="H84" s="378" t="inlineStr">
        <is>
          <t>t</t>
        </is>
      </c>
      <c r="I84" s="378" t="n"/>
      <c r="J84" s="401" t="n">
        <v>43991.5</v>
      </c>
      <c r="K84" s="378" t="inlineStr">
        <is>
          <t>t</t>
        </is>
      </c>
    </row>
    <row r="85">
      <c r="A85" s="378" t="inlineStr">
        <is>
          <t>6.11.2</t>
        </is>
      </c>
      <c r="B85" s="378" t="inlineStr">
        <is>
          <t>Asperges en production</t>
        </is>
      </c>
      <c r="C85" s="378" t="n"/>
      <c r="D85" s="378" t="n">
        <v>3</v>
      </c>
      <c r="E85" s="378" t="inlineStr">
        <is>
          <t>Fruits et légumes</t>
        </is>
      </c>
      <c r="F85" s="378" t="inlineStr">
        <is>
          <t>Production</t>
        </is>
      </c>
      <c r="G85" s="401" t="n">
        <v>19989.6</v>
      </c>
      <c r="H85" s="378" t="inlineStr">
        <is>
          <t>t</t>
        </is>
      </c>
      <c r="I85" s="378" t="n"/>
      <c r="J85" s="401" t="n">
        <v>20089.3</v>
      </c>
      <c r="K85" s="378" t="inlineStr">
        <is>
          <t>t</t>
        </is>
      </c>
    </row>
    <row r="86">
      <c r="A86" s="378" t="inlineStr">
        <is>
          <t>6.11.3</t>
        </is>
      </c>
      <c r="B86" s="378" t="inlineStr">
        <is>
          <t>Céleris branches</t>
        </is>
      </c>
      <c r="C86" s="378" t="n"/>
      <c r="D86" s="378" t="n">
        <v>3</v>
      </c>
      <c r="E86" s="378" t="inlineStr">
        <is>
          <t>Fruits et légumes</t>
        </is>
      </c>
      <c r="F86" s="378" t="inlineStr">
        <is>
          <t>Production</t>
        </is>
      </c>
      <c r="G86" s="401" t="n">
        <v>17006.4</v>
      </c>
      <c r="H86" s="378" t="inlineStr">
        <is>
          <t>t</t>
        </is>
      </c>
      <c r="I86" s="378" t="n"/>
      <c r="J86" s="401" t="n">
        <v>16468</v>
      </c>
      <c r="K86" s="378" t="inlineStr">
        <is>
          <t>t</t>
        </is>
      </c>
    </row>
    <row r="87">
      <c r="A87" s="378" t="inlineStr">
        <is>
          <t>6.11.4</t>
        </is>
      </c>
      <c r="B87" s="378" t="inlineStr">
        <is>
          <t>Choux</t>
        </is>
      </c>
      <c r="C87" s="378" t="n"/>
      <c r="D87" s="378" t="n">
        <v>3</v>
      </c>
      <c r="E87" s="378" t="inlineStr">
        <is>
          <t>Fruits et légumes</t>
        </is>
      </c>
      <c r="F87" s="378" t="inlineStr">
        <is>
          <t>Production</t>
        </is>
      </c>
      <c r="G87" s="378" t="n">
        <v>421726.9</v>
      </c>
      <c r="H87" s="378" t="inlineStr">
        <is>
          <t>t</t>
        </is>
      </c>
      <c r="I87" s="378" t="n"/>
      <c r="J87" s="378" t="n">
        <v>484073.6</v>
      </c>
      <c r="K87" s="378" t="inlineStr">
        <is>
          <t>t</t>
        </is>
      </c>
    </row>
    <row r="88">
      <c r="A88" s="378" t="inlineStr">
        <is>
          <t>6.11.4.11</t>
        </is>
      </c>
      <c r="B88" s="378" t="inlineStr">
        <is>
          <t>Choux-fleurs</t>
        </is>
      </c>
      <c r="C88" s="378" t="n"/>
      <c r="D88" s="378" t="n">
        <v>4</v>
      </c>
      <c r="E88" s="378" t="inlineStr">
        <is>
          <t>Fruits et légumes</t>
        </is>
      </c>
      <c r="F88" s="378" t="inlineStr">
        <is>
          <t>Production</t>
        </is>
      </c>
      <c r="G88" s="401" t="n">
        <v>235063.4</v>
      </c>
      <c r="H88" s="378" t="inlineStr">
        <is>
          <t>t</t>
        </is>
      </c>
      <c r="I88" s="378" t="n"/>
      <c r="J88" s="401" t="n">
        <v>289930.1</v>
      </c>
      <c r="K88" s="378" t="inlineStr">
        <is>
          <t>t</t>
        </is>
      </c>
    </row>
    <row r="89">
      <c r="A89" s="378" t="inlineStr">
        <is>
          <t>6.11.4.12</t>
        </is>
      </c>
      <c r="B89" s="378" t="inlineStr">
        <is>
          <t>Choux brocolis à  jets</t>
        </is>
      </c>
      <c r="C89" s="378" t="n"/>
      <c r="D89" s="378" t="n">
        <v>4</v>
      </c>
      <c r="E89" s="378" t="inlineStr">
        <is>
          <t>Fruits et légumes</t>
        </is>
      </c>
      <c r="F89" s="378" t="inlineStr">
        <is>
          <t>Production</t>
        </is>
      </c>
      <c r="G89" s="401" t="n">
        <v>22706.4</v>
      </c>
      <c r="H89" s="378" t="inlineStr">
        <is>
          <t>t</t>
        </is>
      </c>
      <c r="I89" s="378" t="n"/>
      <c r="J89" s="401" t="n">
        <v>19703.4</v>
      </c>
      <c r="K89" s="378" t="inlineStr">
        <is>
          <t>t</t>
        </is>
      </c>
    </row>
    <row r="90">
      <c r="A90" s="378" t="inlineStr">
        <is>
          <t>6.11.4.13</t>
        </is>
      </c>
      <c r="B90" s="378" t="inlineStr">
        <is>
          <t>Choux de Bruxelles</t>
        </is>
      </c>
      <c r="C90" s="378" t="n"/>
      <c r="D90" s="378" t="n">
        <v>4</v>
      </c>
      <c r="E90" s="378" t="inlineStr">
        <is>
          <t>Fruits et légumes</t>
        </is>
      </c>
      <c r="F90" s="378" t="inlineStr">
        <is>
          <t>Production</t>
        </is>
      </c>
      <c r="G90" s="401" t="n">
        <v>13696.4</v>
      </c>
      <c r="H90" s="378" t="inlineStr">
        <is>
          <t>t</t>
        </is>
      </c>
      <c r="I90" s="378" t="n"/>
      <c r="J90" s="401" t="n">
        <v>12854.9</v>
      </c>
      <c r="K90" s="378" t="inlineStr">
        <is>
          <t>t</t>
        </is>
      </c>
    </row>
    <row r="91">
      <c r="A91" s="378" t="inlineStr">
        <is>
          <t>6.11.4.14</t>
        </is>
      </c>
      <c r="B91" s="378" t="inlineStr">
        <is>
          <t>Choux à  choucroute</t>
        </is>
      </c>
      <c r="C91" s="378" t="n"/>
      <c r="D91" s="378" t="n">
        <v>4</v>
      </c>
      <c r="E91" s="378" t="inlineStr">
        <is>
          <t>Fruits et légumes</t>
        </is>
      </c>
      <c r="F91" s="378" t="inlineStr">
        <is>
          <t>Production</t>
        </is>
      </c>
      <c r="G91" s="401" t="n">
        <v>59320.9</v>
      </c>
      <c r="H91" s="378" t="inlineStr">
        <is>
          <t>t</t>
        </is>
      </c>
      <c r="I91" s="378" t="n"/>
      <c r="J91" s="401" t="n">
        <v>55681.6</v>
      </c>
      <c r="K91" s="378" t="inlineStr">
        <is>
          <t>t</t>
        </is>
      </c>
    </row>
    <row r="92">
      <c r="A92" s="378" t="inlineStr">
        <is>
          <t>6.11.4.19</t>
        </is>
      </c>
      <c r="B92" s="378" t="inlineStr">
        <is>
          <t>Autres choux, n.c.a.</t>
        </is>
      </c>
      <c r="C92" s="378" t="n"/>
      <c r="D92" s="378" t="n">
        <v>4</v>
      </c>
      <c r="E92" s="378" t="inlineStr">
        <is>
          <t>Fruits et légumes</t>
        </is>
      </c>
      <c r="F92" s="378" t="inlineStr">
        <is>
          <t>Production</t>
        </is>
      </c>
      <c r="G92" s="401" t="n">
        <v>90939.8</v>
      </c>
      <c r="H92" s="378" t="inlineStr">
        <is>
          <t>t</t>
        </is>
      </c>
      <c r="I92" s="378" t="n"/>
      <c r="J92" s="401" t="n">
        <v>105903.6</v>
      </c>
      <c r="K92" s="378" t="inlineStr">
        <is>
          <t>t</t>
        </is>
      </c>
    </row>
    <row r="93">
      <c r="A93" s="378" t="inlineStr">
        <is>
          <t>6.11.5</t>
        </is>
      </c>
      <c r="B93" s="378" t="inlineStr">
        <is>
          <t>Endives</t>
        </is>
      </c>
      <c r="C93" s="378" t="n"/>
      <c r="D93" s="378" t="n">
        <v>3</v>
      </c>
      <c r="E93" s="378" t="inlineStr">
        <is>
          <t>Fruits et légumes</t>
        </is>
      </c>
      <c r="F93" s="378" t="inlineStr">
        <is>
          <t>Production</t>
        </is>
      </c>
      <c r="G93" s="378" t="n">
        <v>393133.1</v>
      </c>
      <c r="H93" s="378" t="inlineStr">
        <is>
          <t>t</t>
        </is>
      </c>
      <c r="I93" s="378" t="n"/>
      <c r="J93" s="378" t="n">
        <v>428393.5</v>
      </c>
      <c r="K93" s="378" t="inlineStr">
        <is>
          <t>t</t>
        </is>
      </c>
    </row>
    <row r="94">
      <c r="A94" s="378" t="inlineStr">
        <is>
          <t>6.11.5.11</t>
        </is>
      </c>
      <c r="B94" s="378" t="inlineStr">
        <is>
          <t>Endives racines</t>
        </is>
      </c>
      <c r="C94" s="378" t="n"/>
      <c r="D94" s="378" t="n">
        <v>4</v>
      </c>
      <c r="E94" s="378" t="inlineStr">
        <is>
          <t>Fruits et légumes</t>
        </is>
      </c>
      <c r="F94" s="378" t="inlineStr">
        <is>
          <t>Production</t>
        </is>
      </c>
      <c r="G94" s="378" t="n">
        <v>253572.2</v>
      </c>
      <c r="H94" s="378" t="inlineStr">
        <is>
          <t>t</t>
        </is>
      </c>
      <c r="I94" s="378" t="n"/>
      <c r="J94" s="378" t="n">
        <v>258186.1</v>
      </c>
      <c r="K94" s="378" t="inlineStr">
        <is>
          <t>t</t>
        </is>
      </c>
    </row>
    <row r="95">
      <c r="A95" s="378" t="inlineStr">
        <is>
          <t>6.11.5.12</t>
        </is>
      </c>
      <c r="B95" s="378" t="inlineStr">
        <is>
          <t>Endives chicons</t>
        </is>
      </c>
      <c r="C95" s="378" t="n"/>
      <c r="D95" s="378" t="n">
        <v>4</v>
      </c>
      <c r="E95" s="378" t="inlineStr">
        <is>
          <t>Fruits et légumes</t>
        </is>
      </c>
      <c r="F95" s="378" t="inlineStr">
        <is>
          <t>Production</t>
        </is>
      </c>
      <c r="G95" s="401" t="n">
        <v>139560.9</v>
      </c>
      <c r="H95" s="378" t="inlineStr">
        <is>
          <t>t</t>
        </is>
      </c>
      <c r="I95" s="378" t="n"/>
      <c r="J95" s="401" t="n">
        <v>170207.4</v>
      </c>
      <c r="K95" s="378" t="inlineStr">
        <is>
          <t>t</t>
        </is>
      </c>
    </row>
    <row r="96">
      <c r="A96" s="378" t="inlineStr">
        <is>
          <t>6.11.6</t>
        </is>
      </c>
      <c r="B96" s="378" t="inlineStr">
        <is>
          <t>Epinards</t>
        </is>
      </c>
      <c r="C96" s="378" t="n"/>
      <c r="D96" s="378" t="n">
        <v>3</v>
      </c>
      <c r="E96" s="378" t="inlineStr">
        <is>
          <t>Fruits et légumes</t>
        </is>
      </c>
      <c r="F96" s="378" t="inlineStr">
        <is>
          <t>Production</t>
        </is>
      </c>
      <c r="G96" s="401" t="n">
        <v>123015.5</v>
      </c>
      <c r="H96" s="378" t="inlineStr">
        <is>
          <t>t</t>
        </is>
      </c>
      <c r="I96" s="378" t="n"/>
      <c r="J96" s="401" t="n">
        <v>106798</v>
      </c>
      <c r="K96" s="378" t="inlineStr">
        <is>
          <t>t</t>
        </is>
      </c>
    </row>
    <row r="97">
      <c r="A97" s="378" t="inlineStr">
        <is>
          <t>6.11.7</t>
        </is>
      </c>
      <c r="B97" s="378" t="inlineStr">
        <is>
          <t>Poireaux</t>
        </is>
      </c>
      <c r="C97" s="378" t="n"/>
      <c r="D97" s="378" t="n">
        <v>3</v>
      </c>
      <c r="E97" s="378" t="inlineStr">
        <is>
          <t>Fruits et légumes</t>
        </is>
      </c>
      <c r="F97" s="378" t="inlineStr">
        <is>
          <t>Production</t>
        </is>
      </c>
      <c r="G97" s="401" t="n">
        <v>148795.1</v>
      </c>
      <c r="H97" s="378" t="inlineStr">
        <is>
          <t>t</t>
        </is>
      </c>
      <c r="I97" s="378" t="n"/>
      <c r="J97" s="401" t="n">
        <v>160107.7</v>
      </c>
      <c r="K97" s="378" t="inlineStr">
        <is>
          <t>t</t>
        </is>
      </c>
    </row>
    <row r="98">
      <c r="A98" s="378" t="inlineStr">
        <is>
          <t>6.11.8</t>
        </is>
      </c>
      <c r="B98" s="378" t="inlineStr">
        <is>
          <t>Salades</t>
        </is>
      </c>
      <c r="C98" s="378" t="n"/>
      <c r="D98" s="378" t="n">
        <v>3</v>
      </c>
      <c r="E98" s="378" t="inlineStr">
        <is>
          <t>Fruits et légumes</t>
        </is>
      </c>
      <c r="F98" s="378" t="inlineStr">
        <is>
          <t>Production</t>
        </is>
      </c>
      <c r="G98" s="378" t="n">
        <v>369793.3</v>
      </c>
      <c r="H98" s="378" t="inlineStr">
        <is>
          <t>t</t>
        </is>
      </c>
      <c r="I98" s="378" t="n"/>
      <c r="J98" s="378" t="n">
        <v>400941.9</v>
      </c>
      <c r="K98" s="378" t="inlineStr">
        <is>
          <t>t</t>
        </is>
      </c>
    </row>
    <row r="99">
      <c r="A99" s="378" t="inlineStr">
        <is>
          <t>6.11.8.11</t>
        </is>
      </c>
      <c r="B99" s="378" t="inlineStr">
        <is>
          <t>Laitues</t>
        </is>
      </c>
      <c r="C99" s="378" t="n"/>
      <c r="D99" s="378" t="n">
        <v>4</v>
      </c>
      <c r="E99" s="378" t="inlineStr">
        <is>
          <t>Fruits et légumes</t>
        </is>
      </c>
      <c r="F99" s="378" t="inlineStr">
        <is>
          <t>Production</t>
        </is>
      </c>
      <c r="G99" s="401" t="n">
        <v>215866.6</v>
      </c>
      <c r="H99" s="378" t="inlineStr">
        <is>
          <t>t</t>
        </is>
      </c>
      <c r="I99" s="378" t="n"/>
      <c r="J99" s="401" t="n">
        <v>231363.8</v>
      </c>
      <c r="K99" s="378" t="inlineStr">
        <is>
          <t>t</t>
        </is>
      </c>
    </row>
    <row r="100">
      <c r="A100" s="378" t="inlineStr">
        <is>
          <t>6.11.8.12</t>
        </is>
      </c>
      <c r="B100" s="378" t="inlineStr">
        <is>
          <t>Chicorées</t>
        </is>
      </c>
      <c r="C100" s="378" t="n"/>
      <c r="D100" s="378" t="n">
        <v>4</v>
      </c>
      <c r="E100" s="378" t="inlineStr">
        <is>
          <t>Fruits et légumes</t>
        </is>
      </c>
      <c r="F100" s="378" t="inlineStr">
        <is>
          <t>Production</t>
        </is>
      </c>
      <c r="G100" s="378" t="n">
        <v>54677</v>
      </c>
      <c r="H100" s="378" t="inlineStr">
        <is>
          <t>t</t>
        </is>
      </c>
      <c r="I100" s="378" t="n"/>
      <c r="J100" s="378" t="n">
        <v>65924.89999999999</v>
      </c>
      <c r="K100" s="378" t="inlineStr">
        <is>
          <t>t</t>
        </is>
      </c>
    </row>
    <row r="101">
      <c r="A101" s="378" t="inlineStr">
        <is>
          <t>6.11.8.12.1</t>
        </is>
      </c>
      <c r="B101" s="378" t="inlineStr">
        <is>
          <t>Chicorées frisées</t>
        </is>
      </c>
      <c r="C101" s="378" t="n"/>
      <c r="D101" s="378" t="n">
        <v>5</v>
      </c>
      <c r="E101" s="378" t="inlineStr">
        <is>
          <t>Fruits et légumes</t>
        </is>
      </c>
      <c r="F101" s="378" t="inlineStr">
        <is>
          <t>Production</t>
        </is>
      </c>
      <c r="G101" s="401" t="n">
        <v>32374.1</v>
      </c>
      <c r="H101" s="378" t="inlineStr">
        <is>
          <t>t</t>
        </is>
      </c>
      <c r="I101" s="378" t="n"/>
      <c r="J101" s="401" t="n">
        <v>33806.9</v>
      </c>
      <c r="K101" s="378" t="inlineStr">
        <is>
          <t>t</t>
        </is>
      </c>
    </row>
    <row r="102">
      <c r="A102" s="378" t="inlineStr">
        <is>
          <t>6.11.8.12.2</t>
        </is>
      </c>
      <c r="B102" s="378" t="inlineStr">
        <is>
          <t>Chicorées scaroles</t>
        </is>
      </c>
      <c r="C102" s="378" t="n"/>
      <c r="D102" s="378" t="n">
        <v>5</v>
      </c>
      <c r="E102" s="378" t="inlineStr">
        <is>
          <t>Fruits et légumes</t>
        </is>
      </c>
      <c r="F102" s="378" t="inlineStr">
        <is>
          <t>Production</t>
        </is>
      </c>
      <c r="G102" s="401" t="n">
        <v>22302.9</v>
      </c>
      <c r="H102" s="378" t="inlineStr">
        <is>
          <t>t</t>
        </is>
      </c>
      <c r="I102" s="378" t="n"/>
      <c r="J102" s="401" t="n">
        <v>32118</v>
      </c>
      <c r="K102" s="378" t="inlineStr">
        <is>
          <t>t</t>
        </is>
      </c>
    </row>
    <row r="103">
      <c r="A103" s="378" t="inlineStr">
        <is>
          <t>6.11.8.13</t>
        </is>
      </c>
      <c r="B103" s="378" t="inlineStr">
        <is>
          <t>Cresson</t>
        </is>
      </c>
      <c r="C103" s="378" t="n"/>
      <c r="D103" s="378" t="n">
        <v>4</v>
      </c>
      <c r="E103" s="378" t="inlineStr">
        <is>
          <t>Fruits et légumes</t>
        </is>
      </c>
      <c r="F103" s="378" t="inlineStr">
        <is>
          <t>Production</t>
        </is>
      </c>
      <c r="G103" s="401" t="n">
        <v>3844.7</v>
      </c>
      <c r="H103" s="378" t="inlineStr">
        <is>
          <t>t</t>
        </is>
      </c>
      <c r="I103" s="378" t="n"/>
      <c r="J103" s="401" t="n">
        <v>4272.9</v>
      </c>
      <c r="K103" s="378" t="inlineStr">
        <is>
          <t>t</t>
        </is>
      </c>
    </row>
    <row r="104">
      <c r="A104" s="378" t="inlineStr">
        <is>
          <t>6.11.8.14</t>
        </is>
      </c>
      <c r="B104" s="378" t="inlineStr">
        <is>
          <t>Mâche</t>
        </is>
      </c>
      <c r="C104" s="378" t="n"/>
      <c r="D104" s="378" t="n">
        <v>4</v>
      </c>
      <c r="E104" s="378" t="inlineStr">
        <is>
          <t>Fruits et légumes</t>
        </is>
      </c>
      <c r="F104" s="378" t="inlineStr">
        <is>
          <t>Production</t>
        </is>
      </c>
      <c r="G104" s="401" t="n">
        <v>39657.1</v>
      </c>
      <c r="H104" s="378" t="inlineStr">
        <is>
          <t>t</t>
        </is>
      </c>
      <c r="I104" s="378" t="n"/>
      <c r="J104" s="401" t="n">
        <v>43249.8</v>
      </c>
      <c r="K104" s="378" t="inlineStr">
        <is>
          <t>t</t>
        </is>
      </c>
    </row>
    <row r="105">
      <c r="A105" s="378" t="inlineStr">
        <is>
          <t>6.11.8.19</t>
        </is>
      </c>
      <c r="B105" s="378" t="inlineStr">
        <is>
          <t>Autres salades, n.c.a.</t>
        </is>
      </c>
      <c r="C105" s="378" t="n"/>
      <c r="D105" s="378" t="n">
        <v>4</v>
      </c>
      <c r="E105" s="378" t="inlineStr">
        <is>
          <t>Fruits et légumes</t>
        </is>
      </c>
      <c r="F105" s="378" t="inlineStr">
        <is>
          <t>Production</t>
        </is>
      </c>
      <c r="G105" s="401" t="n">
        <v>55747.9</v>
      </c>
      <c r="H105" s="378" t="inlineStr">
        <is>
          <t>t</t>
        </is>
      </c>
      <c r="I105" s="378" t="n"/>
      <c r="J105" s="401" t="n">
        <v>56130.5</v>
      </c>
      <c r="K105" s="378" t="inlineStr">
        <is>
          <t>t</t>
        </is>
      </c>
    </row>
    <row r="106">
      <c r="A106" s="378" t="inlineStr">
        <is>
          <t>6.11.9</t>
        </is>
      </c>
      <c r="B106" s="378" t="inlineStr">
        <is>
          <t>Autres légumes feuillus et à  tige, n.c.a. niv. 1</t>
        </is>
      </c>
      <c r="C106" s="378" t="n"/>
      <c r="D106" s="378" t="n">
        <v>3</v>
      </c>
      <c r="E106" s="378" t="inlineStr">
        <is>
          <t>Fruits et légumes</t>
        </is>
      </c>
      <c r="F106" s="378" t="inlineStr">
        <is>
          <t>Production</t>
        </is>
      </c>
      <c r="G106" s="378" t="n">
        <v>37360.6</v>
      </c>
      <c r="H106" s="378" t="inlineStr">
        <is>
          <t>t</t>
        </is>
      </c>
      <c r="I106" s="378" t="n"/>
      <c r="J106" s="378" t="n">
        <v>34111.7</v>
      </c>
      <c r="K106" s="378" t="inlineStr">
        <is>
          <t>t</t>
        </is>
      </c>
    </row>
    <row r="107">
      <c r="A107" s="378" t="inlineStr">
        <is>
          <t>6.11.9.11</t>
        </is>
      </c>
      <c r="B107" s="378" t="inlineStr">
        <is>
          <t>Bettes et cardes</t>
        </is>
      </c>
      <c r="C107" s="378" t="n"/>
      <c r="D107" s="378" t="n">
        <v>4</v>
      </c>
      <c r="E107" s="378" t="inlineStr">
        <is>
          <t>Fruits et légumes</t>
        </is>
      </c>
      <c r="F107" s="378" t="inlineStr">
        <is>
          <t>Production</t>
        </is>
      </c>
      <c r="G107" s="401" t="n">
        <v>11014.9</v>
      </c>
      <c r="H107" s="378" t="inlineStr">
        <is>
          <t>t</t>
        </is>
      </c>
      <c r="I107" s="378" t="n"/>
      <c r="J107" s="401" t="n">
        <v>13634.7</v>
      </c>
      <c r="K107" s="378" t="inlineStr">
        <is>
          <t>t</t>
        </is>
      </c>
    </row>
    <row r="108">
      <c r="A108" s="378" t="inlineStr">
        <is>
          <t>6.11.9.12</t>
        </is>
      </c>
      <c r="B108" s="378" t="inlineStr">
        <is>
          <t>Brèdes</t>
        </is>
      </c>
      <c r="C108" s="378" t="n"/>
      <c r="D108" s="378" t="n">
        <v>4</v>
      </c>
      <c r="E108" s="378" t="inlineStr">
        <is>
          <t>Fruits et légumes</t>
        </is>
      </c>
      <c r="F108" s="378" t="inlineStr">
        <is>
          <t>Production</t>
        </is>
      </c>
      <c r="G108" s="401" t="n">
        <v>3266.6</v>
      </c>
      <c r="H108" s="378" t="inlineStr">
        <is>
          <t>t</t>
        </is>
      </c>
      <c r="I108" s="378" t="n"/>
      <c r="J108" s="401" t="n">
        <v>3150</v>
      </c>
      <c r="K108" s="378" t="inlineStr">
        <is>
          <t>t</t>
        </is>
      </c>
    </row>
    <row r="109">
      <c r="A109" s="378" t="inlineStr">
        <is>
          <t>6.11.9.13</t>
        </is>
      </c>
      <c r="B109" s="378" t="inlineStr">
        <is>
          <t>Persil</t>
        </is>
      </c>
      <c r="C109" s="378" t="n"/>
      <c r="D109" s="378" t="n">
        <v>4</v>
      </c>
      <c r="E109" s="378" t="inlineStr">
        <is>
          <t>Fruits et légumes</t>
        </is>
      </c>
      <c r="F109" s="378" t="inlineStr">
        <is>
          <t>Production</t>
        </is>
      </c>
      <c r="G109" s="401" t="n">
        <v>23079.1</v>
      </c>
      <c r="H109" s="378" t="inlineStr">
        <is>
          <t>t</t>
        </is>
      </c>
      <c r="I109" s="378" t="n"/>
      <c r="J109" s="401" t="n">
        <v>17327</v>
      </c>
      <c r="K109" s="378" t="inlineStr">
        <is>
          <t>t</t>
        </is>
      </c>
    </row>
    <row r="110">
      <c r="A110" s="378" t="inlineStr">
        <is>
          <t>6.12</t>
        </is>
      </c>
      <c r="B110" s="378" t="inlineStr">
        <is>
          <t>Légumes cultivés pour le fruit</t>
        </is>
      </c>
      <c r="C110" s="378" t="n"/>
      <c r="D110" s="378" t="n">
        <v>2</v>
      </c>
      <c r="E110" s="378" t="inlineStr">
        <is>
          <t>Fruits et légumes</t>
        </is>
      </c>
      <c r="F110" s="378" t="inlineStr">
        <is>
          <t>Production</t>
        </is>
      </c>
      <c r="G110" s="378" t="n">
        <v>1530799.6</v>
      </c>
      <c r="H110" s="378" t="inlineStr">
        <is>
          <t>t</t>
        </is>
      </c>
      <c r="I110" s="378" t="n"/>
      <c r="J110" s="378" t="n">
        <v>1557279.6</v>
      </c>
      <c r="K110" s="378" t="inlineStr">
        <is>
          <t>t</t>
        </is>
      </c>
    </row>
    <row r="111">
      <c r="A111" s="378" t="inlineStr">
        <is>
          <t>6.12.1</t>
        </is>
      </c>
      <c r="B111" s="378" t="inlineStr">
        <is>
          <t>Fraises</t>
        </is>
      </c>
      <c r="C111" s="378" t="n"/>
      <c r="D111" s="378" t="n">
        <v>3</v>
      </c>
      <c r="E111" s="378" t="inlineStr">
        <is>
          <t>Fruits et légumes</t>
        </is>
      </c>
      <c r="F111" s="378" t="inlineStr">
        <is>
          <t>Production</t>
        </is>
      </c>
      <c r="G111" s="378" t="n">
        <v>60309.8</v>
      </c>
      <c r="H111" s="378" t="inlineStr">
        <is>
          <t>t</t>
        </is>
      </c>
      <c r="I111" s="378" t="n"/>
      <c r="J111" s="378" t="n">
        <v>57900.6</v>
      </c>
      <c r="K111" s="378" t="inlineStr">
        <is>
          <t>t</t>
        </is>
      </c>
    </row>
    <row r="112">
      <c r="A112" s="378" t="inlineStr">
        <is>
          <t>6.12.1.11</t>
        </is>
      </c>
      <c r="B112" s="378" t="inlineStr">
        <is>
          <t>Fraises sous serres</t>
        </is>
      </c>
      <c r="C112" s="378" t="n"/>
      <c r="D112" s="378" t="n">
        <v>4</v>
      </c>
      <c r="E112" s="378" t="inlineStr">
        <is>
          <t>Fruits et légumes</t>
        </is>
      </c>
      <c r="F112" s="378" t="inlineStr">
        <is>
          <t>Production</t>
        </is>
      </c>
      <c r="G112" s="401" t="n">
        <v>39206</v>
      </c>
      <c r="H112" s="378" t="inlineStr">
        <is>
          <t>t</t>
        </is>
      </c>
      <c r="I112" s="378" t="n"/>
      <c r="J112" s="401" t="n">
        <v>42463</v>
      </c>
      <c r="K112" s="378" t="inlineStr">
        <is>
          <t>t</t>
        </is>
      </c>
    </row>
    <row r="113">
      <c r="A113" s="378" t="inlineStr">
        <is>
          <t>6.12.1.12</t>
        </is>
      </c>
      <c r="B113" s="378" t="inlineStr">
        <is>
          <t>Fraises en plein air</t>
        </is>
      </c>
      <c r="C113" s="378" t="n"/>
      <c r="D113" s="378" t="n">
        <v>4</v>
      </c>
      <c r="E113" s="378" t="inlineStr">
        <is>
          <t>Fruits et légumes</t>
        </is>
      </c>
      <c r="F113" s="378" t="inlineStr">
        <is>
          <t>Production</t>
        </is>
      </c>
      <c r="G113" s="401" t="n">
        <v>21103.8</v>
      </c>
      <c r="H113" s="378" t="inlineStr">
        <is>
          <t>t</t>
        </is>
      </c>
      <c r="I113" s="378" t="n"/>
      <c r="J113" s="401" t="n">
        <v>15437.6</v>
      </c>
      <c r="K113" s="378" t="inlineStr">
        <is>
          <t>t</t>
        </is>
      </c>
    </row>
    <row r="114">
      <c r="A114" s="378" t="inlineStr">
        <is>
          <t>6.12.2</t>
        </is>
      </c>
      <c r="B114" s="378" t="inlineStr">
        <is>
          <t>Aubergines</t>
        </is>
      </c>
      <c r="C114" s="378" t="n"/>
      <c r="D114" s="378" t="n">
        <v>3</v>
      </c>
      <c r="E114" s="378" t="inlineStr">
        <is>
          <t>Fruits et légumes</t>
        </is>
      </c>
      <c r="F114" s="378" t="inlineStr">
        <is>
          <t>Production</t>
        </is>
      </c>
      <c r="G114" s="401" t="n">
        <v>31331.5</v>
      </c>
      <c r="H114" s="378" t="inlineStr">
        <is>
          <t>t</t>
        </is>
      </c>
      <c r="I114" s="378" t="n"/>
      <c r="J114" s="401" t="n">
        <v>31303.7</v>
      </c>
      <c r="K114" s="378" t="inlineStr">
        <is>
          <t>t</t>
        </is>
      </c>
    </row>
    <row r="115">
      <c r="A115" s="378" t="inlineStr">
        <is>
          <t>6.12.3</t>
        </is>
      </c>
      <c r="B115" s="378" t="inlineStr">
        <is>
          <t>Cucurbitacées</t>
        </is>
      </c>
      <c r="C115" s="378" t="n"/>
      <c r="D115" s="378" t="n">
        <v>3</v>
      </c>
      <c r="E115" s="378" t="inlineStr">
        <is>
          <t>Fruits et légumes</t>
        </is>
      </c>
      <c r="F115" s="378" t="inlineStr">
        <is>
          <t>Production</t>
        </is>
      </c>
      <c r="G115" s="378" t="n">
        <v>663973.7</v>
      </c>
      <c r="H115" s="378" t="inlineStr">
        <is>
          <t>t</t>
        </is>
      </c>
      <c r="I115" s="378" t="n"/>
      <c r="J115" s="378" t="n">
        <v>654263.4</v>
      </c>
      <c r="K115" s="378" t="inlineStr">
        <is>
          <t>t</t>
        </is>
      </c>
    </row>
    <row r="116">
      <c r="A116" s="378" t="inlineStr">
        <is>
          <t>6.12.3.11</t>
        </is>
      </c>
      <c r="B116" s="378" t="inlineStr">
        <is>
          <t>Pastèque</t>
        </is>
      </c>
      <c r="C116" s="378" t="n"/>
      <c r="D116" s="378" t="n">
        <v>4</v>
      </c>
      <c r="E116" s="378" t="inlineStr">
        <is>
          <t>Fruits et légumes</t>
        </is>
      </c>
      <c r="F116" s="378" t="inlineStr">
        <is>
          <t>Production</t>
        </is>
      </c>
      <c r="G116" s="401" t="n">
        <v>17311.7</v>
      </c>
      <c r="H116" s="378" t="inlineStr">
        <is>
          <t>t</t>
        </is>
      </c>
      <c r="I116" s="378" t="n"/>
      <c r="J116" s="401" t="n">
        <v>16406</v>
      </c>
      <c r="K116" s="378" t="inlineStr">
        <is>
          <t>t</t>
        </is>
      </c>
    </row>
    <row r="117">
      <c r="A117" s="378" t="inlineStr">
        <is>
          <t>6.12.3.12</t>
        </is>
      </c>
      <c r="B117" s="378" t="inlineStr">
        <is>
          <t>Cantaloups et autres melons</t>
        </is>
      </c>
      <c r="C117" s="378" t="n"/>
      <c r="D117" s="378" t="n">
        <v>4</v>
      </c>
      <c r="E117" s="378" t="inlineStr">
        <is>
          <t>Fruits et légumes</t>
        </is>
      </c>
      <c r="F117" s="378" t="inlineStr">
        <is>
          <t>Production</t>
        </is>
      </c>
      <c r="G117" s="378" t="n">
        <v>248026.9</v>
      </c>
      <c r="H117" s="378" t="inlineStr">
        <is>
          <t>t</t>
        </is>
      </c>
      <c r="I117" s="378" t="n"/>
      <c r="J117" s="378" t="n">
        <v>277504.8</v>
      </c>
      <c r="K117" s="378" t="inlineStr">
        <is>
          <t>t</t>
        </is>
      </c>
    </row>
    <row r="118">
      <c r="A118" s="378" t="inlineStr">
        <is>
          <t>6.12.3.12.1</t>
        </is>
      </c>
      <c r="B118" s="378" t="inlineStr">
        <is>
          <t>Cantaloups et autres melons sous serres</t>
        </is>
      </c>
      <c r="C118" s="378" t="n"/>
      <c r="D118" s="378" t="n">
        <v>5</v>
      </c>
      <c r="E118" s="378" t="inlineStr">
        <is>
          <t>Fruits et légumes</t>
        </is>
      </c>
      <c r="F118" s="378" t="inlineStr">
        <is>
          <t>Production</t>
        </is>
      </c>
      <c r="G118" s="401" t="n">
        <v>16291.1</v>
      </c>
      <c r="H118" s="378" t="inlineStr">
        <is>
          <t>t</t>
        </is>
      </c>
      <c r="I118" s="378" t="n"/>
      <c r="J118" s="401" t="n">
        <v>17579</v>
      </c>
      <c r="K118" s="378" t="inlineStr">
        <is>
          <t>t</t>
        </is>
      </c>
    </row>
    <row r="119">
      <c r="A119" s="378" t="inlineStr">
        <is>
          <t>6.12.3.12.2</t>
        </is>
      </c>
      <c r="B119" s="378" t="inlineStr">
        <is>
          <t>Cantaloups et autres melons en plein air</t>
        </is>
      </c>
      <c r="C119" s="378" t="n"/>
      <c r="D119" s="378" t="n">
        <v>5</v>
      </c>
      <c r="E119" s="378" t="inlineStr">
        <is>
          <t>Fruits et légumes</t>
        </is>
      </c>
      <c r="F119" s="378" t="inlineStr">
        <is>
          <t>Production</t>
        </is>
      </c>
      <c r="G119" s="401" t="n">
        <v>231735.8</v>
      </c>
      <c r="H119" s="378" t="inlineStr">
        <is>
          <t>t</t>
        </is>
      </c>
      <c r="I119" s="378" t="n"/>
      <c r="J119" s="401" t="n">
        <v>259925.8</v>
      </c>
      <c r="K119" s="378" t="inlineStr">
        <is>
          <t>t</t>
        </is>
      </c>
    </row>
    <row r="120">
      <c r="A120" s="378" t="inlineStr">
        <is>
          <t>6.12.3.13</t>
        </is>
      </c>
      <c r="B120" s="378" t="inlineStr">
        <is>
          <t>Chayote ou christophine</t>
        </is>
      </c>
      <c r="C120" s="378" t="n"/>
      <c r="D120" s="378" t="n">
        <v>4</v>
      </c>
      <c r="E120" s="378" t="inlineStr">
        <is>
          <t>Fruits et légumes</t>
        </is>
      </c>
      <c r="F120" s="378" t="inlineStr">
        <is>
          <t>Production</t>
        </is>
      </c>
      <c r="G120" s="401" t="n">
        <v>7465.2</v>
      </c>
      <c r="H120" s="378" t="inlineStr">
        <is>
          <t>t</t>
        </is>
      </c>
      <c r="I120" s="378" t="n"/>
      <c r="J120" s="401" t="n">
        <v>7047.5</v>
      </c>
      <c r="K120" s="378" t="inlineStr">
        <is>
          <t>t</t>
        </is>
      </c>
    </row>
    <row r="121">
      <c r="A121" s="378" t="inlineStr">
        <is>
          <t>6.12.3.14</t>
        </is>
      </c>
      <c r="B121" s="378" t="inlineStr">
        <is>
          <t>Citrouilles, potirons, courgettes</t>
        </is>
      </c>
      <c r="C121" s="378" t="n"/>
      <c r="D121" s="378" t="n">
        <v>4</v>
      </c>
      <c r="E121" s="378" t="inlineStr">
        <is>
          <t>Fruits et légumes</t>
        </is>
      </c>
      <c r="F121" s="378" t="inlineStr">
        <is>
          <t>Production</t>
        </is>
      </c>
      <c r="G121" s="378" t="n">
        <v>249354.7</v>
      </c>
      <c r="H121" s="378" t="inlineStr">
        <is>
          <t>t</t>
        </is>
      </c>
      <c r="I121" s="378" t="n"/>
      <c r="J121" s="378" t="n">
        <v>216766.5</v>
      </c>
      <c r="K121" s="378" t="inlineStr">
        <is>
          <t>t</t>
        </is>
      </c>
    </row>
    <row r="122">
      <c r="A122" s="378" t="inlineStr">
        <is>
          <t>6.12.3.14.1</t>
        </is>
      </c>
      <c r="B122" s="378" t="inlineStr">
        <is>
          <t>Courgette</t>
        </is>
      </c>
      <c r="C122" s="378" t="n"/>
      <c r="D122" s="378" t="n">
        <v>5</v>
      </c>
      <c r="E122" s="378" t="inlineStr">
        <is>
          <t>Fruits et légumes</t>
        </is>
      </c>
      <c r="F122" s="378" t="inlineStr">
        <is>
          <t>Production</t>
        </is>
      </c>
      <c r="G122" s="401" t="n">
        <v>119223.7</v>
      </c>
      <c r="H122" s="378" t="inlineStr">
        <is>
          <t>t</t>
        </is>
      </c>
      <c r="I122" s="378" t="n"/>
      <c r="J122" s="401" t="n">
        <v>121202.7</v>
      </c>
      <c r="K122" s="378" t="inlineStr">
        <is>
          <t>t</t>
        </is>
      </c>
    </row>
    <row r="123">
      <c r="A123" s="378" t="inlineStr">
        <is>
          <t>6.12.3.14.2</t>
        </is>
      </c>
      <c r="B123" s="378" t="inlineStr">
        <is>
          <t>Autres citrouilles [Courge], potirons, n.c.a. niv. 1</t>
        </is>
      </c>
      <c r="C123" s="378" t="n"/>
      <c r="D123" s="378" t="n">
        <v>5</v>
      </c>
      <c r="E123" s="378" t="inlineStr">
        <is>
          <t>Fruits et légumes</t>
        </is>
      </c>
      <c r="F123" s="378" t="inlineStr">
        <is>
          <t>Production</t>
        </is>
      </c>
      <c r="G123" s="401" t="n">
        <v>130131</v>
      </c>
      <c r="H123" s="378" t="inlineStr">
        <is>
          <t>t</t>
        </is>
      </c>
      <c r="I123" s="378" t="n"/>
      <c r="J123" s="401" t="n">
        <v>95563.8</v>
      </c>
      <c r="K123" s="378" t="inlineStr">
        <is>
          <t>t</t>
        </is>
      </c>
    </row>
    <row r="124">
      <c r="A124" s="378" t="inlineStr">
        <is>
          <t>6.12.3.15</t>
        </is>
      </c>
      <c r="B124" s="378" t="inlineStr">
        <is>
          <t>Concombres et cornichons</t>
        </is>
      </c>
      <c r="C124" s="378" t="n"/>
      <c r="D124" s="378" t="n">
        <v>4</v>
      </c>
      <c r="E124" s="378" t="inlineStr">
        <is>
          <t>Fruits et légumes</t>
        </is>
      </c>
      <c r="F124" s="378" t="inlineStr">
        <is>
          <t>Production</t>
        </is>
      </c>
      <c r="G124" s="378" t="n">
        <v>141815.2</v>
      </c>
      <c r="H124" s="378" t="inlineStr">
        <is>
          <t>t</t>
        </is>
      </c>
      <c r="I124" s="378" t="n"/>
      <c r="J124" s="378" t="n">
        <v>136538.6</v>
      </c>
      <c r="K124" s="378" t="inlineStr">
        <is>
          <t>t</t>
        </is>
      </c>
    </row>
    <row r="125">
      <c r="A125" s="378" t="inlineStr">
        <is>
          <t>6.12.3.15.1</t>
        </is>
      </c>
      <c r="B125" s="378" t="inlineStr">
        <is>
          <t>Concombre</t>
        </is>
      </c>
      <c r="C125" s="378" t="n"/>
      <c r="D125" s="378" t="n">
        <v>5</v>
      </c>
      <c r="E125" s="378" t="inlineStr">
        <is>
          <t>Fruits et légumes</t>
        </is>
      </c>
      <c r="F125" s="378" t="inlineStr">
        <is>
          <t>Production</t>
        </is>
      </c>
      <c r="G125" s="378" t="n">
        <v>140995.5</v>
      </c>
      <c r="H125" s="378" t="inlineStr">
        <is>
          <t>t</t>
        </is>
      </c>
      <c r="I125" s="378" t="n"/>
      <c r="J125" s="378" t="n">
        <v>135114.5</v>
      </c>
      <c r="K125" s="378" t="inlineStr">
        <is>
          <t>t</t>
        </is>
      </c>
    </row>
    <row r="126">
      <c r="A126" s="378" t="inlineStr">
        <is>
          <t>6.12.3.15.1.11</t>
        </is>
      </c>
      <c r="B126" s="378" t="inlineStr">
        <is>
          <t>Concombre sous serres</t>
        </is>
      </c>
      <c r="C126" s="378" t="n"/>
      <c r="D126" s="378" t="n">
        <v>6</v>
      </c>
      <c r="E126" s="378" t="inlineStr">
        <is>
          <t>Fruits et légumes</t>
        </is>
      </c>
      <c r="F126" s="378" t="inlineStr">
        <is>
          <t>Production</t>
        </is>
      </c>
      <c r="G126" s="401" t="n">
        <v>123073.6</v>
      </c>
      <c r="H126" s="378" t="inlineStr">
        <is>
          <t>t</t>
        </is>
      </c>
      <c r="I126" s="378" t="n"/>
      <c r="J126" s="401" t="n">
        <v>120515.9</v>
      </c>
      <c r="K126" s="378" t="inlineStr">
        <is>
          <t>t</t>
        </is>
      </c>
    </row>
    <row r="127">
      <c r="A127" s="378" t="inlineStr">
        <is>
          <t>6.12.3.15.1.12</t>
        </is>
      </c>
      <c r="B127" s="378" t="inlineStr">
        <is>
          <t>Concombre en plein air</t>
        </is>
      </c>
      <c r="C127" s="378" t="n"/>
      <c r="D127" s="378" t="n">
        <v>6</v>
      </c>
      <c r="E127" s="378" t="inlineStr">
        <is>
          <t>Fruits et légumes</t>
        </is>
      </c>
      <c r="F127" s="378" t="inlineStr">
        <is>
          <t>Production</t>
        </is>
      </c>
      <c r="G127" s="401" t="n">
        <v>17921.9</v>
      </c>
      <c r="H127" s="378" t="inlineStr">
        <is>
          <t>t</t>
        </is>
      </c>
      <c r="I127" s="378" t="n"/>
      <c r="J127" s="401" t="n">
        <v>14598.6</v>
      </c>
      <c r="K127" s="378" t="inlineStr">
        <is>
          <t>t</t>
        </is>
      </c>
    </row>
    <row r="128">
      <c r="A128" s="378" t="inlineStr">
        <is>
          <t>6.12.3.15.2</t>
        </is>
      </c>
      <c r="B128" s="378" t="inlineStr">
        <is>
          <t>Cornichon</t>
        </is>
      </c>
      <c r="C128" s="378" t="n"/>
      <c r="D128" s="378" t="n">
        <v>5</v>
      </c>
      <c r="E128" s="378" t="inlineStr">
        <is>
          <t>Fruits et légumes</t>
        </is>
      </c>
      <c r="F128" s="378" t="inlineStr">
        <is>
          <t>Production</t>
        </is>
      </c>
      <c r="G128" s="401" t="n">
        <v>819.7</v>
      </c>
      <c r="H128" s="378" t="inlineStr">
        <is>
          <t>t</t>
        </is>
      </c>
      <c r="I128" s="378" t="n"/>
      <c r="J128" s="401" t="n">
        <v>1424.1</v>
      </c>
      <c r="K128" s="378" t="inlineStr">
        <is>
          <t>t</t>
        </is>
      </c>
    </row>
    <row r="129">
      <c r="A129" s="378" t="inlineStr">
        <is>
          <t>6.12.4</t>
        </is>
      </c>
      <c r="B129" s="378" t="inlineStr">
        <is>
          <t>Tomate</t>
        </is>
      </c>
      <c r="C129" s="378" t="n"/>
      <c r="D129" s="378" t="n">
        <v>3</v>
      </c>
      <c r="E129" s="378" t="inlineStr">
        <is>
          <t>Fruits et légumes</t>
        </is>
      </c>
      <c r="F129" s="378" t="inlineStr">
        <is>
          <t>Production</t>
        </is>
      </c>
      <c r="G129" s="378" t="n">
        <v>714030.3</v>
      </c>
      <c r="H129" s="378" t="inlineStr">
        <is>
          <t>t</t>
        </is>
      </c>
      <c r="I129" s="378" t="n"/>
      <c r="J129" s="378" t="n">
        <v>785691.2</v>
      </c>
      <c r="K129" s="378" t="inlineStr">
        <is>
          <t>t</t>
        </is>
      </c>
    </row>
    <row r="130">
      <c r="A130" s="378" t="inlineStr">
        <is>
          <t>6.12.4.11</t>
        </is>
      </c>
      <c r="B130" s="378" t="inlineStr">
        <is>
          <t>Tomate sous serres</t>
        </is>
      </c>
      <c r="C130" s="378" t="n"/>
      <c r="D130" s="378" t="n">
        <v>4</v>
      </c>
      <c r="E130" s="378" t="inlineStr">
        <is>
          <t>Fruits et légumes</t>
        </is>
      </c>
      <c r="F130" s="378" t="inlineStr">
        <is>
          <t>Production</t>
        </is>
      </c>
      <c r="G130" s="401" t="n">
        <v>525926.8</v>
      </c>
      <c r="H130" s="378" t="inlineStr">
        <is>
          <t>t</t>
        </is>
      </c>
      <c r="I130" s="378" t="n"/>
      <c r="J130" s="401" t="n">
        <v>590863.2</v>
      </c>
      <c r="K130" s="378" t="inlineStr">
        <is>
          <t>t</t>
        </is>
      </c>
    </row>
    <row r="131">
      <c r="A131" s="378" t="inlineStr">
        <is>
          <t>6.12.4.12</t>
        </is>
      </c>
      <c r="B131" s="378" t="inlineStr">
        <is>
          <t>Tomate en plein air</t>
        </is>
      </c>
      <c r="C131" s="378" t="n"/>
      <c r="D131" s="378" t="n">
        <v>4</v>
      </c>
      <c r="E131" s="378" t="inlineStr">
        <is>
          <t>Fruits et légumes</t>
        </is>
      </c>
      <c r="F131" s="378" t="inlineStr">
        <is>
          <t>Production</t>
        </is>
      </c>
      <c r="G131" s="401" t="n">
        <v>188103.5</v>
      </c>
      <c r="H131" s="378" t="inlineStr">
        <is>
          <t>t</t>
        </is>
      </c>
      <c r="I131" s="378" t="n"/>
      <c r="J131" s="401" t="n">
        <v>194828</v>
      </c>
      <c r="K131" s="378" t="inlineStr">
        <is>
          <t>t</t>
        </is>
      </c>
    </row>
    <row r="132">
      <c r="A132" s="378" t="inlineStr">
        <is>
          <t>6.12.5</t>
        </is>
      </c>
      <c r="B132" s="378" t="inlineStr">
        <is>
          <t>Poivron, piment, gombo</t>
        </is>
      </c>
      <c r="C132" s="378" t="n"/>
      <c r="D132" s="378" t="n">
        <v>3</v>
      </c>
      <c r="E132" s="378" t="inlineStr">
        <is>
          <t>Fruits et légumes</t>
        </is>
      </c>
      <c r="F132" s="378" t="inlineStr">
        <is>
          <t>Production</t>
        </is>
      </c>
      <c r="G132" s="378" t="n">
        <v>32675.7</v>
      </c>
      <c r="H132" s="378" t="inlineStr">
        <is>
          <t>t</t>
        </is>
      </c>
      <c r="I132" s="378" t="n"/>
      <c r="J132" s="378" t="n">
        <v>22384</v>
      </c>
      <c r="K132" s="378" t="inlineStr">
        <is>
          <t>t</t>
        </is>
      </c>
    </row>
    <row r="133">
      <c r="A133" s="378" t="inlineStr">
        <is>
          <t>6.12.5.11</t>
        </is>
      </c>
      <c r="B133" s="378" t="inlineStr">
        <is>
          <t>Poivron, piment</t>
        </is>
      </c>
      <c r="C133" s="378" t="n"/>
      <c r="D133" s="378" t="n">
        <v>4</v>
      </c>
      <c r="E133" s="378" t="inlineStr">
        <is>
          <t>Fruits et légumes</t>
        </is>
      </c>
      <c r="F133" s="378" t="inlineStr">
        <is>
          <t>Production</t>
        </is>
      </c>
      <c r="G133" s="401" t="n">
        <v>32099.9</v>
      </c>
      <c r="H133" s="378" t="inlineStr">
        <is>
          <t>t</t>
        </is>
      </c>
      <c r="I133" s="378" t="n"/>
      <c r="J133" s="401" t="n">
        <v>21840.6</v>
      </c>
      <c r="K133" s="378" t="inlineStr">
        <is>
          <t>t</t>
        </is>
      </c>
    </row>
    <row r="134">
      <c r="A134" s="378" t="inlineStr">
        <is>
          <t>6.12.5.12</t>
        </is>
      </c>
      <c r="B134" s="378" t="inlineStr">
        <is>
          <t>Gombo</t>
        </is>
      </c>
      <c r="C134" s="378" t="n"/>
      <c r="D134" s="378" t="n">
        <v>4</v>
      </c>
      <c r="E134" s="378" t="inlineStr">
        <is>
          <t>Fruits et légumes</t>
        </is>
      </c>
      <c r="F134" s="378" t="inlineStr">
        <is>
          <t>Production</t>
        </is>
      </c>
      <c r="G134" s="401" t="n">
        <v>575.8</v>
      </c>
      <c r="H134" s="378" t="inlineStr">
        <is>
          <t>t</t>
        </is>
      </c>
      <c r="I134" s="378" t="n"/>
      <c r="J134" s="401" t="n">
        <v>543.4</v>
      </c>
      <c r="K134" s="378" t="inlineStr">
        <is>
          <t>t</t>
        </is>
      </c>
    </row>
    <row r="135">
      <c r="A135" s="378" t="inlineStr">
        <is>
          <t>6.12.6</t>
        </is>
      </c>
      <c r="B135" s="378" t="inlineStr">
        <is>
          <t>Bananes plantains</t>
        </is>
      </c>
      <c r="C135" s="378" t="n"/>
      <c r="D135" s="378" t="n">
        <v>3</v>
      </c>
      <c r="E135" s="378" t="inlineStr">
        <is>
          <t>Fruits et légumes</t>
        </is>
      </c>
      <c r="F135" s="378" t="inlineStr">
        <is>
          <t>Production</t>
        </is>
      </c>
      <c r="G135" s="401" t="n">
        <v>28478.6</v>
      </c>
      <c r="H135" s="378" t="inlineStr">
        <is>
          <t>t</t>
        </is>
      </c>
      <c r="I135" s="378" t="n"/>
      <c r="J135" s="401" t="n">
        <v>5736.7</v>
      </c>
      <c r="K135" s="378" t="inlineStr">
        <is>
          <t>t</t>
        </is>
      </c>
    </row>
    <row r="136">
      <c r="A136" s="378" t="inlineStr">
        <is>
          <t>6.13</t>
        </is>
      </c>
      <c r="B136" s="378" t="inlineStr">
        <is>
          <t>Racines, bulbes et tubercules</t>
        </is>
      </c>
      <c r="C136" s="378" t="n"/>
      <c r="D136" s="378" t="n">
        <v>2</v>
      </c>
      <c r="E136" s="378" t="inlineStr">
        <is>
          <t>Fruits et légumes</t>
        </is>
      </c>
      <c r="F136" s="378" t="inlineStr">
        <is>
          <t>Production</t>
        </is>
      </c>
      <c r="G136" s="378" t="n">
        <v>1592586.7</v>
      </c>
      <c r="H136" s="378" t="inlineStr">
        <is>
          <t>t</t>
        </is>
      </c>
      <c r="I136" s="378" t="n"/>
      <c r="J136" s="378" t="n">
        <v>797593.2</v>
      </c>
      <c r="K136" s="378" t="inlineStr">
        <is>
          <t>t</t>
        </is>
      </c>
    </row>
    <row r="137">
      <c r="A137" s="378" t="inlineStr">
        <is>
          <t>6.13.1</t>
        </is>
      </c>
      <c r="B137" s="378" t="inlineStr">
        <is>
          <t>Carottes</t>
        </is>
      </c>
      <c r="C137" s="378" t="n"/>
      <c r="D137" s="378" t="n">
        <v>3</v>
      </c>
      <c r="E137" s="378" t="inlineStr">
        <is>
          <t>Fruits et légumes</t>
        </is>
      </c>
      <c r="F137" s="378" t="inlineStr">
        <is>
          <t>Production</t>
        </is>
      </c>
      <c r="G137" s="378" t="n">
        <v>534253.9</v>
      </c>
      <c r="H137" s="378" t="inlineStr">
        <is>
          <t>t</t>
        </is>
      </c>
      <c r="I137" s="378" t="n"/>
      <c r="J137" s="401" t="n">
        <v>562601.4</v>
      </c>
      <c r="K137" s="378" t="inlineStr">
        <is>
          <t>t</t>
        </is>
      </c>
    </row>
    <row r="138">
      <c r="A138" s="378" t="inlineStr">
        <is>
          <t>6.13.1.11</t>
        </is>
      </c>
      <c r="B138" s="378" t="inlineStr">
        <is>
          <t>Carottes pour le frais</t>
        </is>
      </c>
      <c r="C138" s="378" t="n"/>
      <c r="D138" s="378" t="n">
        <v>4</v>
      </c>
      <c r="E138" s="378" t="inlineStr">
        <is>
          <t>Fruits et légumes</t>
        </is>
      </c>
      <c r="F138" s="378" t="inlineStr">
        <is>
          <t>Production</t>
        </is>
      </c>
      <c r="G138" s="401" t="n">
        <v>307128.6</v>
      </c>
      <c r="H138" s="378" t="inlineStr">
        <is>
          <t>t</t>
        </is>
      </c>
      <c r="I138" s="378" t="n"/>
      <c r="J138" s="378" t="n"/>
      <c r="K138" s="378" t="n"/>
    </row>
    <row r="139">
      <c r="A139" s="378" t="inlineStr">
        <is>
          <t>6.13.1.12</t>
        </is>
      </c>
      <c r="B139" s="378" t="inlineStr">
        <is>
          <t>Carottes pour l'industrie</t>
        </is>
      </c>
      <c r="C139" s="378" t="n"/>
      <c r="D139" s="378" t="n">
        <v>4</v>
      </c>
      <c r="E139" s="378" t="inlineStr">
        <is>
          <t>Fruits et légumes</t>
        </is>
      </c>
      <c r="F139" s="378" t="inlineStr">
        <is>
          <t>Production</t>
        </is>
      </c>
      <c r="G139" s="401" t="n">
        <v>227125.3</v>
      </c>
      <c r="H139" s="378" t="inlineStr">
        <is>
          <t>t</t>
        </is>
      </c>
      <c r="I139" s="378" t="n"/>
      <c r="J139" s="378" t="n"/>
      <c r="K139" s="378" t="n"/>
    </row>
    <row r="140">
      <c r="A140" s="378" t="inlineStr">
        <is>
          <t>6.13.2</t>
        </is>
      </c>
      <c r="B140" s="378" t="inlineStr">
        <is>
          <t>Navet potager</t>
        </is>
      </c>
      <c r="C140" s="378" t="n"/>
      <c r="D140" s="378" t="n">
        <v>3</v>
      </c>
      <c r="E140" s="378" t="inlineStr">
        <is>
          <t>Fruits et légumes</t>
        </is>
      </c>
      <c r="F140" s="378" t="inlineStr">
        <is>
          <t>Production</t>
        </is>
      </c>
      <c r="G140" s="401" t="n">
        <v>52653.2</v>
      </c>
      <c r="H140" s="378" t="inlineStr">
        <is>
          <t>t</t>
        </is>
      </c>
      <c r="I140" s="378" t="n"/>
      <c r="J140" s="401" t="n">
        <v>51771.9</v>
      </c>
      <c r="K140" s="378" t="inlineStr">
        <is>
          <t>t</t>
        </is>
      </c>
    </row>
    <row r="141">
      <c r="A141" s="378" t="inlineStr">
        <is>
          <t>6.13.3</t>
        </is>
      </c>
      <c r="B141" s="378" t="inlineStr">
        <is>
          <t>Ail</t>
        </is>
      </c>
      <c r="C141" s="378" t="n"/>
      <c r="D141" s="378" t="n">
        <v>3</v>
      </c>
      <c r="E141" s="378" t="inlineStr">
        <is>
          <t>Fruits et légumes</t>
        </is>
      </c>
      <c r="F141" s="378" t="inlineStr">
        <is>
          <t>Production</t>
        </is>
      </c>
      <c r="G141" s="378" t="n">
        <v>28138.3</v>
      </c>
      <c r="H141" s="378" t="inlineStr">
        <is>
          <t>t</t>
        </is>
      </c>
      <c r="I141" s="378" t="n"/>
      <c r="J141" s="378" t="n">
        <v>17481.3</v>
      </c>
      <c r="K141" s="378" t="inlineStr">
        <is>
          <t>t</t>
        </is>
      </c>
    </row>
    <row r="142">
      <c r="A142" s="378" t="inlineStr">
        <is>
          <t>6.13.3.11</t>
        </is>
      </c>
      <c r="B142" s="378" t="inlineStr">
        <is>
          <t>Ail (en vert)</t>
        </is>
      </c>
      <c r="C142" s="378" t="n"/>
      <c r="D142" s="378" t="n">
        <v>4</v>
      </c>
      <c r="E142" s="378" t="inlineStr">
        <is>
          <t>Fruits et légumes</t>
        </is>
      </c>
      <c r="F142" s="378" t="inlineStr">
        <is>
          <t>Production</t>
        </is>
      </c>
      <c r="G142" s="401" t="n">
        <v>2773</v>
      </c>
      <c r="H142" s="378" t="inlineStr">
        <is>
          <t>t</t>
        </is>
      </c>
      <c r="I142" s="378" t="n"/>
      <c r="J142" s="401" t="n">
        <v>2421.6</v>
      </c>
      <c r="K142" s="378" t="inlineStr">
        <is>
          <t>t</t>
        </is>
      </c>
    </row>
    <row r="143">
      <c r="A143" s="378" t="inlineStr">
        <is>
          <t>6.13.3.12</t>
        </is>
      </c>
      <c r="B143" s="378" t="inlineStr">
        <is>
          <t>Ail (en sec)</t>
        </is>
      </c>
      <c r="C143" s="378" t="n"/>
      <c r="D143" s="378" t="n">
        <v>4</v>
      </c>
      <c r="E143" s="378" t="inlineStr">
        <is>
          <t>Fruits et légumes</t>
        </is>
      </c>
      <c r="F143" s="378" t="inlineStr">
        <is>
          <t>Production</t>
        </is>
      </c>
      <c r="G143" s="401" t="n">
        <v>25365.3</v>
      </c>
      <c r="H143" s="378" t="inlineStr">
        <is>
          <t>t</t>
        </is>
      </c>
      <c r="I143" s="378" t="n"/>
      <c r="J143" s="401" t="n">
        <v>15059.7</v>
      </c>
      <c r="K143" s="378" t="inlineStr">
        <is>
          <t>t</t>
        </is>
      </c>
    </row>
    <row r="144">
      <c r="A144" s="378" t="inlineStr">
        <is>
          <t>6.13.4</t>
        </is>
      </c>
      <c r="B144" s="378" t="inlineStr">
        <is>
          <t>Oignon et échalote</t>
        </is>
      </c>
      <c r="C144" s="378" t="n"/>
      <c r="D144" s="378" t="n">
        <v>3</v>
      </c>
      <c r="E144" s="378" t="inlineStr">
        <is>
          <t>Fruits et légumes</t>
        </is>
      </c>
      <c r="F144" s="378" t="inlineStr">
        <is>
          <t>Production</t>
        </is>
      </c>
      <c r="G144" s="378" t="n">
        <v>710230.9</v>
      </c>
      <c r="H144" s="378" t="inlineStr">
        <is>
          <t>t</t>
        </is>
      </c>
      <c r="I144" s="378" t="n"/>
      <c r="J144" s="378" t="n">
        <v>501844.8</v>
      </c>
      <c r="K144" s="378" t="inlineStr">
        <is>
          <t>t</t>
        </is>
      </c>
    </row>
    <row r="145">
      <c r="A145" s="378" t="inlineStr">
        <is>
          <t>6.13.4.11</t>
        </is>
      </c>
      <c r="B145" s="378" t="inlineStr">
        <is>
          <t>Oignon</t>
        </is>
      </c>
      <c r="C145" s="378" t="n"/>
      <c r="D145" s="378" t="n">
        <v>4</v>
      </c>
      <c r="E145" s="378" t="inlineStr">
        <is>
          <t>Fruits et légumes</t>
        </is>
      </c>
      <c r="F145" s="378" t="inlineStr">
        <is>
          <t>Production</t>
        </is>
      </c>
      <c r="G145" s="378" t="n">
        <v>660179</v>
      </c>
      <c r="H145" s="378" t="inlineStr">
        <is>
          <t>t</t>
        </is>
      </c>
      <c r="I145" s="378" t="n"/>
      <c r="J145" s="378" t="n">
        <v>452844</v>
      </c>
      <c r="K145" s="378" t="inlineStr">
        <is>
          <t>t</t>
        </is>
      </c>
    </row>
    <row r="146">
      <c r="A146" s="378" t="inlineStr">
        <is>
          <t>6.13.4.11.1</t>
        </is>
      </c>
      <c r="B146" s="378" t="inlineStr">
        <is>
          <t>Oignon blanc</t>
        </is>
      </c>
      <c r="C146" s="378" t="n"/>
      <c r="D146" s="378" t="n">
        <v>5</v>
      </c>
      <c r="E146" s="378" t="inlineStr">
        <is>
          <t>Fruits et légumes</t>
        </is>
      </c>
      <c r="F146" s="378" t="inlineStr">
        <is>
          <t>Production</t>
        </is>
      </c>
      <c r="G146" s="401" t="n">
        <v>68547.8</v>
      </c>
      <c r="H146" s="378" t="inlineStr">
        <is>
          <t>t</t>
        </is>
      </c>
      <c r="I146" s="378" t="n"/>
      <c r="J146" s="401" t="n">
        <v>68886.10000000001</v>
      </c>
      <c r="K146" s="378" t="inlineStr">
        <is>
          <t>t</t>
        </is>
      </c>
    </row>
    <row r="147">
      <c r="A147" s="378" t="inlineStr">
        <is>
          <t>6.13.4.11.2</t>
        </is>
      </c>
      <c r="B147" s="378" t="inlineStr">
        <is>
          <t>Oignon de couleur</t>
        </is>
      </c>
      <c r="C147" s="378" t="n"/>
      <c r="D147" s="378" t="n">
        <v>5</v>
      </c>
      <c r="E147" s="378" t="inlineStr">
        <is>
          <t>Fruits et légumes</t>
        </is>
      </c>
      <c r="F147" s="378" t="inlineStr">
        <is>
          <t>Production</t>
        </is>
      </c>
      <c r="G147" s="401" t="n">
        <v>591631.2</v>
      </c>
      <c r="H147" s="378" t="inlineStr">
        <is>
          <t>t</t>
        </is>
      </c>
      <c r="I147" s="378" t="n"/>
      <c r="J147" s="401" t="n">
        <v>383957.9</v>
      </c>
      <c r="K147" s="378" t="inlineStr">
        <is>
          <t>t</t>
        </is>
      </c>
    </row>
    <row r="148">
      <c r="A148" s="378" t="inlineStr">
        <is>
          <t>6.13.4.12</t>
        </is>
      </c>
      <c r="B148" s="378" t="inlineStr">
        <is>
          <t>Echalote</t>
        </is>
      </c>
      <c r="C148" s="378" t="n"/>
      <c r="D148" s="378" t="n">
        <v>4</v>
      </c>
      <c r="E148" s="378" t="inlineStr">
        <is>
          <t>Fruits et légumes</t>
        </is>
      </c>
      <c r="F148" s="378" t="inlineStr">
        <is>
          <t>Production</t>
        </is>
      </c>
      <c r="G148" s="401" t="n">
        <v>50051.9</v>
      </c>
      <c r="H148" s="378" t="inlineStr">
        <is>
          <t>t</t>
        </is>
      </c>
      <c r="I148" s="378" t="n"/>
      <c r="J148" s="401" t="n">
        <v>49000.8</v>
      </c>
      <c r="K148" s="378" t="inlineStr">
        <is>
          <t>t</t>
        </is>
      </c>
    </row>
    <row r="149">
      <c r="A149" s="378" t="inlineStr">
        <is>
          <t>6.13.5</t>
        </is>
      </c>
      <c r="B149" s="378" t="inlineStr">
        <is>
          <t>Betterave potagère</t>
        </is>
      </c>
      <c r="C149" s="378" t="n"/>
      <c r="D149" s="378" t="n">
        <v>3</v>
      </c>
      <c r="E149" s="378" t="inlineStr">
        <is>
          <t>Fruits et légumes</t>
        </is>
      </c>
      <c r="F149" s="378" t="inlineStr">
        <is>
          <t>Production</t>
        </is>
      </c>
      <c r="G149" s="401" t="n">
        <v>152743.8</v>
      </c>
      <c r="H149" s="378" t="inlineStr">
        <is>
          <t>t</t>
        </is>
      </c>
      <c r="I149" s="378" t="n"/>
      <c r="J149" s="401" t="n">
        <v>133502.1</v>
      </c>
      <c r="K149" s="378" t="inlineStr">
        <is>
          <t>t</t>
        </is>
      </c>
    </row>
    <row r="150">
      <c r="A150" s="378" t="inlineStr">
        <is>
          <t>6.13.6</t>
        </is>
      </c>
      <c r="B150" s="378" t="inlineStr">
        <is>
          <t>Radis</t>
        </is>
      </c>
      <c r="C150" s="378" t="n"/>
      <c r="D150" s="378" t="n">
        <v>3</v>
      </c>
      <c r="E150" s="378" t="inlineStr">
        <is>
          <t>Fruits et légumes</t>
        </is>
      </c>
      <c r="F150" s="378" t="inlineStr">
        <is>
          <t>Production</t>
        </is>
      </c>
      <c r="G150" s="401" t="n">
        <v>45366.1</v>
      </c>
      <c r="H150" s="378" t="inlineStr">
        <is>
          <t>t</t>
        </is>
      </c>
      <c r="I150" s="378" t="n"/>
      <c r="J150" s="401" t="n">
        <v>48237.1</v>
      </c>
      <c r="K150" s="378" t="inlineStr">
        <is>
          <t>t</t>
        </is>
      </c>
    </row>
    <row r="151">
      <c r="A151" s="378" t="inlineStr">
        <is>
          <t>6.13.7</t>
        </is>
      </c>
      <c r="B151" s="378" t="inlineStr">
        <is>
          <t>Céleri rave</t>
        </is>
      </c>
      <c r="C151" s="378" t="n"/>
      <c r="D151" s="378" t="n">
        <v>3</v>
      </c>
      <c r="E151" s="378" t="inlineStr">
        <is>
          <t>Fruits et légumes</t>
        </is>
      </c>
      <c r="F151" s="378" t="inlineStr">
        <is>
          <t>Production</t>
        </is>
      </c>
      <c r="G151" s="401" t="n">
        <v>51073.5</v>
      </c>
      <c r="H151" s="378" t="inlineStr">
        <is>
          <t>t</t>
        </is>
      </c>
      <c r="I151" s="378" t="n"/>
      <c r="J151" s="401" t="n">
        <v>57616.3</v>
      </c>
      <c r="K151" s="378" t="inlineStr">
        <is>
          <t>t</t>
        </is>
      </c>
    </row>
    <row r="152">
      <c r="A152" s="378" t="inlineStr">
        <is>
          <t>6.13.8</t>
        </is>
      </c>
      <c r="B152" s="378" t="inlineStr">
        <is>
          <t>Salsifis et scorsonère</t>
        </is>
      </c>
      <c r="C152" s="378" t="n"/>
      <c r="D152" s="378" t="n">
        <v>3</v>
      </c>
      <c r="E152" s="378" t="inlineStr">
        <is>
          <t>Fruits et légumes</t>
        </is>
      </c>
      <c r="F152" s="378" t="inlineStr">
        <is>
          <t>Production</t>
        </is>
      </c>
      <c r="G152" s="401" t="n">
        <v>18127</v>
      </c>
      <c r="H152" s="378" t="inlineStr">
        <is>
          <t>t</t>
        </is>
      </c>
      <c r="I152" s="378" t="n"/>
      <c r="J152" s="401" t="n">
        <v>14830.6</v>
      </c>
      <c r="K152" s="378" t="inlineStr">
        <is>
          <t>t</t>
        </is>
      </c>
    </row>
    <row r="153">
      <c r="A153" s="378" t="inlineStr">
        <is>
          <t>6.14</t>
        </is>
      </c>
      <c r="B153" s="378" t="inlineStr">
        <is>
          <t>Légumes à  cosse</t>
        </is>
      </c>
      <c r="C153" s="378" t="n"/>
      <c r="D153" s="378" t="n">
        <v>2</v>
      </c>
      <c r="E153" s="378" t="inlineStr">
        <is>
          <t>Fruits et légumes</t>
        </is>
      </c>
      <c r="F153" s="378" t="inlineStr">
        <is>
          <t>Production</t>
        </is>
      </c>
      <c r="G153" s="378" t="n">
        <v>657570.9</v>
      </c>
      <c r="H153" s="378" t="inlineStr">
        <is>
          <t>t</t>
        </is>
      </c>
      <c r="I153" s="378" t="n"/>
      <c r="J153" s="378" t="n">
        <v>574832.7</v>
      </c>
      <c r="K153" s="378" t="inlineStr">
        <is>
          <t>t</t>
        </is>
      </c>
    </row>
    <row r="154">
      <c r="A154" s="378" t="inlineStr">
        <is>
          <t>6.14.1</t>
        </is>
      </c>
      <c r="B154" s="378" t="inlineStr">
        <is>
          <t>Petits pois</t>
        </is>
      </c>
      <c r="C154" s="378" t="n"/>
      <c r="D154" s="378" t="n">
        <v>3</v>
      </c>
      <c r="E154" s="378" t="inlineStr">
        <is>
          <t>Fruits et légumes</t>
        </is>
      </c>
      <c r="F154" s="378" t="inlineStr">
        <is>
          <t>Production</t>
        </is>
      </c>
      <c r="G154" s="401" t="n">
        <v>282190.5</v>
      </c>
      <c r="H154" s="378" t="inlineStr">
        <is>
          <t>t</t>
        </is>
      </c>
      <c r="I154" s="378" t="n"/>
      <c r="J154" s="401" t="n">
        <v>235471.5</v>
      </c>
      <c r="K154" s="378" t="inlineStr">
        <is>
          <t>t</t>
        </is>
      </c>
    </row>
    <row r="155">
      <c r="A155" s="378" t="inlineStr">
        <is>
          <t>6.14.2</t>
        </is>
      </c>
      <c r="B155" s="378" t="inlineStr">
        <is>
          <t>Haricots frais</t>
        </is>
      </c>
      <c r="C155" s="378" t="n"/>
      <c r="D155" s="378" t="n">
        <v>3</v>
      </c>
      <c r="E155" s="378" t="inlineStr">
        <is>
          <t>Fruits et légumes</t>
        </is>
      </c>
      <c r="F155" s="378" t="inlineStr">
        <is>
          <t>Production</t>
        </is>
      </c>
      <c r="G155" s="378" t="n">
        <v>372401.3</v>
      </c>
      <c r="H155" s="378" t="inlineStr">
        <is>
          <t>t</t>
        </is>
      </c>
      <c r="I155" s="378" t="n"/>
      <c r="J155" s="378" t="n">
        <v>339236.1</v>
      </c>
      <c r="K155" s="378" t="inlineStr">
        <is>
          <t>t</t>
        </is>
      </c>
    </row>
    <row r="156">
      <c r="A156" s="378" t="inlineStr">
        <is>
          <t>6.14.2.11</t>
        </is>
      </c>
      <c r="B156" s="378" t="inlineStr">
        <is>
          <t>Haricots à  écosser et demi-secs (grain)</t>
        </is>
      </c>
      <c r="C156" s="378" t="n"/>
      <c r="D156" s="378" t="n">
        <v>4</v>
      </c>
      <c r="E156" s="378" t="inlineStr">
        <is>
          <t>Fruits et légumes</t>
        </is>
      </c>
      <c r="F156" s="378" t="inlineStr">
        <is>
          <t>Production</t>
        </is>
      </c>
      <c r="G156" s="401" t="n">
        <v>33889.8</v>
      </c>
      <c r="H156" s="378" t="inlineStr">
        <is>
          <t>t</t>
        </is>
      </c>
      <c r="I156" s="378" t="n"/>
      <c r="J156" s="401" t="n">
        <v>34225.9</v>
      </c>
      <c r="K156" s="378" t="inlineStr">
        <is>
          <t>t</t>
        </is>
      </c>
    </row>
    <row r="157">
      <c r="A157" s="378" t="inlineStr">
        <is>
          <t>6.14.2.12</t>
        </is>
      </c>
      <c r="B157" s="378" t="inlineStr">
        <is>
          <t>Haricots verts (y c. haricots beurre)</t>
        </is>
      </c>
      <c r="C157" s="378" t="n"/>
      <c r="D157" s="378" t="n">
        <v>4</v>
      </c>
      <c r="E157" s="378" t="inlineStr">
        <is>
          <t>Fruits et légumes</t>
        </is>
      </c>
      <c r="F157" s="378" t="inlineStr">
        <is>
          <t>Production</t>
        </is>
      </c>
      <c r="G157" s="401" t="n">
        <v>338511.5</v>
      </c>
      <c r="H157" s="378" t="inlineStr">
        <is>
          <t>t</t>
        </is>
      </c>
      <c r="I157" s="378" t="n"/>
      <c r="J157" s="401" t="n">
        <v>305010.2</v>
      </c>
      <c r="K157" s="378" t="inlineStr">
        <is>
          <t>t</t>
        </is>
      </c>
    </row>
    <row r="158">
      <c r="A158" s="378" t="inlineStr">
        <is>
          <t>6.14.3</t>
        </is>
      </c>
      <c r="B158" s="378" t="inlineStr">
        <is>
          <t>Légumes à  cosse d'origine tropicale</t>
        </is>
      </c>
      <c r="C158" s="378" t="n"/>
      <c r="D158" s="378" t="n">
        <v>3</v>
      </c>
      <c r="E158" s="378" t="inlineStr">
        <is>
          <t>Fruits et légumes</t>
        </is>
      </c>
      <c r="F158" s="378" t="inlineStr">
        <is>
          <t>Production</t>
        </is>
      </c>
      <c r="G158" s="401" t="n">
        <v>2979.1</v>
      </c>
      <c r="H158" s="378" t="inlineStr">
        <is>
          <t>t</t>
        </is>
      </c>
      <c r="I158" s="378" t="n"/>
      <c r="J158" s="401" t="n">
        <v>125.1</v>
      </c>
      <c r="K158" s="378" t="inlineStr">
        <is>
          <t>t</t>
        </is>
      </c>
    </row>
    <row r="159">
      <c r="A159" s="378" t="inlineStr">
        <is>
          <t>6.15</t>
        </is>
      </c>
      <c r="B159" s="378" t="inlineStr">
        <is>
          <t>Maïs doux</t>
        </is>
      </c>
      <c r="C159" s="378" t="n"/>
      <c r="D159" s="378" t="n">
        <v>2</v>
      </c>
      <c r="E159" s="378" t="inlineStr">
        <is>
          <t>Fruits et légumes</t>
        </is>
      </c>
      <c r="F159" s="378" t="inlineStr">
        <is>
          <t>Production</t>
        </is>
      </c>
      <c r="G159" s="401" t="n">
        <v>446659.3</v>
      </c>
      <c r="H159" s="378" t="inlineStr">
        <is>
          <t>t</t>
        </is>
      </c>
      <c r="I159" s="378" t="n"/>
      <c r="J159" s="401" t="n">
        <v>373706.6</v>
      </c>
      <c r="K159" s="378" t="inlineStr">
        <is>
          <t>t</t>
        </is>
      </c>
    </row>
    <row r="160">
      <c r="A160" s="378" t="inlineStr">
        <is>
          <t>6.17</t>
        </is>
      </c>
      <c r="B160" s="378" t="inlineStr">
        <is>
          <t>Champignons et truffes</t>
        </is>
      </c>
      <c r="C160" s="378" t="n"/>
      <c r="D160" s="378" t="n">
        <v>2</v>
      </c>
      <c r="E160" s="378" t="inlineStr">
        <is>
          <t>Fruits et légumes</t>
        </is>
      </c>
      <c r="F160" s="378" t="inlineStr">
        <is>
          <t>Production</t>
        </is>
      </c>
      <c r="G160" s="378" t="n">
        <v>87586.60000000001</v>
      </c>
      <c r="H160" s="378" t="inlineStr">
        <is>
          <t>t</t>
        </is>
      </c>
      <c r="I160" s="378" t="n"/>
      <c r="J160" s="378" t="n">
        <v>101135</v>
      </c>
      <c r="K160" s="378" t="inlineStr">
        <is>
          <t>t</t>
        </is>
      </c>
    </row>
    <row r="161">
      <c r="A161" s="378" t="inlineStr">
        <is>
          <t>6.17.1</t>
        </is>
      </c>
      <c r="B161" s="378" t="inlineStr">
        <is>
          <t>Champignons cultivés</t>
        </is>
      </c>
      <c r="C161" s="378" t="n"/>
      <c r="D161" s="378" t="n">
        <v>3</v>
      </c>
      <c r="E161" s="378" t="inlineStr">
        <is>
          <t>Fruits et légumes</t>
        </is>
      </c>
      <c r="F161" s="378" t="inlineStr">
        <is>
          <t>Production</t>
        </is>
      </c>
      <c r="G161" s="401" t="n">
        <v>87555</v>
      </c>
      <c r="H161" s="378" t="inlineStr">
        <is>
          <t>t</t>
        </is>
      </c>
      <c r="I161" s="378" t="n"/>
      <c r="J161" s="401" t="n">
        <v>101104.2</v>
      </c>
      <c r="K161" s="378" t="inlineStr">
        <is>
          <t>t</t>
        </is>
      </c>
    </row>
    <row r="162">
      <c r="A162" s="378" t="inlineStr">
        <is>
          <t>6.17.2</t>
        </is>
      </c>
      <c r="B162" s="378" t="inlineStr">
        <is>
          <t>Truffes</t>
        </is>
      </c>
      <c r="C162" s="378" t="n"/>
      <c r="D162" s="378" t="n">
        <v>3</v>
      </c>
      <c r="E162" s="378" t="inlineStr">
        <is>
          <t>Fruits et légumes</t>
        </is>
      </c>
      <c r="F162" s="378" t="inlineStr">
        <is>
          <t>Production</t>
        </is>
      </c>
      <c r="G162" s="401" t="n">
        <v>31.6</v>
      </c>
      <c r="H162" s="378" t="inlineStr">
        <is>
          <t>t</t>
        </is>
      </c>
      <c r="I162" s="378" t="n"/>
      <c r="J162" s="401" t="n">
        <v>30.8</v>
      </c>
      <c r="K162" s="378" t="inlineStr">
        <is>
          <t>t</t>
        </is>
      </c>
    </row>
    <row r="163">
      <c r="A163" s="399" t="inlineStr">
        <is>
          <t>FECULERIE</t>
        </is>
      </c>
      <c r="B163" s="399" t="inlineStr">
        <is>
          <t>FECULERIE</t>
        </is>
      </c>
      <c r="C163" s="399" t="n"/>
      <c r="D163" s="399" t="n">
        <v>1</v>
      </c>
      <c r="E163" s="399" t="inlineStr">
        <is>
          <t>Fruits et légumes</t>
        </is>
      </c>
      <c r="F163" s="399" t="inlineStr">
        <is>
          <t>Production</t>
        </is>
      </c>
      <c r="G163" s="399" t="n">
        <v>958603.5</v>
      </c>
      <c r="H163" s="399" t="inlineStr">
        <is>
          <t>t</t>
        </is>
      </c>
      <c r="I163" s="399" t="n"/>
      <c r="J163" s="399" t="n">
        <v>926348.7</v>
      </c>
      <c r="K163" s="399" t="inlineStr">
        <is>
          <t>t</t>
        </is>
      </c>
    </row>
  </sheetData>
  <pageMargins left="0.7" right="0.7" top="0.75" bottom="0.75" header="0.3" footer="0.3"/>
</worksheet>
</file>

<file path=xl/worksheets/sheet18.xml><?xml version="1.0" encoding="utf-8"?>
<worksheet xmlns="http://schemas.openxmlformats.org/spreadsheetml/2006/main">
  <sheetPr>
    <tabColor rgb="FF4BACC6"/>
    <outlinePr summaryBelow="1" summaryRight="1"/>
    <pageSetUpPr/>
  </sheetPr>
  <dimension ref="A1:M79"/>
  <sheetViews>
    <sheetView workbookViewId="0">
      <selection activeCell="E58" sqref="E58"/>
    </sheetView>
  </sheetViews>
  <sheetFormatPr baseColWidth="10" defaultColWidth="8.86328125" defaultRowHeight="14.25"/>
  <cols>
    <col width="12.6640625" customWidth="1" style="376" min="1" max="1"/>
    <col width="8.86328125" customWidth="1" style="376" min="2" max="3"/>
    <col width="18" customWidth="1" style="376" min="4" max="4"/>
    <col width="67.46484375" customWidth="1" style="376" min="5" max="5"/>
    <col width="20.86328125" customWidth="1" style="376" min="6" max="6"/>
    <col width="8.86328125" customWidth="1" style="376" min="7" max="7"/>
    <col width="17.53125" customWidth="1" style="376" min="8" max="8"/>
    <col width="8.86328125" customWidth="1" style="376" min="9" max="10"/>
    <col width="16" customWidth="1" style="376" min="11" max="11"/>
    <col width="8.86328125" customWidth="1" style="376" min="12" max="16384"/>
  </cols>
  <sheetData>
    <row r="1" ht="20.1" customFormat="1" customHeight="1" s="375">
      <c r="A1" s="374" t="inlineStr">
        <is>
          <t>Données de la source n°2 - Prodcom</t>
        </is>
      </c>
    </row>
    <row r="2">
      <c r="A2" s="376" t="inlineStr">
        <is>
          <t>(production de produits transformés)</t>
        </is>
      </c>
    </row>
    <row r="5">
      <c r="A5" s="377" t="inlineStr">
        <is>
          <t>CD_PRODCOM</t>
        </is>
      </c>
      <c r="B5" s="377" t="inlineStr">
        <is>
          <t>CD_PRODCOM_UNIT</t>
        </is>
      </c>
      <c r="C5" s="377" t="inlineStr">
        <is>
          <t>TX_PRODCOM_UNIT</t>
        </is>
      </c>
      <c r="D5" s="377" t="inlineStr">
        <is>
          <t>CD_INTRASTAT</t>
        </is>
      </c>
      <c r="E5" s="377" t="inlineStr">
        <is>
          <t>TX_PRODCOM_FR</t>
        </is>
      </c>
      <c r="F5" s="377" t="inlineStr">
        <is>
          <t>Filière(s)</t>
        </is>
      </c>
      <c r="G5" s="378" t="inlineStr">
        <is>
          <t>utilisé</t>
        </is>
      </c>
      <c r="H5" s="379" t="inlineStr">
        <is>
          <t>Valeur 2015</t>
        </is>
      </c>
      <c r="I5" s="379" t="inlineStr">
        <is>
          <t>Unité</t>
        </is>
      </c>
      <c r="K5" s="379" t="inlineStr">
        <is>
          <t>Valeur 2019</t>
        </is>
      </c>
      <c r="L5" s="379" t="inlineStr">
        <is>
          <t>Unité</t>
        </is>
      </c>
      <c r="M5" s="378" t="n"/>
    </row>
    <row r="6">
      <c r="A6" s="377" t="n">
        <v>10311110</v>
      </c>
      <c r="B6" s="378" t="n">
        <v>1500</v>
      </c>
      <c r="C6" s="378" t="inlineStr">
        <is>
          <t>kg</t>
        </is>
      </c>
      <c r="D6" s="378" t="inlineStr">
        <is>
          <t>0710 10</t>
        </is>
      </c>
      <c r="E6" s="378" t="inlineStr">
        <is>
          <t>Pommes de terre, non cuites ou cuites à l'eau ou à la vapeur, congelées ou surgelées</t>
        </is>
      </c>
      <c r="F6" s="378" t="inlineStr">
        <is>
          <t>Fruits et légumes</t>
        </is>
      </c>
      <c r="G6" s="378" t="n">
        <v>1</v>
      </c>
      <c r="H6" s="380" t="e">
        <v>#N/A</v>
      </c>
      <c r="I6" s="380" t="e">
        <v>#N/A</v>
      </c>
      <c r="J6" s="376" t="inlineStr">
        <is>
          <t xml:space="preserve"> </t>
        </is>
      </c>
      <c r="K6" s="380" t="e">
        <v>#N/A</v>
      </c>
      <c r="L6" s="380" t="e">
        <v>#N/A</v>
      </c>
      <c r="M6" s="378" t="n"/>
    </row>
    <row r="7">
      <c r="A7" s="377" t="n">
        <v>10311130</v>
      </c>
      <c r="B7" s="378" t="n">
        <v>1500</v>
      </c>
      <c r="C7" s="378" t="inlineStr">
        <is>
          <t>kg</t>
        </is>
      </c>
      <c r="D7" s="378" t="inlineStr">
        <is>
          <t>2004[.10(.10 + .91 + .99)]</t>
        </is>
      </c>
      <c r="E7" s="378" t="inlineStr">
        <is>
          <t>Pommes de terre préparées ou conservées autrement qu'au vinaigre ou à l'acide acétique, congelées ou surgelées, y compris les pommes de terre entièrement ou partiellement frites et ensuite congelées ou surgelées</t>
        </is>
      </c>
      <c r="F7" s="378" t="inlineStr">
        <is>
          <t>Fruits et légumes</t>
        </is>
      </c>
      <c r="G7" s="378" t="n">
        <v>1</v>
      </c>
      <c r="H7" s="380" t="e">
        <v>#N/A</v>
      </c>
      <c r="I7" s="380" t="e">
        <v>#N/A</v>
      </c>
      <c r="J7" s="376" t="inlineStr">
        <is>
          <t xml:space="preserve"> </t>
        </is>
      </c>
      <c r="K7" s="380" t="e">
        <v>#N/A</v>
      </c>
      <c r="L7" s="380" t="e">
        <v>#N/A</v>
      </c>
      <c r="M7" s="378" t="n"/>
    </row>
    <row r="8">
      <c r="A8" s="377" t="n">
        <v>10311200</v>
      </c>
      <c r="B8" s="378" t="n">
        <v>1500</v>
      </c>
      <c r="C8" s="378" t="inlineStr">
        <is>
          <t>kg</t>
        </is>
      </c>
      <c r="D8" s="378" t="inlineStr">
        <is>
          <t>0712 90 05</t>
        </is>
      </c>
      <c r="E8" s="378" t="inlineStr">
        <is>
          <t>Pommes de terre, déshydratées, coupées ou non, mais sans autre préparation</t>
        </is>
      </c>
      <c r="F8" s="378" t="inlineStr">
        <is>
          <t>Fruits et légumes</t>
        </is>
      </c>
      <c r="G8" s="378" t="n">
        <v>1</v>
      </c>
      <c r="H8" s="380" t="n">
        <v>0</v>
      </c>
      <c r="I8" s="380" t="inlineStr">
        <is>
          <t>kg</t>
        </is>
      </c>
      <c r="J8" s="376" t="inlineStr">
        <is>
          <t xml:space="preserve"> </t>
        </is>
      </c>
      <c r="K8" s="380" t="n">
        <v>0</v>
      </c>
      <c r="L8" s="380" t="inlineStr">
        <is>
          <t>kg</t>
        </is>
      </c>
      <c r="M8" s="378" t="n"/>
    </row>
    <row r="9" s="902">
      <c r="A9" s="403" t="n">
        <v>10311300</v>
      </c>
      <c r="B9" s="285" t="inlineStr">
        <is>
          <t>1500</t>
        </is>
      </c>
      <c r="C9" s="285" t="inlineStr">
        <is>
          <t>kg</t>
        </is>
      </c>
      <c r="D9" s="285" t="inlineStr">
        <is>
          <t>1105[.10 + .20]</t>
        </is>
      </c>
      <c r="E9" s="285" t="inlineStr">
        <is>
          <t>Pommes de terre déshydratées sous forme de farine, de poudre, de flocons, de granulés ou de pellets</t>
        </is>
      </c>
      <c r="F9" s="285" t="inlineStr">
        <is>
          <t>Fruits et légumes</t>
        </is>
      </c>
      <c r="G9" s="378" t="n">
        <v>1</v>
      </c>
      <c r="H9" s="404" t="e">
        <v>#N/A</v>
      </c>
      <c r="I9" s="404" t="e">
        <v>#N/A</v>
      </c>
      <c r="K9" s="404" t="e">
        <v>#N/A</v>
      </c>
      <c r="L9" s="404" t="e">
        <v>#N/A</v>
      </c>
    </row>
    <row r="10" s="902">
      <c r="A10" s="403" t="n">
        <v>10311430</v>
      </c>
      <c r="B10" s="285" t="inlineStr">
        <is>
          <t>1500</t>
        </is>
      </c>
      <c r="C10" s="285" t="inlineStr">
        <is>
          <t>kg</t>
        </is>
      </c>
      <c r="D10" s="285" t="inlineStr">
        <is>
          <t>2005 20 10</t>
        </is>
      </c>
      <c r="E10" s="405" t="inlineStr">
        <is>
          <t>Pommes de terre préparées ou conservées, sous forme de farine, semoule ou flocons (à l'exclusion des chips et des produits congelés ou surgelés, ou préparés ou conservés au vinaigre ou à l'acide acétique)</t>
        </is>
      </c>
      <c r="F10" s="285" t="inlineStr">
        <is>
          <t>Fruits et légumes</t>
        </is>
      </c>
      <c r="G10" s="378" t="n">
        <v>1</v>
      </c>
      <c r="H10" s="404" t="e">
        <v>#N/A</v>
      </c>
      <c r="I10" s="404" t="e">
        <v>#N/A</v>
      </c>
      <c r="K10" s="404" t="e">
        <v>#N/A</v>
      </c>
      <c r="L10" s="404" t="e">
        <v>#N/A</v>
      </c>
    </row>
    <row r="11">
      <c r="A11" s="377" t="n">
        <v>10311460</v>
      </c>
      <c r="B11" s="378" t="n">
        <v>1500</v>
      </c>
      <c r="C11" s="378" t="inlineStr">
        <is>
          <t>kg</t>
        </is>
      </c>
      <c r="D11" s="378" t="inlineStr">
        <is>
          <t>2005[.20(.20 + .80)]</t>
        </is>
      </c>
      <c r="E11" s="378" t="inlineStr">
        <is>
          <t>Autres préparations ou conserves de pommes de terre, y compris les chips (à l'exclusion des produits congelés ou surgelés, séchés, préparés ou conservés au vinaigre ou à l'acide acétique, ou sous forme de farines, semoules ou flocons)</t>
        </is>
      </c>
      <c r="F11" s="378" t="inlineStr">
        <is>
          <t>Fruits et légumes</t>
        </is>
      </c>
      <c r="G11" s="378" t="n">
        <v>1</v>
      </c>
      <c r="H11" s="378" t="n">
        <v>121337322</v>
      </c>
      <c r="I11" s="378" t="inlineStr">
        <is>
          <t>kg</t>
        </is>
      </c>
      <c r="K11" s="378" t="n">
        <v>137588901</v>
      </c>
      <c r="L11" s="378" t="inlineStr">
        <is>
          <t>kg</t>
        </is>
      </c>
      <c r="M11" s="378" t="n"/>
    </row>
    <row r="12">
      <c r="A12" s="377" t="n">
        <v>10321100</v>
      </c>
      <c r="B12" s="378" t="n">
        <v>2000</v>
      </c>
      <c r="C12" s="378" t="inlineStr">
        <is>
          <t>l</t>
        </is>
      </c>
      <c r="D12" s="378" t="inlineStr">
        <is>
          <t>2009[.50(.10 + .90)]</t>
        </is>
      </c>
      <c r="E12" s="378" t="inlineStr">
        <is>
          <t>Jus de tomate</t>
        </is>
      </c>
      <c r="F12" s="378" t="inlineStr">
        <is>
          <t>Fruits et légumes</t>
        </is>
      </c>
      <c r="G12" s="378" t="n">
        <v>1</v>
      </c>
      <c r="H12" s="378" t="n">
        <v>10369925</v>
      </c>
      <c r="I12" s="378" t="inlineStr">
        <is>
          <t>l</t>
        </is>
      </c>
      <c r="K12" s="378" t="n">
        <v>8030241</v>
      </c>
      <c r="L12" s="378" t="inlineStr">
        <is>
          <t>l</t>
        </is>
      </c>
      <c r="M12" s="378" t="n"/>
    </row>
    <row r="13">
      <c r="A13" s="377" t="n">
        <v>10321210</v>
      </c>
      <c r="B13" s="378" t="n">
        <v>1500</v>
      </c>
      <c r="C13" s="378" t="inlineStr">
        <is>
          <t>kg</t>
        </is>
      </c>
      <c r="D13" s="378" t="inlineStr">
        <is>
          <t>2009[.11(.91 + .99)]</t>
        </is>
      </c>
      <c r="E13" s="378" t="inlineStr">
        <is>
          <t>Jus d'orange, non concentré, congelé</t>
        </is>
      </c>
      <c r="F13" s="378" t="inlineStr">
        <is>
          <t>Fruits et légumes</t>
        </is>
      </c>
      <c r="G13" s="378" t="n">
        <v>1</v>
      </c>
      <c r="H13" s="380" t="e">
        <v>#N/A</v>
      </c>
      <c r="I13" s="380" t="e">
        <v>#N/A</v>
      </c>
      <c r="J13" s="376" t="inlineStr">
        <is>
          <t xml:space="preserve"> </t>
        </is>
      </c>
      <c r="K13" s="380" t="e">
        <v>#N/A</v>
      </c>
      <c r="L13" s="380" t="e">
        <v>#N/A</v>
      </c>
      <c r="M13" s="378" t="n"/>
    </row>
    <row r="14">
      <c r="A14" s="377" t="n">
        <v>10321220</v>
      </c>
      <c r="B14" s="378" t="n">
        <v>2000</v>
      </c>
      <c r="C14" s="378" t="inlineStr">
        <is>
          <t>l</t>
        </is>
      </c>
      <c r="D14" s="378" t="inlineStr">
        <is>
          <t>2009[.12 + .19(.91 + .98)]</t>
        </is>
      </c>
      <c r="E14" s="378" t="inlineStr">
        <is>
          <t>Jus d'orange, non concentré, non congelé</t>
        </is>
      </c>
      <c r="F14" s="378" t="inlineStr">
        <is>
          <t>Fruits et légumes</t>
        </is>
      </c>
      <c r="G14" s="378" t="n">
        <v>1</v>
      </c>
      <c r="H14" s="378" t="n">
        <v>575020396</v>
      </c>
      <c r="I14" s="378" t="inlineStr">
        <is>
          <t>l</t>
        </is>
      </c>
      <c r="K14" s="378" t="n">
        <v>444355891</v>
      </c>
      <c r="L14" s="378" t="inlineStr">
        <is>
          <t>l</t>
        </is>
      </c>
      <c r="M14" s="378" t="n"/>
    </row>
    <row r="15">
      <c r="A15" s="377" t="n">
        <v>10321230</v>
      </c>
      <c r="B15" s="378" t="n">
        <v>2000</v>
      </c>
      <c r="C15" s="378" t="inlineStr">
        <is>
          <t>l</t>
        </is>
      </c>
      <c r="D15" s="378" t="inlineStr">
        <is>
          <t>2009[.11(.11 + .19) + .19(.11 + .19)]</t>
        </is>
      </c>
      <c r="E15" s="378" t="inlineStr">
        <is>
          <t>Jus d'orange n.c.a.</t>
        </is>
      </c>
      <c r="F15" s="378" t="inlineStr">
        <is>
          <t>Fruits et légumes</t>
        </is>
      </c>
      <c r="G15" s="378" t="n">
        <v>1</v>
      </c>
      <c r="H15" s="380" t="e">
        <v>#N/A</v>
      </c>
      <c r="I15" s="380" t="e">
        <v>#N/A</v>
      </c>
      <c r="J15" s="376" t="inlineStr">
        <is>
          <t xml:space="preserve"> </t>
        </is>
      </c>
      <c r="K15" s="380" t="n">
        <v>0</v>
      </c>
      <c r="L15" s="380" t="inlineStr">
        <is>
          <t>l</t>
        </is>
      </c>
      <c r="M15" s="378" t="n"/>
    </row>
    <row r="16">
      <c r="A16" s="377" t="n">
        <v>10321300</v>
      </c>
      <c r="B16" s="378" t="n">
        <v>2000</v>
      </c>
      <c r="C16" s="378" t="inlineStr">
        <is>
          <t>l</t>
        </is>
      </c>
      <c r="D16" s="378" t="inlineStr">
        <is>
          <t>2009[.21 + .29(.11 + .19 + .91 + .99)]</t>
        </is>
      </c>
      <c r="E16" s="378" t="inlineStr">
        <is>
          <t>Jus de pamplemousse</t>
        </is>
      </c>
      <c r="F16" s="378" t="inlineStr">
        <is>
          <t>Fruits et légumes</t>
        </is>
      </c>
      <c r="G16" s="378" t="n">
        <v>1</v>
      </c>
      <c r="H16" s="378" t="n">
        <v>31000570</v>
      </c>
      <c r="I16" s="378" t="inlineStr">
        <is>
          <t>l</t>
        </is>
      </c>
      <c r="K16" s="378" t="n">
        <v>22580616</v>
      </c>
      <c r="L16" s="378" t="inlineStr">
        <is>
          <t>l</t>
        </is>
      </c>
      <c r="M16" s="378" t="n"/>
    </row>
    <row r="17">
      <c r="A17" s="377" t="n">
        <v>10321400</v>
      </c>
      <c r="B17" s="378" t="n">
        <v>2000</v>
      </c>
      <c r="C17" s="378" t="inlineStr">
        <is>
          <t>l</t>
        </is>
      </c>
      <c r="D17" s="378" t="inlineStr">
        <is>
          <t>2009[.41(.92 + .99) + .49(.11 + .19 + .30 + .91 + .93 + .99)]</t>
        </is>
      </c>
      <c r="E17" s="378" t="inlineStr">
        <is>
          <t>Jus d'ananas</t>
        </is>
      </c>
      <c r="F17" s="378" t="inlineStr">
        <is>
          <t>Fruits et légumes</t>
        </is>
      </c>
      <c r="G17" s="378" t="n">
        <v>1</v>
      </c>
      <c r="H17" s="378" t="n">
        <v>45632626</v>
      </c>
      <c r="I17" s="378" t="inlineStr">
        <is>
          <t>l</t>
        </is>
      </c>
      <c r="K17" s="378" t="n">
        <v>43793631</v>
      </c>
      <c r="L17" s="378" t="inlineStr">
        <is>
          <t>l</t>
        </is>
      </c>
      <c r="M17" s="378" t="n"/>
    </row>
    <row r="18">
      <c r="A18" s="377" t="n">
        <v>10321500</v>
      </c>
      <c r="B18" s="378" t="n">
        <v>2000</v>
      </c>
      <c r="C18" s="378" t="inlineStr">
        <is>
          <t>l</t>
        </is>
      </c>
      <c r="D18" s="378" t="inlineStr">
        <is>
          <t>2009[.61(.10 + .90) + .69(.11 + .19 + .51 + .59 + .71 + .79 + .90)]</t>
        </is>
      </c>
      <c r="E18" s="378" t="inlineStr">
        <is>
          <t>Jus de raisin, y compris le moût</t>
        </is>
      </c>
      <c r="F18" s="378" t="inlineStr">
        <is>
          <t>Fruits et légumes</t>
        </is>
      </c>
      <c r="G18" s="378" t="n">
        <v>1</v>
      </c>
      <c r="H18" s="378" t="n">
        <v>29631288</v>
      </c>
      <c r="I18" s="378" t="inlineStr">
        <is>
          <t>l</t>
        </is>
      </c>
      <c r="K18" s="378" t="n">
        <v>21912371</v>
      </c>
      <c r="L18" s="378" t="inlineStr">
        <is>
          <t>l</t>
        </is>
      </c>
      <c r="M18" s="378" t="n"/>
    </row>
    <row r="19">
      <c r="A19" s="377" t="n">
        <v>10321600</v>
      </c>
      <c r="B19" s="378" t="n">
        <v>2000</v>
      </c>
      <c r="C19" s="378" t="inlineStr">
        <is>
          <t>l</t>
        </is>
      </c>
      <c r="D19" s="378" t="inlineStr">
        <is>
          <t>2009[.71(.20 + .99) + .79(.11 + .19 + .30 + .91 + .98)]</t>
        </is>
      </c>
      <c r="E19" s="378" t="inlineStr">
        <is>
          <t>Jus de pomme</t>
        </is>
      </c>
      <c r="F19" s="378" t="inlineStr">
        <is>
          <t>Fruits et légumes</t>
        </is>
      </c>
      <c r="G19" s="378" t="n">
        <v>1</v>
      </c>
      <c r="H19" s="378" t="n">
        <v>142975687</v>
      </c>
      <c r="I19" s="378" t="inlineStr">
        <is>
          <t>l</t>
        </is>
      </c>
      <c r="K19" s="378" t="n">
        <v>129232972</v>
      </c>
      <c r="L19" s="378" t="inlineStr">
        <is>
          <t>l</t>
        </is>
      </c>
      <c r="M19" s="378" t="n"/>
    </row>
    <row r="20">
      <c r="A20" s="377" t="n">
        <v>10321700</v>
      </c>
      <c r="B20" s="378" t="n">
        <v>2000</v>
      </c>
      <c r="C20" s="378" t="inlineStr">
        <is>
          <t>l</t>
        </is>
      </c>
      <c r="D20" s="378" t="inlineStr">
        <is>
          <t>2009[.90(.11 + .19 + .21 + .29 + .31 + .39 + .41 + .49 + .51 + .59 + .71 + .73 + .79 + .92 + .94 + .95 + .96 + .97 + .98)]</t>
        </is>
      </c>
      <c r="E20" s="378" t="inlineStr">
        <is>
          <t>Mélanges de jus de fruits et légumes</t>
        </is>
      </c>
      <c r="F20" s="378" t="inlineStr">
        <is>
          <t>Fruits et légumes</t>
        </is>
      </c>
      <c r="G20" s="378" t="n">
        <v>1</v>
      </c>
      <c r="H20" s="378" t="n">
        <v>229875206</v>
      </c>
      <c r="I20" s="378" t="inlineStr">
        <is>
          <t>l</t>
        </is>
      </c>
      <c r="K20" s="378" t="n">
        <v>188699633</v>
      </c>
      <c r="L20" s="378" t="inlineStr">
        <is>
          <t>l</t>
        </is>
      </c>
      <c r="M20" s="378" t="n"/>
    </row>
    <row r="21">
      <c r="A21" s="377" t="n">
        <v>10321910</v>
      </c>
      <c r="B21" s="378" t="n">
        <v>2000</v>
      </c>
      <c r="C21" s="378" t="inlineStr">
        <is>
          <t>l</t>
        </is>
      </c>
      <c r="D21" s="378" t="inlineStr">
        <is>
          <t>2009[.31(.11 + .19 + .51 + .59 + .91 + .99) + .39(.31 + .39 + .51 + .55 + .59 + .91 + .95 + .99)]</t>
        </is>
      </c>
      <c r="E21" s="378" t="inlineStr">
        <is>
          <t>Jus de tout autre agrume (à l'exclusion des oranges et pamplemousses), non concentré</t>
        </is>
      </c>
      <c r="F21" s="378" t="inlineStr">
        <is>
          <t>Fruits et légumes</t>
        </is>
      </c>
      <c r="G21" s="378" t="n">
        <v>1</v>
      </c>
      <c r="H21" s="378" t="n">
        <v>25541004</v>
      </c>
      <c r="I21" s="378" t="inlineStr">
        <is>
          <t>l</t>
        </is>
      </c>
      <c r="K21" s="378" t="n">
        <v>37866416</v>
      </c>
      <c r="L21" s="378" t="inlineStr">
        <is>
          <t>l</t>
        </is>
      </c>
      <c r="M21" s="378" t="n"/>
    </row>
    <row r="22">
      <c r="A22" s="377" t="n">
        <v>10321920</v>
      </c>
      <c r="B22" s="378" t="n">
        <v>2000</v>
      </c>
      <c r="C22" s="378" t="inlineStr">
        <is>
          <t>l</t>
        </is>
      </c>
      <c r="D22" s="378" t="inlineStr">
        <is>
          <t>2009[.81(.31 + .51 + .59 + .95 + .99) + .89(.50 + .61 + .63 + .69 + .71 + .73 + .79 + .85 + .86 + .88 + .89 + .96 + .97 + .99)]</t>
        </is>
      </c>
      <c r="E22" s="378" t="inlineStr">
        <is>
          <t>Jus de tout autre fruit ou légume (à l'exclusion des oranges, pamplemousses, ananas, tomates, raisin et pommes), non concentré, non fermenté, sans addition d'alcool</t>
        </is>
      </c>
      <c r="F22" s="378" t="inlineStr">
        <is>
          <t>Fruits et légumes</t>
        </is>
      </c>
      <c r="G22" s="378" t="n">
        <v>1</v>
      </c>
      <c r="H22" s="378" t="n">
        <v>12738570</v>
      </c>
      <c r="I22" s="378" t="inlineStr">
        <is>
          <t>l</t>
        </is>
      </c>
      <c r="K22" s="378" t="n">
        <v>25221767</v>
      </c>
      <c r="L22" s="378" t="inlineStr">
        <is>
          <t>l</t>
        </is>
      </c>
      <c r="M22" s="378" t="n"/>
    </row>
    <row r="23">
      <c r="A23" s="377" t="n">
        <v>10321930</v>
      </c>
      <c r="B23" s="378" t="n">
        <v>2000</v>
      </c>
      <c r="C23" s="378" t="inlineStr">
        <is>
          <t>l</t>
        </is>
      </c>
      <c r="D23" s="378" t="inlineStr">
        <is>
          <t>2009[.39(.11 + .19) + .81(.11 + .19) + .89(.11 + .19 + .34 + .35 + .36 + .38)]</t>
        </is>
      </c>
      <c r="E23" s="378" t="inlineStr">
        <is>
          <t>Autres jus de fruits ou légumes n.c.a.</t>
        </is>
      </c>
      <c r="F23" s="378" t="inlineStr">
        <is>
          <t>Fruits et légumes</t>
        </is>
      </c>
      <c r="G23" s="378" t="n">
        <v>1</v>
      </c>
      <c r="H23" s="378" t="n">
        <v>0</v>
      </c>
      <c r="I23" s="378" t="inlineStr">
        <is>
          <t>l</t>
        </is>
      </c>
      <c r="K23" s="378" t="n">
        <v>0</v>
      </c>
      <c r="L23" s="378" t="inlineStr">
        <is>
          <t>l</t>
        </is>
      </c>
      <c r="M23" s="378" t="n"/>
    </row>
    <row r="24">
      <c r="A24" s="377" t="n">
        <v>10391100</v>
      </c>
      <c r="B24" s="378" t="n">
        <v>1500</v>
      </c>
      <c r="C24" s="378" t="inlineStr">
        <is>
          <t>kg</t>
        </is>
      </c>
      <c r="D24" s="378" t="inlineStr">
        <is>
          <t>0710[.21 + .22 + .29 + .30 + .40 + .80(.10 + .51 + .59 + .61 + .69 + .70 + .80 + .85 + .95) + .90]</t>
        </is>
      </c>
      <c r="E24" s="378" t="inlineStr">
        <is>
          <t>Légumes et mélanges de légumes congelés ou surgelés, non cuits ou cuits à l'eau ou à la vapeur (à l'exclusion des pommes de terre)</t>
        </is>
      </c>
      <c r="F24" s="378" t="inlineStr">
        <is>
          <t>Fruits et légumes</t>
        </is>
      </c>
      <c r="G24" s="378" t="n">
        <v>1</v>
      </c>
      <c r="H24" s="378" t="n">
        <v>490360495</v>
      </c>
      <c r="I24" s="378" t="inlineStr">
        <is>
          <t>kg</t>
        </is>
      </c>
      <c r="K24" s="378" t="n">
        <v>472000831</v>
      </c>
      <c r="L24" s="378" t="inlineStr">
        <is>
          <t>kg</t>
        </is>
      </c>
      <c r="M24" s="378" t="n"/>
    </row>
    <row r="25">
      <c r="A25" s="377" t="n">
        <v>10391200</v>
      </c>
      <c r="B25" s="378" t="n">
        <v>1500</v>
      </c>
      <c r="C25" s="378" t="inlineStr">
        <is>
          <t>kg</t>
        </is>
      </c>
      <c r="D25" s="378" t="inlineStr">
        <is>
          <t>0711[.20(.10 + .90) + .40 + .51 + .59 + .90(.10 + .30 + .50 + .70 + .80 + .90)]</t>
        </is>
      </c>
      <c r="E25" s="378" t="inlineStr">
        <is>
          <t>Légumes conservés provisoirement au moyen de gaz sulfureux ou dans de l'eau salée, soufrée ou additionnée d'autres substances servant à assurer provisoirement leur conservation, mais impropres à l'alimentation en l'état</t>
        </is>
      </c>
      <c r="F25" s="378" t="inlineStr">
        <is>
          <t>Fruits et légumes</t>
        </is>
      </c>
      <c r="G25" s="378" t="n">
        <v>1</v>
      </c>
      <c r="H25" s="378" t="n">
        <v>0</v>
      </c>
      <c r="I25" s="378" t="inlineStr">
        <is>
          <t>kg</t>
        </is>
      </c>
      <c r="K25" s="378" t="n">
        <v>0</v>
      </c>
      <c r="L25" s="378" t="inlineStr">
        <is>
          <t>kg</t>
        </is>
      </c>
      <c r="M25" s="378" t="n"/>
    </row>
    <row r="26">
      <c r="A26" s="377" t="n">
        <v>10391330</v>
      </c>
      <c r="B26" s="378" t="n">
        <v>1500</v>
      </c>
      <c r="C26" s="378" t="inlineStr">
        <is>
          <t>kg</t>
        </is>
      </c>
      <c r="D26" s="378" t="inlineStr">
        <is>
          <t>0712 20</t>
        </is>
      </c>
      <c r="E26" s="378" t="inlineStr">
        <is>
          <t>Oignons, séchés, même coupés en morceaux ou en tranches ou bien broyés ou pulvérisés, mais non autrement préparés</t>
        </is>
      </c>
      <c r="F26" s="378" t="inlineStr">
        <is>
          <t>Fruits et légumes</t>
        </is>
      </c>
      <c r="G26" s="378" t="n">
        <v>1</v>
      </c>
      <c r="H26" s="378" t="n">
        <v>14110000</v>
      </c>
      <c r="I26" s="378" t="inlineStr">
        <is>
          <t>kg</t>
        </is>
      </c>
      <c r="K26" s="380" t="e">
        <v>#N/A</v>
      </c>
      <c r="L26" s="380" t="e">
        <v>#N/A</v>
      </c>
      <c r="M26" s="378" t="n"/>
    </row>
    <row r="27">
      <c r="A27" s="377" t="n">
        <v>10391350</v>
      </c>
      <c r="B27" s="378" t="n">
        <v>1500</v>
      </c>
      <c r="C27" s="378" t="inlineStr">
        <is>
          <t>kg</t>
        </is>
      </c>
      <c r="D27" s="378" t="inlineStr">
        <is>
          <t>0712[.31 + .32 + .33 + .39]</t>
        </is>
      </c>
      <c r="E27" s="378" t="inlineStr">
        <is>
          <t>Champignons et truffes, séchés, même coupés en morceaux ou en tranches ou bien broyés ou pulvérisés, mais non autrement préparés</t>
        </is>
      </c>
      <c r="F27" s="378" t="inlineStr">
        <is>
          <t>Fruits et légumes</t>
        </is>
      </c>
      <c r="G27" s="378" t="n">
        <v>1</v>
      </c>
      <c r="H27" s="378" t="n">
        <v>1343101</v>
      </c>
      <c r="I27" s="378" t="inlineStr">
        <is>
          <t>kg</t>
        </is>
      </c>
      <c r="K27" s="378" t="n">
        <v>1427813</v>
      </c>
      <c r="L27" s="378" t="inlineStr">
        <is>
          <t>kg</t>
        </is>
      </c>
      <c r="M27" s="378" t="n"/>
    </row>
    <row r="28">
      <c r="A28" s="377" t="n">
        <v>10391390</v>
      </c>
      <c r="B28" s="378" t="n">
        <v>1500</v>
      </c>
      <c r="C28" s="378" t="inlineStr">
        <is>
          <t>kg</t>
        </is>
      </c>
      <c r="D28" s="378" t="inlineStr">
        <is>
          <t>0712[.90(.11 + .19 + .30 + .50 + .90)]</t>
        </is>
      </c>
      <c r="E28" s="378" t="inlineStr">
        <is>
          <t>Légumes (à l'exclusion des pommes de terre, des oignons, des champignons et des truffes) et mélanges de légumes, séchés, même coupés en morceaux ou en tranches ou bien broyés ou pulvérisés, mais non autrement préparés</t>
        </is>
      </c>
      <c r="F28" s="378" t="inlineStr">
        <is>
          <t>Fruits et légumes</t>
        </is>
      </c>
      <c r="G28" s="378" t="n">
        <v>1</v>
      </c>
      <c r="H28" s="378" t="n">
        <v>6133000</v>
      </c>
      <c r="I28" s="378" t="inlineStr">
        <is>
          <t>kg</t>
        </is>
      </c>
      <c r="K28" s="378" t="n">
        <v>7143000</v>
      </c>
      <c r="L28" s="378" t="inlineStr">
        <is>
          <t>kg</t>
        </is>
      </c>
      <c r="M28" s="378" t="n"/>
    </row>
    <row r="29">
      <c r="A29" s="377" t="n">
        <v>10391500</v>
      </c>
      <c r="B29" s="378" t="n">
        <v>1500</v>
      </c>
      <c r="C29" s="378" t="inlineStr">
        <is>
          <t>kg</t>
        </is>
      </c>
      <c r="D29" s="378" t="inlineStr">
        <is>
          <t>2005[.51(.00a) + .59(.00a)]</t>
        </is>
      </c>
      <c r="E29" s="378" t="inlineStr">
        <is>
          <t>Haricots, conservés autrement qu'au vinaigre ou à l'acide acétique (à l'exclusion des plats préparés)</t>
        </is>
      </c>
      <c r="F29" s="378" t="inlineStr">
        <is>
          <t>Fruits et légumes</t>
        </is>
      </c>
      <c r="G29" s="378" t="n">
        <v>1</v>
      </c>
      <c r="H29" s="378" t="n">
        <v>259021336</v>
      </c>
      <c r="I29" s="378" t="inlineStr">
        <is>
          <t>kg</t>
        </is>
      </c>
      <c r="K29" s="378" t="n">
        <v>225637002</v>
      </c>
      <c r="L29" s="378" t="inlineStr">
        <is>
          <t>kg</t>
        </is>
      </c>
      <c r="M29" s="378" t="n"/>
    </row>
    <row r="30">
      <c r="A30" s="377" t="n">
        <v>10391600</v>
      </c>
      <c r="B30" s="378" t="n">
        <v>1500</v>
      </c>
      <c r="C30" s="378" t="inlineStr">
        <is>
          <t>kg</t>
        </is>
      </c>
      <c r="D30" s="378" t="inlineStr">
        <is>
          <t>2005 40 00a</t>
        </is>
      </c>
      <c r="E30" s="378" t="inlineStr">
        <is>
          <t>Pois, conservés autrement qu'au vinaigre ou à l'acide acétique (à l'exclusion des plats préparés)</t>
        </is>
      </c>
      <c r="F30" s="378" t="inlineStr">
        <is>
          <t>Fruits et légumes</t>
        </is>
      </c>
      <c r="G30" s="378" t="n">
        <v>1</v>
      </c>
      <c r="H30" s="378" t="n">
        <v>115149716</v>
      </c>
      <c r="I30" s="378" t="inlineStr">
        <is>
          <t>kg</t>
        </is>
      </c>
      <c r="K30" s="378" t="n">
        <v>92994280</v>
      </c>
      <c r="L30" s="378" t="inlineStr">
        <is>
          <t>kg</t>
        </is>
      </c>
      <c r="M30" s="378" t="n"/>
    </row>
    <row r="31">
      <c r="A31" s="377" t="n">
        <v>10391710</v>
      </c>
      <c r="B31" s="378" t="n">
        <v>1500</v>
      </c>
      <c r="C31" s="378" t="inlineStr">
        <is>
          <t>kg</t>
        </is>
      </c>
      <c r="D31" s="378" t="inlineStr">
        <is>
          <t>2002[.10(.10a + .90a)]</t>
        </is>
      </c>
      <c r="E31" s="378" t="inlineStr">
        <is>
          <t>Tomates, entières ou en morceaux, conservées autrement qu'au vinaigre ou à l'acide acétique (à l'exclusion des plats préparés)</t>
        </is>
      </c>
      <c r="F31" s="378" t="inlineStr">
        <is>
          <t>Fruits et légumes</t>
        </is>
      </c>
      <c r="G31" s="378" t="n">
        <v>1</v>
      </c>
      <c r="H31" s="380" t="e">
        <v>#N/A</v>
      </c>
      <c r="I31" s="380" t="e">
        <v>#N/A</v>
      </c>
      <c r="J31" s="376" t="inlineStr">
        <is>
          <t xml:space="preserve"> </t>
        </is>
      </c>
      <c r="K31" s="380" t="e">
        <v>#N/A</v>
      </c>
      <c r="L31" s="380" t="e">
        <v>#N/A</v>
      </c>
      <c r="M31" s="378" t="n"/>
    </row>
    <row r="32">
      <c r="A32" s="377" t="n">
        <v>10391721</v>
      </c>
      <c r="B32" s="378" t="n">
        <v>1500</v>
      </c>
      <c r="C32" s="378" t="inlineStr">
        <is>
          <t>kg</t>
        </is>
      </c>
      <c r="D32" s="378" t="inlineStr">
        <is>
          <t>2002[.90(.11 + .19)]</t>
        </is>
      </c>
      <c r="E32" s="378" t="inlineStr">
        <is>
          <t>Coulis et purées de tomates</t>
        </is>
      </c>
      <c r="F32" s="378" t="inlineStr">
        <is>
          <t>Fruits et légumes</t>
        </is>
      </c>
      <c r="G32" s="378" t="n">
        <v>1</v>
      </c>
      <c r="H32" s="378" t="n">
        <v>24570767</v>
      </c>
      <c r="I32" s="378" t="inlineStr">
        <is>
          <t>kg</t>
        </is>
      </c>
      <c r="K32" s="380" t="e">
        <v>#N/A</v>
      </c>
      <c r="L32" s="380" t="e">
        <v>#N/A</v>
      </c>
      <c r="M32" s="378" t="n"/>
    </row>
    <row r="33">
      <c r="A33" s="377" t="n">
        <v>10391725</v>
      </c>
      <c r="B33" s="378" t="n">
        <v>1500</v>
      </c>
      <c r="C33" s="378" t="inlineStr">
        <is>
          <t>kg</t>
        </is>
      </c>
      <c r="D33" s="378" t="inlineStr">
        <is>
          <t>2002[.90(.31 + .39 + .91 + .99)]</t>
        </is>
      </c>
      <c r="E33" s="378" t="inlineStr">
        <is>
          <t>Concentré de tomates</t>
        </is>
      </c>
      <c r="F33" s="378" t="inlineStr">
        <is>
          <t>Fruits et légumes</t>
        </is>
      </c>
      <c r="G33" s="378" t="n">
        <v>1</v>
      </c>
      <c r="H33" s="378" t="n">
        <v>16689710</v>
      </c>
      <c r="I33" s="378" t="inlineStr">
        <is>
          <t>kg</t>
        </is>
      </c>
      <c r="K33" s="380" t="e">
        <v>#N/A</v>
      </c>
      <c r="L33" s="380" t="e">
        <v>#N/A</v>
      </c>
      <c r="M33" s="378" t="n"/>
    </row>
    <row r="34">
      <c r="A34" s="377" t="n">
        <v>10391730</v>
      </c>
      <c r="B34" s="378" t="n">
        <v>1500</v>
      </c>
      <c r="C34" s="378" t="inlineStr">
        <is>
          <t>kg</t>
        </is>
      </c>
      <c r="D34" s="378" t="inlineStr">
        <is>
          <t>2003[.10(.20a + .30a) + .90(.10a + .90a)]</t>
        </is>
      </c>
      <c r="E34" s="378" t="inlineStr">
        <is>
          <t>Champignons et truffes, préparés ou conservés autrement qu'au vinaigre ou à l'acide acétique (à l'exclusion des plats préparés et des champignons et truffes séchés ou congelés)</t>
        </is>
      </c>
      <c r="F34" s="378" t="inlineStr">
        <is>
          <t>Fruits et légumes</t>
        </is>
      </c>
      <c r="G34" s="378" t="n">
        <v>1</v>
      </c>
      <c r="H34" s="380" t="e">
        <v>#N/A</v>
      </c>
      <c r="I34" s="380" t="e">
        <v>#N/A</v>
      </c>
      <c r="J34" s="376" t="inlineStr">
        <is>
          <t xml:space="preserve"> </t>
        </is>
      </c>
      <c r="K34" s="380" t="e">
        <v>#N/A</v>
      </c>
      <c r="L34" s="380" t="e">
        <v>#N/A</v>
      </c>
      <c r="M34" s="378" t="n"/>
    </row>
    <row r="35">
      <c r="A35" s="377" t="n">
        <v>10391740</v>
      </c>
      <c r="B35" s="378" t="n">
        <v>1500</v>
      </c>
      <c r="C35" s="378" t="inlineStr">
        <is>
          <t>kg</t>
        </is>
      </c>
      <c r="D35" s="378" t="inlineStr">
        <is>
          <t>2004[.90(.10a + .30a + .50a + .91a + .98a)]</t>
        </is>
      </c>
      <c r="E35" s="378" t="inlineStr">
        <is>
          <t>Autres légumes et mélanges de légumes, non congelés, conservés autrement qu'au vinaigre ou à l'acide acétique (à l'exclusion des plats préparés et des autres légumes et mélanges de légumes non cuits ou cuits à l'eau ou à la vapeur)</t>
        </is>
      </c>
      <c r="F35" s="378" t="inlineStr">
        <is>
          <t>Fruits et légumes</t>
        </is>
      </c>
      <c r="G35" s="378" t="n">
        <v>1</v>
      </c>
      <c r="H35" s="378" t="n">
        <v>79348595</v>
      </c>
      <c r="I35" s="378" t="inlineStr">
        <is>
          <t>kg</t>
        </is>
      </c>
      <c r="K35" s="378" t="n">
        <v>75776337</v>
      </c>
      <c r="L35" s="378" t="inlineStr">
        <is>
          <t>kg</t>
        </is>
      </c>
      <c r="M35" s="378" t="n"/>
    </row>
    <row r="36">
      <c r="A36" s="377" t="n">
        <v>10391750</v>
      </c>
      <c r="B36" s="378" t="n">
        <v>1500</v>
      </c>
      <c r="C36" s="378" t="inlineStr">
        <is>
          <t>kg</t>
        </is>
      </c>
      <c r="D36" s="378" t="inlineStr">
        <is>
          <t>2005 99 60a</t>
        </is>
      </c>
      <c r="E36" s="378" t="inlineStr">
        <is>
          <t>Choucroute, non congelée, conservée autrement qu'au vinaigre ou à l'acide acétique (à l'exclusion des plats préparés et de la choucroute séchée)</t>
        </is>
      </c>
      <c r="F36" s="378" t="inlineStr">
        <is>
          <t>Fruits et légumes</t>
        </is>
      </c>
      <c r="G36" s="378" t="n">
        <v>1</v>
      </c>
      <c r="H36" s="378" t="n">
        <v>1953871</v>
      </c>
      <c r="I36" s="378" t="inlineStr">
        <is>
          <t>kg</t>
        </is>
      </c>
      <c r="K36" s="378" t="n">
        <v>4739117</v>
      </c>
      <c r="L36" s="378" t="inlineStr">
        <is>
          <t>kg</t>
        </is>
      </c>
      <c r="M36" s="378" t="n"/>
    </row>
    <row r="37">
      <c r="A37" s="377" t="n">
        <v>10391760</v>
      </c>
      <c r="B37" s="378" t="n">
        <v>1500</v>
      </c>
      <c r="C37" s="378" t="inlineStr">
        <is>
          <t>kg</t>
        </is>
      </c>
      <c r="D37" s="378" t="inlineStr">
        <is>
          <t>2005 60 00a</t>
        </is>
      </c>
      <c r="E37" s="378" t="inlineStr">
        <is>
          <t>Asperges, non congelées, conservées autrement qu'au vinaigre ou à l'acide acétique (à l'exclusion des plats préparés et des asperges séchées)</t>
        </is>
      </c>
      <c r="F37" s="378" t="inlineStr">
        <is>
          <t>Fruits et légumes</t>
        </is>
      </c>
      <c r="G37" s="378" t="n">
        <v>1</v>
      </c>
      <c r="H37" s="380" t="e">
        <v>#N/A</v>
      </c>
      <c r="I37" s="380" t="e">
        <v>#N/A</v>
      </c>
      <c r="J37" s="376" t="inlineStr">
        <is>
          <t xml:space="preserve"> </t>
        </is>
      </c>
      <c r="K37" s="380" t="e">
        <v>#N/A</v>
      </c>
      <c r="L37" s="380" t="e">
        <v>#N/A</v>
      </c>
      <c r="M37" s="378" t="n"/>
    </row>
    <row r="38" customFormat="1" s="400">
      <c r="A38" s="402" t="n">
        <v>10391770</v>
      </c>
      <c r="B38" s="399" t="n">
        <v>1500</v>
      </c>
      <c r="C38" s="399" t="inlineStr">
        <is>
          <t>kg</t>
        </is>
      </c>
      <c r="D38" s="399" t="inlineStr">
        <is>
          <t>2005 70 00a</t>
        </is>
      </c>
      <c r="E38" s="399" t="inlineStr">
        <is>
          <t>Olives, non congelées, conservées autrement qu'au vinaigre ou à l'acide acétique (à l'exclusion des plats préparés et des olives séchées)</t>
        </is>
      </c>
      <c r="F38" s="399" t="inlineStr">
        <is>
          <t>Fruits et légumes</t>
        </is>
      </c>
      <c r="G38" s="399" t="n"/>
      <c r="H38" s="399" t="n">
        <v>11323810</v>
      </c>
      <c r="I38" s="399" t="inlineStr">
        <is>
          <t>kg</t>
        </is>
      </c>
      <c r="K38" s="399" t="n">
        <v>12738084</v>
      </c>
      <c r="L38" s="399" t="inlineStr">
        <is>
          <t>kg</t>
        </is>
      </c>
      <c r="M38" s="399" t="n"/>
    </row>
    <row r="39">
      <c r="A39" s="377" t="n">
        <v>10391780</v>
      </c>
      <c r="B39" s="378" t="n">
        <v>1500</v>
      </c>
      <c r="C39" s="378" t="inlineStr">
        <is>
          <t>kg</t>
        </is>
      </c>
      <c r="D39" s="378" t="inlineStr">
        <is>
          <t>2005 80 00a</t>
        </is>
      </c>
      <c r="E39" s="378" t="inlineStr">
        <is>
          <t>Maïs doux, non congelé, conservé autrement qu'au vinaigre ou à l'acide acétique (à l'exclusion des plats préparés et du maïs doux séché)</t>
        </is>
      </c>
      <c r="F39" s="378" t="inlineStr">
        <is>
          <t>Fruits et légumes</t>
        </is>
      </c>
      <c r="G39" s="378" t="n">
        <v>1</v>
      </c>
      <c r="H39" s="378" t="n">
        <v>290862585</v>
      </c>
      <c r="I39" s="378" t="inlineStr">
        <is>
          <t>kg</t>
        </is>
      </c>
      <c r="K39" s="378" t="n">
        <v>209117743</v>
      </c>
      <c r="L39" s="378" t="inlineStr">
        <is>
          <t>kg</t>
        </is>
      </c>
      <c r="M39" s="378" t="n"/>
    </row>
    <row r="40">
      <c r="A40" s="377" t="n">
        <v>10391790</v>
      </c>
      <c r="B40" s="378" t="n">
        <v>1500</v>
      </c>
      <c r="C40" s="378" t="inlineStr">
        <is>
          <t>kg</t>
        </is>
      </c>
      <c r="D40" s="378" t="inlineStr">
        <is>
          <t>2005[.91(.00a) + .99(.10a + .20a + .30a + .50a + .80a)]</t>
        </is>
      </c>
      <c r="E40" s="378" t="inlineStr">
        <is>
          <t>Autres légumes et mélanges de légumes, non congelés (à l'exclusion des plats préparés)</t>
        </is>
      </c>
      <c r="F40" s="378" t="inlineStr">
        <is>
          <t>Fruits et légumes</t>
        </is>
      </c>
      <c r="G40" s="378" t="n">
        <v>1</v>
      </c>
      <c r="H40" s="378" t="n">
        <v>451270191</v>
      </c>
      <c r="I40" s="378" t="inlineStr">
        <is>
          <t>kg</t>
        </is>
      </c>
      <c r="K40" s="378" t="n">
        <v>438768956</v>
      </c>
      <c r="L40" s="378" t="inlineStr">
        <is>
          <t>kg</t>
        </is>
      </c>
      <c r="M40" s="378" t="n"/>
    </row>
    <row r="41">
      <c r="A41" s="377" t="n">
        <v>10391800</v>
      </c>
      <c r="B41" s="378" t="n">
        <v>1500</v>
      </c>
      <c r="C41" s="378" t="inlineStr">
        <is>
          <t>kg</t>
        </is>
      </c>
      <c r="D41" s="378" t="inlineStr">
        <is>
          <t>2001[.10 + .90(.10 + .20 + .30 + .40 + .50 + .65 + .70 + .92 + .97)]</t>
        </is>
      </c>
      <c r="E41" s="378" t="inlineStr">
        <is>
          <t>Légumes (à l'exclusion des pommes de terre), fruits, fruits à coque et parties comestibles de plantes, préparés ou conservés au vinaigre ou à l'acide acétique</t>
        </is>
      </c>
      <c r="F41" s="378" t="inlineStr">
        <is>
          <t>Fruits et légumes</t>
        </is>
      </c>
      <c r="G41" s="378" t="n">
        <v>1</v>
      </c>
      <c r="H41" s="378" t="n">
        <v>22395490</v>
      </c>
      <c r="I41" s="378" t="inlineStr">
        <is>
          <t>kg</t>
        </is>
      </c>
      <c r="K41" s="380" t="e">
        <v>#N/A</v>
      </c>
      <c r="L41" s="380" t="e">
        <v>#N/A</v>
      </c>
      <c r="M41" s="378" t="n"/>
    </row>
    <row r="42">
      <c r="A42" s="377" t="n">
        <v>10392100</v>
      </c>
      <c r="B42" s="378" t="n">
        <v>1500</v>
      </c>
      <c r="C42" s="378" t="inlineStr">
        <is>
          <t>kg</t>
        </is>
      </c>
      <c r="D42" s="378" t="inlineStr">
        <is>
          <t>0811[.10(.11 + .19 + .90) + .20(.11 + .19 + .31 + .39 + .51 + .59 + .90) + .90(.11 + .19 + .31 + .39 + .50 + .70 + .75 + .80 + .85 + .95)]</t>
        </is>
      </c>
      <c r="E42" s="378" t="inlineStr">
        <is>
          <t>Fruits et fruits à coque, congelés, non cuits ou cuits à l'eau ou à la vapeur</t>
        </is>
      </c>
      <c r="F42" s="378" t="inlineStr">
        <is>
          <t>Fruits et légumes</t>
        </is>
      </c>
      <c r="G42" s="378" t="n">
        <v>1</v>
      </c>
      <c r="H42" s="378" t="n">
        <v>14283450</v>
      </c>
      <c r="I42" s="378" t="inlineStr">
        <is>
          <t>kg</t>
        </is>
      </c>
      <c r="K42" s="378" t="n">
        <v>17628253</v>
      </c>
      <c r="L42" s="378" t="inlineStr">
        <is>
          <t>kg</t>
        </is>
      </c>
      <c r="M42" s="378" t="n"/>
    </row>
    <row r="43">
      <c r="A43" s="377" t="n">
        <v>10392230</v>
      </c>
      <c r="B43" s="378" t="n">
        <v>1500</v>
      </c>
      <c r="C43" s="378" t="inlineStr">
        <is>
          <t>kg</t>
        </is>
      </c>
      <c r="D43" s="378" t="inlineStr">
        <is>
          <t>2007[.91(.10 + .30 + .90)]</t>
        </is>
      </c>
      <c r="E43" s="378" t="inlineStr">
        <is>
          <t>Confitures, marmelades, gelées, purées et pâtes d'agrumes, obtenues par cuisson (à l'exclusion des préparations homogénéisées)</t>
        </is>
      </c>
      <c r="F43" s="378" t="inlineStr">
        <is>
          <t>Fruits et légumes</t>
        </is>
      </c>
      <c r="G43" s="378" t="n">
        <v>1</v>
      </c>
      <c r="H43" s="378" t="n">
        <v>13414520</v>
      </c>
      <c r="I43" s="378" t="inlineStr">
        <is>
          <t>kg</t>
        </is>
      </c>
      <c r="K43" s="378" t="n">
        <v>8553445</v>
      </c>
      <c r="L43" s="378" t="inlineStr">
        <is>
          <t>kg</t>
        </is>
      </c>
      <c r="M43" s="378" t="n"/>
    </row>
    <row r="44">
      <c r="A44" s="377" t="n">
        <v>10392290</v>
      </c>
      <c r="B44" s="378" t="n">
        <v>1500</v>
      </c>
      <c r="C44" s="378" t="inlineStr">
        <is>
          <t>kg</t>
        </is>
      </c>
      <c r="D44" s="378" t="inlineStr">
        <is>
          <t>2007[.99(.10 + .20 + .31 + .33 + .35 + .39 + .50 + .93 + .97)]</t>
        </is>
      </c>
      <c r="E44" s="378" t="inlineStr">
        <is>
          <t>Confitures, marmelades, gelées, purées et pâtes de fruits à coque et de fruits autres qu'agrumes, obtenues par cuisson (à l'exclusion des préparations homogénéisées)</t>
        </is>
      </c>
      <c r="F44" s="378" t="inlineStr">
        <is>
          <t>Fruits et légumes</t>
        </is>
      </c>
      <c r="G44" s="378" t="n">
        <v>1</v>
      </c>
      <c r="H44" s="378" t="n">
        <v>530752095</v>
      </c>
      <c r="I44" s="378" t="inlineStr">
        <is>
          <t>kg</t>
        </is>
      </c>
      <c r="K44" s="378" t="n">
        <v>546179659</v>
      </c>
      <c r="L44" s="378" t="inlineStr">
        <is>
          <t>kg</t>
        </is>
      </c>
      <c r="M44" s="378" t="n"/>
    </row>
    <row r="45">
      <c r="A45" s="377" t="n">
        <v>10392330</v>
      </c>
      <c r="B45" s="378" t="n">
        <v>1500</v>
      </c>
      <c r="C45" s="378" t="inlineStr">
        <is>
          <t>kg</t>
        </is>
      </c>
      <c r="D45" s="378" t="inlineStr">
        <is>
          <t>2008[.11(.10 + .91 + .96 + .98)]</t>
        </is>
      </c>
      <c r="E45" s="378" t="inlineStr">
        <is>
          <t>Arachides, préparées ou conservées autrement qu'au vinaigre ou à l'acide acétique, et beurre d'arachide (à l'exclusion des arachides congelées, sous forme de purée ou de pâte)</t>
        </is>
      </c>
      <c r="F45" s="378" t="inlineStr">
        <is>
          <t>Fruits et légumes</t>
        </is>
      </c>
      <c r="G45" s="378" t="n">
        <v>1</v>
      </c>
      <c r="H45" s="380" t="e">
        <v>#N/A</v>
      </c>
      <c r="I45" s="380" t="e">
        <v>#N/A</v>
      </c>
      <c r="J45" s="376" t="inlineStr">
        <is>
          <t xml:space="preserve"> </t>
        </is>
      </c>
      <c r="K45" s="380" t="e">
        <v>#N/A</v>
      </c>
      <c r="L45" s="380" t="e">
        <v>#N/A</v>
      </c>
      <c r="M45" s="378" t="n"/>
    </row>
    <row r="46">
      <c r="A46" s="377" t="n">
        <v>10392390</v>
      </c>
      <c r="B46" s="378" t="n">
        <v>1500</v>
      </c>
      <c r="C46" s="378" t="inlineStr">
        <is>
          <t>kg</t>
        </is>
      </c>
      <c r="D46" s="378" t="inlineStr">
        <is>
          <t>2008[.19(.12 + .13 + .19 + .92 + .93 + .95 + .99) + .97(.03 + .05)]</t>
        </is>
      </c>
      <c r="E46" s="378" t="inlineStr">
        <is>
          <t>Autres fruits à coque et autres graines, y compris les mélanges, préparés ou conservés autrement qu'au vinaigre ou à l'acide acétique (à l'exclusion des fruits et graines congelés, sous forme de purée ou de pâte, ou confits au sucre)</t>
        </is>
      </c>
      <c r="F46" s="378" t="inlineStr">
        <is>
          <t>Fruits et légumes</t>
        </is>
      </c>
      <c r="G46" s="378" t="n">
        <v>1</v>
      </c>
      <c r="H46" s="380" t="e">
        <v>#N/A</v>
      </c>
      <c r="I46" s="380" t="e">
        <v>#N/A</v>
      </c>
      <c r="J46" s="376" t="inlineStr">
        <is>
          <t xml:space="preserve"> </t>
        </is>
      </c>
      <c r="K46" s="380" t="e">
        <v>#N/A</v>
      </c>
      <c r="L46" s="380" t="e">
        <v>#N/A</v>
      </c>
      <c r="M46" s="378" t="n"/>
    </row>
    <row r="47">
      <c r="A47" s="377" t="n">
        <v>10392410</v>
      </c>
      <c r="B47" s="378" t="n">
        <v>1500</v>
      </c>
      <c r="C47" s="378" t="inlineStr">
        <is>
          <t>kg</t>
        </is>
      </c>
      <c r="D47" s="378" t="n">
        <v>814</v>
      </c>
      <c r="E47" s="378" t="inlineStr">
        <is>
          <t>Écorces d'agrumes ou de melons, fraîches, congelées, séchées ou conservées dans de l'eau salée, soufrée ou additionnée d'autres substances</t>
        </is>
      </c>
      <c r="F47" s="378" t="inlineStr">
        <is>
          <t>Fruits et légumes</t>
        </is>
      </c>
      <c r="G47" s="378" t="n">
        <v>1</v>
      </c>
      <c r="H47" s="380" t="n">
        <v>0</v>
      </c>
      <c r="I47" s="380" t="inlineStr">
        <is>
          <t>kg</t>
        </is>
      </c>
      <c r="J47" s="376" t="inlineStr">
        <is>
          <t xml:space="preserve"> </t>
        </is>
      </c>
      <c r="K47" s="380" t="n">
        <v>0</v>
      </c>
      <c r="L47" s="380" t="inlineStr">
        <is>
          <t>kg</t>
        </is>
      </c>
      <c r="M47" s="378" t="n"/>
    </row>
    <row r="48">
      <c r="A48" s="377" t="n">
        <v>10392430</v>
      </c>
      <c r="B48" s="378" t="n">
        <v>1500</v>
      </c>
      <c r="C48" s="378" t="inlineStr">
        <is>
          <t>kg</t>
        </is>
      </c>
      <c r="D48" s="378" t="inlineStr">
        <is>
          <t>0812[.10 + .90(.25 + .30 + .40 + .70 + .98)]</t>
        </is>
      </c>
      <c r="E48" s="378" t="inlineStr">
        <is>
          <t>Autres fruits et fruits à coque, provisoirement conservés au moyen de gaz sulfureux ou dans de l'eau salée, soufrée ou additionnée d'autres substances, impropres à l'alimentation immédiate</t>
        </is>
      </c>
      <c r="F48" s="378" t="inlineStr">
        <is>
          <t>Fruits et légumes</t>
        </is>
      </c>
      <c r="G48" s="378" t="n">
        <v>1</v>
      </c>
      <c r="H48" s="380" t="n">
        <v>0</v>
      </c>
      <c r="I48" s="380" t="inlineStr">
        <is>
          <t>kg</t>
        </is>
      </c>
      <c r="J48" s="376" t="inlineStr">
        <is>
          <t xml:space="preserve"> </t>
        </is>
      </c>
      <c r="K48" s="380" t="n">
        <v>0</v>
      </c>
      <c r="L48" s="380" t="inlineStr">
        <is>
          <t>kg</t>
        </is>
      </c>
      <c r="M48" s="378" t="n"/>
    </row>
    <row r="49">
      <c r="A49" s="377" t="n">
        <v>10392500</v>
      </c>
      <c r="B49" s="378" t="n">
        <v>1500</v>
      </c>
      <c r="C49" s="378" t="inlineStr">
        <is>
          <t>kg</t>
        </is>
      </c>
      <c r="D49" s="378" t="inlineStr">
        <is>
          <t>0801[.22+.32] + 0802[.12(.10+.90) +.22+.32+.42+.52+.62] + 1202.42 + 1206 00 91a</t>
        </is>
      </c>
      <c r="E49" s="378" t="inlineStr">
        <is>
          <t>Arachides et noix, décortiquées et graines de tournesol, pelés</t>
        </is>
      </c>
      <c r="F49" s="378" t="inlineStr">
        <is>
          <t>Fruits et légumes</t>
        </is>
      </c>
      <c r="G49" s="378" t="n">
        <v>1</v>
      </c>
      <c r="H49" s="380" t="e">
        <v>#N/A</v>
      </c>
      <c r="I49" s="380" t="e">
        <v>#N/A</v>
      </c>
      <c r="J49" s="376" t="inlineStr">
        <is>
          <t xml:space="preserve"> </t>
        </is>
      </c>
      <c r="K49" s="380" t="e">
        <v>#N/A</v>
      </c>
      <c r="L49" s="380" t="e">
        <v>#N/A</v>
      </c>
      <c r="M49" s="378" t="n"/>
    </row>
    <row r="50">
      <c r="A50" s="377" t="n">
        <v>10392910</v>
      </c>
      <c r="B50" s="378" t="n">
        <v>1500</v>
      </c>
      <c r="C50" s="378" t="inlineStr">
        <is>
          <t>kg</t>
        </is>
      </c>
      <c r="D50" s="378" t="inlineStr">
        <is>
          <t>0806[.20(.10 + .30 + .90)]</t>
        </is>
      </c>
      <c r="E50" s="378" t="inlineStr">
        <is>
          <t>Raisins, séchés</t>
        </is>
      </c>
      <c r="F50" s="378" t="inlineStr">
        <is>
          <t>Fruits et légumes</t>
        </is>
      </c>
      <c r="G50" s="378" t="n">
        <v>1</v>
      </c>
      <c r="H50" s="380" t="e">
        <v>#N/A</v>
      </c>
      <c r="I50" s="380" t="e">
        <v>#N/A</v>
      </c>
      <c r="J50" s="376" t="inlineStr">
        <is>
          <t xml:space="preserve"> </t>
        </is>
      </c>
      <c r="K50" s="380" t="e">
        <v>#N/A</v>
      </c>
      <c r="L50" s="380" t="e">
        <v>#N/A</v>
      </c>
      <c r="M50" s="378" t="n"/>
    </row>
    <row r="51">
      <c r="A51" s="377" t="n">
        <v>10392930</v>
      </c>
      <c r="B51" s="378" t="n">
        <v>1500</v>
      </c>
      <c r="C51" s="378" t="inlineStr">
        <is>
          <t>kg</t>
        </is>
      </c>
      <c r="D51" s="378" t="inlineStr">
        <is>
          <t>0803[.10(.90) + .90(.90)] + 0804[.10(.00a) + .20(.90a) + .30(.00a) + .40(.00a) + .50(.00a)] + 0805[.10(.80a) + .21(.90a) + .22(.00a)] + 0813[.10(.00a) + .20(.00a) + .30(.00a) + .40(.10a + .30a + .50a + .65a + .95a) + .50(.12a + .15a + .19a + .31a + .39a +</t>
        </is>
      </c>
      <c r="E51" s="378" t="inlineStr">
        <is>
          <t>Fruits secs (à l’exclusion des raisins); mélanges de noix séchées et/ou de fruits secs</t>
        </is>
      </c>
      <c r="F51" s="378" t="inlineStr">
        <is>
          <t>Fruits et légumes</t>
        </is>
      </c>
      <c r="G51" s="378" t="n">
        <v>1</v>
      </c>
      <c r="H51" s="380" t="e">
        <v>#N/A</v>
      </c>
      <c r="I51" s="380" t="e">
        <v>#N/A</v>
      </c>
      <c r="K51" s="378" t="n">
        <v>32965135</v>
      </c>
      <c r="L51" s="378" t="inlineStr">
        <is>
          <t>kg</t>
        </is>
      </c>
      <c r="M51" s="378" t="n"/>
    </row>
    <row r="52">
      <c r="A52" s="377" t="n">
        <v>10392950</v>
      </c>
      <c r="B52" s="378" t="n">
        <v>1500</v>
      </c>
      <c r="C52" s="378" t="inlineStr">
        <is>
          <t>kg</t>
        </is>
      </c>
      <c r="D52" s="378" t="inlineStr">
        <is>
          <t>2008[.20(.11 + .19 + .31 + .39 + .51 + .59 + .71 + .79 + .90) + .30(.11 + .19 + .31 + .39 + .51 + .55 + .59 + .71 + .75 + .79 + .90) + .40(.11 + .19 + .21 + .29 + .31 + .39 + .51 + .59 + .71 + .79 + .90) + .50(.11 + .19 + .31 + .39 + .51 + .59 + .61 + .69</t>
        </is>
      </c>
      <c r="E52" s="378" t="inlineStr">
        <is>
          <t>Autres fruits, préparés ou conservés (à l’exclusion du Müsli)</t>
        </is>
      </c>
      <c r="F52" s="378" t="inlineStr">
        <is>
          <t>Fruits et légumes</t>
        </is>
      </c>
      <c r="G52" s="378" t="n">
        <v>1</v>
      </c>
      <c r="H52" s="380" t="e">
        <v>#N/A</v>
      </c>
      <c r="I52" s="380" t="e">
        <v>#N/A</v>
      </c>
      <c r="K52" s="378" t="n">
        <v>48818701</v>
      </c>
      <c r="L52" s="378" t="inlineStr">
        <is>
          <t>kg</t>
        </is>
      </c>
      <c r="M52" s="378" t="n"/>
    </row>
    <row r="53">
      <c r="A53" s="377" t="n">
        <v>10393000</v>
      </c>
      <c r="B53" s="378" t="n">
        <v>1500</v>
      </c>
      <c r="C53" s="378" t="inlineStr">
        <is>
          <t>kg</t>
        </is>
      </c>
      <c r="D53" s="378" t="inlineStr">
        <is>
          <t>2308[.00(.11 + .19 + .40 + .90)]</t>
        </is>
      </c>
      <c r="E53" s="378" t="inlineStr">
        <is>
          <t>Déchets et sous-produits végétaux pour l'alimentation des animaux n.c.a.</t>
        </is>
      </c>
      <c r="F53" s="378" t="inlineStr">
        <is>
          <t>Fruits et légumes</t>
        </is>
      </c>
      <c r="G53" s="378" t="n">
        <v>1</v>
      </c>
      <c r="H53" s="380" t="n">
        <v>0</v>
      </c>
      <c r="I53" s="380" t="inlineStr">
        <is>
          <t>kg</t>
        </is>
      </c>
      <c r="J53" s="376" t="inlineStr">
        <is>
          <t xml:space="preserve"> </t>
        </is>
      </c>
      <c r="K53" s="380" t="n">
        <v>0</v>
      </c>
      <c r="L53" s="380" t="inlineStr">
        <is>
          <t>kg</t>
        </is>
      </c>
      <c r="M53" s="378" t="n"/>
    </row>
    <row r="54">
      <c r="A54" s="377" t="n">
        <v>10412110</v>
      </c>
      <c r="B54" s="378" t="n">
        <v>1500</v>
      </c>
      <c r="C54" s="378" t="inlineStr">
        <is>
          <t>kg</t>
        </is>
      </c>
      <c r="D54" s="378" t="inlineStr">
        <is>
          <t>1508[.10(.10 + .90)]</t>
        </is>
      </c>
      <c r="E54" s="378" t="inlineStr">
        <is>
          <t>Huile d’arachide brute et ses fractions (non chimiquement modifiées)</t>
        </is>
      </c>
      <c r="F54" s="378" t="inlineStr">
        <is>
          <t>Fruits et légumes</t>
        </is>
      </c>
      <c r="G54" s="378" t="n">
        <v>1</v>
      </c>
      <c r="H54" s="380" t="e">
        <v>#N/A</v>
      </c>
      <c r="I54" s="380" t="e">
        <v>#N/A</v>
      </c>
      <c r="J54" s="376" t="inlineStr">
        <is>
          <t xml:space="preserve"> </t>
        </is>
      </c>
      <c r="K54" s="380" t="e">
        <v>#N/A</v>
      </c>
      <c r="L54" s="380" t="e">
        <v>#N/A</v>
      </c>
      <c r="M54" s="378" t="n"/>
    </row>
    <row r="55">
      <c r="A55" s="377" t="n">
        <v>10412510</v>
      </c>
      <c r="B55" s="378" t="n">
        <v>1500</v>
      </c>
      <c r="C55" s="378" t="inlineStr">
        <is>
          <t>kg</t>
        </is>
      </c>
      <c r="D55" s="378" t="inlineStr">
        <is>
          <t>1511[.10(.10 + .90)]</t>
        </is>
      </c>
      <c r="E55" s="378" t="inlineStr">
        <is>
          <t>Huile de palme brute et ses fractions (non chimiquement modifiées)</t>
        </is>
      </c>
      <c r="F55" s="378" t="inlineStr">
        <is>
          <t>Fruits et légumes</t>
        </is>
      </c>
      <c r="G55" s="378" t="n">
        <v>1</v>
      </c>
      <c r="H55" s="380" t="e">
        <v>#N/A</v>
      </c>
      <c r="I55" s="380" t="e">
        <v>#N/A</v>
      </c>
      <c r="K55" s="380" t="n">
        <v>0</v>
      </c>
      <c r="L55" s="380" t="inlineStr">
        <is>
          <t>kg</t>
        </is>
      </c>
      <c r="M55" s="378" t="n"/>
    </row>
    <row r="56" s="902">
      <c r="A56" s="403" t="n">
        <v>10412910</v>
      </c>
      <c r="B56" s="285" t="inlineStr">
        <is>
          <t>1500</t>
        </is>
      </c>
      <c r="C56" s="285" t="inlineStr">
        <is>
          <t>kg</t>
        </is>
      </c>
      <c r="D56" s="285" t="inlineStr">
        <is>
          <t>1507[.10(.10 + .90)] +1512[.21(.10 + .90)] +1513[.11(.10 + .91 + .99)] +1513[.21(.10 + .30 + .90)] + 1515[.11 + .50(.11 + .19) + .90(.21 + .29 + .40 + .59)]</t>
        </is>
      </c>
      <c r="E56" s="285" t="inlineStr">
        <is>
          <t>Autres huiles végétales brutes (non chimiquement modifiées)</t>
        </is>
      </c>
      <c r="F56" s="285" t="inlineStr">
        <is>
          <t>Oléoprotéagineux + Fruits et légumes</t>
        </is>
      </c>
      <c r="G56" s="378" t="n">
        <v>1</v>
      </c>
      <c r="H56" s="404">
        <f>VLOOKUP(A56,'[2]PRODCOM BASIC'!$A$2:$G$311,5,FALSE)</f>
        <v/>
      </c>
      <c r="I56" s="404">
        <f>VLOOKUP(A56,'[2]PRODCOM BASIC'!$A$2:$G$311,6,FALSE)</f>
        <v/>
      </c>
      <c r="K56" s="404">
        <f>VLOOKUP(A56,'[2]PRODCOM BASIC'!$K$2:$Q$275,5,FALSE)</f>
        <v/>
      </c>
      <c r="L56" s="404">
        <f>VLOOKUP(A56,'[2]PRODCOM BASIC'!$K$2:$Q$275,6,FALSE)</f>
        <v/>
      </c>
    </row>
    <row r="57">
      <c r="A57" s="377" t="n">
        <v>10415200</v>
      </c>
      <c r="B57" s="378" t="n">
        <v>1500</v>
      </c>
      <c r="C57" s="378" t="inlineStr">
        <is>
          <t>kg</t>
        </is>
      </c>
      <c r="D57" s="378" t="inlineStr">
        <is>
          <t>1508[.90(.10 + .90)]</t>
        </is>
      </c>
      <c r="E57" s="378" t="inlineStr">
        <is>
          <t>Huile d'arachide raffinée et fractions (non chimiquement modifiées)</t>
        </is>
      </c>
      <c r="F57" s="378" t="inlineStr">
        <is>
          <t>Fruits et légumes</t>
        </is>
      </c>
      <c r="G57" s="378" t="n">
        <v>1</v>
      </c>
      <c r="H57" s="380" t="e">
        <v>#N/A</v>
      </c>
      <c r="I57" s="380" t="e">
        <v>#N/A</v>
      </c>
      <c r="J57" s="376" t="inlineStr">
        <is>
          <t xml:space="preserve"> </t>
        </is>
      </c>
      <c r="K57" s="380" t="e">
        <v>#N/A</v>
      </c>
      <c r="L57" s="380" t="e">
        <v>#N/A</v>
      </c>
      <c r="M57" s="378" t="n"/>
    </row>
    <row r="58">
      <c r="A58" s="377" t="n">
        <v>10415700</v>
      </c>
      <c r="B58" s="378" t="n">
        <v>1500</v>
      </c>
      <c r="C58" s="378" t="inlineStr">
        <is>
          <t>kg</t>
        </is>
      </c>
      <c r="D58" s="378" t="inlineStr">
        <is>
          <t>1511[.90(.11 + .19 + .91 + .99)]</t>
        </is>
      </c>
      <c r="E58" s="378" t="inlineStr">
        <is>
          <t>Huile de palme et ses fractions, raffinées (non chimiquement modifiées)</t>
        </is>
      </c>
      <c r="F58" s="378" t="inlineStr">
        <is>
          <t>Fruits et légumes</t>
        </is>
      </c>
      <c r="G58" s="378" t="n">
        <v>1</v>
      </c>
      <c r="H58" s="380" t="e">
        <v>#N/A</v>
      </c>
      <c r="I58" s="380" t="e">
        <v>#N/A</v>
      </c>
      <c r="J58" s="376" t="inlineStr">
        <is>
          <t xml:space="preserve"> </t>
        </is>
      </c>
      <c r="K58" s="380" t="e">
        <v>#N/A</v>
      </c>
      <c r="L58" s="380" t="e">
        <v>#N/A</v>
      </c>
      <c r="M58" s="378" t="n"/>
    </row>
    <row r="59">
      <c r="A59" s="377" t="n">
        <v>10415800</v>
      </c>
      <c r="B59" s="378" t="n">
        <v>1500</v>
      </c>
      <c r="C59" s="378" t="inlineStr">
        <is>
          <t>kg</t>
        </is>
      </c>
      <c r="D59" s="378" t="inlineStr">
        <is>
          <t>1513[.19(.11 + .19 + .30 + .91 + .99)]</t>
        </is>
      </c>
      <c r="E59" s="378" t="inlineStr">
        <is>
          <t>Huile de coco (coprah) et ses fractions (non chimiquement modifiées)</t>
        </is>
      </c>
      <c r="F59" s="378" t="inlineStr">
        <is>
          <t>Fruits et légumes</t>
        </is>
      </c>
      <c r="G59" s="378" t="n">
        <v>1</v>
      </c>
      <c r="H59" s="380" t="e">
        <v>#N/A</v>
      </c>
      <c r="I59" s="380" t="e">
        <v>#N/A</v>
      </c>
      <c r="J59" s="376" t="inlineStr">
        <is>
          <t xml:space="preserve"> </t>
        </is>
      </c>
      <c r="K59" s="380" t="e">
        <v>#N/A</v>
      </c>
      <c r="L59" s="380" t="e">
        <v>#N/A</v>
      </c>
      <c r="M59" s="378" t="n"/>
    </row>
    <row r="60">
      <c r="A60" s="377" t="n">
        <v>10521000</v>
      </c>
      <c r="B60" s="378" t="n">
        <v>2000</v>
      </c>
      <c r="C60" s="378" t="inlineStr">
        <is>
          <t>l</t>
        </is>
      </c>
      <c r="D60" s="378" t="inlineStr">
        <is>
          <t>2105[.00(.10 + .91 + .99)]</t>
        </is>
      </c>
      <c r="E60" s="378" t="inlineStr">
        <is>
          <t>Glaces et sorbets, y compris sous forme de sucettes (à l'exclusion des mélanges et bases pour la fabrication de glaces)</t>
        </is>
      </c>
      <c r="F60" s="378" t="inlineStr">
        <is>
          <t>Lait + Fruits et légumes</t>
        </is>
      </c>
      <c r="G60" s="378" t="n"/>
      <c r="H60" s="378" t="n">
        <v>455071726</v>
      </c>
      <c r="I60" s="378" t="inlineStr">
        <is>
          <t>l</t>
        </is>
      </c>
      <c r="K60" s="380" t="e">
        <v>#N/A</v>
      </c>
      <c r="L60" s="380" t="e">
        <v>#N/A</v>
      </c>
      <c r="M60" s="378" t="n"/>
    </row>
    <row r="61">
      <c r="A61" s="377" t="n">
        <v>10621130</v>
      </c>
      <c r="B61" s="378" t="n">
        <v>1500</v>
      </c>
      <c r="C61" s="378" t="inlineStr">
        <is>
          <t>kg</t>
        </is>
      </c>
      <c r="D61" s="378" t="inlineStr">
        <is>
          <t>1108 20</t>
        </is>
      </c>
      <c r="E61" s="378" t="inlineStr">
        <is>
          <t>Inuline</t>
        </is>
      </c>
      <c r="F61" s="378" t="inlineStr">
        <is>
          <t>Fruits et légumes</t>
        </is>
      </c>
      <c r="G61" s="378" t="n"/>
      <c r="H61" s="381" t="n">
        <v>0</v>
      </c>
      <c r="I61" s="381" t="inlineStr">
        <is>
          <t>kg</t>
        </is>
      </c>
      <c r="K61" s="381" t="n">
        <v>0</v>
      </c>
      <c r="L61" s="381" t="inlineStr">
        <is>
          <t>kg</t>
        </is>
      </c>
      <c r="M61" s="378" t="n"/>
    </row>
    <row r="62">
      <c r="A62" s="377" t="n">
        <v>10621200</v>
      </c>
      <c r="B62" s="378" t="n">
        <v>1500</v>
      </c>
      <c r="C62" s="378" t="inlineStr">
        <is>
          <t>kg</t>
        </is>
      </c>
      <c r="D62" s="378" t="n">
        <v>1903</v>
      </c>
      <c r="E62" s="378" t="inlineStr">
        <is>
          <t>Tapioca et ses succédanés préparés à partir de fécules, sous forme de flocons, grumeaux, grains perlés, criblures ou formes similaires</t>
        </is>
      </c>
      <c r="F62" s="378" t="inlineStr">
        <is>
          <t>Fruits et légumes</t>
        </is>
      </c>
      <c r="G62" s="378" t="n"/>
      <c r="H62" s="380" t="e">
        <v>#N/A</v>
      </c>
      <c r="I62" s="380" t="e">
        <v>#N/A</v>
      </c>
      <c r="K62" s="380" t="e">
        <v>#N/A</v>
      </c>
      <c r="L62" s="380" t="e">
        <v>#N/A</v>
      </c>
      <c r="M62" s="378" t="n"/>
    </row>
    <row r="63">
      <c r="A63" s="377" t="n">
        <v>10621310</v>
      </c>
      <c r="B63" s="378" t="n">
        <v>1500</v>
      </c>
      <c r="C63" s="378" t="inlineStr">
        <is>
          <t>kg</t>
        </is>
      </c>
      <c r="D63" s="378" t="inlineStr">
        <is>
          <t>1702[.30(.10 + .50 + .90) + .40(.10 + .90)]</t>
        </is>
      </c>
      <c r="E63" s="378" t="inlineStr">
        <is>
          <t>Glucose et sirop de glucose sans addition d'aromatisants ou de colorants</t>
        </is>
      </c>
      <c r="F63" s="378" t="inlineStr">
        <is>
          <t>Fruits et légumes ?</t>
        </is>
      </c>
      <c r="G63" s="378" t="n"/>
      <c r="H63" s="378" t="n">
        <v>1480073000</v>
      </c>
      <c r="I63" s="378" t="inlineStr">
        <is>
          <t>kg</t>
        </is>
      </c>
      <c r="K63" s="378" t="n">
        <v>1163164000</v>
      </c>
      <c r="L63" s="378" t="inlineStr">
        <is>
          <t>kg</t>
        </is>
      </c>
      <c r="M63" s="378" t="n"/>
    </row>
    <row r="64">
      <c r="A64" s="377" t="n">
        <v>10621320</v>
      </c>
      <c r="B64" s="378" t="n">
        <v>1500</v>
      </c>
      <c r="C64" s="378" t="inlineStr">
        <is>
          <t>kg</t>
        </is>
      </c>
      <c r="D64" s="378" t="inlineStr">
        <is>
          <t>1702[.50 + .60(.10 + .80 + .95) + .90(.30)]</t>
        </is>
      </c>
      <c r="E64" s="378" t="inlineStr">
        <is>
          <t>Fructose chimiquement pur à l'état solide; fructose et sirop de fructose et isoglucose, contenant en poids à l'état sec &gt; 50 % de fructose; isoglucose sans addition d'aromatisants ou de colorants</t>
        </is>
      </c>
      <c r="F64" s="378" t="inlineStr">
        <is>
          <t>Fruits et légumes ?</t>
        </is>
      </c>
      <c r="G64" s="378" t="n"/>
      <c r="H64" s="381" t="n">
        <v>0</v>
      </c>
      <c r="I64" s="381" t="inlineStr">
        <is>
          <t>kg</t>
        </is>
      </c>
      <c r="K64" s="381" t="n">
        <v>0</v>
      </c>
      <c r="L64" s="381" t="inlineStr">
        <is>
          <t>kg</t>
        </is>
      </c>
      <c r="M64" s="378" t="n"/>
    </row>
    <row r="65">
      <c r="A65" s="377" t="n">
        <v>10621330</v>
      </c>
      <c r="B65" s="378" t="n">
        <v>1500</v>
      </c>
      <c r="C65" s="378" t="inlineStr">
        <is>
          <t>kg</t>
        </is>
      </c>
      <c r="D65" s="378" t="inlineStr">
        <is>
          <t>1702 90 50</t>
        </is>
      </c>
      <c r="E65" s="378" t="inlineStr">
        <is>
          <t>Maltodextrine et sirop de maltodextrine sans addition d'aromatisants ou de colorants</t>
        </is>
      </c>
      <c r="F65" s="378" t="inlineStr">
        <is>
          <t>Fruits et légumes ?</t>
        </is>
      </c>
      <c r="G65" s="378" t="n"/>
      <c r="H65" s="378" t="n">
        <v>296760000</v>
      </c>
      <c r="I65" s="378" t="inlineStr">
        <is>
          <t>kg</t>
        </is>
      </c>
      <c r="K65" s="380" t="e">
        <v>#N/A</v>
      </c>
      <c r="L65" s="380" t="e">
        <v>#N/A</v>
      </c>
      <c r="M65" s="378" t="n"/>
    </row>
    <row r="66">
      <c r="A66" s="377" t="n">
        <v>10621390</v>
      </c>
      <c r="B66" s="378" t="n">
        <v>1500</v>
      </c>
      <c r="C66" s="378" t="inlineStr">
        <is>
          <t>kg</t>
        </is>
      </c>
      <c r="D66" s="378" t="inlineStr">
        <is>
          <t>1702[.90(.10 + .80 + .95)]</t>
        </is>
      </c>
      <c r="E66" s="378" t="inlineStr">
        <is>
          <t>Autres sucres, y compris le sucre inverti, n.c.a.</t>
        </is>
      </c>
      <c r="F66" s="378" t="inlineStr">
        <is>
          <t>Fruits et légumes ?</t>
        </is>
      </c>
      <c r="G66" s="378" t="n"/>
      <c r="H66" s="378" t="n">
        <v>298782171</v>
      </c>
      <c r="I66" s="378" t="inlineStr">
        <is>
          <t>kg</t>
        </is>
      </c>
      <c r="K66" s="380" t="e">
        <v>#N/A</v>
      </c>
      <c r="L66" s="380" t="e">
        <v>#N/A</v>
      </c>
      <c r="M66" s="378" t="n"/>
    </row>
    <row r="67">
      <c r="A67" s="377" t="n">
        <v>10822400</v>
      </c>
      <c r="B67" s="378" t="n">
        <v>1500</v>
      </c>
      <c r="C67" s="378" t="inlineStr">
        <is>
          <t>kg</t>
        </is>
      </c>
      <c r="D67" s="378" t="inlineStr">
        <is>
          <t>2006[.00(.10 + .31 + .35 + .38 + .91 + .99)]</t>
        </is>
      </c>
      <c r="E67" s="378" t="inlineStr">
        <is>
          <t>Fruits, noix, écorces de fruits et autres parties de plantes comestibles, égouttés, glacés ou cristallisés</t>
        </is>
      </c>
      <c r="F67" s="378" t="inlineStr">
        <is>
          <t>Fruits et légumes</t>
        </is>
      </c>
      <c r="G67" s="378" t="n">
        <v>1</v>
      </c>
      <c r="H67" s="378" t="n">
        <v>11666283</v>
      </c>
      <c r="I67" s="378" t="inlineStr">
        <is>
          <t>kg</t>
        </is>
      </c>
      <c r="K67" s="378" t="n">
        <v>9448753</v>
      </c>
      <c r="L67" s="378" t="inlineStr">
        <is>
          <t>kg</t>
        </is>
      </c>
      <c r="M67" s="378" t="n"/>
    </row>
    <row r="68">
      <c r="A68" s="377" t="n">
        <v>10841230</v>
      </c>
      <c r="B68" s="378" t="n">
        <v>1500</v>
      </c>
      <c r="C68" s="378" t="inlineStr">
        <is>
          <t>kg</t>
        </is>
      </c>
      <c r="D68" s="378" t="inlineStr">
        <is>
          <t>2103 20</t>
        </is>
      </c>
      <c r="E68" s="378" t="inlineStr">
        <is>
          <t>Tomato ketchup et autres sauces tomate</t>
        </is>
      </c>
      <c r="F68" s="378" t="inlineStr">
        <is>
          <t>Fruits et légumes</t>
        </is>
      </c>
      <c r="G68" s="378" t="n">
        <v>1</v>
      </c>
      <c r="H68" s="378" t="n">
        <v>107766432</v>
      </c>
      <c r="I68" s="378" t="inlineStr">
        <is>
          <t>kg</t>
        </is>
      </c>
      <c r="K68" s="378" t="n">
        <v>86986875</v>
      </c>
      <c r="L68" s="378" t="inlineStr">
        <is>
          <t>kg</t>
        </is>
      </c>
      <c r="M68" s="378" t="n"/>
    </row>
    <row r="69" s="902">
      <c r="A69" s="403" t="n">
        <v>10851100</v>
      </c>
      <c r="B69" s="285" t="inlineStr">
        <is>
          <t>1500</t>
        </is>
      </c>
      <c r="C69" s="285" t="inlineStr">
        <is>
          <t>kg</t>
        </is>
      </c>
      <c r="D69" s="285" t="inlineStr">
        <is>
          <t>1601[.00(.10b + .91b + .99b)] + 1602[.20(.10b + .90b) + .31(.11b + .19b + .80b) + .32(.11b + .19b + .30b + .90b) + .39(.21b + .29b + .85b) + .41(.10b + .90b) + .42(.10b + .90b) + .49(.11b + .13b + .15b + .19b + .30b + .50b + .90b) + .50(.10b + .31b + .95b</t>
        </is>
      </c>
      <c r="E69" s="285" t="inlineStr">
        <is>
          <t>Plats préparés à base de viandes, d'abats ou de sang</t>
        </is>
      </c>
      <c r="F69" t="inlineStr">
        <is>
          <t>Viande bovine + Viande porcine + Viande ovine + Viande caprine + Viande équine + Viande de volaille</t>
        </is>
      </c>
      <c r="G69" t="n">
        <v>1</v>
      </c>
      <c r="H69">
        <f>VLOOKUP(A69,'[2]PRODCOM BASIC'!$A$2:$G$311,5,FALSE)</f>
        <v/>
      </c>
      <c r="I69">
        <f>VLOOKUP(A69,'[2]PRODCOM BASIC'!$A$2:$G$311,6,FALSE)</f>
        <v/>
      </c>
      <c r="K69">
        <f>VLOOKUP(A69,'[2]PRODCOM BASIC'!$K$2:$Q$275,5,FALSE)</f>
        <v/>
      </c>
      <c r="L69">
        <f>VLOOKUP(A69,'[2]PRODCOM BASIC'!$K$2:$Q$275,6,FALSE)</f>
        <v/>
      </c>
    </row>
    <row r="70" s="902">
      <c r="A70" s="403" t="n">
        <v>10851200</v>
      </c>
      <c r="B70" s="285" t="inlineStr">
        <is>
          <t>1500</t>
        </is>
      </c>
      <c r="C70" s="285" t="inlineStr">
        <is>
          <t>kg</t>
        </is>
      </c>
      <c r="D70" s="285" t="inlineStr">
        <is>
          <t>1604[.11(.00b) + .12(.10b + .91b + .99b) + .13(.11b + .19b + .90b) + .14(.11b + .16b + .18b + .90b) + .15(.11b + .19b + .90b) + .16(.00b) + .17(.00b) + .19(.10b + .31b + .39b + .50b + .91b + .92b + .93b + .94b + .95b + .97b) + .20(.05b + .10b + .30b + .40</t>
        </is>
      </c>
      <c r="E70" s="285" t="inlineStr">
        <is>
          <t>Plats préparés à base de poissons, de crustacés et de mollusques</t>
        </is>
      </c>
      <c r="G70" s="378" t="n">
        <v>1</v>
      </c>
      <c r="H70">
        <f>VLOOKUP(A70,'[2]PRODCOM BASIC'!$A$2:$G$311,5,FALSE)</f>
        <v/>
      </c>
      <c r="I70">
        <f>VLOOKUP(A70,'[2]PRODCOM BASIC'!$A$2:$G$311,6,FALSE)</f>
        <v/>
      </c>
      <c r="K70">
        <f>VLOOKUP(A70,'[2]PRODCOM BASIC'!$K$2:$Q$275,5,FALSE)</f>
        <v/>
      </c>
      <c r="L70">
        <f>VLOOKUP(A70,'[2]PRODCOM BASIC'!$K$2:$Q$275,6,FALSE)</f>
        <v/>
      </c>
    </row>
    <row r="71" s="902">
      <c r="A71" s="403" t="n">
        <v>10851300</v>
      </c>
      <c r="B71" s="285" t="inlineStr">
        <is>
          <t>1500</t>
        </is>
      </c>
      <c r="C71" s="285" t="inlineStr">
        <is>
          <t>kg</t>
        </is>
      </c>
      <c r="D71" s="285" t="inlineStr">
        <is>
          <t>2002[.10(.10b + .90b)] + 2003[.10(.20b + .30b) + .90(.10b + .90b)] + 2004[.90(.10b + .30b + .50b + .91b + .98b)] + 2005[.40(.00b) + .51(.00b) + .59(.00b) + .60(.00b) + .70(.00b) + .80(.00b) + .91(.00b) + .99(.10b + .20b + .30b + .50b + .60b + .80b)]</t>
        </is>
      </c>
      <c r="E71" s="285" t="inlineStr">
        <is>
          <t>Plats préparés à base de légumes</t>
        </is>
      </c>
      <c r="F71" s="285" t="inlineStr">
        <is>
          <t>Fruits et légumes</t>
        </is>
      </c>
      <c r="G71" s="378" t="n">
        <v>1</v>
      </c>
      <c r="H71">
        <f>VLOOKUP(A71,'[2]PRODCOM BASIC'!$A$2:$G$311,5,FALSE)</f>
        <v/>
      </c>
      <c r="I71">
        <f>VLOOKUP(A71,'[2]PRODCOM BASIC'!$A$2:$G$311,6,FALSE)</f>
        <v/>
      </c>
      <c r="K71">
        <f>VLOOKUP(A71,'[2]PRODCOM BASIC'!$K$2:$Q$275,5,FALSE)</f>
        <v/>
      </c>
      <c r="L71">
        <f>VLOOKUP(A71,'[2]PRODCOM BASIC'!$K$2:$Q$275,6,FALSE)</f>
        <v/>
      </c>
    </row>
    <row r="72" s="902">
      <c r="A72" s="403" t="n">
        <v>10851410</v>
      </c>
      <c r="B72" s="285" t="inlineStr">
        <is>
          <t>1500</t>
        </is>
      </c>
      <c r="C72" s="285" t="inlineStr">
        <is>
          <t>kg</t>
        </is>
      </c>
      <c r="D72" s="285" t="inlineStr">
        <is>
          <t>1902[.20(.10 + .30 + .91 + .99)]</t>
        </is>
      </c>
      <c r="E72" s="285" t="inlineStr">
        <is>
          <t>Pâtes alimentaires farcies en n'importe quelle proportion de viande, de poisson, de fromage ou d'autres substances, cuites ou non</t>
        </is>
      </c>
      <c r="F72" s="285" t="inlineStr">
        <is>
          <t>Mélanges d'un peu tout (à dominante céréales)</t>
        </is>
      </c>
      <c r="G72" s="378" t="n">
        <v>1</v>
      </c>
      <c r="H72">
        <f>VLOOKUP(A72,'[2]PRODCOM BASIC'!$A$2:$G$311,5,FALSE)</f>
        <v/>
      </c>
      <c r="I72">
        <f>VLOOKUP(A72,'[2]PRODCOM BASIC'!$A$2:$G$311,6,FALSE)</f>
        <v/>
      </c>
      <c r="K72">
        <f>VLOOKUP(A72,'[2]PRODCOM BASIC'!$K$2:$Q$275,5,FALSE)</f>
        <v/>
      </c>
      <c r="L72">
        <f>VLOOKUP(A72,'[2]PRODCOM BASIC'!$K$2:$Q$275,6,FALSE)</f>
        <v/>
      </c>
    </row>
    <row r="73" s="902">
      <c r="A73" s="403" t="n">
        <v>10851430</v>
      </c>
      <c r="B73" s="285" t="inlineStr">
        <is>
          <t>1500</t>
        </is>
      </c>
      <c r="C73" s="285" t="inlineStr">
        <is>
          <t>kg</t>
        </is>
      </c>
      <c r="D73" s="285" t="inlineStr">
        <is>
          <t>1902[.30(.10 + .90)]</t>
        </is>
      </c>
      <c r="E73" s="285" t="inlineStr">
        <is>
          <t>Pâtes alimentaires et produits à base de pâtes alimentaires séchées, non séchées ou surgelées, y compris les plats préparés (à l'exclusion des pâtes non cuites et des pâtes farcies)</t>
        </is>
      </c>
      <c r="F73" s="285" t="inlineStr">
        <is>
          <t>Mélanges d'un peu tout (à dominante céréales)</t>
        </is>
      </c>
      <c r="G73" s="378" t="n">
        <v>1</v>
      </c>
      <c r="H73">
        <f>VLOOKUP(A73,'[2]PRODCOM BASIC'!$A$2:$G$311,5,FALSE)</f>
        <v/>
      </c>
      <c r="I73">
        <f>VLOOKUP(A73,'[2]PRODCOM BASIC'!$A$2:$G$311,6,FALSE)</f>
        <v/>
      </c>
      <c r="K73">
        <f>VLOOKUP(A73,'[2]PRODCOM BASIC'!$K$2:$Q$275,5,FALSE)</f>
        <v/>
      </c>
      <c r="L73">
        <f>VLOOKUP(A73,'[2]PRODCOM BASIC'!$K$2:$Q$275,6,FALSE)</f>
        <v/>
      </c>
    </row>
    <row r="74" s="902">
      <c r="A74" s="403" t="n">
        <v>10851910</v>
      </c>
      <c r="B74" s="285" t="inlineStr">
        <is>
          <t>1500</t>
        </is>
      </c>
      <c r="C74" s="285" t="inlineStr">
        <is>
          <t>kg</t>
        </is>
      </c>
      <c r="D74" s="285" t="inlineStr">
        <is>
          <t>2106 90 98b</t>
        </is>
      </c>
      <c r="E74" s="285" t="inlineStr">
        <is>
          <t>Autres plats préparés, y compris les pizzas surgelées, à l'exclusion de pizzas fraîches</t>
        </is>
      </c>
      <c r="F74" s="285" t="inlineStr">
        <is>
          <t>Mélanges d'un peu tout (à dominante céréales)</t>
        </is>
      </c>
      <c r="G74" s="378" t="n">
        <v>1</v>
      </c>
      <c r="H74" s="404">
        <f>VLOOKUP(A74,'[2]PRODCOM BASIC'!$A$2:$G$311,5,FALSE)</f>
        <v/>
      </c>
      <c r="I74" s="404">
        <f>VLOOKUP(A74,'[2]PRODCOM BASIC'!$A$2:$G$311,6,FALSE)</f>
        <v/>
      </c>
      <c r="K74">
        <f>VLOOKUP(A74,'[2]PRODCOM BASIC'!$K$2:$Q$275,5,FALSE)</f>
        <v/>
      </c>
      <c r="L74">
        <f>VLOOKUP(A74,'[2]PRODCOM BASIC'!$K$2:$Q$275,6,FALSE)</f>
        <v/>
      </c>
    </row>
    <row r="75">
      <c r="A75" s="377" t="n">
        <v>10861030</v>
      </c>
      <c r="B75" s="378" t="n">
        <v>1500</v>
      </c>
      <c r="C75" s="378" t="inlineStr">
        <is>
          <t>kg</t>
        </is>
      </c>
      <c r="D75" s="378" t="inlineStr">
        <is>
          <t>2005 10</t>
        </is>
      </c>
      <c r="E75" s="378" t="inlineStr">
        <is>
          <t>Préparations homogénéisées de légumes (à l'exclusion des préparations congelées ou conservées au vinaigre ou à l'acide acétique)</t>
        </is>
      </c>
      <c r="F75" s="378" t="inlineStr">
        <is>
          <t>Fruits et légumes</t>
        </is>
      </c>
      <c r="G75" s="378" t="n">
        <v>1</v>
      </c>
      <c r="H75" s="378" t="n">
        <v>9703744</v>
      </c>
      <c r="I75" s="378" t="inlineStr">
        <is>
          <t>kg</t>
        </is>
      </c>
      <c r="K75" s="378" t="n">
        <v>8011169</v>
      </c>
      <c r="L75" s="378" t="inlineStr">
        <is>
          <t>kg</t>
        </is>
      </c>
      <c r="M75" s="378" t="n"/>
    </row>
    <row r="76">
      <c r="A76" s="377" t="n">
        <v>10861050</v>
      </c>
      <c r="B76" s="378" t="n">
        <v>1500</v>
      </c>
      <c r="C76" s="378" t="inlineStr">
        <is>
          <t>kg</t>
        </is>
      </c>
      <c r="D76" s="378" t="inlineStr">
        <is>
          <t>2007[.10(.10 + .91 + .99)]</t>
        </is>
      </c>
      <c r="E76" s="378" t="inlineStr">
        <is>
          <t>Confitures, gelées de fruits, marmelades, purées et pâtes de fruits et de fruits à coque</t>
        </is>
      </c>
      <c r="F76" s="378" t="inlineStr">
        <is>
          <t>Fruits et légumes</t>
        </is>
      </c>
      <c r="G76" s="378" t="n">
        <v>1</v>
      </c>
      <c r="H76" s="380" t="e">
        <v>#N/A</v>
      </c>
      <c r="I76" s="380" t="e">
        <v>#N/A</v>
      </c>
      <c r="K76" s="378" t="n">
        <v>10826095</v>
      </c>
      <c r="L76" s="378" t="inlineStr">
        <is>
          <t>kg</t>
        </is>
      </c>
      <c r="M76" s="378" t="n"/>
    </row>
    <row r="77">
      <c r="A77" s="377" t="n">
        <v>11071950</v>
      </c>
      <c r="B77" s="378" t="n">
        <v>2000</v>
      </c>
      <c r="C77" s="378" t="inlineStr">
        <is>
          <t>l</t>
        </is>
      </c>
      <c r="D77" s="378" t="inlineStr">
        <is>
          <t>2202 90 [.11 + .15 + .19b]</t>
        </is>
      </c>
      <c r="E77" s="378" t="inlineStr">
        <is>
          <t>Boissons non alcoolisées ne contenant pas de matières grasses du lait (à l'exclusion des eaux minérales et gazéifiées, additionnées ou non de sucre ou aromatisées)</t>
        </is>
      </c>
      <c r="F77" s="378" t="inlineStr">
        <is>
          <t>Fruits et légumes</t>
        </is>
      </c>
      <c r="G77" s="378" t="n"/>
      <c r="H77" s="378" t="n">
        <v>865614020</v>
      </c>
      <c r="I77" s="378" t="inlineStr">
        <is>
          <t>l</t>
        </is>
      </c>
      <c r="K77" s="378" t="n">
        <v>840696793</v>
      </c>
      <c r="L77" s="378" t="inlineStr">
        <is>
          <t>l</t>
        </is>
      </c>
      <c r="M77" s="378" t="n"/>
    </row>
    <row r="78">
      <c r="A78" s="377" t="n">
        <v>11071970</v>
      </c>
      <c r="B78" s="378" t="n">
        <v>2000</v>
      </c>
      <c r="C78" s="378" t="inlineStr">
        <is>
          <t>l</t>
        </is>
      </c>
      <c r="D78" s="378" t="inlineStr">
        <is>
          <t>2202[.90(.91 + .95 + .99)]</t>
        </is>
      </c>
      <c r="E78" s="378" t="inlineStr">
        <is>
          <t>Boissons non alcoolisées contenant des matières grasses du lait</t>
        </is>
      </c>
      <c r="F78" s="378" t="inlineStr">
        <is>
          <t>Lait + Fruits et légumes</t>
        </is>
      </c>
      <c r="G78" s="378" t="n"/>
      <c r="H78" s="378" t="n">
        <v>54583864</v>
      </c>
      <c r="I78" s="378" t="inlineStr">
        <is>
          <t>l</t>
        </is>
      </c>
      <c r="K78" s="378" t="n">
        <v>63069722</v>
      </c>
      <c r="L78" s="378" t="inlineStr">
        <is>
          <t>l</t>
        </is>
      </c>
      <c r="M78" s="378" t="n"/>
    </row>
    <row r="79">
      <c r="A79" s="377" t="inlineStr">
        <is>
          <t xml:space="preserve"> </t>
        </is>
      </c>
      <c r="B79" s="378" t="n"/>
      <c r="C79" s="378" t="n"/>
      <c r="D79" s="378" t="n"/>
      <c r="E79" s="378" t="n"/>
      <c r="F79" s="378" t="n"/>
      <c r="G79" s="378" t="n"/>
      <c r="H79" s="378" t="n"/>
      <c r="I79" s="378" t="n"/>
      <c r="K79" s="378" t="n"/>
      <c r="L79" s="378" t="n"/>
      <c r="M79" s="378" t="n"/>
    </row>
  </sheetData>
  <pageMargins left="0.7" right="0.7" top="0.75" bottom="0.75" header="0.3" footer="0.3"/>
</worksheet>
</file>

<file path=xl/worksheets/sheet19.xml><?xml version="1.0" encoding="utf-8"?>
<worksheet xmlns="http://schemas.openxmlformats.org/spreadsheetml/2006/main">
  <sheetPr>
    <tabColor rgb="FF4BACC6"/>
    <outlinePr summaryBelow="1" summaryRight="1"/>
    <pageSetUpPr/>
  </sheetPr>
  <dimension ref="A1:AG208"/>
  <sheetViews>
    <sheetView topLeftCell="A103" workbookViewId="0">
      <selection activeCell="A103" sqref="A103:XFD103"/>
    </sheetView>
  </sheetViews>
  <sheetFormatPr baseColWidth="10" defaultColWidth="8.86328125" defaultRowHeight="14.25"/>
  <cols>
    <col width="8.86328125" customWidth="1" style="376" min="1" max="16384"/>
  </cols>
  <sheetData>
    <row r="1" ht="20.1" customFormat="1" customHeight="1" s="375">
      <c r="A1" s="383" t="inlineStr">
        <is>
          <t>Données de la source n°3 - COMTRADE</t>
        </is>
      </c>
    </row>
    <row r="2">
      <c r="A2" s="378" t="inlineStr">
        <is>
          <t>(échanges)</t>
        </is>
      </c>
    </row>
    <row r="4" ht="69.75" customHeight="1" s="902">
      <c r="A4" s="384" t="inlineStr">
        <is>
          <t>CODES NC 2021</t>
        </is>
      </c>
      <c r="B4" s="385" t="inlineStr">
        <is>
          <t>LIBELLES OFFICIELS NC 2021</t>
        </is>
      </c>
      <c r="C4" s="386" t="inlineStr">
        <is>
          <t>UNITES SUPPLEMENTAIRES</t>
        </is>
      </c>
      <c r="D4" s="387" t="inlineStr">
        <is>
          <t>Filière(s)</t>
        </is>
      </c>
      <c r="E4" s="388" t="n"/>
      <c r="F4" s="389" t="inlineStr">
        <is>
          <t>Codes pour RefFlux</t>
        </is>
      </c>
      <c r="G4" s="390" t="inlineStr">
        <is>
          <t>Codes disponibles dans Comtrade</t>
        </is>
      </c>
      <c r="H4" s="390" t="inlineStr">
        <is>
          <t>Codes inférieurs ou égaux à 6 chiffres</t>
        </is>
      </c>
      <c r="I4" s="390" t="inlineStr">
        <is>
          <t>Codes à 8 chiffres finissant par 00</t>
        </is>
      </c>
      <c r="J4" s="388" t="n"/>
      <c r="K4" s="388" t="n"/>
      <c r="L4" s="388" t="n"/>
      <c r="M4" s="384" t="inlineStr">
        <is>
          <t>CODES NC Compatibles BASIC</t>
        </is>
      </c>
      <c r="N4" s="388" t="n"/>
      <c r="O4" s="384" t="inlineStr">
        <is>
          <t>Valeur Exports  2015 kg</t>
        </is>
      </c>
      <c r="P4" s="385" t="inlineStr">
        <is>
          <t>Valeur Exports  2015 t</t>
        </is>
      </c>
      <c r="Q4" s="391" t="n"/>
      <c r="R4" s="384" t="inlineStr">
        <is>
          <t>Valeur Imports 2015 kg</t>
        </is>
      </c>
      <c r="S4" s="385" t="inlineStr">
        <is>
          <t>Valeur Imports 2015 t</t>
        </is>
      </c>
      <c r="T4" s="391" t="n"/>
      <c r="U4" s="384" t="inlineStr">
        <is>
          <t>Valeur Exports 2019 kg</t>
        </is>
      </c>
      <c r="V4" s="385" t="inlineStr">
        <is>
          <t>Valeur Exports 2019 t</t>
        </is>
      </c>
      <c r="W4" s="388" t="n"/>
      <c r="X4" s="384" t="inlineStr">
        <is>
          <t>Valeur Imports 2019 kg</t>
        </is>
      </c>
      <c r="Y4" s="385" t="inlineStr">
        <is>
          <t>Valeur Imports 2019 t</t>
        </is>
      </c>
      <c r="Z4" s="385" t="n"/>
      <c r="AA4" s="385" t="inlineStr">
        <is>
          <t>Niveau</t>
        </is>
      </c>
      <c r="AB4" s="385" t="inlineStr">
        <is>
          <t>Libellé</t>
        </is>
      </c>
      <c r="AC4" s="388" t="n"/>
      <c r="AD4" s="388" t="n"/>
      <c r="AE4" s="388" t="n"/>
      <c r="AF4" s="388" t="n"/>
      <c r="AG4" s="388" t="n"/>
    </row>
    <row r="5" ht="26.65" customHeight="1" s="902">
      <c r="A5" s="392" t="inlineStr">
        <is>
          <t>0403 10</t>
        </is>
      </c>
      <c r="B5" s="393" t="inlineStr">
        <is>
          <t>-Yoghourts</t>
        </is>
      </c>
      <c r="C5" s="394" t="inlineStr">
        <is>
          <t xml:space="preserve"> </t>
        </is>
      </c>
      <c r="D5" s="395" t="inlineStr">
        <is>
          <t>Lait + Sucre ? + Fruits et légumes ? + Cacao ?</t>
        </is>
      </c>
      <c r="E5" s="395" t="n"/>
      <c r="F5" s="396" t="n">
        <v>1</v>
      </c>
      <c r="G5" s="388" t="n">
        <v>1</v>
      </c>
      <c r="H5" s="388" t="n">
        <v>1</v>
      </c>
      <c r="I5" s="388" t="n"/>
      <c r="J5" s="388" t="n">
        <v>7</v>
      </c>
      <c r="K5" s="388" t="n"/>
      <c r="L5" s="388" t="n"/>
      <c r="M5" s="388" t="n">
        <v>40310</v>
      </c>
      <c r="N5" s="388" t="n"/>
      <c r="O5" s="388" t="n">
        <v>225141775</v>
      </c>
      <c r="P5" s="388" t="n">
        <v>225141.78</v>
      </c>
      <c r="Q5" s="388" t="n"/>
      <c r="R5" s="388" t="n">
        <v>45590655</v>
      </c>
      <c r="S5" s="388" t="n">
        <v>45590.655</v>
      </c>
      <c r="T5" s="388" t="n"/>
      <c r="U5" s="388" t="n">
        <v>155039391</v>
      </c>
      <c r="V5" s="388" t="n">
        <v>155039.39</v>
      </c>
      <c r="W5" s="388" t="n"/>
      <c r="X5" s="388" t="n">
        <v>49547907</v>
      </c>
      <c r="Y5" s="388" t="n">
        <v>49547.907</v>
      </c>
      <c r="Z5" s="388" t="n"/>
      <c r="AA5" s="388" t="n">
        <v>6</v>
      </c>
      <c r="AB5" s="388" t="inlineStr">
        <is>
          <t>Dairy produce; yoghurt, whether or not concentrated or containing added sugar or other sweetening matter or flavoured or containing added fruit or cocoa</t>
        </is>
      </c>
      <c r="AC5" s="388" t="n"/>
      <c r="AD5" s="388" t="n"/>
      <c r="AE5" s="388" t="n"/>
      <c r="AF5" s="388" t="n"/>
      <c r="AG5" s="388" t="n"/>
    </row>
    <row r="6">
      <c r="A6" s="392" t="inlineStr">
        <is>
          <t>0403 90</t>
        </is>
      </c>
      <c r="B6" s="393" t="inlineStr">
        <is>
          <t>-autres</t>
        </is>
      </c>
      <c r="C6" s="394" t="inlineStr">
        <is>
          <t xml:space="preserve"> </t>
        </is>
      </c>
      <c r="D6" s="395" t="inlineStr">
        <is>
          <t>Lait + Sucre ? + Fruits et légumes ? + Cacao ?</t>
        </is>
      </c>
      <c r="E6" s="395" t="n"/>
      <c r="F6" s="396" t="n">
        <v>1</v>
      </c>
      <c r="G6" s="388" t="n">
        <v>1</v>
      </c>
      <c r="H6" s="388" t="n">
        <v>1</v>
      </c>
      <c r="I6" s="388" t="n"/>
      <c r="J6" s="388" t="n">
        <v>7</v>
      </c>
      <c r="K6" s="388" t="n"/>
      <c r="L6" s="388" t="n"/>
      <c r="M6" s="388" t="n">
        <v>40390</v>
      </c>
      <c r="N6" s="388" t="n"/>
      <c r="O6" s="388" t="n">
        <v>197615780</v>
      </c>
      <c r="P6" s="388" t="n">
        <v>197615.78</v>
      </c>
      <c r="Q6" s="388" t="n"/>
      <c r="R6" s="388" t="n">
        <v>35976559</v>
      </c>
      <c r="S6" s="388" t="n">
        <v>35976.559</v>
      </c>
      <c r="T6" s="388" t="n"/>
      <c r="U6" s="388" t="n">
        <v>187738852</v>
      </c>
      <c r="V6" s="388" t="n">
        <v>187738.85</v>
      </c>
      <c r="W6" s="388" t="n"/>
      <c r="X6" s="388" t="n">
        <v>47342442</v>
      </c>
      <c r="Y6" s="388" t="n">
        <v>47342.442</v>
      </c>
      <c r="Z6" s="388" t="n"/>
      <c r="AA6" s="388" t="n">
        <v>6</v>
      </c>
      <c r="AB6" s="388" t="inlineStr">
        <is>
          <t>Dairy produce; buttermilk, curdled milk or cream, kephir, fermented or acidified milk or cream, whether or not concentrated or containing added sweetening, flavouring, fruit or cocoa (excluding yoghurt)</t>
        </is>
      </c>
      <c r="AC6" s="388" t="n"/>
      <c r="AD6" s="388" t="n"/>
      <c r="AE6" s="388" t="n"/>
      <c r="AF6" s="388" t="n"/>
      <c r="AG6" s="388" t="n"/>
    </row>
    <row r="7" ht="26.65" customHeight="1" s="902">
      <c r="A7" s="392" t="inlineStr">
        <is>
          <t>0701 10 00</t>
        </is>
      </c>
      <c r="B7" s="393" t="inlineStr">
        <is>
          <t>-de semence</t>
        </is>
      </c>
      <c r="C7" s="397" t="inlineStr">
        <is>
          <t>-</t>
        </is>
      </c>
      <c r="D7" s="395" t="inlineStr">
        <is>
          <t>Fruits et légumes + Céréales</t>
        </is>
      </c>
      <c r="E7" s="388" t="n"/>
      <c r="F7" s="388" t="n">
        <v>1</v>
      </c>
      <c r="G7" s="388" t="n">
        <v>1</v>
      </c>
      <c r="H7" s="388" t="n">
        <v>0</v>
      </c>
      <c r="I7" s="388" t="n">
        <v>1</v>
      </c>
      <c r="J7" s="388" t="n">
        <v>10</v>
      </c>
      <c r="K7" s="388" t="n"/>
      <c r="L7" s="388" t="n"/>
      <c r="M7" s="388" t="n">
        <v>70110</v>
      </c>
      <c r="N7" s="388" t="n"/>
      <c r="O7" s="388" t="n">
        <v>148878268</v>
      </c>
      <c r="P7" s="388" t="n">
        <v>148878.27</v>
      </c>
      <c r="Q7" s="388" t="n"/>
      <c r="R7" s="388" t="n">
        <v>25537064</v>
      </c>
      <c r="S7" s="388" t="n">
        <v>25537.064</v>
      </c>
      <c r="T7" s="388" t="n"/>
      <c r="U7" s="388" t="n">
        <v>219879890</v>
      </c>
      <c r="V7" s="388" t="n">
        <v>219879.89</v>
      </c>
      <c r="W7" s="388" t="n"/>
      <c r="X7" s="388" t="n">
        <v>41349428</v>
      </c>
      <c r="Y7" s="388" t="n">
        <v>41349.428</v>
      </c>
      <c r="Z7" s="388" t="n"/>
      <c r="AA7" s="388" t="n">
        <v>6</v>
      </c>
      <c r="AB7" s="388" t="inlineStr">
        <is>
          <t>Vegetables; seed potatoes, fresh or chilled</t>
        </is>
      </c>
      <c r="AC7" s="388" t="n"/>
      <c r="AD7" s="388" t="n"/>
      <c r="AE7" s="388" t="n"/>
      <c r="AF7" s="388" t="n"/>
      <c r="AG7" s="388" t="n"/>
    </row>
    <row r="8">
      <c r="A8" s="392" t="inlineStr">
        <is>
          <t>0701 90</t>
        </is>
      </c>
      <c r="B8" s="393" t="inlineStr">
        <is>
          <t>-autres</t>
        </is>
      </c>
      <c r="C8" s="394" t="inlineStr">
        <is>
          <t xml:space="preserve"> </t>
        </is>
      </c>
      <c r="D8" s="395" t="inlineStr">
        <is>
          <t>Fruits et légumes + Céréales</t>
        </is>
      </c>
      <c r="E8" s="388" t="n"/>
      <c r="F8" s="388" t="n">
        <v>1</v>
      </c>
      <c r="G8" s="388" t="n">
        <v>1</v>
      </c>
      <c r="H8" s="388" t="n">
        <v>1</v>
      </c>
      <c r="I8" s="388" t="n"/>
      <c r="J8" s="388" t="n">
        <v>7</v>
      </c>
      <c r="K8" s="388" t="n"/>
      <c r="L8" s="388" t="n"/>
      <c r="M8" s="388" t="n">
        <v>70190</v>
      </c>
      <c r="N8" s="388" t="n"/>
      <c r="O8" s="398" t="n">
        <v>1830000000</v>
      </c>
      <c r="P8" s="388" t="n">
        <v>1830153.8</v>
      </c>
      <c r="Q8" s="388" t="n"/>
      <c r="R8" s="388" t="n">
        <v>356837571</v>
      </c>
      <c r="S8" s="388" t="n">
        <v>356837.57</v>
      </c>
      <c r="T8" s="388" t="n"/>
      <c r="U8" s="398" t="n">
        <v>2119000000</v>
      </c>
      <c r="V8" s="388" t="n">
        <v>2119096.3</v>
      </c>
      <c r="W8" s="388" t="n"/>
      <c r="X8" s="388" t="n">
        <v>372548097</v>
      </c>
      <c r="Y8" s="388" t="n">
        <v>372548.1</v>
      </c>
      <c r="Z8" s="388" t="n"/>
      <c r="AA8" s="388" t="n">
        <v>6</v>
      </c>
      <c r="AB8" s="388" t="inlineStr">
        <is>
          <t>Vegetables; potatoes (other than seed), fresh or chilled</t>
        </is>
      </c>
      <c r="AC8" s="388" t="n"/>
      <c r="AD8" s="388" t="n"/>
      <c r="AE8" s="388" t="n"/>
      <c r="AF8" s="388" t="n"/>
      <c r="AG8" s="388" t="n"/>
    </row>
    <row r="9" ht="52.9" customHeight="1" s="902">
      <c r="A9" s="392" t="inlineStr">
        <is>
          <t>0702 00 00</t>
        </is>
      </c>
      <c r="B9" s="392" t="inlineStr">
        <is>
          <t>Tomates, à l'état frais ou réfrigéré</t>
        </is>
      </c>
      <c r="C9" s="397" t="inlineStr">
        <is>
          <t>-</t>
        </is>
      </c>
      <c r="D9" s="395" t="inlineStr">
        <is>
          <t>Fruits et légumes</t>
        </is>
      </c>
      <c r="E9" s="388" t="n"/>
      <c r="F9" s="388" t="n">
        <v>1</v>
      </c>
      <c r="G9" s="388" t="n">
        <v>1</v>
      </c>
      <c r="H9" s="388" t="n">
        <v>0</v>
      </c>
      <c r="I9" s="388" t="n">
        <v>1</v>
      </c>
      <c r="J9" s="388" t="n">
        <v>10</v>
      </c>
      <c r="K9" s="388" t="n"/>
      <c r="L9" s="388" t="n"/>
      <c r="M9" s="388" t="n">
        <v>70200</v>
      </c>
      <c r="N9" s="388" t="n"/>
      <c r="O9" s="388" t="n">
        <v>242918745</v>
      </c>
      <c r="P9" s="388" t="n">
        <v>242918.75</v>
      </c>
      <c r="Q9" s="388" t="n"/>
      <c r="R9" s="388" t="n">
        <v>541672535</v>
      </c>
      <c r="S9" s="388" t="n">
        <v>541672.54</v>
      </c>
      <c r="T9" s="388" t="n"/>
      <c r="U9" s="388" t="n">
        <v>235190482</v>
      </c>
      <c r="V9" s="388" t="n">
        <v>235190.48</v>
      </c>
      <c r="W9" s="388" t="n"/>
      <c r="X9" s="388" t="n">
        <v>516980460</v>
      </c>
      <c r="Y9" s="388" t="n">
        <v>516980.46</v>
      </c>
      <c r="Z9" s="388" t="n"/>
      <c r="AA9" s="388" t="n">
        <v>6</v>
      </c>
      <c r="AB9" s="388" t="inlineStr">
        <is>
          <t>Vegetables; tomatoes, fresh or chilled</t>
        </is>
      </c>
      <c r="AC9" s="388" t="n"/>
      <c r="AD9" s="388" t="n"/>
      <c r="AE9" s="388" t="n"/>
      <c r="AF9" s="388" t="n"/>
      <c r="AG9" s="388" t="n"/>
    </row>
    <row r="10" ht="39.75" customHeight="1" s="902">
      <c r="A10" s="392" t="inlineStr">
        <is>
          <t>0703 10</t>
        </is>
      </c>
      <c r="B10" s="393" t="inlineStr">
        <is>
          <t>-Oignons et échalotes</t>
        </is>
      </c>
      <c r="C10" s="394" t="inlineStr">
        <is>
          <t xml:space="preserve"> </t>
        </is>
      </c>
      <c r="D10" s="395" t="inlineStr">
        <is>
          <t>Fruits et légumes</t>
        </is>
      </c>
      <c r="E10" s="388" t="n"/>
      <c r="F10" s="388" t="n">
        <v>1</v>
      </c>
      <c r="G10" s="388" t="n">
        <v>1</v>
      </c>
      <c r="H10" s="388" t="n">
        <v>1</v>
      </c>
      <c r="I10" s="388" t="n"/>
      <c r="J10" s="388" t="n">
        <v>7</v>
      </c>
      <c r="K10" s="388" t="n"/>
      <c r="L10" s="388" t="n"/>
      <c r="M10" s="388" t="n">
        <v>70310</v>
      </c>
      <c r="N10" s="388" t="n"/>
      <c r="O10" s="388" t="n">
        <v>121705887</v>
      </c>
      <c r="P10" s="388" t="n">
        <v>121705.89</v>
      </c>
      <c r="Q10" s="388" t="n"/>
      <c r="R10" s="388" t="n">
        <v>136145401</v>
      </c>
      <c r="S10" s="388" t="n">
        <v>136145.4</v>
      </c>
      <c r="T10" s="388" t="n"/>
      <c r="U10" s="388" t="n">
        <v>128438007</v>
      </c>
      <c r="V10" s="388" t="n">
        <v>128438.01</v>
      </c>
      <c r="W10" s="388" t="n"/>
      <c r="X10" s="388" t="n">
        <v>146276144</v>
      </c>
      <c r="Y10" s="388" t="n">
        <v>146276.14</v>
      </c>
      <c r="Z10" s="388" t="n"/>
      <c r="AA10" s="388" t="n">
        <v>6</v>
      </c>
      <c r="AB10" s="388" t="inlineStr">
        <is>
          <t>Vegetables, alliaceous; onions and shallots, fresh or chilled</t>
        </is>
      </c>
      <c r="AC10" s="388" t="n"/>
      <c r="AD10" s="388" t="n"/>
      <c r="AE10" s="388" t="n"/>
      <c r="AF10" s="388" t="n"/>
      <c r="AG10" s="388" t="n"/>
    </row>
    <row r="11" ht="26.65" customHeight="1" s="902">
      <c r="A11" s="392" t="inlineStr">
        <is>
          <t>0703 20 00</t>
        </is>
      </c>
      <c r="B11" s="393" t="inlineStr">
        <is>
          <t>-Aulx</t>
        </is>
      </c>
      <c r="C11" s="397" t="inlineStr">
        <is>
          <t>-</t>
        </is>
      </c>
      <c r="D11" s="395" t="inlineStr">
        <is>
          <t>Fruits et légumes (= ail au pluriel)</t>
        </is>
      </c>
      <c r="E11" s="388" t="n"/>
      <c r="F11" s="388" t="n">
        <v>1</v>
      </c>
      <c r="G11" s="388" t="n">
        <v>1</v>
      </c>
      <c r="H11" s="388" t="n">
        <v>0</v>
      </c>
      <c r="I11" s="388" t="n">
        <v>1</v>
      </c>
      <c r="J11" s="388" t="n">
        <v>10</v>
      </c>
      <c r="K11" s="388" t="n"/>
      <c r="L11" s="388" t="n"/>
      <c r="M11" s="388" t="n">
        <v>70320</v>
      </c>
      <c r="N11" s="388" t="n"/>
      <c r="O11" s="388" t="n">
        <v>10068522</v>
      </c>
      <c r="P11" s="388" t="n">
        <v>10068.522</v>
      </c>
      <c r="Q11" s="388" t="n"/>
      <c r="R11" s="388" t="n">
        <v>26233951</v>
      </c>
      <c r="S11" s="388" t="n">
        <v>26233.951</v>
      </c>
      <c r="T11" s="388" t="n"/>
      <c r="U11" s="388" t="n">
        <v>10000283</v>
      </c>
      <c r="V11" s="388" t="n">
        <v>10000.283</v>
      </c>
      <c r="W11" s="388" t="n"/>
      <c r="X11" s="388" t="n">
        <v>26517219</v>
      </c>
      <c r="Y11" s="388" t="n">
        <v>26517.219</v>
      </c>
      <c r="Z11" s="388" t="n"/>
      <c r="AA11" s="388" t="n">
        <v>6</v>
      </c>
      <c r="AB11" s="388" t="inlineStr">
        <is>
          <t>Vegetables, alliaceous; garlic, fresh or chilled</t>
        </is>
      </c>
      <c r="AC11" s="388" t="n"/>
      <c r="AD11" s="388" t="n"/>
      <c r="AE11" s="388" t="n"/>
      <c r="AF11" s="388" t="n"/>
      <c r="AG11" s="388" t="n"/>
    </row>
    <row r="12" ht="52.9" customHeight="1" s="902">
      <c r="A12" s="392" t="inlineStr">
        <is>
          <t>0703 90 00</t>
        </is>
      </c>
      <c r="B12" s="393" t="inlineStr">
        <is>
          <t>-Poireaux et autres légumes alliacés</t>
        </is>
      </c>
      <c r="C12" s="397" t="inlineStr">
        <is>
          <t>-</t>
        </is>
      </c>
      <c r="D12" s="395" t="inlineStr">
        <is>
          <t>Fruits et légumes</t>
        </is>
      </c>
      <c r="E12" s="388" t="n"/>
      <c r="F12" s="388" t="n">
        <v>1</v>
      </c>
      <c r="G12" s="388" t="n">
        <v>1</v>
      </c>
      <c r="H12" s="388" t="n">
        <v>0</v>
      </c>
      <c r="I12" s="388" t="n">
        <v>1</v>
      </c>
      <c r="J12" s="388" t="n">
        <v>10</v>
      </c>
      <c r="K12" s="388" t="n"/>
      <c r="L12" s="388" t="n"/>
      <c r="M12" s="388" t="n">
        <v>70390</v>
      </c>
      <c r="N12" s="388" t="n"/>
      <c r="O12" s="388" t="n">
        <v>20883375</v>
      </c>
      <c r="P12" s="388" t="n">
        <v>20883.375</v>
      </c>
      <c r="Q12" s="388" t="n"/>
      <c r="R12" s="388" t="n">
        <v>23459384</v>
      </c>
      <c r="S12" s="388" t="n">
        <v>23459.384</v>
      </c>
      <c r="T12" s="388" t="n"/>
      <c r="U12" s="388" t="n">
        <v>16261880</v>
      </c>
      <c r="V12" s="388" t="n">
        <v>16261.88</v>
      </c>
      <c r="W12" s="388" t="n"/>
      <c r="X12" s="388" t="n">
        <v>19975869</v>
      </c>
      <c r="Y12" s="388" t="n">
        <v>19975.869</v>
      </c>
      <c r="Z12" s="388" t="n"/>
      <c r="AA12" s="388" t="n">
        <v>6</v>
      </c>
      <c r="AB12" s="388" t="inlineStr">
        <is>
          <t>Vegetables, alliaceous; leeks and other kinds n.e.s. in heading no. 0703, fresh or chilled</t>
        </is>
      </c>
      <c r="AC12" s="388" t="n"/>
      <c r="AD12" s="388" t="n"/>
      <c r="AE12" s="388" t="n"/>
      <c r="AF12" s="388" t="n"/>
      <c r="AG12" s="388" t="n"/>
    </row>
    <row r="13" ht="66" customHeight="1" s="902">
      <c r="A13" s="392" t="inlineStr">
        <is>
          <t>0704 10 00</t>
        </is>
      </c>
      <c r="B13" s="393" t="inlineStr">
        <is>
          <t>-Choux-fleurs et choux-fleurs brocolis</t>
        </is>
      </c>
      <c r="C13" s="397" t="inlineStr">
        <is>
          <t>-</t>
        </is>
      </c>
      <c r="D13" s="395" t="inlineStr">
        <is>
          <t>Fruits et légumes</t>
        </is>
      </c>
      <c r="E13" s="388" t="n"/>
      <c r="F13" s="388" t="n">
        <v>1</v>
      </c>
      <c r="G13" s="388" t="n">
        <v>1</v>
      </c>
      <c r="H13" s="388" t="n">
        <v>0</v>
      </c>
      <c r="I13" s="388" t="n">
        <v>1</v>
      </c>
      <c r="J13" s="388" t="n">
        <v>10</v>
      </c>
      <c r="K13" s="388" t="n"/>
      <c r="L13" s="388" t="n"/>
      <c r="M13" s="388" t="n">
        <v>70410</v>
      </c>
      <c r="N13" s="388" t="n"/>
      <c r="O13" s="388" t="n">
        <v>143394535</v>
      </c>
      <c r="P13" s="388" t="n">
        <v>143394.54</v>
      </c>
      <c r="Q13" s="388" t="n"/>
      <c r="R13" s="388" t="n">
        <v>50449970</v>
      </c>
      <c r="S13" s="388" t="n">
        <v>50449.97</v>
      </c>
      <c r="T13" s="388" t="n"/>
      <c r="U13" s="388" t="n">
        <v>121101358</v>
      </c>
      <c r="V13" s="388" t="n">
        <v>121101.36</v>
      </c>
      <c r="W13" s="388" t="n"/>
      <c r="X13" s="388" t="n">
        <v>50552068</v>
      </c>
      <c r="Y13" s="388" t="n">
        <v>50552.068</v>
      </c>
      <c r="Z13" s="388" t="n"/>
      <c r="AA13" s="388" t="n">
        <v>6</v>
      </c>
      <c r="AB13" s="388" t="inlineStr">
        <is>
          <t>Vegetables, brassica; cauliflowers and headed broccoli, fresh or chilled</t>
        </is>
      </c>
      <c r="AC13" s="388" t="n"/>
      <c r="AD13" s="388" t="n"/>
      <c r="AE13" s="388" t="n"/>
      <c r="AF13" s="388" t="n"/>
      <c r="AG13" s="388" t="n"/>
    </row>
    <row r="14" ht="26.65" customHeight="1" s="902">
      <c r="A14" s="392" t="inlineStr">
        <is>
          <t>0704 20 00</t>
        </is>
      </c>
      <c r="B14" s="393" t="inlineStr">
        <is>
          <t>-Choux de Bruxelles</t>
        </is>
      </c>
      <c r="C14" s="397" t="inlineStr">
        <is>
          <t>-</t>
        </is>
      </c>
      <c r="D14" s="395" t="inlineStr">
        <is>
          <t>Fruits et légumes</t>
        </is>
      </c>
      <c r="E14" s="388" t="n"/>
      <c r="F14" s="388" t="n">
        <v>1</v>
      </c>
      <c r="G14" s="388" t="n">
        <v>1</v>
      </c>
      <c r="H14" s="388" t="n">
        <v>0</v>
      </c>
      <c r="I14" s="388" t="n">
        <v>1</v>
      </c>
      <c r="J14" s="388" t="n">
        <v>10</v>
      </c>
      <c r="K14" s="388" t="n"/>
      <c r="L14" s="388" t="n"/>
      <c r="M14" s="388" t="n">
        <v>70420</v>
      </c>
      <c r="N14" s="388" t="n"/>
      <c r="O14" s="388" t="n">
        <v>1032633</v>
      </c>
      <c r="P14" s="388" t="n">
        <v>1032.633</v>
      </c>
      <c r="Q14" s="388" t="n"/>
      <c r="R14" s="388" t="n">
        <v>11247246</v>
      </c>
      <c r="S14" s="388" t="n">
        <v>11247.246</v>
      </c>
      <c r="T14" s="388" t="n"/>
      <c r="U14" s="388" t="n">
        <v>1692910</v>
      </c>
      <c r="V14" s="388" t="n">
        <v>1692.91</v>
      </c>
      <c r="W14" s="388" t="n"/>
      <c r="X14" s="388" t="n">
        <v>9498174</v>
      </c>
      <c r="Y14" s="388" t="n">
        <v>9498.174000000001</v>
      </c>
      <c r="Z14" s="388" t="n"/>
      <c r="AA14" s="388" t="n">
        <v>6</v>
      </c>
      <c r="AB14" s="388" t="inlineStr">
        <is>
          <t>Vegetables, brassica; brussel sprouts, fresh or chilled</t>
        </is>
      </c>
      <c r="AC14" s="388" t="n"/>
      <c r="AD14" s="388" t="n"/>
      <c r="AE14" s="388" t="n"/>
      <c r="AF14" s="388" t="n"/>
      <c r="AG14" s="388" t="n"/>
    </row>
    <row r="15">
      <c r="A15" s="392" t="inlineStr">
        <is>
          <t>0704 90</t>
        </is>
      </c>
      <c r="B15" s="393" t="inlineStr">
        <is>
          <t>-autres</t>
        </is>
      </c>
      <c r="C15" s="394" t="inlineStr">
        <is>
          <t xml:space="preserve"> </t>
        </is>
      </c>
      <c r="D15" s="395" t="inlineStr">
        <is>
          <t>Fruits et légumes</t>
        </is>
      </c>
      <c r="E15" s="388" t="n"/>
      <c r="F15" s="388" t="n">
        <v>1</v>
      </c>
      <c r="G15" s="388" t="n">
        <v>1</v>
      </c>
      <c r="H15" s="388" t="n">
        <v>1</v>
      </c>
      <c r="I15" s="388" t="n"/>
      <c r="J15" s="388" t="n">
        <v>7</v>
      </c>
      <c r="K15" s="388" t="n"/>
      <c r="L15" s="388" t="n"/>
      <c r="M15" s="388" t="n">
        <v>70490</v>
      </c>
      <c r="N15" s="388" t="n"/>
      <c r="O15" s="388" t="n">
        <v>23581290</v>
      </c>
      <c r="P15" s="388" t="n">
        <v>23581.29</v>
      </c>
      <c r="Q15" s="388" t="n"/>
      <c r="R15" s="388" t="n">
        <v>39685398</v>
      </c>
      <c r="S15" s="388" t="n">
        <v>39685.398</v>
      </c>
      <c r="T15" s="388" t="n"/>
      <c r="U15" s="388" t="n">
        <v>12104564</v>
      </c>
      <c r="V15" s="388" t="n">
        <v>12104.564</v>
      </c>
      <c r="W15" s="388" t="n"/>
      <c r="X15" s="388" t="n">
        <v>41038112</v>
      </c>
      <c r="Y15" s="388" t="n">
        <v>41038.112</v>
      </c>
      <c r="Z15" s="388" t="n"/>
      <c r="AA15" s="388" t="n">
        <v>6</v>
      </c>
      <c r="AB15" s="388" t="inlineStr">
        <is>
          <t>Vegetables, brassica; edible, n.e.s. in heading no. 0704, fresh or chilled</t>
        </is>
      </c>
      <c r="AC15" s="388" t="n"/>
      <c r="AD15" s="388" t="n"/>
      <c r="AE15" s="388" t="n"/>
      <c r="AF15" s="388" t="n"/>
      <c r="AG15" s="388" t="n"/>
    </row>
    <row r="16" ht="26.65" customHeight="1" s="902">
      <c r="A16" s="392" t="inlineStr">
        <is>
          <t>0705 11 00</t>
        </is>
      </c>
      <c r="B16" s="393" t="inlineStr">
        <is>
          <t>--pommées</t>
        </is>
      </c>
      <c r="C16" s="397" t="inlineStr">
        <is>
          <t>-</t>
        </is>
      </c>
      <c r="D16" s="395" t="inlineStr">
        <is>
          <t>Fruits et légumes</t>
        </is>
      </c>
      <c r="E16" s="388" t="n"/>
      <c r="F16" s="388" t="n">
        <v>1</v>
      </c>
      <c r="G16" s="388" t="n">
        <v>1</v>
      </c>
      <c r="H16" s="388" t="n">
        <v>0</v>
      </c>
      <c r="I16" s="388" t="n">
        <v>1</v>
      </c>
      <c r="J16" s="388" t="n">
        <v>10</v>
      </c>
      <c r="K16" s="388" t="n"/>
      <c r="L16" s="388" t="n"/>
      <c r="M16" s="388" t="n">
        <v>70511</v>
      </c>
      <c r="N16" s="388" t="n"/>
      <c r="O16" s="388" t="n">
        <v>8335348</v>
      </c>
      <c r="P16" s="388" t="n">
        <v>8335.348</v>
      </c>
      <c r="Q16" s="388" t="n"/>
      <c r="R16" s="388" t="n">
        <v>39148328</v>
      </c>
      <c r="S16" s="388" t="n">
        <v>39148.328</v>
      </c>
      <c r="T16" s="388" t="n"/>
      <c r="U16" s="388" t="n">
        <v>8855129</v>
      </c>
      <c r="V16" s="388" t="n">
        <v>8855.129000000001</v>
      </c>
      <c r="W16" s="388" t="n"/>
      <c r="X16" s="388" t="n">
        <v>31596991</v>
      </c>
      <c r="Y16" s="388" t="n">
        <v>31596.991</v>
      </c>
      <c r="Z16" s="388" t="n"/>
      <c r="AA16" s="388" t="n">
        <v>6</v>
      </c>
      <c r="AB16" s="388" t="inlineStr">
        <is>
          <t>Vegetables; cabbage (head) lettuce (lactuca sativa), fresh or chilled</t>
        </is>
      </c>
      <c r="AC16" s="388" t="n"/>
      <c r="AD16" s="388" t="n"/>
      <c r="AE16" s="388" t="n"/>
      <c r="AF16" s="388" t="n"/>
      <c r="AG16" s="388" t="n"/>
    </row>
    <row r="17" ht="26.65" customHeight="1" s="902">
      <c r="A17" s="392" t="inlineStr">
        <is>
          <t>0705 19 00</t>
        </is>
      </c>
      <c r="B17" s="393" t="inlineStr">
        <is>
          <t>--autres</t>
        </is>
      </c>
      <c r="C17" s="397" t="inlineStr">
        <is>
          <t>-</t>
        </is>
      </c>
      <c r="D17" s="395" t="inlineStr">
        <is>
          <t>Fruits et légumes</t>
        </is>
      </c>
      <c r="E17" s="388" t="n"/>
      <c r="F17" s="388" t="n">
        <v>1</v>
      </c>
      <c r="G17" s="388" t="n">
        <v>1</v>
      </c>
      <c r="H17" s="388" t="n">
        <v>0</v>
      </c>
      <c r="I17" s="388" t="n">
        <v>1</v>
      </c>
      <c r="J17" s="388" t="n">
        <v>10</v>
      </c>
      <c r="K17" s="388" t="n"/>
      <c r="L17" s="388" t="n"/>
      <c r="M17" s="388" t="n">
        <v>70519</v>
      </c>
      <c r="N17" s="388" t="n"/>
      <c r="O17" s="388" t="n">
        <v>13211930</v>
      </c>
      <c r="P17" s="388" t="n">
        <v>13211.93</v>
      </c>
      <c r="Q17" s="388" t="n"/>
      <c r="R17" s="388" t="n">
        <v>49391905</v>
      </c>
      <c r="S17" s="388" t="n">
        <v>49391.905</v>
      </c>
      <c r="T17" s="388" t="n"/>
      <c r="U17" s="388" t="n">
        <v>13149514</v>
      </c>
      <c r="V17" s="388" t="n">
        <v>13149.514</v>
      </c>
      <c r="W17" s="388" t="n"/>
      <c r="X17" s="388" t="n">
        <v>55523270</v>
      </c>
      <c r="Y17" s="388" t="n">
        <v>55523.27</v>
      </c>
      <c r="Z17" s="388" t="n"/>
      <c r="AA17" s="388" t="n">
        <v>6</v>
      </c>
      <c r="AB17" s="388" t="inlineStr">
        <is>
          <t>Vegetables; lettuce (lactuca sativa), (other than cabbage lettuce), fresh or chilled</t>
        </is>
      </c>
      <c r="AC17" s="388" t="n"/>
      <c r="AD17" s="388" t="n"/>
      <c r="AE17" s="388" t="n"/>
      <c r="AF17" s="388" t="n"/>
      <c r="AG17" s="388" t="n"/>
    </row>
    <row r="18" ht="66" customHeight="1" s="902">
      <c r="A18" s="392" t="inlineStr">
        <is>
          <t>0705 21 00</t>
        </is>
      </c>
      <c r="B18" s="393" t="inlineStr">
        <is>
          <t>--Witloof (Cichorium intybus var. foliosum)</t>
        </is>
      </c>
      <c r="C18" s="397" t="inlineStr">
        <is>
          <t>-</t>
        </is>
      </c>
      <c r="D18" s="395" t="inlineStr">
        <is>
          <t>Fruits et légumes</t>
        </is>
      </c>
      <c r="E18" s="388" t="n"/>
      <c r="F18" s="388" t="n">
        <v>1</v>
      </c>
      <c r="G18" s="388" t="n">
        <v>1</v>
      </c>
      <c r="H18" s="388" t="n">
        <v>0</v>
      </c>
      <c r="I18" s="388" t="n">
        <v>1</v>
      </c>
      <c r="J18" s="388" t="n">
        <v>10</v>
      </c>
      <c r="K18" s="388" t="n"/>
      <c r="L18" s="388" t="n"/>
      <c r="M18" s="388" t="n">
        <v>70521</v>
      </c>
      <c r="N18" s="388" t="n"/>
      <c r="O18" s="388" t="n">
        <v>19055605</v>
      </c>
      <c r="P18" s="388" t="n">
        <v>19055.605</v>
      </c>
      <c r="Q18" s="388" t="n"/>
      <c r="R18" s="388" t="n">
        <v>3353338</v>
      </c>
      <c r="S18" s="388" t="n">
        <v>3353.338</v>
      </c>
      <c r="T18" s="388" t="n"/>
      <c r="U18" s="388" t="n">
        <v>10845543</v>
      </c>
      <c r="V18" s="388" t="n">
        <v>10845.543</v>
      </c>
      <c r="W18" s="388" t="n"/>
      <c r="X18" s="388" t="n">
        <v>3519366</v>
      </c>
      <c r="Y18" s="388" t="n">
        <v>3519.366</v>
      </c>
      <c r="Z18" s="388" t="n"/>
      <c r="AA18" s="388" t="n">
        <v>6</v>
      </c>
      <c r="AB18" s="388" t="inlineStr">
        <is>
          <t>Vegetables; witloff chicory (cichorium intybus var. foliosum), fresh or chilled</t>
        </is>
      </c>
      <c r="AC18" s="388" t="n"/>
      <c r="AD18" s="388" t="n"/>
      <c r="AE18" s="388" t="n"/>
      <c r="AF18" s="388" t="n"/>
      <c r="AG18" s="388" t="n"/>
    </row>
    <row r="19" ht="26.65" customHeight="1" s="902">
      <c r="A19" s="392" t="inlineStr">
        <is>
          <t>0705 29 00</t>
        </is>
      </c>
      <c r="B19" s="393" t="inlineStr">
        <is>
          <t>--autres</t>
        </is>
      </c>
      <c r="C19" s="397" t="inlineStr">
        <is>
          <t>-</t>
        </is>
      </c>
      <c r="D19" s="395" t="inlineStr">
        <is>
          <t>Fruits et légumes</t>
        </is>
      </c>
      <c r="E19" s="388" t="n"/>
      <c r="F19" s="388" t="n">
        <v>1</v>
      </c>
      <c r="G19" s="388" t="n">
        <v>1</v>
      </c>
      <c r="H19" s="388" t="n">
        <v>0</v>
      </c>
      <c r="I19" s="388" t="n">
        <v>1</v>
      </c>
      <c r="J19" s="388" t="n">
        <v>10</v>
      </c>
      <c r="K19" s="388" t="n"/>
      <c r="L19" s="388" t="n"/>
      <c r="M19" s="388" t="n">
        <v>70529</v>
      </c>
      <c r="N19" s="388" t="n"/>
      <c r="O19" s="388" t="n">
        <v>11499512</v>
      </c>
      <c r="P19" s="388" t="n">
        <v>11499.512</v>
      </c>
      <c r="Q19" s="388" t="n"/>
      <c r="R19" s="388" t="n">
        <v>38916317</v>
      </c>
      <c r="S19" s="388" t="n">
        <v>38916.317</v>
      </c>
      <c r="T19" s="388" t="n"/>
      <c r="U19" s="388" t="n">
        <v>8961564</v>
      </c>
      <c r="V19" s="388" t="n">
        <v>8961.564</v>
      </c>
      <c r="W19" s="388" t="n"/>
      <c r="X19" s="388" t="n">
        <v>24345236</v>
      </c>
      <c r="Y19" s="388" t="n">
        <v>24345.236</v>
      </c>
      <c r="Z19" s="388" t="n"/>
      <c r="AA19" s="388" t="n">
        <v>6</v>
      </c>
      <c r="AB19" s="388" t="inlineStr">
        <is>
          <t>Vegetables; chicory (cichorium spp.), (other than witloof chicory), fresh or chilled</t>
        </is>
      </c>
      <c r="AC19" s="388" t="n"/>
      <c r="AD19" s="388" t="n"/>
      <c r="AE19" s="388" t="n"/>
      <c r="AF19" s="388" t="n"/>
      <c r="AG19" s="388" t="n"/>
    </row>
    <row r="20" ht="26.65" customHeight="1" s="902">
      <c r="A20" s="392" t="inlineStr">
        <is>
          <t>0706 10 00</t>
        </is>
      </c>
      <c r="B20" s="393" t="inlineStr">
        <is>
          <t>-Carottes et navets</t>
        </is>
      </c>
      <c r="C20" s="397" t="inlineStr">
        <is>
          <t>-</t>
        </is>
      </c>
      <c r="D20" s="395" t="inlineStr">
        <is>
          <t>Fruits et légumes</t>
        </is>
      </c>
      <c r="E20" s="388" t="n"/>
      <c r="F20" s="388" t="n">
        <v>1</v>
      </c>
      <c r="G20" s="388" t="n">
        <v>1</v>
      </c>
      <c r="H20" s="388" t="n">
        <v>0</v>
      </c>
      <c r="I20" s="388" t="n">
        <v>1</v>
      </c>
      <c r="J20" s="388" t="n">
        <v>10</v>
      </c>
      <c r="K20" s="388" t="n"/>
      <c r="L20" s="388" t="n"/>
      <c r="M20" s="388" t="n">
        <v>70610</v>
      </c>
      <c r="N20" s="388" t="n"/>
      <c r="O20" s="388" t="n">
        <v>110793655</v>
      </c>
      <c r="P20" s="388" t="n">
        <v>110793.66</v>
      </c>
      <c r="Q20" s="388" t="n"/>
      <c r="R20" s="388" t="n">
        <v>144676201</v>
      </c>
      <c r="S20" s="388" t="n">
        <v>144676.2</v>
      </c>
      <c r="T20" s="388" t="n"/>
      <c r="U20" s="388" t="n">
        <v>78779580</v>
      </c>
      <c r="V20" s="388" t="n">
        <v>78779.58</v>
      </c>
      <c r="W20" s="388" t="n"/>
      <c r="X20" s="388" t="n">
        <v>154473910</v>
      </c>
      <c r="Y20" s="388" t="n">
        <v>154473.91</v>
      </c>
      <c r="Z20" s="388" t="n"/>
      <c r="AA20" s="388" t="n">
        <v>6</v>
      </c>
      <c r="AB20" s="388" t="inlineStr">
        <is>
          <t>Vegetables, root; carrots and turnips, fresh or chilled</t>
        </is>
      </c>
      <c r="AC20" s="388" t="n"/>
      <c r="AD20" s="388" t="n"/>
      <c r="AE20" s="388" t="n"/>
      <c r="AF20" s="388" t="n"/>
      <c r="AG20" s="388" t="n"/>
    </row>
    <row r="21">
      <c r="A21" s="392" t="inlineStr">
        <is>
          <t>0706 90</t>
        </is>
      </c>
      <c r="B21" s="393" t="inlineStr">
        <is>
          <t>-autres</t>
        </is>
      </c>
      <c r="C21" s="394" t="inlineStr">
        <is>
          <t xml:space="preserve"> </t>
        </is>
      </c>
      <c r="D21" s="395" t="inlineStr">
        <is>
          <t>Fruits et légumes</t>
        </is>
      </c>
      <c r="E21" s="388" t="n"/>
      <c r="F21" s="388" t="n">
        <v>1</v>
      </c>
      <c r="G21" s="388" t="n">
        <v>1</v>
      </c>
      <c r="H21" s="388" t="n">
        <v>1</v>
      </c>
      <c r="I21" s="388" t="n"/>
      <c r="J21" s="388" t="n">
        <v>7</v>
      </c>
      <c r="K21" s="388" t="n"/>
      <c r="L21" s="388" t="n"/>
      <c r="M21" s="388" t="n">
        <v>70690</v>
      </c>
      <c r="N21" s="388" t="n"/>
      <c r="O21" s="388" t="n">
        <v>17733350</v>
      </c>
      <c r="P21" s="388" t="n">
        <v>17733.35</v>
      </c>
      <c r="Q21" s="388" t="n"/>
      <c r="R21" s="388" t="n">
        <v>61920851</v>
      </c>
      <c r="S21" s="388" t="n">
        <v>61920.851</v>
      </c>
      <c r="T21" s="388" t="n"/>
      <c r="U21" s="388" t="n">
        <v>17125017</v>
      </c>
      <c r="V21" s="388" t="n">
        <v>17125.017</v>
      </c>
      <c r="W21" s="388" t="n"/>
      <c r="X21" s="388" t="n">
        <v>62128796</v>
      </c>
      <c r="Y21" s="388" t="n">
        <v>62128.796</v>
      </c>
      <c r="Z21" s="388" t="n"/>
      <c r="AA21" s="388" t="n">
        <v>6</v>
      </c>
      <c r="AB21" s="388" t="inlineStr">
        <is>
          <t>Vegetables, root; salad beetroot, salsify, celeric, radishes and similar edible roots, fresh or chilled</t>
        </is>
      </c>
      <c r="AC21" s="388" t="n"/>
      <c r="AD21" s="388" t="n"/>
      <c r="AE21" s="388" t="n"/>
      <c r="AF21" s="388" t="n"/>
      <c r="AG21" s="388" t="n"/>
    </row>
    <row r="22" ht="79.15000000000001" customHeight="1" s="902">
      <c r="A22" s="392" t="inlineStr">
        <is>
          <t>0707 00</t>
        </is>
      </c>
      <c r="B22" s="392" t="inlineStr">
        <is>
          <t>Concombres et cornichons, à l'état frais ou réfrigéré</t>
        </is>
      </c>
      <c r="C22" s="394" t="inlineStr">
        <is>
          <t xml:space="preserve"> </t>
        </is>
      </c>
      <c r="D22" s="395" t="inlineStr">
        <is>
          <t>Fruits et légumes</t>
        </is>
      </c>
      <c r="E22" s="388" t="n"/>
      <c r="F22" s="388" t="n">
        <v>1</v>
      </c>
      <c r="G22" s="388" t="n">
        <v>1</v>
      </c>
      <c r="H22" s="388" t="n">
        <v>1</v>
      </c>
      <c r="I22" s="388" t="n"/>
      <c r="J22" s="388" t="n">
        <v>7</v>
      </c>
      <c r="K22" s="388" t="n"/>
      <c r="L22" s="388" t="n"/>
      <c r="M22" s="388" t="n">
        <v>70700</v>
      </c>
      <c r="N22" s="388" t="n"/>
      <c r="O22" s="388" t="n">
        <v>15564263</v>
      </c>
      <c r="P22" s="388" t="n">
        <v>15564.263</v>
      </c>
      <c r="Q22" s="388" t="n"/>
      <c r="R22" s="388" t="n">
        <v>74912736</v>
      </c>
      <c r="S22" s="388" t="n">
        <v>74912.736</v>
      </c>
      <c r="T22" s="388" t="n"/>
      <c r="U22" s="388" t="n">
        <v>10921871</v>
      </c>
      <c r="V22" s="388" t="n">
        <v>10921.871</v>
      </c>
      <c r="W22" s="388" t="n"/>
      <c r="X22" s="388" t="n">
        <v>72702134</v>
      </c>
      <c r="Y22" s="388" t="n">
        <v>72702.13400000001</v>
      </c>
      <c r="Z22" s="388" t="n"/>
      <c r="AA22" s="388" t="n">
        <v>6</v>
      </c>
      <c r="AB22" s="388" t="inlineStr">
        <is>
          <t>Vegetables; cucumbers and gherkins, fresh or chilled</t>
        </is>
      </c>
      <c r="AC22" s="388" t="n"/>
      <c r="AD22" s="388" t="n"/>
      <c r="AE22" s="388" t="n"/>
      <c r="AF22" s="388" t="n"/>
      <c r="AG22" s="388" t="n"/>
    </row>
    <row r="23" ht="39.75" customHeight="1" s="902">
      <c r="A23" s="392" t="inlineStr">
        <is>
          <t>0708 10 00</t>
        </is>
      </c>
      <c r="B23" s="393" t="inlineStr">
        <is>
          <t>-Pois (Pisum sativum)</t>
        </is>
      </c>
      <c r="C23" s="397" t="inlineStr">
        <is>
          <t>-</t>
        </is>
      </c>
      <c r="D23" s="395" t="inlineStr">
        <is>
          <t>Fruits et légumes</t>
        </is>
      </c>
      <c r="E23" s="388" t="n"/>
      <c r="F23" s="388" t="n">
        <v>1</v>
      </c>
      <c r="G23" s="388" t="n">
        <v>1</v>
      </c>
      <c r="H23" s="388" t="n">
        <v>0</v>
      </c>
      <c r="I23" s="388" t="n">
        <v>1</v>
      </c>
      <c r="J23" s="388" t="n">
        <v>10</v>
      </c>
      <c r="K23" s="388" t="n"/>
      <c r="L23" s="388" t="n"/>
      <c r="M23" s="388" t="n">
        <v>70810</v>
      </c>
      <c r="N23" s="388" t="n"/>
      <c r="O23" s="388" t="n">
        <v>63250921</v>
      </c>
      <c r="P23" s="388" t="n">
        <v>63250.921</v>
      </c>
      <c r="Q23" s="388" t="n"/>
      <c r="R23" s="388" t="n">
        <v>7360199</v>
      </c>
      <c r="S23" s="388" t="n">
        <v>7360.199</v>
      </c>
      <c r="T23" s="388" t="n"/>
      <c r="U23" s="388" t="n">
        <v>69002951</v>
      </c>
      <c r="V23" s="388" t="n">
        <v>69002.951</v>
      </c>
      <c r="W23" s="388" t="n"/>
      <c r="X23" s="388" t="n">
        <v>8244565</v>
      </c>
      <c r="Y23" s="388" t="n">
        <v>8244.565000000001</v>
      </c>
      <c r="Z23" s="388" t="n"/>
      <c r="AA23" s="388" t="n">
        <v>6</v>
      </c>
      <c r="AB23" s="388" t="inlineStr">
        <is>
          <t>Vegetables, leguminous; peas (pisum sativum), shelled or unshelled, fresh or chilled</t>
        </is>
      </c>
      <c r="AC23" s="388" t="n"/>
      <c r="AD23" s="388" t="n"/>
      <c r="AE23" s="388" t="n"/>
      <c r="AF23" s="388" t="n"/>
      <c r="AG23" s="388" t="n"/>
    </row>
    <row r="24" ht="66" customHeight="1" s="902">
      <c r="A24" s="392" t="inlineStr">
        <is>
          <t>0708 20 00</t>
        </is>
      </c>
      <c r="B24" s="393" t="inlineStr">
        <is>
          <t>-Haricots (Vigna spp., Phaseolus spp.)</t>
        </is>
      </c>
      <c r="C24" s="397" t="inlineStr">
        <is>
          <t>-</t>
        </is>
      </c>
      <c r="D24" s="395" t="inlineStr">
        <is>
          <t>Fruits et légumes</t>
        </is>
      </c>
      <c r="E24" s="388" t="n"/>
      <c r="F24" s="388" t="n">
        <v>1</v>
      </c>
      <c r="G24" s="388" t="n">
        <v>1</v>
      </c>
      <c r="H24" s="388" t="n">
        <v>0</v>
      </c>
      <c r="I24" s="388" t="n">
        <v>1</v>
      </c>
      <c r="J24" s="388" t="n">
        <v>10</v>
      </c>
      <c r="K24" s="388" t="n"/>
      <c r="L24" s="388" t="n"/>
      <c r="M24" s="388" t="n">
        <v>70820</v>
      </c>
      <c r="N24" s="388" t="n"/>
      <c r="O24" s="388" t="n">
        <v>82121993</v>
      </c>
      <c r="P24" s="388" t="n">
        <v>82121.993</v>
      </c>
      <c r="Q24" s="388" t="n"/>
      <c r="R24" s="388" t="n">
        <v>48856045</v>
      </c>
      <c r="S24" s="388" t="n">
        <v>48856.045</v>
      </c>
      <c r="T24" s="388" t="n"/>
      <c r="U24" s="388" t="n">
        <v>107856115</v>
      </c>
      <c r="V24" s="388" t="n">
        <v>107856.12</v>
      </c>
      <c r="W24" s="388" t="n"/>
      <c r="X24" s="388" t="n">
        <v>49209717</v>
      </c>
      <c r="Y24" s="388" t="n">
        <v>49209.717</v>
      </c>
      <c r="Z24" s="388" t="n"/>
      <c r="AA24" s="388" t="n">
        <v>6</v>
      </c>
      <c r="AB24" s="388" t="inlineStr">
        <is>
          <t>Vegetables, leguminous; beans (vigna spp., phaseolus spp.), shelled or unshelled, fresh or chilled</t>
        </is>
      </c>
      <c r="AC24" s="388" t="n"/>
      <c r="AD24" s="388" t="n"/>
      <c r="AE24" s="388" t="n"/>
      <c r="AF24" s="388" t="n"/>
      <c r="AG24" s="388" t="n"/>
    </row>
    <row r="25" ht="39.75" customHeight="1" s="902">
      <c r="A25" s="392" t="inlineStr">
        <is>
          <t>0708 90 00</t>
        </is>
      </c>
      <c r="B25" s="393" t="inlineStr">
        <is>
          <t>-autres légumes à cosse</t>
        </is>
      </c>
      <c r="C25" s="397" t="inlineStr">
        <is>
          <t>-</t>
        </is>
      </c>
      <c r="D25" s="395" t="inlineStr">
        <is>
          <t>Fruits et légumes</t>
        </is>
      </c>
      <c r="E25" s="388" t="n"/>
      <c r="F25" s="388" t="n">
        <v>1</v>
      </c>
      <c r="G25" s="388" t="n">
        <v>1</v>
      </c>
      <c r="H25" s="388" t="n">
        <v>0</v>
      </c>
      <c r="I25" s="388" t="n">
        <v>1</v>
      </c>
      <c r="J25" s="388" t="n">
        <v>10</v>
      </c>
      <c r="K25" s="388" t="n"/>
      <c r="L25" s="388" t="n"/>
      <c r="M25" s="388" t="n">
        <v>70890</v>
      </c>
      <c r="N25" s="388" t="n"/>
      <c r="O25" s="388" t="n">
        <v>3218764</v>
      </c>
      <c r="P25" s="388" t="n">
        <v>3218.764</v>
      </c>
      <c r="Q25" s="388" t="n"/>
      <c r="R25" s="388" t="n">
        <v>2707543</v>
      </c>
      <c r="S25" s="388" t="n">
        <v>2707.543</v>
      </c>
      <c r="T25" s="388" t="n"/>
      <c r="U25" s="388" t="n">
        <v>3528028</v>
      </c>
      <c r="V25" s="388" t="n">
        <v>3528.028</v>
      </c>
      <c r="W25" s="388" t="n"/>
      <c r="X25" s="388" t="n">
        <v>5553314</v>
      </c>
      <c r="Y25" s="388" t="n">
        <v>5553.314</v>
      </c>
      <c r="Z25" s="388" t="n"/>
      <c r="AA25" s="388" t="n">
        <v>6</v>
      </c>
      <c r="AB25" s="388" t="inlineStr">
        <is>
          <t>Vegetables, leguminous; (other than peas and beans), shelled or unshelled, fresh or chilled</t>
        </is>
      </c>
      <c r="AC25" s="388" t="n"/>
      <c r="AD25" s="388" t="n"/>
      <c r="AE25" s="388" t="n"/>
      <c r="AF25" s="388" t="n"/>
      <c r="AG25" s="388" t="n"/>
    </row>
    <row r="26" ht="26.65" customHeight="1" s="902">
      <c r="A26" s="392" t="inlineStr">
        <is>
          <t>0709 20 00</t>
        </is>
      </c>
      <c r="B26" s="393" t="inlineStr">
        <is>
          <t>-Asperges</t>
        </is>
      </c>
      <c r="C26" s="397" t="inlineStr">
        <is>
          <t>-</t>
        </is>
      </c>
      <c r="D26" s="395" t="inlineStr">
        <is>
          <t>Fruits et légumes</t>
        </is>
      </c>
      <c r="E26" s="388" t="n"/>
      <c r="F26" s="388" t="n">
        <v>1</v>
      </c>
      <c r="G26" s="388" t="n">
        <v>1</v>
      </c>
      <c r="H26" s="388" t="n">
        <v>0</v>
      </c>
      <c r="I26" s="388" t="n">
        <v>1</v>
      </c>
      <c r="J26" s="388" t="n">
        <v>10</v>
      </c>
      <c r="K26" s="388" t="n"/>
      <c r="L26" s="388" t="n"/>
      <c r="M26" s="388" t="n">
        <v>70920</v>
      </c>
      <c r="N26" s="388" t="n"/>
      <c r="O26" s="388" t="n">
        <v>4536605</v>
      </c>
      <c r="P26" s="388" t="n">
        <v>4536.605</v>
      </c>
      <c r="Q26" s="388" t="n"/>
      <c r="R26" s="388" t="n">
        <v>14057113</v>
      </c>
      <c r="S26" s="388" t="n">
        <v>14057.113</v>
      </c>
      <c r="T26" s="388" t="n"/>
      <c r="U26" s="388" t="n">
        <v>4803908</v>
      </c>
      <c r="V26" s="388" t="n">
        <v>4803.908</v>
      </c>
      <c r="W26" s="388" t="n"/>
      <c r="X26" s="388" t="n">
        <v>15592378</v>
      </c>
      <c r="Y26" s="388" t="n">
        <v>15592.378</v>
      </c>
      <c r="Z26" s="388" t="n"/>
      <c r="AA26" s="388" t="n">
        <v>6</v>
      </c>
      <c r="AB26" s="388" t="inlineStr">
        <is>
          <t>Vegetables; asparagus, fresh or chilled</t>
        </is>
      </c>
      <c r="AC26" s="388" t="n"/>
      <c r="AD26" s="388" t="n"/>
      <c r="AE26" s="388" t="n"/>
      <c r="AF26" s="388" t="n"/>
      <c r="AG26" s="388" t="n"/>
    </row>
    <row r="27" ht="39.75" customHeight="1" s="902">
      <c r="A27" s="392" t="inlineStr">
        <is>
          <t>0709 30 00</t>
        </is>
      </c>
      <c r="B27" s="393" t="inlineStr">
        <is>
          <t>-Aubergines</t>
        </is>
      </c>
      <c r="C27" s="397" t="inlineStr">
        <is>
          <t>-</t>
        </is>
      </c>
      <c r="D27" s="395" t="inlineStr">
        <is>
          <t>Fruits et légumes</t>
        </is>
      </c>
      <c r="E27" s="388" t="n"/>
      <c r="F27" s="388" t="n">
        <v>1</v>
      </c>
      <c r="G27" s="388" t="n">
        <v>1</v>
      </c>
      <c r="H27" s="388" t="n">
        <v>0</v>
      </c>
      <c r="I27" s="388" t="n">
        <v>1</v>
      </c>
      <c r="J27" s="388" t="n">
        <v>10</v>
      </c>
      <c r="K27" s="388" t="n"/>
      <c r="L27" s="388" t="n"/>
      <c r="M27" s="388" t="n">
        <v>70930</v>
      </c>
      <c r="N27" s="388" t="n"/>
      <c r="O27" s="388" t="n">
        <v>5606579</v>
      </c>
      <c r="P27" s="388" t="n">
        <v>5606.579</v>
      </c>
      <c r="Q27" s="388" t="n"/>
      <c r="R27" s="388" t="n">
        <v>48725768</v>
      </c>
      <c r="S27" s="388" t="n">
        <v>48725.768</v>
      </c>
      <c r="T27" s="388" t="n"/>
      <c r="U27" s="388" t="n">
        <v>4774591</v>
      </c>
      <c r="V27" s="388" t="n">
        <v>4774.591</v>
      </c>
      <c r="W27" s="388" t="n"/>
      <c r="X27" s="388" t="n">
        <v>52506856</v>
      </c>
      <c r="Y27" s="388" t="n">
        <v>52506.856</v>
      </c>
      <c r="Z27" s="388" t="n"/>
      <c r="AA27" s="388" t="n">
        <v>6</v>
      </c>
      <c r="AB27" s="388" t="inlineStr">
        <is>
          <t>Vegetables; aubergines, (egg plants), fresh or chilled</t>
        </is>
      </c>
      <c r="AC27" s="388" t="n"/>
      <c r="AD27" s="388" t="n"/>
      <c r="AE27" s="388" t="n"/>
      <c r="AF27" s="388" t="n"/>
      <c r="AG27" s="388" t="n"/>
    </row>
    <row r="28" ht="52.9" customHeight="1" s="902">
      <c r="A28" s="392" t="inlineStr">
        <is>
          <t>0709 40 00</t>
        </is>
      </c>
      <c r="B28" s="393" t="inlineStr">
        <is>
          <t>-Céleris, autres que les céleris-raves</t>
        </is>
      </c>
      <c r="C28" s="397" t="inlineStr">
        <is>
          <t>-</t>
        </is>
      </c>
      <c r="D28" s="395" t="inlineStr">
        <is>
          <t>Fruits et légumes</t>
        </is>
      </c>
      <c r="E28" s="388" t="n"/>
      <c r="F28" s="388" t="n">
        <v>1</v>
      </c>
      <c r="G28" s="388" t="n">
        <v>1</v>
      </c>
      <c r="H28" s="388" t="n">
        <v>0</v>
      </c>
      <c r="I28" s="388" t="n">
        <v>1</v>
      </c>
      <c r="J28" s="388" t="n">
        <v>10</v>
      </c>
      <c r="K28" s="388" t="n"/>
      <c r="L28" s="388" t="n"/>
      <c r="M28" s="388" t="n">
        <v>70940</v>
      </c>
      <c r="N28" s="388" t="n"/>
      <c r="O28" s="388" t="n">
        <v>2090121</v>
      </c>
      <c r="P28" s="388" t="n">
        <v>2090.121</v>
      </c>
      <c r="Q28" s="388" t="n"/>
      <c r="R28" s="388" t="n">
        <v>18310221</v>
      </c>
      <c r="S28" s="388" t="n">
        <v>18310.221</v>
      </c>
      <c r="T28" s="388" t="n"/>
      <c r="U28" s="388" t="n">
        <v>1693282</v>
      </c>
      <c r="V28" s="388" t="n">
        <v>1693.282</v>
      </c>
      <c r="W28" s="388" t="n"/>
      <c r="X28" s="388" t="n">
        <v>13021468</v>
      </c>
      <c r="Y28" s="388" t="n">
        <v>13021.468</v>
      </c>
      <c r="Z28" s="388" t="n"/>
      <c r="AA28" s="388" t="n">
        <v>6</v>
      </c>
      <c r="AB28" s="388" t="inlineStr">
        <is>
          <t>Vegetables; celery (other than celeriac), fresh or chilled</t>
        </is>
      </c>
      <c r="AC28" s="388" t="n"/>
      <c r="AD28" s="388" t="n"/>
      <c r="AE28" s="388" t="n"/>
      <c r="AF28" s="388" t="n"/>
      <c r="AG28" s="388" t="n"/>
    </row>
    <row r="29" ht="66" customHeight="1" s="902">
      <c r="A29" s="392" t="inlineStr">
        <is>
          <t>0709 51 00</t>
        </is>
      </c>
      <c r="B29" s="393" t="inlineStr">
        <is>
          <t>--Champignons du genre Agaricus</t>
        </is>
      </c>
      <c r="C29" s="397" t="inlineStr">
        <is>
          <t>-</t>
        </is>
      </c>
      <c r="D29" s="395" t="inlineStr">
        <is>
          <t>Fruits et légumes</t>
        </is>
      </c>
      <c r="E29" s="388" t="n"/>
      <c r="F29" s="388" t="n">
        <v>1</v>
      </c>
      <c r="G29" s="388" t="n">
        <v>1</v>
      </c>
      <c r="H29" s="388" t="n">
        <v>0</v>
      </c>
      <c r="I29" s="388" t="n">
        <v>1</v>
      </c>
      <c r="J29" s="388" t="n">
        <v>10</v>
      </c>
      <c r="K29" s="388" t="n"/>
      <c r="L29" s="388" t="n"/>
      <c r="M29" s="388" t="n">
        <v>70951</v>
      </c>
      <c r="N29" s="388" t="n"/>
      <c r="O29" s="388" t="n">
        <v>497853</v>
      </c>
      <c r="P29" s="388" t="n">
        <v>497.853</v>
      </c>
      <c r="Q29" s="388" t="n"/>
      <c r="R29" s="388" t="n">
        <v>22696491</v>
      </c>
      <c r="S29" s="388" t="n">
        <v>22696.491</v>
      </c>
      <c r="T29" s="388" t="n"/>
      <c r="U29" s="388" t="n">
        <v>323122</v>
      </c>
      <c r="V29" s="388" t="n">
        <v>323.122</v>
      </c>
      <c r="W29" s="388" t="n"/>
      <c r="X29" s="388" t="e">
        <v>#N/A</v>
      </c>
      <c r="Y29" s="388" t="e">
        <v>#N/A</v>
      </c>
      <c r="Z29" s="388" t="n"/>
      <c r="AA29" s="388" t="e">
        <v>#N/A</v>
      </c>
      <c r="AB29" s="388" t="e">
        <v>#N/A</v>
      </c>
      <c r="AC29" s="388" t="n"/>
      <c r="AD29" s="388" t="n"/>
      <c r="AE29" s="388" t="n"/>
      <c r="AF29" s="388" t="n"/>
      <c r="AG29" s="388" t="n"/>
    </row>
    <row r="30">
      <c r="A30" s="392" t="inlineStr">
        <is>
          <t>0709 59</t>
        </is>
      </c>
      <c r="B30" s="393" t="inlineStr">
        <is>
          <t>--autres</t>
        </is>
      </c>
      <c r="C30" s="394" t="inlineStr">
        <is>
          <t xml:space="preserve"> </t>
        </is>
      </c>
      <c r="D30" s="395" t="inlineStr">
        <is>
          <t>Fruits et légumes</t>
        </is>
      </c>
      <c r="E30" s="388" t="n"/>
      <c r="F30" s="388" t="n">
        <v>1</v>
      </c>
      <c r="G30" s="388" t="n">
        <v>1</v>
      </c>
      <c r="H30" s="388" t="n">
        <v>1</v>
      </c>
      <c r="I30" s="388" t="n"/>
      <c r="J30" s="388" t="n">
        <v>7</v>
      </c>
      <c r="K30" s="388" t="n"/>
      <c r="L30" s="388" t="n"/>
      <c r="M30" s="388" t="n">
        <v>70959</v>
      </c>
      <c r="N30" s="388" t="n"/>
      <c r="O30" s="388" t="n">
        <v>1494549</v>
      </c>
      <c r="P30" s="388" t="n">
        <v>1494.549</v>
      </c>
      <c r="Q30" s="388" t="n"/>
      <c r="R30" s="388" t="n">
        <v>21809122</v>
      </c>
      <c r="S30" s="388" t="n">
        <v>21809.122</v>
      </c>
      <c r="T30" s="388" t="n"/>
      <c r="U30" s="388" t="n">
        <v>1475436</v>
      </c>
      <c r="V30" s="388" t="n">
        <v>1475.436</v>
      </c>
      <c r="W30" s="388" t="n"/>
      <c r="X30" s="388" t="n">
        <v>24198640</v>
      </c>
      <c r="Y30" s="388" t="n">
        <v>24198.64</v>
      </c>
      <c r="Z30" s="388" t="n"/>
      <c r="AA30" s="388" t="n">
        <v>6</v>
      </c>
      <c r="AB30" s="388" t="inlineStr">
        <is>
          <t>Vegetables; truffles and mushrooms (other than of the genus Agaricus), fresh or chilled</t>
        </is>
      </c>
      <c r="AC30" s="388" t="n"/>
      <c r="AD30" s="388" t="n"/>
      <c r="AE30" s="388" t="n"/>
      <c r="AF30" s="388" t="n"/>
      <c r="AG30" s="388" t="n"/>
    </row>
    <row r="31" ht="79.15000000000001" customHeight="1" s="902">
      <c r="A31" s="392" t="inlineStr">
        <is>
          <t>0709 60</t>
        </is>
      </c>
      <c r="B31" s="393" t="inlineStr">
        <is>
          <t>-Piments du genre Capsicum ou du genre Pimenta</t>
        </is>
      </c>
      <c r="C31" s="394" t="inlineStr">
        <is>
          <t xml:space="preserve"> </t>
        </is>
      </c>
      <c r="D31" s="395" t="inlineStr">
        <is>
          <t>Fruits et légumes</t>
        </is>
      </c>
      <c r="E31" s="388" t="n"/>
      <c r="F31" s="388" t="n">
        <v>1</v>
      </c>
      <c r="G31" s="388" t="n">
        <v>1</v>
      </c>
      <c r="H31" s="388" t="n">
        <v>1</v>
      </c>
      <c r="I31" s="388" t="n"/>
      <c r="J31" s="388" t="n">
        <v>7</v>
      </c>
      <c r="K31" s="388" t="n"/>
      <c r="L31" s="388" t="n"/>
      <c r="M31" s="388" t="n">
        <v>70960</v>
      </c>
      <c r="N31" s="388" t="n"/>
      <c r="O31" s="388" t="n">
        <v>43097005</v>
      </c>
      <c r="P31" s="388" t="n">
        <v>43097.005</v>
      </c>
      <c r="Q31" s="388" t="n"/>
      <c r="R31" s="388" t="n">
        <v>154818630</v>
      </c>
      <c r="S31" s="388" t="n">
        <v>154818.63</v>
      </c>
      <c r="T31" s="388" t="n"/>
      <c r="U31" s="388" t="n">
        <v>44735861</v>
      </c>
      <c r="V31" s="388" t="n">
        <v>44735.861</v>
      </c>
      <c r="W31" s="388" t="n"/>
      <c r="X31" s="388" t="n">
        <v>166399864</v>
      </c>
      <c r="Y31" s="388" t="n">
        <v>166399.86</v>
      </c>
      <c r="Z31" s="388" t="n"/>
      <c r="AA31" s="388" t="n">
        <v>6</v>
      </c>
      <c r="AB31" s="388" t="inlineStr">
        <is>
          <t>Vegetables; fruits of the genus capsicum or of the genus pimenta, fresh or chilled</t>
        </is>
      </c>
      <c r="AC31" s="388" t="n"/>
      <c r="AD31" s="388" t="n"/>
      <c r="AE31" s="388" t="n"/>
      <c r="AF31" s="388" t="n"/>
      <c r="AG31" s="388" t="n"/>
    </row>
    <row r="32" ht="118.5" customHeight="1" s="902">
      <c r="A32" s="392" t="inlineStr">
        <is>
          <t>0709 70 00</t>
        </is>
      </c>
      <c r="B32" s="393" t="inlineStr">
        <is>
          <t>-Épinards, tétragones (épinards de Nouvelle-Zélande) et arroches (épinards géants)</t>
        </is>
      </c>
      <c r="C32" s="397" t="inlineStr">
        <is>
          <t>-</t>
        </is>
      </c>
      <c r="D32" s="395" t="inlineStr">
        <is>
          <t>Fruits et légumes</t>
        </is>
      </c>
      <c r="E32" s="388" t="n"/>
      <c r="F32" s="388" t="n">
        <v>1</v>
      </c>
      <c r="G32" s="388" t="n">
        <v>1</v>
      </c>
      <c r="H32" s="388" t="n">
        <v>0</v>
      </c>
      <c r="I32" s="388" t="n">
        <v>1</v>
      </c>
      <c r="J32" s="388" t="n">
        <v>10</v>
      </c>
      <c r="K32" s="388" t="n"/>
      <c r="L32" s="388" t="n"/>
      <c r="M32" s="388" t="n">
        <v>70970</v>
      </c>
      <c r="N32" s="388" t="n"/>
      <c r="O32" s="388" t="n">
        <v>4699172</v>
      </c>
      <c r="P32" s="388" t="n">
        <v>4699.172</v>
      </c>
      <c r="Q32" s="388" t="n"/>
      <c r="R32" s="388" t="n">
        <v>8442790</v>
      </c>
      <c r="S32" s="388" t="n">
        <v>8442.790000000001</v>
      </c>
      <c r="T32" s="388" t="n"/>
      <c r="U32" s="388" t="n">
        <v>10090452</v>
      </c>
      <c r="V32" s="388" t="n">
        <v>10090.452</v>
      </c>
      <c r="W32" s="388" t="n"/>
      <c r="X32" s="388" t="n">
        <v>8600106</v>
      </c>
      <c r="Y32" s="388" t="n">
        <v>8600.106</v>
      </c>
      <c r="Z32" s="388" t="n"/>
      <c r="AA32" s="388" t="n">
        <v>6</v>
      </c>
      <c r="AB32" s="388" t="inlineStr">
        <is>
          <t>Vegetables; spinach, New Zealand spinach and orache spinach (garden spinach), fresh or chilled</t>
        </is>
      </c>
      <c r="AC32" s="388" t="n"/>
      <c r="AD32" s="388" t="n"/>
      <c r="AE32" s="388" t="n"/>
      <c r="AF32" s="388" t="n"/>
      <c r="AG32" s="388" t="n"/>
    </row>
    <row r="33" ht="26.65" customHeight="1" s="902">
      <c r="A33" s="392" t="inlineStr">
        <is>
          <t>0709 91 00</t>
        </is>
      </c>
      <c r="B33" s="393" t="inlineStr">
        <is>
          <t>--Artichauts</t>
        </is>
      </c>
      <c r="C33" s="397" t="inlineStr">
        <is>
          <t>-</t>
        </is>
      </c>
      <c r="D33" s="395" t="inlineStr">
        <is>
          <t>Fruits et légumes</t>
        </is>
      </c>
      <c r="E33" s="388" t="n"/>
      <c r="F33" s="388" t="n">
        <v>1</v>
      </c>
      <c r="G33" s="388" t="n">
        <v>1</v>
      </c>
      <c r="H33" s="388" t="n">
        <v>0</v>
      </c>
      <c r="I33" s="388" t="n">
        <v>1</v>
      </c>
      <c r="J33" s="388" t="n">
        <v>10</v>
      </c>
      <c r="K33" s="388" t="n"/>
      <c r="L33" s="388" t="n"/>
      <c r="M33" s="388" t="n">
        <v>70991</v>
      </c>
      <c r="N33" s="388" t="n"/>
      <c r="O33" s="388" t="n">
        <v>9139830</v>
      </c>
      <c r="P33" s="388" t="n">
        <v>9139.83</v>
      </c>
      <c r="Q33" s="388" t="n"/>
      <c r="R33" s="388" t="n">
        <v>16795018</v>
      </c>
      <c r="S33" s="388" t="n">
        <v>16795.018</v>
      </c>
      <c r="T33" s="388" t="n"/>
      <c r="U33" s="388" t="n">
        <v>6077046</v>
      </c>
      <c r="V33" s="388" t="n">
        <v>6077.046</v>
      </c>
      <c r="W33" s="388" t="n"/>
      <c r="X33" s="388" t="n">
        <v>14692485</v>
      </c>
      <c r="Y33" s="388" t="n">
        <v>14692.485</v>
      </c>
      <c r="Z33" s="388" t="n"/>
      <c r="AA33" s="388" t="n">
        <v>6</v>
      </c>
      <c r="AB33" s="388" t="inlineStr">
        <is>
          <t>Vegetables; globe artichokes, fresh or chilled</t>
        </is>
      </c>
      <c r="AC33" s="388" t="n"/>
      <c r="AD33" s="388" t="n"/>
      <c r="AE33" s="388" t="n"/>
      <c r="AF33" s="388" t="n"/>
      <c r="AG33" s="388" t="n"/>
    </row>
    <row r="34">
      <c r="A34" s="392" t="inlineStr">
        <is>
          <t>0709 92</t>
        </is>
      </c>
      <c r="B34" s="393" t="inlineStr">
        <is>
          <t>--Olives</t>
        </is>
      </c>
      <c r="C34" s="394" t="inlineStr">
        <is>
          <t xml:space="preserve"> </t>
        </is>
      </c>
      <c r="D34" s="395" t="inlineStr">
        <is>
          <t>Fruits et légumes + Oléoprotéagineux</t>
        </is>
      </c>
      <c r="E34" s="395" t="n"/>
      <c r="F34" s="388" t="n">
        <v>1</v>
      </c>
      <c r="G34" s="388" t="n">
        <v>1</v>
      </c>
      <c r="H34" s="388" t="n">
        <v>1</v>
      </c>
      <c r="I34" s="388" t="n"/>
      <c r="J34" s="388" t="n">
        <v>7</v>
      </c>
      <c r="K34" s="388" t="n"/>
      <c r="L34" s="388" t="n"/>
      <c r="M34" s="388" t="n">
        <v>70992</v>
      </c>
      <c r="N34" s="388" t="n"/>
      <c r="O34" s="388" t="n">
        <v>72551</v>
      </c>
      <c r="P34" s="388" t="n">
        <v>72.551</v>
      </c>
      <c r="Q34" s="388" t="n"/>
      <c r="R34" s="388" t="n">
        <v>1509539</v>
      </c>
      <c r="S34" s="388" t="n">
        <v>1509.539</v>
      </c>
      <c r="T34" s="388" t="n"/>
      <c r="U34" s="388" t="n">
        <v>65358</v>
      </c>
      <c r="V34" s="388" t="n">
        <v>65.358</v>
      </c>
      <c r="W34" s="388" t="n"/>
      <c r="X34" s="388" t="n">
        <v>1575399</v>
      </c>
      <c r="Y34" s="388" t="n">
        <v>1575.399</v>
      </c>
      <c r="Z34" s="388" t="n"/>
      <c r="AA34" s="388" t="n">
        <v>6</v>
      </c>
      <c r="AB34" s="388" t="inlineStr">
        <is>
          <t>Vegetables; olives, fresh or chilled</t>
        </is>
      </c>
      <c r="AC34" s="388" t="n"/>
      <c r="AD34" s="388" t="n"/>
      <c r="AE34" s="388" t="n"/>
      <c r="AF34" s="388" t="n"/>
      <c r="AG34" s="388" t="n"/>
    </row>
    <row r="35" ht="79.15000000000001" customHeight="1" s="902">
      <c r="A35" s="392" t="inlineStr">
        <is>
          <t>0709 93</t>
        </is>
      </c>
      <c r="B35" s="393" t="inlineStr">
        <is>
          <t>--Citrouilles, courges et calebasses (Cucurbita spp.)</t>
        </is>
      </c>
      <c r="C35" s="394" t="inlineStr">
        <is>
          <t xml:space="preserve"> </t>
        </is>
      </c>
      <c r="D35" s="395" t="inlineStr">
        <is>
          <t>Fruits et légumes</t>
        </is>
      </c>
      <c r="E35" s="388" t="n"/>
      <c r="F35" s="388" t="n">
        <v>1</v>
      </c>
      <c r="G35" s="388" t="n">
        <v>1</v>
      </c>
      <c r="H35" s="388" t="n">
        <v>1</v>
      </c>
      <c r="I35" s="388" t="n"/>
      <c r="J35" s="388" t="n">
        <v>7</v>
      </c>
      <c r="K35" s="388" t="n"/>
      <c r="L35" s="388" t="n"/>
      <c r="M35" s="388" t="n">
        <v>70993</v>
      </c>
      <c r="N35" s="388" t="n"/>
      <c r="O35" s="388" t="n">
        <v>29821102</v>
      </c>
      <c r="P35" s="388" t="n">
        <v>29821.102</v>
      </c>
      <c r="Q35" s="388" t="n"/>
      <c r="R35" s="388" t="n">
        <v>139343439</v>
      </c>
      <c r="S35" s="388" t="n">
        <v>139343.44</v>
      </c>
      <c r="T35" s="388" t="n"/>
      <c r="U35" s="388" t="e">
        <v>#N/A</v>
      </c>
      <c r="V35" s="388" t="e">
        <v>#N/A</v>
      </c>
      <c r="W35" s="388" t="n"/>
      <c r="X35" s="388" t="n">
        <v>166236520</v>
      </c>
      <c r="Y35" s="388" t="n">
        <v>166236.52</v>
      </c>
      <c r="Z35" s="388" t="n"/>
      <c r="AA35" s="388" t="n">
        <v>6</v>
      </c>
      <c r="AB35" s="388" t="inlineStr">
        <is>
          <t>Vegetables; pumpkins, squash and gourds (Cucurbita spp.), fresh or chilled</t>
        </is>
      </c>
      <c r="AC35" s="388" t="n"/>
      <c r="AD35" s="388" t="n"/>
      <c r="AE35" s="388" t="n"/>
      <c r="AF35" s="388" t="n"/>
      <c r="AG35" s="388" t="n"/>
    </row>
    <row r="36">
      <c r="A36" s="392" t="inlineStr">
        <is>
          <t>0709 99</t>
        </is>
      </c>
      <c r="B36" s="393" t="inlineStr">
        <is>
          <t>--autres</t>
        </is>
      </c>
      <c r="C36" s="394" t="inlineStr">
        <is>
          <t xml:space="preserve"> </t>
        </is>
      </c>
      <c r="D36" s="395" t="inlineStr">
        <is>
          <t>Fruits et légumes</t>
        </is>
      </c>
      <c r="E36" s="388" t="n"/>
      <c r="F36" s="388" t="n">
        <v>1</v>
      </c>
      <c r="G36" s="388" t="n">
        <v>1</v>
      </c>
      <c r="H36" s="388" t="n">
        <v>1</v>
      </c>
      <c r="I36" s="388" t="n"/>
      <c r="J36" s="388" t="n">
        <v>7</v>
      </c>
      <c r="K36" s="388" t="n"/>
      <c r="L36" s="388" t="n"/>
      <c r="M36" s="388" t="n">
        <v>70999</v>
      </c>
      <c r="N36" s="388" t="n"/>
      <c r="O36" s="388" t="n">
        <v>58393464</v>
      </c>
      <c r="P36" s="388" t="n">
        <v>58393.464</v>
      </c>
      <c r="Q36" s="388" t="n"/>
      <c r="R36" s="388" t="n">
        <v>123896609</v>
      </c>
      <c r="S36" s="388" t="n">
        <v>123896.61</v>
      </c>
      <c r="T36" s="388" t="n"/>
      <c r="U36" s="388" t="n">
        <v>63937099</v>
      </c>
      <c r="V36" s="388" t="n">
        <v>63937.099</v>
      </c>
      <c r="W36" s="388" t="n"/>
      <c r="X36" s="388" t="n">
        <v>143996221</v>
      </c>
      <c r="Y36" s="388" t="n">
        <v>143996.22</v>
      </c>
      <c r="Z36" s="388" t="n"/>
      <c r="AA36" s="388" t="n">
        <v>6</v>
      </c>
      <c r="AB36" s="388" t="inlineStr">
        <is>
          <t>Vegetables; edible, n.e.c. in chapter 07, fresh or chilled</t>
        </is>
      </c>
      <c r="AC36" s="388" t="n"/>
      <c r="AD36" s="388" t="n"/>
      <c r="AE36" s="388" t="n"/>
      <c r="AF36" s="388" t="n"/>
      <c r="AG36" s="388" t="n"/>
    </row>
    <row r="37" ht="26.65" customHeight="1" s="902">
      <c r="A37" s="392" t="inlineStr">
        <is>
          <t>0710 10 00</t>
        </is>
      </c>
      <c r="B37" s="393" t="inlineStr">
        <is>
          <t>-Pommes de terre</t>
        </is>
      </c>
      <c r="C37" s="397" t="inlineStr">
        <is>
          <t>-</t>
        </is>
      </c>
      <c r="D37" s="395" t="inlineStr">
        <is>
          <t>Fruits et légumes</t>
        </is>
      </c>
      <c r="E37" s="388" t="n"/>
      <c r="F37" s="388" t="n">
        <v>1</v>
      </c>
      <c r="G37" s="388" t="n">
        <v>1</v>
      </c>
      <c r="H37" s="388" t="n">
        <v>0</v>
      </c>
      <c r="I37" s="388" t="n">
        <v>1</v>
      </c>
      <c r="J37" s="388" t="n">
        <v>10</v>
      </c>
      <c r="K37" s="388" t="n"/>
      <c r="L37" s="388" t="n"/>
      <c r="M37" s="388" t="n">
        <v>71010</v>
      </c>
      <c r="N37" s="388" t="n"/>
      <c r="O37" s="388" t="n">
        <v>2690940</v>
      </c>
      <c r="P37" s="388" t="n">
        <v>2690.94</v>
      </c>
      <c r="Q37" s="388" t="n"/>
      <c r="R37" s="388" t="n">
        <v>23257463</v>
      </c>
      <c r="S37" s="388" t="n">
        <v>23257.463</v>
      </c>
      <c r="T37" s="388" t="n"/>
      <c r="U37" s="388" t="n">
        <v>1888863</v>
      </c>
      <c r="V37" s="388" t="n">
        <v>1888.863</v>
      </c>
      <c r="W37" s="388" t="n"/>
      <c r="X37" s="388" t="n">
        <v>19601347</v>
      </c>
      <c r="Y37" s="388" t="n">
        <v>19601.347</v>
      </c>
      <c r="Z37" s="388" t="n"/>
      <c r="AA37" s="388" t="n">
        <v>6</v>
      </c>
      <c r="AB37" s="388" t="inlineStr">
        <is>
          <t>Vegetables; potatoes, uncooked or cooked by steaming or boiling in water, frozen</t>
        </is>
      </c>
      <c r="AC37" s="388" t="n"/>
      <c r="AD37" s="388" t="n"/>
      <c r="AE37" s="388" t="n"/>
      <c r="AF37" s="388" t="n"/>
      <c r="AG37" s="388" t="n"/>
    </row>
    <row r="38" ht="39.75" customHeight="1" s="902">
      <c r="A38" s="392" t="inlineStr">
        <is>
          <t>0710 21 00</t>
        </is>
      </c>
      <c r="B38" s="393" t="inlineStr">
        <is>
          <t>--Pois (Pisum sativum)</t>
        </is>
      </c>
      <c r="C38" s="397" t="inlineStr">
        <is>
          <t>-</t>
        </is>
      </c>
      <c r="D38" s="395" t="inlineStr">
        <is>
          <t>Fruits et légumes</t>
        </is>
      </c>
      <c r="E38" s="388" t="n"/>
      <c r="F38" s="388" t="n">
        <v>1</v>
      </c>
      <c r="G38" s="388" t="n">
        <v>1</v>
      </c>
      <c r="H38" s="388" t="n">
        <v>0</v>
      </c>
      <c r="I38" s="388" t="n">
        <v>1</v>
      </c>
      <c r="J38" s="388" t="n">
        <v>10</v>
      </c>
      <c r="K38" s="388" t="n"/>
      <c r="L38" s="388" t="n"/>
      <c r="M38" s="388" t="n">
        <v>71021</v>
      </c>
      <c r="N38" s="388" t="n"/>
      <c r="O38" s="388" t="n">
        <v>28944678</v>
      </c>
      <c r="P38" s="388" t="n">
        <v>28944.678</v>
      </c>
      <c r="Q38" s="388" t="n"/>
      <c r="R38" s="388" t="n">
        <v>16912604</v>
      </c>
      <c r="S38" s="388" t="n">
        <v>16912.604</v>
      </c>
      <c r="T38" s="388" t="n"/>
      <c r="U38" s="388" t="n">
        <v>31512830</v>
      </c>
      <c r="V38" s="388" t="n">
        <v>31512.83</v>
      </c>
      <c r="W38" s="388" t="n"/>
      <c r="X38" s="388" t="n">
        <v>24797659</v>
      </c>
      <c r="Y38" s="388" t="n">
        <v>24797.659</v>
      </c>
      <c r="Z38" s="388" t="n"/>
      <c r="AA38" s="388" t="n">
        <v>6</v>
      </c>
      <c r="AB38" s="388" t="inlineStr">
        <is>
          <t>Vegetables, leguminous; peas (pisum sativum), shelled or unshelled, uncooked or cooked by steaming or boiling in water, frozen</t>
        </is>
      </c>
      <c r="AC38" s="388" t="n"/>
      <c r="AD38" s="388" t="n"/>
      <c r="AE38" s="388" t="n"/>
      <c r="AF38" s="388" t="n"/>
      <c r="AG38" s="388" t="n"/>
    </row>
    <row r="39" ht="66" customHeight="1" s="902">
      <c r="A39" s="392" t="inlineStr">
        <is>
          <t>0710 22 00</t>
        </is>
      </c>
      <c r="B39" s="393" t="inlineStr">
        <is>
          <t>--Haricots (Vigna spp., Phaseolus spp.)</t>
        </is>
      </c>
      <c r="C39" s="397" t="inlineStr">
        <is>
          <t>-</t>
        </is>
      </c>
      <c r="D39" s="395" t="inlineStr">
        <is>
          <t>Fruits et légumes</t>
        </is>
      </c>
      <c r="E39" s="388" t="n"/>
      <c r="F39" s="388" t="n">
        <v>1</v>
      </c>
      <c r="G39" s="388" t="n">
        <v>1</v>
      </c>
      <c r="H39" s="388" t="n">
        <v>0</v>
      </c>
      <c r="I39" s="388" t="n">
        <v>1</v>
      </c>
      <c r="J39" s="388" t="n">
        <v>10</v>
      </c>
      <c r="K39" s="388" t="n"/>
      <c r="L39" s="388" t="n"/>
      <c r="M39" s="388" t="n">
        <v>71022</v>
      </c>
      <c r="N39" s="388" t="n"/>
      <c r="O39" s="388" t="n">
        <v>40522899</v>
      </c>
      <c r="P39" s="388" t="n">
        <v>40522.899</v>
      </c>
      <c r="Q39" s="388" t="n"/>
      <c r="R39" s="388" t="n">
        <v>32800132</v>
      </c>
      <c r="S39" s="388" t="n">
        <v>32800.132</v>
      </c>
      <c r="T39" s="388" t="n"/>
      <c r="U39" s="388" t="n">
        <v>42753322</v>
      </c>
      <c r="V39" s="388" t="n">
        <v>42753.322</v>
      </c>
      <c r="W39" s="388" t="n"/>
      <c r="X39" s="388" t="e">
        <v>#N/A</v>
      </c>
      <c r="Y39" s="388" t="e">
        <v>#N/A</v>
      </c>
      <c r="Z39" s="388" t="n"/>
      <c r="AA39" s="388" t="e">
        <v>#N/A</v>
      </c>
      <c r="AB39" s="388" t="e">
        <v>#N/A</v>
      </c>
      <c r="AC39" s="388" t="n"/>
      <c r="AD39" s="388" t="n"/>
      <c r="AE39" s="388" t="n"/>
      <c r="AF39" s="388" t="n"/>
      <c r="AG39" s="388" t="n"/>
    </row>
    <row r="40" ht="26.65" customHeight="1" s="902">
      <c r="A40" s="392" t="inlineStr">
        <is>
          <t>0710 29 00</t>
        </is>
      </c>
      <c r="B40" s="393" t="inlineStr">
        <is>
          <t>--autres</t>
        </is>
      </c>
      <c r="C40" s="397" t="inlineStr">
        <is>
          <t>-</t>
        </is>
      </c>
      <c r="D40" s="395" t="inlineStr">
        <is>
          <t>Fruits et légumes</t>
        </is>
      </c>
      <c r="E40" s="388" t="n"/>
      <c r="F40" s="388" t="n">
        <v>1</v>
      </c>
      <c r="G40" s="388" t="n">
        <v>1</v>
      </c>
      <c r="H40" s="388" t="n">
        <v>0</v>
      </c>
      <c r="I40" s="388" t="n">
        <v>1</v>
      </c>
      <c r="J40" s="388" t="n">
        <v>10</v>
      </c>
      <c r="K40" s="388" t="n"/>
      <c r="L40" s="388" t="n"/>
      <c r="M40" s="388" t="n">
        <v>71029</v>
      </c>
      <c r="N40" s="388" t="n"/>
      <c r="O40" s="388" t="n">
        <v>1538232</v>
      </c>
      <c r="P40" s="388" t="n">
        <v>1538.232</v>
      </c>
      <c r="Q40" s="388" t="n"/>
      <c r="R40" s="388" t="n">
        <v>4919386</v>
      </c>
      <c r="S40" s="388" t="n">
        <v>4919.386</v>
      </c>
      <c r="T40" s="388" t="n"/>
      <c r="U40" s="388" t="n">
        <v>550213</v>
      </c>
      <c r="V40" s="388" t="n">
        <v>550.213</v>
      </c>
      <c r="W40" s="388" t="n"/>
      <c r="X40" s="388" t="n">
        <v>5751124</v>
      </c>
      <c r="Y40" s="388" t="n">
        <v>5751.124</v>
      </c>
      <c r="Z40" s="388" t="n"/>
      <c r="AA40" s="388" t="n">
        <v>6</v>
      </c>
      <c r="AB40" s="388" t="inlineStr">
        <is>
          <t>Vegetables, leguminous; (other than peas or beans), shelled or unshelled, uncooked or cooked by steaming or boiling in water, frozen</t>
        </is>
      </c>
      <c r="AC40" s="388" t="n"/>
      <c r="AD40" s="388" t="n"/>
      <c r="AE40" s="388" t="n"/>
      <c r="AF40" s="388" t="n"/>
      <c r="AG40" s="388" t="n"/>
    </row>
    <row r="41" ht="118.5" customHeight="1" s="902">
      <c r="A41" s="392" t="inlineStr">
        <is>
          <t>0710 30 00</t>
        </is>
      </c>
      <c r="B41" s="393" t="inlineStr">
        <is>
          <t>-Épinards, tétragones (épinards de Nouvelle-Zélande) et arroches (épinards géants)</t>
        </is>
      </c>
      <c r="C41" s="397" t="inlineStr">
        <is>
          <t>-</t>
        </is>
      </c>
      <c r="D41" s="395" t="inlineStr">
        <is>
          <t>Fruits et légumes</t>
        </is>
      </c>
      <c r="E41" s="388" t="n"/>
      <c r="F41" s="388" t="n">
        <v>1</v>
      </c>
      <c r="G41" s="388" t="n">
        <v>1</v>
      </c>
      <c r="H41" s="388" t="n">
        <v>0</v>
      </c>
      <c r="I41" s="388" t="n">
        <v>1</v>
      </c>
      <c r="J41" s="388" t="n">
        <v>10</v>
      </c>
      <c r="K41" s="388" t="n"/>
      <c r="L41" s="388" t="n"/>
      <c r="M41" s="388" t="n">
        <v>71030</v>
      </c>
      <c r="N41" s="388" t="n"/>
      <c r="O41" s="388" t="n">
        <v>21956941</v>
      </c>
      <c r="P41" s="388" t="n">
        <v>21956.941</v>
      </c>
      <c r="Q41" s="388" t="n"/>
      <c r="R41" s="388" t="n">
        <v>24058792</v>
      </c>
      <c r="S41" s="388" t="n">
        <v>24058.792</v>
      </c>
      <c r="T41" s="388" t="n"/>
      <c r="U41" s="388" t="n">
        <v>18695825</v>
      </c>
      <c r="V41" s="388" t="n">
        <v>18695.825</v>
      </c>
      <c r="W41" s="388" t="n"/>
      <c r="X41" s="388" t="n">
        <v>27179273</v>
      </c>
      <c r="Y41" s="388" t="n">
        <v>27179.273</v>
      </c>
      <c r="Z41" s="388" t="n"/>
      <c r="AA41" s="388" t="n">
        <v>6</v>
      </c>
      <c r="AB41" s="388" t="inlineStr">
        <is>
          <t>Vegetables; spinach, New Zealand spinach and orache spinach (garden spinach), uncooked or cooked by steaming or boiling in water, frozen</t>
        </is>
      </c>
      <c r="AC41" s="388" t="n"/>
      <c r="AD41" s="388" t="n"/>
      <c r="AE41" s="388" t="n"/>
      <c r="AF41" s="388" t="n"/>
      <c r="AG41" s="388" t="n"/>
    </row>
    <row r="42" ht="26.65" customHeight="1" s="902">
      <c r="A42" s="392" t="inlineStr">
        <is>
          <t>0710 40 00</t>
        </is>
      </c>
      <c r="B42" s="393" t="inlineStr">
        <is>
          <t>-Maïs doux</t>
        </is>
      </c>
      <c r="C42" s="397" t="inlineStr">
        <is>
          <t>-</t>
        </is>
      </c>
      <c r="D42" s="395" t="inlineStr">
        <is>
          <t>Fruits et légumes</t>
        </is>
      </c>
      <c r="E42" s="388" t="n"/>
      <c r="F42" s="388" t="n">
        <v>1</v>
      </c>
      <c r="G42" s="388" t="n">
        <v>1</v>
      </c>
      <c r="H42" s="388" t="n">
        <v>0</v>
      </c>
      <c r="I42" s="388" t="n">
        <v>1</v>
      </c>
      <c r="J42" s="388" t="n">
        <v>10</v>
      </c>
      <c r="K42" s="388" t="n"/>
      <c r="L42" s="388" t="n"/>
      <c r="M42" s="388" t="n">
        <v>71040</v>
      </c>
      <c r="N42" s="388" t="n"/>
      <c r="O42" s="388" t="n">
        <v>21939045</v>
      </c>
      <c r="P42" s="388" t="n">
        <v>21939.045</v>
      </c>
      <c r="Q42" s="388" t="n"/>
      <c r="R42" s="388" t="n">
        <v>6287329</v>
      </c>
      <c r="S42" s="388" t="n">
        <v>6287.329</v>
      </c>
      <c r="T42" s="388" t="n"/>
      <c r="U42" s="388" t="n">
        <v>30561919</v>
      </c>
      <c r="V42" s="388" t="n">
        <v>30561.919</v>
      </c>
      <c r="W42" s="388" t="n"/>
      <c r="X42" s="388" t="n">
        <v>6056245</v>
      </c>
      <c r="Y42" s="388" t="n">
        <v>6056.245</v>
      </c>
      <c r="Z42" s="388" t="n"/>
      <c r="AA42" s="388" t="n">
        <v>6</v>
      </c>
      <c r="AB42" s="388" t="inlineStr">
        <is>
          <t>Vegetables; sweetcorn, uncooked or cooked by steaming or boiling in water, frozen</t>
        </is>
      </c>
      <c r="AC42" s="388" t="n"/>
      <c r="AD42" s="388" t="n"/>
      <c r="AE42" s="388" t="n"/>
      <c r="AF42" s="388" t="n"/>
      <c r="AG42" s="388" t="n"/>
    </row>
    <row r="43" ht="26.65" customHeight="1" s="902">
      <c r="A43" s="392" t="inlineStr">
        <is>
          <t>0710 80</t>
        </is>
      </c>
      <c r="B43" s="393" t="inlineStr">
        <is>
          <t>-autres légumes</t>
        </is>
      </c>
      <c r="C43" s="394" t="inlineStr">
        <is>
          <t xml:space="preserve"> </t>
        </is>
      </c>
      <c r="D43" s="395" t="inlineStr">
        <is>
          <t>Fruits et légumes</t>
        </is>
      </c>
      <c r="E43" s="388" t="n"/>
      <c r="F43" s="388" t="n">
        <v>1</v>
      </c>
      <c r="G43" s="388" t="n">
        <v>1</v>
      </c>
      <c r="H43" s="388" t="n">
        <v>1</v>
      </c>
      <c r="I43" s="388" t="n"/>
      <c r="J43" s="388" t="n">
        <v>7</v>
      </c>
      <c r="K43" s="388" t="n"/>
      <c r="L43" s="388" t="n"/>
      <c r="M43" s="388" t="n">
        <v>71080</v>
      </c>
      <c r="N43" s="388" t="n"/>
      <c r="O43" s="388" t="n">
        <v>80649636</v>
      </c>
      <c r="P43" s="388" t="n">
        <v>80649.636</v>
      </c>
      <c r="Q43" s="388" t="n"/>
      <c r="R43" s="388" t="n">
        <v>321312209</v>
      </c>
      <c r="S43" s="388" t="n">
        <v>321312.21</v>
      </c>
      <c r="T43" s="388" t="n"/>
      <c r="U43" s="388" t="n">
        <v>93919941</v>
      </c>
      <c r="V43" s="388" t="n">
        <v>93919.94100000001</v>
      </c>
      <c r="W43" s="388" t="n"/>
      <c r="X43" s="388" t="n">
        <v>345915687</v>
      </c>
      <c r="Y43" s="388" t="n">
        <v>345915.69</v>
      </c>
      <c r="Z43" s="388" t="n"/>
      <c r="AA43" s="388" t="n">
        <v>6</v>
      </c>
      <c r="AB43" s="388" t="inlineStr">
        <is>
          <t>Vegetables; uncooked or cooked by steaming or boiling in water, n.e.c. in heading no. 0710, frozen</t>
        </is>
      </c>
      <c r="AC43" s="388" t="n"/>
      <c r="AD43" s="388" t="n"/>
      <c r="AE43" s="388" t="n"/>
      <c r="AF43" s="388" t="n"/>
      <c r="AG43" s="388" t="n"/>
    </row>
    <row r="44" ht="26.65" customHeight="1" s="902">
      <c r="A44" s="392" t="inlineStr">
        <is>
          <t>0710 90 00</t>
        </is>
      </c>
      <c r="B44" s="393" t="inlineStr">
        <is>
          <t>-Mélanges de légumes</t>
        </is>
      </c>
      <c r="C44" s="397" t="inlineStr">
        <is>
          <t>-</t>
        </is>
      </c>
      <c r="D44" s="395" t="inlineStr">
        <is>
          <t>Fruits et légumes</t>
        </is>
      </c>
      <c r="E44" s="388" t="n"/>
      <c r="F44" s="388" t="n">
        <v>1</v>
      </c>
      <c r="G44" s="388" t="n">
        <v>1</v>
      </c>
      <c r="H44" s="388" t="n">
        <v>0</v>
      </c>
      <c r="I44" s="388" t="n">
        <v>1</v>
      </c>
      <c r="J44" s="388" t="n">
        <v>10</v>
      </c>
      <c r="K44" s="388" t="n"/>
      <c r="L44" s="388" t="n"/>
      <c r="M44" s="388" t="n">
        <v>71090</v>
      </c>
      <c r="N44" s="388" t="n"/>
      <c r="O44" s="388" t="n">
        <v>20212220</v>
      </c>
      <c r="P44" s="388" t="n">
        <v>20212.22</v>
      </c>
      <c r="Q44" s="388" t="n"/>
      <c r="R44" s="388" t="n">
        <v>72528391</v>
      </c>
      <c r="S44" s="388" t="n">
        <v>72528.391</v>
      </c>
      <c r="T44" s="388" t="n"/>
      <c r="U44" s="388" t="n">
        <v>30491407</v>
      </c>
      <c r="V44" s="388" t="n">
        <v>30491.407</v>
      </c>
      <c r="W44" s="388" t="n"/>
      <c r="X44" s="388" t="n">
        <v>72759393</v>
      </c>
      <c r="Y44" s="388" t="n">
        <v>72759.393</v>
      </c>
      <c r="Z44" s="388" t="n"/>
      <c r="AA44" s="388" t="n">
        <v>6</v>
      </c>
      <c r="AB44" s="388" t="inlineStr">
        <is>
          <t>Vegetable mixtures; uncooked or cooked by steaming or boiling in water, frozen</t>
        </is>
      </c>
      <c r="AC44" s="388" t="n"/>
      <c r="AD44" s="388" t="n"/>
      <c r="AE44" s="388" t="n"/>
      <c r="AF44" s="388" t="n"/>
      <c r="AG44" s="388" t="n"/>
    </row>
    <row r="45" customFormat="1" s="400">
      <c r="A45" s="427" t="inlineStr">
        <is>
          <t>0711 20</t>
        </is>
      </c>
      <c r="B45" s="428" t="inlineStr">
        <is>
          <t>-Olives</t>
        </is>
      </c>
      <c r="C45" s="429" t="inlineStr">
        <is>
          <t xml:space="preserve"> </t>
        </is>
      </c>
      <c r="D45" s="430" t="inlineStr">
        <is>
          <t>Fruits et légumes + Oléoprotéagineux</t>
        </is>
      </c>
      <c r="E45" s="430" t="n"/>
      <c r="F45" s="431" t="n">
        <v>1</v>
      </c>
      <c r="G45" s="431" t="n">
        <v>1</v>
      </c>
      <c r="H45" s="431" t="n">
        <v>1</v>
      </c>
      <c r="I45" s="431" t="n"/>
      <c r="J45" s="431" t="n">
        <v>7</v>
      </c>
      <c r="K45" s="431" t="n"/>
      <c r="L45" s="431" t="n"/>
      <c r="M45" s="431" t="n">
        <v>71120</v>
      </c>
      <c r="N45" s="431" t="n"/>
      <c r="O45" s="431" t="n">
        <v>25556</v>
      </c>
      <c r="P45" s="431" t="n">
        <v>25.556</v>
      </c>
      <c r="Q45" s="431" t="n"/>
      <c r="R45" s="431" t="n">
        <v>1468617</v>
      </c>
      <c r="S45" s="431" t="n">
        <v>1468.617</v>
      </c>
      <c r="T45" s="431" t="n"/>
      <c r="U45" s="431" t="n">
        <v>39682</v>
      </c>
      <c r="V45" s="431" t="n">
        <v>39.682</v>
      </c>
      <c r="W45" s="431" t="n"/>
      <c r="X45" s="431" t="n">
        <v>2910038</v>
      </c>
      <c r="Y45" s="431" t="n">
        <v>2910.038</v>
      </c>
      <c r="Z45" s="431" t="n"/>
      <c r="AA45" s="431" t="n">
        <v>6</v>
      </c>
      <c r="AB45" s="431" t="inlineStr">
        <is>
          <t>Vegetables; olives, provisionally preserved but unsuitable in that state for immediate consumption</t>
        </is>
      </c>
      <c r="AC45" s="431" t="n"/>
      <c r="AD45" s="431" t="n"/>
      <c r="AE45" s="431" t="n"/>
      <c r="AF45" s="431" t="n"/>
      <c r="AG45" s="431" t="n"/>
    </row>
    <row r="46" ht="52.9" customHeight="1" s="902">
      <c r="A46" s="392" t="inlineStr">
        <is>
          <t>0711 40 00</t>
        </is>
      </c>
      <c r="B46" s="393" t="inlineStr">
        <is>
          <t>-Concombres et cornichons</t>
        </is>
      </c>
      <c r="C46" s="397" t="inlineStr">
        <is>
          <t>-</t>
        </is>
      </c>
      <c r="D46" s="395" t="inlineStr">
        <is>
          <t>Fruits et légumes</t>
        </is>
      </c>
      <c r="E46" s="388" t="n"/>
      <c r="F46" s="388" t="n">
        <v>1</v>
      </c>
      <c r="G46" s="388" t="n">
        <v>1</v>
      </c>
      <c r="H46" s="388" t="n">
        <v>0</v>
      </c>
      <c r="I46" s="388" t="n">
        <v>1</v>
      </c>
      <c r="J46" s="388" t="n">
        <v>10</v>
      </c>
      <c r="K46" s="388" t="n"/>
      <c r="L46" s="388" t="n"/>
      <c r="M46" s="388" t="n">
        <v>71140</v>
      </c>
      <c r="N46" s="388" t="n"/>
      <c r="O46" s="388" t="n">
        <v>72658</v>
      </c>
      <c r="P46" s="388" t="n">
        <v>72.658</v>
      </c>
      <c r="Q46" s="388" t="n"/>
      <c r="R46" s="388" t="n">
        <v>18984380</v>
      </c>
      <c r="S46" s="388" t="n">
        <v>18984.38</v>
      </c>
      <c r="T46" s="388" t="n"/>
      <c r="U46" s="388" t="n">
        <v>209217</v>
      </c>
      <c r="V46" s="388" t="n">
        <v>209.217</v>
      </c>
      <c r="W46" s="388" t="n"/>
      <c r="X46" s="388" t="n">
        <v>18226569</v>
      </c>
      <c r="Y46" s="388" t="n">
        <v>18226.569</v>
      </c>
      <c r="Z46" s="388" t="n"/>
      <c r="AA46" s="388" t="n">
        <v>6</v>
      </c>
      <c r="AB46" s="388" t="inlineStr">
        <is>
          <t>Vegetables; cucumbers and gherkins, provisionally preserved but unsuitable in that state for immediate consumption</t>
        </is>
      </c>
      <c r="AC46" s="388" t="n"/>
      <c r="AD46" s="388" t="n"/>
      <c r="AE46" s="388" t="n"/>
      <c r="AF46" s="388" t="n"/>
      <c r="AG46" s="388" t="n"/>
    </row>
    <row r="47" ht="66" customHeight="1" s="902">
      <c r="A47" s="392" t="inlineStr">
        <is>
          <t>0711 51 00</t>
        </is>
      </c>
      <c r="B47" s="393" t="inlineStr">
        <is>
          <t>--Champignons du genre Agaricus</t>
        </is>
      </c>
      <c r="C47" s="394" t="inlineStr">
        <is>
          <t>kg/net eda</t>
        </is>
      </c>
      <c r="D47" s="395" t="inlineStr">
        <is>
          <t>Fruits et légumes</t>
        </is>
      </c>
      <c r="E47" s="388" t="n"/>
      <c r="F47" s="388" t="n">
        <v>1</v>
      </c>
      <c r="G47" s="388" t="n">
        <v>1</v>
      </c>
      <c r="H47" s="388" t="n">
        <v>0</v>
      </c>
      <c r="I47" s="388" t="n">
        <v>1</v>
      </c>
      <c r="J47" s="388" t="n">
        <v>10</v>
      </c>
      <c r="K47" s="388" t="n"/>
      <c r="L47" s="388" t="n"/>
      <c r="M47" s="388" t="n">
        <v>71151</v>
      </c>
      <c r="N47" s="388" t="n"/>
      <c r="O47" s="388" t="n">
        <v>39065</v>
      </c>
      <c r="P47" s="388" t="n">
        <v>39.065</v>
      </c>
      <c r="Q47" s="388" t="n"/>
      <c r="R47" s="388" t="n">
        <v>177138</v>
      </c>
      <c r="S47" s="388" t="n">
        <v>177.138</v>
      </c>
      <c r="T47" s="388" t="n"/>
      <c r="U47" s="388" t="n">
        <v>1184</v>
      </c>
      <c r="V47" s="388" t="n">
        <v>1.184</v>
      </c>
      <c r="W47" s="388" t="n"/>
      <c r="X47" s="388" t="n">
        <v>1015047</v>
      </c>
      <c r="Y47" s="388" t="n">
        <v>1015.047</v>
      </c>
      <c r="Z47" s="388" t="n"/>
      <c r="AA47" s="388" t="n">
        <v>6</v>
      </c>
      <c r="AB47" s="388" t="inlineStr">
        <is>
          <t>Vegetables; mushrooms of the genus Agaricus, provisionally preserved but unsuitable in that state for immediate consumption</t>
        </is>
      </c>
      <c r="AC47" s="388" t="n"/>
      <c r="AD47" s="388" t="n"/>
      <c r="AE47" s="388" t="n"/>
      <c r="AF47" s="388" t="n"/>
      <c r="AG47" s="388" t="n"/>
    </row>
    <row r="48" ht="26.65" customHeight="1" s="902">
      <c r="A48" s="392" t="inlineStr">
        <is>
          <t>0711 59 00</t>
        </is>
      </c>
      <c r="B48" s="393" t="inlineStr">
        <is>
          <t>--autres</t>
        </is>
      </c>
      <c r="C48" s="397" t="inlineStr">
        <is>
          <t>-</t>
        </is>
      </c>
      <c r="D48" s="395" t="inlineStr">
        <is>
          <t>Fruits et légumes</t>
        </is>
      </c>
      <c r="E48" s="388" t="n"/>
      <c r="F48" s="388" t="n">
        <v>1</v>
      </c>
      <c r="G48" s="388" t="n">
        <v>1</v>
      </c>
      <c r="H48" s="388" t="n">
        <v>0</v>
      </c>
      <c r="I48" s="388" t="n">
        <v>1</v>
      </c>
      <c r="J48" s="388" t="n">
        <v>10</v>
      </c>
      <c r="K48" s="388" t="n"/>
      <c r="L48" s="388" t="n"/>
      <c r="M48" s="388" t="n">
        <v>71159</v>
      </c>
      <c r="N48" s="388" t="n"/>
      <c r="O48" s="388" t="n">
        <v>87136</v>
      </c>
      <c r="P48" s="388" t="n">
        <v>87.136</v>
      </c>
      <c r="Q48" s="388" t="n"/>
      <c r="R48" s="388" t="n">
        <v>1692486</v>
      </c>
      <c r="S48" s="388" t="n">
        <v>1692.486</v>
      </c>
      <c r="T48" s="388" t="n"/>
      <c r="U48" s="388" t="n">
        <v>10657</v>
      </c>
      <c r="V48" s="388" t="n">
        <v>10.657</v>
      </c>
      <c r="W48" s="388" t="n"/>
      <c r="X48" s="388" t="n">
        <v>1351751</v>
      </c>
      <c r="Y48" s="388" t="n">
        <v>1351.751</v>
      </c>
      <c r="Z48" s="388" t="n"/>
      <c r="AA48" s="388" t="n">
        <v>6</v>
      </c>
      <c r="AB48" s="388" t="inlineStr">
        <is>
          <t>Vegetables; mushrooms other than of the genus Agaricus, provisionally preserved but unsuitable in that state for immediate consumption</t>
        </is>
      </c>
      <c r="AC48" s="388" t="n"/>
      <c r="AD48" s="388" t="n"/>
      <c r="AE48" s="388" t="n"/>
      <c r="AF48" s="388" t="n"/>
      <c r="AG48" s="388" t="n"/>
    </row>
    <row r="49" ht="52.9" customHeight="1" s="902">
      <c r="A49" s="392" t="inlineStr">
        <is>
          <t>0711 90</t>
        </is>
      </c>
      <c r="B49" s="393" t="inlineStr">
        <is>
          <t>-autres légumes; mélanges de légumes</t>
        </is>
      </c>
      <c r="C49" s="394" t="inlineStr">
        <is>
          <t xml:space="preserve"> </t>
        </is>
      </c>
      <c r="D49" s="395" t="inlineStr">
        <is>
          <t>Fruits et légumes</t>
        </is>
      </c>
      <c r="E49" s="388" t="n"/>
      <c r="F49" s="388" t="n">
        <v>1</v>
      </c>
      <c r="G49" s="388" t="n">
        <v>1</v>
      </c>
      <c r="H49" s="388" t="n">
        <v>1</v>
      </c>
      <c r="I49" s="388" t="n"/>
      <c r="J49" s="388" t="n">
        <v>7</v>
      </c>
      <c r="K49" s="388" t="n"/>
      <c r="L49" s="388" t="n"/>
      <c r="M49" s="388" t="n">
        <v>71190</v>
      </c>
      <c r="N49" s="388" t="n"/>
      <c r="O49" s="388" t="n">
        <v>187025</v>
      </c>
      <c r="P49" s="388" t="n">
        <v>187.025</v>
      </c>
      <c r="Q49" s="388" t="n"/>
      <c r="R49" s="388" t="n">
        <v>4256957</v>
      </c>
      <c r="S49" s="388" t="n">
        <v>4256.957</v>
      </c>
      <c r="T49" s="388" t="n"/>
      <c r="U49" s="388" t="n">
        <v>313283</v>
      </c>
      <c r="V49" s="388" t="n">
        <v>313.283</v>
      </c>
      <c r="W49" s="388" t="n"/>
      <c r="X49" s="388" t="n">
        <v>6167267</v>
      </c>
      <c r="Y49" s="388" t="n">
        <v>6167.267</v>
      </c>
      <c r="Z49" s="388" t="n"/>
      <c r="AA49" s="388" t="n">
        <v>6</v>
      </c>
      <c r="AB49" s="388" t="inlineStr">
        <is>
          <t>Vegetables and mixed vegetables; n.e.s. in heading no. 0711, provisionally preserved but unsuitable in that state for immediate consumption</t>
        </is>
      </c>
      <c r="AC49" s="388" t="n"/>
      <c r="AD49" s="388" t="n"/>
      <c r="AE49" s="388" t="n"/>
      <c r="AF49" s="388" t="n"/>
      <c r="AG49" s="388" t="n"/>
    </row>
    <row r="50" ht="26.65" customHeight="1" s="902">
      <c r="A50" s="392" t="inlineStr">
        <is>
          <t>0712 20 00</t>
        </is>
      </c>
      <c r="B50" s="393" t="inlineStr">
        <is>
          <t>-Oignons</t>
        </is>
      </c>
      <c r="C50" s="397" t="inlineStr">
        <is>
          <t>-</t>
        </is>
      </c>
      <c r="D50" s="395" t="inlineStr">
        <is>
          <t>Fruits et légumes</t>
        </is>
      </c>
      <c r="E50" s="388" t="n"/>
      <c r="F50" s="388" t="n">
        <v>1</v>
      </c>
      <c r="G50" s="388" t="n">
        <v>1</v>
      </c>
      <c r="H50" s="388" t="n">
        <v>0</v>
      </c>
      <c r="I50" s="388" t="n">
        <v>1</v>
      </c>
      <c r="J50" s="388" t="n">
        <v>10</v>
      </c>
      <c r="K50" s="388" t="n"/>
      <c r="L50" s="388" t="n"/>
      <c r="M50" s="388" t="n">
        <v>71220</v>
      </c>
      <c r="N50" s="388" t="n"/>
      <c r="O50" s="388" t="n">
        <v>8630674</v>
      </c>
      <c r="P50" s="388" t="n">
        <v>8630.674000000001</v>
      </c>
      <c r="Q50" s="388" t="n"/>
      <c r="R50" s="388" t="n">
        <v>4281762</v>
      </c>
      <c r="S50" s="388" t="n">
        <v>4281.762</v>
      </c>
      <c r="T50" s="388" t="n"/>
      <c r="U50" s="388" t="n">
        <v>6414405</v>
      </c>
      <c r="V50" s="388" t="n">
        <v>6414.405</v>
      </c>
      <c r="W50" s="388" t="n"/>
      <c r="X50" s="388" t="n">
        <v>3943828</v>
      </c>
      <c r="Y50" s="388" t="n">
        <v>3943.828</v>
      </c>
      <c r="Z50" s="388" t="n"/>
      <c r="AA50" s="388" t="n">
        <v>6</v>
      </c>
      <c r="AB50" s="388" t="inlineStr">
        <is>
          <t>Vegetables; onions, whole, cut, sliced, broken or in powder but not further prepared, dried</t>
        </is>
      </c>
      <c r="AC50" s="388" t="n"/>
      <c r="AD50" s="388" t="n"/>
      <c r="AE50" s="388" t="n"/>
      <c r="AF50" s="388" t="n"/>
      <c r="AG50" s="388" t="n"/>
    </row>
    <row r="51" ht="66" customHeight="1" s="902">
      <c r="A51" s="392" t="inlineStr">
        <is>
          <t>0712 31 00</t>
        </is>
      </c>
      <c r="B51" s="393" t="inlineStr">
        <is>
          <t>--Champignons du genre Agaricus</t>
        </is>
      </c>
      <c r="C51" s="397" t="inlineStr">
        <is>
          <t>-</t>
        </is>
      </c>
      <c r="D51" s="395" t="inlineStr">
        <is>
          <t>Fruits et légumes</t>
        </is>
      </c>
      <c r="E51" s="388" t="n"/>
      <c r="F51" s="388" t="n">
        <v>1</v>
      </c>
      <c r="G51" s="388" t="n">
        <v>1</v>
      </c>
      <c r="H51" s="388" t="n">
        <v>0</v>
      </c>
      <c r="I51" s="388" t="n">
        <v>1</v>
      </c>
      <c r="J51" s="388" t="n">
        <v>10</v>
      </c>
      <c r="K51" s="388" t="n"/>
      <c r="L51" s="388" t="n"/>
      <c r="M51" s="388" t="n">
        <v>71231</v>
      </c>
      <c r="N51" s="388" t="n"/>
      <c r="O51" s="388" t="n">
        <v>209118</v>
      </c>
      <c r="P51" s="388" t="n">
        <v>209.118</v>
      </c>
      <c r="Q51" s="388" t="n"/>
      <c r="R51" s="388" t="n">
        <v>79118</v>
      </c>
      <c r="S51" s="388" t="n">
        <v>79.11799999999999</v>
      </c>
      <c r="T51" s="388" t="n"/>
      <c r="U51" s="388" t="n">
        <v>173788</v>
      </c>
      <c r="V51" s="388" t="n">
        <v>173.788</v>
      </c>
      <c r="W51" s="388" t="n"/>
      <c r="X51" s="388" t="n">
        <v>87253</v>
      </c>
      <c r="Y51" s="388" t="n">
        <v>87.253</v>
      </c>
      <c r="Z51" s="388" t="n"/>
      <c r="AA51" s="388" t="n">
        <v>6</v>
      </c>
      <c r="AB51" s="388" t="inlineStr">
        <is>
          <t>Vegetables; mushrooms of the genus Agaricus, whole, cut, sliced, broken or in powder but not further prepared, dried</t>
        </is>
      </c>
      <c r="AC51" s="388" t="n"/>
      <c r="AD51" s="388" t="n"/>
      <c r="AE51" s="388" t="n"/>
      <c r="AF51" s="388" t="n"/>
      <c r="AG51" s="388" t="n"/>
    </row>
    <row r="52" ht="52.9" customHeight="1" s="902">
      <c r="A52" s="392" t="inlineStr">
        <is>
          <t>0712 32 00</t>
        </is>
      </c>
      <c r="B52" s="393" t="inlineStr">
        <is>
          <t>--Oreilles-de-Judas (Auricularia spp.)</t>
        </is>
      </c>
      <c r="C52" s="397" t="inlineStr">
        <is>
          <t>-</t>
        </is>
      </c>
      <c r="D52" s="395" t="inlineStr">
        <is>
          <t>Fruits et légumes</t>
        </is>
      </c>
      <c r="E52" s="388" t="n"/>
      <c r="F52" s="388" t="n">
        <v>1</v>
      </c>
      <c r="G52" s="388" t="n">
        <v>1</v>
      </c>
      <c r="H52" s="388" t="n">
        <v>0</v>
      </c>
      <c r="I52" s="388" t="n">
        <v>1</v>
      </c>
      <c r="J52" s="388" t="n">
        <v>10</v>
      </c>
      <c r="K52" s="388" t="n"/>
      <c r="L52" s="388" t="n"/>
      <c r="M52" s="388" t="n">
        <v>71232</v>
      </c>
      <c r="N52" s="388" t="n"/>
      <c r="O52" s="388" t="n">
        <v>14821</v>
      </c>
      <c r="P52" s="388" t="n">
        <v>14.821</v>
      </c>
      <c r="Q52" s="388" t="n"/>
      <c r="R52" s="388" t="n">
        <v>252628</v>
      </c>
      <c r="S52" s="388" t="n">
        <v>252.628</v>
      </c>
      <c r="T52" s="388" t="n"/>
      <c r="U52" s="388" t="n">
        <v>22263</v>
      </c>
      <c r="V52" s="388" t="n">
        <v>22.263</v>
      </c>
      <c r="W52" s="388" t="n"/>
      <c r="X52" s="388" t="n">
        <v>313862</v>
      </c>
      <c r="Y52" s="388" t="n">
        <v>313.862</v>
      </c>
      <c r="Z52" s="388" t="n"/>
      <c r="AA52" s="388" t="n">
        <v>6</v>
      </c>
      <c r="AB52" s="388" t="inlineStr">
        <is>
          <t>Vegetables; wood ears (Auricularia spp), whole, cut, sliced, broken or in powder but not further prepared, dried</t>
        </is>
      </c>
      <c r="AC52" s="388" t="n"/>
      <c r="AD52" s="388" t="n"/>
      <c r="AE52" s="388" t="n"/>
      <c r="AF52" s="388" t="n"/>
      <c r="AG52" s="388" t="n"/>
    </row>
    <row r="53" ht="52.9" customHeight="1" s="902">
      <c r="A53" s="392" t="inlineStr">
        <is>
          <t>0712 33 00</t>
        </is>
      </c>
      <c r="B53" s="393" t="inlineStr">
        <is>
          <t>--Trémelles (Tremella spp.)</t>
        </is>
      </c>
      <c r="C53" s="397" t="inlineStr">
        <is>
          <t>-</t>
        </is>
      </c>
      <c r="D53" s="395" t="inlineStr">
        <is>
          <t>Fruits et légumes</t>
        </is>
      </c>
      <c r="E53" s="388" t="n"/>
      <c r="F53" s="388" t="n">
        <v>1</v>
      </c>
      <c r="G53" s="388" t="n">
        <v>1</v>
      </c>
      <c r="H53" s="388" t="n">
        <v>0</v>
      </c>
      <c r="I53" s="388" t="n">
        <v>1</v>
      </c>
      <c r="J53" s="388" t="n">
        <v>10</v>
      </c>
      <c r="K53" s="388" t="n"/>
      <c r="L53" s="388" t="n"/>
      <c r="M53" s="388" t="n">
        <v>71233</v>
      </c>
      <c r="N53" s="388" t="n"/>
      <c r="O53" s="388" t="n">
        <v>4129</v>
      </c>
      <c r="P53" s="388" t="n">
        <v>4.129</v>
      </c>
      <c r="Q53" s="388" t="n"/>
      <c r="R53" s="388" t="n">
        <v>44156</v>
      </c>
      <c r="S53" s="388" t="n">
        <v>44.156</v>
      </c>
      <c r="T53" s="388" t="n"/>
      <c r="U53" s="388" t="n">
        <v>1186</v>
      </c>
      <c r="V53" s="388" t="n">
        <v>1.186</v>
      </c>
      <c r="W53" s="388" t="n"/>
      <c r="X53" s="388" t="n">
        <v>32057</v>
      </c>
      <c r="Y53" s="388" t="n">
        <v>32.057</v>
      </c>
      <c r="Z53" s="388" t="n"/>
      <c r="AA53" s="388" t="n">
        <v>6</v>
      </c>
      <c r="AB53" s="388" t="inlineStr">
        <is>
          <t>Vegetables; jelly fungi (Tremella spp)), whole, cut, sliced, broken or in powder but not further prepared, dried</t>
        </is>
      </c>
      <c r="AC53" s="388" t="n"/>
      <c r="AD53" s="388" t="n"/>
      <c r="AE53" s="388" t="n"/>
      <c r="AF53" s="388" t="n"/>
      <c r="AG53" s="388" t="n"/>
    </row>
    <row r="54" ht="26.65" customHeight="1" s="902">
      <c r="A54" s="392" t="inlineStr">
        <is>
          <t>0712 39 00</t>
        </is>
      </c>
      <c r="B54" s="393" t="inlineStr">
        <is>
          <t>--autres</t>
        </is>
      </c>
      <c r="C54" s="397" t="inlineStr">
        <is>
          <t>-</t>
        </is>
      </c>
      <c r="D54" s="395" t="inlineStr">
        <is>
          <t>Fruits et légumes</t>
        </is>
      </c>
      <c r="E54" s="388" t="n"/>
      <c r="F54" s="388" t="n">
        <v>1</v>
      </c>
      <c r="G54" s="388" t="n">
        <v>1</v>
      </c>
      <c r="H54" s="388" t="n">
        <v>0</v>
      </c>
      <c r="I54" s="388" t="n">
        <v>1</v>
      </c>
      <c r="J54" s="388" t="n">
        <v>10</v>
      </c>
      <c r="K54" s="388" t="n"/>
      <c r="L54" s="388" t="n"/>
      <c r="M54" s="388" t="n">
        <v>71239</v>
      </c>
      <c r="N54" s="388" t="n"/>
      <c r="O54" s="388" t="n">
        <v>509411</v>
      </c>
      <c r="P54" s="388" t="n">
        <v>509.411</v>
      </c>
      <c r="Q54" s="388" t="n"/>
      <c r="R54" s="388" t="n">
        <v>1146472</v>
      </c>
      <c r="S54" s="388" t="n">
        <v>1146.472</v>
      </c>
      <c r="T54" s="388" t="n"/>
      <c r="U54" s="388" t="n">
        <v>592563</v>
      </c>
      <c r="V54" s="388" t="n">
        <v>592.563</v>
      </c>
      <c r="W54" s="388" t="n"/>
      <c r="X54" s="388" t="n">
        <v>1378120</v>
      </c>
      <c r="Y54" s="388" t="n">
        <v>1378.12</v>
      </c>
      <c r="Z54" s="388" t="n"/>
      <c r="AA54" s="388" t="n">
        <v>6</v>
      </c>
      <c r="AB54" s="388" t="inlineStr">
        <is>
          <t>Vegetables; mushrooms, other than the genus Agaricus and truffles, whole, cut, sliced, broken or in powder but not further prepared, dried</t>
        </is>
      </c>
      <c r="AC54" s="388" t="n"/>
      <c r="AD54" s="388" t="n"/>
      <c r="AE54" s="388" t="n"/>
      <c r="AF54" s="388" t="n"/>
      <c r="AG54" s="388" t="n"/>
    </row>
    <row r="55" ht="52.9" customHeight="1" s="902">
      <c r="A55" s="392" t="inlineStr">
        <is>
          <t>0712 90</t>
        </is>
      </c>
      <c r="B55" s="393" t="inlineStr">
        <is>
          <t>-autres légumes; mélanges de légumes</t>
        </is>
      </c>
      <c r="C55" s="394" t="inlineStr">
        <is>
          <t xml:space="preserve"> </t>
        </is>
      </c>
      <c r="D55" s="395" t="inlineStr">
        <is>
          <t>Fruits et légumes</t>
        </is>
      </c>
      <c r="E55" s="388" t="n"/>
      <c r="F55" s="388" t="n">
        <v>1</v>
      </c>
      <c r="G55" s="388" t="n">
        <v>1</v>
      </c>
      <c r="H55" s="388" t="n">
        <v>1</v>
      </c>
      <c r="I55" s="388" t="n"/>
      <c r="J55" s="388" t="n">
        <v>7</v>
      </c>
      <c r="K55" s="388" t="n"/>
      <c r="L55" s="388" t="n"/>
      <c r="M55" s="388" t="n">
        <v>71290</v>
      </c>
      <c r="N55" s="388" t="n"/>
      <c r="O55" s="388" t="n">
        <v>6269661</v>
      </c>
      <c r="P55" s="388" t="n">
        <v>6269.661</v>
      </c>
      <c r="Q55" s="388" t="n"/>
      <c r="R55" s="388" t="n">
        <v>16053190</v>
      </c>
      <c r="S55" s="388" t="n">
        <v>16053.19</v>
      </c>
      <c r="T55" s="388" t="n"/>
      <c r="U55" s="388" t="e">
        <v>#N/A</v>
      </c>
      <c r="V55" s="388" t="e">
        <v>#N/A</v>
      </c>
      <c r="W55" s="388" t="n"/>
      <c r="X55" s="388" t="n">
        <v>18030729</v>
      </c>
      <c r="Y55" s="388" t="n">
        <v>18030.729</v>
      </c>
      <c r="Z55" s="388" t="n"/>
      <c r="AA55" s="388" t="n">
        <v>6</v>
      </c>
      <c r="AB55" s="388" t="inlineStr">
        <is>
          <t>Vegetables; mixtures of vegetables n.e.s. in heading no. 0712, whole, cut, sliced, broken or in powder but not further prepared, dried</t>
        </is>
      </c>
      <c r="AC55" s="388" t="n"/>
      <c r="AD55" s="388" t="n"/>
      <c r="AE55" s="388" t="n"/>
      <c r="AF55" s="388" t="n"/>
      <c r="AG55" s="388" t="n"/>
    </row>
    <row r="56" ht="26.65" customHeight="1" s="902">
      <c r="A56" s="392" t="inlineStr">
        <is>
          <t>0714 10 00</t>
        </is>
      </c>
      <c r="B56" s="393" t="inlineStr">
        <is>
          <t>-Racines de manioc</t>
        </is>
      </c>
      <c r="C56" s="397" t="inlineStr">
        <is>
          <t>-</t>
        </is>
      </c>
      <c r="D56" s="395" t="inlineStr">
        <is>
          <t>Fruits et légumes</t>
        </is>
      </c>
      <c r="E56" s="388" t="n"/>
      <c r="F56" s="388" t="n">
        <v>1</v>
      </c>
      <c r="G56" s="388" t="n">
        <v>1</v>
      </c>
      <c r="H56" s="388" t="n">
        <v>0</v>
      </c>
      <c r="I56" s="388" t="n">
        <v>1</v>
      </c>
      <c r="J56" s="388" t="n">
        <v>10</v>
      </c>
      <c r="K56" s="388" t="n"/>
      <c r="L56" s="388" t="n"/>
      <c r="M56" s="388" t="n">
        <v>71410</v>
      </c>
      <c r="N56" s="388" t="n"/>
      <c r="O56" s="388" t="n">
        <v>214993</v>
      </c>
      <c r="P56" s="388" t="n">
        <v>214.993</v>
      </c>
      <c r="Q56" s="388" t="n"/>
      <c r="R56" s="388" t="n">
        <v>4386187</v>
      </c>
      <c r="S56" s="388" t="n">
        <v>4386.187</v>
      </c>
      <c r="T56" s="388" t="n"/>
      <c r="U56" s="388" t="n">
        <v>165105</v>
      </c>
      <c r="V56" s="388" t="n">
        <v>165.105</v>
      </c>
      <c r="W56" s="388" t="n"/>
      <c r="X56" s="388" t="n">
        <v>7928384</v>
      </c>
      <c r="Y56" s="388" t="n">
        <v>7928.384</v>
      </c>
      <c r="Z56" s="388" t="n"/>
      <c r="AA56" s="388" t="n">
        <v>6</v>
      </c>
      <c r="AB56" s="388" t="inlineStr">
        <is>
          <t>Vegetable roots and tubers; manioc (cassava), with high starch or inulin content, whether or not sliced or in the form of pellets, fresh or dried</t>
        </is>
      </c>
      <c r="AC56" s="388" t="n"/>
      <c r="AD56" s="388" t="n"/>
      <c r="AE56" s="388" t="n"/>
      <c r="AF56" s="388" t="n"/>
      <c r="AG56" s="388" t="n"/>
    </row>
    <row r="57" ht="26.65" customHeight="1" s="902">
      <c r="A57" s="392" t="inlineStr">
        <is>
          <t>0714 20</t>
        </is>
      </c>
      <c r="B57" s="393" t="inlineStr">
        <is>
          <t>-Patates douces</t>
        </is>
      </c>
      <c r="C57" s="394" t="inlineStr">
        <is>
          <t xml:space="preserve"> </t>
        </is>
      </c>
      <c r="D57" s="395" t="inlineStr">
        <is>
          <t>Fruits et légumes</t>
        </is>
      </c>
      <c r="E57" s="388" t="n"/>
      <c r="F57" s="388" t="n">
        <v>1</v>
      </c>
      <c r="G57" s="388" t="n">
        <v>1</v>
      </c>
      <c r="H57" s="388" t="n">
        <v>1</v>
      </c>
      <c r="I57" s="388" t="n"/>
      <c r="J57" s="388" t="n">
        <v>7</v>
      </c>
      <c r="K57" s="388" t="n"/>
      <c r="L57" s="388" t="n"/>
      <c r="M57" s="388" t="n">
        <v>71420</v>
      </c>
      <c r="N57" s="388" t="n"/>
      <c r="O57" s="388" t="n">
        <v>3335754</v>
      </c>
      <c r="P57" s="388" t="n">
        <v>3335.754</v>
      </c>
      <c r="Q57" s="388" t="n"/>
      <c r="R57" s="388" t="n">
        <v>20305534</v>
      </c>
      <c r="S57" s="388" t="n">
        <v>20305.534</v>
      </c>
      <c r="T57" s="388" t="n"/>
      <c r="U57" s="388" t="n">
        <v>3241648</v>
      </c>
      <c r="V57" s="388" t="n">
        <v>3241.648</v>
      </c>
      <c r="W57" s="388" t="n"/>
      <c r="X57" s="388" t="n">
        <v>54429033</v>
      </c>
      <c r="Y57" s="388" t="n">
        <v>54429.033</v>
      </c>
      <c r="Z57" s="388" t="n"/>
      <c r="AA57" s="388" t="n">
        <v>6</v>
      </c>
      <c r="AB57" s="388" t="inlineStr">
        <is>
          <t>Vegetable roots and tubers; sweet potatoes, with high starch or inulin content, whether or not sliced or in the form of pellets, fresh or dried</t>
        </is>
      </c>
      <c r="AC57" s="388" t="n"/>
      <c r="AD57" s="388" t="n"/>
      <c r="AE57" s="388" t="n"/>
      <c r="AF57" s="388" t="n"/>
      <c r="AG57" s="388" t="n"/>
    </row>
    <row r="58" ht="39.75" customHeight="1" s="902">
      <c r="A58" s="392" t="inlineStr">
        <is>
          <t>0714 30 00</t>
        </is>
      </c>
      <c r="B58" s="393" t="inlineStr">
        <is>
          <t>-Ignames (Dioscorea spp.)</t>
        </is>
      </c>
      <c r="C58" s="397" t="inlineStr">
        <is>
          <t>-</t>
        </is>
      </c>
      <c r="D58" s="395" t="inlineStr">
        <is>
          <t>Fruits et légumes</t>
        </is>
      </c>
      <c r="E58" s="388" t="n"/>
      <c r="F58" s="388" t="n">
        <v>1</v>
      </c>
      <c r="G58" s="388" t="n">
        <v>1</v>
      </c>
      <c r="H58" s="388" t="n">
        <v>0</v>
      </c>
      <c r="I58" s="388" t="n">
        <v>1</v>
      </c>
      <c r="J58" s="388" t="n">
        <v>10</v>
      </c>
      <c r="K58" s="388" t="n"/>
      <c r="L58" s="388" t="n"/>
      <c r="M58" s="388" t="n">
        <v>71430</v>
      </c>
      <c r="N58" s="388" t="n"/>
      <c r="O58" s="388" t="n">
        <v>325410</v>
      </c>
      <c r="P58" s="388" t="n">
        <v>325.41</v>
      </c>
      <c r="Q58" s="388" t="n"/>
      <c r="R58" s="388" t="n">
        <v>4113149</v>
      </c>
      <c r="S58" s="388" t="n">
        <v>4113.149</v>
      </c>
      <c r="T58" s="388" t="n"/>
      <c r="U58" s="388" t="n">
        <v>121125</v>
      </c>
      <c r="V58" s="388" t="n">
        <v>121.125</v>
      </c>
      <c r="W58" s="388" t="n"/>
      <c r="X58" s="388" t="n">
        <v>4080741</v>
      </c>
      <c r="Y58" s="388" t="n">
        <v>4080.741</v>
      </c>
      <c r="Z58" s="388" t="n"/>
      <c r="AA58" s="388" t="n">
        <v>6</v>
      </c>
      <c r="AB58" s="388" t="inlineStr">
        <is>
          <t>Vegetable roots and tubers; yams (Dioscorea spp.) with high starch or inulin content, fresh, chilled, frozen or dried, whether or not sliced or in the form of pellets</t>
        </is>
      </c>
      <c r="AC58" s="388" t="n"/>
      <c r="AD58" s="388" t="n"/>
      <c r="AE58" s="388" t="n"/>
      <c r="AF58" s="388" t="n"/>
      <c r="AG58" s="388" t="n"/>
    </row>
    <row r="59" ht="39.75" customHeight="1" s="902">
      <c r="A59" s="392" t="inlineStr">
        <is>
          <t>0714 40 00</t>
        </is>
      </c>
      <c r="B59" s="393" t="inlineStr">
        <is>
          <t>-Colocases (Colocasia spp.)</t>
        </is>
      </c>
      <c r="C59" s="397" t="inlineStr">
        <is>
          <t>-</t>
        </is>
      </c>
      <c r="D59" s="395" t="inlineStr">
        <is>
          <t>Fruits et légumes</t>
        </is>
      </c>
      <c r="E59" s="388" t="n"/>
      <c r="F59" s="388" t="n">
        <v>1</v>
      </c>
      <c r="G59" s="388" t="n">
        <v>1</v>
      </c>
      <c r="H59" s="388" t="n">
        <v>0</v>
      </c>
      <c r="I59" s="388" t="n">
        <v>1</v>
      </c>
      <c r="J59" s="388" t="n">
        <v>10</v>
      </c>
      <c r="K59" s="388" t="n"/>
      <c r="L59" s="388" t="n"/>
      <c r="M59" s="388" t="n">
        <v>71440</v>
      </c>
      <c r="N59" s="388" t="n"/>
      <c r="O59" s="388" t="n">
        <v>1040</v>
      </c>
      <c r="P59" s="388" t="n">
        <v>1.04</v>
      </c>
      <c r="Q59" s="388" t="n"/>
      <c r="R59" s="388" t="n">
        <v>1433935</v>
      </c>
      <c r="S59" s="388" t="n">
        <v>1433.935</v>
      </c>
      <c r="T59" s="388" t="n"/>
      <c r="U59" s="388" t="n">
        <v>21869</v>
      </c>
      <c r="V59" s="388" t="n">
        <v>21.869</v>
      </c>
      <c r="W59" s="388" t="n"/>
      <c r="X59" s="388" t="n">
        <v>1591859</v>
      </c>
      <c r="Y59" s="388" t="n">
        <v>1591.859</v>
      </c>
      <c r="Z59" s="388" t="n"/>
      <c r="AA59" s="388" t="n">
        <v>6</v>
      </c>
      <c r="AB59" s="388" t="inlineStr">
        <is>
          <t>Vegetable roots and tubers; taro (Colocasia spp.) with high starch or inulin content, fresh, chilled, frozen or dried, whether or not sliced or in the form of pellets</t>
        </is>
      </c>
      <c r="AC59" s="388" t="n"/>
      <c r="AD59" s="388" t="n"/>
      <c r="AE59" s="388" t="n"/>
      <c r="AF59" s="388" t="n"/>
      <c r="AG59" s="388" t="n"/>
    </row>
    <row r="60" ht="39.75" customHeight="1" s="902">
      <c r="A60" s="392" t="inlineStr">
        <is>
          <t>0714 50 00</t>
        </is>
      </c>
      <c r="B60" s="393" t="inlineStr">
        <is>
          <t>-Yautias (Xanthosoma spp.)</t>
        </is>
      </c>
      <c r="C60" s="397" t="inlineStr">
        <is>
          <t>-</t>
        </is>
      </c>
      <c r="D60" s="395" t="inlineStr">
        <is>
          <t>Fruits et légumes</t>
        </is>
      </c>
      <c r="E60" s="388" t="n"/>
      <c r="F60" s="388" t="n">
        <v>1</v>
      </c>
      <c r="G60" s="388" t="n">
        <v>1</v>
      </c>
      <c r="H60" s="388" t="n">
        <v>0</v>
      </c>
      <c r="I60" s="388" t="n">
        <v>1</v>
      </c>
      <c r="J60" s="388" t="n">
        <v>10</v>
      </c>
      <c r="K60" s="388" t="n"/>
      <c r="L60" s="388" t="n"/>
      <c r="M60" s="388" t="n">
        <v>71450</v>
      </c>
      <c r="N60" s="388" t="n"/>
      <c r="O60" s="388" t="e">
        <v>#N/A</v>
      </c>
      <c r="P60" s="388" t="e">
        <v>#N/A</v>
      </c>
      <c r="Q60" s="388" t="n"/>
      <c r="R60" s="388" t="n">
        <v>79638</v>
      </c>
      <c r="S60" s="388" t="n">
        <v>79.63800000000001</v>
      </c>
      <c r="T60" s="388" t="n"/>
      <c r="U60" s="388" t="n">
        <v>40</v>
      </c>
      <c r="V60" s="388" t="n">
        <v>0.04</v>
      </c>
      <c r="W60" s="388" t="n"/>
      <c r="X60" s="388" t="n">
        <v>48980</v>
      </c>
      <c r="Y60" s="388" t="n">
        <v>48.98</v>
      </c>
      <c r="Z60" s="388" t="n"/>
      <c r="AA60" s="388" t="n">
        <v>6</v>
      </c>
      <c r="AB60" s="388" t="inlineStr">
        <is>
          <t>Vegetable roots and tubers; yautia (Xanthosoma spp.) with high starch or inulin content, fresh, chilled, frozen or dried, whether or not sliced or in the form of pellets</t>
        </is>
      </c>
      <c r="AC60" s="388" t="n"/>
      <c r="AD60" s="388" t="n"/>
      <c r="AE60" s="388" t="n"/>
      <c r="AF60" s="388" t="n"/>
      <c r="AG60" s="388" t="n"/>
    </row>
    <row r="61">
      <c r="A61" s="392" t="inlineStr">
        <is>
          <t>0714 90</t>
        </is>
      </c>
      <c r="B61" s="393" t="inlineStr">
        <is>
          <t>-autres</t>
        </is>
      </c>
      <c r="C61" s="394" t="inlineStr">
        <is>
          <t xml:space="preserve"> </t>
        </is>
      </c>
      <c r="D61" s="395" t="inlineStr">
        <is>
          <t>Fruits et légumes</t>
        </is>
      </c>
      <c r="E61" s="388" t="n"/>
      <c r="F61" s="388" t="n">
        <v>1</v>
      </c>
      <c r="G61" s="388" t="n">
        <v>1</v>
      </c>
      <c r="H61" s="388" t="n">
        <v>1</v>
      </c>
      <c r="I61" s="388" t="n"/>
      <c r="J61" s="388" t="n">
        <v>7</v>
      </c>
      <c r="K61" s="388" t="n"/>
      <c r="L61" s="388" t="n"/>
      <c r="M61" s="388" t="n">
        <v>71490</v>
      </c>
      <c r="N61" s="388" t="n"/>
      <c r="O61" s="388" t="n">
        <v>1964091</v>
      </c>
      <c r="P61" s="388" t="n">
        <v>1964.091</v>
      </c>
      <c r="Q61" s="388" t="n"/>
      <c r="R61" s="388" t="n">
        <v>3193257</v>
      </c>
      <c r="S61" s="388" t="n">
        <v>3193.257</v>
      </c>
      <c r="T61" s="388" t="n"/>
      <c r="U61" s="388" t="n">
        <v>2726898</v>
      </c>
      <c r="V61" s="388" t="n">
        <v>2726.898</v>
      </c>
      <c r="W61" s="388" t="n"/>
      <c r="X61" s="388" t="n">
        <v>3046319</v>
      </c>
      <c r="Y61" s="388" t="n">
        <v>3046.319</v>
      </c>
      <c r="Z61" s="388" t="n"/>
      <c r="AA61" s="388" t="n">
        <v>6</v>
      </c>
      <c r="AB61" s="388" t="inlineStr">
        <is>
          <t>Vegetable roots and tubers; arrowroot, salep, Jerusalem artichokes and similar roots and tubers, high starch or inulin content, whether or not sliced or in the form of pellets, fresh or dried; sago pith</t>
        </is>
      </c>
      <c r="AC61" s="388" t="n"/>
      <c r="AD61" s="388" t="n"/>
      <c r="AE61" s="388" t="n"/>
      <c r="AF61" s="388" t="n"/>
      <c r="AG61" s="388" t="n"/>
    </row>
    <row r="62" ht="26.65" customHeight="1" s="902">
      <c r="A62" s="392" t="inlineStr">
        <is>
          <t>0801 11 00</t>
        </is>
      </c>
      <c r="B62" s="393" t="inlineStr">
        <is>
          <t>--desséchées</t>
        </is>
      </c>
      <c r="C62" s="397" t="inlineStr">
        <is>
          <t>-</t>
        </is>
      </c>
      <c r="D62" s="395" t="inlineStr">
        <is>
          <t>Fruits et légumes</t>
        </is>
      </c>
      <c r="E62" s="388" t="n"/>
      <c r="F62" s="388" t="n">
        <v>1</v>
      </c>
      <c r="G62" s="388" t="n">
        <v>1</v>
      </c>
      <c r="H62" s="388" t="n">
        <v>0</v>
      </c>
      <c r="I62" s="388" t="n">
        <v>1</v>
      </c>
      <c r="J62" s="388" t="n">
        <v>10</v>
      </c>
      <c r="K62" s="388" t="n"/>
      <c r="L62" s="388" t="n"/>
      <c r="M62" s="388" t="n">
        <v>80111</v>
      </c>
      <c r="N62" s="388" t="n"/>
      <c r="O62" s="388" t="n">
        <v>1522689</v>
      </c>
      <c r="P62" s="388" t="n">
        <v>1522.689</v>
      </c>
      <c r="Q62" s="388" t="n"/>
      <c r="R62" s="388" t="n">
        <v>9110908</v>
      </c>
      <c r="S62" s="388" t="n">
        <v>9110.907999999999</v>
      </c>
      <c r="T62" s="388" t="n"/>
      <c r="U62" s="388" t="n">
        <v>1717751</v>
      </c>
      <c r="V62" s="388" t="n">
        <v>1717.751</v>
      </c>
      <c r="W62" s="388" t="n"/>
      <c r="X62" s="388" t="n">
        <v>8402900</v>
      </c>
      <c r="Y62" s="388" t="n">
        <v>8402.9</v>
      </c>
      <c r="Z62" s="388" t="n"/>
      <c r="AA62" s="388" t="n">
        <v>6</v>
      </c>
      <c r="AB62" s="388" t="inlineStr">
        <is>
          <t>Nuts, edible; coconuts, fresh or dried, whether or not shelled or peeled, desiccated</t>
        </is>
      </c>
      <c r="AC62" s="388" t="n"/>
      <c r="AD62" s="388" t="n"/>
      <c r="AE62" s="388" t="n"/>
      <c r="AF62" s="388" t="n"/>
      <c r="AG62" s="388" t="n"/>
    </row>
    <row r="63" ht="66" customHeight="1" s="902">
      <c r="A63" s="392" t="inlineStr">
        <is>
          <t>0801 12 00</t>
        </is>
      </c>
      <c r="B63" s="393" t="inlineStr">
        <is>
          <t>--en coques internes (endocarpe)</t>
        </is>
      </c>
      <c r="C63" s="397" t="inlineStr">
        <is>
          <t>-</t>
        </is>
      </c>
      <c r="D63" s="395" t="inlineStr">
        <is>
          <t>Fruits et légumes</t>
        </is>
      </c>
      <c r="E63" s="388" t="n"/>
      <c r="F63" s="388" t="n">
        <v>1</v>
      </c>
      <c r="G63" s="388" t="n">
        <v>1</v>
      </c>
      <c r="H63" s="388" t="n">
        <v>0</v>
      </c>
      <c r="I63" s="388" t="n">
        <v>1</v>
      </c>
      <c r="J63" s="388" t="n">
        <v>10</v>
      </c>
      <c r="K63" s="388" t="n"/>
      <c r="L63" s="388" t="n"/>
      <c r="M63" s="388" t="n">
        <v>80112</v>
      </c>
      <c r="N63" s="388" t="n"/>
      <c r="O63" s="388" t="n">
        <v>5072</v>
      </c>
      <c r="P63" s="388" t="n">
        <v>5.072</v>
      </c>
      <c r="Q63" s="388" t="n"/>
      <c r="R63" s="388" t="n">
        <v>772133</v>
      </c>
      <c r="S63" s="388" t="n">
        <v>772.133</v>
      </c>
      <c r="T63" s="388" t="n"/>
      <c r="U63" s="388" t="n">
        <v>31049</v>
      </c>
      <c r="V63" s="388" t="n">
        <v>31.049</v>
      </c>
      <c r="W63" s="388" t="n"/>
      <c r="X63" s="388" t="n">
        <v>1974642</v>
      </c>
      <c r="Y63" s="388" t="n">
        <v>1974.642</v>
      </c>
      <c r="Z63" s="388" t="n"/>
      <c r="AA63" s="388" t="n">
        <v>6</v>
      </c>
      <c r="AB63" s="388" t="inlineStr">
        <is>
          <t>Nuts, edible; coconuts, in the inner shell (endocarp)</t>
        </is>
      </c>
      <c r="AC63" s="388" t="n"/>
      <c r="AD63" s="388" t="n"/>
      <c r="AE63" s="388" t="n"/>
      <c r="AF63" s="388" t="n"/>
      <c r="AG63" s="388" t="n"/>
    </row>
    <row r="64" ht="26.65" customHeight="1" s="902">
      <c r="A64" s="392" t="inlineStr">
        <is>
          <t>0801 19 00</t>
        </is>
      </c>
      <c r="B64" s="393" t="inlineStr">
        <is>
          <t>--autres</t>
        </is>
      </c>
      <c r="C64" s="397" t="inlineStr">
        <is>
          <t>-</t>
        </is>
      </c>
      <c r="D64" s="395" t="inlineStr">
        <is>
          <t>Fruits et légumes</t>
        </is>
      </c>
      <c r="E64" s="388" t="n"/>
      <c r="F64" s="388" t="n">
        <v>1</v>
      </c>
      <c r="G64" s="388" t="n">
        <v>1</v>
      </c>
      <c r="H64" s="388" t="n">
        <v>0</v>
      </c>
      <c r="I64" s="388" t="n">
        <v>1</v>
      </c>
      <c r="J64" s="388" t="n">
        <v>10</v>
      </c>
      <c r="K64" s="388" t="n"/>
      <c r="L64" s="388" t="n"/>
      <c r="M64" s="388" t="n">
        <v>80119</v>
      </c>
      <c r="N64" s="388" t="n"/>
      <c r="O64" s="388" t="n">
        <v>1384522</v>
      </c>
      <c r="P64" s="388" t="n">
        <v>1384.522</v>
      </c>
      <c r="Q64" s="388" t="n"/>
      <c r="R64" s="388" t="n">
        <v>3176135</v>
      </c>
      <c r="S64" s="388" t="n">
        <v>3176.135</v>
      </c>
      <c r="T64" s="388" t="n"/>
      <c r="U64" s="388" t="n">
        <v>2024467</v>
      </c>
      <c r="V64" s="388" t="n">
        <v>2024.467</v>
      </c>
      <c r="W64" s="388" t="n"/>
      <c r="X64" s="388" t="n">
        <v>3462516</v>
      </c>
      <c r="Y64" s="388" t="n">
        <v>3462.516</v>
      </c>
      <c r="Z64" s="388" t="n"/>
      <c r="AA64" s="388" t="n">
        <v>6</v>
      </c>
      <c r="AB64" s="388" t="inlineStr">
        <is>
          <t>Nuts, edible; coconuts, fresh or dried, whether or not shelled or peeled, other than desiccated</t>
        </is>
      </c>
      <c r="AC64" s="388" t="n"/>
      <c r="AD64" s="388" t="n"/>
      <c r="AE64" s="388" t="n"/>
      <c r="AF64" s="388" t="n"/>
      <c r="AG64" s="388" t="n"/>
    </row>
    <row r="65" ht="26.65" customHeight="1" s="902">
      <c r="A65" s="392" t="inlineStr">
        <is>
          <t>0801 21 00</t>
        </is>
      </c>
      <c r="B65" s="393" t="inlineStr">
        <is>
          <t>--en coques</t>
        </is>
      </c>
      <c r="C65" s="397" t="inlineStr">
        <is>
          <t>-</t>
        </is>
      </c>
      <c r="D65" s="395" t="inlineStr">
        <is>
          <t>Fruits et légumes</t>
        </is>
      </c>
      <c r="E65" s="388" t="n"/>
      <c r="F65" s="388" t="n">
        <v>1</v>
      </c>
      <c r="G65" s="388" t="n">
        <v>1</v>
      </c>
      <c r="H65" s="388" t="n">
        <v>0</v>
      </c>
      <c r="I65" s="388" t="n">
        <v>1</v>
      </c>
      <c r="J65" s="388" t="n">
        <v>10</v>
      </c>
      <c r="K65" s="388" t="n"/>
      <c r="L65" s="388" t="n"/>
      <c r="M65" s="388" t="n">
        <v>80121</v>
      </c>
      <c r="N65" s="388" t="n"/>
      <c r="O65" s="388" t="n">
        <v>1227</v>
      </c>
      <c r="P65" s="388" t="n">
        <v>1.227</v>
      </c>
      <c r="Q65" s="388" t="n"/>
      <c r="R65" s="388" t="n">
        <v>126482</v>
      </c>
      <c r="S65" s="388" t="n">
        <v>126.482</v>
      </c>
      <c r="T65" s="388" t="n"/>
      <c r="U65" s="388" t="n">
        <v>882</v>
      </c>
      <c r="V65" s="388" t="n">
        <v>0.882</v>
      </c>
      <c r="W65" s="388" t="n"/>
      <c r="X65" s="388" t="n">
        <v>43936</v>
      </c>
      <c r="Y65" s="388" t="n">
        <v>43.936</v>
      </c>
      <c r="Z65" s="388" t="n"/>
      <c r="AA65" s="388" t="n">
        <v>6</v>
      </c>
      <c r="AB65" s="388" t="inlineStr">
        <is>
          <t>Nuts, edible; brazil nuts, in shell, fresh or dried</t>
        </is>
      </c>
      <c r="AC65" s="388" t="n"/>
      <c r="AD65" s="388" t="n"/>
      <c r="AE65" s="388" t="n"/>
      <c r="AF65" s="388" t="n"/>
      <c r="AG65" s="388" t="n"/>
    </row>
    <row r="66" ht="26.65" customHeight="1" s="902">
      <c r="A66" s="392" t="inlineStr">
        <is>
          <t>0801 22 00</t>
        </is>
      </c>
      <c r="B66" s="393" t="inlineStr">
        <is>
          <t>--sans coques</t>
        </is>
      </c>
      <c r="C66" s="397" t="inlineStr">
        <is>
          <t>-</t>
        </is>
      </c>
      <c r="D66" s="395" t="inlineStr">
        <is>
          <t>Fruits et légumes</t>
        </is>
      </c>
      <c r="E66" s="388" t="n"/>
      <c r="F66" s="388" t="n">
        <v>1</v>
      </c>
      <c r="G66" s="388" t="n">
        <v>1</v>
      </c>
      <c r="H66" s="388" t="n">
        <v>0</v>
      </c>
      <c r="I66" s="388" t="n">
        <v>1</v>
      </c>
      <c r="J66" s="388" t="n">
        <v>10</v>
      </c>
      <c r="K66" s="388" t="n"/>
      <c r="L66" s="388" t="n"/>
      <c r="M66" s="388" t="n">
        <v>80122</v>
      </c>
      <c r="N66" s="388" t="n"/>
      <c r="O66" s="388" t="n">
        <v>85853</v>
      </c>
      <c r="P66" s="388" t="n">
        <v>85.85299999999999</v>
      </c>
      <c r="Q66" s="388" t="n"/>
      <c r="R66" s="388" t="n">
        <v>749278</v>
      </c>
      <c r="S66" s="388" t="n">
        <v>749.278</v>
      </c>
      <c r="T66" s="388" t="n"/>
      <c r="U66" s="388" t="n">
        <v>44556</v>
      </c>
      <c r="V66" s="388" t="n">
        <v>44.556</v>
      </c>
      <c r="W66" s="388" t="n"/>
      <c r="X66" s="388" t="n">
        <v>1582608</v>
      </c>
      <c r="Y66" s="388" t="n">
        <v>1582.608</v>
      </c>
      <c r="Z66" s="388" t="n"/>
      <c r="AA66" s="388" t="n">
        <v>6</v>
      </c>
      <c r="AB66" s="388" t="inlineStr">
        <is>
          <t>Nuts, edible; brazil nuts, shelled, fresh or dried</t>
        </is>
      </c>
      <c r="AC66" s="388" t="n"/>
      <c r="AD66" s="388" t="n"/>
      <c r="AE66" s="388" t="n"/>
      <c r="AF66" s="388" t="n"/>
      <c r="AG66" s="388" t="n"/>
    </row>
    <row r="67" ht="26.65" customHeight="1" s="902">
      <c r="A67" s="392" t="inlineStr">
        <is>
          <t>0801 31 00</t>
        </is>
      </c>
      <c r="B67" s="393" t="inlineStr">
        <is>
          <t>--en coques</t>
        </is>
      </c>
      <c r="C67" s="397" t="inlineStr">
        <is>
          <t>-</t>
        </is>
      </c>
      <c r="D67" s="395" t="inlineStr">
        <is>
          <t>Fruits et légumes</t>
        </is>
      </c>
      <c r="E67" s="388" t="n"/>
      <c r="F67" s="388" t="n">
        <v>1</v>
      </c>
      <c r="G67" s="388" t="n">
        <v>1</v>
      </c>
      <c r="H67" s="388" t="n">
        <v>0</v>
      </c>
      <c r="I67" s="388" t="n">
        <v>1</v>
      </c>
      <c r="J67" s="388" t="n">
        <v>10</v>
      </c>
      <c r="K67" s="388" t="n"/>
      <c r="L67" s="388" t="n"/>
      <c r="M67" s="388" t="n">
        <v>80131</v>
      </c>
      <c r="N67" s="388" t="n"/>
      <c r="O67" s="388" t="n">
        <v>1012</v>
      </c>
      <c r="P67" s="388" t="n">
        <v>1.012</v>
      </c>
      <c r="Q67" s="388" t="n"/>
      <c r="R67" s="388" t="n">
        <v>49859</v>
      </c>
      <c r="S67" s="388" t="n">
        <v>49.859</v>
      </c>
      <c r="T67" s="388" t="n"/>
      <c r="U67" s="388" t="n">
        <v>24084</v>
      </c>
      <c r="V67" s="388" t="n">
        <v>24.084</v>
      </c>
      <c r="W67" s="388" t="n"/>
      <c r="X67" s="388" t="n">
        <v>15742</v>
      </c>
      <c r="Y67" s="388" t="n">
        <v>15.742</v>
      </c>
      <c r="Z67" s="388" t="n"/>
      <c r="AA67" s="388" t="n">
        <v>6</v>
      </c>
      <c r="AB67" s="388" t="inlineStr">
        <is>
          <t>Nuts, edible; cashew nuts, in shell, fresh or dried</t>
        </is>
      </c>
      <c r="AC67" s="388" t="n"/>
      <c r="AD67" s="388" t="n"/>
      <c r="AE67" s="388" t="n"/>
      <c r="AF67" s="388" t="n"/>
      <c r="AG67" s="388" t="n"/>
    </row>
    <row r="68" ht="26.65" customHeight="1" s="902">
      <c r="A68" s="392" t="inlineStr">
        <is>
          <t>0801 32 00</t>
        </is>
      </c>
      <c r="B68" s="393" t="inlineStr">
        <is>
          <t>--sans coques</t>
        </is>
      </c>
      <c r="C68" s="397" t="inlineStr">
        <is>
          <t>-</t>
        </is>
      </c>
      <c r="D68" s="395" t="inlineStr">
        <is>
          <t>Fruits et légumes</t>
        </is>
      </c>
      <c r="E68" s="388" t="n"/>
      <c r="F68" s="388" t="n">
        <v>1</v>
      </c>
      <c r="G68" s="388" t="n">
        <v>1</v>
      </c>
      <c r="H68" s="388" t="n">
        <v>0</v>
      </c>
      <c r="I68" s="388" t="n">
        <v>1</v>
      </c>
      <c r="J68" s="388" t="n">
        <v>10</v>
      </c>
      <c r="K68" s="388" t="n"/>
      <c r="L68" s="388" t="n"/>
      <c r="M68" s="388" t="n">
        <v>80132</v>
      </c>
      <c r="N68" s="388" t="n"/>
      <c r="O68" s="388" t="n">
        <v>222926</v>
      </c>
      <c r="P68" s="388" t="n">
        <v>222.926</v>
      </c>
      <c r="Q68" s="388" t="n"/>
      <c r="R68" s="388" t="n">
        <v>10691397</v>
      </c>
      <c r="S68" s="388" t="n">
        <v>10691.397</v>
      </c>
      <c r="T68" s="388" t="n"/>
      <c r="U68" s="388" t="n">
        <v>198963</v>
      </c>
      <c r="V68" s="388" t="n">
        <v>198.963</v>
      </c>
      <c r="W68" s="388" t="n"/>
      <c r="X68" s="388" t="n">
        <v>12351854</v>
      </c>
      <c r="Y68" s="388" t="n">
        <v>12351.854</v>
      </c>
      <c r="Z68" s="388" t="n"/>
      <c r="AA68" s="388" t="n">
        <v>6</v>
      </c>
      <c r="AB68" s="388" t="inlineStr">
        <is>
          <t>Nuts, edible; cashew nuts, shelled, fresh or dried</t>
        </is>
      </c>
      <c r="AC68" s="388" t="n"/>
      <c r="AD68" s="388" t="n"/>
      <c r="AE68" s="388" t="n"/>
      <c r="AF68" s="388" t="n"/>
      <c r="AG68" s="388" t="n"/>
    </row>
    <row r="69" ht="26.65" customHeight="1" s="902">
      <c r="A69" s="392" t="inlineStr">
        <is>
          <t>0802 11</t>
        </is>
      </c>
      <c r="B69" s="393" t="inlineStr">
        <is>
          <t>--en coques</t>
        </is>
      </c>
      <c r="C69" s="394" t="inlineStr">
        <is>
          <t xml:space="preserve"> </t>
        </is>
      </c>
      <c r="D69" s="395" t="inlineStr">
        <is>
          <t>Fruits et légumes</t>
        </is>
      </c>
      <c r="E69" s="388" t="n"/>
      <c r="F69" s="388" t="n">
        <v>1</v>
      </c>
      <c r="G69" s="388" t="n">
        <v>1</v>
      </c>
      <c r="H69" s="388" t="n">
        <v>1</v>
      </c>
      <c r="I69" s="388" t="n"/>
      <c r="J69" s="388" t="n">
        <v>7</v>
      </c>
      <c r="K69" s="388" t="n"/>
      <c r="L69" s="388" t="n"/>
      <c r="M69" s="388" t="n">
        <v>80211</v>
      </c>
      <c r="N69" s="388" t="n"/>
      <c r="O69" s="388" t="n">
        <v>95325</v>
      </c>
      <c r="P69" s="388" t="n">
        <v>95.325</v>
      </c>
      <c r="Q69" s="388" t="n"/>
      <c r="R69" s="388" t="n">
        <v>1034642</v>
      </c>
      <c r="S69" s="388" t="n">
        <v>1034.642</v>
      </c>
      <c r="T69" s="388" t="n"/>
      <c r="U69" s="388" t="n">
        <v>50266</v>
      </c>
      <c r="V69" s="388" t="n">
        <v>50.266</v>
      </c>
      <c r="W69" s="388" t="n"/>
      <c r="X69" s="388" t="n">
        <v>845361</v>
      </c>
      <c r="Y69" s="388" t="n">
        <v>845.361</v>
      </c>
      <c r="Z69" s="388" t="n"/>
      <c r="AA69" s="388" t="n">
        <v>6</v>
      </c>
      <c r="AB69" s="388" t="inlineStr">
        <is>
          <t>Nuts, edible; almonds, fresh or dried, in shell</t>
        </is>
      </c>
      <c r="AC69" s="388" t="n"/>
      <c r="AD69" s="388" t="n"/>
      <c r="AE69" s="388" t="n"/>
      <c r="AF69" s="388" t="n"/>
      <c r="AG69" s="388" t="n"/>
    </row>
    <row r="70" ht="26.65" customHeight="1" s="902">
      <c r="A70" s="392" t="inlineStr">
        <is>
          <t>0802 12</t>
        </is>
      </c>
      <c r="B70" s="393" t="inlineStr">
        <is>
          <t>--sans coques</t>
        </is>
      </c>
      <c r="C70" s="394" t="inlineStr">
        <is>
          <t xml:space="preserve"> </t>
        </is>
      </c>
      <c r="D70" s="395" t="inlineStr">
        <is>
          <t>Fruits et légumes</t>
        </is>
      </c>
      <c r="E70" s="388" t="n"/>
      <c r="F70" s="388" t="n">
        <v>1</v>
      </c>
      <c r="G70" s="388" t="n">
        <v>1</v>
      </c>
      <c r="H70" s="388" t="n">
        <v>1</v>
      </c>
      <c r="I70" s="388" t="n"/>
      <c r="J70" s="388" t="n">
        <v>7</v>
      </c>
      <c r="K70" s="388" t="n"/>
      <c r="L70" s="388" t="n"/>
      <c r="M70" s="388" t="n">
        <v>80212</v>
      </c>
      <c r="N70" s="388" t="n"/>
      <c r="O70" s="388" t="n">
        <v>1833021</v>
      </c>
      <c r="P70" s="388" t="n">
        <v>1833.021</v>
      </c>
      <c r="Q70" s="388" t="n"/>
      <c r="R70" s="388" t="n">
        <v>34770968</v>
      </c>
      <c r="S70" s="388" t="n">
        <v>34770.968</v>
      </c>
      <c r="T70" s="388" t="n"/>
      <c r="U70" s="388" t="n">
        <v>2088588</v>
      </c>
      <c r="V70" s="388" t="n">
        <v>2088.588</v>
      </c>
      <c r="W70" s="388" t="n"/>
      <c r="X70" s="388" t="n">
        <v>42988687</v>
      </c>
      <c r="Y70" s="388" t="n">
        <v>42988.687</v>
      </c>
      <c r="Z70" s="388" t="n"/>
      <c r="AA70" s="388" t="n">
        <v>6</v>
      </c>
      <c r="AB70" s="388" t="inlineStr">
        <is>
          <t>Nuts, edible; almonds, fresh or dried, shelled</t>
        </is>
      </c>
      <c r="AC70" s="388" t="n"/>
      <c r="AD70" s="388" t="n"/>
      <c r="AE70" s="388" t="n"/>
      <c r="AF70" s="388" t="n"/>
      <c r="AG70" s="388" t="n"/>
    </row>
    <row r="71" ht="26.65" customHeight="1" s="902">
      <c r="A71" s="392" t="inlineStr">
        <is>
          <t>0802 21 00</t>
        </is>
      </c>
      <c r="B71" s="393" t="inlineStr">
        <is>
          <t>--en coques</t>
        </is>
      </c>
      <c r="C71" s="397" t="inlineStr">
        <is>
          <t>-</t>
        </is>
      </c>
      <c r="D71" s="395" t="inlineStr">
        <is>
          <t>Fruits et légumes</t>
        </is>
      </c>
      <c r="E71" s="388" t="n"/>
      <c r="F71" s="388" t="n">
        <v>1</v>
      </c>
      <c r="G71" s="388" t="n">
        <v>1</v>
      </c>
      <c r="H71" s="388" t="n">
        <v>0</v>
      </c>
      <c r="I71" s="388" t="n">
        <v>1</v>
      </c>
      <c r="J71" s="388" t="n">
        <v>10</v>
      </c>
      <c r="K71" s="388" t="n"/>
      <c r="L71" s="388" t="n"/>
      <c r="M71" s="388" t="n">
        <v>80221</v>
      </c>
      <c r="N71" s="388" t="n"/>
      <c r="O71" s="388" t="n">
        <v>2580409</v>
      </c>
      <c r="P71" s="388" t="n">
        <v>2580.409</v>
      </c>
      <c r="Q71" s="388" t="n"/>
      <c r="R71" s="388" t="n">
        <v>618350</v>
      </c>
      <c r="S71" s="388" t="n">
        <v>618.35</v>
      </c>
      <c r="T71" s="388" t="n"/>
      <c r="U71" s="388" t="n">
        <v>3630633</v>
      </c>
      <c r="V71" s="388" t="n">
        <v>3630.633</v>
      </c>
      <c r="W71" s="388" t="n"/>
      <c r="X71" s="388" t="n">
        <v>403339</v>
      </c>
      <c r="Y71" s="388" t="n">
        <v>403.339</v>
      </c>
      <c r="Z71" s="388" t="n"/>
      <c r="AA71" s="388" t="n">
        <v>6</v>
      </c>
      <c r="AB71" s="388" t="inlineStr">
        <is>
          <t>Nuts, edible; hazelnuts or filberts (corylus spp.), fresh or dried, in shell</t>
        </is>
      </c>
      <c r="AC71" s="388" t="n"/>
      <c r="AD71" s="388" t="n"/>
      <c r="AE71" s="388" t="n"/>
      <c r="AF71" s="388" t="n"/>
      <c r="AG71" s="388" t="n"/>
    </row>
    <row r="72" ht="26.65" customHeight="1" s="902">
      <c r="A72" s="392" t="inlineStr">
        <is>
          <t>0802 22 00</t>
        </is>
      </c>
      <c r="B72" s="393" t="inlineStr">
        <is>
          <t>--sans coques</t>
        </is>
      </c>
      <c r="C72" s="397" t="inlineStr">
        <is>
          <t>-</t>
        </is>
      </c>
      <c r="D72" s="395" t="inlineStr">
        <is>
          <t>Fruits et légumes</t>
        </is>
      </c>
      <c r="E72" s="388" t="n"/>
      <c r="F72" s="388" t="n">
        <v>1</v>
      </c>
      <c r="G72" s="388" t="n">
        <v>1</v>
      </c>
      <c r="H72" s="388" t="n">
        <v>0</v>
      </c>
      <c r="I72" s="388" t="n">
        <v>1</v>
      </c>
      <c r="J72" s="388" t="n">
        <v>10</v>
      </c>
      <c r="K72" s="388" t="n"/>
      <c r="L72" s="388" t="n"/>
      <c r="M72" s="388" t="n">
        <v>80222</v>
      </c>
      <c r="N72" s="388" t="n"/>
      <c r="O72" s="388" t="n">
        <v>547906</v>
      </c>
      <c r="P72" s="388" t="n">
        <v>547.9059999999999</v>
      </c>
      <c r="Q72" s="388" t="n"/>
      <c r="R72" s="388" t="n">
        <v>19867765</v>
      </c>
      <c r="S72" s="388" t="n">
        <v>19867.765</v>
      </c>
      <c r="T72" s="388" t="n"/>
      <c r="U72" s="388" t="n">
        <v>587490</v>
      </c>
      <c r="V72" s="388" t="n">
        <v>587.49</v>
      </c>
      <c r="W72" s="388" t="n"/>
      <c r="X72" s="388" t="n">
        <v>23290365</v>
      </c>
      <c r="Y72" s="388" t="n">
        <v>23290.365</v>
      </c>
      <c r="Z72" s="388" t="n"/>
      <c r="AA72" s="388" t="n">
        <v>6</v>
      </c>
      <c r="AB72" s="388" t="inlineStr">
        <is>
          <t>Nuts, edible; hazelnuts or filberts (corylus spp.), fresh or dried, shelled</t>
        </is>
      </c>
      <c r="AC72" s="388" t="n"/>
      <c r="AD72" s="388" t="n"/>
      <c r="AE72" s="388" t="n"/>
      <c r="AF72" s="388" t="n"/>
      <c r="AG72" s="388" t="n"/>
    </row>
    <row r="73" ht="26.65" customHeight="1" s="902">
      <c r="A73" s="392" t="inlineStr">
        <is>
          <t>0802 31 00</t>
        </is>
      </c>
      <c r="B73" s="393" t="inlineStr">
        <is>
          <t>--en coques</t>
        </is>
      </c>
      <c r="C73" s="397" t="inlineStr">
        <is>
          <t>-</t>
        </is>
      </c>
      <c r="D73" s="395" t="inlineStr">
        <is>
          <t>Fruits et légumes</t>
        </is>
      </c>
      <c r="E73" s="388" t="n"/>
      <c r="F73" s="388" t="n">
        <v>1</v>
      </c>
      <c r="G73" s="388" t="n">
        <v>1</v>
      </c>
      <c r="H73" s="388" t="n">
        <v>0</v>
      </c>
      <c r="I73" s="388" t="n">
        <v>1</v>
      </c>
      <c r="J73" s="388" t="n">
        <v>10</v>
      </c>
      <c r="K73" s="388" t="n"/>
      <c r="L73" s="388" t="n"/>
      <c r="M73" s="388" t="n">
        <v>80231</v>
      </c>
      <c r="N73" s="388" t="n"/>
      <c r="O73" s="388" t="n">
        <v>24934845</v>
      </c>
      <c r="P73" s="388" t="n">
        <v>24934.845</v>
      </c>
      <c r="Q73" s="388" t="n"/>
      <c r="R73" s="388" t="n">
        <v>351295</v>
      </c>
      <c r="S73" s="388" t="n">
        <v>351.295</v>
      </c>
      <c r="T73" s="388" t="n"/>
      <c r="U73" s="388" t="n">
        <v>25396450</v>
      </c>
      <c r="V73" s="388" t="n">
        <v>25396.45</v>
      </c>
      <c r="W73" s="388" t="n"/>
      <c r="X73" s="388" t="n">
        <v>208893</v>
      </c>
      <c r="Y73" s="388" t="n">
        <v>208.893</v>
      </c>
      <c r="Z73" s="388" t="n"/>
      <c r="AA73" s="388" t="n">
        <v>6</v>
      </c>
      <c r="AB73" s="388" t="inlineStr">
        <is>
          <t>Nuts, edible; walnuts, fresh or dried, in shell</t>
        </is>
      </c>
      <c r="AC73" s="388" t="n"/>
      <c r="AD73" s="388" t="n"/>
      <c r="AE73" s="388" t="n"/>
      <c r="AF73" s="388" t="n"/>
      <c r="AG73" s="388" t="n"/>
    </row>
    <row r="74" ht="26.65" customHeight="1" s="902">
      <c r="A74" s="392" t="inlineStr">
        <is>
          <t>0802 32 00</t>
        </is>
      </c>
      <c r="B74" s="393" t="inlineStr">
        <is>
          <t>--sans coques</t>
        </is>
      </c>
      <c r="C74" s="397" t="inlineStr">
        <is>
          <t>-</t>
        </is>
      </c>
      <c r="D74" s="395" t="inlineStr">
        <is>
          <t>Fruits et légumes</t>
        </is>
      </c>
      <c r="E74" s="388" t="n"/>
      <c r="F74" s="388" t="n">
        <v>1</v>
      </c>
      <c r="G74" s="388" t="n">
        <v>1</v>
      </c>
      <c r="H74" s="388" t="n">
        <v>0</v>
      </c>
      <c r="I74" s="388" t="n">
        <v>1</v>
      </c>
      <c r="J74" s="388" t="n">
        <v>10</v>
      </c>
      <c r="K74" s="388" t="n"/>
      <c r="L74" s="388" t="n"/>
      <c r="M74" s="388" t="n">
        <v>80232</v>
      </c>
      <c r="N74" s="388" t="n"/>
      <c r="O74" s="388" t="n">
        <v>3223337</v>
      </c>
      <c r="P74" s="388" t="n">
        <v>3223.337</v>
      </c>
      <c r="Q74" s="388" t="n"/>
      <c r="R74" s="388" t="n">
        <v>9735679</v>
      </c>
      <c r="S74" s="388" t="n">
        <v>9735.679</v>
      </c>
      <c r="T74" s="388" t="n"/>
      <c r="U74" s="388" t="n">
        <v>3257850</v>
      </c>
      <c r="V74" s="388" t="n">
        <v>3257.85</v>
      </c>
      <c r="W74" s="388" t="n"/>
      <c r="X74" s="388" t="n">
        <v>11972598</v>
      </c>
      <c r="Y74" s="388" t="n">
        <v>11972.598</v>
      </c>
      <c r="Z74" s="388" t="n"/>
      <c r="AA74" s="388" t="n">
        <v>6</v>
      </c>
      <c r="AB74" s="388" t="inlineStr">
        <is>
          <t>Nuts, edible; walnuts, fresh or dried, shelled</t>
        </is>
      </c>
      <c r="AC74" s="388" t="n"/>
      <c r="AD74" s="388" t="n"/>
      <c r="AE74" s="388" t="n"/>
      <c r="AF74" s="388" t="n"/>
      <c r="AG74" s="388" t="n"/>
    </row>
    <row r="75" ht="26.65" customHeight="1" s="902">
      <c r="A75" s="392" t="inlineStr">
        <is>
          <t>0802 41 00</t>
        </is>
      </c>
      <c r="B75" s="393" t="inlineStr">
        <is>
          <t>--en coques</t>
        </is>
      </c>
      <c r="C75" s="397" t="inlineStr">
        <is>
          <t>-</t>
        </is>
      </c>
      <c r="D75" s="395" t="inlineStr">
        <is>
          <t>Fruits et légumes</t>
        </is>
      </c>
      <c r="E75" s="388" t="n"/>
      <c r="F75" s="388" t="n">
        <v>1</v>
      </c>
      <c r="G75" s="388" t="n">
        <v>1</v>
      </c>
      <c r="H75" s="388" t="n">
        <v>0</v>
      </c>
      <c r="I75" s="388" t="n">
        <v>1</v>
      </c>
      <c r="J75" s="388" t="n">
        <v>10</v>
      </c>
      <c r="K75" s="388" t="n"/>
      <c r="L75" s="388" t="n"/>
      <c r="M75" s="388" t="n">
        <v>80241</v>
      </c>
      <c r="N75" s="388" t="n"/>
      <c r="O75" s="388" t="n">
        <v>3004804</v>
      </c>
      <c r="P75" s="388" t="n">
        <v>3004.804</v>
      </c>
      <c r="Q75" s="388" t="n"/>
      <c r="R75" s="388" t="n">
        <v>9193782</v>
      </c>
      <c r="S75" s="388" t="n">
        <v>9193.781999999999</v>
      </c>
      <c r="T75" s="388" t="n"/>
      <c r="U75" s="388" t="n">
        <v>1880295</v>
      </c>
      <c r="V75" s="388" t="n">
        <v>1880.295</v>
      </c>
      <c r="W75" s="388" t="n"/>
      <c r="X75" s="388" t="n">
        <v>6142099</v>
      </c>
      <c r="Y75" s="388" t="n">
        <v>6142.099</v>
      </c>
      <c r="Z75" s="388" t="n"/>
      <c r="AA75" s="388" t="n">
        <v>6</v>
      </c>
      <c r="AB75" s="388" t="inlineStr">
        <is>
          <t>Nuts, edible; chestnuts (Castanea spp.), fresh or dried, in shell</t>
        </is>
      </c>
      <c r="AC75" s="388" t="n"/>
      <c r="AD75" s="388" t="n"/>
      <c r="AE75" s="388" t="n"/>
      <c r="AF75" s="388" t="n"/>
      <c r="AG75" s="388" t="n"/>
    </row>
    <row r="76" ht="26.65" customHeight="1" s="902">
      <c r="A76" s="392" t="inlineStr">
        <is>
          <t>0802 42 00</t>
        </is>
      </c>
      <c r="B76" s="393" t="inlineStr">
        <is>
          <t>--sans coques</t>
        </is>
      </c>
      <c r="C76" s="397" t="inlineStr">
        <is>
          <t>-</t>
        </is>
      </c>
      <c r="D76" s="395" t="inlineStr">
        <is>
          <t>Fruits et légumes</t>
        </is>
      </c>
      <c r="E76" s="388" t="n"/>
      <c r="F76" s="388" t="n">
        <v>1</v>
      </c>
      <c r="G76" s="388" t="n">
        <v>1</v>
      </c>
      <c r="H76" s="388" t="n">
        <v>0</v>
      </c>
      <c r="I76" s="388" t="n">
        <v>1</v>
      </c>
      <c r="J76" s="388" t="n">
        <v>10</v>
      </c>
      <c r="K76" s="388" t="n"/>
      <c r="L76" s="388" t="n"/>
      <c r="M76" s="388" t="n">
        <v>80242</v>
      </c>
      <c r="N76" s="388" t="n"/>
      <c r="O76" s="388" t="n">
        <v>1037868</v>
      </c>
      <c r="P76" s="388" t="n">
        <v>1037.868</v>
      </c>
      <c r="Q76" s="388" t="n"/>
      <c r="R76" s="388" t="n">
        <v>2276502</v>
      </c>
      <c r="S76" s="388" t="n">
        <v>2276.502</v>
      </c>
      <c r="T76" s="388" t="n"/>
      <c r="U76" s="388" t="n">
        <v>645742</v>
      </c>
      <c r="V76" s="388" t="n">
        <v>645.742</v>
      </c>
      <c r="W76" s="388" t="n"/>
      <c r="X76" s="388" t="n">
        <v>2760611</v>
      </c>
      <c r="Y76" s="388" t="n">
        <v>2760.611</v>
      </c>
      <c r="Z76" s="388" t="n"/>
      <c r="AA76" s="388" t="n">
        <v>6</v>
      </c>
      <c r="AB76" s="388" t="inlineStr">
        <is>
          <t>Nuts, edible; chestnuts (Castanea spp.), fresh or dried, shelled</t>
        </is>
      </c>
      <c r="AC76" s="388" t="n"/>
      <c r="AD76" s="388" t="n"/>
      <c r="AE76" s="388" t="n"/>
      <c r="AF76" s="388" t="n"/>
      <c r="AG76" s="388" t="n"/>
    </row>
    <row r="77" ht="26.65" customHeight="1" s="902">
      <c r="A77" s="392" t="inlineStr">
        <is>
          <t>0802 51 00</t>
        </is>
      </c>
      <c r="B77" s="393" t="inlineStr">
        <is>
          <t>--en coques</t>
        </is>
      </c>
      <c r="C77" s="397" t="inlineStr">
        <is>
          <t>-</t>
        </is>
      </c>
      <c r="D77" s="395" t="inlineStr">
        <is>
          <t>Fruits et légumes</t>
        </is>
      </c>
      <c r="E77" s="388" t="n"/>
      <c r="F77" s="388" t="n">
        <v>1</v>
      </c>
      <c r="G77" s="388" t="n">
        <v>1</v>
      </c>
      <c r="H77" s="388" t="n">
        <v>0</v>
      </c>
      <c r="I77" s="388" t="n">
        <v>1</v>
      </c>
      <c r="J77" s="388" t="n">
        <v>10</v>
      </c>
      <c r="K77" s="388" t="n"/>
      <c r="L77" s="388" t="n"/>
      <c r="M77" s="388" t="n">
        <v>80251</v>
      </c>
      <c r="N77" s="388" t="n"/>
      <c r="O77" s="388" t="n">
        <v>174290</v>
      </c>
      <c r="P77" s="388" t="n">
        <v>174.29</v>
      </c>
      <c r="Q77" s="388" t="n"/>
      <c r="R77" s="388" t="n">
        <v>5866397</v>
      </c>
      <c r="S77" s="388" t="n">
        <v>5866.397</v>
      </c>
      <c r="T77" s="388" t="n"/>
      <c r="U77" s="388" t="n">
        <v>562987</v>
      </c>
      <c r="V77" s="388" t="n">
        <v>562.987</v>
      </c>
      <c r="W77" s="388" t="n"/>
      <c r="X77" s="388" t="n">
        <v>7004278</v>
      </c>
      <c r="Y77" s="388" t="n">
        <v>7004.278</v>
      </c>
      <c r="Z77" s="388" t="n"/>
      <c r="AA77" s="388" t="n">
        <v>6</v>
      </c>
      <c r="AB77" s="388" t="inlineStr">
        <is>
          <t>Nuts, edible; pistachios, fresh or dried, in shell</t>
        </is>
      </c>
      <c r="AC77" s="388" t="n"/>
      <c r="AD77" s="388" t="n"/>
      <c r="AE77" s="388" t="n"/>
      <c r="AF77" s="388" t="n"/>
      <c r="AG77" s="388" t="n"/>
    </row>
    <row r="78" ht="26.65" customHeight="1" s="902">
      <c r="A78" s="392" t="inlineStr">
        <is>
          <t>0802 52 00</t>
        </is>
      </c>
      <c r="B78" s="393" t="inlineStr">
        <is>
          <t>--sans coques</t>
        </is>
      </c>
      <c r="C78" s="397" t="inlineStr">
        <is>
          <t>-</t>
        </is>
      </c>
      <c r="D78" s="395" t="inlineStr">
        <is>
          <t>Fruits et légumes</t>
        </is>
      </c>
      <c r="E78" s="388" t="n"/>
      <c r="F78" s="388" t="n">
        <v>1</v>
      </c>
      <c r="G78" s="388" t="n">
        <v>1</v>
      </c>
      <c r="H78" s="388" t="n">
        <v>0</v>
      </c>
      <c r="I78" s="388" t="n">
        <v>1</v>
      </c>
      <c r="J78" s="388" t="n">
        <v>10</v>
      </c>
      <c r="K78" s="388" t="n"/>
      <c r="L78" s="388" t="n"/>
      <c r="M78" s="388" t="n">
        <v>80252</v>
      </c>
      <c r="N78" s="388" t="n"/>
      <c r="O78" s="388" t="n">
        <v>140445</v>
      </c>
      <c r="P78" s="388" t="n">
        <v>140.445</v>
      </c>
      <c r="Q78" s="388" t="n"/>
      <c r="R78" s="388" t="n">
        <v>1386673</v>
      </c>
      <c r="S78" s="388" t="n">
        <v>1386.673</v>
      </c>
      <c r="T78" s="388" t="n"/>
      <c r="U78" s="388" t="n">
        <v>343125</v>
      </c>
      <c r="V78" s="388" t="n">
        <v>343.125</v>
      </c>
      <c r="W78" s="388" t="n"/>
      <c r="X78" s="388" t="n">
        <v>1288688</v>
      </c>
      <c r="Y78" s="388" t="n">
        <v>1288.688</v>
      </c>
      <c r="Z78" s="388" t="n"/>
      <c r="AA78" s="388" t="n">
        <v>6</v>
      </c>
      <c r="AB78" s="388" t="inlineStr">
        <is>
          <t>Nuts, edible; pistachios, fresh or dried, shelled</t>
        </is>
      </c>
      <c r="AC78" s="388" t="n"/>
      <c r="AD78" s="388" t="n"/>
      <c r="AE78" s="388" t="n"/>
      <c r="AF78" s="388" t="n"/>
      <c r="AG78" s="388" t="n"/>
    </row>
    <row r="79" ht="26.65" customHeight="1" s="902">
      <c r="A79" s="392" t="inlineStr">
        <is>
          <t>0802 61 00</t>
        </is>
      </c>
      <c r="B79" s="393" t="inlineStr">
        <is>
          <t>--en coques</t>
        </is>
      </c>
      <c r="C79" s="397" t="inlineStr">
        <is>
          <t>-</t>
        </is>
      </c>
      <c r="D79" s="395" t="inlineStr">
        <is>
          <t>Fruits et légumes</t>
        </is>
      </c>
      <c r="E79" s="388" t="n"/>
      <c r="F79" s="388" t="n">
        <v>1</v>
      </c>
      <c r="G79" s="388" t="n">
        <v>1</v>
      </c>
      <c r="H79" s="388" t="n">
        <v>0</v>
      </c>
      <c r="I79" s="388" t="n">
        <v>1</v>
      </c>
      <c r="J79" s="388" t="n">
        <v>10</v>
      </c>
      <c r="K79" s="388" t="n"/>
      <c r="L79" s="388" t="n"/>
      <c r="M79" s="388" t="n">
        <v>80261</v>
      </c>
      <c r="N79" s="388" t="n"/>
      <c r="O79" s="388" t="n">
        <v>103</v>
      </c>
      <c r="P79" s="388" t="n">
        <v>0.103</v>
      </c>
      <c r="Q79" s="388" t="n"/>
      <c r="R79" s="388" t="n">
        <v>21187</v>
      </c>
      <c r="S79" s="388" t="n">
        <v>21.187</v>
      </c>
      <c r="T79" s="388" t="n"/>
      <c r="U79" s="388" t="n">
        <v>295</v>
      </c>
      <c r="V79" s="388" t="n">
        <v>0.295</v>
      </c>
      <c r="W79" s="388" t="n"/>
      <c r="X79" s="388" t="n">
        <v>22660</v>
      </c>
      <c r="Y79" s="388" t="n">
        <v>22.66</v>
      </c>
      <c r="Z79" s="388" t="n"/>
      <c r="AA79" s="388" t="n">
        <v>6</v>
      </c>
      <c r="AB79" s="388" t="inlineStr">
        <is>
          <t>Nuts, edible; macadamia, fresh or dried, in shell</t>
        </is>
      </c>
      <c r="AC79" s="388" t="n"/>
      <c r="AD79" s="388" t="n"/>
      <c r="AE79" s="388" t="n"/>
      <c r="AF79" s="388" t="n"/>
      <c r="AG79" s="388" t="n"/>
    </row>
    <row r="80" ht="26.65" customHeight="1" s="902">
      <c r="A80" s="392" t="inlineStr">
        <is>
          <t>0802 62 00</t>
        </is>
      </c>
      <c r="B80" s="393" t="inlineStr">
        <is>
          <t>--sans coques</t>
        </is>
      </c>
      <c r="C80" s="397" t="inlineStr">
        <is>
          <t>-</t>
        </is>
      </c>
      <c r="D80" s="395" t="inlineStr">
        <is>
          <t>Fruits et légumes</t>
        </is>
      </c>
      <c r="E80" s="388" t="n"/>
      <c r="F80" s="388" t="n">
        <v>1</v>
      </c>
      <c r="G80" s="388" t="n">
        <v>1</v>
      </c>
      <c r="H80" s="388" t="n">
        <v>0</v>
      </c>
      <c r="I80" s="388" t="n">
        <v>1</v>
      </c>
      <c r="J80" s="388" t="n">
        <v>10</v>
      </c>
      <c r="K80" s="388" t="n"/>
      <c r="L80" s="388" t="n"/>
      <c r="M80" s="388" t="n">
        <v>80262</v>
      </c>
      <c r="N80" s="388" t="n"/>
      <c r="O80" s="388" t="n">
        <v>6399</v>
      </c>
      <c r="P80" s="388" t="n">
        <v>6.399</v>
      </c>
      <c r="Q80" s="388" t="n"/>
      <c r="R80" s="388" t="n">
        <v>173039</v>
      </c>
      <c r="S80" s="388" t="n">
        <v>173.039</v>
      </c>
      <c r="T80" s="388" t="n"/>
      <c r="U80" s="388" t="n">
        <v>11331</v>
      </c>
      <c r="V80" s="388" t="n">
        <v>11.331</v>
      </c>
      <c r="W80" s="388" t="n"/>
      <c r="X80" s="388" t="n">
        <v>303633</v>
      </c>
      <c r="Y80" s="388" t="n">
        <v>303.633</v>
      </c>
      <c r="Z80" s="388" t="n"/>
      <c r="AA80" s="388" t="n">
        <v>6</v>
      </c>
      <c r="AB80" s="388" t="inlineStr">
        <is>
          <t>Nuts, edible; macadamia, fresh or dried, shelled</t>
        </is>
      </c>
      <c r="AC80" s="388" t="n"/>
      <c r="AD80" s="388" t="n"/>
      <c r="AE80" s="388" t="n"/>
      <c r="AF80" s="388" t="n"/>
      <c r="AG80" s="388" t="n"/>
    </row>
    <row r="81" ht="39.75" customHeight="1" s="902">
      <c r="A81" s="392" t="inlineStr">
        <is>
          <t>0802 70 00</t>
        </is>
      </c>
      <c r="B81" s="393" t="inlineStr">
        <is>
          <t>-Noix de cola (Cola spp.)</t>
        </is>
      </c>
      <c r="C81" s="397" t="inlineStr">
        <is>
          <t>-</t>
        </is>
      </c>
      <c r="D81" s="395" t="inlineStr">
        <is>
          <t>Fruits et légumes</t>
        </is>
      </c>
      <c r="E81" s="388" t="n"/>
      <c r="F81" s="388" t="n">
        <v>1</v>
      </c>
      <c r="G81" s="388" t="n">
        <v>1</v>
      </c>
      <c r="H81" s="388" t="n">
        <v>0</v>
      </c>
      <c r="I81" s="388" t="n">
        <v>1</v>
      </c>
      <c r="J81" s="388" t="n">
        <v>10</v>
      </c>
      <c r="K81" s="388" t="n"/>
      <c r="L81" s="388" t="n"/>
      <c r="M81" s="388" t="n">
        <v>80270</v>
      </c>
      <c r="N81" s="388" t="n"/>
      <c r="O81" s="388" t="n">
        <v>14867</v>
      </c>
      <c r="P81" s="388" t="n">
        <v>14.867</v>
      </c>
      <c r="Q81" s="388" t="n"/>
      <c r="R81" s="388" t="n">
        <v>273678</v>
      </c>
      <c r="S81" s="388" t="n">
        <v>273.678</v>
      </c>
      <c r="T81" s="388" t="n"/>
      <c r="U81" s="388" t="n">
        <v>3927</v>
      </c>
      <c r="V81" s="388" t="n">
        <v>3.927</v>
      </c>
      <c r="W81" s="388" t="n"/>
      <c r="X81" s="388" t="n">
        <v>401893</v>
      </c>
      <c r="Y81" s="388" t="n">
        <v>401.893</v>
      </c>
      <c r="Z81" s="388" t="n"/>
      <c r="AA81" s="388" t="n">
        <v>6</v>
      </c>
      <c r="AB81" s="388" t="inlineStr">
        <is>
          <t>Nuts, edible; kola nuts (Cola spp.), fresh or dried, whether or not shelled or peeled</t>
        </is>
      </c>
      <c r="AC81" s="388" t="n"/>
      <c r="AD81" s="388" t="n"/>
      <c r="AE81" s="388" t="n"/>
      <c r="AF81" s="388" t="n"/>
      <c r="AG81" s="388" t="n"/>
    </row>
    <row r="82" ht="26.65" customHeight="1" s="902">
      <c r="A82" s="392" t="inlineStr">
        <is>
          <t>0802 80 00</t>
        </is>
      </c>
      <c r="B82" s="393" t="inlineStr">
        <is>
          <t>-Noix d’arec</t>
        </is>
      </c>
      <c r="C82" s="397" t="inlineStr">
        <is>
          <t>-</t>
        </is>
      </c>
      <c r="D82" s="395" t="inlineStr">
        <is>
          <t>Fruits et légumes</t>
        </is>
      </c>
      <c r="E82" s="388" t="n"/>
      <c r="F82" s="388" t="n">
        <v>1</v>
      </c>
      <c r="G82" s="388" t="n">
        <v>1</v>
      </c>
      <c r="H82" s="388" t="n">
        <v>0</v>
      </c>
      <c r="I82" s="388" t="n">
        <v>1</v>
      </c>
      <c r="J82" s="388" t="n">
        <v>10</v>
      </c>
      <c r="K82" s="388" t="n"/>
      <c r="L82" s="388" t="n"/>
      <c r="M82" s="388" t="n">
        <v>80280</v>
      </c>
      <c r="N82" s="388" t="n"/>
      <c r="O82" s="388" t="e">
        <v>#N/A</v>
      </c>
      <c r="P82" s="388" t="e">
        <v>#N/A</v>
      </c>
      <c r="Q82" s="388" t="n"/>
      <c r="R82" s="388" t="n">
        <v>2127</v>
      </c>
      <c r="S82" s="388" t="n">
        <v>2.127</v>
      </c>
      <c r="T82" s="388" t="n"/>
      <c r="U82" s="388" t="n">
        <v>1901</v>
      </c>
      <c r="V82" s="388" t="n">
        <v>1.901</v>
      </c>
      <c r="W82" s="388" t="n"/>
      <c r="X82" s="388" t="n">
        <v>18802</v>
      </c>
      <c r="Y82" s="388" t="n">
        <v>18.802</v>
      </c>
      <c r="Z82" s="388" t="n"/>
      <c r="AA82" s="388" t="n">
        <v>6</v>
      </c>
      <c r="AB82" s="388" t="inlineStr">
        <is>
          <t>Nuts, edible; areca nuts, fresh or dried, whether or not shelled or peeled</t>
        </is>
      </c>
      <c r="AC82" s="388" t="n"/>
      <c r="AD82" s="388" t="n"/>
      <c r="AE82" s="388" t="n"/>
      <c r="AF82" s="388" t="n"/>
      <c r="AG82" s="388" t="n"/>
    </row>
    <row r="83">
      <c r="A83" s="392" t="inlineStr">
        <is>
          <t>0802 90</t>
        </is>
      </c>
      <c r="B83" s="393" t="inlineStr">
        <is>
          <t>-autres</t>
        </is>
      </c>
      <c r="C83" s="394" t="inlineStr">
        <is>
          <t xml:space="preserve"> </t>
        </is>
      </c>
      <c r="D83" s="395" t="inlineStr">
        <is>
          <t>Fruits et légumes</t>
        </is>
      </c>
      <c r="E83" s="388" t="n"/>
      <c r="F83" s="388" t="n">
        <v>1</v>
      </c>
      <c r="G83" s="388" t="n">
        <v>1</v>
      </c>
      <c r="H83" s="388" t="n">
        <v>1</v>
      </c>
      <c r="I83" s="388" t="n"/>
      <c r="J83" s="388" t="n">
        <v>7</v>
      </c>
      <c r="K83" s="388" t="n"/>
      <c r="L83" s="388" t="n"/>
      <c r="M83" s="388" t="n">
        <v>80290</v>
      </c>
      <c r="N83" s="388" t="n"/>
      <c r="O83" s="388" t="n">
        <v>507301</v>
      </c>
      <c r="P83" s="388" t="n">
        <v>507.301</v>
      </c>
      <c r="Q83" s="388" t="n"/>
      <c r="R83" s="388" t="n">
        <v>3715472</v>
      </c>
      <c r="S83" s="388" t="n">
        <v>3715.472</v>
      </c>
      <c r="T83" s="388" t="n"/>
      <c r="U83" s="388" t="n">
        <v>381611</v>
      </c>
      <c r="V83" s="388" t="n">
        <v>381.611</v>
      </c>
      <c r="W83" s="388" t="n"/>
      <c r="X83" s="388" t="n">
        <v>3566880</v>
      </c>
      <c r="Y83" s="388" t="n">
        <v>3566.88</v>
      </c>
      <c r="Z83" s="388" t="n"/>
      <c r="AA83" s="388" t="n">
        <v>6</v>
      </c>
      <c r="AB83" s="388" t="inlineStr">
        <is>
          <t>Nuts, edible; n.e.s. in heading no. 0801 and 0802, fresh or dried, whether or not shelled or peeled</t>
        </is>
      </c>
      <c r="AC83" s="388" t="n"/>
      <c r="AD83" s="388" t="n"/>
      <c r="AE83" s="388" t="n"/>
      <c r="AF83" s="388" t="n"/>
      <c r="AG83" s="388" t="n"/>
    </row>
    <row r="84">
      <c r="A84" s="392" t="inlineStr">
        <is>
          <t>0803 10</t>
        </is>
      </c>
      <c r="B84" s="393" t="inlineStr">
        <is>
          <t>-Plantains</t>
        </is>
      </c>
      <c r="C84" s="394" t="inlineStr">
        <is>
          <t xml:space="preserve"> </t>
        </is>
      </c>
      <c r="D84" s="395" t="inlineStr">
        <is>
          <t>Fruits et légumes</t>
        </is>
      </c>
      <c r="E84" s="388" t="n"/>
      <c r="F84" s="388" t="n">
        <v>1</v>
      </c>
      <c r="G84" s="388" t="n">
        <v>1</v>
      </c>
      <c r="H84" s="388" t="n">
        <v>1</v>
      </c>
      <c r="I84" s="388" t="n"/>
      <c r="J84" s="388" t="n">
        <v>7</v>
      </c>
      <c r="K84" s="388" t="n"/>
      <c r="L84" s="388" t="n"/>
      <c r="M84" s="388" t="n">
        <v>80310</v>
      </c>
      <c r="N84" s="388" t="n"/>
      <c r="O84" s="388" t="n">
        <v>429451</v>
      </c>
      <c r="P84" s="388" t="n">
        <v>429.451</v>
      </c>
      <c r="Q84" s="388" t="n"/>
      <c r="R84" s="388" t="n">
        <v>19065481</v>
      </c>
      <c r="S84" s="388" t="n">
        <v>19065.481</v>
      </c>
      <c r="T84" s="388" t="n"/>
      <c r="U84" s="388" t="n">
        <v>1819695</v>
      </c>
      <c r="V84" s="388" t="n">
        <v>1819.695</v>
      </c>
      <c r="W84" s="388" t="n"/>
      <c r="X84" s="388" t="n">
        <v>26442894</v>
      </c>
      <c r="Y84" s="388" t="n">
        <v>26442.894</v>
      </c>
      <c r="Z84" s="388" t="n"/>
      <c r="AA84" s="388" t="n">
        <v>6</v>
      </c>
      <c r="AB84" s="388" t="inlineStr">
        <is>
          <t>Fruit, edible; plantains, fresh or dried</t>
        </is>
      </c>
      <c r="AC84" s="388" t="n"/>
      <c r="AD84" s="388" t="n"/>
      <c r="AE84" s="388" t="n"/>
      <c r="AF84" s="388" t="n"/>
      <c r="AG84" s="388" t="n"/>
    </row>
    <row r="85">
      <c r="A85" s="392" t="inlineStr">
        <is>
          <t>0803 90</t>
        </is>
      </c>
      <c r="B85" s="393" t="inlineStr">
        <is>
          <t>-autres</t>
        </is>
      </c>
      <c r="C85" s="394" t="inlineStr">
        <is>
          <t xml:space="preserve"> </t>
        </is>
      </c>
      <c r="D85" s="395" t="inlineStr">
        <is>
          <t>Fruits et légumes</t>
        </is>
      </c>
      <c r="E85" s="388" t="n"/>
      <c r="F85" s="388" t="n">
        <v>1</v>
      </c>
      <c r="G85" s="388" t="n">
        <v>1</v>
      </c>
      <c r="H85" s="388" t="n">
        <v>1</v>
      </c>
      <c r="I85" s="388" t="n"/>
      <c r="J85" s="388" t="n">
        <v>7</v>
      </c>
      <c r="K85" s="388" t="n"/>
      <c r="L85" s="388" t="n"/>
      <c r="M85" s="388" t="n">
        <v>80390</v>
      </c>
      <c r="N85" s="388" t="n"/>
      <c r="O85" s="388" t="n">
        <v>286770670</v>
      </c>
      <c r="P85" s="388" t="n">
        <v>286770.67</v>
      </c>
      <c r="Q85" s="388" t="n"/>
      <c r="R85" s="388" t="n">
        <v>580701695</v>
      </c>
      <c r="S85" s="388" t="n">
        <v>580701.7</v>
      </c>
      <c r="T85" s="388" t="n"/>
      <c r="U85" s="388" t="n">
        <v>204921702</v>
      </c>
      <c r="V85" s="388" t="n">
        <v>204921.7</v>
      </c>
      <c r="W85" s="388" t="n"/>
      <c r="X85" s="388" t="n">
        <v>672480042</v>
      </c>
      <c r="Y85" s="388" t="n">
        <v>672480.04</v>
      </c>
      <c r="Z85" s="388" t="n"/>
      <c r="AA85" s="388" t="n">
        <v>6</v>
      </c>
      <c r="AB85" s="388" t="inlineStr">
        <is>
          <t>Fruit, edible; bananas, other than plantains, fresh or dried</t>
        </is>
      </c>
      <c r="AC85" s="388" t="n"/>
      <c r="AD85" s="388" t="n"/>
      <c r="AE85" s="388" t="n"/>
      <c r="AF85" s="388" t="n"/>
      <c r="AG85" s="388" t="n"/>
    </row>
    <row r="86" ht="26.65" customHeight="1" s="902">
      <c r="A86" s="392" t="inlineStr">
        <is>
          <t>0804 10 00</t>
        </is>
      </c>
      <c r="B86" s="393" t="inlineStr">
        <is>
          <t>-Dattes</t>
        </is>
      </c>
      <c r="C86" s="397" t="inlineStr">
        <is>
          <t>-</t>
        </is>
      </c>
      <c r="D86" s="395" t="inlineStr">
        <is>
          <t>Fruits et légumes</t>
        </is>
      </c>
      <c r="E86" s="388" t="n"/>
      <c r="F86" s="388" t="n">
        <v>1</v>
      </c>
      <c r="G86" s="388" t="n">
        <v>1</v>
      </c>
      <c r="H86" s="388" t="n">
        <v>0</v>
      </c>
      <c r="I86" s="388" t="n">
        <v>1</v>
      </c>
      <c r="J86" s="388" t="n">
        <v>10</v>
      </c>
      <c r="K86" s="388" t="n"/>
      <c r="L86" s="388" t="n"/>
      <c r="M86" s="388" t="n">
        <v>80410</v>
      </c>
      <c r="N86" s="388" t="n"/>
      <c r="O86" s="388" t="n">
        <v>12418091</v>
      </c>
      <c r="P86" s="388" t="n">
        <v>12418.091</v>
      </c>
      <c r="Q86" s="388" t="n"/>
      <c r="R86" s="388" t="n">
        <v>32661792</v>
      </c>
      <c r="S86" s="388" t="n">
        <v>32661.792</v>
      </c>
      <c r="T86" s="388" t="n"/>
      <c r="U86" s="388" t="n">
        <v>15878758</v>
      </c>
      <c r="V86" s="388" t="n">
        <v>15878.758</v>
      </c>
      <c r="W86" s="388" t="n"/>
      <c r="X86" s="388" t="n">
        <v>42916388</v>
      </c>
      <c r="Y86" s="388" t="n">
        <v>42916.388</v>
      </c>
      <c r="Z86" s="388" t="n"/>
      <c r="AA86" s="388" t="n">
        <v>6</v>
      </c>
      <c r="AB86" s="388" t="inlineStr">
        <is>
          <t>Fruit, edible; dates, fresh or dried</t>
        </is>
      </c>
      <c r="AC86" s="388" t="n"/>
      <c r="AD86" s="388" t="n"/>
      <c r="AE86" s="388" t="n"/>
      <c r="AF86" s="388" t="n"/>
      <c r="AG86" s="388" t="n"/>
    </row>
    <row r="87">
      <c r="A87" s="392" t="inlineStr">
        <is>
          <t>0804 20</t>
        </is>
      </c>
      <c r="B87" s="393" t="inlineStr">
        <is>
          <t>-Figues</t>
        </is>
      </c>
      <c r="C87" s="394" t="inlineStr">
        <is>
          <t xml:space="preserve"> </t>
        </is>
      </c>
      <c r="D87" s="395" t="inlineStr">
        <is>
          <t>Fruits et légumes</t>
        </is>
      </c>
      <c r="E87" s="388" t="n"/>
      <c r="F87" s="388" t="n">
        <v>1</v>
      </c>
      <c r="G87" s="388" t="n">
        <v>1</v>
      </c>
      <c r="H87" s="388" t="n">
        <v>1</v>
      </c>
      <c r="I87" s="388" t="n"/>
      <c r="J87" s="388" t="n">
        <v>7</v>
      </c>
      <c r="K87" s="388" t="n"/>
      <c r="L87" s="388" t="n"/>
      <c r="M87" s="388" t="n">
        <v>80420</v>
      </c>
      <c r="N87" s="388" t="n"/>
      <c r="O87" s="388" t="n">
        <v>2152514</v>
      </c>
      <c r="P87" s="388" t="n">
        <v>2152.514</v>
      </c>
      <c r="Q87" s="388" t="n"/>
      <c r="R87" s="388" t="n">
        <v>16923045</v>
      </c>
      <c r="S87" s="388" t="n">
        <v>16923.045</v>
      </c>
      <c r="T87" s="388" t="n"/>
      <c r="U87" s="388" t="n">
        <v>1625312</v>
      </c>
      <c r="V87" s="388" t="n">
        <v>1625.312</v>
      </c>
      <c r="W87" s="388" t="n"/>
      <c r="X87" s="388" t="n">
        <v>17570592</v>
      </c>
      <c r="Y87" s="388" t="n">
        <v>17570.592</v>
      </c>
      <c r="Z87" s="388" t="n"/>
      <c r="AA87" s="388" t="n">
        <v>6</v>
      </c>
      <c r="AB87" s="388" t="inlineStr">
        <is>
          <t>Fruit, edible; figs, fresh or dried</t>
        </is>
      </c>
      <c r="AC87" s="388" t="n"/>
      <c r="AD87" s="388" t="n"/>
      <c r="AE87" s="388" t="n"/>
      <c r="AF87" s="388" t="n"/>
      <c r="AG87" s="388" t="n"/>
    </row>
    <row r="88" ht="26.65" customHeight="1" s="902">
      <c r="A88" s="392" t="inlineStr">
        <is>
          <t>0804 30 00</t>
        </is>
      </c>
      <c r="B88" s="393" t="inlineStr">
        <is>
          <t>-Ananas</t>
        </is>
      </c>
      <c r="C88" s="397" t="inlineStr">
        <is>
          <t>-</t>
        </is>
      </c>
      <c r="D88" s="395" t="inlineStr">
        <is>
          <t>Fruits et légumes</t>
        </is>
      </c>
      <c r="E88" s="388" t="n"/>
      <c r="F88" s="388" t="n">
        <v>1</v>
      </c>
      <c r="G88" s="388" t="n">
        <v>1</v>
      </c>
      <c r="H88" s="388" t="n">
        <v>0</v>
      </c>
      <c r="I88" s="388" t="n">
        <v>1</v>
      </c>
      <c r="J88" s="388" t="n">
        <v>10</v>
      </c>
      <c r="K88" s="388" t="n"/>
      <c r="L88" s="388" t="n"/>
      <c r="M88" s="388" t="n">
        <v>80430</v>
      </c>
      <c r="N88" s="388" t="n"/>
      <c r="O88" s="388" t="n">
        <v>9964117</v>
      </c>
      <c r="P88" s="388" t="n">
        <v>9964.117</v>
      </c>
      <c r="Q88" s="388" t="n"/>
      <c r="R88" s="388" t="n">
        <v>113578331</v>
      </c>
      <c r="S88" s="388" t="n">
        <v>113578.33</v>
      </c>
      <c r="T88" s="388" t="n"/>
      <c r="U88" s="388" t="n">
        <v>7345919</v>
      </c>
      <c r="V88" s="388" t="n">
        <v>7345.919</v>
      </c>
      <c r="W88" s="388" t="n"/>
      <c r="X88" s="388" t="n">
        <v>145665923</v>
      </c>
      <c r="Y88" s="388" t="n">
        <v>145665.92</v>
      </c>
      <c r="Z88" s="388" t="n"/>
      <c r="AA88" s="388" t="n">
        <v>6</v>
      </c>
      <c r="AB88" s="388" t="inlineStr">
        <is>
          <t>Fruit, edible; pineapples, fresh or dried</t>
        </is>
      </c>
      <c r="AC88" s="388" t="n"/>
      <c r="AD88" s="388" t="n"/>
      <c r="AE88" s="388" t="n"/>
      <c r="AF88" s="388" t="n"/>
      <c r="AG88" s="388" t="n"/>
    </row>
    <row r="89" ht="26.65" customHeight="1" s="902">
      <c r="A89" s="392" t="inlineStr">
        <is>
          <t>0804 40 00</t>
        </is>
      </c>
      <c r="B89" s="393" t="inlineStr">
        <is>
          <t>-Avocats</t>
        </is>
      </c>
      <c r="C89" s="397" t="inlineStr">
        <is>
          <t>-</t>
        </is>
      </c>
      <c r="D89" s="395" t="inlineStr">
        <is>
          <t>Fruits et légumes</t>
        </is>
      </c>
      <c r="E89" s="388" t="n"/>
      <c r="F89" s="388" t="n">
        <v>1</v>
      </c>
      <c r="G89" s="388" t="n">
        <v>1</v>
      </c>
      <c r="H89" s="388" t="n">
        <v>0</v>
      </c>
      <c r="I89" s="388" t="n">
        <v>1</v>
      </c>
      <c r="J89" s="388" t="n">
        <v>10</v>
      </c>
      <c r="K89" s="388" t="n"/>
      <c r="L89" s="388" t="n"/>
      <c r="M89" s="388" t="n">
        <v>80440</v>
      </c>
      <c r="N89" s="388" t="n"/>
      <c r="O89" s="388" t="n">
        <v>19473236</v>
      </c>
      <c r="P89" s="388" t="n">
        <v>19473.236</v>
      </c>
      <c r="Q89" s="388" t="n"/>
      <c r="R89" s="388" t="n">
        <v>116303594</v>
      </c>
      <c r="S89" s="388" t="n">
        <v>116303.59</v>
      </c>
      <c r="T89" s="388" t="n"/>
      <c r="U89" s="388" t="n">
        <v>28216529</v>
      </c>
      <c r="V89" s="388" t="n">
        <v>28216.529</v>
      </c>
      <c r="W89" s="388" t="n"/>
      <c r="X89" s="388" t="n">
        <v>165281308</v>
      </c>
      <c r="Y89" s="388" t="n">
        <v>165281.31</v>
      </c>
      <c r="Z89" s="388" t="n"/>
      <c r="AA89" s="388" t="n">
        <v>6</v>
      </c>
      <c r="AB89" s="388" t="inlineStr">
        <is>
          <t>Fruit, edible; avocados, fresh or dried</t>
        </is>
      </c>
      <c r="AC89" s="388" t="n"/>
      <c r="AD89" s="388" t="n"/>
      <c r="AE89" s="388" t="n"/>
      <c r="AF89" s="388" t="n"/>
      <c r="AG89" s="388" t="n"/>
    </row>
    <row r="90" ht="52.9" customHeight="1" s="902">
      <c r="A90" s="392" t="inlineStr">
        <is>
          <t>0804 50 00</t>
        </is>
      </c>
      <c r="B90" s="393" t="inlineStr">
        <is>
          <t>-Goyaves, mangues et mangoustans</t>
        </is>
      </c>
      <c r="C90" s="397" t="inlineStr">
        <is>
          <t>-</t>
        </is>
      </c>
      <c r="D90" s="395" t="inlineStr">
        <is>
          <t>Fruits et légumes</t>
        </is>
      </c>
      <c r="E90" s="388" t="n"/>
      <c r="F90" s="388" t="n">
        <v>1</v>
      </c>
      <c r="G90" s="388" t="n">
        <v>1</v>
      </c>
      <c r="H90" s="388" t="n">
        <v>0</v>
      </c>
      <c r="I90" s="388" t="n">
        <v>1</v>
      </c>
      <c r="J90" s="388" t="n">
        <v>10</v>
      </c>
      <c r="K90" s="388" t="n"/>
      <c r="L90" s="388" t="n"/>
      <c r="M90" s="388" t="n">
        <v>80450</v>
      </c>
      <c r="N90" s="388" t="n"/>
      <c r="O90" s="388" t="n">
        <v>8118577</v>
      </c>
      <c r="P90" s="388" t="n">
        <v>8118.577</v>
      </c>
      <c r="Q90" s="388" t="n"/>
      <c r="R90" s="388" t="n">
        <v>41451620</v>
      </c>
      <c r="S90" s="388" t="n">
        <v>41451.62</v>
      </c>
      <c r="T90" s="388" t="n"/>
      <c r="U90" s="388" t="n">
        <v>18434419</v>
      </c>
      <c r="V90" s="388" t="n">
        <v>18434.419</v>
      </c>
      <c r="W90" s="388" t="n"/>
      <c r="X90" s="388" t="n">
        <v>70357176</v>
      </c>
      <c r="Y90" s="388" t="n">
        <v>70357.17600000001</v>
      </c>
      <c r="Z90" s="388" t="n"/>
      <c r="AA90" s="388" t="n">
        <v>6</v>
      </c>
      <c r="AB90" s="388" t="inlineStr">
        <is>
          <t>Fruit, edible; guavas, mangoes and mangosteens, fresh or dried</t>
        </is>
      </c>
      <c r="AC90" s="388" t="n"/>
      <c r="AD90" s="388" t="n"/>
      <c r="AE90" s="388" t="n"/>
      <c r="AF90" s="388" t="n"/>
      <c r="AG90" s="388" t="n"/>
    </row>
    <row r="91">
      <c r="A91" s="392" t="inlineStr">
        <is>
          <t>0805 10</t>
        </is>
      </c>
      <c r="B91" s="393" t="inlineStr">
        <is>
          <t>-Oranges</t>
        </is>
      </c>
      <c r="C91" s="394" t="inlineStr">
        <is>
          <t xml:space="preserve"> </t>
        </is>
      </c>
      <c r="D91" s="395" t="inlineStr">
        <is>
          <t>Fruits et légumes</t>
        </is>
      </c>
      <c r="E91" s="388" t="n"/>
      <c r="F91" s="388" t="n">
        <v>1</v>
      </c>
      <c r="G91" s="388" t="n">
        <v>1</v>
      </c>
      <c r="H91" s="388" t="n">
        <v>1</v>
      </c>
      <c r="I91" s="388" t="n"/>
      <c r="J91" s="388" t="n">
        <v>7</v>
      </c>
      <c r="K91" s="388" t="n"/>
      <c r="L91" s="388" t="n"/>
      <c r="M91" s="388" t="n">
        <v>80510</v>
      </c>
      <c r="N91" s="388" t="n"/>
      <c r="O91" s="388" t="n">
        <v>46592613</v>
      </c>
      <c r="P91" s="388" t="n">
        <v>46592.613</v>
      </c>
      <c r="Q91" s="388" t="n"/>
      <c r="R91" s="388" t="n">
        <v>490345562</v>
      </c>
      <c r="S91" s="388" t="n">
        <v>490345.56</v>
      </c>
      <c r="T91" s="388" t="n"/>
      <c r="U91" s="388" t="n">
        <v>38956513</v>
      </c>
      <c r="V91" s="388" t="n">
        <v>38956.513</v>
      </c>
      <c r="W91" s="388" t="n"/>
      <c r="X91" s="388" t="n">
        <v>496618379</v>
      </c>
      <c r="Y91" s="388" t="n">
        <v>496618.38</v>
      </c>
      <c r="Z91" s="388" t="n"/>
      <c r="AA91" s="388" t="n">
        <v>6</v>
      </c>
      <c r="AB91" s="388" t="inlineStr">
        <is>
          <t>Fruit, edible; oranges, fresh or dried</t>
        </is>
      </c>
      <c r="AC91" s="388" t="n"/>
      <c r="AD91" s="388" t="n"/>
      <c r="AE91" s="388" t="n"/>
      <c r="AF91" s="388" t="n"/>
      <c r="AG91" s="388" t="n"/>
    </row>
    <row r="92" ht="105.4" customHeight="1" s="902">
      <c r="A92" s="392" t="inlineStr">
        <is>
          <t>0805 21</t>
        </is>
      </c>
      <c r="B92" s="393" t="inlineStr">
        <is>
          <t>--Mandarines (y compris les tangerines et satsumas)</t>
        </is>
      </c>
      <c r="C92" s="394" t="inlineStr">
        <is>
          <t xml:space="preserve"> </t>
        </is>
      </c>
      <c r="D92" s="395" t="inlineStr">
        <is>
          <t>Fruits et légumes</t>
        </is>
      </c>
      <c r="E92" s="388" t="n"/>
      <c r="F92" s="388" t="n">
        <v>1</v>
      </c>
      <c r="G92" s="388" t="n">
        <v>1</v>
      </c>
      <c r="H92" s="388" t="n">
        <v>1</v>
      </c>
      <c r="I92" s="388" t="n"/>
      <c r="J92" s="388" t="n">
        <v>7</v>
      </c>
      <c r="K92" s="388" t="n"/>
      <c r="L92" s="388" t="n"/>
      <c r="M92" s="388" t="n">
        <v>80521</v>
      </c>
      <c r="N92" s="388" t="n"/>
      <c r="O92" s="388" t="e">
        <v>#N/A</v>
      </c>
      <c r="P92" s="388" t="e">
        <v>#N/A</v>
      </c>
      <c r="Q92" s="388" t="n"/>
      <c r="R92" s="388" t="e">
        <v>#N/A</v>
      </c>
      <c r="S92" s="388" t="e">
        <v>#N/A</v>
      </c>
      <c r="T92" s="388" t="n"/>
      <c r="U92" s="388" t="n">
        <v>8989534</v>
      </c>
      <c r="V92" s="388" t="n">
        <v>8989.534</v>
      </c>
      <c r="W92" s="388" t="n"/>
      <c r="X92" s="388" t="n">
        <v>107100410</v>
      </c>
      <c r="Y92" s="388" t="n">
        <v>107100.41</v>
      </c>
      <c r="Z92" s="388" t="n"/>
      <c r="AA92" s="388" t="n">
        <v>6</v>
      </c>
      <c r="AB92" s="388" t="inlineStr">
        <is>
          <t>Fruit, edible; mandarins (including tangerines and satsumas), fresh or dried</t>
        </is>
      </c>
      <c r="AC92" s="388" t="n"/>
      <c r="AD92" s="388" t="n"/>
      <c r="AE92" s="388" t="n"/>
      <c r="AF92" s="388" t="n"/>
      <c r="AG92" s="388" t="n"/>
    </row>
    <row r="93" ht="39.75" customHeight="1" s="902">
      <c r="A93" s="392" t="inlineStr">
        <is>
          <t>0805 22 00</t>
        </is>
      </c>
      <c r="B93" s="393" t="inlineStr">
        <is>
          <t>--Clémentines</t>
        </is>
      </c>
      <c r="C93" s="397" t="inlineStr">
        <is>
          <t>-</t>
        </is>
      </c>
      <c r="D93" s="395" t="inlineStr">
        <is>
          <t>Fruits et légumes</t>
        </is>
      </c>
      <c r="E93" s="388" t="n"/>
      <c r="F93" s="388" t="n">
        <v>1</v>
      </c>
      <c r="G93" s="388" t="n">
        <v>1</v>
      </c>
      <c r="H93" s="388" t="n">
        <v>0</v>
      </c>
      <c r="I93" s="388" t="n">
        <v>1</v>
      </c>
      <c r="J93" s="388" t="n">
        <v>10</v>
      </c>
      <c r="K93" s="388" t="n"/>
      <c r="L93" s="388" t="n"/>
      <c r="M93" s="388" t="n">
        <v>80522</v>
      </c>
      <c r="N93" s="388" t="n"/>
      <c r="O93" s="388" t="e">
        <v>#N/A</v>
      </c>
      <c r="P93" s="388" t="e">
        <v>#N/A</v>
      </c>
      <c r="Q93" s="388" t="n"/>
      <c r="R93" s="388" t="e">
        <v>#N/A</v>
      </c>
      <c r="S93" s="388" t="e">
        <v>#N/A</v>
      </c>
      <c r="T93" s="388" t="n"/>
      <c r="U93" s="388" t="n">
        <v>25646278</v>
      </c>
      <c r="V93" s="388" t="n">
        <v>25646.278</v>
      </c>
      <c r="W93" s="388" t="n"/>
      <c r="X93" s="388" t="n">
        <v>220106242</v>
      </c>
      <c r="Y93" s="388" t="n">
        <v>220106.24</v>
      </c>
      <c r="Z93" s="388" t="n"/>
      <c r="AA93" s="388" t="n">
        <v>6</v>
      </c>
      <c r="AB93" s="388" t="inlineStr">
        <is>
          <t>Fruit, edible; clementines, fresh or dried</t>
        </is>
      </c>
      <c r="AC93" s="388" t="n"/>
      <c r="AD93" s="388" t="n"/>
      <c r="AE93" s="388" t="n"/>
      <c r="AF93" s="388" t="n"/>
      <c r="AG93" s="388" t="n"/>
    </row>
    <row r="94" ht="26.65" customHeight="1" s="902">
      <c r="A94" s="392" t="inlineStr">
        <is>
          <t>0805 29 00</t>
        </is>
      </c>
      <c r="B94" s="393" t="inlineStr">
        <is>
          <t>--autres</t>
        </is>
      </c>
      <c r="C94" s="397" t="inlineStr">
        <is>
          <t>-</t>
        </is>
      </c>
      <c r="D94" s="395" t="inlineStr">
        <is>
          <t>Fruits et légumes</t>
        </is>
      </c>
      <c r="E94" s="388" t="n"/>
      <c r="F94" s="388" t="n">
        <v>1</v>
      </c>
      <c r="G94" s="388" t="n">
        <v>1</v>
      </c>
      <c r="H94" s="388" t="n">
        <v>0</v>
      </c>
      <c r="I94" s="388" t="n">
        <v>1</v>
      </c>
      <c r="J94" s="388" t="n">
        <v>10</v>
      </c>
      <c r="K94" s="388" t="n"/>
      <c r="L94" s="388" t="n"/>
      <c r="M94" s="388" t="n">
        <v>80529</v>
      </c>
      <c r="N94" s="388" t="n"/>
      <c r="O94" s="388" t="e">
        <v>#N/A</v>
      </c>
      <c r="P94" s="388" t="e">
        <v>#N/A</v>
      </c>
      <c r="Q94" s="388" t="n"/>
      <c r="R94" s="388" t="e">
        <v>#N/A</v>
      </c>
      <c r="S94" s="388" t="e">
        <v>#N/A</v>
      </c>
      <c r="T94" s="388" t="n"/>
      <c r="U94" s="388" t="n">
        <v>145278</v>
      </c>
      <c r="V94" s="388" t="n">
        <v>145.278</v>
      </c>
      <c r="W94" s="388" t="n"/>
      <c r="X94" s="388" t="n">
        <v>15502036</v>
      </c>
      <c r="Y94" s="388" t="n">
        <v>15502.036</v>
      </c>
      <c r="Z94" s="388" t="n"/>
      <c r="AA94" s="388" t="n">
        <v>6</v>
      </c>
      <c r="AB94" s="388" t="inlineStr">
        <is>
          <t>Fruit, edible; tangelos, wilkings and similar citrus hybrid, fresh or dried</t>
        </is>
      </c>
      <c r="AC94" s="388" t="n"/>
      <c r="AD94" s="388" t="n"/>
      <c r="AE94" s="388" t="n"/>
      <c r="AF94" s="388" t="n"/>
      <c r="AG94" s="388" t="n"/>
    </row>
    <row r="95" ht="52.9" customHeight="1" s="902">
      <c r="A95" s="392" t="inlineStr">
        <is>
          <t>0805 40 00</t>
        </is>
      </c>
      <c r="B95" s="393" t="inlineStr">
        <is>
          <t>-Pamplemousses et pomelos</t>
        </is>
      </c>
      <c r="C95" s="397" t="inlineStr">
        <is>
          <t>-</t>
        </is>
      </c>
      <c r="D95" s="395" t="inlineStr">
        <is>
          <t>Fruits et légumes</t>
        </is>
      </c>
      <c r="E95" s="388" t="n"/>
      <c r="F95" s="388" t="n">
        <v>1</v>
      </c>
      <c r="G95" s="388" t="n">
        <v>1</v>
      </c>
      <c r="H95" s="388" t="n">
        <v>0</v>
      </c>
      <c r="I95" s="388" t="n">
        <v>1</v>
      </c>
      <c r="J95" s="388" t="n">
        <v>10</v>
      </c>
      <c r="K95" s="388" t="n"/>
      <c r="L95" s="388" t="n"/>
      <c r="M95" s="388" t="n">
        <v>80540</v>
      </c>
      <c r="N95" s="388" t="n"/>
      <c r="O95" s="388" t="n">
        <v>11217961</v>
      </c>
      <c r="P95" s="388" t="n">
        <v>11217.961</v>
      </c>
      <c r="Q95" s="388" t="n"/>
      <c r="R95" s="388" t="n">
        <v>76040067</v>
      </c>
      <c r="S95" s="388" t="n">
        <v>76040.067</v>
      </c>
      <c r="T95" s="388" t="n"/>
      <c r="U95" s="388" t="n">
        <v>4487811</v>
      </c>
      <c r="V95" s="388" t="n">
        <v>4487.811</v>
      </c>
      <c r="W95" s="388" t="n"/>
      <c r="X95" s="388" t="n">
        <v>62286937</v>
      </c>
      <c r="Y95" s="388" t="n">
        <v>62286.937</v>
      </c>
      <c r="Z95" s="388" t="n"/>
      <c r="AA95" s="388" t="n">
        <v>6</v>
      </c>
      <c r="AB95" s="388" t="inlineStr">
        <is>
          <t>Fruit, edible; grapefruit, including pomelos, fresh or dried</t>
        </is>
      </c>
      <c r="AC95" s="388" t="n"/>
      <c r="AD95" s="388" t="n"/>
      <c r="AE95" s="388" t="n"/>
      <c r="AF95" s="388" t="n"/>
      <c r="AG95" s="388" t="n"/>
    </row>
    <row r="96" ht="131.65" customHeight="1" s="902">
      <c r="A96" s="392" t="inlineStr">
        <is>
          <t>0805 50</t>
        </is>
      </c>
      <c r="B96" s="393" t="inlineStr">
        <is>
          <t>-Citrons (Citrus limon, Citrus limonum) et limes (Citrus aurantifolia, Citrus latifolia)</t>
        </is>
      </c>
      <c r="C96" s="394" t="inlineStr">
        <is>
          <t xml:space="preserve"> </t>
        </is>
      </c>
      <c r="D96" s="395" t="inlineStr">
        <is>
          <t>Fruits et légumes</t>
        </is>
      </c>
      <c r="E96" s="388" t="n"/>
      <c r="F96" s="388" t="n">
        <v>1</v>
      </c>
      <c r="G96" s="388" t="n">
        <v>1</v>
      </c>
      <c r="H96" s="388" t="n">
        <v>1</v>
      </c>
      <c r="I96" s="388" t="n"/>
      <c r="J96" s="388" t="n">
        <v>7</v>
      </c>
      <c r="K96" s="388" t="n"/>
      <c r="L96" s="388" t="n"/>
      <c r="M96" s="388" t="n">
        <v>80550</v>
      </c>
      <c r="N96" s="388" t="n"/>
      <c r="O96" s="388" t="n">
        <v>14795727</v>
      </c>
      <c r="P96" s="388" t="n">
        <v>14795.727</v>
      </c>
      <c r="Q96" s="388" t="n"/>
      <c r="R96" s="388" t="n">
        <v>147603857</v>
      </c>
      <c r="S96" s="388" t="n">
        <v>147603.86</v>
      </c>
      <c r="T96" s="388" t="n"/>
      <c r="U96" s="388" t="n">
        <v>16060630</v>
      </c>
      <c r="V96" s="388" t="n">
        <v>16060.63</v>
      </c>
      <c r="W96" s="388" t="n"/>
      <c r="X96" s="388" t="n">
        <v>163264268</v>
      </c>
      <c r="Y96" s="388" t="n">
        <v>163264.27</v>
      </c>
      <c r="Z96" s="388" t="n"/>
      <c r="AA96" s="388" t="n">
        <v>6</v>
      </c>
      <c r="AB96" s="388" t="inlineStr">
        <is>
          <t>Fruit, edible; lemons (Citrus limon, Citrus limonum), limes (Citrus aurantifolia , Citrus latifolia), fresh or dried</t>
        </is>
      </c>
      <c r="AC96" s="388" t="n"/>
      <c r="AD96" s="388" t="n"/>
      <c r="AE96" s="388" t="n"/>
      <c r="AF96" s="388" t="n"/>
      <c r="AG96" s="388" t="n"/>
    </row>
    <row r="97" ht="26.65" customHeight="1" s="902">
      <c r="A97" s="392" t="inlineStr">
        <is>
          <t>0805 90 00</t>
        </is>
      </c>
      <c r="B97" s="393" t="inlineStr">
        <is>
          <t>-autres</t>
        </is>
      </c>
      <c r="C97" s="397" t="inlineStr">
        <is>
          <t>-</t>
        </is>
      </c>
      <c r="D97" s="395" t="inlineStr">
        <is>
          <t>Fruits et légumes</t>
        </is>
      </c>
      <c r="E97" s="388" t="n"/>
      <c r="F97" s="388" t="n">
        <v>1</v>
      </c>
      <c r="G97" s="388" t="n">
        <v>1</v>
      </c>
      <c r="H97" s="388" t="n">
        <v>0</v>
      </c>
      <c r="I97" s="388" t="n">
        <v>1</v>
      </c>
      <c r="J97" s="388" t="n">
        <v>10</v>
      </c>
      <c r="K97" s="388" t="n"/>
      <c r="L97" s="388" t="n"/>
      <c r="M97" s="388" t="n">
        <v>80590</v>
      </c>
      <c r="N97" s="388" t="n"/>
      <c r="O97" s="388" t="n">
        <v>324481</v>
      </c>
      <c r="P97" s="388" t="n">
        <v>324.481</v>
      </c>
      <c r="Q97" s="388" t="n"/>
      <c r="R97" s="388" t="n">
        <v>2421304</v>
      </c>
      <c r="S97" s="388" t="n">
        <v>2421.304</v>
      </c>
      <c r="T97" s="388" t="n"/>
      <c r="U97" s="388" t="n">
        <v>234995</v>
      </c>
      <c r="V97" s="388" t="n">
        <v>234.995</v>
      </c>
      <c r="W97" s="388" t="n"/>
      <c r="X97" s="388" t="n">
        <v>3449551</v>
      </c>
      <c r="Y97" s="388" t="n">
        <v>3449.551</v>
      </c>
      <c r="Z97" s="388" t="n"/>
      <c r="AA97" s="388" t="n">
        <v>6</v>
      </c>
      <c r="AB97" s="388" t="inlineStr">
        <is>
          <t>Fruit, edible; citrus fruit n.e.s. in heading no. 0805, fresh or dried</t>
        </is>
      </c>
      <c r="AC97" s="388" t="n"/>
      <c r="AD97" s="388" t="n"/>
      <c r="AE97" s="388" t="n"/>
      <c r="AF97" s="388" t="n"/>
      <c r="AG97" s="388" t="n"/>
    </row>
    <row r="98">
      <c r="A98" s="392" t="inlineStr">
        <is>
          <t>0806 10</t>
        </is>
      </c>
      <c r="B98" s="393" t="inlineStr">
        <is>
          <t>-frais</t>
        </is>
      </c>
      <c r="C98" s="394" t="inlineStr">
        <is>
          <t xml:space="preserve"> </t>
        </is>
      </c>
      <c r="D98" s="395" t="inlineStr">
        <is>
          <t>Fruits et légumes + Vin</t>
        </is>
      </c>
      <c r="E98" s="388" t="n"/>
      <c r="F98" s="388" t="n">
        <v>1</v>
      </c>
      <c r="G98" s="388" t="n">
        <v>1</v>
      </c>
      <c r="H98" s="388" t="n">
        <v>1</v>
      </c>
      <c r="I98" s="388" t="n"/>
      <c r="J98" s="388" t="n">
        <v>7</v>
      </c>
      <c r="K98" s="388" t="n"/>
      <c r="L98" s="388" t="n"/>
      <c r="M98" s="388" t="n">
        <v>80610</v>
      </c>
      <c r="N98" s="388" t="n"/>
      <c r="O98" s="388" t="n">
        <v>17865793</v>
      </c>
      <c r="P98" s="388" t="n">
        <v>17865.793</v>
      </c>
      <c r="Q98" s="388" t="n"/>
      <c r="R98" s="388" t="n">
        <v>143231554</v>
      </c>
      <c r="S98" s="388" t="n">
        <v>143231.55</v>
      </c>
      <c r="T98" s="388" t="n"/>
      <c r="U98" s="388" t="n">
        <v>11176032</v>
      </c>
      <c r="V98" s="388" t="n">
        <v>11176.032</v>
      </c>
      <c r="W98" s="388" t="n"/>
      <c r="X98" s="388" t="n">
        <v>116580868</v>
      </c>
      <c r="Y98" s="388" t="n">
        <v>116580.87</v>
      </c>
      <c r="Z98" s="388" t="n"/>
      <c r="AA98" s="388" t="n">
        <v>6</v>
      </c>
      <c r="AB98" s="388" t="inlineStr">
        <is>
          <t>Fruit, edible; grapes, fresh</t>
        </is>
      </c>
      <c r="AC98" s="388" t="n"/>
      <c r="AD98" s="388" t="n"/>
      <c r="AE98" s="388" t="n"/>
      <c r="AF98" s="388" t="n"/>
      <c r="AG98" s="388" t="n"/>
    </row>
    <row r="99">
      <c r="A99" s="392" t="inlineStr">
        <is>
          <t>0806 20</t>
        </is>
      </c>
      <c r="B99" s="393" t="inlineStr">
        <is>
          <t>-secs</t>
        </is>
      </c>
      <c r="C99" s="394" t="inlineStr">
        <is>
          <t xml:space="preserve"> </t>
        </is>
      </c>
      <c r="D99" s="395" t="inlineStr">
        <is>
          <t>Fruits et légumes</t>
        </is>
      </c>
      <c r="E99" s="388" t="n"/>
      <c r="F99" s="388" t="n">
        <v>1</v>
      </c>
      <c r="G99" s="388" t="n">
        <v>1</v>
      </c>
      <c r="H99" s="388" t="n">
        <v>1</v>
      </c>
      <c r="I99" s="388" t="n"/>
      <c r="J99" s="388" t="n">
        <v>7</v>
      </c>
      <c r="K99" s="388" t="n"/>
      <c r="L99" s="388" t="n"/>
      <c r="M99" s="388" t="n">
        <v>80620</v>
      </c>
      <c r="N99" s="388" t="n"/>
      <c r="O99" s="388" t="n">
        <v>1795068</v>
      </c>
      <c r="P99" s="388" t="n">
        <v>1795.068</v>
      </c>
      <c r="Q99" s="388" t="n"/>
      <c r="R99" s="388" t="n">
        <v>25417548</v>
      </c>
      <c r="S99" s="388" t="n">
        <v>25417.548</v>
      </c>
      <c r="T99" s="388" t="n"/>
      <c r="U99" s="388" t="n">
        <v>1691183</v>
      </c>
      <c r="V99" s="388" t="n">
        <v>1691.183</v>
      </c>
      <c r="W99" s="388" t="n"/>
      <c r="X99" s="388" t="n">
        <v>27905988</v>
      </c>
      <c r="Y99" s="388" t="n">
        <v>27905.988</v>
      </c>
      <c r="Z99" s="388" t="n"/>
      <c r="AA99" s="388" t="n">
        <v>6</v>
      </c>
      <c r="AB99" s="388" t="inlineStr">
        <is>
          <t>Fruit, edible; grapes, dried</t>
        </is>
      </c>
      <c r="AC99" s="388" t="n"/>
      <c r="AD99" s="388" t="n"/>
      <c r="AE99" s="388" t="n"/>
      <c r="AF99" s="388" t="n"/>
      <c r="AG99" s="388" t="n"/>
    </row>
    <row r="100" ht="26.65" customHeight="1" s="902">
      <c r="A100" s="392" t="inlineStr">
        <is>
          <t>0807 11 00</t>
        </is>
      </c>
      <c r="B100" s="393" t="inlineStr">
        <is>
          <t>--Pastèques</t>
        </is>
      </c>
      <c r="C100" s="397" t="inlineStr">
        <is>
          <t>-</t>
        </is>
      </c>
      <c r="D100" s="395" t="inlineStr">
        <is>
          <t>Fruits et légumes</t>
        </is>
      </c>
      <c r="E100" s="388" t="n"/>
      <c r="F100" s="388" t="n">
        <v>1</v>
      </c>
      <c r="G100" s="388" t="n">
        <v>1</v>
      </c>
      <c r="H100" s="388" t="n">
        <v>0</v>
      </c>
      <c r="I100" s="388" t="n">
        <v>1</v>
      </c>
      <c r="J100" s="388" t="n">
        <v>10</v>
      </c>
      <c r="K100" s="388" t="n"/>
      <c r="L100" s="388" t="n"/>
      <c r="M100" s="388" t="n">
        <v>80711</v>
      </c>
      <c r="N100" s="388" t="n"/>
      <c r="O100" s="388" t="n">
        <v>19076348</v>
      </c>
      <c r="P100" s="388" t="n">
        <v>19076.348</v>
      </c>
      <c r="Q100" s="388" t="n"/>
      <c r="R100" s="388" t="n">
        <v>149327596</v>
      </c>
      <c r="S100" s="388" t="n">
        <v>149327.6</v>
      </c>
      <c r="T100" s="388" t="n"/>
      <c r="U100" s="388" t="n">
        <v>40889360</v>
      </c>
      <c r="V100" s="388" t="n">
        <v>40889.36</v>
      </c>
      <c r="W100" s="388" t="n"/>
      <c r="X100" s="388" t="n">
        <v>227259608</v>
      </c>
      <c r="Y100" s="388" t="n">
        <v>227259.61</v>
      </c>
      <c r="Z100" s="388" t="n"/>
      <c r="AA100" s="388" t="n">
        <v>6</v>
      </c>
      <c r="AB100" s="388" t="inlineStr">
        <is>
          <t>Fruit, edible; watermelons, fresh</t>
        </is>
      </c>
      <c r="AC100" s="388" t="n"/>
      <c r="AD100" s="388" t="n"/>
      <c r="AE100" s="388" t="n"/>
      <c r="AF100" s="388" t="n"/>
      <c r="AG100" s="388" t="n"/>
    </row>
    <row r="101" ht="26.65" customHeight="1" s="902">
      <c r="A101" s="392" t="inlineStr">
        <is>
          <t>0807 19 00</t>
        </is>
      </c>
      <c r="B101" s="393" t="inlineStr">
        <is>
          <t>--autres</t>
        </is>
      </c>
      <c r="C101" s="397" t="inlineStr">
        <is>
          <t>-</t>
        </is>
      </c>
      <c r="D101" s="395" t="inlineStr">
        <is>
          <t>Fruits et légumes</t>
        </is>
      </c>
      <c r="E101" s="388" t="n"/>
      <c r="F101" s="388" t="n">
        <v>1</v>
      </c>
      <c r="G101" s="388" t="n">
        <v>1</v>
      </c>
      <c r="H101" s="388" t="n">
        <v>0</v>
      </c>
      <c r="I101" s="388" t="n">
        <v>1</v>
      </c>
      <c r="J101" s="388" t="n">
        <v>10</v>
      </c>
      <c r="K101" s="388" t="n"/>
      <c r="L101" s="388" t="n"/>
      <c r="M101" s="388" t="n">
        <v>80719</v>
      </c>
      <c r="N101" s="388" t="n"/>
      <c r="O101" s="388" t="n">
        <v>48280588</v>
      </c>
      <c r="P101" s="388" t="n">
        <v>48280.588</v>
      </c>
      <c r="Q101" s="388" t="n"/>
      <c r="R101" s="388" t="n">
        <v>174649821</v>
      </c>
      <c r="S101" s="388" t="n">
        <v>174649.82</v>
      </c>
      <c r="T101" s="388" t="n"/>
      <c r="U101" s="388" t="n">
        <v>37326631</v>
      </c>
      <c r="V101" s="388" t="n">
        <v>37326.631</v>
      </c>
      <c r="W101" s="388" t="n"/>
      <c r="X101" s="388" t="n">
        <v>174893172</v>
      </c>
      <c r="Y101" s="388" t="n">
        <v>174893.17</v>
      </c>
      <c r="Z101" s="388" t="n"/>
      <c r="AA101" s="388" t="n">
        <v>6</v>
      </c>
      <c r="AB101" s="388" t="inlineStr">
        <is>
          <t>Fruit, edible; melons, other than watermelons, fresh</t>
        </is>
      </c>
      <c r="AC101" s="388" t="n"/>
      <c r="AD101" s="388" t="n"/>
      <c r="AE101" s="388" t="n"/>
      <c r="AF101" s="388" t="n"/>
      <c r="AG101" s="388" t="n"/>
    </row>
    <row r="102" ht="26.65" customHeight="1" s="902">
      <c r="A102" s="392" t="inlineStr">
        <is>
          <t>0807 20 00</t>
        </is>
      </c>
      <c r="B102" s="393" t="inlineStr">
        <is>
          <t>-Papayes</t>
        </is>
      </c>
      <c r="C102" s="397" t="inlineStr">
        <is>
          <t>-</t>
        </is>
      </c>
      <c r="D102" s="395" t="inlineStr">
        <is>
          <t>Fruits et légumes + Cidre</t>
        </is>
      </c>
      <c r="E102" s="388" t="n"/>
      <c r="F102" s="388" t="n">
        <v>1</v>
      </c>
      <c r="G102" s="388" t="n">
        <v>1</v>
      </c>
      <c r="H102" s="388" t="n">
        <v>0</v>
      </c>
      <c r="I102" s="388" t="n">
        <v>1</v>
      </c>
      <c r="J102" s="388" t="n">
        <v>10</v>
      </c>
      <c r="K102" s="388" t="n"/>
      <c r="L102" s="388" t="n"/>
      <c r="M102" s="388" t="n">
        <v>80720</v>
      </c>
      <c r="N102" s="388" t="n"/>
      <c r="O102" s="388" t="n">
        <v>194839</v>
      </c>
      <c r="P102" s="388" t="n">
        <v>194.839</v>
      </c>
      <c r="Q102" s="388" t="n"/>
      <c r="R102" s="388" t="n">
        <v>2169808</v>
      </c>
      <c r="S102" s="388" t="n">
        <v>2169.808</v>
      </c>
      <c r="T102" s="388" t="n"/>
      <c r="U102" s="388" t="n">
        <v>364559</v>
      </c>
      <c r="V102" s="388" t="n">
        <v>364.559</v>
      </c>
      <c r="W102" s="388" t="n"/>
      <c r="X102" s="388" t="n">
        <v>2908451</v>
      </c>
      <c r="Y102" s="388" t="n">
        <v>2908.451</v>
      </c>
      <c r="Z102" s="388" t="n"/>
      <c r="AA102" s="388" t="n">
        <v>6</v>
      </c>
      <c r="AB102" s="388" t="inlineStr">
        <is>
          <t>Fruit, edible; papaws (papayas), fresh</t>
        </is>
      </c>
      <c r="AC102" s="388" t="n"/>
      <c r="AD102" s="388" t="n"/>
      <c r="AE102" s="388" t="n"/>
      <c r="AF102" s="388" t="n"/>
      <c r="AG102" s="388" t="n"/>
    </row>
    <row r="103">
      <c r="A103" s="392" t="inlineStr">
        <is>
          <t>0808 10</t>
        </is>
      </c>
      <c r="B103" s="393" t="inlineStr">
        <is>
          <t>-Pommes</t>
        </is>
      </c>
      <c r="C103" s="394" t="inlineStr">
        <is>
          <t xml:space="preserve"> </t>
        </is>
      </c>
      <c r="D103" s="395" t="inlineStr">
        <is>
          <t>Fruits et légumes + Cidre</t>
        </is>
      </c>
      <c r="E103" s="388" t="n"/>
      <c r="F103" s="388" t="n">
        <v>1</v>
      </c>
      <c r="G103" s="388" t="n">
        <v>1</v>
      </c>
      <c r="H103" s="388" t="n">
        <v>1</v>
      </c>
      <c r="I103" s="388" t="n"/>
      <c r="J103" s="388" t="n">
        <v>7</v>
      </c>
      <c r="K103" s="388" t="n"/>
      <c r="L103" s="388" t="n"/>
      <c r="M103" s="388" t="n">
        <v>80810</v>
      </c>
      <c r="N103" s="388" t="n"/>
      <c r="O103" s="388" t="n">
        <v>634083586</v>
      </c>
      <c r="P103" s="388" t="n">
        <v>634083.59</v>
      </c>
      <c r="Q103" s="388" t="n"/>
      <c r="R103" s="388" t="n">
        <v>186885837</v>
      </c>
      <c r="S103" s="388" t="n">
        <v>186885.84</v>
      </c>
      <c r="T103" s="388" t="n"/>
      <c r="U103" s="388" t="n">
        <v>381362176</v>
      </c>
      <c r="V103" s="388" t="n">
        <v>381362.18</v>
      </c>
      <c r="W103" s="388" t="n"/>
      <c r="X103" s="388" t="n">
        <v>161627579</v>
      </c>
      <c r="Y103" s="388" t="n">
        <v>161627.58</v>
      </c>
      <c r="Z103" s="388" t="n"/>
      <c r="AA103" s="388" t="n">
        <v>6</v>
      </c>
      <c r="AB103" s="388" t="inlineStr">
        <is>
          <t>Fruit, edible; apples, fresh</t>
        </is>
      </c>
      <c r="AC103" s="388" t="n"/>
      <c r="AD103" s="388" t="n"/>
      <c r="AE103" s="388" t="n"/>
      <c r="AF103" s="388" t="n"/>
      <c r="AG103" s="388" t="n"/>
    </row>
    <row r="104">
      <c r="A104" s="392" t="inlineStr">
        <is>
          <t>0808 30</t>
        </is>
      </c>
      <c r="B104" s="393" t="inlineStr">
        <is>
          <t>-Poires</t>
        </is>
      </c>
      <c r="C104" s="394" t="inlineStr">
        <is>
          <t xml:space="preserve"> </t>
        </is>
      </c>
      <c r="D104" s="395" t="inlineStr">
        <is>
          <t>Fruits et légumes + Poiré</t>
        </is>
      </c>
      <c r="E104" s="388" t="n"/>
      <c r="F104" s="388" t="n">
        <v>1</v>
      </c>
      <c r="G104" s="388" t="n">
        <v>1</v>
      </c>
      <c r="H104" s="388" t="n">
        <v>1</v>
      </c>
      <c r="I104" s="388" t="n"/>
      <c r="J104" s="388" t="n">
        <v>7</v>
      </c>
      <c r="K104" s="388" t="n"/>
      <c r="L104" s="388" t="n"/>
      <c r="M104" s="388" t="n">
        <v>80830</v>
      </c>
      <c r="N104" s="388" t="n"/>
      <c r="O104" s="388" t="n">
        <v>24679405</v>
      </c>
      <c r="P104" s="388" t="n">
        <v>24679.405</v>
      </c>
      <c r="Q104" s="388" t="n"/>
      <c r="R104" s="388" t="n">
        <v>110329737</v>
      </c>
      <c r="S104" s="388" t="n">
        <v>110329.74</v>
      </c>
      <c r="T104" s="388" t="n"/>
      <c r="U104" s="388" t="n">
        <v>10076702</v>
      </c>
      <c r="V104" s="388" t="n">
        <v>10076.702</v>
      </c>
      <c r="W104" s="388" t="n"/>
      <c r="X104" s="388" t="n">
        <v>113312587</v>
      </c>
      <c r="Y104" s="388" t="n">
        <v>113312.59</v>
      </c>
      <c r="Z104" s="388" t="n"/>
      <c r="AA104" s="388" t="n">
        <v>6</v>
      </c>
      <c r="AB104" s="388" t="inlineStr">
        <is>
          <t>Fruit, edible; pears, fresh</t>
        </is>
      </c>
      <c r="AC104" s="388" t="n"/>
      <c r="AD104" s="388" t="n"/>
      <c r="AE104" s="388" t="n"/>
      <c r="AF104" s="388" t="n"/>
      <c r="AG104" s="388" t="n"/>
    </row>
    <row r="105" ht="26.65" customHeight="1" s="902">
      <c r="A105" s="392" t="inlineStr">
        <is>
          <t>0808 40 00</t>
        </is>
      </c>
      <c r="B105" s="393" t="inlineStr">
        <is>
          <t>-Coings</t>
        </is>
      </c>
      <c r="C105" s="397" t="inlineStr">
        <is>
          <t>-</t>
        </is>
      </c>
      <c r="D105" s="395" t="inlineStr">
        <is>
          <t>Fruits et légumes</t>
        </is>
      </c>
      <c r="E105" s="388" t="n"/>
      <c r="F105" s="388" t="n">
        <v>1</v>
      </c>
      <c r="G105" s="388" t="n">
        <v>1</v>
      </c>
      <c r="H105" s="388" t="n">
        <v>0</v>
      </c>
      <c r="I105" s="388" t="n">
        <v>1</v>
      </c>
      <c r="J105" s="388" t="n">
        <v>10</v>
      </c>
      <c r="K105" s="388" t="n"/>
      <c r="L105" s="388" t="n"/>
      <c r="M105" s="388" t="n">
        <v>80840</v>
      </c>
      <c r="N105" s="388" t="n"/>
      <c r="O105" s="388" t="n">
        <v>3687581</v>
      </c>
      <c r="P105" s="388" t="n">
        <v>3687.581</v>
      </c>
      <c r="Q105" s="388" t="n"/>
      <c r="R105" s="388" t="n">
        <v>652236</v>
      </c>
      <c r="S105" s="388" t="n">
        <v>652.236</v>
      </c>
      <c r="T105" s="388" t="n"/>
      <c r="U105" s="388" t="n">
        <v>357717</v>
      </c>
      <c r="V105" s="388" t="n">
        <v>357.717</v>
      </c>
      <c r="W105" s="388" t="n"/>
      <c r="X105" s="388" t="n">
        <v>1133154</v>
      </c>
      <c r="Y105" s="388" t="n">
        <v>1133.154</v>
      </c>
      <c r="Z105" s="388" t="n"/>
      <c r="AA105" s="388" t="n">
        <v>6</v>
      </c>
      <c r="AB105" s="388" t="inlineStr">
        <is>
          <t>Fruit, edible; quinces, fresh</t>
        </is>
      </c>
      <c r="AC105" s="388" t="n"/>
      <c r="AD105" s="388" t="n"/>
      <c r="AE105" s="388" t="n"/>
      <c r="AF105" s="388" t="n"/>
      <c r="AG105" s="388" t="n"/>
    </row>
    <row r="106" ht="26.65" customHeight="1" s="902">
      <c r="A106" s="392" t="inlineStr">
        <is>
          <t>0809 10 00</t>
        </is>
      </c>
      <c r="B106" s="393" t="inlineStr">
        <is>
          <t>-Abricots</t>
        </is>
      </c>
      <c r="C106" s="397" t="inlineStr">
        <is>
          <t>-</t>
        </is>
      </c>
      <c r="D106" s="395" t="inlineStr">
        <is>
          <t>Fruits et légumes</t>
        </is>
      </c>
      <c r="E106" s="388" t="n"/>
      <c r="F106" s="388" t="n">
        <v>1</v>
      </c>
      <c r="G106" s="388" t="n">
        <v>1</v>
      </c>
      <c r="H106" s="388" t="n">
        <v>0</v>
      </c>
      <c r="I106" s="388" t="n">
        <v>1</v>
      </c>
      <c r="J106" s="388" t="n">
        <v>10</v>
      </c>
      <c r="K106" s="388" t="n"/>
      <c r="L106" s="388" t="n"/>
      <c r="M106" s="388" t="n">
        <v>80910</v>
      </c>
      <c r="N106" s="388" t="n"/>
      <c r="O106" s="388" t="n">
        <v>53102482</v>
      </c>
      <c r="P106" s="388" t="n">
        <v>53102.482</v>
      </c>
      <c r="Q106" s="388" t="n"/>
      <c r="R106" s="388" t="n">
        <v>20390369</v>
      </c>
      <c r="S106" s="388" t="n">
        <v>20390.369</v>
      </c>
      <c r="T106" s="388" t="n"/>
      <c r="U106" s="388" t="n">
        <v>21797852</v>
      </c>
      <c r="V106" s="388" t="n">
        <v>21797.852</v>
      </c>
      <c r="W106" s="388" t="n"/>
      <c r="X106" s="388" t="n">
        <v>17127927</v>
      </c>
      <c r="Y106" s="388" t="n">
        <v>17127.927</v>
      </c>
      <c r="Z106" s="388" t="n"/>
      <c r="AA106" s="388" t="n">
        <v>6</v>
      </c>
      <c r="AB106" s="388" t="inlineStr">
        <is>
          <t>Fruit, edible; apricots, fresh</t>
        </is>
      </c>
      <c r="AC106" s="388" t="n"/>
      <c r="AD106" s="388" t="n"/>
      <c r="AE106" s="388" t="n"/>
      <c r="AF106" s="388" t="n"/>
      <c r="AG106" s="388" t="n"/>
    </row>
    <row r="107" ht="52.9" customHeight="1" s="902">
      <c r="A107" s="392" t="inlineStr">
        <is>
          <t>0809 21 00</t>
        </is>
      </c>
      <c r="B107" s="393" t="inlineStr">
        <is>
          <t>--Cerises acides (Prunus cerasus)</t>
        </is>
      </c>
      <c r="C107" s="397" t="inlineStr">
        <is>
          <t>-</t>
        </is>
      </c>
      <c r="D107" s="395" t="inlineStr">
        <is>
          <t>Fruits et légumes</t>
        </is>
      </c>
      <c r="E107" s="388" t="n"/>
      <c r="F107" s="388" t="n">
        <v>1</v>
      </c>
      <c r="G107" s="388" t="n">
        <v>1</v>
      </c>
      <c r="H107" s="388" t="n">
        <v>0</v>
      </c>
      <c r="I107" s="388" t="n">
        <v>1</v>
      </c>
      <c r="J107" s="388" t="n">
        <v>10</v>
      </c>
      <c r="K107" s="388" t="n"/>
      <c r="L107" s="388" t="n"/>
      <c r="M107" s="388" t="n">
        <v>80921</v>
      </c>
      <c r="N107" s="388" t="n"/>
      <c r="O107" s="388" t="n">
        <v>76973</v>
      </c>
      <c r="P107" s="388" t="n">
        <v>76.973</v>
      </c>
      <c r="Q107" s="388" t="n"/>
      <c r="R107" s="388" t="n">
        <v>261131</v>
      </c>
      <c r="S107" s="388" t="n">
        <v>261.131</v>
      </c>
      <c r="T107" s="388" t="n"/>
      <c r="U107" s="388" t="n">
        <v>80961</v>
      </c>
      <c r="V107" s="388" t="n">
        <v>80.961</v>
      </c>
      <c r="W107" s="388" t="n"/>
      <c r="X107" s="388" t="n">
        <v>717099</v>
      </c>
      <c r="Y107" s="388" t="n">
        <v>717.099</v>
      </c>
      <c r="Z107" s="388" t="n"/>
      <c r="AA107" s="388" t="n">
        <v>6</v>
      </c>
      <c r="AB107" s="388" t="inlineStr">
        <is>
          <t>Fruit, edible; sour cherries (Prunus cerasus), fresh</t>
        </is>
      </c>
      <c r="AC107" s="388" t="n"/>
      <c r="AD107" s="388" t="n"/>
      <c r="AE107" s="388" t="n"/>
      <c r="AF107" s="388" t="n"/>
      <c r="AG107" s="388" t="n"/>
    </row>
    <row r="108" ht="26.65" customHeight="1" s="902">
      <c r="A108" s="392" t="inlineStr">
        <is>
          <t>0809 29 00</t>
        </is>
      </c>
      <c r="B108" s="393" t="inlineStr">
        <is>
          <t>--autres</t>
        </is>
      </c>
      <c r="C108" s="397" t="inlineStr">
        <is>
          <t>-</t>
        </is>
      </c>
      <c r="D108" s="395" t="inlineStr">
        <is>
          <t>Fruits et légumes</t>
        </is>
      </c>
      <c r="E108" s="388" t="n"/>
      <c r="F108" s="388" t="n">
        <v>1</v>
      </c>
      <c r="G108" s="388" t="n">
        <v>1</v>
      </c>
      <c r="H108" s="388" t="n">
        <v>0</v>
      </c>
      <c r="I108" s="388" t="n">
        <v>1</v>
      </c>
      <c r="J108" s="388" t="n">
        <v>10</v>
      </c>
      <c r="K108" s="388" t="n"/>
      <c r="L108" s="388" t="n"/>
      <c r="M108" s="388" t="n">
        <v>80929</v>
      </c>
      <c r="N108" s="388" t="n"/>
      <c r="O108" s="388" t="n">
        <v>4552409</v>
      </c>
      <c r="P108" s="388" t="n">
        <v>4552.409</v>
      </c>
      <c r="Q108" s="388" t="n"/>
      <c r="R108" s="388" t="n">
        <v>7805817</v>
      </c>
      <c r="S108" s="388" t="n">
        <v>7805.817</v>
      </c>
      <c r="T108" s="388" t="n"/>
      <c r="U108" s="388" t="n">
        <v>2833958</v>
      </c>
      <c r="V108" s="388" t="n">
        <v>2833.958</v>
      </c>
      <c r="W108" s="388" t="n"/>
      <c r="X108" s="388" t="n">
        <v>10463888</v>
      </c>
      <c r="Y108" s="388" t="n">
        <v>10463.888</v>
      </c>
      <c r="Z108" s="388" t="n"/>
      <c r="AA108" s="388" t="n">
        <v>6</v>
      </c>
      <c r="AB108" s="388" t="inlineStr">
        <is>
          <t>Fruit, edible; cherries, other than sour cherries (Prunus cerasus), fresh</t>
        </is>
      </c>
      <c r="AC108" s="388" t="n"/>
      <c r="AD108" s="388" t="n"/>
      <c r="AE108" s="388" t="n"/>
      <c r="AF108" s="388" t="n"/>
      <c r="AG108" s="388" t="n"/>
    </row>
    <row r="109" ht="79.15000000000001" customHeight="1" s="902">
      <c r="A109" s="392" t="inlineStr">
        <is>
          <t>0809 30</t>
        </is>
      </c>
      <c r="B109" s="393" t="inlineStr">
        <is>
          <t>-Pêches, y compris les brugnons et nectarines</t>
        </is>
      </c>
      <c r="C109" s="394" t="inlineStr">
        <is>
          <t xml:space="preserve"> </t>
        </is>
      </c>
      <c r="D109" s="395" t="inlineStr">
        <is>
          <t>Fruits et légumes</t>
        </is>
      </c>
      <c r="E109" s="388" t="n"/>
      <c r="F109" s="388" t="n">
        <v>1</v>
      </c>
      <c r="G109" s="388" t="n">
        <v>1</v>
      </c>
      <c r="H109" s="388" t="n">
        <v>1</v>
      </c>
      <c r="I109" s="388" t="n"/>
      <c r="J109" s="388" t="n">
        <v>7</v>
      </c>
      <c r="K109" s="388" t="n"/>
      <c r="L109" s="388" t="n"/>
      <c r="M109" s="388" t="n">
        <v>80930</v>
      </c>
      <c r="N109" s="388" t="n"/>
      <c r="O109" s="388" t="n">
        <v>46809773</v>
      </c>
      <c r="P109" s="388" t="n">
        <v>46809.773</v>
      </c>
      <c r="Q109" s="388" t="n"/>
      <c r="R109" s="388" t="n">
        <v>165251697</v>
      </c>
      <c r="S109" s="388" t="n">
        <v>165251.7</v>
      </c>
      <c r="T109" s="388" t="n"/>
      <c r="U109" s="388" t="n">
        <v>29558037</v>
      </c>
      <c r="V109" s="388" t="n">
        <v>29558.037</v>
      </c>
      <c r="W109" s="388" t="n"/>
      <c r="X109" s="388" t="n">
        <v>156921903</v>
      </c>
      <c r="Y109" s="388" t="n">
        <v>156921.9</v>
      </c>
      <c r="Z109" s="388" t="n"/>
      <c r="AA109" s="388" t="n">
        <v>6</v>
      </c>
      <c r="AB109" s="388" t="inlineStr">
        <is>
          <t>Fruit, edible; peaches, including nectarines, fresh</t>
        </is>
      </c>
      <c r="AC109" s="388" t="n"/>
      <c r="AD109" s="388" t="n"/>
      <c r="AE109" s="388" t="n"/>
      <c r="AF109" s="388" t="n"/>
      <c r="AG109" s="388" t="n"/>
    </row>
    <row r="110" ht="26.65" customHeight="1" s="902">
      <c r="A110" s="392" t="inlineStr">
        <is>
          <t>0809 40</t>
        </is>
      </c>
      <c r="B110" s="393" t="inlineStr">
        <is>
          <t>-Prunes et prunelles</t>
        </is>
      </c>
      <c r="C110" s="394" t="inlineStr">
        <is>
          <t xml:space="preserve"> </t>
        </is>
      </c>
      <c r="D110" s="395" t="inlineStr">
        <is>
          <t>Fruits et légumes</t>
        </is>
      </c>
      <c r="E110" s="388" t="n"/>
      <c r="F110" s="388" t="n">
        <v>1</v>
      </c>
      <c r="G110" s="388" t="n">
        <v>1</v>
      </c>
      <c r="H110" s="388" t="n">
        <v>1</v>
      </c>
      <c r="I110" s="388" t="n"/>
      <c r="J110" s="388" t="n">
        <v>7</v>
      </c>
      <c r="K110" s="388" t="n"/>
      <c r="L110" s="388" t="n"/>
      <c r="M110" s="388" t="n">
        <v>80940</v>
      </c>
      <c r="N110" s="388" t="n"/>
      <c r="O110" s="388" t="n">
        <v>14227339</v>
      </c>
      <c r="P110" s="388" t="n">
        <v>14227.339</v>
      </c>
      <c r="Q110" s="388" t="n"/>
      <c r="R110" s="388" t="n">
        <v>18739277</v>
      </c>
      <c r="S110" s="388" t="n">
        <v>18739.277</v>
      </c>
      <c r="T110" s="388" t="n"/>
      <c r="U110" s="388" t="n">
        <v>9820845</v>
      </c>
      <c r="V110" s="388" t="n">
        <v>9820.844999999999</v>
      </c>
      <c r="W110" s="388" t="n"/>
      <c r="X110" s="388" t="n">
        <v>11976195</v>
      </c>
      <c r="Y110" s="388" t="n">
        <v>11976.195</v>
      </c>
      <c r="Z110" s="388" t="n"/>
      <c r="AA110" s="388" t="n">
        <v>6</v>
      </c>
      <c r="AB110" s="388" t="inlineStr">
        <is>
          <t>Fruit, edible; plums and sloes, fresh</t>
        </is>
      </c>
      <c r="AC110" s="388" t="n"/>
      <c r="AD110" s="388" t="n"/>
      <c r="AE110" s="388" t="n"/>
      <c r="AF110" s="388" t="n"/>
      <c r="AG110" s="388" t="n"/>
    </row>
    <row r="111" ht="26.65" customHeight="1" s="902">
      <c r="A111" s="392" t="inlineStr">
        <is>
          <t>0810 10 00</t>
        </is>
      </c>
      <c r="B111" s="393" t="inlineStr">
        <is>
          <t>-Fraises</t>
        </is>
      </c>
      <c r="C111" s="397" t="inlineStr">
        <is>
          <t>-</t>
        </is>
      </c>
      <c r="D111" s="395" t="inlineStr">
        <is>
          <t>Fruits et légumes</t>
        </is>
      </c>
      <c r="E111" s="388" t="n"/>
      <c r="F111" s="388" t="n">
        <v>1</v>
      </c>
      <c r="G111" s="388" t="n">
        <v>1</v>
      </c>
      <c r="H111" s="388" t="n">
        <v>0</v>
      </c>
      <c r="I111" s="388" t="n">
        <v>1</v>
      </c>
      <c r="J111" s="388" t="n">
        <v>10</v>
      </c>
      <c r="K111" s="388" t="n"/>
      <c r="L111" s="388" t="n"/>
      <c r="M111" s="388" t="n">
        <v>81010</v>
      </c>
      <c r="N111" s="388" t="n"/>
      <c r="O111" s="388" t="n">
        <v>12786289</v>
      </c>
      <c r="P111" s="388" t="n">
        <v>12786.289</v>
      </c>
      <c r="Q111" s="388" t="n"/>
      <c r="R111" s="388" t="n">
        <v>76902846</v>
      </c>
      <c r="S111" s="388" t="n">
        <v>76902.84600000001</v>
      </c>
      <c r="T111" s="388" t="n"/>
      <c r="U111" s="388" t="n">
        <v>8733448</v>
      </c>
      <c r="V111" s="388" t="n">
        <v>8733.448</v>
      </c>
      <c r="W111" s="388" t="n"/>
      <c r="X111" s="388" t="n">
        <v>64384085</v>
      </c>
      <c r="Y111" s="388" t="n">
        <v>64384.085</v>
      </c>
      <c r="Z111" s="388" t="n"/>
      <c r="AA111" s="388" t="n">
        <v>6</v>
      </c>
      <c r="AB111" s="388" t="inlineStr">
        <is>
          <t>Fruit, edible; strawberries, fresh</t>
        </is>
      </c>
      <c r="AC111" s="388" t="n"/>
      <c r="AD111" s="388" t="n"/>
      <c r="AE111" s="388" t="n"/>
      <c r="AF111" s="388" t="n"/>
      <c r="AG111" s="388" t="n"/>
    </row>
    <row r="112" ht="92.25" customHeight="1" s="902">
      <c r="A112" s="392" t="inlineStr">
        <is>
          <t>0810 20</t>
        </is>
      </c>
      <c r="B112" s="393" t="inlineStr">
        <is>
          <t>-Framboises, mûres de ronce ou de mûrier et mûres-framboises</t>
        </is>
      </c>
      <c r="C112" s="394" t="inlineStr">
        <is>
          <t xml:space="preserve"> </t>
        </is>
      </c>
      <c r="D112" s="395" t="inlineStr">
        <is>
          <t>Fruits et légumes</t>
        </is>
      </c>
      <c r="E112" s="388" t="n"/>
      <c r="F112" s="388" t="n">
        <v>1</v>
      </c>
      <c r="G112" s="388" t="n">
        <v>1</v>
      </c>
      <c r="H112" s="388" t="n">
        <v>1</v>
      </c>
      <c r="I112" s="388" t="n"/>
      <c r="J112" s="388" t="n">
        <v>7</v>
      </c>
      <c r="K112" s="388" t="n"/>
      <c r="L112" s="388" t="n"/>
      <c r="M112" s="388" t="n">
        <v>81020</v>
      </c>
      <c r="N112" s="388" t="n"/>
      <c r="O112" s="388" t="n">
        <v>2084926</v>
      </c>
      <c r="P112" s="388" t="n">
        <v>2084.926</v>
      </c>
      <c r="Q112" s="388" t="n"/>
      <c r="R112" s="388" t="n">
        <v>16289490</v>
      </c>
      <c r="S112" s="388" t="n">
        <v>16289.49</v>
      </c>
      <c r="T112" s="388" t="n"/>
      <c r="U112" s="388" t="n">
        <v>3432422</v>
      </c>
      <c r="V112" s="388" t="n">
        <v>3432.422</v>
      </c>
      <c r="W112" s="388" t="n"/>
      <c r="X112" s="388" t="n">
        <v>29165123</v>
      </c>
      <c r="Y112" s="388" t="n">
        <v>29165.123</v>
      </c>
      <c r="Z112" s="388" t="n"/>
      <c r="AA112" s="388" t="n">
        <v>6</v>
      </c>
      <c r="AB112" s="388" t="inlineStr">
        <is>
          <t>Fruit, edible; raspberries, blackberries, mulberries, and loganberries, fresh</t>
        </is>
      </c>
      <c r="AC112" s="388" t="n"/>
      <c r="AD112" s="388" t="n"/>
      <c r="AE112" s="388" t="n"/>
      <c r="AF112" s="388" t="n"/>
      <c r="AG112" s="388" t="n"/>
    </row>
    <row r="113" ht="52.9" customHeight="1" s="902">
      <c r="A113" s="392" t="inlineStr">
        <is>
          <t>0810 30</t>
        </is>
      </c>
      <c r="B113" s="393" t="inlineStr">
        <is>
          <t>-Groseilles à grappes ou à maquereau</t>
        </is>
      </c>
      <c r="C113" s="394" t="inlineStr">
        <is>
          <t xml:space="preserve"> </t>
        </is>
      </c>
      <c r="D113" s="395" t="inlineStr">
        <is>
          <t>Fruits et légumes</t>
        </is>
      </c>
      <c r="E113" s="388" t="n"/>
      <c r="F113" s="388" t="n">
        <v>1</v>
      </c>
      <c r="G113" s="388" t="n">
        <v>1</v>
      </c>
      <c r="H113" s="388" t="n">
        <v>1</v>
      </c>
      <c r="I113" s="388" t="n"/>
      <c r="J113" s="388" t="n">
        <v>7</v>
      </c>
      <c r="K113" s="388" t="n"/>
      <c r="L113" s="388" t="n"/>
      <c r="M113" s="388" t="n">
        <v>81030</v>
      </c>
      <c r="N113" s="388" t="n"/>
      <c r="O113" s="388" t="n">
        <v>935772</v>
      </c>
      <c r="P113" s="388" t="n">
        <v>935.772</v>
      </c>
      <c r="Q113" s="388" t="n"/>
      <c r="R113" s="388" t="n">
        <v>819596</v>
      </c>
      <c r="S113" s="388" t="n">
        <v>819.596</v>
      </c>
      <c r="T113" s="388" t="n"/>
      <c r="U113" s="388" t="n">
        <v>138592</v>
      </c>
      <c r="V113" s="388" t="n">
        <v>138.592</v>
      </c>
      <c r="W113" s="388" t="n"/>
      <c r="X113" s="388" t="n">
        <v>1036312</v>
      </c>
      <c r="Y113" s="388" t="n">
        <v>1036.312</v>
      </c>
      <c r="Z113" s="388" t="n"/>
      <c r="AA113" s="388" t="n">
        <v>6</v>
      </c>
      <c r="AB113" s="388" t="inlineStr">
        <is>
          <t>Fruit, edible; black, white or red currants and gooseberries, fresh</t>
        </is>
      </c>
      <c r="AC113" s="388" t="n"/>
      <c r="AD113" s="388" t="n"/>
      <c r="AE113" s="388" t="n"/>
      <c r="AF113" s="388" t="n"/>
      <c r="AG113" s="388" t="n"/>
    </row>
    <row r="114" ht="79.15000000000001" customHeight="1" s="902">
      <c r="A114" s="392" t="inlineStr">
        <is>
          <t>0810 40</t>
        </is>
      </c>
      <c r="B114" s="393" t="inlineStr">
        <is>
          <t>-Airelles, myrtilles et autres fruits du genre Vaccinium</t>
        </is>
      </c>
      <c r="C114" s="394" t="inlineStr">
        <is>
          <t xml:space="preserve"> </t>
        </is>
      </c>
      <c r="D114" s="395" t="inlineStr">
        <is>
          <t>Fruits et légumes</t>
        </is>
      </c>
      <c r="E114" s="388" t="n"/>
      <c r="F114" s="388" t="n">
        <v>1</v>
      </c>
      <c r="G114" s="388" t="n">
        <v>1</v>
      </c>
      <c r="H114" s="388" t="n">
        <v>1</v>
      </c>
      <c r="I114" s="388" t="n"/>
      <c r="J114" s="388" t="n">
        <v>7</v>
      </c>
      <c r="K114" s="388" t="n"/>
      <c r="L114" s="388" t="n"/>
      <c r="M114" s="388" t="n">
        <v>81040</v>
      </c>
      <c r="N114" s="388" t="n"/>
      <c r="O114" s="388" t="n">
        <v>2548766</v>
      </c>
      <c r="P114" s="388" t="n">
        <v>2548.766</v>
      </c>
      <c r="Q114" s="388" t="n"/>
      <c r="R114" s="388" t="n">
        <v>5113790</v>
      </c>
      <c r="S114" s="388" t="n">
        <v>5113.79</v>
      </c>
      <c r="T114" s="388" t="n"/>
      <c r="U114" s="388" t="n">
        <v>4669826</v>
      </c>
      <c r="V114" s="388" t="n">
        <v>4669.826</v>
      </c>
      <c r="W114" s="388" t="n"/>
      <c r="X114" s="388" t="n">
        <v>12895931</v>
      </c>
      <c r="Y114" s="388" t="n">
        <v>12895.931</v>
      </c>
      <c r="Z114" s="388" t="n"/>
      <c r="AA114" s="388" t="n">
        <v>6</v>
      </c>
      <c r="AB114" s="388" t="inlineStr">
        <is>
          <t>Fruit, edible; cranberries, bilberries and other fruits of the genus vaccinium, fresh</t>
        </is>
      </c>
      <c r="AC114" s="388" t="n"/>
      <c r="AD114" s="388" t="n"/>
      <c r="AE114" s="388" t="n"/>
      <c r="AF114" s="388" t="n"/>
      <c r="AG114" s="388" t="n"/>
    </row>
    <row r="115" ht="26.65" customHeight="1" s="902">
      <c r="A115" s="392" t="inlineStr">
        <is>
          <t>0810 50 00</t>
        </is>
      </c>
      <c r="B115" s="393" t="inlineStr">
        <is>
          <t>-Kiwis</t>
        </is>
      </c>
      <c r="C115" s="397" t="inlineStr">
        <is>
          <t>-</t>
        </is>
      </c>
      <c r="D115" s="395" t="inlineStr">
        <is>
          <t>Fruits et légumes</t>
        </is>
      </c>
      <c r="E115" s="388" t="n"/>
      <c r="F115" s="388" t="n">
        <v>1</v>
      </c>
      <c r="G115" s="388" t="n">
        <v>1</v>
      </c>
      <c r="H115" s="388" t="n">
        <v>0</v>
      </c>
      <c r="I115" s="388" t="n">
        <v>1</v>
      </c>
      <c r="J115" s="388" t="n">
        <v>10</v>
      </c>
      <c r="K115" s="388" t="n"/>
      <c r="L115" s="388" t="n"/>
      <c r="M115" s="388" t="n">
        <v>81050</v>
      </c>
      <c r="N115" s="388" t="n"/>
      <c r="O115" s="388" t="n">
        <v>20224550</v>
      </c>
      <c r="P115" s="388" t="n">
        <v>20224.55</v>
      </c>
      <c r="Q115" s="388" t="n"/>
      <c r="R115" s="388" t="n">
        <v>65764984</v>
      </c>
      <c r="S115" s="388" t="n">
        <v>65764.984</v>
      </c>
      <c r="T115" s="388" t="n"/>
      <c r="U115" s="388" t="n">
        <v>11073961</v>
      </c>
      <c r="V115" s="388" t="n">
        <v>11073.961</v>
      </c>
      <c r="W115" s="388" t="n"/>
      <c r="X115" s="388" t="n">
        <v>75423258</v>
      </c>
      <c r="Y115" s="388" t="n">
        <v>75423.258</v>
      </c>
      <c r="Z115" s="388" t="n"/>
      <c r="AA115" s="388" t="n">
        <v>6</v>
      </c>
      <c r="AB115" s="388" t="inlineStr">
        <is>
          <t>Fruit, edible; kiwifruit, fresh</t>
        </is>
      </c>
      <c r="AC115" s="388" t="n"/>
      <c r="AD115" s="388" t="n"/>
      <c r="AE115" s="388" t="n"/>
      <c r="AF115" s="388" t="n"/>
      <c r="AG115" s="388" t="n"/>
    </row>
    <row r="116" ht="26.65" customHeight="1" s="902">
      <c r="A116" s="392" t="inlineStr">
        <is>
          <t>0810 60 00</t>
        </is>
      </c>
      <c r="B116" s="393" t="inlineStr">
        <is>
          <t>-Durians</t>
        </is>
      </c>
      <c r="C116" s="397" t="inlineStr">
        <is>
          <t>-</t>
        </is>
      </c>
      <c r="D116" s="395" t="inlineStr">
        <is>
          <t>Fruits et légumes</t>
        </is>
      </c>
      <c r="E116" s="388" t="n"/>
      <c r="F116" s="388" t="n">
        <v>1</v>
      </c>
      <c r="G116" s="388" t="n">
        <v>1</v>
      </c>
      <c r="H116" s="388" t="n">
        <v>0</v>
      </c>
      <c r="I116" s="388" t="n">
        <v>1</v>
      </c>
      <c r="J116" s="388" t="n">
        <v>10</v>
      </c>
      <c r="K116" s="388" t="n"/>
      <c r="L116" s="388" t="n"/>
      <c r="M116" s="388" t="n">
        <v>81060</v>
      </c>
      <c r="N116" s="388" t="n"/>
      <c r="O116" s="388" t="n">
        <v>7291</v>
      </c>
      <c r="P116" s="388" t="n">
        <v>7.291</v>
      </c>
      <c r="Q116" s="388" t="n"/>
      <c r="R116" s="388" t="n">
        <v>125086</v>
      </c>
      <c r="S116" s="388" t="n">
        <v>125.086</v>
      </c>
      <c r="T116" s="388" t="n"/>
      <c r="U116" s="388" t="n">
        <v>4966</v>
      </c>
      <c r="V116" s="388" t="n">
        <v>4.966</v>
      </c>
      <c r="W116" s="388" t="n"/>
      <c r="X116" s="388" t="n">
        <v>174612</v>
      </c>
      <c r="Y116" s="388" t="n">
        <v>174.612</v>
      </c>
      <c r="Z116" s="388" t="n"/>
      <c r="AA116" s="388" t="n">
        <v>6</v>
      </c>
      <c r="AB116" s="388" t="inlineStr">
        <is>
          <t>Fruit, edible; durians, fresh</t>
        </is>
      </c>
      <c r="AC116" s="388" t="n"/>
      <c r="AD116" s="388" t="n"/>
      <c r="AE116" s="388" t="n"/>
      <c r="AF116" s="388" t="n"/>
      <c r="AG116" s="388" t="n"/>
    </row>
    <row r="117" ht="39.75" customHeight="1" s="902">
      <c r="A117" s="392" t="inlineStr">
        <is>
          <t>0810 70 00</t>
        </is>
      </c>
      <c r="B117" s="393" t="inlineStr">
        <is>
          <t>-Kakis (Plaquemines)</t>
        </is>
      </c>
      <c r="C117" s="397" t="inlineStr">
        <is>
          <t>-</t>
        </is>
      </c>
      <c r="D117" s="395" t="inlineStr">
        <is>
          <t>Fruits et légumes</t>
        </is>
      </c>
      <c r="E117" s="388" t="n"/>
      <c r="F117" s="388" t="n">
        <v>1</v>
      </c>
      <c r="G117" s="388" t="n">
        <v>1</v>
      </c>
      <c r="H117" s="388" t="n">
        <v>0</v>
      </c>
      <c r="I117" s="388" t="n">
        <v>1</v>
      </c>
      <c r="J117" s="388" t="n">
        <v>10</v>
      </c>
      <c r="K117" s="388" t="n"/>
      <c r="L117" s="388" t="n"/>
      <c r="M117" s="388" t="n">
        <v>81070</v>
      </c>
      <c r="N117" s="388" t="n"/>
      <c r="O117" s="388" t="n">
        <v>5188934</v>
      </c>
      <c r="P117" s="388" t="n">
        <v>5188.934</v>
      </c>
      <c r="Q117" s="388" t="n"/>
      <c r="R117" s="388" t="n">
        <v>19027369</v>
      </c>
      <c r="S117" s="388" t="n">
        <v>19027.369</v>
      </c>
      <c r="T117" s="388" t="n"/>
      <c r="U117" s="388" t="n">
        <v>4579890</v>
      </c>
      <c r="V117" s="388" t="n">
        <v>4579.89</v>
      </c>
      <c r="W117" s="388" t="n"/>
      <c r="X117" s="388" t="n">
        <v>26960760</v>
      </c>
      <c r="Y117" s="388" t="n">
        <v>26960.76</v>
      </c>
      <c r="Z117" s="388" t="n"/>
      <c r="AA117" s="388" t="n">
        <v>6</v>
      </c>
      <c r="AB117" s="388" t="inlineStr">
        <is>
          <t>Fruit, edible; persimmons, fresh</t>
        </is>
      </c>
      <c r="AC117" s="388" t="n"/>
      <c r="AD117" s="388" t="n"/>
      <c r="AE117" s="388" t="n"/>
      <c r="AF117" s="388" t="n"/>
      <c r="AG117" s="388" t="n"/>
    </row>
    <row r="118">
      <c r="A118" s="392" t="inlineStr">
        <is>
          <t>0810 90</t>
        </is>
      </c>
      <c r="B118" s="393" t="inlineStr">
        <is>
          <t>-autres</t>
        </is>
      </c>
      <c r="C118" s="394" t="inlineStr">
        <is>
          <t xml:space="preserve"> </t>
        </is>
      </c>
      <c r="D118" s="395" t="inlineStr">
        <is>
          <t>Fruits et légumes</t>
        </is>
      </c>
      <c r="E118" s="388" t="n"/>
      <c r="F118" s="388" t="n">
        <v>1</v>
      </c>
      <c r="G118" s="388" t="n">
        <v>1</v>
      </c>
      <c r="H118" s="388" t="n">
        <v>1</v>
      </c>
      <c r="I118" s="388" t="n"/>
      <c r="J118" s="388" t="n">
        <v>7</v>
      </c>
      <c r="K118" s="388" t="n"/>
      <c r="L118" s="388" t="n"/>
      <c r="M118" s="388" t="n">
        <v>81090</v>
      </c>
      <c r="N118" s="388" t="n"/>
      <c r="O118" s="388" t="n">
        <v>5121733</v>
      </c>
      <c r="P118" s="388" t="n">
        <v>5121.733</v>
      </c>
      <c r="Q118" s="388" t="n"/>
      <c r="R118" s="388" t="n">
        <v>28845616</v>
      </c>
      <c r="S118" s="388" t="n">
        <v>28845.616</v>
      </c>
      <c r="T118" s="388" t="n"/>
      <c r="U118" s="388" t="n">
        <v>9085462</v>
      </c>
      <c r="V118" s="388" t="n">
        <v>9085.462</v>
      </c>
      <c r="W118" s="388" t="n"/>
      <c r="X118" s="388" t="n">
        <v>41594014</v>
      </c>
      <c r="Y118" s="388" t="n">
        <v>41594.014</v>
      </c>
      <c r="Z118" s="388" t="n"/>
      <c r="AA118" s="388" t="n">
        <v>6</v>
      </c>
      <c r="AB118" s="388" t="inlineStr">
        <is>
          <t>Fruit, edible; fruits n.e.s. in heading no. 0801 to 0810, fresh</t>
        </is>
      </c>
      <c r="AC118" s="388" t="n"/>
      <c r="AD118" s="388" t="n"/>
      <c r="AE118" s="388" t="n"/>
      <c r="AF118" s="388" t="n"/>
      <c r="AG118" s="388" t="n"/>
    </row>
    <row r="119">
      <c r="A119" s="392" t="inlineStr">
        <is>
          <t>0811 10</t>
        </is>
      </c>
      <c r="B119" s="393" t="inlineStr">
        <is>
          <t>-Fraises</t>
        </is>
      </c>
      <c r="C119" s="394" t="inlineStr">
        <is>
          <t xml:space="preserve"> </t>
        </is>
      </c>
      <c r="D119" s="395" t="inlineStr">
        <is>
          <t>Fruits et légumes + Sucre</t>
        </is>
      </c>
      <c r="E119" s="388" t="n"/>
      <c r="F119" s="388" t="n">
        <v>1</v>
      </c>
      <c r="G119" s="388" t="n">
        <v>1</v>
      </c>
      <c r="H119" s="388" t="n">
        <v>1</v>
      </c>
      <c r="I119" s="388" t="n"/>
      <c r="J119" s="388" t="n">
        <v>7</v>
      </c>
      <c r="K119" s="388" t="n"/>
      <c r="L119" s="388" t="n"/>
      <c r="M119" s="388" t="n">
        <v>81110</v>
      </c>
      <c r="N119" s="388" t="n"/>
      <c r="O119" s="388" t="n">
        <v>5301012</v>
      </c>
      <c r="P119" s="388" t="n">
        <v>5301.012</v>
      </c>
      <c r="Q119" s="388" t="n"/>
      <c r="R119" s="388" t="n">
        <v>56169418</v>
      </c>
      <c r="S119" s="388" t="n">
        <v>56169.418</v>
      </c>
      <c r="T119" s="388" t="n"/>
      <c r="U119" s="388" t="n">
        <v>7438953</v>
      </c>
      <c r="V119" s="388" t="n">
        <v>7438.953</v>
      </c>
      <c r="W119" s="388" t="n"/>
      <c r="X119" s="388" t="e">
        <v>#N/A</v>
      </c>
      <c r="Y119" s="388" t="e">
        <v>#N/A</v>
      </c>
      <c r="Z119" s="388" t="n"/>
      <c r="AA119" s="388" t="e">
        <v>#N/A</v>
      </c>
      <c r="AB119" s="388" t="e">
        <v>#N/A</v>
      </c>
      <c r="AC119" s="388" t="n"/>
      <c r="AD119" s="388" t="n"/>
      <c r="AE119" s="388" t="n"/>
      <c r="AF119" s="388" t="n"/>
      <c r="AG119" s="388" t="n"/>
    </row>
    <row r="120" ht="157.9" customHeight="1" s="902">
      <c r="A120" s="392" t="inlineStr">
        <is>
          <t>0811 20</t>
        </is>
      </c>
      <c r="B120" s="393" t="inlineStr">
        <is>
          <t>-Framboises, mûres de ronce ou de mûrier, mûres-framboises et groseilles à grappes ou à maquereau</t>
        </is>
      </c>
      <c r="C120" s="394" t="inlineStr">
        <is>
          <t xml:space="preserve"> </t>
        </is>
      </c>
      <c r="D120" s="395" t="inlineStr">
        <is>
          <t>Fruits et légumes + Sucre</t>
        </is>
      </c>
      <c r="E120" s="388" t="n"/>
      <c r="F120" s="388" t="n">
        <v>1</v>
      </c>
      <c r="G120" s="388" t="n">
        <v>1</v>
      </c>
      <c r="H120" s="388" t="n">
        <v>1</v>
      </c>
      <c r="I120" s="388" t="n"/>
      <c r="J120" s="388" t="n">
        <v>7</v>
      </c>
      <c r="K120" s="388" t="n"/>
      <c r="L120" s="388" t="n"/>
      <c r="M120" s="388" t="n">
        <v>81120</v>
      </c>
      <c r="N120" s="388" t="n"/>
      <c r="O120" s="388" t="n">
        <v>1911909</v>
      </c>
      <c r="P120" s="388" t="n">
        <v>1911.909</v>
      </c>
      <c r="Q120" s="388" t="n"/>
      <c r="R120" s="388" t="n">
        <v>45960287</v>
      </c>
      <c r="S120" s="388" t="n">
        <v>45960.287</v>
      </c>
      <c r="T120" s="388" t="n"/>
      <c r="U120" s="388" t="n">
        <v>2451370</v>
      </c>
      <c r="V120" s="388" t="n">
        <v>2451.37</v>
      </c>
      <c r="W120" s="388" t="n"/>
      <c r="X120" s="388" t="n">
        <v>40364764</v>
      </c>
      <c r="Y120" s="388" t="n">
        <v>40364.764</v>
      </c>
      <c r="Z120" s="388" t="n"/>
      <c r="AA120" s="388" t="n">
        <v>6</v>
      </c>
      <c r="AB120" s="388" t="inlineStr">
        <is>
          <t>Fruit, edible; raspberries, blackberries, mulberries, loganberries, black, white or red currants and gooseberries, uncooked or cooked, whether or not containing added sugar or other sweetening matter</t>
        </is>
      </c>
      <c r="AC120" s="388" t="n"/>
      <c r="AD120" s="388" t="n"/>
      <c r="AE120" s="388" t="n"/>
      <c r="AF120" s="388" t="n"/>
      <c r="AG120" s="388" t="n"/>
    </row>
    <row r="121">
      <c r="A121" s="392" t="inlineStr">
        <is>
          <t>0811 90</t>
        </is>
      </c>
      <c r="B121" s="393" t="inlineStr">
        <is>
          <t>-autres</t>
        </is>
      </c>
      <c r="C121" s="394" t="inlineStr">
        <is>
          <t xml:space="preserve"> </t>
        </is>
      </c>
      <c r="D121" s="395" t="inlineStr">
        <is>
          <t>Fruits et légumes + Sucre</t>
        </is>
      </c>
      <c r="E121" s="388" t="n"/>
      <c r="F121" s="388" t="n">
        <v>1</v>
      </c>
      <c r="G121" s="388" t="n">
        <v>1</v>
      </c>
      <c r="H121" s="388" t="n">
        <v>1</v>
      </c>
      <c r="I121" s="388" t="n"/>
      <c r="J121" s="388" t="n">
        <v>7</v>
      </c>
      <c r="K121" s="388" t="n"/>
      <c r="L121" s="388" t="n"/>
      <c r="M121" s="388" t="n">
        <v>81190</v>
      </c>
      <c r="N121" s="388" t="n"/>
      <c r="O121" s="388" t="n">
        <v>4924459</v>
      </c>
      <c r="P121" s="388" t="n">
        <v>4924.459</v>
      </c>
      <c r="Q121" s="388" t="n"/>
      <c r="R121" s="388" t="n">
        <v>77639153</v>
      </c>
      <c r="S121" s="388" t="n">
        <v>77639.15300000001</v>
      </c>
      <c r="T121" s="388" t="n"/>
      <c r="U121" s="388" t="n">
        <v>5504382</v>
      </c>
      <c r="V121" s="388" t="n">
        <v>5504.382</v>
      </c>
      <c r="W121" s="388" t="n"/>
      <c r="X121" s="388" t="n">
        <v>87220326</v>
      </c>
      <c r="Y121" s="388" t="n">
        <v>87220.326</v>
      </c>
      <c r="Z121" s="388" t="n"/>
      <c r="AA121" s="388" t="n">
        <v>6</v>
      </c>
      <c r="AB121" s="388" t="inlineStr">
        <is>
          <t>Fruit, edible; fruit and nuts n.e.s. in heading no. 0811, uncooked or cooked, frozen whether or not containing added sugar or other sweetening matter</t>
        </is>
      </c>
      <c r="AC121" s="388" t="n"/>
      <c r="AD121" s="388" t="n"/>
      <c r="AE121" s="388" t="n"/>
      <c r="AF121" s="388" t="n"/>
      <c r="AG121" s="388" t="n"/>
    </row>
    <row r="122" ht="26.65" customHeight="1" s="902">
      <c r="A122" s="392" t="inlineStr">
        <is>
          <t>0812 10 00</t>
        </is>
      </c>
      <c r="B122" s="393" t="inlineStr">
        <is>
          <t>-Cerises</t>
        </is>
      </c>
      <c r="C122" s="397" t="inlineStr">
        <is>
          <t>-</t>
        </is>
      </c>
      <c r="D122" s="395" t="inlineStr">
        <is>
          <t>Fruits et légumes</t>
        </is>
      </c>
      <c r="E122" s="388" t="n"/>
      <c r="F122" s="388" t="n">
        <v>1</v>
      </c>
      <c r="G122" s="388" t="n">
        <v>1</v>
      </c>
      <c r="H122" s="388" t="n">
        <v>0</v>
      </c>
      <c r="I122" s="388" t="n">
        <v>1</v>
      </c>
      <c r="J122" s="388" t="n">
        <v>10</v>
      </c>
      <c r="K122" s="388" t="n"/>
      <c r="L122" s="388" t="n"/>
      <c r="M122" s="388" t="n">
        <v>81210</v>
      </c>
      <c r="N122" s="388" t="n"/>
      <c r="O122" s="388" t="n">
        <v>510360</v>
      </c>
      <c r="P122" s="388" t="n">
        <v>510.36</v>
      </c>
      <c r="Q122" s="388" t="n"/>
      <c r="R122" s="388" t="n">
        <v>1632244</v>
      </c>
      <c r="S122" s="388" t="n">
        <v>1632.244</v>
      </c>
      <c r="T122" s="388" t="n"/>
      <c r="U122" s="388" t="n">
        <v>2119</v>
      </c>
      <c r="V122" s="388" t="n">
        <v>2.119</v>
      </c>
      <c r="W122" s="388" t="n"/>
      <c r="X122" s="388" t="n">
        <v>1535755</v>
      </c>
      <c r="Y122" s="388" t="n">
        <v>1535.755</v>
      </c>
      <c r="Z122" s="388" t="n"/>
      <c r="AA122" s="388" t="n">
        <v>6</v>
      </c>
      <c r="AB122" s="388" t="inlineStr">
        <is>
          <t>Fruit, edible; cherries, provisionally preserved, but unsuitable in that state for immediate consumption</t>
        </is>
      </c>
      <c r="AC122" s="388" t="n"/>
      <c r="AD122" s="388" t="n"/>
      <c r="AE122" s="388" t="n"/>
      <c r="AF122" s="388" t="n"/>
      <c r="AG122" s="388" t="n"/>
    </row>
    <row r="123">
      <c r="A123" s="392" t="inlineStr">
        <is>
          <t>0812 90</t>
        </is>
      </c>
      <c r="B123" s="393" t="inlineStr">
        <is>
          <t>-autres</t>
        </is>
      </c>
      <c r="C123" s="394" t="inlineStr">
        <is>
          <t xml:space="preserve"> </t>
        </is>
      </c>
      <c r="D123" s="395" t="inlineStr">
        <is>
          <t>Fruits et légumes</t>
        </is>
      </c>
      <c r="E123" s="388" t="n"/>
      <c r="F123" s="388" t="n">
        <v>1</v>
      </c>
      <c r="G123" s="388" t="n">
        <v>1</v>
      </c>
      <c r="H123" s="388" t="n">
        <v>1</v>
      </c>
      <c r="I123" s="388" t="n"/>
      <c r="J123" s="388" t="n">
        <v>7</v>
      </c>
      <c r="K123" s="388" t="n"/>
      <c r="L123" s="388" t="n"/>
      <c r="M123" s="388" t="n">
        <v>81290</v>
      </c>
      <c r="N123" s="388" t="n"/>
      <c r="O123" s="388" t="n">
        <v>118974</v>
      </c>
      <c r="P123" s="388" t="n">
        <v>118.974</v>
      </c>
      <c r="Q123" s="388" t="n"/>
      <c r="R123" s="388" t="n">
        <v>1905908</v>
      </c>
      <c r="S123" s="388" t="n">
        <v>1905.908</v>
      </c>
      <c r="T123" s="388" t="n"/>
      <c r="U123" s="388" t="n">
        <v>28763</v>
      </c>
      <c r="V123" s="388" t="n">
        <v>28.763</v>
      </c>
      <c r="W123" s="388" t="n"/>
      <c r="X123" s="388" t="n">
        <v>1602288</v>
      </c>
      <c r="Y123" s="388" t="n">
        <v>1602.288</v>
      </c>
      <c r="Z123" s="388" t="n"/>
      <c r="AA123" s="388" t="n">
        <v>6</v>
      </c>
      <c r="AB123" s="388" t="inlineStr">
        <is>
          <t>Fruit, edible; fruit and nuts n.e.s. in heading no. 0812, provisionally preserved, but unsuitable in that state for immediate consumption</t>
        </is>
      </c>
      <c r="AC123" s="388" t="n"/>
      <c r="AD123" s="388" t="n"/>
      <c r="AE123" s="388" t="n"/>
      <c r="AF123" s="388" t="n"/>
      <c r="AG123" s="388" t="n"/>
    </row>
    <row r="124" ht="26.65" customHeight="1" s="902">
      <c r="A124" s="392" t="inlineStr">
        <is>
          <t>0813 10 00</t>
        </is>
      </c>
      <c r="B124" s="393" t="inlineStr">
        <is>
          <t>-Abricots</t>
        </is>
      </c>
      <c r="C124" s="397" t="inlineStr">
        <is>
          <t>-</t>
        </is>
      </c>
      <c r="D124" s="395" t="inlineStr">
        <is>
          <t>Fruits et légumes</t>
        </is>
      </c>
      <c r="E124" s="388" t="n"/>
      <c r="F124" s="388" t="n">
        <v>1</v>
      </c>
      <c r="G124" s="388" t="n">
        <v>1</v>
      </c>
      <c r="H124" s="388" t="n">
        <v>0</v>
      </c>
      <c r="I124" s="388" t="n">
        <v>1</v>
      </c>
      <c r="J124" s="388" t="n">
        <v>10</v>
      </c>
      <c r="K124" s="388" t="n"/>
      <c r="L124" s="388" t="n"/>
      <c r="M124" s="388" t="n">
        <v>81310</v>
      </c>
      <c r="N124" s="388" t="n"/>
      <c r="O124" s="388" t="n">
        <v>1235878</v>
      </c>
      <c r="P124" s="388" t="n">
        <v>1235.878</v>
      </c>
      <c r="Q124" s="388" t="n"/>
      <c r="R124" s="388" t="n">
        <v>5843778</v>
      </c>
      <c r="S124" s="388" t="n">
        <v>5843.778</v>
      </c>
      <c r="T124" s="388" t="n"/>
      <c r="U124" s="388" t="n">
        <v>1570578</v>
      </c>
      <c r="V124" s="388" t="n">
        <v>1570.578</v>
      </c>
      <c r="W124" s="388" t="n"/>
      <c r="X124" s="388" t="n">
        <v>8704620</v>
      </c>
      <c r="Y124" s="388" t="n">
        <v>8704.620000000001</v>
      </c>
      <c r="Z124" s="388" t="n"/>
      <c r="AA124" s="388" t="n">
        <v>6</v>
      </c>
      <c r="AB124" s="388" t="inlineStr">
        <is>
          <t>Fruit, edible; apricots, dried</t>
        </is>
      </c>
      <c r="AC124" s="388" t="n"/>
      <c r="AD124" s="388" t="n"/>
      <c r="AE124" s="388" t="n"/>
      <c r="AF124" s="388" t="n"/>
      <c r="AG124" s="388" t="n"/>
    </row>
    <row r="125" ht="26.65" customHeight="1" s="902">
      <c r="A125" s="392" t="inlineStr">
        <is>
          <t>0813 20 00</t>
        </is>
      </c>
      <c r="B125" s="393" t="inlineStr">
        <is>
          <t>-Pruneaux</t>
        </is>
      </c>
      <c r="C125" s="397" t="inlineStr">
        <is>
          <t>-</t>
        </is>
      </c>
      <c r="D125" s="395" t="inlineStr">
        <is>
          <t>Fruits et légumes</t>
        </is>
      </c>
      <c r="E125" s="388" t="n"/>
      <c r="F125" s="388" t="n">
        <v>1</v>
      </c>
      <c r="G125" s="388" t="n">
        <v>1</v>
      </c>
      <c r="H125" s="388" t="n">
        <v>0</v>
      </c>
      <c r="I125" s="388" t="n">
        <v>1</v>
      </c>
      <c r="J125" s="388" t="n">
        <v>10</v>
      </c>
      <c r="K125" s="388" t="n"/>
      <c r="L125" s="388" t="n"/>
      <c r="M125" s="388" t="n">
        <v>81320</v>
      </c>
      <c r="N125" s="388" t="n"/>
      <c r="O125" s="388" t="n">
        <v>9779855</v>
      </c>
      <c r="P125" s="388" t="n">
        <v>9779.855</v>
      </c>
      <c r="Q125" s="388" t="n"/>
      <c r="R125" s="388" t="n">
        <v>2974134</v>
      </c>
      <c r="S125" s="388" t="n">
        <v>2974.134</v>
      </c>
      <c r="T125" s="388" t="n"/>
      <c r="U125" s="388" t="n">
        <v>16173680</v>
      </c>
      <c r="V125" s="388" t="n">
        <v>16173.68</v>
      </c>
      <c r="W125" s="388" t="n"/>
      <c r="X125" s="388" t="n">
        <v>2045351</v>
      </c>
      <c r="Y125" s="388" t="n">
        <v>2045.351</v>
      </c>
      <c r="Z125" s="388" t="n"/>
      <c r="AA125" s="388" t="n">
        <v>6</v>
      </c>
      <c r="AB125" s="388" t="inlineStr">
        <is>
          <t>Fruit, edible; prunes, dried</t>
        </is>
      </c>
      <c r="AC125" s="388" t="n"/>
      <c r="AD125" s="388" t="n"/>
      <c r="AE125" s="388" t="n"/>
      <c r="AF125" s="388" t="n"/>
      <c r="AG125" s="388" t="n"/>
    </row>
    <row r="126" ht="26.65" customHeight="1" s="902">
      <c r="A126" s="392" t="inlineStr">
        <is>
          <t>0813 30 00</t>
        </is>
      </c>
      <c r="B126" s="393" t="inlineStr">
        <is>
          <t>-Pommes</t>
        </is>
      </c>
      <c r="C126" s="397" t="inlineStr">
        <is>
          <t>-</t>
        </is>
      </c>
      <c r="D126" s="395" t="inlineStr">
        <is>
          <t>Fruits et légumes</t>
        </is>
      </c>
      <c r="E126" s="388" t="n"/>
      <c r="F126" s="388" t="n">
        <v>1</v>
      </c>
      <c r="G126" s="388" t="n">
        <v>1</v>
      </c>
      <c r="H126" s="388" t="n">
        <v>0</v>
      </c>
      <c r="I126" s="388" t="n">
        <v>1</v>
      </c>
      <c r="J126" s="388" t="n">
        <v>10</v>
      </c>
      <c r="K126" s="388" t="n"/>
      <c r="L126" s="388" t="n"/>
      <c r="M126" s="388" t="n">
        <v>81330</v>
      </c>
      <c r="N126" s="388" t="n"/>
      <c r="O126" s="388" t="n">
        <v>124488</v>
      </c>
      <c r="P126" s="388" t="n">
        <v>124.488</v>
      </c>
      <c r="Q126" s="388" t="n"/>
      <c r="R126" s="388" t="n">
        <v>459447</v>
      </c>
      <c r="S126" s="388" t="n">
        <v>459.447</v>
      </c>
      <c r="T126" s="388" t="n"/>
      <c r="U126" s="388" t="n">
        <v>53388</v>
      </c>
      <c r="V126" s="388" t="n">
        <v>53.388</v>
      </c>
      <c r="W126" s="388" t="n"/>
      <c r="X126" s="388" t="n">
        <v>1164754</v>
      </c>
      <c r="Y126" s="388" t="n">
        <v>1164.754</v>
      </c>
      <c r="Z126" s="388" t="n"/>
      <c r="AA126" s="388" t="n">
        <v>6</v>
      </c>
      <c r="AB126" s="388" t="inlineStr">
        <is>
          <t>Fruit, edible; apples, dried</t>
        </is>
      </c>
      <c r="AC126" s="388" t="n"/>
      <c r="AD126" s="388" t="n"/>
      <c r="AE126" s="388" t="n"/>
      <c r="AF126" s="388" t="n"/>
      <c r="AG126" s="388" t="n"/>
    </row>
    <row r="127" ht="26.65" customHeight="1" s="902">
      <c r="A127" s="392" t="inlineStr">
        <is>
          <t>0813 40</t>
        </is>
      </c>
      <c r="B127" s="393" t="inlineStr">
        <is>
          <t>-autres fruits</t>
        </is>
      </c>
      <c r="C127" s="394" t="inlineStr">
        <is>
          <t xml:space="preserve"> </t>
        </is>
      </c>
      <c r="D127" s="395" t="inlineStr">
        <is>
          <t>Fruits et légumes</t>
        </is>
      </c>
      <c r="E127" s="388" t="n"/>
      <c r="F127" s="388" t="n">
        <v>1</v>
      </c>
      <c r="G127" s="388" t="n">
        <v>1</v>
      </c>
      <c r="H127" s="388" t="n">
        <v>1</v>
      </c>
      <c r="I127" s="388" t="n"/>
      <c r="J127" s="388" t="n">
        <v>7</v>
      </c>
      <c r="K127" s="388" t="n"/>
      <c r="L127" s="388" t="n"/>
      <c r="M127" s="388" t="n">
        <v>81340</v>
      </c>
      <c r="N127" s="388" t="n"/>
      <c r="O127" s="388" t="n">
        <v>395123</v>
      </c>
      <c r="P127" s="388" t="n">
        <v>395.123</v>
      </c>
      <c r="Q127" s="388" t="n"/>
      <c r="R127" s="388" t="n">
        <v>3793511</v>
      </c>
      <c r="S127" s="388" t="n">
        <v>3793.511</v>
      </c>
      <c r="T127" s="388" t="n"/>
      <c r="U127" s="388" t="n">
        <v>416435</v>
      </c>
      <c r="V127" s="388" t="n">
        <v>416.435</v>
      </c>
      <c r="W127" s="388" t="n"/>
      <c r="X127" s="388" t="n">
        <v>5186111</v>
      </c>
      <c r="Y127" s="388" t="n">
        <v>5186.111</v>
      </c>
      <c r="Z127" s="388" t="n"/>
      <c r="AA127" s="388" t="n">
        <v>6</v>
      </c>
      <c r="AB127" s="388" t="inlineStr">
        <is>
          <t>Fruit, edible; fruit n.e.s. in heading no. 0812, dried</t>
        </is>
      </c>
      <c r="AC127" s="388" t="n"/>
      <c r="AD127" s="388" t="n"/>
      <c r="AE127" s="388" t="n"/>
      <c r="AF127" s="388" t="n"/>
      <c r="AG127" s="388" t="n"/>
    </row>
    <row r="128" ht="92.25" customHeight="1" s="902">
      <c r="A128" s="392" t="inlineStr">
        <is>
          <t>0813 50</t>
        </is>
      </c>
      <c r="B128" s="393" t="inlineStr">
        <is>
          <t>-Mélanges de fruits séchés ou de fruits à coques du présent chapitre</t>
        </is>
      </c>
      <c r="C128" s="394" t="inlineStr">
        <is>
          <t xml:space="preserve"> </t>
        </is>
      </c>
      <c r="D128" s="395" t="inlineStr">
        <is>
          <t>Fruits et légumes</t>
        </is>
      </c>
      <c r="E128" s="388" t="n"/>
      <c r="F128" s="388" t="n">
        <v>1</v>
      </c>
      <c r="G128" s="388" t="n">
        <v>1</v>
      </c>
      <c r="H128" s="388" t="n">
        <v>1</v>
      </c>
      <c r="I128" s="388" t="n"/>
      <c r="J128" s="388" t="n">
        <v>7</v>
      </c>
      <c r="K128" s="388" t="n"/>
      <c r="L128" s="388" t="n"/>
      <c r="M128" s="388" t="n">
        <v>81350</v>
      </c>
      <c r="N128" s="388" t="n"/>
      <c r="O128" s="388" t="n">
        <v>2507988</v>
      </c>
      <c r="P128" s="388" t="n">
        <v>2507.988</v>
      </c>
      <c r="Q128" s="388" t="n"/>
      <c r="R128" s="388" t="n">
        <v>2685576</v>
      </c>
      <c r="S128" s="388" t="n">
        <v>2685.576</v>
      </c>
      <c r="T128" s="388" t="n"/>
      <c r="U128" s="388" t="n">
        <v>4221485</v>
      </c>
      <c r="V128" s="388" t="n">
        <v>4221.485</v>
      </c>
      <c r="W128" s="388" t="n"/>
      <c r="X128" s="388" t="n">
        <v>4413429</v>
      </c>
      <c r="Y128" s="388" t="n">
        <v>4413.429</v>
      </c>
      <c r="Z128" s="388" t="n"/>
      <c r="AA128" s="388" t="n">
        <v>6</v>
      </c>
      <c r="AB128" s="388" t="inlineStr">
        <is>
          <t>Nuts, edible; mixtures of nuts or dried fruits of chapter 8</t>
        </is>
      </c>
      <c r="AC128" s="388" t="n"/>
      <c r="AD128" s="388" t="n"/>
      <c r="AE128" s="388" t="n"/>
      <c r="AF128" s="388" t="n"/>
      <c r="AG128" s="388" t="n"/>
    </row>
    <row r="129" ht="289.15" customHeight="1" s="902">
      <c r="A129" s="392" t="inlineStr">
        <is>
          <t>0814 00 00</t>
        </is>
      </c>
      <c r="B129" s="392" t="inlineStr">
        <is>
          <t>Écorces d'agrumes ou de melons (y compris de pastèques), fraîches, congelées, présentées dans l'eau salée, soufrée ou additionnée d'autres substances servant à assurer provisoirement leur conservation ou bien séchées</t>
        </is>
      </c>
      <c r="C129" s="397" t="inlineStr">
        <is>
          <t>-</t>
        </is>
      </c>
      <c r="D129" s="395" t="inlineStr">
        <is>
          <t>Fruits et légumes</t>
        </is>
      </c>
      <c r="E129" s="388" t="n"/>
      <c r="F129" s="388" t="n">
        <v>1</v>
      </c>
      <c r="G129" s="388" t="n">
        <v>1</v>
      </c>
      <c r="H129" s="388" t="n">
        <v>0</v>
      </c>
      <c r="I129" s="388" t="n">
        <v>1</v>
      </c>
      <c r="J129" s="388" t="n">
        <v>10</v>
      </c>
      <c r="K129" s="388" t="n"/>
      <c r="L129" s="388" t="n"/>
      <c r="M129" s="388" t="n">
        <v>81400</v>
      </c>
      <c r="N129" s="388" t="n"/>
      <c r="O129" s="388" t="n">
        <v>165472</v>
      </c>
      <c r="P129" s="388" t="n">
        <v>165.472</v>
      </c>
      <c r="Q129" s="388" t="n"/>
      <c r="R129" s="388" t="n">
        <v>2373288</v>
      </c>
      <c r="S129" s="388" t="n">
        <v>2373.288</v>
      </c>
      <c r="T129" s="388" t="n"/>
      <c r="U129" s="388" t="n">
        <v>218871</v>
      </c>
      <c r="V129" s="388" t="n">
        <v>218.871</v>
      </c>
      <c r="W129" s="388" t="n"/>
      <c r="X129" s="388" t="n">
        <v>2513635</v>
      </c>
      <c r="Y129" s="388" t="n">
        <v>2513.635</v>
      </c>
      <c r="Z129" s="388" t="n"/>
      <c r="AA129" s="388" t="n">
        <v>6</v>
      </c>
      <c r="AB129" s="388" t="inlineStr">
        <is>
          <t>Peel; of citrus fruit or melons (including watermelons), fresh, frozen, dried or provisionally preserved in brine, in sulphur water and other preservative solutions</t>
        </is>
      </c>
      <c r="AC129" s="388" t="n"/>
      <c r="AD129" s="388" t="n"/>
      <c r="AE129" s="388" t="n"/>
      <c r="AF129" s="388" t="n"/>
      <c r="AG129" s="388" t="n"/>
    </row>
    <row r="130" ht="79.15000000000001" customHeight="1" s="902">
      <c r="A130" s="392" t="inlineStr">
        <is>
          <t>1106 20</t>
        </is>
      </c>
      <c r="B130" s="393" t="inlineStr">
        <is>
          <t>-de sagou ou des racines ou tubercules du no 0714</t>
        </is>
      </c>
      <c r="C130" s="394" t="inlineStr">
        <is>
          <t xml:space="preserve"> </t>
        </is>
      </c>
      <c r="D130" s="395" t="inlineStr">
        <is>
          <t>Fruits et légumes</t>
        </is>
      </c>
      <c r="E130" s="388" t="n"/>
      <c r="F130" s="388" t="n">
        <v>1</v>
      </c>
      <c r="G130" s="388" t="n">
        <v>1</v>
      </c>
      <c r="H130" s="388" t="n">
        <v>1</v>
      </c>
      <c r="I130" s="388" t="n"/>
      <c r="J130" s="388" t="n">
        <v>7</v>
      </c>
      <c r="K130" s="388" t="n"/>
      <c r="L130" s="388" t="n"/>
      <c r="M130" s="388" t="n">
        <v>110620</v>
      </c>
      <c r="N130" s="388" t="n"/>
      <c r="O130" s="388" t="n">
        <v>36780</v>
      </c>
      <c r="P130" s="388" t="n">
        <v>36.78</v>
      </c>
      <c r="Q130" s="388" t="n"/>
      <c r="R130" s="388" t="n">
        <v>888492</v>
      </c>
      <c r="S130" s="388" t="n">
        <v>888.492</v>
      </c>
      <c r="T130" s="388" t="n"/>
      <c r="U130" s="388" t="n">
        <v>41468</v>
      </c>
      <c r="V130" s="388" t="n">
        <v>41.468</v>
      </c>
      <c r="W130" s="388" t="n"/>
      <c r="X130" s="388" t="n">
        <v>1483139</v>
      </c>
      <c r="Y130" s="388" t="n">
        <v>1483.139</v>
      </c>
      <c r="Z130" s="388" t="n"/>
      <c r="AA130" s="388" t="n">
        <v>6</v>
      </c>
      <c r="AB130" s="388" t="inlineStr">
        <is>
          <t>Flour, meal and powder; of sago or of roots or tubers of heading no. 0714</t>
        </is>
      </c>
      <c r="AC130" s="388" t="n"/>
      <c r="AD130" s="388" t="n"/>
      <c r="AE130" s="388" t="n"/>
      <c r="AF130" s="388" t="n"/>
      <c r="AG130" s="388" t="n"/>
    </row>
    <row r="131" ht="52.9" customHeight="1" s="902">
      <c r="A131" s="392" t="inlineStr">
        <is>
          <t>1106 30</t>
        </is>
      </c>
      <c r="B131" s="393" t="inlineStr">
        <is>
          <t>-des produits du chapitre 8</t>
        </is>
      </c>
      <c r="C131" s="394" t="inlineStr">
        <is>
          <t xml:space="preserve"> </t>
        </is>
      </c>
      <c r="D131" s="395" t="inlineStr">
        <is>
          <t>Fruits et légumes</t>
        </is>
      </c>
      <c r="E131" s="388" t="n"/>
      <c r="F131" s="388" t="n">
        <v>1</v>
      </c>
      <c r="G131" s="388" t="n">
        <v>1</v>
      </c>
      <c r="H131" s="388" t="n">
        <v>1</v>
      </c>
      <c r="I131" s="388" t="n"/>
      <c r="J131" s="388" t="n">
        <v>7</v>
      </c>
      <c r="K131" s="388" t="n"/>
      <c r="L131" s="388" t="n"/>
      <c r="M131" s="388" t="n">
        <v>110630</v>
      </c>
      <c r="N131" s="388" t="n"/>
      <c r="O131" s="388" t="n">
        <v>479067</v>
      </c>
      <c r="P131" s="388" t="n">
        <v>479.067</v>
      </c>
      <c r="Q131" s="388" t="n"/>
      <c r="R131" s="388" t="n">
        <v>6508964</v>
      </c>
      <c r="S131" s="388" t="n">
        <v>6508.964</v>
      </c>
      <c r="T131" s="388" t="n"/>
      <c r="U131" s="388" t="n">
        <v>351245</v>
      </c>
      <c r="V131" s="388" t="n">
        <v>351.245</v>
      </c>
      <c r="W131" s="388" t="n"/>
      <c r="X131" s="388" t="n">
        <v>8878866</v>
      </c>
      <c r="Y131" s="388" t="n">
        <v>8878.866</v>
      </c>
      <c r="Z131" s="388" t="n"/>
      <c r="AA131" s="388" t="n">
        <v>6</v>
      </c>
      <c r="AB131" s="388" t="inlineStr">
        <is>
          <t>Flour, meal and powder; of the products of chapter 8</t>
        </is>
      </c>
      <c r="AC131" s="388" t="n"/>
      <c r="AD131" s="388" t="n"/>
      <c r="AE131" s="388" t="n"/>
      <c r="AF131" s="388" t="n"/>
      <c r="AG131" s="388" t="n"/>
    </row>
    <row r="132" ht="39.75" customHeight="1" s="902">
      <c r="A132" s="392" t="inlineStr">
        <is>
          <t>1108 14 00</t>
        </is>
      </c>
      <c r="B132" s="393" t="inlineStr">
        <is>
          <t>--Fécule de manioc (cassave)</t>
        </is>
      </c>
      <c r="C132" s="397" t="inlineStr">
        <is>
          <t>-</t>
        </is>
      </c>
      <c r="D132" s="395" t="inlineStr">
        <is>
          <t>Fruits et légumes</t>
        </is>
      </c>
      <c r="E132" s="388" t="n"/>
      <c r="F132" s="388" t="n">
        <v>1</v>
      </c>
      <c r="G132" s="388" t="n">
        <v>1</v>
      </c>
      <c r="H132" s="388" t="n">
        <v>0</v>
      </c>
      <c r="I132" s="388" t="n">
        <v>1</v>
      </c>
      <c r="J132" s="388" t="n">
        <v>10</v>
      </c>
      <c r="K132" s="388" t="n"/>
      <c r="L132" s="388" t="n"/>
      <c r="M132" s="388" t="n">
        <v>110814</v>
      </c>
      <c r="N132" s="388" t="n"/>
      <c r="O132" s="388" t="n">
        <v>391639</v>
      </c>
      <c r="P132" s="388" t="n">
        <v>391.639</v>
      </c>
      <c r="Q132" s="388" t="n"/>
      <c r="R132" s="388" t="n">
        <v>5587038</v>
      </c>
      <c r="S132" s="388" t="n">
        <v>5587.038</v>
      </c>
      <c r="T132" s="388" t="n"/>
      <c r="U132" s="388" t="n">
        <v>389993</v>
      </c>
      <c r="V132" s="388" t="n">
        <v>389.993</v>
      </c>
      <c r="W132" s="388" t="n"/>
      <c r="X132" s="388" t="n">
        <v>7902010</v>
      </c>
      <c r="Y132" s="388" t="n">
        <v>7902.01</v>
      </c>
      <c r="Z132" s="388" t="n"/>
      <c r="AA132" s="388" t="n">
        <v>6</v>
      </c>
      <c r="AB132" s="388" t="inlineStr">
        <is>
          <t>Starch; manioc (cassava)</t>
        </is>
      </c>
      <c r="AC132" s="388" t="n"/>
      <c r="AD132" s="388" t="n"/>
      <c r="AE132" s="388" t="n"/>
      <c r="AF132" s="388" t="n"/>
      <c r="AG132" s="388" t="n"/>
    </row>
    <row r="133" ht="39.75" customHeight="1" s="902">
      <c r="A133" s="392" t="inlineStr">
        <is>
          <t>1108 19</t>
        </is>
      </c>
      <c r="B133" s="393" t="inlineStr">
        <is>
          <t>--autres amidons et fécules</t>
        </is>
      </c>
      <c r="C133" s="394" t="inlineStr">
        <is>
          <t xml:space="preserve"> </t>
        </is>
      </c>
      <c r="D133" s="395" t="inlineStr">
        <is>
          <t>Céréales + Oléoprotéagineux (pois) + Fruits et légumes ?</t>
        </is>
      </c>
      <c r="E133" s="395" t="n"/>
      <c r="F133" s="388" t="n">
        <v>1</v>
      </c>
      <c r="G133" s="388" t="n">
        <v>1</v>
      </c>
      <c r="H133" s="388" t="n">
        <v>1</v>
      </c>
      <c r="I133" s="388" t="n"/>
      <c r="J133" s="388" t="n">
        <v>7</v>
      </c>
      <c r="K133" s="388" t="n"/>
      <c r="L133" s="388" t="n"/>
      <c r="M133" s="388" t="n">
        <v>110819</v>
      </c>
      <c r="N133" s="388" t="n"/>
      <c r="O133" s="388" t="n">
        <v>18223420</v>
      </c>
      <c r="P133" s="388" t="n">
        <v>18223.42</v>
      </c>
      <c r="Q133" s="388" t="n"/>
      <c r="R133" s="388" t="n">
        <v>1712080</v>
      </c>
      <c r="S133" s="388" t="n">
        <v>1712.08</v>
      </c>
      <c r="T133" s="388" t="n"/>
      <c r="U133" s="388" t="n">
        <v>9497879</v>
      </c>
      <c r="V133" s="388" t="n">
        <v>9497.879000000001</v>
      </c>
      <c r="W133" s="388" t="n"/>
      <c r="X133" s="388" t="n">
        <v>4975670</v>
      </c>
      <c r="Y133" s="388" t="n">
        <v>4975.67</v>
      </c>
      <c r="Z133" s="388" t="n"/>
      <c r="AA133" s="388" t="n">
        <v>6</v>
      </c>
      <c r="AB133" s="388" t="inlineStr">
        <is>
          <t>Starch; n.e.s. in item no. 1108.11 to 1108.14</t>
        </is>
      </c>
      <c r="AC133" s="388" t="n"/>
      <c r="AD133" s="388" t="n"/>
      <c r="AE133" s="388" t="n"/>
      <c r="AF133" s="388" t="n"/>
      <c r="AG133" s="388" t="n"/>
    </row>
    <row r="134" ht="26.65" customHeight="1" s="902">
      <c r="A134" s="392" t="inlineStr">
        <is>
          <t>1108 20 00</t>
        </is>
      </c>
      <c r="B134" s="393" t="inlineStr">
        <is>
          <t>-Inuline</t>
        </is>
      </c>
      <c r="C134" s="397" t="inlineStr">
        <is>
          <t>-</t>
        </is>
      </c>
      <c r="D134" s="395" t="inlineStr">
        <is>
          <t>Fruits et légumes</t>
        </is>
      </c>
      <c r="E134" s="388" t="n"/>
      <c r="F134" s="388" t="n">
        <v>1</v>
      </c>
      <c r="G134" s="388" t="n">
        <v>1</v>
      </c>
      <c r="H134" s="388" t="n">
        <v>0</v>
      </c>
      <c r="I134" s="388" t="n">
        <v>1</v>
      </c>
      <c r="J134" s="388" t="n">
        <v>10</v>
      </c>
      <c r="K134" s="388" t="n"/>
      <c r="L134" s="388" t="n"/>
      <c r="M134" s="388" t="n">
        <v>110820</v>
      </c>
      <c r="N134" s="388" t="n"/>
      <c r="O134" s="388" t="n">
        <v>9203</v>
      </c>
      <c r="P134" s="388" t="n">
        <v>9.202999999999999</v>
      </c>
      <c r="Q134" s="388" t="n"/>
      <c r="R134" s="388" t="n">
        <v>1462454</v>
      </c>
      <c r="S134" s="388" t="n">
        <v>1462.454</v>
      </c>
      <c r="T134" s="388" t="n"/>
      <c r="U134" s="388" t="n">
        <v>362229</v>
      </c>
      <c r="V134" s="388" t="n">
        <v>362.229</v>
      </c>
      <c r="W134" s="388" t="n"/>
      <c r="X134" s="388" t="n">
        <v>2485281</v>
      </c>
      <c r="Y134" s="388" t="n">
        <v>2485.281</v>
      </c>
      <c r="Z134" s="388" t="n"/>
      <c r="AA134" s="388" t="n">
        <v>6</v>
      </c>
      <c r="AB134" s="388" t="inlineStr">
        <is>
          <t>Inulin</t>
        </is>
      </c>
      <c r="AC134" s="388" t="n"/>
      <c r="AD134" s="388" t="n"/>
      <c r="AE134" s="388" t="n"/>
      <c r="AF134" s="388" t="n"/>
      <c r="AG134" s="388" t="n"/>
    </row>
    <row r="135" ht="26.65" customHeight="1" s="902">
      <c r="A135" s="392" t="inlineStr">
        <is>
          <t>1202 30 00</t>
        </is>
      </c>
      <c r="B135" s="393" t="inlineStr">
        <is>
          <t>-de semence</t>
        </is>
      </c>
      <c r="C135" s="397" t="inlineStr">
        <is>
          <t>-</t>
        </is>
      </c>
      <c r="D135" s="395" t="inlineStr">
        <is>
          <t>Fruits et légumes</t>
        </is>
      </c>
      <c r="E135" s="388" t="n"/>
      <c r="F135" s="388" t="n">
        <v>1</v>
      </c>
      <c r="G135" s="388" t="n">
        <v>1</v>
      </c>
      <c r="H135" s="388" t="n">
        <v>0</v>
      </c>
      <c r="I135" s="388" t="n">
        <v>1</v>
      </c>
      <c r="J135" s="388" t="n">
        <v>10</v>
      </c>
      <c r="K135" s="388" t="n"/>
      <c r="L135" s="388" t="n"/>
      <c r="M135" s="388" t="n">
        <v>120230</v>
      </c>
      <c r="N135" s="388" t="n"/>
      <c r="O135" s="388" t="n">
        <v>149</v>
      </c>
      <c r="P135" s="388" t="n">
        <v>0.149</v>
      </c>
      <c r="Q135" s="388" t="n"/>
      <c r="R135" s="388" t="n">
        <v>185577</v>
      </c>
      <c r="S135" s="388" t="n">
        <v>185.577</v>
      </c>
      <c r="T135" s="388" t="n"/>
      <c r="U135" s="388" t="n">
        <v>48159</v>
      </c>
      <c r="V135" s="388" t="n">
        <v>48.159</v>
      </c>
      <c r="W135" s="388" t="n"/>
      <c r="X135" s="388" t="n">
        <v>413918</v>
      </c>
      <c r="Y135" s="388" t="n">
        <v>413.918</v>
      </c>
      <c r="Z135" s="388" t="n"/>
      <c r="AA135" s="388" t="n">
        <v>6</v>
      </c>
      <c r="AB135" s="388" t="inlineStr">
        <is>
          <t>Ground-nuts; seed, not roasted or otherwise cooked, whether or not shelled or broken</t>
        </is>
      </c>
      <c r="AC135" s="388" t="n"/>
      <c r="AD135" s="388" t="n"/>
      <c r="AE135" s="388" t="n"/>
      <c r="AF135" s="388" t="n"/>
      <c r="AG135" s="388" t="n"/>
    </row>
    <row r="136" ht="26.65" customHeight="1" s="902">
      <c r="A136" s="392" t="inlineStr">
        <is>
          <t>1202 41 00</t>
        </is>
      </c>
      <c r="B136" s="393" t="inlineStr">
        <is>
          <t>--en coques</t>
        </is>
      </c>
      <c r="C136" s="397" t="inlineStr">
        <is>
          <t>-</t>
        </is>
      </c>
      <c r="D136" s="395" t="inlineStr">
        <is>
          <t>Fruits et légumes</t>
        </is>
      </c>
      <c r="E136" s="388" t="n"/>
      <c r="F136" s="388" t="n">
        <v>1</v>
      </c>
      <c r="G136" s="388" t="n">
        <v>1</v>
      </c>
      <c r="H136" s="388" t="n">
        <v>0</v>
      </c>
      <c r="I136" s="388" t="n">
        <v>1</v>
      </c>
      <c r="J136" s="388" t="n">
        <v>10</v>
      </c>
      <c r="K136" s="388" t="n"/>
      <c r="L136" s="388" t="n"/>
      <c r="M136" s="388" t="n">
        <v>120241</v>
      </c>
      <c r="N136" s="388" t="n"/>
      <c r="O136" s="388" t="n">
        <v>1511</v>
      </c>
      <c r="P136" s="388" t="n">
        <v>1.511</v>
      </c>
      <c r="Q136" s="388" t="n"/>
      <c r="R136" s="388" t="n">
        <v>3832177</v>
      </c>
      <c r="S136" s="388" t="n">
        <v>3832.177</v>
      </c>
      <c r="T136" s="388" t="n"/>
      <c r="U136" s="388" t="n">
        <v>37813</v>
      </c>
      <c r="V136" s="388" t="n">
        <v>37.813</v>
      </c>
      <c r="W136" s="388" t="n"/>
      <c r="X136" s="388" t="n">
        <v>4802039</v>
      </c>
      <c r="Y136" s="388" t="n">
        <v>4802.039</v>
      </c>
      <c r="Z136" s="388" t="n"/>
      <c r="AA136" s="388" t="n">
        <v>6</v>
      </c>
      <c r="AB136" s="388" t="inlineStr">
        <is>
          <t>Ground-nuts; other than seed, not roasted or otherwise cooked, in shell</t>
        </is>
      </c>
      <c r="AC136" s="388" t="n"/>
      <c r="AD136" s="388" t="n"/>
      <c r="AE136" s="388" t="n"/>
      <c r="AF136" s="388" t="n"/>
      <c r="AG136" s="388" t="n"/>
    </row>
    <row r="137" ht="52.9" customHeight="1" s="902">
      <c r="A137" s="392" t="inlineStr">
        <is>
          <t>1202 42 00</t>
        </is>
      </c>
      <c r="B137" s="393" t="inlineStr">
        <is>
          <t>--décortiquées, même concassées</t>
        </is>
      </c>
      <c r="C137" s="397" t="inlineStr">
        <is>
          <t>-</t>
        </is>
      </c>
      <c r="D137" s="395" t="inlineStr">
        <is>
          <t>Fruits et légumes</t>
        </is>
      </c>
      <c r="E137" s="388" t="n"/>
      <c r="F137" s="388" t="n">
        <v>1</v>
      </c>
      <c r="G137" s="388" t="n">
        <v>1</v>
      </c>
      <c r="H137" s="388" t="n">
        <v>0</v>
      </c>
      <c r="I137" s="388" t="n">
        <v>1</v>
      </c>
      <c r="J137" s="388" t="n">
        <v>10</v>
      </c>
      <c r="K137" s="388" t="n"/>
      <c r="L137" s="388" t="n"/>
      <c r="M137" s="388" t="n">
        <v>120242</v>
      </c>
      <c r="N137" s="388" t="n"/>
      <c r="O137" s="388" t="n">
        <v>288829</v>
      </c>
      <c r="P137" s="388" t="n">
        <v>288.829</v>
      </c>
      <c r="Q137" s="388" t="n"/>
      <c r="R137" s="388" t="n">
        <v>28556092</v>
      </c>
      <c r="S137" s="388" t="n">
        <v>28556.092</v>
      </c>
      <c r="T137" s="388" t="n"/>
      <c r="U137" s="388" t="e">
        <v>#N/A</v>
      </c>
      <c r="V137" s="388" t="e">
        <v>#N/A</v>
      </c>
      <c r="W137" s="388" t="n"/>
      <c r="X137" s="388" t="n">
        <v>30066791</v>
      </c>
      <c r="Y137" s="388" t="n">
        <v>30066.791</v>
      </c>
      <c r="Z137" s="388" t="n"/>
      <c r="AA137" s="388" t="n">
        <v>6</v>
      </c>
      <c r="AB137" s="388" t="inlineStr">
        <is>
          <t>Ground-nuts; other than seed, not roasted or otherwise cooked, shelled, whether or not broken,</t>
        </is>
      </c>
      <c r="AC137" s="388" t="n"/>
      <c r="AD137" s="388" t="n"/>
      <c r="AE137" s="388" t="n"/>
      <c r="AF137" s="388" t="n"/>
      <c r="AG137" s="388" t="n"/>
    </row>
    <row r="138" ht="26.65" customHeight="1" s="902">
      <c r="A138" s="392" t="inlineStr">
        <is>
          <t>1203 00 00</t>
        </is>
      </c>
      <c r="B138" s="392" t="inlineStr">
        <is>
          <t>Coprah</t>
        </is>
      </c>
      <c r="C138" s="397" t="inlineStr">
        <is>
          <t>-</t>
        </is>
      </c>
      <c r="D138" s="395" t="inlineStr">
        <is>
          <t>Fruits et légumes</t>
        </is>
      </c>
      <c r="E138" s="388" t="n"/>
      <c r="F138" s="388" t="n">
        <v>1</v>
      </c>
      <c r="G138" s="388" t="n">
        <v>1</v>
      </c>
      <c r="H138" s="388" t="n">
        <v>0</v>
      </c>
      <c r="I138" s="388" t="n">
        <v>1</v>
      </c>
      <c r="J138" s="388" t="n">
        <v>10</v>
      </c>
      <c r="K138" s="388" t="n"/>
      <c r="L138" s="388" t="n"/>
      <c r="M138" s="388" t="n">
        <v>120300</v>
      </c>
      <c r="N138" s="388" t="n"/>
      <c r="O138" s="388" t="e">
        <v>#N/A</v>
      </c>
      <c r="P138" s="388" t="e">
        <v>#N/A</v>
      </c>
      <c r="Q138" s="388" t="n"/>
      <c r="R138" s="388" t="n">
        <v>121668</v>
      </c>
      <c r="S138" s="388" t="n">
        <v>121.668</v>
      </c>
      <c r="T138" s="388" t="n"/>
      <c r="U138" s="388" t="n">
        <v>1644</v>
      </c>
      <c r="V138" s="388" t="n">
        <v>1.644</v>
      </c>
      <c r="W138" s="388" t="n"/>
      <c r="X138" s="388" t="n">
        <v>110200</v>
      </c>
      <c r="Y138" s="388" t="n">
        <v>110.2</v>
      </c>
      <c r="Z138" s="388" t="n"/>
      <c r="AA138" s="388" t="n">
        <v>6</v>
      </c>
      <c r="AB138" s="388" t="inlineStr">
        <is>
          <t>Copra</t>
        </is>
      </c>
      <c r="AC138" s="388" t="n"/>
      <c r="AD138" s="388" t="n"/>
      <c r="AE138" s="388" t="n"/>
      <c r="AF138" s="388" t="n"/>
      <c r="AG138" s="388" t="n"/>
    </row>
    <row r="139" ht="52.9" customHeight="1" s="902">
      <c r="A139" s="392" t="inlineStr">
        <is>
          <t>1207 10 00</t>
        </is>
      </c>
      <c r="B139" s="393" t="inlineStr">
        <is>
          <t>-Noix et amandes de palmiste</t>
        </is>
      </c>
      <c r="C139" s="397" t="inlineStr">
        <is>
          <t>-</t>
        </is>
      </c>
      <c r="D139" s="395" t="inlineStr">
        <is>
          <t>Fruits et légumes</t>
        </is>
      </c>
      <c r="E139" s="388" t="n"/>
      <c r="F139" s="388" t="n">
        <v>1</v>
      </c>
      <c r="G139" s="388" t="n">
        <v>1</v>
      </c>
      <c r="H139" s="388" t="n">
        <v>0</v>
      </c>
      <c r="I139" s="388" t="n">
        <v>1</v>
      </c>
      <c r="J139" s="388" t="n">
        <v>10</v>
      </c>
      <c r="K139" s="388" t="n"/>
      <c r="L139" s="388" t="n"/>
      <c r="M139" s="388" t="n">
        <v>120710</v>
      </c>
      <c r="N139" s="388" t="n"/>
      <c r="O139" s="388" t="n">
        <v>2925</v>
      </c>
      <c r="P139" s="388" t="n">
        <v>2.925</v>
      </c>
      <c r="Q139" s="388" t="n"/>
      <c r="R139" s="388" t="n">
        <v>64123</v>
      </c>
      <c r="S139" s="388" t="n">
        <v>64.123</v>
      </c>
      <c r="T139" s="388" t="n"/>
      <c r="U139" s="388" t="n">
        <v>537</v>
      </c>
      <c r="V139" s="388" t="n">
        <v>0.537</v>
      </c>
      <c r="W139" s="388" t="n"/>
      <c r="X139" s="388" t="n">
        <v>100410</v>
      </c>
      <c r="Y139" s="388" t="n">
        <v>100.41</v>
      </c>
      <c r="Z139" s="388" t="n"/>
      <c r="AA139" s="388" t="n">
        <v>6</v>
      </c>
      <c r="AB139" s="388" t="inlineStr">
        <is>
          <t>Oleaginous fruits; palm nuts and kernels, whether or not broken</t>
        </is>
      </c>
      <c r="AC139" s="388" t="n"/>
      <c r="AD139" s="388" t="n"/>
      <c r="AE139" s="388" t="n"/>
      <c r="AF139" s="388" t="n"/>
      <c r="AG139" s="388" t="n"/>
    </row>
    <row r="140" ht="26.65" customHeight="1" s="902">
      <c r="A140" s="392" t="inlineStr">
        <is>
          <t>1208 90 00</t>
        </is>
      </c>
      <c r="B140" s="393" t="inlineStr">
        <is>
          <t>-autres</t>
        </is>
      </c>
      <c r="C140" s="397" t="inlineStr">
        <is>
          <t>-</t>
        </is>
      </c>
      <c r="D140" s="395" t="inlineStr">
        <is>
          <t>Oléoprotéagineux ? + Fruits et légumes ?</t>
        </is>
      </c>
      <c r="E140" s="395" t="n"/>
      <c r="F140" s="388" t="n">
        <v>1</v>
      </c>
      <c r="G140" s="388" t="n">
        <v>1</v>
      </c>
      <c r="H140" s="388" t="n">
        <v>0</v>
      </c>
      <c r="I140" s="388" t="n">
        <v>1</v>
      </c>
      <c r="J140" s="388" t="n">
        <v>10</v>
      </c>
      <c r="K140" s="388" t="n"/>
      <c r="L140" s="388" t="n"/>
      <c r="M140" s="388" t="n">
        <v>120890</v>
      </c>
      <c r="N140" s="388" t="n"/>
      <c r="O140" s="388" t="n">
        <v>1075531</v>
      </c>
      <c r="P140" s="388" t="n">
        <v>1075.531</v>
      </c>
      <c r="Q140" s="388" t="n"/>
      <c r="R140" s="388" t="n">
        <v>22823298</v>
      </c>
      <c r="S140" s="388" t="n">
        <v>22823.298</v>
      </c>
      <c r="T140" s="388" t="n"/>
      <c r="U140" s="388" t="n">
        <v>396880</v>
      </c>
      <c r="V140" s="388" t="n">
        <v>396.88</v>
      </c>
      <c r="W140" s="388" t="n"/>
      <c r="X140" s="388" t="n">
        <v>10889225</v>
      </c>
      <c r="Y140" s="388" t="n">
        <v>10889.225</v>
      </c>
      <c r="Z140" s="388" t="n"/>
      <c r="AA140" s="388" t="n">
        <v>6</v>
      </c>
      <c r="AB140" s="388" t="inlineStr">
        <is>
          <t>Flours and meals of oil seeds or oleaginous fruits; excluding soya beans and mustard seeds</t>
        </is>
      </c>
      <c r="AC140" s="388" t="n"/>
      <c r="AD140" s="388" t="n"/>
      <c r="AE140" s="388" t="n"/>
      <c r="AF140" s="388" t="n"/>
      <c r="AG140" s="388" t="n"/>
    </row>
    <row r="141" ht="26.65" customHeight="1" s="902">
      <c r="A141" s="392" t="inlineStr">
        <is>
          <t>1209 91</t>
        </is>
      </c>
      <c r="B141" s="393" t="inlineStr">
        <is>
          <t>--Graines de légumes</t>
        </is>
      </c>
      <c r="C141" s="394" t="inlineStr">
        <is>
          <t xml:space="preserve"> </t>
        </is>
      </c>
      <c r="D141" s="395" t="inlineStr">
        <is>
          <t>Fruits et légumes</t>
        </is>
      </c>
      <c r="E141" s="388" t="n"/>
      <c r="F141" s="388" t="n">
        <v>1</v>
      </c>
      <c r="G141" s="388" t="n">
        <v>1</v>
      </c>
      <c r="H141" s="388" t="n">
        <v>1</v>
      </c>
      <c r="I141" s="388" t="n"/>
      <c r="J141" s="388" t="n">
        <v>7</v>
      </c>
      <c r="K141" s="388" t="n"/>
      <c r="L141" s="388" t="n"/>
      <c r="M141" s="388" t="n">
        <v>120991</v>
      </c>
      <c r="N141" s="388" t="n"/>
      <c r="O141" s="388" t="n">
        <v>9454931</v>
      </c>
      <c r="P141" s="388" t="n">
        <v>9454.931</v>
      </c>
      <c r="Q141" s="388" t="n"/>
      <c r="R141" s="388" t="n">
        <v>4044887</v>
      </c>
      <c r="S141" s="388" t="n">
        <v>4044.887</v>
      </c>
      <c r="T141" s="388" t="n"/>
      <c r="U141" s="388" t="n">
        <v>9757412</v>
      </c>
      <c r="V141" s="388" t="n">
        <v>9757.412</v>
      </c>
      <c r="W141" s="388" t="n"/>
      <c r="X141" s="388" t="n">
        <v>7986044</v>
      </c>
      <c r="Y141" s="388" t="n">
        <v>7986.044</v>
      </c>
      <c r="Z141" s="388" t="n"/>
      <c r="AA141" s="388" t="n">
        <v>6</v>
      </c>
      <c r="AB141" s="388" t="inlineStr">
        <is>
          <t>Seeds; vegetable seeds, of a kind used for sowing</t>
        </is>
      </c>
      <c r="AC141" s="388" t="n"/>
      <c r="AD141" s="388" t="n"/>
      <c r="AE141" s="388" t="n"/>
      <c r="AF141" s="388" t="n"/>
      <c r="AG141" s="388" t="n"/>
    </row>
    <row r="142" ht="39.75" customHeight="1" s="902">
      <c r="A142" s="392" t="inlineStr">
        <is>
          <t>1212 94 00</t>
        </is>
      </c>
      <c r="B142" s="393" t="inlineStr">
        <is>
          <t>--Racines de chicorée</t>
        </is>
      </c>
      <c r="C142" s="397" t="inlineStr">
        <is>
          <t>-</t>
        </is>
      </c>
      <c r="D142" s="395" t="inlineStr">
        <is>
          <t>Fruits et légumes</t>
        </is>
      </c>
      <c r="E142" s="388" t="n"/>
      <c r="F142" s="388" t="n">
        <v>1</v>
      </c>
      <c r="G142" s="388" t="n">
        <v>1</v>
      </c>
      <c r="H142" s="388" t="n">
        <v>0</v>
      </c>
      <c r="I142" s="388" t="n">
        <v>1</v>
      </c>
      <c r="J142" s="388" t="n">
        <v>10</v>
      </c>
      <c r="K142" s="388" t="n"/>
      <c r="L142" s="388" t="n"/>
      <c r="M142" s="388" t="n">
        <v>121294</v>
      </c>
      <c r="N142" s="388" t="n"/>
      <c r="O142" s="388" t="n">
        <v>2166674</v>
      </c>
      <c r="P142" s="388" t="n">
        <v>2166.674</v>
      </c>
      <c r="Q142" s="388" t="n"/>
      <c r="R142" s="388" t="n">
        <v>4875</v>
      </c>
      <c r="S142" s="388" t="n">
        <v>4.875</v>
      </c>
      <c r="T142" s="388" t="n"/>
      <c r="U142" s="388" t="n">
        <v>3165300</v>
      </c>
      <c r="V142" s="388" t="n">
        <v>3165.3</v>
      </c>
      <c r="W142" s="388" t="n"/>
      <c r="X142" s="388" t="n">
        <v>168155</v>
      </c>
      <c r="Y142" s="388" t="n">
        <v>168.155</v>
      </c>
      <c r="Z142" s="388" t="n"/>
      <c r="AA142" s="388" t="n">
        <v>6</v>
      </c>
      <c r="AB142" s="388" t="inlineStr">
        <is>
          <t>Chicory roots (Chicorium intybus sativum); fit for human consumption, fresh, chilled, frozen or dried, whether or not ground</t>
        </is>
      </c>
      <c r="AC142" s="388" t="n"/>
      <c r="AD142" s="388" t="n"/>
      <c r="AE142" s="388" t="n"/>
      <c r="AF142" s="388" t="n"/>
      <c r="AG142" s="388" t="n"/>
    </row>
    <row r="143" ht="26.65" customHeight="1" s="902">
      <c r="A143" s="392" t="inlineStr">
        <is>
          <t>1508 10</t>
        </is>
      </c>
      <c r="B143" s="393" t="inlineStr">
        <is>
          <t>-Huile brute</t>
        </is>
      </c>
      <c r="C143" s="394" t="inlineStr">
        <is>
          <t xml:space="preserve"> </t>
        </is>
      </c>
      <c r="D143" s="395" t="inlineStr">
        <is>
          <t>Fruits et légumes</t>
        </is>
      </c>
      <c r="E143" s="388" t="n"/>
      <c r="F143" s="388" t="n">
        <v>1</v>
      </c>
      <c r="G143" s="388" t="n">
        <v>1</v>
      </c>
      <c r="H143" s="388" t="n">
        <v>1</v>
      </c>
      <c r="I143" s="388" t="n"/>
      <c r="J143" s="388" t="n">
        <v>7</v>
      </c>
      <c r="K143" s="388" t="n"/>
      <c r="L143" s="388" t="n"/>
      <c r="M143" s="388" t="n">
        <v>150810</v>
      </c>
      <c r="N143" s="388" t="n"/>
      <c r="O143" s="388" t="n">
        <v>85397</v>
      </c>
      <c r="P143" s="388" t="n">
        <v>85.39700000000001</v>
      </c>
      <c r="Q143" s="388" t="n"/>
      <c r="R143" s="388" t="n">
        <v>17918842</v>
      </c>
      <c r="S143" s="388" t="n">
        <v>17918.842</v>
      </c>
      <c r="T143" s="388" t="n"/>
      <c r="U143" s="388" t="n">
        <v>82329</v>
      </c>
      <c r="V143" s="388" t="n">
        <v>82.32899999999999</v>
      </c>
      <c r="W143" s="388" t="n"/>
      <c r="X143" s="388" t="n">
        <v>9507215</v>
      </c>
      <c r="Y143" s="388" t="n">
        <v>9507.215</v>
      </c>
      <c r="Z143" s="388" t="n"/>
      <c r="AA143" s="388" t="n">
        <v>6</v>
      </c>
      <c r="AB143" s="388" t="inlineStr">
        <is>
          <t>Vegetable oils; ground-nut oil and its fractions, crude, not chemically modified</t>
        </is>
      </c>
      <c r="AC143" s="388" t="n"/>
      <c r="AD143" s="388" t="n"/>
      <c r="AE143" s="388" t="n"/>
      <c r="AF143" s="388" t="n"/>
      <c r="AG143" s="388" t="n"/>
    </row>
    <row r="144">
      <c r="A144" s="392" t="inlineStr">
        <is>
          <t>1508 90</t>
        </is>
      </c>
      <c r="B144" s="393" t="inlineStr">
        <is>
          <t>-autres</t>
        </is>
      </c>
      <c r="C144" s="394" t="inlineStr">
        <is>
          <t xml:space="preserve"> </t>
        </is>
      </c>
      <c r="D144" s="395" t="inlineStr">
        <is>
          <t>Fruits et légumes</t>
        </is>
      </c>
      <c r="E144" s="388" t="n"/>
      <c r="F144" s="388" t="n">
        <v>1</v>
      </c>
      <c r="G144" s="388" t="n">
        <v>1</v>
      </c>
      <c r="H144" s="388" t="n">
        <v>1</v>
      </c>
      <c r="I144" s="388" t="n"/>
      <c r="J144" s="388" t="n">
        <v>7</v>
      </c>
      <c r="K144" s="388" t="n"/>
      <c r="L144" s="388" t="n"/>
      <c r="M144" s="388" t="n">
        <v>150890</v>
      </c>
      <c r="N144" s="388" t="n"/>
      <c r="O144" s="388" t="n">
        <v>7765174</v>
      </c>
      <c r="P144" s="388" t="n">
        <v>7765.174</v>
      </c>
      <c r="Q144" s="388" t="n"/>
      <c r="R144" s="388" t="n">
        <v>2182178</v>
      </c>
      <c r="S144" s="388" t="n">
        <v>2182.178</v>
      </c>
      <c r="T144" s="388" t="n"/>
      <c r="U144" s="388" t="e">
        <v>#N/A</v>
      </c>
      <c r="V144" s="388" t="e">
        <v>#N/A</v>
      </c>
      <c r="W144" s="388" t="n"/>
      <c r="X144" s="388" t="n">
        <v>2632515</v>
      </c>
      <c r="Y144" s="388" t="n">
        <v>2632.515</v>
      </c>
      <c r="Z144" s="388" t="n"/>
      <c r="AA144" s="388" t="n">
        <v>6</v>
      </c>
      <c r="AB144" s="388" t="inlineStr">
        <is>
          <t>Vegetable oils; ground-nut oil and its fractions, other than crude, whether or not refined, but not chemically modified</t>
        </is>
      </c>
      <c r="AC144" s="388" t="n"/>
      <c r="AD144" s="388" t="n"/>
      <c r="AE144" s="388" t="n"/>
      <c r="AF144" s="388" t="n"/>
      <c r="AG144" s="388" t="n"/>
    </row>
    <row r="145" ht="26.65" customHeight="1" s="902">
      <c r="A145" s="392" t="inlineStr">
        <is>
          <t>1513 11</t>
        </is>
      </c>
      <c r="B145" s="393" t="inlineStr">
        <is>
          <t>--Huile brute</t>
        </is>
      </c>
      <c r="C145" s="394" t="inlineStr">
        <is>
          <t xml:space="preserve"> </t>
        </is>
      </c>
      <c r="D145" s="395" t="inlineStr">
        <is>
          <t>Fruits et légumes</t>
        </is>
      </c>
      <c r="E145" s="388" t="n"/>
      <c r="F145" s="388" t="n">
        <v>1</v>
      </c>
      <c r="G145" s="388" t="n">
        <v>1</v>
      </c>
      <c r="H145" s="388" t="n">
        <v>1</v>
      </c>
      <c r="I145" s="388" t="n"/>
      <c r="J145" s="388" t="n">
        <v>7</v>
      </c>
      <c r="K145" s="388" t="n"/>
      <c r="L145" s="388" t="n"/>
      <c r="M145" s="388" t="n">
        <v>151311</v>
      </c>
      <c r="N145" s="388" t="n"/>
      <c r="O145" s="388" t="n">
        <v>137709</v>
      </c>
      <c r="P145" s="388" t="n">
        <v>137.709</v>
      </c>
      <c r="Q145" s="388" t="n"/>
      <c r="R145" s="388" t="n">
        <v>26423610</v>
      </c>
      <c r="S145" s="388" t="n">
        <v>26423.61</v>
      </c>
      <c r="T145" s="388" t="n"/>
      <c r="U145" s="388" t="n">
        <v>78971</v>
      </c>
      <c r="V145" s="388" t="n">
        <v>78.971</v>
      </c>
      <c r="W145" s="388" t="n"/>
      <c r="X145" s="388" t="n">
        <v>26486296</v>
      </c>
      <c r="Y145" s="388" t="n">
        <v>26486.296</v>
      </c>
      <c r="Z145" s="388" t="n"/>
      <c r="AA145" s="388" t="n">
        <v>6</v>
      </c>
      <c r="AB145" s="388" t="inlineStr">
        <is>
          <t>Vegetable oils; coconut (copra) oil and its fractions, crude, not chemically modified</t>
        </is>
      </c>
      <c r="AC145" s="388" t="n"/>
      <c r="AD145" s="388" t="n"/>
      <c r="AE145" s="388" t="n"/>
      <c r="AF145" s="388" t="n"/>
      <c r="AG145" s="388" t="n"/>
    </row>
    <row r="146">
      <c r="A146" s="392" t="inlineStr">
        <is>
          <t>1513 19</t>
        </is>
      </c>
      <c r="B146" s="393" t="inlineStr">
        <is>
          <t>--autres</t>
        </is>
      </c>
      <c r="C146" s="394" t="inlineStr">
        <is>
          <t xml:space="preserve"> </t>
        </is>
      </c>
      <c r="D146" s="395" t="inlineStr">
        <is>
          <t>Fruits et légumes</t>
        </is>
      </c>
      <c r="E146" s="388" t="n"/>
      <c r="F146" s="388" t="n">
        <v>1</v>
      </c>
      <c r="G146" s="388" t="n">
        <v>1</v>
      </c>
      <c r="H146" s="388" t="n">
        <v>1</v>
      </c>
      <c r="I146" s="388" t="n"/>
      <c r="J146" s="388" t="n">
        <v>7</v>
      </c>
      <c r="K146" s="388" t="n"/>
      <c r="L146" s="388" t="n"/>
      <c r="M146" s="388" t="n">
        <v>151319</v>
      </c>
      <c r="N146" s="388" t="n"/>
      <c r="O146" s="388" t="n">
        <v>1618110</v>
      </c>
      <c r="P146" s="388" t="n">
        <v>1618.11</v>
      </c>
      <c r="Q146" s="388" t="n"/>
      <c r="R146" s="388" t="n">
        <v>24346886</v>
      </c>
      <c r="S146" s="388" t="n">
        <v>24346.886</v>
      </c>
      <c r="T146" s="388" t="n"/>
      <c r="U146" s="388" t="n">
        <v>4964358</v>
      </c>
      <c r="V146" s="388" t="n">
        <v>4964.358</v>
      </c>
      <c r="W146" s="388" t="n"/>
      <c r="X146" s="388" t="n">
        <v>30154985</v>
      </c>
      <c r="Y146" s="388" t="n">
        <v>30154.985</v>
      </c>
      <c r="Z146" s="388" t="n"/>
      <c r="AA146" s="388" t="n">
        <v>6</v>
      </c>
      <c r="AB146" s="388" t="inlineStr">
        <is>
          <t>Vegetable oils; coconut (copra) oil and its fractions, other than crude, whether or not refined, but not chemically modified</t>
        </is>
      </c>
      <c r="AC146" s="388" t="n"/>
      <c r="AD146" s="388" t="n"/>
      <c r="AE146" s="388" t="n"/>
      <c r="AF146" s="388" t="n"/>
      <c r="AG146" s="388" t="n"/>
    </row>
    <row r="147" ht="66" customHeight="1" s="902">
      <c r="A147" s="392" t="inlineStr">
        <is>
          <t>1516 20</t>
        </is>
      </c>
      <c r="B147" s="393" t="inlineStr">
        <is>
          <t>-Graisses et huiles végétales et leurs fractions</t>
        </is>
      </c>
      <c r="C147" s="394" t="inlineStr">
        <is>
          <t xml:space="preserve"> </t>
        </is>
      </c>
      <c r="D147" s="395" t="inlineStr">
        <is>
          <t>Céréales ? + Oléoprotéagineux + Fruits et légumes</t>
        </is>
      </c>
      <c r="E147" s="395" t="n"/>
      <c r="F147" s="388" t="n">
        <v>1</v>
      </c>
      <c r="G147" s="388" t="n">
        <v>1</v>
      </c>
      <c r="H147" s="388" t="n">
        <v>1</v>
      </c>
      <c r="I147" s="388" t="n"/>
      <c r="J147" s="388" t="n">
        <v>7</v>
      </c>
      <c r="K147" s="388" t="n"/>
      <c r="L147" s="388" t="n"/>
      <c r="M147" s="388" t="n">
        <v>151620</v>
      </c>
      <c r="N147" s="388" t="n"/>
      <c r="O147" s="388" t="n">
        <v>10103882</v>
      </c>
      <c r="P147" s="388" t="n">
        <v>10103.882</v>
      </c>
      <c r="Q147" s="388" t="n"/>
      <c r="R147" s="388" t="n">
        <v>49924429</v>
      </c>
      <c r="S147" s="388" t="n">
        <v>49924.429</v>
      </c>
      <c r="T147" s="388" t="n"/>
      <c r="U147" s="388" t="n">
        <v>27331337</v>
      </c>
      <c r="V147" s="388" t="n">
        <v>27331.337</v>
      </c>
      <c r="W147" s="388" t="n"/>
      <c r="X147" s="388" t="n">
        <v>44524185</v>
      </c>
      <c r="Y147" s="388" t="n">
        <v>44524.185</v>
      </c>
      <c r="Z147" s="388" t="n"/>
      <c r="AA147" s="388" t="n">
        <v>6</v>
      </c>
      <c r="AB147" s="388" t="inlineStr">
        <is>
          <t>Vegetable fats and oils and their fractions; partly or wholly hydrogenated, inter-esterified, re-esterified or elaidinised, whether or not refined, but not further prepared</t>
        </is>
      </c>
      <c r="AC147" s="388" t="n"/>
      <c r="AD147" s="388" t="n"/>
      <c r="AE147" s="388" t="n"/>
      <c r="AF147" s="388" t="n"/>
      <c r="AG147" s="388" t="n"/>
    </row>
    <row r="148" ht="92.25" customHeight="1" s="902">
      <c r="A148" s="392" t="inlineStr">
        <is>
          <t>1517 10</t>
        </is>
      </c>
      <c r="B148" s="393" t="inlineStr">
        <is>
          <t>-Margarine, à l'exclusion de la margarine liquide</t>
        </is>
      </c>
      <c r="C148" s="394" t="inlineStr">
        <is>
          <t xml:space="preserve"> </t>
        </is>
      </c>
      <c r="D148" s="395" t="inlineStr">
        <is>
          <t>Céréales ? + Oléoprotéagineux ? + Fruits et légumes ?</t>
        </is>
      </c>
      <c r="E148" s="395" t="n"/>
      <c r="F148" s="388" t="n">
        <v>1</v>
      </c>
      <c r="G148" s="388" t="n">
        <v>1</v>
      </c>
      <c r="H148" s="388" t="n">
        <v>1</v>
      </c>
      <c r="I148" s="388" t="n"/>
      <c r="J148" s="388" t="n">
        <v>7</v>
      </c>
      <c r="K148" s="388" t="n"/>
      <c r="L148" s="388" t="n"/>
      <c r="M148" s="388" t="n">
        <v>151710</v>
      </c>
      <c r="N148" s="388" t="n"/>
      <c r="O148" s="388" t="n">
        <v>5992789</v>
      </c>
      <c r="P148" s="388" t="n">
        <v>5992.789</v>
      </c>
      <c r="Q148" s="388" t="n"/>
      <c r="R148" s="388" t="n">
        <v>90604011</v>
      </c>
      <c r="S148" s="388" t="n">
        <v>90604.011</v>
      </c>
      <c r="T148" s="388" t="n"/>
      <c r="U148" s="388" t="n">
        <v>5118025</v>
      </c>
      <c r="V148" s="388" t="n">
        <v>5118.025</v>
      </c>
      <c r="W148" s="388" t="n"/>
      <c r="X148" s="388" t="n">
        <v>78686510</v>
      </c>
      <c r="Y148" s="388" t="n">
        <v>78686.50999999999</v>
      </c>
      <c r="Z148" s="388" t="n"/>
      <c r="AA148" s="388" t="n">
        <v>6</v>
      </c>
      <c r="AB148" s="388" t="inlineStr">
        <is>
          <t>Margarine; excluding liquid margarine</t>
        </is>
      </c>
      <c r="AC148" s="388" t="n"/>
      <c r="AD148" s="388" t="n"/>
      <c r="AE148" s="388" t="n"/>
      <c r="AF148" s="388" t="n"/>
      <c r="AG148" s="388" t="n"/>
    </row>
    <row r="149">
      <c r="A149" s="392" t="inlineStr">
        <is>
          <t>1517 90</t>
        </is>
      </c>
      <c r="B149" s="393" t="inlineStr">
        <is>
          <t>-autres</t>
        </is>
      </c>
      <c r="C149" s="394" t="inlineStr">
        <is>
          <t xml:space="preserve"> </t>
        </is>
      </c>
      <c r="D149" s="395" t="inlineStr">
        <is>
          <t>Céréales ? + Oléoprotéagineux ? + Fruits et légumes ?</t>
        </is>
      </c>
      <c r="E149" s="395" t="n"/>
      <c r="F149" s="388" t="n">
        <v>1</v>
      </c>
      <c r="G149" s="388" t="n">
        <v>1</v>
      </c>
      <c r="H149" s="388" t="n">
        <v>1</v>
      </c>
      <c r="I149" s="388" t="n"/>
      <c r="J149" s="388" t="n">
        <v>7</v>
      </c>
      <c r="K149" s="388" t="n"/>
      <c r="L149" s="388" t="n"/>
      <c r="M149" s="388" t="n">
        <v>151790</v>
      </c>
      <c r="N149" s="388" t="n"/>
      <c r="O149" s="388" t="n">
        <v>17584632</v>
      </c>
      <c r="P149" s="388" t="n">
        <v>17584.632</v>
      </c>
      <c r="Q149" s="388" t="n"/>
      <c r="R149" s="388" t="n">
        <v>155950346</v>
      </c>
      <c r="S149" s="388" t="n">
        <v>155950.35</v>
      </c>
      <c r="T149" s="388" t="n"/>
      <c r="U149" s="388" t="n">
        <v>13786766</v>
      </c>
      <c r="V149" s="388" t="n">
        <v>13786.766</v>
      </c>
      <c r="W149" s="388" t="n"/>
      <c r="X149" s="388" t="n">
        <v>150272027</v>
      </c>
      <c r="Y149" s="388" t="n">
        <v>150272.03</v>
      </c>
      <c r="Z149" s="388" t="n"/>
      <c r="AA149" s="388" t="n">
        <v>6</v>
      </c>
      <c r="AB149" s="388" t="inlineStr">
        <is>
          <t>Edible mixtures or preparations of animal or vegetable fats or oils or of fractions of different fats or oils of this chapter, other than edible fats or oils of heading no. 1516</t>
        </is>
      </c>
      <c r="AC149" s="388" t="n"/>
      <c r="AD149" s="388" t="n"/>
      <c r="AE149" s="388" t="n"/>
      <c r="AF149" s="388" t="n"/>
      <c r="AG149" s="388" t="n"/>
    </row>
    <row r="150" ht="184.15" customHeight="1" s="902">
      <c r="A150" s="392" t="inlineStr">
        <is>
          <t>1903 00 00</t>
        </is>
      </c>
      <c r="B150" s="392" t="inlineStr">
        <is>
          <t>Tapioca et ses succédanés préparés à partir de fécules, sous forme de flocons, grumeaux, grains perlés, criblures ou formes similaires</t>
        </is>
      </c>
      <c r="C150" s="397" t="inlineStr">
        <is>
          <t>-</t>
        </is>
      </c>
      <c r="D150" s="395" t="inlineStr">
        <is>
          <t>Fruits et légumes</t>
        </is>
      </c>
      <c r="E150" s="388" t="n"/>
      <c r="F150" s="388" t="n">
        <v>1</v>
      </c>
      <c r="G150" s="388" t="n">
        <v>1</v>
      </c>
      <c r="H150" s="388" t="n">
        <v>0</v>
      </c>
      <c r="I150" s="388" t="n">
        <v>1</v>
      </c>
      <c r="J150" s="388" t="n">
        <v>10</v>
      </c>
      <c r="K150" s="388" t="n"/>
      <c r="L150" s="388" t="n"/>
      <c r="M150" s="388" t="n">
        <v>190300</v>
      </c>
      <c r="N150" s="388" t="n"/>
      <c r="O150" s="388" t="n">
        <v>1900676</v>
      </c>
      <c r="P150" s="388" t="n">
        <v>1900.676</v>
      </c>
      <c r="Q150" s="388" t="n"/>
      <c r="R150" s="388" t="n">
        <v>4531706</v>
      </c>
      <c r="S150" s="388" t="n">
        <v>4531.706</v>
      </c>
      <c r="T150" s="388" t="n"/>
      <c r="U150" s="388" t="n">
        <v>2046268</v>
      </c>
      <c r="V150" s="388" t="n">
        <v>2046.268</v>
      </c>
      <c r="W150" s="388" t="n"/>
      <c r="X150" s="388" t="n">
        <v>5949769</v>
      </c>
      <c r="Y150" s="388" t="n">
        <v>5949.769</v>
      </c>
      <c r="Z150" s="388" t="n"/>
      <c r="AA150" s="388" t="n">
        <v>6</v>
      </c>
      <c r="AB150" s="388" t="inlineStr">
        <is>
          <t>Food preparations; tapioca and substitutes thereof, prepared from starch in the form of flakes, grains, pearls, siftings or similar</t>
        </is>
      </c>
      <c r="AC150" s="388" t="n"/>
      <c r="AD150" s="388" t="n"/>
      <c r="AE150" s="388" t="n"/>
      <c r="AF150" s="388" t="n"/>
      <c r="AG150" s="388" t="n"/>
    </row>
    <row r="151" ht="52.9" customHeight="1" s="902">
      <c r="A151" s="392" t="inlineStr">
        <is>
          <t>2001 10 00</t>
        </is>
      </c>
      <c r="B151" s="393" t="inlineStr">
        <is>
          <t>-Concombres et cornichons</t>
        </is>
      </c>
      <c r="C151" s="394" t="inlineStr">
        <is>
          <t>kg/net eda</t>
        </is>
      </c>
      <c r="D151" s="395" t="inlineStr">
        <is>
          <t>Fruits et légumes</t>
        </is>
      </c>
      <c r="E151" s="388" t="n"/>
      <c r="F151" s="388" t="n">
        <v>1</v>
      </c>
      <c r="G151" s="388" t="n">
        <v>1</v>
      </c>
      <c r="H151" s="388" t="n">
        <v>0</v>
      </c>
      <c r="I151" s="388" t="n">
        <v>1</v>
      </c>
      <c r="J151" s="388" t="n">
        <v>10</v>
      </c>
      <c r="K151" s="388" t="n"/>
      <c r="L151" s="388" t="n"/>
      <c r="M151" s="388" t="n">
        <v>200110</v>
      </c>
      <c r="N151" s="388" t="n"/>
      <c r="O151" s="388" t="n">
        <v>1525336</v>
      </c>
      <c r="P151" s="388" t="n">
        <v>1525.336</v>
      </c>
      <c r="Q151" s="388" t="n"/>
      <c r="R151" s="388" t="n">
        <v>29660958</v>
      </c>
      <c r="S151" s="388" t="n">
        <v>29660.958</v>
      </c>
      <c r="T151" s="388" t="n"/>
      <c r="U151" s="388" t="n">
        <v>1486980</v>
      </c>
      <c r="V151" s="388" t="n">
        <v>1486.98</v>
      </c>
      <c r="W151" s="388" t="n"/>
      <c r="X151" s="388" t="n">
        <v>32101609</v>
      </c>
      <c r="Y151" s="388" t="n">
        <v>32101.609</v>
      </c>
      <c r="Z151" s="388" t="n"/>
      <c r="AA151" s="388" t="n">
        <v>6</v>
      </c>
      <c r="AB151" s="388" t="inlineStr">
        <is>
          <t>Vegetable preparations; cucumbers and gherkins, prepared or preserved by vinegar or acetic acid</t>
        </is>
      </c>
      <c r="AC151" s="388" t="n"/>
      <c r="AD151" s="388" t="n"/>
      <c r="AE151" s="388" t="n"/>
      <c r="AF151" s="388" t="n"/>
      <c r="AG151" s="388" t="n"/>
    </row>
    <row r="152">
      <c r="A152" s="392" t="inlineStr">
        <is>
          <t>2001 90</t>
        </is>
      </c>
      <c r="B152" s="393" t="inlineStr">
        <is>
          <t>-autres</t>
        </is>
      </c>
      <c r="C152" s="394" t="inlineStr">
        <is>
          <t xml:space="preserve"> </t>
        </is>
      </c>
      <c r="D152" s="395" t="inlineStr">
        <is>
          <t>Fruits et légumes</t>
        </is>
      </c>
      <c r="E152" s="388" t="n"/>
      <c r="F152" s="388" t="n">
        <v>1</v>
      </c>
      <c r="G152" s="388" t="n">
        <v>1</v>
      </c>
      <c r="H152" s="388" t="n">
        <v>1</v>
      </c>
      <c r="I152" s="388" t="n"/>
      <c r="J152" s="388" t="n">
        <v>7</v>
      </c>
      <c r="K152" s="388" t="n"/>
      <c r="L152" s="388" t="n"/>
      <c r="M152" s="388" t="n">
        <v>200190</v>
      </c>
      <c r="N152" s="388" t="n"/>
      <c r="O152" s="388" t="n">
        <v>3940027</v>
      </c>
      <c r="P152" s="388" t="n">
        <v>3940.027</v>
      </c>
      <c r="Q152" s="388" t="n"/>
      <c r="R152" s="388" t="n">
        <v>16449409</v>
      </c>
      <c r="S152" s="388" t="n">
        <v>16449.409</v>
      </c>
      <c r="T152" s="388" t="n"/>
      <c r="U152" s="388" t="n">
        <v>3061464</v>
      </c>
      <c r="V152" s="388" t="n">
        <v>3061.464</v>
      </c>
      <c r="W152" s="388" t="n"/>
      <c r="X152" s="388" t="n">
        <v>22084812</v>
      </c>
      <c r="Y152" s="388" t="n">
        <v>22084.812</v>
      </c>
      <c r="Z152" s="388" t="n"/>
      <c r="AA152" s="388" t="n">
        <v>6</v>
      </c>
      <c r="AB152" s="388" t="inlineStr">
        <is>
          <t>Vegetable preparations; vegetables, fruit, nuts and other edible parts of plants, prepared or preserved by vinegar or acetic acid (excluding cucumbers, gherkins and onions)</t>
        </is>
      </c>
      <c r="AC152" s="388" t="n"/>
      <c r="AD152" s="388" t="n"/>
      <c r="AE152" s="388" t="n"/>
      <c r="AF152" s="388" t="n"/>
      <c r="AG152" s="388" t="n"/>
    </row>
    <row r="153" ht="52.9" customHeight="1" s="902">
      <c r="A153" s="392" t="inlineStr">
        <is>
          <t>2002 10</t>
        </is>
      </c>
      <c r="B153" s="393" t="inlineStr">
        <is>
          <t>-Tomates, entières ou en morceaux</t>
        </is>
      </c>
      <c r="C153" s="394" t="inlineStr">
        <is>
          <t xml:space="preserve"> </t>
        </is>
      </c>
      <c r="D153" s="395" t="inlineStr">
        <is>
          <t>Fruits et légumes</t>
        </is>
      </c>
      <c r="E153" s="388" t="n"/>
      <c r="F153" s="388" t="n">
        <v>1</v>
      </c>
      <c r="G153" s="388" t="n">
        <v>1</v>
      </c>
      <c r="H153" s="388" t="n">
        <v>1</v>
      </c>
      <c r="I153" s="388" t="n"/>
      <c r="J153" s="388" t="n">
        <v>7</v>
      </c>
      <c r="K153" s="388" t="n"/>
      <c r="L153" s="388" t="n"/>
      <c r="M153" s="388" t="n">
        <v>200210</v>
      </c>
      <c r="N153" s="388" t="n"/>
      <c r="O153" s="388" t="n">
        <v>4147300</v>
      </c>
      <c r="P153" s="388" t="n">
        <v>4147.3</v>
      </c>
      <c r="Q153" s="388" t="n"/>
      <c r="R153" s="388" t="n">
        <v>114312125</v>
      </c>
      <c r="S153" s="388" t="n">
        <v>114312.13</v>
      </c>
      <c r="T153" s="388" t="n"/>
      <c r="U153" s="388" t="n">
        <v>4658159</v>
      </c>
      <c r="V153" s="388" t="n">
        <v>4658.159</v>
      </c>
      <c r="W153" s="388" t="n"/>
      <c r="X153" s="388" t="n">
        <v>123153299</v>
      </c>
      <c r="Y153" s="388" t="n">
        <v>123153.3</v>
      </c>
      <c r="Z153" s="388" t="n"/>
      <c r="AA153" s="388" t="n">
        <v>6</v>
      </c>
      <c r="AB153" s="388" t="inlineStr">
        <is>
          <t>Vegetable preparations; tomatoes, whole or in pieces, prepared or preserved otherwise than by vinegar or acetic acid</t>
        </is>
      </c>
      <c r="AC153" s="388" t="n"/>
      <c r="AD153" s="388" t="n"/>
      <c r="AE153" s="388" t="n"/>
      <c r="AF153" s="388" t="n"/>
      <c r="AG153" s="388" t="n"/>
    </row>
    <row r="154">
      <c r="A154" s="392" t="inlineStr">
        <is>
          <t>2002 90</t>
        </is>
      </c>
      <c r="B154" s="393" t="inlineStr">
        <is>
          <t>-autres</t>
        </is>
      </c>
      <c r="C154" s="394" t="inlineStr">
        <is>
          <t xml:space="preserve"> </t>
        </is>
      </c>
      <c r="D154" s="395" t="inlineStr">
        <is>
          <t>Fruits et légumes</t>
        </is>
      </c>
      <c r="E154" s="388" t="n"/>
      <c r="F154" s="388" t="n">
        <v>1</v>
      </c>
      <c r="G154" s="388" t="n">
        <v>1</v>
      </c>
      <c r="H154" s="388" t="n">
        <v>1</v>
      </c>
      <c r="I154" s="388" t="n"/>
      <c r="J154" s="388" t="n">
        <v>7</v>
      </c>
      <c r="K154" s="388" t="n"/>
      <c r="L154" s="388" t="n"/>
      <c r="M154" s="388" t="n">
        <v>200290</v>
      </c>
      <c r="N154" s="388" t="n"/>
      <c r="O154" s="388" t="n">
        <v>15124467</v>
      </c>
      <c r="P154" s="388" t="n">
        <v>15124.467</v>
      </c>
      <c r="Q154" s="388" t="n"/>
      <c r="R154" s="388" t="n">
        <v>100000194</v>
      </c>
      <c r="S154" s="388" t="n">
        <v>100000.19</v>
      </c>
      <c r="T154" s="388" t="n"/>
      <c r="U154" s="388" t="n">
        <v>18465339</v>
      </c>
      <c r="V154" s="388" t="n">
        <v>18465.339</v>
      </c>
      <c r="W154" s="388" t="n"/>
      <c r="X154" s="388" t="n">
        <v>112995142</v>
      </c>
      <c r="Y154" s="388" t="n">
        <v>112995.14</v>
      </c>
      <c r="Z154" s="388" t="n"/>
      <c r="AA154" s="388" t="n">
        <v>6</v>
      </c>
      <c r="AB154" s="388" t="inlineStr">
        <is>
          <t>Vegetable preparations; tomatoes, (other than whole or in pieces), prepared or preserved otherwise than by vinegar or acetic acid</t>
        </is>
      </c>
      <c r="AC154" s="388" t="n"/>
      <c r="AD154" s="388" t="n"/>
      <c r="AE154" s="388" t="n"/>
      <c r="AF154" s="388" t="n"/>
      <c r="AG154" s="388" t="n"/>
    </row>
    <row r="155" ht="66" customHeight="1" s="902">
      <c r="A155" s="392" t="inlineStr">
        <is>
          <t>2003 10</t>
        </is>
      </c>
      <c r="B155" s="393" t="inlineStr">
        <is>
          <t>-Champignons du genre Agaricus</t>
        </is>
      </c>
      <c r="C155" s="394" t="inlineStr">
        <is>
          <t xml:space="preserve"> </t>
        </is>
      </c>
      <c r="D155" s="395" t="inlineStr">
        <is>
          <t>Fruits et légumes</t>
        </is>
      </c>
      <c r="E155" s="388" t="n"/>
      <c r="F155" s="388" t="n">
        <v>1</v>
      </c>
      <c r="G155" s="388" t="n">
        <v>1</v>
      </c>
      <c r="H155" s="388" t="n">
        <v>1</v>
      </c>
      <c r="I155" s="388" t="n"/>
      <c r="J155" s="388" t="n">
        <v>7</v>
      </c>
      <c r="K155" s="388" t="n"/>
      <c r="L155" s="388" t="n"/>
      <c r="M155" s="388" t="n">
        <v>200310</v>
      </c>
      <c r="N155" s="388" t="n"/>
      <c r="O155" s="388" t="n">
        <v>13510111</v>
      </c>
      <c r="P155" s="388" t="n">
        <v>13510.111</v>
      </c>
      <c r="Q155" s="388" t="n"/>
      <c r="R155" s="388" t="n">
        <v>29772137</v>
      </c>
      <c r="S155" s="388" t="n">
        <v>29772.137</v>
      </c>
      <c r="T155" s="388" t="n"/>
      <c r="U155" s="388" t="n">
        <v>11552328</v>
      </c>
      <c r="V155" s="388" t="n">
        <v>11552.328</v>
      </c>
      <c r="W155" s="388" t="n"/>
      <c r="X155" s="388" t="n">
        <v>25274999</v>
      </c>
      <c r="Y155" s="388" t="n">
        <v>25274.999</v>
      </c>
      <c r="Z155" s="388" t="n"/>
      <c r="AA155" s="388" t="n">
        <v>6</v>
      </c>
      <c r="AB155" s="388" t="inlineStr">
        <is>
          <t>Vegetable preparations; mushrooms, prepared or preserved otherwise than by vinegar or acetic acid</t>
        </is>
      </c>
      <c r="AC155" s="388" t="n"/>
      <c r="AD155" s="388" t="n"/>
      <c r="AE155" s="388" t="n"/>
      <c r="AF155" s="388" t="n"/>
      <c r="AG155" s="388" t="n"/>
    </row>
    <row r="156">
      <c r="A156" s="392" t="inlineStr">
        <is>
          <t>2003 90</t>
        </is>
      </c>
      <c r="B156" s="393" t="inlineStr">
        <is>
          <t>-autres</t>
        </is>
      </c>
      <c r="C156" s="394" t="inlineStr">
        <is>
          <t xml:space="preserve"> </t>
        </is>
      </c>
      <c r="D156" s="395" t="inlineStr">
        <is>
          <t>Fruits et légumes</t>
        </is>
      </c>
      <c r="E156" s="388" t="n"/>
      <c r="F156" s="388" t="n">
        <v>1</v>
      </c>
      <c r="G156" s="388" t="n">
        <v>1</v>
      </c>
      <c r="H156" s="388" t="n">
        <v>1</v>
      </c>
      <c r="I156" s="388" t="n"/>
      <c r="J156" s="388" t="n">
        <v>7</v>
      </c>
      <c r="K156" s="388" t="n"/>
      <c r="L156" s="388" t="n"/>
      <c r="M156" s="388" t="n">
        <v>200390</v>
      </c>
      <c r="N156" s="388" t="n"/>
      <c r="O156" s="388" t="n">
        <v>9116352</v>
      </c>
      <c r="P156" s="388" t="n">
        <v>9116.352000000001</v>
      </c>
      <c r="Q156" s="388" t="n"/>
      <c r="R156" s="388" t="n">
        <v>4318281</v>
      </c>
      <c r="S156" s="388" t="n">
        <v>4318.281</v>
      </c>
      <c r="T156" s="388" t="n"/>
      <c r="U156" s="388" t="n">
        <v>1050716</v>
      </c>
      <c r="V156" s="388" t="n">
        <v>1050.716</v>
      </c>
      <c r="W156" s="388" t="n"/>
      <c r="X156" s="388" t="n">
        <v>2030127</v>
      </c>
      <c r="Y156" s="388" t="n">
        <v>2030.127</v>
      </c>
      <c r="Z156" s="388" t="n"/>
      <c r="AA156" s="388" t="n">
        <v>6</v>
      </c>
      <c r="AB156" s="388" t="inlineStr">
        <is>
          <t>Vegetable preparations; mushrooms other than of the genus Agaricus, prepared or preserved otherwise than by vinegar or acetic acid</t>
        </is>
      </c>
      <c r="AC156" s="388" t="n"/>
      <c r="AD156" s="388" t="n"/>
      <c r="AE156" s="388" t="n"/>
      <c r="AF156" s="388" t="n"/>
      <c r="AG156" s="388" t="n"/>
    </row>
    <row r="157" ht="26.65" customHeight="1" s="902">
      <c r="A157" s="392" t="inlineStr">
        <is>
          <t>2004 10</t>
        </is>
      </c>
      <c r="B157" s="393" t="inlineStr">
        <is>
          <t>-Pommes de terre</t>
        </is>
      </c>
      <c r="C157" s="394" t="inlineStr">
        <is>
          <t xml:space="preserve"> </t>
        </is>
      </c>
      <c r="D157" s="395" t="inlineStr">
        <is>
          <t>Fruits et légumes + Céréales</t>
        </is>
      </c>
      <c r="E157" s="388" t="n"/>
      <c r="F157" s="388" t="n">
        <v>1</v>
      </c>
      <c r="G157" s="388" t="n">
        <v>1</v>
      </c>
      <c r="H157" s="388" t="n">
        <v>1</v>
      </c>
      <c r="I157" s="388" t="n"/>
      <c r="J157" s="388" t="n">
        <v>7</v>
      </c>
      <c r="K157" s="388" t="n"/>
      <c r="L157" s="388" t="n"/>
      <c r="M157" s="388" t="n">
        <v>200410</v>
      </c>
      <c r="N157" s="388" t="n"/>
      <c r="O157" s="388" t="n">
        <v>331622340</v>
      </c>
      <c r="P157" s="388" t="n">
        <v>331622.34</v>
      </c>
      <c r="Q157" s="388" t="n"/>
      <c r="R157" s="388" t="n">
        <v>596923978</v>
      </c>
      <c r="S157" s="388" t="n">
        <v>596923.98</v>
      </c>
      <c r="T157" s="388" t="n"/>
      <c r="U157" s="388" t="n">
        <v>374708226</v>
      </c>
      <c r="V157" s="388" t="n">
        <v>374708.23</v>
      </c>
      <c r="W157" s="388" t="n"/>
      <c r="X157" s="388" t="n">
        <v>617945218</v>
      </c>
      <c r="Y157" s="388" t="n">
        <v>617945.22</v>
      </c>
      <c r="Z157" s="388" t="n"/>
      <c r="AA157" s="388" t="n">
        <v>6</v>
      </c>
      <c r="AB157" s="388" t="inlineStr">
        <is>
          <t>Vegetable preparations; potatoes, prepared or preserved otherwise than by vinegar or acetic acid, frozen</t>
        </is>
      </c>
      <c r="AC157" s="388" t="n"/>
      <c r="AD157" s="388" t="n"/>
      <c r="AE157" s="388" t="n"/>
      <c r="AF157" s="388" t="n"/>
      <c r="AG157" s="388" t="n"/>
    </row>
    <row r="158" ht="52.9" customHeight="1" s="902">
      <c r="A158" s="392" t="inlineStr">
        <is>
          <t>2004 90</t>
        </is>
      </c>
      <c r="B158" s="393" t="inlineStr">
        <is>
          <t>-autres légumes et mélanges de légumes</t>
        </is>
      </c>
      <c r="C158" s="394" t="inlineStr">
        <is>
          <t xml:space="preserve"> </t>
        </is>
      </c>
      <c r="D158" s="395" t="inlineStr">
        <is>
          <t>Fruits et légumes</t>
        </is>
      </c>
      <c r="E158" s="388" t="n"/>
      <c r="F158" s="388" t="n">
        <v>1</v>
      </c>
      <c r="G158" s="388" t="n">
        <v>1</v>
      </c>
      <c r="H158" s="388" t="n">
        <v>1</v>
      </c>
      <c r="I158" s="388" t="n"/>
      <c r="J158" s="388" t="n">
        <v>7</v>
      </c>
      <c r="K158" s="388" t="n"/>
      <c r="L158" s="388" t="n"/>
      <c r="M158" s="388" t="n">
        <v>200490</v>
      </c>
      <c r="N158" s="388" t="n"/>
      <c r="O158" s="388" t="n">
        <v>23566634</v>
      </c>
      <c r="P158" s="388" t="n">
        <v>23566.634</v>
      </c>
      <c r="Q158" s="388" t="n"/>
      <c r="R158" s="388" t="n">
        <v>61671543</v>
      </c>
      <c r="S158" s="388" t="n">
        <v>61671.543</v>
      </c>
      <c r="T158" s="388" t="n"/>
      <c r="U158" s="388" t="n">
        <v>37261450</v>
      </c>
      <c r="V158" s="388" t="n">
        <v>37261.45</v>
      </c>
      <c r="W158" s="388" t="n"/>
      <c r="X158" s="388" t="n">
        <v>64672009</v>
      </c>
      <c r="Y158" s="388" t="n">
        <v>64672.009</v>
      </c>
      <c r="Z158" s="388" t="n"/>
      <c r="AA158" s="388" t="n">
        <v>6</v>
      </c>
      <c r="AB158" s="388" t="inlineStr">
        <is>
          <t>Vegetable preparations; vegetables and mixtures of vegetables (excluding potatoes), prepared or preserved otherwise than by vinegar or acetic acid, frozen</t>
        </is>
      </c>
      <c r="AC158" s="388" t="n"/>
      <c r="AD158" s="388" t="n"/>
      <c r="AE158" s="388" t="n"/>
      <c r="AF158" s="388" t="n"/>
      <c r="AG158" s="388" t="n"/>
    </row>
    <row r="159" ht="39.75" customHeight="1" s="902">
      <c r="A159" s="392" t="inlineStr">
        <is>
          <t>2005 10 00</t>
        </is>
      </c>
      <c r="B159" s="393" t="inlineStr">
        <is>
          <t>-Légumes homogénéisés</t>
        </is>
      </c>
      <c r="C159" s="397" t="inlineStr">
        <is>
          <t>-</t>
        </is>
      </c>
      <c r="D159" s="395" t="inlineStr">
        <is>
          <t>Fruits et légumes</t>
        </is>
      </c>
      <c r="E159" s="388" t="n"/>
      <c r="F159" s="388" t="n">
        <v>1</v>
      </c>
      <c r="G159" s="388" t="n">
        <v>1</v>
      </c>
      <c r="H159" s="388" t="n">
        <v>0</v>
      </c>
      <c r="I159" s="388" t="n">
        <v>1</v>
      </c>
      <c r="J159" s="388" t="n">
        <v>10</v>
      </c>
      <c r="K159" s="388" t="n"/>
      <c r="L159" s="388" t="n"/>
      <c r="M159" s="388" t="n">
        <v>200510</v>
      </c>
      <c r="N159" s="388" t="n"/>
      <c r="O159" s="388" t="n">
        <v>1728946</v>
      </c>
      <c r="P159" s="388" t="n">
        <v>1728.946</v>
      </c>
      <c r="Q159" s="388" t="n"/>
      <c r="R159" s="388" t="n">
        <v>1903316</v>
      </c>
      <c r="S159" s="388" t="n">
        <v>1903.316</v>
      </c>
      <c r="T159" s="388" t="n"/>
      <c r="U159" s="388" t="n">
        <v>2472554</v>
      </c>
      <c r="V159" s="388" t="n">
        <v>2472.554</v>
      </c>
      <c r="W159" s="388" t="n"/>
      <c r="X159" s="388" t="n">
        <v>2234541</v>
      </c>
      <c r="Y159" s="388" t="n">
        <v>2234.541</v>
      </c>
      <c r="Z159" s="388" t="n"/>
      <c r="AA159" s="388" t="n">
        <v>6</v>
      </c>
      <c r="AB159" s="388" t="inlineStr">
        <is>
          <t>Vegetable preparations; homogenised vegetables, prepared or preserved otherwise than by vinegar or acetic acid, not frozen</t>
        </is>
      </c>
      <c r="AC159" s="388" t="n"/>
      <c r="AD159" s="388" t="n"/>
      <c r="AE159" s="388" t="n"/>
      <c r="AF159" s="388" t="n"/>
      <c r="AG159" s="388" t="n"/>
    </row>
    <row r="160" ht="26.65" customHeight="1" s="902">
      <c r="A160" s="392" t="inlineStr">
        <is>
          <t>2005 20</t>
        </is>
      </c>
      <c r="B160" s="393" t="inlineStr">
        <is>
          <t>-Pommes de terre</t>
        </is>
      </c>
      <c r="C160" s="394" t="inlineStr">
        <is>
          <t xml:space="preserve"> </t>
        </is>
      </c>
      <c r="D160" s="395" t="inlineStr">
        <is>
          <t>Fruits et légumes + Céréales</t>
        </is>
      </c>
      <c r="E160" s="388" t="n"/>
      <c r="F160" s="388" t="n">
        <v>1</v>
      </c>
      <c r="G160" s="388" t="n">
        <v>1</v>
      </c>
      <c r="H160" s="388" t="n">
        <v>1</v>
      </c>
      <c r="I160" s="388" t="n"/>
      <c r="J160" s="388" t="n">
        <v>7</v>
      </c>
      <c r="K160" s="388" t="n"/>
      <c r="L160" s="388" t="n"/>
      <c r="M160" s="388" t="n">
        <v>200520</v>
      </c>
      <c r="N160" s="388" t="n"/>
      <c r="O160" s="388" t="n">
        <v>24282155</v>
      </c>
      <c r="P160" s="388" t="n">
        <v>24282.155</v>
      </c>
      <c r="Q160" s="388" t="n"/>
      <c r="R160" s="388" t="n">
        <v>133843823</v>
      </c>
      <c r="S160" s="388" t="n">
        <v>133843.82</v>
      </c>
      <c r="T160" s="388" t="n"/>
      <c r="U160" s="388" t="n">
        <v>29390214</v>
      </c>
      <c r="V160" s="388" t="n">
        <v>29390.214</v>
      </c>
      <c r="W160" s="388" t="n"/>
      <c r="X160" s="388" t="n">
        <v>136617515</v>
      </c>
      <c r="Y160" s="388" t="n">
        <v>136617.52</v>
      </c>
      <c r="Z160" s="388" t="n"/>
      <c r="AA160" s="388" t="n">
        <v>6</v>
      </c>
      <c r="AB160" s="388" t="inlineStr">
        <is>
          <t>Vegetable preparations; potatoes, prepared or preserved otherwise than by vinegar or acetic acid, not frozen</t>
        </is>
      </c>
      <c r="AC160" s="388" t="n"/>
      <c r="AD160" s="388" t="n"/>
      <c r="AE160" s="388" t="n"/>
      <c r="AF160" s="388" t="n"/>
      <c r="AG160" s="388" t="n"/>
    </row>
    <row r="161" ht="26.25" customFormat="1" customHeight="1" s="411">
      <c r="A161" s="409" t="inlineStr">
        <is>
          <t>2005 51 00</t>
        </is>
      </c>
      <c r="B161" s="409" t="inlineStr">
        <is>
          <t>--Haricots en grains</t>
        </is>
      </c>
      <c r="C161" s="410" t="inlineStr">
        <is>
          <t>-</t>
        </is>
      </c>
      <c r="D161" s="411" t="inlineStr">
        <is>
          <t>Oléoprotéagineux ?</t>
        </is>
      </c>
      <c r="F161" s="411" t="n">
        <v>1</v>
      </c>
      <c r="G161" s="411">
        <f>H161+I161</f>
        <v/>
      </c>
      <c r="H161" s="411">
        <f>IF(AND(1&lt;J161,J161&lt;8),1,0)</f>
        <v/>
      </c>
      <c r="I161" s="411" t="n">
        <v>1</v>
      </c>
      <c r="J161" s="411">
        <f>LEN(A161)</f>
        <v/>
      </c>
      <c r="M161" s="411" t="n">
        <v>200551</v>
      </c>
      <c r="O161" s="411" t="n">
        <v>9202587</v>
      </c>
      <c r="P161" s="411" t="n">
        <v>9202.587</v>
      </c>
      <c r="R161" s="411" t="n">
        <v>28680183</v>
      </c>
      <c r="S161" s="411" t="n">
        <v>28680.183</v>
      </c>
      <c r="U161" s="411" t="n">
        <v>8628976</v>
      </c>
      <c r="V161" s="411" t="n">
        <v>8628.976000000001</v>
      </c>
      <c r="X161" s="411" t="e">
        <v>#N/A</v>
      </c>
      <c r="Y161" s="411" t="e">
        <v>#N/A</v>
      </c>
      <c r="AA161" s="411" t="n">
        <v>6</v>
      </c>
      <c r="AB161" s="411" t="inlineStr">
        <is>
          <t>Vegetable preparations; peas (pisum sativum), prepared or preserved otherwise than by vinegar or acetic acid, not frozen</t>
        </is>
      </c>
    </row>
    <row r="162" ht="26.65" customHeight="1" s="902">
      <c r="A162" s="392" t="inlineStr">
        <is>
          <t>2005 59 00</t>
        </is>
      </c>
      <c r="B162" s="393" t="inlineStr">
        <is>
          <t>--autres</t>
        </is>
      </c>
      <c r="C162" s="397" t="inlineStr">
        <is>
          <t>-</t>
        </is>
      </c>
      <c r="D162" s="395" t="inlineStr">
        <is>
          <t>Fruits et légumes ?</t>
        </is>
      </c>
      <c r="E162" s="388" t="n"/>
      <c r="F162" s="388" t="n">
        <v>1</v>
      </c>
      <c r="G162" s="388" t="n">
        <v>1</v>
      </c>
      <c r="H162" s="388" t="n">
        <v>0</v>
      </c>
      <c r="I162" s="388" t="n">
        <v>1</v>
      </c>
      <c r="J162" s="388" t="n">
        <v>10</v>
      </c>
      <c r="K162" s="388" t="n"/>
      <c r="L162" s="388" t="n"/>
      <c r="M162" s="388" t="n">
        <v>200559</v>
      </c>
      <c r="N162" s="388" t="n"/>
      <c r="O162" s="388" t="n">
        <v>22179545</v>
      </c>
      <c r="P162" s="388" t="n">
        <v>22179.545</v>
      </c>
      <c r="Q162" s="388" t="n"/>
      <c r="R162" s="388" t="n">
        <v>48677495</v>
      </c>
      <c r="S162" s="388" t="n">
        <v>48677.495</v>
      </c>
      <c r="T162" s="388" t="n"/>
      <c r="U162" s="388" t="n">
        <v>17090032</v>
      </c>
      <c r="V162" s="388" t="n">
        <v>17090.032</v>
      </c>
      <c r="W162" s="388" t="n"/>
      <c r="X162" s="388" t="n">
        <v>51821392</v>
      </c>
      <c r="Y162" s="388" t="n">
        <v>51821.392</v>
      </c>
      <c r="Z162" s="388" t="n"/>
      <c r="AA162" s="388" t="n">
        <v>6</v>
      </c>
      <c r="AB162" s="388" t="inlineStr">
        <is>
          <t>Vegetable preparations; beans, (not shelled), prepared or preserved otherwise than by vinegar or acetic acid, not frozen</t>
        </is>
      </c>
      <c r="AC162" s="388" t="n"/>
      <c r="AD162" s="388" t="n"/>
      <c r="AE162" s="388" t="n"/>
      <c r="AF162" s="388" t="n"/>
      <c r="AG162" s="388" t="n"/>
    </row>
    <row r="163" ht="26.65" customHeight="1" s="902">
      <c r="A163" s="392" t="inlineStr">
        <is>
          <t>2005 60 00</t>
        </is>
      </c>
      <c r="B163" s="393" t="inlineStr">
        <is>
          <t>-Asperges</t>
        </is>
      </c>
      <c r="C163" s="397" t="inlineStr">
        <is>
          <t>-</t>
        </is>
      </c>
      <c r="D163" s="395" t="inlineStr">
        <is>
          <t>Fruits et légumes</t>
        </is>
      </c>
      <c r="E163" s="388" t="n"/>
      <c r="F163" s="388" t="n">
        <v>1</v>
      </c>
      <c r="G163" s="388" t="n">
        <v>1</v>
      </c>
      <c r="H163" s="388" t="n">
        <v>0</v>
      </c>
      <c r="I163" s="388" t="n">
        <v>1</v>
      </c>
      <c r="J163" s="388" t="n">
        <v>10</v>
      </c>
      <c r="K163" s="388" t="n"/>
      <c r="L163" s="388" t="n"/>
      <c r="M163" s="388" t="n">
        <v>200560</v>
      </c>
      <c r="N163" s="388" t="n"/>
      <c r="O163" s="388" t="n">
        <v>820044</v>
      </c>
      <c r="P163" s="388" t="n">
        <v>820.044</v>
      </c>
      <c r="Q163" s="388" t="n"/>
      <c r="R163" s="388" t="n">
        <v>16980149</v>
      </c>
      <c r="S163" s="388" t="n">
        <v>16980.149</v>
      </c>
      <c r="T163" s="388" t="n"/>
      <c r="U163" s="388" t="n">
        <v>670680</v>
      </c>
      <c r="V163" s="388" t="n">
        <v>670.6799999999999</v>
      </c>
      <c r="W163" s="388" t="n"/>
      <c r="X163" s="388" t="n">
        <v>12979943</v>
      </c>
      <c r="Y163" s="388" t="n">
        <v>12979.943</v>
      </c>
      <c r="Z163" s="388" t="n"/>
      <c r="AA163" s="388" t="n">
        <v>6</v>
      </c>
      <c r="AB163" s="388" t="inlineStr">
        <is>
          <t>Vegetable preparations; asparagus, prepared or preserved otherwise than by vinegar or acetic acid, not frozen</t>
        </is>
      </c>
      <c r="AC163" s="388" t="n"/>
      <c r="AD163" s="388" t="n"/>
      <c r="AE163" s="388" t="n"/>
      <c r="AF163" s="388" t="n"/>
      <c r="AG163" s="388" t="n"/>
    </row>
    <row r="164" ht="26.65" customHeight="1" s="902">
      <c r="A164" s="392" t="inlineStr">
        <is>
          <t>2005 70 00</t>
        </is>
      </c>
      <c r="B164" s="393" t="inlineStr">
        <is>
          <t>-Olives</t>
        </is>
      </c>
      <c r="C164" s="394" t="inlineStr">
        <is>
          <t>kg/net eda</t>
        </is>
      </c>
      <c r="D164" s="395" t="inlineStr">
        <is>
          <t>Fruits et légumes</t>
        </is>
      </c>
      <c r="E164" s="388" t="n"/>
      <c r="F164" s="388" t="n">
        <v>1</v>
      </c>
      <c r="G164" s="388" t="n">
        <v>1</v>
      </c>
      <c r="H164" s="388" t="n">
        <v>0</v>
      </c>
      <c r="I164" s="388" t="n">
        <v>1</v>
      </c>
      <c r="J164" s="388" t="n">
        <v>10</v>
      </c>
      <c r="K164" s="388" t="n"/>
      <c r="L164" s="388" t="n"/>
      <c r="M164" s="388" t="n">
        <v>200570</v>
      </c>
      <c r="N164" s="388" t="n"/>
      <c r="O164" s="388" t="n">
        <v>2885746</v>
      </c>
      <c r="P164" s="388" t="n">
        <v>2885.746</v>
      </c>
      <c r="Q164" s="388" t="n"/>
      <c r="R164" s="388" t="n">
        <v>78429430</v>
      </c>
      <c r="S164" s="388" t="n">
        <v>78429.42999999999</v>
      </c>
      <c r="T164" s="388" t="n"/>
      <c r="U164" s="388" t="n">
        <v>3321541</v>
      </c>
      <c r="V164" s="388" t="n">
        <v>3321.541</v>
      </c>
      <c r="W164" s="388" t="n"/>
      <c r="X164" s="388" t="n">
        <v>89238797</v>
      </c>
      <c r="Y164" s="388" t="n">
        <v>89238.79700000001</v>
      </c>
      <c r="Z164" s="388" t="n"/>
      <c r="AA164" s="388" t="n">
        <v>6</v>
      </c>
      <c r="AB164" s="388" t="inlineStr">
        <is>
          <t>Vegetable preparations; olives, prepared or preserved otherwise than by vinegar or acetic acid, not frozen</t>
        </is>
      </c>
      <c r="AC164" s="388" t="n"/>
      <c r="AD164" s="388" t="n"/>
      <c r="AE164" s="388" t="n"/>
      <c r="AF164" s="388" t="n"/>
      <c r="AG164" s="388" t="n"/>
    </row>
    <row r="165" ht="52.9" customHeight="1" s="902">
      <c r="A165" s="392" t="inlineStr">
        <is>
          <t>2005 80 00</t>
        </is>
      </c>
      <c r="B165" s="393" t="inlineStr">
        <is>
          <t>-Maïs doux (Zea mays var. saccharata)</t>
        </is>
      </c>
      <c r="C165" s="397" t="inlineStr">
        <is>
          <t>-</t>
        </is>
      </c>
      <c r="D165" s="395" t="inlineStr">
        <is>
          <t>Fruits et légumes</t>
        </is>
      </c>
      <c r="E165" s="388" t="n"/>
      <c r="F165" s="388" t="n">
        <v>1</v>
      </c>
      <c r="G165" s="388" t="n">
        <v>1</v>
      </c>
      <c r="H165" s="388" t="n">
        <v>0</v>
      </c>
      <c r="I165" s="388" t="n">
        <v>1</v>
      </c>
      <c r="J165" s="388" t="n">
        <v>10</v>
      </c>
      <c r="K165" s="388" t="n"/>
      <c r="L165" s="388" t="n"/>
      <c r="M165" s="388" t="n">
        <v>200580</v>
      </c>
      <c r="N165" s="388" t="n"/>
      <c r="O165" s="388" t="n">
        <v>102334389</v>
      </c>
      <c r="P165" s="388" t="n">
        <v>102334.39</v>
      </c>
      <c r="Q165" s="388" t="n"/>
      <c r="R165" s="388" t="n">
        <v>24193362</v>
      </c>
      <c r="S165" s="388" t="n">
        <v>24193.362</v>
      </c>
      <c r="T165" s="388" t="n"/>
      <c r="U165" s="388" t="n">
        <v>114040426</v>
      </c>
      <c r="V165" s="388" t="n">
        <v>114040.43</v>
      </c>
      <c r="W165" s="388" t="n"/>
      <c r="X165" s="388" t="n">
        <v>26438716</v>
      </c>
      <c r="Y165" s="388" t="n">
        <v>26438.716</v>
      </c>
      <c r="Z165" s="388" t="n"/>
      <c r="AA165" s="388" t="n">
        <v>6</v>
      </c>
      <c r="AB165" s="388" t="inlineStr">
        <is>
          <t>Vegetable preparations; sweetcorn (zea mays var. saccharata), prepared or preserved otherwise than by vinegar or acetic acid, not frozen</t>
        </is>
      </c>
      <c r="AC165" s="388" t="n"/>
      <c r="AD165" s="388" t="n"/>
      <c r="AE165" s="388" t="n"/>
      <c r="AF165" s="388" t="n"/>
      <c r="AG165" s="388" t="n"/>
    </row>
    <row r="166" ht="26.65" customHeight="1" s="902">
      <c r="A166" s="392" t="inlineStr">
        <is>
          <t>2005 91 00</t>
        </is>
      </c>
      <c r="B166" s="393" t="inlineStr">
        <is>
          <t>--Jets de bambou</t>
        </is>
      </c>
      <c r="C166" s="397" t="inlineStr">
        <is>
          <t>-</t>
        </is>
      </c>
      <c r="D166" s="395" t="inlineStr">
        <is>
          <t>Fruits et légumes</t>
        </is>
      </c>
      <c r="E166" s="388" t="n"/>
      <c r="F166" s="388" t="n">
        <v>1</v>
      </c>
      <c r="G166" s="388" t="n">
        <v>1</v>
      </c>
      <c r="H166" s="388" t="n">
        <v>0</v>
      </c>
      <c r="I166" s="388" t="n">
        <v>1</v>
      </c>
      <c r="J166" s="388" t="n">
        <v>10</v>
      </c>
      <c r="K166" s="388" t="n"/>
      <c r="L166" s="388" t="n"/>
      <c r="M166" s="388" t="n">
        <v>200591</v>
      </c>
      <c r="N166" s="388" t="n"/>
      <c r="O166" s="388" t="n">
        <v>847690</v>
      </c>
      <c r="P166" s="388" t="n">
        <v>847.6900000000001</v>
      </c>
      <c r="Q166" s="388" t="n"/>
      <c r="R166" s="388" t="n">
        <v>2383477</v>
      </c>
      <c r="S166" s="388" t="n">
        <v>2383.477</v>
      </c>
      <c r="T166" s="388" t="n"/>
      <c r="U166" s="388" t="n">
        <v>153349</v>
      </c>
      <c r="V166" s="388" t="n">
        <v>153.349</v>
      </c>
      <c r="W166" s="388" t="n"/>
      <c r="X166" s="388" t="n">
        <v>2880538</v>
      </c>
      <c r="Y166" s="388" t="n">
        <v>2880.538</v>
      </c>
      <c r="Z166" s="388" t="n"/>
      <c r="AA166" s="388" t="n">
        <v>6</v>
      </c>
      <c r="AB166" s="388" t="inlineStr">
        <is>
          <t>Vegetable preparations; bamboo shoots, prepared or preserved otherwise than by vinegar or acetic acid, not frozen</t>
        </is>
      </c>
      <c r="AC166" s="388" t="n"/>
      <c r="AD166" s="388" t="n"/>
      <c r="AE166" s="388" t="n"/>
      <c r="AF166" s="388" t="n"/>
      <c r="AG166" s="388" t="n"/>
    </row>
    <row r="167">
      <c r="A167" s="392" t="inlineStr">
        <is>
          <t>2005 99</t>
        </is>
      </c>
      <c r="B167" s="393" t="inlineStr">
        <is>
          <t>--autres</t>
        </is>
      </c>
      <c r="C167" s="394" t="inlineStr">
        <is>
          <t xml:space="preserve"> </t>
        </is>
      </c>
      <c r="D167" s="395" t="inlineStr">
        <is>
          <t>Fruits et légumes</t>
        </is>
      </c>
      <c r="E167" s="388" t="n"/>
      <c r="F167" s="388" t="n">
        <v>1</v>
      </c>
      <c r="G167" s="388" t="n">
        <v>1</v>
      </c>
      <c r="H167" s="388" t="n">
        <v>1</v>
      </c>
      <c r="I167" s="388" t="n"/>
      <c r="J167" s="388" t="n">
        <v>7</v>
      </c>
      <c r="K167" s="388" t="n"/>
      <c r="L167" s="388" t="n"/>
      <c r="M167" s="388" t="n">
        <v>200599</v>
      </c>
      <c r="N167" s="388" t="n"/>
      <c r="O167" s="388" t="n">
        <v>96612828</v>
      </c>
      <c r="P167" s="388" t="n">
        <v>96612.82799999999</v>
      </c>
      <c r="Q167" s="388" t="n"/>
      <c r="R167" s="388" t="n">
        <v>120921633</v>
      </c>
      <c r="S167" s="388" t="n">
        <v>120921.63</v>
      </c>
      <c r="T167" s="388" t="n"/>
      <c r="U167" s="388" t="n">
        <v>81612457</v>
      </c>
      <c r="V167" s="388" t="n">
        <v>81612.45699999999</v>
      </c>
      <c r="W167" s="388" t="n"/>
      <c r="X167" s="388" t="n">
        <v>113288278</v>
      </c>
      <c r="Y167" s="388" t="n">
        <v>113288.28</v>
      </c>
      <c r="Z167" s="388" t="n"/>
      <c r="AA167" s="388" t="n">
        <v>6</v>
      </c>
      <c r="AB167" s="388" t="inlineStr">
        <is>
          <t>Vegetable preparations; vegetables and mixtures of vegetables n.e.c. in heading no. 2005, prepared or preserved otherwise than by vinegar or acetic acid, not frozen</t>
        </is>
      </c>
      <c r="AC167" s="388" t="n"/>
      <c r="AD167" s="388" t="n"/>
      <c r="AE167" s="388" t="n"/>
      <c r="AF167" s="388" t="n"/>
      <c r="AG167" s="388" t="n"/>
    </row>
    <row r="168" ht="157.9" customHeight="1" s="902">
      <c r="A168" s="392" t="inlineStr">
        <is>
          <t>2006 00</t>
        </is>
      </c>
      <c r="B168" s="392" t="inlineStr">
        <is>
          <t>Légumes, fruits, écorces de fruits et autres parties de plantes, confits au sucre (égouttés, glacés ou cristallisés)</t>
        </is>
      </c>
      <c r="C168" s="394" t="inlineStr">
        <is>
          <t xml:space="preserve"> </t>
        </is>
      </c>
      <c r="D168" s="395" t="inlineStr">
        <is>
          <t>Fruits et légumes</t>
        </is>
      </c>
      <c r="E168" s="388" t="n"/>
      <c r="F168" s="388" t="n">
        <v>1</v>
      </c>
      <c r="G168" s="388" t="n">
        <v>1</v>
      </c>
      <c r="H168" s="388" t="n">
        <v>1</v>
      </c>
      <c r="I168" s="388" t="n"/>
      <c r="J168" s="388" t="n">
        <v>7</v>
      </c>
      <c r="K168" s="388" t="n"/>
      <c r="L168" s="388" t="n"/>
      <c r="M168" s="388" t="n">
        <v>200600</v>
      </c>
      <c r="N168" s="388" t="n"/>
      <c r="O168" s="388" t="n">
        <v>7149671</v>
      </c>
      <c r="P168" s="388" t="n">
        <v>7149.671</v>
      </c>
      <c r="Q168" s="388" t="n"/>
      <c r="R168" s="388" t="n">
        <v>5173401</v>
      </c>
      <c r="S168" s="388" t="n">
        <v>5173.401</v>
      </c>
      <c r="T168" s="388" t="n"/>
      <c r="U168" s="388" t="n">
        <v>1557303</v>
      </c>
      <c r="V168" s="388" t="n">
        <v>1557.303</v>
      </c>
      <c r="W168" s="388" t="n"/>
      <c r="X168" s="388" t="n">
        <v>4528334</v>
      </c>
      <c r="Y168" s="388" t="n">
        <v>4528.334</v>
      </c>
      <c r="Z168" s="388" t="n"/>
      <c r="AA168" s="388" t="n">
        <v>6</v>
      </c>
      <c r="AB168" s="388" t="inlineStr">
        <is>
          <t>Vegetables, fruit, nuts, fruit-peel and other parts of plants, preserved by sugar (drained, glace or crystallised)</t>
        </is>
      </c>
      <c r="AC168" s="388" t="n"/>
      <c r="AD168" s="388" t="n"/>
      <c r="AE168" s="388" t="n"/>
      <c r="AF168" s="388" t="n"/>
      <c r="AG168" s="388" t="n"/>
    </row>
    <row r="169" ht="66" customHeight="1" s="902">
      <c r="A169" s="392" t="inlineStr">
        <is>
          <t>2007 10</t>
        </is>
      </c>
      <c r="B169" s="393" t="inlineStr">
        <is>
          <t>-Préparations homogénéisées</t>
        </is>
      </c>
      <c r="C169" s="394" t="inlineStr">
        <is>
          <t xml:space="preserve"> </t>
        </is>
      </c>
      <c r="D169" s="395" t="inlineStr">
        <is>
          <t>Fruits et légumes</t>
        </is>
      </c>
      <c r="E169" s="388" t="n"/>
      <c r="F169" s="388" t="n">
        <v>1</v>
      </c>
      <c r="G169" s="388" t="n">
        <v>1</v>
      </c>
      <c r="H169" s="388" t="n">
        <v>1</v>
      </c>
      <c r="I169" s="388" t="n"/>
      <c r="J169" s="388" t="n">
        <v>7</v>
      </c>
      <c r="K169" s="388" t="n"/>
      <c r="L169" s="388" t="n"/>
      <c r="M169" s="388" t="n">
        <v>200710</v>
      </c>
      <c r="N169" s="388" t="n"/>
      <c r="O169" s="388" t="n">
        <v>7440678</v>
      </c>
      <c r="P169" s="388" t="n">
        <v>7440.678</v>
      </c>
      <c r="Q169" s="388" t="n"/>
      <c r="R169" s="388" t="n">
        <v>4826583</v>
      </c>
      <c r="S169" s="388" t="n">
        <v>4826.583</v>
      </c>
      <c r="T169" s="388" t="n"/>
      <c r="U169" s="388" t="n">
        <v>9013538</v>
      </c>
      <c r="V169" s="388" t="n">
        <v>9013.538</v>
      </c>
      <c r="W169" s="388" t="n"/>
      <c r="X169" s="388" t="n">
        <v>8372827</v>
      </c>
      <c r="Y169" s="388" t="n">
        <v>8372.826999999999</v>
      </c>
      <c r="Z169" s="388" t="n"/>
      <c r="AA169" s="388" t="n">
        <v>6</v>
      </c>
      <c r="AB169" s="388" t="inlineStr">
        <is>
          <t>Jams, fruit jellies, marmalades, fruit or nut puree and fruit or nut pastes; homogenised, cooked preparations, whether or not containing added sugar or other sweetening matter</t>
        </is>
      </c>
      <c r="AC169" s="388" t="n"/>
      <c r="AD169" s="388" t="n"/>
      <c r="AE169" s="388" t="n"/>
      <c r="AF169" s="388" t="n"/>
      <c r="AG169" s="388" t="n"/>
    </row>
    <row r="170">
      <c r="A170" s="392" t="inlineStr">
        <is>
          <t>2007 91</t>
        </is>
      </c>
      <c r="B170" s="393" t="inlineStr">
        <is>
          <t>--Agrumes</t>
        </is>
      </c>
      <c r="C170" s="394" t="inlineStr">
        <is>
          <t xml:space="preserve"> </t>
        </is>
      </c>
      <c r="D170" s="395" t="inlineStr">
        <is>
          <t>Fruits et légumes</t>
        </is>
      </c>
      <c r="E170" s="388" t="n"/>
      <c r="F170" s="388" t="n">
        <v>1</v>
      </c>
      <c r="G170" s="388" t="n">
        <v>1</v>
      </c>
      <c r="H170" s="388" t="n">
        <v>1</v>
      </c>
      <c r="I170" s="388" t="n"/>
      <c r="J170" s="388" t="n">
        <v>7</v>
      </c>
      <c r="K170" s="388" t="n"/>
      <c r="L170" s="388" t="n"/>
      <c r="M170" s="388" t="n">
        <v>200791</v>
      </c>
      <c r="N170" s="388" t="n"/>
      <c r="O170" s="388" t="n">
        <v>3384815</v>
      </c>
      <c r="P170" s="388" t="n">
        <v>3384.815</v>
      </c>
      <c r="Q170" s="388" t="n"/>
      <c r="R170" s="388" t="n">
        <v>4187299</v>
      </c>
      <c r="S170" s="388" t="n">
        <v>4187.299</v>
      </c>
      <c r="T170" s="388" t="n"/>
      <c r="U170" s="388" t="n">
        <v>4950602</v>
      </c>
      <c r="V170" s="388" t="n">
        <v>4950.602</v>
      </c>
      <c r="W170" s="388" t="n"/>
      <c r="X170" s="388" t="n">
        <v>2474567</v>
      </c>
      <c r="Y170" s="388" t="n">
        <v>2474.567</v>
      </c>
      <c r="Z170" s="388" t="n"/>
      <c r="AA170" s="388" t="n">
        <v>6</v>
      </c>
      <c r="AB170" s="388" t="inlineStr">
        <is>
          <t>Jams, jellies, marmalades, purees and pastes; of citrus fruit, being cooked preparations (excluding homogenised), whether or not containing added sugar or other sweetening matter</t>
        </is>
      </c>
      <c r="AC170" s="388" t="n"/>
      <c r="AD170" s="388" t="n"/>
      <c r="AE170" s="388" t="n"/>
      <c r="AF170" s="388" t="n"/>
      <c r="AG170" s="388" t="n"/>
    </row>
    <row r="171">
      <c r="A171" s="392" t="inlineStr">
        <is>
          <t>2007 99</t>
        </is>
      </c>
      <c r="B171" s="393" t="inlineStr">
        <is>
          <t>--autres</t>
        </is>
      </c>
      <c r="C171" s="394" t="inlineStr">
        <is>
          <t xml:space="preserve"> </t>
        </is>
      </c>
      <c r="D171" s="395" t="inlineStr">
        <is>
          <t>Fruits et légumes</t>
        </is>
      </c>
      <c r="E171" s="388" t="n"/>
      <c r="F171" s="388" t="n">
        <v>1</v>
      </c>
      <c r="G171" s="388" t="n">
        <v>1</v>
      </c>
      <c r="H171" s="388" t="n">
        <v>1</v>
      </c>
      <c r="I171" s="388" t="n"/>
      <c r="J171" s="388" t="n">
        <v>7</v>
      </c>
      <c r="K171" s="388" t="n"/>
      <c r="L171" s="388" t="n"/>
      <c r="M171" s="388" t="n">
        <v>200799</v>
      </c>
      <c r="N171" s="388" t="n"/>
      <c r="O171" s="388" t="n">
        <v>83078250</v>
      </c>
      <c r="P171" s="388" t="n">
        <v>83078.25</v>
      </c>
      <c r="Q171" s="388" t="n"/>
      <c r="R171" s="388" t="n">
        <v>98034968</v>
      </c>
      <c r="S171" s="388" t="n">
        <v>98034.96799999999</v>
      </c>
      <c r="T171" s="388" t="n"/>
      <c r="U171" s="388" t="n">
        <v>93193598</v>
      </c>
      <c r="V171" s="388" t="n">
        <v>93193.598</v>
      </c>
      <c r="W171" s="388" t="n"/>
      <c r="X171" s="388" t="n">
        <v>159774471</v>
      </c>
      <c r="Y171" s="388" t="n">
        <v>159774.47</v>
      </c>
      <c r="Z171" s="388" t="n"/>
      <c r="AA171" s="388" t="n">
        <v>6</v>
      </c>
      <c r="AB171" s="388" t="inlineStr">
        <is>
          <t>Jams, fruit jellies, marmalades, purees and pastes; of fruit or nuts n.e.s. in heading no. 2007, cooked preparations (excluding homogenised), whether or not containing added sugar or other sweetening matter</t>
        </is>
      </c>
      <c r="AC171" s="388" t="n"/>
      <c r="AD171" s="388" t="n"/>
      <c r="AE171" s="388" t="n"/>
      <c r="AF171" s="388" t="n"/>
      <c r="AG171" s="388" t="n"/>
    </row>
    <row r="172" ht="26.65" customHeight="1" s="902">
      <c r="A172" s="392" t="inlineStr">
        <is>
          <t>2008 11</t>
        </is>
      </c>
      <c r="B172" s="393" t="inlineStr">
        <is>
          <t>--Arachides</t>
        </is>
      </c>
      <c r="C172" s="394" t="inlineStr">
        <is>
          <t xml:space="preserve"> </t>
        </is>
      </c>
      <c r="D172" s="395" t="inlineStr">
        <is>
          <t>Fruits et légumes</t>
        </is>
      </c>
      <c r="E172" s="388" t="n"/>
      <c r="F172" s="388" t="n">
        <v>1</v>
      </c>
      <c r="G172" s="388" t="n">
        <v>1</v>
      </c>
      <c r="H172" s="388" t="n">
        <v>1</v>
      </c>
      <c r="I172" s="388" t="n"/>
      <c r="J172" s="388" t="n">
        <v>7</v>
      </c>
      <c r="K172" s="388" t="n"/>
      <c r="L172" s="388" t="n"/>
      <c r="M172" s="388" t="n">
        <v>200811</v>
      </c>
      <c r="N172" s="388" t="n"/>
      <c r="O172" s="388" t="n">
        <v>4589790</v>
      </c>
      <c r="P172" s="388" t="n">
        <v>4589.79</v>
      </c>
      <c r="Q172" s="388" t="n"/>
      <c r="R172" s="388" t="n">
        <v>45550926</v>
      </c>
      <c r="S172" s="388" t="n">
        <v>45550.926</v>
      </c>
      <c r="T172" s="388" t="n"/>
      <c r="U172" s="388" t="n">
        <v>6286654</v>
      </c>
      <c r="V172" s="388" t="n">
        <v>6286.654</v>
      </c>
      <c r="W172" s="388" t="n"/>
      <c r="X172" s="388" t="n">
        <v>52078214</v>
      </c>
      <c r="Y172" s="388" t="n">
        <v>52078.214</v>
      </c>
      <c r="Z172" s="388" t="n"/>
      <c r="AA172" s="388" t="n">
        <v>6</v>
      </c>
      <c r="AB172" s="388" t="inlineStr">
        <is>
          <t>Nuts; ground-nuts, whether or not containing added sugar, other sweetening matter or spirit</t>
        </is>
      </c>
      <c r="AC172" s="388" t="n"/>
      <c r="AD172" s="388" t="n"/>
      <c r="AE172" s="388" t="n"/>
      <c r="AF172" s="388" t="n"/>
      <c r="AG172" s="388" t="n"/>
    </row>
    <row r="173" ht="52.9" customHeight="1" s="902">
      <c r="A173" s="392" t="inlineStr">
        <is>
          <t>2008 19</t>
        </is>
      </c>
      <c r="B173" s="393" t="inlineStr">
        <is>
          <t>--autres, y compris les mélanges</t>
        </is>
      </c>
      <c r="C173" s="394" t="inlineStr">
        <is>
          <t xml:space="preserve"> </t>
        </is>
      </c>
      <c r="D173" s="395" t="inlineStr">
        <is>
          <t>Fruits et légumes</t>
        </is>
      </c>
      <c r="E173" s="388" t="n"/>
      <c r="F173" s="388" t="n">
        <v>1</v>
      </c>
      <c r="G173" s="388" t="n">
        <v>1</v>
      </c>
      <c r="H173" s="388" t="n">
        <v>1</v>
      </c>
      <c r="I173" s="388" t="n"/>
      <c r="J173" s="388" t="n">
        <v>7</v>
      </c>
      <c r="K173" s="388" t="n"/>
      <c r="L173" s="388" t="n"/>
      <c r="M173" s="388" t="n">
        <v>200819</v>
      </c>
      <c r="N173" s="388" t="n"/>
      <c r="O173" s="388" t="n">
        <v>8001908</v>
      </c>
      <c r="P173" s="388" t="n">
        <v>8001.908</v>
      </c>
      <c r="Q173" s="388" t="n"/>
      <c r="R173" s="388" t="n">
        <v>29527781</v>
      </c>
      <c r="S173" s="388" t="n">
        <v>29527.781</v>
      </c>
      <c r="T173" s="388" t="n"/>
      <c r="U173" s="388" t="n">
        <v>10827155</v>
      </c>
      <c r="V173" s="388" t="n">
        <v>10827.155</v>
      </c>
      <c r="W173" s="388" t="n"/>
      <c r="X173" s="388" t="n">
        <v>39392989</v>
      </c>
      <c r="Y173" s="388" t="n">
        <v>39392.989</v>
      </c>
      <c r="Z173" s="388" t="n"/>
      <c r="AA173" s="388" t="n">
        <v>6</v>
      </c>
      <c r="AB173" s="388" t="inlineStr">
        <is>
          <t>Nuts and other seeds; whether or not containing added sugar, other sweetening matter or spirit (excluding ground-nuts except in mixtures)</t>
        </is>
      </c>
      <c r="AC173" s="388" t="n"/>
      <c r="AD173" s="388" t="n"/>
      <c r="AE173" s="388" t="n"/>
      <c r="AF173" s="388" t="n"/>
      <c r="AG173" s="388" t="n"/>
    </row>
    <row r="174">
      <c r="A174" s="392" t="inlineStr">
        <is>
          <t>2008 20</t>
        </is>
      </c>
      <c r="B174" s="393" t="inlineStr">
        <is>
          <t>-Ananas</t>
        </is>
      </c>
      <c r="C174" s="394" t="inlineStr">
        <is>
          <t xml:space="preserve"> </t>
        </is>
      </c>
      <c r="D174" s="395" t="inlineStr">
        <is>
          <t>Fruits et légumes</t>
        </is>
      </c>
      <c r="E174" s="388" t="n"/>
      <c r="F174" s="388" t="n">
        <v>1</v>
      </c>
      <c r="G174" s="388" t="n">
        <v>1</v>
      </c>
      <c r="H174" s="388" t="n">
        <v>1</v>
      </c>
      <c r="I174" s="388" t="n"/>
      <c r="J174" s="388" t="n">
        <v>7</v>
      </c>
      <c r="K174" s="388" t="n"/>
      <c r="L174" s="388" t="n"/>
      <c r="M174" s="388" t="n">
        <v>200820</v>
      </c>
      <c r="N174" s="388" t="n"/>
      <c r="O174" s="388" t="n">
        <v>1568926</v>
      </c>
      <c r="P174" s="388" t="n">
        <v>1568.926</v>
      </c>
      <c r="Q174" s="388" t="n"/>
      <c r="R174" s="388" t="n">
        <v>22574711</v>
      </c>
      <c r="S174" s="388" t="n">
        <v>22574.711</v>
      </c>
      <c r="T174" s="388" t="n"/>
      <c r="U174" s="388" t="n">
        <v>2252399</v>
      </c>
      <c r="V174" s="388" t="n">
        <v>2252.399</v>
      </c>
      <c r="W174" s="388" t="n"/>
      <c r="X174" s="388" t="n">
        <v>22717769</v>
      </c>
      <c r="Y174" s="388" t="n">
        <v>22717.769</v>
      </c>
      <c r="Z174" s="388" t="n"/>
      <c r="AA174" s="388" t="n">
        <v>6</v>
      </c>
      <c r="AB174" s="388" t="inlineStr">
        <is>
          <t>Fruit; pineapples, prepared or preserved in ways n.e.s. in heading no. 2007, whether or not containing added sugar, other sweetening matter or spirit</t>
        </is>
      </c>
      <c r="AC174" s="388" t="n"/>
      <c r="AD174" s="388" t="n"/>
      <c r="AE174" s="388" t="n"/>
      <c r="AF174" s="388" t="n"/>
      <c r="AG174" s="388" t="n"/>
    </row>
    <row r="175">
      <c r="A175" s="392" t="inlineStr">
        <is>
          <t>2008 30</t>
        </is>
      </c>
      <c r="B175" s="393" t="inlineStr">
        <is>
          <t>-Agrumes</t>
        </is>
      </c>
      <c r="C175" s="394" t="inlineStr">
        <is>
          <t xml:space="preserve"> </t>
        </is>
      </c>
      <c r="D175" s="395" t="inlineStr">
        <is>
          <t>Fruits et légumes</t>
        </is>
      </c>
      <c r="E175" s="388" t="n"/>
      <c r="F175" s="388" t="n">
        <v>1</v>
      </c>
      <c r="G175" s="388" t="n">
        <v>1</v>
      </c>
      <c r="H175" s="388" t="n">
        <v>1</v>
      </c>
      <c r="I175" s="388" t="n"/>
      <c r="J175" s="388" t="n">
        <v>7</v>
      </c>
      <c r="K175" s="388" t="n"/>
      <c r="L175" s="388" t="n"/>
      <c r="M175" s="388" t="n">
        <v>200830</v>
      </c>
      <c r="N175" s="388" t="n"/>
      <c r="O175" s="388" t="n">
        <v>2211898</v>
      </c>
      <c r="P175" s="388" t="n">
        <v>2211.898</v>
      </c>
      <c r="Q175" s="388" t="n"/>
      <c r="R175" s="388" t="n">
        <v>10832112</v>
      </c>
      <c r="S175" s="388" t="n">
        <v>10832.112</v>
      </c>
      <c r="T175" s="388" t="n"/>
      <c r="U175" s="388" t="e">
        <v>#N/A</v>
      </c>
      <c r="V175" s="388" t="e">
        <v>#N/A</v>
      </c>
      <c r="W175" s="388" t="n"/>
      <c r="X175" s="388" t="n">
        <v>10393422</v>
      </c>
      <c r="Y175" s="388" t="n">
        <v>10393.422</v>
      </c>
      <c r="Z175" s="388" t="n"/>
      <c r="AA175" s="388" t="n">
        <v>6</v>
      </c>
      <c r="AB175" s="388" t="inlineStr">
        <is>
          <t>Fruit; citrus, prepared or preserved in ways n.e.s. in heading no. 2007, whether or not containing added sugar, other sweetening matter or spirit</t>
        </is>
      </c>
      <c r="AC175" s="388" t="n"/>
      <c r="AD175" s="388" t="n"/>
      <c r="AE175" s="388" t="n"/>
      <c r="AF175" s="388" t="n"/>
      <c r="AG175" s="388" t="n"/>
    </row>
    <row r="176">
      <c r="A176" s="392" t="inlineStr">
        <is>
          <t>2008 40</t>
        </is>
      </c>
      <c r="B176" s="393" t="inlineStr">
        <is>
          <t>-Poires</t>
        </is>
      </c>
      <c r="C176" s="394" t="inlineStr">
        <is>
          <t xml:space="preserve"> </t>
        </is>
      </c>
      <c r="D176" s="395" t="inlineStr">
        <is>
          <t>Fruits et légumes</t>
        </is>
      </c>
      <c r="E176" s="388" t="n"/>
      <c r="F176" s="388" t="n">
        <v>1</v>
      </c>
      <c r="G176" s="388" t="n">
        <v>1</v>
      </c>
      <c r="H176" s="388" t="n">
        <v>1</v>
      </c>
      <c r="I176" s="388" t="n"/>
      <c r="J176" s="388" t="n">
        <v>7</v>
      </c>
      <c r="K176" s="388" t="n"/>
      <c r="L176" s="388" t="n"/>
      <c r="M176" s="388" t="n">
        <v>200840</v>
      </c>
      <c r="N176" s="388" t="n"/>
      <c r="O176" s="388" t="n">
        <v>2236868</v>
      </c>
      <c r="P176" s="388" t="n">
        <v>2236.868</v>
      </c>
      <c r="Q176" s="388" t="n"/>
      <c r="R176" s="388" t="n">
        <v>24068463</v>
      </c>
      <c r="S176" s="388" t="n">
        <v>24068.463</v>
      </c>
      <c r="T176" s="388" t="n"/>
      <c r="U176" s="388" t="n">
        <v>1261218</v>
      </c>
      <c r="V176" s="388" t="n">
        <v>1261.218</v>
      </c>
      <c r="W176" s="388" t="n"/>
      <c r="X176" s="388" t="n">
        <v>21991371</v>
      </c>
      <c r="Y176" s="388" t="n">
        <v>21991.371</v>
      </c>
      <c r="Z176" s="388" t="n"/>
      <c r="AA176" s="388" t="n">
        <v>6</v>
      </c>
      <c r="AB176" s="388" t="inlineStr">
        <is>
          <t>Fruit; pears, prepared or preserved in ways n.e.s. in heading no. 2007, whether or not containing added sugar, other sweetening matter or spirit</t>
        </is>
      </c>
      <c r="AC176" s="388" t="n"/>
      <c r="AD176" s="388" t="n"/>
      <c r="AE176" s="388" t="n"/>
      <c r="AF176" s="388" t="n"/>
      <c r="AG176" s="388" t="n"/>
    </row>
    <row r="177">
      <c r="A177" s="392" t="inlineStr">
        <is>
          <t>2008 50</t>
        </is>
      </c>
      <c r="B177" s="393" t="inlineStr">
        <is>
          <t>-Abricots</t>
        </is>
      </c>
      <c r="C177" s="394" t="inlineStr">
        <is>
          <t xml:space="preserve"> </t>
        </is>
      </c>
      <c r="D177" s="395" t="inlineStr">
        <is>
          <t>Fruits et légumes</t>
        </is>
      </c>
      <c r="E177" s="388" t="n"/>
      <c r="F177" s="388" t="n">
        <v>1</v>
      </c>
      <c r="G177" s="388" t="n">
        <v>1</v>
      </c>
      <c r="H177" s="388" t="n">
        <v>1</v>
      </c>
      <c r="I177" s="388" t="n"/>
      <c r="J177" s="388" t="n">
        <v>7</v>
      </c>
      <c r="K177" s="388" t="n"/>
      <c r="L177" s="388" t="n"/>
      <c r="M177" s="388" t="n">
        <v>200850</v>
      </c>
      <c r="N177" s="388" t="n"/>
      <c r="O177" s="388" t="n">
        <v>949457</v>
      </c>
      <c r="P177" s="388" t="n">
        <v>949.457</v>
      </c>
      <c r="Q177" s="388" t="n"/>
      <c r="R177" s="388" t="n">
        <v>31007156</v>
      </c>
      <c r="S177" s="388" t="n">
        <v>31007.156</v>
      </c>
      <c r="T177" s="388" t="n"/>
      <c r="U177" s="388" t="n">
        <v>1054081</v>
      </c>
      <c r="V177" s="388" t="n">
        <v>1054.081</v>
      </c>
      <c r="W177" s="388" t="n"/>
      <c r="X177" s="388" t="n">
        <v>28020549</v>
      </c>
      <c r="Y177" s="388" t="n">
        <v>28020.549</v>
      </c>
      <c r="Z177" s="388" t="n"/>
      <c r="AA177" s="388" t="n">
        <v>6</v>
      </c>
      <c r="AB177" s="388" t="inlineStr">
        <is>
          <t>Fruit; apricots, prepared or preserved in ways n.e.s. in heading no. 2007, whether or not containing added sugar, other sweetening matter or spirit</t>
        </is>
      </c>
      <c r="AC177" s="388" t="n"/>
      <c r="AD177" s="388" t="n"/>
      <c r="AE177" s="388" t="n"/>
      <c r="AF177" s="388" t="n"/>
      <c r="AG177" s="388" t="n"/>
    </row>
    <row r="178">
      <c r="A178" s="392" t="inlineStr">
        <is>
          <t>2008 60</t>
        </is>
      </c>
      <c r="B178" s="393" t="inlineStr">
        <is>
          <t>-Cerises</t>
        </is>
      </c>
      <c r="C178" s="394" t="inlineStr">
        <is>
          <t xml:space="preserve"> </t>
        </is>
      </c>
      <c r="D178" s="395" t="inlineStr">
        <is>
          <t>Fruits et légumes</t>
        </is>
      </c>
      <c r="E178" s="388" t="n"/>
      <c r="F178" s="388" t="n">
        <v>1</v>
      </c>
      <c r="G178" s="388" t="n">
        <v>1</v>
      </c>
      <c r="H178" s="388" t="n">
        <v>1</v>
      </c>
      <c r="I178" s="388" t="n"/>
      <c r="J178" s="388" t="n">
        <v>7</v>
      </c>
      <c r="K178" s="388" t="n"/>
      <c r="L178" s="388" t="n"/>
      <c r="M178" s="388" t="n">
        <v>200860</v>
      </c>
      <c r="N178" s="388" t="n"/>
      <c r="O178" s="388" t="n">
        <v>1896937</v>
      </c>
      <c r="P178" s="388" t="n">
        <v>1896.937</v>
      </c>
      <c r="Q178" s="388" t="n"/>
      <c r="R178" s="388" t="n">
        <v>11809879</v>
      </c>
      <c r="S178" s="388" t="n">
        <v>11809.879</v>
      </c>
      <c r="T178" s="388" t="n"/>
      <c r="U178" s="388" t="n">
        <v>6148368</v>
      </c>
      <c r="V178" s="388" t="n">
        <v>6148.368</v>
      </c>
      <c r="W178" s="388" t="n"/>
      <c r="X178" s="388" t="n">
        <v>8991271</v>
      </c>
      <c r="Y178" s="388" t="n">
        <v>8991.271000000001</v>
      </c>
      <c r="Z178" s="388" t="n"/>
      <c r="AA178" s="388" t="n">
        <v>6</v>
      </c>
      <c r="AB178" s="388" t="inlineStr">
        <is>
          <t>Fruit; cherries, prepared or preserved in ways n.e.s. in heading no. 2007, whether or not containing added sugar, other sweetening matter or spirit</t>
        </is>
      </c>
      <c r="AC178" s="388" t="n"/>
      <c r="AD178" s="388" t="n"/>
      <c r="AE178" s="388" t="n"/>
      <c r="AF178" s="388" t="n"/>
      <c r="AG178" s="388" t="n"/>
    </row>
    <row r="179" ht="79.15000000000001" customHeight="1" s="902">
      <c r="A179" s="392" t="inlineStr">
        <is>
          <t>2008 70</t>
        </is>
      </c>
      <c r="B179" s="393" t="inlineStr">
        <is>
          <t>-Pêches, y compris les brugnons et nectarines</t>
        </is>
      </c>
      <c r="C179" s="394" t="inlineStr">
        <is>
          <t xml:space="preserve"> </t>
        </is>
      </c>
      <c r="D179" s="395" t="inlineStr">
        <is>
          <t>Fruits et légumes</t>
        </is>
      </c>
      <c r="E179" s="388" t="n"/>
      <c r="F179" s="388" t="n">
        <v>1</v>
      </c>
      <c r="G179" s="388" t="n">
        <v>1</v>
      </c>
      <c r="H179" s="388" t="n">
        <v>1</v>
      </c>
      <c r="I179" s="388" t="n"/>
      <c r="J179" s="388" t="n">
        <v>7</v>
      </c>
      <c r="K179" s="388" t="n"/>
      <c r="L179" s="388" t="n"/>
      <c r="M179" s="388" t="n">
        <v>200870</v>
      </c>
      <c r="N179" s="388" t="n"/>
      <c r="O179" s="388" t="n">
        <v>3906758</v>
      </c>
      <c r="P179" s="388" t="n">
        <v>3906.758</v>
      </c>
      <c r="Q179" s="388" t="n"/>
      <c r="R179" s="388" t="n">
        <v>30870957</v>
      </c>
      <c r="S179" s="388" t="n">
        <v>30870.957</v>
      </c>
      <c r="T179" s="388" t="n"/>
      <c r="U179" s="388" t="n">
        <v>2909021</v>
      </c>
      <c r="V179" s="388" t="n">
        <v>2909.021</v>
      </c>
      <c r="W179" s="388" t="n"/>
      <c r="X179" s="388" t="n">
        <v>30254821</v>
      </c>
      <c r="Y179" s="388" t="n">
        <v>30254.821</v>
      </c>
      <c r="Z179" s="388" t="n"/>
      <c r="AA179" s="388" t="n">
        <v>6</v>
      </c>
      <c r="AB179" s="388" t="inlineStr">
        <is>
          <t>Fruit; peaches, prepared or preserved in ways n.e.s. in heading no. 2007, whether or not containing added sugar, other sweetening matter or spirit</t>
        </is>
      </c>
      <c r="AC179" s="388" t="n"/>
      <c r="AD179" s="388" t="n"/>
      <c r="AE179" s="388" t="n"/>
      <c r="AF179" s="388" t="n"/>
      <c r="AG179" s="388" t="n"/>
    </row>
    <row r="180">
      <c r="A180" s="392" t="inlineStr">
        <is>
          <t>2008 80</t>
        </is>
      </c>
      <c r="B180" s="393" t="inlineStr">
        <is>
          <t>-Fraises</t>
        </is>
      </c>
      <c r="C180" s="394" t="inlineStr">
        <is>
          <t xml:space="preserve"> </t>
        </is>
      </c>
      <c r="D180" s="395" t="inlineStr">
        <is>
          <t>Fruits et légumes</t>
        </is>
      </c>
      <c r="E180" s="388" t="n"/>
      <c r="F180" s="388" t="n">
        <v>1</v>
      </c>
      <c r="G180" s="388" t="n">
        <v>1</v>
      </c>
      <c r="H180" s="388" t="n">
        <v>1</v>
      </c>
      <c r="I180" s="388" t="n"/>
      <c r="J180" s="388" t="n">
        <v>7</v>
      </c>
      <c r="K180" s="388" t="n"/>
      <c r="L180" s="388" t="n"/>
      <c r="M180" s="388" t="n">
        <v>200880</v>
      </c>
      <c r="N180" s="388" t="n"/>
      <c r="O180" s="388" t="n">
        <v>5396581</v>
      </c>
      <c r="P180" s="388" t="n">
        <v>5396.581</v>
      </c>
      <c r="Q180" s="388" t="n"/>
      <c r="R180" s="388" t="n">
        <v>22457975</v>
      </c>
      <c r="S180" s="388" t="n">
        <v>22457.975</v>
      </c>
      <c r="T180" s="388" t="n"/>
      <c r="U180" s="388" t="n">
        <v>9112640</v>
      </c>
      <c r="V180" s="388" t="n">
        <v>9112.639999999999</v>
      </c>
      <c r="W180" s="388" t="n"/>
      <c r="X180" s="388" t="n">
        <v>20795954</v>
      </c>
      <c r="Y180" s="388" t="n">
        <v>20795.954</v>
      </c>
      <c r="Z180" s="388" t="n"/>
      <c r="AA180" s="388" t="n">
        <v>6</v>
      </c>
      <c r="AB180" s="388" t="inlineStr">
        <is>
          <t>Fruit; strawberries, prepared or preserved in ways n.e.s. in heading no. 2007, whether or not containing added sugar, other sweetening matter or spirit</t>
        </is>
      </c>
      <c r="AC180" s="388" t="n"/>
      <c r="AD180" s="388" t="n"/>
      <c r="AE180" s="388" t="n"/>
      <c r="AF180" s="388" t="n"/>
      <c r="AG180" s="388" t="n"/>
    </row>
    <row r="181">
      <c r="A181" s="392" t="inlineStr">
        <is>
          <t>2008 97</t>
        </is>
      </c>
      <c r="B181" s="393" t="inlineStr">
        <is>
          <t>--Mélanges</t>
        </is>
      </c>
      <c r="C181" s="394" t="inlineStr">
        <is>
          <t xml:space="preserve"> </t>
        </is>
      </c>
      <c r="D181" s="395" t="inlineStr">
        <is>
          <t>Fruits et légumes</t>
        </is>
      </c>
      <c r="E181" s="388" t="n"/>
      <c r="F181" s="388" t="n">
        <v>1</v>
      </c>
      <c r="G181" s="388" t="n">
        <v>1</v>
      </c>
      <c r="H181" s="388" t="n">
        <v>1</v>
      </c>
      <c r="I181" s="388" t="n"/>
      <c r="J181" s="388" t="n">
        <v>7</v>
      </c>
      <c r="K181" s="388" t="n"/>
      <c r="L181" s="388" t="n"/>
      <c r="M181" s="388" t="n">
        <v>200897</v>
      </c>
      <c r="N181" s="388" t="n"/>
      <c r="O181" s="388" t="n">
        <v>11852195</v>
      </c>
      <c r="P181" s="388" t="n">
        <v>11852.195</v>
      </c>
      <c r="Q181" s="388" t="n"/>
      <c r="R181" s="388" t="n">
        <v>28403406</v>
      </c>
      <c r="S181" s="388" t="n">
        <v>28403.406</v>
      </c>
      <c r="T181" s="388" t="n"/>
      <c r="U181" s="388" t="n">
        <v>8009284</v>
      </c>
      <c r="V181" s="388" t="n">
        <v>8009.284</v>
      </c>
      <c r="W181" s="388" t="n"/>
      <c r="X181" s="388" t="n">
        <v>25743101</v>
      </c>
      <c r="Y181" s="388" t="n">
        <v>25743.101</v>
      </c>
      <c r="Z181" s="388" t="n"/>
      <c r="AA181" s="388" t="n">
        <v>6</v>
      </c>
      <c r="AB181" s="388" t="inlineStr">
        <is>
          <t>Fruit, nuts and other edible parts of plants; mixtures (other than those of subheading no 2008.19); prepared or preserved in ways n.e.c. in headings 2007 and 2008, whether or not containing added sugar, or other sweetening matter or spirit, n.e.c.</t>
        </is>
      </c>
      <c r="AC181" s="388" t="n"/>
      <c r="AD181" s="388" t="n"/>
      <c r="AE181" s="388" t="n"/>
      <c r="AF181" s="388" t="n"/>
      <c r="AG181" s="388" t="n"/>
    </row>
    <row r="182">
      <c r="A182" s="392" t="inlineStr">
        <is>
          <t>2008 99</t>
        </is>
      </c>
      <c r="B182" s="393" t="inlineStr">
        <is>
          <t>--autres</t>
        </is>
      </c>
      <c r="C182" s="394" t="inlineStr">
        <is>
          <t xml:space="preserve"> </t>
        </is>
      </c>
      <c r="D182" s="395" t="inlineStr">
        <is>
          <t>Fruits et légumes</t>
        </is>
      </c>
      <c r="E182" s="388" t="n"/>
      <c r="F182" s="388" t="n">
        <v>1</v>
      </c>
      <c r="G182" s="388" t="n">
        <v>1</v>
      </c>
      <c r="H182" s="388" t="n">
        <v>1</v>
      </c>
      <c r="I182" s="388" t="n"/>
      <c r="J182" s="388" t="n">
        <v>7</v>
      </c>
      <c r="K182" s="388" t="n"/>
      <c r="L182" s="388" t="n"/>
      <c r="M182" s="388" t="n">
        <v>200899</v>
      </c>
      <c r="N182" s="388" t="n"/>
      <c r="O182" s="388" t="n">
        <v>34650970</v>
      </c>
      <c r="P182" s="388" t="n">
        <v>34650.97</v>
      </c>
      <c r="Q182" s="388" t="n"/>
      <c r="R182" s="388" t="n">
        <v>86113206</v>
      </c>
      <c r="S182" s="388" t="n">
        <v>86113.20600000001</v>
      </c>
      <c r="T182" s="388" t="n"/>
      <c r="U182" s="388" t="e">
        <v>#N/A</v>
      </c>
      <c r="V182" s="388" t="e">
        <v>#N/A</v>
      </c>
      <c r="W182" s="388" t="n"/>
      <c r="X182" s="388" t="n">
        <v>110793768</v>
      </c>
      <c r="Y182" s="388" t="n">
        <v>110793.77</v>
      </c>
      <c r="Z182" s="388" t="n"/>
      <c r="AA182" s="388" t="n">
        <v>6</v>
      </c>
      <c r="AB182" s="388" t="inlineStr">
        <is>
          <t>Fruit, nuts and other edible parts of plants; prepared or preserved, whether or not containing added sugar, other sweetening matter or spirit, n.e.s. in heading no. 2008</t>
        </is>
      </c>
      <c r="AC182" s="388" t="n"/>
      <c r="AD182" s="388" t="n"/>
      <c r="AE182" s="388" t="n"/>
      <c r="AF182" s="388" t="n"/>
      <c r="AG182" s="388" t="n"/>
    </row>
    <row r="183">
      <c r="A183" s="392" t="inlineStr">
        <is>
          <t>2009 11</t>
        </is>
      </c>
      <c r="B183" s="393" t="inlineStr">
        <is>
          <t>--congelés</t>
        </is>
      </c>
      <c r="C183" s="394" t="inlineStr">
        <is>
          <t xml:space="preserve"> </t>
        </is>
      </c>
      <c r="D183" s="395" t="inlineStr">
        <is>
          <t>Fruits et légumes</t>
        </is>
      </c>
      <c r="E183" s="388" t="n"/>
      <c r="F183" s="388" t="n">
        <v>1</v>
      </c>
      <c r="G183" s="388" t="n">
        <v>1</v>
      </c>
      <c r="H183" s="388" t="n">
        <v>1</v>
      </c>
      <c r="I183" s="388" t="n"/>
      <c r="J183" s="388" t="n">
        <v>7</v>
      </c>
      <c r="K183" s="388" t="n"/>
      <c r="L183" s="388" t="n"/>
      <c r="M183" s="388" t="n">
        <v>200911</v>
      </c>
      <c r="N183" s="388" t="n"/>
      <c r="O183" s="388" t="n">
        <v>1212462</v>
      </c>
      <c r="P183" s="388" t="n">
        <v>1212.462</v>
      </c>
      <c r="Q183" s="388" t="n"/>
      <c r="R183" s="388" t="n">
        <v>105722888</v>
      </c>
      <c r="S183" s="388" t="n">
        <v>105722.89</v>
      </c>
      <c r="T183" s="388" t="n"/>
      <c r="U183" s="388" t="n">
        <v>1508605</v>
      </c>
      <c r="V183" s="388" t="n">
        <v>1508.605</v>
      </c>
      <c r="W183" s="388" t="n"/>
      <c r="X183" s="388" t="n">
        <v>66471858</v>
      </c>
      <c r="Y183" s="388" t="n">
        <v>66471.85799999999</v>
      </c>
      <c r="Z183" s="388" t="n"/>
      <c r="AA183" s="388" t="n">
        <v>6</v>
      </c>
      <c r="AB183" s="388" t="inlineStr">
        <is>
          <t>Juice; orange, frozen, unfermented, (not containing added spirit), whether or not containing added sugar or other sweetening matter</t>
        </is>
      </c>
      <c r="AC183" s="388" t="n"/>
      <c r="AD183" s="388" t="n"/>
      <c r="AE183" s="388" t="n"/>
      <c r="AF183" s="388" t="n"/>
      <c r="AG183" s="388" t="n"/>
    </row>
    <row r="184" ht="79.15000000000001" customHeight="1" s="902">
      <c r="A184" s="392" t="inlineStr">
        <is>
          <t>2009 12 00</t>
        </is>
      </c>
      <c r="B184" s="393" t="inlineStr">
        <is>
          <t>--non congelés, d'une valeur Brix n'excédant pas 20</t>
        </is>
      </c>
      <c r="C184" s="397" t="inlineStr">
        <is>
          <t>-</t>
        </is>
      </c>
      <c r="D184" s="395" t="inlineStr">
        <is>
          <t>Fruits et légumes</t>
        </is>
      </c>
      <c r="E184" s="388" t="n"/>
      <c r="F184" s="388" t="n">
        <v>1</v>
      </c>
      <c r="G184" s="388" t="n">
        <v>1</v>
      </c>
      <c r="H184" s="388" t="n">
        <v>0</v>
      </c>
      <c r="I184" s="388" t="n">
        <v>1</v>
      </c>
      <c r="J184" s="388" t="n">
        <v>10</v>
      </c>
      <c r="K184" s="388" t="n"/>
      <c r="L184" s="388" t="n"/>
      <c r="M184" s="388" t="n">
        <v>200912</v>
      </c>
      <c r="N184" s="388" t="n"/>
      <c r="O184" s="388" t="n">
        <v>32718789</v>
      </c>
      <c r="P184" s="388" t="n">
        <v>32718.789</v>
      </c>
      <c r="Q184" s="388" t="n"/>
      <c r="R184" s="388" t="n">
        <v>456740444</v>
      </c>
      <c r="S184" s="388" t="n">
        <v>456740.44</v>
      </c>
      <c r="T184" s="388" t="n"/>
      <c r="U184" s="388" t="n">
        <v>31150133</v>
      </c>
      <c r="V184" s="388" t="n">
        <v>31150.133</v>
      </c>
      <c r="W184" s="388" t="n"/>
      <c r="X184" s="388" t="n">
        <v>498001939</v>
      </c>
      <c r="Y184" s="388" t="n">
        <v>498001.94</v>
      </c>
      <c r="Z184" s="388" t="n"/>
      <c r="AA184" s="388" t="n">
        <v>6</v>
      </c>
      <c r="AB184" s="388" t="inlineStr">
        <is>
          <t>Juice; orange, not frozen, of a Brix value not exceeding 20, unfermented, not containing added spirit, whether or not containing added sugar or other sweetening matter</t>
        </is>
      </c>
      <c r="AC184" s="388" t="n"/>
      <c r="AD184" s="388" t="n"/>
      <c r="AE184" s="388" t="n"/>
      <c r="AF184" s="388" t="n"/>
      <c r="AG184" s="388" t="n"/>
    </row>
    <row r="185">
      <c r="A185" s="392" t="inlineStr">
        <is>
          <t>2009 19</t>
        </is>
      </c>
      <c r="B185" s="393" t="inlineStr">
        <is>
          <t>--autres</t>
        </is>
      </c>
      <c r="C185" s="394" t="inlineStr">
        <is>
          <t xml:space="preserve"> </t>
        </is>
      </c>
      <c r="D185" s="395" t="inlineStr">
        <is>
          <t>Fruits et légumes</t>
        </is>
      </c>
      <c r="E185" s="388" t="n"/>
      <c r="F185" s="388" t="n">
        <v>1</v>
      </c>
      <c r="G185" s="388" t="n">
        <v>1</v>
      </c>
      <c r="H185" s="388" t="n">
        <v>1</v>
      </c>
      <c r="I185" s="388" t="n"/>
      <c r="J185" s="388" t="n">
        <v>7</v>
      </c>
      <c r="K185" s="388" t="n"/>
      <c r="L185" s="388" t="n"/>
      <c r="M185" s="388" t="n">
        <v>200919</v>
      </c>
      <c r="N185" s="388" t="n"/>
      <c r="O185" s="388" t="n">
        <v>4697770</v>
      </c>
      <c r="P185" s="388" t="n">
        <v>4697.77</v>
      </c>
      <c r="Q185" s="388" t="n"/>
      <c r="R185" s="388" t="n">
        <v>84627651</v>
      </c>
      <c r="S185" s="388" t="n">
        <v>84627.651</v>
      </c>
      <c r="T185" s="388" t="n"/>
      <c r="U185" s="388" t="n">
        <v>3835334</v>
      </c>
      <c r="V185" s="388" t="n">
        <v>3835.334</v>
      </c>
      <c r="W185" s="388" t="n"/>
      <c r="X185" s="388" t="n">
        <v>60678832</v>
      </c>
      <c r="Y185" s="388" t="n">
        <v>60678.832</v>
      </c>
      <c r="Z185" s="388" t="n"/>
      <c r="AA185" s="388" t="n">
        <v>6</v>
      </c>
      <c r="AB185" s="388" t="inlineStr">
        <is>
          <t>Juice; orange, not frozen, unfermented, (not containing added spirit), whether or not containing added sugar or other sweetening matter</t>
        </is>
      </c>
      <c r="AC185" s="388" t="n"/>
      <c r="AD185" s="388" t="n"/>
      <c r="AE185" s="388" t="n"/>
      <c r="AF185" s="388" t="n"/>
      <c r="AG185" s="388" t="n"/>
    </row>
    <row r="186" ht="52.9" customHeight="1" s="902">
      <c r="A186" s="392" t="inlineStr">
        <is>
          <t>2009 21 00</t>
        </is>
      </c>
      <c r="B186" s="393" t="inlineStr">
        <is>
          <t>--d'une valeur Brix n'excédant pas 20</t>
        </is>
      </c>
      <c r="C186" s="397" t="inlineStr">
        <is>
          <t>-</t>
        </is>
      </c>
      <c r="D186" s="395" t="inlineStr">
        <is>
          <t>Fruits et légumes</t>
        </is>
      </c>
      <c r="E186" s="388" t="n"/>
      <c r="F186" s="388" t="n">
        <v>1</v>
      </c>
      <c r="G186" s="388" t="n">
        <v>1</v>
      </c>
      <c r="H186" s="388" t="n">
        <v>0</v>
      </c>
      <c r="I186" s="388" t="n">
        <v>1</v>
      </c>
      <c r="J186" s="388" t="n">
        <v>10</v>
      </c>
      <c r="K186" s="388" t="n"/>
      <c r="L186" s="388" t="n"/>
      <c r="M186" s="388" t="n">
        <v>200921</v>
      </c>
      <c r="N186" s="388" t="n"/>
      <c r="O186" s="388" t="n">
        <v>5563550</v>
      </c>
      <c r="P186" s="388" t="n">
        <v>5563.55</v>
      </c>
      <c r="Q186" s="388" t="n"/>
      <c r="R186" s="388" t="n">
        <v>28807379</v>
      </c>
      <c r="S186" s="388" t="n">
        <v>28807.379</v>
      </c>
      <c r="T186" s="388" t="n"/>
      <c r="U186" s="388" t="n">
        <v>3385897</v>
      </c>
      <c r="V186" s="388" t="n">
        <v>3385.897</v>
      </c>
      <c r="W186" s="388" t="n"/>
      <c r="X186" s="388" t="n">
        <v>20510086</v>
      </c>
      <c r="Y186" s="388" t="n">
        <v>20510.086</v>
      </c>
      <c r="Z186" s="388" t="n"/>
      <c r="AA186" s="388" t="n">
        <v>6</v>
      </c>
      <c r="AB186" s="388" t="inlineStr">
        <is>
          <t>Juice; grapefruit, of a Brix value not exceeding 20, unfermented, (not containing added spirit), whether or not containing added sugar or other sweetening matter</t>
        </is>
      </c>
      <c r="AC186" s="388" t="n"/>
      <c r="AD186" s="388" t="n"/>
      <c r="AE186" s="388" t="n"/>
      <c r="AF186" s="388" t="n"/>
      <c r="AG186" s="388" t="n"/>
    </row>
    <row r="187">
      <c r="A187" s="392" t="inlineStr">
        <is>
          <t>2009 29</t>
        </is>
      </c>
      <c r="B187" s="393" t="inlineStr">
        <is>
          <t>--autres</t>
        </is>
      </c>
      <c r="C187" s="394" t="inlineStr">
        <is>
          <t xml:space="preserve"> </t>
        </is>
      </c>
      <c r="D187" s="395" t="inlineStr">
        <is>
          <t>Fruits et légumes</t>
        </is>
      </c>
      <c r="E187" s="388" t="n"/>
      <c r="F187" s="388" t="n">
        <v>1</v>
      </c>
      <c r="G187" s="388" t="n">
        <v>1</v>
      </c>
      <c r="H187" s="388" t="n">
        <v>1</v>
      </c>
      <c r="I187" s="388" t="n"/>
      <c r="J187" s="388" t="n">
        <v>7</v>
      </c>
      <c r="K187" s="388" t="n"/>
      <c r="L187" s="388" t="n"/>
      <c r="M187" s="388" t="n">
        <v>200929</v>
      </c>
      <c r="N187" s="388" t="n"/>
      <c r="O187" s="388" t="n">
        <v>346088</v>
      </c>
      <c r="P187" s="388" t="n">
        <v>346.088</v>
      </c>
      <c r="Q187" s="388" t="n"/>
      <c r="R187" s="388" t="n">
        <v>4962412</v>
      </c>
      <c r="S187" s="388" t="n">
        <v>4962.412</v>
      </c>
      <c r="T187" s="388" t="n"/>
      <c r="U187" s="388" t="n">
        <v>219344</v>
      </c>
      <c r="V187" s="388" t="n">
        <v>219.344</v>
      </c>
      <c r="W187" s="388" t="n"/>
      <c r="X187" s="388" t="n">
        <v>2351198</v>
      </c>
      <c r="Y187" s="388" t="n">
        <v>2351.198</v>
      </c>
      <c r="Z187" s="388" t="n"/>
      <c r="AA187" s="388" t="n">
        <v>6</v>
      </c>
      <c r="AB187" s="388" t="inlineStr">
        <is>
          <t>Juice; grapefruit, of a Brix value exceeding 20, unfermented, not containing added spirit, whether or not containing added sugar or other sweetening matter</t>
        </is>
      </c>
      <c r="AC187" s="388" t="n"/>
      <c r="AD187" s="388" t="n"/>
      <c r="AE187" s="388" t="n"/>
      <c r="AF187" s="388" t="n"/>
      <c r="AG187" s="388" t="n"/>
    </row>
    <row r="188" ht="52.9" customHeight="1" s="902">
      <c r="A188" s="392" t="inlineStr">
        <is>
          <t>2009 31</t>
        </is>
      </c>
      <c r="B188" s="393" t="inlineStr">
        <is>
          <t>--d'une valeur Brix n'excédant pas 20</t>
        </is>
      </c>
      <c r="C188" s="394" t="inlineStr">
        <is>
          <t xml:space="preserve"> </t>
        </is>
      </c>
      <c r="D188" s="395" t="inlineStr">
        <is>
          <t>Fruits et légumes</t>
        </is>
      </c>
      <c r="E188" s="388" t="n"/>
      <c r="F188" s="388" t="n">
        <v>1</v>
      </c>
      <c r="G188" s="388" t="n">
        <v>1</v>
      </c>
      <c r="H188" s="388" t="n">
        <v>1</v>
      </c>
      <c r="I188" s="388" t="n"/>
      <c r="J188" s="388" t="n">
        <v>7</v>
      </c>
      <c r="K188" s="388" t="n"/>
      <c r="L188" s="388" t="n"/>
      <c r="M188" s="388" t="n">
        <v>200931</v>
      </c>
      <c r="N188" s="388" t="n"/>
      <c r="O188" s="388" t="n">
        <v>4756879</v>
      </c>
      <c r="P188" s="388" t="n">
        <v>4756.879</v>
      </c>
      <c r="Q188" s="388" t="n"/>
      <c r="R188" s="388" t="n">
        <v>37476040</v>
      </c>
      <c r="S188" s="388" t="n">
        <v>37476.04</v>
      </c>
      <c r="T188" s="388" t="n"/>
      <c r="U188" s="388" t="e">
        <v>#N/A</v>
      </c>
      <c r="V188" s="388" t="e">
        <v>#N/A</v>
      </c>
      <c r="W188" s="388" t="n"/>
      <c r="X188" s="388" t="n">
        <v>59297982</v>
      </c>
      <c r="Y188" s="388" t="n">
        <v>59297.982</v>
      </c>
      <c r="Z188" s="388" t="n"/>
      <c r="AA188" s="388" t="n">
        <v>6</v>
      </c>
      <c r="AB188" s="388" t="inlineStr">
        <is>
          <t>Juice; of single citrus fruit (excluding orange or grapefruit),of a Brix value not exceeding 20, unfermented, not containing added spirit, whether or not containing added sugar or other sweetening matter</t>
        </is>
      </c>
      <c r="AC188" s="388" t="n"/>
      <c r="AD188" s="388" t="n"/>
      <c r="AE188" s="388" t="n"/>
      <c r="AF188" s="388" t="n"/>
      <c r="AG188" s="388" t="n"/>
    </row>
    <row r="189">
      <c r="A189" s="392" t="inlineStr">
        <is>
          <t>2009 39</t>
        </is>
      </c>
      <c r="B189" s="393" t="inlineStr">
        <is>
          <t>--autres</t>
        </is>
      </c>
      <c r="C189" s="394" t="inlineStr">
        <is>
          <t xml:space="preserve"> </t>
        </is>
      </c>
      <c r="D189" s="395" t="inlineStr">
        <is>
          <t>Fruits et légumes</t>
        </is>
      </c>
      <c r="E189" s="388" t="n"/>
      <c r="F189" s="388" t="n">
        <v>1</v>
      </c>
      <c r="G189" s="388" t="n">
        <v>1</v>
      </c>
      <c r="H189" s="388" t="n">
        <v>1</v>
      </c>
      <c r="I189" s="388" t="n"/>
      <c r="J189" s="388" t="n">
        <v>7</v>
      </c>
      <c r="K189" s="388" t="n"/>
      <c r="L189" s="388" t="n"/>
      <c r="M189" s="388" t="n">
        <v>200939</v>
      </c>
      <c r="N189" s="388" t="n"/>
      <c r="O189" s="388" t="n">
        <v>2176658</v>
      </c>
      <c r="P189" s="388" t="n">
        <v>2176.658</v>
      </c>
      <c r="Q189" s="388" t="n"/>
      <c r="R189" s="388" t="n">
        <v>19137132</v>
      </c>
      <c r="S189" s="388" t="n">
        <v>19137.132</v>
      </c>
      <c r="T189" s="388" t="n"/>
      <c r="U189" s="388" t="n">
        <v>2205539</v>
      </c>
      <c r="V189" s="388" t="n">
        <v>2205.539</v>
      </c>
      <c r="W189" s="388" t="n"/>
      <c r="X189" s="388" t="n">
        <v>9879384</v>
      </c>
      <c r="Y189" s="388" t="n">
        <v>9879.384</v>
      </c>
      <c r="Z189" s="388" t="n"/>
      <c r="AA189" s="388" t="n">
        <v>6</v>
      </c>
      <c r="AB189" s="388" t="inlineStr">
        <is>
          <t>Juice; of single citrus fruit (excluding orange or grapefruit), of a Brix value exceeding 20, unfermented, not containing added spirit, whether or not containing added sugar or other sweetening matter</t>
        </is>
      </c>
      <c r="AC189" s="388" t="n"/>
      <c r="AD189" s="388" t="n"/>
      <c r="AE189" s="388" t="n"/>
      <c r="AF189" s="388" t="n"/>
      <c r="AG189" s="388" t="n"/>
    </row>
    <row r="190" ht="52.9" customHeight="1" s="902">
      <c r="A190" s="392" t="inlineStr">
        <is>
          <t>2009 41</t>
        </is>
      </c>
      <c r="B190" s="393" t="inlineStr">
        <is>
          <t>--d'une valeur Brix n'excédant pas 20</t>
        </is>
      </c>
      <c r="C190" s="394" t="inlineStr">
        <is>
          <t xml:space="preserve"> </t>
        </is>
      </c>
      <c r="D190" s="395" t="inlineStr">
        <is>
          <t>Fruits et légumes</t>
        </is>
      </c>
      <c r="E190" s="388" t="n"/>
      <c r="F190" s="388" t="n">
        <v>1</v>
      </c>
      <c r="G190" s="388" t="n">
        <v>1</v>
      </c>
      <c r="H190" s="388" t="n">
        <v>1</v>
      </c>
      <c r="I190" s="388" t="n"/>
      <c r="J190" s="388" t="n">
        <v>7</v>
      </c>
      <c r="K190" s="388" t="n"/>
      <c r="L190" s="388" t="n"/>
      <c r="M190" s="388" t="n">
        <v>200941</v>
      </c>
      <c r="N190" s="388" t="n"/>
      <c r="O190" s="388" t="n">
        <v>4679313</v>
      </c>
      <c r="P190" s="388" t="n">
        <v>4679.313</v>
      </c>
      <c r="Q190" s="388" t="n"/>
      <c r="R190" s="388" t="n">
        <v>35261975</v>
      </c>
      <c r="S190" s="388" t="n">
        <v>35261.975</v>
      </c>
      <c r="T190" s="388" t="n"/>
      <c r="U190" s="388" t="n">
        <v>3591012</v>
      </c>
      <c r="V190" s="388" t="n">
        <v>3591.012</v>
      </c>
      <c r="W190" s="388" t="n"/>
      <c r="X190" s="388" t="n">
        <v>38784592</v>
      </c>
      <c r="Y190" s="388" t="n">
        <v>38784.592</v>
      </c>
      <c r="Z190" s="388" t="n"/>
      <c r="AA190" s="388" t="n">
        <v>6</v>
      </c>
      <c r="AB190" s="388" t="inlineStr">
        <is>
          <t>Juice; pineapple, of a Brix value not exceeding 20, unfermented, (not containing added spirit), whether or not containing added sugar or other sweetening matter</t>
        </is>
      </c>
      <c r="AC190" s="388" t="n"/>
      <c r="AD190" s="388" t="n"/>
      <c r="AE190" s="388" t="n"/>
      <c r="AF190" s="388" t="n"/>
      <c r="AG190" s="388" t="n"/>
    </row>
    <row r="191">
      <c r="A191" s="392" t="inlineStr">
        <is>
          <t>2009 49</t>
        </is>
      </c>
      <c r="B191" s="393" t="inlineStr">
        <is>
          <t>--autres</t>
        </is>
      </c>
      <c r="C191" s="394" t="inlineStr">
        <is>
          <t xml:space="preserve"> </t>
        </is>
      </c>
      <c r="D191" s="395" t="inlineStr">
        <is>
          <t>Fruits et légumes</t>
        </is>
      </c>
      <c r="E191" s="388" t="n"/>
      <c r="F191" s="388" t="n">
        <v>1</v>
      </c>
      <c r="G191" s="388" t="n">
        <v>1</v>
      </c>
      <c r="H191" s="388" t="n">
        <v>1</v>
      </c>
      <c r="I191" s="388" t="n"/>
      <c r="J191" s="388" t="n">
        <v>7</v>
      </c>
      <c r="K191" s="388" t="n"/>
      <c r="L191" s="388" t="n"/>
      <c r="M191" s="388" t="n">
        <v>200949</v>
      </c>
      <c r="N191" s="388" t="n"/>
      <c r="O191" s="388" t="n">
        <v>1913310</v>
      </c>
      <c r="P191" s="388" t="n">
        <v>1913.31</v>
      </c>
      <c r="Q191" s="388" t="n"/>
      <c r="R191" s="388" t="n">
        <v>14906757</v>
      </c>
      <c r="S191" s="388" t="n">
        <v>14906.757</v>
      </c>
      <c r="T191" s="388" t="n"/>
      <c r="U191" s="388" t="n">
        <v>1220902</v>
      </c>
      <c r="V191" s="388" t="n">
        <v>1220.902</v>
      </c>
      <c r="W191" s="388" t="n"/>
      <c r="X191" s="388" t="n">
        <v>11731144</v>
      </c>
      <c r="Y191" s="388" t="n">
        <v>11731.144</v>
      </c>
      <c r="Z191" s="388" t="n"/>
      <c r="AA191" s="388" t="n">
        <v>6</v>
      </c>
      <c r="AB191" s="388" t="inlineStr">
        <is>
          <t>Juice; pineapple, of a Brix value exceeding 20, unfermented, not containing added spirit, whether or not containing added sugar or other sweetening matter</t>
        </is>
      </c>
      <c r="AC191" s="388" t="n"/>
      <c r="AD191" s="388" t="n"/>
      <c r="AE191" s="388" t="n"/>
      <c r="AF191" s="388" t="n"/>
      <c r="AG191" s="388" t="n"/>
    </row>
    <row r="192" ht="26.65" customHeight="1" s="902">
      <c r="A192" s="392" t="inlineStr">
        <is>
          <t>2009 50</t>
        </is>
      </c>
      <c r="B192" s="393" t="inlineStr">
        <is>
          <t>-Jus de tomate</t>
        </is>
      </c>
      <c r="C192" s="394" t="inlineStr">
        <is>
          <t xml:space="preserve"> </t>
        </is>
      </c>
      <c r="D192" s="395" t="inlineStr">
        <is>
          <t>Fruits et légumes</t>
        </is>
      </c>
      <c r="E192" s="388" t="n"/>
      <c r="F192" s="388" t="n">
        <v>1</v>
      </c>
      <c r="G192" s="388" t="n">
        <v>1</v>
      </c>
      <c r="H192" s="388" t="n">
        <v>1</v>
      </c>
      <c r="I192" s="388" t="n"/>
      <c r="J192" s="388" t="n">
        <v>7</v>
      </c>
      <c r="K192" s="388" t="n"/>
      <c r="L192" s="388" t="n"/>
      <c r="M192" s="388" t="n">
        <v>200950</v>
      </c>
      <c r="N192" s="388" t="n"/>
      <c r="O192" s="388" t="n">
        <v>1798163</v>
      </c>
      <c r="P192" s="388" t="n">
        <v>1798.163</v>
      </c>
      <c r="Q192" s="388" t="n"/>
      <c r="R192" s="388" t="n">
        <v>3207274</v>
      </c>
      <c r="S192" s="388" t="n">
        <v>3207.274</v>
      </c>
      <c r="T192" s="388" t="n"/>
      <c r="U192" s="388" t="n">
        <v>2095161</v>
      </c>
      <c r="V192" s="388" t="n">
        <v>2095.161</v>
      </c>
      <c r="W192" s="388" t="n"/>
      <c r="X192" s="388" t="n">
        <v>3368579</v>
      </c>
      <c r="Y192" s="388" t="n">
        <v>3368.579</v>
      </c>
      <c r="Z192" s="388" t="n"/>
      <c r="AA192" s="388" t="n">
        <v>6</v>
      </c>
      <c r="AB192" s="388" t="inlineStr">
        <is>
          <t>Juice; tomato, unfermented, not containing added spirit, whether or not containing added sugar or other sweetening matter</t>
        </is>
      </c>
      <c r="AC192" s="388" t="n"/>
      <c r="AD192" s="388" t="n"/>
      <c r="AE192" s="388" t="n"/>
      <c r="AF192" s="388" t="n"/>
      <c r="AG192" s="388" t="n"/>
    </row>
    <row r="193" ht="52.9" customHeight="1" s="902">
      <c r="A193" s="392" t="inlineStr">
        <is>
          <t>2009 61</t>
        </is>
      </c>
      <c r="B193" s="393" t="inlineStr">
        <is>
          <t>--d'une valeur Brix n'excédant pas 30</t>
        </is>
      </c>
      <c r="C193" s="394" t="inlineStr">
        <is>
          <t xml:space="preserve"> </t>
        </is>
      </c>
      <c r="D193" s="395" t="inlineStr">
        <is>
          <t>Fruits et légumes</t>
        </is>
      </c>
      <c r="E193" s="388" t="n"/>
      <c r="F193" s="388" t="n">
        <v>1</v>
      </c>
      <c r="G193" s="388" t="n">
        <v>1</v>
      </c>
      <c r="H193" s="388" t="n">
        <v>1</v>
      </c>
      <c r="I193" s="388" t="n"/>
      <c r="J193" s="388" t="n">
        <v>7</v>
      </c>
      <c r="K193" s="388" t="n"/>
      <c r="L193" s="388" t="n"/>
      <c r="M193" s="388" t="n">
        <v>200961</v>
      </c>
      <c r="N193" s="388" t="n"/>
      <c r="O193" s="388" t="n">
        <v>19547685</v>
      </c>
      <c r="P193" s="388" t="n">
        <v>19547.685</v>
      </c>
      <c r="Q193" s="388" t="n"/>
      <c r="R193" s="388" t="n">
        <v>49111290</v>
      </c>
      <c r="S193" s="388" t="n">
        <v>49111.29</v>
      </c>
      <c r="T193" s="388" t="n"/>
      <c r="U193" s="388" t="n">
        <v>14065681</v>
      </c>
      <c r="V193" s="388" t="n">
        <v>14065.681</v>
      </c>
      <c r="W193" s="388" t="n"/>
      <c r="X193" s="388" t="n">
        <v>40247538</v>
      </c>
      <c r="Y193" s="388" t="n">
        <v>40247.538</v>
      </c>
      <c r="Z193" s="388" t="n"/>
      <c r="AA193" s="388" t="n">
        <v>6</v>
      </c>
      <c r="AB193" s="388" t="inlineStr">
        <is>
          <t>Juice; grape, of a Brix value not exceeding 30, unfermented, (not containing added spirit), whether or not containing added sugar or other sweetening matter</t>
        </is>
      </c>
      <c r="AC193" s="388" t="n"/>
      <c r="AD193" s="388" t="n"/>
      <c r="AE193" s="388" t="n"/>
      <c r="AF193" s="388" t="n"/>
      <c r="AG193" s="388" t="n"/>
    </row>
    <row r="194">
      <c r="A194" s="392" t="inlineStr">
        <is>
          <t>2009 69</t>
        </is>
      </c>
      <c r="B194" s="393" t="inlineStr">
        <is>
          <t>--autres</t>
        </is>
      </c>
      <c r="C194" s="394" t="inlineStr">
        <is>
          <t xml:space="preserve"> </t>
        </is>
      </c>
      <c r="D194" s="395" t="inlineStr">
        <is>
          <t>Fruits et légumes</t>
        </is>
      </c>
      <c r="E194" s="388" t="n"/>
      <c r="F194" s="388" t="n">
        <v>1</v>
      </c>
      <c r="G194" s="388" t="n">
        <v>1</v>
      </c>
      <c r="H194" s="388" t="n">
        <v>1</v>
      </c>
      <c r="I194" s="388" t="n"/>
      <c r="J194" s="388" t="n">
        <v>7</v>
      </c>
      <c r="K194" s="388" t="n"/>
      <c r="L194" s="388" t="n"/>
      <c r="M194" s="388" t="n">
        <v>200969</v>
      </c>
      <c r="N194" s="388" t="n"/>
      <c r="O194" s="388" t="n">
        <v>681187</v>
      </c>
      <c r="P194" s="388" t="n">
        <v>681.187</v>
      </c>
      <c r="Q194" s="388" t="n"/>
      <c r="R194" s="388" t="n">
        <v>15545030</v>
      </c>
      <c r="S194" s="388" t="n">
        <v>15545.03</v>
      </c>
      <c r="T194" s="388" t="n"/>
      <c r="U194" s="388" t="n">
        <v>350299</v>
      </c>
      <c r="V194" s="388" t="n">
        <v>350.299</v>
      </c>
      <c r="W194" s="388" t="n"/>
      <c r="X194" s="388" t="n">
        <v>6997879</v>
      </c>
      <c r="Y194" s="388" t="n">
        <v>6997.879</v>
      </c>
      <c r="Z194" s="388" t="n"/>
      <c r="AA194" s="388" t="n">
        <v>6</v>
      </c>
      <c r="AB194" s="388" t="inlineStr">
        <is>
          <t>Juice; grape, of a Brix value exceeding 30, unfermented, not containing added spirit, whether or not containing added sugar or other sweetening matter</t>
        </is>
      </c>
      <c r="AC194" s="388" t="n"/>
      <c r="AD194" s="388" t="n"/>
      <c r="AE194" s="388" t="n"/>
      <c r="AF194" s="388" t="n"/>
      <c r="AG194" s="388" t="n"/>
    </row>
    <row r="195" ht="52.9" customHeight="1" s="902">
      <c r="A195" s="392" t="inlineStr">
        <is>
          <t>2009 71</t>
        </is>
      </c>
      <c r="B195" s="393" t="inlineStr">
        <is>
          <t>--d'une valeur Brix n'excédant pas 20</t>
        </is>
      </c>
      <c r="C195" s="394" t="inlineStr">
        <is>
          <t xml:space="preserve"> </t>
        </is>
      </c>
      <c r="D195" s="395" t="inlineStr">
        <is>
          <t>Fruits et légumes</t>
        </is>
      </c>
      <c r="E195" s="388" t="n"/>
      <c r="F195" s="388" t="n">
        <v>1</v>
      </c>
      <c r="G195" s="388" t="n">
        <v>1</v>
      </c>
      <c r="H195" s="388" t="n">
        <v>1</v>
      </c>
      <c r="I195" s="388" t="n"/>
      <c r="J195" s="388" t="n">
        <v>7</v>
      </c>
      <c r="K195" s="388" t="n"/>
      <c r="L195" s="388" t="n"/>
      <c r="M195" s="388" t="n">
        <v>200971</v>
      </c>
      <c r="N195" s="388" t="n"/>
      <c r="O195" s="388" t="n">
        <v>17257107</v>
      </c>
      <c r="P195" s="388" t="n">
        <v>17257.107</v>
      </c>
      <c r="Q195" s="388" t="n"/>
      <c r="R195" s="388" t="n">
        <v>100873275</v>
      </c>
      <c r="S195" s="388" t="n">
        <v>100873.28</v>
      </c>
      <c r="T195" s="388" t="n"/>
      <c r="U195" s="388" t="n">
        <v>17498062</v>
      </c>
      <c r="V195" s="388" t="n">
        <v>17498.062</v>
      </c>
      <c r="W195" s="388" t="n"/>
      <c r="X195" s="388" t="e">
        <v>#N/A</v>
      </c>
      <c r="Y195" s="388" t="e">
        <v>#N/A</v>
      </c>
      <c r="Z195" s="388" t="n"/>
      <c r="AA195" s="388" t="e">
        <v>#N/A</v>
      </c>
      <c r="AB195" s="388" t="e">
        <v>#N/A</v>
      </c>
      <c r="AC195" s="388" t="n"/>
      <c r="AD195" s="388" t="n"/>
      <c r="AE195" s="388" t="n"/>
      <c r="AF195" s="388" t="n"/>
      <c r="AG195" s="388" t="n"/>
    </row>
    <row r="196">
      <c r="A196" s="392" t="inlineStr">
        <is>
          <t>2009 79</t>
        </is>
      </c>
      <c r="B196" s="393" t="inlineStr">
        <is>
          <t>--autres</t>
        </is>
      </c>
      <c r="C196" s="394" t="inlineStr">
        <is>
          <t xml:space="preserve"> </t>
        </is>
      </c>
      <c r="D196" s="395" t="inlineStr">
        <is>
          <t>Fruits et légumes</t>
        </is>
      </c>
      <c r="E196" s="388" t="n"/>
      <c r="F196" s="388" t="n">
        <v>1</v>
      </c>
      <c r="G196" s="388" t="n">
        <v>1</v>
      </c>
      <c r="H196" s="388" t="n">
        <v>1</v>
      </c>
      <c r="I196" s="388" t="n"/>
      <c r="J196" s="388" t="n">
        <v>7</v>
      </c>
      <c r="K196" s="388" t="n"/>
      <c r="L196" s="388" t="n"/>
      <c r="M196" s="388" t="n">
        <v>200979</v>
      </c>
      <c r="N196" s="388" t="n"/>
      <c r="O196" s="388" t="n">
        <v>7947271</v>
      </c>
      <c r="P196" s="388" t="n">
        <v>7947.271</v>
      </c>
      <c r="Q196" s="388" t="n"/>
      <c r="R196" s="388" t="n">
        <v>76480422</v>
      </c>
      <c r="S196" s="388" t="n">
        <v>76480.42200000001</v>
      </c>
      <c r="T196" s="388" t="n"/>
      <c r="U196" s="388" t="n">
        <v>6336016</v>
      </c>
      <c r="V196" s="388" t="n">
        <v>6336.016</v>
      </c>
      <c r="W196" s="388" t="n"/>
      <c r="X196" s="388" t="n">
        <v>60852482</v>
      </c>
      <c r="Y196" s="388" t="n">
        <v>60852.482</v>
      </c>
      <c r="Z196" s="388" t="n"/>
      <c r="AA196" s="388" t="n">
        <v>6</v>
      </c>
      <c r="AB196" s="388" t="inlineStr">
        <is>
          <t>Juice; apple, of a Brix value exceeding 20, unfermented, not containing added spirit, whether or not containing added sugar or other sweetening matter</t>
        </is>
      </c>
      <c r="AC196" s="388" t="n"/>
      <c r="AD196" s="388" t="n"/>
      <c r="AE196" s="388" t="n"/>
      <c r="AF196" s="388" t="n"/>
      <c r="AG196" s="388" t="n"/>
    </row>
    <row r="197" ht="144.75" customHeight="1" s="902">
      <c r="A197" s="392" t="inlineStr">
        <is>
          <t>2009 81</t>
        </is>
      </c>
      <c r="B197" s="393" t="inlineStr">
        <is>
          <t>--Jus d'airelle rouge (Vaccinium macrocarpon, Vaccinium oxycoccos, Vaccinium vitis-idaea)</t>
        </is>
      </c>
      <c r="C197" s="394" t="inlineStr">
        <is>
          <t xml:space="preserve"> </t>
        </is>
      </c>
      <c r="D197" s="395" t="inlineStr">
        <is>
          <t>Fruits et légumes</t>
        </is>
      </c>
      <c r="E197" s="388" t="n"/>
      <c r="F197" s="388" t="n">
        <v>1</v>
      </c>
      <c r="G197" s="388" t="n">
        <v>1</v>
      </c>
      <c r="H197" s="388" t="n">
        <v>1</v>
      </c>
      <c r="I197" s="388" t="n"/>
      <c r="J197" s="388" t="n">
        <v>7</v>
      </c>
      <c r="K197" s="388" t="n"/>
      <c r="L197" s="388" t="n"/>
      <c r="M197" s="388" t="n">
        <v>200981</v>
      </c>
      <c r="N197" s="388" t="n"/>
      <c r="O197" s="388" t="n">
        <v>728213</v>
      </c>
      <c r="P197" s="388" t="n">
        <v>728.213</v>
      </c>
      <c r="Q197" s="388" t="n"/>
      <c r="R197" s="388" t="n">
        <v>2687485</v>
      </c>
      <c r="S197" s="388" t="n">
        <v>2687.485</v>
      </c>
      <c r="T197" s="388" t="n"/>
      <c r="U197" s="388" t="n">
        <v>558224</v>
      </c>
      <c r="V197" s="388" t="n">
        <v>558.224</v>
      </c>
      <c r="W197" s="388" t="n"/>
      <c r="X197" s="388" t="n">
        <v>2309337</v>
      </c>
      <c r="Y197" s="388" t="n">
        <v>2309.337</v>
      </c>
      <c r="Z197" s="388" t="n"/>
      <c r="AA197" s="388" t="n">
        <v>6</v>
      </c>
      <c r="AB197" s="388" t="inlineStr">
        <is>
          <t>Juice; Cranberry (Vaccinium macrocarpon, Vaccinium oxycoccos, Vaccinium vitis-idaea) juice, unfermented, not containing added spirit, whether or not containing added sugar or other sweetening matter</t>
        </is>
      </c>
      <c r="AC197" s="388" t="n"/>
      <c r="AD197" s="388" t="n"/>
      <c r="AE197" s="388" t="n"/>
      <c r="AF197" s="388" t="n"/>
      <c r="AG197" s="388" t="n"/>
    </row>
    <row r="198">
      <c r="A198" s="392" t="inlineStr">
        <is>
          <t>2009 89</t>
        </is>
      </c>
      <c r="B198" s="393" t="inlineStr">
        <is>
          <t>--autres</t>
        </is>
      </c>
      <c r="C198" s="394" t="inlineStr">
        <is>
          <t xml:space="preserve"> </t>
        </is>
      </c>
      <c r="D198" s="395" t="inlineStr">
        <is>
          <t>Fruits et légumes</t>
        </is>
      </c>
      <c r="E198" s="388" t="n"/>
      <c r="F198" s="388" t="n">
        <v>1</v>
      </c>
      <c r="G198" s="388" t="n">
        <v>1</v>
      </c>
      <c r="H198" s="388" t="n">
        <v>1</v>
      </c>
      <c r="I198" s="388" t="n"/>
      <c r="J198" s="388" t="n">
        <v>7</v>
      </c>
      <c r="K198" s="388" t="n"/>
      <c r="L198" s="388" t="n"/>
      <c r="M198" s="388" t="n">
        <v>200989</v>
      </c>
      <c r="N198" s="388" t="n"/>
      <c r="O198" s="388" t="n">
        <v>14233797</v>
      </c>
      <c r="P198" s="388" t="n">
        <v>14233.797</v>
      </c>
      <c r="Q198" s="388" t="n"/>
      <c r="R198" s="388" t="n">
        <v>40338855</v>
      </c>
      <c r="S198" s="388" t="n">
        <v>40338.855</v>
      </c>
      <c r="T198" s="388" t="n"/>
      <c r="U198" s="388" t="n">
        <v>19452489</v>
      </c>
      <c r="V198" s="388" t="n">
        <v>19452.489</v>
      </c>
      <c r="W198" s="388" t="n"/>
      <c r="X198" s="388" t="n">
        <v>49419243</v>
      </c>
      <c r="Y198" s="388" t="n">
        <v>49419.243</v>
      </c>
      <c r="Z198" s="388" t="n"/>
      <c r="AA198" s="388" t="n">
        <v>6</v>
      </c>
      <c r="AB198" s="388" t="inlineStr">
        <is>
          <t>Juice; of any single fruit or vegetable n.e.c. in heading no. 2009, unfermented, not containing added spirit, whether or not containing added sugar or other sweetening matter</t>
        </is>
      </c>
      <c r="AC198" s="388" t="n"/>
      <c r="AD198" s="388" t="n"/>
      <c r="AE198" s="388" t="n"/>
      <c r="AF198" s="388" t="n"/>
      <c r="AG198" s="388" t="n"/>
    </row>
    <row r="199" ht="26.65" customHeight="1" s="902">
      <c r="A199" s="392" t="inlineStr">
        <is>
          <t>2009 90</t>
        </is>
      </c>
      <c r="B199" s="393" t="inlineStr">
        <is>
          <t>-Mélanges de jus</t>
        </is>
      </c>
      <c r="C199" s="394" t="inlineStr">
        <is>
          <t xml:space="preserve"> </t>
        </is>
      </c>
      <c r="D199" s="395" t="inlineStr">
        <is>
          <t>Fruits et légumes</t>
        </is>
      </c>
      <c r="E199" s="388" t="n"/>
      <c r="F199" s="388" t="n">
        <v>1</v>
      </c>
      <c r="G199" s="388" t="n">
        <v>1</v>
      </c>
      <c r="H199" s="388" t="n">
        <v>1</v>
      </c>
      <c r="I199" s="388" t="n"/>
      <c r="J199" s="388" t="n">
        <v>7</v>
      </c>
      <c r="K199" s="388" t="n"/>
      <c r="L199" s="388" t="n"/>
      <c r="M199" s="388" t="n">
        <v>200990</v>
      </c>
      <c r="N199" s="388" t="n"/>
      <c r="O199" s="388" t="n">
        <v>21069042</v>
      </c>
      <c r="P199" s="388" t="n">
        <v>21069.042</v>
      </c>
      <c r="Q199" s="388" t="n"/>
      <c r="R199" s="388" t="n">
        <v>133924912</v>
      </c>
      <c r="S199" s="388" t="n">
        <v>133924.91</v>
      </c>
      <c r="T199" s="388" t="n"/>
      <c r="U199" s="388" t="n">
        <v>22142343</v>
      </c>
      <c r="V199" s="388" t="n">
        <v>22142.343</v>
      </c>
      <c r="W199" s="388" t="n"/>
      <c r="X199" s="388" t="n">
        <v>222746606</v>
      </c>
      <c r="Y199" s="388" t="n">
        <v>222746.61</v>
      </c>
      <c r="Z199" s="388" t="n"/>
      <c r="AA199" s="388" t="n">
        <v>6</v>
      </c>
      <c r="AB199" s="388" t="inlineStr">
        <is>
          <t>Juices; mixtures, unfermented, not containing added spirit, whether or not containing added sugar or other sweetening matter</t>
        </is>
      </c>
      <c r="AC199" s="388" t="n"/>
      <c r="AD199" s="388" t="n"/>
      <c r="AE199" s="388" t="n"/>
      <c r="AF199" s="388" t="n"/>
      <c r="AG199" s="388" t="n"/>
    </row>
    <row r="200" ht="66" customHeight="1" s="902">
      <c r="A200" s="392" t="inlineStr">
        <is>
          <t>2103 20 00</t>
        </is>
      </c>
      <c r="B200" s="393" t="inlineStr">
        <is>
          <t>-Tomato ketchup et autres sauces tomates</t>
        </is>
      </c>
      <c r="C200" s="397" t="inlineStr">
        <is>
          <t>-</t>
        </is>
      </c>
      <c r="D200" s="395" t="inlineStr">
        <is>
          <t>Fruits et légumes</t>
        </is>
      </c>
      <c r="E200" s="388" t="n"/>
      <c r="F200" s="388" t="n">
        <v>1</v>
      </c>
      <c r="G200" s="388" t="n">
        <v>1</v>
      </c>
      <c r="H200" s="388" t="n">
        <v>0</v>
      </c>
      <c r="I200" s="388" t="n">
        <v>1</v>
      </c>
      <c r="J200" s="388" t="n">
        <v>10</v>
      </c>
      <c r="K200" s="388" t="n"/>
      <c r="L200" s="388" t="n"/>
      <c r="M200" s="388" t="n">
        <v>210320</v>
      </c>
      <c r="N200" s="388" t="n"/>
      <c r="O200" s="388" t="n">
        <v>6720411</v>
      </c>
      <c r="P200" s="388" t="n">
        <v>6720.411</v>
      </c>
      <c r="Q200" s="388" t="n"/>
      <c r="R200" s="388" t="n">
        <v>167145909</v>
      </c>
      <c r="S200" s="388" t="n">
        <v>167145.91</v>
      </c>
      <c r="T200" s="388" t="n"/>
      <c r="U200" s="388" t="n">
        <v>6816075</v>
      </c>
      <c r="V200" s="388" t="n">
        <v>6816.075</v>
      </c>
      <c r="W200" s="388" t="n"/>
      <c r="X200" s="388" t="n">
        <v>163810332</v>
      </c>
      <c r="Y200" s="388" t="n">
        <v>163810.33</v>
      </c>
      <c r="Z200" s="388" t="n"/>
      <c r="AA200" s="388" t="n">
        <v>6</v>
      </c>
      <c r="AB200" s="388" t="inlineStr">
        <is>
          <t>Sauces; tomato ketchup and other tomato sauces</t>
        </is>
      </c>
      <c r="AC200" s="388" t="n"/>
      <c r="AD200" s="388" t="n"/>
      <c r="AE200" s="388" t="n"/>
      <c r="AF200" s="388" t="n"/>
      <c r="AG200" s="388" t="n"/>
    </row>
    <row r="201" ht="131.65" customHeight="1" s="902">
      <c r="A201" s="392" t="inlineStr">
        <is>
          <t>2104 10 00</t>
        </is>
      </c>
      <c r="B201" s="393" t="inlineStr">
        <is>
          <t>-Préparations pour soupes, potages ou bouillons; soupes, potages ou bouillons préparés</t>
        </is>
      </c>
      <c r="C201" s="397" t="inlineStr">
        <is>
          <t>-</t>
        </is>
      </c>
      <c r="D201" s="395" t="inlineStr">
        <is>
          <t>Fruits et légumes</t>
        </is>
      </c>
      <c r="E201" s="388" t="n"/>
      <c r="F201" s="388" t="n">
        <v>1</v>
      </c>
      <c r="G201" s="388" t="n">
        <v>1</v>
      </c>
      <c r="H201" s="388" t="n">
        <v>0</v>
      </c>
      <c r="I201" s="388" t="n">
        <v>1</v>
      </c>
      <c r="J201" s="388" t="n">
        <v>10</v>
      </c>
      <c r="K201" s="388" t="n"/>
      <c r="L201" s="388" t="n"/>
      <c r="M201" s="388" t="n">
        <v>210410</v>
      </c>
      <c r="N201" s="388" t="n"/>
      <c r="O201" s="388" t="n">
        <v>35032591</v>
      </c>
      <c r="P201" s="388" t="n">
        <v>35032.591</v>
      </c>
      <c r="Q201" s="388" t="n"/>
      <c r="R201" s="388" t="n">
        <v>49251110</v>
      </c>
      <c r="S201" s="388" t="n">
        <v>49251.11</v>
      </c>
      <c r="T201" s="388" t="n"/>
      <c r="U201" s="388" t="n">
        <v>37675070</v>
      </c>
      <c r="V201" s="388" t="n">
        <v>37675.07</v>
      </c>
      <c r="W201" s="388" t="n"/>
      <c r="X201" s="388" t="n">
        <v>38921784</v>
      </c>
      <c r="Y201" s="388" t="n">
        <v>38921.784</v>
      </c>
      <c r="Z201" s="388" t="n"/>
      <c r="AA201" s="388" t="n">
        <v>6</v>
      </c>
      <c r="AB201" s="388" t="inlineStr">
        <is>
          <t>Soups and broths and preparations therefor</t>
        </is>
      </c>
      <c r="AC201" s="388" t="n"/>
      <c r="AD201" s="388" t="n"/>
      <c r="AE201" s="388" t="n"/>
      <c r="AF201" s="388" t="n"/>
      <c r="AG201" s="388" t="n"/>
    </row>
    <row r="202" ht="66" customHeight="1" s="902">
      <c r="A202" s="392" t="inlineStr">
        <is>
          <t>2105 00</t>
        </is>
      </c>
      <c r="B202" s="392" t="inlineStr">
        <is>
          <t>Glaces de consommation, même contenant du cacao</t>
        </is>
      </c>
      <c r="C202" s="394" t="inlineStr">
        <is>
          <t xml:space="preserve"> </t>
        </is>
      </c>
      <c r="D202" s="395" t="inlineStr">
        <is>
          <t>dont Lait + dont Fruits et légumes ?</t>
        </is>
      </c>
      <c r="E202" s="388" t="n"/>
      <c r="F202" s="388" t="n">
        <v>1</v>
      </c>
      <c r="G202" s="388" t="n">
        <v>1</v>
      </c>
      <c r="H202" s="388" t="n">
        <v>1</v>
      </c>
      <c r="I202" s="388" t="n"/>
      <c r="J202" s="388" t="n">
        <v>7</v>
      </c>
      <c r="K202" s="388" t="n"/>
      <c r="L202" s="388" t="n"/>
      <c r="M202" s="388" t="n">
        <v>210500</v>
      </c>
      <c r="N202" s="388" t="n"/>
      <c r="O202" s="388" t="n">
        <v>131775593</v>
      </c>
      <c r="P202" s="388" t="n">
        <v>131775.59</v>
      </c>
      <c r="Q202" s="388" t="n"/>
      <c r="R202" s="388" t="n">
        <v>82870743</v>
      </c>
      <c r="S202" s="388" t="n">
        <v>82870.743</v>
      </c>
      <c r="T202" s="388" t="n"/>
      <c r="U202" s="388" t="n">
        <v>148484534</v>
      </c>
      <c r="V202" s="388" t="n">
        <v>148484.53</v>
      </c>
      <c r="W202" s="388" t="n"/>
      <c r="X202" s="388" t="n">
        <v>91929416</v>
      </c>
      <c r="Y202" s="388" t="n">
        <v>91929.416</v>
      </c>
      <c r="Z202" s="388" t="n"/>
      <c r="AA202" s="388" t="n">
        <v>6</v>
      </c>
      <c r="AB202" s="388" t="inlineStr">
        <is>
          <t>Ice cream and other edible ice; whether or not containing cocoa</t>
        </is>
      </c>
      <c r="AC202" s="388" t="n"/>
      <c r="AD202" s="388" t="n"/>
      <c r="AE202" s="388" t="n"/>
      <c r="AF202" s="388" t="n"/>
      <c r="AG202" s="388" t="n"/>
    </row>
    <row r="203" ht="105.4" customHeight="1" s="902">
      <c r="A203" s="392" t="inlineStr">
        <is>
          <t>2106 10</t>
        </is>
      </c>
      <c r="B203" s="393" t="inlineStr">
        <is>
          <t>-Concentrats de protéines et substances protéiques texturées</t>
        </is>
      </c>
      <c r="C203" s="394" t="inlineStr">
        <is>
          <t xml:space="preserve"> </t>
        </is>
      </c>
      <c r="D203" s="395" t="inlineStr">
        <is>
          <t>dont Lait ? + dont Céréales ? + dont Fruits et légumes ?</t>
        </is>
      </c>
      <c r="E203" s="395" t="n"/>
      <c r="F203" s="388" t="n">
        <v>1</v>
      </c>
      <c r="G203" s="388" t="n">
        <v>1</v>
      </c>
      <c r="H203" s="388" t="n">
        <v>1</v>
      </c>
      <c r="I203" s="388" t="n"/>
      <c r="J203" s="388" t="n">
        <v>7</v>
      </c>
      <c r="K203" s="388" t="n"/>
      <c r="L203" s="388" t="n"/>
      <c r="M203" s="388" t="n">
        <v>210610</v>
      </c>
      <c r="N203" s="388" t="n"/>
      <c r="O203" s="388" t="n">
        <v>5846892</v>
      </c>
      <c r="P203" s="388" t="n">
        <v>5846.892</v>
      </c>
      <c r="Q203" s="388" t="n"/>
      <c r="R203" s="388" t="n">
        <v>14819747</v>
      </c>
      <c r="S203" s="388" t="n">
        <v>14819.747</v>
      </c>
      <c r="T203" s="388" t="n"/>
      <c r="U203" s="388" t="n">
        <v>28845595</v>
      </c>
      <c r="V203" s="388" t="n">
        <v>28845.595</v>
      </c>
      <c r="W203" s="388" t="n"/>
      <c r="X203" s="388" t="n">
        <v>23755165</v>
      </c>
      <c r="Y203" s="388" t="n">
        <v>23755.165</v>
      </c>
      <c r="Z203" s="388" t="n"/>
      <c r="AA203" s="388" t="n">
        <v>6</v>
      </c>
      <c r="AB203" s="388" t="inlineStr">
        <is>
          <t>Protein; concentrates and textured protein substances</t>
        </is>
      </c>
      <c r="AC203" s="388" t="n"/>
      <c r="AD203" s="388" t="n"/>
      <c r="AE203" s="388" t="n"/>
      <c r="AF203" s="388" t="n"/>
      <c r="AG203" s="388" t="n"/>
    </row>
    <row r="204">
      <c r="A204" s="392" t="inlineStr">
        <is>
          <t>2106 90</t>
        </is>
      </c>
      <c r="B204" s="393" t="inlineStr">
        <is>
          <t>-autres</t>
        </is>
      </c>
      <c r="C204" s="394" t="inlineStr">
        <is>
          <t xml:space="preserve"> </t>
        </is>
      </c>
      <c r="D204" s="395" t="inlineStr">
        <is>
          <t>dont Lait + dont Céréales ? + dont Fruits et légumes ?</t>
        </is>
      </c>
      <c r="E204" s="395" t="n"/>
      <c r="F204" s="388" t="n">
        <v>1</v>
      </c>
      <c r="G204" s="388" t="n">
        <v>1</v>
      </c>
      <c r="H204" s="388" t="n">
        <v>1</v>
      </c>
      <c r="I204" s="388" t="n"/>
      <c r="J204" s="388" t="n">
        <v>7</v>
      </c>
      <c r="K204" s="388" t="n"/>
      <c r="L204" s="388" t="n"/>
      <c r="M204" s="388" t="n">
        <v>210690</v>
      </c>
      <c r="N204" s="388" t="n"/>
      <c r="O204" s="388" t="n">
        <v>315180887</v>
      </c>
      <c r="P204" s="388" t="n">
        <v>315180.89</v>
      </c>
      <c r="Q204" s="388" t="n"/>
      <c r="R204" s="388" t="n">
        <v>196460289</v>
      </c>
      <c r="S204" s="388" t="n">
        <v>196460.29</v>
      </c>
      <c r="T204" s="388" t="n"/>
      <c r="U204" s="388" t="n">
        <v>352066755</v>
      </c>
      <c r="V204" s="388" t="n">
        <v>352066.76</v>
      </c>
      <c r="W204" s="388" t="n"/>
      <c r="X204" s="388" t="n">
        <v>241696495</v>
      </c>
      <c r="Y204" s="388" t="n">
        <v>241696.5</v>
      </c>
      <c r="Z204" s="388" t="n"/>
      <c r="AA204" s="388" t="n">
        <v>6</v>
      </c>
      <c r="AB204" s="388" t="inlineStr">
        <is>
          <t>Food preparations; n.e.s. in item no. 2106.10</t>
        </is>
      </c>
      <c r="AC204" s="388" t="n"/>
      <c r="AD204" s="388" t="n"/>
      <c r="AE204" s="388" t="n"/>
      <c r="AF204" s="388" t="n"/>
      <c r="AG204" s="388" t="n"/>
    </row>
    <row r="205" ht="171" customHeight="1" s="902">
      <c r="A205" s="392" t="inlineStr">
        <is>
          <t>2305 00 00</t>
        </is>
      </c>
      <c r="B205" s="392" t="inlineStr">
        <is>
          <t>Tourteaux et autres résidus solides, même broyés ou agglomérés sous forme de pellets, de l'extraction de l'huile d'arachide</t>
        </is>
      </c>
      <c r="C205" s="397" t="inlineStr">
        <is>
          <t>-</t>
        </is>
      </c>
      <c r="D205" s="395" t="inlineStr">
        <is>
          <t>Fruits et légumes</t>
        </is>
      </c>
      <c r="E205" s="388" t="n"/>
      <c r="F205" s="388" t="n">
        <v>1</v>
      </c>
      <c r="G205" s="388" t="n">
        <v>1</v>
      </c>
      <c r="H205" s="388" t="n">
        <v>0</v>
      </c>
      <c r="I205" s="388" t="n">
        <v>1</v>
      </c>
      <c r="J205" s="388" t="n">
        <v>10</v>
      </c>
      <c r="K205" s="388" t="n"/>
      <c r="L205" s="388" t="n"/>
      <c r="M205" s="388" t="n">
        <v>230500</v>
      </c>
      <c r="N205" s="388" t="n"/>
      <c r="O205" s="388" t="n">
        <v>64710</v>
      </c>
      <c r="P205" s="388" t="n">
        <v>64.70999999999999</v>
      </c>
      <c r="Q205" s="388" t="n"/>
      <c r="R205" s="388" t="n">
        <v>12685171</v>
      </c>
      <c r="S205" s="388" t="n">
        <v>12685.171</v>
      </c>
      <c r="T205" s="388" t="n"/>
      <c r="U205" s="388" t="n">
        <v>24914</v>
      </c>
      <c r="V205" s="388" t="n">
        <v>24.914</v>
      </c>
      <c r="W205" s="388" t="n"/>
      <c r="X205" s="388" t="n">
        <v>8471411</v>
      </c>
      <c r="Y205" s="388" t="n">
        <v>8471.411</v>
      </c>
      <c r="Z205" s="388" t="n"/>
      <c r="AA205" s="388" t="n">
        <v>6</v>
      </c>
      <c r="AB205" s="388" t="inlineStr">
        <is>
          <t>Oil-cake and other solid residues; whether or not ground or in the form of pellets, resulting from the extraction of ground-nut oil</t>
        </is>
      </c>
      <c r="AC205" s="388" t="n"/>
      <c r="AD205" s="388" t="n"/>
      <c r="AE205" s="388" t="n"/>
      <c r="AF205" s="388" t="n"/>
      <c r="AG205" s="388" t="n"/>
    </row>
    <row r="206" ht="39.75" customHeight="1" s="902">
      <c r="A206" s="392" t="inlineStr">
        <is>
          <t>2306 50 00</t>
        </is>
      </c>
      <c r="B206" s="393" t="inlineStr">
        <is>
          <t>-de noix de coco ou de coprah</t>
        </is>
      </c>
      <c r="C206" s="397" t="inlineStr">
        <is>
          <t>-</t>
        </is>
      </c>
      <c r="D206" s="395" t="inlineStr">
        <is>
          <t>Fruits et légumes</t>
        </is>
      </c>
      <c r="E206" s="388" t="n"/>
      <c r="F206" s="388" t="n">
        <v>1</v>
      </c>
      <c r="G206" s="388" t="n">
        <v>1</v>
      </c>
      <c r="H206" s="388" t="n">
        <v>0</v>
      </c>
      <c r="I206" s="388" t="n">
        <v>1</v>
      </c>
      <c r="J206" s="388" t="n">
        <v>10</v>
      </c>
      <c r="K206" s="388" t="n"/>
      <c r="L206" s="388" t="n"/>
      <c r="M206" s="388" t="n">
        <v>230650</v>
      </c>
      <c r="N206" s="388" t="n"/>
      <c r="O206" s="388" t="n">
        <v>3953</v>
      </c>
      <c r="P206" s="388" t="n">
        <v>3.953</v>
      </c>
      <c r="Q206" s="388" t="n"/>
      <c r="R206" s="388" t="n">
        <v>545852</v>
      </c>
      <c r="S206" s="388" t="n">
        <v>545.852</v>
      </c>
      <c r="T206" s="388" t="n"/>
      <c r="U206" s="388" t="n">
        <v>1673</v>
      </c>
      <c r="V206" s="388" t="n">
        <v>1.673</v>
      </c>
      <c r="W206" s="388" t="n"/>
      <c r="X206" s="388" t="n">
        <v>205868</v>
      </c>
      <c r="Y206" s="388" t="n">
        <v>205.868</v>
      </c>
      <c r="Z206" s="388" t="n"/>
      <c r="AA206" s="388" t="n">
        <v>6</v>
      </c>
      <c r="AB206" s="388" t="inlineStr">
        <is>
          <t>Oil-cake and other solid residues; whether or not ground or in the form of pellets, resulting from the extraction of coconut or copra seed oils</t>
        </is>
      </c>
      <c r="AC206" s="388" t="n"/>
      <c r="AD206" s="388" t="n"/>
      <c r="AE206" s="388" t="n"/>
      <c r="AF206" s="388" t="n"/>
      <c r="AG206" s="388" t="n"/>
    </row>
    <row r="207" ht="66" customHeight="1" s="902">
      <c r="A207" s="392" t="inlineStr">
        <is>
          <t>2306 60 00</t>
        </is>
      </c>
      <c r="B207" s="393" t="inlineStr">
        <is>
          <t>-de noix ou d'amandes de palmiste</t>
        </is>
      </c>
      <c r="C207" s="397" t="inlineStr">
        <is>
          <t>-</t>
        </is>
      </c>
      <c r="D207" s="395" t="inlineStr">
        <is>
          <t>Fruits et légumes</t>
        </is>
      </c>
      <c r="E207" s="388" t="n"/>
      <c r="F207" s="388" t="n">
        <v>1</v>
      </c>
      <c r="G207" s="388" t="n">
        <v>1</v>
      </c>
      <c r="H207" s="388" t="n">
        <v>0</v>
      </c>
      <c r="I207" s="388" t="n">
        <v>1</v>
      </c>
      <c r="J207" s="388" t="n">
        <v>10</v>
      </c>
      <c r="K207" s="388" t="n"/>
      <c r="L207" s="388" t="n"/>
      <c r="M207" s="388" t="n">
        <v>230660</v>
      </c>
      <c r="N207" s="388" t="n"/>
      <c r="O207" s="388" t="n">
        <v>9663</v>
      </c>
      <c r="P207" s="388" t="n">
        <v>9.663</v>
      </c>
      <c r="Q207" s="388" t="n"/>
      <c r="R207" s="388" t="n">
        <v>69232434</v>
      </c>
      <c r="S207" s="388" t="n">
        <v>69232.43399999999</v>
      </c>
      <c r="T207" s="388" t="n"/>
      <c r="U207" s="388" t="n">
        <v>388</v>
      </c>
      <c r="V207" s="388" t="n">
        <v>0.388</v>
      </c>
      <c r="W207" s="388" t="n"/>
      <c r="X207" s="388" t="n">
        <v>56715403</v>
      </c>
      <c r="Y207" s="388" t="n">
        <v>56715.403</v>
      </c>
      <c r="Z207" s="388" t="n"/>
      <c r="AA207" s="388" t="n">
        <v>6</v>
      </c>
      <c r="AB207" s="388" t="inlineStr">
        <is>
          <t>Oil-cake and other solid residues; whether or not ground or in the form of pellets, resulting from the extraction of palm nuts or kernels oils</t>
        </is>
      </c>
      <c r="AC207" s="388" t="n"/>
      <c r="AD207" s="388" t="n"/>
      <c r="AE207" s="388" t="n"/>
      <c r="AF207" s="388" t="n"/>
      <c r="AG207" s="388" t="n"/>
    </row>
    <row r="208" ht="288.75" customFormat="1" customHeight="1" s="411">
      <c r="A208" s="409" t="inlineStr">
        <is>
          <t>2308 00</t>
        </is>
      </c>
      <c r="B208" s="409" t="inlineStr">
        <is>
          <t>Matières végétales et déchets végétaux, résidus et sous-produits végétaux, même agglomérés sous forme de pellets, des types utilisés pour l'alimentation des animaux, non dénommés ni compris ailleurs</t>
        </is>
      </c>
      <c r="C208" s="410" t="n"/>
      <c r="D208" s="411" t="inlineStr">
        <is>
          <t>Fruit et légumes</t>
        </is>
      </c>
      <c r="F208" s="411" t="n">
        <v>1</v>
      </c>
      <c r="G208" s="411">
        <f>H208+I208</f>
        <v/>
      </c>
      <c r="H208" s="411">
        <f>IF(AND(1&lt;J208,J208&lt;8),1,0)</f>
        <v/>
      </c>
      <c r="J208" s="411">
        <f>LEN(A208)</f>
        <v/>
      </c>
    </row>
  </sheetData>
  <conditionalFormatting sqref="A208:D208">
    <cfRule type="expression" priority="2" dxfId="2">
      <formula>$F208=1</formula>
    </cfRule>
  </conditionalFormatting>
  <conditionalFormatting sqref="A161:D161">
    <cfRule type="expression" priority="1" dxfId="2">
      <formula>$F161=1</formula>
    </cfRule>
  </conditionalFormatting>
  <pageMargins left="0.7" right="0.7" top="0.75" bottom="0.75" header="0.3" footer="0.3"/>
</worksheet>
</file>

<file path=xl/worksheets/sheet20.xml><?xml version="1.0" encoding="utf-8"?>
<worksheet xmlns="http://schemas.openxmlformats.org/spreadsheetml/2006/main">
  <sheetPr>
    <tabColor rgb="FF4BACC6"/>
    <outlinePr summaryBelow="1" summaryRight="1"/>
    <pageSetUpPr/>
  </sheetPr>
  <dimension ref="A1:G126"/>
  <sheetViews>
    <sheetView topLeftCell="A104" workbookViewId="0">
      <selection activeCell="A110" sqref="A1:G126"/>
    </sheetView>
  </sheetViews>
  <sheetFormatPr baseColWidth="10" defaultColWidth="8.86328125" defaultRowHeight="14.25"/>
  <cols>
    <col width="8.86328125" customWidth="1" style="376" min="1" max="16384"/>
  </cols>
  <sheetData>
    <row r="1" ht="69.75" customHeight="1" s="902">
      <c r="A1" s="384" t="inlineStr">
        <is>
          <t>CODES NC 2021</t>
        </is>
      </c>
      <c r="B1" s="385" t="inlineStr">
        <is>
          <t>LIBELLES OFFICIELS NC 2021</t>
        </is>
      </c>
      <c r="C1" s="385" t="inlineStr">
        <is>
          <t>Valeur Exports  2015 t</t>
        </is>
      </c>
      <c r="D1" s="385" t="inlineStr">
        <is>
          <t>dont ré-export</t>
        </is>
      </c>
      <c r="E1" s="385" t="inlineStr">
        <is>
          <t>Valeur Exports 2019 t</t>
        </is>
      </c>
      <c r="F1" s="385" t="inlineStr">
        <is>
          <t>dont ré-export</t>
        </is>
      </c>
    </row>
    <row r="2" ht="26.65" customHeight="1" s="902">
      <c r="A2" s="392" t="inlineStr">
        <is>
          <t>0403 10</t>
        </is>
      </c>
      <c r="B2" s="393" t="inlineStr">
        <is>
          <t>-Yoghourts</t>
        </is>
      </c>
      <c r="C2" s="388" t="n">
        <v>225141.78</v>
      </c>
      <c r="E2" s="388" t="n">
        <v>155039.39</v>
      </c>
    </row>
    <row r="3">
      <c r="A3" s="392" t="inlineStr">
        <is>
          <t>0403 90</t>
        </is>
      </c>
      <c r="B3" s="393" t="inlineStr">
        <is>
          <t>-autres</t>
        </is>
      </c>
      <c r="C3" s="388" t="n">
        <v>197615.78</v>
      </c>
      <c r="E3" s="388" t="n">
        <v>187738.85</v>
      </c>
    </row>
    <row r="4" ht="26.65" customHeight="1" s="902">
      <c r="A4" s="392" t="inlineStr">
        <is>
          <t>0701 10 00</t>
        </is>
      </c>
      <c r="B4" s="393" t="inlineStr">
        <is>
          <t>-de semence</t>
        </is>
      </c>
      <c r="C4" s="388" t="n">
        <v>148878.27</v>
      </c>
      <c r="E4" s="388" t="n">
        <v>219879.89</v>
      </c>
    </row>
    <row r="5">
      <c r="A5" s="392" t="inlineStr">
        <is>
          <t>0701 90</t>
        </is>
      </c>
      <c r="B5" s="393" t="inlineStr">
        <is>
          <t>-autres</t>
        </is>
      </c>
      <c r="C5" s="388" t="n">
        <v>1830153.8</v>
      </c>
      <c r="E5" s="388" t="n">
        <v>2119096.3</v>
      </c>
    </row>
    <row r="6" ht="52.9" customHeight="1" s="902">
      <c r="A6" s="392" t="inlineStr">
        <is>
          <t>0702 00 00</t>
        </is>
      </c>
      <c r="B6" s="392" t="inlineStr">
        <is>
          <t>Tomates, à l'état frais ou réfrigéré</t>
        </is>
      </c>
      <c r="C6" s="388" t="n">
        <v>242918.75</v>
      </c>
      <c r="D6" s="376">
        <f>0.75*C6</f>
        <v/>
      </c>
      <c r="E6" s="388" t="n">
        <v>235190.48</v>
      </c>
      <c r="F6" s="376">
        <f>0.75*E6</f>
        <v/>
      </c>
    </row>
    <row r="7" ht="39.75" customHeight="1" s="902">
      <c r="A7" s="392" t="inlineStr">
        <is>
          <t>0703 10</t>
        </is>
      </c>
      <c r="B7" s="393" t="inlineStr">
        <is>
          <t>-Oignons et échalotes</t>
        </is>
      </c>
      <c r="C7" s="388" t="n">
        <v>121705.89</v>
      </c>
      <c r="D7" s="376">
        <f>0.5*91791</f>
        <v/>
      </c>
      <c r="E7" s="388" t="n">
        <v>128438.01</v>
      </c>
      <c r="F7" s="376">
        <f>0.5*99046</f>
        <v/>
      </c>
    </row>
    <row r="8" ht="26.65" customHeight="1" s="902">
      <c r="A8" s="392" t="inlineStr">
        <is>
          <t>0703 20 00</t>
        </is>
      </c>
      <c r="B8" s="393" t="inlineStr">
        <is>
          <t>-Aulx</t>
        </is>
      </c>
      <c r="C8" s="388" t="n">
        <v>10068.522</v>
      </c>
      <c r="D8" s="376">
        <f>0.5*C8</f>
        <v/>
      </c>
      <c r="E8" s="388" t="n">
        <v>10000.283</v>
      </c>
      <c r="F8" s="376">
        <f>0.5*E8</f>
        <v/>
      </c>
    </row>
    <row r="9" ht="52.9" customHeight="1" s="902">
      <c r="A9" s="392" t="inlineStr">
        <is>
          <t>0703 90 00</t>
        </is>
      </c>
      <c r="B9" s="393" t="inlineStr">
        <is>
          <t>-Poireaux et autres légumes alliacés</t>
        </is>
      </c>
      <c r="C9" s="388" t="n">
        <v>20883.375</v>
      </c>
      <c r="E9" s="388" t="n">
        <v>16261.88</v>
      </c>
    </row>
    <row r="10" ht="66" customHeight="1" s="902">
      <c r="A10" s="392" t="inlineStr">
        <is>
          <t>0704 10 00</t>
        </is>
      </c>
      <c r="B10" s="393" t="inlineStr">
        <is>
          <t>-Choux-fleurs et choux-fleurs brocolis</t>
        </is>
      </c>
      <c r="C10" s="388" t="n">
        <v>143394.54</v>
      </c>
      <c r="E10" s="388" t="n">
        <v>121101.36</v>
      </c>
    </row>
    <row r="11" ht="26.65" customHeight="1" s="902">
      <c r="A11" s="392" t="inlineStr">
        <is>
          <t>0704 20 00</t>
        </is>
      </c>
      <c r="B11" s="393" t="inlineStr">
        <is>
          <t>-Choux de Bruxelles</t>
        </is>
      </c>
      <c r="C11" s="388" t="n">
        <v>1032.633</v>
      </c>
      <c r="D11" s="376">
        <f>C11</f>
        <v/>
      </c>
      <c r="E11" s="388" t="n">
        <v>1692.91</v>
      </c>
      <c r="F11" s="376">
        <f>E11</f>
        <v/>
      </c>
    </row>
    <row r="12">
      <c r="A12" s="392" t="inlineStr">
        <is>
          <t>0704 90</t>
        </is>
      </c>
      <c r="B12" s="393" t="inlineStr">
        <is>
          <t>-autres</t>
        </is>
      </c>
      <c r="C12" s="388" t="n">
        <v>23581.29</v>
      </c>
      <c r="E12" s="388" t="n">
        <v>12104.564</v>
      </c>
    </row>
    <row r="13" ht="26.65" customHeight="1" s="902">
      <c r="A13" s="392" t="inlineStr">
        <is>
          <t>0705 11 00</t>
        </is>
      </c>
      <c r="B13" s="393" t="inlineStr">
        <is>
          <t>--pommées</t>
        </is>
      </c>
      <c r="C13" s="388" t="n">
        <v>8335.348</v>
      </c>
      <c r="E13" s="388" t="n">
        <v>8855.129000000001</v>
      </c>
    </row>
    <row r="14" ht="26.65" customHeight="1" s="902">
      <c r="A14" s="392" t="inlineStr">
        <is>
          <t>0705 19 00</t>
        </is>
      </c>
      <c r="B14" s="393" t="inlineStr">
        <is>
          <t>--autres</t>
        </is>
      </c>
      <c r="C14" s="388" t="n">
        <v>13211.93</v>
      </c>
      <c r="E14" s="388" t="n">
        <v>13149.514</v>
      </c>
    </row>
    <row r="15" ht="66" customHeight="1" s="902">
      <c r="A15" s="392" t="inlineStr">
        <is>
          <t>0705 21 00</t>
        </is>
      </c>
      <c r="B15" s="393" t="inlineStr">
        <is>
          <t>--Witloof (Cichorium intybus var. foliosum)</t>
        </is>
      </c>
      <c r="C15" s="388" t="n">
        <v>19055.605</v>
      </c>
      <c r="E15" s="388" t="n">
        <v>10845.543</v>
      </c>
    </row>
    <row r="16" ht="26.65" customHeight="1" s="902">
      <c r="A16" s="392" t="inlineStr">
        <is>
          <t>0705 29 00</t>
        </is>
      </c>
      <c r="B16" s="393" t="inlineStr">
        <is>
          <t>--autres</t>
        </is>
      </c>
      <c r="C16" s="388" t="n">
        <v>11499.512</v>
      </c>
      <c r="E16" s="388" t="n">
        <v>8961.564</v>
      </c>
    </row>
    <row r="17" ht="26.65" customHeight="1" s="902">
      <c r="A17" s="392" t="inlineStr">
        <is>
          <t>0706 10 00</t>
        </is>
      </c>
      <c r="B17" s="393" t="inlineStr">
        <is>
          <t>-Carottes et navets</t>
        </is>
      </c>
      <c r="C17" s="388" t="n">
        <v>110793.66</v>
      </c>
      <c r="D17" s="376">
        <f>0.5*C17</f>
        <v/>
      </c>
      <c r="E17" s="388" t="n">
        <v>78779.58</v>
      </c>
      <c r="F17" s="376">
        <f>0.5*E17</f>
        <v/>
      </c>
    </row>
    <row r="18">
      <c r="A18" s="392" t="inlineStr">
        <is>
          <t>0706 90</t>
        </is>
      </c>
      <c r="B18" s="393" t="inlineStr">
        <is>
          <t>-autres</t>
        </is>
      </c>
      <c r="C18" s="388" t="n">
        <v>17733.35</v>
      </c>
      <c r="E18" s="388" t="n">
        <v>17125.017</v>
      </c>
    </row>
    <row r="19" ht="79.15000000000001" customHeight="1" s="902">
      <c r="A19" s="392" t="inlineStr">
        <is>
          <t>0707 00</t>
        </is>
      </c>
      <c r="B19" s="392" t="inlineStr">
        <is>
          <t>Concombres et cornichons, à l'état frais ou réfrigéré</t>
        </is>
      </c>
      <c r="C19" s="388" t="n">
        <v>15564.263</v>
      </c>
      <c r="D19" s="376">
        <f>C19</f>
        <v/>
      </c>
      <c r="E19" s="388" t="n">
        <v>10921.871</v>
      </c>
      <c r="F19" s="376">
        <f>E19</f>
        <v/>
      </c>
    </row>
    <row r="20" ht="39.75" customHeight="1" s="902">
      <c r="A20" s="392" t="inlineStr">
        <is>
          <t>0708 10 00</t>
        </is>
      </c>
      <c r="B20" s="393" t="inlineStr">
        <is>
          <t>-Pois (Pisum sativum)</t>
        </is>
      </c>
      <c r="C20" s="388" t="n">
        <v>63250.921</v>
      </c>
      <c r="E20" s="388" t="n">
        <v>69002.951</v>
      </c>
    </row>
    <row r="21" ht="66" customHeight="1" s="902">
      <c r="A21" s="392" t="inlineStr">
        <is>
          <t>0708 20 00</t>
        </is>
      </c>
      <c r="B21" s="393" t="inlineStr">
        <is>
          <t>-Haricots (Vigna spp., Phaseolus spp.)</t>
        </is>
      </c>
      <c r="C21" s="388" t="n">
        <v>82121.993</v>
      </c>
      <c r="E21" s="388" t="n">
        <v>107856.12</v>
      </c>
    </row>
    <row r="22" ht="39.75" customHeight="1" s="902">
      <c r="A22" s="392" t="inlineStr">
        <is>
          <t>0708 90 00</t>
        </is>
      </c>
      <c r="B22" s="393" t="inlineStr">
        <is>
          <t>-autres légumes à cosse</t>
        </is>
      </c>
      <c r="C22" s="388" t="n">
        <v>3218.764</v>
      </c>
      <c r="E22" s="388" t="n">
        <v>3528.028</v>
      </c>
    </row>
    <row r="23" ht="26.65" customHeight="1" s="902">
      <c r="A23" s="392" t="inlineStr">
        <is>
          <t>0709 20 00</t>
        </is>
      </c>
      <c r="B23" s="393" t="inlineStr">
        <is>
          <t>-Asperges</t>
        </is>
      </c>
      <c r="C23" s="388" t="n">
        <v>4536.605</v>
      </c>
      <c r="E23" s="388" t="n">
        <v>4803.908</v>
      </c>
    </row>
    <row r="24" ht="39.75" customHeight="1" s="902">
      <c r="A24" s="392" t="inlineStr">
        <is>
          <t>0709 30 00</t>
        </is>
      </c>
      <c r="B24" s="393" t="inlineStr">
        <is>
          <t>-Aubergines</t>
        </is>
      </c>
      <c r="C24" s="388" t="n">
        <v>5606.579</v>
      </c>
      <c r="D24" s="376">
        <f>C24</f>
        <v/>
      </c>
      <c r="E24" s="388" t="n">
        <v>4774.591</v>
      </c>
      <c r="F24" s="376">
        <f>E24</f>
        <v/>
      </c>
    </row>
    <row r="25" ht="52.9" customHeight="1" s="902">
      <c r="A25" s="392" t="inlineStr">
        <is>
          <t>0709 40 00</t>
        </is>
      </c>
      <c r="B25" s="393" t="inlineStr">
        <is>
          <t>-Céleris, autres que les céleris-raves</t>
        </is>
      </c>
      <c r="C25" s="388" t="n">
        <v>2090.121</v>
      </c>
      <c r="E25" s="388" t="n">
        <v>1693.282</v>
      </c>
    </row>
    <row r="26" ht="66" customHeight="1" s="902">
      <c r="A26" s="392" t="inlineStr">
        <is>
          <t>0709 51 00</t>
        </is>
      </c>
      <c r="B26" s="393" t="inlineStr">
        <is>
          <t>--Champignons du genre Agaricus</t>
        </is>
      </c>
      <c r="C26" s="388" t="n">
        <v>497.853</v>
      </c>
      <c r="E26" s="388" t="n">
        <v>323.122</v>
      </c>
    </row>
    <row r="27">
      <c r="A27" s="392" t="inlineStr">
        <is>
          <t>0709 59</t>
        </is>
      </c>
      <c r="B27" s="393" t="inlineStr">
        <is>
          <t>--autres</t>
        </is>
      </c>
      <c r="C27" s="388" t="n">
        <v>1494.549</v>
      </c>
      <c r="E27" s="388" t="n">
        <v>1475.436</v>
      </c>
    </row>
    <row r="28" ht="79.15000000000001" customHeight="1" s="902">
      <c r="A28" s="392" t="inlineStr">
        <is>
          <t>0709 60</t>
        </is>
      </c>
      <c r="B28" s="393" t="inlineStr">
        <is>
          <t>-Piments du genre Capsicum ou du genre Pimenta</t>
        </is>
      </c>
      <c r="C28" s="388" t="n">
        <v>43097.005</v>
      </c>
      <c r="E28" s="388" t="n">
        <v>44735.861</v>
      </c>
    </row>
    <row r="29" ht="118.5" customHeight="1" s="902">
      <c r="A29" s="392" t="inlineStr">
        <is>
          <t>0709 70 00</t>
        </is>
      </c>
      <c r="B29" s="393" t="inlineStr">
        <is>
          <t>-Épinards, tétragones (épinards de Nouvelle-Zélande) et arroches (épinards géants)</t>
        </is>
      </c>
      <c r="C29" s="388" t="n">
        <v>4699.172</v>
      </c>
      <c r="E29" s="388" t="n">
        <v>10090.452</v>
      </c>
      <c r="G29" s="436" t="n"/>
    </row>
    <row r="30" ht="26.65" customHeight="1" s="902">
      <c r="A30" s="392" t="inlineStr">
        <is>
          <t>0709 91 00</t>
        </is>
      </c>
      <c r="B30" s="393" t="inlineStr">
        <is>
          <t>--Artichauts</t>
        </is>
      </c>
      <c r="C30" s="388" t="n">
        <v>9139.83</v>
      </c>
      <c r="E30" s="388" t="n">
        <v>6077.046</v>
      </c>
    </row>
    <row r="31">
      <c r="A31" s="392" t="inlineStr">
        <is>
          <t>0709 92</t>
        </is>
      </c>
      <c r="B31" s="393" t="inlineStr">
        <is>
          <t>--Olives</t>
        </is>
      </c>
      <c r="C31" s="388" t="n">
        <v>72.551</v>
      </c>
      <c r="E31" s="388" t="n">
        <v>65.358</v>
      </c>
    </row>
    <row r="32" ht="79.15000000000001" customHeight="1" s="902">
      <c r="A32" s="392" t="inlineStr">
        <is>
          <t>0709 93</t>
        </is>
      </c>
      <c r="B32" s="393" t="inlineStr">
        <is>
          <t>--Citrouilles, courges et calebasses (Cucurbita spp.)</t>
        </is>
      </c>
      <c r="C32" s="388" t="n">
        <v>29821.102</v>
      </c>
      <c r="E32" s="388" t="e">
        <v>#N/A</v>
      </c>
    </row>
    <row r="33">
      <c r="A33" s="392" t="inlineStr">
        <is>
          <t>0709 99</t>
        </is>
      </c>
      <c r="B33" s="393" t="inlineStr">
        <is>
          <t>--autres</t>
        </is>
      </c>
      <c r="C33" s="388" t="n">
        <v>58393.464</v>
      </c>
      <c r="E33" s="388" t="n">
        <v>63937.099</v>
      </c>
    </row>
    <row r="34" ht="26.65" customHeight="1" s="902">
      <c r="A34" s="392" t="inlineStr">
        <is>
          <t>0710 10 00</t>
        </is>
      </c>
      <c r="B34" s="393" t="inlineStr">
        <is>
          <t>-Pommes de terre</t>
        </is>
      </c>
      <c r="C34" s="388" t="n">
        <v>2690.94</v>
      </c>
      <c r="E34" s="388" t="n">
        <v>1888.863</v>
      </c>
    </row>
    <row r="35" ht="39.75" customHeight="1" s="902">
      <c r="A35" s="392" t="inlineStr">
        <is>
          <t>0710 21 00</t>
        </is>
      </c>
      <c r="B35" s="393" t="inlineStr">
        <is>
          <t>--Pois (Pisum sativum)</t>
        </is>
      </c>
      <c r="C35" s="388" t="n">
        <v>28944.678</v>
      </c>
      <c r="E35" s="388" t="n">
        <v>31512.83</v>
      </c>
    </row>
    <row r="36" ht="66" customHeight="1" s="902">
      <c r="A36" s="392" t="inlineStr">
        <is>
          <t>0710 22 00</t>
        </is>
      </c>
      <c r="B36" s="393" t="inlineStr">
        <is>
          <t>--Haricots (Vigna spp., Phaseolus spp.)</t>
        </is>
      </c>
      <c r="C36" s="388" t="n">
        <v>40522.899</v>
      </c>
      <c r="E36" s="388" t="n">
        <v>42753.322</v>
      </c>
    </row>
    <row r="37" ht="26.65" customHeight="1" s="902">
      <c r="A37" s="392" t="inlineStr">
        <is>
          <t>0710 29 00</t>
        </is>
      </c>
      <c r="B37" s="393" t="inlineStr">
        <is>
          <t>--autres</t>
        </is>
      </c>
      <c r="C37" s="388" t="n">
        <v>1538.232</v>
      </c>
      <c r="E37" s="388" t="n">
        <v>550.213</v>
      </c>
    </row>
    <row r="38" ht="118.5" customHeight="1" s="902">
      <c r="A38" s="392" t="inlineStr">
        <is>
          <t>0710 30 00</t>
        </is>
      </c>
      <c r="B38" s="393" t="inlineStr">
        <is>
          <t>-Épinards, tétragones (épinards de Nouvelle-Zélande) et arroches (épinards géants)</t>
        </is>
      </c>
      <c r="C38" s="388" t="n">
        <v>21956.941</v>
      </c>
      <c r="E38" s="388" t="n">
        <v>18695.825</v>
      </c>
    </row>
    <row r="39" ht="26.65" customHeight="1" s="902">
      <c r="A39" s="392" t="inlineStr">
        <is>
          <t>0710 40 00</t>
        </is>
      </c>
      <c r="B39" s="393" t="inlineStr">
        <is>
          <t>-Maïs doux</t>
        </is>
      </c>
      <c r="C39" s="388" t="n">
        <v>21939.045</v>
      </c>
      <c r="E39" s="388" t="n">
        <v>30561.919</v>
      </c>
    </row>
    <row r="40" ht="26.65" customHeight="1" s="902">
      <c r="A40" s="392" t="inlineStr">
        <is>
          <t>0710 80</t>
        </is>
      </c>
      <c r="B40" s="393" t="inlineStr">
        <is>
          <t>-autres légumes</t>
        </is>
      </c>
      <c r="C40" s="388" t="n">
        <v>80649.636</v>
      </c>
      <c r="E40" s="388" t="n">
        <v>93919.94100000001</v>
      </c>
    </row>
    <row r="41" ht="26.65" customHeight="1" s="902">
      <c r="A41" s="392" t="inlineStr">
        <is>
          <t>0710 90 00</t>
        </is>
      </c>
      <c r="B41" s="393" t="inlineStr">
        <is>
          <t>-Mélanges de légumes</t>
        </is>
      </c>
      <c r="C41" s="388" t="n">
        <v>20212.22</v>
      </c>
      <c r="E41" s="388" t="n">
        <v>30491.407</v>
      </c>
    </row>
    <row r="42">
      <c r="A42" s="392" t="inlineStr">
        <is>
          <t>0711 20</t>
        </is>
      </c>
      <c r="B42" s="393" t="inlineStr">
        <is>
          <t>-Olives</t>
        </is>
      </c>
      <c r="C42" s="388" t="n">
        <v>25.556</v>
      </c>
      <c r="E42" s="388" t="n">
        <v>39.682</v>
      </c>
    </row>
    <row r="43" ht="52.9" customHeight="1" s="902">
      <c r="A43" s="392" t="inlineStr">
        <is>
          <t>0711 40 00</t>
        </is>
      </c>
      <c r="B43" s="393" t="inlineStr">
        <is>
          <t>-Concombres et cornichons</t>
        </is>
      </c>
      <c r="C43" s="388" t="n">
        <v>72.658</v>
      </c>
      <c r="E43" s="388" t="n">
        <v>209.217</v>
      </c>
    </row>
    <row r="44" ht="66" customHeight="1" s="902">
      <c r="A44" s="392" t="inlineStr">
        <is>
          <t>0711 51 00</t>
        </is>
      </c>
      <c r="B44" s="393" t="inlineStr">
        <is>
          <t>--Champignons du genre Agaricus</t>
        </is>
      </c>
      <c r="C44" s="388" t="n">
        <v>39.065</v>
      </c>
      <c r="E44" s="388" t="n">
        <v>1.184</v>
      </c>
    </row>
    <row r="45" ht="26.65" customHeight="1" s="902">
      <c r="A45" s="392" t="inlineStr">
        <is>
          <t>0711 59 00</t>
        </is>
      </c>
      <c r="B45" s="393" t="inlineStr">
        <is>
          <t>--autres</t>
        </is>
      </c>
      <c r="C45" s="388" t="n">
        <v>87.136</v>
      </c>
      <c r="E45" s="388" t="n">
        <v>10.657</v>
      </c>
    </row>
    <row r="46" ht="52.9" customHeight="1" s="902">
      <c r="A46" s="392" t="inlineStr">
        <is>
          <t>0711 90</t>
        </is>
      </c>
      <c r="B46" s="393" t="inlineStr">
        <is>
          <t>-autres légumes; mélanges de légumes</t>
        </is>
      </c>
      <c r="C46" s="388" t="n">
        <v>187.025</v>
      </c>
      <c r="E46" s="388" t="n">
        <v>313.283</v>
      </c>
    </row>
    <row r="47" ht="26.65" customHeight="1" s="902">
      <c r="A47" s="392" t="inlineStr">
        <is>
          <t>0712 20 00</t>
        </is>
      </c>
      <c r="B47" s="393" t="inlineStr">
        <is>
          <t>-Oignons</t>
        </is>
      </c>
      <c r="C47" s="388" t="n">
        <v>8630.674000000001</v>
      </c>
      <c r="E47" s="388" t="n">
        <v>6414.405</v>
      </c>
    </row>
    <row r="48" ht="66" customHeight="1" s="902">
      <c r="A48" s="392" t="inlineStr">
        <is>
          <t>0712 31 00</t>
        </is>
      </c>
      <c r="B48" s="393" t="inlineStr">
        <is>
          <t>--Champignons du genre Agaricus</t>
        </is>
      </c>
      <c r="C48" s="388" t="n">
        <v>209.118</v>
      </c>
      <c r="E48" s="388" t="n">
        <v>173.788</v>
      </c>
    </row>
    <row r="49" ht="52.9" customHeight="1" s="902">
      <c r="A49" s="392" t="inlineStr">
        <is>
          <t>0712 32 00</t>
        </is>
      </c>
      <c r="B49" s="393" t="inlineStr">
        <is>
          <t>--Oreilles-de-Judas (Auricularia spp.)</t>
        </is>
      </c>
      <c r="C49" s="388" t="n">
        <v>14.821</v>
      </c>
      <c r="E49" s="388" t="n">
        <v>22.263</v>
      </c>
    </row>
    <row r="50" ht="52.9" customHeight="1" s="902">
      <c r="A50" s="392" t="inlineStr">
        <is>
          <t>0712 33 00</t>
        </is>
      </c>
      <c r="B50" s="393" t="inlineStr">
        <is>
          <t>--Trémelles (Tremella spp.)</t>
        </is>
      </c>
      <c r="C50" s="388" t="n">
        <v>4.129</v>
      </c>
      <c r="E50" s="388" t="n">
        <v>1.186</v>
      </c>
    </row>
    <row r="51" ht="26.65" customHeight="1" s="902">
      <c r="A51" s="392" t="inlineStr">
        <is>
          <t>0712 39 00</t>
        </is>
      </c>
      <c r="B51" s="393" t="inlineStr">
        <is>
          <t>--autres</t>
        </is>
      </c>
      <c r="C51" s="388" t="n">
        <v>509.411</v>
      </c>
      <c r="E51" s="388" t="n">
        <v>592.563</v>
      </c>
    </row>
    <row r="52" ht="52.9" customHeight="1" s="902">
      <c r="A52" s="392" t="inlineStr">
        <is>
          <t>0712 90</t>
        </is>
      </c>
      <c r="B52" s="393" t="inlineStr">
        <is>
          <t>-autres légumes; mélanges de légumes</t>
        </is>
      </c>
      <c r="C52" s="388" t="n">
        <v>6269.661</v>
      </c>
      <c r="E52" s="388" t="e">
        <v>#N/A</v>
      </c>
    </row>
    <row r="53" ht="26.65" customHeight="1" s="902">
      <c r="A53" s="392" t="inlineStr">
        <is>
          <t>0714 10 00</t>
        </is>
      </c>
      <c r="B53" s="393" t="inlineStr">
        <is>
          <t>-Racines de manioc</t>
        </is>
      </c>
      <c r="C53" s="388" t="n">
        <v>214.993</v>
      </c>
      <c r="E53" s="388" t="n">
        <v>165.105</v>
      </c>
    </row>
    <row r="54" ht="26.65" customHeight="1" s="902">
      <c r="A54" s="392" t="inlineStr">
        <is>
          <t>0714 20</t>
        </is>
      </c>
      <c r="B54" s="393" t="inlineStr">
        <is>
          <t>-Patates douces</t>
        </is>
      </c>
      <c r="C54" s="388" t="n">
        <v>3335.754</v>
      </c>
      <c r="E54" s="388" t="n">
        <v>3241.648</v>
      </c>
    </row>
    <row r="55" ht="39.75" customHeight="1" s="902">
      <c r="A55" s="392" t="inlineStr">
        <is>
          <t>0714 30 00</t>
        </is>
      </c>
      <c r="B55" s="393" t="inlineStr">
        <is>
          <t>-Ignames (Dioscorea spp.)</t>
        </is>
      </c>
      <c r="C55" s="388" t="n">
        <v>325.41</v>
      </c>
      <c r="E55" s="388" t="n">
        <v>121.125</v>
      </c>
    </row>
    <row r="56" ht="39.75" customHeight="1" s="902">
      <c r="A56" s="392" t="inlineStr">
        <is>
          <t>0714 40 00</t>
        </is>
      </c>
      <c r="B56" s="393" t="inlineStr">
        <is>
          <t>-Colocases (Colocasia spp.)</t>
        </is>
      </c>
      <c r="C56" s="388" t="n">
        <v>1.04</v>
      </c>
      <c r="E56" s="388" t="n">
        <v>21.869</v>
      </c>
    </row>
    <row r="57" ht="39.75" customHeight="1" s="902">
      <c r="A57" s="392" t="inlineStr">
        <is>
          <t>0714 50 00</t>
        </is>
      </c>
      <c r="B57" s="393" t="inlineStr">
        <is>
          <t>-Yautias (Xanthosoma spp.)</t>
        </is>
      </c>
      <c r="C57" s="388" t="e">
        <v>#N/A</v>
      </c>
      <c r="E57" s="388" t="n">
        <v>0.04</v>
      </c>
    </row>
    <row r="58">
      <c r="A58" s="392" t="inlineStr">
        <is>
          <t>0714 90</t>
        </is>
      </c>
      <c r="B58" s="393" t="inlineStr">
        <is>
          <t>-autres</t>
        </is>
      </c>
      <c r="C58" s="388" t="n">
        <v>1964.091</v>
      </c>
      <c r="E58" s="388" t="n">
        <v>2726.898</v>
      </c>
    </row>
    <row r="59" ht="26.65" customHeight="1" s="902">
      <c r="A59" s="392" t="inlineStr">
        <is>
          <t>0801 11 00</t>
        </is>
      </c>
      <c r="B59" s="393" t="inlineStr">
        <is>
          <t>--desséchées</t>
        </is>
      </c>
      <c r="C59" s="388" t="n">
        <v>1522.689</v>
      </c>
      <c r="E59" s="388" t="n">
        <v>1717.751</v>
      </c>
    </row>
    <row r="60" ht="66" customHeight="1" s="902">
      <c r="A60" s="392" t="inlineStr">
        <is>
          <t>0801 12 00</t>
        </is>
      </c>
      <c r="B60" s="393" t="inlineStr">
        <is>
          <t>--en coques internes (endocarpe)</t>
        </is>
      </c>
      <c r="C60" s="388" t="n">
        <v>5.072</v>
      </c>
      <c r="E60" s="388" t="n">
        <v>31.049</v>
      </c>
    </row>
    <row r="61" ht="26.65" customHeight="1" s="902">
      <c r="A61" s="392" t="inlineStr">
        <is>
          <t>0801 19 00</t>
        </is>
      </c>
      <c r="B61" s="393" t="inlineStr">
        <is>
          <t>--autres</t>
        </is>
      </c>
      <c r="C61" s="388" t="n">
        <v>1384.522</v>
      </c>
      <c r="E61" s="388" t="n">
        <v>2024.467</v>
      </c>
    </row>
    <row r="62" ht="26.65" customHeight="1" s="902">
      <c r="A62" s="392" t="inlineStr">
        <is>
          <t>0801 21 00</t>
        </is>
      </c>
      <c r="B62" s="393" t="inlineStr">
        <is>
          <t>--en coques</t>
        </is>
      </c>
      <c r="C62" s="388" t="n">
        <v>1.227</v>
      </c>
      <c r="E62" s="388" t="n">
        <v>0.882</v>
      </c>
    </row>
    <row r="63" ht="26.65" customHeight="1" s="902">
      <c r="A63" s="392" t="inlineStr">
        <is>
          <t>0801 22 00</t>
        </is>
      </c>
      <c r="B63" s="393" t="inlineStr">
        <is>
          <t>--sans coques</t>
        </is>
      </c>
      <c r="C63" s="388" t="n">
        <v>85.85299999999999</v>
      </c>
      <c r="E63" s="388" t="n">
        <v>44.556</v>
      </c>
    </row>
    <row r="64" ht="26.65" customHeight="1" s="902">
      <c r="A64" s="392" t="inlineStr">
        <is>
          <t>0801 31 00</t>
        </is>
      </c>
      <c r="B64" s="393" t="inlineStr">
        <is>
          <t>--en coques</t>
        </is>
      </c>
      <c r="C64" s="388" t="n">
        <v>1.012</v>
      </c>
      <c r="E64" s="388" t="n">
        <v>24.084</v>
      </c>
    </row>
    <row r="65" ht="26.65" customHeight="1" s="902">
      <c r="A65" s="392" t="inlineStr">
        <is>
          <t>0801 32 00</t>
        </is>
      </c>
      <c r="B65" s="393" t="inlineStr">
        <is>
          <t>--sans coques</t>
        </is>
      </c>
      <c r="C65" s="388" t="n">
        <v>222.926</v>
      </c>
      <c r="E65" s="388" t="n">
        <v>198.963</v>
      </c>
    </row>
    <row r="66" ht="26.65" customHeight="1" s="902">
      <c r="A66" s="392" t="inlineStr">
        <is>
          <t>0802 11</t>
        </is>
      </c>
      <c r="B66" s="393" t="inlineStr">
        <is>
          <t>--en coques</t>
        </is>
      </c>
      <c r="C66" s="388" t="n">
        <v>95.325</v>
      </c>
      <c r="E66" s="388" t="n">
        <v>50.266</v>
      </c>
    </row>
    <row r="67" ht="26.65" customHeight="1" s="902">
      <c r="A67" s="392" t="inlineStr">
        <is>
          <t>0802 12</t>
        </is>
      </c>
      <c r="B67" s="393" t="inlineStr">
        <is>
          <t>--sans coques</t>
        </is>
      </c>
      <c r="C67" s="388" t="n">
        <v>1833.021</v>
      </c>
      <c r="E67" s="388" t="n">
        <v>2088.588</v>
      </c>
    </row>
    <row r="68" ht="26.65" customHeight="1" s="902">
      <c r="A68" s="392" t="inlineStr">
        <is>
          <t>0802 21 00</t>
        </is>
      </c>
      <c r="B68" s="393" t="inlineStr">
        <is>
          <t>--en coques</t>
        </is>
      </c>
      <c r="C68" s="388" t="n">
        <v>2580.409</v>
      </c>
      <c r="E68" s="388" t="n">
        <v>3630.633</v>
      </c>
    </row>
    <row r="69" ht="26.65" customHeight="1" s="902">
      <c r="A69" s="392" t="inlineStr">
        <is>
          <t>0802 22 00</t>
        </is>
      </c>
      <c r="B69" s="393" t="inlineStr">
        <is>
          <t>--sans coques</t>
        </is>
      </c>
      <c r="C69" s="388" t="n">
        <v>547.9059999999999</v>
      </c>
      <c r="E69" s="388" t="n">
        <v>587.49</v>
      </c>
    </row>
    <row r="70" ht="26.65" customHeight="1" s="902">
      <c r="A70" s="392" t="inlineStr">
        <is>
          <t>0802 31 00</t>
        </is>
      </c>
      <c r="B70" s="393" t="inlineStr">
        <is>
          <t>--en coques</t>
        </is>
      </c>
      <c r="C70" s="388" t="n">
        <v>24934.845</v>
      </c>
      <c r="E70" s="388" t="n">
        <v>25396.45</v>
      </c>
    </row>
    <row r="71" ht="26.65" customHeight="1" s="902">
      <c r="A71" s="392" t="inlineStr">
        <is>
          <t>0802 32 00</t>
        </is>
      </c>
      <c r="B71" s="393" t="inlineStr">
        <is>
          <t>--sans coques</t>
        </is>
      </c>
      <c r="C71" s="388" t="n">
        <v>3223.337</v>
      </c>
      <c r="E71" s="388" t="n">
        <v>3257.85</v>
      </c>
    </row>
    <row r="72" ht="26.65" customHeight="1" s="902">
      <c r="A72" s="392" t="inlineStr">
        <is>
          <t>0802 41 00</t>
        </is>
      </c>
      <c r="B72" s="393" t="inlineStr">
        <is>
          <t>--en coques</t>
        </is>
      </c>
      <c r="C72" s="388" t="n">
        <v>3004.804</v>
      </c>
      <c r="E72" s="388" t="n">
        <v>1880.295</v>
      </c>
    </row>
    <row r="73" ht="26.65" customHeight="1" s="902">
      <c r="A73" s="392" t="inlineStr">
        <is>
          <t>0802 42 00</t>
        </is>
      </c>
      <c r="B73" s="393" t="inlineStr">
        <is>
          <t>--sans coques</t>
        </is>
      </c>
      <c r="C73" s="388" t="n">
        <v>1037.868</v>
      </c>
      <c r="E73" s="388" t="n">
        <v>645.742</v>
      </c>
    </row>
    <row r="74" ht="26.65" customHeight="1" s="902">
      <c r="A74" s="392" t="inlineStr">
        <is>
          <t>0802 51 00</t>
        </is>
      </c>
      <c r="B74" s="393" t="inlineStr">
        <is>
          <t>--en coques</t>
        </is>
      </c>
      <c r="C74" s="388" t="n">
        <v>174.29</v>
      </c>
      <c r="E74" s="388" t="n">
        <v>562.987</v>
      </c>
    </row>
    <row r="75" ht="26.65" customHeight="1" s="902">
      <c r="A75" s="392" t="inlineStr">
        <is>
          <t>0802 52 00</t>
        </is>
      </c>
      <c r="B75" s="393" t="inlineStr">
        <is>
          <t>--sans coques</t>
        </is>
      </c>
      <c r="C75" s="388" t="n">
        <v>140.445</v>
      </c>
      <c r="E75" s="388" t="n">
        <v>343.125</v>
      </c>
    </row>
    <row r="76" ht="26.65" customHeight="1" s="902">
      <c r="A76" s="392" t="inlineStr">
        <is>
          <t>0802 61 00</t>
        </is>
      </c>
      <c r="B76" s="393" t="inlineStr">
        <is>
          <t>--en coques</t>
        </is>
      </c>
      <c r="C76" s="388" t="n">
        <v>0.103</v>
      </c>
      <c r="E76" s="388" t="n">
        <v>0.295</v>
      </c>
    </row>
    <row r="77" ht="26.65" customHeight="1" s="902">
      <c r="A77" s="392" t="inlineStr">
        <is>
          <t>0802 62 00</t>
        </is>
      </c>
      <c r="B77" s="393" t="inlineStr">
        <is>
          <t>--sans coques</t>
        </is>
      </c>
      <c r="C77" s="388" t="n">
        <v>6.399</v>
      </c>
      <c r="E77" s="388" t="n">
        <v>11.331</v>
      </c>
    </row>
    <row r="78" ht="39.75" customHeight="1" s="902">
      <c r="A78" s="392" t="inlineStr">
        <is>
          <t>0802 70 00</t>
        </is>
      </c>
      <c r="B78" s="393" t="inlineStr">
        <is>
          <t>-Noix de cola (Cola spp.)</t>
        </is>
      </c>
      <c r="C78" s="388" t="n">
        <v>14.867</v>
      </c>
      <c r="E78" s="388" t="n">
        <v>3.927</v>
      </c>
    </row>
    <row r="79" ht="26.65" customHeight="1" s="902">
      <c r="A79" s="392" t="inlineStr">
        <is>
          <t>0802 80 00</t>
        </is>
      </c>
      <c r="B79" s="393" t="inlineStr">
        <is>
          <t>-Noix d’arec</t>
        </is>
      </c>
      <c r="C79" s="388" t="e">
        <v>#N/A</v>
      </c>
      <c r="E79" s="388" t="n">
        <v>1.901</v>
      </c>
    </row>
    <row r="80">
      <c r="A80" s="392" t="inlineStr">
        <is>
          <t>0802 90</t>
        </is>
      </c>
      <c r="B80" s="393" t="inlineStr">
        <is>
          <t>-autres</t>
        </is>
      </c>
      <c r="C80" s="388" t="n">
        <v>507.301</v>
      </c>
      <c r="E80" s="388" t="n">
        <v>381.611</v>
      </c>
    </row>
    <row r="81">
      <c r="A81" s="392" t="inlineStr">
        <is>
          <t>0803 10</t>
        </is>
      </c>
      <c r="B81" s="393" t="inlineStr">
        <is>
          <t>-Plantains</t>
        </is>
      </c>
      <c r="C81" s="388" t="n">
        <v>429.451</v>
      </c>
      <c r="E81" s="388" t="n">
        <v>1819.695</v>
      </c>
    </row>
    <row r="82">
      <c r="A82" s="392" t="inlineStr">
        <is>
          <t>0803 90</t>
        </is>
      </c>
      <c r="B82" s="393" t="inlineStr">
        <is>
          <t>-autres</t>
        </is>
      </c>
      <c r="C82" s="388" t="n">
        <v>286770.67</v>
      </c>
      <c r="E82" s="388" t="n">
        <v>204921.7</v>
      </c>
    </row>
    <row r="83" ht="26.65" customHeight="1" s="902">
      <c r="A83" s="392" t="inlineStr">
        <is>
          <t>0804 10 00</t>
        </is>
      </c>
      <c r="B83" s="393" t="inlineStr">
        <is>
          <t>-Dattes</t>
        </is>
      </c>
      <c r="C83" s="388" t="n">
        <v>12418.091</v>
      </c>
      <c r="E83" s="388" t="n">
        <v>15878.758</v>
      </c>
    </row>
    <row r="84">
      <c r="A84" s="392" t="inlineStr">
        <is>
          <t>0804 20</t>
        </is>
      </c>
      <c r="B84" s="393" t="inlineStr">
        <is>
          <t>-Figues</t>
        </is>
      </c>
      <c r="C84" s="388" t="n">
        <v>2152.514</v>
      </c>
      <c r="D84" s="376">
        <f>C84</f>
        <v/>
      </c>
      <c r="E84" s="388" t="n">
        <v>1625.312</v>
      </c>
      <c r="F84" s="376">
        <f>E84</f>
        <v/>
      </c>
    </row>
    <row r="85" ht="26.65" customHeight="1" s="902">
      <c r="A85" s="392" t="inlineStr">
        <is>
          <t>0804 30 00</t>
        </is>
      </c>
      <c r="B85" s="393" t="inlineStr">
        <is>
          <t>-Ananas</t>
        </is>
      </c>
      <c r="C85" s="388" t="n">
        <v>9964.117</v>
      </c>
      <c r="D85" s="376">
        <f>C85</f>
        <v/>
      </c>
      <c r="E85" s="388" t="n">
        <v>7345.919</v>
      </c>
      <c r="F85" s="376">
        <f>E85</f>
        <v/>
      </c>
    </row>
    <row r="86" ht="26.65" customHeight="1" s="902">
      <c r="A86" s="392" t="inlineStr">
        <is>
          <t>0804 40 00</t>
        </is>
      </c>
      <c r="B86" s="393" t="inlineStr">
        <is>
          <t>-Avocats</t>
        </is>
      </c>
      <c r="C86" s="388" t="n">
        <v>19473.236</v>
      </c>
      <c r="D86" s="376">
        <f>C86</f>
        <v/>
      </c>
      <c r="E86" s="388" t="n">
        <v>28216.529</v>
      </c>
      <c r="F86" s="376">
        <f>E86</f>
        <v/>
      </c>
    </row>
    <row r="87" ht="52.9" customHeight="1" s="902">
      <c r="A87" s="392" t="inlineStr">
        <is>
          <t>0804 50 00</t>
        </is>
      </c>
      <c r="B87" s="393" t="inlineStr">
        <is>
          <t>-Goyaves, mangues et mangoustans</t>
        </is>
      </c>
      <c r="C87" s="388" t="n">
        <v>8118.577</v>
      </c>
      <c r="D87" s="376">
        <f>C87</f>
        <v/>
      </c>
      <c r="E87" s="388" t="n">
        <v>18434.419</v>
      </c>
      <c r="F87" s="376">
        <f>E87</f>
        <v/>
      </c>
    </row>
    <row r="88">
      <c r="A88" s="392" t="inlineStr">
        <is>
          <t>0805 10</t>
        </is>
      </c>
      <c r="B88" s="393" t="inlineStr">
        <is>
          <t>-Oranges</t>
        </is>
      </c>
      <c r="C88" s="388" t="n">
        <v>46592.613</v>
      </c>
      <c r="D88" s="376">
        <f>C88</f>
        <v/>
      </c>
      <c r="E88" s="388" t="n">
        <v>38956.513</v>
      </c>
      <c r="F88" s="376">
        <f>E88</f>
        <v/>
      </c>
    </row>
    <row r="89" ht="105.4" customHeight="1" s="902">
      <c r="A89" s="392" t="inlineStr">
        <is>
          <t>0805 21</t>
        </is>
      </c>
      <c r="B89" s="393" t="inlineStr">
        <is>
          <t>--Mandarines (y compris les tangerines et satsumas)</t>
        </is>
      </c>
      <c r="C89" s="388" t="e">
        <v>#N/A</v>
      </c>
      <c r="E89" s="388" t="n">
        <v>8989.534</v>
      </c>
      <c r="F89" s="376">
        <f>E89</f>
        <v/>
      </c>
    </row>
    <row r="90" ht="39.75" customHeight="1" s="902">
      <c r="A90" s="392" t="inlineStr">
        <is>
          <t>0805 22 00</t>
        </is>
      </c>
      <c r="B90" s="393" t="inlineStr">
        <is>
          <t>--Clémentines</t>
        </is>
      </c>
      <c r="C90" s="388" t="e">
        <v>#N/A</v>
      </c>
      <c r="E90" s="388" t="n">
        <v>25646.278</v>
      </c>
      <c r="F90" s="376">
        <f>E90</f>
        <v/>
      </c>
    </row>
    <row r="91" ht="26.65" customHeight="1" s="902">
      <c r="A91" s="392" t="inlineStr">
        <is>
          <t>0805 29 00</t>
        </is>
      </c>
      <c r="B91" s="393" t="inlineStr">
        <is>
          <t>--autres</t>
        </is>
      </c>
      <c r="C91" s="388" t="e">
        <v>#N/A</v>
      </c>
      <c r="E91" s="388" t="n">
        <v>145.278</v>
      </c>
    </row>
    <row r="92" ht="52.9" customHeight="1" s="902">
      <c r="A92" s="392" t="inlineStr">
        <is>
          <t>0805 40 00</t>
        </is>
      </c>
      <c r="B92" s="393" t="inlineStr">
        <is>
          <t>-Pamplemousses et pomelos</t>
        </is>
      </c>
      <c r="C92" s="388" t="n">
        <v>11217.961</v>
      </c>
      <c r="D92" s="376">
        <f>C92</f>
        <v/>
      </c>
      <c r="E92" s="388" t="n">
        <v>4487.811</v>
      </c>
      <c r="F92" s="376">
        <f>E92</f>
        <v/>
      </c>
    </row>
    <row r="93" ht="131.65" customHeight="1" s="902">
      <c r="A93" s="392" t="inlineStr">
        <is>
          <t>0805 50</t>
        </is>
      </c>
      <c r="B93" s="393" t="inlineStr">
        <is>
          <t>-Citrons (Citrus limon, Citrus limonum) et limes (Citrus aurantifolia, Citrus latifolia)</t>
        </is>
      </c>
      <c r="C93" s="388" t="n">
        <v>14795.727</v>
      </c>
      <c r="D93" s="376">
        <f>C93</f>
        <v/>
      </c>
      <c r="E93" s="388" t="n">
        <v>16060.63</v>
      </c>
      <c r="F93" s="376">
        <f>E93</f>
        <v/>
      </c>
    </row>
    <row r="94" ht="26.65" customHeight="1" s="902">
      <c r="A94" s="392" t="inlineStr">
        <is>
          <t>0805 90 00</t>
        </is>
      </c>
      <c r="B94" s="393" t="inlineStr">
        <is>
          <t>-autres</t>
        </is>
      </c>
      <c r="C94" s="388" t="n">
        <v>324.481</v>
      </c>
      <c r="E94" s="388" t="n">
        <v>234.995</v>
      </c>
    </row>
    <row r="95">
      <c r="A95" s="392" t="inlineStr">
        <is>
          <t>0806 10</t>
        </is>
      </c>
      <c r="B95" s="393" t="inlineStr">
        <is>
          <t>-frais</t>
        </is>
      </c>
      <c r="C95" s="388" t="n">
        <v>17865.793</v>
      </c>
      <c r="E95" s="388" t="n">
        <v>11176.032</v>
      </c>
    </row>
    <row r="96">
      <c r="A96" s="392" t="inlineStr">
        <is>
          <t>0806 20</t>
        </is>
      </c>
      <c r="B96" s="393" t="inlineStr">
        <is>
          <t>-secs</t>
        </is>
      </c>
      <c r="C96" s="388" t="n">
        <v>1795.068</v>
      </c>
      <c r="E96" s="388" t="n">
        <v>1691.183</v>
      </c>
    </row>
    <row r="97" ht="26.65" customHeight="1" s="902">
      <c r="A97" s="392" t="inlineStr">
        <is>
          <t>0807 11 00</t>
        </is>
      </c>
      <c r="B97" s="393" t="inlineStr">
        <is>
          <t>--Pastèques</t>
        </is>
      </c>
      <c r="C97" s="388" t="n">
        <v>19076.348</v>
      </c>
      <c r="D97" s="376">
        <f>C97</f>
        <v/>
      </c>
      <c r="E97" s="388" t="n">
        <v>40889.36</v>
      </c>
      <c r="F97" s="376">
        <f>E97</f>
        <v/>
      </c>
    </row>
    <row r="98" ht="26.65" customHeight="1" s="902">
      <c r="A98" s="392" t="inlineStr">
        <is>
          <t>0807 19 00</t>
        </is>
      </c>
      <c r="B98" s="393" t="inlineStr">
        <is>
          <t>--autres</t>
        </is>
      </c>
      <c r="C98" s="388" t="n">
        <v>48280.588</v>
      </c>
      <c r="E98" s="388" t="n">
        <v>37326.631</v>
      </c>
    </row>
    <row r="99" ht="26.65" customHeight="1" s="902">
      <c r="A99" s="392" t="inlineStr">
        <is>
          <t>0807 20 00</t>
        </is>
      </c>
      <c r="B99" s="393" t="inlineStr">
        <is>
          <t>-Papayes</t>
        </is>
      </c>
      <c r="C99" s="388" t="n">
        <v>194.839</v>
      </c>
      <c r="E99" s="388" t="n">
        <v>364.559</v>
      </c>
    </row>
    <row r="100">
      <c r="A100" s="392" t="inlineStr">
        <is>
          <t>0808 10</t>
        </is>
      </c>
      <c r="B100" s="393" t="inlineStr">
        <is>
          <t>-Pommes</t>
        </is>
      </c>
      <c r="C100" s="388" t="n">
        <v>634083.59</v>
      </c>
      <c r="E100" s="388" t="n">
        <v>381362.18</v>
      </c>
    </row>
    <row r="101">
      <c r="A101" s="392" t="inlineStr">
        <is>
          <t>0808 30</t>
        </is>
      </c>
      <c r="B101" s="393" t="inlineStr">
        <is>
          <t>-Poires</t>
        </is>
      </c>
      <c r="C101" s="388" t="n">
        <v>24679.405</v>
      </c>
      <c r="E101" s="388" t="n">
        <v>10076.702</v>
      </c>
    </row>
    <row r="102" ht="26.65" customHeight="1" s="902">
      <c r="A102" s="392" t="inlineStr">
        <is>
          <t>0808 40 00</t>
        </is>
      </c>
      <c r="B102" s="393" t="inlineStr">
        <is>
          <t>-Coings</t>
        </is>
      </c>
      <c r="C102" s="388" t="n">
        <v>3687.581</v>
      </c>
      <c r="E102" s="388" t="n">
        <v>357.717</v>
      </c>
    </row>
    <row r="103" ht="26.65" customHeight="1" s="902">
      <c r="A103" s="392" t="inlineStr">
        <is>
          <t>0809 10 00</t>
        </is>
      </c>
      <c r="B103" s="393" t="inlineStr">
        <is>
          <t>-Abricots</t>
        </is>
      </c>
      <c r="C103" s="388" t="n">
        <v>53102.482</v>
      </c>
      <c r="E103" s="388" t="n">
        <v>21797.852</v>
      </c>
    </row>
    <row r="104" ht="52.9" customHeight="1" s="902">
      <c r="A104" s="392" t="inlineStr">
        <is>
          <t>0809 21 00</t>
        </is>
      </c>
      <c r="B104" s="393" t="inlineStr">
        <is>
          <t>--Cerises acides (Prunus cerasus)</t>
        </is>
      </c>
      <c r="C104" s="388" t="n">
        <v>76.973</v>
      </c>
      <c r="E104" s="388" t="n">
        <v>80.961</v>
      </c>
    </row>
    <row r="105" ht="26.65" customHeight="1" s="902">
      <c r="A105" s="392" t="inlineStr">
        <is>
          <t>0809 29 00</t>
        </is>
      </c>
      <c r="B105" s="393" t="inlineStr">
        <is>
          <t>--autres</t>
        </is>
      </c>
      <c r="C105" s="388" t="n">
        <v>4552.409</v>
      </c>
      <c r="E105" s="388" t="n">
        <v>2833.958</v>
      </c>
    </row>
    <row r="106" ht="79.15000000000001" customHeight="1" s="902">
      <c r="A106" s="392" t="inlineStr">
        <is>
          <t>0809 30</t>
        </is>
      </c>
      <c r="B106" s="393" t="inlineStr">
        <is>
          <t>-Pêches, y compris les brugnons et nectarines</t>
        </is>
      </c>
      <c r="C106" s="388" t="n">
        <v>46809.773</v>
      </c>
      <c r="D106" s="376">
        <f>0.5*C106</f>
        <v/>
      </c>
      <c r="E106" s="388" t="n">
        <v>29558.037</v>
      </c>
      <c r="F106" s="376">
        <f>0.5*E106</f>
        <v/>
      </c>
    </row>
    <row r="107" ht="26.65" customHeight="1" s="902">
      <c r="A107" s="392" t="inlineStr">
        <is>
          <t>0809 40</t>
        </is>
      </c>
      <c r="B107" s="393" t="inlineStr">
        <is>
          <t>-Prunes et prunelles</t>
        </is>
      </c>
      <c r="C107" s="388" t="n">
        <v>14227.339</v>
      </c>
      <c r="D107" s="376">
        <f>0.3*C107</f>
        <v/>
      </c>
      <c r="E107" s="388" t="n">
        <v>9820.844999999999</v>
      </c>
      <c r="F107" s="376">
        <f>0.3*E107</f>
        <v/>
      </c>
    </row>
    <row r="108" ht="26.65" customHeight="1" s="902">
      <c r="A108" s="392" t="inlineStr">
        <is>
          <t>0810 10 00</t>
        </is>
      </c>
      <c r="B108" s="393" t="inlineStr">
        <is>
          <t>-Fraises</t>
        </is>
      </c>
      <c r="C108" s="388" t="n">
        <v>12786.289</v>
      </c>
      <c r="D108" s="376">
        <f>C108</f>
        <v/>
      </c>
      <c r="E108" s="388" t="n">
        <v>8733.448</v>
      </c>
      <c r="F108" s="376">
        <f>E108</f>
        <v/>
      </c>
    </row>
    <row r="109" ht="92.25" customHeight="1" s="902">
      <c r="A109" s="392" t="inlineStr">
        <is>
          <t>0810 20</t>
        </is>
      </c>
      <c r="B109" s="393" t="inlineStr">
        <is>
          <t>-Framboises, mûres de ronce ou de mûrier et mûres-framboises</t>
        </is>
      </c>
      <c r="C109" s="388" t="n">
        <v>2084.926</v>
      </c>
      <c r="D109" s="376">
        <f>C109</f>
        <v/>
      </c>
      <c r="E109" s="388" t="n">
        <v>3432.422</v>
      </c>
      <c r="F109" s="376">
        <f>E109</f>
        <v/>
      </c>
    </row>
    <row r="110" ht="52.9" customHeight="1" s="902">
      <c r="A110" s="392" t="inlineStr">
        <is>
          <t>0810 30</t>
        </is>
      </c>
      <c r="B110" s="393" t="inlineStr">
        <is>
          <t>-Groseilles à grappes ou à maquereau</t>
        </is>
      </c>
      <c r="C110" s="388" t="n">
        <v>935.772</v>
      </c>
      <c r="D110" s="376">
        <f>C110</f>
        <v/>
      </c>
      <c r="E110" s="388" t="n">
        <v>138.592</v>
      </c>
      <c r="F110" s="376">
        <f>E110</f>
        <v/>
      </c>
    </row>
    <row r="111" ht="79.15000000000001" customHeight="1" s="902">
      <c r="A111" s="392" t="inlineStr">
        <is>
          <t>0810 40</t>
        </is>
      </c>
      <c r="B111" s="393" t="inlineStr">
        <is>
          <t>-Airelles, myrtilles et autres fruits du genre Vaccinium</t>
        </is>
      </c>
      <c r="C111" s="388" t="n">
        <v>2548.766</v>
      </c>
      <c r="E111" s="388" t="n">
        <v>4669.826</v>
      </c>
    </row>
    <row r="112" ht="26.65" customHeight="1" s="902">
      <c r="A112" s="392" t="inlineStr">
        <is>
          <t>0810 50 00</t>
        </is>
      </c>
      <c r="B112" s="393" t="inlineStr">
        <is>
          <t>-Kiwis</t>
        </is>
      </c>
      <c r="C112" s="388" t="n">
        <v>20224.55</v>
      </c>
      <c r="E112" s="388" t="n">
        <v>11073.961</v>
      </c>
    </row>
    <row r="113" ht="26.65" customHeight="1" s="902">
      <c r="A113" s="392" t="inlineStr">
        <is>
          <t>0810 60 00</t>
        </is>
      </c>
      <c r="B113" s="393" t="inlineStr">
        <is>
          <t>-Durians</t>
        </is>
      </c>
      <c r="C113" s="388" t="n">
        <v>7.291</v>
      </c>
      <c r="E113" s="388" t="n">
        <v>4.966</v>
      </c>
    </row>
    <row r="114" ht="39.75" customHeight="1" s="902">
      <c r="A114" s="392" t="inlineStr">
        <is>
          <t>0810 70 00</t>
        </is>
      </c>
      <c r="B114" s="393" t="inlineStr">
        <is>
          <t>-Kakis (Plaquemines)</t>
        </is>
      </c>
      <c r="C114" s="388" t="n">
        <v>5188.934</v>
      </c>
      <c r="E114" s="388" t="n">
        <v>4579.89</v>
      </c>
    </row>
    <row r="115">
      <c r="A115" s="392" t="inlineStr">
        <is>
          <t>0810 90</t>
        </is>
      </c>
      <c r="B115" s="393" t="inlineStr">
        <is>
          <t>-autres</t>
        </is>
      </c>
      <c r="C115" s="388" t="n">
        <v>5121.733</v>
      </c>
      <c r="E115" s="388" t="n">
        <v>9085.462</v>
      </c>
    </row>
    <row r="116">
      <c r="A116" s="392" t="inlineStr">
        <is>
          <t>0811 10</t>
        </is>
      </c>
      <c r="B116" s="393" t="inlineStr">
        <is>
          <t>-Fraises</t>
        </is>
      </c>
      <c r="C116" s="388" t="n">
        <v>5301.012</v>
      </c>
      <c r="E116" s="388" t="n">
        <v>7438.953</v>
      </c>
    </row>
    <row r="117" ht="157.9" customHeight="1" s="902">
      <c r="A117" s="392" t="inlineStr">
        <is>
          <t>0811 20</t>
        </is>
      </c>
      <c r="B117" s="393" t="inlineStr">
        <is>
          <t>-Framboises, mûres de ronce ou de mûrier, mûres-framboises et groseilles à grappes ou à maquereau</t>
        </is>
      </c>
      <c r="C117" s="388" t="n">
        <v>1911.909</v>
      </c>
      <c r="E117" s="388" t="n">
        <v>2451.37</v>
      </c>
    </row>
    <row r="118">
      <c r="A118" s="392" t="inlineStr">
        <is>
          <t>0811 90</t>
        </is>
      </c>
      <c r="B118" s="393" t="inlineStr">
        <is>
          <t>-autres</t>
        </is>
      </c>
      <c r="C118" s="388" t="n">
        <v>4924.459</v>
      </c>
      <c r="E118" s="388" t="n">
        <v>5504.382</v>
      </c>
    </row>
    <row r="119" ht="26.65" customHeight="1" s="902">
      <c r="A119" s="392" t="inlineStr">
        <is>
          <t>0812 10 00</t>
        </is>
      </c>
      <c r="B119" s="393" t="inlineStr">
        <is>
          <t>-Cerises</t>
        </is>
      </c>
      <c r="C119" s="388" t="n">
        <v>510.36</v>
      </c>
      <c r="E119" s="388" t="n">
        <v>2.119</v>
      </c>
    </row>
    <row r="120">
      <c r="A120" s="392" t="inlineStr">
        <is>
          <t>0812 90</t>
        </is>
      </c>
      <c r="B120" s="393" t="inlineStr">
        <is>
          <t>-autres</t>
        </is>
      </c>
      <c r="C120" s="388" t="n">
        <v>118.974</v>
      </c>
      <c r="E120" s="388" t="n">
        <v>28.763</v>
      </c>
    </row>
    <row r="121" ht="26.65" customHeight="1" s="902">
      <c r="A121" s="392" t="inlineStr">
        <is>
          <t>0813 10 00</t>
        </is>
      </c>
      <c r="B121" s="393" t="inlineStr">
        <is>
          <t>-Abricots</t>
        </is>
      </c>
      <c r="C121" s="388" t="n">
        <v>1235.878</v>
      </c>
      <c r="E121" s="388" t="n">
        <v>1570.578</v>
      </c>
    </row>
    <row r="122" ht="26.65" customHeight="1" s="902">
      <c r="A122" s="392" t="inlineStr">
        <is>
          <t>0813 20 00</t>
        </is>
      </c>
      <c r="B122" s="393" t="inlineStr">
        <is>
          <t>-Pruneaux</t>
        </is>
      </c>
      <c r="C122" s="388" t="n">
        <v>9779.855</v>
      </c>
      <c r="E122" s="388" t="n">
        <v>16173.68</v>
      </c>
    </row>
    <row r="123" ht="26.65" customHeight="1" s="902">
      <c r="A123" s="392" t="inlineStr">
        <is>
          <t>0813 30 00</t>
        </is>
      </c>
      <c r="B123" s="393" t="inlineStr">
        <is>
          <t>-Pommes</t>
        </is>
      </c>
      <c r="C123" s="388" t="n">
        <v>124.488</v>
      </c>
      <c r="E123" s="388" t="n">
        <v>53.388</v>
      </c>
    </row>
    <row r="124" ht="26.65" customHeight="1" s="902">
      <c r="A124" s="392" t="inlineStr">
        <is>
          <t>0813 40</t>
        </is>
      </c>
      <c r="B124" s="393" t="inlineStr">
        <is>
          <t>-autres fruits</t>
        </is>
      </c>
      <c r="C124" s="388" t="n">
        <v>395.123</v>
      </c>
      <c r="E124" s="388" t="n">
        <v>416.435</v>
      </c>
    </row>
    <row r="125" ht="92.25" customHeight="1" s="902">
      <c r="A125" s="392" t="inlineStr">
        <is>
          <t>0813 50</t>
        </is>
      </c>
      <c r="B125" s="393" t="inlineStr">
        <is>
          <t>-Mélanges de fruits séchés ou de fruits à coques du présent chapitre</t>
        </is>
      </c>
      <c r="C125" s="388" t="n">
        <v>2507.988</v>
      </c>
      <c r="E125" s="388" t="n">
        <v>4221.485</v>
      </c>
    </row>
    <row r="126" ht="289.15" customHeight="1" s="902">
      <c r="A126" s="392" t="inlineStr">
        <is>
          <t>0814 00 00</t>
        </is>
      </c>
      <c r="B126" s="392" t="inlineStr">
        <is>
          <t>Écorces d'agrumes ou de melons (y compris de pastèques), fraîches, congelées, présentées dans l'eau salée, soufrée ou additionnée d'autres substances servant à assurer provisoirement leur conservation ou bien séchées</t>
        </is>
      </c>
      <c r="C126" s="388" t="n">
        <v>165.472</v>
      </c>
      <c r="E126" s="388" t="n">
        <v>218.871</v>
      </c>
    </row>
  </sheetData>
  <pageMargins left="0.7" right="0.7" top="0.75" bottom="0.75" header="0.3" footer="0.3"/>
</worksheet>
</file>

<file path=xl/worksheets/sheet21.xml><?xml version="1.0" encoding="utf-8"?>
<worksheet xmlns="http://schemas.openxmlformats.org/spreadsheetml/2006/main">
  <sheetPr>
    <outlinePr summaryBelow="1" summaryRight="1"/>
    <pageSetUpPr/>
  </sheetPr>
  <dimension ref="B3:F23"/>
  <sheetViews>
    <sheetView workbookViewId="0">
      <selection activeCell="A1" sqref="A1"/>
    </sheetView>
  </sheetViews>
  <sheetFormatPr baseColWidth="10" defaultRowHeight="14.25"/>
  <cols>
    <col width="18.1328125" bestFit="1" customWidth="1" style="902" min="2" max="2"/>
  </cols>
  <sheetData>
    <row r="3">
      <c r="B3" s="188" t="inlineStr">
        <is>
          <t>Espèces</t>
        </is>
      </c>
      <c r="C3" s="188" t="inlineStr">
        <is>
          <t>Ratio de ré-export (mêmes pour 2015 et 2019)</t>
        </is>
      </c>
      <c r="D3" s="188" t="inlineStr">
        <is>
          <t>Code NC</t>
        </is>
      </c>
      <c r="E3" s="188" t="inlineStr">
        <is>
          <t>Nomenclature produits</t>
        </is>
      </c>
    </row>
    <row r="4">
      <c r="B4" s="188" t="inlineStr">
        <is>
          <t>Tomates</t>
        </is>
      </c>
      <c r="C4" s="329" t="n">
        <v>0.75</v>
      </c>
      <c r="D4" t="inlineStr">
        <is>
          <t>0702 00 00</t>
        </is>
      </c>
      <c r="E4">
        <f>_xlfn.XLOOKUP(D4,Produits!W:W,Produits!B:B)</f>
        <v/>
      </c>
    </row>
    <row r="5">
      <c r="B5" s="188" t="inlineStr">
        <is>
          <t>Oignons et échalotes</t>
        </is>
      </c>
      <c r="C5" s="329" t="n">
        <v>0.5</v>
      </c>
      <c r="D5" t="inlineStr">
        <is>
          <t>0703 10</t>
        </is>
      </c>
      <c r="E5">
        <f>Produits!B75</f>
        <v/>
      </c>
      <c r="F5" s="188" t="n"/>
    </row>
    <row r="6">
      <c r="B6" s="188" t="inlineStr">
        <is>
          <t>Aulx</t>
        </is>
      </c>
      <c r="C6" s="329" t="n">
        <v>0.5</v>
      </c>
      <c r="D6" t="inlineStr">
        <is>
          <t>0703 20 00</t>
        </is>
      </c>
      <c r="E6">
        <f>_xlfn.XLOOKUP(D6,Produits!W:W,Produits!B:B)</f>
        <v/>
      </c>
    </row>
    <row r="7">
      <c r="B7" s="188" t="inlineStr">
        <is>
          <t>Choux de Bruxelles</t>
        </is>
      </c>
      <c r="C7" s="329" t="n">
        <v>1</v>
      </c>
      <c r="D7" t="inlineStr">
        <is>
          <t>0704 20 00</t>
        </is>
      </c>
      <c r="E7">
        <f>_xlfn.XLOOKUP(D7,Produits!W:W,Produits!B:B)</f>
        <v/>
      </c>
    </row>
    <row r="8">
      <c r="B8" s="188" t="inlineStr">
        <is>
          <t>Carottes et navets</t>
        </is>
      </c>
      <c r="C8" s="329" t="n">
        <v>0.5</v>
      </c>
      <c r="D8" t="inlineStr">
        <is>
          <t>0706 10 00</t>
        </is>
      </c>
      <c r="E8">
        <f>_xlfn.XLOOKUP(D8,Produits!W:W,Produits!B:B)</f>
        <v/>
      </c>
    </row>
    <row r="9">
      <c r="B9" s="188" t="inlineStr">
        <is>
          <t>Concombres et cornichons</t>
        </is>
      </c>
      <c r="C9" s="329" t="n">
        <v>1</v>
      </c>
      <c r="D9" t="inlineStr">
        <is>
          <t>0707 00</t>
        </is>
      </c>
      <c r="E9">
        <f>_xlfn.XLOOKUP(D9,Produits!W:W,Produits!B:B)</f>
        <v/>
      </c>
    </row>
    <row r="10">
      <c r="B10" s="188" t="inlineStr">
        <is>
          <t>Aubergines</t>
        </is>
      </c>
      <c r="C10" s="329" t="n">
        <v>1</v>
      </c>
      <c r="D10" t="inlineStr">
        <is>
          <t>0709 30 00</t>
        </is>
      </c>
      <c r="E10">
        <f>_xlfn.XLOOKUP(D10,Produits!W:W,Produits!B:B)</f>
        <v/>
      </c>
    </row>
    <row r="11">
      <c r="B11" s="188" t="inlineStr">
        <is>
          <t>Figues</t>
        </is>
      </c>
      <c r="C11" s="329" t="n">
        <v>1</v>
      </c>
      <c r="D11" t="inlineStr">
        <is>
          <t>0804 20</t>
        </is>
      </c>
      <c r="E11">
        <f>_xlfn.XLOOKUP(D11,Produits!W:W,Produits!B:B)</f>
        <v/>
      </c>
    </row>
    <row r="12">
      <c r="B12" s="188" t="inlineStr">
        <is>
          <t>Ananas</t>
        </is>
      </c>
      <c r="C12" s="329" t="n">
        <v>1</v>
      </c>
      <c r="D12" t="inlineStr">
        <is>
          <t>0804 30 00</t>
        </is>
      </c>
      <c r="E12">
        <f>_xlfn.XLOOKUP(D12,Produits!W:W,Produits!B:B)</f>
        <v/>
      </c>
    </row>
    <row r="13">
      <c r="B13" s="188" t="inlineStr">
        <is>
          <t>Avocats</t>
        </is>
      </c>
      <c r="C13" s="329" t="n">
        <v>1</v>
      </c>
      <c r="D13" t="inlineStr">
        <is>
          <t>0804 40 00</t>
        </is>
      </c>
      <c r="E13">
        <f>_xlfn.XLOOKUP(D13,Produits!W:W,Produits!B:B)</f>
        <v/>
      </c>
    </row>
    <row r="14">
      <c r="B14" s="188" t="inlineStr">
        <is>
          <t>Goyages, mangues et mangoustans</t>
        </is>
      </c>
      <c r="C14" s="329" t="n">
        <v>1</v>
      </c>
      <c r="D14" t="inlineStr">
        <is>
          <t>0804 50 00</t>
        </is>
      </c>
      <c r="E14">
        <f>_xlfn.XLOOKUP(D14,Produits!W:W,Produits!B:B)</f>
        <v/>
      </c>
    </row>
    <row r="15">
      <c r="B15" s="188" t="inlineStr">
        <is>
          <t>Oranges</t>
        </is>
      </c>
      <c r="C15" s="329" t="n">
        <v>1</v>
      </c>
      <c r="D15" t="inlineStr">
        <is>
          <t>0805 10</t>
        </is>
      </c>
      <c r="E15">
        <f>_xlfn.XLOOKUP(D15,Produits!W:W,Produits!B:B)</f>
        <v/>
      </c>
    </row>
    <row r="16">
      <c r="B16" s="188" t="inlineStr">
        <is>
          <t>Pamplemousses et pomelos</t>
        </is>
      </c>
      <c r="C16" s="329" t="n">
        <v>1</v>
      </c>
      <c r="D16" t="inlineStr">
        <is>
          <t>0805 40 00</t>
        </is>
      </c>
      <c r="E16">
        <f>_xlfn.XLOOKUP(D16,Produits!W:W,Produits!B:B)</f>
        <v/>
      </c>
    </row>
    <row r="17">
      <c r="B17" s="188" t="inlineStr">
        <is>
          <t>Citrons</t>
        </is>
      </c>
      <c r="C17" s="329" t="n">
        <v>1</v>
      </c>
      <c r="D17" t="inlineStr">
        <is>
          <t>0805 50</t>
        </is>
      </c>
      <c r="E17">
        <f>_xlfn.XLOOKUP(D17,Produits!W:W,Produits!B:B)</f>
        <v/>
      </c>
    </row>
    <row r="18">
      <c r="B18" s="188" t="inlineStr">
        <is>
          <t>Pastèques</t>
        </is>
      </c>
      <c r="C18" s="329" t="n">
        <v>1</v>
      </c>
      <c r="D18" t="inlineStr">
        <is>
          <t>0807 11 00</t>
        </is>
      </c>
      <c r="E18">
        <f>_xlfn.XLOOKUP(D18,Produits!W:W,Produits!B:B)</f>
        <v/>
      </c>
    </row>
    <row r="19">
      <c r="B19" s="188" t="inlineStr">
        <is>
          <t>Pêches brugons et nectarines</t>
        </is>
      </c>
      <c r="C19" s="329" t="n">
        <v>0.5</v>
      </c>
      <c r="D19" t="inlineStr">
        <is>
          <t>0809 30</t>
        </is>
      </c>
      <c r="E19">
        <f>_xlfn.XLOOKUP(D19,Produits!W:W,Produits!B:B)</f>
        <v/>
      </c>
    </row>
    <row r="20">
      <c r="B20" s="188" t="inlineStr">
        <is>
          <t>Prunes et prunelles</t>
        </is>
      </c>
      <c r="C20" s="329" t="n">
        <v>0.3</v>
      </c>
      <c r="D20" t="inlineStr">
        <is>
          <t>0809 40</t>
        </is>
      </c>
      <c r="E20">
        <f>_xlfn.XLOOKUP(D20,Produits!W:W,Produits!B:B)</f>
        <v/>
      </c>
    </row>
    <row r="21">
      <c r="B21" s="188" t="inlineStr">
        <is>
          <t>Fraises</t>
        </is>
      </c>
      <c r="C21" s="329" t="n">
        <v>1</v>
      </c>
      <c r="D21" t="inlineStr">
        <is>
          <t>0810 10 00</t>
        </is>
      </c>
      <c r="E21">
        <f>_xlfn.XLOOKUP(D21,Produits!W:W,Produits!B:B)</f>
        <v/>
      </c>
    </row>
    <row r="22">
      <c r="B22" s="188" t="inlineStr">
        <is>
          <t>Framboises et mûres</t>
        </is>
      </c>
      <c r="C22" s="329" t="n">
        <v>1</v>
      </c>
      <c r="D22" t="inlineStr">
        <is>
          <t>0810 20</t>
        </is>
      </c>
      <c r="E22">
        <f>Produits!B171</f>
        <v/>
      </c>
    </row>
    <row r="23">
      <c r="B23" s="188" t="inlineStr">
        <is>
          <t>Groseilles</t>
        </is>
      </c>
      <c r="C23" s="329" t="n">
        <v>1</v>
      </c>
      <c r="D23" t="inlineStr">
        <is>
          <t>0810 30</t>
        </is>
      </c>
      <c r="E23">
        <f>_xlfn.XLOOKUP(D23,Produits!W:W,Produits!B:B)</f>
        <v/>
      </c>
    </row>
  </sheetData>
  <pageMargins left="0.7" right="0.7" top="0.75" bottom="0.75" header="0.3" footer="0.3"/>
</worksheet>
</file>

<file path=xl/worksheets/sheet22.xml><?xml version="1.0" encoding="utf-8"?>
<worksheet xmlns="http://schemas.openxmlformats.org/spreadsheetml/2006/main">
  <sheetPr>
    <outlinePr summaryBelow="1" summaryRight="1"/>
    <pageSetUpPr/>
  </sheetPr>
  <dimension ref="A1:N74"/>
  <sheetViews>
    <sheetView workbookViewId="0">
      <selection activeCell="C49" sqref="C49"/>
    </sheetView>
  </sheetViews>
  <sheetFormatPr baseColWidth="10" defaultColWidth="11.53125" defaultRowHeight="13.5"/>
  <cols>
    <col width="11.86328125" customWidth="1" style="437" min="1" max="1"/>
    <col width="11.53125" customWidth="1" style="437" min="2" max="16384"/>
  </cols>
  <sheetData>
    <row r="1" ht="13.9" customHeight="1" s="902">
      <c r="F1" s="438" t="inlineStr">
        <is>
          <t>2015</t>
        </is>
      </c>
      <c r="G1" s="438" t="inlineStr">
        <is>
          <t>2019</t>
        </is>
      </c>
    </row>
    <row r="2" ht="13.9" customHeight="1" s="902">
      <c r="A2" s="438" t="inlineStr">
        <is>
          <t>Cultures fruitières 1</t>
        </is>
      </c>
      <c r="B2" s="438" t="inlineStr">
        <is>
          <t>Cultures fruitières 2</t>
        </is>
      </c>
      <c r="C2" s="438" t="inlineStr">
        <is>
          <t>Cultures fruitières 3</t>
        </is>
      </c>
      <c r="D2" s="438" t="inlineStr">
        <is>
          <t>Cultures fruitières 4</t>
        </is>
      </c>
      <c r="E2" s="438" t="inlineStr">
        <is>
          <t>Cultures fruitières 5</t>
        </is>
      </c>
      <c r="F2" s="438" t="inlineStr">
        <is>
          <t>Production commercialisée dirigée vers la transformation</t>
        </is>
      </c>
      <c r="G2" s="438" t="inlineStr">
        <is>
          <t>Production commercialisée dirigée vers la transformation</t>
        </is>
      </c>
    </row>
    <row r="3">
      <c r="A3" s="439" t="inlineStr">
        <is>
          <t>Cultures fruitières</t>
        </is>
      </c>
      <c r="B3" s="439" t="n"/>
      <c r="C3" s="439" t="n"/>
      <c r="D3" s="439" t="n"/>
      <c r="E3" s="439" t="n"/>
      <c r="F3" s="600" t="n">
        <v>3946856</v>
      </c>
      <c r="G3" s="600" t="n">
        <v>3939918</v>
      </c>
    </row>
    <row r="4">
      <c r="A4" s="439" t="inlineStr">
        <is>
          <t>Cultures fruitières</t>
        </is>
      </c>
      <c r="B4" s="439" t="inlineStr">
        <is>
          <t>Fruits à noyaux</t>
        </is>
      </c>
      <c r="C4" s="439" t="n"/>
      <c r="D4" s="439" t="n"/>
      <c r="E4" s="439" t="n"/>
      <c r="F4" s="600" t="n">
        <v>1929270</v>
      </c>
      <c r="G4" s="600" t="n">
        <v>2027357</v>
      </c>
    </row>
    <row r="5">
      <c r="A5" s="439" t="inlineStr">
        <is>
          <t>Cultures fruitières</t>
        </is>
      </c>
      <c r="B5" s="439" t="inlineStr">
        <is>
          <t>Fruits à noyaux</t>
        </is>
      </c>
      <c r="C5" s="439" t="inlineStr">
        <is>
          <t>Abricots</t>
        </is>
      </c>
      <c r="D5" s="439" t="n"/>
      <c r="E5" s="439" t="n"/>
      <c r="F5" s="600" t="n">
        <v>220306</v>
      </c>
      <c r="G5" s="600" t="n">
        <v>166024</v>
      </c>
    </row>
    <row r="6">
      <c r="A6" s="439" t="inlineStr">
        <is>
          <t>Cultures fruitières</t>
        </is>
      </c>
      <c r="B6" s="439" t="inlineStr">
        <is>
          <t>Fruits à noyaux</t>
        </is>
      </c>
      <c r="C6" s="439" t="inlineStr">
        <is>
          <t>Cerises</t>
        </is>
      </c>
      <c r="D6" s="439" t="n"/>
      <c r="E6" s="439" t="n"/>
      <c r="F6" s="600" t="n">
        <v>90806</v>
      </c>
      <c r="G6" s="600" t="n">
        <v>75728</v>
      </c>
    </row>
    <row r="7">
      <c r="A7" s="439" t="inlineStr">
        <is>
          <t>Cultures fruitières</t>
        </is>
      </c>
      <c r="B7" s="439" t="inlineStr">
        <is>
          <t>Fruits à noyaux</t>
        </is>
      </c>
      <c r="C7" s="439" t="inlineStr">
        <is>
          <t>Cerises</t>
        </is>
      </c>
      <c r="D7" s="439" t="inlineStr">
        <is>
          <t>Bigarreau</t>
        </is>
      </c>
      <c r="E7" s="439" t="n"/>
      <c r="F7" s="600" t="n">
        <v>77020</v>
      </c>
      <c r="G7" s="600" t="n">
        <v>62849</v>
      </c>
    </row>
    <row r="8">
      <c r="A8" s="439" t="inlineStr">
        <is>
          <t>Cultures fruitières</t>
        </is>
      </c>
      <c r="B8" s="439" t="inlineStr">
        <is>
          <t>Fruits à noyaux</t>
        </is>
      </c>
      <c r="C8" s="439" t="inlineStr">
        <is>
          <t>Cerises</t>
        </is>
      </c>
      <c r="D8" s="439" t="inlineStr">
        <is>
          <t>Autre variété de cerises, n.c.a. niv. 1</t>
        </is>
      </c>
      <c r="E8" s="439" t="n"/>
      <c r="F8" s="600" t="n">
        <v>13786</v>
      </c>
      <c r="G8" s="600" t="n">
        <v>12879</v>
      </c>
    </row>
    <row r="9">
      <c r="A9" s="439" t="inlineStr">
        <is>
          <t>Cultures fruitières</t>
        </is>
      </c>
      <c r="B9" s="439" t="inlineStr">
        <is>
          <t>Fruits à noyaux</t>
        </is>
      </c>
      <c r="C9" s="439" t="inlineStr">
        <is>
          <t>Pavies, pêches, nectarines et brugnons</t>
        </is>
      </c>
      <c r="D9" s="439" t="n"/>
      <c r="E9" s="439" t="n"/>
      <c r="F9" s="600" t="n">
        <v>109878</v>
      </c>
      <c r="G9" s="600" t="n">
        <v>97561</v>
      </c>
    </row>
    <row r="10">
      <c r="A10" s="439" t="inlineStr">
        <is>
          <t>Cultures fruitières</t>
        </is>
      </c>
      <c r="B10" s="439" t="inlineStr">
        <is>
          <t>Fruits à noyaux</t>
        </is>
      </c>
      <c r="C10" s="439" t="inlineStr">
        <is>
          <t>Pavies, pêches, nectarines et brugnons</t>
        </is>
      </c>
      <c r="D10" s="439" t="inlineStr">
        <is>
          <t>Pavie</t>
        </is>
      </c>
      <c r="E10" s="439" t="n"/>
      <c r="F10" s="600" t="n">
        <v>44118</v>
      </c>
      <c r="G10" s="600" t="n">
        <v>41171</v>
      </c>
    </row>
    <row r="11">
      <c r="A11" s="439" t="inlineStr">
        <is>
          <t>Cultures fruitières</t>
        </is>
      </c>
      <c r="B11" s="439" t="inlineStr">
        <is>
          <t>Fruits à noyaux</t>
        </is>
      </c>
      <c r="C11" s="439" t="inlineStr">
        <is>
          <t>Pavies, pêches, nectarines et brugnons</t>
        </is>
      </c>
      <c r="D11" s="439" t="inlineStr">
        <is>
          <t>Pêches, nectarines et brugnons</t>
        </is>
      </c>
      <c r="E11" s="439" t="n"/>
      <c r="F11" s="600" t="n">
        <v>65760</v>
      </c>
      <c r="G11" s="600" t="n">
        <v>56390</v>
      </c>
    </row>
    <row r="12">
      <c r="A12" s="439" t="inlineStr">
        <is>
          <t>Cultures fruitières</t>
        </is>
      </c>
      <c r="B12" s="439" t="inlineStr">
        <is>
          <t>Fruits à noyaux</t>
        </is>
      </c>
      <c r="C12" s="439" t="inlineStr">
        <is>
          <t>Pavies, pêches, nectarines et brugnons</t>
        </is>
      </c>
      <c r="D12" s="439" t="inlineStr">
        <is>
          <t>Pêches, nectarines et brugnons</t>
        </is>
      </c>
      <c r="E12" s="439" t="inlineStr">
        <is>
          <t>Pêche</t>
        </is>
      </c>
      <c r="F12" s="600" t="n">
        <v>65760</v>
      </c>
      <c r="G12" s="600" t="n">
        <v>56390</v>
      </c>
    </row>
    <row r="13">
      <c r="A13" s="439" t="inlineStr">
        <is>
          <t>Cultures fruitières</t>
        </is>
      </c>
      <c r="B13" s="439" t="inlineStr">
        <is>
          <t>Fruits à noyaux</t>
        </is>
      </c>
      <c r="C13" s="439" t="inlineStr">
        <is>
          <t>Pavies, pêches, nectarines et brugnons</t>
        </is>
      </c>
      <c r="D13" s="439" t="inlineStr">
        <is>
          <t>Pêches, nectarines et brugnons</t>
        </is>
      </c>
      <c r="E13" s="439" t="inlineStr">
        <is>
          <t>Nectarine et brugnon</t>
        </is>
      </c>
      <c r="F13" s="600" t="n">
        <v>0</v>
      </c>
      <c r="G13" s="600" t="n">
        <v>0</v>
      </c>
    </row>
    <row r="14">
      <c r="A14" s="439" t="inlineStr">
        <is>
          <t>Cultures fruitières</t>
        </is>
      </c>
      <c r="B14" s="439" t="inlineStr">
        <is>
          <t>Fruits à noyaux</t>
        </is>
      </c>
      <c r="C14" s="439" t="inlineStr">
        <is>
          <t>Prunes</t>
        </is>
      </c>
      <c r="D14" s="439" t="n"/>
      <c r="E14" s="439" t="n"/>
      <c r="F14" s="600" t="n">
        <v>1168605</v>
      </c>
      <c r="G14" s="600" t="n">
        <v>1456844</v>
      </c>
    </row>
    <row r="15">
      <c r="A15" s="439" t="inlineStr">
        <is>
          <t>Cultures fruitières</t>
        </is>
      </c>
      <c r="B15" s="439" t="inlineStr">
        <is>
          <t>Fruits à noyaux</t>
        </is>
      </c>
      <c r="C15" s="439" t="inlineStr">
        <is>
          <t>Prunes</t>
        </is>
      </c>
      <c r="D15" s="439" t="inlineStr">
        <is>
          <t>Prune d'ente et hybride</t>
        </is>
      </c>
      <c r="E15" s="439" t="n"/>
      <c r="F15" s="600" t="n">
        <v>1102743</v>
      </c>
      <c r="G15" s="600" t="n">
        <v>1340542</v>
      </c>
    </row>
    <row r="16">
      <c r="A16" s="439" t="inlineStr">
        <is>
          <t>Cultures fruitières</t>
        </is>
      </c>
      <c r="B16" s="439" t="inlineStr">
        <is>
          <t>Fruits à noyaux</t>
        </is>
      </c>
      <c r="C16" s="439" t="inlineStr">
        <is>
          <t>Prunes</t>
        </is>
      </c>
      <c r="D16" s="439" t="inlineStr">
        <is>
          <t>Mirabelle</t>
        </is>
      </c>
      <c r="E16" s="439" t="n"/>
      <c r="F16" s="600" t="n">
        <v>52963</v>
      </c>
      <c r="G16" s="600" t="n">
        <v>97459</v>
      </c>
    </row>
    <row r="17">
      <c r="A17" s="439" t="inlineStr">
        <is>
          <t>Cultures fruitières</t>
        </is>
      </c>
      <c r="B17" s="439" t="inlineStr">
        <is>
          <t>Fruits à noyaux</t>
        </is>
      </c>
      <c r="C17" s="439" t="inlineStr">
        <is>
          <t>Prunes</t>
        </is>
      </c>
      <c r="D17" s="439" t="inlineStr">
        <is>
          <t>Reine-claude</t>
        </is>
      </c>
      <c r="E17" s="439" t="n"/>
      <c r="F17" s="600" t="n">
        <v>3258</v>
      </c>
      <c r="G17" s="600" t="n">
        <v>4891</v>
      </c>
    </row>
    <row r="18">
      <c r="A18" s="439" t="inlineStr">
        <is>
          <t>Cultures fruitières</t>
        </is>
      </c>
      <c r="B18" s="439" t="inlineStr">
        <is>
          <t>Fruits à noyaux</t>
        </is>
      </c>
      <c r="C18" s="439" t="inlineStr">
        <is>
          <t>Prunes</t>
        </is>
      </c>
      <c r="D18" s="439" t="inlineStr">
        <is>
          <t>Quetsche</t>
        </is>
      </c>
      <c r="E18" s="439" t="n"/>
      <c r="F18" s="600" t="n">
        <v>9641</v>
      </c>
      <c r="G18" s="600" t="n">
        <v>13952</v>
      </c>
    </row>
    <row r="19">
      <c r="A19" s="439" t="inlineStr">
        <is>
          <t>Cultures fruitières</t>
        </is>
      </c>
      <c r="B19" s="439" t="inlineStr">
        <is>
          <t>Fruits à noyaux</t>
        </is>
      </c>
      <c r="C19" s="439" t="inlineStr">
        <is>
          <t>Prunes</t>
        </is>
      </c>
      <c r="D19" s="439" t="inlineStr">
        <is>
          <t>Autres variétés prunes n.c.a., niv. 1</t>
        </is>
      </c>
      <c r="E19" s="439" t="n"/>
      <c r="F19" s="600" t="n">
        <v>0</v>
      </c>
      <c r="G19" s="600" t="n">
        <v>0</v>
      </c>
    </row>
    <row r="20">
      <c r="A20" s="439" t="inlineStr">
        <is>
          <t>Cultures fruitières</t>
        </is>
      </c>
      <c r="B20" s="439" t="inlineStr">
        <is>
          <t>Fruits à noyaux</t>
        </is>
      </c>
      <c r="C20" s="439" t="inlineStr">
        <is>
          <t>Olives</t>
        </is>
      </c>
      <c r="D20" s="439" t="n"/>
      <c r="E20" s="439" t="n"/>
      <c r="F20" s="600" t="n">
        <v>339675</v>
      </c>
      <c r="G20" s="600" t="n">
        <v>231200</v>
      </c>
    </row>
    <row r="21">
      <c r="A21" s="439" t="inlineStr">
        <is>
          <t>Cultures fruitières</t>
        </is>
      </c>
      <c r="B21" s="439" t="inlineStr">
        <is>
          <t>Fruits à pépins</t>
        </is>
      </c>
      <c r="C21" s="439" t="n"/>
      <c r="D21" s="439" t="n"/>
      <c r="E21" s="439" t="n"/>
      <c r="F21" s="600" t="n">
        <v>1867924</v>
      </c>
      <c r="G21" s="600" t="n">
        <v>1700794</v>
      </c>
    </row>
    <row r="22">
      <c r="A22" s="439" t="inlineStr">
        <is>
          <t>Cultures fruitières</t>
        </is>
      </c>
      <c r="B22" s="439" t="inlineStr">
        <is>
          <t>Fruits à pépins</t>
        </is>
      </c>
      <c r="C22" s="439" t="inlineStr">
        <is>
          <t>Pommes de table</t>
        </is>
      </c>
      <c r="D22" s="439" t="n"/>
      <c r="E22" s="439" t="n"/>
      <c r="F22" s="600" t="n">
        <v>1638360</v>
      </c>
      <c r="G22" s="600" t="n">
        <v>1507675</v>
      </c>
    </row>
    <row r="23">
      <c r="A23" s="439" t="inlineStr">
        <is>
          <t>Cultures fruitières</t>
        </is>
      </c>
      <c r="B23" s="439" t="inlineStr">
        <is>
          <t>Fruits à pépins</t>
        </is>
      </c>
      <c r="C23" s="439" t="inlineStr">
        <is>
          <t>Pommes de table</t>
        </is>
      </c>
      <c r="D23" s="439" t="inlineStr">
        <is>
          <t>Golden</t>
        </is>
      </c>
      <c r="E23" s="439" t="n"/>
      <c r="F23" s="600" t="n">
        <v>735118</v>
      </c>
      <c r="G23" s="600" t="n">
        <v>595716</v>
      </c>
    </row>
    <row r="24">
      <c r="A24" s="439" t="inlineStr">
        <is>
          <t>Cultures fruitières</t>
        </is>
      </c>
      <c r="B24" s="439" t="inlineStr">
        <is>
          <t>Fruits à pépins</t>
        </is>
      </c>
      <c r="C24" s="439" t="inlineStr">
        <is>
          <t>Pommes de table</t>
        </is>
      </c>
      <c r="D24" s="439" t="inlineStr">
        <is>
          <t>Gala</t>
        </is>
      </c>
      <c r="E24" s="439" t="n"/>
      <c r="F24" s="600" t="n"/>
      <c r="G24" s="600" t="n">
        <v>193971</v>
      </c>
    </row>
    <row r="25">
      <c r="A25" s="439" t="inlineStr">
        <is>
          <t>Cultures fruitières</t>
        </is>
      </c>
      <c r="B25" s="439" t="inlineStr">
        <is>
          <t>Fruits à pépins</t>
        </is>
      </c>
      <c r="C25" s="439" t="inlineStr">
        <is>
          <t>Pommes de table</t>
        </is>
      </c>
      <c r="D25" s="439" t="inlineStr">
        <is>
          <t>Granny Smith</t>
        </is>
      </c>
      <c r="E25" s="439" t="n"/>
      <c r="F25" s="600" t="n">
        <v>148600</v>
      </c>
      <c r="G25" s="600" t="n">
        <v>126736</v>
      </c>
    </row>
    <row r="26">
      <c r="A26" s="439" t="inlineStr">
        <is>
          <t>Cultures fruitières</t>
        </is>
      </c>
      <c r="B26" s="439" t="inlineStr">
        <is>
          <t>Fruits à pépins</t>
        </is>
      </c>
      <c r="C26" s="439" t="inlineStr">
        <is>
          <t>Pommes de table</t>
        </is>
      </c>
      <c r="D26" s="439" t="inlineStr">
        <is>
          <t>Autres variétés de pommes, n.c.a. niv. 1</t>
        </is>
      </c>
      <c r="E26" s="439" t="n"/>
      <c r="F26" s="600" t="n">
        <v>754642</v>
      </c>
      <c r="G26" s="600" t="n">
        <v>591252</v>
      </c>
    </row>
    <row r="27">
      <c r="A27" s="439" t="inlineStr">
        <is>
          <t>Cultures fruitières</t>
        </is>
      </c>
      <c r="B27" s="439" t="inlineStr">
        <is>
          <t>Fruits à pépins</t>
        </is>
      </c>
      <c r="C27" s="439" t="inlineStr">
        <is>
          <t>Pommes à cidre</t>
        </is>
      </c>
      <c r="D27" s="439" t="n"/>
      <c r="E27" s="439" t="n"/>
      <c r="F27" s="600" t="n">
        <v>0</v>
      </c>
      <c r="G27" s="600" t="n">
        <v>0</v>
      </c>
    </row>
    <row r="28">
      <c r="A28" s="439" t="inlineStr">
        <is>
          <t>Cultures fruitières</t>
        </is>
      </c>
      <c r="B28" s="439" t="inlineStr">
        <is>
          <t>Fruits à pépins</t>
        </is>
      </c>
      <c r="C28" s="439" t="inlineStr">
        <is>
          <t>Poires de table</t>
        </is>
      </c>
      <c r="D28" s="439" t="n"/>
      <c r="E28" s="439" t="n"/>
      <c r="F28" s="600" t="n">
        <v>229564</v>
      </c>
      <c r="G28" s="600" t="n">
        <v>193119</v>
      </c>
    </row>
    <row r="29">
      <c r="A29" s="439" t="inlineStr">
        <is>
          <t>Cultures fruitières</t>
        </is>
      </c>
      <c r="B29" s="439" t="inlineStr">
        <is>
          <t>Fruits à pépins</t>
        </is>
      </c>
      <c r="C29" s="439" t="inlineStr">
        <is>
          <t>Poires de table</t>
        </is>
      </c>
      <c r="D29" s="439" t="inlineStr">
        <is>
          <t>Poires d'été</t>
        </is>
      </c>
      <c r="E29" s="439" t="n"/>
      <c r="F29" s="600" t="n">
        <v>211536</v>
      </c>
      <c r="G29" s="600" t="n">
        <v>171816</v>
      </c>
    </row>
    <row r="30">
      <c r="A30" s="439" t="inlineStr">
        <is>
          <t>Cultures fruitières</t>
        </is>
      </c>
      <c r="B30" s="439" t="inlineStr">
        <is>
          <t>Fruits à pépins</t>
        </is>
      </c>
      <c r="C30" s="439" t="inlineStr">
        <is>
          <t>Poires de table</t>
        </is>
      </c>
      <c r="D30" s="439" t="inlineStr">
        <is>
          <t>Poires d'été</t>
        </is>
      </c>
      <c r="E30" s="439" t="inlineStr">
        <is>
          <t>William's</t>
        </is>
      </c>
      <c r="F30" s="600" t="n">
        <v>193611</v>
      </c>
      <c r="G30" s="600" t="n">
        <v>155293</v>
      </c>
    </row>
    <row r="31">
      <c r="A31" s="439" t="inlineStr">
        <is>
          <t>Cultures fruitières</t>
        </is>
      </c>
      <c r="B31" s="439" t="inlineStr">
        <is>
          <t>Fruits à pépins</t>
        </is>
      </c>
      <c r="C31" s="439" t="inlineStr">
        <is>
          <t>Poires de table</t>
        </is>
      </c>
      <c r="D31" s="439" t="inlineStr">
        <is>
          <t>Poires d'été</t>
        </is>
      </c>
      <c r="E31" s="439" t="inlineStr">
        <is>
          <t>Jules Guyot</t>
        </is>
      </c>
      <c r="F31" s="600" t="n">
        <v>12533</v>
      </c>
      <c r="G31" s="600" t="n">
        <v>11348</v>
      </c>
    </row>
    <row r="32">
      <c r="A32" s="439" t="inlineStr">
        <is>
          <t>Cultures fruitières</t>
        </is>
      </c>
      <c r="B32" s="439" t="inlineStr">
        <is>
          <t>Fruits à pépins</t>
        </is>
      </c>
      <c r="C32" s="439" t="inlineStr">
        <is>
          <t>Poires de table</t>
        </is>
      </c>
      <c r="D32" s="439" t="inlineStr">
        <is>
          <t>Poires d'été</t>
        </is>
      </c>
      <c r="E32" s="439" t="inlineStr">
        <is>
          <t>Autres variétés de poires d'été, n.c.a.</t>
        </is>
      </c>
      <c r="F32" s="600" t="n">
        <v>5392</v>
      </c>
      <c r="G32" s="600" t="n">
        <v>5175</v>
      </c>
    </row>
    <row r="33">
      <c r="A33" s="439" t="inlineStr">
        <is>
          <t>Cultures fruitières</t>
        </is>
      </c>
      <c r="B33" s="439" t="inlineStr">
        <is>
          <t>Fruits à pépins</t>
        </is>
      </c>
      <c r="C33" s="439" t="inlineStr">
        <is>
          <t>Poires de table</t>
        </is>
      </c>
      <c r="D33" s="439" t="inlineStr">
        <is>
          <t>Poires d'automne</t>
        </is>
      </c>
      <c r="E33" s="439" t="n"/>
      <c r="F33" s="600" t="n">
        <v>18028</v>
      </c>
      <c r="G33" s="600" t="n">
        <v>21303</v>
      </c>
    </row>
    <row r="34">
      <c r="A34" s="439" t="inlineStr">
        <is>
          <t>Cultures fruitières</t>
        </is>
      </c>
      <c r="B34" s="439" t="inlineStr">
        <is>
          <t>Fruits à pépins</t>
        </is>
      </c>
      <c r="C34" s="439" t="inlineStr">
        <is>
          <t>Poires de table</t>
        </is>
      </c>
      <c r="D34" s="439" t="inlineStr">
        <is>
          <t>Poires d'hiver</t>
        </is>
      </c>
      <c r="E34" s="439" t="n"/>
      <c r="F34" s="600" t="n">
        <v>0</v>
      </c>
      <c r="G34" s="600" t="n">
        <v>0</v>
      </c>
    </row>
    <row r="35">
      <c r="A35" s="439" t="inlineStr">
        <is>
          <t>Cultures fruitières</t>
        </is>
      </c>
      <c r="B35" s="439" t="inlineStr">
        <is>
          <t>Fruits à pépins</t>
        </is>
      </c>
      <c r="C35" s="439" t="inlineStr">
        <is>
          <t>Actinidia (Kiwi)</t>
        </is>
      </c>
      <c r="D35" s="439" t="n"/>
      <c r="E35" s="439" t="n"/>
      <c r="F35" s="600" t="n">
        <v>0</v>
      </c>
      <c r="G35" s="600" t="n">
        <v>0</v>
      </c>
    </row>
    <row r="36">
      <c r="A36" s="439" t="inlineStr">
        <is>
          <t>Cultures fruitières</t>
        </is>
      </c>
      <c r="B36" s="439" t="inlineStr">
        <is>
          <t>Fruits à pépins</t>
        </is>
      </c>
      <c r="C36" s="439" t="inlineStr">
        <is>
          <t>Figues</t>
        </is>
      </c>
      <c r="D36" s="439" t="n"/>
      <c r="E36" s="439" t="n"/>
      <c r="F36" s="600" t="n">
        <v>0</v>
      </c>
      <c r="G36" s="600" t="n">
        <v>0</v>
      </c>
    </row>
    <row r="37">
      <c r="A37" s="439" t="inlineStr">
        <is>
          <t>Cultures fruitières</t>
        </is>
      </c>
      <c r="B37" s="439" t="inlineStr">
        <is>
          <t>Agrumes</t>
        </is>
      </c>
      <c r="C37" s="439" t="n"/>
      <c r="D37" s="439" t="n"/>
      <c r="E37" s="439" t="n"/>
      <c r="F37" s="600" t="n">
        <v>7800</v>
      </c>
      <c r="G37" s="600" t="n">
        <v>61099</v>
      </c>
    </row>
    <row r="38">
      <c r="A38" s="439" t="inlineStr">
        <is>
          <t>Cultures fruitières</t>
        </is>
      </c>
      <c r="B38" s="439" t="inlineStr">
        <is>
          <t>Agrumes</t>
        </is>
      </c>
      <c r="C38" s="439" t="inlineStr">
        <is>
          <t>Clémentines, mandarines</t>
        </is>
      </c>
      <c r="D38" s="439" t="n"/>
      <c r="E38" s="439" t="n"/>
      <c r="F38" s="600" t="n">
        <v>800</v>
      </c>
      <c r="G38" s="600" t="n">
        <v>4013</v>
      </c>
    </row>
    <row r="39">
      <c r="A39" s="439" t="inlineStr">
        <is>
          <t>Cultures fruitières</t>
        </is>
      </c>
      <c r="B39" s="439" t="inlineStr">
        <is>
          <t>Agrumes</t>
        </is>
      </c>
      <c r="C39" s="439" t="inlineStr">
        <is>
          <t>Pamplemousse, chadèque, pomelo et hybrides</t>
        </is>
      </c>
      <c r="D39" s="439" t="n"/>
      <c r="E39" s="439" t="n"/>
      <c r="F39" s="600" t="n">
        <v>0</v>
      </c>
      <c r="G39" s="600" t="n">
        <v>0</v>
      </c>
    </row>
    <row r="40">
      <c r="A40" s="439" t="inlineStr">
        <is>
          <t>Cultures fruitières</t>
        </is>
      </c>
      <c r="B40" s="439" t="inlineStr">
        <is>
          <t>Agrumes</t>
        </is>
      </c>
      <c r="C40" s="439" t="inlineStr">
        <is>
          <t>Autres agrumes (yc limes, combava), n.c.a. niv. 1</t>
        </is>
      </c>
      <c r="D40" s="439" t="n"/>
      <c r="E40" s="439" t="n"/>
      <c r="F40" s="600" t="n">
        <v>7000</v>
      </c>
      <c r="G40" s="600" t="n">
        <v>57086</v>
      </c>
    </row>
    <row r="41">
      <c r="A41" s="439" t="inlineStr">
        <is>
          <t>Cultures fruitières</t>
        </is>
      </c>
      <c r="B41" s="439" t="inlineStr">
        <is>
          <t>Agrumes</t>
        </is>
      </c>
      <c r="C41" s="439" t="inlineStr">
        <is>
          <t>Autres agrumes (yc limes, combava), n.c.a. niv. 1</t>
        </is>
      </c>
      <c r="D41" s="439" t="inlineStr">
        <is>
          <t>Citrons, limes, combavas</t>
        </is>
      </c>
      <c r="E41" s="439" t="n"/>
      <c r="F41" s="600" t="n">
        <v>6000</v>
      </c>
      <c r="G41" s="600" t="n">
        <v>45056</v>
      </c>
    </row>
    <row r="42">
      <c r="A42" s="439" t="inlineStr">
        <is>
          <t>Cultures fruitières</t>
        </is>
      </c>
      <c r="B42" s="439" t="inlineStr">
        <is>
          <t>Agrumes</t>
        </is>
      </c>
      <c r="C42" s="439" t="inlineStr">
        <is>
          <t>Autres agrumes (yc limes, combava), n.c.a. niv. 1</t>
        </is>
      </c>
      <c r="D42" s="439" t="inlineStr">
        <is>
          <t>Oranger et hybrides</t>
        </is>
      </c>
      <c r="E42" s="439" t="n"/>
      <c r="F42" s="600" t="n">
        <v>1000</v>
      </c>
      <c r="G42" s="600" t="n">
        <v>12030</v>
      </c>
    </row>
    <row r="43">
      <c r="A43" s="439" t="inlineStr">
        <is>
          <t>Cultures fruitières</t>
        </is>
      </c>
      <c r="B43" s="439" t="inlineStr">
        <is>
          <t>Fruits à coque</t>
        </is>
      </c>
      <c r="C43" s="439" t="n"/>
      <c r="D43" s="439" t="n"/>
      <c r="E43" s="439" t="n"/>
      <c r="F43" s="600" t="n">
        <v>15775</v>
      </c>
      <c r="G43" s="600" t="n">
        <v>20963</v>
      </c>
    </row>
    <row r="44">
      <c r="A44" s="439" t="inlineStr">
        <is>
          <t>Cultures fruitières</t>
        </is>
      </c>
      <c r="B44" s="439" t="inlineStr">
        <is>
          <t>Fruits à coque</t>
        </is>
      </c>
      <c r="C44" s="439" t="inlineStr">
        <is>
          <t>Noix</t>
        </is>
      </c>
      <c r="D44" s="439" t="n"/>
      <c r="E44" s="439" t="n"/>
      <c r="F44" s="600" t="n">
        <v>0</v>
      </c>
      <c r="G44" s="600" t="n">
        <v>0</v>
      </c>
    </row>
    <row r="45">
      <c r="A45" s="439" t="inlineStr">
        <is>
          <t>Cultures fruitières</t>
        </is>
      </c>
      <c r="B45" s="439" t="inlineStr">
        <is>
          <t>Fruits à coque</t>
        </is>
      </c>
      <c r="C45" s="439" t="inlineStr">
        <is>
          <t>Amandes</t>
        </is>
      </c>
      <c r="D45" s="439" t="n"/>
      <c r="E45" s="439" t="n"/>
      <c r="F45" s="600" t="n">
        <v>0</v>
      </c>
      <c r="G45" s="600" t="n">
        <v>0</v>
      </c>
    </row>
    <row r="46">
      <c r="A46" s="439" t="inlineStr">
        <is>
          <t>Cultures fruitières</t>
        </is>
      </c>
      <c r="B46" s="439" t="inlineStr">
        <is>
          <t>Fruits à coque</t>
        </is>
      </c>
      <c r="C46" s="439" t="inlineStr">
        <is>
          <t>Châtaignes</t>
        </is>
      </c>
      <c r="D46" s="439" t="n"/>
      <c r="E46" s="439" t="n"/>
      <c r="F46" s="600" t="n">
        <v>15775</v>
      </c>
      <c r="G46" s="600" t="n">
        <v>20963</v>
      </c>
    </row>
    <row r="47">
      <c r="A47" s="439" t="inlineStr">
        <is>
          <t>Cultures fruitières</t>
        </is>
      </c>
      <c r="B47" s="439" t="inlineStr">
        <is>
          <t>Fruits à coque</t>
        </is>
      </c>
      <c r="C47" s="439" t="inlineStr">
        <is>
          <t>Noisettes</t>
        </is>
      </c>
      <c r="D47" s="439" t="n"/>
      <c r="E47" s="439" t="n"/>
      <c r="F47" s="600" t="n">
        <v>0</v>
      </c>
      <c r="G47" s="600" t="n">
        <v>0</v>
      </c>
    </row>
    <row r="48">
      <c r="A48" s="439" t="inlineStr">
        <is>
          <t>Cultures fruitières</t>
        </is>
      </c>
      <c r="B48" s="439" t="inlineStr">
        <is>
          <t>Petits fruits</t>
        </is>
      </c>
      <c r="C48" s="439" t="n"/>
      <c r="D48" s="439" t="n"/>
      <c r="E48" s="439" t="n"/>
      <c r="F48" s="600" t="n">
        <v>103775</v>
      </c>
      <c r="G48" s="600" t="n">
        <v>101146</v>
      </c>
    </row>
    <row r="49">
      <c r="A49" s="439" t="inlineStr">
        <is>
          <t>Cultures fruitières</t>
        </is>
      </c>
      <c r="B49" s="439" t="inlineStr">
        <is>
          <t>Petits fruits</t>
        </is>
      </c>
      <c r="C49" s="439" t="inlineStr">
        <is>
          <t>Framboises</t>
        </is>
      </c>
      <c r="D49" s="439" t="n"/>
      <c r="E49" s="439" t="n"/>
      <c r="F49" s="600" t="n">
        <v>12230</v>
      </c>
      <c r="G49" s="600" t="n">
        <v>17098</v>
      </c>
    </row>
    <row r="50">
      <c r="A50" s="439" t="inlineStr">
        <is>
          <t>Cultures fruitières</t>
        </is>
      </c>
      <c r="B50" s="439" t="inlineStr">
        <is>
          <t>Petits fruits</t>
        </is>
      </c>
      <c r="C50" s="439" t="inlineStr">
        <is>
          <t>Groseilles</t>
        </is>
      </c>
      <c r="D50" s="439" t="n"/>
      <c r="E50" s="439" t="n"/>
      <c r="F50" s="600" t="n">
        <v>12097</v>
      </c>
      <c r="G50" s="600" t="n">
        <v>14357</v>
      </c>
    </row>
    <row r="51">
      <c r="A51" s="439" t="inlineStr">
        <is>
          <t>Cultures fruitières</t>
        </is>
      </c>
      <c r="B51" s="439" t="inlineStr">
        <is>
          <t>Petits fruits</t>
        </is>
      </c>
      <c r="C51" s="439" t="inlineStr">
        <is>
          <t>Cassis et myrtilles</t>
        </is>
      </c>
      <c r="D51" s="439" t="n"/>
      <c r="E51" s="439" t="n"/>
      <c r="F51" s="600" t="n">
        <v>79448</v>
      </c>
      <c r="G51" s="600" t="n">
        <v>69691</v>
      </c>
    </row>
    <row r="52">
      <c r="A52" s="439" t="inlineStr">
        <is>
          <t>Cultures fruitières</t>
        </is>
      </c>
      <c r="B52" s="439" t="inlineStr">
        <is>
          <t>Fruits tropicaux et subtropicaux</t>
        </is>
      </c>
      <c r="C52" s="439" t="n"/>
      <c r="D52" s="439" t="n"/>
      <c r="E52" s="439" t="n"/>
      <c r="F52" s="600" t="n">
        <v>22312</v>
      </c>
      <c r="G52" s="600" t="n">
        <v>28559</v>
      </c>
    </row>
    <row r="53">
      <c r="A53" s="439" t="inlineStr">
        <is>
          <t>Cultures fruitières</t>
        </is>
      </c>
      <c r="B53" s="439" t="inlineStr">
        <is>
          <t>Fruits tropicaux et subtropicaux</t>
        </is>
      </c>
      <c r="C53" s="439" t="inlineStr">
        <is>
          <t>Avocat</t>
        </is>
      </c>
      <c r="D53" s="439" t="n"/>
      <c r="E53" s="439" t="n"/>
      <c r="F53" s="600" t="n">
        <v>0</v>
      </c>
      <c r="G53" s="600" t="n">
        <v>0</v>
      </c>
    </row>
    <row r="54">
      <c r="A54" s="439" t="inlineStr">
        <is>
          <t>Cultures fruitières</t>
        </is>
      </c>
      <c r="B54" s="439" t="inlineStr">
        <is>
          <t>Fruits tropicaux et subtropicaux</t>
        </is>
      </c>
      <c r="C54" s="439" t="inlineStr">
        <is>
          <t>Bananes fruits</t>
        </is>
      </c>
      <c r="D54" s="439" t="n"/>
      <c r="E54" s="439" t="n"/>
      <c r="F54" s="600" t="n">
        <v>0</v>
      </c>
      <c r="G54" s="600" t="n">
        <v>0</v>
      </c>
    </row>
    <row r="55">
      <c r="A55" s="439" t="inlineStr">
        <is>
          <t>Cultures fruitières</t>
        </is>
      </c>
      <c r="B55" s="439" t="inlineStr">
        <is>
          <t>Fruits tropicaux et subtropicaux</t>
        </is>
      </c>
      <c r="C55" s="439" t="inlineStr">
        <is>
          <t>Mangue</t>
        </is>
      </c>
      <c r="D55" s="439" t="n"/>
      <c r="E55" s="439" t="n"/>
      <c r="F55" s="600" t="n">
        <v>600</v>
      </c>
      <c r="G55" s="600" t="n">
        <v>7553</v>
      </c>
    </row>
    <row r="56">
      <c r="A56" s="439" t="inlineStr">
        <is>
          <t>Cultures fruitières</t>
        </is>
      </c>
      <c r="B56" s="439" t="inlineStr">
        <is>
          <t>Fruits tropicaux et subtropicaux</t>
        </is>
      </c>
      <c r="C56" s="439" t="inlineStr">
        <is>
          <t>Goyave, Goyavier</t>
        </is>
      </c>
      <c r="D56" s="439" t="n"/>
      <c r="E56" s="439" t="n"/>
      <c r="F56" s="600" t="n">
        <v>9512</v>
      </c>
      <c r="G56" s="600" t="n">
        <v>598</v>
      </c>
    </row>
    <row r="57">
      <c r="A57" s="439" t="inlineStr">
        <is>
          <t>Cultures fruitières</t>
        </is>
      </c>
      <c r="B57" s="439" t="inlineStr">
        <is>
          <t>Fruits tropicaux et subtropicaux</t>
        </is>
      </c>
      <c r="C57" s="439" t="inlineStr">
        <is>
          <t>Ananas</t>
        </is>
      </c>
      <c r="D57" s="439" t="n"/>
      <c r="E57" s="439" t="n"/>
      <c r="F57" s="600" t="n">
        <v>0</v>
      </c>
      <c r="G57" s="600" t="n">
        <v>0</v>
      </c>
    </row>
    <row r="58">
      <c r="A58" s="439" t="inlineStr">
        <is>
          <t>Cultures fruitières</t>
        </is>
      </c>
      <c r="B58" s="439" t="inlineStr">
        <is>
          <t>Fruits tropicaux et subtropicaux</t>
        </is>
      </c>
      <c r="C58" s="439" t="inlineStr">
        <is>
          <t>Letchi, longani, ramboutan</t>
        </is>
      </c>
      <c r="D58" s="439" t="n"/>
      <c r="E58" s="439" t="n"/>
      <c r="F58" s="600" t="n">
        <v>5000</v>
      </c>
      <c r="G58" s="600" t="n">
        <v>12002</v>
      </c>
    </row>
    <row r="59">
      <c r="A59" s="439" t="inlineStr">
        <is>
          <t>Cultures fruitières</t>
        </is>
      </c>
      <c r="B59" s="439" t="inlineStr">
        <is>
          <t>Fruits tropicaux et subtropicaux</t>
        </is>
      </c>
      <c r="C59" s="439" t="inlineStr">
        <is>
          <t>Abricot pays ou mamey</t>
        </is>
      </c>
      <c r="D59" s="439" t="n"/>
      <c r="E59" s="439" t="n"/>
      <c r="F59" s="600" t="n">
        <v>100</v>
      </c>
      <c r="G59" s="600" t="n">
        <v>165</v>
      </c>
    </row>
    <row r="60">
      <c r="A60" s="439" t="inlineStr">
        <is>
          <t>Cultures fruitières</t>
        </is>
      </c>
      <c r="B60" s="439" t="inlineStr">
        <is>
          <t>Fruits tropicaux et subtropicaux</t>
        </is>
      </c>
      <c r="C60" s="439" t="inlineStr">
        <is>
          <t>Corossol, pomme cannelle</t>
        </is>
      </c>
      <c r="D60" s="439" t="n"/>
      <c r="E60" s="439" t="n"/>
      <c r="F60" s="600" t="n">
        <v>100</v>
      </c>
      <c r="G60" s="600" t="n">
        <v>1044</v>
      </c>
    </row>
    <row r="61">
      <c r="A61" s="439" t="inlineStr">
        <is>
          <t>Cultures fruitières</t>
        </is>
      </c>
      <c r="B61" s="439" t="inlineStr">
        <is>
          <t>Fruits tropicaux et subtropicaux</t>
        </is>
      </c>
      <c r="C61" s="439" t="inlineStr">
        <is>
          <t>Maracuja, fruits de la passion, grenadille</t>
        </is>
      </c>
      <c r="D61" s="439" t="n"/>
      <c r="E61" s="439" t="n"/>
      <c r="F61" s="600" t="n">
        <v>7000</v>
      </c>
      <c r="G61" s="600" t="n">
        <v>7197</v>
      </c>
    </row>
    <row r="62">
      <c r="A62" s="439" t="inlineStr">
        <is>
          <t>Cultures fruitières</t>
        </is>
      </c>
      <c r="B62" s="439" t="inlineStr">
        <is>
          <t>Fruits tropicaux et subtropicaux</t>
        </is>
      </c>
      <c r="C62" s="439" t="inlineStr">
        <is>
          <t>Noix de coco</t>
        </is>
      </c>
      <c r="D62" s="439" t="n"/>
      <c r="E62" s="439" t="n"/>
      <c r="F62" s="600" t="n">
        <v>0</v>
      </c>
      <c r="G62" s="600" t="n">
        <v>0</v>
      </c>
    </row>
    <row r="64" ht="14.25" customHeight="1" s="902">
      <c r="A64" t="inlineStr">
        <is>
          <t>Dimension</t>
        </is>
      </c>
      <c r="B64" t="inlineStr">
        <is>
          <t>Niveau</t>
        </is>
      </c>
      <c r="C64" t="inlineStr">
        <is>
          <t>Filtre</t>
        </is>
      </c>
    </row>
    <row r="65" ht="14.25" customHeight="1" s="902">
      <c r="A65" t="inlineStr">
        <is>
          <t>Géographie</t>
        </is>
      </c>
      <c r="B65" t="inlineStr">
        <is>
          <t>France entière</t>
        </is>
      </c>
      <c r="C65" t="inlineStr">
        <is>
          <t>FR - France entière</t>
        </is>
      </c>
    </row>
    <row r="66" ht="14.25" customHeight="1" s="902"/>
    <row r="67" ht="14.25" customHeight="1" s="902">
      <c r="A67" t="inlineStr">
        <is>
          <t>Notes</t>
        </is>
      </c>
      <c r="B67" t="inlineStr">
        <is>
          <t>- Les données de la SAA n-1 (2020) sont définitives (arrêtées mi octobre de l'année n). Les données provisoires 2021 seront publiées en avril n+1.</t>
        </is>
      </c>
      <c r="D67" t="inlineStr">
        <is>
          <t>- La variété "Gala" des pommes de table est incluse dans le poste "Autres variétés de pommes, n.c.a. niv. 1" jusqu'en 2015 compris.</t>
        </is>
      </c>
      <c r="F67" t="inlineStr">
        <is>
          <t>- La production est évaluée en quintal, la superficie développée en hectare et le rendement en quintal à l'hectare.</t>
        </is>
      </c>
      <c r="H67" t="inlineStr">
        <is>
          <t>- La géographie d'un territoire correspond à celle du code officiel géographique 2010, date du dernier recensement agricole.</t>
        </is>
      </c>
      <c r="J67" t="inlineStr">
        <is>
          <t>- La SAA est une opération de synthèse à partir de sources multiples. Sur quelques produits, certains chiffres départementaux ou régionaux sont à utiliser avec précaution.</t>
        </is>
      </c>
      <c r="L67" t="inlineStr">
        <is>
          <t>- Les recommandations d’utilisation de ces chiffres sont disponibles : https://agreste.agriculture.gouv.fr/agreste-web/download/methode/S-SAA/SAA_2019_Indicateurs_statut_des_produits.pdf</t>
        </is>
      </c>
      <c r="N67" t="inlineStr">
        <is>
          <t>- De 2000 à 2006, seules les données de surface sont disponibles pour les DOM.  Attention, sur cette période, la production du total France entière ne comprend pas les DOM. Les données pour Mayotte ne sont disponibles qu'à partir de 2016.</t>
        </is>
      </c>
    </row>
    <row r="68" ht="14.25" customHeight="1" s="902">
      <c r="A68" t="inlineStr">
        <is>
          <t>Source</t>
        </is>
      </c>
      <c r="B68" t="inlineStr">
        <is>
          <t>Agreste - Statistique agricole annuelle (SAA)</t>
        </is>
      </c>
    </row>
    <row r="69" ht="14.25" customHeight="1" s="902"/>
    <row r="70" ht="14.25" customHeight="1" s="902"/>
    <row r="71" ht="14.25" customHeight="1" s="902"/>
    <row r="72" ht="14.25" customHeight="1" s="902"/>
    <row r="73" ht="14.25" customHeight="1" s="902">
      <c r="A73" t="inlineStr">
        <is>
          <t>Export réalisé par l'application Disar</t>
        </is>
      </c>
    </row>
    <row r="74" ht="14.25" customHeight="1" s="902">
      <c r="A74" t="inlineStr">
        <is>
          <t>Ministère en charge de l'Agriculture</t>
        </is>
      </c>
    </row>
  </sheetData>
  <pageMargins left="0" right="0" top="0.3937007874015748" bottom="0.3937007874015748" header="0" footer="0"/>
  <headerFooter>
    <oddHeader>&amp;C&amp;A</oddHeader>
    <oddFooter>&amp;CPage &amp;P</oddFooter>
    <evenHeader/>
    <evenFooter/>
    <firstHeader/>
    <firstFooter/>
  </headerFooter>
</worksheet>
</file>

<file path=xl/worksheets/sheet23.xml><?xml version="1.0" encoding="utf-8"?>
<worksheet xmlns="http://schemas.openxmlformats.org/spreadsheetml/2006/main">
  <sheetPr>
    <tabColor rgb="FF4BACC6"/>
    <outlinePr summaryBelow="1" summaryRight="1"/>
    <pageSetUpPr/>
  </sheetPr>
  <dimension ref="A1:F83"/>
  <sheetViews>
    <sheetView topLeftCell="A67" workbookViewId="0">
      <selection activeCell="F87" sqref="F87"/>
    </sheetView>
  </sheetViews>
  <sheetFormatPr baseColWidth="10" defaultColWidth="8.86328125" defaultRowHeight="14.25"/>
  <cols>
    <col width="13" customWidth="1" style="376" min="1" max="1"/>
    <col width="28.33203125" customWidth="1" style="376" min="2" max="2"/>
    <col width="8.86328125" customWidth="1" style="376" min="3" max="16384"/>
  </cols>
  <sheetData>
    <row r="1">
      <c r="C1" s="376" t="inlineStr">
        <is>
          <t>Production</t>
        </is>
      </c>
      <c r="D1" s="376" t="inlineStr">
        <is>
          <t>unité</t>
        </is>
      </c>
      <c r="E1" s="376" t="inlineStr">
        <is>
          <t>dont Transformation</t>
        </is>
      </c>
      <c r="F1" s="376" t="inlineStr">
        <is>
          <t>unité</t>
        </is>
      </c>
    </row>
    <row r="2">
      <c r="A2" s="378" t="inlineStr">
        <is>
          <t>6.11</t>
        </is>
      </c>
      <c r="B2" s="378" t="inlineStr">
        <is>
          <t>Légumes feuillus et à  tige</t>
        </is>
      </c>
      <c r="C2" s="378" t="n">
        <v>1694975.2</v>
      </c>
      <c r="D2" s="378" t="inlineStr">
        <is>
          <t>t</t>
        </is>
      </c>
      <c r="F2" s="378" t="inlineStr">
        <is>
          <t>t</t>
        </is>
      </c>
    </row>
    <row r="3">
      <c r="A3" s="378" t="inlineStr">
        <is>
          <t>6.11.1</t>
        </is>
      </c>
      <c r="B3" s="378" t="inlineStr">
        <is>
          <t>Artichauts</t>
        </is>
      </c>
      <c r="C3" s="378" t="n">
        <v>43991.5</v>
      </c>
      <c r="D3" s="378" t="inlineStr">
        <is>
          <t>t</t>
        </is>
      </c>
      <c r="E3" s="810" t="n">
        <v>5011</v>
      </c>
      <c r="F3" s="378" t="inlineStr">
        <is>
          <t>t</t>
        </is>
      </c>
    </row>
    <row r="4">
      <c r="A4" s="378" t="inlineStr">
        <is>
          <t>6.11.2</t>
        </is>
      </c>
      <c r="B4" s="378" t="inlineStr">
        <is>
          <t>Asperges en production</t>
        </is>
      </c>
      <c r="C4" s="378" t="n">
        <v>20089.3</v>
      </c>
      <c r="D4" s="378" t="inlineStr">
        <is>
          <t>t</t>
        </is>
      </c>
      <c r="E4" s="810" t="n">
        <v>385</v>
      </c>
      <c r="F4" s="378" t="inlineStr">
        <is>
          <t>t</t>
        </is>
      </c>
    </row>
    <row r="5">
      <c r="A5" s="378" t="inlineStr">
        <is>
          <t>6.11.3</t>
        </is>
      </c>
      <c r="B5" s="378" t="inlineStr">
        <is>
          <t>Céleris branches</t>
        </is>
      </c>
      <c r="C5" s="378" t="n">
        <v>16468</v>
      </c>
      <c r="D5" s="378" t="inlineStr">
        <is>
          <t>t</t>
        </is>
      </c>
      <c r="E5" s="810" t="n">
        <v>2557</v>
      </c>
      <c r="F5" s="378" t="inlineStr">
        <is>
          <t>t</t>
        </is>
      </c>
    </row>
    <row r="6">
      <c r="A6" s="378" t="inlineStr">
        <is>
          <t>6.11.4</t>
        </is>
      </c>
      <c r="B6" s="378" t="inlineStr">
        <is>
          <t>Choux</t>
        </is>
      </c>
      <c r="C6" s="378" t="n">
        <v>484073.6</v>
      </c>
      <c r="D6" s="378" t="inlineStr">
        <is>
          <t>t</t>
        </is>
      </c>
      <c r="F6" s="378" t="inlineStr">
        <is>
          <t>t</t>
        </is>
      </c>
    </row>
    <row r="7">
      <c r="A7" s="378" t="inlineStr">
        <is>
          <t>6.11.4.11</t>
        </is>
      </c>
      <c r="B7" s="378" t="inlineStr">
        <is>
          <t>Choux-fleurs</t>
        </is>
      </c>
      <c r="C7" s="378" t="n">
        <v>289930.1</v>
      </c>
      <c r="D7" s="378" t="inlineStr">
        <is>
          <t>t</t>
        </is>
      </c>
      <c r="E7" s="810" t="n">
        <v>25912</v>
      </c>
      <c r="F7" s="378" t="inlineStr">
        <is>
          <t>t</t>
        </is>
      </c>
    </row>
    <row r="8">
      <c r="A8" s="378" t="inlineStr">
        <is>
          <t>6.11.4.12</t>
        </is>
      </c>
      <c r="B8" s="378" t="inlineStr">
        <is>
          <t>Choux brocolis à  jets</t>
        </is>
      </c>
      <c r="C8" s="378" t="n">
        <v>19703.4</v>
      </c>
      <c r="D8" s="378" t="inlineStr">
        <is>
          <t>t</t>
        </is>
      </c>
      <c r="E8" s="810" t="n">
        <v>16200</v>
      </c>
      <c r="F8" s="378" t="inlineStr">
        <is>
          <t>t</t>
        </is>
      </c>
    </row>
    <row r="9">
      <c r="A9" s="378" t="inlineStr">
        <is>
          <t>6.11.4.13</t>
        </is>
      </c>
      <c r="B9" s="378" t="inlineStr">
        <is>
          <t>Choux de Bruxelles</t>
        </is>
      </c>
      <c r="C9" s="378" t="n">
        <v>12854.9</v>
      </c>
      <c r="D9" s="378" t="inlineStr">
        <is>
          <t>t</t>
        </is>
      </c>
      <c r="E9" s="810" t="n">
        <v>5605</v>
      </c>
      <c r="F9" s="378" t="inlineStr">
        <is>
          <t>t</t>
        </is>
      </c>
    </row>
    <row r="10">
      <c r="A10" s="378" t="inlineStr">
        <is>
          <t>6.11.4.14</t>
        </is>
      </c>
      <c r="B10" s="378" t="inlineStr">
        <is>
          <t>Choux à  choucroute</t>
        </is>
      </c>
      <c r="C10" s="378" t="n">
        <v>55681.6</v>
      </c>
      <c r="D10" s="378" t="inlineStr">
        <is>
          <t>t</t>
        </is>
      </c>
      <c r="E10" s="810" t="inlineStr">
        <is>
          <t>??</t>
        </is>
      </c>
      <c r="F10" s="378" t="inlineStr">
        <is>
          <t>t</t>
        </is>
      </c>
    </row>
    <row r="11">
      <c r="A11" s="378" t="inlineStr">
        <is>
          <t>6.11.4.19</t>
        </is>
      </c>
      <c r="B11" s="378" t="inlineStr">
        <is>
          <t>Autres choux, n.c.a.</t>
        </is>
      </c>
      <c r="C11" s="378" t="n">
        <v>105903.6</v>
      </c>
      <c r="D11" s="378" t="inlineStr">
        <is>
          <t>t</t>
        </is>
      </c>
      <c r="E11" s="810" t="n">
        <v>55063</v>
      </c>
      <c r="F11" s="378" t="inlineStr">
        <is>
          <t>t</t>
        </is>
      </c>
    </row>
    <row r="12">
      <c r="A12" s="378" t="inlineStr">
        <is>
          <t>6.11.5</t>
        </is>
      </c>
      <c r="B12" s="378" t="inlineStr">
        <is>
          <t>Endives</t>
        </is>
      </c>
      <c r="C12" s="378" t="n">
        <v>428393.5</v>
      </c>
      <c r="D12" s="378" t="inlineStr">
        <is>
          <t>t</t>
        </is>
      </c>
      <c r="F12" s="378" t="inlineStr">
        <is>
          <t>t</t>
        </is>
      </c>
    </row>
    <row r="13">
      <c r="A13" s="378" t="inlineStr">
        <is>
          <t>6.11.5.11</t>
        </is>
      </c>
      <c r="B13" s="378" t="inlineStr">
        <is>
          <t>Endives racines</t>
        </is>
      </c>
      <c r="C13" s="378" t="n">
        <v>258186.1</v>
      </c>
      <c r="D13" s="378" t="inlineStr">
        <is>
          <t>t</t>
        </is>
      </c>
      <c r="F13" s="378" t="inlineStr">
        <is>
          <t>t</t>
        </is>
      </c>
    </row>
    <row r="14">
      <c r="A14" s="378" t="inlineStr">
        <is>
          <t>6.11.5.12</t>
        </is>
      </c>
      <c r="B14" s="378" t="inlineStr">
        <is>
          <t>Endives chicons</t>
        </is>
      </c>
      <c r="C14" s="378" t="n">
        <v>170207.4</v>
      </c>
      <c r="D14" s="378" t="inlineStr">
        <is>
          <t>t</t>
        </is>
      </c>
      <c r="E14" s="810" t="n">
        <v>6803</v>
      </c>
      <c r="F14" s="378" t="inlineStr">
        <is>
          <t>t</t>
        </is>
      </c>
    </row>
    <row r="15">
      <c r="A15" s="378" t="inlineStr">
        <is>
          <t>6.11.6</t>
        </is>
      </c>
      <c r="B15" s="378" t="inlineStr">
        <is>
          <t>Epinards</t>
        </is>
      </c>
      <c r="C15" s="378" t="n">
        <v>106798</v>
      </c>
      <c r="D15" s="378" t="inlineStr">
        <is>
          <t>t</t>
        </is>
      </c>
      <c r="E15" s="810" t="n">
        <v>82243</v>
      </c>
      <c r="F15" s="378" t="inlineStr">
        <is>
          <t>t</t>
        </is>
      </c>
    </row>
    <row r="16">
      <c r="A16" s="378" t="inlineStr">
        <is>
          <t>6.11.7</t>
        </is>
      </c>
      <c r="B16" s="378" t="inlineStr">
        <is>
          <t>Poireaux</t>
        </is>
      </c>
      <c r="C16" s="378" t="n">
        <v>160107.7</v>
      </c>
      <c r="D16" s="378" t="inlineStr">
        <is>
          <t>t</t>
        </is>
      </c>
      <c r="E16" s="810" t="n">
        <v>4791</v>
      </c>
      <c r="F16" s="378" t="inlineStr">
        <is>
          <t>t</t>
        </is>
      </c>
    </row>
    <row r="17">
      <c r="A17" s="378" t="inlineStr">
        <is>
          <t>6.11.8</t>
        </is>
      </c>
      <c r="B17" s="378" t="inlineStr">
        <is>
          <t>Salades</t>
        </is>
      </c>
      <c r="C17" s="378" t="n">
        <v>400941.9</v>
      </c>
      <c r="D17" s="378" t="inlineStr">
        <is>
          <t>t</t>
        </is>
      </c>
      <c r="F17" s="378" t="inlineStr">
        <is>
          <t>t</t>
        </is>
      </c>
    </row>
    <row r="18">
      <c r="A18" s="378" t="inlineStr">
        <is>
          <t>6.11.8.11</t>
        </is>
      </c>
      <c r="B18" s="378" t="inlineStr">
        <is>
          <t>Laitues</t>
        </is>
      </c>
      <c r="C18" s="378" t="n">
        <v>231363.8</v>
      </c>
      <c r="D18" s="378" t="inlineStr">
        <is>
          <t>t</t>
        </is>
      </c>
      <c r="E18" s="810" t="n">
        <v>16110</v>
      </c>
      <c r="F18" s="378" t="inlineStr">
        <is>
          <t>t</t>
        </is>
      </c>
    </row>
    <row r="19">
      <c r="A19" s="378" t="inlineStr">
        <is>
          <t>6.11.8.12</t>
        </is>
      </c>
      <c r="B19" s="378" t="inlineStr">
        <is>
          <t>Chicorées</t>
        </is>
      </c>
      <c r="C19" s="378" t="n">
        <v>65924.89999999999</v>
      </c>
      <c r="D19" s="378" t="inlineStr">
        <is>
          <t>t</t>
        </is>
      </c>
      <c r="E19" s="810" t="n">
        <v>24392</v>
      </c>
      <c r="F19" s="378" t="inlineStr">
        <is>
          <t>t</t>
        </is>
      </c>
    </row>
    <row r="20">
      <c r="A20" s="378" t="inlineStr">
        <is>
          <t>6.11.8.12.1</t>
        </is>
      </c>
      <c r="B20" s="378" t="inlineStr">
        <is>
          <t>Chicorées frisées</t>
        </is>
      </c>
      <c r="C20" s="378" t="n">
        <v>33806.9</v>
      </c>
      <c r="D20" s="378" t="inlineStr">
        <is>
          <t>t</t>
        </is>
      </c>
      <c r="F20" s="378" t="inlineStr">
        <is>
          <t>t</t>
        </is>
      </c>
    </row>
    <row r="21">
      <c r="A21" s="378" t="inlineStr">
        <is>
          <t>6.11.8.12.2</t>
        </is>
      </c>
      <c r="B21" s="378" t="inlineStr">
        <is>
          <t>Chicorées scaroles</t>
        </is>
      </c>
      <c r="C21" s="378" t="n">
        <v>32118</v>
      </c>
      <c r="D21" s="378" t="inlineStr">
        <is>
          <t>t</t>
        </is>
      </c>
      <c r="F21" s="378" t="inlineStr">
        <is>
          <t>t</t>
        </is>
      </c>
    </row>
    <row r="22">
      <c r="A22" s="378" t="inlineStr">
        <is>
          <t>6.11.8.13</t>
        </is>
      </c>
      <c r="B22" s="378" t="inlineStr">
        <is>
          <t>Cresson</t>
        </is>
      </c>
      <c r="C22" s="378" t="n">
        <v>4272.9</v>
      </c>
      <c r="D22" s="378" t="inlineStr">
        <is>
          <t>t</t>
        </is>
      </c>
      <c r="E22" s="810" t="n"/>
      <c r="F22" s="378" t="inlineStr">
        <is>
          <t>t</t>
        </is>
      </c>
    </row>
    <row r="23">
      <c r="A23" s="378" t="inlineStr">
        <is>
          <t>6.11.8.14</t>
        </is>
      </c>
      <c r="B23" s="378" t="inlineStr">
        <is>
          <t>Mâche</t>
        </is>
      </c>
      <c r="C23" s="378" t="n">
        <v>43249.8</v>
      </c>
      <c r="D23" s="378" t="inlineStr">
        <is>
          <t>t</t>
        </is>
      </c>
      <c r="E23" s="810" t="n"/>
      <c r="F23" s="378" t="inlineStr">
        <is>
          <t>t</t>
        </is>
      </c>
    </row>
    <row r="24">
      <c r="A24" s="378" t="inlineStr">
        <is>
          <t>6.11.8.19</t>
        </is>
      </c>
      <c r="B24" s="378" t="inlineStr">
        <is>
          <t>Autres salades, n.c.a.</t>
        </is>
      </c>
      <c r="C24" s="378" t="n">
        <v>56130.5</v>
      </c>
      <c r="D24" s="378" t="inlineStr">
        <is>
          <t>t</t>
        </is>
      </c>
      <c r="E24" s="810" t="n"/>
      <c r="F24" s="378" t="inlineStr">
        <is>
          <t>t</t>
        </is>
      </c>
    </row>
    <row r="25">
      <c r="A25" s="378" t="inlineStr">
        <is>
          <t>6.11.9</t>
        </is>
      </c>
      <c r="B25" s="378" t="inlineStr">
        <is>
          <t>Autres légumes feuillus et à  tige, n.c.a. niv. 1</t>
        </is>
      </c>
      <c r="C25" s="378" t="n">
        <v>34111.7</v>
      </c>
      <c r="D25" s="378" t="inlineStr">
        <is>
          <t>t</t>
        </is>
      </c>
      <c r="F25" s="378" t="inlineStr">
        <is>
          <t>t</t>
        </is>
      </c>
    </row>
    <row r="26">
      <c r="A26" s="378" t="inlineStr">
        <is>
          <t>6.11.9.11</t>
        </is>
      </c>
      <c r="B26" s="378" t="inlineStr">
        <is>
          <t>Bettes et cardes</t>
        </is>
      </c>
      <c r="C26" s="378" t="n">
        <v>13634.7</v>
      </c>
      <c r="D26" s="378" t="inlineStr">
        <is>
          <t>t</t>
        </is>
      </c>
      <c r="E26" s="810" t="n"/>
      <c r="F26" s="378" t="inlineStr">
        <is>
          <t>t</t>
        </is>
      </c>
    </row>
    <row r="27">
      <c r="A27" s="378" t="inlineStr">
        <is>
          <t>6.11.9.12</t>
        </is>
      </c>
      <c r="B27" s="378" t="inlineStr">
        <is>
          <t>Brèdes</t>
        </is>
      </c>
      <c r="C27" s="378" t="n">
        <v>3150</v>
      </c>
      <c r="D27" s="378" t="inlineStr">
        <is>
          <t>t</t>
        </is>
      </c>
      <c r="E27" s="810" t="n"/>
      <c r="F27" s="378" t="inlineStr">
        <is>
          <t>t</t>
        </is>
      </c>
    </row>
    <row r="28">
      <c r="A28" s="378" t="inlineStr">
        <is>
          <t>6.11.9.13</t>
        </is>
      </c>
      <c r="B28" s="378" t="inlineStr">
        <is>
          <t>Persil</t>
        </is>
      </c>
      <c r="C28" s="378" t="n">
        <v>17327</v>
      </c>
      <c r="D28" s="378" t="inlineStr">
        <is>
          <t>t</t>
        </is>
      </c>
      <c r="E28" s="810" t="n"/>
      <c r="F28" s="378" t="inlineStr">
        <is>
          <t>t</t>
        </is>
      </c>
    </row>
    <row r="29">
      <c r="A29" s="378" t="inlineStr">
        <is>
          <t>6.12</t>
        </is>
      </c>
      <c r="B29" s="378" t="inlineStr">
        <is>
          <t>Légumes cultivés pour le fruit</t>
        </is>
      </c>
      <c r="C29" s="378" t="n">
        <v>1557279.6</v>
      </c>
      <c r="D29" s="378" t="inlineStr">
        <is>
          <t>t</t>
        </is>
      </c>
      <c r="F29" s="378" t="inlineStr">
        <is>
          <t>t</t>
        </is>
      </c>
    </row>
    <row r="30">
      <c r="A30" s="378" t="inlineStr">
        <is>
          <t>6.12.1</t>
        </is>
      </c>
      <c r="B30" s="378" t="inlineStr">
        <is>
          <t>Fraises</t>
        </is>
      </c>
      <c r="C30" s="378" t="n">
        <v>57900.6</v>
      </c>
      <c r="D30" s="378" t="inlineStr">
        <is>
          <t>t</t>
        </is>
      </c>
      <c r="E30" s="810" t="n">
        <v>750</v>
      </c>
      <c r="F30" s="378" t="inlineStr">
        <is>
          <t>t</t>
        </is>
      </c>
    </row>
    <row r="31">
      <c r="A31" s="378" t="inlineStr">
        <is>
          <t>6.12.1.11</t>
        </is>
      </c>
      <c r="B31" s="378" t="inlineStr">
        <is>
          <t>Fraises sous serres</t>
        </is>
      </c>
      <c r="C31" s="378" t="n">
        <v>42463</v>
      </c>
      <c r="D31" s="378" t="inlineStr">
        <is>
          <t>t</t>
        </is>
      </c>
      <c r="F31" s="378" t="inlineStr">
        <is>
          <t>t</t>
        </is>
      </c>
    </row>
    <row r="32">
      <c r="A32" s="378" t="inlineStr">
        <is>
          <t>6.12.1.12</t>
        </is>
      </c>
      <c r="B32" s="378" t="inlineStr">
        <is>
          <t>Fraises en plein air</t>
        </is>
      </c>
      <c r="C32" s="378" t="n">
        <v>15437.6</v>
      </c>
      <c r="D32" s="378" t="inlineStr">
        <is>
          <t>t</t>
        </is>
      </c>
      <c r="F32" s="378" t="inlineStr">
        <is>
          <t>t</t>
        </is>
      </c>
    </row>
    <row r="33">
      <c r="A33" s="378" t="inlineStr">
        <is>
          <t>6.12.2</t>
        </is>
      </c>
      <c r="B33" s="378" t="inlineStr">
        <is>
          <t>Aubergines</t>
        </is>
      </c>
      <c r="C33" s="378" t="n">
        <v>31303.7</v>
      </c>
      <c r="D33" s="378" t="inlineStr">
        <is>
          <t>t</t>
        </is>
      </c>
      <c r="E33" s="810" t="n">
        <v>2269</v>
      </c>
      <c r="F33" s="378" t="inlineStr">
        <is>
          <t>t</t>
        </is>
      </c>
    </row>
    <row r="34">
      <c r="A34" s="378" t="inlineStr">
        <is>
          <t>6.12.3</t>
        </is>
      </c>
      <c r="B34" s="378" t="inlineStr">
        <is>
          <t>Cucurbitacées</t>
        </is>
      </c>
      <c r="C34" s="378" t="n">
        <v>654263.4</v>
      </c>
      <c r="D34" s="378" t="inlineStr">
        <is>
          <t>t</t>
        </is>
      </c>
      <c r="F34" s="378" t="inlineStr">
        <is>
          <t>t</t>
        </is>
      </c>
    </row>
    <row r="35">
      <c r="A35" s="378" t="inlineStr">
        <is>
          <t>6.12.3.11</t>
        </is>
      </c>
      <c r="B35" s="378" t="inlineStr">
        <is>
          <t>Pastèque</t>
        </is>
      </c>
      <c r="C35" s="378" t="n">
        <v>16406</v>
      </c>
      <c r="D35" s="378" t="inlineStr">
        <is>
          <t>t</t>
        </is>
      </c>
      <c r="E35" s="810" t="n">
        <v>223</v>
      </c>
      <c r="F35" s="378" t="inlineStr">
        <is>
          <t>t</t>
        </is>
      </c>
    </row>
    <row r="36">
      <c r="A36" s="378" t="inlineStr">
        <is>
          <t>6.12.3.12</t>
        </is>
      </c>
      <c r="B36" s="378" t="inlineStr">
        <is>
          <t>Cantaloups et autres melons</t>
        </is>
      </c>
      <c r="C36" s="378" t="n">
        <v>277504.8</v>
      </c>
      <c r="D36" s="378" t="inlineStr">
        <is>
          <t>t</t>
        </is>
      </c>
      <c r="F36" s="378" t="inlineStr">
        <is>
          <t>t</t>
        </is>
      </c>
    </row>
    <row r="37">
      <c r="A37" s="378" t="inlineStr">
        <is>
          <t>6.12.3.12.1</t>
        </is>
      </c>
      <c r="B37" s="378" t="inlineStr">
        <is>
          <t>Cantaloups et autres melons sous serres</t>
        </is>
      </c>
      <c r="C37" s="378" t="n">
        <v>17579</v>
      </c>
      <c r="D37" s="378" t="inlineStr">
        <is>
          <t>t</t>
        </is>
      </c>
      <c r="E37" s="810" t="n"/>
      <c r="F37" s="378" t="inlineStr">
        <is>
          <t>t</t>
        </is>
      </c>
    </row>
    <row r="38">
      <c r="A38" s="378" t="inlineStr">
        <is>
          <t>6.12.3.12.2</t>
        </is>
      </c>
      <c r="B38" s="378" t="inlineStr">
        <is>
          <t>Cantaloups et autres melons en plein air</t>
        </is>
      </c>
      <c r="C38" s="378" t="n">
        <v>259925.8</v>
      </c>
      <c r="D38" s="378" t="inlineStr">
        <is>
          <t>t</t>
        </is>
      </c>
      <c r="E38" s="810" t="n"/>
      <c r="F38" s="378" t="inlineStr">
        <is>
          <t>t</t>
        </is>
      </c>
    </row>
    <row r="39">
      <c r="A39" s="378" t="inlineStr">
        <is>
          <t>6.12.3.13</t>
        </is>
      </c>
      <c r="B39" s="378" t="inlineStr">
        <is>
          <t>Chayote ou christophine</t>
        </is>
      </c>
      <c r="C39" s="378" t="n">
        <v>7047.5</v>
      </c>
      <c r="D39" s="378" t="inlineStr">
        <is>
          <t>t</t>
        </is>
      </c>
      <c r="E39" s="810" t="n"/>
      <c r="F39" s="378" t="inlineStr">
        <is>
          <t>t</t>
        </is>
      </c>
    </row>
    <row r="40">
      <c r="A40" s="378" t="inlineStr">
        <is>
          <t>6.12.3.14</t>
        </is>
      </c>
      <c r="B40" s="378" t="inlineStr">
        <is>
          <t>Citrouilles, potirons, courgettes</t>
        </is>
      </c>
      <c r="C40" s="378" t="n">
        <v>216766.5</v>
      </c>
      <c r="D40" s="378" t="inlineStr">
        <is>
          <t>t</t>
        </is>
      </c>
      <c r="F40" s="378" t="inlineStr">
        <is>
          <t>t</t>
        </is>
      </c>
    </row>
    <row r="41">
      <c r="A41" s="378" t="inlineStr">
        <is>
          <t>6.12.3.14.1</t>
        </is>
      </c>
      <c r="B41" s="378" t="inlineStr">
        <is>
          <t>Courgette</t>
        </is>
      </c>
      <c r="C41" s="378" t="n">
        <v>121202.7</v>
      </c>
      <c r="D41" s="378" t="inlineStr">
        <is>
          <t>t</t>
        </is>
      </c>
      <c r="E41" s="810" t="n">
        <v>23867</v>
      </c>
      <c r="F41" s="378" t="inlineStr">
        <is>
          <t>t</t>
        </is>
      </c>
    </row>
    <row r="42">
      <c r="A42" s="378" t="inlineStr">
        <is>
          <t>6.12.3.14.2</t>
        </is>
      </c>
      <c r="B42" s="378" t="inlineStr">
        <is>
          <t>Autres citrouilles [Courge], potirons, n.c.a. niv. 1</t>
        </is>
      </c>
      <c r="C42" s="378" t="n">
        <v>95563.8</v>
      </c>
      <c r="D42" s="378" t="inlineStr">
        <is>
          <t>t</t>
        </is>
      </c>
      <c r="E42" s="810" t="n">
        <v>3620</v>
      </c>
      <c r="F42" s="378" t="inlineStr">
        <is>
          <t>t</t>
        </is>
      </c>
    </row>
    <row r="43">
      <c r="A43" s="378" t="inlineStr">
        <is>
          <t>6.12.3.15</t>
        </is>
      </c>
      <c r="B43" s="378" t="inlineStr">
        <is>
          <t>Concombres et cornichons</t>
        </is>
      </c>
      <c r="C43" s="378" t="n">
        <v>136538.6</v>
      </c>
      <c r="D43" s="378" t="inlineStr">
        <is>
          <t>t</t>
        </is>
      </c>
      <c r="F43" s="378" t="inlineStr">
        <is>
          <t>t</t>
        </is>
      </c>
    </row>
    <row r="44">
      <c r="A44" s="378" t="inlineStr">
        <is>
          <t>6.12.3.15.1</t>
        </is>
      </c>
      <c r="B44" s="378" t="inlineStr">
        <is>
          <t>Concombre</t>
        </is>
      </c>
      <c r="C44" s="378" t="n">
        <v>135114.5</v>
      </c>
      <c r="D44" s="378" t="inlineStr">
        <is>
          <t>t</t>
        </is>
      </c>
      <c r="F44" s="378" t="inlineStr">
        <is>
          <t>t</t>
        </is>
      </c>
    </row>
    <row r="45">
      <c r="A45" s="378" t="inlineStr">
        <is>
          <t>6.12.3.15.1.11</t>
        </is>
      </c>
      <c r="B45" s="378" t="inlineStr">
        <is>
          <t>Concombre sous serres</t>
        </is>
      </c>
      <c r="C45" s="378" t="n">
        <v>120515.9</v>
      </c>
      <c r="D45" s="378" t="inlineStr">
        <is>
          <t>t</t>
        </is>
      </c>
      <c r="E45" s="810" t="n"/>
      <c r="F45" s="378" t="inlineStr">
        <is>
          <t>t</t>
        </is>
      </c>
    </row>
    <row r="46">
      <c r="A46" s="378" t="inlineStr">
        <is>
          <t>6.12.3.15.1.12</t>
        </is>
      </c>
      <c r="B46" s="378" t="inlineStr">
        <is>
          <t>Concombre en plein air</t>
        </is>
      </c>
      <c r="C46" s="378" t="n">
        <v>14598.6</v>
      </c>
      <c r="D46" s="378" t="inlineStr">
        <is>
          <t>t</t>
        </is>
      </c>
      <c r="E46" s="810" t="n"/>
      <c r="F46" s="378" t="inlineStr">
        <is>
          <t>t</t>
        </is>
      </c>
    </row>
    <row r="47">
      <c r="A47" s="378" t="inlineStr">
        <is>
          <t>6.12.3.15.2</t>
        </is>
      </c>
      <c r="B47" s="378" t="inlineStr">
        <is>
          <t>Cornichon</t>
        </is>
      </c>
      <c r="C47" s="378" t="n">
        <v>1424.1</v>
      </c>
      <c r="D47" s="378" t="inlineStr">
        <is>
          <t>t</t>
        </is>
      </c>
      <c r="E47" s="810" t="inlineStr">
        <is>
          <t>??</t>
        </is>
      </c>
      <c r="F47" s="378" t="inlineStr">
        <is>
          <t>t</t>
        </is>
      </c>
    </row>
    <row r="48">
      <c r="A48" s="378" t="inlineStr">
        <is>
          <t>6.12.4</t>
        </is>
      </c>
      <c r="B48" s="378" t="inlineStr">
        <is>
          <t>Tomate</t>
        </is>
      </c>
      <c r="C48" s="378" t="n">
        <v>785691.2</v>
      </c>
      <c r="D48" s="378" t="inlineStr">
        <is>
          <t>t</t>
        </is>
      </c>
      <c r="E48" s="810" t="n">
        <v>167052</v>
      </c>
      <c r="F48" s="378" t="inlineStr">
        <is>
          <t>t</t>
        </is>
      </c>
    </row>
    <row r="49">
      <c r="A49" s="378" t="inlineStr">
        <is>
          <t>6.12.4.11</t>
        </is>
      </c>
      <c r="B49" s="378" t="inlineStr">
        <is>
          <t>Tomate sous serres</t>
        </is>
      </c>
      <c r="C49" s="378" t="n">
        <v>590863.2</v>
      </c>
      <c r="D49" s="378" t="inlineStr">
        <is>
          <t>t</t>
        </is>
      </c>
      <c r="F49" s="378" t="inlineStr">
        <is>
          <t>t</t>
        </is>
      </c>
    </row>
    <row r="50">
      <c r="A50" s="378" t="inlineStr">
        <is>
          <t>6.12.4.12</t>
        </is>
      </c>
      <c r="B50" s="378" t="inlineStr">
        <is>
          <t>Tomate en plein air</t>
        </is>
      </c>
      <c r="C50" s="378" t="n">
        <v>194828</v>
      </c>
      <c r="D50" s="378" t="inlineStr">
        <is>
          <t>t</t>
        </is>
      </c>
      <c r="F50" s="378" t="inlineStr">
        <is>
          <t>t</t>
        </is>
      </c>
    </row>
    <row r="51">
      <c r="A51" s="378" t="inlineStr">
        <is>
          <t>6.12.5</t>
        </is>
      </c>
      <c r="B51" s="378" t="inlineStr">
        <is>
          <t>Poivron, piment, gombo</t>
        </is>
      </c>
      <c r="C51" s="378" t="n">
        <v>22384</v>
      </c>
      <c r="D51" s="378" t="inlineStr">
        <is>
          <t>t</t>
        </is>
      </c>
      <c r="F51" s="378" t="inlineStr">
        <is>
          <t>t</t>
        </is>
      </c>
    </row>
    <row r="52">
      <c r="A52" s="378" t="inlineStr">
        <is>
          <t>6.12.5.11</t>
        </is>
      </c>
      <c r="B52" s="378" t="inlineStr">
        <is>
          <t>Poivron, piment</t>
        </is>
      </c>
      <c r="C52" s="378" t="n">
        <v>21840.6</v>
      </c>
      <c r="D52" s="378" t="inlineStr">
        <is>
          <t>t</t>
        </is>
      </c>
      <c r="E52" s="810" t="n"/>
      <c r="F52" s="378" t="inlineStr">
        <is>
          <t>t</t>
        </is>
      </c>
    </row>
    <row r="53">
      <c r="A53" s="378" t="inlineStr">
        <is>
          <t>6.12.5.12</t>
        </is>
      </c>
      <c r="B53" s="378" t="inlineStr">
        <is>
          <t>Gombo</t>
        </is>
      </c>
      <c r="C53" s="378" t="n">
        <v>543.4</v>
      </c>
      <c r="D53" s="378" t="inlineStr">
        <is>
          <t>t</t>
        </is>
      </c>
      <c r="E53" s="810" t="n"/>
      <c r="F53" s="378" t="inlineStr">
        <is>
          <t>t</t>
        </is>
      </c>
    </row>
    <row r="54">
      <c r="A54" s="378" t="inlineStr">
        <is>
          <t>6.12.6</t>
        </is>
      </c>
      <c r="B54" s="378" t="inlineStr">
        <is>
          <t>Bananes plantains</t>
        </is>
      </c>
      <c r="C54" s="378" t="n">
        <v>5736.7</v>
      </c>
      <c r="D54" s="378" t="inlineStr">
        <is>
          <t>t</t>
        </is>
      </c>
      <c r="E54" s="810" t="n"/>
      <c r="F54" s="378" t="inlineStr">
        <is>
          <t>t</t>
        </is>
      </c>
    </row>
    <row r="55">
      <c r="A55" s="378" t="inlineStr">
        <is>
          <t>6.13</t>
        </is>
      </c>
      <c r="B55" s="378" t="inlineStr">
        <is>
          <t>Racines, bulbes et tubercules</t>
        </is>
      </c>
      <c r="C55" s="378" t="n">
        <v>797593.2</v>
      </c>
      <c r="D55" s="378" t="inlineStr">
        <is>
          <t>t</t>
        </is>
      </c>
      <c r="F55" s="378" t="inlineStr">
        <is>
          <t>t</t>
        </is>
      </c>
    </row>
    <row r="56">
      <c r="A56" s="378" t="inlineStr">
        <is>
          <t>6.13.1</t>
        </is>
      </c>
      <c r="B56" s="378" t="inlineStr">
        <is>
          <t>Carottes</t>
        </is>
      </c>
      <c r="C56" s="378" t="n">
        <v>562601.4</v>
      </c>
      <c r="D56" s="378" t="inlineStr">
        <is>
          <t>t</t>
        </is>
      </c>
      <c r="E56" s="810" t="n">
        <v>252107</v>
      </c>
      <c r="F56" s="378" t="inlineStr">
        <is>
          <t>t</t>
        </is>
      </c>
    </row>
    <row r="57">
      <c r="A57" s="378" t="inlineStr">
        <is>
          <t>6.13.1.11</t>
        </is>
      </c>
      <c r="B57" s="378" t="inlineStr">
        <is>
          <t>Carottes pour le frais</t>
        </is>
      </c>
      <c r="C57" s="378" t="n"/>
      <c r="D57" s="378" t="inlineStr">
        <is>
          <t>t</t>
        </is>
      </c>
      <c r="F57" s="378" t="inlineStr">
        <is>
          <t>t</t>
        </is>
      </c>
    </row>
    <row r="58">
      <c r="A58" s="378" t="inlineStr">
        <is>
          <t>6.13.1.12</t>
        </is>
      </c>
      <c r="B58" s="378" t="inlineStr">
        <is>
          <t>Carottes pour l'industrie</t>
        </is>
      </c>
      <c r="C58" s="378" t="n"/>
      <c r="D58" s="378" t="inlineStr">
        <is>
          <t>t</t>
        </is>
      </c>
      <c r="F58" s="378" t="inlineStr">
        <is>
          <t>t</t>
        </is>
      </c>
    </row>
    <row r="59">
      <c r="A59" s="378" t="inlineStr">
        <is>
          <t>6.13.2</t>
        </is>
      </c>
      <c r="B59" s="378" t="inlineStr">
        <is>
          <t>Navet potager</t>
        </is>
      </c>
      <c r="C59" s="378" t="n">
        <v>51771.9</v>
      </c>
      <c r="D59" s="378" t="inlineStr">
        <is>
          <t>t</t>
        </is>
      </c>
      <c r="E59" s="810" t="n">
        <v>13700</v>
      </c>
      <c r="F59" s="378" t="inlineStr">
        <is>
          <t>t</t>
        </is>
      </c>
    </row>
    <row r="60">
      <c r="A60" s="378" t="inlineStr">
        <is>
          <t>6.13.3</t>
        </is>
      </c>
      <c r="B60" s="378" t="inlineStr">
        <is>
          <t>Ail</t>
        </is>
      </c>
      <c r="C60" s="378" t="n">
        <v>17481.3</v>
      </c>
      <c r="D60" s="378" t="inlineStr">
        <is>
          <t>t</t>
        </is>
      </c>
      <c r="E60" s="810" t="n">
        <v>698</v>
      </c>
      <c r="F60" s="378" t="inlineStr">
        <is>
          <t>t</t>
        </is>
      </c>
    </row>
    <row r="61">
      <c r="A61" s="378" t="inlineStr">
        <is>
          <t>6.13.3.11</t>
        </is>
      </c>
      <c r="B61" s="378" t="inlineStr">
        <is>
          <t>Ail (en vert)</t>
        </is>
      </c>
      <c r="C61" s="378" t="n">
        <v>2421.6</v>
      </c>
      <c r="D61" s="378" t="inlineStr">
        <is>
          <t>t</t>
        </is>
      </c>
      <c r="F61" s="378" t="inlineStr">
        <is>
          <t>t</t>
        </is>
      </c>
    </row>
    <row r="62">
      <c r="A62" s="378" t="inlineStr">
        <is>
          <t>6.13.3.12</t>
        </is>
      </c>
      <c r="B62" s="378" t="inlineStr">
        <is>
          <t>Ail (en sec)</t>
        </is>
      </c>
      <c r="C62" s="378" t="n">
        <v>15059.7</v>
      </c>
      <c r="D62" s="378" t="inlineStr">
        <is>
          <t>t</t>
        </is>
      </c>
      <c r="F62" s="378" t="inlineStr">
        <is>
          <t>t</t>
        </is>
      </c>
    </row>
    <row r="63">
      <c r="A63" s="378" t="inlineStr">
        <is>
          <t>6.13.4</t>
        </is>
      </c>
      <c r="B63" s="378" t="inlineStr">
        <is>
          <t>Oignon et échalote</t>
        </is>
      </c>
      <c r="C63" s="378" t="n">
        <v>501844.8</v>
      </c>
      <c r="D63" s="378" t="inlineStr">
        <is>
          <t>t</t>
        </is>
      </c>
      <c r="F63" s="378" t="inlineStr">
        <is>
          <t>t</t>
        </is>
      </c>
    </row>
    <row r="64">
      <c r="A64" s="378" t="inlineStr">
        <is>
          <t>6.13.4.11</t>
        </is>
      </c>
      <c r="B64" s="378" t="inlineStr">
        <is>
          <t>Oignon</t>
        </is>
      </c>
      <c r="C64" s="378" t="n">
        <v>452844</v>
      </c>
      <c r="D64" s="378" t="inlineStr">
        <is>
          <t>t</t>
        </is>
      </c>
      <c r="E64" s="810" t="n">
        <v>188283</v>
      </c>
      <c r="F64" s="378" t="inlineStr">
        <is>
          <t>t</t>
        </is>
      </c>
    </row>
    <row r="65">
      <c r="A65" s="378" t="inlineStr">
        <is>
          <t>6.13.4.11.1</t>
        </is>
      </c>
      <c r="B65" s="378" t="inlineStr">
        <is>
          <t>Oignon blanc</t>
        </is>
      </c>
      <c r="C65" s="378" t="n">
        <v>68886.10000000001</v>
      </c>
      <c r="D65" s="378" t="inlineStr">
        <is>
          <t>t</t>
        </is>
      </c>
      <c r="F65" s="378" t="inlineStr">
        <is>
          <t>t</t>
        </is>
      </c>
    </row>
    <row r="66">
      <c r="A66" s="378" t="inlineStr">
        <is>
          <t>6.13.4.11.2</t>
        </is>
      </c>
      <c r="B66" s="378" t="inlineStr">
        <is>
          <t>Oignon de couleur</t>
        </is>
      </c>
      <c r="C66" s="378" t="n">
        <v>383957.9</v>
      </c>
      <c r="D66" s="378" t="inlineStr">
        <is>
          <t>t</t>
        </is>
      </c>
      <c r="F66" s="378" t="inlineStr">
        <is>
          <t>t</t>
        </is>
      </c>
    </row>
    <row r="67">
      <c r="A67" s="378" t="inlineStr">
        <is>
          <t>6.13.4.12</t>
        </is>
      </c>
      <c r="B67" s="378" t="inlineStr">
        <is>
          <t>Echalote</t>
        </is>
      </c>
      <c r="C67" s="378" t="n">
        <v>49000.8</v>
      </c>
      <c r="D67" s="378" t="inlineStr">
        <is>
          <t>t</t>
        </is>
      </c>
      <c r="E67" s="810" t="n"/>
      <c r="F67" s="378" t="inlineStr">
        <is>
          <t>t</t>
        </is>
      </c>
    </row>
    <row r="68">
      <c r="A68" s="378" t="inlineStr">
        <is>
          <t>6.13.5</t>
        </is>
      </c>
      <c r="B68" s="378" t="inlineStr">
        <is>
          <t>Betterave potagère</t>
        </is>
      </c>
      <c r="C68" s="378" t="n">
        <v>133502.1</v>
      </c>
      <c r="D68" s="378" t="inlineStr">
        <is>
          <t>t</t>
        </is>
      </c>
      <c r="E68" s="810" t="n">
        <v>96808</v>
      </c>
      <c r="F68" s="378" t="inlineStr">
        <is>
          <t>t</t>
        </is>
      </c>
    </row>
    <row r="69">
      <c r="A69" s="378" t="inlineStr">
        <is>
          <t>6.13.6</t>
        </is>
      </c>
      <c r="B69" s="378" t="inlineStr">
        <is>
          <t>Radis</t>
        </is>
      </c>
      <c r="C69" s="378" t="n">
        <v>48237.1</v>
      </c>
      <c r="D69" s="378" t="inlineStr">
        <is>
          <t>t</t>
        </is>
      </c>
      <c r="E69" s="810" t="n"/>
      <c r="F69" s="378" t="inlineStr">
        <is>
          <t>t</t>
        </is>
      </c>
    </row>
    <row r="70">
      <c r="A70" s="378" t="inlineStr">
        <is>
          <t>6.13.7</t>
        </is>
      </c>
      <c r="B70" s="378" t="inlineStr">
        <is>
          <t>Céleri rave</t>
        </is>
      </c>
      <c r="C70" s="378" t="n">
        <v>57616.3</v>
      </c>
      <c r="D70" s="378" t="inlineStr">
        <is>
          <t>t</t>
        </is>
      </c>
      <c r="E70" s="810" t="n">
        <v>7643</v>
      </c>
      <c r="F70" s="378" t="inlineStr">
        <is>
          <t>t</t>
        </is>
      </c>
    </row>
    <row r="71">
      <c r="A71" s="378" t="inlineStr">
        <is>
          <t>6.13.8</t>
        </is>
      </c>
      <c r="B71" s="378" t="inlineStr">
        <is>
          <t>Salsifis et scorsonère</t>
        </is>
      </c>
      <c r="C71" s="378" t="n">
        <v>14830.6</v>
      </c>
      <c r="D71" s="378" t="inlineStr">
        <is>
          <t>t</t>
        </is>
      </c>
      <c r="E71" s="810" t="n"/>
      <c r="F71" s="378" t="inlineStr">
        <is>
          <t>t</t>
        </is>
      </c>
    </row>
    <row r="72">
      <c r="A72" s="378" t="inlineStr">
        <is>
          <t>6.14</t>
        </is>
      </c>
      <c r="B72" s="378" t="inlineStr">
        <is>
          <t>Légumes à  cosse</t>
        </is>
      </c>
      <c r="C72" s="378" t="n">
        <v>574832.7</v>
      </c>
      <c r="D72" s="378" t="inlineStr">
        <is>
          <t>t</t>
        </is>
      </c>
      <c r="F72" s="378" t="inlineStr">
        <is>
          <t>t</t>
        </is>
      </c>
    </row>
    <row r="73">
      <c r="A73" s="378" t="inlineStr">
        <is>
          <t>6.14.1</t>
        </is>
      </c>
      <c r="B73" s="378" t="inlineStr">
        <is>
          <t>Petits pois</t>
        </is>
      </c>
      <c r="C73" s="378" t="n">
        <v>235471.5</v>
      </c>
      <c r="D73" s="378" t="inlineStr">
        <is>
          <t>t</t>
        </is>
      </c>
      <c r="E73" s="810" t="n">
        <v>220467</v>
      </c>
      <c r="F73" s="378" t="inlineStr">
        <is>
          <t>t</t>
        </is>
      </c>
    </row>
    <row r="74">
      <c r="A74" s="378" t="inlineStr">
        <is>
          <t>6.14.2</t>
        </is>
      </c>
      <c r="B74" s="378" t="inlineStr">
        <is>
          <t>Haricots frais</t>
        </is>
      </c>
      <c r="C74" s="378" t="n">
        <v>339236.1</v>
      </c>
      <c r="D74" s="378" t="inlineStr">
        <is>
          <t>t</t>
        </is>
      </c>
      <c r="F74" s="378" t="inlineStr">
        <is>
          <t>t</t>
        </is>
      </c>
    </row>
    <row r="75">
      <c r="A75" s="378" t="inlineStr">
        <is>
          <t>6.14.2.11</t>
        </is>
      </c>
      <c r="B75" s="378" t="inlineStr">
        <is>
          <t>Haricots à  écosser et demi-secs (grain)</t>
        </is>
      </c>
      <c r="C75" s="378" t="n">
        <v>34225.9</v>
      </c>
      <c r="D75" s="378" t="inlineStr">
        <is>
          <t>t</t>
        </is>
      </c>
      <c r="E75" s="810" t="n">
        <v>22591</v>
      </c>
      <c r="F75" s="378" t="inlineStr">
        <is>
          <t>t</t>
        </is>
      </c>
    </row>
    <row r="76">
      <c r="A76" s="378" t="inlineStr">
        <is>
          <t>6.14.2.12</t>
        </is>
      </c>
      <c r="B76" s="378" t="inlineStr">
        <is>
          <t>Haricots verts (y c. haricots beurre)</t>
        </is>
      </c>
      <c r="C76" s="378" t="n">
        <v>305010.2</v>
      </c>
      <c r="D76" s="378" t="inlineStr">
        <is>
          <t>t</t>
        </is>
      </c>
      <c r="E76" s="810" t="n">
        <v>277811</v>
      </c>
      <c r="F76" s="378" t="inlineStr">
        <is>
          <t>t</t>
        </is>
      </c>
    </row>
    <row r="77">
      <c r="A77" s="378" t="inlineStr">
        <is>
          <t>6.14.3</t>
        </is>
      </c>
      <c r="B77" s="378" t="inlineStr">
        <is>
          <t>Légumes à  cosse d'origine tropicale</t>
        </is>
      </c>
      <c r="C77" s="378" t="n">
        <v>125.1</v>
      </c>
      <c r="D77" s="378" t="inlineStr">
        <is>
          <t>t</t>
        </is>
      </c>
      <c r="E77" s="810" t="n"/>
      <c r="F77" s="378" t="inlineStr">
        <is>
          <t>t</t>
        </is>
      </c>
    </row>
    <row r="78">
      <c r="A78" s="378" t="inlineStr">
        <is>
          <t>6.15</t>
        </is>
      </c>
      <c r="B78" s="378" t="inlineStr">
        <is>
          <t>Maïs doux</t>
        </is>
      </c>
      <c r="C78" s="378" t="n">
        <v>373706.6</v>
      </c>
      <c r="D78" s="378" t="inlineStr">
        <is>
          <t>t</t>
        </is>
      </c>
      <c r="E78" s="810" t="n">
        <v>370651</v>
      </c>
      <c r="F78" s="378" t="inlineStr">
        <is>
          <t>t</t>
        </is>
      </c>
    </row>
    <row r="79">
      <c r="A79" s="378" t="inlineStr">
        <is>
          <t>6.17</t>
        </is>
      </c>
      <c r="B79" s="378" t="inlineStr">
        <is>
          <t>Champignons et truffes</t>
        </is>
      </c>
      <c r="C79" s="378" t="n">
        <v>101135</v>
      </c>
      <c r="D79" s="378" t="inlineStr">
        <is>
          <t>t</t>
        </is>
      </c>
      <c r="F79" s="378" t="inlineStr">
        <is>
          <t>t</t>
        </is>
      </c>
    </row>
    <row r="80">
      <c r="A80" s="378" t="inlineStr">
        <is>
          <t>6.17.1</t>
        </is>
      </c>
      <c r="B80" s="378" t="inlineStr">
        <is>
          <t>Champignons cultivés</t>
        </is>
      </c>
      <c r="C80" s="378" t="n">
        <v>101104.2</v>
      </c>
      <c r="D80" s="378" t="inlineStr">
        <is>
          <t>t</t>
        </is>
      </c>
      <c r="E80" s="810" t="n">
        <v>76485</v>
      </c>
      <c r="F80" s="378" t="inlineStr">
        <is>
          <t>t</t>
        </is>
      </c>
    </row>
    <row r="81">
      <c r="A81" s="378" t="inlineStr">
        <is>
          <t>6.17.2</t>
        </is>
      </c>
      <c r="B81" s="378" t="inlineStr">
        <is>
          <t>Truffes</t>
        </is>
      </c>
      <c r="C81" s="378" t="n">
        <v>30.8</v>
      </c>
      <c r="D81" s="378" t="inlineStr">
        <is>
          <t>t</t>
        </is>
      </c>
      <c r="E81" s="810" t="n"/>
      <c r="F81" s="378" t="inlineStr">
        <is>
          <t>t</t>
        </is>
      </c>
    </row>
    <row r="83">
      <c r="A83" s="599" t="inlineStr">
        <is>
          <t>Source</t>
        </is>
      </c>
      <c r="B83" s="599" t="inlineStr">
        <is>
          <t>Agreste (via CTIFL)</t>
        </is>
      </c>
    </row>
  </sheetData>
  <pageMargins left="0.7" right="0.7" top="0.75" bottom="0.75" header="0.3" footer="0.3"/>
</worksheet>
</file>

<file path=xl/worksheets/sheet24.xml><?xml version="1.0" encoding="utf-8"?>
<worksheet xmlns="http://schemas.openxmlformats.org/spreadsheetml/2006/main">
  <sheetPr>
    <outlinePr summaryBelow="1" summaryRight="1"/>
    <pageSetUpPr fitToPage="1"/>
  </sheetPr>
  <dimension ref="A1:AMI82"/>
  <sheetViews>
    <sheetView topLeftCell="A9" zoomScale="90" zoomScaleNormal="90" zoomScaleSheetLayoutView="90" workbookViewId="0">
      <selection activeCell="G78" sqref="G78"/>
    </sheetView>
  </sheetViews>
  <sheetFormatPr baseColWidth="10" defaultColWidth="11.53125" defaultRowHeight="13.5"/>
  <cols>
    <col width="22.6640625" customWidth="1" style="536" min="1" max="1"/>
    <col width="6.796875" customWidth="1" style="536" min="2" max="4"/>
    <col width="6.53125" customWidth="1" style="536" min="5" max="6"/>
    <col width="7.86328125" customWidth="1" style="536" min="7" max="8"/>
    <col width="6.796875" customWidth="1" style="536" min="9" max="9"/>
    <col width="7.86328125" customWidth="1" style="536" min="10" max="11"/>
    <col width="6.796875" customWidth="1" style="536" min="12" max="12"/>
    <col width="10.53125" customWidth="1" style="536" min="13" max="236"/>
    <col width="12.86328125" customWidth="1" style="536" min="237" max="1021"/>
    <col width="12.19921875" customWidth="1" style="536" min="1022" max="1022"/>
    <col width="12.19921875" customWidth="1" style="443" min="1023" max="1023"/>
    <col width="12.19921875" customWidth="1" style="537" min="1024" max="1024"/>
    <col width="11.53125" customWidth="1" style="537" min="1025" max="16384"/>
  </cols>
  <sheetData>
    <row r="1" ht="17.65" customFormat="1" customHeight="1" s="442">
      <c r="A1" s="440" t="inlineStr">
        <is>
          <t>SAA 2018  -  2019 définitive</t>
        </is>
      </c>
      <c r="B1" s="441" t="n"/>
      <c r="C1" s="441" t="n"/>
    </row>
    <row r="2" ht="12" customFormat="1" customHeight="1" s="443">
      <c r="B2" s="444" t="n"/>
      <c r="C2" s="445" t="n"/>
      <c r="L2" s="446" t="inlineStr">
        <is>
          <t>France entière</t>
        </is>
      </c>
    </row>
    <row r="3" ht="15" customFormat="1" customHeight="1" s="447">
      <c r="A3" s="877" t="inlineStr">
        <is>
          <t>Cultures légumières</t>
        </is>
      </c>
    </row>
    <row r="4" ht="13.7" customFormat="1" customHeight="1" s="443">
      <c r="A4" s="878" t="inlineStr">
        <is>
          <t>(non compris semences sauf indications contraires)</t>
        </is>
      </c>
      <c r="B4" s="989" t="n"/>
      <c r="C4" s="989" t="n"/>
      <c r="D4" s="989" t="n"/>
      <c r="E4" s="989" t="n"/>
      <c r="F4" s="989" t="n"/>
      <c r="G4" s="989" t="n"/>
      <c r="H4" s="989" t="n"/>
      <c r="I4" s="989" t="n"/>
      <c r="J4" s="989" t="n"/>
      <c r="K4" s="989" t="n"/>
      <c r="L4" s="989" t="n"/>
    </row>
    <row r="5" ht="21" customFormat="1" customHeight="1" s="443">
      <c r="A5" s="448" t="n"/>
      <c r="B5" s="879" t="inlineStr">
        <is>
          <t>Superficie développée</t>
        </is>
      </c>
      <c r="C5" s="990" t="n"/>
      <c r="D5" s="991" t="n"/>
      <c r="E5" s="880" t="inlineStr">
        <is>
          <t>Rendement</t>
        </is>
      </c>
      <c r="F5" s="991" t="n"/>
      <c r="G5" s="879" t="inlineStr">
        <is>
          <t>Production récoltée</t>
        </is>
      </c>
      <c r="H5" s="990" t="n"/>
      <c r="I5" s="991" t="n"/>
      <c r="J5" s="881" t="inlineStr">
        <is>
          <t>dont production dirigée vers la transformation</t>
        </is>
      </c>
      <c r="K5" s="990" t="n"/>
      <c r="L5" s="991" t="n"/>
    </row>
    <row r="6" ht="11.85" customFormat="1" customHeight="1" s="443">
      <c r="A6" s="450" t="inlineStr">
        <is>
          <t>Légumes</t>
        </is>
      </c>
      <c r="B6" s="882" t="inlineStr">
        <is>
          <t>(ha)</t>
        </is>
      </c>
      <c r="C6" s="989" t="n"/>
      <c r="D6" s="451" t="n"/>
      <c r="E6" s="883" t="inlineStr">
        <is>
          <t>(100 kg/ha)</t>
        </is>
      </c>
      <c r="F6" s="992" t="n"/>
      <c r="G6" s="884" t="inlineStr">
        <is>
          <t>hors jardins (tonne)</t>
        </is>
      </c>
      <c r="H6" s="989" t="n"/>
      <c r="I6" s="992" t="n"/>
      <c r="J6" s="885" t="inlineStr">
        <is>
          <t>hors jardins (tonne)</t>
        </is>
      </c>
      <c r="K6" s="989" t="n"/>
      <c r="L6" s="992" t="n"/>
    </row>
    <row r="7" ht="11.85" customFormat="1" customHeight="1" s="443">
      <c r="A7" s="452" t="n"/>
      <c r="B7" s="453" t="n"/>
      <c r="C7" s="453" t="n"/>
      <c r="D7" s="454" t="inlineStr">
        <is>
          <t>Indice</t>
        </is>
      </c>
      <c r="E7" s="880" t="n"/>
      <c r="F7" s="880" t="n"/>
      <c r="G7" s="453" t="n"/>
      <c r="H7" s="453" t="n"/>
      <c r="I7" s="454" t="inlineStr">
        <is>
          <t>Indice</t>
        </is>
      </c>
      <c r="J7" s="453" t="n"/>
      <c r="K7" s="453" t="n"/>
      <c r="L7" s="454" t="inlineStr">
        <is>
          <t>Indice</t>
        </is>
      </c>
    </row>
    <row r="8" ht="11.85" customFormat="1" customHeight="1" s="457">
      <c r="A8" s="455" t="n"/>
      <c r="B8" s="456" t="n">
        <v>2018</v>
      </c>
      <c r="C8" s="456" t="n">
        <v>2019</v>
      </c>
      <c r="D8" s="456" t="inlineStr">
        <is>
          <t>19/18</t>
        </is>
      </c>
      <c r="E8" s="456" t="n">
        <v>2018</v>
      </c>
      <c r="F8" s="456" t="n">
        <v>2019</v>
      </c>
      <c r="G8" s="456" t="n">
        <v>2018</v>
      </c>
      <c r="H8" s="456" t="n">
        <v>2019</v>
      </c>
      <c r="I8" s="456" t="inlineStr">
        <is>
          <t>19/18</t>
        </is>
      </c>
      <c r="J8" s="456" t="n">
        <v>2018</v>
      </c>
      <c r="K8" s="456" t="n">
        <v>2019</v>
      </c>
      <c r="L8" s="456" t="inlineStr">
        <is>
          <t>19/18</t>
        </is>
      </c>
    </row>
    <row r="9" ht="24.95" customFormat="1" customHeight="1" s="458">
      <c r="A9" s="876" t="inlineStr">
        <is>
          <t>Légumes feuillus et à tige</t>
        </is>
      </c>
      <c r="B9" s="993" t="n"/>
      <c r="C9" s="993" t="n"/>
      <c r="D9" s="993" t="n"/>
      <c r="E9" s="993" t="n"/>
      <c r="F9" s="993" t="n"/>
      <c r="G9" s="993" t="n"/>
      <c r="H9" s="993" t="n"/>
      <c r="I9" s="993" t="n"/>
      <c r="J9" s="993" t="n"/>
      <c r="K9" s="993" t="n"/>
      <c r="L9" s="993" t="n"/>
    </row>
    <row r="10" ht="14.75" customFormat="1" customHeight="1" s="443">
      <c r="A10" s="459" t="inlineStr">
        <is>
          <t>Artichauts</t>
        </is>
      </c>
      <c r="B10" s="460" t="n">
        <v>5757</v>
      </c>
      <c r="C10" s="460" t="n">
        <v>5459</v>
      </c>
      <c r="D10" s="461" t="n">
        <v>94.8</v>
      </c>
      <c r="E10" s="462" t="n">
        <v>53.39</v>
      </c>
      <c r="F10" s="462" t="n">
        <v>69.67</v>
      </c>
      <c r="G10" s="463" t="n">
        <v>30739</v>
      </c>
      <c r="H10" s="463" t="n">
        <v>38030</v>
      </c>
      <c r="I10" s="464" t="n">
        <v>123.7</v>
      </c>
      <c r="J10" s="465" t="n">
        <v>2004</v>
      </c>
      <c r="K10" s="606" t="n">
        <v>2692</v>
      </c>
      <c r="L10" s="461" t="n">
        <v>134.3</v>
      </c>
    </row>
    <row r="11" ht="14.75" customFormat="1" customHeight="1" s="443">
      <c r="A11" s="466" t="inlineStr">
        <is>
          <t>Asperges en production</t>
        </is>
      </c>
      <c r="B11" s="467" t="n">
        <v>4600</v>
      </c>
      <c r="C11" s="467" t="n">
        <v>4849</v>
      </c>
      <c r="D11" s="468" t="n">
        <v>105.4</v>
      </c>
      <c r="E11" s="469" t="n">
        <v>45.99</v>
      </c>
      <c r="F11" s="469" t="n">
        <v>41.22</v>
      </c>
      <c r="G11" s="470" t="n">
        <v>21156</v>
      </c>
      <c r="H11" s="470" t="n">
        <v>19990</v>
      </c>
      <c r="I11" s="471" t="n">
        <v>94.5</v>
      </c>
      <c r="J11" s="472" t="n">
        <v>280</v>
      </c>
      <c r="K11" s="607" t="n">
        <v>310</v>
      </c>
      <c r="L11" s="468" t="n">
        <v>110.7</v>
      </c>
    </row>
    <row r="12" ht="14.75" customFormat="1" customHeight="1" s="443">
      <c r="A12" s="473" t="inlineStr">
        <is>
          <t>Céleris branches</t>
        </is>
      </c>
      <c r="B12" s="474" t="n">
        <v>591</v>
      </c>
      <c r="C12" s="474" t="n">
        <v>561</v>
      </c>
      <c r="D12" s="475" t="n">
        <v>94.90000000000001</v>
      </c>
      <c r="E12" s="476" t="n">
        <v>312.16</v>
      </c>
      <c r="F12" s="476" t="n">
        <v>303.14</v>
      </c>
      <c r="G12" s="477" t="n">
        <v>18449</v>
      </c>
      <c r="H12" s="477" t="n">
        <v>17006</v>
      </c>
      <c r="I12" s="478" t="n">
        <v>92.2</v>
      </c>
      <c r="J12" s="479" t="n">
        <v>1621</v>
      </c>
      <c r="K12" s="608" t="n">
        <v>1539</v>
      </c>
      <c r="L12" s="475" t="n">
        <v>94.90000000000001</v>
      </c>
    </row>
    <row r="13" ht="14.75" customFormat="1" customHeight="1" s="443">
      <c r="A13" s="473" t="inlineStr">
        <is>
          <t>Choux-fleurs</t>
        </is>
      </c>
      <c r="B13" s="474" t="n">
        <v>16787</v>
      </c>
      <c r="C13" s="474" t="n">
        <v>15357</v>
      </c>
      <c r="D13" s="475" t="n">
        <v>91.5</v>
      </c>
      <c r="E13" s="476" t="n">
        <v>157.4</v>
      </c>
      <c r="F13" s="476" t="n">
        <v>153.07</v>
      </c>
      <c r="G13" s="474" t="n">
        <v>264225</v>
      </c>
      <c r="H13" s="474" t="n">
        <v>235063</v>
      </c>
      <c r="I13" s="475" t="n">
        <v>89</v>
      </c>
      <c r="J13" s="474" t="n">
        <v>23850</v>
      </c>
      <c r="K13" s="609" t="n">
        <v>23344</v>
      </c>
      <c r="L13" s="475" t="n">
        <v>97.90000000000001</v>
      </c>
    </row>
    <row r="14" ht="14.75" customFormat="1" customHeight="1" s="443">
      <c r="A14" s="473" t="inlineStr">
        <is>
          <t>Choux brocolis à jets</t>
        </is>
      </c>
      <c r="B14" s="467" t="n">
        <v>2385</v>
      </c>
      <c r="C14" s="467" t="n">
        <v>2416</v>
      </c>
      <c r="D14" s="468" t="n">
        <v>101.3</v>
      </c>
      <c r="E14" s="469" t="n">
        <v>98.17</v>
      </c>
      <c r="F14" s="469" t="n">
        <v>93.98</v>
      </c>
      <c r="G14" s="467" t="n">
        <v>23414</v>
      </c>
      <c r="H14" s="467" t="n">
        <v>22706</v>
      </c>
      <c r="I14" s="468" t="n">
        <v>97</v>
      </c>
      <c r="J14" s="480" t="n"/>
      <c r="K14" s="615" t="n"/>
      <c r="L14" s="481" t="n"/>
    </row>
    <row r="15" ht="14.75" customFormat="1" customHeight="1" s="443">
      <c r="A15" s="473" t="inlineStr">
        <is>
          <t>Choux de Bruxelles</t>
        </is>
      </c>
      <c r="B15" s="474" t="n">
        <v>777</v>
      </c>
      <c r="C15" s="474" t="n">
        <v>731</v>
      </c>
      <c r="D15" s="475" t="n">
        <v>94.09999999999999</v>
      </c>
      <c r="E15" s="476" t="n">
        <v>183.02</v>
      </c>
      <c r="F15" s="476" t="n">
        <v>187.37</v>
      </c>
      <c r="G15" s="474" t="n">
        <v>14220</v>
      </c>
      <c r="H15" s="474" t="n">
        <v>13696</v>
      </c>
      <c r="I15" s="475" t="n">
        <v>96.3</v>
      </c>
      <c r="J15" s="474" t="n">
        <v>5500</v>
      </c>
      <c r="K15" s="609" t="n">
        <v>5500</v>
      </c>
      <c r="L15" s="475" t="n">
        <v>100</v>
      </c>
    </row>
    <row r="16" ht="14.75" customFormat="1" customHeight="1" s="443">
      <c r="A16" s="473" t="inlineStr">
        <is>
          <t>Choux à choucroute</t>
        </is>
      </c>
      <c r="B16" s="474" t="n">
        <v>792</v>
      </c>
      <c r="C16" s="474" t="n">
        <v>822</v>
      </c>
      <c r="D16" s="475" t="n">
        <v>103.8</v>
      </c>
      <c r="E16" s="476" t="n">
        <v>618.29</v>
      </c>
      <c r="F16" s="476" t="n">
        <v>721.67</v>
      </c>
      <c r="G16" s="474" t="n">
        <v>48969</v>
      </c>
      <c r="H16" s="474" t="n">
        <v>59321</v>
      </c>
      <c r="I16" s="475" t="n">
        <v>121.1</v>
      </c>
      <c r="J16" s="474" t="n">
        <v>48252</v>
      </c>
      <c r="K16" s="609" t="n">
        <v>58452</v>
      </c>
      <c r="L16" s="475" t="n">
        <v>121.1</v>
      </c>
    </row>
    <row r="17" ht="14.75" customFormat="1" customHeight="1" s="443">
      <c r="A17" s="473" t="inlineStr">
        <is>
          <t>Choux autres</t>
        </is>
      </c>
      <c r="B17" s="474" t="n">
        <v>5564</v>
      </c>
      <c r="C17" s="474" t="n">
        <v>5570</v>
      </c>
      <c r="D17" s="475" t="n">
        <v>100.1</v>
      </c>
      <c r="E17" s="476" t="n">
        <v>180.94</v>
      </c>
      <c r="F17" s="476" t="n">
        <v>163.27</v>
      </c>
      <c r="G17" s="474" t="n">
        <v>100676</v>
      </c>
      <c r="H17" s="474" t="n">
        <v>90940</v>
      </c>
      <c r="I17" s="475" t="n">
        <v>90.3</v>
      </c>
      <c r="J17" s="482" t="n"/>
      <c r="K17" s="612" t="n"/>
      <c r="L17" s="483" t="n"/>
    </row>
    <row r="18" ht="14.75" customFormat="1" customHeight="1" s="443">
      <c r="A18" s="473" t="inlineStr">
        <is>
          <t>Endives racines</t>
        </is>
      </c>
      <c r="B18" s="474" t="n">
        <v>8724</v>
      </c>
      <c r="C18" s="474" t="n">
        <v>8728</v>
      </c>
      <c r="D18" s="475" t="n">
        <v>100</v>
      </c>
      <c r="E18" s="476" t="n">
        <v>329.34</v>
      </c>
      <c r="F18" s="476" t="n">
        <v>290.53</v>
      </c>
      <c r="G18" s="474" t="n">
        <v>287319</v>
      </c>
      <c r="H18" s="474" t="n">
        <v>253572</v>
      </c>
      <c r="I18" s="475" t="n">
        <v>88.3</v>
      </c>
      <c r="J18" s="482" t="n"/>
      <c r="K18" s="612" t="n"/>
      <c r="L18" s="483" t="n"/>
    </row>
    <row r="19" ht="14.75" customFormat="1" customHeight="1" s="443">
      <c r="A19" s="473" t="inlineStr">
        <is>
          <t>Endives chicons</t>
        </is>
      </c>
      <c r="B19" s="484" t="n"/>
      <c r="C19" s="484" t="n"/>
      <c r="D19" s="483" t="n"/>
      <c r="E19" s="485" t="n"/>
      <c r="F19" s="485" t="n"/>
      <c r="G19" s="474" t="n">
        <v>150858</v>
      </c>
      <c r="H19" s="474" t="n">
        <v>139561</v>
      </c>
      <c r="I19" s="475" t="n">
        <v>92.5</v>
      </c>
      <c r="J19" s="482" t="n"/>
      <c r="K19" s="612" t="n"/>
      <c r="L19" s="483" t="n"/>
    </row>
    <row r="20" ht="14.75" customFormat="1" customHeight="1" s="443">
      <c r="A20" s="473" t="inlineStr">
        <is>
          <t>Epinards</t>
        </is>
      </c>
      <c r="B20" s="474" t="n">
        <v>5669</v>
      </c>
      <c r="C20" s="474" t="n">
        <v>5954</v>
      </c>
      <c r="D20" s="475" t="n">
        <v>105</v>
      </c>
      <c r="E20" s="476" t="n">
        <v>203.64</v>
      </c>
      <c r="F20" s="476" t="n">
        <v>206.61</v>
      </c>
      <c r="G20" s="474" t="n">
        <v>115444</v>
      </c>
      <c r="H20" s="474" t="n">
        <v>123016</v>
      </c>
      <c r="I20" s="475" t="n">
        <v>106.6</v>
      </c>
      <c r="J20" s="474" t="n">
        <v>84048</v>
      </c>
      <c r="K20" s="609" t="n">
        <v>84757</v>
      </c>
      <c r="L20" s="475" t="n">
        <v>100.8</v>
      </c>
    </row>
    <row r="21" ht="14.75" customFormat="1" customHeight="1" s="443">
      <c r="A21" s="473" t="inlineStr">
        <is>
          <t>Poireaux</t>
        </is>
      </c>
      <c r="B21" s="474" t="n">
        <v>4967</v>
      </c>
      <c r="C21" s="474" t="n">
        <v>5095</v>
      </c>
      <c r="D21" s="475" t="n">
        <v>102.6</v>
      </c>
      <c r="E21" s="476" t="n">
        <v>305.16</v>
      </c>
      <c r="F21" s="476" t="n">
        <v>292.04</v>
      </c>
      <c r="G21" s="474" t="n">
        <v>151574</v>
      </c>
      <c r="H21" s="474" t="n">
        <v>148795</v>
      </c>
      <c r="I21" s="475" t="n">
        <v>98.2</v>
      </c>
      <c r="J21" s="482" t="n"/>
      <c r="K21" s="612" t="n"/>
      <c r="L21" s="483" t="n"/>
    </row>
    <row r="22" ht="14.75" customFormat="1" customHeight="1" s="443">
      <c r="A22" s="473" t="inlineStr">
        <is>
          <t>Laitues</t>
        </is>
      </c>
      <c r="B22" s="474" t="n">
        <v>8482</v>
      </c>
      <c r="C22" s="474" t="n">
        <v>8392</v>
      </c>
      <c r="D22" s="475" t="n">
        <v>98.90000000000001</v>
      </c>
      <c r="E22" s="476" t="n">
        <v>261.95</v>
      </c>
      <c r="F22" s="476" t="n">
        <v>257.23</v>
      </c>
      <c r="G22" s="474" t="n">
        <v>222186</v>
      </c>
      <c r="H22" s="474" t="n">
        <v>215867</v>
      </c>
      <c r="I22" s="475" t="n">
        <v>97.2</v>
      </c>
      <c r="J22" s="482" t="n"/>
      <c r="K22" s="612" t="n"/>
      <c r="L22" s="483" t="n"/>
    </row>
    <row r="23" ht="14.75" customFormat="1" customHeight="1" s="443">
      <c r="A23" s="473" t="inlineStr">
        <is>
          <t>Chicorées frisées</t>
        </is>
      </c>
      <c r="B23" s="474" t="n">
        <v>997</v>
      </c>
      <c r="C23" s="474" t="n">
        <v>971</v>
      </c>
      <c r="D23" s="475" t="n">
        <v>97.40000000000001</v>
      </c>
      <c r="E23" s="476" t="n">
        <v>330.34</v>
      </c>
      <c r="F23" s="476" t="n">
        <v>333.41</v>
      </c>
      <c r="G23" s="474" t="n">
        <v>32935</v>
      </c>
      <c r="H23" s="474" t="n">
        <v>32374</v>
      </c>
      <c r="I23" s="475" t="n">
        <v>98.3</v>
      </c>
      <c r="J23" s="482" t="n"/>
      <c r="K23" s="612" t="n"/>
      <c r="L23" s="483" t="n"/>
    </row>
    <row r="24" ht="14.75" customFormat="1" customHeight="1" s="443">
      <c r="A24" s="473" t="inlineStr">
        <is>
          <t>Chicorées scaroles</t>
        </is>
      </c>
      <c r="B24" s="474" t="n">
        <v>789</v>
      </c>
      <c r="C24" s="474" t="n">
        <v>758</v>
      </c>
      <c r="D24" s="475" t="n">
        <v>96.09999999999999</v>
      </c>
      <c r="E24" s="476" t="n">
        <v>293.79</v>
      </c>
      <c r="F24" s="476" t="n">
        <v>294.23</v>
      </c>
      <c r="G24" s="474" t="n">
        <v>23180</v>
      </c>
      <c r="H24" s="474" t="n">
        <v>22303</v>
      </c>
      <c r="I24" s="475" t="n">
        <v>96.2</v>
      </c>
      <c r="J24" s="482" t="n"/>
      <c r="K24" s="612" t="n"/>
      <c r="L24" s="483" t="n"/>
    </row>
    <row r="25" ht="14.75" customFormat="1" customHeight="1" s="443">
      <c r="A25" s="473" t="inlineStr">
        <is>
          <t>Cresson</t>
        </is>
      </c>
      <c r="B25" s="474" t="n">
        <v>220</v>
      </c>
      <c r="C25" s="474" t="n">
        <v>212</v>
      </c>
      <c r="D25" s="475" t="n">
        <v>96.40000000000001</v>
      </c>
      <c r="E25" s="476" t="n">
        <v>195.57</v>
      </c>
      <c r="F25" s="476" t="n">
        <v>181.35</v>
      </c>
      <c r="G25" s="474" t="n">
        <v>4303</v>
      </c>
      <c r="H25" s="474" t="n">
        <v>3845</v>
      </c>
      <c r="I25" s="475" t="n">
        <v>89.40000000000001</v>
      </c>
      <c r="J25" s="482" t="n"/>
      <c r="K25" s="612" t="n"/>
      <c r="L25" s="483" t="n"/>
    </row>
    <row r="26" ht="14.75" customFormat="1" customHeight="1" s="443">
      <c r="A26" s="473" t="inlineStr">
        <is>
          <t>Mâche</t>
        </is>
      </c>
      <c r="B26" s="474" t="n">
        <v>7748</v>
      </c>
      <c r="C26" s="474" t="n">
        <v>7789</v>
      </c>
      <c r="D26" s="475" t="n">
        <v>100.5</v>
      </c>
      <c r="E26" s="476" t="n">
        <v>52.57</v>
      </c>
      <c r="F26" s="486" t="n">
        <v>50.91</v>
      </c>
      <c r="G26" s="474" t="n">
        <v>40728</v>
      </c>
      <c r="H26" s="477" t="n">
        <v>39657</v>
      </c>
      <c r="I26" s="475" t="n">
        <v>97.40000000000001</v>
      </c>
      <c r="J26" s="482" t="n"/>
      <c r="K26" s="612" t="n"/>
      <c r="L26" s="483" t="n"/>
    </row>
    <row r="27" ht="14.75" customFormat="1" customHeight="1" s="443">
      <c r="A27" s="473" t="inlineStr">
        <is>
          <t>Autres salades</t>
        </is>
      </c>
      <c r="B27" s="474" t="n">
        <v>4577</v>
      </c>
      <c r="C27" s="474" t="n">
        <v>4569</v>
      </c>
      <c r="D27" s="475" t="n">
        <v>99.8</v>
      </c>
      <c r="E27" s="476" t="n">
        <v>119.11</v>
      </c>
      <c r="F27" s="486" t="n">
        <v>122.01</v>
      </c>
      <c r="G27" s="474" t="n">
        <v>54518</v>
      </c>
      <c r="H27" s="477" t="n">
        <v>55748</v>
      </c>
      <c r="I27" s="475" t="n">
        <v>102.3</v>
      </c>
      <c r="J27" s="482" t="n"/>
      <c r="K27" s="612" t="n"/>
      <c r="L27" s="483" t="n"/>
    </row>
    <row r="28" ht="14.75" customFormat="1" customHeight="1" s="443">
      <c r="A28" s="473" t="inlineStr">
        <is>
          <t>Bettes et cardes</t>
        </is>
      </c>
      <c r="B28" s="474" t="n">
        <v>361</v>
      </c>
      <c r="C28" s="474" t="n">
        <v>373</v>
      </c>
      <c r="D28" s="475" t="n">
        <v>103.3</v>
      </c>
      <c r="E28" s="476" t="n">
        <v>384.59</v>
      </c>
      <c r="F28" s="486" t="n">
        <v>295.31</v>
      </c>
      <c r="G28" s="474" t="n">
        <v>13884</v>
      </c>
      <c r="H28" s="477" t="n">
        <v>11015</v>
      </c>
      <c r="I28" s="475" t="n">
        <v>79.3</v>
      </c>
      <c r="J28" s="482" t="n"/>
      <c r="K28" s="612" t="n"/>
      <c r="L28" s="483" t="n"/>
    </row>
    <row r="29" ht="14.75" customFormat="1" customHeight="1" s="443">
      <c r="A29" s="473" t="inlineStr">
        <is>
          <t>Brèdes</t>
        </is>
      </c>
      <c r="B29" s="474" t="n">
        <v>221</v>
      </c>
      <c r="C29" s="474" t="n">
        <v>221</v>
      </c>
      <c r="D29" s="475" t="n">
        <v>100</v>
      </c>
      <c r="E29" s="476" t="n">
        <v>147.81</v>
      </c>
      <c r="F29" s="486" t="n">
        <v>147.81</v>
      </c>
      <c r="G29" s="474" t="n">
        <v>3267</v>
      </c>
      <c r="H29" s="477" t="n">
        <v>3267</v>
      </c>
      <c r="I29" s="475" t="n">
        <v>100</v>
      </c>
      <c r="J29" s="482" t="n"/>
      <c r="K29" s="612" t="n"/>
      <c r="L29" s="483" t="n"/>
    </row>
    <row r="30" ht="14.75" customFormat="1" customHeight="1" s="443">
      <c r="A30" s="487" t="inlineStr">
        <is>
          <t>Persil</t>
        </is>
      </c>
      <c r="B30" s="474" t="n">
        <v>1332</v>
      </c>
      <c r="C30" s="474" t="n">
        <v>1371</v>
      </c>
      <c r="D30" s="488" t="n">
        <v>102.9</v>
      </c>
      <c r="E30" s="489" t="n">
        <v>166.67</v>
      </c>
      <c r="F30" s="490" t="n">
        <v>168.34</v>
      </c>
      <c r="G30" s="491" t="n">
        <v>22200</v>
      </c>
      <c r="H30" s="477" t="n">
        <v>23079</v>
      </c>
      <c r="I30" s="488" t="n">
        <v>104</v>
      </c>
      <c r="J30" s="474" t="n">
        <v>6268</v>
      </c>
      <c r="K30" s="609" t="n">
        <v>6959</v>
      </c>
      <c r="L30" s="488" t="n">
        <v>111</v>
      </c>
    </row>
    <row r="31" ht="24.95" customFormat="1" customHeight="1" s="458">
      <c r="A31" s="876" t="inlineStr">
        <is>
          <t>Légumes cultivés pour le fruit</t>
        </is>
      </c>
      <c r="B31" s="993" t="n"/>
      <c r="C31" s="993" t="n"/>
      <c r="D31" s="993" t="n"/>
      <c r="E31" s="993" t="n"/>
      <c r="F31" s="993" t="n"/>
      <c r="G31" s="993" t="n"/>
      <c r="H31" s="993" t="n"/>
      <c r="I31" s="993" t="n"/>
      <c r="J31" s="993" t="n"/>
      <c r="K31" s="993" t="n"/>
      <c r="L31" s="993" t="n"/>
    </row>
    <row r="32" ht="14.75" customFormat="1" customHeight="1" s="496">
      <c r="A32" s="492" t="inlineStr">
        <is>
          <t>Fraises plein air</t>
        </is>
      </c>
      <c r="B32" s="493" t="n">
        <v>1453</v>
      </c>
      <c r="C32" s="493" t="n">
        <v>1459</v>
      </c>
      <c r="D32" s="494" t="n">
        <v>100.4</v>
      </c>
      <c r="E32" s="493" t="n">
        <v>132.99</v>
      </c>
      <c r="F32" s="493" t="n">
        <v>144.65</v>
      </c>
      <c r="G32" s="495" t="n">
        <v>19323</v>
      </c>
      <c r="H32" s="495" t="n">
        <v>21104</v>
      </c>
      <c r="I32" s="494" t="n">
        <v>109.2</v>
      </c>
      <c r="J32" s="460" t="n">
        <v>1336</v>
      </c>
      <c r="K32" s="610" t="n">
        <v>1420</v>
      </c>
      <c r="L32" s="461" t="n">
        <v>106.3</v>
      </c>
    </row>
    <row r="33" ht="14.75" customFormat="1" customHeight="1" s="501">
      <c r="A33" s="492" t="inlineStr">
        <is>
          <t>Fraises sous serre</t>
        </is>
      </c>
      <c r="B33" s="497" t="n">
        <v>1883</v>
      </c>
      <c r="C33" s="497" t="n">
        <v>1893</v>
      </c>
      <c r="D33" s="498" t="n">
        <v>100.5</v>
      </c>
      <c r="E33" s="497" t="n">
        <v>180.31</v>
      </c>
      <c r="F33" s="497" t="n">
        <v>207.11</v>
      </c>
      <c r="G33" s="499" t="n">
        <v>33952</v>
      </c>
      <c r="H33" s="499" t="n">
        <v>39206</v>
      </c>
      <c r="I33" s="498" t="n">
        <v>115.5</v>
      </c>
      <c r="J33" s="500" t="n">
        <v>52</v>
      </c>
      <c r="K33" s="611" t="n">
        <v>348</v>
      </c>
      <c r="L33" s="475" t="n">
        <v>669.2</v>
      </c>
    </row>
    <row r="34" ht="15" customFormat="1" customHeight="1" s="496">
      <c r="A34" s="502" t="inlineStr">
        <is>
          <t>Total fraises</t>
        </is>
      </c>
      <c r="B34" s="503" t="n">
        <v>3336</v>
      </c>
      <c r="C34" s="503" t="n">
        <v>3352</v>
      </c>
      <c r="D34" s="504" t="n">
        <v>100.5</v>
      </c>
      <c r="E34" s="503" t="n">
        <v>159.7</v>
      </c>
      <c r="F34" s="503" t="n">
        <v>179.92</v>
      </c>
      <c r="G34" s="505" t="n">
        <v>53275</v>
      </c>
      <c r="H34" s="505" t="n">
        <v>60310</v>
      </c>
      <c r="I34" s="504" t="n">
        <v>113.2</v>
      </c>
      <c r="J34" s="506" t="n">
        <v>1388</v>
      </c>
      <c r="K34" s="506" t="n">
        <v>1768</v>
      </c>
      <c r="L34" s="507" t="n">
        <v>127.4</v>
      </c>
    </row>
    <row r="35" ht="14.75" customFormat="1" customHeight="1" s="443">
      <c r="A35" s="492" t="inlineStr">
        <is>
          <t>Aubergines</t>
        </is>
      </c>
      <c r="B35" s="497" t="n">
        <v>770</v>
      </c>
      <c r="C35" s="497" t="n">
        <v>820</v>
      </c>
      <c r="D35" s="498" t="n">
        <v>106.4935064935065</v>
      </c>
      <c r="E35" s="497" t="n">
        <v>384.6753246753247</v>
      </c>
      <c r="F35" s="497" t="n">
        <v>382.0914634146341</v>
      </c>
      <c r="G35" s="499" t="n">
        <v>29620</v>
      </c>
      <c r="H35" s="499" t="n">
        <v>31331.5</v>
      </c>
      <c r="I35" s="498" t="n">
        <v>105.7781904118839</v>
      </c>
      <c r="J35" s="482" t="n"/>
      <c r="K35" s="612" t="n"/>
      <c r="L35" s="483" t="n"/>
    </row>
    <row r="36" ht="14.75" customFormat="1" customHeight="1" s="443">
      <c r="A36" s="492" t="inlineStr">
        <is>
          <t>Banane plantain</t>
        </is>
      </c>
      <c r="B36" s="497" t="n">
        <v>3382</v>
      </c>
      <c r="C36" s="497" t="n">
        <v>3382</v>
      </c>
      <c r="D36" s="498" t="n">
        <v>100</v>
      </c>
      <c r="E36" s="497" t="n">
        <v>84.20999999999999</v>
      </c>
      <c r="F36" s="497" t="n">
        <v>84.20999999999999</v>
      </c>
      <c r="G36" s="499" t="n">
        <v>28479</v>
      </c>
      <c r="H36" s="499" t="n">
        <v>28479</v>
      </c>
      <c r="I36" s="498" t="n">
        <v>100</v>
      </c>
      <c r="J36" s="482" t="n"/>
      <c r="K36" s="612" t="n"/>
      <c r="L36" s="483" t="n"/>
    </row>
    <row r="37" ht="14.75" customFormat="1" customHeight="1" s="512">
      <c r="A37" s="508" t="inlineStr">
        <is>
          <t>Concombres plein air</t>
        </is>
      </c>
      <c r="B37" s="509" t="n">
        <v>1136</v>
      </c>
      <c r="C37" s="509" t="n">
        <v>1137</v>
      </c>
      <c r="D37" s="510" t="n">
        <v>100.1</v>
      </c>
      <c r="E37" s="509" t="n">
        <v>157.31</v>
      </c>
      <c r="F37" s="509" t="n">
        <v>157.62</v>
      </c>
      <c r="G37" s="511" t="n">
        <v>17871</v>
      </c>
      <c r="H37" s="511" t="n">
        <v>17922</v>
      </c>
      <c r="I37" s="510" t="n">
        <v>100.3</v>
      </c>
      <c r="J37" s="480" t="n"/>
      <c r="K37" s="615" t="n"/>
      <c r="L37" s="481" t="n"/>
    </row>
    <row r="38" ht="14.75" customFormat="1" customHeight="1" s="496">
      <c r="A38" s="513" t="inlineStr">
        <is>
          <t>Concombres sous serres</t>
        </is>
      </c>
      <c r="B38" s="509" t="n">
        <v>529</v>
      </c>
      <c r="C38" s="509" t="n">
        <v>540</v>
      </c>
      <c r="D38" s="510" t="n">
        <v>102.1</v>
      </c>
      <c r="E38" s="509" t="n">
        <v>2267.99</v>
      </c>
      <c r="F38" s="509" t="n">
        <v>2279.14</v>
      </c>
      <c r="G38" s="511" t="n">
        <v>119977</v>
      </c>
      <c r="H38" s="511" t="n">
        <v>123074</v>
      </c>
      <c r="I38" s="510" t="n">
        <v>102.6</v>
      </c>
      <c r="J38" s="514" t="n"/>
      <c r="K38" s="811" t="n"/>
      <c r="L38" s="468" t="n"/>
    </row>
    <row r="39" ht="15" customFormat="1" customHeight="1" s="443">
      <c r="A39" s="502" t="inlineStr">
        <is>
          <t>Total concombres</t>
        </is>
      </c>
      <c r="B39" s="503" t="n">
        <v>1665</v>
      </c>
      <c r="C39" s="503" t="n">
        <v>1677</v>
      </c>
      <c r="D39" s="504" t="n">
        <v>100.7</v>
      </c>
      <c r="E39" s="503" t="n">
        <v>827.91</v>
      </c>
      <c r="F39" s="503" t="n">
        <v>840.76</v>
      </c>
      <c r="G39" s="505" t="n">
        <v>137848</v>
      </c>
      <c r="H39" s="505" t="n">
        <v>140996</v>
      </c>
      <c r="I39" s="504" t="n">
        <v>102.3</v>
      </c>
      <c r="J39" s="515" t="n"/>
      <c r="K39" s="515" t="n"/>
      <c r="L39" s="507" t="n"/>
    </row>
    <row r="40" ht="14.75" customFormat="1" customHeight="1" s="443">
      <c r="A40" s="492" t="inlineStr">
        <is>
          <t>Cornichons</t>
        </is>
      </c>
      <c r="B40" s="497" t="n">
        <v>116</v>
      </c>
      <c r="C40" s="497" t="n">
        <v>109</v>
      </c>
      <c r="D40" s="498" t="n">
        <v>94</v>
      </c>
      <c r="E40" s="497" t="n">
        <v>68.14</v>
      </c>
      <c r="F40" s="497" t="n">
        <v>75.2</v>
      </c>
      <c r="G40" s="499" t="n">
        <v>790</v>
      </c>
      <c r="H40" s="499" t="n">
        <v>820</v>
      </c>
      <c r="I40" s="498" t="n">
        <v>103.8</v>
      </c>
      <c r="J40" s="482" t="n">
        <v>178</v>
      </c>
      <c r="K40" s="612" t="n">
        <v>189</v>
      </c>
      <c r="L40" s="483" t="n">
        <v>106.2</v>
      </c>
    </row>
    <row r="41" ht="14.75" customFormat="1" customHeight="1" s="443">
      <c r="A41" s="492" t="inlineStr">
        <is>
          <t>Christophine</t>
        </is>
      </c>
      <c r="B41" s="497" t="n">
        <v>320</v>
      </c>
      <c r="C41" s="497" t="n">
        <v>320</v>
      </c>
      <c r="D41" s="498" t="n">
        <v>100</v>
      </c>
      <c r="E41" s="497" t="n">
        <v>233.29</v>
      </c>
      <c r="F41" s="497" t="n">
        <v>233.29</v>
      </c>
      <c r="G41" s="499" t="n">
        <v>7465</v>
      </c>
      <c r="H41" s="499" t="n">
        <v>7465</v>
      </c>
      <c r="I41" s="498" t="n">
        <v>100</v>
      </c>
      <c r="J41" s="482" t="n"/>
      <c r="K41" s="612" t="n"/>
      <c r="L41" s="483" t="n"/>
    </row>
    <row r="42" ht="14.75" customFormat="1" customHeight="1" s="443">
      <c r="A42" s="492" t="inlineStr">
        <is>
          <t>Courgettes</t>
        </is>
      </c>
      <c r="B42" s="497" t="n">
        <v>3038</v>
      </c>
      <c r="C42" s="497" t="n">
        <v>3223</v>
      </c>
      <c r="D42" s="498" t="n">
        <v>106.1</v>
      </c>
      <c r="E42" s="497" t="n">
        <v>363.46</v>
      </c>
      <c r="F42" s="497" t="n">
        <v>369.92</v>
      </c>
      <c r="G42" s="499" t="n">
        <v>110420</v>
      </c>
      <c r="H42" s="499" t="n">
        <v>119224</v>
      </c>
      <c r="I42" s="498" t="n">
        <v>108</v>
      </c>
      <c r="J42" s="482" t="n">
        <v>10266</v>
      </c>
      <c r="K42" s="612" t="n">
        <v>10019</v>
      </c>
      <c r="L42" s="483" t="n">
        <v>97.59999999999999</v>
      </c>
    </row>
    <row r="43" ht="14.75" customFormat="1" customHeight="1" s="501">
      <c r="A43" s="492" t="inlineStr">
        <is>
          <t>Gombo</t>
        </is>
      </c>
      <c r="B43" s="497" t="n">
        <v>191</v>
      </c>
      <c r="C43" s="497" t="n">
        <v>191</v>
      </c>
      <c r="D43" s="498" t="n">
        <v>100</v>
      </c>
      <c r="E43" s="497" t="n">
        <v>30.15</v>
      </c>
      <c r="F43" s="497" t="n">
        <v>30.15</v>
      </c>
      <c r="G43" s="499" t="n">
        <v>576</v>
      </c>
      <c r="H43" s="499" t="n">
        <v>576</v>
      </c>
      <c r="I43" s="498" t="n">
        <v>100</v>
      </c>
      <c r="J43" s="482" t="n"/>
      <c r="K43" s="612" t="n"/>
      <c r="L43" s="483" t="n"/>
    </row>
    <row r="44" ht="14.75" customFormat="1" customHeight="1" s="496">
      <c r="A44" s="492" t="inlineStr">
        <is>
          <t>Melons plein air</t>
        </is>
      </c>
      <c r="B44" s="497" t="n">
        <v>12725</v>
      </c>
      <c r="C44" s="497" t="n">
        <v>12481</v>
      </c>
      <c r="D44" s="498" t="n">
        <v>98.09999999999999</v>
      </c>
      <c r="E44" s="497" t="n">
        <v>188.35</v>
      </c>
      <c r="F44" s="497" t="n">
        <v>185.67</v>
      </c>
      <c r="G44" s="499" t="n">
        <v>239677</v>
      </c>
      <c r="H44" s="499" t="n">
        <v>231736</v>
      </c>
      <c r="I44" s="498" t="n">
        <v>96.7</v>
      </c>
      <c r="J44" s="482" t="n"/>
      <c r="K44" s="612" t="n"/>
      <c r="L44" s="483" t="n"/>
    </row>
    <row r="45" ht="14.75" customFormat="1" customHeight="1" s="496">
      <c r="A45" s="492" t="inlineStr">
        <is>
          <t>Melons sous serre</t>
        </is>
      </c>
      <c r="B45" s="497" t="n">
        <v>682</v>
      </c>
      <c r="C45" s="497" t="n">
        <v>678</v>
      </c>
      <c r="D45" s="498" t="n">
        <v>99.40000000000001</v>
      </c>
      <c r="E45" s="497" t="n">
        <v>228.35</v>
      </c>
      <c r="F45" s="497" t="n">
        <v>240.28</v>
      </c>
      <c r="G45" s="499" t="n">
        <v>15573</v>
      </c>
      <c r="H45" s="499" t="n">
        <v>16291</v>
      </c>
      <c r="I45" s="498" t="n">
        <v>104.6</v>
      </c>
      <c r="J45" s="482" t="n"/>
      <c r="K45" s="612" t="n"/>
      <c r="L45" s="483" t="n"/>
    </row>
    <row r="46" customFormat="1" s="443">
      <c r="A46" s="502" t="inlineStr">
        <is>
          <t>Total melons</t>
        </is>
      </c>
      <c r="B46" s="503" t="n">
        <v>13407</v>
      </c>
      <c r="C46" s="503" t="n">
        <v>13159</v>
      </c>
      <c r="D46" s="504" t="n">
        <v>98.2</v>
      </c>
      <c r="E46" s="503" t="n">
        <v>190.39</v>
      </c>
      <c r="F46" s="503" t="n">
        <v>188.48</v>
      </c>
      <c r="G46" s="505" t="n">
        <v>255250</v>
      </c>
      <c r="H46" s="505" t="n">
        <v>248027</v>
      </c>
      <c r="I46" s="504" t="n">
        <v>97.2</v>
      </c>
      <c r="J46" s="515" t="n"/>
      <c r="K46" s="515" t="n"/>
      <c r="L46" s="507" t="n"/>
    </row>
    <row r="47" ht="14.75" customFormat="1" customHeight="1" s="443">
      <c r="A47" s="492" t="inlineStr">
        <is>
          <t>Pastèques</t>
        </is>
      </c>
      <c r="B47" s="497" t="n">
        <v>946</v>
      </c>
      <c r="C47" s="497" t="n">
        <v>933</v>
      </c>
      <c r="D47" s="498" t="n">
        <v>98.59999999999999</v>
      </c>
      <c r="E47" s="497" t="n">
        <v>190.36</v>
      </c>
      <c r="F47" s="497" t="n">
        <v>185.55</v>
      </c>
      <c r="G47" s="499" t="n">
        <v>18008</v>
      </c>
      <c r="H47" s="499" t="n">
        <v>17312</v>
      </c>
      <c r="I47" s="498" t="n">
        <v>96.09999999999999</v>
      </c>
      <c r="J47" s="482" t="n"/>
      <c r="K47" s="612" t="n"/>
      <c r="L47" s="516" t="n"/>
    </row>
    <row r="48" ht="14.75" customFormat="1" customHeight="1" s="501">
      <c r="A48" s="492" t="inlineStr">
        <is>
          <t>Poivrons et piments</t>
        </is>
      </c>
      <c r="B48" s="497" t="n">
        <v>951</v>
      </c>
      <c r="C48" s="497" t="n">
        <v>932</v>
      </c>
      <c r="D48" s="498" t="n">
        <v>98</v>
      </c>
      <c r="E48" s="497" t="n">
        <v>330.96</v>
      </c>
      <c r="F48" s="497" t="n">
        <v>344.42</v>
      </c>
      <c r="G48" s="499" t="n">
        <v>31474</v>
      </c>
      <c r="H48" s="499" t="n">
        <v>32100</v>
      </c>
      <c r="I48" s="498" t="n">
        <v>102</v>
      </c>
      <c r="J48" s="517" t="n"/>
      <c r="K48" s="812" t="n"/>
      <c r="L48" s="483" t="n"/>
    </row>
    <row r="49" ht="23.25" customFormat="1" customHeight="1" s="524">
      <c r="A49" s="518" t="inlineStr">
        <is>
          <t>Potirons, courges, citrouilles, giraumon</t>
        </is>
      </c>
      <c r="B49" s="519" t="n">
        <v>4132</v>
      </c>
      <c r="C49" s="519" t="n">
        <v>4796</v>
      </c>
      <c r="D49" s="520" t="n">
        <v>116.1</v>
      </c>
      <c r="E49" s="519" t="n">
        <v>229.32</v>
      </c>
      <c r="F49" s="519" t="n">
        <v>271.33</v>
      </c>
      <c r="G49" s="521" t="n">
        <v>94756</v>
      </c>
      <c r="H49" s="521" t="n">
        <v>130131</v>
      </c>
      <c r="I49" s="520" t="n">
        <v>137.3</v>
      </c>
      <c r="J49" s="522" t="n"/>
      <c r="K49" s="813" t="n"/>
      <c r="L49" s="523" t="n"/>
    </row>
    <row r="50" customFormat="1" s="443">
      <c r="A50" s="518" t="inlineStr">
        <is>
          <t>Tomates plein air pour le frais</t>
        </is>
      </c>
      <c r="B50" s="519" t="n">
        <v>961</v>
      </c>
      <c r="C50" s="519" t="n">
        <v>994</v>
      </c>
      <c r="D50" s="520" t="n">
        <v>103.4</v>
      </c>
      <c r="E50" s="519" t="n">
        <v>242.71</v>
      </c>
      <c r="F50" s="519" t="n">
        <v>252.35</v>
      </c>
      <c r="G50" s="521" t="n">
        <v>23324</v>
      </c>
      <c r="H50" s="521" t="n">
        <v>25084</v>
      </c>
      <c r="I50" s="520" t="n">
        <v>107.5</v>
      </c>
      <c r="J50" s="525" t="n">
        <v>0</v>
      </c>
      <c r="K50" s="613" t="n">
        <v>0</v>
      </c>
      <c r="L50" s="523" t="n"/>
    </row>
    <row r="51" ht="23.25" customFormat="1" customHeight="1" s="443">
      <c r="A51" s="518" t="inlineStr">
        <is>
          <t>Tomates plein air pour l'industrie</t>
        </is>
      </c>
      <c r="B51" s="519" t="n">
        <v>2629</v>
      </c>
      <c r="C51" s="519" t="n">
        <v>2637</v>
      </c>
      <c r="D51" s="520" t="n">
        <v>100.3</v>
      </c>
      <c r="E51" s="519" t="n">
        <v>626.03</v>
      </c>
      <c r="F51" s="519" t="n">
        <v>618.2</v>
      </c>
      <c r="G51" s="521" t="n">
        <v>164583</v>
      </c>
      <c r="H51" s="521" t="n">
        <v>163020</v>
      </c>
      <c r="I51" s="520" t="n">
        <v>99.09999999999999</v>
      </c>
      <c r="J51" s="526" t="n">
        <v>153419</v>
      </c>
      <c r="K51" s="614" t="n">
        <v>163020</v>
      </c>
      <c r="L51" s="527" t="n">
        <v>106.3</v>
      </c>
    </row>
    <row r="52" ht="11.65" customFormat="1" customHeight="1" s="501">
      <c r="A52" s="528" t="inlineStr">
        <is>
          <t>Tomates sous serres</t>
        </is>
      </c>
      <c r="B52" s="509" t="n">
        <v>2136</v>
      </c>
      <c r="C52" s="509" t="n">
        <v>2195</v>
      </c>
      <c r="D52" s="510" t="n">
        <v>102.8</v>
      </c>
      <c r="E52" s="509" t="n">
        <v>2445.09</v>
      </c>
      <c r="F52" s="509" t="n">
        <v>2396.02</v>
      </c>
      <c r="G52" s="511" t="n">
        <v>522271</v>
      </c>
      <c r="H52" s="511" t="n">
        <v>525927</v>
      </c>
      <c r="I52" s="510" t="n">
        <v>100.7</v>
      </c>
      <c r="J52" s="480" t="n">
        <v>0</v>
      </c>
      <c r="K52" s="615" t="n">
        <v>0</v>
      </c>
      <c r="L52" s="529" t="n"/>
    </row>
    <row r="53" ht="13.5" customFormat="1" customHeight="1" s="531">
      <c r="A53" s="502" t="inlineStr">
        <is>
          <t>Total tomates</t>
        </is>
      </c>
      <c r="B53" s="503" t="n">
        <v>5726</v>
      </c>
      <c r="C53" s="503" t="n">
        <v>5826</v>
      </c>
      <c r="D53" s="504" t="n">
        <v>101.7</v>
      </c>
      <c r="E53" s="503" t="n">
        <v>1240.27</v>
      </c>
      <c r="F53" s="503" t="n">
        <v>1225.59</v>
      </c>
      <c r="G53" s="505" t="n">
        <v>710178</v>
      </c>
      <c r="H53" s="505" t="n">
        <v>714031</v>
      </c>
      <c r="I53" s="504" t="n">
        <v>100.5</v>
      </c>
      <c r="J53" s="506" t="n">
        <v>153419</v>
      </c>
      <c r="K53" s="506" t="n">
        <v>163020</v>
      </c>
      <c r="L53" s="530" t="n">
        <v>106.3</v>
      </c>
    </row>
    <row r="54" ht="24.95" customFormat="1" customHeight="1" s="496">
      <c r="A54" s="876" t="inlineStr">
        <is>
          <t>Racines, bulbes et tubercules</t>
        </is>
      </c>
      <c r="B54" s="993" t="n"/>
      <c r="C54" s="993" t="n"/>
      <c r="D54" s="993" t="n"/>
      <c r="E54" s="993" t="n"/>
      <c r="F54" s="993" t="n"/>
      <c r="G54" s="993" t="n"/>
      <c r="H54" s="993" t="n"/>
      <c r="I54" s="993" t="n"/>
      <c r="J54" s="993" t="n"/>
      <c r="K54" s="993" t="n"/>
      <c r="L54" s="993" t="n"/>
    </row>
    <row r="55" ht="14.75" customFormat="1" customHeight="1" s="496">
      <c r="A55" s="473" t="inlineStr">
        <is>
          <t>Ail (en vert)</t>
        </is>
      </c>
      <c r="B55" s="538" t="n">
        <v>236</v>
      </c>
      <c r="C55" s="538" t="n">
        <v>256</v>
      </c>
      <c r="D55" s="498" t="n">
        <v>108.5</v>
      </c>
      <c r="E55" s="539" t="n">
        <v>104.49</v>
      </c>
      <c r="F55" s="539" t="n">
        <v>108.32</v>
      </c>
      <c r="G55" s="540" t="n">
        <v>2466</v>
      </c>
      <c r="H55" s="540" t="n">
        <v>2773</v>
      </c>
      <c r="I55" s="498" t="n">
        <v>112.4</v>
      </c>
      <c r="J55" s="541" t="n"/>
      <c r="K55" s="814" t="n"/>
      <c r="L55" s="483" t="n"/>
    </row>
    <row r="56" ht="14.75" customFormat="1" customHeight="1" s="496">
      <c r="A56" s="473" t="inlineStr">
        <is>
          <t>Ail (en sec)</t>
        </is>
      </c>
      <c r="B56" s="538" t="n">
        <v>2606</v>
      </c>
      <c r="C56" s="538" t="n">
        <v>3485</v>
      </c>
      <c r="D56" s="498" t="n">
        <v>133.7</v>
      </c>
      <c r="E56" s="539" t="n">
        <v>67.79000000000001</v>
      </c>
      <c r="F56" s="539" t="n">
        <v>72.78</v>
      </c>
      <c r="G56" s="540" t="n">
        <v>17666</v>
      </c>
      <c r="H56" s="540" t="n">
        <v>25365</v>
      </c>
      <c r="I56" s="498" t="n">
        <v>143.6</v>
      </c>
      <c r="J56" s="541" t="n"/>
      <c r="K56" s="814" t="n"/>
      <c r="L56" s="483" t="n"/>
    </row>
    <row r="57" ht="14.75" customFormat="1" customHeight="1" s="496">
      <c r="A57" s="542" t="inlineStr">
        <is>
          <t>Betteraves potagères</t>
        </is>
      </c>
      <c r="B57" s="538" t="n">
        <v>3141</v>
      </c>
      <c r="C57" s="538" t="n">
        <v>3143</v>
      </c>
      <c r="D57" s="498" t="n">
        <v>100.1</v>
      </c>
      <c r="E57" s="539" t="n">
        <v>412.7</v>
      </c>
      <c r="F57" s="539" t="n">
        <v>485.98</v>
      </c>
      <c r="G57" s="540" t="n">
        <v>129630</v>
      </c>
      <c r="H57" s="540" t="n">
        <v>152744</v>
      </c>
      <c r="I57" s="498" t="n">
        <v>117.8</v>
      </c>
      <c r="J57" s="543" t="n">
        <v>88196</v>
      </c>
      <c r="K57" s="616" t="n">
        <v>109053</v>
      </c>
      <c r="L57" s="475" t="n">
        <v>123.6</v>
      </c>
    </row>
    <row r="58" ht="14.75" customFormat="1" customHeight="1" s="512">
      <c r="A58" s="542" t="inlineStr">
        <is>
          <t>Carottes pour le frais</t>
        </is>
      </c>
      <c r="B58" s="538" t="n">
        <v>8046</v>
      </c>
      <c r="C58" s="538" t="n">
        <v>8183</v>
      </c>
      <c r="D58" s="498" t="n">
        <v>101.7</v>
      </c>
      <c r="E58" s="539" t="n">
        <v>379.01</v>
      </c>
      <c r="F58" s="539" t="n">
        <v>375.33</v>
      </c>
      <c r="G58" s="540" t="n">
        <v>304952</v>
      </c>
      <c r="H58" s="540" t="n">
        <v>307129</v>
      </c>
      <c r="I58" s="498" t="n">
        <v>100.7</v>
      </c>
      <c r="J58" s="543" t="n">
        <v>20028</v>
      </c>
      <c r="K58" s="616" t="n">
        <v>22163</v>
      </c>
      <c r="L58" s="475" t="n">
        <v>110.7</v>
      </c>
    </row>
    <row r="59" ht="14.75" customFormat="1" customHeight="1" s="512">
      <c r="A59" s="544" t="inlineStr">
        <is>
          <t>Carottes pour l'industrie</t>
        </is>
      </c>
      <c r="B59" s="545" t="n">
        <v>4127</v>
      </c>
      <c r="C59" s="545" t="n">
        <v>4380</v>
      </c>
      <c r="D59" s="520" t="n">
        <v>106.1</v>
      </c>
      <c r="E59" s="546" t="n">
        <v>516.49</v>
      </c>
      <c r="F59" s="546" t="n">
        <v>518.55</v>
      </c>
      <c r="G59" s="547" t="n">
        <v>213154</v>
      </c>
      <c r="H59" s="547" t="n">
        <v>227125</v>
      </c>
      <c r="I59" s="520" t="n">
        <v>106.6</v>
      </c>
      <c r="J59" s="548" t="n">
        <v>203665</v>
      </c>
      <c r="K59" s="617" t="n">
        <v>217014</v>
      </c>
      <c r="L59" s="527" t="n">
        <v>106.6</v>
      </c>
    </row>
    <row r="60" customFormat="1" s="536">
      <c r="A60" s="549" t="inlineStr">
        <is>
          <t>Total carottes</t>
        </is>
      </c>
      <c r="B60" s="550" t="n">
        <v>12173</v>
      </c>
      <c r="C60" s="550" t="n">
        <v>12563</v>
      </c>
      <c r="D60" s="504" t="n">
        <v>103.2</v>
      </c>
      <c r="E60" s="551" t="n">
        <v>425.62</v>
      </c>
      <c r="F60" s="551" t="n">
        <v>425.26</v>
      </c>
      <c r="G60" s="552" t="n">
        <v>518106</v>
      </c>
      <c r="H60" s="552" t="n">
        <v>534254</v>
      </c>
      <c r="I60" s="504" t="n">
        <v>103.1</v>
      </c>
      <c r="J60" s="553" t="n">
        <v>223693</v>
      </c>
      <c r="K60" s="553" t="n">
        <v>239177</v>
      </c>
      <c r="L60" s="530" t="n">
        <v>106.9</v>
      </c>
      <c r="AMI60" s="443" t="n"/>
    </row>
    <row r="61" ht="14.75" customFormat="1" customHeight="1" s="536">
      <c r="A61" s="473" t="inlineStr">
        <is>
          <t>Céleris raves</t>
        </is>
      </c>
      <c r="B61" s="538" t="n">
        <v>1557</v>
      </c>
      <c r="C61" s="538" t="n">
        <v>1444</v>
      </c>
      <c r="D61" s="498" t="n">
        <v>92.7</v>
      </c>
      <c r="E61" s="539" t="n">
        <v>360.37</v>
      </c>
      <c r="F61" s="539" t="n">
        <v>353.69</v>
      </c>
      <c r="G61" s="540" t="n">
        <v>56110</v>
      </c>
      <c r="H61" s="540" t="n">
        <v>51074</v>
      </c>
      <c r="I61" s="498" t="n">
        <v>91</v>
      </c>
      <c r="J61" s="541" t="n"/>
      <c r="K61" s="814" t="n"/>
      <c r="L61" s="483" t="n"/>
      <c r="AMI61" s="443" t="n"/>
    </row>
    <row r="62" ht="14.75" customFormat="1" customHeight="1" s="536">
      <c r="A62" s="473" t="inlineStr">
        <is>
          <t>Echalotes</t>
        </is>
      </c>
      <c r="B62" s="538" t="n">
        <v>2244</v>
      </c>
      <c r="C62" s="538" t="n">
        <v>2371</v>
      </c>
      <c r="D62" s="498" t="n">
        <v>105.7</v>
      </c>
      <c r="E62" s="539" t="n">
        <v>195.93</v>
      </c>
      <c r="F62" s="539" t="n">
        <v>211.1</v>
      </c>
      <c r="G62" s="540" t="n">
        <v>43968</v>
      </c>
      <c r="H62" s="540" t="n">
        <v>50052</v>
      </c>
      <c r="I62" s="498" t="n">
        <v>113.8</v>
      </c>
      <c r="J62" s="541" t="n"/>
      <c r="K62" s="814" t="n"/>
      <c r="L62" s="483" t="n"/>
      <c r="AMI62" s="443" t="n"/>
    </row>
    <row r="63" ht="14.75" customFormat="1" customHeight="1" s="536">
      <c r="A63" s="473" t="inlineStr">
        <is>
          <t>Navets potagers</t>
        </is>
      </c>
      <c r="B63" s="538" t="n">
        <v>2315</v>
      </c>
      <c r="C63" s="538" t="n">
        <v>2268</v>
      </c>
      <c r="D63" s="498" t="n">
        <v>98</v>
      </c>
      <c r="E63" s="539" t="n">
        <v>226.88</v>
      </c>
      <c r="F63" s="539" t="n">
        <v>232.16</v>
      </c>
      <c r="G63" s="540" t="n">
        <v>52524</v>
      </c>
      <c r="H63" s="540" t="n">
        <v>52653</v>
      </c>
      <c r="I63" s="498" t="n">
        <v>100.2</v>
      </c>
      <c r="J63" s="541" t="n"/>
      <c r="K63" s="814" t="n"/>
      <c r="L63" s="483" t="n"/>
      <c r="AMI63" s="443" t="n"/>
    </row>
    <row r="64" ht="14.75" customFormat="1" customHeight="1" s="536">
      <c r="A64" s="473" t="inlineStr">
        <is>
          <t>Oignons blancs</t>
        </is>
      </c>
      <c r="B64" s="538" t="n">
        <v>2488</v>
      </c>
      <c r="C64" s="538" t="n">
        <v>2694</v>
      </c>
      <c r="D64" s="498" t="n">
        <v>108.3</v>
      </c>
      <c r="E64" s="539" t="n">
        <v>260.27</v>
      </c>
      <c r="F64" s="539" t="n">
        <v>254.45</v>
      </c>
      <c r="G64" s="540" t="n">
        <v>64756</v>
      </c>
      <c r="H64" s="540" t="n">
        <v>68548</v>
      </c>
      <c r="I64" s="498" t="n">
        <v>105.9</v>
      </c>
      <c r="J64" s="541" t="n"/>
      <c r="K64" s="814" t="n"/>
      <c r="L64" s="483" t="n"/>
      <c r="AMI64" s="443" t="n"/>
    </row>
    <row r="65" ht="14.75" customFormat="1" customHeight="1" s="536">
      <c r="A65" s="544" t="inlineStr">
        <is>
          <t>Oignons de couleur</t>
        </is>
      </c>
      <c r="B65" s="538" t="n">
        <v>10633</v>
      </c>
      <c r="C65" s="538" t="n">
        <v>11958</v>
      </c>
      <c r="D65" s="498" t="n">
        <v>112.5</v>
      </c>
      <c r="E65" s="539" t="n">
        <v>418.61</v>
      </c>
      <c r="F65" s="539" t="n">
        <v>494.76</v>
      </c>
      <c r="G65" s="540" t="n">
        <v>445107</v>
      </c>
      <c r="H65" s="540" t="n">
        <v>591631</v>
      </c>
      <c r="I65" s="498" t="n">
        <v>132.9</v>
      </c>
      <c r="J65" s="543" t="n">
        <v>177618</v>
      </c>
      <c r="K65" s="616" t="n">
        <v>190211</v>
      </c>
      <c r="L65" s="475" t="n">
        <v>107.1</v>
      </c>
      <c r="AMI65" s="443" t="n"/>
    </row>
    <row r="66" ht="14.75" customFormat="1" customHeight="1" s="536">
      <c r="A66" s="473" t="inlineStr">
        <is>
          <t>Radis</t>
        </is>
      </c>
      <c r="B66" s="538" t="n">
        <v>3183</v>
      </c>
      <c r="C66" s="538" t="n">
        <v>3050</v>
      </c>
      <c r="D66" s="498" t="n">
        <v>95.8</v>
      </c>
      <c r="E66" s="539" t="n">
        <v>148.48</v>
      </c>
      <c r="F66" s="539" t="n">
        <v>148.74</v>
      </c>
      <c r="G66" s="540" t="n">
        <v>47260</v>
      </c>
      <c r="H66" s="540" t="n">
        <v>45366</v>
      </c>
      <c r="I66" s="498" t="n">
        <v>96</v>
      </c>
      <c r="J66" s="554" t="n">
        <v>20</v>
      </c>
      <c r="K66" s="618" t="n">
        <v>0</v>
      </c>
      <c r="L66" s="475" t="n">
        <v>0</v>
      </c>
      <c r="AMI66" s="443" t="n"/>
    </row>
    <row r="67" ht="14.75" customFormat="1" customHeight="1" s="536">
      <c r="A67" s="542" t="inlineStr">
        <is>
          <t>Salsifis et scorsonères</t>
        </is>
      </c>
      <c r="B67" s="538" t="n">
        <v>601</v>
      </c>
      <c r="C67" s="555" t="n">
        <v>632</v>
      </c>
      <c r="D67" s="556" t="n">
        <v>105.2</v>
      </c>
      <c r="E67" s="557" t="n">
        <v>273.41</v>
      </c>
      <c r="F67" s="557" t="n">
        <v>286.82</v>
      </c>
      <c r="G67" s="540" t="n">
        <v>16432</v>
      </c>
      <c r="H67" s="540" t="n">
        <v>18127</v>
      </c>
      <c r="I67" s="556" t="n">
        <v>110.3</v>
      </c>
      <c r="J67" s="558" t="n">
        <v>15227</v>
      </c>
      <c r="K67" s="619" t="n">
        <v>16131</v>
      </c>
      <c r="L67" s="488" t="n">
        <v>105.9</v>
      </c>
      <c r="AMI67" s="443" t="n"/>
    </row>
    <row r="68" ht="24.95" customFormat="1" customHeight="1" s="559">
      <c r="A68" s="874" t="inlineStr">
        <is>
          <t>Légumes à cosse</t>
        </is>
      </c>
      <c r="B68" s="993" t="n"/>
      <c r="C68" s="993" t="n"/>
      <c r="D68" s="993" t="n"/>
      <c r="E68" s="993" t="n"/>
      <c r="F68" s="993" t="n"/>
      <c r="G68" s="993" t="n"/>
      <c r="H68" s="993" t="n"/>
      <c r="I68" s="993" t="n"/>
      <c r="J68" s="993" t="n"/>
      <c r="K68" s="993" t="n"/>
      <c r="L68" s="993" t="n"/>
      <c r="AMI68" s="560" t="n"/>
    </row>
    <row r="69" ht="14.75" customFormat="1" customHeight="1" s="536">
      <c r="A69" s="544" t="inlineStr">
        <is>
          <t>Petits pois (grain)</t>
        </is>
      </c>
      <c r="B69" s="561" t="n">
        <v>40288</v>
      </c>
      <c r="C69" s="561" t="n">
        <v>42750</v>
      </c>
      <c r="D69" s="562" t="n">
        <v>106.1</v>
      </c>
      <c r="E69" s="563" t="n">
        <v>60.67</v>
      </c>
      <c r="F69" s="563" t="n">
        <v>66.01000000000001</v>
      </c>
      <c r="G69" s="564" t="n">
        <v>244426</v>
      </c>
      <c r="H69" s="564" t="n">
        <v>282190</v>
      </c>
      <c r="I69" s="562" t="n">
        <v>115.5</v>
      </c>
      <c r="J69" s="561" t="n">
        <v>218405</v>
      </c>
      <c r="K69" s="620" t="n">
        <v>256005</v>
      </c>
      <c r="L69" s="565" t="n">
        <v>117.2</v>
      </c>
      <c r="AMI69" s="443" t="n"/>
    </row>
    <row r="70" ht="23.25" customFormat="1" customHeight="1" s="536">
      <c r="A70" s="544" t="inlineStr">
        <is>
          <t>Haricots à écosser et demi-secs (grain)</t>
        </is>
      </c>
      <c r="B70" s="545" t="n">
        <v>5427</v>
      </c>
      <c r="C70" s="545" t="n">
        <v>5615</v>
      </c>
      <c r="D70" s="520" t="n">
        <v>103.5</v>
      </c>
      <c r="E70" s="546" t="n">
        <v>62.93</v>
      </c>
      <c r="F70" s="546" t="n">
        <v>60.36</v>
      </c>
      <c r="G70" s="547" t="n">
        <v>34153</v>
      </c>
      <c r="H70" s="547" t="n">
        <v>33890</v>
      </c>
      <c r="I70" s="566" t="n">
        <v>99.2</v>
      </c>
      <c r="J70" s="545" t="n">
        <v>22904</v>
      </c>
      <c r="K70" s="621" t="n">
        <v>21528</v>
      </c>
      <c r="L70" s="567" t="n">
        <v>94</v>
      </c>
      <c r="AMI70" s="443" t="n"/>
    </row>
    <row r="71" ht="23.25" customFormat="1" customHeight="1" s="536">
      <c r="A71" s="568" t="inlineStr">
        <is>
          <t>Haricots verts (y c. haricots beurre)</t>
        </is>
      </c>
      <c r="B71" s="545" t="n">
        <v>30706</v>
      </c>
      <c r="C71" s="545" t="n">
        <v>27888</v>
      </c>
      <c r="D71" s="520" t="n">
        <v>90.8</v>
      </c>
      <c r="E71" s="546" t="n">
        <v>125.13</v>
      </c>
      <c r="F71" s="546" t="n">
        <v>121.38</v>
      </c>
      <c r="G71" s="547" t="n">
        <v>384229</v>
      </c>
      <c r="H71" s="547" t="n">
        <v>338512</v>
      </c>
      <c r="I71" s="566" t="n">
        <v>88.09999999999999</v>
      </c>
      <c r="J71" s="545" t="n">
        <v>337491</v>
      </c>
      <c r="K71" s="621" t="n">
        <v>291911</v>
      </c>
      <c r="L71" s="567" t="n">
        <v>86.5</v>
      </c>
      <c r="AMI71" s="443" t="n"/>
    </row>
    <row r="72" ht="23.25" customFormat="1" customHeight="1" s="536">
      <c r="A72" s="544" t="inlineStr">
        <is>
          <t>Légumes à cosse d'origine tropicale</t>
        </is>
      </c>
      <c r="B72" s="569" t="n">
        <v>872</v>
      </c>
      <c r="C72" s="569" t="n">
        <v>872</v>
      </c>
      <c r="D72" s="570" t="n">
        <v>100</v>
      </c>
      <c r="E72" s="571" t="n">
        <v>34.16</v>
      </c>
      <c r="F72" s="571" t="n">
        <v>34.16</v>
      </c>
      <c r="G72" s="547" t="n">
        <v>2979</v>
      </c>
      <c r="H72" s="547" t="n">
        <v>2979</v>
      </c>
      <c r="I72" s="570" t="n">
        <v>100</v>
      </c>
      <c r="J72" s="572" t="n"/>
      <c r="K72" s="815" t="n"/>
      <c r="L72" s="523" t="n"/>
      <c r="AMI72" s="443" t="n"/>
    </row>
    <row r="73" ht="24.95" customFormat="1" customHeight="1" s="559">
      <c r="A73" s="874" t="inlineStr">
        <is>
          <t>Autres légumes frais</t>
        </is>
      </c>
      <c r="B73" s="993" t="n"/>
      <c r="C73" s="993" t="n"/>
      <c r="D73" s="993" t="n"/>
      <c r="E73" s="993" t="n"/>
      <c r="F73" s="993" t="n"/>
      <c r="G73" s="993" t="n"/>
      <c r="H73" s="993" t="n"/>
      <c r="I73" s="993" t="n"/>
      <c r="J73" s="993" t="n"/>
      <c r="K73" s="993" t="n"/>
      <c r="L73" s="993" t="n"/>
      <c r="AMI73" s="560" t="n"/>
    </row>
    <row r="74" ht="14.75" customFormat="1" customHeight="1" s="536">
      <c r="A74" s="473" t="inlineStr">
        <is>
          <t>Maïs doux</t>
        </is>
      </c>
      <c r="B74" s="573" t="n">
        <v>22488</v>
      </c>
      <c r="C74" s="573" t="n">
        <v>22017</v>
      </c>
      <c r="D74" s="574" t="n">
        <v>97.90000000000001</v>
      </c>
      <c r="E74" s="575" t="n">
        <v>202.58</v>
      </c>
      <c r="F74" s="575" t="n">
        <v>202.87</v>
      </c>
      <c r="G74" s="576" t="n">
        <v>455566</v>
      </c>
      <c r="H74" s="576" t="n">
        <v>446659</v>
      </c>
      <c r="I74" s="574" t="n">
        <v>98</v>
      </c>
      <c r="J74" s="573" t="n">
        <v>449755</v>
      </c>
      <c r="K74" s="622" t="n">
        <v>441188</v>
      </c>
      <c r="L74" s="574" t="n">
        <v>98.09999999999999</v>
      </c>
      <c r="AMI74" s="443" t="n"/>
    </row>
    <row r="75" ht="24.95" customFormat="1" customHeight="1" s="559">
      <c r="A75" s="874" t="inlineStr">
        <is>
          <t>Légumes secs (y c. semences)</t>
        </is>
      </c>
      <c r="B75" s="993" t="n"/>
      <c r="C75" s="993" t="n"/>
      <c r="D75" s="993" t="n"/>
      <c r="E75" s="993" t="n"/>
      <c r="F75" s="993" t="n"/>
      <c r="G75" s="993" t="n"/>
      <c r="H75" s="993" t="n"/>
      <c r="I75" s="993" t="n"/>
      <c r="J75" s="993" t="n"/>
      <c r="K75" s="993" t="n"/>
      <c r="L75" s="993" t="n"/>
      <c r="AMI75" s="560" t="n"/>
    </row>
    <row r="76" ht="14.75" customFormat="1" customHeight="1" s="536">
      <c r="A76" s="492" t="inlineStr">
        <is>
          <t>Haricots secs</t>
        </is>
      </c>
      <c r="B76" s="495" t="n">
        <v>4885</v>
      </c>
      <c r="C76" s="577" t="n">
        <v>4855</v>
      </c>
      <c r="D76" s="494" t="n">
        <v>99.40000000000001</v>
      </c>
      <c r="E76" s="578" t="n">
        <v>22.13</v>
      </c>
      <c r="F76" s="578" t="n">
        <v>19.94</v>
      </c>
      <c r="G76" s="579" t="n">
        <v>10811</v>
      </c>
      <c r="H76" s="579" t="n">
        <v>9681</v>
      </c>
      <c r="I76" s="494" t="n">
        <v>89.5</v>
      </c>
      <c r="J76" s="580" t="n"/>
      <c r="K76" s="581" t="n"/>
      <c r="L76" s="582" t="n"/>
      <c r="AMI76" s="443" t="n"/>
    </row>
    <row r="77" ht="14.75" customFormat="1" customHeight="1" s="536">
      <c r="A77" s="492" t="inlineStr">
        <is>
          <t>Lentilles</t>
        </is>
      </c>
      <c r="B77" s="538" t="n">
        <v>35613</v>
      </c>
      <c r="C77" s="499" t="n">
        <v>35534</v>
      </c>
      <c r="D77" s="498" t="n">
        <v>99.8</v>
      </c>
      <c r="E77" s="539" t="n">
        <v>14.21</v>
      </c>
      <c r="F77" s="539" t="n">
        <v>12.9</v>
      </c>
      <c r="G77" s="540" t="n">
        <v>50621</v>
      </c>
      <c r="H77" s="540" t="n">
        <v>45829</v>
      </c>
      <c r="I77" s="498" t="n">
        <v>90.5</v>
      </c>
      <c r="J77" s="485" t="n"/>
      <c r="K77" s="541" t="n"/>
      <c r="L77" s="483" t="n"/>
      <c r="AMI77" s="443" t="n"/>
    </row>
    <row r="78" ht="23.25" customFormat="1" customHeight="1" s="536">
      <c r="A78" s="518" t="inlineStr">
        <is>
          <t>Pois secs                             (pois de casserie)</t>
        </is>
      </c>
      <c r="B78" s="583" t="n">
        <v>24664</v>
      </c>
      <c r="C78" s="584" t="n">
        <v>30831</v>
      </c>
      <c r="D78" s="556" t="n">
        <v>125</v>
      </c>
      <c r="E78" s="557" t="n">
        <v>13.18</v>
      </c>
      <c r="F78" s="557" t="n">
        <v>15.38</v>
      </c>
      <c r="G78" s="585" t="n">
        <v>32511</v>
      </c>
      <c r="H78" s="585" t="n">
        <v>47426</v>
      </c>
      <c r="I78" s="556" t="n">
        <v>145.9</v>
      </c>
      <c r="J78" s="485" t="n"/>
      <c r="K78" s="541" t="n"/>
      <c r="L78" s="483" t="n"/>
      <c r="AMI78" s="443" t="n"/>
    </row>
    <row r="79" ht="24.95" customFormat="1" customHeight="1" s="559">
      <c r="A79" s="875" t="inlineStr">
        <is>
          <t>Champignons et truffes</t>
        </is>
      </c>
      <c r="B79" s="993" t="n"/>
      <c r="C79" s="993" t="n"/>
      <c r="D79" s="993" t="n"/>
      <c r="E79" s="993" t="n"/>
      <c r="F79" s="993" t="n"/>
      <c r="G79" s="993" t="n"/>
      <c r="H79" s="993" t="n"/>
      <c r="I79" s="993" t="n"/>
      <c r="J79" s="993" t="n"/>
      <c r="K79" s="993" t="n"/>
      <c r="L79" s="993" t="n"/>
      <c r="AMI79" s="560" t="n"/>
    </row>
    <row r="80" ht="14.75" customFormat="1" customHeight="1" s="536">
      <c r="A80" s="544" t="inlineStr">
        <is>
          <t>Champignons cultivés</t>
        </is>
      </c>
      <c r="B80" s="586" t="n"/>
      <c r="C80" s="586" t="n"/>
      <c r="D80" s="587" t="n"/>
      <c r="E80" s="586" t="n"/>
      <c r="F80" s="586" t="n"/>
      <c r="G80" s="588" t="n">
        <v>78956</v>
      </c>
      <c r="H80" s="588" t="n">
        <v>87555</v>
      </c>
      <c r="I80" s="589" t="n">
        <v>110.9</v>
      </c>
      <c r="J80" s="590" t="n">
        <v>52914</v>
      </c>
      <c r="K80" s="623" t="n">
        <v>57276</v>
      </c>
      <c r="L80" s="461" t="n">
        <v>108.2</v>
      </c>
      <c r="AMI80" s="443" t="n"/>
    </row>
    <row r="81" ht="14.75" customFormat="1" customHeight="1" s="536">
      <c r="A81" s="487" t="inlineStr">
        <is>
          <t>Truffes</t>
        </is>
      </c>
      <c r="B81" s="591" t="n"/>
      <c r="C81" s="591" t="n"/>
      <c r="D81" s="592" t="n"/>
      <c r="E81" s="591" t="n"/>
      <c r="F81" s="593" t="n"/>
      <c r="G81" s="594" t="n">
        <v>42</v>
      </c>
      <c r="H81" s="595" t="n">
        <v>32</v>
      </c>
      <c r="I81" s="596" t="n">
        <v>76.2</v>
      </c>
      <c r="J81" s="597" t="n"/>
      <c r="K81" s="816" t="n"/>
      <c r="L81" s="598" t="n"/>
      <c r="AMI81" s="443" t="n"/>
    </row>
    <row r="82" ht="17.1" customFormat="1" customHeight="1" s="536">
      <c r="A82" s="532" t="inlineStr">
        <is>
          <t>Source : SAA 2018 - 2019 définitive</t>
        </is>
      </c>
      <c r="B82" s="533" t="n"/>
      <c r="C82" s="533" t="n"/>
      <c r="D82" s="534" t="n"/>
      <c r="E82" s="458" t="n"/>
      <c r="F82" s="458" t="n"/>
      <c r="G82" s="458" t="n"/>
      <c r="H82" s="458" t="n"/>
      <c r="I82" s="535" t="n"/>
      <c r="J82" s="458" t="n"/>
      <c r="K82" s="458" t="n"/>
      <c r="L82" s="535" t="n"/>
      <c r="AMI82" s="443" t="n"/>
    </row>
  </sheetData>
  <mergeCells count="17">
    <mergeCell ref="J5:L5"/>
    <mergeCell ref="B6:C6"/>
    <mergeCell ref="J6:L6"/>
    <mergeCell ref="B5:D5"/>
    <mergeCell ref="E6:F6"/>
    <mergeCell ref="A73:L73"/>
    <mergeCell ref="A54:L54"/>
    <mergeCell ref="G6:I6"/>
    <mergeCell ref="G5:I5"/>
    <mergeCell ref="A68:L68"/>
    <mergeCell ref="A75:L75"/>
    <mergeCell ref="A31:L31"/>
    <mergeCell ref="E5:F5"/>
    <mergeCell ref="A9:L9"/>
    <mergeCell ref="A79:L79"/>
    <mergeCell ref="A3:L3"/>
    <mergeCell ref="A4:L4"/>
  </mergeCells>
  <printOptions horizontalCentered="1"/>
  <pageMargins left="0.196456692913386" right="0.196456692913386" top="0.2362204724409451" bottom="0.393700787401575" header="0.196456692913386" footer="0"/>
  <pageSetup orientation="portrait" paperSize="9" scale="59" fitToWidth="0"/>
</worksheet>
</file>

<file path=xl/worksheets/sheet25.xml><?xml version="1.0" encoding="utf-8"?>
<worksheet xmlns="http://schemas.openxmlformats.org/spreadsheetml/2006/main">
  <sheetPr>
    <outlinePr summaryBelow="1" summaryRight="1"/>
    <pageSetUpPr/>
  </sheetPr>
  <dimension ref="B2:K14"/>
  <sheetViews>
    <sheetView workbookViewId="0">
      <selection activeCell="G12" sqref="G12"/>
    </sheetView>
  </sheetViews>
  <sheetFormatPr baseColWidth="10" defaultRowHeight="14.25"/>
  <cols>
    <col width="19.33203125" customWidth="1" style="902" min="3" max="3"/>
  </cols>
  <sheetData>
    <row r="2">
      <c r="B2" s="624" t="inlineStr">
        <is>
          <t>Source</t>
        </is>
      </c>
      <c r="C2" s="624" t="inlineStr">
        <is>
          <t>CTIFL - Diagramme de la distribution</t>
        </is>
      </c>
    </row>
    <row r="3">
      <c r="C3" s="188" t="inlineStr">
        <is>
          <t>Tableau 1 de la publication "Diagramme de la distribution 2020", Les flux de la filière fruits et légumes frais</t>
        </is>
      </c>
    </row>
    <row r="6">
      <c r="D6" s="628" t="inlineStr">
        <is>
          <t>Poids des opérateurs en pourcentage des volumes commercialisés</t>
        </is>
      </c>
    </row>
    <row r="7">
      <c r="D7" s="417" t="n">
        <v>2015</v>
      </c>
      <c r="E7" s="415" t="n">
        <v>2016</v>
      </c>
      <c r="F7" s="415" t="n">
        <v>2018</v>
      </c>
      <c r="G7" s="417" t="n">
        <v>2019</v>
      </c>
      <c r="H7" s="415" t="n">
        <v>2020</v>
      </c>
      <c r="J7" s="415" t="n"/>
      <c r="K7" s="188" t="inlineStr">
        <is>
          <t>Données issues de la source</t>
        </is>
      </c>
    </row>
    <row r="8">
      <c r="C8" s="188" t="inlineStr">
        <is>
          <t>Grande distribution</t>
        </is>
      </c>
      <c r="D8" s="626">
        <f>E8+((E8-F8)/2)</f>
        <v/>
      </c>
      <c r="E8" s="625" t="n">
        <v>0.67</v>
      </c>
      <c r="F8" s="625" t="n">
        <v>0.66</v>
      </c>
      <c r="G8" s="626">
        <f>F8-((E8-F8)/2)</f>
        <v/>
      </c>
      <c r="H8" s="625" t="n">
        <v>0.68</v>
      </c>
      <c r="J8" s="417" t="n"/>
      <c r="K8" s="188" t="inlineStr">
        <is>
          <t>Extrapolation linéaire (sans prendre en compte 2020)</t>
        </is>
      </c>
    </row>
    <row r="9">
      <c r="C9" s="188" t="inlineStr">
        <is>
          <t>Magasins spécialisés</t>
        </is>
      </c>
      <c r="D9" s="626">
        <f>E9+((E9-F9)/2)</f>
        <v/>
      </c>
      <c r="E9" s="625" t="n">
        <v>0.09</v>
      </c>
      <c r="F9" s="625" t="n">
        <v>0.11</v>
      </c>
      <c r="G9" s="626">
        <f>F9-((E9-F9)/2)</f>
        <v/>
      </c>
      <c r="H9" s="625" t="n">
        <v>0.14</v>
      </c>
    </row>
    <row r="10">
      <c r="C10" s="188" t="inlineStr">
        <is>
          <t>Marchés</t>
        </is>
      </c>
      <c r="D10" s="626">
        <f>E10+((E10-F10)/2)</f>
        <v/>
      </c>
      <c r="E10" s="625" t="n">
        <v>0.12</v>
      </c>
      <c r="F10" s="625" t="n">
        <v>0.11</v>
      </c>
      <c r="G10" s="626">
        <f>F10-((E10-F10)/2)</f>
        <v/>
      </c>
      <c r="H10" s="625" t="n">
        <v>0.09</v>
      </c>
    </row>
    <row r="11">
      <c r="C11" s="188" t="inlineStr">
        <is>
          <t>Vente directe</t>
        </is>
      </c>
      <c r="D11" s="626">
        <f>E11+((E11-F11)/2)</f>
        <v/>
      </c>
      <c r="E11" s="625" t="n">
        <v>0.03</v>
      </c>
      <c r="F11" s="625" t="n">
        <v>0.03</v>
      </c>
      <c r="G11" s="626">
        <f>F11-((E11-F11)/2)</f>
        <v/>
      </c>
      <c r="H11" s="625" t="n">
        <v>0.045</v>
      </c>
    </row>
    <row r="12">
      <c r="C12" s="188" t="inlineStr">
        <is>
          <t>RHD</t>
        </is>
      </c>
      <c r="D12" s="626">
        <f>E12+((E12-F12)/2)</f>
        <v/>
      </c>
      <c r="E12" s="625" t="n">
        <v>0.09</v>
      </c>
      <c r="F12" s="625" t="n">
        <v>0.09</v>
      </c>
      <c r="G12" s="626">
        <f>F12-((E12-F12)/2)</f>
        <v/>
      </c>
      <c r="H12" s="625" t="n">
        <v>0.055</v>
      </c>
    </row>
    <row r="14">
      <c r="D14" s="627" t="n"/>
      <c r="E14" s="627" t="n"/>
      <c r="F14" s="627" t="n"/>
      <c r="G14" s="627" t="n"/>
      <c r="H14" s="627" t="n"/>
    </row>
  </sheetData>
  <pageMargins left="0.7" right="0.7" top="0.75" bottom="0.75" header="0.3" footer="0.3"/>
  <legacyDrawing xmlns:r="http://schemas.openxmlformats.org/officeDocument/2006/relationships" r:id="anysvml"/>
</worksheet>
</file>

<file path=xl/worksheets/sheet26.xml><?xml version="1.0" encoding="utf-8"?>
<worksheet xmlns="http://schemas.openxmlformats.org/spreadsheetml/2006/main">
  <sheetPr>
    <outlinePr summaryBelow="1" summaryRight="1"/>
    <pageSetUpPr/>
  </sheetPr>
  <dimension ref="C1:L52"/>
  <sheetViews>
    <sheetView topLeftCell="B4" workbookViewId="0">
      <selection activeCell="I27" sqref="I27"/>
    </sheetView>
  </sheetViews>
  <sheetFormatPr baseColWidth="10" defaultColWidth="11.53125" defaultRowHeight="14.25"/>
  <cols>
    <col width="11.53125" customWidth="1" style="800" min="1" max="2"/>
    <col width="42" customWidth="1" style="800" min="3" max="3"/>
    <col width="24.86328125" customWidth="1" style="800" min="4" max="4"/>
    <col width="11.53125" customWidth="1" style="800" min="5" max="7"/>
    <col width="31.6640625" customWidth="1" style="800" min="8" max="8"/>
    <col width="36.1328125" customWidth="1" style="800" min="9" max="9"/>
    <col width="11.53125" customWidth="1" style="800" min="10" max="16384"/>
  </cols>
  <sheetData>
    <row r="1">
      <c r="C1" s="886" t="inlineStr">
        <is>
          <t>FRUITS</t>
        </is>
      </c>
      <c r="E1" s="800" t="inlineStr">
        <is>
          <t>Correspondance produits RefFlux (CPF + Agreste)</t>
        </is>
      </c>
      <c r="H1" s="886" t="inlineStr">
        <is>
          <t>Légumes</t>
        </is>
      </c>
      <c r="J1" s="800" t="inlineStr">
        <is>
          <t>Correspondance produits RefFlux (CPF + Agreste)</t>
        </is>
      </c>
    </row>
    <row r="3">
      <c r="C3" s="801" t="n"/>
      <c r="D3" s="802" t="n"/>
      <c r="L3" s="800">
        <f>Produits!B87</f>
        <v/>
      </c>
    </row>
    <row r="4">
      <c r="C4" s="801" t="inlineStr">
        <is>
          <t>Autres Fruits métropolitains</t>
        </is>
      </c>
      <c r="D4" s="801" t="inlineStr">
        <is>
          <t>Figue</t>
        </is>
      </c>
      <c r="E4" s="800">
        <f>Produits!B118</f>
        <v/>
      </c>
      <c r="H4" s="801" t="inlineStr">
        <is>
          <t>Autres légumes frais</t>
        </is>
      </c>
      <c r="I4" s="801" t="inlineStr">
        <is>
          <t>Autres légumes</t>
        </is>
      </c>
      <c r="J4" s="805" t="n"/>
    </row>
    <row r="5">
      <c r="C5" s="803" t="n"/>
      <c r="D5" s="804" t="inlineStr">
        <is>
          <t>Kiwi</t>
        </is>
      </c>
      <c r="E5" s="800">
        <f>Produits!B170</f>
        <v/>
      </c>
      <c r="H5" s="803" t="n"/>
      <c r="I5" s="804" t="inlineStr">
        <is>
          <t>Maïs doux</t>
        </is>
      </c>
      <c r="J5" s="800">
        <f>Produits!B65</f>
        <v/>
      </c>
    </row>
    <row r="6">
      <c r="C6" s="803" t="n"/>
      <c r="D6" s="804" t="inlineStr">
        <is>
          <t>Raisin</t>
        </is>
      </c>
      <c r="E6" s="800">
        <f>Produits!B109</f>
        <v/>
      </c>
      <c r="H6" s="801" t="inlineStr">
        <is>
          <t>Total Autres légumes frais</t>
        </is>
      </c>
      <c r="I6" s="802" t="n"/>
    </row>
    <row r="7">
      <c r="C7" s="801" t="inlineStr">
        <is>
          <t>Total Autres Fruits métropolitains</t>
        </is>
      </c>
      <c r="D7" s="802" t="n"/>
      <c r="H7" s="801" t="inlineStr">
        <is>
          <t>Champignons</t>
        </is>
      </c>
      <c r="I7" s="806" t="inlineStr">
        <is>
          <t>Champignon de Couche</t>
        </is>
      </c>
      <c r="J7" s="807">
        <f>Produits!B99</f>
        <v/>
      </c>
    </row>
    <row r="8">
      <c r="C8" s="801" t="inlineStr">
        <is>
          <t>Fruits à coque</t>
        </is>
      </c>
      <c r="D8" s="801" t="inlineStr">
        <is>
          <t>Amande</t>
        </is>
      </c>
      <c r="E8" s="800">
        <f>Produits!B179</f>
        <v/>
      </c>
      <c r="H8" s="803" t="n"/>
      <c r="I8" s="808" t="inlineStr">
        <is>
          <t>Champignons autres</t>
        </is>
      </c>
      <c r="J8" s="807">
        <f>Produits!B101</f>
        <v/>
      </c>
    </row>
    <row r="9">
      <c r="C9" s="803" t="n"/>
      <c r="D9" s="804" t="inlineStr">
        <is>
          <t>Chataigne et marron</t>
        </is>
      </c>
      <c r="E9" s="800">
        <f>Produits!B180</f>
        <v/>
      </c>
      <c r="H9" s="801" t="inlineStr">
        <is>
          <t>Total Champignons</t>
        </is>
      </c>
      <c r="I9" s="802" t="n"/>
      <c r="J9" s="800">
        <f>Produits!B105</f>
        <v/>
      </c>
    </row>
    <row r="10">
      <c r="C10" s="803" t="n"/>
      <c r="D10" s="804" t="inlineStr">
        <is>
          <t>Noisette</t>
        </is>
      </c>
      <c r="E10" s="800">
        <f>Produits!B181</f>
        <v/>
      </c>
      <c r="H10" s="801" t="inlineStr">
        <is>
          <t>Légumes à cosse</t>
        </is>
      </c>
      <c r="I10" s="806" t="inlineStr">
        <is>
          <t>Autres légumes à cosse et haricot à écosser</t>
        </is>
      </c>
      <c r="J10" s="800" t="inlineStr">
        <is>
          <t>Toute la liste</t>
        </is>
      </c>
      <c r="L10" s="800">
        <f>Produits!B10</f>
        <v/>
      </c>
    </row>
    <row r="11">
      <c r="C11" s="803" t="n"/>
      <c r="D11" s="804" t="inlineStr">
        <is>
          <t>Noix</t>
        </is>
      </c>
      <c r="E11" s="800">
        <f>Produits!B183</f>
        <v/>
      </c>
      <c r="H11" s="803" t="n"/>
      <c r="I11" s="808" t="inlineStr">
        <is>
          <t>Haricot Vert</t>
        </is>
      </c>
      <c r="J11" s="807">
        <f>Produits!B8</f>
        <v/>
      </c>
      <c r="L11" s="800">
        <f>Produits!B7</f>
        <v/>
      </c>
    </row>
    <row r="12">
      <c r="C12" s="801" t="inlineStr">
        <is>
          <t>Total Fruits à coque</t>
        </is>
      </c>
      <c r="D12" s="802" t="n"/>
      <c r="H12" s="803" t="n"/>
      <c r="I12" s="804" t="inlineStr">
        <is>
          <t>Petits Pois</t>
        </is>
      </c>
      <c r="J12" s="800">
        <f>Produits!B9</f>
        <v/>
      </c>
    </row>
    <row r="13">
      <c r="C13" s="801" t="inlineStr">
        <is>
          <t>Fruits à noyau</t>
        </is>
      </c>
      <c r="D13" s="801" t="inlineStr">
        <is>
          <t>Abricot</t>
        </is>
      </c>
      <c r="E13" s="800">
        <f>Produits!B151</f>
        <v/>
      </c>
      <c r="H13" s="801" t="inlineStr">
        <is>
          <t>Total Légumes à cosse</t>
        </is>
      </c>
      <c r="I13" s="802" t="n"/>
    </row>
    <row r="14">
      <c r="C14" s="803" t="n"/>
      <c r="D14" s="804" t="inlineStr">
        <is>
          <t>Cerise</t>
        </is>
      </c>
      <c r="E14" s="800">
        <f>Produits!B152</f>
        <v/>
      </c>
      <c r="H14" s="801" t="inlineStr">
        <is>
          <t>Légumes cultivés pour le fruit</t>
        </is>
      </c>
      <c r="I14" s="801" t="inlineStr">
        <is>
          <t>Aubergine</t>
        </is>
      </c>
      <c r="J14" s="800">
        <f>Produits!B55</f>
        <v/>
      </c>
    </row>
    <row r="15">
      <c r="C15" s="803" t="n"/>
      <c r="D15" s="804" t="inlineStr">
        <is>
          <t>Nectarine</t>
        </is>
      </c>
      <c r="E15" s="800">
        <f>Produits!B157</f>
        <v/>
      </c>
      <c r="H15" s="803" t="n"/>
      <c r="I15" s="808" t="inlineStr">
        <is>
          <t>Autres légumes cultivés pour le fruit</t>
        </is>
      </c>
      <c r="J15" s="800" t="inlineStr">
        <is>
          <t>Toute la liste</t>
        </is>
      </c>
      <c r="L15" s="800">
        <f>Produits!B54</f>
        <v/>
      </c>
    </row>
    <row r="16">
      <c r="C16" s="803" t="n"/>
      <c r="D16" s="804" t="inlineStr">
        <is>
          <t>Pêche</t>
        </is>
      </c>
      <c r="E16" s="800">
        <f>Produits!B156</f>
        <v/>
      </c>
      <c r="H16" s="803" t="n"/>
      <c r="I16" s="808" t="inlineStr">
        <is>
          <t>Citrouilles, courges et calebasses</t>
        </is>
      </c>
      <c r="J16" s="807">
        <f>Produits!B63</f>
        <v/>
      </c>
      <c r="L16" s="800">
        <f>Produits!B60</f>
        <v/>
      </c>
    </row>
    <row r="17">
      <c r="C17" s="803" t="n"/>
      <c r="D17" s="804" t="inlineStr">
        <is>
          <t>Prune</t>
        </is>
      </c>
      <c r="E17" s="800">
        <f>Produits!B158</f>
        <v/>
      </c>
      <c r="H17" s="803" t="n"/>
      <c r="I17" s="804" t="inlineStr">
        <is>
          <t>Concombre</t>
        </is>
      </c>
      <c r="J17" s="800">
        <f>Produits!B51</f>
        <v/>
      </c>
      <c r="L17" s="800">
        <f>Produits!B64</f>
        <v/>
      </c>
    </row>
    <row r="18">
      <c r="C18" s="803" t="n"/>
      <c r="D18" s="804" t="inlineStr">
        <is>
          <t>Prunelle</t>
        </is>
      </c>
      <c r="E18" s="800">
        <f>Produits!B164</f>
        <v/>
      </c>
      <c r="H18" s="803" t="n"/>
      <c r="I18" s="804" t="inlineStr">
        <is>
          <t>Courgette</t>
        </is>
      </c>
      <c r="J18" s="800">
        <f>Produits!B62</f>
        <v/>
      </c>
    </row>
    <row r="19">
      <c r="C19" s="801" t="inlineStr">
        <is>
          <t>Total Fruits à noyau</t>
        </is>
      </c>
      <c r="D19" s="802" t="n"/>
      <c r="E19" s="800">
        <f>Produits!B166</f>
        <v/>
      </c>
      <c r="H19" s="803" t="n"/>
      <c r="I19" s="808" t="inlineStr">
        <is>
          <t>Melon</t>
        </is>
      </c>
      <c r="J19" s="807">
        <f>Produits!B45</f>
        <v/>
      </c>
    </row>
    <row r="20">
      <c r="C20" s="801" t="inlineStr">
        <is>
          <t>Fruits à pépins</t>
        </is>
      </c>
      <c r="D20" s="801" t="inlineStr">
        <is>
          <t>Poire de table</t>
        </is>
      </c>
      <c r="E20" s="800">
        <f>Produits!B143</f>
        <v/>
      </c>
      <c r="H20" s="803" t="n"/>
      <c r="I20" s="808" t="inlineStr">
        <is>
          <t>Melon d'eau &amp; Pastèque</t>
        </is>
      </c>
      <c r="J20" s="807">
        <f>Produits!B44</f>
        <v/>
      </c>
    </row>
    <row r="21">
      <c r="C21" s="803" t="n"/>
      <c r="D21" s="804" t="inlineStr">
        <is>
          <t>Pomme de table</t>
        </is>
      </c>
      <c r="E21" s="800">
        <f>Produits!B136</f>
        <v/>
      </c>
      <c r="H21" s="803" t="n"/>
      <c r="I21" s="808" t="inlineStr">
        <is>
          <t>Poivron et piment doux</t>
        </is>
      </c>
      <c r="J21" s="807">
        <f>Produits!B49</f>
        <v/>
      </c>
    </row>
    <row r="22">
      <c r="C22" s="801" t="inlineStr">
        <is>
          <t>Total Fruits à pépins</t>
        </is>
      </c>
      <c r="D22" s="802" t="n"/>
      <c r="E22" s="800">
        <f>Produits!B150</f>
        <v/>
      </c>
      <c r="H22" s="803" t="n"/>
      <c r="I22" s="804" t="inlineStr">
        <is>
          <t>Tomate</t>
        </is>
      </c>
      <c r="J22" s="800">
        <f>Produits!B56</f>
        <v/>
      </c>
    </row>
    <row r="23">
      <c r="C23" s="801" t="inlineStr">
        <is>
          <t>Fruits agrumes</t>
        </is>
      </c>
      <c r="D23" s="801" t="inlineStr">
        <is>
          <t>Autres Agrumes</t>
        </is>
      </c>
      <c r="E23" s="800">
        <f>Produits!B134</f>
        <v/>
      </c>
      <c r="H23" s="801" t="inlineStr">
        <is>
          <t>Total Légumes cultivés pour le fruit</t>
        </is>
      </c>
      <c r="I23" s="802" t="n"/>
    </row>
    <row r="24">
      <c r="C24" s="803" t="n"/>
      <c r="D24" s="804" t="inlineStr">
        <is>
          <t>Citron</t>
        </is>
      </c>
      <c r="E24" s="887">
        <f>Produits!B131</f>
        <v/>
      </c>
      <c r="H24" s="801" t="inlineStr">
        <is>
          <t>Légumes feuillus et à tige</t>
        </is>
      </c>
      <c r="I24" s="801" t="inlineStr">
        <is>
          <t>Artichaut</t>
        </is>
      </c>
      <c r="J24" s="800">
        <f>Produits!B31</f>
        <v/>
      </c>
    </row>
    <row r="25">
      <c r="C25" s="803" t="n"/>
      <c r="D25" s="804" t="inlineStr">
        <is>
          <t>Citron vert lime</t>
        </is>
      </c>
      <c r="H25" s="803" t="n"/>
      <c r="I25" s="804" t="inlineStr">
        <is>
          <t>Asperge</t>
        </is>
      </c>
      <c r="J25" s="800">
        <f>Produits!B15</f>
        <v/>
      </c>
    </row>
    <row r="26">
      <c r="C26" s="803" t="n"/>
      <c r="D26" s="804" t="inlineStr">
        <is>
          <t>Clémentine et Mandarine</t>
        </is>
      </c>
      <c r="E26" s="800">
        <f>Produits!B133</f>
        <v/>
      </c>
      <c r="H26" s="803" t="n"/>
      <c r="I26" s="808" t="inlineStr">
        <is>
          <t>Autres légumes feuillus et à tiges</t>
        </is>
      </c>
      <c r="J26" s="800" t="inlineStr">
        <is>
          <t>Toute la liste</t>
        </is>
      </c>
      <c r="L26" s="800">
        <f>Produits!B23</f>
        <v/>
      </c>
    </row>
    <row r="27">
      <c r="C27" s="803" t="n"/>
      <c r="D27" s="804" t="inlineStr">
        <is>
          <t>Orange</t>
        </is>
      </c>
      <c r="E27" s="800">
        <f>Produits!B132</f>
        <v/>
      </c>
      <c r="H27" s="803" t="n"/>
      <c r="I27" s="804" t="inlineStr">
        <is>
          <t>Celeri Branche</t>
        </is>
      </c>
      <c r="J27" s="800">
        <f>Produits!B107</f>
        <v/>
      </c>
      <c r="L27" s="800">
        <f>Produits!B39</f>
        <v/>
      </c>
    </row>
    <row r="28">
      <c r="C28" s="803" t="n"/>
      <c r="D28" s="804" t="inlineStr">
        <is>
          <t>Pamplemousse</t>
        </is>
      </c>
      <c r="E28" s="800">
        <f>Produits!B130</f>
        <v/>
      </c>
      <c r="H28" s="803" t="n"/>
      <c r="I28" s="804" t="inlineStr">
        <is>
          <t>Chicorée</t>
        </is>
      </c>
      <c r="J28" s="800">
        <f>Produits!B27</f>
        <v/>
      </c>
      <c r="L28" s="800">
        <f>Produits!B40</f>
        <v/>
      </c>
    </row>
    <row r="29">
      <c r="C29" s="801" t="inlineStr">
        <is>
          <t>Total Fruits agrumes</t>
        </is>
      </c>
      <c r="D29" s="802" t="n"/>
      <c r="H29" s="803" t="n"/>
      <c r="I29" s="804" t="inlineStr">
        <is>
          <t>Chou de Bruxelles</t>
        </is>
      </c>
      <c r="J29" s="800">
        <f>Produits!B17</f>
        <v/>
      </c>
      <c r="L29" s="800">
        <f>Produits!B41</f>
        <v/>
      </c>
    </row>
    <row r="30">
      <c r="C30" s="801" t="inlineStr">
        <is>
          <t>Fruits exotiques</t>
        </is>
      </c>
      <c r="D30" s="801" t="inlineStr">
        <is>
          <t>Ananas</t>
        </is>
      </c>
      <c r="E30" s="800">
        <f>Produits!B122</f>
        <v/>
      </c>
      <c r="H30" s="803" t="n"/>
      <c r="I30" s="804" t="inlineStr">
        <is>
          <t>Chou-fleur</t>
        </is>
      </c>
      <c r="J30" s="800">
        <f>Produits!B22</f>
        <v/>
      </c>
    </row>
    <row r="31">
      <c r="C31" s="803" t="n"/>
      <c r="D31" s="804" t="inlineStr">
        <is>
          <t>Autres Exotiques</t>
        </is>
      </c>
      <c r="E31" s="800" t="inlineStr">
        <is>
          <t>Toute la liste</t>
        </is>
      </c>
      <c r="G31" s="800">
        <f>Produits!B116</f>
        <v/>
      </c>
      <c r="H31" s="803" t="n"/>
      <c r="I31" s="804" t="inlineStr">
        <is>
          <t>Choux autres</t>
        </is>
      </c>
      <c r="J31" s="800">
        <f>Produits!B18</f>
        <v/>
      </c>
    </row>
    <row r="32">
      <c r="C32" s="803" t="n"/>
      <c r="D32" s="804" t="inlineStr">
        <is>
          <t>Avocat</t>
        </is>
      </c>
      <c r="E32" s="800">
        <f>Produits!B113</f>
        <v/>
      </c>
      <c r="G32" s="800">
        <f>Produits!B121</f>
        <v/>
      </c>
      <c r="H32" s="803" t="n"/>
      <c r="I32" s="804" t="inlineStr">
        <is>
          <t>Endive</t>
        </is>
      </c>
      <c r="J32" s="800">
        <f>Produits!B37</f>
        <v/>
      </c>
    </row>
    <row r="33">
      <c r="C33" s="803" t="n"/>
      <c r="D33" s="804" t="inlineStr">
        <is>
          <t>Banane</t>
        </is>
      </c>
      <c r="E33" s="800">
        <f>Produits!B115</f>
        <v/>
      </c>
      <c r="G33" s="800">
        <f>Produits!B124</f>
        <v/>
      </c>
      <c r="H33" s="803" t="n"/>
      <c r="I33" s="804" t="inlineStr">
        <is>
          <t>Epinard</t>
        </is>
      </c>
      <c r="J33" s="800">
        <f>Produits!B30</f>
        <v/>
      </c>
    </row>
    <row r="34">
      <c r="C34" s="803" t="n"/>
      <c r="D34" s="804" t="inlineStr">
        <is>
          <t>Datte</t>
        </is>
      </c>
      <c r="E34" s="800">
        <f>Produits!B117</f>
        <v/>
      </c>
      <c r="G34" s="800">
        <f>Produits!B125</f>
        <v/>
      </c>
      <c r="H34" s="803" t="n"/>
      <c r="I34" s="804" t="inlineStr">
        <is>
          <t>Fenouil</t>
        </is>
      </c>
      <c r="J34" s="800">
        <f>Produits!B42</f>
        <v/>
      </c>
    </row>
    <row r="35">
      <c r="C35" s="803" t="n"/>
      <c r="D35" s="804" t="inlineStr">
        <is>
          <t>Litchi majoritaire,Fdelapassion,carambole,pitahaya</t>
        </is>
      </c>
      <c r="E35" s="805" t="n"/>
      <c r="G35" s="800">
        <f>Produits!B126</f>
        <v/>
      </c>
      <c r="H35" s="803" t="n"/>
      <c r="I35" s="804" t="inlineStr">
        <is>
          <t>Laitue</t>
        </is>
      </c>
      <c r="J35" s="800">
        <f>Produits!B24</f>
        <v/>
      </c>
    </row>
    <row r="36">
      <c r="C36" s="803" t="n"/>
      <c r="D36" s="804" t="inlineStr">
        <is>
          <t>Mangue</t>
        </is>
      </c>
      <c r="E36" s="800">
        <f>Produits!B120</f>
        <v/>
      </c>
      <c r="G36" s="800">
        <f>Produits!B127</f>
        <v/>
      </c>
      <c r="H36" s="803" t="n"/>
      <c r="I36" s="804" t="inlineStr">
        <is>
          <t>Mâche et autres salades</t>
        </is>
      </c>
      <c r="J36" s="800">
        <f>Produits!B33</f>
        <v/>
      </c>
    </row>
    <row r="37">
      <c r="C37" s="803" t="n"/>
      <c r="D37" s="804" t="inlineStr">
        <is>
          <t>Papaye</t>
        </is>
      </c>
      <c r="E37" s="800">
        <f>Produits!B128</f>
        <v/>
      </c>
      <c r="G37" s="800">
        <f>Produits!B168</f>
        <v/>
      </c>
      <c r="H37" s="803" t="n"/>
      <c r="I37" s="804" t="inlineStr">
        <is>
          <t>Poireau</t>
        </is>
      </c>
      <c r="J37" s="800">
        <f>Produits!B80</f>
        <v/>
      </c>
    </row>
    <row r="38">
      <c r="C38" s="801" t="inlineStr">
        <is>
          <t>Total Fruits exotiques</t>
        </is>
      </c>
      <c r="D38" s="802" t="n"/>
      <c r="H38" s="801" t="inlineStr">
        <is>
          <t>Total Légumes feuillus et à tige</t>
        </is>
      </c>
      <c r="I38" s="802" t="n"/>
    </row>
    <row r="39">
      <c r="C39" s="801" t="inlineStr">
        <is>
          <t>Fruits exotiques à coque</t>
        </is>
      </c>
      <c r="D39" s="801" t="inlineStr">
        <is>
          <t>Autres fruits exotiques à coque</t>
        </is>
      </c>
      <c r="E39" s="800">
        <f>Produits!B188</f>
        <v/>
      </c>
      <c r="H39" s="801" t="inlineStr">
        <is>
          <t>Racines, bulbes et tubercules</t>
        </is>
      </c>
      <c r="I39" s="801" t="inlineStr">
        <is>
          <t>Ail</t>
        </is>
      </c>
      <c r="J39" s="800">
        <f>Produits!B72</f>
        <v/>
      </c>
    </row>
    <row r="40">
      <c r="C40" s="803" t="n"/>
      <c r="D40" s="804" t="inlineStr">
        <is>
          <t>Graine de pignon doux</t>
        </is>
      </c>
      <c r="E40" s="805" t="n"/>
      <c r="H40" s="803" t="n"/>
      <c r="I40" s="808" t="inlineStr">
        <is>
          <t>Autres légumes racines</t>
        </is>
      </c>
      <c r="J40" s="800" t="inlineStr">
        <is>
          <t>?</t>
        </is>
      </c>
      <c r="L40" s="800">
        <f>Produits!B82</f>
        <v/>
      </c>
    </row>
    <row r="41">
      <c r="C41" s="803" t="n"/>
      <c r="D41" s="804" t="inlineStr">
        <is>
          <t>Noix de Cajou</t>
        </is>
      </c>
      <c r="E41" s="800">
        <f>Produits!B186</f>
        <v/>
      </c>
      <c r="H41" s="803" t="n"/>
      <c r="I41" s="808" t="inlineStr">
        <is>
          <t>Autres racines et tubercules</t>
        </is>
      </c>
      <c r="J41" s="800" t="inlineStr">
        <is>
          <t>?</t>
        </is>
      </c>
      <c r="L41" s="800">
        <f>Produits!B83</f>
        <v/>
      </c>
    </row>
    <row r="42">
      <c r="C42" s="803" t="n"/>
      <c r="D42" s="804" t="inlineStr">
        <is>
          <t>Noix de coco</t>
        </is>
      </c>
      <c r="E42" s="800">
        <f>Produits!B193</f>
        <v/>
      </c>
      <c r="H42" s="803" t="n"/>
      <c r="I42" s="804" t="inlineStr">
        <is>
          <t>Carotte et navet</t>
        </is>
      </c>
      <c r="J42" s="800">
        <f>Produits!B67</f>
        <v/>
      </c>
      <c r="L42" s="800">
        <f>Produits!B85</f>
        <v/>
      </c>
    </row>
    <row r="43">
      <c r="C43" s="803" t="n"/>
      <c r="D43" s="804" t="inlineStr">
        <is>
          <t>Noix du Brésil</t>
        </is>
      </c>
      <c r="E43" s="800">
        <f>Produits!B185</f>
        <v/>
      </c>
      <c r="H43" s="803" t="n"/>
      <c r="I43" s="804" t="inlineStr">
        <is>
          <t>Celeri Rave</t>
        </is>
      </c>
      <c r="J43" s="800">
        <f>Produits!B84</f>
        <v/>
      </c>
    </row>
    <row r="44">
      <c r="C44" s="803" t="n"/>
      <c r="D44" s="804" t="inlineStr">
        <is>
          <t>Noix macadamia</t>
        </is>
      </c>
      <c r="E44" s="800">
        <f>Produits!B187</f>
        <v/>
      </c>
      <c r="H44" s="803" t="n"/>
      <c r="I44" s="804" t="inlineStr">
        <is>
          <t>Echalote</t>
        </is>
      </c>
      <c r="J44" s="800">
        <f>Produits!B79</f>
        <v/>
      </c>
      <c r="L44" s="800">
        <f>Produits!B91</f>
        <v/>
      </c>
    </row>
    <row r="45">
      <c r="C45" s="803" t="n"/>
      <c r="D45" s="804" t="inlineStr">
        <is>
          <t>Pistache</t>
        </is>
      </c>
      <c r="E45" s="800">
        <f>Produits!B182</f>
        <v/>
      </c>
      <c r="H45" s="803" t="n"/>
      <c r="I45" s="804" t="inlineStr">
        <is>
          <t>Oignon</t>
        </is>
      </c>
      <c r="J45" s="800">
        <f>Produits!B76</f>
        <v/>
      </c>
      <c r="L45" s="800">
        <f>Produits!B92</f>
        <v/>
      </c>
    </row>
    <row r="46">
      <c r="C46" s="801" t="inlineStr">
        <is>
          <t>Total Fruits exotiques à coque</t>
        </is>
      </c>
      <c r="D46" s="802" t="n"/>
      <c r="E46" s="800">
        <f>Produits!B12</f>
        <v/>
      </c>
      <c r="H46" s="801" t="inlineStr">
        <is>
          <t>Total Racines, bulbes et tubercules</t>
        </is>
      </c>
      <c r="I46" s="802" t="n"/>
      <c r="L46" s="800">
        <f>Produits!B93</f>
        <v/>
      </c>
    </row>
    <row r="47">
      <c r="C47" s="801" t="inlineStr">
        <is>
          <t>Fruits rouges</t>
        </is>
      </c>
      <c r="D47" s="801" t="inlineStr">
        <is>
          <t>Cassis</t>
        </is>
      </c>
      <c r="E47" s="800">
        <f>Produits!B177</f>
        <v/>
      </c>
      <c r="L47" s="800">
        <f>Produits!B94</f>
        <v/>
      </c>
    </row>
    <row r="48">
      <c r="C48" s="803" t="n"/>
      <c r="D48" s="804" t="inlineStr">
        <is>
          <t>Fraise</t>
        </is>
      </c>
      <c r="E48" s="800">
        <f>Produits!B172</f>
        <v/>
      </c>
    </row>
    <row r="49">
      <c r="C49" s="803" t="n"/>
      <c r="D49" s="804" t="inlineStr">
        <is>
          <t>Framboise</t>
        </is>
      </c>
      <c r="E49" s="800">
        <f>Produits!B171</f>
        <v/>
      </c>
    </row>
    <row r="50">
      <c r="C50" s="803" t="n"/>
      <c r="D50" s="804" t="inlineStr">
        <is>
          <t>Groseille</t>
        </is>
      </c>
      <c r="E50" s="800">
        <f>Produits!B176</f>
        <v/>
      </c>
    </row>
    <row r="51">
      <c r="C51" s="803" t="n"/>
      <c r="D51" s="804" t="inlineStr">
        <is>
          <t>Petits fruits rouges autres</t>
        </is>
      </c>
      <c r="E51" s="805" t="n"/>
    </row>
    <row r="52">
      <c r="C52" s="801" t="inlineStr">
        <is>
          <t>Total Fruits rouges</t>
        </is>
      </c>
      <c r="D52" s="802" t="n"/>
    </row>
  </sheetData>
  <mergeCells count="3">
    <mergeCell ref="C1:D1"/>
    <mergeCell ref="E24:E25"/>
    <mergeCell ref="H1:I1"/>
  </mergeCells>
  <pageMargins left="0.7" right="0.7" top="0.75" bottom="0.75" header="0.3" footer="0.3"/>
</worksheet>
</file>

<file path=xl/worksheets/sheet27.xml><?xml version="1.0" encoding="utf-8"?>
<worksheet xmlns="http://schemas.openxmlformats.org/spreadsheetml/2006/main">
  <sheetPr>
    <outlinePr summaryBelow="1" summaryRight="1"/>
    <pageSetUpPr/>
  </sheetPr>
  <dimension ref="B1:F28"/>
  <sheetViews>
    <sheetView tabSelected="1" workbookViewId="0">
      <selection activeCell="Q40" sqref="Q40"/>
    </sheetView>
  </sheetViews>
  <sheetFormatPr baseColWidth="10" defaultRowHeight="14.25"/>
  <cols>
    <col width="25.1328125" bestFit="1" customWidth="1" style="902" min="4" max="4"/>
  </cols>
  <sheetData>
    <row r="1">
      <c r="B1" t="inlineStr">
        <is>
          <t>en kt</t>
        </is>
      </c>
      <c r="D1" t="inlineStr">
        <is>
          <t>Projet</t>
        </is>
      </c>
      <c r="E1" t="inlineStr">
        <is>
          <t>REfFlux</t>
        </is>
      </c>
      <c r="F1" t="inlineStr">
        <is>
          <t>Etudiants</t>
        </is>
      </c>
    </row>
    <row r="2">
      <c r="B2" t="inlineStr">
        <is>
          <t>Espèce</t>
        </is>
      </c>
      <c r="C2" t="inlineStr">
        <is>
          <t>Zone</t>
        </is>
      </c>
      <c r="D2" t="inlineStr">
        <is>
          <t>Année</t>
        </is>
      </c>
      <c r="E2" t="n">
        <v>2019</v>
      </c>
      <c r="F2" t="n">
        <v>2020</v>
      </c>
    </row>
    <row r="3">
      <c r="B3" t="inlineStr">
        <is>
          <t>Tomates</t>
        </is>
      </c>
      <c r="C3" s="888" t="inlineStr">
        <is>
          <t>Frais</t>
        </is>
      </c>
      <c r="D3" t="inlineStr">
        <is>
          <t>Récolte</t>
        </is>
      </c>
      <c r="E3">
        <f>'Source n°1 - SAA'!G129/10^3</f>
        <v/>
      </c>
      <c r="F3" t="n">
        <v>615.1</v>
      </c>
    </row>
    <row r="4">
      <c r="D4" t="inlineStr">
        <is>
          <t>Pertes en production</t>
        </is>
      </c>
      <c r="E4">
        <f>E3*Contraintes!D2</f>
        <v/>
      </c>
      <c r="F4" t="n">
        <v>10.1</v>
      </c>
    </row>
    <row r="5">
      <c r="D5" t="inlineStr">
        <is>
          <t>Récolte vers transformation</t>
        </is>
      </c>
      <c r="E5" s="853">
        <f>'Légumes vers transformation (2)'!K51/10^3</f>
        <v/>
      </c>
      <c r="F5" t="n">
        <v>146.2</v>
      </c>
    </row>
    <row r="6">
      <c r="D6" t="inlineStr">
        <is>
          <t>Récolte vers frais</t>
        </is>
      </c>
      <c r="E6" s="853">
        <f>E3+('Source n°3 - Comtrade'!X9/10^6)-('Source n°3 - Comtrade'!U9/10^6)-E5</f>
        <v/>
      </c>
      <c r="F6" t="n">
        <v>468.9</v>
      </c>
    </row>
    <row r="7">
      <c r="C7" s="888" t="inlineStr">
        <is>
          <t>Transformé</t>
        </is>
      </c>
      <c r="D7" t="inlineStr">
        <is>
          <t>Jus</t>
        </is>
      </c>
      <c r="E7">
        <f>'Source n°2 - Prodcom'!K12/10^6</f>
        <v/>
      </c>
      <c r="F7" t="n">
        <v>9.699999999999999</v>
      </c>
    </row>
    <row r="8">
      <c r="D8" t="inlineStr">
        <is>
          <t>Entières ou en morceaux</t>
        </is>
      </c>
      <c r="E8">
        <f>'Source n°2 - Prodcom'!K31/10^6</f>
        <v/>
      </c>
      <c r="F8">
        <f>0.016+9+0.649</f>
        <v/>
      </c>
    </row>
    <row r="9">
      <c r="D9" t="inlineStr">
        <is>
          <t>Concentré</t>
        </is>
      </c>
      <c r="E9">
        <f>'Source n°2 - Prodcom'!K33/10^6</f>
        <v/>
      </c>
      <c r="F9" t="n">
        <v>11.6</v>
      </c>
    </row>
    <row r="10">
      <c r="D10" t="inlineStr">
        <is>
          <t>Coulis</t>
        </is>
      </c>
      <c r="E10">
        <f>'Source n°2 - Prodcom'!K32/10^6</f>
        <v/>
      </c>
      <c r="F10" t="n">
        <v>19</v>
      </c>
    </row>
    <row r="11">
      <c r="B11" t="inlineStr">
        <is>
          <t>Pommes</t>
        </is>
      </c>
      <c r="C11" s="888" t="inlineStr">
        <is>
          <t>Frais</t>
        </is>
      </c>
      <c r="D11" t="inlineStr">
        <is>
          <t>Récolte</t>
        </is>
      </c>
      <c r="E11">
        <f>'Source n°1 - SAA'!G27/10^3</f>
        <v/>
      </c>
      <c r="F11" t="n">
        <v>1383</v>
      </c>
    </row>
    <row r="12">
      <c r="D12" t="inlineStr">
        <is>
          <t>Import</t>
        </is>
      </c>
      <c r="E12">
        <f>'Source n°3 - Comtrade'!X103/10^6</f>
        <v/>
      </c>
      <c r="F12">
        <f>109+82</f>
        <v/>
      </c>
    </row>
    <row r="13">
      <c r="D13" t="inlineStr">
        <is>
          <t>Export</t>
        </is>
      </c>
      <c r="E13">
        <f>'Source n°3 - Comtrade'!U103/10^6</f>
        <v/>
      </c>
      <c r="F13" t="n">
        <v>347</v>
      </c>
    </row>
    <row r="14">
      <c r="D14" t="inlineStr">
        <is>
          <t>Récolte vers transformation</t>
        </is>
      </c>
      <c r="E14">
        <f>'Fruits vers transformation'!G22/10^4</f>
        <v/>
      </c>
      <c r="F14" t="n">
        <v>393</v>
      </c>
    </row>
    <row r="15">
      <c r="D15" t="inlineStr">
        <is>
          <t>Récolte vers frais</t>
        </is>
      </c>
      <c r="E15">
        <f>E11+E12-E13-E14</f>
        <v/>
      </c>
      <c r="F15" t="n">
        <v>834</v>
      </c>
    </row>
    <row r="16">
      <c r="C16" t="inlineStr">
        <is>
          <t>Transformé</t>
        </is>
      </c>
      <c r="D16" t="inlineStr">
        <is>
          <t>Jus (avec export)</t>
        </is>
      </c>
      <c r="E16">
        <f>'Source n°2 - Prodcom'!K19/10^6</f>
        <v/>
      </c>
      <c r="F16">
        <f>48+7.8</f>
        <v/>
      </c>
    </row>
    <row r="17">
      <c r="B17" t="inlineStr">
        <is>
          <t>Pruneau</t>
        </is>
      </c>
      <c r="C17" t="inlineStr">
        <is>
          <t>Frais</t>
        </is>
      </c>
      <c r="D17" t="inlineStr">
        <is>
          <t>Récolte</t>
        </is>
      </c>
      <c r="E17">
        <f>'Source n°1 - SAA'!G20/10^3</f>
        <v/>
      </c>
      <c r="F17" t="inlineStr">
        <is>
          <t>17,2 (mais possiblement 40 habituellement)</t>
        </is>
      </c>
    </row>
    <row r="18">
      <c r="C18" t="inlineStr">
        <is>
          <t>Distinction pruneau VS prune ?</t>
        </is>
      </c>
    </row>
    <row r="28">
      <c r="E28" t="inlineStr">
        <is>
          <t>ATTENTION : J'ai l'impression que l'Agreste nous donne la récolte qui va vers la transformation, ce qui ne comprend pas les importations qui vont vers la transformation…</t>
        </is>
      </c>
    </row>
  </sheetData>
  <mergeCells count="3">
    <mergeCell ref="C3:C6"/>
    <mergeCell ref="C7:C10"/>
    <mergeCell ref="C11:C15"/>
  </mergeCells>
  <pageMargins left="0.7" right="0.7" top="0.75" bottom="0.75" header="0.3" footer="0.3"/>
  <legacyDrawing xmlns:r="http://schemas.openxmlformats.org/officeDocument/2006/relationships" r:id="anysvml"/>
</worksheet>
</file>

<file path=xl/worksheets/sheet28.xml><?xml version="1.0" encoding="utf-8"?>
<worksheet xmlns="http://schemas.openxmlformats.org/spreadsheetml/2006/main">
  <sheetPr>
    <outlinePr summaryBelow="1" summaryRight="1"/>
    <pageSetUpPr/>
  </sheetPr>
  <dimension ref="C2:H3"/>
  <sheetViews>
    <sheetView workbookViewId="0">
      <selection activeCell="A1" sqref="A1"/>
    </sheetView>
  </sheetViews>
  <sheetFormatPr baseColWidth="10" defaultRowHeight="14.25"/>
  <sheetData>
    <row r="2">
      <c r="C2" s="188" t="inlineStr">
        <is>
          <t>Filière</t>
        </is>
      </c>
      <c r="D2" s="188" t="inlineStr">
        <is>
          <t>Famille</t>
        </is>
      </c>
      <c r="G2" s="188" t="inlineStr">
        <is>
          <t>Produit</t>
        </is>
      </c>
      <c r="H2" s="188" t="inlineStr">
        <is>
          <t>Correspondance parfaite ou non</t>
        </is>
      </c>
    </row>
    <row r="3">
      <c r="C3" s="188" t="inlineStr">
        <is>
          <t>Oléoprotéagineux</t>
        </is>
      </c>
      <c r="D3" s="188" t="inlineStr">
        <is>
          <t>Olive</t>
        </is>
      </c>
      <c r="E3" s="188" t="inlineStr">
        <is>
          <t>Code NC</t>
        </is>
      </c>
      <c r="F3" t="inlineStr">
        <is>
          <t>0711 20</t>
        </is>
      </c>
      <c r="G3" s="188" t="inlineStr">
        <is>
          <t>Olives conservées provisoirement (au moyen de gaz sulfureux ou dans de l'eau salée, soufrée ou additionnée d'autres substances servant à assurer provisoirement leur conservation, par exemple), mais impropres à l'alimentation en l'état</t>
        </is>
      </c>
      <c r="H3" s="188" t="inlineStr">
        <is>
          <t>Oui, ne concerne que les olives (aussi bien à huile que de table)</t>
        </is>
      </c>
    </row>
  </sheetData>
  <pageMargins left="0.7" right="0.7" top="0.75" bottom="0.75" header="0.3" footer="0.3"/>
</worksheet>
</file>

<file path=xl/worksheets/sheet29.xml><?xml version="1.0" encoding="utf-8"?>
<worksheet xmlns="http://schemas.openxmlformats.org/spreadsheetml/2006/main">
  <sheetPr>
    <tabColor theme="0" tint="-0.3499862666707358"/>
    <outlinePr summaryBelow="1" summaryRight="1"/>
    <pageSetUpPr/>
  </sheetPr>
  <dimension ref="A1:N484"/>
  <sheetViews>
    <sheetView workbookViewId="0">
      <selection activeCell="A1" sqref="A1"/>
    </sheetView>
  </sheetViews>
  <sheetFormatPr baseColWidth="10" defaultColWidth="11.46484375" defaultRowHeight="14.25"/>
  <cols>
    <col width="32.796875" customWidth="1" style="88" min="1" max="1"/>
    <col width="87.33203125" customWidth="1" style="88" min="2" max="2"/>
    <col width="21" customWidth="1" style="88" min="3" max="3"/>
    <col width="17.6640625" customWidth="1" style="88" min="4" max="4"/>
    <col width="20.1328125" customWidth="1" style="88" min="5" max="5"/>
    <col width="19.1328125" customWidth="1" style="88" min="6" max="6"/>
    <col width="11.46484375" customWidth="1" style="88" min="7" max="7"/>
    <col width="18.33203125" customWidth="1" style="88" min="8" max="8"/>
    <col width="10.6640625" customWidth="1" style="88" min="9" max="9"/>
    <col width="39.796875" customWidth="1" style="88" min="10" max="10"/>
    <col width="19.1328125" customWidth="1" style="88" min="11" max="11"/>
    <col width="16.6640625" customWidth="1" style="88" min="12" max="12"/>
    <col width="20.33203125" customWidth="1" style="88" min="13" max="13"/>
    <col width="10.6640625" customWidth="1" style="88" min="14" max="14"/>
    <col width="11.46484375" customWidth="1" style="88" min="15" max="20"/>
    <col width="11.46484375" customWidth="1" style="88" min="21" max="16384"/>
  </cols>
  <sheetData>
    <row r="1" ht="20" customFormat="1" customHeight="1" s="38">
      <c r="A1" s="73" t="inlineStr">
        <is>
          <t>Données de la source n°1 - Prodcom</t>
        </is>
      </c>
    </row>
    <row r="2" ht="15" customHeight="1" s="902"/>
    <row r="3" ht="15" customHeight="1" s="902">
      <c r="N3" s="180" t="n"/>
    </row>
    <row r="4" ht="15" customHeight="1" s="902">
      <c r="A4" s="39" t="inlineStr">
        <is>
          <t>Données traitées</t>
        </is>
      </c>
      <c r="B4" s="45" t="n"/>
      <c r="D4" s="76" t="inlineStr">
        <is>
          <t>Unité : t</t>
        </is>
      </c>
      <c r="F4" s="39" t="inlineStr">
        <is>
          <t>Données brutes</t>
        </is>
      </c>
      <c r="G4" t="inlineStr">
        <is>
          <t>INDICATORS</t>
        </is>
      </c>
      <c r="H4" t="inlineStr">
        <is>
          <t>DECL</t>
        </is>
      </c>
      <c r="I4" t="inlineStr">
        <is>
          <t>PRCCODE</t>
        </is>
      </c>
      <c r="J4" t="inlineStr">
        <is>
          <t>PRCCODE_LABEL</t>
        </is>
      </c>
      <c r="K4" t="inlineStr">
        <is>
          <t>PERIOD</t>
        </is>
      </c>
      <c r="L4" t="inlineStr">
        <is>
          <t>Value</t>
        </is>
      </c>
      <c r="M4" s="72" t="n"/>
      <c r="N4" s="180" t="n"/>
    </row>
    <row r="5" ht="15" customHeight="1" s="902" thickBot="1">
      <c r="A5" s="72" t="n"/>
      <c r="B5" s="72" t="n"/>
      <c r="C5" s="74" t="inlineStr">
        <is>
          <t>Année</t>
        </is>
      </c>
      <c r="D5" s="75" t="inlineStr">
        <is>
          <t>Valeur</t>
        </is>
      </c>
      <c r="E5" s="75" t="inlineStr">
        <is>
          <t>Moyenne 2012-2014</t>
        </is>
      </c>
      <c r="G5" s="180" t="inlineStr">
        <is>
          <t>EXPQNT</t>
        </is>
      </c>
      <c r="H5" s="180" t="inlineStr">
        <is>
          <t>France</t>
        </is>
      </c>
      <c r="I5" s="180" t="n">
        <v>10321100</v>
      </c>
      <c r="J5" s="180" t="inlineStr">
        <is>
          <t>Tomato juice</t>
        </is>
      </c>
      <c r="K5" s="180" t="inlineStr">
        <is>
          <t>Jan.-Dec. 2012</t>
        </is>
      </c>
      <c r="L5" s="180" t="inlineStr">
        <is>
          <t>:</t>
        </is>
      </c>
      <c r="M5" s="72" t="n"/>
      <c r="N5" s="180" t="n"/>
    </row>
    <row r="6" ht="24" customHeight="1" s="902">
      <c r="A6" s="898" t="inlineStr">
        <is>
          <t>Export</t>
        </is>
      </c>
      <c r="B6" s="889" t="inlineStr">
        <is>
          <t>Légumes et mélanges de légumes congelés, non cuits ou cuits à l'eau ou à la vapeur (à l'exception des pommes de terre)</t>
        </is>
      </c>
      <c r="C6" s="78" t="n">
        <v>2012</v>
      </c>
      <c r="D6" s="79">
        <f>L8/1000</f>
        <v/>
      </c>
      <c r="E6" s="892">
        <f>AVERAGE(D6:D8)</f>
        <v/>
      </c>
      <c r="G6" s="180" t="inlineStr">
        <is>
          <t>EXPQNT</t>
        </is>
      </c>
      <c r="H6" s="180" t="inlineStr">
        <is>
          <t>France</t>
        </is>
      </c>
      <c r="I6" s="180" t="n">
        <v>10321100</v>
      </c>
      <c r="J6" s="180" t="inlineStr">
        <is>
          <t>Tomato juice</t>
        </is>
      </c>
      <c r="K6" s="180" t="inlineStr">
        <is>
          <t>Jan.-Dec. 2013</t>
        </is>
      </c>
      <c r="L6" s="180" t="inlineStr">
        <is>
          <t>:</t>
        </is>
      </c>
      <c r="M6" s="72" t="n"/>
      <c r="N6" s="180" t="n"/>
    </row>
    <row r="7" ht="19.25" customHeight="1" s="902">
      <c r="A7" s="890" t="n"/>
      <c r="B7" s="890" t="n"/>
      <c r="C7" s="80" t="n">
        <v>2013</v>
      </c>
      <c r="D7" s="77">
        <f>L9/1000</f>
        <v/>
      </c>
      <c r="E7" s="893" t="n"/>
      <c r="G7" s="180" t="inlineStr">
        <is>
          <t>EXPQNT</t>
        </is>
      </c>
      <c r="H7" s="180" t="inlineStr">
        <is>
          <t>France</t>
        </is>
      </c>
      <c r="I7" s="180" t="n">
        <v>10321100</v>
      </c>
      <c r="J7" s="180" t="inlineStr">
        <is>
          <t>Tomato juice</t>
        </is>
      </c>
      <c r="K7" s="180" t="inlineStr">
        <is>
          <t>Jan.-Dec. 2014</t>
        </is>
      </c>
      <c r="L7" s="180" t="inlineStr">
        <is>
          <t>:</t>
        </is>
      </c>
      <c r="M7" s="72" t="n"/>
      <c r="N7" s="180" t="n"/>
    </row>
    <row r="8" ht="15" customHeight="1" s="902" thickBot="1">
      <c r="A8" s="890" t="n"/>
      <c r="B8" s="891" t="n"/>
      <c r="C8" s="81" t="n">
        <v>2014</v>
      </c>
      <c r="D8" s="82">
        <f>L10/1000</f>
        <v/>
      </c>
      <c r="E8" s="894" t="n"/>
      <c r="G8" s="180" t="inlineStr">
        <is>
          <t>EXPQNT</t>
        </is>
      </c>
      <c r="H8" s="180" t="inlineStr">
        <is>
          <t>France</t>
        </is>
      </c>
      <c r="I8" s="180" t="n">
        <v>10391100</v>
      </c>
      <c r="J8" s="180" t="inlineStr">
        <is>
          <t>Frozen vegetables and mixtures of vegetables, uncooked or cooked by steaming or boiling in water (excluding potatoes)</t>
        </is>
      </c>
      <c r="K8" s="180" t="inlineStr">
        <is>
          <t>Jan.-Dec. 2012</t>
        </is>
      </c>
      <c r="L8" s="180" t="n">
        <v>237449400</v>
      </c>
      <c r="M8" s="72" t="n"/>
      <c r="N8" s="180" t="n"/>
    </row>
    <row r="9" ht="15" customHeight="1" s="902" thickBot="1">
      <c r="A9" s="890" t="n"/>
      <c r="B9" s="889" t="inlineStr">
        <is>
          <t>Légumes conservés provisoirement</t>
        </is>
      </c>
      <c r="C9" s="78" t="n">
        <v>2012</v>
      </c>
      <c r="D9" s="79">
        <f>L11/1000</f>
        <v/>
      </c>
      <c r="E9" s="892">
        <f>AVERAGE(D9:D11)</f>
        <v/>
      </c>
      <c r="G9" s="180" t="inlineStr">
        <is>
          <t>EXPQNT</t>
        </is>
      </c>
      <c r="H9" s="180" t="inlineStr">
        <is>
          <t>France</t>
        </is>
      </c>
      <c r="I9" s="180" t="n">
        <v>10391100</v>
      </c>
      <c r="J9" s="180" t="inlineStr">
        <is>
          <t>Frozen vegetables and mixtures of vegetables, uncooked or cooked by steaming or boiling in water (excluding potatoes)</t>
        </is>
      </c>
      <c r="K9" s="180" t="inlineStr">
        <is>
          <t>Jan.-Dec. 2013</t>
        </is>
      </c>
      <c r="L9" s="180" t="n">
        <v>229534900</v>
      </c>
      <c r="M9" s="72" t="n"/>
      <c r="N9" s="180" t="n"/>
    </row>
    <row r="10" ht="33" customHeight="1" s="902">
      <c r="A10" s="890" t="n"/>
      <c r="B10" s="890" t="n"/>
      <c r="C10" s="80" t="n">
        <v>2013</v>
      </c>
      <c r="D10" s="77">
        <f>L12/1000</f>
        <v/>
      </c>
      <c r="E10" s="893" t="n"/>
      <c r="F10" s="90" t="n"/>
      <c r="G10" s="180" t="inlineStr">
        <is>
          <t>EXPQNT</t>
        </is>
      </c>
      <c r="H10" s="180" t="inlineStr">
        <is>
          <t>France</t>
        </is>
      </c>
      <c r="I10" s="180" t="n">
        <v>10391100</v>
      </c>
      <c r="J10" s="180" t="inlineStr">
        <is>
          <t>Frozen vegetables and mixtures of vegetables, uncooked or cooked by steaming or boiling in water (excluding potatoes)</t>
        </is>
      </c>
      <c r="K10" s="180" t="inlineStr">
        <is>
          <t>Jan.-Dec. 2014</t>
        </is>
      </c>
      <c r="L10" t="n">
        <v>215220200</v>
      </c>
      <c r="M10" s="72" t="n"/>
      <c r="N10" s="180" t="n"/>
    </row>
    <row r="11" ht="48" customHeight="1" s="902" thickBot="1">
      <c r="A11" s="890" t="n"/>
      <c r="B11" s="891" t="n"/>
      <c r="C11" s="81" t="n">
        <v>2014</v>
      </c>
      <c r="D11" s="82">
        <f>L13/1000</f>
        <v/>
      </c>
      <c r="E11" s="894" t="n"/>
      <c r="F11" s="91" t="n"/>
      <c r="G11" s="180" t="inlineStr">
        <is>
          <t>EXPQNT</t>
        </is>
      </c>
      <c r="H11" s="180" t="inlineStr">
        <is>
          <t>France</t>
        </is>
      </c>
      <c r="I11" s="180" t="n">
        <v>10391200</v>
      </c>
      <c r="J11" s="180" t="inlineStr">
        <is>
          <t>Vegetables provisionally preserved by sulphur dioxide gas, in brine, in sulphur water or in other preservative solutions, but unsuitable in that state for immediate consumption</t>
        </is>
      </c>
      <c r="K11" s="180" t="inlineStr">
        <is>
          <t>Jan.-Dec. 2012</t>
        </is>
      </c>
      <c r="L11" t="n">
        <v>6858000</v>
      </c>
      <c r="N11" s="180" t="n"/>
    </row>
    <row r="12" ht="15" customHeight="1" s="902" thickBot="1">
      <c r="A12" s="890" t="n"/>
      <c r="B12" s="889" t="inlineStr">
        <is>
          <t>Oignons secs, entiers, coupés, tranchés, brisés ou en poudre, mais non autrement préparés</t>
        </is>
      </c>
      <c r="C12" s="78" t="n">
        <v>2012</v>
      </c>
      <c r="D12" s="79">
        <f>L14/1000</f>
        <v/>
      </c>
      <c r="E12" s="892">
        <f>AVERAGE(D12:D14)</f>
        <v/>
      </c>
      <c r="G12" s="180" t="inlineStr">
        <is>
          <t>EXPQNT</t>
        </is>
      </c>
      <c r="H12" s="180" t="inlineStr">
        <is>
          <t>France</t>
        </is>
      </c>
      <c r="I12" s="180" t="n">
        <v>10391200</v>
      </c>
      <c r="J12" s="180" t="inlineStr">
        <is>
          <t>Vegetables provisionally preserved by sulphur dioxide gas, in brine, in sulphur water or in other preservative solutions, but unsuitable in that state for immediate consumption</t>
        </is>
      </c>
      <c r="K12" s="180" t="inlineStr">
        <is>
          <t>Jan.-Dec. 2013</t>
        </is>
      </c>
      <c r="L12" t="n">
        <v>4410200</v>
      </c>
      <c r="M12" s="72" t="n"/>
      <c r="N12" s="180" t="n"/>
    </row>
    <row r="13">
      <c r="A13" s="890" t="n"/>
      <c r="B13" s="890" t="n"/>
      <c r="C13" s="80" t="n">
        <v>2013</v>
      </c>
      <c r="D13" s="77">
        <f>L15/1000</f>
        <v/>
      </c>
      <c r="E13" s="893" t="n"/>
      <c r="G13" s="180" t="inlineStr">
        <is>
          <t>EXPQNT</t>
        </is>
      </c>
      <c r="H13" s="180" t="inlineStr">
        <is>
          <t>France</t>
        </is>
      </c>
      <c r="I13" s="180" t="n">
        <v>10391200</v>
      </c>
      <c r="J13" s="180" t="inlineStr">
        <is>
          <t>Vegetables provisionally preserved by sulphur dioxide gas, in brine, in sulphur water or in other preservative solutions, but unsuitable in that state for immediate consumption</t>
        </is>
      </c>
      <c r="K13" s="180" t="inlineStr">
        <is>
          <t>Jan.-Dec. 2014</t>
        </is>
      </c>
      <c r="L13" t="n">
        <v>4004200</v>
      </c>
      <c r="M13" s="72" t="n"/>
      <c r="N13" s="180" t="n"/>
    </row>
    <row r="14" ht="15" customHeight="1" s="902" thickBot="1">
      <c r="A14" s="890" t="n"/>
      <c r="B14" s="891" t="n"/>
      <c r="C14" s="81" t="n">
        <v>2014</v>
      </c>
      <c r="D14" s="82">
        <f>L16/1000</f>
        <v/>
      </c>
      <c r="E14" s="894" t="n"/>
      <c r="G14" s="180" t="inlineStr">
        <is>
          <t>EXPQNT</t>
        </is>
      </c>
      <c r="H14" s="180" t="inlineStr">
        <is>
          <t>France</t>
        </is>
      </c>
      <c r="I14" s="180" t="n">
        <v>10391330</v>
      </c>
      <c r="J14" s="180" t="inlineStr">
        <is>
          <t>Dried onions, whole, cut, sliced, broken or in powder, but not further prepared</t>
        </is>
      </c>
      <c r="K14" s="180" t="inlineStr">
        <is>
          <t>Jan.-Dec. 2012</t>
        </is>
      </c>
      <c r="L14" t="n">
        <v>8835400</v>
      </c>
      <c r="M14" s="72" t="n"/>
      <c r="N14" s="180" t="n"/>
    </row>
    <row r="15" ht="15" customHeight="1" s="902" thickBot="1">
      <c r="A15" s="890" t="n"/>
      <c r="B15" s="889" t="inlineStr">
        <is>
          <t>Champignons et truffes séchés, entiers, coupés, tranchés, brisés ou en poudre, mais non autrement préparés</t>
        </is>
      </c>
      <c r="C15" s="78" t="n">
        <v>2012</v>
      </c>
      <c r="D15" s="79">
        <f>L17/1000</f>
        <v/>
      </c>
      <c r="E15" s="892">
        <f>AVERAGE(D15:D17)</f>
        <v/>
      </c>
      <c r="G15" s="180" t="inlineStr">
        <is>
          <t>EXPQNT</t>
        </is>
      </c>
      <c r="H15" s="180" t="inlineStr">
        <is>
          <t>France</t>
        </is>
      </c>
      <c r="I15" s="180" t="n">
        <v>10391330</v>
      </c>
      <c r="J15" s="180" t="inlineStr">
        <is>
          <t>Dried onions, whole, cut, sliced, broken or in powder, but not further prepared</t>
        </is>
      </c>
      <c r="K15" s="180" t="inlineStr">
        <is>
          <t>Jan.-Dec. 2013</t>
        </is>
      </c>
      <c r="L15" t="n">
        <v>9279800</v>
      </c>
      <c r="M15" s="72" t="n"/>
      <c r="N15" s="180" t="n"/>
    </row>
    <row r="16">
      <c r="A16" s="890" t="n"/>
      <c r="B16" s="890" t="n"/>
      <c r="C16" s="80" t="n">
        <v>2013</v>
      </c>
      <c r="D16" s="77">
        <f>L18/1000</f>
        <v/>
      </c>
      <c r="E16" s="893" t="n"/>
      <c r="G16" s="180" t="inlineStr">
        <is>
          <t>EXPQNT</t>
        </is>
      </c>
      <c r="H16" s="180" t="inlineStr">
        <is>
          <t>France</t>
        </is>
      </c>
      <c r="I16" s="180" t="n">
        <v>10391330</v>
      </c>
      <c r="J16" s="180" t="inlineStr">
        <is>
          <t>Dried onions, whole, cut, sliced, broken or in powder, but not further prepared</t>
        </is>
      </c>
      <c r="K16" s="180" t="inlineStr">
        <is>
          <t>Jan.-Dec. 2014</t>
        </is>
      </c>
      <c r="L16" t="n">
        <v>8646300</v>
      </c>
      <c r="M16" s="72" t="n"/>
      <c r="N16" s="180" t="n"/>
    </row>
    <row r="17" ht="15" customHeight="1" s="902" thickBot="1">
      <c r="A17" s="890" t="n"/>
      <c r="B17" s="891" t="n"/>
      <c r="C17" s="81" t="n">
        <v>2014</v>
      </c>
      <c r="D17" s="82">
        <f>L19/1000</f>
        <v/>
      </c>
      <c r="E17" s="894" t="n"/>
      <c r="G17" s="180" t="inlineStr">
        <is>
          <t>EXPQNT</t>
        </is>
      </c>
      <c r="H17" s="180" t="inlineStr">
        <is>
          <t>France</t>
        </is>
      </c>
      <c r="I17" s="180" t="n">
        <v>10391350</v>
      </c>
      <c r="J17" s="180" t="inlineStr">
        <is>
          <t>Dried mushrooms and truffles, whole, cut, sliced, broken or in powder, but not further prepared</t>
        </is>
      </c>
      <c r="K17" s="180" t="inlineStr">
        <is>
          <t>Jan.-Dec. 2012</t>
        </is>
      </c>
      <c r="L17" t="n">
        <v>3819</v>
      </c>
      <c r="M17" s="72" t="n"/>
      <c r="N17" s="180" t="n"/>
    </row>
    <row r="18" ht="15" customHeight="1" s="902">
      <c r="A18" s="890" t="n"/>
      <c r="B18" s="897" t="inlineStr">
        <is>
          <t>Légumes secs (à l'exclusion des pommes de terre, oignons, champignons et truffes) et mélanges de légumes, entiers, coupés en morceaux ou en tranches, en brisures ou en poudre, mais non autrement préparés</t>
        </is>
      </c>
      <c r="C18" s="78" t="n">
        <v>2012</v>
      </c>
      <c r="D18" s="79">
        <f>L20/1000</f>
        <v/>
      </c>
      <c r="E18" s="892">
        <f>AVERAGE(D18:D20)</f>
        <v/>
      </c>
      <c r="G18" s="180" t="inlineStr">
        <is>
          <t>EXPQNT</t>
        </is>
      </c>
      <c r="H18" s="180" t="inlineStr">
        <is>
          <t>France</t>
        </is>
      </c>
      <c r="I18" s="180" t="n">
        <v>10391350</v>
      </c>
      <c r="J18" s="180" t="inlineStr">
        <is>
          <t>Dried mushrooms and truffles, whole, cut, sliced, broken or in powder, but not further prepared</t>
        </is>
      </c>
      <c r="K18" s="180" t="inlineStr">
        <is>
          <t>Jan.-Dec. 2013</t>
        </is>
      </c>
      <c r="L18" t="n">
        <v>1201700</v>
      </c>
      <c r="M18" s="72" t="n"/>
      <c r="N18" s="180" t="n"/>
    </row>
    <row r="19">
      <c r="A19" s="890" t="n"/>
      <c r="B19" s="890" t="n"/>
      <c r="C19" s="80" t="n">
        <v>2013</v>
      </c>
      <c r="D19" s="77">
        <f>L21/1000</f>
        <v/>
      </c>
      <c r="E19" s="893" t="n"/>
      <c r="G19" s="180" t="inlineStr">
        <is>
          <t>EXPQNT</t>
        </is>
      </c>
      <c r="H19" s="180" t="inlineStr">
        <is>
          <t>France</t>
        </is>
      </c>
      <c r="I19" s="180" t="n">
        <v>10391350</v>
      </c>
      <c r="J19" s="180" t="inlineStr">
        <is>
          <t>Dried mushrooms and truffles, whole, cut, sliced, broken or in powder, but not further prepared</t>
        </is>
      </c>
      <c r="K19" s="180" t="inlineStr">
        <is>
          <t>Jan.-Dec. 2014</t>
        </is>
      </c>
      <c r="L19" t="n">
        <v>6391</v>
      </c>
      <c r="M19" s="72" t="n"/>
      <c r="N19" s="180" t="n"/>
    </row>
    <row r="20" ht="15" customHeight="1" s="902" thickBot="1">
      <c r="A20" s="890" t="n"/>
      <c r="B20" s="891" t="n"/>
      <c r="C20" s="81" t="n">
        <v>2014</v>
      </c>
      <c r="D20" s="82">
        <f>L22/1000</f>
        <v/>
      </c>
      <c r="E20" s="894" t="n"/>
      <c r="G20" s="180" t="inlineStr">
        <is>
          <t>EXPQNT</t>
        </is>
      </c>
      <c r="H20" s="180" t="inlineStr">
        <is>
          <t>France</t>
        </is>
      </c>
      <c r="I20" s="180" t="n">
        <v>10391390</v>
      </c>
      <c r="J20" s="180" t="inlineStr">
        <is>
          <t>Dried vegetables (excluding potatoes, onions, mushrooms and truffles) and mixtures of vegetables, whole, cut, sliced, broken or in powder, but not further prepared</t>
        </is>
      </c>
      <c r="K20" s="180" t="inlineStr">
        <is>
          <t>Jan.-Dec. 2012</t>
        </is>
      </c>
      <c r="L20" t="n">
        <v>10670500</v>
      </c>
      <c r="M20" s="72" t="n"/>
      <c r="N20" s="180" t="n"/>
    </row>
    <row r="21" ht="15" customHeight="1" s="902">
      <c r="A21" s="890" t="n"/>
      <c r="B21" s="897" t="inlineStr">
        <is>
          <t>Purée et pâte de tomates non concentrées</t>
        </is>
      </c>
      <c r="C21" s="78" t="n">
        <v>2012</v>
      </c>
      <c r="D21" s="79">
        <f>L32/1000</f>
        <v/>
      </c>
      <c r="E21" s="892">
        <f>AVERAGE(D21:D23)</f>
        <v/>
      </c>
      <c r="G21" s="180" t="inlineStr">
        <is>
          <t>EXPQNT</t>
        </is>
      </c>
      <c r="H21" s="180" t="inlineStr">
        <is>
          <t>France</t>
        </is>
      </c>
      <c r="I21" s="180" t="n">
        <v>10391390</v>
      </c>
      <c r="J21" s="180" t="inlineStr">
        <is>
          <t>Dried vegetables (excluding potatoes, onions, mushrooms and truffles) and mixtures of vegetables, whole, cut, sliced, broken or in powder, but not further prepared</t>
        </is>
      </c>
      <c r="K21" s="180" t="inlineStr">
        <is>
          <t>Jan.-Dec. 2013</t>
        </is>
      </c>
      <c r="L21" t="n">
        <v>6782900</v>
      </c>
      <c r="M21" s="72" t="n"/>
      <c r="N21" s="180" t="n"/>
    </row>
    <row r="22">
      <c r="A22" s="890" t="n"/>
      <c r="B22" s="890" t="n"/>
      <c r="C22" s="80" t="n">
        <v>2013</v>
      </c>
      <c r="D22" s="77">
        <f>L33/1000</f>
        <v/>
      </c>
      <c r="E22" s="893" t="n"/>
      <c r="G22" s="180" t="inlineStr">
        <is>
          <t>EXPQNT</t>
        </is>
      </c>
      <c r="H22" s="180" t="inlineStr">
        <is>
          <t>France</t>
        </is>
      </c>
      <c r="I22" s="180" t="n">
        <v>10391390</v>
      </c>
      <c r="J22" s="180" t="inlineStr">
        <is>
          <t>Dried vegetables (excluding potatoes, onions, mushrooms and truffles) and mixtures of vegetables, whole, cut, sliced, broken or in powder, but not further prepared</t>
        </is>
      </c>
      <c r="K22" s="180" t="inlineStr">
        <is>
          <t>Jan.-Dec. 2014</t>
        </is>
      </c>
      <c r="L22" t="n">
        <v>5441200</v>
      </c>
      <c r="M22" s="72" t="n"/>
      <c r="N22" s="180" t="n"/>
    </row>
    <row r="23" ht="15" customHeight="1" s="902" thickBot="1">
      <c r="A23" s="890" t="n"/>
      <c r="B23" s="891" t="n"/>
      <c r="C23" s="81" t="n">
        <v>2014</v>
      </c>
      <c r="D23" s="77">
        <f>L34/1000</f>
        <v/>
      </c>
      <c r="E23" s="894" t="n"/>
      <c r="G23" s="180" t="inlineStr">
        <is>
          <t>EXPQNT</t>
        </is>
      </c>
      <c r="H23" s="180" t="inlineStr">
        <is>
          <t>France</t>
        </is>
      </c>
      <c r="I23" s="180" t="n">
        <v>10391500</v>
      </c>
      <c r="J23" s="180" t="inlineStr">
        <is>
          <t>Beans, preserved otherwise than by vinegar or acetic acid, except prepared vegetable dishes</t>
        </is>
      </c>
      <c r="K23" s="180" t="inlineStr">
        <is>
          <t>Jan.-Dec. 2012</t>
        </is>
      </c>
      <c r="L23" s="180" t="inlineStr">
        <is>
          <t>:</t>
        </is>
      </c>
      <c r="M23" s="72" t="n"/>
      <c r="N23" s="180" t="n"/>
    </row>
    <row r="24" ht="15" customHeight="1" s="902" thickBot="1">
      <c r="A24" s="890" t="n"/>
      <c r="B24" s="897" t="inlineStr">
        <is>
          <t>Purée et pâte de tomates concentrées</t>
        </is>
      </c>
      <c r="C24" s="78" t="n">
        <v>2012</v>
      </c>
      <c r="D24" s="79">
        <f>L35/1000</f>
        <v/>
      </c>
      <c r="E24" s="892">
        <f>AVERAGE(D24:D26)</f>
        <v/>
      </c>
      <c r="G24" s="180" t="inlineStr">
        <is>
          <t>EXPQNT</t>
        </is>
      </c>
      <c r="H24" s="180" t="inlineStr">
        <is>
          <t>France</t>
        </is>
      </c>
      <c r="I24" s="180" t="n">
        <v>10391500</v>
      </c>
      <c r="J24" s="180" t="inlineStr">
        <is>
          <t>Beans, preserved otherwise than by vinegar or acetic acid, except prepared vegetable dishes</t>
        </is>
      </c>
      <c r="K24" s="180" t="inlineStr">
        <is>
          <t>Jan.-Dec. 2013</t>
        </is>
      </c>
      <c r="L24" s="180" t="inlineStr">
        <is>
          <t>:</t>
        </is>
      </c>
      <c r="M24" s="72" t="n"/>
      <c r="N24" s="180" t="n"/>
    </row>
    <row r="25">
      <c r="A25" s="890" t="n"/>
      <c r="B25" s="890" t="n"/>
      <c r="C25" s="80" t="n">
        <v>2013</v>
      </c>
      <c r="D25" s="77">
        <f>L36/1000</f>
        <v/>
      </c>
      <c r="E25" s="893" t="n"/>
      <c r="G25" s="180" t="inlineStr">
        <is>
          <t>EXPQNT</t>
        </is>
      </c>
      <c r="H25" s="180" t="inlineStr">
        <is>
          <t>France</t>
        </is>
      </c>
      <c r="I25" s="180" t="n">
        <v>10391500</v>
      </c>
      <c r="J25" s="180" t="inlineStr">
        <is>
          <t>Beans, preserved otherwise than by vinegar or acetic acid, except prepared vegetable dishes</t>
        </is>
      </c>
      <c r="K25" s="180" t="inlineStr">
        <is>
          <t>Jan.-Dec. 2014</t>
        </is>
      </c>
      <c r="L25" s="180" t="inlineStr">
        <is>
          <t>:</t>
        </is>
      </c>
      <c r="M25" s="72" t="n"/>
      <c r="N25" s="180" t="n"/>
    </row>
    <row r="26" ht="15" customHeight="1" s="902" thickBot="1">
      <c r="A26" s="890" t="n"/>
      <c r="B26" s="891" t="n"/>
      <c r="C26" s="81" t="n">
        <v>2014</v>
      </c>
      <c r="D26" s="77">
        <f>L37/1000</f>
        <v/>
      </c>
      <c r="E26" s="894" t="n"/>
      <c r="F26" s="90" t="n"/>
      <c r="G26" s="180" t="inlineStr">
        <is>
          <t>EXPQNT</t>
        </is>
      </c>
      <c r="H26" s="180" t="inlineStr">
        <is>
          <t>France</t>
        </is>
      </c>
      <c r="I26" s="180" t="n">
        <v>10391600</v>
      </c>
      <c r="J26" s="180" t="inlineStr">
        <is>
          <t>Peas, preserved otherwise than by vinegar or acetic acid, except prepared vegetable dishes</t>
        </is>
      </c>
      <c r="K26" s="180" t="inlineStr">
        <is>
          <t>Jan.-Dec. 2012</t>
        </is>
      </c>
      <c r="L26" s="180" t="inlineStr">
        <is>
          <t>:</t>
        </is>
      </c>
      <c r="M26" s="72" t="n"/>
      <c r="N26" s="180" t="n"/>
    </row>
    <row r="27" ht="15" customHeight="1" s="902" thickBot="1">
      <c r="A27" s="890" t="n"/>
      <c r="B27" s="889" t="inlineStr">
        <is>
          <t>Légumes (à l'exclusion des pommes de terre), fruits, noix et autres parties comestibles de plantes, préparés ou conservés au vinaigre ou à l'acide acétique</t>
        </is>
      </c>
      <c r="C27" s="78" t="n">
        <v>2012</v>
      </c>
      <c r="D27" s="79">
        <f>L59/1000</f>
        <v/>
      </c>
      <c r="E27" s="892">
        <f>AVERAGE(D27:D29)</f>
        <v/>
      </c>
      <c r="G27" s="180" t="inlineStr">
        <is>
          <t>EXPQNT</t>
        </is>
      </c>
      <c r="H27" s="180" t="inlineStr">
        <is>
          <t>France</t>
        </is>
      </c>
      <c r="I27" s="180" t="n">
        <v>10391600</v>
      </c>
      <c r="J27" s="180" t="inlineStr">
        <is>
          <t>Peas, preserved otherwise than by vinegar or acetic acid, except prepared vegetable dishes</t>
        </is>
      </c>
      <c r="K27" s="180" t="inlineStr">
        <is>
          <t>Jan.-Dec. 2013</t>
        </is>
      </c>
      <c r="L27" s="180" t="inlineStr">
        <is>
          <t>:</t>
        </is>
      </c>
      <c r="M27" s="72" t="n"/>
      <c r="N27" s="180" t="n"/>
    </row>
    <row r="28">
      <c r="A28" s="890" t="n"/>
      <c r="B28" s="890" t="n"/>
      <c r="C28" s="80" t="n">
        <v>2013</v>
      </c>
      <c r="D28" s="77">
        <f>L60/1000</f>
        <v/>
      </c>
      <c r="E28" s="893" t="n"/>
      <c r="G28" s="180" t="inlineStr">
        <is>
          <t>EXPQNT</t>
        </is>
      </c>
      <c r="H28" s="180" t="inlineStr">
        <is>
          <t>France</t>
        </is>
      </c>
      <c r="I28" s="180" t="n">
        <v>10391600</v>
      </c>
      <c r="J28" s="180" t="inlineStr">
        <is>
          <t>Peas, preserved otherwise than by vinegar or acetic acid, except prepared vegetable dishes</t>
        </is>
      </c>
      <c r="K28" s="180" t="inlineStr">
        <is>
          <t>Jan.-Dec. 2014</t>
        </is>
      </c>
      <c r="L28" s="180" t="inlineStr">
        <is>
          <t>:</t>
        </is>
      </c>
      <c r="M28" s="72" t="n"/>
      <c r="N28" s="180" t="n"/>
    </row>
    <row r="29" ht="15" customHeight="1" s="902" thickBot="1">
      <c r="A29" s="890" t="n"/>
      <c r="B29" s="891" t="n"/>
      <c r="C29" s="81" t="n">
        <v>2014</v>
      </c>
      <c r="D29" s="82">
        <f>L61/1000</f>
        <v/>
      </c>
      <c r="E29" s="894" t="n"/>
      <c r="G29" s="180" t="inlineStr">
        <is>
          <t>EXPQNT</t>
        </is>
      </c>
      <c r="H29" s="180" t="inlineStr">
        <is>
          <t>France</t>
        </is>
      </c>
      <c r="I29" s="180" t="n">
        <v>10391710</v>
      </c>
      <c r="J29" s="180" t="inlineStr">
        <is>
          <t>Preserved tomatoes, whole or in pieces (excluding prepared vegetable dishes and tomatoes preserved by vinegar or acetic acid)</t>
        </is>
      </c>
      <c r="K29" s="180" t="inlineStr">
        <is>
          <t>Jan.-Dec. 2012</t>
        </is>
      </c>
      <c r="L29" s="180" t="inlineStr">
        <is>
          <t>:</t>
        </is>
      </c>
      <c r="M29" s="72" t="n"/>
      <c r="N29" s="180" t="n"/>
    </row>
    <row r="30" ht="15" customHeight="1" s="902" thickBot="1">
      <c r="A30" s="890" t="n"/>
      <c r="B30" s="889" t="inlineStr">
        <is>
          <t>Sous-produits et déchets végétaux destinés à la consommation animale, n.c.a.</t>
        </is>
      </c>
      <c r="C30" s="78" t="n">
        <v>2012</v>
      </c>
      <c r="D30" s="79">
        <f>L62/1000</f>
        <v/>
      </c>
      <c r="E30" s="892">
        <f>AVERAGE(D30:D32)</f>
        <v/>
      </c>
      <c r="G30" s="180" t="inlineStr">
        <is>
          <t>EXPQNT</t>
        </is>
      </c>
      <c r="H30" s="180" t="inlineStr">
        <is>
          <t>France</t>
        </is>
      </c>
      <c r="I30" s="180" t="n">
        <v>10391710</v>
      </c>
      <c r="J30" s="180" t="inlineStr">
        <is>
          <t>Preserved tomatoes, whole or in pieces (excluding prepared vegetable dishes and tomatoes preserved by vinegar or acetic acid)</t>
        </is>
      </c>
      <c r="K30" s="180" t="inlineStr">
        <is>
          <t>Jan.-Dec. 2013</t>
        </is>
      </c>
      <c r="L30" s="180" t="inlineStr">
        <is>
          <t>:</t>
        </is>
      </c>
      <c r="M30" s="72" t="n"/>
      <c r="N30" s="180" t="n"/>
    </row>
    <row r="31">
      <c r="A31" s="890" t="n"/>
      <c r="B31" s="890" t="n"/>
      <c r="C31" s="80" t="n">
        <v>2013</v>
      </c>
      <c r="D31" s="77">
        <f>L63/1000</f>
        <v/>
      </c>
      <c r="E31" s="893" t="n"/>
      <c r="G31" s="180" t="inlineStr">
        <is>
          <t>EXPQNT</t>
        </is>
      </c>
      <c r="H31" s="180" t="inlineStr">
        <is>
          <t>France</t>
        </is>
      </c>
      <c r="I31" s="180" t="n">
        <v>10391710</v>
      </c>
      <c r="J31" s="180" t="inlineStr">
        <is>
          <t>Preserved tomatoes, whole or in pieces (excluding prepared vegetable dishes and tomatoes preserved by vinegar or acetic acid)</t>
        </is>
      </c>
      <c r="K31" s="180" t="inlineStr">
        <is>
          <t>Jan.-Dec. 2014</t>
        </is>
      </c>
      <c r="L31" s="180" t="inlineStr">
        <is>
          <t>:</t>
        </is>
      </c>
      <c r="M31" s="72" t="n"/>
    </row>
    <row r="32" ht="15" customHeight="1" s="902" thickBot="1">
      <c r="A32" s="890" t="n"/>
      <c r="B32" s="891" t="n"/>
      <c r="C32" s="81" t="n">
        <v>2014</v>
      </c>
      <c r="D32" s="82">
        <f>L64/1000</f>
        <v/>
      </c>
      <c r="E32" s="894" t="n"/>
      <c r="G32" s="180" t="inlineStr">
        <is>
          <t>EXPQNT</t>
        </is>
      </c>
      <c r="H32" s="180" t="inlineStr">
        <is>
          <t>France</t>
        </is>
      </c>
      <c r="I32" s="180" t="n">
        <v>10391721</v>
      </c>
      <c r="J32" s="180" t="inlineStr">
        <is>
          <t>Unconcentrated tomato puree and paste</t>
        </is>
      </c>
      <c r="K32" s="180" t="inlineStr">
        <is>
          <t>Jan.-Dec. 2012</t>
        </is>
      </c>
      <c r="L32" s="180" t="n">
        <v>2032200</v>
      </c>
      <c r="M32" s="72" t="n"/>
    </row>
    <row r="33" ht="15" customHeight="1" s="902" thickBot="1">
      <c r="A33" s="890" t="n"/>
      <c r="B33" s="889" t="inlineStr">
        <is>
          <t>Huile d'olive vierge et ses fractions (à l'exclusion des huiles modifiées chimiquement)</t>
        </is>
      </c>
      <c r="C33" s="78" t="n">
        <v>2012</v>
      </c>
      <c r="D33" s="79">
        <f>L71/1000</f>
        <v/>
      </c>
      <c r="E33" s="892">
        <f>AVERAGE(D33:D35)</f>
        <v/>
      </c>
      <c r="G33" s="180" t="inlineStr">
        <is>
          <t>EXPQNT</t>
        </is>
      </c>
      <c r="H33" s="180" t="inlineStr">
        <is>
          <t>France</t>
        </is>
      </c>
      <c r="I33" s="180" t="n">
        <v>10391721</v>
      </c>
      <c r="J33" s="180" t="inlineStr">
        <is>
          <t>Unconcentrated tomato puree and paste</t>
        </is>
      </c>
      <c r="K33" s="180" t="inlineStr">
        <is>
          <t>Jan.-Dec. 2013</t>
        </is>
      </c>
      <c r="L33" s="180" t="n">
        <v>3115200</v>
      </c>
      <c r="M33" s="72" t="n"/>
    </row>
    <row r="34">
      <c r="A34" s="890" t="n"/>
      <c r="B34" s="890" t="n"/>
      <c r="C34" s="80" t="n">
        <v>2013</v>
      </c>
      <c r="D34" s="77">
        <f>L72/1000</f>
        <v/>
      </c>
      <c r="E34" s="893" t="n"/>
      <c r="G34" s="180" t="inlineStr">
        <is>
          <t>EXPQNT</t>
        </is>
      </c>
      <c r="H34" s="180" t="inlineStr">
        <is>
          <t>France</t>
        </is>
      </c>
      <c r="I34" s="180" t="n">
        <v>10391721</v>
      </c>
      <c r="J34" s="180" t="inlineStr">
        <is>
          <t>Unconcentrated tomato puree and paste</t>
        </is>
      </c>
      <c r="K34" s="180" t="inlineStr">
        <is>
          <t>Jan.-Dec. 2014</t>
        </is>
      </c>
      <c r="L34" s="180" t="n">
        <v>4549300</v>
      </c>
      <c r="M34" s="72" t="n"/>
    </row>
    <row r="35" ht="15" customHeight="1" s="902" thickBot="1">
      <c r="A35" s="890" t="n"/>
      <c r="B35" s="891" t="n"/>
      <c r="C35" s="81" t="n">
        <v>2014</v>
      </c>
      <c r="D35" s="77">
        <f>L73/1000</f>
        <v/>
      </c>
      <c r="E35" s="894" t="n"/>
      <c r="G35" s="180" t="inlineStr">
        <is>
          <t>EXPQNT</t>
        </is>
      </c>
      <c r="H35" s="180" t="inlineStr">
        <is>
          <t>France</t>
        </is>
      </c>
      <c r="I35" s="180" t="n">
        <v>10391725</v>
      </c>
      <c r="J35" s="180" t="inlineStr">
        <is>
          <t>Concentrated tomato puree and paste</t>
        </is>
      </c>
      <c r="K35" s="180" t="inlineStr">
        <is>
          <t>Jan.-Dec. 2012</t>
        </is>
      </c>
      <c r="L35" s="180" t="n">
        <v>6556700</v>
      </c>
      <c r="M35" s="72" t="n"/>
    </row>
    <row r="36" ht="15" customHeight="1" s="902" thickBot="1">
      <c r="A36" s="890" t="n"/>
      <c r="B36" s="895" t="inlineStr">
        <is>
          <t>Huiles et leurs fractions obtenues uniquement à partir d'olives, brutes (y compris celles mélangées à de l'huile d'olive vierge, raffinée) (à l'exclusion de l'huile d'olive vierge et des huiles chimiquement modifiées)</t>
        </is>
      </c>
      <c r="C36" s="252" t="n">
        <v>2012</v>
      </c>
      <c r="D36" s="253">
        <f>L74/10</f>
        <v/>
      </c>
      <c r="E36" s="896">
        <f>AVERAGE(D36:D38)</f>
        <v/>
      </c>
      <c r="G36" s="180" t="inlineStr">
        <is>
          <t>EXPQNT</t>
        </is>
      </c>
      <c r="H36" s="180" t="inlineStr">
        <is>
          <t>France</t>
        </is>
      </c>
      <c r="I36" s="180" t="n">
        <v>10391725</v>
      </c>
      <c r="J36" s="180" t="inlineStr">
        <is>
          <t>Concentrated tomato puree and paste</t>
        </is>
      </c>
      <c r="K36" s="180" t="inlineStr">
        <is>
          <t>Jan.-Dec. 2013</t>
        </is>
      </c>
      <c r="L36" s="180" t="n">
        <v>12827300</v>
      </c>
      <c r="M36" s="72" t="n"/>
    </row>
    <row r="37">
      <c r="A37" s="890" t="n"/>
      <c r="B37" s="890" t="n"/>
      <c r="C37" s="254" t="n">
        <v>2013</v>
      </c>
      <c r="D37" s="255">
        <f>L75/10</f>
        <v/>
      </c>
      <c r="E37" s="893" t="n"/>
      <c r="G37" s="180" t="inlineStr">
        <is>
          <t>EXPQNT</t>
        </is>
      </c>
      <c r="H37" s="180" t="inlineStr">
        <is>
          <t>France</t>
        </is>
      </c>
      <c r="I37" s="180" t="n">
        <v>10391725</v>
      </c>
      <c r="J37" s="180" t="inlineStr">
        <is>
          <t>Concentrated tomato puree and paste</t>
        </is>
      </c>
      <c r="K37" s="180" t="inlineStr">
        <is>
          <t>Jan.-Dec. 2014</t>
        </is>
      </c>
      <c r="L37" s="180" t="n">
        <v>14265800</v>
      </c>
      <c r="M37" s="72" t="n"/>
    </row>
    <row r="38" ht="15" customHeight="1" s="902" thickBot="1">
      <c r="A38" s="890" t="n"/>
      <c r="B38" s="891" t="n"/>
      <c r="C38" s="256" t="n">
        <v>2014</v>
      </c>
      <c r="D38" s="255">
        <f>L76/10</f>
        <v/>
      </c>
      <c r="E38" s="894" t="n"/>
      <c r="G38" s="180" t="inlineStr">
        <is>
          <t>EXPQNT</t>
        </is>
      </c>
      <c r="H38" s="180" t="inlineStr">
        <is>
          <t>France</t>
        </is>
      </c>
      <c r="I38" s="180" t="n">
        <v>10391730</v>
      </c>
      <c r="J38" s="180" t="inlineStr">
        <is>
          <t>Prepared or preserved mushrooms and truffles (excluding prepared vegetable dishes and mushrooms and truffles dried, frozen or preserved by vinegar or acetic acid)</t>
        </is>
      </c>
      <c r="K38" s="180" t="inlineStr">
        <is>
          <t>Jan.-Dec. 2012</t>
        </is>
      </c>
      <c r="L38" s="180" t="inlineStr">
        <is>
          <t>:</t>
        </is>
      </c>
      <c r="M38" s="72" t="n"/>
    </row>
    <row r="39" ht="15" customHeight="1" s="902" thickBot="1">
      <c r="A39" s="890" t="n"/>
      <c r="B39" s="889" t="inlineStr">
        <is>
          <t>Refined olive oil and its fractions (excluding chemically modified)</t>
        </is>
      </c>
      <c r="C39" s="78" t="n">
        <v>2012</v>
      </c>
      <c r="D39" s="79">
        <f>L80/1000</f>
        <v/>
      </c>
      <c r="E39" s="892">
        <f>AVERAGE(D39:D41)</f>
        <v/>
      </c>
      <c r="G39" s="180" t="inlineStr">
        <is>
          <t>EXPQNT</t>
        </is>
      </c>
      <c r="H39" s="180" t="inlineStr">
        <is>
          <t>France</t>
        </is>
      </c>
      <c r="I39" s="180" t="n">
        <v>10391730</v>
      </c>
      <c r="J39" s="180" t="inlineStr">
        <is>
          <t>Prepared or preserved mushrooms and truffles (excluding prepared vegetable dishes and mushrooms and truffles dried, frozen or preserved by vinegar or acetic acid)</t>
        </is>
      </c>
      <c r="K39" s="180" t="inlineStr">
        <is>
          <t>Jan.-Dec. 2013</t>
        </is>
      </c>
      <c r="L39" s="180" t="inlineStr">
        <is>
          <t>:</t>
        </is>
      </c>
      <c r="M39" s="72" t="n"/>
    </row>
    <row r="40">
      <c r="A40" s="890" t="n"/>
      <c r="B40" s="890" t="n"/>
      <c r="C40" s="80" t="n">
        <v>2013</v>
      </c>
      <c r="D40" s="77">
        <f>L81/1000</f>
        <v/>
      </c>
      <c r="E40" s="893" t="n"/>
      <c r="G40" s="180" t="inlineStr">
        <is>
          <t>EXPQNT</t>
        </is>
      </c>
      <c r="H40" s="180" t="inlineStr">
        <is>
          <t>France</t>
        </is>
      </c>
      <c r="I40" s="180" t="n">
        <v>10391730</v>
      </c>
      <c r="J40" s="180" t="inlineStr">
        <is>
          <t>Prepared or preserved mushrooms and truffles (excluding prepared vegetable dishes and mushrooms and truffles dried, frozen or preserved by vinegar or acetic acid)</t>
        </is>
      </c>
      <c r="K40" s="180" t="inlineStr">
        <is>
          <t>Jan.-Dec. 2014</t>
        </is>
      </c>
      <c r="L40" s="180" t="inlineStr">
        <is>
          <t>:</t>
        </is>
      </c>
      <c r="M40" s="72" t="n"/>
    </row>
    <row r="41" ht="15" customHeight="1" s="902" thickBot="1">
      <c r="A41" s="890" t="n"/>
      <c r="B41" s="891" t="n"/>
      <c r="C41" s="81" t="n">
        <v>2014</v>
      </c>
      <c r="D41" s="77">
        <f>L82/1000</f>
        <v/>
      </c>
      <c r="E41" s="894" t="n"/>
      <c r="G41" s="180" t="inlineStr">
        <is>
          <t>EXPQNT</t>
        </is>
      </c>
      <c r="H41" s="180" t="inlineStr">
        <is>
          <t>France</t>
        </is>
      </c>
      <c r="I41" s="180" t="n">
        <v>10391740</v>
      </c>
      <c r="J41" s="180" t="inlineStr">
        <is>
          <t>Frozen vegetables and mixtures of vegetables (excluding prepared vegetable dishes, frozen vegetables and mixtures of vegetables uncooked or cooked by steaming or boiling in water, or preserved by vinegar or acetic acid)</t>
        </is>
      </c>
      <c r="K41" s="180" t="inlineStr">
        <is>
          <t>Jan.-Dec. 2012</t>
        </is>
      </c>
      <c r="L41" s="180" t="inlineStr">
        <is>
          <t>:</t>
        </is>
      </c>
      <c r="M41" s="72" t="n"/>
    </row>
    <row r="42" ht="15" customHeight="1" s="902" thickBot="1">
      <c r="A42" s="890" t="n"/>
      <c r="B42" s="895" t="inlineStr">
        <is>
          <t>Oils and their fractions obtained solely from olives (including those blended with virgin olive oil, refined) (excluding crude oils, virgin olive oil and chemically modified oils)</t>
        </is>
      </c>
      <c r="C42" s="252" t="n">
        <v>2012</v>
      </c>
      <c r="D42" s="253">
        <f>L83/10</f>
        <v/>
      </c>
      <c r="E42" s="896">
        <f>AVERAGE(D42:D44)</f>
        <v/>
      </c>
      <c r="G42" s="180" t="inlineStr">
        <is>
          <t>EXPQNT</t>
        </is>
      </c>
      <c r="H42" s="180" t="inlineStr">
        <is>
          <t>France</t>
        </is>
      </c>
      <c r="I42" s="180" t="n">
        <v>10391740</v>
      </c>
      <c r="J42" s="180" t="inlineStr">
        <is>
          <t>Frozen vegetables and mixtures of vegetables (excluding prepared vegetable dishes, frozen vegetables and mixtures of vegetables uncooked or cooked by steaming or boiling in water, or preserved by vinegar or acetic acid)</t>
        </is>
      </c>
      <c r="K42" s="180" t="inlineStr">
        <is>
          <t>Jan.-Dec. 2013</t>
        </is>
      </c>
      <c r="L42" s="180" t="inlineStr">
        <is>
          <t>:</t>
        </is>
      </c>
      <c r="M42" s="72" t="n"/>
    </row>
    <row r="43">
      <c r="A43" s="890" t="n"/>
      <c r="B43" s="890" t="n"/>
      <c r="C43" s="254" t="n">
        <v>2013</v>
      </c>
      <c r="D43" s="255">
        <f>L84/10</f>
        <v/>
      </c>
      <c r="E43" s="893" t="n"/>
      <c r="G43" s="180" t="inlineStr">
        <is>
          <t>EXPQNT</t>
        </is>
      </c>
      <c r="H43" s="180" t="inlineStr">
        <is>
          <t>France</t>
        </is>
      </c>
      <c r="I43" s="180" t="n">
        <v>10391740</v>
      </c>
      <c r="J43" s="180" t="inlineStr">
        <is>
          <t>Frozen vegetables and mixtures of vegetables (excluding prepared vegetable dishes, frozen vegetables and mixtures of vegetables uncooked or cooked by steaming or boiling in water, or preserved by vinegar or acetic acid)</t>
        </is>
      </c>
      <c r="K43" s="180" t="inlineStr">
        <is>
          <t>Jan.-Dec. 2014</t>
        </is>
      </c>
      <c r="L43" s="180" t="inlineStr">
        <is>
          <t>:</t>
        </is>
      </c>
      <c r="M43" s="72" t="n"/>
    </row>
    <row r="44" ht="15" customHeight="1" s="902" thickBot="1">
      <c r="A44" s="890" t="n"/>
      <c r="B44" s="891" t="n"/>
      <c r="C44" s="256" t="n">
        <v>2014</v>
      </c>
      <c r="D44" s="255">
        <f>L85/10</f>
        <v/>
      </c>
      <c r="E44" s="894" t="n"/>
      <c r="G44" s="180" t="inlineStr">
        <is>
          <t>EXPQNT</t>
        </is>
      </c>
      <c r="H44" s="180" t="inlineStr">
        <is>
          <t>France</t>
        </is>
      </c>
      <c r="I44" s="180" t="n">
        <v>10391750</v>
      </c>
      <c r="J44" s="180" t="inlineStr">
        <is>
          <t>Preserved sauerkraut (excluding prepared vegetable dishes and sauerkraut dried, frozen or preserved by vinegar or acetic acid)</t>
        </is>
      </c>
      <c r="K44" s="180" t="inlineStr">
        <is>
          <t>Jan.-Dec. 2012</t>
        </is>
      </c>
      <c r="L44" s="180" t="inlineStr">
        <is>
          <t>:</t>
        </is>
      </c>
      <c r="M44" s="72" t="n"/>
    </row>
    <row r="45" ht="15" customHeight="1" s="902">
      <c r="A45" s="890" t="n"/>
      <c r="B45" s="897" t="inlineStr">
        <is>
          <t>Farine et semoule de pois secs, haricots, lentilles, sagou, manioc, arrowroot, salep, topinambours, patates douces ou racines ou tubercules similaires, farine, semoule, poudre de fruits comestibles, fruits à coque</t>
        </is>
      </c>
      <c r="C45" s="78" t="n">
        <v>2012</v>
      </c>
      <c r="D45" s="79">
        <f>L95/1000</f>
        <v/>
      </c>
      <c r="E45" s="892">
        <f>AVERAGE(D45:D47)</f>
        <v/>
      </c>
      <c r="G45" s="180" t="inlineStr">
        <is>
          <t>EXPQNT</t>
        </is>
      </c>
      <c r="H45" s="180" t="inlineStr">
        <is>
          <t>France</t>
        </is>
      </c>
      <c r="I45" s="180" t="n">
        <v>10391750</v>
      </c>
      <c r="J45" s="180" t="inlineStr">
        <is>
          <t>Preserved sauerkraut (excluding prepared vegetable dishes and sauerkraut dried, frozen or preserved by vinegar or acetic acid)</t>
        </is>
      </c>
      <c r="K45" s="180" t="inlineStr">
        <is>
          <t>Jan.-Dec. 2013</t>
        </is>
      </c>
      <c r="L45" s="180" t="inlineStr">
        <is>
          <t>:</t>
        </is>
      </c>
      <c r="M45" s="72" t="n"/>
    </row>
    <row r="46">
      <c r="A46" s="890" t="n"/>
      <c r="B46" s="890" t="n"/>
      <c r="C46" s="80" t="n">
        <v>2013</v>
      </c>
      <c r="D46" s="77">
        <f>L96/1000</f>
        <v/>
      </c>
      <c r="E46" s="893" t="n"/>
      <c r="G46" s="180" t="inlineStr">
        <is>
          <t>EXPQNT</t>
        </is>
      </c>
      <c r="H46" s="180" t="inlineStr">
        <is>
          <t>France</t>
        </is>
      </c>
      <c r="I46" s="180" t="n">
        <v>10391750</v>
      </c>
      <c r="J46" s="180" t="inlineStr">
        <is>
          <t>Preserved sauerkraut (excluding prepared vegetable dishes and sauerkraut dried, frozen or preserved by vinegar or acetic acid)</t>
        </is>
      </c>
      <c r="K46" s="180" t="inlineStr">
        <is>
          <t>Jan.-Dec. 2014</t>
        </is>
      </c>
      <c r="L46" s="180" t="inlineStr">
        <is>
          <t>:</t>
        </is>
      </c>
      <c r="M46" s="72" t="n"/>
    </row>
    <row r="47" ht="15" customHeight="1" s="902" thickBot="1">
      <c r="A47" s="890" t="n"/>
      <c r="B47" s="891" t="n"/>
      <c r="C47" s="81" t="n">
        <v>2014</v>
      </c>
      <c r="D47" s="77">
        <f>L97/1000</f>
        <v/>
      </c>
      <c r="E47" s="894" t="n"/>
      <c r="G47" s="180" t="inlineStr">
        <is>
          <t>EXPQNT</t>
        </is>
      </c>
      <c r="H47" s="180" t="inlineStr">
        <is>
          <t>France</t>
        </is>
      </c>
      <c r="I47" s="180" t="n">
        <v>10391760</v>
      </c>
      <c r="J47" s="180" t="inlineStr">
        <is>
          <t>Preserved asparagus (excluding prepared vegetable dishes and asparagus dried, frozen or preserved by vinegar or acetic acid)</t>
        </is>
      </c>
      <c r="K47" s="180" t="inlineStr">
        <is>
          <t>Jan.-Dec. 2012</t>
        </is>
      </c>
      <c r="L47" s="180" t="inlineStr">
        <is>
          <t>:</t>
        </is>
      </c>
      <c r="M47" s="72" t="n"/>
    </row>
    <row r="48" ht="15" customHeight="1" s="902">
      <c r="A48" s="890" t="n"/>
      <c r="B48" s="889" t="inlineStr">
        <is>
          <t>Sucre blanc raffiné de canne ou de betterave sous forme solide</t>
        </is>
      </c>
      <c r="C48" s="78" t="n">
        <v>2012</v>
      </c>
      <c r="D48" s="79">
        <f>L98/1000</f>
        <v/>
      </c>
      <c r="E48" s="892">
        <f>AVERAGE(D48:D50)</f>
        <v/>
      </c>
      <c r="G48" s="180" t="inlineStr">
        <is>
          <t>EXPQNT</t>
        </is>
      </c>
      <c r="H48" s="180" t="inlineStr">
        <is>
          <t>France</t>
        </is>
      </c>
      <c r="I48" s="180" t="n">
        <v>10391760</v>
      </c>
      <c r="J48" s="180" t="inlineStr">
        <is>
          <t>Preserved asparagus (excluding prepared vegetable dishes and asparagus dried, frozen or preserved by vinegar or acetic acid)</t>
        </is>
      </c>
      <c r="K48" s="180" t="inlineStr">
        <is>
          <t>Jan.-Dec. 2013</t>
        </is>
      </c>
      <c r="L48" s="180" t="inlineStr">
        <is>
          <t>:</t>
        </is>
      </c>
      <c r="M48" s="72" t="n"/>
    </row>
    <row r="49">
      <c r="A49" s="890" t="n"/>
      <c r="B49" s="890" t="n"/>
      <c r="C49" s="80" t="n">
        <v>2013</v>
      </c>
      <c r="D49" s="77">
        <f>L99/1000</f>
        <v/>
      </c>
      <c r="E49" s="893" t="n"/>
      <c r="G49" s="180" t="inlineStr">
        <is>
          <t>EXPQNT</t>
        </is>
      </c>
      <c r="H49" s="180" t="inlineStr">
        <is>
          <t>France</t>
        </is>
      </c>
      <c r="I49" s="180" t="n">
        <v>10391760</v>
      </c>
      <c r="J49" s="180" t="inlineStr">
        <is>
          <t>Preserved asparagus (excluding prepared vegetable dishes and asparagus dried, frozen or preserved by vinegar or acetic acid)</t>
        </is>
      </c>
      <c r="K49" s="180" t="inlineStr">
        <is>
          <t>Jan.-Dec. 2014</t>
        </is>
      </c>
      <c r="L49" s="180" t="inlineStr">
        <is>
          <t>:</t>
        </is>
      </c>
      <c r="M49" s="72" t="n"/>
    </row>
    <row r="50" ht="15" customHeight="1" s="902" thickBot="1">
      <c r="A50" s="890" t="n"/>
      <c r="B50" s="891" t="n"/>
      <c r="C50" s="81" t="n">
        <v>2014</v>
      </c>
      <c r="D50" s="77">
        <f>L100/1000</f>
        <v/>
      </c>
      <c r="E50" s="894" t="n"/>
      <c r="G50" s="180" t="inlineStr">
        <is>
          <t>EXPQNT</t>
        </is>
      </c>
      <c r="H50" s="180" t="inlineStr">
        <is>
          <t>France</t>
        </is>
      </c>
      <c r="I50" s="180" t="n">
        <v>10391770</v>
      </c>
      <c r="J50" s="180" t="inlineStr">
        <is>
          <t>Prepared or preserved olives (excluding prepared vegetable dishes and olives dried, frozen or preserved by vinegar or acetic acid)</t>
        </is>
      </c>
      <c r="K50" s="180" t="inlineStr">
        <is>
          <t>Jan.-Dec. 2012</t>
        </is>
      </c>
      <c r="L50" s="180" t="inlineStr">
        <is>
          <t>:</t>
        </is>
      </c>
      <c r="M50" s="72" t="n"/>
    </row>
    <row r="51" ht="15" customHeight="1" s="902">
      <c r="A51" s="890" t="n"/>
      <c r="B51" s="889" t="inlineStr">
        <is>
          <t>Mélasse obtenue lors de l'extraction ou du raffinage du sucre (à l'exclusion de la mélasse de canne)</t>
        </is>
      </c>
      <c r="C51" s="78" t="n">
        <v>2012</v>
      </c>
      <c r="D51" s="79">
        <f>L101/1000</f>
        <v/>
      </c>
      <c r="E51" s="892">
        <f>AVERAGE(D51:D53)</f>
        <v/>
      </c>
      <c r="G51" s="180" t="inlineStr">
        <is>
          <t>EXPQNT</t>
        </is>
      </c>
      <c r="H51" s="180" t="inlineStr">
        <is>
          <t>France</t>
        </is>
      </c>
      <c r="I51" s="180" t="n">
        <v>10391770</v>
      </c>
      <c r="J51" s="180" t="inlineStr">
        <is>
          <t>Prepared or preserved olives (excluding prepared vegetable dishes and olives dried, frozen or preserved by vinegar or acetic acid)</t>
        </is>
      </c>
      <c r="K51" s="180" t="inlineStr">
        <is>
          <t>Jan.-Dec. 2013</t>
        </is>
      </c>
      <c r="L51" s="180" t="inlineStr">
        <is>
          <t>:</t>
        </is>
      </c>
      <c r="M51" s="72" t="n"/>
    </row>
    <row r="52">
      <c r="A52" s="890" t="n"/>
      <c r="B52" s="890" t="n"/>
      <c r="C52" s="80" t="n">
        <v>2013</v>
      </c>
      <c r="D52" s="77">
        <f>L102/1000</f>
        <v/>
      </c>
      <c r="E52" s="893" t="n"/>
      <c r="G52" s="180" t="inlineStr">
        <is>
          <t>EXPQNT</t>
        </is>
      </c>
      <c r="H52" s="180" t="inlineStr">
        <is>
          <t>France</t>
        </is>
      </c>
      <c r="I52" s="180" t="n">
        <v>10391770</v>
      </c>
      <c r="J52" s="180" t="inlineStr">
        <is>
          <t>Prepared or preserved olives (excluding prepared vegetable dishes and olives dried, frozen or preserved by vinegar or acetic acid)</t>
        </is>
      </c>
      <c r="K52" s="180" t="inlineStr">
        <is>
          <t>Jan.-Dec. 2014</t>
        </is>
      </c>
      <c r="L52" s="180" t="inlineStr">
        <is>
          <t>:</t>
        </is>
      </c>
      <c r="M52" s="72" t="n"/>
    </row>
    <row r="53" ht="15" customHeight="1" s="902" thickBot="1">
      <c r="A53" s="890" t="n"/>
      <c r="B53" s="891" t="n"/>
      <c r="C53" s="81" t="n">
        <v>2014</v>
      </c>
      <c r="D53" s="77">
        <f>L103/1000</f>
        <v/>
      </c>
      <c r="E53" s="894" t="n"/>
      <c r="G53" s="180" t="inlineStr">
        <is>
          <t>EXPQNT</t>
        </is>
      </c>
      <c r="H53" s="180" t="inlineStr">
        <is>
          <t>France</t>
        </is>
      </c>
      <c r="I53" s="180" t="n">
        <v>10391780</v>
      </c>
      <c r="J53" s="180" t="inlineStr">
        <is>
          <t>Prepared or preserved sweetcorn (excluding prepared vegetable dishes and sweetcorn dried, frozen or preserved by vinegar or acetic acid)</t>
        </is>
      </c>
      <c r="K53" s="180" t="inlineStr">
        <is>
          <t>Jan.-Dec. 2012</t>
        </is>
      </c>
      <c r="L53" s="180" t="inlineStr">
        <is>
          <t>:</t>
        </is>
      </c>
      <c r="M53" s="72" t="n"/>
    </row>
    <row r="54" ht="15" customHeight="1" s="902" thickBot="1">
      <c r="A54" s="890" t="n"/>
      <c r="B54" s="889" t="inlineStr">
        <is>
          <t>Pulpe de betterave, bagasse et autres déchets de fabrication du sucre (y compris l'écume de défécation et les résidus de filtre-presse)</t>
        </is>
      </c>
      <c r="C54" s="78" t="n">
        <v>2012</v>
      </c>
      <c r="D54" s="79">
        <f>L104/1000</f>
        <v/>
      </c>
      <c r="E54" s="892">
        <f>AVERAGE(D54:D56)</f>
        <v/>
      </c>
      <c r="G54" s="180" t="inlineStr">
        <is>
          <t>EXPQNT</t>
        </is>
      </c>
      <c r="H54" s="180" t="inlineStr">
        <is>
          <t>France</t>
        </is>
      </c>
      <c r="I54" s="180" t="n">
        <v>10391780</v>
      </c>
      <c r="J54" s="180" t="inlineStr">
        <is>
          <t>Prepared or preserved sweetcorn (excluding prepared vegetable dishes and sweetcorn dried, frozen or preserved by vinegar or acetic acid)</t>
        </is>
      </c>
      <c r="K54" s="180" t="inlineStr">
        <is>
          <t>Jan.-Dec. 2013</t>
        </is>
      </c>
      <c r="L54" s="180" t="inlineStr">
        <is>
          <t>:</t>
        </is>
      </c>
      <c r="M54" s="72" t="n"/>
    </row>
    <row r="55">
      <c r="A55" s="890" t="n"/>
      <c r="B55" s="890" t="n"/>
      <c r="C55" s="80" t="n">
        <v>2013</v>
      </c>
      <c r="D55" s="77">
        <f>L105/1000</f>
        <v/>
      </c>
      <c r="E55" s="893" t="n"/>
      <c r="G55" s="180" t="inlineStr">
        <is>
          <t>EXPQNT</t>
        </is>
      </c>
      <c r="H55" s="180" t="inlineStr">
        <is>
          <t>France</t>
        </is>
      </c>
      <c r="I55" s="180" t="n">
        <v>10391780</v>
      </c>
      <c r="J55" s="180" t="inlineStr">
        <is>
          <t>Prepared or preserved sweetcorn (excluding prepared vegetable dishes and sweetcorn dried, frozen or preserved by vinegar or acetic acid)</t>
        </is>
      </c>
      <c r="K55" s="180" t="inlineStr">
        <is>
          <t>Jan.-Dec. 2014</t>
        </is>
      </c>
      <c r="L55" s="180" t="inlineStr">
        <is>
          <t>:</t>
        </is>
      </c>
      <c r="M55" s="72" t="n"/>
    </row>
    <row r="56" ht="15" customHeight="1" s="902" thickBot="1">
      <c r="A56" s="890" t="n"/>
      <c r="B56" s="891" t="n"/>
      <c r="C56" s="81" t="n">
        <v>2014</v>
      </c>
      <c r="D56" s="77">
        <f>L106/1000</f>
        <v/>
      </c>
      <c r="E56" s="894" t="n"/>
      <c r="G56" s="180" t="inlineStr">
        <is>
          <t>EXPQNT</t>
        </is>
      </c>
      <c r="H56" s="180" t="inlineStr">
        <is>
          <t>France</t>
        </is>
      </c>
      <c r="I56" s="180" t="n">
        <v>10391790</v>
      </c>
      <c r="J56" s="180" t="inlineStr">
        <is>
          <t>Vegetables and mixtures of vegetables, n.e.c. (excluding prepared vegetable dishes and frozen vegetables and mixtures of vegetables)</t>
        </is>
      </c>
      <c r="K56" s="180" t="inlineStr">
        <is>
          <t>Jan.-Dec. 2012</t>
        </is>
      </c>
      <c r="L56" s="180" t="inlineStr">
        <is>
          <t>:</t>
        </is>
      </c>
      <c r="M56" s="72" t="n"/>
    </row>
    <row r="57" ht="15" customHeight="1" s="902" thickBot="1">
      <c r="A57" s="890" t="n"/>
      <c r="B57" s="889" t="inlineStr">
        <is>
          <t>Ketchup et autres sauces tomate</t>
        </is>
      </c>
      <c r="C57" s="78" t="n">
        <v>2012</v>
      </c>
      <c r="D57" s="79">
        <f>L107/1000</f>
        <v/>
      </c>
      <c r="E57" s="892">
        <f>AVERAGE(D57:D59)</f>
        <v/>
      </c>
      <c r="G57" s="180" t="inlineStr">
        <is>
          <t>EXPQNT</t>
        </is>
      </c>
      <c r="H57" s="180" t="inlineStr">
        <is>
          <t>France</t>
        </is>
      </c>
      <c r="I57" s="180" t="n">
        <v>10391790</v>
      </c>
      <c r="J57" s="180" t="inlineStr">
        <is>
          <t>Vegetables and mixtures of vegetables, n.e.c. (excluding prepared vegetable dishes and frozen vegetables and mixtures of vegetables)</t>
        </is>
      </c>
      <c r="K57" s="180" t="inlineStr">
        <is>
          <t>Jan.-Dec. 2013</t>
        </is>
      </c>
      <c r="L57" s="180" t="inlineStr">
        <is>
          <t>:</t>
        </is>
      </c>
      <c r="M57" s="72" t="n"/>
    </row>
    <row r="58">
      <c r="A58" s="890" t="n"/>
      <c r="B58" s="890" t="n"/>
      <c r="C58" s="80" t="n">
        <v>2013</v>
      </c>
      <c r="D58" s="77">
        <f>L108/1000</f>
        <v/>
      </c>
      <c r="E58" s="893" t="n"/>
      <c r="G58" s="180" t="inlineStr">
        <is>
          <t>EXPQNT</t>
        </is>
      </c>
      <c r="H58" s="180" t="inlineStr">
        <is>
          <t>France</t>
        </is>
      </c>
      <c r="I58" s="180" t="n">
        <v>10391790</v>
      </c>
      <c r="J58" s="180" t="inlineStr">
        <is>
          <t>Vegetables and mixtures of vegetables, n.e.c. (excluding prepared vegetable dishes and frozen vegetables and mixtures of vegetables)</t>
        </is>
      </c>
      <c r="K58" s="180" t="inlineStr">
        <is>
          <t>Jan.-Dec. 2014</t>
        </is>
      </c>
      <c r="L58" s="180" t="inlineStr">
        <is>
          <t>:</t>
        </is>
      </c>
      <c r="M58" s="72" t="n"/>
    </row>
    <row r="59" ht="15" customHeight="1" s="902" thickBot="1">
      <c r="A59" s="890" t="n"/>
      <c r="B59" s="891" t="n"/>
      <c r="C59" s="81" t="n">
        <v>2014</v>
      </c>
      <c r="D59" s="77">
        <f>L109/1000</f>
        <v/>
      </c>
      <c r="E59" s="894" t="n"/>
      <c r="G59" s="180" t="inlineStr">
        <is>
          <t>EXPQNT</t>
        </is>
      </c>
      <c r="H59" s="180" t="inlineStr">
        <is>
          <t>France</t>
        </is>
      </c>
      <c r="I59" s="180" t="n">
        <v>10391800</v>
      </c>
      <c r="J59" s="180" t="inlineStr">
        <is>
          <t>Vegetables (excluding potatoes), fruit, nuts and other edible parts of plants, prepared or preserved by vinegar or acetic acid</t>
        </is>
      </c>
      <c r="K59" s="180" t="inlineStr">
        <is>
          <t>Jan.-Dec. 2012</t>
        </is>
      </c>
      <c r="L59" s="180" t="n">
        <v>6564800</v>
      </c>
      <c r="M59" s="72" t="n"/>
    </row>
    <row r="60" ht="15" customHeight="1" s="902" thickBot="1">
      <c r="A60" s="890" t="n"/>
      <c r="B60" s="889" t="inlineStr">
        <is>
          <t>Légumes homogénéisés (à l'exclusion des légumes congelés, conservés au vinaigre ou à l'acide acétique)</t>
        </is>
      </c>
      <c r="C60" s="78" t="n">
        <v>2012</v>
      </c>
      <c r="D60" s="79">
        <f>L113/1000</f>
        <v/>
      </c>
      <c r="E60" s="892">
        <f>AVERAGE(D60:D62)</f>
        <v/>
      </c>
      <c r="G60" s="180" t="inlineStr">
        <is>
          <t>EXPQNT</t>
        </is>
      </c>
      <c r="H60" s="180" t="inlineStr">
        <is>
          <t>France</t>
        </is>
      </c>
      <c r="I60" s="180" t="n">
        <v>10391800</v>
      </c>
      <c r="J60" s="180" t="inlineStr">
        <is>
          <t>Vegetables (excluding potatoes), fruit, nuts and other edible parts of plants, prepared or preserved by vinegar or acetic acid</t>
        </is>
      </c>
      <c r="K60" s="180" t="inlineStr">
        <is>
          <t>Jan.-Dec. 2013</t>
        </is>
      </c>
      <c r="L60" s="180" t="n">
        <v>7379500</v>
      </c>
      <c r="M60" s="72" t="n"/>
    </row>
    <row r="61">
      <c r="A61" s="890" t="n"/>
      <c r="B61" s="890" t="n"/>
      <c r="C61" s="80" t="n">
        <v>2013</v>
      </c>
      <c r="D61" s="77">
        <f>L114/1000</f>
        <v/>
      </c>
      <c r="E61" s="893" t="n"/>
      <c r="G61" s="180" t="inlineStr">
        <is>
          <t>EXPQNT</t>
        </is>
      </c>
      <c r="H61" s="180" t="inlineStr">
        <is>
          <t>France</t>
        </is>
      </c>
      <c r="I61" s="180" t="n">
        <v>10391800</v>
      </c>
      <c r="J61" s="180" t="inlineStr">
        <is>
          <t>Vegetables (excluding potatoes), fruit, nuts and other edible parts of plants, prepared or preserved by vinegar or acetic acid</t>
        </is>
      </c>
      <c r="K61" s="180" t="inlineStr">
        <is>
          <t>Jan.-Dec. 2014</t>
        </is>
      </c>
      <c r="L61" s="180" t="n">
        <v>6819500</v>
      </c>
      <c r="M61" s="72" t="n"/>
    </row>
    <row r="62" ht="15" customHeight="1" s="902" thickBot="1">
      <c r="A62" s="890" t="n"/>
      <c r="B62" s="891" t="n"/>
      <c r="C62" s="81" t="n">
        <v>2014</v>
      </c>
      <c r="D62" s="77">
        <f>L115/1000</f>
        <v/>
      </c>
      <c r="E62" s="894" t="n"/>
      <c r="G62" s="180" t="inlineStr">
        <is>
          <t>EXPQNT</t>
        </is>
      </c>
      <c r="H62" s="180" t="inlineStr">
        <is>
          <t>France</t>
        </is>
      </c>
      <c r="I62" s="180" t="n">
        <v>10393000</v>
      </c>
      <c r="J62" s="180" t="inlineStr">
        <is>
          <t>Vegetable by-products and waste for animal consumption, n.e.c.</t>
        </is>
      </c>
      <c r="K62" s="180" t="inlineStr">
        <is>
          <t>Jan.-Dec. 2012</t>
        </is>
      </c>
      <c r="L62" s="180" t="n">
        <v>91832000</v>
      </c>
      <c r="M62" s="72" t="n"/>
    </row>
    <row r="63" ht="15" customHeight="1" s="902" thickBot="1">
      <c r="A63" s="890" t="n"/>
      <c r="B63" s="889" t="inlineStr">
        <is>
          <t>Préparations alimentaires composites homogénéisées pour l'alimentation des nourrissons ou à des fins diététiques, p.r.s., en récipients &lt;= 250 g</t>
        </is>
      </c>
      <c r="C63" s="78" t="n">
        <v>2012</v>
      </c>
      <c r="D63" s="79">
        <f>L116/1000</f>
        <v/>
      </c>
      <c r="E63" s="892">
        <f>AVERAGE(D63:D65)</f>
        <v/>
      </c>
      <c r="G63" s="180" t="inlineStr">
        <is>
          <t>EXPQNT</t>
        </is>
      </c>
      <c r="H63" s="180" t="inlineStr">
        <is>
          <t>France</t>
        </is>
      </c>
      <c r="I63" s="180" t="n">
        <v>10393000</v>
      </c>
      <c r="J63" s="180" t="inlineStr">
        <is>
          <t>Vegetable by-products and waste for animal consumption, n.e.c.</t>
        </is>
      </c>
      <c r="K63" s="180" t="inlineStr">
        <is>
          <t>Jan.-Dec. 2013</t>
        </is>
      </c>
      <c r="L63" s="180" t="n">
        <v>87587200</v>
      </c>
      <c r="M63" s="72" t="n"/>
    </row>
    <row r="64">
      <c r="A64" s="890" t="n"/>
      <c r="B64" s="890" t="n"/>
      <c r="C64" s="80" t="n">
        <v>2013</v>
      </c>
      <c r="D64" s="77">
        <f>L117/1000</f>
        <v/>
      </c>
      <c r="E64" s="893" t="n"/>
      <c r="G64" s="180" t="inlineStr">
        <is>
          <t>EXPQNT</t>
        </is>
      </c>
      <c r="H64" s="180" t="inlineStr">
        <is>
          <t>France</t>
        </is>
      </c>
      <c r="I64" s="180" t="n">
        <v>10393000</v>
      </c>
      <c r="J64" s="180" t="inlineStr">
        <is>
          <t>Vegetable by-products and waste for animal consumption, n.e.c.</t>
        </is>
      </c>
      <c r="K64" s="180" t="inlineStr">
        <is>
          <t>Jan.-Dec. 2014</t>
        </is>
      </c>
      <c r="L64" s="180" t="n">
        <v>44958200</v>
      </c>
      <c r="M64" s="72" t="n"/>
    </row>
    <row r="65" ht="15" customHeight="1" s="902" thickBot="1">
      <c r="A65" s="890" t="n"/>
      <c r="B65" s="891" t="n"/>
      <c r="C65" s="81" t="n">
        <v>2014</v>
      </c>
      <c r="D65" s="77">
        <f>L118/1000</f>
        <v/>
      </c>
      <c r="E65" s="894" t="n"/>
      <c r="G65" s="180" t="inlineStr">
        <is>
          <t>EXPQNT</t>
        </is>
      </c>
      <c r="H65" s="180" t="inlineStr">
        <is>
          <t>France</t>
        </is>
      </c>
      <c r="I65" s="294" t="n">
        <v>10412210</v>
      </c>
      <c r="J65" s="294" t="inlineStr">
        <is>
          <t>Virgin olive oil and its fractions (excluding chemically modified)</t>
        </is>
      </c>
      <c r="K65" s="294" t="inlineStr">
        <is>
          <t>Jan.-Dec. 2012</t>
        </is>
      </c>
      <c r="L65" s="294" t="inlineStr">
        <is>
          <t>:</t>
        </is>
      </c>
      <c r="M65" s="72" t="n"/>
    </row>
    <row r="66" ht="15" customHeight="1" s="902" thickBot="1">
      <c r="A66" s="890" t="n"/>
      <c r="B66" s="889" t="inlineStr">
        <is>
          <t>Préparations alimentaires pour nourrissons, p.r.s. (à l'exclusion des préparations alimentaires composites homogénéisées)</t>
        </is>
      </c>
      <c r="C66" s="78" t="n">
        <v>2012</v>
      </c>
      <c r="D66" s="79">
        <f>L119/1000</f>
        <v/>
      </c>
      <c r="E66" s="892">
        <f>AVERAGE(D66:D68)</f>
        <v/>
      </c>
      <c r="G66" s="180" t="inlineStr">
        <is>
          <t>EXPQNT</t>
        </is>
      </c>
      <c r="H66" s="180" t="inlineStr">
        <is>
          <t>France</t>
        </is>
      </c>
      <c r="I66" s="294" t="n">
        <v>10412210</v>
      </c>
      <c r="J66" s="294" t="inlineStr">
        <is>
          <t>Virgin olive oil and its fractions (excluding chemically modified)</t>
        </is>
      </c>
      <c r="K66" s="294" t="inlineStr">
        <is>
          <t>Jan.-Dec. 2013</t>
        </is>
      </c>
      <c r="L66" s="294" t="inlineStr">
        <is>
          <t>:</t>
        </is>
      </c>
      <c r="M66" s="72" t="n"/>
    </row>
    <row r="67">
      <c r="A67" s="890" t="n"/>
      <c r="B67" s="890" t="n"/>
      <c r="C67" s="80" t="n">
        <v>2013</v>
      </c>
      <c r="D67" s="77">
        <f>L120/1000</f>
        <v/>
      </c>
      <c r="E67" s="893" t="n"/>
      <c r="G67" s="180" t="inlineStr">
        <is>
          <t>EXPQNT</t>
        </is>
      </c>
      <c r="H67" s="180" t="inlineStr">
        <is>
          <t>France</t>
        </is>
      </c>
      <c r="I67" s="294" t="n">
        <v>10412210</v>
      </c>
      <c r="J67" s="294" t="inlineStr">
        <is>
          <t>Virgin olive oil and its fractions (excluding chemically modified)</t>
        </is>
      </c>
      <c r="K67" s="294" t="inlineStr">
        <is>
          <t>Jan.-Dec. 2014</t>
        </is>
      </c>
      <c r="L67" s="294" t="inlineStr">
        <is>
          <t>:</t>
        </is>
      </c>
      <c r="M67" s="72" t="n"/>
    </row>
    <row r="68" ht="15" customHeight="1" s="902" thickBot="1">
      <c r="A68" s="890" t="n"/>
      <c r="B68" s="891" t="n"/>
      <c r="C68" s="81" t="n">
        <v>2014</v>
      </c>
      <c r="D68" s="77">
        <f>L121/1000</f>
        <v/>
      </c>
      <c r="E68" s="894" t="n"/>
      <c r="G68" s="180" t="inlineStr">
        <is>
          <t>EXPQNT</t>
        </is>
      </c>
      <c r="H68" s="180" t="inlineStr">
        <is>
          <t>France</t>
        </is>
      </c>
      <c r="I68" s="294" t="n">
        <v>10412220</v>
      </c>
      <c r="J68" s="294" t="inlineStr">
        <is>
          <t>Oils and their fractions obtained solely from olives, crude (including those blended with virgin olive oil, refined) (excluding virgin olive oil and chemically modified oils)</t>
        </is>
      </c>
      <c r="K68" s="294" t="inlineStr">
        <is>
          <t>Jan.-Dec. 2012</t>
        </is>
      </c>
      <c r="L68" s="294" t="inlineStr">
        <is>
          <t>:</t>
        </is>
      </c>
      <c r="M68" s="72" t="n"/>
    </row>
    <row r="69" ht="29.55" customHeight="1" s="902" thickBot="1">
      <c r="A69" s="890" t="n"/>
      <c r="B69" s="889" t="inlineStr">
        <is>
          <t>Soupes et bouillons et leurs préparations</t>
        </is>
      </c>
      <c r="C69" s="78" t="n">
        <v>2012</v>
      </c>
      <c r="D69" s="79">
        <f>L122/1000</f>
        <v/>
      </c>
      <c r="E69" s="892">
        <f>AVERAGE(D69:D71)</f>
        <v/>
      </c>
      <c r="G69" s="180" t="inlineStr">
        <is>
          <t>EXPQNT</t>
        </is>
      </c>
      <c r="H69" s="180" t="inlineStr">
        <is>
          <t>France</t>
        </is>
      </c>
      <c r="I69" s="294" t="n">
        <v>10412220</v>
      </c>
      <c r="J69" s="294" t="inlineStr">
        <is>
          <t>Oils and their fractions obtained solely from olives, crude (including those blended with virgin olive oil, refined) (excluding virgin olive oil and chemically modified oils)</t>
        </is>
      </c>
      <c r="K69" s="294" t="inlineStr">
        <is>
          <t>Jan.-Dec. 2013</t>
        </is>
      </c>
      <c r="L69" s="294" t="inlineStr">
        <is>
          <t>:</t>
        </is>
      </c>
      <c r="M69" s="72" t="n"/>
    </row>
    <row r="70">
      <c r="A70" s="890" t="n"/>
      <c r="B70" s="890" t="n"/>
      <c r="C70" s="80" t="n">
        <v>2013</v>
      </c>
      <c r="D70" s="77">
        <f>L123/1000</f>
        <v/>
      </c>
      <c r="E70" s="893" t="n"/>
      <c r="G70" s="180" t="inlineStr">
        <is>
          <t>EXPQNT</t>
        </is>
      </c>
      <c r="H70" s="180" t="inlineStr">
        <is>
          <t>France</t>
        </is>
      </c>
      <c r="I70" s="294" t="n">
        <v>10412220</v>
      </c>
      <c r="J70" s="294" t="inlineStr">
        <is>
          <t>Oils and their fractions obtained solely from olives, crude (including those blended with virgin olive oil, refined) (excluding virgin olive oil and chemically modified oils)</t>
        </is>
      </c>
      <c r="K70" s="294" t="inlineStr">
        <is>
          <t>Jan.-Dec. 2014</t>
        </is>
      </c>
      <c r="L70" s="294" t="inlineStr">
        <is>
          <t>:</t>
        </is>
      </c>
      <c r="M70" s="72" t="n"/>
    </row>
    <row r="71" ht="15" customHeight="1" s="902" thickBot="1">
      <c r="A71" s="891" t="n"/>
      <c r="B71" s="891" t="n"/>
      <c r="C71" s="81" t="n">
        <v>2014</v>
      </c>
      <c r="D71" s="77">
        <f>L124/1000</f>
        <v/>
      </c>
      <c r="E71" s="894" t="n"/>
      <c r="G71" s="180" t="inlineStr">
        <is>
          <t>EXPQNT</t>
        </is>
      </c>
      <c r="H71" s="180" t="inlineStr">
        <is>
          <t>France</t>
        </is>
      </c>
      <c r="I71" s="180" t="n">
        <v>10412310</v>
      </c>
      <c r="J71" s="180" t="inlineStr">
        <is>
          <t>Virgin olive oil and its fractions (excluding chemically modified)</t>
        </is>
      </c>
      <c r="K71" s="180" t="inlineStr">
        <is>
          <t>Jan.-Dec. 2012</t>
        </is>
      </c>
      <c r="L71" s="180" t="n">
        <v>4495700</v>
      </c>
      <c r="M71" s="72" t="n"/>
    </row>
    <row r="72">
      <c r="A72" s="898" t="inlineStr">
        <is>
          <t>Import</t>
        </is>
      </c>
      <c r="B72" s="889" t="inlineStr">
        <is>
          <t>Légumes et mélanges de légumes congelés, non cuits ou cuits à l'eau ou à la vapeur (à l'exception des pommes de terre)</t>
        </is>
      </c>
      <c r="C72" s="78" t="n">
        <v>2012</v>
      </c>
      <c r="D72" s="79">
        <f>L128/1000</f>
        <v/>
      </c>
      <c r="E72" s="892">
        <f>AVERAGE(D72:D74)</f>
        <v/>
      </c>
      <c r="G72" s="180" t="inlineStr">
        <is>
          <t>EXPQNT</t>
        </is>
      </c>
      <c r="H72" s="180" t="inlineStr">
        <is>
          <t>France</t>
        </is>
      </c>
      <c r="I72" s="180" t="n">
        <v>10412310</v>
      </c>
      <c r="J72" s="180" t="inlineStr">
        <is>
          <t>Virgin olive oil and its fractions (excluding chemically modified)</t>
        </is>
      </c>
      <c r="K72" s="180" t="inlineStr">
        <is>
          <t>Jan.-Dec. 2013</t>
        </is>
      </c>
      <c r="L72" s="180" t="n">
        <v>4254800</v>
      </c>
      <c r="M72" s="72" t="n"/>
    </row>
    <row r="73">
      <c r="A73" s="890" t="n"/>
      <c r="B73" s="890" t="n"/>
      <c r="C73" s="80" t="n">
        <v>2013</v>
      </c>
      <c r="D73" s="77">
        <f>L129/1000</f>
        <v/>
      </c>
      <c r="E73" s="893" t="n"/>
      <c r="G73" s="180" t="inlineStr">
        <is>
          <t>EXPQNT</t>
        </is>
      </c>
      <c r="H73" s="180" t="inlineStr">
        <is>
          <t>France</t>
        </is>
      </c>
      <c r="I73" s="180" t="n">
        <v>10412310</v>
      </c>
      <c r="J73" s="180" t="inlineStr">
        <is>
          <t>Virgin olive oil and its fractions (excluding chemically modified)</t>
        </is>
      </c>
      <c r="K73" s="180" t="inlineStr">
        <is>
          <t>Jan.-Dec. 2014</t>
        </is>
      </c>
      <c r="L73" s="180" t="n">
        <v>5127000</v>
      </c>
      <c r="M73" s="72" t="n"/>
    </row>
    <row r="74" ht="15" customHeight="1" s="902" thickBot="1">
      <c r="A74" s="890" t="n"/>
      <c r="B74" s="891" t="n"/>
      <c r="C74" s="81" t="n">
        <v>2014</v>
      </c>
      <c r="D74" s="77">
        <f>L130/1000</f>
        <v/>
      </c>
      <c r="E74" s="894" t="n"/>
      <c r="G74" s="180" t="inlineStr">
        <is>
          <t>EXPQNT</t>
        </is>
      </c>
      <c r="H74" s="180" t="inlineStr">
        <is>
          <t>France</t>
        </is>
      </c>
      <c r="I74" s="180" t="n">
        <v>10412330</v>
      </c>
      <c r="J74" s="180" t="inlineStr">
        <is>
          <t>Oils and their fractions obtained solely from olives, crude (including those blended with virgin olive oil, refined) (excluding virgin olive oil and chemically modified oils)</t>
        </is>
      </c>
      <c r="K74" s="180" t="inlineStr">
        <is>
          <t>Jan.-Dec. 2012</t>
        </is>
      </c>
      <c r="L74" s="180" t="n">
        <v>600</v>
      </c>
      <c r="M74" s="72" t="n"/>
    </row>
    <row r="75">
      <c r="A75" s="890" t="n"/>
      <c r="B75" s="889" t="inlineStr">
        <is>
          <t>Légumes conservés provisoirement</t>
        </is>
      </c>
      <c r="C75" s="78" t="n">
        <v>2012</v>
      </c>
      <c r="D75" s="79">
        <f>L131/1000</f>
        <v/>
      </c>
      <c r="E75" s="892">
        <f>AVERAGE(D75:D77)</f>
        <v/>
      </c>
      <c r="G75" s="180" t="inlineStr">
        <is>
          <t>EXPQNT</t>
        </is>
      </c>
      <c r="H75" s="180" t="inlineStr">
        <is>
          <t>France</t>
        </is>
      </c>
      <c r="I75" s="180" t="n">
        <v>10412330</v>
      </c>
      <c r="J75" s="180" t="inlineStr">
        <is>
          <t>Oils and their fractions obtained solely from olives, crude (including those blended with virgin olive oil, refined) (excluding virgin olive oil and chemically modified oils)</t>
        </is>
      </c>
      <c r="K75" s="180" t="inlineStr">
        <is>
          <t>Jan.-Dec. 2013</t>
        </is>
      </c>
      <c r="L75" s="180" t="n">
        <v>0</v>
      </c>
      <c r="M75" s="72" t="n"/>
    </row>
    <row r="76">
      <c r="A76" s="890" t="n"/>
      <c r="B76" s="890" t="n"/>
      <c r="C76" s="80" t="n">
        <v>2013</v>
      </c>
      <c r="D76" s="77">
        <f>L132/1000</f>
        <v/>
      </c>
      <c r="E76" s="893" t="n"/>
      <c r="G76" s="180" t="inlineStr">
        <is>
          <t>EXPQNT</t>
        </is>
      </c>
      <c r="H76" s="180" t="inlineStr">
        <is>
          <t>France</t>
        </is>
      </c>
      <c r="I76" s="180" t="n">
        <v>10412330</v>
      </c>
      <c r="J76" s="180" t="inlineStr">
        <is>
          <t>Oils and their fractions obtained solely from olives, crude (including those blended with virgin olive oil, refined) (excluding virgin olive oil and chemically modified oils)</t>
        </is>
      </c>
      <c r="K76" s="180" t="inlineStr">
        <is>
          <t>Jan.-Dec. 2014</t>
        </is>
      </c>
      <c r="L76" s="180" t="n">
        <v>89</v>
      </c>
      <c r="M76" s="72" t="n"/>
    </row>
    <row r="77" ht="15" customHeight="1" s="902" thickBot="1">
      <c r="A77" s="890" t="n"/>
      <c r="B77" s="891" t="n"/>
      <c r="C77" s="81" t="n">
        <v>2014</v>
      </c>
      <c r="D77" s="77">
        <f>L133/1000</f>
        <v/>
      </c>
      <c r="E77" s="894" t="n"/>
      <c r="G77" s="180" t="inlineStr">
        <is>
          <t>EXPQNT</t>
        </is>
      </c>
      <c r="H77" s="180" t="inlineStr">
        <is>
          <t>France</t>
        </is>
      </c>
      <c r="I77" s="294" t="n">
        <v>10412900</v>
      </c>
      <c r="J77" s="294" t="inlineStr">
        <is>
          <t>Other vegetable oils, crude (excluding chemically modified oils)</t>
        </is>
      </c>
      <c r="K77" s="294" t="inlineStr">
        <is>
          <t>Jan.-Dec. 2012</t>
        </is>
      </c>
      <c r="L77" s="294" t="n">
        <v>3005500</v>
      </c>
      <c r="M77" s="72" t="n"/>
    </row>
    <row r="78">
      <c r="A78" s="890" t="n"/>
      <c r="B78" s="897" t="inlineStr">
        <is>
          <t>Oignons secs, entiers, coupés, tranchés, brisés ou en poudre, mais non autrement préparés</t>
        </is>
      </c>
      <c r="C78" s="78" t="n">
        <v>2012</v>
      </c>
      <c r="D78" s="79">
        <f>L134/1000</f>
        <v/>
      </c>
      <c r="E78" s="892">
        <f>AVERAGE(D78:D80)</f>
        <v/>
      </c>
      <c r="G78" s="180" t="inlineStr">
        <is>
          <t>EXPQNT</t>
        </is>
      </c>
      <c r="H78" s="180" t="inlineStr">
        <is>
          <t>France</t>
        </is>
      </c>
      <c r="I78" s="294" t="n">
        <v>10412900</v>
      </c>
      <c r="J78" s="294" t="inlineStr">
        <is>
          <t>Other vegetable oils, crude (excluding chemically modified oils)</t>
        </is>
      </c>
      <c r="K78" s="294" t="inlineStr">
        <is>
          <t>Jan.-Dec. 2013</t>
        </is>
      </c>
      <c r="L78" s="294" t="n">
        <v>3620100</v>
      </c>
      <c r="M78" s="72" t="n"/>
    </row>
    <row r="79">
      <c r="A79" s="890" t="n"/>
      <c r="B79" s="890" t="n"/>
      <c r="C79" s="80" t="n">
        <v>2013</v>
      </c>
      <c r="D79" s="77">
        <f>L135/1000</f>
        <v/>
      </c>
      <c r="E79" s="893" t="n"/>
      <c r="G79" s="180" t="inlineStr">
        <is>
          <t>EXPQNT</t>
        </is>
      </c>
      <c r="H79" s="180" t="inlineStr">
        <is>
          <t>France</t>
        </is>
      </c>
      <c r="I79" s="294" t="n">
        <v>10412900</v>
      </c>
      <c r="J79" s="294" t="inlineStr">
        <is>
          <t>Other vegetable oils, crude (excluding chemically modified oils)</t>
        </is>
      </c>
      <c r="K79" s="294" t="inlineStr">
        <is>
          <t>Jan.-Dec. 2014</t>
        </is>
      </c>
      <c r="L79" s="294" t="n">
        <v>4690200</v>
      </c>
      <c r="M79" s="72" t="n"/>
    </row>
    <row r="80" ht="15" customHeight="1" s="902" thickBot="1">
      <c r="A80" s="890" t="n"/>
      <c r="B80" s="891" t="n"/>
      <c r="C80" s="81" t="n">
        <v>2014</v>
      </c>
      <c r="D80" s="77">
        <f>L136/1000</f>
        <v/>
      </c>
      <c r="E80" s="894" t="n"/>
      <c r="G80" s="180" t="inlineStr">
        <is>
          <t>EXPQNT</t>
        </is>
      </c>
      <c r="H80" s="180" t="inlineStr">
        <is>
          <t>France</t>
        </is>
      </c>
      <c r="I80" s="180" t="n">
        <v>10415310</v>
      </c>
      <c r="J80" s="180" t="inlineStr">
        <is>
          <t>Refined olive oil and its fractions (excluding chemically modified)</t>
        </is>
      </c>
      <c r="K80" s="180" t="inlineStr">
        <is>
          <t>Jan.-Dec. 2012</t>
        </is>
      </c>
      <c r="L80" s="180" t="n">
        <v>1919300</v>
      </c>
      <c r="M80" s="72" t="n"/>
    </row>
    <row r="81" ht="29.55" customHeight="1" s="902">
      <c r="A81" s="890" t="n"/>
      <c r="B81" s="897" t="inlineStr">
        <is>
          <t>Champignons et truffes séchés, entiers, coupés, tranchés, brisés ou en poudre, mais non autrement préparés</t>
        </is>
      </c>
      <c r="C81" s="78" t="n">
        <v>2012</v>
      </c>
      <c r="D81" s="79">
        <f>L137/1000</f>
        <v/>
      </c>
      <c r="E81" s="892">
        <f>AVERAGE(D81:D83)</f>
        <v/>
      </c>
      <c r="G81" s="180" t="inlineStr">
        <is>
          <t>EXPQNT</t>
        </is>
      </c>
      <c r="H81" s="180" t="inlineStr">
        <is>
          <t>France</t>
        </is>
      </c>
      <c r="I81" s="180" t="n">
        <v>10415310</v>
      </c>
      <c r="J81" s="180" t="inlineStr">
        <is>
          <t>Refined olive oil and its fractions (excluding chemically modified)</t>
        </is>
      </c>
      <c r="K81" s="180" t="inlineStr">
        <is>
          <t>Jan.-Dec. 2013</t>
        </is>
      </c>
      <c r="L81" s="180" t="n">
        <v>1979600</v>
      </c>
      <c r="M81" s="72" t="n"/>
    </row>
    <row r="82">
      <c r="A82" s="890" t="n"/>
      <c r="B82" s="890" t="n"/>
      <c r="C82" s="80" t="n">
        <v>2013</v>
      </c>
      <c r="D82" s="77">
        <f>L138/1000</f>
        <v/>
      </c>
      <c r="E82" s="893" t="n"/>
      <c r="G82" s="180" t="inlineStr">
        <is>
          <t>EXPQNT</t>
        </is>
      </c>
      <c r="H82" s="180" t="inlineStr">
        <is>
          <t>France</t>
        </is>
      </c>
      <c r="I82" s="180" t="n">
        <v>10415310</v>
      </c>
      <c r="J82" s="180" t="inlineStr">
        <is>
          <t>Refined olive oil and its fractions (excluding chemically modified)</t>
        </is>
      </c>
      <c r="K82" s="180" t="inlineStr">
        <is>
          <t>Jan.-Dec. 2014</t>
        </is>
      </c>
      <c r="L82" s="180" t="n">
        <v>1863100</v>
      </c>
      <c r="M82" s="72" t="n"/>
    </row>
    <row r="83" ht="15" customHeight="1" s="902" thickBot="1">
      <c r="A83" s="890" t="n"/>
      <c r="B83" s="891" t="n"/>
      <c r="C83" s="81" t="n">
        <v>2014</v>
      </c>
      <c r="D83" s="77">
        <f>L139/1000</f>
        <v/>
      </c>
      <c r="E83" s="894" t="n"/>
      <c r="G83" s="180" t="inlineStr">
        <is>
          <t>EXPQNT</t>
        </is>
      </c>
      <c r="H83" s="180" t="inlineStr">
        <is>
          <t>France</t>
        </is>
      </c>
      <c r="I83" s="180" t="n">
        <v>10415330</v>
      </c>
      <c r="J83" s="180" t="inlineStr">
        <is>
          <t>Oils and their fractions obtained solely from olives (including those blended with virgin olive oil, refined) (excluding crude oils, virgin olive oil and chemically modified oils)</t>
        </is>
      </c>
      <c r="K83" s="180" t="inlineStr">
        <is>
          <t>Jan.-Dec. 2012</t>
        </is>
      </c>
      <c r="L83" s="180" t="n">
        <v>1245</v>
      </c>
      <c r="M83" s="72" t="n"/>
    </row>
    <row r="84">
      <c r="A84" s="890" t="n"/>
      <c r="B84" s="889" t="inlineStr">
        <is>
          <t>Légumes secs (à l'exclusion des pommes de terre, oignons, champignons et truffes) et mélanges de légumes, entiers, coupés en morceaux ou en tranches, en brisures ou en poudre, mais non autrement préparés</t>
        </is>
      </c>
      <c r="C84" s="78" t="n">
        <v>2012</v>
      </c>
      <c r="D84" s="79">
        <f>L140/1000</f>
        <v/>
      </c>
      <c r="E84" s="892">
        <f>AVERAGE(D84:D86)</f>
        <v/>
      </c>
      <c r="G84" s="180" t="inlineStr">
        <is>
          <t>EXPQNT</t>
        </is>
      </c>
      <c r="H84" s="180" t="inlineStr">
        <is>
          <t>France</t>
        </is>
      </c>
      <c r="I84" s="180" t="n">
        <v>10415330</v>
      </c>
      <c r="J84" s="180" t="inlineStr">
        <is>
          <t>Oils and their fractions obtained solely from olives (including those blended with virgin olive oil, refined) (excluding crude oils, virgin olive oil and chemically modified oils)</t>
        </is>
      </c>
      <c r="K84" s="180" t="inlineStr">
        <is>
          <t>Jan.-Dec. 2013</t>
        </is>
      </c>
      <c r="L84" s="180" t="n">
        <v>1825</v>
      </c>
      <c r="M84" s="72" t="n"/>
    </row>
    <row r="85">
      <c r="A85" s="890" t="n"/>
      <c r="B85" s="890" t="n"/>
      <c r="C85" s="80" t="n">
        <v>2013</v>
      </c>
      <c r="D85" s="77">
        <f>L141/1000</f>
        <v/>
      </c>
      <c r="E85" s="893" t="n"/>
      <c r="G85" s="180" t="inlineStr">
        <is>
          <t>EXPQNT</t>
        </is>
      </c>
      <c r="H85" s="180" t="inlineStr">
        <is>
          <t>France</t>
        </is>
      </c>
      <c r="I85" s="180" t="n">
        <v>10415330</v>
      </c>
      <c r="J85" s="180" t="inlineStr">
        <is>
          <t>Oils and their fractions obtained solely from olives (including those blended with virgin olive oil, refined) (excluding crude oils, virgin olive oil and chemically modified oils)</t>
        </is>
      </c>
      <c r="K85" s="180" t="inlineStr">
        <is>
          <t>Jan.-Dec. 2014</t>
        </is>
      </c>
      <c r="L85" s="180" t="n">
        <v>2136</v>
      </c>
      <c r="M85" s="72" t="n"/>
    </row>
    <row r="86" ht="15" customHeight="1" s="902" thickBot="1">
      <c r="A86" s="890" t="n"/>
      <c r="B86" s="891" t="n"/>
      <c r="C86" s="81" t="n">
        <v>2014</v>
      </c>
      <c r="D86" s="77">
        <f>L142/1000</f>
        <v/>
      </c>
      <c r="E86" s="894" t="n"/>
      <c r="G86" s="180" t="inlineStr">
        <is>
          <t>EXPQNT</t>
        </is>
      </c>
      <c r="H86" s="180" t="inlineStr">
        <is>
          <t>France</t>
        </is>
      </c>
      <c r="I86" s="180" t="n">
        <v>10415900</v>
      </c>
      <c r="J86" s="180" t="inlineStr">
        <is>
          <t>Other oils and their fractions, refined but not chemically modified fixed vegetable fats and other vegetable oils (except maize oil) and their fractions n.e.c. refined but not chemically modified</t>
        </is>
      </c>
      <c r="K86" s="180" t="inlineStr">
        <is>
          <t>Jan.-Dec. 2012</t>
        </is>
      </c>
      <c r="L86" s="180" t="n">
        <v>35816000</v>
      </c>
      <c r="M86" s="72" t="n"/>
    </row>
    <row r="87" ht="29.55" customHeight="1" s="902">
      <c r="A87" s="890" t="n"/>
      <c r="B87" s="889" t="inlineStr">
        <is>
          <t>Purée et pâte de tomates non concentrées</t>
        </is>
      </c>
      <c r="C87" s="78" t="n">
        <v>2012</v>
      </c>
      <c r="D87" s="79">
        <f>L152/1000</f>
        <v/>
      </c>
      <c r="E87" s="892">
        <f>AVERAGE(D87:D89)</f>
        <v/>
      </c>
      <c r="G87" s="180" t="inlineStr">
        <is>
          <t>EXPQNT</t>
        </is>
      </c>
      <c r="H87" s="180" t="inlineStr">
        <is>
          <t>France</t>
        </is>
      </c>
      <c r="I87" s="180" t="n">
        <v>10415900</v>
      </c>
      <c r="J87" s="180" t="inlineStr">
        <is>
          <t>Other oils and their fractions, refined but not chemically modified fixed vegetable fats and other vegetable oils (except maize oil) and their fractions n.e.c. refined but not chemically modified</t>
        </is>
      </c>
      <c r="K87" s="180" t="inlineStr">
        <is>
          <t>Jan.-Dec. 2013</t>
        </is>
      </c>
      <c r="L87" s="180" t="n">
        <v>37638400</v>
      </c>
      <c r="M87" s="72" t="n"/>
    </row>
    <row r="88" ht="15" customHeight="1" s="902">
      <c r="A88" s="890" t="n"/>
      <c r="B88" s="890" t="n"/>
      <c r="C88" s="80" t="n">
        <v>2013</v>
      </c>
      <c r="D88" s="77">
        <f>L153/1000</f>
        <v/>
      </c>
      <c r="E88" s="893" t="n"/>
      <c r="G88" s="180" t="inlineStr">
        <is>
          <t>EXPQNT</t>
        </is>
      </c>
      <c r="H88" s="180" t="inlineStr">
        <is>
          <t>France</t>
        </is>
      </c>
      <c r="I88" s="180" t="n">
        <v>10415900</v>
      </c>
      <c r="J88" s="180" t="inlineStr">
        <is>
          <t>Other oils and their fractions, refined but not chemically modified fixed vegetable fats and other vegetable oils (except maize oil) and their fractions n.e.c. refined but not chemically modified</t>
        </is>
      </c>
      <c r="K88" s="180" t="inlineStr">
        <is>
          <t>Jan.-Dec. 2014</t>
        </is>
      </c>
      <c r="L88" s="180" t="n">
        <v>38890400</v>
      </c>
      <c r="M88" s="72" t="n"/>
    </row>
    <row r="89" ht="15" customHeight="1" s="902" thickBot="1">
      <c r="A89" s="890" t="n"/>
      <c r="B89" s="891" t="n"/>
      <c r="C89" s="81" t="n">
        <v>2014</v>
      </c>
      <c r="D89" s="77">
        <f>L154/1000</f>
        <v/>
      </c>
      <c r="E89" s="894" t="n"/>
      <c r="G89" s="180" t="inlineStr">
        <is>
          <t>EXPQNT</t>
        </is>
      </c>
      <c r="H89" s="180" t="inlineStr">
        <is>
          <t>France</t>
        </is>
      </c>
      <c r="I89" s="180" t="n">
        <v>10416050</v>
      </c>
      <c r="J89" s="180" t="inlineStr">
        <is>
          <t>Vegetable fats and oils and their fractions partly or wholly hydrogenated, inter-esterified, re-esterified or elaidinised, but not further prepared (including refined)</t>
        </is>
      </c>
      <c r="K89" s="180" t="inlineStr">
        <is>
          <t>Jan.-Dec. 2012</t>
        </is>
      </c>
      <c r="L89" s="180" t="n">
        <v>10753500</v>
      </c>
      <c r="M89" s="72" t="n"/>
    </row>
    <row r="90">
      <c r="A90" s="890" t="n"/>
      <c r="B90" s="889" t="inlineStr">
        <is>
          <t>Purée et pâte de tomates concentrées</t>
        </is>
      </c>
      <c r="C90" s="78" t="n">
        <v>2012</v>
      </c>
      <c r="D90" s="79">
        <f>L155/1000</f>
        <v/>
      </c>
      <c r="E90" s="892">
        <f>AVERAGE(D90:D92)</f>
        <v/>
      </c>
      <c r="G90" s="180" t="inlineStr">
        <is>
          <t>EXPQNT</t>
        </is>
      </c>
      <c r="H90" s="180" t="inlineStr">
        <is>
          <t>France</t>
        </is>
      </c>
      <c r="I90" s="180" t="n">
        <v>10416050</v>
      </c>
      <c r="J90" s="180" t="inlineStr">
        <is>
          <t>Vegetable fats and oils and their fractions partly or wholly hydrogenated, inter-esterified, re-esterified or elaidinised, but not further prepared (including refined)</t>
        </is>
      </c>
      <c r="K90" s="180" t="inlineStr">
        <is>
          <t>Jan.-Dec. 2013</t>
        </is>
      </c>
      <c r="L90" s="180" t="n">
        <v>11346600</v>
      </c>
      <c r="M90" s="72" t="n"/>
    </row>
    <row r="91" ht="15" customHeight="1" s="902">
      <c r="A91" s="890" t="n"/>
      <c r="B91" s="890" t="n"/>
      <c r="C91" s="80" t="n">
        <v>2013</v>
      </c>
      <c r="D91" s="77">
        <f>L156/1000</f>
        <v/>
      </c>
      <c r="E91" s="893" t="n"/>
      <c r="G91" s="180" t="inlineStr">
        <is>
          <t>EXPQNT</t>
        </is>
      </c>
      <c r="H91" s="180" t="inlineStr">
        <is>
          <t>France</t>
        </is>
      </c>
      <c r="I91" s="180" t="n">
        <v>10416050</v>
      </c>
      <c r="J91" s="180" t="inlineStr">
        <is>
          <t>Vegetable fats and oils and their fractions partly or wholly hydrogenated, inter-esterified, re-esterified or elaidinised, but not further prepared (including refined)</t>
        </is>
      </c>
      <c r="K91" s="180" t="inlineStr">
        <is>
          <t>Jan.-Dec. 2014</t>
        </is>
      </c>
      <c r="L91" s="180" t="n">
        <v>10754800</v>
      </c>
      <c r="M91" s="72" t="n"/>
    </row>
    <row r="92" ht="15" customHeight="1" s="902" thickBot="1">
      <c r="A92" s="890" t="n"/>
      <c r="B92" s="891" t="n"/>
      <c r="C92" s="81" t="n">
        <v>2014</v>
      </c>
      <c r="D92" s="77">
        <f>L157/1000</f>
        <v/>
      </c>
      <c r="E92" s="894" t="n"/>
      <c r="G92" s="180" t="inlineStr">
        <is>
          <t>EXPQNT</t>
        </is>
      </c>
      <c r="H92" s="180" t="inlineStr">
        <is>
          <t>France</t>
        </is>
      </c>
      <c r="I92" s="180" t="n">
        <v>10417100</v>
      </c>
      <c r="J92" s="180" t="inlineStr">
        <is>
          <t>Vegetable waxes (including refined) (excluding triglycerides)</t>
        </is>
      </c>
      <c r="K92" s="180" t="inlineStr">
        <is>
          <t>Jan.-Dec. 2012</t>
        </is>
      </c>
      <c r="L92" s="180" t="n">
        <v>3677</v>
      </c>
      <c r="M92" s="72" t="n"/>
    </row>
    <row r="93">
      <c r="A93" s="890" t="n"/>
      <c r="B93" s="889" t="inlineStr">
        <is>
          <t>Légumes (à l'exclusion des pommes de terre), fruits, noix et autres parties comestibles de plantes, préparés ou conservés au vinaigre ou à l'acide acétique</t>
        </is>
      </c>
      <c r="C93" s="78" t="n">
        <v>2012</v>
      </c>
      <c r="D93" s="79">
        <f>L179/1000</f>
        <v/>
      </c>
      <c r="E93" s="892">
        <f>AVERAGE(D93:D95)</f>
        <v/>
      </c>
      <c r="G93" s="180" t="inlineStr">
        <is>
          <t>EXPQNT</t>
        </is>
      </c>
      <c r="H93" s="180" t="inlineStr">
        <is>
          <t>France</t>
        </is>
      </c>
      <c r="I93" s="180" t="n">
        <v>10417100</v>
      </c>
      <c r="J93" s="180" t="inlineStr">
        <is>
          <t>Vegetable waxes (including refined) (excluding triglycerides)</t>
        </is>
      </c>
      <c r="K93" s="180" t="inlineStr">
        <is>
          <t>Jan.-Dec. 2013</t>
        </is>
      </c>
      <c r="L93" s="180" t="n">
        <v>3367</v>
      </c>
      <c r="M93" s="72" t="n"/>
    </row>
    <row r="94" ht="15" customHeight="1" s="902">
      <c r="A94" s="890" t="n"/>
      <c r="B94" s="890" t="n"/>
      <c r="C94" s="80" t="n">
        <v>2013</v>
      </c>
      <c r="D94" s="77">
        <f>L180/1000</f>
        <v/>
      </c>
      <c r="E94" s="893" t="n"/>
      <c r="G94" s="180" t="inlineStr">
        <is>
          <t>EXPQNT</t>
        </is>
      </c>
      <c r="H94" s="180" t="inlineStr">
        <is>
          <t>France</t>
        </is>
      </c>
      <c r="I94" s="180" t="n">
        <v>10417100</v>
      </c>
      <c r="J94" s="180" t="inlineStr">
        <is>
          <t>Vegetable waxes (including refined) (excluding triglycerides)</t>
        </is>
      </c>
      <c r="K94" s="180" t="inlineStr">
        <is>
          <t>Jan.-Dec. 2014</t>
        </is>
      </c>
      <c r="L94" s="180" t="n">
        <v>3171</v>
      </c>
      <c r="M94" s="72" t="n"/>
    </row>
    <row r="95" ht="15" customHeight="1" s="902" thickBot="1">
      <c r="A95" s="890" t="n"/>
      <c r="B95" s="891" t="n"/>
      <c r="C95" s="81" t="n">
        <v>2014</v>
      </c>
      <c r="D95" s="77">
        <f>L181/1000</f>
        <v/>
      </c>
      <c r="E95" s="894" t="n"/>
      <c r="G95" s="180" t="inlineStr">
        <is>
          <t>EXPQNT</t>
        </is>
      </c>
      <c r="H95" s="180" t="inlineStr">
        <is>
          <t>France</t>
        </is>
      </c>
      <c r="I95" s="180" t="n">
        <v>10612300</v>
      </c>
      <c r="J95" s="180" t="inlineStr">
        <is>
          <t>Flour and meal of dried peas, beans, lentils, sago, manioc, arrowroot, salep, jerusalem artichokes, sweet potatoes or similar roots or tubers, flour, meal, powder of edible fruit, nuts</t>
        </is>
      </c>
      <c r="K95" s="180" t="inlineStr">
        <is>
          <t>Jan.-Dec. 2012"</t>
        </is>
      </c>
      <c r="L95" s="180" t="n">
        <v>10870300</v>
      </c>
      <c r="M95" s="72" t="n"/>
    </row>
    <row r="96">
      <c r="A96" s="890" t="n"/>
      <c r="B96" s="889" t="inlineStr">
        <is>
          <t>Sous-produits et déchets végétaux destinés à la consommation animale, n.c.a.</t>
        </is>
      </c>
      <c r="C96" s="78" t="n">
        <v>2012</v>
      </c>
      <c r="D96" s="79">
        <f>L182/1000</f>
        <v/>
      </c>
      <c r="E96" s="892">
        <f>AVERAGE(D96:D98)</f>
        <v/>
      </c>
      <c r="G96" s="180" t="inlineStr">
        <is>
          <t>EXPQNT</t>
        </is>
      </c>
      <c r="H96" s="180" t="inlineStr">
        <is>
          <t>France</t>
        </is>
      </c>
      <c r="I96" s="180" t="n">
        <v>10612300</v>
      </c>
      <c r="J96" s="180" t="inlineStr">
        <is>
          <t>Flour and meal of dried peas, beans, lentils, sago, manioc, arrowroot, salep, jerusalem artichokes, sweet potatoes or similar roots or tubers, flour, meal, powder of edible fruit, nuts</t>
        </is>
      </c>
      <c r="K96" s="180" t="inlineStr">
        <is>
          <t>Jan.-Dec. 2013</t>
        </is>
      </c>
      <c r="L96" s="180" t="n">
        <v>10911600</v>
      </c>
      <c r="M96" s="72" t="n"/>
    </row>
    <row r="97">
      <c r="A97" s="890" t="n"/>
      <c r="B97" s="890" t="n"/>
      <c r="C97" s="80" t="n">
        <v>2013</v>
      </c>
      <c r="D97" s="77">
        <f>L183/1000</f>
        <v/>
      </c>
      <c r="E97" s="893" t="n"/>
      <c r="G97" s="180" t="inlineStr">
        <is>
          <t>EXPQNT</t>
        </is>
      </c>
      <c r="H97" s="180" t="inlineStr">
        <is>
          <t>France</t>
        </is>
      </c>
      <c r="I97" s="180" t="n">
        <v>10612300</v>
      </c>
      <c r="J97" s="180" t="inlineStr">
        <is>
          <t>Flour and meal of dried peas, beans, lentils, sago, manioc, arrowroot, salep, jerusalem artichokes, sweet potatoes or similar roots or tubers, flour, meal, powder of edible fruit, nuts</t>
        </is>
      </c>
      <c r="K97" s="180" t="inlineStr">
        <is>
          <t>Jan.-Dec. 2014</t>
        </is>
      </c>
      <c r="L97" s="180" t="n">
        <v>9759700</v>
      </c>
      <c r="M97" s="72" t="n"/>
    </row>
    <row r="98" ht="15" customHeight="1" s="902" thickBot="1">
      <c r="A98" s="890" t="n"/>
      <c r="B98" s="891" t="n"/>
      <c r="C98" s="81" t="n">
        <v>2014</v>
      </c>
      <c r="D98" s="77">
        <f>L184/1000</f>
        <v/>
      </c>
      <c r="E98" s="894" t="n"/>
      <c r="G98" s="180" t="inlineStr">
        <is>
          <t>EXPQNT</t>
        </is>
      </c>
      <c r="H98" s="180" t="inlineStr">
        <is>
          <t>France</t>
        </is>
      </c>
      <c r="I98" s="180" t="n">
        <v>10811230</v>
      </c>
      <c r="J98" s="180" t="inlineStr">
        <is>
          <t>Refined white cane or beet sugar in solid form</t>
        </is>
      </c>
      <c r="K98" s="180" t="inlineStr">
        <is>
          <t>Jan.-Dec. 2012</t>
        </is>
      </c>
      <c r="L98" s="180" t="n">
        <v>1937143300</v>
      </c>
      <c r="M98" s="72" t="n"/>
    </row>
    <row r="99">
      <c r="A99" s="890" t="n"/>
      <c r="B99" s="889" t="inlineStr">
        <is>
          <t>Huile d'olive vierge et ses fractions (à l'exclusion des huiles modifiées chimiquement)</t>
        </is>
      </c>
      <c r="C99" s="78" t="n">
        <v>2012</v>
      </c>
      <c r="D99" s="79">
        <f>L191/1000</f>
        <v/>
      </c>
      <c r="E99" s="892">
        <f>AVERAGE(D99:D101)</f>
        <v/>
      </c>
      <c r="G99" s="180" t="inlineStr">
        <is>
          <t>EXPQNT</t>
        </is>
      </c>
      <c r="H99" s="180" t="inlineStr">
        <is>
          <t>France</t>
        </is>
      </c>
      <c r="I99" s="180" t="n">
        <v>10811230</v>
      </c>
      <c r="J99" s="180" t="inlineStr">
        <is>
          <t>Refined white cane or beet sugar in solid form</t>
        </is>
      </c>
      <c r="K99" s="180" t="inlineStr">
        <is>
          <t>Jan.-Dec. 2013</t>
        </is>
      </c>
      <c r="L99" s="180" t="n">
        <v>1662513900</v>
      </c>
      <c r="M99" s="72" t="n"/>
    </row>
    <row r="100" ht="15" customHeight="1" s="902">
      <c r="A100" s="890" t="n"/>
      <c r="B100" s="890" t="n"/>
      <c r="C100" s="80" t="n">
        <v>2013</v>
      </c>
      <c r="D100" s="77">
        <f>L192/1000</f>
        <v/>
      </c>
      <c r="E100" s="893" t="n"/>
      <c r="G100" s="180" t="inlineStr">
        <is>
          <t>EXPQNT</t>
        </is>
      </c>
      <c r="H100" s="180" t="inlineStr">
        <is>
          <t>France</t>
        </is>
      </c>
      <c r="I100" s="180" t="n">
        <v>10811230</v>
      </c>
      <c r="J100" s="180" t="inlineStr">
        <is>
          <t>Refined white cane or beet sugar in solid form</t>
        </is>
      </c>
      <c r="K100" s="180" t="inlineStr">
        <is>
          <t>Jan.-Dec. 2014</t>
        </is>
      </c>
      <c r="L100" s="180" t="n">
        <v>1817866200</v>
      </c>
      <c r="M100" s="72" t="n"/>
    </row>
    <row r="101" ht="15" customHeight="1" s="902" thickBot="1">
      <c r="A101" s="890" t="n"/>
      <c r="B101" s="891" t="n"/>
      <c r="C101" s="81" t="n">
        <v>2014</v>
      </c>
      <c r="D101" s="77">
        <f>L193/1000</f>
        <v/>
      </c>
      <c r="E101" s="894" t="n"/>
      <c r="G101" s="180" t="inlineStr">
        <is>
          <t>EXPQNT</t>
        </is>
      </c>
      <c r="H101" s="180" t="inlineStr">
        <is>
          <t>France</t>
        </is>
      </c>
      <c r="I101" s="180" t="n">
        <v>10811450</v>
      </c>
      <c r="J101" s="180" t="inlineStr">
        <is>
          <t>Molasses obtained from the extraction or refining of sugar (excluding cane molasses)</t>
        </is>
      </c>
      <c r="K101" s="180" t="inlineStr">
        <is>
          <t>Jan.-Dec. 2012</t>
        </is>
      </c>
      <c r="L101" s="180" t="n">
        <v>5586</v>
      </c>
      <c r="M101" s="72" t="n"/>
    </row>
    <row r="102">
      <c r="A102" s="890" t="n"/>
      <c r="B102" s="895" t="inlineStr">
        <is>
          <t>Huiles et leurs fractions obtenues uniquement à partir d'olives, brutes (y compris celles mélangées à de l'huile d'olive vierge, raffinée) (à l'exclusion de l'huile d'olive vierge et des huiles chimiquement modifiées)</t>
        </is>
      </c>
      <c r="C102" s="252" t="n">
        <v>2012</v>
      </c>
      <c r="D102" s="253">
        <f>L194/10</f>
        <v/>
      </c>
      <c r="E102" s="896">
        <f>AVERAGE(D102:D104)</f>
        <v/>
      </c>
      <c r="G102" s="180" t="inlineStr">
        <is>
          <t>EXPQNT</t>
        </is>
      </c>
      <c r="H102" s="180" t="inlineStr">
        <is>
          <t>France</t>
        </is>
      </c>
      <c r="I102" s="180" t="n">
        <v>10811450</v>
      </c>
      <c r="J102" s="180" t="inlineStr">
        <is>
          <t>Molasses obtained from the extraction or refining of sugar (excluding cane molasses)</t>
        </is>
      </c>
      <c r="K102" s="180" t="inlineStr">
        <is>
          <t>Jan.-Dec. 2013</t>
        </is>
      </c>
      <c r="L102" s="180" t="n">
        <v>20456500</v>
      </c>
      <c r="M102" s="72" t="n"/>
    </row>
    <row r="103" ht="15" customHeight="1" s="902">
      <c r="A103" s="890" t="n"/>
      <c r="B103" s="890" t="n"/>
      <c r="C103" s="254" t="n">
        <v>2013</v>
      </c>
      <c r="D103" s="255">
        <f>L195/10</f>
        <v/>
      </c>
      <c r="E103" s="893" t="n"/>
      <c r="G103" s="180" t="inlineStr">
        <is>
          <t>EXPQNT</t>
        </is>
      </c>
      <c r="H103" s="180" t="inlineStr">
        <is>
          <t>France</t>
        </is>
      </c>
      <c r="I103" s="180" t="n">
        <v>10811450</v>
      </c>
      <c r="J103" s="180" t="inlineStr">
        <is>
          <t>Molasses obtained from the extraction or refining of sugar (excluding cane molasses)</t>
        </is>
      </c>
      <c r="K103" s="180" t="inlineStr">
        <is>
          <t>Jan.-Dec. 2014</t>
        </is>
      </c>
      <c r="L103" s="180" t="n">
        <v>19995300</v>
      </c>
      <c r="M103" s="72" t="n"/>
    </row>
    <row r="104" ht="15" customHeight="1" s="902" thickBot="1">
      <c r="A104" s="890" t="n"/>
      <c r="B104" s="891" t="n"/>
      <c r="C104" s="256" t="n">
        <v>2014</v>
      </c>
      <c r="D104" s="255">
        <f>L196/10</f>
        <v/>
      </c>
      <c r="E104" s="894" t="n"/>
      <c r="G104" s="180" t="inlineStr">
        <is>
          <t>EXPQNT</t>
        </is>
      </c>
      <c r="H104" s="180" t="inlineStr">
        <is>
          <t>France</t>
        </is>
      </c>
      <c r="I104" s="180" t="n">
        <v>10812000</v>
      </c>
      <c r="J104" s="180" t="inlineStr">
        <is>
          <t>Beet-pulp, bagasse and other sugar manufacturing waste (including defecation scum and filter press residues)</t>
        </is>
      </c>
      <c r="K104" s="180" t="inlineStr">
        <is>
          <t>Jan.-Dec. 2012</t>
        </is>
      </c>
      <c r="L104" s="180" t="n">
        <v>603927600</v>
      </c>
      <c r="M104" s="72" t="n"/>
    </row>
    <row r="105">
      <c r="A105" s="890" t="n"/>
      <c r="B105" s="889" t="inlineStr">
        <is>
          <t>Refined olive oil and its fractions (excluding chemically modified)</t>
        </is>
      </c>
      <c r="C105" s="78" t="n">
        <v>2012</v>
      </c>
      <c r="D105" s="79">
        <f>L200/1000</f>
        <v/>
      </c>
      <c r="E105" s="892">
        <f>AVERAGE(D105:D107)</f>
        <v/>
      </c>
      <c r="G105" s="180" t="inlineStr">
        <is>
          <t>EXPQNT</t>
        </is>
      </c>
      <c r="H105" s="180" t="inlineStr">
        <is>
          <t>France</t>
        </is>
      </c>
      <c r="I105" s="180" t="n">
        <v>10812000</v>
      </c>
      <c r="J105" s="180" t="inlineStr">
        <is>
          <t>Beet-pulp, bagasse and other sugar manufacturing waste (including defecation scum and filter press residues)</t>
        </is>
      </c>
      <c r="K105" s="180" t="inlineStr">
        <is>
          <t>Jan.-Dec. 2013</t>
        </is>
      </c>
      <c r="L105" s="180" t="n">
        <v>543283500</v>
      </c>
      <c r="M105" s="72" t="n"/>
    </row>
    <row r="106">
      <c r="A106" s="890" t="n"/>
      <c r="B106" s="890" t="n"/>
      <c r="C106" s="80" t="n">
        <v>2013</v>
      </c>
      <c r="D106" s="77">
        <f>L201/1000</f>
        <v/>
      </c>
      <c r="E106" s="893" t="n"/>
      <c r="G106" s="180" t="inlineStr">
        <is>
          <t>EXPQNT</t>
        </is>
      </c>
      <c r="H106" s="180" t="inlineStr">
        <is>
          <t>France</t>
        </is>
      </c>
      <c r="I106" s="180" t="n">
        <v>10812000</v>
      </c>
      <c r="J106" s="180" t="inlineStr">
        <is>
          <t>Beet-pulp, bagasse and other sugar manufacturing waste (including defecation scum and filter press residues)</t>
        </is>
      </c>
      <c r="K106" s="180" t="inlineStr">
        <is>
          <t>Jan.-Dec. 2014</t>
        </is>
      </c>
      <c r="L106" s="180" t="n">
        <v>500892500</v>
      </c>
      <c r="M106" s="72" t="n"/>
    </row>
    <row r="107" ht="15" customHeight="1" s="902" thickBot="1">
      <c r="A107" s="890" t="n"/>
      <c r="B107" s="891" t="n"/>
      <c r="C107" s="81" t="n">
        <v>2014</v>
      </c>
      <c r="D107" s="77">
        <f>L202/1000</f>
        <v/>
      </c>
      <c r="E107" s="894" t="n"/>
      <c r="G107" s="180" t="inlineStr">
        <is>
          <t>EXPQNT</t>
        </is>
      </c>
      <c r="H107" s="180" t="inlineStr">
        <is>
          <t>France</t>
        </is>
      </c>
      <c r="I107" s="180" t="n">
        <v>10841230</v>
      </c>
      <c r="J107" s="180" t="inlineStr">
        <is>
          <t>Tomato ketchup and other tomato sauces</t>
        </is>
      </c>
      <c r="K107" s="180" t="inlineStr">
        <is>
          <t>Jan.-Dec. 2012</t>
        </is>
      </c>
      <c r="L107" s="180" t="n">
        <v>7325700</v>
      </c>
      <c r="M107" s="72" t="n"/>
    </row>
    <row r="108" ht="29.55" customHeight="1" s="902">
      <c r="A108" s="890" t="n"/>
      <c r="B108" s="895" t="inlineStr">
        <is>
          <t>Oils and their fractions obtained solely from olives (including those blended with virgin olive oil, refined) (excluding crude oils, virgin olive oil and chemically modified oils)</t>
        </is>
      </c>
      <c r="C108" s="252" t="n">
        <v>2012</v>
      </c>
      <c r="D108" s="253">
        <f>L203/10</f>
        <v/>
      </c>
      <c r="E108" s="896">
        <f>AVERAGE(D108:D110)</f>
        <v/>
      </c>
      <c r="G108" s="180" t="inlineStr">
        <is>
          <t>EXPQNT</t>
        </is>
      </c>
      <c r="H108" s="180" t="inlineStr">
        <is>
          <t>France</t>
        </is>
      </c>
      <c r="I108" s="180" t="n">
        <v>10841230</v>
      </c>
      <c r="J108" s="180" t="inlineStr">
        <is>
          <t>Tomato ketchup and other tomato sauces</t>
        </is>
      </c>
      <c r="K108" s="180" t="inlineStr">
        <is>
          <t>Jan.-Dec. 2013</t>
        </is>
      </c>
      <c r="L108" s="180" t="n">
        <v>6850200</v>
      </c>
      <c r="M108" s="72" t="n"/>
    </row>
    <row r="109" ht="15" customHeight="1" s="902">
      <c r="A109" s="890" t="n"/>
      <c r="B109" s="890" t="n"/>
      <c r="C109" s="254" t="n">
        <v>2013</v>
      </c>
      <c r="D109" s="255">
        <f>L204/10</f>
        <v/>
      </c>
      <c r="E109" s="893" t="n"/>
      <c r="G109" s="180" t="inlineStr">
        <is>
          <t>EXPQNT</t>
        </is>
      </c>
      <c r="H109" s="180" t="inlineStr">
        <is>
          <t>France</t>
        </is>
      </c>
      <c r="I109" s="180" t="n">
        <v>10841230</v>
      </c>
      <c r="J109" s="180" t="inlineStr">
        <is>
          <t>Tomato ketchup and other tomato sauces</t>
        </is>
      </c>
      <c r="K109" s="180" t="inlineStr">
        <is>
          <t>Jan.-Dec. 2014</t>
        </is>
      </c>
      <c r="L109" s="180" t="n">
        <v>6292500</v>
      </c>
      <c r="M109" s="72" t="n"/>
    </row>
    <row r="110" ht="15" customHeight="1" s="902" thickBot="1">
      <c r="A110" s="890" t="n"/>
      <c r="B110" s="891" t="n"/>
      <c r="C110" s="256" t="n">
        <v>2014</v>
      </c>
      <c r="D110" s="255">
        <f>L205/10</f>
        <v/>
      </c>
      <c r="E110" s="894" t="n"/>
      <c r="G110" s="180" t="inlineStr">
        <is>
          <t>EXPQNT</t>
        </is>
      </c>
      <c r="H110" s="180" t="inlineStr">
        <is>
          <t>France</t>
        </is>
      </c>
      <c r="I110" s="180" t="n">
        <v>10851300</v>
      </c>
      <c r="J110" s="180" t="inlineStr">
        <is>
          <t>Prepared meals and dishes based on vegetables</t>
        </is>
      </c>
      <c r="K110" s="180" t="inlineStr">
        <is>
          <t>Jan.-Dec. 2012</t>
        </is>
      </c>
      <c r="L110" s="180" t="inlineStr">
        <is>
          <t>:</t>
        </is>
      </c>
      <c r="M110" s="72" t="n"/>
    </row>
    <row r="111" ht="44" customHeight="1" s="902">
      <c r="A111" s="890" t="n"/>
      <c r="B111" s="889" t="inlineStr">
        <is>
          <t>Farine et semoule de pois secs, haricots, lentilles, sagou, manioc, arrowroot, salep, topinambours, patates douces ou racines ou tubercules similaires, farine, semoule, poudre de fruits comestibles, fruits à coque</t>
        </is>
      </c>
      <c r="C111" s="78" t="n">
        <v>2012</v>
      </c>
      <c r="D111" s="79">
        <f>L215/1000</f>
        <v/>
      </c>
      <c r="E111" s="892">
        <f>AVERAGE(D111:D113)</f>
        <v/>
      </c>
      <c r="G111" s="180" t="inlineStr">
        <is>
          <t>EXPQNT</t>
        </is>
      </c>
      <c r="H111" s="180" t="inlineStr">
        <is>
          <t>France</t>
        </is>
      </c>
      <c r="I111" s="180" t="n">
        <v>10851300</v>
      </c>
      <c r="J111" s="180" t="inlineStr">
        <is>
          <t>Prepared meals and dishes based on vegetables</t>
        </is>
      </c>
      <c r="K111" s="180" t="inlineStr">
        <is>
          <t>Jan.-Dec. 2013</t>
        </is>
      </c>
      <c r="L111" s="180" t="inlineStr">
        <is>
          <t>:</t>
        </is>
      </c>
      <c r="M111" s="72" t="n"/>
    </row>
    <row r="112" ht="15" customHeight="1" s="902">
      <c r="A112" s="890" t="n"/>
      <c r="B112" s="890" t="n"/>
      <c r="C112" s="80" t="n">
        <v>2013</v>
      </c>
      <c r="D112" s="77">
        <f>L216/1000</f>
        <v/>
      </c>
      <c r="E112" s="893" t="n"/>
      <c r="G112" s="180" t="inlineStr">
        <is>
          <t>EXPQNT</t>
        </is>
      </c>
      <c r="H112" s="180" t="inlineStr">
        <is>
          <t>France</t>
        </is>
      </c>
      <c r="I112" s="180" t="n">
        <v>10851300</v>
      </c>
      <c r="J112" s="180" t="inlineStr">
        <is>
          <t>Prepared meals and dishes based on vegetables</t>
        </is>
      </c>
      <c r="K112" s="180" t="inlineStr">
        <is>
          <t>Jan.-Dec. 2014</t>
        </is>
      </c>
      <c r="L112" s="180" t="inlineStr">
        <is>
          <t>:</t>
        </is>
      </c>
      <c r="M112" s="72" t="n"/>
    </row>
    <row r="113" ht="15" customHeight="1" s="902" thickBot="1">
      <c r="A113" s="890" t="n"/>
      <c r="B113" s="891" t="n"/>
      <c r="C113" s="81" t="n">
        <v>2014</v>
      </c>
      <c r="D113" s="77">
        <f>L217/1000</f>
        <v/>
      </c>
      <c r="E113" s="894" t="n"/>
      <c r="G113" s="180" t="inlineStr">
        <is>
          <t>EXPQNT</t>
        </is>
      </c>
      <c r="H113" s="180" t="inlineStr">
        <is>
          <t>France</t>
        </is>
      </c>
      <c r="I113" s="180" t="n">
        <v>10861030</v>
      </c>
      <c r="J113" s="180" t="inlineStr">
        <is>
          <t>Homogenised vegetables (excluding frozen, preserved by vinegar or acetic acid)</t>
        </is>
      </c>
      <c r="K113" s="180" t="inlineStr">
        <is>
          <t>Jan.-Dec. 2012</t>
        </is>
      </c>
      <c r="L113" s="180" t="n">
        <v>1744600</v>
      </c>
      <c r="M113" s="72" t="n"/>
    </row>
    <row r="114">
      <c r="A114" s="890" t="n"/>
      <c r="B114" s="889" t="inlineStr">
        <is>
          <t>Sucre blanc raffiné de canne ou de betterave sous forme solide</t>
        </is>
      </c>
      <c r="C114" s="78" t="n">
        <v>2012</v>
      </c>
      <c r="D114" s="79">
        <f>L218/1000</f>
        <v/>
      </c>
      <c r="E114" s="892">
        <f>AVERAGE(D114:D116)</f>
        <v/>
      </c>
      <c r="G114" s="180" t="inlineStr">
        <is>
          <t>EXPQNT</t>
        </is>
      </c>
      <c r="H114" s="180" t="inlineStr">
        <is>
          <t>France</t>
        </is>
      </c>
      <c r="I114" s="180" t="n">
        <v>10861030</v>
      </c>
      <c r="J114" s="180" t="inlineStr">
        <is>
          <t>Homogenised vegetables (excluding frozen, preserved by vinegar or acetic acid)</t>
        </is>
      </c>
      <c r="K114" s="180" t="inlineStr">
        <is>
          <t>Jan.-Dec. 2013</t>
        </is>
      </c>
      <c r="L114" s="180" t="n">
        <v>1880500</v>
      </c>
      <c r="M114" s="72" t="n"/>
    </row>
    <row r="115" ht="15" customHeight="1" s="902">
      <c r="A115" s="890" t="n"/>
      <c r="B115" s="890" t="n"/>
      <c r="C115" s="80" t="n">
        <v>2013</v>
      </c>
      <c r="D115" s="77">
        <f>L219/1000</f>
        <v/>
      </c>
      <c r="E115" s="893" t="n"/>
      <c r="G115" s="180" t="inlineStr">
        <is>
          <t>EXPQNT</t>
        </is>
      </c>
      <c r="H115" s="180" t="inlineStr">
        <is>
          <t>France</t>
        </is>
      </c>
      <c r="I115" s="180" t="n">
        <v>10861030</v>
      </c>
      <c r="J115" s="180" t="inlineStr">
        <is>
          <t>Homogenised vegetables (excluding frozen, preserved by vinegar or acetic acid)</t>
        </is>
      </c>
      <c r="K115" s="180" t="inlineStr">
        <is>
          <t>Jan.-Dec. 2014</t>
        </is>
      </c>
      <c r="L115" s="180" t="n">
        <v>1716200</v>
      </c>
      <c r="M115" s="72" t="n"/>
    </row>
    <row r="116" ht="15" customHeight="1" s="902" thickBot="1">
      <c r="A116" s="890" t="n"/>
      <c r="B116" s="891" t="n"/>
      <c r="C116" s="81" t="n">
        <v>2014</v>
      </c>
      <c r="D116" s="77">
        <f>L220/1000</f>
        <v/>
      </c>
      <c r="E116" s="894" t="n"/>
      <c r="F116" s="90" t="n"/>
      <c r="G116" s="180" t="inlineStr">
        <is>
          <t>EXPQNT</t>
        </is>
      </c>
      <c r="H116" s="180" t="inlineStr">
        <is>
          <t>France</t>
        </is>
      </c>
      <c r="I116" s="180" t="n">
        <v>10861060</v>
      </c>
      <c r="J116" s="180" t="inlineStr">
        <is>
          <t>Homogenised composite food preparations for infant food or dietetic purposes p.r.s. in containers &lt;= 250 g</t>
        </is>
      </c>
      <c r="K116" s="180" t="inlineStr">
        <is>
          <t>Jan.-Dec. 2012</t>
        </is>
      </c>
      <c r="L116" s="180" t="n">
        <v>10644300</v>
      </c>
      <c r="M116" s="72" t="n"/>
    </row>
    <row r="117">
      <c r="A117" s="890" t="n"/>
      <c r="B117" s="897" t="inlineStr">
        <is>
          <t>Mélasse obtenue lors de l'extraction ou du raffinage du sucre (à l'exclusion de la mélasse de canne)</t>
        </is>
      </c>
      <c r="C117" s="78" t="n">
        <v>2012</v>
      </c>
      <c r="D117" s="79">
        <f>L221/1000</f>
        <v/>
      </c>
      <c r="E117" s="892">
        <f>AVERAGE(D117:D119)</f>
        <v/>
      </c>
      <c r="G117" s="180" t="inlineStr">
        <is>
          <t>EXPQNT</t>
        </is>
      </c>
      <c r="H117" s="180" t="inlineStr">
        <is>
          <t>France</t>
        </is>
      </c>
      <c r="I117" s="180" t="n">
        <v>10861060</v>
      </c>
      <c r="J117" s="180" t="inlineStr">
        <is>
          <t>Homogenised composite food preparations for infant food or dietetic purposes p.r.s. in containers &lt;= 250 g</t>
        </is>
      </c>
      <c r="K117" s="180" t="inlineStr">
        <is>
          <t>Jan.-Dec. 2013</t>
        </is>
      </c>
      <c r="L117" s="180" t="n">
        <v>7506300</v>
      </c>
      <c r="M117" s="72" t="n"/>
    </row>
    <row r="118" ht="15" customHeight="1" s="902">
      <c r="A118" s="890" t="n"/>
      <c r="B118" s="890" t="n"/>
      <c r="C118" s="80" t="n">
        <v>2013</v>
      </c>
      <c r="D118" s="77">
        <f>L222/1000</f>
        <v/>
      </c>
      <c r="E118" s="893" t="n"/>
      <c r="G118" s="180" t="inlineStr">
        <is>
          <t>EXPQNT</t>
        </is>
      </c>
      <c r="H118" s="180" t="inlineStr">
        <is>
          <t>France</t>
        </is>
      </c>
      <c r="I118" s="180" t="n">
        <v>10861060</v>
      </c>
      <c r="J118" s="180" t="inlineStr">
        <is>
          <t>Homogenised composite food preparations for infant food or dietetic purposes p.r.s. in containers &lt;= 250 g</t>
        </is>
      </c>
      <c r="K118" s="180" t="inlineStr">
        <is>
          <t>Jan.-Dec. 2014</t>
        </is>
      </c>
      <c r="L118" s="180" t="n">
        <v>6617800</v>
      </c>
      <c r="M118" s="72" t="n"/>
    </row>
    <row r="119" ht="15" customHeight="1" s="902" thickBot="1">
      <c r="A119" s="890" t="n"/>
      <c r="B119" s="891" t="n"/>
      <c r="C119" s="81" t="n">
        <v>2014</v>
      </c>
      <c r="D119" s="77">
        <f>L223/1000</f>
        <v/>
      </c>
      <c r="E119" s="894" t="n"/>
      <c r="G119" s="180" t="inlineStr">
        <is>
          <t>EXPQNT</t>
        </is>
      </c>
      <c r="H119" s="180" t="inlineStr">
        <is>
          <t>France</t>
        </is>
      </c>
      <c r="I119" s="180" t="n">
        <v>10861070</v>
      </c>
      <c r="J119" s="180" t="inlineStr">
        <is>
          <t>Food preparations for infants, p.r.s. (excluding homogenised composite food preparations)</t>
        </is>
      </c>
      <c r="K119" s="180" t="inlineStr">
        <is>
          <t>Jan.-Dec. 2012</t>
        </is>
      </c>
      <c r="L119" s="180" t="n">
        <v>117840700</v>
      </c>
      <c r="M119" s="72" t="n"/>
    </row>
    <row r="120" ht="15" customHeight="1" s="902" thickBot="1">
      <c r="A120" s="890" t="n"/>
      <c r="B120" s="897" t="inlineStr">
        <is>
          <t>Pulpe de betterave, bagasse et autres déchets de fabrication du sucre (y compris l'écume de défécation et les résidus de filtre-presse)</t>
        </is>
      </c>
      <c r="C120" s="78" t="n">
        <v>2012</v>
      </c>
      <c r="D120" s="79">
        <f>L224/1000</f>
        <v/>
      </c>
      <c r="E120" s="892">
        <f>AVERAGE(D120:D122)</f>
        <v/>
      </c>
      <c r="G120" s="180" t="inlineStr">
        <is>
          <t>EXPQNT</t>
        </is>
      </c>
      <c r="H120" s="180" t="inlineStr">
        <is>
          <t>France</t>
        </is>
      </c>
      <c r="I120" s="180" t="n">
        <v>10861070</v>
      </c>
      <c r="J120" s="180" t="inlineStr">
        <is>
          <t>Food preparations for infants, p.r.s. (excluding homogenised composite food preparations)</t>
        </is>
      </c>
      <c r="K120" s="180" t="inlineStr">
        <is>
          <t>Jan.-Dec. 2013</t>
        </is>
      </c>
      <c r="L120" s="180" t="n">
        <v>133473500</v>
      </c>
      <c r="M120" s="72" t="n"/>
    </row>
    <row r="121" ht="15" customHeight="1" s="902">
      <c r="A121" s="890" t="n"/>
      <c r="B121" s="890" t="n"/>
      <c r="C121" s="80" t="n">
        <v>2013</v>
      </c>
      <c r="D121" s="77">
        <f>L225/1000</f>
        <v/>
      </c>
      <c r="E121" s="893" t="n"/>
      <c r="G121" s="180" t="inlineStr">
        <is>
          <t>EXPQNT</t>
        </is>
      </c>
      <c r="H121" s="180" t="inlineStr">
        <is>
          <t>France</t>
        </is>
      </c>
      <c r="I121" s="180" t="n">
        <v>10861070</v>
      </c>
      <c r="J121" s="180" t="inlineStr">
        <is>
          <t>Food preparations for infants, p.r.s. (excluding homogenised composite food preparations)</t>
        </is>
      </c>
      <c r="K121" s="180" t="inlineStr">
        <is>
          <t>Jan.-Dec. 2014</t>
        </is>
      </c>
      <c r="L121" s="180" t="n">
        <v>123967600</v>
      </c>
      <c r="M121" s="72" t="n"/>
    </row>
    <row r="122" ht="15" customHeight="1" s="902" thickBot="1">
      <c r="A122" s="890" t="n"/>
      <c r="B122" s="891" t="n"/>
      <c r="C122" s="81" t="n">
        <v>2014</v>
      </c>
      <c r="D122" s="77">
        <f>L226/1000</f>
        <v/>
      </c>
      <c r="E122" s="894" t="n"/>
      <c r="G122" s="180" t="inlineStr">
        <is>
          <t>EXPQNT</t>
        </is>
      </c>
      <c r="H122" s="180" t="inlineStr">
        <is>
          <t>France</t>
        </is>
      </c>
      <c r="I122" s="180" t="n">
        <v>10891100</v>
      </c>
      <c r="J122" s="180" t="inlineStr">
        <is>
          <t>Soups and broths and preparations therefor</t>
        </is>
      </c>
      <c r="K122" s="180" t="inlineStr">
        <is>
          <t>Jan.-Dec. 2012</t>
        </is>
      </c>
      <c r="L122" s="180" t="n">
        <v>47320900</v>
      </c>
      <c r="M122" s="72" t="n"/>
    </row>
    <row r="123" ht="15" customHeight="1" s="902" thickBot="1">
      <c r="A123" s="890" t="n"/>
      <c r="B123" s="897" t="inlineStr">
        <is>
          <t>Ketchup et autres sauces tomate</t>
        </is>
      </c>
      <c r="C123" s="78" t="n">
        <v>2012</v>
      </c>
      <c r="D123" s="79">
        <f>L227/1000</f>
        <v/>
      </c>
      <c r="E123" s="892">
        <f>AVERAGE(D123:D125)</f>
        <v/>
      </c>
      <c r="G123" s="180" t="inlineStr">
        <is>
          <t>EXPQNT</t>
        </is>
      </c>
      <c r="H123" s="180" t="inlineStr">
        <is>
          <t>France</t>
        </is>
      </c>
      <c r="I123" s="180" t="n">
        <v>10891100</v>
      </c>
      <c r="J123" s="180" t="inlineStr">
        <is>
          <t>Soups and broths and preparations therefor</t>
        </is>
      </c>
      <c r="K123" s="180" t="inlineStr">
        <is>
          <t>Jan.-Dec. 2013</t>
        </is>
      </c>
      <c r="L123" s="180" t="n">
        <v>39161800</v>
      </c>
      <c r="M123" s="72" t="n"/>
    </row>
    <row r="124" ht="15" customHeight="1" s="902">
      <c r="A124" s="890" t="n"/>
      <c r="B124" s="890" t="n"/>
      <c r="C124" s="80" t="n">
        <v>2013</v>
      </c>
      <c r="D124" s="77">
        <f>L228/1000</f>
        <v/>
      </c>
      <c r="E124" s="893" t="n"/>
      <c r="G124" s="180" t="inlineStr">
        <is>
          <t>EXPQNT</t>
        </is>
      </c>
      <c r="H124" s="180" t="inlineStr">
        <is>
          <t>France</t>
        </is>
      </c>
      <c r="I124" s="180" t="n">
        <v>10891100</v>
      </c>
      <c r="J124" s="180" t="inlineStr">
        <is>
          <t>Soups and broths and preparations therefor</t>
        </is>
      </c>
      <c r="K124" s="180" t="inlineStr">
        <is>
          <t>Jan.-Dec. 2014</t>
        </is>
      </c>
      <c r="L124" s="180" t="n">
        <v>36249900</v>
      </c>
      <c r="M124" s="72" t="n"/>
    </row>
    <row r="125" ht="15" customHeight="1" s="902" thickBot="1">
      <c r="A125" s="890" t="n"/>
      <c r="B125" s="891" t="n"/>
      <c r="C125" s="81" t="n">
        <v>2014</v>
      </c>
      <c r="D125" s="77">
        <f>L229/1000</f>
        <v/>
      </c>
      <c r="E125" s="894" t="n"/>
      <c r="G125" s="180" t="inlineStr">
        <is>
          <t>IMPQNT</t>
        </is>
      </c>
      <c r="H125" s="180" t="inlineStr">
        <is>
          <t>France</t>
        </is>
      </c>
      <c r="I125" s="180" t="n">
        <v>10321100</v>
      </c>
      <c r="J125" s="180" t="inlineStr">
        <is>
          <t>Tomato juice</t>
        </is>
      </c>
      <c r="K125" s="180" t="inlineStr">
        <is>
          <t>Jan.-Dec. 2012</t>
        </is>
      </c>
      <c r="L125" s="180" t="inlineStr">
        <is>
          <t>:</t>
        </is>
      </c>
      <c r="M125" s="72" t="n"/>
    </row>
    <row r="126" ht="15" customHeight="1" s="902" thickBot="1">
      <c r="A126" s="890" t="n"/>
      <c r="B126" s="889" t="inlineStr">
        <is>
          <t>Légumes homogénéisés (à l'exclusion des légumes congelés, conservés au vinaigre ou à l'acide acétique)</t>
        </is>
      </c>
      <c r="C126" s="78" t="n">
        <v>2012</v>
      </c>
      <c r="D126" s="79">
        <f>L233/1000</f>
        <v/>
      </c>
      <c r="E126" s="892">
        <f>AVERAGE(D126:D128)</f>
        <v/>
      </c>
      <c r="G126" s="180" t="inlineStr">
        <is>
          <t>IMPQNT</t>
        </is>
      </c>
      <c r="H126" s="180" t="inlineStr">
        <is>
          <t>France</t>
        </is>
      </c>
      <c r="I126" s="180" t="n">
        <v>10321100</v>
      </c>
      <c r="J126" s="180" t="inlineStr">
        <is>
          <t>Tomato juice</t>
        </is>
      </c>
      <c r="K126" s="180" t="inlineStr">
        <is>
          <t>Jan.-Dec. 2013</t>
        </is>
      </c>
      <c r="L126" s="180" t="inlineStr">
        <is>
          <t>:</t>
        </is>
      </c>
      <c r="M126" s="72" t="n"/>
    </row>
    <row r="127" ht="15" customHeight="1" s="902">
      <c r="A127" s="890" t="n"/>
      <c r="B127" s="890" t="n"/>
      <c r="C127" s="80" t="n">
        <v>2013</v>
      </c>
      <c r="D127" s="77">
        <f>L234/1000</f>
        <v/>
      </c>
      <c r="E127" s="893" t="n"/>
      <c r="G127" s="180" t="inlineStr">
        <is>
          <t>IMPQNT</t>
        </is>
      </c>
      <c r="H127" s="180" t="inlineStr">
        <is>
          <t>France</t>
        </is>
      </c>
      <c r="I127" s="180" t="n">
        <v>10321100</v>
      </c>
      <c r="J127" s="180" t="inlineStr">
        <is>
          <t>Tomato juice</t>
        </is>
      </c>
      <c r="K127" s="180" t="inlineStr">
        <is>
          <t>Jan.-Dec. 2014</t>
        </is>
      </c>
      <c r="L127" s="180" t="inlineStr">
        <is>
          <t>:</t>
        </is>
      </c>
      <c r="M127" s="72" t="n"/>
    </row>
    <row r="128" ht="15" customHeight="1" s="902" thickBot="1">
      <c r="A128" s="890" t="n"/>
      <c r="B128" s="891" t="n"/>
      <c r="C128" s="81" t="n">
        <v>2014</v>
      </c>
      <c r="D128" s="77">
        <f>L235/1000</f>
        <v/>
      </c>
      <c r="E128" s="894" t="n"/>
      <c r="G128" s="180" t="inlineStr">
        <is>
          <t>IMPQNT</t>
        </is>
      </c>
      <c r="H128" s="180" t="inlineStr">
        <is>
          <t>France</t>
        </is>
      </c>
      <c r="I128" s="180" t="n">
        <v>10391100</v>
      </c>
      <c r="J128" s="180" t="inlineStr">
        <is>
          <t>Frozen vegetables and mixtures of vegetables, uncooked or cooked by steaming or boiling in water (excluding potatoes)</t>
        </is>
      </c>
      <c r="K128" s="180" t="inlineStr">
        <is>
          <t>Jan.-Dec. 2012</t>
        </is>
      </c>
      <c r="L128" s="180" t="n">
        <v>501215300</v>
      </c>
      <c r="M128" s="72" t="n"/>
    </row>
    <row r="129" ht="15" customHeight="1" s="902" thickBot="1">
      <c r="A129" s="890" t="n"/>
      <c r="B129" s="889" t="inlineStr">
        <is>
          <t>Préparations alimentaires composites homogénéisées pour l'alimentation des nourrissons ou à des fins diététiques, p.r.s., en récipients &lt;= 250 g</t>
        </is>
      </c>
      <c r="C129" s="78" t="n">
        <v>2012</v>
      </c>
      <c r="D129" s="79">
        <f>L236/1000</f>
        <v/>
      </c>
      <c r="E129" s="892">
        <f>AVERAGE(D129:D131)</f>
        <v/>
      </c>
      <c r="G129" s="180" t="inlineStr">
        <is>
          <t>IMPQNT</t>
        </is>
      </c>
      <c r="H129" s="180" t="inlineStr">
        <is>
          <t>France</t>
        </is>
      </c>
      <c r="I129" s="180" t="n">
        <v>10391100</v>
      </c>
      <c r="J129" s="180" t="inlineStr">
        <is>
          <t>Frozen vegetables and mixtures of vegetables, uncooked or cooked by steaming or boiling in water (excluding potatoes)</t>
        </is>
      </c>
      <c r="K129" s="180" t="inlineStr">
        <is>
          <t>Jan.-Dec. 2013</t>
        </is>
      </c>
      <c r="L129" s="180" t="n">
        <v>493188700</v>
      </c>
      <c r="M129" s="72" t="n"/>
    </row>
    <row r="130">
      <c r="A130" s="890" t="n"/>
      <c r="B130" s="890" t="n"/>
      <c r="C130" s="80" t="n">
        <v>2013</v>
      </c>
      <c r="D130" s="77">
        <f>L237/1000</f>
        <v/>
      </c>
      <c r="E130" s="893" t="n"/>
      <c r="G130" s="180" t="inlineStr">
        <is>
          <t>IMPQNT</t>
        </is>
      </c>
      <c r="H130" s="180" t="inlineStr">
        <is>
          <t>France</t>
        </is>
      </c>
      <c r="I130" s="180" t="n">
        <v>10391100</v>
      </c>
      <c r="J130" s="180" t="inlineStr">
        <is>
          <t>Frozen vegetables and mixtures of vegetables, uncooked or cooked by steaming or boiling in water (excluding potatoes)</t>
        </is>
      </c>
      <c r="K130" s="180" t="inlineStr">
        <is>
          <t>Jan.-Dec. 2014</t>
        </is>
      </c>
      <c r="L130" s="180" t="n">
        <v>473949200</v>
      </c>
      <c r="M130" s="72" t="n"/>
    </row>
    <row r="131" ht="15" customHeight="1" s="902" thickBot="1">
      <c r="A131" s="890" t="n"/>
      <c r="B131" s="891" t="n"/>
      <c r="C131" s="81" t="n">
        <v>2014</v>
      </c>
      <c r="D131" s="77">
        <f>L238/1000</f>
        <v/>
      </c>
      <c r="E131" s="894" t="n"/>
      <c r="G131" s="180" t="inlineStr">
        <is>
          <t>IMPQNT</t>
        </is>
      </c>
      <c r="H131" s="180" t="inlineStr">
        <is>
          <t>France</t>
        </is>
      </c>
      <c r="I131" s="180" t="n">
        <v>10391200</v>
      </c>
      <c r="J131" s="180" t="inlineStr">
        <is>
          <t>Vegetables provisionally preserved by sulphur dioxide gas, in brine, in sulphur water or in other preservative solutions, but unsuitable in that state for immediate consumption</t>
        </is>
      </c>
      <c r="K131" s="180" t="inlineStr">
        <is>
          <t>Jan.-Dec. 2012</t>
        </is>
      </c>
      <c r="L131" s="180" t="n">
        <v>23899300</v>
      </c>
      <c r="M131" s="72" t="n"/>
    </row>
    <row r="132" ht="29.55" customHeight="1" s="902" thickBot="1">
      <c r="A132" s="890" t="n"/>
      <c r="B132" s="889" t="inlineStr">
        <is>
          <t>Préparations alimentaires pour nourrissons, p.r.s. (à l'exclusion des préparations alimentaires composites homogénéisées)</t>
        </is>
      </c>
      <c r="C132" s="78" t="n">
        <v>2012</v>
      </c>
      <c r="D132" s="79">
        <f>L239/1000</f>
        <v/>
      </c>
      <c r="E132" s="892">
        <f>AVERAGE(D132:D134)</f>
        <v/>
      </c>
      <c r="G132" s="180" t="inlineStr">
        <is>
          <t>IMPQNT</t>
        </is>
      </c>
      <c r="H132" s="180" t="inlineStr">
        <is>
          <t>France</t>
        </is>
      </c>
      <c r="I132" s="180" t="n">
        <v>10391200</v>
      </c>
      <c r="J132" s="180" t="inlineStr">
        <is>
          <t>Vegetables provisionally preserved by sulphur dioxide gas, in brine, in sulphur water or in other preservative solutions, but unsuitable in that state for immediate consumption</t>
        </is>
      </c>
      <c r="K132" s="180" t="inlineStr">
        <is>
          <t>Jan.-Dec. 2013</t>
        </is>
      </c>
      <c r="L132" s="180" t="n">
        <v>26873900</v>
      </c>
      <c r="M132" s="72" t="n"/>
    </row>
    <row r="133">
      <c r="A133" s="890" t="n"/>
      <c r="B133" s="890" t="n"/>
      <c r="C133" s="80" t="n">
        <v>2013</v>
      </c>
      <c r="D133" s="77">
        <f>L240/1000</f>
        <v/>
      </c>
      <c r="E133" s="893" t="n"/>
      <c r="G133" s="180" t="inlineStr">
        <is>
          <t>IMPQNT</t>
        </is>
      </c>
      <c r="H133" s="180" t="inlineStr">
        <is>
          <t>France</t>
        </is>
      </c>
      <c r="I133" s="180" t="n">
        <v>10391200</v>
      </c>
      <c r="J133" s="180" t="inlineStr">
        <is>
          <t>Vegetables provisionally preserved by sulphur dioxide gas, in brine, in sulphur water or in other preservative solutions, but unsuitable in that state for immediate consumption</t>
        </is>
      </c>
      <c r="K133" s="180" t="inlineStr">
        <is>
          <t>Jan.-Dec. 2014</t>
        </is>
      </c>
      <c r="L133" s="180" t="n">
        <v>26250900</v>
      </c>
      <c r="M133" s="72" t="n"/>
    </row>
    <row r="134" ht="15" customHeight="1" s="902" thickBot="1">
      <c r="A134" s="890" t="n"/>
      <c r="B134" s="891" t="n"/>
      <c r="C134" s="81" t="n">
        <v>2014</v>
      </c>
      <c r="D134" s="77">
        <f>L241/1000</f>
        <v/>
      </c>
      <c r="E134" s="894" t="n"/>
      <c r="G134" s="180" t="inlineStr">
        <is>
          <t>IMPQNT</t>
        </is>
      </c>
      <c r="H134" s="180" t="inlineStr">
        <is>
          <t>France</t>
        </is>
      </c>
      <c r="I134" s="180" t="n">
        <v>10391330</v>
      </c>
      <c r="J134" s="180" t="inlineStr">
        <is>
          <t>Dried onions, whole, cut, sliced, broken or in powder, but not further prepared</t>
        </is>
      </c>
      <c r="K134" s="180" t="inlineStr">
        <is>
          <t>Jan.-Dec. 2012</t>
        </is>
      </c>
      <c r="L134" s="180" t="n">
        <v>5144800</v>
      </c>
      <c r="M134" s="72" t="n"/>
    </row>
    <row r="135" ht="15" customHeight="1" s="902" thickBot="1">
      <c r="A135" s="890" t="n"/>
      <c r="B135" s="897" t="inlineStr">
        <is>
          <t>Soupes et bouillons et leurs préparations</t>
        </is>
      </c>
      <c r="C135" s="78" t="n">
        <v>2012</v>
      </c>
      <c r="D135" s="79">
        <f>L242/1000</f>
        <v/>
      </c>
      <c r="E135" s="892">
        <f>AVERAGE(D135:D137)</f>
        <v/>
      </c>
      <c r="G135" s="180" t="inlineStr">
        <is>
          <t>IMPQNT</t>
        </is>
      </c>
      <c r="H135" s="180" t="inlineStr">
        <is>
          <t>France</t>
        </is>
      </c>
      <c r="I135" s="180" t="n">
        <v>10391330</v>
      </c>
      <c r="J135" s="180" t="inlineStr">
        <is>
          <t>Dried onions, whole, cut, sliced, broken or in powder, but not further prepared</t>
        </is>
      </c>
      <c r="K135" s="180" t="inlineStr">
        <is>
          <t>Jan.-Dec. 2013</t>
        </is>
      </c>
      <c r="L135" s="180" t="n">
        <v>5994000</v>
      </c>
      <c r="M135" s="72" t="n"/>
    </row>
    <row r="136" ht="15" customHeight="1" s="902">
      <c r="A136" s="890" t="n"/>
      <c r="B136" s="890" t="n"/>
      <c r="C136" s="80" t="n">
        <v>2013</v>
      </c>
      <c r="D136" s="77">
        <f>L243/1000</f>
        <v/>
      </c>
      <c r="E136" s="893" t="n"/>
      <c r="G136" s="180" t="inlineStr">
        <is>
          <t>IMPQNT</t>
        </is>
      </c>
      <c r="H136" s="180" t="inlineStr">
        <is>
          <t>France</t>
        </is>
      </c>
      <c r="I136" s="180" t="n">
        <v>10391330</v>
      </c>
      <c r="J136" s="180" t="inlineStr">
        <is>
          <t>Dried onions, whole, cut, sliced, broken or in powder, but not further prepared</t>
        </is>
      </c>
      <c r="K136" s="180" t="inlineStr">
        <is>
          <t>Jan.-Dec. 2014</t>
        </is>
      </c>
      <c r="L136" s="180" t="n">
        <v>4954700</v>
      </c>
      <c r="M136" s="72" t="n"/>
    </row>
    <row r="137" ht="15" customHeight="1" s="902" thickBot="1">
      <c r="A137" s="891" t="n"/>
      <c r="B137" s="891" t="n"/>
      <c r="C137" s="81" t="n">
        <v>2014</v>
      </c>
      <c r="D137" s="77">
        <f>L244/1000</f>
        <v/>
      </c>
      <c r="E137" s="894" t="n"/>
      <c r="G137" s="180" t="inlineStr">
        <is>
          <t>IMPQNT</t>
        </is>
      </c>
      <c r="H137" s="180" t="inlineStr">
        <is>
          <t>France</t>
        </is>
      </c>
      <c r="I137" s="180" t="n">
        <v>10391350</v>
      </c>
      <c r="J137" s="180" t="inlineStr">
        <is>
          <t>Dried mushrooms and truffles, whole, cut, sliced, broken or in powder, but not further prepared</t>
        </is>
      </c>
      <c r="K137" s="180" t="inlineStr">
        <is>
          <t>Jan.-Dec. 2012</t>
        </is>
      </c>
      <c r="L137" s="180" t="n">
        <v>1477400</v>
      </c>
      <c r="M137" s="72" t="n"/>
    </row>
    <row r="138" ht="15" customHeight="1" s="902" thickBot="1">
      <c r="A138" s="898" t="inlineStr">
        <is>
          <t>Production</t>
        </is>
      </c>
      <c r="B138" s="889" t="inlineStr">
        <is>
          <t>Jus de tomate</t>
        </is>
      </c>
      <c r="C138" s="78" t="n">
        <v>2012</v>
      </c>
      <c r="D138" s="79">
        <f>L245/1000</f>
        <v/>
      </c>
      <c r="E138" s="892">
        <f>AVERAGE(D138:D140)</f>
        <v/>
      </c>
      <c r="G138" s="180" t="inlineStr">
        <is>
          <t>IMPQNT</t>
        </is>
      </c>
      <c r="H138" s="180" t="inlineStr">
        <is>
          <t>France</t>
        </is>
      </c>
      <c r="I138" s="180" t="n">
        <v>10391350</v>
      </c>
      <c r="J138" s="180" t="inlineStr">
        <is>
          <t>Dried mushrooms and truffles, whole, cut, sliced, broken or in powder, but not further prepared</t>
        </is>
      </c>
      <c r="K138" s="180" t="inlineStr">
        <is>
          <t>Jan.-Dec. 2013</t>
        </is>
      </c>
      <c r="L138" s="180" t="n">
        <v>1715400</v>
      </c>
      <c r="M138" s="72" t="n"/>
    </row>
    <row r="139" ht="15" customHeight="1" s="902">
      <c r="A139" s="890" t="n"/>
      <c r="B139" s="890" t="n"/>
      <c r="C139" s="80" t="n">
        <v>2013</v>
      </c>
      <c r="D139" s="77">
        <f>L246/1000</f>
        <v/>
      </c>
      <c r="E139" s="893" t="n"/>
      <c r="G139" s="180" t="inlineStr">
        <is>
          <t>IMPQNT</t>
        </is>
      </c>
      <c r="H139" s="180" t="inlineStr">
        <is>
          <t>France</t>
        </is>
      </c>
      <c r="I139" s="180" t="n">
        <v>10391350</v>
      </c>
      <c r="J139" s="180" t="inlineStr">
        <is>
          <t>Dried mushrooms and truffles, whole, cut, sliced, broken or in powder, but not further prepared</t>
        </is>
      </c>
      <c r="K139" s="180" t="inlineStr">
        <is>
          <t>Jan.-Dec. 2014</t>
        </is>
      </c>
      <c r="L139" s="180" t="n">
        <v>1759700</v>
      </c>
      <c r="M139" s="72" t="n"/>
    </row>
    <row r="140" ht="15" customHeight="1" s="902" thickBot="1">
      <c r="A140" s="890" t="n"/>
      <c r="B140" s="891" t="n"/>
      <c r="C140" s="81" t="n">
        <v>2014</v>
      </c>
      <c r="D140" s="77">
        <f>L247/1000</f>
        <v/>
      </c>
      <c r="E140" s="894" t="n"/>
      <c r="G140" s="180" t="inlineStr">
        <is>
          <t>IMPQNT</t>
        </is>
      </c>
      <c r="H140" s="180" t="inlineStr">
        <is>
          <t>France</t>
        </is>
      </c>
      <c r="I140" s="180" t="n">
        <v>10391390</v>
      </c>
      <c r="J140" s="180" t="inlineStr">
        <is>
          <t>Dried vegetables (excluding potatoes, onions, mushrooms and truffles) and mixtures of vegetables, whole, cut, sliced, broken or in powder, but not further prepared</t>
        </is>
      </c>
      <c r="K140" s="180" t="inlineStr">
        <is>
          <t>Jan.-Dec. 2012</t>
        </is>
      </c>
      <c r="L140" s="180" t="n">
        <v>15378100</v>
      </c>
      <c r="M140" s="72" t="n"/>
    </row>
    <row r="141">
      <c r="A141" s="890" t="n"/>
      <c r="B141" s="889" t="inlineStr">
        <is>
          <t>Légumes et mélanges de légumes congelés, non cuits ou cuits à l'eau ou à la vapeur (à l'exception des pommes de terre)</t>
        </is>
      </c>
      <c r="C141" s="78" t="n">
        <v>2012</v>
      </c>
      <c r="D141" s="79">
        <f>L248/1000</f>
        <v/>
      </c>
      <c r="E141" s="892">
        <f>AVERAGE(D141:D143)</f>
        <v/>
      </c>
      <c r="G141" s="180" t="inlineStr">
        <is>
          <t>IMPQNT</t>
        </is>
      </c>
      <c r="H141" s="180" t="inlineStr">
        <is>
          <t>France</t>
        </is>
      </c>
      <c r="I141" s="180" t="n">
        <v>10391390</v>
      </c>
      <c r="J141" s="180" t="inlineStr">
        <is>
          <t>Dried vegetables (excluding potatoes, onions, mushrooms and truffles) and mixtures of vegetables, whole, cut, sliced, broken or in powder, but not further prepared</t>
        </is>
      </c>
      <c r="K141" s="180" t="inlineStr">
        <is>
          <t>Jan.-Dec. 2013</t>
        </is>
      </c>
      <c r="L141" s="180" t="n">
        <v>15022700</v>
      </c>
      <c r="M141" s="72" t="n"/>
    </row>
    <row r="142" ht="15" customHeight="1" s="902">
      <c r="A142" s="890" t="n"/>
      <c r="B142" s="890" t="n"/>
      <c r="C142" s="80" t="n">
        <v>2013</v>
      </c>
      <c r="D142" s="77">
        <f>L249/1000</f>
        <v/>
      </c>
      <c r="E142" s="893" t="n"/>
      <c r="G142" s="180" t="inlineStr">
        <is>
          <t>IMPQNT</t>
        </is>
      </c>
      <c r="H142" s="180" t="inlineStr">
        <is>
          <t>France</t>
        </is>
      </c>
      <c r="I142" s="180" t="n">
        <v>10391390</v>
      </c>
      <c r="J142" s="180" t="inlineStr">
        <is>
          <t>Dried vegetables (excluding potatoes, onions, mushrooms and truffles) and mixtures of vegetables, whole, cut, sliced, broken or in powder, but not further prepared</t>
        </is>
      </c>
      <c r="K142" s="180" t="inlineStr">
        <is>
          <t>Jan.-Dec. 2014</t>
        </is>
      </c>
      <c r="L142" s="180" t="n">
        <v>16240900</v>
      </c>
      <c r="M142" s="72" t="n"/>
    </row>
    <row r="143" ht="15" customHeight="1" s="902" thickBot="1">
      <c r="A143" s="890" t="n"/>
      <c r="B143" s="891" t="n"/>
      <c r="C143" s="81" t="n">
        <v>2014</v>
      </c>
      <c r="D143" s="77">
        <f>L250/1000</f>
        <v/>
      </c>
      <c r="E143" s="894" t="n"/>
      <c r="G143" s="180" t="inlineStr">
        <is>
          <t>IMPQNT</t>
        </is>
      </c>
      <c r="H143" s="180" t="inlineStr">
        <is>
          <t>France</t>
        </is>
      </c>
      <c r="I143" s="180" t="n">
        <v>10391500</v>
      </c>
      <c r="J143" s="180" t="inlineStr">
        <is>
          <t>Beans, preserved otherwise than by vinegar or acetic acid, except prepared vegetable dishes</t>
        </is>
      </c>
      <c r="K143" s="180" t="inlineStr">
        <is>
          <t>Jan.-Dec. 2012</t>
        </is>
      </c>
      <c r="L143" s="180" t="inlineStr">
        <is>
          <t>:</t>
        </is>
      </c>
      <c r="M143" s="72" t="n"/>
    </row>
    <row r="144" ht="15" customHeight="1" s="902">
      <c r="A144" s="890" t="n"/>
      <c r="B144" s="889" t="inlineStr">
        <is>
          <t>Légumes conservés provisoirement</t>
        </is>
      </c>
      <c r="C144" s="78" t="n">
        <v>2012</v>
      </c>
      <c r="D144" s="79">
        <f>L251/1000</f>
        <v/>
      </c>
      <c r="E144" s="892">
        <f>AVERAGE(D144:D146)</f>
        <v/>
      </c>
      <c r="G144" s="180" t="inlineStr">
        <is>
          <t>IMPQNT</t>
        </is>
      </c>
      <c r="H144" s="180" t="inlineStr">
        <is>
          <t>France</t>
        </is>
      </c>
      <c r="I144" s="180" t="n">
        <v>10391500</v>
      </c>
      <c r="J144" s="180" t="inlineStr">
        <is>
          <t>Beans, preserved otherwise than by vinegar or acetic acid, except prepared vegetable dishes</t>
        </is>
      </c>
      <c r="K144" s="180" t="inlineStr">
        <is>
          <t>Jan.-Dec. 2013</t>
        </is>
      </c>
      <c r="L144" s="180" t="inlineStr">
        <is>
          <t>:</t>
        </is>
      </c>
      <c r="M144" s="72" t="n"/>
    </row>
    <row r="145">
      <c r="A145" s="890" t="n"/>
      <c r="B145" s="890" t="n"/>
      <c r="C145" s="80" t="n">
        <v>2013</v>
      </c>
      <c r="D145" s="77">
        <f>L252/1000</f>
        <v/>
      </c>
      <c r="E145" s="893" t="n"/>
      <c r="G145" s="180" t="inlineStr">
        <is>
          <t>IMPQNT</t>
        </is>
      </c>
      <c r="H145" s="180" t="inlineStr">
        <is>
          <t>France</t>
        </is>
      </c>
      <c r="I145" s="180" t="n">
        <v>10391500</v>
      </c>
      <c r="J145" s="180" t="inlineStr">
        <is>
          <t>Beans, preserved otherwise than by vinegar or acetic acid, except prepared vegetable dishes</t>
        </is>
      </c>
      <c r="K145" s="180" t="inlineStr">
        <is>
          <t>Jan.-Dec. 2014</t>
        </is>
      </c>
      <c r="L145" s="180" t="inlineStr">
        <is>
          <t>:</t>
        </is>
      </c>
      <c r="M145" s="72" t="n"/>
    </row>
    <row r="146" ht="15" customHeight="1" s="902" thickBot="1">
      <c r="A146" s="890" t="n"/>
      <c r="B146" s="891" t="n"/>
      <c r="C146" s="81" t="n">
        <v>2014</v>
      </c>
      <c r="D146" s="77">
        <f>L253/1000</f>
        <v/>
      </c>
      <c r="E146" s="894" t="n"/>
      <c r="G146" s="180" t="inlineStr">
        <is>
          <t>IMPQNT</t>
        </is>
      </c>
      <c r="H146" s="180" t="inlineStr">
        <is>
          <t>France</t>
        </is>
      </c>
      <c r="I146" s="180" t="n">
        <v>10391600</v>
      </c>
      <c r="J146" s="180" t="inlineStr">
        <is>
          <t>Peas, preserved otherwise than by vinegar or acetic acid, except prepared vegetable dishes</t>
        </is>
      </c>
      <c r="K146" s="180" t="inlineStr">
        <is>
          <t>Jan.-Dec. 2012</t>
        </is>
      </c>
      <c r="L146" s="180" t="inlineStr">
        <is>
          <t>:</t>
        </is>
      </c>
      <c r="M146" s="72" t="n"/>
    </row>
    <row r="147" ht="15" customHeight="1" s="902">
      <c r="A147" s="890" t="n"/>
      <c r="B147" s="889" t="inlineStr">
        <is>
          <t>Oignons secs, entiers, coupés, tranchés, brisés ou en poudre, mais non autrement préparés</t>
        </is>
      </c>
      <c r="C147" s="78" t="n">
        <v>2012</v>
      </c>
      <c r="D147" s="79">
        <f>L254/1000</f>
        <v/>
      </c>
      <c r="E147" s="892">
        <f>AVERAGE(D147:D149)</f>
        <v/>
      </c>
      <c r="G147" s="180" t="inlineStr">
        <is>
          <t>IMPQNT</t>
        </is>
      </c>
      <c r="H147" s="180" t="inlineStr">
        <is>
          <t>France</t>
        </is>
      </c>
      <c r="I147" s="180" t="n">
        <v>10391600</v>
      </c>
      <c r="J147" s="180" t="inlineStr">
        <is>
          <t>Peas, preserved otherwise than by vinegar or acetic acid, except prepared vegetable dishes</t>
        </is>
      </c>
      <c r="K147" s="180" t="inlineStr">
        <is>
          <t>Jan.-Dec. 2013</t>
        </is>
      </c>
      <c r="L147" s="180" t="inlineStr">
        <is>
          <t>:</t>
        </is>
      </c>
      <c r="M147" s="72" t="n"/>
    </row>
    <row r="148" ht="15" customHeight="1" s="902">
      <c r="A148" s="890" t="n"/>
      <c r="B148" s="890" t="n"/>
      <c r="C148" s="80" t="n">
        <v>2013</v>
      </c>
      <c r="D148" s="77">
        <f>L255/1000</f>
        <v/>
      </c>
      <c r="E148" s="893" t="n"/>
      <c r="G148" s="180" t="inlineStr">
        <is>
          <t>IMPQNT</t>
        </is>
      </c>
      <c r="H148" s="180" t="inlineStr">
        <is>
          <t>France</t>
        </is>
      </c>
      <c r="I148" s="180" t="n">
        <v>10391600</v>
      </c>
      <c r="J148" s="180" t="inlineStr">
        <is>
          <t>Peas, preserved otherwise than by vinegar or acetic acid, except prepared vegetable dishes</t>
        </is>
      </c>
      <c r="K148" s="180" t="inlineStr">
        <is>
          <t>Jan.-Dec. 2014</t>
        </is>
      </c>
      <c r="L148" s="180" t="inlineStr">
        <is>
          <t>:</t>
        </is>
      </c>
      <c r="M148" s="72" t="n"/>
    </row>
    <row r="149" ht="15" customHeight="1" s="902" thickBot="1">
      <c r="A149" s="890" t="n"/>
      <c r="B149" s="891" t="n"/>
      <c r="C149" s="81" t="n">
        <v>2014</v>
      </c>
      <c r="D149" s="77">
        <f>L256/1000</f>
        <v/>
      </c>
      <c r="E149" s="894" t="n"/>
      <c r="G149" s="180" t="inlineStr">
        <is>
          <t>IMPQNT</t>
        </is>
      </c>
      <c r="H149" s="180" t="inlineStr">
        <is>
          <t>France</t>
        </is>
      </c>
      <c r="I149" s="180" t="n">
        <v>10391710</v>
      </c>
      <c r="J149" s="180" t="inlineStr">
        <is>
          <t>Preserved tomatoes, whole or in pieces (excluding prepared vegetable dishes and tomatoes preserved by vinegar or acetic acid)</t>
        </is>
      </c>
      <c r="K149" s="180" t="inlineStr">
        <is>
          <t>Jan.-Dec. 2012</t>
        </is>
      </c>
      <c r="L149" s="180" t="inlineStr">
        <is>
          <t>:</t>
        </is>
      </c>
      <c r="M149" s="72" t="n"/>
    </row>
    <row r="150">
      <c r="A150" s="890" t="n"/>
      <c r="B150" s="889" t="inlineStr">
        <is>
          <t>Champignons et truffes séchés, entiers, coupés, tranchés, brisés ou en poudre, mais non autrement préparés</t>
        </is>
      </c>
      <c r="C150" s="78" t="n">
        <v>2012</v>
      </c>
      <c r="D150" s="79">
        <f>L257/1000</f>
        <v/>
      </c>
      <c r="E150" s="892">
        <f>AVERAGE(D150:D152)</f>
        <v/>
      </c>
      <c r="G150" s="180" t="inlineStr">
        <is>
          <t>IMPQNT</t>
        </is>
      </c>
      <c r="H150" s="180" t="inlineStr">
        <is>
          <t>France</t>
        </is>
      </c>
      <c r="I150" s="180" t="n">
        <v>10391710</v>
      </c>
      <c r="J150" s="180" t="inlineStr">
        <is>
          <t>Preserved tomatoes, whole or in pieces (excluding prepared vegetable dishes and tomatoes preserved by vinegar or acetic acid)</t>
        </is>
      </c>
      <c r="K150" s="180" t="inlineStr">
        <is>
          <t>Jan.-Dec. 2013</t>
        </is>
      </c>
      <c r="L150" s="180" t="inlineStr">
        <is>
          <t>:</t>
        </is>
      </c>
      <c r="M150" s="72" t="n"/>
    </row>
    <row r="151" ht="15" customHeight="1" s="902">
      <c r="A151" s="890" t="n"/>
      <c r="B151" s="890" t="n"/>
      <c r="C151" s="80" t="n">
        <v>2013</v>
      </c>
      <c r="D151" s="77">
        <f>L258/1000</f>
        <v/>
      </c>
      <c r="E151" s="893" t="n"/>
      <c r="G151" s="180" t="inlineStr">
        <is>
          <t>IMPQNT</t>
        </is>
      </c>
      <c r="H151" s="180" t="inlineStr">
        <is>
          <t>France</t>
        </is>
      </c>
      <c r="I151" s="180" t="n">
        <v>10391710</v>
      </c>
      <c r="J151" s="180" t="inlineStr">
        <is>
          <t>Preserved tomatoes, whole or in pieces (excluding prepared vegetable dishes and tomatoes preserved by vinegar or acetic acid)</t>
        </is>
      </c>
      <c r="K151" s="180" t="inlineStr">
        <is>
          <t>Jan.-Dec. 2014</t>
        </is>
      </c>
      <c r="L151" s="180" t="inlineStr">
        <is>
          <t>:</t>
        </is>
      </c>
      <c r="M151" s="72" t="n"/>
    </row>
    <row r="152" ht="15" customHeight="1" s="902" thickBot="1">
      <c r="A152" s="890" t="n"/>
      <c r="B152" s="891" t="n"/>
      <c r="C152" s="81" t="n">
        <v>2014</v>
      </c>
      <c r="D152" s="77">
        <f>L259/1000</f>
        <v/>
      </c>
      <c r="E152" s="894" t="n"/>
      <c r="G152" s="180" t="inlineStr">
        <is>
          <t>IMPQNT</t>
        </is>
      </c>
      <c r="H152" s="180" t="inlineStr">
        <is>
          <t>France</t>
        </is>
      </c>
      <c r="I152" s="180" t="n">
        <v>10391721</v>
      </c>
      <c r="J152" s="180" t="inlineStr">
        <is>
          <t>Unconcentrated tomato puree and paste</t>
        </is>
      </c>
      <c r="K152" s="180" t="inlineStr">
        <is>
          <t>Jan.-Dec. 2012</t>
        </is>
      </c>
      <c r="L152" s="180" t="n">
        <v>42324200</v>
      </c>
      <c r="M152" s="72" t="n"/>
    </row>
    <row r="153" ht="15" customHeight="1" s="902">
      <c r="A153" s="890" t="n"/>
      <c r="B153" s="889" t="inlineStr">
        <is>
          <t>Légumes secs (à l'exclusion des pommes de terre, oignons, champignons et truffes) et mélanges de légumes, entiers, coupés en morceaux ou en tranches, en brisures ou en poudre, mais non autrement préparés</t>
        </is>
      </c>
      <c r="C153" s="78" t="n">
        <v>2012</v>
      </c>
      <c r="D153" s="79">
        <f>L260/1000</f>
        <v/>
      </c>
      <c r="E153" s="892">
        <f>AVERAGE(D153:D155)</f>
        <v/>
      </c>
      <c r="G153" s="180" t="inlineStr">
        <is>
          <t>IMPQNT</t>
        </is>
      </c>
      <c r="H153" s="180" t="inlineStr">
        <is>
          <t>France</t>
        </is>
      </c>
      <c r="I153" s="180" t="n">
        <v>10391721</v>
      </c>
      <c r="J153" s="180" t="inlineStr">
        <is>
          <t>Unconcentrated tomato puree and paste</t>
        </is>
      </c>
      <c r="K153" s="180" t="inlineStr">
        <is>
          <t>Jan.-Dec. 2013</t>
        </is>
      </c>
      <c r="L153" s="180" t="n">
        <v>41439900</v>
      </c>
      <c r="M153" s="72" t="n"/>
    </row>
    <row r="154">
      <c r="A154" s="890" t="n"/>
      <c r="B154" s="890" t="n"/>
      <c r="C154" s="80" t="n">
        <v>2013</v>
      </c>
      <c r="D154" s="77">
        <f>L261/1000</f>
        <v/>
      </c>
      <c r="E154" s="893" t="n"/>
      <c r="G154" s="180" t="inlineStr">
        <is>
          <t>IMPQNT</t>
        </is>
      </c>
      <c r="H154" s="180" t="inlineStr">
        <is>
          <t>France</t>
        </is>
      </c>
      <c r="I154" s="180" t="n">
        <v>10391721</v>
      </c>
      <c r="J154" s="180" t="inlineStr">
        <is>
          <t>Unconcentrated tomato puree and paste</t>
        </is>
      </c>
      <c r="K154" s="180" t="inlineStr">
        <is>
          <t>Jan.-Dec. 2014</t>
        </is>
      </c>
      <c r="L154" s="180" t="n">
        <v>41542600</v>
      </c>
      <c r="M154" s="72" t="n"/>
    </row>
    <row r="155" ht="15" customHeight="1" s="902" thickBot="1">
      <c r="A155" s="890" t="n"/>
      <c r="B155" s="891" t="n"/>
      <c r="C155" s="81" t="n">
        <v>2014</v>
      </c>
      <c r="D155" s="77">
        <f>L262/1000</f>
        <v/>
      </c>
      <c r="E155" s="894" t="n"/>
      <c r="G155" s="180" t="inlineStr">
        <is>
          <t>IMPQNT</t>
        </is>
      </c>
      <c r="H155" s="180" t="inlineStr">
        <is>
          <t>France</t>
        </is>
      </c>
      <c r="I155" s="180" t="n">
        <v>10391725</v>
      </c>
      <c r="J155" s="180" t="inlineStr">
        <is>
          <t>Concentrated tomato puree and paste</t>
        </is>
      </c>
      <c r="K155" s="180" t="inlineStr">
        <is>
          <t>Jan.-Dec. 2012</t>
        </is>
      </c>
      <c r="L155" s="180" t="n">
        <v>52345400</v>
      </c>
      <c r="M155" s="72" t="n"/>
    </row>
    <row r="156" ht="15" customHeight="1" s="902">
      <c r="A156" s="890" t="n"/>
      <c r="B156" s="889" t="inlineStr">
        <is>
          <t>Haricots, conservés autrement qu'au vinaigre ou à l'acide acétique, à l'exception des plats de légumes préparés</t>
        </is>
      </c>
      <c r="C156" s="78" t="n">
        <v>2012</v>
      </c>
      <c r="D156" s="79">
        <f>L263/1000</f>
        <v/>
      </c>
      <c r="E156" s="892">
        <f>AVERAGE(D156:D158)</f>
        <v/>
      </c>
      <c r="G156" s="180" t="inlineStr">
        <is>
          <t>IMPQNT</t>
        </is>
      </c>
      <c r="H156" s="180" t="inlineStr">
        <is>
          <t>France</t>
        </is>
      </c>
      <c r="I156" s="180" t="n">
        <v>10391725</v>
      </c>
      <c r="J156" s="180" t="inlineStr">
        <is>
          <t>Concentrated tomato puree and paste</t>
        </is>
      </c>
      <c r="K156" s="180" t="inlineStr">
        <is>
          <t>Jan.-Dec. 2013</t>
        </is>
      </c>
      <c r="L156" s="180" t="n">
        <v>54844600</v>
      </c>
      <c r="M156" s="72" t="n"/>
    </row>
    <row r="157" ht="15" customHeight="1" s="902">
      <c r="A157" s="890" t="n"/>
      <c r="B157" s="890" t="n"/>
      <c r="C157" s="80" t="n">
        <v>2013</v>
      </c>
      <c r="D157" s="77">
        <f>L264/1000</f>
        <v/>
      </c>
      <c r="E157" s="893" t="n"/>
      <c r="G157" s="180" t="inlineStr">
        <is>
          <t>IMPQNT</t>
        </is>
      </c>
      <c r="H157" s="180" t="inlineStr">
        <is>
          <t>France</t>
        </is>
      </c>
      <c r="I157" s="180" t="n">
        <v>10391725</v>
      </c>
      <c r="J157" s="180" t="inlineStr">
        <is>
          <t>Concentrated tomato puree and paste</t>
        </is>
      </c>
      <c r="K157" s="180" t="inlineStr">
        <is>
          <t>Jan.-Dec. 2014</t>
        </is>
      </c>
      <c r="L157" s="180" t="n">
        <v>59626300</v>
      </c>
      <c r="M157" s="72" t="n"/>
    </row>
    <row r="158" ht="15" customHeight="1" s="902" thickBot="1">
      <c r="A158" s="890" t="n"/>
      <c r="B158" s="891" t="n"/>
      <c r="C158" s="81" t="n">
        <v>2014</v>
      </c>
      <c r="D158" s="77">
        <f>L265/1000</f>
        <v/>
      </c>
      <c r="E158" s="894" t="n"/>
      <c r="G158" s="180" t="inlineStr">
        <is>
          <t>IMPQNT</t>
        </is>
      </c>
      <c r="H158" s="180" t="inlineStr">
        <is>
          <t>France</t>
        </is>
      </c>
      <c r="I158" s="180" t="n">
        <v>10391730</v>
      </c>
      <c r="J158" s="180" t="inlineStr">
        <is>
          <t>Prepared or preserved mushrooms and truffles (excluding prepared vegetable dishes and mushrooms and truffles dried, frozen or preserved by vinegar or acetic acid)</t>
        </is>
      </c>
      <c r="K158" s="180" t="inlineStr">
        <is>
          <t>Jan.-Dec. 2012</t>
        </is>
      </c>
      <c r="L158" s="180" t="inlineStr">
        <is>
          <t>:</t>
        </is>
      </c>
      <c r="M158" s="72" t="n"/>
    </row>
    <row r="159">
      <c r="A159" s="890" t="n"/>
      <c r="B159" s="889" t="inlineStr">
        <is>
          <t>Pois, conservés autrement qu'au vinaigre ou à l'acide acétique, sauf plats préparés à base de légumes</t>
        </is>
      </c>
      <c r="C159" s="78" t="n">
        <v>2012</v>
      </c>
      <c r="D159" s="79">
        <f>L266/1000</f>
        <v/>
      </c>
      <c r="E159" s="892">
        <f>AVERAGE(D159:D161)</f>
        <v/>
      </c>
      <c r="G159" s="180" t="inlineStr">
        <is>
          <t>IMPQNT</t>
        </is>
      </c>
      <c r="H159" s="180" t="inlineStr">
        <is>
          <t>France</t>
        </is>
      </c>
      <c r="I159" s="180" t="n">
        <v>10391730</v>
      </c>
      <c r="J159" s="180" t="inlineStr">
        <is>
          <t>Prepared or preserved mushrooms and truffles (excluding prepared vegetable dishes and mushrooms and truffles dried, frozen or preserved by vinegar or acetic acid)</t>
        </is>
      </c>
      <c r="K159" s="180" t="inlineStr">
        <is>
          <t>Jan.-Dec. 2013</t>
        </is>
      </c>
      <c r="L159" s="180" t="inlineStr">
        <is>
          <t>:</t>
        </is>
      </c>
      <c r="M159" s="72" t="n"/>
    </row>
    <row r="160" ht="15" customHeight="1" s="902">
      <c r="A160" s="890" t="n"/>
      <c r="B160" s="890" t="n"/>
      <c r="C160" s="80" t="n">
        <v>2013</v>
      </c>
      <c r="D160" s="77">
        <f>L267/1000</f>
        <v/>
      </c>
      <c r="E160" s="893" t="n"/>
      <c r="G160" s="180" t="inlineStr">
        <is>
          <t>IMPQNT</t>
        </is>
      </c>
      <c r="H160" s="180" t="inlineStr">
        <is>
          <t>France</t>
        </is>
      </c>
      <c r="I160" s="180" t="n">
        <v>10391730</v>
      </c>
      <c r="J160" s="180" t="inlineStr">
        <is>
          <t>Prepared or preserved mushrooms and truffles (excluding prepared vegetable dishes and mushrooms and truffles dried, frozen or preserved by vinegar or acetic acid)</t>
        </is>
      </c>
      <c r="K160" s="180" t="inlineStr">
        <is>
          <t>Jan.-Dec. 2014</t>
        </is>
      </c>
      <c r="L160" s="180" t="inlineStr">
        <is>
          <t>:</t>
        </is>
      </c>
      <c r="M160" s="72" t="n"/>
    </row>
    <row r="161" ht="15" customHeight="1" s="902" thickBot="1">
      <c r="A161" s="890" t="n"/>
      <c r="B161" s="891" t="n"/>
      <c r="C161" s="81" t="n">
        <v>2014</v>
      </c>
      <c r="D161" s="77">
        <f>L268/1000</f>
        <v/>
      </c>
      <c r="E161" s="894" t="n"/>
      <c r="G161" s="180" t="inlineStr">
        <is>
          <t>IMPQNT</t>
        </is>
      </c>
      <c r="H161" s="180" t="inlineStr">
        <is>
          <t>France</t>
        </is>
      </c>
      <c r="I161" s="180" t="n">
        <v>10391740</v>
      </c>
      <c r="J161" s="180" t="inlineStr">
        <is>
          <t>Frozen vegetables and mixtures of vegetables (excluding prepared vegetable dishes, frozen vegetables and mixtures of vegetables uncooked or cooked by steaming or boiling in water, or preserved by vinegar or acetic acid)</t>
        </is>
      </c>
      <c r="K161" s="180" t="inlineStr">
        <is>
          <t>Jan.-Dec. 2012</t>
        </is>
      </c>
      <c r="L161" s="180" t="inlineStr">
        <is>
          <t>:</t>
        </is>
      </c>
      <c r="M161" s="72" t="n"/>
    </row>
    <row r="162">
      <c r="A162" s="890" t="n"/>
      <c r="B162" s="889" t="inlineStr">
        <is>
          <t>Purée et pâte de tomates non concentrées</t>
        </is>
      </c>
      <c r="C162" s="78" t="n">
        <v>2012</v>
      </c>
      <c r="D162" s="79">
        <f>L272/1000</f>
        <v/>
      </c>
      <c r="E162" s="892">
        <f>AVERAGE(D162:D164)</f>
        <v/>
      </c>
      <c r="G162" s="180" t="inlineStr">
        <is>
          <t>IMPQNT</t>
        </is>
      </c>
      <c r="H162" s="180" t="inlineStr">
        <is>
          <t>France</t>
        </is>
      </c>
      <c r="I162" s="180" t="n">
        <v>10391740</v>
      </c>
      <c r="J162" s="180" t="inlineStr">
        <is>
          <t>Frozen vegetables and mixtures of vegetables (excluding prepared vegetable dishes, frozen vegetables and mixtures of vegetables uncooked or cooked by steaming or boiling in water, or preserved by vinegar or acetic acid)</t>
        </is>
      </c>
      <c r="K162" s="180" t="inlineStr">
        <is>
          <t>Jan.-Dec. 2013</t>
        </is>
      </c>
      <c r="L162" s="180" t="inlineStr">
        <is>
          <t>:</t>
        </is>
      </c>
      <c r="M162" s="72" t="n"/>
    </row>
    <row r="163" ht="15" customHeight="1" s="902">
      <c r="A163" s="890" t="n"/>
      <c r="B163" s="890" t="n"/>
      <c r="C163" s="80" t="n">
        <v>2013</v>
      </c>
      <c r="D163" s="77">
        <f>L273/1000</f>
        <v/>
      </c>
      <c r="E163" s="893" t="n"/>
      <c r="G163" s="180" t="inlineStr">
        <is>
          <t>IMPQNT</t>
        </is>
      </c>
      <c r="H163" s="180" t="inlineStr">
        <is>
          <t>France</t>
        </is>
      </c>
      <c r="I163" s="180" t="n">
        <v>10391740</v>
      </c>
      <c r="J163" s="180" t="inlineStr">
        <is>
          <t>Frozen vegetables and mixtures of vegetables (excluding prepared vegetable dishes, frozen vegetables and mixtures of vegetables uncooked or cooked by steaming or boiling in water, or preserved by vinegar or acetic acid)</t>
        </is>
      </c>
      <c r="K163" s="180" t="inlineStr">
        <is>
          <t>Jan.-Dec. 2014</t>
        </is>
      </c>
      <c r="L163" s="180" t="inlineStr">
        <is>
          <t>:</t>
        </is>
      </c>
      <c r="M163" s="72" t="n"/>
    </row>
    <row r="164" ht="15" customHeight="1" s="902" thickBot="1">
      <c r="A164" s="890" t="n"/>
      <c r="B164" s="891" t="n"/>
      <c r="C164" s="81" t="n">
        <v>2014</v>
      </c>
      <c r="D164" s="77">
        <f>L274/1000</f>
        <v/>
      </c>
      <c r="E164" s="894" t="n"/>
      <c r="G164" s="180" t="inlineStr">
        <is>
          <t>IMPQNT</t>
        </is>
      </c>
      <c r="H164" s="180" t="inlineStr">
        <is>
          <t>France</t>
        </is>
      </c>
      <c r="I164" s="180" t="n">
        <v>10391750</v>
      </c>
      <c r="J164" s="180" t="inlineStr">
        <is>
          <t>Preserved sauerkraut (excluding prepared vegetable dishes and sauerkraut dried, frozen or preserved by vinegar or acetic acid)</t>
        </is>
      </c>
      <c r="K164" s="180" t="inlineStr">
        <is>
          <t>Jan.-Dec. 2012</t>
        </is>
      </c>
      <c r="L164" s="180" t="inlineStr">
        <is>
          <t>:</t>
        </is>
      </c>
      <c r="M164" s="72" t="n"/>
    </row>
    <row r="165">
      <c r="A165" s="890" t="n"/>
      <c r="B165" s="889" t="inlineStr">
        <is>
          <t>Purée et pâte de tomates concentrées</t>
        </is>
      </c>
      <c r="C165" s="78" t="n">
        <v>2012</v>
      </c>
      <c r="D165" s="79">
        <f>L275/1000</f>
        <v/>
      </c>
      <c r="E165" s="892">
        <f>AVERAGE(D165:D167)</f>
        <v/>
      </c>
      <c r="G165" s="180" t="inlineStr">
        <is>
          <t>IMPQNT</t>
        </is>
      </c>
      <c r="H165" s="180" t="inlineStr">
        <is>
          <t>France</t>
        </is>
      </c>
      <c r="I165" s="180" t="n">
        <v>10391750</v>
      </c>
      <c r="J165" s="180" t="inlineStr">
        <is>
          <t>Preserved sauerkraut (excluding prepared vegetable dishes and sauerkraut dried, frozen or preserved by vinegar or acetic acid)</t>
        </is>
      </c>
      <c r="K165" s="180" t="inlineStr">
        <is>
          <t>Jan.-Dec. 2013</t>
        </is>
      </c>
      <c r="L165" s="180" t="inlineStr">
        <is>
          <t>:</t>
        </is>
      </c>
      <c r="M165" s="72" t="n"/>
    </row>
    <row r="166" ht="15" customHeight="1" s="902">
      <c r="A166" s="890" t="n"/>
      <c r="B166" s="890" t="n"/>
      <c r="C166" s="80" t="n">
        <v>2013</v>
      </c>
      <c r="D166" s="77">
        <f>L276/1000</f>
        <v/>
      </c>
      <c r="E166" s="893" t="n"/>
      <c r="G166" s="180" t="inlineStr">
        <is>
          <t>IMPQNT</t>
        </is>
      </c>
      <c r="H166" s="180" t="inlineStr">
        <is>
          <t>France</t>
        </is>
      </c>
      <c r="I166" s="180" t="n">
        <v>10391750</v>
      </c>
      <c r="J166" s="180" t="inlineStr">
        <is>
          <t>Preserved sauerkraut (excluding prepared vegetable dishes and sauerkraut dried, frozen or preserved by vinegar or acetic acid)</t>
        </is>
      </c>
      <c r="K166" s="180" t="inlineStr">
        <is>
          <t>Jan.-Dec. 2014</t>
        </is>
      </c>
      <c r="L166" s="180" t="inlineStr">
        <is>
          <t>:</t>
        </is>
      </c>
      <c r="M166" s="72" t="n"/>
    </row>
    <row r="167" ht="15" customHeight="1" s="902" thickBot="1">
      <c r="A167" s="890" t="n"/>
      <c r="B167" s="891" t="n"/>
      <c r="C167" s="81" t="n">
        <v>2014</v>
      </c>
      <c r="D167" s="77">
        <f>L277/1000</f>
        <v/>
      </c>
      <c r="E167" s="894" t="n"/>
      <c r="G167" s="180" t="inlineStr">
        <is>
          <t>IMPQNT</t>
        </is>
      </c>
      <c r="H167" s="180" t="inlineStr">
        <is>
          <t>France</t>
        </is>
      </c>
      <c r="I167" s="180" t="n">
        <v>10391760</v>
      </c>
      <c r="J167" s="180" t="inlineStr">
        <is>
          <t>Preserved asparagus (excluding prepared vegetable dishes and asparagus dried, frozen or preserved by vinegar or acetic acid)</t>
        </is>
      </c>
      <c r="K167" s="180" t="inlineStr">
        <is>
          <t>Jan.-Dec. 2012</t>
        </is>
      </c>
      <c r="L167" s="180" t="inlineStr">
        <is>
          <t>:</t>
        </is>
      </c>
      <c r="M167" s="72" t="n"/>
    </row>
    <row r="168" ht="15" customHeight="1" s="902">
      <c r="A168" s="890" t="n"/>
      <c r="B168" s="889" t="inlineStr">
        <is>
          <t>Champignons et truffes préparés ou conservés (à l'exclusion des plats de légumes préparés et des champignons et truffes séchés, congelés ou conservés au vinaigre ou à l'acide acétique)</t>
        </is>
      </c>
      <c r="C168" s="78" t="n">
        <v>2012</v>
      </c>
      <c r="D168" s="79">
        <f>L278/1000</f>
        <v/>
      </c>
      <c r="E168" s="892">
        <f>AVERAGE(D168:D170)</f>
        <v/>
      </c>
      <c r="G168" s="180" t="inlineStr">
        <is>
          <t>IMPQNT</t>
        </is>
      </c>
      <c r="H168" s="180" t="inlineStr">
        <is>
          <t>France</t>
        </is>
      </c>
      <c r="I168" s="180" t="n">
        <v>10391760</v>
      </c>
      <c r="J168" s="180" t="inlineStr">
        <is>
          <t>Preserved asparagus (excluding prepared vegetable dishes and asparagus dried, frozen or preserved by vinegar or acetic acid)</t>
        </is>
      </c>
      <c r="K168" s="180" t="inlineStr">
        <is>
          <t>Jan.-Dec. 2013</t>
        </is>
      </c>
      <c r="L168" s="180" t="inlineStr">
        <is>
          <t>:</t>
        </is>
      </c>
      <c r="M168" s="72" t="n"/>
    </row>
    <row r="169" ht="15" customHeight="1" s="902">
      <c r="A169" s="890" t="n"/>
      <c r="B169" s="890" t="n"/>
      <c r="C169" s="80" t="n">
        <v>2013</v>
      </c>
      <c r="D169" s="77">
        <f>L279/1000</f>
        <v/>
      </c>
      <c r="E169" s="893" t="n"/>
      <c r="G169" s="180" t="inlineStr">
        <is>
          <t>IMPQNT</t>
        </is>
      </c>
      <c r="H169" s="180" t="inlineStr">
        <is>
          <t>France</t>
        </is>
      </c>
      <c r="I169" s="180" t="n">
        <v>10391760</v>
      </c>
      <c r="J169" s="180" t="inlineStr">
        <is>
          <t>Preserved asparagus (excluding prepared vegetable dishes and asparagus dried, frozen or preserved by vinegar or acetic acid)</t>
        </is>
      </c>
      <c r="K169" s="180" t="inlineStr">
        <is>
          <t>Jan.-Dec. 2014</t>
        </is>
      </c>
      <c r="L169" s="180" t="inlineStr">
        <is>
          <t>:</t>
        </is>
      </c>
      <c r="M169" s="72" t="n"/>
    </row>
    <row r="170" ht="15" customHeight="1" s="902" thickBot="1">
      <c r="A170" s="890" t="n"/>
      <c r="B170" s="891" t="n"/>
      <c r="C170" s="81" t="n">
        <v>2014</v>
      </c>
      <c r="D170" s="131">
        <f>4019</f>
        <v/>
      </c>
      <c r="E170" s="894" t="n"/>
      <c r="G170" s="180" t="inlineStr">
        <is>
          <t>IMPQNT</t>
        </is>
      </c>
      <c r="H170" s="180" t="inlineStr">
        <is>
          <t>France</t>
        </is>
      </c>
      <c r="I170" s="180" t="n">
        <v>10391770</v>
      </c>
      <c r="J170" s="180" t="inlineStr">
        <is>
          <t>Prepared or preserved olives (excluding prepared vegetable dishes and olives dried, frozen or preserved by vinegar or acetic acid)</t>
        </is>
      </c>
      <c r="K170" s="180" t="inlineStr">
        <is>
          <t>Jan.-Dec. 2012</t>
        </is>
      </c>
      <c r="L170" s="180" t="inlineStr">
        <is>
          <t>:</t>
        </is>
      </c>
      <c r="M170" s="72" t="n"/>
    </row>
    <row r="171">
      <c r="A171" s="890" t="n"/>
      <c r="B171" s="889" t="inlineStr">
        <is>
          <t>Légumes et mélanges de légumes surgelés (à l'exclusion des plats de légumes préparés, des légumes et mélanges de légumes surgelés non cuits ou cuits à la vapeur ou à l'eau, ou conservés au vinaigre ou à l'acide acétique)</t>
        </is>
      </c>
      <c r="C171" s="78" t="n">
        <v>2012</v>
      </c>
      <c r="D171" s="79">
        <f>L281/1000</f>
        <v/>
      </c>
      <c r="E171" s="892">
        <f>AVERAGE(D171:D173)</f>
        <v/>
      </c>
      <c r="G171" s="180" t="inlineStr">
        <is>
          <t>IMPQNT</t>
        </is>
      </c>
      <c r="H171" s="180" t="inlineStr">
        <is>
          <t>France</t>
        </is>
      </c>
      <c r="I171" s="180" t="n">
        <v>10391770</v>
      </c>
      <c r="J171" s="180" t="inlineStr">
        <is>
          <t>Prepared or preserved olives (excluding prepared vegetable dishes and olives dried, frozen or preserved by vinegar or acetic acid)</t>
        </is>
      </c>
      <c r="K171" s="180" t="inlineStr">
        <is>
          <t>Jan.-Dec. 2013</t>
        </is>
      </c>
      <c r="L171" s="180" t="inlineStr">
        <is>
          <t>:</t>
        </is>
      </c>
      <c r="M171" s="72" t="n"/>
    </row>
    <row r="172" ht="15" customHeight="1" s="902">
      <c r="A172" s="890" t="n"/>
      <c r="B172" s="890" t="n"/>
      <c r="C172" s="80" t="n">
        <v>2013</v>
      </c>
      <c r="D172" s="77">
        <f>L282/1000</f>
        <v/>
      </c>
      <c r="E172" s="893" t="n"/>
      <c r="G172" s="180" t="inlineStr">
        <is>
          <t>IMPQNT</t>
        </is>
      </c>
      <c r="H172" s="180" t="inlineStr">
        <is>
          <t>France</t>
        </is>
      </c>
      <c r="I172" s="180" t="n">
        <v>10391770</v>
      </c>
      <c r="J172" s="180" t="inlineStr">
        <is>
          <t>Prepared or preserved olives (excluding prepared vegetable dishes and olives dried, frozen or preserved by vinegar or acetic acid)</t>
        </is>
      </c>
      <c r="K172" s="180" t="inlineStr">
        <is>
          <t>Jan.-Dec. 2014</t>
        </is>
      </c>
      <c r="L172" s="180" t="inlineStr">
        <is>
          <t>:</t>
        </is>
      </c>
      <c r="M172" s="72" t="n"/>
    </row>
    <row r="173" ht="15" customHeight="1" s="902" thickBot="1">
      <c r="A173" s="890" t="n"/>
      <c r="B173" s="891" t="n"/>
      <c r="C173" s="81" t="n">
        <v>2014</v>
      </c>
      <c r="D173" s="77">
        <f>L283/1000</f>
        <v/>
      </c>
      <c r="E173" s="894" t="n"/>
      <c r="G173" s="180" t="inlineStr">
        <is>
          <t>IMPQNT</t>
        </is>
      </c>
      <c r="H173" s="180" t="inlineStr">
        <is>
          <t>France</t>
        </is>
      </c>
      <c r="I173" s="180" t="n">
        <v>10391780</v>
      </c>
      <c r="J173" s="180" t="inlineStr">
        <is>
          <t>Prepared or preserved sweetcorn (excluding prepared vegetable dishes and sweetcorn dried, frozen or preserved by vinegar or acetic acid)</t>
        </is>
      </c>
      <c r="K173" s="180" t="inlineStr">
        <is>
          <t>Jan.-Dec. 2012</t>
        </is>
      </c>
      <c r="L173" s="180" t="inlineStr">
        <is>
          <t>:</t>
        </is>
      </c>
    </row>
    <row r="174">
      <c r="A174" s="890" t="n"/>
      <c r="B174" s="889" t="inlineStr">
        <is>
          <t>Choucroute en conserve (à l'exclusion des plats de légumes préparés et de la choucroute séchée, congelée ou conservée au vinaigre ou à l'acide acétique)</t>
        </is>
      </c>
      <c r="C174" s="78" t="n">
        <v>2012</v>
      </c>
      <c r="D174" s="79">
        <f>L284/1000</f>
        <v/>
      </c>
      <c r="E174" s="892">
        <f>AVERAGE(D174:D176)</f>
        <v/>
      </c>
      <c r="G174" s="180" t="inlineStr">
        <is>
          <t>IMPQNT</t>
        </is>
      </c>
      <c r="H174" s="180" t="inlineStr">
        <is>
          <t>France</t>
        </is>
      </c>
      <c r="I174" s="180" t="n">
        <v>10391780</v>
      </c>
      <c r="J174" s="180" t="inlineStr">
        <is>
          <t>Prepared or preserved sweetcorn (excluding prepared vegetable dishes and sweetcorn dried, frozen or preserved by vinegar or acetic acid)</t>
        </is>
      </c>
      <c r="K174" s="180" t="inlineStr">
        <is>
          <t>Jan.-Dec. 2013</t>
        </is>
      </c>
      <c r="L174" s="180" t="inlineStr">
        <is>
          <t>:</t>
        </is>
      </c>
    </row>
    <row r="175" ht="15" customHeight="1" s="902">
      <c r="A175" s="890" t="n"/>
      <c r="B175" s="890" t="n"/>
      <c r="C175" s="80" t="n">
        <v>2013</v>
      </c>
      <c r="D175" s="77">
        <f>L285/1000</f>
        <v/>
      </c>
      <c r="E175" s="893" t="n"/>
      <c r="G175" s="180" t="inlineStr">
        <is>
          <t>IMPQNT</t>
        </is>
      </c>
      <c r="H175" s="180" t="inlineStr">
        <is>
          <t>France</t>
        </is>
      </c>
      <c r="I175" s="180" t="n">
        <v>10391780</v>
      </c>
      <c r="J175" s="180" t="inlineStr">
        <is>
          <t>Prepared or preserved sweetcorn (excluding prepared vegetable dishes and sweetcorn dried, frozen or preserved by vinegar or acetic acid)</t>
        </is>
      </c>
      <c r="K175" s="180" t="inlineStr">
        <is>
          <t>Jan.-Dec. 2014</t>
        </is>
      </c>
      <c r="L175" s="180" t="inlineStr">
        <is>
          <t>:</t>
        </is>
      </c>
    </row>
    <row r="176" ht="15" customHeight="1" s="902" thickBot="1">
      <c r="A176" s="890" t="n"/>
      <c r="B176" s="891" t="n"/>
      <c r="C176" s="81" t="n">
        <v>2014</v>
      </c>
      <c r="D176" s="131" t="n">
        <v>494</v>
      </c>
      <c r="E176" s="894" t="n"/>
      <c r="G176" s="180" t="inlineStr">
        <is>
          <t>IMPQNT</t>
        </is>
      </c>
      <c r="H176" s="180" t="inlineStr">
        <is>
          <t>France</t>
        </is>
      </c>
      <c r="I176" s="180" t="n">
        <v>10391790</v>
      </c>
      <c r="J176" s="180" t="inlineStr">
        <is>
          <t>Vegetables and mixtures of vegetables, n.e.c. (excluding prepared vegetable dishes and frozen vegetables and mixtures of vegetables)</t>
        </is>
      </c>
      <c r="K176" s="180" t="inlineStr">
        <is>
          <t>Jan.-Dec. 2012</t>
        </is>
      </c>
      <c r="L176" s="180" t="inlineStr">
        <is>
          <t>:</t>
        </is>
      </c>
    </row>
    <row r="177" ht="15" customHeight="1" s="902">
      <c r="A177" s="890" t="n"/>
      <c r="B177" s="889" t="inlineStr">
        <is>
          <t>Olives préparées ou conservées (à l'exclusion des plats de légumes préparés et des olives séchées, congelées ou conservées au vinaigre ou à l'acide acétique)</t>
        </is>
      </c>
      <c r="C177" s="101" t="n">
        <v>2012</v>
      </c>
      <c r="D177" s="79">
        <f>L290/1000</f>
        <v/>
      </c>
      <c r="E177" s="892">
        <f>AVERAGE(D177:D179)</f>
        <v/>
      </c>
      <c r="G177" s="180" t="inlineStr">
        <is>
          <t>IMPQNT</t>
        </is>
      </c>
      <c r="H177" s="180" t="inlineStr">
        <is>
          <t>France</t>
        </is>
      </c>
      <c r="I177" s="180" t="n">
        <v>10391790</v>
      </c>
      <c r="J177" s="180" t="inlineStr">
        <is>
          <t>Vegetables and mixtures of vegetables, n.e.c. (excluding prepared vegetable dishes and frozen vegetables and mixtures of vegetables)</t>
        </is>
      </c>
      <c r="K177" s="180" t="inlineStr">
        <is>
          <t>Jan.-Dec. 2013</t>
        </is>
      </c>
      <c r="L177" s="180" t="inlineStr">
        <is>
          <t>:</t>
        </is>
      </c>
    </row>
    <row r="178" ht="15" customHeight="1" s="902">
      <c r="A178" s="890" t="n"/>
      <c r="B178" s="890" t="n"/>
      <c r="C178" s="102" t="n">
        <v>2013</v>
      </c>
      <c r="D178" s="77">
        <f>L291/1000</f>
        <v/>
      </c>
      <c r="E178" s="893" t="n"/>
      <c r="G178" s="180" t="inlineStr">
        <is>
          <t>IMPQNT</t>
        </is>
      </c>
      <c r="H178" s="180" t="inlineStr">
        <is>
          <t>France</t>
        </is>
      </c>
      <c r="I178" s="180" t="n">
        <v>10391790</v>
      </c>
      <c r="J178" s="180" t="inlineStr">
        <is>
          <t>Vegetables and mixtures of vegetables, n.e.c. (excluding prepared vegetable dishes and frozen vegetables and mixtures of vegetables)</t>
        </is>
      </c>
      <c r="K178" s="180" t="inlineStr">
        <is>
          <t>Jan.-Dec. 2014</t>
        </is>
      </c>
      <c r="L178" s="180" t="inlineStr">
        <is>
          <t>:</t>
        </is>
      </c>
    </row>
    <row r="179" ht="15" customHeight="1" s="902" thickBot="1">
      <c r="A179" s="890" t="n"/>
      <c r="B179" s="891" t="n"/>
      <c r="C179" s="103" t="n">
        <v>2014</v>
      </c>
      <c r="D179" s="82">
        <f>L292/1000</f>
        <v/>
      </c>
      <c r="E179" s="894" t="n"/>
      <c r="G179" s="180" t="inlineStr">
        <is>
          <t>IMPQNT</t>
        </is>
      </c>
      <c r="H179" s="180" t="inlineStr">
        <is>
          <t>France</t>
        </is>
      </c>
      <c r="I179" s="180" t="n">
        <v>10391800</v>
      </c>
      <c r="J179" s="180" t="inlineStr">
        <is>
          <t>Vegetables (excluding potatoes), fruit, nuts and other edible parts of plants, prepared or preserved by vinegar or acetic acid</t>
        </is>
      </c>
      <c r="K179" s="180" t="inlineStr">
        <is>
          <t>Jan.-Dec. 2012</t>
        </is>
      </c>
      <c r="L179" s="180" t="n">
        <v>50866100</v>
      </c>
    </row>
    <row r="180">
      <c r="A180" s="890" t="n"/>
      <c r="B180" s="900" t="inlineStr">
        <is>
          <t>Maïs doux préparé ou conservé (à l'exclusion des plats de légumes préparés et du maïs doux séché, congelé ou conservé au vinaigre ou à l'acide acétique)</t>
        </is>
      </c>
      <c r="C180" s="101" t="n">
        <v>2012</v>
      </c>
      <c r="D180" s="79">
        <f>L293/1000</f>
        <v/>
      </c>
      <c r="E180" s="892">
        <f>AVERAGE(D180:D182)</f>
        <v/>
      </c>
      <c r="G180" s="180" t="inlineStr">
        <is>
          <t>IMPQNT</t>
        </is>
      </c>
      <c r="H180" s="180" t="inlineStr">
        <is>
          <t>France</t>
        </is>
      </c>
      <c r="I180" s="180" t="n">
        <v>10391800</v>
      </c>
      <c r="J180" s="180" t="inlineStr">
        <is>
          <t>Vegetables (excluding potatoes), fruit, nuts and other edible parts of plants, prepared or preserved by vinegar or acetic acid</t>
        </is>
      </c>
      <c r="K180" s="180" t="inlineStr">
        <is>
          <t>Jan.-Dec. 2013</t>
        </is>
      </c>
      <c r="L180" s="180" t="n">
        <v>48270200</v>
      </c>
    </row>
    <row r="181">
      <c r="A181" s="890" t="n"/>
      <c r="B181" s="890" t="n"/>
      <c r="C181" s="102" t="n">
        <v>2013</v>
      </c>
      <c r="D181" s="77">
        <f>L294/1000</f>
        <v/>
      </c>
      <c r="E181" s="893" t="n"/>
      <c r="G181" s="180" t="inlineStr">
        <is>
          <t>IMPQNT</t>
        </is>
      </c>
      <c r="H181" s="180" t="inlineStr">
        <is>
          <t>France</t>
        </is>
      </c>
      <c r="I181" s="180" t="n">
        <v>10391800</v>
      </c>
      <c r="J181" s="180" t="inlineStr">
        <is>
          <t>Vegetables (excluding potatoes), fruit, nuts and other edible parts of plants, prepared or preserved by vinegar or acetic acid</t>
        </is>
      </c>
      <c r="K181" s="180" t="inlineStr">
        <is>
          <t>Jan.-Dec. 2014</t>
        </is>
      </c>
      <c r="L181" s="180" t="n">
        <v>52466200</v>
      </c>
    </row>
    <row r="182" ht="15" customHeight="1" s="902" thickBot="1">
      <c r="A182" s="890" t="n"/>
      <c r="B182" s="891" t="n"/>
      <c r="C182" s="103" t="n">
        <v>2014</v>
      </c>
      <c r="D182" s="82">
        <f>L295/1000</f>
        <v/>
      </c>
      <c r="E182" s="894" t="n"/>
      <c r="G182" s="180" t="inlineStr">
        <is>
          <t>IMPQNT</t>
        </is>
      </c>
      <c r="H182" s="180" t="inlineStr">
        <is>
          <t>France</t>
        </is>
      </c>
      <c r="I182" s="180" t="n">
        <v>10393000</v>
      </c>
      <c r="J182" s="180" t="inlineStr">
        <is>
          <t>Vegetable by-products and waste for animal consumption, n.e.c.</t>
        </is>
      </c>
      <c r="K182" s="180" t="inlineStr">
        <is>
          <t>Jan.-Dec. 2012</t>
        </is>
      </c>
      <c r="L182" s="180" t="n">
        <v>66375200</v>
      </c>
    </row>
    <row r="183" ht="15" customHeight="1" s="902">
      <c r="A183" s="890" t="n"/>
      <c r="B183" s="889" t="inlineStr">
        <is>
          <t>Légumes et mélanges de légumes, n.c.a. (à l'exclusion des plats de légumes préparés et des légumes et mélanges de légumes congelés)</t>
        </is>
      </c>
      <c r="C183" s="101" t="n">
        <v>2012</v>
      </c>
      <c r="D183" s="79">
        <f>L296/1000</f>
        <v/>
      </c>
      <c r="E183" s="892">
        <f>AVERAGE(D183:D185)</f>
        <v/>
      </c>
      <c r="G183" s="180" t="inlineStr">
        <is>
          <t>IMPQNT</t>
        </is>
      </c>
      <c r="H183" s="180" t="inlineStr">
        <is>
          <t>France</t>
        </is>
      </c>
      <c r="I183" s="180" t="n">
        <v>10393000</v>
      </c>
      <c r="J183" s="180" t="inlineStr">
        <is>
          <t>Vegetable by-products and waste for animal consumption, n.e.c.</t>
        </is>
      </c>
      <c r="K183" s="180" t="inlineStr">
        <is>
          <t>Jan.-Dec. 2013</t>
        </is>
      </c>
      <c r="L183" s="180" t="n">
        <v>58255600</v>
      </c>
    </row>
    <row r="184">
      <c r="A184" s="890" t="n"/>
      <c r="B184" s="890" t="n"/>
      <c r="C184" s="102" t="n">
        <v>2013</v>
      </c>
      <c r="D184" s="77">
        <f>L297/1000</f>
        <v/>
      </c>
      <c r="E184" s="893" t="n"/>
      <c r="G184" s="180" t="inlineStr">
        <is>
          <t>IMPQNT</t>
        </is>
      </c>
      <c r="H184" s="180" t="inlineStr">
        <is>
          <t>France</t>
        </is>
      </c>
      <c r="I184" s="180" t="n">
        <v>10393000</v>
      </c>
      <c r="J184" s="180" t="inlineStr">
        <is>
          <t>Vegetable by-products and waste for animal consumption, n.e.c.</t>
        </is>
      </c>
      <c r="K184" s="180" t="inlineStr">
        <is>
          <t>Jan.-Dec. 2014</t>
        </is>
      </c>
      <c r="L184" s="180" t="n">
        <v>68544200</v>
      </c>
    </row>
    <row r="185" ht="15" customHeight="1" s="902" thickBot="1">
      <c r="A185" s="890" t="n"/>
      <c r="B185" s="891" t="n"/>
      <c r="C185" s="103" t="n">
        <v>2014</v>
      </c>
      <c r="D185" s="82">
        <f>L298/1000</f>
        <v/>
      </c>
      <c r="E185" s="894" t="n"/>
      <c r="G185" s="180" t="inlineStr">
        <is>
          <t>IMPQNT</t>
        </is>
      </c>
      <c r="H185" s="180" t="inlineStr">
        <is>
          <t>France</t>
        </is>
      </c>
      <c r="I185" s="294" t="n">
        <v>10412210</v>
      </c>
      <c r="J185" s="294" t="inlineStr">
        <is>
          <t>Virgin olive oil and its fractions (excluding chemically modified)</t>
        </is>
      </c>
      <c r="K185" s="294" t="inlineStr">
        <is>
          <t>Jan.-Dec. 2012</t>
        </is>
      </c>
      <c r="L185" s="294" t="inlineStr">
        <is>
          <t>:</t>
        </is>
      </c>
    </row>
    <row r="186" ht="15" customHeight="1" s="902">
      <c r="A186" s="890" t="n"/>
      <c r="B186" s="889" t="inlineStr">
        <is>
          <t>Légumes (à l'exclusion des pommes de terre), fruits, noix et autres parties comestibles de plantes, préparés ou conservés au vinaigre ou à l'acide acétique</t>
        </is>
      </c>
      <c r="C186" s="101" t="n">
        <v>2012</v>
      </c>
      <c r="D186" s="79">
        <f>L299/1000</f>
        <v/>
      </c>
      <c r="E186" s="892">
        <f>AVERAGE(D186:D188)</f>
        <v/>
      </c>
      <c r="G186" s="180" t="inlineStr">
        <is>
          <t>IMPQNT</t>
        </is>
      </c>
      <c r="H186" s="180" t="inlineStr">
        <is>
          <t>France</t>
        </is>
      </c>
      <c r="I186" s="294" t="n">
        <v>10412210</v>
      </c>
      <c r="J186" s="294" t="inlineStr">
        <is>
          <t>Virgin olive oil and its fractions (excluding chemically modified)</t>
        </is>
      </c>
      <c r="K186" s="294" t="inlineStr">
        <is>
          <t>Jan.-Dec. 2013</t>
        </is>
      </c>
      <c r="L186" s="294" t="inlineStr">
        <is>
          <t>:</t>
        </is>
      </c>
    </row>
    <row r="187" ht="15" customHeight="1" s="902">
      <c r="A187" s="890" t="n"/>
      <c r="B187" s="890" t="n"/>
      <c r="C187" s="102" t="n">
        <v>2013</v>
      </c>
      <c r="D187" s="77">
        <f>L300/1000</f>
        <v/>
      </c>
      <c r="E187" s="893" t="n"/>
      <c r="G187" s="180" t="inlineStr">
        <is>
          <t>IMPQNT</t>
        </is>
      </c>
      <c r="H187" s="180" t="inlineStr">
        <is>
          <t>France</t>
        </is>
      </c>
      <c r="I187" s="294" t="n">
        <v>10412210</v>
      </c>
      <c r="J187" s="294" t="inlineStr">
        <is>
          <t>Virgin olive oil and its fractions (excluding chemically modified)</t>
        </is>
      </c>
      <c r="K187" s="294" t="inlineStr">
        <is>
          <t>Jan.-Dec. 2014</t>
        </is>
      </c>
      <c r="L187" s="294" t="inlineStr">
        <is>
          <t>:</t>
        </is>
      </c>
    </row>
    <row r="188" ht="15" customHeight="1" s="902" thickBot="1">
      <c r="A188" s="890" t="n"/>
      <c r="B188" s="891" t="n"/>
      <c r="C188" s="103" t="n">
        <v>2014</v>
      </c>
      <c r="D188" s="82">
        <f>L301/1000</f>
        <v/>
      </c>
      <c r="E188" s="894" t="n"/>
      <c r="G188" s="180" t="inlineStr">
        <is>
          <t>IMPQNT</t>
        </is>
      </c>
      <c r="H188" s="180" t="inlineStr">
        <is>
          <t>France</t>
        </is>
      </c>
      <c r="I188" s="294" t="n">
        <v>10412220</v>
      </c>
      <c r="J188" s="294" t="inlineStr">
        <is>
          <t>Oils and their fractions obtained solely from olives, crude (including those blended with virgin olive oil, refined) (excluding virgin olive oil and chemically modified oils)</t>
        </is>
      </c>
      <c r="K188" s="294" t="inlineStr">
        <is>
          <t>Jan.-Dec. 2012</t>
        </is>
      </c>
      <c r="L188" s="294" t="inlineStr">
        <is>
          <t>:</t>
        </is>
      </c>
    </row>
    <row r="189">
      <c r="A189" s="890" t="n"/>
      <c r="B189" s="889" t="inlineStr">
        <is>
          <t>Sous-produits et déchets végétaux destinés à la consommation animale, n.c.a.</t>
        </is>
      </c>
      <c r="C189" s="101" t="n">
        <v>2012</v>
      </c>
      <c r="D189" s="79" t="n">
        <v>0</v>
      </c>
      <c r="E189" s="892">
        <f>AVERAGE(D189:D191)</f>
        <v/>
      </c>
      <c r="G189" s="180" t="inlineStr">
        <is>
          <t>IMPQNT</t>
        </is>
      </c>
      <c r="H189" s="180" t="inlineStr">
        <is>
          <t>France</t>
        </is>
      </c>
      <c r="I189" s="294" t="n">
        <v>10412220</v>
      </c>
      <c r="J189" s="294" t="inlineStr">
        <is>
          <t>Oils and their fractions obtained solely from olives, crude (including those blended with virgin olive oil, refined) (excluding virgin olive oil and chemically modified oils)</t>
        </is>
      </c>
      <c r="K189" s="294" t="inlineStr">
        <is>
          <t>Jan.-Dec. 2013</t>
        </is>
      </c>
      <c r="L189" s="294" t="inlineStr">
        <is>
          <t>:</t>
        </is>
      </c>
    </row>
    <row r="190" ht="15" customHeight="1" s="902">
      <c r="A190" s="890" t="n"/>
      <c r="B190" s="890" t="n"/>
      <c r="C190" s="102" t="n">
        <v>2013</v>
      </c>
      <c r="D190" s="77" t="n">
        <v>0</v>
      </c>
      <c r="E190" s="893" t="n"/>
      <c r="G190" s="180" t="inlineStr">
        <is>
          <t>IMPQNT</t>
        </is>
      </c>
      <c r="H190" s="180" t="inlineStr">
        <is>
          <t>France</t>
        </is>
      </c>
      <c r="I190" s="294" t="n">
        <v>10412220</v>
      </c>
      <c r="J190" s="294" t="inlineStr">
        <is>
          <t>Oils and their fractions obtained solely from olives, crude (including those blended with virgin olive oil, refined) (excluding virgin olive oil and chemically modified oils)</t>
        </is>
      </c>
      <c r="K190" s="294" t="inlineStr">
        <is>
          <t>Jan.-Dec. 2014</t>
        </is>
      </c>
      <c r="L190" s="294" t="inlineStr">
        <is>
          <t>:</t>
        </is>
      </c>
    </row>
    <row r="191" ht="15" customHeight="1" s="902" thickBot="1">
      <c r="A191" s="890" t="n"/>
      <c r="B191" s="891" t="n"/>
      <c r="C191" s="103" t="n">
        <v>2014</v>
      </c>
      <c r="D191" s="82" t="n">
        <v>0</v>
      </c>
      <c r="E191" s="894" t="n"/>
      <c r="G191" s="180" t="inlineStr">
        <is>
          <t>IMPQNT</t>
        </is>
      </c>
      <c r="H191" s="180" t="inlineStr">
        <is>
          <t>France</t>
        </is>
      </c>
      <c r="I191" s="193" t="n">
        <v>10412310</v>
      </c>
      <c r="J191" s="180" t="inlineStr">
        <is>
          <t>Virgin olive oil and its fractions (excluding chemically modified)</t>
        </is>
      </c>
      <c r="K191" s="180" t="inlineStr">
        <is>
          <t>Jan.-Dec. 2012</t>
        </is>
      </c>
      <c r="L191" s="180" t="n">
        <v>109329100</v>
      </c>
    </row>
    <row r="192">
      <c r="A192" s="890" t="n"/>
      <c r="B192" s="889" t="inlineStr">
        <is>
          <t>Huile d'olive vierge et ses fractions (à l'exclusion des huiles modifiées chimiquement)</t>
        </is>
      </c>
      <c r="C192" s="101" t="n">
        <v>2012</v>
      </c>
      <c r="D192" s="79" t="n">
        <v>0</v>
      </c>
      <c r="E192" s="892">
        <f>AVERAGE(D192:D194)</f>
        <v/>
      </c>
      <c r="G192" s="180" t="inlineStr">
        <is>
          <t>IMPQNT</t>
        </is>
      </c>
      <c r="H192" s="180" t="inlineStr">
        <is>
          <t>France</t>
        </is>
      </c>
      <c r="I192" s="193" t="n">
        <v>10412310</v>
      </c>
      <c r="J192" s="180" t="inlineStr">
        <is>
          <t>Virgin olive oil and its fractions (excluding chemically modified)</t>
        </is>
      </c>
      <c r="K192" s="180" t="inlineStr">
        <is>
          <t>Jan.-Dec. 2013</t>
        </is>
      </c>
      <c r="L192" s="180" t="n">
        <v>105968900</v>
      </c>
    </row>
    <row r="193" ht="15" customHeight="1" s="902">
      <c r="A193" s="890" t="n"/>
      <c r="B193" s="890" t="n"/>
      <c r="C193" s="102" t="n">
        <v>2013</v>
      </c>
      <c r="D193" s="77" t="n">
        <v>0</v>
      </c>
      <c r="E193" s="893" t="n"/>
      <c r="G193" s="180" t="inlineStr">
        <is>
          <t>IMPQNT</t>
        </is>
      </c>
      <c r="H193" s="180" t="inlineStr">
        <is>
          <t>France</t>
        </is>
      </c>
      <c r="I193" s="193" t="n">
        <v>10412310</v>
      </c>
      <c r="J193" s="180" t="inlineStr">
        <is>
          <t>Virgin olive oil and its fractions (excluding chemically modified)</t>
        </is>
      </c>
      <c r="K193" s="180" t="inlineStr">
        <is>
          <t>Jan.-Dec. 2014</t>
        </is>
      </c>
      <c r="L193" s="180" t="n">
        <v>105612600</v>
      </c>
    </row>
    <row r="194" ht="15" customHeight="1" s="902" thickBot="1">
      <c r="A194" s="890" t="n"/>
      <c r="B194" s="891" t="n"/>
      <c r="C194" s="103" t="n">
        <v>2014</v>
      </c>
      <c r="D194" s="82" t="n">
        <v>0</v>
      </c>
      <c r="E194" s="894" t="n"/>
      <c r="G194" s="180" t="inlineStr">
        <is>
          <t>IMPQNT</t>
        </is>
      </c>
      <c r="H194" s="180" t="inlineStr">
        <is>
          <t>France</t>
        </is>
      </c>
      <c r="I194" s="193" t="n">
        <v>10412330</v>
      </c>
      <c r="J194" s="180" t="inlineStr">
        <is>
          <t>Oils and their fractions obtained solely from olives, crude (including those blended with virgin olive oil, refined) (excluding virgin olive oil and chemically modified oils)</t>
        </is>
      </c>
      <c r="K194" s="180" t="inlineStr">
        <is>
          <t>Jan.-Dec. 2012</t>
        </is>
      </c>
      <c r="L194" s="180" t="n">
        <v>67</v>
      </c>
    </row>
    <row r="195" ht="15" customHeight="1" s="902">
      <c r="A195" s="890" t="n"/>
      <c r="B195" s="889" t="inlineStr">
        <is>
          <t>Huiles et leurs fractions obtenues uniquement à partir d'olives, brutes (y compris celles mélangées à de l'huile d'olive vierge, raffinée) (à l'exclusion de l'huile d'olive vierge et des huiles chimiquement modifiées)</t>
        </is>
      </c>
      <c r="C195" s="101" t="n">
        <v>2012</v>
      </c>
      <c r="D195" s="79" t="n">
        <v>0</v>
      </c>
      <c r="E195" s="892">
        <f>AVERAGE(D195:D197)</f>
        <v/>
      </c>
      <c r="G195" s="180" t="inlineStr">
        <is>
          <t>IMPQNT</t>
        </is>
      </c>
      <c r="H195" s="180" t="inlineStr">
        <is>
          <t>France</t>
        </is>
      </c>
      <c r="I195" s="193" t="n">
        <v>10412330</v>
      </c>
      <c r="J195" s="180" t="inlineStr">
        <is>
          <t>Oils and their fractions obtained solely from olives, crude (including those blended with virgin olive oil, refined) (excluding virgin olive oil and chemically modified oils)</t>
        </is>
      </c>
      <c r="K195" s="180" t="inlineStr">
        <is>
          <t>Jan.-Dec. 2013</t>
        </is>
      </c>
      <c r="L195" s="180" t="n">
        <v>96</v>
      </c>
    </row>
    <row r="196" ht="15" customHeight="1" s="902">
      <c r="A196" s="890" t="n"/>
      <c r="B196" s="890" t="n"/>
      <c r="C196" s="102" t="n">
        <v>2013</v>
      </c>
      <c r="D196" s="77" t="n">
        <v>0</v>
      </c>
      <c r="E196" s="893" t="n"/>
      <c r="G196" s="180" t="inlineStr">
        <is>
          <t>IMPQNT</t>
        </is>
      </c>
      <c r="H196" s="180" t="inlineStr">
        <is>
          <t>France</t>
        </is>
      </c>
      <c r="I196" s="193" t="n">
        <v>10412330</v>
      </c>
      <c r="J196" s="180" t="inlineStr">
        <is>
          <t>Oils and their fractions obtained solely from olives, crude (including those blended with virgin olive oil, refined) (excluding virgin olive oil and chemically modified oils)</t>
        </is>
      </c>
      <c r="K196" s="180" t="inlineStr">
        <is>
          <t>Jan.-Dec. 2014</t>
        </is>
      </c>
      <c r="L196" s="180" t="n">
        <v>309</v>
      </c>
    </row>
    <row r="197" ht="15" customHeight="1" s="902" thickBot="1">
      <c r="A197" s="890" t="n"/>
      <c r="B197" s="891" t="n"/>
      <c r="C197" s="103" t="n">
        <v>2014</v>
      </c>
      <c r="D197" s="82" t="n">
        <v>0</v>
      </c>
      <c r="E197" s="894" t="n"/>
      <c r="G197" s="180" t="inlineStr">
        <is>
          <t>IMPQNT</t>
        </is>
      </c>
      <c r="H197" s="180" t="inlineStr">
        <is>
          <t>France</t>
        </is>
      </c>
      <c r="I197" s="294" t="n">
        <v>10412900</v>
      </c>
      <c r="J197" s="294" t="inlineStr">
        <is>
          <t>Other vegetable oils, crude (excluding chemically modified oils)</t>
        </is>
      </c>
      <c r="K197" s="294" t="inlineStr">
        <is>
          <t>Jan.-Dec. 2012</t>
        </is>
      </c>
      <c r="L197" s="294" t="n">
        <v>11103300</v>
      </c>
    </row>
    <row r="198">
      <c r="A198" s="890" t="n"/>
      <c r="B198" s="889" t="inlineStr">
        <is>
          <t>Refined olive oil and its fractions (excluding chemically modified)</t>
        </is>
      </c>
      <c r="C198" s="101" t="n">
        <v>2012</v>
      </c>
      <c r="D198" s="79" t="n">
        <v>0</v>
      </c>
      <c r="E198" s="892">
        <f>AVERAGE(D198:D200)</f>
        <v/>
      </c>
      <c r="G198" s="180" t="inlineStr">
        <is>
          <t>IMPQNT</t>
        </is>
      </c>
      <c r="H198" s="180" t="inlineStr">
        <is>
          <t>France</t>
        </is>
      </c>
      <c r="I198" s="294" t="n">
        <v>10412900</v>
      </c>
      <c r="J198" s="294" t="inlineStr">
        <is>
          <t>Other vegetable oils, crude (excluding chemically modified oils)</t>
        </is>
      </c>
      <c r="K198" s="294" t="inlineStr">
        <is>
          <t>Jan.-Dec. 2013</t>
        </is>
      </c>
      <c r="L198" s="294" t="n">
        <v>13601200</v>
      </c>
    </row>
    <row r="199" ht="15" customHeight="1" s="902">
      <c r="A199" s="890" t="n"/>
      <c r="B199" s="890" t="n"/>
      <c r="C199" s="102" t="n">
        <v>2013</v>
      </c>
      <c r="D199" s="77" t="n">
        <v>0</v>
      </c>
      <c r="E199" s="893" t="n"/>
      <c r="G199" s="180" t="inlineStr">
        <is>
          <t>IMPQNT</t>
        </is>
      </c>
      <c r="H199" s="180" t="inlineStr">
        <is>
          <t>France</t>
        </is>
      </c>
      <c r="I199" s="294" t="n">
        <v>10412900</v>
      </c>
      <c r="J199" s="294" t="inlineStr">
        <is>
          <t>Other vegetable oils, crude (excluding chemically modified oils)</t>
        </is>
      </c>
      <c r="K199" s="294" t="inlineStr">
        <is>
          <t>Jan.-Dec. 2014</t>
        </is>
      </c>
      <c r="L199" s="294" t="n">
        <v>15118300</v>
      </c>
    </row>
    <row r="200" ht="15" customHeight="1" s="902" thickBot="1">
      <c r="A200" s="890" t="n"/>
      <c r="B200" s="891" t="n"/>
      <c r="C200" s="103" t="n">
        <v>2014</v>
      </c>
      <c r="D200" s="82" t="n">
        <v>0</v>
      </c>
      <c r="E200" s="894" t="n"/>
      <c r="G200" s="180" t="inlineStr">
        <is>
          <t>IMPQNT</t>
        </is>
      </c>
      <c r="H200" s="180" t="inlineStr">
        <is>
          <t>France</t>
        </is>
      </c>
      <c r="I200" s="193" t="n">
        <v>10415310</v>
      </c>
      <c r="J200" s="180" t="inlineStr">
        <is>
          <t>Refined olive oil and its fractions (excluding chemically modified)</t>
        </is>
      </c>
      <c r="K200" s="180" t="inlineStr">
        <is>
          <t>Jan.-Dec. 2012</t>
        </is>
      </c>
      <c r="L200" s="180" t="n">
        <v>7171300</v>
      </c>
    </row>
    <row r="201" ht="14.55" customHeight="1" s="902">
      <c r="A201" s="890" t="n"/>
      <c r="B201" s="889" t="inlineStr">
        <is>
          <t>Oils and their fractions obtained solely from olives (including those blended with virgin olive oil, refined) (excluding crude oils, virgin olive oil and chemically modified oils)</t>
        </is>
      </c>
      <c r="C201" s="101" t="n">
        <v>2012</v>
      </c>
      <c r="D201" s="79" t="n">
        <v>0</v>
      </c>
      <c r="E201" s="892">
        <f>AVERAGE(D201:D203)</f>
        <v/>
      </c>
      <c r="G201" s="180" t="inlineStr">
        <is>
          <t>IMPQNT</t>
        </is>
      </c>
      <c r="H201" s="180" t="inlineStr">
        <is>
          <t>France</t>
        </is>
      </c>
      <c r="I201" s="193" t="n">
        <v>10415310</v>
      </c>
      <c r="J201" s="180" t="inlineStr">
        <is>
          <t>Refined olive oil and its fractions (excluding chemically modified)</t>
        </is>
      </c>
      <c r="K201" s="180" t="inlineStr">
        <is>
          <t>Jan.-Dec. 2013</t>
        </is>
      </c>
      <c r="L201" s="180" t="n">
        <v>7645900</v>
      </c>
    </row>
    <row r="202">
      <c r="A202" s="890" t="n"/>
      <c r="B202" s="890" t="n"/>
      <c r="C202" s="102" t="n">
        <v>2013</v>
      </c>
      <c r="D202" s="77" t="n">
        <v>0</v>
      </c>
      <c r="E202" s="893" t="n"/>
      <c r="G202" s="180" t="inlineStr">
        <is>
          <t>IMPQNT</t>
        </is>
      </c>
      <c r="H202" s="180" t="inlineStr">
        <is>
          <t>France</t>
        </is>
      </c>
      <c r="I202" s="193" t="n">
        <v>10415310</v>
      </c>
      <c r="J202" s="180" t="inlineStr">
        <is>
          <t>Refined olive oil and its fractions (excluding chemically modified)</t>
        </is>
      </c>
      <c r="K202" s="180" t="inlineStr">
        <is>
          <t>Jan.-Dec. 2014</t>
        </is>
      </c>
      <c r="L202" s="180" t="n">
        <v>10450300</v>
      </c>
    </row>
    <row r="203" ht="15" customHeight="1" s="902" thickBot="1">
      <c r="A203" s="890" t="n"/>
      <c r="B203" s="891" t="n"/>
      <c r="C203" s="103" t="n">
        <v>2014</v>
      </c>
      <c r="D203" s="82" t="n">
        <v>0</v>
      </c>
      <c r="E203" s="894" t="n"/>
      <c r="G203" s="180" t="inlineStr">
        <is>
          <t>IMPQNT</t>
        </is>
      </c>
      <c r="H203" s="180" t="inlineStr">
        <is>
          <t>France</t>
        </is>
      </c>
      <c r="I203" s="193" t="n">
        <v>10415330</v>
      </c>
      <c r="J203" s="180" t="inlineStr">
        <is>
          <t>Oils and their fractions obtained solely from olives (including those blended with virgin olive oil, refined) (excluding crude oils, virgin olive oil and chemically modified oils)</t>
        </is>
      </c>
      <c r="K203" s="180" t="inlineStr">
        <is>
          <t>Jan.-Dec. 2012</t>
        </is>
      </c>
      <c r="L203" s="180" t="n">
        <v>228</v>
      </c>
    </row>
    <row r="204" ht="15" customHeight="1" s="902">
      <c r="A204" s="890" t="n"/>
      <c r="B204" s="889" t="inlineStr">
        <is>
          <t>Farine et semoule de pois secs, haricots, lentilles, sagou, manioc, arrowroot, salep, topinambours, patates douces ou racines ou tubercules similaires, farine, semoule, poudre de fruits comestibles, fruits à coque</t>
        </is>
      </c>
      <c r="C204" s="101" t="n">
        <v>2012</v>
      </c>
      <c r="D204" s="79" t="n">
        <v>0</v>
      </c>
      <c r="E204" s="892">
        <f>AVERAGE(D204:D206)</f>
        <v/>
      </c>
      <c r="G204" s="180" t="inlineStr">
        <is>
          <t>IMPQNT</t>
        </is>
      </c>
      <c r="H204" s="180" t="inlineStr">
        <is>
          <t>France</t>
        </is>
      </c>
      <c r="I204" s="193" t="n">
        <v>10415330</v>
      </c>
      <c r="J204" s="180" t="inlineStr">
        <is>
          <t>Oils and their fractions obtained solely from olives (including those blended with virgin olive oil, refined) (excluding crude oils, virgin olive oil and chemically modified oils)</t>
        </is>
      </c>
      <c r="K204" s="180" t="inlineStr">
        <is>
          <t>Jan.-Dec. 2013</t>
        </is>
      </c>
      <c r="L204" s="180" t="n">
        <v>3492</v>
      </c>
    </row>
    <row r="205" ht="14.55" customHeight="1" s="902">
      <c r="A205" s="890" t="n"/>
      <c r="B205" s="890" t="n"/>
      <c r="C205" s="102" t="n">
        <v>2013</v>
      </c>
      <c r="D205" s="77" t="n">
        <v>0</v>
      </c>
      <c r="E205" s="893" t="n"/>
      <c r="G205" s="180" t="inlineStr">
        <is>
          <t>IMPQNT</t>
        </is>
      </c>
      <c r="H205" s="180" t="inlineStr">
        <is>
          <t>France</t>
        </is>
      </c>
      <c r="I205" s="193" t="n">
        <v>10415330</v>
      </c>
      <c r="J205" s="180" t="inlineStr">
        <is>
          <t>Oils and their fractions obtained solely from olives (including those blended with virgin olive oil, refined) (excluding crude oils, virgin olive oil and chemically modified oils)</t>
        </is>
      </c>
      <c r="K205" s="180" t="inlineStr">
        <is>
          <t>Jan.-Dec. 2014</t>
        </is>
      </c>
      <c r="L205" s="180" t="n">
        <v>3482</v>
      </c>
    </row>
    <row r="206" ht="15" customHeight="1" s="902" thickBot="1">
      <c r="A206" s="890" t="n"/>
      <c r="B206" s="891" t="n"/>
      <c r="C206" s="103" t="n">
        <v>2014</v>
      </c>
      <c r="D206" s="82" t="n">
        <v>0</v>
      </c>
      <c r="E206" s="894" t="n"/>
      <c r="G206" s="180" t="inlineStr">
        <is>
          <t>IMPQNT</t>
        </is>
      </c>
      <c r="H206" s="180" t="inlineStr">
        <is>
          <t>France</t>
        </is>
      </c>
      <c r="I206" s="180" t="n">
        <v>10415900</v>
      </c>
      <c r="J206" s="180" t="inlineStr">
        <is>
          <t>Other oils and their fractions, refined but not chemically modified fixed vegetable fats and other vegetable oils (except maize oil) and their fractions n.e.c. refined but not chemically modified</t>
        </is>
      </c>
      <c r="K206" s="180" t="inlineStr">
        <is>
          <t>Jan.-Dec. 2012"</t>
        </is>
      </c>
      <c r="L206" s="180" t="n">
        <v>121358100</v>
      </c>
    </row>
    <row r="207" ht="15" customHeight="1" s="902">
      <c r="A207" s="890" t="n"/>
      <c r="B207" s="899" t="inlineStr">
        <is>
          <t>Sucre blanc raffiné de canne ou de betterave sous forme solide</t>
        </is>
      </c>
      <c r="C207" s="101" t="n">
        <v>2012</v>
      </c>
      <c r="D207" s="79">
        <f>L338/1000</f>
        <v/>
      </c>
      <c r="E207" s="892">
        <f>AVERAGE(D207:D209)</f>
        <v/>
      </c>
      <c r="G207" s="180" t="inlineStr">
        <is>
          <t>IMPQNT</t>
        </is>
      </c>
      <c r="H207" s="180" t="inlineStr">
        <is>
          <t>France</t>
        </is>
      </c>
      <c r="I207" s="180" t="n">
        <v>10415900</v>
      </c>
      <c r="J207" s="180" t="inlineStr">
        <is>
          <t>Other oils and their fractions, refined but not chemically modified fixed vegetable fats and other vegetable oils (except maize oil) and their fractions n.e.c. refined but not chemically modified</t>
        </is>
      </c>
      <c r="K207" s="180" t="inlineStr">
        <is>
          <t>Jan.-Dec. 2013</t>
        </is>
      </c>
      <c r="L207" s="180" t="n">
        <v>134670900</v>
      </c>
    </row>
    <row r="208" ht="14.55" customHeight="1" s="902">
      <c r="A208" s="890" t="n"/>
      <c r="B208" s="890" t="n"/>
      <c r="C208" s="102" t="n">
        <v>2013</v>
      </c>
      <c r="D208" s="77">
        <f>L339/1000</f>
        <v/>
      </c>
      <c r="E208" s="893" t="n"/>
      <c r="G208" s="180" t="inlineStr">
        <is>
          <t>IMPQNT</t>
        </is>
      </c>
      <c r="H208" s="180" t="inlineStr">
        <is>
          <t>France</t>
        </is>
      </c>
      <c r="I208" s="180" t="n">
        <v>10415900</v>
      </c>
      <c r="J208" s="180" t="inlineStr">
        <is>
          <t>Other oils and their fractions, refined but not chemically modified fixed vegetable fats and other vegetable oils (except maize oil) and their fractions n.e.c. refined but not chemically modified</t>
        </is>
      </c>
      <c r="K208" s="180" t="inlineStr">
        <is>
          <t>Jan.-Dec. 2014</t>
        </is>
      </c>
      <c r="L208" s="180" t="n">
        <v>137658900</v>
      </c>
    </row>
    <row r="209" ht="15" customHeight="1" s="902" thickBot="1">
      <c r="A209" s="890" t="n"/>
      <c r="B209" s="891" t="n"/>
      <c r="C209" s="103" t="n">
        <v>2014</v>
      </c>
      <c r="D209" s="82">
        <f>L340/1000</f>
        <v/>
      </c>
      <c r="E209" s="894" t="n"/>
      <c r="G209" s="180" t="inlineStr">
        <is>
          <t>IMPQNT</t>
        </is>
      </c>
      <c r="H209" s="180" t="inlineStr">
        <is>
          <t>France</t>
        </is>
      </c>
      <c r="I209" s="180" t="n">
        <v>10416050</v>
      </c>
      <c r="J209" s="180" t="inlineStr">
        <is>
          <t>Vegetable fats and oils and their fractions partly or wholly hydrogenated, inter-esterified, re-esterified or elaidinised, but not further prepared (including refined)</t>
        </is>
      </c>
      <c r="K209" s="180" t="inlineStr">
        <is>
          <t>Jan.-Dec. 2012</t>
        </is>
      </c>
      <c r="L209" s="180" t="n">
        <v>43640400</v>
      </c>
    </row>
    <row r="210">
      <c r="A210" s="890" t="n"/>
      <c r="B210" s="889" t="inlineStr">
        <is>
          <t>Mélasse obtenue lors de l'extraction ou du raffinage du sucre (à l'exclusion de la mélasse de canne)</t>
        </is>
      </c>
      <c r="C210" s="101" t="n">
        <v>2012</v>
      </c>
      <c r="D210" s="79">
        <f>L341/1000</f>
        <v/>
      </c>
      <c r="E210" s="892">
        <f>AVERAGE(D210:D212)</f>
        <v/>
      </c>
      <c r="G210" s="180" t="inlineStr">
        <is>
          <t>IMPQNT</t>
        </is>
      </c>
      <c r="H210" s="180" t="inlineStr">
        <is>
          <t>France</t>
        </is>
      </c>
      <c r="I210" s="180" t="n">
        <v>10416050</v>
      </c>
      <c r="J210" s="180" t="inlineStr">
        <is>
          <t>Vegetable fats and oils and their fractions partly or wholly hydrogenated, inter-esterified, re-esterified or elaidinised, but not further prepared (including refined)</t>
        </is>
      </c>
      <c r="K210" s="180" t="inlineStr">
        <is>
          <t>Jan.-Dec. 2013</t>
        </is>
      </c>
      <c r="L210" s="180" t="n">
        <v>48088300</v>
      </c>
    </row>
    <row r="211" ht="15" customHeight="1" s="902">
      <c r="A211" s="890" t="n"/>
      <c r="B211" s="890" t="n"/>
      <c r="C211" s="102" t="n">
        <v>2013</v>
      </c>
      <c r="D211" s="77">
        <f>L342/1000</f>
        <v/>
      </c>
      <c r="E211" s="893" t="n"/>
      <c r="G211" s="180" t="inlineStr">
        <is>
          <t>IMPQNT</t>
        </is>
      </c>
      <c r="H211" s="180" t="inlineStr">
        <is>
          <t>France</t>
        </is>
      </c>
      <c r="I211" s="180" t="n">
        <v>10416050</v>
      </c>
      <c r="J211" s="180" t="inlineStr">
        <is>
          <t>Vegetable fats and oils and their fractions partly or wholly hydrogenated, inter-esterified, re-esterified or elaidinised, but not further prepared (including refined)</t>
        </is>
      </c>
      <c r="K211" s="180" t="inlineStr">
        <is>
          <t>Jan.-Dec. 2014</t>
        </is>
      </c>
      <c r="L211" s="180" t="n">
        <v>49246100</v>
      </c>
    </row>
    <row r="212" ht="15" customHeight="1" s="902" thickBot="1">
      <c r="A212" s="890" t="n"/>
      <c r="B212" s="891" t="n"/>
      <c r="C212" s="103" t="n">
        <v>2014</v>
      </c>
      <c r="D212" s="82">
        <f>L343/1000</f>
        <v/>
      </c>
      <c r="E212" s="894" t="n"/>
      <c r="G212" s="180" t="inlineStr">
        <is>
          <t>IMPQNT</t>
        </is>
      </c>
      <c r="H212" s="180" t="inlineStr">
        <is>
          <t>France</t>
        </is>
      </c>
      <c r="I212" s="180" t="n">
        <v>10417100</v>
      </c>
      <c r="J212" s="180" t="inlineStr">
        <is>
          <t>Vegetable waxes (including refined) (excluding triglycerides)</t>
        </is>
      </c>
      <c r="K212" s="180" t="inlineStr">
        <is>
          <t>Jan.-Dec. 2012</t>
        </is>
      </c>
      <c r="L212" s="180" t="n">
        <v>1339800</v>
      </c>
    </row>
    <row r="213" ht="14.55" customHeight="1" s="902">
      <c r="A213" s="890" t="n"/>
      <c r="B213" s="889" t="inlineStr">
        <is>
          <t>Pulpe de betterave, bagasse et autres déchets de fabrication du sucre (y compris l'écume de défécation et les résidus de filtre-presse)</t>
        </is>
      </c>
      <c r="C213" s="101" t="n">
        <v>2012</v>
      </c>
      <c r="D213" s="79">
        <f>L344/1000</f>
        <v/>
      </c>
      <c r="E213" s="892">
        <f>AVERAGE(D213:D215)</f>
        <v/>
      </c>
      <c r="G213" s="180" t="inlineStr">
        <is>
          <t>IMPQNT</t>
        </is>
      </c>
      <c r="H213" s="180" t="inlineStr">
        <is>
          <t>France</t>
        </is>
      </c>
      <c r="I213" s="180" t="n">
        <v>10417100</v>
      </c>
      <c r="J213" s="180" t="inlineStr">
        <is>
          <t>Vegetable waxes (including refined) (excluding triglycerides)</t>
        </is>
      </c>
      <c r="K213" s="180" t="inlineStr">
        <is>
          <t>Jan.-Dec. 2013</t>
        </is>
      </c>
      <c r="L213" s="180" t="n">
        <v>9936</v>
      </c>
    </row>
    <row r="214" ht="15" customHeight="1" s="902">
      <c r="A214" s="890" t="n"/>
      <c r="B214" s="890" t="n"/>
      <c r="C214" s="102" t="n">
        <v>2013</v>
      </c>
      <c r="D214" s="77">
        <f>L345/1000</f>
        <v/>
      </c>
      <c r="E214" s="893" t="n"/>
      <c r="G214" s="180" t="inlineStr">
        <is>
          <t>IMPQNT</t>
        </is>
      </c>
      <c r="H214" s="180" t="inlineStr">
        <is>
          <t>France</t>
        </is>
      </c>
      <c r="I214" s="180" t="n">
        <v>10417100</v>
      </c>
      <c r="J214" s="180" t="inlineStr">
        <is>
          <t>Vegetable waxes (including refined) (excluding triglycerides)</t>
        </is>
      </c>
      <c r="K214" s="180" t="inlineStr">
        <is>
          <t>Jan.-Dec. 2014</t>
        </is>
      </c>
      <c r="L214" s="180" t="n">
        <v>1171900</v>
      </c>
    </row>
    <row r="215" ht="15" customHeight="1" s="902" thickBot="1">
      <c r="A215" s="890" t="n"/>
      <c r="B215" s="891" t="n"/>
      <c r="C215" s="103" t="n">
        <v>2014</v>
      </c>
      <c r="D215" s="82">
        <f>L346/1000</f>
        <v/>
      </c>
      <c r="E215" s="894" t="n"/>
      <c r="G215" s="180" t="inlineStr">
        <is>
          <t>IMPQNT</t>
        </is>
      </c>
      <c r="H215" s="180" t="inlineStr">
        <is>
          <t>France</t>
        </is>
      </c>
      <c r="I215" s="180" t="n">
        <v>10612300</v>
      </c>
      <c r="J215" s="180" t="inlineStr">
        <is>
          <t>Flour and meal of dried peas, beans, lentils, sago, manioc, arrowroot, salep, jerusalem artichokes, sweet potatoes or similar roots or tubers, flour, meal, powder of edible fruit, nuts</t>
        </is>
      </c>
      <c r="K215" s="180" t="inlineStr">
        <is>
          <t>Jan.-Dec. 2012</t>
        </is>
      </c>
      <c r="L215" s="180" t="n">
        <v>7713400</v>
      </c>
    </row>
    <row r="216">
      <c r="A216" s="890" t="n"/>
      <c r="B216" s="889" t="inlineStr">
        <is>
          <t>Ketchup et autres sauces tomate</t>
        </is>
      </c>
      <c r="C216" s="101" t="n">
        <v>2012</v>
      </c>
      <c r="D216" s="79">
        <f>L347/1000</f>
        <v/>
      </c>
      <c r="E216" s="892">
        <f>AVERAGE(D216:D218)</f>
        <v/>
      </c>
      <c r="G216" s="180" t="inlineStr">
        <is>
          <t>IMPQNT</t>
        </is>
      </c>
      <c r="H216" s="180" t="inlineStr">
        <is>
          <t>France</t>
        </is>
      </c>
      <c r="I216" s="180" t="n">
        <v>10612300</v>
      </c>
      <c r="J216" s="180" t="inlineStr">
        <is>
          <t>Flour and meal of dried peas, beans, lentils, sago, manioc, arrowroot, salep, jerusalem artichokes, sweet potatoes or similar roots or tubers, flour, meal, powder of edible fruit, nuts</t>
        </is>
      </c>
      <c r="K216" s="180" t="inlineStr">
        <is>
          <t>Jan.-Dec. 2013</t>
        </is>
      </c>
      <c r="L216" s="180" t="n">
        <v>8518400</v>
      </c>
    </row>
    <row r="217" ht="15" customHeight="1" s="902">
      <c r="A217" s="890" t="n"/>
      <c r="B217" s="890" t="n"/>
      <c r="C217" s="102" t="n">
        <v>2013</v>
      </c>
      <c r="D217" s="77">
        <f>L348/1000</f>
        <v/>
      </c>
      <c r="E217" s="893" t="n"/>
      <c r="G217" s="180" t="inlineStr">
        <is>
          <t>IMPQNT</t>
        </is>
      </c>
      <c r="H217" s="180" t="inlineStr">
        <is>
          <t>France</t>
        </is>
      </c>
      <c r="I217" s="180" t="n">
        <v>10612300</v>
      </c>
      <c r="J217" s="180" t="inlineStr">
        <is>
          <t>Flour and meal of dried peas, beans, lentils, sago, manioc, arrowroot, salep, jerusalem artichokes, sweet potatoes or similar roots or tubers, flour, meal, powder of edible fruit, nuts</t>
        </is>
      </c>
      <c r="K217" s="180" t="inlineStr">
        <is>
          <t>Jan.-Dec. 2014</t>
        </is>
      </c>
      <c r="L217" s="180" t="n">
        <v>9345100</v>
      </c>
    </row>
    <row r="218" ht="15" customHeight="1" s="902" thickBot="1">
      <c r="A218" s="890" t="n"/>
      <c r="B218" s="891" t="n"/>
      <c r="C218" s="103" t="n">
        <v>2014</v>
      </c>
      <c r="D218" s="82">
        <f>L349/1000</f>
        <v/>
      </c>
      <c r="E218" s="894" t="n"/>
      <c r="G218" s="180" t="inlineStr">
        <is>
          <t>IMPQNT</t>
        </is>
      </c>
      <c r="H218" s="180" t="inlineStr">
        <is>
          <t>France</t>
        </is>
      </c>
      <c r="I218" s="180" t="n">
        <v>10811230</v>
      </c>
      <c r="J218" s="180" t="inlineStr">
        <is>
          <t>Refined white cane or beet sugar in solid form</t>
        </is>
      </c>
      <c r="K218" s="180" t="inlineStr">
        <is>
          <t>Jan.-Dec. 2012</t>
        </is>
      </c>
      <c r="L218" s="180" t="n">
        <v>225386500</v>
      </c>
    </row>
    <row r="219">
      <c r="A219" s="890" t="n"/>
      <c r="B219" s="889" t="inlineStr">
        <is>
          <t>Repas et plats préparés à base de légumes</t>
        </is>
      </c>
      <c r="C219" s="101" t="n">
        <v>2012</v>
      </c>
      <c r="D219" s="79">
        <f>L350/1000</f>
        <v/>
      </c>
      <c r="E219" s="892">
        <f>AVERAGE(D219:D221)</f>
        <v/>
      </c>
      <c r="G219" s="180" t="inlineStr">
        <is>
          <t>IMPQNT</t>
        </is>
      </c>
      <c r="H219" s="180" t="inlineStr">
        <is>
          <t>France</t>
        </is>
      </c>
      <c r="I219" s="180" t="n">
        <v>10811230</v>
      </c>
      <c r="J219" s="180" t="inlineStr">
        <is>
          <t>Refined white cane or beet sugar in solid form</t>
        </is>
      </c>
      <c r="K219" s="180" t="inlineStr">
        <is>
          <t>Jan.-Dec. 2013</t>
        </is>
      </c>
      <c r="L219" s="180" t="n">
        <v>222370600</v>
      </c>
    </row>
    <row r="220" ht="15" customHeight="1" s="902">
      <c r="A220" s="890" t="n"/>
      <c r="B220" s="890" t="n"/>
      <c r="C220" s="102" t="n">
        <v>2013</v>
      </c>
      <c r="D220" s="77">
        <f>L351/1000</f>
        <v/>
      </c>
      <c r="E220" s="893" t="n"/>
      <c r="G220" s="180" t="inlineStr">
        <is>
          <t>IMPQNT</t>
        </is>
      </c>
      <c r="H220" s="180" t="inlineStr">
        <is>
          <t>France</t>
        </is>
      </c>
      <c r="I220" s="180" t="n">
        <v>10811230</v>
      </c>
      <c r="J220" s="180" t="inlineStr">
        <is>
          <t>Refined white cane or beet sugar in solid form</t>
        </is>
      </c>
      <c r="K220" s="180" t="inlineStr">
        <is>
          <t>Jan.-Dec. 2014</t>
        </is>
      </c>
      <c r="L220" s="180" t="n">
        <v>247123600</v>
      </c>
    </row>
    <row r="221" ht="15" customHeight="1" s="902" thickBot="1">
      <c r="A221" s="890" t="n"/>
      <c r="B221" s="891" t="n"/>
      <c r="C221" s="103" t="n">
        <v>2014</v>
      </c>
      <c r="D221" s="82">
        <f>L352/1000</f>
        <v/>
      </c>
      <c r="E221" s="894" t="n"/>
      <c r="G221" s="180" t="inlineStr">
        <is>
          <t>IMPQNT</t>
        </is>
      </c>
      <c r="H221" s="180" t="inlineStr">
        <is>
          <t>France</t>
        </is>
      </c>
      <c r="I221" s="180" t="n">
        <v>10811450</v>
      </c>
      <c r="J221" s="180" t="inlineStr">
        <is>
          <t>Molasses obtained from the extraction or refining of sugar (excluding cane molasses)</t>
        </is>
      </c>
      <c r="K221" s="180" t="inlineStr">
        <is>
          <t>Jan.-Dec. 2012</t>
        </is>
      </c>
      <c r="L221" s="180" t="n">
        <v>97814900</v>
      </c>
    </row>
    <row r="222">
      <c r="A222" s="890" t="n"/>
      <c r="B222" s="889" t="inlineStr">
        <is>
          <t>Légumes homogénéisés (à l'exclusion des légumes congelés, conservés au vinaigre ou à l'acide acétique)</t>
        </is>
      </c>
      <c r="C222" s="101" t="n">
        <v>2012</v>
      </c>
      <c r="D222" s="79" t="n">
        <v>0</v>
      </c>
      <c r="E222" s="892">
        <f>AVERAGE(D222:D224)</f>
        <v/>
      </c>
      <c r="G222" s="180" t="inlineStr">
        <is>
          <t>IMPQNT</t>
        </is>
      </c>
      <c r="H222" s="180" t="inlineStr">
        <is>
          <t>France</t>
        </is>
      </c>
      <c r="I222" s="180" t="n">
        <v>10811450</v>
      </c>
      <c r="J222" s="180" t="inlineStr">
        <is>
          <t>Molasses obtained from the extraction or refining of sugar (excluding cane molasses)</t>
        </is>
      </c>
      <c r="K222" s="180" t="inlineStr">
        <is>
          <t>Jan.-Dec. 2013</t>
        </is>
      </c>
      <c r="L222" s="180" t="n">
        <v>80931000</v>
      </c>
    </row>
    <row r="223">
      <c r="A223" s="890" t="n"/>
      <c r="B223" s="890" t="n"/>
      <c r="C223" s="102" t="n">
        <v>2013</v>
      </c>
      <c r="D223" s="77" t="n">
        <v>0</v>
      </c>
      <c r="E223" s="893" t="n"/>
      <c r="G223" s="180" t="inlineStr">
        <is>
          <t>IMPQNT</t>
        </is>
      </c>
      <c r="H223" s="180" t="inlineStr">
        <is>
          <t>France</t>
        </is>
      </c>
      <c r="I223" s="180" t="n">
        <v>10811450</v>
      </c>
      <c r="J223" s="180" t="inlineStr">
        <is>
          <t>Molasses obtained from the extraction or refining of sugar (excluding cane molasses)</t>
        </is>
      </c>
      <c r="K223" s="180" t="inlineStr">
        <is>
          <t>Jan.-Dec. 2014</t>
        </is>
      </c>
      <c r="L223" s="180" t="n">
        <v>70977500</v>
      </c>
    </row>
    <row r="224" ht="15" customHeight="1" s="902" thickBot="1">
      <c r="A224" s="890" t="n"/>
      <c r="B224" s="891" t="n"/>
      <c r="C224" s="103" t="n">
        <v>2014</v>
      </c>
      <c r="D224" s="82">
        <f>L355/1000</f>
        <v/>
      </c>
      <c r="E224" s="894" t="n"/>
      <c r="G224" s="180" t="inlineStr">
        <is>
          <t>IMPQNT</t>
        </is>
      </c>
      <c r="H224" s="180" t="inlineStr">
        <is>
          <t>France</t>
        </is>
      </c>
      <c r="I224" s="180" t="n">
        <v>10812000</v>
      </c>
      <c r="J224" s="180" t="inlineStr">
        <is>
          <t>Beet-pulp, bagasse and other sugar manufacturing waste (including defecation scum and filter press residues)</t>
        </is>
      </c>
      <c r="K224" s="180" t="inlineStr">
        <is>
          <t>Jan.-Dec. 2012</t>
        </is>
      </c>
      <c r="L224" s="180" t="n">
        <v>34058900</v>
      </c>
    </row>
    <row r="225" ht="14.55" customHeight="1" s="902">
      <c r="A225" s="890" t="n"/>
      <c r="B225" s="889" t="inlineStr">
        <is>
          <t>Préparations alimentaires composites homogénéisées pour l'alimentation des nourrissons ou à des fins diététiques, p.r.s., en récipients &lt;= 250 g</t>
        </is>
      </c>
      <c r="C225" s="101" t="n">
        <v>2012</v>
      </c>
      <c r="D225" s="79">
        <f>L356/1000</f>
        <v/>
      </c>
      <c r="E225" s="892">
        <f>AVERAGE(D225:D227)</f>
        <v/>
      </c>
      <c r="G225" s="180" t="inlineStr">
        <is>
          <t>IMPQNT</t>
        </is>
      </c>
      <c r="H225" s="180" t="inlineStr">
        <is>
          <t>France</t>
        </is>
      </c>
      <c r="I225" s="180" t="n">
        <v>10812000</v>
      </c>
      <c r="J225" s="180" t="inlineStr">
        <is>
          <t>Beet-pulp, bagasse and other sugar manufacturing waste (including defecation scum and filter press residues)</t>
        </is>
      </c>
      <c r="K225" s="180" t="inlineStr">
        <is>
          <t>Jan.-Dec. 2013</t>
        </is>
      </c>
      <c r="L225" s="180" t="n">
        <v>33217400</v>
      </c>
    </row>
    <row r="226">
      <c r="A226" s="890" t="n"/>
      <c r="B226" s="890" t="n"/>
      <c r="C226" s="102" t="n">
        <v>2013</v>
      </c>
      <c r="D226" s="77">
        <f>L357/1000</f>
        <v/>
      </c>
      <c r="E226" s="893" t="n"/>
      <c r="G226" s="180" t="inlineStr">
        <is>
          <t>IMPQNT</t>
        </is>
      </c>
      <c r="H226" s="180" t="inlineStr">
        <is>
          <t>France</t>
        </is>
      </c>
      <c r="I226" s="180" t="n">
        <v>10812000</v>
      </c>
      <c r="J226" s="180" t="inlineStr">
        <is>
          <t>Beet-pulp, bagasse and other sugar manufacturing waste (including defecation scum and filter press residues)</t>
        </is>
      </c>
      <c r="K226" s="180" t="inlineStr">
        <is>
          <t>Jan.-Dec. 2014</t>
        </is>
      </c>
      <c r="L226" s="180" t="n">
        <v>21794100</v>
      </c>
    </row>
    <row r="227" ht="15" customHeight="1" s="902" thickBot="1">
      <c r="A227" s="890" t="n"/>
      <c r="B227" s="891" t="n"/>
      <c r="C227" s="103" t="n">
        <v>2014</v>
      </c>
      <c r="D227" s="82">
        <f>L358/1000</f>
        <v/>
      </c>
      <c r="E227" s="894" t="n"/>
      <c r="G227" s="180" t="inlineStr">
        <is>
          <t>IMPQNT</t>
        </is>
      </c>
      <c r="H227" s="180" t="inlineStr">
        <is>
          <t>France</t>
        </is>
      </c>
      <c r="I227" s="180" t="n">
        <v>10841230</v>
      </c>
      <c r="J227" s="180" t="inlineStr">
        <is>
          <t>Tomato ketchup and other tomato sauces</t>
        </is>
      </c>
      <c r="K227" s="180" t="inlineStr">
        <is>
          <t>Jan.-Dec. 2012</t>
        </is>
      </c>
      <c r="L227" s="180" t="n">
        <v>136911700</v>
      </c>
    </row>
    <row r="228" ht="14.55" customHeight="1" s="902">
      <c r="A228" s="890" t="n"/>
      <c r="B228" s="889" t="inlineStr">
        <is>
          <t>Préparations alimentaires pour nourrissons, p.r.s. (à l'exclusion des préparations alimentaires composites homogénéisées)</t>
        </is>
      </c>
      <c r="C228" s="101" t="n">
        <v>2012</v>
      </c>
      <c r="D228" s="79">
        <f>L359/1000</f>
        <v/>
      </c>
      <c r="E228" s="892">
        <f>AVERAGE(D228:D230)</f>
        <v/>
      </c>
      <c r="G228" s="180" t="inlineStr">
        <is>
          <t>IMPQNT</t>
        </is>
      </c>
      <c r="H228" s="180" t="inlineStr">
        <is>
          <t>France</t>
        </is>
      </c>
      <c r="I228" s="180" t="n">
        <v>10841230</v>
      </c>
      <c r="J228" s="180" t="inlineStr">
        <is>
          <t>Tomato ketchup and other tomato sauces</t>
        </is>
      </c>
      <c r="K228" s="180" t="inlineStr">
        <is>
          <t>Jan.-Dec. 2013</t>
        </is>
      </c>
      <c r="L228" s="180" t="n">
        <v>151370200</v>
      </c>
    </row>
    <row r="229">
      <c r="A229" s="890" t="n"/>
      <c r="B229" s="890" t="n"/>
      <c r="C229" s="102" t="n">
        <v>2013</v>
      </c>
      <c r="D229" s="77">
        <f>L360/1000</f>
        <v/>
      </c>
      <c r="E229" s="893" t="n"/>
      <c r="G229" s="180" t="inlineStr">
        <is>
          <t>IMPQNT</t>
        </is>
      </c>
      <c r="H229" s="180" t="inlineStr">
        <is>
          <t>France</t>
        </is>
      </c>
      <c r="I229" s="180" t="n">
        <v>10841230</v>
      </c>
      <c r="J229" s="180" t="inlineStr">
        <is>
          <t>Tomato ketchup and other tomato sauces</t>
        </is>
      </c>
      <c r="K229" s="180" t="inlineStr">
        <is>
          <t>Jan.-Dec. 2014</t>
        </is>
      </c>
      <c r="L229" s="180" t="n">
        <v>167054800</v>
      </c>
    </row>
    <row r="230" ht="15" customHeight="1" s="902" thickBot="1">
      <c r="A230" s="890" t="n"/>
      <c r="B230" s="891" t="n"/>
      <c r="C230" s="103" t="n">
        <v>2014</v>
      </c>
      <c r="D230" s="82">
        <f>L361/1000</f>
        <v/>
      </c>
      <c r="E230" s="894" t="n"/>
      <c r="G230" s="180" t="inlineStr">
        <is>
          <t>IMPQNT</t>
        </is>
      </c>
      <c r="H230" s="180" t="inlineStr">
        <is>
          <t>France</t>
        </is>
      </c>
      <c r="I230" s="180" t="n">
        <v>10851300</v>
      </c>
      <c r="J230" s="180" t="inlineStr">
        <is>
          <t>Prepared meals and dishes based on vegetables</t>
        </is>
      </c>
      <c r="K230" s="180" t="inlineStr">
        <is>
          <t>Jan.-Dec. 2012</t>
        </is>
      </c>
      <c r="L230" s="180" t="inlineStr">
        <is>
          <t>:</t>
        </is>
      </c>
    </row>
    <row r="231" ht="14.55" customHeight="1" s="902">
      <c r="A231" s="890" t="n"/>
      <c r="B231" s="889" t="inlineStr">
        <is>
          <t>Soupes et bouillons et leurs préparations</t>
        </is>
      </c>
      <c r="C231" s="101" t="n">
        <v>2012</v>
      </c>
      <c r="D231" s="79">
        <f>L362/1000</f>
        <v/>
      </c>
      <c r="E231" s="892">
        <f>AVERAGE(D231:D233)</f>
        <v/>
      </c>
      <c r="G231" s="180" t="inlineStr">
        <is>
          <t>IMPQNT</t>
        </is>
      </c>
      <c r="H231" s="180" t="inlineStr">
        <is>
          <t>France</t>
        </is>
      </c>
      <c r="I231" s="180" t="n">
        <v>10851300</v>
      </c>
      <c r="J231" s="180" t="inlineStr">
        <is>
          <t>Prepared meals and dishes based on vegetables</t>
        </is>
      </c>
      <c r="K231" s="180" t="inlineStr">
        <is>
          <t>Jan.-Dec. 2013</t>
        </is>
      </c>
      <c r="L231" s="180" t="inlineStr">
        <is>
          <t>:</t>
        </is>
      </c>
    </row>
    <row r="232">
      <c r="A232" s="890" t="n"/>
      <c r="B232" s="890" t="n"/>
      <c r="C232" s="102" t="n">
        <v>2013</v>
      </c>
      <c r="D232" s="77">
        <f>L363/1000</f>
        <v/>
      </c>
      <c r="E232" s="893" t="n"/>
      <c r="G232" s="180" t="inlineStr">
        <is>
          <t>IMPQNT</t>
        </is>
      </c>
      <c r="H232" s="180" t="inlineStr">
        <is>
          <t>France</t>
        </is>
      </c>
      <c r="I232" s="180" t="n">
        <v>10851300</v>
      </c>
      <c r="J232" s="180" t="inlineStr">
        <is>
          <t>Prepared meals and dishes based on vegetables</t>
        </is>
      </c>
      <c r="K232" s="180" t="inlineStr">
        <is>
          <t>Jan.-Dec. 2014</t>
        </is>
      </c>
      <c r="L232" t="inlineStr">
        <is>
          <t>:</t>
        </is>
      </c>
    </row>
    <row r="233" ht="15" customHeight="1" s="902" thickBot="1">
      <c r="A233" s="891" t="n"/>
      <c r="B233" s="891" t="n"/>
      <c r="C233" s="103" t="n">
        <v>2014</v>
      </c>
      <c r="D233" s="82">
        <f>L364/1000</f>
        <v/>
      </c>
      <c r="E233" s="894" t="n"/>
      <c r="G233" s="180" t="inlineStr">
        <is>
          <t>IMPQNT</t>
        </is>
      </c>
      <c r="H233" s="180" t="inlineStr">
        <is>
          <t>France</t>
        </is>
      </c>
      <c r="I233" s="180" t="n">
        <v>10861030</v>
      </c>
      <c r="J233" s="180" t="inlineStr">
        <is>
          <t>Homogenised vegetables (excluding frozen, preserved by vinegar or acetic acid)</t>
        </is>
      </c>
      <c r="K233" s="180" t="inlineStr">
        <is>
          <t>Jan.-Dec. 2012</t>
        </is>
      </c>
      <c r="L233" t="n">
        <v>2629900</v>
      </c>
    </row>
    <row r="234">
      <c r="G234" s="180" t="inlineStr">
        <is>
          <t>IMPQNT</t>
        </is>
      </c>
      <c r="H234" s="180" t="inlineStr">
        <is>
          <t>France</t>
        </is>
      </c>
      <c r="I234" s="180" t="n">
        <v>10861030</v>
      </c>
      <c r="J234" s="180" t="inlineStr">
        <is>
          <t>Homogenised vegetables (excluding frozen, preserved by vinegar or acetic acid)</t>
        </is>
      </c>
      <c r="K234" s="180" t="inlineStr">
        <is>
          <t>Jan.-Dec. 2013</t>
        </is>
      </c>
      <c r="L234" t="n">
        <v>2049100</v>
      </c>
    </row>
    <row r="235">
      <c r="G235" s="180" t="inlineStr">
        <is>
          <t>IMPQNT</t>
        </is>
      </c>
      <c r="H235" s="180" t="inlineStr">
        <is>
          <t>France</t>
        </is>
      </c>
      <c r="I235" s="180" t="n">
        <v>10861030</v>
      </c>
      <c r="J235" s="180" t="inlineStr">
        <is>
          <t>Homogenised vegetables (excluding frozen, preserved by vinegar or acetic acid)</t>
        </is>
      </c>
      <c r="K235" s="180" t="inlineStr">
        <is>
          <t>Jan.-Dec. 2014</t>
        </is>
      </c>
      <c r="L235" t="n">
        <v>2197700</v>
      </c>
    </row>
    <row r="236">
      <c r="G236" s="180" t="inlineStr">
        <is>
          <t>IMPQNT</t>
        </is>
      </c>
      <c r="H236" s="180" t="inlineStr">
        <is>
          <t>France</t>
        </is>
      </c>
      <c r="I236" s="180" t="n">
        <v>10861060</v>
      </c>
      <c r="J236" s="180" t="inlineStr">
        <is>
          <t>Homogenised composite food preparations for infant food or dietetic purposes p.r.s. in containers &lt;= 250 g</t>
        </is>
      </c>
      <c r="K236" s="180" t="inlineStr">
        <is>
          <t>Jan.-Dec. 2012</t>
        </is>
      </c>
      <c r="L236" t="n">
        <v>7189700</v>
      </c>
    </row>
    <row r="237">
      <c r="G237" s="180" t="inlineStr">
        <is>
          <t>IMPQNT</t>
        </is>
      </c>
      <c r="H237" s="180" t="inlineStr">
        <is>
          <t>France</t>
        </is>
      </c>
      <c r="I237" s="180" t="n">
        <v>10861060</v>
      </c>
      <c r="J237" s="180" t="inlineStr">
        <is>
          <t>Homogenised composite food preparations for infant food or dietetic purposes p.r.s. in containers &lt;= 250 g</t>
        </is>
      </c>
      <c r="K237" s="180" t="inlineStr">
        <is>
          <t>Jan.-Dec. 2013</t>
        </is>
      </c>
      <c r="L237" t="n">
        <v>6317600</v>
      </c>
    </row>
    <row r="238">
      <c r="G238" s="180" t="inlineStr">
        <is>
          <t>IMPQNT</t>
        </is>
      </c>
      <c r="H238" s="180" t="inlineStr">
        <is>
          <t>France</t>
        </is>
      </c>
      <c r="I238" s="180" t="n">
        <v>10861060</v>
      </c>
      <c r="J238" s="180" t="inlineStr">
        <is>
          <t>Homogenised composite food preparations for infant food or dietetic purposes p.r.s. in containers &lt;= 250 g</t>
        </is>
      </c>
      <c r="K238" s="180" t="inlineStr">
        <is>
          <t>Jan.-Dec. 2014</t>
        </is>
      </c>
      <c r="L238" t="n">
        <v>5327800</v>
      </c>
    </row>
    <row r="239">
      <c r="G239" s="180" t="inlineStr">
        <is>
          <t>IMPQNT</t>
        </is>
      </c>
      <c r="H239" s="180" t="inlineStr">
        <is>
          <t>France</t>
        </is>
      </c>
      <c r="I239" s="180" t="n">
        <v>10861070</v>
      </c>
      <c r="J239" s="180" t="inlineStr">
        <is>
          <t>Food preparations for infants, p.r.s. (excluding homogenised composite food preparations)</t>
        </is>
      </c>
      <c r="K239" s="180" t="inlineStr">
        <is>
          <t>Jan.-Dec. 2012</t>
        </is>
      </c>
      <c r="L239" t="n">
        <v>36707600</v>
      </c>
    </row>
    <row r="240">
      <c r="G240" s="180" t="inlineStr">
        <is>
          <t>IMPQNT</t>
        </is>
      </c>
      <c r="H240" s="180" t="inlineStr">
        <is>
          <t>France</t>
        </is>
      </c>
      <c r="I240" s="180" t="n">
        <v>10861070</v>
      </c>
      <c r="J240" s="180" t="inlineStr">
        <is>
          <t>Food preparations for infants, p.r.s. (excluding homogenised composite food preparations)</t>
        </is>
      </c>
      <c r="K240" s="180" t="inlineStr">
        <is>
          <t>Jan.-Dec. 2013</t>
        </is>
      </c>
      <c r="L240" t="n">
        <v>44347000</v>
      </c>
    </row>
    <row r="241">
      <c r="G241" s="180" t="inlineStr">
        <is>
          <t>IMPQNT</t>
        </is>
      </c>
      <c r="H241" s="180" t="inlineStr">
        <is>
          <t>France</t>
        </is>
      </c>
      <c r="I241" s="180" t="n">
        <v>10861070</v>
      </c>
      <c r="J241" s="180" t="inlineStr">
        <is>
          <t>Food preparations for infants, p.r.s. (excluding homogenised composite food preparations)</t>
        </is>
      </c>
      <c r="K241" s="180" t="inlineStr">
        <is>
          <t>Jan.-Dec. 2014</t>
        </is>
      </c>
      <c r="L241" t="n">
        <v>30923500</v>
      </c>
    </row>
    <row r="242">
      <c r="G242" s="180" t="inlineStr">
        <is>
          <t>IMPQNT</t>
        </is>
      </c>
      <c r="H242" s="180" t="inlineStr">
        <is>
          <t>France</t>
        </is>
      </c>
      <c r="I242" s="180" t="n">
        <v>10891100</v>
      </c>
      <c r="J242" s="180" t="inlineStr">
        <is>
          <t>Soups and broths and preparations therefor</t>
        </is>
      </c>
      <c r="K242" s="180" t="inlineStr">
        <is>
          <t>Jan.-Dec. 2012</t>
        </is>
      </c>
      <c r="L242" t="n">
        <v>34094400</v>
      </c>
    </row>
    <row r="243">
      <c r="G243" s="180" t="inlineStr">
        <is>
          <t>IMPQNT</t>
        </is>
      </c>
      <c r="H243" s="180" t="inlineStr">
        <is>
          <t>France</t>
        </is>
      </c>
      <c r="I243" s="180" t="n">
        <v>10891100</v>
      </c>
      <c r="J243" s="180" t="inlineStr">
        <is>
          <t>Soups and broths and preparations therefor</t>
        </is>
      </c>
      <c r="K243" s="180" t="inlineStr">
        <is>
          <t>Jan.-Dec. 2013</t>
        </is>
      </c>
      <c r="L243" t="n">
        <v>33431200</v>
      </c>
    </row>
    <row r="244">
      <c r="G244" s="180" t="inlineStr">
        <is>
          <t>IMPQNT</t>
        </is>
      </c>
      <c r="H244" s="180" t="inlineStr">
        <is>
          <t>France</t>
        </is>
      </c>
      <c r="I244" s="180" t="n">
        <v>10891100</v>
      </c>
      <c r="J244" s="180" t="inlineStr">
        <is>
          <t>Soups and broths and preparations therefor</t>
        </is>
      </c>
      <c r="K244" s="180" t="inlineStr">
        <is>
          <t>Jan.-Dec. 2014</t>
        </is>
      </c>
      <c r="L244" t="n">
        <v>33984400</v>
      </c>
    </row>
    <row r="245">
      <c r="G245" s="180" t="inlineStr">
        <is>
          <t>PRODQNT</t>
        </is>
      </c>
      <c r="H245" s="180" t="inlineStr">
        <is>
          <t>France</t>
        </is>
      </c>
      <c r="I245" s="180" t="n">
        <v>10321100</v>
      </c>
      <c r="J245" s="180" t="inlineStr">
        <is>
          <t>Tomato juice</t>
        </is>
      </c>
      <c r="K245" s="180" t="inlineStr">
        <is>
          <t>Jan.-Dec. 2012</t>
        </is>
      </c>
      <c r="L245" t="n">
        <v>13844410</v>
      </c>
    </row>
    <row r="246">
      <c r="G246" s="180" t="inlineStr">
        <is>
          <t>PRODQNT</t>
        </is>
      </c>
      <c r="H246" s="180" t="inlineStr">
        <is>
          <t>France</t>
        </is>
      </c>
      <c r="I246" s="180" t="n">
        <v>10321100</v>
      </c>
      <c r="J246" s="180" t="inlineStr">
        <is>
          <t>Tomato juice</t>
        </is>
      </c>
      <c r="K246" s="180" t="inlineStr">
        <is>
          <t>Jan.-Dec. 2013</t>
        </is>
      </c>
      <c r="L246" t="n">
        <v>9847357</v>
      </c>
    </row>
    <row r="247">
      <c r="G247" s="180" t="inlineStr">
        <is>
          <t>PRODQNT</t>
        </is>
      </c>
      <c r="H247" s="180" t="inlineStr">
        <is>
          <t>France</t>
        </is>
      </c>
      <c r="I247" s="180" t="n">
        <v>10321100</v>
      </c>
      <c r="J247" s="180" t="inlineStr">
        <is>
          <t>Tomato juice</t>
        </is>
      </c>
      <c r="K247" s="180" t="inlineStr">
        <is>
          <t>Jan.-Dec. 2014</t>
        </is>
      </c>
      <c r="L247" t="n">
        <v>10727875</v>
      </c>
    </row>
    <row r="248">
      <c r="G248" s="180" t="inlineStr">
        <is>
          <t>PRODQNT</t>
        </is>
      </c>
      <c r="H248" s="180" t="inlineStr">
        <is>
          <t>France</t>
        </is>
      </c>
      <c r="I248" s="180" t="n">
        <v>10391100</v>
      </c>
      <c r="J248" s="180" t="inlineStr">
        <is>
          <t>Frozen vegetables and mixtures of vegetables, uncooked or cooked by steaming or boiling in water (excluding potatoes)</t>
        </is>
      </c>
      <c r="K248" s="180" t="inlineStr">
        <is>
          <t>Jan.-Dec. 2012</t>
        </is>
      </c>
      <c r="L248" t="n">
        <v>491176327</v>
      </c>
    </row>
    <row r="249">
      <c r="G249" s="180" t="inlineStr">
        <is>
          <t>PRODQNT</t>
        </is>
      </c>
      <c r="H249" s="180" t="inlineStr">
        <is>
          <t>France</t>
        </is>
      </c>
      <c r="I249" s="180" t="n">
        <v>10391100</v>
      </c>
      <c r="J249" s="180" t="inlineStr">
        <is>
          <t>Frozen vegetables and mixtures of vegetables, uncooked or cooked by steaming or boiling in water (excluding potatoes)</t>
        </is>
      </c>
      <c r="K249" s="180" t="inlineStr">
        <is>
          <t>Jan.-Dec. 2013</t>
        </is>
      </c>
      <c r="L249" t="n">
        <v>459836355</v>
      </c>
    </row>
    <row r="250">
      <c r="G250" s="180" t="inlineStr">
        <is>
          <t>PRODQNT</t>
        </is>
      </c>
      <c r="H250" s="180" t="inlineStr">
        <is>
          <t>France</t>
        </is>
      </c>
      <c r="I250" s="180" t="n">
        <v>10391100</v>
      </c>
      <c r="J250" s="180" t="inlineStr">
        <is>
          <t>Frozen vegetables and mixtures of vegetables, uncooked or cooked by steaming or boiling in water (excluding potatoes)</t>
        </is>
      </c>
      <c r="K250" s="180" t="inlineStr">
        <is>
          <t>Jan.-Dec. 2014</t>
        </is>
      </c>
      <c r="L250" t="n">
        <v>466523789</v>
      </c>
    </row>
    <row r="251">
      <c r="G251" s="180" t="inlineStr">
        <is>
          <t>PRODQNT</t>
        </is>
      </c>
      <c r="H251" s="180" t="inlineStr">
        <is>
          <t>France</t>
        </is>
      </c>
      <c r="I251" s="180" t="n">
        <v>10391200</v>
      </c>
      <c r="J251" s="180" t="inlineStr">
        <is>
          <t>Vegetables provisionally preserved by sulphur dioxide gas, in brine, in sulphur water or in other preservative solutions, but unsuitable in that state for immediate consumption</t>
        </is>
      </c>
      <c r="K251" s="180" t="inlineStr">
        <is>
          <t>Jan.-Dec. 2012</t>
        </is>
      </c>
      <c r="L251" t="n">
        <v>0</v>
      </c>
    </row>
    <row r="252">
      <c r="G252" s="180" t="inlineStr">
        <is>
          <t>PRODQNT</t>
        </is>
      </c>
      <c r="H252" s="180" t="inlineStr">
        <is>
          <t>France</t>
        </is>
      </c>
      <c r="I252" s="180" t="n">
        <v>10391200</v>
      </c>
      <c r="J252" s="180" t="inlineStr">
        <is>
          <t>Vegetables provisionally preserved by sulphur dioxide gas, in brine, in sulphur water or in other preservative solutions, but unsuitable in that state for immediate consumption</t>
        </is>
      </c>
      <c r="K252" s="180" t="inlineStr">
        <is>
          <t>Jan.-Dec. 2013</t>
        </is>
      </c>
      <c r="L252" t="n">
        <v>0</v>
      </c>
    </row>
    <row r="253">
      <c r="G253" s="180" t="inlineStr">
        <is>
          <t>PRODQNT</t>
        </is>
      </c>
      <c r="H253" s="180" t="inlineStr">
        <is>
          <t>France</t>
        </is>
      </c>
      <c r="I253" s="180" t="n">
        <v>10391200</v>
      </c>
      <c r="J253" s="180" t="inlineStr">
        <is>
          <t>Vegetables provisionally preserved by sulphur dioxide gas, in brine, in sulphur water or in other preservative solutions, but unsuitable in that state for immediate consumption</t>
        </is>
      </c>
      <c r="K253" s="180" t="inlineStr">
        <is>
          <t>Jan.-Dec. 2014</t>
        </is>
      </c>
      <c r="L253" t="n">
        <v>0</v>
      </c>
    </row>
    <row r="254">
      <c r="G254" s="180" t="inlineStr">
        <is>
          <t>PRODQNT</t>
        </is>
      </c>
      <c r="H254" s="180" t="inlineStr">
        <is>
          <t>France</t>
        </is>
      </c>
      <c r="I254" s="180" t="n">
        <v>10391330</v>
      </c>
      <c r="J254" s="180" t="inlineStr">
        <is>
          <t>Dried onions, whole, cut, sliced, broken or in powder, but not further prepared</t>
        </is>
      </c>
      <c r="K254" s="180" t="inlineStr">
        <is>
          <t>Jan.-Dec. 2012</t>
        </is>
      </c>
      <c r="L254" t="n">
        <v>14747000</v>
      </c>
    </row>
    <row r="255">
      <c r="G255" s="180" t="inlineStr">
        <is>
          <t>PRODQNT</t>
        </is>
      </c>
      <c r="H255" s="180" t="inlineStr">
        <is>
          <t>France</t>
        </is>
      </c>
      <c r="I255" s="180" t="n">
        <v>10391330</v>
      </c>
      <c r="J255" s="180" t="inlineStr">
        <is>
          <t>Dried onions, whole, cut, sliced, broken or in powder, but not further prepared</t>
        </is>
      </c>
      <c r="K255" s="180" t="inlineStr">
        <is>
          <t>Jan.-Dec. 2013</t>
        </is>
      </c>
      <c r="L255" t="n">
        <v>13920000</v>
      </c>
    </row>
    <row r="256">
      <c r="G256" s="180" t="inlineStr">
        <is>
          <t>PRODQNT</t>
        </is>
      </c>
      <c r="H256" s="180" t="inlineStr">
        <is>
          <t>France</t>
        </is>
      </c>
      <c r="I256" s="180" t="n">
        <v>10391330</v>
      </c>
      <c r="J256" s="180" t="inlineStr">
        <is>
          <t>Dried onions, whole, cut, sliced, broken or in powder, but not further prepared</t>
        </is>
      </c>
      <c r="K256" s="180" t="inlineStr">
        <is>
          <t>Jan.-Dec. 2014</t>
        </is>
      </c>
      <c r="L256" t="n">
        <v>13512000</v>
      </c>
    </row>
    <row r="257">
      <c r="G257" s="180" t="inlineStr">
        <is>
          <t>PRODQNT</t>
        </is>
      </c>
      <c r="H257" s="180" t="inlineStr">
        <is>
          <t>France</t>
        </is>
      </c>
      <c r="I257" s="180" t="n">
        <v>10391350</v>
      </c>
      <c r="J257" s="180" t="inlineStr">
        <is>
          <t>Dried mushrooms and truffles, whole, cut, sliced, broken or in powder, but not further prepared</t>
        </is>
      </c>
      <c r="K257" s="180" t="inlineStr">
        <is>
          <t>Jan.-Dec. 2012</t>
        </is>
      </c>
      <c r="L257" t="n">
        <v>1281982</v>
      </c>
    </row>
    <row r="258">
      <c r="G258" s="180" t="inlineStr">
        <is>
          <t>PRODQNT</t>
        </is>
      </c>
      <c r="H258" s="180" t="inlineStr">
        <is>
          <t>France</t>
        </is>
      </c>
      <c r="I258" s="180" t="n">
        <v>10391350</v>
      </c>
      <c r="J258" s="180" t="inlineStr">
        <is>
          <t>Dried mushrooms and truffles, whole, cut, sliced, broken or in powder, but not further prepared</t>
        </is>
      </c>
      <c r="K258" s="180" t="inlineStr">
        <is>
          <t>Jan.-Dec. 2013</t>
        </is>
      </c>
      <c r="L258" t="n">
        <v>1443563</v>
      </c>
    </row>
    <row r="259">
      <c r="G259" s="180" t="inlineStr">
        <is>
          <t>PRODQNT</t>
        </is>
      </c>
      <c r="H259" s="180" t="inlineStr">
        <is>
          <t>France</t>
        </is>
      </c>
      <c r="I259" s="180" t="n">
        <v>10391350</v>
      </c>
      <c r="J259" s="180" t="inlineStr">
        <is>
          <t>Dried mushrooms and truffles, whole, cut, sliced, broken or in powder, but not further prepared</t>
        </is>
      </c>
      <c r="K259" s="180" t="inlineStr">
        <is>
          <t>Jan.-Dec. 2014</t>
        </is>
      </c>
      <c r="L259" t="n">
        <v>1310300</v>
      </c>
    </row>
    <row r="260">
      <c r="G260" s="180" t="inlineStr">
        <is>
          <t>PRODQNT</t>
        </is>
      </c>
      <c r="H260" s="180" t="inlineStr">
        <is>
          <t>France</t>
        </is>
      </c>
      <c r="I260" s="180" t="n">
        <v>10391390</v>
      </c>
      <c r="J260" s="180" t="inlineStr">
        <is>
          <t>Dried vegetables (excluding potatoes, onions, mushrooms and truffles) and mixtures of vegetables, whole, cut, sliced, broken or in powder, but not further prepared</t>
        </is>
      </c>
      <c r="K260" s="180" t="inlineStr">
        <is>
          <t>Jan.-Dec. 2012</t>
        </is>
      </c>
      <c r="L260" t="n">
        <v>8443000</v>
      </c>
    </row>
    <row r="261">
      <c r="G261" s="180" t="inlineStr">
        <is>
          <t>PRODQNT</t>
        </is>
      </c>
      <c r="H261" s="180" t="inlineStr">
        <is>
          <t>France</t>
        </is>
      </c>
      <c r="I261" s="180" t="n">
        <v>10391390</v>
      </c>
      <c r="J261" s="180" t="inlineStr">
        <is>
          <t>Dried vegetables (excluding potatoes, onions, mushrooms and truffles) and mixtures of vegetables, whole, cut, sliced, broken or in powder, but not further prepared</t>
        </is>
      </c>
      <c r="K261" s="180" t="inlineStr">
        <is>
          <t>Jan.-Dec. 2013</t>
        </is>
      </c>
      <c r="L261" t="n">
        <v>7865000</v>
      </c>
    </row>
    <row r="262">
      <c r="G262" s="180" t="inlineStr">
        <is>
          <t>PRODQNT</t>
        </is>
      </c>
      <c r="H262" s="180" t="inlineStr">
        <is>
          <t>France</t>
        </is>
      </c>
      <c r="I262" s="180" t="n">
        <v>10391390</v>
      </c>
      <c r="J262" s="180" t="inlineStr">
        <is>
          <t>Dried vegetables (excluding potatoes, onions, mushrooms and truffles) and mixtures of vegetables, whole, cut, sliced, broken or in powder, but not further prepared</t>
        </is>
      </c>
      <c r="K262" s="180" t="inlineStr">
        <is>
          <t>Jan.-Dec. 2014</t>
        </is>
      </c>
      <c r="L262" t="n">
        <v>6232000</v>
      </c>
    </row>
    <row r="263">
      <c r="G263" s="180" t="inlineStr">
        <is>
          <t>PRODQNT</t>
        </is>
      </c>
      <c r="H263" s="180" t="inlineStr">
        <is>
          <t>France</t>
        </is>
      </c>
      <c r="I263" s="180" t="n">
        <v>10391500</v>
      </c>
      <c r="J263" s="180" t="inlineStr">
        <is>
          <t>Beans, preserved otherwise than by vinegar or acetic acid, except prepared vegetable dishes</t>
        </is>
      </c>
      <c r="K263" s="180" t="inlineStr">
        <is>
          <t>Jan.-Dec. 2012</t>
        </is>
      </c>
      <c r="L263" t="n">
        <v>287318000</v>
      </c>
    </row>
    <row r="264">
      <c r="G264" s="180" t="inlineStr">
        <is>
          <t>PRODQNT</t>
        </is>
      </c>
      <c r="H264" s="180" t="inlineStr">
        <is>
          <t>France</t>
        </is>
      </c>
      <c r="I264" s="180" t="n">
        <v>10391500</v>
      </c>
      <c r="J264" s="180" t="inlineStr">
        <is>
          <t>Beans, preserved otherwise than by vinegar or acetic acid, except prepared vegetable dishes</t>
        </is>
      </c>
      <c r="K264" s="180" t="inlineStr">
        <is>
          <t>Jan.-Dec. 2013</t>
        </is>
      </c>
      <c r="L264" t="n">
        <v>277011508</v>
      </c>
    </row>
    <row r="265">
      <c r="G265" s="180" t="inlineStr">
        <is>
          <t>PRODQNT</t>
        </is>
      </c>
      <c r="H265" s="180" t="inlineStr">
        <is>
          <t>France</t>
        </is>
      </c>
      <c r="I265" s="180" t="n">
        <v>10391500</v>
      </c>
      <c r="J265" s="180" t="inlineStr">
        <is>
          <t>Beans, preserved otherwise than by vinegar or acetic acid, except prepared vegetable dishes</t>
        </is>
      </c>
      <c r="K265" s="180" t="inlineStr">
        <is>
          <t>Jan.-Dec. 2014</t>
        </is>
      </c>
      <c r="L265" t="n">
        <v>270662591</v>
      </c>
    </row>
    <row r="266">
      <c r="G266" s="180" t="inlineStr">
        <is>
          <t>PRODQNT</t>
        </is>
      </c>
      <c r="H266" s="180" t="inlineStr">
        <is>
          <t>France</t>
        </is>
      </c>
      <c r="I266" s="180" t="n">
        <v>10391600</v>
      </c>
      <c r="J266" s="180" t="inlineStr">
        <is>
          <t>Peas, preserved otherwise than by vinegar or acetic acid, except prepared vegetable dishes</t>
        </is>
      </c>
      <c r="K266" s="180" t="inlineStr">
        <is>
          <t>Jan.-Dec. 2012</t>
        </is>
      </c>
      <c r="L266" t="n">
        <v>113108000</v>
      </c>
    </row>
    <row r="267">
      <c r="G267" s="180" t="inlineStr">
        <is>
          <t>PRODQNT</t>
        </is>
      </c>
      <c r="H267" s="180" t="inlineStr">
        <is>
          <t>France</t>
        </is>
      </c>
      <c r="I267" s="180" t="n">
        <v>10391600</v>
      </c>
      <c r="J267" s="180" t="inlineStr">
        <is>
          <t>Peas, preserved otherwise than by vinegar or acetic acid, except prepared vegetable dishes</t>
        </is>
      </c>
      <c r="K267" s="180" t="inlineStr">
        <is>
          <t>Jan.-Dec. 2013</t>
        </is>
      </c>
      <c r="L267" t="n">
        <v>103463049</v>
      </c>
    </row>
    <row r="268">
      <c r="G268" s="180" t="inlineStr">
        <is>
          <t>PRODQNT</t>
        </is>
      </c>
      <c r="H268" s="180" t="inlineStr">
        <is>
          <t>France</t>
        </is>
      </c>
      <c r="I268" s="180" t="n">
        <v>10391600</v>
      </c>
      <c r="J268" s="180" t="inlineStr">
        <is>
          <t>Peas, preserved otherwise than by vinegar or acetic acid, except prepared vegetable dishes</t>
        </is>
      </c>
      <c r="K268" s="180" t="inlineStr">
        <is>
          <t>Jan.-Dec. 2014</t>
        </is>
      </c>
      <c r="L268" t="n">
        <v>115110607</v>
      </c>
    </row>
    <row r="269">
      <c r="G269" s="180" t="inlineStr">
        <is>
          <t>PRODQNT</t>
        </is>
      </c>
      <c r="H269" s="180" t="inlineStr">
        <is>
          <t>France</t>
        </is>
      </c>
      <c r="I269" s="180" t="n">
        <v>10391710</v>
      </c>
      <c r="J269" s="180" t="inlineStr">
        <is>
          <t>Preserved tomatoes, whole or in pieces (excluding prepared vegetable dishes and tomatoes preserved by vinegar or acetic acid)</t>
        </is>
      </c>
      <c r="K269" s="180" t="inlineStr">
        <is>
          <t>Jan.-Dec. 2012</t>
        </is>
      </c>
      <c r="L269" t="inlineStr">
        <is>
          <t>:</t>
        </is>
      </c>
    </row>
    <row r="270">
      <c r="G270" s="180" t="inlineStr">
        <is>
          <t>PRODQNT</t>
        </is>
      </c>
      <c r="H270" s="180" t="inlineStr">
        <is>
          <t>France</t>
        </is>
      </c>
      <c r="I270" s="180" t="n">
        <v>10391710</v>
      </c>
      <c r="J270" s="180" t="inlineStr">
        <is>
          <t>Preserved tomatoes, whole or in pieces (excluding prepared vegetable dishes and tomatoes preserved by vinegar or acetic acid)</t>
        </is>
      </c>
      <c r="K270" s="180" t="inlineStr">
        <is>
          <t>Jan.-Dec. 2013</t>
        </is>
      </c>
      <c r="L270" t="inlineStr">
        <is>
          <t>:</t>
        </is>
      </c>
    </row>
    <row r="271">
      <c r="G271" s="180" t="inlineStr">
        <is>
          <t>PRODQNT</t>
        </is>
      </c>
      <c r="H271" s="180" t="inlineStr">
        <is>
          <t>France</t>
        </is>
      </c>
      <c r="I271" s="180" t="n">
        <v>10391710</v>
      </c>
      <c r="J271" s="180" t="inlineStr">
        <is>
          <t>Preserved tomatoes, whole or in pieces (excluding prepared vegetable dishes and tomatoes preserved by vinegar or acetic acid)</t>
        </is>
      </c>
      <c r="K271" s="180" t="inlineStr">
        <is>
          <t>Jan.-Dec. 2014</t>
        </is>
      </c>
      <c r="L271" t="inlineStr">
        <is>
          <t>:</t>
        </is>
      </c>
    </row>
    <row r="272">
      <c r="G272" s="180" t="inlineStr">
        <is>
          <t>PRODQNT</t>
        </is>
      </c>
      <c r="H272" s="180" t="inlineStr">
        <is>
          <t>France</t>
        </is>
      </c>
      <c r="I272" s="180" t="n">
        <v>10391721</v>
      </c>
      <c r="J272" s="180" t="inlineStr">
        <is>
          <t>Unconcentrated tomato puree and paste</t>
        </is>
      </c>
      <c r="K272" s="180" t="inlineStr">
        <is>
          <t>Jan.-Dec. 2012</t>
        </is>
      </c>
      <c r="L272" t="n">
        <v>11729824</v>
      </c>
    </row>
    <row r="273">
      <c r="G273" s="180" t="inlineStr">
        <is>
          <t>PRODQNT</t>
        </is>
      </c>
      <c r="H273" s="180" t="inlineStr">
        <is>
          <t>France</t>
        </is>
      </c>
      <c r="I273" s="180" t="n">
        <v>10391721</v>
      </c>
      <c r="J273" s="180" t="inlineStr">
        <is>
          <t>Unconcentrated tomato puree and paste</t>
        </is>
      </c>
      <c r="K273" s="180" t="inlineStr">
        <is>
          <t>Jan.-Dec. 2013</t>
        </is>
      </c>
      <c r="L273" t="n">
        <v>19329102</v>
      </c>
    </row>
    <row r="274">
      <c r="G274" s="180" t="inlineStr">
        <is>
          <t>PRODQNT</t>
        </is>
      </c>
      <c r="H274" s="180" t="inlineStr">
        <is>
          <t>France</t>
        </is>
      </c>
      <c r="I274" s="180" t="n">
        <v>10391721</v>
      </c>
      <c r="J274" s="180" t="inlineStr">
        <is>
          <t>Unconcentrated tomato puree and paste</t>
        </is>
      </c>
      <c r="K274" s="180" t="inlineStr">
        <is>
          <t>Jan.-Dec. 2014</t>
        </is>
      </c>
      <c r="L274" t="n">
        <v>24693553</v>
      </c>
    </row>
    <row r="275">
      <c r="G275" s="180" t="inlineStr">
        <is>
          <t>PRODQNT</t>
        </is>
      </c>
      <c r="H275" s="180" t="inlineStr">
        <is>
          <t>France</t>
        </is>
      </c>
      <c r="I275" s="180" t="n">
        <v>10391725</v>
      </c>
      <c r="J275" s="180" t="inlineStr">
        <is>
          <t>Concentrated tomato puree and paste</t>
        </is>
      </c>
      <c r="K275" s="180" t="inlineStr">
        <is>
          <t>Jan.-Dec. 2012</t>
        </is>
      </c>
      <c r="L275" t="n">
        <v>22829515</v>
      </c>
    </row>
    <row r="276">
      <c r="G276" s="180" t="inlineStr">
        <is>
          <t>PRODQNT</t>
        </is>
      </c>
      <c r="H276" s="180" t="inlineStr">
        <is>
          <t>France</t>
        </is>
      </c>
      <c r="I276" s="180" t="n">
        <v>10391725</v>
      </c>
      <c r="J276" s="180" t="inlineStr">
        <is>
          <t>Concentrated tomato puree and paste</t>
        </is>
      </c>
      <c r="K276" s="180" t="inlineStr">
        <is>
          <t>Jan.-Dec. 2013</t>
        </is>
      </c>
      <c r="L276" t="n">
        <v>14807559</v>
      </c>
    </row>
    <row r="277">
      <c r="G277" s="180" t="inlineStr">
        <is>
          <t>PRODQNT</t>
        </is>
      </c>
      <c r="H277" s="180" t="inlineStr">
        <is>
          <t>France</t>
        </is>
      </c>
      <c r="I277" s="180" t="n">
        <v>10391725</v>
      </c>
      <c r="J277" s="180" t="inlineStr">
        <is>
          <t>Concentrated tomato puree and paste</t>
        </is>
      </c>
      <c r="K277" s="180" t="inlineStr">
        <is>
          <t>Jan.-Dec. 2014</t>
        </is>
      </c>
      <c r="L277" t="n">
        <v>14660669</v>
      </c>
    </row>
    <row r="278">
      <c r="G278" s="180" t="inlineStr">
        <is>
          <t>PRODQNT</t>
        </is>
      </c>
      <c r="H278" s="180" t="inlineStr">
        <is>
          <t>France</t>
        </is>
      </c>
      <c r="I278" s="180" t="n">
        <v>10391730</v>
      </c>
      <c r="J278" s="180" t="inlineStr">
        <is>
          <t>Prepared or preserved mushrooms and truffles (excluding prepared vegetable dishes and mushrooms and truffles dried, frozen or preserved by vinegar or acetic acid)</t>
        </is>
      </c>
      <c r="K278" s="180" t="inlineStr">
        <is>
          <t>Jan.-Dec. 2012</t>
        </is>
      </c>
      <c r="L278" t="n">
        <v>4238404</v>
      </c>
    </row>
    <row r="279">
      <c r="G279" s="180" t="inlineStr">
        <is>
          <t>PRODQNT</t>
        </is>
      </c>
      <c r="H279" s="180" t="inlineStr">
        <is>
          <t>France</t>
        </is>
      </c>
      <c r="I279" s="180" t="n">
        <v>10391730</v>
      </c>
      <c r="J279" s="180" t="inlineStr">
        <is>
          <t>Prepared or preserved mushrooms and truffles (excluding prepared vegetable dishes and mushrooms and truffles dried, frozen or preserved by vinegar or acetic acid)</t>
        </is>
      </c>
      <c r="K279" s="180" t="inlineStr">
        <is>
          <t>Jan.-Dec. 2013</t>
        </is>
      </c>
      <c r="L279" t="n">
        <v>3798829</v>
      </c>
    </row>
    <row r="280">
      <c r="G280" s="180" t="inlineStr">
        <is>
          <t>PRODQNT</t>
        </is>
      </c>
      <c r="H280" s="180" t="inlineStr">
        <is>
          <t>France</t>
        </is>
      </c>
      <c r="I280" s="180" t="n">
        <v>10391730</v>
      </c>
      <c r="J280" s="180" t="inlineStr">
        <is>
          <t>Prepared or preserved mushrooms and truffles (excluding prepared vegetable dishes and mushrooms and truffles dried, frozen or preserved by vinegar or acetic acid)</t>
        </is>
      </c>
      <c r="K280" s="180" t="inlineStr">
        <is>
          <t>Jan.-Dec. 2014</t>
        </is>
      </c>
      <c r="L280" t="inlineStr">
        <is>
          <t>:</t>
        </is>
      </c>
    </row>
    <row r="281">
      <c r="G281" s="180" t="inlineStr">
        <is>
          <t>PRODQNT</t>
        </is>
      </c>
      <c r="H281" s="180" t="inlineStr">
        <is>
          <t>France</t>
        </is>
      </c>
      <c r="I281" s="180" t="n">
        <v>10391740</v>
      </c>
      <c r="J281" s="180" t="inlineStr">
        <is>
          <t>Frozen vegetables and mixtures of vegetables (excluding prepared vegetable dishes, frozen vegetables and mixtures of vegetables uncooked or cooked by steaming or boiling in water, or preserved by vinegar or acetic acid)</t>
        </is>
      </c>
      <c r="K281" s="180" t="inlineStr">
        <is>
          <t>Jan.-Dec. 2012</t>
        </is>
      </c>
      <c r="L281" t="n">
        <v>68098292</v>
      </c>
    </row>
    <row r="282">
      <c r="G282" s="180" t="inlineStr">
        <is>
          <t>PRODQNT</t>
        </is>
      </c>
      <c r="H282" s="180" t="inlineStr">
        <is>
          <t>France</t>
        </is>
      </c>
      <c r="I282" s="180" t="n">
        <v>10391740</v>
      </c>
      <c r="J282" s="180" t="inlineStr">
        <is>
          <t>Frozen vegetables and mixtures of vegetables (excluding prepared vegetable dishes, frozen vegetables and mixtures of vegetables uncooked or cooked by steaming or boiling in water, or preserved by vinegar or acetic acid)</t>
        </is>
      </c>
      <c r="K282" s="180" t="inlineStr">
        <is>
          <t>Jan.-Dec. 2013</t>
        </is>
      </c>
      <c r="L282" t="n">
        <v>64444423</v>
      </c>
    </row>
    <row r="283">
      <c r="G283" s="180" t="inlineStr">
        <is>
          <t>PRODQNT</t>
        </is>
      </c>
      <c r="H283" s="180" t="inlineStr">
        <is>
          <t>France</t>
        </is>
      </c>
      <c r="I283" s="180" t="n">
        <v>10391740</v>
      </c>
      <c r="J283" s="180" t="inlineStr">
        <is>
          <t>Frozen vegetables and mixtures of vegetables (excluding prepared vegetable dishes, frozen vegetables and mixtures of vegetables uncooked or cooked by steaming or boiling in water, or preserved by vinegar or acetic acid)</t>
        </is>
      </c>
      <c r="K283" s="180" t="inlineStr">
        <is>
          <t>Jan.-Dec. 2014</t>
        </is>
      </c>
      <c r="L283" t="n">
        <v>66778323</v>
      </c>
    </row>
    <row r="284">
      <c r="G284" s="180" t="inlineStr">
        <is>
          <t>PRODQNT</t>
        </is>
      </c>
      <c r="H284" s="180" t="inlineStr">
        <is>
          <t>France</t>
        </is>
      </c>
      <c r="I284" s="180" t="n">
        <v>10391750</v>
      </c>
      <c r="J284" s="180" t="inlineStr">
        <is>
          <t>Preserved sauerkraut (excluding prepared vegetable dishes and sauerkraut dried, frozen or preserved by vinegar or acetic acid)</t>
        </is>
      </c>
      <c r="K284" s="180" t="inlineStr">
        <is>
          <t>Jan.-Dec. 2012</t>
        </is>
      </c>
      <c r="L284" t="n">
        <v>982</v>
      </c>
    </row>
    <row r="285">
      <c r="G285" s="180" t="inlineStr">
        <is>
          <t>PRODQNT</t>
        </is>
      </c>
      <c r="H285" s="180" t="inlineStr">
        <is>
          <t>France</t>
        </is>
      </c>
      <c r="I285" s="180" t="n">
        <v>10391750</v>
      </c>
      <c r="J285" s="180" t="inlineStr">
        <is>
          <t>Preserved sauerkraut (excluding prepared vegetable dishes and sauerkraut dried, frozen or preserved by vinegar or acetic acid)</t>
        </is>
      </c>
      <c r="K285" s="180" t="inlineStr">
        <is>
          <t>Jan.-Dec. 2013</t>
        </is>
      </c>
      <c r="L285" t="n">
        <v>987947</v>
      </c>
    </row>
    <row r="286">
      <c r="G286" s="180" t="inlineStr">
        <is>
          <t>PRODQNT</t>
        </is>
      </c>
      <c r="H286" s="180" t="inlineStr">
        <is>
          <t>France</t>
        </is>
      </c>
      <c r="I286" s="180" t="n">
        <v>10391750</v>
      </c>
      <c r="J286" s="180" t="inlineStr">
        <is>
          <t>Preserved sauerkraut (excluding prepared vegetable dishes and sauerkraut dried, frozen or preserved by vinegar or acetic acid)</t>
        </is>
      </c>
      <c r="K286" s="180" t="inlineStr">
        <is>
          <t>Jan.-Dec. 2014</t>
        </is>
      </c>
      <c r="L286" t="inlineStr">
        <is>
          <t>:</t>
        </is>
      </c>
    </row>
    <row r="287">
      <c r="G287" s="180" t="inlineStr">
        <is>
          <t>PRODQNT</t>
        </is>
      </c>
      <c r="H287" s="180" t="inlineStr">
        <is>
          <t>France</t>
        </is>
      </c>
      <c r="I287" s="180" t="n">
        <v>10391760</v>
      </c>
      <c r="J287" s="180" t="inlineStr">
        <is>
          <t>Preserved asparagus (excluding prepared vegetable dishes and asparagus dried, frozen or preserved by vinegar or acetic acid)</t>
        </is>
      </c>
      <c r="K287" s="180" t="inlineStr">
        <is>
          <t>Jan.-Dec. 2012</t>
        </is>
      </c>
      <c r="L287" t="inlineStr">
        <is>
          <t>:</t>
        </is>
      </c>
    </row>
    <row r="288">
      <c r="G288" s="180" t="inlineStr">
        <is>
          <t>PRODQNT</t>
        </is>
      </c>
      <c r="H288" s="180" t="inlineStr">
        <is>
          <t>France</t>
        </is>
      </c>
      <c r="I288" s="180" t="n">
        <v>10391760</v>
      </c>
      <c r="J288" s="180" t="inlineStr">
        <is>
          <t>Preserved asparagus (excluding prepared vegetable dishes and asparagus dried, frozen or preserved by vinegar or acetic acid)</t>
        </is>
      </c>
      <c r="K288" s="180" t="inlineStr">
        <is>
          <t>Jan.-Dec. 2013</t>
        </is>
      </c>
      <c r="L288" t="inlineStr">
        <is>
          <t>:</t>
        </is>
      </c>
    </row>
    <row r="289">
      <c r="G289" s="180" t="inlineStr">
        <is>
          <t>PRODQNT</t>
        </is>
      </c>
      <c r="H289" s="180" t="inlineStr">
        <is>
          <t>France</t>
        </is>
      </c>
      <c r="I289" s="180" t="n">
        <v>10391760</v>
      </c>
      <c r="J289" s="180" t="inlineStr">
        <is>
          <t>Preserved asparagus (excluding prepared vegetable dishes and asparagus dried, frozen or preserved by vinegar or acetic acid)</t>
        </is>
      </c>
      <c r="K289" s="180" t="inlineStr">
        <is>
          <t>Jan.-Dec. 2014</t>
        </is>
      </c>
      <c r="L289" t="inlineStr">
        <is>
          <t>:</t>
        </is>
      </c>
    </row>
    <row r="290">
      <c r="G290" s="180" t="inlineStr">
        <is>
          <t>PRODQNT</t>
        </is>
      </c>
      <c r="H290" s="180" t="inlineStr">
        <is>
          <t>France</t>
        </is>
      </c>
      <c r="I290" s="180" t="n">
        <v>10391770</v>
      </c>
      <c r="J290" s="180" t="inlineStr">
        <is>
          <t>Prepared or preserved olives (excluding prepared vegetable dishes and olives dried, frozen or preserved by vinegar or acetic acid)</t>
        </is>
      </c>
      <c r="K290" s="180" t="inlineStr">
        <is>
          <t>Jan.-Dec. 2012</t>
        </is>
      </c>
      <c r="L290" t="n">
        <v>10404000</v>
      </c>
    </row>
    <row r="291">
      <c r="G291" s="180" t="inlineStr">
        <is>
          <t>PRODQNT</t>
        </is>
      </c>
      <c r="H291" s="180" t="inlineStr">
        <is>
          <t>France</t>
        </is>
      </c>
      <c r="I291" s="180" t="n">
        <v>10391770</v>
      </c>
      <c r="J291" s="180" t="inlineStr">
        <is>
          <t>Prepared or preserved olives (excluding prepared vegetable dishes and olives dried, frozen or preserved by vinegar or acetic acid)</t>
        </is>
      </c>
      <c r="K291" s="180" t="inlineStr">
        <is>
          <t>Jan.-Dec. 2013</t>
        </is>
      </c>
      <c r="L291" t="n">
        <v>11631000</v>
      </c>
    </row>
    <row r="292">
      <c r="G292" s="180" t="inlineStr">
        <is>
          <t>PRODQNT</t>
        </is>
      </c>
      <c r="H292" s="180" t="inlineStr">
        <is>
          <t>France</t>
        </is>
      </c>
      <c r="I292" s="180" t="n">
        <v>10391770</v>
      </c>
      <c r="J292" s="180" t="inlineStr">
        <is>
          <t>Prepared or preserved olives (excluding prepared vegetable dishes and olives dried, frozen or preserved by vinegar or acetic acid)</t>
        </is>
      </c>
      <c r="K292" s="180" t="inlineStr">
        <is>
          <t>Jan.-Dec. 2014</t>
        </is>
      </c>
      <c r="L292" t="n">
        <v>10916000</v>
      </c>
    </row>
    <row r="293">
      <c r="G293" s="180" t="inlineStr">
        <is>
          <t>PRODQNT</t>
        </is>
      </c>
      <c r="H293" s="180" t="inlineStr">
        <is>
          <t>France</t>
        </is>
      </c>
      <c r="I293" s="180" t="n">
        <v>10391780</v>
      </c>
      <c r="J293" s="180" t="inlineStr">
        <is>
          <t>Prepared or preserved sweetcorn (excluding prepared vegetable dishes and sweetcorn dried, frozen or preserved by vinegar or acetic acid)</t>
        </is>
      </c>
      <c r="K293" s="180" t="inlineStr">
        <is>
          <t>Jan.-Dec. 2012</t>
        </is>
      </c>
      <c r="L293" t="n">
        <v>236103000</v>
      </c>
    </row>
    <row r="294">
      <c r="G294" s="180" t="inlineStr">
        <is>
          <t>PRODQNT</t>
        </is>
      </c>
      <c r="H294" s="180" t="inlineStr">
        <is>
          <t>France</t>
        </is>
      </c>
      <c r="I294" s="180" t="n">
        <v>10391780</v>
      </c>
      <c r="J294" s="180" t="inlineStr">
        <is>
          <t>Prepared or preserved sweetcorn (excluding prepared vegetable dishes and sweetcorn dried, frozen or preserved by vinegar or acetic acid)</t>
        </is>
      </c>
      <c r="K294" s="180" t="inlineStr">
        <is>
          <t>Jan.-Dec. 2013</t>
        </is>
      </c>
      <c r="L294" t="n">
        <v>210305183</v>
      </c>
    </row>
    <row r="295">
      <c r="G295" s="180" t="inlineStr">
        <is>
          <t>PRODQNT</t>
        </is>
      </c>
      <c r="H295" s="180" t="inlineStr">
        <is>
          <t>France</t>
        </is>
      </c>
      <c r="I295" s="180" t="n">
        <v>10391780</v>
      </c>
      <c r="J295" s="180" t="inlineStr">
        <is>
          <t>Prepared or preserved sweetcorn (excluding prepared vegetable dishes and sweetcorn dried, frozen or preserved by vinegar or acetic acid)</t>
        </is>
      </c>
      <c r="K295" s="180" t="inlineStr">
        <is>
          <t>Jan.-Dec. 2014</t>
        </is>
      </c>
      <c r="L295" t="n">
        <v>193943330</v>
      </c>
    </row>
    <row r="296">
      <c r="G296" s="180" t="inlineStr">
        <is>
          <t>PRODQNT</t>
        </is>
      </c>
      <c r="H296" s="180" t="inlineStr">
        <is>
          <t>France</t>
        </is>
      </c>
      <c r="I296" s="180" t="n">
        <v>10391790</v>
      </c>
      <c r="J296" s="180" t="inlineStr">
        <is>
          <t>Vegetables and mixtures of vegetables, n.e.c. (excluding prepared vegetable dishes and frozen vegetables and mixtures of vegetables)</t>
        </is>
      </c>
      <c r="K296" s="180" t="inlineStr">
        <is>
          <t>Jan.-Dec. 2012</t>
        </is>
      </c>
      <c r="L296" t="n">
        <v>462389395</v>
      </c>
    </row>
    <row r="297">
      <c r="G297" s="180" t="inlineStr">
        <is>
          <t>PRODQNT</t>
        </is>
      </c>
      <c r="H297" s="180" t="inlineStr">
        <is>
          <t>France</t>
        </is>
      </c>
      <c r="I297" s="180" t="n">
        <v>10391790</v>
      </c>
      <c r="J297" s="180" t="inlineStr">
        <is>
          <t>Vegetables and mixtures of vegetables, n.e.c. (excluding prepared vegetable dishes and frozen vegetables and mixtures of vegetables)</t>
        </is>
      </c>
      <c r="K297" s="180" t="inlineStr">
        <is>
          <t>Jan.-Dec. 2013</t>
        </is>
      </c>
      <c r="L297" t="n">
        <v>446783370</v>
      </c>
    </row>
    <row r="298">
      <c r="G298" s="180" t="inlineStr">
        <is>
          <t>PRODQNT</t>
        </is>
      </c>
      <c r="H298" s="180" t="inlineStr">
        <is>
          <t>France</t>
        </is>
      </c>
      <c r="I298" s="180" t="n">
        <v>10391790</v>
      </c>
      <c r="J298" s="180" t="inlineStr">
        <is>
          <t>Vegetables and mixtures of vegetables, n.e.c. (excluding prepared vegetable dishes and frozen vegetables and mixtures of vegetables)</t>
        </is>
      </c>
      <c r="K298" s="180" t="inlineStr">
        <is>
          <t>Jan.-Dec. 2014</t>
        </is>
      </c>
      <c r="L298" t="n">
        <v>462252070</v>
      </c>
    </row>
    <row r="299">
      <c r="G299" s="180" t="inlineStr">
        <is>
          <t>PRODQNT</t>
        </is>
      </c>
      <c r="H299" s="180" t="inlineStr">
        <is>
          <t>France</t>
        </is>
      </c>
      <c r="I299" s="180" t="n">
        <v>10391800</v>
      </c>
      <c r="J299" s="180" t="inlineStr">
        <is>
          <t>Vegetables (excluding potatoes), fruit, nuts and other edible parts of plants, prepared or preserved by vinegar or acetic acid</t>
        </is>
      </c>
      <c r="K299" s="180" t="inlineStr">
        <is>
          <t>Jan.-Dec. 2012</t>
        </is>
      </c>
      <c r="L299" t="n">
        <v>20573000</v>
      </c>
    </row>
    <row r="300">
      <c r="G300" s="180" t="inlineStr">
        <is>
          <t>PRODQNT</t>
        </is>
      </c>
      <c r="H300" s="180" t="inlineStr">
        <is>
          <t>France</t>
        </is>
      </c>
      <c r="I300" s="180" t="n">
        <v>10391800</v>
      </c>
      <c r="J300" s="180" t="inlineStr">
        <is>
          <t>Vegetables (excluding potatoes), fruit, nuts and other edible parts of plants, prepared or preserved by vinegar or acetic acid</t>
        </is>
      </c>
      <c r="K300" s="180" t="inlineStr">
        <is>
          <t>Jan.-Dec. 2013</t>
        </is>
      </c>
      <c r="L300" t="n">
        <v>20210000</v>
      </c>
    </row>
    <row r="301">
      <c r="G301" s="180" t="inlineStr">
        <is>
          <t>PRODQNT</t>
        </is>
      </c>
      <c r="H301" s="180" t="inlineStr">
        <is>
          <t>France</t>
        </is>
      </c>
      <c r="I301" s="180" t="n">
        <v>10391800</v>
      </c>
      <c r="J301" s="180" t="inlineStr">
        <is>
          <t>Vegetables (excluding potatoes), fruit, nuts and other edible parts of plants, prepared or preserved by vinegar or acetic acid</t>
        </is>
      </c>
      <c r="K301" s="180" t="inlineStr">
        <is>
          <t>Jan.-Dec. 2014</t>
        </is>
      </c>
      <c r="L301" t="n">
        <v>21057000</v>
      </c>
    </row>
    <row r="302">
      <c r="G302" s="180" t="inlineStr">
        <is>
          <t>PRODQNT</t>
        </is>
      </c>
      <c r="H302" s="180" t="inlineStr">
        <is>
          <t>France</t>
        </is>
      </c>
      <c r="I302" s="180" t="n">
        <v>10393000</v>
      </c>
      <c r="J302" s="180" t="inlineStr">
        <is>
          <t>Vegetable by-products and waste for animal consumption, n.e.c.</t>
        </is>
      </c>
      <c r="K302" s="180" t="inlineStr">
        <is>
          <t>Jan.-Dec. 2012</t>
        </is>
      </c>
      <c r="L302" t="n">
        <v>0</v>
      </c>
    </row>
    <row r="303">
      <c r="G303" s="180" t="inlineStr">
        <is>
          <t>PRODQNT</t>
        </is>
      </c>
      <c r="H303" s="180" t="inlineStr">
        <is>
          <t>France</t>
        </is>
      </c>
      <c r="I303" s="180" t="n">
        <v>10393000</v>
      </c>
      <c r="J303" s="180" t="inlineStr">
        <is>
          <t>Vegetable by-products and waste for animal consumption, n.e.c.</t>
        </is>
      </c>
      <c r="K303" s="180" t="inlineStr">
        <is>
          <t>Jan.-Dec. 2013</t>
        </is>
      </c>
      <c r="L303" t="n">
        <v>0</v>
      </c>
    </row>
    <row r="304">
      <c r="G304" s="180" t="inlineStr">
        <is>
          <t>PRODQNT</t>
        </is>
      </c>
      <c r="H304" s="180" t="inlineStr">
        <is>
          <t>France</t>
        </is>
      </c>
      <c r="I304" s="180" t="n">
        <v>10393000</v>
      </c>
      <c r="J304" s="180" t="inlineStr">
        <is>
          <t>Vegetable by-products and waste for animal consumption, n.e.c.</t>
        </is>
      </c>
      <c r="K304" s="180" t="inlineStr">
        <is>
          <t>Jan.-Dec. 2014</t>
        </is>
      </c>
      <c r="L304" t="n">
        <v>0</v>
      </c>
    </row>
    <row r="305">
      <c r="G305" s="180" t="inlineStr">
        <is>
          <t>PRODQNT</t>
        </is>
      </c>
      <c r="H305" s="180" t="inlineStr">
        <is>
          <t>France</t>
        </is>
      </c>
      <c r="I305" s="180" t="n">
        <v>10412210</v>
      </c>
      <c r="J305" s="180" t="inlineStr">
        <is>
          <t>Virgin olive oil and its fractions (excluding chemically modified)</t>
        </is>
      </c>
      <c r="K305" s="180" t="inlineStr">
        <is>
          <t>Jan.-Dec. 2012</t>
        </is>
      </c>
      <c r="L305" t="inlineStr">
        <is>
          <t>:</t>
        </is>
      </c>
    </row>
    <row r="306">
      <c r="G306" s="180" t="inlineStr">
        <is>
          <t>PRODQNT</t>
        </is>
      </c>
      <c r="H306" s="180" t="inlineStr">
        <is>
          <t>France</t>
        </is>
      </c>
      <c r="I306" s="180" t="n">
        <v>10412210</v>
      </c>
      <c r="J306" s="180" t="inlineStr">
        <is>
          <t>Virgin olive oil and its fractions (excluding chemically modified)</t>
        </is>
      </c>
      <c r="K306" s="180" t="inlineStr">
        <is>
          <t>Jan.-Dec. 2013</t>
        </is>
      </c>
      <c r="L306" t="inlineStr">
        <is>
          <t>:</t>
        </is>
      </c>
    </row>
    <row r="307">
      <c r="G307" t="inlineStr">
        <is>
          <t>PRODQNT</t>
        </is>
      </c>
      <c r="H307" t="inlineStr">
        <is>
          <t>France</t>
        </is>
      </c>
      <c r="I307" t="n">
        <v>10412210</v>
      </c>
      <c r="J307" t="inlineStr">
        <is>
          <t>Virgin olive oil and its fractions (excluding chemically modified)</t>
        </is>
      </c>
      <c r="K307" t="inlineStr">
        <is>
          <t>Jan.-Dec. 2014</t>
        </is>
      </c>
      <c r="L307" t="inlineStr">
        <is>
          <t>:</t>
        </is>
      </c>
    </row>
    <row r="308">
      <c r="G308" t="inlineStr">
        <is>
          <t>PRODQNT</t>
        </is>
      </c>
      <c r="H308" t="inlineStr">
        <is>
          <t>France</t>
        </is>
      </c>
      <c r="I308" t="n">
        <v>10412220</v>
      </c>
      <c r="J308" t="inlineStr">
        <is>
          <t>Oils and their fractions obtained solely from olives, crude (including those blended with virgin olive oil, refined) (excluding virgin olive oil and chemically modified oils)</t>
        </is>
      </c>
      <c r="K308" t="inlineStr">
        <is>
          <t>Jan.-Dec. 2012</t>
        </is>
      </c>
      <c r="L308" t="inlineStr">
        <is>
          <t>:</t>
        </is>
      </c>
    </row>
    <row r="309">
      <c r="G309" t="inlineStr">
        <is>
          <t>PRODQNT</t>
        </is>
      </c>
      <c r="H309" t="inlineStr">
        <is>
          <t>France</t>
        </is>
      </c>
      <c r="I309" t="n">
        <v>10412220</v>
      </c>
      <c r="J309" t="inlineStr">
        <is>
          <t>Oils and their fractions obtained solely from olives, crude (including those blended with virgin olive oil, refined) (excluding virgin olive oil and chemically modified oils)</t>
        </is>
      </c>
      <c r="K309" t="inlineStr">
        <is>
          <t>Jan.-Dec. 2013</t>
        </is>
      </c>
      <c r="L309" t="inlineStr">
        <is>
          <t>:</t>
        </is>
      </c>
    </row>
    <row r="310">
      <c r="G310" t="inlineStr">
        <is>
          <t>PRODQNT</t>
        </is>
      </c>
      <c r="H310" t="inlineStr">
        <is>
          <t>France</t>
        </is>
      </c>
      <c r="I310" t="n">
        <v>10412220</v>
      </c>
      <c r="J310" t="inlineStr">
        <is>
          <t>Oils and their fractions obtained solely from olives, crude (including those blended with virgin olive oil, refined) (excluding virgin olive oil and chemically modified oils)</t>
        </is>
      </c>
      <c r="K310" t="inlineStr">
        <is>
          <t>Jan.-Dec. 2014</t>
        </is>
      </c>
      <c r="L310" t="inlineStr">
        <is>
          <t>:</t>
        </is>
      </c>
    </row>
    <row r="311">
      <c r="G311" t="inlineStr">
        <is>
          <t>PRODQNT</t>
        </is>
      </c>
      <c r="H311" t="inlineStr">
        <is>
          <t>France</t>
        </is>
      </c>
      <c r="I311" t="n">
        <v>10412310</v>
      </c>
      <c r="J311" t="inlineStr">
        <is>
          <t>Virgin olive oil and its fractions (excluding chemically modified)</t>
        </is>
      </c>
      <c r="K311" t="inlineStr">
        <is>
          <t>Jan.-Dec. 2012</t>
        </is>
      </c>
      <c r="L311" t="n">
        <v>0</v>
      </c>
    </row>
    <row r="312">
      <c r="G312" t="inlineStr">
        <is>
          <t>PRODQNT</t>
        </is>
      </c>
      <c r="H312" t="inlineStr">
        <is>
          <t>France</t>
        </is>
      </c>
      <c r="I312" t="n">
        <v>10412310</v>
      </c>
      <c r="J312" t="inlineStr">
        <is>
          <t>Virgin olive oil and its fractions (excluding chemically modified)</t>
        </is>
      </c>
      <c r="K312" t="inlineStr">
        <is>
          <t>Jan.-Dec. 2013</t>
        </is>
      </c>
      <c r="L312" t="n">
        <v>0</v>
      </c>
    </row>
    <row r="313">
      <c r="G313" t="inlineStr">
        <is>
          <t>PRODQNT</t>
        </is>
      </c>
      <c r="H313" t="inlineStr">
        <is>
          <t>France</t>
        </is>
      </c>
      <c r="I313" t="n">
        <v>10412310</v>
      </c>
      <c r="J313" t="inlineStr">
        <is>
          <t>Virgin olive oil and its fractions (excluding chemically modified)</t>
        </is>
      </c>
      <c r="K313" t="inlineStr">
        <is>
          <t>Jan.-Dec. 2014</t>
        </is>
      </c>
      <c r="L313" t="inlineStr">
        <is>
          <t>:</t>
        </is>
      </c>
    </row>
    <row r="314">
      <c r="G314" t="inlineStr">
        <is>
          <t>PRODQNT</t>
        </is>
      </c>
      <c r="H314" t="inlineStr">
        <is>
          <t>France</t>
        </is>
      </c>
      <c r="I314" t="n">
        <v>10412330</v>
      </c>
      <c r="J314" t="inlineStr">
        <is>
          <t>Oils and their fractions obtained solely from olives, crude (including those blended with virgin olive oil, refined) (excluding virgin olive oil and chemically modified oils)</t>
        </is>
      </c>
      <c r="K314" t="inlineStr">
        <is>
          <t>Jan.-Dec. 2012</t>
        </is>
      </c>
      <c r="L314" t="n">
        <v>0</v>
      </c>
    </row>
    <row r="315">
      <c r="G315" t="inlineStr">
        <is>
          <t>PRODQNT</t>
        </is>
      </c>
      <c r="H315" t="inlineStr">
        <is>
          <t>France</t>
        </is>
      </c>
      <c r="I315" t="n">
        <v>10412330</v>
      </c>
      <c r="J315" t="inlineStr">
        <is>
          <t>Oils and their fractions obtained solely from olives, crude (including those blended with virgin olive oil, refined) (excluding virgin olive oil and chemically modified oils)</t>
        </is>
      </c>
      <c r="K315" t="inlineStr">
        <is>
          <t>Jan.-Dec. 2013</t>
        </is>
      </c>
      <c r="L315" t="n">
        <v>0</v>
      </c>
    </row>
    <row r="316">
      <c r="G316" t="inlineStr">
        <is>
          <t>PRODQNT</t>
        </is>
      </c>
      <c r="H316" t="inlineStr">
        <is>
          <t>France</t>
        </is>
      </c>
      <c r="I316" t="n">
        <v>10412330</v>
      </c>
      <c r="J316" t="inlineStr">
        <is>
          <t>Oils and their fractions obtained solely from olives, crude (including those blended with virgin olive oil, refined) (excluding virgin olive oil and chemically modified oils)</t>
        </is>
      </c>
      <c r="K316" t="inlineStr">
        <is>
          <t>Jan.-Dec. 2014</t>
        </is>
      </c>
      <c r="L316" t="n">
        <v>0</v>
      </c>
    </row>
    <row r="317">
      <c r="G317" t="inlineStr">
        <is>
          <t>PRODQNT</t>
        </is>
      </c>
      <c r="H317" t="inlineStr">
        <is>
          <t>France</t>
        </is>
      </c>
      <c r="I317" t="n">
        <v>10412900</v>
      </c>
      <c r="J317" t="inlineStr">
        <is>
          <t>Other vegetable oils, crude (excluding chemically modified oils)</t>
        </is>
      </c>
      <c r="K317" t="inlineStr">
        <is>
          <t>Jan.-Dec. 2012</t>
        </is>
      </c>
      <c r="L317" t="n">
        <v>0</v>
      </c>
    </row>
    <row r="318">
      <c r="G318" t="inlineStr">
        <is>
          <t>PRODQNT</t>
        </is>
      </c>
      <c r="H318" t="inlineStr">
        <is>
          <t>France</t>
        </is>
      </c>
      <c r="I318" t="n">
        <v>10412900</v>
      </c>
      <c r="J318" t="inlineStr">
        <is>
          <t>Other vegetable oils, crude (excluding chemically modified oils)</t>
        </is>
      </c>
      <c r="K318" t="inlineStr">
        <is>
          <t>Jan.-Dec. 2013</t>
        </is>
      </c>
      <c r="L318" t="n">
        <v>0</v>
      </c>
    </row>
    <row r="319">
      <c r="G319" t="inlineStr">
        <is>
          <t>PRODQNT</t>
        </is>
      </c>
      <c r="H319" t="inlineStr">
        <is>
          <t>France</t>
        </is>
      </c>
      <c r="I319" t="n">
        <v>10412900</v>
      </c>
      <c r="J319" t="inlineStr">
        <is>
          <t>Other vegetable oils, crude (excluding chemically modified oils)</t>
        </is>
      </c>
      <c r="K319" t="inlineStr">
        <is>
          <t>Jan.-Dec. 2014</t>
        </is>
      </c>
      <c r="L319" t="inlineStr">
        <is>
          <t>:</t>
        </is>
      </c>
    </row>
    <row r="320">
      <c r="G320" t="inlineStr">
        <is>
          <t>PRODQNT</t>
        </is>
      </c>
      <c r="H320" t="inlineStr">
        <is>
          <t>France</t>
        </is>
      </c>
      <c r="I320" t="n">
        <v>10415310</v>
      </c>
      <c r="J320" t="inlineStr">
        <is>
          <t>Refined olive oil and its fractions (excluding chemically modified)</t>
        </is>
      </c>
      <c r="K320" t="inlineStr">
        <is>
          <t>Jan.-Dec. 2012</t>
        </is>
      </c>
      <c r="L320" t="n">
        <v>0</v>
      </c>
    </row>
    <row r="321">
      <c r="G321" t="inlineStr">
        <is>
          <t>PRODQNT</t>
        </is>
      </c>
      <c r="H321" t="inlineStr">
        <is>
          <t>France</t>
        </is>
      </c>
      <c r="I321" t="n">
        <v>10415310</v>
      </c>
      <c r="J321" t="inlineStr">
        <is>
          <t>Refined olive oil and its fractions (excluding chemically modified)</t>
        </is>
      </c>
      <c r="K321" t="inlineStr">
        <is>
          <t>Jan.-Dec. 2013</t>
        </is>
      </c>
      <c r="L321" t="n">
        <v>0</v>
      </c>
    </row>
    <row r="322">
      <c r="G322" t="inlineStr">
        <is>
          <t>PRODQNT</t>
        </is>
      </c>
      <c r="H322" t="inlineStr">
        <is>
          <t>France</t>
        </is>
      </c>
      <c r="I322" t="n">
        <v>10415310</v>
      </c>
      <c r="J322" t="inlineStr">
        <is>
          <t>Refined olive oil and its fractions (excluding chemically modified)</t>
        </is>
      </c>
      <c r="K322" t="inlineStr">
        <is>
          <t>Jan.-Dec. 2014</t>
        </is>
      </c>
      <c r="L322" t="n">
        <v>0</v>
      </c>
    </row>
    <row r="323">
      <c r="G323" t="inlineStr">
        <is>
          <t>PRODQNT</t>
        </is>
      </c>
      <c r="H323" t="inlineStr">
        <is>
          <t>France</t>
        </is>
      </c>
      <c r="I323" t="n">
        <v>10415330</v>
      </c>
      <c r="J323" t="inlineStr">
        <is>
          <t>Oils and their fractions obtained solely from olives (including those blended with virgin olive oil, refined) (excluding crude oils, virgin olive oil and chemically modified oils)</t>
        </is>
      </c>
      <c r="K323" t="inlineStr">
        <is>
          <t>Jan.-Dec. 2012</t>
        </is>
      </c>
      <c r="L323" t="n">
        <v>0</v>
      </c>
    </row>
    <row r="324">
      <c r="G324" t="inlineStr">
        <is>
          <t>PRODQNT</t>
        </is>
      </c>
      <c r="H324" t="inlineStr">
        <is>
          <t>France</t>
        </is>
      </c>
      <c r="I324" t="n">
        <v>10415330</v>
      </c>
      <c r="J324" t="inlineStr">
        <is>
          <t>Oils and their fractions obtained solely from olives (including those blended with virgin olive oil, refined) (excluding crude oils, virgin olive oil and chemically modified oils)</t>
        </is>
      </c>
      <c r="K324" t="inlineStr">
        <is>
          <t>Jan.-Dec. 2013</t>
        </is>
      </c>
      <c r="L324" t="n">
        <v>0</v>
      </c>
    </row>
    <row r="325">
      <c r="G325" t="inlineStr">
        <is>
          <t>PRODQNT</t>
        </is>
      </c>
      <c r="H325" t="inlineStr">
        <is>
          <t>France</t>
        </is>
      </c>
      <c r="I325" t="n">
        <v>10415330</v>
      </c>
      <c r="J325" t="inlineStr">
        <is>
          <t>Oils and their fractions obtained solely from olives (including those blended with virgin olive oil, refined) (excluding crude oils, virgin olive oil and chemically modified oils)</t>
        </is>
      </c>
      <c r="K325" t="inlineStr">
        <is>
          <t>Jan.-Dec. 2014</t>
        </is>
      </c>
      <c r="L325" t="n">
        <v>0</v>
      </c>
    </row>
    <row r="326">
      <c r="G326" t="inlineStr">
        <is>
          <t>PRODQNT</t>
        </is>
      </c>
      <c r="H326" t="inlineStr">
        <is>
          <t>France</t>
        </is>
      </c>
      <c r="I326" t="n">
        <v>10415900</v>
      </c>
      <c r="J326" t="inlineStr">
        <is>
          <t>Other oils and their fractions, refined but not chemically modified fixed vegetable fats and other vegetable oils (except maize oil) and their fractions n.e.c. refined but not chemically modified</t>
        </is>
      </c>
      <c r="K326" t="inlineStr">
        <is>
          <t>Jan.-Dec. 2012</t>
        </is>
      </c>
      <c r="L326" t="inlineStr">
        <is>
          <t>:</t>
        </is>
      </c>
    </row>
    <row r="327">
      <c r="G327" t="inlineStr">
        <is>
          <t>PRODQNT</t>
        </is>
      </c>
      <c r="H327" t="inlineStr">
        <is>
          <t>France</t>
        </is>
      </c>
      <c r="I327" t="n">
        <v>10415900</v>
      </c>
      <c r="J327" t="inlineStr">
        <is>
          <t>Other oils and their fractions, refined but not chemically modified fixed vegetable fats and other vegetable oils (except maize oil) and their fractions n.e.c. refined but not chemically modified</t>
        </is>
      </c>
      <c r="K327" t="inlineStr">
        <is>
          <t>Jan.-Dec. 2013</t>
        </is>
      </c>
      <c r="L327" t="inlineStr">
        <is>
          <t>:</t>
        </is>
      </c>
    </row>
    <row r="328">
      <c r="G328" t="inlineStr">
        <is>
          <t>PRODQNT</t>
        </is>
      </c>
      <c r="H328" t="inlineStr">
        <is>
          <t>France</t>
        </is>
      </c>
      <c r="I328" t="n">
        <v>10415900</v>
      </c>
      <c r="J328" t="inlineStr">
        <is>
          <t>Other oils and their fractions, refined but not chemically modified fixed vegetable fats and other vegetable oils (except maize oil) and their fractions n.e.c. refined but not chemically modified</t>
        </is>
      </c>
      <c r="K328" t="inlineStr">
        <is>
          <t>Jan.-Dec. 2014</t>
        </is>
      </c>
      <c r="L328" t="inlineStr">
        <is>
          <t>:</t>
        </is>
      </c>
    </row>
    <row r="329">
      <c r="G329" t="inlineStr">
        <is>
          <t>PRODQNT</t>
        </is>
      </c>
      <c r="H329" t="inlineStr">
        <is>
          <t>France</t>
        </is>
      </c>
      <c r="I329" t="n">
        <v>10416050</v>
      </c>
      <c r="J329" t="inlineStr">
        <is>
          <t>Vegetable fats and oils and their fractions partly or wholly hydrogenated, inter-esterified, re-esterified or elaidinised, but not further prepared (including refined)</t>
        </is>
      </c>
      <c r="K329" t="inlineStr">
        <is>
          <t>Jan.-Dec. 2012</t>
        </is>
      </c>
      <c r="L329" t="inlineStr">
        <is>
          <t>:</t>
        </is>
      </c>
    </row>
    <row r="330">
      <c r="G330" t="inlineStr">
        <is>
          <t>PRODQNT</t>
        </is>
      </c>
      <c r="H330" t="inlineStr">
        <is>
          <t>France</t>
        </is>
      </c>
      <c r="I330" t="n">
        <v>10416050</v>
      </c>
      <c r="J330" t="inlineStr">
        <is>
          <t>Vegetable fats and oils and their fractions partly or wholly hydrogenated, inter-esterified, re-esterified or elaidinised, but not further prepared (including refined)</t>
        </is>
      </c>
      <c r="K330" t="inlineStr">
        <is>
          <t>Jan.-Dec. 2013</t>
        </is>
      </c>
      <c r="L330" t="inlineStr">
        <is>
          <t>:</t>
        </is>
      </c>
    </row>
    <row r="331">
      <c r="G331" t="inlineStr">
        <is>
          <t>PRODQNT</t>
        </is>
      </c>
      <c r="H331" t="inlineStr">
        <is>
          <t>France</t>
        </is>
      </c>
      <c r="I331" t="n">
        <v>10416050</v>
      </c>
      <c r="J331" t="inlineStr">
        <is>
          <t>Vegetable fats and oils and their fractions partly or wholly hydrogenated, inter-esterified, re-esterified or elaidinised, but not further prepared (including refined)</t>
        </is>
      </c>
      <c r="K331" t="inlineStr">
        <is>
          <t>Jan.-Dec. 2014</t>
        </is>
      </c>
      <c r="L331" t="inlineStr">
        <is>
          <t>:</t>
        </is>
      </c>
    </row>
    <row r="332">
      <c r="G332" t="inlineStr">
        <is>
          <t>PRODQNT</t>
        </is>
      </c>
      <c r="H332" t="inlineStr">
        <is>
          <t>France</t>
        </is>
      </c>
      <c r="I332" t="n">
        <v>10417100</v>
      </c>
      <c r="J332" t="inlineStr">
        <is>
          <t>Vegetable waxes (including refined) (excluding triglycerides)</t>
        </is>
      </c>
      <c r="K332" t="inlineStr">
        <is>
          <t>Jan.-Dec. 2012</t>
        </is>
      </c>
      <c r="L332" t="n">
        <v>0</v>
      </c>
    </row>
    <row r="333">
      <c r="G333" t="inlineStr">
        <is>
          <t>PRODQNT</t>
        </is>
      </c>
      <c r="H333" t="inlineStr">
        <is>
          <t>France</t>
        </is>
      </c>
      <c r="I333" t="n">
        <v>10417100</v>
      </c>
      <c r="J333" t="inlineStr">
        <is>
          <t>Vegetable waxes (including refined) (excluding triglycerides)</t>
        </is>
      </c>
      <c r="K333" t="inlineStr">
        <is>
          <t>Jan.-Dec. 2013</t>
        </is>
      </c>
      <c r="L333" t="n">
        <v>0</v>
      </c>
    </row>
    <row r="334">
      <c r="G334" t="inlineStr">
        <is>
          <t>PRODQNT</t>
        </is>
      </c>
      <c r="H334" t="inlineStr">
        <is>
          <t>France</t>
        </is>
      </c>
      <c r="I334" t="n">
        <v>10417100</v>
      </c>
      <c r="J334" t="inlineStr">
        <is>
          <t>Vegetable waxes (including refined) (excluding triglycerides)</t>
        </is>
      </c>
      <c r="K334" t="inlineStr">
        <is>
          <t>Jan.-Dec. 2014</t>
        </is>
      </c>
      <c r="L334" t="n">
        <v>0</v>
      </c>
    </row>
    <row r="335">
      <c r="G335" t="inlineStr">
        <is>
          <t>PRODQNT</t>
        </is>
      </c>
      <c r="H335" t="inlineStr">
        <is>
          <t>France</t>
        </is>
      </c>
      <c r="I335" t="n">
        <v>10612300</v>
      </c>
      <c r="J335" t="inlineStr">
        <is>
          <t>Flour and meal of dried peas, beans, lentils, sago, manioc, arrowroot, salep, jerusalem artichokes, sweet potatoes or similar roots or tubers, flour, meal, powder of edible fruit, nuts</t>
        </is>
      </c>
      <c r="K335" t="inlineStr">
        <is>
          <t>Jan.-Dec. 2012</t>
        </is>
      </c>
      <c r="L335" t="n">
        <v>0</v>
      </c>
    </row>
    <row r="336">
      <c r="G336" t="inlineStr">
        <is>
          <t>PRODQNT</t>
        </is>
      </c>
      <c r="H336" t="inlineStr">
        <is>
          <t>France</t>
        </is>
      </c>
      <c r="I336" t="n">
        <v>10612300</v>
      </c>
      <c r="J336" t="inlineStr">
        <is>
          <t>Flour and meal of dried peas, beans, lentils, sago, manioc, arrowroot, salep, jerusalem artichokes, sweet potatoes or similar roots or tubers, flour, meal, powder of edible fruit, nuts</t>
        </is>
      </c>
      <c r="K336" t="inlineStr">
        <is>
          <t>Jan.-Dec. 2013</t>
        </is>
      </c>
      <c r="L336" t="n">
        <v>0</v>
      </c>
    </row>
    <row r="337">
      <c r="G337" t="inlineStr">
        <is>
          <t>PRODQNT</t>
        </is>
      </c>
      <c r="H337" t="inlineStr">
        <is>
          <t>France</t>
        </is>
      </c>
      <c r="I337" t="n">
        <v>10612300</v>
      </c>
      <c r="J337" t="inlineStr">
        <is>
          <t>Flour and meal of dried peas, beans, lentils, sago, manioc, arrowroot, salep, jerusalem artichokes, sweet potatoes or similar roots or tubers, flour, meal, powder of edible fruit, nuts</t>
        </is>
      </c>
      <c r="K337" t="inlineStr">
        <is>
          <t>Jan.-Dec. 2014</t>
        </is>
      </c>
      <c r="L337" t="n">
        <v>0</v>
      </c>
    </row>
    <row r="338">
      <c r="G338" t="inlineStr">
        <is>
          <t>PRODQNT</t>
        </is>
      </c>
      <c r="H338" t="inlineStr">
        <is>
          <t>France</t>
        </is>
      </c>
      <c r="I338" t="n">
        <v>10811230</v>
      </c>
      <c r="J338" t="inlineStr">
        <is>
          <t>Refined white cane or beet sugar in solid form</t>
        </is>
      </c>
      <c r="K338" t="inlineStr">
        <is>
          <t>Jan.-Dec. 2012</t>
        </is>
      </c>
      <c r="L338" t="n">
        <v>4288442155</v>
      </c>
    </row>
    <row r="339">
      <c r="G339" t="inlineStr">
        <is>
          <t>PRODQNT</t>
        </is>
      </c>
      <c r="H339" t="inlineStr">
        <is>
          <t>France</t>
        </is>
      </c>
      <c r="I339" t="n">
        <v>10811230</v>
      </c>
      <c r="J339" t="inlineStr">
        <is>
          <t>Refined white cane or beet sugar in solid form</t>
        </is>
      </c>
      <c r="K339" t="inlineStr">
        <is>
          <t>Jan.-Dec. 2013</t>
        </is>
      </c>
      <c r="L339" t="n">
        <v>3756160959</v>
      </c>
    </row>
    <row r="340">
      <c r="G340" t="inlineStr">
        <is>
          <t>PRODQNT</t>
        </is>
      </c>
      <c r="H340" t="inlineStr">
        <is>
          <t>France</t>
        </is>
      </c>
      <c r="I340" t="n">
        <v>10811230</v>
      </c>
      <c r="J340" t="inlineStr">
        <is>
          <t>Refined white cane or beet sugar in solid form</t>
        </is>
      </c>
      <c r="K340" t="inlineStr">
        <is>
          <t>Jan.-Dec. 2014</t>
        </is>
      </c>
      <c r="L340" t="n">
        <v>3863426652</v>
      </c>
    </row>
    <row r="341">
      <c r="G341" t="inlineStr">
        <is>
          <t>PRODQNT</t>
        </is>
      </c>
      <c r="H341" t="inlineStr">
        <is>
          <t>France</t>
        </is>
      </c>
      <c r="I341" t="n">
        <v>10811450</v>
      </c>
      <c r="J341" t="inlineStr">
        <is>
          <t>Molasses obtained from the extraction or refining of sugar (excluding cane molasses)</t>
        </is>
      </c>
      <c r="K341" t="inlineStr">
        <is>
          <t>Jan.-Dec. 2012</t>
        </is>
      </c>
      <c r="L341" t="n">
        <v>322791810</v>
      </c>
    </row>
    <row r="342">
      <c r="G342" t="inlineStr">
        <is>
          <t>PRODQNT</t>
        </is>
      </c>
      <c r="H342" t="inlineStr">
        <is>
          <t>France</t>
        </is>
      </c>
      <c r="I342" t="n">
        <v>10811450</v>
      </c>
      <c r="J342" t="inlineStr">
        <is>
          <t>Molasses obtained from the extraction or refining of sugar (excluding cane molasses)</t>
        </is>
      </c>
      <c r="K342" t="inlineStr">
        <is>
          <t>Jan.-Dec. 2013</t>
        </is>
      </c>
      <c r="L342" t="n">
        <v>251587640</v>
      </c>
    </row>
    <row r="343">
      <c r="G343" t="inlineStr">
        <is>
          <t>PRODQNT</t>
        </is>
      </c>
      <c r="H343" t="inlineStr">
        <is>
          <t>France</t>
        </is>
      </c>
      <c r="I343" t="n">
        <v>10811450</v>
      </c>
      <c r="J343" t="inlineStr">
        <is>
          <t>Molasses obtained from the extraction or refining of sugar (excluding cane molasses)</t>
        </is>
      </c>
      <c r="K343" t="inlineStr">
        <is>
          <t>Jan.-Dec. 2014</t>
        </is>
      </c>
      <c r="L343" t="n">
        <v>276917500</v>
      </c>
    </row>
    <row r="344">
      <c r="G344" t="inlineStr">
        <is>
          <t>PRODQNT</t>
        </is>
      </c>
      <c r="H344" t="inlineStr">
        <is>
          <t>France</t>
        </is>
      </c>
      <c r="I344" t="n">
        <v>10812000</v>
      </c>
      <c r="J344" t="inlineStr">
        <is>
          <t>Beet-pulp, bagasse and other sugar manufacturing waste (including defecation scum and filter press residues)</t>
        </is>
      </c>
      <c r="K344" t="inlineStr">
        <is>
          <t>Jan.-Dec. 2012</t>
        </is>
      </c>
      <c r="L344" t="n">
        <v>1488414593</v>
      </c>
    </row>
    <row r="345">
      <c r="G345" t="inlineStr">
        <is>
          <t>PRODQNT</t>
        </is>
      </c>
      <c r="H345" t="inlineStr">
        <is>
          <t>France</t>
        </is>
      </c>
      <c r="I345" t="n">
        <v>10812000</v>
      </c>
      <c r="J345" t="inlineStr">
        <is>
          <t>Beet-pulp, bagasse and other sugar manufacturing waste (including defecation scum and filter press residues)</t>
        </is>
      </c>
      <c r="K345" t="inlineStr">
        <is>
          <t>Jan.-Dec. 2013</t>
        </is>
      </c>
      <c r="L345" t="n">
        <v>1501065790</v>
      </c>
    </row>
    <row r="346">
      <c r="G346" t="inlineStr">
        <is>
          <t>PRODQNT</t>
        </is>
      </c>
      <c r="H346" t="inlineStr">
        <is>
          <t>France</t>
        </is>
      </c>
      <c r="I346" t="n">
        <v>10812000</v>
      </c>
      <c r="J346" t="inlineStr">
        <is>
          <t>Beet-pulp, bagasse and other sugar manufacturing waste (including defecation scum and filter press residues)</t>
        </is>
      </c>
      <c r="K346" t="inlineStr">
        <is>
          <t>Jan.-Dec. 2014</t>
        </is>
      </c>
      <c r="L346" t="n">
        <v>2053518120</v>
      </c>
    </row>
    <row r="347">
      <c r="G347" t="inlineStr">
        <is>
          <t>PRODQNT</t>
        </is>
      </c>
      <c r="H347" t="inlineStr">
        <is>
          <t>France</t>
        </is>
      </c>
      <c r="I347" t="n">
        <v>10841230</v>
      </c>
      <c r="J347" t="inlineStr">
        <is>
          <t>Tomato ketchup and other tomato sauces</t>
        </is>
      </c>
      <c r="K347" t="inlineStr">
        <is>
          <t>Jan.-Dec. 2012</t>
        </is>
      </c>
      <c r="L347" t="n">
        <v>104880909</v>
      </c>
    </row>
    <row r="348">
      <c r="G348" t="inlineStr">
        <is>
          <t>PRODQNT</t>
        </is>
      </c>
      <c r="H348" t="inlineStr">
        <is>
          <t>France</t>
        </is>
      </c>
      <c r="I348" t="n">
        <v>10841230</v>
      </c>
      <c r="J348" t="inlineStr">
        <is>
          <t>Tomato ketchup and other tomato sauces</t>
        </is>
      </c>
      <c r="K348" t="inlineStr">
        <is>
          <t>Jan.-Dec. 2013</t>
        </is>
      </c>
      <c r="L348" t="n">
        <v>110219403</v>
      </c>
    </row>
    <row r="349">
      <c r="G349" t="inlineStr">
        <is>
          <t>PRODQNT</t>
        </is>
      </c>
      <c r="H349" t="inlineStr">
        <is>
          <t>France</t>
        </is>
      </c>
      <c r="I349" t="n">
        <v>10841230</v>
      </c>
      <c r="J349" t="inlineStr">
        <is>
          <t>Tomato ketchup and other tomato sauces</t>
        </is>
      </c>
      <c r="K349" t="inlineStr">
        <is>
          <t>Jan.-Dec. 2014</t>
        </is>
      </c>
      <c r="L349" t="n">
        <v>116040799</v>
      </c>
    </row>
    <row r="350">
      <c r="G350" t="inlineStr">
        <is>
          <t>PRODQNT</t>
        </is>
      </c>
      <c r="H350" t="inlineStr">
        <is>
          <t>France</t>
        </is>
      </c>
      <c r="I350" t="n">
        <v>10851300</v>
      </c>
      <c r="J350" t="inlineStr">
        <is>
          <t>Prepared meals and dishes based on vegetables</t>
        </is>
      </c>
      <c r="K350" t="inlineStr">
        <is>
          <t>Jan.-Dec. 2012</t>
        </is>
      </c>
      <c r="L350" t="n">
        <v>35138188</v>
      </c>
    </row>
    <row r="351">
      <c r="G351" t="inlineStr">
        <is>
          <t>PRODQNT</t>
        </is>
      </c>
      <c r="H351" t="inlineStr">
        <is>
          <t>France</t>
        </is>
      </c>
      <c r="I351" t="n">
        <v>10851300</v>
      </c>
      <c r="J351" t="inlineStr">
        <is>
          <t>Prepared meals and dishes based on vegetables</t>
        </is>
      </c>
      <c r="K351" t="inlineStr">
        <is>
          <t>Jan.-Dec. 2013</t>
        </is>
      </c>
      <c r="L351" t="n">
        <v>40473904</v>
      </c>
    </row>
    <row r="352">
      <c r="G352" t="inlineStr">
        <is>
          <t>PRODQNT</t>
        </is>
      </c>
      <c r="H352" t="inlineStr">
        <is>
          <t>France</t>
        </is>
      </c>
      <c r="I352" t="n">
        <v>10851300</v>
      </c>
      <c r="J352" s="61" t="inlineStr">
        <is>
          <t>Prepared meals and dishes based on vegetables</t>
        </is>
      </c>
      <c r="K352" t="inlineStr">
        <is>
          <t>Jan.-Dec. 2014</t>
        </is>
      </c>
      <c r="L352" t="n">
        <v>28379677</v>
      </c>
    </row>
    <row r="353">
      <c r="G353" t="inlineStr">
        <is>
          <t>PRODQNT</t>
        </is>
      </c>
      <c r="H353" t="inlineStr">
        <is>
          <t>France</t>
        </is>
      </c>
      <c r="I353" t="n">
        <v>10861030</v>
      </c>
      <c r="J353" t="inlineStr">
        <is>
          <t>Homogenised vegetables (excluding frozen, preserved by vinegar or acetic acid)</t>
        </is>
      </c>
      <c r="K353" t="inlineStr">
        <is>
          <t>Jan.-Dec. 2012</t>
        </is>
      </c>
      <c r="L353" t="inlineStr">
        <is>
          <t>:</t>
        </is>
      </c>
    </row>
    <row r="354">
      <c r="G354" t="inlineStr">
        <is>
          <t>PRODQNT</t>
        </is>
      </c>
      <c r="H354" t="inlineStr">
        <is>
          <t>France</t>
        </is>
      </c>
      <c r="I354" t="n">
        <v>10861030</v>
      </c>
      <c r="J354" t="inlineStr">
        <is>
          <t>Homogenised vegetables (excluding frozen, preserved by vinegar or acetic acid)</t>
        </is>
      </c>
      <c r="K354" t="inlineStr">
        <is>
          <t>Jan.-Dec. 2013</t>
        </is>
      </c>
      <c r="L354" t="inlineStr">
        <is>
          <t>:</t>
        </is>
      </c>
    </row>
    <row r="355">
      <c r="G355" t="inlineStr">
        <is>
          <t>PRODQNT</t>
        </is>
      </c>
      <c r="H355" t="inlineStr">
        <is>
          <t>France</t>
        </is>
      </c>
      <c r="I355" t="n">
        <v>10861030</v>
      </c>
      <c r="J355" t="inlineStr">
        <is>
          <t>Homogenised vegetables (excluding frozen, preserved by vinegar or acetic acid)</t>
        </is>
      </c>
      <c r="K355" t="inlineStr">
        <is>
          <t>Jan.-Dec. 2014</t>
        </is>
      </c>
      <c r="L355" t="n">
        <v>11105890</v>
      </c>
    </row>
    <row r="356">
      <c r="G356" t="inlineStr">
        <is>
          <t>PRODQNT</t>
        </is>
      </c>
      <c r="H356" t="inlineStr">
        <is>
          <t>France</t>
        </is>
      </c>
      <c r="I356" t="n">
        <v>10861060</v>
      </c>
      <c r="J356" t="inlineStr">
        <is>
          <t>Homogenised composite food preparations for infant food or dietetic purposes p.r.s. in containers &lt;= 250 g</t>
        </is>
      </c>
      <c r="K356" t="inlineStr">
        <is>
          <t>Jan.-Dec. 2012</t>
        </is>
      </c>
      <c r="L356" t="n">
        <v>83169508</v>
      </c>
    </row>
    <row r="357">
      <c r="G357" t="inlineStr">
        <is>
          <t>PRODQNT</t>
        </is>
      </c>
      <c r="H357" t="inlineStr">
        <is>
          <t>France</t>
        </is>
      </c>
      <c r="I357" t="n">
        <v>10861060</v>
      </c>
      <c r="J357" t="inlineStr">
        <is>
          <t>Homogenised composite food preparations for infant food or dietetic purposes p.r.s. in containers &lt;= 250 g</t>
        </is>
      </c>
      <c r="K357" t="inlineStr">
        <is>
          <t>Jan.-Dec. 2013</t>
        </is>
      </c>
      <c r="L357" t="n">
        <v>88159995</v>
      </c>
    </row>
    <row r="358">
      <c r="G358" t="inlineStr">
        <is>
          <t>PRODQNT</t>
        </is>
      </c>
      <c r="H358" t="inlineStr">
        <is>
          <t>France</t>
        </is>
      </c>
      <c r="I358" t="n">
        <v>10861060</v>
      </c>
      <c r="J358" t="inlineStr">
        <is>
          <t>Homogenised composite food preparations for infant food or dietetic purposes p.r.s. in containers &lt;= 250 g</t>
        </is>
      </c>
      <c r="K358" t="inlineStr">
        <is>
          <t>Jan.-Dec. 2014</t>
        </is>
      </c>
      <c r="L358" t="n">
        <v>82993344</v>
      </c>
    </row>
    <row r="359">
      <c r="G359" t="inlineStr">
        <is>
          <t>PRODQNT</t>
        </is>
      </c>
      <c r="H359" t="inlineStr">
        <is>
          <t>France</t>
        </is>
      </c>
      <c r="I359" t="n">
        <v>10861070</v>
      </c>
      <c r="J359" t="inlineStr">
        <is>
          <t>Food preparations for infants, p.r.s. (excluding homogenised composite food preparations)</t>
        </is>
      </c>
      <c r="K359" t="inlineStr">
        <is>
          <t>Jan.-Dec. 2012</t>
        </is>
      </c>
      <c r="L359" t="n">
        <v>262372116</v>
      </c>
    </row>
    <row r="360">
      <c r="G360" t="inlineStr">
        <is>
          <t>PRODQNT</t>
        </is>
      </c>
      <c r="H360" t="inlineStr">
        <is>
          <t>France</t>
        </is>
      </c>
      <c r="I360" t="n">
        <v>10861070</v>
      </c>
      <c r="J360" t="inlineStr">
        <is>
          <t>Food preparations for infants, p.r.s. (excluding homogenised composite food preparations)</t>
        </is>
      </c>
      <c r="K360" t="inlineStr">
        <is>
          <t>Jan.-Dec. 2013</t>
        </is>
      </c>
      <c r="L360" t="n">
        <v>264389925</v>
      </c>
    </row>
    <row r="361">
      <c r="G361" t="inlineStr">
        <is>
          <t>PRODQNT</t>
        </is>
      </c>
      <c r="H361" t="inlineStr">
        <is>
          <t>France</t>
        </is>
      </c>
      <c r="I361" t="n">
        <v>10861070</v>
      </c>
      <c r="J361" t="inlineStr">
        <is>
          <t>Food preparations for infants, p.r.s. (excluding homogenised composite food preparations)</t>
        </is>
      </c>
      <c r="K361" t="inlineStr">
        <is>
          <t>Jan.-Dec. 2014</t>
        </is>
      </c>
      <c r="L361" t="n">
        <v>231543239</v>
      </c>
    </row>
    <row r="362">
      <c r="G362" t="inlineStr">
        <is>
          <t>PRODQNT</t>
        </is>
      </c>
      <c r="H362" t="inlineStr">
        <is>
          <t>France</t>
        </is>
      </c>
      <c r="I362" t="n">
        <v>10891100</v>
      </c>
      <c r="J362" t="inlineStr">
        <is>
          <t>Soups and broths and preparations therefor</t>
        </is>
      </c>
      <c r="K362" t="inlineStr">
        <is>
          <t>Jan.-Dec. 2012</t>
        </is>
      </c>
      <c r="L362" t="n">
        <v>262903690</v>
      </c>
    </row>
    <row r="363">
      <c r="G363" t="inlineStr">
        <is>
          <t>PRODQNT</t>
        </is>
      </c>
      <c r="H363" t="inlineStr">
        <is>
          <t>France</t>
        </is>
      </c>
      <c r="I363" t="n">
        <v>10891100</v>
      </c>
      <c r="J363" t="inlineStr">
        <is>
          <t>Soups and broths and preparations therefor</t>
        </is>
      </c>
      <c r="K363" t="inlineStr">
        <is>
          <t>Jan.-Dec. 2013</t>
        </is>
      </c>
      <c r="L363" t="n">
        <v>266662274</v>
      </c>
    </row>
    <row r="364">
      <c r="G364" t="inlineStr">
        <is>
          <t>PRODQNT</t>
        </is>
      </c>
      <c r="H364" t="inlineStr">
        <is>
          <t>France</t>
        </is>
      </c>
      <c r="I364" t="n">
        <v>10891100</v>
      </c>
      <c r="J364" t="inlineStr">
        <is>
          <t>Soups and broths and preparations therefor</t>
        </is>
      </c>
      <c r="K364" t="inlineStr">
        <is>
          <t>Jan.-Dec. 2014</t>
        </is>
      </c>
      <c r="L364" t="n">
        <v>248263632</v>
      </c>
    </row>
    <row r="365">
      <c r="G365" t="inlineStr">
        <is>
          <t>QNTUNIT</t>
        </is>
      </c>
      <c r="H365" t="inlineStr">
        <is>
          <t>France</t>
        </is>
      </c>
      <c r="I365" t="n">
        <v>10321100</v>
      </c>
      <c r="J365" t="inlineStr">
        <is>
          <t>Tomato juice</t>
        </is>
      </c>
      <c r="K365" t="inlineStr">
        <is>
          <t>Jan.-Dec. 2012</t>
        </is>
      </c>
      <c r="L365" t="inlineStr">
        <is>
          <t>l</t>
        </is>
      </c>
    </row>
    <row r="366">
      <c r="G366" t="inlineStr">
        <is>
          <t>QNTUNIT</t>
        </is>
      </c>
      <c r="H366" t="inlineStr">
        <is>
          <t>France</t>
        </is>
      </c>
      <c r="I366" t="n">
        <v>10321100</v>
      </c>
      <c r="J366" t="inlineStr">
        <is>
          <t>Tomato juice</t>
        </is>
      </c>
      <c r="K366" t="inlineStr">
        <is>
          <t>Jan.-Dec. 2013</t>
        </is>
      </c>
      <c r="L366" t="inlineStr">
        <is>
          <t>l</t>
        </is>
      </c>
    </row>
    <row r="367">
      <c r="G367" t="inlineStr">
        <is>
          <t>QNTUNIT</t>
        </is>
      </c>
      <c r="H367" t="inlineStr">
        <is>
          <t>France</t>
        </is>
      </c>
      <c r="I367" t="n">
        <v>10321100</v>
      </c>
      <c r="J367" t="inlineStr">
        <is>
          <t>Tomato juice</t>
        </is>
      </c>
      <c r="K367" t="inlineStr">
        <is>
          <t>Jan.-Dec. 2014</t>
        </is>
      </c>
      <c r="L367" t="inlineStr">
        <is>
          <t>l</t>
        </is>
      </c>
    </row>
    <row r="368">
      <c r="G368" t="inlineStr">
        <is>
          <t>QNTUNIT</t>
        </is>
      </c>
      <c r="H368" t="inlineStr">
        <is>
          <t>France</t>
        </is>
      </c>
      <c r="I368" t="n">
        <v>10391100</v>
      </c>
      <c r="J368" t="inlineStr">
        <is>
          <t>Frozen vegetables and mixtures of vegetables, uncooked or cooked by steaming or boiling in water (excluding potatoes)</t>
        </is>
      </c>
      <c r="K368" t="inlineStr">
        <is>
          <t>Jan.-Dec. 2012</t>
        </is>
      </c>
      <c r="L368" t="inlineStr">
        <is>
          <t>kg</t>
        </is>
      </c>
    </row>
    <row r="369">
      <c r="G369" t="inlineStr">
        <is>
          <t>QNTUNIT</t>
        </is>
      </c>
      <c r="H369" t="inlineStr">
        <is>
          <t>France</t>
        </is>
      </c>
      <c r="I369" t="n">
        <v>10391100</v>
      </c>
      <c r="J369" t="inlineStr">
        <is>
          <t>Frozen vegetables and mixtures of vegetables, uncooked or cooked by steaming or boiling in water (excluding potatoes)</t>
        </is>
      </c>
      <c r="K369" t="inlineStr">
        <is>
          <t>Jan.-Dec. 2013</t>
        </is>
      </c>
      <c r="L369" t="inlineStr">
        <is>
          <t>kg</t>
        </is>
      </c>
    </row>
    <row r="370">
      <c r="G370" t="inlineStr">
        <is>
          <t>QNTUNIT</t>
        </is>
      </c>
      <c r="H370" t="inlineStr">
        <is>
          <t>France</t>
        </is>
      </c>
      <c r="I370" t="n">
        <v>10391100</v>
      </c>
      <c r="J370" t="inlineStr">
        <is>
          <t>Frozen vegetables and mixtures of vegetables, uncooked or cooked by steaming or boiling in water (excluding potatoes)</t>
        </is>
      </c>
      <c r="K370" t="inlineStr">
        <is>
          <t>Jan.-Dec. 2014</t>
        </is>
      </c>
      <c r="L370" t="inlineStr">
        <is>
          <t>kg</t>
        </is>
      </c>
    </row>
    <row r="371">
      <c r="G371" t="inlineStr">
        <is>
          <t>QNTUNIT</t>
        </is>
      </c>
      <c r="H371" t="inlineStr">
        <is>
          <t>France</t>
        </is>
      </c>
      <c r="I371" t="n">
        <v>10391200</v>
      </c>
      <c r="J371" t="inlineStr">
        <is>
          <t>Vegetables provisionally preserved by sulphur dioxide gas, in brine, in sulphur water or in other preservative solutions, but unsuitable in that state for immediate consumption</t>
        </is>
      </c>
      <c r="K371" t="inlineStr">
        <is>
          <t>Jan.-Dec. 2012</t>
        </is>
      </c>
      <c r="L371" t="inlineStr">
        <is>
          <t>kg</t>
        </is>
      </c>
    </row>
    <row r="372">
      <c r="G372" t="inlineStr">
        <is>
          <t>QNTUNIT</t>
        </is>
      </c>
      <c r="H372" t="inlineStr">
        <is>
          <t>France</t>
        </is>
      </c>
      <c r="I372" t="n">
        <v>10391200</v>
      </c>
      <c r="J372" t="inlineStr">
        <is>
          <t>Vegetables provisionally preserved by sulphur dioxide gas, in brine, in sulphur water or in other preservative solutions, but unsuitable in that state for immediate consumption</t>
        </is>
      </c>
      <c r="K372" t="inlineStr">
        <is>
          <t>Jan.-Dec. 2013</t>
        </is>
      </c>
      <c r="L372" t="inlineStr">
        <is>
          <t>kg</t>
        </is>
      </c>
    </row>
    <row r="373">
      <c r="G373" t="inlineStr">
        <is>
          <t>QNTUNIT</t>
        </is>
      </c>
      <c r="H373" t="inlineStr">
        <is>
          <t>France</t>
        </is>
      </c>
      <c r="I373" t="n">
        <v>10391200</v>
      </c>
      <c r="J373" t="inlineStr">
        <is>
          <t>Vegetables provisionally preserved by sulphur dioxide gas, in brine, in sulphur water or in other preservative solutions, but unsuitable in that state for immediate consumption</t>
        </is>
      </c>
      <c r="K373" t="inlineStr">
        <is>
          <t>Jan.-Dec. 2014</t>
        </is>
      </c>
      <c r="L373" t="inlineStr">
        <is>
          <t>kg</t>
        </is>
      </c>
    </row>
    <row r="374">
      <c r="G374" t="inlineStr">
        <is>
          <t>QNTUNIT</t>
        </is>
      </c>
      <c r="H374" t="inlineStr">
        <is>
          <t>France</t>
        </is>
      </c>
      <c r="I374" t="n">
        <v>10391330</v>
      </c>
      <c r="J374" t="inlineStr">
        <is>
          <t>Dried onions, whole, cut, sliced, broken or in powder, but not further prepared</t>
        </is>
      </c>
      <c r="K374" t="inlineStr">
        <is>
          <t>Jan.-Dec. 2012</t>
        </is>
      </c>
      <c r="L374" t="inlineStr">
        <is>
          <t>kg</t>
        </is>
      </c>
    </row>
    <row r="375">
      <c r="G375" t="inlineStr">
        <is>
          <t>QNTUNIT</t>
        </is>
      </c>
      <c r="H375" t="inlineStr">
        <is>
          <t>France</t>
        </is>
      </c>
      <c r="I375" t="n">
        <v>10391330</v>
      </c>
      <c r="J375" t="inlineStr">
        <is>
          <t>Dried onions, whole, cut, sliced, broken or in powder, but not further prepared</t>
        </is>
      </c>
      <c r="K375" t="inlineStr">
        <is>
          <t>Jan.-Dec. 2013</t>
        </is>
      </c>
      <c r="L375" t="inlineStr">
        <is>
          <t>kg</t>
        </is>
      </c>
    </row>
    <row r="376">
      <c r="G376" t="inlineStr">
        <is>
          <t>QNTUNIT</t>
        </is>
      </c>
      <c r="H376" t="inlineStr">
        <is>
          <t>France</t>
        </is>
      </c>
      <c r="I376" t="n">
        <v>10391330</v>
      </c>
      <c r="J376" t="inlineStr">
        <is>
          <t>Dried onions, whole, cut, sliced, broken or in powder, but not further prepared</t>
        </is>
      </c>
      <c r="K376" t="inlineStr">
        <is>
          <t>Jan.-Dec. 2014</t>
        </is>
      </c>
      <c r="L376" t="inlineStr">
        <is>
          <t>kg</t>
        </is>
      </c>
    </row>
    <row r="377">
      <c r="G377" t="inlineStr">
        <is>
          <t>QNTUNIT</t>
        </is>
      </c>
      <c r="H377" t="inlineStr">
        <is>
          <t>France</t>
        </is>
      </c>
      <c r="I377" t="n">
        <v>10391350</v>
      </c>
      <c r="J377" t="inlineStr">
        <is>
          <t>Dried mushrooms and truffles, whole, cut, sliced, broken or in powder, but not further prepared</t>
        </is>
      </c>
      <c r="K377" t="inlineStr">
        <is>
          <t>Jan.-Dec. 2012</t>
        </is>
      </c>
      <c r="L377" t="inlineStr">
        <is>
          <t>kg</t>
        </is>
      </c>
    </row>
    <row r="378">
      <c r="G378" t="inlineStr">
        <is>
          <t>QNTUNIT</t>
        </is>
      </c>
      <c r="H378" t="inlineStr">
        <is>
          <t>France</t>
        </is>
      </c>
      <c r="I378" t="n">
        <v>10391350</v>
      </c>
      <c r="J378" t="inlineStr">
        <is>
          <t>Dried mushrooms and truffles, whole, cut, sliced, broken or in powder, but not further prepared</t>
        </is>
      </c>
      <c r="K378" t="inlineStr">
        <is>
          <t>Jan.-Dec. 2013</t>
        </is>
      </c>
      <c r="L378" t="inlineStr">
        <is>
          <t>kg</t>
        </is>
      </c>
    </row>
    <row r="379">
      <c r="G379" t="inlineStr">
        <is>
          <t>QNTUNIT</t>
        </is>
      </c>
      <c r="H379" t="inlineStr">
        <is>
          <t>France</t>
        </is>
      </c>
      <c r="I379" t="n">
        <v>10391350</v>
      </c>
      <c r="J379" t="inlineStr">
        <is>
          <t>Dried mushrooms and truffles, whole, cut, sliced, broken or in powder, but not further prepared</t>
        </is>
      </c>
      <c r="K379" t="inlineStr">
        <is>
          <t>Jan.-Dec. 2014</t>
        </is>
      </c>
      <c r="L379" t="inlineStr">
        <is>
          <t>kg</t>
        </is>
      </c>
    </row>
    <row r="380">
      <c r="G380" t="inlineStr">
        <is>
          <t>QNTUNIT</t>
        </is>
      </c>
      <c r="H380" t="inlineStr">
        <is>
          <t>France</t>
        </is>
      </c>
      <c r="I380" t="n">
        <v>10391390</v>
      </c>
      <c r="J380" t="inlineStr">
        <is>
          <t>Dried vegetables (excluding potatoes, onions, mushrooms and truffles) and mixtures of vegetables, whole, cut, sliced, broken or in powder, but not further prepared</t>
        </is>
      </c>
      <c r="K380" t="inlineStr">
        <is>
          <t>Jan.-Dec. 2012</t>
        </is>
      </c>
      <c r="L380" t="inlineStr">
        <is>
          <t>kg</t>
        </is>
      </c>
    </row>
    <row r="381">
      <c r="G381" t="inlineStr">
        <is>
          <t>QNTUNIT</t>
        </is>
      </c>
      <c r="H381" t="inlineStr">
        <is>
          <t>France</t>
        </is>
      </c>
      <c r="I381" t="n">
        <v>10391390</v>
      </c>
      <c r="J381" t="inlineStr">
        <is>
          <t>Dried vegetables (excluding potatoes, onions, mushrooms and truffles) and mixtures of vegetables, whole, cut, sliced, broken or in powder, but not further prepared</t>
        </is>
      </c>
      <c r="K381" t="inlineStr">
        <is>
          <t>Jan.-Dec. 2013</t>
        </is>
      </c>
      <c r="L381" t="inlineStr">
        <is>
          <t>kg</t>
        </is>
      </c>
    </row>
    <row r="382">
      <c r="G382" t="inlineStr">
        <is>
          <t>QNTUNIT</t>
        </is>
      </c>
      <c r="H382" t="inlineStr">
        <is>
          <t>France</t>
        </is>
      </c>
      <c r="I382" t="n">
        <v>10391390</v>
      </c>
      <c r="J382" t="inlineStr">
        <is>
          <t>Dried vegetables (excluding potatoes, onions, mushrooms and truffles) and mixtures of vegetables, whole, cut, sliced, broken or in powder, but not further prepared</t>
        </is>
      </c>
      <c r="K382" t="inlineStr">
        <is>
          <t>Jan.-Dec. 2014</t>
        </is>
      </c>
      <c r="L382" t="inlineStr">
        <is>
          <t>kg</t>
        </is>
      </c>
    </row>
    <row r="383">
      <c r="G383" t="inlineStr">
        <is>
          <t>QNTUNIT</t>
        </is>
      </c>
      <c r="H383" t="inlineStr">
        <is>
          <t>France</t>
        </is>
      </c>
      <c r="I383" t="n">
        <v>10391500</v>
      </c>
      <c r="J383" t="inlineStr">
        <is>
          <t>Beans, preserved otherwise than by vinegar or acetic acid, except prepared vegetable dishes</t>
        </is>
      </c>
      <c r="K383" t="inlineStr">
        <is>
          <t>Jan.-Dec. 2012</t>
        </is>
      </c>
      <c r="L383" t="inlineStr">
        <is>
          <t>kg</t>
        </is>
      </c>
    </row>
    <row r="384">
      <c r="G384" t="inlineStr">
        <is>
          <t>QNTUNIT</t>
        </is>
      </c>
      <c r="H384" t="inlineStr">
        <is>
          <t>France</t>
        </is>
      </c>
      <c r="I384" t="n">
        <v>10391500</v>
      </c>
      <c r="J384" t="inlineStr">
        <is>
          <t>Beans, preserved otherwise than by vinegar or acetic acid, except prepared vegetable dishes</t>
        </is>
      </c>
      <c r="K384" t="inlineStr">
        <is>
          <t>Jan.-Dec. 2013</t>
        </is>
      </c>
      <c r="L384" t="inlineStr">
        <is>
          <t>kg</t>
        </is>
      </c>
    </row>
    <row r="385">
      <c r="G385" t="inlineStr">
        <is>
          <t>QNTUNIT</t>
        </is>
      </c>
      <c r="H385" t="inlineStr">
        <is>
          <t>France</t>
        </is>
      </c>
      <c r="I385" t="n">
        <v>10391500</v>
      </c>
      <c r="J385" t="inlineStr">
        <is>
          <t>Beans, preserved otherwise than by vinegar or acetic acid, except prepared vegetable dishes</t>
        </is>
      </c>
      <c r="K385" t="inlineStr">
        <is>
          <t>Jan.-Dec. 2014</t>
        </is>
      </c>
      <c r="L385" t="inlineStr">
        <is>
          <t>kg</t>
        </is>
      </c>
    </row>
    <row r="386">
      <c r="G386" t="inlineStr">
        <is>
          <t>QNTUNIT</t>
        </is>
      </c>
      <c r="H386" t="inlineStr">
        <is>
          <t>France</t>
        </is>
      </c>
      <c r="I386" t="n">
        <v>10391600</v>
      </c>
      <c r="J386" t="inlineStr">
        <is>
          <t>Peas, preserved otherwise than by vinegar or acetic acid, except prepared vegetable dishes</t>
        </is>
      </c>
      <c r="K386" t="inlineStr">
        <is>
          <t>Jan.-Dec. 2012</t>
        </is>
      </c>
      <c r="L386" t="inlineStr">
        <is>
          <t>kg</t>
        </is>
      </c>
    </row>
    <row r="387">
      <c r="G387" t="inlineStr">
        <is>
          <t>QNTUNIT</t>
        </is>
      </c>
      <c r="H387" t="inlineStr">
        <is>
          <t>France</t>
        </is>
      </c>
      <c r="I387" t="n">
        <v>10391600</v>
      </c>
      <c r="J387" t="inlineStr">
        <is>
          <t>Peas, preserved otherwise than by vinegar or acetic acid, except prepared vegetable dishes</t>
        </is>
      </c>
      <c r="K387" t="inlineStr">
        <is>
          <t>Jan.-Dec. 2013</t>
        </is>
      </c>
      <c r="L387" t="inlineStr">
        <is>
          <t>kg</t>
        </is>
      </c>
    </row>
    <row r="388">
      <c r="G388" t="inlineStr">
        <is>
          <t>QNTUNIT</t>
        </is>
      </c>
      <c r="H388" t="inlineStr">
        <is>
          <t>France</t>
        </is>
      </c>
      <c r="I388" t="n">
        <v>10391600</v>
      </c>
      <c r="J388" t="inlineStr">
        <is>
          <t>Peas, preserved otherwise than by vinegar or acetic acid, except prepared vegetable dishes</t>
        </is>
      </c>
      <c r="K388" t="inlineStr">
        <is>
          <t>Jan.-Dec. 2014</t>
        </is>
      </c>
      <c r="L388" t="inlineStr">
        <is>
          <t>kg</t>
        </is>
      </c>
    </row>
    <row r="389">
      <c r="G389" t="inlineStr">
        <is>
          <t>QNTUNIT</t>
        </is>
      </c>
      <c r="H389" t="inlineStr">
        <is>
          <t>France</t>
        </is>
      </c>
      <c r="I389" t="n">
        <v>10391710</v>
      </c>
      <c r="J389" t="inlineStr">
        <is>
          <t>Preserved tomatoes, whole or in pieces (excluding prepared vegetable dishes and tomatoes preserved by vinegar or acetic acid)</t>
        </is>
      </c>
      <c r="K389" t="inlineStr">
        <is>
          <t>Jan.-Dec. 2012</t>
        </is>
      </c>
      <c r="L389" t="inlineStr">
        <is>
          <t>kg</t>
        </is>
      </c>
    </row>
    <row r="390">
      <c r="G390" t="inlineStr">
        <is>
          <t>QNTUNIT</t>
        </is>
      </c>
      <c r="H390" t="inlineStr">
        <is>
          <t>France</t>
        </is>
      </c>
      <c r="I390" t="n">
        <v>10391710</v>
      </c>
      <c r="J390" t="inlineStr">
        <is>
          <t>Preserved tomatoes, whole or in pieces (excluding prepared vegetable dishes and tomatoes preserved by vinegar or acetic acid)</t>
        </is>
      </c>
      <c r="K390" t="inlineStr">
        <is>
          <t>Jan.-Dec. 2013</t>
        </is>
      </c>
      <c r="L390" t="inlineStr">
        <is>
          <t>kg</t>
        </is>
      </c>
    </row>
    <row r="391">
      <c r="G391" t="inlineStr">
        <is>
          <t>QNTUNIT</t>
        </is>
      </c>
      <c r="H391" t="inlineStr">
        <is>
          <t>France</t>
        </is>
      </c>
      <c r="I391" t="n">
        <v>10391710</v>
      </c>
      <c r="J391" t="inlineStr">
        <is>
          <t>Preserved tomatoes, whole or in pieces (excluding prepared vegetable dishes and tomatoes preserved by vinegar or acetic acid)</t>
        </is>
      </c>
      <c r="K391" t="inlineStr">
        <is>
          <t>Jan.-Dec. 2014</t>
        </is>
      </c>
      <c r="L391" t="inlineStr">
        <is>
          <t>kg</t>
        </is>
      </c>
    </row>
    <row r="392">
      <c r="G392" t="inlineStr">
        <is>
          <t>QNTUNIT</t>
        </is>
      </c>
      <c r="H392" t="inlineStr">
        <is>
          <t>France</t>
        </is>
      </c>
      <c r="I392" t="n">
        <v>10391721</v>
      </c>
      <c r="J392" t="inlineStr">
        <is>
          <t>Unconcentrated tomato puree and paste</t>
        </is>
      </c>
      <c r="K392" t="inlineStr">
        <is>
          <t>Jan.-Dec. 2012</t>
        </is>
      </c>
      <c r="L392" t="inlineStr">
        <is>
          <t>kg</t>
        </is>
      </c>
    </row>
    <row r="393">
      <c r="G393" t="inlineStr">
        <is>
          <t>QNTUNIT</t>
        </is>
      </c>
      <c r="H393" t="inlineStr">
        <is>
          <t>France</t>
        </is>
      </c>
      <c r="I393" t="n">
        <v>10391721</v>
      </c>
      <c r="J393" t="inlineStr">
        <is>
          <t>Unconcentrated tomato puree and paste</t>
        </is>
      </c>
      <c r="K393" t="inlineStr">
        <is>
          <t>Jan.-Dec. 2013</t>
        </is>
      </c>
      <c r="L393" t="inlineStr">
        <is>
          <t>kg</t>
        </is>
      </c>
    </row>
    <row r="394">
      <c r="G394" t="inlineStr">
        <is>
          <t>QNTUNIT</t>
        </is>
      </c>
      <c r="H394" t="inlineStr">
        <is>
          <t>France</t>
        </is>
      </c>
      <c r="I394" t="n">
        <v>10391721</v>
      </c>
      <c r="J394" t="inlineStr">
        <is>
          <t>Unconcentrated tomato puree and paste</t>
        </is>
      </c>
      <c r="K394" t="inlineStr">
        <is>
          <t>Jan.-Dec. 2014</t>
        </is>
      </c>
      <c r="L394" t="inlineStr">
        <is>
          <t>kg</t>
        </is>
      </c>
    </row>
    <row r="395">
      <c r="G395" t="inlineStr">
        <is>
          <t>QNTUNIT</t>
        </is>
      </c>
      <c r="H395" t="inlineStr">
        <is>
          <t>France</t>
        </is>
      </c>
      <c r="I395" t="n">
        <v>10391725</v>
      </c>
      <c r="J395" t="inlineStr">
        <is>
          <t>Concentrated tomato puree and paste</t>
        </is>
      </c>
      <c r="K395" t="inlineStr">
        <is>
          <t>Jan.-Dec. 2012</t>
        </is>
      </c>
      <c r="L395" t="inlineStr">
        <is>
          <t>kg</t>
        </is>
      </c>
    </row>
    <row r="396">
      <c r="G396" t="inlineStr">
        <is>
          <t>QNTUNIT</t>
        </is>
      </c>
      <c r="H396" t="inlineStr">
        <is>
          <t>France</t>
        </is>
      </c>
      <c r="I396" t="n">
        <v>10391725</v>
      </c>
      <c r="J396" t="inlineStr">
        <is>
          <t>Concentrated tomato puree and paste</t>
        </is>
      </c>
      <c r="K396" t="inlineStr">
        <is>
          <t>Jan.-Dec. 2013</t>
        </is>
      </c>
      <c r="L396" t="inlineStr">
        <is>
          <t>kg</t>
        </is>
      </c>
    </row>
    <row r="397">
      <c r="G397" t="inlineStr">
        <is>
          <t>QNTUNIT</t>
        </is>
      </c>
      <c r="H397" t="inlineStr">
        <is>
          <t>France</t>
        </is>
      </c>
      <c r="I397" t="n">
        <v>10391725</v>
      </c>
      <c r="J397" t="inlineStr">
        <is>
          <t>Concentrated tomato puree and paste</t>
        </is>
      </c>
      <c r="K397" t="inlineStr">
        <is>
          <t>Jan.-Dec. 2014</t>
        </is>
      </c>
      <c r="L397" t="inlineStr">
        <is>
          <t>kg</t>
        </is>
      </c>
    </row>
    <row r="398">
      <c r="G398" t="inlineStr">
        <is>
          <t>QNTUNIT</t>
        </is>
      </c>
      <c r="H398" t="inlineStr">
        <is>
          <t>France</t>
        </is>
      </c>
      <c r="I398" t="n">
        <v>10391730</v>
      </c>
      <c r="J398" t="inlineStr">
        <is>
          <t>Prepared or preserved mushrooms and truffles (excluding prepared vegetable dishes and mushrooms and truffles dried, frozen or preserved by vinegar or acetic acid)</t>
        </is>
      </c>
      <c r="K398" t="inlineStr">
        <is>
          <t>Jan.-Dec. 2012</t>
        </is>
      </c>
      <c r="L398" t="inlineStr">
        <is>
          <t>kg</t>
        </is>
      </c>
    </row>
    <row r="399">
      <c r="G399" t="inlineStr">
        <is>
          <t>QNTUNIT</t>
        </is>
      </c>
      <c r="H399" t="inlineStr">
        <is>
          <t>France</t>
        </is>
      </c>
      <c r="I399" t="n">
        <v>10391730</v>
      </c>
      <c r="J399" t="inlineStr">
        <is>
          <t>Prepared or preserved mushrooms and truffles (excluding prepared vegetable dishes and mushrooms and truffles dried, frozen or preserved by vinegar or acetic acid)</t>
        </is>
      </c>
      <c r="K399" t="inlineStr">
        <is>
          <t>Jan.-Dec. 2013</t>
        </is>
      </c>
      <c r="L399" t="inlineStr">
        <is>
          <t>kg</t>
        </is>
      </c>
    </row>
    <row r="400">
      <c r="G400" t="inlineStr">
        <is>
          <t>QNTUNIT</t>
        </is>
      </c>
      <c r="H400" t="inlineStr">
        <is>
          <t>France</t>
        </is>
      </c>
      <c r="I400" t="n">
        <v>10391730</v>
      </c>
      <c r="J400" t="inlineStr">
        <is>
          <t>Prepared or preserved mushrooms and truffles (excluding prepared vegetable dishes and mushrooms and truffles dried, frozen or preserved by vinegar or acetic acid)</t>
        </is>
      </c>
      <c r="K400" t="inlineStr">
        <is>
          <t>Jan.-Dec. 2014</t>
        </is>
      </c>
      <c r="L400" t="inlineStr">
        <is>
          <t>kg</t>
        </is>
      </c>
    </row>
    <row r="401">
      <c r="G401" t="inlineStr">
        <is>
          <t>QNTUNIT</t>
        </is>
      </c>
      <c r="H401" t="inlineStr">
        <is>
          <t>France</t>
        </is>
      </c>
      <c r="I401" t="n">
        <v>10391740</v>
      </c>
      <c r="J401" t="inlineStr">
        <is>
          <t>Frozen vegetables and mixtures of vegetables (excluding prepared vegetable dishes, frozen vegetables and mixtures of vegetables uncooked or cooked by steaming or boiling in water, or preserved by vinegar or acetic acid)</t>
        </is>
      </c>
      <c r="K401" t="inlineStr">
        <is>
          <t>Jan.-Dec. 2012</t>
        </is>
      </c>
      <c r="L401" t="inlineStr">
        <is>
          <t>kg</t>
        </is>
      </c>
    </row>
    <row r="402">
      <c r="G402" t="inlineStr">
        <is>
          <t>QNTUNIT</t>
        </is>
      </c>
      <c r="H402" t="inlineStr">
        <is>
          <t>France</t>
        </is>
      </c>
      <c r="I402" t="n">
        <v>10391740</v>
      </c>
      <c r="J402" t="inlineStr">
        <is>
          <t>Frozen vegetables and mixtures of vegetables (excluding prepared vegetable dishes, frozen vegetables and mixtures of vegetables uncooked or cooked by steaming or boiling in water, or preserved by vinegar or acetic acid)</t>
        </is>
      </c>
      <c r="K402" t="inlineStr">
        <is>
          <t>Jan.-Dec. 2013</t>
        </is>
      </c>
      <c r="L402" t="inlineStr">
        <is>
          <t>kg</t>
        </is>
      </c>
    </row>
    <row r="403">
      <c r="G403" t="inlineStr">
        <is>
          <t>QNTUNIT</t>
        </is>
      </c>
      <c r="H403" t="inlineStr">
        <is>
          <t>France</t>
        </is>
      </c>
      <c r="I403" t="n">
        <v>10391740</v>
      </c>
      <c r="J403" t="inlineStr">
        <is>
          <t>Frozen vegetables and mixtures of vegetables (excluding prepared vegetable dishes, frozen vegetables and mixtures of vegetables uncooked or cooked by steaming or boiling in water, or preserved by vinegar or acetic acid)</t>
        </is>
      </c>
      <c r="K403" t="inlineStr">
        <is>
          <t>Jan.-Dec. 2014</t>
        </is>
      </c>
      <c r="L403" t="inlineStr">
        <is>
          <t>kg</t>
        </is>
      </c>
    </row>
    <row r="404">
      <c r="G404" t="inlineStr">
        <is>
          <t>QNTUNIT</t>
        </is>
      </c>
      <c r="H404" t="inlineStr">
        <is>
          <t>France</t>
        </is>
      </c>
      <c r="I404" t="n">
        <v>10391750</v>
      </c>
      <c r="J404" t="inlineStr">
        <is>
          <t>Preserved sauerkraut (excluding prepared vegetable dishes and sauerkraut dried, frozen or preserved by vinegar or acetic acid)</t>
        </is>
      </c>
      <c r="K404" t="inlineStr">
        <is>
          <t>Jan.-Dec. 2012</t>
        </is>
      </c>
      <c r="L404" t="inlineStr">
        <is>
          <t>kg</t>
        </is>
      </c>
    </row>
    <row r="405">
      <c r="G405" t="inlineStr">
        <is>
          <t>QNTUNIT</t>
        </is>
      </c>
      <c r="H405" t="inlineStr">
        <is>
          <t>France</t>
        </is>
      </c>
      <c r="I405" t="n">
        <v>10391750</v>
      </c>
      <c r="J405" t="inlineStr">
        <is>
          <t>Preserved sauerkraut (excluding prepared vegetable dishes and sauerkraut dried, frozen or preserved by vinegar or acetic acid)</t>
        </is>
      </c>
      <c r="K405" t="inlineStr">
        <is>
          <t>Jan.-Dec. 2013</t>
        </is>
      </c>
      <c r="L405" t="inlineStr">
        <is>
          <t>kg</t>
        </is>
      </c>
    </row>
    <row r="406">
      <c r="G406" t="inlineStr">
        <is>
          <t>QNTUNIT</t>
        </is>
      </c>
      <c r="H406" t="inlineStr">
        <is>
          <t>France</t>
        </is>
      </c>
      <c r="I406" t="n">
        <v>10391750</v>
      </c>
      <c r="J406" t="inlineStr">
        <is>
          <t>Preserved sauerkraut (excluding prepared vegetable dishes and sauerkraut dried, frozen or preserved by vinegar or acetic acid)</t>
        </is>
      </c>
      <c r="K406" t="inlineStr">
        <is>
          <t>Jan.-Dec. 2014</t>
        </is>
      </c>
      <c r="L406" t="inlineStr">
        <is>
          <t>kg</t>
        </is>
      </c>
    </row>
    <row r="407">
      <c r="G407" t="inlineStr">
        <is>
          <t>QNTUNIT</t>
        </is>
      </c>
      <c r="H407" t="inlineStr">
        <is>
          <t>France</t>
        </is>
      </c>
      <c r="I407" t="n">
        <v>10391760</v>
      </c>
      <c r="J407" t="inlineStr">
        <is>
          <t>Preserved asparagus (excluding prepared vegetable dishes and asparagus dried, frozen or preserved by vinegar or acetic acid)</t>
        </is>
      </c>
      <c r="K407" t="inlineStr">
        <is>
          <t>Jan.-Dec. 2012</t>
        </is>
      </c>
      <c r="L407" t="inlineStr">
        <is>
          <t>kg</t>
        </is>
      </c>
    </row>
    <row r="408">
      <c r="G408" t="inlineStr">
        <is>
          <t>QNTUNIT</t>
        </is>
      </c>
      <c r="H408" t="inlineStr">
        <is>
          <t>France</t>
        </is>
      </c>
      <c r="I408" t="n">
        <v>10391760</v>
      </c>
      <c r="J408" t="inlineStr">
        <is>
          <t>Preserved asparagus (excluding prepared vegetable dishes and asparagus dried, frozen or preserved by vinegar or acetic acid)</t>
        </is>
      </c>
      <c r="K408" t="inlineStr">
        <is>
          <t>Jan.-Dec. 2013</t>
        </is>
      </c>
      <c r="L408" t="inlineStr">
        <is>
          <t>kg</t>
        </is>
      </c>
    </row>
    <row r="409">
      <c r="G409" t="inlineStr">
        <is>
          <t>QNTUNIT</t>
        </is>
      </c>
      <c r="H409" t="inlineStr">
        <is>
          <t>France</t>
        </is>
      </c>
      <c r="I409" t="n">
        <v>10391760</v>
      </c>
      <c r="J409" t="inlineStr">
        <is>
          <t>Preserved asparagus (excluding prepared vegetable dishes and asparagus dried, frozen or preserved by vinegar or acetic acid)</t>
        </is>
      </c>
      <c r="K409" t="inlineStr">
        <is>
          <t>Jan.-Dec. 2014</t>
        </is>
      </c>
      <c r="L409" t="inlineStr">
        <is>
          <t>kg</t>
        </is>
      </c>
    </row>
    <row r="410">
      <c r="G410" t="inlineStr">
        <is>
          <t>QNTUNIT</t>
        </is>
      </c>
      <c r="H410" t="inlineStr">
        <is>
          <t>France</t>
        </is>
      </c>
      <c r="I410" t="n">
        <v>10391770</v>
      </c>
      <c r="J410" t="inlineStr">
        <is>
          <t>Prepared or preserved olives (excluding prepared vegetable dishes and olives dried, frozen or preserved by vinegar or acetic acid)</t>
        </is>
      </c>
      <c r="K410" t="inlineStr">
        <is>
          <t>Jan.-Dec. 2012</t>
        </is>
      </c>
      <c r="L410" t="inlineStr">
        <is>
          <t>kg</t>
        </is>
      </c>
    </row>
    <row r="411">
      <c r="G411" t="inlineStr">
        <is>
          <t>QNTUNIT</t>
        </is>
      </c>
      <c r="H411" t="inlineStr">
        <is>
          <t>France</t>
        </is>
      </c>
      <c r="I411" t="n">
        <v>10391770</v>
      </c>
      <c r="J411" t="inlineStr">
        <is>
          <t>Prepared or preserved olives (excluding prepared vegetable dishes and olives dried, frozen or preserved by vinegar or acetic acid)</t>
        </is>
      </c>
      <c r="K411" t="inlineStr">
        <is>
          <t>Jan.-Dec. 2013</t>
        </is>
      </c>
      <c r="L411" t="inlineStr">
        <is>
          <t>kg</t>
        </is>
      </c>
    </row>
    <row r="412">
      <c r="G412" t="inlineStr">
        <is>
          <t>QNTUNIT</t>
        </is>
      </c>
      <c r="H412" t="inlineStr">
        <is>
          <t>France</t>
        </is>
      </c>
      <c r="I412" t="n">
        <v>10391770</v>
      </c>
      <c r="J412" t="inlineStr">
        <is>
          <t>Prepared or preserved olives (excluding prepared vegetable dishes and olives dried, frozen or preserved by vinegar or acetic acid)</t>
        </is>
      </c>
      <c r="K412" t="inlineStr">
        <is>
          <t>Jan.-Dec. 2014</t>
        </is>
      </c>
      <c r="L412" t="inlineStr">
        <is>
          <t>kg</t>
        </is>
      </c>
    </row>
    <row r="413">
      <c r="G413" t="inlineStr">
        <is>
          <t>QNTUNIT</t>
        </is>
      </c>
      <c r="H413" t="inlineStr">
        <is>
          <t>France</t>
        </is>
      </c>
      <c r="I413" t="n">
        <v>10391780</v>
      </c>
      <c r="J413" t="inlineStr">
        <is>
          <t>Prepared or preserved sweetcorn (excluding prepared vegetable dishes and sweetcorn dried, frozen or preserved by vinegar or acetic acid)</t>
        </is>
      </c>
      <c r="K413" t="inlineStr">
        <is>
          <t>Jan.-Dec. 2012</t>
        </is>
      </c>
      <c r="L413" t="inlineStr">
        <is>
          <t>kg</t>
        </is>
      </c>
    </row>
    <row r="414">
      <c r="G414" t="inlineStr">
        <is>
          <t>QNTUNIT</t>
        </is>
      </c>
      <c r="H414" t="inlineStr">
        <is>
          <t>France</t>
        </is>
      </c>
      <c r="I414" t="n">
        <v>10391780</v>
      </c>
      <c r="J414" t="inlineStr">
        <is>
          <t>Prepared or preserved sweetcorn (excluding prepared vegetable dishes and sweetcorn dried, frozen or preserved by vinegar or acetic acid)</t>
        </is>
      </c>
      <c r="K414" t="inlineStr">
        <is>
          <t>Jan.-Dec. 2013</t>
        </is>
      </c>
      <c r="L414" t="inlineStr">
        <is>
          <t>kg</t>
        </is>
      </c>
    </row>
    <row r="415">
      <c r="G415" t="inlineStr">
        <is>
          <t>QNTUNIT</t>
        </is>
      </c>
      <c r="H415" t="inlineStr">
        <is>
          <t>France</t>
        </is>
      </c>
      <c r="I415" t="n">
        <v>10391780</v>
      </c>
      <c r="J415" t="inlineStr">
        <is>
          <t>Prepared or preserved sweetcorn (excluding prepared vegetable dishes and sweetcorn dried, frozen or preserved by vinegar or acetic acid)</t>
        </is>
      </c>
      <c r="K415" t="inlineStr">
        <is>
          <t>Jan.-Dec. 2014</t>
        </is>
      </c>
      <c r="L415" t="inlineStr">
        <is>
          <t>kg</t>
        </is>
      </c>
    </row>
    <row r="416">
      <c r="G416" t="inlineStr">
        <is>
          <t>QNTUNIT</t>
        </is>
      </c>
      <c r="H416" t="inlineStr">
        <is>
          <t>France</t>
        </is>
      </c>
      <c r="I416" t="n">
        <v>10391790</v>
      </c>
      <c r="J416" t="inlineStr">
        <is>
          <t>Vegetables and mixtures of vegetables, n.e.c. (excluding prepared vegetable dishes and frozen vegetables and mixtures of vegetables)</t>
        </is>
      </c>
      <c r="K416" t="inlineStr">
        <is>
          <t>Jan.-Dec. 2012</t>
        </is>
      </c>
      <c r="L416" t="inlineStr">
        <is>
          <t>kg</t>
        </is>
      </c>
    </row>
    <row r="417">
      <c r="G417" t="inlineStr">
        <is>
          <t>QNTUNIT</t>
        </is>
      </c>
      <c r="H417" t="inlineStr">
        <is>
          <t>France</t>
        </is>
      </c>
      <c r="I417" t="n">
        <v>10391790</v>
      </c>
      <c r="J417" t="inlineStr">
        <is>
          <t>Vegetables and mixtures of vegetables, n.e.c. (excluding prepared vegetable dishes and frozen vegetables and mixtures of vegetables)</t>
        </is>
      </c>
      <c r="K417" t="inlineStr">
        <is>
          <t>Jan.-Dec. 2013</t>
        </is>
      </c>
      <c r="L417" t="inlineStr">
        <is>
          <t>kg</t>
        </is>
      </c>
    </row>
    <row r="418">
      <c r="G418" t="inlineStr">
        <is>
          <t>QNTUNIT</t>
        </is>
      </c>
      <c r="H418" t="inlineStr">
        <is>
          <t>France</t>
        </is>
      </c>
      <c r="I418" t="n">
        <v>10391790</v>
      </c>
      <c r="J418" t="inlineStr">
        <is>
          <t>Vegetables and mixtures of vegetables, n.e.c. (excluding prepared vegetable dishes and frozen vegetables and mixtures of vegetables)</t>
        </is>
      </c>
      <c r="K418" t="inlineStr">
        <is>
          <t>Jan.-Dec. 2014</t>
        </is>
      </c>
      <c r="L418" t="inlineStr">
        <is>
          <t>kg</t>
        </is>
      </c>
    </row>
    <row r="419">
      <c r="G419" t="inlineStr">
        <is>
          <t>QNTUNIT</t>
        </is>
      </c>
      <c r="H419" t="inlineStr">
        <is>
          <t>France</t>
        </is>
      </c>
      <c r="I419" t="n">
        <v>10391800</v>
      </c>
      <c r="J419" t="inlineStr">
        <is>
          <t>Vegetables (excluding potatoes), fruit, nuts and other edible parts of plants, prepared or preserved by vinegar or acetic acid</t>
        </is>
      </c>
      <c r="K419" t="inlineStr">
        <is>
          <t>Jan.-Dec. 2012</t>
        </is>
      </c>
      <c r="L419" t="inlineStr">
        <is>
          <t>kg</t>
        </is>
      </c>
    </row>
    <row r="420">
      <c r="G420" t="inlineStr">
        <is>
          <t>QNTUNIT</t>
        </is>
      </c>
      <c r="H420" t="inlineStr">
        <is>
          <t>France</t>
        </is>
      </c>
      <c r="I420" t="n">
        <v>10391800</v>
      </c>
      <c r="J420" t="inlineStr">
        <is>
          <t>Vegetables (excluding potatoes), fruit, nuts and other edible parts of plants, prepared or preserved by vinegar or acetic acid</t>
        </is>
      </c>
      <c r="K420" t="inlineStr">
        <is>
          <t>Jan.-Dec. 2013</t>
        </is>
      </c>
      <c r="L420" t="inlineStr">
        <is>
          <t>kg</t>
        </is>
      </c>
    </row>
    <row r="421">
      <c r="G421" t="inlineStr">
        <is>
          <t>QNTUNIT</t>
        </is>
      </c>
      <c r="H421" t="inlineStr">
        <is>
          <t>France</t>
        </is>
      </c>
      <c r="I421" t="n">
        <v>10391800</v>
      </c>
      <c r="J421" t="inlineStr">
        <is>
          <t>Vegetables (excluding potatoes), fruit, nuts and other edible parts of plants, prepared or preserved by vinegar or acetic acid</t>
        </is>
      </c>
      <c r="K421" t="inlineStr">
        <is>
          <t>Jan.-Dec. 2014</t>
        </is>
      </c>
      <c r="L421" t="inlineStr">
        <is>
          <t>kg</t>
        </is>
      </c>
    </row>
    <row r="422">
      <c r="G422" t="inlineStr">
        <is>
          <t>QNTUNIT</t>
        </is>
      </c>
      <c r="H422" t="inlineStr">
        <is>
          <t>France</t>
        </is>
      </c>
      <c r="I422" t="n">
        <v>10393000</v>
      </c>
      <c r="J422" t="inlineStr">
        <is>
          <t>Vegetable by-products and waste for animal consumption, n.e.c.</t>
        </is>
      </c>
      <c r="K422" t="inlineStr">
        <is>
          <t>Jan.-Dec. 2012</t>
        </is>
      </c>
      <c r="L422" t="inlineStr">
        <is>
          <t>kg</t>
        </is>
      </c>
    </row>
    <row r="423">
      <c r="G423" t="inlineStr">
        <is>
          <t>QNTUNIT</t>
        </is>
      </c>
      <c r="H423" t="inlineStr">
        <is>
          <t>France</t>
        </is>
      </c>
      <c r="I423" t="n">
        <v>10393000</v>
      </c>
      <c r="J423" t="inlineStr">
        <is>
          <t>Vegetable by-products and waste for animal consumption, n.e.c.</t>
        </is>
      </c>
      <c r="K423" t="inlineStr">
        <is>
          <t>Jan.-Dec. 2013</t>
        </is>
      </c>
      <c r="L423" t="inlineStr">
        <is>
          <t>kg</t>
        </is>
      </c>
    </row>
    <row r="424">
      <c r="G424" t="inlineStr">
        <is>
          <t>QNTUNIT</t>
        </is>
      </c>
      <c r="H424" t="inlineStr">
        <is>
          <t>France</t>
        </is>
      </c>
      <c r="I424" t="n">
        <v>10393000</v>
      </c>
      <c r="J424" t="inlineStr">
        <is>
          <t>Vegetable by-products and waste for animal consumption, n.e.c.</t>
        </is>
      </c>
      <c r="K424" t="inlineStr">
        <is>
          <t>Jan.-Dec. 2014</t>
        </is>
      </c>
      <c r="L424" t="inlineStr">
        <is>
          <t>kg</t>
        </is>
      </c>
    </row>
    <row r="425">
      <c r="G425" t="inlineStr">
        <is>
          <t>QNTUNIT</t>
        </is>
      </c>
      <c r="H425" t="inlineStr">
        <is>
          <t>France</t>
        </is>
      </c>
      <c r="I425" t="n">
        <v>10412210</v>
      </c>
      <c r="J425" t="inlineStr">
        <is>
          <t>Virgin olive oil and its fractions (excluding chemically modified)</t>
        </is>
      </c>
      <c r="K425" t="inlineStr">
        <is>
          <t>Jan.-Dec. 2012</t>
        </is>
      </c>
      <c r="L425" t="inlineStr">
        <is>
          <t>:</t>
        </is>
      </c>
    </row>
    <row r="426">
      <c r="G426" t="inlineStr">
        <is>
          <t>QNTUNIT</t>
        </is>
      </c>
      <c r="H426" t="inlineStr">
        <is>
          <t>France</t>
        </is>
      </c>
      <c r="I426" t="n">
        <v>10412210</v>
      </c>
      <c r="J426" t="inlineStr">
        <is>
          <t>Virgin olive oil and its fractions (excluding chemically modified)</t>
        </is>
      </c>
      <c r="K426" t="inlineStr">
        <is>
          <t>Jan.-Dec. 2013</t>
        </is>
      </c>
      <c r="L426" t="inlineStr">
        <is>
          <t>:</t>
        </is>
      </c>
    </row>
    <row r="427">
      <c r="G427" t="inlineStr">
        <is>
          <t>QNTUNIT</t>
        </is>
      </c>
      <c r="H427" t="inlineStr">
        <is>
          <t>France</t>
        </is>
      </c>
      <c r="I427" t="n">
        <v>10412210</v>
      </c>
      <c r="J427" t="inlineStr">
        <is>
          <t>Virgin olive oil and its fractions (excluding chemically modified)</t>
        </is>
      </c>
      <c r="K427" t="inlineStr">
        <is>
          <t>Jan.-Dec. 2014</t>
        </is>
      </c>
      <c r="L427" t="inlineStr">
        <is>
          <t>:</t>
        </is>
      </c>
    </row>
    <row r="428">
      <c r="G428" t="inlineStr">
        <is>
          <t>QNTUNIT</t>
        </is>
      </c>
      <c r="H428" t="inlineStr">
        <is>
          <t>France</t>
        </is>
      </c>
      <c r="I428" t="n">
        <v>10412220</v>
      </c>
      <c r="J428" t="inlineStr">
        <is>
          <t>Oils and their fractions obtained solely from olives, crude (including those blended with virgin olive oil, refined) (excluding virgin olive oil and chemically modified oils)</t>
        </is>
      </c>
      <c r="K428" t="inlineStr">
        <is>
          <t>Jan.-Dec. 2012</t>
        </is>
      </c>
      <c r="L428" t="inlineStr">
        <is>
          <t>:</t>
        </is>
      </c>
    </row>
    <row r="429">
      <c r="G429" t="inlineStr">
        <is>
          <t>QNTUNIT</t>
        </is>
      </c>
      <c r="H429" t="inlineStr">
        <is>
          <t>France</t>
        </is>
      </c>
      <c r="I429" t="n">
        <v>10412220</v>
      </c>
      <c r="J429" t="inlineStr">
        <is>
          <t>Oils and their fractions obtained solely from olives, crude (including those blended with virgin olive oil, refined) (excluding virgin olive oil and chemically modified oils)</t>
        </is>
      </c>
      <c r="K429" t="inlineStr">
        <is>
          <t>Jan.-Dec. 2013</t>
        </is>
      </c>
      <c r="L429" t="inlineStr">
        <is>
          <t>:</t>
        </is>
      </c>
    </row>
    <row r="430">
      <c r="G430" t="inlineStr">
        <is>
          <t>QNTUNIT</t>
        </is>
      </c>
      <c r="H430" t="inlineStr">
        <is>
          <t>France</t>
        </is>
      </c>
      <c r="I430" t="n">
        <v>10412220</v>
      </c>
      <c r="J430" t="inlineStr">
        <is>
          <t>Oils and their fractions obtained solely from olives, crude (including those blended with virgin olive oil, refined) (excluding virgin olive oil and chemically modified oils)</t>
        </is>
      </c>
      <c r="K430" t="inlineStr">
        <is>
          <t>Jan.-Dec. 2014</t>
        </is>
      </c>
      <c r="L430" t="inlineStr">
        <is>
          <t>:</t>
        </is>
      </c>
    </row>
    <row r="431">
      <c r="G431" t="inlineStr">
        <is>
          <t>QNTUNIT</t>
        </is>
      </c>
      <c r="H431" t="inlineStr">
        <is>
          <t>France</t>
        </is>
      </c>
      <c r="I431" t="n">
        <v>10412310</v>
      </c>
      <c r="J431" t="inlineStr">
        <is>
          <t>Virgin olive oil and its fractions (excluding chemically modified)</t>
        </is>
      </c>
      <c r="K431" t="inlineStr">
        <is>
          <t>Jan.-Dec. 2012</t>
        </is>
      </c>
      <c r="L431" t="inlineStr">
        <is>
          <t>kg</t>
        </is>
      </c>
    </row>
    <row r="432">
      <c r="G432" t="inlineStr">
        <is>
          <t>QNTUNIT</t>
        </is>
      </c>
      <c r="H432" t="inlineStr">
        <is>
          <t>France</t>
        </is>
      </c>
      <c r="I432" t="n">
        <v>10412310</v>
      </c>
      <c r="J432" t="inlineStr">
        <is>
          <t>Virgin olive oil and its fractions (excluding chemically modified)</t>
        </is>
      </c>
      <c r="K432" t="inlineStr">
        <is>
          <t>Jan.-Dec. 2013</t>
        </is>
      </c>
      <c r="L432" t="inlineStr">
        <is>
          <t>kg</t>
        </is>
      </c>
    </row>
    <row r="433">
      <c r="G433" t="inlineStr">
        <is>
          <t>QNTUNIT</t>
        </is>
      </c>
      <c r="H433" t="inlineStr">
        <is>
          <t>France</t>
        </is>
      </c>
      <c r="I433" t="n">
        <v>10412310</v>
      </c>
      <c r="J433" t="inlineStr">
        <is>
          <t>Virgin olive oil and its fractions (excluding chemically modified)</t>
        </is>
      </c>
      <c r="K433" t="inlineStr">
        <is>
          <t>Jan.-Dec. 2014</t>
        </is>
      </c>
      <c r="L433" t="inlineStr">
        <is>
          <t>kg</t>
        </is>
      </c>
    </row>
    <row r="434">
      <c r="G434" t="inlineStr">
        <is>
          <t>QNTUNIT</t>
        </is>
      </c>
      <c r="H434" t="inlineStr">
        <is>
          <t>France</t>
        </is>
      </c>
      <c r="I434" t="n">
        <v>10412330</v>
      </c>
      <c r="J434" t="inlineStr">
        <is>
          <t>Oils and their fractions obtained solely from olives, crude (including those blended with virgin olive oil, refined) (excluding virgin olive oil and chemically modified oils)</t>
        </is>
      </c>
      <c r="K434" t="inlineStr">
        <is>
          <t>Jan.-Dec. 2012</t>
        </is>
      </c>
      <c r="L434" t="inlineStr">
        <is>
          <t>kg</t>
        </is>
      </c>
    </row>
    <row r="435">
      <c r="G435" t="inlineStr">
        <is>
          <t>QNTUNIT</t>
        </is>
      </c>
      <c r="H435" t="inlineStr">
        <is>
          <t>France</t>
        </is>
      </c>
      <c r="I435" t="n">
        <v>10412330</v>
      </c>
      <c r="J435" t="inlineStr">
        <is>
          <t>Oils and their fractions obtained solely from olives, crude (including those blended with virgin olive oil, refined) (excluding virgin olive oil and chemically modified oils)</t>
        </is>
      </c>
      <c r="K435" t="inlineStr">
        <is>
          <t>Jan.-Dec. 2013</t>
        </is>
      </c>
      <c r="L435" t="inlineStr">
        <is>
          <t>kg</t>
        </is>
      </c>
    </row>
    <row r="436">
      <c r="G436" t="inlineStr">
        <is>
          <t>QNTUNIT</t>
        </is>
      </c>
      <c r="H436" t="inlineStr">
        <is>
          <t>France</t>
        </is>
      </c>
      <c r="I436" t="n">
        <v>10412330</v>
      </c>
      <c r="J436" t="inlineStr">
        <is>
          <t>Oils and their fractions obtained solely from olives, crude (including those blended with virgin olive oil, refined) (excluding virgin olive oil and chemically modified oils)</t>
        </is>
      </c>
      <c r="K436" t="inlineStr">
        <is>
          <t>Jan.-Dec. 2014</t>
        </is>
      </c>
      <c r="L436" t="inlineStr">
        <is>
          <t>kg</t>
        </is>
      </c>
    </row>
    <row r="437">
      <c r="G437" t="inlineStr">
        <is>
          <t>QNTUNIT</t>
        </is>
      </c>
      <c r="H437" t="inlineStr">
        <is>
          <t>France</t>
        </is>
      </c>
      <c r="I437" t="n">
        <v>10412900</v>
      </c>
      <c r="J437" t="inlineStr">
        <is>
          <t>Other vegetable oils, crude (excluding chemically modified oils)</t>
        </is>
      </c>
      <c r="K437" t="inlineStr">
        <is>
          <t>Jan.-Dec. 2012</t>
        </is>
      </c>
      <c r="L437" t="inlineStr">
        <is>
          <t>kg</t>
        </is>
      </c>
    </row>
    <row r="438">
      <c r="G438" t="inlineStr">
        <is>
          <t>QNTUNIT</t>
        </is>
      </c>
      <c r="H438" t="inlineStr">
        <is>
          <t>France</t>
        </is>
      </c>
      <c r="I438" t="n">
        <v>10412900</v>
      </c>
      <c r="J438" t="inlineStr">
        <is>
          <t>Other vegetable oils, crude (excluding chemically modified oils)</t>
        </is>
      </c>
      <c r="K438" t="inlineStr">
        <is>
          <t>Jan.-Dec. 2013</t>
        </is>
      </c>
      <c r="L438" t="inlineStr">
        <is>
          <t>kg</t>
        </is>
      </c>
    </row>
    <row r="439">
      <c r="G439" t="inlineStr">
        <is>
          <t>QNTUNIT</t>
        </is>
      </c>
      <c r="H439" t="inlineStr">
        <is>
          <t>France</t>
        </is>
      </c>
      <c r="I439" t="n">
        <v>10412900</v>
      </c>
      <c r="J439" t="inlineStr">
        <is>
          <t>Other vegetable oils, crude (excluding chemically modified oils)</t>
        </is>
      </c>
      <c r="K439" t="inlineStr">
        <is>
          <t>Jan.-Dec. 2014</t>
        </is>
      </c>
      <c r="L439" t="inlineStr">
        <is>
          <t>kg</t>
        </is>
      </c>
    </row>
    <row r="440">
      <c r="G440" t="inlineStr">
        <is>
          <t>QNTUNIT</t>
        </is>
      </c>
      <c r="H440" t="inlineStr">
        <is>
          <t>France</t>
        </is>
      </c>
      <c r="I440" t="n">
        <v>10415310</v>
      </c>
      <c r="J440" t="inlineStr">
        <is>
          <t>Refined olive oil and its fractions (excluding chemically modified)</t>
        </is>
      </c>
      <c r="K440" t="inlineStr">
        <is>
          <t>Jan.-Dec. 2012</t>
        </is>
      </c>
      <c r="L440" t="inlineStr">
        <is>
          <t>kg</t>
        </is>
      </c>
    </row>
    <row r="441">
      <c r="G441" t="inlineStr">
        <is>
          <t>QNTUNIT</t>
        </is>
      </c>
      <c r="H441" t="inlineStr">
        <is>
          <t>France</t>
        </is>
      </c>
      <c r="I441" t="n">
        <v>10415310</v>
      </c>
      <c r="J441" t="inlineStr">
        <is>
          <t>Refined olive oil and its fractions (excluding chemically modified)</t>
        </is>
      </c>
      <c r="K441" t="inlineStr">
        <is>
          <t>Jan.-Dec. 2013</t>
        </is>
      </c>
      <c r="L441" t="inlineStr">
        <is>
          <t>kg</t>
        </is>
      </c>
    </row>
    <row r="442">
      <c r="G442" t="inlineStr">
        <is>
          <t>QNTUNIT</t>
        </is>
      </c>
      <c r="H442" t="inlineStr">
        <is>
          <t>France</t>
        </is>
      </c>
      <c r="I442" t="n">
        <v>10415310</v>
      </c>
      <c r="J442" t="inlineStr">
        <is>
          <t>Refined olive oil and its fractions (excluding chemically modified)</t>
        </is>
      </c>
      <c r="K442" t="inlineStr">
        <is>
          <t>Jan.-Dec. 2014</t>
        </is>
      </c>
      <c r="L442" t="inlineStr">
        <is>
          <t>kg</t>
        </is>
      </c>
    </row>
    <row r="443">
      <c r="G443" t="inlineStr">
        <is>
          <t>QNTUNIT</t>
        </is>
      </c>
      <c r="H443" t="inlineStr">
        <is>
          <t>France</t>
        </is>
      </c>
      <c r="I443" t="n">
        <v>10415330</v>
      </c>
      <c r="J443" t="inlineStr">
        <is>
          <t>Oils and their fractions obtained solely from olives (including those blended with virgin olive oil, refined) (excluding crude oils, virgin olive oil and chemically modified oils)</t>
        </is>
      </c>
      <c r="K443" t="inlineStr">
        <is>
          <t>Jan.-Dec. 2012</t>
        </is>
      </c>
      <c r="L443" t="inlineStr">
        <is>
          <t>kg</t>
        </is>
      </c>
    </row>
    <row r="444">
      <c r="G444" t="inlineStr">
        <is>
          <t>QNTUNIT</t>
        </is>
      </c>
      <c r="H444" t="inlineStr">
        <is>
          <t>France</t>
        </is>
      </c>
      <c r="I444" t="n">
        <v>10415330</v>
      </c>
      <c r="J444" t="inlineStr">
        <is>
          <t>Oils and their fractions obtained solely from olives (including those blended with virgin olive oil, refined) (excluding crude oils, virgin olive oil and chemically modified oils)</t>
        </is>
      </c>
      <c r="K444" t="inlineStr">
        <is>
          <t>Jan.-Dec. 2013</t>
        </is>
      </c>
      <c r="L444" t="inlineStr">
        <is>
          <t>kg</t>
        </is>
      </c>
    </row>
    <row r="445">
      <c r="G445" t="inlineStr">
        <is>
          <t>QNTUNIT</t>
        </is>
      </c>
      <c r="H445" t="inlineStr">
        <is>
          <t>France</t>
        </is>
      </c>
      <c r="I445" t="n">
        <v>10415330</v>
      </c>
      <c r="J445" t="inlineStr">
        <is>
          <t>Oils and their fractions obtained solely from olives (including those blended with virgin olive oil, refined) (excluding crude oils, virgin olive oil and chemically modified oils)</t>
        </is>
      </c>
      <c r="K445" t="inlineStr">
        <is>
          <t>Jan.-Dec. 2014</t>
        </is>
      </c>
      <c r="L445" t="inlineStr">
        <is>
          <t>kg</t>
        </is>
      </c>
    </row>
    <row r="446">
      <c r="G446" t="inlineStr">
        <is>
          <t>QNTUNIT</t>
        </is>
      </c>
      <c r="H446" t="inlineStr">
        <is>
          <t>France</t>
        </is>
      </c>
      <c r="I446" t="n">
        <v>10415900</v>
      </c>
      <c r="J446" t="inlineStr">
        <is>
          <t>Other oils and their fractions, refined but not chemically modified fixed vegetable fats and other vegetable oils (except maize oil) and their fractions n.e.c. refined but not chemically modified</t>
        </is>
      </c>
      <c r="K446" t="inlineStr">
        <is>
          <t>Jan.-Dec. 2012</t>
        </is>
      </c>
      <c r="L446" t="inlineStr">
        <is>
          <t>kg</t>
        </is>
      </c>
    </row>
    <row r="447">
      <c r="G447" t="inlineStr">
        <is>
          <t>QNTUNIT</t>
        </is>
      </c>
      <c r="H447" t="inlineStr">
        <is>
          <t>France</t>
        </is>
      </c>
      <c r="I447" t="n">
        <v>10415900</v>
      </c>
      <c r="J447" t="inlineStr">
        <is>
          <t>Other oils and their fractions, refined but not chemically modified fixed vegetable fats and other vegetable oils (except maize oil) and their fractions n.e.c. refined but not chemically modified</t>
        </is>
      </c>
      <c r="K447" t="inlineStr">
        <is>
          <t>Jan.-Dec. 2013</t>
        </is>
      </c>
      <c r="L447" t="inlineStr">
        <is>
          <t>kg</t>
        </is>
      </c>
    </row>
    <row r="448">
      <c r="G448" t="inlineStr">
        <is>
          <t>QNTUNIT</t>
        </is>
      </c>
      <c r="H448" t="inlineStr">
        <is>
          <t>France</t>
        </is>
      </c>
      <c r="I448" t="n">
        <v>10415900</v>
      </c>
      <c r="J448" t="inlineStr">
        <is>
          <t>Other oils and their fractions, refined but not chemically modified fixed vegetable fats and other vegetable oils (except maize oil) and their fractions n.e.c. refined but not chemically modified</t>
        </is>
      </c>
      <c r="K448" t="inlineStr">
        <is>
          <t>Jan.-Dec. 2014</t>
        </is>
      </c>
      <c r="L448" t="inlineStr">
        <is>
          <t>kg</t>
        </is>
      </c>
    </row>
    <row r="449">
      <c r="G449" t="inlineStr">
        <is>
          <t>QNTUNIT</t>
        </is>
      </c>
      <c r="H449" t="inlineStr">
        <is>
          <t>France</t>
        </is>
      </c>
      <c r="I449" t="n">
        <v>10416050</v>
      </c>
      <c r="J449" t="inlineStr">
        <is>
          <t>Vegetable fats and oils and their fractions partly or wholly hydrogenated, inter-esterified, re-esterified or elaidinised, but not further prepared (including refined)</t>
        </is>
      </c>
      <c r="K449" t="inlineStr">
        <is>
          <t>Jan.-Dec. 2012</t>
        </is>
      </c>
      <c r="L449" t="inlineStr">
        <is>
          <t>kg</t>
        </is>
      </c>
    </row>
    <row r="450">
      <c r="G450" t="inlineStr">
        <is>
          <t>QNTUNIT</t>
        </is>
      </c>
      <c r="H450" t="inlineStr">
        <is>
          <t>France</t>
        </is>
      </c>
      <c r="I450" t="n">
        <v>10416050</v>
      </c>
      <c r="J450" t="inlineStr">
        <is>
          <t>Vegetable fats and oils and their fractions partly or wholly hydrogenated, inter-esterified, re-esterified or elaidinised, but not further prepared (including refined)</t>
        </is>
      </c>
      <c r="K450" t="inlineStr">
        <is>
          <t>Jan.-Dec. 2013</t>
        </is>
      </c>
      <c r="L450" t="inlineStr">
        <is>
          <t>kg</t>
        </is>
      </c>
    </row>
    <row r="451">
      <c r="G451" t="inlineStr">
        <is>
          <t>QNTUNIT</t>
        </is>
      </c>
      <c r="H451" t="inlineStr">
        <is>
          <t>France</t>
        </is>
      </c>
      <c r="I451" t="n">
        <v>10416050</v>
      </c>
      <c r="J451" t="inlineStr">
        <is>
          <t>Vegetable fats and oils and their fractions partly or wholly hydrogenated, inter-esterified, re-esterified or elaidinised, but not further prepared (including refined)</t>
        </is>
      </c>
      <c r="K451" t="inlineStr">
        <is>
          <t>Jan.-Dec. 2014</t>
        </is>
      </c>
      <c r="L451" t="inlineStr">
        <is>
          <t>kg</t>
        </is>
      </c>
    </row>
    <row r="452">
      <c r="G452" t="inlineStr">
        <is>
          <t>QNTUNIT</t>
        </is>
      </c>
      <c r="H452" t="inlineStr">
        <is>
          <t>France</t>
        </is>
      </c>
      <c r="I452" t="n">
        <v>10417100</v>
      </c>
      <c r="J452" t="inlineStr">
        <is>
          <t>Vegetable waxes (including refined) (excluding triglycerides)</t>
        </is>
      </c>
      <c r="K452" t="inlineStr">
        <is>
          <t>Jan.-Dec. 2012</t>
        </is>
      </c>
      <c r="L452" t="inlineStr">
        <is>
          <t>kg</t>
        </is>
      </c>
    </row>
    <row r="453">
      <c r="G453" t="inlineStr">
        <is>
          <t>QNTUNIT</t>
        </is>
      </c>
      <c r="H453" t="inlineStr">
        <is>
          <t>France</t>
        </is>
      </c>
      <c r="I453" t="n">
        <v>10417100</v>
      </c>
      <c r="J453" t="inlineStr">
        <is>
          <t>Vegetable waxes (including refined) (excluding triglycerides)</t>
        </is>
      </c>
      <c r="K453" t="inlineStr">
        <is>
          <t>Jan.-Dec. 2013</t>
        </is>
      </c>
      <c r="L453" t="inlineStr">
        <is>
          <t>kg</t>
        </is>
      </c>
    </row>
    <row r="454">
      <c r="G454" t="inlineStr">
        <is>
          <t>QNTUNIT</t>
        </is>
      </c>
      <c r="H454" t="inlineStr">
        <is>
          <t>France</t>
        </is>
      </c>
      <c r="I454" t="n">
        <v>10417100</v>
      </c>
      <c r="J454" t="inlineStr">
        <is>
          <t>Vegetable waxes (including refined) (excluding triglycerides)</t>
        </is>
      </c>
      <c r="K454" t="inlineStr">
        <is>
          <t>Jan.-Dec. 2014</t>
        </is>
      </c>
      <c r="L454" t="inlineStr">
        <is>
          <t>kg</t>
        </is>
      </c>
    </row>
    <row r="455">
      <c r="G455" t="inlineStr">
        <is>
          <t>QNTUNIT</t>
        </is>
      </c>
      <c r="H455" t="inlineStr">
        <is>
          <t>France</t>
        </is>
      </c>
      <c r="I455" t="n">
        <v>10612300</v>
      </c>
      <c r="J455" t="inlineStr">
        <is>
          <t>Flour and meal of dried peas, beans, lentils, sago, manioc, arrowroot, salep, jerusalem artichokes, sweet potatoes or similar roots or tubers, flour, meal, powder of edible fruit, nuts</t>
        </is>
      </c>
      <c r="K455" t="inlineStr">
        <is>
          <t>Jan.-Dec. 2012</t>
        </is>
      </c>
      <c r="L455" t="inlineStr">
        <is>
          <t>kg</t>
        </is>
      </c>
    </row>
    <row r="456">
      <c r="G456" t="inlineStr">
        <is>
          <t>QNTUNIT</t>
        </is>
      </c>
      <c r="H456" t="inlineStr">
        <is>
          <t>France</t>
        </is>
      </c>
      <c r="I456" t="n">
        <v>10612300</v>
      </c>
      <c r="J456" t="inlineStr">
        <is>
          <t>Flour and meal of dried peas, beans, lentils, sago, manioc, arrowroot, salep, jerusalem artichokes, sweet potatoes or similar roots or tubers, flour, meal, powder of edible fruit, nuts</t>
        </is>
      </c>
      <c r="K456" t="inlineStr">
        <is>
          <t>Jan.-Dec. 2013</t>
        </is>
      </c>
      <c r="L456" t="inlineStr">
        <is>
          <t>kg</t>
        </is>
      </c>
    </row>
    <row r="457">
      <c r="G457" t="inlineStr">
        <is>
          <t>QNTUNIT</t>
        </is>
      </c>
      <c r="H457" t="inlineStr">
        <is>
          <t>France</t>
        </is>
      </c>
      <c r="I457" t="n">
        <v>10612300</v>
      </c>
      <c r="J457" t="inlineStr">
        <is>
          <t>Flour and meal of dried peas, beans, lentils, sago, manioc, arrowroot, salep, jerusalem artichokes, sweet potatoes or similar roots or tubers, flour, meal, powder of edible fruit, nuts</t>
        </is>
      </c>
      <c r="K457" t="inlineStr">
        <is>
          <t>Jan.-Dec. 2014</t>
        </is>
      </c>
      <c r="L457" t="inlineStr">
        <is>
          <t>kg</t>
        </is>
      </c>
    </row>
    <row r="458">
      <c r="G458" t="inlineStr">
        <is>
          <t>QNTUNIT</t>
        </is>
      </c>
      <c r="H458" t="inlineStr">
        <is>
          <t>France</t>
        </is>
      </c>
      <c r="I458" t="n">
        <v>10811230</v>
      </c>
      <c r="J458" t="inlineStr">
        <is>
          <t>Refined white cane or beet sugar in solid form</t>
        </is>
      </c>
      <c r="K458" t="inlineStr">
        <is>
          <t>Jan.-Dec. 2012</t>
        </is>
      </c>
      <c r="L458" t="inlineStr">
        <is>
          <t>kg</t>
        </is>
      </c>
    </row>
    <row r="459">
      <c r="G459" t="inlineStr">
        <is>
          <t>QNTUNIT</t>
        </is>
      </c>
      <c r="H459" t="inlineStr">
        <is>
          <t>France</t>
        </is>
      </c>
      <c r="I459" t="n">
        <v>10811230</v>
      </c>
      <c r="J459" t="inlineStr">
        <is>
          <t>Refined white cane or beet sugar in solid form</t>
        </is>
      </c>
      <c r="K459" t="inlineStr">
        <is>
          <t>Jan.-Dec. 2013</t>
        </is>
      </c>
      <c r="L459" t="inlineStr">
        <is>
          <t>kg</t>
        </is>
      </c>
    </row>
    <row r="460">
      <c r="G460" t="inlineStr">
        <is>
          <t>QNTUNIT</t>
        </is>
      </c>
      <c r="H460" t="inlineStr">
        <is>
          <t>France</t>
        </is>
      </c>
      <c r="I460" t="n">
        <v>10811230</v>
      </c>
      <c r="J460" t="inlineStr">
        <is>
          <t>Refined white cane or beet sugar in solid form</t>
        </is>
      </c>
      <c r="K460" t="inlineStr">
        <is>
          <t>Jan.-Dec. 2014</t>
        </is>
      </c>
      <c r="L460" t="inlineStr">
        <is>
          <t>kg</t>
        </is>
      </c>
    </row>
    <row r="461">
      <c r="G461" t="inlineStr">
        <is>
          <t>QNTUNIT</t>
        </is>
      </c>
      <c r="H461" t="inlineStr">
        <is>
          <t>France</t>
        </is>
      </c>
      <c r="I461" t="n">
        <v>10811450</v>
      </c>
      <c r="J461" t="inlineStr">
        <is>
          <t>Molasses obtained from the extraction or refining of sugar (excluding cane molasses)</t>
        </is>
      </c>
      <c r="K461" t="inlineStr">
        <is>
          <t>Jan.-Dec. 2012</t>
        </is>
      </c>
      <c r="L461" t="inlineStr">
        <is>
          <t>kg</t>
        </is>
      </c>
    </row>
    <row r="462">
      <c r="G462" t="inlineStr">
        <is>
          <t>QNTUNIT</t>
        </is>
      </c>
      <c r="H462" t="inlineStr">
        <is>
          <t>France</t>
        </is>
      </c>
      <c r="I462" t="n">
        <v>10811450</v>
      </c>
      <c r="J462" t="inlineStr">
        <is>
          <t>Molasses obtained from the extraction or refining of sugar (excluding cane molasses)</t>
        </is>
      </c>
      <c r="K462" t="inlineStr">
        <is>
          <t>Jan.-Dec. 2013</t>
        </is>
      </c>
      <c r="L462" t="inlineStr">
        <is>
          <t>kg</t>
        </is>
      </c>
    </row>
    <row r="463">
      <c r="G463" t="inlineStr">
        <is>
          <t>QNTUNIT</t>
        </is>
      </c>
      <c r="H463" t="inlineStr">
        <is>
          <t>France</t>
        </is>
      </c>
      <c r="I463" t="n">
        <v>10811450</v>
      </c>
      <c r="J463" t="inlineStr">
        <is>
          <t>Molasses obtained from the extraction or refining of sugar (excluding cane molasses)</t>
        </is>
      </c>
      <c r="K463" t="inlineStr">
        <is>
          <t>Jan.-Dec. 2014</t>
        </is>
      </c>
      <c r="L463" t="inlineStr">
        <is>
          <t>kg</t>
        </is>
      </c>
    </row>
    <row r="464">
      <c r="G464" t="inlineStr">
        <is>
          <t>QNTUNIT</t>
        </is>
      </c>
      <c r="H464" t="inlineStr">
        <is>
          <t>France</t>
        </is>
      </c>
      <c r="I464" t="n">
        <v>10812000</v>
      </c>
      <c r="J464" t="inlineStr">
        <is>
          <t>Beet-pulp, bagasse and other sugar manufacturing waste (including defecation scum and filter press residues)</t>
        </is>
      </c>
      <c r="K464" t="inlineStr">
        <is>
          <t>Jan.-Dec. 2012</t>
        </is>
      </c>
      <c r="L464" t="inlineStr">
        <is>
          <t>kg</t>
        </is>
      </c>
    </row>
    <row r="465">
      <c r="G465" t="inlineStr">
        <is>
          <t>QNTUNIT</t>
        </is>
      </c>
      <c r="H465" t="inlineStr">
        <is>
          <t>France</t>
        </is>
      </c>
      <c r="I465" t="n">
        <v>10812000</v>
      </c>
      <c r="J465" t="inlineStr">
        <is>
          <t>Beet-pulp, bagasse and other sugar manufacturing waste (including defecation scum and filter press residues)</t>
        </is>
      </c>
      <c r="K465" t="inlineStr">
        <is>
          <t>Jan.-Dec. 2013</t>
        </is>
      </c>
      <c r="L465" t="inlineStr">
        <is>
          <t>kg</t>
        </is>
      </c>
    </row>
    <row r="466">
      <c r="G466" t="inlineStr">
        <is>
          <t>QNTUNIT</t>
        </is>
      </c>
      <c r="H466" t="inlineStr">
        <is>
          <t>France</t>
        </is>
      </c>
      <c r="I466" t="n">
        <v>10812000</v>
      </c>
      <c r="J466" t="inlineStr">
        <is>
          <t>Beet-pulp, bagasse and other sugar manufacturing waste (including defecation scum and filter press residues)</t>
        </is>
      </c>
      <c r="K466" t="inlineStr">
        <is>
          <t>Jan.-Dec. 2014</t>
        </is>
      </c>
      <c r="L466" t="inlineStr">
        <is>
          <t>kg</t>
        </is>
      </c>
    </row>
    <row r="467">
      <c r="G467" t="inlineStr">
        <is>
          <t>QNTUNIT</t>
        </is>
      </c>
      <c r="H467" t="inlineStr">
        <is>
          <t>France</t>
        </is>
      </c>
      <c r="I467" t="n">
        <v>10841230</v>
      </c>
      <c r="J467" t="inlineStr">
        <is>
          <t>Tomato ketchup and other tomato sauces</t>
        </is>
      </c>
      <c r="K467" t="inlineStr">
        <is>
          <t>Jan.-Dec. 2012</t>
        </is>
      </c>
      <c r="L467" t="inlineStr">
        <is>
          <t>kg</t>
        </is>
      </c>
    </row>
    <row r="468">
      <c r="G468" t="inlineStr">
        <is>
          <t>QNTUNIT</t>
        </is>
      </c>
      <c r="H468" t="inlineStr">
        <is>
          <t>France</t>
        </is>
      </c>
      <c r="I468" t="n">
        <v>10841230</v>
      </c>
      <c r="J468" t="inlineStr">
        <is>
          <t>Tomato ketchup and other tomato sauces</t>
        </is>
      </c>
      <c r="K468" t="inlineStr">
        <is>
          <t>Jan.-Dec. 2013</t>
        </is>
      </c>
      <c r="L468" t="inlineStr">
        <is>
          <t>kg</t>
        </is>
      </c>
    </row>
    <row r="469">
      <c r="G469" t="inlineStr">
        <is>
          <t>QNTUNIT</t>
        </is>
      </c>
      <c r="H469" t="inlineStr">
        <is>
          <t>France</t>
        </is>
      </c>
      <c r="I469" t="n">
        <v>10841230</v>
      </c>
      <c r="J469" t="inlineStr">
        <is>
          <t>Tomato ketchup and other tomato sauces</t>
        </is>
      </c>
      <c r="K469" t="inlineStr">
        <is>
          <t>Jan.-Dec. 2014</t>
        </is>
      </c>
      <c r="L469" t="inlineStr">
        <is>
          <t>kg</t>
        </is>
      </c>
    </row>
    <row r="470">
      <c r="G470" t="inlineStr">
        <is>
          <t>QNTUNIT</t>
        </is>
      </c>
      <c r="H470" t="inlineStr">
        <is>
          <t>France</t>
        </is>
      </c>
      <c r="I470" t="n">
        <v>10851300</v>
      </c>
      <c r="J470" t="inlineStr">
        <is>
          <t>Prepared meals and dishes based on vegetables</t>
        </is>
      </c>
      <c r="K470" t="inlineStr">
        <is>
          <t>Jan.-Dec. 2012</t>
        </is>
      </c>
      <c r="L470" t="inlineStr">
        <is>
          <t>kg</t>
        </is>
      </c>
    </row>
    <row r="471">
      <c r="G471" t="inlineStr">
        <is>
          <t>QNTUNIT</t>
        </is>
      </c>
      <c r="H471" t="inlineStr">
        <is>
          <t>France</t>
        </is>
      </c>
      <c r="I471" t="n">
        <v>10851300</v>
      </c>
      <c r="J471" t="inlineStr">
        <is>
          <t>Prepared meals and dishes based on vegetables</t>
        </is>
      </c>
      <c r="K471" t="inlineStr">
        <is>
          <t>Jan.-Dec. 2013</t>
        </is>
      </c>
      <c r="L471" t="inlineStr">
        <is>
          <t>kg</t>
        </is>
      </c>
    </row>
    <row r="472">
      <c r="G472" t="inlineStr">
        <is>
          <t>QNTUNIT</t>
        </is>
      </c>
      <c r="H472" t="inlineStr">
        <is>
          <t>France</t>
        </is>
      </c>
      <c r="I472" t="n">
        <v>10851300</v>
      </c>
      <c r="J472" t="inlineStr">
        <is>
          <t>Prepared meals and dishes based on vegetables</t>
        </is>
      </c>
      <c r="K472" t="inlineStr">
        <is>
          <t>Jan.-Dec. 2014</t>
        </is>
      </c>
      <c r="L472" t="inlineStr">
        <is>
          <t>kg</t>
        </is>
      </c>
    </row>
    <row r="473">
      <c r="G473" t="inlineStr">
        <is>
          <t>QNTUNIT</t>
        </is>
      </c>
      <c r="H473" t="inlineStr">
        <is>
          <t>France</t>
        </is>
      </c>
      <c r="I473" t="n">
        <v>10861030</v>
      </c>
      <c r="J473" t="inlineStr">
        <is>
          <t>Homogenised vegetables (excluding frozen, preserved by vinegar or acetic acid)</t>
        </is>
      </c>
      <c r="K473" t="inlineStr">
        <is>
          <t>Jan.-Dec. 2012</t>
        </is>
      </c>
      <c r="L473" t="inlineStr">
        <is>
          <t>kg</t>
        </is>
      </c>
    </row>
    <row r="474">
      <c r="G474" t="inlineStr">
        <is>
          <t>QNTUNIT</t>
        </is>
      </c>
      <c r="H474" t="inlineStr">
        <is>
          <t>France</t>
        </is>
      </c>
      <c r="I474" t="n">
        <v>10861030</v>
      </c>
      <c r="J474" t="inlineStr">
        <is>
          <t>Homogenised vegetables (excluding frozen, preserved by vinegar or acetic acid)</t>
        </is>
      </c>
      <c r="K474" t="inlineStr">
        <is>
          <t>Jan.-Dec. 2013</t>
        </is>
      </c>
      <c r="L474" t="inlineStr">
        <is>
          <t>kg</t>
        </is>
      </c>
    </row>
    <row r="475">
      <c r="G475" t="inlineStr">
        <is>
          <t>QNTUNIT</t>
        </is>
      </c>
      <c r="H475" t="inlineStr">
        <is>
          <t>France</t>
        </is>
      </c>
      <c r="I475" t="n">
        <v>10861030</v>
      </c>
      <c r="J475" t="inlineStr">
        <is>
          <t>Homogenised vegetables (excluding frozen, preserved by vinegar or acetic acid)</t>
        </is>
      </c>
      <c r="K475" t="inlineStr">
        <is>
          <t>Jan.-Dec. 2014</t>
        </is>
      </c>
      <c r="L475" t="inlineStr">
        <is>
          <t>kg</t>
        </is>
      </c>
    </row>
    <row r="476">
      <c r="G476" t="inlineStr">
        <is>
          <t>QNTUNIT</t>
        </is>
      </c>
      <c r="H476" t="inlineStr">
        <is>
          <t>France</t>
        </is>
      </c>
      <c r="I476" t="n">
        <v>10861060</v>
      </c>
      <c r="J476" t="inlineStr">
        <is>
          <t>Homogenised composite food preparations for infant food or dietetic purposes p.r.s. in containers &lt;= 250 g</t>
        </is>
      </c>
      <c r="K476" t="inlineStr">
        <is>
          <t>Jan.-Dec. 2012</t>
        </is>
      </c>
      <c r="L476" t="inlineStr">
        <is>
          <t>kg</t>
        </is>
      </c>
    </row>
    <row r="477">
      <c r="G477" t="inlineStr">
        <is>
          <t>QNTUNIT</t>
        </is>
      </c>
      <c r="H477" t="inlineStr">
        <is>
          <t>France</t>
        </is>
      </c>
      <c r="I477" t="n">
        <v>10861060</v>
      </c>
      <c r="J477" t="inlineStr">
        <is>
          <t>Homogenised composite food preparations for infant food or dietetic purposes p.r.s. in containers &lt;= 250 g</t>
        </is>
      </c>
      <c r="K477" t="inlineStr">
        <is>
          <t>Jan.-Dec. 2013</t>
        </is>
      </c>
      <c r="L477" t="inlineStr">
        <is>
          <t>kg</t>
        </is>
      </c>
    </row>
    <row r="478">
      <c r="G478" t="inlineStr">
        <is>
          <t>QNTUNIT</t>
        </is>
      </c>
      <c r="H478" t="inlineStr">
        <is>
          <t>France</t>
        </is>
      </c>
      <c r="I478" t="n">
        <v>10861060</v>
      </c>
      <c r="J478" t="inlineStr">
        <is>
          <t>Homogenised composite food preparations for infant food or dietetic purposes p.r.s. in containers &lt;= 250 g</t>
        </is>
      </c>
      <c r="K478" t="inlineStr">
        <is>
          <t>Jan.-Dec. 2014</t>
        </is>
      </c>
      <c r="L478" t="inlineStr">
        <is>
          <t>kg</t>
        </is>
      </c>
    </row>
    <row r="479">
      <c r="G479" t="inlineStr">
        <is>
          <t>QNTUNIT</t>
        </is>
      </c>
      <c r="H479" t="inlineStr">
        <is>
          <t>France</t>
        </is>
      </c>
      <c r="I479" t="n">
        <v>10861070</v>
      </c>
      <c r="J479" t="inlineStr">
        <is>
          <t>Food preparations for infants, p.r.s. (excluding homogenised composite food preparations)</t>
        </is>
      </c>
      <c r="K479" t="inlineStr">
        <is>
          <t>Jan.-Dec. 2012</t>
        </is>
      </c>
      <c r="L479" t="inlineStr">
        <is>
          <t>kg</t>
        </is>
      </c>
    </row>
    <row r="480">
      <c r="G480" t="inlineStr">
        <is>
          <t>QNTUNIT</t>
        </is>
      </c>
      <c r="H480" t="inlineStr">
        <is>
          <t>France</t>
        </is>
      </c>
      <c r="I480" t="n">
        <v>10861070</v>
      </c>
      <c r="J480" t="inlineStr">
        <is>
          <t>Food preparations for infants, p.r.s. (excluding homogenised composite food preparations)</t>
        </is>
      </c>
      <c r="K480" t="inlineStr">
        <is>
          <t>Jan.-Dec. 2013</t>
        </is>
      </c>
      <c r="L480" t="inlineStr">
        <is>
          <t>kg</t>
        </is>
      </c>
    </row>
    <row r="481">
      <c r="G481" t="inlineStr">
        <is>
          <t>QNTUNIT</t>
        </is>
      </c>
      <c r="H481" t="inlineStr">
        <is>
          <t>France</t>
        </is>
      </c>
      <c r="I481" t="n">
        <v>10861070</v>
      </c>
      <c r="J481" t="inlineStr">
        <is>
          <t>Food preparations for infants, p.r.s. (excluding homogenised composite food preparations)</t>
        </is>
      </c>
      <c r="K481" t="inlineStr">
        <is>
          <t>Jan.-Dec. 2014</t>
        </is>
      </c>
      <c r="L481" t="inlineStr">
        <is>
          <t>kg</t>
        </is>
      </c>
    </row>
    <row r="482">
      <c r="G482" t="inlineStr">
        <is>
          <t>QNTUNIT</t>
        </is>
      </c>
      <c r="H482" t="inlineStr">
        <is>
          <t>France</t>
        </is>
      </c>
      <c r="I482" t="n">
        <v>10891100</v>
      </c>
      <c r="J482" t="inlineStr">
        <is>
          <t>Soups and broths and preparations therefor</t>
        </is>
      </c>
      <c r="K482" t="inlineStr">
        <is>
          <t>Jan.-Dec. 2012</t>
        </is>
      </c>
      <c r="L482" t="inlineStr">
        <is>
          <t>kg</t>
        </is>
      </c>
    </row>
    <row r="483">
      <c r="G483" t="inlineStr">
        <is>
          <t>QNTUNIT</t>
        </is>
      </c>
      <c r="H483" t="inlineStr">
        <is>
          <t>France</t>
        </is>
      </c>
      <c r="I483" t="n">
        <v>10891100</v>
      </c>
      <c r="J483" t="inlineStr">
        <is>
          <t>Soups and broths and preparations therefor</t>
        </is>
      </c>
      <c r="K483" t="inlineStr">
        <is>
          <t>Jan.-Dec. 2013</t>
        </is>
      </c>
      <c r="L483" t="inlineStr">
        <is>
          <t>kg</t>
        </is>
      </c>
    </row>
    <row r="484">
      <c r="G484" t="inlineStr">
        <is>
          <t>QNTUNIT</t>
        </is>
      </c>
      <c r="H484" t="inlineStr">
        <is>
          <t>France</t>
        </is>
      </c>
      <c r="I484" t="n">
        <v>10891100</v>
      </c>
      <c r="J484" t="inlineStr">
        <is>
          <t>Soups and broths and preparations therefor</t>
        </is>
      </c>
      <c r="K484" t="inlineStr">
        <is>
          <t>Jan.-Dec. 2014</t>
        </is>
      </c>
      <c r="L484" t="inlineStr">
        <is>
          <t>kg</t>
        </is>
      </c>
    </row>
  </sheetData>
  <mergeCells count="155">
    <mergeCell ref="E225:E227"/>
    <mergeCell ref="E120:E122"/>
    <mergeCell ref="E162:E164"/>
    <mergeCell ref="B108:B110"/>
    <mergeCell ref="B84:B86"/>
    <mergeCell ref="B123:B125"/>
    <mergeCell ref="B36:B38"/>
    <mergeCell ref="B207:B209"/>
    <mergeCell ref="B189:B191"/>
    <mergeCell ref="E159:E161"/>
    <mergeCell ref="B45:B47"/>
    <mergeCell ref="E192:E194"/>
    <mergeCell ref="B204:B206"/>
    <mergeCell ref="E81:E83"/>
    <mergeCell ref="B213:B215"/>
    <mergeCell ref="A138:A233"/>
    <mergeCell ref="B165:B167"/>
    <mergeCell ref="E126:E128"/>
    <mergeCell ref="B141:B143"/>
    <mergeCell ref="B135:B137"/>
    <mergeCell ref="B150:B152"/>
    <mergeCell ref="E18:E20"/>
    <mergeCell ref="B12:B14"/>
    <mergeCell ref="B72:B74"/>
    <mergeCell ref="E51:E53"/>
    <mergeCell ref="B21:B23"/>
    <mergeCell ref="E231:E233"/>
    <mergeCell ref="E165:E167"/>
    <mergeCell ref="E60:E62"/>
    <mergeCell ref="E123:E125"/>
    <mergeCell ref="B219:B221"/>
    <mergeCell ref="B228:B230"/>
    <mergeCell ref="B57:B59"/>
    <mergeCell ref="B210:B212"/>
    <mergeCell ref="B120:B122"/>
    <mergeCell ref="E99:E101"/>
    <mergeCell ref="B225:B227"/>
    <mergeCell ref="E108:E110"/>
    <mergeCell ref="E84:E86"/>
    <mergeCell ref="E207:E209"/>
    <mergeCell ref="E36:E38"/>
    <mergeCell ref="B162:B164"/>
    <mergeCell ref="E45:E47"/>
    <mergeCell ref="E30:E32"/>
    <mergeCell ref="B171:B173"/>
    <mergeCell ref="B177:B179"/>
    <mergeCell ref="B33:B35"/>
    <mergeCell ref="B99:B101"/>
    <mergeCell ref="B222:B224"/>
    <mergeCell ref="B201:B203"/>
    <mergeCell ref="E144:E146"/>
    <mergeCell ref="B126:B128"/>
    <mergeCell ref="E12:E14"/>
    <mergeCell ref="E72:E74"/>
    <mergeCell ref="B138:B140"/>
    <mergeCell ref="E21:E23"/>
    <mergeCell ref="E195:E197"/>
    <mergeCell ref="B156:B158"/>
    <mergeCell ref="E96:E98"/>
    <mergeCell ref="B75:B77"/>
    <mergeCell ref="E219:E221"/>
    <mergeCell ref="E48:E50"/>
    <mergeCell ref="B180:B182"/>
    <mergeCell ref="E63:E65"/>
    <mergeCell ref="E141:E143"/>
    <mergeCell ref="E24:E26"/>
    <mergeCell ref="E147:E149"/>
    <mergeCell ref="B102:B104"/>
    <mergeCell ref="E156:E158"/>
    <mergeCell ref="B117:B119"/>
    <mergeCell ref="B111:B113"/>
    <mergeCell ref="E171:E173"/>
    <mergeCell ref="E153:E155"/>
    <mergeCell ref="B39:B41"/>
    <mergeCell ref="E180:E182"/>
    <mergeCell ref="B48:B50"/>
    <mergeCell ref="E90:E92"/>
    <mergeCell ref="B168:B170"/>
    <mergeCell ref="E9:E11"/>
    <mergeCell ref="B78:B80"/>
    <mergeCell ref="E27:E29"/>
    <mergeCell ref="B87:B89"/>
    <mergeCell ref="B15:B17"/>
    <mergeCell ref="B24:B26"/>
    <mergeCell ref="E168:E170"/>
    <mergeCell ref="E183:E185"/>
    <mergeCell ref="B129:B131"/>
    <mergeCell ref="E66:E68"/>
    <mergeCell ref="B192:B194"/>
    <mergeCell ref="E75:E77"/>
    <mergeCell ref="B144:B146"/>
    <mergeCell ref="B51:B53"/>
    <mergeCell ref="B153:B155"/>
    <mergeCell ref="B66:B68"/>
    <mergeCell ref="B63:B65"/>
    <mergeCell ref="E102:E104"/>
    <mergeCell ref="E129:E131"/>
    <mergeCell ref="E111:E113"/>
    <mergeCell ref="E39:E41"/>
    <mergeCell ref="B105:B107"/>
    <mergeCell ref="E210:E212"/>
    <mergeCell ref="B93:B95"/>
    <mergeCell ref="B42:B44"/>
    <mergeCell ref="E186:E188"/>
    <mergeCell ref="E78:E80"/>
    <mergeCell ref="E87:E89"/>
    <mergeCell ref="E114:E116"/>
    <mergeCell ref="E15:E17"/>
    <mergeCell ref="B132:B134"/>
    <mergeCell ref="B6:B8"/>
    <mergeCell ref="B186:B188"/>
    <mergeCell ref="E201:E203"/>
    <mergeCell ref="E105:E107"/>
    <mergeCell ref="B174:B176"/>
    <mergeCell ref="E228:E230"/>
    <mergeCell ref="E57:E59"/>
    <mergeCell ref="B183:B185"/>
    <mergeCell ref="E222:E224"/>
    <mergeCell ref="B30:B32"/>
    <mergeCell ref="E54:E56"/>
    <mergeCell ref="A6:A71"/>
    <mergeCell ref="B216:B218"/>
    <mergeCell ref="B198:B200"/>
    <mergeCell ref="B54:B56"/>
    <mergeCell ref="B114:B116"/>
    <mergeCell ref="E174:E176"/>
    <mergeCell ref="E189:E191"/>
    <mergeCell ref="E204:E206"/>
    <mergeCell ref="A72:A137"/>
    <mergeCell ref="E93:E95"/>
    <mergeCell ref="B159:B161"/>
    <mergeCell ref="E213:E215"/>
    <mergeCell ref="E198:E200"/>
    <mergeCell ref="E42:E44"/>
    <mergeCell ref="E33:E35"/>
    <mergeCell ref="B81:B83"/>
    <mergeCell ref="E117:E119"/>
    <mergeCell ref="E135:E137"/>
    <mergeCell ref="B96:B98"/>
    <mergeCell ref="B90:B92"/>
    <mergeCell ref="E138:E140"/>
    <mergeCell ref="E150:E152"/>
    <mergeCell ref="E132:E134"/>
    <mergeCell ref="B18:B20"/>
    <mergeCell ref="B27:B29"/>
    <mergeCell ref="E6:E8"/>
    <mergeCell ref="E177:E179"/>
    <mergeCell ref="E69:E71"/>
    <mergeCell ref="B195:B197"/>
    <mergeCell ref="B147:B149"/>
    <mergeCell ref="B231:B233"/>
    <mergeCell ref="B60:B62"/>
    <mergeCell ref="B9:B11"/>
    <mergeCell ref="B69:B71"/>
    <mergeCell ref="E216:E218"/>
  </mergeCells>
  <pageMargins left="0.7" right="0.7" top="0.75" bottom="0.75" header="0.3" footer="0.3"/>
  <pageSetup orientation="portrait"/>
</worksheet>
</file>

<file path=xl/worksheets/sheet30.xml><?xml version="1.0" encoding="utf-8"?>
<worksheet xmlns="http://schemas.openxmlformats.org/spreadsheetml/2006/main">
  <sheetPr filterMode="1">
    <tabColor theme="0" tint="-0.3499862666707358"/>
    <outlinePr summaryBelow="1" summaryRight="1"/>
    <pageSetUpPr/>
  </sheetPr>
  <dimension ref="A1:Z821"/>
  <sheetViews>
    <sheetView workbookViewId="0">
      <selection activeCell="A1" sqref="A1"/>
    </sheetView>
  </sheetViews>
  <sheetFormatPr baseColWidth="10" defaultRowHeight="14.25"/>
  <cols>
    <col width="49.796875" customWidth="1" style="902" min="1" max="1"/>
    <col width="47.1328125" customWidth="1" style="902" min="2" max="2"/>
    <col width="24.6640625" customWidth="1" style="902" min="3" max="3"/>
    <col width="11.46484375" customWidth="1" style="902" min="5" max="5"/>
    <col width="20.6640625" customWidth="1" style="902" min="6" max="6"/>
    <col width="28.46484375" customWidth="1" style="902" min="7" max="7"/>
    <col width="32.33203125" customWidth="1" style="902" min="14" max="14"/>
    <col width="27.6640625" customWidth="1" style="902" min="16" max="16"/>
    <col width="27" customWidth="1" style="902" min="17" max="17"/>
    <col width="24" customWidth="1" style="902" min="18" max="18"/>
    <col width="27.6640625" customWidth="1" style="902" min="26" max="26"/>
  </cols>
  <sheetData>
    <row r="1" ht="20" customFormat="1" customHeight="1" s="38">
      <c r="A1" s="73" t="inlineStr">
        <is>
          <t>Source n°2 - FAO stats</t>
        </is>
      </c>
    </row>
    <row r="3" ht="15.5" customHeight="1" s="902">
      <c r="A3" s="89" t="inlineStr">
        <is>
          <t>Données traitées</t>
        </is>
      </c>
      <c r="I3" s="89" t="inlineStr">
        <is>
          <t>Données brutes</t>
        </is>
      </c>
    </row>
    <row r="4">
      <c r="A4" s="132" t="n"/>
      <c r="B4" t="inlineStr">
        <is>
          <t>Produit</t>
        </is>
      </c>
      <c r="C4" t="inlineStr">
        <is>
          <t>Année</t>
        </is>
      </c>
      <c r="D4" t="inlineStr">
        <is>
          <t>Quantité</t>
        </is>
      </c>
      <c r="E4" t="inlineStr">
        <is>
          <t>Moyenne 2012-2014</t>
        </is>
      </c>
      <c r="I4" t="inlineStr">
        <is>
          <t>Code Domaine</t>
        </is>
      </c>
      <c r="J4" t="inlineStr">
        <is>
          <t>Domaine</t>
        </is>
      </c>
      <c r="K4" t="inlineStr">
        <is>
          <t>Code zone (FAO)</t>
        </is>
      </c>
      <c r="L4" t="inlineStr">
        <is>
          <t>Zone</t>
        </is>
      </c>
      <c r="M4" t="inlineStr">
        <is>
          <t>Code ?l?ment</t>
        </is>
      </c>
      <c r="N4" t="inlineStr">
        <is>
          <t>?l?ment</t>
        </is>
      </c>
      <c r="O4" t="inlineStr">
        <is>
          <t>Code Produit (FAO)</t>
        </is>
      </c>
      <c r="P4" t="inlineStr">
        <is>
          <t>Produit</t>
        </is>
      </c>
      <c r="Q4" t="inlineStr">
        <is>
          <t>Code ann?e</t>
        </is>
      </c>
      <c r="R4" t="inlineStr">
        <is>
          <t>Ann?e</t>
        </is>
      </c>
      <c r="S4" t="inlineStr">
        <is>
          <t>Unit?</t>
        </is>
      </c>
      <c r="T4" t="inlineStr">
        <is>
          <t>Valeur</t>
        </is>
      </c>
      <c r="U4" t="inlineStr">
        <is>
          <t>Symbole</t>
        </is>
      </c>
      <c r="V4" t="inlineStr">
        <is>
          <t>Description du Symbole</t>
        </is>
      </c>
    </row>
    <row r="5" hidden="1" s="902">
      <c r="A5" s="901" t="inlineStr">
        <is>
          <t>Exportation</t>
        </is>
      </c>
      <c r="B5" t="inlineStr">
        <is>
          <t>Ail</t>
        </is>
      </c>
      <c r="C5" t="n">
        <v>2012</v>
      </c>
      <c r="D5" t="n">
        <v>9840</v>
      </c>
      <c r="E5" s="903">
        <f>AVERAGE(D5:D7)</f>
        <v/>
      </c>
      <c r="I5" t="inlineStr">
        <is>
          <t>TCL</t>
        </is>
      </c>
      <c r="J5" t="inlineStr">
        <is>
          <t>Cultures et produits animaux</t>
        </is>
      </c>
      <c r="K5" t="n">
        <v>68</v>
      </c>
      <c r="L5" t="inlineStr">
        <is>
          <t>France</t>
        </is>
      </c>
      <c r="M5" t="n">
        <v>5610</v>
      </c>
      <c r="N5" t="inlineStr">
        <is>
          <t>Importations - Quantité</t>
        </is>
      </c>
      <c r="O5" t="n">
        <v>406</v>
      </c>
      <c r="P5" t="inlineStr">
        <is>
          <t>Ail</t>
        </is>
      </c>
      <c r="Q5" t="n">
        <v>2012</v>
      </c>
      <c r="R5" t="n">
        <v>2012</v>
      </c>
      <c r="S5" t="inlineStr">
        <is>
          <t>tonnes</t>
        </is>
      </c>
      <c r="T5" t="n">
        <v>22761</v>
      </c>
      <c r="V5" t="inlineStr">
        <is>
          <t>Donnée officielle</t>
        </is>
      </c>
    </row>
    <row r="6" hidden="1" s="902">
      <c r="B6" t="inlineStr">
        <is>
          <t>Ail</t>
        </is>
      </c>
      <c r="C6" t="n">
        <v>2013</v>
      </c>
      <c r="D6" t="n">
        <v>10122</v>
      </c>
      <c r="I6" t="inlineStr">
        <is>
          <t>TCL</t>
        </is>
      </c>
      <c r="J6" t="inlineStr">
        <is>
          <t>Cultures et produits animaux</t>
        </is>
      </c>
      <c r="K6" t="n">
        <v>68</v>
      </c>
      <c r="L6" t="inlineStr">
        <is>
          <t>France</t>
        </is>
      </c>
      <c r="M6" t="n">
        <v>5610</v>
      </c>
      <c r="N6" t="inlineStr">
        <is>
          <t>Importations - Quantité</t>
        </is>
      </c>
      <c r="O6" t="n">
        <v>406</v>
      </c>
      <c r="P6" t="inlineStr">
        <is>
          <t>Ail</t>
        </is>
      </c>
      <c r="Q6" t="n">
        <v>2013</v>
      </c>
      <c r="R6" t="n">
        <v>2013</v>
      </c>
      <c r="S6" t="inlineStr">
        <is>
          <t>tonnes</t>
        </is>
      </c>
      <c r="T6" t="n">
        <v>22334</v>
      </c>
      <c r="V6" t="inlineStr">
        <is>
          <t>Donnée officielle</t>
        </is>
      </c>
    </row>
    <row r="7" hidden="1" s="902">
      <c r="B7" t="inlineStr">
        <is>
          <t>Ail</t>
        </is>
      </c>
      <c r="C7" t="n">
        <v>2014</v>
      </c>
      <c r="D7" t="n">
        <v>9048</v>
      </c>
      <c r="I7" t="inlineStr">
        <is>
          <t>TCL</t>
        </is>
      </c>
      <c r="J7" t="inlineStr">
        <is>
          <t>Cultures et produits animaux</t>
        </is>
      </c>
      <c r="K7" t="n">
        <v>68</v>
      </c>
      <c r="L7" t="inlineStr">
        <is>
          <t>France</t>
        </is>
      </c>
      <c r="M7" t="n">
        <v>5610</v>
      </c>
      <c r="N7" t="inlineStr">
        <is>
          <t>Importations - Quantité</t>
        </is>
      </c>
      <c r="O7" t="n">
        <v>406</v>
      </c>
      <c r="P7" t="inlineStr">
        <is>
          <t>Ail</t>
        </is>
      </c>
      <c r="Q7" t="n">
        <v>2014</v>
      </c>
      <c r="R7" t="n">
        <v>2014</v>
      </c>
      <c r="S7" t="inlineStr">
        <is>
          <t>tonnes</t>
        </is>
      </c>
      <c r="T7" t="n">
        <v>40811</v>
      </c>
      <c r="V7" t="inlineStr">
        <is>
          <t>Donnée officielle</t>
        </is>
      </c>
    </row>
    <row r="8" hidden="1" s="902">
      <c r="B8" t="inlineStr">
        <is>
          <t>Amidon de Manioc</t>
        </is>
      </c>
      <c r="C8" t="n">
        <v>2012</v>
      </c>
      <c r="D8" t="n">
        <v>191</v>
      </c>
      <c r="E8" s="903">
        <f>AVERAGE(D8:D10)</f>
        <v/>
      </c>
      <c r="I8" t="inlineStr">
        <is>
          <t>TCL</t>
        </is>
      </c>
      <c r="J8" t="inlineStr">
        <is>
          <t>Cultures et produits animaux</t>
        </is>
      </c>
      <c r="K8" t="n">
        <v>68</v>
      </c>
      <c r="L8" t="inlineStr">
        <is>
          <t>France</t>
        </is>
      </c>
      <c r="M8" t="n">
        <v>5910</v>
      </c>
      <c r="N8" t="inlineStr">
        <is>
          <t>Exportations - Quantité</t>
        </is>
      </c>
      <c r="O8" t="n">
        <v>406</v>
      </c>
      <c r="P8" t="inlineStr">
        <is>
          <t>Ail</t>
        </is>
      </c>
      <c r="Q8" t="n">
        <v>2012</v>
      </c>
      <c r="R8" t="n">
        <v>2012</v>
      </c>
      <c r="S8" t="inlineStr">
        <is>
          <t>tonnes</t>
        </is>
      </c>
      <c r="T8" t="n">
        <v>9840</v>
      </c>
      <c r="V8" t="inlineStr">
        <is>
          <t>Donnée officielle</t>
        </is>
      </c>
    </row>
    <row r="9" hidden="1" s="902">
      <c r="B9" t="inlineStr">
        <is>
          <t>Amidon de Manioc</t>
        </is>
      </c>
      <c r="C9" t="n">
        <v>2013</v>
      </c>
      <c r="D9" t="n">
        <v>346</v>
      </c>
      <c r="I9" t="inlineStr">
        <is>
          <t>TCL</t>
        </is>
      </c>
      <c r="J9" t="inlineStr">
        <is>
          <t>Cultures et produits animaux</t>
        </is>
      </c>
      <c r="K9" t="n">
        <v>68</v>
      </c>
      <c r="L9" t="inlineStr">
        <is>
          <t>France</t>
        </is>
      </c>
      <c r="M9" t="n">
        <v>5910</v>
      </c>
      <c r="N9" t="inlineStr">
        <is>
          <t>Exportations - Quantité</t>
        </is>
      </c>
      <c r="O9" t="n">
        <v>406</v>
      </c>
      <c r="P9" t="inlineStr">
        <is>
          <t>Ail</t>
        </is>
      </c>
      <c r="Q9" t="n">
        <v>2013</v>
      </c>
      <c r="R9" t="n">
        <v>2013</v>
      </c>
      <c r="S9" t="inlineStr">
        <is>
          <t>tonnes</t>
        </is>
      </c>
      <c r="T9" t="n">
        <v>10122</v>
      </c>
      <c r="V9" t="inlineStr">
        <is>
          <t>Donnée officielle</t>
        </is>
      </c>
    </row>
    <row r="10" hidden="1" s="902">
      <c r="B10" t="inlineStr">
        <is>
          <t>Amidon de Manioc</t>
        </is>
      </c>
      <c r="C10" t="n">
        <v>2014</v>
      </c>
      <c r="D10" t="n">
        <v>316</v>
      </c>
      <c r="I10" t="inlineStr">
        <is>
          <t>TCL</t>
        </is>
      </c>
      <c r="J10" t="inlineStr">
        <is>
          <t>Cultures et produits animaux</t>
        </is>
      </c>
      <c r="K10" t="n">
        <v>68</v>
      </c>
      <c r="L10" t="inlineStr">
        <is>
          <t>France</t>
        </is>
      </c>
      <c r="M10" t="n">
        <v>5910</v>
      </c>
      <c r="N10" t="inlineStr">
        <is>
          <t>Exportations - Quantité</t>
        </is>
      </c>
      <c r="O10" t="n">
        <v>406</v>
      </c>
      <c r="P10" t="inlineStr">
        <is>
          <t>Ail</t>
        </is>
      </c>
      <c r="Q10" t="n">
        <v>2014</v>
      </c>
      <c r="R10" t="n">
        <v>2014</v>
      </c>
      <c r="S10" t="inlineStr">
        <is>
          <t>tonnes</t>
        </is>
      </c>
      <c r="T10" t="n">
        <v>9048</v>
      </c>
      <c r="V10" t="inlineStr">
        <is>
          <t>Donnée officielle</t>
        </is>
      </c>
    </row>
    <row r="11" hidden="1" s="902">
      <c r="B11" t="inlineStr">
        <is>
          <t>Artichauts</t>
        </is>
      </c>
      <c r="C11" t="n">
        <v>2012</v>
      </c>
      <c r="D11" t="n">
        <v>6519</v>
      </c>
      <c r="E11" s="903">
        <f>AVERAGE(D11:D13)</f>
        <v/>
      </c>
      <c r="I11" t="inlineStr">
        <is>
          <t>TCL</t>
        </is>
      </c>
      <c r="J11" t="inlineStr">
        <is>
          <t>Cultures et produits animaux</t>
        </is>
      </c>
      <c r="K11" t="n">
        <v>68</v>
      </c>
      <c r="L11" t="inlineStr">
        <is>
          <t>France</t>
        </is>
      </c>
      <c r="M11" t="n">
        <v>5610</v>
      </c>
      <c r="N11" t="inlineStr">
        <is>
          <t>Importations - Quantité</t>
        </is>
      </c>
      <c r="O11" t="n">
        <v>366</v>
      </c>
      <c r="P11" t="inlineStr">
        <is>
          <t>Artichauts</t>
        </is>
      </c>
      <c r="Q11" t="n">
        <v>2012</v>
      </c>
      <c r="R11" t="n">
        <v>2012</v>
      </c>
      <c r="S11" t="inlineStr">
        <is>
          <t>tonnes</t>
        </is>
      </c>
      <c r="T11" t="n">
        <v>15872</v>
      </c>
      <c r="V11" t="inlineStr">
        <is>
          <t>Donnée officielle</t>
        </is>
      </c>
      <c r="Z11" s="188" t="n"/>
    </row>
    <row r="12" hidden="1" s="902">
      <c r="B12" t="inlineStr">
        <is>
          <t>Artichauts</t>
        </is>
      </c>
      <c r="C12" t="n">
        <v>2013</v>
      </c>
      <c r="D12" t="n">
        <v>8109</v>
      </c>
      <c r="I12" t="inlineStr">
        <is>
          <t>TCL</t>
        </is>
      </c>
      <c r="J12" t="inlineStr">
        <is>
          <t>Cultures et produits animaux</t>
        </is>
      </c>
      <c r="K12" t="n">
        <v>68</v>
      </c>
      <c r="L12" t="inlineStr">
        <is>
          <t>France</t>
        </is>
      </c>
      <c r="M12" t="n">
        <v>5610</v>
      </c>
      <c r="N12" t="inlineStr">
        <is>
          <t>Importations - Quantité</t>
        </is>
      </c>
      <c r="O12" t="n">
        <v>366</v>
      </c>
      <c r="P12" t="inlineStr">
        <is>
          <t>Artichauts</t>
        </is>
      </c>
      <c r="Q12" t="n">
        <v>2013</v>
      </c>
      <c r="R12" t="n">
        <v>2013</v>
      </c>
      <c r="S12" t="inlineStr">
        <is>
          <t>tonnes</t>
        </is>
      </c>
      <c r="T12" t="n">
        <v>15932</v>
      </c>
      <c r="V12" t="inlineStr">
        <is>
          <t>Donnée officielle</t>
        </is>
      </c>
    </row>
    <row r="13" hidden="1" s="902">
      <c r="B13" t="inlineStr">
        <is>
          <t>Artichauts</t>
        </is>
      </c>
      <c r="C13" t="n">
        <v>2014</v>
      </c>
      <c r="D13" t="n">
        <v>8445</v>
      </c>
      <c r="I13" t="inlineStr">
        <is>
          <t>TCL</t>
        </is>
      </c>
      <c r="J13" t="inlineStr">
        <is>
          <t>Cultures et produits animaux</t>
        </is>
      </c>
      <c r="K13" t="n">
        <v>68</v>
      </c>
      <c r="L13" t="inlineStr">
        <is>
          <t>France</t>
        </is>
      </c>
      <c r="M13" t="n">
        <v>5610</v>
      </c>
      <c r="N13" t="inlineStr">
        <is>
          <t>Importations - Quantité</t>
        </is>
      </c>
      <c r="O13" t="n">
        <v>366</v>
      </c>
      <c r="P13" t="inlineStr">
        <is>
          <t>Artichauts</t>
        </is>
      </c>
      <c r="Q13" t="n">
        <v>2014</v>
      </c>
      <c r="R13" t="n">
        <v>2014</v>
      </c>
      <c r="S13" t="inlineStr">
        <is>
          <t>tonnes</t>
        </is>
      </c>
      <c r="T13" t="n">
        <v>16163</v>
      </c>
      <c r="V13" t="inlineStr">
        <is>
          <t>Donnée officielle</t>
        </is>
      </c>
    </row>
    <row r="14" hidden="1" s="902">
      <c r="B14" t="inlineStr">
        <is>
          <t>Asperges</t>
        </is>
      </c>
      <c r="C14" t="n">
        <v>2012</v>
      </c>
      <c r="D14" t="n">
        <v>3600</v>
      </c>
      <c r="E14" s="903">
        <f>AVERAGE(D14:D16)</f>
        <v/>
      </c>
      <c r="I14" t="inlineStr">
        <is>
          <t>TCL</t>
        </is>
      </c>
      <c r="J14" t="inlineStr">
        <is>
          <t>Cultures et produits animaux</t>
        </is>
      </c>
      <c r="K14" t="n">
        <v>68</v>
      </c>
      <c r="L14" t="inlineStr">
        <is>
          <t>France</t>
        </is>
      </c>
      <c r="M14" t="n">
        <v>5910</v>
      </c>
      <c r="N14" t="inlineStr">
        <is>
          <t>Exportations - Quantité</t>
        </is>
      </c>
      <c r="O14" t="n">
        <v>366</v>
      </c>
      <c r="P14" t="inlineStr">
        <is>
          <t>Artichauts</t>
        </is>
      </c>
      <c r="Q14" t="n">
        <v>2012</v>
      </c>
      <c r="R14" t="n">
        <v>2012</v>
      </c>
      <c r="S14" t="inlineStr">
        <is>
          <t>tonnes</t>
        </is>
      </c>
      <c r="T14" t="n">
        <v>6519</v>
      </c>
      <c r="V14" t="inlineStr">
        <is>
          <t>Donnée officielle</t>
        </is>
      </c>
    </row>
    <row r="15" hidden="1" s="902">
      <c r="B15" t="inlineStr">
        <is>
          <t>Asperges</t>
        </is>
      </c>
      <c r="C15" t="n">
        <v>2013</v>
      </c>
      <c r="D15" t="n">
        <v>3547</v>
      </c>
      <c r="I15" t="inlineStr">
        <is>
          <t>TCL</t>
        </is>
      </c>
      <c r="J15" t="inlineStr">
        <is>
          <t>Cultures et produits animaux</t>
        </is>
      </c>
      <c r="K15" t="n">
        <v>68</v>
      </c>
      <c r="L15" t="inlineStr">
        <is>
          <t>France</t>
        </is>
      </c>
      <c r="M15" t="n">
        <v>5910</v>
      </c>
      <c r="N15" t="inlineStr">
        <is>
          <t>Exportations - Quantité</t>
        </is>
      </c>
      <c r="O15" t="n">
        <v>366</v>
      </c>
      <c r="P15" t="inlineStr">
        <is>
          <t>Artichauts</t>
        </is>
      </c>
      <c r="Q15" t="n">
        <v>2013</v>
      </c>
      <c r="R15" t="n">
        <v>2013</v>
      </c>
      <c r="S15" t="inlineStr">
        <is>
          <t>tonnes</t>
        </is>
      </c>
      <c r="T15" t="n">
        <v>8109</v>
      </c>
      <c r="V15" t="inlineStr">
        <is>
          <t>Donnée officielle</t>
        </is>
      </c>
    </row>
    <row r="16" hidden="1" s="902">
      <c r="B16" t="inlineStr">
        <is>
          <t>Asperges</t>
        </is>
      </c>
      <c r="C16" t="n">
        <v>2014</v>
      </c>
      <c r="D16" t="n">
        <v>3908</v>
      </c>
      <c r="I16" t="inlineStr">
        <is>
          <t>TCL</t>
        </is>
      </c>
      <c r="J16" t="inlineStr">
        <is>
          <t>Cultures et produits animaux</t>
        </is>
      </c>
      <c r="K16" t="n">
        <v>68</v>
      </c>
      <c r="L16" t="inlineStr">
        <is>
          <t>France</t>
        </is>
      </c>
      <c r="M16" t="n">
        <v>5910</v>
      </c>
      <c r="N16" t="inlineStr">
        <is>
          <t>Exportations - Quantité</t>
        </is>
      </c>
      <c r="O16" t="n">
        <v>366</v>
      </c>
      <c r="P16" t="inlineStr">
        <is>
          <t>Artichauts</t>
        </is>
      </c>
      <c r="Q16" t="n">
        <v>2014</v>
      </c>
      <c r="R16" t="n">
        <v>2014</v>
      </c>
      <c r="S16" t="inlineStr">
        <is>
          <t>tonnes</t>
        </is>
      </c>
      <c r="T16" t="n">
        <v>8445</v>
      </c>
      <c r="V16" t="inlineStr">
        <is>
          <t>Donnée officielle</t>
        </is>
      </c>
    </row>
    <row r="17" hidden="1" s="902">
      <c r="B17" t="inlineStr">
        <is>
          <t>Aubergines</t>
        </is>
      </c>
      <c r="C17" t="n">
        <v>2012</v>
      </c>
      <c r="D17" t="n">
        <v>6338</v>
      </c>
      <c r="E17" s="903">
        <f>AVERAGE(D17:D19)</f>
        <v/>
      </c>
      <c r="I17" t="inlineStr">
        <is>
          <t>TCL</t>
        </is>
      </c>
      <c r="J17" t="inlineStr">
        <is>
          <t>Cultures et produits animaux</t>
        </is>
      </c>
      <c r="K17" t="n">
        <v>68</v>
      </c>
      <c r="L17" t="inlineStr">
        <is>
          <t>France</t>
        </is>
      </c>
      <c r="M17" t="n">
        <v>5610</v>
      </c>
      <c r="N17" t="inlineStr">
        <is>
          <t>Importations - Quantité</t>
        </is>
      </c>
      <c r="O17" t="n">
        <v>367</v>
      </c>
      <c r="P17" t="inlineStr">
        <is>
          <t>Asperges</t>
        </is>
      </c>
      <c r="Q17" t="n">
        <v>2012</v>
      </c>
      <c r="R17" t="n">
        <v>2012</v>
      </c>
      <c r="S17" t="inlineStr">
        <is>
          <t>tonnes</t>
        </is>
      </c>
      <c r="T17" t="n">
        <v>13670</v>
      </c>
      <c r="V17" t="inlineStr">
        <is>
          <t>Donnée officielle</t>
        </is>
      </c>
    </row>
    <row r="18" hidden="1" s="902">
      <c r="B18" t="inlineStr">
        <is>
          <t>Aubergines</t>
        </is>
      </c>
      <c r="C18" t="n">
        <v>2013</v>
      </c>
      <c r="D18" t="n">
        <v>6038</v>
      </c>
      <c r="I18" t="inlineStr">
        <is>
          <t>TCL</t>
        </is>
      </c>
      <c r="J18" t="inlineStr">
        <is>
          <t>Cultures et produits animaux</t>
        </is>
      </c>
      <c r="K18" t="n">
        <v>68</v>
      </c>
      <c r="L18" t="inlineStr">
        <is>
          <t>France</t>
        </is>
      </c>
      <c r="M18" t="n">
        <v>5610</v>
      </c>
      <c r="N18" t="inlineStr">
        <is>
          <t>Importations - Quantité</t>
        </is>
      </c>
      <c r="O18" t="n">
        <v>367</v>
      </c>
      <c r="P18" t="inlineStr">
        <is>
          <t>Asperges</t>
        </is>
      </c>
      <c r="Q18" t="n">
        <v>2013</v>
      </c>
      <c r="R18" t="n">
        <v>2013</v>
      </c>
      <c r="S18" t="inlineStr">
        <is>
          <t>tonnes</t>
        </is>
      </c>
      <c r="T18" t="n">
        <v>13406</v>
      </c>
      <c r="V18" t="inlineStr">
        <is>
          <t>Donnée officielle</t>
        </is>
      </c>
    </row>
    <row r="19" hidden="1" s="902">
      <c r="B19" t="inlineStr">
        <is>
          <t>Aubergines</t>
        </is>
      </c>
      <c r="C19" t="n">
        <v>2014</v>
      </c>
      <c r="D19" t="n">
        <v>5324</v>
      </c>
      <c r="I19" t="inlineStr">
        <is>
          <t>TCL</t>
        </is>
      </c>
      <c r="J19" t="inlineStr">
        <is>
          <t>Cultures et produits animaux</t>
        </is>
      </c>
      <c r="K19" t="n">
        <v>68</v>
      </c>
      <c r="L19" t="inlineStr">
        <is>
          <t>France</t>
        </is>
      </c>
      <c r="M19" t="n">
        <v>5610</v>
      </c>
      <c r="N19" t="inlineStr">
        <is>
          <t>Importations - Quantité</t>
        </is>
      </c>
      <c r="O19" t="n">
        <v>367</v>
      </c>
      <c r="P19" t="inlineStr">
        <is>
          <t>Asperges</t>
        </is>
      </c>
      <c r="Q19" t="n">
        <v>2014</v>
      </c>
      <c r="R19" t="n">
        <v>2014</v>
      </c>
      <c r="S19" t="inlineStr">
        <is>
          <t>tonnes</t>
        </is>
      </c>
      <c r="T19" t="n">
        <v>13827</v>
      </c>
      <c r="V19" t="inlineStr">
        <is>
          <t>Donnée officielle</t>
        </is>
      </c>
    </row>
    <row r="20" hidden="1" s="902">
      <c r="B20" t="inlineStr">
        <is>
          <t>Avocats</t>
        </is>
      </c>
      <c r="C20" t="n">
        <v>2012</v>
      </c>
      <c r="D20" t="n">
        <v>18073</v>
      </c>
      <c r="E20" s="903">
        <f>AVERAGE(D20:D22)</f>
        <v/>
      </c>
      <c r="I20" t="inlineStr">
        <is>
          <t>TCL</t>
        </is>
      </c>
      <c r="J20" t="inlineStr">
        <is>
          <t>Cultures et produits animaux</t>
        </is>
      </c>
      <c r="K20" t="n">
        <v>68</v>
      </c>
      <c r="L20" t="inlineStr">
        <is>
          <t>France</t>
        </is>
      </c>
      <c r="M20" t="n">
        <v>5910</v>
      </c>
      <c r="N20" t="inlineStr">
        <is>
          <t>Exportations - Quantité</t>
        </is>
      </c>
      <c r="O20" t="n">
        <v>367</v>
      </c>
      <c r="P20" t="inlineStr">
        <is>
          <t>Asperges</t>
        </is>
      </c>
      <c r="Q20" t="n">
        <v>2012</v>
      </c>
      <c r="R20" t="n">
        <v>2012</v>
      </c>
      <c r="S20" t="inlineStr">
        <is>
          <t>tonnes</t>
        </is>
      </c>
      <c r="T20" t="n">
        <v>3600</v>
      </c>
      <c r="V20" t="inlineStr">
        <is>
          <t>Donnée officielle</t>
        </is>
      </c>
    </row>
    <row r="21" hidden="1" s="902">
      <c r="B21" t="inlineStr">
        <is>
          <t>Avocats</t>
        </is>
      </c>
      <c r="C21" t="n">
        <v>2013</v>
      </c>
      <c r="D21" t="n">
        <v>14485</v>
      </c>
      <c r="I21" t="inlineStr">
        <is>
          <t>TCL</t>
        </is>
      </c>
      <c r="J21" t="inlineStr">
        <is>
          <t>Cultures et produits animaux</t>
        </is>
      </c>
      <c r="K21" t="n">
        <v>68</v>
      </c>
      <c r="L21" t="inlineStr">
        <is>
          <t>France</t>
        </is>
      </c>
      <c r="M21" t="n">
        <v>5910</v>
      </c>
      <c r="N21" t="inlineStr">
        <is>
          <t>Exportations - Quantité</t>
        </is>
      </c>
      <c r="O21" t="n">
        <v>367</v>
      </c>
      <c r="P21" t="inlineStr">
        <is>
          <t>Asperges</t>
        </is>
      </c>
      <c r="Q21" t="n">
        <v>2013</v>
      </c>
      <c r="R21" t="n">
        <v>2013</v>
      </c>
      <c r="S21" t="inlineStr">
        <is>
          <t>tonnes</t>
        </is>
      </c>
      <c r="T21" t="n">
        <v>3547</v>
      </c>
      <c r="V21" t="inlineStr">
        <is>
          <t>Donnée officielle</t>
        </is>
      </c>
    </row>
    <row r="22" hidden="1" s="902">
      <c r="B22" t="inlineStr">
        <is>
          <t>Avocats</t>
        </is>
      </c>
      <c r="C22" t="n">
        <v>2014</v>
      </c>
      <c r="D22" t="n">
        <v>18621</v>
      </c>
      <c r="I22" t="inlineStr">
        <is>
          <t>TCL</t>
        </is>
      </c>
      <c r="J22" t="inlineStr">
        <is>
          <t>Cultures et produits animaux</t>
        </is>
      </c>
      <c r="K22" t="n">
        <v>68</v>
      </c>
      <c r="L22" t="inlineStr">
        <is>
          <t>France</t>
        </is>
      </c>
      <c r="M22" t="n">
        <v>5910</v>
      </c>
      <c r="N22" t="inlineStr">
        <is>
          <t>Exportations - Quantité</t>
        </is>
      </c>
      <c r="O22" t="n">
        <v>367</v>
      </c>
      <c r="P22" t="inlineStr">
        <is>
          <t>Asperges</t>
        </is>
      </c>
      <c r="Q22" t="n">
        <v>2014</v>
      </c>
      <c r="R22" t="n">
        <v>2014</v>
      </c>
      <c r="S22" t="inlineStr">
        <is>
          <t>tonnes</t>
        </is>
      </c>
      <c r="T22" t="n">
        <v>3908</v>
      </c>
      <c r="V22" t="inlineStr">
        <is>
          <t>Donnée officielle</t>
        </is>
      </c>
    </row>
    <row r="23" hidden="1" s="902">
      <c r="B23" t="inlineStr">
        <is>
          <t>Betterave, pulpe</t>
        </is>
      </c>
      <c r="C23" t="n">
        <v>2012</v>
      </c>
      <c r="D23" t="n">
        <v>583634</v>
      </c>
      <c r="E23" s="903">
        <f>AVERAGE(D23:D25)</f>
        <v/>
      </c>
      <c r="I23" t="inlineStr">
        <is>
          <t>TCL</t>
        </is>
      </c>
      <c r="J23" t="inlineStr">
        <is>
          <t>Cultures et produits animaux</t>
        </is>
      </c>
      <c r="K23" t="n">
        <v>68</v>
      </c>
      <c r="L23" t="inlineStr">
        <is>
          <t>France</t>
        </is>
      </c>
      <c r="M23" t="n">
        <v>5610</v>
      </c>
      <c r="N23" t="inlineStr">
        <is>
          <t>Importations - Quantité</t>
        </is>
      </c>
      <c r="O23" t="n">
        <v>399</v>
      </c>
      <c r="P23" t="inlineStr">
        <is>
          <t>Aubergines</t>
        </is>
      </c>
      <c r="Q23" t="n">
        <v>2012</v>
      </c>
      <c r="R23" t="n">
        <v>2012</v>
      </c>
      <c r="S23" t="inlineStr">
        <is>
          <t>tonnes</t>
        </is>
      </c>
      <c r="T23" t="n">
        <v>49197</v>
      </c>
      <c r="V23" t="inlineStr">
        <is>
          <t>Donnée officielle</t>
        </is>
      </c>
    </row>
    <row r="24" hidden="1" s="902">
      <c r="B24" t="inlineStr">
        <is>
          <t>Betterave, pulpe</t>
        </is>
      </c>
      <c r="C24" t="n">
        <v>2013</v>
      </c>
      <c r="D24" t="n">
        <v>507852</v>
      </c>
      <c r="I24" t="inlineStr">
        <is>
          <t>TCL</t>
        </is>
      </c>
      <c r="J24" t="inlineStr">
        <is>
          <t>Cultures et produits animaux</t>
        </is>
      </c>
      <c r="K24" t="n">
        <v>68</v>
      </c>
      <c r="L24" t="inlineStr">
        <is>
          <t>France</t>
        </is>
      </c>
      <c r="M24" t="n">
        <v>5610</v>
      </c>
      <c r="N24" t="inlineStr">
        <is>
          <t>Importations - Quantité</t>
        </is>
      </c>
      <c r="O24" t="n">
        <v>399</v>
      </c>
      <c r="P24" t="inlineStr">
        <is>
          <t>Aubergines</t>
        </is>
      </c>
      <c r="Q24" t="n">
        <v>2013</v>
      </c>
      <c r="R24" t="n">
        <v>2013</v>
      </c>
      <c r="S24" t="inlineStr">
        <is>
          <t>tonnes</t>
        </is>
      </c>
      <c r="T24" t="n">
        <v>49691</v>
      </c>
      <c r="V24" t="inlineStr">
        <is>
          <t>Donnée officielle</t>
        </is>
      </c>
    </row>
    <row r="25" hidden="1" s="902">
      <c r="B25" t="inlineStr">
        <is>
          <t>Betterave, pulpe</t>
        </is>
      </c>
      <c r="C25" t="n">
        <v>2014</v>
      </c>
      <c r="D25" t="n">
        <v>465918</v>
      </c>
      <c r="I25" t="inlineStr">
        <is>
          <t>TCL</t>
        </is>
      </c>
      <c r="J25" t="inlineStr">
        <is>
          <t>Cultures et produits animaux</t>
        </is>
      </c>
      <c r="K25" t="n">
        <v>68</v>
      </c>
      <c r="L25" t="inlineStr">
        <is>
          <t>France</t>
        </is>
      </c>
      <c r="M25" t="n">
        <v>5610</v>
      </c>
      <c r="N25" t="inlineStr">
        <is>
          <t>Importations - Quantité</t>
        </is>
      </c>
      <c r="O25" t="n">
        <v>399</v>
      </c>
      <c r="P25" t="inlineStr">
        <is>
          <t>Aubergines</t>
        </is>
      </c>
      <c r="Q25" t="n">
        <v>2014</v>
      </c>
      <c r="R25" t="n">
        <v>2014</v>
      </c>
      <c r="S25" t="inlineStr">
        <is>
          <t>tonnes</t>
        </is>
      </c>
      <c r="T25" t="n">
        <v>52453</v>
      </c>
      <c r="V25" t="inlineStr">
        <is>
          <t>Donnée officielle</t>
        </is>
      </c>
    </row>
    <row r="26" hidden="1" s="902">
      <c r="B26" t="inlineStr">
        <is>
          <t>Carottes et navets</t>
        </is>
      </c>
      <c r="C26" t="n">
        <v>2012</v>
      </c>
      <c r="D26" t="n">
        <v>92285</v>
      </c>
      <c r="E26" s="903">
        <f>AVERAGE(D26:D28)</f>
        <v/>
      </c>
      <c r="I26" t="inlineStr">
        <is>
          <t>TCL</t>
        </is>
      </c>
      <c r="J26" t="inlineStr">
        <is>
          <t>Cultures et produits animaux</t>
        </is>
      </c>
      <c r="K26" t="n">
        <v>68</v>
      </c>
      <c r="L26" t="inlineStr">
        <is>
          <t>France</t>
        </is>
      </c>
      <c r="M26" t="n">
        <v>5910</v>
      </c>
      <c r="N26" t="inlineStr">
        <is>
          <t>Exportations - Quantité</t>
        </is>
      </c>
      <c r="O26" t="n">
        <v>399</v>
      </c>
      <c r="P26" t="inlineStr">
        <is>
          <t>Aubergines</t>
        </is>
      </c>
      <c r="Q26" t="n">
        <v>2012</v>
      </c>
      <c r="R26" t="n">
        <v>2012</v>
      </c>
      <c r="S26" t="inlineStr">
        <is>
          <t>tonnes</t>
        </is>
      </c>
      <c r="T26" t="n">
        <v>6338</v>
      </c>
      <c r="V26" t="inlineStr">
        <is>
          <t>Donnée officielle</t>
        </is>
      </c>
    </row>
    <row r="27" hidden="1" s="902">
      <c r="B27" t="inlineStr">
        <is>
          <t>Carottes et navets</t>
        </is>
      </c>
      <c r="C27" t="n">
        <v>2013</v>
      </c>
      <c r="D27" t="n">
        <v>101555</v>
      </c>
      <c r="I27" t="inlineStr">
        <is>
          <t>TCL</t>
        </is>
      </c>
      <c r="J27" t="inlineStr">
        <is>
          <t>Cultures et produits animaux</t>
        </is>
      </c>
      <c r="K27" t="n">
        <v>68</v>
      </c>
      <c r="L27" t="inlineStr">
        <is>
          <t>France</t>
        </is>
      </c>
      <c r="M27" t="n">
        <v>5910</v>
      </c>
      <c r="N27" t="inlineStr">
        <is>
          <t>Exportations - Quantité</t>
        </is>
      </c>
      <c r="O27" t="n">
        <v>399</v>
      </c>
      <c r="P27" t="inlineStr">
        <is>
          <t>Aubergines</t>
        </is>
      </c>
      <c r="Q27" t="n">
        <v>2013</v>
      </c>
      <c r="R27" t="n">
        <v>2013</v>
      </c>
      <c r="S27" t="inlineStr">
        <is>
          <t>tonnes</t>
        </is>
      </c>
      <c r="T27" t="n">
        <v>6038</v>
      </c>
      <c r="V27" t="inlineStr">
        <is>
          <t>Donnée officielle</t>
        </is>
      </c>
    </row>
    <row r="28" hidden="1" s="902">
      <c r="B28" t="inlineStr">
        <is>
          <t>Carottes et navets</t>
        </is>
      </c>
      <c r="C28" t="n">
        <v>2014</v>
      </c>
      <c r="D28" t="n">
        <v>82656</v>
      </c>
      <c r="I28" t="inlineStr">
        <is>
          <t>TCL</t>
        </is>
      </c>
      <c r="J28" t="inlineStr">
        <is>
          <t>Cultures et produits animaux</t>
        </is>
      </c>
      <c r="K28" t="n">
        <v>68</v>
      </c>
      <c r="L28" t="inlineStr">
        <is>
          <t>France</t>
        </is>
      </c>
      <c r="M28" t="n">
        <v>5910</v>
      </c>
      <c r="N28" t="inlineStr">
        <is>
          <t>Exportations - Quantité</t>
        </is>
      </c>
      <c r="O28" t="n">
        <v>399</v>
      </c>
      <c r="P28" t="inlineStr">
        <is>
          <t>Aubergines</t>
        </is>
      </c>
      <c r="Q28" t="n">
        <v>2014</v>
      </c>
      <c r="R28" t="n">
        <v>2014</v>
      </c>
      <c r="S28" t="inlineStr">
        <is>
          <t>tonnes</t>
        </is>
      </c>
      <c r="T28" t="n">
        <v>5324</v>
      </c>
      <c r="V28" t="inlineStr">
        <is>
          <t>Donnée officielle</t>
        </is>
      </c>
    </row>
    <row r="29" hidden="1" s="902">
      <c r="B29" t="inlineStr">
        <is>
          <t>Champignons en boîte</t>
        </is>
      </c>
      <c r="C29" t="n">
        <v>2012</v>
      </c>
      <c r="D29" t="n">
        <v>16468</v>
      </c>
      <c r="E29" s="903">
        <f>AVERAGE(D29:D31)</f>
        <v/>
      </c>
      <c r="I29" t="inlineStr">
        <is>
          <t>TCL</t>
        </is>
      </c>
      <c r="J29" t="inlineStr">
        <is>
          <t>Cultures et produits animaux</t>
        </is>
      </c>
      <c r="K29" t="n">
        <v>68</v>
      </c>
      <c r="L29" t="inlineStr">
        <is>
          <t>France</t>
        </is>
      </c>
      <c r="M29" t="n">
        <v>5610</v>
      </c>
      <c r="N29" t="inlineStr">
        <is>
          <t>Importations - Quantité</t>
        </is>
      </c>
      <c r="O29" t="n">
        <v>572</v>
      </c>
      <c r="P29" t="inlineStr">
        <is>
          <t>Avocats</t>
        </is>
      </c>
      <c r="Q29" t="n">
        <v>2012</v>
      </c>
      <c r="R29" t="n">
        <v>2012</v>
      </c>
      <c r="S29" t="inlineStr">
        <is>
          <t>tonnes</t>
        </is>
      </c>
      <c r="T29" t="n">
        <v>94500</v>
      </c>
      <c r="V29" t="inlineStr">
        <is>
          <t>Donnée officielle</t>
        </is>
      </c>
    </row>
    <row r="30" hidden="1" s="902">
      <c r="B30" t="inlineStr">
        <is>
          <t>Champignons en boîte</t>
        </is>
      </c>
      <c r="C30" t="n">
        <v>2013</v>
      </c>
      <c r="D30" t="n">
        <v>20121</v>
      </c>
      <c r="G30" s="97" t="n"/>
      <c r="I30" t="inlineStr">
        <is>
          <t>TCL</t>
        </is>
      </c>
      <c r="J30" t="inlineStr">
        <is>
          <t>Cultures et produits animaux</t>
        </is>
      </c>
      <c r="K30" t="n">
        <v>68</v>
      </c>
      <c r="L30" t="inlineStr">
        <is>
          <t>France</t>
        </is>
      </c>
      <c r="M30" t="n">
        <v>5610</v>
      </c>
      <c r="N30" t="inlineStr">
        <is>
          <t>Importations - Quantité</t>
        </is>
      </c>
      <c r="O30" t="n">
        <v>572</v>
      </c>
      <c r="P30" t="inlineStr">
        <is>
          <t>Avocats</t>
        </is>
      </c>
      <c r="Q30" t="n">
        <v>2013</v>
      </c>
      <c r="R30" t="n">
        <v>2013</v>
      </c>
      <c r="S30" t="inlineStr">
        <is>
          <t>tonnes</t>
        </is>
      </c>
      <c r="T30" t="n">
        <v>99014</v>
      </c>
      <c r="V30" t="inlineStr">
        <is>
          <t>Donnée officielle</t>
        </is>
      </c>
    </row>
    <row r="31" hidden="1" s="902">
      <c r="B31" t="inlineStr">
        <is>
          <t>Champignons en boîte</t>
        </is>
      </c>
      <c r="C31" t="n">
        <v>2014</v>
      </c>
      <c r="D31" t="n">
        <v>24138</v>
      </c>
      <c r="F31" s="97" t="n"/>
      <c r="G31" s="316" t="n"/>
      <c r="I31" t="inlineStr">
        <is>
          <t>TCL</t>
        </is>
      </c>
      <c r="J31" t="inlineStr">
        <is>
          <t>Cultures et produits animaux</t>
        </is>
      </c>
      <c r="K31" t="n">
        <v>68</v>
      </c>
      <c r="L31" t="inlineStr">
        <is>
          <t>France</t>
        </is>
      </c>
      <c r="M31" t="n">
        <v>5610</v>
      </c>
      <c r="N31" t="inlineStr">
        <is>
          <t>Importations - Quantité</t>
        </is>
      </c>
      <c r="O31" t="n">
        <v>572</v>
      </c>
      <c r="P31" t="inlineStr">
        <is>
          <t>Avocats</t>
        </is>
      </c>
      <c r="Q31" t="n">
        <v>2014</v>
      </c>
      <c r="R31" t="n">
        <v>2014</v>
      </c>
      <c r="S31" t="inlineStr">
        <is>
          <t>tonnes</t>
        </is>
      </c>
      <c r="T31" t="n">
        <v>119127</v>
      </c>
      <c r="V31" t="inlineStr">
        <is>
          <t>Donnée officielle</t>
        </is>
      </c>
    </row>
    <row r="32" hidden="1" s="902">
      <c r="B32" t="inlineStr">
        <is>
          <t>Champignons et truffes</t>
        </is>
      </c>
      <c r="C32" t="n">
        <v>2012</v>
      </c>
      <c r="D32" t="n">
        <v>2802</v>
      </c>
      <c r="E32" s="903">
        <f>AVERAGE(D32:D34)</f>
        <v/>
      </c>
      <c r="F32" s="97" t="n"/>
      <c r="G32" s="316" t="n"/>
      <c r="I32" t="inlineStr">
        <is>
          <t>TCL</t>
        </is>
      </c>
      <c r="J32" t="inlineStr">
        <is>
          <t>Cultures et produits animaux</t>
        </is>
      </c>
      <c r="K32" t="n">
        <v>68</v>
      </c>
      <c r="L32" t="inlineStr">
        <is>
          <t>France</t>
        </is>
      </c>
      <c r="M32" t="n">
        <v>5910</v>
      </c>
      <c r="N32" t="inlineStr">
        <is>
          <t>Exportations - Quantité</t>
        </is>
      </c>
      <c r="O32" t="n">
        <v>572</v>
      </c>
      <c r="P32" t="inlineStr">
        <is>
          <t>Avocats</t>
        </is>
      </c>
      <c r="Q32" t="n">
        <v>2012</v>
      </c>
      <c r="R32" t="n">
        <v>2012</v>
      </c>
      <c r="S32" t="inlineStr">
        <is>
          <t>tonnes</t>
        </is>
      </c>
      <c r="T32" t="n">
        <v>18073</v>
      </c>
      <c r="V32" t="inlineStr">
        <is>
          <t>Donnée officielle</t>
        </is>
      </c>
    </row>
    <row r="33" hidden="1" s="902">
      <c r="B33" t="inlineStr">
        <is>
          <t>Champignons et truffes</t>
        </is>
      </c>
      <c r="C33" t="n">
        <v>2013</v>
      </c>
      <c r="D33" t="n">
        <v>2098</v>
      </c>
      <c r="F33" s="97" t="n"/>
      <c r="G33" s="316" t="n"/>
      <c r="I33" t="inlineStr">
        <is>
          <t>TCL</t>
        </is>
      </c>
      <c r="J33" t="inlineStr">
        <is>
          <t>Cultures et produits animaux</t>
        </is>
      </c>
      <c r="K33" t="n">
        <v>68</v>
      </c>
      <c r="L33" t="inlineStr">
        <is>
          <t>France</t>
        </is>
      </c>
      <c r="M33" t="n">
        <v>5910</v>
      </c>
      <c r="N33" t="inlineStr">
        <is>
          <t>Exportations - Quantité</t>
        </is>
      </c>
      <c r="O33" t="n">
        <v>572</v>
      </c>
      <c r="P33" t="inlineStr">
        <is>
          <t>Avocats</t>
        </is>
      </c>
      <c r="Q33" t="n">
        <v>2013</v>
      </c>
      <c r="R33" t="n">
        <v>2013</v>
      </c>
      <c r="S33" t="inlineStr">
        <is>
          <t>tonnes</t>
        </is>
      </c>
      <c r="T33" t="n">
        <v>14485</v>
      </c>
      <c r="V33" t="inlineStr">
        <is>
          <t>Donnée officielle</t>
        </is>
      </c>
    </row>
    <row r="34" hidden="1" s="902">
      <c r="B34" t="inlineStr">
        <is>
          <t>Champignons et truffes</t>
        </is>
      </c>
      <c r="C34" t="n">
        <v>2014</v>
      </c>
      <c r="D34" t="n">
        <v>1674</v>
      </c>
      <c r="F34" s="97" t="n"/>
      <c r="G34" s="317" t="n"/>
      <c r="I34" t="inlineStr">
        <is>
          <t>TCL</t>
        </is>
      </c>
      <c r="J34" t="inlineStr">
        <is>
          <t>Cultures et produits animaux</t>
        </is>
      </c>
      <c r="K34" t="n">
        <v>68</v>
      </c>
      <c r="L34" t="inlineStr">
        <is>
          <t>France</t>
        </is>
      </c>
      <c r="M34" t="n">
        <v>5910</v>
      </c>
      <c r="N34" t="inlineStr">
        <is>
          <t>Exportations - Quantité</t>
        </is>
      </c>
      <c r="O34" t="n">
        <v>572</v>
      </c>
      <c r="P34" t="inlineStr">
        <is>
          <t>Avocats</t>
        </is>
      </c>
      <c r="Q34" t="n">
        <v>2014</v>
      </c>
      <c r="R34" t="n">
        <v>2014</v>
      </c>
      <c r="S34" t="inlineStr">
        <is>
          <t>tonnes</t>
        </is>
      </c>
      <c r="T34" t="n">
        <v>18621</v>
      </c>
      <c r="V34" t="inlineStr">
        <is>
          <t>Donnée officielle</t>
        </is>
      </c>
    </row>
    <row r="35" hidden="1" s="902">
      <c r="B35" t="inlineStr">
        <is>
          <t>Choux et autres brassicacée</t>
        </is>
      </c>
      <c r="C35" t="n">
        <v>2012</v>
      </c>
      <c r="D35" t="n">
        <v>11676</v>
      </c>
      <c r="E35" s="903">
        <f>AVERAGE(D35:D37)</f>
        <v/>
      </c>
      <c r="I35" t="inlineStr">
        <is>
          <t>TCL</t>
        </is>
      </c>
      <c r="J35" t="inlineStr">
        <is>
          <t>Cultures et produits animaux</t>
        </is>
      </c>
      <c r="K35" t="n">
        <v>68</v>
      </c>
      <c r="L35" t="inlineStr">
        <is>
          <t>France</t>
        </is>
      </c>
      <c r="M35" t="n">
        <v>5610</v>
      </c>
      <c r="N35" t="inlineStr">
        <is>
          <t>Importations - Quantité</t>
        </is>
      </c>
      <c r="O35" t="n">
        <v>169</v>
      </c>
      <c r="P35" t="inlineStr">
        <is>
          <t>Betterave, pulpe</t>
        </is>
      </c>
      <c r="Q35" t="n">
        <v>2012</v>
      </c>
      <c r="R35" t="n">
        <v>2012</v>
      </c>
      <c r="S35" t="inlineStr">
        <is>
          <t>tonnes</t>
        </is>
      </c>
      <c r="T35" t="n">
        <v>26254</v>
      </c>
      <c r="V35" t="inlineStr">
        <is>
          <t>Donnée officielle</t>
        </is>
      </c>
    </row>
    <row r="36" hidden="1" s="902">
      <c r="B36" t="inlineStr">
        <is>
          <t>Choux et autres brassicacée</t>
        </is>
      </c>
      <c r="C36" t="n">
        <v>2013</v>
      </c>
      <c r="D36" t="n">
        <v>10992</v>
      </c>
      <c r="I36" t="inlineStr">
        <is>
          <t>TCL</t>
        </is>
      </c>
      <c r="J36" t="inlineStr">
        <is>
          <t>Cultures et produits animaux</t>
        </is>
      </c>
      <c r="K36" t="n">
        <v>68</v>
      </c>
      <c r="L36" t="inlineStr">
        <is>
          <t>France</t>
        </is>
      </c>
      <c r="M36" t="n">
        <v>5610</v>
      </c>
      <c r="N36" t="inlineStr">
        <is>
          <t>Importations - Quantité</t>
        </is>
      </c>
      <c r="O36" t="n">
        <v>169</v>
      </c>
      <c r="P36" t="inlineStr">
        <is>
          <t>Betterave, pulpe</t>
        </is>
      </c>
      <c r="Q36" t="n">
        <v>2013</v>
      </c>
      <c r="R36" t="n">
        <v>2013</v>
      </c>
      <c r="S36" t="inlineStr">
        <is>
          <t>tonnes</t>
        </is>
      </c>
      <c r="T36" t="n">
        <v>22872</v>
      </c>
      <c r="V36" t="inlineStr">
        <is>
          <t>Donnée officielle</t>
        </is>
      </c>
    </row>
    <row r="37" hidden="1" s="902">
      <c r="B37" t="inlineStr">
        <is>
          <t>Choux et autres brassicacée</t>
        </is>
      </c>
      <c r="C37" t="n">
        <v>2014</v>
      </c>
      <c r="D37" t="n">
        <v>18100</v>
      </c>
      <c r="I37" t="inlineStr">
        <is>
          <t>TCL</t>
        </is>
      </c>
      <c r="J37" t="inlineStr">
        <is>
          <t>Cultures et produits animaux</t>
        </is>
      </c>
      <c r="K37" t="n">
        <v>68</v>
      </c>
      <c r="L37" t="inlineStr">
        <is>
          <t>France</t>
        </is>
      </c>
      <c r="M37" t="n">
        <v>5610</v>
      </c>
      <c r="N37" t="inlineStr">
        <is>
          <t>Importations - Quantité</t>
        </is>
      </c>
      <c r="O37" t="n">
        <v>169</v>
      </c>
      <c r="P37" t="inlineStr">
        <is>
          <t>Betterave, pulpe</t>
        </is>
      </c>
      <c r="Q37" t="n">
        <v>2014</v>
      </c>
      <c r="R37" t="n">
        <v>2014</v>
      </c>
      <c r="S37" t="inlineStr">
        <is>
          <t>tonnes</t>
        </is>
      </c>
      <c r="T37" t="n">
        <v>9669</v>
      </c>
      <c r="V37" t="inlineStr">
        <is>
          <t>Donnée officielle</t>
        </is>
      </c>
    </row>
    <row r="38" hidden="1" s="902">
      <c r="B38" t="inlineStr">
        <is>
          <t>Choux-fleurs et brocolis</t>
        </is>
      </c>
      <c r="C38" t="n">
        <v>2012</v>
      </c>
      <c r="D38" t="n">
        <v>156627</v>
      </c>
      <c r="E38" s="903">
        <f>AVERAGE(D38:D40)</f>
        <v/>
      </c>
      <c r="I38" t="inlineStr">
        <is>
          <t>TCL</t>
        </is>
      </c>
      <c r="J38" t="inlineStr">
        <is>
          <t>Cultures et produits animaux</t>
        </is>
      </c>
      <c r="K38" t="n">
        <v>68</v>
      </c>
      <c r="L38" t="inlineStr">
        <is>
          <t>France</t>
        </is>
      </c>
      <c r="M38" t="n">
        <v>5910</v>
      </c>
      <c r="N38" t="inlineStr">
        <is>
          <t>Exportations - Quantité</t>
        </is>
      </c>
      <c r="O38" t="n">
        <v>169</v>
      </c>
      <c r="P38" t="inlineStr">
        <is>
          <t>Betterave, pulpe</t>
        </is>
      </c>
      <c r="Q38" t="n">
        <v>2012</v>
      </c>
      <c r="R38" t="n">
        <v>2012</v>
      </c>
      <c r="S38" t="inlineStr">
        <is>
          <t>tonnes</t>
        </is>
      </c>
      <c r="T38" t="n">
        <v>583634</v>
      </c>
      <c r="V38" t="inlineStr">
        <is>
          <t>Donnée officielle</t>
        </is>
      </c>
    </row>
    <row r="39" hidden="1" s="902">
      <c r="B39" t="inlineStr">
        <is>
          <t>Choux-fleurs et brocolis</t>
        </is>
      </c>
      <c r="C39" t="n">
        <v>2013</v>
      </c>
      <c r="D39" t="n">
        <v>157599</v>
      </c>
      <c r="I39" t="inlineStr">
        <is>
          <t>TCL</t>
        </is>
      </c>
      <c r="J39" t="inlineStr">
        <is>
          <t>Cultures et produits animaux</t>
        </is>
      </c>
      <c r="K39" t="n">
        <v>68</v>
      </c>
      <c r="L39" t="inlineStr">
        <is>
          <t>France</t>
        </is>
      </c>
      <c r="M39" t="n">
        <v>5910</v>
      </c>
      <c r="N39" t="inlineStr">
        <is>
          <t>Exportations - Quantité</t>
        </is>
      </c>
      <c r="O39" t="n">
        <v>169</v>
      </c>
      <c r="P39" t="inlineStr">
        <is>
          <t>Betterave, pulpe</t>
        </is>
      </c>
      <c r="Q39" t="n">
        <v>2013</v>
      </c>
      <c r="R39" t="n">
        <v>2013</v>
      </c>
      <c r="S39" t="inlineStr">
        <is>
          <t>tonnes</t>
        </is>
      </c>
      <c r="T39" t="n">
        <v>507852</v>
      </c>
      <c r="V39" t="inlineStr">
        <is>
          <t>Donnée officielle</t>
        </is>
      </c>
    </row>
    <row r="40" hidden="1" s="902">
      <c r="B40" t="inlineStr">
        <is>
          <t>Choux-fleurs et brocolis</t>
        </is>
      </c>
      <c r="C40" t="n">
        <v>2014</v>
      </c>
      <c r="D40" t="n">
        <v>141389</v>
      </c>
      <c r="I40" t="inlineStr">
        <is>
          <t>TCL</t>
        </is>
      </c>
      <c r="J40" t="inlineStr">
        <is>
          <t>Cultures et produits animaux</t>
        </is>
      </c>
      <c r="K40" t="n">
        <v>68</v>
      </c>
      <c r="L40" t="inlineStr">
        <is>
          <t>France</t>
        </is>
      </c>
      <c r="M40" t="n">
        <v>5910</v>
      </c>
      <c r="N40" t="inlineStr">
        <is>
          <t>Exportations - Quantité</t>
        </is>
      </c>
      <c r="O40" t="n">
        <v>169</v>
      </c>
      <c r="P40" t="inlineStr">
        <is>
          <t>Betterave, pulpe</t>
        </is>
      </c>
      <c r="Q40" t="n">
        <v>2014</v>
      </c>
      <c r="R40" t="n">
        <v>2014</v>
      </c>
      <c r="S40" t="inlineStr">
        <is>
          <t>tonnes</t>
        </is>
      </c>
      <c r="T40" t="n">
        <v>465918</v>
      </c>
      <c r="V40" t="inlineStr">
        <is>
          <t>Donnée officielle</t>
        </is>
      </c>
    </row>
    <row r="41" hidden="1" s="902">
      <c r="B41" t="inlineStr">
        <is>
          <t>Citrouilles, courges et potirons</t>
        </is>
      </c>
      <c r="C41" t="n">
        <v>2012</v>
      </c>
      <c r="D41" t="n">
        <v>29376</v>
      </c>
      <c r="E41" s="903">
        <f>AVERAGE(D41:D43)</f>
        <v/>
      </c>
      <c r="I41" t="inlineStr">
        <is>
          <t>TCL</t>
        </is>
      </c>
      <c r="J41" t="inlineStr">
        <is>
          <t>Cultures et produits animaux</t>
        </is>
      </c>
      <c r="K41" t="n">
        <v>68</v>
      </c>
      <c r="L41" t="inlineStr">
        <is>
          <t>France</t>
        </is>
      </c>
      <c r="M41" t="n">
        <v>5610</v>
      </c>
      <c r="N41" t="inlineStr">
        <is>
          <t>Importations - Quantité</t>
        </is>
      </c>
      <c r="O41" t="n">
        <v>426</v>
      </c>
      <c r="P41" t="inlineStr">
        <is>
          <t>Carottes et navets</t>
        </is>
      </c>
      <c r="Q41" t="n">
        <v>2012</v>
      </c>
      <c r="R41" t="n">
        <v>2012</v>
      </c>
      <c r="S41" t="inlineStr">
        <is>
          <t>tonnes</t>
        </is>
      </c>
      <c r="T41" t="n">
        <v>137908</v>
      </c>
      <c r="V41" t="inlineStr">
        <is>
          <t>Donnée officielle</t>
        </is>
      </c>
    </row>
    <row r="42" hidden="1" s="902">
      <c r="B42" t="inlineStr">
        <is>
          <t>Citrouilles, courges et potirons</t>
        </is>
      </c>
      <c r="C42" t="n">
        <v>2013</v>
      </c>
      <c r="D42" t="n">
        <v>31931</v>
      </c>
      <c r="I42" t="inlineStr">
        <is>
          <t>TCL</t>
        </is>
      </c>
      <c r="J42" t="inlineStr">
        <is>
          <t>Cultures et produits animaux</t>
        </is>
      </c>
      <c r="K42" t="n">
        <v>68</v>
      </c>
      <c r="L42" t="inlineStr">
        <is>
          <t>France</t>
        </is>
      </c>
      <c r="M42" t="n">
        <v>5610</v>
      </c>
      <c r="N42" t="inlineStr">
        <is>
          <t>Importations - Quantité</t>
        </is>
      </c>
      <c r="O42" t="n">
        <v>426</v>
      </c>
      <c r="P42" t="inlineStr">
        <is>
          <t>Carottes et navets</t>
        </is>
      </c>
      <c r="Q42" t="n">
        <v>2013</v>
      </c>
      <c r="R42" t="n">
        <v>2013</v>
      </c>
      <c r="S42" t="inlineStr">
        <is>
          <t>tonnes</t>
        </is>
      </c>
      <c r="T42" t="n">
        <v>140720</v>
      </c>
      <c r="V42" t="inlineStr">
        <is>
          <t>Donnée officielle</t>
        </is>
      </c>
    </row>
    <row r="43" hidden="1" s="902">
      <c r="B43" t="inlineStr">
        <is>
          <t>Citrouilles, courges et potirons</t>
        </is>
      </c>
      <c r="C43" t="n">
        <v>2014</v>
      </c>
      <c r="D43" t="n">
        <v>31096</v>
      </c>
      <c r="I43" t="inlineStr">
        <is>
          <t>TCL</t>
        </is>
      </c>
      <c r="J43" t="inlineStr">
        <is>
          <t>Cultures et produits animaux</t>
        </is>
      </c>
      <c r="K43" t="n">
        <v>68</v>
      </c>
      <c r="L43" t="inlineStr">
        <is>
          <t>France</t>
        </is>
      </c>
      <c r="M43" t="n">
        <v>5610</v>
      </c>
      <c r="N43" t="inlineStr">
        <is>
          <t>Importations - Quantité</t>
        </is>
      </c>
      <c r="O43" t="n">
        <v>426</v>
      </c>
      <c r="P43" t="inlineStr">
        <is>
          <t>Carottes et navets</t>
        </is>
      </c>
      <c r="Q43" t="n">
        <v>2014</v>
      </c>
      <c r="R43" t="n">
        <v>2014</v>
      </c>
      <c r="S43" t="inlineStr">
        <is>
          <t>tonnes</t>
        </is>
      </c>
      <c r="T43" t="n">
        <v>140153</v>
      </c>
      <c r="V43" t="inlineStr">
        <is>
          <t>Donnée officielle</t>
        </is>
      </c>
    </row>
    <row r="44" hidden="1" s="902">
      <c r="B44" t="inlineStr">
        <is>
          <t>Concombres, cornichons</t>
        </is>
      </c>
      <c r="C44" t="n">
        <v>2012</v>
      </c>
      <c r="D44" t="n">
        <v>11894</v>
      </c>
      <c r="E44" s="903">
        <f>AVERAGE(D44:D46)</f>
        <v/>
      </c>
      <c r="I44" t="inlineStr">
        <is>
          <t>TCL</t>
        </is>
      </c>
      <c r="J44" t="inlineStr">
        <is>
          <t>Cultures et produits animaux</t>
        </is>
      </c>
      <c r="K44" t="n">
        <v>68</v>
      </c>
      <c r="L44" t="inlineStr">
        <is>
          <t>France</t>
        </is>
      </c>
      <c r="M44" t="n">
        <v>5910</v>
      </c>
      <c r="N44" t="inlineStr">
        <is>
          <t>Exportations - Quantité</t>
        </is>
      </c>
      <c r="O44" t="n">
        <v>426</v>
      </c>
      <c r="P44" t="inlineStr">
        <is>
          <t>Carottes et navets</t>
        </is>
      </c>
      <c r="Q44" t="n">
        <v>2012</v>
      </c>
      <c r="R44" t="n">
        <v>2012</v>
      </c>
      <c r="S44" t="inlineStr">
        <is>
          <t>tonnes</t>
        </is>
      </c>
      <c r="T44" t="n">
        <v>92285</v>
      </c>
      <c r="V44" t="inlineStr">
        <is>
          <t>Donnée officielle</t>
        </is>
      </c>
    </row>
    <row r="45" hidden="1" s="902">
      <c r="B45" t="inlineStr">
        <is>
          <t>Concombres, cornichons</t>
        </is>
      </c>
      <c r="C45" t="n">
        <v>2013</v>
      </c>
      <c r="D45" t="n">
        <v>13256</v>
      </c>
      <c r="I45" t="inlineStr">
        <is>
          <t>TCL</t>
        </is>
      </c>
      <c r="J45" t="inlineStr">
        <is>
          <t>Cultures et produits animaux</t>
        </is>
      </c>
      <c r="K45" t="n">
        <v>68</v>
      </c>
      <c r="L45" t="inlineStr">
        <is>
          <t>France</t>
        </is>
      </c>
      <c r="M45" t="n">
        <v>5910</v>
      </c>
      <c r="N45" t="inlineStr">
        <is>
          <t>Exportations - Quantité</t>
        </is>
      </c>
      <c r="O45" t="n">
        <v>426</v>
      </c>
      <c r="P45" t="inlineStr">
        <is>
          <t>Carottes et navets</t>
        </is>
      </c>
      <c r="Q45" t="n">
        <v>2013</v>
      </c>
      <c r="R45" t="n">
        <v>2013</v>
      </c>
      <c r="S45" t="inlineStr">
        <is>
          <t>tonnes</t>
        </is>
      </c>
      <c r="T45" t="n">
        <v>101555</v>
      </c>
      <c r="V45" t="inlineStr">
        <is>
          <t>Donnée officielle</t>
        </is>
      </c>
    </row>
    <row r="46" hidden="1" s="902">
      <c r="B46" t="inlineStr">
        <is>
          <t>Concombres, cornichons</t>
        </is>
      </c>
      <c r="C46" t="n">
        <v>2014</v>
      </c>
      <c r="D46" t="n">
        <v>15838</v>
      </c>
      <c r="I46" t="inlineStr">
        <is>
          <t>TCL</t>
        </is>
      </c>
      <c r="J46" t="inlineStr">
        <is>
          <t>Cultures et produits animaux</t>
        </is>
      </c>
      <c r="K46" t="n">
        <v>68</v>
      </c>
      <c r="L46" t="inlineStr">
        <is>
          <t>France</t>
        </is>
      </c>
      <c r="M46" t="n">
        <v>5910</v>
      </c>
      <c r="N46" t="inlineStr">
        <is>
          <t>Exportations - Quantité</t>
        </is>
      </c>
      <c r="O46" t="n">
        <v>426</v>
      </c>
      <c r="P46" t="inlineStr">
        <is>
          <t>Carottes et navets</t>
        </is>
      </c>
      <c r="Q46" t="n">
        <v>2014</v>
      </c>
      <c r="R46" t="n">
        <v>2014</v>
      </c>
      <c r="S46" t="inlineStr">
        <is>
          <t>tonnes</t>
        </is>
      </c>
      <c r="T46" t="n">
        <v>82656</v>
      </c>
      <c r="V46" t="inlineStr">
        <is>
          <t>Donnée officielle</t>
        </is>
      </c>
    </row>
    <row r="47" hidden="1" s="902">
      <c r="B47" t="inlineStr">
        <is>
          <t>Epinards</t>
        </is>
      </c>
      <c r="C47" t="n">
        <v>2012</v>
      </c>
      <c r="D47" t="n">
        <v>2649</v>
      </c>
      <c r="E47" s="903">
        <f>AVERAGE(D47:D49)</f>
        <v/>
      </c>
      <c r="I47" t="inlineStr">
        <is>
          <t>TCL</t>
        </is>
      </c>
      <c r="J47" t="inlineStr">
        <is>
          <t>Cultures et produits animaux</t>
        </is>
      </c>
      <c r="K47" t="n">
        <v>68</v>
      </c>
      <c r="L47" t="inlineStr">
        <is>
          <t>France</t>
        </is>
      </c>
      <c r="M47" t="n">
        <v>5610</v>
      </c>
      <c r="N47" t="inlineStr">
        <is>
          <t>Importations - Quantité</t>
        </is>
      </c>
      <c r="O47" t="n">
        <v>451</v>
      </c>
      <c r="P47" t="inlineStr">
        <is>
          <t>Champignons en boîte</t>
        </is>
      </c>
      <c r="Q47" t="n">
        <v>2012</v>
      </c>
      <c r="R47" t="n">
        <v>2012</v>
      </c>
      <c r="S47" t="inlineStr">
        <is>
          <t>tonnes</t>
        </is>
      </c>
      <c r="T47" t="n">
        <v>32564</v>
      </c>
      <c r="V47" t="inlineStr">
        <is>
          <t>Donnée officielle</t>
        </is>
      </c>
    </row>
    <row r="48" hidden="1" s="902">
      <c r="B48" t="inlineStr">
        <is>
          <t>Epinards</t>
        </is>
      </c>
      <c r="C48" t="n">
        <v>2013</v>
      </c>
      <c r="D48" t="n">
        <v>3336</v>
      </c>
      <c r="I48" t="inlineStr">
        <is>
          <t>TCL</t>
        </is>
      </c>
      <c r="J48" t="inlineStr">
        <is>
          <t>Cultures et produits animaux</t>
        </is>
      </c>
      <c r="K48" t="n">
        <v>68</v>
      </c>
      <c r="L48" t="inlineStr">
        <is>
          <t>France</t>
        </is>
      </c>
      <c r="M48" t="n">
        <v>5610</v>
      </c>
      <c r="N48" t="inlineStr">
        <is>
          <t>Importations - Quantité</t>
        </is>
      </c>
      <c r="O48" t="n">
        <v>451</v>
      </c>
      <c r="P48" t="inlineStr">
        <is>
          <t>Champignons en boîte</t>
        </is>
      </c>
      <c r="Q48" t="n">
        <v>2013</v>
      </c>
      <c r="R48" t="n">
        <v>2013</v>
      </c>
      <c r="S48" t="inlineStr">
        <is>
          <t>tonnes</t>
        </is>
      </c>
      <c r="T48" t="n">
        <v>34210</v>
      </c>
      <c r="V48" t="inlineStr">
        <is>
          <t>Donnée officielle</t>
        </is>
      </c>
    </row>
    <row r="49" hidden="1" s="902">
      <c r="B49" t="inlineStr">
        <is>
          <t>Epinards</t>
        </is>
      </c>
      <c r="C49" t="n">
        <v>2014</v>
      </c>
      <c r="D49" t="n">
        <v>3735</v>
      </c>
      <c r="I49" t="inlineStr">
        <is>
          <t>TCL</t>
        </is>
      </c>
      <c r="J49" t="inlineStr">
        <is>
          <t>Cultures et produits animaux</t>
        </is>
      </c>
      <c r="K49" t="n">
        <v>68</v>
      </c>
      <c r="L49" t="inlineStr">
        <is>
          <t>France</t>
        </is>
      </c>
      <c r="M49" t="n">
        <v>5610</v>
      </c>
      <c r="N49" t="inlineStr">
        <is>
          <t>Importations - Quantité</t>
        </is>
      </c>
      <c r="O49" t="n">
        <v>451</v>
      </c>
      <c r="P49" t="inlineStr">
        <is>
          <t>Champignons en boîte</t>
        </is>
      </c>
      <c r="Q49" t="n">
        <v>2014</v>
      </c>
      <c r="R49" t="n">
        <v>2014</v>
      </c>
      <c r="S49" t="inlineStr">
        <is>
          <t>tonnes</t>
        </is>
      </c>
      <c r="T49" t="n">
        <v>40075</v>
      </c>
      <c r="V49" t="inlineStr">
        <is>
          <t>Donnée officielle</t>
        </is>
      </c>
    </row>
    <row r="50" hidden="1" s="902">
      <c r="B50" t="inlineStr">
        <is>
          <t>Fèves sèches</t>
        </is>
      </c>
      <c r="C50" t="n">
        <v>2012</v>
      </c>
      <c r="D50" t="n">
        <v>273444</v>
      </c>
      <c r="E50" s="903">
        <f>AVERAGE(D50:D52)</f>
        <v/>
      </c>
      <c r="I50" t="inlineStr">
        <is>
          <t>TCL</t>
        </is>
      </c>
      <c r="J50" t="inlineStr">
        <is>
          <t>Cultures et produits animaux</t>
        </is>
      </c>
      <c r="K50" t="n">
        <v>68</v>
      </c>
      <c r="L50" t="inlineStr">
        <is>
          <t>France</t>
        </is>
      </c>
      <c r="M50" t="n">
        <v>5910</v>
      </c>
      <c r="N50" t="inlineStr">
        <is>
          <t>Exportations - Quantité</t>
        </is>
      </c>
      <c r="O50" t="n">
        <v>451</v>
      </c>
      <c r="P50" t="inlineStr">
        <is>
          <t>Champignons en boîte</t>
        </is>
      </c>
      <c r="Q50" t="n">
        <v>2012</v>
      </c>
      <c r="R50" t="n">
        <v>2012</v>
      </c>
      <c r="S50" t="inlineStr">
        <is>
          <t>tonnes</t>
        </is>
      </c>
      <c r="T50" t="n">
        <v>16468</v>
      </c>
      <c r="U50" t="inlineStr">
        <is>
          <t>*</t>
        </is>
      </c>
      <c r="V50" t="inlineStr">
        <is>
          <t>Chiffre non officiel</t>
        </is>
      </c>
    </row>
    <row r="51" hidden="1" s="902">
      <c r="B51" t="inlineStr">
        <is>
          <t>Fèves sèches</t>
        </is>
      </c>
      <c r="C51" t="n">
        <v>2013</v>
      </c>
      <c r="D51" t="n">
        <v>172223</v>
      </c>
      <c r="I51" t="inlineStr">
        <is>
          <t>TCL</t>
        </is>
      </c>
      <c r="J51" t="inlineStr">
        <is>
          <t>Cultures et produits animaux</t>
        </is>
      </c>
      <c r="K51" t="n">
        <v>68</v>
      </c>
      <c r="L51" t="inlineStr">
        <is>
          <t>France</t>
        </is>
      </c>
      <c r="M51" t="n">
        <v>5910</v>
      </c>
      <c r="N51" t="inlineStr">
        <is>
          <t>Exportations - Quantité</t>
        </is>
      </c>
      <c r="O51" t="n">
        <v>451</v>
      </c>
      <c r="P51" t="inlineStr">
        <is>
          <t>Champignons en boîte</t>
        </is>
      </c>
      <c r="Q51" t="n">
        <v>2013</v>
      </c>
      <c r="R51" t="n">
        <v>2013</v>
      </c>
      <c r="S51" t="inlineStr">
        <is>
          <t>tonnes</t>
        </is>
      </c>
      <c r="T51" t="n">
        <v>20121</v>
      </c>
      <c r="V51" t="inlineStr">
        <is>
          <t>Donnée officielle</t>
        </is>
      </c>
    </row>
    <row r="52" hidden="1" s="902">
      <c r="B52" t="inlineStr">
        <is>
          <t>Fèves sèches</t>
        </is>
      </c>
      <c r="C52" t="n">
        <v>2014</v>
      </c>
      <c r="D52" t="n">
        <v>149610</v>
      </c>
      <c r="I52" t="inlineStr">
        <is>
          <t>TCL</t>
        </is>
      </c>
      <c r="J52" t="inlineStr">
        <is>
          <t>Cultures et produits animaux</t>
        </is>
      </c>
      <c r="K52" t="n">
        <v>68</v>
      </c>
      <c r="L52" t="inlineStr">
        <is>
          <t>France</t>
        </is>
      </c>
      <c r="M52" t="n">
        <v>5910</v>
      </c>
      <c r="N52" t="inlineStr">
        <is>
          <t>Exportations - Quantité</t>
        </is>
      </c>
      <c r="O52" t="n">
        <v>451</v>
      </c>
      <c r="P52" t="inlineStr">
        <is>
          <t>Champignons en boîte</t>
        </is>
      </c>
      <c r="Q52" t="n">
        <v>2014</v>
      </c>
      <c r="R52" t="n">
        <v>2014</v>
      </c>
      <c r="S52" t="inlineStr">
        <is>
          <t>tonnes</t>
        </is>
      </c>
      <c r="T52" t="n">
        <v>24138</v>
      </c>
      <c r="V52" t="inlineStr">
        <is>
          <t>Donnée officielle</t>
        </is>
      </c>
    </row>
    <row r="53" hidden="1" s="902">
      <c r="B53" t="inlineStr">
        <is>
          <t>Haricots frais</t>
        </is>
      </c>
      <c r="C53" t="n">
        <v>2012</v>
      </c>
      <c r="D53" t="n">
        <v>95026</v>
      </c>
      <c r="E53" s="903">
        <f>AVERAGE(D53:D55)</f>
        <v/>
      </c>
      <c r="I53" t="inlineStr">
        <is>
          <t>TCL</t>
        </is>
      </c>
      <c r="J53" t="inlineStr">
        <is>
          <t>Cultures et produits animaux</t>
        </is>
      </c>
      <c r="K53" t="n">
        <v>68</v>
      </c>
      <c r="L53" t="inlineStr">
        <is>
          <t>France</t>
        </is>
      </c>
      <c r="M53" t="n">
        <v>5610</v>
      </c>
      <c r="N53" t="inlineStr">
        <is>
          <t>Importations - Quantité</t>
        </is>
      </c>
      <c r="O53" t="n">
        <v>449</v>
      </c>
      <c r="P53" t="inlineStr">
        <is>
          <t>Champignons et truffes</t>
        </is>
      </c>
      <c r="Q53" t="n">
        <v>2012</v>
      </c>
      <c r="R53" t="n">
        <v>2012</v>
      </c>
      <c r="S53" t="inlineStr">
        <is>
          <t>tonnes</t>
        </is>
      </c>
      <c r="T53" t="n">
        <v>44575</v>
      </c>
      <c r="V53" t="inlineStr">
        <is>
          <t>Donnée officielle</t>
        </is>
      </c>
    </row>
    <row r="54" hidden="1" s="902">
      <c r="B54" t="inlineStr">
        <is>
          <t>Haricots frais</t>
        </is>
      </c>
      <c r="C54" t="n">
        <v>2013</v>
      </c>
      <c r="D54" t="n">
        <v>91940</v>
      </c>
      <c r="I54" t="inlineStr">
        <is>
          <t>TCL</t>
        </is>
      </c>
      <c r="J54" t="inlineStr">
        <is>
          <t>Cultures et produits animaux</t>
        </is>
      </c>
      <c r="K54" t="n">
        <v>68</v>
      </c>
      <c r="L54" t="inlineStr">
        <is>
          <t>France</t>
        </is>
      </c>
      <c r="M54" t="n">
        <v>5610</v>
      </c>
      <c r="N54" t="inlineStr">
        <is>
          <t>Importations - Quantité</t>
        </is>
      </c>
      <c r="O54" t="n">
        <v>449</v>
      </c>
      <c r="P54" t="inlineStr">
        <is>
          <t>Champignons et truffes</t>
        </is>
      </c>
      <c r="Q54" t="n">
        <v>2013</v>
      </c>
      <c r="R54" t="n">
        <v>2013</v>
      </c>
      <c r="S54" t="inlineStr">
        <is>
          <t>tonnes</t>
        </is>
      </c>
      <c r="T54" t="n">
        <v>44723</v>
      </c>
      <c r="V54" t="inlineStr">
        <is>
          <t>Donnée officielle</t>
        </is>
      </c>
    </row>
    <row r="55" hidden="1" s="902">
      <c r="B55" t="inlineStr">
        <is>
          <t>Haricots frais</t>
        </is>
      </c>
      <c r="C55" t="n">
        <v>2014</v>
      </c>
      <c r="D55" t="n">
        <v>99421</v>
      </c>
      <c r="I55" t="inlineStr">
        <is>
          <t>TCL</t>
        </is>
      </c>
      <c r="J55" t="inlineStr">
        <is>
          <t>Cultures et produits animaux</t>
        </is>
      </c>
      <c r="K55" t="n">
        <v>68</v>
      </c>
      <c r="L55" t="inlineStr">
        <is>
          <t>France</t>
        </is>
      </c>
      <c r="M55" t="n">
        <v>5610</v>
      </c>
      <c r="N55" t="inlineStr">
        <is>
          <t>Importations - Quantité</t>
        </is>
      </c>
      <c r="O55" t="n">
        <v>449</v>
      </c>
      <c r="P55" t="inlineStr">
        <is>
          <t>Champignons et truffes</t>
        </is>
      </c>
      <c r="Q55" t="n">
        <v>2014</v>
      </c>
      <c r="R55" t="n">
        <v>2014</v>
      </c>
      <c r="S55" t="inlineStr">
        <is>
          <t>tonnes</t>
        </is>
      </c>
      <c r="T55" t="n">
        <v>43331</v>
      </c>
      <c r="V55" t="inlineStr">
        <is>
          <t>Donnée officielle</t>
        </is>
      </c>
    </row>
    <row r="56" hidden="1" s="902">
      <c r="B56" t="inlineStr">
        <is>
          <t>Haricots secs</t>
        </is>
      </c>
      <c r="C56" t="n">
        <v>2012</v>
      </c>
      <c r="D56" t="n">
        <v>4335</v>
      </c>
      <c r="E56" s="903">
        <f>AVERAGE(D56:D58)</f>
        <v/>
      </c>
      <c r="I56" t="inlineStr">
        <is>
          <t>TCL</t>
        </is>
      </c>
      <c r="J56" t="inlineStr">
        <is>
          <t>Cultures et produits animaux</t>
        </is>
      </c>
      <c r="K56" t="n">
        <v>68</v>
      </c>
      <c r="L56" t="inlineStr">
        <is>
          <t>France</t>
        </is>
      </c>
      <c r="M56" t="n">
        <v>5910</v>
      </c>
      <c r="N56" t="inlineStr">
        <is>
          <t>Exportations - Quantité</t>
        </is>
      </c>
      <c r="O56" t="n">
        <v>449</v>
      </c>
      <c r="P56" t="inlineStr">
        <is>
          <t>Champignons et truffes</t>
        </is>
      </c>
      <c r="Q56" t="n">
        <v>2012</v>
      </c>
      <c r="R56" t="n">
        <v>2012</v>
      </c>
      <c r="S56" t="inlineStr">
        <is>
          <t>tonnes</t>
        </is>
      </c>
      <c r="T56" t="n">
        <v>2802</v>
      </c>
      <c r="U56" t="inlineStr">
        <is>
          <t>*</t>
        </is>
      </c>
      <c r="V56" t="inlineStr">
        <is>
          <t>Chiffre non officiel</t>
        </is>
      </c>
    </row>
    <row r="57" hidden="1" s="902">
      <c r="B57" t="inlineStr">
        <is>
          <t>Haricots secs</t>
        </is>
      </c>
      <c r="C57" t="n">
        <v>2013</v>
      </c>
      <c r="D57" t="n">
        <v>4097</v>
      </c>
      <c r="I57" t="inlineStr">
        <is>
          <t>TCL</t>
        </is>
      </c>
      <c r="J57" t="inlineStr">
        <is>
          <t>Cultures et produits animaux</t>
        </is>
      </c>
      <c r="K57" t="n">
        <v>68</v>
      </c>
      <c r="L57" t="inlineStr">
        <is>
          <t>France</t>
        </is>
      </c>
      <c r="M57" t="n">
        <v>5910</v>
      </c>
      <c r="N57" t="inlineStr">
        <is>
          <t>Exportations - Quantité</t>
        </is>
      </c>
      <c r="O57" t="n">
        <v>449</v>
      </c>
      <c r="P57" t="inlineStr">
        <is>
          <t>Champignons et truffes</t>
        </is>
      </c>
      <c r="Q57" t="n">
        <v>2013</v>
      </c>
      <c r="R57" t="n">
        <v>2013</v>
      </c>
      <c r="S57" t="inlineStr">
        <is>
          <t>tonnes</t>
        </is>
      </c>
      <c r="T57" t="n">
        <v>2098</v>
      </c>
      <c r="V57" t="inlineStr">
        <is>
          <t>Donnée officielle</t>
        </is>
      </c>
    </row>
    <row r="58" hidden="1" s="902">
      <c r="B58" t="inlineStr">
        <is>
          <t>Haricots secs</t>
        </is>
      </c>
      <c r="C58" t="n">
        <v>2014</v>
      </c>
      <c r="D58" t="n">
        <v>4686</v>
      </c>
      <c r="I58" t="inlineStr">
        <is>
          <t>TCL</t>
        </is>
      </c>
      <c r="J58" t="inlineStr">
        <is>
          <t>Cultures et produits animaux</t>
        </is>
      </c>
      <c r="K58" t="n">
        <v>68</v>
      </c>
      <c r="L58" t="inlineStr">
        <is>
          <t>France</t>
        </is>
      </c>
      <c r="M58" t="n">
        <v>5910</v>
      </c>
      <c r="N58" t="inlineStr">
        <is>
          <t>Exportations - Quantité</t>
        </is>
      </c>
      <c r="O58" t="n">
        <v>449</v>
      </c>
      <c r="P58" t="inlineStr">
        <is>
          <t>Champignons et truffes</t>
        </is>
      </c>
      <c r="Q58" t="n">
        <v>2014</v>
      </c>
      <c r="R58" t="n">
        <v>2014</v>
      </c>
      <c r="S58" t="inlineStr">
        <is>
          <t>tonnes</t>
        </is>
      </c>
      <c r="T58" t="n">
        <v>1674</v>
      </c>
      <c r="V58" t="inlineStr">
        <is>
          <t>Donnée officielle</t>
        </is>
      </c>
    </row>
    <row r="59" hidden="1" s="902">
      <c r="B59" t="inlineStr">
        <is>
          <t>Huile de soja</t>
        </is>
      </c>
      <c r="C59" t="n">
        <v>2012</v>
      </c>
      <c r="D59" t="n">
        <v>82753</v>
      </c>
      <c r="E59" s="903">
        <f>AVERAGE(D59:D61)</f>
        <v/>
      </c>
      <c r="I59" t="inlineStr">
        <is>
          <t>TCL</t>
        </is>
      </c>
      <c r="J59" t="inlineStr">
        <is>
          <t>Cultures et produits animaux</t>
        </is>
      </c>
      <c r="K59" t="n">
        <v>68</v>
      </c>
      <c r="L59" t="inlineStr">
        <is>
          <t>France</t>
        </is>
      </c>
      <c r="M59" t="n">
        <v>5610</v>
      </c>
      <c r="N59" t="inlineStr">
        <is>
          <t>Importations - Quantité</t>
        </is>
      </c>
      <c r="O59" t="n">
        <v>358</v>
      </c>
      <c r="P59" t="inlineStr">
        <is>
          <t>Choux et autres brassicacée</t>
        </is>
      </c>
      <c r="Q59" t="n">
        <v>2012</v>
      </c>
      <c r="R59" t="n">
        <v>2012</v>
      </c>
      <c r="S59" t="inlineStr">
        <is>
          <t>tonnes</t>
        </is>
      </c>
      <c r="T59" t="n">
        <v>45170</v>
      </c>
      <c r="V59" t="inlineStr">
        <is>
          <t>Donnée officielle</t>
        </is>
      </c>
    </row>
    <row r="60" hidden="1" s="902">
      <c r="B60" t="inlineStr">
        <is>
          <t>Huile de soja</t>
        </is>
      </c>
      <c r="C60" t="n">
        <v>2013</v>
      </c>
      <c r="D60" t="n">
        <v>42333</v>
      </c>
      <c r="I60" t="inlineStr">
        <is>
          <t>TCL</t>
        </is>
      </c>
      <c r="J60" t="inlineStr">
        <is>
          <t>Cultures et produits animaux</t>
        </is>
      </c>
      <c r="K60" t="n">
        <v>68</v>
      </c>
      <c r="L60" t="inlineStr">
        <is>
          <t>France</t>
        </is>
      </c>
      <c r="M60" t="n">
        <v>5610</v>
      </c>
      <c r="N60" t="inlineStr">
        <is>
          <t>Importations - Quantité</t>
        </is>
      </c>
      <c r="O60" t="n">
        <v>358</v>
      </c>
      <c r="P60" t="inlineStr">
        <is>
          <t>Choux et autres brassicacée</t>
        </is>
      </c>
      <c r="Q60" t="n">
        <v>2013</v>
      </c>
      <c r="R60" t="n">
        <v>2013</v>
      </c>
      <c r="S60" t="inlineStr">
        <is>
          <t>tonnes</t>
        </is>
      </c>
      <c r="T60" t="n">
        <v>51535</v>
      </c>
      <c r="V60" t="inlineStr">
        <is>
          <t>Donnée officielle</t>
        </is>
      </c>
    </row>
    <row r="61" hidden="1" s="902">
      <c r="B61" t="inlineStr">
        <is>
          <t>Huile de soja</t>
        </is>
      </c>
      <c r="C61" t="n">
        <v>2014</v>
      </c>
      <c r="D61" t="n">
        <v>40824</v>
      </c>
      <c r="I61" t="inlineStr">
        <is>
          <t>TCL</t>
        </is>
      </c>
      <c r="J61" t="inlineStr">
        <is>
          <t>Cultures et produits animaux</t>
        </is>
      </c>
      <c r="K61" t="n">
        <v>68</v>
      </c>
      <c r="L61" t="inlineStr">
        <is>
          <t>France</t>
        </is>
      </c>
      <c r="M61" t="n">
        <v>5610</v>
      </c>
      <c r="N61" t="inlineStr">
        <is>
          <t>Importations - Quantité</t>
        </is>
      </c>
      <c r="O61" t="n">
        <v>358</v>
      </c>
      <c r="P61" t="inlineStr">
        <is>
          <t>Choux et autres brassicacée</t>
        </is>
      </c>
      <c r="Q61" t="n">
        <v>2014</v>
      </c>
      <c r="R61" t="n">
        <v>2014</v>
      </c>
      <c r="S61" t="inlineStr">
        <is>
          <t>tonnes</t>
        </is>
      </c>
      <c r="T61" t="n">
        <v>50412</v>
      </c>
      <c r="V61" t="inlineStr">
        <is>
          <t>Donnée officielle</t>
        </is>
      </c>
    </row>
    <row r="62" hidden="1" s="902">
      <c r="B62" t="inlineStr">
        <is>
          <t>Jus de tomates</t>
        </is>
      </c>
      <c r="C62" t="n">
        <v>2012</v>
      </c>
      <c r="D62" t="n">
        <v>964</v>
      </c>
      <c r="E62" s="903">
        <f>AVERAGE(D62:D64)</f>
        <v/>
      </c>
      <c r="I62" t="inlineStr">
        <is>
          <t>TCL</t>
        </is>
      </c>
      <c r="J62" t="inlineStr">
        <is>
          <t>Cultures et produits animaux</t>
        </is>
      </c>
      <c r="K62" t="n">
        <v>68</v>
      </c>
      <c r="L62" t="inlineStr">
        <is>
          <t>France</t>
        </is>
      </c>
      <c r="M62" t="n">
        <v>5910</v>
      </c>
      <c r="N62" t="inlineStr">
        <is>
          <t>Exportations - Quantité</t>
        </is>
      </c>
      <c r="O62" t="n">
        <v>358</v>
      </c>
      <c r="P62" t="inlineStr">
        <is>
          <t>Choux et autres brassicacée</t>
        </is>
      </c>
      <c r="Q62" t="n">
        <v>2012</v>
      </c>
      <c r="R62" t="n">
        <v>2012</v>
      </c>
      <c r="S62" t="inlineStr">
        <is>
          <t>tonnes</t>
        </is>
      </c>
      <c r="T62" t="n">
        <v>11676</v>
      </c>
      <c r="V62" t="inlineStr">
        <is>
          <t>Donnée officielle</t>
        </is>
      </c>
    </row>
    <row r="63" hidden="1" s="902">
      <c r="B63" t="inlineStr">
        <is>
          <t>Jus de tomates</t>
        </is>
      </c>
      <c r="C63" t="n">
        <v>2013</v>
      </c>
      <c r="D63" t="n">
        <v>991</v>
      </c>
      <c r="I63" t="inlineStr">
        <is>
          <t>TCL</t>
        </is>
      </c>
      <c r="J63" t="inlineStr">
        <is>
          <t>Cultures et produits animaux</t>
        </is>
      </c>
      <c r="K63" t="n">
        <v>68</v>
      </c>
      <c r="L63" t="inlineStr">
        <is>
          <t>France</t>
        </is>
      </c>
      <c r="M63" t="n">
        <v>5910</v>
      </c>
      <c r="N63" t="inlineStr">
        <is>
          <t>Exportations - Quantité</t>
        </is>
      </c>
      <c r="O63" t="n">
        <v>358</v>
      </c>
      <c r="P63" t="inlineStr">
        <is>
          <t>Choux et autres brassicacée</t>
        </is>
      </c>
      <c r="Q63" t="n">
        <v>2013</v>
      </c>
      <c r="R63" t="n">
        <v>2013</v>
      </c>
      <c r="S63" t="inlineStr">
        <is>
          <t>tonnes</t>
        </is>
      </c>
      <c r="T63" t="n">
        <v>10992</v>
      </c>
      <c r="V63" t="inlineStr">
        <is>
          <t>Donnée officielle</t>
        </is>
      </c>
    </row>
    <row r="64" hidden="1" s="902">
      <c r="B64" t="inlineStr">
        <is>
          <t>Jus de tomates</t>
        </is>
      </c>
      <c r="C64" t="n">
        <v>2014</v>
      </c>
      <c r="D64" t="n">
        <v>1795</v>
      </c>
      <c r="I64" t="inlineStr">
        <is>
          <t>TCL</t>
        </is>
      </c>
      <c r="J64" t="inlineStr">
        <is>
          <t>Cultures et produits animaux</t>
        </is>
      </c>
      <c r="K64" t="n">
        <v>68</v>
      </c>
      <c r="L64" t="inlineStr">
        <is>
          <t>France</t>
        </is>
      </c>
      <c r="M64" t="n">
        <v>5910</v>
      </c>
      <c r="N64" t="inlineStr">
        <is>
          <t>Exportations - Quantité</t>
        </is>
      </c>
      <c r="O64" t="n">
        <v>358</v>
      </c>
      <c r="P64" t="inlineStr">
        <is>
          <t>Choux et autres brassicacée</t>
        </is>
      </c>
      <c r="Q64" t="n">
        <v>2014</v>
      </c>
      <c r="R64" t="n">
        <v>2014</v>
      </c>
      <c r="S64" t="inlineStr">
        <is>
          <t>tonnes</t>
        </is>
      </c>
      <c r="T64" t="n">
        <v>18100</v>
      </c>
      <c r="V64" t="inlineStr">
        <is>
          <t>Donnée officielle</t>
        </is>
      </c>
    </row>
    <row r="65" hidden="1" s="902">
      <c r="B65" t="inlineStr">
        <is>
          <t>Laitue et chicorée</t>
        </is>
      </c>
      <c r="C65" t="n">
        <v>2012</v>
      </c>
      <c r="D65" t="n">
        <v>47179</v>
      </c>
      <c r="E65" s="903">
        <f>AVERAGE(D65:D67)</f>
        <v/>
      </c>
      <c r="I65" t="inlineStr">
        <is>
          <t>TCL</t>
        </is>
      </c>
      <c r="J65" t="inlineStr">
        <is>
          <t>Cultures et produits animaux</t>
        </is>
      </c>
      <c r="K65" t="n">
        <v>68</v>
      </c>
      <c r="L65" t="inlineStr">
        <is>
          <t>France</t>
        </is>
      </c>
      <c r="M65" t="n">
        <v>5610</v>
      </c>
      <c r="N65" t="inlineStr">
        <is>
          <t>Importations - Quantité</t>
        </is>
      </c>
      <c r="O65" t="n">
        <v>393</v>
      </c>
      <c r="P65" t="inlineStr">
        <is>
          <t>Choux-fleurs et brocolis</t>
        </is>
      </c>
      <c r="Q65" t="n">
        <v>2012</v>
      </c>
      <c r="R65" t="n">
        <v>2012</v>
      </c>
      <c r="S65" t="inlineStr">
        <is>
          <t>tonnes</t>
        </is>
      </c>
      <c r="T65" t="n">
        <v>47004</v>
      </c>
      <c r="V65" t="inlineStr">
        <is>
          <t>Donnée officielle</t>
        </is>
      </c>
    </row>
    <row r="66" hidden="1" s="902">
      <c r="B66" t="inlineStr">
        <is>
          <t>Laitue et chicorée</t>
        </is>
      </c>
      <c r="C66" t="n">
        <v>2013</v>
      </c>
      <c r="D66" t="n">
        <v>53665</v>
      </c>
      <c r="I66" t="inlineStr">
        <is>
          <t>TCL</t>
        </is>
      </c>
      <c r="J66" t="inlineStr">
        <is>
          <t>Cultures et produits animaux</t>
        </is>
      </c>
      <c r="K66" t="n">
        <v>68</v>
      </c>
      <c r="L66" t="inlineStr">
        <is>
          <t>France</t>
        </is>
      </c>
      <c r="M66" t="n">
        <v>5610</v>
      </c>
      <c r="N66" t="inlineStr">
        <is>
          <t>Importations - Quantité</t>
        </is>
      </c>
      <c r="O66" t="n">
        <v>393</v>
      </c>
      <c r="P66" t="inlineStr">
        <is>
          <t>Choux-fleurs et brocolis</t>
        </is>
      </c>
      <c r="Q66" t="n">
        <v>2013</v>
      </c>
      <c r="R66" t="n">
        <v>2013</v>
      </c>
      <c r="S66" t="inlineStr">
        <is>
          <t>tonnes</t>
        </is>
      </c>
      <c r="T66" t="n">
        <v>49578</v>
      </c>
      <c r="V66" t="inlineStr">
        <is>
          <t>Donnée officielle</t>
        </is>
      </c>
    </row>
    <row r="67" hidden="1" s="902">
      <c r="B67" t="inlineStr">
        <is>
          <t>Laitue et chicorée</t>
        </is>
      </c>
      <c r="C67" t="n">
        <v>2014</v>
      </c>
      <c r="D67" t="n">
        <v>52784</v>
      </c>
      <c r="I67" t="inlineStr">
        <is>
          <t>TCL</t>
        </is>
      </c>
      <c r="J67" t="inlineStr">
        <is>
          <t>Cultures et produits animaux</t>
        </is>
      </c>
      <c r="K67" t="n">
        <v>68</v>
      </c>
      <c r="L67" t="inlineStr">
        <is>
          <t>France</t>
        </is>
      </c>
      <c r="M67" t="n">
        <v>5610</v>
      </c>
      <c r="N67" t="inlineStr">
        <is>
          <t>Importations - Quantité</t>
        </is>
      </c>
      <c r="O67" t="n">
        <v>393</v>
      </c>
      <c r="P67" t="inlineStr">
        <is>
          <t>Choux-fleurs et brocolis</t>
        </is>
      </c>
      <c r="Q67" t="n">
        <v>2014</v>
      </c>
      <c r="R67" t="n">
        <v>2014</v>
      </c>
      <c r="S67" t="inlineStr">
        <is>
          <t>tonnes</t>
        </is>
      </c>
      <c r="T67" t="n">
        <v>47644</v>
      </c>
      <c r="V67" t="inlineStr">
        <is>
          <t>Donnée officielle</t>
        </is>
      </c>
    </row>
    <row r="68" hidden="1" s="902">
      <c r="B68" t="inlineStr">
        <is>
          <t>Légumes au vinaigre</t>
        </is>
      </c>
      <c r="C68" t="n">
        <v>2012</v>
      </c>
      <c r="D68" t="n">
        <v>6194</v>
      </c>
      <c r="E68" s="903">
        <f>AVERAGE(D68:D70)</f>
        <v/>
      </c>
      <c r="I68" t="inlineStr">
        <is>
          <t>TCL</t>
        </is>
      </c>
      <c r="J68" t="inlineStr">
        <is>
          <t>Cultures et produits animaux</t>
        </is>
      </c>
      <c r="K68" t="n">
        <v>68</v>
      </c>
      <c r="L68" t="inlineStr">
        <is>
          <t>France</t>
        </is>
      </c>
      <c r="M68" t="n">
        <v>5910</v>
      </c>
      <c r="N68" t="inlineStr">
        <is>
          <t>Exportations - Quantité</t>
        </is>
      </c>
      <c r="O68" t="n">
        <v>393</v>
      </c>
      <c r="P68" t="inlineStr">
        <is>
          <t>Choux-fleurs et brocolis</t>
        </is>
      </c>
      <c r="Q68" t="n">
        <v>2012</v>
      </c>
      <c r="R68" t="n">
        <v>2012</v>
      </c>
      <c r="S68" t="inlineStr">
        <is>
          <t>tonnes</t>
        </is>
      </c>
      <c r="T68" t="n">
        <v>156627</v>
      </c>
      <c r="V68" t="inlineStr">
        <is>
          <t>Donnée officielle</t>
        </is>
      </c>
    </row>
    <row r="69" hidden="1" s="902">
      <c r="B69" t="inlineStr">
        <is>
          <t>Légumes au vinaigre</t>
        </is>
      </c>
      <c r="C69" t="n">
        <v>2013</v>
      </c>
      <c r="D69" t="n">
        <v>6926</v>
      </c>
      <c r="I69" t="inlineStr">
        <is>
          <t>TCL</t>
        </is>
      </c>
      <c r="J69" t="inlineStr">
        <is>
          <t>Cultures et produits animaux</t>
        </is>
      </c>
      <c r="K69" t="n">
        <v>68</v>
      </c>
      <c r="L69" t="inlineStr">
        <is>
          <t>France</t>
        </is>
      </c>
      <c r="M69" t="n">
        <v>5910</v>
      </c>
      <c r="N69" t="inlineStr">
        <is>
          <t>Exportations - Quantité</t>
        </is>
      </c>
      <c r="O69" t="n">
        <v>393</v>
      </c>
      <c r="P69" t="inlineStr">
        <is>
          <t>Choux-fleurs et brocolis</t>
        </is>
      </c>
      <c r="Q69" t="n">
        <v>2013</v>
      </c>
      <c r="R69" t="n">
        <v>2013</v>
      </c>
      <c r="S69" t="inlineStr">
        <is>
          <t>tonnes</t>
        </is>
      </c>
      <c r="T69" t="n">
        <v>157599</v>
      </c>
      <c r="V69" t="inlineStr">
        <is>
          <t>Donnée officielle</t>
        </is>
      </c>
    </row>
    <row r="70" hidden="1" s="902">
      <c r="B70" t="inlineStr">
        <is>
          <t>Légumes au vinaigre</t>
        </is>
      </c>
      <c r="C70" t="n">
        <v>2014</v>
      </c>
      <c r="D70" t="n">
        <v>6272</v>
      </c>
      <c r="G70" t="n">
        <v>2229</v>
      </c>
      <c r="I70" t="inlineStr">
        <is>
          <t>TCL</t>
        </is>
      </c>
      <c r="J70" t="inlineStr">
        <is>
          <t>Cultures et produits animaux</t>
        </is>
      </c>
      <c r="K70" t="n">
        <v>68</v>
      </c>
      <c r="L70" t="inlineStr">
        <is>
          <t>France</t>
        </is>
      </c>
      <c r="M70" t="n">
        <v>5910</v>
      </c>
      <c r="N70" t="inlineStr">
        <is>
          <t>Exportations - Quantité</t>
        </is>
      </c>
      <c r="O70" t="n">
        <v>393</v>
      </c>
      <c r="P70" t="inlineStr">
        <is>
          <t>Choux-fleurs et brocolis</t>
        </is>
      </c>
      <c r="Q70" t="n">
        <v>2014</v>
      </c>
      <c r="R70" t="n">
        <v>2014</v>
      </c>
      <c r="S70" t="inlineStr">
        <is>
          <t>tonnes</t>
        </is>
      </c>
      <c r="T70" t="n">
        <v>141389</v>
      </c>
      <c r="V70" t="inlineStr">
        <is>
          <t>Donnée officielle</t>
        </is>
      </c>
    </row>
    <row r="71" hidden="1" s="902">
      <c r="B71" t="inlineStr">
        <is>
          <t>Légumes conservés (surgelés)</t>
        </is>
      </c>
      <c r="C71" t="n">
        <v>2012</v>
      </c>
      <c r="D71" t="n">
        <v>25007</v>
      </c>
      <c r="E71" s="903">
        <f>AVERAGE(D71:D73)</f>
        <v/>
      </c>
      <c r="G71" t="n">
        <v>2002</v>
      </c>
      <c r="I71" t="inlineStr">
        <is>
          <t>TCL</t>
        </is>
      </c>
      <c r="J71" t="inlineStr">
        <is>
          <t>Cultures et produits animaux</t>
        </is>
      </c>
      <c r="K71" t="n">
        <v>68</v>
      </c>
      <c r="L71" t="inlineStr">
        <is>
          <t>France</t>
        </is>
      </c>
      <c r="M71" t="n">
        <v>5610</v>
      </c>
      <c r="N71" t="inlineStr">
        <is>
          <t>Importations - Quantité</t>
        </is>
      </c>
      <c r="O71" t="n">
        <v>394</v>
      </c>
      <c r="P71" t="inlineStr">
        <is>
          <t>Citrouilles, courges et potirons</t>
        </is>
      </c>
      <c r="Q71" t="n">
        <v>2012</v>
      </c>
      <c r="R71" t="n">
        <v>2012</v>
      </c>
      <c r="S71" t="inlineStr">
        <is>
          <t>tonnes</t>
        </is>
      </c>
      <c r="T71" t="n">
        <v>140793</v>
      </c>
      <c r="V71" t="inlineStr">
        <is>
          <t>Donnée officielle</t>
        </is>
      </c>
    </row>
    <row r="72" hidden="1" s="902">
      <c r="B72" t="inlineStr">
        <is>
          <t>Légumes conservés (surgelés)</t>
        </is>
      </c>
      <c r="C72" t="n">
        <v>2013</v>
      </c>
      <c r="D72" t="n">
        <v>23771</v>
      </c>
      <c r="G72" t="n">
        <v>2478</v>
      </c>
      <c r="I72" t="inlineStr">
        <is>
          <t>TCL</t>
        </is>
      </c>
      <c r="J72" t="inlineStr">
        <is>
          <t>Cultures et produits animaux</t>
        </is>
      </c>
      <c r="K72" t="n">
        <v>68</v>
      </c>
      <c r="L72" t="inlineStr">
        <is>
          <t>France</t>
        </is>
      </c>
      <c r="M72" t="n">
        <v>5610</v>
      </c>
      <c r="N72" t="inlineStr">
        <is>
          <t>Importations - Quantité</t>
        </is>
      </c>
      <c r="O72" t="n">
        <v>394</v>
      </c>
      <c r="P72" t="inlineStr">
        <is>
          <t>Citrouilles, courges et potirons</t>
        </is>
      </c>
      <c r="Q72" t="n">
        <v>2013</v>
      </c>
      <c r="R72" t="n">
        <v>2013</v>
      </c>
      <c r="S72" t="inlineStr">
        <is>
          <t>tonnes</t>
        </is>
      </c>
      <c r="T72" t="n">
        <v>148006</v>
      </c>
      <c r="V72" t="inlineStr">
        <is>
          <t>Donnée officielle</t>
        </is>
      </c>
    </row>
    <row r="73" hidden="1" s="902">
      <c r="B73" t="inlineStr">
        <is>
          <t>Légumes conservés (surgelés)</t>
        </is>
      </c>
      <c r="C73" t="n">
        <v>2014</v>
      </c>
      <c r="D73" t="n">
        <v>18379</v>
      </c>
      <c r="I73" t="inlineStr">
        <is>
          <t>TCL</t>
        </is>
      </c>
      <c r="J73" t="inlineStr">
        <is>
          <t>Cultures et produits animaux</t>
        </is>
      </c>
      <c r="K73" t="n">
        <v>68</v>
      </c>
      <c r="L73" t="inlineStr">
        <is>
          <t>France</t>
        </is>
      </c>
      <c r="M73" t="n">
        <v>5610</v>
      </c>
      <c r="N73" t="inlineStr">
        <is>
          <t>Importations - Quantité</t>
        </is>
      </c>
      <c r="O73" t="n">
        <v>394</v>
      </c>
      <c r="P73" t="inlineStr">
        <is>
          <t>Citrouilles, courges et potirons</t>
        </is>
      </c>
      <c r="Q73" t="n">
        <v>2014</v>
      </c>
      <c r="R73" t="n">
        <v>2014</v>
      </c>
      <c r="S73" t="inlineStr">
        <is>
          <t>tonnes</t>
        </is>
      </c>
      <c r="T73" t="n">
        <v>145128</v>
      </c>
      <c r="V73" t="inlineStr">
        <is>
          <t>Donnée officielle</t>
        </is>
      </c>
    </row>
    <row r="74" hidden="1" s="902">
      <c r="B74" s="188" t="inlineStr">
        <is>
          <t>Légumes déshydratés</t>
        </is>
      </c>
      <c r="C74" t="n">
        <v>2012</v>
      </c>
      <c r="D74" t="n">
        <v>19587</v>
      </c>
      <c r="E74" s="903">
        <f>AVERAGE(D74:D76)</f>
        <v/>
      </c>
      <c r="I74" t="inlineStr">
        <is>
          <t>TCL</t>
        </is>
      </c>
      <c r="J74" t="inlineStr">
        <is>
          <t>Cultures et produits animaux</t>
        </is>
      </c>
      <c r="K74" t="n">
        <v>68</v>
      </c>
      <c r="L74" t="inlineStr">
        <is>
          <t>France</t>
        </is>
      </c>
      <c r="M74" t="n">
        <v>5910</v>
      </c>
      <c r="N74" t="inlineStr">
        <is>
          <t>Exportations - Quantité</t>
        </is>
      </c>
      <c r="O74" t="n">
        <v>394</v>
      </c>
      <c r="P74" t="inlineStr">
        <is>
          <t>Citrouilles, courges et potirons</t>
        </is>
      </c>
      <c r="Q74" t="n">
        <v>2012</v>
      </c>
      <c r="R74" t="n">
        <v>2012</v>
      </c>
      <c r="S74" t="inlineStr">
        <is>
          <t>tonnes</t>
        </is>
      </c>
      <c r="T74" t="n">
        <v>29376</v>
      </c>
      <c r="V74" t="inlineStr">
        <is>
          <t>Donnée officielle</t>
        </is>
      </c>
    </row>
    <row r="75" hidden="1" s="902">
      <c r="B75" t="inlineStr">
        <is>
          <t>Légumes déshydratés</t>
        </is>
      </c>
      <c r="C75" t="n">
        <v>2013</v>
      </c>
      <c r="D75" t="n">
        <v>16121</v>
      </c>
      <c r="I75" t="inlineStr">
        <is>
          <t>TCL</t>
        </is>
      </c>
      <c r="J75" t="inlineStr">
        <is>
          <t>Cultures et produits animaux</t>
        </is>
      </c>
      <c r="K75" t="n">
        <v>68</v>
      </c>
      <c r="L75" t="inlineStr">
        <is>
          <t>France</t>
        </is>
      </c>
      <c r="M75" t="n">
        <v>5910</v>
      </c>
      <c r="N75" t="inlineStr">
        <is>
          <t>Exportations - Quantité</t>
        </is>
      </c>
      <c r="O75" t="n">
        <v>394</v>
      </c>
      <c r="P75" t="inlineStr">
        <is>
          <t>Citrouilles, courges et potirons</t>
        </is>
      </c>
      <c r="Q75" t="n">
        <v>2013</v>
      </c>
      <c r="R75" t="n">
        <v>2013</v>
      </c>
      <c r="S75" t="inlineStr">
        <is>
          <t>tonnes</t>
        </is>
      </c>
      <c r="T75" t="n">
        <v>31931</v>
      </c>
      <c r="V75" t="inlineStr">
        <is>
          <t>Donnée officielle</t>
        </is>
      </c>
    </row>
    <row r="76" hidden="1" s="902">
      <c r="B76" t="inlineStr">
        <is>
          <t>Légumes déshydratés</t>
        </is>
      </c>
      <c r="C76" t="n">
        <v>2014</v>
      </c>
      <c r="D76" t="n">
        <v>13876</v>
      </c>
      <c r="I76" t="inlineStr">
        <is>
          <t>TCL</t>
        </is>
      </c>
      <c r="J76" t="inlineStr">
        <is>
          <t>Cultures et produits animaux</t>
        </is>
      </c>
      <c r="K76" t="n">
        <v>68</v>
      </c>
      <c r="L76" t="inlineStr">
        <is>
          <t>France</t>
        </is>
      </c>
      <c r="M76" t="n">
        <v>5910</v>
      </c>
      <c r="N76" t="inlineStr">
        <is>
          <t>Exportations - Quantité</t>
        </is>
      </c>
      <c r="O76" t="n">
        <v>394</v>
      </c>
      <c r="P76" t="inlineStr">
        <is>
          <t>Citrouilles, courges et potirons</t>
        </is>
      </c>
      <c r="Q76" t="n">
        <v>2014</v>
      </c>
      <c r="R76" t="n">
        <v>2014</v>
      </c>
      <c r="S76" t="inlineStr">
        <is>
          <t>tonnes</t>
        </is>
      </c>
      <c r="T76" t="n">
        <v>31096</v>
      </c>
      <c r="V76" t="inlineStr">
        <is>
          <t>Donnée officielle</t>
        </is>
      </c>
    </row>
    <row r="77" hidden="1" s="902">
      <c r="B77" t="inlineStr">
        <is>
          <t>Légumes en conserve nda</t>
        </is>
      </c>
      <c r="C77" t="n">
        <v>2012</v>
      </c>
      <c r="D77" t="n">
        <v>235256</v>
      </c>
      <c r="E77" s="903">
        <f>AVERAGE(D77:D79)</f>
        <v/>
      </c>
      <c r="I77" t="inlineStr">
        <is>
          <t>TCL</t>
        </is>
      </c>
      <c r="J77" t="inlineStr">
        <is>
          <t>Cultures et produits animaux</t>
        </is>
      </c>
      <c r="K77" t="n">
        <v>68</v>
      </c>
      <c r="L77" t="inlineStr">
        <is>
          <t>France</t>
        </is>
      </c>
      <c r="M77" t="n">
        <v>5610</v>
      </c>
      <c r="N77" t="inlineStr">
        <is>
          <t>Importations - Quantité</t>
        </is>
      </c>
      <c r="O77" t="n">
        <v>397</v>
      </c>
      <c r="P77" t="inlineStr">
        <is>
          <t>Concombres, cornichons</t>
        </is>
      </c>
      <c r="Q77" t="n">
        <v>2012</v>
      </c>
      <c r="R77" t="n">
        <v>2012</v>
      </c>
      <c r="S77" t="inlineStr">
        <is>
          <t>tonnes</t>
        </is>
      </c>
      <c r="T77" t="n">
        <v>74136</v>
      </c>
      <c r="V77" t="inlineStr">
        <is>
          <t>Donnée officielle</t>
        </is>
      </c>
    </row>
    <row r="78" hidden="1" s="902">
      <c r="B78" t="inlineStr">
        <is>
          <t>Légumes en conserve nda</t>
        </is>
      </c>
      <c r="C78" t="n">
        <v>2013</v>
      </c>
      <c r="D78" t="n">
        <v>233741</v>
      </c>
      <c r="I78" t="inlineStr">
        <is>
          <t>TCL</t>
        </is>
      </c>
      <c r="J78" t="inlineStr">
        <is>
          <t>Cultures et produits animaux</t>
        </is>
      </c>
      <c r="K78" t="n">
        <v>68</v>
      </c>
      <c r="L78" t="inlineStr">
        <is>
          <t>France</t>
        </is>
      </c>
      <c r="M78" t="n">
        <v>5610</v>
      </c>
      <c r="N78" t="inlineStr">
        <is>
          <t>Importations - Quantité</t>
        </is>
      </c>
      <c r="O78" t="n">
        <v>397</v>
      </c>
      <c r="P78" t="inlineStr">
        <is>
          <t>Concombres, cornichons</t>
        </is>
      </c>
      <c r="Q78" t="n">
        <v>2013</v>
      </c>
      <c r="R78" t="n">
        <v>2013</v>
      </c>
      <c r="S78" t="inlineStr">
        <is>
          <t>tonnes</t>
        </is>
      </c>
      <c r="T78" t="n">
        <v>70929</v>
      </c>
      <c r="V78" t="inlineStr">
        <is>
          <t>Donnée officielle</t>
        </is>
      </c>
    </row>
    <row r="79" hidden="1" s="902">
      <c r="B79" t="inlineStr">
        <is>
          <t>Légumes en conserve nda</t>
        </is>
      </c>
      <c r="C79" t="n">
        <v>2014</v>
      </c>
      <c r="D79" t="n">
        <v>228899</v>
      </c>
      <c r="I79" t="inlineStr">
        <is>
          <t>TCL</t>
        </is>
      </c>
      <c r="J79" t="inlineStr">
        <is>
          <t>Cultures et produits animaux</t>
        </is>
      </c>
      <c r="K79" t="n">
        <v>68</v>
      </c>
      <c r="L79" t="inlineStr">
        <is>
          <t>France</t>
        </is>
      </c>
      <c r="M79" t="n">
        <v>5610</v>
      </c>
      <c r="N79" t="inlineStr">
        <is>
          <t>Importations - Quantité</t>
        </is>
      </c>
      <c r="O79" t="n">
        <v>397</v>
      </c>
      <c r="P79" t="inlineStr">
        <is>
          <t>Concombres, cornichons</t>
        </is>
      </c>
      <c r="Q79" t="n">
        <v>2014</v>
      </c>
      <c r="R79" t="n">
        <v>2014</v>
      </c>
      <c r="S79" t="inlineStr">
        <is>
          <t>tonnes</t>
        </is>
      </c>
      <c r="T79" t="n">
        <v>73003</v>
      </c>
      <c r="V79" t="inlineStr">
        <is>
          <t>Donnée officielle</t>
        </is>
      </c>
    </row>
    <row r="80" hidden="1" s="902">
      <c r="B80" t="inlineStr">
        <is>
          <t>Légumes frais nda</t>
        </is>
      </c>
      <c r="C80" t="n">
        <v>2012</v>
      </c>
      <c r="D80" t="n">
        <v>70342</v>
      </c>
      <c r="E80" s="903">
        <f>AVERAGE(D80:D82)</f>
        <v/>
      </c>
      <c r="I80" t="inlineStr">
        <is>
          <t>TCL</t>
        </is>
      </c>
      <c r="J80" t="inlineStr">
        <is>
          <t>Cultures et produits animaux</t>
        </is>
      </c>
      <c r="K80" t="n">
        <v>68</v>
      </c>
      <c r="L80" t="inlineStr">
        <is>
          <t>France</t>
        </is>
      </c>
      <c r="M80" t="n">
        <v>5910</v>
      </c>
      <c r="N80" t="inlineStr">
        <is>
          <t>Exportations - Quantité</t>
        </is>
      </c>
      <c r="O80" t="n">
        <v>397</v>
      </c>
      <c r="P80" t="inlineStr">
        <is>
          <t>Concombres, cornichons</t>
        </is>
      </c>
      <c r="Q80" t="n">
        <v>2012</v>
      </c>
      <c r="R80" t="n">
        <v>2012</v>
      </c>
      <c r="S80" t="inlineStr">
        <is>
          <t>tonnes</t>
        </is>
      </c>
      <c r="T80" t="n">
        <v>11894</v>
      </c>
      <c r="V80" t="inlineStr">
        <is>
          <t>Donnée officielle</t>
        </is>
      </c>
    </row>
    <row r="81" hidden="1" s="902">
      <c r="B81" t="inlineStr">
        <is>
          <t>Légumes frais nda</t>
        </is>
      </c>
      <c r="C81" t="n">
        <v>2013</v>
      </c>
      <c r="D81" t="n">
        <v>71740</v>
      </c>
      <c r="I81" t="inlineStr">
        <is>
          <t>TCL</t>
        </is>
      </c>
      <c r="J81" t="inlineStr">
        <is>
          <t>Cultures et produits animaux</t>
        </is>
      </c>
      <c r="K81" t="n">
        <v>68</v>
      </c>
      <c r="L81" t="inlineStr">
        <is>
          <t>France</t>
        </is>
      </c>
      <c r="M81" t="n">
        <v>5910</v>
      </c>
      <c r="N81" t="inlineStr">
        <is>
          <t>Exportations - Quantité</t>
        </is>
      </c>
      <c r="O81" t="n">
        <v>397</v>
      </c>
      <c r="P81" t="inlineStr">
        <is>
          <t>Concombres, cornichons</t>
        </is>
      </c>
      <c r="Q81" t="n">
        <v>2013</v>
      </c>
      <c r="R81" t="n">
        <v>2013</v>
      </c>
      <c r="S81" t="inlineStr">
        <is>
          <t>tonnes</t>
        </is>
      </c>
      <c r="T81" t="n">
        <v>13256</v>
      </c>
      <c r="V81" t="inlineStr">
        <is>
          <t>Donnée officielle</t>
        </is>
      </c>
    </row>
    <row r="82" hidden="1" s="902">
      <c r="B82" t="inlineStr">
        <is>
          <t>Légumes frais nda</t>
        </is>
      </c>
      <c r="C82" t="n">
        <v>2014</v>
      </c>
      <c r="D82" t="n">
        <v>67402</v>
      </c>
      <c r="I82" t="inlineStr">
        <is>
          <t>TCL</t>
        </is>
      </c>
      <c r="J82" t="inlineStr">
        <is>
          <t>Cultures et produits animaux</t>
        </is>
      </c>
      <c r="K82" t="n">
        <v>68</v>
      </c>
      <c r="L82" t="inlineStr">
        <is>
          <t>France</t>
        </is>
      </c>
      <c r="M82" t="n">
        <v>5910</v>
      </c>
      <c r="N82" t="inlineStr">
        <is>
          <t>Exportations - Quantité</t>
        </is>
      </c>
      <c r="O82" t="n">
        <v>397</v>
      </c>
      <c r="P82" t="inlineStr">
        <is>
          <t>Concombres, cornichons</t>
        </is>
      </c>
      <c r="Q82" t="n">
        <v>2014</v>
      </c>
      <c r="R82" t="n">
        <v>2014</v>
      </c>
      <c r="S82" t="inlineStr">
        <is>
          <t>tonnes</t>
        </is>
      </c>
      <c r="T82" t="n">
        <v>15838</v>
      </c>
      <c r="V82" t="inlineStr">
        <is>
          <t>Donnée officielle</t>
        </is>
      </c>
    </row>
    <row r="83" hidden="1" s="902">
      <c r="B83" t="inlineStr">
        <is>
          <t>Légumes surgelés</t>
        </is>
      </c>
      <c r="C83" t="n">
        <v>2012</v>
      </c>
      <c r="D83" t="n">
        <v>209275</v>
      </c>
      <c r="E83" s="903">
        <f>AVERAGE(D83:D85)</f>
        <v/>
      </c>
      <c r="I83" t="inlineStr">
        <is>
          <t>TCL</t>
        </is>
      </c>
      <c r="J83" t="inlineStr">
        <is>
          <t>Cultures et produits animaux</t>
        </is>
      </c>
      <c r="K83" t="n">
        <v>68</v>
      </c>
      <c r="L83" t="inlineStr">
        <is>
          <t>France</t>
        </is>
      </c>
      <c r="M83" t="n">
        <v>5610</v>
      </c>
      <c r="N83" t="inlineStr">
        <is>
          <t>Importations - Quantité</t>
        </is>
      </c>
      <c r="O83" t="n">
        <v>373</v>
      </c>
      <c r="P83" t="inlineStr">
        <is>
          <t>Epinards</t>
        </is>
      </c>
      <c r="Q83" t="n">
        <v>2012</v>
      </c>
      <c r="R83" t="n">
        <v>2012</v>
      </c>
      <c r="S83" t="inlineStr">
        <is>
          <t>tonnes</t>
        </is>
      </c>
      <c r="T83" t="n">
        <v>2678</v>
      </c>
      <c r="V83" t="inlineStr">
        <is>
          <t>Donnée officielle</t>
        </is>
      </c>
    </row>
    <row r="84" hidden="1" s="902">
      <c r="B84" t="inlineStr">
        <is>
          <t>Légumes surgelés</t>
        </is>
      </c>
      <c r="C84" t="n">
        <v>2013</v>
      </c>
      <c r="D84" t="n">
        <v>204026</v>
      </c>
      <c r="I84" t="inlineStr">
        <is>
          <t>TCL</t>
        </is>
      </c>
      <c r="J84" t="inlineStr">
        <is>
          <t>Cultures et produits animaux</t>
        </is>
      </c>
      <c r="K84" t="n">
        <v>68</v>
      </c>
      <c r="L84" t="inlineStr">
        <is>
          <t>France</t>
        </is>
      </c>
      <c r="M84" t="n">
        <v>5610</v>
      </c>
      <c r="N84" t="inlineStr">
        <is>
          <t>Importations - Quantité</t>
        </is>
      </c>
      <c r="O84" t="n">
        <v>373</v>
      </c>
      <c r="P84" t="inlineStr">
        <is>
          <t>Epinards</t>
        </is>
      </c>
      <c r="Q84" t="n">
        <v>2013</v>
      </c>
      <c r="R84" t="n">
        <v>2013</v>
      </c>
      <c r="S84" t="inlineStr">
        <is>
          <t>tonnes</t>
        </is>
      </c>
      <c r="T84" t="n">
        <v>3657</v>
      </c>
      <c r="V84" t="inlineStr">
        <is>
          <t>Donnée officielle</t>
        </is>
      </c>
    </row>
    <row r="85" hidden="1" s="902">
      <c r="B85" t="inlineStr">
        <is>
          <t>Légumes surgelés</t>
        </is>
      </c>
      <c r="C85" t="n">
        <v>2014</v>
      </c>
      <c r="D85" t="n">
        <v>195585</v>
      </c>
      <c r="I85" t="inlineStr">
        <is>
          <t>TCL</t>
        </is>
      </c>
      <c r="J85" t="inlineStr">
        <is>
          <t>Cultures et produits animaux</t>
        </is>
      </c>
      <c r="K85" t="n">
        <v>68</v>
      </c>
      <c r="L85" t="inlineStr">
        <is>
          <t>France</t>
        </is>
      </c>
      <c r="M85" t="n">
        <v>5610</v>
      </c>
      <c r="N85" t="inlineStr">
        <is>
          <t>Importations - Quantité</t>
        </is>
      </c>
      <c r="O85" t="n">
        <v>373</v>
      </c>
      <c r="P85" t="inlineStr">
        <is>
          <t>Epinards</t>
        </is>
      </c>
      <c r="Q85" t="n">
        <v>2014</v>
      </c>
      <c r="R85" t="n">
        <v>2014</v>
      </c>
      <c r="S85" t="inlineStr">
        <is>
          <t>tonnes</t>
        </is>
      </c>
      <c r="T85" t="n">
        <v>7001</v>
      </c>
      <c r="V85" t="inlineStr">
        <is>
          <t>Donnée officielle</t>
        </is>
      </c>
    </row>
    <row r="86" hidden="1" s="902">
      <c r="B86" t="inlineStr">
        <is>
          <t>Légumes, préparation de homogénéisés</t>
        </is>
      </c>
      <c r="C86" t="n">
        <v>2012</v>
      </c>
      <c r="D86" t="n">
        <v>1744</v>
      </c>
      <c r="E86" s="903">
        <f>AVERAGE(D86:D88)</f>
        <v/>
      </c>
      <c r="I86" t="inlineStr">
        <is>
          <t>TCL</t>
        </is>
      </c>
      <c r="J86" t="inlineStr">
        <is>
          <t>Cultures et produits animaux</t>
        </is>
      </c>
      <c r="K86" t="n">
        <v>68</v>
      </c>
      <c r="L86" t="inlineStr">
        <is>
          <t>France</t>
        </is>
      </c>
      <c r="M86" t="n">
        <v>5910</v>
      </c>
      <c r="N86" t="inlineStr">
        <is>
          <t>Exportations - Quantité</t>
        </is>
      </c>
      <c r="O86" t="n">
        <v>373</v>
      </c>
      <c r="P86" t="inlineStr">
        <is>
          <t>Epinards</t>
        </is>
      </c>
      <c r="Q86" t="n">
        <v>2012</v>
      </c>
      <c r="R86" t="n">
        <v>2012</v>
      </c>
      <c r="S86" t="inlineStr">
        <is>
          <t>tonnes</t>
        </is>
      </c>
      <c r="T86" t="n">
        <v>2649</v>
      </c>
      <c r="V86" t="inlineStr">
        <is>
          <t>Donnée officielle</t>
        </is>
      </c>
    </row>
    <row r="87" hidden="1" s="902">
      <c r="B87" t="inlineStr">
        <is>
          <t>Légumes, préparation de homogénéisés</t>
        </is>
      </c>
      <c r="C87" t="n">
        <v>2013</v>
      </c>
      <c r="D87" t="n">
        <v>1879</v>
      </c>
      <c r="I87" t="inlineStr">
        <is>
          <t>TCL</t>
        </is>
      </c>
      <c r="J87" t="inlineStr">
        <is>
          <t>Cultures et produits animaux</t>
        </is>
      </c>
      <c r="K87" t="n">
        <v>68</v>
      </c>
      <c r="L87" t="inlineStr">
        <is>
          <t>France</t>
        </is>
      </c>
      <c r="M87" t="n">
        <v>5910</v>
      </c>
      <c r="N87" t="inlineStr">
        <is>
          <t>Exportations - Quantité</t>
        </is>
      </c>
      <c r="O87" t="n">
        <v>373</v>
      </c>
      <c r="P87" t="inlineStr">
        <is>
          <t>Epinards</t>
        </is>
      </c>
      <c r="Q87" t="n">
        <v>2013</v>
      </c>
      <c r="R87" t="n">
        <v>2013</v>
      </c>
      <c r="S87" t="inlineStr">
        <is>
          <t>tonnes</t>
        </is>
      </c>
      <c r="T87" t="n">
        <v>3336</v>
      </c>
      <c r="V87" t="inlineStr">
        <is>
          <t>Donnée officielle</t>
        </is>
      </c>
    </row>
    <row r="88" hidden="1" s="902">
      <c r="B88" t="inlineStr">
        <is>
          <t>Légumes, préparation de homogénéisés</t>
        </is>
      </c>
      <c r="C88" t="n">
        <v>2014</v>
      </c>
      <c r="D88" t="n">
        <v>1716</v>
      </c>
      <c r="I88" t="inlineStr">
        <is>
          <t>TCL</t>
        </is>
      </c>
      <c r="J88" t="inlineStr">
        <is>
          <t>Cultures et produits animaux</t>
        </is>
      </c>
      <c r="K88" t="n">
        <v>68</v>
      </c>
      <c r="L88" t="inlineStr">
        <is>
          <t>France</t>
        </is>
      </c>
      <c r="M88" t="n">
        <v>5910</v>
      </c>
      <c r="N88" t="inlineStr">
        <is>
          <t>Exportations - Quantité</t>
        </is>
      </c>
      <c r="O88" t="n">
        <v>373</v>
      </c>
      <c r="P88" t="inlineStr">
        <is>
          <t>Epinards</t>
        </is>
      </c>
      <c r="Q88" t="n">
        <v>2014</v>
      </c>
      <c r="R88" t="n">
        <v>2014</v>
      </c>
      <c r="S88" t="inlineStr">
        <is>
          <t>tonnes</t>
        </is>
      </c>
      <c r="T88" t="n">
        <v>3735</v>
      </c>
      <c r="V88" t="inlineStr">
        <is>
          <t>Donnée officielle</t>
        </is>
      </c>
    </row>
    <row r="89" hidden="1" ht="17.55" customHeight="1" s="902">
      <c r="B89" t="inlineStr">
        <is>
          <t>Légumes, produits vegetaux frais ou secs nda</t>
        </is>
      </c>
      <c r="C89" t="n">
        <v>2012</v>
      </c>
      <c r="D89" t="n">
        <v>1601</v>
      </c>
      <c r="E89" s="903">
        <f>AVERAGE(D89:D91)</f>
        <v/>
      </c>
      <c r="I89" t="inlineStr">
        <is>
          <t>TCL</t>
        </is>
      </c>
      <c r="J89" t="inlineStr">
        <is>
          <t>Cultures et produits animaux</t>
        </is>
      </c>
      <c r="K89" t="n">
        <v>68</v>
      </c>
      <c r="L89" t="inlineStr">
        <is>
          <t>France</t>
        </is>
      </c>
      <c r="M89" t="n">
        <v>5610</v>
      </c>
      <c r="N89" t="inlineStr">
        <is>
          <t>Importations - Quantité</t>
        </is>
      </c>
      <c r="O89" t="n">
        <v>181</v>
      </c>
      <c r="P89" t="inlineStr">
        <is>
          <t>Fèves sèches</t>
        </is>
      </c>
      <c r="Q89" t="n">
        <v>2012</v>
      </c>
      <c r="R89" t="n">
        <v>2012</v>
      </c>
      <c r="S89" t="inlineStr">
        <is>
          <t>tonnes</t>
        </is>
      </c>
      <c r="T89" t="n">
        <v>7493</v>
      </c>
      <c r="V89" t="inlineStr">
        <is>
          <t>Donnée officielle</t>
        </is>
      </c>
    </row>
    <row r="90" hidden="1" s="902">
      <c r="B90" t="inlineStr">
        <is>
          <t>Légumes, produits vegetaux frais ou secs nda</t>
        </is>
      </c>
      <c r="C90" t="n">
        <v>2013</v>
      </c>
      <c r="D90" t="n">
        <v>1273</v>
      </c>
      <c r="I90" t="inlineStr">
        <is>
          <t>TCL</t>
        </is>
      </c>
      <c r="J90" t="inlineStr">
        <is>
          <t>Cultures et produits animaux</t>
        </is>
      </c>
      <c r="K90" t="n">
        <v>68</v>
      </c>
      <c r="L90" t="inlineStr">
        <is>
          <t>France</t>
        </is>
      </c>
      <c r="M90" t="n">
        <v>5610</v>
      </c>
      <c r="N90" t="inlineStr">
        <is>
          <t>Importations - Quantité</t>
        </is>
      </c>
      <c r="O90" t="n">
        <v>181</v>
      </c>
      <c r="P90" t="inlineStr">
        <is>
          <t>Fèves sèches</t>
        </is>
      </c>
      <c r="Q90" t="n">
        <v>2013</v>
      </c>
      <c r="R90" t="n">
        <v>2013</v>
      </c>
      <c r="S90" t="inlineStr">
        <is>
          <t>tonnes</t>
        </is>
      </c>
      <c r="T90" t="n">
        <v>18284</v>
      </c>
      <c r="V90" t="inlineStr">
        <is>
          <t>Donnée officielle</t>
        </is>
      </c>
    </row>
    <row r="91" hidden="1" s="902">
      <c r="B91" t="inlineStr">
        <is>
          <t>Légumes, produits vegetaux frais ou secs nda</t>
        </is>
      </c>
      <c r="C91" t="n">
        <v>2014</v>
      </c>
      <c r="D91" t="n">
        <v>1522</v>
      </c>
      <c r="I91" t="inlineStr">
        <is>
          <t>TCL</t>
        </is>
      </c>
      <c r="J91" t="inlineStr">
        <is>
          <t>Cultures et produits animaux</t>
        </is>
      </c>
      <c r="K91" t="n">
        <v>68</v>
      </c>
      <c r="L91" t="inlineStr">
        <is>
          <t>France</t>
        </is>
      </c>
      <c r="M91" t="n">
        <v>5610</v>
      </c>
      <c r="N91" t="inlineStr">
        <is>
          <t>Importations - Quantité</t>
        </is>
      </c>
      <c r="O91" t="n">
        <v>181</v>
      </c>
      <c r="P91" t="inlineStr">
        <is>
          <t>Fèves sèches</t>
        </is>
      </c>
      <c r="Q91" t="n">
        <v>2014</v>
      </c>
      <c r="R91" t="n">
        <v>2014</v>
      </c>
      <c r="S91" t="inlineStr">
        <is>
          <t>tonnes</t>
        </is>
      </c>
      <c r="T91" t="n">
        <v>15004</v>
      </c>
      <c r="V91" t="inlineStr">
        <is>
          <t>Donnée officielle</t>
        </is>
      </c>
    </row>
    <row r="92" hidden="1" s="902">
      <c r="B92" s="188" t="inlineStr">
        <is>
          <t>Légumes, provisoirement conservés</t>
        </is>
      </c>
      <c r="C92" t="n">
        <v>2012</v>
      </c>
      <c r="D92" t="n">
        <v>6826</v>
      </c>
      <c r="E92" s="903">
        <f>AVERAGE(D92:D94)</f>
        <v/>
      </c>
      <c r="I92" t="inlineStr">
        <is>
          <t>TCL</t>
        </is>
      </c>
      <c r="J92" t="inlineStr">
        <is>
          <t>Cultures et produits animaux</t>
        </is>
      </c>
      <c r="K92" t="n">
        <v>68</v>
      </c>
      <c r="L92" t="inlineStr">
        <is>
          <t>France</t>
        </is>
      </c>
      <c r="M92" t="n">
        <v>5910</v>
      </c>
      <c r="N92" t="inlineStr">
        <is>
          <t>Exportations - Quantité</t>
        </is>
      </c>
      <c r="O92" t="n">
        <v>181</v>
      </c>
      <c r="P92" t="inlineStr">
        <is>
          <t>Fèves sèches</t>
        </is>
      </c>
      <c r="Q92" t="n">
        <v>2012</v>
      </c>
      <c r="R92" t="n">
        <v>2012</v>
      </c>
      <c r="S92" t="inlineStr">
        <is>
          <t>tonnes</t>
        </is>
      </c>
      <c r="T92" t="n">
        <v>273444</v>
      </c>
      <c r="V92" t="inlineStr">
        <is>
          <t>Donnée officielle</t>
        </is>
      </c>
    </row>
    <row r="93" hidden="1" s="902">
      <c r="B93" t="inlineStr">
        <is>
          <t>Légumes, provisoirement conservés</t>
        </is>
      </c>
      <c r="C93" t="n">
        <v>2013</v>
      </c>
      <c r="D93" t="n">
        <v>4347</v>
      </c>
      <c r="I93" t="inlineStr">
        <is>
          <t>TCL</t>
        </is>
      </c>
      <c r="J93" t="inlineStr">
        <is>
          <t>Cultures et produits animaux</t>
        </is>
      </c>
      <c r="K93" t="n">
        <v>68</v>
      </c>
      <c r="L93" t="inlineStr">
        <is>
          <t>France</t>
        </is>
      </c>
      <c r="M93" t="n">
        <v>5910</v>
      </c>
      <c r="N93" t="inlineStr">
        <is>
          <t>Exportations - Quantité</t>
        </is>
      </c>
      <c r="O93" t="n">
        <v>181</v>
      </c>
      <c r="P93" t="inlineStr">
        <is>
          <t>Fèves sèches</t>
        </is>
      </c>
      <c r="Q93" t="n">
        <v>2013</v>
      </c>
      <c r="R93" t="n">
        <v>2013</v>
      </c>
      <c r="S93" t="inlineStr">
        <is>
          <t>tonnes</t>
        </is>
      </c>
      <c r="T93" t="n">
        <v>172223</v>
      </c>
      <c r="V93" t="inlineStr">
        <is>
          <t>Donnée officielle</t>
        </is>
      </c>
    </row>
    <row r="94" hidden="1" s="902">
      <c r="B94" t="inlineStr">
        <is>
          <t>Légumes, provisoirement conservés</t>
        </is>
      </c>
      <c r="C94" t="n">
        <v>2014</v>
      </c>
      <c r="D94" t="n">
        <v>3959</v>
      </c>
      <c r="I94" t="inlineStr">
        <is>
          <t>TCL</t>
        </is>
      </c>
      <c r="J94" t="inlineStr">
        <is>
          <t>Cultures et produits animaux</t>
        </is>
      </c>
      <c r="K94" t="n">
        <v>68</v>
      </c>
      <c r="L94" t="inlineStr">
        <is>
          <t>France</t>
        </is>
      </c>
      <c r="M94" t="n">
        <v>5910</v>
      </c>
      <c r="N94" t="inlineStr">
        <is>
          <t>Exportations - Quantité</t>
        </is>
      </c>
      <c r="O94" t="n">
        <v>181</v>
      </c>
      <c r="P94" t="inlineStr">
        <is>
          <t>Fèves sèches</t>
        </is>
      </c>
      <c r="Q94" t="n">
        <v>2014</v>
      </c>
      <c r="R94" t="n">
        <v>2014</v>
      </c>
      <c r="S94" t="inlineStr">
        <is>
          <t>tonnes</t>
        </is>
      </c>
      <c r="T94" t="n">
        <v>149610</v>
      </c>
      <c r="V94" t="inlineStr">
        <is>
          <t>Donnée officielle</t>
        </is>
      </c>
    </row>
    <row r="95" hidden="1" s="902">
      <c r="B95" t="inlineStr">
        <is>
          <t>Lentilles</t>
        </is>
      </c>
      <c r="C95" t="n">
        <v>2012</v>
      </c>
      <c r="D95" t="n">
        <v>2229</v>
      </c>
      <c r="E95" s="903">
        <f>AVERAGE(D95:D97)</f>
        <v/>
      </c>
      <c r="I95" t="inlineStr">
        <is>
          <t>TCL</t>
        </is>
      </c>
      <c r="J95" t="inlineStr">
        <is>
          <t>Cultures et produits animaux</t>
        </is>
      </c>
      <c r="K95" t="n">
        <v>68</v>
      </c>
      <c r="L95" t="inlineStr">
        <is>
          <t>France</t>
        </is>
      </c>
      <c r="M95" t="n">
        <v>5610</v>
      </c>
      <c r="N95" t="inlineStr">
        <is>
          <t>Importations - Quantité</t>
        </is>
      </c>
      <c r="O95" t="n">
        <v>414</v>
      </c>
      <c r="P95" t="inlineStr">
        <is>
          <t>Haricots frais</t>
        </is>
      </c>
      <c r="Q95" t="n">
        <v>2012</v>
      </c>
      <c r="R95" t="n">
        <v>2012</v>
      </c>
      <c r="S95" t="inlineStr">
        <is>
          <t>tonnes</t>
        </is>
      </c>
      <c r="T95" t="n">
        <v>46420</v>
      </c>
      <c r="V95" t="inlineStr">
        <is>
          <t>Donnée officielle</t>
        </is>
      </c>
    </row>
    <row r="96" hidden="1" s="902">
      <c r="B96" t="inlineStr">
        <is>
          <t>Lentilles</t>
        </is>
      </c>
      <c r="C96" t="n">
        <v>2013</v>
      </c>
      <c r="D96" t="n">
        <v>2002</v>
      </c>
      <c r="I96" t="inlineStr">
        <is>
          <t>TCL</t>
        </is>
      </c>
      <c r="J96" t="inlineStr">
        <is>
          <t>Cultures et produits animaux</t>
        </is>
      </c>
      <c r="K96" t="n">
        <v>68</v>
      </c>
      <c r="L96" t="inlineStr">
        <is>
          <t>France</t>
        </is>
      </c>
      <c r="M96" t="n">
        <v>5610</v>
      </c>
      <c r="N96" t="inlineStr">
        <is>
          <t>Importations - Quantité</t>
        </is>
      </c>
      <c r="O96" t="n">
        <v>414</v>
      </c>
      <c r="P96" t="inlineStr">
        <is>
          <t>Haricots frais</t>
        </is>
      </c>
      <c r="Q96" t="n">
        <v>2013</v>
      </c>
      <c r="R96" t="n">
        <v>2013</v>
      </c>
      <c r="S96" t="inlineStr">
        <is>
          <t>tonnes</t>
        </is>
      </c>
      <c r="T96" t="n">
        <v>52353</v>
      </c>
      <c r="V96" t="inlineStr">
        <is>
          <t>Donnée officielle</t>
        </is>
      </c>
    </row>
    <row r="97" hidden="1" s="902">
      <c r="B97" t="inlineStr">
        <is>
          <t>Lentilles</t>
        </is>
      </c>
      <c r="C97" t="n">
        <v>2014</v>
      </c>
      <c r="D97" t="n">
        <v>2478</v>
      </c>
      <c r="I97" t="inlineStr">
        <is>
          <t>TCL</t>
        </is>
      </c>
      <c r="J97" t="inlineStr">
        <is>
          <t>Cultures et produits animaux</t>
        </is>
      </c>
      <c r="K97" t="n">
        <v>68</v>
      </c>
      <c r="L97" t="inlineStr">
        <is>
          <t>France</t>
        </is>
      </c>
      <c r="M97" t="n">
        <v>5610</v>
      </c>
      <c r="N97" t="inlineStr">
        <is>
          <t>Importations - Quantité</t>
        </is>
      </c>
      <c r="O97" t="n">
        <v>414</v>
      </c>
      <c r="P97" t="inlineStr">
        <is>
          <t>Haricots frais</t>
        </is>
      </c>
      <c r="Q97" t="n">
        <v>2014</v>
      </c>
      <c r="R97" t="n">
        <v>2014</v>
      </c>
      <c r="S97" t="inlineStr">
        <is>
          <t>tonnes</t>
        </is>
      </c>
      <c r="T97" t="n">
        <v>59090</v>
      </c>
      <c r="V97" t="inlineStr">
        <is>
          <t>Donnée officielle</t>
        </is>
      </c>
    </row>
    <row r="98" hidden="1" s="902">
      <c r="B98" t="inlineStr">
        <is>
          <t>Maïs doux, congelé</t>
        </is>
      </c>
      <c r="C98" t="n">
        <v>2012</v>
      </c>
      <c r="D98" t="n">
        <v>28771</v>
      </c>
      <c r="E98" s="903">
        <f>AVERAGE(D98:D100)</f>
        <v/>
      </c>
      <c r="I98" t="inlineStr">
        <is>
          <t>TCL</t>
        </is>
      </c>
      <c r="J98" t="inlineStr">
        <is>
          <t>Cultures et produits animaux</t>
        </is>
      </c>
      <c r="K98" t="n">
        <v>68</v>
      </c>
      <c r="L98" t="inlineStr">
        <is>
          <t>France</t>
        </is>
      </c>
      <c r="M98" t="n">
        <v>5910</v>
      </c>
      <c r="N98" t="inlineStr">
        <is>
          <t>Exportations - Quantité</t>
        </is>
      </c>
      <c r="O98" t="n">
        <v>414</v>
      </c>
      <c r="P98" t="inlineStr">
        <is>
          <t>Haricots frais</t>
        </is>
      </c>
      <c r="Q98" t="n">
        <v>2012</v>
      </c>
      <c r="R98" t="n">
        <v>2012</v>
      </c>
      <c r="S98" t="inlineStr">
        <is>
          <t>tonnes</t>
        </is>
      </c>
      <c r="T98" t="n">
        <v>95026</v>
      </c>
      <c r="V98" t="inlineStr">
        <is>
          <t>Donnée officielle</t>
        </is>
      </c>
    </row>
    <row r="99" hidden="1" s="902">
      <c r="B99" t="inlineStr">
        <is>
          <t>Maïs doux, congelé</t>
        </is>
      </c>
      <c r="C99" t="n">
        <v>2013</v>
      </c>
      <c r="D99" t="n">
        <v>25779</v>
      </c>
      <c r="I99" t="inlineStr">
        <is>
          <t>TCL</t>
        </is>
      </c>
      <c r="J99" t="inlineStr">
        <is>
          <t>Cultures et produits animaux</t>
        </is>
      </c>
      <c r="K99" t="n">
        <v>68</v>
      </c>
      <c r="L99" t="inlineStr">
        <is>
          <t>France</t>
        </is>
      </c>
      <c r="M99" t="n">
        <v>5910</v>
      </c>
      <c r="N99" t="inlineStr">
        <is>
          <t>Exportations - Quantité</t>
        </is>
      </c>
      <c r="O99" t="n">
        <v>414</v>
      </c>
      <c r="P99" t="inlineStr">
        <is>
          <t>Haricots frais</t>
        </is>
      </c>
      <c r="Q99" t="n">
        <v>2013</v>
      </c>
      <c r="R99" t="n">
        <v>2013</v>
      </c>
      <c r="S99" t="inlineStr">
        <is>
          <t>tonnes</t>
        </is>
      </c>
      <c r="T99" t="n">
        <v>91940</v>
      </c>
      <c r="V99" t="inlineStr">
        <is>
          <t>Donnée officielle</t>
        </is>
      </c>
    </row>
    <row r="100" hidden="1" s="902">
      <c r="B100" t="inlineStr">
        <is>
          <t>Maïs doux, congelé</t>
        </is>
      </c>
      <c r="C100" t="n">
        <v>2014</v>
      </c>
      <c r="D100" t="n">
        <v>20428</v>
      </c>
      <c r="I100" t="inlineStr">
        <is>
          <t>TCL</t>
        </is>
      </c>
      <c r="J100" t="inlineStr">
        <is>
          <t>Cultures et produits animaux</t>
        </is>
      </c>
      <c r="K100" t="n">
        <v>68</v>
      </c>
      <c r="L100" t="inlineStr">
        <is>
          <t>France</t>
        </is>
      </c>
      <c r="M100" t="n">
        <v>5910</v>
      </c>
      <c r="N100" t="inlineStr">
        <is>
          <t>Exportations - Quantité</t>
        </is>
      </c>
      <c r="O100" t="n">
        <v>414</v>
      </c>
      <c r="P100" t="inlineStr">
        <is>
          <t>Haricots frais</t>
        </is>
      </c>
      <c r="Q100" t="n">
        <v>2014</v>
      </c>
      <c r="R100" t="n">
        <v>2014</v>
      </c>
      <c r="S100" t="inlineStr">
        <is>
          <t>tonnes</t>
        </is>
      </c>
      <c r="T100" t="n">
        <v>99421</v>
      </c>
      <c r="V100" t="inlineStr">
        <is>
          <t>Donnée officielle</t>
        </is>
      </c>
    </row>
    <row r="101" hidden="1" s="902">
      <c r="B101" t="inlineStr">
        <is>
          <t>Maïs doux, préparé ou conservé</t>
        </is>
      </c>
      <c r="C101" t="n">
        <v>2012</v>
      </c>
      <c r="D101" t="n">
        <v>122245</v>
      </c>
      <c r="E101" s="903">
        <f>AVERAGE(D101:D103)</f>
        <v/>
      </c>
      <c r="I101" t="inlineStr">
        <is>
          <t>TCL</t>
        </is>
      </c>
      <c r="J101" t="inlineStr">
        <is>
          <t>Cultures et produits animaux</t>
        </is>
      </c>
      <c r="K101" t="n">
        <v>68</v>
      </c>
      <c r="L101" t="inlineStr">
        <is>
          <t>France</t>
        </is>
      </c>
      <c r="M101" t="n">
        <v>5610</v>
      </c>
      <c r="N101" t="inlineStr">
        <is>
          <t>Importations - Quantité</t>
        </is>
      </c>
      <c r="O101" t="n">
        <v>176</v>
      </c>
      <c r="P101" t="inlineStr">
        <is>
          <t>Haricots secs</t>
        </is>
      </c>
      <c r="Q101" t="n">
        <v>2012</v>
      </c>
      <c r="R101" t="n">
        <v>2012</v>
      </c>
      <c r="S101" t="inlineStr">
        <is>
          <t>tonnes</t>
        </is>
      </c>
      <c r="T101" t="n">
        <v>42818</v>
      </c>
      <c r="V101" t="inlineStr">
        <is>
          <t>Donnée officielle</t>
        </is>
      </c>
    </row>
    <row r="102" hidden="1" s="902">
      <c r="B102" t="inlineStr">
        <is>
          <t>Maïs doux, préparé ou conservé</t>
        </is>
      </c>
      <c r="C102" t="n">
        <v>2013</v>
      </c>
      <c r="D102" t="n">
        <v>113562</v>
      </c>
      <c r="I102" t="inlineStr">
        <is>
          <t>TCL</t>
        </is>
      </c>
      <c r="J102" t="inlineStr">
        <is>
          <t>Cultures et produits animaux</t>
        </is>
      </c>
      <c r="K102" t="n">
        <v>68</v>
      </c>
      <c r="L102" t="inlineStr">
        <is>
          <t>France</t>
        </is>
      </c>
      <c r="M102" t="n">
        <v>5610</v>
      </c>
      <c r="N102" t="inlineStr">
        <is>
          <t>Importations - Quantité</t>
        </is>
      </c>
      <c r="O102" t="n">
        <v>176</v>
      </c>
      <c r="P102" t="inlineStr">
        <is>
          <t>Haricots secs</t>
        </is>
      </c>
      <c r="Q102" t="n">
        <v>2013</v>
      </c>
      <c r="R102" t="n">
        <v>2013</v>
      </c>
      <c r="S102" t="inlineStr">
        <is>
          <t>tonnes</t>
        </is>
      </c>
      <c r="T102" t="n">
        <v>40722</v>
      </c>
      <c r="V102" t="inlineStr">
        <is>
          <t>Donnée officielle</t>
        </is>
      </c>
    </row>
    <row r="103" hidden="1" s="902">
      <c r="B103" t="inlineStr">
        <is>
          <t>Maïs doux, préparé ou conservé</t>
        </is>
      </c>
      <c r="C103" t="n">
        <v>2014</v>
      </c>
      <c r="D103" t="n">
        <v>115272</v>
      </c>
      <c r="I103" t="inlineStr">
        <is>
          <t>TCL</t>
        </is>
      </c>
      <c r="J103" t="inlineStr">
        <is>
          <t>Cultures et produits animaux</t>
        </is>
      </c>
      <c r="K103" t="n">
        <v>68</v>
      </c>
      <c r="L103" t="inlineStr">
        <is>
          <t>France</t>
        </is>
      </c>
      <c r="M103" t="n">
        <v>5610</v>
      </c>
      <c r="N103" t="inlineStr">
        <is>
          <t>Importations - Quantité</t>
        </is>
      </c>
      <c r="O103" t="n">
        <v>176</v>
      </c>
      <c r="P103" t="inlineStr">
        <is>
          <t>Haricots secs</t>
        </is>
      </c>
      <c r="Q103" t="n">
        <v>2014</v>
      </c>
      <c r="R103" t="n">
        <v>2014</v>
      </c>
      <c r="S103" t="inlineStr">
        <is>
          <t>tonnes</t>
        </is>
      </c>
      <c r="T103" t="n">
        <v>43164</v>
      </c>
      <c r="V103" t="inlineStr">
        <is>
          <t>Donnée officielle</t>
        </is>
      </c>
    </row>
    <row r="104" hidden="1" s="902">
      <c r="B104" t="inlineStr">
        <is>
          <t>Maïs frais</t>
        </is>
      </c>
      <c r="C104" t="n">
        <v>2012</v>
      </c>
      <c r="D104" t="n">
        <v>3142</v>
      </c>
      <c r="E104" s="903">
        <f>AVERAGE(D104:D106)</f>
        <v/>
      </c>
      <c r="I104" t="inlineStr">
        <is>
          <t>TCL</t>
        </is>
      </c>
      <c r="J104" t="inlineStr">
        <is>
          <t>Cultures et produits animaux</t>
        </is>
      </c>
      <c r="K104" t="n">
        <v>68</v>
      </c>
      <c r="L104" t="inlineStr">
        <is>
          <t>France</t>
        </is>
      </c>
      <c r="M104" t="n">
        <v>5910</v>
      </c>
      <c r="N104" t="inlineStr">
        <is>
          <t>Exportations - Quantité</t>
        </is>
      </c>
      <c r="O104" t="n">
        <v>176</v>
      </c>
      <c r="P104" t="inlineStr">
        <is>
          <t>Haricots secs</t>
        </is>
      </c>
      <c r="Q104" t="n">
        <v>2012</v>
      </c>
      <c r="R104" t="n">
        <v>2012</v>
      </c>
      <c r="S104" t="inlineStr">
        <is>
          <t>tonnes</t>
        </is>
      </c>
      <c r="T104" t="n">
        <v>4335</v>
      </c>
      <c r="V104" t="inlineStr">
        <is>
          <t>Donnée officielle</t>
        </is>
      </c>
    </row>
    <row r="105" hidden="1" s="902">
      <c r="B105" t="inlineStr">
        <is>
          <t>Maïs frais</t>
        </is>
      </c>
      <c r="C105" t="n">
        <v>2013</v>
      </c>
      <c r="D105" t="n">
        <v>5975</v>
      </c>
      <c r="I105" t="inlineStr">
        <is>
          <t>TCL</t>
        </is>
      </c>
      <c r="J105" t="inlineStr">
        <is>
          <t>Cultures et produits animaux</t>
        </is>
      </c>
      <c r="K105" t="n">
        <v>68</v>
      </c>
      <c r="L105" t="inlineStr">
        <is>
          <t>France</t>
        </is>
      </c>
      <c r="M105" t="n">
        <v>5910</v>
      </c>
      <c r="N105" t="inlineStr">
        <is>
          <t>Exportations - Quantité</t>
        </is>
      </c>
      <c r="O105" t="n">
        <v>176</v>
      </c>
      <c r="P105" t="inlineStr">
        <is>
          <t>Haricots secs</t>
        </is>
      </c>
      <c r="Q105" t="n">
        <v>2013</v>
      </c>
      <c r="R105" t="n">
        <v>2013</v>
      </c>
      <c r="S105" t="inlineStr">
        <is>
          <t>tonnes</t>
        </is>
      </c>
      <c r="T105" t="n">
        <v>4097</v>
      </c>
      <c r="V105" t="inlineStr">
        <is>
          <t>Donnée officielle</t>
        </is>
      </c>
    </row>
    <row r="106" hidden="1" s="902">
      <c r="B106" t="inlineStr">
        <is>
          <t>Maïs frais</t>
        </is>
      </c>
      <c r="C106" t="n">
        <v>2014</v>
      </c>
      <c r="D106" t="n">
        <v>2726</v>
      </c>
      <c r="I106" t="inlineStr">
        <is>
          <t>TCL</t>
        </is>
      </c>
      <c r="J106" t="inlineStr">
        <is>
          <t>Cultures et produits animaux</t>
        </is>
      </c>
      <c r="K106" t="n">
        <v>68</v>
      </c>
      <c r="L106" t="inlineStr">
        <is>
          <t>France</t>
        </is>
      </c>
      <c r="M106" t="n">
        <v>5910</v>
      </c>
      <c r="N106" t="inlineStr">
        <is>
          <t>Exportations - Quantité</t>
        </is>
      </c>
      <c r="O106" t="n">
        <v>176</v>
      </c>
      <c r="P106" t="inlineStr">
        <is>
          <t>Haricots secs</t>
        </is>
      </c>
      <c r="Q106" t="n">
        <v>2014</v>
      </c>
      <c r="R106" t="n">
        <v>2014</v>
      </c>
      <c r="S106" t="inlineStr">
        <is>
          <t>tonnes</t>
        </is>
      </c>
      <c r="T106" t="n">
        <v>4686</v>
      </c>
      <c r="V106" t="inlineStr">
        <is>
          <t>Donnée officielle</t>
        </is>
      </c>
    </row>
    <row r="107" hidden="1" s="902">
      <c r="B107" t="inlineStr">
        <is>
          <t>Manioc séché</t>
        </is>
      </c>
      <c r="C107" t="n">
        <v>2012</v>
      </c>
      <c r="D107" t="n">
        <v>176</v>
      </c>
      <c r="E107" s="903">
        <f>AVERAGE(D107:D109)</f>
        <v/>
      </c>
      <c r="I107" t="inlineStr">
        <is>
          <t>TCL</t>
        </is>
      </c>
      <c r="J107" t="inlineStr">
        <is>
          <t>Cultures et produits animaux</t>
        </is>
      </c>
      <c r="K107" t="n">
        <v>68</v>
      </c>
      <c r="L107" t="inlineStr">
        <is>
          <t>France</t>
        </is>
      </c>
      <c r="M107" t="n">
        <v>5610</v>
      </c>
      <c r="N107" t="inlineStr">
        <is>
          <t>Importations - Quantité</t>
        </is>
      </c>
      <c r="O107" t="n">
        <v>390</v>
      </c>
      <c r="P107" t="inlineStr">
        <is>
          <t>Jus de tomates</t>
        </is>
      </c>
      <c r="Q107" t="n">
        <v>2012</v>
      </c>
      <c r="R107" t="n">
        <v>2012</v>
      </c>
      <c r="S107" t="inlineStr">
        <is>
          <t>tonnes</t>
        </is>
      </c>
      <c r="T107" t="n">
        <v>3191</v>
      </c>
      <c r="V107" t="inlineStr">
        <is>
          <t>Donnée officielle</t>
        </is>
      </c>
    </row>
    <row r="108" hidden="1" s="902">
      <c r="B108" t="inlineStr">
        <is>
          <t>Manioc séché</t>
        </is>
      </c>
      <c r="C108" t="n">
        <v>2013</v>
      </c>
      <c r="D108" t="n">
        <v>91</v>
      </c>
      <c r="I108" t="inlineStr">
        <is>
          <t>TCL</t>
        </is>
      </c>
      <c r="J108" t="inlineStr">
        <is>
          <t>Cultures et produits animaux</t>
        </is>
      </c>
      <c r="K108" t="n">
        <v>68</v>
      </c>
      <c r="L108" t="inlineStr">
        <is>
          <t>France</t>
        </is>
      </c>
      <c r="M108" t="n">
        <v>5610</v>
      </c>
      <c r="N108" t="inlineStr">
        <is>
          <t>Importations - Quantité</t>
        </is>
      </c>
      <c r="O108" t="n">
        <v>390</v>
      </c>
      <c r="P108" t="inlineStr">
        <is>
          <t>Jus de tomates</t>
        </is>
      </c>
      <c r="Q108" t="n">
        <v>2013</v>
      </c>
      <c r="R108" t="n">
        <v>2013</v>
      </c>
      <c r="S108" t="inlineStr">
        <is>
          <t>tonnes</t>
        </is>
      </c>
      <c r="T108" t="n">
        <v>3158</v>
      </c>
      <c r="V108" t="inlineStr">
        <is>
          <t>Donnée officielle</t>
        </is>
      </c>
    </row>
    <row r="109" hidden="1" s="902">
      <c r="B109" t="inlineStr">
        <is>
          <t>Manioc séché</t>
        </is>
      </c>
      <c r="C109" t="n">
        <v>2014</v>
      </c>
      <c r="D109" t="n">
        <v>311</v>
      </c>
      <c r="I109" t="inlineStr">
        <is>
          <t>TCL</t>
        </is>
      </c>
      <c r="J109" t="inlineStr">
        <is>
          <t>Cultures et produits animaux</t>
        </is>
      </c>
      <c r="K109" t="n">
        <v>68</v>
      </c>
      <c r="L109" t="inlineStr">
        <is>
          <t>France</t>
        </is>
      </c>
      <c r="M109" t="n">
        <v>5610</v>
      </c>
      <c r="N109" t="inlineStr">
        <is>
          <t>Importations - Quantité</t>
        </is>
      </c>
      <c r="O109" t="n">
        <v>390</v>
      </c>
      <c r="P109" t="inlineStr">
        <is>
          <t>Jus de tomates</t>
        </is>
      </c>
      <c r="Q109" t="n">
        <v>2014</v>
      </c>
      <c r="R109" t="n">
        <v>2014</v>
      </c>
      <c r="S109" t="inlineStr">
        <is>
          <t>tonnes</t>
        </is>
      </c>
      <c r="T109" t="n">
        <v>4537</v>
      </c>
      <c r="V109" t="inlineStr">
        <is>
          <t>Donnée officielle</t>
        </is>
      </c>
    </row>
    <row r="110" hidden="1" s="902">
      <c r="B110" t="inlineStr">
        <is>
          <t>Oignons secs</t>
        </is>
      </c>
      <c r="C110" t="n">
        <v>2012</v>
      </c>
      <c r="D110" t="n">
        <v>76728</v>
      </c>
      <c r="E110" s="903">
        <f>AVERAGE(D110:D112)</f>
        <v/>
      </c>
      <c r="I110" t="inlineStr">
        <is>
          <t>TCL</t>
        </is>
      </c>
      <c r="J110" t="inlineStr">
        <is>
          <t>Cultures et produits animaux</t>
        </is>
      </c>
      <c r="K110" t="n">
        <v>68</v>
      </c>
      <c r="L110" t="inlineStr">
        <is>
          <t>France</t>
        </is>
      </c>
      <c r="M110" t="n">
        <v>5910</v>
      </c>
      <c r="N110" t="inlineStr">
        <is>
          <t>Exportations - Quantité</t>
        </is>
      </c>
      <c r="O110" t="n">
        <v>390</v>
      </c>
      <c r="P110" t="inlineStr">
        <is>
          <t>Jus de tomates</t>
        </is>
      </c>
      <c r="Q110" t="n">
        <v>2012</v>
      </c>
      <c r="R110" t="n">
        <v>2012</v>
      </c>
      <c r="S110" t="inlineStr">
        <is>
          <t>tonnes</t>
        </is>
      </c>
      <c r="T110" t="n">
        <v>964</v>
      </c>
      <c r="V110" t="inlineStr">
        <is>
          <t>Donnée officielle</t>
        </is>
      </c>
    </row>
    <row r="111" hidden="1" s="902">
      <c r="B111" t="inlineStr">
        <is>
          <t>Oignons secs</t>
        </is>
      </c>
      <c r="C111" t="n">
        <v>2013</v>
      </c>
      <c r="D111" t="n">
        <v>91496</v>
      </c>
      <c r="I111" t="inlineStr">
        <is>
          <t>TCL</t>
        </is>
      </c>
      <c r="J111" t="inlineStr">
        <is>
          <t>Cultures et produits animaux</t>
        </is>
      </c>
      <c r="K111" t="n">
        <v>68</v>
      </c>
      <c r="L111" t="inlineStr">
        <is>
          <t>France</t>
        </is>
      </c>
      <c r="M111" t="n">
        <v>5910</v>
      </c>
      <c r="N111" t="inlineStr">
        <is>
          <t>Exportations - Quantité</t>
        </is>
      </c>
      <c r="O111" t="n">
        <v>390</v>
      </c>
      <c r="P111" t="inlineStr">
        <is>
          <t>Jus de tomates</t>
        </is>
      </c>
      <c r="Q111" t="n">
        <v>2013</v>
      </c>
      <c r="R111" t="n">
        <v>2013</v>
      </c>
      <c r="S111" t="inlineStr">
        <is>
          <t>tonnes</t>
        </is>
      </c>
      <c r="T111" t="n">
        <v>991</v>
      </c>
      <c r="V111" t="inlineStr">
        <is>
          <t>Donnée officielle</t>
        </is>
      </c>
    </row>
    <row r="112" hidden="1" s="902">
      <c r="B112" t="inlineStr">
        <is>
          <t>Oignons secs</t>
        </is>
      </c>
      <c r="C112" t="n">
        <v>2014</v>
      </c>
      <c r="D112" t="n">
        <v>84316</v>
      </c>
      <c r="I112" t="inlineStr">
        <is>
          <t>TCL</t>
        </is>
      </c>
      <c r="J112" t="inlineStr">
        <is>
          <t>Cultures et produits animaux</t>
        </is>
      </c>
      <c r="K112" t="n">
        <v>68</v>
      </c>
      <c r="L112" t="inlineStr">
        <is>
          <t>France</t>
        </is>
      </c>
      <c r="M112" t="n">
        <v>5910</v>
      </c>
      <c r="N112" t="inlineStr">
        <is>
          <t>Exportations - Quantité</t>
        </is>
      </c>
      <c r="O112" t="n">
        <v>390</v>
      </c>
      <c r="P112" t="inlineStr">
        <is>
          <t>Jus de tomates</t>
        </is>
      </c>
      <c r="Q112" t="n">
        <v>2014</v>
      </c>
      <c r="R112" t="n">
        <v>2014</v>
      </c>
      <c r="S112" t="inlineStr">
        <is>
          <t>tonnes</t>
        </is>
      </c>
      <c r="T112" t="n">
        <v>1795</v>
      </c>
      <c r="V112" t="inlineStr">
        <is>
          <t>Donnée officielle</t>
        </is>
      </c>
    </row>
    <row r="113" hidden="1" s="902">
      <c r="B113" t="inlineStr">
        <is>
          <t>Oignons, échalotes, frais</t>
        </is>
      </c>
      <c r="C113" t="n">
        <v>2012</v>
      </c>
      <c r="D113" t="n">
        <v>23027</v>
      </c>
      <c r="E113" s="903">
        <f>AVERAGE(D113:D115)</f>
        <v/>
      </c>
      <c r="I113" t="inlineStr">
        <is>
          <t>TCL</t>
        </is>
      </c>
      <c r="J113" t="inlineStr">
        <is>
          <t>Cultures et produits animaux</t>
        </is>
      </c>
      <c r="K113" t="n">
        <v>68</v>
      </c>
      <c r="L113" t="inlineStr">
        <is>
          <t>France</t>
        </is>
      </c>
      <c r="M113" t="n">
        <v>5610</v>
      </c>
      <c r="N113" t="inlineStr">
        <is>
          <t>Importations - Quantité</t>
        </is>
      </c>
      <c r="O113" t="n">
        <v>372</v>
      </c>
      <c r="P113" t="inlineStr">
        <is>
          <t>Laitue et chicorée</t>
        </is>
      </c>
      <c r="Q113" t="n">
        <v>2012</v>
      </c>
      <c r="R113" t="n">
        <v>2012</v>
      </c>
      <c r="S113" t="inlineStr">
        <is>
          <t>tonnes</t>
        </is>
      </c>
      <c r="T113" t="n">
        <v>115208</v>
      </c>
      <c r="V113" t="inlineStr">
        <is>
          <t>Donnée officielle</t>
        </is>
      </c>
    </row>
    <row r="114" hidden="1" s="902">
      <c r="B114" t="inlineStr">
        <is>
          <t>Oignons, échalotes, frais</t>
        </is>
      </c>
      <c r="C114" t="n">
        <v>2013</v>
      </c>
      <c r="D114" t="n">
        <v>23126</v>
      </c>
      <c r="I114" t="inlineStr">
        <is>
          <t>TCL</t>
        </is>
      </c>
      <c r="J114" t="inlineStr">
        <is>
          <t>Cultures et produits animaux</t>
        </is>
      </c>
      <c r="K114" t="n">
        <v>68</v>
      </c>
      <c r="L114" t="inlineStr">
        <is>
          <t>France</t>
        </is>
      </c>
      <c r="M114" t="n">
        <v>5610</v>
      </c>
      <c r="N114" t="inlineStr">
        <is>
          <t>Importations - Quantité</t>
        </is>
      </c>
      <c r="O114" t="n">
        <v>372</v>
      </c>
      <c r="P114" t="inlineStr">
        <is>
          <t>Laitue et chicorée</t>
        </is>
      </c>
      <c r="Q114" t="n">
        <v>2013</v>
      </c>
      <c r="R114" t="n">
        <v>2013</v>
      </c>
      <c r="S114" t="inlineStr">
        <is>
          <t>tonnes</t>
        </is>
      </c>
      <c r="T114" t="n">
        <v>123613</v>
      </c>
      <c r="V114" t="inlineStr">
        <is>
          <t>Donnée officielle</t>
        </is>
      </c>
    </row>
    <row r="115" hidden="1" s="902">
      <c r="B115" t="inlineStr">
        <is>
          <t>Oignons, échalotes, frais</t>
        </is>
      </c>
      <c r="C115" t="n">
        <v>2014</v>
      </c>
      <c r="D115" t="n">
        <v>27072</v>
      </c>
      <c r="I115" t="inlineStr">
        <is>
          <t>TCL</t>
        </is>
      </c>
      <c r="J115" t="inlineStr">
        <is>
          <t>Cultures et produits animaux</t>
        </is>
      </c>
      <c r="K115" t="n">
        <v>68</v>
      </c>
      <c r="L115" t="inlineStr">
        <is>
          <t>France</t>
        </is>
      </c>
      <c r="M115" t="n">
        <v>5610</v>
      </c>
      <c r="N115" t="inlineStr">
        <is>
          <t>Importations - Quantité</t>
        </is>
      </c>
      <c r="O115" t="n">
        <v>372</v>
      </c>
      <c r="P115" t="inlineStr">
        <is>
          <t>Laitue et chicorée</t>
        </is>
      </c>
      <c r="Q115" t="n">
        <v>2014</v>
      </c>
      <c r="R115" t="n">
        <v>2014</v>
      </c>
      <c r="S115" t="inlineStr">
        <is>
          <t>tonnes</t>
        </is>
      </c>
      <c r="T115" t="n">
        <v>118925</v>
      </c>
      <c r="V115" t="inlineStr">
        <is>
          <t>Donnée officielle</t>
        </is>
      </c>
    </row>
    <row r="116" hidden="1" s="902">
      <c r="B116" t="inlineStr">
        <is>
          <t>Olives</t>
        </is>
      </c>
      <c r="C116" t="n">
        <v>2012</v>
      </c>
      <c r="D116" t="n">
        <v>80</v>
      </c>
      <c r="E116" s="903">
        <f>AVERAGE(D116:D118)</f>
        <v/>
      </c>
      <c r="I116" t="inlineStr">
        <is>
          <t>TCL</t>
        </is>
      </c>
      <c r="J116" t="inlineStr">
        <is>
          <t>Cultures et produits animaux</t>
        </is>
      </c>
      <c r="K116" t="n">
        <v>68</v>
      </c>
      <c r="L116" t="inlineStr">
        <is>
          <t>France</t>
        </is>
      </c>
      <c r="M116" t="n">
        <v>5910</v>
      </c>
      <c r="N116" t="inlineStr">
        <is>
          <t>Exportations - Quantité</t>
        </is>
      </c>
      <c r="O116" t="n">
        <v>372</v>
      </c>
      <c r="P116" t="inlineStr">
        <is>
          <t>Laitue et chicorée</t>
        </is>
      </c>
      <c r="Q116" t="n">
        <v>2012</v>
      </c>
      <c r="R116" t="n">
        <v>2012</v>
      </c>
      <c r="S116" t="inlineStr">
        <is>
          <t>tonnes</t>
        </is>
      </c>
      <c r="T116" t="n">
        <v>47179</v>
      </c>
      <c r="V116" t="inlineStr">
        <is>
          <t>Donnée officielle</t>
        </is>
      </c>
    </row>
    <row r="117" hidden="1" s="902">
      <c r="B117" t="inlineStr">
        <is>
          <t>Olives</t>
        </is>
      </c>
      <c r="C117" t="n">
        <v>2013</v>
      </c>
      <c r="D117" t="n">
        <v>103</v>
      </c>
      <c r="I117" t="inlineStr">
        <is>
          <t>TCL</t>
        </is>
      </c>
      <c r="J117" t="inlineStr">
        <is>
          <t>Cultures et produits animaux</t>
        </is>
      </c>
      <c r="K117" t="n">
        <v>68</v>
      </c>
      <c r="L117" t="inlineStr">
        <is>
          <t>France</t>
        </is>
      </c>
      <c r="M117" t="n">
        <v>5910</v>
      </c>
      <c r="N117" t="inlineStr">
        <is>
          <t>Exportations - Quantité</t>
        </is>
      </c>
      <c r="O117" t="n">
        <v>372</v>
      </c>
      <c r="P117" t="inlineStr">
        <is>
          <t>Laitue et chicorée</t>
        </is>
      </c>
      <c r="Q117" t="n">
        <v>2013</v>
      </c>
      <c r="R117" t="n">
        <v>2013</v>
      </c>
      <c r="S117" t="inlineStr">
        <is>
          <t>tonnes</t>
        </is>
      </c>
      <c r="T117" t="n">
        <v>53665</v>
      </c>
      <c r="V117" t="inlineStr">
        <is>
          <t>Donnée officielle</t>
        </is>
      </c>
    </row>
    <row r="118" hidden="1" s="902">
      <c r="B118" t="inlineStr">
        <is>
          <t>Olives</t>
        </is>
      </c>
      <c r="C118" t="n">
        <v>2014</v>
      </c>
      <c r="D118" t="n">
        <v>47</v>
      </c>
      <c r="I118" t="inlineStr">
        <is>
          <t>TCL</t>
        </is>
      </c>
      <c r="J118" t="inlineStr">
        <is>
          <t>Cultures et produits animaux</t>
        </is>
      </c>
      <c r="K118" t="n">
        <v>68</v>
      </c>
      <c r="L118" t="inlineStr">
        <is>
          <t>France</t>
        </is>
      </c>
      <c r="M118" t="n">
        <v>5910</v>
      </c>
      <c r="N118" t="inlineStr">
        <is>
          <t>Exportations - Quantité</t>
        </is>
      </c>
      <c r="O118" t="n">
        <v>372</v>
      </c>
      <c r="P118" t="inlineStr">
        <is>
          <t>Laitue et chicorée</t>
        </is>
      </c>
      <c r="Q118" t="n">
        <v>2014</v>
      </c>
      <c r="R118" t="n">
        <v>2014</v>
      </c>
      <c r="S118" t="inlineStr">
        <is>
          <t>tonnes</t>
        </is>
      </c>
      <c r="T118" t="n">
        <v>52784</v>
      </c>
      <c r="V118" t="inlineStr">
        <is>
          <t>Donnée officielle</t>
        </is>
      </c>
    </row>
    <row r="119" hidden="1" s="902">
      <c r="B119" t="inlineStr">
        <is>
          <t>Olives en conserve</t>
        </is>
      </c>
      <c r="C119" t="n">
        <v>2012</v>
      </c>
      <c r="D119" t="n">
        <v>3472</v>
      </c>
      <c r="E119" s="903">
        <f>AVERAGE(D119:D121)</f>
        <v/>
      </c>
      <c r="I119" t="inlineStr">
        <is>
          <t>TCL</t>
        </is>
      </c>
      <c r="J119" t="inlineStr">
        <is>
          <t>Cultures et produits animaux</t>
        </is>
      </c>
      <c r="K119" t="n">
        <v>68</v>
      </c>
      <c r="L119" t="inlineStr">
        <is>
          <t>France</t>
        </is>
      </c>
      <c r="M119" t="n">
        <v>5610</v>
      </c>
      <c r="N119" t="inlineStr">
        <is>
          <t>Importations - Quantité</t>
        </is>
      </c>
      <c r="O119" t="n">
        <v>471</v>
      </c>
      <c r="P119" t="inlineStr">
        <is>
          <t>Légumes au vinaigre</t>
        </is>
      </c>
      <c r="Q119" t="n">
        <v>2012</v>
      </c>
      <c r="R119" t="n">
        <v>2012</v>
      </c>
      <c r="S119" t="inlineStr">
        <is>
          <t>tonnes</t>
        </is>
      </c>
      <c r="T119" t="n">
        <v>47047</v>
      </c>
      <c r="V119" t="inlineStr">
        <is>
          <t>Donnée officielle</t>
        </is>
      </c>
    </row>
    <row r="120" hidden="1" s="902">
      <c r="B120" t="inlineStr">
        <is>
          <t>Olives en conserve</t>
        </is>
      </c>
      <c r="C120" t="n">
        <v>2013</v>
      </c>
      <c r="D120" t="n">
        <v>3700</v>
      </c>
      <c r="I120" t="inlineStr">
        <is>
          <t>TCL</t>
        </is>
      </c>
      <c r="J120" t="inlineStr">
        <is>
          <t>Cultures et produits animaux</t>
        </is>
      </c>
      <c r="K120" t="n">
        <v>68</v>
      </c>
      <c r="L120" t="inlineStr">
        <is>
          <t>France</t>
        </is>
      </c>
      <c r="M120" t="n">
        <v>5610</v>
      </c>
      <c r="N120" t="inlineStr">
        <is>
          <t>Importations - Quantité</t>
        </is>
      </c>
      <c r="O120" t="n">
        <v>471</v>
      </c>
      <c r="P120" t="inlineStr">
        <is>
          <t>Légumes au vinaigre</t>
        </is>
      </c>
      <c r="Q120" t="n">
        <v>2013</v>
      </c>
      <c r="R120" t="n">
        <v>2013</v>
      </c>
      <c r="S120" t="inlineStr">
        <is>
          <t>tonnes</t>
        </is>
      </c>
      <c r="T120" t="n">
        <v>44537</v>
      </c>
      <c r="V120" t="inlineStr">
        <is>
          <t>Donnée officielle</t>
        </is>
      </c>
    </row>
    <row r="121" hidden="1" s="902">
      <c r="B121" t="inlineStr">
        <is>
          <t>Olives en conserve</t>
        </is>
      </c>
      <c r="C121" t="n">
        <v>2014</v>
      </c>
      <c r="D121" t="n">
        <v>3416</v>
      </c>
      <c r="I121" t="inlineStr">
        <is>
          <t>TCL</t>
        </is>
      </c>
      <c r="J121" t="inlineStr">
        <is>
          <t>Cultures et produits animaux</t>
        </is>
      </c>
      <c r="K121" t="n">
        <v>68</v>
      </c>
      <c r="L121" t="inlineStr">
        <is>
          <t>France</t>
        </is>
      </c>
      <c r="M121" t="n">
        <v>5610</v>
      </c>
      <c r="N121" t="inlineStr">
        <is>
          <t>Importations - Quantité</t>
        </is>
      </c>
      <c r="O121" t="n">
        <v>471</v>
      </c>
      <c r="P121" t="inlineStr">
        <is>
          <t>Légumes au vinaigre</t>
        </is>
      </c>
      <c r="Q121" t="n">
        <v>2014</v>
      </c>
      <c r="R121" t="n">
        <v>2014</v>
      </c>
      <c r="S121" t="inlineStr">
        <is>
          <t>tonnes</t>
        </is>
      </c>
      <c r="T121" t="n">
        <v>49570</v>
      </c>
      <c r="V121" t="inlineStr">
        <is>
          <t>Donnée officielle</t>
        </is>
      </c>
    </row>
    <row r="122" hidden="1" s="902">
      <c r="B122" t="inlineStr">
        <is>
          <t>Patates douces</t>
        </is>
      </c>
      <c r="C122" t="n">
        <v>2012</v>
      </c>
      <c r="D122" t="n">
        <v>1447</v>
      </c>
      <c r="E122" s="903">
        <f>AVERAGE(D122:D124)</f>
        <v/>
      </c>
      <c r="I122" t="inlineStr">
        <is>
          <t>TCL</t>
        </is>
      </c>
      <c r="J122" t="inlineStr">
        <is>
          <t>Cultures et produits animaux</t>
        </is>
      </c>
      <c r="K122" t="n">
        <v>68</v>
      </c>
      <c r="L122" t="inlineStr">
        <is>
          <t>France</t>
        </is>
      </c>
      <c r="M122" t="n">
        <v>5910</v>
      </c>
      <c r="N122" t="inlineStr">
        <is>
          <t>Exportations - Quantité</t>
        </is>
      </c>
      <c r="O122" t="n">
        <v>471</v>
      </c>
      <c r="P122" t="inlineStr">
        <is>
          <t>Légumes au vinaigre</t>
        </is>
      </c>
      <c r="Q122" t="n">
        <v>2012</v>
      </c>
      <c r="R122" t="n">
        <v>2012</v>
      </c>
      <c r="S122" t="inlineStr">
        <is>
          <t>tonnes</t>
        </is>
      </c>
      <c r="T122" t="n">
        <v>6194</v>
      </c>
      <c r="V122" t="inlineStr">
        <is>
          <t>Donnée officielle</t>
        </is>
      </c>
    </row>
    <row r="123" hidden="1" s="902">
      <c r="B123" t="inlineStr">
        <is>
          <t>Patates douces</t>
        </is>
      </c>
      <c r="C123" t="n">
        <v>2013</v>
      </c>
      <c r="D123" t="n">
        <v>1894</v>
      </c>
      <c r="I123" t="inlineStr">
        <is>
          <t>TCL</t>
        </is>
      </c>
      <c r="J123" t="inlineStr">
        <is>
          <t>Cultures et produits animaux</t>
        </is>
      </c>
      <c r="K123" t="n">
        <v>68</v>
      </c>
      <c r="L123" t="inlineStr">
        <is>
          <t>France</t>
        </is>
      </c>
      <c r="M123" t="n">
        <v>5910</v>
      </c>
      <c r="N123" t="inlineStr">
        <is>
          <t>Exportations - Quantité</t>
        </is>
      </c>
      <c r="O123" t="n">
        <v>471</v>
      </c>
      <c r="P123" t="inlineStr">
        <is>
          <t>Légumes au vinaigre</t>
        </is>
      </c>
      <c r="Q123" t="n">
        <v>2013</v>
      </c>
      <c r="R123" t="n">
        <v>2013</v>
      </c>
      <c r="S123" t="inlineStr">
        <is>
          <t>tonnes</t>
        </is>
      </c>
      <c r="T123" t="n">
        <v>6926</v>
      </c>
      <c r="V123" t="inlineStr">
        <is>
          <t>Donnée officielle</t>
        </is>
      </c>
    </row>
    <row r="124" hidden="1" s="902">
      <c r="B124" t="inlineStr">
        <is>
          <t>Patates douces</t>
        </is>
      </c>
      <c r="C124" t="n">
        <v>2014</v>
      </c>
      <c r="D124" t="n">
        <v>2913</v>
      </c>
      <c r="I124" t="inlineStr">
        <is>
          <t>TCL</t>
        </is>
      </c>
      <c r="J124" t="inlineStr">
        <is>
          <t>Cultures et produits animaux</t>
        </is>
      </c>
      <c r="K124" t="n">
        <v>68</v>
      </c>
      <c r="L124" t="inlineStr">
        <is>
          <t>France</t>
        </is>
      </c>
      <c r="M124" t="n">
        <v>5910</v>
      </c>
      <c r="N124" t="inlineStr">
        <is>
          <t>Exportations - Quantité</t>
        </is>
      </c>
      <c r="O124" t="n">
        <v>471</v>
      </c>
      <c r="P124" t="inlineStr">
        <is>
          <t>Légumes au vinaigre</t>
        </is>
      </c>
      <c r="Q124" t="n">
        <v>2014</v>
      </c>
      <c r="R124" t="n">
        <v>2014</v>
      </c>
      <c r="S124" t="inlineStr">
        <is>
          <t>tonnes</t>
        </is>
      </c>
      <c r="T124" t="n">
        <v>6272</v>
      </c>
      <c r="V124" t="inlineStr">
        <is>
          <t>Donnée officielle</t>
        </is>
      </c>
    </row>
    <row r="125" hidden="1" s="902">
      <c r="B125" t="inlineStr">
        <is>
          <t>Piments doux et épicé</t>
        </is>
      </c>
      <c r="C125" t="n">
        <v>2012</v>
      </c>
      <c r="D125" t="n">
        <v>1395</v>
      </c>
      <c r="E125" s="903">
        <f>AVERAGE(D125:D127)</f>
        <v/>
      </c>
      <c r="I125" t="inlineStr">
        <is>
          <t>TCL</t>
        </is>
      </c>
      <c r="J125" t="inlineStr">
        <is>
          <t>Cultures et produits animaux</t>
        </is>
      </c>
      <c r="K125" t="n">
        <v>68</v>
      </c>
      <c r="L125" t="inlineStr">
        <is>
          <t>France</t>
        </is>
      </c>
      <c r="M125" t="n">
        <v>5610</v>
      </c>
      <c r="N125" t="inlineStr">
        <is>
          <t>Importations - Quantité</t>
        </is>
      </c>
      <c r="O125" t="n">
        <v>475</v>
      </c>
      <c r="P125" t="inlineStr">
        <is>
          <t>Légumes conservés (surgelés)</t>
        </is>
      </c>
      <c r="Q125" t="n">
        <v>2012</v>
      </c>
      <c r="R125" t="n">
        <v>2012</v>
      </c>
      <c r="S125" t="inlineStr">
        <is>
          <t>tonnes</t>
        </is>
      </c>
      <c r="T125" t="n">
        <v>61886</v>
      </c>
      <c r="V125" t="inlineStr">
        <is>
          <t>Donnée officielle</t>
        </is>
      </c>
    </row>
    <row r="126" hidden="1" s="902">
      <c r="B126" t="inlineStr">
        <is>
          <t>Piments doux et épicé</t>
        </is>
      </c>
      <c r="C126" t="n">
        <v>2013</v>
      </c>
      <c r="D126" t="n">
        <v>1520</v>
      </c>
      <c r="I126" t="inlineStr">
        <is>
          <t>TCL</t>
        </is>
      </c>
      <c r="J126" t="inlineStr">
        <is>
          <t>Cultures et produits animaux</t>
        </is>
      </c>
      <c r="K126" t="n">
        <v>68</v>
      </c>
      <c r="L126" t="inlineStr">
        <is>
          <t>France</t>
        </is>
      </c>
      <c r="M126" t="n">
        <v>5610</v>
      </c>
      <c r="N126" t="inlineStr">
        <is>
          <t>Importations - Quantité</t>
        </is>
      </c>
      <c r="O126" t="n">
        <v>475</v>
      </c>
      <c r="P126" t="inlineStr">
        <is>
          <t>Légumes conservés (surgelés)</t>
        </is>
      </c>
      <c r="Q126" t="n">
        <v>2013</v>
      </c>
      <c r="R126" t="n">
        <v>2013</v>
      </c>
      <c r="S126" t="inlineStr">
        <is>
          <t>tonnes</t>
        </is>
      </c>
      <c r="T126" t="n">
        <v>49432</v>
      </c>
      <c r="V126" t="inlineStr">
        <is>
          <t>Donnée officielle</t>
        </is>
      </c>
    </row>
    <row r="127" hidden="1" s="902">
      <c r="B127" t="inlineStr">
        <is>
          <t>Piments doux et épicé</t>
        </is>
      </c>
      <c r="C127" t="n">
        <v>2014</v>
      </c>
      <c r="D127" t="n">
        <v>1638</v>
      </c>
      <c r="I127" t="inlineStr">
        <is>
          <t>TCL</t>
        </is>
      </c>
      <c r="J127" t="inlineStr">
        <is>
          <t>Cultures et produits animaux</t>
        </is>
      </c>
      <c r="K127" t="n">
        <v>68</v>
      </c>
      <c r="L127" t="inlineStr">
        <is>
          <t>France</t>
        </is>
      </c>
      <c r="M127" t="n">
        <v>5610</v>
      </c>
      <c r="N127" t="inlineStr">
        <is>
          <t>Importations - Quantité</t>
        </is>
      </c>
      <c r="O127" t="n">
        <v>475</v>
      </c>
      <c r="P127" t="inlineStr">
        <is>
          <t>Légumes conservés (surgelés)</t>
        </is>
      </c>
      <c r="Q127" t="n">
        <v>2014</v>
      </c>
      <c r="R127" t="n">
        <v>2014</v>
      </c>
      <c r="S127" t="inlineStr">
        <is>
          <t>tonnes</t>
        </is>
      </c>
      <c r="T127" t="n">
        <v>58426</v>
      </c>
      <c r="V127" t="inlineStr">
        <is>
          <t>Donnée officielle</t>
        </is>
      </c>
    </row>
    <row r="128" hidden="1" s="902">
      <c r="B128" t="inlineStr">
        <is>
          <t>Piments forts, piments doux frais</t>
        </is>
      </c>
      <c r="C128" t="n">
        <v>2012</v>
      </c>
      <c r="D128" t="n">
        <v>32973</v>
      </c>
      <c r="E128" s="903">
        <f>AVERAGE(D128:D130)</f>
        <v/>
      </c>
      <c r="I128" t="inlineStr">
        <is>
          <t>TCL</t>
        </is>
      </c>
      <c r="J128" t="inlineStr">
        <is>
          <t>Cultures et produits animaux</t>
        </is>
      </c>
      <c r="K128" t="n">
        <v>68</v>
      </c>
      <c r="L128" t="inlineStr">
        <is>
          <t>France</t>
        </is>
      </c>
      <c r="M128" t="n">
        <v>5910</v>
      </c>
      <c r="N128" t="inlineStr">
        <is>
          <t>Exportations - Quantité</t>
        </is>
      </c>
      <c r="O128" t="n">
        <v>475</v>
      </c>
      <c r="P128" t="inlineStr">
        <is>
          <t>Légumes conservés (surgelés)</t>
        </is>
      </c>
      <c r="Q128" t="n">
        <v>2012</v>
      </c>
      <c r="R128" t="n">
        <v>2012</v>
      </c>
      <c r="S128" t="inlineStr">
        <is>
          <t>tonnes</t>
        </is>
      </c>
      <c r="T128" t="n">
        <v>25007</v>
      </c>
      <c r="V128" t="inlineStr">
        <is>
          <t>Donnée officielle</t>
        </is>
      </c>
    </row>
    <row r="129" hidden="1" s="902">
      <c r="B129" t="inlineStr">
        <is>
          <t>Piments forts, piments doux frais</t>
        </is>
      </c>
      <c r="C129" t="n">
        <v>2013</v>
      </c>
      <c r="D129" t="n">
        <v>36815</v>
      </c>
      <c r="I129" t="inlineStr">
        <is>
          <t>TCL</t>
        </is>
      </c>
      <c r="J129" t="inlineStr">
        <is>
          <t>Cultures et produits animaux</t>
        </is>
      </c>
      <c r="K129" t="n">
        <v>68</v>
      </c>
      <c r="L129" t="inlineStr">
        <is>
          <t>France</t>
        </is>
      </c>
      <c r="M129" t="n">
        <v>5910</v>
      </c>
      <c r="N129" t="inlineStr">
        <is>
          <t>Exportations - Quantité</t>
        </is>
      </c>
      <c r="O129" t="n">
        <v>475</v>
      </c>
      <c r="P129" t="inlineStr">
        <is>
          <t>Légumes conservés (surgelés)</t>
        </is>
      </c>
      <c r="Q129" t="n">
        <v>2013</v>
      </c>
      <c r="R129" t="n">
        <v>2013</v>
      </c>
      <c r="S129" t="inlineStr">
        <is>
          <t>tonnes</t>
        </is>
      </c>
      <c r="T129" t="n">
        <v>23771</v>
      </c>
      <c r="V129" t="inlineStr">
        <is>
          <t>Donnée officielle</t>
        </is>
      </c>
    </row>
    <row r="130" hidden="1" s="902">
      <c r="B130" t="inlineStr">
        <is>
          <t>Piments forts, piments doux frais</t>
        </is>
      </c>
      <c r="C130" t="n">
        <v>2014</v>
      </c>
      <c r="D130" t="n">
        <v>41427</v>
      </c>
      <c r="I130" t="inlineStr">
        <is>
          <t>TCL</t>
        </is>
      </c>
      <c r="J130" t="inlineStr">
        <is>
          <t>Cultures et produits animaux</t>
        </is>
      </c>
      <c r="K130" t="n">
        <v>68</v>
      </c>
      <c r="L130" t="inlineStr">
        <is>
          <t>France</t>
        </is>
      </c>
      <c r="M130" t="n">
        <v>5910</v>
      </c>
      <c r="N130" t="inlineStr">
        <is>
          <t>Exportations - Quantité</t>
        </is>
      </c>
      <c r="O130" t="n">
        <v>475</v>
      </c>
      <c r="P130" t="inlineStr">
        <is>
          <t>Légumes conservés (surgelés)</t>
        </is>
      </c>
      <c r="Q130" t="n">
        <v>2014</v>
      </c>
      <c r="R130" t="n">
        <v>2014</v>
      </c>
      <c r="S130" t="inlineStr">
        <is>
          <t>tonnes</t>
        </is>
      </c>
      <c r="T130" t="n">
        <v>18379</v>
      </c>
      <c r="V130" t="inlineStr">
        <is>
          <t>Donnée officielle</t>
        </is>
      </c>
    </row>
    <row r="131" hidden="1" s="902">
      <c r="B131" t="inlineStr">
        <is>
          <t>Poireaux et autres légumes alliacés</t>
        </is>
      </c>
      <c r="C131" t="n">
        <v>2012</v>
      </c>
      <c r="D131" t="n">
        <v>19207</v>
      </c>
      <c r="E131" s="903">
        <f>AVERAGE(D131:D133)</f>
        <v/>
      </c>
      <c r="I131" t="inlineStr">
        <is>
          <t>TCL</t>
        </is>
      </c>
      <c r="J131" t="inlineStr">
        <is>
          <t>Cultures et produits animaux</t>
        </is>
      </c>
      <c r="K131" t="n">
        <v>68</v>
      </c>
      <c r="L131" t="inlineStr">
        <is>
          <t>France</t>
        </is>
      </c>
      <c r="M131" t="n">
        <v>5610</v>
      </c>
      <c r="N131" t="inlineStr">
        <is>
          <t>Importations - Quantité</t>
        </is>
      </c>
      <c r="O131" t="n">
        <v>469</v>
      </c>
      <c r="P131" t="inlineStr">
        <is>
          <t>Légumes déshydratés</t>
        </is>
      </c>
      <c r="Q131" t="n">
        <v>2012</v>
      </c>
      <c r="R131" t="n">
        <v>2012</v>
      </c>
      <c r="S131" t="inlineStr">
        <is>
          <t>tonnes</t>
        </is>
      </c>
      <c r="T131" t="n">
        <v>22005</v>
      </c>
      <c r="V131" t="inlineStr">
        <is>
          <t>Donnée officielle</t>
        </is>
      </c>
    </row>
    <row r="132" hidden="1" s="902">
      <c r="B132" t="inlineStr">
        <is>
          <t>Poireaux et autres légumes alliacés</t>
        </is>
      </c>
      <c r="C132" t="n">
        <v>2013</v>
      </c>
      <c r="D132" t="n">
        <v>17841</v>
      </c>
      <c r="I132" t="inlineStr">
        <is>
          <t>TCL</t>
        </is>
      </c>
      <c r="J132" t="inlineStr">
        <is>
          <t>Cultures et produits animaux</t>
        </is>
      </c>
      <c r="K132" t="n">
        <v>68</v>
      </c>
      <c r="L132" t="inlineStr">
        <is>
          <t>France</t>
        </is>
      </c>
      <c r="M132" t="n">
        <v>5610</v>
      </c>
      <c r="N132" t="inlineStr">
        <is>
          <t>Importations - Quantité</t>
        </is>
      </c>
      <c r="O132" t="n">
        <v>469</v>
      </c>
      <c r="P132" t="inlineStr">
        <is>
          <t>Légumes déshydratés</t>
        </is>
      </c>
      <c r="Q132" t="n">
        <v>2013</v>
      </c>
      <c r="R132" t="n">
        <v>2013</v>
      </c>
      <c r="S132" t="inlineStr">
        <is>
          <t>tonnes</t>
        </is>
      </c>
      <c r="T132" t="n">
        <v>22330</v>
      </c>
      <c r="V132" t="inlineStr">
        <is>
          <t>Donnée officielle</t>
        </is>
      </c>
    </row>
    <row r="133" hidden="1" s="902">
      <c r="B133" t="inlineStr">
        <is>
          <t>Poireaux et autres légumes alliacés</t>
        </is>
      </c>
      <c r="C133" t="n">
        <v>2014</v>
      </c>
      <c r="D133" t="n">
        <v>18033</v>
      </c>
      <c r="I133" t="inlineStr">
        <is>
          <t>TCL</t>
        </is>
      </c>
      <c r="J133" t="inlineStr">
        <is>
          <t>Cultures et produits animaux</t>
        </is>
      </c>
      <c r="K133" t="n">
        <v>68</v>
      </c>
      <c r="L133" t="inlineStr">
        <is>
          <t>France</t>
        </is>
      </c>
      <c r="M133" t="n">
        <v>5610</v>
      </c>
      <c r="N133" t="inlineStr">
        <is>
          <t>Importations - Quantité</t>
        </is>
      </c>
      <c r="O133" t="n">
        <v>469</v>
      </c>
      <c r="P133" t="inlineStr">
        <is>
          <t>Légumes déshydratés</t>
        </is>
      </c>
      <c r="Q133" t="n">
        <v>2014</v>
      </c>
      <c r="R133" t="n">
        <v>2014</v>
      </c>
      <c r="S133" t="inlineStr">
        <is>
          <t>tonnes</t>
        </is>
      </c>
      <c r="T133" t="n">
        <v>22359</v>
      </c>
      <c r="V133" t="inlineStr">
        <is>
          <t>Donnée officielle</t>
        </is>
      </c>
    </row>
    <row r="134" hidden="1" s="902">
      <c r="B134" t="inlineStr">
        <is>
          <t>Pois bambara</t>
        </is>
      </c>
      <c r="C134" t="n">
        <v>2012</v>
      </c>
      <c r="D134" s="294" t="n">
        <v>15</v>
      </c>
      <c r="E134" s="903">
        <f>AVERAGE(D134:D136)</f>
        <v/>
      </c>
      <c r="I134" t="inlineStr">
        <is>
          <t>TCL</t>
        </is>
      </c>
      <c r="J134" t="inlineStr">
        <is>
          <t>Cultures et produits animaux</t>
        </is>
      </c>
      <c r="K134" t="n">
        <v>68</v>
      </c>
      <c r="L134" t="inlineStr">
        <is>
          <t>France</t>
        </is>
      </c>
      <c r="M134" t="n">
        <v>5910</v>
      </c>
      <c r="N134" t="inlineStr">
        <is>
          <t>Exportations - Quantité</t>
        </is>
      </c>
      <c r="O134" t="n">
        <v>469</v>
      </c>
      <c r="P134" t="inlineStr">
        <is>
          <t>Légumes déshydratés</t>
        </is>
      </c>
      <c r="Q134" t="n">
        <v>2012</v>
      </c>
      <c r="R134" t="n">
        <v>2012</v>
      </c>
      <c r="S134" t="inlineStr">
        <is>
          <t>tonnes</t>
        </is>
      </c>
      <c r="T134" t="n">
        <v>19587</v>
      </c>
      <c r="V134" t="inlineStr">
        <is>
          <t>Donnée officielle</t>
        </is>
      </c>
    </row>
    <row r="135" hidden="1" s="902">
      <c r="B135" t="inlineStr">
        <is>
          <t>Pois bambara</t>
        </is>
      </c>
      <c r="C135" t="n">
        <v>2013</v>
      </c>
      <c r="D135" t="n">
        <v>29</v>
      </c>
      <c r="I135" t="inlineStr">
        <is>
          <t>TCL</t>
        </is>
      </c>
      <c r="J135" t="inlineStr">
        <is>
          <t>Cultures et produits animaux</t>
        </is>
      </c>
      <c r="K135" t="n">
        <v>68</v>
      </c>
      <c r="L135" t="inlineStr">
        <is>
          <t>France</t>
        </is>
      </c>
      <c r="M135" t="n">
        <v>5910</v>
      </c>
      <c r="N135" t="inlineStr">
        <is>
          <t>Exportations - Quantité</t>
        </is>
      </c>
      <c r="O135" t="n">
        <v>469</v>
      </c>
      <c r="P135" t="inlineStr">
        <is>
          <t>Légumes déshydratés</t>
        </is>
      </c>
      <c r="Q135" t="n">
        <v>2013</v>
      </c>
      <c r="R135" t="n">
        <v>2013</v>
      </c>
      <c r="S135" t="inlineStr">
        <is>
          <t>tonnes</t>
        </is>
      </c>
      <c r="T135" t="n">
        <v>16121</v>
      </c>
      <c r="V135" t="inlineStr">
        <is>
          <t>Donnée officielle</t>
        </is>
      </c>
    </row>
    <row r="136" hidden="1" s="902">
      <c r="B136" t="inlineStr">
        <is>
          <t>Pois bambara</t>
        </is>
      </c>
      <c r="C136" t="n">
        <v>2014</v>
      </c>
      <c r="D136" t="n">
        <v>1</v>
      </c>
      <c r="I136" t="inlineStr">
        <is>
          <t>TCL</t>
        </is>
      </c>
      <c r="J136" t="inlineStr">
        <is>
          <t>Cultures et produits animaux</t>
        </is>
      </c>
      <c r="K136" t="n">
        <v>68</v>
      </c>
      <c r="L136" t="inlineStr">
        <is>
          <t>France</t>
        </is>
      </c>
      <c r="M136" t="n">
        <v>5910</v>
      </c>
      <c r="N136" t="inlineStr">
        <is>
          <t>Exportations - Quantité</t>
        </is>
      </c>
      <c r="O136" t="n">
        <v>469</v>
      </c>
      <c r="P136" t="inlineStr">
        <is>
          <t>Légumes déshydratés</t>
        </is>
      </c>
      <c r="Q136" t="n">
        <v>2014</v>
      </c>
      <c r="R136" t="n">
        <v>2014</v>
      </c>
      <c r="S136" t="inlineStr">
        <is>
          <t>tonnes</t>
        </is>
      </c>
      <c r="T136" t="n">
        <v>13876</v>
      </c>
      <c r="V136" t="inlineStr">
        <is>
          <t>Donnée officielle</t>
        </is>
      </c>
    </row>
    <row r="137" hidden="1" s="902">
      <c r="B137" t="inlineStr">
        <is>
          <t>Pois chiches</t>
        </is>
      </c>
      <c r="C137" t="n">
        <v>2012</v>
      </c>
      <c r="D137" t="n">
        <v>1682</v>
      </c>
      <c r="E137" s="903">
        <f>AVERAGE(D137:D139)</f>
        <v/>
      </c>
      <c r="I137" t="inlineStr">
        <is>
          <t>TCL</t>
        </is>
      </c>
      <c r="J137" t="inlineStr">
        <is>
          <t>Cultures et produits animaux</t>
        </is>
      </c>
      <c r="K137" t="n">
        <v>68</v>
      </c>
      <c r="L137" t="inlineStr">
        <is>
          <t>France</t>
        </is>
      </c>
      <c r="M137" t="n">
        <v>5610</v>
      </c>
      <c r="N137" t="inlineStr">
        <is>
          <t>Importations - Quantité</t>
        </is>
      </c>
      <c r="O137" t="n">
        <v>472</v>
      </c>
      <c r="P137" t="inlineStr">
        <is>
          <t>Légumes en conserve nda</t>
        </is>
      </c>
      <c r="Q137" t="n">
        <v>2012</v>
      </c>
      <c r="R137" t="n">
        <v>2012</v>
      </c>
      <c r="S137" t="inlineStr">
        <is>
          <t>tonnes</t>
        </is>
      </c>
      <c r="T137" t="n">
        <v>342592</v>
      </c>
      <c r="V137" t="inlineStr">
        <is>
          <t>Donnée officielle</t>
        </is>
      </c>
    </row>
    <row r="138" hidden="1" s="902">
      <c r="B138" t="inlineStr">
        <is>
          <t>Pois chiches</t>
        </is>
      </c>
      <c r="C138" t="n">
        <v>2013</v>
      </c>
      <c r="D138" t="n">
        <v>1578</v>
      </c>
      <c r="I138" t="inlineStr">
        <is>
          <t>TCL</t>
        </is>
      </c>
      <c r="J138" t="inlineStr">
        <is>
          <t>Cultures et produits animaux</t>
        </is>
      </c>
      <c r="K138" t="n">
        <v>68</v>
      </c>
      <c r="L138" t="inlineStr">
        <is>
          <t>France</t>
        </is>
      </c>
      <c r="M138" t="n">
        <v>5610</v>
      </c>
      <c r="N138" t="inlineStr">
        <is>
          <t>Importations - Quantité</t>
        </is>
      </c>
      <c r="O138" t="n">
        <v>472</v>
      </c>
      <c r="P138" t="inlineStr">
        <is>
          <t>Légumes en conserve nda</t>
        </is>
      </c>
      <c r="Q138" t="n">
        <v>2013</v>
      </c>
      <c r="R138" t="n">
        <v>2013</v>
      </c>
      <c r="S138" t="inlineStr">
        <is>
          <t>tonnes</t>
        </is>
      </c>
      <c r="T138" t="n">
        <v>349797</v>
      </c>
      <c r="V138" t="inlineStr">
        <is>
          <t>Donnée officielle</t>
        </is>
      </c>
    </row>
    <row r="139" hidden="1" s="902">
      <c r="B139" t="inlineStr">
        <is>
          <t>Pois chiches</t>
        </is>
      </c>
      <c r="C139" t="n">
        <v>2014</v>
      </c>
      <c r="D139" t="n">
        <v>2717</v>
      </c>
      <c r="I139" t="inlineStr">
        <is>
          <t>TCL</t>
        </is>
      </c>
      <c r="J139" t="inlineStr">
        <is>
          <t>Cultures et produits animaux</t>
        </is>
      </c>
      <c r="K139" t="n">
        <v>68</v>
      </c>
      <c r="L139" t="inlineStr">
        <is>
          <t>France</t>
        </is>
      </c>
      <c r="M139" t="n">
        <v>5610</v>
      </c>
      <c r="N139" t="inlineStr">
        <is>
          <t>Importations - Quantité</t>
        </is>
      </c>
      <c r="O139" t="n">
        <v>472</v>
      </c>
      <c r="P139" t="inlineStr">
        <is>
          <t>Légumes en conserve nda</t>
        </is>
      </c>
      <c r="Q139" t="n">
        <v>2014</v>
      </c>
      <c r="R139" t="n">
        <v>2014</v>
      </c>
      <c r="S139" t="inlineStr">
        <is>
          <t>tonnes</t>
        </is>
      </c>
      <c r="T139" t="n">
        <v>363579</v>
      </c>
      <c r="V139" t="inlineStr">
        <is>
          <t>Donnée officielle</t>
        </is>
      </c>
    </row>
    <row r="140" hidden="1" s="902">
      <c r="B140" t="inlineStr">
        <is>
          <t>Pois frais</t>
        </is>
      </c>
      <c r="C140" t="n">
        <v>2012</v>
      </c>
      <c r="D140" t="n">
        <v>50422</v>
      </c>
      <c r="E140" s="903">
        <f>AVERAGE(D140:D142)</f>
        <v/>
      </c>
      <c r="I140" t="inlineStr">
        <is>
          <t>TCL</t>
        </is>
      </c>
      <c r="J140" t="inlineStr">
        <is>
          <t>Cultures et produits animaux</t>
        </is>
      </c>
      <c r="K140" t="n">
        <v>68</v>
      </c>
      <c r="L140" t="inlineStr">
        <is>
          <t>France</t>
        </is>
      </c>
      <c r="M140" t="n">
        <v>5910</v>
      </c>
      <c r="N140" t="inlineStr">
        <is>
          <t>Exportations - Quantité</t>
        </is>
      </c>
      <c r="O140" t="n">
        <v>472</v>
      </c>
      <c r="P140" t="inlineStr">
        <is>
          <t>Légumes en conserve nda</t>
        </is>
      </c>
      <c r="Q140" t="n">
        <v>2012</v>
      </c>
      <c r="R140" t="n">
        <v>2012</v>
      </c>
      <c r="S140" t="inlineStr">
        <is>
          <t>tonnes</t>
        </is>
      </c>
      <c r="T140" t="n">
        <v>235256</v>
      </c>
      <c r="V140" t="inlineStr">
        <is>
          <t>Donnée officielle</t>
        </is>
      </c>
    </row>
    <row r="141" hidden="1" s="902">
      <c r="B141" t="inlineStr">
        <is>
          <t>Pois frais</t>
        </is>
      </c>
      <c r="C141" t="n">
        <v>2013</v>
      </c>
      <c r="D141" t="n">
        <v>47490</v>
      </c>
      <c r="I141" t="inlineStr">
        <is>
          <t>TCL</t>
        </is>
      </c>
      <c r="J141" t="inlineStr">
        <is>
          <t>Cultures et produits animaux</t>
        </is>
      </c>
      <c r="K141" t="n">
        <v>68</v>
      </c>
      <c r="L141" t="inlineStr">
        <is>
          <t>France</t>
        </is>
      </c>
      <c r="M141" t="n">
        <v>5910</v>
      </c>
      <c r="N141" t="inlineStr">
        <is>
          <t>Exportations - Quantité</t>
        </is>
      </c>
      <c r="O141" t="n">
        <v>472</v>
      </c>
      <c r="P141" t="inlineStr">
        <is>
          <t>Légumes en conserve nda</t>
        </is>
      </c>
      <c r="Q141" t="n">
        <v>2013</v>
      </c>
      <c r="R141" t="n">
        <v>2013</v>
      </c>
      <c r="S141" t="inlineStr">
        <is>
          <t>tonnes</t>
        </is>
      </c>
      <c r="T141" t="n">
        <v>233741</v>
      </c>
      <c r="V141" t="inlineStr">
        <is>
          <t>Donnée officielle</t>
        </is>
      </c>
    </row>
    <row r="142" hidden="1" s="902">
      <c r="B142" t="inlineStr">
        <is>
          <t>Pois frais</t>
        </is>
      </c>
      <c r="C142" t="n">
        <v>2014</v>
      </c>
      <c r="D142" t="n">
        <v>51540</v>
      </c>
      <c r="I142" t="inlineStr">
        <is>
          <t>TCL</t>
        </is>
      </c>
      <c r="J142" t="inlineStr">
        <is>
          <t>Cultures et produits animaux</t>
        </is>
      </c>
      <c r="K142" t="n">
        <v>68</v>
      </c>
      <c r="L142" t="inlineStr">
        <is>
          <t>France</t>
        </is>
      </c>
      <c r="M142" t="n">
        <v>5910</v>
      </c>
      <c r="N142" t="inlineStr">
        <is>
          <t>Exportations - Quantité</t>
        </is>
      </c>
      <c r="O142" t="n">
        <v>472</v>
      </c>
      <c r="P142" t="inlineStr">
        <is>
          <t>Légumes en conserve nda</t>
        </is>
      </c>
      <c r="Q142" t="n">
        <v>2014</v>
      </c>
      <c r="R142" t="n">
        <v>2014</v>
      </c>
      <c r="S142" t="inlineStr">
        <is>
          <t>tonnes</t>
        </is>
      </c>
      <c r="T142" t="n">
        <v>228899</v>
      </c>
      <c r="V142" t="inlineStr">
        <is>
          <t>Donnée officielle</t>
        </is>
      </c>
    </row>
    <row r="143" hidden="1" s="902">
      <c r="B143" t="inlineStr">
        <is>
          <t>Pois secs</t>
        </is>
      </c>
      <c r="C143" t="n">
        <v>2012</v>
      </c>
      <c r="D143" t="n">
        <v>281947</v>
      </c>
      <c r="E143" s="903">
        <f>AVERAGE(D143:D145)</f>
        <v/>
      </c>
      <c r="I143" t="inlineStr">
        <is>
          <t>TCL</t>
        </is>
      </c>
      <c r="J143" t="inlineStr">
        <is>
          <t>Cultures et produits animaux</t>
        </is>
      </c>
      <c r="K143" t="n">
        <v>68</v>
      </c>
      <c r="L143" t="inlineStr">
        <is>
          <t>France</t>
        </is>
      </c>
      <c r="M143" t="n">
        <v>5610</v>
      </c>
      <c r="N143" t="inlineStr">
        <is>
          <t>Importations - Quantité</t>
        </is>
      </c>
      <c r="O143" t="n">
        <v>463</v>
      </c>
      <c r="P143" t="inlineStr">
        <is>
          <t>Légumes frais nda</t>
        </is>
      </c>
      <c r="Q143" t="n">
        <v>2012</v>
      </c>
      <c r="R143" t="n">
        <v>2012</v>
      </c>
      <c r="S143" t="inlineStr">
        <is>
          <t>tonnes</t>
        </is>
      </c>
      <c r="T143" t="n">
        <v>195023</v>
      </c>
      <c r="U143" t="inlineStr">
        <is>
          <t>*</t>
        </is>
      </c>
      <c r="V143" t="inlineStr">
        <is>
          <t>Chiffre non officiel</t>
        </is>
      </c>
    </row>
    <row r="144" hidden="1" s="902">
      <c r="B144" t="inlineStr">
        <is>
          <t>Pois secs</t>
        </is>
      </c>
      <c r="C144" t="n">
        <v>2013</v>
      </c>
      <c r="D144" t="n">
        <v>236947</v>
      </c>
      <c r="I144" t="inlineStr">
        <is>
          <t>TCL</t>
        </is>
      </c>
      <c r="J144" t="inlineStr">
        <is>
          <t>Cultures et produits animaux</t>
        </is>
      </c>
      <c r="K144" t="n">
        <v>68</v>
      </c>
      <c r="L144" t="inlineStr">
        <is>
          <t>France</t>
        </is>
      </c>
      <c r="M144" t="n">
        <v>5610</v>
      </c>
      <c r="N144" t="inlineStr">
        <is>
          <t>Importations - Quantité</t>
        </is>
      </c>
      <c r="O144" t="n">
        <v>463</v>
      </c>
      <c r="P144" t="inlineStr">
        <is>
          <t>Légumes frais nda</t>
        </is>
      </c>
      <c r="Q144" t="n">
        <v>2013</v>
      </c>
      <c r="R144" t="n">
        <v>2013</v>
      </c>
      <c r="S144" t="inlineStr">
        <is>
          <t>tonnes</t>
        </is>
      </c>
      <c r="T144" t="n">
        <v>184764</v>
      </c>
      <c r="V144" t="inlineStr">
        <is>
          <t>Donnée officielle</t>
        </is>
      </c>
    </row>
    <row r="145" hidden="1" s="902">
      <c r="B145" t="inlineStr">
        <is>
          <t>Pois secs</t>
        </is>
      </c>
      <c r="C145" t="n">
        <v>2014</v>
      </c>
      <c r="D145" t="n">
        <v>150008</v>
      </c>
      <c r="I145" t="inlineStr">
        <is>
          <t>TCL</t>
        </is>
      </c>
      <c r="J145" t="inlineStr">
        <is>
          <t>Cultures et produits animaux</t>
        </is>
      </c>
      <c r="K145" t="n">
        <v>68</v>
      </c>
      <c r="L145" t="inlineStr">
        <is>
          <t>France</t>
        </is>
      </c>
      <c r="M145" t="n">
        <v>5610</v>
      </c>
      <c r="N145" t="inlineStr">
        <is>
          <t>Importations - Quantité</t>
        </is>
      </c>
      <c r="O145" t="n">
        <v>463</v>
      </c>
      <c r="P145" t="inlineStr">
        <is>
          <t>Légumes frais nda</t>
        </is>
      </c>
      <c r="Q145" t="n">
        <v>2014</v>
      </c>
      <c r="R145" t="n">
        <v>2014</v>
      </c>
      <c r="S145" t="inlineStr">
        <is>
          <t>tonnes</t>
        </is>
      </c>
      <c r="T145" t="n">
        <v>175864</v>
      </c>
      <c r="V145" t="inlineStr">
        <is>
          <t>Donnée officielle</t>
        </is>
      </c>
    </row>
    <row r="146" hidden="1" s="902">
      <c r="B146" t="inlineStr">
        <is>
          <t>Racines et tubercules nda</t>
        </is>
      </c>
      <c r="C146" t="n">
        <v>2012</v>
      </c>
      <c r="D146" t="n">
        <v>1364</v>
      </c>
      <c r="E146" s="903">
        <f>AVERAGE(D146:D148)</f>
        <v/>
      </c>
      <c r="I146" t="inlineStr">
        <is>
          <t>TCL</t>
        </is>
      </c>
      <c r="J146" t="inlineStr">
        <is>
          <t>Cultures et produits animaux</t>
        </is>
      </c>
      <c r="K146" t="n">
        <v>68</v>
      </c>
      <c r="L146" t="inlineStr">
        <is>
          <t>France</t>
        </is>
      </c>
      <c r="M146" t="n">
        <v>5910</v>
      </c>
      <c r="N146" t="inlineStr">
        <is>
          <t>Exportations - Quantité</t>
        </is>
      </c>
      <c r="O146" t="n">
        <v>463</v>
      </c>
      <c r="P146" t="inlineStr">
        <is>
          <t>Légumes frais nda</t>
        </is>
      </c>
      <c r="Q146" t="n">
        <v>2012</v>
      </c>
      <c r="R146" t="n">
        <v>2012</v>
      </c>
      <c r="S146" t="inlineStr">
        <is>
          <t>tonnes</t>
        </is>
      </c>
      <c r="T146" t="n">
        <v>70342</v>
      </c>
      <c r="V146" t="inlineStr">
        <is>
          <t>Donnée officielle</t>
        </is>
      </c>
    </row>
    <row r="147" hidden="1" s="902">
      <c r="B147" t="inlineStr">
        <is>
          <t>Racines et tubercules nda</t>
        </is>
      </c>
      <c r="C147" t="n">
        <v>2013</v>
      </c>
      <c r="D147" t="n">
        <v>1270</v>
      </c>
      <c r="I147" t="inlineStr">
        <is>
          <t>TCL</t>
        </is>
      </c>
      <c r="J147" t="inlineStr">
        <is>
          <t>Cultures et produits animaux</t>
        </is>
      </c>
      <c r="K147" t="n">
        <v>68</v>
      </c>
      <c r="L147" t="inlineStr">
        <is>
          <t>France</t>
        </is>
      </c>
      <c r="M147" t="n">
        <v>5910</v>
      </c>
      <c r="N147" t="inlineStr">
        <is>
          <t>Exportations - Quantité</t>
        </is>
      </c>
      <c r="O147" t="n">
        <v>463</v>
      </c>
      <c r="P147" t="inlineStr">
        <is>
          <t>Légumes frais nda</t>
        </is>
      </c>
      <c r="Q147" t="n">
        <v>2013</v>
      </c>
      <c r="R147" t="n">
        <v>2013</v>
      </c>
      <c r="S147" t="inlineStr">
        <is>
          <t>tonnes</t>
        </is>
      </c>
      <c r="T147" t="n">
        <v>71740</v>
      </c>
      <c r="V147" t="inlineStr">
        <is>
          <t>Donnée officielle</t>
        </is>
      </c>
    </row>
    <row r="148" hidden="1" s="902">
      <c r="B148" t="inlineStr">
        <is>
          <t>Racines et tubercules nda</t>
        </is>
      </c>
      <c r="C148" t="n">
        <v>2014</v>
      </c>
      <c r="D148" t="n">
        <v>1387</v>
      </c>
      <c r="I148" t="inlineStr">
        <is>
          <t>TCL</t>
        </is>
      </c>
      <c r="J148" t="inlineStr">
        <is>
          <t>Cultures et produits animaux</t>
        </is>
      </c>
      <c r="K148" t="n">
        <v>68</v>
      </c>
      <c r="L148" t="inlineStr">
        <is>
          <t>France</t>
        </is>
      </c>
      <c r="M148" t="n">
        <v>5910</v>
      </c>
      <c r="N148" t="inlineStr">
        <is>
          <t>Exportations - Quantité</t>
        </is>
      </c>
      <c r="O148" t="n">
        <v>463</v>
      </c>
      <c r="P148" t="inlineStr">
        <is>
          <t>Légumes frais nda</t>
        </is>
      </c>
      <c r="Q148" t="n">
        <v>2014</v>
      </c>
      <c r="R148" t="n">
        <v>2014</v>
      </c>
      <c r="S148" t="inlineStr">
        <is>
          <t>tonnes</t>
        </is>
      </c>
      <c r="T148" t="n">
        <v>67402</v>
      </c>
      <c r="V148" t="inlineStr">
        <is>
          <t>Donnée officielle</t>
        </is>
      </c>
    </row>
    <row r="149" hidden="1" s="902">
      <c r="B149" t="inlineStr">
        <is>
          <t>Soja</t>
        </is>
      </c>
      <c r="C149" t="n">
        <v>2012</v>
      </c>
      <c r="D149" t="n">
        <v>38418</v>
      </c>
      <c r="E149" s="903">
        <f>AVERAGE(D149:D151)</f>
        <v/>
      </c>
      <c r="I149" t="inlineStr">
        <is>
          <t>TCL</t>
        </is>
      </c>
      <c r="J149" t="inlineStr">
        <is>
          <t>Cultures et produits animaux</t>
        </is>
      </c>
      <c r="K149" t="n">
        <v>68</v>
      </c>
      <c r="L149" t="inlineStr">
        <is>
          <t>France</t>
        </is>
      </c>
      <c r="M149" t="n">
        <v>5610</v>
      </c>
      <c r="N149" t="inlineStr">
        <is>
          <t>Importations - Quantité</t>
        </is>
      </c>
      <c r="O149" t="n">
        <v>473</v>
      </c>
      <c r="P149" t="inlineStr">
        <is>
          <t>Légumes surgelés</t>
        </is>
      </c>
      <c r="Q149" t="n">
        <v>2012</v>
      </c>
      <c r="R149" t="n">
        <v>2012</v>
      </c>
      <c r="S149" t="inlineStr">
        <is>
          <t>tonnes</t>
        </is>
      </c>
      <c r="T149" t="n">
        <v>492955</v>
      </c>
      <c r="V149" t="inlineStr">
        <is>
          <t>Donnée officielle</t>
        </is>
      </c>
    </row>
    <row r="150" hidden="1" s="902">
      <c r="B150" t="inlineStr">
        <is>
          <t>Soja</t>
        </is>
      </c>
      <c r="C150" t="n">
        <v>2013</v>
      </c>
      <c r="D150" t="n">
        <v>20047</v>
      </c>
      <c r="I150" t="inlineStr">
        <is>
          <t>TCL</t>
        </is>
      </c>
      <c r="J150" t="inlineStr">
        <is>
          <t>Cultures et produits animaux</t>
        </is>
      </c>
      <c r="K150" t="n">
        <v>68</v>
      </c>
      <c r="L150" t="inlineStr">
        <is>
          <t>France</t>
        </is>
      </c>
      <c r="M150" t="n">
        <v>5610</v>
      </c>
      <c r="N150" t="inlineStr">
        <is>
          <t>Importations - Quantité</t>
        </is>
      </c>
      <c r="O150" t="n">
        <v>473</v>
      </c>
      <c r="P150" t="inlineStr">
        <is>
          <t>Légumes surgelés</t>
        </is>
      </c>
      <c r="Q150" t="n">
        <v>2013</v>
      </c>
      <c r="R150" t="n">
        <v>2013</v>
      </c>
      <c r="S150" t="inlineStr">
        <is>
          <t>tonnes</t>
        </is>
      </c>
      <c r="T150" t="n">
        <v>485992</v>
      </c>
      <c r="V150" t="inlineStr">
        <is>
          <t>Donnée officielle</t>
        </is>
      </c>
    </row>
    <row r="151" hidden="1" s="902">
      <c r="B151" t="inlineStr">
        <is>
          <t>Soja</t>
        </is>
      </c>
      <c r="C151" t="n">
        <v>2014</v>
      </c>
      <c r="D151" t="n">
        <v>28288</v>
      </c>
      <c r="I151" t="inlineStr">
        <is>
          <t>TCL</t>
        </is>
      </c>
      <c r="J151" t="inlineStr">
        <is>
          <t>Cultures et produits animaux</t>
        </is>
      </c>
      <c r="K151" t="n">
        <v>68</v>
      </c>
      <c r="L151" t="inlineStr">
        <is>
          <t>France</t>
        </is>
      </c>
      <c r="M151" t="n">
        <v>5610</v>
      </c>
      <c r="N151" t="inlineStr">
        <is>
          <t>Importations - Quantité</t>
        </is>
      </c>
      <c r="O151" t="n">
        <v>473</v>
      </c>
      <c r="P151" t="inlineStr">
        <is>
          <t>Légumes surgelés</t>
        </is>
      </c>
      <c r="Q151" t="n">
        <v>2014</v>
      </c>
      <c r="R151" t="n">
        <v>2014</v>
      </c>
      <c r="S151" t="inlineStr">
        <is>
          <t>tonnes</t>
        </is>
      </c>
      <c r="T151" t="n">
        <v>466447</v>
      </c>
      <c r="V151" t="inlineStr">
        <is>
          <t>Donnée officielle</t>
        </is>
      </c>
    </row>
    <row r="152" hidden="1" s="902">
      <c r="B152" t="inlineStr">
        <is>
          <t>Soja, sauce</t>
        </is>
      </c>
      <c r="C152" t="n">
        <v>2012</v>
      </c>
      <c r="D152" t="n">
        <v>274</v>
      </c>
      <c r="E152" s="903">
        <f>AVERAGE(D152:D154)</f>
        <v/>
      </c>
      <c r="I152" t="inlineStr">
        <is>
          <t>TCL</t>
        </is>
      </c>
      <c r="J152" t="inlineStr">
        <is>
          <t>Cultures et produits animaux</t>
        </is>
      </c>
      <c r="K152" t="n">
        <v>68</v>
      </c>
      <c r="L152" t="inlineStr">
        <is>
          <t>France</t>
        </is>
      </c>
      <c r="M152" t="n">
        <v>5910</v>
      </c>
      <c r="N152" t="inlineStr">
        <is>
          <t>Exportations - Quantité</t>
        </is>
      </c>
      <c r="O152" t="n">
        <v>473</v>
      </c>
      <c r="P152" t="inlineStr">
        <is>
          <t>Légumes surgelés</t>
        </is>
      </c>
      <c r="Q152" t="n">
        <v>2012</v>
      </c>
      <c r="R152" t="n">
        <v>2012</v>
      </c>
      <c r="S152" t="inlineStr">
        <is>
          <t>tonnes</t>
        </is>
      </c>
      <c r="T152" t="n">
        <v>209275</v>
      </c>
      <c r="V152" t="inlineStr">
        <is>
          <t>Donnée officielle</t>
        </is>
      </c>
    </row>
    <row r="153" hidden="1" s="902">
      <c r="B153" t="inlineStr">
        <is>
          <t>Soja, sauce</t>
        </is>
      </c>
      <c r="C153" t="n">
        <v>2013</v>
      </c>
      <c r="D153" t="n">
        <v>381</v>
      </c>
      <c r="I153" t="inlineStr">
        <is>
          <t>TCL</t>
        </is>
      </c>
      <c r="J153" t="inlineStr">
        <is>
          <t>Cultures et produits animaux</t>
        </is>
      </c>
      <c r="K153" t="n">
        <v>68</v>
      </c>
      <c r="L153" t="inlineStr">
        <is>
          <t>France</t>
        </is>
      </c>
      <c r="M153" t="n">
        <v>5910</v>
      </c>
      <c r="N153" t="inlineStr">
        <is>
          <t>Exportations - Quantité</t>
        </is>
      </c>
      <c r="O153" t="n">
        <v>473</v>
      </c>
      <c r="P153" t="inlineStr">
        <is>
          <t>Légumes surgelés</t>
        </is>
      </c>
      <c r="Q153" t="n">
        <v>2013</v>
      </c>
      <c r="R153" t="n">
        <v>2013</v>
      </c>
      <c r="S153" t="inlineStr">
        <is>
          <t>tonnes</t>
        </is>
      </c>
      <c r="T153" t="n">
        <v>204026</v>
      </c>
      <c r="V153" t="inlineStr">
        <is>
          <t>Donnée officielle</t>
        </is>
      </c>
    </row>
    <row r="154" hidden="1" s="902">
      <c r="B154" t="inlineStr">
        <is>
          <t>Soja, sauce</t>
        </is>
      </c>
      <c r="C154" t="n">
        <v>2014</v>
      </c>
      <c r="D154" t="n">
        <v>418</v>
      </c>
      <c r="I154" t="inlineStr">
        <is>
          <t>TCL</t>
        </is>
      </c>
      <c r="J154" t="inlineStr">
        <is>
          <t>Cultures et produits animaux</t>
        </is>
      </c>
      <c r="K154" t="n">
        <v>68</v>
      </c>
      <c r="L154" t="inlineStr">
        <is>
          <t>France</t>
        </is>
      </c>
      <c r="M154" t="n">
        <v>5910</v>
      </c>
      <c r="N154" t="inlineStr">
        <is>
          <t>Exportations - Quantité</t>
        </is>
      </c>
      <c r="O154" t="n">
        <v>473</v>
      </c>
      <c r="P154" t="inlineStr">
        <is>
          <t>Légumes surgelés</t>
        </is>
      </c>
      <c r="Q154" t="n">
        <v>2014</v>
      </c>
      <c r="R154" t="n">
        <v>2014</v>
      </c>
      <c r="S154" t="inlineStr">
        <is>
          <t>tonnes</t>
        </is>
      </c>
      <c r="T154" t="n">
        <v>195585</v>
      </c>
      <c r="V154" t="inlineStr">
        <is>
          <t>Donnée officielle</t>
        </is>
      </c>
    </row>
    <row r="155" hidden="1" s="902">
      <c r="B155" t="inlineStr">
        <is>
          <t>Sucre, betterave</t>
        </is>
      </c>
      <c r="C155" t="n">
        <v>2012</v>
      </c>
      <c r="D155" t="n">
        <v>878</v>
      </c>
      <c r="E155" s="903">
        <f>AVERAGE(D155:D157)</f>
        <v/>
      </c>
      <c r="I155" t="inlineStr">
        <is>
          <t>TCL</t>
        </is>
      </c>
      <c r="J155" t="inlineStr">
        <is>
          <t>Cultures et produits animaux</t>
        </is>
      </c>
      <c r="K155" t="n">
        <v>68</v>
      </c>
      <c r="L155" t="inlineStr">
        <is>
          <t>France</t>
        </is>
      </c>
      <c r="M155" t="n">
        <v>5610</v>
      </c>
      <c r="N155" t="inlineStr">
        <is>
          <t>Importations - Quantité</t>
        </is>
      </c>
      <c r="O155" t="n">
        <v>476</v>
      </c>
      <c r="P155" t="inlineStr">
        <is>
          <t>Légumes, préparation de homogénéisés</t>
        </is>
      </c>
      <c r="Q155" t="n">
        <v>2012</v>
      </c>
      <c r="R155" t="n">
        <v>2012</v>
      </c>
      <c r="S155" t="inlineStr">
        <is>
          <t>tonnes</t>
        </is>
      </c>
      <c r="T155" t="n">
        <v>2630</v>
      </c>
      <c r="V155" t="inlineStr">
        <is>
          <t>Donnée officielle</t>
        </is>
      </c>
    </row>
    <row r="156" hidden="1" s="902">
      <c r="B156" t="inlineStr">
        <is>
          <t>Sucre, betterave</t>
        </is>
      </c>
      <c r="C156" t="n">
        <v>2013</v>
      </c>
      <c r="D156" t="n">
        <v>785</v>
      </c>
      <c r="I156" t="inlineStr">
        <is>
          <t>TCL</t>
        </is>
      </c>
      <c r="J156" t="inlineStr">
        <is>
          <t>Cultures et produits animaux</t>
        </is>
      </c>
      <c r="K156" t="n">
        <v>68</v>
      </c>
      <c r="L156" t="inlineStr">
        <is>
          <t>France</t>
        </is>
      </c>
      <c r="M156" t="n">
        <v>5610</v>
      </c>
      <c r="N156" t="inlineStr">
        <is>
          <t>Importations - Quantité</t>
        </is>
      </c>
      <c r="O156" t="n">
        <v>476</v>
      </c>
      <c r="P156" t="inlineStr">
        <is>
          <t>Légumes, préparation de homogénéisés</t>
        </is>
      </c>
      <c r="Q156" t="n">
        <v>2013</v>
      </c>
      <c r="R156" t="n">
        <v>2013</v>
      </c>
      <c r="S156" t="inlineStr">
        <is>
          <t>tonnes</t>
        </is>
      </c>
      <c r="T156" t="n">
        <v>2044</v>
      </c>
      <c r="V156" t="inlineStr">
        <is>
          <t>Donnée officielle</t>
        </is>
      </c>
    </row>
    <row r="157" hidden="1" s="902">
      <c r="B157" t="inlineStr">
        <is>
          <t>Sucre, betterave</t>
        </is>
      </c>
      <c r="C157" t="n">
        <v>2014</v>
      </c>
      <c r="D157" t="n">
        <v>1026</v>
      </c>
      <c r="I157" t="inlineStr">
        <is>
          <t>TCL</t>
        </is>
      </c>
      <c r="J157" t="inlineStr">
        <is>
          <t>Cultures et produits animaux</t>
        </is>
      </c>
      <c r="K157" t="n">
        <v>68</v>
      </c>
      <c r="L157" t="inlineStr">
        <is>
          <t>France</t>
        </is>
      </c>
      <c r="M157" t="n">
        <v>5610</v>
      </c>
      <c r="N157" t="inlineStr">
        <is>
          <t>Importations - Quantité</t>
        </is>
      </c>
      <c r="O157" t="n">
        <v>476</v>
      </c>
      <c r="P157" t="inlineStr">
        <is>
          <t>Légumes, préparation de homogénéisés</t>
        </is>
      </c>
      <c r="Q157" t="n">
        <v>2014</v>
      </c>
      <c r="R157" t="n">
        <v>2014</v>
      </c>
      <c r="S157" t="inlineStr">
        <is>
          <t>tonnes</t>
        </is>
      </c>
      <c r="T157" t="n">
        <v>2194</v>
      </c>
      <c r="V157" t="inlineStr">
        <is>
          <t>Donnée officielle</t>
        </is>
      </c>
    </row>
    <row r="158" hidden="1" s="902">
      <c r="B158" t="inlineStr">
        <is>
          <t>Tomates, fraiches</t>
        </is>
      </c>
      <c r="C158" t="n">
        <v>2012</v>
      </c>
      <c r="D158" t="n">
        <v>223955</v>
      </c>
      <c r="E158" s="903">
        <f>AVERAGE(D158:D160)</f>
        <v/>
      </c>
      <c r="I158" t="inlineStr">
        <is>
          <t>TCL</t>
        </is>
      </c>
      <c r="J158" t="inlineStr">
        <is>
          <t>Cultures et produits animaux</t>
        </is>
      </c>
      <c r="K158" t="n">
        <v>68</v>
      </c>
      <c r="L158" t="inlineStr">
        <is>
          <t>France</t>
        </is>
      </c>
      <c r="M158" t="n">
        <v>5910</v>
      </c>
      <c r="N158" t="inlineStr">
        <is>
          <t>Exportations - Quantité</t>
        </is>
      </c>
      <c r="O158" t="n">
        <v>476</v>
      </c>
      <c r="P158" t="inlineStr">
        <is>
          <t>Légumes, préparation de homogénéisés</t>
        </is>
      </c>
      <c r="Q158" t="n">
        <v>2012</v>
      </c>
      <c r="R158" t="n">
        <v>2012</v>
      </c>
      <c r="S158" t="inlineStr">
        <is>
          <t>tonnes</t>
        </is>
      </c>
      <c r="T158" t="n">
        <v>1744</v>
      </c>
      <c r="V158" t="inlineStr">
        <is>
          <t>Donnée officielle</t>
        </is>
      </c>
    </row>
    <row r="159" hidden="1" ht="14.55" customHeight="1" s="902">
      <c r="B159" t="inlineStr">
        <is>
          <t>Tomates, fraiches</t>
        </is>
      </c>
      <c r="C159" t="n">
        <v>2013</v>
      </c>
      <c r="D159" t="n">
        <v>229753</v>
      </c>
      <c r="I159" t="inlineStr">
        <is>
          <t>TCL</t>
        </is>
      </c>
      <c r="J159" t="inlineStr">
        <is>
          <t>Cultures et produits animaux</t>
        </is>
      </c>
      <c r="K159" t="n">
        <v>68</v>
      </c>
      <c r="L159" t="inlineStr">
        <is>
          <t>France</t>
        </is>
      </c>
      <c r="M159" t="n">
        <v>5910</v>
      </c>
      <c r="N159" t="inlineStr">
        <is>
          <t>Exportations - Quantité</t>
        </is>
      </c>
      <c r="O159" t="n">
        <v>476</v>
      </c>
      <c r="P159" t="inlineStr">
        <is>
          <t>Légumes, préparation de homogénéisés</t>
        </is>
      </c>
      <c r="Q159" t="n">
        <v>2013</v>
      </c>
      <c r="R159" t="n">
        <v>2013</v>
      </c>
      <c r="S159" t="inlineStr">
        <is>
          <t>tonnes</t>
        </is>
      </c>
      <c r="T159" t="n">
        <v>1879</v>
      </c>
      <c r="V159" t="inlineStr">
        <is>
          <t>Donnée officielle</t>
        </is>
      </c>
    </row>
    <row r="160" hidden="1" ht="14.55" customHeight="1" s="902">
      <c r="B160" t="inlineStr">
        <is>
          <t>Tomates, fraiches</t>
        </is>
      </c>
      <c r="C160" t="n">
        <v>2014</v>
      </c>
      <c r="D160" t="n">
        <v>248521</v>
      </c>
      <c r="I160" t="inlineStr">
        <is>
          <t>TCL</t>
        </is>
      </c>
      <c r="J160" t="inlineStr">
        <is>
          <t>Cultures et produits animaux</t>
        </is>
      </c>
      <c r="K160" t="n">
        <v>68</v>
      </c>
      <c r="L160" t="inlineStr">
        <is>
          <t>France</t>
        </is>
      </c>
      <c r="M160" t="n">
        <v>5910</v>
      </c>
      <c r="N160" t="inlineStr">
        <is>
          <t>Exportations - Quantité</t>
        </is>
      </c>
      <c r="O160" t="n">
        <v>476</v>
      </c>
      <c r="P160" t="inlineStr">
        <is>
          <t>Légumes, préparation de homogénéisés</t>
        </is>
      </c>
      <c r="Q160" t="n">
        <v>2014</v>
      </c>
      <c r="R160" t="n">
        <v>2014</v>
      </c>
      <c r="S160" t="inlineStr">
        <is>
          <t>tonnes</t>
        </is>
      </c>
      <c r="T160" t="n">
        <v>1716</v>
      </c>
      <c r="V160" t="inlineStr">
        <is>
          <t>Donnée officielle</t>
        </is>
      </c>
    </row>
    <row r="161" hidden="1" ht="14.55" customHeight="1" s="902">
      <c r="B161" t="inlineStr">
        <is>
          <t>Tomates, pelées</t>
        </is>
      </c>
      <c r="C161" t="n">
        <v>2012</v>
      </c>
      <c r="D161" t="n">
        <v>6397</v>
      </c>
      <c r="E161" s="903">
        <f>AVERAGE(D161:D163)</f>
        <v/>
      </c>
      <c r="I161" t="inlineStr">
        <is>
          <t>TCL</t>
        </is>
      </c>
      <c r="J161" t="inlineStr">
        <is>
          <t>Cultures et produits animaux</t>
        </is>
      </c>
      <c r="K161" t="n">
        <v>68</v>
      </c>
      <c r="L161" t="inlineStr">
        <is>
          <t>France</t>
        </is>
      </c>
      <c r="M161" t="n">
        <v>5610</v>
      </c>
      <c r="N161" t="inlineStr">
        <is>
          <t>Importations - Quantité</t>
        </is>
      </c>
      <c r="O161" t="n">
        <v>460</v>
      </c>
      <c r="P161" t="inlineStr">
        <is>
          <t>Légumes, produits vegetaux frais ou secs nda</t>
        </is>
      </c>
      <c r="Q161" t="n">
        <v>2012</v>
      </c>
      <c r="R161" t="n">
        <v>2012</v>
      </c>
      <c r="S161" t="inlineStr">
        <is>
          <t>tonnes</t>
        </is>
      </c>
      <c r="T161" t="n">
        <v>3836</v>
      </c>
      <c r="V161" t="inlineStr">
        <is>
          <t>Donnée officielle</t>
        </is>
      </c>
    </row>
    <row r="162" hidden="1" ht="14.55" customHeight="1" s="902">
      <c r="B162" t="inlineStr">
        <is>
          <t>Tomates, pelées</t>
        </is>
      </c>
      <c r="C162" t="n">
        <v>2013</v>
      </c>
      <c r="D162" t="n">
        <v>5242</v>
      </c>
      <c r="I162" t="inlineStr">
        <is>
          <t>TCL</t>
        </is>
      </c>
      <c r="J162" t="inlineStr">
        <is>
          <t>Cultures et produits animaux</t>
        </is>
      </c>
      <c r="K162" t="n">
        <v>68</v>
      </c>
      <c r="L162" t="inlineStr">
        <is>
          <t>France</t>
        </is>
      </c>
      <c r="M162" t="n">
        <v>5610</v>
      </c>
      <c r="N162" t="inlineStr">
        <is>
          <t>Importations - Quantité</t>
        </is>
      </c>
      <c r="O162" t="n">
        <v>460</v>
      </c>
      <c r="P162" t="inlineStr">
        <is>
          <t>Légumes, produits vegetaux frais ou secs nda</t>
        </is>
      </c>
      <c r="Q162" t="n">
        <v>2013</v>
      </c>
      <c r="R162" t="n">
        <v>2013</v>
      </c>
      <c r="S162" t="inlineStr">
        <is>
          <t>tonnes</t>
        </is>
      </c>
      <c r="T162" t="n">
        <v>2512</v>
      </c>
      <c r="V162" t="inlineStr">
        <is>
          <t>Donnée officielle</t>
        </is>
      </c>
    </row>
    <row r="163" hidden="1" ht="14.55" customHeight="1" s="902">
      <c r="B163" t="inlineStr">
        <is>
          <t>Tomates, pelées</t>
        </is>
      </c>
      <c r="C163" t="n">
        <v>2014</v>
      </c>
      <c r="D163" t="n">
        <v>4773</v>
      </c>
      <c r="I163" t="inlineStr">
        <is>
          <t>TCL</t>
        </is>
      </c>
      <c r="J163" t="inlineStr">
        <is>
          <t>Cultures et produits animaux</t>
        </is>
      </c>
      <c r="K163" t="n">
        <v>68</v>
      </c>
      <c r="L163" t="inlineStr">
        <is>
          <t>France</t>
        </is>
      </c>
      <c r="M163" t="n">
        <v>5610</v>
      </c>
      <c r="N163" t="inlineStr">
        <is>
          <t>Importations - Quantité</t>
        </is>
      </c>
      <c r="O163" t="n">
        <v>460</v>
      </c>
      <c r="P163" t="inlineStr">
        <is>
          <t>Légumes, produits vegetaux frais ou secs nda</t>
        </is>
      </c>
      <c r="Q163" t="n">
        <v>2014</v>
      </c>
      <c r="R163" t="n">
        <v>2014</v>
      </c>
      <c r="S163" t="inlineStr">
        <is>
          <t>tonnes</t>
        </is>
      </c>
      <c r="T163" t="n">
        <v>2970</v>
      </c>
      <c r="V163" t="inlineStr">
        <is>
          <t>Donnée officielle</t>
        </is>
      </c>
    </row>
    <row r="164" hidden="1" ht="14.55" customHeight="1" s="902">
      <c r="B164" t="inlineStr">
        <is>
          <t>Tomates, purée</t>
        </is>
      </c>
      <c r="C164" t="n">
        <v>2012</v>
      </c>
      <c r="D164" t="n">
        <v>8589</v>
      </c>
      <c r="E164" s="903">
        <f>AVERAGE(D164:D166)</f>
        <v/>
      </c>
      <c r="I164" t="inlineStr">
        <is>
          <t>TCL</t>
        </is>
      </c>
      <c r="J164" t="inlineStr">
        <is>
          <t>Cultures et produits animaux</t>
        </is>
      </c>
      <c r="K164" t="n">
        <v>68</v>
      </c>
      <c r="L164" t="inlineStr">
        <is>
          <t>France</t>
        </is>
      </c>
      <c r="M164" t="n">
        <v>5910</v>
      </c>
      <c r="N164" t="inlineStr">
        <is>
          <t>Exportations - Quantité</t>
        </is>
      </c>
      <c r="O164" t="n">
        <v>460</v>
      </c>
      <c r="P164" t="inlineStr">
        <is>
          <t>Légumes, produits vegetaux frais ou secs nda</t>
        </is>
      </c>
      <c r="Q164" t="n">
        <v>2012</v>
      </c>
      <c r="R164" t="n">
        <v>2012</v>
      </c>
      <c r="S164" t="inlineStr">
        <is>
          <t>tonnes</t>
        </is>
      </c>
      <c r="T164" t="n">
        <v>1601</v>
      </c>
      <c r="V164" t="inlineStr">
        <is>
          <t>Donnée officielle</t>
        </is>
      </c>
    </row>
    <row r="165" hidden="1" s="902">
      <c r="B165" s="188" t="inlineStr">
        <is>
          <t>Tomates, purée</t>
        </is>
      </c>
      <c r="C165" t="n">
        <v>2013</v>
      </c>
      <c r="D165" t="n">
        <v>15468</v>
      </c>
      <c r="I165" t="inlineStr">
        <is>
          <t>TCL</t>
        </is>
      </c>
      <c r="J165" t="inlineStr">
        <is>
          <t>Cultures et produits animaux</t>
        </is>
      </c>
      <c r="K165" t="n">
        <v>68</v>
      </c>
      <c r="L165" t="inlineStr">
        <is>
          <t>France</t>
        </is>
      </c>
      <c r="M165" t="n">
        <v>5910</v>
      </c>
      <c r="N165" t="inlineStr">
        <is>
          <t>Exportations - Quantité</t>
        </is>
      </c>
      <c r="O165" t="n">
        <v>460</v>
      </c>
      <c r="P165" t="inlineStr">
        <is>
          <t>Légumes, produits vegetaux frais ou secs nda</t>
        </is>
      </c>
      <c r="Q165" t="n">
        <v>2013</v>
      </c>
      <c r="R165" t="n">
        <v>2013</v>
      </c>
      <c r="S165" t="inlineStr">
        <is>
          <t>tonnes</t>
        </is>
      </c>
      <c r="T165" t="n">
        <v>1273</v>
      </c>
      <c r="V165" t="inlineStr">
        <is>
          <t>Donnée officielle</t>
        </is>
      </c>
    </row>
    <row r="166" hidden="1" s="902">
      <c r="B166" t="inlineStr">
        <is>
          <t>Tomates, purée</t>
        </is>
      </c>
      <c r="C166" t="n">
        <v>2014</v>
      </c>
      <c r="D166" t="n">
        <v>18873</v>
      </c>
      <c r="I166" t="inlineStr">
        <is>
          <t>TCL</t>
        </is>
      </c>
      <c r="J166" t="inlineStr">
        <is>
          <t>Cultures et produits animaux</t>
        </is>
      </c>
      <c r="K166" t="n">
        <v>68</v>
      </c>
      <c r="L166" t="inlineStr">
        <is>
          <t>France</t>
        </is>
      </c>
      <c r="M166" t="n">
        <v>5910</v>
      </c>
      <c r="N166" t="inlineStr">
        <is>
          <t>Exportations - Quantité</t>
        </is>
      </c>
      <c r="O166" t="n">
        <v>460</v>
      </c>
      <c r="P166" t="inlineStr">
        <is>
          <t>Légumes, produits vegetaux frais ou secs nda</t>
        </is>
      </c>
      <c r="Q166" t="n">
        <v>2014</v>
      </c>
      <c r="R166" t="n">
        <v>2014</v>
      </c>
      <c r="S166" t="inlineStr">
        <is>
          <t>tonnes</t>
        </is>
      </c>
      <c r="T166" t="n">
        <v>1522</v>
      </c>
      <c r="V166" t="inlineStr">
        <is>
          <t>Donnée officielle</t>
        </is>
      </c>
    </row>
    <row r="167" hidden="1" s="902">
      <c r="B167" t="inlineStr">
        <is>
          <t>Tourteaux de soja</t>
        </is>
      </c>
      <c r="C167" t="n">
        <v>2012</v>
      </c>
      <c r="D167" t="n">
        <v>82675</v>
      </c>
      <c r="E167" s="903">
        <f>AVERAGE(D167:D169)</f>
        <v/>
      </c>
      <c r="I167" t="inlineStr">
        <is>
          <t>TCL</t>
        </is>
      </c>
      <c r="J167" t="inlineStr">
        <is>
          <t>Cultures et produits animaux</t>
        </is>
      </c>
      <c r="K167" t="n">
        <v>68</v>
      </c>
      <c r="L167" t="inlineStr">
        <is>
          <t>France</t>
        </is>
      </c>
      <c r="M167" t="n">
        <v>5610</v>
      </c>
      <c r="N167" t="inlineStr">
        <is>
          <t>Importations - Quantité</t>
        </is>
      </c>
      <c r="O167" t="n">
        <v>474</v>
      </c>
      <c r="P167" t="inlineStr">
        <is>
          <t>Légumes, provisoirement conservés</t>
        </is>
      </c>
      <c r="Q167" t="n">
        <v>2012</v>
      </c>
      <c r="R167" t="n">
        <v>2012</v>
      </c>
      <c r="S167" t="inlineStr">
        <is>
          <t>tonnes</t>
        </is>
      </c>
      <c r="T167" t="n">
        <v>22696</v>
      </c>
      <c r="V167" t="inlineStr">
        <is>
          <t>Donnée officielle</t>
        </is>
      </c>
    </row>
    <row r="168" hidden="1" ht="14.55" customHeight="1" s="902">
      <c r="B168" t="inlineStr">
        <is>
          <t>Tourteaux de soja</t>
        </is>
      </c>
      <c r="C168" t="n">
        <v>2013</v>
      </c>
      <c r="D168" t="n">
        <v>102519</v>
      </c>
      <c r="I168" t="inlineStr">
        <is>
          <t>TCL</t>
        </is>
      </c>
      <c r="J168" t="inlineStr">
        <is>
          <t>Cultures et produits animaux</t>
        </is>
      </c>
      <c r="K168" t="n">
        <v>68</v>
      </c>
      <c r="L168" t="inlineStr">
        <is>
          <t>France</t>
        </is>
      </c>
      <c r="M168" t="n">
        <v>5610</v>
      </c>
      <c r="N168" t="inlineStr">
        <is>
          <t>Importations - Quantité</t>
        </is>
      </c>
      <c r="O168" t="n">
        <v>474</v>
      </c>
      <c r="P168" t="inlineStr">
        <is>
          <t>Légumes, provisoirement conservés</t>
        </is>
      </c>
      <c r="Q168" t="n">
        <v>2013</v>
      </c>
      <c r="R168" t="n">
        <v>2013</v>
      </c>
      <c r="S168" t="inlineStr">
        <is>
          <t>tonnes</t>
        </is>
      </c>
      <c r="T168" t="n">
        <v>24879</v>
      </c>
      <c r="V168" t="inlineStr">
        <is>
          <t>Donnée officielle</t>
        </is>
      </c>
    </row>
    <row r="169" hidden="1" ht="14.55" customHeight="1" s="902">
      <c r="B169" t="inlineStr">
        <is>
          <t>Tourteaux de soja</t>
        </is>
      </c>
      <c r="C169" t="n">
        <v>2014</v>
      </c>
      <c r="D169" t="n">
        <v>226728</v>
      </c>
      <c r="I169" t="inlineStr">
        <is>
          <t>TCL</t>
        </is>
      </c>
      <c r="J169" t="inlineStr">
        <is>
          <t>Cultures et produits animaux</t>
        </is>
      </c>
      <c r="K169" t="n">
        <v>68</v>
      </c>
      <c r="L169" t="inlineStr">
        <is>
          <t>France</t>
        </is>
      </c>
      <c r="M169" t="n">
        <v>5610</v>
      </c>
      <c r="N169" t="inlineStr">
        <is>
          <t>Importations - Quantité</t>
        </is>
      </c>
      <c r="O169" t="n">
        <v>474</v>
      </c>
      <c r="P169" t="inlineStr">
        <is>
          <t>Légumes, provisoirement conservés</t>
        </is>
      </c>
      <c r="Q169" t="n">
        <v>2014</v>
      </c>
      <c r="R169" t="n">
        <v>2014</v>
      </c>
      <c r="S169" t="inlineStr">
        <is>
          <t>tonnes</t>
        </is>
      </c>
      <c r="T169" t="n">
        <v>24851</v>
      </c>
      <c r="V169" t="inlineStr">
        <is>
          <t>Donnée officielle</t>
        </is>
      </c>
    </row>
    <row r="170" hidden="1" ht="14.55" customHeight="1" s="902">
      <c r="A170" s="901" t="inlineStr">
        <is>
          <t>Importation</t>
        </is>
      </c>
      <c r="B170" t="inlineStr">
        <is>
          <t>Ail</t>
        </is>
      </c>
      <c r="C170" t="n">
        <v>2012</v>
      </c>
      <c r="D170" t="n">
        <v>22761</v>
      </c>
      <c r="E170" s="903">
        <f>AVERAGE(D170:D172)</f>
        <v/>
      </c>
      <c r="I170" t="inlineStr">
        <is>
          <t>TCL</t>
        </is>
      </c>
      <c r="J170" t="inlineStr">
        <is>
          <t>Cultures et produits animaux</t>
        </is>
      </c>
      <c r="K170" t="n">
        <v>68</v>
      </c>
      <c r="L170" t="inlineStr">
        <is>
          <t>France</t>
        </is>
      </c>
      <c r="M170" t="n">
        <v>5910</v>
      </c>
      <c r="N170" t="inlineStr">
        <is>
          <t>Exportations - Quantité</t>
        </is>
      </c>
      <c r="O170" t="n">
        <v>474</v>
      </c>
      <c r="P170" t="inlineStr">
        <is>
          <t>Légumes, provisoirement conservés</t>
        </is>
      </c>
      <c r="Q170" t="n">
        <v>2012</v>
      </c>
      <c r="R170" t="n">
        <v>2012</v>
      </c>
      <c r="S170" t="inlineStr">
        <is>
          <t>tonnes</t>
        </is>
      </c>
      <c r="T170" t="n">
        <v>6826</v>
      </c>
      <c r="V170" t="inlineStr">
        <is>
          <t>Donnée officielle</t>
        </is>
      </c>
    </row>
    <row r="171" hidden="1" s="902">
      <c r="B171" t="inlineStr">
        <is>
          <t>Ail</t>
        </is>
      </c>
      <c r="C171" t="n">
        <v>2013</v>
      </c>
      <c r="D171" t="n">
        <v>22334</v>
      </c>
      <c r="I171" t="inlineStr">
        <is>
          <t>TCL</t>
        </is>
      </c>
      <c r="J171" t="inlineStr">
        <is>
          <t>Cultures et produits animaux</t>
        </is>
      </c>
      <c r="K171" t="n">
        <v>68</v>
      </c>
      <c r="L171" t="inlineStr">
        <is>
          <t>France</t>
        </is>
      </c>
      <c r="M171" t="n">
        <v>5910</v>
      </c>
      <c r="N171" t="inlineStr">
        <is>
          <t>Exportations - Quantité</t>
        </is>
      </c>
      <c r="O171" t="n">
        <v>474</v>
      </c>
      <c r="P171" t="inlineStr">
        <is>
          <t>Légumes, provisoirement conservés</t>
        </is>
      </c>
      <c r="Q171" t="n">
        <v>2013</v>
      </c>
      <c r="R171" t="n">
        <v>2013</v>
      </c>
      <c r="S171" t="inlineStr">
        <is>
          <t>tonnes</t>
        </is>
      </c>
      <c r="T171" t="n">
        <v>4347</v>
      </c>
      <c r="V171" t="inlineStr">
        <is>
          <t>Donnée officielle</t>
        </is>
      </c>
    </row>
    <row r="172" hidden="1" s="902">
      <c r="B172" t="inlineStr">
        <is>
          <t>Ail</t>
        </is>
      </c>
      <c r="C172" t="n">
        <v>2014</v>
      </c>
      <c r="D172" t="n">
        <v>40811</v>
      </c>
      <c r="I172" t="inlineStr">
        <is>
          <t>TCL</t>
        </is>
      </c>
      <c r="J172" t="inlineStr">
        <is>
          <t>Cultures et produits animaux</t>
        </is>
      </c>
      <c r="K172" t="n">
        <v>68</v>
      </c>
      <c r="L172" t="inlineStr">
        <is>
          <t>France</t>
        </is>
      </c>
      <c r="M172" t="n">
        <v>5910</v>
      </c>
      <c r="N172" t="inlineStr">
        <is>
          <t>Exportations - Quantité</t>
        </is>
      </c>
      <c r="O172" t="n">
        <v>474</v>
      </c>
      <c r="P172" t="inlineStr">
        <is>
          <t>Légumes, provisoirement conservés</t>
        </is>
      </c>
      <c r="Q172" t="n">
        <v>2014</v>
      </c>
      <c r="R172" t="n">
        <v>2014</v>
      </c>
      <c r="S172" t="inlineStr">
        <is>
          <t>tonnes</t>
        </is>
      </c>
      <c r="T172" t="n">
        <v>3959</v>
      </c>
      <c r="V172" t="inlineStr">
        <is>
          <t>Donnée officielle</t>
        </is>
      </c>
    </row>
    <row r="173" hidden="1" s="902">
      <c r="B173" t="inlineStr">
        <is>
          <t>Amidon de manioc</t>
        </is>
      </c>
      <c r="C173" t="n">
        <v>2012</v>
      </c>
      <c r="D173" t="n">
        <v>6496</v>
      </c>
      <c r="E173" s="903">
        <f>AVERAGE(D173:D175)</f>
        <v/>
      </c>
      <c r="I173" t="inlineStr">
        <is>
          <t>TCL</t>
        </is>
      </c>
      <c r="J173" t="inlineStr">
        <is>
          <t>Cultures et produits animaux</t>
        </is>
      </c>
      <c r="K173" t="n">
        <v>68</v>
      </c>
      <c r="L173" t="inlineStr">
        <is>
          <t>France</t>
        </is>
      </c>
      <c r="M173" t="n">
        <v>5610</v>
      </c>
      <c r="N173" t="inlineStr">
        <is>
          <t>Importations - Quantité</t>
        </is>
      </c>
      <c r="O173" t="n">
        <v>128</v>
      </c>
      <c r="P173" t="inlineStr">
        <is>
          <t>Manioc séché</t>
        </is>
      </c>
      <c r="Q173" t="n">
        <v>2012</v>
      </c>
      <c r="R173" t="n">
        <v>2012</v>
      </c>
      <c r="S173" t="inlineStr">
        <is>
          <t>tonnes</t>
        </is>
      </c>
      <c r="T173" t="n">
        <v>4329</v>
      </c>
      <c r="V173" t="inlineStr">
        <is>
          <t>Donnée officielle</t>
        </is>
      </c>
    </row>
    <row r="174" hidden="1" ht="14.55" customHeight="1" s="902">
      <c r="B174" t="inlineStr">
        <is>
          <t>Amidon de manioc</t>
        </is>
      </c>
      <c r="C174" t="n">
        <v>2013</v>
      </c>
      <c r="D174" t="n">
        <v>8803</v>
      </c>
      <c r="I174" t="inlineStr">
        <is>
          <t>TCL</t>
        </is>
      </c>
      <c r="J174" t="inlineStr">
        <is>
          <t>Cultures et produits animaux</t>
        </is>
      </c>
      <c r="K174" t="n">
        <v>68</v>
      </c>
      <c r="L174" t="inlineStr">
        <is>
          <t>France</t>
        </is>
      </c>
      <c r="M174" t="n">
        <v>5610</v>
      </c>
      <c r="N174" t="inlineStr">
        <is>
          <t>Importations - Quantité</t>
        </is>
      </c>
      <c r="O174" t="n">
        <v>128</v>
      </c>
      <c r="P174" t="inlineStr">
        <is>
          <t>Manioc séché</t>
        </is>
      </c>
      <c r="Q174" t="n">
        <v>2013</v>
      </c>
      <c r="R174" t="n">
        <v>2013</v>
      </c>
      <c r="S174" t="inlineStr">
        <is>
          <t>tonnes</t>
        </is>
      </c>
      <c r="T174" t="n">
        <v>4652</v>
      </c>
      <c r="V174" t="inlineStr">
        <is>
          <t>Donnée officielle</t>
        </is>
      </c>
    </row>
    <row r="175" hidden="1" ht="14.55" customHeight="1" s="902">
      <c r="B175" t="inlineStr">
        <is>
          <t>Amidon de manioc</t>
        </is>
      </c>
      <c r="C175" t="n">
        <v>2014</v>
      </c>
      <c r="D175" t="n">
        <v>6430</v>
      </c>
      <c r="I175" t="inlineStr">
        <is>
          <t>TCL</t>
        </is>
      </c>
      <c r="J175" t="inlineStr">
        <is>
          <t>Cultures et produits animaux</t>
        </is>
      </c>
      <c r="K175" t="n">
        <v>68</v>
      </c>
      <c r="L175" t="inlineStr">
        <is>
          <t>France</t>
        </is>
      </c>
      <c r="M175" t="n">
        <v>5610</v>
      </c>
      <c r="N175" t="inlineStr">
        <is>
          <t>Importations - Quantité</t>
        </is>
      </c>
      <c r="O175" t="n">
        <v>128</v>
      </c>
      <c r="P175" t="inlineStr">
        <is>
          <t>Manioc séché</t>
        </is>
      </c>
      <c r="Q175" t="n">
        <v>2014</v>
      </c>
      <c r="R175" t="n">
        <v>2014</v>
      </c>
      <c r="S175" t="inlineStr">
        <is>
          <t>tonnes</t>
        </is>
      </c>
      <c r="T175" t="n">
        <v>4712</v>
      </c>
      <c r="V175" t="inlineStr">
        <is>
          <t>Donnée officielle</t>
        </is>
      </c>
    </row>
    <row r="176" hidden="1" ht="14.55" customHeight="1" s="902">
      <c r="B176" t="inlineStr">
        <is>
          <t>Artichauts</t>
        </is>
      </c>
      <c r="C176" t="n">
        <v>2012</v>
      </c>
      <c r="D176" t="n">
        <v>15872</v>
      </c>
      <c r="E176" s="903">
        <f>AVERAGE(D176:D178)</f>
        <v/>
      </c>
      <c r="I176" t="inlineStr">
        <is>
          <t>TCL</t>
        </is>
      </c>
      <c r="J176" t="inlineStr">
        <is>
          <t>Cultures et produits animaux</t>
        </is>
      </c>
      <c r="K176" t="n">
        <v>68</v>
      </c>
      <c r="L176" t="inlineStr">
        <is>
          <t>France</t>
        </is>
      </c>
      <c r="M176" t="n">
        <v>5910</v>
      </c>
      <c r="N176" t="inlineStr">
        <is>
          <t>Exportations - Quantité</t>
        </is>
      </c>
      <c r="O176" t="n">
        <v>128</v>
      </c>
      <c r="P176" t="inlineStr">
        <is>
          <t>Manioc séché</t>
        </is>
      </c>
      <c r="Q176" t="n">
        <v>2012</v>
      </c>
      <c r="R176" t="n">
        <v>2012</v>
      </c>
      <c r="S176" t="inlineStr">
        <is>
          <t>tonnes</t>
        </is>
      </c>
      <c r="T176" t="n">
        <v>176</v>
      </c>
      <c r="V176" t="inlineStr">
        <is>
          <t>Donnée officielle</t>
        </is>
      </c>
    </row>
    <row r="177" hidden="1" s="902">
      <c r="B177" t="inlineStr">
        <is>
          <t>Artichauts</t>
        </is>
      </c>
      <c r="C177" t="n">
        <v>2013</v>
      </c>
      <c r="D177" t="n">
        <v>15932</v>
      </c>
      <c r="I177" t="inlineStr">
        <is>
          <t>TCL</t>
        </is>
      </c>
      <c r="J177" t="inlineStr">
        <is>
          <t>Cultures et produits animaux</t>
        </is>
      </c>
      <c r="K177" t="n">
        <v>68</v>
      </c>
      <c r="L177" t="inlineStr">
        <is>
          <t>France</t>
        </is>
      </c>
      <c r="M177" t="n">
        <v>5910</v>
      </c>
      <c r="N177" t="inlineStr">
        <is>
          <t>Exportations - Quantité</t>
        </is>
      </c>
      <c r="O177" t="n">
        <v>128</v>
      </c>
      <c r="P177" t="inlineStr">
        <is>
          <t>Manioc séché</t>
        </is>
      </c>
      <c r="Q177" t="n">
        <v>2013</v>
      </c>
      <c r="R177" t="n">
        <v>2013</v>
      </c>
      <c r="S177" t="inlineStr">
        <is>
          <t>tonnes</t>
        </is>
      </c>
      <c r="T177" t="n">
        <v>91</v>
      </c>
      <c r="V177" t="inlineStr">
        <is>
          <t>Donnée officielle</t>
        </is>
      </c>
    </row>
    <row r="178" hidden="1" s="902">
      <c r="B178" t="inlineStr">
        <is>
          <t>Artichauts</t>
        </is>
      </c>
      <c r="C178" t="n">
        <v>2014</v>
      </c>
      <c r="D178" t="n">
        <v>16163</v>
      </c>
      <c r="I178" t="inlineStr">
        <is>
          <t>TCL</t>
        </is>
      </c>
      <c r="J178" t="inlineStr">
        <is>
          <t>Cultures et produits animaux</t>
        </is>
      </c>
      <c r="K178" t="n">
        <v>68</v>
      </c>
      <c r="L178" t="inlineStr">
        <is>
          <t>France</t>
        </is>
      </c>
      <c r="M178" t="n">
        <v>5910</v>
      </c>
      <c r="N178" t="inlineStr">
        <is>
          <t>Exportations - Quantité</t>
        </is>
      </c>
      <c r="O178" t="n">
        <v>128</v>
      </c>
      <c r="P178" t="inlineStr">
        <is>
          <t>Manioc séché</t>
        </is>
      </c>
      <c r="Q178" t="n">
        <v>2014</v>
      </c>
      <c r="R178" t="n">
        <v>2014</v>
      </c>
      <c r="S178" t="inlineStr">
        <is>
          <t>tonnes</t>
        </is>
      </c>
      <c r="T178" t="n">
        <v>311</v>
      </c>
      <c r="V178" t="inlineStr">
        <is>
          <t>Donnée officielle</t>
        </is>
      </c>
    </row>
    <row r="179" hidden="1" s="902">
      <c r="B179" t="inlineStr">
        <is>
          <t>Asperges</t>
        </is>
      </c>
      <c r="C179" t="n">
        <v>2012</v>
      </c>
      <c r="D179" t="n">
        <v>13670</v>
      </c>
      <c r="E179" s="903">
        <f>AVERAGE(D179:D181)</f>
        <v/>
      </c>
      <c r="I179" t="inlineStr">
        <is>
          <t>TCL</t>
        </is>
      </c>
      <c r="J179" t="inlineStr">
        <is>
          <t>Cultures et produits animaux</t>
        </is>
      </c>
      <c r="K179" t="n">
        <v>68</v>
      </c>
      <c r="L179" t="inlineStr">
        <is>
          <t>France</t>
        </is>
      </c>
      <c r="M179" t="n">
        <v>5610</v>
      </c>
      <c r="N179" t="inlineStr">
        <is>
          <t>Importations - Quantité</t>
        </is>
      </c>
      <c r="O179" t="n">
        <v>403</v>
      </c>
      <c r="P179" t="inlineStr">
        <is>
          <t>Oignons secs</t>
        </is>
      </c>
      <c r="Q179" t="n">
        <v>2012</v>
      </c>
      <c r="R179" t="n">
        <v>2012</v>
      </c>
      <c r="S179" t="inlineStr">
        <is>
          <t>tonnes</t>
        </is>
      </c>
      <c r="T179" t="n">
        <v>113652</v>
      </c>
      <c r="V179" t="inlineStr">
        <is>
          <t>Donnée officielle</t>
        </is>
      </c>
    </row>
    <row r="180" hidden="1" ht="14.55" customHeight="1" s="902">
      <c r="B180" t="inlineStr">
        <is>
          <t>Asperges</t>
        </is>
      </c>
      <c r="C180" t="n">
        <v>2013</v>
      </c>
      <c r="D180" t="n">
        <v>13406</v>
      </c>
      <c r="I180" t="inlineStr">
        <is>
          <t>TCL</t>
        </is>
      </c>
      <c r="J180" t="inlineStr">
        <is>
          <t>Cultures et produits animaux</t>
        </is>
      </c>
      <c r="K180" t="n">
        <v>68</v>
      </c>
      <c r="L180" t="inlineStr">
        <is>
          <t>France</t>
        </is>
      </c>
      <c r="M180" t="n">
        <v>5610</v>
      </c>
      <c r="N180" t="inlineStr">
        <is>
          <t>Importations - Quantité</t>
        </is>
      </c>
      <c r="O180" t="n">
        <v>403</v>
      </c>
      <c r="P180" t="inlineStr">
        <is>
          <t>Oignons secs</t>
        </is>
      </c>
      <c r="Q180" t="n">
        <v>2013</v>
      </c>
      <c r="R180" t="n">
        <v>2013</v>
      </c>
      <c r="S180" t="inlineStr">
        <is>
          <t>tonnes</t>
        </is>
      </c>
      <c r="T180" t="n">
        <v>135833</v>
      </c>
      <c r="V180" t="inlineStr">
        <is>
          <t>Donnée officielle</t>
        </is>
      </c>
    </row>
    <row r="181" hidden="1" ht="14.55" customHeight="1" s="902">
      <c r="B181" t="inlineStr">
        <is>
          <t>Asperges</t>
        </is>
      </c>
      <c r="C181" t="n">
        <v>2014</v>
      </c>
      <c r="D181" t="n">
        <v>13827</v>
      </c>
      <c r="I181" t="inlineStr">
        <is>
          <t>TCL</t>
        </is>
      </c>
      <c r="J181" t="inlineStr">
        <is>
          <t>Cultures et produits animaux</t>
        </is>
      </c>
      <c r="K181" t="n">
        <v>68</v>
      </c>
      <c r="L181" t="inlineStr">
        <is>
          <t>France</t>
        </is>
      </c>
      <c r="M181" t="n">
        <v>5610</v>
      </c>
      <c r="N181" t="inlineStr">
        <is>
          <t>Importations - Quantité</t>
        </is>
      </c>
      <c r="O181" t="n">
        <v>403</v>
      </c>
      <c r="P181" t="inlineStr">
        <is>
          <t>Oignons secs</t>
        </is>
      </c>
      <c r="Q181" t="n">
        <v>2014</v>
      </c>
      <c r="R181" t="n">
        <v>2014</v>
      </c>
      <c r="S181" t="inlineStr">
        <is>
          <t>tonnes</t>
        </is>
      </c>
      <c r="T181" t="n">
        <v>131360</v>
      </c>
      <c r="V181" t="inlineStr">
        <is>
          <t>Donnée officielle</t>
        </is>
      </c>
    </row>
    <row r="182" hidden="1" ht="14.55" customHeight="1" s="902">
      <c r="B182" t="inlineStr">
        <is>
          <t>Aubergines</t>
        </is>
      </c>
      <c r="C182" t="n">
        <v>2012</v>
      </c>
      <c r="D182" t="n">
        <v>49197</v>
      </c>
      <c r="E182" s="903">
        <f>AVERAGE(D182:D184)</f>
        <v/>
      </c>
      <c r="I182" t="inlineStr">
        <is>
          <t>TCL</t>
        </is>
      </c>
      <c r="J182" t="inlineStr">
        <is>
          <t>Cultures et produits animaux</t>
        </is>
      </c>
      <c r="K182" t="n">
        <v>68</v>
      </c>
      <c r="L182" t="inlineStr">
        <is>
          <t>France</t>
        </is>
      </c>
      <c r="M182" t="n">
        <v>5910</v>
      </c>
      <c r="N182" t="inlineStr">
        <is>
          <t>Exportations - Quantité</t>
        </is>
      </c>
      <c r="O182" t="n">
        <v>403</v>
      </c>
      <c r="P182" t="inlineStr">
        <is>
          <t>Oignons secs</t>
        </is>
      </c>
      <c r="Q182" t="n">
        <v>2012</v>
      </c>
      <c r="R182" t="n">
        <v>2012</v>
      </c>
      <c r="S182" t="inlineStr">
        <is>
          <t>tonnes</t>
        </is>
      </c>
      <c r="T182" t="n">
        <v>76728</v>
      </c>
      <c r="V182" t="inlineStr">
        <is>
          <t>Donnée officielle</t>
        </is>
      </c>
    </row>
    <row r="183" hidden="1" s="902">
      <c r="B183" t="inlineStr">
        <is>
          <t>Aubergines</t>
        </is>
      </c>
      <c r="C183" t="n">
        <v>2013</v>
      </c>
      <c r="D183" t="n">
        <v>49691</v>
      </c>
      <c r="I183" t="inlineStr">
        <is>
          <t>TCL</t>
        </is>
      </c>
      <c r="J183" t="inlineStr">
        <is>
          <t>Cultures et produits animaux</t>
        </is>
      </c>
      <c r="K183" t="n">
        <v>68</v>
      </c>
      <c r="L183" t="inlineStr">
        <is>
          <t>France</t>
        </is>
      </c>
      <c r="M183" t="n">
        <v>5910</v>
      </c>
      <c r="N183" t="inlineStr">
        <is>
          <t>Exportations - Quantité</t>
        </is>
      </c>
      <c r="O183" t="n">
        <v>403</v>
      </c>
      <c r="P183" t="inlineStr">
        <is>
          <t>Oignons secs</t>
        </is>
      </c>
      <c r="Q183" t="n">
        <v>2013</v>
      </c>
      <c r="R183" t="n">
        <v>2013</v>
      </c>
      <c r="S183" t="inlineStr">
        <is>
          <t>tonnes</t>
        </is>
      </c>
      <c r="T183" t="n">
        <v>91496</v>
      </c>
      <c r="V183" t="inlineStr">
        <is>
          <t>Donnée officielle</t>
        </is>
      </c>
    </row>
    <row r="184" hidden="1" s="902">
      <c r="B184" t="inlineStr">
        <is>
          <t>Aubergines</t>
        </is>
      </c>
      <c r="C184" t="n">
        <v>2014</v>
      </c>
      <c r="D184" t="n">
        <v>52453</v>
      </c>
      <c r="I184" t="inlineStr">
        <is>
          <t>TCL</t>
        </is>
      </c>
      <c r="J184" t="inlineStr">
        <is>
          <t>Cultures et produits animaux</t>
        </is>
      </c>
      <c r="K184" t="n">
        <v>68</v>
      </c>
      <c r="L184" t="inlineStr">
        <is>
          <t>France</t>
        </is>
      </c>
      <c r="M184" t="n">
        <v>5910</v>
      </c>
      <c r="N184" t="inlineStr">
        <is>
          <t>Exportations - Quantité</t>
        </is>
      </c>
      <c r="O184" t="n">
        <v>403</v>
      </c>
      <c r="P184" t="inlineStr">
        <is>
          <t>Oignons secs</t>
        </is>
      </c>
      <c r="Q184" t="n">
        <v>2014</v>
      </c>
      <c r="R184" t="n">
        <v>2014</v>
      </c>
      <c r="S184" t="inlineStr">
        <is>
          <t>tonnes</t>
        </is>
      </c>
      <c r="T184" t="n">
        <v>84316</v>
      </c>
      <c r="V184" t="inlineStr">
        <is>
          <t>Donnée officielle</t>
        </is>
      </c>
    </row>
    <row r="185" hidden="1" s="902">
      <c r="B185" t="inlineStr">
        <is>
          <t>Avocats</t>
        </is>
      </c>
      <c r="C185" t="n">
        <v>2012</v>
      </c>
      <c r="D185" t="n">
        <v>94500</v>
      </c>
      <c r="E185" s="903">
        <f>AVERAGE(D185:D187)</f>
        <v/>
      </c>
      <c r="I185" t="inlineStr">
        <is>
          <t>TCL</t>
        </is>
      </c>
      <c r="J185" t="inlineStr">
        <is>
          <t>Cultures et produits animaux</t>
        </is>
      </c>
      <c r="K185" t="n">
        <v>68</v>
      </c>
      <c r="L185" t="inlineStr">
        <is>
          <t>France</t>
        </is>
      </c>
      <c r="M185" t="n">
        <v>5610</v>
      </c>
      <c r="N185" t="inlineStr">
        <is>
          <t>Importations - Quantité</t>
        </is>
      </c>
      <c r="O185" t="n">
        <v>402</v>
      </c>
      <c r="P185" t="inlineStr">
        <is>
          <t>Oignons, échalotes, frais</t>
        </is>
      </c>
      <c r="Q185" t="n">
        <v>2012</v>
      </c>
      <c r="R185" t="n">
        <v>2012</v>
      </c>
      <c r="S185" t="inlineStr">
        <is>
          <t>tonnes</t>
        </is>
      </c>
      <c r="T185" t="n">
        <v>1887</v>
      </c>
      <c r="V185" t="inlineStr">
        <is>
          <t>Donnée officielle</t>
        </is>
      </c>
    </row>
    <row r="186" hidden="1" s="902">
      <c r="B186" t="inlineStr">
        <is>
          <t>Avocats</t>
        </is>
      </c>
      <c r="C186" t="n">
        <v>2013</v>
      </c>
      <c r="D186" t="n">
        <v>99014</v>
      </c>
      <c r="I186" t="inlineStr">
        <is>
          <t>TCL</t>
        </is>
      </c>
      <c r="J186" t="inlineStr">
        <is>
          <t>Cultures et produits animaux</t>
        </is>
      </c>
      <c r="K186" t="n">
        <v>68</v>
      </c>
      <c r="L186" t="inlineStr">
        <is>
          <t>France</t>
        </is>
      </c>
      <c r="M186" t="n">
        <v>5610</v>
      </c>
      <c r="N186" t="inlineStr">
        <is>
          <t>Importations - Quantité</t>
        </is>
      </c>
      <c r="O186" t="n">
        <v>402</v>
      </c>
      <c r="P186" t="inlineStr">
        <is>
          <t>Oignons, échalotes, frais</t>
        </is>
      </c>
      <c r="Q186" t="n">
        <v>2013</v>
      </c>
      <c r="R186" t="n">
        <v>2013</v>
      </c>
      <c r="S186" t="inlineStr">
        <is>
          <t>tonnes</t>
        </is>
      </c>
      <c r="T186" t="n">
        <v>3312</v>
      </c>
      <c r="V186" t="inlineStr">
        <is>
          <t>Donnée officielle</t>
        </is>
      </c>
    </row>
    <row r="187" hidden="1" ht="14.55" customHeight="1" s="902">
      <c r="B187" t="inlineStr">
        <is>
          <t>Avocats</t>
        </is>
      </c>
      <c r="C187" t="n">
        <v>2014</v>
      </c>
      <c r="D187" t="n">
        <v>119127</v>
      </c>
      <c r="I187" t="inlineStr">
        <is>
          <t>TCL</t>
        </is>
      </c>
      <c r="J187" t="inlineStr">
        <is>
          <t>Cultures et produits animaux</t>
        </is>
      </c>
      <c r="K187" t="n">
        <v>68</v>
      </c>
      <c r="L187" t="inlineStr">
        <is>
          <t>France</t>
        </is>
      </c>
      <c r="M187" t="n">
        <v>5610</v>
      </c>
      <c r="N187" t="inlineStr">
        <is>
          <t>Importations - Quantité</t>
        </is>
      </c>
      <c r="O187" t="n">
        <v>402</v>
      </c>
      <c r="P187" t="inlineStr">
        <is>
          <t>Oignons, échalotes, frais</t>
        </is>
      </c>
      <c r="Q187" t="n">
        <v>2014</v>
      </c>
      <c r="R187" t="n">
        <v>2014</v>
      </c>
      <c r="S187" t="inlineStr">
        <is>
          <t>tonnes</t>
        </is>
      </c>
      <c r="T187" t="n">
        <v>2212</v>
      </c>
      <c r="V187" t="inlineStr">
        <is>
          <t>Donnée officielle</t>
        </is>
      </c>
    </row>
    <row r="188" hidden="1" ht="14.55" customHeight="1" s="902">
      <c r="B188" t="inlineStr">
        <is>
          <t>Betterave, pulpe</t>
        </is>
      </c>
      <c r="C188" t="n">
        <v>2012</v>
      </c>
      <c r="D188" t="n">
        <v>26254</v>
      </c>
      <c r="E188" s="903">
        <f>AVERAGE(D188:D190)</f>
        <v/>
      </c>
      <c r="I188" t="inlineStr">
        <is>
          <t>TCL</t>
        </is>
      </c>
      <c r="J188" t="inlineStr">
        <is>
          <t>Cultures et produits animaux</t>
        </is>
      </c>
      <c r="K188" t="n">
        <v>68</v>
      </c>
      <c r="L188" t="inlineStr">
        <is>
          <t>France</t>
        </is>
      </c>
      <c r="M188" t="n">
        <v>5910</v>
      </c>
      <c r="N188" t="inlineStr">
        <is>
          <t>Exportations - Quantité</t>
        </is>
      </c>
      <c r="O188" t="n">
        <v>402</v>
      </c>
      <c r="P188" t="inlineStr">
        <is>
          <t>Oignons, échalotes, frais</t>
        </is>
      </c>
      <c r="Q188" t="n">
        <v>2012</v>
      </c>
      <c r="R188" t="n">
        <v>2012</v>
      </c>
      <c r="S188" t="inlineStr">
        <is>
          <t>tonnes</t>
        </is>
      </c>
      <c r="T188" t="n">
        <v>23027</v>
      </c>
      <c r="V188" t="inlineStr">
        <is>
          <t>Donnée officielle</t>
        </is>
      </c>
    </row>
    <row r="189" hidden="1" ht="14.55" customHeight="1" s="902">
      <c r="B189" t="inlineStr">
        <is>
          <t>Betterave, pulpe</t>
        </is>
      </c>
      <c r="C189" t="n">
        <v>2013</v>
      </c>
      <c r="D189" t="n">
        <v>22872</v>
      </c>
      <c r="I189" t="inlineStr">
        <is>
          <t>TCL</t>
        </is>
      </c>
      <c r="J189" t="inlineStr">
        <is>
          <t>Cultures et produits animaux</t>
        </is>
      </c>
      <c r="K189" t="n">
        <v>68</v>
      </c>
      <c r="L189" t="inlineStr">
        <is>
          <t>France</t>
        </is>
      </c>
      <c r="M189" t="n">
        <v>5910</v>
      </c>
      <c r="N189" t="inlineStr">
        <is>
          <t>Exportations - Quantité</t>
        </is>
      </c>
      <c r="O189" t="n">
        <v>402</v>
      </c>
      <c r="P189" t="inlineStr">
        <is>
          <t>Oignons, échalotes, frais</t>
        </is>
      </c>
      <c r="Q189" t="n">
        <v>2013</v>
      </c>
      <c r="R189" t="n">
        <v>2013</v>
      </c>
      <c r="S189" t="inlineStr">
        <is>
          <t>tonnes</t>
        </is>
      </c>
      <c r="T189" t="n">
        <v>23126</v>
      </c>
      <c r="V189" t="inlineStr">
        <is>
          <t>Donnée officielle</t>
        </is>
      </c>
    </row>
    <row r="190" hidden="1" s="902">
      <c r="B190" t="inlineStr">
        <is>
          <t>Betterave, pulpe</t>
        </is>
      </c>
      <c r="C190" t="n">
        <v>2014</v>
      </c>
      <c r="D190" t="n">
        <v>9669</v>
      </c>
      <c r="I190" t="inlineStr">
        <is>
          <t>TCL</t>
        </is>
      </c>
      <c r="J190" t="inlineStr">
        <is>
          <t>Cultures et produits animaux</t>
        </is>
      </c>
      <c r="K190" t="n">
        <v>68</v>
      </c>
      <c r="L190" t="inlineStr">
        <is>
          <t>France</t>
        </is>
      </c>
      <c r="M190" t="n">
        <v>5910</v>
      </c>
      <c r="N190" t="inlineStr">
        <is>
          <t>Exportations - Quantité</t>
        </is>
      </c>
      <c r="O190" t="n">
        <v>402</v>
      </c>
      <c r="P190" t="inlineStr">
        <is>
          <t>Oignons, échalotes, frais</t>
        </is>
      </c>
      <c r="Q190" t="n">
        <v>2014</v>
      </c>
      <c r="R190" t="n">
        <v>2014</v>
      </c>
      <c r="S190" t="inlineStr">
        <is>
          <t>tonnes</t>
        </is>
      </c>
      <c r="T190" t="n">
        <v>27072</v>
      </c>
      <c r="V190" t="inlineStr">
        <is>
          <t>Donnée officielle</t>
        </is>
      </c>
    </row>
    <row r="191" hidden="1" s="902">
      <c r="B191" t="inlineStr">
        <is>
          <t>Carottes et navets</t>
        </is>
      </c>
      <c r="C191" t="n">
        <v>2012</v>
      </c>
      <c r="D191" t="n">
        <v>137908</v>
      </c>
      <c r="E191" s="903">
        <f>AVERAGE(D191:D193)</f>
        <v/>
      </c>
      <c r="I191" t="inlineStr">
        <is>
          <t>TCL</t>
        </is>
      </c>
      <c r="J191" t="inlineStr">
        <is>
          <t>Cultures et produits animaux</t>
        </is>
      </c>
      <c r="K191" t="n">
        <v>68</v>
      </c>
      <c r="L191" t="inlineStr">
        <is>
          <t>France</t>
        </is>
      </c>
      <c r="M191" t="n">
        <v>5610</v>
      </c>
      <c r="N191" t="inlineStr">
        <is>
          <t>Importations - Quantité</t>
        </is>
      </c>
      <c r="O191" t="n">
        <v>260</v>
      </c>
      <c r="P191" t="inlineStr">
        <is>
          <t>Olives</t>
        </is>
      </c>
      <c r="Q191" t="n">
        <v>2012</v>
      </c>
      <c r="R191" t="n">
        <v>2012</v>
      </c>
      <c r="S191" t="inlineStr">
        <is>
          <t>tonnes</t>
        </is>
      </c>
      <c r="T191" t="n">
        <v>1375</v>
      </c>
      <c r="V191" t="inlineStr">
        <is>
          <t>Donnée officielle</t>
        </is>
      </c>
    </row>
    <row r="192" hidden="1" s="902">
      <c r="B192" t="inlineStr">
        <is>
          <t>Carottes et navets</t>
        </is>
      </c>
      <c r="C192" t="n">
        <v>2013</v>
      </c>
      <c r="D192" t="n">
        <v>140720</v>
      </c>
      <c r="I192" t="inlineStr">
        <is>
          <t>TCL</t>
        </is>
      </c>
      <c r="J192" t="inlineStr">
        <is>
          <t>Cultures et produits animaux</t>
        </is>
      </c>
      <c r="K192" t="n">
        <v>68</v>
      </c>
      <c r="L192" t="inlineStr">
        <is>
          <t>France</t>
        </is>
      </c>
      <c r="M192" t="n">
        <v>5610</v>
      </c>
      <c r="N192" t="inlineStr">
        <is>
          <t>Importations - Quantité</t>
        </is>
      </c>
      <c r="O192" t="n">
        <v>260</v>
      </c>
      <c r="P192" t="inlineStr">
        <is>
          <t>Olives</t>
        </is>
      </c>
      <c r="Q192" t="n">
        <v>2013</v>
      </c>
      <c r="R192" t="n">
        <v>2013</v>
      </c>
      <c r="S192" t="inlineStr">
        <is>
          <t>tonnes</t>
        </is>
      </c>
      <c r="T192" t="n">
        <v>1201</v>
      </c>
      <c r="V192" t="inlineStr">
        <is>
          <t>Donnée officielle</t>
        </is>
      </c>
    </row>
    <row r="193" hidden="1" ht="14.55" customHeight="1" s="902">
      <c r="B193" t="inlineStr">
        <is>
          <t>Carottes et navets</t>
        </is>
      </c>
      <c r="C193" t="n">
        <v>2014</v>
      </c>
      <c r="D193" t="n">
        <v>140153</v>
      </c>
      <c r="I193" t="inlineStr">
        <is>
          <t>TCL</t>
        </is>
      </c>
      <c r="J193" t="inlineStr">
        <is>
          <t>Cultures et produits animaux</t>
        </is>
      </c>
      <c r="K193" t="n">
        <v>68</v>
      </c>
      <c r="L193" t="inlineStr">
        <is>
          <t>France</t>
        </is>
      </c>
      <c r="M193" t="n">
        <v>5610</v>
      </c>
      <c r="N193" t="inlineStr">
        <is>
          <t>Importations - Quantité</t>
        </is>
      </c>
      <c r="O193" t="n">
        <v>260</v>
      </c>
      <c r="P193" t="inlineStr">
        <is>
          <t>Olives</t>
        </is>
      </c>
      <c r="Q193" t="n">
        <v>2014</v>
      </c>
      <c r="R193" t="n">
        <v>2014</v>
      </c>
      <c r="S193" t="inlineStr">
        <is>
          <t>tonnes</t>
        </is>
      </c>
      <c r="T193" t="n">
        <v>1294</v>
      </c>
      <c r="V193" t="inlineStr">
        <is>
          <t>Donnée officielle</t>
        </is>
      </c>
    </row>
    <row r="194" hidden="1" ht="14.55" customHeight="1" s="902">
      <c r="B194" t="inlineStr">
        <is>
          <t>Champignons en boîte</t>
        </is>
      </c>
      <c r="C194" t="n">
        <v>2012</v>
      </c>
      <c r="D194" t="n">
        <v>32564</v>
      </c>
      <c r="E194" s="903">
        <f>AVERAGE(D194:D196)</f>
        <v/>
      </c>
      <c r="I194" t="inlineStr">
        <is>
          <t>TCL</t>
        </is>
      </c>
      <c r="J194" t="inlineStr">
        <is>
          <t>Cultures et produits animaux</t>
        </is>
      </c>
      <c r="K194" t="n">
        <v>68</v>
      </c>
      <c r="L194" t="inlineStr">
        <is>
          <t>France</t>
        </is>
      </c>
      <c r="M194" t="n">
        <v>5910</v>
      </c>
      <c r="N194" t="inlineStr">
        <is>
          <t>Exportations - Quantité</t>
        </is>
      </c>
      <c r="O194" t="n">
        <v>260</v>
      </c>
      <c r="P194" t="inlineStr">
        <is>
          <t>Olives</t>
        </is>
      </c>
      <c r="Q194" t="n">
        <v>2012</v>
      </c>
      <c r="R194" t="n">
        <v>2012</v>
      </c>
      <c r="S194" t="inlineStr">
        <is>
          <t>tonnes</t>
        </is>
      </c>
      <c r="T194" t="n">
        <v>80</v>
      </c>
      <c r="V194" t="inlineStr">
        <is>
          <t>Donnée officielle</t>
        </is>
      </c>
    </row>
    <row r="195" hidden="1" ht="14.55" customHeight="1" s="902">
      <c r="B195" t="inlineStr">
        <is>
          <t>Champignons en boîte</t>
        </is>
      </c>
      <c r="C195" t="n">
        <v>2013</v>
      </c>
      <c r="D195" t="n">
        <v>34210</v>
      </c>
      <c r="I195" t="inlineStr">
        <is>
          <t>TCL</t>
        </is>
      </c>
      <c r="J195" t="inlineStr">
        <is>
          <t>Cultures et produits animaux</t>
        </is>
      </c>
      <c r="K195" t="n">
        <v>68</v>
      </c>
      <c r="L195" t="inlineStr">
        <is>
          <t>France</t>
        </is>
      </c>
      <c r="M195" t="n">
        <v>5910</v>
      </c>
      <c r="N195" t="inlineStr">
        <is>
          <t>Exportations - Quantité</t>
        </is>
      </c>
      <c r="O195" t="n">
        <v>260</v>
      </c>
      <c r="P195" t="inlineStr">
        <is>
          <t>Olives</t>
        </is>
      </c>
      <c r="Q195" t="n">
        <v>2013</v>
      </c>
      <c r="R195" t="n">
        <v>2013</v>
      </c>
      <c r="S195" t="inlineStr">
        <is>
          <t>tonnes</t>
        </is>
      </c>
      <c r="T195" t="n">
        <v>103</v>
      </c>
      <c r="U195" t="inlineStr">
        <is>
          <t>*</t>
        </is>
      </c>
      <c r="V195" t="inlineStr">
        <is>
          <t>Chiffre non officiel</t>
        </is>
      </c>
    </row>
    <row r="196" hidden="1" s="902">
      <c r="B196" t="inlineStr">
        <is>
          <t>Champignons en boîte</t>
        </is>
      </c>
      <c r="C196" t="n">
        <v>2014</v>
      </c>
      <c r="D196" t="n">
        <v>40075</v>
      </c>
      <c r="I196" t="inlineStr">
        <is>
          <t>TCL</t>
        </is>
      </c>
      <c r="J196" t="inlineStr">
        <is>
          <t>Cultures et produits animaux</t>
        </is>
      </c>
      <c r="K196" t="n">
        <v>68</v>
      </c>
      <c r="L196" t="inlineStr">
        <is>
          <t>France</t>
        </is>
      </c>
      <c r="M196" t="n">
        <v>5910</v>
      </c>
      <c r="N196" t="inlineStr">
        <is>
          <t>Exportations - Quantité</t>
        </is>
      </c>
      <c r="O196" t="n">
        <v>260</v>
      </c>
      <c r="P196" t="inlineStr">
        <is>
          <t>Olives</t>
        </is>
      </c>
      <c r="Q196" t="n">
        <v>2014</v>
      </c>
      <c r="R196" t="n">
        <v>2014</v>
      </c>
      <c r="S196" t="inlineStr">
        <is>
          <t>tonnes</t>
        </is>
      </c>
      <c r="T196" t="n">
        <v>47</v>
      </c>
      <c r="V196" t="inlineStr">
        <is>
          <t>Donnée officielle</t>
        </is>
      </c>
    </row>
    <row r="197" hidden="1" s="902">
      <c r="B197" t="inlineStr">
        <is>
          <t>Champignons et truffes</t>
        </is>
      </c>
      <c r="C197" t="n">
        <v>2012</v>
      </c>
      <c r="D197" t="n">
        <v>44575</v>
      </c>
      <c r="E197" s="903">
        <f>AVERAGE(D197:D199)</f>
        <v/>
      </c>
      <c r="I197" t="inlineStr">
        <is>
          <t>TCL</t>
        </is>
      </c>
      <c r="J197" t="inlineStr">
        <is>
          <t>Cultures et produits animaux</t>
        </is>
      </c>
      <c r="K197" t="n">
        <v>68</v>
      </c>
      <c r="L197" t="inlineStr">
        <is>
          <t>France</t>
        </is>
      </c>
      <c r="M197" t="n">
        <v>5610</v>
      </c>
      <c r="N197" t="inlineStr">
        <is>
          <t>Importations - Quantité</t>
        </is>
      </c>
      <c r="O197" t="n">
        <v>262</v>
      </c>
      <c r="P197" t="inlineStr">
        <is>
          <t>Olives en conserve</t>
        </is>
      </c>
      <c r="Q197" t="n">
        <v>2012</v>
      </c>
      <c r="R197" t="n">
        <v>2012</v>
      </c>
      <c r="S197" t="inlineStr">
        <is>
          <t>tonnes</t>
        </is>
      </c>
      <c r="T197" t="n">
        <v>77836</v>
      </c>
      <c r="V197" t="inlineStr">
        <is>
          <t>Donnée officielle</t>
        </is>
      </c>
    </row>
    <row r="198" hidden="1" s="902">
      <c r="B198" t="inlineStr">
        <is>
          <t>Champignons et truffes</t>
        </is>
      </c>
      <c r="C198" t="n">
        <v>2013</v>
      </c>
      <c r="D198" t="n">
        <v>44723</v>
      </c>
      <c r="I198" t="inlineStr">
        <is>
          <t>TCL</t>
        </is>
      </c>
      <c r="J198" t="inlineStr">
        <is>
          <t>Cultures et produits animaux</t>
        </is>
      </c>
      <c r="K198" t="n">
        <v>68</v>
      </c>
      <c r="L198" t="inlineStr">
        <is>
          <t>France</t>
        </is>
      </c>
      <c r="M198" t="n">
        <v>5610</v>
      </c>
      <c r="N198" t="inlineStr">
        <is>
          <t>Importations - Quantité</t>
        </is>
      </c>
      <c r="O198" t="n">
        <v>262</v>
      </c>
      <c r="P198" t="inlineStr">
        <is>
          <t>Olives en conserve</t>
        </is>
      </c>
      <c r="Q198" t="n">
        <v>2013</v>
      </c>
      <c r="R198" t="n">
        <v>2013</v>
      </c>
      <c r="S198" t="inlineStr">
        <is>
          <t>tonnes</t>
        </is>
      </c>
      <c r="T198" t="n">
        <v>82967</v>
      </c>
      <c r="V198" t="inlineStr">
        <is>
          <t>Donnée officielle</t>
        </is>
      </c>
    </row>
    <row r="199" hidden="1" s="902">
      <c r="B199" t="inlineStr">
        <is>
          <t>Champignons et truffes</t>
        </is>
      </c>
      <c r="C199" t="n">
        <v>2014</v>
      </c>
      <c r="D199" t="n">
        <v>43331</v>
      </c>
      <c r="I199" t="inlineStr">
        <is>
          <t>TCL</t>
        </is>
      </c>
      <c r="J199" t="inlineStr">
        <is>
          <t>Cultures et produits animaux</t>
        </is>
      </c>
      <c r="K199" t="n">
        <v>68</v>
      </c>
      <c r="L199" t="inlineStr">
        <is>
          <t>France</t>
        </is>
      </c>
      <c r="M199" t="n">
        <v>5610</v>
      </c>
      <c r="N199" t="inlineStr">
        <is>
          <t>Importations - Quantité</t>
        </is>
      </c>
      <c r="O199" t="n">
        <v>262</v>
      </c>
      <c r="P199" t="inlineStr">
        <is>
          <t>Olives en conserve</t>
        </is>
      </c>
      <c r="Q199" t="n">
        <v>2014</v>
      </c>
      <c r="R199" t="n">
        <v>2014</v>
      </c>
      <c r="S199" t="inlineStr">
        <is>
          <t>tonnes</t>
        </is>
      </c>
      <c r="T199" t="n">
        <v>85812</v>
      </c>
      <c r="V199" t="inlineStr">
        <is>
          <t>Donnée officielle</t>
        </is>
      </c>
    </row>
    <row r="200" hidden="1" ht="14.55" customHeight="1" s="902">
      <c r="B200" t="inlineStr">
        <is>
          <t>Choux et autres brassicacée</t>
        </is>
      </c>
      <c r="C200" t="n">
        <v>2012</v>
      </c>
      <c r="D200" t="n">
        <v>45170</v>
      </c>
      <c r="E200" s="903">
        <f>AVERAGE(D200:D202)</f>
        <v/>
      </c>
      <c r="I200" t="inlineStr">
        <is>
          <t>TCL</t>
        </is>
      </c>
      <c r="J200" t="inlineStr">
        <is>
          <t>Cultures et produits animaux</t>
        </is>
      </c>
      <c r="K200" t="n">
        <v>68</v>
      </c>
      <c r="L200" t="inlineStr">
        <is>
          <t>France</t>
        </is>
      </c>
      <c r="M200" t="n">
        <v>5910</v>
      </c>
      <c r="N200" t="inlineStr">
        <is>
          <t>Exportations - Quantité</t>
        </is>
      </c>
      <c r="O200" t="n">
        <v>262</v>
      </c>
      <c r="P200" t="inlineStr">
        <is>
          <t>Olives en conserve</t>
        </is>
      </c>
      <c r="Q200" t="n">
        <v>2012</v>
      </c>
      <c r="R200" t="n">
        <v>2012</v>
      </c>
      <c r="S200" t="inlineStr">
        <is>
          <t>tonnes</t>
        </is>
      </c>
      <c r="T200" t="n">
        <v>3472</v>
      </c>
      <c r="V200" t="inlineStr">
        <is>
          <t>Donnée officielle</t>
        </is>
      </c>
    </row>
    <row r="201" hidden="1" ht="14.55" customHeight="1" s="902">
      <c r="B201" t="inlineStr">
        <is>
          <t>Choux et autres brassicacée</t>
        </is>
      </c>
      <c r="C201" t="n">
        <v>2013</v>
      </c>
      <c r="D201" t="n">
        <v>51535</v>
      </c>
      <c r="I201" t="inlineStr">
        <is>
          <t>TCL</t>
        </is>
      </c>
      <c r="J201" t="inlineStr">
        <is>
          <t>Cultures et produits animaux</t>
        </is>
      </c>
      <c r="K201" t="n">
        <v>68</v>
      </c>
      <c r="L201" t="inlineStr">
        <is>
          <t>France</t>
        </is>
      </c>
      <c r="M201" t="n">
        <v>5910</v>
      </c>
      <c r="N201" t="inlineStr">
        <is>
          <t>Exportations - Quantité</t>
        </is>
      </c>
      <c r="O201" t="n">
        <v>262</v>
      </c>
      <c r="P201" t="inlineStr">
        <is>
          <t>Olives en conserve</t>
        </is>
      </c>
      <c r="Q201" t="n">
        <v>2013</v>
      </c>
      <c r="R201" t="n">
        <v>2013</v>
      </c>
      <c r="S201" t="inlineStr">
        <is>
          <t>tonnes</t>
        </is>
      </c>
      <c r="T201" t="n">
        <v>3700</v>
      </c>
      <c r="V201" t="inlineStr">
        <is>
          <t>Donnée officielle</t>
        </is>
      </c>
    </row>
    <row r="202" hidden="1" ht="14.55" customHeight="1" s="902">
      <c r="B202" t="inlineStr">
        <is>
          <t>Choux et autres brassicacée</t>
        </is>
      </c>
      <c r="C202" t="n">
        <v>2014</v>
      </c>
      <c r="D202" t="n">
        <v>50412</v>
      </c>
      <c r="I202" t="inlineStr">
        <is>
          <t>TCL</t>
        </is>
      </c>
      <c r="J202" t="inlineStr">
        <is>
          <t>Cultures et produits animaux</t>
        </is>
      </c>
      <c r="K202" t="n">
        <v>68</v>
      </c>
      <c r="L202" t="inlineStr">
        <is>
          <t>France</t>
        </is>
      </c>
      <c r="M202" t="n">
        <v>5910</v>
      </c>
      <c r="N202" t="inlineStr">
        <is>
          <t>Exportations - Quantité</t>
        </is>
      </c>
      <c r="O202" t="n">
        <v>262</v>
      </c>
      <c r="P202" t="inlineStr">
        <is>
          <t>Olives en conserve</t>
        </is>
      </c>
      <c r="Q202" t="n">
        <v>2014</v>
      </c>
      <c r="R202" t="n">
        <v>2014</v>
      </c>
      <c r="S202" t="inlineStr">
        <is>
          <t>tonnes</t>
        </is>
      </c>
      <c r="T202" t="n">
        <v>3416</v>
      </c>
      <c r="V202" t="inlineStr">
        <is>
          <t>Donnée officielle</t>
        </is>
      </c>
    </row>
    <row r="203" hidden="1" ht="14.55" customHeight="1" s="902">
      <c r="B203" t="inlineStr">
        <is>
          <t>Choux-fleurs et brocolis</t>
        </is>
      </c>
      <c r="C203" t="n">
        <v>2012</v>
      </c>
      <c r="D203" t="n">
        <v>47004</v>
      </c>
      <c r="E203" s="903">
        <f>AVERAGE(D203:D205)</f>
        <v/>
      </c>
      <c r="I203" t="inlineStr">
        <is>
          <t>TCL</t>
        </is>
      </c>
      <c r="J203" t="inlineStr">
        <is>
          <t>Cultures et produits animaux</t>
        </is>
      </c>
      <c r="K203" t="n">
        <v>68</v>
      </c>
      <c r="L203" t="inlineStr">
        <is>
          <t>France</t>
        </is>
      </c>
      <c r="M203" t="n">
        <v>5610</v>
      </c>
      <c r="N203" t="inlineStr">
        <is>
          <t>Importations - Quantité</t>
        </is>
      </c>
      <c r="O203" t="n">
        <v>122</v>
      </c>
      <c r="P203" t="inlineStr">
        <is>
          <t>Patates douces</t>
        </is>
      </c>
      <c r="Q203" t="n">
        <v>2012</v>
      </c>
      <c r="R203" t="n">
        <v>2012</v>
      </c>
      <c r="S203" t="inlineStr">
        <is>
          <t>tonnes</t>
        </is>
      </c>
      <c r="T203" t="n">
        <v>13468</v>
      </c>
      <c r="V203" t="inlineStr">
        <is>
          <t>Donnée officielle</t>
        </is>
      </c>
    </row>
    <row r="204" hidden="1" ht="14.55" customHeight="1" s="902">
      <c r="B204" t="inlineStr">
        <is>
          <t>Choux-fleurs et brocolis</t>
        </is>
      </c>
      <c r="C204" t="n">
        <v>2013</v>
      </c>
      <c r="D204" t="n">
        <v>49578</v>
      </c>
      <c r="I204" t="inlineStr">
        <is>
          <t>TCL</t>
        </is>
      </c>
      <c r="J204" t="inlineStr">
        <is>
          <t>Cultures et produits animaux</t>
        </is>
      </c>
      <c r="K204" t="n">
        <v>68</v>
      </c>
      <c r="L204" t="inlineStr">
        <is>
          <t>France</t>
        </is>
      </c>
      <c r="M204" t="n">
        <v>5610</v>
      </c>
      <c r="N204" t="inlineStr">
        <is>
          <t>Importations - Quantité</t>
        </is>
      </c>
      <c r="O204" t="n">
        <v>122</v>
      </c>
      <c r="P204" t="inlineStr">
        <is>
          <t>Patates douces</t>
        </is>
      </c>
      <c r="Q204" t="n">
        <v>2013</v>
      </c>
      <c r="R204" t="n">
        <v>2013</v>
      </c>
      <c r="S204" t="inlineStr">
        <is>
          <t>tonnes</t>
        </is>
      </c>
      <c r="T204" t="n">
        <v>14208</v>
      </c>
      <c r="V204" t="inlineStr">
        <is>
          <t>Donnée officielle</t>
        </is>
      </c>
    </row>
    <row r="205" hidden="1" ht="14.55" customHeight="1" s="902">
      <c r="B205" t="inlineStr">
        <is>
          <t>Choux-fleurs et brocolis</t>
        </is>
      </c>
      <c r="C205" t="n">
        <v>2014</v>
      </c>
      <c r="D205" t="n">
        <v>47644</v>
      </c>
      <c r="I205" t="inlineStr">
        <is>
          <t>TCL</t>
        </is>
      </c>
      <c r="J205" t="inlineStr">
        <is>
          <t>Cultures et produits animaux</t>
        </is>
      </c>
      <c r="K205" t="n">
        <v>68</v>
      </c>
      <c r="L205" t="inlineStr">
        <is>
          <t>France</t>
        </is>
      </c>
      <c r="M205" t="n">
        <v>5610</v>
      </c>
      <c r="N205" t="inlineStr">
        <is>
          <t>Importations - Quantité</t>
        </is>
      </c>
      <c r="O205" t="n">
        <v>122</v>
      </c>
      <c r="P205" t="inlineStr">
        <is>
          <t>Patates douces</t>
        </is>
      </c>
      <c r="Q205" t="n">
        <v>2014</v>
      </c>
      <c r="R205" t="n">
        <v>2014</v>
      </c>
      <c r="S205" t="inlineStr">
        <is>
          <t>tonnes</t>
        </is>
      </c>
      <c r="T205" t="n">
        <v>16851</v>
      </c>
      <c r="V205" t="inlineStr">
        <is>
          <t>Donnée officielle</t>
        </is>
      </c>
    </row>
    <row r="206" hidden="1" ht="14.55" customHeight="1" s="902">
      <c r="B206" t="inlineStr">
        <is>
          <t>Citrouilles, courges et potirons</t>
        </is>
      </c>
      <c r="C206" t="n">
        <v>2012</v>
      </c>
      <c r="D206" t="n">
        <v>140793</v>
      </c>
      <c r="E206" s="903">
        <f>AVERAGE(D206:D208)</f>
        <v/>
      </c>
      <c r="I206" t="inlineStr">
        <is>
          <t>TCL</t>
        </is>
      </c>
      <c r="J206" t="inlineStr">
        <is>
          <t>Cultures et produits animaux</t>
        </is>
      </c>
      <c r="K206" t="n">
        <v>68</v>
      </c>
      <c r="L206" t="inlineStr">
        <is>
          <t>France</t>
        </is>
      </c>
      <c r="M206" t="n">
        <v>5910</v>
      </c>
      <c r="N206" t="inlineStr">
        <is>
          <t>Exportations - Quantité</t>
        </is>
      </c>
      <c r="O206" t="n">
        <v>122</v>
      </c>
      <c r="P206" t="inlineStr">
        <is>
          <t>Patates douces</t>
        </is>
      </c>
      <c r="Q206" t="n">
        <v>2012</v>
      </c>
      <c r="R206" t="n">
        <v>2012</v>
      </c>
      <c r="S206" t="inlineStr">
        <is>
          <t>tonnes</t>
        </is>
      </c>
      <c r="T206" t="n">
        <v>1447</v>
      </c>
      <c r="V206" t="inlineStr">
        <is>
          <t>Donnée officielle</t>
        </is>
      </c>
    </row>
    <row r="207" hidden="1" ht="14.55" customHeight="1" s="902">
      <c r="B207" t="inlineStr">
        <is>
          <t>Citrouilles, courges et potirons</t>
        </is>
      </c>
      <c r="C207" t="n">
        <v>2013</v>
      </c>
      <c r="D207" t="n">
        <v>148006</v>
      </c>
      <c r="I207" t="inlineStr">
        <is>
          <t>TCL</t>
        </is>
      </c>
      <c r="J207" t="inlineStr">
        <is>
          <t>Cultures et produits animaux</t>
        </is>
      </c>
      <c r="K207" t="n">
        <v>68</v>
      </c>
      <c r="L207" t="inlineStr">
        <is>
          <t>France</t>
        </is>
      </c>
      <c r="M207" t="n">
        <v>5910</v>
      </c>
      <c r="N207" t="inlineStr">
        <is>
          <t>Exportations - Quantité</t>
        </is>
      </c>
      <c r="O207" t="n">
        <v>122</v>
      </c>
      <c r="P207" t="inlineStr">
        <is>
          <t>Patates douces</t>
        </is>
      </c>
      <c r="Q207" t="n">
        <v>2013</v>
      </c>
      <c r="R207" t="n">
        <v>2013</v>
      </c>
      <c r="S207" t="inlineStr">
        <is>
          <t>tonnes</t>
        </is>
      </c>
      <c r="T207" t="n">
        <v>1894</v>
      </c>
      <c r="V207" t="inlineStr">
        <is>
          <t>Donnée officielle</t>
        </is>
      </c>
    </row>
    <row r="208" hidden="1" ht="14.55" customHeight="1" s="902">
      <c r="B208" t="inlineStr">
        <is>
          <t>Citrouilles, courges et potirons</t>
        </is>
      </c>
      <c r="C208" t="n">
        <v>2014</v>
      </c>
      <c r="D208" t="n">
        <v>145128</v>
      </c>
      <c r="I208" t="inlineStr">
        <is>
          <t>TCL</t>
        </is>
      </c>
      <c r="J208" t="inlineStr">
        <is>
          <t>Cultures et produits animaux</t>
        </is>
      </c>
      <c r="K208" t="n">
        <v>68</v>
      </c>
      <c r="L208" t="inlineStr">
        <is>
          <t>France</t>
        </is>
      </c>
      <c r="M208" t="n">
        <v>5910</v>
      </c>
      <c r="N208" t="inlineStr">
        <is>
          <t>Exportations - Quantité</t>
        </is>
      </c>
      <c r="O208" t="n">
        <v>122</v>
      </c>
      <c r="P208" t="inlineStr">
        <is>
          <t>Patates douces</t>
        </is>
      </c>
      <c r="Q208" t="n">
        <v>2014</v>
      </c>
      <c r="R208" t="n">
        <v>2014</v>
      </c>
      <c r="S208" t="inlineStr">
        <is>
          <t>tonnes</t>
        </is>
      </c>
      <c r="T208" t="n">
        <v>2913</v>
      </c>
      <c r="V208" t="inlineStr">
        <is>
          <t>Donnée officielle</t>
        </is>
      </c>
    </row>
    <row r="209" hidden="1" s="902">
      <c r="B209" t="inlineStr">
        <is>
          <t>Concombres, cornichons</t>
        </is>
      </c>
      <c r="C209" t="n">
        <v>2012</v>
      </c>
      <c r="D209" t="n">
        <v>74136</v>
      </c>
      <c r="E209" s="903">
        <f>AVERAGE(D209:D211)</f>
        <v/>
      </c>
      <c r="I209" t="inlineStr">
        <is>
          <t>TCL</t>
        </is>
      </c>
      <c r="J209" t="inlineStr">
        <is>
          <t>Cultures et produits animaux</t>
        </is>
      </c>
      <c r="K209" t="n">
        <v>68</v>
      </c>
      <c r="L209" t="inlineStr">
        <is>
          <t>France</t>
        </is>
      </c>
      <c r="M209" t="n">
        <v>5610</v>
      </c>
      <c r="N209" t="inlineStr">
        <is>
          <t>Importations - Quantité</t>
        </is>
      </c>
      <c r="O209" t="n">
        <v>689</v>
      </c>
      <c r="P209" t="inlineStr">
        <is>
          <t>Piments doux et épicé</t>
        </is>
      </c>
      <c r="Q209" t="n">
        <v>2012</v>
      </c>
      <c r="R209" t="n">
        <v>2012</v>
      </c>
      <c r="S209" t="inlineStr">
        <is>
          <t>tonnes</t>
        </is>
      </c>
      <c r="T209" t="n">
        <v>4462</v>
      </c>
      <c r="V209" t="inlineStr">
        <is>
          <t>Donnée officielle</t>
        </is>
      </c>
    </row>
    <row r="210" hidden="1" s="902">
      <c r="B210" t="inlineStr">
        <is>
          <t>Concombres, cornichons</t>
        </is>
      </c>
      <c r="C210" t="n">
        <v>2013</v>
      </c>
      <c r="D210" t="n">
        <v>70929</v>
      </c>
      <c r="I210" t="inlineStr">
        <is>
          <t>TCL</t>
        </is>
      </c>
      <c r="J210" t="inlineStr">
        <is>
          <t>Cultures et produits animaux</t>
        </is>
      </c>
      <c r="K210" t="n">
        <v>68</v>
      </c>
      <c r="L210" t="inlineStr">
        <is>
          <t>France</t>
        </is>
      </c>
      <c r="M210" t="n">
        <v>5610</v>
      </c>
      <c r="N210" t="inlineStr">
        <is>
          <t>Importations - Quantité</t>
        </is>
      </c>
      <c r="O210" t="n">
        <v>689</v>
      </c>
      <c r="P210" t="inlineStr">
        <is>
          <t>Piments doux et épicé</t>
        </is>
      </c>
      <c r="Q210" t="n">
        <v>2013</v>
      </c>
      <c r="R210" t="n">
        <v>2013</v>
      </c>
      <c r="S210" t="inlineStr">
        <is>
          <t>tonnes</t>
        </is>
      </c>
      <c r="T210" t="n">
        <v>4769</v>
      </c>
      <c r="V210" t="inlineStr">
        <is>
          <t>Donnée officielle</t>
        </is>
      </c>
    </row>
    <row r="211" hidden="1" s="902">
      <c r="B211" t="inlineStr">
        <is>
          <t>Concombres, cornichons</t>
        </is>
      </c>
      <c r="C211" t="n">
        <v>2014</v>
      </c>
      <c r="D211" t="n">
        <v>73003</v>
      </c>
      <c r="I211" t="inlineStr">
        <is>
          <t>TCL</t>
        </is>
      </c>
      <c r="J211" t="inlineStr">
        <is>
          <t>Cultures et produits animaux</t>
        </is>
      </c>
      <c r="K211" t="n">
        <v>68</v>
      </c>
      <c r="L211" t="inlineStr">
        <is>
          <t>France</t>
        </is>
      </c>
      <c r="M211" t="n">
        <v>5610</v>
      </c>
      <c r="N211" t="inlineStr">
        <is>
          <t>Importations - Quantité</t>
        </is>
      </c>
      <c r="O211" t="n">
        <v>689</v>
      </c>
      <c r="P211" t="inlineStr">
        <is>
          <t>Piments doux et épicé</t>
        </is>
      </c>
      <c r="Q211" t="n">
        <v>2014</v>
      </c>
      <c r="R211" t="n">
        <v>2014</v>
      </c>
      <c r="S211" t="inlineStr">
        <is>
          <t>tonnes</t>
        </is>
      </c>
      <c r="T211" t="n">
        <v>5133</v>
      </c>
      <c r="V211" t="inlineStr">
        <is>
          <t>Donnée officielle</t>
        </is>
      </c>
    </row>
    <row r="212" hidden="1" ht="14.55" customHeight="1" s="902">
      <c r="B212" t="inlineStr">
        <is>
          <t>Epinards</t>
        </is>
      </c>
      <c r="C212" t="n">
        <v>2012</v>
      </c>
      <c r="D212" t="n">
        <v>2678</v>
      </c>
      <c r="E212" s="903">
        <f>AVERAGE(D212:D214)</f>
        <v/>
      </c>
      <c r="I212" t="inlineStr">
        <is>
          <t>TCL</t>
        </is>
      </c>
      <c r="J212" t="inlineStr">
        <is>
          <t>Cultures et produits animaux</t>
        </is>
      </c>
      <c r="K212" t="n">
        <v>68</v>
      </c>
      <c r="L212" t="inlineStr">
        <is>
          <t>France</t>
        </is>
      </c>
      <c r="M212" t="n">
        <v>5910</v>
      </c>
      <c r="N212" t="inlineStr">
        <is>
          <t>Exportations - Quantité</t>
        </is>
      </c>
      <c r="O212" t="n">
        <v>689</v>
      </c>
      <c r="P212" t="inlineStr">
        <is>
          <t>Piments doux et épicé</t>
        </is>
      </c>
      <c r="Q212" t="n">
        <v>2012</v>
      </c>
      <c r="R212" t="n">
        <v>2012</v>
      </c>
      <c r="S212" t="inlineStr">
        <is>
          <t>tonnes</t>
        </is>
      </c>
      <c r="T212" t="n">
        <v>1395</v>
      </c>
      <c r="V212" t="inlineStr">
        <is>
          <t>Donnée officielle</t>
        </is>
      </c>
    </row>
    <row r="213" hidden="1" s="902">
      <c r="B213" t="inlineStr">
        <is>
          <t>Epinards</t>
        </is>
      </c>
      <c r="C213" t="n">
        <v>2013</v>
      </c>
      <c r="D213" t="n">
        <v>3657</v>
      </c>
      <c r="I213" t="inlineStr">
        <is>
          <t>TCL</t>
        </is>
      </c>
      <c r="J213" t="inlineStr">
        <is>
          <t>Cultures et produits animaux</t>
        </is>
      </c>
      <c r="K213" t="n">
        <v>68</v>
      </c>
      <c r="L213" t="inlineStr">
        <is>
          <t>France</t>
        </is>
      </c>
      <c r="M213" t="n">
        <v>5910</v>
      </c>
      <c r="N213" t="inlineStr">
        <is>
          <t>Exportations - Quantité</t>
        </is>
      </c>
      <c r="O213" t="n">
        <v>689</v>
      </c>
      <c r="P213" t="inlineStr">
        <is>
          <t>Piments doux et épicé</t>
        </is>
      </c>
      <c r="Q213" t="n">
        <v>2013</v>
      </c>
      <c r="R213" t="n">
        <v>2013</v>
      </c>
      <c r="S213" t="inlineStr">
        <is>
          <t>tonnes</t>
        </is>
      </c>
      <c r="T213" t="n">
        <v>1520</v>
      </c>
      <c r="V213" t="inlineStr">
        <is>
          <t>Donnée officielle</t>
        </is>
      </c>
    </row>
    <row r="214" hidden="1" s="902">
      <c r="B214" t="inlineStr">
        <is>
          <t>Epinards</t>
        </is>
      </c>
      <c r="C214" t="n">
        <v>2014</v>
      </c>
      <c r="D214" t="n">
        <v>7001</v>
      </c>
      <c r="I214" t="inlineStr">
        <is>
          <t>TCL</t>
        </is>
      </c>
      <c r="J214" t="inlineStr">
        <is>
          <t>Cultures et produits animaux</t>
        </is>
      </c>
      <c r="K214" t="n">
        <v>68</v>
      </c>
      <c r="L214" t="inlineStr">
        <is>
          <t>France</t>
        </is>
      </c>
      <c r="M214" t="n">
        <v>5910</v>
      </c>
      <c r="N214" t="inlineStr">
        <is>
          <t>Exportations - Quantité</t>
        </is>
      </c>
      <c r="O214" t="n">
        <v>689</v>
      </c>
      <c r="P214" t="inlineStr">
        <is>
          <t>Piments doux et épicé</t>
        </is>
      </c>
      <c r="Q214" t="n">
        <v>2014</v>
      </c>
      <c r="R214" t="n">
        <v>2014</v>
      </c>
      <c r="S214" t="inlineStr">
        <is>
          <t>tonnes</t>
        </is>
      </c>
      <c r="T214" t="n">
        <v>1638</v>
      </c>
      <c r="V214" t="inlineStr">
        <is>
          <t>Donnée officielle</t>
        </is>
      </c>
    </row>
    <row r="215" hidden="1" s="902">
      <c r="B215" t="inlineStr">
        <is>
          <t>Fèves sèches</t>
        </is>
      </c>
      <c r="C215" t="n">
        <v>2012</v>
      </c>
      <c r="D215" t="n">
        <v>7493</v>
      </c>
      <c r="E215" s="903">
        <f>AVERAGE(D215:D217)</f>
        <v/>
      </c>
      <c r="I215" t="inlineStr">
        <is>
          <t>TCL</t>
        </is>
      </c>
      <c r="J215" t="inlineStr">
        <is>
          <t>Cultures et produits animaux</t>
        </is>
      </c>
      <c r="K215" t="n">
        <v>68</v>
      </c>
      <c r="L215" t="inlineStr">
        <is>
          <t>France</t>
        </is>
      </c>
      <c r="M215" t="n">
        <v>5610</v>
      </c>
      <c r="N215" t="inlineStr">
        <is>
          <t>Importations - Quantité</t>
        </is>
      </c>
      <c r="O215" t="n">
        <v>401</v>
      </c>
      <c r="P215" t="inlineStr">
        <is>
          <t>Piments forts, piments doux frais</t>
        </is>
      </c>
      <c r="Q215" t="n">
        <v>2012</v>
      </c>
      <c r="R215" t="n">
        <v>2012</v>
      </c>
      <c r="S215" t="inlineStr">
        <is>
          <t>tonnes</t>
        </is>
      </c>
      <c r="T215" t="n">
        <v>147887</v>
      </c>
      <c r="V215" t="inlineStr">
        <is>
          <t>Donnée officielle</t>
        </is>
      </c>
    </row>
    <row r="216" hidden="1" s="902">
      <c r="B216" t="inlineStr">
        <is>
          <t>Fèves sèches</t>
        </is>
      </c>
      <c r="C216" t="n">
        <v>2013</v>
      </c>
      <c r="D216" t="n">
        <v>18284</v>
      </c>
      <c r="I216" t="inlineStr">
        <is>
          <t>TCL</t>
        </is>
      </c>
      <c r="J216" t="inlineStr">
        <is>
          <t>Cultures et produits animaux</t>
        </is>
      </c>
      <c r="K216" t="n">
        <v>68</v>
      </c>
      <c r="L216" t="inlineStr">
        <is>
          <t>France</t>
        </is>
      </c>
      <c r="M216" t="n">
        <v>5610</v>
      </c>
      <c r="N216" t="inlineStr">
        <is>
          <t>Importations - Quantité</t>
        </is>
      </c>
      <c r="O216" t="n">
        <v>401</v>
      </c>
      <c r="P216" t="inlineStr">
        <is>
          <t>Piments forts, piments doux frais</t>
        </is>
      </c>
      <c r="Q216" t="n">
        <v>2013</v>
      </c>
      <c r="R216" t="n">
        <v>2013</v>
      </c>
      <c r="S216" t="inlineStr">
        <is>
          <t>tonnes</t>
        </is>
      </c>
      <c r="T216" t="n">
        <v>150187</v>
      </c>
      <c r="V216" t="inlineStr">
        <is>
          <t>Donnée officielle</t>
        </is>
      </c>
    </row>
    <row r="217" hidden="1" ht="14.55" customHeight="1" s="902">
      <c r="B217" t="inlineStr">
        <is>
          <t>Fèves sèches</t>
        </is>
      </c>
      <c r="C217" t="n">
        <v>2014</v>
      </c>
      <c r="D217" t="n">
        <v>15004</v>
      </c>
      <c r="I217" t="inlineStr">
        <is>
          <t>TCL</t>
        </is>
      </c>
      <c r="J217" t="inlineStr">
        <is>
          <t>Cultures et produits animaux</t>
        </is>
      </c>
      <c r="K217" t="n">
        <v>68</v>
      </c>
      <c r="L217" t="inlineStr">
        <is>
          <t>France</t>
        </is>
      </c>
      <c r="M217" t="n">
        <v>5610</v>
      </c>
      <c r="N217" t="inlineStr">
        <is>
          <t>Importations - Quantité</t>
        </is>
      </c>
      <c r="O217" t="n">
        <v>401</v>
      </c>
      <c r="P217" t="inlineStr">
        <is>
          <t>Piments forts, piments doux frais</t>
        </is>
      </c>
      <c r="Q217" t="n">
        <v>2014</v>
      </c>
      <c r="R217" t="n">
        <v>2014</v>
      </c>
      <c r="S217" t="inlineStr">
        <is>
          <t>tonnes</t>
        </is>
      </c>
      <c r="T217" t="n">
        <v>153482</v>
      </c>
      <c r="V217" t="inlineStr">
        <is>
          <t>Donnée officielle</t>
        </is>
      </c>
    </row>
    <row r="218" hidden="1" ht="14.55" customHeight="1" s="902">
      <c r="B218" t="inlineStr">
        <is>
          <t>Haricots frais</t>
        </is>
      </c>
      <c r="C218" t="n">
        <v>2012</v>
      </c>
      <c r="D218" t="n">
        <v>46420</v>
      </c>
      <c r="E218" s="903">
        <f>AVERAGE(D218:D220)</f>
        <v/>
      </c>
      <c r="I218" t="inlineStr">
        <is>
          <t>TCL</t>
        </is>
      </c>
      <c r="J218" t="inlineStr">
        <is>
          <t>Cultures et produits animaux</t>
        </is>
      </c>
      <c r="K218" t="n">
        <v>68</v>
      </c>
      <c r="L218" t="inlineStr">
        <is>
          <t>France</t>
        </is>
      </c>
      <c r="M218" t="n">
        <v>5910</v>
      </c>
      <c r="N218" t="inlineStr">
        <is>
          <t>Exportations - Quantité</t>
        </is>
      </c>
      <c r="O218" t="n">
        <v>401</v>
      </c>
      <c r="P218" t="inlineStr">
        <is>
          <t>Piments forts, piments doux frais</t>
        </is>
      </c>
      <c r="Q218" t="n">
        <v>2012</v>
      </c>
      <c r="R218" t="n">
        <v>2012</v>
      </c>
      <c r="S218" t="inlineStr">
        <is>
          <t>tonnes</t>
        </is>
      </c>
      <c r="T218" t="n">
        <v>32973</v>
      </c>
      <c r="V218" t="inlineStr">
        <is>
          <t>Donnée officielle</t>
        </is>
      </c>
    </row>
    <row r="219" hidden="1" ht="14.55" customHeight="1" s="902">
      <c r="B219" t="inlineStr">
        <is>
          <t>Haricots frais</t>
        </is>
      </c>
      <c r="C219" t="n">
        <v>2013</v>
      </c>
      <c r="D219" t="n">
        <v>52353</v>
      </c>
      <c r="I219" t="inlineStr">
        <is>
          <t>TCL</t>
        </is>
      </c>
      <c r="J219" t="inlineStr">
        <is>
          <t>Cultures et produits animaux</t>
        </is>
      </c>
      <c r="K219" t="n">
        <v>68</v>
      </c>
      <c r="L219" t="inlineStr">
        <is>
          <t>France</t>
        </is>
      </c>
      <c r="M219" t="n">
        <v>5910</v>
      </c>
      <c r="N219" t="inlineStr">
        <is>
          <t>Exportations - Quantité</t>
        </is>
      </c>
      <c r="O219" t="n">
        <v>401</v>
      </c>
      <c r="P219" t="inlineStr">
        <is>
          <t>Piments forts, piments doux frais</t>
        </is>
      </c>
      <c r="Q219" t="n">
        <v>2013</v>
      </c>
      <c r="R219" t="n">
        <v>2013</v>
      </c>
      <c r="S219" t="inlineStr">
        <is>
          <t>tonnes</t>
        </is>
      </c>
      <c r="T219" t="n">
        <v>36815</v>
      </c>
      <c r="V219" t="inlineStr">
        <is>
          <t>Donnée officielle</t>
        </is>
      </c>
    </row>
    <row r="220" hidden="1" ht="14.55" customHeight="1" s="902">
      <c r="B220" t="inlineStr">
        <is>
          <t>Haricots frais</t>
        </is>
      </c>
      <c r="C220" t="n">
        <v>2014</v>
      </c>
      <c r="D220" t="n">
        <v>59090</v>
      </c>
      <c r="I220" t="inlineStr">
        <is>
          <t>TCL</t>
        </is>
      </c>
      <c r="J220" t="inlineStr">
        <is>
          <t>Cultures et produits animaux</t>
        </is>
      </c>
      <c r="K220" t="n">
        <v>68</v>
      </c>
      <c r="L220" t="inlineStr">
        <is>
          <t>France</t>
        </is>
      </c>
      <c r="M220" t="n">
        <v>5910</v>
      </c>
      <c r="N220" t="inlineStr">
        <is>
          <t>Exportations - Quantité</t>
        </is>
      </c>
      <c r="O220" t="n">
        <v>401</v>
      </c>
      <c r="P220" t="inlineStr">
        <is>
          <t>Piments forts, piments doux frais</t>
        </is>
      </c>
      <c r="Q220" t="n">
        <v>2014</v>
      </c>
      <c r="R220" t="n">
        <v>2014</v>
      </c>
      <c r="S220" t="inlineStr">
        <is>
          <t>tonnes</t>
        </is>
      </c>
      <c r="T220" t="n">
        <v>41427</v>
      </c>
      <c r="V220" t="inlineStr">
        <is>
          <t>Donnée officielle</t>
        </is>
      </c>
    </row>
    <row r="221" hidden="1" s="902">
      <c r="B221" t="inlineStr">
        <is>
          <t>Haricots secs</t>
        </is>
      </c>
      <c r="C221" t="n">
        <v>2012</v>
      </c>
      <c r="D221" t="n">
        <v>42818</v>
      </c>
      <c r="E221" s="903">
        <f>AVERAGE(D221:D223)</f>
        <v/>
      </c>
      <c r="I221" t="inlineStr">
        <is>
          <t>TCL</t>
        </is>
      </c>
      <c r="J221" t="inlineStr">
        <is>
          <t>Cultures et produits animaux</t>
        </is>
      </c>
      <c r="K221" t="n">
        <v>68</v>
      </c>
      <c r="L221" t="inlineStr">
        <is>
          <t>France</t>
        </is>
      </c>
      <c r="M221" t="n">
        <v>5610</v>
      </c>
      <c r="N221" t="inlineStr">
        <is>
          <t>Importations - Quantité</t>
        </is>
      </c>
      <c r="O221" t="n">
        <v>407</v>
      </c>
      <c r="P221" t="inlineStr">
        <is>
          <t>Poireaux et autres légumes alliacés</t>
        </is>
      </c>
      <c r="Q221" t="n">
        <v>2012</v>
      </c>
      <c r="R221" t="n">
        <v>2012</v>
      </c>
      <c r="S221" t="inlineStr">
        <is>
          <t>tonnes</t>
        </is>
      </c>
      <c r="T221" t="n">
        <v>27821</v>
      </c>
      <c r="V221" t="inlineStr">
        <is>
          <t>Donnée officielle</t>
        </is>
      </c>
    </row>
    <row r="222" hidden="1" s="902">
      <c r="B222" t="inlineStr">
        <is>
          <t>Haricots secs</t>
        </is>
      </c>
      <c r="C222" t="n">
        <v>2013</v>
      </c>
      <c r="D222" t="n">
        <v>40722</v>
      </c>
      <c r="I222" t="inlineStr">
        <is>
          <t>TCL</t>
        </is>
      </c>
      <c r="J222" t="inlineStr">
        <is>
          <t>Cultures et produits animaux</t>
        </is>
      </c>
      <c r="K222" t="n">
        <v>68</v>
      </c>
      <c r="L222" t="inlineStr">
        <is>
          <t>France</t>
        </is>
      </c>
      <c r="M222" t="n">
        <v>5610</v>
      </c>
      <c r="N222" t="inlineStr">
        <is>
          <t>Importations - Quantité</t>
        </is>
      </c>
      <c r="O222" t="n">
        <v>407</v>
      </c>
      <c r="P222" t="inlineStr">
        <is>
          <t>Poireaux et autres légumes alliacés</t>
        </is>
      </c>
      <c r="Q222" t="n">
        <v>2013</v>
      </c>
      <c r="R222" t="n">
        <v>2013</v>
      </c>
      <c r="S222" t="inlineStr">
        <is>
          <t>tonnes</t>
        </is>
      </c>
      <c r="T222" t="n">
        <v>33345</v>
      </c>
      <c r="V222" t="inlineStr">
        <is>
          <t>Donnée officielle</t>
        </is>
      </c>
    </row>
    <row r="223" hidden="1" s="902">
      <c r="B223" t="inlineStr">
        <is>
          <t>Haricots secs</t>
        </is>
      </c>
      <c r="C223" t="n">
        <v>2014</v>
      </c>
      <c r="D223" t="n">
        <v>43164</v>
      </c>
      <c r="I223" t="inlineStr">
        <is>
          <t>TCL</t>
        </is>
      </c>
      <c r="J223" t="inlineStr">
        <is>
          <t>Cultures et produits animaux</t>
        </is>
      </c>
      <c r="K223" t="n">
        <v>68</v>
      </c>
      <c r="L223" t="inlineStr">
        <is>
          <t>France</t>
        </is>
      </c>
      <c r="M223" t="n">
        <v>5610</v>
      </c>
      <c r="N223" t="inlineStr">
        <is>
          <t>Importations - Quantité</t>
        </is>
      </c>
      <c r="O223" t="n">
        <v>407</v>
      </c>
      <c r="P223" t="inlineStr">
        <is>
          <t>Poireaux et autres légumes alliacés</t>
        </is>
      </c>
      <c r="Q223" t="n">
        <v>2014</v>
      </c>
      <c r="R223" t="n">
        <v>2014</v>
      </c>
      <c r="S223" t="inlineStr">
        <is>
          <t>tonnes</t>
        </is>
      </c>
      <c r="T223" t="n">
        <v>27051</v>
      </c>
      <c r="V223" t="inlineStr">
        <is>
          <t>Donnée officielle</t>
        </is>
      </c>
    </row>
    <row r="224" hidden="1" s="902">
      <c r="B224" t="inlineStr">
        <is>
          <t>Huile de soja</t>
        </is>
      </c>
      <c r="C224" t="n">
        <v>2012</v>
      </c>
      <c r="D224" t="n">
        <v>222036</v>
      </c>
      <c r="E224" s="903">
        <f>AVERAGE(D224:D226)</f>
        <v/>
      </c>
      <c r="I224" t="inlineStr">
        <is>
          <t>TCL</t>
        </is>
      </c>
      <c r="J224" t="inlineStr">
        <is>
          <t>Cultures et produits animaux</t>
        </is>
      </c>
      <c r="K224" t="n">
        <v>68</v>
      </c>
      <c r="L224" t="inlineStr">
        <is>
          <t>France</t>
        </is>
      </c>
      <c r="M224" t="n">
        <v>5910</v>
      </c>
      <c r="N224" t="inlineStr">
        <is>
          <t>Exportations - Quantité</t>
        </is>
      </c>
      <c r="O224" t="n">
        <v>407</v>
      </c>
      <c r="P224" t="inlineStr">
        <is>
          <t>Poireaux et autres légumes alliacés</t>
        </is>
      </c>
      <c r="Q224" t="n">
        <v>2012</v>
      </c>
      <c r="R224" t="n">
        <v>2012</v>
      </c>
      <c r="S224" t="inlineStr">
        <is>
          <t>tonnes</t>
        </is>
      </c>
      <c r="T224" t="n">
        <v>19207</v>
      </c>
      <c r="V224" t="inlineStr">
        <is>
          <t>Donnée officielle</t>
        </is>
      </c>
    </row>
    <row r="225" hidden="1" ht="14.55" customHeight="1" s="902">
      <c r="B225" t="inlineStr">
        <is>
          <t>Huile de soja</t>
        </is>
      </c>
      <c r="C225" t="n">
        <v>2013</v>
      </c>
      <c r="D225" t="n">
        <v>98056</v>
      </c>
      <c r="I225" t="inlineStr">
        <is>
          <t>TCL</t>
        </is>
      </c>
      <c r="J225" t="inlineStr">
        <is>
          <t>Cultures et produits animaux</t>
        </is>
      </c>
      <c r="K225" t="n">
        <v>68</v>
      </c>
      <c r="L225" t="inlineStr">
        <is>
          <t>France</t>
        </is>
      </c>
      <c r="M225" t="n">
        <v>5910</v>
      </c>
      <c r="N225" t="inlineStr">
        <is>
          <t>Exportations - Quantité</t>
        </is>
      </c>
      <c r="O225" t="n">
        <v>407</v>
      </c>
      <c r="P225" t="inlineStr">
        <is>
          <t>Poireaux et autres légumes alliacés</t>
        </is>
      </c>
      <c r="Q225" t="n">
        <v>2013</v>
      </c>
      <c r="R225" t="n">
        <v>2013</v>
      </c>
      <c r="S225" t="inlineStr">
        <is>
          <t>tonnes</t>
        </is>
      </c>
      <c r="T225" t="n">
        <v>17841</v>
      </c>
      <c r="V225" t="inlineStr">
        <is>
          <t>Donnée officielle</t>
        </is>
      </c>
    </row>
    <row r="226" hidden="1" ht="14.55" customHeight="1" s="902">
      <c r="B226" t="inlineStr">
        <is>
          <t>Huile de soja</t>
        </is>
      </c>
      <c r="C226" t="n">
        <v>2014</v>
      </c>
      <c r="D226" t="n">
        <v>74245</v>
      </c>
      <c r="I226" t="inlineStr">
        <is>
          <t>TCL</t>
        </is>
      </c>
      <c r="J226" t="inlineStr">
        <is>
          <t>Cultures et produits animaux</t>
        </is>
      </c>
      <c r="K226" t="n">
        <v>68</v>
      </c>
      <c r="L226" t="inlineStr">
        <is>
          <t>France</t>
        </is>
      </c>
      <c r="M226" t="n">
        <v>5910</v>
      </c>
      <c r="N226" t="inlineStr">
        <is>
          <t>Exportations - Quantité</t>
        </is>
      </c>
      <c r="O226" t="n">
        <v>407</v>
      </c>
      <c r="P226" t="inlineStr">
        <is>
          <t>Poireaux et autres légumes alliacés</t>
        </is>
      </c>
      <c r="Q226" t="n">
        <v>2014</v>
      </c>
      <c r="R226" t="n">
        <v>2014</v>
      </c>
      <c r="S226" t="inlineStr">
        <is>
          <t>tonnes</t>
        </is>
      </c>
      <c r="T226" t="n">
        <v>18033</v>
      </c>
      <c r="V226" t="inlineStr">
        <is>
          <t>Donnée officielle</t>
        </is>
      </c>
    </row>
    <row r="227" hidden="1" ht="14.55" customHeight="1" s="902">
      <c r="B227" t="inlineStr">
        <is>
          <t>Jus de tomates</t>
        </is>
      </c>
      <c r="C227" t="n">
        <v>2012</v>
      </c>
      <c r="D227" t="n">
        <v>3191</v>
      </c>
      <c r="E227" s="903">
        <f>AVERAGE(D227:D229)</f>
        <v/>
      </c>
      <c r="I227" t="inlineStr">
        <is>
          <t>TCL</t>
        </is>
      </c>
      <c r="J227" t="inlineStr">
        <is>
          <t>Cultures et produits animaux</t>
        </is>
      </c>
      <c r="K227" t="n">
        <v>68</v>
      </c>
      <c r="L227" t="inlineStr">
        <is>
          <t>France</t>
        </is>
      </c>
      <c r="M227" t="n">
        <v>5610</v>
      </c>
      <c r="N227" t="inlineStr">
        <is>
          <t>Importations - Quantité</t>
        </is>
      </c>
      <c r="O227" t="n">
        <v>203</v>
      </c>
      <c r="P227" t="inlineStr">
        <is>
          <t>Pois bambara</t>
        </is>
      </c>
      <c r="Q227" t="n">
        <v>2012</v>
      </c>
      <c r="R227" t="n">
        <v>2012</v>
      </c>
      <c r="S227" t="inlineStr">
        <is>
          <t>tonnes</t>
        </is>
      </c>
      <c r="T227" t="n">
        <v>3</v>
      </c>
      <c r="V227" t="inlineStr">
        <is>
          <t>Donnée officielle</t>
        </is>
      </c>
    </row>
    <row r="228" hidden="1" ht="14.55" customHeight="1" s="902">
      <c r="B228" t="inlineStr">
        <is>
          <t>Jus de tomates</t>
        </is>
      </c>
      <c r="C228" t="n">
        <v>2013</v>
      </c>
      <c r="D228" t="n">
        <v>3158</v>
      </c>
      <c r="I228" t="inlineStr">
        <is>
          <t>TCL</t>
        </is>
      </c>
      <c r="J228" t="inlineStr">
        <is>
          <t>Cultures et produits animaux</t>
        </is>
      </c>
      <c r="K228" t="n">
        <v>68</v>
      </c>
      <c r="L228" t="inlineStr">
        <is>
          <t>France</t>
        </is>
      </c>
      <c r="M228" t="n">
        <v>5610</v>
      </c>
      <c r="N228" t="inlineStr">
        <is>
          <t>Importations - Quantité</t>
        </is>
      </c>
      <c r="O228" t="n">
        <v>203</v>
      </c>
      <c r="P228" t="inlineStr">
        <is>
          <t>Pois bambara</t>
        </is>
      </c>
      <c r="Q228" t="n">
        <v>2013</v>
      </c>
      <c r="R228" t="n">
        <v>2013</v>
      </c>
      <c r="S228" t="inlineStr">
        <is>
          <t>tonnes</t>
        </is>
      </c>
      <c r="T228" t="n">
        <v>15</v>
      </c>
      <c r="V228" t="inlineStr">
        <is>
          <t>Donnée officielle</t>
        </is>
      </c>
    </row>
    <row r="229" hidden="1" s="902">
      <c r="B229" t="inlineStr">
        <is>
          <t>Jus de tomates</t>
        </is>
      </c>
      <c r="C229" t="n">
        <v>2014</v>
      </c>
      <c r="D229" t="n">
        <v>4537</v>
      </c>
      <c r="I229" t="inlineStr">
        <is>
          <t>TCL</t>
        </is>
      </c>
      <c r="J229" t="inlineStr">
        <is>
          <t>Cultures et produits animaux</t>
        </is>
      </c>
      <c r="K229" t="n">
        <v>68</v>
      </c>
      <c r="L229" t="inlineStr">
        <is>
          <t>France</t>
        </is>
      </c>
      <c r="M229" t="n">
        <v>5610</v>
      </c>
      <c r="N229" t="inlineStr">
        <is>
          <t>Importations - Quantité</t>
        </is>
      </c>
      <c r="O229" t="n">
        <v>203</v>
      </c>
      <c r="P229" t="inlineStr">
        <is>
          <t>Pois bambara</t>
        </is>
      </c>
      <c r="Q229" t="n">
        <v>2014</v>
      </c>
      <c r="R229" t="n">
        <v>2014</v>
      </c>
      <c r="S229" t="inlineStr">
        <is>
          <t>tonnes</t>
        </is>
      </c>
      <c r="T229" t="n">
        <v>2</v>
      </c>
      <c r="V229" t="inlineStr">
        <is>
          <t>Donnée officielle</t>
        </is>
      </c>
    </row>
    <row r="230" hidden="1" s="902">
      <c r="B230" t="inlineStr">
        <is>
          <t>Laitue et chicorée</t>
        </is>
      </c>
      <c r="C230" t="n">
        <v>2012</v>
      </c>
      <c r="D230" t="n">
        <v>115208</v>
      </c>
      <c r="E230" s="903">
        <f>AVERAGE(D230:D232)</f>
        <v/>
      </c>
      <c r="I230" t="inlineStr">
        <is>
          <t>TCL</t>
        </is>
      </c>
      <c r="J230" t="inlineStr">
        <is>
          <t>Cultures et produits animaux</t>
        </is>
      </c>
      <c r="K230" t="n">
        <v>68</v>
      </c>
      <c r="L230" t="inlineStr">
        <is>
          <t>France</t>
        </is>
      </c>
      <c r="M230" t="n">
        <v>5910</v>
      </c>
      <c r="N230" t="inlineStr">
        <is>
          <t>Exportations - Quantité</t>
        </is>
      </c>
      <c r="O230" t="n">
        <v>203</v>
      </c>
      <c r="P230" t="inlineStr">
        <is>
          <t>Pois bambara</t>
        </is>
      </c>
      <c r="Q230" t="n">
        <v>2012</v>
      </c>
      <c r="R230" t="n">
        <v>2012</v>
      </c>
      <c r="S230" t="inlineStr">
        <is>
          <t>tonnes</t>
        </is>
      </c>
      <c r="U230" t="inlineStr">
        <is>
          <t>M</t>
        </is>
      </c>
      <c r="V230" t="inlineStr">
        <is>
          <t>Donnée non disponible</t>
        </is>
      </c>
    </row>
    <row r="231" hidden="1" s="902">
      <c r="B231" t="inlineStr">
        <is>
          <t>Laitue et chicorée</t>
        </is>
      </c>
      <c r="C231" t="n">
        <v>2013</v>
      </c>
      <c r="D231" t="n">
        <v>123613</v>
      </c>
      <c r="I231" t="inlineStr">
        <is>
          <t>TCL</t>
        </is>
      </c>
      <c r="J231" t="inlineStr">
        <is>
          <t>Cultures et produits animaux</t>
        </is>
      </c>
      <c r="K231" t="n">
        <v>68</v>
      </c>
      <c r="L231" t="inlineStr">
        <is>
          <t>France</t>
        </is>
      </c>
      <c r="M231" t="n">
        <v>5910</v>
      </c>
      <c r="N231" t="inlineStr">
        <is>
          <t>Exportations - Quantité</t>
        </is>
      </c>
      <c r="O231" t="n">
        <v>203</v>
      </c>
      <c r="P231" t="inlineStr">
        <is>
          <t>Pois bambara</t>
        </is>
      </c>
      <c r="Q231" t="n">
        <v>2013</v>
      </c>
      <c r="R231" t="n">
        <v>2013</v>
      </c>
      <c r="S231" t="inlineStr">
        <is>
          <t>tonnes</t>
        </is>
      </c>
      <c r="T231" t="n">
        <v>29</v>
      </c>
      <c r="V231" t="inlineStr">
        <is>
          <t>Donnée officielle</t>
        </is>
      </c>
    </row>
    <row r="232" hidden="1" ht="14.55" customHeight="1" s="902">
      <c r="B232" t="inlineStr">
        <is>
          <t>Laitue et chicorée</t>
        </is>
      </c>
      <c r="C232" t="n">
        <v>2014</v>
      </c>
      <c r="D232" t="n">
        <v>118925</v>
      </c>
      <c r="I232" t="inlineStr">
        <is>
          <t>TCL</t>
        </is>
      </c>
      <c r="J232" t="inlineStr">
        <is>
          <t>Cultures et produits animaux</t>
        </is>
      </c>
      <c r="K232" t="n">
        <v>68</v>
      </c>
      <c r="L232" t="inlineStr">
        <is>
          <t>France</t>
        </is>
      </c>
      <c r="M232" t="n">
        <v>5910</v>
      </c>
      <c r="N232" t="inlineStr">
        <is>
          <t>Exportations - Quantité</t>
        </is>
      </c>
      <c r="O232" t="n">
        <v>203</v>
      </c>
      <c r="P232" t="inlineStr">
        <is>
          <t>Pois bambara</t>
        </is>
      </c>
      <c r="Q232" t="n">
        <v>2014</v>
      </c>
      <c r="R232" t="n">
        <v>2014</v>
      </c>
      <c r="S232" t="inlineStr">
        <is>
          <t>tonnes</t>
        </is>
      </c>
      <c r="T232" t="n">
        <v>1</v>
      </c>
      <c r="V232" t="inlineStr">
        <is>
          <t>Donnée officielle</t>
        </is>
      </c>
    </row>
    <row r="233" hidden="1" ht="14.55" customHeight="1" s="902">
      <c r="B233" t="inlineStr">
        <is>
          <t>Légumes au vinaigre</t>
        </is>
      </c>
      <c r="C233" t="n">
        <v>2012</v>
      </c>
      <c r="D233" t="n">
        <v>47047</v>
      </c>
      <c r="E233" s="903">
        <f>AVERAGE(D233:D235)</f>
        <v/>
      </c>
      <c r="I233" t="inlineStr">
        <is>
          <t>TCL</t>
        </is>
      </c>
      <c r="J233" t="inlineStr">
        <is>
          <t>Cultures et produits animaux</t>
        </is>
      </c>
      <c r="K233" t="n">
        <v>68</v>
      </c>
      <c r="L233" t="inlineStr">
        <is>
          <t>France</t>
        </is>
      </c>
      <c r="M233" t="n">
        <v>5610</v>
      </c>
      <c r="N233" t="inlineStr">
        <is>
          <t>Importations - Quantité</t>
        </is>
      </c>
      <c r="O233" t="n">
        <v>191</v>
      </c>
      <c r="P233" t="inlineStr">
        <is>
          <t>Pois chiches</t>
        </is>
      </c>
      <c r="Q233" t="n">
        <v>2012</v>
      </c>
      <c r="R233" t="n">
        <v>2012</v>
      </c>
      <c r="S233" t="inlineStr">
        <is>
          <t>tonnes</t>
        </is>
      </c>
      <c r="T233" t="n">
        <v>5424</v>
      </c>
      <c r="V233" t="inlineStr">
        <is>
          <t>Donnée officielle</t>
        </is>
      </c>
    </row>
    <row r="234" hidden="1" ht="14.55" customHeight="1" s="902">
      <c r="B234" t="inlineStr">
        <is>
          <t>Légumes au vinaigre</t>
        </is>
      </c>
      <c r="C234" t="n">
        <v>2013</v>
      </c>
      <c r="D234" t="n">
        <v>44537</v>
      </c>
      <c r="I234" t="inlineStr">
        <is>
          <t>TCL</t>
        </is>
      </c>
      <c r="J234" t="inlineStr">
        <is>
          <t>Cultures et produits animaux</t>
        </is>
      </c>
      <c r="K234" t="n">
        <v>68</v>
      </c>
      <c r="L234" t="inlineStr">
        <is>
          <t>France</t>
        </is>
      </c>
      <c r="M234" t="n">
        <v>5610</v>
      </c>
      <c r="N234" t="inlineStr">
        <is>
          <t>Importations - Quantité</t>
        </is>
      </c>
      <c r="O234" t="n">
        <v>191</v>
      </c>
      <c r="P234" t="inlineStr">
        <is>
          <t>Pois chiches</t>
        </is>
      </c>
      <c r="Q234" t="n">
        <v>2013</v>
      </c>
      <c r="R234" t="n">
        <v>2013</v>
      </c>
      <c r="S234" t="inlineStr">
        <is>
          <t>tonnes</t>
        </is>
      </c>
      <c r="T234" t="n">
        <v>5872</v>
      </c>
      <c r="V234" t="inlineStr">
        <is>
          <t>Donnée officielle</t>
        </is>
      </c>
    </row>
    <row r="235" hidden="1" ht="14.55" customHeight="1" s="902">
      <c r="B235" t="inlineStr">
        <is>
          <t>Légumes au vinaigre</t>
        </is>
      </c>
      <c r="C235" t="n">
        <v>2014</v>
      </c>
      <c r="D235" t="n">
        <v>49570</v>
      </c>
      <c r="I235" t="inlineStr">
        <is>
          <t>TCL</t>
        </is>
      </c>
      <c r="J235" t="inlineStr">
        <is>
          <t>Cultures et produits animaux</t>
        </is>
      </c>
      <c r="K235" t="n">
        <v>68</v>
      </c>
      <c r="L235" t="inlineStr">
        <is>
          <t>France</t>
        </is>
      </c>
      <c r="M235" t="n">
        <v>5610</v>
      </c>
      <c r="N235" t="inlineStr">
        <is>
          <t>Importations - Quantité</t>
        </is>
      </c>
      <c r="O235" t="n">
        <v>191</v>
      </c>
      <c r="P235" t="inlineStr">
        <is>
          <t>Pois chiches</t>
        </is>
      </c>
      <c r="Q235" t="n">
        <v>2014</v>
      </c>
      <c r="R235" t="n">
        <v>2014</v>
      </c>
      <c r="S235" t="inlineStr">
        <is>
          <t>tonnes</t>
        </is>
      </c>
      <c r="T235" t="n">
        <v>5775</v>
      </c>
      <c r="V235" t="inlineStr">
        <is>
          <t>Donnée officielle</t>
        </is>
      </c>
    </row>
    <row r="236" hidden="1" ht="14.55" customHeight="1" s="902">
      <c r="B236" t="inlineStr">
        <is>
          <t>Légumes conservés (surgelés)</t>
        </is>
      </c>
      <c r="C236" t="n">
        <v>2012</v>
      </c>
      <c r="D236" t="n">
        <v>61886</v>
      </c>
      <c r="E236" s="903">
        <f>AVERAGE(D236:D238)</f>
        <v/>
      </c>
      <c r="I236" t="inlineStr">
        <is>
          <t>TCL</t>
        </is>
      </c>
      <c r="J236" t="inlineStr">
        <is>
          <t>Cultures et produits animaux</t>
        </is>
      </c>
      <c r="K236" t="n">
        <v>68</v>
      </c>
      <c r="L236" t="inlineStr">
        <is>
          <t>France</t>
        </is>
      </c>
      <c r="M236" t="n">
        <v>5910</v>
      </c>
      <c r="N236" t="inlineStr">
        <is>
          <t>Exportations - Quantité</t>
        </is>
      </c>
      <c r="O236" t="n">
        <v>191</v>
      </c>
      <c r="P236" t="inlineStr">
        <is>
          <t>Pois chiches</t>
        </is>
      </c>
      <c r="Q236" t="n">
        <v>2012</v>
      </c>
      <c r="R236" t="n">
        <v>2012</v>
      </c>
      <c r="S236" t="inlineStr">
        <is>
          <t>tonnes</t>
        </is>
      </c>
      <c r="T236" t="n">
        <v>1682</v>
      </c>
      <c r="V236" t="inlineStr">
        <is>
          <t>Donnée officielle</t>
        </is>
      </c>
    </row>
    <row r="237" hidden="1" ht="14.55" customHeight="1" s="902">
      <c r="B237" t="inlineStr">
        <is>
          <t>Légumes conservés (surgelés)</t>
        </is>
      </c>
      <c r="C237" t="n">
        <v>2013</v>
      </c>
      <c r="D237" t="n">
        <v>49432</v>
      </c>
      <c r="I237" t="inlineStr">
        <is>
          <t>TCL</t>
        </is>
      </c>
      <c r="J237" t="inlineStr">
        <is>
          <t>Cultures et produits animaux</t>
        </is>
      </c>
      <c r="K237" t="n">
        <v>68</v>
      </c>
      <c r="L237" t="inlineStr">
        <is>
          <t>France</t>
        </is>
      </c>
      <c r="M237" t="n">
        <v>5910</v>
      </c>
      <c r="N237" t="inlineStr">
        <is>
          <t>Exportations - Quantité</t>
        </is>
      </c>
      <c r="O237" t="n">
        <v>191</v>
      </c>
      <c r="P237" t="inlineStr">
        <is>
          <t>Pois chiches</t>
        </is>
      </c>
      <c r="Q237" t="n">
        <v>2013</v>
      </c>
      <c r="R237" t="n">
        <v>2013</v>
      </c>
      <c r="S237" t="inlineStr">
        <is>
          <t>tonnes</t>
        </is>
      </c>
      <c r="T237" t="n">
        <v>1578</v>
      </c>
      <c r="V237" t="inlineStr">
        <is>
          <t>Donnée officielle</t>
        </is>
      </c>
    </row>
    <row r="238" hidden="1" ht="14.55" customHeight="1" s="902">
      <c r="B238" t="inlineStr">
        <is>
          <t>Légumes conservés (surgelés)</t>
        </is>
      </c>
      <c r="C238" t="n">
        <v>2014</v>
      </c>
      <c r="D238" t="n">
        <v>58426</v>
      </c>
      <c r="I238" t="inlineStr">
        <is>
          <t>TCL</t>
        </is>
      </c>
      <c r="J238" t="inlineStr">
        <is>
          <t>Cultures et produits animaux</t>
        </is>
      </c>
      <c r="K238" t="n">
        <v>68</v>
      </c>
      <c r="L238" t="inlineStr">
        <is>
          <t>France</t>
        </is>
      </c>
      <c r="M238" t="n">
        <v>5910</v>
      </c>
      <c r="N238" t="inlineStr">
        <is>
          <t>Exportations - Quantité</t>
        </is>
      </c>
      <c r="O238" t="n">
        <v>191</v>
      </c>
      <c r="P238" t="inlineStr">
        <is>
          <t>Pois chiches</t>
        </is>
      </c>
      <c r="Q238" t="n">
        <v>2014</v>
      </c>
      <c r="R238" t="n">
        <v>2014</v>
      </c>
      <c r="S238" t="inlineStr">
        <is>
          <t>tonnes</t>
        </is>
      </c>
      <c r="T238" t="n">
        <v>2717</v>
      </c>
      <c r="V238" t="inlineStr">
        <is>
          <t>Donnée officielle</t>
        </is>
      </c>
    </row>
    <row r="239" hidden="1" ht="14.55" customHeight="1" s="902">
      <c r="B239" t="inlineStr">
        <is>
          <t>Légumes déshydratés</t>
        </is>
      </c>
      <c r="C239" t="n">
        <v>2012</v>
      </c>
      <c r="D239" t="n">
        <v>22005</v>
      </c>
      <c r="E239" s="903">
        <f>AVERAGE(D239:D241)</f>
        <v/>
      </c>
      <c r="I239" t="inlineStr">
        <is>
          <t>TCL</t>
        </is>
      </c>
      <c r="J239" t="inlineStr">
        <is>
          <t>Cultures et produits animaux</t>
        </is>
      </c>
      <c r="K239" t="n">
        <v>68</v>
      </c>
      <c r="L239" t="inlineStr">
        <is>
          <t>France</t>
        </is>
      </c>
      <c r="M239" t="n">
        <v>5610</v>
      </c>
      <c r="N239" t="inlineStr">
        <is>
          <t>Importations - Quantité</t>
        </is>
      </c>
      <c r="O239" t="n">
        <v>417</v>
      </c>
      <c r="P239" t="inlineStr">
        <is>
          <t>Pois frais</t>
        </is>
      </c>
      <c r="Q239" t="n">
        <v>2012</v>
      </c>
      <c r="R239" t="n">
        <v>2012</v>
      </c>
      <c r="S239" t="inlineStr">
        <is>
          <t>tonnes</t>
        </is>
      </c>
      <c r="T239" t="n">
        <v>9298</v>
      </c>
      <c r="V239" t="inlineStr">
        <is>
          <t>Donnée officielle</t>
        </is>
      </c>
    </row>
    <row r="240" hidden="1" ht="14.55" customHeight="1" s="902">
      <c r="B240" t="inlineStr">
        <is>
          <t>Légumes déshydratés</t>
        </is>
      </c>
      <c r="C240" t="n">
        <v>2013</v>
      </c>
      <c r="D240" t="n">
        <v>22330</v>
      </c>
      <c r="I240" t="inlineStr">
        <is>
          <t>TCL</t>
        </is>
      </c>
      <c r="J240" t="inlineStr">
        <is>
          <t>Cultures et produits animaux</t>
        </is>
      </c>
      <c r="K240" t="n">
        <v>68</v>
      </c>
      <c r="L240" t="inlineStr">
        <is>
          <t>France</t>
        </is>
      </c>
      <c r="M240" t="n">
        <v>5610</v>
      </c>
      <c r="N240" t="inlineStr">
        <is>
          <t>Importations - Quantité</t>
        </is>
      </c>
      <c r="O240" t="n">
        <v>417</v>
      </c>
      <c r="P240" t="inlineStr">
        <is>
          <t>Pois frais</t>
        </is>
      </c>
      <c r="Q240" t="n">
        <v>2013</v>
      </c>
      <c r="R240" t="n">
        <v>2013</v>
      </c>
      <c r="S240" t="inlineStr">
        <is>
          <t>tonnes</t>
        </is>
      </c>
      <c r="T240" t="n">
        <v>11411</v>
      </c>
      <c r="V240" t="inlineStr">
        <is>
          <t>Donnée officielle</t>
        </is>
      </c>
    </row>
    <row r="241" hidden="1" s="902">
      <c r="B241" t="inlineStr">
        <is>
          <t>Légumes déshydratés</t>
        </is>
      </c>
      <c r="C241" t="n">
        <v>2014</v>
      </c>
      <c r="D241" t="n">
        <v>22359</v>
      </c>
      <c r="I241" t="inlineStr">
        <is>
          <t>TCL</t>
        </is>
      </c>
      <c r="J241" t="inlineStr">
        <is>
          <t>Cultures et produits animaux</t>
        </is>
      </c>
      <c r="K241" t="n">
        <v>68</v>
      </c>
      <c r="L241" t="inlineStr">
        <is>
          <t>France</t>
        </is>
      </c>
      <c r="M241" t="n">
        <v>5610</v>
      </c>
      <c r="N241" t="inlineStr">
        <is>
          <t>Importations - Quantité</t>
        </is>
      </c>
      <c r="O241" t="n">
        <v>417</v>
      </c>
      <c r="P241" t="inlineStr">
        <is>
          <t>Pois frais</t>
        </is>
      </c>
      <c r="Q241" t="n">
        <v>2014</v>
      </c>
      <c r="R241" t="n">
        <v>2014</v>
      </c>
      <c r="S241" t="inlineStr">
        <is>
          <t>tonnes</t>
        </is>
      </c>
      <c r="T241" t="n">
        <v>13397</v>
      </c>
      <c r="V241" t="inlineStr">
        <is>
          <t>Donnée officielle</t>
        </is>
      </c>
    </row>
    <row r="242" hidden="1" s="902">
      <c r="B242" t="inlineStr">
        <is>
          <t>Légumes en conserve nda</t>
        </is>
      </c>
      <c r="C242" t="n">
        <v>2012</v>
      </c>
      <c r="D242" t="n">
        <v>342592</v>
      </c>
      <c r="E242" s="903">
        <f>AVERAGE(D242:D244)</f>
        <v/>
      </c>
      <c r="I242" t="inlineStr">
        <is>
          <t>TCL</t>
        </is>
      </c>
      <c r="J242" t="inlineStr">
        <is>
          <t>Cultures et produits animaux</t>
        </is>
      </c>
      <c r="K242" t="n">
        <v>68</v>
      </c>
      <c r="L242" t="inlineStr">
        <is>
          <t>France</t>
        </is>
      </c>
      <c r="M242" t="n">
        <v>5910</v>
      </c>
      <c r="N242" t="inlineStr">
        <is>
          <t>Exportations - Quantité</t>
        </is>
      </c>
      <c r="O242" t="n">
        <v>417</v>
      </c>
      <c r="P242" t="inlineStr">
        <is>
          <t>Pois frais</t>
        </is>
      </c>
      <c r="Q242" t="n">
        <v>2012</v>
      </c>
      <c r="R242" t="n">
        <v>2012</v>
      </c>
      <c r="S242" t="inlineStr">
        <is>
          <t>tonnes</t>
        </is>
      </c>
      <c r="T242" t="n">
        <v>50422</v>
      </c>
      <c r="V242" t="inlineStr">
        <is>
          <t>Donnée officielle</t>
        </is>
      </c>
    </row>
    <row r="243" hidden="1" s="902">
      <c r="B243" t="inlineStr">
        <is>
          <t>Légumes en conserve nda</t>
        </is>
      </c>
      <c r="C243" t="n">
        <v>2013</v>
      </c>
      <c r="D243" t="n">
        <v>349797</v>
      </c>
      <c r="I243" t="inlineStr">
        <is>
          <t>TCL</t>
        </is>
      </c>
      <c r="J243" t="inlineStr">
        <is>
          <t>Cultures et produits animaux</t>
        </is>
      </c>
      <c r="K243" t="n">
        <v>68</v>
      </c>
      <c r="L243" t="inlineStr">
        <is>
          <t>France</t>
        </is>
      </c>
      <c r="M243" t="n">
        <v>5910</v>
      </c>
      <c r="N243" t="inlineStr">
        <is>
          <t>Exportations - Quantité</t>
        </is>
      </c>
      <c r="O243" t="n">
        <v>417</v>
      </c>
      <c r="P243" t="inlineStr">
        <is>
          <t>Pois frais</t>
        </is>
      </c>
      <c r="Q243" t="n">
        <v>2013</v>
      </c>
      <c r="R243" t="n">
        <v>2013</v>
      </c>
      <c r="S243" t="inlineStr">
        <is>
          <t>tonnes</t>
        </is>
      </c>
      <c r="T243" t="n">
        <v>47490</v>
      </c>
      <c r="V243" t="inlineStr">
        <is>
          <t>Donnée officielle</t>
        </is>
      </c>
    </row>
    <row r="244" hidden="1" ht="14.55" customHeight="1" s="902">
      <c r="B244" t="inlineStr">
        <is>
          <t>Légumes en conserve nda</t>
        </is>
      </c>
      <c r="C244" t="n">
        <v>2014</v>
      </c>
      <c r="D244" t="n">
        <v>363579</v>
      </c>
      <c r="I244" t="inlineStr">
        <is>
          <t>TCL</t>
        </is>
      </c>
      <c r="J244" t="inlineStr">
        <is>
          <t>Cultures et produits animaux</t>
        </is>
      </c>
      <c r="K244" t="n">
        <v>68</v>
      </c>
      <c r="L244" t="inlineStr">
        <is>
          <t>France</t>
        </is>
      </c>
      <c r="M244" t="n">
        <v>5910</v>
      </c>
      <c r="N244" t="inlineStr">
        <is>
          <t>Exportations - Quantité</t>
        </is>
      </c>
      <c r="O244" t="n">
        <v>417</v>
      </c>
      <c r="P244" t="inlineStr">
        <is>
          <t>Pois frais</t>
        </is>
      </c>
      <c r="Q244" t="n">
        <v>2014</v>
      </c>
      <c r="R244" t="n">
        <v>2014</v>
      </c>
      <c r="S244" t="inlineStr">
        <is>
          <t>tonnes</t>
        </is>
      </c>
      <c r="T244" t="n">
        <v>51540</v>
      </c>
      <c r="V244" t="inlineStr">
        <is>
          <t>Donnée officielle</t>
        </is>
      </c>
    </row>
    <row r="245" hidden="1" ht="14.55" customHeight="1" s="902">
      <c r="B245" t="inlineStr">
        <is>
          <t>Légumes frais nda</t>
        </is>
      </c>
      <c r="C245" t="n">
        <v>2012</v>
      </c>
      <c r="D245" t="n">
        <v>195023</v>
      </c>
      <c r="E245" s="903">
        <f>AVERAGE(D245:D247)</f>
        <v/>
      </c>
      <c r="I245" t="inlineStr">
        <is>
          <t>TCL</t>
        </is>
      </c>
      <c r="J245" t="inlineStr">
        <is>
          <t>Cultures et produits animaux</t>
        </is>
      </c>
      <c r="K245" t="n">
        <v>68</v>
      </c>
      <c r="L245" t="inlineStr">
        <is>
          <t>France</t>
        </is>
      </c>
      <c r="M245" t="n">
        <v>5610</v>
      </c>
      <c r="N245" t="inlineStr">
        <is>
          <t>Importations - Quantité</t>
        </is>
      </c>
      <c r="O245" t="n">
        <v>187</v>
      </c>
      <c r="P245" t="inlineStr">
        <is>
          <t>Pois secs</t>
        </is>
      </c>
      <c r="Q245" t="n">
        <v>2012</v>
      </c>
      <c r="R245" t="n">
        <v>2012</v>
      </c>
      <c r="S245" t="inlineStr">
        <is>
          <t>tonnes</t>
        </is>
      </c>
      <c r="T245" t="n">
        <v>13107</v>
      </c>
      <c r="V245" t="inlineStr">
        <is>
          <t>Donnée officielle</t>
        </is>
      </c>
    </row>
    <row r="246" hidden="1" ht="14.55" customHeight="1" s="902">
      <c r="B246" t="inlineStr">
        <is>
          <t>Légumes frais nda</t>
        </is>
      </c>
      <c r="C246" t="n">
        <v>2013</v>
      </c>
      <c r="D246" t="n">
        <v>184764</v>
      </c>
      <c r="I246" t="inlineStr">
        <is>
          <t>TCL</t>
        </is>
      </c>
      <c r="J246" t="inlineStr">
        <is>
          <t>Cultures et produits animaux</t>
        </is>
      </c>
      <c r="K246" t="n">
        <v>68</v>
      </c>
      <c r="L246" t="inlineStr">
        <is>
          <t>France</t>
        </is>
      </c>
      <c r="M246" t="n">
        <v>5610</v>
      </c>
      <c r="N246" t="inlineStr">
        <is>
          <t>Importations - Quantité</t>
        </is>
      </c>
      <c r="O246" t="n">
        <v>187</v>
      </c>
      <c r="P246" t="inlineStr">
        <is>
          <t>Pois secs</t>
        </is>
      </c>
      <c r="Q246" t="n">
        <v>2013</v>
      </c>
      <c r="R246" t="n">
        <v>2013</v>
      </c>
      <c r="S246" t="inlineStr">
        <is>
          <t>tonnes</t>
        </is>
      </c>
      <c r="T246" t="n">
        <v>10559</v>
      </c>
      <c r="V246" t="inlineStr">
        <is>
          <t>Donnée officielle</t>
        </is>
      </c>
    </row>
    <row r="247" hidden="1" s="902">
      <c r="B247" t="inlineStr">
        <is>
          <t>Légumes frais nda</t>
        </is>
      </c>
      <c r="C247" t="n">
        <v>2014</v>
      </c>
      <c r="D247" t="n">
        <v>175864</v>
      </c>
      <c r="I247" t="inlineStr">
        <is>
          <t>TCL</t>
        </is>
      </c>
      <c r="J247" t="inlineStr">
        <is>
          <t>Cultures et produits animaux</t>
        </is>
      </c>
      <c r="K247" t="n">
        <v>68</v>
      </c>
      <c r="L247" t="inlineStr">
        <is>
          <t>France</t>
        </is>
      </c>
      <c r="M247" t="n">
        <v>5610</v>
      </c>
      <c r="N247" t="inlineStr">
        <is>
          <t>Importations - Quantité</t>
        </is>
      </c>
      <c r="O247" t="n">
        <v>187</v>
      </c>
      <c r="P247" t="inlineStr">
        <is>
          <t>Pois secs</t>
        </is>
      </c>
      <c r="Q247" t="n">
        <v>2014</v>
      </c>
      <c r="R247" t="n">
        <v>2014</v>
      </c>
      <c r="S247" t="inlineStr">
        <is>
          <t>tonnes</t>
        </is>
      </c>
      <c r="T247" t="n">
        <v>9028</v>
      </c>
      <c r="V247" t="inlineStr">
        <is>
          <t>Donnée officielle</t>
        </is>
      </c>
    </row>
    <row r="248" hidden="1" s="902">
      <c r="B248" t="inlineStr">
        <is>
          <t>Légumes surgelés</t>
        </is>
      </c>
      <c r="C248" t="n">
        <v>2012</v>
      </c>
      <c r="D248" t="n">
        <v>492955</v>
      </c>
      <c r="E248" s="903">
        <f>AVERAGE(D248:D250)</f>
        <v/>
      </c>
      <c r="I248" t="inlineStr">
        <is>
          <t>TCL</t>
        </is>
      </c>
      <c r="J248" t="inlineStr">
        <is>
          <t>Cultures et produits animaux</t>
        </is>
      </c>
      <c r="K248" t="n">
        <v>68</v>
      </c>
      <c r="L248" t="inlineStr">
        <is>
          <t>France</t>
        </is>
      </c>
      <c r="M248" t="n">
        <v>5910</v>
      </c>
      <c r="N248" t="inlineStr">
        <is>
          <t>Exportations - Quantité</t>
        </is>
      </c>
      <c r="O248" t="n">
        <v>187</v>
      </c>
      <c r="P248" t="inlineStr">
        <is>
          <t>Pois secs</t>
        </is>
      </c>
      <c r="Q248" t="n">
        <v>2012</v>
      </c>
      <c r="R248" t="n">
        <v>2012</v>
      </c>
      <c r="S248" t="inlineStr">
        <is>
          <t>tonnes</t>
        </is>
      </c>
      <c r="T248" t="n">
        <v>281947</v>
      </c>
      <c r="V248" t="inlineStr">
        <is>
          <t>Donnée officielle</t>
        </is>
      </c>
    </row>
    <row r="249" hidden="1" s="902">
      <c r="B249" t="inlineStr">
        <is>
          <t>Légumes surgelés</t>
        </is>
      </c>
      <c r="C249" t="n">
        <v>2013</v>
      </c>
      <c r="D249" t="n">
        <v>485992</v>
      </c>
      <c r="I249" t="inlineStr">
        <is>
          <t>TCL</t>
        </is>
      </c>
      <c r="J249" t="inlineStr">
        <is>
          <t>Cultures et produits animaux</t>
        </is>
      </c>
      <c r="K249" t="n">
        <v>68</v>
      </c>
      <c r="L249" t="inlineStr">
        <is>
          <t>France</t>
        </is>
      </c>
      <c r="M249" t="n">
        <v>5910</v>
      </c>
      <c r="N249" t="inlineStr">
        <is>
          <t>Exportations - Quantité</t>
        </is>
      </c>
      <c r="O249" t="n">
        <v>187</v>
      </c>
      <c r="P249" t="inlineStr">
        <is>
          <t>Pois secs</t>
        </is>
      </c>
      <c r="Q249" t="n">
        <v>2013</v>
      </c>
      <c r="R249" t="n">
        <v>2013</v>
      </c>
      <c r="S249" t="inlineStr">
        <is>
          <t>tonnes</t>
        </is>
      </c>
      <c r="T249" t="n">
        <v>236947</v>
      </c>
      <c r="V249" t="inlineStr">
        <is>
          <t>Donnée officielle</t>
        </is>
      </c>
    </row>
    <row r="250" hidden="1" ht="14.55" customHeight="1" s="902">
      <c r="B250" t="inlineStr">
        <is>
          <t>Légumes surgelés</t>
        </is>
      </c>
      <c r="C250" t="n">
        <v>2014</v>
      </c>
      <c r="D250" t="n">
        <v>466447</v>
      </c>
      <c r="I250" t="inlineStr">
        <is>
          <t>TCL</t>
        </is>
      </c>
      <c r="J250" t="inlineStr">
        <is>
          <t>Cultures et produits animaux</t>
        </is>
      </c>
      <c r="K250" t="n">
        <v>68</v>
      </c>
      <c r="L250" t="inlineStr">
        <is>
          <t>France</t>
        </is>
      </c>
      <c r="M250" t="n">
        <v>5910</v>
      </c>
      <c r="N250" t="inlineStr">
        <is>
          <t>Exportations - Quantité</t>
        </is>
      </c>
      <c r="O250" t="n">
        <v>187</v>
      </c>
      <c r="P250" t="inlineStr">
        <is>
          <t>Pois secs</t>
        </is>
      </c>
      <c r="Q250" t="n">
        <v>2014</v>
      </c>
      <c r="R250" t="n">
        <v>2014</v>
      </c>
      <c r="S250" t="inlineStr">
        <is>
          <t>tonnes</t>
        </is>
      </c>
      <c r="T250" t="n">
        <v>150008</v>
      </c>
      <c r="V250" t="inlineStr">
        <is>
          <t>Donnée officielle</t>
        </is>
      </c>
    </row>
    <row r="251" hidden="1" ht="14.55" customHeight="1" s="902">
      <c r="B251" s="188" t="inlineStr">
        <is>
          <t>Légumes, préparation de homogénéisés</t>
        </is>
      </c>
      <c r="C251" t="n">
        <v>2012</v>
      </c>
      <c r="D251" t="n">
        <v>2630</v>
      </c>
      <c r="E251" s="903">
        <f>AVERAGE(D251:D253)</f>
        <v/>
      </c>
      <c r="I251" t="inlineStr">
        <is>
          <t>TCL</t>
        </is>
      </c>
      <c r="J251" t="inlineStr">
        <is>
          <t>Cultures et produits animaux</t>
        </is>
      </c>
      <c r="K251" t="n">
        <v>68</v>
      </c>
      <c r="L251" t="inlineStr">
        <is>
          <t>France</t>
        </is>
      </c>
      <c r="M251" t="n">
        <v>5610</v>
      </c>
      <c r="N251" t="inlineStr">
        <is>
          <t>Importations - Quantité</t>
        </is>
      </c>
      <c r="O251" t="n">
        <v>149</v>
      </c>
      <c r="P251" t="inlineStr">
        <is>
          <t>Racines et tubercules nda</t>
        </is>
      </c>
      <c r="Q251" t="n">
        <v>2012</v>
      </c>
      <c r="R251" t="n">
        <v>2012</v>
      </c>
      <c r="S251" t="inlineStr">
        <is>
          <t>tonnes</t>
        </is>
      </c>
      <c r="T251" t="n">
        <v>2233</v>
      </c>
      <c r="V251" t="inlineStr">
        <is>
          <t>Donnée officielle</t>
        </is>
      </c>
    </row>
    <row r="252" hidden="1" ht="14.55" customHeight="1" s="902">
      <c r="B252" t="inlineStr">
        <is>
          <t>Légumes, préparation de homogénéisés</t>
        </is>
      </c>
      <c r="C252" t="n">
        <v>2013</v>
      </c>
      <c r="D252" t="n">
        <v>2044</v>
      </c>
      <c r="I252" t="inlineStr">
        <is>
          <t>TCL</t>
        </is>
      </c>
      <c r="J252" t="inlineStr">
        <is>
          <t>Cultures et produits animaux</t>
        </is>
      </c>
      <c r="K252" t="n">
        <v>68</v>
      </c>
      <c r="L252" t="inlineStr">
        <is>
          <t>France</t>
        </is>
      </c>
      <c r="M252" t="n">
        <v>5610</v>
      </c>
      <c r="N252" t="inlineStr">
        <is>
          <t>Importations - Quantité</t>
        </is>
      </c>
      <c r="O252" t="n">
        <v>149</v>
      </c>
      <c r="P252" t="inlineStr">
        <is>
          <t>Racines et tubercules nda</t>
        </is>
      </c>
      <c r="Q252" t="n">
        <v>2013</v>
      </c>
      <c r="R252" t="n">
        <v>2013</v>
      </c>
      <c r="S252" t="inlineStr">
        <is>
          <t>tonnes</t>
        </is>
      </c>
      <c r="T252" t="n">
        <v>2267</v>
      </c>
      <c r="V252" t="inlineStr">
        <is>
          <t>Donnée officielle</t>
        </is>
      </c>
    </row>
    <row r="253" hidden="1" ht="14.55" customHeight="1" s="902">
      <c r="B253" t="inlineStr">
        <is>
          <t>Légumes, préparation de homogénéisés</t>
        </is>
      </c>
      <c r="C253" t="n">
        <v>2014</v>
      </c>
      <c r="D253" t="n">
        <v>2194</v>
      </c>
      <c r="I253" t="inlineStr">
        <is>
          <t>TCL</t>
        </is>
      </c>
      <c r="J253" t="inlineStr">
        <is>
          <t>Cultures et produits animaux</t>
        </is>
      </c>
      <c r="K253" t="n">
        <v>68</v>
      </c>
      <c r="L253" t="inlineStr">
        <is>
          <t>France</t>
        </is>
      </c>
      <c r="M253" t="n">
        <v>5610</v>
      </c>
      <c r="N253" t="inlineStr">
        <is>
          <t>Importations - Quantité</t>
        </is>
      </c>
      <c r="O253" t="n">
        <v>149</v>
      </c>
      <c r="P253" t="inlineStr">
        <is>
          <t>Racines et tubercules nda</t>
        </is>
      </c>
      <c r="Q253" t="n">
        <v>2014</v>
      </c>
      <c r="R253" t="n">
        <v>2014</v>
      </c>
      <c r="S253" t="inlineStr">
        <is>
          <t>tonnes</t>
        </is>
      </c>
      <c r="T253" t="n">
        <v>2925</v>
      </c>
      <c r="V253" t="inlineStr">
        <is>
          <t>Donnée officielle</t>
        </is>
      </c>
    </row>
    <row r="254" hidden="1" ht="14.55" customHeight="1" s="902">
      <c r="B254" t="inlineStr">
        <is>
          <t>Légumes, produits vegetaux frais ou secs nda</t>
        </is>
      </c>
      <c r="C254" t="n">
        <v>2012</v>
      </c>
      <c r="D254" t="n">
        <v>3836</v>
      </c>
      <c r="E254" s="903">
        <f>AVERAGE(D254:D256)</f>
        <v/>
      </c>
      <c r="I254" t="inlineStr">
        <is>
          <t>TCL</t>
        </is>
      </c>
      <c r="J254" t="inlineStr">
        <is>
          <t>Cultures et produits animaux</t>
        </is>
      </c>
      <c r="K254" t="n">
        <v>68</v>
      </c>
      <c r="L254" t="inlineStr">
        <is>
          <t>France</t>
        </is>
      </c>
      <c r="M254" t="n">
        <v>5910</v>
      </c>
      <c r="N254" t="inlineStr">
        <is>
          <t>Exportations - Quantité</t>
        </is>
      </c>
      <c r="O254" t="n">
        <v>149</v>
      </c>
      <c r="P254" t="inlineStr">
        <is>
          <t>Racines et tubercules nda</t>
        </is>
      </c>
      <c r="Q254" t="n">
        <v>2012</v>
      </c>
      <c r="R254" t="n">
        <v>2012</v>
      </c>
      <c r="S254" t="inlineStr">
        <is>
          <t>tonnes</t>
        </is>
      </c>
      <c r="T254" t="n">
        <v>1364</v>
      </c>
      <c r="V254" t="inlineStr">
        <is>
          <t>Donnée officielle</t>
        </is>
      </c>
    </row>
    <row r="255" hidden="1" ht="14.55" customHeight="1" s="902">
      <c r="B255" t="inlineStr">
        <is>
          <t>Légumes, produits vegetaux frais ou secs nda</t>
        </is>
      </c>
      <c r="C255" t="n">
        <v>2013</v>
      </c>
      <c r="D255" t="n">
        <v>2512</v>
      </c>
      <c r="I255" t="inlineStr">
        <is>
          <t>TCL</t>
        </is>
      </c>
      <c r="J255" t="inlineStr">
        <is>
          <t>Cultures et produits animaux</t>
        </is>
      </c>
      <c r="K255" t="n">
        <v>68</v>
      </c>
      <c r="L255" t="inlineStr">
        <is>
          <t>France</t>
        </is>
      </c>
      <c r="M255" t="n">
        <v>5910</v>
      </c>
      <c r="N255" t="inlineStr">
        <is>
          <t>Exportations - Quantité</t>
        </is>
      </c>
      <c r="O255" t="n">
        <v>149</v>
      </c>
      <c r="P255" t="inlineStr">
        <is>
          <t>Racines et tubercules nda</t>
        </is>
      </c>
      <c r="Q255" t="n">
        <v>2013</v>
      </c>
      <c r="R255" t="n">
        <v>2013</v>
      </c>
      <c r="S255" t="inlineStr">
        <is>
          <t>tonnes</t>
        </is>
      </c>
      <c r="T255" t="n">
        <v>1270</v>
      </c>
      <c r="V255" t="inlineStr">
        <is>
          <t>Donnée officielle</t>
        </is>
      </c>
    </row>
    <row r="256" hidden="1" s="902">
      <c r="B256" t="inlineStr">
        <is>
          <t>Légumes, produits vegetaux frais ou secs nda</t>
        </is>
      </c>
      <c r="C256" t="n">
        <v>2014</v>
      </c>
      <c r="D256" t="n">
        <v>2970</v>
      </c>
      <c r="I256" t="inlineStr">
        <is>
          <t>TCL</t>
        </is>
      </c>
      <c r="J256" t="inlineStr">
        <is>
          <t>Cultures et produits animaux</t>
        </is>
      </c>
      <c r="K256" t="n">
        <v>68</v>
      </c>
      <c r="L256" t="inlineStr">
        <is>
          <t>France</t>
        </is>
      </c>
      <c r="M256" t="n">
        <v>5910</v>
      </c>
      <c r="N256" t="inlineStr">
        <is>
          <t>Exportations - Quantité</t>
        </is>
      </c>
      <c r="O256" t="n">
        <v>149</v>
      </c>
      <c r="P256" t="inlineStr">
        <is>
          <t>Racines et tubercules nda</t>
        </is>
      </c>
      <c r="Q256" t="n">
        <v>2014</v>
      </c>
      <c r="R256" t="n">
        <v>2014</v>
      </c>
      <c r="S256" t="inlineStr">
        <is>
          <t>tonnes</t>
        </is>
      </c>
      <c r="T256" t="n">
        <v>1387</v>
      </c>
      <c r="V256" t="inlineStr">
        <is>
          <t>Donnée officielle</t>
        </is>
      </c>
    </row>
    <row r="257" hidden="1" s="902">
      <c r="B257" t="inlineStr">
        <is>
          <t>Légumes, provisoirement conservés</t>
        </is>
      </c>
      <c r="C257" t="n">
        <v>2012</v>
      </c>
      <c r="D257" t="n">
        <v>22696</v>
      </c>
      <c r="E257" s="903">
        <f>AVERAGE(D257:D259)</f>
        <v/>
      </c>
      <c r="I257" t="inlineStr">
        <is>
          <t>TCL</t>
        </is>
      </c>
      <c r="J257" t="inlineStr">
        <is>
          <t>Cultures et produits animaux</t>
        </is>
      </c>
      <c r="K257" t="n">
        <v>68</v>
      </c>
      <c r="L257" t="inlineStr">
        <is>
          <t>France</t>
        </is>
      </c>
      <c r="M257" t="n">
        <v>5610</v>
      </c>
      <c r="N257" t="inlineStr">
        <is>
          <t>Importations - Quantité</t>
        </is>
      </c>
      <c r="O257" t="n">
        <v>157</v>
      </c>
      <c r="P257" t="inlineStr">
        <is>
          <t>Sucre, betterave</t>
        </is>
      </c>
      <c r="Q257" t="n">
        <v>2012</v>
      </c>
      <c r="R257" t="n">
        <v>2012</v>
      </c>
      <c r="S257" t="inlineStr">
        <is>
          <t>tonnes</t>
        </is>
      </c>
      <c r="T257" t="n">
        <v>27</v>
      </c>
      <c r="V257" t="inlineStr">
        <is>
          <t>Donnée officielle</t>
        </is>
      </c>
    </row>
    <row r="258" hidden="1" s="902">
      <c r="B258" t="inlineStr">
        <is>
          <t>Légumes, provisoirement conservés</t>
        </is>
      </c>
      <c r="C258" t="n">
        <v>2013</v>
      </c>
      <c r="D258" t="n">
        <v>24879</v>
      </c>
      <c r="I258" t="inlineStr">
        <is>
          <t>TCL</t>
        </is>
      </c>
      <c r="J258" t="inlineStr">
        <is>
          <t>Cultures et produits animaux</t>
        </is>
      </c>
      <c r="K258" t="n">
        <v>68</v>
      </c>
      <c r="L258" t="inlineStr">
        <is>
          <t>France</t>
        </is>
      </c>
      <c r="M258" t="n">
        <v>5610</v>
      </c>
      <c r="N258" t="inlineStr">
        <is>
          <t>Importations - Quantité</t>
        </is>
      </c>
      <c r="O258" t="n">
        <v>157</v>
      </c>
      <c r="P258" t="inlineStr">
        <is>
          <t>Sucre, betterave</t>
        </is>
      </c>
      <c r="Q258" t="n">
        <v>2013</v>
      </c>
      <c r="R258" t="n">
        <v>2013</v>
      </c>
      <c r="S258" t="inlineStr">
        <is>
          <t>tonnes</t>
        </is>
      </c>
      <c r="T258" t="n">
        <v>318</v>
      </c>
      <c r="U258" t="inlineStr">
        <is>
          <t>*</t>
        </is>
      </c>
      <c r="V258" t="inlineStr">
        <is>
          <t>Chiffre non officiel</t>
        </is>
      </c>
    </row>
    <row r="259" hidden="1" s="902">
      <c r="B259" t="inlineStr">
        <is>
          <t>Légumes, provisoirement conservés</t>
        </is>
      </c>
      <c r="C259" t="n">
        <v>2014</v>
      </c>
      <c r="D259" t="n">
        <v>24851</v>
      </c>
      <c r="I259" t="inlineStr">
        <is>
          <t>TCL</t>
        </is>
      </c>
      <c r="J259" t="inlineStr">
        <is>
          <t>Cultures et produits animaux</t>
        </is>
      </c>
      <c r="K259" t="n">
        <v>68</v>
      </c>
      <c r="L259" t="inlineStr">
        <is>
          <t>France</t>
        </is>
      </c>
      <c r="M259" t="n">
        <v>5610</v>
      </c>
      <c r="N259" t="inlineStr">
        <is>
          <t>Importations - Quantité</t>
        </is>
      </c>
      <c r="O259" t="n">
        <v>157</v>
      </c>
      <c r="P259" t="inlineStr">
        <is>
          <t>Sucre, betterave</t>
        </is>
      </c>
      <c r="Q259" t="n">
        <v>2014</v>
      </c>
      <c r="R259" t="n">
        <v>2014</v>
      </c>
      <c r="S259" t="inlineStr">
        <is>
          <t>tonnes</t>
        </is>
      </c>
      <c r="T259" t="n">
        <v>258</v>
      </c>
      <c r="V259" t="inlineStr">
        <is>
          <t>Donnée officielle</t>
        </is>
      </c>
    </row>
    <row r="260" hidden="1" s="902">
      <c r="B260" t="inlineStr">
        <is>
          <t>Lentilles</t>
        </is>
      </c>
      <c r="C260" t="n">
        <v>2012</v>
      </c>
      <c r="D260" t="n">
        <v>25457</v>
      </c>
      <c r="E260" s="903">
        <f>AVERAGE(D260:D262)</f>
        <v/>
      </c>
      <c r="I260" t="inlineStr">
        <is>
          <t>TCL</t>
        </is>
      </c>
      <c r="J260" t="inlineStr">
        <is>
          <t>Cultures et produits animaux</t>
        </is>
      </c>
      <c r="K260" t="n">
        <v>68</v>
      </c>
      <c r="L260" t="inlineStr">
        <is>
          <t>France</t>
        </is>
      </c>
      <c r="M260" t="n">
        <v>5910</v>
      </c>
      <c r="N260" t="inlineStr">
        <is>
          <t>Exportations - Quantité</t>
        </is>
      </c>
      <c r="O260" t="n">
        <v>157</v>
      </c>
      <c r="P260" t="inlineStr">
        <is>
          <t>Sucre, betterave</t>
        </is>
      </c>
      <c r="Q260" t="n">
        <v>2012</v>
      </c>
      <c r="R260" t="n">
        <v>2012</v>
      </c>
      <c r="S260" t="inlineStr">
        <is>
          <t>tonnes</t>
        </is>
      </c>
      <c r="T260" t="n">
        <v>878</v>
      </c>
      <c r="V260" t="inlineStr">
        <is>
          <t>Donnée officielle</t>
        </is>
      </c>
    </row>
    <row r="261" hidden="1" s="902">
      <c r="B261" t="inlineStr">
        <is>
          <t>Lentilles</t>
        </is>
      </c>
      <c r="C261" t="n">
        <v>2013</v>
      </c>
      <c r="D261" t="n">
        <v>30256</v>
      </c>
      <c r="I261" t="inlineStr">
        <is>
          <t>TCL</t>
        </is>
      </c>
      <c r="J261" t="inlineStr">
        <is>
          <t>Cultures et produits animaux</t>
        </is>
      </c>
      <c r="K261" t="n">
        <v>68</v>
      </c>
      <c r="L261" t="inlineStr">
        <is>
          <t>France</t>
        </is>
      </c>
      <c r="M261" t="n">
        <v>5910</v>
      </c>
      <c r="N261" t="inlineStr">
        <is>
          <t>Exportations - Quantité</t>
        </is>
      </c>
      <c r="O261" t="n">
        <v>157</v>
      </c>
      <c r="P261" t="inlineStr">
        <is>
          <t>Sucre, betterave</t>
        </is>
      </c>
      <c r="Q261" t="n">
        <v>2013</v>
      </c>
      <c r="R261" t="n">
        <v>2013</v>
      </c>
      <c r="S261" t="inlineStr">
        <is>
          <t>tonnes</t>
        </is>
      </c>
      <c r="T261" t="n">
        <v>785</v>
      </c>
      <c r="V261" t="inlineStr">
        <is>
          <t>Donnée officielle</t>
        </is>
      </c>
    </row>
    <row r="262" hidden="1" ht="14.55" customHeight="1" s="902">
      <c r="B262" t="inlineStr">
        <is>
          <t>Lentilles</t>
        </is>
      </c>
      <c r="C262" t="n">
        <v>2014</v>
      </c>
      <c r="D262" t="n">
        <v>29844</v>
      </c>
      <c r="I262" t="inlineStr">
        <is>
          <t>TCL</t>
        </is>
      </c>
      <c r="J262" t="inlineStr">
        <is>
          <t>Cultures et produits animaux</t>
        </is>
      </c>
      <c r="K262" t="n">
        <v>68</v>
      </c>
      <c r="L262" t="inlineStr">
        <is>
          <t>France</t>
        </is>
      </c>
      <c r="M262" t="n">
        <v>5910</v>
      </c>
      <c r="N262" t="inlineStr">
        <is>
          <t>Exportations - Quantité</t>
        </is>
      </c>
      <c r="O262" t="n">
        <v>157</v>
      </c>
      <c r="P262" t="inlineStr">
        <is>
          <t>Sucre, betterave</t>
        </is>
      </c>
      <c r="Q262" t="n">
        <v>2014</v>
      </c>
      <c r="R262" t="n">
        <v>2014</v>
      </c>
      <c r="S262" t="inlineStr">
        <is>
          <t>tonnes</t>
        </is>
      </c>
      <c r="T262" t="n">
        <v>1026</v>
      </c>
      <c r="V262" t="inlineStr">
        <is>
          <t>Donnée officielle</t>
        </is>
      </c>
    </row>
    <row r="263" hidden="1" ht="14.55" customHeight="1" s="902">
      <c r="B263" t="inlineStr">
        <is>
          <t>Maïs doux, congelé</t>
        </is>
      </c>
      <c r="C263" t="n">
        <v>2012</v>
      </c>
      <c r="D263" t="n">
        <v>8276</v>
      </c>
      <c r="E263" s="903">
        <f>AVERAGE(D263:D265)</f>
        <v/>
      </c>
      <c r="I263" t="inlineStr">
        <is>
          <t>TCL</t>
        </is>
      </c>
      <c r="J263" t="inlineStr">
        <is>
          <t>Cultures et produits animaux</t>
        </is>
      </c>
      <c r="K263" t="n">
        <v>68</v>
      </c>
      <c r="L263" t="inlineStr">
        <is>
          <t>France</t>
        </is>
      </c>
      <c r="M263" t="n">
        <v>5610</v>
      </c>
      <c r="N263" t="inlineStr">
        <is>
          <t>Importations - Quantité</t>
        </is>
      </c>
      <c r="O263" t="n">
        <v>388</v>
      </c>
      <c r="P263" t="inlineStr">
        <is>
          <t>Tomates, fraiches</t>
        </is>
      </c>
      <c r="Q263" t="n">
        <v>2012</v>
      </c>
      <c r="R263" t="n">
        <v>2012</v>
      </c>
      <c r="S263" t="inlineStr">
        <is>
          <t>tonnes</t>
        </is>
      </c>
      <c r="T263" t="n">
        <v>553237</v>
      </c>
      <c r="V263" t="inlineStr">
        <is>
          <t>Donnée officielle</t>
        </is>
      </c>
    </row>
    <row r="264" hidden="1" ht="14.55" customHeight="1" s="902">
      <c r="B264" t="inlineStr">
        <is>
          <t>Maïs doux, congelé</t>
        </is>
      </c>
      <c r="C264" t="n">
        <v>2013</v>
      </c>
      <c r="D264" t="n">
        <v>5502</v>
      </c>
      <c r="I264" t="inlineStr">
        <is>
          <t>TCL</t>
        </is>
      </c>
      <c r="J264" t="inlineStr">
        <is>
          <t>Cultures et produits animaux</t>
        </is>
      </c>
      <c r="K264" t="n">
        <v>68</v>
      </c>
      <c r="L264" t="inlineStr">
        <is>
          <t>France</t>
        </is>
      </c>
      <c r="M264" t="n">
        <v>5610</v>
      </c>
      <c r="N264" t="inlineStr">
        <is>
          <t>Importations - Quantité</t>
        </is>
      </c>
      <c r="O264" t="n">
        <v>388</v>
      </c>
      <c r="P264" t="inlineStr">
        <is>
          <t>Tomates, fraiches</t>
        </is>
      </c>
      <c r="Q264" t="n">
        <v>2013</v>
      </c>
      <c r="R264" t="n">
        <v>2013</v>
      </c>
      <c r="S264" t="inlineStr">
        <is>
          <t>tonnes</t>
        </is>
      </c>
      <c r="T264" t="n">
        <v>557526</v>
      </c>
      <c r="V264" t="inlineStr">
        <is>
          <t>Donnée officielle</t>
        </is>
      </c>
    </row>
    <row r="265" hidden="1" s="902">
      <c r="B265" t="inlineStr">
        <is>
          <t>Maïs doux, congelé</t>
        </is>
      </c>
      <c r="C265" t="n">
        <v>2014</v>
      </c>
      <c r="D265" t="n">
        <v>5050</v>
      </c>
      <c r="I265" t="inlineStr">
        <is>
          <t>TCL</t>
        </is>
      </c>
      <c r="J265" t="inlineStr">
        <is>
          <t>Cultures et produits animaux</t>
        </is>
      </c>
      <c r="K265" t="n">
        <v>68</v>
      </c>
      <c r="L265" t="inlineStr">
        <is>
          <t>France</t>
        </is>
      </c>
      <c r="M265" t="n">
        <v>5610</v>
      </c>
      <c r="N265" t="inlineStr">
        <is>
          <t>Importations - Quantité</t>
        </is>
      </c>
      <c r="O265" t="n">
        <v>388</v>
      </c>
      <c r="P265" t="inlineStr">
        <is>
          <t>Tomates, fraiches</t>
        </is>
      </c>
      <c r="Q265" t="n">
        <v>2014</v>
      </c>
      <c r="R265" t="n">
        <v>2014</v>
      </c>
      <c r="S265" t="inlineStr">
        <is>
          <t>tonnes</t>
        </is>
      </c>
      <c r="T265" t="n">
        <v>551749</v>
      </c>
      <c r="V265" t="inlineStr">
        <is>
          <t>Donnée officielle</t>
        </is>
      </c>
    </row>
    <row r="266" hidden="1" s="902">
      <c r="B266" t="inlineStr">
        <is>
          <t>Maïs doux, préparé ou conservé</t>
        </is>
      </c>
      <c r="C266" t="n">
        <v>2012</v>
      </c>
      <c r="D266" t="n">
        <v>33166</v>
      </c>
      <c r="E266" s="903">
        <f>AVERAGE(D266:D268)</f>
        <v/>
      </c>
      <c r="I266" t="inlineStr">
        <is>
          <t>TCL</t>
        </is>
      </c>
      <c r="J266" t="inlineStr">
        <is>
          <t>Cultures et produits animaux</t>
        </is>
      </c>
      <c r="K266" t="n">
        <v>68</v>
      </c>
      <c r="L266" t="inlineStr">
        <is>
          <t>France</t>
        </is>
      </c>
      <c r="M266" t="n">
        <v>5910</v>
      </c>
      <c r="N266" t="inlineStr">
        <is>
          <t>Exportations - Quantité</t>
        </is>
      </c>
      <c r="O266" t="n">
        <v>388</v>
      </c>
      <c r="P266" t="inlineStr">
        <is>
          <t>Tomates, fraiches</t>
        </is>
      </c>
      <c r="Q266" t="n">
        <v>2012</v>
      </c>
      <c r="R266" t="n">
        <v>2012</v>
      </c>
      <c r="S266" t="inlineStr">
        <is>
          <t>tonnes</t>
        </is>
      </c>
      <c r="T266" t="n">
        <v>223955</v>
      </c>
      <c r="V266" t="inlineStr">
        <is>
          <t>Donnée officielle</t>
        </is>
      </c>
    </row>
    <row r="267" hidden="1" s="902">
      <c r="B267" t="inlineStr">
        <is>
          <t>Maïs doux, préparé ou conservé</t>
        </is>
      </c>
      <c r="C267" t="n">
        <v>2013</v>
      </c>
      <c r="D267" t="n">
        <v>34414</v>
      </c>
      <c r="I267" t="inlineStr">
        <is>
          <t>TCL</t>
        </is>
      </c>
      <c r="J267" t="inlineStr">
        <is>
          <t>Cultures et produits animaux</t>
        </is>
      </c>
      <c r="K267" t="n">
        <v>68</v>
      </c>
      <c r="L267" t="inlineStr">
        <is>
          <t>France</t>
        </is>
      </c>
      <c r="M267" t="n">
        <v>5910</v>
      </c>
      <c r="N267" t="inlineStr">
        <is>
          <t>Exportations - Quantité</t>
        </is>
      </c>
      <c r="O267" t="n">
        <v>388</v>
      </c>
      <c r="P267" t="inlineStr">
        <is>
          <t>Tomates, fraiches</t>
        </is>
      </c>
      <c r="Q267" t="n">
        <v>2013</v>
      </c>
      <c r="R267" t="n">
        <v>2013</v>
      </c>
      <c r="S267" t="inlineStr">
        <is>
          <t>tonnes</t>
        </is>
      </c>
      <c r="T267" t="n">
        <v>229753</v>
      </c>
      <c r="V267" t="inlineStr">
        <is>
          <t>Donnée officielle</t>
        </is>
      </c>
    </row>
    <row r="268" hidden="1" ht="14.55" customHeight="1" s="902">
      <c r="B268" t="inlineStr">
        <is>
          <t>Maïs doux, préparé ou conservé</t>
        </is>
      </c>
      <c r="C268" t="n">
        <v>2014</v>
      </c>
      <c r="D268" t="n">
        <v>37990</v>
      </c>
      <c r="I268" t="inlineStr">
        <is>
          <t>TCL</t>
        </is>
      </c>
      <c r="J268" t="inlineStr">
        <is>
          <t>Cultures et produits animaux</t>
        </is>
      </c>
      <c r="K268" t="n">
        <v>68</v>
      </c>
      <c r="L268" t="inlineStr">
        <is>
          <t>France</t>
        </is>
      </c>
      <c r="M268" t="n">
        <v>5910</v>
      </c>
      <c r="N268" t="inlineStr">
        <is>
          <t>Exportations - Quantité</t>
        </is>
      </c>
      <c r="O268" t="n">
        <v>388</v>
      </c>
      <c r="P268" t="inlineStr">
        <is>
          <t>Tomates, fraiches</t>
        </is>
      </c>
      <c r="Q268" t="n">
        <v>2014</v>
      </c>
      <c r="R268" t="n">
        <v>2014</v>
      </c>
      <c r="S268" t="inlineStr">
        <is>
          <t>tonnes</t>
        </is>
      </c>
      <c r="T268" t="n">
        <v>248521</v>
      </c>
      <c r="V268" t="inlineStr">
        <is>
          <t>Donnée officielle</t>
        </is>
      </c>
    </row>
    <row r="269" hidden="1" ht="14.55" customHeight="1" s="902">
      <c r="B269" t="inlineStr">
        <is>
          <t>Maïs frais</t>
        </is>
      </c>
      <c r="C269" t="n">
        <v>2012</v>
      </c>
      <c r="D269" t="n">
        <v>3633</v>
      </c>
      <c r="E269" s="903">
        <f>AVERAGE(D269:D271)</f>
        <v/>
      </c>
      <c r="I269" t="inlineStr">
        <is>
          <t>TCL</t>
        </is>
      </c>
      <c r="J269" t="inlineStr">
        <is>
          <t>Cultures et produits animaux</t>
        </is>
      </c>
      <c r="K269" t="n">
        <v>68</v>
      </c>
      <c r="L269" t="inlineStr">
        <is>
          <t>France</t>
        </is>
      </c>
      <c r="M269" t="n">
        <v>5610</v>
      </c>
      <c r="N269" t="inlineStr">
        <is>
          <t>Importations - Quantité</t>
        </is>
      </c>
      <c r="O269" t="n">
        <v>392</v>
      </c>
      <c r="P269" t="inlineStr">
        <is>
          <t>Tomates, pelées</t>
        </is>
      </c>
      <c r="Q269" t="n">
        <v>2012</v>
      </c>
      <c r="R269" t="n">
        <v>2012</v>
      </c>
      <c r="S269" t="inlineStr">
        <is>
          <t>tonnes</t>
        </is>
      </c>
      <c r="T269" t="n">
        <v>107081</v>
      </c>
      <c r="V269" t="inlineStr">
        <is>
          <t>Donnée officielle</t>
        </is>
      </c>
    </row>
    <row r="270" hidden="1" ht="14.55" customHeight="1" s="902">
      <c r="B270" t="inlineStr">
        <is>
          <t>Maïs frais</t>
        </is>
      </c>
      <c r="C270" t="n">
        <v>2013</v>
      </c>
      <c r="D270" t="n">
        <v>5020</v>
      </c>
      <c r="I270" t="inlineStr">
        <is>
          <t>TCL</t>
        </is>
      </c>
      <c r="J270" t="inlineStr">
        <is>
          <t>Cultures et produits animaux</t>
        </is>
      </c>
      <c r="K270" t="n">
        <v>68</v>
      </c>
      <c r="L270" t="inlineStr">
        <is>
          <t>France</t>
        </is>
      </c>
      <c r="M270" t="n">
        <v>5610</v>
      </c>
      <c r="N270" t="inlineStr">
        <is>
          <t>Importations - Quantité</t>
        </is>
      </c>
      <c r="O270" t="n">
        <v>392</v>
      </c>
      <c r="P270" t="inlineStr">
        <is>
          <t>Tomates, pelées</t>
        </is>
      </c>
      <c r="Q270" t="n">
        <v>2013</v>
      </c>
      <c r="R270" t="n">
        <v>2013</v>
      </c>
      <c r="S270" t="inlineStr">
        <is>
          <t>tonnes</t>
        </is>
      </c>
      <c r="T270" t="n">
        <v>115773</v>
      </c>
      <c r="V270" t="inlineStr">
        <is>
          <t>Donnée officielle</t>
        </is>
      </c>
    </row>
    <row r="271" hidden="1" ht="14.55" customHeight="1" s="902">
      <c r="B271" t="inlineStr">
        <is>
          <t>Maïs frais</t>
        </is>
      </c>
      <c r="C271" t="n">
        <v>2014</v>
      </c>
      <c r="D271" t="n">
        <v>3705</v>
      </c>
      <c r="I271" t="inlineStr">
        <is>
          <t>TCL</t>
        </is>
      </c>
      <c r="J271" t="inlineStr">
        <is>
          <t>Cultures et produits animaux</t>
        </is>
      </c>
      <c r="K271" t="n">
        <v>68</v>
      </c>
      <c r="L271" t="inlineStr">
        <is>
          <t>France</t>
        </is>
      </c>
      <c r="M271" t="n">
        <v>5610</v>
      </c>
      <c r="N271" t="inlineStr">
        <is>
          <t>Importations - Quantité</t>
        </is>
      </c>
      <c r="O271" t="n">
        <v>392</v>
      </c>
      <c r="P271" t="inlineStr">
        <is>
          <t>Tomates, pelées</t>
        </is>
      </c>
      <c r="Q271" t="n">
        <v>2014</v>
      </c>
      <c r="R271" t="n">
        <v>2014</v>
      </c>
      <c r="S271" t="inlineStr">
        <is>
          <t>tonnes</t>
        </is>
      </c>
      <c r="T271" t="n">
        <v>114789</v>
      </c>
      <c r="V271" t="inlineStr">
        <is>
          <t>Donnée officielle</t>
        </is>
      </c>
    </row>
    <row r="272" hidden="1" s="902">
      <c r="B272" t="inlineStr">
        <is>
          <t>Manioc séché</t>
        </is>
      </c>
      <c r="C272" t="n">
        <v>2012</v>
      </c>
      <c r="D272" t="n">
        <v>4329</v>
      </c>
      <c r="E272" s="903">
        <f>AVERAGE(D272:D274)</f>
        <v/>
      </c>
      <c r="I272" t="inlineStr">
        <is>
          <t>TCL</t>
        </is>
      </c>
      <c r="J272" t="inlineStr">
        <is>
          <t>Cultures et produits animaux</t>
        </is>
      </c>
      <c r="K272" t="n">
        <v>68</v>
      </c>
      <c r="L272" t="inlineStr">
        <is>
          <t>France</t>
        </is>
      </c>
      <c r="M272" t="n">
        <v>5910</v>
      </c>
      <c r="N272" t="inlineStr">
        <is>
          <t>Exportations - Quantité</t>
        </is>
      </c>
      <c r="O272" t="n">
        <v>392</v>
      </c>
      <c r="P272" t="inlineStr">
        <is>
          <t>Tomates, pelées</t>
        </is>
      </c>
      <c r="Q272" t="n">
        <v>2012</v>
      </c>
      <c r="R272" t="n">
        <v>2012</v>
      </c>
      <c r="S272" t="inlineStr">
        <is>
          <t>tonnes</t>
        </is>
      </c>
      <c r="T272" t="n">
        <v>6397</v>
      </c>
      <c r="V272" t="inlineStr">
        <is>
          <t>Donnée officielle</t>
        </is>
      </c>
    </row>
    <row r="273" hidden="1" s="902">
      <c r="B273" t="inlineStr">
        <is>
          <t>Manioc séché</t>
        </is>
      </c>
      <c r="C273" t="n">
        <v>2013</v>
      </c>
      <c r="D273" t="n">
        <v>4652</v>
      </c>
      <c r="I273" t="inlineStr">
        <is>
          <t>TCL</t>
        </is>
      </c>
      <c r="J273" t="inlineStr">
        <is>
          <t>Cultures et produits animaux</t>
        </is>
      </c>
      <c r="K273" t="n">
        <v>68</v>
      </c>
      <c r="L273" t="inlineStr">
        <is>
          <t>France</t>
        </is>
      </c>
      <c r="M273" t="n">
        <v>5910</v>
      </c>
      <c r="N273" t="inlineStr">
        <is>
          <t>Exportations - Quantité</t>
        </is>
      </c>
      <c r="O273" t="n">
        <v>392</v>
      </c>
      <c r="P273" t="inlineStr">
        <is>
          <t>Tomates, pelées</t>
        </is>
      </c>
      <c r="Q273" t="n">
        <v>2013</v>
      </c>
      <c r="R273" t="n">
        <v>2013</v>
      </c>
      <c r="S273" t="inlineStr">
        <is>
          <t>tonnes</t>
        </is>
      </c>
      <c r="T273" t="n">
        <v>5242</v>
      </c>
      <c r="V273" t="inlineStr">
        <is>
          <t>Donnée officielle</t>
        </is>
      </c>
    </row>
    <row r="274" hidden="1" s="902">
      <c r="B274" t="inlineStr">
        <is>
          <t>Manioc séché</t>
        </is>
      </c>
      <c r="C274" t="n">
        <v>2014</v>
      </c>
      <c r="D274" t="n">
        <v>4712</v>
      </c>
      <c r="I274" t="inlineStr">
        <is>
          <t>TCL</t>
        </is>
      </c>
      <c r="J274" t="inlineStr">
        <is>
          <t>Cultures et produits animaux</t>
        </is>
      </c>
      <c r="K274" t="n">
        <v>68</v>
      </c>
      <c r="L274" t="inlineStr">
        <is>
          <t>France</t>
        </is>
      </c>
      <c r="M274" t="n">
        <v>5910</v>
      </c>
      <c r="N274" t="inlineStr">
        <is>
          <t>Exportations - Quantité</t>
        </is>
      </c>
      <c r="O274" t="n">
        <v>392</v>
      </c>
      <c r="P274" t="inlineStr">
        <is>
          <t>Tomates, pelées</t>
        </is>
      </c>
      <c r="Q274" t="n">
        <v>2014</v>
      </c>
      <c r="R274" t="n">
        <v>2014</v>
      </c>
      <c r="S274" t="inlineStr">
        <is>
          <t>tonnes</t>
        </is>
      </c>
      <c r="T274" t="n">
        <v>4773</v>
      </c>
      <c r="V274" t="inlineStr">
        <is>
          <t>Donnée officielle</t>
        </is>
      </c>
    </row>
    <row r="275" hidden="1" ht="14.55" customHeight="1" s="902">
      <c r="B275" t="inlineStr">
        <is>
          <t>Oignons secs</t>
        </is>
      </c>
      <c r="C275" t="n">
        <v>2012</v>
      </c>
      <c r="D275" t="n">
        <v>113652</v>
      </c>
      <c r="E275" s="903">
        <f>AVERAGE(D275:D277)</f>
        <v/>
      </c>
      <c r="I275" t="inlineStr">
        <is>
          <t>TCL</t>
        </is>
      </c>
      <c r="J275" t="inlineStr">
        <is>
          <t>Cultures et produits animaux</t>
        </is>
      </c>
      <c r="K275" t="n">
        <v>68</v>
      </c>
      <c r="L275" t="inlineStr">
        <is>
          <t>France</t>
        </is>
      </c>
      <c r="M275" t="n">
        <v>5610</v>
      </c>
      <c r="N275" t="inlineStr">
        <is>
          <t>Importations - Quantité</t>
        </is>
      </c>
      <c r="O275" t="n">
        <v>391</v>
      </c>
      <c r="P275" t="inlineStr">
        <is>
          <t>Tomates, purée</t>
        </is>
      </c>
      <c r="Q275" t="n">
        <v>2012</v>
      </c>
      <c r="R275" t="n">
        <v>2012</v>
      </c>
      <c r="S275" t="inlineStr">
        <is>
          <t>tonnes</t>
        </is>
      </c>
      <c r="T275" t="n">
        <v>94670</v>
      </c>
      <c r="V275" t="inlineStr">
        <is>
          <t>Donnée officielle</t>
        </is>
      </c>
    </row>
    <row r="276" hidden="1" ht="14.55" customHeight="1" s="902">
      <c r="B276" t="inlineStr">
        <is>
          <t>Oignons secs</t>
        </is>
      </c>
      <c r="C276" t="n">
        <v>2013</v>
      </c>
      <c r="D276" t="n">
        <v>135833</v>
      </c>
      <c r="I276" t="inlineStr">
        <is>
          <t>TCL</t>
        </is>
      </c>
      <c r="J276" t="inlineStr">
        <is>
          <t>Cultures et produits animaux</t>
        </is>
      </c>
      <c r="K276" t="n">
        <v>68</v>
      </c>
      <c r="L276" t="inlineStr">
        <is>
          <t>France</t>
        </is>
      </c>
      <c r="M276" t="n">
        <v>5610</v>
      </c>
      <c r="N276" t="inlineStr">
        <is>
          <t>Importations - Quantité</t>
        </is>
      </c>
      <c r="O276" t="n">
        <v>391</v>
      </c>
      <c r="P276" t="inlineStr">
        <is>
          <t>Tomates, purée</t>
        </is>
      </c>
      <c r="Q276" t="n">
        <v>2013</v>
      </c>
      <c r="R276" t="n">
        <v>2013</v>
      </c>
      <c r="S276" t="inlineStr">
        <is>
          <t>tonnes</t>
        </is>
      </c>
      <c r="T276" t="n">
        <v>95308</v>
      </c>
      <c r="V276" t="inlineStr">
        <is>
          <t>Donnée officielle</t>
        </is>
      </c>
    </row>
    <row r="277" hidden="1" s="902">
      <c r="B277" t="inlineStr">
        <is>
          <t>Oignons secs</t>
        </is>
      </c>
      <c r="C277" t="n">
        <v>2014</v>
      </c>
      <c r="D277" t="n">
        <v>131360</v>
      </c>
      <c r="I277" t="inlineStr">
        <is>
          <t>TCL</t>
        </is>
      </c>
      <c r="J277" t="inlineStr">
        <is>
          <t>Cultures et produits animaux</t>
        </is>
      </c>
      <c r="K277" t="n">
        <v>68</v>
      </c>
      <c r="L277" t="inlineStr">
        <is>
          <t>France</t>
        </is>
      </c>
      <c r="M277" t="n">
        <v>5610</v>
      </c>
      <c r="N277" t="inlineStr">
        <is>
          <t>Importations - Quantité</t>
        </is>
      </c>
      <c r="O277" t="n">
        <v>391</v>
      </c>
      <c r="P277" t="inlineStr">
        <is>
          <t>Tomates, purée</t>
        </is>
      </c>
      <c r="Q277" t="n">
        <v>2014</v>
      </c>
      <c r="R277" t="n">
        <v>2014</v>
      </c>
      <c r="S277" t="inlineStr">
        <is>
          <t>tonnes</t>
        </is>
      </c>
      <c r="T277" t="n">
        <v>101137</v>
      </c>
      <c r="V277" t="inlineStr">
        <is>
          <t>Donnée officielle</t>
        </is>
      </c>
    </row>
    <row r="278" hidden="1" ht="14.55" customHeight="1" s="902">
      <c r="B278" t="inlineStr">
        <is>
          <t>Oignons, échalotes, frais</t>
        </is>
      </c>
      <c r="C278" t="n">
        <v>2012</v>
      </c>
      <c r="D278" t="n">
        <v>1887</v>
      </c>
      <c r="E278" s="903">
        <f>AVERAGE(D278:D280)</f>
        <v/>
      </c>
      <c r="I278" t="inlineStr">
        <is>
          <t>TCL</t>
        </is>
      </c>
      <c r="J278" t="inlineStr">
        <is>
          <t>Cultures et produits animaux</t>
        </is>
      </c>
      <c r="K278" t="n">
        <v>68</v>
      </c>
      <c r="L278" t="inlineStr">
        <is>
          <t>France</t>
        </is>
      </c>
      <c r="M278" t="n">
        <v>5910</v>
      </c>
      <c r="N278" t="inlineStr">
        <is>
          <t>Exportations - Quantité</t>
        </is>
      </c>
      <c r="O278" t="n">
        <v>391</v>
      </c>
      <c r="P278" t="inlineStr">
        <is>
          <t>Tomates, purée</t>
        </is>
      </c>
      <c r="Q278" t="n">
        <v>2012</v>
      </c>
      <c r="R278" t="n">
        <v>2012</v>
      </c>
      <c r="S278" t="inlineStr">
        <is>
          <t>tonnes</t>
        </is>
      </c>
      <c r="T278" t="n">
        <v>8589</v>
      </c>
      <c r="V278" t="inlineStr">
        <is>
          <t>Donnée officielle</t>
        </is>
      </c>
    </row>
    <row r="279" hidden="1" ht="14.55" customHeight="1" s="902">
      <c r="B279" t="inlineStr">
        <is>
          <t>Oignons, échalotes, frais</t>
        </is>
      </c>
      <c r="C279" t="n">
        <v>2013</v>
      </c>
      <c r="D279" t="n">
        <v>3312</v>
      </c>
      <c r="I279" t="inlineStr">
        <is>
          <t>TCL</t>
        </is>
      </c>
      <c r="J279" t="inlineStr">
        <is>
          <t>Cultures et produits animaux</t>
        </is>
      </c>
      <c r="K279" t="n">
        <v>68</v>
      </c>
      <c r="L279" t="inlineStr">
        <is>
          <t>France</t>
        </is>
      </c>
      <c r="M279" t="n">
        <v>5910</v>
      </c>
      <c r="N279" t="inlineStr">
        <is>
          <t>Exportations - Quantité</t>
        </is>
      </c>
      <c r="O279" t="n">
        <v>391</v>
      </c>
      <c r="P279" t="inlineStr">
        <is>
          <t>Tomates, purée</t>
        </is>
      </c>
      <c r="Q279" t="n">
        <v>2013</v>
      </c>
      <c r="R279" t="n">
        <v>2013</v>
      </c>
      <c r="S279" t="inlineStr">
        <is>
          <t>tonnes</t>
        </is>
      </c>
      <c r="T279" t="n">
        <v>15468</v>
      </c>
      <c r="V279" t="inlineStr">
        <is>
          <t>Donnée officielle</t>
        </is>
      </c>
    </row>
    <row r="280" hidden="1" ht="14.55" customHeight="1" s="902">
      <c r="B280" t="inlineStr">
        <is>
          <t>Oignons, échalotes, frais</t>
        </is>
      </c>
      <c r="C280" t="n">
        <v>2014</v>
      </c>
      <c r="D280" t="n">
        <v>2212</v>
      </c>
      <c r="I280" t="inlineStr">
        <is>
          <t>TCL</t>
        </is>
      </c>
      <c r="J280" t="inlineStr">
        <is>
          <t>Cultures et produits animaux</t>
        </is>
      </c>
      <c r="K280" t="n">
        <v>68</v>
      </c>
      <c r="L280" t="inlineStr">
        <is>
          <t>France</t>
        </is>
      </c>
      <c r="M280" t="n">
        <v>5910</v>
      </c>
      <c r="N280" t="inlineStr">
        <is>
          <t>Exportations - Quantité</t>
        </is>
      </c>
      <c r="O280" t="n">
        <v>391</v>
      </c>
      <c r="P280" t="inlineStr">
        <is>
          <t>Tomates, purée</t>
        </is>
      </c>
      <c r="Q280" t="n">
        <v>2014</v>
      </c>
      <c r="R280" t="n">
        <v>2014</v>
      </c>
      <c r="S280" t="inlineStr">
        <is>
          <t>tonnes</t>
        </is>
      </c>
      <c r="T280" t="n">
        <v>18873</v>
      </c>
      <c r="V280" t="inlineStr">
        <is>
          <t>Donnée officielle</t>
        </is>
      </c>
    </row>
    <row r="281" hidden="1" s="902">
      <c r="B281" t="inlineStr">
        <is>
          <t>Olives</t>
        </is>
      </c>
      <c r="C281" t="n">
        <v>2012</v>
      </c>
      <c r="D281" t="n">
        <v>1375</v>
      </c>
      <c r="E281" s="903">
        <f>AVERAGE(D281:D283)</f>
        <v/>
      </c>
      <c r="I281" t="inlineStr">
        <is>
          <t>QCL</t>
        </is>
      </c>
      <c r="J281" t="inlineStr">
        <is>
          <t>Cultures et produits animaux</t>
        </is>
      </c>
      <c r="K281" t="n">
        <v>68</v>
      </c>
      <c r="L281" t="inlineStr">
        <is>
          <t>France</t>
        </is>
      </c>
      <c r="M281" t="n">
        <v>5510</v>
      </c>
      <c r="N281" t="inlineStr">
        <is>
          <t>Production</t>
        </is>
      </c>
      <c r="O281" t="n">
        <v>406</v>
      </c>
      <c r="P281" t="inlineStr">
        <is>
          <t>Ail</t>
        </is>
      </c>
      <c r="Q281" t="n">
        <v>2012</v>
      </c>
      <c r="R281" t="n">
        <v>2012</v>
      </c>
      <c r="S281" t="inlineStr">
        <is>
          <t>tonnes</t>
        </is>
      </c>
      <c r="T281" t="n">
        <v>17016</v>
      </c>
      <c r="V281" t="inlineStr">
        <is>
          <t>Donnée officielle</t>
        </is>
      </c>
    </row>
    <row r="282" hidden="1" s="902">
      <c r="B282" t="inlineStr">
        <is>
          <t>Olives</t>
        </is>
      </c>
      <c r="C282" t="n">
        <v>2013</v>
      </c>
      <c r="D282" t="n">
        <v>1201</v>
      </c>
      <c r="I282" t="inlineStr">
        <is>
          <t>QCL</t>
        </is>
      </c>
      <c r="J282" t="inlineStr">
        <is>
          <t>Cultures et produits animaux</t>
        </is>
      </c>
      <c r="K282" t="n">
        <v>68</v>
      </c>
      <c r="L282" t="inlineStr">
        <is>
          <t>France</t>
        </is>
      </c>
      <c r="M282" t="n">
        <v>5510</v>
      </c>
      <c r="N282" t="inlineStr">
        <is>
          <t>Production</t>
        </is>
      </c>
      <c r="O282" t="n">
        <v>406</v>
      </c>
      <c r="P282" t="inlineStr">
        <is>
          <t>Ail</t>
        </is>
      </c>
      <c r="Q282" t="n">
        <v>2013</v>
      </c>
      <c r="R282" t="n">
        <v>2013</v>
      </c>
      <c r="S282" t="inlineStr">
        <is>
          <t>tonnes</t>
        </is>
      </c>
      <c r="T282" t="n">
        <v>19792</v>
      </c>
      <c r="V282" t="inlineStr">
        <is>
          <t>Donnée officielle</t>
        </is>
      </c>
    </row>
    <row r="283" hidden="1" s="902">
      <c r="B283" t="inlineStr">
        <is>
          <t>Olives</t>
        </is>
      </c>
      <c r="C283" t="n">
        <v>2014</v>
      </c>
      <c r="D283" t="n">
        <v>1294</v>
      </c>
      <c r="I283" t="inlineStr">
        <is>
          <t>QCL</t>
        </is>
      </c>
      <c r="J283" t="inlineStr">
        <is>
          <t>Cultures et produits animaux</t>
        </is>
      </c>
      <c r="K283" t="n">
        <v>68</v>
      </c>
      <c r="L283" t="inlineStr">
        <is>
          <t>France</t>
        </is>
      </c>
      <c r="M283" t="n">
        <v>5510</v>
      </c>
      <c r="N283" t="inlineStr">
        <is>
          <t>Production</t>
        </is>
      </c>
      <c r="O283" t="n">
        <v>406</v>
      </c>
      <c r="P283" t="inlineStr">
        <is>
          <t>Ail</t>
        </is>
      </c>
      <c r="Q283" t="n">
        <v>2014</v>
      </c>
      <c r="R283" t="n">
        <v>2014</v>
      </c>
      <c r="S283" t="inlineStr">
        <is>
          <t>tonnes</t>
        </is>
      </c>
      <c r="T283" t="n">
        <v>18084</v>
      </c>
      <c r="V283" t="inlineStr">
        <is>
          <t>Donnée officielle</t>
        </is>
      </c>
    </row>
    <row r="284" hidden="1" ht="14.55" customHeight="1" s="902">
      <c r="B284" t="inlineStr">
        <is>
          <t>Olives en conserve</t>
        </is>
      </c>
      <c r="C284" t="n">
        <v>2012</v>
      </c>
      <c r="D284" t="n">
        <v>77836</v>
      </c>
      <c r="E284" s="903">
        <f>AVERAGE(D284:D286)</f>
        <v/>
      </c>
      <c r="I284" t="inlineStr">
        <is>
          <t>QCL</t>
        </is>
      </c>
      <c r="J284" t="inlineStr">
        <is>
          <t>Cultures et produits animaux</t>
        </is>
      </c>
      <c r="K284" t="n">
        <v>68</v>
      </c>
      <c r="L284" t="inlineStr">
        <is>
          <t>France</t>
        </is>
      </c>
      <c r="M284" t="n">
        <v>5510</v>
      </c>
      <c r="N284" t="inlineStr">
        <is>
          <t>Production</t>
        </is>
      </c>
      <c r="O284" t="n">
        <v>366</v>
      </c>
      <c r="P284" t="inlineStr">
        <is>
          <t>Artichauts</t>
        </is>
      </c>
      <c r="Q284" t="n">
        <v>2012</v>
      </c>
      <c r="R284" t="n">
        <v>2012</v>
      </c>
      <c r="S284" t="inlineStr">
        <is>
          <t>tonnes</t>
        </is>
      </c>
      <c r="T284" t="n">
        <v>41504</v>
      </c>
      <c r="V284" t="inlineStr">
        <is>
          <t>Donnée officielle</t>
        </is>
      </c>
    </row>
    <row r="285" hidden="1" s="902">
      <c r="B285" t="inlineStr">
        <is>
          <t>Olives en conserve</t>
        </is>
      </c>
      <c r="C285" t="n">
        <v>2013</v>
      </c>
      <c r="D285" t="n">
        <v>82967</v>
      </c>
      <c r="I285" t="inlineStr">
        <is>
          <t>QCL</t>
        </is>
      </c>
      <c r="J285" t="inlineStr">
        <is>
          <t>Cultures et produits animaux</t>
        </is>
      </c>
      <c r="K285" t="n">
        <v>68</v>
      </c>
      <c r="L285" t="inlineStr">
        <is>
          <t>France</t>
        </is>
      </c>
      <c r="M285" t="n">
        <v>5510</v>
      </c>
      <c r="N285" t="inlineStr">
        <is>
          <t>Production</t>
        </is>
      </c>
      <c r="O285" t="n">
        <v>366</v>
      </c>
      <c r="P285" t="inlineStr">
        <is>
          <t>Artichauts</t>
        </is>
      </c>
      <c r="Q285" t="n">
        <v>2013</v>
      </c>
      <c r="R285" t="n">
        <v>2013</v>
      </c>
      <c r="S285" t="inlineStr">
        <is>
          <t>tonnes</t>
        </is>
      </c>
      <c r="T285" t="n">
        <v>36413</v>
      </c>
      <c r="V285" t="inlineStr">
        <is>
          <t>Donnée officielle</t>
        </is>
      </c>
    </row>
    <row r="286" hidden="1" ht="14.55" customHeight="1" s="902">
      <c r="B286" t="inlineStr">
        <is>
          <t>Olives en conserve</t>
        </is>
      </c>
      <c r="C286" t="n">
        <v>2014</v>
      </c>
      <c r="D286" t="n">
        <v>85812</v>
      </c>
      <c r="I286" t="inlineStr">
        <is>
          <t>QCL</t>
        </is>
      </c>
      <c r="J286" t="inlineStr">
        <is>
          <t>Cultures et produits animaux</t>
        </is>
      </c>
      <c r="K286" t="n">
        <v>68</v>
      </c>
      <c r="L286" t="inlineStr">
        <is>
          <t>France</t>
        </is>
      </c>
      <c r="M286" t="n">
        <v>5510</v>
      </c>
      <c r="N286" t="inlineStr">
        <is>
          <t>Production</t>
        </is>
      </c>
      <c r="O286" t="n">
        <v>366</v>
      </c>
      <c r="P286" t="inlineStr">
        <is>
          <t>Artichauts</t>
        </is>
      </c>
      <c r="Q286" t="n">
        <v>2014</v>
      </c>
      <c r="R286" t="n">
        <v>2014</v>
      </c>
      <c r="S286" t="inlineStr">
        <is>
          <t>tonnes</t>
        </is>
      </c>
      <c r="T286" t="n">
        <v>38354</v>
      </c>
      <c r="V286" t="inlineStr">
        <is>
          <t>Donnée officielle</t>
        </is>
      </c>
    </row>
    <row r="287" hidden="1" s="902">
      <c r="B287" t="inlineStr">
        <is>
          <t>Patates douces</t>
        </is>
      </c>
      <c r="C287" t="n">
        <v>2012</v>
      </c>
      <c r="D287" t="n">
        <v>13468</v>
      </c>
      <c r="E287" s="903">
        <f>AVERAGE(D287:D289)</f>
        <v/>
      </c>
      <c r="I287" t="inlineStr">
        <is>
          <t>QCL</t>
        </is>
      </c>
      <c r="J287" t="inlineStr">
        <is>
          <t>Cultures et produits animaux</t>
        </is>
      </c>
      <c r="K287" t="n">
        <v>68</v>
      </c>
      <c r="L287" t="inlineStr">
        <is>
          <t>France</t>
        </is>
      </c>
      <c r="M287" t="n">
        <v>5510</v>
      </c>
      <c r="N287" t="inlineStr">
        <is>
          <t>Production</t>
        </is>
      </c>
      <c r="O287" t="n">
        <v>367</v>
      </c>
      <c r="P287" t="inlineStr">
        <is>
          <t>Asperges</t>
        </is>
      </c>
      <c r="Q287" t="n">
        <v>2012</v>
      </c>
      <c r="R287" t="n">
        <v>2012</v>
      </c>
      <c r="S287" t="inlineStr">
        <is>
          <t>tonnes</t>
        </is>
      </c>
      <c r="T287" t="n">
        <v>19807</v>
      </c>
      <c r="V287" t="inlineStr">
        <is>
          <t>Donnée officielle</t>
        </is>
      </c>
    </row>
    <row r="288" hidden="1" s="902">
      <c r="B288" t="inlineStr">
        <is>
          <t>Patates douces</t>
        </is>
      </c>
      <c r="C288" t="n">
        <v>2013</v>
      </c>
      <c r="D288" t="n">
        <v>14208</v>
      </c>
      <c r="I288" t="inlineStr">
        <is>
          <t>QCL</t>
        </is>
      </c>
      <c r="J288" t="inlineStr">
        <is>
          <t>Cultures et produits animaux</t>
        </is>
      </c>
      <c r="K288" t="n">
        <v>68</v>
      </c>
      <c r="L288" t="inlineStr">
        <is>
          <t>France</t>
        </is>
      </c>
      <c r="M288" t="n">
        <v>5510</v>
      </c>
      <c r="N288" t="inlineStr">
        <is>
          <t>Production</t>
        </is>
      </c>
      <c r="O288" t="n">
        <v>367</v>
      </c>
      <c r="P288" t="inlineStr">
        <is>
          <t>Asperges</t>
        </is>
      </c>
      <c r="Q288" t="n">
        <v>2013</v>
      </c>
      <c r="R288" t="n">
        <v>2013</v>
      </c>
      <c r="S288" t="inlineStr">
        <is>
          <t>tonnes</t>
        </is>
      </c>
      <c r="T288" t="n">
        <v>18465</v>
      </c>
      <c r="V288" t="inlineStr">
        <is>
          <t>Donnée officielle</t>
        </is>
      </c>
    </row>
    <row r="289" hidden="1" ht="14.55" customHeight="1" s="902">
      <c r="B289" t="inlineStr">
        <is>
          <t>Patates douces</t>
        </is>
      </c>
      <c r="C289" t="n">
        <v>2014</v>
      </c>
      <c r="D289" t="n">
        <v>16851</v>
      </c>
      <c r="I289" t="inlineStr">
        <is>
          <t>QCL</t>
        </is>
      </c>
      <c r="J289" t="inlineStr">
        <is>
          <t>Cultures et produits animaux</t>
        </is>
      </c>
      <c r="K289" t="n">
        <v>68</v>
      </c>
      <c r="L289" t="inlineStr">
        <is>
          <t>France</t>
        </is>
      </c>
      <c r="M289" t="n">
        <v>5510</v>
      </c>
      <c r="N289" t="inlineStr">
        <is>
          <t>Production</t>
        </is>
      </c>
      <c r="O289" t="n">
        <v>367</v>
      </c>
      <c r="P289" t="inlineStr">
        <is>
          <t>Asperges</t>
        </is>
      </c>
      <c r="Q289" t="n">
        <v>2014</v>
      </c>
      <c r="R289" t="n">
        <v>2014</v>
      </c>
      <c r="S289" t="inlineStr">
        <is>
          <t>tonnes</t>
        </is>
      </c>
      <c r="T289" t="n">
        <v>20559</v>
      </c>
      <c r="V289" t="inlineStr">
        <is>
          <t>Donnée officielle</t>
        </is>
      </c>
    </row>
    <row r="290" hidden="1" ht="14.55" customHeight="1" s="902">
      <c r="B290" t="inlineStr">
        <is>
          <t>Piments doux et épicé</t>
        </is>
      </c>
      <c r="C290" t="n">
        <v>2012</v>
      </c>
      <c r="D290" t="n">
        <v>4462</v>
      </c>
      <c r="E290" s="903">
        <f>AVERAGE(D290:D292)</f>
        <v/>
      </c>
      <c r="I290" t="inlineStr">
        <is>
          <t>QCL</t>
        </is>
      </c>
      <c r="J290" t="inlineStr">
        <is>
          <t>Cultures et produits animaux</t>
        </is>
      </c>
      <c r="K290" t="n">
        <v>68</v>
      </c>
      <c r="L290" t="inlineStr">
        <is>
          <t>France</t>
        </is>
      </c>
      <c r="M290" t="n">
        <v>5510</v>
      </c>
      <c r="N290" t="inlineStr">
        <is>
          <t>Production</t>
        </is>
      </c>
      <c r="O290" t="n">
        <v>399</v>
      </c>
      <c r="P290" t="inlineStr">
        <is>
          <t>Aubergines</t>
        </is>
      </c>
      <c r="Q290" t="n">
        <v>2012</v>
      </c>
      <c r="R290" t="n">
        <v>2012</v>
      </c>
      <c r="S290" t="inlineStr">
        <is>
          <t>tonnes</t>
        </is>
      </c>
      <c r="T290" t="n">
        <v>20601</v>
      </c>
      <c r="V290" t="inlineStr">
        <is>
          <t>Donnée officielle</t>
        </is>
      </c>
    </row>
    <row r="291" hidden="1" ht="14.55" customHeight="1" s="902">
      <c r="B291" t="inlineStr">
        <is>
          <t>Piments doux et épicé</t>
        </is>
      </c>
      <c r="C291" t="n">
        <v>2013</v>
      </c>
      <c r="D291" t="n">
        <v>4769</v>
      </c>
      <c r="I291" t="inlineStr">
        <is>
          <t>QCL</t>
        </is>
      </c>
      <c r="J291" t="inlineStr">
        <is>
          <t>Cultures et produits animaux</t>
        </is>
      </c>
      <c r="K291" t="n">
        <v>68</v>
      </c>
      <c r="L291" t="inlineStr">
        <is>
          <t>France</t>
        </is>
      </c>
      <c r="M291" t="n">
        <v>5510</v>
      </c>
      <c r="N291" t="inlineStr">
        <is>
          <t>Production</t>
        </is>
      </c>
      <c r="O291" t="n">
        <v>399</v>
      </c>
      <c r="P291" t="inlineStr">
        <is>
          <t>Aubergines</t>
        </is>
      </c>
      <c r="Q291" t="n">
        <v>2013</v>
      </c>
      <c r="R291" t="n">
        <v>2013</v>
      </c>
      <c r="S291" t="inlineStr">
        <is>
          <t>tonnes</t>
        </is>
      </c>
      <c r="T291" t="n">
        <v>26378</v>
      </c>
      <c r="V291" t="inlineStr">
        <is>
          <t>Donnée officielle</t>
        </is>
      </c>
    </row>
    <row r="292" hidden="1" ht="14.55" customHeight="1" s="902">
      <c r="B292" t="inlineStr">
        <is>
          <t>Piments doux et épicé</t>
        </is>
      </c>
      <c r="C292" t="n">
        <v>2014</v>
      </c>
      <c r="D292" t="n">
        <v>5133</v>
      </c>
      <c r="I292" t="inlineStr">
        <is>
          <t>QCL</t>
        </is>
      </c>
      <c r="J292" t="inlineStr">
        <is>
          <t>Cultures et produits animaux</t>
        </is>
      </c>
      <c r="K292" t="n">
        <v>68</v>
      </c>
      <c r="L292" t="inlineStr">
        <is>
          <t>France</t>
        </is>
      </c>
      <c r="M292" t="n">
        <v>5510</v>
      </c>
      <c r="N292" t="inlineStr">
        <is>
          <t>Production</t>
        </is>
      </c>
      <c r="O292" t="n">
        <v>399</v>
      </c>
      <c r="P292" t="inlineStr">
        <is>
          <t>Aubergines</t>
        </is>
      </c>
      <c r="Q292" t="n">
        <v>2014</v>
      </c>
      <c r="R292" t="n">
        <v>2014</v>
      </c>
      <c r="S292" t="inlineStr">
        <is>
          <t>tonnes</t>
        </is>
      </c>
      <c r="T292" t="n">
        <v>29780</v>
      </c>
      <c r="V292" t="inlineStr">
        <is>
          <t>Donnée officielle</t>
        </is>
      </c>
    </row>
    <row r="293" hidden="1" s="902">
      <c r="B293" t="inlineStr">
        <is>
          <t>Piments forts, piments doux frais</t>
        </is>
      </c>
      <c r="C293" t="n">
        <v>2012</v>
      </c>
      <c r="D293" t="n">
        <v>147887</v>
      </c>
      <c r="E293" s="903">
        <f>AVERAGE(D293:D295)</f>
        <v/>
      </c>
      <c r="I293" t="inlineStr">
        <is>
          <t>QCL</t>
        </is>
      </c>
      <c r="J293" t="inlineStr">
        <is>
          <t>Cultures et produits animaux</t>
        </is>
      </c>
      <c r="K293" t="n">
        <v>68</v>
      </c>
      <c r="L293" t="inlineStr">
        <is>
          <t>France</t>
        </is>
      </c>
      <c r="M293" t="n">
        <v>5510</v>
      </c>
      <c r="N293" t="inlineStr">
        <is>
          <t>Production</t>
        </is>
      </c>
      <c r="O293" t="n">
        <v>572</v>
      </c>
      <c r="P293" t="inlineStr">
        <is>
          <t>Avocats</t>
        </is>
      </c>
      <c r="Q293" t="n">
        <v>2012</v>
      </c>
      <c r="R293" t="n">
        <v>2012</v>
      </c>
      <c r="S293" t="inlineStr">
        <is>
          <t>tonnes</t>
        </is>
      </c>
      <c r="T293" t="n">
        <v>980</v>
      </c>
      <c r="V293" t="inlineStr">
        <is>
          <t>Donnée officielle</t>
        </is>
      </c>
    </row>
    <row r="294" hidden="1" s="902">
      <c r="B294" t="inlineStr">
        <is>
          <t>Piments forts, piments doux frais</t>
        </is>
      </c>
      <c r="C294" t="n">
        <v>2013</v>
      </c>
      <c r="D294" t="n">
        <v>150187</v>
      </c>
      <c r="I294" t="inlineStr">
        <is>
          <t>QCL</t>
        </is>
      </c>
      <c r="J294" t="inlineStr">
        <is>
          <t>Cultures et produits animaux</t>
        </is>
      </c>
      <c r="K294" t="n">
        <v>68</v>
      </c>
      <c r="L294" t="inlineStr">
        <is>
          <t>France</t>
        </is>
      </c>
      <c r="M294" t="n">
        <v>5510</v>
      </c>
      <c r="N294" t="inlineStr">
        <is>
          <t>Production</t>
        </is>
      </c>
      <c r="O294" t="n">
        <v>572</v>
      </c>
      <c r="P294" t="inlineStr">
        <is>
          <t>Avocats</t>
        </is>
      </c>
      <c r="Q294" t="n">
        <v>2013</v>
      </c>
      <c r="R294" t="n">
        <v>2013</v>
      </c>
      <c r="S294" t="inlineStr">
        <is>
          <t>tonnes</t>
        </is>
      </c>
      <c r="T294" t="n">
        <v>980</v>
      </c>
      <c r="V294" t="inlineStr">
        <is>
          <t>Donnée officielle</t>
        </is>
      </c>
    </row>
    <row r="295" hidden="1" s="902">
      <c r="B295" t="inlineStr">
        <is>
          <t>Piments forts, piments doux frais</t>
        </is>
      </c>
      <c r="C295" t="n">
        <v>2014</v>
      </c>
      <c r="D295" t="n">
        <v>153482</v>
      </c>
      <c r="I295" t="inlineStr">
        <is>
          <t>QCL</t>
        </is>
      </c>
      <c r="J295" t="inlineStr">
        <is>
          <t>Cultures et produits animaux</t>
        </is>
      </c>
      <c r="K295" t="n">
        <v>68</v>
      </c>
      <c r="L295" t="inlineStr">
        <is>
          <t>France</t>
        </is>
      </c>
      <c r="M295" t="n">
        <v>5510</v>
      </c>
      <c r="N295" t="inlineStr">
        <is>
          <t>Production</t>
        </is>
      </c>
      <c r="O295" t="n">
        <v>572</v>
      </c>
      <c r="P295" t="inlineStr">
        <is>
          <t>Avocats</t>
        </is>
      </c>
      <c r="Q295" t="n">
        <v>2014</v>
      </c>
      <c r="R295" t="n">
        <v>2014</v>
      </c>
      <c r="S295" t="inlineStr">
        <is>
          <t>tonnes</t>
        </is>
      </c>
      <c r="T295" t="n">
        <v>957</v>
      </c>
      <c r="V295" t="inlineStr">
        <is>
          <t>Donnée officielle</t>
        </is>
      </c>
    </row>
    <row r="296" hidden="1" ht="14.55" customHeight="1" s="902">
      <c r="B296" t="inlineStr">
        <is>
          <t>Poireaux et autres légumes alliacés</t>
        </is>
      </c>
      <c r="C296" t="n">
        <v>2012</v>
      </c>
      <c r="D296" t="n">
        <v>27821</v>
      </c>
      <c r="E296" s="903">
        <f>AVERAGE(D296:D298)</f>
        <v/>
      </c>
      <c r="I296" t="inlineStr">
        <is>
          <t>QCL</t>
        </is>
      </c>
      <c r="J296" t="inlineStr">
        <is>
          <t>Cultures et produits animaux</t>
        </is>
      </c>
      <c r="K296" t="n">
        <v>68</v>
      </c>
      <c r="L296" t="inlineStr">
        <is>
          <t>France</t>
        </is>
      </c>
      <c r="M296" t="n">
        <v>5510</v>
      </c>
      <c r="N296" t="inlineStr">
        <is>
          <t>Production</t>
        </is>
      </c>
      <c r="O296" t="n">
        <v>426</v>
      </c>
      <c r="P296" t="inlineStr">
        <is>
          <t>Carottes et navets</t>
        </is>
      </c>
      <c r="Q296" t="n">
        <v>2012</v>
      </c>
      <c r="R296" t="n">
        <v>2012</v>
      </c>
      <c r="S296" t="inlineStr">
        <is>
          <t>tonnes</t>
        </is>
      </c>
      <c r="T296" t="n">
        <v>598296</v>
      </c>
      <c r="V296" t="inlineStr">
        <is>
          <t>Donnée officielle</t>
        </is>
      </c>
    </row>
    <row r="297" hidden="1" s="902">
      <c r="B297" t="inlineStr">
        <is>
          <t>Poireaux et autres légumes alliacés</t>
        </is>
      </c>
      <c r="C297" t="n">
        <v>2013</v>
      </c>
      <c r="D297" t="n">
        <v>33345</v>
      </c>
      <c r="I297" t="inlineStr">
        <is>
          <t>QCL</t>
        </is>
      </c>
      <c r="J297" t="inlineStr">
        <is>
          <t>Cultures et produits animaux</t>
        </is>
      </c>
      <c r="K297" t="n">
        <v>68</v>
      </c>
      <c r="L297" t="inlineStr">
        <is>
          <t>France</t>
        </is>
      </c>
      <c r="M297" t="n">
        <v>5510</v>
      </c>
      <c r="N297" t="inlineStr">
        <is>
          <t>Production</t>
        </is>
      </c>
      <c r="O297" t="n">
        <v>426</v>
      </c>
      <c r="P297" t="inlineStr">
        <is>
          <t>Carottes et navets</t>
        </is>
      </c>
      <c r="Q297" t="n">
        <v>2013</v>
      </c>
      <c r="R297" t="n">
        <v>2013</v>
      </c>
      <c r="S297" t="inlineStr">
        <is>
          <t>tonnes</t>
        </is>
      </c>
      <c r="T297" t="n">
        <v>617734</v>
      </c>
      <c r="V297" t="inlineStr">
        <is>
          <t>Donnée officielle</t>
        </is>
      </c>
    </row>
    <row r="298" hidden="1" s="902">
      <c r="B298" t="inlineStr">
        <is>
          <t>Poireaux et autres légumes alliacés</t>
        </is>
      </c>
      <c r="C298" t="n">
        <v>2014</v>
      </c>
      <c r="D298" t="n">
        <v>27051</v>
      </c>
      <c r="I298" t="inlineStr">
        <is>
          <t>QCL</t>
        </is>
      </c>
      <c r="J298" t="inlineStr">
        <is>
          <t>Cultures et produits animaux</t>
        </is>
      </c>
      <c r="K298" t="n">
        <v>68</v>
      </c>
      <c r="L298" t="inlineStr">
        <is>
          <t>France</t>
        </is>
      </c>
      <c r="M298" t="n">
        <v>5510</v>
      </c>
      <c r="N298" t="inlineStr">
        <is>
          <t>Production</t>
        </is>
      </c>
      <c r="O298" t="n">
        <v>426</v>
      </c>
      <c r="P298" t="inlineStr">
        <is>
          <t>Carottes et navets</t>
        </is>
      </c>
      <c r="Q298" t="n">
        <v>2014</v>
      </c>
      <c r="R298" t="n">
        <v>2014</v>
      </c>
      <c r="S298" t="inlineStr">
        <is>
          <t>tonnes</t>
        </is>
      </c>
      <c r="T298" t="n">
        <v>543196</v>
      </c>
      <c r="V298" t="inlineStr">
        <is>
          <t>Donnée officielle</t>
        </is>
      </c>
    </row>
    <row r="299" hidden="1" s="902">
      <c r="B299" t="inlineStr">
        <is>
          <t>Pois bambara</t>
        </is>
      </c>
      <c r="C299" t="n">
        <v>2012</v>
      </c>
      <c r="D299" t="n">
        <v>3</v>
      </c>
      <c r="E299" s="903">
        <f>AVERAGE(D299:D301)</f>
        <v/>
      </c>
      <c r="I299" t="inlineStr">
        <is>
          <t>QCL</t>
        </is>
      </c>
      <c r="J299" t="inlineStr">
        <is>
          <t>Cultures et produits animaux</t>
        </is>
      </c>
      <c r="K299" t="n">
        <v>68</v>
      </c>
      <c r="L299" t="inlineStr">
        <is>
          <t>France</t>
        </is>
      </c>
      <c r="M299" t="n">
        <v>5510</v>
      </c>
      <c r="N299" t="inlineStr">
        <is>
          <t>Production</t>
        </is>
      </c>
      <c r="O299" t="n">
        <v>449</v>
      </c>
      <c r="P299" t="inlineStr">
        <is>
          <t>Champignons et truffes</t>
        </is>
      </c>
      <c r="Q299" t="n">
        <v>2012</v>
      </c>
      <c r="R299" t="n">
        <v>2012</v>
      </c>
      <c r="S299" t="inlineStr">
        <is>
          <t>tonnes</t>
        </is>
      </c>
      <c r="T299" t="n">
        <v>116602</v>
      </c>
      <c r="V299" t="inlineStr">
        <is>
          <t>Donnée officielle</t>
        </is>
      </c>
    </row>
    <row r="300" hidden="1" s="902">
      <c r="B300" t="inlineStr">
        <is>
          <t>Pois bambara</t>
        </is>
      </c>
      <c r="C300" t="n">
        <v>2013</v>
      </c>
      <c r="D300" t="n">
        <v>15</v>
      </c>
      <c r="I300" t="inlineStr">
        <is>
          <t>QCL</t>
        </is>
      </c>
      <c r="J300" t="inlineStr">
        <is>
          <t>Cultures et produits animaux</t>
        </is>
      </c>
      <c r="K300" t="n">
        <v>68</v>
      </c>
      <c r="L300" t="inlineStr">
        <is>
          <t>France</t>
        </is>
      </c>
      <c r="M300" t="n">
        <v>5510</v>
      </c>
      <c r="N300" t="inlineStr">
        <is>
          <t>Production</t>
        </is>
      </c>
      <c r="O300" t="n">
        <v>449</v>
      </c>
      <c r="P300" t="inlineStr">
        <is>
          <t>Champignons et truffes</t>
        </is>
      </c>
      <c r="Q300" t="n">
        <v>2013</v>
      </c>
      <c r="R300" t="n">
        <v>2013</v>
      </c>
      <c r="S300" t="inlineStr">
        <is>
          <t>tonnes</t>
        </is>
      </c>
      <c r="T300" t="n">
        <v>104461</v>
      </c>
      <c r="V300" t="inlineStr">
        <is>
          <t>Donnée officielle</t>
        </is>
      </c>
    </row>
    <row r="301" hidden="1" ht="14.55" customHeight="1" s="902">
      <c r="B301" t="inlineStr">
        <is>
          <t>Pois bambara</t>
        </is>
      </c>
      <c r="C301" t="n">
        <v>2014</v>
      </c>
      <c r="D301" t="n">
        <v>2</v>
      </c>
      <c r="I301" t="inlineStr">
        <is>
          <t>QCL</t>
        </is>
      </c>
      <c r="J301" t="inlineStr">
        <is>
          <t>Cultures et produits animaux</t>
        </is>
      </c>
      <c r="K301" t="n">
        <v>68</v>
      </c>
      <c r="L301" t="inlineStr">
        <is>
          <t>France</t>
        </is>
      </c>
      <c r="M301" t="n">
        <v>5510</v>
      </c>
      <c r="N301" t="inlineStr">
        <is>
          <t>Production</t>
        </is>
      </c>
      <c r="O301" t="n">
        <v>449</v>
      </c>
      <c r="P301" t="inlineStr">
        <is>
          <t>Champignons et truffes</t>
        </is>
      </c>
      <c r="Q301" t="n">
        <v>2014</v>
      </c>
      <c r="R301" t="n">
        <v>2014</v>
      </c>
      <c r="S301" t="inlineStr">
        <is>
          <t>tonnes</t>
        </is>
      </c>
      <c r="T301" t="n">
        <v>108671</v>
      </c>
      <c r="V301" t="inlineStr">
        <is>
          <t>Donnée officielle</t>
        </is>
      </c>
    </row>
    <row r="302" hidden="1" ht="14.55" customHeight="1" s="902">
      <c r="B302" t="inlineStr">
        <is>
          <t>Pois chiches</t>
        </is>
      </c>
      <c r="C302" t="n">
        <v>2012</v>
      </c>
      <c r="D302" t="n">
        <v>5424</v>
      </c>
      <c r="E302" s="903">
        <f>AVERAGE(D302:D304)</f>
        <v/>
      </c>
      <c r="I302" t="inlineStr">
        <is>
          <t>QCL</t>
        </is>
      </c>
      <c r="J302" t="inlineStr">
        <is>
          <t>Cultures et produits animaux</t>
        </is>
      </c>
      <c r="K302" t="n">
        <v>68</v>
      </c>
      <c r="L302" t="inlineStr">
        <is>
          <t>France</t>
        </is>
      </c>
      <c r="M302" t="n">
        <v>5510</v>
      </c>
      <c r="N302" t="inlineStr">
        <is>
          <t>Production</t>
        </is>
      </c>
      <c r="O302" t="n">
        <v>358</v>
      </c>
      <c r="P302" t="inlineStr">
        <is>
          <t>Choux et autres brassicacée</t>
        </is>
      </c>
      <c r="Q302" t="n">
        <v>2012</v>
      </c>
      <c r="R302" t="n">
        <v>2012</v>
      </c>
      <c r="S302" t="inlineStr">
        <is>
          <t>tonnes</t>
        </is>
      </c>
      <c r="T302" t="n">
        <v>205381</v>
      </c>
      <c r="V302" t="inlineStr">
        <is>
          <t>Donnée officielle</t>
        </is>
      </c>
    </row>
    <row r="303" hidden="1" ht="14.55" customHeight="1" s="902">
      <c r="B303" t="inlineStr">
        <is>
          <t>Pois chiches</t>
        </is>
      </c>
      <c r="C303" t="n">
        <v>2013</v>
      </c>
      <c r="D303" t="n">
        <v>5872</v>
      </c>
      <c r="I303" t="inlineStr">
        <is>
          <t>QCL</t>
        </is>
      </c>
      <c r="J303" t="inlineStr">
        <is>
          <t>Cultures et produits animaux</t>
        </is>
      </c>
      <c r="K303" t="n">
        <v>68</v>
      </c>
      <c r="L303" t="inlineStr">
        <is>
          <t>France</t>
        </is>
      </c>
      <c r="M303" t="n">
        <v>5510</v>
      </c>
      <c r="N303" t="inlineStr">
        <is>
          <t>Production</t>
        </is>
      </c>
      <c r="O303" t="n">
        <v>358</v>
      </c>
      <c r="P303" t="inlineStr">
        <is>
          <t>Choux et autres brassicacée</t>
        </is>
      </c>
      <c r="Q303" t="n">
        <v>2013</v>
      </c>
      <c r="R303" t="n">
        <v>2013</v>
      </c>
      <c r="S303" t="inlineStr">
        <is>
          <t>tonnes</t>
        </is>
      </c>
      <c r="T303" t="n">
        <v>186131</v>
      </c>
      <c r="V303" t="inlineStr">
        <is>
          <t>Donnée officielle</t>
        </is>
      </c>
    </row>
    <row r="304" hidden="1" s="902">
      <c r="B304" t="inlineStr">
        <is>
          <t>Pois chiches</t>
        </is>
      </c>
      <c r="C304" t="n">
        <v>2014</v>
      </c>
      <c r="D304" t="n">
        <v>5775</v>
      </c>
      <c r="I304" t="inlineStr">
        <is>
          <t>QCL</t>
        </is>
      </c>
      <c r="J304" t="inlineStr">
        <is>
          <t>Cultures et produits animaux</t>
        </is>
      </c>
      <c r="K304" t="n">
        <v>68</v>
      </c>
      <c r="L304" t="inlineStr">
        <is>
          <t>France</t>
        </is>
      </c>
      <c r="M304" t="n">
        <v>5510</v>
      </c>
      <c r="N304" t="inlineStr">
        <is>
          <t>Production</t>
        </is>
      </c>
      <c r="O304" t="n">
        <v>358</v>
      </c>
      <c r="P304" t="inlineStr">
        <is>
          <t>Choux et autres brassicacée</t>
        </is>
      </c>
      <c r="Q304" t="n">
        <v>2014</v>
      </c>
      <c r="R304" t="n">
        <v>2014</v>
      </c>
      <c r="S304" t="inlineStr">
        <is>
          <t>tonnes</t>
        </is>
      </c>
      <c r="T304" t="n">
        <v>195532</v>
      </c>
      <c r="V304" t="inlineStr">
        <is>
          <t>Donnée officielle</t>
        </is>
      </c>
    </row>
    <row r="305" hidden="1" ht="14.55" customHeight="1" s="902">
      <c r="B305" t="inlineStr">
        <is>
          <t>Pois frais</t>
        </is>
      </c>
      <c r="C305" t="n">
        <v>2012</v>
      </c>
      <c r="D305" t="n">
        <v>9298</v>
      </c>
      <c r="E305" s="903">
        <f>AVERAGE(D305:D307)</f>
        <v/>
      </c>
      <c r="I305" t="inlineStr">
        <is>
          <t>QCL</t>
        </is>
      </c>
      <c r="J305" t="inlineStr">
        <is>
          <t>Cultures et produits animaux</t>
        </is>
      </c>
      <c r="K305" t="n">
        <v>68</v>
      </c>
      <c r="L305" t="inlineStr">
        <is>
          <t>France</t>
        </is>
      </c>
      <c r="M305" t="n">
        <v>5510</v>
      </c>
      <c r="N305" t="inlineStr">
        <is>
          <t>Production</t>
        </is>
      </c>
      <c r="O305" t="n">
        <v>393</v>
      </c>
      <c r="P305" t="inlineStr">
        <is>
          <t>Choux-fleurs et brocolis</t>
        </is>
      </c>
      <c r="Q305" t="n">
        <v>2012</v>
      </c>
      <c r="R305" t="n">
        <v>2012</v>
      </c>
      <c r="S305" t="inlineStr">
        <is>
          <t>tonnes</t>
        </is>
      </c>
      <c r="T305" t="n">
        <v>358021</v>
      </c>
      <c r="V305" t="inlineStr">
        <is>
          <t>Donnée officielle</t>
        </is>
      </c>
    </row>
    <row r="306" hidden="1" ht="14.55" customHeight="1" s="902">
      <c r="B306" t="inlineStr">
        <is>
          <t>Pois frais</t>
        </is>
      </c>
      <c r="C306" t="n">
        <v>2013</v>
      </c>
      <c r="D306" t="n">
        <v>11411</v>
      </c>
      <c r="I306" t="inlineStr">
        <is>
          <t>QCL</t>
        </is>
      </c>
      <c r="J306" t="inlineStr">
        <is>
          <t>Cultures et produits animaux</t>
        </is>
      </c>
      <c r="K306" t="n">
        <v>68</v>
      </c>
      <c r="L306" t="inlineStr">
        <is>
          <t>France</t>
        </is>
      </c>
      <c r="M306" t="n">
        <v>5510</v>
      </c>
      <c r="N306" t="inlineStr">
        <is>
          <t>Production</t>
        </is>
      </c>
      <c r="O306" t="n">
        <v>393</v>
      </c>
      <c r="P306" t="inlineStr">
        <is>
          <t>Choux-fleurs et brocolis</t>
        </is>
      </c>
      <c r="Q306" t="n">
        <v>2013</v>
      </c>
      <c r="R306" t="n">
        <v>2013</v>
      </c>
      <c r="S306" t="inlineStr">
        <is>
          <t>tonnes</t>
        </is>
      </c>
      <c r="T306" t="n">
        <v>361202</v>
      </c>
      <c r="V306" t="inlineStr">
        <is>
          <t>Donnée officielle</t>
        </is>
      </c>
    </row>
    <row r="307" hidden="1" ht="14.55" customHeight="1" s="902">
      <c r="B307" t="inlineStr">
        <is>
          <t>Pois frais</t>
        </is>
      </c>
      <c r="C307" t="n">
        <v>2014</v>
      </c>
      <c r="D307" t="n">
        <v>13397</v>
      </c>
      <c r="I307" t="inlineStr">
        <is>
          <t>QCL</t>
        </is>
      </c>
      <c r="J307" t="inlineStr">
        <is>
          <t>Cultures et produits animaux</t>
        </is>
      </c>
      <c r="K307" t="n">
        <v>68</v>
      </c>
      <c r="L307" t="inlineStr">
        <is>
          <t>France</t>
        </is>
      </c>
      <c r="M307" t="n">
        <v>5510</v>
      </c>
      <c r="N307" t="inlineStr">
        <is>
          <t>Production</t>
        </is>
      </c>
      <c r="O307" t="n">
        <v>393</v>
      </c>
      <c r="P307" t="inlineStr">
        <is>
          <t>Choux-fleurs et brocolis</t>
        </is>
      </c>
      <c r="Q307" t="n">
        <v>2014</v>
      </c>
      <c r="R307" t="n">
        <v>2014</v>
      </c>
      <c r="S307" t="inlineStr">
        <is>
          <t>tonnes</t>
        </is>
      </c>
      <c r="T307" t="n">
        <v>326355</v>
      </c>
      <c r="V307" t="inlineStr">
        <is>
          <t>Donnée officielle</t>
        </is>
      </c>
    </row>
    <row r="308" hidden="1" s="902">
      <c r="B308" t="inlineStr">
        <is>
          <t>Pois secs</t>
        </is>
      </c>
      <c r="C308" t="n">
        <v>2012</v>
      </c>
      <c r="D308" t="n">
        <v>13107</v>
      </c>
      <c r="E308" s="903">
        <f>AVERAGE(D308:D310)</f>
        <v/>
      </c>
      <c r="I308" t="inlineStr">
        <is>
          <t>QCL</t>
        </is>
      </c>
      <c r="J308" t="inlineStr">
        <is>
          <t>Cultures et produits animaux</t>
        </is>
      </c>
      <c r="K308" t="n">
        <v>68</v>
      </c>
      <c r="L308" t="inlineStr">
        <is>
          <t>France</t>
        </is>
      </c>
      <c r="M308" t="n">
        <v>5510</v>
      </c>
      <c r="N308" t="inlineStr">
        <is>
          <t>Production</t>
        </is>
      </c>
      <c r="O308" t="n">
        <v>394</v>
      </c>
      <c r="P308" t="inlineStr">
        <is>
          <t>Citrouilles, courges et potirons</t>
        </is>
      </c>
      <c r="Q308" t="n">
        <v>2012</v>
      </c>
      <c r="R308" t="n">
        <v>2012</v>
      </c>
      <c r="S308" t="inlineStr">
        <is>
          <t>tonnes</t>
        </is>
      </c>
      <c r="T308" t="n">
        <v>108283</v>
      </c>
      <c r="V308" t="inlineStr">
        <is>
          <t>Donnée officielle</t>
        </is>
      </c>
    </row>
    <row r="309" hidden="1" s="902">
      <c r="B309" t="inlineStr">
        <is>
          <t>Pois secs</t>
        </is>
      </c>
      <c r="C309" t="n">
        <v>2013</v>
      </c>
      <c r="D309" t="n">
        <v>10559</v>
      </c>
      <c r="I309" t="inlineStr">
        <is>
          <t>QCL</t>
        </is>
      </c>
      <c r="J309" t="inlineStr">
        <is>
          <t>Cultures et produits animaux</t>
        </is>
      </c>
      <c r="K309" t="n">
        <v>68</v>
      </c>
      <c r="L309" t="inlineStr">
        <is>
          <t>France</t>
        </is>
      </c>
      <c r="M309" t="n">
        <v>5510</v>
      </c>
      <c r="N309" t="inlineStr">
        <is>
          <t>Production</t>
        </is>
      </c>
      <c r="O309" t="n">
        <v>394</v>
      </c>
      <c r="P309" t="inlineStr">
        <is>
          <t>Citrouilles, courges et potirons</t>
        </is>
      </c>
      <c r="Q309" t="n">
        <v>2013</v>
      </c>
      <c r="R309" t="n">
        <v>2013</v>
      </c>
      <c r="S309" t="inlineStr">
        <is>
          <t>tonnes</t>
        </is>
      </c>
      <c r="T309" t="n">
        <v>95080</v>
      </c>
      <c r="V309" t="inlineStr">
        <is>
          <t>Donnée officielle</t>
        </is>
      </c>
    </row>
    <row r="310" hidden="1" s="902">
      <c r="B310" t="inlineStr">
        <is>
          <t>Pois secs</t>
        </is>
      </c>
      <c r="C310" t="n">
        <v>2014</v>
      </c>
      <c r="D310" t="n">
        <v>9028</v>
      </c>
      <c r="I310" t="inlineStr">
        <is>
          <t>QCL</t>
        </is>
      </c>
      <c r="J310" t="inlineStr">
        <is>
          <t>Cultures et produits animaux</t>
        </is>
      </c>
      <c r="K310" t="n">
        <v>68</v>
      </c>
      <c r="L310" t="inlineStr">
        <is>
          <t>France</t>
        </is>
      </c>
      <c r="M310" t="n">
        <v>5510</v>
      </c>
      <c r="N310" t="inlineStr">
        <is>
          <t>Production</t>
        </is>
      </c>
      <c r="O310" t="n">
        <v>394</v>
      </c>
      <c r="P310" t="inlineStr">
        <is>
          <t>Citrouilles, courges et potirons</t>
        </is>
      </c>
      <c r="Q310" t="n">
        <v>2014</v>
      </c>
      <c r="R310" t="n">
        <v>2014</v>
      </c>
      <c r="S310" t="inlineStr">
        <is>
          <t>tonnes</t>
        </is>
      </c>
      <c r="T310" t="n">
        <v>99537</v>
      </c>
      <c r="V310" t="inlineStr">
        <is>
          <t>Donnée officielle</t>
        </is>
      </c>
    </row>
    <row r="311" hidden="1" ht="14.55" customHeight="1" s="902">
      <c r="B311" t="inlineStr">
        <is>
          <t>Racines et tubercules nda</t>
        </is>
      </c>
      <c r="C311" t="n">
        <v>2012</v>
      </c>
      <c r="D311" t="n">
        <v>2233</v>
      </c>
      <c r="E311" s="903">
        <f>AVERAGE(D311:D313)</f>
        <v/>
      </c>
      <c r="I311" t="inlineStr">
        <is>
          <t>QCL</t>
        </is>
      </c>
      <c r="J311" t="inlineStr">
        <is>
          <t>Cultures et produits animaux</t>
        </is>
      </c>
      <c r="K311" t="n">
        <v>68</v>
      </c>
      <c r="L311" t="inlineStr">
        <is>
          <t>France</t>
        </is>
      </c>
      <c r="M311" t="n">
        <v>5510</v>
      </c>
      <c r="N311" t="inlineStr">
        <is>
          <t>Production</t>
        </is>
      </c>
      <c r="O311" t="n">
        <v>397</v>
      </c>
      <c r="P311" t="inlineStr">
        <is>
          <t>Concombres, cornichons</t>
        </is>
      </c>
      <c r="Q311" t="n">
        <v>2012</v>
      </c>
      <c r="R311" t="n">
        <v>2012</v>
      </c>
      <c r="S311" t="inlineStr">
        <is>
          <t>tonnes</t>
        </is>
      </c>
      <c r="T311" t="n">
        <v>134092</v>
      </c>
      <c r="V311" t="inlineStr">
        <is>
          <t>Donnée officielle</t>
        </is>
      </c>
    </row>
    <row r="312" hidden="1" ht="14.55" customHeight="1" s="902">
      <c r="B312" t="inlineStr">
        <is>
          <t>Racines et tubercules nda</t>
        </is>
      </c>
      <c r="C312" t="n">
        <v>2013</v>
      </c>
      <c r="D312" t="n">
        <v>2267</v>
      </c>
      <c r="I312" t="inlineStr">
        <is>
          <t>QCL</t>
        </is>
      </c>
      <c r="J312" t="inlineStr">
        <is>
          <t>Cultures et produits animaux</t>
        </is>
      </c>
      <c r="K312" t="n">
        <v>68</v>
      </c>
      <c r="L312" t="inlineStr">
        <is>
          <t>France</t>
        </is>
      </c>
      <c r="M312" t="n">
        <v>5510</v>
      </c>
      <c r="N312" t="inlineStr">
        <is>
          <t>Production</t>
        </is>
      </c>
      <c r="O312" t="n">
        <v>397</v>
      </c>
      <c r="P312" t="inlineStr">
        <is>
          <t>Concombres, cornichons</t>
        </is>
      </c>
      <c r="Q312" t="n">
        <v>2013</v>
      </c>
      <c r="R312" t="n">
        <v>2013</v>
      </c>
      <c r="S312" t="inlineStr">
        <is>
          <t>tonnes</t>
        </is>
      </c>
      <c r="T312" t="n">
        <v>131378</v>
      </c>
      <c r="V312" t="inlineStr">
        <is>
          <t>Donnée officielle</t>
        </is>
      </c>
    </row>
    <row r="313" hidden="1" s="902">
      <c r="B313" t="inlineStr">
        <is>
          <t>Racines et tubercules nda</t>
        </is>
      </c>
      <c r="C313" t="n">
        <v>2014</v>
      </c>
      <c r="D313" t="n">
        <v>2925</v>
      </c>
      <c r="I313" t="inlineStr">
        <is>
          <t>QCL</t>
        </is>
      </c>
      <c r="J313" t="inlineStr">
        <is>
          <t>Cultures et produits animaux</t>
        </is>
      </c>
      <c r="K313" t="n">
        <v>68</v>
      </c>
      <c r="L313" t="inlineStr">
        <is>
          <t>France</t>
        </is>
      </c>
      <c r="M313" t="n">
        <v>5510</v>
      </c>
      <c r="N313" t="inlineStr">
        <is>
          <t>Production</t>
        </is>
      </c>
      <c r="O313" t="n">
        <v>397</v>
      </c>
      <c r="P313" t="inlineStr">
        <is>
          <t>Concombres, cornichons</t>
        </is>
      </c>
      <c r="Q313" t="n">
        <v>2014</v>
      </c>
      <c r="R313" t="n">
        <v>2014</v>
      </c>
      <c r="S313" t="inlineStr">
        <is>
          <t>tonnes</t>
        </is>
      </c>
      <c r="T313" t="n">
        <v>132029</v>
      </c>
      <c r="V313" t="inlineStr">
        <is>
          <t>Donnée officielle</t>
        </is>
      </c>
    </row>
    <row r="314" hidden="1" s="902">
      <c r="B314" t="inlineStr">
        <is>
          <t>Soja</t>
        </is>
      </c>
      <c r="C314" t="n">
        <v>2012</v>
      </c>
      <c r="D314" t="n">
        <v>647673</v>
      </c>
      <c r="E314" s="903">
        <f>AVERAGE(D314:D316)</f>
        <v/>
      </c>
      <c r="I314" t="inlineStr">
        <is>
          <t>QCL</t>
        </is>
      </c>
      <c r="J314" t="inlineStr">
        <is>
          <t>Cultures et produits animaux</t>
        </is>
      </c>
      <c r="K314" t="n">
        <v>68</v>
      </c>
      <c r="L314" t="inlineStr">
        <is>
          <t>France</t>
        </is>
      </c>
      <c r="M314" t="n">
        <v>5510</v>
      </c>
      <c r="N314" t="inlineStr">
        <is>
          <t>Production</t>
        </is>
      </c>
      <c r="O314" t="n">
        <v>373</v>
      </c>
      <c r="P314" t="inlineStr">
        <is>
          <t>Epinards</t>
        </is>
      </c>
      <c r="Q314" t="n">
        <v>2012</v>
      </c>
      <c r="R314" t="n">
        <v>2012</v>
      </c>
      <c r="S314" t="inlineStr">
        <is>
          <t>tonnes</t>
        </is>
      </c>
      <c r="T314" t="n">
        <v>99144</v>
      </c>
      <c r="V314" t="inlineStr">
        <is>
          <t>Donnée officielle</t>
        </is>
      </c>
    </row>
    <row r="315" hidden="1" s="902">
      <c r="B315" t="inlineStr">
        <is>
          <t>Soja</t>
        </is>
      </c>
      <c r="C315" t="n">
        <v>2013</v>
      </c>
      <c r="D315" t="n">
        <v>527640</v>
      </c>
      <c r="I315" t="inlineStr">
        <is>
          <t>QCL</t>
        </is>
      </c>
      <c r="J315" t="inlineStr">
        <is>
          <t>Cultures et produits animaux</t>
        </is>
      </c>
      <c r="K315" t="n">
        <v>68</v>
      </c>
      <c r="L315" t="inlineStr">
        <is>
          <t>France</t>
        </is>
      </c>
      <c r="M315" t="n">
        <v>5510</v>
      </c>
      <c r="N315" t="inlineStr">
        <is>
          <t>Production</t>
        </is>
      </c>
      <c r="O315" t="n">
        <v>373</v>
      </c>
      <c r="P315" t="inlineStr">
        <is>
          <t>Epinards</t>
        </is>
      </c>
      <c r="Q315" t="n">
        <v>2013</v>
      </c>
      <c r="R315" t="n">
        <v>2013</v>
      </c>
      <c r="S315" t="inlineStr">
        <is>
          <t>tonnes</t>
        </is>
      </c>
      <c r="T315" t="n">
        <v>118974</v>
      </c>
      <c r="V315" t="inlineStr">
        <is>
          <t>Donnée officielle</t>
        </is>
      </c>
    </row>
    <row r="316" hidden="1" ht="14.55" customHeight="1" s="902">
      <c r="B316" t="inlineStr">
        <is>
          <t>Soja</t>
        </is>
      </c>
      <c r="C316" t="n">
        <v>2014</v>
      </c>
      <c r="D316" t="n">
        <v>701438</v>
      </c>
      <c r="I316" t="inlineStr">
        <is>
          <t>QCL</t>
        </is>
      </c>
      <c r="J316" t="inlineStr">
        <is>
          <t>Cultures et produits animaux</t>
        </is>
      </c>
      <c r="K316" t="n">
        <v>68</v>
      </c>
      <c r="L316" t="inlineStr">
        <is>
          <t>France</t>
        </is>
      </c>
      <c r="M316" t="n">
        <v>5510</v>
      </c>
      <c r="N316" t="inlineStr">
        <is>
          <t>Production</t>
        </is>
      </c>
      <c r="O316" t="n">
        <v>373</v>
      </c>
      <c r="P316" t="inlineStr">
        <is>
          <t>Epinards</t>
        </is>
      </c>
      <c r="Q316" t="n">
        <v>2014</v>
      </c>
      <c r="R316" t="n">
        <v>2014</v>
      </c>
      <c r="S316" t="inlineStr">
        <is>
          <t>tonnes</t>
        </is>
      </c>
      <c r="T316" t="n">
        <v>118069</v>
      </c>
      <c r="V316" t="inlineStr">
        <is>
          <t>Donnée officielle</t>
        </is>
      </c>
    </row>
    <row r="317" hidden="1" ht="14.55" customHeight="1" s="902">
      <c r="B317" t="inlineStr">
        <is>
          <t>Soja, sauce</t>
        </is>
      </c>
      <c r="C317" t="n">
        <v>2012</v>
      </c>
      <c r="D317" t="n">
        <v>10999</v>
      </c>
      <c r="E317" s="903">
        <f>AVERAGE(D317:D319)</f>
        <v/>
      </c>
      <c r="I317" t="inlineStr">
        <is>
          <t>QCL</t>
        </is>
      </c>
      <c r="J317" t="inlineStr">
        <is>
          <t>Cultures et produits animaux</t>
        </is>
      </c>
      <c r="K317" t="n">
        <v>68</v>
      </c>
      <c r="L317" t="inlineStr">
        <is>
          <t>France</t>
        </is>
      </c>
      <c r="M317" t="n">
        <v>5510</v>
      </c>
      <c r="N317" t="inlineStr">
        <is>
          <t>Production</t>
        </is>
      </c>
      <c r="O317" t="n">
        <v>181</v>
      </c>
      <c r="P317" t="inlineStr">
        <is>
          <t>Fèves sèches</t>
        </is>
      </c>
      <c r="Q317" t="n">
        <v>2012</v>
      </c>
      <c r="R317" t="n">
        <v>2012</v>
      </c>
      <c r="S317" t="inlineStr">
        <is>
          <t>tonnes</t>
        </is>
      </c>
      <c r="T317" t="n">
        <v>273539</v>
      </c>
      <c r="V317" t="inlineStr">
        <is>
          <t>Donnée officielle</t>
        </is>
      </c>
    </row>
    <row r="318" hidden="1" ht="14.55" customHeight="1" s="902">
      <c r="B318" t="inlineStr">
        <is>
          <t>Soja, sauce</t>
        </is>
      </c>
      <c r="C318" t="n">
        <v>2013</v>
      </c>
      <c r="D318" t="n">
        <v>10924</v>
      </c>
      <c r="I318" t="inlineStr">
        <is>
          <t>QCL</t>
        </is>
      </c>
      <c r="J318" t="inlineStr">
        <is>
          <t>Cultures et produits animaux</t>
        </is>
      </c>
      <c r="K318" t="n">
        <v>68</v>
      </c>
      <c r="L318" t="inlineStr">
        <is>
          <t>France</t>
        </is>
      </c>
      <c r="M318" t="n">
        <v>5510</v>
      </c>
      <c r="N318" t="inlineStr">
        <is>
          <t>Production</t>
        </is>
      </c>
      <c r="O318" t="n">
        <v>181</v>
      </c>
      <c r="P318" t="inlineStr">
        <is>
          <t>Fèves sèches</t>
        </is>
      </c>
      <c r="Q318" t="n">
        <v>2013</v>
      </c>
      <c r="R318" t="n">
        <v>2013</v>
      </c>
      <c r="S318" t="inlineStr">
        <is>
          <t>tonnes</t>
        </is>
      </c>
      <c r="T318" t="n">
        <v>245001</v>
      </c>
      <c r="V318" t="inlineStr">
        <is>
          <t>Donnée officielle</t>
        </is>
      </c>
    </row>
    <row r="319" hidden="1" ht="14.55" customHeight="1" s="902">
      <c r="B319" t="inlineStr">
        <is>
          <t>Soja, sauce</t>
        </is>
      </c>
      <c r="C319" t="n">
        <v>2014</v>
      </c>
      <c r="D319" t="n">
        <v>11946</v>
      </c>
      <c r="I319" t="inlineStr">
        <is>
          <t>QCL</t>
        </is>
      </c>
      <c r="J319" t="inlineStr">
        <is>
          <t>Cultures et produits animaux</t>
        </is>
      </c>
      <c r="K319" t="n">
        <v>68</v>
      </c>
      <c r="L319" t="inlineStr">
        <is>
          <t>France</t>
        </is>
      </c>
      <c r="M319" t="n">
        <v>5510</v>
      </c>
      <c r="N319" t="inlineStr">
        <is>
          <t>Production</t>
        </is>
      </c>
      <c r="O319" t="n">
        <v>181</v>
      </c>
      <c r="P319" t="inlineStr">
        <is>
          <t>Fèves sèches</t>
        </is>
      </c>
      <c r="Q319" t="n">
        <v>2014</v>
      </c>
      <c r="R319" t="n">
        <v>2014</v>
      </c>
      <c r="S319" t="inlineStr">
        <is>
          <t>tonnes</t>
        </is>
      </c>
      <c r="T319" t="n">
        <v>278545</v>
      </c>
      <c r="V319" t="inlineStr">
        <is>
          <t>Donnée officielle</t>
        </is>
      </c>
    </row>
    <row r="320" hidden="1" ht="14.55" customHeight="1" s="902">
      <c r="B320" s="188" t="inlineStr">
        <is>
          <t>Sucre, betterave</t>
        </is>
      </c>
      <c r="C320" t="n">
        <v>2012</v>
      </c>
      <c r="D320" t="n">
        <v>27</v>
      </c>
      <c r="E320" s="903">
        <f>AVERAGE(D320:D322)</f>
        <v/>
      </c>
      <c r="I320" t="inlineStr">
        <is>
          <t>QCL</t>
        </is>
      </c>
      <c r="J320" t="inlineStr">
        <is>
          <t>Cultures et produits animaux</t>
        </is>
      </c>
      <c r="K320" t="n">
        <v>68</v>
      </c>
      <c r="L320" t="inlineStr">
        <is>
          <t>France</t>
        </is>
      </c>
      <c r="M320" t="n">
        <v>5510</v>
      </c>
      <c r="N320" t="inlineStr">
        <is>
          <t>Production</t>
        </is>
      </c>
      <c r="O320" t="n">
        <v>414</v>
      </c>
      <c r="P320" t="inlineStr">
        <is>
          <t>Haricots frais</t>
        </is>
      </c>
      <c r="Q320" t="n">
        <v>2012</v>
      </c>
      <c r="R320" t="n">
        <v>2012</v>
      </c>
      <c r="S320" t="inlineStr">
        <is>
          <t>tonnes</t>
        </is>
      </c>
      <c r="T320" t="n">
        <v>34621</v>
      </c>
      <c r="V320" t="inlineStr">
        <is>
          <t>Donnée officielle</t>
        </is>
      </c>
    </row>
    <row r="321" hidden="1" ht="14.55" customHeight="1" s="902">
      <c r="B321" t="inlineStr">
        <is>
          <t>Sucre, betterave</t>
        </is>
      </c>
      <c r="C321" t="n">
        <v>2013</v>
      </c>
      <c r="D321" t="n">
        <v>318</v>
      </c>
      <c r="I321" t="inlineStr">
        <is>
          <t>QCL</t>
        </is>
      </c>
      <c r="J321" t="inlineStr">
        <is>
          <t>Cultures et produits animaux</t>
        </is>
      </c>
      <c r="K321" t="n">
        <v>68</v>
      </c>
      <c r="L321" t="inlineStr">
        <is>
          <t>France</t>
        </is>
      </c>
      <c r="M321" t="n">
        <v>5510</v>
      </c>
      <c r="N321" t="inlineStr">
        <is>
          <t>Production</t>
        </is>
      </c>
      <c r="O321" t="n">
        <v>414</v>
      </c>
      <c r="P321" t="inlineStr">
        <is>
          <t>Haricots frais</t>
        </is>
      </c>
      <c r="Q321" t="n">
        <v>2013</v>
      </c>
      <c r="R321" t="n">
        <v>2013</v>
      </c>
      <c r="S321" t="inlineStr">
        <is>
          <t>tonnes</t>
        </is>
      </c>
      <c r="T321" t="n">
        <v>38370</v>
      </c>
      <c r="V321" t="inlineStr">
        <is>
          <t>Donnée officielle</t>
        </is>
      </c>
    </row>
    <row r="322" hidden="1" s="902">
      <c r="B322" t="inlineStr">
        <is>
          <t>Sucre, betterave</t>
        </is>
      </c>
      <c r="C322" t="n">
        <v>2014</v>
      </c>
      <c r="D322" t="n">
        <v>258</v>
      </c>
      <c r="I322" t="inlineStr">
        <is>
          <t>QCL</t>
        </is>
      </c>
      <c r="J322" t="inlineStr">
        <is>
          <t>Cultures et produits animaux</t>
        </is>
      </c>
      <c r="K322" t="n">
        <v>68</v>
      </c>
      <c r="L322" t="inlineStr">
        <is>
          <t>France</t>
        </is>
      </c>
      <c r="M322" t="n">
        <v>5510</v>
      </c>
      <c r="N322" t="inlineStr">
        <is>
          <t>Production</t>
        </is>
      </c>
      <c r="O322" t="n">
        <v>414</v>
      </c>
      <c r="P322" t="inlineStr">
        <is>
          <t>Haricots frais</t>
        </is>
      </c>
      <c r="Q322" t="n">
        <v>2014</v>
      </c>
      <c r="R322" t="n">
        <v>2014</v>
      </c>
      <c r="S322" t="inlineStr">
        <is>
          <t>tonnes</t>
        </is>
      </c>
      <c r="T322" t="n">
        <v>60000</v>
      </c>
      <c r="U322" t="inlineStr">
        <is>
          <t>F</t>
        </is>
      </c>
      <c r="V322" t="inlineStr">
        <is>
          <t>Estimation FAO</t>
        </is>
      </c>
    </row>
    <row r="323" hidden="1" s="902">
      <c r="B323" t="inlineStr">
        <is>
          <t>Tomates, fraiches</t>
        </is>
      </c>
      <c r="C323" t="n">
        <v>2012</v>
      </c>
      <c r="D323" t="n">
        <v>553237</v>
      </c>
      <c r="E323" s="903">
        <f>AVERAGE(D323:D325)</f>
        <v/>
      </c>
      <c r="I323" t="inlineStr">
        <is>
          <t>QCL</t>
        </is>
      </c>
      <c r="J323" t="inlineStr">
        <is>
          <t>Cultures et produits animaux</t>
        </is>
      </c>
      <c r="K323" t="n">
        <v>68</v>
      </c>
      <c r="L323" t="inlineStr">
        <is>
          <t>France</t>
        </is>
      </c>
      <c r="M323" t="n">
        <v>5510</v>
      </c>
      <c r="N323" t="inlineStr">
        <is>
          <t>Production</t>
        </is>
      </c>
      <c r="O323" t="n">
        <v>176</v>
      </c>
      <c r="P323" t="inlineStr">
        <is>
          <t>Haricots secs</t>
        </is>
      </c>
      <c r="Q323" t="n">
        <v>2012</v>
      </c>
      <c r="R323" t="n">
        <v>2012</v>
      </c>
      <c r="S323" t="inlineStr">
        <is>
          <t>tonnes</t>
        </is>
      </c>
      <c r="T323" t="n">
        <v>7395</v>
      </c>
      <c r="V323" t="inlineStr">
        <is>
          <t>Donnée officielle</t>
        </is>
      </c>
    </row>
    <row r="324" hidden="1" s="902">
      <c r="B324" t="inlineStr">
        <is>
          <t>Tomates, fraiches</t>
        </is>
      </c>
      <c r="C324" t="n">
        <v>2013</v>
      </c>
      <c r="D324" t="n">
        <v>557526</v>
      </c>
      <c r="I324" t="inlineStr">
        <is>
          <t>QCL</t>
        </is>
      </c>
      <c r="J324" t="inlineStr">
        <is>
          <t>Cultures et produits animaux</t>
        </is>
      </c>
      <c r="K324" t="n">
        <v>68</v>
      </c>
      <c r="L324" t="inlineStr">
        <is>
          <t>France</t>
        </is>
      </c>
      <c r="M324" t="n">
        <v>5510</v>
      </c>
      <c r="N324" t="inlineStr">
        <is>
          <t>Production</t>
        </is>
      </c>
      <c r="O324" t="n">
        <v>176</v>
      </c>
      <c r="P324" t="inlineStr">
        <is>
          <t>Haricots secs</t>
        </is>
      </c>
      <c r="Q324" t="n">
        <v>2013</v>
      </c>
      <c r="R324" t="n">
        <v>2013</v>
      </c>
      <c r="S324" t="inlineStr">
        <is>
          <t>tonnes</t>
        </is>
      </c>
      <c r="T324" t="n">
        <v>7542</v>
      </c>
      <c r="V324" t="inlineStr">
        <is>
          <t>Donnée officielle</t>
        </is>
      </c>
    </row>
    <row r="325" hidden="1" ht="14.55" customHeight="1" s="902">
      <c r="B325" t="inlineStr">
        <is>
          <t>Tomates, fraiches</t>
        </is>
      </c>
      <c r="C325" t="n">
        <v>2014</v>
      </c>
      <c r="D325" t="n">
        <v>551749</v>
      </c>
      <c r="I325" t="inlineStr">
        <is>
          <t>QCL</t>
        </is>
      </c>
      <c r="J325" t="inlineStr">
        <is>
          <t>Cultures et produits animaux</t>
        </is>
      </c>
      <c r="K325" t="n">
        <v>68</v>
      </c>
      <c r="L325" t="inlineStr">
        <is>
          <t>France</t>
        </is>
      </c>
      <c r="M325" t="n">
        <v>5510</v>
      </c>
      <c r="N325" t="inlineStr">
        <is>
          <t>Production</t>
        </is>
      </c>
      <c r="O325" t="n">
        <v>176</v>
      </c>
      <c r="P325" t="inlineStr">
        <is>
          <t>Haricots secs</t>
        </is>
      </c>
      <c r="Q325" t="n">
        <v>2014</v>
      </c>
      <c r="R325" t="n">
        <v>2014</v>
      </c>
      <c r="S325" t="inlineStr">
        <is>
          <t>tonnes</t>
        </is>
      </c>
      <c r="T325" t="n">
        <v>8022</v>
      </c>
      <c r="V325" t="inlineStr">
        <is>
          <t>Donnée officielle</t>
        </is>
      </c>
    </row>
    <row r="326" hidden="1" ht="14.55" customHeight="1" s="902">
      <c r="B326" t="inlineStr">
        <is>
          <t>Tomates, pelées</t>
        </is>
      </c>
      <c r="C326" t="n">
        <v>2012</v>
      </c>
      <c r="D326" t="n">
        <v>107081</v>
      </c>
      <c r="E326" s="903">
        <f>AVERAGE(D326:D328)</f>
        <v/>
      </c>
      <c r="I326" t="inlineStr">
        <is>
          <t>QCL</t>
        </is>
      </c>
      <c r="J326" t="inlineStr">
        <is>
          <t>Cultures et produits animaux</t>
        </is>
      </c>
      <c r="K326" t="n">
        <v>68</v>
      </c>
      <c r="L326" t="inlineStr">
        <is>
          <t>France</t>
        </is>
      </c>
      <c r="M326" t="n">
        <v>5510</v>
      </c>
      <c r="N326" t="inlineStr">
        <is>
          <t>Production</t>
        </is>
      </c>
      <c r="O326" t="n">
        <v>423</v>
      </c>
      <c r="P326" s="188" t="inlineStr">
        <is>
          <t>Haricots verts</t>
        </is>
      </c>
      <c r="Q326" t="n">
        <v>2012</v>
      </c>
      <c r="R326" t="n">
        <v>2012</v>
      </c>
      <c r="S326" t="inlineStr">
        <is>
          <t>tonnes</t>
        </is>
      </c>
      <c r="T326" t="n">
        <v>334441</v>
      </c>
      <c r="V326" t="inlineStr">
        <is>
          <t>Donnée officielle</t>
        </is>
      </c>
    </row>
    <row r="327" hidden="1" ht="14.55" customHeight="1" s="902">
      <c r="B327" t="inlineStr">
        <is>
          <t>Tomates, pelées</t>
        </is>
      </c>
      <c r="C327" t="n">
        <v>2013</v>
      </c>
      <c r="D327" t="n">
        <v>115773</v>
      </c>
      <c r="I327" t="inlineStr">
        <is>
          <t>QCL</t>
        </is>
      </c>
      <c r="J327" t="inlineStr">
        <is>
          <t>Cultures et produits animaux</t>
        </is>
      </c>
      <c r="K327" t="n">
        <v>68</v>
      </c>
      <c r="L327" t="inlineStr">
        <is>
          <t>France</t>
        </is>
      </c>
      <c r="M327" t="n">
        <v>5510</v>
      </c>
      <c r="N327" t="inlineStr">
        <is>
          <t>Production</t>
        </is>
      </c>
      <c r="O327" t="n">
        <v>423</v>
      </c>
      <c r="P327" t="inlineStr">
        <is>
          <t>Haricots verts</t>
        </is>
      </c>
      <c r="Q327" t="n">
        <v>2013</v>
      </c>
      <c r="R327" t="n">
        <v>2013</v>
      </c>
      <c r="S327" t="inlineStr">
        <is>
          <t>tonnes</t>
        </is>
      </c>
      <c r="T327" t="n">
        <v>302429</v>
      </c>
      <c r="V327" t="inlineStr">
        <is>
          <t>Donnée officielle</t>
        </is>
      </c>
    </row>
    <row r="328" hidden="1" ht="14.55" customHeight="1" s="902">
      <c r="B328" t="inlineStr">
        <is>
          <t>Tomates, pelées</t>
        </is>
      </c>
      <c r="C328" t="n">
        <v>2014</v>
      </c>
      <c r="D328" t="n">
        <v>114789</v>
      </c>
      <c r="I328" t="inlineStr">
        <is>
          <t>QCL</t>
        </is>
      </c>
      <c r="J328" t="inlineStr">
        <is>
          <t>Cultures et produits animaux</t>
        </is>
      </c>
      <c r="K328" t="n">
        <v>68</v>
      </c>
      <c r="L328" t="inlineStr">
        <is>
          <t>France</t>
        </is>
      </c>
      <c r="M328" t="n">
        <v>5510</v>
      </c>
      <c r="N328" t="inlineStr">
        <is>
          <t>Production</t>
        </is>
      </c>
      <c r="O328" t="n">
        <v>423</v>
      </c>
      <c r="P328" t="inlineStr">
        <is>
          <t>Haricots verts</t>
        </is>
      </c>
      <c r="Q328" t="n">
        <v>2014</v>
      </c>
      <c r="R328" t="n">
        <v>2014</v>
      </c>
      <c r="S328" t="inlineStr">
        <is>
          <t>tonnes</t>
        </is>
      </c>
      <c r="T328" t="n">
        <v>338014</v>
      </c>
      <c r="V328" t="inlineStr">
        <is>
          <t>Donnée officielle</t>
        </is>
      </c>
    </row>
    <row r="329" hidden="1" s="902">
      <c r="B329" t="inlineStr">
        <is>
          <t>Tomates, purée</t>
        </is>
      </c>
      <c r="C329" t="n">
        <v>2012</v>
      </c>
      <c r="D329" t="n">
        <v>94670</v>
      </c>
      <c r="E329" s="903">
        <f>AVERAGE(D329:D331)</f>
        <v/>
      </c>
      <c r="I329" t="inlineStr">
        <is>
          <t>QCL</t>
        </is>
      </c>
      <c r="J329" t="inlineStr">
        <is>
          <t>Cultures et produits animaux</t>
        </is>
      </c>
      <c r="K329" t="n">
        <v>68</v>
      </c>
      <c r="L329" t="inlineStr">
        <is>
          <t>France</t>
        </is>
      </c>
      <c r="M329" t="n">
        <v>5510</v>
      </c>
      <c r="N329" t="inlineStr">
        <is>
          <t>Production</t>
        </is>
      </c>
      <c r="O329" t="n">
        <v>372</v>
      </c>
      <c r="P329" t="inlineStr">
        <is>
          <t>Laitue et chicorée</t>
        </is>
      </c>
      <c r="Q329" t="n">
        <v>2012</v>
      </c>
      <c r="R329" t="n">
        <v>2012</v>
      </c>
      <c r="S329" t="inlineStr">
        <is>
          <t>tonnes</t>
        </is>
      </c>
      <c r="T329" t="n">
        <v>326756</v>
      </c>
      <c r="V329" t="inlineStr">
        <is>
          <t>Donnée officielle</t>
        </is>
      </c>
    </row>
    <row r="330" hidden="1" s="902">
      <c r="B330" t="inlineStr">
        <is>
          <t>Tomates, purée</t>
        </is>
      </c>
      <c r="C330" t="n">
        <v>2013</v>
      </c>
      <c r="D330" t="n">
        <v>95308</v>
      </c>
      <c r="I330" t="inlineStr">
        <is>
          <t>QCL</t>
        </is>
      </c>
      <c r="J330" t="inlineStr">
        <is>
          <t>Cultures et produits animaux</t>
        </is>
      </c>
      <c r="K330" t="n">
        <v>68</v>
      </c>
      <c r="L330" t="inlineStr">
        <is>
          <t>France</t>
        </is>
      </c>
      <c r="M330" t="n">
        <v>5510</v>
      </c>
      <c r="N330" t="inlineStr">
        <is>
          <t>Production</t>
        </is>
      </c>
      <c r="O330" t="n">
        <v>372</v>
      </c>
      <c r="P330" t="inlineStr">
        <is>
          <t>Laitue et chicorée</t>
        </is>
      </c>
      <c r="Q330" t="n">
        <v>2013</v>
      </c>
      <c r="R330" t="n">
        <v>2013</v>
      </c>
      <c r="S330" t="inlineStr">
        <is>
          <t>tonnes</t>
        </is>
      </c>
      <c r="T330" t="n">
        <v>307248</v>
      </c>
      <c r="V330" t="inlineStr">
        <is>
          <t>Donnée officielle</t>
        </is>
      </c>
    </row>
    <row r="331" hidden="1" s="902">
      <c r="B331" t="inlineStr">
        <is>
          <t>Tomates, purée</t>
        </is>
      </c>
      <c r="C331" t="n">
        <v>2014</v>
      </c>
      <c r="D331" t="n">
        <v>101137</v>
      </c>
      <c r="I331" t="inlineStr">
        <is>
          <t>QCL</t>
        </is>
      </c>
      <c r="J331" t="inlineStr">
        <is>
          <t>Cultures et produits animaux</t>
        </is>
      </c>
      <c r="K331" t="n">
        <v>68</v>
      </c>
      <c r="L331" t="inlineStr">
        <is>
          <t>France</t>
        </is>
      </c>
      <c r="M331" t="n">
        <v>5510</v>
      </c>
      <c r="N331" t="inlineStr">
        <is>
          <t>Production</t>
        </is>
      </c>
      <c r="O331" t="n">
        <v>372</v>
      </c>
      <c r="P331" t="inlineStr">
        <is>
          <t>Laitue et chicorée</t>
        </is>
      </c>
      <c r="Q331" t="n">
        <v>2014</v>
      </c>
      <c r="R331" t="n">
        <v>2014</v>
      </c>
      <c r="S331" t="inlineStr">
        <is>
          <t>tonnes</t>
        </is>
      </c>
      <c r="T331" t="n">
        <v>238029</v>
      </c>
      <c r="V331" t="inlineStr">
        <is>
          <t>Donnée officielle</t>
        </is>
      </c>
    </row>
    <row r="332" hidden="1" s="902">
      <c r="B332" t="inlineStr">
        <is>
          <t>Tourteaux de soja</t>
        </is>
      </c>
      <c r="C332" t="n">
        <v>2012</v>
      </c>
      <c r="D332" t="n">
        <v>3267740</v>
      </c>
      <c r="E332" s="903">
        <f>AVERAGE(D332:D334)</f>
        <v/>
      </c>
      <c r="I332" t="inlineStr">
        <is>
          <t>QCL</t>
        </is>
      </c>
      <c r="J332" t="inlineStr">
        <is>
          <t>Cultures et produits animaux</t>
        </is>
      </c>
      <c r="K332" t="n">
        <v>68</v>
      </c>
      <c r="L332" t="inlineStr">
        <is>
          <t>France</t>
        </is>
      </c>
      <c r="M332" t="n">
        <v>5510</v>
      </c>
      <c r="N332" t="inlineStr">
        <is>
          <t>Production</t>
        </is>
      </c>
      <c r="O332" t="n">
        <v>463</v>
      </c>
      <c r="P332" t="inlineStr">
        <is>
          <t>Légumes frais nda</t>
        </is>
      </c>
      <c r="Q332" t="n">
        <v>2012</v>
      </c>
      <c r="R332" t="n">
        <v>2012</v>
      </c>
      <c r="S332" t="inlineStr">
        <is>
          <t>tonnes</t>
        </is>
      </c>
      <c r="T332" t="n">
        <v>815658</v>
      </c>
      <c r="V332" t="inlineStr">
        <is>
          <t>Donnée officielle</t>
        </is>
      </c>
    </row>
    <row r="333" hidden="1" s="902">
      <c r="B333" t="inlineStr">
        <is>
          <t>Tourteaux de soja</t>
        </is>
      </c>
      <c r="C333" t="n">
        <v>2013</v>
      </c>
      <c r="D333" t="n">
        <v>3050316</v>
      </c>
      <c r="I333" t="inlineStr">
        <is>
          <t>QCL</t>
        </is>
      </c>
      <c r="J333" t="inlineStr">
        <is>
          <t>Cultures et produits animaux</t>
        </is>
      </c>
      <c r="K333" t="n">
        <v>68</v>
      </c>
      <c r="L333" t="inlineStr">
        <is>
          <t>France</t>
        </is>
      </c>
      <c r="M333" t="n">
        <v>5510</v>
      </c>
      <c r="N333" t="inlineStr">
        <is>
          <t>Production</t>
        </is>
      </c>
      <c r="O333" t="n">
        <v>463</v>
      </c>
      <c r="P333" t="inlineStr">
        <is>
          <t>Légumes frais nda</t>
        </is>
      </c>
      <c r="Q333" t="n">
        <v>2013</v>
      </c>
      <c r="R333" t="n">
        <v>2013</v>
      </c>
      <c r="S333" t="inlineStr">
        <is>
          <t>tonnes</t>
        </is>
      </c>
      <c r="T333" t="n">
        <v>802728</v>
      </c>
      <c r="V333" t="inlineStr">
        <is>
          <t>Donnée officielle</t>
        </is>
      </c>
    </row>
    <row r="334" hidden="1" ht="14.55" customHeight="1" s="902">
      <c r="B334" t="inlineStr">
        <is>
          <t>Tourteaux de soja</t>
        </is>
      </c>
      <c r="C334" t="n">
        <v>2014</v>
      </c>
      <c r="D334" t="n">
        <v>3176980</v>
      </c>
      <c r="I334" t="inlineStr">
        <is>
          <t>QCL</t>
        </is>
      </c>
      <c r="J334" t="inlineStr">
        <is>
          <t>Cultures et produits animaux</t>
        </is>
      </c>
      <c r="K334" t="n">
        <v>68</v>
      </c>
      <c r="L334" t="inlineStr">
        <is>
          <t>France</t>
        </is>
      </c>
      <c r="M334" t="n">
        <v>5510</v>
      </c>
      <c r="N334" t="inlineStr">
        <is>
          <t>Production</t>
        </is>
      </c>
      <c r="O334" t="n">
        <v>463</v>
      </c>
      <c r="P334" t="inlineStr">
        <is>
          <t>Légumes frais nda</t>
        </is>
      </c>
      <c r="Q334" t="n">
        <v>2014</v>
      </c>
      <c r="R334" t="n">
        <v>2014</v>
      </c>
      <c r="S334" t="inlineStr">
        <is>
          <t>tonnes</t>
        </is>
      </c>
      <c r="T334" t="n">
        <v>849078</v>
      </c>
      <c r="V334" t="inlineStr">
        <is>
          <t>Donnée officielle</t>
        </is>
      </c>
    </row>
    <row r="335" hidden="1" ht="14.55" customHeight="1" s="902">
      <c r="A335" s="901" t="inlineStr">
        <is>
          <t>Production</t>
        </is>
      </c>
      <c r="B335" t="inlineStr">
        <is>
          <t>Ail</t>
        </is>
      </c>
      <c r="C335" t="n">
        <v>2012</v>
      </c>
      <c r="D335" t="n">
        <v>17016</v>
      </c>
      <c r="E335" s="903">
        <f>AVERAGE(D335:D337)</f>
        <v/>
      </c>
      <c r="I335" t="inlineStr">
        <is>
          <t>QCL</t>
        </is>
      </c>
      <c r="J335" t="inlineStr">
        <is>
          <t>Cultures et produits animaux</t>
        </is>
      </c>
      <c r="K335" t="n">
        <v>68</v>
      </c>
      <c r="L335" t="inlineStr">
        <is>
          <t>France</t>
        </is>
      </c>
      <c r="M335" t="n">
        <v>5510</v>
      </c>
      <c r="N335" t="inlineStr">
        <is>
          <t>Production</t>
        </is>
      </c>
      <c r="O335" t="n">
        <v>211</v>
      </c>
      <c r="P335" t="inlineStr">
        <is>
          <t>Légumineuses nda</t>
        </is>
      </c>
      <c r="Q335" t="n">
        <v>2012</v>
      </c>
      <c r="R335" t="n">
        <v>2012</v>
      </c>
      <c r="S335" t="inlineStr">
        <is>
          <t>tonnes</t>
        </is>
      </c>
      <c r="T335" t="n">
        <v>2100</v>
      </c>
      <c r="V335" t="inlineStr">
        <is>
          <t>Donnée officielle</t>
        </is>
      </c>
    </row>
    <row r="336" hidden="1" ht="14.55" customHeight="1" s="902">
      <c r="B336" t="inlineStr">
        <is>
          <t>Ail</t>
        </is>
      </c>
      <c r="C336" t="n">
        <v>2013</v>
      </c>
      <c r="D336" t="n">
        <v>19792</v>
      </c>
      <c r="I336" t="inlineStr">
        <is>
          <t>QCL</t>
        </is>
      </c>
      <c r="J336" t="inlineStr">
        <is>
          <t>Cultures et produits animaux</t>
        </is>
      </c>
      <c r="K336" t="n">
        <v>68</v>
      </c>
      <c r="L336" t="inlineStr">
        <is>
          <t>France</t>
        </is>
      </c>
      <c r="M336" t="n">
        <v>5510</v>
      </c>
      <c r="N336" t="inlineStr">
        <is>
          <t>Production</t>
        </is>
      </c>
      <c r="O336" t="n">
        <v>211</v>
      </c>
      <c r="P336" t="inlineStr">
        <is>
          <t>Légumineuses nda</t>
        </is>
      </c>
      <c r="Q336" t="n">
        <v>2013</v>
      </c>
      <c r="R336" t="n">
        <v>2013</v>
      </c>
      <c r="S336" t="inlineStr">
        <is>
          <t>tonnes</t>
        </is>
      </c>
      <c r="T336" t="n">
        <v>6600</v>
      </c>
      <c r="U336" t="inlineStr">
        <is>
          <t>F</t>
        </is>
      </c>
      <c r="V336" t="inlineStr">
        <is>
          <t>Estimation FAO</t>
        </is>
      </c>
    </row>
    <row r="337" hidden="1" ht="14.55" customHeight="1" s="902">
      <c r="B337" t="inlineStr">
        <is>
          <t>Ail</t>
        </is>
      </c>
      <c r="C337" t="n">
        <v>2014</v>
      </c>
      <c r="D337" t="n">
        <v>18084</v>
      </c>
      <c r="I337" t="inlineStr">
        <is>
          <t>QCL</t>
        </is>
      </c>
      <c r="J337" t="inlineStr">
        <is>
          <t>Cultures et produits animaux</t>
        </is>
      </c>
      <c r="K337" t="n">
        <v>68</v>
      </c>
      <c r="L337" t="inlineStr">
        <is>
          <t>France</t>
        </is>
      </c>
      <c r="M337" t="n">
        <v>5510</v>
      </c>
      <c r="N337" t="inlineStr">
        <is>
          <t>Production</t>
        </is>
      </c>
      <c r="O337" t="n">
        <v>211</v>
      </c>
      <c r="P337" t="inlineStr">
        <is>
          <t>Légumineuses nda</t>
        </is>
      </c>
      <c r="Q337" t="n">
        <v>2014</v>
      </c>
      <c r="R337" t="n">
        <v>2014</v>
      </c>
      <c r="S337" t="inlineStr">
        <is>
          <t>tonnes</t>
        </is>
      </c>
      <c r="T337" t="n">
        <v>6000</v>
      </c>
      <c r="U337" t="inlineStr">
        <is>
          <t>F</t>
        </is>
      </c>
      <c r="V337" t="inlineStr">
        <is>
          <t>Estimation FAO</t>
        </is>
      </c>
    </row>
    <row r="338">
      <c r="B338" t="inlineStr">
        <is>
          <t>Artichauts</t>
        </is>
      </c>
      <c r="C338" t="n">
        <v>2012</v>
      </c>
      <c r="D338" t="n">
        <v>41504</v>
      </c>
      <c r="E338" s="903">
        <f>AVERAGE(D338:D340)</f>
        <v/>
      </c>
      <c r="I338" t="inlineStr">
        <is>
          <t>QCL</t>
        </is>
      </c>
      <c r="J338" t="inlineStr">
        <is>
          <t>Cultures et produits animaux</t>
        </is>
      </c>
      <c r="K338" t="n">
        <v>68</v>
      </c>
      <c r="L338" t="inlineStr">
        <is>
          <t>France</t>
        </is>
      </c>
      <c r="M338" t="n">
        <v>5510</v>
      </c>
      <c r="N338" t="inlineStr">
        <is>
          <t>Production</t>
        </is>
      </c>
      <c r="O338" t="n">
        <v>420</v>
      </c>
      <c r="P338" t="inlineStr">
        <is>
          <t>Légumineuses nda (dont fèves, caroubes)</t>
        </is>
      </c>
      <c r="Q338" t="n">
        <v>2012</v>
      </c>
      <c r="R338" t="n">
        <v>2012</v>
      </c>
      <c r="S338" t="inlineStr">
        <is>
          <t>tonnes</t>
        </is>
      </c>
      <c r="T338" t="n">
        <v>10500</v>
      </c>
      <c r="U338" t="inlineStr">
        <is>
          <t>F</t>
        </is>
      </c>
      <c r="V338" t="inlineStr">
        <is>
          <t>Estimation FAO</t>
        </is>
      </c>
    </row>
    <row r="339" ht="14.55" customHeight="1" s="902">
      <c r="B339" t="inlineStr">
        <is>
          <t>Artichauts</t>
        </is>
      </c>
      <c r="C339" t="n">
        <v>2013</v>
      </c>
      <c r="D339" t="n">
        <v>36413</v>
      </c>
      <c r="I339" t="inlineStr">
        <is>
          <t>QCL</t>
        </is>
      </c>
      <c r="J339" t="inlineStr">
        <is>
          <t>Cultures et produits animaux</t>
        </is>
      </c>
      <c r="K339" t="n">
        <v>68</v>
      </c>
      <c r="L339" t="inlineStr">
        <is>
          <t>France</t>
        </is>
      </c>
      <c r="M339" t="n">
        <v>5510</v>
      </c>
      <c r="N339" t="inlineStr">
        <is>
          <t>Production</t>
        </is>
      </c>
      <c r="O339" t="n">
        <v>420</v>
      </c>
      <c r="P339" t="inlineStr">
        <is>
          <t>Légumineuses nda (dont fèves, caroubes)</t>
        </is>
      </c>
      <c r="Q339" t="n">
        <v>2013</v>
      </c>
      <c r="R339" t="n">
        <v>2013</v>
      </c>
      <c r="S339" t="inlineStr">
        <is>
          <t>tonnes</t>
        </is>
      </c>
      <c r="T339" t="n">
        <v>9998</v>
      </c>
      <c r="U339" t="inlineStr">
        <is>
          <t>Im</t>
        </is>
      </c>
      <c r="V339" t="inlineStr">
        <is>
          <t>Données de la FAO basées sur une méthodologie d'imputation</t>
        </is>
      </c>
    </row>
    <row r="340" ht="14.55" customHeight="1" s="902">
      <c r="B340" t="inlineStr">
        <is>
          <t>Artichauts</t>
        </is>
      </c>
      <c r="C340" t="n">
        <v>2014</v>
      </c>
      <c r="D340" t="n">
        <v>38354</v>
      </c>
      <c r="I340" t="inlineStr">
        <is>
          <t>QCL</t>
        </is>
      </c>
      <c r="J340" t="inlineStr">
        <is>
          <t>Cultures et produits animaux</t>
        </is>
      </c>
      <c r="K340" t="n">
        <v>68</v>
      </c>
      <c r="L340" t="inlineStr">
        <is>
          <t>France</t>
        </is>
      </c>
      <c r="M340" t="n">
        <v>5510</v>
      </c>
      <c r="N340" t="inlineStr">
        <is>
          <t>Production</t>
        </is>
      </c>
      <c r="O340" t="n">
        <v>420</v>
      </c>
      <c r="P340" t="inlineStr">
        <is>
          <t>Légumineuses nda (dont fèves, caroubes)</t>
        </is>
      </c>
      <c r="Q340" t="n">
        <v>2014</v>
      </c>
      <c r="R340" t="n">
        <v>2014</v>
      </c>
      <c r="S340" t="inlineStr">
        <is>
          <t>tonnes</t>
        </is>
      </c>
      <c r="T340" t="n">
        <v>9856</v>
      </c>
      <c r="U340" t="inlineStr">
        <is>
          <t>Im</t>
        </is>
      </c>
      <c r="V340" t="inlineStr">
        <is>
          <t>Données de la FAO basées sur une méthodologie d'imputation</t>
        </is>
      </c>
    </row>
    <row r="341" hidden="1" ht="14.55" customHeight="1" s="902">
      <c r="B341" t="inlineStr">
        <is>
          <t>Asperges</t>
        </is>
      </c>
      <c r="C341" t="n">
        <v>2012</v>
      </c>
      <c r="D341" t="n">
        <v>19807</v>
      </c>
      <c r="E341" s="903">
        <f>AVERAGE(D341:D343)</f>
        <v/>
      </c>
      <c r="I341" t="inlineStr">
        <is>
          <t>QCL</t>
        </is>
      </c>
      <c r="J341" t="inlineStr">
        <is>
          <t>Cultures et produits animaux</t>
        </is>
      </c>
      <c r="K341" t="n">
        <v>68</v>
      </c>
      <c r="L341" t="inlineStr">
        <is>
          <t>France</t>
        </is>
      </c>
      <c r="M341" t="n">
        <v>5510</v>
      </c>
      <c r="N341" t="inlineStr">
        <is>
          <t>Production</t>
        </is>
      </c>
      <c r="O341" t="n">
        <v>403</v>
      </c>
      <c r="P341" t="inlineStr">
        <is>
          <t>Oignons secs</t>
        </is>
      </c>
      <c r="Q341" t="n">
        <v>2012</v>
      </c>
      <c r="R341" t="n">
        <v>2012</v>
      </c>
      <c r="S341" t="inlineStr">
        <is>
          <t>tonnes</t>
        </is>
      </c>
      <c r="T341" t="n">
        <v>322047</v>
      </c>
      <c r="V341" t="inlineStr">
        <is>
          <t>Donnée officielle</t>
        </is>
      </c>
    </row>
    <row r="342" hidden="1" ht="14.55" customHeight="1" s="902">
      <c r="B342" t="inlineStr">
        <is>
          <t>Asperges</t>
        </is>
      </c>
      <c r="C342" t="n">
        <v>2013</v>
      </c>
      <c r="D342" t="n">
        <v>18465</v>
      </c>
      <c r="I342" t="inlineStr">
        <is>
          <t>QCL</t>
        </is>
      </c>
      <c r="J342" t="inlineStr">
        <is>
          <t>Cultures et produits animaux</t>
        </is>
      </c>
      <c r="K342" t="n">
        <v>68</v>
      </c>
      <c r="L342" t="inlineStr">
        <is>
          <t>France</t>
        </is>
      </c>
      <c r="M342" t="n">
        <v>5510</v>
      </c>
      <c r="N342" t="inlineStr">
        <is>
          <t>Production</t>
        </is>
      </c>
      <c r="O342" t="n">
        <v>403</v>
      </c>
      <c r="P342" t="inlineStr">
        <is>
          <t>Oignons secs</t>
        </is>
      </c>
      <c r="Q342" t="n">
        <v>2013</v>
      </c>
      <c r="R342" t="n">
        <v>2013</v>
      </c>
      <c r="S342" t="inlineStr">
        <is>
          <t>tonnes</t>
        </is>
      </c>
      <c r="T342" t="n">
        <v>315071</v>
      </c>
      <c r="V342" t="inlineStr">
        <is>
          <t>Donnée officielle</t>
        </is>
      </c>
    </row>
    <row r="343" hidden="1" ht="14.55" customHeight="1" s="902">
      <c r="B343" t="inlineStr">
        <is>
          <t>Asperges</t>
        </is>
      </c>
      <c r="C343" t="n">
        <v>2014</v>
      </c>
      <c r="D343" t="n">
        <v>20559</v>
      </c>
      <c r="I343" t="inlineStr">
        <is>
          <t>QCL</t>
        </is>
      </c>
      <c r="J343" t="inlineStr">
        <is>
          <t>Cultures et produits animaux</t>
        </is>
      </c>
      <c r="K343" t="n">
        <v>68</v>
      </c>
      <c r="L343" t="inlineStr">
        <is>
          <t>France</t>
        </is>
      </c>
      <c r="M343" t="n">
        <v>5510</v>
      </c>
      <c r="N343" t="inlineStr">
        <is>
          <t>Production</t>
        </is>
      </c>
      <c r="O343" t="n">
        <v>403</v>
      </c>
      <c r="P343" t="inlineStr">
        <is>
          <t>Oignons secs</t>
        </is>
      </c>
      <c r="Q343" t="n">
        <v>2014</v>
      </c>
      <c r="R343" t="n">
        <v>2014</v>
      </c>
      <c r="S343" t="inlineStr">
        <is>
          <t>tonnes</t>
        </is>
      </c>
      <c r="T343" t="n">
        <v>376724</v>
      </c>
      <c r="V343" t="inlineStr">
        <is>
          <t>Donnée officielle</t>
        </is>
      </c>
    </row>
    <row r="344" hidden="1" ht="14.55" customHeight="1" s="902">
      <c r="B344" t="inlineStr">
        <is>
          <t>Aubergines</t>
        </is>
      </c>
      <c r="C344" t="n">
        <v>2012</v>
      </c>
      <c r="D344" t="n">
        <v>20601</v>
      </c>
      <c r="E344" s="903">
        <f>AVERAGE(D344:D346)</f>
        <v/>
      </c>
      <c r="I344" t="inlineStr">
        <is>
          <t>QCL</t>
        </is>
      </c>
      <c r="J344" t="inlineStr">
        <is>
          <t>Cultures et produits animaux</t>
        </is>
      </c>
      <c r="K344" t="n">
        <v>68</v>
      </c>
      <c r="L344" t="inlineStr">
        <is>
          <t>France</t>
        </is>
      </c>
      <c r="M344" t="n">
        <v>5510</v>
      </c>
      <c r="N344" t="inlineStr">
        <is>
          <t>Production</t>
        </is>
      </c>
      <c r="O344" t="n">
        <v>402</v>
      </c>
      <c r="P344" t="inlineStr">
        <is>
          <t>Oignons, échalotes, frais</t>
        </is>
      </c>
      <c r="Q344" t="n">
        <v>2012</v>
      </c>
      <c r="R344" t="n">
        <v>2012</v>
      </c>
      <c r="S344" t="inlineStr">
        <is>
          <t>tonnes</t>
        </is>
      </c>
      <c r="T344" t="n">
        <v>60245</v>
      </c>
      <c r="V344" t="inlineStr">
        <is>
          <t>Donnée officielle</t>
        </is>
      </c>
    </row>
    <row r="345" hidden="1" s="902">
      <c r="B345" t="inlineStr">
        <is>
          <t>Aubergines</t>
        </is>
      </c>
      <c r="C345" t="n">
        <v>2013</v>
      </c>
      <c r="D345" t="n">
        <v>26378</v>
      </c>
      <c r="I345" t="inlineStr">
        <is>
          <t>QCL</t>
        </is>
      </c>
      <c r="J345" t="inlineStr">
        <is>
          <t>Cultures et produits animaux</t>
        </is>
      </c>
      <c r="K345" t="n">
        <v>68</v>
      </c>
      <c r="L345" t="inlineStr">
        <is>
          <t>France</t>
        </is>
      </c>
      <c r="M345" t="n">
        <v>5510</v>
      </c>
      <c r="N345" t="inlineStr">
        <is>
          <t>Production</t>
        </is>
      </c>
      <c r="O345" t="n">
        <v>402</v>
      </c>
      <c r="P345" t="inlineStr">
        <is>
          <t>Oignons, échalotes, frais</t>
        </is>
      </c>
      <c r="Q345" t="n">
        <v>2013</v>
      </c>
      <c r="R345" t="n">
        <v>2013</v>
      </c>
      <c r="S345" t="inlineStr">
        <is>
          <t>tonnes</t>
        </is>
      </c>
      <c r="T345" t="n">
        <v>54693</v>
      </c>
      <c r="V345" t="inlineStr">
        <is>
          <t>Donnée officielle</t>
        </is>
      </c>
    </row>
    <row r="346" hidden="1" s="902">
      <c r="B346" t="inlineStr">
        <is>
          <t>Aubergines</t>
        </is>
      </c>
      <c r="C346" t="n">
        <v>2014</v>
      </c>
      <c r="D346" t="n">
        <v>29780</v>
      </c>
      <c r="I346" t="inlineStr">
        <is>
          <t>QCL</t>
        </is>
      </c>
      <c r="J346" t="inlineStr">
        <is>
          <t>Cultures et produits animaux</t>
        </is>
      </c>
      <c r="K346" t="n">
        <v>68</v>
      </c>
      <c r="L346" t="inlineStr">
        <is>
          <t>France</t>
        </is>
      </c>
      <c r="M346" t="n">
        <v>5510</v>
      </c>
      <c r="N346" t="inlineStr">
        <is>
          <t>Production</t>
        </is>
      </c>
      <c r="O346" t="n">
        <v>402</v>
      </c>
      <c r="P346" t="inlineStr">
        <is>
          <t>Oignons, échalotes, frais</t>
        </is>
      </c>
      <c r="Q346" t="n">
        <v>2014</v>
      </c>
      <c r="R346" t="n">
        <v>2014</v>
      </c>
      <c r="S346" t="inlineStr">
        <is>
          <t>tonnes</t>
        </is>
      </c>
      <c r="T346" t="n">
        <v>50283</v>
      </c>
      <c r="V346" t="inlineStr">
        <is>
          <t>Donnée officielle</t>
        </is>
      </c>
    </row>
    <row r="347" hidden="1" s="902">
      <c r="B347" t="inlineStr">
        <is>
          <t>Avocats</t>
        </is>
      </c>
      <c r="C347" t="n">
        <v>2012</v>
      </c>
      <c r="D347" t="n">
        <v>980</v>
      </c>
      <c r="E347" s="903">
        <f>AVERAGE(D347:D349)</f>
        <v/>
      </c>
      <c r="I347" t="inlineStr">
        <is>
          <t>QCL</t>
        </is>
      </c>
      <c r="J347" t="inlineStr">
        <is>
          <t>Cultures et produits animaux</t>
        </is>
      </c>
      <c r="K347" t="n">
        <v>68</v>
      </c>
      <c r="L347" t="inlineStr">
        <is>
          <t>France</t>
        </is>
      </c>
      <c r="M347" t="n">
        <v>5510</v>
      </c>
      <c r="N347" t="inlineStr">
        <is>
          <t>Production</t>
        </is>
      </c>
      <c r="O347" t="n">
        <v>260</v>
      </c>
      <c r="P347" t="inlineStr">
        <is>
          <t>Olives</t>
        </is>
      </c>
      <c r="Q347" t="n">
        <v>2012</v>
      </c>
      <c r="R347" t="n">
        <v>2012</v>
      </c>
      <c r="S347" t="inlineStr">
        <is>
          <t>tonnes</t>
        </is>
      </c>
      <c r="T347" t="n">
        <v>29561</v>
      </c>
      <c r="V347" t="inlineStr">
        <is>
          <t>Donnée officielle</t>
        </is>
      </c>
    </row>
    <row r="348" hidden="1" ht="14.55" customHeight="1" s="902">
      <c r="B348" t="inlineStr">
        <is>
          <t>Avocats</t>
        </is>
      </c>
      <c r="C348" t="n">
        <v>2013</v>
      </c>
      <c r="D348" t="n">
        <v>980</v>
      </c>
      <c r="I348" t="inlineStr">
        <is>
          <t>QCL</t>
        </is>
      </c>
      <c r="J348" t="inlineStr">
        <is>
          <t>Cultures et produits animaux</t>
        </is>
      </c>
      <c r="K348" t="n">
        <v>68</v>
      </c>
      <c r="L348" t="inlineStr">
        <is>
          <t>France</t>
        </is>
      </c>
      <c r="M348" t="n">
        <v>5510</v>
      </c>
      <c r="N348" t="inlineStr">
        <is>
          <t>Production</t>
        </is>
      </c>
      <c r="O348" t="n">
        <v>260</v>
      </c>
      <c r="P348" t="inlineStr">
        <is>
          <t>Olives</t>
        </is>
      </c>
      <c r="Q348" t="n">
        <v>2013</v>
      </c>
      <c r="R348" t="n">
        <v>2013</v>
      </c>
      <c r="S348" t="inlineStr">
        <is>
          <t>tonnes</t>
        </is>
      </c>
      <c r="T348" t="n">
        <v>29403</v>
      </c>
      <c r="V348" t="inlineStr">
        <is>
          <t>Donnée officielle</t>
        </is>
      </c>
    </row>
    <row r="349" hidden="1" ht="14.55" customHeight="1" s="902">
      <c r="B349" t="inlineStr">
        <is>
          <t>Avocats</t>
        </is>
      </c>
      <c r="C349" t="n">
        <v>2014</v>
      </c>
      <c r="D349" t="n">
        <v>957</v>
      </c>
      <c r="I349" t="inlineStr">
        <is>
          <t>QCL</t>
        </is>
      </c>
      <c r="J349" t="inlineStr">
        <is>
          <t>Cultures et produits animaux</t>
        </is>
      </c>
      <c r="K349" t="n">
        <v>68</v>
      </c>
      <c r="L349" t="inlineStr">
        <is>
          <t>France</t>
        </is>
      </c>
      <c r="M349" t="n">
        <v>5510</v>
      </c>
      <c r="N349" t="inlineStr">
        <is>
          <t>Production</t>
        </is>
      </c>
      <c r="O349" t="n">
        <v>260</v>
      </c>
      <c r="P349" t="inlineStr">
        <is>
          <t>Olives</t>
        </is>
      </c>
      <c r="Q349" t="n">
        <v>2014</v>
      </c>
      <c r="R349" t="n">
        <v>2014</v>
      </c>
      <c r="S349" t="inlineStr">
        <is>
          <t>tonnes</t>
        </is>
      </c>
      <c r="T349" t="n">
        <v>13006</v>
      </c>
      <c r="V349" t="inlineStr">
        <is>
          <t>Donnée officielle</t>
        </is>
      </c>
    </row>
    <row r="350" hidden="1" ht="14.55" customHeight="1" s="902">
      <c r="B350" t="inlineStr">
        <is>
          <t>Carottes et navets</t>
        </is>
      </c>
      <c r="C350" t="n">
        <v>2012</v>
      </c>
      <c r="D350" t="n">
        <v>598296</v>
      </c>
      <c r="E350" s="903">
        <f>AVERAGE(D350:D352)</f>
        <v/>
      </c>
      <c r="I350" t="inlineStr">
        <is>
          <t>QCL</t>
        </is>
      </c>
      <c r="J350" t="inlineStr">
        <is>
          <t>Cultures et produits animaux</t>
        </is>
      </c>
      <c r="K350" t="n">
        <v>68</v>
      </c>
      <c r="L350" t="inlineStr">
        <is>
          <t>France</t>
        </is>
      </c>
      <c r="M350" t="n">
        <v>5510</v>
      </c>
      <c r="N350" t="inlineStr">
        <is>
          <t>Production</t>
        </is>
      </c>
      <c r="O350" t="n">
        <v>401</v>
      </c>
      <c r="P350" t="inlineStr">
        <is>
          <t>Piments forts, piments doux frais</t>
        </is>
      </c>
      <c r="Q350" t="n">
        <v>2012</v>
      </c>
      <c r="R350" t="n">
        <v>2012</v>
      </c>
      <c r="S350" t="inlineStr">
        <is>
          <t>tonnes</t>
        </is>
      </c>
      <c r="T350" t="n">
        <v>17340</v>
      </c>
      <c r="V350" t="inlineStr">
        <is>
          <t>Donnée officielle</t>
        </is>
      </c>
    </row>
    <row r="351" hidden="1" s="902">
      <c r="B351" t="inlineStr">
        <is>
          <t>Carottes et navets</t>
        </is>
      </c>
      <c r="C351" t="n">
        <v>2013</v>
      </c>
      <c r="D351" t="n">
        <v>617734</v>
      </c>
      <c r="I351" t="inlineStr">
        <is>
          <t>QCL</t>
        </is>
      </c>
      <c r="J351" t="inlineStr">
        <is>
          <t>Cultures et produits animaux</t>
        </is>
      </c>
      <c r="K351" t="n">
        <v>68</v>
      </c>
      <c r="L351" t="inlineStr">
        <is>
          <t>France</t>
        </is>
      </c>
      <c r="M351" t="n">
        <v>5510</v>
      </c>
      <c r="N351" t="inlineStr">
        <is>
          <t>Production</t>
        </is>
      </c>
      <c r="O351" t="n">
        <v>401</v>
      </c>
      <c r="P351" t="inlineStr">
        <is>
          <t>Piments forts, piments doux frais</t>
        </is>
      </c>
      <c r="Q351" t="n">
        <v>2013</v>
      </c>
      <c r="R351" t="n">
        <v>2013</v>
      </c>
      <c r="S351" t="inlineStr">
        <is>
          <t>tonnes</t>
        </is>
      </c>
      <c r="T351" t="n">
        <v>20987</v>
      </c>
      <c r="V351" t="inlineStr">
        <is>
          <t>Donnée officielle</t>
        </is>
      </c>
    </row>
    <row r="352" hidden="1" s="902">
      <c r="B352" t="inlineStr">
        <is>
          <t>Carottes et navets</t>
        </is>
      </c>
      <c r="C352" t="n">
        <v>2014</v>
      </c>
      <c r="D352" t="n">
        <v>543196</v>
      </c>
      <c r="I352" t="inlineStr">
        <is>
          <t>QCL</t>
        </is>
      </c>
      <c r="J352" t="inlineStr">
        <is>
          <t>Cultures et produits animaux</t>
        </is>
      </c>
      <c r="K352" t="n">
        <v>68</v>
      </c>
      <c r="L352" t="inlineStr">
        <is>
          <t>France</t>
        </is>
      </c>
      <c r="M352" t="n">
        <v>5510</v>
      </c>
      <c r="N352" t="inlineStr">
        <is>
          <t>Production</t>
        </is>
      </c>
      <c r="O352" t="n">
        <v>401</v>
      </c>
      <c r="P352" t="inlineStr">
        <is>
          <t>Piments forts, piments doux frais</t>
        </is>
      </c>
      <c r="Q352" t="n">
        <v>2014</v>
      </c>
      <c r="R352" t="n">
        <v>2014</v>
      </c>
      <c r="S352" t="inlineStr">
        <is>
          <t>tonnes</t>
        </is>
      </c>
      <c r="T352" t="n">
        <v>22969</v>
      </c>
      <c r="V352" t="inlineStr">
        <is>
          <t>Donnée officielle</t>
        </is>
      </c>
    </row>
    <row r="353" hidden="1" s="902">
      <c r="B353" t="inlineStr">
        <is>
          <t>Champignons et truffes</t>
        </is>
      </c>
      <c r="C353" t="n">
        <v>2012</v>
      </c>
      <c r="D353" t="n">
        <v>116602</v>
      </c>
      <c r="E353" s="903">
        <f>AVERAGE(D353:D355)</f>
        <v/>
      </c>
      <c r="I353" t="inlineStr">
        <is>
          <t>QCL</t>
        </is>
      </c>
      <c r="J353" t="inlineStr">
        <is>
          <t>Cultures et produits animaux</t>
        </is>
      </c>
      <c r="K353" t="n">
        <v>68</v>
      </c>
      <c r="L353" t="inlineStr">
        <is>
          <t>France</t>
        </is>
      </c>
      <c r="M353" t="n">
        <v>5510</v>
      </c>
      <c r="N353" t="inlineStr">
        <is>
          <t>Production</t>
        </is>
      </c>
      <c r="O353" t="n">
        <v>407</v>
      </c>
      <c r="P353" t="inlineStr">
        <is>
          <t>Poireaux et autres légumes alliacés</t>
        </is>
      </c>
      <c r="Q353" t="n">
        <v>2012</v>
      </c>
      <c r="R353" t="n">
        <v>2012</v>
      </c>
      <c r="S353" t="inlineStr">
        <is>
          <t>tonnes</t>
        </is>
      </c>
      <c r="T353" t="n">
        <v>154051</v>
      </c>
      <c r="V353" t="inlineStr">
        <is>
          <t>Donnée officielle</t>
        </is>
      </c>
    </row>
    <row r="354" hidden="1" ht="14.55" customHeight="1" s="902">
      <c r="B354" t="inlineStr">
        <is>
          <t>Champignons et truffes</t>
        </is>
      </c>
      <c r="C354" t="n">
        <v>2013</v>
      </c>
      <c r="D354" t="n">
        <v>104461</v>
      </c>
      <c r="I354" t="inlineStr">
        <is>
          <t>QCL</t>
        </is>
      </c>
      <c r="J354" t="inlineStr">
        <is>
          <t>Cultures et produits animaux</t>
        </is>
      </c>
      <c r="K354" t="n">
        <v>68</v>
      </c>
      <c r="L354" t="inlineStr">
        <is>
          <t>France</t>
        </is>
      </c>
      <c r="M354" t="n">
        <v>5510</v>
      </c>
      <c r="N354" t="inlineStr">
        <is>
          <t>Production</t>
        </is>
      </c>
      <c r="O354" t="n">
        <v>407</v>
      </c>
      <c r="P354" t="inlineStr">
        <is>
          <t>Poireaux et autres légumes alliacés</t>
        </is>
      </c>
      <c r="Q354" t="n">
        <v>2013</v>
      </c>
      <c r="R354" t="n">
        <v>2013</v>
      </c>
      <c r="S354" t="inlineStr">
        <is>
          <t>tonnes</t>
        </is>
      </c>
      <c r="T354" t="n">
        <v>161137</v>
      </c>
      <c r="V354" t="inlineStr">
        <is>
          <t>Donnée officielle</t>
        </is>
      </c>
    </row>
    <row r="355" hidden="1" ht="14.55" customHeight="1" s="902">
      <c r="B355" t="inlineStr">
        <is>
          <t>Champignons et truffes</t>
        </is>
      </c>
      <c r="C355" t="n">
        <v>2014</v>
      </c>
      <c r="D355" t="n">
        <v>108671</v>
      </c>
      <c r="I355" t="inlineStr">
        <is>
          <t>QCL</t>
        </is>
      </c>
      <c r="J355" t="inlineStr">
        <is>
          <t>Cultures et produits animaux</t>
        </is>
      </c>
      <c r="K355" t="n">
        <v>68</v>
      </c>
      <c r="L355" t="inlineStr">
        <is>
          <t>France</t>
        </is>
      </c>
      <c r="M355" t="n">
        <v>5510</v>
      </c>
      <c r="N355" t="inlineStr">
        <is>
          <t>Production</t>
        </is>
      </c>
      <c r="O355" t="n">
        <v>407</v>
      </c>
      <c r="P355" t="inlineStr">
        <is>
          <t>Poireaux et autres légumes alliacés</t>
        </is>
      </c>
      <c r="Q355" t="n">
        <v>2014</v>
      </c>
      <c r="R355" t="n">
        <v>2014</v>
      </c>
      <c r="S355" t="inlineStr">
        <is>
          <t>tonnes</t>
        </is>
      </c>
      <c r="T355" t="n">
        <v>165884</v>
      </c>
      <c r="V355" t="inlineStr">
        <is>
          <t>Donnée officielle</t>
        </is>
      </c>
    </row>
    <row r="356" hidden="1" ht="14.55" customHeight="1" s="902">
      <c r="B356" t="inlineStr">
        <is>
          <t>Choux et autres brassicacée</t>
        </is>
      </c>
      <c r="C356" t="n">
        <v>2012</v>
      </c>
      <c r="D356" t="n">
        <v>205381</v>
      </c>
      <c r="E356" s="903">
        <f>AVERAGE(D356:D358)</f>
        <v/>
      </c>
      <c r="I356" t="inlineStr">
        <is>
          <t>QCL</t>
        </is>
      </c>
      <c r="J356" t="inlineStr">
        <is>
          <t>Cultures et produits animaux</t>
        </is>
      </c>
      <c r="K356" t="n">
        <v>68</v>
      </c>
      <c r="L356" t="inlineStr">
        <is>
          <t>France</t>
        </is>
      </c>
      <c r="M356" t="n">
        <v>5510</v>
      </c>
      <c r="N356" t="inlineStr">
        <is>
          <t>Production</t>
        </is>
      </c>
      <c r="O356" t="n">
        <v>417</v>
      </c>
      <c r="P356" t="inlineStr">
        <is>
          <t>Pois frais</t>
        </is>
      </c>
      <c r="Q356" t="n">
        <v>2012</v>
      </c>
      <c r="R356" t="n">
        <v>2012</v>
      </c>
      <c r="S356" t="inlineStr">
        <is>
          <t>tonnes</t>
        </is>
      </c>
      <c r="T356" t="n">
        <v>241154</v>
      </c>
      <c r="V356" t="inlineStr">
        <is>
          <t>Donnée officielle</t>
        </is>
      </c>
    </row>
    <row r="357" hidden="1" ht="14.55" customHeight="1" s="902">
      <c r="B357" t="inlineStr">
        <is>
          <t>Choux et autres brassicacée</t>
        </is>
      </c>
      <c r="C357" t="n">
        <v>2013</v>
      </c>
      <c r="D357" t="n">
        <v>186131</v>
      </c>
      <c r="I357" t="inlineStr">
        <is>
          <t>QCL</t>
        </is>
      </c>
      <c r="J357" t="inlineStr">
        <is>
          <t>Cultures et produits animaux</t>
        </is>
      </c>
      <c r="K357" t="n">
        <v>68</v>
      </c>
      <c r="L357" t="inlineStr">
        <is>
          <t>France</t>
        </is>
      </c>
      <c r="M357" t="n">
        <v>5510</v>
      </c>
      <c r="N357" t="inlineStr">
        <is>
          <t>Production</t>
        </is>
      </c>
      <c r="O357" t="n">
        <v>417</v>
      </c>
      <c r="P357" t="inlineStr">
        <is>
          <t>Pois frais</t>
        </is>
      </c>
      <c r="Q357" t="n">
        <v>2013</v>
      </c>
      <c r="R357" t="n">
        <v>2013</v>
      </c>
      <c r="S357" t="inlineStr">
        <is>
          <t>tonnes</t>
        </is>
      </c>
      <c r="T357" t="n">
        <v>227342</v>
      </c>
      <c r="V357" t="inlineStr">
        <is>
          <t>Donnée officielle</t>
        </is>
      </c>
    </row>
    <row r="358" hidden="1" ht="14.55" customHeight="1" s="902">
      <c r="B358" t="inlineStr">
        <is>
          <t>Choux et autres brassicacée</t>
        </is>
      </c>
      <c r="C358" t="n">
        <v>2014</v>
      </c>
      <c r="D358" t="n">
        <v>195532</v>
      </c>
      <c r="I358" t="inlineStr">
        <is>
          <t>QCL</t>
        </is>
      </c>
      <c r="J358" t="inlineStr">
        <is>
          <t>Cultures et produits animaux</t>
        </is>
      </c>
      <c r="K358" t="n">
        <v>68</v>
      </c>
      <c r="L358" t="inlineStr">
        <is>
          <t>France</t>
        </is>
      </c>
      <c r="M358" t="n">
        <v>5510</v>
      </c>
      <c r="N358" t="inlineStr">
        <is>
          <t>Production</t>
        </is>
      </c>
      <c r="O358" t="n">
        <v>417</v>
      </c>
      <c r="P358" t="inlineStr">
        <is>
          <t>Pois frais</t>
        </is>
      </c>
      <c r="Q358" t="n">
        <v>2014</v>
      </c>
      <c r="R358" t="n">
        <v>2014</v>
      </c>
      <c r="S358" t="inlineStr">
        <is>
          <t>tonnes</t>
        </is>
      </c>
      <c r="T358" t="n">
        <v>236057</v>
      </c>
      <c r="V358" t="inlineStr">
        <is>
          <t>Donnée officielle</t>
        </is>
      </c>
    </row>
    <row r="359" hidden="1" ht="14.55" customHeight="1" s="902">
      <c r="B359" t="inlineStr">
        <is>
          <t>Choux-fleurs et brocolis</t>
        </is>
      </c>
      <c r="C359" t="n">
        <v>2012</v>
      </c>
      <c r="D359" t="n">
        <v>358021</v>
      </c>
      <c r="E359" s="903">
        <f>AVERAGE(D359:D361)</f>
        <v/>
      </c>
      <c r="I359" t="inlineStr">
        <is>
          <t>QCL</t>
        </is>
      </c>
      <c r="J359" t="inlineStr">
        <is>
          <t>Cultures et produits animaux</t>
        </is>
      </c>
      <c r="K359" t="n">
        <v>68</v>
      </c>
      <c r="L359" t="inlineStr">
        <is>
          <t>France</t>
        </is>
      </c>
      <c r="M359" t="n">
        <v>5510</v>
      </c>
      <c r="N359" t="inlineStr">
        <is>
          <t>Production</t>
        </is>
      </c>
      <c r="O359" t="n">
        <v>187</v>
      </c>
      <c r="P359" t="inlineStr">
        <is>
          <t>Pois secs</t>
        </is>
      </c>
      <c r="Q359" t="n">
        <v>2012</v>
      </c>
      <c r="R359" t="n">
        <v>2012</v>
      </c>
      <c r="S359" t="inlineStr">
        <is>
          <t>tonnes</t>
        </is>
      </c>
      <c r="T359" t="n">
        <v>561522</v>
      </c>
      <c r="V359" t="inlineStr">
        <is>
          <t>Donnée officielle</t>
        </is>
      </c>
    </row>
    <row r="360" hidden="1" ht="14.55" customHeight="1" s="902">
      <c r="B360" t="inlineStr">
        <is>
          <t>Choux-fleurs et brocolis</t>
        </is>
      </c>
      <c r="C360" t="n">
        <v>2013</v>
      </c>
      <c r="D360" t="n">
        <v>361202</v>
      </c>
      <c r="I360" t="inlineStr">
        <is>
          <t>QCL</t>
        </is>
      </c>
      <c r="J360" t="inlineStr">
        <is>
          <t>Cultures et produits animaux</t>
        </is>
      </c>
      <c r="K360" t="n">
        <v>68</v>
      </c>
      <c r="L360" t="inlineStr">
        <is>
          <t>France</t>
        </is>
      </c>
      <c r="M360" t="n">
        <v>5510</v>
      </c>
      <c r="N360" t="inlineStr">
        <is>
          <t>Production</t>
        </is>
      </c>
      <c r="O360" t="n">
        <v>187</v>
      </c>
      <c r="P360" t="inlineStr">
        <is>
          <t>Pois secs</t>
        </is>
      </c>
      <c r="Q360" t="n">
        <v>2013</v>
      </c>
      <c r="R360" t="n">
        <v>2013</v>
      </c>
      <c r="S360" t="inlineStr">
        <is>
          <t>tonnes</t>
        </is>
      </c>
      <c r="T360" t="n">
        <v>498723</v>
      </c>
      <c r="V360" t="inlineStr">
        <is>
          <t>Donnée officielle</t>
        </is>
      </c>
    </row>
    <row r="361" hidden="1" ht="14.55" customHeight="1" s="902">
      <c r="B361" t="inlineStr">
        <is>
          <t>Choux-fleurs et brocolis</t>
        </is>
      </c>
      <c r="C361" t="n">
        <v>2014</v>
      </c>
      <c r="D361" t="n">
        <v>326355</v>
      </c>
      <c r="I361" t="inlineStr">
        <is>
          <t>QCL</t>
        </is>
      </c>
      <c r="J361" t="inlineStr">
        <is>
          <t>Cultures et produits animaux</t>
        </is>
      </c>
      <c r="K361" t="n">
        <v>68</v>
      </c>
      <c r="L361" t="inlineStr">
        <is>
          <t>France</t>
        </is>
      </c>
      <c r="M361" t="n">
        <v>5510</v>
      </c>
      <c r="N361" t="inlineStr">
        <is>
          <t>Production</t>
        </is>
      </c>
      <c r="O361" t="n">
        <v>187</v>
      </c>
      <c r="P361" t="inlineStr">
        <is>
          <t>Pois secs</t>
        </is>
      </c>
      <c r="Q361" t="n">
        <v>2014</v>
      </c>
      <c r="R361" t="n">
        <v>2014</v>
      </c>
      <c r="S361" t="inlineStr">
        <is>
          <t>tonnes</t>
        </is>
      </c>
      <c r="T361" t="n">
        <v>538587</v>
      </c>
      <c r="V361" t="inlineStr">
        <is>
          <t>Donnée officielle</t>
        </is>
      </c>
    </row>
    <row r="362" hidden="1" ht="14.55" customHeight="1" s="902">
      <c r="B362" t="inlineStr">
        <is>
          <t>Citrouilles, courges et potirons</t>
        </is>
      </c>
      <c r="C362" t="n">
        <v>2012</v>
      </c>
      <c r="D362" t="n">
        <v>108283</v>
      </c>
      <c r="E362" s="903">
        <f>AVERAGE(D362:D364)</f>
        <v/>
      </c>
      <c r="I362" t="inlineStr">
        <is>
          <t>QCL</t>
        </is>
      </c>
      <c r="J362" t="inlineStr">
        <is>
          <t>Cultures et produits animaux</t>
        </is>
      </c>
      <c r="K362" t="n">
        <v>68</v>
      </c>
      <c r="L362" t="inlineStr">
        <is>
          <t>France</t>
        </is>
      </c>
      <c r="M362" t="n">
        <v>5510</v>
      </c>
      <c r="N362" t="inlineStr">
        <is>
          <t>Production</t>
        </is>
      </c>
      <c r="O362" t="n">
        <v>459</v>
      </c>
      <c r="P362" t="inlineStr">
        <is>
          <t>Racines de chicorée</t>
        </is>
      </c>
      <c r="Q362" t="n">
        <v>2012</v>
      </c>
      <c r="R362" t="n">
        <v>2012</v>
      </c>
      <c r="S362" t="inlineStr">
        <is>
          <t>tonnes</t>
        </is>
      </c>
      <c r="T362" t="n">
        <v>116670</v>
      </c>
      <c r="V362" t="inlineStr">
        <is>
          <t>Donnée officielle</t>
        </is>
      </c>
    </row>
    <row r="363" hidden="1" ht="14.55" customHeight="1" s="902">
      <c r="B363" t="inlineStr">
        <is>
          <t>Citrouilles, courges et potirons</t>
        </is>
      </c>
      <c r="C363" t="n">
        <v>2013</v>
      </c>
      <c r="D363" t="n">
        <v>95080</v>
      </c>
      <c r="I363" t="inlineStr">
        <is>
          <t>QCL</t>
        </is>
      </c>
      <c r="J363" t="inlineStr">
        <is>
          <t>Cultures et produits animaux</t>
        </is>
      </c>
      <c r="K363" t="n">
        <v>68</v>
      </c>
      <c r="L363" t="inlineStr">
        <is>
          <t>France</t>
        </is>
      </c>
      <c r="M363" t="n">
        <v>5510</v>
      </c>
      <c r="N363" t="inlineStr">
        <is>
          <t>Production</t>
        </is>
      </c>
      <c r="O363" t="n">
        <v>459</v>
      </c>
      <c r="P363" t="inlineStr">
        <is>
          <t>Racines de chicorée</t>
        </is>
      </c>
      <c r="Q363" t="n">
        <v>2013</v>
      </c>
      <c r="R363" t="n">
        <v>2013</v>
      </c>
      <c r="S363" t="inlineStr">
        <is>
          <t>tonnes</t>
        </is>
      </c>
      <c r="T363" t="n">
        <v>88323</v>
      </c>
      <c r="V363" t="inlineStr">
        <is>
          <t>Donnée officielle</t>
        </is>
      </c>
    </row>
    <row r="364" hidden="1" ht="14.55" customHeight="1" s="902">
      <c r="B364" t="inlineStr">
        <is>
          <t>Citrouilles, courges et potirons</t>
        </is>
      </c>
      <c r="C364" t="n">
        <v>2014</v>
      </c>
      <c r="D364" t="n">
        <v>99537</v>
      </c>
      <c r="I364" t="inlineStr">
        <is>
          <t>QCL</t>
        </is>
      </c>
      <c r="J364" t="inlineStr">
        <is>
          <t>Cultures et produits animaux</t>
        </is>
      </c>
      <c r="K364" t="n">
        <v>68</v>
      </c>
      <c r="L364" t="inlineStr">
        <is>
          <t>France</t>
        </is>
      </c>
      <c r="M364" t="n">
        <v>5510</v>
      </c>
      <c r="N364" t="inlineStr">
        <is>
          <t>Production</t>
        </is>
      </c>
      <c r="O364" t="n">
        <v>459</v>
      </c>
      <c r="P364" t="inlineStr">
        <is>
          <t>Racines de chicorée</t>
        </is>
      </c>
      <c r="Q364" t="n">
        <v>2014</v>
      </c>
      <c r="R364" t="n">
        <v>2014</v>
      </c>
      <c r="S364" t="inlineStr">
        <is>
          <t>tonnes</t>
        </is>
      </c>
      <c r="T364" t="n">
        <v>74559</v>
      </c>
      <c r="V364" t="inlineStr">
        <is>
          <t>Donnée officielle</t>
        </is>
      </c>
    </row>
    <row r="365" hidden="1" ht="14.55" customHeight="1" s="902">
      <c r="B365" t="inlineStr">
        <is>
          <t>Concombres, cornichons</t>
        </is>
      </c>
      <c r="C365" t="n">
        <v>2012</v>
      </c>
      <c r="D365" t="n">
        <v>134092</v>
      </c>
      <c r="E365" s="903">
        <f>AVERAGE(D365:D367)</f>
        <v/>
      </c>
      <c r="I365" t="inlineStr">
        <is>
          <t>QCL</t>
        </is>
      </c>
      <c r="J365" t="inlineStr">
        <is>
          <t>Cultures et produits animaux</t>
        </is>
      </c>
      <c r="K365" t="n">
        <v>68</v>
      </c>
      <c r="L365" t="inlineStr">
        <is>
          <t>France</t>
        </is>
      </c>
      <c r="M365" t="n">
        <v>5510</v>
      </c>
      <c r="N365" t="inlineStr">
        <is>
          <t>Production</t>
        </is>
      </c>
      <c r="O365" t="n">
        <v>149</v>
      </c>
      <c r="P365" t="inlineStr">
        <is>
          <t>Racines et tubercules nda</t>
        </is>
      </c>
      <c r="Q365" t="n">
        <v>2012</v>
      </c>
      <c r="R365" t="n">
        <v>2012</v>
      </c>
      <c r="S365" t="inlineStr">
        <is>
          <t>tonnes</t>
        </is>
      </c>
      <c r="T365" t="n">
        <v>41020</v>
      </c>
      <c r="U365" t="inlineStr">
        <is>
          <t>Im</t>
        </is>
      </c>
      <c r="V365" t="inlineStr">
        <is>
          <t>Données de la FAO basées sur une méthodologie d'imputation</t>
        </is>
      </c>
    </row>
    <row r="366" hidden="1" ht="14.55" customHeight="1" s="902">
      <c r="B366" t="inlineStr">
        <is>
          <t>Concombres, cornichons</t>
        </is>
      </c>
      <c r="C366" t="n">
        <v>2013</v>
      </c>
      <c r="D366" t="n">
        <v>131378</v>
      </c>
      <c r="I366" t="inlineStr">
        <is>
          <t>QCL</t>
        </is>
      </c>
      <c r="J366" t="inlineStr">
        <is>
          <t>Cultures et produits animaux</t>
        </is>
      </c>
      <c r="K366" t="n">
        <v>68</v>
      </c>
      <c r="L366" t="inlineStr">
        <is>
          <t>France</t>
        </is>
      </c>
      <c r="M366" t="n">
        <v>5510</v>
      </c>
      <c r="N366" t="inlineStr">
        <is>
          <t>Production</t>
        </is>
      </c>
      <c r="O366" t="n">
        <v>149</v>
      </c>
      <c r="P366" t="inlineStr">
        <is>
          <t>Racines et tubercules nda</t>
        </is>
      </c>
      <c r="Q366" t="n">
        <v>2013</v>
      </c>
      <c r="R366" t="n">
        <v>2013</v>
      </c>
      <c r="S366" t="inlineStr">
        <is>
          <t>tonnes</t>
        </is>
      </c>
      <c r="T366" t="n">
        <v>42634</v>
      </c>
      <c r="V366" t="inlineStr">
        <is>
          <t>Donnée officielle</t>
        </is>
      </c>
    </row>
    <row r="367" hidden="1" ht="14.55" customHeight="1" s="902">
      <c r="B367" t="inlineStr">
        <is>
          <t>Concombres, cornichons</t>
        </is>
      </c>
      <c r="C367" t="n">
        <v>2014</v>
      </c>
      <c r="D367" t="n">
        <v>132029</v>
      </c>
      <c r="I367" t="inlineStr">
        <is>
          <t>QCL</t>
        </is>
      </c>
      <c r="J367" t="inlineStr">
        <is>
          <t>Cultures et produits animaux</t>
        </is>
      </c>
      <c r="K367" t="n">
        <v>68</v>
      </c>
      <c r="L367" t="inlineStr">
        <is>
          <t>France</t>
        </is>
      </c>
      <c r="M367" t="n">
        <v>5510</v>
      </c>
      <c r="N367" t="inlineStr">
        <is>
          <t>Production</t>
        </is>
      </c>
      <c r="O367" t="n">
        <v>149</v>
      </c>
      <c r="P367" t="inlineStr">
        <is>
          <t>Racines et tubercules nda</t>
        </is>
      </c>
      <c r="Q367" t="n">
        <v>2014</v>
      </c>
      <c r="R367" t="n">
        <v>2014</v>
      </c>
      <c r="S367" t="inlineStr">
        <is>
          <t>tonnes</t>
        </is>
      </c>
      <c r="T367" t="n">
        <v>45236</v>
      </c>
      <c r="V367" t="inlineStr">
        <is>
          <t>Donnée officielle</t>
        </is>
      </c>
    </row>
    <row r="368" hidden="1" ht="14.55" customHeight="1" s="902">
      <c r="B368" t="inlineStr">
        <is>
          <t>Epinards</t>
        </is>
      </c>
      <c r="C368" t="n">
        <v>2012</v>
      </c>
      <c r="D368" t="n">
        <v>99144</v>
      </c>
      <c r="E368" s="903">
        <f>AVERAGE(D368:D370)</f>
        <v/>
      </c>
      <c r="I368" t="inlineStr">
        <is>
          <t>QCL</t>
        </is>
      </c>
      <c r="J368" t="inlineStr">
        <is>
          <t>Cultures et produits animaux</t>
        </is>
      </c>
      <c r="K368" t="n">
        <v>68</v>
      </c>
      <c r="L368" t="inlineStr">
        <is>
          <t>France</t>
        </is>
      </c>
      <c r="M368" t="n">
        <v>5510</v>
      </c>
      <c r="N368" t="inlineStr">
        <is>
          <t>Production</t>
        </is>
      </c>
      <c r="O368" t="n">
        <v>157</v>
      </c>
      <c r="P368" t="inlineStr">
        <is>
          <t>Sucre, betterave</t>
        </is>
      </c>
      <c r="Q368" t="n">
        <v>2012</v>
      </c>
      <c r="R368" t="n">
        <v>2012</v>
      </c>
      <c r="S368" t="inlineStr">
        <is>
          <t>tonnes</t>
        </is>
      </c>
      <c r="T368" t="n">
        <v>33077399</v>
      </c>
      <c r="V368" t="inlineStr">
        <is>
          <t>Donnée officielle</t>
        </is>
      </c>
    </row>
    <row r="369" hidden="1" ht="14.55" customHeight="1" s="902">
      <c r="B369" t="inlineStr">
        <is>
          <t>Epinards</t>
        </is>
      </c>
      <c r="C369" t="n">
        <v>2013</v>
      </c>
      <c r="D369" t="n">
        <v>118974</v>
      </c>
      <c r="I369" t="inlineStr">
        <is>
          <t>QCL</t>
        </is>
      </c>
      <c r="J369" t="inlineStr">
        <is>
          <t>Cultures et produits animaux</t>
        </is>
      </c>
      <c r="K369" t="n">
        <v>68</v>
      </c>
      <c r="L369" t="inlineStr">
        <is>
          <t>France</t>
        </is>
      </c>
      <c r="M369" t="n">
        <v>5510</v>
      </c>
      <c r="N369" t="inlineStr">
        <is>
          <t>Production</t>
        </is>
      </c>
      <c r="O369" t="n">
        <v>157</v>
      </c>
      <c r="P369" t="inlineStr">
        <is>
          <t>Sucre, betterave</t>
        </is>
      </c>
      <c r="Q369" t="n">
        <v>2013</v>
      </c>
      <c r="R369" t="n">
        <v>2013</v>
      </c>
      <c r="S369" t="inlineStr">
        <is>
          <t>tonnes</t>
        </is>
      </c>
      <c r="T369" t="n">
        <v>33630536</v>
      </c>
      <c r="V369" t="inlineStr">
        <is>
          <t>Donnée officielle</t>
        </is>
      </c>
    </row>
    <row r="370" hidden="1" ht="14.55" customHeight="1" s="902">
      <c r="B370" t="inlineStr">
        <is>
          <t>Epinards</t>
        </is>
      </c>
      <c r="C370" t="n">
        <v>2014</v>
      </c>
      <c r="D370" t="n">
        <v>118069</v>
      </c>
      <c r="I370" t="inlineStr">
        <is>
          <t>QCL</t>
        </is>
      </c>
      <c r="J370" t="inlineStr">
        <is>
          <t>Cultures et produits animaux</t>
        </is>
      </c>
      <c r="K370" t="n">
        <v>68</v>
      </c>
      <c r="L370" t="inlineStr">
        <is>
          <t>France</t>
        </is>
      </c>
      <c r="M370" t="n">
        <v>5510</v>
      </c>
      <c r="N370" t="inlineStr">
        <is>
          <t>Production</t>
        </is>
      </c>
      <c r="O370" t="n">
        <v>157</v>
      </c>
      <c r="P370" t="inlineStr">
        <is>
          <t>Sucre, betterave</t>
        </is>
      </c>
      <c r="Q370" t="n">
        <v>2014</v>
      </c>
      <c r="R370" t="n">
        <v>2014</v>
      </c>
      <c r="S370" t="inlineStr">
        <is>
          <t>tonnes</t>
        </is>
      </c>
      <c r="T370" t="n">
        <v>37844567</v>
      </c>
      <c r="V370" t="inlineStr">
        <is>
          <t>Donnée officielle</t>
        </is>
      </c>
    </row>
    <row r="371" hidden="1" ht="14.55" customHeight="1" s="902">
      <c r="B371" t="inlineStr">
        <is>
          <t>Fèves sèches</t>
        </is>
      </c>
      <c r="C371" t="n">
        <v>2012</v>
      </c>
      <c r="D371" t="n">
        <v>273539</v>
      </c>
      <c r="E371" s="903">
        <f>AVERAGE(D371:D373)</f>
        <v/>
      </c>
      <c r="I371" t="inlineStr">
        <is>
          <t>QCL</t>
        </is>
      </c>
      <c r="J371" t="inlineStr">
        <is>
          <t>Cultures et produits animaux</t>
        </is>
      </c>
      <c r="K371" t="n">
        <v>68</v>
      </c>
      <c r="L371" t="inlineStr">
        <is>
          <t>France</t>
        </is>
      </c>
      <c r="M371" t="n">
        <v>5510</v>
      </c>
      <c r="N371" t="inlineStr">
        <is>
          <t>Production</t>
        </is>
      </c>
      <c r="O371" t="n">
        <v>388</v>
      </c>
      <c r="P371" t="inlineStr">
        <is>
          <t>Tomates, fraiches</t>
        </is>
      </c>
      <c r="Q371" t="n">
        <v>2012</v>
      </c>
      <c r="R371" t="n">
        <v>2012</v>
      </c>
      <c r="S371" t="inlineStr">
        <is>
          <t>tonnes</t>
        </is>
      </c>
      <c r="T371" t="n">
        <v>588910</v>
      </c>
      <c r="V371" t="inlineStr">
        <is>
          <t>Donnée officielle</t>
        </is>
      </c>
    </row>
    <row r="372" hidden="1" s="902">
      <c r="B372" t="inlineStr">
        <is>
          <t>Fèves sèches</t>
        </is>
      </c>
      <c r="C372" t="n">
        <v>2013</v>
      </c>
      <c r="D372" t="n">
        <v>245001</v>
      </c>
      <c r="I372" t="inlineStr">
        <is>
          <t>QCL</t>
        </is>
      </c>
      <c r="J372" t="inlineStr">
        <is>
          <t>Cultures et produits animaux</t>
        </is>
      </c>
      <c r="K372" t="n">
        <v>68</v>
      </c>
      <c r="L372" t="inlineStr">
        <is>
          <t>France</t>
        </is>
      </c>
      <c r="M372" t="n">
        <v>5510</v>
      </c>
      <c r="N372" t="inlineStr">
        <is>
          <t>Production</t>
        </is>
      </c>
      <c r="O372" t="n">
        <v>388</v>
      </c>
      <c r="P372" t="inlineStr">
        <is>
          <t>Tomates, fraiches</t>
        </is>
      </c>
      <c r="Q372" t="n">
        <v>2013</v>
      </c>
      <c r="R372" t="n">
        <v>2013</v>
      </c>
      <c r="S372" t="inlineStr">
        <is>
          <t>tonnes</t>
        </is>
      </c>
      <c r="T372" t="n">
        <v>544092</v>
      </c>
      <c r="V372" t="inlineStr">
        <is>
          <t>Donnée officielle</t>
        </is>
      </c>
    </row>
    <row r="373" hidden="1" s="902">
      <c r="B373" t="inlineStr">
        <is>
          <t>Fèves sèches</t>
        </is>
      </c>
      <c r="C373" t="n">
        <v>2014</v>
      </c>
      <c r="D373" t="n">
        <v>278545</v>
      </c>
      <c r="I373" t="inlineStr">
        <is>
          <t>QCL</t>
        </is>
      </c>
      <c r="J373" t="inlineStr">
        <is>
          <t>Cultures et produits animaux</t>
        </is>
      </c>
      <c r="K373" t="n">
        <v>68</v>
      </c>
      <c r="L373" t="inlineStr">
        <is>
          <t>France</t>
        </is>
      </c>
      <c r="M373" t="n">
        <v>5510</v>
      </c>
      <c r="N373" t="inlineStr">
        <is>
          <t>Production</t>
        </is>
      </c>
      <c r="O373" t="n">
        <v>388</v>
      </c>
      <c r="P373" t="inlineStr">
        <is>
          <t>Tomates, fraiches</t>
        </is>
      </c>
      <c r="Q373" t="n">
        <v>2014</v>
      </c>
      <c r="R373" t="n">
        <v>2014</v>
      </c>
      <c r="S373" t="inlineStr">
        <is>
          <t>tonnes</t>
        </is>
      </c>
      <c r="T373" t="n">
        <v>608142</v>
      </c>
      <c r="V373" t="inlineStr">
        <is>
          <t>Donnée officielle</t>
        </is>
      </c>
    </row>
    <row r="374" hidden="1" s="902">
      <c r="B374" t="inlineStr">
        <is>
          <t>Haricots frais</t>
        </is>
      </c>
      <c r="C374" t="n">
        <v>2012</v>
      </c>
      <c r="D374" t="n">
        <v>34621</v>
      </c>
      <c r="E374" s="903">
        <f>AVERAGE(D374:D376)</f>
        <v/>
      </c>
      <c r="I374" t="inlineStr">
        <is>
          <t>TCL</t>
        </is>
      </c>
      <c r="J374" t="inlineStr">
        <is>
          <t>Cultures et produits animaux</t>
        </is>
      </c>
      <c r="K374" t="n">
        <v>68</v>
      </c>
      <c r="L374" t="inlineStr">
        <is>
          <t>France</t>
        </is>
      </c>
      <c r="M374" t="n">
        <v>5610</v>
      </c>
      <c r="N374" t="inlineStr">
        <is>
          <t>Importations - Quantité</t>
        </is>
      </c>
      <c r="O374" t="n">
        <v>129</v>
      </c>
      <c r="P374" t="inlineStr">
        <is>
          <t>Amidon de manioc</t>
        </is>
      </c>
      <c r="Q374" t="n">
        <v>2012</v>
      </c>
      <c r="R374" t="n">
        <v>2012</v>
      </c>
      <c r="S374" t="inlineStr">
        <is>
          <t>tonnes</t>
        </is>
      </c>
      <c r="T374" t="n">
        <v>6496</v>
      </c>
      <c r="V374" t="inlineStr">
        <is>
          <t>Donnée officielle</t>
        </is>
      </c>
    </row>
    <row r="375" hidden="1" ht="14.55" customHeight="1" s="902">
      <c r="B375" t="inlineStr">
        <is>
          <t>Haricots frais</t>
        </is>
      </c>
      <c r="C375" t="n">
        <v>2013</v>
      </c>
      <c r="D375" t="n">
        <v>38370</v>
      </c>
      <c r="I375" t="inlineStr">
        <is>
          <t>TCL</t>
        </is>
      </c>
      <c r="J375" t="inlineStr">
        <is>
          <t>Cultures et produits animaux</t>
        </is>
      </c>
      <c r="K375" t="n">
        <v>68</v>
      </c>
      <c r="L375" t="inlineStr">
        <is>
          <t>France</t>
        </is>
      </c>
      <c r="M375" t="n">
        <v>5610</v>
      </c>
      <c r="N375" t="inlineStr">
        <is>
          <t>Importations - Quantité</t>
        </is>
      </c>
      <c r="O375" t="n">
        <v>129</v>
      </c>
      <c r="P375" t="inlineStr">
        <is>
          <t>Amidon de manioc</t>
        </is>
      </c>
      <c r="Q375" t="n">
        <v>2013</v>
      </c>
      <c r="R375" t="n">
        <v>2013</v>
      </c>
      <c r="S375" t="inlineStr">
        <is>
          <t>tonnes</t>
        </is>
      </c>
      <c r="T375" t="n">
        <v>8803</v>
      </c>
      <c r="V375" t="inlineStr">
        <is>
          <t>Donnée officielle</t>
        </is>
      </c>
    </row>
    <row r="376" hidden="1" s="902">
      <c r="B376" t="inlineStr">
        <is>
          <t>Haricots frais</t>
        </is>
      </c>
      <c r="C376" t="n">
        <v>2014</v>
      </c>
      <c r="D376" t="n">
        <v>60000</v>
      </c>
      <c r="I376" t="inlineStr">
        <is>
          <t>TCL</t>
        </is>
      </c>
      <c r="J376" t="inlineStr">
        <is>
          <t>Cultures et produits animaux</t>
        </is>
      </c>
      <c r="K376" t="n">
        <v>68</v>
      </c>
      <c r="L376" t="inlineStr">
        <is>
          <t>France</t>
        </is>
      </c>
      <c r="M376" t="n">
        <v>5610</v>
      </c>
      <c r="N376" t="inlineStr">
        <is>
          <t>Importations - Quantité</t>
        </is>
      </c>
      <c r="O376" t="n">
        <v>129</v>
      </c>
      <c r="P376" t="inlineStr">
        <is>
          <t>Amidon de manioc</t>
        </is>
      </c>
      <c r="Q376" t="n">
        <v>2014</v>
      </c>
      <c r="R376" t="n">
        <v>2014</v>
      </c>
      <c r="S376" t="inlineStr">
        <is>
          <t>tonnes</t>
        </is>
      </c>
      <c r="T376" t="n">
        <v>6430</v>
      </c>
      <c r="V376" t="inlineStr">
        <is>
          <t>Donnée officielle</t>
        </is>
      </c>
    </row>
    <row r="377" hidden="1" s="902">
      <c r="B377" t="inlineStr">
        <is>
          <t>Haricots secs</t>
        </is>
      </c>
      <c r="C377" t="n">
        <v>2012</v>
      </c>
      <c r="D377" t="n">
        <v>7395</v>
      </c>
      <c r="E377" s="903">
        <f>AVERAGE(D377:D379)</f>
        <v/>
      </c>
      <c r="I377" t="inlineStr">
        <is>
          <t>TCL</t>
        </is>
      </c>
      <c r="J377" t="inlineStr">
        <is>
          <t>Cultures et produits animaux</t>
        </is>
      </c>
      <c r="K377" t="n">
        <v>68</v>
      </c>
      <c r="L377" t="inlineStr">
        <is>
          <t>France</t>
        </is>
      </c>
      <c r="M377" t="n">
        <v>5910</v>
      </c>
      <c r="N377" t="inlineStr">
        <is>
          <t>Exportations - Quantité</t>
        </is>
      </c>
      <c r="O377" t="n">
        <v>129</v>
      </c>
      <c r="P377" t="inlineStr">
        <is>
          <t>Amidon de manioc</t>
        </is>
      </c>
      <c r="Q377" t="n">
        <v>2012</v>
      </c>
      <c r="R377" t="n">
        <v>2012</v>
      </c>
      <c r="S377" t="inlineStr">
        <is>
          <t>tonnes</t>
        </is>
      </c>
      <c r="T377" t="n">
        <v>191</v>
      </c>
      <c r="V377" t="inlineStr">
        <is>
          <t>Donnée officielle</t>
        </is>
      </c>
    </row>
    <row r="378" hidden="1" s="902">
      <c r="B378" t="inlineStr">
        <is>
          <t>Haricots secs</t>
        </is>
      </c>
      <c r="C378" t="n">
        <v>2013</v>
      </c>
      <c r="D378" t="n">
        <v>7542</v>
      </c>
      <c r="I378" t="inlineStr">
        <is>
          <t>TCL</t>
        </is>
      </c>
      <c r="J378" t="inlineStr">
        <is>
          <t>Cultures et produits animaux</t>
        </is>
      </c>
      <c r="K378" t="n">
        <v>68</v>
      </c>
      <c r="L378" t="inlineStr">
        <is>
          <t>France</t>
        </is>
      </c>
      <c r="M378" t="n">
        <v>5910</v>
      </c>
      <c r="N378" t="inlineStr">
        <is>
          <t>Exportations - Quantité</t>
        </is>
      </c>
      <c r="O378" t="n">
        <v>129</v>
      </c>
      <c r="P378" t="inlineStr">
        <is>
          <t>Amidon de manioc</t>
        </is>
      </c>
      <c r="Q378" t="n">
        <v>2013</v>
      </c>
      <c r="R378" t="n">
        <v>2013</v>
      </c>
      <c r="S378" t="inlineStr">
        <is>
          <t>tonnes</t>
        </is>
      </c>
      <c r="T378" t="n">
        <v>346</v>
      </c>
      <c r="V378" t="inlineStr">
        <is>
          <t>Donnée officielle</t>
        </is>
      </c>
    </row>
    <row r="379" hidden="1" ht="14.55" customHeight="1" s="902">
      <c r="B379" t="inlineStr">
        <is>
          <t>Haricots secs</t>
        </is>
      </c>
      <c r="C379" t="n">
        <v>2014</v>
      </c>
      <c r="D379" t="n">
        <v>8022</v>
      </c>
      <c r="I379" t="inlineStr">
        <is>
          <t>TCL</t>
        </is>
      </c>
      <c r="J379" t="inlineStr">
        <is>
          <t>Cultures et produits animaux</t>
        </is>
      </c>
      <c r="K379" t="n">
        <v>68</v>
      </c>
      <c r="L379" t="inlineStr">
        <is>
          <t>France</t>
        </is>
      </c>
      <c r="M379" t="n">
        <v>5910</v>
      </c>
      <c r="N379" t="inlineStr">
        <is>
          <t>Exportations - Quantité</t>
        </is>
      </c>
      <c r="O379" t="n">
        <v>129</v>
      </c>
      <c r="P379" t="inlineStr">
        <is>
          <t>Amidon de manioc</t>
        </is>
      </c>
      <c r="Q379" t="n">
        <v>2014</v>
      </c>
      <c r="R379" t="n">
        <v>2014</v>
      </c>
      <c r="S379" t="inlineStr">
        <is>
          <t>tonnes</t>
        </is>
      </c>
      <c r="T379" t="n">
        <v>316</v>
      </c>
      <c r="V379" t="inlineStr">
        <is>
          <t>Donnée officielle</t>
        </is>
      </c>
    </row>
    <row r="380" hidden="1" s="902">
      <c r="B380" t="inlineStr">
        <is>
          <t>Haricots verts</t>
        </is>
      </c>
      <c r="C380" t="n">
        <v>2012</v>
      </c>
      <c r="D380" t="n">
        <v>334441</v>
      </c>
      <c r="E380" s="903">
        <f>AVERAGE(D380:D382)</f>
        <v/>
      </c>
      <c r="I380" t="inlineStr">
        <is>
          <t>TCL</t>
        </is>
      </c>
      <c r="J380" t="inlineStr">
        <is>
          <t>Cultures et produits animaux</t>
        </is>
      </c>
      <c r="K380" t="n">
        <v>68</v>
      </c>
      <c r="L380" t="inlineStr">
        <is>
          <t>France</t>
        </is>
      </c>
      <c r="M380" t="n">
        <v>5610</v>
      </c>
      <c r="N380" t="inlineStr">
        <is>
          <t>Importations - Quantité</t>
        </is>
      </c>
      <c r="O380" t="n">
        <v>247</v>
      </c>
      <c r="P380" t="inlineStr">
        <is>
          <t>Cacahuète, beurre</t>
        </is>
      </c>
      <c r="Q380" t="n">
        <v>2012</v>
      </c>
      <c r="R380" t="n">
        <v>2012</v>
      </c>
      <c r="S380" t="inlineStr">
        <is>
          <t>tonnes</t>
        </is>
      </c>
      <c r="T380" t="n">
        <v>2668</v>
      </c>
      <c r="V380" t="inlineStr">
        <is>
          <t>Donnée officielle</t>
        </is>
      </c>
    </row>
    <row r="381" hidden="1" s="902">
      <c r="B381" t="inlineStr">
        <is>
          <t>Haricots verts</t>
        </is>
      </c>
      <c r="C381" t="n">
        <v>2013</v>
      </c>
      <c r="D381" t="n">
        <v>302429</v>
      </c>
      <c r="I381" t="inlineStr">
        <is>
          <t>TCL</t>
        </is>
      </c>
      <c r="J381" t="inlineStr">
        <is>
          <t>Cultures et produits animaux</t>
        </is>
      </c>
      <c r="K381" t="n">
        <v>68</v>
      </c>
      <c r="L381" t="inlineStr">
        <is>
          <t>France</t>
        </is>
      </c>
      <c r="M381" t="n">
        <v>5610</v>
      </c>
      <c r="N381" t="inlineStr">
        <is>
          <t>Importations - Quantité</t>
        </is>
      </c>
      <c r="O381" t="n">
        <v>247</v>
      </c>
      <c r="P381" t="inlineStr">
        <is>
          <t>Cacahuète, beurre</t>
        </is>
      </c>
      <c r="Q381" t="n">
        <v>2013</v>
      </c>
      <c r="R381" t="n">
        <v>2013</v>
      </c>
      <c r="S381" t="inlineStr">
        <is>
          <t>tonnes</t>
        </is>
      </c>
      <c r="T381" t="n">
        <v>3299</v>
      </c>
      <c r="V381" t="inlineStr">
        <is>
          <t>Donnée officielle</t>
        </is>
      </c>
    </row>
    <row r="382" hidden="1" s="902">
      <c r="B382" t="inlineStr">
        <is>
          <t>Haricots verts</t>
        </is>
      </c>
      <c r="C382" t="n">
        <v>2014</v>
      </c>
      <c r="D382" t="n">
        <v>338014</v>
      </c>
      <c r="I382" t="inlineStr">
        <is>
          <t>TCL</t>
        </is>
      </c>
      <c r="J382" t="inlineStr">
        <is>
          <t>Cultures et produits animaux</t>
        </is>
      </c>
      <c r="K382" t="n">
        <v>68</v>
      </c>
      <c r="L382" t="inlineStr">
        <is>
          <t>France</t>
        </is>
      </c>
      <c r="M382" t="n">
        <v>5610</v>
      </c>
      <c r="N382" t="inlineStr">
        <is>
          <t>Importations - Quantité</t>
        </is>
      </c>
      <c r="O382" t="n">
        <v>247</v>
      </c>
      <c r="P382" t="inlineStr">
        <is>
          <t>Cacahuète, beurre</t>
        </is>
      </c>
      <c r="Q382" t="n">
        <v>2014</v>
      </c>
      <c r="R382" t="n">
        <v>2014</v>
      </c>
      <c r="S382" t="inlineStr">
        <is>
          <t>tonnes</t>
        </is>
      </c>
      <c r="T382" t="n">
        <v>3600</v>
      </c>
      <c r="V382" t="inlineStr">
        <is>
          <t>Donnée officielle</t>
        </is>
      </c>
    </row>
    <row r="383" hidden="1" ht="14.55" customHeight="1" s="902">
      <c r="B383" t="inlineStr">
        <is>
          <t>Huile de soja</t>
        </is>
      </c>
      <c r="C383" t="n">
        <v>2012</v>
      </c>
      <c r="D383" t="n">
        <v>128283</v>
      </c>
      <c r="E383" s="903">
        <f>AVERAGE(D383:D385)</f>
        <v/>
      </c>
      <c r="I383" t="inlineStr">
        <is>
          <t>TCL</t>
        </is>
      </c>
      <c r="J383" t="inlineStr">
        <is>
          <t>Cultures et produits animaux</t>
        </is>
      </c>
      <c r="K383" t="n">
        <v>68</v>
      </c>
      <c r="L383" t="inlineStr">
        <is>
          <t>France</t>
        </is>
      </c>
      <c r="M383" t="n">
        <v>5910</v>
      </c>
      <c r="N383" t="inlineStr">
        <is>
          <t>Exportations - Quantité</t>
        </is>
      </c>
      <c r="O383" t="n">
        <v>247</v>
      </c>
      <c r="P383" t="inlineStr">
        <is>
          <t>Cacahuète, beurre</t>
        </is>
      </c>
      <c r="Q383" t="n">
        <v>2012</v>
      </c>
      <c r="R383" t="n">
        <v>2012</v>
      </c>
      <c r="S383" t="inlineStr">
        <is>
          <t>tonnes</t>
        </is>
      </c>
      <c r="T383" t="n">
        <v>536</v>
      </c>
      <c r="V383" t="inlineStr">
        <is>
          <t>Donnée officielle</t>
        </is>
      </c>
    </row>
    <row r="384" hidden="1" ht="14.55" customHeight="1" s="902">
      <c r="B384" t="inlineStr">
        <is>
          <t>Huile de soja</t>
        </is>
      </c>
      <c r="C384" t="n">
        <v>2013</v>
      </c>
      <c r="D384" t="n">
        <v>107313</v>
      </c>
      <c r="I384" t="inlineStr">
        <is>
          <t>TCL</t>
        </is>
      </c>
      <c r="J384" t="inlineStr">
        <is>
          <t>Cultures et produits animaux</t>
        </is>
      </c>
      <c r="K384" t="n">
        <v>68</v>
      </c>
      <c r="L384" t="inlineStr">
        <is>
          <t>France</t>
        </is>
      </c>
      <c r="M384" t="n">
        <v>5910</v>
      </c>
      <c r="N384" t="inlineStr">
        <is>
          <t>Exportations - Quantité</t>
        </is>
      </c>
      <c r="O384" t="n">
        <v>247</v>
      </c>
      <c r="P384" t="inlineStr">
        <is>
          <t>Cacahuète, beurre</t>
        </is>
      </c>
      <c r="Q384" t="n">
        <v>2013</v>
      </c>
      <c r="R384" t="n">
        <v>2013</v>
      </c>
      <c r="S384" t="inlineStr">
        <is>
          <t>tonnes</t>
        </is>
      </c>
      <c r="T384" t="n">
        <v>518</v>
      </c>
      <c r="V384" t="inlineStr">
        <is>
          <t>Donnée officielle</t>
        </is>
      </c>
    </row>
    <row r="385" hidden="1" ht="14.55" customHeight="1" s="902">
      <c r="B385" t="inlineStr">
        <is>
          <t>Huile de soja</t>
        </is>
      </c>
      <c r="C385" t="n">
        <v>2014</v>
      </c>
      <c r="D385" t="n">
        <v>105000</v>
      </c>
      <c r="I385" t="inlineStr">
        <is>
          <t>TCL</t>
        </is>
      </c>
      <c r="J385" t="inlineStr">
        <is>
          <t>Cultures et produits animaux</t>
        </is>
      </c>
      <c r="K385" t="n">
        <v>68</v>
      </c>
      <c r="L385" t="inlineStr">
        <is>
          <t>France</t>
        </is>
      </c>
      <c r="M385" t="n">
        <v>5910</v>
      </c>
      <c r="N385" t="inlineStr">
        <is>
          <t>Exportations - Quantité</t>
        </is>
      </c>
      <c r="O385" t="n">
        <v>247</v>
      </c>
      <c r="P385" t="inlineStr">
        <is>
          <t>Cacahuète, beurre</t>
        </is>
      </c>
      <c r="Q385" t="n">
        <v>2014</v>
      </c>
      <c r="R385" t="n">
        <v>2014</v>
      </c>
      <c r="S385" t="inlineStr">
        <is>
          <t>tonnes</t>
        </is>
      </c>
      <c r="T385" t="n">
        <v>475</v>
      </c>
      <c r="V385" t="inlineStr">
        <is>
          <t>Donnée officielle</t>
        </is>
      </c>
    </row>
    <row r="386" hidden="1" ht="14.55" customHeight="1" s="902">
      <c r="B386" t="inlineStr">
        <is>
          <t>Laitue et chicorée</t>
        </is>
      </c>
      <c r="C386" t="n">
        <v>2012</v>
      </c>
      <c r="D386" t="n">
        <v>326756</v>
      </c>
      <c r="E386" s="903">
        <f>AVERAGE(D386:D388)</f>
        <v/>
      </c>
      <c r="I386" t="inlineStr">
        <is>
          <t>TCL</t>
        </is>
      </c>
      <c r="J386" t="inlineStr">
        <is>
          <t>Cultures et produits animaux</t>
        </is>
      </c>
      <c r="K386" t="n">
        <v>68</v>
      </c>
      <c r="L386" t="inlineStr">
        <is>
          <t>France</t>
        </is>
      </c>
      <c r="M386" t="n">
        <v>5610</v>
      </c>
      <c r="N386" t="inlineStr">
        <is>
          <t>Importations - Quantité</t>
        </is>
      </c>
      <c r="O386" t="n">
        <v>237</v>
      </c>
      <c r="P386" t="inlineStr">
        <is>
          <t>Huile de soja</t>
        </is>
      </c>
      <c r="Q386" t="n">
        <v>2012</v>
      </c>
      <c r="R386" t="n">
        <v>2012</v>
      </c>
      <c r="S386" t="inlineStr">
        <is>
          <t>tonnes</t>
        </is>
      </c>
      <c r="T386" t="n">
        <v>222036</v>
      </c>
      <c r="V386" t="inlineStr">
        <is>
          <t>Donnée officielle</t>
        </is>
      </c>
    </row>
    <row r="387" hidden="1" s="902">
      <c r="B387" t="inlineStr">
        <is>
          <t>Laitue et chicorée</t>
        </is>
      </c>
      <c r="C387" t="n">
        <v>2013</v>
      </c>
      <c r="D387" t="n">
        <v>307248</v>
      </c>
      <c r="I387" t="inlineStr">
        <is>
          <t>TCL</t>
        </is>
      </c>
      <c r="J387" t="inlineStr">
        <is>
          <t>Cultures et produits animaux</t>
        </is>
      </c>
      <c r="K387" t="n">
        <v>68</v>
      </c>
      <c r="L387" t="inlineStr">
        <is>
          <t>France</t>
        </is>
      </c>
      <c r="M387" t="n">
        <v>5610</v>
      </c>
      <c r="N387" t="inlineStr">
        <is>
          <t>Importations - Quantité</t>
        </is>
      </c>
      <c r="O387" t="n">
        <v>237</v>
      </c>
      <c r="P387" t="inlineStr">
        <is>
          <t>Huile de soja</t>
        </is>
      </c>
      <c r="Q387" t="n">
        <v>2013</v>
      </c>
      <c r="R387" t="n">
        <v>2013</v>
      </c>
      <c r="S387" t="inlineStr">
        <is>
          <t>tonnes</t>
        </is>
      </c>
      <c r="T387" t="n">
        <v>98056</v>
      </c>
      <c r="V387" t="inlineStr">
        <is>
          <t>Donnée officielle</t>
        </is>
      </c>
    </row>
    <row r="388" hidden="1" s="902">
      <c r="B388" t="inlineStr">
        <is>
          <t>Laitue et chicorée</t>
        </is>
      </c>
      <c r="C388" t="n">
        <v>2014</v>
      </c>
      <c r="D388" t="n">
        <v>238029</v>
      </c>
      <c r="I388" t="inlineStr">
        <is>
          <t>TCL</t>
        </is>
      </c>
      <c r="J388" t="inlineStr">
        <is>
          <t>Cultures et produits animaux</t>
        </is>
      </c>
      <c r="K388" t="n">
        <v>68</v>
      </c>
      <c r="L388" t="inlineStr">
        <is>
          <t>France</t>
        </is>
      </c>
      <c r="M388" t="n">
        <v>5610</v>
      </c>
      <c r="N388" t="inlineStr">
        <is>
          <t>Importations - Quantité</t>
        </is>
      </c>
      <c r="O388" t="n">
        <v>237</v>
      </c>
      <c r="P388" t="inlineStr">
        <is>
          <t>Huile de soja</t>
        </is>
      </c>
      <c r="Q388" t="n">
        <v>2014</v>
      </c>
      <c r="R388" t="n">
        <v>2014</v>
      </c>
      <c r="S388" t="inlineStr">
        <is>
          <t>tonnes</t>
        </is>
      </c>
      <c r="T388" t="n">
        <v>74245</v>
      </c>
      <c r="V388" t="inlineStr">
        <is>
          <t>Donnée officielle</t>
        </is>
      </c>
    </row>
    <row r="389" hidden="1" s="902">
      <c r="B389" t="inlineStr">
        <is>
          <t>Légumes frais nda</t>
        </is>
      </c>
      <c r="C389" t="n">
        <v>2012</v>
      </c>
      <c r="D389" t="n">
        <v>815658</v>
      </c>
      <c r="E389" s="903">
        <f>AVERAGE(D389:D391)</f>
        <v/>
      </c>
      <c r="I389" t="inlineStr">
        <is>
          <t>TCL</t>
        </is>
      </c>
      <c r="J389" t="inlineStr">
        <is>
          <t>Cultures et produits animaux</t>
        </is>
      </c>
      <c r="K389" t="n">
        <v>68</v>
      </c>
      <c r="L389" t="inlineStr">
        <is>
          <t>France</t>
        </is>
      </c>
      <c r="M389" t="n">
        <v>5910</v>
      </c>
      <c r="N389" t="inlineStr">
        <is>
          <t>Exportations - Quantité</t>
        </is>
      </c>
      <c r="O389" t="n">
        <v>237</v>
      </c>
      <c r="P389" t="inlineStr">
        <is>
          <t>Huile de soja</t>
        </is>
      </c>
      <c r="Q389" t="n">
        <v>2012</v>
      </c>
      <c r="R389" t="n">
        <v>2012</v>
      </c>
      <c r="S389" t="inlineStr">
        <is>
          <t>tonnes</t>
        </is>
      </c>
      <c r="T389" t="n">
        <v>82753</v>
      </c>
      <c r="V389" t="inlineStr">
        <is>
          <t>Donnée officielle</t>
        </is>
      </c>
    </row>
    <row r="390" hidden="1" s="902">
      <c r="B390" t="inlineStr">
        <is>
          <t>Légumes frais nda</t>
        </is>
      </c>
      <c r="C390" t="n">
        <v>2013</v>
      </c>
      <c r="D390" t="n">
        <v>802728</v>
      </c>
      <c r="I390" t="inlineStr">
        <is>
          <t>TCL</t>
        </is>
      </c>
      <c r="J390" t="inlineStr">
        <is>
          <t>Cultures et produits animaux</t>
        </is>
      </c>
      <c r="K390" t="n">
        <v>68</v>
      </c>
      <c r="L390" t="inlineStr">
        <is>
          <t>France</t>
        </is>
      </c>
      <c r="M390" t="n">
        <v>5910</v>
      </c>
      <c r="N390" t="inlineStr">
        <is>
          <t>Exportations - Quantité</t>
        </is>
      </c>
      <c r="O390" t="n">
        <v>237</v>
      </c>
      <c r="P390" t="inlineStr">
        <is>
          <t>Huile de soja</t>
        </is>
      </c>
      <c r="Q390" t="n">
        <v>2013</v>
      </c>
      <c r="R390" t="n">
        <v>2013</v>
      </c>
      <c r="S390" t="inlineStr">
        <is>
          <t>tonnes</t>
        </is>
      </c>
      <c r="T390" t="n">
        <v>42333</v>
      </c>
      <c r="V390" t="inlineStr">
        <is>
          <t>Donnée officielle</t>
        </is>
      </c>
    </row>
    <row r="391" hidden="1" s="902">
      <c r="B391" t="inlineStr">
        <is>
          <t>Légumes frais nda</t>
        </is>
      </c>
      <c r="C391" t="n">
        <v>2014</v>
      </c>
      <c r="D391" t="n">
        <v>849078</v>
      </c>
      <c r="I391" t="inlineStr">
        <is>
          <t>TCL</t>
        </is>
      </c>
      <c r="J391" t="inlineStr">
        <is>
          <t>Cultures et produits animaux</t>
        </is>
      </c>
      <c r="K391" t="n">
        <v>68</v>
      </c>
      <c r="L391" t="inlineStr">
        <is>
          <t>France</t>
        </is>
      </c>
      <c r="M391" t="n">
        <v>5910</v>
      </c>
      <c r="N391" t="inlineStr">
        <is>
          <t>Exportations - Quantité</t>
        </is>
      </c>
      <c r="O391" t="n">
        <v>237</v>
      </c>
      <c r="P391" t="inlineStr">
        <is>
          <t>Huile de soja</t>
        </is>
      </c>
      <c r="Q391" t="n">
        <v>2014</v>
      </c>
      <c r="R391" t="n">
        <v>2014</v>
      </c>
      <c r="S391" t="inlineStr">
        <is>
          <t>tonnes</t>
        </is>
      </c>
      <c r="T391" t="n">
        <v>40824</v>
      </c>
      <c r="V391" t="inlineStr">
        <is>
          <t>Donnée officielle</t>
        </is>
      </c>
    </row>
    <row r="392" hidden="1" ht="14.55" customHeight="1" s="902">
      <c r="B392" t="inlineStr">
        <is>
          <t>Légumineuses nda</t>
        </is>
      </c>
      <c r="C392" t="n">
        <v>2012</v>
      </c>
      <c r="D392" t="n">
        <v>2100</v>
      </c>
      <c r="E392" s="903">
        <f>AVERAGE(D392:D394)</f>
        <v/>
      </c>
      <c r="I392" t="inlineStr">
        <is>
          <t>TCL</t>
        </is>
      </c>
      <c r="J392" t="inlineStr">
        <is>
          <t>Cultures et produits animaux</t>
        </is>
      </c>
      <c r="K392" t="n">
        <v>68</v>
      </c>
      <c r="L392" t="inlineStr">
        <is>
          <t>France</t>
        </is>
      </c>
      <c r="M392" t="n">
        <v>5610</v>
      </c>
      <c r="N392" t="inlineStr">
        <is>
          <t>Importations - Quantité</t>
        </is>
      </c>
      <c r="O392" t="n">
        <v>201</v>
      </c>
      <c r="P392" t="inlineStr">
        <is>
          <t>Lentilles</t>
        </is>
      </c>
      <c r="Q392" t="n">
        <v>2012</v>
      </c>
      <c r="R392" t="n">
        <v>2012</v>
      </c>
      <c r="S392" t="inlineStr">
        <is>
          <t>tonnes</t>
        </is>
      </c>
      <c r="T392" t="n">
        <v>25457</v>
      </c>
      <c r="V392" t="inlineStr">
        <is>
          <t>Donnée officielle</t>
        </is>
      </c>
    </row>
    <row r="393" hidden="1" s="902">
      <c r="B393" t="inlineStr">
        <is>
          <t>Légumineuses nda</t>
        </is>
      </c>
      <c r="C393" t="n">
        <v>2013</v>
      </c>
      <c r="D393" t="n">
        <v>6600</v>
      </c>
      <c r="I393" t="inlineStr">
        <is>
          <t>TCL</t>
        </is>
      </c>
      <c r="J393" t="inlineStr">
        <is>
          <t>Cultures et produits animaux</t>
        </is>
      </c>
      <c r="K393" t="n">
        <v>68</v>
      </c>
      <c r="L393" t="inlineStr">
        <is>
          <t>France</t>
        </is>
      </c>
      <c r="M393" t="n">
        <v>5610</v>
      </c>
      <c r="N393" t="inlineStr">
        <is>
          <t>Importations - Quantité</t>
        </is>
      </c>
      <c r="O393" t="n">
        <v>201</v>
      </c>
      <c r="P393" t="inlineStr">
        <is>
          <t>Lentilles</t>
        </is>
      </c>
      <c r="Q393" t="n">
        <v>2013</v>
      </c>
      <c r="R393" t="n">
        <v>2013</v>
      </c>
      <c r="S393" t="inlineStr">
        <is>
          <t>tonnes</t>
        </is>
      </c>
      <c r="T393" t="n">
        <v>30256</v>
      </c>
      <c r="V393" t="inlineStr">
        <is>
          <t>Donnée officielle</t>
        </is>
      </c>
    </row>
    <row r="394" hidden="1" s="902">
      <c r="B394" t="inlineStr">
        <is>
          <t>Légumineuses nda</t>
        </is>
      </c>
      <c r="C394" t="n">
        <v>2014</v>
      </c>
      <c r="D394" t="n">
        <v>6000</v>
      </c>
      <c r="I394" t="inlineStr">
        <is>
          <t>TCL</t>
        </is>
      </c>
      <c r="J394" t="inlineStr">
        <is>
          <t>Cultures et produits animaux</t>
        </is>
      </c>
      <c r="K394" t="n">
        <v>68</v>
      </c>
      <c r="L394" t="inlineStr">
        <is>
          <t>France</t>
        </is>
      </c>
      <c r="M394" t="n">
        <v>5610</v>
      </c>
      <c r="N394" t="inlineStr">
        <is>
          <t>Importations - Quantité</t>
        </is>
      </c>
      <c r="O394" t="n">
        <v>201</v>
      </c>
      <c r="P394" t="inlineStr">
        <is>
          <t>Lentilles</t>
        </is>
      </c>
      <c r="Q394" t="n">
        <v>2014</v>
      </c>
      <c r="R394" t="n">
        <v>2014</v>
      </c>
      <c r="S394" t="inlineStr">
        <is>
          <t>tonnes</t>
        </is>
      </c>
      <c r="T394" t="n">
        <v>29844</v>
      </c>
      <c r="V394" t="inlineStr">
        <is>
          <t>Donnée officielle</t>
        </is>
      </c>
    </row>
    <row r="395" hidden="1" s="902">
      <c r="B395" t="inlineStr">
        <is>
          <t>Légumineuses nda (dont fèves, caroubes)</t>
        </is>
      </c>
      <c r="C395" t="n">
        <v>2012</v>
      </c>
      <c r="D395" t="n">
        <v>10500</v>
      </c>
      <c r="E395" s="903">
        <f>AVERAGE(D395:D397)</f>
        <v/>
      </c>
      <c r="I395" t="inlineStr">
        <is>
          <t>TCL</t>
        </is>
      </c>
      <c r="J395" t="inlineStr">
        <is>
          <t>Cultures et produits animaux</t>
        </is>
      </c>
      <c r="K395" t="n">
        <v>68</v>
      </c>
      <c r="L395" t="inlineStr">
        <is>
          <t>France</t>
        </is>
      </c>
      <c r="M395" t="n">
        <v>5910</v>
      </c>
      <c r="N395" t="inlineStr">
        <is>
          <t>Exportations - Quantité</t>
        </is>
      </c>
      <c r="O395" t="n">
        <v>201</v>
      </c>
      <c r="P395" t="inlineStr">
        <is>
          <t>Lentilles</t>
        </is>
      </c>
      <c r="Q395" t="n">
        <v>2012</v>
      </c>
      <c r="R395" t="n">
        <v>2012</v>
      </c>
      <c r="S395" t="inlineStr">
        <is>
          <t>tonnes</t>
        </is>
      </c>
      <c r="T395" t="n">
        <v>2229</v>
      </c>
      <c r="V395" t="inlineStr">
        <is>
          <t>Donnée officielle</t>
        </is>
      </c>
    </row>
    <row r="396" hidden="1" ht="14.55" customHeight="1" s="902">
      <c r="B396" t="inlineStr">
        <is>
          <t>Légumineuses nda (dont fèves, caroubes)</t>
        </is>
      </c>
      <c r="C396" t="n">
        <v>2013</v>
      </c>
      <c r="D396" t="n">
        <v>9998</v>
      </c>
      <c r="I396" t="inlineStr">
        <is>
          <t>TCL</t>
        </is>
      </c>
      <c r="J396" t="inlineStr">
        <is>
          <t>Cultures et produits animaux</t>
        </is>
      </c>
      <c r="K396" t="n">
        <v>68</v>
      </c>
      <c r="L396" t="inlineStr">
        <is>
          <t>France</t>
        </is>
      </c>
      <c r="M396" t="n">
        <v>5910</v>
      </c>
      <c r="N396" t="inlineStr">
        <is>
          <t>Exportations - Quantité</t>
        </is>
      </c>
      <c r="O396" t="n">
        <v>201</v>
      </c>
      <c r="P396" t="inlineStr">
        <is>
          <t>Lentilles</t>
        </is>
      </c>
      <c r="Q396" t="n">
        <v>2013</v>
      </c>
      <c r="R396" t="n">
        <v>2013</v>
      </c>
      <c r="S396" t="inlineStr">
        <is>
          <t>tonnes</t>
        </is>
      </c>
      <c r="T396" t="n">
        <v>2002</v>
      </c>
      <c r="V396" t="inlineStr">
        <is>
          <t>Donnée officielle</t>
        </is>
      </c>
    </row>
    <row r="397" hidden="1" ht="14.55" customHeight="1" s="902">
      <c r="B397" t="inlineStr">
        <is>
          <t>Légumineuses nda (dont fèves, caroubes)</t>
        </is>
      </c>
      <c r="C397" t="n">
        <v>2014</v>
      </c>
      <c r="D397" t="n">
        <v>9856</v>
      </c>
      <c r="I397" t="inlineStr">
        <is>
          <t>TCL</t>
        </is>
      </c>
      <c r="J397" t="inlineStr">
        <is>
          <t>Cultures et produits animaux</t>
        </is>
      </c>
      <c r="K397" t="n">
        <v>68</v>
      </c>
      <c r="L397" t="inlineStr">
        <is>
          <t>France</t>
        </is>
      </c>
      <c r="M397" t="n">
        <v>5910</v>
      </c>
      <c r="N397" t="inlineStr">
        <is>
          <t>Exportations - Quantité</t>
        </is>
      </c>
      <c r="O397" t="n">
        <v>201</v>
      </c>
      <c r="P397" t="inlineStr">
        <is>
          <t>Lentilles</t>
        </is>
      </c>
      <c r="Q397" t="n">
        <v>2014</v>
      </c>
      <c r="R397" t="n">
        <v>2014</v>
      </c>
      <c r="S397" t="inlineStr">
        <is>
          <t>tonnes</t>
        </is>
      </c>
      <c r="T397" t="n">
        <v>2478</v>
      </c>
      <c r="V397" t="inlineStr">
        <is>
          <t>Donnée officielle</t>
        </is>
      </c>
    </row>
    <row r="398" hidden="1" ht="14.55" customHeight="1" s="902">
      <c r="B398" t="inlineStr">
        <is>
          <t>Lentilles</t>
        </is>
      </c>
      <c r="C398" t="n">
        <v>2012</v>
      </c>
      <c r="D398" t="n">
        <v>25195</v>
      </c>
      <c r="E398" s="903">
        <f>AVERAGE(D398:D400)</f>
        <v/>
      </c>
      <c r="I398" t="inlineStr">
        <is>
          <t>TCL</t>
        </is>
      </c>
      <c r="J398" t="inlineStr">
        <is>
          <t>Cultures et produits animaux</t>
        </is>
      </c>
      <c r="K398" t="n">
        <v>68</v>
      </c>
      <c r="L398" t="inlineStr">
        <is>
          <t>France</t>
        </is>
      </c>
      <c r="M398" t="n">
        <v>5610</v>
      </c>
      <c r="N398" t="inlineStr">
        <is>
          <t>Importations - Quantité</t>
        </is>
      </c>
      <c r="O398" t="n">
        <v>447</v>
      </c>
      <c r="P398" t="inlineStr">
        <is>
          <t>Maïs doux, congelé</t>
        </is>
      </c>
      <c r="Q398" t="n">
        <v>2012</v>
      </c>
      <c r="R398" t="n">
        <v>2012</v>
      </c>
      <c r="S398" t="inlineStr">
        <is>
          <t>tonnes</t>
        </is>
      </c>
      <c r="T398" t="n">
        <v>8276</v>
      </c>
      <c r="V398" t="inlineStr">
        <is>
          <t>Donnée officielle</t>
        </is>
      </c>
    </row>
    <row r="399" hidden="1" s="902">
      <c r="B399" t="inlineStr">
        <is>
          <t>Lentilles</t>
        </is>
      </c>
      <c r="C399" t="n">
        <v>2013</v>
      </c>
      <c r="D399" t="n">
        <v>22793</v>
      </c>
      <c r="I399" t="inlineStr">
        <is>
          <t>TCL</t>
        </is>
      </c>
      <c r="J399" t="inlineStr">
        <is>
          <t>Cultures et produits animaux</t>
        </is>
      </c>
      <c r="K399" t="n">
        <v>68</v>
      </c>
      <c r="L399" t="inlineStr">
        <is>
          <t>France</t>
        </is>
      </c>
      <c r="M399" t="n">
        <v>5610</v>
      </c>
      <c r="N399" t="inlineStr">
        <is>
          <t>Importations - Quantité</t>
        </is>
      </c>
      <c r="O399" t="n">
        <v>447</v>
      </c>
      <c r="P399" t="inlineStr">
        <is>
          <t>Maïs doux, congelé</t>
        </is>
      </c>
      <c r="Q399" t="n">
        <v>2013</v>
      </c>
      <c r="R399" t="n">
        <v>2013</v>
      </c>
      <c r="S399" t="inlineStr">
        <is>
          <t>tonnes</t>
        </is>
      </c>
      <c r="T399" t="n">
        <v>5502</v>
      </c>
      <c r="V399" t="inlineStr">
        <is>
          <t>Donnée officielle</t>
        </is>
      </c>
    </row>
    <row r="400" hidden="1" s="902">
      <c r="B400" t="inlineStr">
        <is>
          <t>Lentilles</t>
        </is>
      </c>
      <c r="C400" t="n">
        <v>2014</v>
      </c>
      <c r="D400" t="n">
        <v>22033</v>
      </c>
      <c r="I400" t="inlineStr">
        <is>
          <t>TCL</t>
        </is>
      </c>
      <c r="J400" t="inlineStr">
        <is>
          <t>Cultures et produits animaux</t>
        </is>
      </c>
      <c r="K400" t="n">
        <v>68</v>
      </c>
      <c r="L400" t="inlineStr">
        <is>
          <t>France</t>
        </is>
      </c>
      <c r="M400" t="n">
        <v>5610</v>
      </c>
      <c r="N400" t="inlineStr">
        <is>
          <t>Importations - Quantité</t>
        </is>
      </c>
      <c r="O400" t="n">
        <v>447</v>
      </c>
      <c r="P400" t="inlineStr">
        <is>
          <t>Maïs doux, congelé</t>
        </is>
      </c>
      <c r="Q400" t="n">
        <v>2014</v>
      </c>
      <c r="R400" t="n">
        <v>2014</v>
      </c>
      <c r="S400" t="inlineStr">
        <is>
          <t>tonnes</t>
        </is>
      </c>
      <c r="T400" t="n">
        <v>5050</v>
      </c>
      <c r="V400" t="inlineStr">
        <is>
          <t>Donnée officielle</t>
        </is>
      </c>
    </row>
    <row r="401" hidden="1" s="902">
      <c r="B401" t="inlineStr">
        <is>
          <t>Maïs frais</t>
        </is>
      </c>
      <c r="C401" t="n">
        <v>2012</v>
      </c>
      <c r="D401" t="n">
        <v>366343</v>
      </c>
      <c r="E401" s="903">
        <f>AVERAGE(D401:D403)</f>
        <v/>
      </c>
      <c r="I401" t="inlineStr">
        <is>
          <t>TCL</t>
        </is>
      </c>
      <c r="J401" t="inlineStr">
        <is>
          <t>Cultures et produits animaux</t>
        </is>
      </c>
      <c r="K401" t="n">
        <v>68</v>
      </c>
      <c r="L401" t="inlineStr">
        <is>
          <t>France</t>
        </is>
      </c>
      <c r="M401" t="n">
        <v>5910</v>
      </c>
      <c r="N401" t="inlineStr">
        <is>
          <t>Exportations - Quantité</t>
        </is>
      </c>
      <c r="O401" t="n">
        <v>447</v>
      </c>
      <c r="P401" t="inlineStr">
        <is>
          <t>Maïs doux, congelé</t>
        </is>
      </c>
      <c r="Q401" t="n">
        <v>2012</v>
      </c>
      <c r="R401" t="n">
        <v>2012</v>
      </c>
      <c r="S401" t="inlineStr">
        <is>
          <t>tonnes</t>
        </is>
      </c>
      <c r="T401" t="n">
        <v>28771</v>
      </c>
      <c r="V401" t="inlineStr">
        <is>
          <t>Donnée officielle</t>
        </is>
      </c>
    </row>
    <row r="402" hidden="1" ht="14.55" customHeight="1" s="902">
      <c r="B402" t="inlineStr">
        <is>
          <t>Maïs frais</t>
        </is>
      </c>
      <c r="C402" t="n">
        <v>2013</v>
      </c>
      <c r="D402" t="n">
        <v>350774</v>
      </c>
      <c r="I402" t="inlineStr">
        <is>
          <t>TCL</t>
        </is>
      </c>
      <c r="J402" t="inlineStr">
        <is>
          <t>Cultures et produits animaux</t>
        </is>
      </c>
      <c r="K402" t="n">
        <v>68</v>
      </c>
      <c r="L402" t="inlineStr">
        <is>
          <t>France</t>
        </is>
      </c>
      <c r="M402" t="n">
        <v>5910</v>
      </c>
      <c r="N402" t="inlineStr">
        <is>
          <t>Exportations - Quantité</t>
        </is>
      </c>
      <c r="O402" t="n">
        <v>447</v>
      </c>
      <c r="P402" t="inlineStr">
        <is>
          <t>Maïs doux, congelé</t>
        </is>
      </c>
      <c r="Q402" t="n">
        <v>2013</v>
      </c>
      <c r="R402" t="n">
        <v>2013</v>
      </c>
      <c r="S402" t="inlineStr">
        <is>
          <t>tonnes</t>
        </is>
      </c>
      <c r="T402" t="n">
        <v>25779</v>
      </c>
      <c r="V402" t="inlineStr">
        <is>
          <t>Donnée officielle</t>
        </is>
      </c>
    </row>
    <row r="403" hidden="1" ht="14.55" customHeight="1" s="902">
      <c r="B403" t="inlineStr">
        <is>
          <t>Maïs frais</t>
        </is>
      </c>
      <c r="C403" t="n">
        <v>2014</v>
      </c>
      <c r="D403" t="n">
        <v>403115</v>
      </c>
      <c r="I403" t="inlineStr">
        <is>
          <t>TCL</t>
        </is>
      </c>
      <c r="J403" t="inlineStr">
        <is>
          <t>Cultures et produits animaux</t>
        </is>
      </c>
      <c r="K403" t="n">
        <v>68</v>
      </c>
      <c r="L403" t="inlineStr">
        <is>
          <t>France</t>
        </is>
      </c>
      <c r="M403" t="n">
        <v>5910</v>
      </c>
      <c r="N403" t="inlineStr">
        <is>
          <t>Exportations - Quantité</t>
        </is>
      </c>
      <c r="O403" t="n">
        <v>447</v>
      </c>
      <c r="P403" t="inlineStr">
        <is>
          <t>Maïs doux, congelé</t>
        </is>
      </c>
      <c r="Q403" t="n">
        <v>2014</v>
      </c>
      <c r="R403" t="n">
        <v>2014</v>
      </c>
      <c r="S403" t="inlineStr">
        <is>
          <t>tonnes</t>
        </is>
      </c>
      <c r="T403" t="n">
        <v>20428</v>
      </c>
      <c r="V403" t="inlineStr">
        <is>
          <t>Donnée officielle</t>
        </is>
      </c>
    </row>
    <row r="404" hidden="1" ht="14.55" customHeight="1" s="902">
      <c r="B404" t="inlineStr">
        <is>
          <t>Oignons secs</t>
        </is>
      </c>
      <c r="C404" t="n">
        <v>2012</v>
      </c>
      <c r="D404" t="n">
        <v>322047</v>
      </c>
      <c r="E404" s="903">
        <f>AVERAGE(D404:D406)</f>
        <v/>
      </c>
      <c r="I404" t="inlineStr">
        <is>
          <t>TCL</t>
        </is>
      </c>
      <c r="J404" t="inlineStr">
        <is>
          <t>Cultures et produits animaux</t>
        </is>
      </c>
      <c r="K404" t="n">
        <v>68</v>
      </c>
      <c r="L404" t="inlineStr">
        <is>
          <t>France</t>
        </is>
      </c>
      <c r="M404" t="n">
        <v>5610</v>
      </c>
      <c r="N404" t="inlineStr">
        <is>
          <t>Importations - Quantité</t>
        </is>
      </c>
      <c r="O404" t="n">
        <v>448</v>
      </c>
      <c r="P404" t="inlineStr">
        <is>
          <t>Maïs doux, préparé ou en conserve</t>
        </is>
      </c>
      <c r="Q404" t="n">
        <v>2012</v>
      </c>
      <c r="R404" t="n">
        <v>2012</v>
      </c>
      <c r="S404" t="inlineStr">
        <is>
          <t>tonnes</t>
        </is>
      </c>
      <c r="T404" t="n">
        <v>33166</v>
      </c>
      <c r="V404" t="inlineStr">
        <is>
          <t>Donnée officielle</t>
        </is>
      </c>
    </row>
    <row r="405" hidden="1" s="902">
      <c r="B405" t="inlineStr">
        <is>
          <t>Oignons secs</t>
        </is>
      </c>
      <c r="C405" t="n">
        <v>2013</v>
      </c>
      <c r="D405" t="n">
        <v>315071</v>
      </c>
      <c r="I405" t="inlineStr">
        <is>
          <t>TCL</t>
        </is>
      </c>
      <c r="J405" t="inlineStr">
        <is>
          <t>Cultures et produits animaux</t>
        </is>
      </c>
      <c r="K405" t="n">
        <v>68</v>
      </c>
      <c r="L405" t="inlineStr">
        <is>
          <t>France</t>
        </is>
      </c>
      <c r="M405" t="n">
        <v>5610</v>
      </c>
      <c r="N405" t="inlineStr">
        <is>
          <t>Importations - Quantité</t>
        </is>
      </c>
      <c r="O405" t="n">
        <v>448</v>
      </c>
      <c r="P405" t="inlineStr">
        <is>
          <t>Maïs doux, préparé ou en conserve</t>
        </is>
      </c>
      <c r="Q405" t="n">
        <v>2013</v>
      </c>
      <c r="R405" t="n">
        <v>2013</v>
      </c>
      <c r="S405" t="inlineStr">
        <is>
          <t>tonnes</t>
        </is>
      </c>
      <c r="T405" t="n">
        <v>34414</v>
      </c>
      <c r="V405" t="inlineStr">
        <is>
          <t>Donnée officielle</t>
        </is>
      </c>
    </row>
    <row r="406" hidden="1" ht="14.55" customHeight="1" s="902">
      <c r="B406" t="inlineStr">
        <is>
          <t>Oignons secs</t>
        </is>
      </c>
      <c r="C406" t="n">
        <v>2014</v>
      </c>
      <c r="D406" t="n">
        <v>376724</v>
      </c>
      <c r="I406" t="inlineStr">
        <is>
          <t>TCL</t>
        </is>
      </c>
      <c r="J406" t="inlineStr">
        <is>
          <t>Cultures et produits animaux</t>
        </is>
      </c>
      <c r="K406" t="n">
        <v>68</v>
      </c>
      <c r="L406" t="inlineStr">
        <is>
          <t>France</t>
        </is>
      </c>
      <c r="M406" t="n">
        <v>5610</v>
      </c>
      <c r="N406" t="inlineStr">
        <is>
          <t>Importations - Quantité</t>
        </is>
      </c>
      <c r="O406" t="n">
        <v>448</v>
      </c>
      <c r="P406" t="inlineStr">
        <is>
          <t>Maïs doux, préparé ou en conserve</t>
        </is>
      </c>
      <c r="Q406" t="n">
        <v>2014</v>
      </c>
      <c r="R406" t="n">
        <v>2014</v>
      </c>
      <c r="S406" t="inlineStr">
        <is>
          <t>tonnes</t>
        </is>
      </c>
      <c r="T406" t="n">
        <v>37990</v>
      </c>
      <c r="V406" t="inlineStr">
        <is>
          <t>Donnée officielle</t>
        </is>
      </c>
    </row>
    <row r="407" hidden="1" ht="14.55" customHeight="1" s="902">
      <c r="B407" t="inlineStr">
        <is>
          <t>Oignons, échalotes, frais</t>
        </is>
      </c>
      <c r="C407" t="n">
        <v>2012</v>
      </c>
      <c r="D407" t="n">
        <v>60245</v>
      </c>
      <c r="E407" s="903">
        <f>AVERAGE(D407:D409)</f>
        <v/>
      </c>
      <c r="I407" t="inlineStr">
        <is>
          <t>TCL</t>
        </is>
      </c>
      <c r="J407" t="inlineStr">
        <is>
          <t>Cultures et produits animaux</t>
        </is>
      </c>
      <c r="K407" t="n">
        <v>68</v>
      </c>
      <c r="L407" t="inlineStr">
        <is>
          <t>France</t>
        </is>
      </c>
      <c r="M407" t="n">
        <v>5910</v>
      </c>
      <c r="N407" t="inlineStr">
        <is>
          <t>Exportations - Quantité</t>
        </is>
      </c>
      <c r="O407" t="n">
        <v>448</v>
      </c>
      <c r="P407" t="inlineStr">
        <is>
          <t>Maïs doux, préparé ou en conserve</t>
        </is>
      </c>
      <c r="Q407" t="n">
        <v>2012</v>
      </c>
      <c r="R407" t="n">
        <v>2012</v>
      </c>
      <c r="S407" t="inlineStr">
        <is>
          <t>tonnes</t>
        </is>
      </c>
      <c r="T407" t="n">
        <v>122245</v>
      </c>
      <c r="V407" t="inlineStr">
        <is>
          <t>Donnée officielle</t>
        </is>
      </c>
    </row>
    <row r="408" hidden="1" ht="14.55" customHeight="1" s="902">
      <c r="B408" t="inlineStr">
        <is>
          <t>Oignons, échalotes, frais</t>
        </is>
      </c>
      <c r="C408" t="n">
        <v>2013</v>
      </c>
      <c r="D408" t="n">
        <v>54693</v>
      </c>
      <c r="I408" t="inlineStr">
        <is>
          <t>TCL</t>
        </is>
      </c>
      <c r="J408" t="inlineStr">
        <is>
          <t>Cultures et produits animaux</t>
        </is>
      </c>
      <c r="K408" t="n">
        <v>68</v>
      </c>
      <c r="L408" t="inlineStr">
        <is>
          <t>France</t>
        </is>
      </c>
      <c r="M408" t="n">
        <v>5910</v>
      </c>
      <c r="N408" t="inlineStr">
        <is>
          <t>Exportations - Quantité</t>
        </is>
      </c>
      <c r="O408" t="n">
        <v>448</v>
      </c>
      <c r="P408" t="inlineStr">
        <is>
          <t>Maïs doux, préparé ou en conserve</t>
        </is>
      </c>
      <c r="Q408" t="n">
        <v>2013</v>
      </c>
      <c r="R408" t="n">
        <v>2013</v>
      </c>
      <c r="S408" t="inlineStr">
        <is>
          <t>tonnes</t>
        </is>
      </c>
      <c r="T408" t="n">
        <v>113562</v>
      </c>
      <c r="V408" t="inlineStr">
        <is>
          <t>Donnée officielle</t>
        </is>
      </c>
    </row>
    <row r="409" hidden="1" ht="14.55" customHeight="1" s="902">
      <c r="B409" t="inlineStr">
        <is>
          <t>Oignons, échalotes, frais</t>
        </is>
      </c>
      <c r="C409" t="n">
        <v>2014</v>
      </c>
      <c r="D409" t="n">
        <v>50283</v>
      </c>
      <c r="I409" t="inlineStr">
        <is>
          <t>TCL</t>
        </is>
      </c>
      <c r="J409" t="inlineStr">
        <is>
          <t>Cultures et produits animaux</t>
        </is>
      </c>
      <c r="K409" t="n">
        <v>68</v>
      </c>
      <c r="L409" t="inlineStr">
        <is>
          <t>France</t>
        </is>
      </c>
      <c r="M409" t="n">
        <v>5910</v>
      </c>
      <c r="N409" t="inlineStr">
        <is>
          <t>Exportations - Quantité</t>
        </is>
      </c>
      <c r="O409" t="n">
        <v>448</v>
      </c>
      <c r="P409" t="inlineStr">
        <is>
          <t>Maïs doux, préparé ou en conserve</t>
        </is>
      </c>
      <c r="Q409" t="n">
        <v>2014</v>
      </c>
      <c r="R409" t="n">
        <v>2014</v>
      </c>
      <c r="S409" t="inlineStr">
        <is>
          <t>tonnes</t>
        </is>
      </c>
      <c r="T409" t="n">
        <v>115272</v>
      </c>
      <c r="V409" t="inlineStr">
        <is>
          <t>Donnée officielle</t>
        </is>
      </c>
    </row>
    <row r="410" hidden="1" s="902">
      <c r="B410" t="inlineStr">
        <is>
          <t>Olives</t>
        </is>
      </c>
      <c r="C410" t="n">
        <v>2012</v>
      </c>
      <c r="D410" t="n">
        <v>29561</v>
      </c>
      <c r="E410" s="903">
        <f>AVERAGE(D410:D412)</f>
        <v/>
      </c>
      <c r="I410" t="inlineStr">
        <is>
          <t>TCL</t>
        </is>
      </c>
      <c r="J410" t="inlineStr">
        <is>
          <t>Cultures et produits animaux</t>
        </is>
      </c>
      <c r="K410" t="n">
        <v>68</v>
      </c>
      <c r="L410" t="inlineStr">
        <is>
          <t>France</t>
        </is>
      </c>
      <c r="M410" t="n">
        <v>5610</v>
      </c>
      <c r="N410" t="inlineStr">
        <is>
          <t>Importations - Quantité</t>
        </is>
      </c>
      <c r="O410" t="n">
        <v>446</v>
      </c>
      <c r="P410" t="inlineStr">
        <is>
          <t>Maïs frais</t>
        </is>
      </c>
      <c r="Q410" t="n">
        <v>2012</v>
      </c>
      <c r="R410" t="n">
        <v>2012</v>
      </c>
      <c r="S410" t="inlineStr">
        <is>
          <t>tonnes</t>
        </is>
      </c>
      <c r="T410" t="n">
        <v>3633</v>
      </c>
      <c r="V410" t="inlineStr">
        <is>
          <t>Donnée officielle</t>
        </is>
      </c>
    </row>
    <row r="411" hidden="1" s="902">
      <c r="B411" t="inlineStr">
        <is>
          <t>Olives</t>
        </is>
      </c>
      <c r="C411" t="n">
        <v>2013</v>
      </c>
      <c r="D411" t="n">
        <v>29403</v>
      </c>
      <c r="I411" t="inlineStr">
        <is>
          <t>TCL</t>
        </is>
      </c>
      <c r="J411" t="inlineStr">
        <is>
          <t>Cultures et produits animaux</t>
        </is>
      </c>
      <c r="K411" t="n">
        <v>68</v>
      </c>
      <c r="L411" t="inlineStr">
        <is>
          <t>France</t>
        </is>
      </c>
      <c r="M411" t="n">
        <v>5610</v>
      </c>
      <c r="N411" t="inlineStr">
        <is>
          <t>Importations - Quantité</t>
        </is>
      </c>
      <c r="O411" t="n">
        <v>446</v>
      </c>
      <c r="P411" t="inlineStr">
        <is>
          <t>Maïs frais</t>
        </is>
      </c>
      <c r="Q411" t="n">
        <v>2013</v>
      </c>
      <c r="R411" t="n">
        <v>2013</v>
      </c>
      <c r="S411" t="inlineStr">
        <is>
          <t>tonnes</t>
        </is>
      </c>
      <c r="T411" t="n">
        <v>5020</v>
      </c>
      <c r="V411" t="inlineStr">
        <is>
          <t>Donnée officielle</t>
        </is>
      </c>
    </row>
    <row r="412" hidden="1" s="902">
      <c r="B412" t="inlineStr">
        <is>
          <t>Olives</t>
        </is>
      </c>
      <c r="C412" t="n">
        <v>2014</v>
      </c>
      <c r="D412" t="n">
        <v>13006</v>
      </c>
      <c r="I412" t="inlineStr">
        <is>
          <t>TCL</t>
        </is>
      </c>
      <c r="J412" t="inlineStr">
        <is>
          <t>Cultures et produits animaux</t>
        </is>
      </c>
      <c r="K412" t="n">
        <v>68</v>
      </c>
      <c r="L412" t="inlineStr">
        <is>
          <t>France</t>
        </is>
      </c>
      <c r="M412" t="n">
        <v>5610</v>
      </c>
      <c r="N412" t="inlineStr">
        <is>
          <t>Importations - Quantité</t>
        </is>
      </c>
      <c r="O412" t="n">
        <v>446</v>
      </c>
      <c r="P412" t="inlineStr">
        <is>
          <t>Maïs frais</t>
        </is>
      </c>
      <c r="Q412" t="n">
        <v>2014</v>
      </c>
      <c r="R412" t="n">
        <v>2014</v>
      </c>
      <c r="S412" t="inlineStr">
        <is>
          <t>tonnes</t>
        </is>
      </c>
      <c r="T412" t="n">
        <v>3705</v>
      </c>
      <c r="V412" t="inlineStr">
        <is>
          <t>Donnée officielle</t>
        </is>
      </c>
    </row>
    <row r="413" hidden="1" ht="14.55" customHeight="1" s="902">
      <c r="B413" t="inlineStr">
        <is>
          <t>Piments forts, piments doux frais</t>
        </is>
      </c>
      <c r="C413" t="n">
        <v>2012</v>
      </c>
      <c r="D413" t="n">
        <v>17340</v>
      </c>
      <c r="E413" s="903">
        <f>AVERAGE(D413:D415)</f>
        <v/>
      </c>
      <c r="I413" t="inlineStr">
        <is>
          <t>TCL</t>
        </is>
      </c>
      <c r="J413" t="inlineStr">
        <is>
          <t>Cultures et produits animaux</t>
        </is>
      </c>
      <c r="K413" t="n">
        <v>68</v>
      </c>
      <c r="L413" t="inlineStr">
        <is>
          <t>France</t>
        </is>
      </c>
      <c r="M413" t="n">
        <v>5910</v>
      </c>
      <c r="N413" t="inlineStr">
        <is>
          <t>Exportations - Quantité</t>
        </is>
      </c>
      <c r="O413" t="n">
        <v>446</v>
      </c>
      <c r="P413" t="inlineStr">
        <is>
          <t>Maïs frais</t>
        </is>
      </c>
      <c r="Q413" t="n">
        <v>2012</v>
      </c>
      <c r="R413" t="n">
        <v>2012</v>
      </c>
      <c r="S413" t="inlineStr">
        <is>
          <t>tonnes</t>
        </is>
      </c>
      <c r="T413" t="n">
        <v>3142</v>
      </c>
      <c r="V413" t="inlineStr">
        <is>
          <t>Donnée officielle</t>
        </is>
      </c>
    </row>
    <row r="414" hidden="1" ht="14.55" customHeight="1" s="902">
      <c r="B414" t="inlineStr">
        <is>
          <t>Piments forts, piments doux frais</t>
        </is>
      </c>
      <c r="C414" t="n">
        <v>2013</v>
      </c>
      <c r="D414" t="n">
        <v>20987</v>
      </c>
      <c r="I414" t="inlineStr">
        <is>
          <t>TCL</t>
        </is>
      </c>
      <c r="J414" t="inlineStr">
        <is>
          <t>Cultures et produits animaux</t>
        </is>
      </c>
      <c r="K414" t="n">
        <v>68</v>
      </c>
      <c r="L414" t="inlineStr">
        <is>
          <t>France</t>
        </is>
      </c>
      <c r="M414" t="n">
        <v>5910</v>
      </c>
      <c r="N414" t="inlineStr">
        <is>
          <t>Exportations - Quantité</t>
        </is>
      </c>
      <c r="O414" t="n">
        <v>446</v>
      </c>
      <c r="P414" t="inlineStr">
        <is>
          <t>Maïs frais</t>
        </is>
      </c>
      <c r="Q414" t="n">
        <v>2013</v>
      </c>
      <c r="R414" t="n">
        <v>2013</v>
      </c>
      <c r="S414" t="inlineStr">
        <is>
          <t>tonnes</t>
        </is>
      </c>
      <c r="T414" t="n">
        <v>5975</v>
      </c>
      <c r="V414" t="inlineStr">
        <is>
          <t>Donnée officielle</t>
        </is>
      </c>
    </row>
    <row r="415" hidden="1" ht="14.55" customHeight="1" s="902">
      <c r="B415" t="inlineStr">
        <is>
          <t>Piments forts, piments doux frais</t>
        </is>
      </c>
      <c r="C415" t="n">
        <v>2014</v>
      </c>
      <c r="D415" t="n">
        <v>22969</v>
      </c>
      <c r="I415" t="inlineStr">
        <is>
          <t>TCL</t>
        </is>
      </c>
      <c r="J415" t="inlineStr">
        <is>
          <t>Cultures et produits animaux</t>
        </is>
      </c>
      <c r="K415" t="n">
        <v>68</v>
      </c>
      <c r="L415" t="inlineStr">
        <is>
          <t>France</t>
        </is>
      </c>
      <c r="M415" t="n">
        <v>5910</v>
      </c>
      <c r="N415" t="inlineStr">
        <is>
          <t>Exportations - Quantité</t>
        </is>
      </c>
      <c r="O415" t="n">
        <v>446</v>
      </c>
      <c r="P415" t="inlineStr">
        <is>
          <t>Maïs frais</t>
        </is>
      </c>
      <c r="Q415" t="n">
        <v>2014</v>
      </c>
      <c r="R415" t="n">
        <v>2014</v>
      </c>
      <c r="S415" t="inlineStr">
        <is>
          <t>tonnes</t>
        </is>
      </c>
      <c r="T415" t="n">
        <v>2726</v>
      </c>
      <c r="V415" t="inlineStr">
        <is>
          <t>Donnée officielle</t>
        </is>
      </c>
    </row>
    <row r="416" hidden="1" ht="14.55" customHeight="1" s="902">
      <c r="B416" t="inlineStr">
        <is>
          <t>Poireaux et autres légumes alliacés</t>
        </is>
      </c>
      <c r="C416" t="n">
        <v>2012</v>
      </c>
      <c r="D416" t="n">
        <v>154051</v>
      </c>
      <c r="E416" s="903">
        <f>AVERAGE(D416:D418)</f>
        <v/>
      </c>
      <c r="I416" t="inlineStr">
        <is>
          <t>TCL</t>
        </is>
      </c>
      <c r="J416" t="inlineStr">
        <is>
          <t>Cultures et produits animaux</t>
        </is>
      </c>
      <c r="K416" t="n">
        <v>68</v>
      </c>
      <c r="L416" t="inlineStr">
        <is>
          <t>France</t>
        </is>
      </c>
      <c r="M416" t="n">
        <v>5610</v>
      </c>
      <c r="N416" t="inlineStr">
        <is>
          <t>Importations - Quantité</t>
        </is>
      </c>
      <c r="O416" t="n">
        <v>128</v>
      </c>
      <c r="P416" t="inlineStr">
        <is>
          <t>Manioc séché</t>
        </is>
      </c>
      <c r="Q416" t="n">
        <v>2012</v>
      </c>
      <c r="R416" t="n">
        <v>2012</v>
      </c>
      <c r="S416" t="inlineStr">
        <is>
          <t>tonnes</t>
        </is>
      </c>
      <c r="T416" t="n">
        <v>4329</v>
      </c>
      <c r="V416" t="inlineStr">
        <is>
          <t>Donnée officielle</t>
        </is>
      </c>
    </row>
    <row r="417" hidden="1" ht="14.55" customHeight="1" s="902">
      <c r="B417" t="inlineStr">
        <is>
          <t>Poireaux et autres légumes alliacés</t>
        </is>
      </c>
      <c r="C417" t="n">
        <v>2013</v>
      </c>
      <c r="D417" t="n">
        <v>161137</v>
      </c>
      <c r="I417" t="inlineStr">
        <is>
          <t>TCL</t>
        </is>
      </c>
      <c r="J417" t="inlineStr">
        <is>
          <t>Cultures et produits animaux</t>
        </is>
      </c>
      <c r="K417" t="n">
        <v>68</v>
      </c>
      <c r="L417" t="inlineStr">
        <is>
          <t>France</t>
        </is>
      </c>
      <c r="M417" t="n">
        <v>5610</v>
      </c>
      <c r="N417" t="inlineStr">
        <is>
          <t>Importations - Quantité</t>
        </is>
      </c>
      <c r="O417" t="n">
        <v>128</v>
      </c>
      <c r="P417" t="inlineStr">
        <is>
          <t>Manioc séché</t>
        </is>
      </c>
      <c r="Q417" t="n">
        <v>2013</v>
      </c>
      <c r="R417" t="n">
        <v>2013</v>
      </c>
      <c r="S417" t="inlineStr">
        <is>
          <t>tonnes</t>
        </is>
      </c>
      <c r="T417" t="n">
        <v>4652</v>
      </c>
      <c r="V417" t="inlineStr">
        <is>
          <t>Donnée officielle</t>
        </is>
      </c>
    </row>
    <row r="418" hidden="1" ht="14.55" customHeight="1" s="902">
      <c r="B418" t="inlineStr">
        <is>
          <t>Poireaux et autres légumes alliacés</t>
        </is>
      </c>
      <c r="C418" t="n">
        <v>2014</v>
      </c>
      <c r="D418" t="n">
        <v>165884</v>
      </c>
      <c r="I418" t="inlineStr">
        <is>
          <t>TCL</t>
        </is>
      </c>
      <c r="J418" t="inlineStr">
        <is>
          <t>Cultures et produits animaux</t>
        </is>
      </c>
      <c r="K418" t="n">
        <v>68</v>
      </c>
      <c r="L418" t="inlineStr">
        <is>
          <t>France</t>
        </is>
      </c>
      <c r="M418" t="n">
        <v>5610</v>
      </c>
      <c r="N418" t="inlineStr">
        <is>
          <t>Importations - Quantité</t>
        </is>
      </c>
      <c r="O418" t="n">
        <v>128</v>
      </c>
      <c r="P418" t="inlineStr">
        <is>
          <t>Manioc séché</t>
        </is>
      </c>
      <c r="Q418" t="n">
        <v>2014</v>
      </c>
      <c r="R418" t="n">
        <v>2014</v>
      </c>
      <c r="S418" t="inlineStr">
        <is>
          <t>tonnes</t>
        </is>
      </c>
      <c r="T418" t="n">
        <v>4712</v>
      </c>
      <c r="V418" t="inlineStr">
        <is>
          <t>Donnée officielle</t>
        </is>
      </c>
    </row>
    <row r="419" hidden="1" s="902">
      <c r="B419" t="inlineStr">
        <is>
          <t>Pois frais</t>
        </is>
      </c>
      <c r="C419" t="n">
        <v>2012</v>
      </c>
      <c r="D419" t="n">
        <v>241154</v>
      </c>
      <c r="E419" s="903">
        <f>AVERAGE(D419:D421)</f>
        <v/>
      </c>
      <c r="I419" t="inlineStr">
        <is>
          <t>TCL</t>
        </is>
      </c>
      <c r="J419" t="inlineStr">
        <is>
          <t>Cultures et produits animaux</t>
        </is>
      </c>
      <c r="K419" t="n">
        <v>68</v>
      </c>
      <c r="L419" t="inlineStr">
        <is>
          <t>France</t>
        </is>
      </c>
      <c r="M419" t="n">
        <v>5910</v>
      </c>
      <c r="N419" t="inlineStr">
        <is>
          <t>Exportations - Quantité</t>
        </is>
      </c>
      <c r="O419" t="n">
        <v>128</v>
      </c>
      <c r="P419" t="inlineStr">
        <is>
          <t>Manioc séché</t>
        </is>
      </c>
      <c r="Q419" t="n">
        <v>2012</v>
      </c>
      <c r="R419" t="n">
        <v>2012</v>
      </c>
      <c r="S419" t="inlineStr">
        <is>
          <t>tonnes</t>
        </is>
      </c>
      <c r="T419" t="n">
        <v>176</v>
      </c>
      <c r="V419" t="inlineStr">
        <is>
          <t>Donnée officielle</t>
        </is>
      </c>
    </row>
    <row r="420" hidden="1" s="902">
      <c r="B420" t="inlineStr">
        <is>
          <t>Pois frais</t>
        </is>
      </c>
      <c r="C420" t="n">
        <v>2013</v>
      </c>
      <c r="D420" t="n">
        <v>227342</v>
      </c>
      <c r="I420" t="inlineStr">
        <is>
          <t>TCL</t>
        </is>
      </c>
      <c r="J420" t="inlineStr">
        <is>
          <t>Cultures et produits animaux</t>
        </is>
      </c>
      <c r="K420" t="n">
        <v>68</v>
      </c>
      <c r="L420" t="inlineStr">
        <is>
          <t>France</t>
        </is>
      </c>
      <c r="M420" t="n">
        <v>5910</v>
      </c>
      <c r="N420" t="inlineStr">
        <is>
          <t>Exportations - Quantité</t>
        </is>
      </c>
      <c r="O420" t="n">
        <v>128</v>
      </c>
      <c r="P420" t="inlineStr">
        <is>
          <t>Manioc séché</t>
        </is>
      </c>
      <c r="Q420" t="n">
        <v>2013</v>
      </c>
      <c r="R420" t="n">
        <v>2013</v>
      </c>
      <c r="S420" t="inlineStr">
        <is>
          <t>tonnes</t>
        </is>
      </c>
      <c r="T420" t="n">
        <v>91</v>
      </c>
      <c r="V420" t="inlineStr">
        <is>
          <t>Donnée officielle</t>
        </is>
      </c>
    </row>
    <row r="421" hidden="1" s="902">
      <c r="B421" t="inlineStr">
        <is>
          <t>Pois frais</t>
        </is>
      </c>
      <c r="C421" t="n">
        <v>2014</v>
      </c>
      <c r="D421" t="n">
        <v>236057</v>
      </c>
      <c r="I421" t="inlineStr">
        <is>
          <t>TCL</t>
        </is>
      </c>
      <c r="J421" t="inlineStr">
        <is>
          <t>Cultures et produits animaux</t>
        </is>
      </c>
      <c r="K421" t="n">
        <v>68</v>
      </c>
      <c r="L421" t="inlineStr">
        <is>
          <t>France</t>
        </is>
      </c>
      <c r="M421" t="n">
        <v>5910</v>
      </c>
      <c r="N421" t="inlineStr">
        <is>
          <t>Exportations - Quantité</t>
        </is>
      </c>
      <c r="O421" t="n">
        <v>128</v>
      </c>
      <c r="P421" t="inlineStr">
        <is>
          <t>Manioc séché</t>
        </is>
      </c>
      <c r="Q421" t="n">
        <v>2014</v>
      </c>
      <c r="R421" t="n">
        <v>2014</v>
      </c>
      <c r="S421" t="inlineStr">
        <is>
          <t>tonnes</t>
        </is>
      </c>
      <c r="T421" t="n">
        <v>311</v>
      </c>
      <c r="V421" t="inlineStr">
        <is>
          <t>Donnée officielle</t>
        </is>
      </c>
    </row>
    <row r="422" hidden="1" ht="14.55" customHeight="1" s="902">
      <c r="B422" t="inlineStr">
        <is>
          <t>Pois secs</t>
        </is>
      </c>
      <c r="C422" t="n">
        <v>2012</v>
      </c>
      <c r="D422" t="n">
        <v>561522</v>
      </c>
      <c r="E422" s="903">
        <f>AVERAGE(D422:D424)</f>
        <v/>
      </c>
      <c r="I422" t="inlineStr">
        <is>
          <t>TCL</t>
        </is>
      </c>
      <c r="J422" t="inlineStr">
        <is>
          <t>Cultures et produits animaux</t>
        </is>
      </c>
      <c r="K422" t="n">
        <v>68</v>
      </c>
      <c r="L422" t="inlineStr">
        <is>
          <t>France</t>
        </is>
      </c>
      <c r="M422" t="n">
        <v>5610</v>
      </c>
      <c r="N422" t="inlineStr">
        <is>
          <t>Importations - Quantité</t>
        </is>
      </c>
      <c r="O422" t="n">
        <v>203</v>
      </c>
      <c r="P422" t="inlineStr">
        <is>
          <t>Pois bambara</t>
        </is>
      </c>
      <c r="Q422" t="n">
        <v>2012</v>
      </c>
      <c r="R422" t="n">
        <v>2012</v>
      </c>
      <c r="S422" t="inlineStr">
        <is>
          <t>tonnes</t>
        </is>
      </c>
      <c r="T422" t="n">
        <v>3</v>
      </c>
      <c r="V422" t="inlineStr">
        <is>
          <t>Donnée officielle</t>
        </is>
      </c>
    </row>
    <row r="423" hidden="1" ht="14.55" customHeight="1" s="902">
      <c r="B423" t="inlineStr">
        <is>
          <t>Pois secs</t>
        </is>
      </c>
      <c r="C423" t="n">
        <v>2013</v>
      </c>
      <c r="D423" t="n">
        <v>498723</v>
      </c>
      <c r="I423" t="inlineStr">
        <is>
          <t>TCL</t>
        </is>
      </c>
      <c r="J423" t="inlineStr">
        <is>
          <t>Cultures et produits animaux</t>
        </is>
      </c>
      <c r="K423" t="n">
        <v>68</v>
      </c>
      <c r="L423" t="inlineStr">
        <is>
          <t>France</t>
        </is>
      </c>
      <c r="M423" t="n">
        <v>5610</v>
      </c>
      <c r="N423" t="inlineStr">
        <is>
          <t>Importations - Quantité</t>
        </is>
      </c>
      <c r="O423" t="n">
        <v>203</v>
      </c>
      <c r="P423" t="inlineStr">
        <is>
          <t>Pois bambara</t>
        </is>
      </c>
      <c r="Q423" t="n">
        <v>2013</v>
      </c>
      <c r="R423" t="n">
        <v>2013</v>
      </c>
      <c r="S423" t="inlineStr">
        <is>
          <t>tonnes</t>
        </is>
      </c>
      <c r="T423" t="n">
        <v>15</v>
      </c>
      <c r="V423" t="inlineStr">
        <is>
          <t>Donnée officielle</t>
        </is>
      </c>
    </row>
    <row r="424" hidden="1" ht="14.55" customHeight="1" s="902">
      <c r="B424" t="inlineStr">
        <is>
          <t>Pois secs</t>
        </is>
      </c>
      <c r="C424" t="n">
        <v>2014</v>
      </c>
      <c r="D424" t="n">
        <v>538587</v>
      </c>
      <c r="I424" t="inlineStr">
        <is>
          <t>TCL</t>
        </is>
      </c>
      <c r="J424" t="inlineStr">
        <is>
          <t>Cultures et produits animaux</t>
        </is>
      </c>
      <c r="K424" t="n">
        <v>68</v>
      </c>
      <c r="L424" t="inlineStr">
        <is>
          <t>France</t>
        </is>
      </c>
      <c r="M424" t="n">
        <v>5610</v>
      </c>
      <c r="N424" t="inlineStr">
        <is>
          <t>Importations - Quantité</t>
        </is>
      </c>
      <c r="O424" t="n">
        <v>203</v>
      </c>
      <c r="P424" t="inlineStr">
        <is>
          <t>Pois bambara</t>
        </is>
      </c>
      <c r="Q424" t="n">
        <v>2014</v>
      </c>
      <c r="R424" t="n">
        <v>2014</v>
      </c>
      <c r="S424" t="inlineStr">
        <is>
          <t>tonnes</t>
        </is>
      </c>
      <c r="T424" t="n">
        <v>2</v>
      </c>
      <c r="V424" t="inlineStr">
        <is>
          <t>Donnée officielle</t>
        </is>
      </c>
    </row>
    <row r="425" hidden="1" ht="14.55" customHeight="1" s="902">
      <c r="B425" t="inlineStr">
        <is>
          <t>Racines de chicorée</t>
        </is>
      </c>
      <c r="C425" t="n">
        <v>2012</v>
      </c>
      <c r="D425" t="n">
        <v>116670</v>
      </c>
      <c r="E425" s="903">
        <f>AVERAGE(D425:D427)</f>
        <v/>
      </c>
      <c r="I425" t="inlineStr">
        <is>
          <t>TCL</t>
        </is>
      </c>
      <c r="J425" t="inlineStr">
        <is>
          <t>Cultures et produits animaux</t>
        </is>
      </c>
      <c r="K425" t="n">
        <v>68</v>
      </c>
      <c r="L425" t="inlineStr">
        <is>
          <t>France</t>
        </is>
      </c>
      <c r="M425" t="n">
        <v>5910</v>
      </c>
      <c r="N425" t="inlineStr">
        <is>
          <t>Exportations - Quantité</t>
        </is>
      </c>
      <c r="O425" t="n">
        <v>203</v>
      </c>
      <c r="P425" t="inlineStr">
        <is>
          <t>Pois bambara</t>
        </is>
      </c>
      <c r="Q425" t="n">
        <v>2012</v>
      </c>
      <c r="R425" t="n">
        <v>2012</v>
      </c>
      <c r="S425" t="inlineStr">
        <is>
          <t>tonnes</t>
        </is>
      </c>
      <c r="U425" t="inlineStr">
        <is>
          <t>M</t>
        </is>
      </c>
      <c r="V425" t="inlineStr">
        <is>
          <t>Donnée non disponible</t>
        </is>
      </c>
    </row>
    <row r="426" hidden="1" ht="14.55" customHeight="1" s="902">
      <c r="B426" t="inlineStr">
        <is>
          <t>Racines de chicorée</t>
        </is>
      </c>
      <c r="C426" t="n">
        <v>2013</v>
      </c>
      <c r="D426" t="n">
        <v>88323</v>
      </c>
      <c r="I426" t="inlineStr">
        <is>
          <t>TCL</t>
        </is>
      </c>
      <c r="J426" t="inlineStr">
        <is>
          <t>Cultures et produits animaux</t>
        </is>
      </c>
      <c r="K426" t="n">
        <v>68</v>
      </c>
      <c r="L426" t="inlineStr">
        <is>
          <t>France</t>
        </is>
      </c>
      <c r="M426" t="n">
        <v>5910</v>
      </c>
      <c r="N426" t="inlineStr">
        <is>
          <t>Exportations - Quantité</t>
        </is>
      </c>
      <c r="O426" t="n">
        <v>203</v>
      </c>
      <c r="P426" t="inlineStr">
        <is>
          <t>Pois bambara</t>
        </is>
      </c>
      <c r="Q426" t="n">
        <v>2013</v>
      </c>
      <c r="R426" t="n">
        <v>2013</v>
      </c>
      <c r="S426" t="inlineStr">
        <is>
          <t>tonnes</t>
        </is>
      </c>
      <c r="T426" t="n">
        <v>29</v>
      </c>
      <c r="V426" t="inlineStr">
        <is>
          <t>Donnée officielle</t>
        </is>
      </c>
    </row>
    <row r="427" hidden="1" ht="14.55" customHeight="1" s="902">
      <c r="B427" t="inlineStr">
        <is>
          <t>Racines de chicorée</t>
        </is>
      </c>
      <c r="C427" t="n">
        <v>2014</v>
      </c>
      <c r="D427" t="n">
        <v>74559</v>
      </c>
      <c r="I427" t="inlineStr">
        <is>
          <t>TCL</t>
        </is>
      </c>
      <c r="J427" t="inlineStr">
        <is>
          <t>Cultures et produits animaux</t>
        </is>
      </c>
      <c r="K427" t="n">
        <v>68</v>
      </c>
      <c r="L427" t="inlineStr">
        <is>
          <t>France</t>
        </is>
      </c>
      <c r="M427" t="n">
        <v>5910</v>
      </c>
      <c r="N427" t="inlineStr">
        <is>
          <t>Exportations - Quantité</t>
        </is>
      </c>
      <c r="O427" t="n">
        <v>203</v>
      </c>
      <c r="P427" t="inlineStr">
        <is>
          <t>Pois bambara</t>
        </is>
      </c>
      <c r="Q427" t="n">
        <v>2014</v>
      </c>
      <c r="R427" t="n">
        <v>2014</v>
      </c>
      <c r="S427" t="inlineStr">
        <is>
          <t>tonnes</t>
        </is>
      </c>
      <c r="T427" t="n">
        <v>1</v>
      </c>
      <c r="V427" t="inlineStr">
        <is>
          <t>Donnée officielle</t>
        </is>
      </c>
    </row>
    <row r="428" hidden="1" ht="14.55" customHeight="1" s="902">
      <c r="B428" t="inlineStr">
        <is>
          <t>Racines et tubercules nda</t>
        </is>
      </c>
      <c r="C428" t="n">
        <v>2012</v>
      </c>
      <c r="D428" t="n">
        <v>41020</v>
      </c>
      <c r="E428" s="903">
        <f>AVERAGE(D428:D430)</f>
        <v/>
      </c>
      <c r="I428" t="inlineStr">
        <is>
          <t>TCL</t>
        </is>
      </c>
      <c r="J428" t="inlineStr">
        <is>
          <t>Cultures et produits animaux</t>
        </is>
      </c>
      <c r="K428" t="n">
        <v>68</v>
      </c>
      <c r="L428" t="inlineStr">
        <is>
          <t>France</t>
        </is>
      </c>
      <c r="M428" t="n">
        <v>5610</v>
      </c>
      <c r="N428" t="inlineStr">
        <is>
          <t>Importations - Quantité</t>
        </is>
      </c>
      <c r="O428" t="n">
        <v>191</v>
      </c>
      <c r="P428" t="inlineStr">
        <is>
          <t>Pois chiches</t>
        </is>
      </c>
      <c r="Q428" t="n">
        <v>2012</v>
      </c>
      <c r="R428" t="n">
        <v>2012</v>
      </c>
      <c r="S428" t="inlineStr">
        <is>
          <t>tonnes</t>
        </is>
      </c>
      <c r="T428" t="n">
        <v>5424</v>
      </c>
      <c r="V428" t="inlineStr">
        <is>
          <t>Donnée officielle</t>
        </is>
      </c>
    </row>
    <row r="429" hidden="1" ht="14.55" customHeight="1" s="902">
      <c r="B429" t="inlineStr">
        <is>
          <t>Racines et tubercules nda</t>
        </is>
      </c>
      <c r="C429" t="n">
        <v>2013</v>
      </c>
      <c r="D429" t="n">
        <v>42634</v>
      </c>
      <c r="I429" t="inlineStr">
        <is>
          <t>TCL</t>
        </is>
      </c>
      <c r="J429" t="inlineStr">
        <is>
          <t>Cultures et produits animaux</t>
        </is>
      </c>
      <c r="K429" t="n">
        <v>68</v>
      </c>
      <c r="L429" t="inlineStr">
        <is>
          <t>France</t>
        </is>
      </c>
      <c r="M429" t="n">
        <v>5610</v>
      </c>
      <c r="N429" t="inlineStr">
        <is>
          <t>Importations - Quantité</t>
        </is>
      </c>
      <c r="O429" t="n">
        <v>191</v>
      </c>
      <c r="P429" t="inlineStr">
        <is>
          <t>Pois chiches</t>
        </is>
      </c>
      <c r="Q429" t="n">
        <v>2013</v>
      </c>
      <c r="R429" t="n">
        <v>2013</v>
      </c>
      <c r="S429" t="inlineStr">
        <is>
          <t>tonnes</t>
        </is>
      </c>
      <c r="T429" t="n">
        <v>5872</v>
      </c>
      <c r="V429" t="inlineStr">
        <is>
          <t>Donnée officielle</t>
        </is>
      </c>
    </row>
    <row r="430" hidden="1" ht="14.55" customHeight="1" s="902">
      <c r="B430" t="inlineStr">
        <is>
          <t>Racines et tubercules nda</t>
        </is>
      </c>
      <c r="C430" t="n">
        <v>2014</v>
      </c>
      <c r="D430" t="n">
        <v>45236</v>
      </c>
      <c r="I430" t="inlineStr">
        <is>
          <t>TCL</t>
        </is>
      </c>
      <c r="J430" t="inlineStr">
        <is>
          <t>Cultures et produits animaux</t>
        </is>
      </c>
      <c r="K430" t="n">
        <v>68</v>
      </c>
      <c r="L430" t="inlineStr">
        <is>
          <t>France</t>
        </is>
      </c>
      <c r="M430" t="n">
        <v>5610</v>
      </c>
      <c r="N430" t="inlineStr">
        <is>
          <t>Importations - Quantité</t>
        </is>
      </c>
      <c r="O430" t="n">
        <v>191</v>
      </c>
      <c r="P430" t="inlineStr">
        <is>
          <t>Pois chiches</t>
        </is>
      </c>
      <c r="Q430" t="n">
        <v>2014</v>
      </c>
      <c r="R430" t="n">
        <v>2014</v>
      </c>
      <c r="S430" t="inlineStr">
        <is>
          <t>tonnes</t>
        </is>
      </c>
      <c r="T430" t="n">
        <v>5775</v>
      </c>
      <c r="V430" t="inlineStr">
        <is>
          <t>Donnée officielle</t>
        </is>
      </c>
    </row>
    <row r="431" hidden="1" ht="14.55" customHeight="1" s="902">
      <c r="B431" t="inlineStr">
        <is>
          <t>Soja</t>
        </is>
      </c>
      <c r="C431" t="n">
        <v>2012</v>
      </c>
      <c r="D431" t="n">
        <v>103935</v>
      </c>
      <c r="E431" s="903">
        <f>AVERAGE(D431:D433)</f>
        <v/>
      </c>
      <c r="I431" t="inlineStr">
        <is>
          <t>TCL</t>
        </is>
      </c>
      <c r="J431" t="inlineStr">
        <is>
          <t>Cultures et produits animaux</t>
        </is>
      </c>
      <c r="K431" t="n">
        <v>68</v>
      </c>
      <c r="L431" t="inlineStr">
        <is>
          <t>France</t>
        </is>
      </c>
      <c r="M431" t="n">
        <v>5910</v>
      </c>
      <c r="N431" t="inlineStr">
        <is>
          <t>Exportations - Quantité</t>
        </is>
      </c>
      <c r="O431" t="n">
        <v>191</v>
      </c>
      <c r="P431" t="inlineStr">
        <is>
          <t>Pois chiches</t>
        </is>
      </c>
      <c r="Q431" t="n">
        <v>2012</v>
      </c>
      <c r="R431" t="n">
        <v>2012</v>
      </c>
      <c r="S431" t="inlineStr">
        <is>
          <t>tonnes</t>
        </is>
      </c>
      <c r="T431" t="n">
        <v>1682</v>
      </c>
      <c r="V431" t="inlineStr">
        <is>
          <t>Donnée officielle</t>
        </is>
      </c>
    </row>
    <row r="432" hidden="1" ht="14.55" customHeight="1" s="902">
      <c r="B432" t="inlineStr">
        <is>
          <t>Soja</t>
        </is>
      </c>
      <c r="C432" t="n">
        <v>2013</v>
      </c>
      <c r="D432" t="n">
        <v>110072</v>
      </c>
      <c r="I432" t="inlineStr">
        <is>
          <t>TCL</t>
        </is>
      </c>
      <c r="J432" t="inlineStr">
        <is>
          <t>Cultures et produits animaux</t>
        </is>
      </c>
      <c r="K432" t="n">
        <v>68</v>
      </c>
      <c r="L432" t="inlineStr">
        <is>
          <t>France</t>
        </is>
      </c>
      <c r="M432" t="n">
        <v>5910</v>
      </c>
      <c r="N432" t="inlineStr">
        <is>
          <t>Exportations - Quantité</t>
        </is>
      </c>
      <c r="O432" t="n">
        <v>191</v>
      </c>
      <c r="P432" t="inlineStr">
        <is>
          <t>Pois chiches</t>
        </is>
      </c>
      <c r="Q432" t="n">
        <v>2013</v>
      </c>
      <c r="R432" t="n">
        <v>2013</v>
      </c>
      <c r="S432" t="inlineStr">
        <is>
          <t>tonnes</t>
        </is>
      </c>
      <c r="T432" t="n">
        <v>1578</v>
      </c>
      <c r="V432" t="inlineStr">
        <is>
          <t>Donnée officielle</t>
        </is>
      </c>
    </row>
    <row r="433" hidden="1" ht="14.55" customHeight="1" s="902">
      <c r="B433" t="inlineStr">
        <is>
          <t>Soja</t>
        </is>
      </c>
      <c r="C433" t="n">
        <v>2014</v>
      </c>
      <c r="D433" t="n">
        <v>227262</v>
      </c>
      <c r="I433" t="inlineStr">
        <is>
          <t>TCL</t>
        </is>
      </c>
      <c r="J433" t="inlineStr">
        <is>
          <t>Cultures et produits animaux</t>
        </is>
      </c>
      <c r="K433" t="n">
        <v>68</v>
      </c>
      <c r="L433" t="inlineStr">
        <is>
          <t>France</t>
        </is>
      </c>
      <c r="M433" t="n">
        <v>5910</v>
      </c>
      <c r="N433" t="inlineStr">
        <is>
          <t>Exportations - Quantité</t>
        </is>
      </c>
      <c r="O433" t="n">
        <v>191</v>
      </c>
      <c r="P433" t="inlineStr">
        <is>
          <t>Pois chiches</t>
        </is>
      </c>
      <c r="Q433" t="n">
        <v>2014</v>
      </c>
      <c r="R433" t="n">
        <v>2014</v>
      </c>
      <c r="S433" t="inlineStr">
        <is>
          <t>tonnes</t>
        </is>
      </c>
      <c r="T433" t="n">
        <v>2717</v>
      </c>
      <c r="V433" t="inlineStr">
        <is>
          <t>Donnée officielle</t>
        </is>
      </c>
    </row>
    <row r="434" hidden="1" s="902">
      <c r="B434" t="inlineStr">
        <is>
          <t>Sucre, betterave</t>
        </is>
      </c>
      <c r="C434" t="n">
        <v>2012</v>
      </c>
      <c r="D434" t="n">
        <v>33077399</v>
      </c>
      <c r="E434" s="903">
        <f>AVERAGE(D434:D436)</f>
        <v/>
      </c>
      <c r="I434" t="inlineStr">
        <is>
          <t>TCL</t>
        </is>
      </c>
      <c r="J434" t="inlineStr">
        <is>
          <t>Cultures et produits animaux</t>
        </is>
      </c>
      <c r="K434" t="n">
        <v>68</v>
      </c>
      <c r="L434" t="inlineStr">
        <is>
          <t>France</t>
        </is>
      </c>
      <c r="M434" t="n">
        <v>5610</v>
      </c>
      <c r="N434" t="inlineStr">
        <is>
          <t>Importations - Quantité</t>
        </is>
      </c>
      <c r="O434" t="n">
        <v>236</v>
      </c>
      <c r="P434" t="inlineStr">
        <is>
          <t>Soja</t>
        </is>
      </c>
      <c r="Q434" t="n">
        <v>2012</v>
      </c>
      <c r="R434" t="n">
        <v>2012</v>
      </c>
      <c r="S434" t="inlineStr">
        <is>
          <t>tonnes</t>
        </is>
      </c>
      <c r="T434" t="n">
        <v>647673</v>
      </c>
      <c r="V434" t="inlineStr">
        <is>
          <t>Donnée officielle</t>
        </is>
      </c>
    </row>
    <row r="435" hidden="1" s="902">
      <c r="B435" t="inlineStr">
        <is>
          <t>Sucre, betterave</t>
        </is>
      </c>
      <c r="C435" t="n">
        <v>2013</v>
      </c>
      <c r="D435" t="n">
        <v>33630536</v>
      </c>
      <c r="I435" t="inlineStr">
        <is>
          <t>TCL</t>
        </is>
      </c>
      <c r="J435" t="inlineStr">
        <is>
          <t>Cultures et produits animaux</t>
        </is>
      </c>
      <c r="K435" t="n">
        <v>68</v>
      </c>
      <c r="L435" t="inlineStr">
        <is>
          <t>France</t>
        </is>
      </c>
      <c r="M435" t="n">
        <v>5610</v>
      </c>
      <c r="N435" t="inlineStr">
        <is>
          <t>Importations - Quantité</t>
        </is>
      </c>
      <c r="O435" t="n">
        <v>236</v>
      </c>
      <c r="P435" t="inlineStr">
        <is>
          <t>Soja</t>
        </is>
      </c>
      <c r="Q435" t="n">
        <v>2013</v>
      </c>
      <c r="R435" t="n">
        <v>2013</v>
      </c>
      <c r="S435" t="inlineStr">
        <is>
          <t>tonnes</t>
        </is>
      </c>
      <c r="T435" t="n">
        <v>527640</v>
      </c>
      <c r="V435" t="inlineStr">
        <is>
          <t>Donnée officielle</t>
        </is>
      </c>
    </row>
    <row r="436" hidden="1" s="902">
      <c r="B436" t="inlineStr">
        <is>
          <t>Sucre, betterave</t>
        </is>
      </c>
      <c r="C436" t="n">
        <v>2014</v>
      </c>
      <c r="D436" t="n">
        <v>37844567</v>
      </c>
      <c r="I436" t="inlineStr">
        <is>
          <t>TCL</t>
        </is>
      </c>
      <c r="J436" t="inlineStr">
        <is>
          <t>Cultures et produits animaux</t>
        </is>
      </c>
      <c r="K436" t="n">
        <v>68</v>
      </c>
      <c r="L436" t="inlineStr">
        <is>
          <t>France</t>
        </is>
      </c>
      <c r="M436" t="n">
        <v>5610</v>
      </c>
      <c r="N436" t="inlineStr">
        <is>
          <t>Importations - Quantité</t>
        </is>
      </c>
      <c r="O436" t="n">
        <v>236</v>
      </c>
      <c r="P436" t="inlineStr">
        <is>
          <t>Soja</t>
        </is>
      </c>
      <c r="Q436" t="n">
        <v>2014</v>
      </c>
      <c r="R436" t="n">
        <v>2014</v>
      </c>
      <c r="S436" t="inlineStr">
        <is>
          <t>tonnes</t>
        </is>
      </c>
      <c r="T436" t="n">
        <v>701438</v>
      </c>
      <c r="V436" t="inlineStr">
        <is>
          <t>Donnée officielle</t>
        </is>
      </c>
    </row>
    <row r="437" hidden="1" ht="14.55" customHeight="1" s="902">
      <c r="B437" t="inlineStr">
        <is>
          <t>Tomates, fraiches</t>
        </is>
      </c>
      <c r="C437" t="n">
        <v>2012</v>
      </c>
      <c r="D437" t="n">
        <v>588910</v>
      </c>
      <c r="E437" s="903">
        <f>AVERAGE(D437:D439)</f>
        <v/>
      </c>
      <c r="I437" t="inlineStr">
        <is>
          <t>TCL</t>
        </is>
      </c>
      <c r="J437" t="inlineStr">
        <is>
          <t>Cultures et produits animaux</t>
        </is>
      </c>
      <c r="K437" t="n">
        <v>68</v>
      </c>
      <c r="L437" t="inlineStr">
        <is>
          <t>France</t>
        </is>
      </c>
      <c r="M437" t="n">
        <v>5910</v>
      </c>
      <c r="N437" t="inlineStr">
        <is>
          <t>Exportations - Quantité</t>
        </is>
      </c>
      <c r="O437" t="n">
        <v>236</v>
      </c>
      <c r="P437" t="inlineStr">
        <is>
          <t>Soja</t>
        </is>
      </c>
      <c r="Q437" t="n">
        <v>2012</v>
      </c>
      <c r="R437" t="n">
        <v>2012</v>
      </c>
      <c r="S437" t="inlineStr">
        <is>
          <t>tonnes</t>
        </is>
      </c>
      <c r="T437" t="n">
        <v>38418</v>
      </c>
      <c r="U437" t="inlineStr">
        <is>
          <t>*</t>
        </is>
      </c>
      <c r="V437" t="inlineStr">
        <is>
          <t>Chiffre non officiel</t>
        </is>
      </c>
    </row>
    <row r="438" hidden="1" s="902">
      <c r="B438" t="inlineStr">
        <is>
          <t>Tomates, fraiches</t>
        </is>
      </c>
      <c r="C438" t="n">
        <v>2013</v>
      </c>
      <c r="D438" t="n">
        <v>544092</v>
      </c>
      <c r="I438" t="inlineStr">
        <is>
          <t>TCL</t>
        </is>
      </c>
      <c r="J438" t="inlineStr">
        <is>
          <t>Cultures et produits animaux</t>
        </is>
      </c>
      <c r="K438" t="n">
        <v>68</v>
      </c>
      <c r="L438" t="inlineStr">
        <is>
          <t>France</t>
        </is>
      </c>
      <c r="M438" t="n">
        <v>5910</v>
      </c>
      <c r="N438" t="inlineStr">
        <is>
          <t>Exportations - Quantité</t>
        </is>
      </c>
      <c r="O438" t="n">
        <v>236</v>
      </c>
      <c r="P438" t="inlineStr">
        <is>
          <t>Soja</t>
        </is>
      </c>
      <c r="Q438" t="n">
        <v>2013</v>
      </c>
      <c r="R438" t="n">
        <v>2013</v>
      </c>
      <c r="S438" t="inlineStr">
        <is>
          <t>tonnes</t>
        </is>
      </c>
      <c r="T438" t="n">
        <v>20047</v>
      </c>
      <c r="V438" t="inlineStr">
        <is>
          <t>Donnée officielle</t>
        </is>
      </c>
    </row>
    <row r="439" hidden="1" s="902">
      <c r="B439" t="inlineStr">
        <is>
          <t>Tomates, fraiches</t>
        </is>
      </c>
      <c r="C439" t="n">
        <v>2014</v>
      </c>
      <c r="D439" t="n">
        <v>608142</v>
      </c>
      <c r="I439" t="inlineStr">
        <is>
          <t>TCL</t>
        </is>
      </c>
      <c r="J439" t="inlineStr">
        <is>
          <t>Cultures et produits animaux</t>
        </is>
      </c>
      <c r="K439" t="n">
        <v>68</v>
      </c>
      <c r="L439" t="inlineStr">
        <is>
          <t>France</t>
        </is>
      </c>
      <c r="M439" t="n">
        <v>5910</v>
      </c>
      <c r="N439" t="inlineStr">
        <is>
          <t>Exportations - Quantité</t>
        </is>
      </c>
      <c r="O439" t="n">
        <v>236</v>
      </c>
      <c r="P439" t="inlineStr">
        <is>
          <t>Soja</t>
        </is>
      </c>
      <c r="Q439" t="n">
        <v>2014</v>
      </c>
      <c r="R439" t="n">
        <v>2014</v>
      </c>
      <c r="S439" t="inlineStr">
        <is>
          <t>tonnes</t>
        </is>
      </c>
      <c r="T439" t="n">
        <v>28288</v>
      </c>
      <c r="V439" t="inlineStr">
        <is>
          <t>Donnée officielle</t>
        </is>
      </c>
    </row>
    <row r="440" hidden="1" ht="14.55" customHeight="1" s="902">
      <c r="A440" s="133" t="n"/>
      <c r="I440" t="inlineStr">
        <is>
          <t>TCL</t>
        </is>
      </c>
      <c r="J440" t="inlineStr">
        <is>
          <t>Cultures et produits animaux</t>
        </is>
      </c>
      <c r="K440" t="n">
        <v>68</v>
      </c>
      <c r="L440" t="inlineStr">
        <is>
          <t>France</t>
        </is>
      </c>
      <c r="M440" t="n">
        <v>5610</v>
      </c>
      <c r="N440" t="inlineStr">
        <is>
          <t>Importations - Quantité</t>
        </is>
      </c>
      <c r="O440" t="n">
        <v>239</v>
      </c>
      <c r="P440" t="inlineStr">
        <is>
          <t>Soja, sauce</t>
        </is>
      </c>
      <c r="Q440" t="n">
        <v>2012</v>
      </c>
      <c r="R440" t="n">
        <v>2012</v>
      </c>
      <c r="S440" t="inlineStr">
        <is>
          <t>tonnes</t>
        </is>
      </c>
      <c r="T440" t="n">
        <v>10999</v>
      </c>
      <c r="V440" t="inlineStr">
        <is>
          <t>Donnée officielle</t>
        </is>
      </c>
    </row>
    <row r="441" hidden="1" ht="14.55" customHeight="1" s="902">
      <c r="A441" s="133" t="n"/>
      <c r="I441" t="inlineStr">
        <is>
          <t>TCL</t>
        </is>
      </c>
      <c r="J441" t="inlineStr">
        <is>
          <t>Cultures et produits animaux</t>
        </is>
      </c>
      <c r="K441" t="n">
        <v>68</v>
      </c>
      <c r="L441" t="inlineStr">
        <is>
          <t>France</t>
        </is>
      </c>
      <c r="M441" t="n">
        <v>5610</v>
      </c>
      <c r="N441" t="inlineStr">
        <is>
          <t>Importations - Quantité</t>
        </is>
      </c>
      <c r="O441" t="n">
        <v>239</v>
      </c>
      <c r="P441" t="inlineStr">
        <is>
          <t>Soja, sauce</t>
        </is>
      </c>
      <c r="Q441" t="n">
        <v>2013</v>
      </c>
      <c r="R441" t="n">
        <v>2013</v>
      </c>
      <c r="S441" t="inlineStr">
        <is>
          <t>tonnes</t>
        </is>
      </c>
      <c r="T441" t="n">
        <v>10924</v>
      </c>
      <c r="V441" t="inlineStr">
        <is>
          <t>Donnée officielle</t>
        </is>
      </c>
    </row>
    <row r="442" hidden="1" ht="14.55" customHeight="1" s="902">
      <c r="A442" s="133" t="n"/>
      <c r="I442" t="inlineStr">
        <is>
          <t>TCL</t>
        </is>
      </c>
      <c r="J442" t="inlineStr">
        <is>
          <t>Cultures et produits animaux</t>
        </is>
      </c>
      <c r="K442" t="n">
        <v>68</v>
      </c>
      <c r="L442" t="inlineStr">
        <is>
          <t>France</t>
        </is>
      </c>
      <c r="M442" t="n">
        <v>5610</v>
      </c>
      <c r="N442" t="inlineStr">
        <is>
          <t>Importations - Quantité</t>
        </is>
      </c>
      <c r="O442" t="n">
        <v>239</v>
      </c>
      <c r="P442" t="inlineStr">
        <is>
          <t>Soja, sauce</t>
        </is>
      </c>
      <c r="Q442" t="n">
        <v>2014</v>
      </c>
      <c r="R442" t="n">
        <v>2014</v>
      </c>
      <c r="S442" t="inlineStr">
        <is>
          <t>tonnes</t>
        </is>
      </c>
      <c r="T442" t="n">
        <v>11946</v>
      </c>
      <c r="V442" t="inlineStr">
        <is>
          <t>Donnée officielle</t>
        </is>
      </c>
    </row>
    <row r="443" hidden="1" s="902">
      <c r="I443" t="inlineStr">
        <is>
          <t>TCL</t>
        </is>
      </c>
      <c r="J443" t="inlineStr">
        <is>
          <t>Cultures et produits animaux</t>
        </is>
      </c>
      <c r="K443" t="n">
        <v>68</v>
      </c>
      <c r="L443" t="inlineStr">
        <is>
          <t>France</t>
        </is>
      </c>
      <c r="M443" t="n">
        <v>5910</v>
      </c>
      <c r="N443" t="inlineStr">
        <is>
          <t>Exportations - Quantité</t>
        </is>
      </c>
      <c r="O443" t="n">
        <v>239</v>
      </c>
      <c r="P443" t="inlineStr">
        <is>
          <t>Soja, sauce</t>
        </is>
      </c>
      <c r="Q443" t="n">
        <v>2012</v>
      </c>
      <c r="R443" t="n">
        <v>2012</v>
      </c>
      <c r="S443" t="inlineStr">
        <is>
          <t>tonnes</t>
        </is>
      </c>
      <c r="T443" t="n">
        <v>274</v>
      </c>
      <c r="V443" t="inlineStr">
        <is>
          <t>Donnée officielle</t>
        </is>
      </c>
    </row>
    <row r="444" hidden="1" s="902">
      <c r="I444" t="inlineStr">
        <is>
          <t>TCL</t>
        </is>
      </c>
      <c r="J444" t="inlineStr">
        <is>
          <t>Cultures et produits animaux</t>
        </is>
      </c>
      <c r="K444" t="n">
        <v>68</v>
      </c>
      <c r="L444" t="inlineStr">
        <is>
          <t>France</t>
        </is>
      </c>
      <c r="M444" t="n">
        <v>5910</v>
      </c>
      <c r="N444" t="inlineStr">
        <is>
          <t>Exportations - Quantité</t>
        </is>
      </c>
      <c r="O444" t="n">
        <v>239</v>
      </c>
      <c r="P444" t="inlineStr">
        <is>
          <t>Soja, sauce</t>
        </is>
      </c>
      <c r="Q444" t="n">
        <v>2013</v>
      </c>
      <c r="R444" t="n">
        <v>2013</v>
      </c>
      <c r="S444" t="inlineStr">
        <is>
          <t>tonnes</t>
        </is>
      </c>
      <c r="T444" t="n">
        <v>381</v>
      </c>
      <c r="V444" t="inlineStr">
        <is>
          <t>Donnée officielle</t>
        </is>
      </c>
    </row>
    <row r="445" hidden="1" ht="14.55" customHeight="1" s="902">
      <c r="I445" t="inlineStr">
        <is>
          <t>TCL</t>
        </is>
      </c>
      <c r="J445" t="inlineStr">
        <is>
          <t>Cultures et produits animaux</t>
        </is>
      </c>
      <c r="K445" t="n">
        <v>68</v>
      </c>
      <c r="L445" t="inlineStr">
        <is>
          <t>France</t>
        </is>
      </c>
      <c r="M445" t="n">
        <v>5910</v>
      </c>
      <c r="N445" t="inlineStr">
        <is>
          <t>Exportations - Quantité</t>
        </is>
      </c>
      <c r="O445" t="n">
        <v>239</v>
      </c>
      <c r="P445" t="inlineStr">
        <is>
          <t>Soja, sauce</t>
        </is>
      </c>
      <c r="Q445" t="n">
        <v>2014</v>
      </c>
      <c r="R445" t="n">
        <v>2014</v>
      </c>
      <c r="S445" t="inlineStr">
        <is>
          <t>tonnes</t>
        </is>
      </c>
      <c r="T445" t="n">
        <v>418</v>
      </c>
      <c r="V445" t="inlineStr">
        <is>
          <t>Donnée officielle</t>
        </is>
      </c>
    </row>
    <row r="446" hidden="1" ht="14.55" customHeight="1" s="902">
      <c r="I446" t="inlineStr">
        <is>
          <t>TCL</t>
        </is>
      </c>
      <c r="J446" t="inlineStr">
        <is>
          <t>Cultures et produits animaux</t>
        </is>
      </c>
      <c r="K446" t="n">
        <v>68</v>
      </c>
      <c r="L446" t="inlineStr">
        <is>
          <t>France</t>
        </is>
      </c>
      <c r="M446" t="n">
        <v>5610</v>
      </c>
      <c r="N446" t="inlineStr">
        <is>
          <t>Importations - Quantité</t>
        </is>
      </c>
      <c r="O446" t="n">
        <v>238</v>
      </c>
      <c r="P446" t="inlineStr">
        <is>
          <t>Tourteaux de soja</t>
        </is>
      </c>
      <c r="Q446" t="n">
        <v>2012</v>
      </c>
      <c r="R446" t="n">
        <v>2012</v>
      </c>
      <c r="S446" t="inlineStr">
        <is>
          <t>tonnes</t>
        </is>
      </c>
      <c r="T446" t="n">
        <v>3267740</v>
      </c>
      <c r="V446" t="inlineStr">
        <is>
          <t>Donnée officielle</t>
        </is>
      </c>
    </row>
    <row r="447" hidden="1" ht="14.55" customHeight="1" s="902">
      <c r="I447" t="inlineStr">
        <is>
          <t>TCL</t>
        </is>
      </c>
      <c r="J447" t="inlineStr">
        <is>
          <t>Cultures et produits animaux</t>
        </is>
      </c>
      <c r="K447" t="n">
        <v>68</v>
      </c>
      <c r="L447" t="inlineStr">
        <is>
          <t>France</t>
        </is>
      </c>
      <c r="M447" t="n">
        <v>5610</v>
      </c>
      <c r="N447" t="inlineStr">
        <is>
          <t>Importations - Quantité</t>
        </is>
      </c>
      <c r="O447" t="n">
        <v>238</v>
      </c>
      <c r="P447" t="inlineStr">
        <is>
          <t>Tourteaux de soja</t>
        </is>
      </c>
      <c r="Q447" t="n">
        <v>2013</v>
      </c>
      <c r="R447" t="n">
        <v>2013</v>
      </c>
      <c r="S447" t="inlineStr">
        <is>
          <t>tonnes</t>
        </is>
      </c>
      <c r="T447" t="n">
        <v>3050316</v>
      </c>
      <c r="V447" t="inlineStr">
        <is>
          <t>Donnée officielle</t>
        </is>
      </c>
    </row>
    <row r="448" hidden="1" s="902">
      <c r="I448" t="inlineStr">
        <is>
          <t>TCL</t>
        </is>
      </c>
      <c r="J448" t="inlineStr">
        <is>
          <t>Cultures et produits animaux</t>
        </is>
      </c>
      <c r="K448" t="n">
        <v>68</v>
      </c>
      <c r="L448" t="inlineStr">
        <is>
          <t>France</t>
        </is>
      </c>
      <c r="M448" t="n">
        <v>5610</v>
      </c>
      <c r="N448" t="inlineStr">
        <is>
          <t>Importations - Quantité</t>
        </is>
      </c>
      <c r="O448" t="n">
        <v>238</v>
      </c>
      <c r="P448" t="inlineStr">
        <is>
          <t>Tourteaux de soja</t>
        </is>
      </c>
      <c r="Q448" t="n">
        <v>2014</v>
      </c>
      <c r="R448" t="n">
        <v>2014</v>
      </c>
      <c r="S448" t="inlineStr">
        <is>
          <t>tonnes</t>
        </is>
      </c>
      <c r="T448" t="n">
        <v>3176980</v>
      </c>
      <c r="V448" t="inlineStr">
        <is>
          <t>Donnée officielle</t>
        </is>
      </c>
    </row>
    <row r="449" hidden="1" s="902">
      <c r="I449" t="inlineStr">
        <is>
          <t>TCL</t>
        </is>
      </c>
      <c r="J449" t="inlineStr">
        <is>
          <t>Cultures et produits animaux</t>
        </is>
      </c>
      <c r="K449" t="n">
        <v>68</v>
      </c>
      <c r="L449" t="inlineStr">
        <is>
          <t>France</t>
        </is>
      </c>
      <c r="M449" t="n">
        <v>5910</v>
      </c>
      <c r="N449" t="inlineStr">
        <is>
          <t>Exportations - Quantité</t>
        </is>
      </c>
      <c r="O449" t="n">
        <v>238</v>
      </c>
      <c r="P449" t="inlineStr">
        <is>
          <t>Tourteaux de soja</t>
        </is>
      </c>
      <c r="Q449" t="n">
        <v>2012</v>
      </c>
      <c r="R449" t="n">
        <v>2012</v>
      </c>
      <c r="S449" t="inlineStr">
        <is>
          <t>tonnes</t>
        </is>
      </c>
      <c r="T449" t="n">
        <v>82675</v>
      </c>
      <c r="V449" t="inlineStr">
        <is>
          <t>Donnée officielle</t>
        </is>
      </c>
    </row>
    <row r="450" hidden="1" s="902">
      <c r="I450" t="inlineStr">
        <is>
          <t>TCL</t>
        </is>
      </c>
      <c r="J450" t="inlineStr">
        <is>
          <t>Cultures et produits animaux</t>
        </is>
      </c>
      <c r="K450" t="n">
        <v>68</v>
      </c>
      <c r="L450" t="inlineStr">
        <is>
          <t>France</t>
        </is>
      </c>
      <c r="M450" t="n">
        <v>5910</v>
      </c>
      <c r="N450" t="inlineStr">
        <is>
          <t>Exportations - Quantité</t>
        </is>
      </c>
      <c r="O450" t="n">
        <v>238</v>
      </c>
      <c r="P450" t="inlineStr">
        <is>
          <t>Tourteaux de soja</t>
        </is>
      </c>
      <c r="Q450" t="n">
        <v>2013</v>
      </c>
      <c r="R450" t="n">
        <v>2013</v>
      </c>
      <c r="S450" t="inlineStr">
        <is>
          <t>tonnes</t>
        </is>
      </c>
      <c r="T450" t="n">
        <v>102519</v>
      </c>
      <c r="V450" t="inlineStr">
        <is>
          <t>Donnée officielle</t>
        </is>
      </c>
    </row>
    <row r="451" hidden="1" s="902">
      <c r="I451" t="inlineStr">
        <is>
          <t>TCL</t>
        </is>
      </c>
      <c r="J451" t="inlineStr">
        <is>
          <t>Cultures et produits animaux</t>
        </is>
      </c>
      <c r="K451" t="n">
        <v>68</v>
      </c>
      <c r="L451" t="inlineStr">
        <is>
          <t>France</t>
        </is>
      </c>
      <c r="M451" t="n">
        <v>5910</v>
      </c>
      <c r="N451" t="inlineStr">
        <is>
          <t>Exportations - Quantité</t>
        </is>
      </c>
      <c r="O451" t="n">
        <v>238</v>
      </c>
      <c r="P451" t="inlineStr">
        <is>
          <t>Tourteaux de soja</t>
        </is>
      </c>
      <c r="Q451" t="n">
        <v>2014</v>
      </c>
      <c r="R451" t="n">
        <v>2014</v>
      </c>
      <c r="S451" t="inlineStr">
        <is>
          <t>tonnes</t>
        </is>
      </c>
      <c r="T451" t="n">
        <v>226728</v>
      </c>
      <c r="V451" t="inlineStr">
        <is>
          <t>Donnée officielle</t>
        </is>
      </c>
    </row>
    <row r="452" hidden="1" s="902">
      <c r="I452" t="inlineStr">
        <is>
          <t>QCL</t>
        </is>
      </c>
      <c r="J452" t="inlineStr">
        <is>
          <t>Cultures et produits animaux</t>
        </is>
      </c>
      <c r="K452" t="n">
        <v>68</v>
      </c>
      <c r="L452" t="inlineStr">
        <is>
          <t>France</t>
        </is>
      </c>
      <c r="M452" t="n">
        <v>5510</v>
      </c>
      <c r="N452" t="inlineStr">
        <is>
          <t>Production</t>
        </is>
      </c>
      <c r="O452" t="n">
        <v>244</v>
      </c>
      <c r="P452" t="inlineStr">
        <is>
          <t>Huile d'arachide</t>
        </is>
      </c>
      <c r="Q452" t="n">
        <v>2012</v>
      </c>
      <c r="R452" t="n">
        <v>2012</v>
      </c>
      <c r="S452" t="inlineStr">
        <is>
          <t>tonnes</t>
        </is>
      </c>
      <c r="T452" t="n">
        <v>0</v>
      </c>
      <c r="U452" t="inlineStr">
        <is>
          <t>Im</t>
        </is>
      </c>
      <c r="V452" t="inlineStr">
        <is>
          <t>Données de la FAO basées sur une méthodologie d'imputation</t>
        </is>
      </c>
    </row>
    <row r="453" hidden="1" s="902">
      <c r="I453" t="inlineStr">
        <is>
          <t>QCL</t>
        </is>
      </c>
      <c r="J453" t="inlineStr">
        <is>
          <t>Cultures et produits animaux</t>
        </is>
      </c>
      <c r="K453" t="n">
        <v>68</v>
      </c>
      <c r="L453" t="inlineStr">
        <is>
          <t>France</t>
        </is>
      </c>
      <c r="M453" t="n">
        <v>5510</v>
      </c>
      <c r="N453" t="inlineStr">
        <is>
          <t>Production</t>
        </is>
      </c>
      <c r="O453" t="n">
        <v>244</v>
      </c>
      <c r="P453" t="inlineStr">
        <is>
          <t>Huile d'arachide</t>
        </is>
      </c>
      <c r="Q453" t="n">
        <v>2013</v>
      </c>
      <c r="R453" t="n">
        <v>2013</v>
      </c>
      <c r="S453" t="inlineStr">
        <is>
          <t>tonnes</t>
        </is>
      </c>
      <c r="T453" t="n">
        <v>0</v>
      </c>
      <c r="U453" t="inlineStr">
        <is>
          <t>Im</t>
        </is>
      </c>
      <c r="V453" t="inlineStr">
        <is>
          <t>Données de la FAO basées sur une méthodologie d'imputation</t>
        </is>
      </c>
    </row>
    <row r="454" hidden="1" ht="14.55" customHeight="1" s="902">
      <c r="I454" t="inlineStr">
        <is>
          <t>QCL</t>
        </is>
      </c>
      <c r="J454" t="inlineStr">
        <is>
          <t>Cultures et produits animaux</t>
        </is>
      </c>
      <c r="K454" t="n">
        <v>68</v>
      </c>
      <c r="L454" t="inlineStr">
        <is>
          <t>France</t>
        </is>
      </c>
      <c r="M454" t="n">
        <v>5510</v>
      </c>
      <c r="N454" t="inlineStr">
        <is>
          <t>Production</t>
        </is>
      </c>
      <c r="O454" t="n">
        <v>244</v>
      </c>
      <c r="P454" t="inlineStr">
        <is>
          <t>Huile d'arachide</t>
        </is>
      </c>
      <c r="Q454" t="n">
        <v>2014</v>
      </c>
      <c r="R454" t="n">
        <v>2014</v>
      </c>
      <c r="S454" t="inlineStr">
        <is>
          <t>tonnes</t>
        </is>
      </c>
      <c r="T454" t="n">
        <v>0</v>
      </c>
      <c r="U454" t="inlineStr">
        <is>
          <t>Im</t>
        </is>
      </c>
      <c r="V454" t="inlineStr">
        <is>
          <t>Données de la FAO basées sur une méthodologie d'imputation</t>
        </is>
      </c>
    </row>
    <row r="455" hidden="1" ht="14.55" customHeight="1" s="902">
      <c r="I455" t="inlineStr">
        <is>
          <t>QCL</t>
        </is>
      </c>
      <c r="J455" t="inlineStr">
        <is>
          <t>Cultures et produits animaux</t>
        </is>
      </c>
      <c r="K455" t="n">
        <v>68</v>
      </c>
      <c r="L455" t="inlineStr">
        <is>
          <t>France</t>
        </is>
      </c>
      <c r="M455" t="n">
        <v>5510</v>
      </c>
      <c r="N455" t="inlineStr">
        <is>
          <t>Production</t>
        </is>
      </c>
      <c r="O455" t="n">
        <v>237</v>
      </c>
      <c r="P455" t="inlineStr">
        <is>
          <t>Huile de soja</t>
        </is>
      </c>
      <c r="Q455" t="n">
        <v>2012</v>
      </c>
      <c r="R455" t="n">
        <v>2012</v>
      </c>
      <c r="S455" t="inlineStr">
        <is>
          <t>tonnes</t>
        </is>
      </c>
      <c r="T455" t="n">
        <v>128283</v>
      </c>
      <c r="V455" t="inlineStr">
        <is>
          <t>Donnée officielle</t>
        </is>
      </c>
    </row>
    <row r="456" hidden="1" ht="14.55" customHeight="1" s="902">
      <c r="I456" t="inlineStr">
        <is>
          <t>QCL</t>
        </is>
      </c>
      <c r="J456" t="inlineStr">
        <is>
          <t>Cultures et produits animaux</t>
        </is>
      </c>
      <c r="K456" t="n">
        <v>68</v>
      </c>
      <c r="L456" t="inlineStr">
        <is>
          <t>France</t>
        </is>
      </c>
      <c r="M456" t="n">
        <v>5510</v>
      </c>
      <c r="N456" t="inlineStr">
        <is>
          <t>Production</t>
        </is>
      </c>
      <c r="O456" t="n">
        <v>237</v>
      </c>
      <c r="P456" t="inlineStr">
        <is>
          <t>Huile de soja</t>
        </is>
      </c>
      <c r="Q456" t="n">
        <v>2013</v>
      </c>
      <c r="R456" t="n">
        <v>2013</v>
      </c>
      <c r="S456" t="inlineStr">
        <is>
          <t>tonnes</t>
        </is>
      </c>
      <c r="T456" t="n">
        <v>107313</v>
      </c>
      <c r="V456" t="inlineStr">
        <is>
          <t>Donnée officielle</t>
        </is>
      </c>
    </row>
    <row r="457" hidden="1" s="902">
      <c r="I457" t="inlineStr">
        <is>
          <t>QCL</t>
        </is>
      </c>
      <c r="J457" t="inlineStr">
        <is>
          <t>Cultures et produits animaux</t>
        </is>
      </c>
      <c r="K457" t="n">
        <v>68</v>
      </c>
      <c r="L457" t="inlineStr">
        <is>
          <t>France</t>
        </is>
      </c>
      <c r="M457" t="n">
        <v>5510</v>
      </c>
      <c r="N457" t="inlineStr">
        <is>
          <t>Production</t>
        </is>
      </c>
      <c r="O457" t="n">
        <v>237</v>
      </c>
      <c r="P457" t="inlineStr">
        <is>
          <t>Huile de soja</t>
        </is>
      </c>
      <c r="Q457" t="n">
        <v>2014</v>
      </c>
      <c r="R457" t="n">
        <v>2014</v>
      </c>
      <c r="S457" t="inlineStr">
        <is>
          <t>tonnes</t>
        </is>
      </c>
      <c r="T457" t="n">
        <v>105000</v>
      </c>
      <c r="V457" t="inlineStr">
        <is>
          <t>Donnée officielle</t>
        </is>
      </c>
    </row>
    <row r="458" hidden="1" ht="14.55" customHeight="1" s="902">
      <c r="I458" t="inlineStr">
        <is>
          <t>QCL</t>
        </is>
      </c>
      <c r="J458" t="inlineStr">
        <is>
          <t>Cultures et produits animaux</t>
        </is>
      </c>
      <c r="K458" t="n">
        <v>68</v>
      </c>
      <c r="L458" t="inlineStr">
        <is>
          <t>France</t>
        </is>
      </c>
      <c r="M458" t="n">
        <v>5510</v>
      </c>
      <c r="N458" t="inlineStr">
        <is>
          <t>Production</t>
        </is>
      </c>
      <c r="O458" t="n">
        <v>201</v>
      </c>
      <c r="P458" t="inlineStr">
        <is>
          <t>Lentilles</t>
        </is>
      </c>
      <c r="Q458" t="n">
        <v>2012</v>
      </c>
      <c r="R458" t="n">
        <v>2012</v>
      </c>
      <c r="S458" t="inlineStr">
        <is>
          <t>tonnes</t>
        </is>
      </c>
      <c r="T458" t="n">
        <v>25195</v>
      </c>
      <c r="V458" t="inlineStr">
        <is>
          <t>Donnée officielle</t>
        </is>
      </c>
    </row>
    <row r="459" hidden="1" ht="14.55" customHeight="1" s="902">
      <c r="I459" t="inlineStr">
        <is>
          <t>QCL</t>
        </is>
      </c>
      <c r="J459" t="inlineStr">
        <is>
          <t>Cultures et produits animaux</t>
        </is>
      </c>
      <c r="K459" t="n">
        <v>68</v>
      </c>
      <c r="L459" t="inlineStr">
        <is>
          <t>France</t>
        </is>
      </c>
      <c r="M459" t="n">
        <v>5510</v>
      </c>
      <c r="N459" t="inlineStr">
        <is>
          <t>Production</t>
        </is>
      </c>
      <c r="O459" t="n">
        <v>201</v>
      </c>
      <c r="P459" t="inlineStr">
        <is>
          <t>Lentilles</t>
        </is>
      </c>
      <c r="Q459" t="n">
        <v>2013</v>
      </c>
      <c r="R459" t="n">
        <v>2013</v>
      </c>
      <c r="S459" t="inlineStr">
        <is>
          <t>tonnes</t>
        </is>
      </c>
      <c r="T459" t="n">
        <v>22793</v>
      </c>
      <c r="V459" t="inlineStr">
        <is>
          <t>Donnée officielle</t>
        </is>
      </c>
    </row>
    <row r="460" hidden="1" ht="14.55" customHeight="1" s="902">
      <c r="I460" t="inlineStr">
        <is>
          <t>QCL</t>
        </is>
      </c>
      <c r="J460" t="inlineStr">
        <is>
          <t>Cultures et produits animaux</t>
        </is>
      </c>
      <c r="K460" t="n">
        <v>68</v>
      </c>
      <c r="L460" t="inlineStr">
        <is>
          <t>France</t>
        </is>
      </c>
      <c r="M460" t="n">
        <v>5510</v>
      </c>
      <c r="N460" t="inlineStr">
        <is>
          <t>Production</t>
        </is>
      </c>
      <c r="O460" t="n">
        <v>201</v>
      </c>
      <c r="P460" t="inlineStr">
        <is>
          <t>Lentilles</t>
        </is>
      </c>
      <c r="Q460" t="n">
        <v>2014</v>
      </c>
      <c r="R460" t="n">
        <v>2014</v>
      </c>
      <c r="S460" t="inlineStr">
        <is>
          <t>tonnes</t>
        </is>
      </c>
      <c r="T460" t="n">
        <v>22033</v>
      </c>
      <c r="V460" t="inlineStr">
        <is>
          <t>Donnée officielle</t>
        </is>
      </c>
    </row>
    <row r="461" hidden="1" s="902">
      <c r="I461" t="inlineStr">
        <is>
          <t>QCL</t>
        </is>
      </c>
      <c r="J461" t="inlineStr">
        <is>
          <t>Cultures et produits animaux</t>
        </is>
      </c>
      <c r="K461" t="n">
        <v>68</v>
      </c>
      <c r="L461" t="inlineStr">
        <is>
          <t>France</t>
        </is>
      </c>
      <c r="M461" t="n">
        <v>5510</v>
      </c>
      <c r="N461" t="inlineStr">
        <is>
          <t>Production</t>
        </is>
      </c>
      <c r="O461" t="n">
        <v>56</v>
      </c>
      <c r="P461" t="inlineStr">
        <is>
          <t>Maïs</t>
        </is>
      </c>
      <c r="Q461" t="n">
        <v>2012</v>
      </c>
      <c r="R461" t="n">
        <v>2012</v>
      </c>
      <c r="S461" t="inlineStr">
        <is>
          <t>tonnes</t>
        </is>
      </c>
      <c r="T461" t="n">
        <v>15393497</v>
      </c>
      <c r="V461" t="inlineStr">
        <is>
          <t>Donnée officielle</t>
        </is>
      </c>
    </row>
    <row r="462" hidden="1" s="902">
      <c r="I462" t="inlineStr">
        <is>
          <t>QCL</t>
        </is>
      </c>
      <c r="J462" t="inlineStr">
        <is>
          <t>Cultures et produits animaux</t>
        </is>
      </c>
      <c r="K462" t="n">
        <v>68</v>
      </c>
      <c r="L462" t="inlineStr">
        <is>
          <t>France</t>
        </is>
      </c>
      <c r="M462" t="n">
        <v>5510</v>
      </c>
      <c r="N462" t="inlineStr">
        <is>
          <t>Production</t>
        </is>
      </c>
      <c r="O462" t="n">
        <v>56</v>
      </c>
      <c r="P462" t="inlineStr">
        <is>
          <t>Maïs</t>
        </is>
      </c>
      <c r="Q462" t="n">
        <v>2013</v>
      </c>
      <c r="R462" t="n">
        <v>2013</v>
      </c>
      <c r="S462" t="inlineStr">
        <is>
          <t>tonnes</t>
        </is>
      </c>
      <c r="T462" t="n">
        <v>15041226</v>
      </c>
      <c r="V462" t="inlineStr">
        <is>
          <t>Donnée officielle</t>
        </is>
      </c>
    </row>
    <row r="463" hidden="1" s="902">
      <c r="I463" t="inlineStr">
        <is>
          <t>QCL</t>
        </is>
      </c>
      <c r="J463" t="inlineStr">
        <is>
          <t>Cultures et produits animaux</t>
        </is>
      </c>
      <c r="K463" t="n">
        <v>68</v>
      </c>
      <c r="L463" t="inlineStr">
        <is>
          <t>France</t>
        </is>
      </c>
      <c r="M463" t="n">
        <v>5510</v>
      </c>
      <c r="N463" t="inlineStr">
        <is>
          <t>Production</t>
        </is>
      </c>
      <c r="O463" t="n">
        <v>56</v>
      </c>
      <c r="P463" t="inlineStr">
        <is>
          <t>Maïs</t>
        </is>
      </c>
      <c r="Q463" t="n">
        <v>2014</v>
      </c>
      <c r="R463" t="n">
        <v>2014</v>
      </c>
      <c r="S463" t="inlineStr">
        <is>
          <t>tonnes</t>
        </is>
      </c>
      <c r="T463" t="n">
        <v>18343320</v>
      </c>
      <c r="V463" t="inlineStr">
        <is>
          <t>Donnée officielle</t>
        </is>
      </c>
    </row>
    <row r="464" hidden="1" ht="14.55" customHeight="1" s="902">
      <c r="I464" t="inlineStr">
        <is>
          <t>QCL</t>
        </is>
      </c>
      <c r="J464" t="inlineStr">
        <is>
          <t>Cultures et produits animaux</t>
        </is>
      </c>
      <c r="K464" t="n">
        <v>68</v>
      </c>
      <c r="L464" t="inlineStr">
        <is>
          <t>France</t>
        </is>
      </c>
      <c r="M464" t="n">
        <v>5510</v>
      </c>
      <c r="N464" t="inlineStr">
        <is>
          <t>Production</t>
        </is>
      </c>
      <c r="O464" t="n">
        <v>446</v>
      </c>
      <c r="P464" t="inlineStr">
        <is>
          <t>Maïs frais</t>
        </is>
      </c>
      <c r="Q464" t="n">
        <v>2012</v>
      </c>
      <c r="R464" t="n">
        <v>2012</v>
      </c>
      <c r="S464" t="inlineStr">
        <is>
          <t>tonnes</t>
        </is>
      </c>
      <c r="T464" t="n">
        <v>366343</v>
      </c>
      <c r="V464" t="inlineStr">
        <is>
          <t>Donnée officielle</t>
        </is>
      </c>
    </row>
    <row r="465" hidden="1" ht="14.55" customHeight="1" s="902">
      <c r="I465" t="inlineStr">
        <is>
          <t>QCL</t>
        </is>
      </c>
      <c r="J465" t="inlineStr">
        <is>
          <t>Cultures et produits animaux</t>
        </is>
      </c>
      <c r="K465" t="n">
        <v>68</v>
      </c>
      <c r="L465" t="inlineStr">
        <is>
          <t>France</t>
        </is>
      </c>
      <c r="M465" t="n">
        <v>5510</v>
      </c>
      <c r="N465" t="inlineStr">
        <is>
          <t>Production</t>
        </is>
      </c>
      <c r="O465" t="n">
        <v>446</v>
      </c>
      <c r="P465" t="inlineStr">
        <is>
          <t>Maïs frais</t>
        </is>
      </c>
      <c r="Q465" t="n">
        <v>2013</v>
      </c>
      <c r="R465" t="n">
        <v>2013</v>
      </c>
      <c r="S465" t="inlineStr">
        <is>
          <t>tonnes</t>
        </is>
      </c>
      <c r="T465" t="n">
        <v>350774</v>
      </c>
      <c r="V465" t="inlineStr">
        <is>
          <t>Donnée officielle</t>
        </is>
      </c>
    </row>
    <row r="466" hidden="1" ht="14.55" customHeight="1" s="902">
      <c r="I466" t="inlineStr">
        <is>
          <t>QCL</t>
        </is>
      </c>
      <c r="J466" t="inlineStr">
        <is>
          <t>Cultures et produits animaux</t>
        </is>
      </c>
      <c r="K466" t="n">
        <v>68</v>
      </c>
      <c r="L466" t="inlineStr">
        <is>
          <t>France</t>
        </is>
      </c>
      <c r="M466" t="n">
        <v>5510</v>
      </c>
      <c r="N466" t="inlineStr">
        <is>
          <t>Production</t>
        </is>
      </c>
      <c r="O466" t="n">
        <v>446</v>
      </c>
      <c r="P466" t="inlineStr">
        <is>
          <t>Maïs frais</t>
        </is>
      </c>
      <c r="Q466" t="n">
        <v>2014</v>
      </c>
      <c r="R466" t="n">
        <v>2014</v>
      </c>
      <c r="S466" t="inlineStr">
        <is>
          <t>tonnes</t>
        </is>
      </c>
      <c r="T466" t="n">
        <v>403115</v>
      </c>
      <c r="V466" t="inlineStr">
        <is>
          <t>Donnée officielle</t>
        </is>
      </c>
    </row>
    <row r="467" hidden="1" ht="14.55" customHeight="1" s="902">
      <c r="I467" t="inlineStr">
        <is>
          <t>QCL</t>
        </is>
      </c>
      <c r="J467" t="inlineStr">
        <is>
          <t>Cultures et produits animaux</t>
        </is>
      </c>
      <c r="K467" t="n">
        <v>68</v>
      </c>
      <c r="L467" t="inlineStr">
        <is>
          <t>France</t>
        </is>
      </c>
      <c r="M467" t="n">
        <v>5510</v>
      </c>
      <c r="N467" t="inlineStr">
        <is>
          <t>Production</t>
        </is>
      </c>
      <c r="O467" t="n">
        <v>236</v>
      </c>
      <c r="P467" t="inlineStr">
        <is>
          <t>Soja</t>
        </is>
      </c>
      <c r="Q467" t="n">
        <v>2012</v>
      </c>
      <c r="R467" t="n">
        <v>2012</v>
      </c>
      <c r="S467" t="inlineStr">
        <is>
          <t>tonnes</t>
        </is>
      </c>
      <c r="T467" t="n">
        <v>103935</v>
      </c>
      <c r="V467" t="inlineStr">
        <is>
          <t>Donnée officielle</t>
        </is>
      </c>
    </row>
    <row r="468" hidden="1" ht="14.55" customHeight="1" s="902">
      <c r="I468" t="inlineStr">
        <is>
          <t>QCL</t>
        </is>
      </c>
      <c r="J468" t="inlineStr">
        <is>
          <t>Cultures et produits animaux</t>
        </is>
      </c>
      <c r="K468" t="n">
        <v>68</v>
      </c>
      <c r="L468" t="inlineStr">
        <is>
          <t>France</t>
        </is>
      </c>
      <c r="M468" t="n">
        <v>5510</v>
      </c>
      <c r="N468" t="inlineStr">
        <is>
          <t>Production</t>
        </is>
      </c>
      <c r="O468" t="n">
        <v>236</v>
      </c>
      <c r="P468" t="inlineStr">
        <is>
          <t>Soja</t>
        </is>
      </c>
      <c r="Q468" t="n">
        <v>2013</v>
      </c>
      <c r="R468" t="n">
        <v>2013</v>
      </c>
      <c r="S468" t="inlineStr">
        <is>
          <t>tonnes</t>
        </is>
      </c>
      <c r="T468" t="n">
        <v>110072</v>
      </c>
      <c r="V468" t="inlineStr">
        <is>
          <t>Donnée officielle</t>
        </is>
      </c>
    </row>
    <row r="469" hidden="1" ht="14.55" customHeight="1" s="902">
      <c r="I469" t="inlineStr">
        <is>
          <t>QCL</t>
        </is>
      </c>
      <c r="J469" t="inlineStr">
        <is>
          <t>Cultures et produits animaux</t>
        </is>
      </c>
      <c r="K469" t="n">
        <v>68</v>
      </c>
      <c r="L469" t="inlineStr">
        <is>
          <t>France</t>
        </is>
      </c>
      <c r="M469" t="n">
        <v>5510</v>
      </c>
      <c r="N469" t="inlineStr">
        <is>
          <t>Production</t>
        </is>
      </c>
      <c r="O469" t="n">
        <v>236</v>
      </c>
      <c r="P469" t="inlineStr">
        <is>
          <t>Soja</t>
        </is>
      </c>
      <c r="Q469" t="n">
        <v>2014</v>
      </c>
      <c r="R469" t="n">
        <v>2014</v>
      </c>
      <c r="S469" t="inlineStr">
        <is>
          <t>tonnes</t>
        </is>
      </c>
      <c r="T469" t="n">
        <v>227262</v>
      </c>
      <c r="V469" t="inlineStr">
        <is>
          <t>Donnée officielle</t>
        </is>
      </c>
    </row>
    <row r="470" ht="14.55" customHeight="1" s="902"/>
    <row r="471" ht="14.55" customHeight="1" s="902"/>
    <row r="475" ht="14.55" customHeight="1" s="902"/>
    <row r="476" ht="14.55" customHeight="1" s="902"/>
    <row r="477" ht="14.55" customHeight="1" s="902"/>
    <row r="481" ht="14.55" customHeight="1" s="902"/>
    <row r="482" ht="14.55" customHeight="1" s="902"/>
    <row r="483" ht="14.55" customHeight="1" s="902"/>
    <row r="497">
      <c r="G497" s="97" t="n"/>
    </row>
    <row r="498">
      <c r="F498" s="97" t="n"/>
      <c r="G498" s="316" t="n"/>
    </row>
    <row r="499">
      <c r="F499" s="97" t="n"/>
      <c r="G499" s="316" t="n"/>
    </row>
    <row r="500">
      <c r="F500" s="97" t="n"/>
      <c r="G500" s="316" t="n"/>
    </row>
    <row r="501">
      <c r="F501" s="97" t="n"/>
      <c r="G501" s="317" t="n"/>
    </row>
    <row r="625">
      <c r="E625" s="903" t="n"/>
    </row>
    <row r="701">
      <c r="E701" s="903" t="n"/>
    </row>
    <row r="710">
      <c r="E710" s="903" t="n"/>
    </row>
    <row r="725">
      <c r="E725" s="903" t="n"/>
    </row>
    <row r="757">
      <c r="E757" s="903" t="n"/>
    </row>
    <row r="764">
      <c r="E764" s="903" t="n"/>
    </row>
    <row r="780">
      <c r="A780" s="95" t="n"/>
    </row>
    <row r="781">
      <c r="A781" s="95" t="n"/>
    </row>
    <row r="782">
      <c r="A782" s="95" t="n"/>
    </row>
    <row r="783">
      <c r="A783" s="95" t="n"/>
    </row>
    <row r="784">
      <c r="A784" s="95" t="n"/>
    </row>
    <row r="785">
      <c r="A785" s="95" t="n"/>
    </row>
    <row r="786">
      <c r="A786" s="95" t="n"/>
    </row>
    <row r="787">
      <c r="A787" s="95" t="n"/>
    </row>
    <row r="788">
      <c r="A788" s="95" t="n"/>
    </row>
    <row r="789">
      <c r="A789" s="95" t="n"/>
    </row>
    <row r="790">
      <c r="A790" s="95" t="n"/>
    </row>
    <row r="791">
      <c r="A791" s="95" t="n"/>
    </row>
    <row r="792">
      <c r="A792" s="95" t="n"/>
    </row>
    <row r="793">
      <c r="A793" s="95" t="n"/>
    </row>
    <row r="794">
      <c r="A794" s="95" t="n"/>
    </row>
    <row r="795">
      <c r="A795" s="95" t="n"/>
    </row>
    <row r="796">
      <c r="A796" s="95" t="n"/>
    </row>
    <row r="797">
      <c r="A797" s="95" t="n"/>
    </row>
    <row r="798">
      <c r="A798" s="95" t="n"/>
    </row>
    <row r="799">
      <c r="A799" s="95" t="n"/>
    </row>
    <row r="800">
      <c r="A800" s="95" t="n"/>
    </row>
    <row r="801">
      <c r="A801" s="95" t="n"/>
    </row>
    <row r="802">
      <c r="A802" s="95" t="n"/>
    </row>
    <row r="803">
      <c r="A803" s="95" t="n"/>
    </row>
    <row r="804">
      <c r="A804" s="95" t="n"/>
    </row>
    <row r="805">
      <c r="A805" s="95" t="n"/>
    </row>
    <row r="806">
      <c r="A806" s="95" t="n"/>
    </row>
    <row r="807">
      <c r="A807" s="95" t="n"/>
    </row>
    <row r="808">
      <c r="A808" s="95" t="n"/>
    </row>
    <row r="809">
      <c r="A809" s="95" t="n"/>
    </row>
    <row r="810">
      <c r="A810" s="95" t="n"/>
    </row>
    <row r="811">
      <c r="A811" s="95" t="n"/>
    </row>
    <row r="812">
      <c r="A812" s="95" t="n"/>
    </row>
    <row r="813">
      <c r="A813" s="95" t="n"/>
    </row>
    <row r="814">
      <c r="A814" s="95" t="n"/>
    </row>
    <row r="815">
      <c r="A815" s="95" t="n"/>
    </row>
    <row r="816">
      <c r="A816" s="95" t="n"/>
    </row>
    <row r="817">
      <c r="A817" s="95" t="n"/>
    </row>
    <row r="818">
      <c r="A818" s="95" t="n"/>
    </row>
    <row r="819">
      <c r="A819" s="95" t="n"/>
    </row>
    <row r="820">
      <c r="A820" s="95" t="n"/>
    </row>
    <row r="821">
      <c r="A821" s="95" t="n"/>
    </row>
  </sheetData>
  <autoFilter ref="I4:V469">
    <filterColumn colId="7" hiddenButton="0" showButton="1">
      <filters>
        <filter val="Légumineuses nda (dont fèves, caroubes)"/>
      </filters>
    </filterColumn>
  </autoFilter>
  <mergeCells count="148">
    <mergeCell ref="E338:E340"/>
    <mergeCell ref="E356:E358"/>
    <mergeCell ref="E266:E268"/>
    <mergeCell ref="E95:E97"/>
    <mergeCell ref="E104:E106"/>
    <mergeCell ref="E218:E220"/>
    <mergeCell ref="E227:E229"/>
    <mergeCell ref="E32:E34"/>
    <mergeCell ref="E26:E28"/>
    <mergeCell ref="E395:E397"/>
    <mergeCell ref="E302:E304"/>
    <mergeCell ref="E404:E406"/>
    <mergeCell ref="E332:E334"/>
    <mergeCell ref="E188:E190"/>
    <mergeCell ref="E71:E73"/>
    <mergeCell ref="E347:E349"/>
    <mergeCell ref="E8:E10"/>
    <mergeCell ref="E371:E373"/>
    <mergeCell ref="E278:E280"/>
    <mergeCell ref="E155:E157"/>
    <mergeCell ref="E206:E208"/>
    <mergeCell ref="E221:E223"/>
    <mergeCell ref="E35:E37"/>
    <mergeCell ref="E215:E217"/>
    <mergeCell ref="E59:E61"/>
    <mergeCell ref="E44:E46"/>
    <mergeCell ref="A170:A334"/>
    <mergeCell ref="E143:E145"/>
    <mergeCell ref="E158:E160"/>
    <mergeCell ref="E257:E259"/>
    <mergeCell ref="E167:E169"/>
    <mergeCell ref="E149:E151"/>
    <mergeCell ref="E320:E322"/>
    <mergeCell ref="E101:E103"/>
    <mergeCell ref="E281:E283"/>
    <mergeCell ref="E77:E79"/>
    <mergeCell ref="E86:E88"/>
    <mergeCell ref="E191:E193"/>
    <mergeCell ref="E296:E298"/>
    <mergeCell ref="E305:E307"/>
    <mergeCell ref="E377:E379"/>
    <mergeCell ref="E233:E235"/>
    <mergeCell ref="E62:E64"/>
    <mergeCell ref="E386:E388"/>
    <mergeCell ref="E242:E244"/>
    <mergeCell ref="E125:E127"/>
    <mergeCell ref="E134:E136"/>
    <mergeCell ref="E401:E403"/>
    <mergeCell ref="E248:E250"/>
    <mergeCell ref="E164:E166"/>
    <mergeCell ref="A335:A439"/>
    <mergeCell ref="A5:A169"/>
    <mergeCell ref="E362:E364"/>
    <mergeCell ref="E323:E325"/>
    <mergeCell ref="E293:E295"/>
    <mergeCell ref="E209:E211"/>
    <mergeCell ref="E38:E40"/>
    <mergeCell ref="E98:E100"/>
    <mergeCell ref="E203:E205"/>
    <mergeCell ref="E107:E109"/>
    <mergeCell ref="E140:E142"/>
    <mergeCell ref="E245:E247"/>
    <mergeCell ref="E398:E400"/>
    <mergeCell ref="E311:E313"/>
    <mergeCell ref="E137:E139"/>
    <mergeCell ref="E308:E310"/>
    <mergeCell ref="E431:E433"/>
    <mergeCell ref="E173:E175"/>
    <mergeCell ref="E335:E337"/>
    <mergeCell ref="E422:E424"/>
    <mergeCell ref="E182:E184"/>
    <mergeCell ref="E65:E67"/>
    <mergeCell ref="E74:E76"/>
    <mergeCell ref="E110:E112"/>
    <mergeCell ref="E350:E352"/>
    <mergeCell ref="E119:E121"/>
    <mergeCell ref="E359:E361"/>
    <mergeCell ref="E365:E367"/>
    <mergeCell ref="E11:E13"/>
    <mergeCell ref="E287:E289"/>
    <mergeCell ref="E116:E118"/>
    <mergeCell ref="E410:E412"/>
    <mergeCell ref="E239:E241"/>
    <mergeCell ref="E113:E115"/>
    <mergeCell ref="E419:E421"/>
    <mergeCell ref="E53:E55"/>
    <mergeCell ref="E47:E49"/>
    <mergeCell ref="E434:E436"/>
    <mergeCell ref="E416:E418"/>
    <mergeCell ref="E392:E394"/>
    <mergeCell ref="E326:E328"/>
    <mergeCell ref="E344:E346"/>
    <mergeCell ref="E200:E202"/>
    <mergeCell ref="E353:E355"/>
    <mergeCell ref="E263:E265"/>
    <mergeCell ref="E92:E94"/>
    <mergeCell ref="E272:E274"/>
    <mergeCell ref="E122:E124"/>
    <mergeCell ref="E131:E133"/>
    <mergeCell ref="E20:E22"/>
    <mergeCell ref="E14:E16"/>
    <mergeCell ref="E29:E31"/>
    <mergeCell ref="E194:E196"/>
    <mergeCell ref="E23:E25"/>
    <mergeCell ref="E299:E301"/>
    <mergeCell ref="E176:E178"/>
    <mergeCell ref="E314:E316"/>
    <mergeCell ref="E236:E238"/>
    <mergeCell ref="E128:E130"/>
    <mergeCell ref="E80:E82"/>
    <mergeCell ref="E260:E262"/>
    <mergeCell ref="E413:E415"/>
    <mergeCell ref="E89:E91"/>
    <mergeCell ref="E275:E277"/>
    <mergeCell ref="E428:E430"/>
    <mergeCell ref="E284:E286"/>
    <mergeCell ref="E179:E181"/>
    <mergeCell ref="E197:E199"/>
    <mergeCell ref="E212:E214"/>
    <mergeCell ref="E41:E43"/>
    <mergeCell ref="E50:E52"/>
    <mergeCell ref="E380:E382"/>
    <mergeCell ref="E56:E58"/>
    <mergeCell ref="E389:E391"/>
    <mergeCell ref="E341:E343"/>
    <mergeCell ref="E425:E427"/>
    <mergeCell ref="E254:E256"/>
    <mergeCell ref="E407:E409"/>
    <mergeCell ref="E251:E253"/>
    <mergeCell ref="E146:E148"/>
    <mergeCell ref="E317:E319"/>
    <mergeCell ref="E269:E271"/>
    <mergeCell ref="E185:E187"/>
    <mergeCell ref="E17:E19"/>
    <mergeCell ref="E68:E70"/>
    <mergeCell ref="E83:E85"/>
    <mergeCell ref="E368:E370"/>
    <mergeCell ref="E5:E7"/>
    <mergeCell ref="E374:E376"/>
    <mergeCell ref="E230:E232"/>
    <mergeCell ref="E383:E385"/>
    <mergeCell ref="E290:E292"/>
    <mergeCell ref="E224:E226"/>
    <mergeCell ref="E152:E154"/>
    <mergeCell ref="E161:E163"/>
    <mergeCell ref="E170:E172"/>
    <mergeCell ref="E437:E439"/>
    <mergeCell ref="E329:E331"/>
  </mergeCells>
  <pageMargins left="0.7" right="0.7" top="0.75" bottom="0.75" header="0.3" footer="0.3"/>
  <pageSetup orientation="portrait"/>
</worksheet>
</file>

<file path=xl/worksheets/sheet31.xml><?xml version="1.0" encoding="utf-8"?>
<worksheet xmlns="http://schemas.openxmlformats.org/spreadsheetml/2006/main">
  <sheetPr>
    <tabColor theme="0" tint="-0.3499862666707358"/>
    <outlinePr summaryBelow="1" summaryRight="1"/>
    <pageSetUpPr/>
  </sheetPr>
  <dimension ref="A1:AR175"/>
  <sheetViews>
    <sheetView workbookViewId="0">
      <selection activeCell="A1" sqref="A1"/>
    </sheetView>
  </sheetViews>
  <sheetFormatPr baseColWidth="10" defaultColWidth="11.46484375" defaultRowHeight="14.25"/>
  <cols>
    <col width="41.1328125" customWidth="1" style="127" min="1" max="1"/>
    <col width="38.33203125" customWidth="1" style="127" min="2" max="2"/>
    <col width="45.796875" customWidth="1" style="127" min="3" max="3"/>
    <col width="17.6640625" customWidth="1" style="127" min="4" max="4"/>
    <col width="49.46484375" customWidth="1" style="127" min="5" max="5"/>
    <col width="18.1328125" customWidth="1" style="127" min="6" max="6"/>
    <col width="11.46484375" customWidth="1" style="127" min="7" max="7"/>
    <col width="25.33203125" customWidth="1" style="127" min="8" max="8"/>
    <col width="11.46484375" customWidth="1" style="127" min="9" max="11"/>
    <col width="22" customWidth="1" style="127" min="12" max="12"/>
    <col width="18.796875" customWidth="1" style="127" min="13" max="13"/>
    <col width="11.46484375" customWidth="1" style="127" min="14" max="15"/>
    <col width="22.46484375" customWidth="1" style="127" min="16" max="16"/>
    <col width="11.46484375" customWidth="1" style="127" min="17" max="19"/>
    <col width="26.46484375" customWidth="1" style="127" min="20" max="20"/>
    <col width="11.46484375" customWidth="1" style="127" min="21" max="21"/>
    <col width="11.46484375" customWidth="1" style="127" min="22" max="16384"/>
  </cols>
  <sheetData>
    <row r="1" ht="20" customFormat="1" customHeight="1" s="99">
      <c r="A1" s="100" t="inlineStr">
        <is>
          <t>Données de la source n°3 - Douanes</t>
        </is>
      </c>
    </row>
    <row r="2" ht="15" customHeight="1" s="902"/>
    <row r="3" ht="15" customHeight="1" s="902"/>
    <row r="4" ht="15" customHeight="1" s="902">
      <c r="E4" s="98" t="inlineStr">
        <is>
          <t>Données brutes</t>
        </is>
      </c>
      <c r="M4" s="98" t="inlineStr">
        <is>
          <t>Données traitées</t>
        </is>
      </c>
    </row>
    <row r="5" ht="15" customHeight="1" s="902">
      <c r="A5" s="924" t="inlineStr">
        <is>
          <t>Tableau d'équivalence Prodcom / NCA8</t>
        </is>
      </c>
      <c r="B5" s="920" t="n"/>
      <c r="C5" s="920" t="n"/>
      <c r="D5" s="921" t="n"/>
      <c r="E5" s="919" t="inlineStr">
        <is>
          <t xml:space="preserve">Import </t>
        </is>
      </c>
      <c r="F5" s="920" t="n"/>
      <c r="G5" s="920" t="n"/>
      <c r="H5" s="921" t="n"/>
      <c r="I5" s="922" t="inlineStr">
        <is>
          <t>Export</t>
        </is>
      </c>
      <c r="J5" s="920" t="n"/>
      <c r="K5" s="920" t="n"/>
      <c r="L5" s="920" t="n"/>
      <c r="M5" s="915" t="inlineStr">
        <is>
          <t xml:space="preserve">Import </t>
        </is>
      </c>
      <c r="N5" s="916" t="n"/>
      <c r="O5" s="916" t="n"/>
      <c r="P5" s="917" t="n"/>
      <c r="Q5" s="918" t="inlineStr">
        <is>
          <t>Export</t>
        </is>
      </c>
      <c r="R5" s="916" t="n"/>
      <c r="S5" s="916" t="n"/>
      <c r="T5" s="917" t="n"/>
    </row>
    <row r="6" ht="15" customHeight="1" s="902" thickBot="1">
      <c r="A6" s="214" t="inlineStr">
        <is>
          <t>Nom Prodcom</t>
        </is>
      </c>
      <c r="B6" s="194" t="inlineStr">
        <is>
          <t>Prodcom</t>
        </is>
      </c>
      <c r="C6" s="195" t="inlineStr">
        <is>
          <t>Nom NCA8</t>
        </is>
      </c>
      <c r="D6" s="196" t="inlineStr">
        <is>
          <t>NCA8</t>
        </is>
      </c>
      <c r="E6" s="197" t="n">
        <v>2012</v>
      </c>
      <c r="F6" s="198" t="n">
        <v>2013</v>
      </c>
      <c r="G6" s="198" t="n">
        <v>2014</v>
      </c>
      <c r="H6" s="197" t="inlineStr">
        <is>
          <t>Moyenne 2012-2014</t>
        </is>
      </c>
      <c r="I6" s="199" t="n">
        <v>2012</v>
      </c>
      <c r="J6" s="197" t="n">
        <v>2013</v>
      </c>
      <c r="K6" s="197" t="n">
        <v>2014</v>
      </c>
      <c r="L6" s="223" t="inlineStr">
        <is>
          <t>Moyenne 2012-2014</t>
        </is>
      </c>
      <c r="M6" s="224" t="n">
        <v>2012</v>
      </c>
      <c r="N6" s="225" t="n">
        <v>2013</v>
      </c>
      <c r="O6" s="225" t="n">
        <v>2014</v>
      </c>
      <c r="P6" s="224" t="inlineStr">
        <is>
          <t>Moyenne 2012-2014</t>
        </is>
      </c>
      <c r="Q6" s="226" t="n">
        <v>2012</v>
      </c>
      <c r="R6" s="224" t="n">
        <v>2013</v>
      </c>
      <c r="S6" s="224" t="n">
        <v>2014</v>
      </c>
      <c r="T6" s="225" t="inlineStr">
        <is>
          <t>Moyenne 2012-2014</t>
        </is>
      </c>
    </row>
    <row r="7" ht="15" customHeight="1" s="902">
      <c r="A7" s="923" t="inlineStr">
        <is>
          <t>Jus de Tomate</t>
        </is>
      </c>
      <c r="B7" s="200" t="inlineStr">
        <is>
          <t>10321100</t>
        </is>
      </c>
      <c r="C7" s="916" t="inlineStr">
        <is>
          <t>Jus de tomate d'une teneur en extrait sec &lt; 7% en poids, non fermentés, sans addition d'alcool, contenant des sucres d'addition</t>
        </is>
      </c>
      <c r="D7" s="201" t="n">
        <v>20095010</v>
      </c>
      <c r="E7" s="134" t="n">
        <v>159421</v>
      </c>
      <c r="F7" s="135" t="n">
        <v>454929</v>
      </c>
      <c r="G7" s="134" t="n">
        <v>522183</v>
      </c>
      <c r="H7" s="135" t="n">
        <v>378844.3333333333</v>
      </c>
      <c r="I7" s="134" t="n">
        <v>1249</v>
      </c>
      <c r="J7" s="135" t="n">
        <v>5243</v>
      </c>
      <c r="K7" s="134" t="n">
        <v>9796</v>
      </c>
      <c r="L7" s="135" t="n">
        <v>5429.333333333333</v>
      </c>
      <c r="M7" s="215">
        <f>SUMIF($B$7:$B$175,B7,$E$7:$E$175)/1000</f>
        <v/>
      </c>
      <c r="N7" s="149">
        <f>SUMIF($B$7:$B$175,B7,$F$7:$F$175)/1000</f>
        <v/>
      </c>
      <c r="O7" s="150">
        <f>SUMIF($B$7:$B$175,B7,$G$7:$G$175)/1000</f>
        <v/>
      </c>
      <c r="P7" s="149">
        <f>AVERAGE(M7:O7)</f>
        <v/>
      </c>
      <c r="Q7" s="150">
        <f>SUMIF($B$7:$B$175,B7,$I$7:$I$175)/1000</f>
        <v/>
      </c>
      <c r="R7" s="149">
        <f>SUMIF($B$7:$B$175,B7,$J$7:$J$175)/1000</f>
        <v/>
      </c>
      <c r="S7" s="149">
        <f>SUMIF($B$7:$B$175,B7,$K$7:$K$175)/1000</f>
        <v/>
      </c>
      <c r="T7" s="216">
        <f>AVERAGE(Q7:S7)</f>
        <v/>
      </c>
    </row>
    <row r="8">
      <c r="A8" s="906" t="n"/>
      <c r="B8" s="136" t="inlineStr">
        <is>
          <t>10321100</t>
        </is>
      </c>
      <c r="C8" s="105" t="inlineStr">
        <is>
          <t>Jus de tomate, non fermentés, sans addition d'alcool (à l'excl. des jus contenant des sucres d'addition)</t>
        </is>
      </c>
      <c r="D8" s="202" t="n">
        <v>20095090</v>
      </c>
      <c r="E8" s="137" t="n">
        <v>3043892</v>
      </c>
      <c r="F8" s="138" t="n">
        <v>2713217</v>
      </c>
      <c r="G8" s="137" t="n">
        <v>4041625</v>
      </c>
      <c r="H8" s="138" t="n">
        <v>3266244.666666667</v>
      </c>
      <c r="I8" s="137" t="n">
        <v>962662</v>
      </c>
      <c r="J8" s="138" t="n">
        <v>986403</v>
      </c>
      <c r="K8" s="137" t="n">
        <v>1785931</v>
      </c>
      <c r="L8" s="138" t="n">
        <v>1244998.666666667</v>
      </c>
      <c r="M8" s="217">
        <f>SUMIF($B$7:$B$175,B8,$E$7:$E$175)/1000</f>
        <v/>
      </c>
      <c r="N8" s="147">
        <f>SUMIF($B$7:$B$175,B8,$F$7:$F$175)/1000</f>
        <v/>
      </c>
      <c r="O8" s="148">
        <f>SUMIF($B$7:$B$175,B8,$G$7:$G$175)/1000</f>
        <v/>
      </c>
      <c r="P8" s="147">
        <f>AVERAGE(M8:O8)</f>
        <v/>
      </c>
      <c r="Q8" s="148">
        <f>SUMIF($B$7:$B$175,B8,$I$7:$I$175)/1000</f>
        <v/>
      </c>
      <c r="R8" s="147">
        <f>SUMIF($B$7:$B$175,B8,$J$7:$J$175)/1000</f>
        <v/>
      </c>
      <c r="S8" s="147">
        <f>SUMIF($B$7:$B$175,B8,$K$7:$K$175)/1000</f>
        <v/>
      </c>
      <c r="T8" s="218">
        <f>AVERAGE(Q8:S8)</f>
        <v/>
      </c>
    </row>
    <row r="9" ht="14.55" customHeight="1" s="902">
      <c r="A9" s="904" t="inlineStr">
        <is>
          <t>Légumes et mélanges de légumes congelés, non cuits ou cuits à l'eau ou à la vapeur (à l'exception des pommes de terre)</t>
        </is>
      </c>
      <c r="B9" s="107" t="inlineStr">
        <is>
          <t>10391100</t>
        </is>
      </c>
      <c r="C9" s="916" t="inlineStr">
        <is>
          <t>Pois 'Pisum sativum', écossés ou non, non cuits ou cuits à l'eau ou à la vapeur, congelés</t>
        </is>
      </c>
      <c r="D9" s="203" t="n">
        <v>7102100</v>
      </c>
      <c r="E9" s="134" t="n">
        <v>0</v>
      </c>
      <c r="F9" s="135" t="n">
        <v>0</v>
      </c>
      <c r="G9" s="134" t="n">
        <v>0</v>
      </c>
      <c r="H9" s="135" t="n">
        <v>0</v>
      </c>
      <c r="I9" s="134" t="n">
        <v>0</v>
      </c>
      <c r="J9" s="135" t="n">
        <v>0</v>
      </c>
      <c r="K9" s="134" t="n">
        <v>0</v>
      </c>
      <c r="L9" s="135" t="n">
        <v>0</v>
      </c>
      <c r="M9" s="215">
        <f>SUMIF($B$7:$B$175,B9,$E$7:$E$175)/1000</f>
        <v/>
      </c>
      <c r="N9" s="149">
        <f>SUMIF($B$7:$B$175,B9,$F$7:$F$175)/1000</f>
        <v/>
      </c>
      <c r="O9" s="150">
        <f>SUMIF($B$7:$B$175,B9,$G$7:$G$175)/1000</f>
        <v/>
      </c>
      <c r="P9" s="149">
        <f>AVERAGE(M9:O9)</f>
        <v/>
      </c>
      <c r="Q9" s="150">
        <f>SUMIF($B$7:$B$175,B9,$I$7:$I$175)/1000</f>
        <v/>
      </c>
      <c r="R9" s="149">
        <f>SUMIF($B$7:$B$175,B9,$J$7:$J$175)/1000</f>
        <v/>
      </c>
      <c r="S9" s="149">
        <f>SUMIF($B$7:$B$175,B9,$K$7:$K$175)/1000</f>
        <v/>
      </c>
      <c r="T9" s="216">
        <f>AVERAGE(Q9:S9)</f>
        <v/>
      </c>
    </row>
    <row r="10" ht="16.25" customHeight="1" s="902">
      <c r="A10" s="905" t="n"/>
      <c r="B10" s="289" t="inlineStr">
        <is>
          <t>10391100</t>
        </is>
      </c>
      <c r="C10" t="inlineStr">
        <is>
          <t>Haricots 'Vigna spp., Phaseolus spp.', écossés ou non, non cuits ou cuits à l'eau ou à la vapeur, congelés</t>
        </is>
      </c>
      <c r="D10" s="203" t="n">
        <v>7102200</v>
      </c>
      <c r="E10" s="139" t="n">
        <v>0</v>
      </c>
      <c r="F10" s="187" t="n">
        <v>0</v>
      </c>
      <c r="G10" s="139" t="n">
        <v>0</v>
      </c>
      <c r="H10" s="187" t="n">
        <v>0</v>
      </c>
      <c r="I10" s="139" t="n">
        <v>0</v>
      </c>
      <c r="J10" s="187" t="n">
        <v>0</v>
      </c>
      <c r="K10" s="139" t="n">
        <v>0</v>
      </c>
      <c r="L10" s="187" t="n">
        <v>0</v>
      </c>
      <c r="M10" s="219">
        <f>SUMIF($B$7:$B$175,B10,$E$7:$E$175)/1000</f>
        <v/>
      </c>
      <c r="N10" s="145">
        <f>SUMIF($B$7:$B$175,B10,$F$7:$F$175)/1000</f>
        <v/>
      </c>
      <c r="O10" s="146">
        <f>SUMIF($B$7:$B$175,B10,$G$7:$G$175)/1000</f>
        <v/>
      </c>
      <c r="P10" s="145">
        <f>AVERAGE(M10:O10)</f>
        <v/>
      </c>
      <c r="Q10" s="146">
        <f>SUMIF($B$7:$B$175,B10,$I$7:$I$175)/1000</f>
        <v/>
      </c>
      <c r="R10" s="145">
        <f>SUMIF($B$7:$B$175,B10,$J$7:$J$175)/1000</f>
        <v/>
      </c>
      <c r="S10" s="145">
        <f>SUMIF($B$7:$B$175,B10,$K$7:$K$175)/1000</f>
        <v/>
      </c>
      <c r="T10" s="220">
        <f>AVERAGE(Q10:S10)</f>
        <v/>
      </c>
    </row>
    <row r="11" ht="15" customHeight="1" s="902">
      <c r="A11" s="905" t="n"/>
      <c r="B11" s="289" t="inlineStr">
        <is>
          <t>10391100</t>
        </is>
      </c>
      <c r="C11" t="inlineStr">
        <is>
          <t>Légumes à cosse, écossés ou non, non cuits ou cuits à l'eau ou à la vapeur, congelés (à l'excl. des pois 'Pisum sativum' et des haricots 'Vigna spp., Phaseolus spp.')</t>
        </is>
      </c>
      <c r="D11" s="203" t="n">
        <v>7102900</v>
      </c>
      <c r="E11" s="139" t="n">
        <v>0</v>
      </c>
      <c r="F11" s="187" t="n">
        <v>0</v>
      </c>
      <c r="G11" s="139" t="n">
        <v>0</v>
      </c>
      <c r="H11" s="187" t="n">
        <v>0</v>
      </c>
      <c r="I11" s="139" t="n">
        <v>0</v>
      </c>
      <c r="J11" s="187" t="n">
        <v>0</v>
      </c>
      <c r="K11" s="139" t="n">
        <v>0</v>
      </c>
      <c r="L11" s="187" t="n">
        <v>0</v>
      </c>
      <c r="M11" s="219">
        <f>SUMIF($B$7:$B$175,B11,$E$7:$E$175)/1000</f>
        <v/>
      </c>
      <c r="N11" s="145">
        <f>SUMIF($B$7:$B$175,B11,$F$7:$F$175)/1000</f>
        <v/>
      </c>
      <c r="O11" s="146">
        <f>SUMIF($B$7:$B$175,B11,$G$7:$G$175)/1000</f>
        <v/>
      </c>
      <c r="P11" s="145">
        <f>AVERAGE(M11:O11)</f>
        <v/>
      </c>
      <c r="Q11" s="146">
        <f>SUMIF($B$7:$B$175,B11,$I$7:$I$175)/1000</f>
        <v/>
      </c>
      <c r="R11" s="145">
        <f>SUMIF($B$7:$B$175,B11,$J$7:$J$175)/1000</f>
        <v/>
      </c>
      <c r="S11" s="145">
        <f>SUMIF($B$7:$B$175,B11,$K$7:$K$175)/1000</f>
        <v/>
      </c>
      <c r="T11" s="220">
        <f>AVERAGE(Q11:S11)</f>
        <v/>
      </c>
      <c r="V11" s="130" t="n"/>
    </row>
    <row r="12" ht="15" customHeight="1" s="902">
      <c r="A12" s="905" t="n"/>
      <c r="B12" s="289" t="inlineStr">
        <is>
          <t>10391100</t>
        </is>
      </c>
      <c r="C12" t="inlineStr">
        <is>
          <t>Épinards, tétragones [épinards de Nouvelle-Zélande] et arroches [épinards géants], non cuits ou cuits à l'eau ou à la vapeur, congelés</t>
        </is>
      </c>
      <c r="D12" s="203" t="n">
        <v>7103000</v>
      </c>
      <c r="E12" s="139" t="n">
        <v>0</v>
      </c>
      <c r="F12" s="187" t="n">
        <v>0</v>
      </c>
      <c r="G12" s="139" t="n">
        <v>0</v>
      </c>
      <c r="H12" s="187" t="n">
        <v>0</v>
      </c>
      <c r="I12" s="139" t="n">
        <v>0</v>
      </c>
      <c r="J12" s="187" t="n">
        <v>0</v>
      </c>
      <c r="K12" s="139" t="n">
        <v>0</v>
      </c>
      <c r="L12" s="187" t="n">
        <v>0</v>
      </c>
      <c r="M12" s="219">
        <f>SUMIF($B$7:$B$175,B12,$E$7:$E$175)/1000</f>
        <v/>
      </c>
      <c r="N12" s="145">
        <f>SUMIF($B$7:$B$175,B12,$F$7:$F$175)/1000</f>
        <v/>
      </c>
      <c r="O12" s="146">
        <f>SUMIF($B$7:$B$175,B12,$G$7:$G$175)/1000</f>
        <v/>
      </c>
      <c r="P12" s="145">
        <f>AVERAGE(M12:O12)</f>
        <v/>
      </c>
      <c r="Q12" s="146">
        <f>SUMIF($B$7:$B$175,B12,$I$7:$I$175)/1000</f>
        <v/>
      </c>
      <c r="R12" s="145">
        <f>SUMIF($B$7:$B$175,B12,$J$7:$J$175)/1000</f>
        <v/>
      </c>
      <c r="S12" s="145">
        <f>SUMIF($B$7:$B$175,B12,$K$7:$K$175)/1000</f>
        <v/>
      </c>
      <c r="T12" s="220">
        <f>AVERAGE(Q12:S12)</f>
        <v/>
      </c>
      <c r="U12" s="128" t="n"/>
      <c r="V12" s="128" t="n"/>
      <c r="W12" s="128" t="n"/>
      <c r="AC12" s="128" t="n"/>
      <c r="AD12" s="128" t="n"/>
      <c r="AE12" s="128" t="n"/>
      <c r="AF12" s="128" t="n"/>
      <c r="AG12" s="128" t="n"/>
      <c r="AH12" s="128" t="n"/>
      <c r="AI12" s="128" t="n"/>
      <c r="AJ12" s="128" t="n"/>
      <c r="AK12" s="128" t="n"/>
      <c r="AL12" s="128" t="n"/>
      <c r="AM12" s="128" t="n"/>
      <c r="AN12" s="128" t="n"/>
      <c r="AO12" s="128" t="n"/>
      <c r="AP12" s="128" t="n"/>
      <c r="AQ12" s="128" t="n"/>
      <c r="AR12" s="128" t="n"/>
    </row>
    <row r="13" ht="15" customHeight="1" s="902">
      <c r="A13" s="905" t="n"/>
      <c r="B13" s="289" t="inlineStr">
        <is>
          <t>10391100</t>
        </is>
      </c>
      <c r="C13" t="inlineStr">
        <is>
          <t>Maïs doux, non cuit ou cuit à l'eau ou à la vapeur, congelé</t>
        </is>
      </c>
      <c r="D13" s="203" t="n">
        <v>7104000</v>
      </c>
      <c r="E13" s="139" t="n">
        <v>0</v>
      </c>
      <c r="F13" s="187" t="n">
        <v>0</v>
      </c>
      <c r="G13" s="139" t="n">
        <v>0</v>
      </c>
      <c r="H13" s="187" t="n">
        <v>0</v>
      </c>
      <c r="I13" s="139" t="n">
        <v>0</v>
      </c>
      <c r="J13" s="187" t="n">
        <v>0</v>
      </c>
      <c r="K13" s="139" t="n">
        <v>0</v>
      </c>
      <c r="L13" s="187" t="n">
        <v>0</v>
      </c>
      <c r="M13" s="219">
        <f>SUMIF($B$7:$B$175,B13,$E$7:$E$175)/1000</f>
        <v/>
      </c>
      <c r="N13" s="145">
        <f>SUMIF($B$7:$B$175,B13,$F$7:$F$175)/1000</f>
        <v/>
      </c>
      <c r="O13" s="146">
        <f>SUMIF($B$7:$B$175,B13,$G$7:$G$175)/1000</f>
        <v/>
      </c>
      <c r="P13" s="145">
        <f>AVERAGE(M13:O13)</f>
        <v/>
      </c>
      <c r="Q13" s="146">
        <f>SUMIF($B$7:$B$175,B13,$I$7:$I$175)/1000</f>
        <v/>
      </c>
      <c r="R13" s="145">
        <f>SUMIF($B$7:$B$175,B13,$J$7:$J$175)/1000</f>
        <v/>
      </c>
      <c r="S13" s="145">
        <f>SUMIF($B$7:$B$175,B13,$K$7:$K$175)/1000</f>
        <v/>
      </c>
      <c r="T13" s="220">
        <f>AVERAGE(Q13:S13)</f>
        <v/>
      </c>
      <c r="U13" s="129" t="n"/>
      <c r="V13" s="129" t="n"/>
      <c r="W13" s="129" t="n"/>
      <c r="AC13" s="129" t="n"/>
      <c r="AD13" s="129" t="n"/>
      <c r="AE13" s="129" t="n"/>
      <c r="AF13" s="129" t="n"/>
      <c r="AG13" s="129" t="n"/>
      <c r="AH13" s="129" t="n"/>
      <c r="AI13" s="129" t="n"/>
      <c r="AJ13" s="129" t="n"/>
      <c r="AK13" s="129" t="n"/>
      <c r="AL13" s="129" t="n"/>
      <c r="AM13" s="129" t="n"/>
      <c r="AN13" s="129" t="n"/>
      <c r="AO13" s="129" t="n"/>
      <c r="AP13" s="129" t="n"/>
      <c r="AQ13" s="129" t="n"/>
      <c r="AR13" s="129" t="n"/>
    </row>
    <row r="14" ht="15" customHeight="1" s="902">
      <c r="A14" s="905" t="n"/>
      <c r="B14" s="289" t="inlineStr">
        <is>
          <t>10391100</t>
        </is>
      </c>
      <c r="C14" t="inlineStr">
        <is>
          <t>Olives, non cuites ou cuites à l'eau ou à la vapeur, congelées</t>
        </is>
      </c>
      <c r="D14" s="203" t="n">
        <v>7108010</v>
      </c>
      <c r="E14" s="139" t="n">
        <v>0</v>
      </c>
      <c r="F14" s="187" t="n">
        <v>0</v>
      </c>
      <c r="G14" s="139" t="n">
        <v>0</v>
      </c>
      <c r="H14" s="187" t="n">
        <v>0</v>
      </c>
      <c r="I14" s="139" t="n">
        <v>0</v>
      </c>
      <c r="J14" s="187" t="n">
        <v>0</v>
      </c>
      <c r="K14" s="139" t="n">
        <v>0</v>
      </c>
      <c r="L14" s="187" t="n">
        <v>0</v>
      </c>
      <c r="M14" s="219">
        <f>SUMIF($B$7:$B$175,B14,$E$7:$E$175)/1000</f>
        <v/>
      </c>
      <c r="N14" s="145">
        <f>SUMIF($B$7:$B$175,B14,$F$7:$F$175)/1000</f>
        <v/>
      </c>
      <c r="O14" s="146">
        <f>SUMIF($B$7:$B$175,B14,$G$7:$G$175)/1000</f>
        <v/>
      </c>
      <c r="P14" s="145">
        <f>AVERAGE(M14:O14)</f>
        <v/>
      </c>
      <c r="Q14" s="146">
        <f>SUMIF($B$7:$B$175,B14,$I$7:$I$175)/1000</f>
        <v/>
      </c>
      <c r="R14" s="145">
        <f>SUMIF($B$7:$B$175,B14,$J$7:$J$175)/1000</f>
        <v/>
      </c>
      <c r="S14" s="145">
        <f>SUMIF($B$7:$B$175,B14,$K$7:$K$175)/1000</f>
        <v/>
      </c>
      <c r="T14" s="220">
        <f>AVERAGE(Q14:S14)</f>
        <v/>
      </c>
      <c r="U14" s="129" t="n"/>
      <c r="V14" s="129" t="n"/>
      <c r="W14" s="129" t="n"/>
      <c r="X14" s="129" t="n"/>
      <c r="AB14" s="129" t="n"/>
      <c r="AF14" s="129" t="n"/>
      <c r="AG14" s="129" t="n"/>
      <c r="AH14" s="129" t="n"/>
      <c r="AI14" s="129" t="n"/>
      <c r="AJ14" s="129" t="n"/>
      <c r="AK14" s="129" t="n"/>
      <c r="AL14" s="129" t="n"/>
      <c r="AM14" s="129" t="n"/>
      <c r="AN14" s="129" t="n"/>
      <c r="AO14" s="129" t="n"/>
      <c r="AP14" s="129" t="n"/>
      <c r="AQ14" s="129" t="n"/>
      <c r="AR14" s="129" t="n"/>
    </row>
    <row r="15" ht="15" customHeight="1" s="902">
      <c r="A15" s="905" t="n"/>
      <c r="B15" s="289" t="inlineStr">
        <is>
          <t>10391100</t>
        </is>
      </c>
      <c r="C15" t="inlineStr">
        <is>
          <t>Piments doux ou poivrons, non cuits ou cuits à l'eau ou à la vapeur, congelés</t>
        </is>
      </c>
      <c r="D15" s="203" t="n">
        <v>7108051</v>
      </c>
      <c r="E15" s="139" t="n">
        <v>0</v>
      </c>
      <c r="F15" s="187" t="n">
        <v>0</v>
      </c>
      <c r="G15" s="139" t="n">
        <v>0</v>
      </c>
      <c r="H15" s="187" t="n">
        <v>0</v>
      </c>
      <c r="I15" s="139" t="n">
        <v>0</v>
      </c>
      <c r="J15" s="187" t="n">
        <v>0</v>
      </c>
      <c r="K15" s="139" t="n">
        <v>0</v>
      </c>
      <c r="L15" s="187" t="n">
        <v>0</v>
      </c>
      <c r="M15" s="219">
        <f>SUMIF($B$7:$B$175,B15,$E$7:$E$175)/1000</f>
        <v/>
      </c>
      <c r="N15" s="145">
        <f>SUMIF($B$7:$B$175,B15,$F$7:$F$175)/1000</f>
        <v/>
      </c>
      <c r="O15" s="146">
        <f>SUMIF($B$7:$B$175,B15,$G$7:$G$175)/1000</f>
        <v/>
      </c>
      <c r="P15" s="145">
        <f>AVERAGE(M15:O15)</f>
        <v/>
      </c>
      <c r="Q15" s="146">
        <f>SUMIF($B$7:$B$175,B15,$I$7:$I$175)/1000</f>
        <v/>
      </c>
      <c r="R15" s="145">
        <f>SUMIF($B$7:$B$175,B15,$J$7:$J$175)/1000</f>
        <v/>
      </c>
      <c r="S15" s="145">
        <f>SUMIF($B$7:$B$175,B15,$K$7:$K$175)/1000</f>
        <v/>
      </c>
      <c r="T15" s="220">
        <f>AVERAGE(Q15:S15)</f>
        <v/>
      </c>
      <c r="U15" s="129" t="n"/>
      <c r="V15" s="129" t="n"/>
      <c r="W15" s="129" t="n"/>
      <c r="X15" s="129" t="n"/>
      <c r="AD15" s="128" t="n"/>
      <c r="AF15" s="129" t="n"/>
      <c r="AG15" s="129" t="n"/>
      <c r="AH15" s="129" t="n"/>
      <c r="AI15" s="129" t="n"/>
      <c r="AO15" s="129" t="n"/>
      <c r="AP15" s="129" t="n"/>
      <c r="AQ15" s="129" t="n"/>
      <c r="AR15" s="129" t="n"/>
    </row>
    <row r="16">
      <c r="A16" s="905" t="n"/>
      <c r="B16" s="289" t="inlineStr">
        <is>
          <t>10391100</t>
        </is>
      </c>
      <c r="C16" t="inlineStr">
        <is>
          <t>Piments du genre 'Capsicum' ou du genre 'Pimenta', non cuits ou cuits à l'eau ou à la vapeur, congelés (à l'excl. des piments doux et des poivrons)</t>
        </is>
      </c>
      <c r="D16" s="203" t="n">
        <v>7108059</v>
      </c>
      <c r="E16" s="139" t="n">
        <v>0</v>
      </c>
      <c r="F16" s="187" t="n">
        <v>0</v>
      </c>
      <c r="G16" s="139" t="n">
        <v>0</v>
      </c>
      <c r="H16" s="187" t="n">
        <v>0</v>
      </c>
      <c r="I16" s="139" t="n">
        <v>0</v>
      </c>
      <c r="J16" s="187" t="n">
        <v>0</v>
      </c>
      <c r="K16" s="139" t="n">
        <v>0</v>
      </c>
      <c r="L16" s="187" t="n">
        <v>0</v>
      </c>
      <c r="M16" s="219">
        <f>SUMIF($B$7:$B$175,B16,$E$7:$E$175)/1000</f>
        <v/>
      </c>
      <c r="N16" s="145">
        <f>SUMIF($B$7:$B$175,B16,$F$7:$F$175)/1000</f>
        <v/>
      </c>
      <c r="O16" s="146">
        <f>SUMIF($B$7:$B$175,B16,$G$7:$G$175)/1000</f>
        <v/>
      </c>
      <c r="P16" s="145">
        <f>AVERAGE(M16:O16)</f>
        <v/>
      </c>
      <c r="Q16" s="146">
        <f>SUMIF($B$7:$B$175,B16,$I$7:$I$175)/1000</f>
        <v/>
      </c>
      <c r="R16" s="145">
        <f>SUMIF($B$7:$B$175,B16,$J$7:$J$175)/1000</f>
        <v/>
      </c>
      <c r="S16" s="145">
        <f>SUMIF($B$7:$B$175,B16,$K$7:$K$175)/1000</f>
        <v/>
      </c>
      <c r="T16" s="220">
        <f>AVERAGE(Q16:S16)</f>
        <v/>
      </c>
      <c r="AD16" s="129" t="n"/>
      <c r="AE16" s="128" t="n"/>
    </row>
    <row r="17">
      <c r="A17" s="905" t="n"/>
      <c r="B17" s="289" t="inlineStr">
        <is>
          <t>10391100</t>
        </is>
      </c>
      <c r="C17" t="inlineStr">
        <is>
          <t>Champignons du genre 'Agaricus', non cuits ou cuits à l'eau ou à la vapeur, congelés</t>
        </is>
      </c>
      <c r="D17" s="203" t="n">
        <v>7108061</v>
      </c>
      <c r="E17" s="139" t="n">
        <v>0</v>
      </c>
      <c r="F17" s="187" t="n">
        <v>0</v>
      </c>
      <c r="G17" s="139" t="n">
        <v>0</v>
      </c>
      <c r="H17" s="187" t="n">
        <v>0</v>
      </c>
      <c r="I17" s="139" t="n">
        <v>0</v>
      </c>
      <c r="J17" s="187" t="n">
        <v>0</v>
      </c>
      <c r="K17" s="139" t="n">
        <v>0</v>
      </c>
      <c r="L17" s="187" t="n">
        <v>0</v>
      </c>
      <c r="M17" s="219">
        <f>SUMIF($B$7:$B$175,B17,$E$7:$E$175)/1000</f>
        <v/>
      </c>
      <c r="N17" s="145">
        <f>SUMIF($B$7:$B$175,B17,$F$7:$F$175)/1000</f>
        <v/>
      </c>
      <c r="O17" s="146">
        <f>SUMIF($B$7:$B$175,B17,$G$7:$G$175)/1000</f>
        <v/>
      </c>
      <c r="P17" s="145">
        <f>AVERAGE(M17:O17)</f>
        <v/>
      </c>
      <c r="Q17" s="146">
        <f>SUMIF($B$7:$B$175,B17,$I$7:$I$175)/1000</f>
        <v/>
      </c>
      <c r="R17" s="145">
        <f>SUMIF($B$7:$B$175,B17,$J$7:$J$175)/1000</f>
        <v/>
      </c>
      <c r="S17" s="145">
        <f>SUMIF($B$7:$B$175,B17,$K$7:$K$175)/1000</f>
        <v/>
      </c>
      <c r="T17" s="220">
        <f>AVERAGE(Q17:S17)</f>
        <v/>
      </c>
      <c r="AD17" s="129" t="n"/>
      <c r="AE17" s="129" t="n"/>
    </row>
    <row r="18">
      <c r="A18" s="905" t="n"/>
      <c r="B18" s="289" t="inlineStr">
        <is>
          <t>10391100</t>
        </is>
      </c>
      <c r="C18" t="inlineStr">
        <is>
          <t>Champignons, non cuits ou cuits à l'eau ou à la vapeur, congelés (à l'excl. des champignons du genre 'Agaricus')</t>
        </is>
      </c>
      <c r="D18" s="203" t="n">
        <v>7108069</v>
      </c>
      <c r="E18" s="139" t="n">
        <v>0</v>
      </c>
      <c r="F18" s="187" t="n">
        <v>0</v>
      </c>
      <c r="G18" s="139" t="n">
        <v>0</v>
      </c>
      <c r="H18" s="187" t="n">
        <v>0</v>
      </c>
      <c r="I18" s="139" t="n">
        <v>0</v>
      </c>
      <c r="J18" s="187" t="n">
        <v>0</v>
      </c>
      <c r="K18" s="139" t="n">
        <v>0</v>
      </c>
      <c r="L18" s="187" t="n">
        <v>0</v>
      </c>
      <c r="M18" s="219">
        <f>SUMIF($B$7:$B$175,B18,$E$7:$E$175)/1000</f>
        <v/>
      </c>
      <c r="N18" s="145">
        <f>SUMIF($B$7:$B$175,B18,$F$7:$F$175)/1000</f>
        <v/>
      </c>
      <c r="O18" s="146">
        <f>SUMIF($B$7:$B$175,B18,$G$7:$G$175)/1000</f>
        <v/>
      </c>
      <c r="P18" s="145">
        <f>AVERAGE(M18:O18)</f>
        <v/>
      </c>
      <c r="Q18" s="146">
        <f>SUMIF($B$7:$B$175,B18,$I$7:$I$175)/1000</f>
        <v/>
      </c>
      <c r="R18" s="145">
        <f>SUMIF($B$7:$B$175,B18,$J$7:$J$175)/1000</f>
        <v/>
      </c>
      <c r="S18" s="145">
        <f>SUMIF($B$7:$B$175,B18,$K$7:$K$175)/1000</f>
        <v/>
      </c>
      <c r="T18" s="220">
        <f>AVERAGE(Q18:S18)</f>
        <v/>
      </c>
      <c r="AD18" s="129" t="n"/>
      <c r="AJ18" s="128" t="n"/>
    </row>
    <row r="19">
      <c r="A19" s="905" t="n"/>
      <c r="B19" s="289" t="inlineStr">
        <is>
          <t>10391100</t>
        </is>
      </c>
      <c r="C19" t="inlineStr">
        <is>
          <t>Tomates, non cuites ou cuites à l'eau ou à la vapeur, congelées</t>
        </is>
      </c>
      <c r="D19" s="203" t="n">
        <v>7108070</v>
      </c>
      <c r="E19" s="139" t="n">
        <v>0</v>
      </c>
      <c r="F19" s="187" t="n">
        <v>0</v>
      </c>
      <c r="G19" s="139" t="n">
        <v>0</v>
      </c>
      <c r="H19" s="187" t="n">
        <v>0</v>
      </c>
      <c r="I19" s="139" t="n">
        <v>0</v>
      </c>
      <c r="J19" s="187" t="n">
        <v>0</v>
      </c>
      <c r="K19" s="139" t="n">
        <v>0</v>
      </c>
      <c r="L19" s="187" t="n">
        <v>0</v>
      </c>
      <c r="M19" s="219">
        <f>SUMIF($B$7:$B$175,B19,$E$7:$E$175)/1000</f>
        <v/>
      </c>
      <c r="N19" s="145">
        <f>SUMIF($B$7:$B$175,B19,$F$7:$F$175)/1000</f>
        <v/>
      </c>
      <c r="O19" s="146">
        <f>SUMIF($B$7:$B$175,B19,$G$7:$G$175)/1000</f>
        <v/>
      </c>
      <c r="P19" s="145">
        <f>AVERAGE(M19:O19)</f>
        <v/>
      </c>
      <c r="Q19" s="146">
        <f>SUMIF($B$7:$B$175,B19,$I$7:$I$175)/1000</f>
        <v/>
      </c>
      <c r="R19" s="145">
        <f>SUMIF($B$7:$B$175,B19,$J$7:$J$175)/1000</f>
        <v/>
      </c>
      <c r="S19" s="145">
        <f>SUMIF($B$7:$B$175,B19,$K$7:$K$175)/1000</f>
        <v/>
      </c>
      <c r="T19" s="220">
        <f>AVERAGE(Q19:S19)</f>
        <v/>
      </c>
      <c r="AJ19" s="129" t="n"/>
    </row>
    <row r="20">
      <c r="A20" s="905" t="n"/>
      <c r="B20" s="289" t="inlineStr">
        <is>
          <t>10391100</t>
        </is>
      </c>
      <c r="C20" t="inlineStr">
        <is>
          <t>Artichauts, non cuits ou cuits à l'eau ou à la vapeur, congelés</t>
        </is>
      </c>
      <c r="D20" s="203" t="n">
        <v>7108080</v>
      </c>
      <c r="E20" s="139" t="n">
        <v>0</v>
      </c>
      <c r="F20" s="187" t="n">
        <v>0</v>
      </c>
      <c r="G20" s="139" t="n">
        <v>0</v>
      </c>
      <c r="H20" s="187" t="n">
        <v>0</v>
      </c>
      <c r="I20" s="139" t="n">
        <v>0</v>
      </c>
      <c r="J20" s="187" t="n">
        <v>0</v>
      </c>
      <c r="K20" s="139" t="n">
        <v>0</v>
      </c>
      <c r="L20" s="187" t="n">
        <v>0</v>
      </c>
      <c r="M20" s="219">
        <f>SUMIF($B$7:$B$175,B20,$E$7:$E$175)/1000</f>
        <v/>
      </c>
      <c r="N20" s="145">
        <f>SUMIF($B$7:$B$175,B20,$F$7:$F$175)/1000</f>
        <v/>
      </c>
      <c r="O20" s="146">
        <f>SUMIF($B$7:$B$175,B20,$G$7:$G$175)/1000</f>
        <v/>
      </c>
      <c r="P20" s="145">
        <f>AVERAGE(M20:O20)</f>
        <v/>
      </c>
      <c r="Q20" s="146">
        <f>SUMIF($B$7:$B$175,B20,$I$7:$I$175)/1000</f>
        <v/>
      </c>
      <c r="R20" s="145">
        <f>SUMIF($B$7:$B$175,B20,$J$7:$J$175)/1000</f>
        <v/>
      </c>
      <c r="S20" s="145">
        <f>SUMIF($B$7:$B$175,B20,$K$7:$K$175)/1000</f>
        <v/>
      </c>
      <c r="T20" s="220">
        <f>AVERAGE(Q20:S20)</f>
        <v/>
      </c>
      <c r="AJ20" s="129" t="n"/>
    </row>
    <row r="21">
      <c r="A21" s="905" t="n"/>
      <c r="B21" s="289" t="inlineStr">
        <is>
          <t>10391100</t>
        </is>
      </c>
      <c r="C21" t="inlineStr">
        <is>
          <t>Asperges, non cuites ou cuites à l'eau ou à la vapeur, congelées</t>
        </is>
      </c>
      <c r="D21" s="203" t="n">
        <v>7108085</v>
      </c>
      <c r="E21" s="139" t="n">
        <v>0</v>
      </c>
      <c r="F21" s="187" t="n">
        <v>0</v>
      </c>
      <c r="G21" s="139" t="n">
        <v>0</v>
      </c>
      <c r="H21" s="187" t="n">
        <v>0</v>
      </c>
      <c r="I21" s="139" t="n">
        <v>0</v>
      </c>
      <c r="J21" s="187" t="n">
        <v>0</v>
      </c>
      <c r="K21" s="139" t="n">
        <v>0</v>
      </c>
      <c r="L21" s="187" t="n">
        <v>0</v>
      </c>
      <c r="M21" s="219">
        <f>SUMIF($B$7:$B$175,B21,$E$7:$E$175)/1000</f>
        <v/>
      </c>
      <c r="N21" s="145">
        <f>SUMIF($B$7:$B$175,B21,$F$7:$F$175)/1000</f>
        <v/>
      </c>
      <c r="O21" s="146">
        <f>SUMIF($B$7:$B$175,B21,$G$7:$G$175)/1000</f>
        <v/>
      </c>
      <c r="P21" s="145">
        <f>AVERAGE(M21:O21)</f>
        <v/>
      </c>
      <c r="Q21" s="146">
        <f>SUMIF($B$7:$B$175,B21,$I$7:$I$175)/1000</f>
        <v/>
      </c>
      <c r="R21" s="145">
        <f>SUMIF($B$7:$B$175,B21,$J$7:$J$175)/1000</f>
        <v/>
      </c>
      <c r="S21" s="145">
        <f>SUMIF($B$7:$B$175,B21,$K$7:$K$175)/1000</f>
        <v/>
      </c>
      <c r="T21" s="220">
        <f>AVERAGE(Q21:S21)</f>
        <v/>
      </c>
    </row>
    <row r="22">
      <c r="A22" s="905" t="n"/>
      <c r="B22" s="289" t="inlineStr">
        <is>
          <t>10391100</t>
        </is>
      </c>
      <c r="C22" t="inlineStr">
        <is>
          <t>Légumes, non cuits ou cuits à l'eau ou à la vapeur, congelés (à l'excl. des pommes de terre, des légumes à cosse, des épinards, des tétragones [épinards de Nouvelle-Zélande], des arroches [épinards géants], du maïs doux, des olives, des piments du genre "Capsicum" ou du genre "Pimenta", des champignons, des tomates, des artichauts et des asperges)</t>
        </is>
      </c>
      <c r="D22" s="203" t="n">
        <v>7108095</v>
      </c>
      <c r="E22" s="139" t="n">
        <v>0</v>
      </c>
      <c r="F22" s="187" t="n">
        <v>0</v>
      </c>
      <c r="G22" s="139" t="n">
        <v>0</v>
      </c>
      <c r="H22" s="187" t="n">
        <v>0</v>
      </c>
      <c r="I22" s="139" t="n">
        <v>0</v>
      </c>
      <c r="J22" s="187" t="n">
        <v>0</v>
      </c>
      <c r="K22" s="139" t="n">
        <v>0</v>
      </c>
      <c r="L22" s="187" t="n">
        <v>0</v>
      </c>
      <c r="M22" s="219">
        <f>SUMIF($B$7:$B$175,B22,$E$7:$E$175)/1000</f>
        <v/>
      </c>
      <c r="N22" s="145">
        <f>SUMIF($B$7:$B$175,B22,$F$7:$F$175)/1000</f>
        <v/>
      </c>
      <c r="O22" s="146">
        <f>SUMIF($B$7:$B$175,B22,$G$7:$G$175)/1000</f>
        <v/>
      </c>
      <c r="P22" s="145">
        <f>AVERAGE(M22:O22)</f>
        <v/>
      </c>
      <c r="Q22" s="146">
        <f>SUMIF($B$7:$B$175,B22,$I$7:$I$175)/1000</f>
        <v/>
      </c>
      <c r="R22" s="145">
        <f>SUMIF($B$7:$B$175,B22,$J$7:$J$175)/1000</f>
        <v/>
      </c>
      <c r="S22" s="145">
        <f>SUMIF($B$7:$B$175,B22,$K$7:$K$175)/1000</f>
        <v/>
      </c>
      <c r="T22" s="220">
        <f>AVERAGE(Q22:S22)</f>
        <v/>
      </c>
    </row>
    <row r="23">
      <c r="A23" s="906" t="n"/>
      <c r="B23" s="290" t="inlineStr">
        <is>
          <t>10391100</t>
        </is>
      </c>
      <c r="C23" s="105" t="inlineStr">
        <is>
          <t>Mélanges de légumes, non cuits ou cuits à l'eau ou à la vapeur, congelés</t>
        </is>
      </c>
      <c r="D23" s="204" t="n">
        <v>7109000</v>
      </c>
      <c r="E23" s="137" t="n">
        <v>0</v>
      </c>
      <c r="F23" s="138" t="n">
        <v>0</v>
      </c>
      <c r="G23" s="137" t="n">
        <v>0</v>
      </c>
      <c r="H23" s="138" t="n">
        <v>0</v>
      </c>
      <c r="I23" s="137" t="n">
        <v>0</v>
      </c>
      <c r="J23" s="138" t="n">
        <v>0</v>
      </c>
      <c r="K23" s="137" t="n">
        <v>0</v>
      </c>
      <c r="L23" s="138" t="n">
        <v>0</v>
      </c>
      <c r="M23" s="217">
        <f>SUMIF($B$7:$B$175,B23,$E$7:$E$175)/1000</f>
        <v/>
      </c>
      <c r="N23" s="147">
        <f>SUMIF($B$7:$B$175,B23,$F$7:$F$175)/1000</f>
        <v/>
      </c>
      <c r="O23" s="148">
        <f>SUMIF($B$7:$B$175,B23,$G$7:$G$175)/1000</f>
        <v/>
      </c>
      <c r="P23" s="147">
        <f>AVERAGE(M23:O23)</f>
        <v/>
      </c>
      <c r="Q23" s="148">
        <f>SUMIF($B$7:$B$175,B23,$I$7:$I$175)/1000</f>
        <v/>
      </c>
      <c r="R23" s="147">
        <f>SUMIF($B$7:$B$175,B23,$J$7:$J$175)/1000</f>
        <v/>
      </c>
      <c r="S23" s="147">
        <f>SUMIF($B$7:$B$175,B23,$K$7:$K$175)/1000</f>
        <v/>
      </c>
      <c r="T23" s="218">
        <f>AVERAGE(Q23:S23)</f>
        <v/>
      </c>
    </row>
    <row r="24">
      <c r="A24" s="908" t="inlineStr">
        <is>
          <t>Légumes conservés provisoirement</t>
        </is>
      </c>
      <c r="B24" s="107" t="inlineStr">
        <is>
          <t>10391200</t>
        </is>
      </c>
      <c r="C24" s="916" t="inlineStr">
        <is>
          <t>Olives (autres que pour la production de l'huile), conservées provisoirement [p.ex. au moyen de gaz sulfureux ou dans de l'eau salée, soufrée ou additionnée d'autres substances servant à assurer provisoirement leur conservation], mais impropres à l'alimentation en l'état</t>
        </is>
      </c>
      <c r="D24" s="205" t="n">
        <v>7112010</v>
      </c>
      <c r="E24" s="134" t="n">
        <v>0</v>
      </c>
      <c r="F24" s="135" t="n">
        <v>0</v>
      </c>
      <c r="G24" s="134" t="n">
        <v>0</v>
      </c>
      <c r="H24" s="135" t="n">
        <v>0</v>
      </c>
      <c r="I24" s="134" t="n">
        <v>0</v>
      </c>
      <c r="J24" s="135" t="n">
        <v>0</v>
      </c>
      <c r="K24" s="134" t="n">
        <v>0</v>
      </c>
      <c r="L24" s="135" t="n">
        <v>0</v>
      </c>
      <c r="M24" s="219">
        <f>SUMIF($B$7:$B$175,B24,$E$7:$E$175)/1000</f>
        <v/>
      </c>
      <c r="N24" s="145">
        <f>SUMIF($B$7:$B$175,B24,$F$7:$F$175)/1000</f>
        <v/>
      </c>
      <c r="O24" s="146">
        <f>SUMIF($B$7:$B$175,B24,$G$7:$G$175)/1000</f>
        <v/>
      </c>
      <c r="P24" s="145">
        <f>AVERAGE(M24:O24)</f>
        <v/>
      </c>
      <c r="Q24" s="146">
        <f>SUMIF($B$7:$B$175,B24,$I$7:$I$175)/1000</f>
        <v/>
      </c>
      <c r="R24" s="145">
        <f>SUMIF($B$7:$B$175,B24,$J$7:$J$175)/1000</f>
        <v/>
      </c>
      <c r="S24" s="145">
        <f>SUMIF($B$7:$B$175,B24,$K$7:$K$175)/1000</f>
        <v/>
      </c>
      <c r="T24" s="220">
        <f>AVERAGE(Q24:S24)</f>
        <v/>
      </c>
    </row>
    <row r="25">
      <c r="A25" s="905" t="n"/>
      <c r="B25" s="289" t="inlineStr">
        <is>
          <t>10391200</t>
        </is>
      </c>
      <c r="C25" t="inlineStr">
        <is>
          <t>Olives destinées à la production de l'huile, conservées provisoirement [p.ex. au moyen de gaz sulfureux ou dans de l'eau salée, soufrée ou additionnée d'autres substances servant à assurer provisoirement leur conservation], mais impropres à l'alimentation en l'état</t>
        </is>
      </c>
      <c r="D25" s="203" t="n">
        <v>7112090</v>
      </c>
      <c r="E25" s="139" t="n">
        <v>0</v>
      </c>
      <c r="F25" s="187" t="n">
        <v>0</v>
      </c>
      <c r="G25" s="139" t="n">
        <v>0</v>
      </c>
      <c r="H25" s="187" t="n">
        <v>0</v>
      </c>
      <c r="I25" s="139" t="n">
        <v>0</v>
      </c>
      <c r="J25" s="187" t="n">
        <v>0</v>
      </c>
      <c r="K25" s="139" t="n">
        <v>0</v>
      </c>
      <c r="L25" s="187" t="n">
        <v>0</v>
      </c>
      <c r="M25" s="219">
        <f>SUMIF($B$7:$B$175,B25,$E$7:$E$175)/1000</f>
        <v/>
      </c>
      <c r="N25" s="145">
        <f>SUMIF($B$7:$B$175,B25,$F$7:$F$175)/1000</f>
        <v/>
      </c>
      <c r="O25" s="146">
        <f>SUMIF($B$7:$B$175,B25,$G$7:$G$175)/1000</f>
        <v/>
      </c>
      <c r="P25" s="145">
        <f>AVERAGE(M25:O25)</f>
        <v/>
      </c>
      <c r="Q25" s="146">
        <f>SUMIF($B$7:$B$175,B25,$I$7:$I$175)/1000</f>
        <v/>
      </c>
      <c r="R25" s="145">
        <f>SUMIF($B$7:$B$175,B25,$J$7:$J$175)/1000</f>
        <v/>
      </c>
      <c r="S25" s="145">
        <f>SUMIF($B$7:$B$175,B25,$K$7:$K$175)/1000</f>
        <v/>
      </c>
      <c r="T25" s="220">
        <f>AVERAGE(Q25:S25)</f>
        <v/>
      </c>
    </row>
    <row r="26">
      <c r="A26" s="905" t="n"/>
      <c r="B26" s="289" t="inlineStr">
        <is>
          <t>10391200</t>
        </is>
      </c>
      <c r="C26" t="inlineStr">
        <is>
          <t>Concombres et cornichons, conservés provisoirement [p.ex. au moyen de gaz sulfureux ou dans de l'eau salée, soufrée ou additionnée d'autres substances servant à assurer provisoirement leur conservation], mais impropres à l'alimentation en l'état</t>
        </is>
      </c>
      <c r="D26" s="203" t="n">
        <v>7114000</v>
      </c>
      <c r="E26" s="139" t="n">
        <v>0</v>
      </c>
      <c r="F26" s="187" t="n">
        <v>0</v>
      </c>
      <c r="G26" s="139" t="n">
        <v>0</v>
      </c>
      <c r="H26" s="187" t="n">
        <v>0</v>
      </c>
      <c r="I26" s="139" t="n">
        <v>0</v>
      </c>
      <c r="J26" s="187" t="n">
        <v>0</v>
      </c>
      <c r="K26" s="139" t="n">
        <v>0</v>
      </c>
      <c r="L26" s="187" t="n">
        <v>0</v>
      </c>
      <c r="M26" s="219">
        <f>SUMIF($B$7:$B$175,B26,$E$7:$E$175)/1000</f>
        <v/>
      </c>
      <c r="N26" s="145">
        <f>SUMIF($B$7:$B$175,B26,$F$7:$F$175)/1000</f>
        <v/>
      </c>
      <c r="O26" s="146">
        <f>SUMIF($B$7:$B$175,B26,$G$7:$G$175)/1000</f>
        <v/>
      </c>
      <c r="P26" s="145">
        <f>AVERAGE(M26:O26)</f>
        <v/>
      </c>
      <c r="Q26" s="146">
        <f>SUMIF($B$7:$B$175,B26,$I$7:$I$175)/1000</f>
        <v/>
      </c>
      <c r="R26" s="145">
        <f>SUMIF($B$7:$B$175,B26,$J$7:$J$175)/1000</f>
        <v/>
      </c>
      <c r="S26" s="145">
        <f>SUMIF($B$7:$B$175,B26,$K$7:$K$175)/1000</f>
        <v/>
      </c>
      <c r="T26" s="220">
        <f>AVERAGE(Q26:S26)</f>
        <v/>
      </c>
    </row>
    <row r="27">
      <c r="A27" s="905" t="n"/>
      <c r="B27" s="289" t="inlineStr">
        <is>
          <t>10391200</t>
        </is>
      </c>
      <c r="C27" t="inlineStr">
        <is>
          <t>Champignons du genre 'Agaricus', conservés provisoirement [p.ex. au moyen de gaz sulfureux ou dans de l'eau salée, soufrée ou additionnée d'autres substances servant à assurer provisoirement leur conservation], mais impropres à l'alimentation en l'état</t>
        </is>
      </c>
      <c r="D27" s="203" t="n">
        <v>7115100</v>
      </c>
      <c r="E27" s="139" t="n">
        <v>0</v>
      </c>
      <c r="F27" s="187" t="n">
        <v>0</v>
      </c>
      <c r="G27" s="139" t="n">
        <v>0</v>
      </c>
      <c r="H27" s="187" t="n">
        <v>0</v>
      </c>
      <c r="I27" s="139" t="n">
        <v>0</v>
      </c>
      <c r="J27" s="187" t="n">
        <v>0</v>
      </c>
      <c r="K27" s="139" t="n">
        <v>0</v>
      </c>
      <c r="L27" s="187" t="n">
        <v>0</v>
      </c>
      <c r="M27" s="219">
        <f>SUMIF($B$7:$B$175,B27,$E$7:$E$175)/1000</f>
        <v/>
      </c>
      <c r="N27" s="145">
        <f>SUMIF($B$7:$B$175,B27,$F$7:$F$175)/1000</f>
        <v/>
      </c>
      <c r="O27" s="146">
        <f>SUMIF($B$7:$B$175,B27,$G$7:$G$175)/1000</f>
        <v/>
      </c>
      <c r="P27" s="145">
        <f>AVERAGE(M27:O27)</f>
        <v/>
      </c>
      <c r="Q27" s="146">
        <f>SUMIF($B$7:$B$175,B27,$I$7:$I$175)/1000</f>
        <v/>
      </c>
      <c r="R27" s="145">
        <f>SUMIF($B$7:$B$175,B27,$J$7:$J$175)/1000</f>
        <v/>
      </c>
      <c r="S27" s="145">
        <f>SUMIF($B$7:$B$175,B27,$K$7:$K$175)/1000</f>
        <v/>
      </c>
      <c r="T27" s="220">
        <f>AVERAGE(Q27:S27)</f>
        <v/>
      </c>
    </row>
    <row r="28">
      <c r="A28" s="905" t="n"/>
      <c r="B28" s="289" t="inlineStr">
        <is>
          <t>10391200</t>
        </is>
      </c>
      <c r="C28" t="inlineStr">
        <is>
          <t>Champignons et truffes, conservés provisoirement [p.ex. au moyen de gaz sulfureux ou dans de l'eau salée, soufrée ou additionnée d'autres substances servant à assurer provisoirement leur conservation], mais impropres à l'alimentation en l'état (à l'excl. des champignons du genre 'Agaricus')</t>
        </is>
      </c>
      <c r="D28" s="203" t="n">
        <v>7115900</v>
      </c>
      <c r="E28" s="139" t="n">
        <v>0</v>
      </c>
      <c r="F28" s="187" t="n">
        <v>0</v>
      </c>
      <c r="G28" s="139" t="n">
        <v>0</v>
      </c>
      <c r="H28" s="187" t="n">
        <v>0</v>
      </c>
      <c r="I28" s="139" t="n">
        <v>0</v>
      </c>
      <c r="J28" s="187" t="n">
        <v>0</v>
      </c>
      <c r="K28" s="139" t="n">
        <v>0</v>
      </c>
      <c r="L28" s="187" t="n">
        <v>0</v>
      </c>
      <c r="M28" s="219">
        <f>SUMIF($B$7:$B$175,B28,$E$7:$E$175)/1000</f>
        <v/>
      </c>
      <c r="N28" s="145">
        <f>SUMIF($B$7:$B$175,B28,$F$7:$F$175)/1000</f>
        <v/>
      </c>
      <c r="O28" s="146">
        <f>SUMIF($B$7:$B$175,B28,$G$7:$G$175)/1000</f>
        <v/>
      </c>
      <c r="P28" s="145">
        <f>AVERAGE(M28:O28)</f>
        <v/>
      </c>
      <c r="Q28" s="146">
        <f>SUMIF($B$7:$B$175,B28,$I$7:$I$175)/1000</f>
        <v/>
      </c>
      <c r="R28" s="145">
        <f>SUMIF($B$7:$B$175,B28,$J$7:$J$175)/1000</f>
        <v/>
      </c>
      <c r="S28" s="145">
        <f>SUMIF($B$7:$B$175,B28,$K$7:$K$175)/1000</f>
        <v/>
      </c>
      <c r="T28" s="220">
        <f>AVERAGE(Q28:S28)</f>
        <v/>
      </c>
    </row>
    <row r="29">
      <c r="A29" s="905" t="n"/>
      <c r="B29" s="289" t="inlineStr">
        <is>
          <t>10391200</t>
        </is>
      </c>
      <c r="C29" t="inlineStr">
        <is>
          <t>Piments du genre 'Capsicum' ou du genre 'Pimenta', conservés provisoirement [p.ex. au moyen de gaz sulfureux ou dans de l'eau salée, soufrée ou additionnée d'autres substances servant à assurer provisoirement leur conservation], mais impropres à l'alimentation en l'état (à l'excl. des piments doux et des poivrons)</t>
        </is>
      </c>
      <c r="D29" s="203" t="n">
        <v>7119010</v>
      </c>
      <c r="E29" s="139" t="n">
        <v>0</v>
      </c>
      <c r="F29" s="187" t="n">
        <v>0</v>
      </c>
      <c r="G29" s="139" t="n">
        <v>0</v>
      </c>
      <c r="H29" s="187" t="n">
        <v>0</v>
      </c>
      <c r="I29" s="139" t="n">
        <v>0</v>
      </c>
      <c r="J29" s="187" t="n">
        <v>0</v>
      </c>
      <c r="K29" s="139" t="n">
        <v>0</v>
      </c>
      <c r="L29" s="187" t="n">
        <v>0</v>
      </c>
      <c r="M29" s="219">
        <f>SUMIF($B$7:$B$175,B29,$E$7:$E$175)/1000</f>
        <v/>
      </c>
      <c r="N29" s="145">
        <f>SUMIF($B$7:$B$175,B29,$F$7:$F$175)/1000</f>
        <v/>
      </c>
      <c r="O29" s="146">
        <f>SUMIF($B$7:$B$175,B29,$G$7:$G$175)/1000</f>
        <v/>
      </c>
      <c r="P29" s="145">
        <f>AVERAGE(M29:O29)</f>
        <v/>
      </c>
      <c r="Q29" s="146">
        <f>SUMIF($B$7:$B$175,B29,$I$7:$I$175)/1000</f>
        <v/>
      </c>
      <c r="R29" s="145">
        <f>SUMIF($B$7:$B$175,B29,$J$7:$J$175)/1000</f>
        <v/>
      </c>
      <c r="S29" s="145">
        <f>SUMIF($B$7:$B$175,B29,$K$7:$K$175)/1000</f>
        <v/>
      </c>
      <c r="T29" s="220">
        <f>AVERAGE(Q29:S29)</f>
        <v/>
      </c>
    </row>
    <row r="30">
      <c r="A30" s="905" t="n"/>
      <c r="B30" s="289" t="inlineStr">
        <is>
          <t>10391200</t>
        </is>
      </c>
      <c r="C30" t="inlineStr">
        <is>
          <t>Maïs doux, conservé provisoirement [p.ex. au moyen de gaz sulfureux ou dans de l'eau salée, soufrée ou additionnée d'autres substances servant à assurer provisoirement leur conservation], mais impropre à l'alimentation en l'état</t>
        </is>
      </c>
      <c r="D30" s="203" t="n">
        <v>7119030</v>
      </c>
      <c r="E30" s="139" t="n">
        <v>0</v>
      </c>
      <c r="F30" s="187" t="n">
        <v>0</v>
      </c>
      <c r="G30" s="139" t="n">
        <v>0</v>
      </c>
      <c r="H30" s="187" t="n">
        <v>0</v>
      </c>
      <c r="I30" s="139" t="n">
        <v>0</v>
      </c>
      <c r="J30" s="187" t="n">
        <v>0</v>
      </c>
      <c r="K30" s="139" t="n">
        <v>0</v>
      </c>
      <c r="L30" s="187" t="n">
        <v>0</v>
      </c>
      <c r="M30" s="219">
        <f>SUMIF($B$7:$B$175,B30,$E$7:$E$175)/1000</f>
        <v/>
      </c>
      <c r="N30" s="145">
        <f>SUMIF($B$7:$B$175,B30,$F$7:$F$175)/1000</f>
        <v/>
      </c>
      <c r="O30" s="146">
        <f>SUMIF($B$7:$B$175,B30,$G$7:$G$175)/1000</f>
        <v/>
      </c>
      <c r="P30" s="145">
        <f>AVERAGE(M30:O30)</f>
        <v/>
      </c>
      <c r="Q30" s="146">
        <f>SUMIF($B$7:$B$175,B30,$I$7:$I$175)/1000</f>
        <v/>
      </c>
      <c r="R30" s="145">
        <f>SUMIF($B$7:$B$175,B30,$J$7:$J$175)/1000</f>
        <v/>
      </c>
      <c r="S30" s="145">
        <f>SUMIF($B$7:$B$175,B30,$K$7:$K$175)/1000</f>
        <v/>
      </c>
      <c r="T30" s="220">
        <f>AVERAGE(Q30:S30)</f>
        <v/>
      </c>
    </row>
    <row r="31">
      <c r="A31" s="905" t="n"/>
      <c r="B31" s="289" t="inlineStr">
        <is>
          <t>10391200</t>
        </is>
      </c>
      <c r="C31" t="inlineStr">
        <is>
          <t>Oignons, conservés provisoirement [p.ex. au moyen de gaz sulfureux ou dans de l'eau salée, soufrée ou additionnée d'autres substances servant à assurer provisoirement leur conservation], mais impropres à l'alimentation en l'état</t>
        </is>
      </c>
      <c r="D31" s="203" t="n">
        <v>7119050</v>
      </c>
      <c r="E31" s="139" t="n">
        <v>0</v>
      </c>
      <c r="F31" s="187" t="n">
        <v>0</v>
      </c>
      <c r="G31" s="139" t="n">
        <v>0</v>
      </c>
      <c r="H31" s="187" t="n">
        <v>0</v>
      </c>
      <c r="I31" s="139" t="n">
        <v>0</v>
      </c>
      <c r="J31" s="187" t="n">
        <v>0</v>
      </c>
      <c r="K31" s="139" t="n">
        <v>0</v>
      </c>
      <c r="L31" s="187" t="n">
        <v>0</v>
      </c>
      <c r="M31" s="219">
        <f>SUMIF($B$7:$B$175,B31,$E$7:$E$175)/1000</f>
        <v/>
      </c>
      <c r="N31" s="145">
        <f>SUMIF($B$7:$B$175,B31,$F$7:$F$175)/1000</f>
        <v/>
      </c>
      <c r="O31" s="146">
        <f>SUMIF($B$7:$B$175,B31,$G$7:$G$175)/1000</f>
        <v/>
      </c>
      <c r="P31" s="145">
        <f>AVERAGE(M31:O31)</f>
        <v/>
      </c>
      <c r="Q31" s="146">
        <f>SUMIF($B$7:$B$175,B31,$I$7:$I$175)/1000</f>
        <v/>
      </c>
      <c r="R31" s="145">
        <f>SUMIF($B$7:$B$175,B31,$J$7:$J$175)/1000</f>
        <v/>
      </c>
      <c r="S31" s="145">
        <f>SUMIF($B$7:$B$175,B31,$K$7:$K$175)/1000</f>
        <v/>
      </c>
      <c r="T31" s="220">
        <f>AVERAGE(Q31:S31)</f>
        <v/>
      </c>
    </row>
    <row r="32">
      <c r="A32" s="905" t="n"/>
      <c r="B32" s="289" t="inlineStr">
        <is>
          <t>10391200</t>
        </is>
      </c>
      <c r="C32" t="inlineStr">
        <is>
          <t>Câpres, conservées provisoirement [p.ex. au moyen de gaz sulfureux ou dans de l'eau salée, soufrée ou additionnée d'autres substances servant à assurer provisoirement leur conservation], mais impropres à l'alimentation en l'état</t>
        </is>
      </c>
      <c r="D32" s="203" t="n">
        <v>7119070</v>
      </c>
      <c r="E32" s="139" t="n">
        <v>0</v>
      </c>
      <c r="F32" s="187" t="n">
        <v>0</v>
      </c>
      <c r="G32" s="139" t="n">
        <v>0</v>
      </c>
      <c r="H32" s="187" t="n">
        <v>0</v>
      </c>
      <c r="I32" s="139" t="n">
        <v>0</v>
      </c>
      <c r="J32" s="187" t="n">
        <v>0</v>
      </c>
      <c r="K32" s="139" t="n">
        <v>0</v>
      </c>
      <c r="L32" s="187" t="n">
        <v>0</v>
      </c>
      <c r="M32" s="219">
        <f>SUMIF($B$7:$B$175,B32,$E$7:$E$175)/1000</f>
        <v/>
      </c>
      <c r="N32" s="145">
        <f>SUMIF($B$7:$B$175,B32,$F$7:$F$175)/1000</f>
        <v/>
      </c>
      <c r="O32" s="146">
        <f>SUMIF($B$7:$B$175,B32,$G$7:$G$175)/1000</f>
        <v/>
      </c>
      <c r="P32" s="145">
        <f>AVERAGE(M32:O32)</f>
        <v/>
      </c>
      <c r="Q32" s="146">
        <f>SUMIF($B$7:$B$175,B32,$I$7:$I$175)/1000</f>
        <v/>
      </c>
      <c r="R32" s="145">
        <f>SUMIF($B$7:$B$175,B32,$J$7:$J$175)/1000</f>
        <v/>
      </c>
      <c r="S32" s="145">
        <f>SUMIF($B$7:$B$175,B32,$K$7:$K$175)/1000</f>
        <v/>
      </c>
      <c r="T32" s="220">
        <f>AVERAGE(Q32:S32)</f>
        <v/>
      </c>
    </row>
    <row r="33">
      <c r="A33" s="905" t="n"/>
      <c r="B33" s="289" t="inlineStr">
        <is>
          <t>10391200</t>
        </is>
      </c>
      <c r="C33" t="inlineStr">
        <is>
          <t>Légumes conservés provisoirement [p.ex. au moyen de gaz sulfureux ou dans de l'eau salée, soufrée ou additionnée d'autres substances servant à assurer provisoirement leur conservation], mais impropres à l'alimentation en l'état (sauf olives, câpres, concombres, cornichons, champignons, truffes, piments du genre 'Capsicum' ou du genre 'Pimenta' [autres que les piments doux ou les poivrons], maïs doux, oignons ou mélanges de légumes, piments du genre 'Capsicum' ou du genre 'Pimenta' [autres que les piments doux ou les poivrons], champignons, truffes)</t>
        </is>
      </c>
      <c r="D33" s="203" t="n">
        <v>7119080</v>
      </c>
      <c r="E33" s="139" t="n">
        <v>0</v>
      </c>
      <c r="F33" s="187" t="n">
        <v>0</v>
      </c>
      <c r="G33" s="139" t="n">
        <v>0</v>
      </c>
      <c r="H33" s="187" t="n">
        <v>0</v>
      </c>
      <c r="I33" s="139" t="n">
        <v>0</v>
      </c>
      <c r="J33" s="187" t="n">
        <v>0</v>
      </c>
      <c r="K33" s="139" t="n">
        <v>0</v>
      </c>
      <c r="L33" s="187" t="n">
        <v>0</v>
      </c>
      <c r="M33" s="219">
        <f>SUMIF($B$7:$B$175,B33,$E$7:$E$175)/1000</f>
        <v/>
      </c>
      <c r="N33" s="145">
        <f>SUMIF($B$7:$B$175,B33,$F$7:$F$175)/1000</f>
        <v/>
      </c>
      <c r="O33" s="146">
        <f>SUMIF($B$7:$B$175,B33,$G$7:$G$175)/1000</f>
        <v/>
      </c>
      <c r="P33" s="145">
        <f>AVERAGE(M33:O33)</f>
        <v/>
      </c>
      <c r="Q33" s="146">
        <f>SUMIF($B$7:$B$175,B33,$I$7:$I$175)/1000</f>
        <v/>
      </c>
      <c r="R33" s="145">
        <f>SUMIF($B$7:$B$175,B33,$J$7:$J$175)/1000</f>
        <v/>
      </c>
      <c r="S33" s="145">
        <f>SUMIF($B$7:$B$175,B33,$K$7:$K$175)/1000</f>
        <v/>
      </c>
      <c r="T33" s="220">
        <f>AVERAGE(Q33:S33)</f>
        <v/>
      </c>
    </row>
    <row r="34">
      <c r="A34" s="906" t="n"/>
      <c r="B34" s="290" t="inlineStr">
        <is>
          <t>10391200</t>
        </is>
      </c>
      <c r="C34" s="105" t="inlineStr">
        <is>
          <t>Mélanges de légumes, conservés provisoirement [p.ex. au moyen de gaz sulfureux ou dans de l'eau salée, soufrée ou additionnée d'autres substances servant à assurer provisoirement leur conservation], mais impropres à l'alimentation en l'état</t>
        </is>
      </c>
      <c r="D34" s="204" t="n">
        <v>7119090</v>
      </c>
      <c r="E34" s="137" t="n">
        <v>0</v>
      </c>
      <c r="F34" s="138" t="n">
        <v>0</v>
      </c>
      <c r="G34" s="137" t="n">
        <v>0</v>
      </c>
      <c r="H34" s="138" t="n">
        <v>0</v>
      </c>
      <c r="I34" s="137" t="n">
        <v>0</v>
      </c>
      <c r="J34" s="138" t="n">
        <v>0</v>
      </c>
      <c r="K34" s="137" t="n">
        <v>0</v>
      </c>
      <c r="L34" s="138" t="n">
        <v>0</v>
      </c>
      <c r="M34" s="219">
        <f>SUMIF($B$7:$B$175,B34,$E$7:$E$175)/1000</f>
        <v/>
      </c>
      <c r="N34" s="145">
        <f>SUMIF($B$7:$B$175,B34,$F$7:$F$175)/1000</f>
        <v/>
      </c>
      <c r="O34" s="146">
        <f>SUMIF($B$7:$B$175,B34,$G$7:$G$175)/1000</f>
        <v/>
      </c>
      <c r="P34" s="145">
        <f>AVERAGE(M34:O34)</f>
        <v/>
      </c>
      <c r="Q34" s="146">
        <f>SUMIF($B$7:$B$175,B34,$I$7:$I$175)/1000</f>
        <v/>
      </c>
      <c r="R34" s="145">
        <f>SUMIF($B$7:$B$175,B34,$J$7:$J$175)/1000</f>
        <v/>
      </c>
      <c r="S34" s="145">
        <f>SUMIF($B$7:$B$175,B34,$K$7:$K$175)/1000</f>
        <v/>
      </c>
      <c r="T34" s="220">
        <f>AVERAGE(Q34:S34)</f>
        <v/>
      </c>
    </row>
    <row r="35" ht="29" customHeight="1" s="902">
      <c r="A35" s="904" t="inlineStr">
        <is>
          <t>Oignons secs, entiers, coupés, tranchés, brisés ou en poudre, mais non autrement préparés</t>
        </is>
      </c>
      <c r="B35" s="108" t="n">
        <v>10391330</v>
      </c>
      <c r="C35" s="920" t="inlineStr">
        <is>
          <t>Oignons, séchés, même coupés en morceaux ou en tranches ou bien broyés ou pulvérisés, mais non autrement préparés</t>
        </is>
      </c>
      <c r="D35" s="112" t="n">
        <v>7122000</v>
      </c>
      <c r="E35" s="141" t="n">
        <v>0</v>
      </c>
      <c r="F35" s="142" t="n">
        <v>0</v>
      </c>
      <c r="G35" s="141" t="n">
        <v>0</v>
      </c>
      <c r="H35" s="142" t="n">
        <v>0</v>
      </c>
      <c r="I35" s="141" t="n">
        <v>0</v>
      </c>
      <c r="J35" s="142" t="n">
        <v>0</v>
      </c>
      <c r="K35" s="141" t="n">
        <v>0</v>
      </c>
      <c r="L35" s="142" t="n">
        <v>0</v>
      </c>
      <c r="M35" s="221">
        <f>SUMIF($B$7:$B$175,B35,$E$7:$E$175)/1000</f>
        <v/>
      </c>
      <c r="N35" s="151">
        <f>SUMIF($B$7:$B$175,B35,$F$7:$F$175)/1000</f>
        <v/>
      </c>
      <c r="O35" s="152">
        <f>SUMIF($B$7:$B$175,B35,$G$7:$G$175)/1000</f>
        <v/>
      </c>
      <c r="P35" s="151">
        <f>AVERAGE(M35:O35)</f>
        <v/>
      </c>
      <c r="Q35" s="152">
        <f>SUMIF($B$7:$B$175,B35,$I$7:$I$175)/1000</f>
        <v/>
      </c>
      <c r="R35" s="151">
        <f>SUMIF($B$7:$B$175,B35,$J$7:$J$175)/1000</f>
        <v/>
      </c>
      <c r="S35" s="151">
        <f>SUMIF($B$7:$B$175,B35,$K$7:$K$175)/1000</f>
        <v/>
      </c>
      <c r="T35" s="222">
        <f>AVERAGE(Q35:S35)</f>
        <v/>
      </c>
    </row>
    <row r="36">
      <c r="A36" s="907" t="inlineStr">
        <is>
          <t>Champignons et truffes séchés, entiers, coupés, tranchés, brisés ou en poudre, mais non autrement préparés</t>
        </is>
      </c>
      <c r="B36" s="289" t="n">
        <v>10391350</v>
      </c>
      <c r="C36" t="inlineStr">
        <is>
          <t>Champignons du genre 'Agaricus', séchés, même coupés en morceaux ou en tranches ou bien broyés ou pulvérisés, mais non autrement préparés</t>
        </is>
      </c>
      <c r="D36" s="203" t="n">
        <v>7123100</v>
      </c>
      <c r="E36" s="134" t="n">
        <v>0</v>
      </c>
      <c r="F36" s="135" t="n">
        <v>0</v>
      </c>
      <c r="G36" s="134" t="n">
        <v>0</v>
      </c>
      <c r="H36" s="135" t="n">
        <v>0</v>
      </c>
      <c r="I36" s="134" t="n">
        <v>0</v>
      </c>
      <c r="J36" s="135" t="n">
        <v>0</v>
      </c>
      <c r="K36" s="134" t="n">
        <v>0</v>
      </c>
      <c r="L36" s="135" t="n">
        <v>0</v>
      </c>
      <c r="M36" s="219">
        <f>SUMIF($B$7:$B$175,B36,$E$7:$E$175)/1000</f>
        <v/>
      </c>
      <c r="N36" s="145">
        <f>SUMIF($B$7:$B$175,B36,$F$7:$F$175)/1000</f>
        <v/>
      </c>
      <c r="O36" s="146">
        <f>SUMIF($B$7:$B$175,B36,$G$7:$G$175)/1000</f>
        <v/>
      </c>
      <c r="P36" s="145">
        <f>AVERAGE(M36:O36)</f>
        <v/>
      </c>
      <c r="Q36" s="146">
        <f>SUMIF($B$7:$B$175,B36,$I$7:$I$175)/1000</f>
        <v/>
      </c>
      <c r="R36" s="145">
        <f>SUMIF($B$7:$B$175,B36,$J$7:$J$175)/1000</f>
        <v/>
      </c>
      <c r="S36" s="145">
        <f>SUMIF($B$7:$B$175,B36,$K$7:$K$175)/1000</f>
        <v/>
      </c>
      <c r="T36" s="220">
        <f>AVERAGE(Q36:S36)</f>
        <v/>
      </c>
    </row>
    <row r="37">
      <c r="A37" s="905" t="n"/>
      <c r="B37" s="289" t="n">
        <v>10391350</v>
      </c>
      <c r="C37" t="inlineStr">
        <is>
          <t>Oreilles-de-Judas 'Auricularia spp.', séchées, même coupées en morceaux ou en tranches ou bien broyées ou pulvérisées, mais non autrement préparées</t>
        </is>
      </c>
      <c r="D37" s="203" t="n">
        <v>7123200</v>
      </c>
      <c r="E37" s="139" t="n">
        <v>0</v>
      </c>
      <c r="F37" s="187" t="n">
        <v>0</v>
      </c>
      <c r="G37" s="139" t="n">
        <v>0</v>
      </c>
      <c r="H37" s="187" t="n">
        <v>0</v>
      </c>
      <c r="I37" s="139" t="n">
        <v>0</v>
      </c>
      <c r="J37" s="187" t="n">
        <v>0</v>
      </c>
      <c r="K37" s="139" t="n">
        <v>0</v>
      </c>
      <c r="L37" s="187" t="n">
        <v>0</v>
      </c>
      <c r="M37" s="219">
        <f>SUMIF($B$7:$B$175,B37,$E$7:$E$175)/1000</f>
        <v/>
      </c>
      <c r="N37" s="145">
        <f>SUMIF($B$7:$B$175,B37,$F$7:$F$175)/1000</f>
        <v/>
      </c>
      <c r="O37" s="146">
        <f>SUMIF($B$7:$B$175,B37,$G$7:$G$175)/1000</f>
        <v/>
      </c>
      <c r="P37" s="145">
        <f>AVERAGE(M37:O37)</f>
        <v/>
      </c>
      <c r="Q37" s="146">
        <f>SUMIF($B$7:$B$175,B37,$I$7:$I$175)/1000</f>
        <v/>
      </c>
      <c r="R37" s="145">
        <f>SUMIF($B$7:$B$175,B37,$J$7:$J$175)/1000</f>
        <v/>
      </c>
      <c r="S37" s="145">
        <f>SUMIF($B$7:$B$175,B37,$K$7:$K$175)/1000</f>
        <v/>
      </c>
      <c r="T37" s="220">
        <f>AVERAGE(Q37:S37)</f>
        <v/>
      </c>
    </row>
    <row r="38">
      <c r="A38" s="905" t="n"/>
      <c r="B38" s="289" t="n">
        <v>10391350</v>
      </c>
      <c r="C38" t="inlineStr">
        <is>
          <t>Trémelles 'Tremella spp.', séchées, même coupées en morceaux ou en tranches ou bien broyées ou pulvérisées, mais non autrement préparées</t>
        </is>
      </c>
      <c r="D38" s="203" t="n">
        <v>7123300</v>
      </c>
      <c r="E38" s="139" t="n">
        <v>0</v>
      </c>
      <c r="F38" s="187" t="n">
        <v>0</v>
      </c>
      <c r="G38" s="139" t="n">
        <v>0</v>
      </c>
      <c r="H38" s="187" t="n">
        <v>0</v>
      </c>
      <c r="I38" s="139" t="n">
        <v>0</v>
      </c>
      <c r="J38" s="187" t="n">
        <v>0</v>
      </c>
      <c r="K38" s="139" t="n">
        <v>0</v>
      </c>
      <c r="L38" s="187" t="n">
        <v>0</v>
      </c>
      <c r="M38" s="219">
        <f>SUMIF($B$7:$B$175,B38,$E$7:$E$175)/1000</f>
        <v/>
      </c>
      <c r="N38" s="145">
        <f>SUMIF($B$7:$B$175,B38,$F$7:$F$175)/1000</f>
        <v/>
      </c>
      <c r="O38" s="146">
        <f>SUMIF($B$7:$B$175,B38,$G$7:$G$175)/1000</f>
        <v/>
      </c>
      <c r="P38" s="145">
        <f>AVERAGE(M38:O38)</f>
        <v/>
      </c>
      <c r="Q38" s="146">
        <f>SUMIF($B$7:$B$175,B38,$I$7:$I$175)/1000</f>
        <v/>
      </c>
      <c r="R38" s="145">
        <f>SUMIF($B$7:$B$175,B38,$J$7:$J$175)/1000</f>
        <v/>
      </c>
      <c r="S38" s="145">
        <f>SUMIF($B$7:$B$175,B38,$K$7:$K$175)/1000</f>
        <v/>
      </c>
      <c r="T38" s="220">
        <f>AVERAGE(Q38:S38)</f>
        <v/>
      </c>
    </row>
    <row r="39">
      <c r="A39" s="905" t="n"/>
      <c r="B39" s="289" t="n">
        <v>10391350</v>
      </c>
      <c r="C39" t="inlineStr">
        <is>
          <t>Champignons et truffes, séchés, même coupés en morceaux ou en tranches ou bien broyés ou pulvérisés, mais non autrement préparés (à l'excl. des champignons du genre 'Agaricus', des oreilles-de-Judas 'Auricularia spp.' et des trémelles 'Tremella spp.')</t>
        </is>
      </c>
      <c r="D39" s="203" t="n">
        <v>7123900</v>
      </c>
      <c r="E39" s="137" t="n">
        <v>0</v>
      </c>
      <c r="F39" s="138" t="n">
        <v>0</v>
      </c>
      <c r="G39" s="137" t="n">
        <v>0</v>
      </c>
      <c r="H39" s="138" t="n">
        <v>0</v>
      </c>
      <c r="I39" s="137" t="n">
        <v>0</v>
      </c>
      <c r="J39" s="138" t="n">
        <v>0</v>
      </c>
      <c r="K39" s="137" t="n">
        <v>0</v>
      </c>
      <c r="L39" s="138" t="n">
        <v>0</v>
      </c>
      <c r="M39" s="219">
        <f>SUMIF($B$7:$B$175,B39,$E$7:$E$175)/1000</f>
        <v/>
      </c>
      <c r="N39" s="145">
        <f>SUMIF($B$7:$B$175,B39,$F$7:$F$175)/1000</f>
        <v/>
      </c>
      <c r="O39" s="146">
        <f>SUMIF($B$7:$B$175,B39,$G$7:$G$175)/1000</f>
        <v/>
      </c>
      <c r="P39" s="145">
        <f>AVERAGE(M39:O39)</f>
        <v/>
      </c>
      <c r="Q39" s="146">
        <f>SUMIF($B$7:$B$175,B39,$I$7:$I$175)/1000</f>
        <v/>
      </c>
      <c r="R39" s="145">
        <f>SUMIF($B$7:$B$175,B39,$J$7:$J$175)/1000</f>
        <v/>
      </c>
      <c r="S39" s="145">
        <f>SUMIF($B$7:$B$175,B39,$K$7:$K$175)/1000</f>
        <v/>
      </c>
      <c r="T39" s="220">
        <f>AVERAGE(Q39:S39)</f>
        <v/>
      </c>
    </row>
    <row r="40" ht="14.55" customHeight="1" s="902">
      <c r="A40" s="909" t="inlineStr">
        <is>
          <t>Légumes secs (à l'exclusion des pommes de terre, oignons, champignons et truffes) et mélanges de légumes, entiers, coupés en morceaux ou en tranches, en brisures ou en poudre, mais non autrement préparés</t>
        </is>
      </c>
      <c r="B40" s="107" t="inlineStr">
        <is>
          <t>10391390</t>
        </is>
      </c>
      <c r="C40" s="916" t="inlineStr">
        <is>
          <t>Maïs doux 'Zea mays var. saccharata', hybride, séché, destiné à l'ensemencement</t>
        </is>
      </c>
      <c r="D40" s="205" t="n">
        <v>7129011</v>
      </c>
      <c r="E40" s="134" t="n">
        <v>0</v>
      </c>
      <c r="F40" s="135" t="n">
        <v>0</v>
      </c>
      <c r="G40" s="134" t="n">
        <v>0</v>
      </c>
      <c r="H40" s="135" t="n">
        <v>0</v>
      </c>
      <c r="I40" s="134" t="n">
        <v>0</v>
      </c>
      <c r="J40" s="135" t="n">
        <v>0</v>
      </c>
      <c r="K40" s="134" t="n">
        <v>0</v>
      </c>
      <c r="L40" s="135" t="n">
        <v>0</v>
      </c>
      <c r="M40" s="215">
        <f>SUMIF($B$7:$B$175,B40,$E$7:$E$175)/1000</f>
        <v/>
      </c>
      <c r="N40" s="149">
        <f>SUMIF($B$7:$B$175,B40,$F$7:$F$175)/1000</f>
        <v/>
      </c>
      <c r="O40" s="150">
        <f>SUMIF($B$7:$B$175,B40,$G$7:$G$175)/1000</f>
        <v/>
      </c>
      <c r="P40" s="149">
        <f>AVERAGE(M40:O40)</f>
        <v/>
      </c>
      <c r="Q40" s="150">
        <f>SUMIF($B$7:$B$175,B40,$I$7:$I$175)/1000</f>
        <v/>
      </c>
      <c r="R40" s="149">
        <f>SUMIF($B$7:$B$175,B40,$J$7:$J$175)/1000</f>
        <v/>
      </c>
      <c r="S40" s="149">
        <f>SUMIF($B$7:$B$175,B40,$K$7:$K$175)/1000</f>
        <v/>
      </c>
      <c r="T40" s="216">
        <f>AVERAGE(Q40:S40)</f>
        <v/>
      </c>
    </row>
    <row r="41">
      <c r="A41" s="905" t="n"/>
      <c r="B41" s="289" t="inlineStr">
        <is>
          <t>10391390</t>
        </is>
      </c>
      <c r="C41" t="inlineStr">
        <is>
          <t>Maïs doux 'Zea mays var. saccharata', séché, même coupé en morceaux ou en tranches, mais non autrement préparé (à l'excl. du maïs doux hybride destiné à l'ensemencement)</t>
        </is>
      </c>
      <c r="D41" s="203" t="n">
        <v>7129019</v>
      </c>
      <c r="E41" s="139" t="n">
        <v>0</v>
      </c>
      <c r="F41" s="187" t="n">
        <v>0</v>
      </c>
      <c r="G41" s="139" t="n">
        <v>0</v>
      </c>
      <c r="H41" s="187" t="n">
        <v>0</v>
      </c>
      <c r="I41" s="139" t="n">
        <v>0</v>
      </c>
      <c r="J41" s="187" t="n">
        <v>0</v>
      </c>
      <c r="K41" s="139" t="n">
        <v>0</v>
      </c>
      <c r="L41" s="187" t="n">
        <v>0</v>
      </c>
      <c r="M41" s="219">
        <f>SUMIF($B$7:$B$175,B41,$E$7:$E$175)/1000</f>
        <v/>
      </c>
      <c r="N41" s="145">
        <f>SUMIF($B$7:$B$175,B41,$F$7:$F$175)/1000</f>
        <v/>
      </c>
      <c r="O41" s="146">
        <f>SUMIF($B$7:$B$175,B41,$G$7:$G$175)/1000</f>
        <v/>
      </c>
      <c r="P41" s="145">
        <f>AVERAGE(M41:O41)</f>
        <v/>
      </c>
      <c r="Q41" s="146">
        <f>SUMIF($B$7:$B$175,B41,$I$7:$I$175)/1000</f>
        <v/>
      </c>
      <c r="R41" s="145">
        <f>SUMIF($B$7:$B$175,B41,$J$7:$J$175)/1000</f>
        <v/>
      </c>
      <c r="S41" s="145">
        <f>SUMIF($B$7:$B$175,B41,$K$7:$K$175)/1000</f>
        <v/>
      </c>
      <c r="T41" s="220">
        <f>AVERAGE(Q41:S41)</f>
        <v/>
      </c>
    </row>
    <row r="42">
      <c r="A42" s="905" t="n"/>
      <c r="B42" s="289" t="inlineStr">
        <is>
          <t>10391390</t>
        </is>
      </c>
      <c r="C42" t="inlineStr">
        <is>
          <t>Tomates, séchées, même coupées en morceaux ou en tranches ou bien broyées ou pulvérisées, mais non autrement préparées</t>
        </is>
      </c>
      <c r="D42" s="203" t="n">
        <v>7129030</v>
      </c>
      <c r="E42" s="139" t="n">
        <v>0</v>
      </c>
      <c r="F42" s="187" t="n">
        <v>0</v>
      </c>
      <c r="G42" s="139" t="n">
        <v>0</v>
      </c>
      <c r="H42" s="187" t="n">
        <v>0</v>
      </c>
      <c r="I42" s="139" t="n">
        <v>0</v>
      </c>
      <c r="J42" s="187" t="n">
        <v>0</v>
      </c>
      <c r="K42" s="139" t="n">
        <v>0</v>
      </c>
      <c r="L42" s="187" t="n">
        <v>0</v>
      </c>
      <c r="M42" s="219">
        <f>SUMIF($B$7:$B$175,B42,$E$7:$E$175)/1000</f>
        <v/>
      </c>
      <c r="N42" s="145">
        <f>SUMIF($B$7:$B$175,B42,$F$7:$F$175)/1000</f>
        <v/>
      </c>
      <c r="O42" s="146">
        <f>SUMIF($B$7:$B$175,B42,$G$7:$G$175)/1000</f>
        <v/>
      </c>
      <c r="P42" s="145">
        <f>AVERAGE(M42:O42)</f>
        <v/>
      </c>
      <c r="Q42" s="146">
        <f>SUMIF($B$7:$B$175,B42,$I$7:$I$175)/1000</f>
        <v/>
      </c>
      <c r="R42" s="145">
        <f>SUMIF($B$7:$B$175,B42,$J$7:$J$175)/1000</f>
        <v/>
      </c>
      <c r="S42" s="145">
        <f>SUMIF($B$7:$B$175,B42,$K$7:$K$175)/1000</f>
        <v/>
      </c>
      <c r="T42" s="220">
        <f>AVERAGE(Q42:S42)</f>
        <v/>
      </c>
    </row>
    <row r="43">
      <c r="A43" s="905" t="n"/>
      <c r="B43" s="289" t="inlineStr">
        <is>
          <t>10391390</t>
        </is>
      </c>
      <c r="C43" t="inlineStr">
        <is>
          <t>Carottes, séchées, même coupées en morceaux ou en tranches ou bien broyées ou pulvérisées, mais non autrement préparées</t>
        </is>
      </c>
      <c r="D43" s="203" t="n">
        <v>7129050</v>
      </c>
      <c r="E43" s="139" t="n">
        <v>0</v>
      </c>
      <c r="F43" s="187" t="n">
        <v>0</v>
      </c>
      <c r="G43" s="139" t="n">
        <v>0</v>
      </c>
      <c r="H43" s="187" t="n">
        <v>0</v>
      </c>
      <c r="I43" s="139" t="n">
        <v>0</v>
      </c>
      <c r="J43" s="187" t="n">
        <v>0</v>
      </c>
      <c r="K43" s="139" t="n">
        <v>0</v>
      </c>
      <c r="L43" s="187" t="n">
        <v>0</v>
      </c>
      <c r="M43" s="219">
        <f>SUMIF($B$7:$B$175,B43,$E$7:$E$175)/1000</f>
        <v/>
      </c>
      <c r="N43" s="145">
        <f>SUMIF($B$7:$B$175,B43,$F$7:$F$175)/1000</f>
        <v/>
      </c>
      <c r="O43" s="146">
        <f>SUMIF($B$7:$B$175,B43,$G$7:$G$175)/1000</f>
        <v/>
      </c>
      <c r="P43" s="145">
        <f>AVERAGE(M43:O43)</f>
        <v/>
      </c>
      <c r="Q43" s="146">
        <f>SUMIF($B$7:$B$175,B43,$I$7:$I$175)/1000</f>
        <v/>
      </c>
      <c r="R43" s="145">
        <f>SUMIF($B$7:$B$175,B43,$J$7:$J$175)/1000</f>
        <v/>
      </c>
      <c r="S43" s="145">
        <f>SUMIF($B$7:$B$175,B43,$K$7:$K$175)/1000</f>
        <v/>
      </c>
      <c r="T43" s="220">
        <f>AVERAGE(Q43:S43)</f>
        <v/>
      </c>
    </row>
    <row r="44">
      <c r="A44" s="906" t="n"/>
      <c r="B44" s="290" t="inlineStr">
        <is>
          <t>10391390</t>
        </is>
      </c>
      <c r="C44" s="105" t="inlineStr">
        <is>
          <t>Légumes et mélanges de légumes, séchés, même coupés en morceaux ou en tranches ou bien broyés ou pulvérisés, mais non autrement préparés (à l'excl. des pommes de terre, des oignons, des champignons, des truffes, du maïs doux, des tomates et des carottes)</t>
        </is>
      </c>
      <c r="D44" s="204" t="n">
        <v>7129090</v>
      </c>
      <c r="E44" s="137" t="n">
        <v>0</v>
      </c>
      <c r="F44" s="138" t="n">
        <v>0</v>
      </c>
      <c r="G44" s="137" t="n">
        <v>0</v>
      </c>
      <c r="H44" s="138" t="n">
        <v>0</v>
      </c>
      <c r="I44" s="137" t="n">
        <v>0</v>
      </c>
      <c r="J44" s="138" t="n">
        <v>0</v>
      </c>
      <c r="K44" s="137" t="n">
        <v>0</v>
      </c>
      <c r="L44" s="138" t="n">
        <v>0</v>
      </c>
      <c r="M44" s="217">
        <f>SUMIF($B$7:$B$175,B44,$E$7:$E$175)/1000</f>
        <v/>
      </c>
      <c r="N44" s="147">
        <f>SUMIF($B$7:$B$175,B44,$F$7:$F$175)/1000</f>
        <v/>
      </c>
      <c r="O44" s="148">
        <f>SUMIF($B$7:$B$175,B44,$G$7:$G$175)/1000</f>
        <v/>
      </c>
      <c r="P44" s="147">
        <f>AVERAGE(M44:O44)</f>
        <v/>
      </c>
      <c r="Q44" s="148">
        <f>SUMIF($B$7:$B$175,B44,$I$7:$I$175)/1000</f>
        <v/>
      </c>
      <c r="R44" s="147">
        <f>SUMIF($B$7:$B$175,B44,$J$7:$J$175)/1000</f>
        <v/>
      </c>
      <c r="S44" s="147">
        <f>SUMIF($B$7:$B$175,B44,$K$7:$K$175)/1000</f>
        <v/>
      </c>
      <c r="T44" s="218">
        <f>AVERAGE(Q44:S44)</f>
        <v/>
      </c>
    </row>
    <row r="45" ht="14.55" customHeight="1" s="902">
      <c r="A45" s="910" t="inlineStr">
        <is>
          <t>Haricots, conservés autrement qu'au vinaigre ou à l'acide acétique, à l'exception des plats de légumes préparés</t>
        </is>
      </c>
      <c r="B45" s="289" t="inlineStr">
        <is>
          <t>10391500</t>
        </is>
      </c>
      <c r="C45" t="inlineStr">
        <is>
          <t>Haricots [Vigna spp., Phaseolus spp.], en grains, préparés ou conservés autrement qu'au vinaigre ou à l'acide acétique, non congelés</t>
        </is>
      </c>
      <c r="D45" s="203" t="n">
        <v>20055100</v>
      </c>
      <c r="E45" s="134" t="n">
        <v>19859751</v>
      </c>
      <c r="F45" s="135" t="n">
        <v>26213862</v>
      </c>
      <c r="G45" s="134" t="n">
        <v>27731972</v>
      </c>
      <c r="H45" s="135" t="n">
        <v>24601861.66666667</v>
      </c>
      <c r="I45" s="134" t="n">
        <v>14862989</v>
      </c>
      <c r="J45" s="135" t="n">
        <v>13489228</v>
      </c>
      <c r="K45" s="134" t="n">
        <v>12670022</v>
      </c>
      <c r="L45" s="135" t="n">
        <v>13674079.66666667</v>
      </c>
      <c r="M45" s="219">
        <f>SUMIF($B$7:$B$175,B45,$E$7:$E$175)/1000</f>
        <v/>
      </c>
      <c r="N45" s="145">
        <f>SUMIF($B$7:$B$175,B45,$F$7:$F$175)/1000</f>
        <v/>
      </c>
      <c r="O45" s="146">
        <f>SUMIF($B$7:$B$175,B45,$G$7:$G$175)/1000</f>
        <v/>
      </c>
      <c r="P45" s="145">
        <f>AVERAGE(M45:O45)</f>
        <v/>
      </c>
      <c r="Q45" s="146">
        <f>SUMIF($B$7:$B$175,B45,$I$7:$I$175)/1000</f>
        <v/>
      </c>
      <c r="R45" s="145">
        <f>SUMIF($B$7:$B$175,B45,$J$7:$J$175)/1000</f>
        <v/>
      </c>
      <c r="S45" s="145">
        <f>SUMIF($B$7:$B$175,B45,$K$7:$K$175)/1000</f>
        <v/>
      </c>
      <c r="T45" s="220">
        <f>AVERAGE(Q45:S45)</f>
        <v/>
      </c>
    </row>
    <row r="46">
      <c r="A46" s="911" t="n"/>
      <c r="B46" s="289" t="inlineStr">
        <is>
          <t>10391500</t>
        </is>
      </c>
      <c r="C46" t="inlineStr">
        <is>
          <t>Haricots [Vigna spp., Phaseolus spp.], préparés ou conservés autrement qu'au vinaigre ou à l'acide acétique, non congelés (à l'excl. des haricots en grains)</t>
        </is>
      </c>
      <c r="D46" s="203" t="n">
        <v>20055900</v>
      </c>
      <c r="E46" s="137" t="n">
        <v>47766423</v>
      </c>
      <c r="F46" s="138" t="n">
        <v>52514551</v>
      </c>
      <c r="G46" s="137" t="n">
        <v>46412973</v>
      </c>
      <c r="H46" s="138" t="n">
        <v>48897982.33333334</v>
      </c>
      <c r="I46" s="137" t="n">
        <v>33300415</v>
      </c>
      <c r="J46" s="138" t="n">
        <v>33941471</v>
      </c>
      <c r="K46" s="137" t="n">
        <v>28859162</v>
      </c>
      <c r="L46" s="138" t="n">
        <v>32033682.66666667</v>
      </c>
      <c r="M46" s="219">
        <f>SUMIF($B$7:$B$175,B46,$E$7:$E$175)/1000</f>
        <v/>
      </c>
      <c r="N46" s="145">
        <f>SUMIF($B$7:$B$175,B46,$F$7:$F$175)/1000</f>
        <v/>
      </c>
      <c r="O46" s="146">
        <f>SUMIF($B$7:$B$175,B46,$G$7:$G$175)/1000</f>
        <v/>
      </c>
      <c r="P46" s="145">
        <f>AVERAGE(M46:O46)</f>
        <v/>
      </c>
      <c r="Q46" s="146">
        <f>SUMIF($B$7:$B$175,B46,$I$7:$I$175)/1000</f>
        <v/>
      </c>
      <c r="R46" s="145">
        <f>SUMIF($B$7:$B$175,B46,$J$7:$J$175)/1000</f>
        <v/>
      </c>
      <c r="S46" s="145">
        <f>SUMIF($B$7:$B$175,B46,$K$7:$K$175)/1000</f>
        <v/>
      </c>
      <c r="T46" s="220">
        <f>AVERAGE(Q46:S46)</f>
        <v/>
      </c>
    </row>
    <row r="47" ht="14.55" customHeight="1" s="902">
      <c r="A47" s="904" t="inlineStr">
        <is>
          <t>Pois, conservés autrement qu'au vinaigre ou à l'acide acétique, sauf plats préparés à base de légumes</t>
        </is>
      </c>
      <c r="B47" s="108" t="n">
        <v>10391600</v>
      </c>
      <c r="C47" s="920" t="inlineStr">
        <is>
          <t>Pois [Pisum sativum], préparés ou conservés autrement qu'au vinaigre ou à l'acide acétique, non congelés</t>
        </is>
      </c>
      <c r="D47" s="112" t="n">
        <v>20054000</v>
      </c>
      <c r="E47" s="141" t="n">
        <v>10588115</v>
      </c>
      <c r="F47" s="142" t="n">
        <v>11993915</v>
      </c>
      <c r="G47" s="141" t="n">
        <v>12419338</v>
      </c>
      <c r="H47" s="142" t="n">
        <v>11667122.66666667</v>
      </c>
      <c r="I47" s="141" t="n">
        <v>48206194</v>
      </c>
      <c r="J47" s="142" t="n">
        <v>44560731</v>
      </c>
      <c r="K47" s="141" t="n">
        <v>49018588</v>
      </c>
      <c r="L47" s="142" t="n">
        <v>47261837.66666666</v>
      </c>
      <c r="M47" s="221">
        <f>SUMIF($B$7:$B$175,B47,$E$7:$E$175)/1000</f>
        <v/>
      </c>
      <c r="N47" s="151">
        <f>SUMIF($B$7:$B$175,B47,$F$7:$F$175)/1000</f>
        <v/>
      </c>
      <c r="O47" s="152">
        <f>SUMIF($B$7:$B$175,B47,$G$7:$G$175)/1000</f>
        <v/>
      </c>
      <c r="P47" s="151">
        <f>AVERAGE(M47:O47)</f>
        <v/>
      </c>
      <c r="Q47" s="152">
        <f>SUMIF($B$7:$B$175,B47,$I$7:$I$175)/1000</f>
        <v/>
      </c>
      <c r="R47" s="151">
        <f>SUMIF($B$7:$B$175,B47,$J$7:$J$175)/1000</f>
        <v/>
      </c>
      <c r="S47" s="151">
        <f>SUMIF($B$7:$B$175,B47,$K$7:$K$175)/1000</f>
        <v/>
      </c>
      <c r="T47" s="222">
        <f>AVERAGE(Q47:S47)</f>
        <v/>
      </c>
    </row>
    <row r="48">
      <c r="A48" s="912" t="inlineStr">
        <is>
          <t>Tomates conservées, entières ou en morceaux (à l'exclusion des plats de légumes préparés et des tomates conservées au vinaigre ou à l'acide acétique)</t>
        </is>
      </c>
      <c r="B48" s="289" t="n">
        <v>10391710</v>
      </c>
      <c r="C48" t="inlineStr">
        <is>
          <t>Tomates pelées, entières ou en morceaux, préparées ou conservées autrement qu'au vinaigre ou à l'acide acétique</t>
        </is>
      </c>
      <c r="D48" s="203" t="n">
        <v>20021010</v>
      </c>
      <c r="E48" s="134" t="n">
        <v>85508617</v>
      </c>
      <c r="F48" s="135" t="n">
        <v>93126875</v>
      </c>
      <c r="G48" s="134" t="n">
        <v>88380621</v>
      </c>
      <c r="H48" s="135" t="n">
        <v>89005371</v>
      </c>
      <c r="I48" s="134" t="n">
        <v>3830189</v>
      </c>
      <c r="J48" s="135" t="n">
        <v>1955953</v>
      </c>
      <c r="K48" s="134" t="n">
        <v>2230855</v>
      </c>
      <c r="L48" s="135" t="n">
        <v>2672332.333333333</v>
      </c>
      <c r="M48" s="215">
        <f>SUMIF($B$7:$B$175,B48,$E$7:$E$175)/1000</f>
        <v/>
      </c>
      <c r="N48" s="149">
        <f>SUMIF($B$7:$B$175,B48,$F$7:$F$175)/1000</f>
        <v/>
      </c>
      <c r="O48" s="150">
        <f>SUMIF($B$7:$B$175,B48,$G$7:$G$175)/1000</f>
        <v/>
      </c>
      <c r="P48" s="149">
        <f>AVERAGE(M48:O48)</f>
        <v/>
      </c>
      <c r="Q48" s="150">
        <f>SUMIF($B$7:$B$175,B48,$I$7:$I$175)/1000</f>
        <v/>
      </c>
      <c r="R48" s="149">
        <f>SUMIF($B$7:$B$175,B48,$J$7:$J$175)/1000</f>
        <v/>
      </c>
      <c r="S48" s="149">
        <f>SUMIF($B$7:$B$175,B48,$K$7:$K$175)/1000</f>
        <v/>
      </c>
      <c r="T48" s="216">
        <f>AVERAGE(Q48:S48)</f>
        <v/>
      </c>
    </row>
    <row r="49">
      <c r="A49" s="905" t="n"/>
      <c r="B49" s="289" t="n">
        <v>10391710</v>
      </c>
      <c r="C49" t="inlineStr">
        <is>
          <t>Tomates, entières ou en morceaux, préparées ou conservées autrement qu'au vinaigre ou à l'acide acétique (à l'excl. des tomates pelées)</t>
        </is>
      </c>
      <c r="D49" s="203" t="n">
        <v>20021090</v>
      </c>
      <c r="E49" s="137" t="n">
        <v>21851979</v>
      </c>
      <c r="F49" s="138" t="n">
        <v>24267901</v>
      </c>
      <c r="G49" s="137" t="n">
        <v>27593237</v>
      </c>
      <c r="H49" s="138" t="n">
        <v>24571039</v>
      </c>
      <c r="I49" s="137" t="n">
        <v>2587745</v>
      </c>
      <c r="J49" s="138" t="n">
        <v>3304176</v>
      </c>
      <c r="K49" s="137" t="n">
        <v>2580369</v>
      </c>
      <c r="L49" s="138" t="n">
        <v>2824096.666666667</v>
      </c>
      <c r="M49" s="217">
        <f>SUMIF($B$7:$B$175,B49,$E$7:$E$175)/1000</f>
        <v/>
      </c>
      <c r="N49" s="147">
        <f>SUMIF($B$7:$B$175,B49,$F$7:$F$175)/1000</f>
        <v/>
      </c>
      <c r="O49" s="148">
        <f>SUMIF($B$7:$B$175,B49,$G$7:$G$175)/1000</f>
        <v/>
      </c>
      <c r="P49" s="147">
        <f>AVERAGE(M49:O49)</f>
        <v/>
      </c>
      <c r="Q49" s="148">
        <f>SUMIF($B$7:$B$175,B49,$I$7:$I$175)/1000</f>
        <v/>
      </c>
      <c r="R49" s="147">
        <f>SUMIF($B$7:$B$175,B49,$J$7:$J$175)/1000</f>
        <v/>
      </c>
      <c r="S49" s="147">
        <f>SUMIF($B$7:$B$175,B49,$K$7:$K$175)/1000</f>
        <v/>
      </c>
      <c r="T49" s="218">
        <f>AVERAGE(Q49:S49)</f>
        <v/>
      </c>
    </row>
    <row r="50">
      <c r="A50" s="908" t="inlineStr">
        <is>
          <t>Purée et pâte de tomates non concentrées</t>
        </is>
      </c>
      <c r="B50" s="116" t="n">
        <v>10391721</v>
      </c>
      <c r="C50" s="916" t="inlineStr">
        <is>
          <t xml:space="preserve"> Tomates, préparées ou conservées autrement qu'au vinaigre ou à l'acide acétique, d'une teneur en poids de matière sèche &lt; 12%, en emballages immédiats d'un contenu net &gt; 1 kg (à l'excl. des tomates entières ou en morceaux)</t>
        </is>
      </c>
      <c r="D50" s="207" t="n">
        <v>20029011</v>
      </c>
      <c r="E50" s="134" t="n">
        <v>11589605</v>
      </c>
      <c r="F50" s="135" t="n">
        <v>8214769</v>
      </c>
      <c r="G50" s="134" t="n">
        <v>8450516</v>
      </c>
      <c r="H50" s="135" t="n">
        <v>9418296.666666666</v>
      </c>
      <c r="I50" s="134" t="n">
        <v>671259</v>
      </c>
      <c r="J50" s="135" t="n">
        <v>1716709</v>
      </c>
      <c r="K50" s="134" t="n">
        <v>3624590</v>
      </c>
      <c r="L50" s="135" t="n">
        <v>2004186</v>
      </c>
      <c r="M50" s="219">
        <f>SUMIF($B$7:$B$175,B50,$E$7:$E$175)/1000</f>
        <v/>
      </c>
      <c r="N50" s="145">
        <f>SUMIF($B$7:$B$175,B50,$F$7:$F$175)/1000</f>
        <v/>
      </c>
      <c r="O50" s="146">
        <f>SUMIF($B$7:$B$175,B50,$G$7:$G$175)/1000</f>
        <v/>
      </c>
      <c r="P50" s="145">
        <f>AVERAGE(M50:O50)</f>
        <v/>
      </c>
      <c r="Q50" s="146">
        <f>SUMIF($B$7:$B$175,B50,$I$7:$I$175)/1000</f>
        <v/>
      </c>
      <c r="R50" s="145">
        <f>SUMIF($B$7:$B$175,B50,$J$7:$J$175)/1000</f>
        <v/>
      </c>
      <c r="S50" s="145">
        <f>SUMIF($B$7:$B$175,B50,$K$7:$K$175)/1000</f>
        <v/>
      </c>
      <c r="T50" s="220">
        <f>AVERAGE(Q50:S50)</f>
        <v/>
      </c>
    </row>
    <row r="51">
      <c r="A51" s="906" t="n"/>
      <c r="B51" s="911" t="n">
        <v>10391721</v>
      </c>
      <c r="C51" s="105" t="inlineStr">
        <is>
          <t>Tomates, préparées ou conservées autrement qu'au vinaigre ou à l'acide acétique, d'une teneur en poids de matière sèche &lt; 12%, en emballages immédiats d'un contenu net &lt;= 1 kg (à l'excl. des tomates entières ou en morceaux)</t>
        </is>
      </c>
      <c r="D51" s="208" t="n">
        <v>20029019</v>
      </c>
      <c r="E51" s="137" t="n">
        <v>30929356</v>
      </c>
      <c r="F51" s="138" t="n">
        <v>33225156</v>
      </c>
      <c r="G51" s="137" t="n">
        <v>33091948</v>
      </c>
      <c r="H51" s="138" t="n">
        <v>32415486.66666667</v>
      </c>
      <c r="I51" s="137" t="n">
        <v>1391126</v>
      </c>
      <c r="J51" s="138" t="n">
        <v>1398500</v>
      </c>
      <c r="K51" s="137" t="n">
        <v>924730</v>
      </c>
      <c r="L51" s="138" t="n">
        <v>1238118.666666667</v>
      </c>
      <c r="M51" s="219">
        <f>SUMIF($B$7:$B$175,B51,$E$7:$E$175)/1000</f>
        <v/>
      </c>
      <c r="N51" s="145">
        <f>SUMIF($B$7:$B$175,B51,$F$7:$F$175)/1000</f>
        <v/>
      </c>
      <c r="O51" s="146">
        <f>SUMIF($B$7:$B$175,B51,$G$7:$G$175)/1000</f>
        <v/>
      </c>
      <c r="P51" s="145">
        <f>AVERAGE(M51:O51)</f>
        <v/>
      </c>
      <c r="Q51" s="146">
        <f>SUMIF($B$7:$B$175,B51,$I$7:$I$175)/1000</f>
        <v/>
      </c>
      <c r="R51" s="145">
        <f>SUMIF($B$7:$B$175,B51,$J$7:$J$175)/1000</f>
        <v/>
      </c>
      <c r="S51" s="145">
        <f>SUMIF($B$7:$B$175,B51,$K$7:$K$175)/1000</f>
        <v/>
      </c>
      <c r="T51" s="220">
        <f>AVERAGE(Q51:S51)</f>
        <v/>
      </c>
    </row>
    <row r="52">
      <c r="A52" s="907" t="inlineStr">
        <is>
          <t>Purée et pâte de tomates concentrées</t>
        </is>
      </c>
      <c r="B52" s="286" t="n">
        <v>10391725</v>
      </c>
      <c r="C52" t="inlineStr">
        <is>
          <t>Tomates, préparées ou conservées autrement qu'au vinaigre ou à l'acide acétique, d'une teneur en poids de matière sèche &gt;= 12% mais &lt;= 30%, en emballages immédiats d'un contenu net &gt; 1 kg (à l'excl. des tomates entières ou en morceaux)</t>
        </is>
      </c>
      <c r="D52" s="206" t="n">
        <v>20029031</v>
      </c>
      <c r="E52" s="134" t="n">
        <v>17636675</v>
      </c>
      <c r="F52" s="135" t="n">
        <v>17908739</v>
      </c>
      <c r="G52" s="134" t="n">
        <v>17898990</v>
      </c>
      <c r="H52" s="135" t="n">
        <v>17814801.33333333</v>
      </c>
      <c r="I52" s="134" t="n">
        <v>1533421</v>
      </c>
      <c r="J52" s="135" t="n">
        <v>8767514</v>
      </c>
      <c r="K52" s="134" t="n">
        <v>9811774</v>
      </c>
      <c r="L52" s="135" t="n">
        <v>6704236.333333333</v>
      </c>
      <c r="M52" s="215">
        <f>SUMIF($B$7:$B$175,B52,$E$7:$E$175)/1000</f>
        <v/>
      </c>
      <c r="N52" s="149">
        <f>SUMIF($B$7:$B$175,B52,$F$7:$F$175)/1000</f>
        <v/>
      </c>
      <c r="O52" s="150">
        <f>SUMIF($B$7:$B$175,B52,$G$7:$G$175)/1000</f>
        <v/>
      </c>
      <c r="P52" s="149">
        <f>AVERAGE(M52:O52)</f>
        <v/>
      </c>
      <c r="Q52" s="150">
        <f>SUMIF($B$7:$B$175,B52,$I$7:$I$175)/1000</f>
        <v/>
      </c>
      <c r="R52" s="149">
        <f>SUMIF($B$7:$B$175,B52,$J$7:$J$175)/1000</f>
        <v/>
      </c>
      <c r="S52" s="149">
        <f>SUMIF($B$7:$B$175,B52,$K$7:$K$175)/1000</f>
        <v/>
      </c>
      <c r="T52" s="216">
        <f>AVERAGE(Q52:S52)</f>
        <v/>
      </c>
    </row>
    <row r="53">
      <c r="A53" s="905" t="n"/>
      <c r="B53" s="286" t="n">
        <v>10391725</v>
      </c>
      <c r="C53" t="inlineStr">
        <is>
          <t>Tomates, préparées ou conservées autrement qu'au vinaigre ou à l'acide acétique, d'une teneur en poids de matière sèche &gt;= 12% mais &lt;= 30%, en emballages immédiats d'un contenu net &lt;= 1 kg (à l'excl. des tomates entières ou en morceaux)</t>
        </is>
      </c>
      <c r="D53" s="206" t="n">
        <v>20029039</v>
      </c>
      <c r="E53" s="139" t="n">
        <v>14590029</v>
      </c>
      <c r="F53" s="187" t="n">
        <v>16069266</v>
      </c>
      <c r="G53" s="139" t="n">
        <v>16790350</v>
      </c>
      <c r="H53" s="187" t="n">
        <v>15816548.33333333</v>
      </c>
      <c r="I53" s="139" t="n">
        <v>719551</v>
      </c>
      <c r="J53" s="187" t="n">
        <v>836985</v>
      </c>
      <c r="K53" s="139" t="n">
        <v>948804</v>
      </c>
      <c r="L53" s="187" t="n">
        <v>835113.3333333334</v>
      </c>
      <c r="M53" s="219">
        <f>SUMIF($B$7:$B$175,B53,$E$7:$E$175)/1000</f>
        <v/>
      </c>
      <c r="N53" s="145">
        <f>SUMIF($B$7:$B$175,B53,$F$7:$F$175)/1000</f>
        <v/>
      </c>
      <c r="O53" s="146">
        <f>SUMIF($B$7:$B$175,B53,$G$7:$G$175)/1000</f>
        <v/>
      </c>
      <c r="P53" s="145">
        <f>AVERAGE(M53:O53)</f>
        <v/>
      </c>
      <c r="Q53" s="146">
        <f>SUMIF($B$7:$B$175,B53,$I$7:$I$175)/1000</f>
        <v/>
      </c>
      <c r="R53" s="145">
        <f>SUMIF($B$7:$B$175,B53,$J$7:$J$175)/1000</f>
        <v/>
      </c>
      <c r="S53" s="145">
        <f>SUMIF($B$7:$B$175,B53,$K$7:$K$175)/1000</f>
        <v/>
      </c>
      <c r="T53" s="220">
        <f>AVERAGE(Q53:S53)</f>
        <v/>
      </c>
    </row>
    <row r="54">
      <c r="A54" s="905" t="n"/>
      <c r="B54" s="286" t="n">
        <v>10391725</v>
      </c>
      <c r="C54" t="inlineStr">
        <is>
          <t>Tomates, préparées ou conservées autrement qu'au vinaigre ou à l'acide acétique, d'une teneur en poids de matière sèche &gt; 30%, en emballages immédiats d'un contenu net &gt; 1 kg (à l'excl. des tomates entières ou en morceaux)</t>
        </is>
      </c>
      <c r="D54" s="206" t="n">
        <v>20029091</v>
      </c>
      <c r="E54" s="139" t="n">
        <v>13045846</v>
      </c>
      <c r="F54" s="187" t="n">
        <v>14163908</v>
      </c>
      <c r="G54" s="139" t="n">
        <v>18198578</v>
      </c>
      <c r="H54" s="187" t="n">
        <v>15136110.66666667</v>
      </c>
      <c r="I54" s="139" t="n">
        <v>4151465</v>
      </c>
      <c r="J54" s="187" t="n">
        <v>2809336</v>
      </c>
      <c r="K54" s="139" t="n">
        <v>2980379</v>
      </c>
      <c r="L54" s="187" t="n">
        <v>3313726.666666667</v>
      </c>
      <c r="M54" s="219">
        <f>SUMIF($B$7:$B$175,B54,$E$7:$E$175)/1000</f>
        <v/>
      </c>
      <c r="N54" s="145">
        <f>SUMIF($B$7:$B$175,B54,$F$7:$F$175)/1000</f>
        <v/>
      </c>
      <c r="O54" s="146">
        <f>SUMIF($B$7:$B$175,B54,$G$7:$G$175)/1000</f>
        <v/>
      </c>
      <c r="P54" s="145">
        <f>AVERAGE(M54:O54)</f>
        <v/>
      </c>
      <c r="Q54" s="146">
        <f>SUMIF($B$7:$B$175,B54,$I$7:$I$175)/1000</f>
        <v/>
      </c>
      <c r="R54" s="145">
        <f>SUMIF($B$7:$B$175,B54,$J$7:$J$175)/1000</f>
        <v/>
      </c>
      <c r="S54" s="145">
        <f>SUMIF($B$7:$B$175,B54,$K$7:$K$175)/1000</f>
        <v/>
      </c>
      <c r="T54" s="220">
        <f>AVERAGE(Q54:S54)</f>
        <v/>
      </c>
    </row>
    <row r="55">
      <c r="A55" s="905" t="n"/>
      <c r="B55" s="286" t="n">
        <v>10391725</v>
      </c>
      <c r="C55" t="inlineStr">
        <is>
          <t>Tomates, préparées ou conservées autrement qu'au vinaigre ou à l'acide acétique, d'une teneur en poids de matière sèche &gt; 30%, en emballages immédiats d'un contenu net &lt;= 1 kg (à l'excl. des tomates entières ou en morceaux)</t>
        </is>
      </c>
      <c r="D55" s="206" t="n">
        <v>20029099</v>
      </c>
      <c r="E55" s="137" t="n">
        <v>7224699</v>
      </c>
      <c r="F55" s="138" t="n">
        <v>6702607</v>
      </c>
      <c r="G55" s="137" t="n">
        <v>6738408</v>
      </c>
      <c r="H55" s="138" t="n">
        <v>6888571.333333333</v>
      </c>
      <c r="I55" s="137" t="n">
        <v>233149</v>
      </c>
      <c r="J55" s="138" t="n">
        <v>413421</v>
      </c>
      <c r="K55" s="137" t="n">
        <v>524752</v>
      </c>
      <c r="L55" s="138" t="n">
        <v>390440.6666666667</v>
      </c>
      <c r="M55" s="217">
        <f>SUMIF($B$7:$B$175,B55,$E$7:$E$175)/1000</f>
        <v/>
      </c>
      <c r="N55" s="147">
        <f>SUMIF($B$7:$B$175,B55,$F$7:$F$175)/1000</f>
        <v/>
      </c>
      <c r="O55" s="148">
        <f>SUMIF($B$7:$B$175,B55,$G$7:$G$175)/1000</f>
        <v/>
      </c>
      <c r="P55" s="147">
        <f>AVERAGE(M55:O55)</f>
        <v/>
      </c>
      <c r="Q55" s="148">
        <f>SUMIF($B$7:$B$175,B55,$I$7:$I$175)/1000</f>
        <v/>
      </c>
      <c r="R55" s="147">
        <f>SUMIF($B$7:$B$175,B55,$J$7:$J$175)/1000</f>
        <v/>
      </c>
      <c r="S55" s="147">
        <f>SUMIF($B$7:$B$175,B55,$K$7:$K$175)/1000</f>
        <v/>
      </c>
      <c r="T55" s="218">
        <f>AVERAGE(Q55:S55)</f>
        <v/>
      </c>
    </row>
    <row r="56" ht="14.55" customHeight="1" s="902">
      <c r="A56" s="904" t="inlineStr">
        <is>
          <t>Champignons et truffes préparés ou conservés (à l'exclusion des plats de légumes préparés et des champignons et truffes séchés, congelés ou conservés au vinaigre ou à l'acide acétique)</t>
        </is>
      </c>
      <c r="B56" s="116" t="n">
        <v>10391730</v>
      </c>
      <c r="C56" s="916" t="inlineStr">
        <is>
          <t>Champignons du genre 'Agaricus', conservés provisoirement autrement qu'au vinaigre ou à l'acide acétique, cuits à cœur</t>
        </is>
      </c>
      <c r="D56" s="205" t="n">
        <v>20031020</v>
      </c>
      <c r="E56" s="134" t="n">
        <v>440074</v>
      </c>
      <c r="F56" s="135" t="n">
        <v>620520</v>
      </c>
      <c r="G56" s="134" t="n">
        <v>389302</v>
      </c>
      <c r="H56" s="135" t="n">
        <v>483298.6666666667</v>
      </c>
      <c r="I56" s="134" t="n">
        <v>131818</v>
      </c>
      <c r="J56" s="135" t="n">
        <v>582984</v>
      </c>
      <c r="K56" s="134" t="n">
        <v>322899</v>
      </c>
      <c r="L56" s="135" t="n">
        <v>345900.3333333333</v>
      </c>
      <c r="M56" s="219">
        <f>SUMIF($B$7:$B$175,B56,$E$7:$E$175)/1000</f>
        <v/>
      </c>
      <c r="N56" s="145">
        <f>SUMIF($B$7:$B$175,B56,$F$7:$F$175)/1000</f>
        <v/>
      </c>
      <c r="O56" s="146">
        <f>SUMIF($B$7:$B$175,B56,$G$7:$G$175)/1000</f>
        <v/>
      </c>
      <c r="P56" s="145">
        <f>AVERAGE(M56:O56)</f>
        <v/>
      </c>
      <c r="Q56" s="146">
        <f>SUMIF($B$7:$B$175,B56,$I$7:$I$175)/1000</f>
        <v/>
      </c>
      <c r="R56" s="145">
        <f>SUMIF($B$7:$B$175,B56,$J$7:$J$175)/1000</f>
        <v/>
      </c>
      <c r="S56" s="145">
        <f>SUMIF($B$7:$B$175,B56,$K$7:$K$175)/1000</f>
        <v/>
      </c>
      <c r="T56" s="220">
        <f>AVERAGE(Q56:S56)</f>
        <v/>
      </c>
    </row>
    <row r="57">
      <c r="A57" s="905" t="n"/>
      <c r="B57" s="286" t="n">
        <v>10391730</v>
      </c>
      <c r="C57" t="inlineStr">
        <is>
          <t>Champignons du genre 'Agaricus', préparés ou conservés autrement qu'au vinaigre ou à l'acide acétique (à l'excl. des champignons conservés provisoirement et cuits à coeur)</t>
        </is>
      </c>
      <c r="D57" s="203" t="n">
        <v>20031030</v>
      </c>
      <c r="E57" s="139" t="n">
        <v>29444218</v>
      </c>
      <c r="F57" s="187" t="n">
        <v>30764017</v>
      </c>
      <c r="G57" s="139" t="n">
        <v>36337728</v>
      </c>
      <c r="H57" s="187" t="n">
        <v>32181987.66666667</v>
      </c>
      <c r="I57" s="139" t="n">
        <v>12357526</v>
      </c>
      <c r="J57" s="187" t="n">
        <v>14087066</v>
      </c>
      <c r="K57" s="139" t="n">
        <v>13911750</v>
      </c>
      <c r="L57" s="187" t="n">
        <v>13452114</v>
      </c>
      <c r="M57" s="219">
        <f>SUMIF($B$7:$B$175,B57,$E$7:$E$175)/1000</f>
        <v/>
      </c>
      <c r="N57" s="145">
        <f>SUMIF($B$7:$B$175,B57,$F$7:$F$175)/1000</f>
        <v/>
      </c>
      <c r="O57" s="146">
        <f>SUMIF($B$7:$B$175,B57,$G$7:$G$175)/1000</f>
        <v/>
      </c>
      <c r="P57" s="145">
        <f>AVERAGE(M57:O57)</f>
        <v/>
      </c>
      <c r="Q57" s="146">
        <f>SUMIF($B$7:$B$175,B57,$I$7:$I$175)/1000</f>
        <v/>
      </c>
      <c r="R57" s="145">
        <f>SUMIF($B$7:$B$175,B57,$J$7:$J$175)/1000</f>
        <v/>
      </c>
      <c r="S57" s="145">
        <f>SUMIF($B$7:$B$175,B57,$K$7:$K$175)/1000</f>
        <v/>
      </c>
      <c r="T57" s="220">
        <f>AVERAGE(Q57:S57)</f>
        <v/>
      </c>
    </row>
    <row r="58">
      <c r="A58" s="905" t="n"/>
      <c r="B58" s="286" t="n">
        <v>10391730</v>
      </c>
      <c r="C58" t="inlineStr">
        <is>
          <t>Truffes, préparées ou conservées autrement qu’au vinaigre ou à l’acide acétique</t>
        </is>
      </c>
      <c r="D58" s="203" t="n">
        <v>20039010</v>
      </c>
      <c r="E58" s="139" t="n">
        <v>49969</v>
      </c>
      <c r="F58" s="187" t="n">
        <v>59037</v>
      </c>
      <c r="G58" s="139" t="n">
        <v>38196</v>
      </c>
      <c r="H58" s="187" t="n">
        <v>49067.33333333334</v>
      </c>
      <c r="I58" s="139" t="n">
        <v>59729</v>
      </c>
      <c r="J58" s="187" t="n">
        <v>62714</v>
      </c>
      <c r="K58" s="139" t="n">
        <v>54839</v>
      </c>
      <c r="L58" s="187" t="n">
        <v>59094</v>
      </c>
      <c r="M58" s="219">
        <f>SUMIF($B$7:$B$175,B58,$E$7:$E$175)/1000</f>
        <v/>
      </c>
      <c r="N58" s="145">
        <f>SUMIF($B$7:$B$175,B58,$F$7:$F$175)/1000</f>
        <v/>
      </c>
      <c r="O58" s="146">
        <f>SUMIF($B$7:$B$175,B58,$G$7:$G$175)/1000</f>
        <v/>
      </c>
      <c r="P58" s="145">
        <f>AVERAGE(M58:O58)</f>
        <v/>
      </c>
      <c r="Q58" s="146">
        <f>SUMIF($B$7:$B$175,B58,$I$7:$I$175)/1000</f>
        <v/>
      </c>
      <c r="R58" s="145">
        <f>SUMIF($B$7:$B$175,B58,$J$7:$J$175)/1000</f>
        <v/>
      </c>
      <c r="S58" s="145">
        <f>SUMIF($B$7:$B$175,B58,$K$7:$K$175)/1000</f>
        <v/>
      </c>
      <c r="T58" s="220">
        <f>AVERAGE(Q58:S58)</f>
        <v/>
      </c>
    </row>
    <row r="59">
      <c r="A59" s="906" t="n"/>
      <c r="B59" s="911" t="n">
        <v>10391730</v>
      </c>
      <c r="C59" s="105" t="inlineStr">
        <is>
          <t>Champignons, préparés ou conservés autrement qu’au vinaigre ou à l’acide acétique (à l’excl. des champignons du genre [Agaricus])</t>
        </is>
      </c>
      <c r="D59" s="204" t="n">
        <v>20039090</v>
      </c>
      <c r="E59" s="137" t="n">
        <v>2629236</v>
      </c>
      <c r="F59" s="138" t="n">
        <v>2771082</v>
      </c>
      <c r="G59" s="137" t="n">
        <v>3391421</v>
      </c>
      <c r="H59" s="138" t="n">
        <v>2930579.666666667</v>
      </c>
      <c r="I59" s="137" t="n">
        <v>3883676</v>
      </c>
      <c r="J59" s="138" t="n">
        <v>5391638</v>
      </c>
      <c r="K59" s="137" t="n">
        <v>9849910</v>
      </c>
      <c r="L59" s="138" t="n">
        <v>6375074.666666667</v>
      </c>
      <c r="M59" s="219">
        <f>SUMIF($B$7:$B$175,B59,$E$7:$E$175)/1000</f>
        <v/>
      </c>
      <c r="N59" s="145">
        <f>SUMIF($B$7:$B$175,B59,$F$7:$F$175)/1000</f>
        <v/>
      </c>
      <c r="O59" s="146">
        <f>SUMIF($B$7:$B$175,B59,$G$7:$G$175)/1000</f>
        <v/>
      </c>
      <c r="P59" s="145">
        <f>AVERAGE(M59:O59)</f>
        <v/>
      </c>
      <c r="Q59" s="146">
        <f>SUMIF($B$7:$B$175,B59,$I$7:$I$175)/1000</f>
        <v/>
      </c>
      <c r="R59" s="145">
        <f>SUMIF($B$7:$B$175,B59,$J$7:$J$175)/1000</f>
        <v/>
      </c>
      <c r="S59" s="145">
        <f>SUMIF($B$7:$B$175,B59,$K$7:$K$175)/1000</f>
        <v/>
      </c>
      <c r="T59" s="220">
        <f>AVERAGE(Q59:S59)</f>
        <v/>
      </c>
    </row>
    <row r="60" ht="14.55" customHeight="1" s="902">
      <c r="A60" s="912" t="inlineStr">
        <is>
          <t>Légumes et mélanges de légumes surgelés (à l'exclusion des plats de légumes préparés, des légumes et mélanges de légumes surgelés non cuits ou cuits à la vapeur ou à l'eau, ou conservés au vinaigre ou à l'acide acétique)</t>
        </is>
      </c>
      <c r="B60" s="121" t="n">
        <v>10391740</v>
      </c>
      <c r="C60" t="inlineStr">
        <is>
          <t>Maïs doux [Zea mays var. saccharata], préparé ou conservé autrement qu'au vinaigre ou à l'acide acétique, congelé</t>
        </is>
      </c>
      <c r="D60" s="203" t="n">
        <v>20049010</v>
      </c>
      <c r="E60" s="134" t="n">
        <v>7486</v>
      </c>
      <c r="F60" s="135" t="n">
        <v>19346</v>
      </c>
      <c r="G60" s="134" t="n">
        <v>21338</v>
      </c>
      <c r="H60" s="135" t="n">
        <v>16056.66666666667</v>
      </c>
      <c r="I60" s="134" t="n">
        <v>594840</v>
      </c>
      <c r="J60" s="135" t="n">
        <v>806048</v>
      </c>
      <c r="K60" s="134" t="n">
        <v>332918</v>
      </c>
      <c r="L60" s="135" t="n">
        <v>577935.3333333334</v>
      </c>
      <c r="M60" s="215">
        <f>SUMIF($B$7:$B$175,B60,$E$7:$E$175)/1000</f>
        <v/>
      </c>
      <c r="N60" s="149">
        <f>SUMIF($B$7:$B$175,B60,$F$7:$F$175)/1000</f>
        <v/>
      </c>
      <c r="O60" s="150">
        <f>SUMIF($B$7:$B$175,B60,$G$7:$G$175)/1000</f>
        <v/>
      </c>
      <c r="P60" s="149">
        <f>AVERAGE(M60:O60)</f>
        <v/>
      </c>
      <c r="Q60" s="150">
        <f>SUMIF($B$7:$B$175,B60,$I$7:$I$175)/1000</f>
        <v/>
      </c>
      <c r="R60" s="149">
        <f>SUMIF($B$7:$B$175,B60,$J$7:$J$175)/1000</f>
        <v/>
      </c>
      <c r="S60" s="149">
        <f>SUMIF($B$7:$B$175,B60,$K$7:$K$175)/1000</f>
        <v/>
      </c>
      <c r="T60" s="216">
        <f>AVERAGE(Q60:S60)</f>
        <v/>
      </c>
    </row>
    <row r="61">
      <c r="A61" s="905" t="n"/>
      <c r="B61" s="121" t="n">
        <v>10391740</v>
      </c>
      <c r="C61" t="inlineStr">
        <is>
          <t>Choucroute, câpres et olives, préparées ou conservées autrement qu'au vinaigre ou à l'acide acétique, congelées</t>
        </is>
      </c>
      <c r="D61" s="203" t="n">
        <v>20049030</v>
      </c>
      <c r="E61" s="139" t="n">
        <v>151907</v>
      </c>
      <c r="F61" s="187" t="n">
        <v>112577</v>
      </c>
      <c r="G61" s="139" t="n">
        <v>113274</v>
      </c>
      <c r="H61" s="187" t="n">
        <v>125919.3333333333</v>
      </c>
      <c r="I61" s="139" t="n">
        <v>99874</v>
      </c>
      <c r="J61" s="187" t="n">
        <v>101100</v>
      </c>
      <c r="K61" s="139" t="n">
        <v>126759</v>
      </c>
      <c r="L61" s="187" t="n">
        <v>109244.3333333333</v>
      </c>
      <c r="M61" s="219">
        <f>SUMIF($B$7:$B$175,B61,$E$7:$E$175)/1000</f>
        <v/>
      </c>
      <c r="N61" s="145">
        <f>SUMIF($B$7:$B$175,B61,$F$7:$F$175)/1000</f>
        <v/>
      </c>
      <c r="O61" s="146">
        <f>SUMIF($B$7:$B$175,B61,$G$7:$G$175)/1000</f>
        <v/>
      </c>
      <c r="P61" s="145">
        <f>AVERAGE(M61:O61)</f>
        <v/>
      </c>
      <c r="Q61" s="146">
        <f>SUMIF($B$7:$B$175,B61,$I$7:$I$175)/1000</f>
        <v/>
      </c>
      <c r="R61" s="145">
        <f>SUMIF($B$7:$B$175,B61,$J$7:$J$175)/1000</f>
        <v/>
      </c>
      <c r="S61" s="145">
        <f>SUMIF($B$7:$B$175,B61,$K$7:$K$175)/1000</f>
        <v/>
      </c>
      <c r="T61" s="220">
        <f>AVERAGE(Q61:S61)</f>
        <v/>
      </c>
    </row>
    <row r="62">
      <c r="A62" s="905" t="n"/>
      <c r="B62" s="121" t="n">
        <v>10391740</v>
      </c>
      <c r="C62" t="inlineStr">
        <is>
          <t>Pois [Pisum sativum] et haricots verts [Phaseolus spp.], préparés ou conservés autrement qu'au vinaigre ou à l'acide acétique, congelés</t>
        </is>
      </c>
      <c r="D62" s="203" t="n">
        <v>20049050</v>
      </c>
      <c r="E62" s="139" t="n">
        <v>1021648</v>
      </c>
      <c r="F62" s="187" t="n">
        <v>840297</v>
      </c>
      <c r="G62" s="139" t="n">
        <v>1058835</v>
      </c>
      <c r="H62" s="187" t="n">
        <v>973593.3333333334</v>
      </c>
      <c r="I62" s="139" t="n">
        <v>8425039</v>
      </c>
      <c r="J62" s="187" t="n">
        <v>6675486</v>
      </c>
      <c r="K62" s="139" t="n">
        <v>1930359</v>
      </c>
      <c r="L62" s="187" t="n">
        <v>5676961.333333333</v>
      </c>
      <c r="M62" s="219">
        <f>SUMIF($B$7:$B$175,B62,$E$7:$E$175)/1000</f>
        <v/>
      </c>
      <c r="N62" s="145">
        <f>SUMIF($B$7:$B$175,B62,$F$7:$F$175)/1000</f>
        <v/>
      </c>
      <c r="O62" s="146">
        <f>SUMIF($B$7:$B$175,B62,$G$7:$G$175)/1000</f>
        <v/>
      </c>
      <c r="P62" s="145">
        <f>AVERAGE(M62:O62)</f>
        <v/>
      </c>
      <c r="Q62" s="146">
        <f>SUMIF($B$7:$B$175,B62,$I$7:$I$175)/1000</f>
        <v/>
      </c>
      <c r="R62" s="145">
        <f>SUMIF($B$7:$B$175,B62,$J$7:$J$175)/1000</f>
        <v/>
      </c>
      <c r="S62" s="145">
        <f>SUMIF($B$7:$B$175,B62,$K$7:$K$175)/1000</f>
        <v/>
      </c>
      <c r="T62" s="220">
        <f>AVERAGE(Q62:S62)</f>
        <v/>
      </c>
    </row>
    <row r="63">
      <c r="A63" s="905" t="n"/>
      <c r="B63" s="121" t="n">
        <v>10391740</v>
      </c>
      <c r="C63" t="inlineStr">
        <is>
          <t>Oignons, simpl. cuits, congelés</t>
        </is>
      </c>
      <c r="D63" s="203" t="n">
        <v>20049091</v>
      </c>
      <c r="E63" s="139" t="n">
        <v>5829470</v>
      </c>
      <c r="F63" s="187" t="n">
        <v>5263236</v>
      </c>
      <c r="G63" s="139" t="n">
        <v>5559118</v>
      </c>
      <c r="H63" s="187" t="n">
        <v>5550608</v>
      </c>
      <c r="I63" s="139" t="n">
        <v>619346</v>
      </c>
      <c r="J63" s="187" t="n">
        <v>1007577</v>
      </c>
      <c r="K63" s="139" t="n">
        <v>1542484</v>
      </c>
      <c r="L63" s="187" t="n">
        <v>1056469</v>
      </c>
      <c r="M63" s="219">
        <f>SUMIF($B$7:$B$175,B63,$E$7:$E$175)/1000</f>
        <v/>
      </c>
      <c r="N63" s="145">
        <f>SUMIF($B$7:$B$175,B63,$F$7:$F$175)/1000</f>
        <v/>
      </c>
      <c r="O63" s="146">
        <f>SUMIF($B$7:$B$175,B63,$G$7:$G$175)/1000</f>
        <v/>
      </c>
      <c r="P63" s="145">
        <f>AVERAGE(M63:O63)</f>
        <v/>
      </c>
      <c r="Q63" s="146">
        <f>SUMIF($B$7:$B$175,B63,$I$7:$I$175)/1000</f>
        <v/>
      </c>
      <c r="R63" s="145">
        <f>SUMIF($B$7:$B$175,B63,$J$7:$J$175)/1000</f>
        <v/>
      </c>
      <c r="S63" s="145">
        <f>SUMIF($B$7:$B$175,B63,$K$7:$K$175)/1000</f>
        <v/>
      </c>
      <c r="T63" s="220">
        <f>AVERAGE(Q63:S63)</f>
        <v/>
      </c>
    </row>
    <row r="64">
      <c r="A64" s="905" t="n"/>
      <c r="B64" s="121" t="n">
        <v>10391740</v>
      </c>
      <c r="C64" t="inlineStr">
        <is>
          <t>Légumes et mélanges de légumes, préparés ou conservés autrement qu'au vinaigre ou à l'acide acétique, congelés (à l'excl. des confits au sucre, des tomates, des champignons, des truffes, des pommes de terre, du maïs doux [Zea mays var. saccharata], de la choucroute, des câpres, des olives, des pois [Pisum sativum], des haricots verts [Phaseolus spp.] et des oignons simplement cuits, non mélangés)</t>
        </is>
      </c>
      <c r="D64" s="203" t="n">
        <v>20049098</v>
      </c>
      <c r="E64" s="137" t="n">
        <v>55059466</v>
      </c>
      <c r="F64" s="138" t="n">
        <v>43508126</v>
      </c>
      <c r="G64" s="137" t="n">
        <v>51974117</v>
      </c>
      <c r="H64" s="138" t="n">
        <v>50180569.66666666</v>
      </c>
      <c r="I64" s="137" t="n">
        <v>15870654</v>
      </c>
      <c r="J64" s="138" t="n">
        <v>16039343</v>
      </c>
      <c r="K64" s="137" t="n">
        <v>14693026</v>
      </c>
      <c r="L64" s="138" t="n">
        <v>15534341</v>
      </c>
      <c r="M64" s="217">
        <f>SUMIF($B$7:$B$175,B64,$E$7:$E$175)/1000</f>
        <v/>
      </c>
      <c r="N64" s="147">
        <f>SUMIF($B$7:$B$175,B64,$F$7:$F$175)/1000</f>
        <v/>
      </c>
      <c r="O64" s="148">
        <f>SUMIF($B$7:$B$175,B64,$G$7:$G$175)/1000</f>
        <v/>
      </c>
      <c r="P64" s="147">
        <f>AVERAGE(M64:O64)</f>
        <v/>
      </c>
      <c r="Q64" s="148">
        <f>SUMIF($B$7:$B$175,B64,$I$7:$I$175)/1000</f>
        <v/>
      </c>
      <c r="R64" s="147">
        <f>SUMIF($B$7:$B$175,B64,$J$7:$J$175)/1000</f>
        <v/>
      </c>
      <c r="S64" s="147">
        <f>SUMIF($B$7:$B$175,B64,$K$7:$K$175)/1000</f>
        <v/>
      </c>
      <c r="T64" s="218">
        <f>AVERAGE(Q64:S64)</f>
        <v/>
      </c>
    </row>
    <row r="65" ht="14.55" customHeight="1" s="902">
      <c r="A65" s="904" t="inlineStr">
        <is>
          <t>Choucroute en conserve (à l'exclusion des plats de légumes préparés et de la choucroute séchée, congelée ou conservée au vinaigre ou à l'acide acétique)</t>
        </is>
      </c>
      <c r="B65" s="109" t="n">
        <v>10391750</v>
      </c>
      <c r="C65" s="920" t="inlineStr">
        <is>
          <t>Choucroute, non congelée</t>
        </is>
      </c>
      <c r="D65" s="112" t="n">
        <v>20059960</v>
      </c>
      <c r="E65" s="141" t="n">
        <v>455656</v>
      </c>
      <c r="F65" s="142" t="n">
        <v>516667</v>
      </c>
      <c r="G65" s="141" t="n">
        <v>425735</v>
      </c>
      <c r="H65" s="142" t="n">
        <v>466019.3333333333</v>
      </c>
      <c r="I65" s="141" t="n">
        <v>468423</v>
      </c>
      <c r="J65" s="142" t="n">
        <v>341134</v>
      </c>
      <c r="K65" s="141" t="n">
        <v>617708</v>
      </c>
      <c r="L65" s="142" t="n">
        <v>475755</v>
      </c>
      <c r="M65" s="219">
        <f>SUMIF($B$7:$B$175,B65,$E$7:$E$175)/1000</f>
        <v/>
      </c>
      <c r="N65" s="145">
        <f>SUMIF($B$7:$B$175,B65,$F$7:$F$175)/1000</f>
        <v/>
      </c>
      <c r="O65" s="146">
        <f>SUMIF($B$7:$B$175,B65,$G$7:$G$175)/1000</f>
        <v/>
      </c>
      <c r="P65" s="145">
        <f>AVERAGE(M65:O65)</f>
        <v/>
      </c>
      <c r="Q65" s="146">
        <f>SUMIF($B$7:$B$175,B65,$I$7:$I$175)/1000</f>
        <v/>
      </c>
      <c r="R65" s="145">
        <f>SUMIF($B$7:$B$175,B65,$J$7:$J$175)/1000</f>
        <v/>
      </c>
      <c r="S65" s="145">
        <f>SUMIF($B$7:$B$175,B65,$K$7:$K$175)/1000</f>
        <v/>
      </c>
      <c r="T65" s="220">
        <f>AVERAGE(Q65:S65)</f>
        <v/>
      </c>
    </row>
    <row r="66" ht="57.5" customHeight="1" s="902">
      <c r="A66" s="912" t="inlineStr">
        <is>
          <t>Asperges en conserve (à l'exclusion des plats de légumes préparés et des asperges séchées, congelées ou conservées au vinaigre ou à l'acide acétique)</t>
        </is>
      </c>
      <c r="B66" s="286" t="n">
        <v>10391760</v>
      </c>
      <c r="C66" t="inlineStr">
        <is>
          <t>Asperges, préparées ou conservées autrement qu'au vinaigre ou à l'acide acétique, non congelées</t>
        </is>
      </c>
      <c r="D66" s="93" t="n">
        <v>20056000</v>
      </c>
      <c r="E66" s="141" t="n">
        <v>20264211</v>
      </c>
      <c r="F66" s="142" t="n">
        <v>18065229</v>
      </c>
      <c r="G66" s="141" t="n">
        <v>17937320</v>
      </c>
      <c r="H66" s="142" t="n">
        <v>18755586.66666667</v>
      </c>
      <c r="I66" s="141" t="n">
        <v>631660</v>
      </c>
      <c r="J66" s="142" t="n">
        <v>1093745</v>
      </c>
      <c r="K66" s="141" t="n">
        <v>1011773</v>
      </c>
      <c r="L66" s="142" t="n">
        <v>912392.6666666666</v>
      </c>
      <c r="M66" s="221">
        <f>SUMIF($B$7:$B$175,B66,$E$7:$E$175)/1000</f>
        <v/>
      </c>
      <c r="N66" s="151">
        <f>SUMIF($B$7:$B$175,B66,$F$7:$F$175)/1000</f>
        <v/>
      </c>
      <c r="O66" s="152">
        <f>SUMIF($B$7:$B$175,B66,$G$7:$G$175)/1000</f>
        <v/>
      </c>
      <c r="P66" s="151">
        <f>AVERAGE(M66:O66)</f>
        <v/>
      </c>
      <c r="Q66" s="152">
        <f>SUMIF($B$7:$B$175,B66,$I$7:$I$175)/1000</f>
        <v/>
      </c>
      <c r="R66" s="151">
        <f>SUMIF($B$7:$B$175,B66,$J$7:$J$175)/1000</f>
        <v/>
      </c>
      <c r="S66" s="151">
        <f>SUMIF($B$7:$B$175,B66,$K$7:$K$175)/1000</f>
        <v/>
      </c>
      <c r="T66" s="222">
        <f>AVERAGE(Q66:S66)</f>
        <v/>
      </c>
    </row>
    <row r="67">
      <c r="A67" s="190" t="inlineStr">
        <is>
          <t>Olives préparées ou conservées (à l'exclusion des plats de légumes préparés et des olives séchées, congelées ou conservées au vinaigre ou à l'acide acétique)</t>
        </is>
      </c>
      <c r="B67" s="109" t="n">
        <v>10391770</v>
      </c>
      <c r="C67" s="920" t="inlineStr">
        <is>
          <t>Olives, préparées ou conservées autrement qu'au vinaigre ou à l'acide acétique, non congelées</t>
        </is>
      </c>
      <c r="D67" s="209" t="n">
        <v>20057000</v>
      </c>
      <c r="E67" s="141" t="n">
        <v>72944177</v>
      </c>
      <c r="F67" s="142" t="n">
        <v>77851844</v>
      </c>
      <c r="G67" s="141" t="n">
        <v>81676251</v>
      </c>
      <c r="H67" s="142" t="n">
        <v>77490757.33333333</v>
      </c>
      <c r="I67" s="141" t="n">
        <v>3079504</v>
      </c>
      <c r="J67" s="142" t="n">
        <v>3211341</v>
      </c>
      <c r="K67" s="141" t="n">
        <v>2993611</v>
      </c>
      <c r="L67" s="142" t="n">
        <v>3094818.666666667</v>
      </c>
      <c r="M67" s="219">
        <f>SUMIF($B$7:$B$175,B67,$E$7:$E$175)/1000</f>
        <v/>
      </c>
      <c r="N67" s="145">
        <f>SUMIF($B$7:$B$175,B67,$F$7:$F$175)/1000</f>
        <v/>
      </c>
      <c r="O67" s="146">
        <f>SUMIF($B$7:$B$175,B67,$G$7:$G$175)/1000</f>
        <v/>
      </c>
      <c r="P67" s="145">
        <f>AVERAGE(M67:O67)</f>
        <v/>
      </c>
      <c r="Q67" s="146">
        <f>SUMIF($B$7:$B$175,B67,$I$7:$I$175)/1000</f>
        <v/>
      </c>
      <c r="R67" s="145">
        <f>SUMIF($B$7:$B$175,B67,$J$7:$J$175)/1000</f>
        <v/>
      </c>
      <c r="S67" s="145">
        <f>SUMIF($B$7:$B$175,B67,$K$7:$K$175)/1000</f>
        <v/>
      </c>
      <c r="T67" s="220">
        <f>AVERAGE(Q67:S67)</f>
        <v/>
      </c>
    </row>
    <row r="68">
      <c r="A68" s="191" t="inlineStr">
        <is>
          <t>Maïs doux préparé ou conservé (à l'exclusion des plats de légumes préparés et du maïs doux séché, congelé ou conservé au vinaigre ou à l'acide acétique)</t>
        </is>
      </c>
      <c r="B68" s="286" t="n">
        <v>10391780</v>
      </c>
      <c r="C68" t="inlineStr">
        <is>
          <t>Maïs doux [Zea mays var. saccharata], préparé ou conservé autrement qu'au vinaigre ou à l'acide acétique, non congelé</t>
        </is>
      </c>
      <c r="D68" s="206" t="n">
        <v>20058000</v>
      </c>
      <c r="E68" s="141" t="n">
        <v>33166876</v>
      </c>
      <c r="F68" s="142" t="n">
        <v>34499296</v>
      </c>
      <c r="G68" s="141" t="n">
        <v>38017717</v>
      </c>
      <c r="H68" s="142" t="n">
        <v>35227963</v>
      </c>
      <c r="I68" s="141" t="n">
        <v>122240261</v>
      </c>
      <c r="J68" s="142" t="n">
        <v>113880680</v>
      </c>
      <c r="K68" s="141" t="n">
        <v>115130754</v>
      </c>
      <c r="L68" s="142" t="n">
        <v>117083898.3333333</v>
      </c>
      <c r="M68" s="221">
        <f>SUMIF($B$7:$B$175,B68,$E$7:$E$175)/1000</f>
        <v/>
      </c>
      <c r="N68" s="151">
        <f>SUMIF($B$7:$B$175,B68,$F$7:$F$175)/1000</f>
        <v/>
      </c>
      <c r="O68" s="152">
        <f>SUMIF($B$7:$B$175,B68,$G$7:$G$175)/1000</f>
        <v/>
      </c>
      <c r="P68" s="151">
        <f>AVERAGE(M68:O68)</f>
        <v/>
      </c>
      <c r="Q68" s="152">
        <f>SUMIF($B$7:$B$175,B68,$I$7:$I$175)/1000</f>
        <v/>
      </c>
      <c r="R68" s="151">
        <f>SUMIF($B$7:$B$175,B68,$J$7:$J$175)/1000</f>
        <v/>
      </c>
      <c r="S68" s="151">
        <f>SUMIF($B$7:$B$175,B68,$K$7:$K$175)/1000</f>
        <v/>
      </c>
      <c r="T68" s="222">
        <f>AVERAGE(Q68:S68)</f>
        <v/>
      </c>
    </row>
    <row r="69">
      <c r="A69" s="904" t="inlineStr">
        <is>
          <t>Légumes et mélanges de légumes, n.c.a. (à l'exception des plats de légumes préparés et des légumes et mélanges de légumes congelés)</t>
        </is>
      </c>
      <c r="B69" s="121" t="n">
        <v>10391790</v>
      </c>
      <c r="C69" s="916" t="inlineStr">
        <is>
          <t>Jets de bambou, préparés ou conservés autrement qu'au vinaigre ou à l'acide acétique, non congelés</t>
        </is>
      </c>
      <c r="D69" s="207" t="n">
        <v>20059100</v>
      </c>
      <c r="E69" s="134" t="n">
        <v>2261900</v>
      </c>
      <c r="F69" s="135" t="n">
        <v>2013323</v>
      </c>
      <c r="G69" s="134" t="n">
        <v>2261211</v>
      </c>
      <c r="H69" s="135" t="n">
        <v>2178811.333333333</v>
      </c>
      <c r="I69" s="134" t="n">
        <v>808015</v>
      </c>
      <c r="J69" s="135" t="n">
        <v>1273338</v>
      </c>
      <c r="K69" s="134" t="n">
        <v>1333567</v>
      </c>
      <c r="L69" s="135" t="n">
        <v>1138306.666666667</v>
      </c>
      <c r="M69" s="219">
        <f>SUMIF($B$7:$B$175,B69,$E$7:$E$175)/1000</f>
        <v/>
      </c>
      <c r="N69" s="145">
        <f>SUMIF($B$7:$B$175,B69,$F$7:$F$175)/1000</f>
        <v/>
      </c>
      <c r="O69" s="146">
        <f>SUMIF($B$7:$B$175,B69,$G$7:$G$175)/1000</f>
        <v/>
      </c>
      <c r="P69" s="145">
        <f>AVERAGE(M69:O69)</f>
        <v/>
      </c>
      <c r="Q69" s="146">
        <f>SUMIF($B$7:$B$175,B69,$I$7:$I$175)/1000</f>
        <v/>
      </c>
      <c r="R69" s="145">
        <f>SUMIF($B$7:$B$175,B69,$J$7:$J$175)/1000</f>
        <v/>
      </c>
      <c r="S69" s="145">
        <f>SUMIF($B$7:$B$175,B69,$K$7:$K$175)/1000</f>
        <v/>
      </c>
      <c r="T69" s="220">
        <f>AVERAGE(Q69:S69)</f>
        <v/>
      </c>
    </row>
    <row r="70">
      <c r="A70" s="905" t="n"/>
      <c r="B70" s="121" t="n">
        <v>10391790</v>
      </c>
      <c r="C70" t="inlineStr">
        <is>
          <t>Fruits du genre 'Capsicum' (autres que les piments doux ou poivrons), préparés ou conservés autrement qu'au vinaigre ou à l'acide acétique, non congelés</t>
        </is>
      </c>
      <c r="D70" s="206" t="n">
        <v>20059910</v>
      </c>
      <c r="E70" s="139" t="n">
        <v>833225</v>
      </c>
      <c r="F70" s="187" t="n">
        <v>730821</v>
      </c>
      <c r="G70" s="139" t="n">
        <v>1402231</v>
      </c>
      <c r="H70" s="187" t="n">
        <v>988759</v>
      </c>
      <c r="I70" s="139" t="n">
        <v>285247</v>
      </c>
      <c r="J70" s="187" t="n">
        <v>318719</v>
      </c>
      <c r="K70" s="139" t="n">
        <v>274371</v>
      </c>
      <c r="L70" s="187" t="n">
        <v>292779</v>
      </c>
      <c r="M70" s="219">
        <f>SUMIF($B$7:$B$175,B70,$E$7:$E$175)/1000</f>
        <v/>
      </c>
      <c r="N70" s="145">
        <f>SUMIF($B$7:$B$175,B70,$F$7:$F$175)/1000</f>
        <v/>
      </c>
      <c r="O70" s="146">
        <f>SUMIF($B$7:$B$175,B70,$G$7:$G$175)/1000</f>
        <v/>
      </c>
      <c r="P70" s="145">
        <f>AVERAGE(M70:O70)</f>
        <v/>
      </c>
      <c r="Q70" s="146">
        <f>SUMIF($B$7:$B$175,B70,$I$7:$I$175)/1000</f>
        <v/>
      </c>
      <c r="R70" s="145">
        <f>SUMIF($B$7:$B$175,B70,$J$7:$J$175)/1000</f>
        <v/>
      </c>
      <c r="S70" s="145">
        <f>SUMIF($B$7:$B$175,B70,$K$7:$K$175)/1000</f>
        <v/>
      </c>
      <c r="T70" s="220">
        <f>AVERAGE(Q70:S70)</f>
        <v/>
      </c>
    </row>
    <row r="71">
      <c r="A71" s="905" t="n"/>
      <c r="B71" s="121" t="n">
        <v>10391790</v>
      </c>
      <c r="C71" t="inlineStr">
        <is>
          <t>Câpres, préparées ou conservées autrement qu'au vinaigre ou à l'acide acétique, non congelées</t>
        </is>
      </c>
      <c r="D71" s="206" t="n">
        <v>20059920</v>
      </c>
      <c r="E71" s="139" t="n">
        <v>655830</v>
      </c>
      <c r="F71" s="187" t="n">
        <v>348126</v>
      </c>
      <c r="G71" s="139" t="n">
        <v>401057</v>
      </c>
      <c r="H71" s="187" t="n">
        <v>468337.6666666667</v>
      </c>
      <c r="I71" s="139" t="n">
        <v>27323</v>
      </c>
      <c r="J71" s="187" t="n">
        <v>10342</v>
      </c>
      <c r="K71" s="139" t="n">
        <v>29627</v>
      </c>
      <c r="L71" s="187" t="n">
        <v>22430.66666666667</v>
      </c>
      <c r="M71" s="219">
        <f>SUMIF($B$7:$B$175,B71,$E$7:$E$175)/1000</f>
        <v/>
      </c>
      <c r="N71" s="145">
        <f>SUMIF($B$7:$B$175,B71,$F$7:$F$175)/1000</f>
        <v/>
      </c>
      <c r="O71" s="146">
        <f>SUMIF($B$7:$B$175,B71,$G$7:$G$175)/1000</f>
        <v/>
      </c>
      <c r="P71" s="145">
        <f>AVERAGE(M71:O71)</f>
        <v/>
      </c>
      <c r="Q71" s="146">
        <f>SUMIF($B$7:$B$175,B71,$I$7:$I$175)/1000</f>
        <v/>
      </c>
      <c r="R71" s="145">
        <f>SUMIF($B$7:$B$175,B71,$J$7:$J$175)/1000</f>
        <v/>
      </c>
      <c r="S71" s="145">
        <f>SUMIF($B$7:$B$175,B71,$K$7:$K$175)/1000</f>
        <v/>
      </c>
      <c r="T71" s="220">
        <f>AVERAGE(Q71:S71)</f>
        <v/>
      </c>
    </row>
    <row r="72">
      <c r="A72" s="905" t="n"/>
      <c r="B72" s="121" t="n">
        <v>10391790</v>
      </c>
      <c r="C72" t="inlineStr">
        <is>
          <t>Artichauts, préparés ou conservés autrement qu'au vinaigre ou à l'acide acétique, non congelés</t>
        </is>
      </c>
      <c r="D72" s="206" t="n">
        <v>20059930</v>
      </c>
      <c r="E72" s="139" t="n">
        <v>10444268</v>
      </c>
      <c r="F72" s="187" t="n">
        <v>10809127</v>
      </c>
      <c r="G72" s="139" t="n">
        <v>11367321</v>
      </c>
      <c r="H72" s="187" t="n">
        <v>10873572</v>
      </c>
      <c r="I72" s="139" t="n">
        <v>145784</v>
      </c>
      <c r="J72" s="187" t="n">
        <v>172906</v>
      </c>
      <c r="K72" s="139" t="n">
        <v>190785</v>
      </c>
      <c r="L72" s="187" t="n">
        <v>169825</v>
      </c>
      <c r="M72" s="219">
        <f>SUMIF($B$7:$B$175,B72,$E$7:$E$175)/1000</f>
        <v/>
      </c>
      <c r="N72" s="145">
        <f>SUMIF($B$7:$B$175,B72,$F$7:$F$175)/1000</f>
        <v/>
      </c>
      <c r="O72" s="146">
        <f>SUMIF($B$7:$B$175,B72,$G$7:$G$175)/1000</f>
        <v/>
      </c>
      <c r="P72" s="145">
        <f>AVERAGE(M72:O72)</f>
        <v/>
      </c>
      <c r="Q72" s="146">
        <f>SUMIF($B$7:$B$175,B72,$I$7:$I$175)/1000</f>
        <v/>
      </c>
      <c r="R72" s="145">
        <f>SUMIF($B$7:$B$175,B72,$J$7:$J$175)/1000</f>
        <v/>
      </c>
      <c r="S72" s="145">
        <f>SUMIF($B$7:$B$175,B72,$K$7:$K$175)/1000</f>
        <v/>
      </c>
      <c r="T72" s="220">
        <f>AVERAGE(Q72:S72)</f>
        <v/>
      </c>
    </row>
    <row r="73">
      <c r="A73" s="905" t="n"/>
      <c r="B73" s="121" t="n">
        <v>10391790</v>
      </c>
      <c r="C73" t="inlineStr">
        <is>
          <t>Mélanges de légumes, préparés ou conservés autrement qu'au vinaigre ou à l'acide acétique, non congelés</t>
        </is>
      </c>
      <c r="D73" s="206" t="n">
        <v>20059950</v>
      </c>
      <c r="E73" s="139" t="n">
        <v>53232630</v>
      </c>
      <c r="F73" s="187" t="n">
        <v>54146101</v>
      </c>
      <c r="G73" s="139" t="n">
        <v>59887056</v>
      </c>
      <c r="H73" s="187" t="n">
        <v>55755262.33333334</v>
      </c>
      <c r="I73" s="139" t="n">
        <v>67922264</v>
      </c>
      <c r="J73" s="187" t="n">
        <v>65132898</v>
      </c>
      <c r="K73" s="139" t="n">
        <v>61106632</v>
      </c>
      <c r="L73" s="187" t="n">
        <v>64720598</v>
      </c>
      <c r="M73" s="219">
        <f>SUMIF($B$7:$B$175,B73,$E$7:$E$175)/1000</f>
        <v/>
      </c>
      <c r="N73" s="145">
        <f>SUMIF($B$7:$B$175,B73,$F$7:$F$175)/1000</f>
        <v/>
      </c>
      <c r="O73" s="146">
        <f>SUMIF($B$7:$B$175,B73,$G$7:$G$175)/1000</f>
        <v/>
      </c>
      <c r="P73" s="145">
        <f>AVERAGE(M73:O73)</f>
        <v/>
      </c>
      <c r="Q73" s="146">
        <f>SUMIF($B$7:$B$175,B73,$I$7:$I$175)/1000</f>
        <v/>
      </c>
      <c r="R73" s="145">
        <f>SUMIF($B$7:$B$175,B73,$J$7:$J$175)/1000</f>
        <v/>
      </c>
      <c r="S73" s="145">
        <f>SUMIF($B$7:$B$175,B73,$K$7:$K$175)/1000</f>
        <v/>
      </c>
      <c r="T73" s="220">
        <f>AVERAGE(Q73:S73)</f>
        <v/>
      </c>
    </row>
    <row r="74">
      <c r="A74" s="906" t="n"/>
      <c r="B74" s="121" t="n">
        <v>10391790</v>
      </c>
      <c r="C74" s="105" t="inlineStr">
        <is>
          <t>Légumes, préparés ou conservés autrement qu’au vinaigre ou à l’acide acétique, non congelés (à l’excl. des légumes confits au sucre, des légumes homogénéisés du no 2005.10, et des tomates, des champignons des truffes, des pommes de terre, de la choucroute, des pois [Pisum sativum], des haricots [Vigna spp., Phaseolus spp.], des asperges, des olives, du maïs doux [Zea mays var. Saccharata], des jets de bambou, des fruits du genre Capisicum au goût épicé, des câpres, des artichauts et des mélanges de légumes)</t>
        </is>
      </c>
      <c r="D74" s="208" t="n">
        <v>20059980</v>
      </c>
      <c r="E74" s="137" t="n">
        <v>42398210</v>
      </c>
      <c r="F74" s="138" t="n">
        <v>42999429</v>
      </c>
      <c r="G74" s="137" t="n">
        <v>47922151</v>
      </c>
      <c r="H74" s="138" t="n">
        <v>44439930</v>
      </c>
      <c r="I74" s="137" t="n">
        <v>48823990</v>
      </c>
      <c r="J74" s="138" t="n">
        <v>51440137</v>
      </c>
      <c r="K74" s="137" t="n">
        <v>52428729</v>
      </c>
      <c r="L74" s="138" t="n">
        <v>50897618.66666666</v>
      </c>
      <c r="M74" s="219">
        <f>SUMIF($B$7:$B$175,B74,$E$7:$E$175)/1000</f>
        <v/>
      </c>
      <c r="N74" s="145">
        <f>SUMIF($B$7:$B$175,B74,$F$7:$F$175)/1000</f>
        <v/>
      </c>
      <c r="O74" s="146">
        <f>SUMIF($B$7:$B$175,B74,$G$7:$G$175)/1000</f>
        <v/>
      </c>
      <c r="P74" s="145">
        <f>AVERAGE(M74:O74)</f>
        <v/>
      </c>
      <c r="Q74" s="146">
        <f>SUMIF($B$7:$B$175,B74,$I$7:$I$175)/1000</f>
        <v/>
      </c>
      <c r="R74" s="145">
        <f>SUMIF($B$7:$B$175,B74,$J$7:$J$175)/1000</f>
        <v/>
      </c>
      <c r="S74" s="145">
        <f>SUMIF($B$7:$B$175,B74,$K$7:$K$175)/1000</f>
        <v/>
      </c>
      <c r="T74" s="220">
        <f>AVERAGE(Q74:S74)</f>
        <v/>
      </c>
    </row>
    <row r="75" ht="14.55" customHeight="1" s="902">
      <c r="A75" s="912" t="inlineStr">
        <is>
          <t>Légumes (à l'exclusion des pommes de terre), fruits, noix et autres parties comestibles de plantes, préparés ou conservés au vinaigre ou à l'acide acétique</t>
        </is>
      </c>
      <c r="B75" s="121" t="n">
        <v>10391800</v>
      </c>
      <c r="C75" t="inlineStr">
        <is>
          <t>Concombres et cornichons, préparés ou conservés au vinaigre ou à l'acide acétique</t>
        </is>
      </c>
      <c r="D75" s="206" t="n">
        <v>20011000</v>
      </c>
      <c r="E75" s="134" t="n">
        <v>34053925</v>
      </c>
      <c r="F75" s="135" t="n">
        <v>30293265</v>
      </c>
      <c r="G75" s="134" t="n">
        <v>31538580</v>
      </c>
      <c r="H75" s="135" t="n">
        <v>31961923.33333333</v>
      </c>
      <c r="I75" s="134" t="n">
        <v>1205641</v>
      </c>
      <c r="J75" s="135" t="n">
        <v>1181678</v>
      </c>
      <c r="K75" s="134" t="n">
        <v>1332883</v>
      </c>
      <c r="L75" s="135" t="n">
        <v>1240067.333333333</v>
      </c>
      <c r="M75" s="215">
        <f>SUMIF($B$7:$B$175,B75,$E$7:$E$175)/1000</f>
        <v/>
      </c>
      <c r="N75" s="149">
        <f>SUMIF($B$7:$B$175,B75,$F$7:$F$175)/1000</f>
        <v/>
      </c>
      <c r="O75" s="150">
        <f>SUMIF($B$7:$B$175,B75,$G$7:$G$175)/1000</f>
        <v/>
      </c>
      <c r="P75" s="149">
        <f>AVERAGE(M75:O75)</f>
        <v/>
      </c>
      <c r="Q75" s="150">
        <f>SUMIF($B$7:$B$175,B75,$I$7:$I$175)/1000</f>
        <v/>
      </c>
      <c r="R75" s="149">
        <f>SUMIF($B$7:$B$175,B75,$J$7:$J$175)/1000</f>
        <v/>
      </c>
      <c r="S75" s="149">
        <f>SUMIF($B$7:$B$175,B75,$K$7:$K$175)/1000</f>
        <v/>
      </c>
      <c r="T75" s="216">
        <f>AVERAGE(Q75:S75)</f>
        <v/>
      </c>
    </row>
    <row r="76">
      <c r="A76" s="905" t="n"/>
      <c r="B76" s="121" t="n">
        <v>10391800</v>
      </c>
      <c r="C76" t="inlineStr">
        <is>
          <t>Chutney de mangues, préparé ou conservé au vinaigre ou à l'acide acétique</t>
        </is>
      </c>
      <c r="D76" s="206" t="n">
        <v>20019010</v>
      </c>
      <c r="E76" s="139" t="n">
        <v>99873</v>
      </c>
      <c r="F76" s="187" t="n">
        <v>88495</v>
      </c>
      <c r="G76" s="139" t="n">
        <v>98002</v>
      </c>
      <c r="H76" s="187" t="n">
        <v>95456.66666666667</v>
      </c>
      <c r="I76" s="139" t="n">
        <v>902</v>
      </c>
      <c r="J76" s="187" t="n">
        <v>1248</v>
      </c>
      <c r="K76" s="139" t="n">
        <v>2425</v>
      </c>
      <c r="L76" s="187" t="n">
        <v>1525</v>
      </c>
      <c r="M76" s="219">
        <f>SUMIF($B$7:$B$175,B76,$E$7:$E$175)/1000</f>
        <v/>
      </c>
      <c r="N76" s="145">
        <f>SUMIF($B$7:$B$175,B76,$F$7:$F$175)/1000</f>
        <v/>
      </c>
      <c r="O76" s="146">
        <f>SUMIF($B$7:$B$175,B76,$G$7:$G$175)/1000</f>
        <v/>
      </c>
      <c r="P76" s="145">
        <f>AVERAGE(M76:O76)</f>
        <v/>
      </c>
      <c r="Q76" s="146">
        <f>SUMIF($B$7:$B$175,B76,$I$7:$I$175)/1000</f>
        <v/>
      </c>
      <c r="R76" s="145">
        <f>SUMIF($B$7:$B$175,B76,$J$7:$J$175)/1000</f>
        <v/>
      </c>
      <c r="S76" s="145">
        <f>SUMIF($B$7:$B$175,B76,$K$7:$K$175)/1000</f>
        <v/>
      </c>
      <c r="T76" s="220">
        <f>AVERAGE(Q76:S76)</f>
        <v/>
      </c>
    </row>
    <row r="77">
      <c r="A77" s="905" t="n"/>
      <c r="B77" s="121" t="n">
        <v>10391800</v>
      </c>
      <c r="C77" t="inlineStr">
        <is>
          <t>Fruits du genre 'Capsicum' (autres que les piments doux ou poivrons), préparés ou conservés au vinaigre ou à l'acide acétique</t>
        </is>
      </c>
      <c r="D77" s="206" t="n">
        <v>20019020</v>
      </c>
      <c r="E77" s="139" t="n">
        <v>337031</v>
      </c>
      <c r="F77" s="187" t="n">
        <v>379069</v>
      </c>
      <c r="G77" s="139" t="n">
        <v>717281</v>
      </c>
      <c r="H77" s="187" t="n">
        <v>477793.6666666667</v>
      </c>
      <c r="I77" s="139" t="n">
        <v>11534</v>
      </c>
      <c r="J77" s="187" t="n">
        <v>12907</v>
      </c>
      <c r="K77" s="139" t="n">
        <v>14520</v>
      </c>
      <c r="L77" s="187" t="n">
        <v>12987</v>
      </c>
      <c r="M77" s="219">
        <f>SUMIF($B$7:$B$175,B77,$E$7:$E$175)/1000</f>
        <v/>
      </c>
      <c r="N77" s="145">
        <f>SUMIF($B$7:$B$175,B77,$F$7:$F$175)/1000</f>
        <v/>
      </c>
      <c r="O77" s="146">
        <f>SUMIF($B$7:$B$175,B77,$G$7:$G$175)/1000</f>
        <v/>
      </c>
      <c r="P77" s="145">
        <f>AVERAGE(M77:O77)</f>
        <v/>
      </c>
      <c r="Q77" s="146">
        <f>SUMIF($B$7:$B$175,B77,$I$7:$I$175)/1000</f>
        <v/>
      </c>
      <c r="R77" s="145">
        <f>SUMIF($B$7:$B$175,B77,$J$7:$J$175)/1000</f>
        <v/>
      </c>
      <c r="S77" s="145">
        <f>SUMIF($B$7:$B$175,B77,$K$7:$K$175)/1000</f>
        <v/>
      </c>
      <c r="T77" s="220">
        <f>AVERAGE(Q77:S77)</f>
        <v/>
      </c>
    </row>
    <row r="78">
      <c r="A78" s="905" t="n"/>
      <c r="B78" s="121" t="n">
        <v>10391800</v>
      </c>
      <c r="C78" t="inlineStr">
        <is>
          <t>Maïs doux 'Zea mays var. saccharata', préparé ou conservé au vinaigre ou à l'acide acétique</t>
        </is>
      </c>
      <c r="D78" s="206" t="n">
        <v>20019030</v>
      </c>
      <c r="E78" s="139" t="n">
        <v>320147</v>
      </c>
      <c r="F78" s="187" t="n">
        <v>328913</v>
      </c>
      <c r="G78" s="139" t="n">
        <v>332194</v>
      </c>
      <c r="H78" s="187" t="n">
        <v>327084.6666666667</v>
      </c>
      <c r="I78" s="139" t="n">
        <v>51775</v>
      </c>
      <c r="J78" s="187" t="n">
        <v>63546</v>
      </c>
      <c r="K78" s="139" t="n">
        <v>83430</v>
      </c>
      <c r="L78" s="187" t="n">
        <v>66250.33333333333</v>
      </c>
      <c r="M78" s="219">
        <f>SUMIF($B$7:$B$175,B78,$E$7:$E$175)/1000</f>
        <v/>
      </c>
      <c r="N78" s="145">
        <f>SUMIF($B$7:$B$175,B78,$F$7:$F$175)/1000</f>
        <v/>
      </c>
      <c r="O78" s="146">
        <f>SUMIF($B$7:$B$175,B78,$G$7:$G$175)/1000</f>
        <v/>
      </c>
      <c r="P78" s="145">
        <f>AVERAGE(M78:O78)</f>
        <v/>
      </c>
      <c r="Q78" s="146">
        <f>SUMIF($B$7:$B$175,B78,$I$7:$I$175)/1000</f>
        <v/>
      </c>
      <c r="R78" s="145">
        <f>SUMIF($B$7:$B$175,B78,$J$7:$J$175)/1000</f>
        <v/>
      </c>
      <c r="S78" s="145">
        <f>SUMIF($B$7:$B$175,B78,$K$7:$K$175)/1000</f>
        <v/>
      </c>
      <c r="T78" s="220">
        <f>AVERAGE(Q78:S78)</f>
        <v/>
      </c>
    </row>
    <row r="79">
      <c r="A79" s="905" t="n"/>
      <c r="B79" s="121" t="n">
        <v>10391800</v>
      </c>
      <c r="C79" t="inlineStr">
        <is>
          <t>Ignames, patates douces et parties comestibles simil. de plantes, d'une teneur en poids d'amidon ou de fécule &gt;= 5%, préparées ou conservées au vinaigre ou à l'acide acétique</t>
        </is>
      </c>
      <c r="D79" s="206" t="n">
        <v>20019040</v>
      </c>
      <c r="E79" s="139" t="n">
        <v>19119</v>
      </c>
      <c r="F79" s="187" t="n">
        <v>0</v>
      </c>
      <c r="G79" s="139" t="n">
        <v>9663</v>
      </c>
      <c r="H79" s="187" t="n">
        <v>9594</v>
      </c>
      <c r="I79" s="139" t="n">
        <v>170</v>
      </c>
      <c r="J79" s="187" t="n">
        <v>145</v>
      </c>
      <c r="K79" s="139" t="n">
        <v>830</v>
      </c>
      <c r="L79" s="187" t="n">
        <v>381.6666666666667</v>
      </c>
      <c r="M79" s="219">
        <f>SUMIF($B$7:$B$175,B79,$E$7:$E$175)/1000</f>
        <v/>
      </c>
      <c r="N79" s="145">
        <f>SUMIF($B$7:$B$175,B79,$F$7:$F$175)/1000</f>
        <v/>
      </c>
      <c r="O79" s="146">
        <f>SUMIF($B$7:$B$175,B79,$G$7:$G$175)/1000</f>
        <v/>
      </c>
      <c r="P79" s="145">
        <f>AVERAGE(M79:O79)</f>
        <v/>
      </c>
      <c r="Q79" s="146">
        <f>SUMIF($B$7:$B$175,B79,$I$7:$I$175)/1000</f>
        <v/>
      </c>
      <c r="R79" s="145">
        <f>SUMIF($B$7:$B$175,B79,$J$7:$J$175)/1000</f>
        <v/>
      </c>
      <c r="S79" s="145">
        <f>SUMIF($B$7:$B$175,B79,$K$7:$K$175)/1000</f>
        <v/>
      </c>
      <c r="T79" s="220">
        <f>AVERAGE(Q79:S79)</f>
        <v/>
      </c>
    </row>
    <row r="80">
      <c r="A80" s="905" t="n"/>
      <c r="B80" s="121" t="n">
        <v>10391800</v>
      </c>
      <c r="C80" t="inlineStr">
        <is>
          <t>Champignons, préparés ou conservés au vinaigre ou à l'acide acétique</t>
        </is>
      </c>
      <c r="D80" s="206" t="n">
        <v>20019050</v>
      </c>
      <c r="E80" s="139" t="n">
        <v>93852</v>
      </c>
      <c r="F80" s="187" t="n">
        <v>208385</v>
      </c>
      <c r="G80" s="139" t="n">
        <v>239780</v>
      </c>
      <c r="H80" s="187" t="n">
        <v>180672.3333333333</v>
      </c>
      <c r="I80" s="139" t="n">
        <v>374422</v>
      </c>
      <c r="J80" s="187" t="n">
        <v>971811</v>
      </c>
      <c r="K80" s="139" t="n">
        <v>520756</v>
      </c>
      <c r="L80" s="187" t="n">
        <v>622329.6666666666</v>
      </c>
      <c r="M80" s="219">
        <f>SUMIF($B$7:$B$175,B80,$E$7:$E$175)/1000</f>
        <v/>
      </c>
      <c r="N80" s="145">
        <f>SUMIF($B$7:$B$175,B80,$F$7:$F$175)/1000</f>
        <v/>
      </c>
      <c r="O80" s="146">
        <f>SUMIF($B$7:$B$175,B80,$G$7:$G$175)/1000</f>
        <v/>
      </c>
      <c r="P80" s="145">
        <f>AVERAGE(M80:O80)</f>
        <v/>
      </c>
      <c r="Q80" s="146">
        <f>SUMIF($B$7:$B$175,B80,$I$7:$I$175)/1000</f>
        <v/>
      </c>
      <c r="R80" s="145">
        <f>SUMIF($B$7:$B$175,B80,$J$7:$J$175)/1000</f>
        <v/>
      </c>
      <c r="S80" s="145">
        <f>SUMIF($B$7:$B$175,B80,$K$7:$K$175)/1000</f>
        <v/>
      </c>
      <c r="T80" s="220">
        <f>AVERAGE(Q80:S80)</f>
        <v/>
      </c>
    </row>
    <row r="81">
      <c r="A81" s="905" t="n"/>
      <c r="B81" s="121" t="n">
        <v>10391800</v>
      </c>
      <c r="C81" t="inlineStr">
        <is>
          <t>Olives, préparées ou conservées au vinaigre ou à l'acide acétique</t>
        </is>
      </c>
      <c r="D81" s="206" t="n">
        <v>20019065</v>
      </c>
      <c r="E81" s="139" t="n">
        <v>3819858</v>
      </c>
      <c r="F81" s="187" t="n">
        <v>3526745</v>
      </c>
      <c r="G81" s="139" t="n">
        <v>2839086</v>
      </c>
      <c r="H81" s="187" t="n">
        <v>3395229.666666667</v>
      </c>
      <c r="I81" s="139" t="n">
        <v>366342</v>
      </c>
      <c r="J81" s="187" t="n">
        <v>432367</v>
      </c>
      <c r="K81" s="139" t="n">
        <v>372039</v>
      </c>
      <c r="L81" s="187" t="n">
        <v>390249.3333333333</v>
      </c>
      <c r="M81" s="219">
        <f>SUMIF($B$7:$B$175,B81,$E$7:$E$175)/1000</f>
        <v/>
      </c>
      <c r="N81" s="145">
        <f>SUMIF($B$7:$B$175,B81,$F$7:$F$175)/1000</f>
        <v/>
      </c>
      <c r="O81" s="146">
        <f>SUMIF($B$7:$B$175,B81,$G$7:$G$175)/1000</f>
        <v/>
      </c>
      <c r="P81" s="145">
        <f>AVERAGE(M81:O81)</f>
        <v/>
      </c>
      <c r="Q81" s="146">
        <f>SUMIF($B$7:$B$175,B81,$I$7:$I$175)/1000</f>
        <v/>
      </c>
      <c r="R81" s="145">
        <f>SUMIF($B$7:$B$175,B81,$J$7:$J$175)/1000</f>
        <v/>
      </c>
      <c r="S81" s="145">
        <f>SUMIF($B$7:$B$175,B81,$K$7:$K$175)/1000</f>
        <v/>
      </c>
      <c r="T81" s="220">
        <f>AVERAGE(Q81:S81)</f>
        <v/>
      </c>
    </row>
    <row r="82">
      <c r="A82" s="905" t="n"/>
      <c r="B82" s="121" t="n">
        <v>10391800</v>
      </c>
      <c r="C82" t="inlineStr">
        <is>
          <t>Piments doux ou poivrons, préparés ou conservés au vinaigre ou à l'acide acétique</t>
        </is>
      </c>
      <c r="D82" s="206" t="n">
        <v>20019070</v>
      </c>
      <c r="E82" s="139" t="n">
        <v>4106815</v>
      </c>
      <c r="F82" s="187" t="n">
        <v>4507761</v>
      </c>
      <c r="G82" s="139" t="n">
        <v>5651753</v>
      </c>
      <c r="H82" s="187" t="n">
        <v>4755443</v>
      </c>
      <c r="I82" s="139" t="n">
        <v>56137</v>
      </c>
      <c r="J82" s="187" t="n">
        <v>141086</v>
      </c>
      <c r="K82" s="139" t="n">
        <v>104980</v>
      </c>
      <c r="L82" s="187" t="n">
        <v>100734.3333333333</v>
      </c>
      <c r="M82" s="219">
        <f>SUMIF($B$7:$B$175,B82,$E$7:$E$175)/1000</f>
        <v/>
      </c>
      <c r="N82" s="145">
        <f>SUMIF($B$7:$B$175,B82,$F$7:$F$175)/1000</f>
        <v/>
      </c>
      <c r="O82" s="146">
        <f>SUMIF($B$7:$B$175,B82,$G$7:$G$175)/1000</f>
        <v/>
      </c>
      <c r="P82" s="145">
        <f>AVERAGE(M82:O82)</f>
        <v/>
      </c>
      <c r="Q82" s="146">
        <f>SUMIF($B$7:$B$175,B82,$I$7:$I$175)/1000</f>
        <v/>
      </c>
      <c r="R82" s="145">
        <f>SUMIF($B$7:$B$175,B82,$J$7:$J$175)/1000</f>
        <v/>
      </c>
      <c r="S82" s="145">
        <f>SUMIF($B$7:$B$175,B82,$K$7:$K$175)/1000</f>
        <v/>
      </c>
      <c r="T82" s="220">
        <f>AVERAGE(Q82:S82)</f>
        <v/>
      </c>
    </row>
    <row r="83">
      <c r="A83" s="905" t="n"/>
      <c r="B83" s="121" t="n">
        <v>10391800</v>
      </c>
      <c r="C83" t="inlineStr">
        <is>
          <t>Cœurs de palmier, goyaves, mangues, mangoustans, papayes, tamarins, pommes de cajou, litchis, fruits du jaquier [pain des singes], sapotilles, fruits de la passion, caramboles, pitahayas, noix de coco, de cajou, du Brésil, d’arec ou de bétel, de kola et noix macadamia, préparés ou conservés au vinaigre ou à l’acide acétique</t>
        </is>
      </c>
      <c r="D83" s="206" t="n">
        <v>20019092</v>
      </c>
      <c r="E83" s="139" t="n">
        <v>217405</v>
      </c>
      <c r="F83" s="187" t="n">
        <v>276487</v>
      </c>
      <c r="G83" s="139" t="n">
        <v>471775</v>
      </c>
      <c r="H83" s="187" t="n">
        <v>321889</v>
      </c>
      <c r="I83" s="139" t="n">
        <v>58466</v>
      </c>
      <c r="J83" s="187" t="n">
        <v>33188</v>
      </c>
      <c r="K83" s="139" t="n">
        <v>30661</v>
      </c>
      <c r="L83" s="187" t="n">
        <v>40771.66666666666</v>
      </c>
      <c r="M83" s="219">
        <f>SUMIF($B$7:$B$175,B83,$E$7:$E$175)/1000</f>
        <v/>
      </c>
      <c r="N83" s="145">
        <f>SUMIF($B$7:$B$175,B83,$F$7:$F$175)/1000</f>
        <v/>
      </c>
      <c r="O83" s="146">
        <f>SUMIF($B$7:$B$175,B83,$G$7:$G$175)/1000</f>
        <v/>
      </c>
      <c r="P83" s="145">
        <f>AVERAGE(M83:O83)</f>
        <v/>
      </c>
      <c r="Q83" s="146">
        <f>SUMIF($B$7:$B$175,B83,$I$7:$I$175)/1000</f>
        <v/>
      </c>
      <c r="R83" s="145">
        <f>SUMIF($B$7:$B$175,B83,$J$7:$J$175)/1000</f>
        <v/>
      </c>
      <c r="S83" s="145">
        <f>SUMIF($B$7:$B$175,B83,$K$7:$K$175)/1000</f>
        <v/>
      </c>
      <c r="T83" s="220">
        <f>AVERAGE(Q83:S83)</f>
        <v/>
      </c>
    </row>
    <row r="84">
      <c r="A84" s="905" t="n"/>
      <c r="B84" s="121" t="n">
        <v>10391800</v>
      </c>
      <c r="C84" t="inlineStr">
        <is>
          <t>Légumes, fruits et parties comestibles de plantes, préparés ou conservés au vinaigre ou à l'acide acétique (à l'excl. des concombres, des cornichons, du chutney de mangue, des fruits du genre 'Capsicum', du maïs doux, des ignames, des patates douces et parties comestibles simil. de plantes d'une teneur en poids d'amidon ou de fécule &gt;= 5%, des champignons, des coeurs de palmier, des olives, des poivrons ou piments doux, des goyaves, des mangues, des mangoustans, des papayes, des tamarins, des pommes de cajou, des litchis, des fruits du jaquier [pain des singes], des sapotilles, des fruits de la passion, des caramboles, des pitahayas, des noix de coco, des noix de cajou, des noix du Brésil, des noix d'arec [ou de bétel], des noix de kola et des noix macadamia)</t>
        </is>
      </c>
      <c r="D84" s="206" t="n">
        <v>20019097</v>
      </c>
      <c r="E84" s="137" t="n">
        <v>7801645</v>
      </c>
      <c r="F84" s="138" t="n">
        <v>8661271</v>
      </c>
      <c r="G84" s="137" t="n">
        <v>10567979</v>
      </c>
      <c r="H84" s="138" t="n">
        <v>9010298.333333334</v>
      </c>
      <c r="I84" s="137" t="n">
        <v>4490100</v>
      </c>
      <c r="J84" s="138" t="n">
        <v>4541596</v>
      </c>
      <c r="K84" s="137" t="n">
        <v>4356932</v>
      </c>
      <c r="L84" s="138" t="n">
        <v>4462876</v>
      </c>
      <c r="M84" s="217">
        <f>SUMIF($B$7:$B$175,B84,$E$7:$E$175)/1000</f>
        <v/>
      </c>
      <c r="N84" s="147">
        <f>SUMIF($B$7:$B$175,B84,$F$7:$F$175)/1000</f>
        <v/>
      </c>
      <c r="O84" s="148">
        <f>SUMIF($B$7:$B$175,B84,$G$7:$G$175)/1000</f>
        <v/>
      </c>
      <c r="P84" s="147">
        <f>AVERAGE(M84:O84)</f>
        <v/>
      </c>
      <c r="Q84" s="148">
        <f>SUMIF($B$7:$B$175,B84,$I$7:$I$175)/1000</f>
        <v/>
      </c>
      <c r="R84" s="147">
        <f>SUMIF($B$7:$B$175,B84,$J$7:$J$175)/1000</f>
        <v/>
      </c>
      <c r="S84" s="147">
        <f>SUMIF($B$7:$B$175,B84,$K$7:$K$175)/1000</f>
        <v/>
      </c>
      <c r="T84" s="218">
        <f>AVERAGE(Q84:S84)</f>
        <v/>
      </c>
    </row>
    <row r="85" ht="14.55" customHeight="1" s="902">
      <c r="A85" s="904" t="inlineStr">
        <is>
          <t>Sous-produits et déchets végétaux destinés à la consommation animale, n.c.a.</t>
        </is>
      </c>
      <c r="B85" s="116" t="n">
        <v>10393000</v>
      </c>
      <c r="C85" s="916" t="inlineStr">
        <is>
          <t>Marcs de raisins, même agglomérés sous forme de pellets, des types utilisés pour l'alimentation des animaux, ayant un titre alcoométrique total &lt;= 4,3% mas et une teneur en matière sèche &gt;= 40% en poids</t>
        </is>
      </c>
      <c r="D85" s="207" t="n">
        <v>23080011</v>
      </c>
      <c r="E85" s="134" t="n">
        <v>227057</v>
      </c>
      <c r="F85" s="135" t="n">
        <v>5993</v>
      </c>
      <c r="G85" s="134" t="n">
        <v>435</v>
      </c>
      <c r="H85" s="135" t="n">
        <v>77828.33333333333</v>
      </c>
      <c r="I85" s="134" t="n">
        <v>116710</v>
      </c>
      <c r="J85" s="135" t="n">
        <v>576155</v>
      </c>
      <c r="K85" s="134" t="n">
        <v>105023</v>
      </c>
      <c r="L85" s="135" t="n">
        <v>265962.6666666667</v>
      </c>
      <c r="M85" s="219">
        <f>SUMIF($B$7:$B$175,B85,$E$7:$E$175)/1000</f>
        <v/>
      </c>
      <c r="N85" s="145">
        <f>SUMIF($B$7:$B$175,B85,$F$7:$F$175)/1000</f>
        <v/>
      </c>
      <c r="O85" s="146">
        <f>SUMIF($B$7:$B$175,B85,$G$7:$G$175)/1000</f>
        <v/>
      </c>
      <c r="P85" s="145">
        <f>AVERAGE(M85:O85)</f>
        <v/>
      </c>
      <c r="Q85" s="146">
        <f>SUMIF($B$7:$B$175,B85,$I$7:$I$175)/1000</f>
        <v/>
      </c>
      <c r="R85" s="145">
        <f>SUMIF($B$7:$B$175,B85,$J$7:$J$175)/1000</f>
        <v/>
      </c>
      <c r="S85" s="145">
        <f>SUMIF($B$7:$B$175,B85,$K$7:$K$175)/1000</f>
        <v/>
      </c>
      <c r="T85" s="220">
        <f>AVERAGE(Q85:S85)</f>
        <v/>
      </c>
    </row>
    <row r="86">
      <c r="A86" s="905" t="n"/>
      <c r="B86" s="286" t="n">
        <v>10393000</v>
      </c>
      <c r="C86" t="inlineStr">
        <is>
          <t>Marcs de raisins, autres</t>
        </is>
      </c>
      <c r="D86" s="206" t="n">
        <v>23080019</v>
      </c>
      <c r="E86" s="139" t="n">
        <v>233165</v>
      </c>
      <c r="F86" s="187" t="n">
        <v>1103820</v>
      </c>
      <c r="G86" s="139" t="n">
        <v>692397</v>
      </c>
      <c r="H86" s="187" t="n">
        <v>676460.6666666666</v>
      </c>
      <c r="I86" s="139" t="n">
        <v>20337</v>
      </c>
      <c r="J86" s="187" t="n">
        <v>136637</v>
      </c>
      <c r="K86" s="139" t="n">
        <v>0</v>
      </c>
      <c r="L86" s="187" t="n">
        <v>52324.66666666666</v>
      </c>
      <c r="M86" s="219">
        <f>SUMIF($B$7:$B$175,B86,$E$7:$E$175)/1000</f>
        <v/>
      </c>
      <c r="N86" s="145">
        <f>SUMIF($B$7:$B$175,B86,$F$7:$F$175)/1000</f>
        <v/>
      </c>
      <c r="O86" s="146">
        <f>SUMIF($B$7:$B$175,B86,$G$7:$G$175)/1000</f>
        <v/>
      </c>
      <c r="P86" s="145">
        <f>AVERAGE(M86:O86)</f>
        <v/>
      </c>
      <c r="Q86" s="146">
        <f>SUMIF($B$7:$B$175,B86,$I$7:$I$175)/1000</f>
        <v/>
      </c>
      <c r="R86" s="145">
        <f>SUMIF($B$7:$B$175,B86,$J$7:$J$175)/1000</f>
        <v/>
      </c>
      <c r="S86" s="145">
        <f>SUMIF($B$7:$B$175,B86,$K$7:$K$175)/1000</f>
        <v/>
      </c>
      <c r="T86" s="220">
        <f>AVERAGE(Q86:S86)</f>
        <v/>
      </c>
    </row>
    <row r="87">
      <c r="A87" s="905" t="n"/>
      <c r="B87" s="286" t="n">
        <v>10393000</v>
      </c>
      <c r="C87" t="inlineStr">
        <is>
          <t>Glands de chêne et marrons d'Inde ainsi que marcs de fruits, même agglomérés sous forme de pellets, des types utilisés pour l'alimentation des animaux (à l'excl. des marcs de raisins)</t>
        </is>
      </c>
      <c r="D87" s="206" t="n">
        <v>23080040</v>
      </c>
      <c r="E87" s="139" t="n">
        <v>15795778</v>
      </c>
      <c r="F87" s="187" t="n">
        <v>7271370</v>
      </c>
      <c r="G87" s="139" t="n">
        <v>6699041</v>
      </c>
      <c r="H87" s="187" t="n">
        <v>9922063</v>
      </c>
      <c r="I87" s="139" t="n">
        <v>965767</v>
      </c>
      <c r="J87" s="187" t="n">
        <v>935905</v>
      </c>
      <c r="K87" s="139" t="n">
        <v>352923</v>
      </c>
      <c r="L87" s="187" t="n">
        <v>751531.6666666666</v>
      </c>
      <c r="M87" s="219">
        <f>SUMIF($B$7:$B$175,B87,$E$7:$E$175)/1000</f>
        <v/>
      </c>
      <c r="N87" s="145">
        <f>SUMIF($B$7:$B$175,B87,$F$7:$F$175)/1000</f>
        <v/>
      </c>
      <c r="O87" s="146">
        <f>SUMIF($B$7:$B$175,B87,$G$7:$G$175)/1000</f>
        <v/>
      </c>
      <c r="P87" s="145">
        <f>AVERAGE(M87:O87)</f>
        <v/>
      </c>
      <c r="Q87" s="146">
        <f>SUMIF($B$7:$B$175,B87,$I$7:$I$175)/1000</f>
        <v/>
      </c>
      <c r="R87" s="145">
        <f>SUMIF($B$7:$B$175,B87,$J$7:$J$175)/1000</f>
        <v/>
      </c>
      <c r="S87" s="145">
        <f>SUMIF($B$7:$B$175,B87,$K$7:$K$175)/1000</f>
        <v/>
      </c>
      <c r="T87" s="220">
        <f>AVERAGE(Q87:S87)</f>
        <v/>
      </c>
    </row>
    <row r="88">
      <c r="A88" s="906" t="n"/>
      <c r="B88" s="911" t="n">
        <v>10393000</v>
      </c>
      <c r="C88" s="105" t="inlineStr">
        <is>
          <t>Tiges de maïs, feuilles de maïs, pelures de fruits et autres matières, déchets, résidus et sous-produits végétaux, même agglomérés sous forme de pellets, des types utilisés pour l'alimentation des animaux, n.d.a. (à l'excl. des glands de chêne, des marrons d'Inde et des marcs de fruits)</t>
        </is>
      </c>
      <c r="D88" s="208" t="n">
        <v>23080090</v>
      </c>
      <c r="E88" s="137" t="n">
        <v>50126692</v>
      </c>
      <c r="F88" s="138" t="n">
        <v>49874407</v>
      </c>
      <c r="G88" s="137" t="n">
        <v>61152394</v>
      </c>
      <c r="H88" s="138" t="n">
        <v>53717831</v>
      </c>
      <c r="I88" s="137" t="n">
        <v>91980328</v>
      </c>
      <c r="J88" s="138" t="n">
        <v>85938442</v>
      </c>
      <c r="K88" s="137" t="n">
        <v>44500296</v>
      </c>
      <c r="L88" s="138" t="n">
        <v>74139688.66666667</v>
      </c>
      <c r="M88" s="219">
        <f>SUMIF($B$7:$B$175,B88,$E$7:$E$175)/1000</f>
        <v/>
      </c>
      <c r="N88" s="145">
        <f>SUMIF($B$7:$B$175,B88,$F$7:$F$175)/1000</f>
        <v/>
      </c>
      <c r="O88" s="146">
        <f>SUMIF($B$7:$B$175,B88,$G$7:$G$175)/1000</f>
        <v/>
      </c>
      <c r="P88" s="145">
        <f>AVERAGE(M88:O88)</f>
        <v/>
      </c>
      <c r="Q88" s="146">
        <f>SUMIF($B$7:$B$175,B88,$I$7:$I$175)/1000</f>
        <v/>
      </c>
      <c r="R88" s="145">
        <f>SUMIF($B$7:$B$175,B88,$J$7:$J$175)/1000</f>
        <v/>
      </c>
      <c r="S88" s="145">
        <f>SUMIF($B$7:$B$175,B88,$K$7:$K$175)/1000</f>
        <v/>
      </c>
      <c r="T88" s="220">
        <f>AVERAGE(Q88:S88)</f>
        <v/>
      </c>
    </row>
    <row r="89" ht="14.55" customHeight="1" s="902">
      <c r="A89" s="913" t="inlineStr">
        <is>
          <t>Huile d'olive vierge et ses fractions (à l'exclusion des huiles modifiées chimiquement)</t>
        </is>
      </c>
      <c r="B89" s="154" t="n">
        <v>10412210</v>
      </c>
      <c r="C89" s="294" t="inlineStr">
        <is>
          <t>Huile d'olive vierge lampante</t>
        </is>
      </c>
      <c r="D89" s="247" t="n">
        <v>15091010</v>
      </c>
      <c r="E89" s="228" t="n">
        <v>613435</v>
      </c>
      <c r="F89" s="229" t="n">
        <v>829655</v>
      </c>
      <c r="G89" s="228" t="n">
        <v>715982</v>
      </c>
      <c r="H89" s="229" t="n">
        <v>719690.6666666666</v>
      </c>
      <c r="I89" s="228" t="n">
        <v>204823</v>
      </c>
      <c r="J89" s="229" t="n">
        <v>128357</v>
      </c>
      <c r="K89" s="228" t="n">
        <v>107541</v>
      </c>
      <c r="L89" s="229" t="n">
        <v>146907</v>
      </c>
      <c r="M89" s="234">
        <f>SUMIF($B$7:$B$175,B89,$E$7:$E$175)/1000</f>
        <v/>
      </c>
      <c r="N89" s="235">
        <f>SUMIF($B$7:$B$175,B89,$F$7:$F$175)/1000</f>
        <v/>
      </c>
      <c r="O89" s="236">
        <f>SUMIF($B$7:$B$175,B89,$G$7:$G$175)/1000</f>
        <v/>
      </c>
      <c r="P89" s="235">
        <f>AVERAGE(M89:O89)</f>
        <v/>
      </c>
      <c r="Q89" s="236">
        <f>SUMIF($B$7:$B$175,B89,$I$7:$I$175)/1000</f>
        <v/>
      </c>
      <c r="R89" s="235">
        <f>SUMIF($B$7:$B$175,B89,$J$7:$J$175)/1000</f>
        <v/>
      </c>
      <c r="S89" s="235">
        <f>SUMIF($B$7:$B$175,B89,$K$7:$K$175)/1000</f>
        <v/>
      </c>
      <c r="T89" s="237">
        <f>AVERAGE(Q89:S89)</f>
        <v/>
      </c>
    </row>
    <row r="90">
      <c r="A90" s="905" t="n"/>
      <c r="B90" s="154" t="n">
        <v>10412210</v>
      </c>
      <c r="C90" s="294" t="inlineStr">
        <is>
          <t>Huile d’olive vierge extra, obtenue, à partir des fruits de l’olivier, uniquement par des procédés mécaniques ou physiques, dans des conditions qui n’entraînent pas l’altération de l’huile, non traitée (à l’exclusion de l’huile lampante)</t>
        </is>
      </c>
      <c r="D90" s="247" t="n">
        <v>15091020</v>
      </c>
      <c r="E90" s="230" t="n">
        <v>0</v>
      </c>
      <c r="F90" s="231" t="n">
        <v>0</v>
      </c>
      <c r="G90" s="230" t="n">
        <v>0</v>
      </c>
      <c r="H90" s="231" t="n">
        <v>0</v>
      </c>
      <c r="I90" s="230" t="n">
        <v>0</v>
      </c>
      <c r="J90" s="231" t="n">
        <v>0</v>
      </c>
      <c r="K90" s="230" t="n">
        <v>0</v>
      </c>
      <c r="L90" s="231" t="n">
        <v>0</v>
      </c>
      <c r="M90" s="238">
        <f>SUMIF($B$7:$B$175,B90,$E$7:$E$175)/1000</f>
        <v/>
      </c>
      <c r="N90" s="239">
        <f>SUMIF($B$7:$B$175,B90,$F$7:$F$175)/1000</f>
        <v/>
      </c>
      <c r="O90" s="240">
        <f>SUMIF($B$7:$B$175,B90,$G$7:$G$175)/1000</f>
        <v/>
      </c>
      <c r="P90" s="239">
        <f>AVERAGE(M90:O90)</f>
        <v/>
      </c>
      <c r="Q90" s="240">
        <f>SUMIF($B$7:$B$175,B90,$I$7:$I$175)/1000</f>
        <v/>
      </c>
      <c r="R90" s="239">
        <f>SUMIF($B$7:$B$175,B90,$J$7:$J$175)/1000</f>
        <v/>
      </c>
      <c r="S90" s="239">
        <f>SUMIF($B$7:$B$175,B90,$K$7:$K$175)/1000</f>
        <v/>
      </c>
      <c r="T90" s="241">
        <f>AVERAGE(Q90:S90)</f>
        <v/>
      </c>
    </row>
    <row r="91">
      <c r="A91" s="905" t="n"/>
      <c r="B91" s="154" t="n">
        <v>10412210</v>
      </c>
      <c r="C91" s="294" t="inlineStr">
        <is>
          <t>Huile d’olive vierge, obtenue, à partir des fruits de l’olivier, uniquement par des procédés mécaniques ou physiques, dans des conditions qui n’entraînent pas l’altération de l’huile, non traitée (à l’exclusion de l’huile lampante et de l’huile vierge extra)</t>
        </is>
      </c>
      <c r="D91" s="247" t="n">
        <v>15091080</v>
      </c>
      <c r="E91" s="232" t="n">
        <v>0</v>
      </c>
      <c r="F91" s="233" t="n">
        <v>0</v>
      </c>
      <c r="G91" s="232" t="n">
        <v>0</v>
      </c>
      <c r="H91" s="233" t="n">
        <v>0</v>
      </c>
      <c r="I91" s="232" t="n">
        <v>0</v>
      </c>
      <c r="J91" s="233" t="n">
        <v>0</v>
      </c>
      <c r="K91" s="232" t="n">
        <v>0</v>
      </c>
      <c r="L91" s="233" t="n">
        <v>0</v>
      </c>
      <c r="M91" s="242">
        <f>SUMIF($B$7:$B$175,B91,$E$7:$E$175)/1000</f>
        <v/>
      </c>
      <c r="N91" s="243">
        <f>SUMIF($B$7:$B$175,B91,$F$7:$F$175)/1000</f>
        <v/>
      </c>
      <c r="O91" s="244">
        <f>SUMIF($B$7:$B$175,B91,$G$7:$G$175)/1000</f>
        <v/>
      </c>
      <c r="P91" s="243">
        <f>AVERAGE(M91:O91)</f>
        <v/>
      </c>
      <c r="Q91" s="244">
        <f>SUMIF($B$7:$B$175,B91,$I$7:$I$175)/1000</f>
        <v/>
      </c>
      <c r="R91" s="243">
        <f>SUMIF($B$7:$B$175,B91,$J$7:$J$175)/1000</f>
        <v/>
      </c>
      <c r="S91" s="243">
        <f>SUMIF($B$7:$B$175,B91,$K$7:$K$175)/1000</f>
        <v/>
      </c>
      <c r="T91" s="245">
        <f>AVERAGE(Q91:S91)</f>
        <v/>
      </c>
    </row>
    <row r="92" ht="14.55" customHeight="1" s="902">
      <c r="A92" s="248" t="inlineStr">
        <is>
          <t>Huiles et leurs fractions obtenues uniquement à partir d'olives, brutes (y compris celles mélangées à de l'huile d'olive vierge, raffinée) (à l'exclusion de l'huile d'olive vierge et des huiles chimiquement modifiées)</t>
        </is>
      </c>
      <c r="B92" s="249" t="n">
        <v>10412220</v>
      </c>
      <c r="C92" s="250" t="inlineStr">
        <is>
          <t>Huiles brutes, obtenues exclusivement à partir d'olives et par des procédés autres que ceux mentionnés au n° 1509, et mélanges de ces huiles avec des huiles du n° 1509</t>
        </is>
      </c>
      <c r="D92" s="251" t="n">
        <v>15100010</v>
      </c>
      <c r="E92" s="230" t="n">
        <v>6682</v>
      </c>
      <c r="F92" s="231" t="n">
        <v>9641</v>
      </c>
      <c r="G92" s="230" t="n">
        <v>30904</v>
      </c>
      <c r="H92" s="231" t="n">
        <v>15742.33333333333</v>
      </c>
      <c r="I92" s="230" t="n">
        <v>634</v>
      </c>
      <c r="J92" s="231" t="n">
        <v>20</v>
      </c>
      <c r="K92" s="230" t="n">
        <v>8891</v>
      </c>
      <c r="L92" s="231" t="n">
        <v>3181.666666666667</v>
      </c>
      <c r="M92" s="238">
        <f>SUMIF($B$7:$B$175,B92,$E$7:$E$175)/1000</f>
        <v/>
      </c>
      <c r="N92" s="239">
        <f>SUMIF($B$7:$B$175,B92,$F$7:$F$175)/1000</f>
        <v/>
      </c>
      <c r="O92" s="240">
        <f>SUMIF($B$7:$B$175,B92,$G$7:$G$175)/1000</f>
        <v/>
      </c>
      <c r="P92" s="239">
        <f>AVERAGE(M92:O92)</f>
        <v/>
      </c>
      <c r="Q92" s="240">
        <f>SUMIF($B$7:$B$175,B92,$I$7:$I$175)/1000</f>
        <v/>
      </c>
      <c r="R92" s="239">
        <f>SUMIF($B$7:$B$175,B92,$J$7:$J$175)/1000</f>
        <v/>
      </c>
      <c r="S92" s="239">
        <f>SUMIF($B$7:$B$175,B92,$K$7:$K$175)/1000</f>
        <v/>
      </c>
      <c r="T92" s="241">
        <f>AVERAGE(Q92:S92)</f>
        <v/>
      </c>
    </row>
    <row r="93">
      <c r="A93" s="914" t="inlineStr">
        <is>
          <t>Huile d'olive vierge et ses fractions (à l'exclusion des huiles modifiées chimiquement)</t>
        </is>
      </c>
      <c r="B93" s="210" t="n">
        <v>10412310</v>
      </c>
      <c r="C93" s="916" t="inlineStr">
        <is>
          <t>Huile d'olive vierge ; pour l'industrie alimentaire</t>
        </is>
      </c>
      <c r="D93" s="207" t="n">
        <v>15091010</v>
      </c>
      <c r="E93" s="134" t="n">
        <v>613435</v>
      </c>
      <c r="F93" s="135" t="n">
        <v>829655</v>
      </c>
      <c r="G93" s="134" t="n">
        <v>715982</v>
      </c>
      <c r="H93" s="135" t="n">
        <v>719690.6666666666</v>
      </c>
      <c r="I93" s="134" t="n">
        <v>204823</v>
      </c>
      <c r="J93" s="135" t="n">
        <v>128357</v>
      </c>
      <c r="K93" s="134" t="n">
        <v>107541</v>
      </c>
      <c r="L93" s="135" t="n">
        <v>146907</v>
      </c>
      <c r="M93" s="215">
        <f>SUMIF($B$7:$B$175,B93,$E$7:$E$175)/1000</f>
        <v/>
      </c>
      <c r="N93" s="149">
        <f>SUMIF($B$7:$B$175,B93,$F$7:$F$175)/1000</f>
        <v/>
      </c>
      <c r="O93" s="150">
        <f>SUMIF($B$7:$B$175,B93,$G$7:$G$175)/1000</f>
        <v/>
      </c>
      <c r="P93" s="149">
        <f>AVERAGE(M93:O93)</f>
        <v/>
      </c>
      <c r="Q93" s="150">
        <f>SUMIF($B$7:$B$175,B93,$I$7:$I$175)/1000</f>
        <v/>
      </c>
      <c r="R93" s="149">
        <f>SUMIF($B$7:$B$175,B93,$J$7:$J$175)/1000</f>
        <v/>
      </c>
      <c r="S93" s="149">
        <f>SUMIF($B$7:$B$175,B93,$K$7:$K$175)/1000</f>
        <v/>
      </c>
      <c r="T93" s="216">
        <f>AVERAGE(Q93:S93)</f>
        <v/>
      </c>
      <c r="Z93" s="313" t="n"/>
    </row>
    <row r="94">
      <c r="A94" s="911" t="n"/>
      <c r="B94" s="211" t="n">
        <v>10412310</v>
      </c>
      <c r="C94" s="105" t="inlineStr">
        <is>
          <t>Huile d'olive vierge, autres que pour l'industrie alimentaire</t>
        </is>
      </c>
      <c r="D94" s="208" t="n">
        <v>15091090</v>
      </c>
      <c r="E94" s="137" t="n">
        <v>108750864</v>
      </c>
      <c r="F94" s="138" t="n">
        <v>105139156</v>
      </c>
      <c r="G94" s="137" t="n">
        <v>104896638</v>
      </c>
      <c r="H94" s="138" t="n">
        <v>106262219.3333333</v>
      </c>
      <c r="I94" s="137" t="n">
        <v>4292747</v>
      </c>
      <c r="J94" s="138" t="n">
        <v>4126338</v>
      </c>
      <c r="K94" s="137" t="n">
        <v>5019394</v>
      </c>
      <c r="L94" s="138" t="n">
        <v>4479493</v>
      </c>
      <c r="M94" s="217">
        <f>SUMIF($B$7:$B$175,B94,$E$7:$E$175)/1000</f>
        <v/>
      </c>
      <c r="N94" s="147">
        <f>SUMIF($B$7:$B$175,B94,$F$7:$F$175)/1000</f>
        <v/>
      </c>
      <c r="O94" s="148">
        <f>SUMIF($B$7:$B$175,B94,$G$7:$G$175)/1000</f>
        <v/>
      </c>
      <c r="P94" s="147">
        <f>AVERAGE(M94:O94)</f>
        <v/>
      </c>
      <c r="Q94" s="148">
        <f>SUMIF($B$7:$B$175,B94,$I$7:$I$175)/1000</f>
        <v/>
      </c>
      <c r="R94" s="147">
        <f>SUMIF($B$7:$B$175,B94,$J$7:$J$175)/1000</f>
        <v/>
      </c>
      <c r="S94" s="147">
        <f>SUMIF($B$7:$B$175,B94,$K$7:$K$175)/1000</f>
        <v/>
      </c>
      <c r="T94" s="218">
        <f>AVERAGE(Q94:S94)</f>
        <v/>
      </c>
      <c r="V94" s="313" t="n"/>
      <c r="W94" s="313" t="n"/>
      <c r="X94" s="313" t="n"/>
      <c r="Y94" s="313" t="n"/>
      <c r="AA94" s="313" t="n"/>
      <c r="AC94" s="313" t="n"/>
      <c r="AD94" s="313" t="n"/>
      <c r="AE94" s="313" t="n"/>
      <c r="AF94" s="313" t="n"/>
    </row>
    <row r="95">
      <c r="A95" s="246" t="inlineStr">
        <is>
          <t>Huiles et leurs fractions obtenues uniquement à partir d'olives, brutes (y compris celles mélangées à de l'huile d'olive vierge, raffinée) (à l'exclusion de l'huile d'olive vierge et des huiles chimiquement modifiées)</t>
        </is>
      </c>
      <c r="B95" s="212" t="n">
        <v>10412330</v>
      </c>
      <c r="C95" s="213" t="inlineStr">
        <is>
          <t>Autres huiles et leur fractions, obtenues exclusivement à partir d'olives</t>
        </is>
      </c>
      <c r="D95" s="209" t="n">
        <v>15100010</v>
      </c>
      <c r="E95" s="141" t="n">
        <v>6682</v>
      </c>
      <c r="F95" s="141" t="n">
        <v>9641</v>
      </c>
      <c r="G95" s="141" t="n">
        <v>30904</v>
      </c>
      <c r="H95" s="142" t="n">
        <v>15742.33333333333</v>
      </c>
      <c r="I95" s="141" t="n">
        <v>634</v>
      </c>
      <c r="J95" s="141" t="n">
        <v>20</v>
      </c>
      <c r="K95" s="141" t="n">
        <v>8891</v>
      </c>
      <c r="L95" s="142" t="n">
        <v>3181.666666666667</v>
      </c>
      <c r="M95" s="221">
        <f>SUMIF($B$7:$B$175,B95,$E$7:$E$175)/1000</f>
        <v/>
      </c>
      <c r="N95" s="151">
        <f>SUMIF($B$7:$B$175,B95,$F$7:$F$175)/1000</f>
        <v/>
      </c>
      <c r="O95" s="152">
        <f>SUMIF($B$7:$B$175,B95,$G$7:$G$175)/1000</f>
        <v/>
      </c>
      <c r="P95" s="151">
        <f>AVERAGE(M95:O95)</f>
        <v/>
      </c>
      <c r="Q95" s="152">
        <f>SUMIF($B$7:$B$175,B95,$I$7:$I$175)/1000</f>
        <v/>
      </c>
      <c r="R95" s="151">
        <f>SUMIF($B$7:$B$175,B95,$J$7:$J$175)/1000</f>
        <v/>
      </c>
      <c r="S95" s="151">
        <f>SUMIF($B$7:$B$175,B95,$K$7:$K$175)/1000</f>
        <v/>
      </c>
      <c r="T95" s="222">
        <f>AVERAGE(Q95:S95)</f>
        <v/>
      </c>
    </row>
    <row r="96" ht="29" customHeight="1" s="902">
      <c r="A96" s="912" t="inlineStr">
        <is>
          <t>Huile d'olive raffinée et ses fractions (à l'exclusion des huiles chimiquement modifiées)</t>
        </is>
      </c>
      <c r="B96" s="87" t="inlineStr">
        <is>
          <t>10415310</t>
        </is>
      </c>
      <c r="C96" t="inlineStr">
        <is>
          <t>Huile d'olive et ses fractions, traitées mais non chimiquement modifiées, obtenues, à partir des fruits de l'olivier, uniquement par des procédés mécaniques ou physiques, dans des conditions n'altérant pas l'huile</t>
        </is>
      </c>
      <c r="D96" s="206" t="n">
        <v>15099000</v>
      </c>
      <c r="E96" s="139" t="n">
        <v>7178832</v>
      </c>
      <c r="F96" s="187" t="n">
        <v>7645943</v>
      </c>
      <c r="G96" s="139" t="n">
        <v>10450545</v>
      </c>
      <c r="H96" s="187" t="n">
        <v>8425106.666666666</v>
      </c>
      <c r="I96" s="139" t="n">
        <v>1919066</v>
      </c>
      <c r="J96" s="187" t="n">
        <v>1979574</v>
      </c>
      <c r="K96" s="139" t="n">
        <v>1863067</v>
      </c>
      <c r="L96" s="187" t="n">
        <v>1920569</v>
      </c>
      <c r="M96" s="219">
        <f>SUMIF($B$7:$B$175,B96,$E$7:$E$175)/1000</f>
        <v/>
      </c>
      <c r="N96" s="145">
        <f>SUMIF($B$7:$B$175,B96,$F$7:$F$175)/1000</f>
        <v/>
      </c>
      <c r="O96" s="146">
        <f>SUMIF($B$7:$B$175,B96,$G$7:$G$175)/1000</f>
        <v/>
      </c>
      <c r="P96" s="145">
        <f>AVERAGE(M96:O96)</f>
        <v/>
      </c>
      <c r="Q96" s="146">
        <f>SUMIF($B$7:$B$175,B96,$I$7:$I$175)/1000</f>
        <v/>
      </c>
      <c r="R96" s="145">
        <f>SUMIF($B$7:$B$175,B96,$J$7:$J$175)/1000</f>
        <v/>
      </c>
      <c r="S96" s="145">
        <f>SUMIF($B$7:$B$175,B96,$K$7:$K$175)/1000</f>
        <v/>
      </c>
      <c r="T96" s="220">
        <f>AVERAGE(Q96:S96)</f>
        <v/>
      </c>
    </row>
    <row r="97" ht="72" customHeight="1" s="902">
      <c r="A97" s="904" t="inlineStr">
        <is>
          <t>Huiles et leurs fractions obtenues uniquement à partir d'olives (y compris celles mélangées à de l'huile d'olive vierge, raffinée) (à l'exclusion des huiles brutes, de l'huile d'olive vierge et des huiles chimiquement modifiées)</t>
        </is>
      </c>
      <c r="B97" s="109" t="n">
        <v>10415330</v>
      </c>
      <c r="C97" s="920" t="inlineStr">
        <is>
          <t>Huiles et leurs fractions, obtenues exclusivement à partir d'olives et par des procédés autres que ceux mentionnés au n° 1509, même raffinées, mais non chimiquement modifiées et mélanges de ces huiles ou fractions avec des huiles ou fractions du n° 1509 (à l'excl. des huiles brutes)</t>
        </is>
      </c>
      <c r="D97" s="209" t="n">
        <v>15100090</v>
      </c>
      <c r="E97" s="141" t="n">
        <v>228536</v>
      </c>
      <c r="F97" s="142" t="n">
        <v>349197</v>
      </c>
      <c r="G97" s="141" t="n">
        <v>348192</v>
      </c>
      <c r="H97" s="142" t="n">
        <v>308641.6666666667</v>
      </c>
      <c r="I97" s="141" t="n">
        <v>124526</v>
      </c>
      <c r="J97" s="142" t="n">
        <v>182519</v>
      </c>
      <c r="K97" s="141" t="n">
        <v>213618</v>
      </c>
      <c r="L97" s="142" t="n">
        <v>173554.3333333333</v>
      </c>
      <c r="M97" s="221">
        <f>SUMIF($B$7:$B$175,B97,$E$7:$E$175)/1000</f>
        <v/>
      </c>
      <c r="N97" s="151">
        <f>SUMIF($B$7:$B$175,B97,$F$7:$F$175)/1000</f>
        <v/>
      </c>
      <c r="O97" s="152">
        <f>SUMIF($B$7:$B$175,B97,$G$7:$G$175)/1000</f>
        <v/>
      </c>
      <c r="P97" s="151">
        <f>AVERAGE(M97:O97)</f>
        <v/>
      </c>
      <c r="Q97" s="152">
        <f>SUMIF($B$7:$B$175,B97,$I$7:$I$175)/1000</f>
        <v/>
      </c>
      <c r="R97" s="151">
        <f>SUMIF($B$7:$B$175,B97,$J$7:$J$175)/1000</f>
        <v/>
      </c>
      <c r="S97" s="151">
        <f>SUMIF($B$7:$B$175,B97,$K$7:$K$175)/1000</f>
        <v/>
      </c>
      <c r="T97" s="222">
        <f>AVERAGE(Q97:S97)</f>
        <v/>
      </c>
    </row>
    <row r="98">
      <c r="A98" s="907" t="inlineStr">
        <is>
          <t>Farine et semoule de pois secs, de haricots, de lentilles, de sagou, de manioc, d'arrowroot, de salep, de topinambours, de patates douces ou de racines ou tubercules similaires, farine, semoule, poudre de fruits comestibles, fruits à coque</t>
        </is>
      </c>
      <c r="B98" s="286" t="n">
        <v>10612300</v>
      </c>
      <c r="C98" t="inlineStr">
        <is>
          <t>Farines, semoules et poudres de légumes à cosse secs du n° 0713</t>
        </is>
      </c>
      <c r="D98" s="206" t="n">
        <v>11061000</v>
      </c>
      <c r="E98" s="139" t="n">
        <v>1099623</v>
      </c>
      <c r="F98" s="187" t="n">
        <v>1181699</v>
      </c>
      <c r="G98" s="139" t="n">
        <v>1208185</v>
      </c>
      <c r="H98" s="187" t="n">
        <v>1163169</v>
      </c>
      <c r="I98" s="139" t="n">
        <v>10484930</v>
      </c>
      <c r="J98" s="187" t="n">
        <v>10465971</v>
      </c>
      <c r="K98" s="139" t="n">
        <v>9344385</v>
      </c>
      <c r="L98" s="187" t="n">
        <v>10098428.66666667</v>
      </c>
      <c r="M98" s="219">
        <f>SUMIF($B$7:$B$175,B98,$E$7:$E$175)/1000</f>
        <v/>
      </c>
      <c r="N98" s="145">
        <f>SUMIF($B$7:$B$175,B98,$F$7:$F$175)/1000</f>
        <v/>
      </c>
      <c r="O98" s="146">
        <f>SUMIF($B$7:$B$175,B98,$G$7:$G$175)/1000</f>
        <v/>
      </c>
      <c r="P98" s="145">
        <f>AVERAGE(M98:O98)</f>
        <v/>
      </c>
      <c r="Q98" s="146">
        <f>SUMIF($B$7:$B$175,B98,$I$7:$I$175)/1000</f>
        <v/>
      </c>
      <c r="R98" s="145">
        <f>SUMIF($B$7:$B$175,B98,$J$7:$J$175)/1000</f>
        <v/>
      </c>
      <c r="S98" s="145">
        <f>SUMIF($B$7:$B$175,B98,$K$7:$K$175)/1000</f>
        <v/>
      </c>
      <c r="T98" s="220">
        <f>AVERAGE(Q98:S98)</f>
        <v/>
      </c>
    </row>
    <row r="99">
      <c r="A99" s="905" t="n"/>
      <c r="B99" s="286" t="n">
        <v>10612300</v>
      </c>
      <c r="C99" t="inlineStr">
        <is>
          <t>Farines, semoules et poudres de sagou et de racines de manioc, d'arrow-root et de salep, de topinambours, de patates douces et de racines et tubercules simil. à haute teneur en fécule ou en inuline du n° 0714, rendus impropres à l'alimentation humaine</t>
        </is>
      </c>
      <c r="D99" s="206" t="n">
        <v>11062010</v>
      </c>
      <c r="E99" s="139" t="n">
        <v>37404</v>
      </c>
      <c r="F99" s="187" t="n">
        <v>23316</v>
      </c>
      <c r="G99" s="139" t="n">
        <v>18409</v>
      </c>
      <c r="H99" s="187" t="n">
        <v>26376.33333333333</v>
      </c>
      <c r="I99" s="139" t="n">
        <v>9690</v>
      </c>
      <c r="J99" s="187" t="n">
        <v>4394</v>
      </c>
      <c r="K99" s="139" t="n">
        <v>3264</v>
      </c>
      <c r="L99" s="187" t="n">
        <v>5782.666666666667</v>
      </c>
      <c r="M99" s="219">
        <f>SUMIF($B$7:$B$175,B99,$E$7:$E$175)/1000</f>
        <v/>
      </c>
      <c r="N99" s="145">
        <f>SUMIF($B$7:$B$175,B99,$F$7:$F$175)/1000</f>
        <v/>
      </c>
      <c r="O99" s="146">
        <f>SUMIF($B$7:$B$175,B99,$G$7:$G$175)/1000</f>
        <v/>
      </c>
      <c r="P99" s="145">
        <f>AVERAGE(M99:O99)</f>
        <v/>
      </c>
      <c r="Q99" s="146">
        <f>SUMIF($B$7:$B$175,B99,$I$7:$I$175)/1000</f>
        <v/>
      </c>
      <c r="R99" s="145">
        <f>SUMIF($B$7:$B$175,B99,$J$7:$J$175)/1000</f>
        <v/>
      </c>
      <c r="S99" s="145">
        <f>SUMIF($B$7:$B$175,B99,$K$7:$K$175)/1000</f>
        <v/>
      </c>
      <c r="T99" s="220">
        <f>AVERAGE(Q99:S99)</f>
        <v/>
      </c>
    </row>
    <row r="100" ht="14.55" customHeight="1" s="902">
      <c r="A100" s="905" t="n"/>
      <c r="B100" s="286" t="n">
        <v>10612300</v>
      </c>
      <c r="C100" t="inlineStr">
        <is>
          <t>Farines, semoules et poudres de sagou et de racines de manioc, d'arrow-root et de salep, de topinambours, de patates douces et de racines et tubercules simil. à haute teneur en fécule ou en inuline du n° 0714 (à l'excl. des produits rendus impropres à l'alimentation humaine)</t>
        </is>
      </c>
      <c r="D100" s="206" t="n">
        <v>11062090</v>
      </c>
      <c r="E100" s="139" t="n">
        <v>766908</v>
      </c>
      <c r="F100" s="187" t="n">
        <v>743920</v>
      </c>
      <c r="G100" s="139" t="n">
        <v>1018258</v>
      </c>
      <c r="H100" s="187" t="n">
        <v>843028.6666666666</v>
      </c>
      <c r="I100" s="139" t="n">
        <v>27406</v>
      </c>
      <c r="J100" s="187" t="n">
        <v>109389</v>
      </c>
      <c r="K100" s="139" t="n">
        <v>68388</v>
      </c>
      <c r="L100" s="187" t="n">
        <v>68394.33333333333</v>
      </c>
      <c r="M100" s="219">
        <f>SUMIF($B$7:$B$175,B100,$E$7:$E$175)/1000</f>
        <v/>
      </c>
      <c r="N100" s="145">
        <f>SUMIF($B$7:$B$175,B100,$F$7:$F$175)/1000</f>
        <v/>
      </c>
      <c r="O100" s="146">
        <f>SUMIF($B$7:$B$175,B100,$G$7:$G$175)/1000</f>
        <v/>
      </c>
      <c r="P100" s="145">
        <f>AVERAGE(M100:O100)</f>
        <v/>
      </c>
      <c r="Q100" s="146">
        <f>SUMIF($B$7:$B$175,B100,$I$7:$I$175)/1000</f>
        <v/>
      </c>
      <c r="R100" s="145">
        <f>SUMIF($B$7:$B$175,B100,$J$7:$J$175)/1000</f>
        <v/>
      </c>
      <c r="S100" s="145">
        <f>SUMIF($B$7:$B$175,B100,$K$7:$K$175)/1000</f>
        <v/>
      </c>
      <c r="T100" s="220">
        <f>AVERAGE(Q100:S100)</f>
        <v/>
      </c>
    </row>
    <row r="101">
      <c r="A101" s="905" t="n"/>
      <c r="B101" s="286" t="n">
        <v>10612300</v>
      </c>
      <c r="C101" t="inlineStr">
        <is>
          <t>Farines, semoules et poudres de bananes</t>
        </is>
      </c>
      <c r="D101" s="206" t="n">
        <v>11063010</v>
      </c>
      <c r="E101" s="139" t="n">
        <v>161936</v>
      </c>
      <c r="F101" s="187" t="n">
        <v>163931</v>
      </c>
      <c r="G101" s="139" t="n">
        <v>283371</v>
      </c>
      <c r="H101" s="187" t="n">
        <v>203079.3333333333</v>
      </c>
      <c r="I101" s="139" t="n">
        <v>1963</v>
      </c>
      <c r="J101" s="187" t="n">
        <v>6406</v>
      </c>
      <c r="K101" s="139" t="n">
        <v>30890</v>
      </c>
      <c r="L101" s="187" t="n">
        <v>13086.33333333333</v>
      </c>
      <c r="M101" s="219">
        <f>SUMIF($B$7:$B$175,B101,$E$7:$E$175)/1000</f>
        <v/>
      </c>
      <c r="N101" s="145">
        <f>SUMIF($B$7:$B$175,B101,$F$7:$F$175)/1000</f>
        <v/>
      </c>
      <c r="O101" s="146">
        <f>SUMIF($B$7:$B$175,B101,$G$7:$G$175)/1000</f>
        <v/>
      </c>
      <c r="P101" s="145">
        <f>AVERAGE(M101:O101)</f>
        <v/>
      </c>
      <c r="Q101" s="146">
        <f>SUMIF($B$7:$B$175,B101,$I$7:$I$175)/1000</f>
        <v/>
      </c>
      <c r="R101" s="145">
        <f>SUMIF($B$7:$B$175,B101,$J$7:$J$175)/1000</f>
        <v/>
      </c>
      <c r="S101" s="145">
        <f>SUMIF($B$7:$B$175,B101,$K$7:$K$175)/1000</f>
        <v/>
      </c>
      <c r="T101" s="220">
        <f>AVERAGE(Q101:S101)</f>
        <v/>
      </c>
    </row>
    <row r="102">
      <c r="A102" s="905" t="n"/>
      <c r="B102" s="286" t="n">
        <v>10612300</v>
      </c>
      <c r="C102" t="inlineStr">
        <is>
          <t>Farines, semoules et poudres des produits du chapitre 8 "Fruits comestibles, écorces d'agrumes ou de melons" (sauf bananes)</t>
        </is>
      </c>
      <c r="D102" s="206" t="n">
        <v>11063090</v>
      </c>
      <c r="E102" s="139" t="n">
        <v>5659237</v>
      </c>
      <c r="F102" s="187" t="n">
        <v>6405526</v>
      </c>
      <c r="G102" s="139" t="n">
        <v>6816911</v>
      </c>
      <c r="H102" s="187" t="n">
        <v>6293891.333333333</v>
      </c>
      <c r="I102" s="139" t="n">
        <v>348198</v>
      </c>
      <c r="J102" s="187" t="n">
        <v>325540</v>
      </c>
      <c r="K102" s="139" t="n">
        <v>312808</v>
      </c>
      <c r="L102" s="187" t="n">
        <v>328848.6666666667</v>
      </c>
      <c r="M102" s="219">
        <f>SUMIF($B$7:$B$175,B102,$E$7:$E$175)/1000</f>
        <v/>
      </c>
      <c r="N102" s="145">
        <f>SUMIF($B$7:$B$175,B102,$F$7:$F$175)/1000</f>
        <v/>
      </c>
      <c r="O102" s="146">
        <f>SUMIF($B$7:$B$175,B102,$G$7:$G$175)/1000</f>
        <v/>
      </c>
      <c r="P102" s="145">
        <f>AVERAGE(M102:O102)</f>
        <v/>
      </c>
      <c r="Q102" s="146">
        <f>SUMIF($B$7:$B$175,B102,$I$7:$I$175)/1000</f>
        <v/>
      </c>
      <c r="R102" s="145">
        <f>SUMIF($B$7:$B$175,B102,$J$7:$J$175)/1000</f>
        <v/>
      </c>
      <c r="S102" s="145">
        <f>SUMIF($B$7:$B$175,B102,$K$7:$K$175)/1000</f>
        <v/>
      </c>
      <c r="T102" s="220">
        <f>AVERAGE(Q102:S102)</f>
        <v/>
      </c>
    </row>
    <row r="103" ht="29" customHeight="1" s="902">
      <c r="A103" s="904" t="inlineStr">
        <is>
          <t>Sucre blanc raffiné de canne ou de betterave sous forme solide</t>
        </is>
      </c>
      <c r="B103" s="109" t="n">
        <v>10811230</v>
      </c>
      <c r="C103" s="920" t="inlineStr">
        <is>
          <t>Sucres blancs, sans addition d'aromatisants ou de colorants, contenant, à l'état sec, en poids déterminé selon la méthode polarimétrique, 99,5% ou plus de saccharose</t>
        </is>
      </c>
      <c r="D103" s="209" t="n">
        <v>17019910</v>
      </c>
      <c r="E103" s="141" t="n">
        <v>225492266</v>
      </c>
      <c r="F103" s="142" t="n">
        <v>222371142</v>
      </c>
      <c r="G103" s="141" t="n">
        <v>247124427</v>
      </c>
      <c r="H103" s="142" t="n">
        <v>231662611.6666667</v>
      </c>
      <c r="I103" s="141" t="n">
        <v>1937987070</v>
      </c>
      <c r="J103" s="142" t="n">
        <v>1662513834</v>
      </c>
      <c r="K103" s="141" t="n">
        <v>1817866225</v>
      </c>
      <c r="L103" s="142" t="n">
        <v>1806122376.333333</v>
      </c>
      <c r="M103" s="221">
        <f>SUMIF($B$7:$B$175,B103,$E$7:$E$175)/1000</f>
        <v/>
      </c>
      <c r="N103" s="151">
        <f>SUMIF($B$7:$B$175,B103,$F$7:$F$175)/1000</f>
        <v/>
      </c>
      <c r="O103" s="152">
        <f>SUMIF($B$7:$B$175,B103,$G$7:$G$175)/1000</f>
        <v/>
      </c>
      <c r="P103" s="151">
        <f>AVERAGE(M103:O103)</f>
        <v/>
      </c>
      <c r="Q103" s="152">
        <f>SUMIF($B$7:$B$175,B103,$I$7:$I$175)/1000</f>
        <v/>
      </c>
      <c r="R103" s="151">
        <f>SUMIF($B$7:$B$175,B103,$J$7:$J$175)/1000</f>
        <v/>
      </c>
      <c r="S103" s="151">
        <f>SUMIF($B$7:$B$175,B103,$K$7:$K$175)/1000</f>
        <v/>
      </c>
      <c r="T103" s="222">
        <f>AVERAGE(Q103:S103)</f>
        <v/>
      </c>
    </row>
    <row r="104" ht="43.25" customHeight="1" s="902">
      <c r="A104" s="907" t="inlineStr">
        <is>
          <t>Mélasse obtenue lors de l'extraction ou du raffinage du sucre (à l'exclusion de la mélasse de canne)</t>
        </is>
      </c>
      <c r="B104" s="286" t="n">
        <v>10811450</v>
      </c>
      <c r="C104" s="188" t="inlineStr">
        <is>
          <t>Mélasses de betterave, résultant de l'extraction ou du raffinage du sucre de betterave</t>
        </is>
      </c>
      <c r="D104" s="206" t="n">
        <v>17039000</v>
      </c>
      <c r="E104" s="139" t="n">
        <v>97814869</v>
      </c>
      <c r="F104" s="187" t="n">
        <v>80930980</v>
      </c>
      <c r="G104" s="139" t="n">
        <v>70977505</v>
      </c>
      <c r="H104" s="187" t="n">
        <v>83241118</v>
      </c>
      <c r="I104" s="139" t="n">
        <v>558017</v>
      </c>
      <c r="J104" s="187" t="n">
        <v>20456472</v>
      </c>
      <c r="K104" s="139" t="n">
        <v>19995279</v>
      </c>
      <c r="L104" s="187" t="n">
        <v>13669922.66666667</v>
      </c>
      <c r="M104" s="219">
        <f>SUMIF($B$7:$B$175,B104,$E$7:$E$175)/1000</f>
        <v/>
      </c>
      <c r="N104" s="145">
        <f>SUMIF($B$7:$B$175,B104,$F$7:$F$175)/1000</f>
        <v/>
      </c>
      <c r="O104" s="146">
        <f>SUMIF($B$7:$B$175,B104,$G$7:$G$175)/1000</f>
        <v/>
      </c>
      <c r="P104" s="145">
        <f>AVERAGE(M104:O104)</f>
        <v/>
      </c>
      <c r="Q104" s="146">
        <f>SUMIF($B$7:$B$175,B104,$I$7:$I$175)/1000</f>
        <v/>
      </c>
      <c r="R104" s="145">
        <f>SUMIF($B$7:$B$175,B104,$J$7:$J$175)/1000</f>
        <v/>
      </c>
      <c r="S104" s="145">
        <f>SUMIF($B$7:$B$175,B104,$K$7:$K$175)/1000</f>
        <v/>
      </c>
      <c r="T104" s="220">
        <f>AVERAGE(Q104:S104)</f>
        <v/>
      </c>
    </row>
    <row r="105">
      <c r="A105" s="909" t="inlineStr">
        <is>
          <t>Pulpe de betterave, bagasse et autres déchets de fabrication du sucre (y compris les écumes de défécation et les résidus de filtre-presse)</t>
        </is>
      </c>
      <c r="B105" s="116" t="n">
        <v>10812000</v>
      </c>
      <c r="C105" s="257" t="inlineStr">
        <is>
          <t>Pulpes de betteraves</t>
        </is>
      </c>
      <c r="D105" s="207" t="n">
        <v>23032010</v>
      </c>
      <c r="E105" s="134" t="n">
        <v>26339202</v>
      </c>
      <c r="F105" s="135" t="n">
        <v>22875534</v>
      </c>
      <c r="G105" s="134" t="n">
        <v>9671235</v>
      </c>
      <c r="H105" s="135" t="n">
        <v>19628657</v>
      </c>
      <c r="I105" s="134" t="n">
        <v>583633796</v>
      </c>
      <c r="J105" s="135" t="n">
        <v>507851720</v>
      </c>
      <c r="K105" s="134" t="n">
        <v>465917890</v>
      </c>
      <c r="L105" s="135" t="n">
        <v>519134468.6666667</v>
      </c>
      <c r="M105" s="215">
        <f>SUMIF($B$7:$B$175,B105,$E$7:$E$175)/1000</f>
        <v/>
      </c>
      <c r="N105" s="149">
        <f>SUMIF($B$7:$B$175,B105,$F$7:$F$175)/1000</f>
        <v/>
      </c>
      <c r="O105" s="150">
        <f>SUMIF($B$7:$B$175,B105,$G$7:$G$175)/1000</f>
        <v/>
      </c>
      <c r="P105" s="149">
        <f>AVERAGE(M105:O105)</f>
        <v/>
      </c>
      <c r="Q105" s="150">
        <f>SUMIF($B$7:$B$175,B105,$I$7:$I$175)/1000</f>
        <v/>
      </c>
      <c r="R105" s="149">
        <f>SUMIF($B$7:$B$175,B105,$J$7:$J$175)/1000</f>
        <v/>
      </c>
      <c r="S105" s="149">
        <f>SUMIF($B$7:$B$175,B105,$K$7:$K$175)/1000</f>
        <v/>
      </c>
      <c r="T105" s="216">
        <f>AVERAGE(Q105:S105)</f>
        <v/>
      </c>
    </row>
    <row r="106">
      <c r="A106" s="906" t="n"/>
      <c r="B106" s="911" t="n">
        <v>10812000</v>
      </c>
      <c r="C106" s="105" t="inlineStr">
        <is>
          <t>Bagasses de cannes à sucre et autres déchets de sucrerie (à l'excl. des pulpes de betteraves)</t>
        </is>
      </c>
      <c r="D106" s="208" t="n">
        <v>23032090</v>
      </c>
      <c r="E106" s="137" t="n">
        <v>7805202</v>
      </c>
      <c r="F106" s="138" t="n">
        <v>10341843</v>
      </c>
      <c r="G106" s="137" t="n">
        <v>12122889</v>
      </c>
      <c r="H106" s="138" t="n">
        <v>10089978</v>
      </c>
      <c r="I106" s="137" t="n">
        <v>20293830</v>
      </c>
      <c r="J106" s="138" t="n">
        <v>35431733</v>
      </c>
      <c r="K106" s="137" t="n">
        <v>34974516</v>
      </c>
      <c r="L106" s="138" t="n">
        <v>30233359.66666667</v>
      </c>
      <c r="M106" s="217">
        <f>SUMIF($B$7:$B$175,B106,$E$7:$E$175)/1000</f>
        <v/>
      </c>
      <c r="N106" s="147">
        <f>SUMIF($B$7:$B$175,B106,$F$7:$F$175)/1000</f>
        <v/>
      </c>
      <c r="O106" s="148">
        <f>SUMIF($B$7:$B$175,B106,$G$7:$G$175)/1000</f>
        <v/>
      </c>
      <c r="P106" s="147">
        <f>AVERAGE(M106:O106)</f>
        <v/>
      </c>
      <c r="Q106" s="148">
        <f>SUMIF($B$7:$B$175,B106,$I$7:$I$175)/1000</f>
        <v/>
      </c>
      <c r="R106" s="147">
        <f>SUMIF($B$7:$B$175,B106,$J$7:$J$175)/1000</f>
        <v/>
      </c>
      <c r="S106" s="147">
        <f>SUMIF($B$7:$B$175,B106,$K$7:$K$175)/1000</f>
        <v/>
      </c>
      <c r="T106" s="218">
        <f>AVERAGE(Q106:S106)</f>
        <v/>
      </c>
    </row>
    <row r="107">
      <c r="A107" s="191" t="inlineStr">
        <is>
          <t>Ketchup et autres sauces tomate</t>
        </is>
      </c>
      <c r="B107" s="286" t="n">
        <v>10841230</v>
      </c>
      <c r="C107" t="inlineStr">
        <is>
          <t>Tomato ketchup et autres sauces tomates</t>
        </is>
      </c>
      <c r="D107" s="206" t="n">
        <v>21032000</v>
      </c>
      <c r="E107" s="139" t="n">
        <v>136947598</v>
      </c>
      <c r="F107" s="187" t="n">
        <v>151370166</v>
      </c>
      <c r="G107" s="139" t="n">
        <v>167054934</v>
      </c>
      <c r="H107" s="187" t="n">
        <v>151790899.3333333</v>
      </c>
      <c r="I107" s="139" t="n">
        <v>7338716</v>
      </c>
      <c r="J107" s="187" t="n">
        <v>6850234</v>
      </c>
      <c r="K107" s="139" t="n">
        <v>6292524</v>
      </c>
      <c r="L107" s="187" t="n">
        <v>6827158</v>
      </c>
      <c r="M107" s="219">
        <f>SUMIF($B$7:$B$175,B107,$E$7:$E$175)/1000</f>
        <v/>
      </c>
      <c r="N107" s="145">
        <f>SUMIF($B$7:$B$175,B107,$F$7:$F$175)/1000</f>
        <v/>
      </c>
      <c r="O107" s="146">
        <f>SUMIF($B$7:$B$175,B107,$G$7:$G$175)/1000</f>
        <v/>
      </c>
      <c r="P107" s="145">
        <f>AVERAGE(M107:O107)</f>
        <v/>
      </c>
      <c r="Q107" s="146">
        <f>SUMIF($B$7:$B$175,B107,$I$7:$I$175)/1000</f>
        <v/>
      </c>
      <c r="R107" s="145">
        <f>SUMIF($B$7:$B$175,B107,$J$7:$J$175)/1000</f>
        <v/>
      </c>
      <c r="S107" s="145">
        <f>SUMIF($B$7:$B$175,B107,$K$7:$K$175)/1000</f>
        <v/>
      </c>
      <c r="T107" s="220">
        <f>AVERAGE(Q107:S107)</f>
        <v/>
      </c>
    </row>
    <row r="108">
      <c r="A108" s="904" t="inlineStr">
        <is>
          <t>Repas et plats préparés à base de légumes</t>
        </is>
      </c>
      <c r="B108" s="116" t="n">
        <v>10851300</v>
      </c>
      <c r="C108" s="916" t="inlineStr">
        <is>
          <t>Tomates pelées, entières ou en morceaux, préparées ou conservées autrement qu'au vinaigre ou à l'acide acétique</t>
        </is>
      </c>
      <c r="D108" s="207" t="n">
        <v>20021010</v>
      </c>
      <c r="E108" s="134" t="n">
        <v>85508617</v>
      </c>
      <c r="F108" s="135" t="n">
        <v>93126875</v>
      </c>
      <c r="G108" s="134" t="n">
        <v>88380621</v>
      </c>
      <c r="H108" s="135" t="n">
        <v>89005371</v>
      </c>
      <c r="I108" s="134" t="n">
        <v>3830189</v>
      </c>
      <c r="J108" s="135" t="n">
        <v>1955953</v>
      </c>
      <c r="K108" s="134" t="n">
        <v>2230855</v>
      </c>
      <c r="L108" s="135" t="n">
        <v>2672332.333333333</v>
      </c>
      <c r="M108" s="215">
        <f>SUMIF($B$7:$B$175,B108,$E$7:$E$175)/1000</f>
        <v/>
      </c>
      <c r="N108" s="149">
        <f>SUMIF($B$7:$B$175,B108,$F$7:$F$175)/1000</f>
        <v/>
      </c>
      <c r="O108" s="150">
        <f>SUMIF($B$7:$B$175,B108,$G$7:$G$175)/1000</f>
        <v/>
      </c>
      <c r="P108" s="149">
        <f>AVERAGE(M108:O108)</f>
        <v/>
      </c>
      <c r="Q108" s="150">
        <f>SUMIF($B$7:$B$175,B108,$I$7:$I$175)/1000</f>
        <v/>
      </c>
      <c r="R108" s="149">
        <f>SUMIF($B$7:$B$175,B108,$J$7:$J$175)/1000</f>
        <v/>
      </c>
      <c r="S108" s="149">
        <f>SUMIF($B$7:$B$175,B108,$K$7:$K$175)/1000</f>
        <v/>
      </c>
      <c r="T108" s="216">
        <f>AVERAGE(Q108:S108)</f>
        <v/>
      </c>
    </row>
    <row r="109">
      <c r="A109" s="905" t="n"/>
      <c r="B109" s="286" t="n">
        <v>10851300</v>
      </c>
      <c r="C109" t="inlineStr">
        <is>
          <t>Tomates, entières ou en morceaux, préparées ou conservées autrement qu'au vinaigre ou à l'acide acétique (à l'excl. des tomates pelées)</t>
        </is>
      </c>
      <c r="D109" s="206" t="n">
        <v>20021090</v>
      </c>
      <c r="E109" s="139" t="n">
        <v>21851979</v>
      </c>
      <c r="F109" s="187" t="n">
        <v>24267901</v>
      </c>
      <c r="G109" s="139" t="n">
        <v>27593237</v>
      </c>
      <c r="H109" s="187" t="n">
        <v>24571039</v>
      </c>
      <c r="I109" s="139" t="n">
        <v>2587745</v>
      </c>
      <c r="J109" s="187" t="n">
        <v>3304176</v>
      </c>
      <c r="K109" s="139" t="n">
        <v>2580369</v>
      </c>
      <c r="L109" s="187" t="n">
        <v>2824096.666666667</v>
      </c>
      <c r="M109" s="219">
        <f>SUMIF($B$7:$B$175,B109,$E$7:$E$175)/1000</f>
        <v/>
      </c>
      <c r="N109" s="145">
        <f>SUMIF($B$7:$B$175,B109,$F$7:$F$175)/1000</f>
        <v/>
      </c>
      <c r="O109" s="146">
        <f>SUMIF($B$7:$B$175,B109,$G$7:$G$175)/1000</f>
        <v/>
      </c>
      <c r="P109" s="145">
        <f>AVERAGE(M109:O109)</f>
        <v/>
      </c>
      <c r="Q109" s="146">
        <f>SUMIF($B$7:$B$175,B109,$I$7:$I$175)/1000</f>
        <v/>
      </c>
      <c r="R109" s="145">
        <f>SUMIF($B$7:$B$175,B109,$J$7:$J$175)/1000</f>
        <v/>
      </c>
      <c r="S109" s="145">
        <f>SUMIF($B$7:$B$175,B109,$K$7:$K$175)/1000</f>
        <v/>
      </c>
      <c r="T109" s="220">
        <f>AVERAGE(Q109:S109)</f>
        <v/>
      </c>
    </row>
    <row r="110">
      <c r="A110" s="905" t="n"/>
      <c r="B110" s="286" t="n">
        <v>10851300</v>
      </c>
      <c r="C110" t="inlineStr">
        <is>
          <t>Champignons du genre 'Agaricus', conservés provisoirement autrement qu'au vinaigre ou à l'acide acétique, cuits à cœur</t>
        </is>
      </c>
      <c r="D110" s="206" t="n">
        <v>20031020</v>
      </c>
      <c r="E110" s="139" t="n">
        <v>440074</v>
      </c>
      <c r="F110" s="187" t="n">
        <v>620520</v>
      </c>
      <c r="G110" s="139" t="n">
        <v>389302</v>
      </c>
      <c r="H110" s="187" t="n">
        <v>483298.6666666667</v>
      </c>
      <c r="I110" s="139" t="n">
        <v>131818</v>
      </c>
      <c r="J110" s="187" t="n">
        <v>582984</v>
      </c>
      <c r="K110" s="139" t="n">
        <v>322899</v>
      </c>
      <c r="L110" s="187" t="n">
        <v>345900.3333333333</v>
      </c>
      <c r="M110" s="219">
        <f>SUMIF($B$7:$B$175,B110,$E$7:$E$175)/1000</f>
        <v/>
      </c>
      <c r="N110" s="145">
        <f>SUMIF($B$7:$B$175,B110,$F$7:$F$175)/1000</f>
        <v/>
      </c>
      <c r="O110" s="146">
        <f>SUMIF($B$7:$B$175,B110,$G$7:$G$175)/1000</f>
        <v/>
      </c>
      <c r="P110" s="145">
        <f>AVERAGE(M110:O110)</f>
        <v/>
      </c>
      <c r="Q110" s="146">
        <f>SUMIF($B$7:$B$175,B110,$I$7:$I$175)/1000</f>
        <v/>
      </c>
      <c r="R110" s="145">
        <f>SUMIF($B$7:$B$175,B110,$J$7:$J$175)/1000</f>
        <v/>
      </c>
      <c r="S110" s="145">
        <f>SUMIF($B$7:$B$175,B110,$K$7:$K$175)/1000</f>
        <v/>
      </c>
      <c r="T110" s="220">
        <f>AVERAGE(Q110:S110)</f>
        <v/>
      </c>
    </row>
    <row r="111">
      <c r="A111" s="905" t="n"/>
      <c r="B111" s="286" t="n">
        <v>10851300</v>
      </c>
      <c r="C111" t="inlineStr">
        <is>
          <t>Champignons du genre 'Agaricus', préparés ou conservés autrement qu'au vinaigre ou à l'acide acétique (à l'excl. des champignons conservés provisoirement et cuits à coeur)</t>
        </is>
      </c>
      <c r="D111" s="206" t="n">
        <v>20031030</v>
      </c>
      <c r="E111" s="139" t="n">
        <v>29444218</v>
      </c>
      <c r="F111" s="187" t="n">
        <v>30764017</v>
      </c>
      <c r="G111" s="139" t="n">
        <v>36337728</v>
      </c>
      <c r="H111" s="187" t="n">
        <v>32181987.66666667</v>
      </c>
      <c r="I111" s="139" t="n">
        <v>12357526</v>
      </c>
      <c r="J111" s="187" t="n">
        <v>14087066</v>
      </c>
      <c r="K111" s="139" t="n">
        <v>13911750</v>
      </c>
      <c r="L111" s="187" t="n">
        <v>13452114</v>
      </c>
      <c r="M111" s="219">
        <f>SUMIF($B$7:$B$175,B111,$E$7:$E$175)/1000</f>
        <v/>
      </c>
      <c r="N111" s="145">
        <f>SUMIF($B$7:$B$175,B111,$F$7:$F$175)/1000</f>
        <v/>
      </c>
      <c r="O111" s="146">
        <f>SUMIF($B$7:$B$175,B111,$G$7:$G$175)/1000</f>
        <v/>
      </c>
      <c r="P111" s="145">
        <f>AVERAGE(M111:O111)</f>
        <v/>
      </c>
      <c r="Q111" s="146">
        <f>SUMIF($B$7:$B$175,B111,$I$7:$I$175)/1000</f>
        <v/>
      </c>
      <c r="R111" s="145">
        <f>SUMIF($B$7:$B$175,B111,$J$7:$J$175)/1000</f>
        <v/>
      </c>
      <c r="S111" s="145">
        <f>SUMIF($B$7:$B$175,B111,$K$7:$K$175)/1000</f>
        <v/>
      </c>
      <c r="T111" s="220">
        <f>AVERAGE(Q111:S111)</f>
        <v/>
      </c>
    </row>
    <row r="112">
      <c r="A112" s="905" t="n"/>
      <c r="B112" s="286" t="n">
        <v>10851300</v>
      </c>
      <c r="C112" t="inlineStr">
        <is>
          <t>Truffes, préparées ou conservées autrement qu’au vinaigre ou à l’acide acétique</t>
        </is>
      </c>
      <c r="D112" s="206" t="n">
        <v>20039010</v>
      </c>
      <c r="E112" s="139" t="n">
        <v>49969</v>
      </c>
      <c r="F112" s="187" t="n">
        <v>59037</v>
      </c>
      <c r="G112" s="139" t="n">
        <v>38196</v>
      </c>
      <c r="H112" s="187" t="n">
        <v>49067.33333333334</v>
      </c>
      <c r="I112" s="139" t="n">
        <v>59729</v>
      </c>
      <c r="J112" s="187" t="n">
        <v>62714</v>
      </c>
      <c r="K112" s="139" t="n">
        <v>54839</v>
      </c>
      <c r="L112" s="187" t="n">
        <v>59094</v>
      </c>
      <c r="M112" s="219">
        <f>SUMIF($B$7:$B$175,B112,$E$7:$E$175)/1000</f>
        <v/>
      </c>
      <c r="N112" s="145">
        <f>SUMIF($B$7:$B$175,B112,$F$7:$F$175)/1000</f>
        <v/>
      </c>
      <c r="O112" s="146">
        <f>SUMIF($B$7:$B$175,B112,$G$7:$G$175)/1000</f>
        <v/>
      </c>
      <c r="P112" s="145">
        <f>AVERAGE(M112:O112)</f>
        <v/>
      </c>
      <c r="Q112" s="146">
        <f>SUMIF($B$7:$B$175,B112,$I$7:$I$175)/1000</f>
        <v/>
      </c>
      <c r="R112" s="145">
        <f>SUMIF($B$7:$B$175,B112,$J$7:$J$175)/1000</f>
        <v/>
      </c>
      <c r="S112" s="145">
        <f>SUMIF($B$7:$B$175,B112,$K$7:$K$175)/1000</f>
        <v/>
      </c>
      <c r="T112" s="220">
        <f>AVERAGE(Q112:S112)</f>
        <v/>
      </c>
    </row>
    <row r="113">
      <c r="A113" s="905" t="n"/>
      <c r="B113" s="286" t="n">
        <v>10851300</v>
      </c>
      <c r="C113" t="inlineStr">
        <is>
          <t>Champignons, préparés ou conservés autrement qu’au vinaigre ou à l’acide acétique (à l’excl. des champignons du genre [Agaricus])</t>
        </is>
      </c>
      <c r="D113" s="206" t="n">
        <v>20039090</v>
      </c>
      <c r="E113" s="139" t="n">
        <v>2629236</v>
      </c>
      <c r="F113" s="187" t="n">
        <v>2771082</v>
      </c>
      <c r="G113" s="139" t="n">
        <v>3391421</v>
      </c>
      <c r="H113" s="187" t="n">
        <v>2930579.666666667</v>
      </c>
      <c r="I113" s="139" t="n">
        <v>3883676</v>
      </c>
      <c r="J113" s="187" t="n">
        <v>5391638</v>
      </c>
      <c r="K113" s="139" t="n">
        <v>9849910</v>
      </c>
      <c r="L113" s="187" t="n">
        <v>6375074.666666667</v>
      </c>
      <c r="M113" s="219">
        <f>SUMIF($B$7:$B$175,B113,$E$7:$E$175)/1000</f>
        <v/>
      </c>
      <c r="N113" s="145">
        <f>SUMIF($B$7:$B$175,B113,$F$7:$F$175)/1000</f>
        <v/>
      </c>
      <c r="O113" s="146">
        <f>SUMIF($B$7:$B$175,B113,$G$7:$G$175)/1000</f>
        <v/>
      </c>
      <c r="P113" s="145">
        <f>AVERAGE(M113:O113)</f>
        <v/>
      </c>
      <c r="Q113" s="146">
        <f>SUMIF($B$7:$B$175,B113,$I$7:$I$175)/1000</f>
        <v/>
      </c>
      <c r="R113" s="145">
        <f>SUMIF($B$7:$B$175,B113,$J$7:$J$175)/1000</f>
        <v/>
      </c>
      <c r="S113" s="145">
        <f>SUMIF($B$7:$B$175,B113,$K$7:$K$175)/1000</f>
        <v/>
      </c>
      <c r="T113" s="220">
        <f>AVERAGE(Q113:S113)</f>
        <v/>
      </c>
    </row>
    <row r="114">
      <c r="A114" s="905" t="n"/>
      <c r="B114" s="286" t="n">
        <v>10851300</v>
      </c>
      <c r="C114" t="inlineStr">
        <is>
          <t>Maïs doux [Zea mays var. saccharata], préparé ou conservé autrement qu'au vinaigre ou à l'acide acétique, congelé</t>
        </is>
      </c>
      <c r="D114" s="206" t="n">
        <v>20049010</v>
      </c>
      <c r="E114" s="139" t="n">
        <v>7486</v>
      </c>
      <c r="F114" s="187" t="n">
        <v>19346</v>
      </c>
      <c r="G114" s="139" t="n">
        <v>21338</v>
      </c>
      <c r="H114" s="187" t="n">
        <v>16056.66666666667</v>
      </c>
      <c r="I114" s="139" t="n">
        <v>594840</v>
      </c>
      <c r="J114" s="187" t="n">
        <v>806048</v>
      </c>
      <c r="K114" s="139" t="n">
        <v>332918</v>
      </c>
      <c r="L114" s="187" t="n">
        <v>577935.3333333334</v>
      </c>
      <c r="M114" s="219">
        <f>SUMIF($B$7:$B$175,B114,$E$7:$E$175)/1000</f>
        <v/>
      </c>
      <c r="N114" s="145">
        <f>SUMIF($B$7:$B$175,B114,$F$7:$F$175)/1000</f>
        <v/>
      </c>
      <c r="O114" s="146">
        <f>SUMIF($B$7:$B$175,B114,$G$7:$G$175)/1000</f>
        <v/>
      </c>
      <c r="P114" s="145">
        <f>AVERAGE(M114:O114)</f>
        <v/>
      </c>
      <c r="Q114" s="146">
        <f>SUMIF($B$7:$B$175,B114,$I$7:$I$175)/1000</f>
        <v/>
      </c>
      <c r="R114" s="145">
        <f>SUMIF($B$7:$B$175,B114,$J$7:$J$175)/1000</f>
        <v/>
      </c>
      <c r="S114" s="145">
        <f>SUMIF($B$7:$B$175,B114,$K$7:$K$175)/1000</f>
        <v/>
      </c>
      <c r="T114" s="220">
        <f>AVERAGE(Q114:S114)</f>
        <v/>
      </c>
    </row>
    <row r="115">
      <c r="A115" s="905" t="n"/>
      <c r="B115" s="286" t="n">
        <v>10851300</v>
      </c>
      <c r="C115" t="inlineStr">
        <is>
          <t>Choucroute, câpres et olives, préparées ou conservées autrement qu'au vinaigre ou à l'acide acétique, congelées</t>
        </is>
      </c>
      <c r="D115" s="206" t="n">
        <v>20049030</v>
      </c>
      <c r="E115" s="139" t="n">
        <v>151907</v>
      </c>
      <c r="F115" s="187" t="n">
        <v>112577</v>
      </c>
      <c r="G115" s="139" t="n">
        <v>113274</v>
      </c>
      <c r="H115" s="187" t="n">
        <v>125919.3333333333</v>
      </c>
      <c r="I115" s="139" t="n">
        <v>99874</v>
      </c>
      <c r="J115" s="187" t="n">
        <v>101100</v>
      </c>
      <c r="K115" s="139" t="n">
        <v>126759</v>
      </c>
      <c r="L115" s="187" t="n">
        <v>109244.3333333333</v>
      </c>
      <c r="M115" s="219">
        <f>SUMIF($B$7:$B$175,B115,$E$7:$E$175)/1000</f>
        <v/>
      </c>
      <c r="N115" s="145">
        <f>SUMIF($B$7:$B$175,B115,$F$7:$F$175)/1000</f>
        <v/>
      </c>
      <c r="O115" s="146">
        <f>SUMIF($B$7:$B$175,B115,$G$7:$G$175)/1000</f>
        <v/>
      </c>
      <c r="P115" s="145">
        <f>AVERAGE(M115:O115)</f>
        <v/>
      </c>
      <c r="Q115" s="146">
        <f>SUMIF($B$7:$B$175,B115,$I$7:$I$175)/1000</f>
        <v/>
      </c>
      <c r="R115" s="145">
        <f>SUMIF($B$7:$B$175,B115,$J$7:$J$175)/1000</f>
        <v/>
      </c>
      <c r="S115" s="145">
        <f>SUMIF($B$7:$B$175,B115,$K$7:$K$175)/1000</f>
        <v/>
      </c>
      <c r="T115" s="220">
        <f>AVERAGE(Q115:S115)</f>
        <v/>
      </c>
    </row>
    <row r="116">
      <c r="A116" s="905" t="n"/>
      <c r="B116" s="286" t="n">
        <v>10851300</v>
      </c>
      <c r="C116" t="inlineStr">
        <is>
          <t>Pois [Pisum sativum] et haricots verts [Phaseolus spp.], préparés ou conservés autrement qu'au vinaigre ou à l'acide acétique, congelés</t>
        </is>
      </c>
      <c r="D116" s="206" t="n">
        <v>20049050</v>
      </c>
      <c r="E116" s="139" t="n">
        <v>1021648</v>
      </c>
      <c r="F116" s="187" t="n">
        <v>840297</v>
      </c>
      <c r="G116" s="139" t="n">
        <v>1058835</v>
      </c>
      <c r="H116" s="187" t="n">
        <v>973593.3333333334</v>
      </c>
      <c r="I116" s="139" t="n">
        <v>8425039</v>
      </c>
      <c r="J116" s="187" t="n">
        <v>6675486</v>
      </c>
      <c r="K116" s="139" t="n">
        <v>1930359</v>
      </c>
      <c r="L116" s="187" t="n">
        <v>5676961.333333333</v>
      </c>
      <c r="M116" s="219">
        <f>SUMIF($B$7:$B$175,B116,$E$7:$E$175)/1000</f>
        <v/>
      </c>
      <c r="N116" s="145">
        <f>SUMIF($B$7:$B$175,B116,$F$7:$F$175)/1000</f>
        <v/>
      </c>
      <c r="O116" s="146">
        <f>SUMIF($B$7:$B$175,B116,$G$7:$G$175)/1000</f>
        <v/>
      </c>
      <c r="P116" s="145">
        <f>AVERAGE(M116:O116)</f>
        <v/>
      </c>
      <c r="Q116" s="146">
        <f>SUMIF($B$7:$B$175,B116,$I$7:$I$175)/1000</f>
        <v/>
      </c>
      <c r="R116" s="145">
        <f>SUMIF($B$7:$B$175,B116,$J$7:$J$175)/1000</f>
        <v/>
      </c>
      <c r="S116" s="145">
        <f>SUMIF($B$7:$B$175,B116,$K$7:$K$175)/1000</f>
        <v/>
      </c>
      <c r="T116" s="220">
        <f>AVERAGE(Q116:S116)</f>
        <v/>
      </c>
    </row>
    <row r="117">
      <c r="A117" s="905" t="n"/>
      <c r="B117" s="286" t="n">
        <v>10851300</v>
      </c>
      <c r="C117" t="inlineStr">
        <is>
          <t>Oignons, simpl. cuits, congelés</t>
        </is>
      </c>
      <c r="D117" s="206" t="n">
        <v>20049091</v>
      </c>
      <c r="E117" s="139" t="n">
        <v>5829470</v>
      </c>
      <c r="F117" s="187" t="n">
        <v>5263236</v>
      </c>
      <c r="G117" s="139" t="n">
        <v>5559118</v>
      </c>
      <c r="H117" s="187" t="n">
        <v>5550608</v>
      </c>
      <c r="I117" s="139" t="n">
        <v>619346</v>
      </c>
      <c r="J117" s="187" t="n">
        <v>1007577</v>
      </c>
      <c r="K117" s="139" t="n">
        <v>1542484</v>
      </c>
      <c r="L117" s="187" t="n">
        <v>1056469</v>
      </c>
      <c r="M117" s="219">
        <f>SUMIF($B$7:$B$175,B117,$E$7:$E$175)/1000</f>
        <v/>
      </c>
      <c r="N117" s="145">
        <f>SUMIF($B$7:$B$175,B117,$F$7:$F$175)/1000</f>
        <v/>
      </c>
      <c r="O117" s="146">
        <f>SUMIF($B$7:$B$175,B117,$G$7:$G$175)/1000</f>
        <v/>
      </c>
      <c r="P117" s="145">
        <f>AVERAGE(M117:O117)</f>
        <v/>
      </c>
      <c r="Q117" s="146">
        <f>SUMIF($B$7:$B$175,B117,$I$7:$I$175)/1000</f>
        <v/>
      </c>
      <c r="R117" s="145">
        <f>SUMIF($B$7:$B$175,B117,$J$7:$J$175)/1000</f>
        <v/>
      </c>
      <c r="S117" s="145">
        <f>SUMIF($B$7:$B$175,B117,$K$7:$K$175)/1000</f>
        <v/>
      </c>
      <c r="T117" s="220">
        <f>AVERAGE(Q117:S117)</f>
        <v/>
      </c>
    </row>
    <row r="118">
      <c r="A118" s="905" t="n"/>
      <c r="B118" s="286" t="n">
        <v>10851300</v>
      </c>
      <c r="C118" t="inlineStr">
        <is>
          <t>Légumes et mélanges de légumes, préparés ou conservés autrement qu'au vinaigre ou à l'acide acétique, congelés (à l'excl. des confits au sucre, des tomates, des champignons, des truffes, des pommes de terre, du maïs doux [Zea mays var. saccharata], de la choucroute, des câpres, des olives, des pois [Pisum sativum], des haricots verts [Phaseolus spp.] et des oignons simplement cuits, non mélangés)</t>
        </is>
      </c>
      <c r="D118" s="206" t="n">
        <v>20049098</v>
      </c>
      <c r="E118" s="139" t="n">
        <v>55059466</v>
      </c>
      <c r="F118" s="187" t="n">
        <v>43508126</v>
      </c>
      <c r="G118" s="139" t="n">
        <v>51974117</v>
      </c>
      <c r="H118" s="187" t="n">
        <v>50180569.66666666</v>
      </c>
      <c r="I118" s="139" t="n">
        <v>15870654</v>
      </c>
      <c r="J118" s="187" t="n">
        <v>16039343</v>
      </c>
      <c r="K118" s="139" t="n">
        <v>14693026</v>
      </c>
      <c r="L118" s="187" t="n">
        <v>15534341</v>
      </c>
      <c r="M118" s="219">
        <f>SUMIF($B$7:$B$175,B118,$E$7:$E$175)/1000</f>
        <v/>
      </c>
      <c r="N118" s="145">
        <f>SUMIF($B$7:$B$175,B118,$F$7:$F$175)/1000</f>
        <v/>
      </c>
      <c r="O118" s="146">
        <f>SUMIF($B$7:$B$175,B118,$G$7:$G$175)/1000</f>
        <v/>
      </c>
      <c r="P118" s="145">
        <f>AVERAGE(M118:O118)</f>
        <v/>
      </c>
      <c r="Q118" s="146">
        <f>SUMIF($B$7:$B$175,B118,$I$7:$I$175)/1000</f>
        <v/>
      </c>
      <c r="R118" s="145">
        <f>SUMIF($B$7:$B$175,B118,$J$7:$J$175)/1000</f>
        <v/>
      </c>
      <c r="S118" s="145">
        <f>SUMIF($B$7:$B$175,B118,$K$7:$K$175)/1000</f>
        <v/>
      </c>
      <c r="T118" s="220">
        <f>AVERAGE(Q118:S118)</f>
        <v/>
      </c>
    </row>
    <row r="119">
      <c r="A119" s="905" t="n"/>
      <c r="B119" s="286" t="n">
        <v>10851300</v>
      </c>
      <c r="C119" t="inlineStr">
        <is>
          <t>Pois [Pisum sativum], préparés ou conservés autrement qu'au vinaigre ou à l'acide acétique, non congelés</t>
        </is>
      </c>
      <c r="D119" s="206" t="n">
        <v>20054000</v>
      </c>
      <c r="E119" s="139" t="n">
        <v>10588115</v>
      </c>
      <c r="F119" s="187" t="n">
        <v>11993915</v>
      </c>
      <c r="G119" s="139" t="n">
        <v>12419338</v>
      </c>
      <c r="H119" s="187" t="n">
        <v>11667122.66666667</v>
      </c>
      <c r="I119" s="139" t="n">
        <v>48206194</v>
      </c>
      <c r="J119" s="187" t="n">
        <v>44560731</v>
      </c>
      <c r="K119" s="139" t="n">
        <v>49018588</v>
      </c>
      <c r="L119" s="187" t="n">
        <v>47261837.66666666</v>
      </c>
      <c r="M119" s="219">
        <f>SUMIF($B$7:$B$175,B119,$E$7:$E$175)/1000</f>
        <v/>
      </c>
      <c r="N119" s="145">
        <f>SUMIF($B$7:$B$175,B119,$F$7:$F$175)/1000</f>
        <v/>
      </c>
      <c r="O119" s="146">
        <f>SUMIF($B$7:$B$175,B119,$G$7:$G$175)/1000</f>
        <v/>
      </c>
      <c r="P119" s="145">
        <f>AVERAGE(M119:O119)</f>
        <v/>
      </c>
      <c r="Q119" s="146">
        <f>SUMIF($B$7:$B$175,B119,$I$7:$I$175)/1000</f>
        <v/>
      </c>
      <c r="R119" s="145">
        <f>SUMIF($B$7:$B$175,B119,$J$7:$J$175)/1000</f>
        <v/>
      </c>
      <c r="S119" s="145">
        <f>SUMIF($B$7:$B$175,B119,$K$7:$K$175)/1000</f>
        <v/>
      </c>
      <c r="T119" s="220">
        <f>AVERAGE(Q119:S119)</f>
        <v/>
      </c>
    </row>
    <row r="120">
      <c r="A120" s="905" t="n"/>
      <c r="B120" s="286" t="n">
        <v>10851300</v>
      </c>
      <c r="C120" t="inlineStr">
        <is>
          <t>Haricots [Vigna spp., Phaseolus spp.], en grains, préparés ou conservés autrement qu'au vinaigre ou à l'acide acétique, non congelés</t>
        </is>
      </c>
      <c r="D120" s="206" t="n">
        <v>20055100</v>
      </c>
      <c r="E120" s="139" t="n">
        <v>19859751</v>
      </c>
      <c r="F120" s="187" t="n">
        <v>26213862</v>
      </c>
      <c r="G120" s="139" t="n">
        <v>27731972</v>
      </c>
      <c r="H120" s="187" t="n">
        <v>24601861.66666667</v>
      </c>
      <c r="I120" s="139" t="n">
        <v>14862989</v>
      </c>
      <c r="J120" s="187" t="n">
        <v>13489228</v>
      </c>
      <c r="K120" s="139" t="n">
        <v>12670022</v>
      </c>
      <c r="L120" s="187" t="n">
        <v>13674079.66666667</v>
      </c>
      <c r="M120" s="219">
        <f>SUMIF($B$7:$B$175,B120,$E$7:$E$175)/1000</f>
        <v/>
      </c>
      <c r="N120" s="145">
        <f>SUMIF($B$7:$B$175,B120,$F$7:$F$175)/1000</f>
        <v/>
      </c>
      <c r="O120" s="146">
        <f>SUMIF($B$7:$B$175,B120,$G$7:$G$175)/1000</f>
        <v/>
      </c>
      <c r="P120" s="145">
        <f>AVERAGE(M120:O120)</f>
        <v/>
      </c>
      <c r="Q120" s="146">
        <f>SUMIF($B$7:$B$175,B120,$I$7:$I$175)/1000</f>
        <v/>
      </c>
      <c r="R120" s="145">
        <f>SUMIF($B$7:$B$175,B120,$J$7:$J$175)/1000</f>
        <v/>
      </c>
      <c r="S120" s="145">
        <f>SUMIF($B$7:$B$175,B120,$K$7:$K$175)/1000</f>
        <v/>
      </c>
      <c r="T120" s="220">
        <f>AVERAGE(Q120:S120)</f>
        <v/>
      </c>
    </row>
    <row r="121">
      <c r="A121" s="905" t="n"/>
      <c r="B121" s="286" t="n">
        <v>10851300</v>
      </c>
      <c r="C121" t="inlineStr">
        <is>
          <t>Haricots [Vigna spp., Phaseolus spp.], préparés ou conservés autrement qu'au vinaigre ou à l'acide acétique, non congelés (à l'excl. des haricots en grains)</t>
        </is>
      </c>
      <c r="D121" s="206" t="n">
        <v>20055900</v>
      </c>
      <c r="E121" s="139" t="n">
        <v>47766423</v>
      </c>
      <c r="F121" s="187" t="n">
        <v>52514551</v>
      </c>
      <c r="G121" s="139" t="n">
        <v>46412973</v>
      </c>
      <c r="H121" s="187" t="n">
        <v>48897982.33333334</v>
      </c>
      <c r="I121" s="139" t="n">
        <v>33300415</v>
      </c>
      <c r="J121" s="187" t="n">
        <v>33941471</v>
      </c>
      <c r="K121" s="139" t="n">
        <v>28859162</v>
      </c>
      <c r="L121" s="187" t="n">
        <v>32033682.66666667</v>
      </c>
      <c r="M121" s="219">
        <f>SUMIF($B$7:$B$175,B121,$E$7:$E$175)/1000</f>
        <v/>
      </c>
      <c r="N121" s="145">
        <f>SUMIF($B$7:$B$175,B121,$F$7:$F$175)/1000</f>
        <v/>
      </c>
      <c r="O121" s="146">
        <f>SUMIF($B$7:$B$175,B121,$G$7:$G$175)/1000</f>
        <v/>
      </c>
      <c r="P121" s="145">
        <f>AVERAGE(M121:O121)</f>
        <v/>
      </c>
      <c r="Q121" s="146">
        <f>SUMIF($B$7:$B$175,B121,$I$7:$I$175)/1000</f>
        <v/>
      </c>
      <c r="R121" s="145">
        <f>SUMIF($B$7:$B$175,B121,$J$7:$J$175)/1000</f>
        <v/>
      </c>
      <c r="S121" s="145">
        <f>SUMIF($B$7:$B$175,B121,$K$7:$K$175)/1000</f>
        <v/>
      </c>
      <c r="T121" s="220">
        <f>AVERAGE(Q121:S121)</f>
        <v/>
      </c>
    </row>
    <row r="122">
      <c r="A122" s="905" t="n"/>
      <c r="B122" s="286" t="n">
        <v>10851300</v>
      </c>
      <c r="C122" t="inlineStr">
        <is>
          <t xml:space="preserve"> Asperges, préparées ou conservées autrement qu'au vinaigre ou à l'acide acétique, non congelées</t>
        </is>
      </c>
      <c r="D122" s="206" t="n">
        <v>20056000</v>
      </c>
      <c r="E122" s="139" t="n">
        <v>20264211</v>
      </c>
      <c r="F122" s="187" t="n">
        <v>18065229</v>
      </c>
      <c r="G122" s="139" t="n">
        <v>17937320</v>
      </c>
      <c r="H122" s="187" t="n">
        <v>18755586.66666667</v>
      </c>
      <c r="I122" s="139" t="n">
        <v>631660</v>
      </c>
      <c r="J122" s="187" t="n">
        <v>1093745</v>
      </c>
      <c r="K122" s="139" t="n">
        <v>1011773</v>
      </c>
      <c r="L122" s="187" t="n">
        <v>912392.6666666666</v>
      </c>
      <c r="M122" s="219">
        <f>SUMIF($B$7:$B$175,B122,$E$7:$E$175)/1000</f>
        <v/>
      </c>
      <c r="N122" s="145">
        <f>SUMIF($B$7:$B$175,B122,$F$7:$F$175)/1000</f>
        <v/>
      </c>
      <c r="O122" s="146">
        <f>SUMIF($B$7:$B$175,B122,$G$7:$G$175)/1000</f>
        <v/>
      </c>
      <c r="P122" s="145">
        <f>AVERAGE(M122:O122)</f>
        <v/>
      </c>
      <c r="Q122" s="146">
        <f>SUMIF($B$7:$B$175,B122,$I$7:$I$175)/1000</f>
        <v/>
      </c>
      <c r="R122" s="145">
        <f>SUMIF($B$7:$B$175,B122,$J$7:$J$175)/1000</f>
        <v/>
      </c>
      <c r="S122" s="145">
        <f>SUMIF($B$7:$B$175,B122,$K$7:$K$175)/1000</f>
        <v/>
      </c>
      <c r="T122" s="220">
        <f>AVERAGE(Q122:S122)</f>
        <v/>
      </c>
    </row>
    <row r="123">
      <c r="A123" s="905" t="n"/>
      <c r="B123" s="286" t="n">
        <v>10851300</v>
      </c>
      <c r="C123" t="inlineStr">
        <is>
          <t>Olives, préparées ou conservées autrement qu'au vinaigre ou à l'acide acétique, non congelées</t>
        </is>
      </c>
      <c r="D123" s="206" t="n">
        <v>20057000</v>
      </c>
      <c r="E123" s="139" t="n">
        <v>72944177</v>
      </c>
      <c r="F123" s="187" t="n">
        <v>77851844</v>
      </c>
      <c r="G123" s="139" t="n">
        <v>81676251</v>
      </c>
      <c r="H123" s="187" t="n">
        <v>77490757.33333333</v>
      </c>
      <c r="I123" s="139" t="n">
        <v>3079504</v>
      </c>
      <c r="J123" s="187" t="n">
        <v>3211341</v>
      </c>
      <c r="K123" s="139" t="n">
        <v>2993611</v>
      </c>
      <c r="L123" s="187" t="n">
        <v>3094818.666666667</v>
      </c>
      <c r="M123" s="219">
        <f>SUMIF($B$7:$B$175,B123,$E$7:$E$175)/1000</f>
        <v/>
      </c>
      <c r="N123" s="145">
        <f>SUMIF($B$7:$B$175,B123,$F$7:$F$175)/1000</f>
        <v/>
      </c>
      <c r="O123" s="146">
        <f>SUMIF($B$7:$B$175,B123,$G$7:$G$175)/1000</f>
        <v/>
      </c>
      <c r="P123" s="145">
        <f>AVERAGE(M123:O123)</f>
        <v/>
      </c>
      <c r="Q123" s="146">
        <f>SUMIF($B$7:$B$175,B123,$I$7:$I$175)/1000</f>
        <v/>
      </c>
      <c r="R123" s="145">
        <f>SUMIF($B$7:$B$175,B123,$J$7:$J$175)/1000</f>
        <v/>
      </c>
      <c r="S123" s="145">
        <f>SUMIF($B$7:$B$175,B123,$K$7:$K$175)/1000</f>
        <v/>
      </c>
      <c r="T123" s="220">
        <f>AVERAGE(Q123:S123)</f>
        <v/>
      </c>
    </row>
    <row r="124">
      <c r="A124" s="905" t="n"/>
      <c r="B124" s="286" t="n">
        <v>10851300</v>
      </c>
      <c r="C124" t="inlineStr">
        <is>
          <t>Maïs doux [Zea mays var. saccharata], préparé ou conservé autrement qu'au vinaigre ou à l'acide acétique, non congelé</t>
        </is>
      </c>
      <c r="D124" s="206" t="n">
        <v>20058000</v>
      </c>
      <c r="E124" s="139" t="n">
        <v>33166876</v>
      </c>
      <c r="F124" s="187" t="n">
        <v>34499296</v>
      </c>
      <c r="G124" s="139" t="n">
        <v>38017717</v>
      </c>
      <c r="H124" s="187" t="n">
        <v>35227963</v>
      </c>
      <c r="I124" s="139" t="n">
        <v>122240261</v>
      </c>
      <c r="J124" s="187" t="n">
        <v>113880680</v>
      </c>
      <c r="K124" s="139" t="n">
        <v>115130754</v>
      </c>
      <c r="L124" s="187" t="n">
        <v>117083898.3333333</v>
      </c>
      <c r="M124" s="219">
        <f>SUMIF($B$7:$B$175,B124,$E$7:$E$175)/1000</f>
        <v/>
      </c>
      <c r="N124" s="145">
        <f>SUMIF($B$7:$B$175,B124,$F$7:$F$175)/1000</f>
        <v/>
      </c>
      <c r="O124" s="146">
        <f>SUMIF($B$7:$B$175,B124,$G$7:$G$175)/1000</f>
        <v/>
      </c>
      <c r="P124" s="145">
        <f>AVERAGE(M124:O124)</f>
        <v/>
      </c>
      <c r="Q124" s="146">
        <f>SUMIF($B$7:$B$175,B124,$I$7:$I$175)/1000</f>
        <v/>
      </c>
      <c r="R124" s="145">
        <f>SUMIF($B$7:$B$175,B124,$J$7:$J$175)/1000</f>
        <v/>
      </c>
      <c r="S124" s="145">
        <f>SUMIF($B$7:$B$175,B124,$K$7:$K$175)/1000</f>
        <v/>
      </c>
      <c r="T124" s="220">
        <f>AVERAGE(Q124:S124)</f>
        <v/>
      </c>
    </row>
    <row r="125">
      <c r="A125" s="905" t="n"/>
      <c r="B125" s="286" t="n">
        <v>10851300</v>
      </c>
      <c r="C125" t="inlineStr">
        <is>
          <t>Jets de bambou, préparés ou conservés autrement qu'au vinaigre ou à l'acide acétique, non congelé</t>
        </is>
      </c>
      <c r="D125" s="206" t="n">
        <v>20059100</v>
      </c>
      <c r="E125" s="139" t="n">
        <v>2261900</v>
      </c>
      <c r="F125" s="187" t="n">
        <v>2013323</v>
      </c>
      <c r="G125" s="139" t="n">
        <v>2261211</v>
      </c>
      <c r="H125" s="187" t="n">
        <v>2178811.333333333</v>
      </c>
      <c r="I125" s="139" t="n">
        <v>808015</v>
      </c>
      <c r="J125" s="187" t="n">
        <v>1273338</v>
      </c>
      <c r="K125" s="139" t="n">
        <v>1333567</v>
      </c>
      <c r="L125" s="187" t="n">
        <v>1138306.666666667</v>
      </c>
      <c r="M125" s="219">
        <f>SUMIF($B$7:$B$175,B125,$E$7:$E$175)/1000</f>
        <v/>
      </c>
      <c r="N125" s="145">
        <f>SUMIF($B$7:$B$175,B125,$F$7:$F$175)/1000</f>
        <v/>
      </c>
      <c r="O125" s="146">
        <f>SUMIF($B$7:$B$175,B125,$G$7:$G$175)/1000</f>
        <v/>
      </c>
      <c r="P125" s="145">
        <f>AVERAGE(M125:O125)</f>
        <v/>
      </c>
      <c r="Q125" s="146">
        <f>SUMIF($B$7:$B$175,B125,$I$7:$I$175)/1000</f>
        <v/>
      </c>
      <c r="R125" s="145">
        <f>SUMIF($B$7:$B$175,B125,$J$7:$J$175)/1000</f>
        <v/>
      </c>
      <c r="S125" s="145">
        <f>SUMIF($B$7:$B$175,B125,$K$7:$K$175)/1000</f>
        <v/>
      </c>
      <c r="T125" s="220">
        <f>AVERAGE(Q125:S125)</f>
        <v/>
      </c>
    </row>
    <row r="126">
      <c r="A126" s="905" t="n"/>
      <c r="B126" s="286" t="n">
        <v>10851300</v>
      </c>
      <c r="C126" t="inlineStr">
        <is>
          <t>Fruits du genre 'Capsicum' (autres que les piments doux ou poivrons), préparés ou conservés autrement qu'au vinaigre ou à l'acide acétique, non congelés</t>
        </is>
      </c>
      <c r="D126" s="206" t="n">
        <v>20059910</v>
      </c>
      <c r="E126" s="139" t="n">
        <v>833225</v>
      </c>
      <c r="F126" s="187" t="n">
        <v>730821</v>
      </c>
      <c r="G126" s="139" t="n">
        <v>1402231</v>
      </c>
      <c r="H126" s="187" t="n">
        <v>988759</v>
      </c>
      <c r="I126" s="139" t="n">
        <v>285247</v>
      </c>
      <c r="J126" s="187" t="n">
        <v>318719</v>
      </c>
      <c r="K126" s="139" t="n">
        <v>274371</v>
      </c>
      <c r="L126" s="187" t="n">
        <v>292779</v>
      </c>
      <c r="M126" s="219">
        <f>SUMIF($B$7:$B$175,B126,$E$7:$E$175)/1000</f>
        <v/>
      </c>
      <c r="N126" s="145">
        <f>SUMIF($B$7:$B$175,B126,$F$7:$F$175)/1000</f>
        <v/>
      </c>
      <c r="O126" s="146">
        <f>SUMIF($B$7:$B$175,B126,$G$7:$G$175)/1000</f>
        <v/>
      </c>
      <c r="P126" s="145">
        <f>AVERAGE(M126:O126)</f>
        <v/>
      </c>
      <c r="Q126" s="146">
        <f>SUMIF($B$7:$B$175,B126,$I$7:$I$175)/1000</f>
        <v/>
      </c>
      <c r="R126" s="145">
        <f>SUMIF($B$7:$B$175,B126,$J$7:$J$175)/1000</f>
        <v/>
      </c>
      <c r="S126" s="145">
        <f>SUMIF($B$7:$B$175,B126,$K$7:$K$175)/1000</f>
        <v/>
      </c>
      <c r="T126" s="220">
        <f>AVERAGE(Q126:S126)</f>
        <v/>
      </c>
    </row>
    <row r="127">
      <c r="A127" s="905" t="n"/>
      <c r="B127" s="286" t="n">
        <v>10851300</v>
      </c>
      <c r="C127" t="inlineStr">
        <is>
          <t>Câpres, préparées ou conservées autrement qu'au vinaigre ou à l'acide acétique, non congelées</t>
        </is>
      </c>
      <c r="D127" s="206" t="n">
        <v>20059920</v>
      </c>
      <c r="E127" s="139" t="n">
        <v>655830</v>
      </c>
      <c r="F127" s="187" t="n">
        <v>348126</v>
      </c>
      <c r="G127" s="139" t="n">
        <v>401057</v>
      </c>
      <c r="H127" s="187" t="n">
        <v>468337.6666666667</v>
      </c>
      <c r="I127" s="139" t="n">
        <v>27323</v>
      </c>
      <c r="J127" s="187" t="n">
        <v>10342</v>
      </c>
      <c r="K127" s="139" t="n">
        <v>29627</v>
      </c>
      <c r="L127" s="187" t="n">
        <v>22430.66666666667</v>
      </c>
      <c r="M127" s="219">
        <f>SUMIF($B$7:$B$175,B127,$E$7:$E$175)/1000</f>
        <v/>
      </c>
      <c r="N127" s="145">
        <f>SUMIF($B$7:$B$175,B127,$F$7:$F$175)/1000</f>
        <v/>
      </c>
      <c r="O127" s="146">
        <f>SUMIF($B$7:$B$175,B127,$G$7:$G$175)/1000</f>
        <v/>
      </c>
      <c r="P127" s="145">
        <f>AVERAGE(M127:O127)</f>
        <v/>
      </c>
      <c r="Q127" s="146">
        <f>SUMIF($B$7:$B$175,B127,$I$7:$I$175)/1000</f>
        <v/>
      </c>
      <c r="R127" s="145">
        <f>SUMIF($B$7:$B$175,B127,$J$7:$J$175)/1000</f>
        <v/>
      </c>
      <c r="S127" s="145">
        <f>SUMIF($B$7:$B$175,B127,$K$7:$K$175)/1000</f>
        <v/>
      </c>
      <c r="T127" s="220">
        <f>AVERAGE(Q127:S127)</f>
        <v/>
      </c>
    </row>
    <row r="128">
      <c r="A128" s="905" t="n"/>
      <c r="B128" s="286" t="n">
        <v>10851300</v>
      </c>
      <c r="C128" t="inlineStr">
        <is>
          <t>Artichauts, préparés ou conservés autrement qu'au vinaigre ou à l'acide acétique, non congelés</t>
        </is>
      </c>
      <c r="D128" s="206" t="n">
        <v>20059930</v>
      </c>
      <c r="E128" s="139" t="n">
        <v>10444268</v>
      </c>
      <c r="F128" s="187" t="n">
        <v>10809127</v>
      </c>
      <c r="G128" s="139" t="n">
        <v>11367321</v>
      </c>
      <c r="H128" s="187" t="n">
        <v>10873572</v>
      </c>
      <c r="I128" s="139" t="n">
        <v>145784</v>
      </c>
      <c r="J128" s="187" t="n">
        <v>172906</v>
      </c>
      <c r="K128" s="139" t="n">
        <v>190785</v>
      </c>
      <c r="L128" s="187" t="n">
        <v>169825</v>
      </c>
      <c r="M128" s="219">
        <f>SUMIF($B$7:$B$175,B128,$E$7:$E$175)/1000</f>
        <v/>
      </c>
      <c r="N128" s="145">
        <f>SUMIF($B$7:$B$175,B128,$F$7:$F$175)/1000</f>
        <v/>
      </c>
      <c r="O128" s="146">
        <f>SUMIF($B$7:$B$175,B128,$G$7:$G$175)/1000</f>
        <v/>
      </c>
      <c r="P128" s="145">
        <f>AVERAGE(M128:O128)</f>
        <v/>
      </c>
      <c r="Q128" s="146">
        <f>SUMIF($B$7:$B$175,B128,$I$7:$I$175)/1000</f>
        <v/>
      </c>
      <c r="R128" s="145">
        <f>SUMIF($B$7:$B$175,B128,$J$7:$J$175)/1000</f>
        <v/>
      </c>
      <c r="S128" s="145">
        <f>SUMIF($B$7:$B$175,B128,$K$7:$K$175)/1000</f>
        <v/>
      </c>
      <c r="T128" s="220">
        <f>AVERAGE(Q128:S128)</f>
        <v/>
      </c>
    </row>
    <row r="129" ht="14.55" customHeight="1" s="902">
      <c r="A129" s="905" t="n"/>
      <c r="B129" s="286" t="n">
        <v>10851300</v>
      </c>
      <c r="C129" t="inlineStr">
        <is>
          <t>Mélanges de légumes, préparés ou conservés autrement qu'au vinaigre ou à l'acide acétique, non congelés</t>
        </is>
      </c>
      <c r="D129" s="206" t="n">
        <v>20059950</v>
      </c>
      <c r="E129" s="139" t="n">
        <v>53232630</v>
      </c>
      <c r="F129" s="187" t="n">
        <v>54146101</v>
      </c>
      <c r="G129" s="139" t="n">
        <v>59887056</v>
      </c>
      <c r="H129" s="187" t="n">
        <v>55755262.33333334</v>
      </c>
      <c r="I129" s="139" t="n">
        <v>67922264</v>
      </c>
      <c r="J129" s="187" t="n">
        <v>65132898</v>
      </c>
      <c r="K129" s="139" t="n">
        <v>61106632</v>
      </c>
      <c r="L129" s="187" t="n">
        <v>64720598</v>
      </c>
      <c r="M129" s="219">
        <f>SUMIF($B$7:$B$175,B129,$E$7:$E$175)/1000</f>
        <v/>
      </c>
      <c r="N129" s="145">
        <f>SUMIF($B$7:$B$175,B129,$F$7:$F$175)/1000</f>
        <v/>
      </c>
      <c r="O129" s="146">
        <f>SUMIF($B$7:$B$175,B129,$G$7:$G$175)/1000</f>
        <v/>
      </c>
      <c r="P129" s="145">
        <f>AVERAGE(M129:O129)</f>
        <v/>
      </c>
      <c r="Q129" s="146">
        <f>SUMIF($B$7:$B$175,B129,$I$7:$I$175)/1000</f>
        <v/>
      </c>
      <c r="R129" s="145">
        <f>SUMIF($B$7:$B$175,B129,$J$7:$J$175)/1000</f>
        <v/>
      </c>
      <c r="S129" s="145">
        <f>SUMIF($B$7:$B$175,B129,$K$7:$K$175)/1000</f>
        <v/>
      </c>
      <c r="T129" s="220">
        <f>AVERAGE(Q129:S129)</f>
        <v/>
      </c>
    </row>
    <row r="130">
      <c r="A130" s="905" t="n"/>
      <c r="B130" s="286" t="n">
        <v>10851300</v>
      </c>
      <c r="C130" t="inlineStr">
        <is>
          <t>Choucroute, non congelée</t>
        </is>
      </c>
      <c r="D130" s="206" t="n">
        <v>20059960</v>
      </c>
      <c r="E130" s="139" t="n">
        <v>455656</v>
      </c>
      <c r="F130" s="187" t="n">
        <v>516667</v>
      </c>
      <c r="G130" s="139" t="n">
        <v>425735</v>
      </c>
      <c r="H130" s="187" t="n">
        <v>466019.3333333333</v>
      </c>
      <c r="I130" s="139" t="n">
        <v>468423</v>
      </c>
      <c r="J130" s="187" t="n">
        <v>341134</v>
      </c>
      <c r="K130" s="139" t="n">
        <v>617708</v>
      </c>
      <c r="L130" s="187" t="n">
        <v>475755</v>
      </c>
      <c r="M130" s="219">
        <f>SUMIF($B$7:$B$175,B130,$E$7:$E$175)/1000</f>
        <v/>
      </c>
      <c r="N130" s="145">
        <f>SUMIF($B$7:$B$175,B130,$F$7:$F$175)/1000</f>
        <v/>
      </c>
      <c r="O130" s="146">
        <f>SUMIF($B$7:$B$175,B130,$G$7:$G$175)/1000</f>
        <v/>
      </c>
      <c r="P130" s="145">
        <f>AVERAGE(M130:O130)</f>
        <v/>
      </c>
      <c r="Q130" s="146">
        <f>SUMIF($B$7:$B$175,B130,$I$7:$I$175)/1000</f>
        <v/>
      </c>
      <c r="R130" s="145">
        <f>SUMIF($B$7:$B$175,B130,$J$7:$J$175)/1000</f>
        <v/>
      </c>
      <c r="S130" s="145">
        <f>SUMIF($B$7:$B$175,B130,$K$7:$K$175)/1000</f>
        <v/>
      </c>
      <c r="T130" s="220">
        <f>AVERAGE(Q130:S130)</f>
        <v/>
      </c>
    </row>
    <row r="131">
      <c r="A131" s="906" t="n"/>
      <c r="B131" s="911" t="n">
        <v>10851300</v>
      </c>
      <c r="C131" s="105" t="inlineStr">
        <is>
          <t>Légumes, préparés ou conservés autrement qu’au vinaigre ou à l’acide acétique, non congelés (à l’excl. des légumes confits au sucre, des légumes homogénéisés du no 2005.10, et des tomates, des champignons des truffes, des pommes de terre, de la choucroute, des pois [Pisum sativum], des haricots [Vigna spp., Phaseolus spp.], des asperges, des olives, du maïs doux [Zea mays var. Saccharata], des jets de bambou, des fruits du genre Capisicum au goût épicé, des câpres, des artichauts et des mélanges de légumes)</t>
        </is>
      </c>
      <c r="D131" s="208" t="n">
        <v>20059980</v>
      </c>
      <c r="E131" s="137" t="n">
        <v>42398210</v>
      </c>
      <c r="F131" s="138" t="n">
        <v>42999429</v>
      </c>
      <c r="G131" s="137" t="n">
        <v>47922151</v>
      </c>
      <c r="H131" s="138" t="n">
        <v>44439930</v>
      </c>
      <c r="I131" s="137" t="n">
        <v>48823990</v>
      </c>
      <c r="J131" s="138" t="n">
        <v>51440137</v>
      </c>
      <c r="K131" s="137" t="n">
        <v>52428729</v>
      </c>
      <c r="L131" s="138" t="n">
        <v>50897618.66666666</v>
      </c>
      <c r="M131" s="217">
        <f>SUMIF($B$7:$B$175,B131,$E$7:$E$175)/1000</f>
        <v/>
      </c>
      <c r="N131" s="147">
        <f>SUMIF($B$7:$B$175,B131,$F$7:$F$175)/1000</f>
        <v/>
      </c>
      <c r="O131" s="148">
        <f>SUMIF($B$7:$B$175,B131,$G$7:$G$175)/1000</f>
        <v/>
      </c>
      <c r="P131" s="147">
        <f>AVERAGE(M131:O131)</f>
        <v/>
      </c>
      <c r="Q131" s="148">
        <f>SUMIF($B$7:$B$175,B131,$I$7:$I$175)/1000</f>
        <v/>
      </c>
      <c r="R131" s="147">
        <f>SUMIF($B$7:$B$175,B131,$J$7:$J$175)/1000</f>
        <v/>
      </c>
      <c r="S131" s="147">
        <f>SUMIF($B$7:$B$175,B131,$K$7:$K$175)/1000</f>
        <v/>
      </c>
      <c r="T131" s="218">
        <f>AVERAGE(Q131:S131)</f>
        <v/>
      </c>
    </row>
    <row r="132" ht="29" customHeight="1" s="902">
      <c r="A132" s="258" t="inlineStr">
        <is>
          <t>Légumes homogénéisés (sauf congelés, conservés au vinaigre ou à l'acide acétique)</t>
        </is>
      </c>
      <c r="B132" s="286" t="n">
        <v>10861030</v>
      </c>
      <c r="C132" t="inlineStr">
        <is>
          <t>Légumes, présentés sous la forme de préparations finement homogénéisées, conditionnés pour la vente au détail comme aliments pour enfants ou pour usages diététiques, en récipients d'un contenu &lt;= 250 g</t>
        </is>
      </c>
      <c r="D132" s="206" t="n">
        <v>20051000</v>
      </c>
      <c r="E132" s="139" t="n">
        <v>2632137</v>
      </c>
      <c r="F132" s="187" t="n">
        <v>2049114</v>
      </c>
      <c r="G132" s="139" t="n">
        <v>2197672</v>
      </c>
      <c r="H132" s="187" t="n">
        <v>2292974.333333333</v>
      </c>
      <c r="I132" s="139" t="n">
        <v>1744505</v>
      </c>
      <c r="J132" s="187" t="n">
        <v>1880560</v>
      </c>
      <c r="K132" s="139" t="n">
        <v>1716194</v>
      </c>
      <c r="L132" s="187" t="n">
        <v>1780419.666666667</v>
      </c>
      <c r="M132" s="219">
        <f>SUMIF($B$7:$B$175,B132,$E$7:$E$175)/1000</f>
        <v/>
      </c>
      <c r="N132" s="145">
        <f>SUMIF($B$7:$B$175,B132,$F$7:$F$175)/1000</f>
        <v/>
      </c>
      <c r="O132" s="146">
        <f>SUMIF($B$7:$B$175,B132,$G$7:$G$175)/1000</f>
        <v/>
      </c>
      <c r="P132" s="145">
        <f>AVERAGE(M132:O132)</f>
        <v/>
      </c>
      <c r="Q132" s="146">
        <f>SUMIF($B$7:$B$175,B132,$I$7:$I$175)/1000</f>
        <v/>
      </c>
      <c r="R132" s="145">
        <f>SUMIF($B$7:$B$175,B132,$J$7:$J$175)/1000</f>
        <v/>
      </c>
      <c r="S132" s="145">
        <f>SUMIF($B$7:$B$175,B132,$K$7:$K$175)/1000</f>
        <v/>
      </c>
      <c r="T132" s="220">
        <f>AVERAGE(Q132:S132)</f>
        <v/>
      </c>
    </row>
    <row r="133" ht="57.5" customHeight="1" s="902">
      <c r="A133" s="909" t="inlineStr">
        <is>
          <t>Préparations alimentaires composites homogénéisées pour l'alimentation des nourrissons ou à des fins diététiques, p.r.s., en récipients &lt;= 250 g</t>
        </is>
      </c>
      <c r="B133" s="109" t="n">
        <v>10861060</v>
      </c>
      <c r="C133" s="920" t="inlineStr">
        <is>
          <t>Préparations alimentaires composites homogénéisées consistant en un mélange finement homogénéisé de plusieurs substances de base, telles que viande, poisson, légumes, fruits, conditionnées pour la vente au détail comme aliments pour enfants ou pour usages diététiques, en récipients d'un contenu &lt;= 250 g</t>
        </is>
      </c>
      <c r="D133" s="209" t="n">
        <v>21042000</v>
      </c>
      <c r="E133" s="141" t="n">
        <v>7330343</v>
      </c>
      <c r="F133" s="142" t="n">
        <v>6317619</v>
      </c>
      <c r="G133" s="141" t="n">
        <v>5327812</v>
      </c>
      <c r="H133" s="142" t="n">
        <v>6325258</v>
      </c>
      <c r="I133" s="141" t="n">
        <v>10644264</v>
      </c>
      <c r="J133" s="142" t="n">
        <v>7506377</v>
      </c>
      <c r="K133" s="141" t="n">
        <v>6617704</v>
      </c>
      <c r="L133" s="142" t="n">
        <v>8256115</v>
      </c>
      <c r="M133" s="221">
        <f>SUMIF($B$7:$B$175,B133,$E$7:$E$175)/1000</f>
        <v/>
      </c>
      <c r="N133" s="151">
        <f>SUMIF($B$7:$B$175,B133,$F$7:$F$175)/1000</f>
        <v/>
      </c>
      <c r="O133" s="152">
        <f>SUMIF($B$7:$B$175,B133,$G$7:$G$175)/1000</f>
        <v/>
      </c>
      <c r="P133" s="151">
        <f>AVERAGE(M133:O133)</f>
        <v/>
      </c>
      <c r="Q133" s="152">
        <f>SUMIF($B$7:$B$175,B133,$I$7:$I$175)/1000</f>
        <v/>
      </c>
      <c r="R133" s="151">
        <f>SUMIF($B$7:$B$175,B133,$J$7:$J$175)/1000</f>
        <v/>
      </c>
      <c r="S133" s="151">
        <f>SUMIF($B$7:$B$175,B133,$K$7:$K$175)/1000</f>
        <v/>
      </c>
      <c r="T133" s="222">
        <f>AVERAGE(Q133:S133)</f>
        <v/>
      </c>
    </row>
    <row r="134" ht="43.25" customHeight="1" s="902">
      <c r="A134" s="907" t="inlineStr">
        <is>
          <t>Préparations alimentaires pour nourrissons, p.r.s. (à l'exclusion des préparations alimentaires composites homogénéisées)</t>
        </is>
      </c>
      <c r="B134" s="286" t="n">
        <v>10861070</v>
      </c>
      <c r="C134" t="inlineStr">
        <is>
          <t>Préparations alimentaires de farines, gruaux, semoules, amidons, fécules ou extraits de malt, ne contenant pas de cacao ou contenant &lt; 40% en poids de cacao calculés sur une base entièrement dégraissée, n.d.a.; préparations alimentaires à base de lait, de crème de lait, de babeurre, de lait caillé, de crème caillée, de lactosérum, de yoghourt, de képhir et autres produits simil. des n° 0401 à 0404, ne contenant pas de cacao ou contenant &lt; 5% en poids de cacao calculés sur une base entièrement dégraissée, n.d.a., pour l'alimentation des enfants, conditionnées pour la vente au détail</t>
        </is>
      </c>
      <c r="D134" s="206" t="n">
        <v>19011000</v>
      </c>
      <c r="E134" s="139" t="n">
        <v>36707577</v>
      </c>
      <c r="F134" s="187" t="n">
        <v>44347091</v>
      </c>
      <c r="G134" s="139" t="n">
        <v>30923525</v>
      </c>
      <c r="H134" s="187" t="n">
        <v>37326064.33333334</v>
      </c>
      <c r="I134" s="139" t="n">
        <v>117840707</v>
      </c>
      <c r="J134" s="187" t="n">
        <v>133473499</v>
      </c>
      <c r="K134" s="139" t="n">
        <v>123967620</v>
      </c>
      <c r="L134" s="187" t="n">
        <v>125093942</v>
      </c>
      <c r="M134" s="219">
        <f>SUMIF($B$7:$B$175,B134,$E$7:$E$175)/1000</f>
        <v/>
      </c>
      <c r="N134" s="145">
        <f>SUMIF($B$7:$B$175,B134,$F$7:$F$175)/1000</f>
        <v/>
      </c>
      <c r="O134" s="146">
        <f>SUMIF($B$7:$B$175,B134,$G$7:$G$175)/1000</f>
        <v/>
      </c>
      <c r="P134" s="145">
        <f>AVERAGE(M134:O134)</f>
        <v/>
      </c>
      <c r="Q134" s="146">
        <f>SUMIF($B$7:$B$175,B134,$I$7:$I$175)/1000</f>
        <v/>
      </c>
      <c r="R134" s="145">
        <f>SUMIF($B$7:$B$175,B134,$J$7:$J$175)/1000</f>
        <v/>
      </c>
      <c r="S134" s="145">
        <f>SUMIF($B$7:$B$175,B134,$K$7:$K$175)/1000</f>
        <v/>
      </c>
      <c r="T134" s="220">
        <f>AVERAGE(Q134:S134)</f>
        <v/>
      </c>
    </row>
    <row r="135">
      <c r="A135" s="109" t="inlineStr">
        <is>
          <t>Soupes et bouillons et leurs préparations</t>
        </is>
      </c>
      <c r="B135" s="109" t="n">
        <v>10891100</v>
      </c>
      <c r="C135" s="920" t="inlineStr">
        <is>
          <t>Préparations pour soupes, potages ou bouillons; soupes, potages ou bouillons préparés</t>
        </is>
      </c>
      <c r="D135" s="209" t="n">
        <v>21041000</v>
      </c>
      <c r="E135" s="141" t="n">
        <v>34171118</v>
      </c>
      <c r="F135" s="142" t="n">
        <v>33431217</v>
      </c>
      <c r="G135" s="141" t="n">
        <v>33984391</v>
      </c>
      <c r="H135" s="142" t="n">
        <v>33862242</v>
      </c>
      <c r="I135" s="141" t="n">
        <v>47323219</v>
      </c>
      <c r="J135" s="142" t="n">
        <v>39161882</v>
      </c>
      <c r="K135" s="141" t="n">
        <v>36249963</v>
      </c>
      <c r="L135" s="142" t="n">
        <v>40911688</v>
      </c>
      <c r="M135" s="151">
        <f>SUMIF($B$7:$B$175,B135,$E$7:$E$175)/1000</f>
        <v/>
      </c>
      <c r="N135" s="151">
        <f>SUMIF($B$7:$B$175,B135,$F$7:$F$175)/1000</f>
        <v/>
      </c>
      <c r="O135" s="152">
        <f>SUMIF($B$7:$B$175,B135,$G$7:$G$175)/1000</f>
        <v/>
      </c>
      <c r="P135" s="151">
        <f>AVERAGE(M135:O135)</f>
        <v/>
      </c>
      <c r="Q135" s="152">
        <f>SUMIF($B$7:$B$175,B135,$I$7:$I$175)/1000</f>
        <v/>
      </c>
      <c r="R135" s="151">
        <f>SUMIF($B$7:$B$175,B135,$J$7:$J$175)/1000</f>
        <v/>
      </c>
      <c r="S135" s="151">
        <f>SUMIF($B$7:$B$175,B135,$K$7:$K$175)/1000</f>
        <v/>
      </c>
      <c r="T135" s="222">
        <f>AVERAGE(Q135:S135)</f>
        <v/>
      </c>
    </row>
    <row r="136">
      <c r="B136" s="873" t="n"/>
      <c r="D136" s="873" t="n"/>
      <c r="E136" s="187" t="n"/>
      <c r="F136" s="187" t="n"/>
      <c r="G136" s="187" t="n"/>
      <c r="H136" s="187" t="n"/>
      <c r="I136" s="187" t="n"/>
      <c r="J136" s="187" t="n"/>
      <c r="K136" s="187" t="n"/>
      <c r="L136" s="187" t="n"/>
    </row>
    <row r="137">
      <c r="B137" s="873" t="n"/>
      <c r="D137" s="873" t="n"/>
      <c r="E137" s="187" t="n"/>
      <c r="F137" s="187" t="n"/>
      <c r="G137" s="187" t="n"/>
      <c r="H137" s="187" t="n"/>
      <c r="I137" s="187" t="n"/>
      <c r="J137" s="187" t="n"/>
      <c r="K137" s="187" t="n"/>
      <c r="L137" s="187" t="n"/>
    </row>
    <row r="138">
      <c r="B138" s="873" t="n"/>
      <c r="D138" s="873" t="n"/>
      <c r="E138" s="187" t="n"/>
      <c r="F138" s="187" t="n"/>
      <c r="G138" s="187" t="n"/>
      <c r="H138" s="187" t="n"/>
      <c r="I138" s="187" t="n"/>
      <c r="J138" s="187" t="n"/>
      <c r="K138" s="187" t="n"/>
      <c r="L138" s="187" t="n"/>
    </row>
    <row r="139">
      <c r="B139" s="873" t="n"/>
      <c r="D139" s="873" t="n"/>
      <c r="E139" s="187" t="n"/>
      <c r="F139" s="187" t="n"/>
      <c r="G139" s="187" t="n"/>
      <c r="H139" s="187" t="n"/>
      <c r="I139" s="187" t="n"/>
      <c r="J139" s="187" t="n"/>
      <c r="K139" s="187" t="n"/>
      <c r="L139" s="187" t="n"/>
    </row>
    <row r="140">
      <c r="B140" s="873" t="n"/>
      <c r="D140" s="873" t="n"/>
      <c r="E140" s="187" t="n"/>
      <c r="F140" s="187" t="n"/>
      <c r="G140" s="187" t="n"/>
      <c r="H140" s="187" t="n"/>
      <c r="I140" s="187" t="n"/>
      <c r="J140" s="187" t="n"/>
      <c r="K140" s="187" t="n"/>
      <c r="L140" s="187" t="n"/>
    </row>
    <row r="141">
      <c r="B141" s="873" t="n"/>
      <c r="D141" s="873" t="n"/>
      <c r="E141" s="187" t="n"/>
      <c r="F141" s="187" t="n"/>
      <c r="G141" s="187" t="n"/>
      <c r="H141" s="187" t="n"/>
      <c r="I141" s="187" t="n"/>
      <c r="J141" s="187" t="n"/>
      <c r="K141" s="187" t="n"/>
      <c r="L141" s="187" t="n"/>
    </row>
    <row r="142">
      <c r="B142" s="873" t="n"/>
      <c r="D142" s="873" t="n"/>
      <c r="E142" s="187" t="n"/>
      <c r="F142" s="187" t="n"/>
      <c r="G142" s="187" t="n"/>
      <c r="H142" s="187" t="n"/>
      <c r="I142" s="187" t="n"/>
      <c r="J142" s="187" t="n"/>
      <c r="K142" s="187" t="n"/>
      <c r="L142" s="187" t="n"/>
    </row>
    <row r="143">
      <c r="B143" s="873" t="n"/>
      <c r="D143" s="873" t="n"/>
      <c r="E143" s="187" t="n"/>
      <c r="F143" s="187" t="n"/>
      <c r="G143" s="187" t="n"/>
      <c r="H143" s="187" t="n"/>
      <c r="I143" s="187" t="n"/>
      <c r="J143" s="187" t="n"/>
      <c r="K143" s="187" t="n"/>
      <c r="L143" s="187" t="n"/>
    </row>
    <row r="144">
      <c r="B144" s="873" t="n"/>
      <c r="D144" s="873" t="n"/>
      <c r="E144" s="187" t="n"/>
      <c r="F144" s="187" t="n"/>
      <c r="G144" s="187" t="n"/>
      <c r="H144" s="187" t="n"/>
      <c r="I144" s="187" t="n"/>
      <c r="J144" s="187" t="n"/>
      <c r="K144" s="187" t="n"/>
      <c r="L144" s="187" t="n"/>
    </row>
    <row r="145">
      <c r="B145" s="873" t="n"/>
      <c r="D145" s="873" t="n"/>
      <c r="E145" s="187" t="n"/>
      <c r="F145" s="187" t="n"/>
      <c r="G145" s="187" t="n"/>
      <c r="H145" s="187" t="n"/>
      <c r="I145" s="187" t="n"/>
      <c r="J145" s="187" t="n"/>
      <c r="K145" s="187" t="n"/>
      <c r="L145" s="187" t="n"/>
    </row>
    <row r="146">
      <c r="B146" s="873" t="n"/>
      <c r="D146" s="873" t="n"/>
      <c r="E146" s="187" t="n"/>
      <c r="F146" s="187" t="n"/>
      <c r="G146" s="187" t="n"/>
      <c r="H146" s="187" t="n"/>
      <c r="I146" s="187" t="n"/>
      <c r="J146" s="187" t="n"/>
      <c r="K146" s="187" t="n"/>
      <c r="L146" s="187" t="n"/>
    </row>
    <row r="147">
      <c r="B147" s="873" t="n"/>
      <c r="D147" s="873" t="n"/>
      <c r="E147" s="187" t="n"/>
      <c r="F147" s="187" t="n"/>
      <c r="G147" s="187" t="n"/>
      <c r="H147" s="187" t="n"/>
      <c r="I147" s="187" t="n"/>
      <c r="J147" s="187" t="n"/>
      <c r="K147" s="187" t="n"/>
      <c r="L147" s="187" t="n"/>
    </row>
    <row r="148">
      <c r="B148" s="873" t="n"/>
      <c r="D148" s="873" t="n"/>
      <c r="E148" s="187" t="n"/>
      <c r="F148" s="187" t="n"/>
      <c r="G148" s="187" t="n"/>
      <c r="H148" s="187" t="n"/>
      <c r="I148" s="187" t="n"/>
      <c r="J148" s="187" t="n"/>
      <c r="K148" s="187" t="n"/>
      <c r="L148" s="187" t="n"/>
    </row>
    <row r="149">
      <c r="B149" s="873" t="n"/>
      <c r="D149" s="873" t="n"/>
      <c r="E149" s="187" t="n"/>
      <c r="F149" s="187" t="n"/>
      <c r="G149" s="187" t="n"/>
      <c r="H149" s="187" t="n"/>
      <c r="I149" s="187" t="n"/>
      <c r="J149" s="187" t="n"/>
      <c r="K149" s="187" t="n"/>
      <c r="L149" s="187" t="n"/>
    </row>
    <row r="150">
      <c r="B150" s="873" t="n"/>
      <c r="D150" s="873" t="n"/>
      <c r="E150" s="187" t="n"/>
      <c r="F150" s="187" t="n"/>
      <c r="G150" s="187" t="n"/>
      <c r="H150" s="187" t="n"/>
      <c r="I150" s="187" t="n"/>
      <c r="J150" s="187" t="n"/>
      <c r="K150" s="187" t="n"/>
      <c r="L150" s="187" t="n"/>
    </row>
    <row r="151">
      <c r="B151" s="873" t="n"/>
      <c r="D151" s="873" t="n"/>
      <c r="E151" s="187" t="n"/>
      <c r="F151" s="187" t="n"/>
      <c r="G151" s="187" t="n"/>
      <c r="H151" s="187" t="n"/>
      <c r="I151" s="187" t="n"/>
      <c r="J151" s="187" t="n"/>
      <c r="K151" s="187" t="n"/>
      <c r="L151" s="187" t="n"/>
    </row>
    <row r="152">
      <c r="B152" s="873" t="n"/>
      <c r="D152" s="873" t="n"/>
      <c r="E152" s="187" t="n"/>
      <c r="F152" s="187" t="n"/>
      <c r="G152" s="187" t="n"/>
      <c r="H152" s="187" t="n"/>
      <c r="I152" s="187" t="n"/>
      <c r="J152" s="187" t="n"/>
      <c r="K152" s="187" t="n"/>
      <c r="L152" s="187" t="n"/>
    </row>
    <row r="153">
      <c r="B153" s="873" t="n"/>
      <c r="D153" s="873" t="n"/>
      <c r="E153" s="187" t="n"/>
      <c r="F153" s="187" t="n"/>
      <c r="G153" s="187" t="n"/>
      <c r="H153" s="187" t="n"/>
      <c r="I153" s="187" t="n"/>
      <c r="J153" s="187" t="n"/>
      <c r="K153" s="187" t="n"/>
      <c r="L153" s="187" t="n"/>
    </row>
    <row r="154">
      <c r="B154" s="873" t="n"/>
      <c r="D154" s="873" t="n"/>
      <c r="E154" s="187" t="n"/>
      <c r="F154" s="187" t="n"/>
      <c r="G154" s="187" t="n"/>
      <c r="H154" s="187" t="n"/>
      <c r="I154" s="187" t="n"/>
      <c r="J154" s="187" t="n"/>
      <c r="K154" s="187" t="n"/>
      <c r="L154" s="187" t="n"/>
    </row>
    <row r="155">
      <c r="B155" s="873" t="n"/>
      <c r="D155" s="873" t="n"/>
      <c r="E155" s="187" t="n"/>
      <c r="F155" s="187" t="n"/>
      <c r="G155" s="187" t="n"/>
      <c r="H155" s="187" t="n"/>
      <c r="I155" s="187" t="n"/>
      <c r="J155" s="187" t="n"/>
      <c r="K155" s="187" t="n"/>
      <c r="L155" s="187" t="n"/>
    </row>
    <row r="156">
      <c r="B156" s="873" t="n"/>
      <c r="D156" s="873" t="n"/>
      <c r="E156" s="187" t="n"/>
      <c r="F156" s="187" t="n"/>
      <c r="G156" s="187" t="n"/>
      <c r="H156" s="187" t="n"/>
      <c r="I156" s="187" t="n"/>
      <c r="J156" s="187" t="n"/>
      <c r="K156" s="187" t="n"/>
      <c r="L156" s="187" t="n"/>
    </row>
    <row r="157">
      <c r="B157" s="873" t="n"/>
      <c r="D157" s="873" t="n"/>
      <c r="E157" s="187" t="n"/>
      <c r="F157" s="187" t="n"/>
      <c r="G157" s="187" t="n"/>
      <c r="H157" s="187" t="n"/>
      <c r="I157" s="187" t="n"/>
      <c r="J157" s="187" t="n"/>
      <c r="K157" s="187" t="n"/>
      <c r="L157" s="187" t="n"/>
    </row>
    <row r="158">
      <c r="B158" s="873" t="n"/>
      <c r="D158" s="873" t="n"/>
      <c r="E158" s="187" t="n"/>
      <c r="F158" s="187" t="n"/>
      <c r="G158" s="187" t="n"/>
      <c r="H158" s="187" t="n"/>
      <c r="I158" s="187" t="n"/>
      <c r="J158" s="187" t="n"/>
      <c r="K158" s="187" t="n"/>
      <c r="L158" s="187" t="n"/>
    </row>
    <row r="159">
      <c r="B159" s="873" t="n"/>
      <c r="D159" s="873" t="n"/>
      <c r="E159" s="187" t="n"/>
      <c r="F159" s="187" t="n"/>
      <c r="G159" s="187" t="n"/>
      <c r="H159" s="187" t="n"/>
      <c r="I159" s="187" t="n"/>
      <c r="J159" s="187" t="n"/>
      <c r="K159" s="187" t="n"/>
      <c r="L159" s="187" t="n"/>
    </row>
    <row r="160">
      <c r="B160" s="873" t="n"/>
      <c r="D160" s="873" t="n"/>
      <c r="E160" s="187" t="n"/>
      <c r="F160" s="187" t="n"/>
      <c r="G160" s="187" t="n"/>
      <c r="H160" s="187" t="n"/>
      <c r="I160" s="187" t="n"/>
      <c r="J160" s="187" t="n"/>
      <c r="K160" s="187" t="n"/>
      <c r="L160" s="187" t="n"/>
    </row>
    <row r="161">
      <c r="B161" s="873" t="n"/>
      <c r="D161" s="873" t="n"/>
      <c r="E161" s="187" t="n"/>
      <c r="F161" s="187" t="n"/>
      <c r="G161" s="187" t="n"/>
      <c r="H161" s="187" t="n"/>
      <c r="I161" s="187" t="n"/>
      <c r="J161" s="187" t="n"/>
      <c r="K161" s="187" t="n"/>
      <c r="L161" s="187" t="n"/>
    </row>
    <row r="162">
      <c r="B162" s="873" t="n"/>
      <c r="D162" s="873" t="n"/>
      <c r="E162" s="187" t="n"/>
      <c r="F162" s="187" t="n"/>
      <c r="G162" s="187" t="n"/>
      <c r="H162" s="187" t="n"/>
      <c r="I162" s="187" t="n"/>
      <c r="J162" s="187" t="n"/>
      <c r="K162" s="187" t="n"/>
      <c r="L162" s="187" t="n"/>
    </row>
    <row r="163">
      <c r="B163" s="873" t="n"/>
      <c r="D163" s="873" t="n"/>
      <c r="E163" s="187" t="n"/>
      <c r="F163" s="187" t="n"/>
      <c r="G163" s="187" t="n"/>
      <c r="H163" s="187" t="n"/>
      <c r="I163" s="187" t="n"/>
      <c r="J163" s="187" t="n"/>
      <c r="K163" s="187" t="n"/>
      <c r="L163" s="187" t="n"/>
    </row>
    <row r="164">
      <c r="B164" s="873" t="n"/>
      <c r="D164" s="873" t="n"/>
      <c r="E164" s="187" t="n"/>
      <c r="F164" s="187" t="n"/>
      <c r="G164" s="187" t="n"/>
      <c r="H164" s="187" t="n"/>
      <c r="I164" s="187" t="n"/>
      <c r="J164" s="187" t="n"/>
      <c r="K164" s="187" t="n"/>
      <c r="L164" s="187" t="n"/>
    </row>
    <row r="165">
      <c r="B165" s="873" t="n"/>
      <c r="D165" s="873" t="n"/>
      <c r="E165" s="187" t="n"/>
      <c r="F165" s="187" t="n"/>
      <c r="G165" s="187" t="n"/>
      <c r="H165" s="187" t="n"/>
      <c r="I165" s="187" t="n"/>
      <c r="J165" s="187" t="n"/>
      <c r="K165" s="187" t="n"/>
      <c r="L165" s="187" t="n"/>
    </row>
    <row r="166">
      <c r="B166" s="873" t="n"/>
      <c r="D166" s="873" t="n"/>
      <c r="E166" s="187" t="n"/>
      <c r="F166" s="187" t="n"/>
      <c r="G166" s="187" t="n"/>
      <c r="H166" s="187" t="n"/>
      <c r="I166" s="187" t="n"/>
      <c r="J166" s="187" t="n"/>
      <c r="K166" s="187" t="n"/>
      <c r="L166" s="187" t="n"/>
    </row>
    <row r="167">
      <c r="B167" s="873" t="n"/>
      <c r="D167" s="873" t="n"/>
      <c r="E167" s="187" t="n"/>
      <c r="F167" s="187" t="n"/>
      <c r="G167" s="187" t="n"/>
      <c r="H167" s="187" t="n"/>
      <c r="I167" s="187" t="n"/>
      <c r="J167" s="187" t="n"/>
      <c r="K167" s="187" t="n"/>
      <c r="L167" s="187" t="n"/>
    </row>
    <row r="168">
      <c r="B168" s="873" t="n"/>
      <c r="D168" s="873" t="n"/>
      <c r="E168" s="187" t="n"/>
      <c r="F168" s="187" t="n"/>
      <c r="G168" s="187" t="n"/>
      <c r="H168" s="187" t="n"/>
      <c r="I168" s="187" t="n"/>
      <c r="J168" s="187" t="n"/>
      <c r="K168" s="187" t="n"/>
      <c r="L168" s="187" t="n"/>
    </row>
    <row r="169">
      <c r="B169" s="873" t="n"/>
      <c r="D169" s="873" t="n"/>
      <c r="E169" s="187" t="n"/>
      <c r="F169" s="187" t="n"/>
      <c r="G169" s="187" t="n"/>
      <c r="H169" s="187" t="n"/>
      <c r="I169" s="187" t="n"/>
      <c r="J169" s="187" t="n"/>
      <c r="K169" s="187" t="n"/>
      <c r="L169" s="187" t="n"/>
    </row>
    <row r="170">
      <c r="B170" s="873" t="n"/>
      <c r="D170" s="873" t="n"/>
      <c r="E170" s="187" t="n"/>
      <c r="F170" s="187" t="n"/>
      <c r="G170" s="187" t="n"/>
      <c r="H170" s="187" t="n"/>
      <c r="I170" s="187" t="n"/>
      <c r="J170" s="187" t="n"/>
      <c r="K170" s="187" t="n"/>
      <c r="L170" s="187" t="n"/>
    </row>
    <row r="171">
      <c r="B171" s="873" t="n"/>
      <c r="D171" s="873" t="n"/>
      <c r="E171" s="187" t="n"/>
      <c r="F171" s="187" t="n"/>
      <c r="G171" s="187" t="n"/>
      <c r="H171" s="187" t="n"/>
      <c r="I171" s="187" t="n"/>
      <c r="J171" s="187" t="n"/>
      <c r="K171" s="187" t="n"/>
      <c r="L171" s="187" t="n"/>
    </row>
    <row r="172">
      <c r="B172" s="873" t="n"/>
      <c r="D172" s="873" t="n"/>
      <c r="E172" s="187" t="n"/>
      <c r="F172" s="187" t="n"/>
      <c r="G172" s="187" t="n"/>
      <c r="H172" s="187" t="n"/>
      <c r="I172" s="187" t="n"/>
      <c r="J172" s="187" t="n"/>
      <c r="K172" s="187" t="n"/>
      <c r="L172" s="187" t="n"/>
    </row>
    <row r="173">
      <c r="B173" s="873" t="n"/>
      <c r="D173" s="873" t="n"/>
      <c r="E173" s="187" t="n"/>
      <c r="F173" s="187" t="n"/>
      <c r="G173" s="187" t="n"/>
      <c r="H173" s="187" t="n"/>
      <c r="I173" s="187" t="n"/>
      <c r="J173" s="187" t="n"/>
      <c r="K173" s="187" t="n"/>
      <c r="L173" s="187" t="n"/>
    </row>
    <row r="174">
      <c r="B174" s="873" t="n"/>
      <c r="D174" s="873" t="n"/>
      <c r="E174" s="187" t="n"/>
      <c r="F174" s="187" t="n"/>
      <c r="G174" s="187" t="n"/>
      <c r="H174" s="187" t="n"/>
      <c r="I174" s="187" t="n"/>
      <c r="J174" s="187" t="n"/>
      <c r="K174" s="187" t="n"/>
      <c r="L174" s="187" t="n"/>
    </row>
    <row r="175">
      <c r="B175" s="873" t="n"/>
      <c r="D175" s="873" t="n"/>
      <c r="E175" s="187" t="n"/>
      <c r="F175" s="187" t="n"/>
      <c r="G175" s="187" t="n"/>
      <c r="H175" s="187" t="n"/>
      <c r="I175" s="187" t="n"/>
      <c r="J175" s="187" t="n"/>
      <c r="K175" s="187" t="n"/>
      <c r="L175" s="187" t="n"/>
    </row>
  </sheetData>
  <mergeCells count="24">
    <mergeCell ref="A9:A23"/>
    <mergeCell ref="A5:D5"/>
    <mergeCell ref="A36:A39"/>
    <mergeCell ref="A48:A49"/>
    <mergeCell ref="A7:A8"/>
    <mergeCell ref="A45:A46"/>
    <mergeCell ref="A105:A106"/>
    <mergeCell ref="A50:A51"/>
    <mergeCell ref="A108:A131"/>
    <mergeCell ref="A69:A74"/>
    <mergeCell ref="A56:A59"/>
    <mergeCell ref="E5:H5"/>
    <mergeCell ref="A85:A88"/>
    <mergeCell ref="M5:P5"/>
    <mergeCell ref="A40:A44"/>
    <mergeCell ref="A60:A64"/>
    <mergeCell ref="A98:A102"/>
    <mergeCell ref="Q5:T5"/>
    <mergeCell ref="A75:A84"/>
    <mergeCell ref="A24:A34"/>
    <mergeCell ref="A93:A94"/>
    <mergeCell ref="A89:A91"/>
    <mergeCell ref="I5:L5"/>
    <mergeCell ref="A52:A55"/>
  </mergeCells>
  <conditionalFormatting sqref="D7:D135">
    <cfRule type="duplicateValues" priority="9" dxfId="0"/>
  </conditionalFormatting>
  <conditionalFormatting sqref="A45">
    <cfRule type="duplicateValues" priority="8" dxfId="0"/>
  </conditionalFormatting>
  <pageMargins left="0.7" right="0.7" top="0.75" bottom="0.75" header="0.3" footer="0.3"/>
  <pageSetup orientation="portrait"/>
</worksheet>
</file>

<file path=xl/worksheets/sheet32.xml><?xml version="1.0" encoding="utf-8"?>
<worksheet xmlns="http://schemas.openxmlformats.org/spreadsheetml/2006/main">
  <sheetPr>
    <tabColor theme="0" tint="-0.3499862666707358"/>
    <outlinePr summaryBelow="1" summaryRight="1"/>
    <pageSetUpPr/>
  </sheetPr>
  <dimension ref="A1:U150"/>
  <sheetViews>
    <sheetView workbookViewId="0">
      <selection activeCell="A1" sqref="A1"/>
    </sheetView>
  </sheetViews>
  <sheetFormatPr baseColWidth="10" defaultRowHeight="14.25"/>
  <cols>
    <col width="16.46484375" customWidth="1" style="902" min="1" max="1"/>
    <col width="36.1328125" customWidth="1" style="902" min="2" max="2"/>
    <col width="70" customWidth="1" style="902" min="3" max="3"/>
    <col width="59.33203125" customWidth="1" style="902" min="4" max="4"/>
    <col width="53.6640625" customWidth="1" style="902" min="5" max="5"/>
    <col width="38.46484375" customWidth="1" style="902" min="6" max="6"/>
    <col width="42" customWidth="1" style="902" min="7" max="7"/>
    <col width="40" customWidth="1" style="902" min="8" max="8"/>
    <col width="40.1328125" customWidth="1" style="902" min="9" max="9"/>
    <col width="29.46484375" customWidth="1" style="902" min="10" max="10"/>
    <col width="29.6640625" customWidth="1" style="902" min="15" max="15"/>
  </cols>
  <sheetData>
    <row r="1" ht="20" customFormat="1" customHeight="1" s="38">
      <c r="A1" s="73" t="inlineStr">
        <is>
          <t>Tableau équivalence FAO/Prodcom &amp; TCF et déchets des disponibilités associés</t>
        </is>
      </c>
    </row>
    <row r="3" ht="29" customHeight="1" s="902">
      <c r="B3" s="924" t="inlineStr">
        <is>
          <t>Légumes récoltés</t>
        </is>
      </c>
      <c r="C3" s="931" t="inlineStr">
        <is>
          <t>Dénomination produit</t>
        </is>
      </c>
      <c r="D3" s="928" t="inlineStr">
        <is>
          <t>Déchets des disponibilités = pertes en pourcentage des disponbilités (production + importation)</t>
        </is>
      </c>
      <c r="E3" s="168" t="inlineStr">
        <is>
          <t>Page FAO et hypothèse (PDF : Technical Conversion Factors
for Agricultural Commodities)</t>
        </is>
      </c>
    </row>
    <row r="4">
      <c r="B4" s="104" t="n">
        <v>1</v>
      </c>
      <c r="C4" s="170" t="inlineStr">
        <is>
          <t>Légumes récoltés</t>
        </is>
      </c>
      <c r="D4" s="155" t="n"/>
      <c r="E4" s="155" t="n"/>
    </row>
    <row r="5">
      <c r="B5" s="153" t="n">
        <v>2</v>
      </c>
      <c r="C5" s="163" t="inlineStr">
        <is>
          <t>Betteraves sucrières</t>
        </is>
      </c>
      <c r="D5" s="156" t="inlineStr">
        <is>
          <t>/</t>
        </is>
      </c>
      <c r="E5" s="925" t="inlineStr">
        <is>
          <t>Pas de donnée</t>
        </is>
      </c>
    </row>
    <row r="6">
      <c r="B6" s="153" t="n">
        <v>2</v>
      </c>
      <c r="C6" s="163" t="inlineStr">
        <is>
          <t>Champignons et truffes</t>
        </is>
      </c>
      <c r="D6" s="156" t="n">
        <v>14</v>
      </c>
      <c r="E6" s="925" t="inlineStr">
        <is>
          <t>Champignons France p 555</t>
        </is>
      </c>
    </row>
    <row r="7">
      <c r="B7" s="162" t="n">
        <v>2</v>
      </c>
      <c r="C7" s="171" t="inlineStr">
        <is>
          <t>Légumes à cosse</t>
        </is>
      </c>
      <c r="D7" s="155" t="n"/>
      <c r="E7" s="155" t="n"/>
    </row>
    <row r="8" ht="14.55" customHeight="1" s="902">
      <c r="B8" s="166" t="n">
        <v>3</v>
      </c>
      <c r="C8" s="172" t="inlineStr">
        <is>
          <t>Haricots frais à écosser</t>
        </is>
      </c>
      <c r="D8" s="156" t="n">
        <v>14</v>
      </c>
      <c r="E8" s="925" t="inlineStr">
        <is>
          <t>Haricots Verts à écosser France p 555</t>
        </is>
      </c>
    </row>
    <row r="9" ht="17" customHeight="1" s="902">
      <c r="B9" s="166" t="n">
        <v>3</v>
      </c>
      <c r="C9" s="172" t="inlineStr">
        <is>
          <t>Haricots verts, non destinés à être écossés</t>
        </is>
      </c>
      <c r="D9" s="160" t="n">
        <v>14</v>
      </c>
      <c r="E9" s="160" t="inlineStr">
        <is>
          <t>Haricots Verts à écosser France p 555 (En l'absence de donnée)</t>
        </is>
      </c>
    </row>
    <row r="10">
      <c r="B10" s="167" t="n">
        <v>3</v>
      </c>
      <c r="C10" s="173" t="inlineStr">
        <is>
          <t>Pois frais</t>
        </is>
      </c>
      <c r="D10" s="156" t="n">
        <v>15</v>
      </c>
      <c r="E10" s="156" t="inlineStr">
        <is>
          <t>Petits Pois France p 555</t>
        </is>
      </c>
    </row>
    <row r="11">
      <c r="B11" s="162" t="n">
        <v>2</v>
      </c>
      <c r="C11" s="171" t="inlineStr">
        <is>
          <t>Légumes cultivés pour le fruit</t>
        </is>
      </c>
      <c r="D11" s="155" t="n"/>
      <c r="E11" s="155" t="n"/>
    </row>
    <row r="12">
      <c r="B12" s="166" t="n">
        <v>3</v>
      </c>
      <c r="C12" s="172" t="inlineStr">
        <is>
          <t>Aubergines</t>
        </is>
      </c>
      <c r="D12" s="156" t="n">
        <v>15</v>
      </c>
      <c r="E12" s="925" t="inlineStr">
        <is>
          <t>Aubergines France p 555</t>
        </is>
      </c>
    </row>
    <row r="13">
      <c r="B13" s="166" t="n">
        <v>3</v>
      </c>
      <c r="C13" s="172" t="inlineStr">
        <is>
          <t>Citrouilles, courges et potirons</t>
        </is>
      </c>
      <c r="D13" s="156" t="n">
        <v>14</v>
      </c>
      <c r="E13" s="925" t="inlineStr">
        <is>
          <t>Courges et autres Cucurb France p 555</t>
        </is>
      </c>
    </row>
    <row r="14">
      <c r="B14" s="166" t="n">
        <v>3</v>
      </c>
      <c r="C14" s="172" t="inlineStr">
        <is>
          <t>Concombres, cornichons</t>
        </is>
      </c>
      <c r="D14" s="156" t="n">
        <v>15</v>
      </c>
      <c r="E14" s="925" t="inlineStr">
        <is>
          <t>Concombres et cornichons France p 555</t>
        </is>
      </c>
      <c r="F14" s="888" t="n"/>
    </row>
    <row r="15">
      <c r="B15" s="166" t="n">
        <v>3</v>
      </c>
      <c r="C15" s="172" t="inlineStr">
        <is>
          <t>Piments forts, piments doux frais et poivrons</t>
        </is>
      </c>
      <c r="D15" s="156" t="n">
        <v>14</v>
      </c>
      <c r="E15" s="925" t="inlineStr">
        <is>
          <t>Poivrons France p 555</t>
        </is>
      </c>
      <c r="F15" s="888" t="n"/>
    </row>
    <row r="16">
      <c r="B16" s="167" t="n">
        <v>3</v>
      </c>
      <c r="C16" s="173" t="inlineStr">
        <is>
          <t>Tomates</t>
        </is>
      </c>
      <c r="D16" s="156" t="n">
        <v>7.8</v>
      </c>
      <c r="E16" s="925" t="inlineStr">
        <is>
          <t>Tomates France p 555</t>
        </is>
      </c>
      <c r="F16" s="888" t="n"/>
    </row>
    <row r="17">
      <c r="B17" s="162" t="n">
        <v>2</v>
      </c>
      <c r="C17" s="171" t="inlineStr">
        <is>
          <t>Légumes feuillus et à tige</t>
        </is>
      </c>
      <c r="D17" s="155" t="n"/>
      <c r="E17" s="155" t="n"/>
      <c r="F17" s="888" t="n"/>
    </row>
    <row r="18">
      <c r="B18" s="166" t="n">
        <v>3</v>
      </c>
      <c r="C18" s="172" t="inlineStr">
        <is>
          <t>Artichauts</t>
        </is>
      </c>
      <c r="D18" s="156" t="n">
        <v>15</v>
      </c>
      <c r="E18" s="925" t="inlineStr">
        <is>
          <t>Artichauts France p 555</t>
        </is>
      </c>
      <c r="F18" s="888" t="n"/>
    </row>
    <row r="19">
      <c r="B19" s="166" t="n">
        <v>3</v>
      </c>
      <c r="C19" s="172" t="inlineStr">
        <is>
          <t>Asperges</t>
        </is>
      </c>
      <c r="D19" s="156" t="n">
        <v>15</v>
      </c>
      <c r="E19" s="925" t="inlineStr">
        <is>
          <t>Asperges France p 555</t>
        </is>
      </c>
      <c r="F19" s="888" t="n"/>
    </row>
    <row r="20">
      <c r="B20" s="166" t="n">
        <v>3</v>
      </c>
      <c r="C20" s="172" t="inlineStr">
        <is>
          <t>Choux et autres brassicacée</t>
        </is>
      </c>
      <c r="D20" s="156" t="n">
        <v>15</v>
      </c>
      <c r="E20" s="925" t="inlineStr">
        <is>
          <t>Choux France p 555</t>
        </is>
      </c>
      <c r="F20" s="888" t="n"/>
    </row>
    <row r="21">
      <c r="B21" s="166" t="n">
        <v>3</v>
      </c>
      <c r="C21" s="172" t="inlineStr">
        <is>
          <t>Choux-fleurs et brocolis</t>
        </is>
      </c>
      <c r="D21" s="156" t="n">
        <v>14</v>
      </c>
      <c r="E21" s="925" t="inlineStr">
        <is>
          <t>Choux-Fleurs France p 555</t>
        </is>
      </c>
      <c r="F21" s="888" t="n"/>
    </row>
    <row r="22">
      <c r="B22" s="166" t="n">
        <v>3</v>
      </c>
      <c r="C22" s="172" t="inlineStr">
        <is>
          <t>Epinards</t>
        </is>
      </c>
      <c r="D22" s="156" t="n">
        <v>15</v>
      </c>
      <c r="E22" s="925" t="inlineStr">
        <is>
          <t>Epianrds France p 555</t>
        </is>
      </c>
      <c r="F22" s="888" t="n"/>
    </row>
    <row r="23">
      <c r="B23" s="166" t="n">
        <v>3</v>
      </c>
      <c r="C23" s="172" t="inlineStr">
        <is>
          <t>Laitue et chicorée</t>
        </is>
      </c>
      <c r="D23" s="156" t="n">
        <v>15</v>
      </c>
      <c r="E23" s="925" t="inlineStr">
        <is>
          <t>Laitue France p 555</t>
        </is>
      </c>
      <c r="F23" s="111" t="n"/>
    </row>
    <row r="24">
      <c r="B24" s="167" t="n">
        <v>3</v>
      </c>
      <c r="C24" s="173" t="inlineStr">
        <is>
          <t>Poireaux et autres légumes alliacés</t>
        </is>
      </c>
      <c r="D24" s="156" t="n">
        <v>10</v>
      </c>
      <c r="E24" s="925" t="inlineStr">
        <is>
          <t>Autres Légumes alliacés France p 555</t>
        </is>
      </c>
      <c r="F24" s="888" t="n"/>
    </row>
    <row r="25">
      <c r="B25" s="162" t="n">
        <v>2</v>
      </c>
      <c r="C25" s="171" t="inlineStr">
        <is>
          <t>Légumineuses (à l'exception du soja et des arachides)</t>
        </is>
      </c>
      <c r="D25" s="155" t="n"/>
      <c r="E25" s="155" t="n"/>
      <c r="F25" s="888" t="n"/>
    </row>
    <row r="26">
      <c r="B26" s="166" t="n">
        <v>3</v>
      </c>
      <c r="C26" s="172" t="inlineStr">
        <is>
          <t>Fèves sèches</t>
        </is>
      </c>
      <c r="D26" s="156" t="n">
        <v>15</v>
      </c>
      <c r="E26" s="925" t="inlineStr">
        <is>
          <t>Fêves vertes France p 555</t>
        </is>
      </c>
      <c r="F26" s="888" t="n"/>
    </row>
    <row r="27">
      <c r="B27" s="166" t="n">
        <v>3</v>
      </c>
      <c r="C27" s="172" t="inlineStr">
        <is>
          <t>Haricots secs</t>
        </is>
      </c>
      <c r="D27" s="160" t="n">
        <v>7.5</v>
      </c>
      <c r="E27" s="160" t="inlineStr">
        <is>
          <t>Lentilles France p 555 (En l'absence de donnée)</t>
        </is>
      </c>
      <c r="F27" s="888" t="n"/>
    </row>
    <row r="28">
      <c r="B28" s="166" t="n">
        <v>3</v>
      </c>
      <c r="C28" s="172" t="inlineStr">
        <is>
          <t>Lentilles</t>
        </is>
      </c>
      <c r="D28" s="156" t="n">
        <v>7.5</v>
      </c>
      <c r="E28" s="925" t="inlineStr">
        <is>
          <t>Lentille France France p 555</t>
        </is>
      </c>
      <c r="F28" s="888" t="n"/>
    </row>
    <row r="29">
      <c r="B29" s="166" t="n">
        <v>3</v>
      </c>
      <c r="C29" s="172" t="inlineStr">
        <is>
          <t>Pois bambara</t>
        </is>
      </c>
      <c r="D29" s="160" t="n">
        <v>7.5</v>
      </c>
      <c r="E29" s="160" t="inlineStr">
        <is>
          <t>Lentilles France p 555 (En l'absence de donnée)</t>
        </is>
      </c>
      <c r="F29" s="888" t="n"/>
    </row>
    <row r="30">
      <c r="B30" s="166" t="n">
        <v>3</v>
      </c>
      <c r="C30" s="172" t="inlineStr">
        <is>
          <t>Pois chiches</t>
        </is>
      </c>
      <c r="D30" s="160" t="n">
        <v>7.5</v>
      </c>
      <c r="E30" s="160" t="inlineStr">
        <is>
          <t>Lentilles France p 555 (En l'absence de donnée)</t>
        </is>
      </c>
      <c r="F30" s="888" t="n"/>
    </row>
    <row r="31">
      <c r="B31" s="166" t="n">
        <v>3</v>
      </c>
      <c r="C31" s="172" t="inlineStr">
        <is>
          <t>Pois secs</t>
        </is>
      </c>
      <c r="D31" s="160" t="n">
        <v>7.5</v>
      </c>
      <c r="E31" s="160" t="inlineStr">
        <is>
          <t>Lentilles France p 555 (En l'absence de donnée)</t>
        </is>
      </c>
      <c r="F31" s="111" t="n"/>
    </row>
    <row r="32">
      <c r="B32" s="167" t="n">
        <v>3</v>
      </c>
      <c r="C32" s="173" t="inlineStr">
        <is>
          <t>Autres légumineuses (à l'exception du soja et des arachides)</t>
        </is>
      </c>
      <c r="D32" s="160" t="n">
        <v>7.5</v>
      </c>
      <c r="E32" s="160" t="inlineStr">
        <is>
          <t>Lentilles France p 555 (En l'absence de donnée)</t>
        </is>
      </c>
    </row>
    <row r="33">
      <c r="B33" s="162" t="n">
        <v>2</v>
      </c>
      <c r="C33" s="171" t="inlineStr">
        <is>
          <t>Racines, bulbes et tubercules</t>
        </is>
      </c>
      <c r="D33" s="155" t="n"/>
      <c r="E33" s="155" t="n"/>
      <c r="F33" s="888" t="n"/>
    </row>
    <row r="34">
      <c r="B34" s="166" t="n">
        <v>3</v>
      </c>
      <c r="C34" s="172" t="inlineStr">
        <is>
          <t>Ail</t>
        </is>
      </c>
      <c r="D34" s="156" t="n">
        <v>14</v>
      </c>
      <c r="E34" s="925" t="inlineStr">
        <is>
          <t>Ail France p 555</t>
        </is>
      </c>
    </row>
    <row r="35">
      <c r="B35" s="166" t="n">
        <v>3</v>
      </c>
      <c r="C35" s="172" t="inlineStr">
        <is>
          <t>Carottes et navets</t>
        </is>
      </c>
      <c r="D35" s="156" t="n">
        <v>15</v>
      </c>
      <c r="E35" s="925" t="inlineStr">
        <is>
          <t>Carottes France p 555</t>
        </is>
      </c>
      <c r="F35" s="888" t="n"/>
    </row>
    <row r="36">
      <c r="B36" s="166" t="n">
        <v>3</v>
      </c>
      <c r="C36" s="172" t="inlineStr">
        <is>
          <t>Maïs frais</t>
        </is>
      </c>
      <c r="D36" s="156" t="n">
        <v>0.9</v>
      </c>
      <c r="E36" s="925" t="inlineStr">
        <is>
          <t>Maïs France p 553</t>
        </is>
      </c>
      <c r="F36" s="111" t="n"/>
    </row>
    <row r="37">
      <c r="B37" s="166" t="n">
        <v>3</v>
      </c>
      <c r="C37" s="172" t="inlineStr">
        <is>
          <t>Patates douces</t>
        </is>
      </c>
      <c r="D37" s="175" t="inlineStr">
        <is>
          <t>7.5</t>
        </is>
      </c>
      <c r="E37" s="160" t="inlineStr">
        <is>
          <t>Pommes de terre France p 553 (En l'absence de donnée)</t>
        </is>
      </c>
      <c r="F37" s="144" t="n"/>
    </row>
    <row r="38">
      <c r="B38" s="166" t="n">
        <v>3</v>
      </c>
      <c r="C38" s="172" t="inlineStr">
        <is>
          <t>Oignons secs</t>
        </is>
      </c>
      <c r="D38" s="156" t="n">
        <v>14</v>
      </c>
      <c r="E38" s="925" t="inlineStr">
        <is>
          <t>Oignons secs France p 555</t>
        </is>
      </c>
      <c r="F38" s="888" t="n"/>
    </row>
    <row r="39">
      <c r="B39" s="166" t="n">
        <v>3</v>
      </c>
      <c r="C39" s="172" t="inlineStr">
        <is>
          <t>Oignons, échalotes, frais</t>
        </is>
      </c>
      <c r="D39" s="156" t="n">
        <v>15</v>
      </c>
      <c r="E39" s="925" t="inlineStr">
        <is>
          <t>Oignons+échalottes frais France p 555</t>
        </is>
      </c>
      <c r="F39" s="111" t="n"/>
    </row>
    <row r="40">
      <c r="B40" s="166" t="n">
        <v>3</v>
      </c>
      <c r="C40" s="172" t="inlineStr">
        <is>
          <t>Racines de chicorée</t>
        </is>
      </c>
      <c r="D40" s="156" t="n">
        <v>15</v>
      </c>
      <c r="E40" s="160" t="inlineStr">
        <is>
          <t>Carottes France p 555 (En l'absence de donnée)</t>
        </is>
      </c>
      <c r="F40" s="111" t="n"/>
    </row>
    <row r="41">
      <c r="B41" s="167" t="n">
        <v>3</v>
      </c>
      <c r="C41" s="173" t="inlineStr">
        <is>
          <t>Racines et tubercules nda</t>
        </is>
      </c>
      <c r="D41" s="156" t="n">
        <v>15</v>
      </c>
      <c r="E41" s="160" t="inlineStr">
        <is>
          <t>Carottes France p 555 (En l'absence de donnée)</t>
        </is>
      </c>
      <c r="F41" s="111" t="n"/>
    </row>
    <row r="42">
      <c r="B42" s="162" t="n">
        <v>2</v>
      </c>
      <c r="C42" s="171" t="inlineStr">
        <is>
          <t>Autres légumes</t>
        </is>
      </c>
      <c r="D42" s="155" t="n"/>
      <c r="E42" s="155" t="n"/>
      <c r="F42" s="111" t="n"/>
    </row>
    <row r="43">
      <c r="B43" s="166" t="n">
        <v>3</v>
      </c>
      <c r="C43" s="172" t="inlineStr">
        <is>
          <t>Avocats</t>
        </is>
      </c>
      <c r="D43" s="156" t="n">
        <v>15</v>
      </c>
      <c r="E43" s="925" t="inlineStr">
        <is>
          <t>Avocats France p 556</t>
        </is>
      </c>
    </row>
    <row r="44">
      <c r="B44" s="166" t="n">
        <v>3</v>
      </c>
      <c r="C44" s="172" t="inlineStr">
        <is>
          <t>Olives</t>
        </is>
      </c>
      <c r="D44" s="160" t="n">
        <v>5</v>
      </c>
      <c r="E44" s="160" t="inlineStr">
        <is>
          <t>Olives Allemagne p 560 (En l'absence de donnée)</t>
        </is>
      </c>
      <c r="F44" s="888" t="n"/>
    </row>
    <row r="45" ht="44.55" customHeight="1" s="902">
      <c r="B45" s="169" t="n">
        <v>3</v>
      </c>
      <c r="C45" s="174" t="inlineStr">
        <is>
          <t>Légumes frais nda</t>
        </is>
      </c>
      <c r="D45" s="158" t="n">
        <v>14</v>
      </c>
      <c r="E45" s="161" t="inlineStr">
        <is>
          <t>Légumes Frais Nda France p 556</t>
        </is>
      </c>
    </row>
    <row r="46" ht="17" customHeight="1" s="902"/>
    <row r="47" ht="56" customHeight="1" s="902">
      <c r="A47" s="176" t="inlineStr">
        <is>
          <t>Légumes préparés</t>
        </is>
      </c>
      <c r="B47" s="910" t="inlineStr">
        <is>
          <t>Dénomination produit</t>
        </is>
      </c>
      <c r="C47" s="910" t="inlineStr">
        <is>
          <t>Catégories FAO</t>
        </is>
      </c>
      <c r="D47" s="910" t="inlineStr">
        <is>
          <t>Catégories Prodcom</t>
        </is>
      </c>
      <c r="E47" s="910" t="inlineStr">
        <is>
          <t>Catégories Douanes</t>
        </is>
      </c>
      <c r="F47" s="928" t="inlineStr">
        <is>
          <t>Différence source ( Imports &amp; Exports)</t>
        </is>
      </c>
      <c r="G47" s="910" t="inlineStr">
        <is>
          <t>TCF FAO</t>
        </is>
      </c>
      <c r="H47" s="910" t="inlineStr">
        <is>
          <t>Produit d'origine (pour TCF)</t>
        </is>
      </c>
      <c r="I47" s="177" t="inlineStr">
        <is>
          <t>Page TCF FAO</t>
        </is>
      </c>
      <c r="K47" s="182" t="n"/>
      <c r="L47" s="182" t="n"/>
      <c r="M47" s="182" t="n"/>
      <c r="O47" s="182" t="n"/>
      <c r="P47" s="182" t="n"/>
      <c r="Q47" s="182" t="n"/>
      <c r="R47" s="182" t="n"/>
    </row>
    <row r="48" ht="29" customHeight="1" s="902">
      <c r="A48" s="263" t="n">
        <v>1</v>
      </c>
      <c r="B48" s="263" t="inlineStr">
        <is>
          <t>Légumes préparés</t>
        </is>
      </c>
      <c r="C48" s="259" t="n"/>
      <c r="D48" s="157" t="n"/>
      <c r="E48" s="259" t="n"/>
      <c r="F48" s="157" t="n"/>
      <c r="G48" s="157" t="n"/>
      <c r="H48" s="259" t="n"/>
      <c r="I48" s="157" t="n"/>
      <c r="L48" s="903" t="n"/>
      <c r="M48" s="96" t="n"/>
      <c r="R48" s="96" t="n"/>
      <c r="U48" s="96" t="n"/>
    </row>
    <row r="49" ht="49.25" customHeight="1" s="902">
      <c r="A49" s="271" t="n">
        <v>2</v>
      </c>
      <c r="B49" s="299" t="inlineStr">
        <is>
          <t>Légumes séchés</t>
        </is>
      </c>
      <c r="C49" s="155" t="n"/>
      <c r="D49" s="291" t="n"/>
      <c r="E49" s="155" t="n"/>
      <c r="F49" s="155" t="n"/>
      <c r="G49" s="155" t="n"/>
      <c r="H49" s="164" t="n"/>
      <c r="I49" s="155" t="n"/>
      <c r="L49" s="903" t="n"/>
      <c r="M49" s="96" t="n"/>
      <c r="R49" s="96" t="n"/>
      <c r="U49" s="96" t="n"/>
    </row>
    <row r="50" ht="57.5" customHeight="1" s="902">
      <c r="A50" s="265" t="n">
        <v>3</v>
      </c>
      <c r="B50" s="266" t="inlineStr">
        <is>
          <t>Oignons secs, entiers, coupés, tranchés, brisés ou en poudre</t>
        </is>
      </c>
      <c r="C50" s="868" t="inlineStr">
        <is>
          <t>Légumes déshydratés</t>
        </is>
      </c>
      <c r="D50" s="866" t="inlineStr">
        <is>
          <t>Oignons secs, entiers, coupés, tranchés, brisés ou en poudre, mais non autrement préparés</t>
        </is>
      </c>
      <c r="E50" s="186" t="inlineStr">
        <is>
          <t>7122000 (données vides)</t>
        </is>
      </c>
      <c r="F50" s="925" t="inlineStr">
        <is>
          <t>&lt; 7,1 % différence</t>
        </is>
      </c>
      <c r="G50" s="925" t="inlineStr">
        <is>
          <t>/</t>
        </is>
      </c>
      <c r="H50" s="192" t="inlineStr">
        <is>
          <t>/</t>
        </is>
      </c>
      <c r="I50" s="925" t="inlineStr">
        <is>
          <t>/</t>
        </is>
      </c>
      <c r="L50" s="903" t="n"/>
      <c r="M50" s="96" t="n"/>
      <c r="R50" s="96" t="n"/>
      <c r="U50" s="96" t="n"/>
    </row>
    <row r="51" ht="28.5" customHeight="1" s="902">
      <c r="A51" s="265" t="n">
        <v>3</v>
      </c>
      <c r="B51" s="266" t="inlineStr">
        <is>
          <t>Champignons et truffes séchés, entiers, coupés, tranchés, brisés ou en poudre</t>
        </is>
      </c>
      <c r="C51" s="286" t="n"/>
      <c r="D51" s="866" t="inlineStr">
        <is>
          <t>Champignons et truffes séchés, entiers, coupés, tranchés, brisés ou en poudre, mais non autrement préparés</t>
        </is>
      </c>
      <c r="E51" s="186" t="inlineStr">
        <is>
          <t>7123100, 7123200, 7123300, 7123900 (données vides)</t>
        </is>
      </c>
      <c r="F51" s="925" t="n"/>
      <c r="G51" s="925" t="inlineStr">
        <is>
          <t>&lt; 0,30 (0,26)</t>
        </is>
      </c>
      <c r="H51" s="192" t="inlineStr">
        <is>
          <t>Champignons et truffes frais</t>
        </is>
      </c>
      <c r="I51" s="925" t="inlineStr">
        <is>
          <t>p 760 (Dried Mushrooms 0450 )</t>
        </is>
      </c>
      <c r="R51" s="96" t="n"/>
    </row>
    <row r="52" ht="42.75" customHeight="1" s="902">
      <c r="A52" s="272" t="n">
        <v>3</v>
      </c>
      <c r="B52" s="273" t="inlineStr">
        <is>
          <t>Autres légumes secs et mélanges de légumes, entiers, coupés en morceaux ou en tranches, en brisures ou en poudre</t>
        </is>
      </c>
      <c r="C52" s="286" t="n"/>
      <c r="D52" s="866" t="inlineStr">
        <is>
          <t>Légumes secs (à l'exclusion des pommes de terre, oignons, champignons et truffes) et mélanges de légumes, entiers, coupés en morceaux ou en tranches, en brisures ou en poudre, mais non autrement préparés</t>
        </is>
      </c>
      <c r="E52" s="186" t="inlineStr">
        <is>
          <t>7129011, 7129019, 7129030, 7129050, 7129090 ( données vides)</t>
        </is>
      </c>
      <c r="F52" s="925" t="n"/>
      <c r="G52" s="289" t="n">
        <v>0.15</v>
      </c>
      <c r="H52" s="63" t="inlineStr">
        <is>
          <t>Légumes frais</t>
        </is>
      </c>
      <c r="I52" s="925" t="inlineStr">
        <is>
          <t>p 555 (Légumes déshydratés)</t>
        </is>
      </c>
      <c r="R52" s="96" t="n"/>
      <c r="U52" s="184" t="n"/>
    </row>
    <row r="53">
      <c r="A53" s="271" t="n">
        <v>2</v>
      </c>
      <c r="B53" s="271" t="inlineStr">
        <is>
          <t>Préparation à base de tomates</t>
        </is>
      </c>
      <c r="C53" s="155" t="n"/>
      <c r="D53" s="291" t="n"/>
      <c r="E53" s="155" t="n"/>
      <c r="F53" s="155" t="n"/>
      <c r="G53" s="155" t="n"/>
      <c r="H53" s="164" t="n"/>
      <c r="I53" s="164" t="n"/>
      <c r="R53" s="96" t="n"/>
      <c r="U53" s="184" t="n"/>
    </row>
    <row r="54">
      <c r="A54" s="265" t="n">
        <v>3</v>
      </c>
      <c r="B54" s="266" t="inlineStr">
        <is>
          <t>Jus de tomate</t>
        </is>
      </c>
      <c r="C54" s="871" t="inlineStr">
        <is>
          <t>Jus de tomate</t>
        </is>
      </c>
      <c r="D54" s="293" t="inlineStr">
        <is>
          <t>Tomato juice (données vides)</t>
        </is>
      </c>
      <c r="E54" s="868" t="inlineStr">
        <is>
          <t>20095010, 20095090</t>
        </is>
      </c>
      <c r="F54" s="925" t="inlineStr">
        <is>
          <t>&lt; 0,6 % différence</t>
        </is>
      </c>
      <c r="G54" s="925" t="inlineStr">
        <is>
          <t>&lt; 0,8</t>
        </is>
      </c>
      <c r="H54" s="192" t="inlineStr">
        <is>
          <t xml:space="preserve">Tomates fraiches </t>
        </is>
      </c>
      <c r="I54" s="868" t="inlineStr">
        <is>
          <t>p 759 (Juice, single-strength 0390)</t>
        </is>
      </c>
      <c r="R54" s="96" t="n"/>
      <c r="U54" s="184" t="n"/>
    </row>
    <row r="55">
      <c r="A55" s="265" t="n">
        <v>3</v>
      </c>
      <c r="B55" s="266" t="inlineStr">
        <is>
          <t>Ketchup et autres sauces tomate</t>
        </is>
      </c>
      <c r="C55" s="287" t="inlineStr">
        <is>
          <t>/</t>
        </is>
      </c>
      <c r="D55" s="260" t="inlineStr">
        <is>
          <t>Ketchup et autres sauces tomate</t>
        </is>
      </c>
      <c r="E55" s="289" t="n">
        <v>21032000</v>
      </c>
      <c r="F55" s="925" t="inlineStr">
        <is>
          <t>&lt;0,1 % différence</t>
        </is>
      </c>
      <c r="G55" s="289" t="n">
        <v>0.4</v>
      </c>
      <c r="H55" s="192" t="inlineStr">
        <is>
          <t xml:space="preserve">Tomates fraiches </t>
        </is>
      </c>
      <c r="I55" s="925" t="inlineStr">
        <is>
          <t>p 759 (Ketchup)</t>
        </is>
      </c>
      <c r="R55" s="96" t="n"/>
    </row>
    <row r="56">
      <c r="A56" s="272" t="n">
        <v>3</v>
      </c>
      <c r="B56" s="273" t="inlineStr">
        <is>
          <t>Purée et pâtes de tomates</t>
        </is>
      </c>
      <c r="C56" s="155" t="n"/>
      <c r="D56" s="291" t="n"/>
      <c r="E56" s="155" t="n"/>
      <c r="F56" s="155" t="n"/>
      <c r="G56" s="155" t="n"/>
      <c r="H56" s="164" t="n"/>
      <c r="I56" s="164" t="n"/>
      <c r="R56" s="96" t="n"/>
    </row>
    <row r="57" ht="20.55" customHeight="1" s="902">
      <c r="A57" s="267" t="n">
        <v>4</v>
      </c>
      <c r="B57" s="267" t="inlineStr">
        <is>
          <t>Purée et pâtes de tomates non concentrées</t>
        </is>
      </c>
      <c r="C57" s="925" t="inlineStr">
        <is>
          <t>Tomates, purée</t>
        </is>
      </c>
      <c r="D57" s="865" t="inlineStr">
        <is>
          <t>Purée et pâte de tomates non concentrées</t>
        </is>
      </c>
      <c r="E57" s="868" t="inlineStr">
        <is>
          <t>20029011, 20029019</t>
        </is>
      </c>
      <c r="F57" s="925" t="inlineStr">
        <is>
          <t>&lt; 1,5 % différence (&lt;3% différence FAO)</t>
        </is>
      </c>
      <c r="G57" s="925" t="inlineStr">
        <is>
          <t>&lt; 0,30</t>
        </is>
      </c>
      <c r="H57" s="192" t="inlineStr">
        <is>
          <t xml:space="preserve">Tomates fraiches </t>
        </is>
      </c>
      <c r="I57" s="868" t="inlineStr">
        <is>
          <t>p 759 (Puree)</t>
        </is>
      </c>
      <c r="K57" s="182" t="n"/>
      <c r="L57" s="182" t="n"/>
      <c r="M57" s="182" t="n"/>
      <c r="O57" s="182" t="n"/>
      <c r="P57" s="182" t="n"/>
      <c r="Q57" s="182" t="n"/>
      <c r="R57" s="182" t="n"/>
    </row>
    <row r="58" ht="43.25" customHeight="1" s="902">
      <c r="A58" s="274" t="n">
        <v>4</v>
      </c>
      <c r="B58" s="274" t="inlineStr">
        <is>
          <t>Purée et pâtes de tomates concentrées</t>
        </is>
      </c>
      <c r="C58" s="286" t="n"/>
      <c r="D58" s="866" t="inlineStr">
        <is>
          <t>Purée et pâte de tomates concentrées</t>
        </is>
      </c>
      <c r="E58" s="868" t="inlineStr">
        <is>
          <t>20029031, 20029039, 20029091, 20029099</t>
        </is>
      </c>
      <c r="F58" s="925" t="inlineStr">
        <is>
          <t>&lt; 1,3 % différence (&lt;3% différence FAO)</t>
        </is>
      </c>
      <c r="G58" s="925" t="inlineStr">
        <is>
          <t>&lt; 0,30</t>
        </is>
      </c>
      <c r="H58" s="192" t="inlineStr">
        <is>
          <t xml:space="preserve">Tomates fraiches </t>
        </is>
      </c>
      <c r="I58" s="868" t="inlineStr">
        <is>
          <t>p 759 (Puree)</t>
        </is>
      </c>
      <c r="L58" s="181" t="n"/>
      <c r="M58" s="183" t="n"/>
      <c r="R58" s="96" t="n"/>
      <c r="U58" s="187" t="n"/>
    </row>
    <row r="59" ht="29" customHeight="1" s="902">
      <c r="A59" s="271" t="n">
        <v>2</v>
      </c>
      <c r="B59" s="271" t="inlineStr">
        <is>
          <t>Repas et plats préparés à base de légumes</t>
        </is>
      </c>
      <c r="C59" s="925" t="inlineStr">
        <is>
          <t>/</t>
        </is>
      </c>
      <c r="D59" s="261" t="inlineStr">
        <is>
          <t>Repas et plats préparés à base de légumes (données vides)</t>
        </is>
      </c>
      <c r="E59" s="868" t="inlineStr">
        <is>
          <t>20021010, 20021090, 20031020, 20031030, 20039010, 20039090, 20049010, 20049030, 20049050, 20049091, 20054000, 20055100, 20055900, 20056000, 20057000, 20058000, 20059100, 20059910, 20059920, 20059930, 20059950, 20059960, 20059980</t>
        </is>
      </c>
      <c r="F59" s="925" t="inlineStr">
        <is>
          <t>/</t>
        </is>
      </c>
      <c r="G59" s="925" t="inlineStr">
        <is>
          <t>/</t>
        </is>
      </c>
      <c r="H59" s="192" t="inlineStr">
        <is>
          <t>/</t>
        </is>
      </c>
      <c r="I59" s="925" t="inlineStr">
        <is>
          <t>/</t>
        </is>
      </c>
      <c r="L59" s="181" t="n"/>
      <c r="M59" s="183" t="n"/>
      <c r="R59" s="96" t="n"/>
    </row>
    <row r="60" ht="43.25" customHeight="1" s="902">
      <c r="A60" s="265" t="n">
        <v>3</v>
      </c>
      <c r="B60" s="266" t="inlineStr">
        <is>
          <t>Haricots, conservés autrement qu'au vinaigre ou à l'acide acétique, à l'exception des plats de légumes préparés</t>
        </is>
      </c>
      <c r="C60" s="871" t="inlineStr">
        <is>
          <t>/</t>
        </is>
      </c>
      <c r="D60" s="293" t="inlineStr">
        <is>
          <t>Haricots, conservés autrement qu'au vinaigre ou à l'acide acétique, à l'exception des plats de légumes préparés (données vides)</t>
        </is>
      </c>
      <c r="E60" s="868" t="inlineStr">
        <is>
          <t>20055100, 20055900</t>
        </is>
      </c>
      <c r="F60" s="925" t="inlineStr">
        <is>
          <t>/</t>
        </is>
      </c>
      <c r="G60" s="925" t="inlineStr">
        <is>
          <t>/</t>
        </is>
      </c>
      <c r="H60" s="192" t="inlineStr">
        <is>
          <t>/</t>
        </is>
      </c>
      <c r="I60" s="925" t="inlineStr">
        <is>
          <t>/</t>
        </is>
      </c>
      <c r="L60" s="181" t="n"/>
      <c r="M60" s="183" t="n"/>
      <c r="R60" s="96" t="n"/>
    </row>
    <row r="61" ht="39" customHeight="1" s="902">
      <c r="A61" s="265" t="n">
        <v>3</v>
      </c>
      <c r="B61" s="266" t="inlineStr">
        <is>
          <t>Pois, conservés autrement qu'au vinaigre ou à l'acide acétique, sauf plats préparés à base de légumes</t>
        </is>
      </c>
      <c r="C61" s="871" t="inlineStr">
        <is>
          <t>/</t>
        </is>
      </c>
      <c r="D61" s="293" t="inlineStr">
        <is>
          <t>Pois, conservés autrement qu'au vinaigre ou à l'acide acétique, sauf plats préparés à base de légumes ( données vides)</t>
        </is>
      </c>
      <c r="E61" s="868" t="n">
        <v>20054000</v>
      </c>
      <c r="F61" s="925" t="inlineStr">
        <is>
          <t>/</t>
        </is>
      </c>
      <c r="G61" s="925" t="inlineStr">
        <is>
          <t>/</t>
        </is>
      </c>
      <c r="H61" s="192" t="inlineStr">
        <is>
          <t>/</t>
        </is>
      </c>
      <c r="I61" s="925" t="inlineStr">
        <is>
          <t>/</t>
        </is>
      </c>
      <c r="R61" s="96" t="n"/>
    </row>
    <row r="62" ht="32" customHeight="1" s="902">
      <c r="A62" s="265" t="n">
        <v>3</v>
      </c>
      <c r="B62" s="266" t="inlineStr">
        <is>
          <t>Tomates conservées, entières ou en morceaux (à l'exclusion des plats de légumes préparés et des tomates conservées au vinaigre ou à l'acide acétique)</t>
        </is>
      </c>
      <c r="C62" s="871" t="inlineStr">
        <is>
          <t>/</t>
        </is>
      </c>
      <c r="D62" s="293" t="inlineStr">
        <is>
          <t>Tomates conservées, entières ou en morceaux (à l'exclusion des plats de légumes préparés et des tomates conservées au vinaigre ou à l'acide acétique) (données vides)</t>
        </is>
      </c>
      <c r="E62" s="868" t="inlineStr">
        <is>
          <t>20021010, 20021090</t>
        </is>
      </c>
      <c r="F62" s="925" t="inlineStr">
        <is>
          <t>/</t>
        </is>
      </c>
      <c r="G62" s="925" t="inlineStr">
        <is>
          <t>/</t>
        </is>
      </c>
      <c r="H62" s="192" t="inlineStr">
        <is>
          <t>/</t>
        </is>
      </c>
      <c r="I62" s="925" t="inlineStr">
        <is>
          <t>/</t>
        </is>
      </c>
      <c r="R62" s="96" t="n"/>
    </row>
    <row r="63" ht="42.75" customHeight="1" s="902">
      <c r="A63" s="265" t="n">
        <v>3</v>
      </c>
      <c r="B63" s="266" t="inlineStr">
        <is>
          <t>Champignons et truffes préparés ou conservés</t>
        </is>
      </c>
      <c r="C63" s="868" t="inlineStr">
        <is>
          <t>Champignons en boîte</t>
        </is>
      </c>
      <c r="D63" s="293" t="inlineStr">
        <is>
          <t>Champignons et truffes préparés ou conservés (à l'exclusion des plats de légumes préparés et des champignons et truffes séchés, congelés ou conservés au vinaigre ou à l'acide acétique) (données vides)</t>
        </is>
      </c>
      <c r="E63" s="868" t="inlineStr">
        <is>
          <t>20031020, 20031030, 20039010, 20039090</t>
        </is>
      </c>
      <c r="F63" s="289" t="inlineStr">
        <is>
          <t>&lt;0,1 % différence</t>
        </is>
      </c>
      <c r="G63" s="925" t="inlineStr">
        <is>
          <t>/</t>
        </is>
      </c>
      <c r="H63" s="192" t="inlineStr">
        <is>
          <t>/</t>
        </is>
      </c>
      <c r="I63" s="925" t="inlineStr">
        <is>
          <t>/</t>
        </is>
      </c>
      <c r="R63" s="96" t="n"/>
    </row>
    <row r="64" ht="57" customHeight="1" s="902">
      <c r="A64" s="265" t="n">
        <v>3</v>
      </c>
      <c r="B64" s="266" t="inlineStr">
        <is>
          <t>Légumes et mélanges de légumes préparés et surgelés</t>
        </is>
      </c>
      <c r="C64" s="925" t="inlineStr">
        <is>
          <t>Légumes conservés (surgelés)</t>
        </is>
      </c>
      <c r="D64" s="293" t="inlineStr">
        <is>
          <t>Légumes et mélanges de légumes surgelés (à l'exclusion des plats de légumes préparés, des légumes et mélanges de légumes surgelés non cuits ou cuits à la vapeur ou à l'eau, ou conservés au vinaigre ou à l'acide acétique) ( données vides)</t>
        </is>
      </c>
      <c r="E64" s="868" t="inlineStr">
        <is>
          <t>20049010, 20049030, 20049050, 20049091, 20049098</t>
        </is>
      </c>
      <c r="F64" s="289" t="inlineStr">
        <is>
          <t>&lt; 4,5 % différence</t>
        </is>
      </c>
      <c r="G64" s="289" t="inlineStr">
        <is>
          <t>/</t>
        </is>
      </c>
      <c r="H64" s="63" t="inlineStr">
        <is>
          <t>/</t>
        </is>
      </c>
      <c r="I64" s="925" t="inlineStr">
        <is>
          <t>/</t>
        </is>
      </c>
      <c r="R64" s="96" t="n"/>
    </row>
    <row r="65" ht="25.25" customHeight="1" s="902">
      <c r="A65" s="265" t="n">
        <v>3</v>
      </c>
      <c r="B65" s="266" t="inlineStr">
        <is>
          <t>Choucroute conservée</t>
        </is>
      </c>
      <c r="C65" s="925" t="inlineStr">
        <is>
          <t>/</t>
        </is>
      </c>
      <c r="D65" s="294" t="inlineStr">
        <is>
          <t>Choucroute en conserve (à l'exclusion des plats de légumes préparés et de la choucroute séchée, congelée ou conservée au vinaigre ou à l'acide acétique) (données vides)</t>
        </is>
      </c>
      <c r="E65" s="871" t="n">
        <v>20059960</v>
      </c>
      <c r="F65" s="286" t="n"/>
      <c r="G65" s="925" t="inlineStr">
        <is>
          <t>/</t>
        </is>
      </c>
      <c r="H65" s="192" t="inlineStr">
        <is>
          <t>/</t>
        </is>
      </c>
      <c r="I65" s="925" t="inlineStr">
        <is>
          <t>/</t>
        </is>
      </c>
      <c r="R65" s="96" t="n"/>
    </row>
    <row r="66" ht="25.25" customHeight="1" s="902">
      <c r="A66" s="265" t="n">
        <v>3</v>
      </c>
      <c r="B66" s="266" t="inlineStr">
        <is>
          <t>Asperges conservée</t>
        </is>
      </c>
      <c r="C66" s="288" t="inlineStr">
        <is>
          <t>/</t>
        </is>
      </c>
      <c r="D66" s="294" t="inlineStr">
        <is>
          <t>Asperges en conserve (à l'exclusion des plats de légumes préparés et des asperges séchées, congelées ou conservées au vinaigre ou à l'acide acétique) (données vides)</t>
        </is>
      </c>
      <c r="E66" s="871" t="n">
        <v>20056000</v>
      </c>
      <c r="F66" s="289" t="n"/>
      <c r="G66" s="925" t="inlineStr">
        <is>
          <t>/</t>
        </is>
      </c>
      <c r="H66" s="192" t="inlineStr">
        <is>
          <t>/</t>
        </is>
      </c>
      <c r="I66" s="925" t="inlineStr">
        <is>
          <t>/</t>
        </is>
      </c>
      <c r="R66" s="96" t="n"/>
    </row>
    <row r="67" ht="32.55" customHeight="1" s="902">
      <c r="A67" s="265" t="n">
        <v>3</v>
      </c>
      <c r="B67" s="266" t="inlineStr">
        <is>
          <t>Olives préparées ou conservées</t>
        </is>
      </c>
      <c r="C67" s="289" t="inlineStr">
        <is>
          <t>Olives en conserve</t>
        </is>
      </c>
      <c r="D67" s="294" t="inlineStr">
        <is>
          <t>Olives préparées ou conservées (à l'exclusion des plats de légumes préparés et des olives séchées, congelées ou conservées au vinaigre ou à l'acide acétique) (données vides)</t>
        </is>
      </c>
      <c r="E67" s="871" t="n">
        <v>20057000</v>
      </c>
      <c r="F67" s="925" t="inlineStr">
        <is>
          <t>6% &lt; x &lt; 14 % différence</t>
        </is>
      </c>
      <c r="G67" s="925" t="inlineStr">
        <is>
          <t>/</t>
        </is>
      </c>
      <c r="H67" s="192" t="inlineStr">
        <is>
          <t>/</t>
        </is>
      </c>
      <c r="I67" s="925" t="inlineStr">
        <is>
          <t>/</t>
        </is>
      </c>
    </row>
    <row r="68" ht="29" customHeight="1" s="902">
      <c r="A68" s="265" t="n">
        <v>3</v>
      </c>
      <c r="B68" s="266" t="inlineStr">
        <is>
          <t>Maïs doux préparé ou conservé</t>
        </is>
      </c>
      <c r="C68" s="289" t="inlineStr">
        <is>
          <t>Maïs doux, préparé ou en conserve</t>
        </is>
      </c>
      <c r="D68" s="294" t="inlineStr">
        <is>
          <t>Maïs doux préparé ou conservé (à l'exclusion des plats de légumes préparés et du maïs doux séché, congelé ou conservé au vinaigre ou à l'acide acétique) (données vides)</t>
        </is>
      </c>
      <c r="E68" s="871" t="n">
        <v>20058000</v>
      </c>
      <c r="F68" s="925" t="inlineStr">
        <is>
          <t>&lt;0,2 % différence</t>
        </is>
      </c>
      <c r="G68" s="925" t="inlineStr">
        <is>
          <t>/</t>
        </is>
      </c>
      <c r="H68" s="192" t="inlineStr">
        <is>
          <t>/</t>
        </is>
      </c>
      <c r="I68" s="925" t="inlineStr">
        <is>
          <t>/</t>
        </is>
      </c>
    </row>
    <row r="69" ht="20" customHeight="1" s="902">
      <c r="A69" s="272" t="n">
        <v>3</v>
      </c>
      <c r="B69" s="273" t="inlineStr">
        <is>
          <t>Légumes et mélanges de légumes, n.c.a. (à l'exception des plats de légumes préparés et des légumes et mélanges de légumes congelés)</t>
        </is>
      </c>
      <c r="C69" s="925" t="inlineStr">
        <is>
          <t>/</t>
        </is>
      </c>
      <c r="D69" s="295" t="inlineStr">
        <is>
          <t>Légumes et mélanges de légumes, n.c.a. (à l'exception des plats de légumes préparés et des légumes et mélanges de légumes congelés) (données vides)</t>
        </is>
      </c>
      <c r="E69" s="868" t="inlineStr">
        <is>
          <t>20059100, 20059910, 20059920, 20059930, 20059950, 20059980</t>
        </is>
      </c>
      <c r="F69" s="289" t="n"/>
      <c r="G69" s="925" t="inlineStr">
        <is>
          <t>/</t>
        </is>
      </c>
      <c r="H69" s="192" t="inlineStr">
        <is>
          <t>/</t>
        </is>
      </c>
      <c r="I69" s="925" t="inlineStr">
        <is>
          <t>/</t>
        </is>
      </c>
    </row>
    <row r="70" ht="43.25" customHeight="1" s="902">
      <c r="A70" s="269" t="n">
        <v>2</v>
      </c>
      <c r="B70" s="268" t="inlineStr">
        <is>
          <t>Préparation de légumes homogénéisés</t>
        </is>
      </c>
      <c r="C70" s="287" t="inlineStr">
        <is>
          <t>Légumes, préparation de homogénéisés</t>
        </is>
      </c>
      <c r="D70" s="866" t="inlineStr">
        <is>
          <t>Légumes homogénéisés (sauf congelés, conservés au vinaigre ou à l'acide acétique)</t>
        </is>
      </c>
      <c r="E70" s="289" t="n">
        <v>20051000</v>
      </c>
      <c r="F70" s="868" t="inlineStr">
        <is>
          <t>&lt; 0,1 % différence Import. Export : pas de corrélation du tout.</t>
        </is>
      </c>
      <c r="G70" s="925" t="inlineStr">
        <is>
          <t>/</t>
        </is>
      </c>
      <c r="H70" s="192" t="inlineStr">
        <is>
          <t>/</t>
        </is>
      </c>
      <c r="I70" s="925" t="inlineStr">
        <is>
          <t>/</t>
        </is>
      </c>
      <c r="L70" s="888" t="n"/>
      <c r="M70" s="888" t="n"/>
      <c r="N70" s="888" t="n"/>
      <c r="O70" s="888" t="n"/>
      <c r="P70" s="888" t="n"/>
      <c r="Q70" s="888" t="n"/>
      <c r="R70" s="888" t="n"/>
      <c r="S70" s="888" t="n"/>
      <c r="T70" s="888" t="n"/>
    </row>
    <row r="71" ht="31.25" customHeight="1" s="902">
      <c r="A71" s="276" t="n">
        <v>2</v>
      </c>
      <c r="B71" s="277" t="inlineStr">
        <is>
          <t>Préparations pour nourissons ou à des fins diététiques</t>
        </is>
      </c>
      <c r="C71" s="155" t="n"/>
      <c r="D71" s="291" t="n"/>
      <c r="E71" s="155" t="n"/>
      <c r="F71" s="155" t="n"/>
      <c r="G71" s="155" t="n"/>
      <c r="H71" s="164" t="n"/>
      <c r="I71" s="164" t="n"/>
    </row>
    <row r="72" ht="123" customHeight="1" s="902">
      <c r="A72" s="265" t="n">
        <v>3</v>
      </c>
      <c r="B72" s="266" t="inlineStr">
        <is>
          <t>Préparations alimentaires composites homogénéisées pour l'alimentation des nourrissons ou à des fins diététiques</t>
        </is>
      </c>
      <c r="C72" s="289" t="inlineStr">
        <is>
          <t>/</t>
        </is>
      </c>
      <c r="D72" s="865" t="inlineStr">
        <is>
          <t>Préparations alimentaires composites homogénéisées pour l'alimentation des nourrissons ou à des fins diététiques, p.r.s., en récipients &lt;= 250 g</t>
        </is>
      </c>
      <c r="E72" s="289" t="n">
        <v>21042000</v>
      </c>
      <c r="F72" s="925" t="inlineStr">
        <is>
          <t>&lt; 2% différence</t>
        </is>
      </c>
      <c r="G72" s="925" t="inlineStr">
        <is>
          <t>/</t>
        </is>
      </c>
      <c r="H72" s="192" t="inlineStr">
        <is>
          <t>/</t>
        </is>
      </c>
      <c r="I72" s="925" t="inlineStr">
        <is>
          <t>/</t>
        </is>
      </c>
      <c r="K72" s="888" t="n"/>
      <c r="L72" s="888" t="n"/>
      <c r="M72" s="888" t="n"/>
      <c r="N72" s="888" t="n"/>
      <c r="O72" s="888" t="n"/>
    </row>
    <row r="73" ht="29.55" customHeight="1" s="902">
      <c r="A73" s="272" t="n">
        <v>3</v>
      </c>
      <c r="B73" s="273" t="inlineStr">
        <is>
          <t>Préparations alimentaires pour nourrissons</t>
        </is>
      </c>
      <c r="C73" s="289" t="inlineStr">
        <is>
          <t>/</t>
        </is>
      </c>
      <c r="D73" t="inlineStr">
        <is>
          <t>Préparations alimentaires pour nourrissons, p.r.s. (à l'exclusion des préparations alimentaires composites homogénéisées)</t>
        </is>
      </c>
      <c r="E73" s="289" t="n">
        <v>19011000</v>
      </c>
      <c r="F73" s="925" t="inlineStr">
        <is>
          <t>&lt; 0,1% différence</t>
        </is>
      </c>
      <c r="G73" s="925" t="inlineStr">
        <is>
          <t>/</t>
        </is>
      </c>
      <c r="H73" s="192" t="inlineStr">
        <is>
          <t>/</t>
        </is>
      </c>
      <c r="I73" s="925" t="inlineStr">
        <is>
          <t>/</t>
        </is>
      </c>
    </row>
    <row r="74" ht="72" customHeight="1" s="902">
      <c r="A74" s="264" t="n">
        <v>2</v>
      </c>
      <c r="B74" s="268" t="inlineStr">
        <is>
          <t>Soupes, bouillons et leurs préparations</t>
        </is>
      </c>
      <c r="C74" s="290" t="inlineStr">
        <is>
          <t>/</t>
        </is>
      </c>
      <c r="D74" s="105" t="inlineStr">
        <is>
          <t>Soupes et bouillons et leurs préparations</t>
        </is>
      </c>
      <c r="E74" s="123" t="n">
        <v>21041000</v>
      </c>
      <c r="F74" s="161" t="inlineStr">
        <is>
          <t>&lt; 1% différence</t>
        </is>
      </c>
      <c r="G74" s="925" t="inlineStr">
        <is>
          <t>/</t>
        </is>
      </c>
      <c r="H74" s="192" t="inlineStr">
        <is>
          <t>/</t>
        </is>
      </c>
      <c r="I74" s="925" t="inlineStr">
        <is>
          <t>/</t>
        </is>
      </c>
    </row>
    <row r="75" ht="47" customHeight="1" s="902">
      <c r="A75" s="279" t="n">
        <v>2</v>
      </c>
      <c r="B75" s="277" t="inlineStr">
        <is>
          <t>Huile d'olives</t>
        </is>
      </c>
      <c r="C75" s="155" t="n"/>
      <c r="D75" s="291" t="n"/>
      <c r="E75" s="155" t="n"/>
      <c r="F75" s="155" t="n"/>
      <c r="G75" s="155" t="n"/>
      <c r="H75" s="164" t="n"/>
      <c r="I75" s="164" t="n"/>
    </row>
    <row r="76" ht="47" customHeight="1" s="902">
      <c r="A76" s="265" t="n">
        <v>3</v>
      </c>
      <c r="B76" s="270" t="inlineStr">
        <is>
          <t>Huile d'olive vierge et ses fractions</t>
        </is>
      </c>
      <c r="C76" s="925" t="inlineStr">
        <is>
          <t>/</t>
        </is>
      </c>
      <c r="D76" s="296" t="inlineStr">
        <is>
          <t>Huile d'olive vierge et ses fractions (à l'exclusion des huiles modifiées chimiquement), Huiles et leurs fractions obtenues uniquement à partir d'olives, brutes (y compris celles mélangées à de l'huile d'olive vierge, raffinée) (à l'exclusion de l'huile d'olive vierge et des huiles chimiquement modifiées)</t>
        </is>
      </c>
      <c r="E76" s="868" t="inlineStr">
        <is>
          <t>15091010, 15091090 (données duplicata : 15091010) (données vides : 15091020, 15091080), 15100010</t>
        </is>
      </c>
      <c r="F76" s="925" t="inlineStr">
        <is>
          <t>&lt; 0,1 % différence</t>
        </is>
      </c>
      <c r="G76" s="925" t="inlineStr">
        <is>
          <t xml:space="preserve"> 0,20 (0,14 &lt; x &lt; 0,25)</t>
        </is>
      </c>
      <c r="H76" s="192" t="inlineStr">
        <is>
          <t>Olives 0260</t>
        </is>
      </c>
      <c r="I76" s="925" t="inlineStr">
        <is>
          <t>p 748 (Oil of Olives, virgin 0278</t>
        </is>
      </c>
    </row>
    <row r="77" ht="59.55" customHeight="1" s="902">
      <c r="A77" s="272" t="n">
        <v>3</v>
      </c>
      <c r="B77" s="278" t="inlineStr">
        <is>
          <t>Huile d'olive raffinée et ses fractions</t>
        </is>
      </c>
      <c r="C77" s="925" t="inlineStr">
        <is>
          <t>/</t>
        </is>
      </c>
      <c r="D77" s="866" t="inlineStr">
        <is>
          <t>Huile d'olive raffinée et ses fractions (à l'exclusion des huiles chimiquement modifiées), Huiles et leurs fractions obtenues uniquement à partir d'olives (y compris celles mélangées à de l'huile d'olive vierge, raffinée) (à l'exclusion des huiles brutes, de l'huile d'olive vierge et des huiles chimiquement modifiées)</t>
        </is>
      </c>
      <c r="E77" s="868" t="inlineStr">
        <is>
          <t>15099000, 15100090</t>
        </is>
      </c>
      <c r="F77" s="925" t="inlineStr">
        <is>
          <t>&lt;0,1% différence</t>
        </is>
      </c>
      <c r="G77" s="160" t="inlineStr">
        <is>
          <t>&lt; 0,25</t>
        </is>
      </c>
      <c r="H77" s="165" t="inlineStr">
        <is>
          <t>Olives 0260</t>
        </is>
      </c>
      <c r="I77" s="160" t="inlineStr">
        <is>
          <t>p 748 (Oil of Olives, virgin 0278</t>
        </is>
      </c>
    </row>
    <row r="78" ht="32.55" customHeight="1" s="902">
      <c r="A78" s="264" t="n">
        <v>2</v>
      </c>
      <c r="B78" s="268" t="inlineStr">
        <is>
          <t>Farine et semoule de pois secs, haricots, lentilles, sagou, manioc, arrowroot, salep, topinambours, patates douces ou racines ou tubercules similaires, farine, semoule, poudre de fruits comestibles, fruits à coque</t>
        </is>
      </c>
      <c r="C78" s="925" t="inlineStr">
        <is>
          <t>/</t>
        </is>
      </c>
      <c r="D78" s="866" t="inlineStr">
        <is>
          <t>Farine et semoule de pois secs, haricots, lentilles, sagou, manioc, arrowroot, salep, topinambours, patates douces ou racines ou tubercules similaires, farine, semoule, poudre de fruits comestibles, fruits à coque</t>
        </is>
      </c>
      <c r="E78" s="868" t="inlineStr">
        <is>
          <t>11061000, 11062010, , 11062090, 11063010, 11063090</t>
        </is>
      </c>
      <c r="F78" s="925" t="inlineStr">
        <is>
          <t>&lt; 0,1 % différence</t>
        </is>
      </c>
      <c r="G78" s="925" t="inlineStr">
        <is>
          <t>0,72 ( &lt;0,8)</t>
        </is>
      </c>
      <c r="H78" s="262" t="inlineStr">
        <is>
          <t>dry beans, dry broadbeans, dry peas, chick-peas, dry cowpeas, pigeon peas, lentils, bambara beans, vetches, lupin, …</t>
        </is>
      </c>
      <c r="I78" s="868" t="inlineStr">
        <is>
          <t>p 742 (Flour of pulses, ex 0212)</t>
        </is>
      </c>
    </row>
    <row r="79" ht="29" customHeight="1" s="902">
      <c r="A79" s="279" t="n">
        <v>2</v>
      </c>
      <c r="B79" s="277" t="inlineStr">
        <is>
          <t>Produits de la betterave sucrière</t>
        </is>
      </c>
      <c r="C79" s="155" t="n"/>
      <c r="D79" s="291" t="n"/>
      <c r="E79" s="155" t="n"/>
      <c r="F79" s="155" t="n"/>
      <c r="G79" s="155" t="n"/>
      <c r="H79" s="164" t="n"/>
      <c r="I79" s="164" t="n"/>
    </row>
    <row r="80" ht="47" customHeight="1" s="902">
      <c r="A80" s="265" t="n">
        <v>3</v>
      </c>
      <c r="B80" s="270" t="inlineStr">
        <is>
          <t>Sucre blanc raffiné de canne ou de betterave sous forme solide</t>
        </is>
      </c>
      <c r="C80" s="925" t="inlineStr">
        <is>
          <t>/</t>
        </is>
      </c>
      <c r="D80" s="866" t="inlineStr">
        <is>
          <t>Sucre blanc raffiné de canne ou de betterave sous forme solide</t>
        </is>
      </c>
      <c r="E80" s="289" t="n">
        <v>17019910</v>
      </c>
      <c r="F80" s="925" t="inlineStr">
        <is>
          <t>&lt; 0,1 % différence</t>
        </is>
      </c>
      <c r="G80" s="925" t="inlineStr">
        <is>
          <t>&lt; 0,1683 (&lt;0,18 multiplié par &lt; 0,93,5)</t>
        </is>
      </c>
      <c r="H80" s="192" t="inlineStr">
        <is>
          <t>Sugar beets 0157</t>
        </is>
      </c>
      <c r="I80" s="868" t="inlineStr">
        <is>
          <t>p 741 (Raw Centrifugal beet sugar 0159 multiplié par Sugar refined 0164)</t>
        </is>
      </c>
    </row>
    <row r="81" ht="42.75" customHeight="1" s="902">
      <c r="A81" s="265" t="n">
        <v>3</v>
      </c>
      <c r="B81" s="270" t="inlineStr">
        <is>
          <t>Mélasses de betterave, résultant de l'extraction ou du raffinage du sucre de betterave</t>
        </is>
      </c>
      <c r="C81" s="925" t="inlineStr">
        <is>
          <t>/</t>
        </is>
      </c>
      <c r="D81" s="866" t="inlineStr">
        <is>
          <t>Mélasse obtenue lors de l'extraction ou du raffinage du sucre (à l'exclusion de la mélasse de canne)</t>
        </is>
      </c>
      <c r="E81" s="289" t="n">
        <v>17039000</v>
      </c>
      <c r="F81" s="925" t="inlineStr">
        <is>
          <t>&lt; 0,1 % différence</t>
        </is>
      </c>
      <c r="G81" s="925" t="inlineStr">
        <is>
          <t>0,04 ( &lt; 0,07)</t>
        </is>
      </c>
      <c r="H81" s="192" t="inlineStr">
        <is>
          <t>Sugar beets 0157</t>
        </is>
      </c>
      <c r="I81" s="925" t="inlineStr">
        <is>
          <t>p 741 (Molasses 0165)</t>
        </is>
      </c>
    </row>
    <row r="82" ht="42.75" customHeight="1" s="902">
      <c r="A82" s="280" t="n">
        <v>3</v>
      </c>
      <c r="B82" s="281" t="inlineStr">
        <is>
          <t>Pulpes de betteraves</t>
        </is>
      </c>
      <c r="C82" s="925" t="inlineStr">
        <is>
          <t xml:space="preserve">Betterave, puple </t>
        </is>
      </c>
      <c r="D82" s="297" t="inlineStr">
        <is>
          <t>Pulpe de betterave, bagasse et autres déchets de fabrication du sucre (y compris l'écume de défécation et les résidus de filtre-presse) ( trop large ==&gt; sucre de canne)</t>
        </is>
      </c>
      <c r="E82" s="925" t="n">
        <v>23032010</v>
      </c>
      <c r="F82" s="925" t="inlineStr">
        <is>
          <t>&lt;0,1 % différence</t>
        </is>
      </c>
      <c r="G82" s="925" t="inlineStr">
        <is>
          <t>&lt; 0,07</t>
        </is>
      </c>
      <c r="H82" s="192" t="inlineStr">
        <is>
          <t>Sugar beets 0157</t>
        </is>
      </c>
      <c r="I82" s="925" t="inlineStr">
        <is>
          <t>p 741 (Dry beet pulp 0169)</t>
        </is>
      </c>
    </row>
    <row r="83" ht="43.25" customHeight="1" s="902">
      <c r="A83" s="263" t="n">
        <v>1</v>
      </c>
      <c r="B83" s="263" t="inlineStr">
        <is>
          <t>Légumes congelés ou conservés mais non préparés</t>
        </is>
      </c>
      <c r="C83" s="155" t="n"/>
      <c r="D83" s="291" t="n"/>
      <c r="E83" s="155" t="n"/>
      <c r="F83" s="155" t="n"/>
      <c r="G83" s="155" t="n"/>
      <c r="H83" s="164" t="n"/>
      <c r="I83" s="164" t="n"/>
    </row>
    <row r="84" ht="43.25" customHeight="1" s="902">
      <c r="A84" s="271" t="n">
        <v>2</v>
      </c>
      <c r="B84" s="275" t="inlineStr">
        <is>
          <t>Légumes conservés mais non préparés</t>
        </is>
      </c>
      <c r="C84" s="155" t="n"/>
      <c r="D84" s="291" t="n"/>
      <c r="E84" s="155" t="n"/>
      <c r="F84" s="155" t="n"/>
      <c r="G84" s="155" t="n"/>
      <c r="H84" s="164" t="n"/>
      <c r="I84" s="164" t="n"/>
    </row>
    <row r="85" ht="57.5" customHeight="1" s="902">
      <c r="A85" s="265" t="n">
        <v>3</v>
      </c>
      <c r="B85" s="266" t="inlineStr">
        <is>
          <t>Légumes conservés provisoirement</t>
        </is>
      </c>
      <c r="C85" s="868" t="inlineStr">
        <is>
          <t>Légumes, provisoirement conservés</t>
        </is>
      </c>
      <c r="D85" s="866" t="inlineStr">
        <is>
          <t>Légumes conservés provisoirement</t>
        </is>
      </c>
      <c r="E85" s="186" t="inlineStr">
        <is>
          <t>7112010, 7112090, 7114000, 7115100, 7115900, 7119010, 7119030, 7119050, 7119070, 7119080, 7119090 (données vides)</t>
        </is>
      </c>
      <c r="F85" s="925" t="inlineStr">
        <is>
          <t>&lt; 8% différence</t>
        </is>
      </c>
      <c r="G85" s="925" t="inlineStr">
        <is>
          <t>/</t>
        </is>
      </c>
      <c r="H85" s="192" t="inlineStr">
        <is>
          <t>/</t>
        </is>
      </c>
      <c r="I85" s="925" t="inlineStr">
        <is>
          <t>/</t>
        </is>
      </c>
    </row>
    <row r="86" ht="42.75" customHeight="1" s="902">
      <c r="A86" s="272" t="n">
        <v>3</v>
      </c>
      <c r="B86" s="273" t="inlineStr">
        <is>
          <t>Légumes, fruits, noix et autres parties comestibles de plantes, préparés ou conservés au vinaigre ou à l'acide acétique</t>
        </is>
      </c>
      <c r="C86" s="925" t="inlineStr">
        <is>
          <t>/</t>
        </is>
      </c>
      <c r="D86" s="866" t="inlineStr">
        <is>
          <t>Légumes (à l'exclusion des pommes de terre), fruits, noix et autres parties comestibles de plantes, préparés ou conservés au vinaigre ou à l'acide acétique</t>
        </is>
      </c>
      <c r="E86" s="868" t="inlineStr">
        <is>
          <t>20011000, 20019010, 20019020, 20019030, 20019040, 20019050, 20019065, 20019070, 20019092, 20019097</t>
        </is>
      </c>
      <c r="F86" s="925" t="inlineStr">
        <is>
          <t>&lt;0,8 % différence</t>
        </is>
      </c>
      <c r="G86" s="925" t="inlineStr">
        <is>
          <t>/</t>
        </is>
      </c>
      <c r="H86" s="192" t="inlineStr">
        <is>
          <t>/</t>
        </is>
      </c>
      <c r="I86" s="925" t="inlineStr">
        <is>
          <t>/</t>
        </is>
      </c>
    </row>
    <row r="87" ht="42.75" customHeight="1" s="902">
      <c r="A87" s="300" t="n">
        <v>2</v>
      </c>
      <c r="B87" s="301" t="inlineStr">
        <is>
          <t>Légumes et mélanges de légumes frais congelés ou surgelés mais non préparés</t>
        </is>
      </c>
      <c r="C87" s="868" t="inlineStr">
        <is>
          <t>Légumes surgelés, maïs doux congelé</t>
        </is>
      </c>
      <c r="D87" s="866" t="inlineStr">
        <is>
          <t>Légumes et mélanges de légumes congelés, non cuits ou cuits à l'eau ou à la vapeur (à l'exception des pommes de terre)</t>
        </is>
      </c>
      <c r="E87" s="186" t="inlineStr">
        <is>
          <t>7102100, 7102200, 7102900, 7103000, 7104000, 7108010, 7108051, 7105059, 7108069, 7108070, 7108080, 7108085, 7108095, 7109000 (données vides)</t>
        </is>
      </c>
      <c r="F87" s="925" t="inlineStr">
        <is>
          <t>&lt; 0,5 % différence</t>
        </is>
      </c>
      <c r="G87" s="178" t="n">
        <v>0.88</v>
      </c>
      <c r="H87" s="63" t="inlineStr">
        <is>
          <t>Légumes frais</t>
        </is>
      </c>
      <c r="I87" s="925" t="inlineStr">
        <is>
          <t>p 555 ( Légumes surgelés)</t>
        </is>
      </c>
    </row>
    <row r="88">
      <c r="A88" s="302" t="n">
        <v>1</v>
      </c>
      <c r="B88" s="302" t="inlineStr">
        <is>
          <t>Sous-produits et déchets végétaux destinés à la consommation animale</t>
        </is>
      </c>
      <c r="C88" s="159" t="inlineStr">
        <is>
          <t>/</t>
        </is>
      </c>
      <c r="D88" s="298" t="inlineStr">
        <is>
          <t>Sous-produits et déchets végétaux destinés à la consommation animale, n.c.a.</t>
        </is>
      </c>
      <c r="E88" s="159" t="inlineStr">
        <is>
          <t>23080011, 23080019, 23080040, 23080090</t>
        </is>
      </c>
      <c r="F88" s="159" t="inlineStr">
        <is>
          <t>&lt; 1,5 % différence</t>
        </is>
      </c>
      <c r="G88" s="282" t="inlineStr">
        <is>
          <t>/</t>
        </is>
      </c>
      <c r="H88" s="283" t="inlineStr">
        <is>
          <t>/</t>
        </is>
      </c>
      <c r="I88" s="282" t="inlineStr">
        <is>
          <t>/</t>
        </is>
      </c>
    </row>
    <row r="105">
      <c r="A105" s="188" t="n"/>
    </row>
    <row r="106">
      <c r="A106" s="188" t="n"/>
    </row>
    <row r="107">
      <c r="A107" s="188" t="n"/>
    </row>
    <row r="108">
      <c r="A108" s="188" t="n"/>
    </row>
    <row r="109">
      <c r="A109" s="188" t="n"/>
    </row>
    <row r="110">
      <c r="A110" s="188" t="n"/>
    </row>
    <row r="111">
      <c r="A111" s="188" t="n"/>
    </row>
    <row r="112">
      <c r="A112" s="188" t="n"/>
    </row>
    <row r="113">
      <c r="A113" s="188" t="n"/>
    </row>
    <row r="114">
      <c r="A114" s="188" t="n"/>
    </row>
    <row r="115">
      <c r="A115" s="188" t="n"/>
    </row>
    <row r="116">
      <c r="A116" s="188" t="n"/>
    </row>
    <row r="117">
      <c r="A117" s="188" t="n"/>
    </row>
    <row r="118">
      <c r="A118" s="188" t="n"/>
    </row>
    <row r="119">
      <c r="A119" s="188" t="n"/>
    </row>
    <row r="123">
      <c r="A123" s="187" t="n"/>
    </row>
    <row r="124">
      <c r="A124" s="187" t="n"/>
    </row>
    <row r="125">
      <c r="A125" s="189" t="n"/>
    </row>
    <row r="126">
      <c r="A126" s="187" t="n"/>
      <c r="B126" s="187" t="n"/>
      <c r="C126" s="187" t="n"/>
      <c r="D126" s="187" t="n"/>
      <c r="E126" s="187" t="n"/>
      <c r="H126" s="873" t="n"/>
    </row>
    <row r="127">
      <c r="A127" s="187" t="n"/>
      <c r="B127" s="189" t="n"/>
    </row>
    <row r="128">
      <c r="A128" s="187" t="n"/>
      <c r="B128" s="189" t="n"/>
      <c r="H128" s="187" t="n"/>
    </row>
    <row r="129">
      <c r="H129" s="187" t="n"/>
    </row>
    <row r="130">
      <c r="A130" s="188" t="n"/>
      <c r="B130" s="188" t="n"/>
      <c r="H130" s="187" t="n"/>
    </row>
    <row r="131">
      <c r="A131" s="188" t="n"/>
      <c r="B131" s="188" t="n"/>
      <c r="H131" s="187" t="n"/>
    </row>
    <row r="133">
      <c r="A133" s="188" t="n"/>
    </row>
    <row r="135">
      <c r="A135" s="188" t="n"/>
      <c r="B135" s="188" t="n"/>
    </row>
    <row r="137">
      <c r="A137" s="188" t="n"/>
    </row>
    <row r="138">
      <c r="D138" s="188" t="n"/>
    </row>
    <row r="139">
      <c r="A139" s="188" t="n"/>
    </row>
    <row r="144">
      <c r="B144" s="187" t="n"/>
      <c r="C144" s="189" t="n"/>
      <c r="E144" s="187" t="n"/>
      <c r="F144" s="187" t="n"/>
      <c r="G144" s="187" t="n"/>
    </row>
    <row r="145">
      <c r="A145" s="188" t="n"/>
      <c r="B145" s="187" t="n"/>
    </row>
    <row r="149">
      <c r="B149" s="187" t="n"/>
    </row>
    <row r="150">
      <c r="B150" s="187" t="n"/>
    </row>
  </sheetData>
  <mergeCells count="2">
    <mergeCell ref="C50:C52"/>
    <mergeCell ref="C57:C58"/>
  </mergeCells>
  <pageMargins left="0.7" right="0.7" top="0.75" bottom="0.75" header="0.3" footer="0.3"/>
  <pageSetup orientation="portrait"/>
</worksheet>
</file>

<file path=xl/worksheets/sheet33.xml><?xml version="1.0" encoding="utf-8"?>
<worksheet xmlns="http://schemas.openxmlformats.org/spreadsheetml/2006/main">
  <sheetPr>
    <tabColor theme="6"/>
    <outlinePr summaryBelow="1" summaryRight="1"/>
    <pageSetUpPr/>
  </sheetPr>
  <dimension ref="A1:L159"/>
  <sheetViews>
    <sheetView zoomScale="40" zoomScaleNormal="40" workbookViewId="0">
      <selection activeCell="A1" sqref="A1"/>
    </sheetView>
  </sheetViews>
  <sheetFormatPr baseColWidth="10" defaultColWidth="10.46484375" defaultRowHeight="14.25"/>
  <cols>
    <col width="19.6640625" customWidth="1" style="286" min="1" max="1"/>
    <col width="46.6640625" customWidth="1" style="871" min="2" max="2"/>
    <col width="58.46484375" customWidth="1" style="865" min="3" max="3"/>
    <col width="39.33203125" customWidth="1" style="286" min="4" max="4"/>
    <col width="52.46484375" customWidth="1" style="286" min="5" max="5"/>
    <col width="46.6640625" customWidth="1" style="114" min="6" max="6"/>
    <col width="14.1328125" bestFit="1" customWidth="1" style="932" min="7" max="7"/>
    <col width="48.33203125" customWidth="1" style="932" min="8" max="8"/>
    <col width="17.6640625" customWidth="1" style="871" min="9" max="9"/>
    <col width="25.796875" customWidth="1" style="871" min="10" max="10"/>
  </cols>
  <sheetData>
    <row r="1" ht="38.55" customFormat="1" customHeight="1" s="42" thickBot="1">
      <c r="A1" s="94" t="inlineStr">
        <is>
          <t>Identifiant</t>
        </is>
      </c>
      <c r="B1" s="325" t="inlineStr">
        <is>
          <t>Origine</t>
        </is>
      </c>
      <c r="C1" s="60" t="inlineStr">
        <is>
          <t>Destination</t>
        </is>
      </c>
      <c r="D1" s="59" t="inlineStr">
        <is>
          <t>Equation d'égalité (eq = 0)</t>
        </is>
      </c>
      <c r="E1" s="59" t="inlineStr">
        <is>
          <t>Equation d'inégalité borne basse (eq &lt;= 0)</t>
        </is>
      </c>
      <c r="F1" s="118" t="inlineStr">
        <is>
          <t>Equation d'inégalité borne haute (eq &gt;= 0)</t>
        </is>
      </c>
      <c r="G1" s="115" t="inlineStr">
        <is>
          <t>Année</t>
        </is>
      </c>
      <c r="H1" s="58" t="inlineStr">
        <is>
          <t>Traduction</t>
        </is>
      </c>
      <c r="I1" s="115" t="inlineStr">
        <is>
          <t>Source</t>
        </is>
      </c>
      <c r="J1" s="41" t="inlineStr">
        <is>
          <t>Hypothèses</t>
        </is>
      </c>
    </row>
    <row r="2" ht="68" customHeight="1" s="902" thickTop="1">
      <c r="A2" s="107" t="n">
        <v>1</v>
      </c>
      <c r="B2" s="326" t="inlineStr">
        <is>
          <t>Oignons secs</t>
        </is>
      </c>
      <c r="C2" s="327" t="inlineStr">
        <is>
          <t>Séchage d'oignons</t>
        </is>
      </c>
      <c r="D2" s="107" t="n"/>
      <c r="E2" s="107" t="n">
        <v>0.3</v>
      </c>
      <c r="F2" s="124" t="n"/>
      <c r="G2" s="933" t="n"/>
      <c r="H2" s="933" t="inlineStr">
        <is>
          <t>Avec un kg d'oignons séchés, on fait moins de 0,30 kg de produits d'oignons secs. (Le TCF est inférieur à 0,30 pour les oignons secs.)</t>
        </is>
      </c>
      <c r="I2" s="928" t="inlineStr">
        <is>
          <t>TCF FAO</t>
        </is>
      </c>
      <c r="J2" s="934" t="inlineStr">
        <is>
          <t>Information : Les oignons secs sont des oignons qui sont séchés mais complètement déshydratés, contrairement au processus évoqué ici et qui donne des "Oignons secs, entiers, coupés, tranchés, brisés ou en poudre".</t>
        </is>
      </c>
    </row>
    <row r="3" ht="68" customHeight="1" s="902">
      <c r="A3" s="290" t="n">
        <v>1</v>
      </c>
      <c r="B3" s="929" t="inlineStr">
        <is>
          <t>Séchage d'oignons</t>
        </is>
      </c>
      <c r="C3" s="324" t="inlineStr">
        <is>
          <t>Oignons secs, entiers, coupés, tranchés, brisés ou en poudre</t>
        </is>
      </c>
      <c r="D3" s="290" t="n"/>
      <c r="E3" s="290" t="n">
        <v>-1</v>
      </c>
      <c r="F3" s="125" t="n"/>
      <c r="G3" s="927" t="n"/>
      <c r="H3" s="994" t="n"/>
      <c r="I3" s="911" t="n"/>
      <c r="J3" s="286" t="n"/>
    </row>
    <row r="4" ht="35" customHeight="1" s="902">
      <c r="A4" s="122" t="n">
        <v>2</v>
      </c>
      <c r="B4" s="931" t="inlineStr">
        <is>
          <t>Champignons et truffes</t>
        </is>
      </c>
      <c r="C4" s="327" t="inlineStr">
        <is>
          <t>Séchage de champignons et truffes</t>
        </is>
      </c>
      <c r="D4" s="107" t="n">
        <v>0.15</v>
      </c>
      <c r="E4" s="107" t="n"/>
      <c r="F4" s="124" t="n"/>
      <c r="G4" s="344" t="n"/>
      <c r="H4" s="926" t="inlineStr">
        <is>
          <t>Avec un kg de champignons et de truffes, on fait moins 0,15 kg de champignons et truffes séchés. En d'autres termes, le TCF est égal à 0,15 pour le séchage des champignons et truffes.</t>
        </is>
      </c>
      <c r="I4" s="935" t="inlineStr">
        <is>
          <t>TCF FAO</t>
        </is>
      </c>
      <c r="J4" s="931" t="n"/>
    </row>
    <row r="5" ht="39" customHeight="1" s="902">
      <c r="A5" s="123" t="n">
        <v>2</v>
      </c>
      <c r="B5" s="929" t="inlineStr">
        <is>
          <t>Séchage de champignons et truffes</t>
        </is>
      </c>
      <c r="C5" s="324" t="inlineStr">
        <is>
          <t>Champignons et truffes séchés, entiers, coupés, tranchés, brisés ou en poudre</t>
        </is>
      </c>
      <c r="D5" s="290" t="n">
        <v>-1</v>
      </c>
      <c r="E5" s="290" t="n"/>
      <c r="F5" s="125" t="n"/>
      <c r="G5" s="324" t="n"/>
      <c r="H5" s="994" t="n"/>
      <c r="I5" s="995" t="n"/>
      <c r="J5" s="929" t="n"/>
    </row>
    <row r="6" ht="58.25" customHeight="1" s="902">
      <c r="A6" s="122" t="n">
        <v>3</v>
      </c>
      <c r="B6" s="931" t="inlineStr">
        <is>
          <t>Tomates</t>
        </is>
      </c>
      <c r="C6" s="327" t="inlineStr">
        <is>
          <t>Fabrication de jus de tomate</t>
        </is>
      </c>
      <c r="D6" s="289" t="n"/>
      <c r="E6" s="107" t="n">
        <v>0.8</v>
      </c>
      <c r="F6" s="124" t="n"/>
      <c r="G6" s="926" t="n"/>
      <c r="H6" s="926" t="inlineStr">
        <is>
          <t>Le TCF est inférieur à 0,8 pour le jus de tomate</t>
        </is>
      </c>
      <c r="I6" s="928" t="inlineStr">
        <is>
          <t>TCF FAO</t>
        </is>
      </c>
      <c r="J6" s="931" t="n"/>
    </row>
    <row r="7" ht="56" customHeight="1" s="902">
      <c r="A7" s="123" t="n">
        <v>3</v>
      </c>
      <c r="B7" s="929" t="inlineStr">
        <is>
          <t>Fabrication de jus de tomate</t>
        </is>
      </c>
      <c r="C7" s="324" t="inlineStr">
        <is>
          <t>Jus de tomate</t>
        </is>
      </c>
      <c r="D7" s="289" t="n"/>
      <c r="E7" s="290" t="n">
        <v>-1</v>
      </c>
      <c r="F7" s="125" t="n"/>
      <c r="G7" s="927" t="n"/>
      <c r="H7" s="994" t="n"/>
      <c r="I7" s="911" t="n"/>
      <c r="J7" s="929" t="n"/>
    </row>
    <row r="8" ht="54" customHeight="1" s="902">
      <c r="A8" s="122" t="n">
        <v>4</v>
      </c>
      <c r="B8" s="931" t="inlineStr">
        <is>
          <t>Tomates</t>
        </is>
      </c>
      <c r="C8" s="327" t="inlineStr">
        <is>
          <t>Fabrication de ketchup et d'autres sauces tomates</t>
        </is>
      </c>
      <c r="D8" s="107" t="n">
        <v>0.4</v>
      </c>
      <c r="E8" s="107" t="n"/>
      <c r="F8" s="124" t="n"/>
      <c r="G8" s="926" t="n"/>
      <c r="H8" s="926" t="inlineStr">
        <is>
          <t>Le TCF est égal à 0,4 pour le ketchup.</t>
        </is>
      </c>
      <c r="I8" s="928" t="inlineStr">
        <is>
          <t>TCF FAO</t>
        </is>
      </c>
      <c r="J8" s="931" t="n"/>
    </row>
    <row r="9" ht="47.55" customHeight="1" s="902">
      <c r="A9" s="123" t="n">
        <v>4</v>
      </c>
      <c r="B9" s="929" t="inlineStr">
        <is>
          <t>Fabrication de ketchup et d'autres sauces tomates</t>
        </is>
      </c>
      <c r="C9" s="324" t="inlineStr">
        <is>
          <t>Ketchup et autres sauces tomate</t>
        </is>
      </c>
      <c r="D9" s="290" t="n">
        <v>-1</v>
      </c>
      <c r="E9" s="290" t="n"/>
      <c r="F9" s="125" t="n"/>
      <c r="G9" s="927" t="n"/>
      <c r="H9" s="994" t="n"/>
      <c r="I9" s="911" t="n"/>
      <c r="J9" s="929" t="n"/>
    </row>
    <row r="10" ht="62.55" customHeight="1" s="902">
      <c r="A10" s="122" t="n">
        <v>5</v>
      </c>
      <c r="B10" s="931" t="inlineStr">
        <is>
          <t>Tomates</t>
        </is>
      </c>
      <c r="C10" s="327" t="inlineStr">
        <is>
          <t>Fabrication de purée et de pâtes de tomates</t>
        </is>
      </c>
      <c r="D10" s="107" t="n"/>
      <c r="E10" s="107" t="n">
        <v>0.3</v>
      </c>
      <c r="F10" s="124" t="n"/>
      <c r="G10" s="930" t="n"/>
      <c r="H10" s="926" t="inlineStr">
        <is>
          <t>Le TCF est inférieur à 0,3 pour les purées et pâtes de tomates.</t>
        </is>
      </c>
      <c r="I10" s="928" t="inlineStr">
        <is>
          <t>TCF FAO</t>
        </is>
      </c>
      <c r="J10" s="931" t="inlineStr">
        <is>
          <t>Pas de différence de faite entre purée et pâtes de tomates concentrées et non concentrées car pas de différentiation dans le document de la FAO.</t>
        </is>
      </c>
    </row>
    <row r="11" ht="66.5" customHeight="1" s="902">
      <c r="A11" s="284" t="n">
        <v>5</v>
      </c>
      <c r="B11" s="871" t="inlineStr">
        <is>
          <t>Fabrication de purée et de pâtes de tomates</t>
        </is>
      </c>
      <c r="C11" s="865" t="inlineStr">
        <is>
          <t>Purée et pâtes de tomates non concentrées</t>
        </is>
      </c>
      <c r="D11" s="289" t="n"/>
      <c r="E11" s="289" t="n">
        <v>-1</v>
      </c>
      <c r="F11" s="64" t="n"/>
      <c r="H11" s="994" t="n"/>
      <c r="I11" s="911" t="n"/>
      <c r="J11" s="286" t="n"/>
    </row>
    <row r="12" ht="41" customHeight="1" s="902">
      <c r="A12" s="107" t="n">
        <v>6</v>
      </c>
      <c r="B12" s="931" t="inlineStr">
        <is>
          <t>Tomates</t>
        </is>
      </c>
      <c r="C12" s="327" t="inlineStr">
        <is>
          <t>Fabrication de purée et de pâtes de tomates</t>
        </is>
      </c>
      <c r="D12" s="107" t="n"/>
      <c r="E12" s="107" t="n">
        <v>0.3</v>
      </c>
      <c r="F12" s="124" t="n"/>
      <c r="G12" s="930" t="n"/>
      <c r="H12" s="930" t="inlineStr">
        <is>
          <t>Le TCF est inférieur à 0,3 pour les purées et pâtes de tomates.</t>
        </is>
      </c>
      <c r="I12" s="928" t="inlineStr">
        <is>
          <t>TCF FAO</t>
        </is>
      </c>
      <c r="J12" s="286" t="n"/>
    </row>
    <row r="13" ht="34.25" customHeight="1" s="902">
      <c r="A13" s="289" t="n">
        <v>6</v>
      </c>
      <c r="B13" s="871" t="inlineStr">
        <is>
          <t>Fabrication de purée et de pâtes de tomates</t>
        </is>
      </c>
      <c r="C13" s="865" t="inlineStr">
        <is>
          <t>Purée et pâtes de tomates concentrées</t>
        </is>
      </c>
      <c r="D13" s="289" t="n"/>
      <c r="E13" s="289" t="n">
        <v>-1</v>
      </c>
      <c r="F13" s="64" t="n"/>
      <c r="H13" s="106" t="n"/>
      <c r="I13" s="911" t="n"/>
      <c r="J13" s="286" t="n"/>
    </row>
    <row r="14" ht="14" customHeight="1" s="902">
      <c r="A14" s="284" t="n">
        <v>7</v>
      </c>
      <c r="B14" s="871" t="inlineStr">
        <is>
          <t>Champignons et truffes</t>
        </is>
      </c>
      <c r="C14" s="932" t="inlineStr">
        <is>
          <t>Congélation ou surgélation de légumes non préparés</t>
        </is>
      </c>
      <c r="D14" s="289" t="n">
        <v>0.88</v>
      </c>
      <c r="E14" s="289" t="n"/>
      <c r="F14" s="314" t="n"/>
      <c r="H14" s="932" t="n"/>
      <c r="I14" s="871" t="n"/>
      <c r="J14" s="871" t="n"/>
    </row>
    <row r="15" ht="14" customHeight="1" s="902">
      <c r="A15" s="284" t="n">
        <v>7</v>
      </c>
      <c r="B15" s="871" t="inlineStr">
        <is>
          <t>Haricots frais à écosser</t>
        </is>
      </c>
      <c r="C15" s="932" t="inlineStr">
        <is>
          <t>Congélation ou surgélation de légumes non préparés</t>
        </is>
      </c>
      <c r="D15" s="289" t="n">
        <v>0.88</v>
      </c>
      <c r="E15" s="289" t="n"/>
      <c r="F15" s="314" t="n"/>
      <c r="H15" s="106" t="n"/>
      <c r="I15" s="286" t="n"/>
      <c r="J15" s="286" t="n"/>
    </row>
    <row r="16" ht="14" customHeight="1" s="902">
      <c r="A16" s="284" t="n">
        <v>7</v>
      </c>
      <c r="B16" s="871" t="inlineStr">
        <is>
          <t>Haricots verts, non destinés à être écossés</t>
        </is>
      </c>
      <c r="C16" s="932" t="inlineStr">
        <is>
          <t>Congélation ou surgélation de légumes non préparés</t>
        </is>
      </c>
      <c r="D16" s="289" t="n">
        <v>0.88</v>
      </c>
      <c r="E16" s="289" t="n"/>
      <c r="F16" s="314" t="n"/>
      <c r="H16" s="106" t="n"/>
      <c r="I16" s="286" t="n"/>
      <c r="J16" s="286" t="n"/>
    </row>
    <row r="17" ht="14" customHeight="1" s="902">
      <c r="A17" s="284" t="n">
        <v>7</v>
      </c>
      <c r="B17" s="871" t="inlineStr">
        <is>
          <t>Pois frais</t>
        </is>
      </c>
      <c r="C17" s="932" t="inlineStr">
        <is>
          <t>Congélation ou surgélation de légumes non préparés</t>
        </is>
      </c>
      <c r="D17" s="289" t="n">
        <v>0.88</v>
      </c>
      <c r="E17" s="289" t="n"/>
      <c r="F17" s="314" t="n"/>
      <c r="H17" s="106" t="n"/>
      <c r="I17" s="286" t="n"/>
      <c r="J17" s="286" t="n"/>
    </row>
    <row r="18" ht="14" customHeight="1" s="902">
      <c r="A18" s="284" t="n">
        <v>7</v>
      </c>
      <c r="B18" s="871" t="inlineStr">
        <is>
          <t>Aubergines</t>
        </is>
      </c>
      <c r="C18" s="932" t="inlineStr">
        <is>
          <t>Congélation ou surgélation de légumes non préparés</t>
        </is>
      </c>
      <c r="D18" s="289" t="n">
        <v>0.88</v>
      </c>
      <c r="E18" s="289" t="n"/>
      <c r="F18" s="314" t="n"/>
      <c r="H18" s="106" t="n"/>
      <c r="I18" s="286" t="n"/>
      <c r="J18" s="286" t="n"/>
    </row>
    <row r="19" ht="14" customHeight="1" s="902">
      <c r="A19" s="284" t="n">
        <v>7</v>
      </c>
      <c r="B19" s="871" t="inlineStr">
        <is>
          <t>Citrouilles, courges et potirons</t>
        </is>
      </c>
      <c r="C19" s="932" t="inlineStr">
        <is>
          <t>Congélation ou surgélation de légumes non préparés</t>
        </is>
      </c>
      <c r="D19" s="289" t="n">
        <v>0.88</v>
      </c>
      <c r="E19" s="289" t="n"/>
      <c r="F19" s="314" t="n"/>
      <c r="H19" s="106" t="n"/>
      <c r="I19" s="286" t="n"/>
      <c r="J19" s="286" t="n"/>
    </row>
    <row r="20" ht="14" customHeight="1" s="902">
      <c r="A20" s="284" t="n">
        <v>7</v>
      </c>
      <c r="B20" s="871" t="inlineStr">
        <is>
          <t>Concombres, cornichons</t>
        </is>
      </c>
      <c r="C20" s="932" t="inlineStr">
        <is>
          <t>Congélation ou surgélation de légumes non préparés</t>
        </is>
      </c>
      <c r="D20" s="289" t="n">
        <v>0.88</v>
      </c>
      <c r="E20" s="289" t="n"/>
      <c r="F20" s="314" t="n"/>
      <c r="H20" s="106" t="n"/>
      <c r="I20" s="286" t="n"/>
      <c r="J20" s="286" t="n"/>
    </row>
    <row r="21" ht="14" customHeight="1" s="902">
      <c r="A21" s="284" t="n">
        <v>7</v>
      </c>
      <c r="B21" s="871" t="inlineStr">
        <is>
          <t>Piments forts, piments doux frais et poivrons</t>
        </is>
      </c>
      <c r="C21" s="932" t="inlineStr">
        <is>
          <t>Congélation ou surgélation de légumes non préparés</t>
        </is>
      </c>
      <c r="D21" s="289" t="n">
        <v>0.88</v>
      </c>
      <c r="E21" s="289" t="n"/>
      <c r="F21" s="314" t="n"/>
      <c r="H21" s="106" t="n"/>
      <c r="I21" s="286" t="n"/>
      <c r="J21" s="286" t="n"/>
    </row>
    <row r="22" ht="14" customHeight="1" s="902">
      <c r="A22" s="284" t="n">
        <v>7</v>
      </c>
      <c r="B22" s="871" t="inlineStr">
        <is>
          <t>Tomates</t>
        </is>
      </c>
      <c r="C22" s="932" t="inlineStr">
        <is>
          <t>Congélation ou surgélation de légumes non préparés</t>
        </is>
      </c>
      <c r="D22" s="289" t="n">
        <v>0.88</v>
      </c>
      <c r="E22" s="289" t="n"/>
      <c r="F22" s="314" t="n"/>
      <c r="H22" s="106" t="n"/>
      <c r="I22" s="286" t="n"/>
      <c r="J22" s="286" t="n"/>
    </row>
    <row r="23" ht="14" customHeight="1" s="902">
      <c r="A23" s="284" t="n">
        <v>7</v>
      </c>
      <c r="B23" s="871" t="inlineStr">
        <is>
          <t>Artichauts</t>
        </is>
      </c>
      <c r="C23" s="932" t="inlineStr">
        <is>
          <t>Congélation ou surgélation de légumes non préparés</t>
        </is>
      </c>
      <c r="D23" s="289" t="n">
        <v>0.88</v>
      </c>
      <c r="E23" s="289" t="n"/>
      <c r="F23" s="314" t="n"/>
      <c r="H23" s="106" t="n"/>
      <c r="I23" s="286" t="n"/>
      <c r="J23" s="286" t="n"/>
    </row>
    <row r="24" ht="14" customHeight="1" s="902">
      <c r="A24" s="284" t="n">
        <v>7</v>
      </c>
      <c r="B24" s="871" t="inlineStr">
        <is>
          <t>Asperges</t>
        </is>
      </c>
      <c r="C24" s="932" t="inlineStr">
        <is>
          <t>Congélation ou surgélation de légumes non préparés</t>
        </is>
      </c>
      <c r="D24" s="289" t="n">
        <v>0.88</v>
      </c>
      <c r="E24" s="289" t="n"/>
      <c r="F24" s="314" t="n"/>
      <c r="H24" s="106" t="n"/>
      <c r="I24" s="286" t="n"/>
      <c r="J24" s="286" t="n"/>
    </row>
    <row r="25" ht="14" customHeight="1" s="902">
      <c r="A25" s="284" t="n">
        <v>7</v>
      </c>
      <c r="B25" s="871" t="inlineStr">
        <is>
          <t>Choux et autres brassicacée</t>
        </is>
      </c>
      <c r="C25" s="932" t="inlineStr">
        <is>
          <t>Congélation ou surgélation de légumes non préparés</t>
        </is>
      </c>
      <c r="D25" s="289" t="n">
        <v>0.88</v>
      </c>
      <c r="E25" s="289" t="n"/>
      <c r="F25" s="314" t="n"/>
      <c r="H25" s="106" t="n"/>
      <c r="I25" s="286" t="n"/>
      <c r="J25" s="286" t="n"/>
    </row>
    <row r="26" ht="14" customHeight="1" s="902">
      <c r="A26" s="284" t="n">
        <v>7</v>
      </c>
      <c r="B26" s="871" t="inlineStr">
        <is>
          <t>Choux-fleurs et brocolis</t>
        </is>
      </c>
      <c r="C26" s="932" t="inlineStr">
        <is>
          <t>Congélation ou surgélation de légumes non préparés</t>
        </is>
      </c>
      <c r="D26" s="289" t="n">
        <v>0.88</v>
      </c>
      <c r="E26" s="289" t="n"/>
      <c r="F26" s="314" t="n"/>
      <c r="H26" s="106" t="n"/>
      <c r="I26" s="286" t="n"/>
      <c r="J26" s="286" t="n"/>
    </row>
    <row r="27" ht="24.5" customHeight="1" s="902">
      <c r="A27" s="284" t="n">
        <v>7</v>
      </c>
      <c r="B27" s="871" t="inlineStr">
        <is>
          <t>Epinards</t>
        </is>
      </c>
      <c r="C27" s="932" t="inlineStr">
        <is>
          <t>Congélation ou surgélation de légumes non préparés</t>
        </is>
      </c>
      <c r="D27" s="289" t="n">
        <v>0.88</v>
      </c>
      <c r="E27" s="289" t="n"/>
      <c r="F27" s="314" t="n"/>
      <c r="H27" s="106" t="n"/>
      <c r="I27" s="286" t="n"/>
      <c r="J27" s="286" t="n"/>
    </row>
    <row r="28" ht="26" customHeight="1" s="902">
      <c r="A28" s="284" t="n">
        <v>7</v>
      </c>
      <c r="B28" s="871" t="inlineStr">
        <is>
          <t>Laitue et chicorée</t>
        </is>
      </c>
      <c r="C28" s="932" t="inlineStr">
        <is>
          <t>Congélation ou surgélation de légumes non préparés</t>
        </is>
      </c>
      <c r="D28" s="289" t="n">
        <v>0.88</v>
      </c>
      <c r="E28" s="289" t="n"/>
      <c r="F28" s="314" t="n"/>
      <c r="H28" s="106" t="n"/>
      <c r="I28" s="286" t="n"/>
      <c r="J28" s="286" t="n"/>
    </row>
    <row r="29" ht="27" customHeight="1" s="902">
      <c r="A29" s="284" t="n">
        <v>7</v>
      </c>
      <c r="B29" s="871" t="inlineStr">
        <is>
          <t>Poireaux et autres légumes alliacés</t>
        </is>
      </c>
      <c r="C29" s="932" t="inlineStr">
        <is>
          <t>Congélation ou surgélation de légumes non préparés</t>
        </is>
      </c>
      <c r="D29" s="289" t="n">
        <v>0.88</v>
      </c>
      <c r="E29" s="289" t="n"/>
      <c r="F29" s="314" t="n"/>
      <c r="H29" s="106" t="n"/>
      <c r="I29" s="286" t="n"/>
      <c r="J29" s="286" t="n"/>
    </row>
    <row r="30" ht="27" customHeight="1" s="902">
      <c r="A30" s="284" t="n">
        <v>7</v>
      </c>
      <c r="B30" s="871" t="inlineStr">
        <is>
          <t>Ail</t>
        </is>
      </c>
      <c r="C30" s="932" t="inlineStr">
        <is>
          <t>Congélation ou surgélation de légumes non préparés</t>
        </is>
      </c>
      <c r="D30" s="289" t="n">
        <v>0.88</v>
      </c>
      <c r="E30" s="289" t="n"/>
      <c r="F30" s="314" t="n"/>
      <c r="H30" s="106" t="n"/>
      <c r="I30" s="286" t="n"/>
      <c r="J30" s="286" t="n"/>
    </row>
    <row r="31" ht="23" customHeight="1" s="902">
      <c r="A31" s="284" t="n">
        <v>7</v>
      </c>
      <c r="B31" s="871" t="inlineStr">
        <is>
          <t>Carottes et navets</t>
        </is>
      </c>
      <c r="C31" s="932" t="inlineStr">
        <is>
          <t>Congélation ou surgélation de légumes non préparés</t>
        </is>
      </c>
      <c r="D31" s="289" t="n">
        <v>0.88</v>
      </c>
      <c r="E31" s="289" t="n"/>
      <c r="F31" s="314" t="n"/>
      <c r="H31" s="106" t="n"/>
      <c r="I31" s="286" t="n"/>
      <c r="J31" s="286" t="n"/>
    </row>
    <row r="32" ht="23.55" customHeight="1" s="902">
      <c r="A32" s="289" t="n">
        <v>7</v>
      </c>
      <c r="B32" s="871" t="inlineStr">
        <is>
          <t>Maïs frais</t>
        </is>
      </c>
      <c r="C32" s="932" t="inlineStr">
        <is>
          <t>Congélation ou surgélation de légumes non préparés</t>
        </is>
      </c>
      <c r="D32" s="289" t="n">
        <v>0.88</v>
      </c>
      <c r="E32" s="289" t="n"/>
      <c r="F32" s="314" t="n"/>
      <c r="H32" s="106" t="n"/>
      <c r="I32" s="286" t="n"/>
      <c r="J32" s="286" t="n"/>
    </row>
    <row r="33" ht="23.55" customHeight="1" s="902">
      <c r="A33" s="284" t="n">
        <v>7</v>
      </c>
      <c r="B33" s="871" t="inlineStr">
        <is>
          <t>Patates douces</t>
        </is>
      </c>
      <c r="C33" s="932" t="inlineStr">
        <is>
          <t>Congélation ou surgélation de légumes non préparés</t>
        </is>
      </c>
      <c r="D33" s="289" t="n">
        <v>0.88</v>
      </c>
      <c r="E33" s="289" t="n"/>
      <c r="F33" s="314" t="n"/>
      <c r="H33" s="106" t="n"/>
      <c r="I33" s="286" t="n"/>
      <c r="J33" s="286" t="n"/>
    </row>
    <row r="34" ht="26" customHeight="1" s="902">
      <c r="A34" s="284" t="n">
        <v>7</v>
      </c>
      <c r="B34" s="871" t="inlineStr">
        <is>
          <t>Oignons secs</t>
        </is>
      </c>
      <c r="C34" s="932" t="inlineStr">
        <is>
          <t>Congélation ou surgélation de légumes non préparés</t>
        </is>
      </c>
      <c r="D34" s="289" t="n">
        <v>0.88</v>
      </c>
      <c r="E34" s="289" t="n"/>
      <c r="F34" s="314" t="n"/>
      <c r="H34" s="106" t="n"/>
      <c r="I34" s="286" t="n"/>
      <c r="J34" s="286" t="n"/>
    </row>
    <row r="35" ht="19.25" customHeight="1" s="902">
      <c r="A35" s="284" t="n">
        <v>7</v>
      </c>
      <c r="B35" s="871" t="inlineStr">
        <is>
          <t>Oignons, échalotes, frais</t>
        </is>
      </c>
      <c r="C35" s="932" t="inlineStr">
        <is>
          <t>Congélation ou surgélation de légumes non préparés</t>
        </is>
      </c>
      <c r="D35" s="289" t="n">
        <v>0.88</v>
      </c>
      <c r="E35" s="289" t="n"/>
      <c r="F35" s="314" t="n"/>
      <c r="H35" s="106" t="n"/>
      <c r="I35" s="286" t="n"/>
      <c r="J35" s="286" t="n"/>
    </row>
    <row r="36" ht="14" customHeight="1" s="902">
      <c r="A36" s="284" t="n">
        <v>7</v>
      </c>
      <c r="B36" s="871" t="inlineStr">
        <is>
          <t>Racines de chicorée</t>
        </is>
      </c>
      <c r="C36" s="932" t="inlineStr">
        <is>
          <t>Congélation ou surgélation de légumes non préparés</t>
        </is>
      </c>
      <c r="D36" s="289" t="n">
        <v>0.88</v>
      </c>
      <c r="E36" s="289" t="n"/>
      <c r="F36" s="314" t="n"/>
      <c r="H36" s="106" t="n"/>
      <c r="I36" s="286" t="n"/>
      <c r="J36" s="286" t="n"/>
    </row>
    <row r="37" ht="14" customHeight="1" s="902">
      <c r="A37" s="284" t="n">
        <v>7</v>
      </c>
      <c r="B37" s="871" t="inlineStr">
        <is>
          <t>Autres racines et tubercules</t>
        </is>
      </c>
      <c r="C37" s="932" t="inlineStr">
        <is>
          <t>Congélation ou surgélation de légumes non préparés</t>
        </is>
      </c>
      <c r="D37" s="289" t="n">
        <v>0.88</v>
      </c>
      <c r="E37" s="289" t="n"/>
      <c r="F37" s="314" t="n"/>
      <c r="H37" s="106" t="n"/>
      <c r="I37" s="286" t="n"/>
      <c r="J37" s="286" t="n"/>
    </row>
    <row r="38" ht="14" customHeight="1" s="902">
      <c r="A38" s="284" t="n">
        <v>7</v>
      </c>
      <c r="B38" s="871" t="inlineStr">
        <is>
          <t>Avocats</t>
        </is>
      </c>
      <c r="C38" s="932" t="inlineStr">
        <is>
          <t>Congélation ou surgélation de légumes non préparés</t>
        </is>
      </c>
      <c r="D38" s="289" t="n">
        <v>0.88</v>
      </c>
      <c r="E38" s="289" t="n"/>
      <c r="F38" s="314" t="n"/>
      <c r="H38" s="106" t="n"/>
      <c r="I38" s="286" t="n"/>
      <c r="J38" s="286" t="n"/>
    </row>
    <row r="39" ht="14" customHeight="1" s="902">
      <c r="A39" s="284" t="n">
        <v>7</v>
      </c>
      <c r="B39" s="871" t="inlineStr">
        <is>
          <t>Olives</t>
        </is>
      </c>
      <c r="C39" s="932" t="inlineStr">
        <is>
          <t>Congélation ou surgélation de légumes non préparés</t>
        </is>
      </c>
      <c r="D39" s="289" t="n">
        <v>0.88</v>
      </c>
      <c r="E39" s="289" t="n"/>
      <c r="F39" s="314" t="n"/>
      <c r="H39" s="106" t="n"/>
      <c r="I39" s="286" t="n"/>
      <c r="J39" s="286" t="n"/>
    </row>
    <row r="40" ht="14" customHeight="1" s="902">
      <c r="A40" s="284" t="n">
        <v>7</v>
      </c>
      <c r="B40" s="871" t="inlineStr">
        <is>
          <t>Autres légumes frais</t>
        </is>
      </c>
      <c r="C40" s="932" t="inlineStr">
        <is>
          <t>Congélation ou surgélation de légumes non préparés</t>
        </is>
      </c>
      <c r="D40" s="289" t="n">
        <v>0.88</v>
      </c>
      <c r="E40" s="289" t="n"/>
      <c r="F40" s="64" t="n"/>
      <c r="H40" s="106" t="n"/>
      <c r="I40" s="286" t="n"/>
      <c r="J40" s="286" t="n"/>
    </row>
    <row r="41" ht="14" customHeight="1" s="902">
      <c r="A41" s="284" t="n">
        <v>7</v>
      </c>
      <c r="B41" s="871" t="inlineStr">
        <is>
          <t>Fèves sèches</t>
        </is>
      </c>
      <c r="C41" s="932" t="inlineStr">
        <is>
          <t>Congélation ou surgélation de légumes non préparés</t>
        </is>
      </c>
      <c r="D41" s="289" t="n">
        <v>0.88</v>
      </c>
      <c r="E41" s="289" t="n"/>
      <c r="F41" s="64" t="n"/>
      <c r="H41" s="106" t="n"/>
      <c r="I41" s="286" t="n"/>
      <c r="J41" s="286" t="n"/>
    </row>
    <row r="42" ht="14" customHeight="1" s="902">
      <c r="A42" s="284" t="n">
        <v>7</v>
      </c>
      <c r="B42" s="871" t="inlineStr">
        <is>
          <t>Haricots secs</t>
        </is>
      </c>
      <c r="C42" s="932" t="inlineStr">
        <is>
          <t>Congélation ou surgélation de légumes non préparés</t>
        </is>
      </c>
      <c r="D42" s="289" t="n">
        <v>0.88</v>
      </c>
      <c r="E42" s="289" t="n"/>
      <c r="F42" s="64" t="n"/>
      <c r="H42" s="106" t="n"/>
      <c r="I42" s="286" t="n"/>
      <c r="J42" s="286" t="n"/>
    </row>
    <row r="43" ht="14" customHeight="1" s="902">
      <c r="A43" s="284" t="n">
        <v>7</v>
      </c>
      <c r="B43" s="871" t="inlineStr">
        <is>
          <t>Lentilles</t>
        </is>
      </c>
      <c r="C43" s="932" t="inlineStr">
        <is>
          <t>Congélation ou surgélation de légumes non préparés</t>
        </is>
      </c>
      <c r="D43" s="289" t="n">
        <v>0.88</v>
      </c>
      <c r="E43" s="289" t="n"/>
      <c r="F43" s="64" t="n"/>
      <c r="H43" s="106" t="n"/>
      <c r="I43" s="286" t="n"/>
      <c r="J43" s="286" t="n"/>
    </row>
    <row r="44" ht="14" customHeight="1" s="902">
      <c r="A44" s="284" t="n">
        <v>7</v>
      </c>
      <c r="B44" s="871" t="inlineStr">
        <is>
          <t>Pois bambara</t>
        </is>
      </c>
      <c r="C44" s="932" t="inlineStr">
        <is>
          <t>Congélation ou surgélation de légumes non préparés</t>
        </is>
      </c>
      <c r="D44" s="289" t="n">
        <v>0.88</v>
      </c>
      <c r="E44" s="289" t="n"/>
      <c r="F44" s="64" t="n"/>
      <c r="H44" s="106" t="n"/>
      <c r="I44" s="286" t="n"/>
      <c r="J44" s="286" t="n"/>
    </row>
    <row r="45" ht="14" customHeight="1" s="902">
      <c r="A45" s="289" t="n">
        <v>7</v>
      </c>
      <c r="B45" s="871" t="inlineStr">
        <is>
          <t>Pois chiches</t>
        </is>
      </c>
      <c r="C45" s="932" t="inlineStr">
        <is>
          <t>Congélation ou surgélation de légumes non préparés</t>
        </is>
      </c>
      <c r="D45" s="289" t="n">
        <v>0.88</v>
      </c>
      <c r="E45" s="289" t="n"/>
      <c r="F45" s="64" t="n"/>
      <c r="H45" s="106" t="n"/>
      <c r="I45" s="286" t="n"/>
      <c r="J45" s="286" t="n"/>
    </row>
    <row r="46" ht="14" customHeight="1" s="902">
      <c r="A46" s="284" t="n">
        <v>7</v>
      </c>
      <c r="B46" s="871" t="inlineStr">
        <is>
          <t>Pois secs</t>
        </is>
      </c>
      <c r="C46" s="932" t="inlineStr">
        <is>
          <t>Congélation ou surgélation de légumes non préparés</t>
        </is>
      </c>
      <c r="D46" s="289" t="n">
        <v>0.88</v>
      </c>
      <c r="E46" s="289" t="n"/>
      <c r="F46" s="64" t="n"/>
      <c r="H46" s="106" t="n"/>
      <c r="I46" s="286" t="n"/>
      <c r="J46" s="286" t="n"/>
    </row>
    <row r="47" ht="14" customHeight="1" s="902">
      <c r="A47" s="284" t="n">
        <v>7</v>
      </c>
      <c r="B47" s="871" t="inlineStr">
        <is>
          <t>Autres légumineuses (à l'exception du soja et des arachides)</t>
        </is>
      </c>
      <c r="C47" s="932" t="inlineStr">
        <is>
          <t>Conservation ou préparation d'autres légumes</t>
        </is>
      </c>
      <c r="D47" s="289" t="n">
        <v>0.88</v>
      </c>
      <c r="E47" s="289" t="n"/>
      <c r="F47" s="64" t="n"/>
      <c r="H47" s="106" t="n"/>
      <c r="I47" s="286" t="n"/>
      <c r="J47" s="286" t="n"/>
    </row>
    <row r="48" ht="19.25" customHeight="1" s="902">
      <c r="A48" s="284" t="n">
        <v>7</v>
      </c>
      <c r="B48" s="871" t="inlineStr">
        <is>
          <t>Congélation ou surgélation de légumes non préparés</t>
        </is>
      </c>
      <c r="C48" s="932" t="inlineStr">
        <is>
          <t>Légumes et mélanges de légumes préparés et surgelés</t>
        </is>
      </c>
      <c r="D48" s="289" t="n">
        <v>-1</v>
      </c>
      <c r="E48" s="289" t="n"/>
      <c r="F48" s="64" t="n"/>
      <c r="H48" s="106" t="n"/>
      <c r="I48" s="286" t="n"/>
      <c r="J48" s="286" t="n"/>
      <c r="L48" s="329" t="inlineStr">
        <is>
          <t>is it ok?</t>
        </is>
      </c>
    </row>
    <row r="49" ht="26.55" customHeight="1" s="902">
      <c r="A49" s="107" t="n">
        <v>8</v>
      </c>
      <c r="B49" s="931" t="inlineStr">
        <is>
          <t>Olives</t>
        </is>
      </c>
      <c r="C49" s="327" t="inlineStr">
        <is>
          <t>Fabrication d'huile d'olive</t>
        </is>
      </c>
      <c r="D49" s="107" t="n"/>
      <c r="E49" s="107" t="n">
        <v>0.25</v>
      </c>
      <c r="F49" s="124" t="n">
        <v>0.14</v>
      </c>
      <c r="G49" s="930" t="n"/>
      <c r="H49" s="926" t="inlineStr">
        <is>
          <t>Le TCF est inférieur à 0,25 et supérieur à 0,14 pour fabriquer de l'huile d'olive vierge.</t>
        </is>
      </c>
      <c r="I49" s="910" t="inlineStr">
        <is>
          <t>TCF FAO</t>
        </is>
      </c>
      <c r="J49" s="931" t="n"/>
    </row>
    <row r="50" ht="14" customHeight="1" s="902">
      <c r="A50" s="290" t="n">
        <v>8</v>
      </c>
      <c r="B50" s="929" t="inlineStr">
        <is>
          <t>Fabrication d'huile d'olive</t>
        </is>
      </c>
      <c r="C50" s="324" t="inlineStr">
        <is>
          <t>Huile d'olive vierge et ses fractions</t>
        </is>
      </c>
      <c r="D50" s="290" t="n"/>
      <c r="E50" s="290" t="n">
        <v>-1</v>
      </c>
      <c r="F50" s="125" t="n">
        <v>-1</v>
      </c>
      <c r="G50" s="927" t="n"/>
      <c r="H50" s="994" t="n"/>
      <c r="I50" s="911" t="n"/>
      <c r="J50" s="929" t="n"/>
    </row>
    <row r="51" ht="52.25" customHeight="1" s="902">
      <c r="A51" s="107" t="n">
        <v>9</v>
      </c>
      <c r="B51" s="871" t="inlineStr">
        <is>
          <t>Olives</t>
        </is>
      </c>
      <c r="C51" s="865" t="inlineStr">
        <is>
          <t>Fabrication d'huile d'olive</t>
        </is>
      </c>
      <c r="D51" s="289" t="n"/>
      <c r="E51" s="289" t="n">
        <v>0.25</v>
      </c>
      <c r="F51" s="64" t="n"/>
      <c r="G51" s="930" t="n"/>
      <c r="H51" s="926" t="inlineStr">
        <is>
          <t>Le TCF est inférieur à 0,25 pour fabriquer de l'huile d'olive raffinée.</t>
        </is>
      </c>
      <c r="I51" s="910" t="inlineStr">
        <is>
          <t>TCF FAO</t>
        </is>
      </c>
      <c r="J51" s="910" t="inlineStr">
        <is>
          <t>Hypothèse : le TCF haut de l'huile d'olive vierge est gardé et le minimum enlevé (car il y a probablement plus de pertes, le processus étant plus compliqué).</t>
        </is>
      </c>
    </row>
    <row r="52" ht="45" customHeight="1" s="902">
      <c r="A52" s="290" t="n">
        <v>9</v>
      </c>
      <c r="B52" s="929" t="inlineStr">
        <is>
          <t>Fabrication d'huile d'olive</t>
        </is>
      </c>
      <c r="C52" s="324" t="inlineStr">
        <is>
          <t>Huile d'olive raffinée et ses fractions</t>
        </is>
      </c>
      <c r="D52" s="290" t="n"/>
      <c r="E52" s="290" t="n">
        <v>-1</v>
      </c>
      <c r="F52" s="125" t="n"/>
      <c r="G52" s="927" t="n"/>
      <c r="H52" s="994" t="n"/>
      <c r="I52" s="911" t="n"/>
      <c r="J52" s="911" t="n"/>
    </row>
    <row r="53" ht="14" customHeight="1" s="902">
      <c r="A53" s="107" t="n">
        <v>10</v>
      </c>
      <c r="B53" s="931" t="inlineStr">
        <is>
          <t>Patates douces</t>
        </is>
      </c>
      <c r="C53" s="930" t="inlineStr">
        <is>
          <t>Conservation ou préparation d'autres légumes</t>
        </is>
      </c>
      <c r="D53" s="107" t="n"/>
      <c r="E53" s="107" t="n">
        <v>0.8</v>
      </c>
      <c r="F53" s="124" t="n"/>
      <c r="G53" s="930" t="n"/>
      <c r="H53" s="926" t="inlineStr">
        <is>
          <t>Le TCF est inférieur à 0,8 pour la farine fabriquée à partir de racines et de légumineuses.</t>
        </is>
      </c>
      <c r="I53" s="910" t="inlineStr">
        <is>
          <t>TCF FAO</t>
        </is>
      </c>
      <c r="J53" s="910" t="inlineStr">
        <is>
          <t>Hypothèse : toutes les racines ou légumineuses ont un TCF inférieur à 0,8 pour la fabrication de farine.</t>
        </is>
      </c>
    </row>
    <row r="54" ht="14" customHeight="1" s="902">
      <c r="A54" s="289" t="n">
        <v>10</v>
      </c>
      <c r="B54" s="871" t="inlineStr">
        <is>
          <t>Fèves sèches</t>
        </is>
      </c>
      <c r="C54" s="932" t="inlineStr">
        <is>
          <t>Conservation ou préparation d'autres légumes</t>
        </is>
      </c>
      <c r="D54" s="289" t="n"/>
      <c r="E54" s="289" t="n">
        <v>0.8</v>
      </c>
      <c r="F54" s="64" t="n"/>
      <c r="H54" s="106" t="n"/>
      <c r="I54" s="286" t="n"/>
      <c r="J54" s="286" t="n"/>
    </row>
    <row r="55">
      <c r="A55" s="289" t="n">
        <v>10</v>
      </c>
      <c r="B55" s="871" t="inlineStr">
        <is>
          <t>Haricots secs</t>
        </is>
      </c>
      <c r="C55" s="932" t="inlineStr">
        <is>
          <t>Conservation ou préparation d'autres légumes</t>
        </is>
      </c>
      <c r="D55" s="289" t="n"/>
      <c r="E55" s="289" t="n">
        <v>0.8</v>
      </c>
      <c r="F55" s="64" t="n"/>
      <c r="H55" s="106" t="n"/>
      <c r="I55" s="286" t="n"/>
      <c r="J55" s="286" t="n"/>
    </row>
    <row r="56">
      <c r="A56" s="289" t="n">
        <v>10</v>
      </c>
      <c r="B56" s="871" t="inlineStr">
        <is>
          <t>Lentilles</t>
        </is>
      </c>
      <c r="C56" s="932" t="inlineStr">
        <is>
          <t>Conservation ou préparation d'autres légumes</t>
        </is>
      </c>
      <c r="D56" s="289" t="n"/>
      <c r="E56" s="289" t="n">
        <v>0.8</v>
      </c>
      <c r="F56" s="64" t="n"/>
      <c r="H56" s="106" t="n"/>
      <c r="I56" s="286" t="n"/>
      <c r="J56" s="286" t="n"/>
    </row>
    <row r="57" ht="14.55" customHeight="1" s="902">
      <c r="A57" s="289" t="n">
        <v>10</v>
      </c>
      <c r="B57" s="871" t="inlineStr">
        <is>
          <t>Pois bambara</t>
        </is>
      </c>
      <c r="C57" s="932" t="inlineStr">
        <is>
          <t>Conservation ou préparation d'autres légumes</t>
        </is>
      </c>
      <c r="D57" s="289" t="n"/>
      <c r="E57" s="289" t="n">
        <v>0.8</v>
      </c>
      <c r="F57" s="64" t="n"/>
      <c r="H57" s="106" t="n"/>
      <c r="I57" s="286" t="n"/>
      <c r="J57" s="286" t="n"/>
    </row>
    <row r="58">
      <c r="A58" s="289" t="n">
        <v>10</v>
      </c>
      <c r="B58" s="871" t="inlineStr">
        <is>
          <t>Pois chiches</t>
        </is>
      </c>
      <c r="C58" s="932" t="inlineStr">
        <is>
          <t>Conservation ou préparation d'autres légumes</t>
        </is>
      </c>
      <c r="D58" s="289" t="n"/>
      <c r="E58" s="289" t="n">
        <v>0.8</v>
      </c>
      <c r="F58" s="64" t="n"/>
      <c r="H58" s="106" t="n"/>
      <c r="I58" s="286" t="n"/>
      <c r="J58" s="286" t="n"/>
    </row>
    <row r="59" ht="14" customHeight="1" s="902">
      <c r="A59" s="289" t="n">
        <v>10</v>
      </c>
      <c r="B59" s="871" t="inlineStr">
        <is>
          <t>Pois secs</t>
        </is>
      </c>
      <c r="C59" s="932" t="inlineStr">
        <is>
          <t>Conservation ou préparation d'autres légumes</t>
        </is>
      </c>
      <c r="D59" s="289" t="n"/>
      <c r="E59" s="289" t="n">
        <v>0.8</v>
      </c>
      <c r="F59" s="64" t="n"/>
      <c r="H59" s="106" t="n"/>
      <c r="I59" s="286" t="n"/>
      <c r="J59" s="286" t="n"/>
    </row>
    <row r="60" ht="28.5" customHeight="1" s="902">
      <c r="A60" s="289" t="n">
        <v>10</v>
      </c>
      <c r="B60" s="871" t="inlineStr">
        <is>
          <t>Autres légumineuses (à l'exception du soja et des arachides)</t>
        </is>
      </c>
      <c r="C60" s="932" t="inlineStr">
        <is>
          <t>Conservation ou préparation d'autres légumes</t>
        </is>
      </c>
      <c r="D60" s="289" t="n"/>
      <c r="E60" s="289" t="n">
        <v>0.8</v>
      </c>
      <c r="F60" s="64" t="n"/>
      <c r="H60" s="106" t="n"/>
      <c r="I60" s="286" t="n"/>
      <c r="J60" s="286" t="n"/>
    </row>
    <row r="61">
      <c r="A61" s="289" t="n">
        <v>10</v>
      </c>
      <c r="B61" s="871" t="inlineStr">
        <is>
          <t>Autres racines et tubercules</t>
        </is>
      </c>
      <c r="C61" s="932" t="inlineStr">
        <is>
          <t>Conservation ou préparation d'autres légumes</t>
        </is>
      </c>
      <c r="D61" s="289" t="n"/>
      <c r="E61" s="289" t="n">
        <v>0.8</v>
      </c>
      <c r="F61" s="64" t="n"/>
      <c r="H61" s="106" t="n"/>
      <c r="I61" s="286" t="n"/>
      <c r="J61" s="286" t="n"/>
    </row>
    <row r="62" ht="58.25" customHeight="1" s="902">
      <c r="A62" s="290" t="n">
        <v>10</v>
      </c>
      <c r="B62" s="929" t="inlineStr">
        <is>
          <t>Conservation ou préparation d'autres légumes</t>
        </is>
      </c>
      <c r="C62" s="324" t="inlineStr">
        <is>
          <t>Farine et semoule de pois secs, haricots, lentilles, sagou, manioc, topinambours, patates douces ou racines ou tubercules similaires, farine, semoule, poudre de fruits comestibles, fruits à coque</t>
        </is>
      </c>
      <c r="D62" s="290" t="n"/>
      <c r="E62" s="290" t="n">
        <v>-1</v>
      </c>
      <c r="F62" s="125" t="n"/>
      <c r="G62" s="927" t="n"/>
      <c r="H62" s="994" t="n"/>
      <c r="I62" s="911" t="n"/>
      <c r="J62" s="911" t="n"/>
    </row>
    <row r="63" ht="24" customHeight="1" s="902">
      <c r="A63" s="107" t="n">
        <v>14</v>
      </c>
      <c r="B63" s="931" t="inlineStr">
        <is>
          <t>Cultures de légumes</t>
        </is>
      </c>
      <c r="C63" s="930" t="inlineStr">
        <is>
          <t>Champignons et truffes</t>
        </is>
      </c>
      <c r="D63" s="116" t="n">
        <v>0.14</v>
      </c>
      <c r="E63" s="116" t="n"/>
      <c r="F63" s="119" t="n"/>
      <c r="G63" s="930" t="n"/>
      <c r="H63" s="909" t="inlineStr">
        <is>
          <t>Contrainte exprimant les déchets de disponibilité. Ce sont les pertes de stockage et de transport portant sur la production ainsi que les importations. Pour les champignons et truffes, 14 % de la production est perdue pendant le stockage et le transport.</t>
        </is>
      </c>
      <c r="I63" s="910" t="inlineStr">
        <is>
          <t>Déchets des disponibilités FAO</t>
        </is>
      </c>
      <c r="J63" s="931" t="n"/>
    </row>
    <row r="64" ht="16.25" customHeight="1" s="902">
      <c r="A64" s="289" t="n">
        <v>14</v>
      </c>
      <c r="B64" s="871" t="inlineStr">
        <is>
          <t>Echanges international</t>
        </is>
      </c>
      <c r="C64" s="932" t="inlineStr">
        <is>
          <t>Champignons et truffes</t>
        </is>
      </c>
      <c r="D64" s="286" t="n">
        <v>0.14</v>
      </c>
      <c r="H64" s="905" t="n"/>
      <c r="I64" s="286" t="n"/>
    </row>
    <row r="65">
      <c r="A65" s="123" t="n">
        <v>14</v>
      </c>
      <c r="B65" s="929" t="inlineStr">
        <is>
          <t>Champignons et truffes</t>
        </is>
      </c>
      <c r="C65" s="324" t="inlineStr">
        <is>
          <t>Pertes de stockage et de transport</t>
        </is>
      </c>
      <c r="D65" s="911" t="n">
        <v>-1</v>
      </c>
      <c r="E65" s="911" t="n"/>
      <c r="F65" s="120" t="n"/>
      <c r="G65" s="927" t="n"/>
      <c r="H65" s="906" t="n"/>
      <c r="I65" s="911" t="n"/>
      <c r="J65" s="929" t="n"/>
    </row>
    <row r="66">
      <c r="A66" s="122" t="n">
        <v>15</v>
      </c>
      <c r="B66" s="931" t="inlineStr">
        <is>
          <t>Cultures de légumes</t>
        </is>
      </c>
      <c r="C66" s="930" t="inlineStr">
        <is>
          <t>Haricots frais à écosser</t>
        </is>
      </c>
      <c r="D66" s="116" t="n">
        <v>0.14</v>
      </c>
      <c r="E66" s="116" t="n"/>
      <c r="F66" s="119" t="n"/>
      <c r="G66" s="930" t="n"/>
      <c r="H66" s="909" t="inlineStr">
        <is>
          <t>Contrainte exprimant les déchets de disponibilité. Ce sont les pertes de stockage et de transport portant sur la production ainsi que les importations. Pour les haricots frais, 14 % de la production est perdue pendant le stockage et le transport.</t>
        </is>
      </c>
      <c r="I66" s="910" t="inlineStr">
        <is>
          <t>Déchets des disponibilités FAO</t>
        </is>
      </c>
      <c r="J66" s="931" t="n"/>
    </row>
    <row r="67">
      <c r="A67" s="284" t="n">
        <v>15</v>
      </c>
      <c r="B67" s="871" t="inlineStr">
        <is>
          <t>Echanges international</t>
        </is>
      </c>
      <c r="C67" s="932" t="inlineStr">
        <is>
          <t>Haricots frais à écosser</t>
        </is>
      </c>
      <c r="D67" s="286" t="n">
        <v>0.14</v>
      </c>
      <c r="H67" s="905" t="n"/>
      <c r="I67" s="286" t="n"/>
    </row>
    <row r="68">
      <c r="A68" s="123" t="n">
        <v>15</v>
      </c>
      <c r="B68" s="871" t="inlineStr">
        <is>
          <t>Haricots frais à écosser</t>
        </is>
      </c>
      <c r="C68" s="324" t="inlineStr">
        <is>
          <t>Pertes de stockage et de transport</t>
        </is>
      </c>
      <c r="D68" s="911" t="n">
        <v>-1</v>
      </c>
      <c r="E68" s="911" t="n"/>
      <c r="F68" s="120" t="n"/>
      <c r="G68" s="927" t="n"/>
      <c r="H68" s="906" t="n"/>
      <c r="I68" s="911" t="n"/>
      <c r="J68" s="929" t="n"/>
    </row>
    <row r="69" ht="14.55" customHeight="1" s="902">
      <c r="A69" s="107" t="n">
        <v>16</v>
      </c>
      <c r="B69" s="931" t="inlineStr">
        <is>
          <t>Cultures de légumes</t>
        </is>
      </c>
      <c r="C69" s="930" t="inlineStr">
        <is>
          <t>Haricots verts, non destinés à être écossés</t>
        </is>
      </c>
      <c r="D69" s="286" t="n">
        <v>0.14</v>
      </c>
      <c r="E69" s="116" t="n"/>
      <c r="F69" s="119" t="n"/>
      <c r="G69" s="930" t="n"/>
      <c r="H69" s="909" t="inlineStr">
        <is>
          <t>Contrainte exprimant les déchets de disponibilité. Ce sont les pertes de stockage et de transport portant sur la production ainsi que les importations. Pour les haricots verts, 14 % de la production est perdue pendant le stockage et le transport.</t>
        </is>
      </c>
      <c r="I69" s="910" t="inlineStr">
        <is>
          <t>Déchets des disponibilités FAO</t>
        </is>
      </c>
      <c r="J69" s="910" t="inlineStr">
        <is>
          <t xml:space="preserve">Hypothèse : identique aux haricots frais. </t>
        </is>
      </c>
    </row>
    <row r="70">
      <c r="A70" s="123" t="n">
        <v>16</v>
      </c>
      <c r="B70" s="929" t="inlineStr">
        <is>
          <t>Haricots verts, non destinés à être écossés</t>
        </is>
      </c>
      <c r="C70" s="927" t="inlineStr">
        <is>
          <t>Pertes de stockage et de transport</t>
        </is>
      </c>
      <c r="D70" s="911" t="n">
        <v>-1</v>
      </c>
      <c r="E70" s="911" t="n"/>
      <c r="F70" s="120" t="n"/>
      <c r="G70" s="927" t="n"/>
      <c r="H70" s="906" t="n"/>
      <c r="I70" s="911" t="n"/>
      <c r="J70" s="911" t="n"/>
    </row>
    <row r="71">
      <c r="A71" s="107" t="n">
        <v>17</v>
      </c>
      <c r="B71" s="931" t="inlineStr">
        <is>
          <t>Cultures de légumes</t>
        </is>
      </c>
      <c r="C71" s="930" t="inlineStr">
        <is>
          <t>Pois frais</t>
        </is>
      </c>
      <c r="D71" s="116" t="n">
        <v>0.15</v>
      </c>
      <c r="E71" s="116" t="n"/>
      <c r="F71" s="119" t="n"/>
      <c r="G71" s="930" t="n"/>
      <c r="H71" s="909" t="inlineStr">
        <is>
          <t>Contrainte exprimant les déchets de disponibilité. Ce sont les pertes de stockage et de transport portant sur la production ainsi que les importations. Pour les pois frais, 15 % de la production est perdue pendant le stockage et le transport.</t>
        </is>
      </c>
      <c r="I71" s="910" t="inlineStr">
        <is>
          <t>Déchets des disponibilités FAO</t>
        </is>
      </c>
      <c r="J71" s="931" t="n"/>
    </row>
    <row r="72" ht="14.55" customHeight="1" s="902">
      <c r="A72" s="289" t="n">
        <v>17</v>
      </c>
      <c r="B72" s="871" t="inlineStr">
        <is>
          <t>Echanges international</t>
        </is>
      </c>
      <c r="C72" s="932" t="inlineStr">
        <is>
          <t>Pois frais</t>
        </is>
      </c>
      <c r="D72" s="286" t="n">
        <v>0.15</v>
      </c>
      <c r="H72" s="905" t="n"/>
      <c r="I72" s="286" t="n"/>
    </row>
    <row r="73" ht="14" customHeight="1" s="902">
      <c r="A73" s="123" t="n">
        <v>17</v>
      </c>
      <c r="B73" s="929" t="inlineStr">
        <is>
          <t>Pois frais</t>
        </is>
      </c>
      <c r="C73" s="927" t="inlineStr">
        <is>
          <t>Pertes de stockage et de transport</t>
        </is>
      </c>
      <c r="D73" s="911" t="n">
        <v>-1</v>
      </c>
      <c r="E73" s="911" t="n"/>
      <c r="F73" s="120" t="n"/>
      <c r="G73" s="927" t="n"/>
      <c r="H73" s="906" t="n"/>
      <c r="I73" s="911" t="n"/>
      <c r="J73" s="929" t="n"/>
    </row>
    <row r="74">
      <c r="A74" s="107" t="n">
        <v>18</v>
      </c>
      <c r="B74" s="931" t="inlineStr">
        <is>
          <t>Cultures de légumes</t>
        </is>
      </c>
      <c r="C74" s="930" t="inlineStr">
        <is>
          <t>Aubergines</t>
        </is>
      </c>
      <c r="D74" s="116" t="n">
        <v>0.15</v>
      </c>
      <c r="E74" s="116" t="n"/>
      <c r="F74" s="119" t="n"/>
      <c r="G74" s="930" t="n"/>
      <c r="H74" s="909" t="inlineStr">
        <is>
          <t>Contrainte exprimant les déchets de disponibilité. Ce sont les pertes de stockage et de transport portant sur la production ainsi que les importations. Pour les aubergines, 15 % de la production est perdue pendant le stockage et le transport.</t>
        </is>
      </c>
      <c r="I74" s="910" t="inlineStr">
        <is>
          <t>Déchets des disponibilités FAO</t>
        </is>
      </c>
      <c r="J74" s="931" t="n"/>
    </row>
    <row r="75" ht="14.55" customHeight="1" s="902">
      <c r="A75" s="289" t="n">
        <v>18</v>
      </c>
      <c r="B75" s="871" t="inlineStr">
        <is>
          <t>Echanges international</t>
        </is>
      </c>
      <c r="C75" s="932" t="inlineStr">
        <is>
          <t>Aubergines</t>
        </is>
      </c>
      <c r="D75" s="286" t="n">
        <v>0.15</v>
      </c>
      <c r="H75" s="905" t="n"/>
      <c r="I75" s="286" t="n"/>
    </row>
    <row r="76">
      <c r="A76" s="123" t="n">
        <v>18</v>
      </c>
      <c r="B76" s="929" t="inlineStr">
        <is>
          <t>Aubergines</t>
        </is>
      </c>
      <c r="C76" s="927" t="inlineStr">
        <is>
          <t>Pertes de stockage et de transport</t>
        </is>
      </c>
      <c r="D76" s="911" t="n">
        <v>-1</v>
      </c>
      <c r="E76" s="911" t="n"/>
      <c r="F76" s="120" t="n"/>
      <c r="G76" s="927" t="n"/>
      <c r="H76" s="906" t="n"/>
      <c r="I76" s="911" t="n"/>
      <c r="J76" s="929" t="n"/>
    </row>
    <row r="77">
      <c r="A77" s="107" t="n">
        <v>19</v>
      </c>
      <c r="B77" s="931" t="inlineStr">
        <is>
          <t>Cultures de légumes</t>
        </is>
      </c>
      <c r="C77" s="930" t="inlineStr">
        <is>
          <t>Citrouilles, courges et potirons</t>
        </is>
      </c>
      <c r="D77" s="116" t="n">
        <v>0.14</v>
      </c>
      <c r="E77" s="116" t="n"/>
      <c r="F77" s="119" t="n"/>
      <c r="G77" s="930" t="n"/>
      <c r="H77" s="909" t="inlineStr">
        <is>
          <t>Contrainte exprimant les déchets de disponibilité. Ce sont les pertes de stockage et de transport portant sur la production ainsi que les importations. Pour les citrouilles, courges et potirons, 14 % de la production est perdue pendant le stockage et le transport.</t>
        </is>
      </c>
      <c r="I77" s="910" t="inlineStr">
        <is>
          <t>Déchets des disponibilités FAO</t>
        </is>
      </c>
      <c r="J77" s="931" t="n"/>
    </row>
    <row r="78" ht="14.55" customHeight="1" s="902">
      <c r="A78" s="289" t="n">
        <v>19</v>
      </c>
      <c r="B78" s="871" t="inlineStr">
        <is>
          <t>Echanges international</t>
        </is>
      </c>
      <c r="C78" s="932" t="inlineStr">
        <is>
          <t>Citrouilles, courges et potirons</t>
        </is>
      </c>
      <c r="D78" s="286" t="n">
        <v>0.14</v>
      </c>
      <c r="H78" s="905" t="n"/>
      <c r="I78" s="286" t="n"/>
    </row>
    <row r="79">
      <c r="A79" s="123" t="n">
        <v>19</v>
      </c>
      <c r="B79" s="929" t="inlineStr">
        <is>
          <t>Citrouilles, courges et potirons</t>
        </is>
      </c>
      <c r="C79" s="927" t="inlineStr">
        <is>
          <t>Pertes de stockage et de transport</t>
        </is>
      </c>
      <c r="D79" s="911" t="n">
        <v>-1</v>
      </c>
      <c r="E79" s="911" t="n"/>
      <c r="F79" s="120" t="n"/>
      <c r="G79" s="927" t="n"/>
      <c r="H79" s="906" t="n"/>
      <c r="I79" s="911" t="n"/>
      <c r="J79" s="929" t="n"/>
    </row>
    <row r="80">
      <c r="A80" s="107" t="n">
        <v>20</v>
      </c>
      <c r="B80" s="931" t="inlineStr">
        <is>
          <t>Cultures de légumes</t>
        </is>
      </c>
      <c r="C80" s="930" t="inlineStr">
        <is>
          <t>Concombres, cornichons</t>
        </is>
      </c>
      <c r="D80" s="116" t="n">
        <v>0.15</v>
      </c>
      <c r="E80" s="116" t="n"/>
      <c r="F80" s="119" t="n"/>
      <c r="G80" s="930" t="n"/>
      <c r="H80" s="909" t="inlineStr">
        <is>
          <t>Contrainte exprimant les déchets de disponibilité. Ce sont les pertes de stockage et de transport portant sur la production ainsi que les importations. Pour les concombres et cornichons, 15 % de la production est perdue pendant le stockage et le transport.</t>
        </is>
      </c>
      <c r="I80" s="910" t="inlineStr">
        <is>
          <t>Déchets des disponibilités FAO</t>
        </is>
      </c>
      <c r="J80" s="931" t="n"/>
    </row>
    <row r="81" ht="14.55" customHeight="1" s="902">
      <c r="A81" s="289" t="n">
        <v>20</v>
      </c>
      <c r="B81" s="871" t="inlineStr">
        <is>
          <t>Echanges international</t>
        </is>
      </c>
      <c r="C81" s="932" t="inlineStr">
        <is>
          <t>Concombres, cornichons</t>
        </is>
      </c>
      <c r="D81" s="286" t="n">
        <v>0.15</v>
      </c>
      <c r="H81" s="905" t="n"/>
      <c r="I81" s="286" t="n"/>
    </row>
    <row r="82">
      <c r="A82" s="123" t="n">
        <v>20</v>
      </c>
      <c r="B82" s="929" t="inlineStr">
        <is>
          <t>Concombres, cornichons</t>
        </is>
      </c>
      <c r="C82" s="927" t="inlineStr">
        <is>
          <t>Pertes de stockage et de transport</t>
        </is>
      </c>
      <c r="D82" s="911" t="n">
        <v>-1</v>
      </c>
      <c r="E82" s="911" t="n"/>
      <c r="F82" s="120" t="n"/>
      <c r="G82" s="927" t="n"/>
      <c r="H82" s="906" t="n"/>
      <c r="I82" s="911" t="n"/>
      <c r="J82" s="929" t="n"/>
    </row>
    <row r="83">
      <c r="A83" s="107" t="n">
        <v>21</v>
      </c>
      <c r="B83" s="931" t="inlineStr">
        <is>
          <t>Cultures de légumes</t>
        </is>
      </c>
      <c r="C83" s="930" t="inlineStr">
        <is>
          <t>Piments forts, piments doux frais et poivrons</t>
        </is>
      </c>
      <c r="D83" s="116" t="n">
        <v>0.14</v>
      </c>
      <c r="E83" s="116" t="n"/>
      <c r="F83" s="119" t="n"/>
      <c r="G83" s="930" t="n"/>
      <c r="H83" s="909" t="inlineStr">
        <is>
          <t>Contrainte exprimant les déchets de disponibilité. Ce sont les pertes de stockage et de transport portant sur la production ainsi que les importations. Pour les piments et poivrons , 14 % de la production est perdue pendant le stockage et le transport.</t>
        </is>
      </c>
      <c r="I83" s="910" t="inlineStr">
        <is>
          <t>Déchets des disponibilités FAO</t>
        </is>
      </c>
      <c r="J83" s="931" t="n"/>
    </row>
    <row r="84" ht="14.55" customHeight="1" s="902">
      <c r="A84" s="289" t="n">
        <v>21</v>
      </c>
      <c r="B84" s="871" t="inlineStr">
        <is>
          <t>Echanges international</t>
        </is>
      </c>
      <c r="C84" s="932" t="inlineStr">
        <is>
          <t>Piments forts, piments doux frais et poivrons</t>
        </is>
      </c>
      <c r="D84" s="286" t="n">
        <v>0.14</v>
      </c>
      <c r="H84" s="905" t="n"/>
      <c r="I84" s="286" t="n"/>
    </row>
    <row r="85">
      <c r="A85" s="123" t="n">
        <v>21</v>
      </c>
      <c r="B85" s="929" t="inlineStr">
        <is>
          <t>Piments forts, piments doux frais et poivrons</t>
        </is>
      </c>
      <c r="C85" s="927" t="inlineStr">
        <is>
          <t>Pertes de stockage et de transport</t>
        </is>
      </c>
      <c r="D85" s="911" t="n">
        <v>-1</v>
      </c>
      <c r="E85" s="911" t="n"/>
      <c r="F85" s="120" t="n"/>
      <c r="G85" s="927" t="n"/>
      <c r="H85" s="906" t="n"/>
      <c r="I85" s="911" t="n"/>
      <c r="J85" s="929" t="n"/>
    </row>
    <row r="86">
      <c r="A86" s="107" t="n">
        <v>22</v>
      </c>
      <c r="B86" s="931" t="inlineStr">
        <is>
          <t>Cultures de légumes</t>
        </is>
      </c>
      <c r="C86" s="930" t="inlineStr">
        <is>
          <t>Tomates</t>
        </is>
      </c>
      <c r="D86" s="116" t="n">
        <v>0.078</v>
      </c>
      <c r="E86" s="116" t="n"/>
      <c r="F86" s="119" t="n"/>
      <c r="G86" s="930" t="n"/>
      <c r="H86" s="909" t="inlineStr">
        <is>
          <t>Contrainte exprimant les déchets de disponibilité. Ce sont les pertes de stockage et de transport portant sur la production ainsi que les importations. Pour lestomates, 7,8 % de la production est perdue pendant le stockage et le transport.</t>
        </is>
      </c>
      <c r="I86" s="910" t="inlineStr">
        <is>
          <t>Déchets des disponibilités FAO</t>
        </is>
      </c>
      <c r="J86" s="931" t="n"/>
    </row>
    <row r="87" ht="14.55" customHeight="1" s="902">
      <c r="A87" s="289" t="n">
        <v>22</v>
      </c>
      <c r="B87" s="871" t="inlineStr">
        <is>
          <t>Echanges international</t>
        </is>
      </c>
      <c r="C87" s="932" t="inlineStr">
        <is>
          <t>Tomates</t>
        </is>
      </c>
      <c r="D87" s="286" t="n">
        <v>0.078</v>
      </c>
      <c r="H87" s="905" t="n"/>
      <c r="I87" s="286" t="n"/>
    </row>
    <row r="88">
      <c r="A88" s="123" t="n">
        <v>22</v>
      </c>
      <c r="B88" s="929" t="inlineStr">
        <is>
          <t>Tomates</t>
        </is>
      </c>
      <c r="C88" s="927" t="inlineStr">
        <is>
          <t>Pertes de stockage et de transport</t>
        </is>
      </c>
      <c r="D88" s="911" t="n">
        <v>-1</v>
      </c>
      <c r="E88" s="911" t="n"/>
      <c r="F88" s="120" t="n"/>
      <c r="G88" s="927" t="n"/>
      <c r="H88" s="906" t="n"/>
      <c r="I88" s="911" t="n"/>
      <c r="J88" s="929" t="n"/>
    </row>
    <row r="89">
      <c r="A89" s="107" t="n">
        <v>23</v>
      </c>
      <c r="B89" s="931" t="inlineStr">
        <is>
          <t>Cultures de légumes</t>
        </is>
      </c>
      <c r="C89" s="930" t="inlineStr">
        <is>
          <t>Artichauts</t>
        </is>
      </c>
      <c r="D89" s="116" t="n">
        <v>0.15</v>
      </c>
      <c r="E89" s="116" t="n"/>
      <c r="F89" s="119" t="n"/>
      <c r="G89" s="930" t="n"/>
      <c r="H89" s="909" t="inlineStr">
        <is>
          <t>Contrainte exprimant les déchets de disponibilité. Ce sont les pertes de stockage et de transport portant sur la production ainsi que les importations. Pour les artichauts, 15 % de la production est perdue pendant le stockage et le transport.</t>
        </is>
      </c>
      <c r="I89" s="910" t="inlineStr">
        <is>
          <t>Déchets des disponibilités FAO</t>
        </is>
      </c>
      <c r="J89" s="931" t="n"/>
    </row>
    <row r="90" ht="14.55" customHeight="1" s="902">
      <c r="A90" s="289" t="n">
        <v>23</v>
      </c>
      <c r="B90" s="871" t="inlineStr">
        <is>
          <t>Echanges international</t>
        </is>
      </c>
      <c r="C90" s="932" t="inlineStr">
        <is>
          <t>Artichauts</t>
        </is>
      </c>
      <c r="D90" s="286" t="n">
        <v>0.15</v>
      </c>
      <c r="H90" s="905" t="n"/>
      <c r="I90" s="286" t="n"/>
    </row>
    <row r="91">
      <c r="A91" s="123" t="n">
        <v>23</v>
      </c>
      <c r="B91" s="929" t="inlineStr">
        <is>
          <t>Artichauts</t>
        </is>
      </c>
      <c r="C91" s="927" t="inlineStr">
        <is>
          <t>Pertes de stockage et de transport</t>
        </is>
      </c>
      <c r="D91" s="911" t="n">
        <v>-1</v>
      </c>
      <c r="E91" s="911" t="n"/>
      <c r="F91" s="120" t="n"/>
      <c r="G91" s="927" t="n"/>
      <c r="H91" s="906" t="n"/>
      <c r="I91" s="911" t="n"/>
      <c r="J91" s="929" t="n"/>
    </row>
    <row r="92">
      <c r="A92" s="107" t="n">
        <v>24</v>
      </c>
      <c r="B92" s="931" t="inlineStr">
        <is>
          <t>Cultures de légumes</t>
        </is>
      </c>
      <c r="C92" s="930" t="inlineStr">
        <is>
          <t>Asperges</t>
        </is>
      </c>
      <c r="D92" s="116" t="n">
        <v>0.15</v>
      </c>
      <c r="E92" s="116" t="n"/>
      <c r="F92" s="119" t="n"/>
      <c r="G92" s="930" t="n"/>
      <c r="H92" s="909" t="inlineStr">
        <is>
          <t>Contrainte exprimant les déchets de disponibilité. Ce sont les pertes de stockage et de transport portant sur la production ainsi que les importations. Pour les asperges, 15 % de la production est perdue pendant le stockage et le transport.</t>
        </is>
      </c>
      <c r="I92" s="910" t="inlineStr">
        <is>
          <t>Déchets des disponibilités FAO</t>
        </is>
      </c>
      <c r="J92" s="931" t="n"/>
    </row>
    <row r="93" ht="14.55" customHeight="1" s="902">
      <c r="A93" s="289" t="n">
        <v>24</v>
      </c>
      <c r="B93" s="871" t="inlineStr">
        <is>
          <t>Echanges international</t>
        </is>
      </c>
      <c r="C93" s="932" t="inlineStr">
        <is>
          <t>Asperges</t>
        </is>
      </c>
      <c r="D93" s="286" t="n">
        <v>0.15</v>
      </c>
      <c r="H93" s="905" t="n"/>
      <c r="I93" s="286" t="n"/>
    </row>
    <row r="94">
      <c r="A94" s="123" t="n">
        <v>24</v>
      </c>
      <c r="B94" s="929" t="inlineStr">
        <is>
          <t>Asperges</t>
        </is>
      </c>
      <c r="C94" s="927" t="inlineStr">
        <is>
          <t>Pertes de stockage et de transport</t>
        </is>
      </c>
      <c r="D94" s="911" t="n">
        <v>-1</v>
      </c>
      <c r="E94" s="911" t="n"/>
      <c r="F94" s="120" t="n"/>
      <c r="G94" s="927" t="n"/>
      <c r="H94" s="906" t="n"/>
      <c r="I94" s="911" t="n"/>
      <c r="J94" s="929" t="n"/>
    </row>
    <row r="95">
      <c r="A95" s="107" t="n">
        <v>25</v>
      </c>
      <c r="B95" s="931" t="inlineStr">
        <is>
          <t>Cultures de légumes</t>
        </is>
      </c>
      <c r="C95" s="930" t="inlineStr">
        <is>
          <t>Choux et autres brassicacée</t>
        </is>
      </c>
      <c r="D95" s="116" t="n">
        <v>0.15</v>
      </c>
      <c r="E95" s="116" t="n"/>
      <c r="F95" s="119" t="n"/>
      <c r="G95" s="930" t="n"/>
      <c r="H95" s="909" t="inlineStr">
        <is>
          <t>Contrainte exprimant les déchets de disponibilité. Ce sont les pertes de stockage et de transport portant sur la production ainsi que les importations. Pour les choux et autres brassicacée, 15 % de la production est perdue pendant le stockage et le transport.</t>
        </is>
      </c>
      <c r="I95" s="910" t="inlineStr">
        <is>
          <t>Déchets des disponibilités FAO</t>
        </is>
      </c>
      <c r="J95" s="931" t="n"/>
    </row>
    <row r="96" ht="14.55" customHeight="1" s="902">
      <c r="A96" s="289" t="n">
        <v>25</v>
      </c>
      <c r="B96" s="871" t="inlineStr">
        <is>
          <t>Echanges international</t>
        </is>
      </c>
      <c r="C96" s="932" t="inlineStr">
        <is>
          <t>Choux et autres brassicacée</t>
        </is>
      </c>
      <c r="D96" s="286" t="n">
        <v>0.15</v>
      </c>
      <c r="H96" s="905" t="n"/>
      <c r="I96" s="286" t="n"/>
    </row>
    <row r="97">
      <c r="A97" s="123" t="n">
        <v>25</v>
      </c>
      <c r="B97" s="929" t="inlineStr">
        <is>
          <t>Choux et autres brassicacée</t>
        </is>
      </c>
      <c r="C97" s="927" t="inlineStr">
        <is>
          <t>Pertes de stockage et de transport</t>
        </is>
      </c>
      <c r="D97" s="911" t="n">
        <v>-1</v>
      </c>
      <c r="E97" s="911" t="n"/>
      <c r="F97" s="120" t="n"/>
      <c r="G97" s="927" t="n"/>
      <c r="H97" s="906" t="n"/>
      <c r="I97" s="911" t="n"/>
      <c r="J97" s="929" t="n"/>
    </row>
    <row r="98">
      <c r="A98" s="107">
        <f>A95+1</f>
        <v/>
      </c>
      <c r="B98" s="931" t="inlineStr">
        <is>
          <t>Cultures de légumes</t>
        </is>
      </c>
      <c r="C98" s="930" t="inlineStr">
        <is>
          <t>Choux-fleurs et brocolis</t>
        </is>
      </c>
      <c r="D98" s="116" t="n">
        <v>0.14</v>
      </c>
      <c r="E98" s="116" t="n"/>
      <c r="F98" s="119" t="n"/>
      <c r="G98" s="930" t="n"/>
      <c r="H98" s="909" t="inlineStr">
        <is>
          <t>Contrainte exprimant les déchets de disponibilité. Ce sont les pertes de stockage et de transport portant sur la production ainsi que les importations. Pour les choux-fleurs et brocolis, 14 % de la production est perdue pendant le stockage et le transport.</t>
        </is>
      </c>
      <c r="I98" s="910" t="inlineStr">
        <is>
          <t>Déchets des disponibilités FAO</t>
        </is>
      </c>
      <c r="J98" s="931" t="n"/>
    </row>
    <row r="99" ht="14.55" customHeight="1" s="902">
      <c r="A99" s="289">
        <f>A96+1</f>
        <v/>
      </c>
      <c r="B99" s="871" t="inlineStr">
        <is>
          <t>Echanges international</t>
        </is>
      </c>
      <c r="C99" s="932" t="inlineStr">
        <is>
          <t>Choux-fleurs et brocolis</t>
        </is>
      </c>
      <c r="D99" s="286" t="n">
        <v>0.14</v>
      </c>
      <c r="H99" s="905" t="n"/>
      <c r="I99" s="286" t="n"/>
    </row>
    <row r="100">
      <c r="A100" s="123">
        <f>A97+1</f>
        <v/>
      </c>
      <c r="B100" s="929" t="inlineStr">
        <is>
          <t>Choux-fleurs et brocolis</t>
        </is>
      </c>
      <c r="C100" s="927" t="inlineStr">
        <is>
          <t>Pertes de stockage et de transport</t>
        </is>
      </c>
      <c r="D100" s="911" t="n">
        <v>-1</v>
      </c>
      <c r="E100" s="911" t="n"/>
      <c r="F100" s="120" t="n"/>
      <c r="G100" s="927" t="n"/>
      <c r="H100" s="906" t="n"/>
      <c r="I100" s="911" t="n"/>
      <c r="J100" s="929" t="n"/>
    </row>
    <row r="101">
      <c r="A101" s="107">
        <f>A98+1</f>
        <v/>
      </c>
      <c r="B101" s="931" t="inlineStr">
        <is>
          <t>Cultures de légumes</t>
        </is>
      </c>
      <c r="C101" s="930" t="inlineStr">
        <is>
          <t>Epinards</t>
        </is>
      </c>
      <c r="D101" s="116" t="n">
        <v>0.15</v>
      </c>
      <c r="E101" s="116" t="n"/>
      <c r="F101" s="119" t="n"/>
      <c r="G101" s="930" t="n"/>
      <c r="H101" s="909" t="inlineStr">
        <is>
          <t>Contrainte exprimant les déchets de disponibilité. Ce sont les pertes de stockage et de transport portant sur la production ainsi que les importations. Pour les épinards, 15 % de la production est perdue pendant le stockage et le transport.</t>
        </is>
      </c>
      <c r="I101" s="910" t="inlineStr">
        <is>
          <t>Déchets des disponibilités FAO</t>
        </is>
      </c>
      <c r="J101" s="931" t="n"/>
    </row>
    <row r="102" ht="14.55" customHeight="1" s="902">
      <c r="A102" s="289">
        <f>A99+1</f>
        <v/>
      </c>
      <c r="B102" s="871" t="inlineStr">
        <is>
          <t>Echanges international</t>
        </is>
      </c>
      <c r="C102" s="932" t="inlineStr">
        <is>
          <t>Epinards</t>
        </is>
      </c>
      <c r="D102" s="286" t="n">
        <v>0.15</v>
      </c>
      <c r="H102" s="905" t="n"/>
      <c r="I102" s="286" t="n"/>
    </row>
    <row r="103">
      <c r="A103" s="123">
        <f>A100+1</f>
        <v/>
      </c>
      <c r="B103" s="929" t="inlineStr">
        <is>
          <t>Epinards</t>
        </is>
      </c>
      <c r="C103" s="927" t="inlineStr">
        <is>
          <t>Pertes de stockage et de transport</t>
        </is>
      </c>
      <c r="D103" s="911" t="n">
        <v>-1</v>
      </c>
      <c r="E103" s="911" t="n"/>
      <c r="F103" s="120" t="n"/>
      <c r="G103" s="927" t="n"/>
      <c r="H103" s="906" t="n"/>
      <c r="I103" s="911" t="n"/>
      <c r="J103" s="929" t="n"/>
    </row>
    <row r="104">
      <c r="A104" s="107">
        <f>A101+1</f>
        <v/>
      </c>
      <c r="B104" s="931" t="inlineStr">
        <is>
          <t>Cultures de légumes</t>
        </is>
      </c>
      <c r="C104" s="930" t="inlineStr">
        <is>
          <t>Laitue et chicorée</t>
        </is>
      </c>
      <c r="D104" s="116" t="n">
        <v>0.15</v>
      </c>
      <c r="E104" s="116" t="n"/>
      <c r="F104" s="119" t="n"/>
      <c r="G104" s="930" t="n"/>
      <c r="H104" s="909" t="inlineStr">
        <is>
          <t>Contrainte exprimant les déchets de disponibilité. Ce sont les pertes de stockage et de transport portant sur la production ainsi que les importations. Pour les laitues et la chicorée, 15 % de la production est perdue pendant le stockage et le transport.</t>
        </is>
      </c>
      <c r="I104" s="910" t="inlineStr">
        <is>
          <t>Déchets des disponibilités FAO</t>
        </is>
      </c>
      <c r="J104" s="931" t="n"/>
    </row>
    <row r="105" ht="14.55" customHeight="1" s="902">
      <c r="A105" s="289">
        <f>A102+1</f>
        <v/>
      </c>
      <c r="B105" s="871" t="inlineStr">
        <is>
          <t>Echanges international</t>
        </is>
      </c>
      <c r="C105" s="932" t="inlineStr">
        <is>
          <t>Laitue et chicorée</t>
        </is>
      </c>
      <c r="D105" s="286" t="n">
        <v>0.15</v>
      </c>
      <c r="H105" s="905" t="n"/>
      <c r="I105" s="286" t="n"/>
    </row>
    <row r="106">
      <c r="A106" s="123">
        <f>A103+1</f>
        <v/>
      </c>
      <c r="B106" s="929" t="inlineStr">
        <is>
          <t>Laitue et chicorée</t>
        </is>
      </c>
      <c r="C106" s="927" t="inlineStr">
        <is>
          <t>Pertes de stockage et de transport</t>
        </is>
      </c>
      <c r="D106" s="911" t="n">
        <v>-1</v>
      </c>
      <c r="E106" s="911" t="n"/>
      <c r="F106" s="120" t="n"/>
      <c r="G106" s="927" t="n"/>
      <c r="H106" s="906" t="n"/>
      <c r="I106" s="911" t="n"/>
      <c r="J106" s="929" t="n"/>
    </row>
    <row r="107">
      <c r="A107" s="107">
        <f>A104+1</f>
        <v/>
      </c>
      <c r="B107" s="931" t="inlineStr">
        <is>
          <t>Cultures de légumes</t>
        </is>
      </c>
      <c r="C107" s="930" t="inlineStr">
        <is>
          <t>Poireaux et autres légumes alliacés</t>
        </is>
      </c>
      <c r="D107" s="116" t="n">
        <v>0.1</v>
      </c>
      <c r="E107" s="116" t="n"/>
      <c r="F107" s="119" t="n"/>
      <c r="G107" s="930" t="n"/>
      <c r="H107" s="909" t="inlineStr">
        <is>
          <t>Contrainte exprimant les déchets de disponibilité. Ce sont les pertes de stockage et de transport portant sur la production ainsi que les importations. Pour les poireaux et autres légumes alliacés, 10 % de la production est perdue pendant le stockage et le transport.</t>
        </is>
      </c>
      <c r="I107" s="910" t="inlineStr">
        <is>
          <t>Déchets des disponibilités FAO</t>
        </is>
      </c>
      <c r="J107" s="931" t="n"/>
    </row>
    <row r="108" ht="14.55" customHeight="1" s="902">
      <c r="A108" s="289">
        <f>A105+1</f>
        <v/>
      </c>
      <c r="B108" s="871" t="inlineStr">
        <is>
          <t>Echanges international</t>
        </is>
      </c>
      <c r="C108" s="932" t="inlineStr">
        <is>
          <t>Poireaux et autres légumes alliacés</t>
        </is>
      </c>
      <c r="D108" s="286" t="n">
        <v>0.1</v>
      </c>
      <c r="H108" s="905" t="n"/>
      <c r="I108" s="286" t="n"/>
    </row>
    <row r="109">
      <c r="A109" s="123">
        <f>A106+1</f>
        <v/>
      </c>
      <c r="B109" s="929" t="inlineStr">
        <is>
          <t>Poireaux et autres légumes alliacés</t>
        </is>
      </c>
      <c r="C109" s="927" t="inlineStr">
        <is>
          <t>Pertes de stockage et de transport</t>
        </is>
      </c>
      <c r="D109" s="911" t="n">
        <v>-1</v>
      </c>
      <c r="E109" s="911" t="n"/>
      <c r="F109" s="120" t="n"/>
      <c r="G109" s="927" t="n"/>
      <c r="H109" s="906" t="n"/>
      <c r="I109" s="911" t="n"/>
      <c r="J109" s="929" t="n"/>
    </row>
    <row r="110">
      <c r="A110" s="107">
        <f>A107+1</f>
        <v/>
      </c>
      <c r="B110" s="931" t="inlineStr">
        <is>
          <t>Cultures de légumes</t>
        </is>
      </c>
      <c r="C110" s="930" t="inlineStr">
        <is>
          <t>Ail</t>
        </is>
      </c>
      <c r="D110" s="116" t="n">
        <v>0.14</v>
      </c>
      <c r="E110" s="116" t="n"/>
      <c r="F110" s="119" t="n"/>
      <c r="G110" s="930" t="n"/>
      <c r="H110" s="909" t="inlineStr">
        <is>
          <t>Contrainte exprimant les déchets de disponibilité. Ce sont les pertes de stockage et de transport portant sur la production ainsi que les importations. Pour l'ail, 14 % de la production est perdue pendant le stockage et le transport.</t>
        </is>
      </c>
      <c r="I110" s="910" t="inlineStr">
        <is>
          <t>Déchets des disponibilités FAO</t>
        </is>
      </c>
      <c r="J110" s="931" t="n"/>
    </row>
    <row r="111" ht="14.55" customHeight="1" s="902">
      <c r="A111" s="289">
        <f>A108+1</f>
        <v/>
      </c>
      <c r="B111" s="871" t="inlineStr">
        <is>
          <t>Echanges international</t>
        </is>
      </c>
      <c r="C111" s="932" t="inlineStr">
        <is>
          <t>Ail</t>
        </is>
      </c>
      <c r="D111" s="286" t="n">
        <v>0.14</v>
      </c>
      <c r="H111" s="905" t="n"/>
      <c r="I111" s="286" t="n"/>
    </row>
    <row r="112">
      <c r="A112" s="123">
        <f>A109+1</f>
        <v/>
      </c>
      <c r="B112" s="929" t="inlineStr">
        <is>
          <t>Ail</t>
        </is>
      </c>
      <c r="C112" s="927" t="inlineStr">
        <is>
          <t>Pertes de stockage et de transport</t>
        </is>
      </c>
      <c r="D112" s="911" t="n">
        <v>-1</v>
      </c>
      <c r="E112" s="911" t="n"/>
      <c r="F112" s="120" t="n"/>
      <c r="G112" s="927" t="n"/>
      <c r="H112" s="906" t="n"/>
      <c r="I112" s="911" t="n"/>
      <c r="J112" s="929" t="n"/>
    </row>
    <row r="113">
      <c r="A113" s="107">
        <f>A110+1</f>
        <v/>
      </c>
      <c r="B113" s="931" t="inlineStr">
        <is>
          <t>Cultures de légumes</t>
        </is>
      </c>
      <c r="C113" s="930" t="inlineStr">
        <is>
          <t>Carottes et navets</t>
        </is>
      </c>
      <c r="D113" s="116" t="n">
        <v>0.15</v>
      </c>
      <c r="E113" s="116" t="n"/>
      <c r="F113" s="119" t="n"/>
      <c r="G113" s="930" t="n"/>
      <c r="H113" s="909" t="inlineStr">
        <is>
          <t>Contrainte exprimant les déchets de disponibilité. Ce sont les pertes de stockage et de transport portant sur la production ainsi que les importations. Pour les carottes et navets, 15 % de la production est perdue pendant le stockage et le transport.</t>
        </is>
      </c>
      <c r="I113" s="910" t="inlineStr">
        <is>
          <t>Déchets des disponibilités FAO</t>
        </is>
      </c>
      <c r="J113" s="931" t="n"/>
    </row>
    <row r="114" ht="14.55" customHeight="1" s="902">
      <c r="A114" s="289">
        <f>A111+1</f>
        <v/>
      </c>
      <c r="B114" s="871" t="inlineStr">
        <is>
          <t>Echanges international</t>
        </is>
      </c>
      <c r="C114" s="932" t="inlineStr">
        <is>
          <t>Carottes et navets</t>
        </is>
      </c>
      <c r="D114" s="286" t="n">
        <v>0.15</v>
      </c>
      <c r="H114" s="905" t="n"/>
      <c r="I114" s="286" t="n"/>
    </row>
    <row r="115">
      <c r="A115" s="290">
        <f>A112+1</f>
        <v/>
      </c>
      <c r="B115" s="929" t="inlineStr">
        <is>
          <t>Carottes et navets</t>
        </is>
      </c>
      <c r="C115" s="927" t="inlineStr">
        <is>
          <t>Pertes de stockage et de transport</t>
        </is>
      </c>
      <c r="D115" s="911" t="n">
        <v>-1</v>
      </c>
      <c r="E115" s="911" t="n"/>
      <c r="F115" s="120" t="n"/>
      <c r="G115" s="927" t="n"/>
      <c r="H115" s="906" t="n"/>
      <c r="I115" s="911" t="n"/>
      <c r="J115" s="929" t="n"/>
    </row>
    <row r="116">
      <c r="A116" s="107">
        <f>A113+1</f>
        <v/>
      </c>
      <c r="B116" s="931" t="inlineStr">
        <is>
          <t>Cultures de légumes</t>
        </is>
      </c>
      <c r="C116" s="930" t="inlineStr">
        <is>
          <t>Maïs frais</t>
        </is>
      </c>
      <c r="D116" s="116" t="n">
        <v>0.008999999999999999</v>
      </c>
      <c r="E116" s="116" t="n"/>
      <c r="F116" s="119" t="n"/>
      <c r="G116" s="930" t="n"/>
      <c r="H116" s="909" t="inlineStr">
        <is>
          <t>Contrainte exprimant les déchets de disponibilité. Ce sont les pertes de stockage et de transport portant sur la production ainsi que les importations. Pour le maïs frais, 0,9 % de la production est perdue pendant le stockage et le transport.</t>
        </is>
      </c>
      <c r="I116" s="910" t="inlineStr">
        <is>
          <t>Déchets des disponibilités FAO</t>
        </is>
      </c>
      <c r="J116" s="931" t="n"/>
    </row>
    <row r="117">
      <c r="A117" s="289">
        <f>A114+1</f>
        <v/>
      </c>
      <c r="B117" s="871" t="inlineStr">
        <is>
          <t>Echanges international</t>
        </is>
      </c>
      <c r="C117" s="932" t="inlineStr">
        <is>
          <t>Maïs frais</t>
        </is>
      </c>
      <c r="D117" s="286" t="n">
        <v>0.008999999999999999</v>
      </c>
      <c r="H117" s="905" t="n"/>
      <c r="I117" s="286" t="n"/>
    </row>
    <row r="118">
      <c r="A118" s="290">
        <f>A115+1</f>
        <v/>
      </c>
      <c r="B118" s="929" t="inlineStr">
        <is>
          <t>Maïs frais</t>
        </is>
      </c>
      <c r="C118" s="927" t="inlineStr">
        <is>
          <t>Pertes de stockage et de transport</t>
        </is>
      </c>
      <c r="D118" s="911" t="n">
        <v>-1</v>
      </c>
      <c r="E118" s="911" t="n"/>
      <c r="F118" s="120" t="n"/>
      <c r="G118" s="927" t="n"/>
      <c r="H118" s="906" t="n"/>
      <c r="I118" s="911" t="n"/>
      <c r="J118" s="929" t="n"/>
    </row>
    <row r="119">
      <c r="A119" s="289">
        <f>A116+1</f>
        <v/>
      </c>
      <c r="B119" s="931" t="inlineStr">
        <is>
          <t>Cultures de légumes</t>
        </is>
      </c>
      <c r="C119" s="865" t="inlineStr">
        <is>
          <t>Patates douces</t>
        </is>
      </c>
      <c r="D119" s="116" t="n">
        <v>0.075</v>
      </c>
      <c r="G119" s="930" t="n"/>
      <c r="H119" s="909" t="inlineStr">
        <is>
          <t>Contrainte exprimant les déchets de disponibilité. Ce sont les pertes de stockage et de transport portant sur la production ainsi que les importations. Pour les patates douces, 7,5 % de la production est perdue pendant le stockage et le transport.</t>
        </is>
      </c>
      <c r="I119" s="910" t="inlineStr">
        <is>
          <t>Déchets des disponibilités FAO</t>
        </is>
      </c>
      <c r="J119" s="910" t="inlineStr">
        <is>
          <t>Hypothèse : identique aux pommes de terre.</t>
        </is>
      </c>
    </row>
    <row r="120">
      <c r="A120" s="289">
        <f>A117+1</f>
        <v/>
      </c>
      <c r="B120" s="871" t="inlineStr">
        <is>
          <t>Echanges international</t>
        </is>
      </c>
      <c r="C120" s="865" t="inlineStr">
        <is>
          <t>Patates douces</t>
        </is>
      </c>
      <c r="D120" s="286" t="n">
        <v>0.075</v>
      </c>
      <c r="H120" s="905" t="n"/>
      <c r="I120" s="286" t="n"/>
      <c r="J120" s="286" t="n"/>
    </row>
    <row r="121">
      <c r="A121" s="289">
        <f>A118+1</f>
        <v/>
      </c>
      <c r="B121" s="871" t="inlineStr">
        <is>
          <t>Patates douces</t>
        </is>
      </c>
      <c r="C121" s="927" t="inlineStr">
        <is>
          <t>Pertes de stockage et de transport</t>
        </is>
      </c>
      <c r="D121" s="911" t="n">
        <v>-1</v>
      </c>
      <c r="G121" s="927" t="n"/>
      <c r="H121" s="906" t="n"/>
      <c r="I121" s="911" t="n"/>
      <c r="J121" s="911" t="n"/>
    </row>
    <row r="122" ht="18" customHeight="1" s="902">
      <c r="A122" s="107">
        <f>A119+1</f>
        <v/>
      </c>
      <c r="B122" s="931" t="inlineStr">
        <is>
          <t>Cultures de légumes</t>
        </is>
      </c>
      <c r="C122" s="930" t="inlineStr">
        <is>
          <t>Oignons secs</t>
        </is>
      </c>
      <c r="D122" s="116" t="n">
        <v>0.075</v>
      </c>
      <c r="E122" s="116" t="n"/>
      <c r="F122" s="119" t="n"/>
      <c r="G122" s="930" t="n"/>
      <c r="H122" s="909" t="inlineStr">
        <is>
          <t>Contrainte exprimant les déchets de disponibilité. Ce sont les pertes de stockage et de transport portant sur la production ainsi que les importations. Pour les oignons secs, 7,5 % de la production est perdue pendant le stockage et le transport.</t>
        </is>
      </c>
      <c r="I122" s="910" t="inlineStr">
        <is>
          <t>Déchets des disponibilités FAO</t>
        </is>
      </c>
      <c r="J122" s="931" t="n"/>
    </row>
    <row r="123">
      <c r="A123" s="289">
        <f>A120+1</f>
        <v/>
      </c>
      <c r="B123" s="871" t="inlineStr">
        <is>
          <t>Echanges international</t>
        </is>
      </c>
      <c r="C123" s="932" t="inlineStr">
        <is>
          <t>Oignons secs</t>
        </is>
      </c>
      <c r="D123" s="286" t="n">
        <v>0.075</v>
      </c>
      <c r="H123" s="905" t="n"/>
      <c r="I123" s="286" t="n"/>
    </row>
    <row r="124">
      <c r="A124" s="290">
        <f>A121+1</f>
        <v/>
      </c>
      <c r="B124" s="929" t="inlineStr">
        <is>
          <t>Oignons secs</t>
        </is>
      </c>
      <c r="C124" s="927" t="inlineStr">
        <is>
          <t>Pertes de stockage et de transport</t>
        </is>
      </c>
      <c r="D124" s="911" t="n">
        <v>-1</v>
      </c>
      <c r="E124" s="911" t="n"/>
      <c r="F124" s="120" t="n"/>
      <c r="G124" s="927" t="n"/>
      <c r="H124" s="906" t="n"/>
      <c r="I124" s="911" t="n"/>
      <c r="J124" s="929" t="n"/>
    </row>
    <row r="125">
      <c r="A125" s="107">
        <f>A122+1</f>
        <v/>
      </c>
      <c r="B125" s="931" t="inlineStr">
        <is>
          <t>Cultures de légumes</t>
        </is>
      </c>
      <c r="C125" s="930" t="inlineStr">
        <is>
          <t>Oignons, échalotes, frais</t>
        </is>
      </c>
      <c r="D125" s="116" t="n">
        <v>0.14</v>
      </c>
      <c r="E125" s="116" t="n"/>
      <c r="F125" s="119" t="n"/>
      <c r="G125" s="930" t="n"/>
      <c r="H125" s="909" t="inlineStr">
        <is>
          <t>Contrainte exprimant les déchets de disponibilité. Ce sont les pertes de stockage et de transport portant sur la production ainsi que les importations. Pour les oignons et échalotes frais, 14 % de la production est perdue pendant le stockage et le transport.</t>
        </is>
      </c>
      <c r="I125" s="910" t="inlineStr">
        <is>
          <t>Déchets des disponibilités FAO</t>
        </is>
      </c>
      <c r="J125" s="931" t="n"/>
    </row>
    <row r="126">
      <c r="A126" s="289">
        <f>A123+1</f>
        <v/>
      </c>
      <c r="B126" s="871" t="inlineStr">
        <is>
          <t>Echanges international</t>
        </is>
      </c>
      <c r="C126" s="932" t="inlineStr">
        <is>
          <t>Oignons, échalotes, frais</t>
        </is>
      </c>
      <c r="D126" s="286" t="n">
        <v>0.14</v>
      </c>
      <c r="H126" s="905" t="n"/>
      <c r="I126" s="286" t="n"/>
    </row>
    <row r="127">
      <c r="A127" s="290">
        <f>A124+1</f>
        <v/>
      </c>
      <c r="B127" s="929" t="inlineStr">
        <is>
          <t>Oignons, échalotes, frais</t>
        </is>
      </c>
      <c r="C127" s="927" t="inlineStr">
        <is>
          <t>Pertes de stockage et de transport</t>
        </is>
      </c>
      <c r="D127" s="911" t="n">
        <v>-1</v>
      </c>
      <c r="E127" s="911" t="n"/>
      <c r="F127" s="120" t="n"/>
      <c r="G127" s="927" t="n"/>
      <c r="H127" s="906" t="n"/>
      <c r="I127" s="911" t="n"/>
      <c r="J127" s="929" t="n"/>
    </row>
    <row r="128">
      <c r="A128" s="107">
        <f>A125+1</f>
        <v/>
      </c>
      <c r="B128" s="931" t="inlineStr">
        <is>
          <t>Cultures de légumes</t>
        </is>
      </c>
      <c r="C128" s="930" t="inlineStr">
        <is>
          <t>Autres racines et tubercules</t>
        </is>
      </c>
      <c r="D128" s="116" t="n">
        <v>0.15</v>
      </c>
      <c r="E128" s="116" t="n"/>
      <c r="F128" s="119" t="n"/>
      <c r="G128" s="930" t="n"/>
      <c r="H128" s="909" t="inlineStr">
        <is>
          <t>Contrainte exprimant les déchets de disponibilité. Ce sont les pertes de stockage et de transport portant sur la production ainsi que les importations. Pour les racines et tubercules, 15 % de la production est perdue pendant le stockage et le transport.</t>
        </is>
      </c>
      <c r="I128" s="910" t="inlineStr">
        <is>
          <t>Déchets des disponibilités FAO</t>
        </is>
      </c>
      <c r="J128" s="931" t="n"/>
    </row>
    <row r="129">
      <c r="A129" s="289">
        <f>A126+1</f>
        <v/>
      </c>
      <c r="B129" s="871" t="inlineStr">
        <is>
          <t>Echanges international</t>
        </is>
      </c>
      <c r="C129" s="932" t="inlineStr">
        <is>
          <t>Autres racines et tubercules</t>
        </is>
      </c>
      <c r="D129" s="286" t="n">
        <v>0.15</v>
      </c>
      <c r="H129" s="905" t="n"/>
      <c r="I129" s="286" t="n"/>
    </row>
    <row r="130">
      <c r="A130" s="290">
        <f>A127+1</f>
        <v/>
      </c>
      <c r="B130" s="929" t="inlineStr">
        <is>
          <t>Autres racines et tubercules</t>
        </is>
      </c>
      <c r="C130" s="927" t="inlineStr">
        <is>
          <t>Pertes de stockage et de transport</t>
        </is>
      </c>
      <c r="D130" s="911" t="n">
        <v>-1</v>
      </c>
      <c r="E130" s="911" t="n"/>
      <c r="F130" s="120" t="n"/>
      <c r="G130" s="927" t="n"/>
      <c r="H130" s="906" t="n"/>
      <c r="I130" s="911" t="n"/>
      <c r="J130" s="929" t="n"/>
    </row>
    <row r="131">
      <c r="A131" s="107">
        <f>A128+1</f>
        <v/>
      </c>
      <c r="B131" s="931" t="inlineStr">
        <is>
          <t>Cultures de légumes</t>
        </is>
      </c>
      <c r="C131" s="930" t="inlineStr">
        <is>
          <t>Avocats</t>
        </is>
      </c>
      <c r="D131" s="116" t="n">
        <v>0.15</v>
      </c>
      <c r="E131" s="116" t="n"/>
      <c r="F131" s="119" t="n"/>
      <c r="G131" s="930" t="n"/>
      <c r="H131" s="909" t="inlineStr">
        <is>
          <t>Contrainte exprimant les déchets de disponibilité. Ce sont les pertes de stockage et de transport portant sur la production ainsi que les importations. Pour les avocats, 15 % de la production est perdue pendant le stockage et le transport.</t>
        </is>
      </c>
      <c r="I131" s="910" t="inlineStr">
        <is>
          <t>Déchets des disponibilités FAO</t>
        </is>
      </c>
      <c r="J131" s="931" t="n"/>
    </row>
    <row r="132">
      <c r="A132" s="289">
        <f>A129+1</f>
        <v/>
      </c>
      <c r="B132" s="871" t="inlineStr">
        <is>
          <t>Echanges international</t>
        </is>
      </c>
      <c r="C132" s="932" t="inlineStr">
        <is>
          <t>Avocats</t>
        </is>
      </c>
      <c r="D132" s="286" t="n">
        <v>0.15</v>
      </c>
      <c r="H132" s="905" t="n"/>
      <c r="I132" s="286" t="n"/>
    </row>
    <row r="133">
      <c r="A133" s="290">
        <f>A130+1</f>
        <v/>
      </c>
      <c r="B133" s="929" t="inlineStr">
        <is>
          <t>Avocats</t>
        </is>
      </c>
      <c r="C133" s="927" t="inlineStr">
        <is>
          <t>Pertes de stockage et de transport</t>
        </is>
      </c>
      <c r="D133" s="911" t="n">
        <v>-1</v>
      </c>
      <c r="E133" s="911" t="n"/>
      <c r="F133" s="120" t="n"/>
      <c r="G133" s="927" t="n"/>
      <c r="H133" s="906" t="n"/>
      <c r="I133" s="911" t="n"/>
      <c r="J133" s="929" t="n"/>
    </row>
    <row r="134">
      <c r="A134" s="107">
        <f>A131+1</f>
        <v/>
      </c>
      <c r="B134" s="931" t="inlineStr">
        <is>
          <t>Cultures de légumes</t>
        </is>
      </c>
      <c r="C134" s="930" t="inlineStr">
        <is>
          <t>Olives</t>
        </is>
      </c>
      <c r="D134" s="116" t="n">
        <v>0.05</v>
      </c>
      <c r="E134" s="116" t="n"/>
      <c r="F134" s="119" t="n"/>
      <c r="G134" s="930" t="n"/>
      <c r="H134" s="909" t="inlineStr">
        <is>
          <t>Contrainte exprimant les déchets de disponibilité. Ce sont les pertes de stockage et de transport portant sur la production ainsi que les importations. Pour les olives, 5 % de la production est perdue pendant le stockage et le transport.</t>
        </is>
      </c>
      <c r="I134" s="910" t="inlineStr">
        <is>
          <t>Déchets des disponibilités FAO</t>
        </is>
      </c>
      <c r="J134" s="910" t="inlineStr">
        <is>
          <t>Hypothèse : identique aux déchets des disponibilités des olives d'Allemagne.</t>
        </is>
      </c>
    </row>
    <row r="135">
      <c r="A135" s="289">
        <f>A132+1</f>
        <v/>
      </c>
      <c r="B135" s="871" t="inlineStr">
        <is>
          <t>Echanges international</t>
        </is>
      </c>
      <c r="C135" s="932" t="inlineStr">
        <is>
          <t>Olives</t>
        </is>
      </c>
      <c r="D135" s="286" t="n">
        <v>0.05</v>
      </c>
      <c r="H135" s="905" t="n"/>
      <c r="I135" s="286" t="n"/>
      <c r="J135" s="286" t="n"/>
    </row>
    <row r="136">
      <c r="A136" s="290">
        <f>A133+1</f>
        <v/>
      </c>
      <c r="B136" s="929" t="inlineStr">
        <is>
          <t>Olives</t>
        </is>
      </c>
      <c r="C136" s="927" t="inlineStr">
        <is>
          <t>Pertes de stockage et de transport</t>
        </is>
      </c>
      <c r="D136" s="911" t="n">
        <v>-1</v>
      </c>
      <c r="E136" s="911" t="n"/>
      <c r="F136" s="120" t="n"/>
      <c r="G136" s="927" t="n"/>
      <c r="H136" s="906" t="n"/>
      <c r="I136" s="911" t="n"/>
      <c r="J136" s="911" t="n"/>
    </row>
    <row r="137">
      <c r="A137" s="107">
        <f>A134+1</f>
        <v/>
      </c>
      <c r="B137" s="931" t="inlineStr">
        <is>
          <t>Cultures de légumes</t>
        </is>
      </c>
      <c r="C137" s="930" t="inlineStr">
        <is>
          <t>Autres légumes frais</t>
        </is>
      </c>
      <c r="D137" s="116" t="n">
        <v>0.14</v>
      </c>
      <c r="E137" s="116" t="n"/>
      <c r="F137" s="119" t="n"/>
      <c r="G137" s="930" t="n"/>
      <c r="H137" s="909" t="inlineStr">
        <is>
          <t>Contrainte exprimant les déchets de disponibilité. Ce sont les pertes de stockage et de transport portant sur la production ainsi que les importations. Pour les légumes frais, 14 % de la production est perdue pendant le stockage et le transport.</t>
        </is>
      </c>
      <c r="I137" s="910" t="inlineStr">
        <is>
          <t>Déchets des disponibilités FAO</t>
        </is>
      </c>
      <c r="J137" s="931" t="n"/>
    </row>
    <row r="138">
      <c r="A138" s="289">
        <f>A135+1</f>
        <v/>
      </c>
      <c r="B138" s="871" t="inlineStr">
        <is>
          <t>Echanges international</t>
        </is>
      </c>
      <c r="C138" s="932" t="inlineStr">
        <is>
          <t>Autres légumes frais</t>
        </is>
      </c>
      <c r="D138" s="286" t="n">
        <v>0.14</v>
      </c>
      <c r="H138" s="905" t="n"/>
      <c r="I138" s="286" t="n"/>
    </row>
    <row r="139">
      <c r="A139" s="123">
        <f>A136+1</f>
        <v/>
      </c>
      <c r="B139" s="929" t="inlineStr">
        <is>
          <t>Autres légumes frais</t>
        </is>
      </c>
      <c r="C139" s="927" t="inlineStr">
        <is>
          <t>Pertes de stockage et de transport</t>
        </is>
      </c>
      <c r="D139" s="911" t="n">
        <v>-1</v>
      </c>
      <c r="E139" s="911" t="n"/>
      <c r="F139" s="120" t="n"/>
      <c r="G139" s="927" t="n"/>
      <c r="H139" s="906" t="n"/>
      <c r="I139" s="911" t="n"/>
      <c r="J139" s="929" t="n"/>
    </row>
    <row r="140">
      <c r="A140" s="107">
        <f>A137+1</f>
        <v/>
      </c>
      <c r="B140" s="931" t="inlineStr">
        <is>
          <t>Cultures de légumes</t>
        </is>
      </c>
      <c r="C140" s="930" t="inlineStr">
        <is>
          <t>Fèves sèches</t>
        </is>
      </c>
      <c r="D140" s="116" t="n">
        <v>0.15</v>
      </c>
      <c r="E140" s="116" t="n"/>
      <c r="F140" s="119" t="n"/>
      <c r="G140" s="930" t="n"/>
      <c r="H140" s="909" t="inlineStr">
        <is>
          <t>Contrainte exprimant les déchets de disponibilité. Ce sont les pertes de stockage et de transport portant sur la production ainsi que les importations. Pour les fèves sèches, 15 % de la production est perdue pendant le stockage et le transport.</t>
        </is>
      </c>
      <c r="I140" s="910" t="inlineStr">
        <is>
          <t>Déchets des disponibilités FAO</t>
        </is>
      </c>
      <c r="J140" s="931" t="n"/>
    </row>
    <row r="141">
      <c r="A141" s="289">
        <f>A138+1</f>
        <v/>
      </c>
      <c r="B141" s="871" t="inlineStr">
        <is>
          <t>Echanges international</t>
        </is>
      </c>
      <c r="C141" s="932" t="inlineStr">
        <is>
          <t>Fèves sèches</t>
        </is>
      </c>
      <c r="D141" s="286" t="n">
        <v>0.15</v>
      </c>
      <c r="H141" s="905" t="n"/>
      <c r="I141" s="286" t="n"/>
    </row>
    <row r="142">
      <c r="A142" s="123">
        <f>A139+1</f>
        <v/>
      </c>
      <c r="B142" s="929" t="inlineStr">
        <is>
          <t>Fèves sèches</t>
        </is>
      </c>
      <c r="C142" s="927" t="inlineStr">
        <is>
          <t>Pertes de stockage et de transport</t>
        </is>
      </c>
      <c r="D142" s="911" t="n">
        <v>-1</v>
      </c>
      <c r="E142" s="911" t="n"/>
      <c r="F142" s="120" t="n"/>
      <c r="G142" s="927" t="n"/>
      <c r="H142" s="906" t="n"/>
      <c r="I142" s="911" t="n"/>
      <c r="J142" s="929" t="n"/>
    </row>
    <row r="143" ht="14.55" customHeight="1" s="902">
      <c r="A143" s="107">
        <f>A140+1</f>
        <v/>
      </c>
      <c r="B143" s="931" t="inlineStr">
        <is>
          <t>Cultures de légumes</t>
        </is>
      </c>
      <c r="C143" s="930" t="inlineStr">
        <is>
          <t>Haricots secs</t>
        </is>
      </c>
      <c r="D143" s="116" t="n">
        <v>0.075</v>
      </c>
      <c r="E143" s="116" t="n"/>
      <c r="F143" s="119" t="n"/>
      <c r="G143" s="930" t="n"/>
      <c r="H143" s="909" t="inlineStr">
        <is>
          <t>Contrainte exprimant les déchets de disponibilité. Ce sont les pertes de stockage et de transport portant sur la production ainsi que les importations. Pour les haricots secs, 7,5 % de la production est perdue pendant le stockage et le transport.</t>
        </is>
      </c>
      <c r="I143" s="910" t="inlineStr">
        <is>
          <t>Déchets des disponibilités FAO</t>
        </is>
      </c>
      <c r="J143" s="910" t="inlineStr">
        <is>
          <t>Hypothèse : identique aux lentilles.</t>
        </is>
      </c>
    </row>
    <row r="144">
      <c r="A144" s="289">
        <f>A141+1</f>
        <v/>
      </c>
      <c r="B144" s="871" t="inlineStr">
        <is>
          <t>Echanges international</t>
        </is>
      </c>
      <c r="C144" s="932" t="inlineStr">
        <is>
          <t>Haricots secs</t>
        </is>
      </c>
      <c r="D144" s="286" t="n">
        <v>0.075</v>
      </c>
      <c r="H144" s="905" t="n"/>
      <c r="I144" s="286" t="n"/>
      <c r="J144" s="286" t="n"/>
    </row>
    <row r="145">
      <c r="A145" s="123">
        <f>A142+1</f>
        <v/>
      </c>
      <c r="B145" s="929" t="inlineStr">
        <is>
          <t>Haricots secs</t>
        </is>
      </c>
      <c r="C145" s="927" t="inlineStr">
        <is>
          <t>Pertes de stockage et de transport</t>
        </is>
      </c>
      <c r="D145" s="911" t="n">
        <v>-1</v>
      </c>
      <c r="E145" s="911" t="n"/>
      <c r="F145" s="120" t="n"/>
      <c r="G145" s="927" t="n"/>
      <c r="H145" s="906" t="n"/>
      <c r="I145" s="911" t="n"/>
      <c r="J145" s="911" t="n"/>
    </row>
    <row r="146">
      <c r="A146" s="107">
        <f>A143+1</f>
        <v/>
      </c>
      <c r="B146" s="931" t="inlineStr">
        <is>
          <t>Cultures de légumes</t>
        </is>
      </c>
      <c r="C146" s="930" t="inlineStr">
        <is>
          <t>Lentilles</t>
        </is>
      </c>
      <c r="D146" s="116" t="n">
        <v>0.075</v>
      </c>
      <c r="E146" s="116" t="n"/>
      <c r="F146" s="119" t="n"/>
      <c r="G146" s="930" t="n"/>
      <c r="H146" s="909" t="inlineStr">
        <is>
          <t>Contrainte exprimant les déchets de disponibilité. Ce sont les pertes de stockage et de transport portant sur la production ainsi que les importations. Pour les lentilles, 7,5 % de la production est perdue pendant le stockage et le transport.</t>
        </is>
      </c>
      <c r="I146" s="910" t="inlineStr">
        <is>
          <t>Déchets des disponibilités FAO</t>
        </is>
      </c>
      <c r="J146" s="931" t="n"/>
    </row>
    <row r="147">
      <c r="A147" s="289">
        <f>A144+1</f>
        <v/>
      </c>
      <c r="B147" s="871" t="inlineStr">
        <is>
          <t>Echanges international</t>
        </is>
      </c>
      <c r="C147" s="932" t="inlineStr">
        <is>
          <t>Lentilles</t>
        </is>
      </c>
      <c r="D147" s="286" t="n">
        <v>0.075</v>
      </c>
      <c r="H147" s="905" t="n"/>
      <c r="I147" s="286" t="n"/>
    </row>
    <row r="148">
      <c r="A148" s="123">
        <f>A145+1</f>
        <v/>
      </c>
      <c r="B148" s="929" t="inlineStr">
        <is>
          <t>Lentilles</t>
        </is>
      </c>
      <c r="C148" s="927" t="inlineStr">
        <is>
          <t>Pertes de stockage et de transport</t>
        </is>
      </c>
      <c r="D148" s="911" t="n">
        <v>-1</v>
      </c>
      <c r="E148" s="911" t="n"/>
      <c r="F148" s="120" t="n"/>
      <c r="G148" s="927" t="n"/>
      <c r="H148" s="906" t="n"/>
      <c r="I148" s="911" t="n"/>
      <c r="J148" s="929" t="n"/>
    </row>
    <row r="149" ht="14.55" customHeight="1" s="902">
      <c r="A149" s="107">
        <f>A146+1</f>
        <v/>
      </c>
      <c r="B149" s="931" t="inlineStr">
        <is>
          <t>Cultures de légumes</t>
        </is>
      </c>
      <c r="C149" s="930" t="inlineStr">
        <is>
          <t>Pois secs</t>
        </is>
      </c>
      <c r="D149" s="116" t="n">
        <v>0.15</v>
      </c>
      <c r="E149" s="116" t="n"/>
      <c r="F149" s="119" t="n"/>
      <c r="G149" s="930" t="n"/>
      <c r="H149" s="909" t="inlineStr">
        <is>
          <t>Contrainte exprimant les déchets de disponibilité. Ce sont les pertes de stockage et de transport portant sur la production ainsi que les importations. Pour les pois secs, 15 % de la production est perdue pendant le stockage et le transport.</t>
        </is>
      </c>
      <c r="I149" s="910" t="inlineStr">
        <is>
          <t>Déchets des disponibilités FAO</t>
        </is>
      </c>
      <c r="J149" s="910" t="inlineStr">
        <is>
          <t>Hypothèse : identique aux lentilles.</t>
        </is>
      </c>
    </row>
    <row r="150">
      <c r="A150" s="289">
        <f>A147+1</f>
        <v/>
      </c>
      <c r="B150" s="871" t="inlineStr">
        <is>
          <t>Echanges international</t>
        </is>
      </c>
      <c r="C150" s="932" t="inlineStr">
        <is>
          <t>Pois secs</t>
        </is>
      </c>
      <c r="D150" s="286" t="n">
        <v>0.15</v>
      </c>
      <c r="H150" s="905" t="n"/>
      <c r="I150" s="286" t="n"/>
      <c r="J150" s="286" t="n"/>
    </row>
    <row r="151">
      <c r="A151" s="123">
        <f>A148+1</f>
        <v/>
      </c>
      <c r="B151" s="929" t="inlineStr">
        <is>
          <t>Pois secs</t>
        </is>
      </c>
      <c r="C151" s="927" t="inlineStr">
        <is>
          <t>Pertes de stockage et de transport</t>
        </is>
      </c>
      <c r="D151" s="911" t="n">
        <v>-1</v>
      </c>
      <c r="E151" s="911" t="n"/>
      <c r="F151" s="120" t="n"/>
      <c r="G151" s="927" t="n"/>
      <c r="H151" s="906" t="n"/>
      <c r="I151" s="911" t="n"/>
      <c r="J151" s="911" t="n"/>
    </row>
    <row r="152" ht="14.55" customHeight="1" s="902">
      <c r="A152" s="107">
        <f>A149+1</f>
        <v/>
      </c>
      <c r="B152" s="931" t="inlineStr">
        <is>
          <t>Cultures de légumes</t>
        </is>
      </c>
      <c r="C152" s="930" t="inlineStr">
        <is>
          <t>Racines de chicorée</t>
        </is>
      </c>
      <c r="D152" s="286" t="n">
        <v>0.15</v>
      </c>
      <c r="E152" s="116" t="n"/>
      <c r="F152" s="119" t="n"/>
      <c r="G152" s="930" t="n"/>
      <c r="H152" s="909" t="inlineStr">
        <is>
          <t>Contrainte exprimant les déchets de disponibilité. Ce sont les pertes de stockage et de transport portant sur la production ainsi que les importations. Pour les racines de chicorée, 15 % de la production est perdue pendant le stockage et le transport.</t>
        </is>
      </c>
      <c r="I152" s="910" t="inlineStr">
        <is>
          <t>Déchets des disponibilités FAO</t>
        </is>
      </c>
      <c r="J152" s="910" t="inlineStr">
        <is>
          <t>Hypothèse : identique aux carottes et navets.</t>
        </is>
      </c>
    </row>
    <row r="153" ht="14.55" customHeight="1" s="902">
      <c r="A153" s="290">
        <f>A150+1</f>
        <v/>
      </c>
      <c r="B153" s="929" t="inlineStr">
        <is>
          <t>Racines de chicorée</t>
        </is>
      </c>
      <c r="C153" s="927" t="inlineStr">
        <is>
          <t>Pertes de stockage et de transport</t>
        </is>
      </c>
      <c r="D153" s="911" t="n">
        <v>-1</v>
      </c>
      <c r="E153" s="911" t="n"/>
      <c r="F153" s="120" t="n"/>
      <c r="G153" s="927" t="n"/>
      <c r="H153" s="906" t="n"/>
      <c r="I153" s="911" t="n"/>
      <c r="J153" s="911" t="n"/>
    </row>
    <row r="154" ht="20.55" customHeight="1" s="902">
      <c r="A154" s="107">
        <f>A152+1</f>
        <v/>
      </c>
      <c r="B154" s="931" t="inlineStr">
        <is>
          <t>Cultures de légumes</t>
        </is>
      </c>
      <c r="C154" s="930" t="inlineStr">
        <is>
          <t>Autres légumineuses (à l'exception du soja et des arachides)</t>
        </is>
      </c>
      <c r="D154" s="116" t="n">
        <v>0.075</v>
      </c>
      <c r="E154" s="116" t="n"/>
      <c r="F154" s="119" t="n"/>
      <c r="G154" s="930" t="n"/>
      <c r="H154" s="909" t="inlineStr">
        <is>
          <t>Contrainte exprimant les déchets de disponibilité. Ce sont les pertes de stockage et de transport portant sur la production ainsi que les importations. Pour les légumineuses, 7,5 % de la production est perdue pendant le stockage et le transport.</t>
        </is>
      </c>
      <c r="I154" s="910" t="inlineStr">
        <is>
          <t>Déchets des disponibilités FAO</t>
        </is>
      </c>
      <c r="J154" s="910" t="inlineStr">
        <is>
          <t>Hypothèse : identique aux carottes et navets.</t>
        </is>
      </c>
    </row>
    <row r="155" ht="28.5" customHeight="1" s="902">
      <c r="A155" s="290">
        <f>A153+1</f>
        <v/>
      </c>
      <c r="B155" s="929" t="inlineStr">
        <is>
          <t>Autres légumineuses (à l'exception du soja et des arachides)</t>
        </is>
      </c>
      <c r="C155" s="927" t="inlineStr">
        <is>
          <t>Pertes de stockage et de transport</t>
        </is>
      </c>
      <c r="D155" s="911" t="n">
        <v>-1</v>
      </c>
      <c r="E155" s="911" t="n"/>
      <c r="F155" s="120" t="n"/>
      <c r="G155" s="927" t="n"/>
      <c r="H155" s="906" t="n"/>
      <c r="I155" s="911" t="n"/>
      <c r="J155" s="911" t="n"/>
    </row>
    <row r="156">
      <c r="A156" s="107">
        <f>A154+1</f>
        <v/>
      </c>
      <c r="B156" s="871" t="inlineStr">
        <is>
          <t>Echanges international</t>
        </is>
      </c>
      <c r="C156" s="930" t="inlineStr">
        <is>
          <t>Pois bambara</t>
        </is>
      </c>
      <c r="D156" s="116" t="n">
        <v>0.075</v>
      </c>
      <c r="E156" s="116" t="n"/>
      <c r="F156" s="119" t="n"/>
      <c r="G156" s="930" t="n"/>
      <c r="H156" s="909" t="inlineStr">
        <is>
          <t>Contrainte exprimant les déchets de disponibilité. Ce sont les pertes de stockage et de transport portant sur la production ainsi que les importations. Pour les pois bambara, 7,5 % de la production est perdue pendant le stockage et le transport.</t>
        </is>
      </c>
      <c r="I156" s="910" t="inlineStr">
        <is>
          <t>Déchets des disponibilités FAO</t>
        </is>
      </c>
      <c r="J156" s="910" t="inlineStr">
        <is>
          <t>Hypothèse : identique aux lentilles.</t>
        </is>
      </c>
    </row>
    <row r="157">
      <c r="A157" s="290">
        <f>A155+1</f>
        <v/>
      </c>
      <c r="B157" s="929" t="inlineStr">
        <is>
          <t>Pois bambara</t>
        </is>
      </c>
      <c r="C157" s="927" t="inlineStr">
        <is>
          <t>Pertes de stockage et de transport</t>
        </is>
      </c>
      <c r="D157" s="911" t="n">
        <v>-1</v>
      </c>
      <c r="E157" s="911" t="n"/>
      <c r="F157" s="120" t="n"/>
      <c r="G157" s="927" t="n"/>
      <c r="H157" s="906" t="n"/>
      <c r="I157" s="911" t="n"/>
      <c r="J157" s="911" t="n"/>
    </row>
    <row r="158" ht="14.55" customHeight="1" s="902">
      <c r="A158" s="107">
        <f>A156+1</f>
        <v/>
      </c>
      <c r="B158" s="871" t="inlineStr">
        <is>
          <t>Echanges international</t>
        </is>
      </c>
      <c r="C158" s="930" t="inlineStr">
        <is>
          <t>Pois chiches</t>
        </is>
      </c>
      <c r="D158" s="116" t="n">
        <v>0.075</v>
      </c>
      <c r="E158" s="116" t="n"/>
      <c r="F158" s="119" t="n"/>
      <c r="G158" s="930" t="n"/>
      <c r="H158" s="909" t="inlineStr">
        <is>
          <t>Contrainte exprimant les déchets de disponibilité. Ce sont les pertes de stockage et de transport portant sur la production ainsi que les importations. Pour les pois chiches, 7,5 % de la production est perdue pendant le stockage et le transport.</t>
        </is>
      </c>
      <c r="I158" s="910" t="inlineStr">
        <is>
          <t>Déchets des disponibilités FAO</t>
        </is>
      </c>
      <c r="J158" s="910" t="inlineStr">
        <is>
          <t>Hypothèse : identique aux lentilles.</t>
        </is>
      </c>
    </row>
    <row r="159">
      <c r="A159" s="290">
        <f>A157+1</f>
        <v/>
      </c>
      <c r="B159" s="929" t="inlineStr">
        <is>
          <t>Pois chiches</t>
        </is>
      </c>
      <c r="C159" s="927" t="inlineStr">
        <is>
          <t>Pertes de stockage et de transport</t>
        </is>
      </c>
      <c r="D159" s="911" t="n">
        <v>-1</v>
      </c>
      <c r="E159" s="911" t="n"/>
      <c r="F159" s="120" t="n"/>
      <c r="G159" s="927" t="n"/>
      <c r="H159" s="906" t="n"/>
      <c r="I159" s="911" t="n"/>
      <c r="J159" s="911" t="n"/>
    </row>
  </sheetData>
  <autoFilter ref="A1:AK159"/>
  <mergeCells count="102">
    <mergeCell ref="H140:H142"/>
    <mergeCell ref="I63:I65"/>
    <mergeCell ref="J69:J70"/>
    <mergeCell ref="J143:J145"/>
    <mergeCell ref="I98:I100"/>
    <mergeCell ref="H125:H127"/>
    <mergeCell ref="H86:H88"/>
    <mergeCell ref="I137:I139"/>
    <mergeCell ref="I74:I76"/>
    <mergeCell ref="H158:H159"/>
    <mergeCell ref="I51:I52"/>
    <mergeCell ref="H74:H76"/>
    <mergeCell ref="I116:I118"/>
    <mergeCell ref="H98:H100"/>
    <mergeCell ref="H89:H91"/>
    <mergeCell ref="I66:I68"/>
    <mergeCell ref="I131:I133"/>
    <mergeCell ref="H8:H9"/>
    <mergeCell ref="J51:J52"/>
    <mergeCell ref="I6:I7"/>
    <mergeCell ref="H131:H133"/>
    <mergeCell ref="H128:H130"/>
    <mergeCell ref="H10:H11"/>
    <mergeCell ref="I143:I145"/>
    <mergeCell ref="I92:I94"/>
    <mergeCell ref="H156:H157"/>
    <mergeCell ref="J156:J157"/>
    <mergeCell ref="J134:J136"/>
    <mergeCell ref="J10:J13"/>
    <mergeCell ref="H49:H50"/>
    <mergeCell ref="H71:H73"/>
    <mergeCell ref="H2:H3"/>
    <mergeCell ref="H101:H103"/>
    <mergeCell ref="H116:H118"/>
    <mergeCell ref="H69:H70"/>
    <mergeCell ref="H113:H115"/>
    <mergeCell ref="I128:I130"/>
    <mergeCell ref="I80:I82"/>
    <mergeCell ref="I89:I91"/>
    <mergeCell ref="I14:I48"/>
    <mergeCell ref="I53:I62"/>
    <mergeCell ref="H12:H13"/>
    <mergeCell ref="I113:I115"/>
    <mergeCell ref="H143:H145"/>
    <mergeCell ref="J158:J159"/>
    <mergeCell ref="H4:H5"/>
    <mergeCell ref="I146:I148"/>
    <mergeCell ref="H152:H153"/>
    <mergeCell ref="I83:I85"/>
    <mergeCell ref="H104:H106"/>
    <mergeCell ref="H77:H79"/>
    <mergeCell ref="I110:I112"/>
    <mergeCell ref="I119:I121"/>
    <mergeCell ref="H51:H52"/>
    <mergeCell ref="H107:H109"/>
    <mergeCell ref="H137:H139"/>
    <mergeCell ref="I152:I153"/>
    <mergeCell ref="H146:H148"/>
    <mergeCell ref="I8:I9"/>
    <mergeCell ref="I86:I88"/>
    <mergeCell ref="I95:I97"/>
    <mergeCell ref="H63:H65"/>
    <mergeCell ref="I104:I106"/>
    <mergeCell ref="I10:I11"/>
    <mergeCell ref="H110:H112"/>
    <mergeCell ref="I134:I136"/>
    <mergeCell ref="H119:H121"/>
    <mergeCell ref="J119:J121"/>
    <mergeCell ref="I49:I50"/>
    <mergeCell ref="I71:I73"/>
    <mergeCell ref="J152:J153"/>
    <mergeCell ref="I2:I3"/>
    <mergeCell ref="H66:H68"/>
    <mergeCell ref="H149:H151"/>
    <mergeCell ref="J149:J151"/>
    <mergeCell ref="H6:H7"/>
    <mergeCell ref="I107:I109"/>
    <mergeCell ref="I154:I155"/>
    <mergeCell ref="H80:H82"/>
    <mergeCell ref="H95:H97"/>
    <mergeCell ref="H92:H94"/>
    <mergeCell ref="H53:H62"/>
    <mergeCell ref="I156:I157"/>
    <mergeCell ref="H122:H124"/>
    <mergeCell ref="I12:I13"/>
    <mergeCell ref="H134:H136"/>
    <mergeCell ref="I140:I142"/>
    <mergeCell ref="J53:J62"/>
    <mergeCell ref="I149:I151"/>
    <mergeCell ref="I101:I103"/>
    <mergeCell ref="J154:J155"/>
    <mergeCell ref="I77:I79"/>
    <mergeCell ref="I69:I70"/>
    <mergeCell ref="I4:I5"/>
    <mergeCell ref="J2:J3"/>
    <mergeCell ref="H154:H155"/>
    <mergeCell ref="H14:H48"/>
    <mergeCell ref="J14:J48"/>
    <mergeCell ref="H83:H85"/>
    <mergeCell ref="I122:I124"/>
    <mergeCell ref="I125:I127"/>
    <mergeCell ref="I158:I159"/>
  </mergeCells>
  <pageMargins left="0.7" right="0.7" top="0.75" bottom="0.75" header="0.511805555555555" footer="0.511805555555555"/>
  <pageSetup orientation="portrait" paperSize="9" firstPageNumber="0" horizontalDpi="300" verticalDpi="300"/>
  <legacyDrawing xmlns:r="http://schemas.openxmlformats.org/officeDocument/2006/relationships" r:id="anysvml"/>
</worksheet>
</file>

<file path=xl/worksheets/sheet34.xml><?xml version="1.0" encoding="utf-8"?>
<worksheet xmlns="http://schemas.openxmlformats.org/spreadsheetml/2006/main">
  <sheetPr>
    <tabColor theme="4"/>
    <outlinePr summaryBelow="1" summaryRight="1"/>
    <pageSetUpPr/>
  </sheetPr>
  <dimension ref="A1:BQ123"/>
  <sheetViews>
    <sheetView workbookViewId="0">
      <selection activeCell="A1" sqref="A1"/>
    </sheetView>
  </sheetViews>
  <sheetFormatPr baseColWidth="10" defaultColWidth="9.33203125" defaultRowHeight="14.25"/>
  <cols>
    <col width="15.796875" bestFit="1" customWidth="1" style="44" min="1" max="1"/>
    <col width="50.19921875" bestFit="1" customWidth="1" style="286" min="2" max="2"/>
    <col width="19.33203125" customWidth="1" style="106" min="3" max="3"/>
    <col width="12.46484375" customWidth="1" style="286" min="4" max="4"/>
    <col width="16" bestFit="1" customWidth="1" style="286" min="5" max="5"/>
    <col width="12" customWidth="1" style="902" min="6" max="7"/>
    <col width="12" customWidth="1" style="285" min="8" max="10"/>
    <col width="12" customWidth="1" style="902" min="11" max="11"/>
    <col width="16" customWidth="1" style="902" min="12" max="12"/>
    <col hidden="1" width="12" customWidth="1" style="902" min="13" max="13"/>
    <col width="7.796875" customWidth="1" style="902" min="14" max="14"/>
    <col width="17" customWidth="1" style="902" min="17" max="17"/>
  </cols>
  <sheetData>
    <row r="1" ht="38.55" customFormat="1" customHeight="1" s="359" thickBot="1">
      <c r="A1" s="332" t="inlineStr">
        <is>
          <t>Niveau d'aggrégation</t>
        </is>
      </c>
      <c r="B1" s="358" t="inlineStr">
        <is>
          <t>Liste des secteurs</t>
        </is>
      </c>
      <c r="C1" s="334" t="inlineStr">
        <is>
          <t>Contraintes de conservation de la masse</t>
        </is>
      </c>
      <c r="D1" s="68">
        <f>Etiquettes!$A$9</f>
        <v/>
      </c>
      <c r="E1" s="40">
        <f>Etiquettes!$A$8</f>
        <v/>
      </c>
      <c r="F1" s="338">
        <f>Etiquettes!$A$12</f>
        <v/>
      </c>
      <c r="G1" s="338">
        <f>Etiquettes!#REF!</f>
        <v/>
      </c>
      <c r="H1" s="338">
        <f>Etiquettes!$A$4</f>
        <v/>
      </c>
      <c r="I1" s="338">
        <f>Etiquettes!$A$7</f>
        <v/>
      </c>
      <c r="J1" s="338">
        <f>Etiquettes!$A$11</f>
        <v/>
      </c>
      <c r="K1" s="333" t="inlineStr">
        <is>
          <t>Définition</t>
        </is>
      </c>
      <c r="L1" s="333" t="n"/>
      <c r="M1" s="333" t="n"/>
      <c r="N1" s="333" t="inlineStr">
        <is>
          <t>NAF rév.2</t>
        </is>
      </c>
      <c r="P1" s="422" t="inlineStr">
        <is>
          <t>Remarque</t>
        </is>
      </c>
    </row>
    <row r="2" ht="14" customFormat="1" customHeight="1" s="336" thickTop="1">
      <c r="A2" s="346" t="n">
        <v>1</v>
      </c>
      <c r="B2" s="346" t="inlineStr">
        <is>
          <t>Cultures</t>
        </is>
      </c>
      <c r="C2" s="347" t="n">
        <v>0</v>
      </c>
      <c r="D2" s="349" t="inlineStr">
        <is>
          <t>Secteur</t>
        </is>
      </c>
      <c r="E2" s="350" t="n"/>
      <c r="F2" s="348" t="inlineStr">
        <is>
          <t>CTIFL</t>
        </is>
      </c>
      <c r="G2" s="348" t="n"/>
      <c r="H2" s="423" t="n"/>
      <c r="I2" s="423" t="n"/>
      <c r="J2" s="423" t="n"/>
      <c r="K2" s="348" t="n"/>
      <c r="L2" s="370" t="n"/>
      <c r="M2" s="348" t="n"/>
      <c r="N2" s="348" t="inlineStr">
        <is>
          <t>01 (une partie seulement)</t>
        </is>
      </c>
    </row>
    <row r="3" ht="14" customFormat="1" customHeight="1" s="336">
      <c r="A3" s="346" t="n">
        <v>2</v>
      </c>
      <c r="B3" s="346" t="inlineStr">
        <is>
          <t>Cultures non permanentes</t>
        </is>
      </c>
      <c r="C3" s="347" t="n">
        <v>0</v>
      </c>
      <c r="D3" s="349" t="inlineStr">
        <is>
          <t>Secteur</t>
        </is>
      </c>
      <c r="E3" s="350" t="inlineStr">
        <is>
          <t>Légume</t>
        </is>
      </c>
      <c r="F3" s="348" t="inlineStr">
        <is>
          <t>CTIFL</t>
        </is>
      </c>
      <c r="G3" s="348" t="n"/>
      <c r="H3" s="423" t="inlineStr">
        <is>
          <t>0</t>
        </is>
      </c>
      <c r="I3" s="423" t="n"/>
      <c r="J3" s="423" t="n"/>
      <c r="K3" s="348" t="n"/>
      <c r="L3" s="370" t="n"/>
      <c r="M3" s="348" t="n"/>
      <c r="N3" s="348" t="inlineStr">
        <is>
          <t>01.1</t>
        </is>
      </c>
    </row>
    <row r="4" ht="14" customFormat="1" customHeight="1" s="336" thickBot="1">
      <c r="A4" s="346" t="n">
        <v>3</v>
      </c>
      <c r="B4" s="348" t="inlineStr">
        <is>
          <t>Culture de céréales (à l'exception du riz), de légumineuses et de graines oléagineuses</t>
        </is>
      </c>
      <c r="C4" s="347" t="n">
        <v>0</v>
      </c>
      <c r="D4" s="349" t="inlineStr">
        <is>
          <t>Secteur</t>
        </is>
      </c>
      <c r="E4" s="350" t="inlineStr">
        <is>
          <t>Légume</t>
        </is>
      </c>
      <c r="F4" s="348" t="inlineStr">
        <is>
          <t>CTIFL</t>
        </is>
      </c>
      <c r="G4" s="348" t="n"/>
      <c r="H4" s="423" t="inlineStr">
        <is>
          <t>0</t>
        </is>
      </c>
      <c r="I4" s="423" t="n"/>
      <c r="J4" s="423" t="n"/>
      <c r="K4" s="348" t="n"/>
      <c r="L4" s="370" t="n"/>
      <c r="M4" s="348" t="n"/>
      <c r="N4" s="348" t="inlineStr">
        <is>
          <t>01.11 et 01.11Z (une partie seulement)</t>
        </is>
      </c>
      <c r="P4" s="419" t="inlineStr">
        <is>
          <t>Mélange avec les céréales, légumineuses sèches et graines oléagineuses)</t>
        </is>
      </c>
    </row>
    <row r="5" ht="14" customFormat="1" customHeight="1" s="337" thickTop="1">
      <c r="A5" s="360" t="n">
        <v>3</v>
      </c>
      <c r="B5" s="365" t="inlineStr">
        <is>
          <t>Culture de légumes, de melons, de racines et de tubercules</t>
        </is>
      </c>
      <c r="C5" s="361" t="n">
        <v>0</v>
      </c>
      <c r="D5" s="345" t="inlineStr">
        <is>
          <t>Secteur</t>
        </is>
      </c>
      <c r="E5" s="362" t="inlineStr">
        <is>
          <t>Légume</t>
        </is>
      </c>
      <c r="F5" s="363" t="inlineStr">
        <is>
          <t>CTIFL</t>
        </is>
      </c>
      <c r="G5" s="363" t="n"/>
      <c r="H5" s="424" t="inlineStr">
        <is>
          <t>0</t>
        </is>
      </c>
      <c r="I5" s="424" t="n"/>
      <c r="J5" s="424" t="n"/>
      <c r="K5" s="363" t="n"/>
      <c r="L5" s="371" t="n"/>
      <c r="M5" s="363" t="n"/>
      <c r="N5" s="363" t="inlineStr">
        <is>
          <t>01.13 et 01.13Z</t>
        </is>
      </c>
    </row>
    <row r="6" ht="14" customFormat="1" customHeight="1" s="337">
      <c r="A6" s="420" t="n">
        <v>2</v>
      </c>
      <c r="B6" s="420" t="inlineStr">
        <is>
          <t>Cultures permanentes</t>
        </is>
      </c>
      <c r="C6" s="421" t="n">
        <v>0</v>
      </c>
      <c r="D6" s="345" t="inlineStr">
        <is>
          <t>Secteur</t>
        </is>
      </c>
      <c r="E6" s="362" t="inlineStr">
        <is>
          <t>Fruit</t>
        </is>
      </c>
      <c r="F6" s="363" t="inlineStr">
        <is>
          <t>CTIFL</t>
        </is>
      </c>
      <c r="G6" s="363" t="n"/>
      <c r="H6" s="424" t="inlineStr">
        <is>
          <t>0</t>
        </is>
      </c>
      <c r="I6" s="424" t="n"/>
      <c r="J6" s="424" t="n"/>
      <c r="K6" s="363" t="n"/>
      <c r="L6" s="371" t="n"/>
      <c r="M6" s="363" t="n"/>
      <c r="N6" s="363" t="inlineStr">
        <is>
          <t>01.2</t>
        </is>
      </c>
    </row>
    <row r="7" ht="14" customFormat="1" customHeight="1" s="337">
      <c r="A7" s="420" t="n">
        <v>3</v>
      </c>
      <c r="B7" s="363" t="inlineStr">
        <is>
          <t>Culture de la vigne</t>
        </is>
      </c>
      <c r="C7" s="421" t="n">
        <v>0</v>
      </c>
      <c r="D7" s="345" t="inlineStr">
        <is>
          <t>Secteur</t>
        </is>
      </c>
      <c r="E7" s="362" t="inlineStr">
        <is>
          <t>Fruit</t>
        </is>
      </c>
      <c r="F7" s="363" t="inlineStr">
        <is>
          <t>CTIFL</t>
        </is>
      </c>
      <c r="G7" s="363" t="n"/>
      <c r="H7" s="424" t="inlineStr">
        <is>
          <t>0</t>
        </is>
      </c>
      <c r="I7" s="424" t="n"/>
      <c r="J7" s="424" t="n"/>
      <c r="K7" s="363" t="n"/>
      <c r="L7" s="371" t="n"/>
      <c r="M7" s="363" t="n"/>
      <c r="N7" s="363" t="inlineStr">
        <is>
          <t>01.21 et 01.21Z (une partie seulement)</t>
        </is>
      </c>
      <c r="P7" s="365" t="inlineStr">
        <is>
          <t>Mélange avec raisins de cuve</t>
        </is>
      </c>
    </row>
    <row r="8" ht="14" customFormat="1" customHeight="1" s="337">
      <c r="A8" s="420" t="n">
        <v>3</v>
      </c>
      <c r="B8" s="363" t="inlineStr">
        <is>
          <t>Culture de fruits tropicaux et subtropicaux</t>
        </is>
      </c>
      <c r="C8" s="421" t="n">
        <v>0</v>
      </c>
      <c r="D8" s="345" t="inlineStr">
        <is>
          <t>Secteur</t>
        </is>
      </c>
      <c r="E8" s="362" t="inlineStr">
        <is>
          <t>Fruit</t>
        </is>
      </c>
      <c r="F8" s="363" t="inlineStr">
        <is>
          <t>CTIFL</t>
        </is>
      </c>
      <c r="G8" s="363" t="n"/>
      <c r="H8" s="424" t="inlineStr">
        <is>
          <t>0</t>
        </is>
      </c>
      <c r="I8" s="424" t="n"/>
      <c r="J8" s="424" t="n"/>
      <c r="K8" s="363" t="n"/>
      <c r="L8" s="371" t="n"/>
      <c r="M8" s="363" t="n"/>
      <c r="N8" s="363" t="inlineStr">
        <is>
          <t>01.22 et 01.22Z</t>
        </is>
      </c>
    </row>
    <row r="9" ht="14" customFormat="1" customHeight="1" s="337">
      <c r="A9" s="420" t="n">
        <v>3</v>
      </c>
      <c r="B9" s="363" t="inlineStr">
        <is>
          <t>Culture d'agrumes</t>
        </is>
      </c>
      <c r="C9" s="421" t="n">
        <v>0</v>
      </c>
      <c r="D9" s="345" t="inlineStr">
        <is>
          <t>Secteur</t>
        </is>
      </c>
      <c r="E9" s="362" t="inlineStr">
        <is>
          <t>Fruit</t>
        </is>
      </c>
      <c r="F9" s="363" t="inlineStr">
        <is>
          <t>CTIFL</t>
        </is>
      </c>
      <c r="G9" s="363" t="n"/>
      <c r="H9" s="424" t="inlineStr">
        <is>
          <t>0</t>
        </is>
      </c>
      <c r="I9" s="424" t="n"/>
      <c r="J9" s="424" t="n"/>
      <c r="K9" s="363" t="n"/>
      <c r="L9" s="371" t="n"/>
      <c r="M9" s="363" t="n"/>
      <c r="N9" s="363" t="inlineStr">
        <is>
          <t>01.23 et 01.23Z</t>
        </is>
      </c>
    </row>
    <row r="10" ht="14" customFormat="1" customHeight="1" s="337">
      <c r="A10" s="420" t="n">
        <v>3</v>
      </c>
      <c r="B10" s="363" t="inlineStr">
        <is>
          <t>Culture de fruits à pépins et à noyau</t>
        </is>
      </c>
      <c r="C10" s="421" t="n">
        <v>0</v>
      </c>
      <c r="D10" s="345" t="inlineStr">
        <is>
          <t>Secteur</t>
        </is>
      </c>
      <c r="E10" s="362" t="inlineStr">
        <is>
          <t>Fruit</t>
        </is>
      </c>
      <c r="F10" s="363" t="inlineStr">
        <is>
          <t>CTIFL</t>
        </is>
      </c>
      <c r="G10" s="363" t="n"/>
      <c r="H10" s="424" t="inlineStr">
        <is>
          <t>0</t>
        </is>
      </c>
      <c r="I10" s="424" t="n"/>
      <c r="J10" s="424" t="n"/>
      <c r="K10" s="363" t="n"/>
      <c r="L10" s="371" t="n"/>
      <c r="M10" s="363" t="n"/>
      <c r="N10" s="363" t="inlineStr">
        <is>
          <t>01.24 et 01.24Z (une partie seulement)</t>
        </is>
      </c>
      <c r="P10" s="365" t="inlineStr">
        <is>
          <t>Mélange avec pommes à cidre, poires à poiré, etc.)</t>
        </is>
      </c>
    </row>
    <row r="11" ht="14" customFormat="1" customHeight="1" s="337">
      <c r="A11" s="420" t="n">
        <v>3</v>
      </c>
      <c r="B11" s="363" t="inlineStr">
        <is>
          <t>Culture d'autres fruits d'arbres ou d'arbustes et de fruits à coque</t>
        </is>
      </c>
      <c r="C11" s="421" t="n">
        <v>0</v>
      </c>
      <c r="D11" s="345" t="inlineStr">
        <is>
          <t>Secteur</t>
        </is>
      </c>
      <c r="E11" s="362" t="inlineStr">
        <is>
          <t>Fruit</t>
        </is>
      </c>
      <c r="F11" s="363" t="inlineStr">
        <is>
          <t>CTIFL</t>
        </is>
      </c>
      <c r="G11" s="363" t="n"/>
      <c r="H11" s="424" t="inlineStr">
        <is>
          <t>0</t>
        </is>
      </c>
      <c r="I11" s="424" t="n"/>
      <c r="J11" s="424" t="n"/>
      <c r="K11" s="363" t="n"/>
      <c r="L11" s="371" t="n"/>
      <c r="M11" s="363" t="n"/>
      <c r="N11" s="363" t="inlineStr">
        <is>
          <t>01.25 et 01.25Z (une partie seulement)</t>
        </is>
      </c>
      <c r="P11" s="365" t="inlineStr">
        <is>
          <t>Mélange avec semences de fruits</t>
        </is>
      </c>
    </row>
    <row r="12" ht="14" customFormat="1" customHeight="1" s="337">
      <c r="A12" s="420" t="n">
        <v>3</v>
      </c>
      <c r="B12" s="363" t="inlineStr">
        <is>
          <t>Culture de fruits oléagineux</t>
        </is>
      </c>
      <c r="C12" s="421" t="n">
        <v>0</v>
      </c>
      <c r="D12" s="345" t="inlineStr">
        <is>
          <t>Secteur</t>
        </is>
      </c>
      <c r="E12" s="362" t="inlineStr">
        <is>
          <t>Fruit</t>
        </is>
      </c>
      <c r="F12" s="363" t="inlineStr">
        <is>
          <t>CTIFL</t>
        </is>
      </c>
      <c r="G12" s="363" t="n"/>
      <c r="H12" s="424" t="inlineStr">
        <is>
          <t>0</t>
        </is>
      </c>
      <c r="I12" s="424" t="n"/>
      <c r="J12" s="424" t="n"/>
      <c r="K12" s="363" t="n"/>
      <c r="L12" s="371" t="n"/>
      <c r="M12" s="363" t="n"/>
      <c r="N12" s="363" t="inlineStr">
        <is>
          <t>01.26 et 01.26Z (une partie seulement)</t>
        </is>
      </c>
      <c r="P12" s="365" t="inlineStr">
        <is>
          <t>Mélange avec les olives</t>
        </is>
      </c>
    </row>
    <row r="13" ht="14" customFormat="1" customHeight="1" s="337">
      <c r="A13" s="420" t="n">
        <v>1</v>
      </c>
      <c r="B13" s="363" t="inlineStr">
        <is>
          <t>1ère Transformation</t>
        </is>
      </c>
      <c r="C13" s="421" t="n">
        <v>1</v>
      </c>
      <c r="D13" s="345" t="inlineStr">
        <is>
          <t>Secteur</t>
        </is>
      </c>
      <c r="E13" s="362" t="n"/>
      <c r="F13" s="363" t="n"/>
      <c r="G13" s="363" t="n"/>
      <c r="H13" s="424" t="inlineStr">
        <is>
          <t>1</t>
        </is>
      </c>
      <c r="I13" s="424" t="n"/>
      <c r="J13" s="424" t="n"/>
      <c r="K13" s="363" t="n"/>
      <c r="L13" s="371" t="n"/>
      <c r="M13" s="363" t="n"/>
      <c r="N13" s="363" t="n"/>
      <c r="P13" s="365" t="n"/>
    </row>
    <row r="14" ht="14" customHeight="1" s="902">
      <c r="A14" s="289" t="n">
        <v>2</v>
      </c>
      <c r="B14" s="303" t="inlineStr">
        <is>
          <t>Transformation et conservation de fruits et légumes</t>
        </is>
      </c>
      <c r="C14" s="69" t="n">
        <v>1</v>
      </c>
      <c r="D14" s="345" t="inlineStr">
        <is>
          <t>Secteur</t>
        </is>
      </c>
      <c r="E14" s="34" t="n"/>
      <c r="H14" s="405" t="inlineStr">
        <is>
          <t>2</t>
        </is>
      </c>
      <c r="I14" s="405" t="n"/>
      <c r="J14" s="405" t="n"/>
      <c r="N14" s="188" t="inlineStr">
        <is>
          <t>10.3</t>
        </is>
      </c>
      <c r="T14" s="26" t="n"/>
      <c r="U14" s="26" t="n"/>
      <c r="V14" s="26" t="n"/>
      <c r="W14" s="26" t="n"/>
      <c r="X14" s="26" t="n"/>
      <c r="Y14" s="26" t="n"/>
      <c r="Z14" s="26" t="n"/>
      <c r="AA14" s="26" t="n"/>
      <c r="AB14" s="26" t="n"/>
      <c r="AC14" s="26" t="n"/>
      <c r="AD14" s="26" t="n"/>
      <c r="AE14" s="26" t="n"/>
      <c r="AF14" s="26" t="n"/>
      <c r="AG14" s="26" t="n"/>
      <c r="AH14" s="26" t="n"/>
      <c r="AI14" s="26" t="n"/>
      <c r="AJ14" s="26" t="n"/>
      <c r="AK14" s="26" t="n"/>
      <c r="AL14" s="26" t="n"/>
      <c r="AM14" s="26" t="n"/>
      <c r="AN14" s="26" t="n"/>
      <c r="AO14" s="26" t="n"/>
      <c r="AP14" s="26" t="n"/>
      <c r="AQ14" s="26" t="n"/>
      <c r="AR14" s="26" t="n"/>
      <c r="AS14" s="26" t="n"/>
      <c r="AT14" s="26" t="n"/>
      <c r="AU14" s="26" t="n"/>
      <c r="AV14" s="26" t="n"/>
      <c r="AW14" s="26" t="n"/>
      <c r="AX14" s="26" t="n"/>
      <c r="AY14" s="26" t="n"/>
      <c r="AZ14" s="26" t="n"/>
      <c r="BA14" s="26" t="n"/>
      <c r="BB14" s="26" t="n"/>
      <c r="BC14" s="26" t="n"/>
      <c r="BD14" s="26" t="n"/>
      <c r="BE14" s="26" t="n"/>
      <c r="BF14" s="26" t="n"/>
      <c r="BG14" s="26" t="n"/>
      <c r="BH14" s="26" t="n"/>
      <c r="BI14" s="26" t="n"/>
      <c r="BJ14" s="26" t="n"/>
      <c r="BK14" s="26" t="n"/>
      <c r="BL14" s="26" t="n"/>
      <c r="BM14" s="26" t="n"/>
      <c r="BN14" s="26" t="n"/>
      <c r="BO14" s="26" t="n"/>
      <c r="BP14" s="26" t="n"/>
      <c r="BQ14" s="26" t="n"/>
    </row>
    <row r="15" ht="14" customHeight="1" s="902">
      <c r="A15" s="289" t="n">
        <v>3</v>
      </c>
      <c r="B15" s="303" t="inlineStr">
        <is>
          <t>Transformation et conservation de pommes de terre</t>
        </is>
      </c>
      <c r="C15" s="69" t="n">
        <v>1</v>
      </c>
      <c r="D15" s="345" t="inlineStr">
        <is>
          <t>Secteur</t>
        </is>
      </c>
      <c r="E15" s="34" t="inlineStr">
        <is>
          <t>Légume</t>
        </is>
      </c>
      <c r="H15" s="405" t="inlineStr">
        <is>
          <t>3:4:5</t>
        </is>
      </c>
      <c r="I15" s="405" t="n"/>
      <c r="J15" s="405" t="n"/>
      <c r="N15" s="188" t="inlineStr">
        <is>
          <t>10.31</t>
        </is>
      </c>
      <c r="T15" s="26" t="n"/>
      <c r="U15" s="26" t="n"/>
      <c r="V15" s="26" t="n"/>
      <c r="W15" s="26" t="n"/>
      <c r="X15" s="26" t="n"/>
      <c r="Y15" s="26" t="n"/>
      <c r="Z15" s="26" t="n"/>
      <c r="AA15" s="26" t="n"/>
      <c r="AB15" s="26" t="n"/>
      <c r="AC15" s="26" t="n"/>
      <c r="AD15" s="26" t="n"/>
      <c r="AE15" s="26" t="n"/>
      <c r="AF15" s="26" t="n"/>
      <c r="AG15" s="26" t="n"/>
      <c r="AH15" s="26" t="n"/>
      <c r="AI15" s="26" t="n"/>
      <c r="AJ15" s="26" t="n"/>
      <c r="AK15" s="26" t="n"/>
      <c r="AL15" s="26" t="n"/>
      <c r="AM15" s="26" t="n"/>
      <c r="AN15" s="26" t="n"/>
      <c r="AO15" s="26" t="n"/>
      <c r="AP15" s="26" t="n"/>
      <c r="AQ15" s="26" t="n"/>
      <c r="AR15" s="26" t="n"/>
      <c r="AS15" s="26" t="n"/>
      <c r="AT15" s="26" t="n"/>
      <c r="AU15" s="26" t="n"/>
      <c r="AV15" s="26" t="n"/>
      <c r="AW15" s="26" t="n"/>
      <c r="AX15" s="26" t="n"/>
      <c r="AY15" s="26" t="n"/>
      <c r="AZ15" s="26" t="n"/>
      <c r="BA15" s="26" t="n"/>
      <c r="BB15" s="26" t="n"/>
      <c r="BC15" s="26" t="n"/>
      <c r="BD15" s="26" t="n"/>
      <c r="BE15" s="26" t="n"/>
      <c r="BF15" s="26" t="n"/>
      <c r="BG15" s="26" t="n"/>
      <c r="BH15" s="26" t="n"/>
      <c r="BI15" s="26" t="n"/>
      <c r="BJ15" s="26" t="n"/>
      <c r="BK15" s="26" t="n"/>
      <c r="BL15" s="26" t="n"/>
      <c r="BM15" s="26" t="n"/>
      <c r="BN15" s="26" t="n"/>
      <c r="BO15" s="26" t="n"/>
      <c r="BP15" s="26" t="n"/>
      <c r="BQ15" s="26" t="n"/>
    </row>
    <row r="16" ht="14" customHeight="1" s="902">
      <c r="A16" s="44" t="n">
        <v>3</v>
      </c>
      <c r="B16" s="303" t="inlineStr">
        <is>
          <t>Préparation de jus de fruits et légumes</t>
        </is>
      </c>
      <c r="C16" s="106" t="n">
        <v>1</v>
      </c>
      <c r="D16" s="345" t="inlineStr">
        <is>
          <t>Secteur</t>
        </is>
      </c>
      <c r="H16" s="405" t="inlineStr">
        <is>
          <t>3:4:5</t>
        </is>
      </c>
      <c r="I16" s="405" t="n"/>
      <c r="J16" s="405" t="n"/>
      <c r="N16" s="188" t="inlineStr">
        <is>
          <t>10.32</t>
        </is>
      </c>
    </row>
    <row r="17" ht="14" customHeight="1" s="902">
      <c r="A17" s="44" t="n">
        <v>3</v>
      </c>
      <c r="B17" s="303" t="inlineStr">
        <is>
          <t>Autre transformation et conservation de fruits et légumes</t>
        </is>
      </c>
      <c r="C17" s="106" t="n">
        <v>1</v>
      </c>
      <c r="D17" s="345" t="inlineStr">
        <is>
          <t>Secteur</t>
        </is>
      </c>
      <c r="H17" s="405" t="inlineStr">
        <is>
          <t>3:4:5</t>
        </is>
      </c>
      <c r="I17" s="405" t="n"/>
      <c r="J17" s="405" t="n"/>
      <c r="N17" s="188" t="inlineStr">
        <is>
          <t>10.39</t>
        </is>
      </c>
      <c r="T17" s="26" t="n"/>
      <c r="U17" s="26" t="n"/>
      <c r="V17" s="26" t="n"/>
      <c r="W17" s="26" t="n"/>
      <c r="X17" s="26" t="n"/>
      <c r="Y17" s="26" t="n"/>
      <c r="Z17" s="26" t="n"/>
      <c r="AA17" s="26" t="n"/>
      <c r="AB17" s="26" t="n"/>
      <c r="AC17" s="26" t="n"/>
      <c r="AD17" s="26" t="n"/>
      <c r="AE17" s="26" t="n"/>
      <c r="AF17" s="26" t="n"/>
      <c r="AG17" s="26" t="n"/>
      <c r="AH17" s="26" t="n"/>
      <c r="AI17" s="26" t="n"/>
      <c r="AJ17" s="26" t="n"/>
      <c r="AK17" s="26" t="n"/>
      <c r="AL17" s="26" t="n"/>
      <c r="AM17" s="26" t="n"/>
      <c r="AN17" s="26" t="n"/>
      <c r="AO17" s="26" t="n"/>
      <c r="AP17" s="26" t="n"/>
      <c r="AQ17" s="26" t="n"/>
      <c r="AR17" s="26" t="n"/>
      <c r="AS17" s="26" t="n"/>
      <c r="AT17" s="26" t="n"/>
      <c r="AU17" s="26" t="n"/>
      <c r="AV17" s="26" t="n"/>
      <c r="AW17" s="26" t="n"/>
      <c r="AX17" s="26" t="n"/>
      <c r="AY17" s="26" t="n"/>
      <c r="AZ17" s="26" t="n"/>
      <c r="BA17" s="26" t="n"/>
      <c r="BB17" s="26" t="n"/>
      <c r="BC17" s="26" t="n"/>
      <c r="BD17" s="26" t="n"/>
      <c r="BE17" s="26" t="n"/>
      <c r="BF17" s="26" t="n"/>
      <c r="BG17" s="26" t="n"/>
      <c r="BH17" s="26" t="n"/>
      <c r="BI17" s="26" t="n"/>
      <c r="BJ17" s="26" t="n"/>
      <c r="BK17" s="26" t="n"/>
      <c r="BL17" s="26" t="n"/>
      <c r="BM17" s="26" t="n"/>
      <c r="BN17" s="26" t="n"/>
      <c r="BO17" s="26" t="n"/>
      <c r="BP17" s="26" t="n"/>
      <c r="BQ17" s="26" t="n"/>
    </row>
    <row r="18" ht="14" customHeight="1" s="902">
      <c r="A18" s="44" t="n">
        <v>2</v>
      </c>
      <c r="B18" s="303" t="inlineStr">
        <is>
          <t>Fabrication d'huile</t>
        </is>
      </c>
      <c r="C18" s="106" t="n">
        <v>1</v>
      </c>
      <c r="D18" s="345" t="inlineStr">
        <is>
          <t>Secteur</t>
        </is>
      </c>
      <c r="E18" s="286" t="inlineStr">
        <is>
          <t>Fruit</t>
        </is>
      </c>
      <c r="H18" s="405" t="inlineStr">
        <is>
          <t>2</t>
        </is>
      </c>
      <c r="I18" s="405" t="n"/>
      <c r="J18" s="405" t="n"/>
      <c r="N18" s="188" t="inlineStr">
        <is>
          <t>10.4 et 10.41 (une partie seulement)</t>
        </is>
      </c>
    </row>
    <row r="19" ht="14" customHeight="1" s="902">
      <c r="A19" s="44" t="n">
        <v>3</v>
      </c>
      <c r="B19" s="303" t="inlineStr">
        <is>
          <t>Fabrication d'huile brute</t>
        </is>
      </c>
      <c r="C19" s="106" t="n">
        <v>1</v>
      </c>
      <c r="D19" s="345" t="inlineStr">
        <is>
          <t>Secteur</t>
        </is>
      </c>
      <c r="E19" s="286" t="inlineStr">
        <is>
          <t>Fruit</t>
        </is>
      </c>
      <c r="H19" s="405" t="inlineStr">
        <is>
          <t>3:4:5</t>
        </is>
      </c>
      <c r="I19" s="405" t="n"/>
      <c r="J19" s="405" t="n"/>
      <c r="N19" s="188" t="inlineStr">
        <is>
          <t>10.41A (une partie seulement)</t>
        </is>
      </c>
    </row>
    <row r="20" ht="14" customHeight="1" s="902">
      <c r="A20" s="44" t="n">
        <v>3</v>
      </c>
      <c r="B20" s="303" t="inlineStr">
        <is>
          <t>Fabrication d'huile raffinée</t>
        </is>
      </c>
      <c r="C20" s="106" t="n">
        <v>1</v>
      </c>
      <c r="D20" s="345" t="inlineStr">
        <is>
          <t>Secteur</t>
        </is>
      </c>
      <c r="E20" s="286" t="inlineStr">
        <is>
          <t>Fruit</t>
        </is>
      </c>
      <c r="H20" s="405" t="inlineStr">
        <is>
          <t>3:4:5</t>
        </is>
      </c>
      <c r="I20" s="405" t="n"/>
      <c r="J20" s="405" t="n"/>
      <c r="N20" s="188" t="inlineStr">
        <is>
          <t>10.41B (une partie seulement)</t>
        </is>
      </c>
    </row>
    <row r="21" ht="14" customFormat="1" customHeight="1" s="336">
      <c r="A21" s="352" t="n">
        <v>1</v>
      </c>
      <c r="B21" s="352" t="inlineStr">
        <is>
          <t>Débouchés</t>
        </is>
      </c>
      <c r="C21" s="353" t="n">
        <v>0</v>
      </c>
      <c r="D21" s="352" t="inlineStr">
        <is>
          <t>Secteur</t>
        </is>
      </c>
      <c r="E21" s="354" t="n"/>
      <c r="F21" s="355" t="inlineStr">
        <is>
          <t>CTIFL</t>
        </is>
      </c>
      <c r="G21" s="355" t="n"/>
      <c r="H21" s="434" t="n">
        <v>1</v>
      </c>
      <c r="I21" s="425" t="n"/>
      <c r="J21" s="425" t="n"/>
      <c r="K21" s="355" t="n"/>
      <c r="L21" s="372" t="n"/>
      <c r="M21" s="355" t="n"/>
      <c r="N21" s="355" t="n"/>
      <c r="O21" s="356" t="n"/>
    </row>
    <row r="22" ht="14" customFormat="1" customHeight="1" s="336">
      <c r="A22" s="432" t="n">
        <v>2</v>
      </c>
      <c r="B22" s="432" t="inlineStr">
        <is>
          <t>Alimentation humaine</t>
        </is>
      </c>
      <c r="C22" s="353" t="n">
        <v>0</v>
      </c>
      <c r="D22" s="352" t="inlineStr">
        <is>
          <t>Secteur</t>
        </is>
      </c>
      <c r="E22" s="433" t="n"/>
      <c r="F22" s="355" t="inlineStr">
        <is>
          <t>CTIFL</t>
        </is>
      </c>
      <c r="G22" s="348" t="n"/>
      <c r="H22" s="435" t="n">
        <v>2</v>
      </c>
      <c r="I22" s="423" t="n"/>
      <c r="J22" s="423" t="n"/>
      <c r="K22" s="348" t="n"/>
      <c r="L22" s="370" t="n"/>
      <c r="M22" s="348" t="n"/>
      <c r="N22" s="348" t="n"/>
    </row>
    <row r="23" ht="14" customFormat="1" customHeight="1" s="336">
      <c r="A23" s="432" t="n">
        <v>3</v>
      </c>
      <c r="B23" s="432" t="inlineStr">
        <is>
          <t>A domicile</t>
        </is>
      </c>
      <c r="C23" s="353" t="n">
        <v>0</v>
      </c>
      <c r="D23" s="352" t="inlineStr">
        <is>
          <t>Secteur</t>
        </is>
      </c>
      <c r="E23" s="433" t="n"/>
      <c r="F23" s="355" t="inlineStr">
        <is>
          <t>CTIFL</t>
        </is>
      </c>
      <c r="G23" s="348" t="n"/>
      <c r="H23" s="435" t="n">
        <v>3</v>
      </c>
      <c r="I23" s="423" t="n"/>
      <c r="J23" s="423" t="n"/>
      <c r="K23" s="348" t="inlineStr">
        <is>
          <t>Achats des ménages</t>
        </is>
      </c>
      <c r="L23" s="370" t="n"/>
      <c r="M23" s="348" t="n"/>
      <c r="N23" s="348" t="n"/>
    </row>
    <row r="24" ht="14" customFormat="1" customHeight="1" s="336">
      <c r="A24" s="432" t="n">
        <v>4</v>
      </c>
      <c r="B24" s="432" t="inlineStr">
        <is>
          <t>Vente directe</t>
        </is>
      </c>
      <c r="C24" s="353" t="n">
        <v>0</v>
      </c>
      <c r="D24" s="352" t="inlineStr">
        <is>
          <t>Secteur</t>
        </is>
      </c>
      <c r="E24" s="433" t="n"/>
      <c r="F24" s="355" t="inlineStr">
        <is>
          <t>CTIFL</t>
        </is>
      </c>
      <c r="G24" s="348" t="n"/>
      <c r="H24" s="435" t="inlineStr">
        <is>
          <t>4:5</t>
        </is>
      </c>
      <c r="I24" s="423" t="n"/>
      <c r="J24" s="423" t="n"/>
      <c r="K24" s="348" t="n"/>
      <c r="L24" s="370" t="n"/>
      <c r="M24" s="348" t="n"/>
      <c r="N24" s="348" t="n"/>
    </row>
    <row r="25" ht="14" customFormat="1" customHeight="1" s="336">
      <c r="A25" s="432" t="n">
        <v>4</v>
      </c>
      <c r="B25" s="432" t="inlineStr">
        <is>
          <t>GMS</t>
        </is>
      </c>
      <c r="C25" s="353" t="n">
        <v>0</v>
      </c>
      <c r="D25" s="352" t="inlineStr">
        <is>
          <t>Secteur</t>
        </is>
      </c>
      <c r="E25" s="433" t="n"/>
      <c r="F25" s="355" t="inlineStr">
        <is>
          <t>CTIFL</t>
        </is>
      </c>
      <c r="G25" s="348" t="n"/>
      <c r="H25" s="435" t="inlineStr">
        <is>
          <t>4:5</t>
        </is>
      </c>
      <c r="I25" s="423" t="n"/>
      <c r="J25" s="423" t="n"/>
      <c r="K25" s="348" t="inlineStr">
        <is>
          <t>Grande distribution</t>
        </is>
      </c>
      <c r="L25" s="370" t="n"/>
      <c r="M25" s="348" t="n"/>
      <c r="N25" s="348" t="n"/>
    </row>
    <row r="26" ht="14" customFormat="1" customHeight="1" s="336">
      <c r="A26" s="432" t="n">
        <v>4</v>
      </c>
      <c r="B26" s="432" t="inlineStr">
        <is>
          <t>Circuits spécialisés</t>
        </is>
      </c>
      <c r="C26" s="353" t="n">
        <v>0</v>
      </c>
      <c r="D26" s="352" t="inlineStr">
        <is>
          <t>Secteur</t>
        </is>
      </c>
      <c r="E26" s="433" t="n"/>
      <c r="F26" s="355" t="inlineStr">
        <is>
          <t>CTIFL</t>
        </is>
      </c>
      <c r="G26" s="348" t="n"/>
      <c r="H26" s="435" t="inlineStr">
        <is>
          <t>4</t>
        </is>
      </c>
      <c r="I26" s="423" t="n"/>
      <c r="J26" s="423" t="n"/>
      <c r="K26" s="348" t="n"/>
      <c r="L26" s="370" t="n"/>
      <c r="M26" s="348" t="n"/>
      <c r="N26" s="348" t="n"/>
    </row>
    <row r="27" ht="14" customFormat="1" customHeight="1" s="336">
      <c r="A27" s="432" t="n">
        <v>5</v>
      </c>
      <c r="B27" s="432" t="inlineStr">
        <is>
          <t>Magasins spécialisés</t>
        </is>
      </c>
      <c r="C27" s="353" t="n">
        <v>0</v>
      </c>
      <c r="D27" s="352" t="inlineStr">
        <is>
          <t>Secteur</t>
        </is>
      </c>
      <c r="E27" s="433" t="n"/>
      <c r="F27" s="355" t="inlineStr">
        <is>
          <t>CTIFL</t>
        </is>
      </c>
      <c r="G27" s="348" t="n"/>
      <c r="H27" s="435" t="n">
        <v>5</v>
      </c>
      <c r="I27" s="423" t="n"/>
      <c r="J27" s="423" t="n"/>
      <c r="K27" s="348" t="inlineStr">
        <is>
          <t>Primeurs, GSF, bio…</t>
        </is>
      </c>
      <c r="L27" s="370" t="n"/>
      <c r="M27" s="348" t="n"/>
      <c r="N27" s="348" t="n"/>
    </row>
    <row r="28" ht="14" customFormat="1" customHeight="1" s="336">
      <c r="A28" s="432" t="n">
        <v>5</v>
      </c>
      <c r="B28" s="432" t="inlineStr">
        <is>
          <t>Marchés</t>
        </is>
      </c>
      <c r="C28" s="353" t="n">
        <v>0</v>
      </c>
      <c r="D28" s="352" t="inlineStr">
        <is>
          <t>Secteur</t>
        </is>
      </c>
      <c r="E28" s="433" t="n"/>
      <c r="F28" s="355" t="inlineStr">
        <is>
          <t>CTIFL</t>
        </is>
      </c>
      <c r="G28" s="348" t="n"/>
      <c r="H28" s="435" t="n">
        <v>5</v>
      </c>
      <c r="I28" s="423" t="n"/>
      <c r="J28" s="423" t="n"/>
      <c r="K28" s="348" t="n"/>
      <c r="L28" s="370" t="n"/>
      <c r="M28" s="348" t="n"/>
      <c r="N28" s="348" t="n"/>
    </row>
    <row r="29" ht="14" customFormat="1" customHeight="1" s="336">
      <c r="A29" s="432" t="n">
        <v>3</v>
      </c>
      <c r="B29" s="432" t="inlineStr">
        <is>
          <t>RHD</t>
        </is>
      </c>
      <c r="C29" s="353" t="n">
        <v>0</v>
      </c>
      <c r="D29" s="352" t="inlineStr">
        <is>
          <t>Secteur</t>
        </is>
      </c>
      <c r="E29" s="433" t="n"/>
      <c r="F29" s="355" t="inlineStr">
        <is>
          <t>CTIFL</t>
        </is>
      </c>
      <c r="G29" s="348" t="n"/>
      <c r="H29" s="435" t="inlineStr">
        <is>
          <t>3:4:5</t>
        </is>
      </c>
      <c r="I29" s="423" t="n"/>
      <c r="J29" s="423" t="n"/>
      <c r="K29" s="348" t="inlineStr">
        <is>
          <t>Restauration Hors Domicile</t>
        </is>
      </c>
      <c r="L29" s="370" t="n"/>
      <c r="M29" s="348" t="n"/>
      <c r="N29" s="348" t="n"/>
    </row>
    <row r="30" ht="14" customFormat="1" customHeight="1" s="336">
      <c r="A30" s="432" t="n">
        <v>3</v>
      </c>
      <c r="B30" s="432" t="inlineStr">
        <is>
          <t>Autres IAA</t>
        </is>
      </c>
      <c r="C30" s="353" t="n">
        <v>0</v>
      </c>
      <c r="D30" s="352" t="inlineStr">
        <is>
          <t>Secteur</t>
        </is>
      </c>
      <c r="E30" s="433" t="n"/>
      <c r="F30" s="355" t="inlineStr">
        <is>
          <t>CTIFL</t>
        </is>
      </c>
      <c r="G30" s="348" t="n"/>
      <c r="H30" s="435" t="inlineStr">
        <is>
          <t>3:4:5</t>
        </is>
      </c>
      <c r="I30" s="423" t="n"/>
      <c r="J30" s="423" t="n"/>
      <c r="K30" s="348" t="inlineStr">
        <is>
          <t>Ultra-transformation des produits, mélanges avec des produits d'autres filières, etc.</t>
        </is>
      </c>
      <c r="L30" s="370" t="n"/>
      <c r="M30" s="348" t="n"/>
      <c r="N30" s="348" t="inlineStr">
        <is>
          <t>10.82 et 10.82Z (une partie seulement) + 10.84 et 10.84Z (une partie seulement) + 10.85 et 10.85Z (une partie seulement) + 10.86 et 10.86Z (une partie seulement)</t>
        </is>
      </c>
      <c r="O30" s="419" t="inlineStr">
        <is>
          <t>Fabrication de produits de confiserie + Fabrication de condiments et assaisonnements + Fabrication de plats préparés + Fabrication d'aliments homogénéisés et diététiques</t>
        </is>
      </c>
    </row>
    <row r="31" ht="14" customFormat="1" customHeight="1" s="336">
      <c r="A31" s="335" t="n">
        <v>1</v>
      </c>
      <c r="B31" s="335" t="inlineStr">
        <is>
          <t>Pertes</t>
        </is>
      </c>
      <c r="C31" s="357" t="n">
        <v>0</v>
      </c>
      <c r="D31" s="335" t="inlineStr">
        <is>
          <t>Secteur</t>
        </is>
      </c>
      <c r="E31" s="351" t="n"/>
      <c r="F31" s="348" t="inlineStr">
        <is>
          <t>CTIFL</t>
        </is>
      </c>
      <c r="G31" s="348" t="n"/>
      <c r="H31" s="423" t="n">
        <v>1</v>
      </c>
      <c r="I31" s="423" t="n"/>
      <c r="J31" s="423" t="n"/>
      <c r="K31" s="348" t="n"/>
      <c r="L31" s="370" t="n"/>
      <c r="M31" s="348" t="n"/>
      <c r="N31" s="348" t="n"/>
    </row>
    <row r="32" ht="14" customFormat="1" customHeight="1" s="337">
      <c r="A32" s="364" t="n">
        <v>2</v>
      </c>
      <c r="B32" s="364" t="inlineStr">
        <is>
          <t>Pertes en production</t>
        </is>
      </c>
      <c r="C32" s="365" t="n">
        <v>0</v>
      </c>
      <c r="D32" s="365" t="inlineStr">
        <is>
          <t>Secteur</t>
        </is>
      </c>
      <c r="E32" s="366" t="n"/>
      <c r="F32" s="365" t="inlineStr">
        <is>
          <t>CTIFL</t>
        </is>
      </c>
      <c r="G32" s="365" t="n"/>
      <c r="H32" s="426" t="inlineStr">
        <is>
          <t>2:3:4:5</t>
        </is>
      </c>
      <c r="I32" s="426" t="n"/>
      <c r="J32" s="426" t="n"/>
      <c r="K32" s="365" t="inlineStr">
        <is>
          <t>Pertes avant récolte (ex : aléas climatiques, etc.)</t>
        </is>
      </c>
      <c r="M32" s="365" t="n"/>
      <c r="N32" s="365" t="n"/>
    </row>
    <row r="33" ht="14" customFormat="1" customHeight="1" s="337">
      <c r="A33" s="367" t="n">
        <v>2</v>
      </c>
      <c r="B33" s="364" t="inlineStr">
        <is>
          <t>Pertes en distribution</t>
        </is>
      </c>
      <c r="C33" s="368" t="n">
        <v>0</v>
      </c>
      <c r="D33" s="368" t="inlineStr">
        <is>
          <t>Secteur</t>
        </is>
      </c>
      <c r="E33" s="369" t="n"/>
      <c r="F33" s="365" t="inlineStr">
        <is>
          <t>CTIFL</t>
        </is>
      </c>
      <c r="G33" s="365" t="n"/>
      <c r="H33" s="426" t="inlineStr">
        <is>
          <t>2:3:4:5</t>
        </is>
      </c>
      <c r="I33" s="426" t="n"/>
      <c r="J33" s="426" t="n"/>
      <c r="K33" s="365" t="inlineStr">
        <is>
          <t>Pertes dues au transport, stockage, tri des fruits et légumes frais</t>
        </is>
      </c>
      <c r="L33" s="373" t="n"/>
      <c r="M33" s="365" t="n"/>
      <c r="N33" s="365" t="n"/>
    </row>
    <row r="34" ht="14" customFormat="1" customHeight="1" s="337">
      <c r="A34" s="364" t="n">
        <v>2</v>
      </c>
      <c r="B34" s="364" t="inlineStr">
        <is>
          <t>Pertes en transformation</t>
        </is>
      </c>
      <c r="C34" s="365" t="n">
        <v>0</v>
      </c>
      <c r="D34" s="365" t="inlineStr">
        <is>
          <t>Secteur</t>
        </is>
      </c>
      <c r="E34" s="366" t="n"/>
      <c r="F34" s="365" t="n"/>
      <c r="G34" s="365" t="n"/>
      <c r="H34" s="426" t="inlineStr">
        <is>
          <t>2:3:4:5</t>
        </is>
      </c>
      <c r="I34" s="426" t="n"/>
      <c r="J34" s="426" t="n"/>
      <c r="K34" s="365" t="inlineStr">
        <is>
          <t>Pertes dues à la transformation (co-produits, eau, gaspillage, etc.)</t>
        </is>
      </c>
      <c r="M34" s="365" t="n"/>
      <c r="N34" s="365" t="n"/>
    </row>
    <row r="35" ht="14" customHeight="1" s="902">
      <c r="A35" s="289" t="n"/>
      <c r="C35" s="69" t="n"/>
      <c r="D35" s="34" t="n"/>
      <c r="E35" s="34" t="n"/>
    </row>
    <row r="48" ht="14" customHeight="1" s="902">
      <c r="A48" s="289" t="n"/>
      <c r="C48" s="69" t="n"/>
      <c r="D48" s="34" t="n"/>
      <c r="E48" s="34" t="n"/>
      <c r="T48" s="26" t="n"/>
      <c r="U48" s="26" t="n"/>
      <c r="V48" s="26" t="n"/>
      <c r="W48" s="26" t="n"/>
      <c r="X48" s="26" t="n"/>
      <c r="Y48" s="26" t="n"/>
      <c r="Z48" s="26" t="n"/>
      <c r="AA48" s="26" t="n"/>
      <c r="AB48" s="26" t="n"/>
      <c r="AC48" s="26" t="n"/>
      <c r="AD48" s="26" t="n"/>
      <c r="AE48" s="26" t="n"/>
      <c r="AF48" s="26" t="n"/>
      <c r="AG48" s="26" t="n"/>
      <c r="AH48" s="26" t="n"/>
      <c r="AI48" s="26" t="n"/>
      <c r="AJ48" s="26" t="n"/>
      <c r="AK48" s="26" t="n"/>
      <c r="AL48" s="26" t="n"/>
      <c r="AM48" s="26" t="n"/>
      <c r="AN48" s="26" t="n"/>
      <c r="AO48" s="26" t="n"/>
      <c r="AP48" s="26" t="n"/>
      <c r="AQ48" s="26" t="n"/>
      <c r="AR48" s="26" t="n"/>
      <c r="AS48" s="26" t="n"/>
      <c r="AT48" s="26" t="n"/>
      <c r="AU48" s="26" t="n"/>
      <c r="AV48" s="26" t="n"/>
      <c r="AW48" s="26" t="n"/>
      <c r="AX48" s="26" t="n"/>
      <c r="AY48" s="26" t="n"/>
      <c r="AZ48" s="26" t="n"/>
      <c r="BA48" s="26" t="n"/>
      <c r="BB48" s="26" t="n"/>
      <c r="BC48" s="26" t="n"/>
      <c r="BD48" s="26" t="n"/>
      <c r="BE48" s="26" t="n"/>
      <c r="BF48" s="26" t="n"/>
      <c r="BG48" s="26" t="n"/>
      <c r="BH48" s="26" t="n"/>
      <c r="BI48" s="26" t="n"/>
      <c r="BJ48" s="26" t="n"/>
      <c r="BK48" s="26" t="n"/>
      <c r="BL48" s="26" t="n"/>
      <c r="BM48" s="26" t="n"/>
      <c r="BN48" s="26" t="n"/>
      <c r="BO48" s="26" t="n"/>
      <c r="BP48" s="26" t="n"/>
      <c r="BQ48" s="26" t="n"/>
    </row>
    <row r="49" ht="14" customHeight="1" s="902">
      <c r="A49" s="289" t="n"/>
      <c r="C49" s="69" t="n"/>
      <c r="D49" s="34" t="n"/>
      <c r="E49" s="34" t="n"/>
      <c r="T49" s="26" t="n"/>
      <c r="U49" s="26" t="n"/>
      <c r="V49" s="26" t="n"/>
      <c r="W49" s="26" t="n"/>
      <c r="X49" s="26" t="n"/>
      <c r="Y49" s="26" t="n"/>
      <c r="Z49" s="26" t="n"/>
      <c r="AA49" s="26" t="n"/>
      <c r="AB49" s="26" t="n"/>
      <c r="AC49" s="26" t="n"/>
      <c r="AD49" s="26" t="n"/>
      <c r="AE49" s="26" t="n"/>
      <c r="AF49" s="26" t="n"/>
      <c r="AG49" s="26" t="n"/>
      <c r="AH49" s="26" t="n"/>
      <c r="AI49" s="26" t="n"/>
      <c r="AJ49" s="26" t="n"/>
      <c r="AK49" s="26" t="n"/>
      <c r="AL49" s="26" t="n"/>
      <c r="AM49" s="26" t="n"/>
      <c r="AN49" s="26" t="n"/>
      <c r="AO49" s="26" t="n"/>
      <c r="AP49" s="26" t="n"/>
      <c r="AQ49" s="26" t="n"/>
      <c r="AR49" s="26" t="n"/>
      <c r="AS49" s="26" t="n"/>
      <c r="AT49" s="26" t="n"/>
      <c r="AU49" s="26" t="n"/>
      <c r="AV49" s="26" t="n"/>
      <c r="AW49" s="26" t="n"/>
      <c r="AX49" s="26" t="n"/>
      <c r="AY49" s="26" t="n"/>
      <c r="AZ49" s="26" t="n"/>
      <c r="BA49" s="26" t="n"/>
      <c r="BB49" s="26" t="n"/>
      <c r="BC49" s="26" t="n"/>
      <c r="BD49" s="26" t="n"/>
      <c r="BE49" s="26" t="n"/>
      <c r="BF49" s="26" t="n"/>
      <c r="BG49" s="26" t="n"/>
      <c r="BH49" s="26" t="n"/>
      <c r="BI49" s="26" t="n"/>
      <c r="BJ49" s="26" t="n"/>
      <c r="BK49" s="26" t="n"/>
      <c r="BL49" s="26" t="n"/>
      <c r="BM49" s="26" t="n"/>
      <c r="BN49" s="26" t="n"/>
      <c r="BO49" s="26" t="n"/>
      <c r="BP49" s="26" t="n"/>
      <c r="BQ49" s="26" t="n"/>
    </row>
    <row r="50" ht="14" customHeight="1" s="902">
      <c r="A50" s="289" t="n"/>
      <c r="C50" s="69" t="n"/>
      <c r="D50" s="34" t="n"/>
      <c r="E50" s="34" t="n"/>
      <c r="T50" s="26" t="n"/>
      <c r="U50" s="26" t="n"/>
      <c r="V50" s="26" t="n"/>
      <c r="W50" s="26" t="n"/>
      <c r="X50" s="26" t="n"/>
      <c r="Y50" s="26" t="n"/>
      <c r="Z50" s="26" t="n"/>
      <c r="AA50" s="26" t="n"/>
      <c r="AB50" s="26" t="n"/>
      <c r="AC50" s="26" t="n"/>
      <c r="AD50" s="26" t="n"/>
      <c r="AE50" s="26" t="n"/>
      <c r="AF50" s="26" t="n"/>
      <c r="AG50" s="26" t="n"/>
      <c r="AH50" s="26" t="n"/>
      <c r="AI50" s="26" t="n"/>
      <c r="AJ50" s="26" t="n"/>
      <c r="AK50" s="26" t="n"/>
      <c r="AL50" s="26" t="n"/>
      <c r="AM50" s="26" t="n"/>
      <c r="AN50" s="26" t="n"/>
      <c r="AO50" s="26" t="n"/>
      <c r="AP50" s="26" t="n"/>
      <c r="AQ50" s="26" t="n"/>
      <c r="AR50" s="26" t="n"/>
      <c r="AS50" s="26" t="n"/>
      <c r="AT50" s="26" t="n"/>
      <c r="AU50" s="26" t="n"/>
      <c r="AV50" s="26" t="n"/>
      <c r="AW50" s="26" t="n"/>
      <c r="AX50" s="26" t="n"/>
      <c r="AY50" s="26" t="n"/>
      <c r="AZ50" s="26" t="n"/>
      <c r="BA50" s="26" t="n"/>
      <c r="BB50" s="26" t="n"/>
      <c r="BC50" s="26" t="n"/>
      <c r="BD50" s="26" t="n"/>
      <c r="BE50" s="26" t="n"/>
      <c r="BF50" s="26" t="n"/>
      <c r="BG50" s="26" t="n"/>
      <c r="BH50" s="26" t="n"/>
      <c r="BI50" s="26" t="n"/>
      <c r="BJ50" s="26" t="n"/>
      <c r="BK50" s="26" t="n"/>
      <c r="BL50" s="26" t="n"/>
      <c r="BM50" s="26" t="n"/>
      <c r="BN50" s="26" t="n"/>
      <c r="BO50" s="26" t="n"/>
      <c r="BP50" s="26" t="n"/>
      <c r="BQ50" s="26" t="n"/>
    </row>
    <row r="51" ht="14" customHeight="1" s="902">
      <c r="A51" s="289" t="n"/>
      <c r="C51" s="69" t="n"/>
      <c r="D51" s="34" t="n"/>
      <c r="E51" s="34" t="n"/>
      <c r="T51" s="26" t="n"/>
      <c r="U51" s="26" t="n"/>
      <c r="V51" s="26" t="n"/>
      <c r="W51" s="26" t="n"/>
      <c r="X51" s="26" t="n"/>
      <c r="Y51" s="26" t="n"/>
      <c r="Z51" s="26" t="n"/>
      <c r="AA51" s="26" t="n"/>
      <c r="AB51" s="26" t="n"/>
      <c r="AC51" s="26" t="n"/>
      <c r="AD51" s="26" t="n"/>
      <c r="AE51" s="26" t="n"/>
      <c r="AF51" s="26" t="n"/>
      <c r="AG51" s="26" t="n"/>
      <c r="AH51" s="26" t="n"/>
      <c r="AI51" s="26" t="n"/>
      <c r="AJ51" s="26" t="n"/>
      <c r="AK51" s="26" t="n"/>
      <c r="AL51" s="26" t="n"/>
      <c r="AM51" s="26" t="n"/>
      <c r="AN51" s="26" t="n"/>
      <c r="AO51" s="26" t="n"/>
      <c r="AP51" s="26" t="n"/>
      <c r="AQ51" s="26" t="n"/>
      <c r="AR51" s="26" t="n"/>
      <c r="AS51" s="26" t="n"/>
      <c r="AT51" s="26" t="n"/>
      <c r="AU51" s="26" t="n"/>
      <c r="AV51" s="26" t="n"/>
      <c r="AW51" s="26" t="n"/>
      <c r="AX51" s="26" t="n"/>
      <c r="AY51" s="26" t="n"/>
      <c r="AZ51" s="26" t="n"/>
      <c r="BA51" s="26" t="n"/>
      <c r="BB51" s="26" t="n"/>
      <c r="BC51" s="26" t="n"/>
      <c r="BD51" s="26" t="n"/>
      <c r="BE51" s="26" t="n"/>
      <c r="BF51" s="26" t="n"/>
      <c r="BG51" s="26" t="n"/>
      <c r="BH51" s="26" t="n"/>
      <c r="BI51" s="26" t="n"/>
      <c r="BJ51" s="26" t="n"/>
      <c r="BK51" s="26" t="n"/>
      <c r="BL51" s="26" t="n"/>
      <c r="BM51" s="26" t="n"/>
      <c r="BN51" s="26" t="n"/>
      <c r="BO51" s="26" t="n"/>
      <c r="BP51" s="26" t="n"/>
      <c r="BQ51" s="26" t="n"/>
    </row>
    <row r="52" ht="17" customHeight="1" s="902">
      <c r="A52" s="289" t="n"/>
      <c r="D52" s="34" t="n"/>
      <c r="E52" s="34" t="n"/>
      <c r="T52" s="26" t="n"/>
      <c r="U52" s="26" t="n"/>
      <c r="V52" s="26" t="n"/>
      <c r="W52" s="26" t="n"/>
      <c r="X52" s="26" t="n"/>
      <c r="Y52" s="26" t="n"/>
      <c r="Z52" s="26" t="n"/>
      <c r="AA52" s="26" t="n"/>
      <c r="AB52" s="26" t="n"/>
      <c r="AC52" s="26" t="n"/>
      <c r="AD52" s="26" t="n"/>
      <c r="AE52" s="26" t="n"/>
      <c r="AF52" s="26" t="n"/>
      <c r="AG52" s="26" t="n"/>
      <c r="AH52" s="26" t="n"/>
      <c r="AI52" s="26" t="n"/>
      <c r="AJ52" s="26" t="n"/>
      <c r="AK52" s="26" t="n"/>
      <c r="AL52" s="26" t="n"/>
      <c r="AM52" s="26" t="n"/>
      <c r="AN52" s="26" t="n"/>
      <c r="AO52" s="26" t="n"/>
      <c r="AP52" s="26" t="n"/>
      <c r="AQ52" s="26" t="n"/>
      <c r="AR52" s="26" t="n"/>
      <c r="AS52" s="26" t="n"/>
      <c r="AT52" s="26" t="n"/>
      <c r="AU52" s="26" t="n"/>
      <c r="AV52" s="26" t="n"/>
      <c r="AW52" s="26" t="n"/>
      <c r="AX52" s="26" t="n"/>
      <c r="AY52" s="26" t="n"/>
      <c r="AZ52" s="26" t="n"/>
      <c r="BA52" s="26" t="n"/>
      <c r="BB52" s="26" t="n"/>
      <c r="BC52" s="26" t="n"/>
      <c r="BD52" s="26" t="n"/>
      <c r="BE52" s="26" t="n"/>
      <c r="BF52" s="26" t="n"/>
      <c r="BG52" s="26" t="n"/>
      <c r="BH52" s="26" t="n"/>
      <c r="BI52" s="26" t="n"/>
      <c r="BJ52" s="26" t="n"/>
      <c r="BK52" s="26" t="n"/>
      <c r="BL52" s="26" t="n"/>
      <c r="BM52" s="26" t="n"/>
      <c r="BN52" s="26" t="n"/>
      <c r="BO52" s="26" t="n"/>
      <c r="BP52" s="26" t="n"/>
      <c r="BQ52" s="26" t="n"/>
    </row>
    <row r="53" ht="14" customHeight="1" s="902">
      <c r="A53" s="289" t="n"/>
    </row>
    <row r="58" ht="15" customHeight="1" s="902">
      <c r="A58" s="289" t="n"/>
    </row>
    <row r="59">
      <c r="A59" s="289" t="n"/>
    </row>
    <row r="60">
      <c r="A60" s="289" t="n"/>
    </row>
    <row r="61">
      <c r="A61" s="289" t="n"/>
    </row>
    <row r="62">
      <c r="A62" s="289" t="n"/>
    </row>
    <row r="63">
      <c r="A63" s="43" t="n"/>
      <c r="B63" s="35" t="n"/>
    </row>
    <row r="64">
      <c r="A64" s="289" t="n"/>
    </row>
    <row r="65">
      <c r="A65" s="289" t="n"/>
    </row>
    <row r="66">
      <c r="A66" s="289" t="n"/>
    </row>
    <row r="67">
      <c r="A67" s="289" t="n"/>
    </row>
    <row r="71">
      <c r="A71" s="289" t="n"/>
    </row>
    <row r="72">
      <c r="A72" s="289" t="n"/>
    </row>
    <row r="73">
      <c r="A73" s="289" t="n"/>
    </row>
    <row r="74">
      <c r="A74" s="289" t="n"/>
    </row>
    <row r="75">
      <c r="A75" s="289" t="n"/>
    </row>
    <row r="76">
      <c r="A76" s="43" t="n"/>
      <c r="B76" s="35" t="n"/>
      <c r="C76" s="70" t="n"/>
    </row>
    <row r="77" ht="14" customHeight="1" s="902">
      <c r="A77" s="289" t="n"/>
      <c r="D77" s="35" t="n"/>
      <c r="E77" s="35" t="n"/>
      <c r="T77" s="5" t="n"/>
      <c r="U77" s="5" t="n"/>
      <c r="V77" s="5" t="n"/>
      <c r="W77" s="5" t="n"/>
      <c r="X77" s="5" t="n"/>
      <c r="Y77" s="5" t="n"/>
      <c r="Z77" s="5" t="n"/>
      <c r="AA77" s="5" t="n"/>
      <c r="AB77" s="5" t="n"/>
      <c r="AC77" s="5" t="n"/>
      <c r="AD77" s="5" t="n"/>
      <c r="AE77" s="5" t="n"/>
      <c r="AF77" s="5" t="n"/>
      <c r="AG77" s="5" t="n"/>
      <c r="AH77" s="5" t="n"/>
      <c r="AI77" s="5" t="n"/>
      <c r="AJ77" s="5" t="n"/>
      <c r="AK77" s="5" t="n"/>
      <c r="AL77" s="5" t="n"/>
      <c r="AM77" s="5" t="n"/>
      <c r="AN77" s="5" t="n"/>
      <c r="AO77" s="5" t="n"/>
      <c r="AP77" s="5" t="n"/>
      <c r="AQ77" s="5" t="n"/>
      <c r="AR77" s="5" t="n"/>
      <c r="AS77" s="5" t="n"/>
      <c r="AT77" s="5" t="n"/>
      <c r="AU77" s="5" t="n"/>
      <c r="AV77" s="5" t="n"/>
      <c r="AW77" s="5" t="n"/>
      <c r="AX77" s="5" t="n"/>
      <c r="AY77" s="5" t="n"/>
      <c r="AZ77" s="5" t="n"/>
      <c r="BA77" s="5" t="n"/>
      <c r="BB77" s="5" t="n"/>
      <c r="BC77" s="5" t="n"/>
      <c r="BD77" s="5" t="n"/>
      <c r="BE77" s="5" t="n"/>
      <c r="BF77" s="5" t="n"/>
      <c r="BG77" s="5" t="n"/>
      <c r="BH77" s="5" t="n"/>
      <c r="BI77" s="5" t="n"/>
      <c r="BJ77" s="5" t="n"/>
      <c r="BK77" s="5" t="n"/>
      <c r="BL77" s="5" t="n"/>
      <c r="BM77" s="5" t="n"/>
      <c r="BN77" s="5" t="n"/>
      <c r="BO77" s="5" t="n"/>
      <c r="BP77" s="5" t="n"/>
      <c r="BQ77" s="5" t="n"/>
    </row>
    <row r="78">
      <c r="A78" s="289" t="n"/>
    </row>
    <row r="79">
      <c r="A79" s="289" t="n"/>
    </row>
    <row r="80">
      <c r="A80" s="289" t="n"/>
    </row>
    <row r="81">
      <c r="A81" s="289" t="n"/>
    </row>
    <row r="82">
      <c r="A82" s="289" t="n"/>
    </row>
    <row r="83">
      <c r="A83" s="289" t="n"/>
    </row>
    <row r="84">
      <c r="A84" s="289" t="n"/>
    </row>
    <row r="85">
      <c r="A85" s="289" t="n"/>
    </row>
    <row r="86">
      <c r="A86" s="289" t="n"/>
    </row>
    <row r="87">
      <c r="A87" s="289" t="n"/>
    </row>
    <row r="88">
      <c r="A88" s="289" t="n"/>
    </row>
    <row r="89">
      <c r="A89" s="289" t="n"/>
    </row>
    <row r="90">
      <c r="A90" s="289" t="n"/>
    </row>
    <row r="91">
      <c r="A91" s="289" t="n"/>
    </row>
    <row r="92">
      <c r="A92" s="289" t="n"/>
    </row>
    <row r="93">
      <c r="A93" s="289" t="n"/>
    </row>
    <row r="94">
      <c r="A94" s="289" t="n"/>
    </row>
    <row r="95">
      <c r="A95" s="289" t="n"/>
    </row>
    <row r="96">
      <c r="A96" s="289" t="n"/>
    </row>
    <row r="97">
      <c r="A97" s="289" t="n"/>
    </row>
    <row r="98">
      <c r="A98" s="289" t="n"/>
    </row>
    <row r="99">
      <c r="A99" s="289" t="n"/>
    </row>
    <row r="100">
      <c r="A100" s="289" t="n"/>
    </row>
    <row r="101">
      <c r="A101" s="289" t="n"/>
    </row>
    <row r="102">
      <c r="A102" s="289" t="n"/>
    </row>
    <row r="103">
      <c r="A103" s="289" t="n"/>
    </row>
    <row r="104">
      <c r="A104" s="289" t="n"/>
    </row>
    <row r="105">
      <c r="A105" s="289" t="n"/>
    </row>
    <row r="106">
      <c r="A106" s="289" t="n"/>
    </row>
    <row r="107">
      <c r="A107" s="289" t="n"/>
    </row>
    <row r="108">
      <c r="A108" s="289" t="n"/>
    </row>
    <row r="109">
      <c r="A109" s="289" t="n"/>
    </row>
    <row r="110">
      <c r="A110" s="289" t="n"/>
    </row>
    <row r="111" ht="15" customHeight="1" s="902">
      <c r="A111" s="289" t="n"/>
    </row>
    <row r="112">
      <c r="A112" s="289" t="n"/>
    </row>
    <row r="113">
      <c r="A113" s="289" t="n"/>
    </row>
    <row r="114">
      <c r="A114" s="289" t="n"/>
    </row>
    <row r="115">
      <c r="A115" s="289" t="n"/>
    </row>
    <row r="116">
      <c r="A116" s="289" t="n"/>
    </row>
    <row r="117">
      <c r="A117" s="289" t="n"/>
    </row>
    <row r="118">
      <c r="A118" s="289" t="n"/>
    </row>
    <row r="119">
      <c r="A119" s="289" t="n"/>
    </row>
    <row r="120">
      <c r="A120" s="289" t="n"/>
    </row>
    <row r="121">
      <c r="A121" s="289" t="n"/>
    </row>
    <row r="122">
      <c r="A122" s="289" t="n"/>
    </row>
    <row r="123">
      <c r="A123" s="289" t="n"/>
    </row>
  </sheetData>
  <pageMargins left="0.7875000000000001" right="0.7875000000000001" top="1.05277777777778" bottom="1.05277777777778" header="0.7875000000000001" footer="0.7875000000000001"/>
  <pageSetup orientation="portrait" paperSize="9" firstPageNumber="0" horizontalDpi="300" verticalDpi="300"/>
  <headerFooter>
    <oddHeader>&amp;C&amp;"Times New Roman,Regular"&amp;12 &amp;A</oddHeader>
    <oddFooter>&amp;C&amp;"Times New Roman,Regular"&amp;12 Page &amp;P</oddFooter>
    <evenHeader/>
    <evenFooter/>
    <firstHeader/>
    <firstFooter/>
  </headerFooter>
  <legacyDrawing xmlns:r="http://schemas.openxmlformats.org/officeDocument/2006/relationships" r:id="anysvml"/>
</worksheet>
</file>

<file path=xl/worksheets/sheet35.xml><?xml version="1.0" encoding="utf-8"?>
<worksheet xmlns="http://schemas.openxmlformats.org/spreadsheetml/2006/main">
  <sheetPr>
    <outlinePr summaryBelow="1" summaryRight="1"/>
    <pageSetUpPr/>
  </sheetPr>
  <dimension ref="A1:I9841"/>
  <sheetViews>
    <sheetView workbookViewId="0">
      <selection activeCell="A1" sqref="A1"/>
    </sheetView>
  </sheetViews>
  <sheetFormatPr baseColWidth="10" defaultColWidth="9.33203125" defaultRowHeight="14.25"/>
  <cols>
    <col width="9.1328125" customWidth="1" style="939" min="1" max="1"/>
    <col width="15.6640625" customWidth="1" style="939" min="2" max="2"/>
    <col width="21.6640625" customWidth="1" style="939" min="3" max="3"/>
    <col width="9.1328125" customWidth="1" style="939" min="4" max="4"/>
    <col width="9.6640625" customWidth="1" style="939" min="5" max="5"/>
    <col width="9.1328125" customWidth="1" style="939" min="6" max="7"/>
    <col width="60.46484375" customWidth="1" style="939" min="8" max="8"/>
    <col width="9.1328125" customWidth="1" style="939" min="9" max="64"/>
  </cols>
  <sheetData>
    <row r="1" ht="14" customHeight="1" s="902">
      <c r="A1" s="939" t="inlineStr">
        <is>
          <t>YEAR</t>
        </is>
      </c>
      <c r="B1" s="939" t="inlineStr">
        <is>
          <t>PRCCODE</t>
        </is>
      </c>
      <c r="C1" s="939" t="inlineStr">
        <is>
          <t>CNCODE</t>
        </is>
      </c>
      <c r="D1" s="939" t="inlineStr">
        <is>
          <t>PRODTYPE</t>
        </is>
      </c>
      <c r="E1" s="939" t="inlineStr">
        <is>
          <t>CN-Split</t>
        </is>
      </c>
    </row>
    <row r="2" ht="14" customHeight="1" s="902">
      <c r="A2" s="939" t="inlineStr">
        <is>
          <t>2015</t>
        </is>
      </c>
      <c r="B2" s="939" t="inlineStr">
        <is>
          <t>07101000</t>
        </is>
      </c>
      <c r="C2" s="939" t="inlineStr">
        <is>
          <t>2601 11 00</t>
        </is>
      </c>
      <c r="D2" s="939" t="inlineStr">
        <is>
          <t>S</t>
        </is>
      </c>
    </row>
    <row r="3" ht="14" customHeight="1" s="902">
      <c r="A3" s="939" t="inlineStr">
        <is>
          <t>2015</t>
        </is>
      </c>
      <c r="B3" s="939" t="inlineStr">
        <is>
          <t>07101000</t>
        </is>
      </c>
      <c r="C3" s="939" t="inlineStr">
        <is>
          <t>2601 12 00</t>
        </is>
      </c>
      <c r="D3" s="939" t="inlineStr">
        <is>
          <t>S</t>
        </is>
      </c>
    </row>
    <row r="4" ht="14" customHeight="1" s="902">
      <c r="A4" s="939" t="inlineStr">
        <is>
          <t>2015</t>
        </is>
      </c>
      <c r="B4" s="939" t="inlineStr">
        <is>
          <t>07291100</t>
        </is>
      </c>
      <c r="C4" s="939" t="inlineStr">
        <is>
          <t>2603 00 00</t>
        </is>
      </c>
      <c r="D4" s="939" t="inlineStr">
        <is>
          <t>S</t>
        </is>
      </c>
    </row>
    <row r="5" ht="14" customHeight="1" s="902">
      <c r="A5" s="939" t="inlineStr">
        <is>
          <t>2015</t>
        </is>
      </c>
      <c r="B5" s="939" t="inlineStr">
        <is>
          <t>07291200</t>
        </is>
      </c>
      <c r="C5" s="939" t="inlineStr">
        <is>
          <t>2604 00 00</t>
        </is>
      </c>
      <c r="D5" s="939" t="inlineStr">
        <is>
          <t>S</t>
        </is>
      </c>
    </row>
    <row r="6" ht="14" customHeight="1" s="902">
      <c r="A6" s="939" t="inlineStr">
        <is>
          <t>2015</t>
        </is>
      </c>
      <c r="B6" s="939" t="inlineStr">
        <is>
          <t>07291300</t>
        </is>
      </c>
      <c r="C6" s="939" t="inlineStr">
        <is>
          <t>2606 00 00</t>
        </is>
      </c>
      <c r="D6" s="939" t="inlineStr">
        <is>
          <t>S</t>
        </is>
      </c>
    </row>
    <row r="7" ht="14" customHeight="1" s="902">
      <c r="A7" s="939" t="inlineStr">
        <is>
          <t>2015</t>
        </is>
      </c>
      <c r="B7" s="939" t="inlineStr">
        <is>
          <t>07291400</t>
        </is>
      </c>
      <c r="C7" s="939" t="inlineStr">
        <is>
          <t>2616 10 00</t>
        </is>
      </c>
      <c r="D7" s="939" t="inlineStr">
        <is>
          <t>S</t>
        </is>
      </c>
    </row>
    <row r="8" ht="14" customHeight="1" s="902">
      <c r="A8" s="939" t="inlineStr">
        <is>
          <t>2015</t>
        </is>
      </c>
      <c r="B8" s="939" t="inlineStr">
        <is>
          <t>07291400</t>
        </is>
      </c>
      <c r="C8" s="939" t="inlineStr">
        <is>
          <t>2616 90 00</t>
        </is>
      </c>
      <c r="D8" s="939" t="inlineStr">
        <is>
          <t>S</t>
        </is>
      </c>
    </row>
    <row r="9" ht="189.5" customHeight="1" s="902">
      <c r="A9" s="939" t="inlineStr">
        <is>
          <t>2015</t>
        </is>
      </c>
      <c r="B9" s="939" t="inlineStr">
        <is>
          <t>07291500</t>
        </is>
      </c>
      <c r="C9" s="939" t="inlineStr">
        <is>
          <t>2607 00 00</t>
        </is>
      </c>
      <c r="D9" s="939" t="inlineStr">
        <is>
          <t>S</t>
        </is>
      </c>
      <c r="H9" s="7" t="inlineStr">
        <is>
          <t>There are four types of Prodcom heading designated S, T, V and I, indicating what should be reported. S, T and V refer to physical products and I refers to industrial services. The heading type is given in Column "P". 
S = Production sold should be reported by value and volume for type S headings. In some cases no volume unit is defined for a heading. In these cases only the value should be reported
T = Total production should be reported by volume for type T headings. In addition the sold production by value and volume should be reported
V = Total production should be reported by volume for type V headings. Sold production is not required
I = Type I headings are industrial services. The reported value should be the fee paid. No volume data should be reported</t>
        </is>
      </c>
    </row>
    <row r="10" ht="14" customHeight="1" s="902">
      <c r="A10" s="939" t="inlineStr">
        <is>
          <t>2015</t>
        </is>
      </c>
      <c r="B10" s="939" t="inlineStr">
        <is>
          <t>07291500</t>
        </is>
      </c>
      <c r="C10" s="939" t="inlineStr">
        <is>
          <t>2608 00 00</t>
        </is>
      </c>
      <c r="D10" s="939" t="inlineStr">
        <is>
          <t>S</t>
        </is>
      </c>
    </row>
    <row r="11" ht="14" customHeight="1" s="902">
      <c r="A11" s="939" t="inlineStr">
        <is>
          <t>2015</t>
        </is>
      </c>
      <c r="B11" s="939" t="inlineStr">
        <is>
          <t>07291500</t>
        </is>
      </c>
      <c r="C11" s="939" t="inlineStr">
        <is>
          <t>2609 00 00</t>
        </is>
      </c>
      <c r="D11" s="939" t="inlineStr">
        <is>
          <t>S</t>
        </is>
      </c>
    </row>
    <row r="12" ht="14" customHeight="1" s="902">
      <c r="A12" s="939" t="inlineStr">
        <is>
          <t>2015</t>
        </is>
      </c>
      <c r="B12" s="939" t="inlineStr">
        <is>
          <t>07291900</t>
        </is>
      </c>
      <c r="C12" s="939" t="inlineStr">
        <is>
          <t>2602 00 00</t>
        </is>
      </c>
      <c r="D12" s="939" t="inlineStr">
        <is>
          <t>S</t>
        </is>
      </c>
    </row>
    <row r="13" ht="14" customHeight="1" s="902">
      <c r="A13" s="939" t="inlineStr">
        <is>
          <t>2015</t>
        </is>
      </c>
      <c r="B13" s="939" t="inlineStr">
        <is>
          <t>07291900</t>
        </is>
      </c>
      <c r="C13" s="939" t="inlineStr">
        <is>
          <t>2605 00 00</t>
        </is>
      </c>
      <c r="D13" s="939" t="inlineStr">
        <is>
          <t>S</t>
        </is>
      </c>
    </row>
    <row r="14" ht="14" customHeight="1" s="902">
      <c r="A14" s="939" t="inlineStr">
        <is>
          <t>2015</t>
        </is>
      </c>
      <c r="B14" s="939" t="inlineStr">
        <is>
          <t>07291900</t>
        </is>
      </c>
      <c r="C14" s="939" t="inlineStr">
        <is>
          <t>2610 00 00</t>
        </is>
      </c>
      <c r="D14" s="939" t="inlineStr">
        <is>
          <t>S</t>
        </is>
      </c>
    </row>
    <row r="15" ht="14" customHeight="1" s="902">
      <c r="A15" s="939" t="inlineStr">
        <is>
          <t>2015</t>
        </is>
      </c>
      <c r="B15" s="939" t="inlineStr">
        <is>
          <t>07291900</t>
        </is>
      </c>
      <c r="C15" s="939" t="inlineStr">
        <is>
          <t>2611 00 00</t>
        </is>
      </c>
      <c r="D15" s="939" t="inlineStr">
        <is>
          <t>S</t>
        </is>
      </c>
    </row>
    <row r="16" ht="14" customHeight="1" s="902">
      <c r="A16" s="939" t="inlineStr">
        <is>
          <t>2015</t>
        </is>
      </c>
      <c r="B16" s="939" t="inlineStr">
        <is>
          <t>07291900</t>
        </is>
      </c>
      <c r="C16" s="939" t="inlineStr">
        <is>
          <t>2613 10 00</t>
        </is>
      </c>
      <c r="D16" s="939" t="inlineStr">
        <is>
          <t>S</t>
        </is>
      </c>
    </row>
    <row r="17" ht="14" customHeight="1" s="902">
      <c r="A17" s="939" t="inlineStr">
        <is>
          <t>2015</t>
        </is>
      </c>
      <c r="B17" s="939" t="inlineStr">
        <is>
          <t>07291900</t>
        </is>
      </c>
      <c r="C17" s="939" t="inlineStr">
        <is>
          <t>2613 90 00</t>
        </is>
      </c>
      <c r="D17" s="939" t="inlineStr">
        <is>
          <t>S</t>
        </is>
      </c>
    </row>
    <row r="18" ht="14" customHeight="1" s="902">
      <c r="A18" s="939" t="inlineStr">
        <is>
          <t>2015</t>
        </is>
      </c>
      <c r="B18" s="939" t="inlineStr">
        <is>
          <t>07291900</t>
        </is>
      </c>
      <c r="C18" s="939" t="inlineStr">
        <is>
          <t>2614 00 00</t>
        </is>
      </c>
      <c r="D18" s="939" t="inlineStr">
        <is>
          <t>S</t>
        </is>
      </c>
    </row>
    <row r="19" ht="14" customHeight="1" s="902">
      <c r="A19" s="939" t="inlineStr">
        <is>
          <t>2015</t>
        </is>
      </c>
      <c r="B19" s="939" t="inlineStr">
        <is>
          <t>07291900</t>
        </is>
      </c>
      <c r="C19" s="939" t="inlineStr">
        <is>
          <t>2615 10 00</t>
        </is>
      </c>
      <c r="D19" s="939" t="inlineStr">
        <is>
          <t>S</t>
        </is>
      </c>
    </row>
    <row r="20" ht="14" customHeight="1" s="902">
      <c r="A20" s="939" t="inlineStr">
        <is>
          <t>2015</t>
        </is>
      </c>
      <c r="B20" s="939" t="inlineStr">
        <is>
          <t>07291900</t>
        </is>
      </c>
      <c r="C20" s="939" t="inlineStr">
        <is>
          <t>2615 90 00</t>
        </is>
      </c>
      <c r="D20" s="939" t="inlineStr">
        <is>
          <t>S</t>
        </is>
      </c>
    </row>
    <row r="21" ht="14" customHeight="1" s="902">
      <c r="A21" s="939" t="inlineStr">
        <is>
          <t>2015</t>
        </is>
      </c>
      <c r="B21" s="939" t="inlineStr">
        <is>
          <t>07291900</t>
        </is>
      </c>
      <c r="C21" s="939" t="inlineStr">
        <is>
          <t>2617 10 00</t>
        </is>
      </c>
      <c r="D21" s="939" t="inlineStr">
        <is>
          <t>S</t>
        </is>
      </c>
    </row>
    <row r="22" ht="14" customHeight="1" s="902">
      <c r="A22" s="939" t="inlineStr">
        <is>
          <t>2015</t>
        </is>
      </c>
      <c r="B22" s="939" t="inlineStr">
        <is>
          <t>07291900</t>
        </is>
      </c>
      <c r="C22" s="939" t="inlineStr">
        <is>
          <t>2617 90 00</t>
        </is>
      </c>
      <c r="D22" s="939" t="inlineStr">
        <is>
          <t>S</t>
        </is>
      </c>
    </row>
    <row r="23" ht="14" customHeight="1" s="902">
      <c r="A23" s="939" t="inlineStr">
        <is>
          <t>2015</t>
        </is>
      </c>
      <c r="B23" s="939" t="inlineStr">
        <is>
          <t>08111133</t>
        </is>
      </c>
      <c r="C23" s="939" t="inlineStr">
        <is>
          <t>2515 11 00</t>
        </is>
      </c>
      <c r="D23" s="939" t="inlineStr">
        <is>
          <t>T</t>
        </is>
      </c>
    </row>
    <row r="24" ht="14" customHeight="1" s="902">
      <c r="A24" s="939" t="inlineStr">
        <is>
          <t>2015</t>
        </is>
      </c>
      <c r="B24" s="939" t="inlineStr">
        <is>
          <t>08111136</t>
        </is>
      </c>
      <c r="C24" s="939" t="inlineStr">
        <is>
          <t>2515 12 00</t>
        </is>
      </c>
      <c r="D24" s="939" t="inlineStr">
        <is>
          <t>T</t>
        </is>
      </c>
    </row>
    <row r="25" ht="14" customHeight="1" s="902">
      <c r="A25" s="939" t="inlineStr">
        <is>
          <t>2015</t>
        </is>
      </c>
      <c r="B25" s="939" t="inlineStr">
        <is>
          <t>08111150</t>
        </is>
      </c>
      <c r="C25" s="939" t="inlineStr">
        <is>
          <t>2515 20 00</t>
        </is>
      </c>
      <c r="D25" s="939" t="inlineStr">
        <is>
          <t>T</t>
        </is>
      </c>
    </row>
    <row r="26" ht="14" customHeight="1" s="902">
      <c r="A26" s="939" t="inlineStr">
        <is>
          <t>2015</t>
        </is>
      </c>
      <c r="B26" s="939" t="inlineStr">
        <is>
          <t>08111233</t>
        </is>
      </c>
      <c r="C26" s="939" t="inlineStr">
        <is>
          <t>2516 11 00</t>
        </is>
      </c>
      <c r="D26" s="939" t="inlineStr">
        <is>
          <t>T</t>
        </is>
      </c>
    </row>
    <row r="27" ht="14" customHeight="1" s="902">
      <c r="A27" s="939" t="inlineStr">
        <is>
          <t>2015</t>
        </is>
      </c>
      <c r="B27" s="939" t="inlineStr">
        <is>
          <t>08111236</t>
        </is>
      </c>
      <c r="C27" s="939" t="inlineStr">
        <is>
          <t>2516 12 00</t>
        </is>
      </c>
      <c r="D27" s="939" t="inlineStr">
        <is>
          <t>T</t>
        </is>
      </c>
    </row>
    <row r="28" ht="14" customHeight="1" s="902">
      <c r="A28" s="939" t="inlineStr">
        <is>
          <t>2015</t>
        </is>
      </c>
      <c r="B28" s="939" t="inlineStr">
        <is>
          <t>08111250</t>
        </is>
      </c>
      <c r="C28" s="939" t="inlineStr">
        <is>
          <t>2516 20 00</t>
        </is>
      </c>
      <c r="D28" s="939" t="inlineStr">
        <is>
          <t>T</t>
        </is>
      </c>
    </row>
    <row r="29" ht="14" customHeight="1" s="902">
      <c r="A29" s="939" t="inlineStr">
        <is>
          <t>2015</t>
        </is>
      </c>
      <c r="B29" s="939" t="inlineStr">
        <is>
          <t>08111290</t>
        </is>
      </c>
      <c r="C29" s="939" t="inlineStr">
        <is>
          <t>2506 20 00</t>
        </is>
      </c>
      <c r="D29" s="939" t="inlineStr">
        <is>
          <t>T</t>
        </is>
      </c>
    </row>
    <row r="30" ht="14" customHeight="1" s="902">
      <c r="A30" s="939" t="inlineStr">
        <is>
          <t>2015</t>
        </is>
      </c>
      <c r="B30" s="939" t="inlineStr">
        <is>
          <t>08111290</t>
        </is>
      </c>
      <c r="C30" s="939" t="inlineStr">
        <is>
          <t>2516 90 00</t>
        </is>
      </c>
      <c r="D30" s="939" t="inlineStr">
        <is>
          <t>T</t>
        </is>
      </c>
    </row>
    <row r="31" ht="14" customHeight="1" s="902">
      <c r="A31" s="939" t="inlineStr">
        <is>
          <t>2015</t>
        </is>
      </c>
      <c r="B31" s="939" t="inlineStr">
        <is>
          <t>08112030</t>
        </is>
      </c>
      <c r="C31" s="939" t="inlineStr">
        <is>
          <t>2520 10 00</t>
        </is>
      </c>
      <c r="D31" s="939" t="inlineStr">
        <is>
          <t>T</t>
        </is>
      </c>
    </row>
    <row r="32" ht="14" customHeight="1" s="902">
      <c r="A32" s="939" t="inlineStr">
        <is>
          <t>2015</t>
        </is>
      </c>
      <c r="B32" s="939" t="inlineStr">
        <is>
          <t>08112050</t>
        </is>
      </c>
      <c r="C32" s="939" t="inlineStr">
        <is>
          <t>2521 00 00</t>
        </is>
      </c>
      <c r="D32" s="939" t="inlineStr">
        <is>
          <t>T</t>
        </is>
      </c>
    </row>
    <row r="33" ht="14" customHeight="1" s="902">
      <c r="A33" s="939" t="inlineStr">
        <is>
          <t>2015</t>
        </is>
      </c>
      <c r="B33" s="939" t="inlineStr">
        <is>
          <t>08113010</t>
        </is>
      </c>
      <c r="C33" s="939" t="inlineStr">
        <is>
          <t>2509 00 00</t>
        </is>
      </c>
      <c r="D33" s="939" t="inlineStr">
        <is>
          <t>T</t>
        </is>
      </c>
    </row>
    <row r="34" ht="14" customHeight="1" s="902">
      <c r="A34" s="939" t="inlineStr">
        <is>
          <t>2015</t>
        </is>
      </c>
      <c r="B34" s="939" t="inlineStr">
        <is>
          <t>08113030</t>
        </is>
      </c>
      <c r="C34" s="939" t="inlineStr">
        <is>
          <t>2518 10 00</t>
        </is>
      </c>
      <c r="D34" s="939" t="inlineStr">
        <is>
          <t>T</t>
        </is>
      </c>
    </row>
    <row r="35" ht="14" customHeight="1" s="902">
      <c r="A35" s="939" t="inlineStr">
        <is>
          <t>2015</t>
        </is>
      </c>
      <c r="B35" s="939" t="inlineStr">
        <is>
          <t>08114000</t>
        </is>
      </c>
      <c r="C35" s="939" t="inlineStr">
        <is>
          <t>2514 00 00</t>
        </is>
      </c>
      <c r="D35" s="939" t="inlineStr">
        <is>
          <t>T</t>
        </is>
      </c>
    </row>
    <row r="36" ht="14" customHeight="1" s="902">
      <c r="A36" s="939" t="inlineStr">
        <is>
          <t>2015</t>
        </is>
      </c>
      <c r="B36" s="939" t="inlineStr">
        <is>
          <t>08121150</t>
        </is>
      </c>
      <c r="C36" s="939" t="inlineStr">
        <is>
          <t>2505 10 00</t>
        </is>
      </c>
      <c r="D36" s="939" t="inlineStr">
        <is>
          <t>S</t>
        </is>
      </c>
    </row>
    <row r="37" ht="14" customHeight="1" s="902">
      <c r="A37" s="939" t="inlineStr">
        <is>
          <t>2015</t>
        </is>
      </c>
      <c r="B37" s="939" t="inlineStr">
        <is>
          <t>08121190</t>
        </is>
      </c>
      <c r="C37" s="939" t="inlineStr">
        <is>
          <t>2505 90 00</t>
        </is>
      </c>
      <c r="D37" s="939" t="inlineStr">
        <is>
          <t>S</t>
        </is>
      </c>
    </row>
    <row r="38" ht="14" customHeight="1" s="902">
      <c r="A38" s="939" t="inlineStr">
        <is>
          <t>2015</t>
        </is>
      </c>
      <c r="B38" s="939" t="inlineStr">
        <is>
          <t>08121210</t>
        </is>
      </c>
      <c r="C38" s="939" t="inlineStr">
        <is>
          <t>2517 10 10</t>
        </is>
      </c>
      <c r="D38" s="939" t="inlineStr">
        <is>
          <t>S</t>
        </is>
      </c>
    </row>
    <row r="39" ht="14" customHeight="1" s="902">
      <c r="A39" s="939" t="inlineStr">
        <is>
          <t>2015</t>
        </is>
      </c>
      <c r="B39" s="939" t="inlineStr">
        <is>
          <t>08121230</t>
        </is>
      </c>
      <c r="C39" s="939" t="inlineStr">
        <is>
          <t>2517 10 20</t>
        </is>
      </c>
      <c r="D39" s="939" t="inlineStr">
        <is>
          <t>S</t>
        </is>
      </c>
    </row>
    <row r="40" ht="14" customHeight="1" s="902">
      <c r="A40" s="939" t="inlineStr">
        <is>
          <t>2015</t>
        </is>
      </c>
      <c r="B40" s="939" t="inlineStr">
        <is>
          <t>08121230</t>
        </is>
      </c>
      <c r="C40" s="939" t="inlineStr">
        <is>
          <t>2517 10 80</t>
        </is>
      </c>
      <c r="D40" s="939" t="inlineStr">
        <is>
          <t>S</t>
        </is>
      </c>
    </row>
    <row r="41" ht="14" customHeight="1" s="902">
      <c r="A41" s="939" t="inlineStr">
        <is>
          <t>2015</t>
        </is>
      </c>
      <c r="B41" s="939" t="inlineStr">
        <is>
          <t>08121250</t>
        </is>
      </c>
      <c r="C41" s="939" t="inlineStr">
        <is>
          <t>2517 41 00</t>
        </is>
      </c>
      <c r="D41" s="939" t="inlineStr">
        <is>
          <t>S</t>
        </is>
      </c>
    </row>
    <row r="42" ht="14" customHeight="1" s="902">
      <c r="A42" s="939" t="inlineStr">
        <is>
          <t>2015</t>
        </is>
      </c>
      <c r="B42" s="939" t="inlineStr">
        <is>
          <t>08121290</t>
        </is>
      </c>
      <c r="C42" s="939" t="inlineStr">
        <is>
          <t>2517 49 00</t>
        </is>
      </c>
      <c r="D42" s="939" t="inlineStr">
        <is>
          <t>S</t>
        </is>
      </c>
    </row>
    <row r="43" ht="14" customHeight="1" s="902">
      <c r="A43" s="939" t="inlineStr">
        <is>
          <t>2015</t>
        </is>
      </c>
      <c r="B43" s="939" t="inlineStr">
        <is>
          <t>08121300</t>
        </is>
      </c>
      <c r="C43" s="939" t="inlineStr">
        <is>
          <t>2517 20 00</t>
        </is>
      </c>
      <c r="D43" s="939" t="inlineStr">
        <is>
          <t>S</t>
        </is>
      </c>
    </row>
    <row r="44" ht="14" customHeight="1" s="902">
      <c r="A44" s="939" t="inlineStr">
        <is>
          <t>2015</t>
        </is>
      </c>
      <c r="B44" s="939" t="inlineStr">
        <is>
          <t>08122140</t>
        </is>
      </c>
      <c r="C44" s="939" t="inlineStr">
        <is>
          <t>2507 00 20</t>
        </is>
      </c>
      <c r="D44" s="939" t="inlineStr">
        <is>
          <t>T</t>
        </is>
      </c>
    </row>
    <row r="45" ht="14" customHeight="1" s="902">
      <c r="A45" s="939" t="inlineStr">
        <is>
          <t>2015</t>
        </is>
      </c>
      <c r="B45" s="939" t="inlineStr">
        <is>
          <t>08122160</t>
        </is>
      </c>
      <c r="C45" s="939" t="inlineStr">
        <is>
          <t>2507 00 80</t>
        </is>
      </c>
      <c r="D45" s="939" t="inlineStr">
        <is>
          <t>T</t>
        </is>
      </c>
    </row>
    <row r="46" ht="14" customHeight="1" s="902">
      <c r="A46" s="939" t="inlineStr">
        <is>
          <t>2015</t>
        </is>
      </c>
      <c r="B46" s="939" t="inlineStr">
        <is>
          <t>08122210</t>
        </is>
      </c>
      <c r="C46" s="939" t="inlineStr">
        <is>
          <t>2508 10 00</t>
        </is>
      </c>
      <c r="D46" s="939" t="inlineStr">
        <is>
          <t>T</t>
        </is>
      </c>
    </row>
    <row r="47" ht="14" customHeight="1" s="902">
      <c r="A47" s="939" t="inlineStr">
        <is>
          <t>2015</t>
        </is>
      </c>
      <c r="B47" s="939" t="inlineStr">
        <is>
          <t>08122230</t>
        </is>
      </c>
      <c r="C47" s="939" t="inlineStr">
        <is>
          <t>2508 30 00</t>
        </is>
      </c>
      <c r="D47" s="939" t="inlineStr">
        <is>
          <t>T</t>
        </is>
      </c>
    </row>
    <row r="48" ht="14" customHeight="1" s="902">
      <c r="A48" s="939" t="inlineStr">
        <is>
          <t>2015</t>
        </is>
      </c>
      <c r="B48" s="939" t="inlineStr">
        <is>
          <t>08122250</t>
        </is>
      </c>
      <c r="C48" s="939" t="inlineStr">
        <is>
          <t>2508 40 00</t>
        </is>
      </c>
      <c r="D48" s="939" t="inlineStr">
        <is>
          <t>T</t>
        </is>
      </c>
    </row>
    <row r="49" ht="14" customHeight="1" s="902">
      <c r="A49" s="939" t="inlineStr">
        <is>
          <t>2015</t>
        </is>
      </c>
      <c r="B49" s="939" t="inlineStr">
        <is>
          <t>08122250</t>
        </is>
      </c>
      <c r="C49" s="939" t="inlineStr">
        <is>
          <t>2508 50 00</t>
        </is>
      </c>
      <c r="D49" s="939" t="inlineStr">
        <is>
          <t>T</t>
        </is>
      </c>
    </row>
    <row r="50" ht="14" customHeight="1" s="902">
      <c r="A50" s="939" t="inlineStr">
        <is>
          <t>2015</t>
        </is>
      </c>
      <c r="B50" s="939" t="inlineStr">
        <is>
          <t>08122250</t>
        </is>
      </c>
      <c r="C50" s="939" t="inlineStr">
        <is>
          <t>2508 60 00</t>
        </is>
      </c>
      <c r="D50" s="939" t="inlineStr">
        <is>
          <t>T</t>
        </is>
      </c>
    </row>
    <row r="51" ht="14" customHeight="1" s="902">
      <c r="A51" s="939" t="inlineStr">
        <is>
          <t>2015</t>
        </is>
      </c>
      <c r="B51" s="939" t="inlineStr">
        <is>
          <t>08122250</t>
        </is>
      </c>
      <c r="C51" s="939" t="inlineStr">
        <is>
          <t>2508 70 00</t>
        </is>
      </c>
      <c r="D51" s="939" t="inlineStr">
        <is>
          <t>T</t>
        </is>
      </c>
    </row>
    <row r="52" ht="14" customHeight="1" s="902">
      <c r="A52" s="939" t="inlineStr">
        <is>
          <t>2015</t>
        </is>
      </c>
      <c r="B52" s="939" t="inlineStr">
        <is>
          <t>08911100</t>
        </is>
      </c>
      <c r="C52" s="939" t="inlineStr">
        <is>
          <t>2510 10 00</t>
        </is>
      </c>
      <c r="D52" s="939" t="inlineStr">
        <is>
          <t>T</t>
        </is>
      </c>
    </row>
    <row r="53" ht="14" customHeight="1" s="902">
      <c r="A53" s="939" t="inlineStr">
        <is>
          <t>2015</t>
        </is>
      </c>
      <c r="B53" s="939" t="inlineStr">
        <is>
          <t>08911100</t>
        </is>
      </c>
      <c r="C53" s="939" t="inlineStr">
        <is>
          <t>2510 20 00</t>
        </is>
      </c>
      <c r="D53" s="939" t="inlineStr">
        <is>
          <t>T</t>
        </is>
      </c>
    </row>
    <row r="54" ht="14" customHeight="1" s="902">
      <c r="A54" s="939" t="inlineStr">
        <is>
          <t>2015</t>
        </is>
      </c>
      <c r="B54" s="939" t="inlineStr">
        <is>
          <t>08911200</t>
        </is>
      </c>
      <c r="C54" s="939" t="inlineStr">
        <is>
          <t>2502 00 00</t>
        </is>
      </c>
      <c r="D54" s="939" t="inlineStr">
        <is>
          <t>T</t>
        </is>
      </c>
    </row>
    <row r="55" ht="14" customHeight="1" s="902">
      <c r="A55" s="939" t="inlineStr">
        <is>
          <t>2015</t>
        </is>
      </c>
      <c r="B55" s="939" t="inlineStr">
        <is>
          <t>08911200</t>
        </is>
      </c>
      <c r="C55" s="939" t="inlineStr">
        <is>
          <t>2503 00 10</t>
        </is>
      </c>
      <c r="D55" s="939" t="inlineStr">
        <is>
          <t>T</t>
        </is>
      </c>
    </row>
    <row r="56" ht="14" customHeight="1" s="902">
      <c r="A56" s="939" t="inlineStr">
        <is>
          <t>2015</t>
        </is>
      </c>
      <c r="B56" s="939" t="inlineStr">
        <is>
          <t>08911900</t>
        </is>
      </c>
      <c r="C56" s="939" t="inlineStr">
        <is>
          <t>2511 10 00</t>
        </is>
      </c>
      <c r="D56" s="939" t="inlineStr">
        <is>
          <t>T</t>
        </is>
      </c>
    </row>
    <row r="57" ht="14" customHeight="1" s="902">
      <c r="A57" s="939" t="inlineStr">
        <is>
          <t>2015</t>
        </is>
      </c>
      <c r="B57" s="939" t="inlineStr">
        <is>
          <t>08911900</t>
        </is>
      </c>
      <c r="C57" s="939" t="inlineStr">
        <is>
          <t>2511 20 00</t>
        </is>
      </c>
      <c r="D57" s="939" t="inlineStr">
        <is>
          <t>T</t>
        </is>
      </c>
    </row>
    <row r="58" ht="14" customHeight="1" s="902">
      <c r="A58" s="939" t="inlineStr">
        <is>
          <t>2015</t>
        </is>
      </c>
      <c r="B58" s="939" t="inlineStr">
        <is>
          <t>08911900</t>
        </is>
      </c>
      <c r="C58" s="939" t="inlineStr">
        <is>
          <t>2528 00 00</t>
        </is>
      </c>
      <c r="D58" s="939" t="inlineStr">
        <is>
          <t>T</t>
        </is>
      </c>
    </row>
    <row r="59" ht="14" customHeight="1" s="902">
      <c r="A59" s="939" t="inlineStr">
        <is>
          <t>2015</t>
        </is>
      </c>
      <c r="B59" s="939" t="inlineStr">
        <is>
          <t>08911900</t>
        </is>
      </c>
      <c r="C59" s="939" t="inlineStr">
        <is>
          <t>2529 21 00</t>
        </is>
      </c>
      <c r="D59" s="939" t="inlineStr">
        <is>
          <t>T</t>
        </is>
      </c>
    </row>
    <row r="60" ht="14" customHeight="1" s="902">
      <c r="A60" s="939" t="inlineStr">
        <is>
          <t>2015</t>
        </is>
      </c>
      <c r="B60" s="939" t="inlineStr">
        <is>
          <t>08911900</t>
        </is>
      </c>
      <c r="C60" s="939" t="inlineStr">
        <is>
          <t>2529 22 00</t>
        </is>
      </c>
      <c r="D60" s="939" t="inlineStr">
        <is>
          <t>T</t>
        </is>
      </c>
    </row>
    <row r="61" ht="14" customHeight="1" s="902">
      <c r="A61" s="939" t="inlineStr">
        <is>
          <t>2015</t>
        </is>
      </c>
      <c r="B61" s="939" t="inlineStr">
        <is>
          <t>08911900</t>
        </is>
      </c>
      <c r="C61" s="939" t="inlineStr">
        <is>
          <t>2530 20 00</t>
        </is>
      </c>
      <c r="D61" s="939" t="inlineStr">
        <is>
          <t>T</t>
        </is>
      </c>
    </row>
    <row r="62" ht="14" customHeight="1" s="902">
      <c r="A62" s="939" t="inlineStr">
        <is>
          <t>2015</t>
        </is>
      </c>
      <c r="B62" s="939" t="inlineStr">
        <is>
          <t>08911900</t>
        </is>
      </c>
      <c r="C62" s="939" t="inlineStr">
        <is>
          <t>2530 90 00</t>
        </is>
      </c>
      <c r="D62" s="939" t="inlineStr">
        <is>
          <t>T</t>
        </is>
      </c>
    </row>
    <row r="63" ht="14" customHeight="1" s="902">
      <c r="A63" s="939" t="inlineStr">
        <is>
          <t>2015</t>
        </is>
      </c>
      <c r="B63" s="939" t="inlineStr">
        <is>
          <t>08931000</t>
        </is>
      </c>
      <c r="C63" s="939" t="inlineStr">
        <is>
          <t>2501 00 31</t>
        </is>
      </c>
      <c r="D63" s="939" t="inlineStr">
        <is>
          <t>T</t>
        </is>
      </c>
    </row>
    <row r="64" ht="14" customHeight="1" s="902">
      <c r="A64" s="939" t="inlineStr">
        <is>
          <t>2015</t>
        </is>
      </c>
      <c r="B64" s="939" t="inlineStr">
        <is>
          <t>08931000</t>
        </is>
      </c>
      <c r="C64" s="939" t="inlineStr">
        <is>
          <t>2501 00 51</t>
        </is>
      </c>
      <c r="D64" s="939" t="inlineStr">
        <is>
          <t>T</t>
        </is>
      </c>
    </row>
    <row r="65" ht="14" customHeight="1" s="902">
      <c r="A65" s="939" t="inlineStr">
        <is>
          <t>2015</t>
        </is>
      </c>
      <c r="B65" s="939" t="inlineStr">
        <is>
          <t>08931000</t>
        </is>
      </c>
      <c r="C65" s="939" t="inlineStr">
        <is>
          <t>2501 00 99</t>
        </is>
      </c>
      <c r="D65" s="939" t="inlineStr">
        <is>
          <t>T</t>
        </is>
      </c>
    </row>
    <row r="66" ht="14" customHeight="1" s="902">
      <c r="A66" s="939" t="inlineStr">
        <is>
          <t>2015</t>
        </is>
      </c>
      <c r="B66" s="939" t="inlineStr">
        <is>
          <t>08991000</t>
        </is>
      </c>
      <c r="C66" s="939" t="inlineStr">
        <is>
          <t>2714 90 00</t>
        </is>
      </c>
      <c r="D66" s="939" t="inlineStr">
        <is>
          <t>T</t>
        </is>
      </c>
    </row>
    <row r="67" ht="14" customHeight="1" s="902">
      <c r="A67" s="939" t="inlineStr">
        <is>
          <t>2015</t>
        </is>
      </c>
      <c r="B67" s="939" t="inlineStr">
        <is>
          <t>08992100</t>
        </is>
      </c>
      <c r="C67" s="939" t="inlineStr">
        <is>
          <t>7102 10 00</t>
        </is>
      </c>
      <c r="D67" s="939" t="inlineStr">
        <is>
          <t>T</t>
        </is>
      </c>
    </row>
    <row r="68" ht="14" customHeight="1" s="902">
      <c r="A68" s="939" t="inlineStr">
        <is>
          <t>2015</t>
        </is>
      </c>
      <c r="B68" s="939" t="inlineStr">
        <is>
          <t>08992100</t>
        </is>
      </c>
      <c r="C68" s="939" t="inlineStr">
        <is>
          <t>7102 31 00</t>
        </is>
      </c>
      <c r="D68" s="939" t="inlineStr">
        <is>
          <t>T</t>
        </is>
      </c>
    </row>
    <row r="69" ht="14" customHeight="1" s="902">
      <c r="A69" s="939" t="inlineStr">
        <is>
          <t>2015</t>
        </is>
      </c>
      <c r="B69" s="939" t="inlineStr">
        <is>
          <t>08992100</t>
        </is>
      </c>
      <c r="C69" s="939" t="inlineStr">
        <is>
          <t>7103 10 00</t>
        </is>
      </c>
      <c r="D69" s="939" t="inlineStr">
        <is>
          <t>T</t>
        </is>
      </c>
    </row>
    <row r="70" ht="14" customHeight="1" s="902">
      <c r="A70" s="939" t="inlineStr">
        <is>
          <t>2015</t>
        </is>
      </c>
      <c r="B70" s="939" t="inlineStr">
        <is>
          <t>08992200</t>
        </is>
      </c>
      <c r="C70" s="939" t="inlineStr">
        <is>
          <t>2513 10 00</t>
        </is>
      </c>
      <c r="D70" s="939" t="inlineStr">
        <is>
          <t>T</t>
        </is>
      </c>
    </row>
    <row r="71" ht="14" customHeight="1" s="902">
      <c r="A71" s="939" t="inlineStr">
        <is>
          <t>2015</t>
        </is>
      </c>
      <c r="B71" s="939" t="inlineStr">
        <is>
          <t>08992200</t>
        </is>
      </c>
      <c r="C71" s="939" t="inlineStr">
        <is>
          <t>2513 20 00</t>
        </is>
      </c>
      <c r="D71" s="939" t="inlineStr">
        <is>
          <t>T</t>
        </is>
      </c>
    </row>
    <row r="72" ht="14" customHeight="1" s="902">
      <c r="A72" s="939" t="inlineStr">
        <is>
          <t>2015</t>
        </is>
      </c>
      <c r="B72" s="939" t="inlineStr">
        <is>
          <t>08992200</t>
        </is>
      </c>
      <c r="C72" s="939" t="inlineStr">
        <is>
          <t>7102 21 00</t>
        </is>
      </c>
      <c r="D72" s="939" t="inlineStr">
        <is>
          <t>T</t>
        </is>
      </c>
    </row>
    <row r="73" ht="14" customHeight="1" s="902">
      <c r="A73" s="939" t="inlineStr">
        <is>
          <t>2015</t>
        </is>
      </c>
      <c r="B73" s="939" t="inlineStr">
        <is>
          <t>08992900</t>
        </is>
      </c>
      <c r="C73" s="939" t="inlineStr">
        <is>
          <t>2504 10 00</t>
        </is>
      </c>
      <c r="D73" s="939" t="inlineStr">
        <is>
          <t>T</t>
        </is>
      </c>
    </row>
    <row r="74" ht="14" customHeight="1" s="902">
      <c r="A74" s="939" t="inlineStr">
        <is>
          <t>2015</t>
        </is>
      </c>
      <c r="B74" s="939" t="inlineStr">
        <is>
          <t>08992900</t>
        </is>
      </c>
      <c r="C74" s="939" t="inlineStr">
        <is>
          <t>2504 90 00</t>
        </is>
      </c>
      <c r="D74" s="939" t="inlineStr">
        <is>
          <t>T</t>
        </is>
      </c>
    </row>
    <row r="75" ht="14" customHeight="1" s="902">
      <c r="A75" s="939" t="inlineStr">
        <is>
          <t>2015</t>
        </is>
      </c>
      <c r="B75" s="939" t="inlineStr">
        <is>
          <t>08992900</t>
        </is>
      </c>
      <c r="C75" s="939" t="inlineStr">
        <is>
          <t>2506 10 00</t>
        </is>
      </c>
      <c r="D75" s="939" t="inlineStr">
        <is>
          <t>T</t>
        </is>
      </c>
    </row>
    <row r="76" ht="14" customHeight="1" s="902">
      <c r="A76" s="939" t="inlineStr">
        <is>
          <t>2015</t>
        </is>
      </c>
      <c r="B76" s="939" t="inlineStr">
        <is>
          <t>08992900</t>
        </is>
      </c>
      <c r="C76" s="939" t="inlineStr">
        <is>
          <t>2512 00 00</t>
        </is>
      </c>
      <c r="D76" s="939" t="inlineStr">
        <is>
          <t>T</t>
        </is>
      </c>
    </row>
    <row r="77" ht="14" customHeight="1" s="902">
      <c r="A77" s="939" t="inlineStr">
        <is>
          <t>2015</t>
        </is>
      </c>
      <c r="B77" s="939" t="inlineStr">
        <is>
          <t>08992900</t>
        </is>
      </c>
      <c r="C77" s="939" t="inlineStr">
        <is>
          <t>2519 10 00</t>
        </is>
      </c>
      <c r="D77" s="939" t="inlineStr">
        <is>
          <t>T</t>
        </is>
      </c>
    </row>
    <row r="78" ht="14" customHeight="1" s="902">
      <c r="A78" s="939" t="inlineStr">
        <is>
          <t>2015</t>
        </is>
      </c>
      <c r="B78" s="939" t="inlineStr">
        <is>
          <t>08992900</t>
        </is>
      </c>
      <c r="C78" s="939" t="inlineStr">
        <is>
          <t>2519 90 10</t>
        </is>
      </c>
      <c r="D78" s="939" t="inlineStr">
        <is>
          <t>T</t>
        </is>
      </c>
    </row>
    <row r="79" ht="14" customHeight="1" s="902">
      <c r="A79" s="939" t="inlineStr">
        <is>
          <t>2015</t>
        </is>
      </c>
      <c r="B79" s="939" t="inlineStr">
        <is>
          <t>08992900</t>
        </is>
      </c>
      <c r="C79" s="939" t="inlineStr">
        <is>
          <t>2519 90 30</t>
        </is>
      </c>
      <c r="D79" s="939" t="inlineStr">
        <is>
          <t>T</t>
        </is>
      </c>
    </row>
    <row r="80" ht="14" customHeight="1" s="902">
      <c r="A80" s="939" t="inlineStr">
        <is>
          <t>2015</t>
        </is>
      </c>
      <c r="B80" s="939" t="inlineStr">
        <is>
          <t>08992900</t>
        </is>
      </c>
      <c r="C80" s="939" t="inlineStr">
        <is>
          <t>2519 90 90</t>
        </is>
      </c>
      <c r="D80" s="939" t="inlineStr">
        <is>
          <t>T</t>
        </is>
      </c>
    </row>
    <row r="81" ht="14" customHeight="1" s="902">
      <c r="A81" s="939" t="inlineStr">
        <is>
          <t>2015</t>
        </is>
      </c>
      <c r="B81" s="939" t="inlineStr">
        <is>
          <t>08992900</t>
        </is>
      </c>
      <c r="C81" s="939" t="inlineStr">
        <is>
          <t>2524 10 00</t>
        </is>
      </c>
      <c r="D81" s="939" t="inlineStr">
        <is>
          <t>T</t>
        </is>
      </c>
    </row>
    <row r="82" ht="14" customHeight="1" s="902">
      <c r="A82" s="939" t="inlineStr">
        <is>
          <t>2015</t>
        </is>
      </c>
      <c r="B82" s="939" t="inlineStr">
        <is>
          <t>08992900</t>
        </is>
      </c>
      <c r="C82" s="939" t="inlineStr">
        <is>
          <t>2524 90 00</t>
        </is>
      </c>
      <c r="D82" s="939" t="inlineStr">
        <is>
          <t>T</t>
        </is>
      </c>
    </row>
    <row r="83" ht="14" customHeight="1" s="902">
      <c r="A83" s="939" t="inlineStr">
        <is>
          <t>2015</t>
        </is>
      </c>
      <c r="B83" s="939" t="inlineStr">
        <is>
          <t>08992900</t>
        </is>
      </c>
      <c r="C83" s="939" t="inlineStr">
        <is>
          <t>2525 10 00</t>
        </is>
      </c>
      <c r="D83" s="939" t="inlineStr">
        <is>
          <t>T</t>
        </is>
      </c>
    </row>
    <row r="84" ht="14" customHeight="1" s="902">
      <c r="A84" s="939" t="inlineStr">
        <is>
          <t>2015</t>
        </is>
      </c>
      <c r="B84" s="939" t="inlineStr">
        <is>
          <t>08992900</t>
        </is>
      </c>
      <c r="C84" s="939" t="inlineStr">
        <is>
          <t>2525 20 00</t>
        </is>
      </c>
      <c r="D84" s="939" t="inlineStr">
        <is>
          <t>T</t>
        </is>
      </c>
    </row>
    <row r="85" ht="14" customHeight="1" s="902">
      <c r="A85" s="939" t="inlineStr">
        <is>
          <t>2015</t>
        </is>
      </c>
      <c r="B85" s="939" t="inlineStr">
        <is>
          <t>08992900</t>
        </is>
      </c>
      <c r="C85" s="939" t="inlineStr">
        <is>
          <t>2525 30 00</t>
        </is>
      </c>
      <c r="D85" s="939" t="inlineStr">
        <is>
          <t>T</t>
        </is>
      </c>
    </row>
    <row r="86" ht="14" customHeight="1" s="902">
      <c r="A86" s="939" t="inlineStr">
        <is>
          <t>2015</t>
        </is>
      </c>
      <c r="B86" s="939" t="inlineStr">
        <is>
          <t>08992900</t>
        </is>
      </c>
      <c r="C86" s="939" t="inlineStr">
        <is>
          <t>2526 10 00</t>
        </is>
      </c>
      <c r="D86" s="939" t="inlineStr">
        <is>
          <t>T</t>
        </is>
      </c>
    </row>
    <row r="87" ht="14" customHeight="1" s="902">
      <c r="A87" s="939" t="inlineStr">
        <is>
          <t>2015</t>
        </is>
      </c>
      <c r="B87" s="939" t="inlineStr">
        <is>
          <t>08992900</t>
        </is>
      </c>
      <c r="C87" s="939" t="inlineStr">
        <is>
          <t>2526 20 00</t>
        </is>
      </c>
      <c r="D87" s="939" t="inlineStr">
        <is>
          <t>T</t>
        </is>
      </c>
    </row>
    <row r="88" ht="14" customHeight="1" s="902">
      <c r="A88" s="939" t="inlineStr">
        <is>
          <t>2015</t>
        </is>
      </c>
      <c r="B88" s="939" t="inlineStr">
        <is>
          <t>08992900</t>
        </is>
      </c>
      <c r="C88" s="939" t="inlineStr">
        <is>
          <t>2529 10 00</t>
        </is>
      </c>
      <c r="D88" s="939" t="inlineStr">
        <is>
          <t>T</t>
        </is>
      </c>
    </row>
    <row r="89" ht="14" customHeight="1" s="902">
      <c r="A89" s="939" t="inlineStr">
        <is>
          <t>2015</t>
        </is>
      </c>
      <c r="B89" s="939" t="inlineStr">
        <is>
          <t>08992900</t>
        </is>
      </c>
      <c r="C89" s="939" t="inlineStr">
        <is>
          <t>2529 30 00</t>
        </is>
      </c>
      <c r="D89" s="939" t="inlineStr">
        <is>
          <t>T</t>
        </is>
      </c>
    </row>
    <row r="90" ht="14" customHeight="1" s="902">
      <c r="A90" s="939" t="inlineStr">
        <is>
          <t>2015</t>
        </is>
      </c>
      <c r="B90" s="939" t="inlineStr">
        <is>
          <t>08992900</t>
        </is>
      </c>
      <c r="C90" s="939" t="inlineStr">
        <is>
          <t>2530 10 00</t>
        </is>
      </c>
      <c r="D90" s="939" t="inlineStr">
        <is>
          <t>T</t>
        </is>
      </c>
    </row>
    <row r="91" ht="14" customHeight="1" s="902">
      <c r="A91" s="939" t="inlineStr">
        <is>
          <t>2015</t>
        </is>
      </c>
      <c r="B91" s="939" t="inlineStr">
        <is>
          <t>08992900</t>
        </is>
      </c>
      <c r="C91" s="939" t="inlineStr">
        <is>
          <t>2621 90 00</t>
        </is>
      </c>
      <c r="D91" s="939" t="inlineStr">
        <is>
          <t>T</t>
        </is>
      </c>
    </row>
    <row r="92" ht="14" customHeight="1" s="902">
      <c r="A92" s="939" t="inlineStr">
        <is>
          <t>2015</t>
        </is>
      </c>
      <c r="B92" s="939" t="inlineStr">
        <is>
          <t>100000Z1</t>
        </is>
      </c>
      <c r="C92" s="939" t="inlineStr">
        <is>
          <t>1601 00 10</t>
        </is>
      </c>
      <c r="D92" s="939" t="inlineStr">
        <is>
          <t>S</t>
        </is>
      </c>
    </row>
    <row r="93" ht="14" customHeight="1" s="902">
      <c r="A93" s="939" t="inlineStr">
        <is>
          <t>2015</t>
        </is>
      </c>
      <c r="B93" s="939" t="inlineStr">
        <is>
          <t>100000Z1</t>
        </is>
      </c>
      <c r="C93" s="939" t="inlineStr">
        <is>
          <t>1601 00 91</t>
        </is>
      </c>
      <c r="D93" s="939" t="inlineStr">
        <is>
          <t>S</t>
        </is>
      </c>
    </row>
    <row r="94" ht="14" customHeight="1" s="902">
      <c r="A94" s="939" t="inlineStr">
        <is>
          <t>2015</t>
        </is>
      </c>
      <c r="B94" s="939" t="inlineStr">
        <is>
          <t>100000Z1</t>
        </is>
      </c>
      <c r="C94" s="939" t="inlineStr">
        <is>
          <t>1601 00 99</t>
        </is>
      </c>
      <c r="D94" s="939" t="inlineStr">
        <is>
          <t>S</t>
        </is>
      </c>
    </row>
    <row r="95" ht="14" customHeight="1" s="902">
      <c r="A95" s="939" t="inlineStr">
        <is>
          <t>2015</t>
        </is>
      </c>
      <c r="B95" s="939" t="inlineStr">
        <is>
          <t>100000Z1</t>
        </is>
      </c>
      <c r="C95" s="939" t="inlineStr">
        <is>
          <t>1602 20 10</t>
        </is>
      </c>
      <c r="D95" s="939" t="inlineStr">
        <is>
          <t>S</t>
        </is>
      </c>
    </row>
    <row r="96" ht="14" customHeight="1" s="902">
      <c r="A96" s="939" t="inlineStr">
        <is>
          <t>2015</t>
        </is>
      </c>
      <c r="B96" s="939" t="inlineStr">
        <is>
          <t>100000Z1</t>
        </is>
      </c>
      <c r="C96" s="939" t="inlineStr">
        <is>
          <t>1602 20 90</t>
        </is>
      </c>
      <c r="D96" s="939" t="inlineStr">
        <is>
          <t>S</t>
        </is>
      </c>
    </row>
    <row r="97" ht="14" customHeight="1" s="902">
      <c r="A97" s="939" t="inlineStr">
        <is>
          <t>2015</t>
        </is>
      </c>
      <c r="B97" s="939" t="inlineStr">
        <is>
          <t>100000Z1</t>
        </is>
      </c>
      <c r="C97" s="939" t="inlineStr">
        <is>
          <t>1602 31 11</t>
        </is>
      </c>
      <c r="D97" s="939" t="inlineStr">
        <is>
          <t>S</t>
        </is>
      </c>
    </row>
    <row r="98" ht="14" customHeight="1" s="902">
      <c r="A98" s="939" t="inlineStr">
        <is>
          <t>2015</t>
        </is>
      </c>
      <c r="B98" s="939" t="inlineStr">
        <is>
          <t>100000Z1</t>
        </is>
      </c>
      <c r="C98" s="939" t="inlineStr">
        <is>
          <t>1602 31 19</t>
        </is>
      </c>
      <c r="D98" s="939" t="inlineStr">
        <is>
          <t>S</t>
        </is>
      </c>
    </row>
    <row r="99" ht="14" customHeight="1" s="902">
      <c r="A99" s="939" t="inlineStr">
        <is>
          <t>2015</t>
        </is>
      </c>
      <c r="B99" s="939" t="inlineStr">
        <is>
          <t>100000Z1</t>
        </is>
      </c>
      <c r="C99" s="939" t="inlineStr">
        <is>
          <t>1602 31 80</t>
        </is>
      </c>
      <c r="D99" s="939" t="inlineStr">
        <is>
          <t>S</t>
        </is>
      </c>
    </row>
    <row r="100" ht="14" customHeight="1" s="902">
      <c r="A100" s="939" t="inlineStr">
        <is>
          <t>2015</t>
        </is>
      </c>
      <c r="B100" s="939" t="inlineStr">
        <is>
          <t>100000Z1</t>
        </is>
      </c>
      <c r="C100" s="939" t="inlineStr">
        <is>
          <t>1602 32 11</t>
        </is>
      </c>
      <c r="D100" s="939" t="inlineStr">
        <is>
          <t>S</t>
        </is>
      </c>
    </row>
    <row r="101" ht="14" customHeight="1" s="902">
      <c r="A101" s="939" t="inlineStr">
        <is>
          <t>2015</t>
        </is>
      </c>
      <c r="B101" s="939" t="inlineStr">
        <is>
          <t>100000Z1</t>
        </is>
      </c>
      <c r="C101" s="939" t="inlineStr">
        <is>
          <t>1602 32 19</t>
        </is>
      </c>
      <c r="D101" s="939" t="inlineStr">
        <is>
          <t>S</t>
        </is>
      </c>
    </row>
    <row r="102" ht="14" customHeight="1" s="902">
      <c r="A102" s="939" t="inlineStr">
        <is>
          <t>2015</t>
        </is>
      </c>
      <c r="B102" s="939" t="inlineStr">
        <is>
          <t>100000Z1</t>
        </is>
      </c>
      <c r="C102" s="939" t="inlineStr">
        <is>
          <t>1602 32 30</t>
        </is>
      </c>
      <c r="D102" s="939" t="inlineStr">
        <is>
          <t>S</t>
        </is>
      </c>
    </row>
    <row r="103" ht="14" customHeight="1" s="902">
      <c r="A103" s="939" t="inlineStr">
        <is>
          <t>2015</t>
        </is>
      </c>
      <c r="B103" s="939" t="inlineStr">
        <is>
          <t>100000Z1</t>
        </is>
      </c>
      <c r="C103" s="939" t="inlineStr">
        <is>
          <t>1602 32 90</t>
        </is>
      </c>
      <c r="D103" s="939" t="inlineStr">
        <is>
          <t>S</t>
        </is>
      </c>
    </row>
    <row r="104" ht="14" customHeight="1" s="902">
      <c r="A104" s="939" t="inlineStr">
        <is>
          <t>2015</t>
        </is>
      </c>
      <c r="B104" s="939" t="inlineStr">
        <is>
          <t>100000Z1</t>
        </is>
      </c>
      <c r="C104" s="939" t="inlineStr">
        <is>
          <t>1602 39 21</t>
        </is>
      </c>
      <c r="D104" s="939" t="inlineStr">
        <is>
          <t>S</t>
        </is>
      </c>
    </row>
    <row r="105" ht="14" customHeight="1" s="902">
      <c r="A105" s="939" t="inlineStr">
        <is>
          <t>2015</t>
        </is>
      </c>
      <c r="B105" s="939" t="inlineStr">
        <is>
          <t>100000Z1</t>
        </is>
      </c>
      <c r="C105" s="939" t="inlineStr">
        <is>
          <t>1602 39 29</t>
        </is>
      </c>
      <c r="D105" s="939" t="inlineStr">
        <is>
          <t>S</t>
        </is>
      </c>
    </row>
    <row r="106" ht="14" customHeight="1" s="902">
      <c r="A106" s="939" t="inlineStr">
        <is>
          <t>2015</t>
        </is>
      </c>
      <c r="B106" s="939" t="inlineStr">
        <is>
          <t>100000Z1</t>
        </is>
      </c>
      <c r="C106" s="939" t="inlineStr">
        <is>
          <t>1602 39 85</t>
        </is>
      </c>
      <c r="D106" s="939" t="inlineStr">
        <is>
          <t>S</t>
        </is>
      </c>
    </row>
    <row r="107" ht="14" customHeight="1" s="902">
      <c r="A107" s="939" t="inlineStr">
        <is>
          <t>2015</t>
        </is>
      </c>
      <c r="B107" s="939" t="inlineStr">
        <is>
          <t>100000Z1</t>
        </is>
      </c>
      <c r="C107" s="939" t="inlineStr">
        <is>
          <t>1602 41 10</t>
        </is>
      </c>
      <c r="D107" s="939" t="inlineStr">
        <is>
          <t>S</t>
        </is>
      </c>
    </row>
    <row r="108" ht="14" customHeight="1" s="902">
      <c r="A108" s="939" t="inlineStr">
        <is>
          <t>2015</t>
        </is>
      </c>
      <c r="B108" s="939" t="inlineStr">
        <is>
          <t>100000Z1</t>
        </is>
      </c>
      <c r="C108" s="939" t="inlineStr">
        <is>
          <t>1602 41 90</t>
        </is>
      </c>
      <c r="D108" s="939" t="inlineStr">
        <is>
          <t>S</t>
        </is>
      </c>
    </row>
    <row r="109" ht="14" customHeight="1" s="902">
      <c r="A109" s="939" t="inlineStr">
        <is>
          <t>2015</t>
        </is>
      </c>
      <c r="B109" s="939" t="inlineStr">
        <is>
          <t>100000Z1</t>
        </is>
      </c>
      <c r="C109" s="939" t="inlineStr">
        <is>
          <t>1602 42 10</t>
        </is>
      </c>
      <c r="D109" s="939" t="inlineStr">
        <is>
          <t>S</t>
        </is>
      </c>
    </row>
    <row r="110" ht="14" customHeight="1" s="902">
      <c r="A110" s="939" t="inlineStr">
        <is>
          <t>2015</t>
        </is>
      </c>
      <c r="B110" s="939" t="inlineStr">
        <is>
          <t>100000Z1</t>
        </is>
      </c>
      <c r="C110" s="939" t="inlineStr">
        <is>
          <t>1602 42 90</t>
        </is>
      </c>
      <c r="D110" s="939" t="inlineStr">
        <is>
          <t>S</t>
        </is>
      </c>
    </row>
    <row r="111" ht="14" customHeight="1" s="902">
      <c r="A111" s="939" t="inlineStr">
        <is>
          <t>2015</t>
        </is>
      </c>
      <c r="B111" s="939" t="inlineStr">
        <is>
          <t>100000Z1</t>
        </is>
      </c>
      <c r="C111" s="939" t="inlineStr">
        <is>
          <t>1602 49 11</t>
        </is>
      </c>
      <c r="D111" s="939" t="inlineStr">
        <is>
          <t>S</t>
        </is>
      </c>
    </row>
    <row r="112" ht="14" customHeight="1" s="902">
      <c r="A112" s="939" t="inlineStr">
        <is>
          <t>2015</t>
        </is>
      </c>
      <c r="B112" s="939" t="inlineStr">
        <is>
          <t>100000Z1</t>
        </is>
      </c>
      <c r="C112" s="939" t="inlineStr">
        <is>
          <t>1602 49 13</t>
        </is>
      </c>
      <c r="D112" s="939" t="inlineStr">
        <is>
          <t>S</t>
        </is>
      </c>
    </row>
    <row r="113" ht="14" customHeight="1" s="902">
      <c r="A113" s="939" t="inlineStr">
        <is>
          <t>2015</t>
        </is>
      </c>
      <c r="B113" s="939" t="inlineStr">
        <is>
          <t>100000Z1</t>
        </is>
      </c>
      <c r="C113" s="939" t="inlineStr">
        <is>
          <t>1602 49 15</t>
        </is>
      </c>
      <c r="D113" s="939" t="inlineStr">
        <is>
          <t>S</t>
        </is>
      </c>
    </row>
    <row r="114" ht="14" customHeight="1" s="902">
      <c r="A114" s="939" t="inlineStr">
        <is>
          <t>2015</t>
        </is>
      </c>
      <c r="B114" s="939" t="inlineStr">
        <is>
          <t>100000Z1</t>
        </is>
      </c>
      <c r="C114" s="939" t="inlineStr">
        <is>
          <t>1602 49 19</t>
        </is>
      </c>
      <c r="D114" s="939" t="inlineStr">
        <is>
          <t>S</t>
        </is>
      </c>
    </row>
    <row r="115" ht="14" customHeight="1" s="902">
      <c r="A115" s="939" t="inlineStr">
        <is>
          <t>2015</t>
        </is>
      </c>
      <c r="B115" s="939" t="inlineStr">
        <is>
          <t>100000Z1</t>
        </is>
      </c>
      <c r="C115" s="939" t="inlineStr">
        <is>
          <t>1602 49 30</t>
        </is>
      </c>
      <c r="D115" s="939" t="inlineStr">
        <is>
          <t>S</t>
        </is>
      </c>
    </row>
    <row r="116" ht="14" customHeight="1" s="902">
      <c r="A116" s="939" t="inlineStr">
        <is>
          <t>2015</t>
        </is>
      </c>
      <c r="B116" s="939" t="inlineStr">
        <is>
          <t>100000Z1</t>
        </is>
      </c>
      <c r="C116" s="939" t="inlineStr">
        <is>
          <t>1602 49 50</t>
        </is>
      </c>
      <c r="D116" s="939" t="inlineStr">
        <is>
          <t>S</t>
        </is>
      </c>
    </row>
    <row r="117" ht="14" customHeight="1" s="902">
      <c r="A117" s="939" t="inlineStr">
        <is>
          <t>2015</t>
        </is>
      </c>
      <c r="B117" s="939" t="inlineStr">
        <is>
          <t>100000Z1</t>
        </is>
      </c>
      <c r="C117" s="939" t="inlineStr">
        <is>
          <t>1602 49 90</t>
        </is>
      </c>
      <c r="D117" s="939" t="inlineStr">
        <is>
          <t>S</t>
        </is>
      </c>
    </row>
    <row r="118" ht="14" customHeight="1" s="902">
      <c r="A118" s="939" t="inlineStr">
        <is>
          <t>2015</t>
        </is>
      </c>
      <c r="B118" s="939" t="inlineStr">
        <is>
          <t>100000Z1</t>
        </is>
      </c>
      <c r="C118" s="939" t="inlineStr">
        <is>
          <t>1602 50 10</t>
        </is>
      </c>
      <c r="D118" s="939" t="inlineStr">
        <is>
          <t>S</t>
        </is>
      </c>
    </row>
    <row r="119" ht="14" customHeight="1" s="902">
      <c r="A119" s="939" t="inlineStr">
        <is>
          <t>2015</t>
        </is>
      </c>
      <c r="B119" s="939" t="inlineStr">
        <is>
          <t>100000Z1</t>
        </is>
      </c>
      <c r="C119" s="939" t="inlineStr">
        <is>
          <t>1602 50 31</t>
        </is>
      </c>
      <c r="D119" s="939" t="inlineStr">
        <is>
          <t>S</t>
        </is>
      </c>
    </row>
    <row r="120" ht="14" customHeight="1" s="902">
      <c r="A120" s="939" t="inlineStr">
        <is>
          <t>2015</t>
        </is>
      </c>
      <c r="B120" s="939" t="inlineStr">
        <is>
          <t>100000Z1</t>
        </is>
      </c>
      <c r="C120" s="939" t="inlineStr">
        <is>
          <t>1602 50 95</t>
        </is>
      </c>
      <c r="D120" s="939" t="inlineStr">
        <is>
          <t>S</t>
        </is>
      </c>
    </row>
    <row r="121" ht="14" customHeight="1" s="902">
      <c r="A121" s="939" t="inlineStr">
        <is>
          <t>2015</t>
        </is>
      </c>
      <c r="B121" s="939" t="inlineStr">
        <is>
          <t>100000Z1</t>
        </is>
      </c>
      <c r="C121" s="939" t="inlineStr">
        <is>
          <t>1602 90 10</t>
        </is>
      </c>
      <c r="D121" s="939" t="inlineStr">
        <is>
          <t>S</t>
        </is>
      </c>
    </row>
    <row r="122" ht="14" customHeight="1" s="902">
      <c r="A122" s="939" t="inlineStr">
        <is>
          <t>2015</t>
        </is>
      </c>
      <c r="B122" s="939" t="inlineStr">
        <is>
          <t>100000Z1</t>
        </is>
      </c>
      <c r="C122" s="939" t="inlineStr">
        <is>
          <t>1602 90 31</t>
        </is>
      </c>
      <c r="D122" s="939" t="inlineStr">
        <is>
          <t>S</t>
        </is>
      </c>
    </row>
    <row r="123" ht="14" customHeight="1" s="902">
      <c r="A123" s="939" t="inlineStr">
        <is>
          <t>2015</t>
        </is>
      </c>
      <c r="B123" s="939" t="inlineStr">
        <is>
          <t>100000Z1</t>
        </is>
      </c>
      <c r="C123" s="939" t="inlineStr">
        <is>
          <t>1602 90 51</t>
        </is>
      </c>
      <c r="D123" s="939" t="inlineStr">
        <is>
          <t>S</t>
        </is>
      </c>
    </row>
    <row r="124" ht="14" customHeight="1" s="902">
      <c r="A124" s="939" t="inlineStr">
        <is>
          <t>2015</t>
        </is>
      </c>
      <c r="B124" s="939" t="inlineStr">
        <is>
          <t>100000Z1</t>
        </is>
      </c>
      <c r="C124" s="939" t="inlineStr">
        <is>
          <t>1602 90 61</t>
        </is>
      </c>
      <c r="D124" s="939" t="inlineStr">
        <is>
          <t>S</t>
        </is>
      </c>
    </row>
    <row r="125" ht="14" customHeight="1" s="902">
      <c r="A125" s="939" t="inlineStr">
        <is>
          <t>2015</t>
        </is>
      </c>
      <c r="B125" s="939" t="inlineStr">
        <is>
          <t>100000Z1</t>
        </is>
      </c>
      <c r="C125" s="939" t="inlineStr">
        <is>
          <t>1602 90 69</t>
        </is>
      </c>
      <c r="D125" s="939" t="inlineStr">
        <is>
          <t>S</t>
        </is>
      </c>
    </row>
    <row r="126" ht="14" customHeight="1" s="902">
      <c r="A126" s="939" t="inlineStr">
        <is>
          <t>2015</t>
        </is>
      </c>
      <c r="B126" s="939" t="inlineStr">
        <is>
          <t>100000Z1</t>
        </is>
      </c>
      <c r="C126" s="939" t="inlineStr">
        <is>
          <t>1602 90 91</t>
        </is>
      </c>
      <c r="D126" s="939" t="inlineStr">
        <is>
          <t>S</t>
        </is>
      </c>
    </row>
    <row r="127" ht="14" customHeight="1" s="902">
      <c r="A127" s="939" t="inlineStr">
        <is>
          <t>2015</t>
        </is>
      </c>
      <c r="B127" s="939" t="inlineStr">
        <is>
          <t>100000Z1</t>
        </is>
      </c>
      <c r="C127" s="939" t="inlineStr">
        <is>
          <t>1602 90 95</t>
        </is>
      </c>
      <c r="D127" s="939" t="inlineStr">
        <is>
          <t>S</t>
        </is>
      </c>
    </row>
    <row r="128" ht="14" customHeight="1" s="902">
      <c r="A128" s="939" t="inlineStr">
        <is>
          <t>2015</t>
        </is>
      </c>
      <c r="B128" s="939" t="inlineStr">
        <is>
          <t>100000Z1</t>
        </is>
      </c>
      <c r="C128" s="939" t="inlineStr">
        <is>
          <t>1602 90 99</t>
        </is>
      </c>
      <c r="D128" s="939" t="inlineStr">
        <is>
          <t>S</t>
        </is>
      </c>
    </row>
    <row r="129" ht="14" customHeight="1" s="902">
      <c r="A129" s="939" t="inlineStr">
        <is>
          <t>2015</t>
        </is>
      </c>
      <c r="B129" s="939" t="inlineStr">
        <is>
          <t>100000Z2</t>
        </is>
      </c>
      <c r="C129" s="939" t="inlineStr">
        <is>
          <t>0306 11 05</t>
        </is>
      </c>
      <c r="D129" s="939" t="inlineStr">
        <is>
          <t>S</t>
        </is>
      </c>
    </row>
    <row r="130" ht="14" customHeight="1" s="902">
      <c r="A130" s="939" t="inlineStr">
        <is>
          <t>2015</t>
        </is>
      </c>
      <c r="B130" s="939" t="inlineStr">
        <is>
          <t>100000Z2</t>
        </is>
      </c>
      <c r="C130" s="939" t="inlineStr">
        <is>
          <t>0306 12 05</t>
        </is>
      </c>
      <c r="D130" s="939" t="inlineStr">
        <is>
          <t>S</t>
        </is>
      </c>
    </row>
    <row r="131" ht="14" customHeight="1" s="902">
      <c r="A131" s="939" t="inlineStr">
        <is>
          <t>2015</t>
        </is>
      </c>
      <c r="B131" s="939" t="inlineStr">
        <is>
          <t>100000Z2</t>
        </is>
      </c>
      <c r="C131" s="939" t="inlineStr">
        <is>
          <t>0306 14 05</t>
        </is>
      </c>
      <c r="D131" s="939" t="inlineStr">
        <is>
          <t>S</t>
        </is>
      </c>
    </row>
    <row r="132" ht="14" customHeight="1" s="902">
      <c r="A132" s="939" t="inlineStr">
        <is>
          <t>2015</t>
        </is>
      </c>
      <c r="B132" s="939" t="inlineStr">
        <is>
          <t>100000Z2</t>
        </is>
      </c>
      <c r="C132" s="939" t="inlineStr">
        <is>
          <t>0306 15 10</t>
        </is>
      </c>
      <c r="D132" s="939" t="inlineStr">
        <is>
          <t>S</t>
        </is>
      </c>
    </row>
    <row r="133" ht="14" customHeight="1" s="902">
      <c r="A133" s="939" t="inlineStr">
        <is>
          <t>2015</t>
        </is>
      </c>
      <c r="B133" s="939" t="inlineStr">
        <is>
          <t>100000Z2</t>
        </is>
      </c>
      <c r="C133" s="939" t="inlineStr">
        <is>
          <t>0306 16 10</t>
        </is>
      </c>
      <c r="D133" s="939" t="inlineStr">
        <is>
          <t>S</t>
        </is>
      </c>
    </row>
    <row r="134" ht="14" customHeight="1" s="902">
      <c r="A134" s="939" t="inlineStr">
        <is>
          <t>2015</t>
        </is>
      </c>
      <c r="B134" s="939" t="inlineStr">
        <is>
          <t>100000Z2</t>
        </is>
      </c>
      <c r="C134" s="939" t="inlineStr">
        <is>
          <t>0306 17 10</t>
        </is>
      </c>
      <c r="D134" s="939" t="inlineStr">
        <is>
          <t>S</t>
        </is>
      </c>
    </row>
    <row r="135" ht="14" customHeight="1" s="902">
      <c r="A135" s="939" t="inlineStr">
        <is>
          <t>2015</t>
        </is>
      </c>
      <c r="B135" s="939" t="inlineStr">
        <is>
          <t>100000Z2</t>
        </is>
      </c>
      <c r="C135" s="939" t="inlineStr">
        <is>
          <t>0306 19 05</t>
        </is>
      </c>
      <c r="D135" s="939" t="inlineStr">
        <is>
          <t>S</t>
        </is>
      </c>
    </row>
    <row r="136" ht="14" customHeight="1" s="902">
      <c r="A136" s="939" t="inlineStr">
        <is>
          <t>2015</t>
        </is>
      </c>
      <c r="B136" s="939" t="inlineStr">
        <is>
          <t>100000Z2</t>
        </is>
      </c>
      <c r="C136" s="939" t="inlineStr">
        <is>
          <t>0306 21 10</t>
        </is>
      </c>
      <c r="D136" s="939" t="inlineStr">
        <is>
          <t>S</t>
        </is>
      </c>
    </row>
    <row r="137" ht="14" customHeight="1" s="902">
      <c r="A137" s="939" t="inlineStr">
        <is>
          <t>2015</t>
        </is>
      </c>
      <c r="B137" s="939" t="inlineStr">
        <is>
          <t>100000Z2</t>
        </is>
      </c>
      <c r="C137" s="939" t="inlineStr">
        <is>
          <t>0306 22 30</t>
        </is>
      </c>
      <c r="D137" s="939" t="inlineStr">
        <is>
          <t>S</t>
        </is>
      </c>
    </row>
    <row r="138" ht="14" customHeight="1" s="902">
      <c r="A138" s="939" t="inlineStr">
        <is>
          <t>2015</t>
        </is>
      </c>
      <c r="B138" s="939" t="inlineStr">
        <is>
          <t>100000Z2</t>
        </is>
      </c>
      <c r="C138" s="939" t="inlineStr">
        <is>
          <t>0306 24 10</t>
        </is>
      </c>
      <c r="D138" s="939" t="inlineStr">
        <is>
          <t>S</t>
        </is>
      </c>
    </row>
    <row r="139" ht="14" customHeight="1" s="902">
      <c r="A139" s="939" t="inlineStr">
        <is>
          <t>2015</t>
        </is>
      </c>
      <c r="B139" s="939" t="inlineStr">
        <is>
          <t>100000Z2</t>
        </is>
      </c>
      <c r="C139" s="939" t="inlineStr">
        <is>
          <t>0306 25 10</t>
        </is>
      </c>
      <c r="D139" s="939" t="inlineStr">
        <is>
          <t>S</t>
        </is>
      </c>
    </row>
    <row r="140" ht="14" customHeight="1" s="902">
      <c r="A140" s="939" t="inlineStr">
        <is>
          <t>2015</t>
        </is>
      </c>
      <c r="B140" s="939" t="inlineStr">
        <is>
          <t>100000Z2</t>
        </is>
      </c>
      <c r="C140" s="939" t="inlineStr">
        <is>
          <t>0306 26 10</t>
        </is>
      </c>
      <c r="D140" s="939" t="inlineStr">
        <is>
          <t>S</t>
        </is>
      </c>
    </row>
    <row r="141" ht="14" customHeight="1" s="902">
      <c r="A141" s="939" t="inlineStr">
        <is>
          <t>2015</t>
        </is>
      </c>
      <c r="B141" s="939" t="inlineStr">
        <is>
          <t>100000Z2</t>
        </is>
      </c>
      <c r="C141" s="939" t="inlineStr">
        <is>
          <t>0306 27 10</t>
        </is>
      </c>
      <c r="D141" s="939" t="inlineStr">
        <is>
          <t>S</t>
        </is>
      </c>
    </row>
    <row r="142" ht="14" customHeight="1" s="902">
      <c r="A142" s="939" t="inlineStr">
        <is>
          <t>2015</t>
        </is>
      </c>
      <c r="B142" s="939" t="inlineStr">
        <is>
          <t>100000Z2</t>
        </is>
      </c>
      <c r="C142" s="939" t="inlineStr">
        <is>
          <t>0306 29 05</t>
        </is>
      </c>
      <c r="D142" s="939" t="inlineStr">
        <is>
          <t>S</t>
        </is>
      </c>
    </row>
    <row r="143" ht="14" customHeight="1" s="902">
      <c r="A143" s="939" t="inlineStr">
        <is>
          <t>2015</t>
        </is>
      </c>
      <c r="B143" s="939" t="inlineStr">
        <is>
          <t>100000Z2</t>
        </is>
      </c>
      <c r="C143" s="939" t="inlineStr">
        <is>
          <t>0307 19 10</t>
        </is>
      </c>
      <c r="D143" s="939" t="inlineStr">
        <is>
          <t>S</t>
        </is>
      </c>
    </row>
    <row r="144" ht="14" customHeight="1" s="902">
      <c r="A144" s="939" t="inlineStr">
        <is>
          <t>2015</t>
        </is>
      </c>
      <c r="B144" s="939" t="inlineStr">
        <is>
          <t>100000Z2</t>
        </is>
      </c>
      <c r="C144" s="939" t="inlineStr">
        <is>
          <t>0307 29 05</t>
        </is>
      </c>
      <c r="D144" s="939" t="inlineStr">
        <is>
          <t>S</t>
        </is>
      </c>
    </row>
    <row r="145" ht="14" customHeight="1" s="902">
      <c r="A145" s="939" t="inlineStr">
        <is>
          <t>2015</t>
        </is>
      </c>
      <c r="B145" s="939" t="inlineStr">
        <is>
          <t>100000Z2</t>
        </is>
      </c>
      <c r="C145" s="939" t="inlineStr">
        <is>
          <t>0307 39 05</t>
        </is>
      </c>
      <c r="D145" s="939" t="inlineStr">
        <is>
          <t>S</t>
        </is>
      </c>
    </row>
    <row r="146" ht="14" customHeight="1" s="902">
      <c r="A146" s="939" t="inlineStr">
        <is>
          <t>2015</t>
        </is>
      </c>
      <c r="B146" s="939" t="inlineStr">
        <is>
          <t>100000Z2</t>
        </is>
      </c>
      <c r="C146" s="939" t="inlineStr">
        <is>
          <t>0307 49 05</t>
        </is>
      </c>
      <c r="D146" s="939" t="inlineStr">
        <is>
          <t>S</t>
        </is>
      </c>
    </row>
    <row r="147" ht="14" customHeight="1" s="902">
      <c r="A147" s="939" t="inlineStr">
        <is>
          <t>2015</t>
        </is>
      </c>
      <c r="B147" s="939" t="inlineStr">
        <is>
          <t>100000Z2</t>
        </is>
      </c>
      <c r="C147" s="939" t="inlineStr">
        <is>
          <t>0307 59 05</t>
        </is>
      </c>
      <c r="D147" s="939" t="inlineStr">
        <is>
          <t>S</t>
        </is>
      </c>
    </row>
    <row r="148" ht="14" customHeight="1" s="902">
      <c r="A148" s="939" t="inlineStr">
        <is>
          <t>2015</t>
        </is>
      </c>
      <c r="B148" s="939" t="inlineStr">
        <is>
          <t>100000Z2</t>
        </is>
      </c>
      <c r="C148" s="939" t="inlineStr">
        <is>
          <t>0307 60 10</t>
        </is>
      </c>
      <c r="D148" s="939" t="inlineStr">
        <is>
          <t>S</t>
        </is>
      </c>
    </row>
    <row r="149" ht="14" customHeight="1" s="902">
      <c r="A149" s="939" t="inlineStr">
        <is>
          <t>2015</t>
        </is>
      </c>
      <c r="B149" s="939" t="inlineStr">
        <is>
          <t>100000Z2</t>
        </is>
      </c>
      <c r="C149" s="939" t="inlineStr">
        <is>
          <t>0307 79 10</t>
        </is>
      </c>
      <c r="D149" s="939" t="inlineStr">
        <is>
          <t>S</t>
        </is>
      </c>
    </row>
    <row r="150" ht="14" customHeight="1" s="902">
      <c r="A150" s="939" t="inlineStr">
        <is>
          <t>2015</t>
        </is>
      </c>
      <c r="B150" s="939" t="inlineStr">
        <is>
          <t>100000Z2</t>
        </is>
      </c>
      <c r="C150" s="939" t="inlineStr">
        <is>
          <t>0307 89 10</t>
        </is>
      </c>
      <c r="D150" s="939" t="inlineStr">
        <is>
          <t>S</t>
        </is>
      </c>
    </row>
    <row r="151" ht="14" customHeight="1" s="902">
      <c r="A151" s="939" t="inlineStr">
        <is>
          <t>2015</t>
        </is>
      </c>
      <c r="B151" s="939" t="inlineStr">
        <is>
          <t>100000Z2</t>
        </is>
      </c>
      <c r="C151" s="939" t="inlineStr">
        <is>
          <t>0307 99 10</t>
        </is>
      </c>
      <c r="D151" s="939" t="inlineStr">
        <is>
          <t>S</t>
        </is>
      </c>
    </row>
    <row r="152" ht="14" customHeight="1" s="902">
      <c r="A152" s="939" t="inlineStr">
        <is>
          <t>2015</t>
        </is>
      </c>
      <c r="B152" s="939" t="inlineStr">
        <is>
          <t>100000Z2</t>
        </is>
      </c>
      <c r="C152" s="939" t="inlineStr">
        <is>
          <t>0308 19 10</t>
        </is>
      </c>
      <c r="D152" s="939" t="inlineStr">
        <is>
          <t>S</t>
        </is>
      </c>
    </row>
    <row r="153" ht="14" customHeight="1" s="902">
      <c r="A153" s="939" t="inlineStr">
        <is>
          <t>2015</t>
        </is>
      </c>
      <c r="B153" s="939" t="inlineStr">
        <is>
          <t>100000Z2</t>
        </is>
      </c>
      <c r="C153" s="939" t="inlineStr">
        <is>
          <t>0308 29 10</t>
        </is>
      </c>
      <c r="D153" s="939" t="inlineStr">
        <is>
          <t>S</t>
        </is>
      </c>
    </row>
    <row r="154" ht="14" customHeight="1" s="902">
      <c r="A154" s="939" t="inlineStr">
        <is>
          <t>2015</t>
        </is>
      </c>
      <c r="B154" s="939" t="inlineStr">
        <is>
          <t>100000Z2</t>
        </is>
      </c>
      <c r="C154" s="939" t="inlineStr">
        <is>
          <t>0308 30 30</t>
        </is>
      </c>
      <c r="D154" s="939" t="inlineStr">
        <is>
          <t>S</t>
        </is>
      </c>
    </row>
    <row r="155" ht="14" customHeight="1" s="902">
      <c r="A155" s="939" t="inlineStr">
        <is>
          <t>2015</t>
        </is>
      </c>
      <c r="B155" s="939" t="inlineStr">
        <is>
          <t>100000Z2</t>
        </is>
      </c>
      <c r="C155" s="939" t="inlineStr">
        <is>
          <t>0308 90 30</t>
        </is>
      </c>
      <c r="D155" s="939" t="inlineStr">
        <is>
          <t>S</t>
        </is>
      </c>
    </row>
    <row r="156" ht="14" customHeight="1" s="902">
      <c r="A156" s="939" t="inlineStr">
        <is>
          <t>2015</t>
        </is>
      </c>
      <c r="B156" s="939" t="inlineStr">
        <is>
          <t>100000Z2</t>
        </is>
      </c>
      <c r="C156" s="939" t="inlineStr">
        <is>
          <t>1604 11 00</t>
        </is>
      </c>
      <c r="D156" s="939" t="inlineStr">
        <is>
          <t>S</t>
        </is>
      </c>
    </row>
    <row r="157" ht="14" customHeight="1" s="902">
      <c r="A157" s="939" t="inlineStr">
        <is>
          <t>2015</t>
        </is>
      </c>
      <c r="B157" s="939" t="inlineStr">
        <is>
          <t>100000Z2</t>
        </is>
      </c>
      <c r="C157" s="939" t="inlineStr">
        <is>
          <t>1604 12 10</t>
        </is>
      </c>
      <c r="D157" s="939" t="inlineStr">
        <is>
          <t>S</t>
        </is>
      </c>
    </row>
    <row r="158" ht="14" customHeight="1" s="902">
      <c r="A158" s="939" t="inlineStr">
        <is>
          <t>2015</t>
        </is>
      </c>
      <c r="B158" s="939" t="inlineStr">
        <is>
          <t>100000Z2</t>
        </is>
      </c>
      <c r="C158" s="939" t="inlineStr">
        <is>
          <t>1604 12 91</t>
        </is>
      </c>
      <c r="D158" s="939" t="inlineStr">
        <is>
          <t>S</t>
        </is>
      </c>
    </row>
    <row r="159" ht="14" customHeight="1" s="902">
      <c r="A159" s="939" t="inlineStr">
        <is>
          <t>2015</t>
        </is>
      </c>
      <c r="B159" s="939" t="inlineStr">
        <is>
          <t>100000Z2</t>
        </is>
      </c>
      <c r="C159" s="939" t="inlineStr">
        <is>
          <t>1604 12 99</t>
        </is>
      </c>
      <c r="D159" s="939" t="inlineStr">
        <is>
          <t>S</t>
        </is>
      </c>
    </row>
    <row r="160" ht="14" customHeight="1" s="902">
      <c r="A160" s="939" t="inlineStr">
        <is>
          <t>2015</t>
        </is>
      </c>
      <c r="B160" s="939" t="inlineStr">
        <is>
          <t>100000Z2</t>
        </is>
      </c>
      <c r="C160" s="939" t="inlineStr">
        <is>
          <t>1604 13 11</t>
        </is>
      </c>
      <c r="D160" s="939" t="inlineStr">
        <is>
          <t>S</t>
        </is>
      </c>
    </row>
    <row r="161" ht="14" customHeight="1" s="902">
      <c r="A161" s="939" t="inlineStr">
        <is>
          <t>2015</t>
        </is>
      </c>
      <c r="B161" s="939" t="inlineStr">
        <is>
          <t>100000Z2</t>
        </is>
      </c>
      <c r="C161" s="939" t="inlineStr">
        <is>
          <t>1604 13 19</t>
        </is>
      </c>
      <c r="D161" s="939" t="inlineStr">
        <is>
          <t>S</t>
        </is>
      </c>
    </row>
    <row r="162" ht="14" customHeight="1" s="902">
      <c r="A162" s="939" t="inlineStr">
        <is>
          <t>2015</t>
        </is>
      </c>
      <c r="B162" s="939" t="inlineStr">
        <is>
          <t>100000Z2</t>
        </is>
      </c>
      <c r="C162" s="939" t="inlineStr">
        <is>
          <t>1604 13 90</t>
        </is>
      </c>
      <c r="D162" s="939" t="inlineStr">
        <is>
          <t>S</t>
        </is>
      </c>
    </row>
    <row r="163" ht="14" customHeight="1" s="902">
      <c r="A163" s="939" t="inlineStr">
        <is>
          <t>2015</t>
        </is>
      </c>
      <c r="B163" s="939" t="inlineStr">
        <is>
          <t>100000Z2</t>
        </is>
      </c>
      <c r="C163" s="939" t="inlineStr">
        <is>
          <t>1604 14 21</t>
        </is>
      </c>
      <c r="D163" s="939" t="inlineStr">
        <is>
          <t>S</t>
        </is>
      </c>
    </row>
    <row r="164" ht="14" customHeight="1" s="902">
      <c r="A164" s="939" t="inlineStr">
        <is>
          <t>2015</t>
        </is>
      </c>
      <c r="B164" s="939" t="inlineStr">
        <is>
          <t>100000Z2</t>
        </is>
      </c>
      <c r="C164" s="939" t="inlineStr">
        <is>
          <t>1604 14 26</t>
        </is>
      </c>
      <c r="D164" s="939" t="inlineStr">
        <is>
          <t>S</t>
        </is>
      </c>
    </row>
    <row r="165" ht="14" customHeight="1" s="902">
      <c r="A165" s="939" t="inlineStr">
        <is>
          <t>2015</t>
        </is>
      </c>
      <c r="B165" s="939" t="inlineStr">
        <is>
          <t>100000Z2</t>
        </is>
      </c>
      <c r="C165" s="939" t="inlineStr">
        <is>
          <t>1604 14 28</t>
        </is>
      </c>
      <c r="D165" s="939" t="inlineStr">
        <is>
          <t>S</t>
        </is>
      </c>
    </row>
    <row r="166" ht="14" customHeight="1" s="902">
      <c r="A166" s="939" t="inlineStr">
        <is>
          <t>2015</t>
        </is>
      </c>
      <c r="B166" s="939" t="inlineStr">
        <is>
          <t>100000Z2</t>
        </is>
      </c>
      <c r="C166" s="939" t="inlineStr">
        <is>
          <t>1604 14 31</t>
        </is>
      </c>
      <c r="D166" s="939" t="inlineStr">
        <is>
          <t>S</t>
        </is>
      </c>
    </row>
    <row r="167" ht="14" customHeight="1" s="902">
      <c r="A167" s="939" t="inlineStr">
        <is>
          <t>2015</t>
        </is>
      </c>
      <c r="B167" s="939" t="inlineStr">
        <is>
          <t>100000Z2</t>
        </is>
      </c>
      <c r="C167" s="939" t="inlineStr">
        <is>
          <t>1604 14 36</t>
        </is>
      </c>
      <c r="D167" s="939" t="inlineStr">
        <is>
          <t>S</t>
        </is>
      </c>
    </row>
    <row r="168" ht="14" customHeight="1" s="902">
      <c r="A168" s="939" t="inlineStr">
        <is>
          <t>2015</t>
        </is>
      </c>
      <c r="B168" s="939" t="inlineStr">
        <is>
          <t>100000Z2</t>
        </is>
      </c>
      <c r="C168" s="939" t="inlineStr">
        <is>
          <t>1604 14 38</t>
        </is>
      </c>
      <c r="D168" s="939" t="inlineStr">
        <is>
          <t>S</t>
        </is>
      </c>
    </row>
    <row r="169" ht="14" customHeight="1" s="902">
      <c r="A169" s="939" t="inlineStr">
        <is>
          <t>2015</t>
        </is>
      </c>
      <c r="B169" s="939" t="inlineStr">
        <is>
          <t>100000Z2</t>
        </is>
      </c>
      <c r="C169" s="939" t="inlineStr">
        <is>
          <t>1604 14 41</t>
        </is>
      </c>
      <c r="D169" s="939" t="inlineStr">
        <is>
          <t>S</t>
        </is>
      </c>
    </row>
    <row r="170" ht="14" customHeight="1" s="902">
      <c r="A170" s="939" t="inlineStr">
        <is>
          <t>2015</t>
        </is>
      </c>
      <c r="B170" s="939" t="inlineStr">
        <is>
          <t>100000Z2</t>
        </is>
      </c>
      <c r="C170" s="939" t="inlineStr">
        <is>
          <t>1604 14 46</t>
        </is>
      </c>
      <c r="D170" s="939" t="inlineStr">
        <is>
          <t>S</t>
        </is>
      </c>
    </row>
    <row r="171" ht="14" customHeight="1" s="902">
      <c r="A171" s="939" t="inlineStr">
        <is>
          <t>2015</t>
        </is>
      </c>
      <c r="B171" s="939" t="inlineStr">
        <is>
          <t>100000Z2</t>
        </is>
      </c>
      <c r="C171" s="939" t="inlineStr">
        <is>
          <t>1604 14 48</t>
        </is>
      </c>
      <c r="D171" s="939" t="inlineStr">
        <is>
          <t>S</t>
        </is>
      </c>
    </row>
    <row r="172" ht="14" customHeight="1" s="902">
      <c r="A172" s="939" t="inlineStr">
        <is>
          <t>2015</t>
        </is>
      </c>
      <c r="B172" s="939" t="inlineStr">
        <is>
          <t>100000Z2</t>
        </is>
      </c>
      <c r="C172" s="939" t="inlineStr">
        <is>
          <t>1604 14 90</t>
        </is>
      </c>
      <c r="D172" s="939" t="inlineStr">
        <is>
          <t>S</t>
        </is>
      </c>
    </row>
    <row r="173" ht="14" customHeight="1" s="902">
      <c r="A173" s="939" t="inlineStr">
        <is>
          <t>2015</t>
        </is>
      </c>
      <c r="B173" s="939" t="inlineStr">
        <is>
          <t>100000Z2</t>
        </is>
      </c>
      <c r="C173" s="939" t="inlineStr">
        <is>
          <t>1604 15 11</t>
        </is>
      </c>
      <c r="D173" s="939" t="inlineStr">
        <is>
          <t>S</t>
        </is>
      </c>
    </row>
    <row r="174" ht="14" customHeight="1" s="902">
      <c r="A174" s="939" t="inlineStr">
        <is>
          <t>2015</t>
        </is>
      </c>
      <c r="B174" s="939" t="inlineStr">
        <is>
          <t>100000Z2</t>
        </is>
      </c>
      <c r="C174" s="939" t="inlineStr">
        <is>
          <t>1604 15 19</t>
        </is>
      </c>
      <c r="D174" s="939" t="inlineStr">
        <is>
          <t>S</t>
        </is>
      </c>
    </row>
    <row r="175" ht="14" customHeight="1" s="902">
      <c r="A175" s="939" t="inlineStr">
        <is>
          <t>2015</t>
        </is>
      </c>
      <c r="B175" s="939" t="inlineStr">
        <is>
          <t>100000Z2</t>
        </is>
      </c>
      <c r="C175" s="939" t="inlineStr">
        <is>
          <t>1604 15 90</t>
        </is>
      </c>
      <c r="D175" s="939" t="inlineStr">
        <is>
          <t>S</t>
        </is>
      </c>
    </row>
    <row r="176" ht="14" customHeight="1" s="902">
      <c r="A176" s="939" t="inlineStr">
        <is>
          <t>2015</t>
        </is>
      </c>
      <c r="B176" s="939" t="inlineStr">
        <is>
          <t>100000Z2</t>
        </is>
      </c>
      <c r="C176" s="939" t="inlineStr">
        <is>
          <t>1604 16 00</t>
        </is>
      </c>
      <c r="D176" s="939" t="inlineStr">
        <is>
          <t>S</t>
        </is>
      </c>
    </row>
    <row r="177" ht="14" customHeight="1" s="902">
      <c r="A177" s="939" t="inlineStr">
        <is>
          <t>2015</t>
        </is>
      </c>
      <c r="B177" s="939" t="inlineStr">
        <is>
          <t>100000Z2</t>
        </is>
      </c>
      <c r="C177" s="939" t="inlineStr">
        <is>
          <t>1604 17 00</t>
        </is>
      </c>
      <c r="D177" s="939" t="inlineStr">
        <is>
          <t>S</t>
        </is>
      </c>
    </row>
    <row r="178" ht="14" customHeight="1" s="902">
      <c r="A178" s="939" t="inlineStr">
        <is>
          <t>2015</t>
        </is>
      </c>
      <c r="B178" s="939" t="inlineStr">
        <is>
          <t>100000Z2</t>
        </is>
      </c>
      <c r="C178" s="939" t="inlineStr">
        <is>
          <t>1604 19 10</t>
        </is>
      </c>
      <c r="D178" s="939" t="inlineStr">
        <is>
          <t>S</t>
        </is>
      </c>
    </row>
    <row r="179" ht="14" customHeight="1" s="902">
      <c r="A179" s="939" t="inlineStr">
        <is>
          <t>2015</t>
        </is>
      </c>
      <c r="B179" s="939" t="inlineStr">
        <is>
          <t>100000Z2</t>
        </is>
      </c>
      <c r="C179" s="939" t="inlineStr">
        <is>
          <t>1604 19 31</t>
        </is>
      </c>
      <c r="D179" s="939" t="inlineStr">
        <is>
          <t>S</t>
        </is>
      </c>
    </row>
    <row r="180" ht="14" customHeight="1" s="902">
      <c r="A180" s="939" t="inlineStr">
        <is>
          <t>2015</t>
        </is>
      </c>
      <c r="B180" s="939" t="inlineStr">
        <is>
          <t>100000Z2</t>
        </is>
      </c>
      <c r="C180" s="939" t="inlineStr">
        <is>
          <t>1604 19 39</t>
        </is>
      </c>
      <c r="D180" s="939" t="inlineStr">
        <is>
          <t>S</t>
        </is>
      </c>
    </row>
    <row r="181" ht="14" customHeight="1" s="902">
      <c r="A181" s="939" t="inlineStr">
        <is>
          <t>2015</t>
        </is>
      </c>
      <c r="B181" s="939" t="inlineStr">
        <is>
          <t>100000Z2</t>
        </is>
      </c>
      <c r="C181" s="939" t="inlineStr">
        <is>
          <t>1604 19 50</t>
        </is>
      </c>
      <c r="D181" s="939" t="inlineStr">
        <is>
          <t>S</t>
        </is>
      </c>
    </row>
    <row r="182" ht="14" customHeight="1" s="902">
      <c r="A182" s="939" t="inlineStr">
        <is>
          <t>2015</t>
        </is>
      </c>
      <c r="B182" s="939" t="inlineStr">
        <is>
          <t>100000Z2</t>
        </is>
      </c>
      <c r="C182" s="939" t="inlineStr">
        <is>
          <t>1604 19 91</t>
        </is>
      </c>
      <c r="D182" s="939" t="inlineStr">
        <is>
          <t>S</t>
        </is>
      </c>
    </row>
    <row r="183" ht="14" customHeight="1" s="902">
      <c r="A183" s="939" t="inlineStr">
        <is>
          <t>2015</t>
        </is>
      </c>
      <c r="B183" s="939" t="inlineStr">
        <is>
          <t>100000Z2</t>
        </is>
      </c>
      <c r="C183" s="939" t="inlineStr">
        <is>
          <t>1604 19 92</t>
        </is>
      </c>
      <c r="D183" s="939" t="inlineStr">
        <is>
          <t>S</t>
        </is>
      </c>
    </row>
    <row r="184" ht="14" customHeight="1" s="902">
      <c r="A184" s="939" t="inlineStr">
        <is>
          <t>2015</t>
        </is>
      </c>
      <c r="B184" s="939" t="inlineStr">
        <is>
          <t>100000Z2</t>
        </is>
      </c>
      <c r="C184" s="939" t="inlineStr">
        <is>
          <t>1604 19 93</t>
        </is>
      </c>
      <c r="D184" s="939" t="inlineStr">
        <is>
          <t>S</t>
        </is>
      </c>
    </row>
    <row r="185" ht="14" customHeight="1" s="902">
      <c r="A185" s="939" t="inlineStr">
        <is>
          <t>2015</t>
        </is>
      </c>
      <c r="B185" s="939" t="inlineStr">
        <is>
          <t>100000Z2</t>
        </is>
      </c>
      <c r="C185" s="939" t="inlineStr">
        <is>
          <t>1604 19 94</t>
        </is>
      </c>
      <c r="D185" s="939" t="inlineStr">
        <is>
          <t>S</t>
        </is>
      </c>
    </row>
    <row r="186" ht="14" customHeight="1" s="902">
      <c r="A186" s="939" t="inlineStr">
        <is>
          <t>2015</t>
        </is>
      </c>
      <c r="B186" s="939" t="inlineStr">
        <is>
          <t>100000Z2</t>
        </is>
      </c>
      <c r="C186" s="939" t="inlineStr">
        <is>
          <t>1604 19 95</t>
        </is>
      </c>
      <c r="D186" s="939" t="inlineStr">
        <is>
          <t>S</t>
        </is>
      </c>
    </row>
    <row r="187" ht="14" customHeight="1" s="902">
      <c r="A187" s="939" t="inlineStr">
        <is>
          <t>2015</t>
        </is>
      </c>
      <c r="B187" s="939" t="inlineStr">
        <is>
          <t>100000Z2</t>
        </is>
      </c>
      <c r="C187" s="939" t="inlineStr">
        <is>
          <t>1604 19 97</t>
        </is>
      </c>
      <c r="D187" s="939" t="inlineStr">
        <is>
          <t>S</t>
        </is>
      </c>
    </row>
    <row r="188" ht="14" customHeight="1" s="902">
      <c r="A188" s="939" t="inlineStr">
        <is>
          <t>2015</t>
        </is>
      </c>
      <c r="B188" s="939" t="inlineStr">
        <is>
          <t>100000Z2</t>
        </is>
      </c>
      <c r="C188" s="939" t="inlineStr">
        <is>
          <t>1604 20 05</t>
        </is>
      </c>
      <c r="D188" s="939" t="inlineStr">
        <is>
          <t>S</t>
        </is>
      </c>
    </row>
    <row r="189" ht="14" customHeight="1" s="902">
      <c r="A189" s="939" t="inlineStr">
        <is>
          <t>2015</t>
        </is>
      </c>
      <c r="B189" s="939" t="inlineStr">
        <is>
          <t>100000Z2</t>
        </is>
      </c>
      <c r="C189" s="939" t="inlineStr">
        <is>
          <t>1604 20 10</t>
        </is>
      </c>
      <c r="D189" s="939" t="inlineStr">
        <is>
          <t>S</t>
        </is>
      </c>
    </row>
    <row r="190" ht="14" customHeight="1" s="902">
      <c r="A190" s="939" t="inlineStr">
        <is>
          <t>2015</t>
        </is>
      </c>
      <c r="B190" s="939" t="inlineStr">
        <is>
          <t>100000Z2</t>
        </is>
      </c>
      <c r="C190" s="939" t="inlineStr">
        <is>
          <t>1604 20 30</t>
        </is>
      </c>
      <c r="D190" s="939" t="inlineStr">
        <is>
          <t>S</t>
        </is>
      </c>
    </row>
    <row r="191" ht="14" customHeight="1" s="902">
      <c r="A191" s="939" t="inlineStr">
        <is>
          <t>2015</t>
        </is>
      </c>
      <c r="B191" s="939" t="inlineStr">
        <is>
          <t>100000Z2</t>
        </is>
      </c>
      <c r="C191" s="939" t="inlineStr">
        <is>
          <t>1604 20 40</t>
        </is>
      </c>
      <c r="D191" s="939" t="inlineStr">
        <is>
          <t>S</t>
        </is>
      </c>
    </row>
    <row r="192" ht="14" customHeight="1" s="902">
      <c r="A192" s="939" t="inlineStr">
        <is>
          <t>2015</t>
        </is>
      </c>
      <c r="B192" s="939" t="inlineStr">
        <is>
          <t>100000Z2</t>
        </is>
      </c>
      <c r="C192" s="939" t="inlineStr">
        <is>
          <t>1604 20 50</t>
        </is>
      </c>
      <c r="D192" s="939" t="inlineStr">
        <is>
          <t>S</t>
        </is>
      </c>
    </row>
    <row r="193" ht="14" customHeight="1" s="902">
      <c r="A193" s="939" t="inlineStr">
        <is>
          <t>2015</t>
        </is>
      </c>
      <c r="B193" s="939" t="inlineStr">
        <is>
          <t>100000Z2</t>
        </is>
      </c>
      <c r="C193" s="939" t="inlineStr">
        <is>
          <t>1604 20 70</t>
        </is>
      </c>
      <c r="D193" s="939" t="inlineStr">
        <is>
          <t>S</t>
        </is>
      </c>
    </row>
    <row r="194" ht="14" customHeight="1" s="902">
      <c r="A194" s="939" t="inlineStr">
        <is>
          <t>2015</t>
        </is>
      </c>
      <c r="B194" s="939" t="inlineStr">
        <is>
          <t>100000Z2</t>
        </is>
      </c>
      <c r="C194" s="939" t="inlineStr">
        <is>
          <t>1604 20 90</t>
        </is>
      </c>
      <c r="D194" s="939" t="inlineStr">
        <is>
          <t>S</t>
        </is>
      </c>
    </row>
    <row r="195" ht="14" customHeight="1" s="902">
      <c r="A195" s="939" t="inlineStr">
        <is>
          <t>2015</t>
        </is>
      </c>
      <c r="B195" s="939" t="inlineStr">
        <is>
          <t>100000Z2</t>
        </is>
      </c>
      <c r="C195" s="939" t="inlineStr">
        <is>
          <t>1605 10 00</t>
        </is>
      </c>
      <c r="D195" s="939" t="inlineStr">
        <is>
          <t>S</t>
        </is>
      </c>
    </row>
    <row r="196" ht="14" customHeight="1" s="902">
      <c r="A196" s="939" t="inlineStr">
        <is>
          <t>2015</t>
        </is>
      </c>
      <c r="B196" s="939" t="inlineStr">
        <is>
          <t>100000Z2</t>
        </is>
      </c>
      <c r="C196" s="939" t="inlineStr">
        <is>
          <t>1605 21 10</t>
        </is>
      </c>
      <c r="D196" s="939" t="inlineStr">
        <is>
          <t>S</t>
        </is>
      </c>
    </row>
    <row r="197" ht="14" customHeight="1" s="902">
      <c r="A197" s="939" t="inlineStr">
        <is>
          <t>2015</t>
        </is>
      </c>
      <c r="B197" s="939" t="inlineStr">
        <is>
          <t>100000Z2</t>
        </is>
      </c>
      <c r="C197" s="939" t="inlineStr">
        <is>
          <t>1605 21 90</t>
        </is>
      </c>
      <c r="D197" s="939" t="inlineStr">
        <is>
          <t>S</t>
        </is>
      </c>
    </row>
    <row r="198" ht="14" customHeight="1" s="902">
      <c r="A198" s="939" t="inlineStr">
        <is>
          <t>2015</t>
        </is>
      </c>
      <c r="B198" s="939" t="inlineStr">
        <is>
          <t>100000Z2</t>
        </is>
      </c>
      <c r="C198" s="939" t="inlineStr">
        <is>
          <t>1605 29 00</t>
        </is>
      </c>
      <c r="D198" s="939" t="inlineStr">
        <is>
          <t>S</t>
        </is>
      </c>
    </row>
    <row r="199" ht="14" customHeight="1" s="902">
      <c r="A199" s="939" t="inlineStr">
        <is>
          <t>2015</t>
        </is>
      </c>
      <c r="B199" s="939" t="inlineStr">
        <is>
          <t>100000Z2</t>
        </is>
      </c>
      <c r="C199" s="939" t="inlineStr">
        <is>
          <t>1605 30 10</t>
        </is>
      </c>
      <c r="D199" s="939" t="inlineStr">
        <is>
          <t>S</t>
        </is>
      </c>
    </row>
    <row r="200" ht="14" customHeight="1" s="902">
      <c r="A200" s="939" t="inlineStr">
        <is>
          <t>2015</t>
        </is>
      </c>
      <c r="B200" s="939" t="inlineStr">
        <is>
          <t>100000Z2</t>
        </is>
      </c>
      <c r="C200" s="939" t="inlineStr">
        <is>
          <t>1605 30 90</t>
        </is>
      </c>
      <c r="D200" s="939" t="inlineStr">
        <is>
          <t>S</t>
        </is>
      </c>
    </row>
    <row r="201" ht="14" customHeight="1" s="902">
      <c r="A201" s="939" t="inlineStr">
        <is>
          <t>2015</t>
        </is>
      </c>
      <c r="B201" s="939" t="inlineStr">
        <is>
          <t>100000Z2</t>
        </is>
      </c>
      <c r="C201" s="939" t="inlineStr">
        <is>
          <t>1605 40 00</t>
        </is>
      </c>
      <c r="D201" s="939" t="inlineStr">
        <is>
          <t>S</t>
        </is>
      </c>
    </row>
    <row r="202" ht="14" customHeight="1" s="902">
      <c r="A202" s="939" t="inlineStr">
        <is>
          <t>2015</t>
        </is>
      </c>
      <c r="B202" s="939" t="inlineStr">
        <is>
          <t>100000Z2</t>
        </is>
      </c>
      <c r="C202" s="939" t="inlineStr">
        <is>
          <t>1605 51 00</t>
        </is>
      </c>
      <c r="D202" s="939" t="inlineStr">
        <is>
          <t>S</t>
        </is>
      </c>
    </row>
    <row r="203" ht="14" customHeight="1" s="902">
      <c r="A203" s="939" t="inlineStr">
        <is>
          <t>2015</t>
        </is>
      </c>
      <c r="B203" s="939" t="inlineStr">
        <is>
          <t>100000Z2</t>
        </is>
      </c>
      <c r="C203" s="939" t="inlineStr">
        <is>
          <t>1605 52 00</t>
        </is>
      </c>
      <c r="D203" s="939" t="inlineStr">
        <is>
          <t>S</t>
        </is>
      </c>
    </row>
    <row r="204" ht="14" customHeight="1" s="902">
      <c r="A204" s="939" t="inlineStr">
        <is>
          <t>2015</t>
        </is>
      </c>
      <c r="B204" s="939" t="inlineStr">
        <is>
          <t>100000Z2</t>
        </is>
      </c>
      <c r="C204" s="939" t="inlineStr">
        <is>
          <t>1605 53 10</t>
        </is>
      </c>
      <c r="D204" s="939" t="inlineStr">
        <is>
          <t>S</t>
        </is>
      </c>
    </row>
    <row r="205" ht="14" customHeight="1" s="902">
      <c r="A205" s="939" t="inlineStr">
        <is>
          <t>2015</t>
        </is>
      </c>
      <c r="B205" s="939" t="inlineStr">
        <is>
          <t>100000Z2</t>
        </is>
      </c>
      <c r="C205" s="939" t="inlineStr">
        <is>
          <t>1605 53 90</t>
        </is>
      </c>
      <c r="D205" s="939" t="inlineStr">
        <is>
          <t>S</t>
        </is>
      </c>
    </row>
    <row r="206" ht="14" customHeight="1" s="902">
      <c r="A206" s="939" t="inlineStr">
        <is>
          <t>2015</t>
        </is>
      </c>
      <c r="B206" s="939" t="inlineStr">
        <is>
          <t>100000Z2</t>
        </is>
      </c>
      <c r="C206" s="939" t="inlineStr">
        <is>
          <t>1605 54 00</t>
        </is>
      </c>
      <c r="D206" s="939" t="inlineStr">
        <is>
          <t>S</t>
        </is>
      </c>
    </row>
    <row r="207" ht="14" customHeight="1" s="902">
      <c r="A207" s="939" t="inlineStr">
        <is>
          <t>2015</t>
        </is>
      </c>
      <c r="B207" s="939" t="inlineStr">
        <is>
          <t>100000Z2</t>
        </is>
      </c>
      <c r="C207" s="939" t="inlineStr">
        <is>
          <t>1605 55 00</t>
        </is>
      </c>
      <c r="D207" s="939" t="inlineStr">
        <is>
          <t>S</t>
        </is>
      </c>
    </row>
    <row r="208" ht="14" customHeight="1" s="902">
      <c r="A208" s="939" t="inlineStr">
        <is>
          <t>2015</t>
        </is>
      </c>
      <c r="B208" s="939" t="inlineStr">
        <is>
          <t>100000Z2</t>
        </is>
      </c>
      <c r="C208" s="939" t="inlineStr">
        <is>
          <t>1605 56 00</t>
        </is>
      </c>
      <c r="D208" s="939" t="inlineStr">
        <is>
          <t>S</t>
        </is>
      </c>
    </row>
    <row r="209" ht="14" customHeight="1" s="902">
      <c r="A209" s="939" t="inlineStr">
        <is>
          <t>2015</t>
        </is>
      </c>
      <c r="B209" s="939" t="inlineStr">
        <is>
          <t>100000Z2</t>
        </is>
      </c>
      <c r="C209" s="939" t="inlineStr">
        <is>
          <t>1605 57 00</t>
        </is>
      </c>
      <c r="D209" s="939" t="inlineStr">
        <is>
          <t>S</t>
        </is>
      </c>
    </row>
    <row r="210" ht="14" customHeight="1" s="902">
      <c r="A210" s="939" t="inlineStr">
        <is>
          <t>2015</t>
        </is>
      </c>
      <c r="B210" s="939" t="inlineStr">
        <is>
          <t>100000Z2</t>
        </is>
      </c>
      <c r="C210" s="939" t="inlineStr">
        <is>
          <t>1605 58 00</t>
        </is>
      </c>
      <c r="D210" s="939" t="inlineStr">
        <is>
          <t>S</t>
        </is>
      </c>
    </row>
    <row r="211" ht="14" customHeight="1" s="902">
      <c r="A211" s="939" t="inlineStr">
        <is>
          <t>2015</t>
        </is>
      </c>
      <c r="B211" s="939" t="inlineStr">
        <is>
          <t>100000Z2</t>
        </is>
      </c>
      <c r="C211" s="939" t="inlineStr">
        <is>
          <t>1605 59 00</t>
        </is>
      </c>
      <c r="D211" s="939" t="inlineStr">
        <is>
          <t>S</t>
        </is>
      </c>
    </row>
    <row r="212" ht="14" customHeight="1" s="902">
      <c r="A212" s="939" t="inlineStr">
        <is>
          <t>2015</t>
        </is>
      </c>
      <c r="B212" s="939" t="inlineStr">
        <is>
          <t>100000Z2</t>
        </is>
      </c>
      <c r="C212" s="939" t="inlineStr">
        <is>
          <t>1605 61 00</t>
        </is>
      </c>
      <c r="D212" s="939" t="inlineStr">
        <is>
          <t>S</t>
        </is>
      </c>
    </row>
    <row r="213" ht="14" customHeight="1" s="902">
      <c r="A213" s="939" t="inlineStr">
        <is>
          <t>2015</t>
        </is>
      </c>
      <c r="B213" s="939" t="inlineStr">
        <is>
          <t>100000Z2</t>
        </is>
      </c>
      <c r="C213" s="939" t="inlineStr">
        <is>
          <t>1605 62 00</t>
        </is>
      </c>
      <c r="D213" s="939" t="inlineStr">
        <is>
          <t>S</t>
        </is>
      </c>
    </row>
    <row r="214" ht="14" customHeight="1" s="902">
      <c r="A214" s="939" t="inlineStr">
        <is>
          <t>2015</t>
        </is>
      </c>
      <c r="B214" s="939" t="inlineStr">
        <is>
          <t>100000Z2</t>
        </is>
      </c>
      <c r="C214" s="939" t="inlineStr">
        <is>
          <t>1605 63 00</t>
        </is>
      </c>
      <c r="D214" s="939" t="inlineStr">
        <is>
          <t>S</t>
        </is>
      </c>
    </row>
    <row r="215" ht="14" customHeight="1" s="902">
      <c r="A215" s="939" t="inlineStr">
        <is>
          <t>2015</t>
        </is>
      </c>
      <c r="B215" s="939" t="inlineStr">
        <is>
          <t>100000Z2</t>
        </is>
      </c>
      <c r="C215" s="939" t="inlineStr">
        <is>
          <t>1605 69 00</t>
        </is>
      </c>
      <c r="D215" s="939" t="inlineStr">
        <is>
          <t>S</t>
        </is>
      </c>
    </row>
    <row r="216" ht="14" customHeight="1" s="902">
      <c r="A216" s="939" t="inlineStr">
        <is>
          <t>2015</t>
        </is>
      </c>
      <c r="B216" s="939" t="inlineStr">
        <is>
          <t>100000Z3</t>
        </is>
      </c>
      <c r="C216" s="939" t="inlineStr">
        <is>
          <t>2002 10 10</t>
        </is>
      </c>
      <c r="D216" s="939" t="inlineStr">
        <is>
          <t>S</t>
        </is>
      </c>
    </row>
    <row r="217" ht="14" customHeight="1" s="902">
      <c r="A217" s="939" t="inlineStr">
        <is>
          <t>2015</t>
        </is>
      </c>
      <c r="B217" s="939" t="inlineStr">
        <is>
          <t>100000Z3</t>
        </is>
      </c>
      <c r="C217" s="939" t="inlineStr">
        <is>
          <t>2002 10 90</t>
        </is>
      </c>
      <c r="D217" s="939" t="inlineStr">
        <is>
          <t>S</t>
        </is>
      </c>
    </row>
    <row r="218" ht="14" customHeight="1" s="902">
      <c r="A218" s="939" t="inlineStr">
        <is>
          <t>2015</t>
        </is>
      </c>
      <c r="B218" s="939" t="inlineStr">
        <is>
          <t>100000Z3</t>
        </is>
      </c>
      <c r="C218" s="939" t="inlineStr">
        <is>
          <t>2003 10 20</t>
        </is>
      </c>
      <c r="D218" s="939" t="inlineStr">
        <is>
          <t>S</t>
        </is>
      </c>
    </row>
    <row r="219" ht="14" customHeight="1" s="902">
      <c r="A219" s="939" t="inlineStr">
        <is>
          <t>2015</t>
        </is>
      </c>
      <c r="B219" s="939" t="inlineStr">
        <is>
          <t>100000Z3</t>
        </is>
      </c>
      <c r="C219" s="939" t="inlineStr">
        <is>
          <t>2003 10 30</t>
        </is>
      </c>
      <c r="D219" s="939" t="inlineStr">
        <is>
          <t>S</t>
        </is>
      </c>
    </row>
    <row r="220" ht="14" customHeight="1" s="902">
      <c r="A220" s="939" t="inlineStr">
        <is>
          <t>2015</t>
        </is>
      </c>
      <c r="B220" s="939" t="inlineStr">
        <is>
          <t>100000Z3</t>
        </is>
      </c>
      <c r="C220" s="939" t="inlineStr">
        <is>
          <t>2003 90 10</t>
        </is>
      </c>
      <c r="D220" s="939" t="inlineStr">
        <is>
          <t>S</t>
        </is>
      </c>
    </row>
    <row r="221" ht="14" customHeight="1" s="902">
      <c r="A221" s="939" t="inlineStr">
        <is>
          <t>2015</t>
        </is>
      </c>
      <c r="B221" s="939" t="inlineStr">
        <is>
          <t>100000Z3</t>
        </is>
      </c>
      <c r="C221" s="939" t="inlineStr">
        <is>
          <t>2003 90 90</t>
        </is>
      </c>
      <c r="D221" s="939" t="inlineStr">
        <is>
          <t>S</t>
        </is>
      </c>
    </row>
    <row r="222" ht="14" customHeight="1" s="902">
      <c r="A222" s="939" t="inlineStr">
        <is>
          <t>2015</t>
        </is>
      </c>
      <c r="B222" s="939" t="inlineStr">
        <is>
          <t>100000Z3</t>
        </is>
      </c>
      <c r="C222" s="939" t="inlineStr">
        <is>
          <t>2004 90 10</t>
        </is>
      </c>
      <c r="D222" s="939" t="inlineStr">
        <is>
          <t>S</t>
        </is>
      </c>
    </row>
    <row r="223" ht="14" customHeight="1" s="902">
      <c r="A223" s="939" t="inlineStr">
        <is>
          <t>2015</t>
        </is>
      </c>
      <c r="B223" s="939" t="inlineStr">
        <is>
          <t>100000Z3</t>
        </is>
      </c>
      <c r="C223" s="939" t="inlineStr">
        <is>
          <t>2004 90 30</t>
        </is>
      </c>
      <c r="D223" s="939" t="inlineStr">
        <is>
          <t>S</t>
        </is>
      </c>
    </row>
    <row r="224" ht="14" customHeight="1" s="902">
      <c r="A224" s="939" t="inlineStr">
        <is>
          <t>2015</t>
        </is>
      </c>
      <c r="B224" s="939" t="inlineStr">
        <is>
          <t>100000Z3</t>
        </is>
      </c>
      <c r="C224" s="939" t="inlineStr">
        <is>
          <t>2004 90 50</t>
        </is>
      </c>
      <c r="D224" s="939" t="inlineStr">
        <is>
          <t>S</t>
        </is>
      </c>
    </row>
    <row r="225" ht="14" customHeight="1" s="902">
      <c r="A225" s="939" t="inlineStr">
        <is>
          <t>2015</t>
        </is>
      </c>
      <c r="B225" s="939" t="inlineStr">
        <is>
          <t>100000Z3</t>
        </is>
      </c>
      <c r="C225" s="939" t="inlineStr">
        <is>
          <t>2004 90 91</t>
        </is>
      </c>
      <c r="D225" s="939" t="inlineStr">
        <is>
          <t>S</t>
        </is>
      </c>
    </row>
    <row r="226" ht="14" customHeight="1" s="902">
      <c r="A226" s="939" t="inlineStr">
        <is>
          <t>2015</t>
        </is>
      </c>
      <c r="B226" s="939" t="inlineStr">
        <is>
          <t>100000Z3</t>
        </is>
      </c>
      <c r="C226" s="939" t="inlineStr">
        <is>
          <t>2004 90 98</t>
        </is>
      </c>
      <c r="D226" s="939" t="inlineStr">
        <is>
          <t>S</t>
        </is>
      </c>
    </row>
    <row r="227" ht="14" customHeight="1" s="902">
      <c r="A227" s="939" t="inlineStr">
        <is>
          <t>2015</t>
        </is>
      </c>
      <c r="B227" s="939" t="inlineStr">
        <is>
          <t>100000Z3</t>
        </is>
      </c>
      <c r="C227" s="939" t="inlineStr">
        <is>
          <t>2005 40 00</t>
        </is>
      </c>
      <c r="D227" s="939" t="inlineStr">
        <is>
          <t>S</t>
        </is>
      </c>
    </row>
    <row r="228" ht="14" customHeight="1" s="902">
      <c r="A228" s="939" t="inlineStr">
        <is>
          <t>2015</t>
        </is>
      </c>
      <c r="B228" s="939" t="inlineStr">
        <is>
          <t>100000Z3</t>
        </is>
      </c>
      <c r="C228" s="939" t="inlineStr">
        <is>
          <t>2005 51 00</t>
        </is>
      </c>
      <c r="D228" s="939" t="inlineStr">
        <is>
          <t>S</t>
        </is>
      </c>
    </row>
    <row r="229" ht="14" customHeight="1" s="902">
      <c r="A229" s="939" t="inlineStr">
        <is>
          <t>2015</t>
        </is>
      </c>
      <c r="B229" s="939" t="inlineStr">
        <is>
          <t>100000Z3</t>
        </is>
      </c>
      <c r="C229" s="939" t="inlineStr">
        <is>
          <t>2005 59 00</t>
        </is>
      </c>
      <c r="D229" s="939" t="inlineStr">
        <is>
          <t>S</t>
        </is>
      </c>
    </row>
    <row r="230" ht="14" customHeight="1" s="902">
      <c r="A230" s="939" t="inlineStr">
        <is>
          <t>2015</t>
        </is>
      </c>
      <c r="B230" s="939" t="inlineStr">
        <is>
          <t>100000Z3</t>
        </is>
      </c>
      <c r="C230" s="939" t="inlineStr">
        <is>
          <t>2005 60 00</t>
        </is>
      </c>
      <c r="D230" s="939" t="inlineStr">
        <is>
          <t>S</t>
        </is>
      </c>
    </row>
    <row r="231" ht="14" customHeight="1" s="902">
      <c r="A231" s="939" t="inlineStr">
        <is>
          <t>2015</t>
        </is>
      </c>
      <c r="B231" s="939" t="inlineStr">
        <is>
          <t>100000Z3</t>
        </is>
      </c>
      <c r="C231" s="939" t="inlineStr">
        <is>
          <t>2005 70 00</t>
        </is>
      </c>
      <c r="D231" s="939" t="inlineStr">
        <is>
          <t>S</t>
        </is>
      </c>
    </row>
    <row r="232" ht="14" customHeight="1" s="902">
      <c r="A232" s="939" t="inlineStr">
        <is>
          <t>2015</t>
        </is>
      </c>
      <c r="B232" s="939" t="inlineStr">
        <is>
          <t>100000Z3</t>
        </is>
      </c>
      <c r="C232" s="939" t="inlineStr">
        <is>
          <t>2005 80 00</t>
        </is>
      </c>
      <c r="D232" s="939" t="inlineStr">
        <is>
          <t>S</t>
        </is>
      </c>
    </row>
    <row r="233" ht="14" customHeight="1" s="902">
      <c r="A233" s="939" t="inlineStr">
        <is>
          <t>2015</t>
        </is>
      </c>
      <c r="B233" s="939" t="inlineStr">
        <is>
          <t>100000Z3</t>
        </is>
      </c>
      <c r="C233" s="939" t="inlineStr">
        <is>
          <t>2005 91 00</t>
        </is>
      </c>
      <c r="D233" s="939" t="inlineStr">
        <is>
          <t>S</t>
        </is>
      </c>
    </row>
    <row r="234" ht="14" customHeight="1" s="902">
      <c r="A234" s="939" t="inlineStr">
        <is>
          <t>2015</t>
        </is>
      </c>
      <c r="B234" s="939" t="inlineStr">
        <is>
          <t>100000Z3</t>
        </is>
      </c>
      <c r="C234" s="939" t="inlineStr">
        <is>
          <t>2005 99 10</t>
        </is>
      </c>
      <c r="D234" s="939" t="inlineStr">
        <is>
          <t>S</t>
        </is>
      </c>
    </row>
    <row r="235" ht="14" customHeight="1" s="902">
      <c r="A235" s="939" t="inlineStr">
        <is>
          <t>2015</t>
        </is>
      </c>
      <c r="B235" s="939" t="inlineStr">
        <is>
          <t>100000Z3</t>
        </is>
      </c>
      <c r="C235" s="939" t="inlineStr">
        <is>
          <t>2005 99 20</t>
        </is>
      </c>
      <c r="D235" s="939" t="inlineStr">
        <is>
          <t>S</t>
        </is>
      </c>
    </row>
    <row r="236" ht="14" customHeight="1" s="902">
      <c r="A236" s="939" t="inlineStr">
        <is>
          <t>2015</t>
        </is>
      </c>
      <c r="B236" s="939" t="inlineStr">
        <is>
          <t>100000Z3</t>
        </is>
      </c>
      <c r="C236" s="939" t="inlineStr">
        <is>
          <t>2005 99 30</t>
        </is>
      </c>
      <c r="D236" s="939" t="inlineStr">
        <is>
          <t>S</t>
        </is>
      </c>
    </row>
    <row r="237" ht="14" customHeight="1" s="902">
      <c r="A237" s="939" t="inlineStr">
        <is>
          <t>2015</t>
        </is>
      </c>
      <c r="B237" s="939" t="inlineStr">
        <is>
          <t>100000Z3</t>
        </is>
      </c>
      <c r="C237" s="939" t="inlineStr">
        <is>
          <t>2005 99 50</t>
        </is>
      </c>
      <c r="D237" s="939" t="inlineStr">
        <is>
          <t>S</t>
        </is>
      </c>
    </row>
    <row r="238" ht="14" customHeight="1" s="902">
      <c r="A238" s="939" t="inlineStr">
        <is>
          <t>2015</t>
        </is>
      </c>
      <c r="B238" s="939" t="inlineStr">
        <is>
          <t>100000Z3</t>
        </is>
      </c>
      <c r="C238" s="939" t="inlineStr">
        <is>
          <t>2005 99 60</t>
        </is>
      </c>
      <c r="D238" s="939" t="inlineStr">
        <is>
          <t>S</t>
        </is>
      </c>
    </row>
    <row r="239" ht="14" customHeight="1" s="902">
      <c r="A239" s="939" t="inlineStr">
        <is>
          <t>2015</t>
        </is>
      </c>
      <c r="B239" s="939" t="inlineStr">
        <is>
          <t>100000Z3</t>
        </is>
      </c>
      <c r="C239" s="939" t="inlineStr">
        <is>
          <t>2005 99 80</t>
        </is>
      </c>
      <c r="D239" s="939" t="inlineStr">
        <is>
          <t>S</t>
        </is>
      </c>
    </row>
    <row r="240" ht="14" customHeight="1" s="902">
      <c r="A240" s="939" t="inlineStr">
        <is>
          <t>2015</t>
        </is>
      </c>
      <c r="B240" s="939" t="inlineStr">
        <is>
          <t>10111140</t>
        </is>
      </c>
      <c r="C240" s="939" t="inlineStr">
        <is>
          <t>0201 10 00</t>
        </is>
      </c>
      <c r="D240" s="939" t="inlineStr">
        <is>
          <t>S</t>
        </is>
      </c>
    </row>
    <row r="241" ht="14" customHeight="1" s="902">
      <c r="A241" s="939" t="inlineStr">
        <is>
          <t>2015</t>
        </is>
      </c>
      <c r="B241" s="939" t="inlineStr">
        <is>
          <t>10111140</t>
        </is>
      </c>
      <c r="C241" s="939" t="inlineStr">
        <is>
          <t>0201 20 20</t>
        </is>
      </c>
      <c r="D241" s="939" t="inlineStr">
        <is>
          <t>S</t>
        </is>
      </c>
    </row>
    <row r="242" ht="14" customHeight="1" s="902">
      <c r="A242" s="939" t="inlineStr">
        <is>
          <t>2015</t>
        </is>
      </c>
      <c r="B242" s="939" t="inlineStr">
        <is>
          <t>10111140</t>
        </is>
      </c>
      <c r="C242" s="939" t="inlineStr">
        <is>
          <t>0201 20 30</t>
        </is>
      </c>
      <c r="D242" s="939" t="inlineStr">
        <is>
          <t>S</t>
        </is>
      </c>
    </row>
    <row r="243" ht="14" customHeight="1" s="902">
      <c r="A243" s="939" t="inlineStr">
        <is>
          <t>2015</t>
        </is>
      </c>
      <c r="B243" s="939" t="inlineStr">
        <is>
          <t>10111140</t>
        </is>
      </c>
      <c r="C243" s="939" t="inlineStr">
        <is>
          <t>0201 20 50</t>
        </is>
      </c>
      <c r="D243" s="939" t="inlineStr">
        <is>
          <t>S</t>
        </is>
      </c>
    </row>
    <row r="244" ht="14" customHeight="1" s="902">
      <c r="A244" s="939" t="inlineStr">
        <is>
          <t>2015</t>
        </is>
      </c>
      <c r="B244" s="939" t="inlineStr">
        <is>
          <t>10111190</t>
        </is>
      </c>
      <c r="C244" s="939" t="inlineStr">
        <is>
          <t>0201 20 90</t>
        </is>
      </c>
      <c r="D244" s="939" t="inlineStr">
        <is>
          <t>S</t>
        </is>
      </c>
    </row>
    <row r="245" ht="14" customHeight="1" s="902">
      <c r="A245" s="939" t="inlineStr">
        <is>
          <t>2015</t>
        </is>
      </c>
      <c r="B245" s="939" t="inlineStr">
        <is>
          <t>10111190</t>
        </is>
      </c>
      <c r="C245" s="939" t="inlineStr">
        <is>
          <t>0201 30 00</t>
        </is>
      </c>
      <c r="D245" s="939" t="inlineStr">
        <is>
          <t>S</t>
        </is>
      </c>
    </row>
    <row r="246" ht="14" customHeight="1" s="902">
      <c r="A246" s="939" t="inlineStr">
        <is>
          <t>2015</t>
        </is>
      </c>
      <c r="B246" s="939" t="inlineStr">
        <is>
          <t>10111230</t>
        </is>
      </c>
      <c r="C246" s="939" t="inlineStr">
        <is>
          <t>0203 11 10</t>
        </is>
      </c>
      <c r="D246" s="939" t="inlineStr">
        <is>
          <t>S</t>
        </is>
      </c>
    </row>
    <row r="247" ht="14" customHeight="1" s="902">
      <c r="A247" s="939" t="inlineStr">
        <is>
          <t>2015</t>
        </is>
      </c>
      <c r="B247" s="939" t="inlineStr">
        <is>
          <t>10111230</t>
        </is>
      </c>
      <c r="C247" s="939" t="inlineStr">
        <is>
          <t>0203 11 90</t>
        </is>
      </c>
      <c r="D247" s="939" t="inlineStr">
        <is>
          <t>S</t>
        </is>
      </c>
    </row>
    <row r="248" ht="14" customHeight="1" s="902">
      <c r="A248" s="939" t="inlineStr">
        <is>
          <t>2015</t>
        </is>
      </c>
      <c r="B248" s="939" t="inlineStr">
        <is>
          <t>10111250</t>
        </is>
      </c>
      <c r="C248" s="939" t="inlineStr">
        <is>
          <t>0203 12 11</t>
        </is>
      </c>
      <c r="D248" s="939" t="inlineStr">
        <is>
          <t>S</t>
        </is>
      </c>
    </row>
    <row r="249" ht="14" customHeight="1" s="902">
      <c r="A249" s="939" t="inlineStr">
        <is>
          <t>2015</t>
        </is>
      </c>
      <c r="B249" s="939" t="inlineStr">
        <is>
          <t>10111250</t>
        </is>
      </c>
      <c r="C249" s="939" t="inlineStr">
        <is>
          <t>0203 12 19</t>
        </is>
      </c>
      <c r="D249" s="939" t="inlineStr">
        <is>
          <t>S</t>
        </is>
      </c>
    </row>
    <row r="250" ht="14" customHeight="1" s="902">
      <c r="A250" s="939" t="inlineStr">
        <is>
          <t>2015</t>
        </is>
      </c>
      <c r="B250" s="939" t="inlineStr">
        <is>
          <t>10111250</t>
        </is>
      </c>
      <c r="C250" s="939" t="inlineStr">
        <is>
          <t>0203 12 90</t>
        </is>
      </c>
      <c r="D250" s="939" t="inlineStr">
        <is>
          <t>S</t>
        </is>
      </c>
    </row>
    <row r="251" ht="14" customHeight="1" s="902">
      <c r="A251" s="939" t="inlineStr">
        <is>
          <t>2015</t>
        </is>
      </c>
      <c r="B251" s="939" t="inlineStr">
        <is>
          <t>10111290</t>
        </is>
      </c>
      <c r="C251" s="939" t="inlineStr">
        <is>
          <t>0203 19 11</t>
        </is>
      </c>
      <c r="D251" s="939" t="inlineStr">
        <is>
          <t>S</t>
        </is>
      </c>
    </row>
    <row r="252" ht="14" customHeight="1" s="902">
      <c r="A252" s="939" t="inlineStr">
        <is>
          <t>2015</t>
        </is>
      </c>
      <c r="B252" s="939" t="inlineStr">
        <is>
          <t>10111290</t>
        </is>
      </c>
      <c r="C252" s="939" t="inlineStr">
        <is>
          <t>0203 19 13</t>
        </is>
      </c>
      <c r="D252" s="939" t="inlineStr">
        <is>
          <t>S</t>
        </is>
      </c>
    </row>
    <row r="253" ht="14" customHeight="1" s="902">
      <c r="A253" s="939" t="inlineStr">
        <is>
          <t>2015</t>
        </is>
      </c>
      <c r="B253" s="939" t="inlineStr">
        <is>
          <t>10111290</t>
        </is>
      </c>
      <c r="C253" s="939" t="inlineStr">
        <is>
          <t>0203 19 15</t>
        </is>
      </c>
      <c r="D253" s="939" t="inlineStr">
        <is>
          <t>S</t>
        </is>
      </c>
    </row>
    <row r="254" ht="14" customHeight="1" s="902">
      <c r="A254" s="939" t="inlineStr">
        <is>
          <t>2015</t>
        </is>
      </c>
      <c r="B254" s="939" t="inlineStr">
        <is>
          <t>10111290</t>
        </is>
      </c>
      <c r="C254" s="939" t="inlineStr">
        <is>
          <t>0203 19 55</t>
        </is>
      </c>
      <c r="D254" s="939" t="inlineStr">
        <is>
          <t>S</t>
        </is>
      </c>
    </row>
    <row r="255" ht="14" customHeight="1" s="902">
      <c r="A255" s="939" t="inlineStr">
        <is>
          <t>2015</t>
        </is>
      </c>
      <c r="B255" s="939" t="inlineStr">
        <is>
          <t>10111290</t>
        </is>
      </c>
      <c r="C255" s="939" t="inlineStr">
        <is>
          <t>0203 19 59</t>
        </is>
      </c>
      <c r="D255" s="939" t="inlineStr">
        <is>
          <t>S</t>
        </is>
      </c>
    </row>
    <row r="256" ht="14" customHeight="1" s="902">
      <c r="A256" s="939" t="inlineStr">
        <is>
          <t>2015</t>
        </is>
      </c>
      <c r="B256" s="939" t="inlineStr">
        <is>
          <t>10111290</t>
        </is>
      </c>
      <c r="C256" s="939" t="inlineStr">
        <is>
          <t>0203 19 90</t>
        </is>
      </c>
      <c r="D256" s="939" t="inlineStr">
        <is>
          <t>S</t>
        </is>
      </c>
    </row>
    <row r="257" ht="14" customHeight="1" s="902">
      <c r="A257" s="939" t="inlineStr">
        <is>
          <t>2015</t>
        </is>
      </c>
      <c r="B257" s="939" t="inlineStr">
        <is>
          <t>10111300</t>
        </is>
      </c>
      <c r="C257" s="939" t="inlineStr">
        <is>
          <t>0204 10 00</t>
        </is>
      </c>
      <c r="D257" s="939" t="inlineStr">
        <is>
          <t>S</t>
        </is>
      </c>
    </row>
    <row r="258" ht="14" customHeight="1" s="902">
      <c r="A258" s="939" t="inlineStr">
        <is>
          <t>2015</t>
        </is>
      </c>
      <c r="B258" s="939" t="inlineStr">
        <is>
          <t>10111300</t>
        </is>
      </c>
      <c r="C258" s="939" t="inlineStr">
        <is>
          <t>0204 21 00</t>
        </is>
      </c>
      <c r="D258" s="939" t="inlineStr">
        <is>
          <t>S</t>
        </is>
      </c>
    </row>
    <row r="259" ht="14" customHeight="1" s="902">
      <c r="A259" s="939" t="inlineStr">
        <is>
          <t>2015</t>
        </is>
      </c>
      <c r="B259" s="939" t="inlineStr">
        <is>
          <t>10111300</t>
        </is>
      </c>
      <c r="C259" s="939" t="inlineStr">
        <is>
          <t>0204 22 10</t>
        </is>
      </c>
      <c r="D259" s="939" t="inlineStr">
        <is>
          <t>S</t>
        </is>
      </c>
    </row>
    <row r="260" ht="14" customHeight="1" s="902">
      <c r="A260" s="939" t="inlineStr">
        <is>
          <t>2015</t>
        </is>
      </c>
      <c r="B260" s="939" t="inlineStr">
        <is>
          <t>10111300</t>
        </is>
      </c>
      <c r="C260" s="939" t="inlineStr">
        <is>
          <t>0204 22 30</t>
        </is>
      </c>
      <c r="D260" s="939" t="inlineStr">
        <is>
          <t>S</t>
        </is>
      </c>
    </row>
    <row r="261" ht="14" customHeight="1" s="902">
      <c r="A261" s="939" t="inlineStr">
        <is>
          <t>2015</t>
        </is>
      </c>
      <c r="B261" s="939" t="inlineStr">
        <is>
          <t>10111300</t>
        </is>
      </c>
      <c r="C261" s="939" t="inlineStr">
        <is>
          <t>0204 22 50</t>
        </is>
      </c>
      <c r="D261" s="939" t="inlineStr">
        <is>
          <t>S</t>
        </is>
      </c>
    </row>
    <row r="262" ht="14" customHeight="1" s="902">
      <c r="A262" s="939" t="inlineStr">
        <is>
          <t>2015</t>
        </is>
      </c>
      <c r="B262" s="939" t="inlineStr">
        <is>
          <t>10111300</t>
        </is>
      </c>
      <c r="C262" s="939" t="inlineStr">
        <is>
          <t>0204 22 90</t>
        </is>
      </c>
      <c r="D262" s="939" t="inlineStr">
        <is>
          <t>S</t>
        </is>
      </c>
    </row>
    <row r="263" ht="14" customHeight="1" s="902">
      <c r="A263" s="939" t="inlineStr">
        <is>
          <t>2015</t>
        </is>
      </c>
      <c r="B263" s="939" t="inlineStr">
        <is>
          <t>10111300</t>
        </is>
      </c>
      <c r="C263" s="939" t="inlineStr">
        <is>
          <t>0204 23 00</t>
        </is>
      </c>
      <c r="D263" s="939" t="inlineStr">
        <is>
          <t>S</t>
        </is>
      </c>
    </row>
    <row r="264" ht="14" customHeight="1" s="902">
      <c r="A264" s="939" t="inlineStr">
        <is>
          <t>2015</t>
        </is>
      </c>
      <c r="B264" s="939" t="inlineStr">
        <is>
          <t>10111400</t>
        </is>
      </c>
      <c r="C264" s="939" t="inlineStr">
        <is>
          <t>0204 50 11</t>
        </is>
      </c>
      <c r="D264" s="939" t="inlineStr">
        <is>
          <t>S</t>
        </is>
      </c>
    </row>
    <row r="265" ht="14" customHeight="1" s="902">
      <c r="A265" s="939" t="inlineStr">
        <is>
          <t>2015</t>
        </is>
      </c>
      <c r="B265" s="939" t="inlineStr">
        <is>
          <t>10111400</t>
        </is>
      </c>
      <c r="C265" s="939" t="inlineStr">
        <is>
          <t>0204 50 13</t>
        </is>
      </c>
      <c r="D265" s="939" t="inlineStr">
        <is>
          <t>S</t>
        </is>
      </c>
    </row>
    <row r="266" ht="14" customHeight="1" s="902">
      <c r="A266" s="939" t="inlineStr">
        <is>
          <t>2015</t>
        </is>
      </c>
      <c r="B266" s="939" t="inlineStr">
        <is>
          <t>10111400</t>
        </is>
      </c>
      <c r="C266" s="939" t="inlineStr">
        <is>
          <t>0204 50 15</t>
        </is>
      </c>
      <c r="D266" s="939" t="inlineStr">
        <is>
          <t>S</t>
        </is>
      </c>
    </row>
    <row r="267" ht="14" customHeight="1" s="902">
      <c r="A267" s="939" t="inlineStr">
        <is>
          <t>2015</t>
        </is>
      </c>
      <c r="B267" s="939" t="inlineStr">
        <is>
          <t>10111400</t>
        </is>
      </c>
      <c r="C267" s="939" t="inlineStr">
        <is>
          <t>0204 50 19</t>
        </is>
      </c>
      <c r="D267" s="939" t="inlineStr">
        <is>
          <t>S</t>
        </is>
      </c>
    </row>
    <row r="268" ht="14" customHeight="1" s="902">
      <c r="A268" s="939" t="inlineStr">
        <is>
          <t>2015</t>
        </is>
      </c>
      <c r="B268" s="939" t="inlineStr">
        <is>
          <t>10111400</t>
        </is>
      </c>
      <c r="C268" s="939" t="inlineStr">
        <is>
          <t>0204 50 31</t>
        </is>
      </c>
      <c r="D268" s="939" t="inlineStr">
        <is>
          <t>S</t>
        </is>
      </c>
    </row>
    <row r="269" ht="14" customHeight="1" s="902">
      <c r="A269" s="939" t="inlineStr">
        <is>
          <t>2015</t>
        </is>
      </c>
      <c r="B269" s="939" t="inlineStr">
        <is>
          <t>10111400</t>
        </is>
      </c>
      <c r="C269" s="939" t="inlineStr">
        <is>
          <t>0204 50 39</t>
        </is>
      </c>
      <c r="D269" s="939" t="inlineStr">
        <is>
          <t>S</t>
        </is>
      </c>
    </row>
    <row r="270" ht="14" customHeight="1" s="902">
      <c r="A270" s="939" t="inlineStr">
        <is>
          <t>2015</t>
        </is>
      </c>
      <c r="B270" s="939" t="inlineStr">
        <is>
          <t>10111500</t>
        </is>
      </c>
      <c r="C270" s="939" t="inlineStr">
        <is>
          <t>0205 00 20</t>
        </is>
      </c>
      <c r="D270" s="939" t="inlineStr">
        <is>
          <t>S</t>
        </is>
      </c>
    </row>
    <row r="271" ht="14" customHeight="1" s="902">
      <c r="A271" s="939" t="inlineStr">
        <is>
          <t>2015</t>
        </is>
      </c>
      <c r="B271" s="939" t="inlineStr">
        <is>
          <t>10112000</t>
        </is>
      </c>
      <c r="C271" s="939" t="inlineStr">
        <is>
          <t>0206 10 10</t>
        </is>
      </c>
      <c r="D271" s="939" t="inlineStr">
        <is>
          <t>S</t>
        </is>
      </c>
    </row>
    <row r="272" ht="14" customHeight="1" s="902">
      <c r="A272" s="939" t="inlineStr">
        <is>
          <t>2015</t>
        </is>
      </c>
      <c r="B272" s="939" t="inlineStr">
        <is>
          <t>10112000</t>
        </is>
      </c>
      <c r="C272" s="939" t="inlineStr">
        <is>
          <t>0206 10 95</t>
        </is>
      </c>
      <c r="D272" s="939" t="inlineStr">
        <is>
          <t>S</t>
        </is>
      </c>
    </row>
    <row r="273" ht="14" customHeight="1" s="902">
      <c r="A273" s="939" t="inlineStr">
        <is>
          <t>2015</t>
        </is>
      </c>
      <c r="B273" s="939" t="inlineStr">
        <is>
          <t>10112000</t>
        </is>
      </c>
      <c r="C273" s="939" t="inlineStr">
        <is>
          <t>0206 10 98</t>
        </is>
      </c>
      <c r="D273" s="939" t="inlineStr">
        <is>
          <t>S</t>
        </is>
      </c>
    </row>
    <row r="274" ht="14" customHeight="1" s="902">
      <c r="A274" s="939" t="inlineStr">
        <is>
          <t>2015</t>
        </is>
      </c>
      <c r="B274" s="939" t="inlineStr">
        <is>
          <t>10112000</t>
        </is>
      </c>
      <c r="C274" s="939" t="inlineStr">
        <is>
          <t>0206 30 00</t>
        </is>
      </c>
      <c r="D274" s="939" t="inlineStr">
        <is>
          <t>S</t>
        </is>
      </c>
    </row>
    <row r="275" ht="14" customHeight="1" s="902">
      <c r="A275" s="939" t="inlineStr">
        <is>
          <t>2015</t>
        </is>
      </c>
      <c r="B275" s="939" t="inlineStr">
        <is>
          <t>10112000</t>
        </is>
      </c>
      <c r="C275" s="939" t="inlineStr">
        <is>
          <t>0206 80 10</t>
        </is>
      </c>
      <c r="D275" s="939" t="inlineStr">
        <is>
          <t>S</t>
        </is>
      </c>
    </row>
    <row r="276" ht="14" customHeight="1" s="902">
      <c r="A276" s="939" t="inlineStr">
        <is>
          <t>2015</t>
        </is>
      </c>
      <c r="B276" s="939" t="inlineStr">
        <is>
          <t>10112000</t>
        </is>
      </c>
      <c r="C276" s="939" t="inlineStr">
        <is>
          <t>0206 80 91</t>
        </is>
      </c>
      <c r="D276" s="939" t="inlineStr">
        <is>
          <t>S</t>
        </is>
      </c>
    </row>
    <row r="277" ht="14" customHeight="1" s="902">
      <c r="A277" s="939" t="inlineStr">
        <is>
          <t>2015</t>
        </is>
      </c>
      <c r="B277" s="939" t="inlineStr">
        <is>
          <t>10112000</t>
        </is>
      </c>
      <c r="C277" s="939" t="inlineStr">
        <is>
          <t>0206 80 99</t>
        </is>
      </c>
      <c r="D277" s="939" t="inlineStr">
        <is>
          <t>S</t>
        </is>
      </c>
    </row>
    <row r="278" ht="14" customHeight="1" s="902">
      <c r="A278" s="939" t="inlineStr">
        <is>
          <t>2015</t>
        </is>
      </c>
      <c r="B278" s="939" t="inlineStr">
        <is>
          <t>10113100</t>
        </is>
      </c>
      <c r="C278" s="939" t="inlineStr">
        <is>
          <t>0202 10 00</t>
        </is>
      </c>
      <c r="D278" s="939" t="inlineStr">
        <is>
          <t>S</t>
        </is>
      </c>
    </row>
    <row r="279" ht="14" customHeight="1" s="902">
      <c r="A279" s="939" t="inlineStr">
        <is>
          <t>2015</t>
        </is>
      </c>
      <c r="B279" s="939" t="inlineStr">
        <is>
          <t>10113100</t>
        </is>
      </c>
      <c r="C279" s="939" t="inlineStr">
        <is>
          <t>0202 20 10</t>
        </is>
      </c>
      <c r="D279" s="939" t="inlineStr">
        <is>
          <t>S</t>
        </is>
      </c>
    </row>
    <row r="280" ht="14" customHeight="1" s="902">
      <c r="A280" s="939" t="inlineStr">
        <is>
          <t>2015</t>
        </is>
      </c>
      <c r="B280" s="939" t="inlineStr">
        <is>
          <t>10113100</t>
        </is>
      </c>
      <c r="C280" s="939" t="inlineStr">
        <is>
          <t>0202 20 30</t>
        </is>
      </c>
      <c r="D280" s="939" t="inlineStr">
        <is>
          <t>S</t>
        </is>
      </c>
    </row>
    <row r="281" ht="14" customHeight="1" s="902">
      <c r="A281" s="939" t="inlineStr">
        <is>
          <t>2015</t>
        </is>
      </c>
      <c r="B281" s="939" t="inlineStr">
        <is>
          <t>10113100</t>
        </is>
      </c>
      <c r="C281" s="939" t="inlineStr">
        <is>
          <t>0202 20 50</t>
        </is>
      </c>
      <c r="D281" s="939" t="inlineStr">
        <is>
          <t>S</t>
        </is>
      </c>
    </row>
    <row r="282" ht="14" customHeight="1" s="902">
      <c r="A282" s="939" t="inlineStr">
        <is>
          <t>2015</t>
        </is>
      </c>
      <c r="B282" s="939" t="inlineStr">
        <is>
          <t>10113100</t>
        </is>
      </c>
      <c r="C282" s="939" t="inlineStr">
        <is>
          <t>0202 20 90</t>
        </is>
      </c>
      <c r="D282" s="939" t="inlineStr">
        <is>
          <t>S</t>
        </is>
      </c>
    </row>
    <row r="283" ht="14" customHeight="1" s="902">
      <c r="A283" s="939" t="inlineStr">
        <is>
          <t>2015</t>
        </is>
      </c>
      <c r="B283" s="939" t="inlineStr">
        <is>
          <t>10113100</t>
        </is>
      </c>
      <c r="C283" s="939" t="inlineStr">
        <is>
          <t>0202 30 10</t>
        </is>
      </c>
      <c r="D283" s="939" t="inlineStr">
        <is>
          <t>S</t>
        </is>
      </c>
    </row>
    <row r="284" ht="14" customHeight="1" s="902">
      <c r="A284" s="939" t="inlineStr">
        <is>
          <t>2015</t>
        </is>
      </c>
      <c r="B284" s="939" t="inlineStr">
        <is>
          <t>10113100</t>
        </is>
      </c>
      <c r="C284" s="939" t="inlineStr">
        <is>
          <t>0202 30 50</t>
        </is>
      </c>
      <c r="D284" s="939" t="inlineStr">
        <is>
          <t>S</t>
        </is>
      </c>
    </row>
    <row r="285" ht="14" customHeight="1" s="902">
      <c r="A285" s="939" t="inlineStr">
        <is>
          <t>2015</t>
        </is>
      </c>
      <c r="B285" s="939" t="inlineStr">
        <is>
          <t>10113100</t>
        </is>
      </c>
      <c r="C285" s="939" t="inlineStr">
        <is>
          <t>0202 30 90</t>
        </is>
      </c>
      <c r="D285" s="939" t="inlineStr">
        <is>
          <t>S</t>
        </is>
      </c>
    </row>
    <row r="286" ht="14" customHeight="1" s="902">
      <c r="A286" s="939" t="inlineStr">
        <is>
          <t>2015</t>
        </is>
      </c>
      <c r="B286" s="939" t="inlineStr">
        <is>
          <t>10113230</t>
        </is>
      </c>
      <c r="C286" s="939" t="inlineStr">
        <is>
          <t>0203 21 10</t>
        </is>
      </c>
      <c r="D286" s="939" t="inlineStr">
        <is>
          <t>S</t>
        </is>
      </c>
    </row>
    <row r="287" ht="14" customHeight="1" s="902">
      <c r="A287" s="939" t="inlineStr">
        <is>
          <t>2015</t>
        </is>
      </c>
      <c r="B287" s="939" t="inlineStr">
        <is>
          <t>10113230</t>
        </is>
      </c>
      <c r="C287" s="939" t="inlineStr">
        <is>
          <t>0203 21 90</t>
        </is>
      </c>
      <c r="D287" s="939" t="inlineStr">
        <is>
          <t>S</t>
        </is>
      </c>
    </row>
    <row r="288" ht="14" customHeight="1" s="902">
      <c r="A288" s="939" t="inlineStr">
        <is>
          <t>2015</t>
        </is>
      </c>
      <c r="B288" s="939" t="inlineStr">
        <is>
          <t>10113250</t>
        </is>
      </c>
      <c r="C288" s="939" t="inlineStr">
        <is>
          <t>0203 22 11</t>
        </is>
      </c>
      <c r="D288" s="939" t="inlineStr">
        <is>
          <t>S</t>
        </is>
      </c>
    </row>
    <row r="289" ht="14" customHeight="1" s="902">
      <c r="A289" s="939" t="inlineStr">
        <is>
          <t>2015</t>
        </is>
      </c>
      <c r="B289" s="939" t="inlineStr">
        <is>
          <t>10113250</t>
        </is>
      </c>
      <c r="C289" s="939" t="inlineStr">
        <is>
          <t>0203 22 19</t>
        </is>
      </c>
      <c r="D289" s="939" t="inlineStr">
        <is>
          <t>S</t>
        </is>
      </c>
    </row>
    <row r="290" ht="14" customHeight="1" s="902">
      <c r="A290" s="939" t="inlineStr">
        <is>
          <t>2015</t>
        </is>
      </c>
      <c r="B290" s="939" t="inlineStr">
        <is>
          <t>10113250</t>
        </is>
      </c>
      <c r="C290" s="939" t="inlineStr">
        <is>
          <t>0203 22 90</t>
        </is>
      </c>
      <c r="D290" s="939" t="inlineStr">
        <is>
          <t>S</t>
        </is>
      </c>
    </row>
    <row r="291" ht="14" customHeight="1" s="902">
      <c r="A291" s="939" t="inlineStr">
        <is>
          <t>2015</t>
        </is>
      </c>
      <c r="B291" s="939" t="inlineStr">
        <is>
          <t>10113290</t>
        </is>
      </c>
      <c r="C291" s="939" t="inlineStr">
        <is>
          <t>0203 29 11</t>
        </is>
      </c>
      <c r="D291" s="939" t="inlineStr">
        <is>
          <t>S</t>
        </is>
      </c>
    </row>
    <row r="292" ht="14" customHeight="1" s="902">
      <c r="A292" s="939" t="inlineStr">
        <is>
          <t>2015</t>
        </is>
      </c>
      <c r="B292" s="939" t="inlineStr">
        <is>
          <t>10113290</t>
        </is>
      </c>
      <c r="C292" s="939" t="inlineStr">
        <is>
          <t>0203 29 13</t>
        </is>
      </c>
      <c r="D292" s="939" t="inlineStr">
        <is>
          <t>S</t>
        </is>
      </c>
    </row>
    <row r="293" ht="14" customHeight="1" s="902">
      <c r="A293" s="939" t="inlineStr">
        <is>
          <t>2015</t>
        </is>
      </c>
      <c r="B293" s="939" t="inlineStr">
        <is>
          <t>10113290</t>
        </is>
      </c>
      <c r="C293" s="939" t="inlineStr">
        <is>
          <t>0203 29 15</t>
        </is>
      </c>
      <c r="D293" s="939" t="inlineStr">
        <is>
          <t>S</t>
        </is>
      </c>
    </row>
    <row r="294" ht="14" customHeight="1" s="902">
      <c r="A294" s="939" t="inlineStr">
        <is>
          <t>2015</t>
        </is>
      </c>
      <c r="B294" s="939" t="inlineStr">
        <is>
          <t>10113290</t>
        </is>
      </c>
      <c r="C294" s="939" t="inlineStr">
        <is>
          <t>0203 29 55</t>
        </is>
      </c>
      <c r="D294" s="939" t="inlineStr">
        <is>
          <t>S</t>
        </is>
      </c>
    </row>
    <row r="295" ht="14" customHeight="1" s="902">
      <c r="A295" s="939" t="inlineStr">
        <is>
          <t>2015</t>
        </is>
      </c>
      <c r="B295" s="939" t="inlineStr">
        <is>
          <t>10113290</t>
        </is>
      </c>
      <c r="C295" s="939" t="inlineStr">
        <is>
          <t>0203 29 59</t>
        </is>
      </c>
      <c r="D295" s="939" t="inlineStr">
        <is>
          <t>S</t>
        </is>
      </c>
    </row>
    <row r="296" ht="14" customHeight="1" s="902">
      <c r="A296" s="939" t="inlineStr">
        <is>
          <t>2015</t>
        </is>
      </c>
      <c r="B296" s="939" t="inlineStr">
        <is>
          <t>10113290</t>
        </is>
      </c>
      <c r="C296" s="939" t="inlineStr">
        <is>
          <t>0203 29 90</t>
        </is>
      </c>
      <c r="D296" s="939" t="inlineStr">
        <is>
          <t>S</t>
        </is>
      </c>
    </row>
    <row r="297" ht="14" customHeight="1" s="902">
      <c r="A297" s="939" t="inlineStr">
        <is>
          <t>2015</t>
        </is>
      </c>
      <c r="B297" s="939" t="inlineStr">
        <is>
          <t>10113300</t>
        </is>
      </c>
      <c r="C297" s="939" t="inlineStr">
        <is>
          <t>0204 30 00</t>
        </is>
      </c>
      <c r="D297" s="939" t="inlineStr">
        <is>
          <t>S</t>
        </is>
      </c>
    </row>
    <row r="298" ht="14" customHeight="1" s="902">
      <c r="A298" s="939" t="inlineStr">
        <is>
          <t>2015</t>
        </is>
      </c>
      <c r="B298" s="939" t="inlineStr">
        <is>
          <t>10113300</t>
        </is>
      </c>
      <c r="C298" s="939" t="inlineStr">
        <is>
          <t>0204 41 00</t>
        </is>
      </c>
      <c r="D298" s="939" t="inlineStr">
        <is>
          <t>S</t>
        </is>
      </c>
    </row>
    <row r="299" ht="14" customHeight="1" s="902">
      <c r="A299" s="939" t="inlineStr">
        <is>
          <t>2015</t>
        </is>
      </c>
      <c r="B299" s="939" t="inlineStr">
        <is>
          <t>10113300</t>
        </is>
      </c>
      <c r="C299" s="939" t="inlineStr">
        <is>
          <t>0204 42 10</t>
        </is>
      </c>
      <c r="D299" s="939" t="inlineStr">
        <is>
          <t>S</t>
        </is>
      </c>
    </row>
    <row r="300" ht="14" customHeight="1" s="902">
      <c r="A300" s="939" t="inlineStr">
        <is>
          <t>2015</t>
        </is>
      </c>
      <c r="B300" s="939" t="inlineStr">
        <is>
          <t>10113300</t>
        </is>
      </c>
      <c r="C300" s="939" t="inlineStr">
        <is>
          <t>0204 42 30</t>
        </is>
      </c>
      <c r="D300" s="939" t="inlineStr">
        <is>
          <t>S</t>
        </is>
      </c>
    </row>
    <row r="301" ht="14" customHeight="1" s="902">
      <c r="A301" s="939" t="inlineStr">
        <is>
          <t>2015</t>
        </is>
      </c>
      <c r="B301" s="939" t="inlineStr">
        <is>
          <t>10113300</t>
        </is>
      </c>
      <c r="C301" s="939" t="inlineStr">
        <is>
          <t>0204 42 50</t>
        </is>
      </c>
      <c r="D301" s="939" t="inlineStr">
        <is>
          <t>S</t>
        </is>
      </c>
    </row>
    <row r="302" ht="14" customHeight="1" s="902">
      <c r="A302" s="939" t="inlineStr">
        <is>
          <t>2015</t>
        </is>
      </c>
      <c r="B302" s="939" t="inlineStr">
        <is>
          <t>10113300</t>
        </is>
      </c>
      <c r="C302" s="939" t="inlineStr">
        <is>
          <t>0204 42 90</t>
        </is>
      </c>
      <c r="D302" s="939" t="inlineStr">
        <is>
          <t>S</t>
        </is>
      </c>
    </row>
    <row r="303" ht="14" customHeight="1" s="902">
      <c r="A303" s="939" t="inlineStr">
        <is>
          <t>2015</t>
        </is>
      </c>
      <c r="B303" s="939" t="inlineStr">
        <is>
          <t>10113300</t>
        </is>
      </c>
      <c r="C303" s="939" t="inlineStr">
        <is>
          <t>0204 43 10</t>
        </is>
      </c>
      <c r="D303" s="939" t="inlineStr">
        <is>
          <t>S</t>
        </is>
      </c>
    </row>
    <row r="304" ht="14" customHeight="1" s="902">
      <c r="A304" s="939" t="inlineStr">
        <is>
          <t>2015</t>
        </is>
      </c>
      <c r="B304" s="939" t="inlineStr">
        <is>
          <t>10113300</t>
        </is>
      </c>
      <c r="C304" s="939" t="inlineStr">
        <is>
          <t>0204 43 90</t>
        </is>
      </c>
      <c r="D304" s="939" t="inlineStr">
        <is>
          <t>S</t>
        </is>
      </c>
    </row>
    <row r="305" ht="14" customHeight="1" s="902">
      <c r="A305" s="939" t="inlineStr">
        <is>
          <t>2015</t>
        </is>
      </c>
      <c r="B305" s="939" t="inlineStr">
        <is>
          <t>10113400</t>
        </is>
      </c>
      <c r="C305" s="939" t="inlineStr">
        <is>
          <t>0204 50 51</t>
        </is>
      </c>
      <c r="D305" s="939" t="inlineStr">
        <is>
          <t>S</t>
        </is>
      </c>
    </row>
    <row r="306" ht="14" customHeight="1" s="902">
      <c r="A306" s="939" t="inlineStr">
        <is>
          <t>2015</t>
        </is>
      </c>
      <c r="B306" s="939" t="inlineStr">
        <is>
          <t>10113400</t>
        </is>
      </c>
      <c r="C306" s="939" t="inlineStr">
        <is>
          <t>0204 50 53</t>
        </is>
      </c>
      <c r="D306" s="939" t="inlineStr">
        <is>
          <t>S</t>
        </is>
      </c>
    </row>
    <row r="307" ht="14" customHeight="1" s="902">
      <c r="A307" s="939" t="inlineStr">
        <is>
          <t>2015</t>
        </is>
      </c>
      <c r="B307" s="939" t="inlineStr">
        <is>
          <t>10113400</t>
        </is>
      </c>
      <c r="C307" s="939" t="inlineStr">
        <is>
          <t>0204 50 55</t>
        </is>
      </c>
      <c r="D307" s="939" t="inlineStr">
        <is>
          <t>S</t>
        </is>
      </c>
    </row>
    <row r="308" ht="14" customHeight="1" s="902">
      <c r="A308" s="939" t="inlineStr">
        <is>
          <t>2015</t>
        </is>
      </c>
      <c r="B308" s="939" t="inlineStr">
        <is>
          <t>10113400</t>
        </is>
      </c>
      <c r="C308" s="939" t="inlineStr">
        <is>
          <t>0204 50 59</t>
        </is>
      </c>
      <c r="D308" s="939" t="inlineStr">
        <is>
          <t>S</t>
        </is>
      </c>
    </row>
    <row r="309" ht="14" customHeight="1" s="902">
      <c r="A309" s="939" t="inlineStr">
        <is>
          <t>2015</t>
        </is>
      </c>
      <c r="B309" s="939" t="inlineStr">
        <is>
          <t>10113400</t>
        </is>
      </c>
      <c r="C309" s="939" t="inlineStr">
        <is>
          <t>0204 50 71</t>
        </is>
      </c>
      <c r="D309" s="939" t="inlineStr">
        <is>
          <t>S</t>
        </is>
      </c>
    </row>
    <row r="310" ht="14" customHeight="1" s="902">
      <c r="A310" s="939" t="inlineStr">
        <is>
          <t>2015</t>
        </is>
      </c>
      <c r="B310" s="939" t="inlineStr">
        <is>
          <t>10113400</t>
        </is>
      </c>
      <c r="C310" s="939" t="inlineStr">
        <is>
          <t>0204 50 79</t>
        </is>
      </c>
      <c r="D310" s="939" t="inlineStr">
        <is>
          <t>S</t>
        </is>
      </c>
    </row>
    <row r="311" ht="14" customHeight="1" s="902">
      <c r="A311" s="939" t="inlineStr">
        <is>
          <t>2015</t>
        </is>
      </c>
      <c r="B311" s="939" t="inlineStr">
        <is>
          <t>10113500</t>
        </is>
      </c>
      <c r="C311" s="939" t="inlineStr">
        <is>
          <t>0205 00 80</t>
        </is>
      </c>
      <c r="D311" s="939" t="inlineStr">
        <is>
          <t>S</t>
        </is>
      </c>
    </row>
    <row r="312" ht="14" customHeight="1" s="902">
      <c r="A312" s="939" t="inlineStr">
        <is>
          <t>2015</t>
        </is>
      </c>
      <c r="B312" s="939" t="inlineStr">
        <is>
          <t>10113910</t>
        </is>
      </c>
      <c r="C312" s="939" t="inlineStr">
        <is>
          <t>0206 21 00</t>
        </is>
      </c>
      <c r="D312" s="939" t="inlineStr">
        <is>
          <t>S</t>
        </is>
      </c>
    </row>
    <row r="313" ht="14" customHeight="1" s="902">
      <c r="A313" s="939" t="inlineStr">
        <is>
          <t>2015</t>
        </is>
      </c>
      <c r="B313" s="939" t="inlineStr">
        <is>
          <t>10113910</t>
        </is>
      </c>
      <c r="C313" s="939" t="inlineStr">
        <is>
          <t>0206 22 00</t>
        </is>
      </c>
      <c r="D313" s="939" t="inlineStr">
        <is>
          <t>S</t>
        </is>
      </c>
    </row>
    <row r="314" ht="14" customHeight="1" s="902">
      <c r="A314" s="939" t="inlineStr">
        <is>
          <t>2015</t>
        </is>
      </c>
      <c r="B314" s="939" t="inlineStr">
        <is>
          <t>10113910</t>
        </is>
      </c>
      <c r="C314" s="939" t="inlineStr">
        <is>
          <t>0206 29 10</t>
        </is>
      </c>
      <c r="D314" s="939" t="inlineStr">
        <is>
          <t>S</t>
        </is>
      </c>
    </row>
    <row r="315" ht="14" customHeight="1" s="902">
      <c r="A315" s="939" t="inlineStr">
        <is>
          <t>2015</t>
        </is>
      </c>
      <c r="B315" s="939" t="inlineStr">
        <is>
          <t>10113910</t>
        </is>
      </c>
      <c r="C315" s="939" t="inlineStr">
        <is>
          <t>0206 29 91</t>
        </is>
      </c>
      <c r="D315" s="939" t="inlineStr">
        <is>
          <t>S</t>
        </is>
      </c>
    </row>
    <row r="316" ht="14" customHeight="1" s="902">
      <c r="A316" s="939" t="inlineStr">
        <is>
          <t>2015</t>
        </is>
      </c>
      <c r="B316" s="939" t="inlineStr">
        <is>
          <t>10113910</t>
        </is>
      </c>
      <c r="C316" s="939" t="inlineStr">
        <is>
          <t>0206 29 99</t>
        </is>
      </c>
      <c r="D316" s="939" t="inlineStr">
        <is>
          <t>S</t>
        </is>
      </c>
    </row>
    <row r="317" ht="14" customHeight="1" s="902">
      <c r="A317" s="939" t="inlineStr">
        <is>
          <t>2015</t>
        </is>
      </c>
      <c r="B317" s="939" t="inlineStr">
        <is>
          <t>10113910</t>
        </is>
      </c>
      <c r="C317" s="939" t="inlineStr">
        <is>
          <t>0206 41 00</t>
        </is>
      </c>
      <c r="D317" s="939" t="inlineStr">
        <is>
          <t>S</t>
        </is>
      </c>
    </row>
    <row r="318" ht="14" customHeight="1" s="902">
      <c r="A318" s="939" t="inlineStr">
        <is>
          <t>2015</t>
        </is>
      </c>
      <c r="B318" s="939" t="inlineStr">
        <is>
          <t>10113910</t>
        </is>
      </c>
      <c r="C318" s="939" t="inlineStr">
        <is>
          <t>0206 49 00</t>
        </is>
      </c>
      <c r="D318" s="939" t="inlineStr">
        <is>
          <t>S</t>
        </is>
      </c>
    </row>
    <row r="319" ht="14" customHeight="1" s="902">
      <c r="A319" s="939" t="inlineStr">
        <is>
          <t>2015</t>
        </is>
      </c>
      <c r="B319" s="939" t="inlineStr">
        <is>
          <t>10113910</t>
        </is>
      </c>
      <c r="C319" s="939" t="inlineStr">
        <is>
          <t>0206 90 10</t>
        </is>
      </c>
      <c r="D319" s="939" t="inlineStr">
        <is>
          <t>S</t>
        </is>
      </c>
    </row>
    <row r="320" ht="14" customHeight="1" s="902">
      <c r="A320" s="939" t="inlineStr">
        <is>
          <t>2015</t>
        </is>
      </c>
      <c r="B320" s="939" t="inlineStr">
        <is>
          <t>10113910</t>
        </is>
      </c>
      <c r="C320" s="939" t="inlineStr">
        <is>
          <t>0206 90 91</t>
        </is>
      </c>
      <c r="D320" s="939" t="inlineStr">
        <is>
          <t>S</t>
        </is>
      </c>
    </row>
    <row r="321" ht="14" customHeight="1" s="902">
      <c r="A321" s="939" t="inlineStr">
        <is>
          <t>2015</t>
        </is>
      </c>
      <c r="B321" s="939" t="inlineStr">
        <is>
          <t>10113910</t>
        </is>
      </c>
      <c r="C321" s="939" t="inlineStr">
        <is>
          <t>0206 90 99</t>
        </is>
      </c>
      <c r="D321" s="939" t="inlineStr">
        <is>
          <t>S</t>
        </is>
      </c>
    </row>
    <row r="322" ht="14" customHeight="1" s="902">
      <c r="A322" s="939" t="inlineStr">
        <is>
          <t>2015</t>
        </is>
      </c>
      <c r="B322" s="939" t="inlineStr">
        <is>
          <t>10113930</t>
        </is>
      </c>
      <c r="C322" s="8" t="inlineStr">
        <is>
          <t>0208 10 10</t>
        </is>
      </c>
      <c r="D322" s="939" t="inlineStr">
        <is>
          <t>S</t>
        </is>
      </c>
    </row>
    <row r="323" ht="14" customHeight="1" s="902">
      <c r="A323" s="939" t="inlineStr">
        <is>
          <t>2015</t>
        </is>
      </c>
      <c r="B323" s="939" t="inlineStr">
        <is>
          <t>10113930</t>
        </is>
      </c>
      <c r="C323" s="8" t="inlineStr">
        <is>
          <t>0208 10 90</t>
        </is>
      </c>
      <c r="D323" s="939" t="inlineStr">
        <is>
          <t>S</t>
        </is>
      </c>
    </row>
    <row r="324" ht="14" customHeight="1" s="902">
      <c r="A324" s="939" t="inlineStr">
        <is>
          <t>2015</t>
        </is>
      </c>
      <c r="B324" s="939" t="inlineStr">
        <is>
          <t>10113930</t>
        </is>
      </c>
      <c r="C324" s="8" t="inlineStr">
        <is>
          <t>0208 30 00</t>
        </is>
      </c>
      <c r="D324" s="939" t="inlineStr">
        <is>
          <t>S</t>
        </is>
      </c>
    </row>
    <row r="325" ht="14" customHeight="1" s="902">
      <c r="A325" s="939" t="inlineStr">
        <is>
          <t>2015</t>
        </is>
      </c>
      <c r="B325" s="939" t="inlineStr">
        <is>
          <t>10113930</t>
        </is>
      </c>
      <c r="C325" s="8" t="inlineStr">
        <is>
          <t>0208 40 10</t>
        </is>
      </c>
      <c r="D325" s="939" t="inlineStr">
        <is>
          <t>S</t>
        </is>
      </c>
    </row>
    <row r="326" ht="14" customHeight="1" s="902">
      <c r="A326" s="939" t="inlineStr">
        <is>
          <t>2015</t>
        </is>
      </c>
      <c r="B326" s="939" t="inlineStr">
        <is>
          <t>10113930</t>
        </is>
      </c>
      <c r="C326" s="8" t="inlineStr">
        <is>
          <t>0208 40 20</t>
        </is>
      </c>
      <c r="D326" s="939" t="inlineStr">
        <is>
          <t>S</t>
        </is>
      </c>
    </row>
    <row r="327" ht="14" customHeight="1" s="902">
      <c r="A327" s="939" t="inlineStr">
        <is>
          <t>2015</t>
        </is>
      </c>
      <c r="B327" s="939" t="inlineStr">
        <is>
          <t>10113930</t>
        </is>
      </c>
      <c r="C327" s="8" t="inlineStr">
        <is>
          <t>0208 40 80</t>
        </is>
      </c>
      <c r="D327" s="939" t="inlineStr">
        <is>
          <t>S</t>
        </is>
      </c>
    </row>
    <row r="328" ht="14" customHeight="1" s="902">
      <c r="A328" s="939" t="inlineStr">
        <is>
          <t>2015</t>
        </is>
      </c>
      <c r="B328" s="939" t="inlineStr">
        <is>
          <t>10113930</t>
        </is>
      </c>
      <c r="C328" s="8" t="inlineStr">
        <is>
          <t>0208 50 00</t>
        </is>
      </c>
      <c r="D328" s="939" t="inlineStr">
        <is>
          <t>S</t>
        </is>
      </c>
    </row>
    <row r="329" ht="14" customHeight="1" s="902">
      <c r="A329" s="939" t="inlineStr">
        <is>
          <t>2015</t>
        </is>
      </c>
      <c r="B329" s="939" t="inlineStr">
        <is>
          <t>10113930</t>
        </is>
      </c>
      <c r="C329" s="8" t="inlineStr">
        <is>
          <t>0208 60 00</t>
        </is>
      </c>
      <c r="D329" s="939" t="inlineStr">
        <is>
          <t>S</t>
        </is>
      </c>
    </row>
    <row r="330" ht="14" customHeight="1" s="902">
      <c r="A330" s="939" t="inlineStr">
        <is>
          <t>2015</t>
        </is>
      </c>
      <c r="B330" s="939" t="inlineStr">
        <is>
          <t>10113930</t>
        </is>
      </c>
      <c r="C330" s="8" t="inlineStr">
        <is>
          <t>0208 90 10</t>
        </is>
      </c>
      <c r="D330" s="939" t="inlineStr">
        <is>
          <t>S</t>
        </is>
      </c>
    </row>
    <row r="331" ht="14" customHeight="1" s="902">
      <c r="A331" s="939" t="inlineStr">
        <is>
          <t>2015</t>
        </is>
      </c>
      <c r="B331" s="939" t="inlineStr">
        <is>
          <t>10113930</t>
        </is>
      </c>
      <c r="C331" s="8" t="inlineStr">
        <is>
          <t>0208 90 30</t>
        </is>
      </c>
      <c r="D331" s="939" t="inlineStr">
        <is>
          <t>S</t>
        </is>
      </c>
    </row>
    <row r="332" ht="14" customHeight="1" s="902">
      <c r="A332" s="939" t="inlineStr">
        <is>
          <t>2015</t>
        </is>
      </c>
      <c r="B332" s="939" t="inlineStr">
        <is>
          <t>10113930</t>
        </is>
      </c>
      <c r="C332" s="8" t="inlineStr">
        <is>
          <t>0208 90 60</t>
        </is>
      </c>
      <c r="D332" s="939" t="inlineStr">
        <is>
          <t>S</t>
        </is>
      </c>
    </row>
    <row r="333" ht="14" customHeight="1" s="902">
      <c r="A333" s="939" t="inlineStr">
        <is>
          <t>2015</t>
        </is>
      </c>
      <c r="B333" s="939" t="inlineStr">
        <is>
          <t>10113930</t>
        </is>
      </c>
      <c r="C333" s="8" t="inlineStr">
        <is>
          <t>0208 90 70</t>
        </is>
      </c>
      <c r="D333" s="939" t="inlineStr">
        <is>
          <t>S</t>
        </is>
      </c>
    </row>
    <row r="334" ht="14" customHeight="1" s="902">
      <c r="A334" s="939" t="inlineStr">
        <is>
          <t>2015</t>
        </is>
      </c>
      <c r="B334" s="939" t="inlineStr">
        <is>
          <t>10113930</t>
        </is>
      </c>
      <c r="C334" s="8" t="inlineStr">
        <is>
          <t>0208 90 98</t>
        </is>
      </c>
      <c r="D334" s="939" t="inlineStr">
        <is>
          <t>S</t>
        </is>
      </c>
    </row>
    <row r="335" ht="14" customHeight="1" s="902">
      <c r="A335" s="939" t="inlineStr">
        <is>
          <t>2015</t>
        </is>
      </c>
      <c r="B335" s="939" t="inlineStr">
        <is>
          <t>10114100</t>
        </is>
      </c>
      <c r="C335" s="939" t="inlineStr">
        <is>
          <t>5101 19 00</t>
        </is>
      </c>
      <c r="D335" s="939" t="inlineStr">
        <is>
          <t>S</t>
        </is>
      </c>
    </row>
    <row r="336" ht="14" customHeight="1" s="902">
      <c r="A336" s="939" t="inlineStr">
        <is>
          <t>2015</t>
        </is>
      </c>
      <c r="B336" s="939" t="inlineStr">
        <is>
          <t>10114200</t>
        </is>
      </c>
      <c r="C336" s="939" t="inlineStr">
        <is>
          <t>4101 20 10</t>
        </is>
      </c>
      <c r="D336" s="939" t="inlineStr">
        <is>
          <t>S</t>
        </is>
      </c>
    </row>
    <row r="337" ht="14" customHeight="1" s="902">
      <c r="A337" s="939" t="inlineStr">
        <is>
          <t>2015</t>
        </is>
      </c>
      <c r="B337" s="939" t="inlineStr">
        <is>
          <t>10114200</t>
        </is>
      </c>
      <c r="C337" s="939" t="inlineStr">
        <is>
          <t>4101 20 30</t>
        </is>
      </c>
      <c r="D337" s="939" t="inlineStr">
        <is>
          <t>S</t>
        </is>
      </c>
    </row>
    <row r="338" ht="14" customHeight="1" s="902">
      <c r="A338" s="939" t="inlineStr">
        <is>
          <t>2015</t>
        </is>
      </c>
      <c r="B338" s="939" t="inlineStr">
        <is>
          <t>10114200</t>
        </is>
      </c>
      <c r="C338" s="939" t="inlineStr">
        <is>
          <t>4101 20 50</t>
        </is>
      </c>
      <c r="D338" s="939" t="inlineStr">
        <is>
          <t>S</t>
        </is>
      </c>
    </row>
    <row r="339" ht="14" customHeight="1" s="902">
      <c r="A339" s="939" t="inlineStr">
        <is>
          <t>2015</t>
        </is>
      </c>
      <c r="B339" s="939" t="inlineStr">
        <is>
          <t>10114200</t>
        </is>
      </c>
      <c r="C339" s="939" t="inlineStr">
        <is>
          <t>4101 20 80</t>
        </is>
      </c>
      <c r="D339" s="939" t="inlineStr">
        <is>
          <t>S</t>
        </is>
      </c>
    </row>
    <row r="340" ht="14" customHeight="1" s="902">
      <c r="A340" s="939" t="inlineStr">
        <is>
          <t>2015</t>
        </is>
      </c>
      <c r="B340" s="939" t="inlineStr">
        <is>
          <t>10114200</t>
        </is>
      </c>
      <c r="C340" s="939" t="inlineStr">
        <is>
          <t>4101 50 10</t>
        </is>
      </c>
      <c r="D340" s="939" t="inlineStr">
        <is>
          <t>S</t>
        </is>
      </c>
    </row>
    <row r="341" ht="14" customHeight="1" s="902">
      <c r="A341" s="939" t="inlineStr">
        <is>
          <t>2015</t>
        </is>
      </c>
      <c r="B341" s="939" t="inlineStr">
        <is>
          <t>10114200</t>
        </is>
      </c>
      <c r="C341" s="939" t="inlineStr">
        <is>
          <t>4101 50 30</t>
        </is>
      </c>
      <c r="D341" s="939" t="inlineStr">
        <is>
          <t>S</t>
        </is>
      </c>
    </row>
    <row r="342" ht="14" customHeight="1" s="902">
      <c r="A342" s="939" t="inlineStr">
        <is>
          <t>2015</t>
        </is>
      </c>
      <c r="B342" s="939" t="inlineStr">
        <is>
          <t>10114200</t>
        </is>
      </c>
      <c r="C342" s="939" t="inlineStr">
        <is>
          <t>4101 50 50</t>
        </is>
      </c>
      <c r="D342" s="939" t="inlineStr">
        <is>
          <t>S</t>
        </is>
      </c>
    </row>
    <row r="343" ht="14" customHeight="1" s="902">
      <c r="A343" s="939" t="inlineStr">
        <is>
          <t>2015</t>
        </is>
      </c>
      <c r="B343" s="939" t="inlineStr">
        <is>
          <t>10114200</t>
        </is>
      </c>
      <c r="C343" s="939" t="inlineStr">
        <is>
          <t>4101 50 90</t>
        </is>
      </c>
      <c r="D343" s="939" t="inlineStr">
        <is>
          <t>S</t>
        </is>
      </c>
    </row>
    <row r="344" ht="14" customHeight="1" s="902">
      <c r="A344" s="939" t="inlineStr">
        <is>
          <t>2015</t>
        </is>
      </c>
      <c r="B344" s="939" t="inlineStr">
        <is>
          <t>10114300</t>
        </is>
      </c>
      <c r="C344" s="939" t="inlineStr">
        <is>
          <t>4101 90 00</t>
        </is>
      </c>
      <c r="D344" s="939" t="inlineStr">
        <is>
          <t>S</t>
        </is>
      </c>
    </row>
    <row r="345" ht="14" customHeight="1" s="902">
      <c r="A345" s="939" t="inlineStr">
        <is>
          <t>2015</t>
        </is>
      </c>
      <c r="B345" s="939" t="inlineStr">
        <is>
          <t>10114400</t>
        </is>
      </c>
      <c r="C345" s="939" t="inlineStr">
        <is>
          <t>4102 10 10</t>
        </is>
      </c>
      <c r="D345" s="939" t="inlineStr">
        <is>
          <t>S</t>
        </is>
      </c>
    </row>
    <row r="346" ht="14" customHeight="1" s="902">
      <c r="A346" s="939" t="inlineStr">
        <is>
          <t>2015</t>
        </is>
      </c>
      <c r="B346" s="939" t="inlineStr">
        <is>
          <t>10114400</t>
        </is>
      </c>
      <c r="C346" s="939" t="inlineStr">
        <is>
          <t>4102 10 90</t>
        </is>
      </c>
      <c r="D346" s="939" t="inlineStr">
        <is>
          <t>S</t>
        </is>
      </c>
    </row>
    <row r="347" ht="14" customHeight="1" s="902">
      <c r="A347" s="939" t="inlineStr">
        <is>
          <t>2015</t>
        </is>
      </c>
      <c r="B347" s="939" t="inlineStr">
        <is>
          <t>10114400</t>
        </is>
      </c>
      <c r="C347" s="939" t="inlineStr">
        <is>
          <t>4102 21 00</t>
        </is>
      </c>
      <c r="D347" s="939" t="inlineStr">
        <is>
          <t>S</t>
        </is>
      </c>
    </row>
    <row r="348" ht="14" customHeight="1" s="902">
      <c r="A348" s="939" t="inlineStr">
        <is>
          <t>2015</t>
        </is>
      </c>
      <c r="B348" s="939" t="inlineStr">
        <is>
          <t>10114400</t>
        </is>
      </c>
      <c r="C348" s="939" t="inlineStr">
        <is>
          <t>4102 29 00</t>
        </is>
      </c>
      <c r="D348" s="939" t="inlineStr">
        <is>
          <t>S</t>
        </is>
      </c>
    </row>
    <row r="349" ht="14" customHeight="1" s="902">
      <c r="A349" s="939" t="inlineStr">
        <is>
          <t>2015</t>
        </is>
      </c>
      <c r="B349" s="939" t="inlineStr">
        <is>
          <t>10114500</t>
        </is>
      </c>
      <c r="C349" s="939" t="inlineStr">
        <is>
          <t>4103 90 00</t>
        </is>
      </c>
      <c r="D349" s="939" t="inlineStr">
        <is>
          <t>S</t>
        </is>
      </c>
    </row>
    <row r="350" ht="14" customHeight="1" s="902">
      <c r="A350" s="939" t="inlineStr">
        <is>
          <t>2015</t>
        </is>
      </c>
      <c r="B350" s="939" t="inlineStr">
        <is>
          <t>10115040</t>
        </is>
      </c>
      <c r="C350" s="939" t="inlineStr">
        <is>
          <t>0209 10 11</t>
        </is>
      </c>
      <c r="D350" s="939" t="inlineStr">
        <is>
          <t>S</t>
        </is>
      </c>
    </row>
    <row r="351" ht="14" customHeight="1" s="902">
      <c r="A351" s="939" t="inlineStr">
        <is>
          <t>2015</t>
        </is>
      </c>
      <c r="B351" s="939" t="inlineStr">
        <is>
          <t>10115040</t>
        </is>
      </c>
      <c r="C351" s="939" t="inlineStr">
        <is>
          <t>0209 10 19</t>
        </is>
      </c>
      <c r="D351" s="939" t="inlineStr">
        <is>
          <t>S</t>
        </is>
      </c>
    </row>
    <row r="352" ht="14" customHeight="1" s="902">
      <c r="A352" s="939" t="inlineStr">
        <is>
          <t>2015</t>
        </is>
      </c>
      <c r="B352" s="939" t="inlineStr">
        <is>
          <t>10115040</t>
        </is>
      </c>
      <c r="C352" s="939" t="inlineStr">
        <is>
          <t>0209 10 90</t>
        </is>
      </c>
      <c r="D352" s="939" t="inlineStr">
        <is>
          <t>S</t>
        </is>
      </c>
    </row>
    <row r="353" ht="14" customHeight="1" s="902">
      <c r="A353" s="939" t="inlineStr">
        <is>
          <t>2015</t>
        </is>
      </c>
      <c r="B353" s="939" t="inlineStr">
        <is>
          <t>10115060</t>
        </is>
      </c>
      <c r="C353" s="939" t="inlineStr">
        <is>
          <t>1501 10 10</t>
        </is>
      </c>
      <c r="D353" s="939" t="inlineStr">
        <is>
          <t>S</t>
        </is>
      </c>
    </row>
    <row r="354" ht="14" customHeight="1" s="902">
      <c r="A354" s="939" t="inlineStr">
        <is>
          <t>2015</t>
        </is>
      </c>
      <c r="B354" s="939" t="inlineStr">
        <is>
          <t>10115060</t>
        </is>
      </c>
      <c r="C354" s="939" t="inlineStr">
        <is>
          <t>1501 10 90</t>
        </is>
      </c>
      <c r="D354" s="939" t="inlineStr">
        <is>
          <t>S</t>
        </is>
      </c>
    </row>
    <row r="355" ht="14" customHeight="1" s="902">
      <c r="A355" s="939" t="inlineStr">
        <is>
          <t>2015</t>
        </is>
      </c>
      <c r="B355" s="939" t="inlineStr">
        <is>
          <t>10115060</t>
        </is>
      </c>
      <c r="C355" s="939" t="inlineStr">
        <is>
          <t>1501 20 10</t>
        </is>
      </c>
      <c r="D355" s="939" t="inlineStr">
        <is>
          <t>S</t>
        </is>
      </c>
    </row>
    <row r="356" ht="14" customHeight="1" s="902">
      <c r="A356" s="939" t="inlineStr">
        <is>
          <t>2015</t>
        </is>
      </c>
      <c r="B356" s="939" t="inlineStr">
        <is>
          <t>10115060</t>
        </is>
      </c>
      <c r="C356" s="939" t="inlineStr">
        <is>
          <t>1501 20 90</t>
        </is>
      </c>
      <c r="D356" s="939" t="inlineStr">
        <is>
          <t>S</t>
        </is>
      </c>
    </row>
    <row r="357" ht="14" customHeight="1" s="902">
      <c r="A357" s="939" t="inlineStr">
        <is>
          <t>2015</t>
        </is>
      </c>
      <c r="B357" s="939" t="inlineStr">
        <is>
          <t>10115070</t>
        </is>
      </c>
      <c r="C357" s="939" t="inlineStr">
        <is>
          <t>1502 10 10</t>
        </is>
      </c>
      <c r="D357" s="939" t="inlineStr">
        <is>
          <t>S</t>
        </is>
      </c>
    </row>
    <row r="358" ht="14" customHeight="1" s="902">
      <c r="A358" s="939" t="inlineStr">
        <is>
          <t>2015</t>
        </is>
      </c>
      <c r="B358" s="939" t="inlineStr">
        <is>
          <t>10115070</t>
        </is>
      </c>
      <c r="C358" s="939" t="inlineStr">
        <is>
          <t>1502 10 90</t>
        </is>
      </c>
      <c r="D358" s="939" t="inlineStr">
        <is>
          <t>S</t>
        </is>
      </c>
    </row>
    <row r="359" ht="14" customHeight="1" s="902">
      <c r="A359" s="939" t="inlineStr">
        <is>
          <t>2015</t>
        </is>
      </c>
      <c r="B359" s="939" t="inlineStr">
        <is>
          <t>10115070</t>
        </is>
      </c>
      <c r="C359" s="939" t="inlineStr">
        <is>
          <t>1502 90 10</t>
        </is>
      </c>
      <c r="D359" s="939" t="inlineStr">
        <is>
          <t>S</t>
        </is>
      </c>
    </row>
    <row r="360" ht="14" customHeight="1" s="902">
      <c r="A360" s="939" t="inlineStr">
        <is>
          <t>2015</t>
        </is>
      </c>
      <c r="B360" s="939" t="inlineStr">
        <is>
          <t>10115070</t>
        </is>
      </c>
      <c r="C360" s="939" t="inlineStr">
        <is>
          <t>1502 90 90</t>
        </is>
      </c>
      <c r="D360" s="939" t="inlineStr">
        <is>
          <t>S</t>
        </is>
      </c>
    </row>
    <row r="361" ht="14" customHeight="1" s="902">
      <c r="A361" s="939" t="inlineStr">
        <is>
          <t>2015</t>
        </is>
      </c>
      <c r="B361" s="939" t="inlineStr">
        <is>
          <t>10116030</t>
        </is>
      </c>
      <c r="C361" s="939" t="inlineStr">
        <is>
          <t>0504 00 00</t>
        </is>
      </c>
      <c r="D361" s="939" t="inlineStr">
        <is>
          <t>S</t>
        </is>
      </c>
    </row>
    <row r="362" ht="14" customHeight="1" s="902">
      <c r="A362" s="9" t="inlineStr">
        <is>
          <t>2015</t>
        </is>
      </c>
      <c r="B362" s="9" t="inlineStr">
        <is>
          <t>10116090</t>
        </is>
      </c>
      <c r="C362" s="9" t="inlineStr">
        <is>
          <t>0502 10 00</t>
        </is>
      </c>
      <c r="D362" s="9" t="inlineStr">
        <is>
          <t>S</t>
        </is>
      </c>
      <c r="H362" s="888" t="inlineStr">
        <is>
          <t>Pigs', hogs' or boars' bristles and hair; badger hair and other brush making hair; waste of such bristles or hair</t>
        </is>
      </c>
      <c r="I362" s="939" t="inlineStr">
        <is>
          <t>poils</t>
        </is>
      </c>
    </row>
    <row r="363" ht="14" customHeight="1" s="902">
      <c r="A363" s="9" t="inlineStr">
        <is>
          <t>2015</t>
        </is>
      </c>
      <c r="B363" s="9" t="inlineStr">
        <is>
          <t>10116090</t>
        </is>
      </c>
      <c r="C363" s="9" t="inlineStr">
        <is>
          <t>0502 90 00</t>
        </is>
      </c>
      <c r="D363" s="9" t="inlineStr">
        <is>
          <t>S</t>
        </is>
      </c>
    </row>
    <row r="364" ht="14" customHeight="1" s="902">
      <c r="A364" s="9" t="inlineStr">
        <is>
          <t>2015</t>
        </is>
      </c>
      <c r="B364" s="9" t="inlineStr">
        <is>
          <t>10116090</t>
        </is>
      </c>
      <c r="C364" s="9" t="inlineStr">
        <is>
          <t>0506 10 00</t>
        </is>
      </c>
      <c r="D364" s="9" t="inlineStr">
        <is>
          <t>S</t>
        </is>
      </c>
      <c r="H364" s="865" t="inlineStr">
        <is>
          <t>Bones and horn-cores, unworked, defatted, simply prepared (but not
cut to shape), treated with acid or degelatinised; powder and waste of
these products</t>
        </is>
      </c>
      <c r="I364" s="939" t="inlineStr">
        <is>
          <t>os</t>
        </is>
      </c>
    </row>
    <row r="365" ht="14" customHeight="1" s="902">
      <c r="A365" s="9" t="inlineStr">
        <is>
          <t>2015</t>
        </is>
      </c>
      <c r="B365" s="9" t="inlineStr">
        <is>
          <t>10116090</t>
        </is>
      </c>
      <c r="C365" s="9" t="inlineStr">
        <is>
          <t>0506 90 00</t>
        </is>
      </c>
      <c r="D365" s="9" t="inlineStr">
        <is>
          <t>S</t>
        </is>
      </c>
    </row>
    <row r="366" ht="14" customHeight="1" s="902">
      <c r="A366" s="9" t="inlineStr">
        <is>
          <t>2015</t>
        </is>
      </c>
      <c r="B366" s="9" t="inlineStr">
        <is>
          <t>10116090</t>
        </is>
      </c>
      <c r="C366" s="9" t="inlineStr">
        <is>
          <t>0507 10 00</t>
        </is>
      </c>
      <c r="D366" s="9" t="inlineStr">
        <is>
          <t>S</t>
        </is>
      </c>
      <c r="H366" s="939" t="inlineStr">
        <is>
          <t>Ivory; ivory powder and waste</t>
        </is>
      </c>
      <c r="I366" s="939" t="inlineStr">
        <is>
          <t>ivoire</t>
        </is>
      </c>
    </row>
    <row r="367" ht="14" customHeight="1" s="902">
      <c r="A367" s="9" t="inlineStr">
        <is>
          <t>2015</t>
        </is>
      </c>
      <c r="B367" s="9" t="inlineStr">
        <is>
          <t>10116090</t>
        </is>
      </c>
      <c r="C367" s="9" t="inlineStr">
        <is>
          <t>0510 00 00</t>
        </is>
      </c>
      <c r="D367" s="9" t="inlineStr">
        <is>
          <t>S</t>
        </is>
      </c>
      <c r="H367" s="10" t="inlineStr">
        <is>
          <t>Ambergris, castoreum, civet and musk; cantharides; bile, whether or
not dried; glands and other animal products used in the preparation
of pharmaceutical products, fresh, chilled, frozen or otherwise provi­
sionally preserved</t>
        </is>
      </c>
    </row>
    <row r="368" ht="14" customHeight="1" s="902">
      <c r="A368" s="9" t="inlineStr">
        <is>
          <t>2015</t>
        </is>
      </c>
      <c r="B368" s="9" t="inlineStr">
        <is>
          <t>10116090</t>
        </is>
      </c>
      <c r="C368" s="9" t="inlineStr">
        <is>
          <t>0511 99 10</t>
        </is>
      </c>
      <c r="D368" s="9" t="inlineStr">
        <is>
          <t>S</t>
        </is>
      </c>
      <c r="H368" s="939" t="inlineStr">
        <is>
          <t>Sinews or tendons; parings and similar waste of raw hides or skins</t>
        </is>
      </c>
      <c r="I368" s="939" t="inlineStr">
        <is>
          <t>tendons, pelures</t>
        </is>
      </c>
    </row>
    <row r="369" ht="14" customHeight="1" s="902">
      <c r="A369" s="9" t="inlineStr">
        <is>
          <t>2015</t>
        </is>
      </c>
      <c r="B369" s="9" t="inlineStr">
        <is>
          <t>10116090</t>
        </is>
      </c>
      <c r="C369" s="9" t="inlineStr">
        <is>
          <t>0511 99 85</t>
        </is>
      </c>
      <c r="D369" s="9" t="inlineStr">
        <is>
          <t>S</t>
        </is>
      </c>
      <c r="H369" s="939" t="inlineStr">
        <is>
          <t>Natural sponges of animal origin: Other ( 2 ) ( 2 ) Statistical TARIC codes: see Annex 10.</t>
        </is>
      </c>
    </row>
    <row r="370" ht="14" customHeight="1" s="902">
      <c r="A370" s="939" t="inlineStr">
        <is>
          <t>2015</t>
        </is>
      </c>
      <c r="B370" s="939" t="inlineStr">
        <is>
          <t>101200Z1</t>
        </is>
      </c>
      <c r="C370" s="939" t="inlineStr">
        <is>
          <t>0207 41 20</t>
        </is>
      </c>
      <c r="D370" s="939" t="inlineStr">
        <is>
          <t>S</t>
        </is>
      </c>
    </row>
    <row r="371" ht="14" customHeight="1" s="902">
      <c r="A371" s="939" t="inlineStr">
        <is>
          <t>2015</t>
        </is>
      </c>
      <c r="B371" s="939" t="inlineStr">
        <is>
          <t>101200Z1</t>
        </is>
      </c>
      <c r="C371" s="939" t="inlineStr">
        <is>
          <t>0207 41 30</t>
        </is>
      </c>
      <c r="D371" s="939" t="inlineStr">
        <is>
          <t>S</t>
        </is>
      </c>
    </row>
    <row r="372" ht="14" customHeight="1" s="902">
      <c r="A372" s="939" t="inlineStr">
        <is>
          <t>2015</t>
        </is>
      </c>
      <c r="B372" s="939" t="inlineStr">
        <is>
          <t>101200Z1</t>
        </is>
      </c>
      <c r="C372" s="939" t="inlineStr">
        <is>
          <t>0207 41 80</t>
        </is>
      </c>
      <c r="D372" s="939" t="inlineStr">
        <is>
          <t>S</t>
        </is>
      </c>
    </row>
    <row r="373" ht="14" customHeight="1" s="902">
      <c r="A373" s="939" t="inlineStr">
        <is>
          <t>2015</t>
        </is>
      </c>
      <c r="B373" s="939" t="inlineStr">
        <is>
          <t>101200Z1</t>
        </is>
      </c>
      <c r="C373" s="939" t="inlineStr">
        <is>
          <t>0207 42 30</t>
        </is>
      </c>
      <c r="D373" s="939" t="inlineStr">
        <is>
          <t>S</t>
        </is>
      </c>
    </row>
    <row r="374" ht="14" customHeight="1" s="902">
      <c r="A374" s="939" t="inlineStr">
        <is>
          <t>2015</t>
        </is>
      </c>
      <c r="B374" s="939" t="inlineStr">
        <is>
          <t>101200Z1</t>
        </is>
      </c>
      <c r="C374" s="939" t="inlineStr">
        <is>
          <t>0207 42 80</t>
        </is>
      </c>
      <c r="D374" s="939" t="inlineStr">
        <is>
          <t>S</t>
        </is>
      </c>
    </row>
    <row r="375" ht="14" customHeight="1" s="902">
      <c r="A375" s="939" t="inlineStr">
        <is>
          <t>2015</t>
        </is>
      </c>
      <c r="B375" s="939" t="inlineStr">
        <is>
          <t>101200Z1</t>
        </is>
      </c>
      <c r="C375" s="939" t="inlineStr">
        <is>
          <t>0207 51 10</t>
        </is>
      </c>
      <c r="D375" s="939" t="inlineStr">
        <is>
          <t>S</t>
        </is>
      </c>
    </row>
    <row r="376" ht="14" customHeight="1" s="902">
      <c r="A376" s="939" t="inlineStr">
        <is>
          <t>2015</t>
        </is>
      </c>
      <c r="B376" s="939" t="inlineStr">
        <is>
          <t>101200Z1</t>
        </is>
      </c>
      <c r="C376" s="939" t="inlineStr">
        <is>
          <t>0207 51 90</t>
        </is>
      </c>
      <c r="D376" s="939" t="inlineStr">
        <is>
          <t>S</t>
        </is>
      </c>
    </row>
    <row r="377" ht="14" customHeight="1" s="902">
      <c r="A377" s="939" t="inlineStr">
        <is>
          <t>2015</t>
        </is>
      </c>
      <c r="B377" s="939" t="inlineStr">
        <is>
          <t>101200Z1</t>
        </is>
      </c>
      <c r="C377" s="939" t="inlineStr">
        <is>
          <t>0207 52 10</t>
        </is>
      </c>
      <c r="D377" s="939" t="inlineStr">
        <is>
          <t>S</t>
        </is>
      </c>
    </row>
    <row r="378" ht="14" customHeight="1" s="902">
      <c r="A378" s="939" t="inlineStr">
        <is>
          <t>2015</t>
        </is>
      </c>
      <c r="B378" s="939" t="inlineStr">
        <is>
          <t>101200Z1</t>
        </is>
      </c>
      <c r="C378" s="939" t="inlineStr">
        <is>
          <t>0207 52 90</t>
        </is>
      </c>
      <c r="D378" s="939" t="inlineStr">
        <is>
          <t>S</t>
        </is>
      </c>
    </row>
    <row r="379" ht="14" customHeight="1" s="902">
      <c r="A379" s="939" t="inlineStr">
        <is>
          <t>2015</t>
        </is>
      </c>
      <c r="B379" s="939" t="inlineStr">
        <is>
          <t>101200Z1</t>
        </is>
      </c>
      <c r="C379" s="939" t="inlineStr">
        <is>
          <t>0207 60 05</t>
        </is>
      </c>
      <c r="D379" s="939" t="inlineStr">
        <is>
          <t>S</t>
        </is>
      </c>
    </row>
    <row r="380" ht="14" customHeight="1" s="902">
      <c r="A380" s="939" t="inlineStr">
        <is>
          <t>2015</t>
        </is>
      </c>
      <c r="B380" s="8" t="inlineStr">
        <is>
          <t>101200Z2</t>
        </is>
      </c>
      <c r="C380" s="8" t="inlineStr">
        <is>
          <t>0207 44 10</t>
        </is>
      </c>
      <c r="D380" s="939" t="inlineStr">
        <is>
          <t>S</t>
        </is>
      </c>
    </row>
    <row r="381" ht="14" customHeight="1" s="902">
      <c r="A381" s="939" t="inlineStr">
        <is>
          <t>2015</t>
        </is>
      </c>
      <c r="B381" s="8" t="inlineStr">
        <is>
          <t>101200Z2</t>
        </is>
      </c>
      <c r="C381" s="8" t="inlineStr">
        <is>
          <t>0207 44 21</t>
        </is>
      </c>
      <c r="D381" s="939" t="inlineStr">
        <is>
          <t>S</t>
        </is>
      </c>
    </row>
    <row r="382" ht="14" customHeight="1" s="902">
      <c r="A382" s="939" t="inlineStr">
        <is>
          <t>2015</t>
        </is>
      </c>
      <c r="B382" s="8" t="inlineStr">
        <is>
          <t>101200Z2</t>
        </is>
      </c>
      <c r="C382" s="8" t="inlineStr">
        <is>
          <t>0207 44 31</t>
        </is>
      </c>
      <c r="D382" s="939" t="inlineStr">
        <is>
          <t>S</t>
        </is>
      </c>
    </row>
    <row r="383" ht="14" customHeight="1" s="902">
      <c r="A383" s="939" t="inlineStr">
        <is>
          <t>2015</t>
        </is>
      </c>
      <c r="B383" s="8" t="inlineStr">
        <is>
          <t>101200Z2</t>
        </is>
      </c>
      <c r="C383" s="8" t="inlineStr">
        <is>
          <t>0207 44 41</t>
        </is>
      </c>
      <c r="D383" s="939" t="inlineStr">
        <is>
          <t>S</t>
        </is>
      </c>
    </row>
    <row r="384" ht="14" customHeight="1" s="902">
      <c r="A384" s="939" t="inlineStr">
        <is>
          <t>2015</t>
        </is>
      </c>
      <c r="B384" s="8" t="inlineStr">
        <is>
          <t>101200Z2</t>
        </is>
      </c>
      <c r="C384" s="8" t="inlineStr">
        <is>
          <t>0207 44 51</t>
        </is>
      </c>
      <c r="D384" s="939" t="inlineStr">
        <is>
          <t>S</t>
        </is>
      </c>
    </row>
    <row r="385" ht="14" customHeight="1" s="902">
      <c r="A385" s="939" t="inlineStr">
        <is>
          <t>2015</t>
        </is>
      </c>
      <c r="B385" s="8" t="inlineStr">
        <is>
          <t>101200Z2</t>
        </is>
      </c>
      <c r="C385" s="8" t="inlineStr">
        <is>
          <t>0207 44 61</t>
        </is>
      </c>
      <c r="D385" s="939" t="inlineStr">
        <is>
          <t>S</t>
        </is>
      </c>
    </row>
    <row r="386" ht="14" customHeight="1" s="902">
      <c r="A386" s="939" t="inlineStr">
        <is>
          <t>2015</t>
        </is>
      </c>
      <c r="B386" s="8" t="inlineStr">
        <is>
          <t>101200Z2</t>
        </is>
      </c>
      <c r="C386" s="8" t="inlineStr">
        <is>
          <t>0207 44 71</t>
        </is>
      </c>
      <c r="D386" s="939" t="inlineStr">
        <is>
          <t>S</t>
        </is>
      </c>
    </row>
    <row r="387" ht="14" customHeight="1" s="902">
      <c r="A387" s="939" t="inlineStr">
        <is>
          <t>2015</t>
        </is>
      </c>
      <c r="B387" s="8" t="inlineStr">
        <is>
          <t>101200Z2</t>
        </is>
      </c>
      <c r="C387" s="8" t="inlineStr">
        <is>
          <t>0207 44 81</t>
        </is>
      </c>
      <c r="D387" s="939" t="inlineStr">
        <is>
          <t>S</t>
        </is>
      </c>
    </row>
    <row r="388" ht="14" customHeight="1" s="902">
      <c r="A388" s="939" t="inlineStr">
        <is>
          <t>2015</t>
        </is>
      </c>
      <c r="B388" s="8" t="inlineStr">
        <is>
          <t>101200Z2</t>
        </is>
      </c>
      <c r="C388" s="8" t="inlineStr">
        <is>
          <t>0207 45 10</t>
        </is>
      </c>
      <c r="D388" s="939" t="inlineStr">
        <is>
          <t>S</t>
        </is>
      </c>
    </row>
    <row r="389" ht="14" customHeight="1" s="902">
      <c r="A389" s="939" t="inlineStr">
        <is>
          <t>2015</t>
        </is>
      </c>
      <c r="B389" s="8" t="inlineStr">
        <is>
          <t>101200Z2</t>
        </is>
      </c>
      <c r="C389" s="8" t="inlineStr">
        <is>
          <t>0207 45 21</t>
        </is>
      </c>
      <c r="D389" s="939" t="inlineStr">
        <is>
          <t>S</t>
        </is>
      </c>
    </row>
    <row r="390" ht="14" customHeight="1" s="902">
      <c r="A390" s="939" t="inlineStr">
        <is>
          <t>2015</t>
        </is>
      </c>
      <c r="B390" s="8" t="inlineStr">
        <is>
          <t>101200Z2</t>
        </is>
      </c>
      <c r="C390" s="8" t="inlineStr">
        <is>
          <t>0207 45 31</t>
        </is>
      </c>
      <c r="D390" s="939" t="inlineStr">
        <is>
          <t>S</t>
        </is>
      </c>
    </row>
    <row r="391" ht="14" customHeight="1" s="902">
      <c r="A391" s="939" t="inlineStr">
        <is>
          <t>2015</t>
        </is>
      </c>
      <c r="B391" s="8" t="inlineStr">
        <is>
          <t>101200Z2</t>
        </is>
      </c>
      <c r="C391" s="8" t="inlineStr">
        <is>
          <t>0207 45 41</t>
        </is>
      </c>
      <c r="D391" s="939" t="inlineStr">
        <is>
          <t>S</t>
        </is>
      </c>
    </row>
    <row r="392" ht="14" customHeight="1" s="902">
      <c r="A392" s="939" t="inlineStr">
        <is>
          <t>2015</t>
        </is>
      </c>
      <c r="B392" s="8" t="inlineStr">
        <is>
          <t>101200Z2</t>
        </is>
      </c>
      <c r="C392" s="8" t="inlineStr">
        <is>
          <t>0207 45 51</t>
        </is>
      </c>
      <c r="D392" s="939" t="inlineStr">
        <is>
          <t>S</t>
        </is>
      </c>
    </row>
    <row r="393" ht="14" customHeight="1" s="902">
      <c r="A393" s="939" t="inlineStr">
        <is>
          <t>2015</t>
        </is>
      </c>
      <c r="B393" s="8" t="inlineStr">
        <is>
          <t>101200Z2</t>
        </is>
      </c>
      <c r="C393" s="8" t="inlineStr">
        <is>
          <t>0207 45 61</t>
        </is>
      </c>
      <c r="D393" s="939" t="inlineStr">
        <is>
          <t>S</t>
        </is>
      </c>
    </row>
    <row r="394" ht="14" customHeight="1" s="902">
      <c r="A394" s="939" t="inlineStr">
        <is>
          <t>2015</t>
        </is>
      </c>
      <c r="B394" s="8" t="inlineStr">
        <is>
          <t>101200Z2</t>
        </is>
      </c>
      <c r="C394" s="8" t="inlineStr">
        <is>
          <t>0207 45 71</t>
        </is>
      </c>
      <c r="D394" s="939" t="inlineStr">
        <is>
          <t>S</t>
        </is>
      </c>
    </row>
    <row r="395" ht="14" customHeight="1" s="902">
      <c r="A395" s="939" t="inlineStr">
        <is>
          <t>2015</t>
        </is>
      </c>
      <c r="B395" s="8" t="inlineStr">
        <is>
          <t>101200Z2</t>
        </is>
      </c>
      <c r="C395" s="8" t="inlineStr">
        <is>
          <t>0207 45 81</t>
        </is>
      </c>
      <c r="D395" s="939" t="inlineStr">
        <is>
          <t>S</t>
        </is>
      </c>
    </row>
    <row r="396" ht="14" customHeight="1" s="902">
      <c r="A396" s="939" t="inlineStr">
        <is>
          <t>2015</t>
        </is>
      </c>
      <c r="B396" s="8" t="inlineStr">
        <is>
          <t>101200Z2</t>
        </is>
      </c>
      <c r="C396" s="8" t="inlineStr">
        <is>
          <t>0207 54 10</t>
        </is>
      </c>
      <c r="D396" s="939" t="inlineStr">
        <is>
          <t>S</t>
        </is>
      </c>
    </row>
    <row r="397" ht="14" customHeight="1" s="902">
      <c r="A397" s="939" t="inlineStr">
        <is>
          <t>2015</t>
        </is>
      </c>
      <c r="B397" s="8" t="inlineStr">
        <is>
          <t>101200Z2</t>
        </is>
      </c>
      <c r="C397" s="8" t="inlineStr">
        <is>
          <t>0207 54 21</t>
        </is>
      </c>
      <c r="D397" s="939" t="inlineStr">
        <is>
          <t>S</t>
        </is>
      </c>
    </row>
    <row r="398" ht="14" customHeight="1" s="902">
      <c r="A398" s="939" t="inlineStr">
        <is>
          <t>2015</t>
        </is>
      </c>
      <c r="B398" s="8" t="inlineStr">
        <is>
          <t>101200Z2</t>
        </is>
      </c>
      <c r="C398" s="8" t="inlineStr">
        <is>
          <t>0207 54 31</t>
        </is>
      </c>
      <c r="D398" s="939" t="inlineStr">
        <is>
          <t>S</t>
        </is>
      </c>
    </row>
    <row r="399" ht="14" customHeight="1" s="902">
      <c r="A399" s="939" t="inlineStr">
        <is>
          <t>2015</t>
        </is>
      </c>
      <c r="B399" s="8" t="inlineStr">
        <is>
          <t>101200Z2</t>
        </is>
      </c>
      <c r="C399" s="8" t="inlineStr">
        <is>
          <t>0207 54 41</t>
        </is>
      </c>
      <c r="D399" s="939" t="inlineStr">
        <is>
          <t>S</t>
        </is>
      </c>
    </row>
    <row r="400" ht="14" customHeight="1" s="902">
      <c r="A400" s="939" t="inlineStr">
        <is>
          <t>2015</t>
        </is>
      </c>
      <c r="B400" s="8" t="inlineStr">
        <is>
          <t>101200Z2</t>
        </is>
      </c>
      <c r="C400" s="8" t="inlineStr">
        <is>
          <t>0207 54 51</t>
        </is>
      </c>
      <c r="D400" s="939" t="inlineStr">
        <is>
          <t>S</t>
        </is>
      </c>
    </row>
    <row r="401" ht="14" customHeight="1" s="902">
      <c r="A401" s="939" t="inlineStr">
        <is>
          <t>2015</t>
        </is>
      </c>
      <c r="B401" s="8" t="inlineStr">
        <is>
          <t>101200Z2</t>
        </is>
      </c>
      <c r="C401" s="8" t="inlineStr">
        <is>
          <t>0207 54 61</t>
        </is>
      </c>
      <c r="D401" s="939" t="inlineStr">
        <is>
          <t>S</t>
        </is>
      </c>
    </row>
    <row r="402" ht="14" customHeight="1" s="902">
      <c r="A402" s="939" t="inlineStr">
        <is>
          <t>2015</t>
        </is>
      </c>
      <c r="B402" s="8" t="inlineStr">
        <is>
          <t>101200Z2</t>
        </is>
      </c>
      <c r="C402" s="8" t="inlineStr">
        <is>
          <t>0207 54 71</t>
        </is>
      </c>
      <c r="D402" s="939" t="inlineStr">
        <is>
          <t>S</t>
        </is>
      </c>
    </row>
    <row r="403" ht="14" customHeight="1" s="902">
      <c r="A403" s="939" t="inlineStr">
        <is>
          <t>2015</t>
        </is>
      </c>
      <c r="B403" s="8" t="inlineStr">
        <is>
          <t>101200Z2</t>
        </is>
      </c>
      <c r="C403" s="8" t="inlineStr">
        <is>
          <t>0207 54 81</t>
        </is>
      </c>
      <c r="D403" s="939" t="inlineStr">
        <is>
          <t>S</t>
        </is>
      </c>
    </row>
    <row r="404" ht="14" customHeight="1" s="902">
      <c r="A404" s="939" t="inlineStr">
        <is>
          <t>2015</t>
        </is>
      </c>
      <c r="B404" s="8" t="inlineStr">
        <is>
          <t>101200Z2</t>
        </is>
      </c>
      <c r="C404" s="8" t="inlineStr">
        <is>
          <t>0207 55 10</t>
        </is>
      </c>
      <c r="D404" s="939" t="inlineStr">
        <is>
          <t>S</t>
        </is>
      </c>
    </row>
    <row r="405" ht="14" customHeight="1" s="902">
      <c r="A405" s="939" t="inlineStr">
        <is>
          <t>2015</t>
        </is>
      </c>
      <c r="B405" s="8" t="inlineStr">
        <is>
          <t>101200Z2</t>
        </is>
      </c>
      <c r="C405" s="8" t="inlineStr">
        <is>
          <t>0207 55 21</t>
        </is>
      </c>
      <c r="D405" s="939" t="inlineStr">
        <is>
          <t>S</t>
        </is>
      </c>
    </row>
    <row r="406" ht="14" customHeight="1" s="902">
      <c r="A406" s="939" t="inlineStr">
        <is>
          <t>2015</t>
        </is>
      </c>
      <c r="B406" s="8" t="inlineStr">
        <is>
          <t>101200Z2</t>
        </is>
      </c>
      <c r="C406" s="8" t="inlineStr">
        <is>
          <t>0207 55 31</t>
        </is>
      </c>
      <c r="D406" s="939" t="inlineStr">
        <is>
          <t>S</t>
        </is>
      </c>
    </row>
    <row r="407" ht="14" customHeight="1" s="902">
      <c r="A407" s="939" t="inlineStr">
        <is>
          <t>2015</t>
        </is>
      </c>
      <c r="B407" s="8" t="inlineStr">
        <is>
          <t>101200Z2</t>
        </is>
      </c>
      <c r="C407" s="8" t="inlineStr">
        <is>
          <t>0207 55 41</t>
        </is>
      </c>
      <c r="D407" s="939" t="inlineStr">
        <is>
          <t>S</t>
        </is>
      </c>
    </row>
    <row r="408" ht="14" customHeight="1" s="902">
      <c r="A408" s="939" t="inlineStr">
        <is>
          <t>2015</t>
        </is>
      </c>
      <c r="B408" s="8" t="inlineStr">
        <is>
          <t>101200Z2</t>
        </is>
      </c>
      <c r="C408" s="8" t="inlineStr">
        <is>
          <t>0207 55 51</t>
        </is>
      </c>
      <c r="D408" s="939" t="inlineStr">
        <is>
          <t>S</t>
        </is>
      </c>
    </row>
    <row r="409" ht="14" customHeight="1" s="902">
      <c r="A409" s="939" t="inlineStr">
        <is>
          <t>2015</t>
        </is>
      </c>
      <c r="B409" s="8" t="inlineStr">
        <is>
          <t>101200Z2</t>
        </is>
      </c>
      <c r="C409" s="8" t="inlineStr">
        <is>
          <t>0207 55 61</t>
        </is>
      </c>
      <c r="D409" s="939" t="inlineStr">
        <is>
          <t>S</t>
        </is>
      </c>
    </row>
    <row r="410" ht="14" customHeight="1" s="902">
      <c r="A410" s="939" t="inlineStr">
        <is>
          <t>2015</t>
        </is>
      </c>
      <c r="B410" s="8" t="inlineStr">
        <is>
          <t>101200Z2</t>
        </is>
      </c>
      <c r="C410" s="8" t="inlineStr">
        <is>
          <t>0207 55 71</t>
        </is>
      </c>
      <c r="D410" s="939" t="inlineStr">
        <is>
          <t>S</t>
        </is>
      </c>
    </row>
    <row r="411" ht="14" customHeight="1" s="902">
      <c r="A411" s="939" t="inlineStr">
        <is>
          <t>2015</t>
        </is>
      </c>
      <c r="B411" s="8" t="inlineStr">
        <is>
          <t>101200Z2</t>
        </is>
      </c>
      <c r="C411" s="8" t="inlineStr">
        <is>
          <t>0207 55 81</t>
        </is>
      </c>
      <c r="D411" s="939" t="inlineStr">
        <is>
          <t>S</t>
        </is>
      </c>
    </row>
    <row r="412" ht="14" customHeight="1" s="902">
      <c r="A412" s="939" t="inlineStr">
        <is>
          <t>2015</t>
        </is>
      </c>
      <c r="B412" s="8" t="inlineStr">
        <is>
          <t>101200Z2</t>
        </is>
      </c>
      <c r="C412" s="8" t="inlineStr">
        <is>
          <t>0207 60 10</t>
        </is>
      </c>
      <c r="D412" s="939" t="inlineStr">
        <is>
          <t>S</t>
        </is>
      </c>
    </row>
    <row r="413" ht="14" customHeight="1" s="902">
      <c r="A413" s="939" t="inlineStr">
        <is>
          <t>2015</t>
        </is>
      </c>
      <c r="B413" s="8" t="inlineStr">
        <is>
          <t>101200Z2</t>
        </is>
      </c>
      <c r="C413" s="8" t="inlineStr">
        <is>
          <t>0207 60 21</t>
        </is>
      </c>
      <c r="D413" s="939" t="inlineStr">
        <is>
          <t>S</t>
        </is>
      </c>
    </row>
    <row r="414" ht="14" customHeight="1" s="902">
      <c r="A414" s="939" t="inlineStr">
        <is>
          <t>2015</t>
        </is>
      </c>
      <c r="B414" s="8" t="inlineStr">
        <is>
          <t>101200Z2</t>
        </is>
      </c>
      <c r="C414" s="8" t="inlineStr">
        <is>
          <t>0207 60 31</t>
        </is>
      </c>
      <c r="D414" s="939" t="inlineStr">
        <is>
          <t>S</t>
        </is>
      </c>
    </row>
    <row r="415" ht="14" customHeight="1" s="902">
      <c r="A415" s="939" t="inlineStr">
        <is>
          <t>2015</t>
        </is>
      </c>
      <c r="B415" s="8" t="inlineStr">
        <is>
          <t>101200Z2</t>
        </is>
      </c>
      <c r="C415" s="8" t="inlineStr">
        <is>
          <t>0207 60 41</t>
        </is>
      </c>
      <c r="D415" s="939" t="inlineStr">
        <is>
          <t>S</t>
        </is>
      </c>
    </row>
    <row r="416" ht="14" customHeight="1" s="902">
      <c r="A416" s="939" t="inlineStr">
        <is>
          <t>2015</t>
        </is>
      </c>
      <c r="B416" s="8" t="inlineStr">
        <is>
          <t>101200Z2</t>
        </is>
      </c>
      <c r="C416" s="8" t="inlineStr">
        <is>
          <t>0207 60 51</t>
        </is>
      </c>
      <c r="D416" s="939" t="inlineStr">
        <is>
          <t>S</t>
        </is>
      </c>
    </row>
    <row r="417" ht="14" customHeight="1" s="902">
      <c r="A417" s="939" t="inlineStr">
        <is>
          <t>2015</t>
        </is>
      </c>
      <c r="B417" s="8" t="inlineStr">
        <is>
          <t>101200Z2</t>
        </is>
      </c>
      <c r="C417" s="8" t="inlineStr">
        <is>
          <t>0207 60 61</t>
        </is>
      </c>
      <c r="D417" s="939" t="inlineStr">
        <is>
          <t>S</t>
        </is>
      </c>
    </row>
    <row r="418" ht="14" customHeight="1" s="902">
      <c r="A418" s="939" t="inlineStr">
        <is>
          <t>2015</t>
        </is>
      </c>
      <c r="B418" s="8" t="inlineStr">
        <is>
          <t>101200Z2</t>
        </is>
      </c>
      <c r="C418" s="8" t="inlineStr">
        <is>
          <t>0207 60 81</t>
        </is>
      </c>
      <c r="D418" s="939" t="inlineStr">
        <is>
          <t>S</t>
        </is>
      </c>
    </row>
    <row r="419" ht="14" customHeight="1" s="902">
      <c r="A419" s="939" t="inlineStr">
        <is>
          <t>2015</t>
        </is>
      </c>
      <c r="B419" s="939" t="inlineStr">
        <is>
          <t>101200Z3</t>
        </is>
      </c>
      <c r="C419" s="939" t="inlineStr">
        <is>
          <t>0207 13 91</t>
        </is>
      </c>
      <c r="D419" s="939" t="inlineStr">
        <is>
          <t>S</t>
        </is>
      </c>
    </row>
    <row r="420" ht="14" customHeight="1" s="902">
      <c r="A420" s="939" t="inlineStr">
        <is>
          <t>2015</t>
        </is>
      </c>
      <c r="B420" s="939" t="inlineStr">
        <is>
          <t>101200Z3</t>
        </is>
      </c>
      <c r="C420" s="939" t="inlineStr">
        <is>
          <t>0207 13 99</t>
        </is>
      </c>
      <c r="D420" s="939" t="inlineStr">
        <is>
          <t>S</t>
        </is>
      </c>
    </row>
    <row r="421" ht="14" customHeight="1" s="902">
      <c r="A421" s="939" t="inlineStr">
        <is>
          <t>2015</t>
        </is>
      </c>
      <c r="B421" s="939" t="inlineStr">
        <is>
          <t>101200Z3</t>
        </is>
      </c>
      <c r="C421" s="939" t="inlineStr">
        <is>
          <t>0207 14 91</t>
        </is>
      </c>
      <c r="D421" s="939" t="inlineStr">
        <is>
          <t>S</t>
        </is>
      </c>
    </row>
    <row r="422" ht="14" customHeight="1" s="902">
      <c r="A422" s="939" t="inlineStr">
        <is>
          <t>2015</t>
        </is>
      </c>
      <c r="B422" s="939" t="inlineStr">
        <is>
          <t>101200Z3</t>
        </is>
      </c>
      <c r="C422" s="939" t="inlineStr">
        <is>
          <t>0207 14 99</t>
        </is>
      </c>
      <c r="D422" s="939" t="inlineStr">
        <is>
          <t>S</t>
        </is>
      </c>
    </row>
    <row r="423" ht="14" customHeight="1" s="902">
      <c r="A423" s="939" t="inlineStr">
        <is>
          <t>2015</t>
        </is>
      </c>
      <c r="B423" s="939" t="inlineStr">
        <is>
          <t>101200Z3</t>
        </is>
      </c>
      <c r="C423" s="939" t="inlineStr">
        <is>
          <t>0207 26 91</t>
        </is>
      </c>
      <c r="D423" s="939" t="inlineStr">
        <is>
          <t>S</t>
        </is>
      </c>
    </row>
    <row r="424" ht="14" customHeight="1" s="902">
      <c r="A424" s="939" t="inlineStr">
        <is>
          <t>2015</t>
        </is>
      </c>
      <c r="B424" s="939" t="inlineStr">
        <is>
          <t>101200Z3</t>
        </is>
      </c>
      <c r="C424" s="939" t="inlineStr">
        <is>
          <t>0207 26 99</t>
        </is>
      </c>
      <c r="D424" s="939" t="inlineStr">
        <is>
          <t>S</t>
        </is>
      </c>
    </row>
    <row r="425" ht="14" customHeight="1" s="902">
      <c r="A425" s="939" t="inlineStr">
        <is>
          <t>2015</t>
        </is>
      </c>
      <c r="B425" s="939" t="inlineStr">
        <is>
          <t>101200Z3</t>
        </is>
      </c>
      <c r="C425" s="939" t="inlineStr">
        <is>
          <t>0207 27 91</t>
        </is>
      </c>
      <c r="D425" s="939" t="inlineStr">
        <is>
          <t>S</t>
        </is>
      </c>
    </row>
    <row r="426" ht="14" customHeight="1" s="902">
      <c r="A426" s="939" t="inlineStr">
        <is>
          <t>2015</t>
        </is>
      </c>
      <c r="B426" s="939" t="inlineStr">
        <is>
          <t>101200Z3</t>
        </is>
      </c>
      <c r="C426" s="939" t="inlineStr">
        <is>
          <t>0207 27 99</t>
        </is>
      </c>
      <c r="D426" s="939" t="inlineStr">
        <is>
          <t>S</t>
        </is>
      </c>
    </row>
    <row r="427" ht="14" customHeight="1" s="902">
      <c r="A427" s="939" t="inlineStr">
        <is>
          <t>2015</t>
        </is>
      </c>
      <c r="B427" s="939" t="inlineStr">
        <is>
          <t>101200Z3</t>
        </is>
      </c>
      <c r="C427" s="939" t="inlineStr">
        <is>
          <t>0207 44 91</t>
        </is>
      </c>
      <c r="D427" s="939" t="inlineStr">
        <is>
          <t>S</t>
        </is>
      </c>
    </row>
    <row r="428" ht="14" customHeight="1" s="902">
      <c r="A428" s="939" t="inlineStr">
        <is>
          <t>2015</t>
        </is>
      </c>
      <c r="B428" s="939" t="inlineStr">
        <is>
          <t>101200Z3</t>
        </is>
      </c>
      <c r="C428" s="939" t="inlineStr">
        <is>
          <t>0207 44 99</t>
        </is>
      </c>
      <c r="D428" s="939" t="inlineStr">
        <is>
          <t>S</t>
        </is>
      </c>
    </row>
    <row r="429" ht="14" customHeight="1" s="902">
      <c r="A429" s="939" t="inlineStr">
        <is>
          <t>2015</t>
        </is>
      </c>
      <c r="B429" s="939" t="inlineStr">
        <is>
          <t>101200Z3</t>
        </is>
      </c>
      <c r="C429" s="939" t="inlineStr">
        <is>
          <t>0207 45 93</t>
        </is>
      </c>
      <c r="D429" s="939" t="inlineStr">
        <is>
          <t>S</t>
        </is>
      </c>
    </row>
    <row r="430" ht="14" customHeight="1" s="902">
      <c r="A430" s="939" t="inlineStr">
        <is>
          <t>2015</t>
        </is>
      </c>
      <c r="B430" s="939" t="inlineStr">
        <is>
          <t>101200Z3</t>
        </is>
      </c>
      <c r="C430" s="939" t="inlineStr">
        <is>
          <t>0207 45 95</t>
        </is>
      </c>
      <c r="D430" s="939" t="inlineStr">
        <is>
          <t>S</t>
        </is>
      </c>
    </row>
    <row r="431" ht="14" customHeight="1" s="902">
      <c r="A431" s="939" t="inlineStr">
        <is>
          <t>2015</t>
        </is>
      </c>
      <c r="B431" s="939" t="inlineStr">
        <is>
          <t>101200Z3</t>
        </is>
      </c>
      <c r="C431" s="939" t="inlineStr">
        <is>
          <t>0207 45 99</t>
        </is>
      </c>
      <c r="D431" s="939" t="inlineStr">
        <is>
          <t>S</t>
        </is>
      </c>
    </row>
    <row r="432" ht="14" customHeight="1" s="902">
      <c r="A432" s="939" t="inlineStr">
        <is>
          <t>2015</t>
        </is>
      </c>
      <c r="B432" s="939" t="inlineStr">
        <is>
          <t>101200Z3</t>
        </is>
      </c>
      <c r="C432" s="939" t="inlineStr">
        <is>
          <t>0207 54 91</t>
        </is>
      </c>
      <c r="D432" s="939" t="inlineStr">
        <is>
          <t>S</t>
        </is>
      </c>
    </row>
    <row r="433" ht="14" customHeight="1" s="902">
      <c r="A433" s="939" t="inlineStr">
        <is>
          <t>2015</t>
        </is>
      </c>
      <c r="B433" s="939" t="inlineStr">
        <is>
          <t>101200Z3</t>
        </is>
      </c>
      <c r="C433" s="939" t="inlineStr">
        <is>
          <t>0207 54 99</t>
        </is>
      </c>
      <c r="D433" s="939" t="inlineStr">
        <is>
          <t>S</t>
        </is>
      </c>
    </row>
    <row r="434" ht="14" customHeight="1" s="902">
      <c r="A434" s="939" t="inlineStr">
        <is>
          <t>2015</t>
        </is>
      </c>
      <c r="B434" s="939" t="inlineStr">
        <is>
          <t>101200Z3</t>
        </is>
      </c>
      <c r="C434" s="939" t="inlineStr">
        <is>
          <t>0207 55 93</t>
        </is>
      </c>
      <c r="D434" s="939" t="inlineStr">
        <is>
          <t>S</t>
        </is>
      </c>
    </row>
    <row r="435" ht="14" customHeight="1" s="902">
      <c r="A435" s="939" t="inlineStr">
        <is>
          <t>2015</t>
        </is>
      </c>
      <c r="B435" s="939" t="inlineStr">
        <is>
          <t>101200Z3</t>
        </is>
      </c>
      <c r="C435" s="939" t="inlineStr">
        <is>
          <t>0207 55 95</t>
        </is>
      </c>
      <c r="D435" s="939" t="inlineStr">
        <is>
          <t>S</t>
        </is>
      </c>
    </row>
    <row r="436" ht="14" customHeight="1" s="902">
      <c r="A436" s="939" t="inlineStr">
        <is>
          <t>2015</t>
        </is>
      </c>
      <c r="B436" s="939" t="inlineStr">
        <is>
          <t>101200Z3</t>
        </is>
      </c>
      <c r="C436" s="939" t="inlineStr">
        <is>
          <t>0207 55 99</t>
        </is>
      </c>
      <c r="D436" s="939" t="inlineStr">
        <is>
          <t>S</t>
        </is>
      </c>
    </row>
    <row r="437" ht="14" customHeight="1" s="902">
      <c r="A437" s="939" t="inlineStr">
        <is>
          <t>2015</t>
        </is>
      </c>
      <c r="B437" s="939" t="inlineStr">
        <is>
          <t>101200Z3</t>
        </is>
      </c>
      <c r="C437" s="939" t="inlineStr">
        <is>
          <t>0207 60 91</t>
        </is>
      </c>
      <c r="D437" s="939" t="inlineStr">
        <is>
          <t>S</t>
        </is>
      </c>
    </row>
    <row r="438" ht="14" customHeight="1" s="902">
      <c r="A438" s="939" t="inlineStr">
        <is>
          <t>2015</t>
        </is>
      </c>
      <c r="B438" s="939" t="inlineStr">
        <is>
          <t>101200Z3</t>
        </is>
      </c>
      <c r="C438" s="939" t="inlineStr">
        <is>
          <t>0207 60 99</t>
        </is>
      </c>
      <c r="D438" s="939" t="inlineStr">
        <is>
          <t>S</t>
        </is>
      </c>
    </row>
    <row r="439" ht="14" customHeight="1" s="902">
      <c r="A439" s="939" t="inlineStr">
        <is>
          <t>2015</t>
        </is>
      </c>
      <c r="B439" s="939" t="inlineStr">
        <is>
          <t>10121010</t>
        </is>
      </c>
      <c r="C439" s="939" t="inlineStr">
        <is>
          <t>0207 11 10</t>
        </is>
      </c>
      <c r="D439" s="939" t="inlineStr">
        <is>
          <t>S</t>
        </is>
      </c>
    </row>
    <row r="440" ht="14" customHeight="1" s="902">
      <c r="A440" s="939" t="inlineStr">
        <is>
          <t>2015</t>
        </is>
      </c>
      <c r="B440" s="939" t="inlineStr">
        <is>
          <t>10121010</t>
        </is>
      </c>
      <c r="C440" s="939" t="inlineStr">
        <is>
          <t>0207 11 30</t>
        </is>
      </c>
      <c r="D440" s="939" t="inlineStr">
        <is>
          <t>S</t>
        </is>
      </c>
    </row>
    <row r="441" ht="14" customHeight="1" s="902">
      <c r="A441" s="939" t="inlineStr">
        <is>
          <t>2015</t>
        </is>
      </c>
      <c r="B441" s="939" t="inlineStr">
        <is>
          <t>10121010</t>
        </is>
      </c>
      <c r="C441" s="939" t="inlineStr">
        <is>
          <t>0207 11 90</t>
        </is>
      </c>
      <c r="D441" s="939" t="inlineStr">
        <is>
          <t>S</t>
        </is>
      </c>
    </row>
    <row r="442" ht="14" customHeight="1" s="902">
      <c r="A442" s="939" t="inlineStr">
        <is>
          <t>2015</t>
        </is>
      </c>
      <c r="B442" s="939" t="inlineStr">
        <is>
          <t>10121020</t>
        </is>
      </c>
      <c r="C442" s="939" t="inlineStr">
        <is>
          <t>0207 24 10</t>
        </is>
      </c>
      <c r="D442" s="939" t="inlineStr">
        <is>
          <t>S</t>
        </is>
      </c>
    </row>
    <row r="443" ht="14" customHeight="1" s="902">
      <c r="A443" s="939" t="inlineStr">
        <is>
          <t>2015</t>
        </is>
      </c>
      <c r="B443" s="939" t="inlineStr">
        <is>
          <t>10121020</t>
        </is>
      </c>
      <c r="C443" s="939" t="inlineStr">
        <is>
          <t>0207 24 90</t>
        </is>
      </c>
      <c r="D443" s="939" t="inlineStr">
        <is>
          <t>S</t>
        </is>
      </c>
    </row>
    <row r="444" ht="14" customHeight="1" s="902">
      <c r="A444" s="939" t="inlineStr">
        <is>
          <t>2015</t>
        </is>
      </c>
      <c r="B444" s="939" t="inlineStr">
        <is>
          <t>10121030</t>
        </is>
      </c>
      <c r="C444" s="939" t="inlineStr">
        <is>
          <t>0207 41 20</t>
        </is>
      </c>
      <c r="D444" s="939" t="inlineStr">
        <is>
          <t>S</t>
        </is>
      </c>
    </row>
    <row r="445" ht="14" customHeight="1" s="902">
      <c r="A445" s="939" t="inlineStr">
        <is>
          <t>2015</t>
        </is>
      </c>
      <c r="B445" s="939" t="inlineStr">
        <is>
          <t>10121030</t>
        </is>
      </c>
      <c r="C445" s="939" t="inlineStr">
        <is>
          <t>0207 41 30</t>
        </is>
      </c>
      <c r="D445" s="939" t="inlineStr">
        <is>
          <t>S</t>
        </is>
      </c>
    </row>
    <row r="446" ht="14" customHeight="1" s="902">
      <c r="A446" s="939" t="inlineStr">
        <is>
          <t>2015</t>
        </is>
      </c>
      <c r="B446" s="939" t="inlineStr">
        <is>
          <t>10121030</t>
        </is>
      </c>
      <c r="C446" s="939" t="inlineStr">
        <is>
          <t>0207 41 80</t>
        </is>
      </c>
      <c r="D446" s="939" t="inlineStr">
        <is>
          <t>S</t>
        </is>
      </c>
    </row>
    <row r="447" ht="14" customHeight="1" s="902">
      <c r="A447" s="939" t="inlineStr">
        <is>
          <t>2015</t>
        </is>
      </c>
      <c r="B447" s="939" t="inlineStr">
        <is>
          <t>10121030</t>
        </is>
      </c>
      <c r="C447" s="939" t="inlineStr">
        <is>
          <t>0207 51 10</t>
        </is>
      </c>
      <c r="D447" s="939" t="inlineStr">
        <is>
          <t>S</t>
        </is>
      </c>
    </row>
    <row r="448" ht="14" customHeight="1" s="902">
      <c r="A448" s="939" t="inlineStr">
        <is>
          <t>2015</t>
        </is>
      </c>
      <c r="B448" s="939" t="inlineStr">
        <is>
          <t>10121030</t>
        </is>
      </c>
      <c r="C448" s="939" t="inlineStr">
        <is>
          <t>0207 51 90</t>
        </is>
      </c>
      <c r="D448" s="939" t="inlineStr">
        <is>
          <t>S</t>
        </is>
      </c>
    </row>
    <row r="449" ht="14" customHeight="1" s="902">
      <c r="A449" s="939" t="inlineStr">
        <is>
          <t>2015</t>
        </is>
      </c>
      <c r="B449" s="939" t="inlineStr">
        <is>
          <t>10121030</t>
        </is>
      </c>
      <c r="C449" s="939" t="inlineStr">
        <is>
          <t>0207 60 05</t>
        </is>
      </c>
      <c r="D449" s="939" t="inlineStr">
        <is>
          <t>S</t>
        </is>
      </c>
      <c r="E449" s="939" t="inlineStr">
        <is>
          <t>a</t>
        </is>
      </c>
    </row>
    <row r="450" ht="14" customHeight="1" s="902">
      <c r="A450" s="939" t="inlineStr">
        <is>
          <t>2015</t>
        </is>
      </c>
      <c r="B450" s="939" t="inlineStr">
        <is>
          <t>10121040</t>
        </is>
      </c>
      <c r="C450" s="939" t="inlineStr">
        <is>
          <t>0207 43 00</t>
        </is>
      </c>
      <c r="D450" s="939" t="inlineStr">
        <is>
          <t>S</t>
        </is>
      </c>
    </row>
    <row r="451" ht="14" customHeight="1" s="902">
      <c r="A451" s="939" t="inlineStr">
        <is>
          <t>2015</t>
        </is>
      </c>
      <c r="B451" s="939" t="inlineStr">
        <is>
          <t>10121040</t>
        </is>
      </c>
      <c r="C451" s="939" t="inlineStr">
        <is>
          <t>0207 53 00</t>
        </is>
      </c>
      <c r="D451" s="939" t="inlineStr">
        <is>
          <t>S</t>
        </is>
      </c>
    </row>
    <row r="452" ht="14" customHeight="1" s="902">
      <c r="A452" s="939" t="inlineStr">
        <is>
          <t>2015</t>
        </is>
      </c>
      <c r="B452" s="939" t="inlineStr">
        <is>
          <t>10121050</t>
        </is>
      </c>
      <c r="C452" s="939" t="inlineStr">
        <is>
          <t>0207 13 10</t>
        </is>
      </c>
      <c r="D452" s="939" t="inlineStr">
        <is>
          <t>S</t>
        </is>
      </c>
    </row>
    <row r="453" ht="14" customHeight="1" s="902">
      <c r="A453" s="939" t="inlineStr">
        <is>
          <t>2015</t>
        </is>
      </c>
      <c r="B453" s="939" t="inlineStr">
        <is>
          <t>10121050</t>
        </is>
      </c>
      <c r="C453" s="939" t="inlineStr">
        <is>
          <t>0207 13 20</t>
        </is>
      </c>
      <c r="D453" s="939" t="inlineStr">
        <is>
          <t>S</t>
        </is>
      </c>
    </row>
    <row r="454" ht="14" customHeight="1" s="902">
      <c r="A454" s="939" t="inlineStr">
        <is>
          <t>2015</t>
        </is>
      </c>
      <c r="B454" s="939" t="inlineStr">
        <is>
          <t>10121050</t>
        </is>
      </c>
      <c r="C454" s="939" t="inlineStr">
        <is>
          <t>0207 13 30</t>
        </is>
      </c>
      <c r="D454" s="939" t="inlineStr">
        <is>
          <t>S</t>
        </is>
      </c>
    </row>
    <row r="455" ht="14" customHeight="1" s="902">
      <c r="A455" s="939" t="inlineStr">
        <is>
          <t>2015</t>
        </is>
      </c>
      <c r="B455" s="939" t="inlineStr">
        <is>
          <t>10121050</t>
        </is>
      </c>
      <c r="C455" s="939" t="inlineStr">
        <is>
          <t>0207 13 40</t>
        </is>
      </c>
      <c r="D455" s="939" t="inlineStr">
        <is>
          <t>S</t>
        </is>
      </c>
    </row>
    <row r="456" ht="14" customHeight="1" s="902">
      <c r="A456" s="939" t="inlineStr">
        <is>
          <t>2015</t>
        </is>
      </c>
      <c r="B456" s="939" t="inlineStr">
        <is>
          <t>10121050</t>
        </is>
      </c>
      <c r="C456" s="939" t="inlineStr">
        <is>
          <t>0207 13 50</t>
        </is>
      </c>
      <c r="D456" s="939" t="inlineStr">
        <is>
          <t>S</t>
        </is>
      </c>
    </row>
    <row r="457" ht="14" customHeight="1" s="902">
      <c r="A457" s="939" t="inlineStr">
        <is>
          <t>2015</t>
        </is>
      </c>
      <c r="B457" s="939" t="inlineStr">
        <is>
          <t>10121050</t>
        </is>
      </c>
      <c r="C457" s="939" t="inlineStr">
        <is>
          <t>0207 13 60</t>
        </is>
      </c>
      <c r="D457" s="939" t="inlineStr">
        <is>
          <t>S</t>
        </is>
      </c>
    </row>
    <row r="458" ht="14" customHeight="1" s="902">
      <c r="A458" s="939" t="inlineStr">
        <is>
          <t>2015</t>
        </is>
      </c>
      <c r="B458" s="939" t="inlineStr">
        <is>
          <t>10121050</t>
        </is>
      </c>
      <c r="C458" s="939" t="inlineStr">
        <is>
          <t>0207 13 70</t>
        </is>
      </c>
      <c r="D458" s="939" t="inlineStr">
        <is>
          <t>S</t>
        </is>
      </c>
    </row>
    <row r="459" ht="14" customHeight="1" s="902">
      <c r="A459" s="939" t="inlineStr">
        <is>
          <t>2015</t>
        </is>
      </c>
      <c r="B459" s="939" t="inlineStr">
        <is>
          <t>10121060</t>
        </is>
      </c>
      <c r="C459" s="939" t="inlineStr">
        <is>
          <t>0207 26 10</t>
        </is>
      </c>
      <c r="D459" s="939" t="inlineStr">
        <is>
          <t>S</t>
        </is>
      </c>
    </row>
    <row r="460" ht="14" customHeight="1" s="902">
      <c r="A460" s="939" t="inlineStr">
        <is>
          <t>2015</t>
        </is>
      </c>
      <c r="B460" s="939" t="inlineStr">
        <is>
          <t>10121060</t>
        </is>
      </c>
      <c r="C460" s="939" t="inlineStr">
        <is>
          <t>0207 26 20</t>
        </is>
      </c>
      <c r="D460" s="939" t="inlineStr">
        <is>
          <t>S</t>
        </is>
      </c>
    </row>
    <row r="461" ht="14" customHeight="1" s="902">
      <c r="A461" s="939" t="inlineStr">
        <is>
          <t>2015</t>
        </is>
      </c>
      <c r="B461" s="939" t="inlineStr">
        <is>
          <t>10121060</t>
        </is>
      </c>
      <c r="C461" s="939" t="inlineStr">
        <is>
          <t>0207 26 30</t>
        </is>
      </c>
      <c r="D461" s="939" t="inlineStr">
        <is>
          <t>S</t>
        </is>
      </c>
    </row>
    <row r="462" ht="14" customHeight="1" s="902">
      <c r="A462" s="939" t="inlineStr">
        <is>
          <t>2015</t>
        </is>
      </c>
      <c r="B462" s="939" t="inlineStr">
        <is>
          <t>10121060</t>
        </is>
      </c>
      <c r="C462" s="939" t="inlineStr">
        <is>
          <t>0207 26 40</t>
        </is>
      </c>
      <c r="D462" s="939" t="inlineStr">
        <is>
          <t>S</t>
        </is>
      </c>
    </row>
    <row r="463" ht="14" customHeight="1" s="902">
      <c r="A463" s="939" t="inlineStr">
        <is>
          <t>2015</t>
        </is>
      </c>
      <c r="B463" s="939" t="inlineStr">
        <is>
          <t>10121060</t>
        </is>
      </c>
      <c r="C463" s="939" t="inlineStr">
        <is>
          <t>0207 26 50</t>
        </is>
      </c>
      <c r="D463" s="939" t="inlineStr">
        <is>
          <t>S</t>
        </is>
      </c>
    </row>
    <row r="464" ht="14" customHeight="1" s="902">
      <c r="A464" s="939" t="inlineStr">
        <is>
          <t>2015</t>
        </is>
      </c>
      <c r="B464" s="939" t="inlineStr">
        <is>
          <t>10121060</t>
        </is>
      </c>
      <c r="C464" s="939" t="inlineStr">
        <is>
          <t>0207 26 60</t>
        </is>
      </c>
      <c r="D464" s="939" t="inlineStr">
        <is>
          <t>S</t>
        </is>
      </c>
    </row>
    <row r="465" ht="14" customHeight="1" s="902">
      <c r="A465" s="939" t="inlineStr">
        <is>
          <t>2015</t>
        </is>
      </c>
      <c r="B465" s="939" t="inlineStr">
        <is>
          <t>10121060</t>
        </is>
      </c>
      <c r="C465" s="939" t="inlineStr">
        <is>
          <t>0207 26 70</t>
        </is>
      </c>
      <c r="D465" s="939" t="inlineStr">
        <is>
          <t>S</t>
        </is>
      </c>
    </row>
    <row r="466" ht="14" customHeight="1" s="902">
      <c r="A466" s="939" t="inlineStr">
        <is>
          <t>2015</t>
        </is>
      </c>
      <c r="B466" s="939" t="inlineStr">
        <is>
          <t>10121060</t>
        </is>
      </c>
      <c r="C466" s="939" t="inlineStr">
        <is>
          <t>0207 26 80</t>
        </is>
      </c>
      <c r="D466" s="939" t="inlineStr">
        <is>
          <t>S</t>
        </is>
      </c>
    </row>
    <row r="467" ht="14" customHeight="1" s="902">
      <c r="A467" s="939" t="inlineStr">
        <is>
          <t>2015</t>
        </is>
      </c>
      <c r="B467" s="939" t="inlineStr">
        <is>
          <t>10121070</t>
        </is>
      </c>
      <c r="C467" s="939" t="inlineStr">
        <is>
          <t>0207 44 10</t>
        </is>
      </c>
      <c r="D467" s="939" t="inlineStr">
        <is>
          <t>S</t>
        </is>
      </c>
    </row>
    <row r="468" ht="14" customHeight="1" s="902">
      <c r="A468" s="939" t="inlineStr">
        <is>
          <t>2015</t>
        </is>
      </c>
      <c r="B468" s="939" t="inlineStr">
        <is>
          <t>10121070</t>
        </is>
      </c>
      <c r="C468" s="939" t="inlineStr">
        <is>
          <t>0207 44 21</t>
        </is>
      </c>
      <c r="D468" s="939" t="inlineStr">
        <is>
          <t>S</t>
        </is>
      </c>
    </row>
    <row r="469" ht="14" customHeight="1" s="902">
      <c r="A469" s="939" t="inlineStr">
        <is>
          <t>2015</t>
        </is>
      </c>
      <c r="B469" s="939" t="inlineStr">
        <is>
          <t>10121070</t>
        </is>
      </c>
      <c r="C469" s="939" t="inlineStr">
        <is>
          <t>0207 44 31</t>
        </is>
      </c>
      <c r="D469" s="939" t="inlineStr">
        <is>
          <t>S</t>
        </is>
      </c>
    </row>
    <row r="470" ht="14" customHeight="1" s="902">
      <c r="A470" s="939" t="inlineStr">
        <is>
          <t>2015</t>
        </is>
      </c>
      <c r="B470" s="939" t="inlineStr">
        <is>
          <t>10121070</t>
        </is>
      </c>
      <c r="C470" s="939" t="inlineStr">
        <is>
          <t>0207 44 41</t>
        </is>
      </c>
      <c r="D470" s="939" t="inlineStr">
        <is>
          <t>S</t>
        </is>
      </c>
    </row>
    <row r="471" ht="14" customHeight="1" s="902">
      <c r="A471" s="939" t="inlineStr">
        <is>
          <t>2015</t>
        </is>
      </c>
      <c r="B471" s="939" t="inlineStr">
        <is>
          <t>10121070</t>
        </is>
      </c>
      <c r="C471" s="939" t="inlineStr">
        <is>
          <t>0207 44 51</t>
        </is>
      </c>
      <c r="D471" s="939" t="inlineStr">
        <is>
          <t>S</t>
        </is>
      </c>
    </row>
    <row r="472" ht="14" customHeight="1" s="902">
      <c r="A472" s="939" t="inlineStr">
        <is>
          <t>2015</t>
        </is>
      </c>
      <c r="B472" s="939" t="inlineStr">
        <is>
          <t>10121070</t>
        </is>
      </c>
      <c r="C472" s="939" t="inlineStr">
        <is>
          <t>0207 44 61</t>
        </is>
      </c>
      <c r="D472" s="939" t="inlineStr">
        <is>
          <t>S</t>
        </is>
      </c>
    </row>
    <row r="473" ht="14" customHeight="1" s="902">
      <c r="A473" s="939" t="inlineStr">
        <is>
          <t>2015</t>
        </is>
      </c>
      <c r="B473" s="939" t="inlineStr">
        <is>
          <t>10121070</t>
        </is>
      </c>
      <c r="C473" s="939" t="inlineStr">
        <is>
          <t>0207 44 71</t>
        </is>
      </c>
      <c r="D473" s="939" t="inlineStr">
        <is>
          <t>S</t>
        </is>
      </c>
    </row>
    <row r="474" ht="14" customHeight="1" s="902">
      <c r="A474" s="939" t="inlineStr">
        <is>
          <t>2015</t>
        </is>
      </c>
      <c r="B474" s="939" t="inlineStr">
        <is>
          <t>10121070</t>
        </is>
      </c>
      <c r="C474" s="939" t="inlineStr">
        <is>
          <t>0207 44 81</t>
        </is>
      </c>
      <c r="D474" s="939" t="inlineStr">
        <is>
          <t>S</t>
        </is>
      </c>
    </row>
    <row r="475" ht="14" customHeight="1" s="902">
      <c r="A475" s="939" t="inlineStr">
        <is>
          <t>2015</t>
        </is>
      </c>
      <c r="B475" s="939" t="inlineStr">
        <is>
          <t>10121070</t>
        </is>
      </c>
      <c r="C475" s="939" t="inlineStr">
        <is>
          <t>0207 54 10</t>
        </is>
      </c>
      <c r="D475" s="939" t="inlineStr">
        <is>
          <t>S</t>
        </is>
      </c>
    </row>
    <row r="476" ht="14" customHeight="1" s="902">
      <c r="A476" s="939" t="inlineStr">
        <is>
          <t>2015</t>
        </is>
      </c>
      <c r="B476" s="939" t="inlineStr">
        <is>
          <t>10121070</t>
        </is>
      </c>
      <c r="C476" s="939" t="inlineStr">
        <is>
          <t>0207 54 21</t>
        </is>
      </c>
      <c r="D476" s="939" t="inlineStr">
        <is>
          <t>S</t>
        </is>
      </c>
    </row>
    <row r="477" ht="14" customHeight="1" s="902">
      <c r="A477" s="939" t="inlineStr">
        <is>
          <t>2015</t>
        </is>
      </c>
      <c r="B477" s="939" t="inlineStr">
        <is>
          <t>10121070</t>
        </is>
      </c>
      <c r="C477" s="939" t="inlineStr">
        <is>
          <t>0207 54 31</t>
        </is>
      </c>
      <c r="D477" s="939" t="inlineStr">
        <is>
          <t>S</t>
        </is>
      </c>
    </row>
    <row r="478" ht="14" customHeight="1" s="902">
      <c r="A478" s="939" t="inlineStr">
        <is>
          <t>2015</t>
        </is>
      </c>
      <c r="B478" s="939" t="inlineStr">
        <is>
          <t>10121070</t>
        </is>
      </c>
      <c r="C478" s="939" t="inlineStr">
        <is>
          <t>0207 54 41</t>
        </is>
      </c>
      <c r="D478" s="939" t="inlineStr">
        <is>
          <t>S</t>
        </is>
      </c>
    </row>
    <row r="479" ht="14" customHeight="1" s="902">
      <c r="A479" s="939" t="inlineStr">
        <is>
          <t>2015</t>
        </is>
      </c>
      <c r="B479" s="939" t="inlineStr">
        <is>
          <t>10121070</t>
        </is>
      </c>
      <c r="C479" s="939" t="inlineStr">
        <is>
          <t>0207 54 51</t>
        </is>
      </c>
      <c r="D479" s="939" t="inlineStr">
        <is>
          <t>S</t>
        </is>
      </c>
    </row>
    <row r="480" ht="14" customHeight="1" s="902">
      <c r="A480" s="939" t="inlineStr">
        <is>
          <t>2015</t>
        </is>
      </c>
      <c r="B480" s="939" t="inlineStr">
        <is>
          <t>10121070</t>
        </is>
      </c>
      <c r="C480" s="939" t="inlineStr">
        <is>
          <t>0207 54 61</t>
        </is>
      </c>
      <c r="D480" s="939" t="inlineStr">
        <is>
          <t>S</t>
        </is>
      </c>
    </row>
    <row r="481" ht="14" customHeight="1" s="902">
      <c r="A481" s="939" t="inlineStr">
        <is>
          <t>2015</t>
        </is>
      </c>
      <c r="B481" s="939" t="inlineStr">
        <is>
          <t>10121070</t>
        </is>
      </c>
      <c r="C481" s="939" t="inlineStr">
        <is>
          <t>0207 54 71</t>
        </is>
      </c>
      <c r="D481" s="939" t="inlineStr">
        <is>
          <t>S</t>
        </is>
      </c>
    </row>
    <row r="482" ht="14" customHeight="1" s="902">
      <c r="A482" s="939" t="inlineStr">
        <is>
          <t>2015</t>
        </is>
      </c>
      <c r="B482" s="939" t="inlineStr">
        <is>
          <t>10121070</t>
        </is>
      </c>
      <c r="C482" s="939" t="inlineStr">
        <is>
          <t>0207 54 81</t>
        </is>
      </c>
      <c r="D482" s="939" t="inlineStr">
        <is>
          <t>S</t>
        </is>
      </c>
    </row>
    <row r="483" ht="14" customHeight="1" s="902">
      <c r="A483" s="939" t="inlineStr">
        <is>
          <t>2015</t>
        </is>
      </c>
      <c r="B483" s="939" t="inlineStr">
        <is>
          <t>10121070</t>
        </is>
      </c>
      <c r="C483" s="939" t="inlineStr">
        <is>
          <t>0207 60 10</t>
        </is>
      </c>
      <c r="D483" s="939" t="inlineStr">
        <is>
          <t>S</t>
        </is>
      </c>
      <c r="E483" s="939" t="inlineStr">
        <is>
          <t>a</t>
        </is>
      </c>
    </row>
    <row r="484" ht="14" customHeight="1" s="902">
      <c r="A484" s="939" t="inlineStr">
        <is>
          <t>2015</t>
        </is>
      </c>
      <c r="B484" s="939" t="inlineStr">
        <is>
          <t>10121070</t>
        </is>
      </c>
      <c r="C484" s="939" t="inlineStr">
        <is>
          <t>0207 60 21</t>
        </is>
      </c>
      <c r="D484" s="939" t="inlineStr">
        <is>
          <t>S</t>
        </is>
      </c>
      <c r="E484" s="939" t="inlineStr">
        <is>
          <t>a</t>
        </is>
      </c>
    </row>
    <row r="485" ht="14" customHeight="1" s="902">
      <c r="A485" s="939" t="inlineStr">
        <is>
          <t>2015</t>
        </is>
      </c>
      <c r="B485" s="939" t="inlineStr">
        <is>
          <t>10121070</t>
        </is>
      </c>
      <c r="C485" s="939" t="inlineStr">
        <is>
          <t>0207 60 31</t>
        </is>
      </c>
      <c r="D485" s="939" t="inlineStr">
        <is>
          <t>S</t>
        </is>
      </c>
      <c r="E485" s="939" t="inlineStr">
        <is>
          <t>a</t>
        </is>
      </c>
    </row>
    <row r="486" ht="14" customHeight="1" s="902">
      <c r="A486" s="939" t="inlineStr">
        <is>
          <t>2015</t>
        </is>
      </c>
      <c r="B486" s="939" t="inlineStr">
        <is>
          <t>10121070</t>
        </is>
      </c>
      <c r="C486" s="939" t="inlineStr">
        <is>
          <t>0207 60 41</t>
        </is>
      </c>
      <c r="D486" s="939" t="inlineStr">
        <is>
          <t>S</t>
        </is>
      </c>
      <c r="E486" s="939" t="inlineStr">
        <is>
          <t>a</t>
        </is>
      </c>
    </row>
    <row r="487" ht="14" customHeight="1" s="902">
      <c r="A487" s="939" t="inlineStr">
        <is>
          <t>2015</t>
        </is>
      </c>
      <c r="B487" s="939" t="inlineStr">
        <is>
          <t>10121070</t>
        </is>
      </c>
      <c r="C487" s="939" t="inlineStr">
        <is>
          <t>0207 60 51</t>
        </is>
      </c>
      <c r="D487" s="939" t="inlineStr">
        <is>
          <t>S</t>
        </is>
      </c>
      <c r="E487" s="939" t="inlineStr">
        <is>
          <t>a</t>
        </is>
      </c>
    </row>
    <row r="488" ht="14" customHeight="1" s="902">
      <c r="A488" s="939" t="inlineStr">
        <is>
          <t>2015</t>
        </is>
      </c>
      <c r="B488" s="939" t="inlineStr">
        <is>
          <t>10121070</t>
        </is>
      </c>
      <c r="C488" s="939" t="inlineStr">
        <is>
          <t>0207 60 61</t>
        </is>
      </c>
      <c r="D488" s="939" t="inlineStr">
        <is>
          <t>S</t>
        </is>
      </c>
      <c r="E488" s="939" t="inlineStr">
        <is>
          <t>a</t>
        </is>
      </c>
    </row>
    <row r="489" ht="14" customHeight="1" s="902">
      <c r="A489" s="939" t="inlineStr">
        <is>
          <t>2015</t>
        </is>
      </c>
      <c r="B489" s="939" t="inlineStr">
        <is>
          <t>10121070</t>
        </is>
      </c>
      <c r="C489" s="939" t="inlineStr">
        <is>
          <t>0207 60 81</t>
        </is>
      </c>
      <c r="D489" s="939" t="inlineStr">
        <is>
          <t>S</t>
        </is>
      </c>
      <c r="E489" s="939" t="inlineStr">
        <is>
          <t>a</t>
        </is>
      </c>
    </row>
    <row r="490" ht="14" customHeight="1" s="902">
      <c r="A490" s="939" t="inlineStr">
        <is>
          <t>2015</t>
        </is>
      </c>
      <c r="B490" s="939" t="inlineStr">
        <is>
          <t>10122013</t>
        </is>
      </c>
      <c r="C490" s="939" t="inlineStr">
        <is>
          <t>0207 12 10</t>
        </is>
      </c>
      <c r="D490" s="939" t="inlineStr">
        <is>
          <t>S</t>
        </is>
      </c>
    </row>
    <row r="491" ht="14" customHeight="1" s="902">
      <c r="A491" s="939" t="inlineStr">
        <is>
          <t>2015</t>
        </is>
      </c>
      <c r="B491" s="939" t="inlineStr">
        <is>
          <t>10122013</t>
        </is>
      </c>
      <c r="C491" s="939" t="inlineStr">
        <is>
          <t>0207 12 90</t>
        </is>
      </c>
      <c r="D491" s="939" t="inlineStr">
        <is>
          <t>S</t>
        </is>
      </c>
    </row>
    <row r="492" ht="14" customHeight="1" s="902">
      <c r="A492" s="939" t="inlineStr">
        <is>
          <t>2015</t>
        </is>
      </c>
      <c r="B492" s="939" t="inlineStr">
        <is>
          <t>10122015</t>
        </is>
      </c>
      <c r="C492" s="939" t="inlineStr">
        <is>
          <t>0207 25 10</t>
        </is>
      </c>
      <c r="D492" s="939" t="inlineStr">
        <is>
          <t>S</t>
        </is>
      </c>
    </row>
    <row r="493" ht="14" customHeight="1" s="902">
      <c r="A493" s="939" t="inlineStr">
        <is>
          <t>2015</t>
        </is>
      </c>
      <c r="B493" s="939" t="inlineStr">
        <is>
          <t>10122015</t>
        </is>
      </c>
      <c r="C493" s="939" t="inlineStr">
        <is>
          <t>0207 25 90</t>
        </is>
      </c>
      <c r="D493" s="939" t="inlineStr">
        <is>
          <t>S</t>
        </is>
      </c>
    </row>
    <row r="494" ht="14" customHeight="1" s="902">
      <c r="A494" s="939" t="inlineStr">
        <is>
          <t>2015</t>
        </is>
      </c>
      <c r="B494" s="939" t="inlineStr">
        <is>
          <t>10122017</t>
        </is>
      </c>
      <c r="C494" s="939" t="inlineStr">
        <is>
          <t>0207 42 30</t>
        </is>
      </c>
      <c r="D494" s="939" t="inlineStr">
        <is>
          <t>S</t>
        </is>
      </c>
    </row>
    <row r="495" ht="14" customHeight="1" s="902">
      <c r="A495" s="939" t="inlineStr">
        <is>
          <t>2015</t>
        </is>
      </c>
      <c r="B495" s="939" t="inlineStr">
        <is>
          <t>10122017</t>
        </is>
      </c>
      <c r="C495" s="939" t="inlineStr">
        <is>
          <t>0207 42 80</t>
        </is>
      </c>
      <c r="D495" s="939" t="inlineStr">
        <is>
          <t>S</t>
        </is>
      </c>
    </row>
    <row r="496" ht="14" customHeight="1" s="902">
      <c r="A496" s="939" t="inlineStr">
        <is>
          <t>2015</t>
        </is>
      </c>
      <c r="B496" s="939" t="inlineStr">
        <is>
          <t>10122017</t>
        </is>
      </c>
      <c r="C496" s="939" t="inlineStr">
        <is>
          <t>0207 52 10</t>
        </is>
      </c>
      <c r="D496" s="939" t="inlineStr">
        <is>
          <t>S</t>
        </is>
      </c>
    </row>
    <row r="497" ht="14" customHeight="1" s="902">
      <c r="A497" s="939" t="inlineStr">
        <is>
          <t>2015</t>
        </is>
      </c>
      <c r="B497" s="939" t="inlineStr">
        <is>
          <t>10122017</t>
        </is>
      </c>
      <c r="C497" s="939" t="inlineStr">
        <is>
          <t>0207 52 90</t>
        </is>
      </c>
      <c r="D497" s="939" t="inlineStr">
        <is>
          <t>S</t>
        </is>
      </c>
    </row>
    <row r="498" ht="14" customHeight="1" s="902">
      <c r="A498" s="939" t="inlineStr">
        <is>
          <t>2015</t>
        </is>
      </c>
      <c r="B498" s="939" t="inlineStr">
        <is>
          <t>10122017</t>
        </is>
      </c>
      <c r="C498" s="939" t="inlineStr">
        <is>
          <t>0207 60 05</t>
        </is>
      </c>
      <c r="D498" s="939" t="inlineStr">
        <is>
          <t>S</t>
        </is>
      </c>
      <c r="E498" s="939" t="inlineStr">
        <is>
          <t>b</t>
        </is>
      </c>
    </row>
    <row r="499" ht="14" customHeight="1" s="902">
      <c r="A499" s="939" t="inlineStr">
        <is>
          <t>2015</t>
        </is>
      </c>
      <c r="B499" s="939" t="inlineStr">
        <is>
          <t>10122053</t>
        </is>
      </c>
      <c r="C499" s="939" t="inlineStr">
        <is>
          <t>0207 14 10</t>
        </is>
      </c>
      <c r="D499" s="939" t="inlineStr">
        <is>
          <t>S</t>
        </is>
      </c>
    </row>
    <row r="500" ht="14" customHeight="1" s="902">
      <c r="A500" s="939" t="inlineStr">
        <is>
          <t>2015</t>
        </is>
      </c>
      <c r="B500" s="939" t="inlineStr">
        <is>
          <t>10122053</t>
        </is>
      </c>
      <c r="C500" s="939" t="inlineStr">
        <is>
          <t>0207 14 20</t>
        </is>
      </c>
      <c r="D500" s="939" t="inlineStr">
        <is>
          <t>S</t>
        </is>
      </c>
    </row>
    <row r="501" ht="14" customHeight="1" s="902">
      <c r="A501" s="939" t="inlineStr">
        <is>
          <t>2015</t>
        </is>
      </c>
      <c r="B501" s="939" t="inlineStr">
        <is>
          <t>10122053</t>
        </is>
      </c>
      <c r="C501" s="939" t="inlineStr">
        <is>
          <t>0207 14 30</t>
        </is>
      </c>
      <c r="D501" s="939" t="inlineStr">
        <is>
          <t>S</t>
        </is>
      </c>
    </row>
    <row r="502" ht="14" customHeight="1" s="902">
      <c r="A502" s="939" t="inlineStr">
        <is>
          <t>2015</t>
        </is>
      </c>
      <c r="B502" s="939" t="inlineStr">
        <is>
          <t>10122053</t>
        </is>
      </c>
      <c r="C502" s="939" t="inlineStr">
        <is>
          <t>0207 14 40</t>
        </is>
      </c>
      <c r="D502" s="939" t="inlineStr">
        <is>
          <t>S</t>
        </is>
      </c>
    </row>
    <row r="503" ht="14" customHeight="1" s="902">
      <c r="A503" s="939" t="inlineStr">
        <is>
          <t>2015</t>
        </is>
      </c>
      <c r="B503" s="939" t="inlineStr">
        <is>
          <t>10122053</t>
        </is>
      </c>
      <c r="C503" s="939" t="inlineStr">
        <is>
          <t>0207 14 50</t>
        </is>
      </c>
      <c r="D503" s="939" t="inlineStr">
        <is>
          <t>S</t>
        </is>
      </c>
    </row>
    <row r="504" ht="14" customHeight="1" s="902">
      <c r="A504" s="939" t="inlineStr">
        <is>
          <t>2015</t>
        </is>
      </c>
      <c r="B504" s="939" t="inlineStr">
        <is>
          <t>10122053</t>
        </is>
      </c>
      <c r="C504" s="939" t="inlineStr">
        <is>
          <t>0207 14 60</t>
        </is>
      </c>
      <c r="D504" s="939" t="inlineStr">
        <is>
          <t>S</t>
        </is>
      </c>
    </row>
    <row r="505" ht="14" customHeight="1" s="902">
      <c r="A505" s="939" t="inlineStr">
        <is>
          <t>2015</t>
        </is>
      </c>
      <c r="B505" s="939" t="inlineStr">
        <is>
          <t>10122053</t>
        </is>
      </c>
      <c r="C505" s="939" t="inlineStr">
        <is>
          <t>0207 14 70</t>
        </is>
      </c>
      <c r="D505" s="939" t="inlineStr">
        <is>
          <t>S</t>
        </is>
      </c>
    </row>
    <row r="506" ht="14" customHeight="1" s="902">
      <c r="A506" s="939" t="inlineStr">
        <is>
          <t>2015</t>
        </is>
      </c>
      <c r="B506" s="939" t="inlineStr">
        <is>
          <t>10122055</t>
        </is>
      </c>
      <c r="C506" s="939" t="inlineStr">
        <is>
          <t>0207 27 10</t>
        </is>
      </c>
      <c r="D506" s="939" t="inlineStr">
        <is>
          <t>S</t>
        </is>
      </c>
    </row>
    <row r="507" ht="14" customHeight="1" s="902">
      <c r="A507" s="939" t="inlineStr">
        <is>
          <t>2015</t>
        </is>
      </c>
      <c r="B507" s="939" t="inlineStr">
        <is>
          <t>10122055</t>
        </is>
      </c>
      <c r="C507" s="939" t="inlineStr">
        <is>
          <t>0207 27 20</t>
        </is>
      </c>
      <c r="D507" s="939" t="inlineStr">
        <is>
          <t>S</t>
        </is>
      </c>
    </row>
    <row r="508" ht="14" customHeight="1" s="902">
      <c r="A508" s="939" t="inlineStr">
        <is>
          <t>2015</t>
        </is>
      </c>
      <c r="B508" s="939" t="inlineStr">
        <is>
          <t>10122055</t>
        </is>
      </c>
      <c r="C508" s="939" t="inlineStr">
        <is>
          <t>0207 27 30</t>
        </is>
      </c>
      <c r="D508" s="939" t="inlineStr">
        <is>
          <t>S</t>
        </is>
      </c>
    </row>
    <row r="509" ht="14" customHeight="1" s="902">
      <c r="A509" s="939" t="inlineStr">
        <is>
          <t>2015</t>
        </is>
      </c>
      <c r="B509" s="939" t="inlineStr">
        <is>
          <t>10122055</t>
        </is>
      </c>
      <c r="C509" s="939" t="inlineStr">
        <is>
          <t>0207 27 40</t>
        </is>
      </c>
      <c r="D509" s="939" t="inlineStr">
        <is>
          <t>S</t>
        </is>
      </c>
    </row>
    <row r="510" ht="14" customHeight="1" s="902">
      <c r="A510" s="939" t="inlineStr">
        <is>
          <t>2015</t>
        </is>
      </c>
      <c r="B510" s="939" t="inlineStr">
        <is>
          <t>10122055</t>
        </is>
      </c>
      <c r="C510" s="939" t="inlineStr">
        <is>
          <t>0207 27 50</t>
        </is>
      </c>
      <c r="D510" s="939" t="inlineStr">
        <is>
          <t>S</t>
        </is>
      </c>
    </row>
    <row r="511" ht="14" customHeight="1" s="902">
      <c r="A511" s="939" t="inlineStr">
        <is>
          <t>2015</t>
        </is>
      </c>
      <c r="B511" s="939" t="inlineStr">
        <is>
          <t>10122055</t>
        </is>
      </c>
      <c r="C511" s="939" t="inlineStr">
        <is>
          <t>0207 27 60</t>
        </is>
      </c>
      <c r="D511" s="939" t="inlineStr">
        <is>
          <t>S</t>
        </is>
      </c>
    </row>
    <row r="512" ht="14" customHeight="1" s="902">
      <c r="A512" s="939" t="inlineStr">
        <is>
          <t>2015</t>
        </is>
      </c>
      <c r="B512" s="939" t="inlineStr">
        <is>
          <t>10122055</t>
        </is>
      </c>
      <c r="C512" s="939" t="inlineStr">
        <is>
          <t>0207 27 70</t>
        </is>
      </c>
      <c r="D512" s="939" t="inlineStr">
        <is>
          <t>S</t>
        </is>
      </c>
    </row>
    <row r="513" ht="14" customHeight="1" s="902">
      <c r="A513" s="939" t="inlineStr">
        <is>
          <t>2015</t>
        </is>
      </c>
      <c r="B513" s="939" t="inlineStr">
        <is>
          <t>10122055</t>
        </is>
      </c>
      <c r="C513" s="939" t="inlineStr">
        <is>
          <t>0207 27 80</t>
        </is>
      </c>
      <c r="D513" s="939" t="inlineStr">
        <is>
          <t>S</t>
        </is>
      </c>
    </row>
    <row r="514" ht="14" customHeight="1" s="902">
      <c r="A514" s="939" t="inlineStr">
        <is>
          <t>2015</t>
        </is>
      </c>
      <c r="B514" s="939" t="inlineStr">
        <is>
          <t>10122057</t>
        </is>
      </c>
      <c r="C514" s="939" t="inlineStr">
        <is>
          <t>0207 45 10</t>
        </is>
      </c>
      <c r="D514" s="939" t="inlineStr">
        <is>
          <t>S</t>
        </is>
      </c>
    </row>
    <row r="515" ht="14" customHeight="1" s="902">
      <c r="A515" s="939" t="inlineStr">
        <is>
          <t>2015</t>
        </is>
      </c>
      <c r="B515" s="939" t="inlineStr">
        <is>
          <t>10122057</t>
        </is>
      </c>
      <c r="C515" s="939" t="inlineStr">
        <is>
          <t>0207 45 21</t>
        </is>
      </c>
      <c r="D515" s="939" t="inlineStr">
        <is>
          <t>S</t>
        </is>
      </c>
    </row>
    <row r="516" ht="14" customHeight="1" s="902">
      <c r="A516" s="939" t="inlineStr">
        <is>
          <t>2015</t>
        </is>
      </c>
      <c r="B516" s="939" t="inlineStr">
        <is>
          <t>10122057</t>
        </is>
      </c>
      <c r="C516" s="939" t="inlineStr">
        <is>
          <t>0207 45 31</t>
        </is>
      </c>
      <c r="D516" s="939" t="inlineStr">
        <is>
          <t>S</t>
        </is>
      </c>
    </row>
    <row r="517" ht="14" customHeight="1" s="902">
      <c r="A517" s="939" t="inlineStr">
        <is>
          <t>2015</t>
        </is>
      </c>
      <c r="B517" s="939" t="inlineStr">
        <is>
          <t>10122057</t>
        </is>
      </c>
      <c r="C517" s="939" t="inlineStr">
        <is>
          <t>0207 45 41</t>
        </is>
      </c>
      <c r="D517" s="939" t="inlineStr">
        <is>
          <t>S</t>
        </is>
      </c>
    </row>
    <row r="518" ht="14" customHeight="1" s="902">
      <c r="A518" s="939" t="inlineStr">
        <is>
          <t>2015</t>
        </is>
      </c>
      <c r="B518" s="939" t="inlineStr">
        <is>
          <t>10122057</t>
        </is>
      </c>
      <c r="C518" s="939" t="inlineStr">
        <is>
          <t>0207 45 51</t>
        </is>
      </c>
      <c r="D518" s="939" t="inlineStr">
        <is>
          <t>S</t>
        </is>
      </c>
    </row>
    <row r="519" ht="14" customHeight="1" s="902">
      <c r="A519" s="939" t="inlineStr">
        <is>
          <t>2015</t>
        </is>
      </c>
      <c r="B519" s="939" t="inlineStr">
        <is>
          <t>10122057</t>
        </is>
      </c>
      <c r="C519" s="939" t="inlineStr">
        <is>
          <t>0207 45 61</t>
        </is>
      </c>
      <c r="D519" s="939" t="inlineStr">
        <is>
          <t>S</t>
        </is>
      </c>
    </row>
    <row r="520" ht="14" customHeight="1" s="902">
      <c r="A520" s="939" t="inlineStr">
        <is>
          <t>2015</t>
        </is>
      </c>
      <c r="B520" s="939" t="inlineStr">
        <is>
          <t>10122057</t>
        </is>
      </c>
      <c r="C520" s="939" t="inlineStr">
        <is>
          <t>0207 45 71</t>
        </is>
      </c>
      <c r="D520" s="939" t="inlineStr">
        <is>
          <t>S</t>
        </is>
      </c>
    </row>
    <row r="521" ht="14" customHeight="1" s="902">
      <c r="A521" s="939" t="inlineStr">
        <is>
          <t>2015</t>
        </is>
      </c>
      <c r="B521" s="939" t="inlineStr">
        <is>
          <t>10122057</t>
        </is>
      </c>
      <c r="C521" s="939" t="inlineStr">
        <is>
          <t>0207 45 81</t>
        </is>
      </c>
      <c r="D521" s="939" t="inlineStr">
        <is>
          <t>S</t>
        </is>
      </c>
    </row>
    <row r="522" ht="14" customHeight="1" s="902">
      <c r="A522" s="939" t="inlineStr">
        <is>
          <t>2015</t>
        </is>
      </c>
      <c r="B522" s="939" t="inlineStr">
        <is>
          <t>10122057</t>
        </is>
      </c>
      <c r="C522" s="939" t="inlineStr">
        <is>
          <t>0207 55 10</t>
        </is>
      </c>
      <c r="D522" s="939" t="inlineStr">
        <is>
          <t>S</t>
        </is>
      </c>
    </row>
    <row r="523" ht="14" customHeight="1" s="902">
      <c r="A523" s="939" t="inlineStr">
        <is>
          <t>2015</t>
        </is>
      </c>
      <c r="B523" s="939" t="inlineStr">
        <is>
          <t>10122057</t>
        </is>
      </c>
      <c r="C523" s="939" t="inlineStr">
        <is>
          <t>0207 55 21</t>
        </is>
      </c>
      <c r="D523" s="939" t="inlineStr">
        <is>
          <t>S</t>
        </is>
      </c>
    </row>
    <row r="524" ht="14" customHeight="1" s="902">
      <c r="A524" s="939" t="inlineStr">
        <is>
          <t>2015</t>
        </is>
      </c>
      <c r="B524" s="939" t="inlineStr">
        <is>
          <t>10122057</t>
        </is>
      </c>
      <c r="C524" s="939" t="inlineStr">
        <is>
          <t>0207 55 31</t>
        </is>
      </c>
      <c r="D524" s="939" t="inlineStr">
        <is>
          <t>S</t>
        </is>
      </c>
    </row>
    <row r="525" ht="14" customHeight="1" s="902">
      <c r="A525" s="939" t="inlineStr">
        <is>
          <t>2015</t>
        </is>
      </c>
      <c r="B525" s="939" t="inlineStr">
        <is>
          <t>10122057</t>
        </is>
      </c>
      <c r="C525" s="939" t="inlineStr">
        <is>
          <t>0207 55 41</t>
        </is>
      </c>
      <c r="D525" s="939" t="inlineStr">
        <is>
          <t>S</t>
        </is>
      </c>
    </row>
    <row r="526" ht="14" customHeight="1" s="902">
      <c r="A526" s="939" t="inlineStr">
        <is>
          <t>2015</t>
        </is>
      </c>
      <c r="B526" s="939" t="inlineStr">
        <is>
          <t>10122057</t>
        </is>
      </c>
      <c r="C526" s="939" t="inlineStr">
        <is>
          <t>0207 55 51</t>
        </is>
      </c>
      <c r="D526" s="939" t="inlineStr">
        <is>
          <t>S</t>
        </is>
      </c>
    </row>
    <row r="527" ht="14" customHeight="1" s="902">
      <c r="A527" s="939" t="inlineStr">
        <is>
          <t>2015</t>
        </is>
      </c>
      <c r="B527" s="939" t="inlineStr">
        <is>
          <t>10122057</t>
        </is>
      </c>
      <c r="C527" s="939" t="inlineStr">
        <is>
          <t>0207 55 61</t>
        </is>
      </c>
      <c r="D527" s="939" t="inlineStr">
        <is>
          <t>S</t>
        </is>
      </c>
    </row>
    <row r="528" ht="14" customHeight="1" s="902">
      <c r="A528" s="939" t="inlineStr">
        <is>
          <t>2015</t>
        </is>
      </c>
      <c r="B528" s="939" t="inlineStr">
        <is>
          <t>10122057</t>
        </is>
      </c>
      <c r="C528" s="939" t="inlineStr">
        <is>
          <t>0207 55 71</t>
        </is>
      </c>
      <c r="D528" s="939" t="inlineStr">
        <is>
          <t>S</t>
        </is>
      </c>
    </row>
    <row r="529" ht="14" customHeight="1" s="902">
      <c r="A529" s="939" t="inlineStr">
        <is>
          <t>2015</t>
        </is>
      </c>
      <c r="B529" s="939" t="inlineStr">
        <is>
          <t>10122057</t>
        </is>
      </c>
      <c r="C529" s="939" t="inlineStr">
        <is>
          <t>0207 55 81</t>
        </is>
      </c>
      <c r="D529" s="939" t="inlineStr">
        <is>
          <t>S</t>
        </is>
      </c>
    </row>
    <row r="530" ht="14" customHeight="1" s="902">
      <c r="A530" s="939" t="inlineStr">
        <is>
          <t>2015</t>
        </is>
      </c>
      <c r="B530" s="939" t="inlineStr">
        <is>
          <t>10122057</t>
        </is>
      </c>
      <c r="C530" s="939" t="inlineStr">
        <is>
          <t>0207 60 10</t>
        </is>
      </c>
      <c r="D530" s="939" t="inlineStr">
        <is>
          <t>S</t>
        </is>
      </c>
      <c r="E530" s="939" t="inlineStr">
        <is>
          <t>b</t>
        </is>
      </c>
    </row>
    <row r="531" ht="14" customHeight="1" s="902">
      <c r="A531" s="939" t="inlineStr">
        <is>
          <t>2015</t>
        </is>
      </c>
      <c r="B531" s="939" t="inlineStr">
        <is>
          <t>10122057</t>
        </is>
      </c>
      <c r="C531" s="939" t="inlineStr">
        <is>
          <t>0207 60 21</t>
        </is>
      </c>
      <c r="D531" s="939" t="inlineStr">
        <is>
          <t>S</t>
        </is>
      </c>
      <c r="E531" s="939" t="inlineStr">
        <is>
          <t>b</t>
        </is>
      </c>
    </row>
    <row r="532" ht="14" customHeight="1" s="902">
      <c r="A532" s="939" t="inlineStr">
        <is>
          <t>2015</t>
        </is>
      </c>
      <c r="B532" s="939" t="inlineStr">
        <is>
          <t>10122057</t>
        </is>
      </c>
      <c r="C532" s="939" t="inlineStr">
        <is>
          <t>0207 60 31</t>
        </is>
      </c>
      <c r="D532" s="939" t="inlineStr">
        <is>
          <t>S</t>
        </is>
      </c>
      <c r="E532" s="939" t="inlineStr">
        <is>
          <t>b</t>
        </is>
      </c>
    </row>
    <row r="533" ht="14" customHeight="1" s="902">
      <c r="A533" s="939" t="inlineStr">
        <is>
          <t>2015</t>
        </is>
      </c>
      <c r="B533" s="939" t="inlineStr">
        <is>
          <t>10122057</t>
        </is>
      </c>
      <c r="C533" s="939" t="inlineStr">
        <is>
          <t>0207 60 41</t>
        </is>
      </c>
      <c r="D533" s="939" t="inlineStr">
        <is>
          <t>S</t>
        </is>
      </c>
      <c r="E533" s="939" t="inlineStr">
        <is>
          <t>b</t>
        </is>
      </c>
    </row>
    <row r="534" ht="14" customHeight="1" s="902">
      <c r="A534" s="939" t="inlineStr">
        <is>
          <t>2015</t>
        </is>
      </c>
      <c r="B534" s="939" t="inlineStr">
        <is>
          <t>10122057</t>
        </is>
      </c>
      <c r="C534" s="939" t="inlineStr">
        <is>
          <t>0207 60 51</t>
        </is>
      </c>
      <c r="D534" s="939" t="inlineStr">
        <is>
          <t>S</t>
        </is>
      </c>
      <c r="E534" s="939" t="inlineStr">
        <is>
          <t>b</t>
        </is>
      </c>
    </row>
    <row r="535" ht="14" customHeight="1" s="902">
      <c r="A535" s="939" t="inlineStr">
        <is>
          <t>2015</t>
        </is>
      </c>
      <c r="B535" s="939" t="inlineStr">
        <is>
          <t>10122057</t>
        </is>
      </c>
      <c r="C535" s="939" t="inlineStr">
        <is>
          <t>0207 60 61</t>
        </is>
      </c>
      <c r="D535" s="939" t="inlineStr">
        <is>
          <t>S</t>
        </is>
      </c>
      <c r="E535" s="939" t="inlineStr">
        <is>
          <t>b</t>
        </is>
      </c>
    </row>
    <row r="536" ht="14" customHeight="1" s="902">
      <c r="A536" s="939" t="inlineStr">
        <is>
          <t>2015</t>
        </is>
      </c>
      <c r="B536" s="939" t="inlineStr">
        <is>
          <t>10122057</t>
        </is>
      </c>
      <c r="C536" s="939" t="inlineStr">
        <is>
          <t>0207 60 81</t>
        </is>
      </c>
      <c r="D536" s="939" t="inlineStr">
        <is>
          <t>S</t>
        </is>
      </c>
      <c r="E536" s="939" t="inlineStr">
        <is>
          <t>b</t>
        </is>
      </c>
    </row>
    <row r="537" ht="14" customHeight="1" s="902">
      <c r="A537" s="939" t="inlineStr">
        <is>
          <t>2015</t>
        </is>
      </c>
      <c r="B537" s="939" t="inlineStr">
        <is>
          <t>10122080</t>
        </is>
      </c>
      <c r="C537" s="939" t="inlineStr">
        <is>
          <t>0207 14 91</t>
        </is>
      </c>
      <c r="D537" s="939" t="inlineStr">
        <is>
          <t>S</t>
        </is>
      </c>
    </row>
    <row r="538" ht="14" customHeight="1" s="902">
      <c r="A538" s="939" t="inlineStr">
        <is>
          <t>2015</t>
        </is>
      </c>
      <c r="B538" s="939" t="inlineStr">
        <is>
          <t>10122080</t>
        </is>
      </c>
      <c r="C538" s="939" t="inlineStr">
        <is>
          <t>0207 27 91</t>
        </is>
      </c>
      <c r="D538" s="939" t="inlineStr">
        <is>
          <t>S</t>
        </is>
      </c>
    </row>
    <row r="539" ht="14" customHeight="1" s="902">
      <c r="A539" s="939" t="inlineStr">
        <is>
          <t>2015</t>
        </is>
      </c>
      <c r="B539" s="939" t="inlineStr">
        <is>
          <t>10122080</t>
        </is>
      </c>
      <c r="C539" s="939" t="inlineStr">
        <is>
          <t>0207 45 93</t>
        </is>
      </c>
      <c r="D539" s="939" t="inlineStr">
        <is>
          <t>S</t>
        </is>
      </c>
    </row>
    <row r="540" ht="14" customHeight="1" s="902">
      <c r="A540" s="939" t="inlineStr">
        <is>
          <t>2015</t>
        </is>
      </c>
      <c r="B540" s="939" t="inlineStr">
        <is>
          <t>10122080</t>
        </is>
      </c>
      <c r="C540" s="939" t="inlineStr">
        <is>
          <t>0207 45 95</t>
        </is>
      </c>
      <c r="D540" s="939" t="inlineStr">
        <is>
          <t>S</t>
        </is>
      </c>
    </row>
    <row r="541" ht="14" customHeight="1" s="902">
      <c r="A541" s="939" t="inlineStr">
        <is>
          <t>2015</t>
        </is>
      </c>
      <c r="B541" s="939" t="inlineStr">
        <is>
          <t>10122080</t>
        </is>
      </c>
      <c r="C541" s="939" t="inlineStr">
        <is>
          <t>0207 55 93</t>
        </is>
      </c>
      <c r="D541" s="939" t="inlineStr">
        <is>
          <t>S</t>
        </is>
      </c>
    </row>
    <row r="542" ht="14" customHeight="1" s="902">
      <c r="A542" s="939" t="inlineStr">
        <is>
          <t>2015</t>
        </is>
      </c>
      <c r="B542" s="939" t="inlineStr">
        <is>
          <t>10122080</t>
        </is>
      </c>
      <c r="C542" s="939" t="inlineStr">
        <is>
          <t>0207 55 95</t>
        </is>
      </c>
      <c r="D542" s="939" t="inlineStr">
        <is>
          <t>S</t>
        </is>
      </c>
    </row>
    <row r="543" ht="14" customHeight="1" s="902">
      <c r="A543" s="939" t="inlineStr">
        <is>
          <t>2015</t>
        </is>
      </c>
      <c r="B543" s="939" t="inlineStr">
        <is>
          <t>10122080</t>
        </is>
      </c>
      <c r="C543" s="939" t="inlineStr">
        <is>
          <t>0207 60 91</t>
        </is>
      </c>
      <c r="D543" s="939" t="inlineStr">
        <is>
          <t>S</t>
        </is>
      </c>
      <c r="E543" s="939" t="inlineStr">
        <is>
          <t>a</t>
        </is>
      </c>
    </row>
    <row r="544" ht="14" customHeight="1" s="902">
      <c r="A544" s="939" t="inlineStr">
        <is>
          <t>2015</t>
        </is>
      </c>
      <c r="B544" s="939" t="inlineStr">
        <is>
          <t>10123000</t>
        </is>
      </c>
      <c r="C544" s="939" t="inlineStr">
        <is>
          <t>0209 90 00</t>
        </is>
      </c>
      <c r="D544" s="939" t="inlineStr">
        <is>
          <t>S</t>
        </is>
      </c>
    </row>
    <row r="545" ht="14" customHeight="1" s="902">
      <c r="A545" s="939" t="inlineStr">
        <is>
          <t>2015</t>
        </is>
      </c>
      <c r="B545" s="939" t="inlineStr">
        <is>
          <t>10123000</t>
        </is>
      </c>
      <c r="C545" s="939" t="inlineStr">
        <is>
          <t>1501 90 00</t>
        </is>
      </c>
      <c r="D545" s="939" t="inlineStr">
        <is>
          <t>S</t>
        </is>
      </c>
    </row>
    <row r="546" ht="14" customHeight="1" s="902">
      <c r="A546" s="939" t="inlineStr">
        <is>
          <t>2015</t>
        </is>
      </c>
      <c r="B546" s="939" t="inlineStr">
        <is>
          <t>10124020</t>
        </is>
      </c>
      <c r="C546" s="939" t="inlineStr">
        <is>
          <t>0207 13 91</t>
        </is>
      </c>
      <c r="D546" s="939" t="inlineStr">
        <is>
          <t>S</t>
        </is>
      </c>
    </row>
    <row r="547" ht="14" customHeight="1" s="902">
      <c r="A547" s="939" t="inlineStr">
        <is>
          <t>2015</t>
        </is>
      </c>
      <c r="B547" s="939" t="inlineStr">
        <is>
          <t>10124020</t>
        </is>
      </c>
      <c r="C547" s="939" t="inlineStr">
        <is>
          <t>0207 13 99</t>
        </is>
      </c>
      <c r="D547" s="939" t="inlineStr">
        <is>
          <t>S</t>
        </is>
      </c>
    </row>
    <row r="548" ht="14" customHeight="1" s="902">
      <c r="A548" s="939" t="inlineStr">
        <is>
          <t>2015</t>
        </is>
      </c>
      <c r="B548" s="939" t="inlineStr">
        <is>
          <t>10124020</t>
        </is>
      </c>
      <c r="C548" s="939" t="inlineStr">
        <is>
          <t>0207 26 91</t>
        </is>
      </c>
      <c r="D548" s="939" t="inlineStr">
        <is>
          <t>S</t>
        </is>
      </c>
    </row>
    <row r="549" ht="14" customHeight="1" s="902">
      <c r="A549" s="939" t="inlineStr">
        <is>
          <t>2015</t>
        </is>
      </c>
      <c r="B549" s="939" t="inlineStr">
        <is>
          <t>10124020</t>
        </is>
      </c>
      <c r="C549" s="939" t="inlineStr">
        <is>
          <t>0207 26 99</t>
        </is>
      </c>
      <c r="D549" s="939" t="inlineStr">
        <is>
          <t>S</t>
        </is>
      </c>
    </row>
    <row r="550" ht="14" customHeight="1" s="902">
      <c r="A550" s="939" t="inlineStr">
        <is>
          <t>2015</t>
        </is>
      </c>
      <c r="B550" s="939" t="inlineStr">
        <is>
          <t>10124020</t>
        </is>
      </c>
      <c r="C550" s="939" t="inlineStr">
        <is>
          <t>0207 44 91</t>
        </is>
      </c>
      <c r="D550" s="939" t="inlineStr">
        <is>
          <t>S</t>
        </is>
      </c>
    </row>
    <row r="551" ht="14" customHeight="1" s="902">
      <c r="A551" s="939" t="inlineStr">
        <is>
          <t>2015</t>
        </is>
      </c>
      <c r="B551" s="939" t="inlineStr">
        <is>
          <t>10124020</t>
        </is>
      </c>
      <c r="C551" s="939" t="inlineStr">
        <is>
          <t>0207 44 99</t>
        </is>
      </c>
      <c r="D551" s="939" t="inlineStr">
        <is>
          <t>S</t>
        </is>
      </c>
    </row>
    <row r="552" ht="14" customHeight="1" s="902">
      <c r="A552" s="939" t="inlineStr">
        <is>
          <t>2015</t>
        </is>
      </c>
      <c r="B552" s="939" t="inlineStr">
        <is>
          <t>10124020</t>
        </is>
      </c>
      <c r="C552" s="939" t="inlineStr">
        <is>
          <t>0207 54 91</t>
        </is>
      </c>
      <c r="D552" s="939" t="inlineStr">
        <is>
          <t>S</t>
        </is>
      </c>
    </row>
    <row r="553" ht="14" customHeight="1" s="902">
      <c r="A553" s="939" t="inlineStr">
        <is>
          <t>2015</t>
        </is>
      </c>
      <c r="B553" s="939" t="inlineStr">
        <is>
          <t>10124020</t>
        </is>
      </c>
      <c r="C553" s="939" t="inlineStr">
        <is>
          <t>0207 54 99</t>
        </is>
      </c>
      <c r="D553" s="939" t="inlineStr">
        <is>
          <t>S</t>
        </is>
      </c>
    </row>
    <row r="554" ht="14" customHeight="1" s="902">
      <c r="A554" s="939" t="inlineStr">
        <is>
          <t>2015</t>
        </is>
      </c>
      <c r="B554" s="939" t="inlineStr">
        <is>
          <t>10124020</t>
        </is>
      </c>
      <c r="C554" s="939" t="inlineStr">
        <is>
          <t>0207 60 91</t>
        </is>
      </c>
      <c r="D554" s="939" t="inlineStr">
        <is>
          <t>S</t>
        </is>
      </c>
      <c r="E554" s="939" t="inlineStr">
        <is>
          <t>b</t>
        </is>
      </c>
    </row>
    <row r="555" ht="14" customHeight="1" s="902">
      <c r="A555" s="939" t="inlineStr">
        <is>
          <t>2015</t>
        </is>
      </c>
      <c r="B555" s="939" t="inlineStr">
        <is>
          <t>10124020</t>
        </is>
      </c>
      <c r="C555" s="939" t="inlineStr">
        <is>
          <t>0207 60 99</t>
        </is>
      </c>
      <c r="D555" s="939" t="inlineStr">
        <is>
          <t>S</t>
        </is>
      </c>
      <c r="E555" s="939" t="inlineStr">
        <is>
          <t>a</t>
        </is>
      </c>
    </row>
    <row r="556" ht="14" customHeight="1" s="902">
      <c r="A556" s="939" t="inlineStr">
        <is>
          <t>2015</t>
        </is>
      </c>
      <c r="B556" s="939" t="inlineStr">
        <is>
          <t>10124050</t>
        </is>
      </c>
      <c r="C556" s="939" t="inlineStr">
        <is>
          <t>0207 14 99</t>
        </is>
      </c>
      <c r="D556" s="939" t="inlineStr">
        <is>
          <t>S</t>
        </is>
      </c>
    </row>
    <row r="557" ht="14" customHeight="1" s="902">
      <c r="A557" s="939" t="inlineStr">
        <is>
          <t>2015</t>
        </is>
      </c>
      <c r="B557" s="939" t="inlineStr">
        <is>
          <t>10124050</t>
        </is>
      </c>
      <c r="C557" s="939" t="inlineStr">
        <is>
          <t>0207 27 99</t>
        </is>
      </c>
      <c r="D557" s="939" t="inlineStr">
        <is>
          <t>S</t>
        </is>
      </c>
    </row>
    <row r="558" ht="14" customHeight="1" s="902">
      <c r="A558" s="939" t="inlineStr">
        <is>
          <t>2015</t>
        </is>
      </c>
      <c r="B558" s="939" t="inlineStr">
        <is>
          <t>10124050</t>
        </is>
      </c>
      <c r="C558" s="939" t="inlineStr">
        <is>
          <t>0207 45 99</t>
        </is>
      </c>
      <c r="D558" s="939" t="inlineStr">
        <is>
          <t>S</t>
        </is>
      </c>
    </row>
    <row r="559" ht="14" customHeight="1" s="902">
      <c r="A559" s="939" t="inlineStr">
        <is>
          <t>2015</t>
        </is>
      </c>
      <c r="B559" s="939" t="inlineStr">
        <is>
          <t>10124050</t>
        </is>
      </c>
      <c r="C559" s="939" t="inlineStr">
        <is>
          <t>0207 55 99</t>
        </is>
      </c>
      <c r="D559" s="939" t="inlineStr">
        <is>
          <t>S</t>
        </is>
      </c>
    </row>
    <row r="560" ht="14" customHeight="1" s="902">
      <c r="A560" s="939" t="inlineStr">
        <is>
          <t>2015</t>
        </is>
      </c>
      <c r="B560" s="939" t="inlineStr">
        <is>
          <t>10124050</t>
        </is>
      </c>
      <c r="C560" s="939" t="inlineStr">
        <is>
          <t>0207 60 99</t>
        </is>
      </c>
      <c r="D560" s="939" t="inlineStr">
        <is>
          <t>S</t>
        </is>
      </c>
      <c r="E560" s="939" t="inlineStr">
        <is>
          <t>b</t>
        </is>
      </c>
    </row>
    <row r="561" ht="14" customHeight="1" s="902">
      <c r="A561" s="939" t="inlineStr">
        <is>
          <t>2015</t>
        </is>
      </c>
      <c r="B561" s="939" t="inlineStr">
        <is>
          <t>10125000</t>
        </is>
      </c>
      <c r="C561" s="939" t="inlineStr">
        <is>
          <t>6701 00 00</t>
        </is>
      </c>
      <c r="D561" s="939" t="inlineStr">
        <is>
          <t>S</t>
        </is>
      </c>
    </row>
    <row r="562" ht="14" customHeight="1" s="902">
      <c r="A562" s="939" t="inlineStr">
        <is>
          <t>2015</t>
        </is>
      </c>
      <c r="B562" s="939" t="inlineStr">
        <is>
          <t>10131120</t>
        </is>
      </c>
      <c r="C562" s="939" t="inlineStr">
        <is>
          <t>0210 11 11</t>
        </is>
      </c>
      <c r="D562" s="939" t="inlineStr">
        <is>
          <t>S</t>
        </is>
      </c>
    </row>
    <row r="563" ht="14" customHeight="1" s="902">
      <c r="A563" s="939" t="inlineStr">
        <is>
          <t>2015</t>
        </is>
      </c>
      <c r="B563" s="939" t="inlineStr">
        <is>
          <t>10131120</t>
        </is>
      </c>
      <c r="C563" s="939" t="inlineStr">
        <is>
          <t>0210 11 19</t>
        </is>
      </c>
      <c r="D563" s="939" t="inlineStr">
        <is>
          <t>S</t>
        </is>
      </c>
    </row>
    <row r="564" ht="14" customHeight="1" s="902">
      <c r="A564" s="939" t="inlineStr">
        <is>
          <t>2015</t>
        </is>
      </c>
      <c r="B564" s="939" t="inlineStr">
        <is>
          <t>10131120</t>
        </is>
      </c>
      <c r="C564" s="939" t="inlineStr">
        <is>
          <t>0210 11 31</t>
        </is>
      </c>
      <c r="D564" s="939" t="inlineStr">
        <is>
          <t>S</t>
        </is>
      </c>
    </row>
    <row r="565" ht="14" customHeight="1" s="902">
      <c r="A565" s="939" t="inlineStr">
        <is>
          <t>2015</t>
        </is>
      </c>
      <c r="B565" s="939" t="inlineStr">
        <is>
          <t>10131120</t>
        </is>
      </c>
      <c r="C565" s="939" t="inlineStr">
        <is>
          <t>0210 11 39</t>
        </is>
      </c>
      <c r="D565" s="939" t="inlineStr">
        <is>
          <t>S</t>
        </is>
      </c>
    </row>
    <row r="566" ht="14" customHeight="1" s="902">
      <c r="A566" s="939" t="inlineStr">
        <is>
          <t>2015</t>
        </is>
      </c>
      <c r="B566" s="939" t="inlineStr">
        <is>
          <t>10131120</t>
        </is>
      </c>
      <c r="C566" s="939" t="inlineStr">
        <is>
          <t>0210 11 90</t>
        </is>
      </c>
      <c r="D566" s="939" t="inlineStr">
        <is>
          <t>S</t>
        </is>
      </c>
    </row>
    <row r="567" ht="14" customHeight="1" s="902">
      <c r="A567" s="939" t="inlineStr">
        <is>
          <t>2015</t>
        </is>
      </c>
      <c r="B567" s="939" t="inlineStr">
        <is>
          <t>10131150</t>
        </is>
      </c>
      <c r="C567" s="939" t="inlineStr">
        <is>
          <t>0210 12 11</t>
        </is>
      </c>
      <c r="D567" s="939" t="inlineStr">
        <is>
          <t>S</t>
        </is>
      </c>
    </row>
    <row r="568" ht="14" customHeight="1" s="902">
      <c r="A568" s="939" t="inlineStr">
        <is>
          <t>2015</t>
        </is>
      </c>
      <c r="B568" s="939" t="inlineStr">
        <is>
          <t>10131150</t>
        </is>
      </c>
      <c r="C568" s="939" t="inlineStr">
        <is>
          <t>0210 12 19</t>
        </is>
      </c>
      <c r="D568" s="939" t="inlineStr">
        <is>
          <t>S</t>
        </is>
      </c>
    </row>
    <row r="569" ht="14" customHeight="1" s="902">
      <c r="A569" s="939" t="inlineStr">
        <is>
          <t>2015</t>
        </is>
      </c>
      <c r="B569" s="939" t="inlineStr">
        <is>
          <t>10131150</t>
        </is>
      </c>
      <c r="C569" s="939" t="inlineStr">
        <is>
          <t>0210 12 90</t>
        </is>
      </c>
      <c r="D569" s="939" t="inlineStr">
        <is>
          <t>S</t>
        </is>
      </c>
    </row>
    <row r="570" ht="14" customHeight="1" s="902">
      <c r="A570" s="939" t="inlineStr">
        <is>
          <t>2015</t>
        </is>
      </c>
      <c r="B570" s="939" t="inlineStr">
        <is>
          <t>10131180</t>
        </is>
      </c>
      <c r="C570" s="939" t="inlineStr">
        <is>
          <t>0210 19 10</t>
        </is>
      </c>
      <c r="D570" s="939" t="inlineStr">
        <is>
          <t>S</t>
        </is>
      </c>
    </row>
    <row r="571" ht="14" customHeight="1" s="902">
      <c r="A571" s="939" t="inlineStr">
        <is>
          <t>2015</t>
        </is>
      </c>
      <c r="B571" s="939" t="inlineStr">
        <is>
          <t>10131180</t>
        </is>
      </c>
      <c r="C571" s="939" t="inlineStr">
        <is>
          <t>0210 19 20</t>
        </is>
      </c>
      <c r="D571" s="939" t="inlineStr">
        <is>
          <t>S</t>
        </is>
      </c>
    </row>
    <row r="572" ht="14" customHeight="1" s="902">
      <c r="A572" s="939" t="inlineStr">
        <is>
          <t>2015</t>
        </is>
      </c>
      <c r="B572" s="939" t="inlineStr">
        <is>
          <t>10131180</t>
        </is>
      </c>
      <c r="C572" s="939" t="inlineStr">
        <is>
          <t>0210 19 30</t>
        </is>
      </c>
      <c r="D572" s="939" t="inlineStr">
        <is>
          <t>S</t>
        </is>
      </c>
    </row>
    <row r="573" ht="14" customHeight="1" s="902">
      <c r="A573" s="939" t="inlineStr">
        <is>
          <t>2015</t>
        </is>
      </c>
      <c r="B573" s="939" t="inlineStr">
        <is>
          <t>10131180</t>
        </is>
      </c>
      <c r="C573" s="939" t="inlineStr">
        <is>
          <t>0210 19 40</t>
        </is>
      </c>
      <c r="D573" s="939" t="inlineStr">
        <is>
          <t>S</t>
        </is>
      </c>
    </row>
    <row r="574" ht="14" customHeight="1" s="902">
      <c r="A574" s="939" t="inlineStr">
        <is>
          <t>2015</t>
        </is>
      </c>
      <c r="B574" s="939" t="inlineStr">
        <is>
          <t>10131180</t>
        </is>
      </c>
      <c r="C574" s="939" t="inlineStr">
        <is>
          <t>0210 19 50</t>
        </is>
      </c>
      <c r="D574" s="939" t="inlineStr">
        <is>
          <t>S</t>
        </is>
      </c>
    </row>
    <row r="575" ht="14" customHeight="1" s="902">
      <c r="A575" s="939" t="inlineStr">
        <is>
          <t>2015</t>
        </is>
      </c>
      <c r="B575" s="939" t="inlineStr">
        <is>
          <t>10131180</t>
        </is>
      </c>
      <c r="C575" s="939" t="inlineStr">
        <is>
          <t>0210 19 60</t>
        </is>
      </c>
      <c r="D575" s="939" t="inlineStr">
        <is>
          <t>S</t>
        </is>
      </c>
    </row>
    <row r="576" ht="14" customHeight="1" s="902">
      <c r="A576" s="939" t="inlineStr">
        <is>
          <t>2015</t>
        </is>
      </c>
      <c r="B576" s="939" t="inlineStr">
        <is>
          <t>10131180</t>
        </is>
      </c>
      <c r="C576" s="939" t="inlineStr">
        <is>
          <t>0210 19 70</t>
        </is>
      </c>
      <c r="D576" s="939" t="inlineStr">
        <is>
          <t>S</t>
        </is>
      </c>
    </row>
    <row r="577" ht="14" customHeight="1" s="902">
      <c r="A577" s="939" t="inlineStr">
        <is>
          <t>2015</t>
        </is>
      </c>
      <c r="B577" s="939" t="inlineStr">
        <is>
          <t>10131180</t>
        </is>
      </c>
      <c r="C577" s="939" t="inlineStr">
        <is>
          <t>0210 19 81</t>
        </is>
      </c>
      <c r="D577" s="939" t="inlineStr">
        <is>
          <t>S</t>
        </is>
      </c>
    </row>
    <row r="578" ht="14" customHeight="1" s="902">
      <c r="A578" s="939" t="inlineStr">
        <is>
          <t>2015</t>
        </is>
      </c>
      <c r="B578" s="939" t="inlineStr">
        <is>
          <t>10131180</t>
        </is>
      </c>
      <c r="C578" s="939" t="inlineStr">
        <is>
          <t>0210 19 89</t>
        </is>
      </c>
      <c r="D578" s="939" t="inlineStr">
        <is>
          <t>S</t>
        </is>
      </c>
    </row>
    <row r="579" ht="14" customHeight="1" s="902">
      <c r="A579" s="939" t="inlineStr">
        <is>
          <t>2015</t>
        </is>
      </c>
      <c r="B579" s="939" t="inlineStr">
        <is>
          <t>10131180</t>
        </is>
      </c>
      <c r="C579" s="939" t="inlineStr">
        <is>
          <t>0210 19 90</t>
        </is>
      </c>
      <c r="D579" s="939" t="inlineStr">
        <is>
          <t>S</t>
        </is>
      </c>
    </row>
    <row r="580" ht="14" customHeight="1" s="902">
      <c r="A580" s="939" t="inlineStr">
        <is>
          <t>2015</t>
        </is>
      </c>
      <c r="B580" s="939" t="inlineStr">
        <is>
          <t>10131200</t>
        </is>
      </c>
      <c r="C580" s="939" t="inlineStr">
        <is>
          <t>0210 20 10</t>
        </is>
      </c>
      <c r="D580" s="939" t="inlineStr">
        <is>
          <t>S</t>
        </is>
      </c>
    </row>
    <row r="581" ht="14" customHeight="1" s="902">
      <c r="A581" s="939" t="inlineStr">
        <is>
          <t>2015</t>
        </is>
      </c>
      <c r="B581" s="939" t="inlineStr">
        <is>
          <t>10131200</t>
        </is>
      </c>
      <c r="C581" s="939" t="inlineStr">
        <is>
          <t>0210 20 90</t>
        </is>
      </c>
      <c r="D581" s="939" t="inlineStr">
        <is>
          <t>S</t>
        </is>
      </c>
    </row>
    <row r="582" ht="14" customHeight="1" s="902">
      <c r="A582" s="939" t="inlineStr">
        <is>
          <t>2015</t>
        </is>
      </c>
      <c r="B582" s="939" t="inlineStr">
        <is>
          <t>10131300</t>
        </is>
      </c>
      <c r="C582" s="939" t="inlineStr">
        <is>
          <t>0210 91 00</t>
        </is>
      </c>
      <c r="D582" s="939" t="inlineStr">
        <is>
          <t>S</t>
        </is>
      </c>
    </row>
    <row r="583" ht="14" customHeight="1" s="902">
      <c r="A583" s="939" t="inlineStr">
        <is>
          <t>2015</t>
        </is>
      </c>
      <c r="B583" s="939" t="inlineStr">
        <is>
          <t>10131300</t>
        </is>
      </c>
      <c r="C583" s="939" t="inlineStr">
        <is>
          <t>0210 92 10</t>
        </is>
      </c>
      <c r="D583" s="939" t="inlineStr">
        <is>
          <t>S</t>
        </is>
      </c>
    </row>
    <row r="584" ht="14" customHeight="1" s="902">
      <c r="A584" s="939" t="inlineStr">
        <is>
          <t>2015</t>
        </is>
      </c>
      <c r="B584" s="939" t="inlineStr">
        <is>
          <t>10131300</t>
        </is>
      </c>
      <c r="C584" s="939" t="inlineStr">
        <is>
          <t>0210 92 91</t>
        </is>
      </c>
      <c r="D584" s="939" t="inlineStr">
        <is>
          <t>S</t>
        </is>
      </c>
    </row>
    <row r="585" ht="14" customHeight="1" s="902">
      <c r="A585" s="939" t="inlineStr">
        <is>
          <t>2015</t>
        </is>
      </c>
      <c r="B585" s="939" t="inlineStr">
        <is>
          <t>10131300</t>
        </is>
      </c>
      <c r="C585" s="939" t="inlineStr">
        <is>
          <t>0210 92 92</t>
        </is>
      </c>
      <c r="D585" s="939" t="inlineStr">
        <is>
          <t>S</t>
        </is>
      </c>
    </row>
    <row r="586" ht="14" customHeight="1" s="902">
      <c r="A586" s="939" t="inlineStr">
        <is>
          <t>2015</t>
        </is>
      </c>
      <c r="B586" s="939" t="inlineStr">
        <is>
          <t>10131300</t>
        </is>
      </c>
      <c r="C586" s="939" t="inlineStr">
        <is>
          <t>0210 92 99</t>
        </is>
      </c>
      <c r="D586" s="939" t="inlineStr">
        <is>
          <t>S</t>
        </is>
      </c>
    </row>
    <row r="587" ht="14" customHeight="1" s="902">
      <c r="A587" s="939" t="inlineStr">
        <is>
          <t>2015</t>
        </is>
      </c>
      <c r="B587" s="939" t="inlineStr">
        <is>
          <t>10131300</t>
        </is>
      </c>
      <c r="C587" s="939" t="inlineStr">
        <is>
          <t>0210 93 00</t>
        </is>
      </c>
      <c r="D587" s="939" t="inlineStr">
        <is>
          <t>S</t>
        </is>
      </c>
    </row>
    <row r="588" ht="14" customHeight="1" s="902">
      <c r="A588" s="939" t="inlineStr">
        <is>
          <t>2015</t>
        </is>
      </c>
      <c r="B588" s="939" t="inlineStr">
        <is>
          <t>10131300</t>
        </is>
      </c>
      <c r="C588" s="939" t="inlineStr">
        <is>
          <t>0210 99 10</t>
        </is>
      </c>
      <c r="D588" s="939" t="inlineStr">
        <is>
          <t>S</t>
        </is>
      </c>
    </row>
    <row r="589" ht="14" customHeight="1" s="902">
      <c r="A589" s="939" t="inlineStr">
        <is>
          <t>2015</t>
        </is>
      </c>
      <c r="B589" s="939" t="inlineStr">
        <is>
          <t>10131300</t>
        </is>
      </c>
      <c r="C589" s="939" t="inlineStr">
        <is>
          <t>0210 99 21</t>
        </is>
      </c>
      <c r="D589" s="939" t="inlineStr">
        <is>
          <t>S</t>
        </is>
      </c>
    </row>
    <row r="590" ht="14" customHeight="1" s="902">
      <c r="A590" s="939" t="inlineStr">
        <is>
          <t>2015</t>
        </is>
      </c>
      <c r="B590" s="939" t="inlineStr">
        <is>
          <t>10131300</t>
        </is>
      </c>
      <c r="C590" s="939" t="inlineStr">
        <is>
          <t>0210 99 29</t>
        </is>
      </c>
      <c r="D590" s="939" t="inlineStr">
        <is>
          <t>S</t>
        </is>
      </c>
    </row>
    <row r="591" ht="14" customHeight="1" s="902">
      <c r="A591" s="939" t="inlineStr">
        <is>
          <t>2015</t>
        </is>
      </c>
      <c r="B591" s="939" t="inlineStr">
        <is>
          <t>10131300</t>
        </is>
      </c>
      <c r="C591" s="939" t="inlineStr">
        <is>
          <t>0210 99 31</t>
        </is>
      </c>
      <c r="D591" s="939" t="inlineStr">
        <is>
          <t>S</t>
        </is>
      </c>
    </row>
    <row r="592" ht="14" customHeight="1" s="902">
      <c r="A592" s="939" t="inlineStr">
        <is>
          <t>2015</t>
        </is>
      </c>
      <c r="B592" s="939" t="inlineStr">
        <is>
          <t>10131300</t>
        </is>
      </c>
      <c r="C592" s="939" t="inlineStr">
        <is>
          <t>0210 99 39</t>
        </is>
      </c>
      <c r="D592" s="939" t="inlineStr">
        <is>
          <t>S</t>
        </is>
      </c>
    </row>
    <row r="593" ht="14" customHeight="1" s="902">
      <c r="A593" s="939" t="inlineStr">
        <is>
          <t>2015</t>
        </is>
      </c>
      <c r="B593" s="939" t="inlineStr">
        <is>
          <t>10131300</t>
        </is>
      </c>
      <c r="C593" s="939" t="inlineStr">
        <is>
          <t>0210 99 41</t>
        </is>
      </c>
      <c r="D593" s="939" t="inlineStr">
        <is>
          <t>S</t>
        </is>
      </c>
    </row>
    <row r="594" ht="14" customHeight="1" s="902">
      <c r="A594" s="939" t="inlineStr">
        <is>
          <t>2015</t>
        </is>
      </c>
      <c r="B594" s="939" t="inlineStr">
        <is>
          <t>10131300</t>
        </is>
      </c>
      <c r="C594" s="939" t="inlineStr">
        <is>
          <t>0210 99 49</t>
        </is>
      </c>
      <c r="D594" s="939" t="inlineStr">
        <is>
          <t>S</t>
        </is>
      </c>
    </row>
    <row r="595" ht="14" customHeight="1" s="902">
      <c r="A595" s="939" t="inlineStr">
        <is>
          <t>2015</t>
        </is>
      </c>
      <c r="B595" s="939" t="inlineStr">
        <is>
          <t>10131300</t>
        </is>
      </c>
      <c r="C595" s="939" t="inlineStr">
        <is>
          <t>0210 99 51</t>
        </is>
      </c>
      <c r="D595" s="939" t="inlineStr">
        <is>
          <t>S</t>
        </is>
      </c>
    </row>
    <row r="596" ht="14" customHeight="1" s="902">
      <c r="A596" s="939" t="inlineStr">
        <is>
          <t>2015</t>
        </is>
      </c>
      <c r="B596" s="939" t="inlineStr">
        <is>
          <t>10131300</t>
        </is>
      </c>
      <c r="C596" s="939" t="inlineStr">
        <is>
          <t>0210 99 59</t>
        </is>
      </c>
      <c r="D596" s="939" t="inlineStr">
        <is>
          <t>S</t>
        </is>
      </c>
    </row>
    <row r="597" ht="14" customHeight="1" s="902">
      <c r="A597" s="939" t="inlineStr">
        <is>
          <t>2015</t>
        </is>
      </c>
      <c r="B597" s="939" t="inlineStr">
        <is>
          <t>10131300</t>
        </is>
      </c>
      <c r="C597" s="939" t="inlineStr">
        <is>
          <t>0210 99 71</t>
        </is>
      </c>
      <c r="D597" s="939" t="inlineStr">
        <is>
          <t>S</t>
        </is>
      </c>
    </row>
    <row r="598" ht="14" customHeight="1" s="902">
      <c r="A598" s="939" t="inlineStr">
        <is>
          <t>2015</t>
        </is>
      </c>
      <c r="B598" s="939" t="inlineStr">
        <is>
          <t>10131300</t>
        </is>
      </c>
      <c r="C598" s="939" t="inlineStr">
        <is>
          <t>0210 99 79</t>
        </is>
      </c>
      <c r="D598" s="939" t="inlineStr">
        <is>
          <t>S</t>
        </is>
      </c>
    </row>
    <row r="599" ht="14" customHeight="1" s="902">
      <c r="A599" s="939" t="inlineStr">
        <is>
          <t>2015</t>
        </is>
      </c>
      <c r="B599" s="939" t="inlineStr">
        <is>
          <t>10131300</t>
        </is>
      </c>
      <c r="C599" s="939" t="inlineStr">
        <is>
          <t>0210 99 85</t>
        </is>
      </c>
      <c r="D599" s="939" t="inlineStr">
        <is>
          <t>S</t>
        </is>
      </c>
    </row>
    <row r="600" ht="14" customHeight="1" s="902">
      <c r="A600" s="939" t="inlineStr">
        <is>
          <t>2015</t>
        </is>
      </c>
      <c r="B600" s="939" t="inlineStr">
        <is>
          <t>10131300</t>
        </is>
      </c>
      <c r="C600" s="939" t="inlineStr">
        <is>
          <t>0210 99 90</t>
        </is>
      </c>
      <c r="D600" s="939" t="inlineStr">
        <is>
          <t>S</t>
        </is>
      </c>
    </row>
    <row r="601" ht="14" customHeight="1" s="902">
      <c r="A601" s="939" t="inlineStr">
        <is>
          <t>2015</t>
        </is>
      </c>
      <c r="B601" s="939" t="inlineStr">
        <is>
          <t>10131430</t>
        </is>
      </c>
      <c r="C601" s="939" t="inlineStr">
        <is>
          <t>1601 00 10</t>
        </is>
      </c>
      <c r="D601" s="939" t="inlineStr">
        <is>
          <t>S</t>
        </is>
      </c>
      <c r="E601" s="939" t="inlineStr">
        <is>
          <t>a</t>
        </is>
      </c>
    </row>
    <row r="602" ht="14" customHeight="1" s="902">
      <c r="A602" s="939" t="inlineStr">
        <is>
          <t>2015</t>
        </is>
      </c>
      <c r="B602" s="939" t="inlineStr">
        <is>
          <t>10131460</t>
        </is>
      </c>
      <c r="C602" s="939" t="inlineStr">
        <is>
          <t>1601 00 91</t>
        </is>
      </c>
      <c r="D602" s="939" t="inlineStr">
        <is>
          <t>S</t>
        </is>
      </c>
      <c r="E602" s="939" t="inlineStr">
        <is>
          <t>a</t>
        </is>
      </c>
    </row>
    <row r="603" ht="14" customHeight="1" s="902">
      <c r="A603" s="939" t="inlineStr">
        <is>
          <t>2015</t>
        </is>
      </c>
      <c r="B603" s="939" t="inlineStr">
        <is>
          <t>10131460</t>
        </is>
      </c>
      <c r="C603" s="939" t="inlineStr">
        <is>
          <t>1601 00 99</t>
        </is>
      </c>
      <c r="D603" s="939" t="inlineStr">
        <is>
          <t>S</t>
        </is>
      </c>
      <c r="E603" s="939" t="inlineStr">
        <is>
          <t>a</t>
        </is>
      </c>
    </row>
    <row r="604" ht="14" customHeight="1" s="902">
      <c r="A604" s="939" t="inlineStr">
        <is>
          <t>2015</t>
        </is>
      </c>
      <c r="B604" s="939" t="inlineStr">
        <is>
          <t>10131505</t>
        </is>
      </c>
      <c r="C604" s="939" t="inlineStr">
        <is>
          <t>1602 20 10</t>
        </is>
      </c>
      <c r="D604" s="939" t="inlineStr">
        <is>
          <t>S</t>
        </is>
      </c>
      <c r="E604" s="939" t="inlineStr">
        <is>
          <t>a</t>
        </is>
      </c>
    </row>
    <row r="605" ht="14" customHeight="1" s="902">
      <c r="A605" s="939" t="inlineStr">
        <is>
          <t>2015</t>
        </is>
      </c>
      <c r="B605" s="939" t="inlineStr">
        <is>
          <t>10131515</t>
        </is>
      </c>
      <c r="C605" s="939" t="inlineStr">
        <is>
          <t>1602 20 90</t>
        </is>
      </c>
      <c r="D605" s="939" t="inlineStr">
        <is>
          <t>S</t>
        </is>
      </c>
      <c r="E605" s="939" t="inlineStr">
        <is>
          <t>a</t>
        </is>
      </c>
    </row>
    <row r="606" ht="14" customHeight="1" s="902">
      <c r="A606" s="939" t="inlineStr">
        <is>
          <t>2015</t>
        </is>
      </c>
      <c r="B606" s="939" t="inlineStr">
        <is>
          <t>10131525</t>
        </is>
      </c>
      <c r="C606" s="939" t="inlineStr">
        <is>
          <t>1602 31 11</t>
        </is>
      </c>
      <c r="D606" s="939" t="inlineStr">
        <is>
          <t>S</t>
        </is>
      </c>
      <c r="E606" s="939" t="inlineStr">
        <is>
          <t>a</t>
        </is>
      </c>
    </row>
    <row r="607" ht="14" customHeight="1" s="902">
      <c r="A607" s="939" t="inlineStr">
        <is>
          <t>2015</t>
        </is>
      </c>
      <c r="B607" s="939" t="inlineStr">
        <is>
          <t>10131525</t>
        </is>
      </c>
      <c r="C607" s="939" t="inlineStr">
        <is>
          <t>1602 31 19</t>
        </is>
      </c>
      <c r="D607" s="939" t="inlineStr">
        <is>
          <t>S</t>
        </is>
      </c>
      <c r="E607" s="939" t="inlineStr">
        <is>
          <t>a</t>
        </is>
      </c>
    </row>
    <row r="608" ht="14" customHeight="1" s="902">
      <c r="A608" s="939" t="inlineStr">
        <is>
          <t>2015</t>
        </is>
      </c>
      <c r="B608" s="939" t="inlineStr">
        <is>
          <t>10131525</t>
        </is>
      </c>
      <c r="C608" s="939" t="inlineStr">
        <is>
          <t>1602 31 80</t>
        </is>
      </c>
      <c r="D608" s="939" t="inlineStr">
        <is>
          <t>S</t>
        </is>
      </c>
      <c r="E608" s="939" t="inlineStr">
        <is>
          <t>a</t>
        </is>
      </c>
    </row>
    <row r="609" ht="14" customHeight="1" s="902">
      <c r="A609" s="939" t="inlineStr">
        <is>
          <t>2015</t>
        </is>
      </c>
      <c r="B609" s="939" t="inlineStr">
        <is>
          <t>10131535</t>
        </is>
      </c>
      <c r="C609" s="939" t="inlineStr">
        <is>
          <t>1602 32 11</t>
        </is>
      </c>
      <c r="D609" s="939" t="inlineStr">
        <is>
          <t>S</t>
        </is>
      </c>
      <c r="E609" s="939" t="inlineStr">
        <is>
          <t>a</t>
        </is>
      </c>
    </row>
    <row r="610" ht="14" customHeight="1" s="902">
      <c r="A610" s="939" t="inlineStr">
        <is>
          <t>2015</t>
        </is>
      </c>
      <c r="B610" s="939" t="inlineStr">
        <is>
          <t>10131535</t>
        </is>
      </c>
      <c r="C610" s="939" t="inlineStr">
        <is>
          <t>1602 32 19</t>
        </is>
      </c>
      <c r="D610" s="939" t="inlineStr">
        <is>
          <t>S</t>
        </is>
      </c>
      <c r="E610" s="939" t="inlineStr">
        <is>
          <t>a</t>
        </is>
      </c>
    </row>
    <row r="611" ht="14" customHeight="1" s="902">
      <c r="A611" s="939" t="inlineStr">
        <is>
          <t>2015</t>
        </is>
      </c>
      <c r="B611" s="939" t="inlineStr">
        <is>
          <t>10131535</t>
        </is>
      </c>
      <c r="C611" s="939" t="inlineStr">
        <is>
          <t>1602 32 30</t>
        </is>
      </c>
      <c r="D611" s="939" t="inlineStr">
        <is>
          <t>S</t>
        </is>
      </c>
      <c r="E611" s="939" t="inlineStr">
        <is>
          <t>a</t>
        </is>
      </c>
    </row>
    <row r="612" ht="14" customHeight="1" s="902">
      <c r="A612" s="939" t="inlineStr">
        <is>
          <t>2015</t>
        </is>
      </c>
      <c r="B612" s="939" t="inlineStr">
        <is>
          <t>10131535</t>
        </is>
      </c>
      <c r="C612" s="939" t="inlineStr">
        <is>
          <t>1602 32 90</t>
        </is>
      </c>
      <c r="D612" s="939" t="inlineStr">
        <is>
          <t>S</t>
        </is>
      </c>
      <c r="E612" s="939" t="inlineStr">
        <is>
          <t>a</t>
        </is>
      </c>
    </row>
    <row r="613" ht="14" customHeight="1" s="902">
      <c r="A613" s="939" t="inlineStr">
        <is>
          <t>2015</t>
        </is>
      </c>
      <c r="B613" s="939" t="inlineStr">
        <is>
          <t>10131535</t>
        </is>
      </c>
      <c r="C613" s="939" t="inlineStr">
        <is>
          <t>1602 39 21</t>
        </is>
      </c>
      <c r="D613" s="939" t="inlineStr">
        <is>
          <t>S</t>
        </is>
      </c>
      <c r="E613" s="939" t="inlineStr">
        <is>
          <t>a</t>
        </is>
      </c>
    </row>
    <row r="614" ht="14" customHeight="1" s="902">
      <c r="A614" s="939" t="inlineStr">
        <is>
          <t>2015</t>
        </is>
      </c>
      <c r="B614" s="939" t="inlineStr">
        <is>
          <t>10131535</t>
        </is>
      </c>
      <c r="C614" s="939" t="inlineStr">
        <is>
          <t>1602 39 29</t>
        </is>
      </c>
      <c r="D614" s="939" t="inlineStr">
        <is>
          <t>S</t>
        </is>
      </c>
      <c r="E614" s="939" t="inlineStr">
        <is>
          <t>a</t>
        </is>
      </c>
    </row>
    <row r="615" ht="14" customHeight="1" s="902">
      <c r="A615" s="939" t="inlineStr">
        <is>
          <t>2015</t>
        </is>
      </c>
      <c r="B615" s="939" t="inlineStr">
        <is>
          <t>10131535</t>
        </is>
      </c>
      <c r="C615" s="939" t="inlineStr">
        <is>
          <t>1602 39 85</t>
        </is>
      </c>
      <c r="D615" s="939" t="inlineStr">
        <is>
          <t>S</t>
        </is>
      </c>
      <c r="E615" s="939" t="inlineStr">
        <is>
          <t>a</t>
        </is>
      </c>
    </row>
    <row r="616" ht="14" customHeight="1" s="902">
      <c r="A616" s="939" t="inlineStr">
        <is>
          <t>2015</t>
        </is>
      </c>
      <c r="B616" s="939" t="inlineStr">
        <is>
          <t>10131545</t>
        </is>
      </c>
      <c r="C616" s="939" t="inlineStr">
        <is>
          <t>1602 41 10</t>
        </is>
      </c>
      <c r="D616" s="939" t="inlineStr">
        <is>
          <t>S</t>
        </is>
      </c>
      <c r="E616" s="939" t="inlineStr">
        <is>
          <t>a</t>
        </is>
      </c>
    </row>
    <row r="617" ht="14" customHeight="1" s="902">
      <c r="A617" s="939" t="inlineStr">
        <is>
          <t>2015</t>
        </is>
      </c>
      <c r="B617" s="939" t="inlineStr">
        <is>
          <t>10131545</t>
        </is>
      </c>
      <c r="C617" s="939" t="inlineStr">
        <is>
          <t>1602 41 90</t>
        </is>
      </c>
      <c r="D617" s="939" t="inlineStr">
        <is>
          <t>S</t>
        </is>
      </c>
      <c r="E617" s="939" t="inlineStr">
        <is>
          <t>a</t>
        </is>
      </c>
    </row>
    <row r="618" ht="14" customHeight="1" s="902">
      <c r="A618" s="939" t="inlineStr">
        <is>
          <t>2015</t>
        </is>
      </c>
      <c r="B618" s="939" t="inlineStr">
        <is>
          <t>10131555</t>
        </is>
      </c>
      <c r="C618" s="939" t="inlineStr">
        <is>
          <t>1602 42 10</t>
        </is>
      </c>
      <c r="D618" s="939" t="inlineStr">
        <is>
          <t>S</t>
        </is>
      </c>
      <c r="E618" s="939" t="inlineStr">
        <is>
          <t>a</t>
        </is>
      </c>
    </row>
    <row r="619" ht="14" customHeight="1" s="902">
      <c r="A619" s="939" t="inlineStr">
        <is>
          <t>2015</t>
        </is>
      </c>
      <c r="B619" s="939" t="inlineStr">
        <is>
          <t>10131555</t>
        </is>
      </c>
      <c r="C619" s="939" t="inlineStr">
        <is>
          <t>1602 42 90</t>
        </is>
      </c>
      <c r="D619" s="939" t="inlineStr">
        <is>
          <t>S</t>
        </is>
      </c>
      <c r="E619" s="939" t="inlineStr">
        <is>
          <t>a</t>
        </is>
      </c>
    </row>
    <row r="620" ht="14" customHeight="1" s="902">
      <c r="A620" s="939" t="inlineStr">
        <is>
          <t>2015</t>
        </is>
      </c>
      <c r="B620" s="939" t="inlineStr">
        <is>
          <t>10131565</t>
        </is>
      </c>
      <c r="C620" s="939" t="inlineStr">
        <is>
          <t>1602 49 50</t>
        </is>
      </c>
      <c r="D620" s="939" t="inlineStr">
        <is>
          <t>S</t>
        </is>
      </c>
      <c r="E620" s="939" t="inlineStr">
        <is>
          <t>a</t>
        </is>
      </c>
    </row>
    <row r="621" ht="14" customHeight="1" s="902">
      <c r="A621" s="939" t="inlineStr">
        <is>
          <t>2015</t>
        </is>
      </c>
      <c r="B621" s="939" t="inlineStr">
        <is>
          <t>10131575</t>
        </is>
      </c>
      <c r="C621" s="939" t="inlineStr">
        <is>
          <t>1602 49 11</t>
        </is>
      </c>
      <c r="D621" s="939" t="inlineStr">
        <is>
          <t>S</t>
        </is>
      </c>
      <c r="E621" s="939" t="inlineStr">
        <is>
          <t>a</t>
        </is>
      </c>
    </row>
    <row r="622" ht="14" customHeight="1" s="902">
      <c r="A622" s="939" t="inlineStr">
        <is>
          <t>2015</t>
        </is>
      </c>
      <c r="B622" s="939" t="inlineStr">
        <is>
          <t>10131575</t>
        </is>
      </c>
      <c r="C622" s="939" t="inlineStr">
        <is>
          <t>1602 49 13</t>
        </is>
      </c>
      <c r="D622" s="939" t="inlineStr">
        <is>
          <t>S</t>
        </is>
      </c>
      <c r="E622" s="939" t="inlineStr">
        <is>
          <t>a</t>
        </is>
      </c>
    </row>
    <row r="623" ht="14" customHeight="1" s="902">
      <c r="A623" s="939" t="inlineStr">
        <is>
          <t>2015</t>
        </is>
      </c>
      <c r="B623" s="939" t="inlineStr">
        <is>
          <t>10131575</t>
        </is>
      </c>
      <c r="C623" s="939" t="inlineStr">
        <is>
          <t>1602 49 15</t>
        </is>
      </c>
      <c r="D623" s="939" t="inlineStr">
        <is>
          <t>S</t>
        </is>
      </c>
      <c r="E623" s="939" t="inlineStr">
        <is>
          <t>a</t>
        </is>
      </c>
    </row>
    <row r="624" ht="14" customHeight="1" s="902">
      <c r="A624" s="939" t="inlineStr">
        <is>
          <t>2015</t>
        </is>
      </c>
      <c r="B624" s="939" t="inlineStr">
        <is>
          <t>10131575</t>
        </is>
      </c>
      <c r="C624" s="939" t="inlineStr">
        <is>
          <t>1602 49 19</t>
        </is>
      </c>
      <c r="D624" s="939" t="inlineStr">
        <is>
          <t>S</t>
        </is>
      </c>
      <c r="E624" s="939" t="inlineStr">
        <is>
          <t>a</t>
        </is>
      </c>
    </row>
    <row r="625" ht="14" customHeight="1" s="902">
      <c r="A625" s="939" t="inlineStr">
        <is>
          <t>2015</t>
        </is>
      </c>
      <c r="B625" s="939" t="inlineStr">
        <is>
          <t>10131575</t>
        </is>
      </c>
      <c r="C625" s="939" t="inlineStr">
        <is>
          <t>1602 49 30</t>
        </is>
      </c>
      <c r="D625" s="939" t="inlineStr">
        <is>
          <t>S</t>
        </is>
      </c>
      <c r="E625" s="939" t="inlineStr">
        <is>
          <t>a</t>
        </is>
      </c>
    </row>
    <row r="626" ht="14" customHeight="1" s="902">
      <c r="A626" s="939" t="inlineStr">
        <is>
          <t>2015</t>
        </is>
      </c>
      <c r="B626" s="939" t="inlineStr">
        <is>
          <t>10131575</t>
        </is>
      </c>
      <c r="C626" s="939" t="inlineStr">
        <is>
          <t>1602 49 90</t>
        </is>
      </c>
      <c r="D626" s="939" t="inlineStr">
        <is>
          <t>S</t>
        </is>
      </c>
      <c r="E626" s="939" t="inlineStr">
        <is>
          <t>a</t>
        </is>
      </c>
    </row>
    <row r="627" ht="14" customHeight="1" s="902">
      <c r="A627" s="939" t="inlineStr">
        <is>
          <t>2015</t>
        </is>
      </c>
      <c r="B627" s="939" t="inlineStr">
        <is>
          <t>10131585</t>
        </is>
      </c>
      <c r="C627" s="939" t="inlineStr">
        <is>
          <t>1602 50 10</t>
        </is>
      </c>
      <c r="D627" s="939" t="inlineStr">
        <is>
          <t>S</t>
        </is>
      </c>
      <c r="E627" s="939" t="inlineStr">
        <is>
          <t>a</t>
        </is>
      </c>
    </row>
    <row r="628" ht="14" customHeight="1" s="902">
      <c r="A628" s="939" t="inlineStr">
        <is>
          <t>2015</t>
        </is>
      </c>
      <c r="B628" s="939" t="inlineStr">
        <is>
          <t>10131585</t>
        </is>
      </c>
      <c r="C628" s="939" t="inlineStr">
        <is>
          <t>1602 50 31</t>
        </is>
      </c>
      <c r="D628" s="939" t="inlineStr">
        <is>
          <t>S</t>
        </is>
      </c>
      <c r="E628" s="939" t="inlineStr">
        <is>
          <t>a</t>
        </is>
      </c>
    </row>
    <row r="629" ht="14" customHeight="1" s="902">
      <c r="A629" s="939" t="inlineStr">
        <is>
          <t>2015</t>
        </is>
      </c>
      <c r="B629" s="939" t="inlineStr">
        <is>
          <t>10131585</t>
        </is>
      </c>
      <c r="C629" s="939" t="inlineStr">
        <is>
          <t>1602 50 95</t>
        </is>
      </c>
      <c r="D629" s="939" t="inlineStr">
        <is>
          <t>S</t>
        </is>
      </c>
      <c r="E629" s="939" t="inlineStr">
        <is>
          <t>a</t>
        </is>
      </c>
    </row>
    <row r="630" ht="14" customHeight="1" s="902">
      <c r="A630" s="939" t="inlineStr">
        <is>
          <t>2015</t>
        </is>
      </c>
      <c r="B630" s="939" t="inlineStr">
        <is>
          <t>10131595</t>
        </is>
      </c>
      <c r="C630" s="939" t="inlineStr">
        <is>
          <t>1602 90 10</t>
        </is>
      </c>
      <c r="D630" s="939" t="inlineStr">
        <is>
          <t>S</t>
        </is>
      </c>
      <c r="E630" s="939" t="inlineStr">
        <is>
          <t>a</t>
        </is>
      </c>
    </row>
    <row r="631" ht="14" customHeight="1" s="902">
      <c r="A631" s="939" t="inlineStr">
        <is>
          <t>2015</t>
        </is>
      </c>
      <c r="B631" s="939" t="inlineStr">
        <is>
          <t>10131595</t>
        </is>
      </c>
      <c r="C631" s="939" t="inlineStr">
        <is>
          <t>1602 90 31</t>
        </is>
      </c>
      <c r="D631" s="939" t="inlineStr">
        <is>
          <t>S</t>
        </is>
      </c>
      <c r="E631" s="939" t="inlineStr">
        <is>
          <t>a</t>
        </is>
      </c>
    </row>
    <row r="632" ht="14" customHeight="1" s="902">
      <c r="A632" s="939" t="inlineStr">
        <is>
          <t>2015</t>
        </is>
      </c>
      <c r="B632" s="939" t="inlineStr">
        <is>
          <t>10131595</t>
        </is>
      </c>
      <c r="C632" s="939" t="inlineStr">
        <is>
          <t>1602 90 51</t>
        </is>
      </c>
      <c r="D632" s="939" t="inlineStr">
        <is>
          <t>S</t>
        </is>
      </c>
      <c r="E632" s="939" t="inlineStr">
        <is>
          <t>a</t>
        </is>
      </c>
    </row>
    <row r="633" ht="14" customHeight="1" s="902">
      <c r="A633" s="939" t="inlineStr">
        <is>
          <t>2015</t>
        </is>
      </c>
      <c r="B633" s="939" t="inlineStr">
        <is>
          <t>10131595</t>
        </is>
      </c>
      <c r="C633" s="939" t="inlineStr">
        <is>
          <t>1602 90 61</t>
        </is>
      </c>
      <c r="D633" s="939" t="inlineStr">
        <is>
          <t>S</t>
        </is>
      </c>
      <c r="E633" s="939" t="inlineStr">
        <is>
          <t>a</t>
        </is>
      </c>
    </row>
    <row r="634" ht="14" customHeight="1" s="902">
      <c r="A634" s="939" t="inlineStr">
        <is>
          <t>2015</t>
        </is>
      </c>
      <c r="B634" s="939" t="inlineStr">
        <is>
          <t>10131595</t>
        </is>
      </c>
      <c r="C634" s="939" t="inlineStr">
        <is>
          <t>1602 90 69</t>
        </is>
      </c>
      <c r="D634" s="939" t="inlineStr">
        <is>
          <t>S</t>
        </is>
      </c>
      <c r="E634" s="939" t="inlineStr">
        <is>
          <t>a</t>
        </is>
      </c>
    </row>
    <row r="635" ht="14" customHeight="1" s="902">
      <c r="A635" s="939" t="inlineStr">
        <is>
          <t>2015</t>
        </is>
      </c>
      <c r="B635" s="939" t="inlineStr">
        <is>
          <t>10131595</t>
        </is>
      </c>
      <c r="C635" s="939" t="inlineStr">
        <is>
          <t>1602 90 91</t>
        </is>
      </c>
      <c r="D635" s="939" t="inlineStr">
        <is>
          <t>S</t>
        </is>
      </c>
      <c r="E635" s="939" t="inlineStr">
        <is>
          <t>a</t>
        </is>
      </c>
    </row>
    <row r="636" ht="14" customHeight="1" s="902">
      <c r="A636" s="939" t="inlineStr">
        <is>
          <t>2015</t>
        </is>
      </c>
      <c r="B636" s="939" t="inlineStr">
        <is>
          <t>10131595</t>
        </is>
      </c>
      <c r="C636" s="939" t="inlineStr">
        <is>
          <t>1602 90 95</t>
        </is>
      </c>
      <c r="D636" s="939" t="inlineStr">
        <is>
          <t>S</t>
        </is>
      </c>
      <c r="E636" s="939" t="inlineStr">
        <is>
          <t>a</t>
        </is>
      </c>
    </row>
    <row r="637" ht="14" customHeight="1" s="902">
      <c r="A637" s="939" t="inlineStr">
        <is>
          <t>2015</t>
        </is>
      </c>
      <c r="B637" s="939" t="inlineStr">
        <is>
          <t>10131595</t>
        </is>
      </c>
      <c r="C637" s="939" t="inlineStr">
        <is>
          <t>1602 90 99</t>
        </is>
      </c>
      <c r="D637" s="939" t="inlineStr">
        <is>
          <t>S</t>
        </is>
      </c>
      <c r="E637" s="939" t="inlineStr">
        <is>
          <t>a</t>
        </is>
      </c>
    </row>
    <row r="638" ht="14" customHeight="1" s="902">
      <c r="A638" s="939" t="inlineStr">
        <is>
          <t>2015</t>
        </is>
      </c>
      <c r="B638" s="939" t="inlineStr">
        <is>
          <t>10131600</t>
        </is>
      </c>
      <c r="C638" s="939" t="inlineStr">
        <is>
          <t>2301 10 00</t>
        </is>
      </c>
      <c r="D638" s="939" t="inlineStr">
        <is>
          <t>S</t>
        </is>
      </c>
    </row>
    <row r="639" ht="14" customHeight="1" s="902">
      <c r="A639" s="939" t="inlineStr">
        <is>
          <t>2015</t>
        </is>
      </c>
      <c r="B639" s="939" t="inlineStr">
        <is>
          <t>10139100</t>
        </is>
      </c>
      <c r="D639" s="939" t="inlineStr">
        <is>
          <t>I</t>
        </is>
      </c>
    </row>
    <row r="640" ht="14" customHeight="1" s="902">
      <c r="A640" s="939" t="inlineStr">
        <is>
          <t>2015</t>
        </is>
      </c>
      <c r="B640" s="939" t="inlineStr">
        <is>
          <t>10201100</t>
        </is>
      </c>
      <c r="C640" s="939" t="inlineStr">
        <is>
          <t>0304 31 00</t>
        </is>
      </c>
      <c r="D640" s="939" t="inlineStr">
        <is>
          <t>S</t>
        </is>
      </c>
    </row>
    <row r="641" ht="14" customHeight="1" s="902">
      <c r="A641" s="939" t="inlineStr">
        <is>
          <t>2015</t>
        </is>
      </c>
      <c r="B641" s="939" t="inlineStr">
        <is>
          <t>10201100</t>
        </is>
      </c>
      <c r="C641" s="939" t="inlineStr">
        <is>
          <t>0304 32 00</t>
        </is>
      </c>
      <c r="D641" s="939" t="inlineStr">
        <is>
          <t>S</t>
        </is>
      </c>
    </row>
    <row r="642" ht="14" customHeight="1" s="902">
      <c r="A642" s="939" t="inlineStr">
        <is>
          <t>2015</t>
        </is>
      </c>
      <c r="B642" s="939" t="inlineStr">
        <is>
          <t>10201100</t>
        </is>
      </c>
      <c r="C642" s="939" t="inlineStr">
        <is>
          <t>0304 33 00</t>
        </is>
      </c>
      <c r="D642" s="939" t="inlineStr">
        <is>
          <t>S</t>
        </is>
      </c>
    </row>
    <row r="643" ht="14" customHeight="1" s="902">
      <c r="A643" s="939" t="inlineStr">
        <is>
          <t>2015</t>
        </is>
      </c>
      <c r="B643" s="939" t="inlineStr">
        <is>
          <t>10201100</t>
        </is>
      </c>
      <c r="C643" s="939" t="inlineStr">
        <is>
          <t>0304 39 00</t>
        </is>
      </c>
      <c r="D643" s="939" t="inlineStr">
        <is>
          <t>S</t>
        </is>
      </c>
    </row>
    <row r="644" ht="14" customHeight="1" s="902">
      <c r="A644" s="939" t="inlineStr">
        <is>
          <t>2015</t>
        </is>
      </c>
      <c r="B644" s="939" t="inlineStr">
        <is>
          <t>10201100</t>
        </is>
      </c>
      <c r="C644" s="939" t="inlineStr">
        <is>
          <t>0304 41 00</t>
        </is>
      </c>
      <c r="D644" s="939" t="inlineStr">
        <is>
          <t>S</t>
        </is>
      </c>
    </row>
    <row r="645" ht="14" customHeight="1" s="902">
      <c r="A645" s="939" t="inlineStr">
        <is>
          <t>2015</t>
        </is>
      </c>
      <c r="B645" s="939" t="inlineStr">
        <is>
          <t>10201100</t>
        </is>
      </c>
      <c r="C645" s="939" t="inlineStr">
        <is>
          <t>0304 42 10</t>
        </is>
      </c>
      <c r="D645" s="939" t="inlineStr">
        <is>
          <t>S</t>
        </is>
      </c>
    </row>
    <row r="646" ht="14" customHeight="1" s="902">
      <c r="A646" s="939" t="inlineStr">
        <is>
          <t>2015</t>
        </is>
      </c>
      <c r="B646" s="939" t="inlineStr">
        <is>
          <t>10201100</t>
        </is>
      </c>
      <c r="C646" s="939" t="inlineStr">
        <is>
          <t>0304 42 50</t>
        </is>
      </c>
      <c r="D646" s="939" t="inlineStr">
        <is>
          <t>S</t>
        </is>
      </c>
    </row>
    <row r="647" ht="14" customHeight="1" s="902">
      <c r="A647" s="939" t="inlineStr">
        <is>
          <t>2015</t>
        </is>
      </c>
      <c r="B647" s="939" t="inlineStr">
        <is>
          <t>10201100</t>
        </is>
      </c>
      <c r="C647" s="939" t="inlineStr">
        <is>
          <t>0304 42 90</t>
        </is>
      </c>
      <c r="D647" s="939" t="inlineStr">
        <is>
          <t>S</t>
        </is>
      </c>
    </row>
    <row r="648" ht="14" customHeight="1" s="902">
      <c r="A648" s="939" t="inlineStr">
        <is>
          <t>2015</t>
        </is>
      </c>
      <c r="B648" s="939" t="inlineStr">
        <is>
          <t>10201100</t>
        </is>
      </c>
      <c r="C648" s="939" t="inlineStr">
        <is>
          <t>0304 43 00</t>
        </is>
      </c>
      <c r="D648" s="939" t="inlineStr">
        <is>
          <t>S</t>
        </is>
      </c>
    </row>
    <row r="649" ht="14" customHeight="1" s="902">
      <c r="A649" s="939" t="inlineStr">
        <is>
          <t>2015</t>
        </is>
      </c>
      <c r="B649" s="939" t="inlineStr">
        <is>
          <t>10201100</t>
        </is>
      </c>
      <c r="C649" s="939" t="inlineStr">
        <is>
          <t>0304 44 10</t>
        </is>
      </c>
      <c r="D649" s="939" t="inlineStr">
        <is>
          <t>S</t>
        </is>
      </c>
    </row>
    <row r="650" ht="14" customHeight="1" s="902">
      <c r="A650" s="939" t="inlineStr">
        <is>
          <t>2015</t>
        </is>
      </c>
      <c r="B650" s="939" t="inlineStr">
        <is>
          <t>10201100</t>
        </is>
      </c>
      <c r="C650" s="939" t="inlineStr">
        <is>
          <t>0304 44 30</t>
        </is>
      </c>
      <c r="D650" s="939" t="inlineStr">
        <is>
          <t>S</t>
        </is>
      </c>
    </row>
    <row r="651" ht="14" customHeight="1" s="902">
      <c r="A651" s="939" t="inlineStr">
        <is>
          <t>2015</t>
        </is>
      </c>
      <c r="B651" s="939" t="inlineStr">
        <is>
          <t>10201100</t>
        </is>
      </c>
      <c r="C651" s="939" t="inlineStr">
        <is>
          <t>0304 44 90</t>
        </is>
      </c>
      <c r="D651" s="939" t="inlineStr">
        <is>
          <t>S</t>
        </is>
      </c>
    </row>
    <row r="652" ht="14" customHeight="1" s="902">
      <c r="A652" s="939" t="inlineStr">
        <is>
          <t>2015</t>
        </is>
      </c>
      <c r="B652" s="939" t="inlineStr">
        <is>
          <t>10201100</t>
        </is>
      </c>
      <c r="C652" s="939" t="inlineStr">
        <is>
          <t>0304 45 00</t>
        </is>
      </c>
      <c r="D652" s="939" t="inlineStr">
        <is>
          <t>S</t>
        </is>
      </c>
    </row>
    <row r="653" ht="14" customHeight="1" s="902">
      <c r="A653" s="939" t="inlineStr">
        <is>
          <t>2015</t>
        </is>
      </c>
      <c r="B653" s="939" t="inlineStr">
        <is>
          <t>10201100</t>
        </is>
      </c>
      <c r="C653" s="939" t="inlineStr">
        <is>
          <t>0304 46 00</t>
        </is>
      </c>
      <c r="D653" s="939" t="inlineStr">
        <is>
          <t>S</t>
        </is>
      </c>
    </row>
    <row r="654" ht="14" customHeight="1" s="902">
      <c r="A654" s="939" t="inlineStr">
        <is>
          <t>2015</t>
        </is>
      </c>
      <c r="B654" s="939" t="inlineStr">
        <is>
          <t>10201100</t>
        </is>
      </c>
      <c r="C654" s="939" t="inlineStr">
        <is>
          <t>0304 49 10</t>
        </is>
      </c>
      <c r="D654" s="939" t="inlineStr">
        <is>
          <t>S</t>
        </is>
      </c>
    </row>
    <row r="655" ht="14" customHeight="1" s="902">
      <c r="A655" s="939" t="inlineStr">
        <is>
          <t>2015</t>
        </is>
      </c>
      <c r="B655" s="939" t="inlineStr">
        <is>
          <t>10201100</t>
        </is>
      </c>
      <c r="C655" s="939" t="inlineStr">
        <is>
          <t>0304 49 50</t>
        </is>
      </c>
      <c r="D655" s="939" t="inlineStr">
        <is>
          <t>S</t>
        </is>
      </c>
    </row>
    <row r="656" ht="14" customHeight="1" s="902">
      <c r="A656" s="939" t="inlineStr">
        <is>
          <t>2015</t>
        </is>
      </c>
      <c r="B656" s="939" t="inlineStr">
        <is>
          <t>10201100</t>
        </is>
      </c>
      <c r="C656" s="939" t="inlineStr">
        <is>
          <t>0304 49 90</t>
        </is>
      </c>
      <c r="D656" s="939" t="inlineStr">
        <is>
          <t>S</t>
        </is>
      </c>
    </row>
    <row r="657" ht="14" customHeight="1" s="902">
      <c r="A657" s="939" t="inlineStr">
        <is>
          <t>2015</t>
        </is>
      </c>
      <c r="B657" s="939" t="inlineStr">
        <is>
          <t>10201100</t>
        </is>
      </c>
      <c r="C657" s="939" t="inlineStr">
        <is>
          <t>0304 51 00</t>
        </is>
      </c>
      <c r="D657" s="939" t="inlineStr">
        <is>
          <t>S</t>
        </is>
      </c>
    </row>
    <row r="658" ht="14" customHeight="1" s="902">
      <c r="A658" s="939" t="inlineStr">
        <is>
          <t>2015</t>
        </is>
      </c>
      <c r="B658" s="939" t="inlineStr">
        <is>
          <t>10201100</t>
        </is>
      </c>
      <c r="C658" s="939" t="inlineStr">
        <is>
          <t>0304 52 00</t>
        </is>
      </c>
      <c r="D658" s="939" t="inlineStr">
        <is>
          <t>S</t>
        </is>
      </c>
    </row>
    <row r="659" ht="14" customHeight="1" s="902">
      <c r="A659" s="939" t="inlineStr">
        <is>
          <t>2015</t>
        </is>
      </c>
      <c r="B659" s="939" t="inlineStr">
        <is>
          <t>10201100</t>
        </is>
      </c>
      <c r="C659" s="939" t="inlineStr">
        <is>
          <t>0304 53 00</t>
        </is>
      </c>
      <c r="D659" s="939" t="inlineStr">
        <is>
          <t>S</t>
        </is>
      </c>
    </row>
    <row r="660" ht="14" customHeight="1" s="902">
      <c r="A660" s="939" t="inlineStr">
        <is>
          <t>2015</t>
        </is>
      </c>
      <c r="B660" s="939" t="inlineStr">
        <is>
          <t>10201100</t>
        </is>
      </c>
      <c r="C660" s="939" t="inlineStr">
        <is>
          <t>0304 54 00</t>
        </is>
      </c>
      <c r="D660" s="939" t="inlineStr">
        <is>
          <t>S</t>
        </is>
      </c>
    </row>
    <row r="661" ht="14" customHeight="1" s="902">
      <c r="A661" s="939" t="inlineStr">
        <is>
          <t>2015</t>
        </is>
      </c>
      <c r="B661" s="939" t="inlineStr">
        <is>
          <t>10201100</t>
        </is>
      </c>
      <c r="C661" s="939" t="inlineStr">
        <is>
          <t>0304 55 00</t>
        </is>
      </c>
      <c r="D661" s="939" t="inlineStr">
        <is>
          <t>S</t>
        </is>
      </c>
    </row>
    <row r="662" ht="14" customHeight="1" s="902">
      <c r="A662" s="939" t="inlineStr">
        <is>
          <t>2015</t>
        </is>
      </c>
      <c r="B662" s="939" t="inlineStr">
        <is>
          <t>10201100</t>
        </is>
      </c>
      <c r="C662" s="939" t="inlineStr">
        <is>
          <t>0304 59 10</t>
        </is>
      </c>
      <c r="D662" s="939" t="inlineStr">
        <is>
          <t>S</t>
        </is>
      </c>
    </row>
    <row r="663" ht="14" customHeight="1" s="902">
      <c r="A663" s="939" t="inlineStr">
        <is>
          <t>2015</t>
        </is>
      </c>
      <c r="B663" s="939" t="inlineStr">
        <is>
          <t>10201100</t>
        </is>
      </c>
      <c r="C663" s="939" t="inlineStr">
        <is>
          <t>0304 59 50</t>
        </is>
      </c>
      <c r="D663" s="939" t="inlineStr">
        <is>
          <t>S</t>
        </is>
      </c>
    </row>
    <row r="664" ht="14" customHeight="1" s="902">
      <c r="A664" s="939" t="inlineStr">
        <is>
          <t>2015</t>
        </is>
      </c>
      <c r="B664" s="939" t="inlineStr">
        <is>
          <t>10201100</t>
        </is>
      </c>
      <c r="C664" s="939" t="inlineStr">
        <is>
          <t>0304 59 90</t>
        </is>
      </c>
      <c r="D664" s="939" t="inlineStr">
        <is>
          <t>S</t>
        </is>
      </c>
    </row>
    <row r="665" ht="14" customHeight="1" s="902">
      <c r="A665" s="939" t="inlineStr">
        <is>
          <t>2015</t>
        </is>
      </c>
      <c r="B665" s="939" t="inlineStr">
        <is>
          <t>10201200</t>
        </is>
      </c>
      <c r="C665" s="939" t="inlineStr">
        <is>
          <t>0302 90 00</t>
        </is>
      </c>
      <c r="D665" s="939" t="inlineStr">
        <is>
          <t>S</t>
        </is>
      </c>
    </row>
    <row r="666" ht="14" customHeight="1" s="902">
      <c r="A666" s="939" t="inlineStr">
        <is>
          <t>2015</t>
        </is>
      </c>
      <c r="B666" s="939" t="inlineStr">
        <is>
          <t>10201330</t>
        </is>
      </c>
      <c r="C666" s="939" t="inlineStr">
        <is>
          <t>0303 11 00</t>
        </is>
      </c>
      <c r="D666" s="939" t="inlineStr">
        <is>
          <t>S</t>
        </is>
      </c>
    </row>
    <row r="667" ht="14" customHeight="1" s="902">
      <c r="A667" s="939" t="inlineStr">
        <is>
          <t>2015</t>
        </is>
      </c>
      <c r="B667" s="939" t="inlineStr">
        <is>
          <t>10201330</t>
        </is>
      </c>
      <c r="C667" s="939" t="inlineStr">
        <is>
          <t>0303 12 00</t>
        </is>
      </c>
      <c r="D667" s="939" t="inlineStr">
        <is>
          <t>S</t>
        </is>
      </c>
    </row>
    <row r="668" ht="14" customHeight="1" s="902">
      <c r="A668" s="939" t="inlineStr">
        <is>
          <t>2015</t>
        </is>
      </c>
      <c r="B668" s="939" t="inlineStr">
        <is>
          <t>10201330</t>
        </is>
      </c>
      <c r="C668" s="939" t="inlineStr">
        <is>
          <t>0303 13 00</t>
        </is>
      </c>
      <c r="D668" s="939" t="inlineStr">
        <is>
          <t>S</t>
        </is>
      </c>
    </row>
    <row r="669" ht="14" customHeight="1" s="902">
      <c r="A669" s="939" t="inlineStr">
        <is>
          <t>2015</t>
        </is>
      </c>
      <c r="B669" s="939" t="inlineStr">
        <is>
          <t>10201330</t>
        </is>
      </c>
      <c r="C669" s="939" t="inlineStr">
        <is>
          <t>0303 14 10</t>
        </is>
      </c>
      <c r="D669" s="939" t="inlineStr">
        <is>
          <t>S</t>
        </is>
      </c>
    </row>
    <row r="670" ht="14" customHeight="1" s="902">
      <c r="A670" s="939" t="inlineStr">
        <is>
          <t>2015</t>
        </is>
      </c>
      <c r="B670" s="939" t="inlineStr">
        <is>
          <t>10201330</t>
        </is>
      </c>
      <c r="C670" s="939" t="inlineStr">
        <is>
          <t>0303 14 20</t>
        </is>
      </c>
      <c r="D670" s="939" t="inlineStr">
        <is>
          <t>S</t>
        </is>
      </c>
    </row>
    <row r="671" ht="14" customHeight="1" s="902">
      <c r="A671" s="939" t="inlineStr">
        <is>
          <t>2015</t>
        </is>
      </c>
      <c r="B671" s="939" t="inlineStr">
        <is>
          <t>10201330</t>
        </is>
      </c>
      <c r="C671" s="939" t="inlineStr">
        <is>
          <t>0303 14 90</t>
        </is>
      </c>
      <c r="D671" s="939" t="inlineStr">
        <is>
          <t>S</t>
        </is>
      </c>
    </row>
    <row r="672" ht="14" customHeight="1" s="902">
      <c r="A672" s="939" t="inlineStr">
        <is>
          <t>2015</t>
        </is>
      </c>
      <c r="B672" s="939" t="inlineStr">
        <is>
          <t>10201330</t>
        </is>
      </c>
      <c r="C672" s="939" t="inlineStr">
        <is>
          <t>0303 19 00</t>
        </is>
      </c>
      <c r="D672" s="939" t="inlineStr">
        <is>
          <t>S</t>
        </is>
      </c>
    </row>
    <row r="673" ht="14" customHeight="1" s="902">
      <c r="A673" s="939" t="inlineStr">
        <is>
          <t>2015</t>
        </is>
      </c>
      <c r="B673" s="939" t="inlineStr">
        <is>
          <t>10201330</t>
        </is>
      </c>
      <c r="C673" s="939" t="inlineStr">
        <is>
          <t>0303 26 00</t>
        </is>
      </c>
      <c r="D673" s="939" t="inlineStr">
        <is>
          <t>S</t>
        </is>
      </c>
    </row>
    <row r="674" ht="14" customHeight="1" s="902">
      <c r="A674" s="939" t="inlineStr">
        <is>
          <t>2015</t>
        </is>
      </c>
      <c r="B674" s="939" t="inlineStr">
        <is>
          <t>10201330</t>
        </is>
      </c>
      <c r="C674" s="939" t="inlineStr">
        <is>
          <t>0303 31 10</t>
        </is>
      </c>
      <c r="D674" s="939" t="inlineStr">
        <is>
          <t>S</t>
        </is>
      </c>
    </row>
    <row r="675" ht="14" customHeight="1" s="902">
      <c r="A675" s="939" t="inlineStr">
        <is>
          <t>2015</t>
        </is>
      </c>
      <c r="B675" s="939" t="inlineStr">
        <is>
          <t>10201330</t>
        </is>
      </c>
      <c r="C675" s="939" t="inlineStr">
        <is>
          <t>0303 31 30</t>
        </is>
      </c>
      <c r="D675" s="939" t="inlineStr">
        <is>
          <t>S</t>
        </is>
      </c>
    </row>
    <row r="676" ht="14" customHeight="1" s="902">
      <c r="A676" s="939" t="inlineStr">
        <is>
          <t>2015</t>
        </is>
      </c>
      <c r="B676" s="939" t="inlineStr">
        <is>
          <t>10201330</t>
        </is>
      </c>
      <c r="C676" s="939" t="inlineStr">
        <is>
          <t>0303 31 90</t>
        </is>
      </c>
      <c r="D676" s="939" t="inlineStr">
        <is>
          <t>S</t>
        </is>
      </c>
    </row>
    <row r="677" ht="14" customHeight="1" s="902">
      <c r="A677" s="939" t="inlineStr">
        <is>
          <t>2015</t>
        </is>
      </c>
      <c r="B677" s="939" t="inlineStr">
        <is>
          <t>10201330</t>
        </is>
      </c>
      <c r="C677" s="939" t="inlineStr">
        <is>
          <t>0303 32 00</t>
        </is>
      </c>
      <c r="D677" s="939" t="inlineStr">
        <is>
          <t>S</t>
        </is>
      </c>
    </row>
    <row r="678" ht="14" customHeight="1" s="902">
      <c r="A678" s="939" t="inlineStr">
        <is>
          <t>2015</t>
        </is>
      </c>
      <c r="B678" s="939" t="inlineStr">
        <is>
          <t>10201330</t>
        </is>
      </c>
      <c r="C678" s="939" t="inlineStr">
        <is>
          <t>0303 33 00</t>
        </is>
      </c>
      <c r="D678" s="939" t="inlineStr">
        <is>
          <t>S</t>
        </is>
      </c>
    </row>
    <row r="679" ht="14" customHeight="1" s="902">
      <c r="A679" s="939" t="inlineStr">
        <is>
          <t>2015</t>
        </is>
      </c>
      <c r="B679" s="939" t="inlineStr">
        <is>
          <t>10201330</t>
        </is>
      </c>
      <c r="C679" s="939" t="inlineStr">
        <is>
          <t>0303 34 00</t>
        </is>
      </c>
      <c r="D679" s="939" t="inlineStr">
        <is>
          <t>S</t>
        </is>
      </c>
    </row>
    <row r="680" ht="14" customHeight="1" s="902">
      <c r="A680" s="939" t="inlineStr">
        <is>
          <t>2015</t>
        </is>
      </c>
      <c r="B680" s="939" t="inlineStr">
        <is>
          <t>10201330</t>
        </is>
      </c>
      <c r="C680" s="939" t="inlineStr">
        <is>
          <t>0303 39 10</t>
        </is>
      </c>
      <c r="D680" s="939" t="inlineStr">
        <is>
          <t>S</t>
        </is>
      </c>
    </row>
    <row r="681" ht="14" customHeight="1" s="902">
      <c r="A681" s="939" t="inlineStr">
        <is>
          <t>2015</t>
        </is>
      </c>
      <c r="B681" s="939" t="inlineStr">
        <is>
          <t>10201330</t>
        </is>
      </c>
      <c r="C681" s="939" t="inlineStr">
        <is>
          <t>0303 39 30</t>
        </is>
      </c>
      <c r="D681" s="939" t="inlineStr">
        <is>
          <t>S</t>
        </is>
      </c>
    </row>
    <row r="682" ht="14" customHeight="1" s="902">
      <c r="A682" s="939" t="inlineStr">
        <is>
          <t>2015</t>
        </is>
      </c>
      <c r="B682" s="939" t="inlineStr">
        <is>
          <t>10201330</t>
        </is>
      </c>
      <c r="C682" s="939" t="inlineStr">
        <is>
          <t>0303 39 50</t>
        </is>
      </c>
      <c r="D682" s="939" t="inlineStr">
        <is>
          <t>S</t>
        </is>
      </c>
    </row>
    <row r="683" ht="14" customHeight="1" s="902">
      <c r="A683" s="939" t="inlineStr">
        <is>
          <t>2015</t>
        </is>
      </c>
      <c r="B683" s="939" t="inlineStr">
        <is>
          <t>10201330</t>
        </is>
      </c>
      <c r="C683" s="939" t="inlineStr">
        <is>
          <t>0303 39 85</t>
        </is>
      </c>
      <c r="D683" s="939" t="inlineStr">
        <is>
          <t>S</t>
        </is>
      </c>
    </row>
    <row r="684" ht="14" customHeight="1" s="902">
      <c r="A684" s="939" t="inlineStr">
        <is>
          <t>2015</t>
        </is>
      </c>
      <c r="B684" s="939" t="inlineStr">
        <is>
          <t>10201330</t>
        </is>
      </c>
      <c r="C684" s="939" t="inlineStr">
        <is>
          <t>0303 41 10</t>
        </is>
      </c>
      <c r="D684" s="939" t="inlineStr">
        <is>
          <t>S</t>
        </is>
      </c>
    </row>
    <row r="685" ht="14" customHeight="1" s="902">
      <c r="A685" s="939" t="inlineStr">
        <is>
          <t>2015</t>
        </is>
      </c>
      <c r="B685" s="939" t="inlineStr">
        <is>
          <t>10201330</t>
        </is>
      </c>
      <c r="C685" s="939" t="inlineStr">
        <is>
          <t>0303 41 90</t>
        </is>
      </c>
      <c r="D685" s="939" t="inlineStr">
        <is>
          <t>S</t>
        </is>
      </c>
    </row>
    <row r="686" ht="14" customHeight="1" s="902">
      <c r="A686" s="939" t="inlineStr">
        <is>
          <t>2015</t>
        </is>
      </c>
      <c r="B686" s="939" t="inlineStr">
        <is>
          <t>10201330</t>
        </is>
      </c>
      <c r="C686" s="939" t="inlineStr">
        <is>
          <t>0303 42 12</t>
        </is>
      </c>
      <c r="D686" s="939" t="inlineStr">
        <is>
          <t>S</t>
        </is>
      </c>
    </row>
    <row r="687" ht="14" customHeight="1" s="902">
      <c r="A687" s="939" t="inlineStr">
        <is>
          <t>2015</t>
        </is>
      </c>
      <c r="B687" s="939" t="inlineStr">
        <is>
          <t>10201330</t>
        </is>
      </c>
      <c r="C687" s="939" t="inlineStr">
        <is>
          <t>0303 42 18</t>
        </is>
      </c>
      <c r="D687" s="939" t="inlineStr">
        <is>
          <t>S</t>
        </is>
      </c>
    </row>
    <row r="688" ht="14" customHeight="1" s="902">
      <c r="A688" s="939" t="inlineStr">
        <is>
          <t>2015</t>
        </is>
      </c>
      <c r="B688" s="939" t="inlineStr">
        <is>
          <t>10201330</t>
        </is>
      </c>
      <c r="C688" s="939" t="inlineStr">
        <is>
          <t>0303 42 42</t>
        </is>
      </c>
      <c r="D688" s="939" t="inlineStr">
        <is>
          <t>S</t>
        </is>
      </c>
    </row>
    <row r="689" ht="14" customHeight="1" s="902">
      <c r="A689" s="939" t="inlineStr">
        <is>
          <t>2015</t>
        </is>
      </c>
      <c r="B689" s="939" t="inlineStr">
        <is>
          <t>10201330</t>
        </is>
      </c>
      <c r="C689" s="939" t="inlineStr">
        <is>
          <t>0303 42 48</t>
        </is>
      </c>
      <c r="D689" s="939" t="inlineStr">
        <is>
          <t>S</t>
        </is>
      </c>
    </row>
    <row r="690" ht="14" customHeight="1" s="902">
      <c r="A690" s="939" t="inlineStr">
        <is>
          <t>2015</t>
        </is>
      </c>
      <c r="B690" s="939" t="inlineStr">
        <is>
          <t>10201330</t>
        </is>
      </c>
      <c r="C690" s="939" t="inlineStr">
        <is>
          <t>0303 42 90</t>
        </is>
      </c>
      <c r="D690" s="939" t="inlineStr">
        <is>
          <t>S</t>
        </is>
      </c>
    </row>
    <row r="691" ht="14" customHeight="1" s="902">
      <c r="A691" s="939" t="inlineStr">
        <is>
          <t>2015</t>
        </is>
      </c>
      <c r="B691" s="939" t="inlineStr">
        <is>
          <t>10201330</t>
        </is>
      </c>
      <c r="C691" s="939" t="inlineStr">
        <is>
          <t>0303 43 10</t>
        </is>
      </c>
      <c r="D691" s="939" t="inlineStr">
        <is>
          <t>S</t>
        </is>
      </c>
    </row>
    <row r="692" ht="14" customHeight="1" s="902">
      <c r="A692" s="939" t="inlineStr">
        <is>
          <t>2015</t>
        </is>
      </c>
      <c r="B692" s="939" t="inlineStr">
        <is>
          <t>10201330</t>
        </is>
      </c>
      <c r="C692" s="939" t="inlineStr">
        <is>
          <t>0303 43 90</t>
        </is>
      </c>
      <c r="D692" s="939" t="inlineStr">
        <is>
          <t>S</t>
        </is>
      </c>
    </row>
    <row r="693" ht="14" customHeight="1" s="902">
      <c r="A693" s="939" t="inlineStr">
        <is>
          <t>2015</t>
        </is>
      </c>
      <c r="B693" s="939" t="inlineStr">
        <is>
          <t>10201330</t>
        </is>
      </c>
      <c r="C693" s="939" t="inlineStr">
        <is>
          <t>0303 44 10</t>
        </is>
      </c>
      <c r="D693" s="939" t="inlineStr">
        <is>
          <t>S</t>
        </is>
      </c>
    </row>
    <row r="694" ht="14" customHeight="1" s="902">
      <c r="A694" s="939" t="inlineStr">
        <is>
          <t>2015</t>
        </is>
      </c>
      <c r="B694" s="939" t="inlineStr">
        <is>
          <t>10201330</t>
        </is>
      </c>
      <c r="C694" s="939" t="inlineStr">
        <is>
          <t>0303 44 90</t>
        </is>
      </c>
      <c r="D694" s="939" t="inlineStr">
        <is>
          <t>S</t>
        </is>
      </c>
    </row>
    <row r="695" ht="14" customHeight="1" s="902">
      <c r="A695" s="939" t="inlineStr">
        <is>
          <t>2015</t>
        </is>
      </c>
      <c r="B695" s="939" t="inlineStr">
        <is>
          <t>10201330</t>
        </is>
      </c>
      <c r="C695" s="939" t="inlineStr">
        <is>
          <t>0303 45 12</t>
        </is>
      </c>
      <c r="D695" s="939" t="inlineStr">
        <is>
          <t>S</t>
        </is>
      </c>
    </row>
    <row r="696" ht="14" customHeight="1" s="902">
      <c r="A696" s="939" t="inlineStr">
        <is>
          <t>2015</t>
        </is>
      </c>
      <c r="B696" s="939" t="inlineStr">
        <is>
          <t>10201330</t>
        </is>
      </c>
      <c r="C696" s="939" t="inlineStr">
        <is>
          <t>0303 45 18</t>
        </is>
      </c>
      <c r="D696" s="939" t="inlineStr">
        <is>
          <t>S</t>
        </is>
      </c>
    </row>
    <row r="697" ht="14" customHeight="1" s="902">
      <c r="A697" s="939" t="inlineStr">
        <is>
          <t>2015</t>
        </is>
      </c>
      <c r="B697" s="939" t="inlineStr">
        <is>
          <t>10201330</t>
        </is>
      </c>
      <c r="C697" s="939" t="inlineStr">
        <is>
          <t>0303 45 91</t>
        </is>
      </c>
      <c r="D697" s="939" t="inlineStr">
        <is>
          <t>S</t>
        </is>
      </c>
    </row>
    <row r="698" ht="14" customHeight="1" s="902">
      <c r="A698" s="939" t="inlineStr">
        <is>
          <t>2015</t>
        </is>
      </c>
      <c r="B698" s="939" t="inlineStr">
        <is>
          <t>10201330</t>
        </is>
      </c>
      <c r="C698" s="939" t="inlineStr">
        <is>
          <t>0303 45 99</t>
        </is>
      </c>
      <c r="D698" s="939" t="inlineStr">
        <is>
          <t>S</t>
        </is>
      </c>
    </row>
    <row r="699" ht="14" customHeight="1" s="902">
      <c r="A699" s="939" t="inlineStr">
        <is>
          <t>2015</t>
        </is>
      </c>
      <c r="B699" s="939" t="inlineStr">
        <is>
          <t>10201330</t>
        </is>
      </c>
      <c r="C699" s="939" t="inlineStr">
        <is>
          <t>0303 46 10</t>
        </is>
      </c>
      <c r="D699" s="939" t="inlineStr">
        <is>
          <t>S</t>
        </is>
      </c>
    </row>
    <row r="700" ht="14" customHeight="1" s="902">
      <c r="A700" s="939" t="inlineStr">
        <is>
          <t>2015</t>
        </is>
      </c>
      <c r="B700" s="939" t="inlineStr">
        <is>
          <t>10201330</t>
        </is>
      </c>
      <c r="C700" s="939" t="inlineStr">
        <is>
          <t>0303 46 90</t>
        </is>
      </c>
      <c r="D700" s="939" t="inlineStr">
        <is>
          <t>S</t>
        </is>
      </c>
    </row>
    <row r="701" ht="14" customHeight="1" s="902">
      <c r="A701" s="939" t="inlineStr">
        <is>
          <t>2015</t>
        </is>
      </c>
      <c r="B701" s="939" t="inlineStr">
        <is>
          <t>10201330</t>
        </is>
      </c>
      <c r="C701" s="939" t="inlineStr">
        <is>
          <t>0303 49 20</t>
        </is>
      </c>
      <c r="D701" s="939" t="inlineStr">
        <is>
          <t>S</t>
        </is>
      </c>
    </row>
    <row r="702" ht="14" customHeight="1" s="902">
      <c r="A702" s="939" t="inlineStr">
        <is>
          <t>2015</t>
        </is>
      </c>
      <c r="B702" s="939" t="inlineStr">
        <is>
          <t>10201330</t>
        </is>
      </c>
      <c r="C702" s="939" t="inlineStr">
        <is>
          <t>0303 49 85</t>
        </is>
      </c>
      <c r="D702" s="939" t="inlineStr">
        <is>
          <t>S</t>
        </is>
      </c>
    </row>
    <row r="703" ht="14" customHeight="1" s="902">
      <c r="A703" s="939" t="inlineStr">
        <is>
          <t>2015</t>
        </is>
      </c>
      <c r="B703" s="939" t="inlineStr">
        <is>
          <t>10201330</t>
        </is>
      </c>
      <c r="C703" s="939" t="inlineStr">
        <is>
          <t>0303 51 00</t>
        </is>
      </c>
      <c r="D703" s="939" t="inlineStr">
        <is>
          <t>S</t>
        </is>
      </c>
    </row>
    <row r="704" ht="14" customHeight="1" s="902">
      <c r="A704" s="939" t="inlineStr">
        <is>
          <t>2015</t>
        </is>
      </c>
      <c r="B704" s="939" t="inlineStr">
        <is>
          <t>10201330</t>
        </is>
      </c>
      <c r="C704" s="939" t="inlineStr">
        <is>
          <t>0303 53 10</t>
        </is>
      </c>
      <c r="D704" s="939" t="inlineStr">
        <is>
          <t>S</t>
        </is>
      </c>
    </row>
    <row r="705" ht="14" customHeight="1" s="902">
      <c r="A705" s="939" t="inlineStr">
        <is>
          <t>2015</t>
        </is>
      </c>
      <c r="B705" s="939" t="inlineStr">
        <is>
          <t>10201330</t>
        </is>
      </c>
      <c r="C705" s="939" t="inlineStr">
        <is>
          <t>0303 53 30</t>
        </is>
      </c>
      <c r="D705" s="939" t="inlineStr">
        <is>
          <t>S</t>
        </is>
      </c>
    </row>
    <row r="706" ht="14" customHeight="1" s="902">
      <c r="A706" s="939" t="inlineStr">
        <is>
          <t>2015</t>
        </is>
      </c>
      <c r="B706" s="939" t="inlineStr">
        <is>
          <t>10201330</t>
        </is>
      </c>
      <c r="C706" s="939" t="inlineStr">
        <is>
          <t>0303 53 90</t>
        </is>
      </c>
      <c r="D706" s="939" t="inlineStr">
        <is>
          <t>S</t>
        </is>
      </c>
    </row>
    <row r="707" ht="14" customHeight="1" s="902">
      <c r="A707" s="939" t="inlineStr">
        <is>
          <t>2015</t>
        </is>
      </c>
      <c r="B707" s="939" t="inlineStr">
        <is>
          <t>10201330</t>
        </is>
      </c>
      <c r="C707" s="939" t="inlineStr">
        <is>
          <t>0303 54 10</t>
        </is>
      </c>
      <c r="D707" s="939" t="inlineStr">
        <is>
          <t>S</t>
        </is>
      </c>
    </row>
    <row r="708" ht="14" customHeight="1" s="902">
      <c r="A708" s="939" t="inlineStr">
        <is>
          <t>2015</t>
        </is>
      </c>
      <c r="B708" s="939" t="inlineStr">
        <is>
          <t>10201330</t>
        </is>
      </c>
      <c r="C708" s="939" t="inlineStr">
        <is>
          <t>0303 54 90</t>
        </is>
      </c>
      <c r="D708" s="939" t="inlineStr">
        <is>
          <t>S</t>
        </is>
      </c>
    </row>
    <row r="709" ht="14" customHeight="1" s="902">
      <c r="A709" s="939" t="inlineStr">
        <is>
          <t>2015</t>
        </is>
      </c>
      <c r="B709" s="939" t="inlineStr">
        <is>
          <t>10201330</t>
        </is>
      </c>
      <c r="C709" s="939" t="inlineStr">
        <is>
          <t>0303 55 10</t>
        </is>
      </c>
      <c r="D709" s="939" t="inlineStr">
        <is>
          <t>S</t>
        </is>
      </c>
    </row>
    <row r="710" ht="14" customHeight="1" s="902">
      <c r="A710" s="939" t="inlineStr">
        <is>
          <t>2015</t>
        </is>
      </c>
      <c r="B710" s="939" t="inlineStr">
        <is>
          <t>10201330</t>
        </is>
      </c>
      <c r="C710" s="939" t="inlineStr">
        <is>
          <t>0303 55 30</t>
        </is>
      </c>
      <c r="D710" s="939" t="inlineStr">
        <is>
          <t>S</t>
        </is>
      </c>
    </row>
    <row r="711" ht="14" customHeight="1" s="902">
      <c r="A711" s="939" t="inlineStr">
        <is>
          <t>2015</t>
        </is>
      </c>
      <c r="B711" s="939" t="inlineStr">
        <is>
          <t>10201330</t>
        </is>
      </c>
      <c r="C711" s="939" t="inlineStr">
        <is>
          <t>0303 55 90</t>
        </is>
      </c>
      <c r="D711" s="939" t="inlineStr">
        <is>
          <t>S</t>
        </is>
      </c>
    </row>
    <row r="712" ht="14" customHeight="1" s="902">
      <c r="A712" s="939" t="inlineStr">
        <is>
          <t>2015</t>
        </is>
      </c>
      <c r="B712" s="939" t="inlineStr">
        <is>
          <t>10201330</t>
        </is>
      </c>
      <c r="C712" s="939" t="inlineStr">
        <is>
          <t>0303 56 00</t>
        </is>
      </c>
      <c r="D712" s="939" t="inlineStr">
        <is>
          <t>S</t>
        </is>
      </c>
    </row>
    <row r="713" ht="14" customHeight="1" s="902">
      <c r="A713" s="939" t="inlineStr">
        <is>
          <t>2015</t>
        </is>
      </c>
      <c r="B713" s="939" t="inlineStr">
        <is>
          <t>10201330</t>
        </is>
      </c>
      <c r="C713" s="939" t="inlineStr">
        <is>
          <t>0303 57 00</t>
        </is>
      </c>
      <c r="D713" s="939" t="inlineStr">
        <is>
          <t>S</t>
        </is>
      </c>
    </row>
    <row r="714" ht="14" customHeight="1" s="902">
      <c r="A714" s="939" t="inlineStr">
        <is>
          <t>2015</t>
        </is>
      </c>
      <c r="B714" s="939" t="inlineStr">
        <is>
          <t>10201330</t>
        </is>
      </c>
      <c r="C714" s="939" t="inlineStr">
        <is>
          <t>0303 63 10</t>
        </is>
      </c>
      <c r="D714" s="939" t="inlineStr">
        <is>
          <t>S</t>
        </is>
      </c>
    </row>
    <row r="715" ht="14" customHeight="1" s="902">
      <c r="A715" s="939" t="inlineStr">
        <is>
          <t>2015</t>
        </is>
      </c>
      <c r="B715" s="939" t="inlineStr">
        <is>
          <t>10201330</t>
        </is>
      </c>
      <c r="C715" s="939" t="inlineStr">
        <is>
          <t>0303 63 30</t>
        </is>
      </c>
      <c r="D715" s="939" t="inlineStr">
        <is>
          <t>S</t>
        </is>
      </c>
    </row>
    <row r="716" ht="14" customHeight="1" s="902">
      <c r="A716" s="939" t="inlineStr">
        <is>
          <t>2015</t>
        </is>
      </c>
      <c r="B716" s="939" t="inlineStr">
        <is>
          <t>10201330</t>
        </is>
      </c>
      <c r="C716" s="939" t="inlineStr">
        <is>
          <t>0303 63 90</t>
        </is>
      </c>
      <c r="D716" s="939" t="inlineStr">
        <is>
          <t>S</t>
        </is>
      </c>
    </row>
    <row r="717" ht="14" customHeight="1" s="902">
      <c r="A717" s="939" t="inlineStr">
        <is>
          <t>2015</t>
        </is>
      </c>
      <c r="B717" s="939" t="inlineStr">
        <is>
          <t>10201330</t>
        </is>
      </c>
      <c r="C717" s="939" t="inlineStr">
        <is>
          <t>0303 64 00</t>
        </is>
      </c>
      <c r="D717" s="939" t="inlineStr">
        <is>
          <t>S</t>
        </is>
      </c>
    </row>
    <row r="718" ht="14" customHeight="1" s="902">
      <c r="A718" s="939" t="inlineStr">
        <is>
          <t>2015</t>
        </is>
      </c>
      <c r="B718" s="939" t="inlineStr">
        <is>
          <t>10201330</t>
        </is>
      </c>
      <c r="C718" s="939" t="inlineStr">
        <is>
          <t>0303 65 00</t>
        </is>
      </c>
      <c r="D718" s="939" t="inlineStr">
        <is>
          <t>S</t>
        </is>
      </c>
    </row>
    <row r="719" ht="14" customHeight="1" s="902">
      <c r="A719" s="939" t="inlineStr">
        <is>
          <t>2015</t>
        </is>
      </c>
      <c r="B719" s="939" t="inlineStr">
        <is>
          <t>10201330</t>
        </is>
      </c>
      <c r="C719" s="939" t="inlineStr">
        <is>
          <t>0303 66 11</t>
        </is>
      </c>
      <c r="D719" s="939" t="inlineStr">
        <is>
          <t>S</t>
        </is>
      </c>
    </row>
    <row r="720" ht="14" customHeight="1" s="902">
      <c r="A720" s="939" t="inlineStr">
        <is>
          <t>2015</t>
        </is>
      </c>
      <c r="B720" s="939" t="inlineStr">
        <is>
          <t>10201330</t>
        </is>
      </c>
      <c r="C720" s="939" t="inlineStr">
        <is>
          <t>0303 66 12</t>
        </is>
      </c>
      <c r="D720" s="939" t="inlineStr">
        <is>
          <t>S</t>
        </is>
      </c>
    </row>
    <row r="721" ht="14" customHeight="1" s="902">
      <c r="A721" s="939" t="inlineStr">
        <is>
          <t>2015</t>
        </is>
      </c>
      <c r="B721" s="939" t="inlineStr">
        <is>
          <t>10201330</t>
        </is>
      </c>
      <c r="C721" s="939" t="inlineStr">
        <is>
          <t>0303 66 13</t>
        </is>
      </c>
      <c r="D721" s="939" t="inlineStr">
        <is>
          <t>S</t>
        </is>
      </c>
    </row>
    <row r="722" ht="14" customHeight="1" s="902">
      <c r="A722" s="939" t="inlineStr">
        <is>
          <t>2015</t>
        </is>
      </c>
      <c r="B722" s="939" t="inlineStr">
        <is>
          <t>10201330</t>
        </is>
      </c>
      <c r="C722" s="939" t="inlineStr">
        <is>
          <t>0303 66 19</t>
        </is>
      </c>
      <c r="D722" s="939" t="inlineStr">
        <is>
          <t>S</t>
        </is>
      </c>
    </row>
    <row r="723" ht="14" customHeight="1" s="902">
      <c r="A723" s="939" t="inlineStr">
        <is>
          <t>2015</t>
        </is>
      </c>
      <c r="B723" s="939" t="inlineStr">
        <is>
          <t>10201330</t>
        </is>
      </c>
      <c r="C723" s="939" t="inlineStr">
        <is>
          <t>0303 66 90</t>
        </is>
      </c>
      <c r="D723" s="939" t="inlineStr">
        <is>
          <t>S</t>
        </is>
      </c>
    </row>
    <row r="724" ht="14" customHeight="1" s="902">
      <c r="A724" s="939" t="inlineStr">
        <is>
          <t>2015</t>
        </is>
      </c>
      <c r="B724" s="939" t="inlineStr">
        <is>
          <t>10201330</t>
        </is>
      </c>
      <c r="C724" s="939" t="inlineStr">
        <is>
          <t>0303 67 00</t>
        </is>
      </c>
      <c r="D724" s="939" t="inlineStr">
        <is>
          <t>S</t>
        </is>
      </c>
    </row>
    <row r="725" ht="14" customHeight="1" s="902">
      <c r="A725" s="939" t="inlineStr">
        <is>
          <t>2015</t>
        </is>
      </c>
      <c r="B725" s="939" t="inlineStr">
        <is>
          <t>10201330</t>
        </is>
      </c>
      <c r="C725" s="939" t="inlineStr">
        <is>
          <t>0303 68 10</t>
        </is>
      </c>
      <c r="D725" s="939" t="inlineStr">
        <is>
          <t>S</t>
        </is>
      </c>
    </row>
    <row r="726" ht="14" customHeight="1" s="902">
      <c r="A726" s="939" t="inlineStr">
        <is>
          <t>2015</t>
        </is>
      </c>
      <c r="B726" s="939" t="inlineStr">
        <is>
          <t>10201330</t>
        </is>
      </c>
      <c r="C726" s="939" t="inlineStr">
        <is>
          <t>0303 68 90</t>
        </is>
      </c>
      <c r="D726" s="939" t="inlineStr">
        <is>
          <t>S</t>
        </is>
      </c>
    </row>
    <row r="727" ht="14" customHeight="1" s="902">
      <c r="A727" s="939" t="inlineStr">
        <is>
          <t>2015</t>
        </is>
      </c>
      <c r="B727" s="939" t="inlineStr">
        <is>
          <t>10201330</t>
        </is>
      </c>
      <c r="C727" s="939" t="inlineStr">
        <is>
          <t>0303 69 10</t>
        </is>
      </c>
      <c r="D727" s="939" t="inlineStr">
        <is>
          <t>S</t>
        </is>
      </c>
    </row>
    <row r="728" ht="14" customHeight="1" s="902">
      <c r="A728" s="939" t="inlineStr">
        <is>
          <t>2015</t>
        </is>
      </c>
      <c r="B728" s="939" t="inlineStr">
        <is>
          <t>10201330</t>
        </is>
      </c>
      <c r="C728" s="939" t="inlineStr">
        <is>
          <t>0303 69 30</t>
        </is>
      </c>
      <c r="D728" s="939" t="inlineStr">
        <is>
          <t>S</t>
        </is>
      </c>
    </row>
    <row r="729" ht="14" customHeight="1" s="902">
      <c r="A729" s="939" t="inlineStr">
        <is>
          <t>2015</t>
        </is>
      </c>
      <c r="B729" s="939" t="inlineStr">
        <is>
          <t>10201330</t>
        </is>
      </c>
      <c r="C729" s="939" t="inlineStr">
        <is>
          <t>0303 69 50</t>
        </is>
      </c>
      <c r="D729" s="939" t="inlineStr">
        <is>
          <t>S</t>
        </is>
      </c>
    </row>
    <row r="730" ht="14" customHeight="1" s="902">
      <c r="A730" s="939" t="inlineStr">
        <is>
          <t>2015</t>
        </is>
      </c>
      <c r="B730" s="939" t="inlineStr">
        <is>
          <t>10201330</t>
        </is>
      </c>
      <c r="C730" s="939" t="inlineStr">
        <is>
          <t>0303 69 70</t>
        </is>
      </c>
      <c r="D730" s="939" t="inlineStr">
        <is>
          <t>S</t>
        </is>
      </c>
    </row>
    <row r="731" ht="14" customHeight="1" s="902">
      <c r="A731" s="939" t="inlineStr">
        <is>
          <t>2015</t>
        </is>
      </c>
      <c r="B731" s="939" t="inlineStr">
        <is>
          <t>10201330</t>
        </is>
      </c>
      <c r="C731" s="939" t="inlineStr">
        <is>
          <t>0303 69 80</t>
        </is>
      </c>
      <c r="D731" s="939" t="inlineStr">
        <is>
          <t>S</t>
        </is>
      </c>
    </row>
    <row r="732" ht="14" customHeight="1" s="902">
      <c r="A732" s="939" t="inlineStr">
        <is>
          <t>2015</t>
        </is>
      </c>
      <c r="B732" s="939" t="inlineStr">
        <is>
          <t>10201330</t>
        </is>
      </c>
      <c r="C732" s="939" t="inlineStr">
        <is>
          <t>0303 69 90</t>
        </is>
      </c>
      <c r="D732" s="939" t="inlineStr">
        <is>
          <t>S</t>
        </is>
      </c>
    </row>
    <row r="733" ht="14" customHeight="1" s="902">
      <c r="A733" s="939" t="inlineStr">
        <is>
          <t>2015</t>
        </is>
      </c>
      <c r="B733" s="939" t="inlineStr">
        <is>
          <t>10201330</t>
        </is>
      </c>
      <c r="C733" s="939" t="inlineStr">
        <is>
          <t>0303 81 10</t>
        </is>
      </c>
      <c r="D733" s="939" t="inlineStr">
        <is>
          <t>S</t>
        </is>
      </c>
    </row>
    <row r="734" ht="14" customHeight="1" s="902">
      <c r="A734" s="939" t="inlineStr">
        <is>
          <t>2015</t>
        </is>
      </c>
      <c r="B734" s="939" t="inlineStr">
        <is>
          <t>10201330</t>
        </is>
      </c>
      <c r="C734" s="939" t="inlineStr">
        <is>
          <t>0303 81 20</t>
        </is>
      </c>
      <c r="D734" s="939" t="inlineStr">
        <is>
          <t>S</t>
        </is>
      </c>
    </row>
    <row r="735" ht="14" customHeight="1" s="902">
      <c r="A735" s="939" t="inlineStr">
        <is>
          <t>2015</t>
        </is>
      </c>
      <c r="B735" s="939" t="inlineStr">
        <is>
          <t>10201330</t>
        </is>
      </c>
      <c r="C735" s="939" t="inlineStr">
        <is>
          <t>0303 81 30</t>
        </is>
      </c>
      <c r="D735" s="939" t="inlineStr">
        <is>
          <t>S</t>
        </is>
      </c>
    </row>
    <row r="736" ht="14" customHeight="1" s="902">
      <c r="A736" s="939" t="inlineStr">
        <is>
          <t>2015</t>
        </is>
      </c>
      <c r="B736" s="939" t="inlineStr">
        <is>
          <t>10201330</t>
        </is>
      </c>
      <c r="C736" s="939" t="inlineStr">
        <is>
          <t>0303 81 90</t>
        </is>
      </c>
      <c r="D736" s="939" t="inlineStr">
        <is>
          <t>S</t>
        </is>
      </c>
    </row>
    <row r="737" ht="14" customHeight="1" s="902">
      <c r="A737" s="939" t="inlineStr">
        <is>
          <t>2015</t>
        </is>
      </c>
      <c r="B737" s="939" t="inlineStr">
        <is>
          <t>10201330</t>
        </is>
      </c>
      <c r="C737" s="939" t="inlineStr">
        <is>
          <t>0303 82 00</t>
        </is>
      </c>
      <c r="D737" s="939" t="inlineStr">
        <is>
          <t>S</t>
        </is>
      </c>
    </row>
    <row r="738" ht="14" customHeight="1" s="902">
      <c r="A738" s="939" t="inlineStr">
        <is>
          <t>2015</t>
        </is>
      </c>
      <c r="B738" s="939" t="inlineStr">
        <is>
          <t>10201330</t>
        </is>
      </c>
      <c r="C738" s="939" t="inlineStr">
        <is>
          <t>0303 83 00</t>
        </is>
      </c>
      <c r="D738" s="939" t="inlineStr">
        <is>
          <t>S</t>
        </is>
      </c>
    </row>
    <row r="739" ht="14" customHeight="1" s="902">
      <c r="A739" s="939" t="inlineStr">
        <is>
          <t>2015</t>
        </is>
      </c>
      <c r="B739" s="939" t="inlineStr">
        <is>
          <t>10201330</t>
        </is>
      </c>
      <c r="C739" s="939" t="inlineStr">
        <is>
          <t>0303 84 10</t>
        </is>
      </c>
      <c r="D739" s="939" t="inlineStr">
        <is>
          <t>S</t>
        </is>
      </c>
    </row>
    <row r="740" ht="14" customHeight="1" s="902">
      <c r="A740" s="939" t="inlineStr">
        <is>
          <t>2015</t>
        </is>
      </c>
      <c r="B740" s="939" t="inlineStr">
        <is>
          <t>10201330</t>
        </is>
      </c>
      <c r="C740" s="939" t="inlineStr">
        <is>
          <t>0303 84 90</t>
        </is>
      </c>
      <c r="D740" s="939" t="inlineStr">
        <is>
          <t>S</t>
        </is>
      </c>
    </row>
    <row r="741" ht="14" customHeight="1" s="902">
      <c r="A741" s="939" t="inlineStr">
        <is>
          <t>2015</t>
        </is>
      </c>
      <c r="B741" s="939" t="inlineStr">
        <is>
          <t>10201330</t>
        </is>
      </c>
      <c r="C741" s="939" t="inlineStr">
        <is>
          <t>0303 89 21</t>
        </is>
      </c>
      <c r="D741" s="939" t="inlineStr">
        <is>
          <t>S</t>
        </is>
      </c>
    </row>
    <row r="742" ht="14" customHeight="1" s="902">
      <c r="A742" s="939" t="inlineStr">
        <is>
          <t>2015</t>
        </is>
      </c>
      <c r="B742" s="939" t="inlineStr">
        <is>
          <t>10201330</t>
        </is>
      </c>
      <c r="C742" s="939" t="inlineStr">
        <is>
          <t>0303 89 29</t>
        </is>
      </c>
      <c r="D742" s="939" t="inlineStr">
        <is>
          <t>S</t>
        </is>
      </c>
    </row>
    <row r="743" ht="14" customHeight="1" s="902">
      <c r="A743" s="939" t="inlineStr">
        <is>
          <t>2015</t>
        </is>
      </c>
      <c r="B743" s="939" t="inlineStr">
        <is>
          <t>10201330</t>
        </is>
      </c>
      <c r="C743" s="939" t="inlineStr">
        <is>
          <t>0303 89 31</t>
        </is>
      </c>
      <c r="D743" s="939" t="inlineStr">
        <is>
          <t>S</t>
        </is>
      </c>
    </row>
    <row r="744" ht="14" customHeight="1" s="902">
      <c r="A744" s="939" t="inlineStr">
        <is>
          <t>2015</t>
        </is>
      </c>
      <c r="B744" s="939" t="inlineStr">
        <is>
          <t>10201330</t>
        </is>
      </c>
      <c r="C744" s="939" t="inlineStr">
        <is>
          <t>0303 89 39</t>
        </is>
      </c>
      <c r="D744" s="939" t="inlineStr">
        <is>
          <t>S</t>
        </is>
      </c>
    </row>
    <row r="745" ht="14" customHeight="1" s="902">
      <c r="A745" s="939" t="inlineStr">
        <is>
          <t>2015</t>
        </is>
      </c>
      <c r="B745" s="939" t="inlineStr">
        <is>
          <t>10201330</t>
        </is>
      </c>
      <c r="C745" s="939" t="inlineStr">
        <is>
          <t>0303 89 40</t>
        </is>
      </c>
      <c r="D745" s="939" t="inlineStr">
        <is>
          <t>S</t>
        </is>
      </c>
    </row>
    <row r="746" ht="14" customHeight="1" s="902">
      <c r="A746" s="939" t="inlineStr">
        <is>
          <t>2015</t>
        </is>
      </c>
      <c r="B746" s="939" t="inlineStr">
        <is>
          <t>10201330</t>
        </is>
      </c>
      <c r="C746" s="939" t="inlineStr">
        <is>
          <t>0303 89 45</t>
        </is>
      </c>
      <c r="D746" s="939" t="inlineStr">
        <is>
          <t>S</t>
        </is>
      </c>
    </row>
    <row r="747" ht="14" customHeight="1" s="902">
      <c r="A747" s="939" t="inlineStr">
        <is>
          <t>2015</t>
        </is>
      </c>
      <c r="B747" s="939" t="inlineStr">
        <is>
          <t>10201330</t>
        </is>
      </c>
      <c r="C747" s="939" t="inlineStr">
        <is>
          <t>0303 89 50</t>
        </is>
      </c>
      <c r="D747" s="939" t="inlineStr">
        <is>
          <t>S</t>
        </is>
      </c>
    </row>
    <row r="748" ht="14" customHeight="1" s="902">
      <c r="A748" s="939" t="inlineStr">
        <is>
          <t>2015</t>
        </is>
      </c>
      <c r="B748" s="939" t="inlineStr">
        <is>
          <t>10201330</t>
        </is>
      </c>
      <c r="C748" s="939" t="inlineStr">
        <is>
          <t>0303 89 55</t>
        </is>
      </c>
      <c r="D748" s="939" t="inlineStr">
        <is>
          <t>S</t>
        </is>
      </c>
    </row>
    <row r="749" ht="14" customHeight="1" s="902">
      <c r="A749" s="939" t="inlineStr">
        <is>
          <t>2015</t>
        </is>
      </c>
      <c r="B749" s="939" t="inlineStr">
        <is>
          <t>10201330</t>
        </is>
      </c>
      <c r="C749" s="939" t="inlineStr">
        <is>
          <t>0303 89 60</t>
        </is>
      </c>
      <c r="D749" s="939" t="inlineStr">
        <is>
          <t>S</t>
        </is>
      </c>
    </row>
    <row r="750" ht="14" customHeight="1" s="902">
      <c r="A750" s="939" t="inlineStr">
        <is>
          <t>2015</t>
        </is>
      </c>
      <c r="B750" s="939" t="inlineStr">
        <is>
          <t>10201330</t>
        </is>
      </c>
      <c r="C750" s="939" t="inlineStr">
        <is>
          <t>0303 89 65</t>
        </is>
      </c>
      <c r="D750" s="939" t="inlineStr">
        <is>
          <t>S</t>
        </is>
      </c>
    </row>
    <row r="751" ht="14" customHeight="1" s="902">
      <c r="A751" s="939" t="inlineStr">
        <is>
          <t>2015</t>
        </is>
      </c>
      <c r="B751" s="939" t="inlineStr">
        <is>
          <t>10201330</t>
        </is>
      </c>
      <c r="C751" s="939" t="inlineStr">
        <is>
          <t>0303 89 70</t>
        </is>
      </c>
      <c r="D751" s="939" t="inlineStr">
        <is>
          <t>S</t>
        </is>
      </c>
    </row>
    <row r="752" ht="14" customHeight="1" s="902">
      <c r="A752" s="939" t="inlineStr">
        <is>
          <t>2015</t>
        </is>
      </c>
      <c r="B752" s="939" t="inlineStr">
        <is>
          <t>10201330</t>
        </is>
      </c>
      <c r="C752" s="939" t="inlineStr">
        <is>
          <t>0303 89 90</t>
        </is>
      </c>
      <c r="D752" s="939" t="inlineStr">
        <is>
          <t>S</t>
        </is>
      </c>
    </row>
    <row r="753" ht="14" customHeight="1" s="902">
      <c r="A753" s="939" t="inlineStr">
        <is>
          <t>2015</t>
        </is>
      </c>
      <c r="B753" s="939" t="inlineStr">
        <is>
          <t>10201360</t>
        </is>
      </c>
      <c r="C753" s="939" t="inlineStr">
        <is>
          <t>0303 23 00</t>
        </is>
      </c>
      <c r="D753" s="939" t="inlineStr">
        <is>
          <t>S</t>
        </is>
      </c>
    </row>
    <row r="754" ht="14" customHeight="1" s="902">
      <c r="A754" s="939" t="inlineStr">
        <is>
          <t>2015</t>
        </is>
      </c>
      <c r="B754" s="939" t="inlineStr">
        <is>
          <t>10201360</t>
        </is>
      </c>
      <c r="C754" s="939" t="inlineStr">
        <is>
          <t>0303 24 00</t>
        </is>
      </c>
      <c r="D754" s="939" t="inlineStr">
        <is>
          <t>S</t>
        </is>
      </c>
    </row>
    <row r="755" ht="14" customHeight="1" s="902">
      <c r="A755" s="939" t="inlineStr">
        <is>
          <t>2015</t>
        </is>
      </c>
      <c r="B755" s="939" t="inlineStr">
        <is>
          <t>10201360</t>
        </is>
      </c>
      <c r="C755" s="939" t="inlineStr">
        <is>
          <t>0303 25 00</t>
        </is>
      </c>
      <c r="D755" s="939" t="inlineStr">
        <is>
          <t>S</t>
        </is>
      </c>
    </row>
    <row r="756" ht="14" customHeight="1" s="902">
      <c r="A756" s="939" t="inlineStr">
        <is>
          <t>2015</t>
        </is>
      </c>
      <c r="B756" s="939" t="inlineStr">
        <is>
          <t>10201360</t>
        </is>
      </c>
      <c r="C756" s="939" t="inlineStr">
        <is>
          <t>0303 29 00</t>
        </is>
      </c>
      <c r="D756" s="939" t="inlineStr">
        <is>
          <t>S</t>
        </is>
      </c>
    </row>
    <row r="757" ht="14" customHeight="1" s="902">
      <c r="A757" s="939" t="inlineStr">
        <is>
          <t>2015</t>
        </is>
      </c>
      <c r="B757" s="939" t="inlineStr">
        <is>
          <t>10201360</t>
        </is>
      </c>
      <c r="C757" s="939" t="inlineStr">
        <is>
          <t>0303 89 10</t>
        </is>
      </c>
      <c r="D757" s="939" t="inlineStr">
        <is>
          <t>S</t>
        </is>
      </c>
    </row>
    <row r="758" ht="14" customHeight="1" s="902">
      <c r="A758" s="939" t="inlineStr">
        <is>
          <t>2015</t>
        </is>
      </c>
      <c r="B758" s="939" t="inlineStr">
        <is>
          <t>10201400</t>
        </is>
      </c>
      <c r="C758" s="939" t="inlineStr">
        <is>
          <t>0304 61 00</t>
        </is>
      </c>
      <c r="D758" s="939" t="inlineStr">
        <is>
          <t>S</t>
        </is>
      </c>
    </row>
    <row r="759" ht="14" customHeight="1" s="902">
      <c r="A759" s="939" t="inlineStr">
        <is>
          <t>2015</t>
        </is>
      </c>
      <c r="B759" s="939" t="inlineStr">
        <is>
          <t>10201400</t>
        </is>
      </c>
      <c r="C759" s="939" t="inlineStr">
        <is>
          <t>0304 62 00</t>
        </is>
      </c>
      <c r="D759" s="939" t="inlineStr">
        <is>
          <t>S</t>
        </is>
      </c>
    </row>
    <row r="760" ht="14" customHeight="1" s="902">
      <c r="A760" s="939" t="inlineStr">
        <is>
          <t>2015</t>
        </is>
      </c>
      <c r="B760" s="939" t="inlineStr">
        <is>
          <t>10201400</t>
        </is>
      </c>
      <c r="C760" s="939" t="inlineStr">
        <is>
          <t>0304 63 00</t>
        </is>
      </c>
      <c r="D760" s="939" t="inlineStr">
        <is>
          <t>S</t>
        </is>
      </c>
    </row>
    <row r="761" ht="14" customHeight="1" s="902">
      <c r="A761" s="939" t="inlineStr">
        <is>
          <t>2015</t>
        </is>
      </c>
      <c r="B761" s="939" t="inlineStr">
        <is>
          <t>10201400</t>
        </is>
      </c>
      <c r="C761" s="939" t="inlineStr">
        <is>
          <t>0304 69 00</t>
        </is>
      </c>
      <c r="D761" s="939" t="inlineStr">
        <is>
          <t>S</t>
        </is>
      </c>
    </row>
    <row r="762" ht="14" customHeight="1" s="902">
      <c r="A762" s="939" t="inlineStr">
        <is>
          <t>2015</t>
        </is>
      </c>
      <c r="B762" s="939" t="inlineStr">
        <is>
          <t>10201400</t>
        </is>
      </c>
      <c r="C762" s="939" t="inlineStr">
        <is>
          <t>0304 71 10</t>
        </is>
      </c>
      <c r="D762" s="939" t="inlineStr">
        <is>
          <t>S</t>
        </is>
      </c>
    </row>
    <row r="763" ht="14" customHeight="1" s="902">
      <c r="A763" s="939" t="inlineStr">
        <is>
          <t>2015</t>
        </is>
      </c>
      <c r="B763" s="939" t="inlineStr">
        <is>
          <t>10201400</t>
        </is>
      </c>
      <c r="C763" s="939" t="inlineStr">
        <is>
          <t>0304 71 90</t>
        </is>
      </c>
      <c r="D763" s="939" t="inlineStr">
        <is>
          <t>S</t>
        </is>
      </c>
    </row>
    <row r="764" ht="14" customHeight="1" s="902">
      <c r="A764" s="939" t="inlineStr">
        <is>
          <t>2015</t>
        </is>
      </c>
      <c r="B764" s="939" t="inlineStr">
        <is>
          <t>10201400</t>
        </is>
      </c>
      <c r="C764" s="939" t="inlineStr">
        <is>
          <t>0304 72 00</t>
        </is>
      </c>
      <c r="D764" s="939" t="inlineStr">
        <is>
          <t>S</t>
        </is>
      </c>
    </row>
    <row r="765" ht="14" customHeight="1" s="902">
      <c r="A765" s="939" t="inlineStr">
        <is>
          <t>2015</t>
        </is>
      </c>
      <c r="B765" s="939" t="inlineStr">
        <is>
          <t>10201400</t>
        </is>
      </c>
      <c r="C765" s="939" t="inlineStr">
        <is>
          <t>0304 73 00</t>
        </is>
      </c>
      <c r="D765" s="939" t="inlineStr">
        <is>
          <t>S</t>
        </is>
      </c>
    </row>
    <row r="766" ht="14" customHeight="1" s="902">
      <c r="A766" s="939" t="inlineStr">
        <is>
          <t>2015</t>
        </is>
      </c>
      <c r="B766" s="939" t="inlineStr">
        <is>
          <t>10201400</t>
        </is>
      </c>
      <c r="C766" s="939" t="inlineStr">
        <is>
          <t>0304 74 11</t>
        </is>
      </c>
      <c r="D766" s="939" t="inlineStr">
        <is>
          <t>S</t>
        </is>
      </c>
    </row>
    <row r="767" ht="14" customHeight="1" s="902">
      <c r="A767" s="939" t="inlineStr">
        <is>
          <t>2015</t>
        </is>
      </c>
      <c r="B767" s="939" t="inlineStr">
        <is>
          <t>10201400</t>
        </is>
      </c>
      <c r="C767" s="939" t="inlineStr">
        <is>
          <t>0304 74 15</t>
        </is>
      </c>
      <c r="D767" s="939" t="inlineStr">
        <is>
          <t>S</t>
        </is>
      </c>
    </row>
    <row r="768" ht="14" customHeight="1" s="902">
      <c r="A768" s="939" t="inlineStr">
        <is>
          <t>2015</t>
        </is>
      </c>
      <c r="B768" s="939" t="inlineStr">
        <is>
          <t>10201400</t>
        </is>
      </c>
      <c r="C768" s="939" t="inlineStr">
        <is>
          <t>0304 74 19</t>
        </is>
      </c>
      <c r="D768" s="939" t="inlineStr">
        <is>
          <t>S</t>
        </is>
      </c>
    </row>
    <row r="769" ht="14" customHeight="1" s="902">
      <c r="A769" s="939" t="inlineStr">
        <is>
          <t>2015</t>
        </is>
      </c>
      <c r="B769" s="939" t="inlineStr">
        <is>
          <t>10201400</t>
        </is>
      </c>
      <c r="C769" s="939" t="inlineStr">
        <is>
          <t>0304 74 90</t>
        </is>
      </c>
      <c r="D769" s="939" t="inlineStr">
        <is>
          <t>S</t>
        </is>
      </c>
    </row>
    <row r="770" ht="14" customHeight="1" s="902">
      <c r="A770" s="939" t="inlineStr">
        <is>
          <t>2015</t>
        </is>
      </c>
      <c r="B770" s="939" t="inlineStr">
        <is>
          <t>10201400</t>
        </is>
      </c>
      <c r="C770" s="939" t="inlineStr">
        <is>
          <t>0304 75 00</t>
        </is>
      </c>
      <c r="D770" s="939" t="inlineStr">
        <is>
          <t>S</t>
        </is>
      </c>
    </row>
    <row r="771" ht="14" customHeight="1" s="902">
      <c r="A771" s="939" t="inlineStr">
        <is>
          <t>2015</t>
        </is>
      </c>
      <c r="B771" s="939" t="inlineStr">
        <is>
          <t>10201400</t>
        </is>
      </c>
      <c r="C771" s="939" t="inlineStr">
        <is>
          <t>0304 79 10</t>
        </is>
      </c>
      <c r="D771" s="939" t="inlineStr">
        <is>
          <t>S</t>
        </is>
      </c>
    </row>
    <row r="772" ht="14" customHeight="1" s="902">
      <c r="A772" s="939" t="inlineStr">
        <is>
          <t>2015</t>
        </is>
      </c>
      <c r="B772" s="939" t="inlineStr">
        <is>
          <t>10201400</t>
        </is>
      </c>
      <c r="C772" s="939" t="inlineStr">
        <is>
          <t>0304 79 30</t>
        </is>
      </c>
      <c r="D772" s="939" t="inlineStr">
        <is>
          <t>S</t>
        </is>
      </c>
    </row>
    <row r="773" ht="14" customHeight="1" s="902">
      <c r="A773" s="939" t="inlineStr">
        <is>
          <t>2015</t>
        </is>
      </c>
      <c r="B773" s="939" t="inlineStr">
        <is>
          <t>10201400</t>
        </is>
      </c>
      <c r="C773" s="939" t="inlineStr">
        <is>
          <t>0304 79 50</t>
        </is>
      </c>
      <c r="D773" s="939" t="inlineStr">
        <is>
          <t>S</t>
        </is>
      </c>
    </row>
    <row r="774" ht="14" customHeight="1" s="902">
      <c r="A774" s="939" t="inlineStr">
        <is>
          <t>2015</t>
        </is>
      </c>
      <c r="B774" s="939" t="inlineStr">
        <is>
          <t>10201400</t>
        </is>
      </c>
      <c r="C774" s="939" t="inlineStr">
        <is>
          <t>0304 79 80</t>
        </is>
      </c>
      <c r="D774" s="939" t="inlineStr">
        <is>
          <t>S</t>
        </is>
      </c>
    </row>
    <row r="775" ht="14" customHeight="1" s="902">
      <c r="A775" s="939" t="inlineStr">
        <is>
          <t>2015</t>
        </is>
      </c>
      <c r="B775" s="939" t="inlineStr">
        <is>
          <t>10201400</t>
        </is>
      </c>
      <c r="C775" s="939" t="inlineStr">
        <is>
          <t>0304 79 90</t>
        </is>
      </c>
      <c r="D775" s="939" t="inlineStr">
        <is>
          <t>S</t>
        </is>
      </c>
    </row>
    <row r="776" ht="14" customHeight="1" s="902">
      <c r="A776" s="939" t="inlineStr">
        <is>
          <t>2015</t>
        </is>
      </c>
      <c r="B776" s="939" t="inlineStr">
        <is>
          <t>10201400</t>
        </is>
      </c>
      <c r="C776" s="939" t="inlineStr">
        <is>
          <t>0304 81 00</t>
        </is>
      </c>
      <c r="D776" s="939" t="inlineStr">
        <is>
          <t>S</t>
        </is>
      </c>
    </row>
    <row r="777" ht="14" customHeight="1" s="902">
      <c r="A777" s="939" t="inlineStr">
        <is>
          <t>2015</t>
        </is>
      </c>
      <c r="B777" s="939" t="inlineStr">
        <is>
          <t>10201400</t>
        </is>
      </c>
      <c r="C777" s="939" t="inlineStr">
        <is>
          <t>0304 82 10</t>
        </is>
      </c>
      <c r="D777" s="939" t="inlineStr">
        <is>
          <t>S</t>
        </is>
      </c>
    </row>
    <row r="778" ht="14" customHeight="1" s="902">
      <c r="A778" s="939" t="inlineStr">
        <is>
          <t>2015</t>
        </is>
      </c>
      <c r="B778" s="939" t="inlineStr">
        <is>
          <t>10201400</t>
        </is>
      </c>
      <c r="C778" s="939" t="inlineStr">
        <is>
          <t>0304 82 50</t>
        </is>
      </c>
      <c r="D778" s="939" t="inlineStr">
        <is>
          <t>S</t>
        </is>
      </c>
    </row>
    <row r="779" ht="14" customHeight="1" s="902">
      <c r="A779" s="939" t="inlineStr">
        <is>
          <t>2015</t>
        </is>
      </c>
      <c r="B779" s="939" t="inlineStr">
        <is>
          <t>10201400</t>
        </is>
      </c>
      <c r="C779" s="939" t="inlineStr">
        <is>
          <t>0304 82 90</t>
        </is>
      </c>
      <c r="D779" s="939" t="inlineStr">
        <is>
          <t>S</t>
        </is>
      </c>
    </row>
    <row r="780" ht="14" customHeight="1" s="902">
      <c r="A780" s="939" t="inlineStr">
        <is>
          <t>2015</t>
        </is>
      </c>
      <c r="B780" s="939" t="inlineStr">
        <is>
          <t>10201400</t>
        </is>
      </c>
      <c r="C780" s="939" t="inlineStr">
        <is>
          <t>0304 83 10</t>
        </is>
      </c>
      <c r="D780" s="939" t="inlineStr">
        <is>
          <t>S</t>
        </is>
      </c>
    </row>
    <row r="781" ht="14" customHeight="1" s="902">
      <c r="A781" s="939" t="inlineStr">
        <is>
          <t>2015</t>
        </is>
      </c>
      <c r="B781" s="939" t="inlineStr">
        <is>
          <t>10201400</t>
        </is>
      </c>
      <c r="C781" s="939" t="inlineStr">
        <is>
          <t>0304 83 30</t>
        </is>
      </c>
      <c r="D781" s="939" t="inlineStr">
        <is>
          <t>S</t>
        </is>
      </c>
    </row>
    <row r="782" ht="14" customHeight="1" s="902">
      <c r="A782" s="939" t="inlineStr">
        <is>
          <t>2015</t>
        </is>
      </c>
      <c r="B782" s="939" t="inlineStr">
        <is>
          <t>10201400</t>
        </is>
      </c>
      <c r="C782" s="939" t="inlineStr">
        <is>
          <t>0304 83 50</t>
        </is>
      </c>
      <c r="D782" s="939" t="inlineStr">
        <is>
          <t>S</t>
        </is>
      </c>
    </row>
    <row r="783" ht="14" customHeight="1" s="902">
      <c r="A783" s="939" t="inlineStr">
        <is>
          <t>2015</t>
        </is>
      </c>
      <c r="B783" s="939" t="inlineStr">
        <is>
          <t>10201400</t>
        </is>
      </c>
      <c r="C783" s="939" t="inlineStr">
        <is>
          <t>0304 83 90</t>
        </is>
      </c>
      <c r="D783" s="939" t="inlineStr">
        <is>
          <t>S</t>
        </is>
      </c>
    </row>
    <row r="784" ht="14" customHeight="1" s="902">
      <c r="A784" s="939" t="inlineStr">
        <is>
          <t>2015</t>
        </is>
      </c>
      <c r="B784" s="939" t="inlineStr">
        <is>
          <t>10201400</t>
        </is>
      </c>
      <c r="C784" s="939" t="inlineStr">
        <is>
          <t>0304 84 00</t>
        </is>
      </c>
      <c r="D784" s="939" t="inlineStr">
        <is>
          <t>S</t>
        </is>
      </c>
    </row>
    <row r="785" ht="14" customHeight="1" s="902">
      <c r="A785" s="939" t="inlineStr">
        <is>
          <t>2015</t>
        </is>
      </c>
      <c r="B785" s="939" t="inlineStr">
        <is>
          <t>10201400</t>
        </is>
      </c>
      <c r="C785" s="939" t="inlineStr">
        <is>
          <t>0304 85 00</t>
        </is>
      </c>
      <c r="D785" s="939" t="inlineStr">
        <is>
          <t>S</t>
        </is>
      </c>
    </row>
    <row r="786" ht="14" customHeight="1" s="902">
      <c r="A786" s="939" t="inlineStr">
        <is>
          <t>2015</t>
        </is>
      </c>
      <c r="B786" s="939" t="inlineStr">
        <is>
          <t>10201400</t>
        </is>
      </c>
      <c r="C786" s="939" t="inlineStr">
        <is>
          <t>0304 86 00</t>
        </is>
      </c>
      <c r="D786" s="939" t="inlineStr">
        <is>
          <t>S</t>
        </is>
      </c>
    </row>
    <row r="787" ht="14" customHeight="1" s="902">
      <c r="A787" s="939" t="inlineStr">
        <is>
          <t>2015</t>
        </is>
      </c>
      <c r="B787" s="939" t="inlineStr">
        <is>
          <t>10201400</t>
        </is>
      </c>
      <c r="C787" s="939" t="inlineStr">
        <is>
          <t>0304 87 00</t>
        </is>
      </c>
      <c r="D787" s="939" t="inlineStr">
        <is>
          <t>S</t>
        </is>
      </c>
    </row>
    <row r="788" ht="14" customHeight="1" s="902">
      <c r="A788" s="939" t="inlineStr">
        <is>
          <t>2015</t>
        </is>
      </c>
      <c r="B788" s="939" t="inlineStr">
        <is>
          <t>10201400</t>
        </is>
      </c>
      <c r="C788" s="939" t="inlineStr">
        <is>
          <t>0304 89 10</t>
        </is>
      </c>
      <c r="D788" s="939" t="inlineStr">
        <is>
          <t>S</t>
        </is>
      </c>
    </row>
    <row r="789" ht="14" customHeight="1" s="902">
      <c r="A789" s="939" t="inlineStr">
        <is>
          <t>2015</t>
        </is>
      </c>
      <c r="B789" s="939" t="inlineStr">
        <is>
          <t>10201400</t>
        </is>
      </c>
      <c r="C789" s="939" t="inlineStr">
        <is>
          <t>0304 89 21</t>
        </is>
      </c>
      <c r="D789" s="939" t="inlineStr">
        <is>
          <t>S</t>
        </is>
      </c>
    </row>
    <row r="790" ht="14" customHeight="1" s="902">
      <c r="A790" s="939" t="inlineStr">
        <is>
          <t>2015</t>
        </is>
      </c>
      <c r="B790" s="939" t="inlineStr">
        <is>
          <t>10201400</t>
        </is>
      </c>
      <c r="C790" s="939" t="inlineStr">
        <is>
          <t>0304 89 29</t>
        </is>
      </c>
      <c r="D790" s="939" t="inlineStr">
        <is>
          <t>S</t>
        </is>
      </c>
    </row>
    <row r="791" ht="14" customHeight="1" s="902">
      <c r="A791" s="939" t="inlineStr">
        <is>
          <t>2015</t>
        </is>
      </c>
      <c r="B791" s="939" t="inlineStr">
        <is>
          <t>10201400</t>
        </is>
      </c>
      <c r="C791" s="939" t="inlineStr">
        <is>
          <t>0304 89 30</t>
        </is>
      </c>
      <c r="D791" s="939" t="inlineStr">
        <is>
          <t>S</t>
        </is>
      </c>
    </row>
    <row r="792" ht="14" customHeight="1" s="902">
      <c r="A792" s="939" t="inlineStr">
        <is>
          <t>2015</t>
        </is>
      </c>
      <c r="B792" s="939" t="inlineStr">
        <is>
          <t>10201400</t>
        </is>
      </c>
      <c r="C792" s="939" t="inlineStr">
        <is>
          <t>0304 89 41</t>
        </is>
      </c>
      <c r="D792" s="939" t="inlineStr">
        <is>
          <t>S</t>
        </is>
      </c>
    </row>
    <row r="793" ht="14" customHeight="1" s="902">
      <c r="A793" s="939" t="inlineStr">
        <is>
          <t>2015</t>
        </is>
      </c>
      <c r="B793" s="939" t="inlineStr">
        <is>
          <t>10201400</t>
        </is>
      </c>
      <c r="C793" s="939" t="inlineStr">
        <is>
          <t>0304 89 49</t>
        </is>
      </c>
      <c r="D793" s="939" t="inlineStr">
        <is>
          <t>S</t>
        </is>
      </c>
    </row>
    <row r="794" ht="14" customHeight="1" s="902">
      <c r="A794" s="939" t="inlineStr">
        <is>
          <t>2015</t>
        </is>
      </c>
      <c r="B794" s="939" t="inlineStr">
        <is>
          <t>10201400</t>
        </is>
      </c>
      <c r="C794" s="939" t="inlineStr">
        <is>
          <t>0304 89 51</t>
        </is>
      </c>
      <c r="D794" s="939" t="inlineStr">
        <is>
          <t>S</t>
        </is>
      </c>
    </row>
    <row r="795" ht="14" customHeight="1" s="902">
      <c r="A795" s="939" t="inlineStr">
        <is>
          <t>2015</t>
        </is>
      </c>
      <c r="B795" s="939" t="inlineStr">
        <is>
          <t>10201400</t>
        </is>
      </c>
      <c r="C795" s="939" t="inlineStr">
        <is>
          <t>0304 89 55</t>
        </is>
      </c>
      <c r="D795" s="939" t="inlineStr">
        <is>
          <t>S</t>
        </is>
      </c>
    </row>
    <row r="796" ht="14" customHeight="1" s="902">
      <c r="A796" s="939" t="inlineStr">
        <is>
          <t>2015</t>
        </is>
      </c>
      <c r="B796" s="939" t="inlineStr">
        <is>
          <t>10201400</t>
        </is>
      </c>
      <c r="C796" s="939" t="inlineStr">
        <is>
          <t>0304 89 59</t>
        </is>
      </c>
      <c r="D796" s="939" t="inlineStr">
        <is>
          <t>S</t>
        </is>
      </c>
    </row>
    <row r="797" ht="14" customHeight="1" s="902">
      <c r="A797" s="939" t="inlineStr">
        <is>
          <t>2015</t>
        </is>
      </c>
      <c r="B797" s="939" t="inlineStr">
        <is>
          <t>10201400</t>
        </is>
      </c>
      <c r="C797" s="939" t="inlineStr">
        <is>
          <t>0304 89 60</t>
        </is>
      </c>
      <c r="D797" s="939" t="inlineStr">
        <is>
          <t>S</t>
        </is>
      </c>
    </row>
    <row r="798" ht="14" customHeight="1" s="902">
      <c r="A798" s="939" t="inlineStr">
        <is>
          <t>2015</t>
        </is>
      </c>
      <c r="B798" s="939" t="inlineStr">
        <is>
          <t>10201400</t>
        </is>
      </c>
      <c r="C798" s="939" t="inlineStr">
        <is>
          <t>0304 89 90</t>
        </is>
      </c>
      <c r="D798" s="939" t="inlineStr">
        <is>
          <t>S</t>
        </is>
      </c>
    </row>
    <row r="799" ht="14" customHeight="1" s="902">
      <c r="A799" s="939" t="inlineStr">
        <is>
          <t>2015</t>
        </is>
      </c>
      <c r="B799" s="939" t="inlineStr">
        <is>
          <t>10201500</t>
        </is>
      </c>
      <c r="C799" s="939" t="inlineStr">
        <is>
          <t>0304 91 00</t>
        </is>
      </c>
      <c r="D799" s="939" t="inlineStr">
        <is>
          <t>S</t>
        </is>
      </c>
    </row>
    <row r="800" ht="14" customHeight="1" s="902">
      <c r="A800" s="939" t="inlineStr">
        <is>
          <t>2015</t>
        </is>
      </c>
      <c r="B800" s="939" t="inlineStr">
        <is>
          <t>10201500</t>
        </is>
      </c>
      <c r="C800" s="939" t="inlineStr">
        <is>
          <t>0304 92 00</t>
        </is>
      </c>
      <c r="D800" s="939" t="inlineStr">
        <is>
          <t>S</t>
        </is>
      </c>
    </row>
    <row r="801" ht="14" customHeight="1" s="902">
      <c r="A801" s="939" t="inlineStr">
        <is>
          <t>2015</t>
        </is>
      </c>
      <c r="B801" s="939" t="inlineStr">
        <is>
          <t>10201500</t>
        </is>
      </c>
      <c r="C801" s="939" t="inlineStr">
        <is>
          <t>0304 93 10</t>
        </is>
      </c>
      <c r="D801" s="939" t="inlineStr">
        <is>
          <t>S</t>
        </is>
      </c>
    </row>
    <row r="802" ht="14" customHeight="1" s="902">
      <c r="A802" s="939" t="inlineStr">
        <is>
          <t>2015</t>
        </is>
      </c>
      <c r="B802" s="939" t="inlineStr">
        <is>
          <t>10201500</t>
        </is>
      </c>
      <c r="C802" s="939" t="inlineStr">
        <is>
          <t>0304 93 90</t>
        </is>
      </c>
      <c r="D802" s="939" t="inlineStr">
        <is>
          <t>S</t>
        </is>
      </c>
    </row>
    <row r="803" ht="14" customHeight="1" s="902">
      <c r="A803" s="939" t="inlineStr">
        <is>
          <t>2015</t>
        </is>
      </c>
      <c r="B803" s="939" t="inlineStr">
        <is>
          <t>10201500</t>
        </is>
      </c>
      <c r="C803" s="939" t="inlineStr">
        <is>
          <t>0304 94 10</t>
        </is>
      </c>
      <c r="D803" s="939" t="inlineStr">
        <is>
          <t>S</t>
        </is>
      </c>
    </row>
    <row r="804" ht="14" customHeight="1" s="902">
      <c r="A804" s="939" t="inlineStr">
        <is>
          <t>2015</t>
        </is>
      </c>
      <c r="B804" s="939" t="inlineStr">
        <is>
          <t>10201500</t>
        </is>
      </c>
      <c r="C804" s="939" t="inlineStr">
        <is>
          <t>0304 94 90</t>
        </is>
      </c>
      <c r="D804" s="939" t="inlineStr">
        <is>
          <t>S</t>
        </is>
      </c>
    </row>
    <row r="805" ht="14" customHeight="1" s="902">
      <c r="A805" s="939" t="inlineStr">
        <is>
          <t>2015</t>
        </is>
      </c>
      <c r="B805" s="939" t="inlineStr">
        <is>
          <t>10201500</t>
        </is>
      </c>
      <c r="C805" s="939" t="inlineStr">
        <is>
          <t>0304 95 10</t>
        </is>
      </c>
      <c r="D805" s="939" t="inlineStr">
        <is>
          <t>S</t>
        </is>
      </c>
    </row>
    <row r="806" ht="14" customHeight="1" s="902">
      <c r="A806" s="939" t="inlineStr">
        <is>
          <t>2015</t>
        </is>
      </c>
      <c r="B806" s="939" t="inlineStr">
        <is>
          <t>10201500</t>
        </is>
      </c>
      <c r="C806" s="939" t="inlineStr">
        <is>
          <t>0304 95 21</t>
        </is>
      </c>
      <c r="D806" s="939" t="inlineStr">
        <is>
          <t>S</t>
        </is>
      </c>
    </row>
    <row r="807" ht="14" customHeight="1" s="902">
      <c r="A807" s="939" t="inlineStr">
        <is>
          <t>2015</t>
        </is>
      </c>
      <c r="B807" s="939" t="inlineStr">
        <is>
          <t>10201500</t>
        </is>
      </c>
      <c r="C807" s="939" t="inlineStr">
        <is>
          <t>0304 95 25</t>
        </is>
      </c>
      <c r="D807" s="939" t="inlineStr">
        <is>
          <t>S</t>
        </is>
      </c>
    </row>
    <row r="808" ht="14" customHeight="1" s="902">
      <c r="A808" s="939" t="inlineStr">
        <is>
          <t>2015</t>
        </is>
      </c>
      <c r="B808" s="939" t="inlineStr">
        <is>
          <t>10201500</t>
        </is>
      </c>
      <c r="C808" s="939" t="inlineStr">
        <is>
          <t>0304 95 29</t>
        </is>
      </c>
      <c r="D808" s="939" t="inlineStr">
        <is>
          <t>S</t>
        </is>
      </c>
    </row>
    <row r="809" ht="14" customHeight="1" s="902">
      <c r="A809" s="939" t="inlineStr">
        <is>
          <t>2015</t>
        </is>
      </c>
      <c r="B809" s="939" t="inlineStr">
        <is>
          <t>10201500</t>
        </is>
      </c>
      <c r="C809" s="939" t="inlineStr">
        <is>
          <t>0304 95 30</t>
        </is>
      </c>
      <c r="D809" s="939" t="inlineStr">
        <is>
          <t>S</t>
        </is>
      </c>
    </row>
    <row r="810" ht="14" customHeight="1" s="902">
      <c r="A810" s="939" t="inlineStr">
        <is>
          <t>2015</t>
        </is>
      </c>
      <c r="B810" s="939" t="inlineStr">
        <is>
          <t>10201500</t>
        </is>
      </c>
      <c r="C810" s="939" t="inlineStr">
        <is>
          <t>0304 95 40</t>
        </is>
      </c>
      <c r="D810" s="939" t="inlineStr">
        <is>
          <t>S</t>
        </is>
      </c>
    </row>
    <row r="811" ht="14" customHeight="1" s="902">
      <c r="A811" s="939" t="inlineStr">
        <is>
          <t>2015</t>
        </is>
      </c>
      <c r="B811" s="939" t="inlineStr">
        <is>
          <t>10201500</t>
        </is>
      </c>
      <c r="C811" s="939" t="inlineStr">
        <is>
          <t>0304 95 50</t>
        </is>
      </c>
      <c r="D811" s="939" t="inlineStr">
        <is>
          <t>S</t>
        </is>
      </c>
    </row>
    <row r="812" ht="14" customHeight="1" s="902">
      <c r="A812" s="939" t="inlineStr">
        <is>
          <t>2015</t>
        </is>
      </c>
      <c r="B812" s="939" t="inlineStr">
        <is>
          <t>10201500</t>
        </is>
      </c>
      <c r="C812" s="939" t="inlineStr">
        <is>
          <t>0304 95 60</t>
        </is>
      </c>
      <c r="D812" s="939" t="inlineStr">
        <is>
          <t>S</t>
        </is>
      </c>
    </row>
    <row r="813" ht="14" customHeight="1" s="902">
      <c r="A813" s="939" t="inlineStr">
        <is>
          <t>2015</t>
        </is>
      </c>
      <c r="B813" s="939" t="inlineStr">
        <is>
          <t>10201500</t>
        </is>
      </c>
      <c r="C813" s="939" t="inlineStr">
        <is>
          <t>0304 95 90</t>
        </is>
      </c>
      <c r="D813" s="939" t="inlineStr">
        <is>
          <t>S</t>
        </is>
      </c>
    </row>
    <row r="814" ht="14" customHeight="1" s="902">
      <c r="A814" s="939" t="inlineStr">
        <is>
          <t>2015</t>
        </is>
      </c>
      <c r="B814" s="939" t="inlineStr">
        <is>
          <t>10201500</t>
        </is>
      </c>
      <c r="C814" s="939" t="inlineStr">
        <is>
          <t>0304 99 10</t>
        </is>
      </c>
      <c r="D814" s="939" t="inlineStr">
        <is>
          <t>S</t>
        </is>
      </c>
    </row>
    <row r="815" ht="14" customHeight="1" s="902">
      <c r="A815" s="939" t="inlineStr">
        <is>
          <t>2015</t>
        </is>
      </c>
      <c r="B815" s="939" t="inlineStr">
        <is>
          <t>10201500</t>
        </is>
      </c>
      <c r="C815" s="939" t="inlineStr">
        <is>
          <t>0304 99 21</t>
        </is>
      </c>
      <c r="D815" s="939" t="inlineStr">
        <is>
          <t>S</t>
        </is>
      </c>
    </row>
    <row r="816" ht="14" customHeight="1" s="902">
      <c r="A816" s="939" t="inlineStr">
        <is>
          <t>2015</t>
        </is>
      </c>
      <c r="B816" s="939" t="inlineStr">
        <is>
          <t>10201500</t>
        </is>
      </c>
      <c r="C816" s="939" t="inlineStr">
        <is>
          <t>0304 99 23</t>
        </is>
      </c>
      <c r="D816" s="939" t="inlineStr">
        <is>
          <t>S</t>
        </is>
      </c>
    </row>
    <row r="817" ht="14" customHeight="1" s="902">
      <c r="A817" s="939" t="inlineStr">
        <is>
          <t>2015</t>
        </is>
      </c>
      <c r="B817" s="939" t="inlineStr">
        <is>
          <t>10201500</t>
        </is>
      </c>
      <c r="C817" s="939" t="inlineStr">
        <is>
          <t>0304 99 29</t>
        </is>
      </c>
      <c r="D817" s="939" t="inlineStr">
        <is>
          <t>S</t>
        </is>
      </c>
    </row>
    <row r="818" ht="14" customHeight="1" s="902">
      <c r="A818" s="939" t="inlineStr">
        <is>
          <t>2015</t>
        </is>
      </c>
      <c r="B818" s="939" t="inlineStr">
        <is>
          <t>10201500</t>
        </is>
      </c>
      <c r="C818" s="939" t="inlineStr">
        <is>
          <t>0304 99 55</t>
        </is>
      </c>
      <c r="D818" s="939" t="inlineStr">
        <is>
          <t>S</t>
        </is>
      </c>
    </row>
    <row r="819" ht="14" customHeight="1" s="902">
      <c r="A819" s="939" t="inlineStr">
        <is>
          <t>2015</t>
        </is>
      </c>
      <c r="B819" s="939" t="inlineStr">
        <is>
          <t>10201500</t>
        </is>
      </c>
      <c r="C819" s="939" t="inlineStr">
        <is>
          <t>0304 99 61</t>
        </is>
      </c>
      <c r="D819" s="939" t="inlineStr">
        <is>
          <t>S</t>
        </is>
      </c>
    </row>
    <row r="820" ht="14" customHeight="1" s="902">
      <c r="A820" s="939" t="inlineStr">
        <is>
          <t>2015</t>
        </is>
      </c>
      <c r="B820" s="939" t="inlineStr">
        <is>
          <t>10201500</t>
        </is>
      </c>
      <c r="C820" s="939" t="inlineStr">
        <is>
          <t>0304 99 65</t>
        </is>
      </c>
      <c r="D820" s="939" t="inlineStr">
        <is>
          <t>S</t>
        </is>
      </c>
    </row>
    <row r="821" ht="14" customHeight="1" s="902">
      <c r="A821" s="939" t="inlineStr">
        <is>
          <t>2015</t>
        </is>
      </c>
      <c r="B821" s="939" t="inlineStr">
        <is>
          <t>10201500</t>
        </is>
      </c>
      <c r="C821" s="939" t="inlineStr">
        <is>
          <t>0304 99 99</t>
        </is>
      </c>
      <c r="D821" s="939" t="inlineStr">
        <is>
          <t>S</t>
        </is>
      </c>
    </row>
    <row r="822" ht="14" customHeight="1" s="902">
      <c r="A822" s="939" t="inlineStr">
        <is>
          <t>2015</t>
        </is>
      </c>
      <c r="B822" s="939" t="inlineStr">
        <is>
          <t>10201600</t>
        </is>
      </c>
      <c r="C822" s="939" t="inlineStr">
        <is>
          <t>0303 90 10</t>
        </is>
      </c>
      <c r="D822" s="939" t="inlineStr">
        <is>
          <t>S</t>
        </is>
      </c>
    </row>
    <row r="823" ht="14" customHeight="1" s="902">
      <c r="A823" s="939" t="inlineStr">
        <is>
          <t>2015</t>
        </is>
      </c>
      <c r="B823" s="939" t="inlineStr">
        <is>
          <t>10201600</t>
        </is>
      </c>
      <c r="C823" s="939" t="inlineStr">
        <is>
          <t>0303 90 90</t>
        </is>
      </c>
      <c r="D823" s="939" t="inlineStr">
        <is>
          <t>S</t>
        </is>
      </c>
    </row>
    <row r="824" ht="14" customHeight="1" s="902">
      <c r="A824" s="939" t="inlineStr">
        <is>
          <t>2015</t>
        </is>
      </c>
      <c r="B824" s="939" t="inlineStr">
        <is>
          <t>10202100</t>
        </is>
      </c>
      <c r="C824" s="939" t="inlineStr">
        <is>
          <t>0305 31 00</t>
        </is>
      </c>
      <c r="D824" s="939" t="inlineStr">
        <is>
          <t>S</t>
        </is>
      </c>
    </row>
    <row r="825" ht="14" customHeight="1" s="902">
      <c r="A825" s="939" t="inlineStr">
        <is>
          <t>2015</t>
        </is>
      </c>
      <c r="B825" s="939" t="inlineStr">
        <is>
          <t>10202100</t>
        </is>
      </c>
      <c r="C825" s="939" t="inlineStr">
        <is>
          <t>0305 32 11</t>
        </is>
      </c>
      <c r="D825" s="939" t="inlineStr">
        <is>
          <t>S</t>
        </is>
      </c>
    </row>
    <row r="826" ht="14" customHeight="1" s="902">
      <c r="A826" s="939" t="inlineStr">
        <is>
          <t>2015</t>
        </is>
      </c>
      <c r="B826" s="939" t="inlineStr">
        <is>
          <t>10202100</t>
        </is>
      </c>
      <c r="C826" s="939" t="inlineStr">
        <is>
          <t>0305 32 19</t>
        </is>
      </c>
      <c r="D826" s="939" t="inlineStr">
        <is>
          <t>S</t>
        </is>
      </c>
    </row>
    <row r="827" ht="14" customHeight="1" s="902">
      <c r="A827" s="939" t="inlineStr">
        <is>
          <t>2015</t>
        </is>
      </c>
      <c r="B827" s="939" t="inlineStr">
        <is>
          <t>10202100</t>
        </is>
      </c>
      <c r="C827" s="939" t="inlineStr">
        <is>
          <t>0305 32 90</t>
        </is>
      </c>
      <c r="D827" s="939" t="inlineStr">
        <is>
          <t>S</t>
        </is>
      </c>
    </row>
    <row r="828" ht="14" customHeight="1" s="902">
      <c r="A828" s="939" t="inlineStr">
        <is>
          <t>2015</t>
        </is>
      </c>
      <c r="B828" s="939" t="inlineStr">
        <is>
          <t>10202100</t>
        </is>
      </c>
      <c r="C828" s="939" t="inlineStr">
        <is>
          <t>0305 39 10</t>
        </is>
      </c>
      <c r="D828" s="939" t="inlineStr">
        <is>
          <t>S</t>
        </is>
      </c>
    </row>
    <row r="829" ht="14" customHeight="1" s="902">
      <c r="A829" s="939" t="inlineStr">
        <is>
          <t>2015</t>
        </is>
      </c>
      <c r="B829" s="939" t="inlineStr">
        <is>
          <t>10202100</t>
        </is>
      </c>
      <c r="C829" s="939" t="inlineStr">
        <is>
          <t>0305 39 50</t>
        </is>
      </c>
      <c r="D829" s="939" t="inlineStr">
        <is>
          <t>S</t>
        </is>
      </c>
    </row>
    <row r="830" ht="14" customHeight="1" s="902">
      <c r="A830" s="939" t="inlineStr">
        <is>
          <t>2015</t>
        </is>
      </c>
      <c r="B830" s="939" t="inlineStr">
        <is>
          <t>10202100</t>
        </is>
      </c>
      <c r="C830" s="939" t="inlineStr">
        <is>
          <t>0305 39 90</t>
        </is>
      </c>
      <c r="D830" s="939" t="inlineStr">
        <is>
          <t>S</t>
        </is>
      </c>
    </row>
    <row r="831" ht="14" customHeight="1" s="902">
      <c r="A831" s="939" t="inlineStr">
        <is>
          <t>2015</t>
        </is>
      </c>
      <c r="B831" s="939" t="inlineStr">
        <is>
          <t>10202200</t>
        </is>
      </c>
      <c r="C831" s="939" t="inlineStr">
        <is>
          <t>0305 10 00</t>
        </is>
      </c>
      <c r="D831" s="939" t="inlineStr">
        <is>
          <t>S</t>
        </is>
      </c>
    </row>
    <row r="832" ht="14" customHeight="1" s="902">
      <c r="A832" s="939" t="inlineStr">
        <is>
          <t>2015</t>
        </is>
      </c>
      <c r="B832" s="939" t="inlineStr">
        <is>
          <t>10202200</t>
        </is>
      </c>
      <c r="C832" s="939" t="inlineStr">
        <is>
          <t>0305 20 00</t>
        </is>
      </c>
      <c r="D832" s="939" t="inlineStr">
        <is>
          <t>S</t>
        </is>
      </c>
    </row>
    <row r="833" ht="14" customHeight="1" s="902">
      <c r="A833" s="939" t="inlineStr">
        <is>
          <t>2015</t>
        </is>
      </c>
      <c r="B833" s="939" t="inlineStr">
        <is>
          <t>10202350</t>
        </is>
      </c>
      <c r="C833" s="939" t="inlineStr">
        <is>
          <t>0305 51 10</t>
        </is>
      </c>
      <c r="D833" s="939" t="inlineStr">
        <is>
          <t>S</t>
        </is>
      </c>
    </row>
    <row r="834" ht="14" customHeight="1" s="902">
      <c r="A834" s="939" t="inlineStr">
        <is>
          <t>2015</t>
        </is>
      </c>
      <c r="B834" s="939" t="inlineStr">
        <is>
          <t>10202350</t>
        </is>
      </c>
      <c r="C834" s="939" t="inlineStr">
        <is>
          <t>0305 51 90</t>
        </is>
      </c>
      <c r="D834" s="939" t="inlineStr">
        <is>
          <t>S</t>
        </is>
      </c>
    </row>
    <row r="835" ht="14" customHeight="1" s="902">
      <c r="A835" s="939" t="inlineStr">
        <is>
          <t>2015</t>
        </is>
      </c>
      <c r="B835" s="939" t="inlineStr">
        <is>
          <t>10202350</t>
        </is>
      </c>
      <c r="C835" s="939" t="inlineStr">
        <is>
          <t>0305 59 10</t>
        </is>
      </c>
      <c r="D835" s="939" t="inlineStr">
        <is>
          <t>S</t>
        </is>
      </c>
    </row>
    <row r="836" ht="14" customHeight="1" s="902">
      <c r="A836" s="939" t="inlineStr">
        <is>
          <t>2015</t>
        </is>
      </c>
      <c r="B836" s="939" t="inlineStr">
        <is>
          <t>10202350</t>
        </is>
      </c>
      <c r="C836" s="939" t="inlineStr">
        <is>
          <t>0305 59 30</t>
        </is>
      </c>
      <c r="D836" s="939" t="inlineStr">
        <is>
          <t>S</t>
        </is>
      </c>
    </row>
    <row r="837" ht="14" customHeight="1" s="902">
      <c r="A837" s="939" t="inlineStr">
        <is>
          <t>2015</t>
        </is>
      </c>
      <c r="B837" s="939" t="inlineStr">
        <is>
          <t>10202350</t>
        </is>
      </c>
      <c r="C837" s="939" t="inlineStr">
        <is>
          <t>0305 59 50</t>
        </is>
      </c>
      <c r="D837" s="939" t="inlineStr">
        <is>
          <t>S</t>
        </is>
      </c>
    </row>
    <row r="838" ht="14" customHeight="1" s="902">
      <c r="A838" s="939" t="inlineStr">
        <is>
          <t>2015</t>
        </is>
      </c>
      <c r="B838" s="939" t="inlineStr">
        <is>
          <t>10202350</t>
        </is>
      </c>
      <c r="C838" s="939" t="inlineStr">
        <is>
          <t>0305 59 70</t>
        </is>
      </c>
      <c r="D838" s="939" t="inlineStr">
        <is>
          <t>S</t>
        </is>
      </c>
    </row>
    <row r="839" ht="14" customHeight="1" s="902">
      <c r="A839" s="939" t="inlineStr">
        <is>
          <t>2015</t>
        </is>
      </c>
      <c r="B839" s="939" t="inlineStr">
        <is>
          <t>10202350</t>
        </is>
      </c>
      <c r="C839" s="939" t="inlineStr">
        <is>
          <t>0305 59 80</t>
        </is>
      </c>
      <c r="D839" s="939" t="inlineStr">
        <is>
          <t>S</t>
        </is>
      </c>
    </row>
    <row r="840" ht="14" customHeight="1" s="902">
      <c r="A840" s="939" t="inlineStr">
        <is>
          <t>2015</t>
        </is>
      </c>
      <c r="B840" s="939" t="inlineStr">
        <is>
          <t>10202350</t>
        </is>
      </c>
      <c r="C840" s="939" t="inlineStr">
        <is>
          <t>0305 61 00</t>
        </is>
      </c>
      <c r="D840" s="939" t="inlineStr">
        <is>
          <t>S</t>
        </is>
      </c>
    </row>
    <row r="841" ht="14" customHeight="1" s="902">
      <c r="A841" s="939" t="inlineStr">
        <is>
          <t>2015</t>
        </is>
      </c>
      <c r="B841" s="939" t="inlineStr">
        <is>
          <t>10202350</t>
        </is>
      </c>
      <c r="C841" s="939" t="inlineStr">
        <is>
          <t>0305 62 00</t>
        </is>
      </c>
      <c r="D841" s="939" t="inlineStr">
        <is>
          <t>S</t>
        </is>
      </c>
    </row>
    <row r="842" ht="14" customHeight="1" s="902">
      <c r="A842" s="939" t="inlineStr">
        <is>
          <t>2015</t>
        </is>
      </c>
      <c r="B842" s="939" t="inlineStr">
        <is>
          <t>10202350</t>
        </is>
      </c>
      <c r="C842" s="939" t="inlineStr">
        <is>
          <t>0305 63 00</t>
        </is>
      </c>
      <c r="D842" s="939" t="inlineStr">
        <is>
          <t>S</t>
        </is>
      </c>
    </row>
    <row r="843" ht="14" customHeight="1" s="902">
      <c r="A843" s="939" t="inlineStr">
        <is>
          <t>2015</t>
        </is>
      </c>
      <c r="B843" s="939" t="inlineStr">
        <is>
          <t>10202350</t>
        </is>
      </c>
      <c r="C843" s="939" t="inlineStr">
        <is>
          <t>0305 64 00</t>
        </is>
      </c>
      <c r="D843" s="939" t="inlineStr">
        <is>
          <t>S</t>
        </is>
      </c>
    </row>
    <row r="844" ht="14" customHeight="1" s="902">
      <c r="A844" s="939" t="inlineStr">
        <is>
          <t>2015</t>
        </is>
      </c>
      <c r="B844" s="939" t="inlineStr">
        <is>
          <t>10202350</t>
        </is>
      </c>
      <c r="C844" s="939" t="inlineStr">
        <is>
          <t>0305 69 10</t>
        </is>
      </c>
      <c r="D844" s="939" t="inlineStr">
        <is>
          <t>S</t>
        </is>
      </c>
    </row>
    <row r="845" ht="14" customHeight="1" s="902">
      <c r="A845" s="939" t="inlineStr">
        <is>
          <t>2015</t>
        </is>
      </c>
      <c r="B845" s="939" t="inlineStr">
        <is>
          <t>10202350</t>
        </is>
      </c>
      <c r="C845" s="939" t="inlineStr">
        <is>
          <t>0305 69 30</t>
        </is>
      </c>
      <c r="D845" s="939" t="inlineStr">
        <is>
          <t>S</t>
        </is>
      </c>
    </row>
    <row r="846" ht="14" customHeight="1" s="902">
      <c r="A846" s="939" t="inlineStr">
        <is>
          <t>2015</t>
        </is>
      </c>
      <c r="B846" s="939" t="inlineStr">
        <is>
          <t>10202350</t>
        </is>
      </c>
      <c r="C846" s="939" t="inlineStr">
        <is>
          <t>0305 69 50</t>
        </is>
      </c>
      <c r="D846" s="939" t="inlineStr">
        <is>
          <t>S</t>
        </is>
      </c>
    </row>
    <row r="847" ht="14" customHeight="1" s="902">
      <c r="A847" s="939" t="inlineStr">
        <is>
          <t>2015</t>
        </is>
      </c>
      <c r="B847" s="939" t="inlineStr">
        <is>
          <t>10202350</t>
        </is>
      </c>
      <c r="C847" s="939" t="inlineStr">
        <is>
          <t>0305 69 80</t>
        </is>
      </c>
      <c r="D847" s="939" t="inlineStr">
        <is>
          <t>S</t>
        </is>
      </c>
    </row>
    <row r="848" ht="14" customHeight="1" s="902">
      <c r="A848" s="939" t="inlineStr">
        <is>
          <t>2015</t>
        </is>
      </c>
      <c r="B848" s="939" t="inlineStr">
        <is>
          <t>10202425</t>
        </is>
      </c>
      <c r="C848" s="939" t="inlineStr">
        <is>
          <t>0305 41 00</t>
        </is>
      </c>
      <c r="D848" s="939" t="inlineStr">
        <is>
          <t>S</t>
        </is>
      </c>
    </row>
    <row r="849" ht="14" customHeight="1" s="902">
      <c r="A849" s="939" t="inlineStr">
        <is>
          <t>2015</t>
        </is>
      </c>
      <c r="B849" s="939" t="inlineStr">
        <is>
          <t>10202455</t>
        </is>
      </c>
      <c r="C849" s="939" t="inlineStr">
        <is>
          <t>0305 42 00</t>
        </is>
      </c>
      <c r="D849" s="939" t="inlineStr">
        <is>
          <t>S</t>
        </is>
      </c>
    </row>
    <row r="850" ht="14" customHeight="1" s="902">
      <c r="A850" s="939" t="inlineStr">
        <is>
          <t>2015</t>
        </is>
      </c>
      <c r="B850" s="939" t="inlineStr">
        <is>
          <t>10202485</t>
        </is>
      </c>
      <c r="C850" s="939" t="inlineStr">
        <is>
          <t>0305 43 00</t>
        </is>
      </c>
      <c r="D850" s="939" t="inlineStr">
        <is>
          <t>S</t>
        </is>
      </c>
    </row>
    <row r="851" ht="14" customHeight="1" s="902">
      <c r="A851" s="939" t="inlineStr">
        <is>
          <t>2015</t>
        </is>
      </c>
      <c r="B851" s="939" t="inlineStr">
        <is>
          <t>10202485</t>
        </is>
      </c>
      <c r="C851" s="939" t="inlineStr">
        <is>
          <t>0305 44 10</t>
        </is>
      </c>
      <c r="D851" s="939" t="inlineStr">
        <is>
          <t>S</t>
        </is>
      </c>
    </row>
    <row r="852" ht="14" customHeight="1" s="902">
      <c r="A852" s="939" t="inlineStr">
        <is>
          <t>2015</t>
        </is>
      </c>
      <c r="B852" s="939" t="inlineStr">
        <is>
          <t>10202485</t>
        </is>
      </c>
      <c r="C852" s="939" t="inlineStr">
        <is>
          <t>0305 44 90</t>
        </is>
      </c>
      <c r="D852" s="939" t="inlineStr">
        <is>
          <t>S</t>
        </is>
      </c>
    </row>
    <row r="853" ht="14" customHeight="1" s="902">
      <c r="A853" s="939" t="inlineStr">
        <is>
          <t>2015</t>
        </is>
      </c>
      <c r="B853" s="939" t="inlineStr">
        <is>
          <t>10202485</t>
        </is>
      </c>
      <c r="C853" s="939" t="inlineStr">
        <is>
          <t>0305 49 10</t>
        </is>
      </c>
      <c r="D853" s="939" t="inlineStr">
        <is>
          <t>S</t>
        </is>
      </c>
    </row>
    <row r="854" ht="14" customHeight="1" s="902">
      <c r="A854" s="939" t="inlineStr">
        <is>
          <t>2015</t>
        </is>
      </c>
      <c r="B854" s="939" t="inlineStr">
        <is>
          <t>10202485</t>
        </is>
      </c>
      <c r="C854" s="939" t="inlineStr">
        <is>
          <t>0305 49 20</t>
        </is>
      </c>
      <c r="D854" s="939" t="inlineStr">
        <is>
          <t>S</t>
        </is>
      </c>
    </row>
    <row r="855" ht="14" customHeight="1" s="902">
      <c r="A855" s="939" t="inlineStr">
        <is>
          <t>2015</t>
        </is>
      </c>
      <c r="B855" s="939" t="inlineStr">
        <is>
          <t>10202485</t>
        </is>
      </c>
      <c r="C855" s="939" t="inlineStr">
        <is>
          <t>0305 49 30</t>
        </is>
      </c>
      <c r="D855" s="939" t="inlineStr">
        <is>
          <t>S</t>
        </is>
      </c>
    </row>
    <row r="856" ht="14" customHeight="1" s="902">
      <c r="A856" s="939" t="inlineStr">
        <is>
          <t>2015</t>
        </is>
      </c>
      <c r="B856" s="939" t="inlineStr">
        <is>
          <t>10202485</t>
        </is>
      </c>
      <c r="C856" s="939" t="inlineStr">
        <is>
          <t>0305 49 80</t>
        </is>
      </c>
      <c r="D856" s="939" t="inlineStr">
        <is>
          <t>S</t>
        </is>
      </c>
    </row>
    <row r="857" ht="14" customHeight="1" s="902">
      <c r="A857" s="939" t="inlineStr">
        <is>
          <t>2015</t>
        </is>
      </c>
      <c r="B857" s="939" t="inlineStr">
        <is>
          <t>10202510</t>
        </is>
      </c>
      <c r="C857" s="939" t="inlineStr">
        <is>
          <t>1604 11 00</t>
        </is>
      </c>
      <c r="D857" s="939" t="inlineStr">
        <is>
          <t>S</t>
        </is>
      </c>
      <c r="E857" s="939" t="inlineStr">
        <is>
          <t>a</t>
        </is>
      </c>
    </row>
    <row r="858" ht="14" customHeight="1" s="902">
      <c r="A858" s="939" t="inlineStr">
        <is>
          <t>2015</t>
        </is>
      </c>
      <c r="B858" s="939" t="inlineStr">
        <is>
          <t>10202520</t>
        </is>
      </c>
      <c r="C858" s="939" t="inlineStr">
        <is>
          <t>1604 12 10</t>
        </is>
      </c>
      <c r="D858" s="939" t="inlineStr">
        <is>
          <t>S</t>
        </is>
      </c>
      <c r="E858" s="939" t="inlineStr">
        <is>
          <t>a</t>
        </is>
      </c>
    </row>
    <row r="859" ht="14" customHeight="1" s="902">
      <c r="A859" s="939" t="inlineStr">
        <is>
          <t>2015</t>
        </is>
      </c>
      <c r="B859" s="939" t="inlineStr">
        <is>
          <t>10202520</t>
        </is>
      </c>
      <c r="C859" s="939" t="inlineStr">
        <is>
          <t>1604 12 91</t>
        </is>
      </c>
      <c r="D859" s="939" t="inlineStr">
        <is>
          <t>S</t>
        </is>
      </c>
      <c r="E859" s="939" t="inlineStr">
        <is>
          <t>a</t>
        </is>
      </c>
    </row>
    <row r="860" ht="14" customHeight="1" s="902">
      <c r="A860" s="939" t="inlineStr">
        <is>
          <t>2015</t>
        </is>
      </c>
      <c r="B860" s="939" t="inlineStr">
        <is>
          <t>10202520</t>
        </is>
      </c>
      <c r="C860" s="939" t="inlineStr">
        <is>
          <t>1604 12 99</t>
        </is>
      </c>
      <c r="D860" s="939" t="inlineStr">
        <is>
          <t>S</t>
        </is>
      </c>
      <c r="E860" s="939" t="inlineStr">
        <is>
          <t>a</t>
        </is>
      </c>
    </row>
    <row r="861" ht="14" customHeight="1" s="902">
      <c r="A861" s="939" t="inlineStr">
        <is>
          <t>2015</t>
        </is>
      </c>
      <c r="B861" s="939" t="inlineStr">
        <is>
          <t>10202530</t>
        </is>
      </c>
      <c r="C861" s="939" t="inlineStr">
        <is>
          <t>1604 13 11</t>
        </is>
      </c>
      <c r="D861" s="939" t="inlineStr">
        <is>
          <t>S</t>
        </is>
      </c>
      <c r="E861" s="939" t="inlineStr">
        <is>
          <t>a</t>
        </is>
      </c>
    </row>
    <row r="862" ht="14" customHeight="1" s="902">
      <c r="A862" s="939" t="inlineStr">
        <is>
          <t>2015</t>
        </is>
      </c>
      <c r="B862" s="939" t="inlineStr">
        <is>
          <t>10202530</t>
        </is>
      </c>
      <c r="C862" s="939" t="inlineStr">
        <is>
          <t>1604 13 19</t>
        </is>
      </c>
      <c r="D862" s="939" t="inlineStr">
        <is>
          <t>S</t>
        </is>
      </c>
      <c r="E862" s="939" t="inlineStr">
        <is>
          <t>a</t>
        </is>
      </c>
    </row>
    <row r="863" ht="14" customHeight="1" s="902">
      <c r="A863" s="939" t="inlineStr">
        <is>
          <t>2015</t>
        </is>
      </c>
      <c r="B863" s="939" t="inlineStr">
        <is>
          <t>10202530</t>
        </is>
      </c>
      <c r="C863" s="939" t="inlineStr">
        <is>
          <t>1604 13 90</t>
        </is>
      </c>
      <c r="D863" s="939" t="inlineStr">
        <is>
          <t>S</t>
        </is>
      </c>
      <c r="E863" s="939" t="inlineStr">
        <is>
          <t>a</t>
        </is>
      </c>
    </row>
    <row r="864" ht="14" customHeight="1" s="902">
      <c r="A864" s="939" t="inlineStr">
        <is>
          <t>2015</t>
        </is>
      </c>
      <c r="B864" s="939" t="inlineStr">
        <is>
          <t>10202540</t>
        </is>
      </c>
      <c r="C864" s="939" t="inlineStr">
        <is>
          <t>1604 14 21</t>
        </is>
      </c>
      <c r="D864" s="939" t="inlineStr">
        <is>
          <t>S</t>
        </is>
      </c>
      <c r="E864" s="939" t="inlineStr">
        <is>
          <t>a</t>
        </is>
      </c>
    </row>
    <row r="865" ht="14" customHeight="1" s="902">
      <c r="A865" s="939" t="inlineStr">
        <is>
          <t>2015</t>
        </is>
      </c>
      <c r="B865" s="939" t="inlineStr">
        <is>
          <t>10202540</t>
        </is>
      </c>
      <c r="C865" s="939" t="inlineStr">
        <is>
          <t>1604 14 26</t>
        </is>
      </c>
      <c r="D865" s="939" t="inlineStr">
        <is>
          <t>S</t>
        </is>
      </c>
      <c r="E865" s="939" t="inlineStr">
        <is>
          <t>a</t>
        </is>
      </c>
    </row>
    <row r="866" ht="14" customHeight="1" s="902">
      <c r="A866" s="939" t="inlineStr">
        <is>
          <t>2015</t>
        </is>
      </c>
      <c r="B866" s="939" t="inlineStr">
        <is>
          <t>10202540</t>
        </is>
      </c>
      <c r="C866" s="939" t="inlineStr">
        <is>
          <t>1604 14 28</t>
        </is>
      </c>
      <c r="D866" s="939" t="inlineStr">
        <is>
          <t>S</t>
        </is>
      </c>
      <c r="E866" s="939" t="inlineStr">
        <is>
          <t>a</t>
        </is>
      </c>
    </row>
    <row r="867" ht="14" customHeight="1" s="902">
      <c r="A867" s="939" t="inlineStr">
        <is>
          <t>2015</t>
        </is>
      </c>
      <c r="B867" s="939" t="inlineStr">
        <is>
          <t>10202540</t>
        </is>
      </c>
      <c r="C867" s="939" t="inlineStr">
        <is>
          <t>1604 14 31</t>
        </is>
      </c>
      <c r="D867" s="939" t="inlineStr">
        <is>
          <t>S</t>
        </is>
      </c>
      <c r="E867" s="939" t="inlineStr">
        <is>
          <t>a</t>
        </is>
      </c>
    </row>
    <row r="868" ht="14" customHeight="1" s="902">
      <c r="A868" s="939" t="inlineStr">
        <is>
          <t>2015</t>
        </is>
      </c>
      <c r="B868" s="939" t="inlineStr">
        <is>
          <t>10202540</t>
        </is>
      </c>
      <c r="C868" s="939" t="inlineStr">
        <is>
          <t>1604 14 36</t>
        </is>
      </c>
      <c r="D868" s="939" t="inlineStr">
        <is>
          <t>S</t>
        </is>
      </c>
      <c r="E868" s="939" t="inlineStr">
        <is>
          <t>a</t>
        </is>
      </c>
    </row>
    <row r="869" ht="14" customHeight="1" s="902">
      <c r="A869" s="939" t="inlineStr">
        <is>
          <t>2015</t>
        </is>
      </c>
      <c r="B869" s="939" t="inlineStr">
        <is>
          <t>10202540</t>
        </is>
      </c>
      <c r="C869" s="939" t="inlineStr">
        <is>
          <t>1604 14 38</t>
        </is>
      </c>
      <c r="D869" s="939" t="inlineStr">
        <is>
          <t>S</t>
        </is>
      </c>
      <c r="E869" s="939" t="inlineStr">
        <is>
          <t>a</t>
        </is>
      </c>
    </row>
    <row r="870" ht="14" customHeight="1" s="902">
      <c r="A870" s="939" t="inlineStr">
        <is>
          <t>2015</t>
        </is>
      </c>
      <c r="B870" s="939" t="inlineStr">
        <is>
          <t>10202540</t>
        </is>
      </c>
      <c r="C870" s="939" t="inlineStr">
        <is>
          <t>1604 14 41</t>
        </is>
      </c>
      <c r="D870" s="939" t="inlineStr">
        <is>
          <t>S</t>
        </is>
      </c>
      <c r="E870" s="939" t="inlineStr">
        <is>
          <t>a</t>
        </is>
      </c>
    </row>
    <row r="871" ht="14" customHeight="1" s="902">
      <c r="A871" s="939" t="inlineStr">
        <is>
          <t>2015</t>
        </is>
      </c>
      <c r="B871" s="939" t="inlineStr">
        <is>
          <t>10202540</t>
        </is>
      </c>
      <c r="C871" s="939" t="inlineStr">
        <is>
          <t>1604 14 46</t>
        </is>
      </c>
      <c r="D871" s="939" t="inlineStr">
        <is>
          <t>S</t>
        </is>
      </c>
      <c r="E871" s="939" t="inlineStr">
        <is>
          <t>a</t>
        </is>
      </c>
    </row>
    <row r="872" ht="14" customHeight="1" s="902">
      <c r="A872" s="939" t="inlineStr">
        <is>
          <t>2015</t>
        </is>
      </c>
      <c r="B872" s="939" t="inlineStr">
        <is>
          <t>10202540</t>
        </is>
      </c>
      <c r="C872" s="939" t="inlineStr">
        <is>
          <t>1604 14 48</t>
        </is>
      </c>
      <c r="D872" s="939" t="inlineStr">
        <is>
          <t>S</t>
        </is>
      </c>
      <c r="E872" s="939" t="inlineStr">
        <is>
          <t>a</t>
        </is>
      </c>
    </row>
    <row r="873" ht="14" customHeight="1" s="902">
      <c r="A873" s="939" t="inlineStr">
        <is>
          <t>2015</t>
        </is>
      </c>
      <c r="B873" s="939" t="inlineStr">
        <is>
          <t>10202540</t>
        </is>
      </c>
      <c r="C873" s="939" t="inlineStr">
        <is>
          <t>1604 14 90</t>
        </is>
      </c>
      <c r="D873" s="939" t="inlineStr">
        <is>
          <t>S</t>
        </is>
      </c>
      <c r="E873" s="939" t="inlineStr">
        <is>
          <t>a</t>
        </is>
      </c>
    </row>
    <row r="874" ht="14" customHeight="1" s="902">
      <c r="A874" s="939" t="inlineStr">
        <is>
          <t>2015</t>
        </is>
      </c>
      <c r="B874" s="939" t="inlineStr">
        <is>
          <t>10202550</t>
        </is>
      </c>
      <c r="C874" s="939" t="inlineStr">
        <is>
          <t>1604 15 11</t>
        </is>
      </c>
      <c r="D874" s="939" t="inlineStr">
        <is>
          <t>S</t>
        </is>
      </c>
      <c r="E874" s="939" t="inlineStr">
        <is>
          <t>a</t>
        </is>
      </c>
    </row>
    <row r="875" ht="14" customHeight="1" s="902">
      <c r="A875" s="939" t="inlineStr">
        <is>
          <t>2015</t>
        </is>
      </c>
      <c r="B875" s="939" t="inlineStr">
        <is>
          <t>10202550</t>
        </is>
      </c>
      <c r="C875" s="939" t="inlineStr">
        <is>
          <t>1604 15 19</t>
        </is>
      </c>
      <c r="D875" s="939" t="inlineStr">
        <is>
          <t>S</t>
        </is>
      </c>
      <c r="E875" s="939" t="inlineStr">
        <is>
          <t>a</t>
        </is>
      </c>
    </row>
    <row r="876" ht="14" customHeight="1" s="902">
      <c r="A876" s="939" t="inlineStr">
        <is>
          <t>2015</t>
        </is>
      </c>
      <c r="B876" s="939" t="inlineStr">
        <is>
          <t>10202550</t>
        </is>
      </c>
      <c r="C876" s="939" t="inlineStr">
        <is>
          <t>1604 15 90</t>
        </is>
      </c>
      <c r="D876" s="939" t="inlineStr">
        <is>
          <t>S</t>
        </is>
      </c>
      <c r="E876" s="939" t="inlineStr">
        <is>
          <t>a</t>
        </is>
      </c>
    </row>
    <row r="877" ht="14" customHeight="1" s="902">
      <c r="A877" s="939" t="inlineStr">
        <is>
          <t>2015</t>
        </is>
      </c>
      <c r="B877" s="939" t="inlineStr">
        <is>
          <t>10202560</t>
        </is>
      </c>
      <c r="C877" s="939" t="inlineStr">
        <is>
          <t>1604 16 00</t>
        </is>
      </c>
      <c r="D877" s="939" t="inlineStr">
        <is>
          <t>S</t>
        </is>
      </c>
      <c r="E877" s="939" t="inlineStr">
        <is>
          <t>a</t>
        </is>
      </c>
    </row>
    <row r="878" ht="14" customHeight="1" s="902">
      <c r="A878" s="939" t="inlineStr">
        <is>
          <t>2015</t>
        </is>
      </c>
      <c r="B878" s="939" t="inlineStr">
        <is>
          <t>10202570</t>
        </is>
      </c>
      <c r="C878" s="939" t="inlineStr">
        <is>
          <t>1604 19 91</t>
        </is>
      </c>
      <c r="D878" s="939" t="inlineStr">
        <is>
          <t>S</t>
        </is>
      </c>
      <c r="E878" s="939" t="inlineStr">
        <is>
          <t>a</t>
        </is>
      </c>
    </row>
    <row r="879" ht="14" customHeight="1" s="902">
      <c r="A879" s="939" t="inlineStr">
        <is>
          <t>2015</t>
        </is>
      </c>
      <c r="B879" s="939" t="inlineStr">
        <is>
          <t>10202580</t>
        </is>
      </c>
      <c r="C879" s="939" t="inlineStr">
        <is>
          <t>1604 17 00</t>
        </is>
      </c>
      <c r="D879" s="939" t="inlineStr">
        <is>
          <t>S</t>
        </is>
      </c>
      <c r="E879" s="939" t="inlineStr">
        <is>
          <t>a</t>
        </is>
      </c>
    </row>
    <row r="880" ht="14" customHeight="1" s="902">
      <c r="A880" s="939" t="inlineStr">
        <is>
          <t>2015</t>
        </is>
      </c>
      <c r="B880" s="939" t="inlineStr">
        <is>
          <t>10202580</t>
        </is>
      </c>
      <c r="C880" s="939" t="inlineStr">
        <is>
          <t>1604 19 10</t>
        </is>
      </c>
      <c r="D880" s="939" t="inlineStr">
        <is>
          <t>S</t>
        </is>
      </c>
      <c r="E880" s="939" t="inlineStr">
        <is>
          <t>a</t>
        </is>
      </c>
    </row>
    <row r="881" ht="14" customHeight="1" s="902">
      <c r="A881" s="939" t="inlineStr">
        <is>
          <t>2015</t>
        </is>
      </c>
      <c r="B881" s="939" t="inlineStr">
        <is>
          <t>10202580</t>
        </is>
      </c>
      <c r="C881" s="939" t="inlineStr">
        <is>
          <t>1604 19 31</t>
        </is>
      </c>
      <c r="D881" s="939" t="inlineStr">
        <is>
          <t>S</t>
        </is>
      </c>
      <c r="E881" s="939" t="inlineStr">
        <is>
          <t>a</t>
        </is>
      </c>
    </row>
    <row r="882" ht="14" customHeight="1" s="902">
      <c r="A882" s="939" t="inlineStr">
        <is>
          <t>2015</t>
        </is>
      </c>
      <c r="B882" s="939" t="inlineStr">
        <is>
          <t>10202580</t>
        </is>
      </c>
      <c r="C882" s="939" t="inlineStr">
        <is>
          <t>1604 19 39</t>
        </is>
      </c>
      <c r="D882" s="939" t="inlineStr">
        <is>
          <t>S</t>
        </is>
      </c>
      <c r="E882" s="939" t="inlineStr">
        <is>
          <t>a</t>
        </is>
      </c>
    </row>
    <row r="883" ht="14" customHeight="1" s="902">
      <c r="A883" s="939" t="inlineStr">
        <is>
          <t>2015</t>
        </is>
      </c>
      <c r="B883" s="939" t="inlineStr">
        <is>
          <t>10202580</t>
        </is>
      </c>
      <c r="C883" s="939" t="inlineStr">
        <is>
          <t>1604 19 50</t>
        </is>
      </c>
      <c r="D883" s="939" t="inlineStr">
        <is>
          <t>S</t>
        </is>
      </c>
      <c r="E883" s="939" t="inlineStr">
        <is>
          <t>a</t>
        </is>
      </c>
    </row>
    <row r="884" ht="14" customHeight="1" s="902">
      <c r="A884" s="939" t="inlineStr">
        <is>
          <t>2015</t>
        </is>
      </c>
      <c r="B884" s="939" t="inlineStr">
        <is>
          <t>10202580</t>
        </is>
      </c>
      <c r="C884" s="939" t="inlineStr">
        <is>
          <t>1604 19 92</t>
        </is>
      </c>
      <c r="D884" s="939" t="inlineStr">
        <is>
          <t>S</t>
        </is>
      </c>
      <c r="E884" s="939" t="inlineStr">
        <is>
          <t>a</t>
        </is>
      </c>
    </row>
    <row r="885" ht="14" customHeight="1" s="902">
      <c r="A885" s="939" t="inlineStr">
        <is>
          <t>2015</t>
        </is>
      </c>
      <c r="B885" s="939" t="inlineStr">
        <is>
          <t>10202580</t>
        </is>
      </c>
      <c r="C885" s="939" t="inlineStr">
        <is>
          <t>1604 19 93</t>
        </is>
      </c>
      <c r="D885" s="939" t="inlineStr">
        <is>
          <t>S</t>
        </is>
      </c>
      <c r="E885" s="939" t="inlineStr">
        <is>
          <t>a</t>
        </is>
      </c>
    </row>
    <row r="886" ht="14" customHeight="1" s="902">
      <c r="A886" s="939" t="inlineStr">
        <is>
          <t>2015</t>
        </is>
      </c>
      <c r="B886" s="939" t="inlineStr">
        <is>
          <t>10202580</t>
        </is>
      </c>
      <c r="C886" s="939" t="inlineStr">
        <is>
          <t>1604 19 94</t>
        </is>
      </c>
      <c r="D886" s="939" t="inlineStr">
        <is>
          <t>S</t>
        </is>
      </c>
      <c r="E886" s="939" t="inlineStr">
        <is>
          <t>a</t>
        </is>
      </c>
    </row>
    <row r="887" ht="14" customHeight="1" s="902">
      <c r="A887" s="939" t="inlineStr">
        <is>
          <t>2015</t>
        </is>
      </c>
      <c r="B887" s="939" t="inlineStr">
        <is>
          <t>10202580</t>
        </is>
      </c>
      <c r="C887" s="939" t="inlineStr">
        <is>
          <t>1604 19 95</t>
        </is>
      </c>
      <c r="D887" s="939" t="inlineStr">
        <is>
          <t>S</t>
        </is>
      </c>
      <c r="E887" s="939" t="inlineStr">
        <is>
          <t>a</t>
        </is>
      </c>
    </row>
    <row r="888" ht="14" customHeight="1" s="902">
      <c r="A888" s="939" t="inlineStr">
        <is>
          <t>2015</t>
        </is>
      </c>
      <c r="B888" s="939" t="inlineStr">
        <is>
          <t>10202580</t>
        </is>
      </c>
      <c r="C888" s="939" t="inlineStr">
        <is>
          <t>1604 19 97</t>
        </is>
      </c>
      <c r="D888" s="939" t="inlineStr">
        <is>
          <t>S</t>
        </is>
      </c>
      <c r="E888" s="939" t="inlineStr">
        <is>
          <t>a</t>
        </is>
      </c>
    </row>
    <row r="889" ht="14" customHeight="1" s="902">
      <c r="A889" s="939" t="inlineStr">
        <is>
          <t>2015</t>
        </is>
      </c>
      <c r="B889" s="939" t="inlineStr">
        <is>
          <t>10202590</t>
        </is>
      </c>
      <c r="C889" s="939" t="inlineStr">
        <is>
          <t>1604 20 05</t>
        </is>
      </c>
      <c r="D889" s="939" t="inlineStr">
        <is>
          <t>S</t>
        </is>
      </c>
      <c r="E889" s="939" t="inlineStr">
        <is>
          <t>a</t>
        </is>
      </c>
    </row>
    <row r="890" ht="14" customHeight="1" s="902">
      <c r="A890" s="939" t="inlineStr">
        <is>
          <t>2015</t>
        </is>
      </c>
      <c r="B890" s="939" t="inlineStr">
        <is>
          <t>10202590</t>
        </is>
      </c>
      <c r="C890" s="939" t="inlineStr">
        <is>
          <t>1604 20 10</t>
        </is>
      </c>
      <c r="D890" s="939" t="inlineStr">
        <is>
          <t>S</t>
        </is>
      </c>
      <c r="E890" s="939" t="inlineStr">
        <is>
          <t>a</t>
        </is>
      </c>
    </row>
    <row r="891" ht="14" customHeight="1" s="902">
      <c r="A891" s="939" t="inlineStr">
        <is>
          <t>2015</t>
        </is>
      </c>
      <c r="B891" s="939" t="inlineStr">
        <is>
          <t>10202590</t>
        </is>
      </c>
      <c r="C891" s="939" t="inlineStr">
        <is>
          <t>1604 20 30</t>
        </is>
      </c>
      <c r="D891" s="939" t="inlineStr">
        <is>
          <t>S</t>
        </is>
      </c>
      <c r="E891" s="939" t="inlineStr">
        <is>
          <t>a</t>
        </is>
      </c>
    </row>
    <row r="892" ht="14" customHeight="1" s="902">
      <c r="A892" s="939" t="inlineStr">
        <is>
          <t>2015</t>
        </is>
      </c>
      <c r="B892" s="939" t="inlineStr">
        <is>
          <t>10202590</t>
        </is>
      </c>
      <c r="C892" s="939" t="inlineStr">
        <is>
          <t>1604 20 40</t>
        </is>
      </c>
      <c r="D892" s="939" t="inlineStr">
        <is>
          <t>S</t>
        </is>
      </c>
      <c r="E892" s="939" t="inlineStr">
        <is>
          <t>a</t>
        </is>
      </c>
    </row>
    <row r="893" ht="14" customHeight="1" s="902">
      <c r="A893" s="939" t="inlineStr">
        <is>
          <t>2015</t>
        </is>
      </c>
      <c r="B893" s="939" t="inlineStr">
        <is>
          <t>10202590</t>
        </is>
      </c>
      <c r="C893" s="939" t="inlineStr">
        <is>
          <t>1604 20 50</t>
        </is>
      </c>
      <c r="D893" s="939" t="inlineStr">
        <is>
          <t>S</t>
        </is>
      </c>
      <c r="E893" s="939" t="inlineStr">
        <is>
          <t>a</t>
        </is>
      </c>
    </row>
    <row r="894" ht="14" customHeight="1" s="902">
      <c r="A894" s="939" t="inlineStr">
        <is>
          <t>2015</t>
        </is>
      </c>
      <c r="B894" s="939" t="inlineStr">
        <is>
          <t>10202590</t>
        </is>
      </c>
      <c r="C894" s="939" t="inlineStr">
        <is>
          <t>1604 20 70</t>
        </is>
      </c>
      <c r="D894" s="939" t="inlineStr">
        <is>
          <t>S</t>
        </is>
      </c>
      <c r="E894" s="939" t="inlineStr">
        <is>
          <t>a</t>
        </is>
      </c>
    </row>
    <row r="895" ht="14" customHeight="1" s="902">
      <c r="A895" s="939" t="inlineStr">
        <is>
          <t>2015</t>
        </is>
      </c>
      <c r="B895" s="939" t="inlineStr">
        <is>
          <t>10202590</t>
        </is>
      </c>
      <c r="C895" s="939" t="inlineStr">
        <is>
          <t>1604 20 90</t>
        </is>
      </c>
      <c r="D895" s="939" t="inlineStr">
        <is>
          <t>S</t>
        </is>
      </c>
      <c r="E895" s="939" t="inlineStr">
        <is>
          <t>a</t>
        </is>
      </c>
    </row>
    <row r="896" ht="14" customHeight="1" s="902">
      <c r="A896" s="939" t="inlineStr">
        <is>
          <t>2015</t>
        </is>
      </c>
      <c r="B896" s="939" t="inlineStr">
        <is>
          <t>10202630</t>
        </is>
      </c>
      <c r="C896" s="939" t="inlineStr">
        <is>
          <t>1604 31 00</t>
        </is>
      </c>
      <c r="D896" s="939" t="inlineStr">
        <is>
          <t>S</t>
        </is>
      </c>
    </row>
    <row r="897" ht="14" customHeight="1" s="902">
      <c r="A897" s="939" t="inlineStr">
        <is>
          <t>2015</t>
        </is>
      </c>
      <c r="B897" s="939" t="inlineStr">
        <is>
          <t>10202660</t>
        </is>
      </c>
      <c r="C897" s="939" t="inlineStr">
        <is>
          <t>1604 32 00</t>
        </is>
      </c>
      <c r="D897" s="939" t="inlineStr">
        <is>
          <t>S</t>
        </is>
      </c>
    </row>
    <row r="898" ht="14" customHeight="1" s="902">
      <c r="A898" s="939" t="inlineStr">
        <is>
          <t>2015</t>
        </is>
      </c>
      <c r="B898" s="939" t="inlineStr">
        <is>
          <t>10203100</t>
        </is>
      </c>
      <c r="C898" s="939" t="inlineStr">
        <is>
          <t>0306 11 10</t>
        </is>
      </c>
      <c r="D898" s="939" t="inlineStr">
        <is>
          <t>S</t>
        </is>
      </c>
    </row>
    <row r="899" ht="14" customHeight="1" s="902">
      <c r="A899" s="939" t="inlineStr">
        <is>
          <t>2015</t>
        </is>
      </c>
      <c r="B899" s="939" t="inlineStr">
        <is>
          <t>10203100</t>
        </is>
      </c>
      <c r="C899" s="939" t="inlineStr">
        <is>
          <t>0306 11 90</t>
        </is>
      </c>
      <c r="D899" s="939" t="inlineStr">
        <is>
          <t>S</t>
        </is>
      </c>
    </row>
    <row r="900" ht="14" customHeight="1" s="902">
      <c r="A900" s="939" t="inlineStr">
        <is>
          <t>2015</t>
        </is>
      </c>
      <c r="B900" s="939" t="inlineStr">
        <is>
          <t>10203100</t>
        </is>
      </c>
      <c r="C900" s="939" t="inlineStr">
        <is>
          <t>0306 12 10</t>
        </is>
      </c>
      <c r="D900" s="939" t="inlineStr">
        <is>
          <t>S</t>
        </is>
      </c>
    </row>
    <row r="901" ht="14" customHeight="1" s="902">
      <c r="A901" s="939" t="inlineStr">
        <is>
          <t>2015</t>
        </is>
      </c>
      <c r="B901" s="939" t="inlineStr">
        <is>
          <t>10203100</t>
        </is>
      </c>
      <c r="C901" s="939" t="inlineStr">
        <is>
          <t>0306 12 90</t>
        </is>
      </c>
      <c r="D901" s="939" t="inlineStr">
        <is>
          <t>S</t>
        </is>
      </c>
    </row>
    <row r="902" ht="14" customHeight="1" s="902">
      <c r="A902" s="939" t="inlineStr">
        <is>
          <t>2015</t>
        </is>
      </c>
      <c r="B902" s="939" t="inlineStr">
        <is>
          <t>10203100</t>
        </is>
      </c>
      <c r="C902" s="939" t="inlineStr">
        <is>
          <t>0306 14 10</t>
        </is>
      </c>
      <c r="D902" s="939" t="inlineStr">
        <is>
          <t>S</t>
        </is>
      </c>
    </row>
    <row r="903" ht="14" customHeight="1" s="902">
      <c r="A903" s="939" t="inlineStr">
        <is>
          <t>2015</t>
        </is>
      </c>
      <c r="B903" s="939" t="inlineStr">
        <is>
          <t>10203100</t>
        </is>
      </c>
      <c r="C903" s="939" t="inlineStr">
        <is>
          <t>0306 14 30</t>
        </is>
      </c>
      <c r="D903" s="939" t="inlineStr">
        <is>
          <t>S</t>
        </is>
      </c>
    </row>
    <row r="904" ht="14" customHeight="1" s="902">
      <c r="A904" s="939" t="inlineStr">
        <is>
          <t>2015</t>
        </is>
      </c>
      <c r="B904" s="939" t="inlineStr">
        <is>
          <t>10203100</t>
        </is>
      </c>
      <c r="C904" s="939" t="inlineStr">
        <is>
          <t>0306 14 90</t>
        </is>
      </c>
      <c r="D904" s="939" t="inlineStr">
        <is>
          <t>S</t>
        </is>
      </c>
    </row>
    <row r="905" ht="14" customHeight="1" s="902">
      <c r="A905" s="939" t="inlineStr">
        <is>
          <t>2015</t>
        </is>
      </c>
      <c r="B905" s="939" t="inlineStr">
        <is>
          <t>10203100</t>
        </is>
      </c>
      <c r="C905" s="939" t="inlineStr">
        <is>
          <t>0306 15 90</t>
        </is>
      </c>
      <c r="D905" s="939" t="inlineStr">
        <is>
          <t>S</t>
        </is>
      </c>
    </row>
    <row r="906" ht="14" customHeight="1" s="902">
      <c r="A906" s="939" t="inlineStr">
        <is>
          <t>2015</t>
        </is>
      </c>
      <c r="B906" s="939" t="inlineStr">
        <is>
          <t>10203100</t>
        </is>
      </c>
      <c r="C906" s="939" t="inlineStr">
        <is>
          <t>0306 16 91</t>
        </is>
      </c>
      <c r="D906" s="939" t="inlineStr">
        <is>
          <t>S</t>
        </is>
      </c>
    </row>
    <row r="907" ht="14" customHeight="1" s="902">
      <c r="A907" s="939" t="inlineStr">
        <is>
          <t>2015</t>
        </is>
      </c>
      <c r="B907" s="939" t="inlineStr">
        <is>
          <t>10203100</t>
        </is>
      </c>
      <c r="C907" s="939" t="inlineStr">
        <is>
          <t>0306 16 99</t>
        </is>
      </c>
      <c r="D907" s="939" t="inlineStr">
        <is>
          <t>S</t>
        </is>
      </c>
    </row>
    <row r="908" ht="14" customHeight="1" s="902">
      <c r="A908" s="939" t="inlineStr">
        <is>
          <t>2015</t>
        </is>
      </c>
      <c r="B908" s="939" t="inlineStr">
        <is>
          <t>10203100</t>
        </is>
      </c>
      <c r="C908" s="939" t="inlineStr">
        <is>
          <t>0306 17 91</t>
        </is>
      </c>
      <c r="D908" s="939" t="inlineStr">
        <is>
          <t>S</t>
        </is>
      </c>
    </row>
    <row r="909" ht="14" customHeight="1" s="902">
      <c r="A909" s="939" t="inlineStr">
        <is>
          <t>2015</t>
        </is>
      </c>
      <c r="B909" s="939" t="inlineStr">
        <is>
          <t>10203100</t>
        </is>
      </c>
      <c r="C909" s="939" t="inlineStr">
        <is>
          <t>0306 17 92</t>
        </is>
      </c>
      <c r="D909" s="939" t="inlineStr">
        <is>
          <t>S</t>
        </is>
      </c>
    </row>
    <row r="910" ht="14" customHeight="1" s="902">
      <c r="A910" s="939" t="inlineStr">
        <is>
          <t>2015</t>
        </is>
      </c>
      <c r="B910" s="939" t="inlineStr">
        <is>
          <t>10203100</t>
        </is>
      </c>
      <c r="C910" s="939" t="inlineStr">
        <is>
          <t>0306 17 93</t>
        </is>
      </c>
      <c r="D910" s="939" t="inlineStr">
        <is>
          <t>S</t>
        </is>
      </c>
    </row>
    <row r="911" ht="14" customHeight="1" s="902">
      <c r="A911" s="939" t="inlineStr">
        <is>
          <t>2015</t>
        </is>
      </c>
      <c r="B911" s="939" t="inlineStr">
        <is>
          <t>10203100</t>
        </is>
      </c>
      <c r="C911" s="939" t="inlineStr">
        <is>
          <t>0306 17 94</t>
        </is>
      </c>
      <c r="D911" s="939" t="inlineStr">
        <is>
          <t>S</t>
        </is>
      </c>
    </row>
    <row r="912" ht="14" customHeight="1" s="902">
      <c r="A912" s="939" t="inlineStr">
        <is>
          <t>2015</t>
        </is>
      </c>
      <c r="B912" s="939" t="inlineStr">
        <is>
          <t>10203100</t>
        </is>
      </c>
      <c r="C912" s="939" t="inlineStr">
        <is>
          <t>0306 17 99</t>
        </is>
      </c>
      <c r="D912" s="939" t="inlineStr">
        <is>
          <t>S</t>
        </is>
      </c>
    </row>
    <row r="913" ht="14" customHeight="1" s="902">
      <c r="A913" s="939" t="inlineStr">
        <is>
          <t>2015</t>
        </is>
      </c>
      <c r="B913" s="939" t="inlineStr">
        <is>
          <t>10203100</t>
        </is>
      </c>
      <c r="C913" s="939" t="inlineStr">
        <is>
          <t>0306 19 10</t>
        </is>
      </c>
      <c r="D913" s="939" t="inlineStr">
        <is>
          <t>S</t>
        </is>
      </c>
    </row>
    <row r="914" ht="14" customHeight="1" s="902">
      <c r="A914" s="939" t="inlineStr">
        <is>
          <t>2015</t>
        </is>
      </c>
      <c r="B914" s="939" t="inlineStr">
        <is>
          <t>10203100</t>
        </is>
      </c>
      <c r="C914" s="939" t="inlineStr">
        <is>
          <t>0306 19 90</t>
        </is>
      </c>
      <c r="D914" s="939" t="inlineStr">
        <is>
          <t>S</t>
        </is>
      </c>
    </row>
    <row r="915" ht="14" customHeight="1" s="902">
      <c r="A915" s="939" t="inlineStr">
        <is>
          <t>2015</t>
        </is>
      </c>
      <c r="B915" s="939" t="inlineStr">
        <is>
          <t>10203200</t>
        </is>
      </c>
      <c r="C915" s="939" t="inlineStr">
        <is>
          <t>0307 29 10</t>
        </is>
      </c>
      <c r="D915" s="939" t="inlineStr">
        <is>
          <t>S</t>
        </is>
      </c>
    </row>
    <row r="916" ht="14" customHeight="1" s="902">
      <c r="A916" s="939" t="inlineStr">
        <is>
          <t>2015</t>
        </is>
      </c>
      <c r="B916" s="939" t="inlineStr">
        <is>
          <t>10203200</t>
        </is>
      </c>
      <c r="C916" s="939" t="inlineStr">
        <is>
          <t>0307 29 90</t>
        </is>
      </c>
      <c r="D916" s="939" t="inlineStr">
        <is>
          <t>S</t>
        </is>
      </c>
    </row>
    <row r="917" ht="14" customHeight="1" s="902">
      <c r="A917" s="939" t="inlineStr">
        <is>
          <t>2015</t>
        </is>
      </c>
      <c r="B917" s="939" t="inlineStr">
        <is>
          <t>10203200</t>
        </is>
      </c>
      <c r="C917" s="939" t="inlineStr">
        <is>
          <t>0307 39 10</t>
        </is>
      </c>
      <c r="D917" s="939" t="inlineStr">
        <is>
          <t>S</t>
        </is>
      </c>
    </row>
    <row r="918" ht="14" customHeight="1" s="902">
      <c r="A918" s="939" t="inlineStr">
        <is>
          <t>2015</t>
        </is>
      </c>
      <c r="B918" s="939" t="inlineStr">
        <is>
          <t>10203200</t>
        </is>
      </c>
      <c r="C918" s="939" t="inlineStr">
        <is>
          <t>0307 39 90</t>
        </is>
      </c>
      <c r="D918" s="939" t="inlineStr">
        <is>
          <t>S</t>
        </is>
      </c>
    </row>
    <row r="919" ht="14" customHeight="1" s="902">
      <c r="A919" s="939" t="inlineStr">
        <is>
          <t>2015</t>
        </is>
      </c>
      <c r="B919" s="939" t="inlineStr">
        <is>
          <t>10203200</t>
        </is>
      </c>
      <c r="C919" s="939" t="inlineStr">
        <is>
          <t>0307 49 09</t>
        </is>
      </c>
      <c r="D919" s="939" t="inlineStr">
        <is>
          <t>S</t>
        </is>
      </c>
    </row>
    <row r="920" ht="14" customHeight="1" s="902">
      <c r="A920" s="939" t="inlineStr">
        <is>
          <t>2015</t>
        </is>
      </c>
      <c r="B920" s="939" t="inlineStr">
        <is>
          <t>10203200</t>
        </is>
      </c>
      <c r="C920" s="939" t="inlineStr">
        <is>
          <t>0307 49 11</t>
        </is>
      </c>
      <c r="D920" s="939" t="inlineStr">
        <is>
          <t>S</t>
        </is>
      </c>
    </row>
    <row r="921" ht="14" customHeight="1" s="902">
      <c r="A921" s="939" t="inlineStr">
        <is>
          <t>2015</t>
        </is>
      </c>
      <c r="B921" s="939" t="inlineStr">
        <is>
          <t>10203200</t>
        </is>
      </c>
      <c r="C921" s="939" t="inlineStr">
        <is>
          <t>0307 49 18</t>
        </is>
      </c>
      <c r="D921" s="939" t="inlineStr">
        <is>
          <t>S</t>
        </is>
      </c>
    </row>
    <row r="922" ht="14" customHeight="1" s="902">
      <c r="A922" s="939" t="inlineStr">
        <is>
          <t>2015</t>
        </is>
      </c>
      <c r="B922" s="939" t="inlineStr">
        <is>
          <t>10203200</t>
        </is>
      </c>
      <c r="C922" s="939" t="inlineStr">
        <is>
          <t>0307 49 31</t>
        </is>
      </c>
      <c r="D922" s="939" t="inlineStr">
        <is>
          <t>S</t>
        </is>
      </c>
    </row>
    <row r="923" ht="14" customHeight="1" s="902">
      <c r="A923" s="939" t="inlineStr">
        <is>
          <t>2015</t>
        </is>
      </c>
      <c r="B923" s="939" t="inlineStr">
        <is>
          <t>10203200</t>
        </is>
      </c>
      <c r="C923" s="939" t="inlineStr">
        <is>
          <t>0307 49 33</t>
        </is>
      </c>
      <c r="D923" s="939" t="inlineStr">
        <is>
          <t>S</t>
        </is>
      </c>
    </row>
    <row r="924" ht="14" customHeight="1" s="902">
      <c r="A924" s="939" t="inlineStr">
        <is>
          <t>2015</t>
        </is>
      </c>
      <c r="B924" s="939" t="inlineStr">
        <is>
          <t>10203200</t>
        </is>
      </c>
      <c r="C924" s="939" t="inlineStr">
        <is>
          <t>0307 49 35</t>
        </is>
      </c>
      <c r="D924" s="939" t="inlineStr">
        <is>
          <t>S</t>
        </is>
      </c>
    </row>
    <row r="925" ht="14" customHeight="1" s="902">
      <c r="A925" s="939" t="inlineStr">
        <is>
          <t>2015</t>
        </is>
      </c>
      <c r="B925" s="939" t="inlineStr">
        <is>
          <t>10203200</t>
        </is>
      </c>
      <c r="C925" s="939" t="inlineStr">
        <is>
          <t>0307 49 38</t>
        </is>
      </c>
      <c r="D925" s="939" t="inlineStr">
        <is>
          <t>S</t>
        </is>
      </c>
    </row>
    <row r="926" ht="14" customHeight="1" s="902">
      <c r="A926" s="939" t="inlineStr">
        <is>
          <t>2015</t>
        </is>
      </c>
      <c r="B926" s="939" t="inlineStr">
        <is>
          <t>10203200</t>
        </is>
      </c>
      <c r="C926" s="939" t="inlineStr">
        <is>
          <t>0307 49 59</t>
        </is>
      </c>
      <c r="D926" s="939" t="inlineStr">
        <is>
          <t>S</t>
        </is>
      </c>
    </row>
    <row r="927" ht="14" customHeight="1" s="902">
      <c r="A927" s="939" t="inlineStr">
        <is>
          <t>2015</t>
        </is>
      </c>
      <c r="B927" s="939" t="inlineStr">
        <is>
          <t>10203200</t>
        </is>
      </c>
      <c r="C927" s="939" t="inlineStr">
        <is>
          <t>0307 49 71</t>
        </is>
      </c>
      <c r="D927" s="939" t="inlineStr">
        <is>
          <t>S</t>
        </is>
      </c>
    </row>
    <row r="928" ht="14" customHeight="1" s="902">
      <c r="A928" s="939" t="inlineStr">
        <is>
          <t>2015</t>
        </is>
      </c>
      <c r="B928" s="939" t="inlineStr">
        <is>
          <t>10203200</t>
        </is>
      </c>
      <c r="C928" s="939" t="inlineStr">
        <is>
          <t>0307 49 92</t>
        </is>
      </c>
      <c r="D928" s="939" t="inlineStr">
        <is>
          <t>S</t>
        </is>
      </c>
    </row>
    <row r="929" ht="14" customHeight="1" s="902">
      <c r="A929" s="939" t="inlineStr">
        <is>
          <t>2015</t>
        </is>
      </c>
      <c r="B929" s="939" t="inlineStr">
        <is>
          <t>10203200</t>
        </is>
      </c>
      <c r="C929" s="939" t="inlineStr">
        <is>
          <t>0307 49 99</t>
        </is>
      </c>
      <c r="D929" s="939" t="inlineStr">
        <is>
          <t>S</t>
        </is>
      </c>
    </row>
    <row r="930" ht="14" customHeight="1" s="902">
      <c r="A930" s="939" t="inlineStr">
        <is>
          <t>2015</t>
        </is>
      </c>
      <c r="B930" s="939" t="inlineStr">
        <is>
          <t>10203200</t>
        </is>
      </c>
      <c r="C930" s="939" t="inlineStr">
        <is>
          <t>0307 59 10</t>
        </is>
      </c>
      <c r="D930" s="939" t="inlineStr">
        <is>
          <t>S</t>
        </is>
      </c>
    </row>
    <row r="931" ht="14" customHeight="1" s="902">
      <c r="A931" s="939" t="inlineStr">
        <is>
          <t>2015</t>
        </is>
      </c>
      <c r="B931" s="939" t="inlineStr">
        <is>
          <t>10203200</t>
        </is>
      </c>
      <c r="C931" s="939" t="inlineStr">
        <is>
          <t>0307 59 90</t>
        </is>
      </c>
      <c r="D931" s="939" t="inlineStr">
        <is>
          <t>S</t>
        </is>
      </c>
    </row>
    <row r="932" ht="14" customHeight="1" s="902">
      <c r="A932" s="939" t="inlineStr">
        <is>
          <t>2015</t>
        </is>
      </c>
      <c r="B932" s="939" t="inlineStr">
        <is>
          <t>10203200</t>
        </is>
      </c>
      <c r="C932" s="939" t="inlineStr">
        <is>
          <t>0307 99 14</t>
        </is>
      </c>
      <c r="D932" s="939" t="inlineStr">
        <is>
          <t>S</t>
        </is>
      </c>
    </row>
    <row r="933" ht="14" customHeight="1" s="902">
      <c r="A933" s="939" t="inlineStr">
        <is>
          <t>2015</t>
        </is>
      </c>
      <c r="B933" s="939" t="inlineStr">
        <is>
          <t>10203200</t>
        </is>
      </c>
      <c r="C933" s="939" t="inlineStr">
        <is>
          <t>0307 99 20</t>
        </is>
      </c>
      <c r="D933" s="939" t="inlineStr">
        <is>
          <t>S</t>
        </is>
      </c>
    </row>
    <row r="934" ht="14" customHeight="1" s="902">
      <c r="A934" s="939" t="inlineStr">
        <is>
          <t>2015</t>
        </is>
      </c>
      <c r="B934" s="939" t="inlineStr">
        <is>
          <t>10203300</t>
        </is>
      </c>
      <c r="C934" s="939" t="inlineStr">
        <is>
          <t>0307 79 30</t>
        </is>
      </c>
      <c r="D934" s="939" t="inlineStr">
        <is>
          <t>S</t>
        </is>
      </c>
    </row>
    <row r="935" ht="14" customHeight="1" s="902">
      <c r="A935" s="939" t="inlineStr">
        <is>
          <t>2015</t>
        </is>
      </c>
      <c r="B935" s="939" t="inlineStr">
        <is>
          <t>10203300</t>
        </is>
      </c>
      <c r="C935" s="939" t="inlineStr">
        <is>
          <t>0307 79 90</t>
        </is>
      </c>
      <c r="D935" s="939" t="inlineStr">
        <is>
          <t>S</t>
        </is>
      </c>
    </row>
    <row r="936" ht="14" customHeight="1" s="902">
      <c r="A936" s="939" t="inlineStr">
        <is>
          <t>2015</t>
        </is>
      </c>
      <c r="B936" s="939" t="inlineStr">
        <is>
          <t>10203300</t>
        </is>
      </c>
      <c r="C936" s="939" t="inlineStr">
        <is>
          <t>0307 89 90</t>
        </is>
      </c>
      <c r="D936" s="939" t="inlineStr">
        <is>
          <t>S</t>
        </is>
      </c>
    </row>
    <row r="937" ht="14" customHeight="1" s="902">
      <c r="A937" s="939" t="inlineStr">
        <is>
          <t>2015</t>
        </is>
      </c>
      <c r="B937" s="939" t="inlineStr">
        <is>
          <t>10203300</t>
        </is>
      </c>
      <c r="C937" s="939" t="inlineStr">
        <is>
          <t>0307 99 11</t>
        </is>
      </c>
      <c r="D937" s="939" t="inlineStr">
        <is>
          <t>S</t>
        </is>
      </c>
    </row>
    <row r="938" ht="14" customHeight="1" s="902">
      <c r="A938" s="939" t="inlineStr">
        <is>
          <t>2015</t>
        </is>
      </c>
      <c r="B938" s="939" t="inlineStr">
        <is>
          <t>10203300</t>
        </is>
      </c>
      <c r="C938" s="939" t="inlineStr">
        <is>
          <t>0307 99 17</t>
        </is>
      </c>
      <c r="D938" s="939" t="inlineStr">
        <is>
          <t>S</t>
        </is>
      </c>
    </row>
    <row r="939" ht="14" customHeight="1" s="902">
      <c r="A939" s="939" t="inlineStr">
        <is>
          <t>2015</t>
        </is>
      </c>
      <c r="B939" s="939" t="inlineStr">
        <is>
          <t>10203300</t>
        </is>
      </c>
      <c r="C939" s="939" t="inlineStr">
        <is>
          <t>0307 99 80</t>
        </is>
      </c>
      <c r="D939" s="939" t="inlineStr">
        <is>
          <t>S</t>
        </is>
      </c>
    </row>
    <row r="940" ht="14" customHeight="1" s="902">
      <c r="A940" s="939" t="inlineStr">
        <is>
          <t>2015</t>
        </is>
      </c>
      <c r="B940" s="939" t="inlineStr">
        <is>
          <t>10203300</t>
        </is>
      </c>
      <c r="C940" s="939" t="inlineStr">
        <is>
          <t>0308 19 30</t>
        </is>
      </c>
      <c r="D940" s="939" t="inlineStr">
        <is>
          <t>S</t>
        </is>
      </c>
    </row>
    <row r="941" ht="14" customHeight="1" s="902">
      <c r="A941" s="939" t="inlineStr">
        <is>
          <t>2015</t>
        </is>
      </c>
      <c r="B941" s="939" t="inlineStr">
        <is>
          <t>10203300</t>
        </is>
      </c>
      <c r="C941" s="939" t="inlineStr">
        <is>
          <t>0308 19 90</t>
        </is>
      </c>
      <c r="D941" s="939" t="inlineStr">
        <is>
          <t>S</t>
        </is>
      </c>
    </row>
    <row r="942" ht="14" customHeight="1" s="902">
      <c r="A942" s="939" t="inlineStr">
        <is>
          <t>2015</t>
        </is>
      </c>
      <c r="B942" s="939" t="inlineStr">
        <is>
          <t>10203300</t>
        </is>
      </c>
      <c r="C942" s="939" t="inlineStr">
        <is>
          <t>0308 29 30</t>
        </is>
      </c>
      <c r="D942" s="939" t="inlineStr">
        <is>
          <t>S</t>
        </is>
      </c>
    </row>
    <row r="943" ht="14" customHeight="1" s="902">
      <c r="A943" s="939" t="inlineStr">
        <is>
          <t>2015</t>
        </is>
      </c>
      <c r="B943" s="939" t="inlineStr">
        <is>
          <t>10203300</t>
        </is>
      </c>
      <c r="C943" s="939" t="inlineStr">
        <is>
          <t>0308 29 90</t>
        </is>
      </c>
      <c r="D943" s="939" t="inlineStr">
        <is>
          <t>S</t>
        </is>
      </c>
    </row>
    <row r="944" ht="14" customHeight="1" s="902">
      <c r="A944" s="939" t="inlineStr">
        <is>
          <t>2015</t>
        </is>
      </c>
      <c r="B944" s="939" t="inlineStr">
        <is>
          <t>10203300</t>
        </is>
      </c>
      <c r="C944" s="939" t="inlineStr">
        <is>
          <t>0308 30 50</t>
        </is>
      </c>
      <c r="D944" s="939" t="inlineStr">
        <is>
          <t>S</t>
        </is>
      </c>
    </row>
    <row r="945" ht="14" customHeight="1" s="902">
      <c r="A945" s="939" t="inlineStr">
        <is>
          <t>2015</t>
        </is>
      </c>
      <c r="B945" s="939" t="inlineStr">
        <is>
          <t>10203300</t>
        </is>
      </c>
      <c r="C945" s="939" t="inlineStr">
        <is>
          <t>0308 30 90</t>
        </is>
      </c>
      <c r="D945" s="939" t="inlineStr">
        <is>
          <t>S</t>
        </is>
      </c>
    </row>
    <row r="946" ht="14" customHeight="1" s="902">
      <c r="A946" s="939" t="inlineStr">
        <is>
          <t>2015</t>
        </is>
      </c>
      <c r="B946" s="939" t="inlineStr">
        <is>
          <t>10203300</t>
        </is>
      </c>
      <c r="C946" s="939" t="inlineStr">
        <is>
          <t>0308 90 50</t>
        </is>
      </c>
      <c r="D946" s="939" t="inlineStr">
        <is>
          <t>S</t>
        </is>
      </c>
    </row>
    <row r="947" ht="14" customHeight="1" s="902">
      <c r="A947" s="939" t="inlineStr">
        <is>
          <t>2015</t>
        </is>
      </c>
      <c r="B947" s="939" t="inlineStr">
        <is>
          <t>10203300</t>
        </is>
      </c>
      <c r="C947" s="939" t="inlineStr">
        <is>
          <t>0308 90 90</t>
        </is>
      </c>
      <c r="D947" s="939" t="inlineStr">
        <is>
          <t>S</t>
        </is>
      </c>
    </row>
    <row r="948" ht="14" customHeight="1" s="902">
      <c r="A948" s="939" t="inlineStr">
        <is>
          <t>2015</t>
        </is>
      </c>
      <c r="B948" s="939" t="inlineStr">
        <is>
          <t>10203400</t>
        </is>
      </c>
      <c r="C948" s="939" t="inlineStr">
        <is>
          <t>0306 11 05</t>
        </is>
      </c>
      <c r="D948" s="939" t="inlineStr">
        <is>
          <t>S</t>
        </is>
      </c>
    </row>
    <row r="949" ht="14" customHeight="1" s="902">
      <c r="A949" s="939" t="inlineStr">
        <is>
          <t>2015</t>
        </is>
      </c>
      <c r="B949" s="939" t="inlineStr">
        <is>
          <t>10203400</t>
        </is>
      </c>
      <c r="C949" s="939" t="inlineStr">
        <is>
          <t>0306 12 05</t>
        </is>
      </c>
      <c r="D949" s="939" t="inlineStr">
        <is>
          <t>S</t>
        </is>
      </c>
    </row>
    <row r="950" ht="14" customHeight="1" s="902">
      <c r="A950" s="939" t="inlineStr">
        <is>
          <t>2015</t>
        </is>
      </c>
      <c r="B950" s="939" t="inlineStr">
        <is>
          <t>10203400</t>
        </is>
      </c>
      <c r="C950" s="939" t="inlineStr">
        <is>
          <t>0306 14 05</t>
        </is>
      </c>
      <c r="D950" s="939" t="inlineStr">
        <is>
          <t>S</t>
        </is>
      </c>
    </row>
    <row r="951" ht="14" customHeight="1" s="902">
      <c r="A951" s="939" t="inlineStr">
        <is>
          <t>2015</t>
        </is>
      </c>
      <c r="B951" s="939" t="inlineStr">
        <is>
          <t>10203400</t>
        </is>
      </c>
      <c r="C951" s="939" t="inlineStr">
        <is>
          <t>0306 15 10</t>
        </is>
      </c>
      <c r="D951" s="939" t="inlineStr">
        <is>
          <t>S</t>
        </is>
      </c>
    </row>
    <row r="952" ht="14" customHeight="1" s="902">
      <c r="A952" s="939" t="inlineStr">
        <is>
          <t>2015</t>
        </is>
      </c>
      <c r="B952" s="939" t="inlineStr">
        <is>
          <t>10203400</t>
        </is>
      </c>
      <c r="C952" s="939" t="inlineStr">
        <is>
          <t>0306 16 10</t>
        </is>
      </c>
      <c r="D952" s="939" t="inlineStr">
        <is>
          <t>S</t>
        </is>
      </c>
    </row>
    <row r="953" ht="14" customHeight="1" s="902">
      <c r="A953" s="939" t="inlineStr">
        <is>
          <t>2015</t>
        </is>
      </c>
      <c r="B953" s="939" t="inlineStr">
        <is>
          <t>10203400</t>
        </is>
      </c>
      <c r="C953" s="939" t="inlineStr">
        <is>
          <t>0306 17 10</t>
        </is>
      </c>
      <c r="D953" s="939" t="inlineStr">
        <is>
          <t>S</t>
        </is>
      </c>
    </row>
    <row r="954" ht="14" customHeight="1" s="902">
      <c r="A954" s="939" t="inlineStr">
        <is>
          <t>2015</t>
        </is>
      </c>
      <c r="B954" s="939" t="inlineStr">
        <is>
          <t>10203400</t>
        </is>
      </c>
      <c r="C954" s="939" t="inlineStr">
        <is>
          <t>0306 19 05</t>
        </is>
      </c>
      <c r="D954" s="939" t="inlineStr">
        <is>
          <t>S</t>
        </is>
      </c>
    </row>
    <row r="955" ht="14" customHeight="1" s="902">
      <c r="A955" s="939" t="inlineStr">
        <is>
          <t>2015</t>
        </is>
      </c>
      <c r="B955" s="939" t="inlineStr">
        <is>
          <t>10203400</t>
        </is>
      </c>
      <c r="C955" s="939" t="inlineStr">
        <is>
          <t>0306 21 10</t>
        </is>
      </c>
      <c r="D955" s="939" t="inlineStr">
        <is>
          <t>S</t>
        </is>
      </c>
    </row>
    <row r="956" ht="14" customHeight="1" s="902">
      <c r="A956" s="939" t="inlineStr">
        <is>
          <t>2015</t>
        </is>
      </c>
      <c r="B956" s="939" t="inlineStr">
        <is>
          <t>10203400</t>
        </is>
      </c>
      <c r="C956" s="939" t="inlineStr">
        <is>
          <t>0306 22 30</t>
        </is>
      </c>
      <c r="D956" s="939" t="inlineStr">
        <is>
          <t>S</t>
        </is>
      </c>
    </row>
    <row r="957" ht="14" customHeight="1" s="902">
      <c r="A957" s="939" t="inlineStr">
        <is>
          <t>2015</t>
        </is>
      </c>
      <c r="B957" s="939" t="inlineStr">
        <is>
          <t>10203400</t>
        </is>
      </c>
      <c r="C957" s="939" t="inlineStr">
        <is>
          <t>0306 24 10</t>
        </is>
      </c>
      <c r="D957" s="939" t="inlineStr">
        <is>
          <t>S</t>
        </is>
      </c>
    </row>
    <row r="958" ht="14" customHeight="1" s="902">
      <c r="A958" s="939" t="inlineStr">
        <is>
          <t>2015</t>
        </is>
      </c>
      <c r="B958" s="939" t="inlineStr">
        <is>
          <t>10203400</t>
        </is>
      </c>
      <c r="C958" s="939" t="inlineStr">
        <is>
          <t>0306 25 10</t>
        </is>
      </c>
      <c r="D958" s="939" t="inlineStr">
        <is>
          <t>S</t>
        </is>
      </c>
    </row>
    <row r="959" ht="14" customHeight="1" s="902">
      <c r="A959" s="939" t="inlineStr">
        <is>
          <t>2015</t>
        </is>
      </c>
      <c r="B959" s="939" t="inlineStr">
        <is>
          <t>10203400</t>
        </is>
      </c>
      <c r="C959" s="939" t="inlineStr">
        <is>
          <t>0306 26 10</t>
        </is>
      </c>
      <c r="D959" s="939" t="inlineStr">
        <is>
          <t>S</t>
        </is>
      </c>
    </row>
    <row r="960" ht="14" customHeight="1" s="902">
      <c r="A960" s="939" t="inlineStr">
        <is>
          <t>2015</t>
        </is>
      </c>
      <c r="B960" s="939" t="inlineStr">
        <is>
          <t>10203400</t>
        </is>
      </c>
      <c r="C960" s="939" t="inlineStr">
        <is>
          <t>0306 27 10</t>
        </is>
      </c>
      <c r="D960" s="939" t="inlineStr">
        <is>
          <t>S</t>
        </is>
      </c>
    </row>
    <row r="961" ht="14" customHeight="1" s="902">
      <c r="A961" s="939" t="inlineStr">
        <is>
          <t>2015</t>
        </is>
      </c>
      <c r="B961" s="939" t="inlineStr">
        <is>
          <t>10203400</t>
        </is>
      </c>
      <c r="C961" s="939" t="inlineStr">
        <is>
          <t>0306 29 05</t>
        </is>
      </c>
      <c r="D961" s="939" t="inlineStr">
        <is>
          <t>S</t>
        </is>
      </c>
    </row>
    <row r="962" ht="14" customHeight="1" s="902">
      <c r="A962" s="939" t="inlineStr">
        <is>
          <t>2015</t>
        </is>
      </c>
      <c r="B962" s="939" t="inlineStr">
        <is>
          <t>10203400</t>
        </is>
      </c>
      <c r="C962" s="939" t="inlineStr">
        <is>
          <t>0307 19 10</t>
        </is>
      </c>
      <c r="D962" s="939" t="inlineStr">
        <is>
          <t>S</t>
        </is>
      </c>
    </row>
    <row r="963" ht="14" customHeight="1" s="902">
      <c r="A963" s="939" t="inlineStr">
        <is>
          <t>2015</t>
        </is>
      </c>
      <c r="B963" s="939" t="inlineStr">
        <is>
          <t>10203400</t>
        </is>
      </c>
      <c r="C963" s="939" t="inlineStr">
        <is>
          <t>0307 29 05</t>
        </is>
      </c>
      <c r="D963" s="939" t="inlineStr">
        <is>
          <t>S</t>
        </is>
      </c>
    </row>
    <row r="964" ht="14" customHeight="1" s="902">
      <c r="A964" s="939" t="inlineStr">
        <is>
          <t>2015</t>
        </is>
      </c>
      <c r="B964" s="939" t="inlineStr">
        <is>
          <t>10203400</t>
        </is>
      </c>
      <c r="C964" s="939" t="inlineStr">
        <is>
          <t>0307 39 05</t>
        </is>
      </c>
      <c r="D964" s="939" t="inlineStr">
        <is>
          <t>S</t>
        </is>
      </c>
    </row>
    <row r="965" ht="14" customHeight="1" s="902">
      <c r="A965" s="939" t="inlineStr">
        <is>
          <t>2015</t>
        </is>
      </c>
      <c r="B965" s="939" t="inlineStr">
        <is>
          <t>10203400</t>
        </is>
      </c>
      <c r="C965" s="939" t="inlineStr">
        <is>
          <t>0307 49 05</t>
        </is>
      </c>
      <c r="D965" s="939" t="inlineStr">
        <is>
          <t>S</t>
        </is>
      </c>
    </row>
    <row r="966" ht="14" customHeight="1" s="902">
      <c r="A966" s="939" t="inlineStr">
        <is>
          <t>2015</t>
        </is>
      </c>
      <c r="B966" s="939" t="inlineStr">
        <is>
          <t>10203400</t>
        </is>
      </c>
      <c r="C966" s="939" t="inlineStr">
        <is>
          <t>0307 59 05</t>
        </is>
      </c>
      <c r="D966" s="939" t="inlineStr">
        <is>
          <t>S</t>
        </is>
      </c>
    </row>
    <row r="967" ht="14" customHeight="1" s="902">
      <c r="A967" s="939" t="inlineStr">
        <is>
          <t>2015</t>
        </is>
      </c>
      <c r="B967" s="939" t="inlineStr">
        <is>
          <t>10203400</t>
        </is>
      </c>
      <c r="C967" s="939" t="inlineStr">
        <is>
          <t>0307 60 10</t>
        </is>
      </c>
      <c r="D967" s="939" t="inlineStr">
        <is>
          <t>S</t>
        </is>
      </c>
    </row>
    <row r="968" ht="14" customHeight="1" s="902">
      <c r="A968" s="939" t="inlineStr">
        <is>
          <t>2015</t>
        </is>
      </c>
      <c r="B968" s="939" t="inlineStr">
        <is>
          <t>10203400</t>
        </is>
      </c>
      <c r="C968" s="939" t="inlineStr">
        <is>
          <t>0307 79 10</t>
        </is>
      </c>
      <c r="D968" s="939" t="inlineStr">
        <is>
          <t>S</t>
        </is>
      </c>
    </row>
    <row r="969" ht="14" customHeight="1" s="902">
      <c r="A969" s="939" t="inlineStr">
        <is>
          <t>2015</t>
        </is>
      </c>
      <c r="B969" s="939" t="inlineStr">
        <is>
          <t>10203400</t>
        </is>
      </c>
      <c r="C969" s="939" t="inlineStr">
        <is>
          <t>0307 89 10</t>
        </is>
      </c>
      <c r="D969" s="939" t="inlineStr">
        <is>
          <t>S</t>
        </is>
      </c>
    </row>
    <row r="970" ht="14" customHeight="1" s="902">
      <c r="A970" s="939" t="inlineStr">
        <is>
          <t>2015</t>
        </is>
      </c>
      <c r="B970" s="939" t="inlineStr">
        <is>
          <t>10203400</t>
        </is>
      </c>
      <c r="C970" s="939" t="inlineStr">
        <is>
          <t>0307 99 10</t>
        </is>
      </c>
      <c r="D970" s="939" t="inlineStr">
        <is>
          <t>S</t>
        </is>
      </c>
    </row>
    <row r="971" ht="14" customHeight="1" s="902">
      <c r="A971" s="939" t="inlineStr">
        <is>
          <t>2015</t>
        </is>
      </c>
      <c r="B971" s="939" t="inlineStr">
        <is>
          <t>10203400</t>
        </is>
      </c>
      <c r="C971" s="939" t="inlineStr">
        <is>
          <t>0308 19 10</t>
        </is>
      </c>
      <c r="D971" s="939" t="inlineStr">
        <is>
          <t>S</t>
        </is>
      </c>
    </row>
    <row r="972" ht="14" customHeight="1" s="902">
      <c r="A972" s="939" t="inlineStr">
        <is>
          <t>2015</t>
        </is>
      </c>
      <c r="B972" s="939" t="inlineStr">
        <is>
          <t>10203400</t>
        </is>
      </c>
      <c r="C972" s="939" t="inlineStr">
        <is>
          <t>0308 29 10</t>
        </is>
      </c>
      <c r="D972" s="939" t="inlineStr">
        <is>
          <t>S</t>
        </is>
      </c>
    </row>
    <row r="973" ht="14" customHeight="1" s="902">
      <c r="A973" s="939" t="inlineStr">
        <is>
          <t>2015</t>
        </is>
      </c>
      <c r="B973" s="939" t="inlineStr">
        <is>
          <t>10203400</t>
        </is>
      </c>
      <c r="C973" s="939" t="inlineStr">
        <is>
          <t>0308 30 30</t>
        </is>
      </c>
      <c r="D973" s="939" t="inlineStr">
        <is>
          <t>S</t>
        </is>
      </c>
    </row>
    <row r="974" ht="14" customHeight="1" s="902">
      <c r="A974" s="939" t="inlineStr">
        <is>
          <t>2015</t>
        </is>
      </c>
      <c r="B974" s="939" t="inlineStr">
        <is>
          <t>10203400</t>
        </is>
      </c>
      <c r="C974" s="939" t="inlineStr">
        <is>
          <t>0308 90 30</t>
        </is>
      </c>
      <c r="D974" s="939" t="inlineStr">
        <is>
          <t>S</t>
        </is>
      </c>
    </row>
    <row r="975" ht="14" customHeight="1" s="902">
      <c r="A975" s="939" t="inlineStr">
        <is>
          <t>2015</t>
        </is>
      </c>
      <c r="B975" s="939" t="inlineStr">
        <is>
          <t>10203400</t>
        </is>
      </c>
      <c r="C975" s="939" t="inlineStr">
        <is>
          <t>1605 10 00</t>
        </is>
      </c>
      <c r="D975" s="939" t="inlineStr">
        <is>
          <t>S</t>
        </is>
      </c>
      <c r="E975" s="939" t="inlineStr">
        <is>
          <t>a</t>
        </is>
      </c>
    </row>
    <row r="976" ht="14" customHeight="1" s="902">
      <c r="A976" s="939" t="inlineStr">
        <is>
          <t>2015</t>
        </is>
      </c>
      <c r="B976" s="939" t="inlineStr">
        <is>
          <t>10203400</t>
        </is>
      </c>
      <c r="C976" s="939" t="inlineStr">
        <is>
          <t>1605 21 10</t>
        </is>
      </c>
      <c r="D976" s="939" t="inlineStr">
        <is>
          <t>S</t>
        </is>
      </c>
      <c r="E976" s="939" t="inlineStr">
        <is>
          <t>a</t>
        </is>
      </c>
    </row>
    <row r="977" ht="14" customHeight="1" s="902">
      <c r="A977" s="939" t="inlineStr">
        <is>
          <t>2015</t>
        </is>
      </c>
      <c r="B977" s="939" t="inlineStr">
        <is>
          <t>10203400</t>
        </is>
      </c>
      <c r="C977" s="939" t="inlineStr">
        <is>
          <t>1605 21 90</t>
        </is>
      </c>
      <c r="D977" s="939" t="inlineStr">
        <is>
          <t>S</t>
        </is>
      </c>
      <c r="E977" s="939" t="inlineStr">
        <is>
          <t>a</t>
        </is>
      </c>
    </row>
    <row r="978" ht="14" customHeight="1" s="902">
      <c r="A978" s="939" t="inlineStr">
        <is>
          <t>2015</t>
        </is>
      </c>
      <c r="B978" s="939" t="inlineStr">
        <is>
          <t>10203400</t>
        </is>
      </c>
      <c r="C978" s="939" t="inlineStr">
        <is>
          <t>1605 29 00</t>
        </is>
      </c>
      <c r="D978" s="939" t="inlineStr">
        <is>
          <t>S</t>
        </is>
      </c>
      <c r="E978" s="939" t="inlineStr">
        <is>
          <t>a</t>
        </is>
      </c>
    </row>
    <row r="979" ht="14" customHeight="1" s="902">
      <c r="A979" s="939" t="inlineStr">
        <is>
          <t>2015</t>
        </is>
      </c>
      <c r="B979" s="939" t="inlineStr">
        <is>
          <t>10203400</t>
        </is>
      </c>
      <c r="C979" s="939" t="inlineStr">
        <is>
          <t>1605 30 10</t>
        </is>
      </c>
      <c r="D979" s="939" t="inlineStr">
        <is>
          <t>S</t>
        </is>
      </c>
      <c r="E979" s="939" t="inlineStr">
        <is>
          <t>a</t>
        </is>
      </c>
    </row>
    <row r="980" ht="14" customHeight="1" s="902">
      <c r="A980" s="939" t="inlineStr">
        <is>
          <t>2015</t>
        </is>
      </c>
      <c r="B980" s="939" t="inlineStr">
        <is>
          <t>10203400</t>
        </is>
      </c>
      <c r="C980" s="939" t="inlineStr">
        <is>
          <t>1605 30 90</t>
        </is>
      </c>
      <c r="D980" s="939" t="inlineStr">
        <is>
          <t>S</t>
        </is>
      </c>
      <c r="E980" s="939" t="inlineStr">
        <is>
          <t>a</t>
        </is>
      </c>
    </row>
    <row r="981" ht="14" customHeight="1" s="902">
      <c r="A981" s="939" t="inlineStr">
        <is>
          <t>2015</t>
        </is>
      </c>
      <c r="B981" s="939" t="inlineStr">
        <is>
          <t>10203400</t>
        </is>
      </c>
      <c r="C981" s="939" t="inlineStr">
        <is>
          <t>1605 40 00</t>
        </is>
      </c>
      <c r="D981" s="939" t="inlineStr">
        <is>
          <t>S</t>
        </is>
      </c>
      <c r="E981" s="939" t="inlineStr">
        <is>
          <t>a</t>
        </is>
      </c>
    </row>
    <row r="982" ht="14" customHeight="1" s="902">
      <c r="A982" s="939" t="inlineStr">
        <is>
          <t>2015</t>
        </is>
      </c>
      <c r="B982" s="939" t="inlineStr">
        <is>
          <t>10203400</t>
        </is>
      </c>
      <c r="C982" s="939" t="inlineStr">
        <is>
          <t>1605 51 00</t>
        </is>
      </c>
      <c r="D982" s="939" t="inlineStr">
        <is>
          <t>S</t>
        </is>
      </c>
      <c r="E982" s="939" t="inlineStr">
        <is>
          <t>a</t>
        </is>
      </c>
    </row>
    <row r="983" ht="14" customHeight="1" s="902">
      <c r="A983" s="939" t="inlineStr">
        <is>
          <t>2015</t>
        </is>
      </c>
      <c r="B983" s="939" t="inlineStr">
        <is>
          <t>10203400</t>
        </is>
      </c>
      <c r="C983" s="939" t="inlineStr">
        <is>
          <t>1605 52 00</t>
        </is>
      </c>
      <c r="D983" s="939" t="inlineStr">
        <is>
          <t>S</t>
        </is>
      </c>
      <c r="E983" s="939" t="inlineStr">
        <is>
          <t>a</t>
        </is>
      </c>
    </row>
    <row r="984" ht="14" customHeight="1" s="902">
      <c r="A984" s="939" t="inlineStr">
        <is>
          <t>2015</t>
        </is>
      </c>
      <c r="B984" s="939" t="inlineStr">
        <is>
          <t>10203400</t>
        </is>
      </c>
      <c r="C984" s="939" t="inlineStr">
        <is>
          <t>1605 53 10</t>
        </is>
      </c>
      <c r="D984" s="939" t="inlineStr">
        <is>
          <t>S</t>
        </is>
      </c>
      <c r="E984" s="939" t="inlineStr">
        <is>
          <t>a</t>
        </is>
      </c>
    </row>
    <row r="985" ht="14" customHeight="1" s="902">
      <c r="A985" s="939" t="inlineStr">
        <is>
          <t>2015</t>
        </is>
      </c>
      <c r="B985" s="939" t="inlineStr">
        <is>
          <t>10203400</t>
        </is>
      </c>
      <c r="C985" s="939" t="inlineStr">
        <is>
          <t>1605 53 90</t>
        </is>
      </c>
      <c r="D985" s="939" t="inlineStr">
        <is>
          <t>S</t>
        </is>
      </c>
      <c r="E985" s="939" t="inlineStr">
        <is>
          <t>a</t>
        </is>
      </c>
    </row>
    <row r="986" ht="14" customHeight="1" s="902">
      <c r="A986" s="939" t="inlineStr">
        <is>
          <t>2015</t>
        </is>
      </c>
      <c r="B986" s="939" t="inlineStr">
        <is>
          <t>10203400</t>
        </is>
      </c>
      <c r="C986" s="939" t="inlineStr">
        <is>
          <t>1605 54 00</t>
        </is>
      </c>
      <c r="D986" s="939" t="inlineStr">
        <is>
          <t>S</t>
        </is>
      </c>
      <c r="E986" s="939" t="inlineStr">
        <is>
          <t>a</t>
        </is>
      </c>
    </row>
    <row r="987" ht="14" customHeight="1" s="902">
      <c r="A987" s="939" t="inlineStr">
        <is>
          <t>2015</t>
        </is>
      </c>
      <c r="B987" s="939" t="inlineStr">
        <is>
          <t>10203400</t>
        </is>
      </c>
      <c r="C987" s="939" t="inlineStr">
        <is>
          <t>1605 55 00</t>
        </is>
      </c>
      <c r="D987" s="939" t="inlineStr">
        <is>
          <t>S</t>
        </is>
      </c>
      <c r="E987" s="939" t="inlineStr">
        <is>
          <t>a</t>
        </is>
      </c>
    </row>
    <row r="988" ht="14" customHeight="1" s="902">
      <c r="A988" s="939" t="inlineStr">
        <is>
          <t>2015</t>
        </is>
      </c>
      <c r="B988" s="939" t="inlineStr">
        <is>
          <t>10203400</t>
        </is>
      </c>
      <c r="C988" s="939" t="inlineStr">
        <is>
          <t>1605 56 00</t>
        </is>
      </c>
      <c r="D988" s="939" t="inlineStr">
        <is>
          <t>S</t>
        </is>
      </c>
      <c r="E988" s="939" t="inlineStr">
        <is>
          <t>a</t>
        </is>
      </c>
    </row>
    <row r="989" ht="14" customHeight="1" s="902">
      <c r="A989" s="939" t="inlineStr">
        <is>
          <t>2015</t>
        </is>
      </c>
      <c r="B989" s="939" t="inlineStr">
        <is>
          <t>10203400</t>
        </is>
      </c>
      <c r="C989" s="939" t="inlineStr">
        <is>
          <t>1605 57 00</t>
        </is>
      </c>
      <c r="D989" s="939" t="inlineStr">
        <is>
          <t>S</t>
        </is>
      </c>
      <c r="E989" s="939" t="inlineStr">
        <is>
          <t>a</t>
        </is>
      </c>
    </row>
    <row r="990" ht="14" customHeight="1" s="902">
      <c r="A990" s="939" t="inlineStr">
        <is>
          <t>2015</t>
        </is>
      </c>
      <c r="B990" s="939" t="inlineStr">
        <is>
          <t>10203400</t>
        </is>
      </c>
      <c r="C990" s="939" t="inlineStr">
        <is>
          <t>1605 58 00</t>
        </is>
      </c>
      <c r="D990" s="939" t="inlineStr">
        <is>
          <t>S</t>
        </is>
      </c>
      <c r="E990" s="939" t="inlineStr">
        <is>
          <t>a</t>
        </is>
      </c>
    </row>
    <row r="991" ht="14" customHeight="1" s="902">
      <c r="A991" s="939" t="inlineStr">
        <is>
          <t>2015</t>
        </is>
      </c>
      <c r="B991" s="939" t="inlineStr">
        <is>
          <t>10203400</t>
        </is>
      </c>
      <c r="C991" s="939" t="inlineStr">
        <is>
          <t>1605 59 00</t>
        </is>
      </c>
      <c r="D991" s="939" t="inlineStr">
        <is>
          <t>S</t>
        </is>
      </c>
      <c r="E991" s="939" t="inlineStr">
        <is>
          <t>a</t>
        </is>
      </c>
    </row>
    <row r="992" ht="14" customHeight="1" s="902">
      <c r="A992" s="939" t="inlineStr">
        <is>
          <t>2015</t>
        </is>
      </c>
      <c r="B992" s="939" t="inlineStr">
        <is>
          <t>10203400</t>
        </is>
      </c>
      <c r="C992" s="939" t="inlineStr">
        <is>
          <t>1605 61 00</t>
        </is>
      </c>
      <c r="D992" s="939" t="inlineStr">
        <is>
          <t>S</t>
        </is>
      </c>
      <c r="E992" s="939" t="inlineStr">
        <is>
          <t>a</t>
        </is>
      </c>
    </row>
    <row r="993" ht="14" customHeight="1" s="902">
      <c r="A993" s="939" t="inlineStr">
        <is>
          <t>2015</t>
        </is>
      </c>
      <c r="B993" s="939" t="inlineStr">
        <is>
          <t>10203400</t>
        </is>
      </c>
      <c r="C993" s="939" t="inlineStr">
        <is>
          <t>1605 62 00</t>
        </is>
      </c>
      <c r="D993" s="939" t="inlineStr">
        <is>
          <t>S</t>
        </is>
      </c>
      <c r="E993" s="939" t="inlineStr">
        <is>
          <t>a</t>
        </is>
      </c>
    </row>
    <row r="994" ht="14" customHeight="1" s="902">
      <c r="A994" s="939" t="inlineStr">
        <is>
          <t>2015</t>
        </is>
      </c>
      <c r="B994" s="939" t="inlineStr">
        <is>
          <t>10203400</t>
        </is>
      </c>
      <c r="C994" s="939" t="inlineStr">
        <is>
          <t>1605 63 00</t>
        </is>
      </c>
      <c r="D994" s="939" t="inlineStr">
        <is>
          <t>S</t>
        </is>
      </c>
      <c r="E994" s="939" t="inlineStr">
        <is>
          <t>a</t>
        </is>
      </c>
    </row>
    <row r="995" ht="14" customHeight="1" s="902">
      <c r="A995" s="939" t="inlineStr">
        <is>
          <t>2015</t>
        </is>
      </c>
      <c r="B995" s="939" t="inlineStr">
        <is>
          <t>10203400</t>
        </is>
      </c>
      <c r="C995" s="939" t="inlineStr">
        <is>
          <t>1605 69 00</t>
        </is>
      </c>
      <c r="D995" s="939" t="inlineStr">
        <is>
          <t>S</t>
        </is>
      </c>
      <c r="E995" s="939" t="inlineStr">
        <is>
          <t>a</t>
        </is>
      </c>
    </row>
    <row r="996" ht="14" customHeight="1" s="902">
      <c r="A996" s="939" t="inlineStr">
        <is>
          <t>2015</t>
        </is>
      </c>
      <c r="B996" s="939" t="inlineStr">
        <is>
          <t>10204100</t>
        </is>
      </c>
      <c r="C996" s="939" t="inlineStr">
        <is>
          <t>2301 20 00</t>
        </is>
      </c>
      <c r="D996" s="939" t="inlineStr">
        <is>
          <t>S</t>
        </is>
      </c>
    </row>
    <row r="997" ht="14" customHeight="1" s="902">
      <c r="A997" s="939" t="inlineStr">
        <is>
          <t>2015</t>
        </is>
      </c>
      <c r="B997" s="939" t="inlineStr">
        <is>
          <t>10204200</t>
        </is>
      </c>
      <c r="C997" s="939" t="inlineStr">
        <is>
          <t>0511 91 10</t>
        </is>
      </c>
      <c r="D997" s="939" t="inlineStr">
        <is>
          <t>S</t>
        </is>
      </c>
    </row>
    <row r="998" ht="14" customHeight="1" s="902">
      <c r="A998" s="939" t="inlineStr">
        <is>
          <t>2015</t>
        </is>
      </c>
      <c r="B998" s="939" t="inlineStr">
        <is>
          <t>10204200</t>
        </is>
      </c>
      <c r="C998" s="939" t="inlineStr">
        <is>
          <t>0511 91 90</t>
        </is>
      </c>
      <c r="D998" s="939" t="inlineStr">
        <is>
          <t>S</t>
        </is>
      </c>
    </row>
    <row r="999" ht="14" customHeight="1" s="902">
      <c r="A999" s="939" t="inlineStr">
        <is>
          <t>2015</t>
        </is>
      </c>
      <c r="B999" s="939" t="inlineStr">
        <is>
          <t>10204250</t>
        </is>
      </c>
      <c r="C999" s="939" t="inlineStr">
        <is>
          <t>0305 71 10</t>
        </is>
      </c>
      <c r="D999" s="939" t="inlineStr">
        <is>
          <t>S</t>
        </is>
      </c>
    </row>
    <row r="1000" ht="14" customHeight="1" s="902">
      <c r="A1000" s="939" t="inlineStr">
        <is>
          <t>2015</t>
        </is>
      </c>
      <c r="B1000" s="939" t="inlineStr">
        <is>
          <t>10204250</t>
        </is>
      </c>
      <c r="C1000" s="939" t="inlineStr">
        <is>
          <t>0305 71 90</t>
        </is>
      </c>
      <c r="D1000" s="939" t="inlineStr">
        <is>
          <t>S</t>
        </is>
      </c>
    </row>
    <row r="1001" ht="14" customHeight="1" s="902">
      <c r="A1001" s="939" t="inlineStr">
        <is>
          <t>2015</t>
        </is>
      </c>
      <c r="B1001" s="939" t="inlineStr">
        <is>
          <t>10204250</t>
        </is>
      </c>
      <c r="C1001" s="939" t="inlineStr">
        <is>
          <t>0305 72 00</t>
        </is>
      </c>
      <c r="D1001" s="939" t="inlineStr">
        <is>
          <t>S</t>
        </is>
      </c>
    </row>
    <row r="1002" ht="14" customHeight="1" s="902">
      <c r="A1002" s="939" t="inlineStr">
        <is>
          <t>2015</t>
        </is>
      </c>
      <c r="B1002" s="939" t="inlineStr">
        <is>
          <t>10204250</t>
        </is>
      </c>
      <c r="C1002" s="939" t="inlineStr">
        <is>
          <t>0305 79 00</t>
        </is>
      </c>
      <c r="D1002" s="939" t="inlineStr">
        <is>
          <t>S</t>
        </is>
      </c>
    </row>
    <row r="1003" ht="14" customHeight="1" s="902">
      <c r="A1003" s="939" t="inlineStr">
        <is>
          <t>2015</t>
        </is>
      </c>
      <c r="B1003" s="939" t="inlineStr">
        <is>
          <t>10311110</t>
        </is>
      </c>
      <c r="C1003" s="939" t="inlineStr">
        <is>
          <t>0710 10 00</t>
        </is>
      </c>
      <c r="D1003" s="939" t="inlineStr">
        <is>
          <t>S</t>
        </is>
      </c>
    </row>
    <row r="1004" ht="14" customHeight="1" s="902">
      <c r="A1004" s="939" t="inlineStr">
        <is>
          <t>2015</t>
        </is>
      </c>
      <c r="B1004" s="939" t="inlineStr">
        <is>
          <t>10311130</t>
        </is>
      </c>
      <c r="C1004" s="939" t="inlineStr">
        <is>
          <t>2004 10 10</t>
        </is>
      </c>
      <c r="D1004" s="939" t="inlineStr">
        <is>
          <t>S</t>
        </is>
      </c>
    </row>
    <row r="1005" ht="14" customHeight="1" s="902">
      <c r="A1005" s="939" t="inlineStr">
        <is>
          <t>2015</t>
        </is>
      </c>
      <c r="B1005" s="939" t="inlineStr">
        <is>
          <t>10311130</t>
        </is>
      </c>
      <c r="C1005" s="939" t="inlineStr">
        <is>
          <t>2004 10 91</t>
        </is>
      </c>
      <c r="D1005" s="939" t="inlineStr">
        <is>
          <t>S</t>
        </is>
      </c>
    </row>
    <row r="1006" ht="14" customHeight="1" s="902">
      <c r="A1006" s="939" t="inlineStr">
        <is>
          <t>2015</t>
        </is>
      </c>
      <c r="B1006" s="939" t="inlineStr">
        <is>
          <t>10311130</t>
        </is>
      </c>
      <c r="C1006" s="939" t="inlineStr">
        <is>
          <t>2004 10 99</t>
        </is>
      </c>
      <c r="D1006" s="939" t="inlineStr">
        <is>
          <t>S</t>
        </is>
      </c>
    </row>
    <row r="1007" ht="14" customHeight="1" s="902">
      <c r="A1007" s="939" t="inlineStr">
        <is>
          <t>2015</t>
        </is>
      </c>
      <c r="B1007" s="939" t="inlineStr">
        <is>
          <t>10311200</t>
        </is>
      </c>
      <c r="C1007" s="939" t="inlineStr">
        <is>
          <t>0712 90 05</t>
        </is>
      </c>
      <c r="D1007" s="939" t="inlineStr">
        <is>
          <t>S</t>
        </is>
      </c>
    </row>
    <row r="1008" ht="14" customHeight="1" s="902">
      <c r="A1008" s="939" t="inlineStr">
        <is>
          <t>2015</t>
        </is>
      </c>
      <c r="B1008" s="939" t="inlineStr">
        <is>
          <t>10311300</t>
        </is>
      </c>
      <c r="C1008" s="939" t="inlineStr">
        <is>
          <t>1105 10 00</t>
        </is>
      </c>
      <c r="D1008" s="939" t="inlineStr">
        <is>
          <t>S</t>
        </is>
      </c>
    </row>
    <row r="1009" ht="14" customHeight="1" s="902">
      <c r="A1009" s="939" t="inlineStr">
        <is>
          <t>2015</t>
        </is>
      </c>
      <c r="B1009" s="939" t="inlineStr">
        <is>
          <t>10311300</t>
        </is>
      </c>
      <c r="C1009" s="939" t="inlineStr">
        <is>
          <t>1105 20 00</t>
        </is>
      </c>
      <c r="D1009" s="939" t="inlineStr">
        <is>
          <t>S</t>
        </is>
      </c>
    </row>
    <row r="1010" ht="14" customHeight="1" s="902">
      <c r="A1010" s="939" t="inlineStr">
        <is>
          <t>2015</t>
        </is>
      </c>
      <c r="B1010" s="939" t="inlineStr">
        <is>
          <t>10311430</t>
        </is>
      </c>
      <c r="C1010" s="939" t="inlineStr">
        <is>
          <t>2005 20 10</t>
        </is>
      </c>
      <c r="D1010" s="939" t="inlineStr">
        <is>
          <t>S</t>
        </is>
      </c>
    </row>
    <row r="1011" ht="14" customHeight="1" s="902">
      <c r="A1011" s="939" t="inlineStr">
        <is>
          <t>2015</t>
        </is>
      </c>
      <c r="B1011" s="939" t="inlineStr">
        <is>
          <t>10311460</t>
        </is>
      </c>
      <c r="C1011" s="939" t="inlineStr">
        <is>
          <t>2005 20 20</t>
        </is>
      </c>
      <c r="D1011" s="939" t="inlineStr">
        <is>
          <t>S</t>
        </is>
      </c>
    </row>
    <row r="1012" ht="14" customHeight="1" s="902">
      <c r="A1012" s="939" t="inlineStr">
        <is>
          <t>2015</t>
        </is>
      </c>
      <c r="B1012" s="939" t="inlineStr">
        <is>
          <t>10311460</t>
        </is>
      </c>
      <c r="C1012" s="939" t="inlineStr">
        <is>
          <t>2005 20 80</t>
        </is>
      </c>
      <c r="D1012" s="939" t="inlineStr">
        <is>
          <t>S</t>
        </is>
      </c>
    </row>
    <row r="1013" ht="14" customHeight="1" s="902">
      <c r="A1013" s="939" t="inlineStr">
        <is>
          <t>2015</t>
        </is>
      </c>
      <c r="B1013" s="939" t="inlineStr">
        <is>
          <t>10321100</t>
        </is>
      </c>
      <c r="C1013" s="939" t="inlineStr">
        <is>
          <t>2009 50 10</t>
        </is>
      </c>
      <c r="D1013" s="939" t="inlineStr">
        <is>
          <t>S</t>
        </is>
      </c>
    </row>
    <row r="1014" ht="14" customHeight="1" s="902">
      <c r="A1014" s="939" t="inlineStr">
        <is>
          <t>2015</t>
        </is>
      </c>
      <c r="B1014" s="939" t="inlineStr">
        <is>
          <t>10321100</t>
        </is>
      </c>
      <c r="C1014" s="939" t="inlineStr">
        <is>
          <t>2009 50 90</t>
        </is>
      </c>
      <c r="D1014" s="939" t="inlineStr">
        <is>
          <t>S</t>
        </is>
      </c>
    </row>
    <row r="1015" ht="14" customHeight="1" s="902">
      <c r="A1015" s="939" t="inlineStr">
        <is>
          <t>2015</t>
        </is>
      </c>
      <c r="B1015" s="939" t="inlineStr">
        <is>
          <t>10321210</t>
        </is>
      </c>
      <c r="C1015" s="939" t="inlineStr">
        <is>
          <t>2009 11 91</t>
        </is>
      </c>
      <c r="D1015" s="939" t="inlineStr">
        <is>
          <t>S</t>
        </is>
      </c>
    </row>
    <row r="1016" ht="14" customHeight="1" s="902">
      <c r="A1016" s="939" t="inlineStr">
        <is>
          <t>2015</t>
        </is>
      </c>
      <c r="B1016" s="939" t="inlineStr">
        <is>
          <t>10321210</t>
        </is>
      </c>
      <c r="C1016" s="939" t="inlineStr">
        <is>
          <t>2009 11 99</t>
        </is>
      </c>
      <c r="D1016" s="939" t="inlineStr">
        <is>
          <t>S</t>
        </is>
      </c>
    </row>
    <row r="1017" ht="14" customHeight="1" s="902">
      <c r="A1017" s="939" t="inlineStr">
        <is>
          <t>2015</t>
        </is>
      </c>
      <c r="B1017" s="939" t="inlineStr">
        <is>
          <t>10321220</t>
        </is>
      </c>
      <c r="C1017" s="939" t="inlineStr">
        <is>
          <t>2009 12 00</t>
        </is>
      </c>
      <c r="D1017" s="939" t="inlineStr">
        <is>
          <t>S</t>
        </is>
      </c>
    </row>
    <row r="1018" ht="14" customHeight="1" s="902">
      <c r="A1018" s="939" t="inlineStr">
        <is>
          <t>2015</t>
        </is>
      </c>
      <c r="B1018" s="939" t="inlineStr">
        <is>
          <t>10321220</t>
        </is>
      </c>
      <c r="C1018" s="939" t="inlineStr">
        <is>
          <t>2009 19 91</t>
        </is>
      </c>
      <c r="D1018" s="939" t="inlineStr">
        <is>
          <t>S</t>
        </is>
      </c>
    </row>
    <row r="1019" ht="14" customHeight="1" s="902">
      <c r="A1019" s="939" t="inlineStr">
        <is>
          <t>2015</t>
        </is>
      </c>
      <c r="B1019" s="939" t="inlineStr">
        <is>
          <t>10321220</t>
        </is>
      </c>
      <c r="C1019" s="939" t="inlineStr">
        <is>
          <t>2009 19 98</t>
        </is>
      </c>
      <c r="D1019" s="939" t="inlineStr">
        <is>
          <t>S</t>
        </is>
      </c>
    </row>
    <row r="1020" ht="14" customHeight="1" s="902">
      <c r="A1020" s="939" t="inlineStr">
        <is>
          <t>2015</t>
        </is>
      </c>
      <c r="B1020" s="939" t="inlineStr">
        <is>
          <t>10321230</t>
        </is>
      </c>
      <c r="C1020" s="939" t="inlineStr">
        <is>
          <t>2009 11 11</t>
        </is>
      </c>
      <c r="D1020" s="939" t="inlineStr">
        <is>
          <t>S</t>
        </is>
      </c>
    </row>
    <row r="1021" ht="14" customHeight="1" s="902">
      <c r="A1021" s="939" t="inlineStr">
        <is>
          <t>2015</t>
        </is>
      </c>
      <c r="B1021" s="939" t="inlineStr">
        <is>
          <t>10321230</t>
        </is>
      </c>
      <c r="C1021" s="939" t="inlineStr">
        <is>
          <t>2009 11 19</t>
        </is>
      </c>
      <c r="D1021" s="939" t="inlineStr">
        <is>
          <t>S</t>
        </is>
      </c>
    </row>
    <row r="1022" ht="14" customHeight="1" s="902">
      <c r="A1022" s="939" t="inlineStr">
        <is>
          <t>2015</t>
        </is>
      </c>
      <c r="B1022" s="939" t="inlineStr">
        <is>
          <t>10321230</t>
        </is>
      </c>
      <c r="C1022" s="939" t="inlineStr">
        <is>
          <t>2009 19 11</t>
        </is>
      </c>
      <c r="D1022" s="939" t="inlineStr">
        <is>
          <t>S</t>
        </is>
      </c>
    </row>
    <row r="1023" ht="14" customHeight="1" s="902">
      <c r="A1023" s="939" t="inlineStr">
        <is>
          <t>2015</t>
        </is>
      </c>
      <c r="B1023" s="939" t="inlineStr">
        <is>
          <t>10321230</t>
        </is>
      </c>
      <c r="C1023" s="939" t="inlineStr">
        <is>
          <t>2009 19 19</t>
        </is>
      </c>
      <c r="D1023" s="939" t="inlineStr">
        <is>
          <t>S</t>
        </is>
      </c>
    </row>
    <row r="1024" ht="14" customHeight="1" s="902">
      <c r="A1024" s="939" t="inlineStr">
        <is>
          <t>2015</t>
        </is>
      </c>
      <c r="B1024" s="939" t="inlineStr">
        <is>
          <t>10321300</t>
        </is>
      </c>
      <c r="C1024" s="939" t="inlineStr">
        <is>
          <t>2009 21 00</t>
        </is>
      </c>
      <c r="D1024" s="939" t="inlineStr">
        <is>
          <t>S</t>
        </is>
      </c>
    </row>
    <row r="1025" ht="14" customHeight="1" s="902">
      <c r="A1025" s="939" t="inlineStr">
        <is>
          <t>2015</t>
        </is>
      </c>
      <c r="B1025" s="939" t="inlineStr">
        <is>
          <t>10321300</t>
        </is>
      </c>
      <c r="C1025" s="939" t="inlineStr">
        <is>
          <t>2009 29 11</t>
        </is>
      </c>
      <c r="D1025" s="939" t="inlineStr">
        <is>
          <t>S</t>
        </is>
      </c>
    </row>
    <row r="1026" ht="14" customHeight="1" s="902">
      <c r="A1026" s="939" t="inlineStr">
        <is>
          <t>2015</t>
        </is>
      </c>
      <c r="B1026" s="939" t="inlineStr">
        <is>
          <t>10321300</t>
        </is>
      </c>
      <c r="C1026" s="939" t="inlineStr">
        <is>
          <t>2009 29 19</t>
        </is>
      </c>
      <c r="D1026" s="939" t="inlineStr">
        <is>
          <t>S</t>
        </is>
      </c>
    </row>
    <row r="1027" ht="14" customHeight="1" s="902">
      <c r="A1027" s="939" t="inlineStr">
        <is>
          <t>2015</t>
        </is>
      </c>
      <c r="B1027" s="939" t="inlineStr">
        <is>
          <t>10321300</t>
        </is>
      </c>
      <c r="C1027" s="939" t="inlineStr">
        <is>
          <t>2009 29 91</t>
        </is>
      </c>
      <c r="D1027" s="939" t="inlineStr">
        <is>
          <t>S</t>
        </is>
      </c>
    </row>
    <row r="1028" ht="14" customHeight="1" s="902">
      <c r="A1028" s="939" t="inlineStr">
        <is>
          <t>2015</t>
        </is>
      </c>
      <c r="B1028" s="939" t="inlineStr">
        <is>
          <t>10321300</t>
        </is>
      </c>
      <c r="C1028" s="939" t="inlineStr">
        <is>
          <t>2009 29 99</t>
        </is>
      </c>
      <c r="D1028" s="939" t="inlineStr">
        <is>
          <t>S</t>
        </is>
      </c>
    </row>
    <row r="1029" ht="14" customHeight="1" s="902">
      <c r="A1029" s="939" t="inlineStr">
        <is>
          <t>2015</t>
        </is>
      </c>
      <c r="B1029" s="939" t="inlineStr">
        <is>
          <t>10321400</t>
        </is>
      </c>
      <c r="C1029" s="939" t="inlineStr">
        <is>
          <t>2009 41 92</t>
        </is>
      </c>
      <c r="D1029" s="939" t="inlineStr">
        <is>
          <t>S</t>
        </is>
      </c>
    </row>
    <row r="1030" ht="14" customHeight="1" s="902">
      <c r="A1030" s="939" t="inlineStr">
        <is>
          <t>2015</t>
        </is>
      </c>
      <c r="B1030" s="939" t="inlineStr">
        <is>
          <t>10321400</t>
        </is>
      </c>
      <c r="C1030" s="939" t="inlineStr">
        <is>
          <t>2009 41 99</t>
        </is>
      </c>
      <c r="D1030" s="939" t="inlineStr">
        <is>
          <t>S</t>
        </is>
      </c>
    </row>
    <row r="1031" ht="14" customHeight="1" s="902">
      <c r="A1031" s="939" t="inlineStr">
        <is>
          <t>2015</t>
        </is>
      </c>
      <c r="B1031" s="939" t="inlineStr">
        <is>
          <t>10321400</t>
        </is>
      </c>
      <c r="C1031" s="939" t="inlineStr">
        <is>
          <t>2009 49 11</t>
        </is>
      </c>
      <c r="D1031" s="939" t="inlineStr">
        <is>
          <t>S</t>
        </is>
      </c>
    </row>
    <row r="1032" ht="14" customHeight="1" s="902">
      <c r="A1032" s="939" t="inlineStr">
        <is>
          <t>2015</t>
        </is>
      </c>
      <c r="B1032" s="939" t="inlineStr">
        <is>
          <t>10321400</t>
        </is>
      </c>
      <c r="C1032" s="939" t="inlineStr">
        <is>
          <t>2009 49 19</t>
        </is>
      </c>
      <c r="D1032" s="939" t="inlineStr">
        <is>
          <t>S</t>
        </is>
      </c>
    </row>
    <row r="1033" ht="14" customHeight="1" s="902">
      <c r="A1033" s="939" t="inlineStr">
        <is>
          <t>2015</t>
        </is>
      </c>
      <c r="B1033" s="939" t="inlineStr">
        <is>
          <t>10321400</t>
        </is>
      </c>
      <c r="C1033" s="939" t="inlineStr">
        <is>
          <t>2009 49 30</t>
        </is>
      </c>
      <c r="D1033" s="939" t="inlineStr">
        <is>
          <t>S</t>
        </is>
      </c>
    </row>
    <row r="1034" ht="14" customHeight="1" s="902">
      <c r="A1034" s="939" t="inlineStr">
        <is>
          <t>2015</t>
        </is>
      </c>
      <c r="B1034" s="939" t="inlineStr">
        <is>
          <t>10321400</t>
        </is>
      </c>
      <c r="C1034" s="939" t="inlineStr">
        <is>
          <t>2009 49 91</t>
        </is>
      </c>
      <c r="D1034" s="939" t="inlineStr">
        <is>
          <t>S</t>
        </is>
      </c>
    </row>
    <row r="1035" ht="14" customHeight="1" s="902">
      <c r="A1035" s="939" t="inlineStr">
        <is>
          <t>2015</t>
        </is>
      </c>
      <c r="B1035" s="939" t="inlineStr">
        <is>
          <t>10321400</t>
        </is>
      </c>
      <c r="C1035" s="939" t="inlineStr">
        <is>
          <t>2009 49 93</t>
        </is>
      </c>
      <c r="D1035" s="939" t="inlineStr">
        <is>
          <t>S</t>
        </is>
      </c>
    </row>
    <row r="1036" ht="14" customHeight="1" s="902">
      <c r="A1036" s="939" t="inlineStr">
        <is>
          <t>2015</t>
        </is>
      </c>
      <c r="B1036" s="939" t="inlineStr">
        <is>
          <t>10321400</t>
        </is>
      </c>
      <c r="C1036" s="939" t="inlineStr">
        <is>
          <t>2009 49 99</t>
        </is>
      </c>
      <c r="D1036" s="939" t="inlineStr">
        <is>
          <t>S</t>
        </is>
      </c>
    </row>
    <row r="1037" ht="14" customHeight="1" s="902">
      <c r="A1037" s="939" t="inlineStr">
        <is>
          <t>2015</t>
        </is>
      </c>
      <c r="B1037" s="939" t="inlineStr">
        <is>
          <t>10321500</t>
        </is>
      </c>
      <c r="C1037" s="939" t="inlineStr">
        <is>
          <t>2009 61 10</t>
        </is>
      </c>
      <c r="D1037" s="939" t="inlineStr">
        <is>
          <t>S</t>
        </is>
      </c>
    </row>
    <row r="1038" ht="14" customHeight="1" s="902">
      <c r="A1038" s="939" t="inlineStr">
        <is>
          <t>2015</t>
        </is>
      </c>
      <c r="B1038" s="939" t="inlineStr">
        <is>
          <t>10321500</t>
        </is>
      </c>
      <c r="C1038" s="939" t="inlineStr">
        <is>
          <t>2009 61 90</t>
        </is>
      </c>
      <c r="D1038" s="939" t="inlineStr">
        <is>
          <t>S</t>
        </is>
      </c>
    </row>
    <row r="1039" ht="14" customHeight="1" s="902">
      <c r="A1039" s="939" t="inlineStr">
        <is>
          <t>2015</t>
        </is>
      </c>
      <c r="B1039" s="939" t="inlineStr">
        <is>
          <t>10321500</t>
        </is>
      </c>
      <c r="C1039" s="939" t="inlineStr">
        <is>
          <t>2009 69 11</t>
        </is>
      </c>
      <c r="D1039" s="939" t="inlineStr">
        <is>
          <t>S</t>
        </is>
      </c>
    </row>
    <row r="1040" ht="14" customHeight="1" s="902">
      <c r="A1040" s="939" t="inlineStr">
        <is>
          <t>2015</t>
        </is>
      </c>
      <c r="B1040" s="939" t="inlineStr">
        <is>
          <t>10321500</t>
        </is>
      </c>
      <c r="C1040" s="939" t="inlineStr">
        <is>
          <t>2009 69 19</t>
        </is>
      </c>
      <c r="D1040" s="939" t="inlineStr">
        <is>
          <t>S</t>
        </is>
      </c>
    </row>
    <row r="1041" ht="14" customHeight="1" s="902">
      <c r="A1041" s="939" t="inlineStr">
        <is>
          <t>2015</t>
        </is>
      </c>
      <c r="B1041" s="939" t="inlineStr">
        <is>
          <t>10321500</t>
        </is>
      </c>
      <c r="C1041" s="939" t="inlineStr">
        <is>
          <t>2009 69 51</t>
        </is>
      </c>
      <c r="D1041" s="939" t="inlineStr">
        <is>
          <t>S</t>
        </is>
      </c>
    </row>
    <row r="1042" ht="14" customHeight="1" s="902">
      <c r="A1042" s="939" t="inlineStr">
        <is>
          <t>2015</t>
        </is>
      </c>
      <c r="B1042" s="939" t="inlineStr">
        <is>
          <t>10321500</t>
        </is>
      </c>
      <c r="C1042" s="939" t="inlineStr">
        <is>
          <t>2009 69 59</t>
        </is>
      </c>
      <c r="D1042" s="939" t="inlineStr">
        <is>
          <t>S</t>
        </is>
      </c>
    </row>
    <row r="1043" ht="14" customHeight="1" s="902">
      <c r="A1043" s="939" t="inlineStr">
        <is>
          <t>2015</t>
        </is>
      </c>
      <c r="B1043" s="939" t="inlineStr">
        <is>
          <t>10321500</t>
        </is>
      </c>
      <c r="C1043" s="939" t="inlineStr">
        <is>
          <t>2009 69 71</t>
        </is>
      </c>
      <c r="D1043" s="939" t="inlineStr">
        <is>
          <t>S</t>
        </is>
      </c>
    </row>
    <row r="1044" ht="14" customHeight="1" s="902">
      <c r="A1044" s="939" t="inlineStr">
        <is>
          <t>2015</t>
        </is>
      </c>
      <c r="B1044" s="939" t="inlineStr">
        <is>
          <t>10321500</t>
        </is>
      </c>
      <c r="C1044" s="939" t="inlineStr">
        <is>
          <t>2009 69 79</t>
        </is>
      </c>
      <c r="D1044" s="939" t="inlineStr">
        <is>
          <t>S</t>
        </is>
      </c>
    </row>
    <row r="1045" ht="14" customHeight="1" s="902">
      <c r="A1045" s="939" t="inlineStr">
        <is>
          <t>2015</t>
        </is>
      </c>
      <c r="B1045" s="939" t="inlineStr">
        <is>
          <t>10321500</t>
        </is>
      </c>
      <c r="C1045" s="939" t="inlineStr">
        <is>
          <t>2009 69 90</t>
        </is>
      </c>
      <c r="D1045" s="939" t="inlineStr">
        <is>
          <t>S</t>
        </is>
      </c>
    </row>
    <row r="1046" ht="14" customHeight="1" s="902">
      <c r="A1046" s="939" t="inlineStr">
        <is>
          <t>2015</t>
        </is>
      </c>
      <c r="B1046" s="939" t="inlineStr">
        <is>
          <t>10321600</t>
        </is>
      </c>
      <c r="C1046" s="939" t="inlineStr">
        <is>
          <t>2009 71 20</t>
        </is>
      </c>
      <c r="D1046" s="939" t="inlineStr">
        <is>
          <t>S</t>
        </is>
      </c>
    </row>
    <row r="1047" ht="14" customHeight="1" s="902">
      <c r="A1047" s="939" t="inlineStr">
        <is>
          <t>2015</t>
        </is>
      </c>
      <c r="B1047" s="939" t="inlineStr">
        <is>
          <t>10321600</t>
        </is>
      </c>
      <c r="C1047" s="939" t="inlineStr">
        <is>
          <t>2009 71 99</t>
        </is>
      </c>
      <c r="D1047" s="939" t="inlineStr">
        <is>
          <t>S</t>
        </is>
      </c>
    </row>
    <row r="1048" ht="14" customHeight="1" s="902">
      <c r="A1048" s="939" t="inlineStr">
        <is>
          <t>2015</t>
        </is>
      </c>
      <c r="B1048" s="939" t="inlineStr">
        <is>
          <t>10321600</t>
        </is>
      </c>
      <c r="C1048" s="939" t="inlineStr">
        <is>
          <t>2009 79 11</t>
        </is>
      </c>
      <c r="D1048" s="939" t="inlineStr">
        <is>
          <t>S</t>
        </is>
      </c>
    </row>
    <row r="1049" ht="14" customHeight="1" s="902">
      <c r="A1049" s="939" t="inlineStr">
        <is>
          <t>2015</t>
        </is>
      </c>
      <c r="B1049" s="939" t="inlineStr">
        <is>
          <t>10321600</t>
        </is>
      </c>
      <c r="C1049" s="939" t="inlineStr">
        <is>
          <t>2009 79 19</t>
        </is>
      </c>
      <c r="D1049" s="939" t="inlineStr">
        <is>
          <t>S</t>
        </is>
      </c>
    </row>
    <row r="1050" ht="14" customHeight="1" s="902">
      <c r="A1050" s="939" t="inlineStr">
        <is>
          <t>2015</t>
        </is>
      </c>
      <c r="B1050" s="939" t="inlineStr">
        <is>
          <t>10321600</t>
        </is>
      </c>
      <c r="C1050" s="939" t="inlineStr">
        <is>
          <t>2009 79 30</t>
        </is>
      </c>
      <c r="D1050" s="939" t="inlineStr">
        <is>
          <t>S</t>
        </is>
      </c>
    </row>
    <row r="1051" ht="14" customHeight="1" s="902">
      <c r="A1051" s="939" t="inlineStr">
        <is>
          <t>2015</t>
        </is>
      </c>
      <c r="B1051" s="939" t="inlineStr">
        <is>
          <t>10321600</t>
        </is>
      </c>
      <c r="C1051" s="939" t="inlineStr">
        <is>
          <t>2009 79 91</t>
        </is>
      </c>
      <c r="D1051" s="939" t="inlineStr">
        <is>
          <t>S</t>
        </is>
      </c>
    </row>
    <row r="1052" ht="14" customHeight="1" s="902">
      <c r="A1052" s="939" t="inlineStr">
        <is>
          <t>2015</t>
        </is>
      </c>
      <c r="B1052" s="939" t="inlineStr">
        <is>
          <t>10321600</t>
        </is>
      </c>
      <c r="C1052" s="939" t="inlineStr">
        <is>
          <t>2009 79 98</t>
        </is>
      </c>
      <c r="D1052" s="939" t="inlineStr">
        <is>
          <t>S</t>
        </is>
      </c>
    </row>
    <row r="1053" ht="14" customHeight="1" s="902">
      <c r="A1053" s="939" t="inlineStr">
        <is>
          <t>2015</t>
        </is>
      </c>
      <c r="B1053" s="939" t="inlineStr">
        <is>
          <t>10321700</t>
        </is>
      </c>
      <c r="C1053" s="939" t="inlineStr">
        <is>
          <t>2009 90 11</t>
        </is>
      </c>
      <c r="D1053" s="939" t="inlineStr">
        <is>
          <t>S</t>
        </is>
      </c>
    </row>
    <row r="1054" ht="14" customHeight="1" s="902">
      <c r="A1054" s="939" t="inlineStr">
        <is>
          <t>2015</t>
        </is>
      </c>
      <c r="B1054" s="939" t="inlineStr">
        <is>
          <t>10321700</t>
        </is>
      </c>
      <c r="C1054" s="939" t="inlineStr">
        <is>
          <t>2009 90 19</t>
        </is>
      </c>
      <c r="D1054" s="939" t="inlineStr">
        <is>
          <t>S</t>
        </is>
      </c>
    </row>
    <row r="1055" ht="14" customHeight="1" s="902">
      <c r="A1055" s="939" t="inlineStr">
        <is>
          <t>2015</t>
        </is>
      </c>
      <c r="B1055" s="939" t="inlineStr">
        <is>
          <t>10321700</t>
        </is>
      </c>
      <c r="C1055" s="939" t="inlineStr">
        <is>
          <t>2009 90 21</t>
        </is>
      </c>
      <c r="D1055" s="939" t="inlineStr">
        <is>
          <t>S</t>
        </is>
      </c>
    </row>
    <row r="1056" ht="14" customHeight="1" s="902">
      <c r="A1056" s="939" t="inlineStr">
        <is>
          <t>2015</t>
        </is>
      </c>
      <c r="B1056" s="939" t="inlineStr">
        <is>
          <t>10321700</t>
        </is>
      </c>
      <c r="C1056" s="939" t="inlineStr">
        <is>
          <t>2009 90 29</t>
        </is>
      </c>
      <c r="D1056" s="939" t="inlineStr">
        <is>
          <t>S</t>
        </is>
      </c>
    </row>
    <row r="1057" ht="14" customHeight="1" s="902">
      <c r="A1057" s="939" t="inlineStr">
        <is>
          <t>2015</t>
        </is>
      </c>
      <c r="B1057" s="939" t="inlineStr">
        <is>
          <t>10321700</t>
        </is>
      </c>
      <c r="C1057" s="939" t="inlineStr">
        <is>
          <t>2009 90 31</t>
        </is>
      </c>
      <c r="D1057" s="939" t="inlineStr">
        <is>
          <t>S</t>
        </is>
      </c>
    </row>
    <row r="1058" ht="14" customHeight="1" s="902">
      <c r="A1058" s="939" t="inlineStr">
        <is>
          <t>2015</t>
        </is>
      </c>
      <c r="B1058" s="939" t="inlineStr">
        <is>
          <t>10321700</t>
        </is>
      </c>
      <c r="C1058" s="939" t="inlineStr">
        <is>
          <t>2009 90 39</t>
        </is>
      </c>
      <c r="D1058" s="939" t="inlineStr">
        <is>
          <t>S</t>
        </is>
      </c>
    </row>
    <row r="1059" ht="14" customHeight="1" s="902">
      <c r="A1059" s="939" t="inlineStr">
        <is>
          <t>2015</t>
        </is>
      </c>
      <c r="B1059" s="939" t="inlineStr">
        <is>
          <t>10321700</t>
        </is>
      </c>
      <c r="C1059" s="939" t="inlineStr">
        <is>
          <t>2009 90 41</t>
        </is>
      </c>
      <c r="D1059" s="939" t="inlineStr">
        <is>
          <t>S</t>
        </is>
      </c>
    </row>
    <row r="1060" ht="14" customHeight="1" s="902">
      <c r="A1060" s="939" t="inlineStr">
        <is>
          <t>2015</t>
        </is>
      </c>
      <c r="B1060" s="939" t="inlineStr">
        <is>
          <t>10321700</t>
        </is>
      </c>
      <c r="C1060" s="939" t="inlineStr">
        <is>
          <t>2009 90 49</t>
        </is>
      </c>
      <c r="D1060" s="939" t="inlineStr">
        <is>
          <t>S</t>
        </is>
      </c>
    </row>
    <row r="1061" ht="14" customHeight="1" s="902">
      <c r="A1061" s="939" t="inlineStr">
        <is>
          <t>2015</t>
        </is>
      </c>
      <c r="B1061" s="939" t="inlineStr">
        <is>
          <t>10321700</t>
        </is>
      </c>
      <c r="C1061" s="939" t="inlineStr">
        <is>
          <t>2009 90 51</t>
        </is>
      </c>
      <c r="D1061" s="939" t="inlineStr">
        <is>
          <t>S</t>
        </is>
      </c>
    </row>
    <row r="1062" ht="14" customHeight="1" s="902">
      <c r="A1062" s="939" t="inlineStr">
        <is>
          <t>2015</t>
        </is>
      </c>
      <c r="B1062" s="939" t="inlineStr">
        <is>
          <t>10321700</t>
        </is>
      </c>
      <c r="C1062" s="939" t="inlineStr">
        <is>
          <t>2009 90 59</t>
        </is>
      </c>
      <c r="D1062" s="939" t="inlineStr">
        <is>
          <t>S</t>
        </is>
      </c>
    </row>
    <row r="1063" ht="14" customHeight="1" s="902">
      <c r="A1063" s="939" t="inlineStr">
        <is>
          <t>2015</t>
        </is>
      </c>
      <c r="B1063" s="939" t="inlineStr">
        <is>
          <t>10321700</t>
        </is>
      </c>
      <c r="C1063" s="939" t="inlineStr">
        <is>
          <t>2009 90 71</t>
        </is>
      </c>
      <c r="D1063" s="939" t="inlineStr">
        <is>
          <t>S</t>
        </is>
      </c>
    </row>
    <row r="1064" ht="14" customHeight="1" s="902">
      <c r="A1064" s="939" t="inlineStr">
        <is>
          <t>2015</t>
        </is>
      </c>
      <c r="B1064" s="939" t="inlineStr">
        <is>
          <t>10321700</t>
        </is>
      </c>
      <c r="C1064" s="939" t="inlineStr">
        <is>
          <t>2009 90 73</t>
        </is>
      </c>
      <c r="D1064" s="939" t="inlineStr">
        <is>
          <t>S</t>
        </is>
      </c>
    </row>
    <row r="1065" ht="14" customHeight="1" s="902">
      <c r="A1065" s="939" t="inlineStr">
        <is>
          <t>2015</t>
        </is>
      </c>
      <c r="B1065" s="939" t="inlineStr">
        <is>
          <t>10321700</t>
        </is>
      </c>
      <c r="C1065" s="939" t="inlineStr">
        <is>
          <t>2009 90 79</t>
        </is>
      </c>
      <c r="D1065" s="939" t="inlineStr">
        <is>
          <t>S</t>
        </is>
      </c>
    </row>
    <row r="1066" ht="14" customHeight="1" s="902">
      <c r="A1066" s="939" t="inlineStr">
        <is>
          <t>2015</t>
        </is>
      </c>
      <c r="B1066" s="939" t="inlineStr">
        <is>
          <t>10321700</t>
        </is>
      </c>
      <c r="C1066" s="939" t="inlineStr">
        <is>
          <t>2009 90 92</t>
        </is>
      </c>
      <c r="D1066" s="939" t="inlineStr">
        <is>
          <t>S</t>
        </is>
      </c>
    </row>
    <row r="1067" ht="14" customHeight="1" s="902">
      <c r="A1067" s="939" t="inlineStr">
        <is>
          <t>2015</t>
        </is>
      </c>
      <c r="B1067" s="939" t="inlineStr">
        <is>
          <t>10321700</t>
        </is>
      </c>
      <c r="C1067" s="939" t="inlineStr">
        <is>
          <t>2009 90 94</t>
        </is>
      </c>
      <c r="D1067" s="939" t="inlineStr">
        <is>
          <t>S</t>
        </is>
      </c>
    </row>
    <row r="1068" ht="14" customHeight="1" s="902">
      <c r="A1068" s="939" t="inlineStr">
        <is>
          <t>2015</t>
        </is>
      </c>
      <c r="B1068" s="939" t="inlineStr">
        <is>
          <t>10321700</t>
        </is>
      </c>
      <c r="C1068" s="939" t="inlineStr">
        <is>
          <t>2009 90 95</t>
        </is>
      </c>
      <c r="D1068" s="939" t="inlineStr">
        <is>
          <t>S</t>
        </is>
      </c>
    </row>
    <row r="1069" ht="14" customHeight="1" s="902">
      <c r="A1069" s="939" t="inlineStr">
        <is>
          <t>2015</t>
        </is>
      </c>
      <c r="B1069" s="939" t="inlineStr">
        <is>
          <t>10321700</t>
        </is>
      </c>
      <c r="C1069" s="939" t="inlineStr">
        <is>
          <t>2009 90 96</t>
        </is>
      </c>
      <c r="D1069" s="939" t="inlineStr">
        <is>
          <t>S</t>
        </is>
      </c>
    </row>
    <row r="1070" ht="14" customHeight="1" s="902">
      <c r="A1070" s="939" t="inlineStr">
        <is>
          <t>2015</t>
        </is>
      </c>
      <c r="B1070" s="939" t="inlineStr">
        <is>
          <t>10321700</t>
        </is>
      </c>
      <c r="C1070" s="939" t="inlineStr">
        <is>
          <t>2009 90 97</t>
        </is>
      </c>
      <c r="D1070" s="939" t="inlineStr">
        <is>
          <t>S</t>
        </is>
      </c>
    </row>
    <row r="1071" ht="14" customHeight="1" s="902">
      <c r="A1071" s="939" t="inlineStr">
        <is>
          <t>2015</t>
        </is>
      </c>
      <c r="B1071" s="939" t="inlineStr">
        <is>
          <t>10321700</t>
        </is>
      </c>
      <c r="C1071" s="939" t="inlineStr">
        <is>
          <t>2009 90 98</t>
        </is>
      </c>
      <c r="D1071" s="939" t="inlineStr">
        <is>
          <t>S</t>
        </is>
      </c>
    </row>
    <row r="1072" ht="14" customHeight="1" s="902">
      <c r="A1072" s="939" t="inlineStr">
        <is>
          <t>2015</t>
        </is>
      </c>
      <c r="B1072" s="939" t="inlineStr">
        <is>
          <t>10321910</t>
        </is>
      </c>
      <c r="C1072" s="939" t="inlineStr">
        <is>
          <t>2009 31 11</t>
        </is>
      </c>
      <c r="D1072" s="939" t="inlineStr">
        <is>
          <t>S</t>
        </is>
      </c>
    </row>
    <row r="1073" ht="14" customHeight="1" s="902">
      <c r="A1073" s="939" t="inlineStr">
        <is>
          <t>2015</t>
        </is>
      </c>
      <c r="B1073" s="939" t="inlineStr">
        <is>
          <t>10321910</t>
        </is>
      </c>
      <c r="C1073" s="939" t="inlineStr">
        <is>
          <t>2009 31 19</t>
        </is>
      </c>
      <c r="D1073" s="939" t="inlineStr">
        <is>
          <t>S</t>
        </is>
      </c>
    </row>
    <row r="1074" ht="14" customHeight="1" s="902">
      <c r="A1074" s="939" t="inlineStr">
        <is>
          <t>2015</t>
        </is>
      </c>
      <c r="B1074" s="939" t="inlineStr">
        <is>
          <t>10321910</t>
        </is>
      </c>
      <c r="C1074" s="939" t="inlineStr">
        <is>
          <t>2009 31 51</t>
        </is>
      </c>
      <c r="D1074" s="939" t="inlineStr">
        <is>
          <t>S</t>
        </is>
      </c>
    </row>
    <row r="1075" ht="14" customHeight="1" s="902">
      <c r="A1075" s="939" t="inlineStr">
        <is>
          <t>2015</t>
        </is>
      </c>
      <c r="B1075" s="939" t="inlineStr">
        <is>
          <t>10321910</t>
        </is>
      </c>
      <c r="C1075" s="939" t="inlineStr">
        <is>
          <t>2009 31 59</t>
        </is>
      </c>
      <c r="D1075" s="939" t="inlineStr">
        <is>
          <t>S</t>
        </is>
      </c>
    </row>
    <row r="1076" ht="14" customHeight="1" s="902">
      <c r="A1076" s="939" t="inlineStr">
        <is>
          <t>2015</t>
        </is>
      </c>
      <c r="B1076" s="939" t="inlineStr">
        <is>
          <t>10321910</t>
        </is>
      </c>
      <c r="C1076" s="939" t="inlineStr">
        <is>
          <t>2009 31 91</t>
        </is>
      </c>
      <c r="D1076" s="939" t="inlineStr">
        <is>
          <t>S</t>
        </is>
      </c>
    </row>
    <row r="1077" ht="14" customHeight="1" s="902">
      <c r="A1077" s="939" t="inlineStr">
        <is>
          <t>2015</t>
        </is>
      </c>
      <c r="B1077" s="939" t="inlineStr">
        <is>
          <t>10321910</t>
        </is>
      </c>
      <c r="C1077" s="939" t="inlineStr">
        <is>
          <t>2009 31 99</t>
        </is>
      </c>
      <c r="D1077" s="939" t="inlineStr">
        <is>
          <t>S</t>
        </is>
      </c>
    </row>
    <row r="1078" ht="14" customHeight="1" s="902">
      <c r="A1078" s="939" t="inlineStr">
        <is>
          <t>2015</t>
        </is>
      </c>
      <c r="B1078" s="939" t="inlineStr">
        <is>
          <t>10321910</t>
        </is>
      </c>
      <c r="C1078" s="939" t="inlineStr">
        <is>
          <t>2009 39 31</t>
        </is>
      </c>
      <c r="D1078" s="939" t="inlineStr">
        <is>
          <t>S</t>
        </is>
      </c>
    </row>
    <row r="1079" ht="14" customHeight="1" s="902">
      <c r="A1079" s="939" t="inlineStr">
        <is>
          <t>2015</t>
        </is>
      </c>
      <c r="B1079" s="939" t="inlineStr">
        <is>
          <t>10321910</t>
        </is>
      </c>
      <c r="C1079" s="939" t="inlineStr">
        <is>
          <t>2009 39 39</t>
        </is>
      </c>
      <c r="D1079" s="939" t="inlineStr">
        <is>
          <t>S</t>
        </is>
      </c>
    </row>
    <row r="1080" ht="14" customHeight="1" s="902">
      <c r="A1080" s="939" t="inlineStr">
        <is>
          <t>2015</t>
        </is>
      </c>
      <c r="B1080" s="939" t="inlineStr">
        <is>
          <t>10321910</t>
        </is>
      </c>
      <c r="C1080" s="939" t="inlineStr">
        <is>
          <t>2009 39 51</t>
        </is>
      </c>
      <c r="D1080" s="939" t="inlineStr">
        <is>
          <t>S</t>
        </is>
      </c>
    </row>
    <row r="1081" ht="14" customHeight="1" s="902">
      <c r="A1081" s="939" t="inlineStr">
        <is>
          <t>2015</t>
        </is>
      </c>
      <c r="B1081" s="939" t="inlineStr">
        <is>
          <t>10321910</t>
        </is>
      </c>
      <c r="C1081" s="939" t="inlineStr">
        <is>
          <t>2009 39 55</t>
        </is>
      </c>
      <c r="D1081" s="939" t="inlineStr">
        <is>
          <t>S</t>
        </is>
      </c>
    </row>
    <row r="1082" ht="14" customHeight="1" s="902">
      <c r="A1082" s="939" t="inlineStr">
        <is>
          <t>2015</t>
        </is>
      </c>
      <c r="B1082" s="939" t="inlineStr">
        <is>
          <t>10321910</t>
        </is>
      </c>
      <c r="C1082" s="939" t="inlineStr">
        <is>
          <t>2009 39 59</t>
        </is>
      </c>
      <c r="D1082" s="939" t="inlineStr">
        <is>
          <t>S</t>
        </is>
      </c>
    </row>
    <row r="1083" ht="14" customHeight="1" s="902">
      <c r="A1083" s="939" t="inlineStr">
        <is>
          <t>2015</t>
        </is>
      </c>
      <c r="B1083" s="939" t="inlineStr">
        <is>
          <t>10321910</t>
        </is>
      </c>
      <c r="C1083" s="939" t="inlineStr">
        <is>
          <t>2009 39 91</t>
        </is>
      </c>
      <c r="D1083" s="939" t="inlineStr">
        <is>
          <t>S</t>
        </is>
      </c>
    </row>
    <row r="1084" ht="14" customHeight="1" s="902">
      <c r="A1084" s="939" t="inlineStr">
        <is>
          <t>2015</t>
        </is>
      </c>
      <c r="B1084" s="939" t="inlineStr">
        <is>
          <t>10321910</t>
        </is>
      </c>
      <c r="C1084" s="939" t="inlineStr">
        <is>
          <t>2009 39 95</t>
        </is>
      </c>
      <c r="D1084" s="939" t="inlineStr">
        <is>
          <t>S</t>
        </is>
      </c>
    </row>
    <row r="1085" ht="14" customHeight="1" s="902">
      <c r="A1085" s="939" t="inlineStr">
        <is>
          <t>2015</t>
        </is>
      </c>
      <c r="B1085" s="939" t="inlineStr">
        <is>
          <t>10321910</t>
        </is>
      </c>
      <c r="C1085" s="939" t="inlineStr">
        <is>
          <t>2009 39 99</t>
        </is>
      </c>
      <c r="D1085" s="939" t="inlineStr">
        <is>
          <t>S</t>
        </is>
      </c>
    </row>
    <row r="1086" ht="14" customHeight="1" s="902">
      <c r="A1086" s="939" t="inlineStr">
        <is>
          <t>2015</t>
        </is>
      </c>
      <c r="B1086" s="939" t="inlineStr">
        <is>
          <t>10321920</t>
        </is>
      </c>
      <c r="C1086" s="939" t="inlineStr">
        <is>
          <t>2009 81 31</t>
        </is>
      </c>
      <c r="D1086" s="939" t="inlineStr">
        <is>
          <t>S</t>
        </is>
      </c>
    </row>
    <row r="1087" ht="14" customHeight="1" s="902">
      <c r="A1087" s="939" t="inlineStr">
        <is>
          <t>2015</t>
        </is>
      </c>
      <c r="B1087" s="939" t="inlineStr">
        <is>
          <t>10321920</t>
        </is>
      </c>
      <c r="C1087" s="939" t="inlineStr">
        <is>
          <t>2009 81 51</t>
        </is>
      </c>
      <c r="D1087" s="939" t="inlineStr">
        <is>
          <t>S</t>
        </is>
      </c>
    </row>
    <row r="1088" ht="14" customHeight="1" s="902">
      <c r="A1088" s="939" t="inlineStr">
        <is>
          <t>2015</t>
        </is>
      </c>
      <c r="B1088" s="939" t="inlineStr">
        <is>
          <t>10321920</t>
        </is>
      </c>
      <c r="C1088" s="939" t="inlineStr">
        <is>
          <t>2009 81 59</t>
        </is>
      </c>
      <c r="D1088" s="939" t="inlineStr">
        <is>
          <t>S</t>
        </is>
      </c>
    </row>
    <row r="1089" ht="14" customHeight="1" s="902">
      <c r="A1089" s="939" t="inlineStr">
        <is>
          <t>2015</t>
        </is>
      </c>
      <c r="B1089" s="939" t="inlineStr">
        <is>
          <t>10321920</t>
        </is>
      </c>
      <c r="C1089" s="939" t="inlineStr">
        <is>
          <t>2009 81 95</t>
        </is>
      </c>
      <c r="D1089" s="939" t="inlineStr">
        <is>
          <t>S</t>
        </is>
      </c>
    </row>
    <row r="1090" ht="14" customHeight="1" s="902">
      <c r="A1090" s="939" t="inlineStr">
        <is>
          <t>2015</t>
        </is>
      </c>
      <c r="B1090" s="939" t="inlineStr">
        <is>
          <t>10321920</t>
        </is>
      </c>
      <c r="C1090" s="939" t="inlineStr">
        <is>
          <t>2009 81 99</t>
        </is>
      </c>
      <c r="D1090" s="939" t="inlineStr">
        <is>
          <t>S</t>
        </is>
      </c>
    </row>
    <row r="1091" ht="14" customHeight="1" s="902">
      <c r="A1091" s="939" t="inlineStr">
        <is>
          <t>2015</t>
        </is>
      </c>
      <c r="B1091" s="939" t="inlineStr">
        <is>
          <t>10321920</t>
        </is>
      </c>
      <c r="C1091" s="939" t="inlineStr">
        <is>
          <t>2009 89 50</t>
        </is>
      </c>
      <c r="D1091" s="939" t="inlineStr">
        <is>
          <t>S</t>
        </is>
      </c>
    </row>
    <row r="1092" ht="14" customHeight="1" s="902">
      <c r="A1092" s="939" t="inlineStr">
        <is>
          <t>2015</t>
        </is>
      </c>
      <c r="B1092" s="939" t="inlineStr">
        <is>
          <t>10321920</t>
        </is>
      </c>
      <c r="C1092" s="939" t="inlineStr">
        <is>
          <t>2009 89 61</t>
        </is>
      </c>
      <c r="D1092" s="939" t="inlineStr">
        <is>
          <t>S</t>
        </is>
      </c>
    </row>
    <row r="1093" ht="14" customHeight="1" s="902">
      <c r="A1093" s="939" t="inlineStr">
        <is>
          <t>2015</t>
        </is>
      </c>
      <c r="B1093" s="939" t="inlineStr">
        <is>
          <t>10321920</t>
        </is>
      </c>
      <c r="C1093" s="939" t="inlineStr">
        <is>
          <t>2009 89 63</t>
        </is>
      </c>
      <c r="D1093" s="939" t="inlineStr">
        <is>
          <t>S</t>
        </is>
      </c>
    </row>
    <row r="1094" ht="14" customHeight="1" s="902">
      <c r="A1094" s="939" t="inlineStr">
        <is>
          <t>2015</t>
        </is>
      </c>
      <c r="B1094" s="939" t="inlineStr">
        <is>
          <t>10321920</t>
        </is>
      </c>
      <c r="C1094" s="939" t="inlineStr">
        <is>
          <t>2009 89 69</t>
        </is>
      </c>
      <c r="D1094" s="939" t="inlineStr">
        <is>
          <t>S</t>
        </is>
      </c>
    </row>
    <row r="1095" ht="14" customHeight="1" s="902">
      <c r="A1095" s="939" t="inlineStr">
        <is>
          <t>2015</t>
        </is>
      </c>
      <c r="B1095" s="939" t="inlineStr">
        <is>
          <t>10321920</t>
        </is>
      </c>
      <c r="C1095" s="939" t="inlineStr">
        <is>
          <t>2009 89 71</t>
        </is>
      </c>
      <c r="D1095" s="939" t="inlineStr">
        <is>
          <t>S</t>
        </is>
      </c>
    </row>
    <row r="1096" ht="14" customHeight="1" s="902">
      <c r="A1096" s="939" t="inlineStr">
        <is>
          <t>2015</t>
        </is>
      </c>
      <c r="B1096" s="939" t="inlineStr">
        <is>
          <t>10321920</t>
        </is>
      </c>
      <c r="C1096" s="939" t="inlineStr">
        <is>
          <t>2009 89 73</t>
        </is>
      </c>
      <c r="D1096" s="939" t="inlineStr">
        <is>
          <t>S</t>
        </is>
      </c>
    </row>
    <row r="1097" ht="14" customHeight="1" s="902">
      <c r="A1097" s="939" t="inlineStr">
        <is>
          <t>2015</t>
        </is>
      </c>
      <c r="B1097" s="939" t="inlineStr">
        <is>
          <t>10321920</t>
        </is>
      </c>
      <c r="C1097" s="939" t="inlineStr">
        <is>
          <t>2009 89 79</t>
        </is>
      </c>
      <c r="D1097" s="939" t="inlineStr">
        <is>
          <t>S</t>
        </is>
      </c>
    </row>
    <row r="1098" ht="14" customHeight="1" s="902">
      <c r="A1098" s="939" t="inlineStr">
        <is>
          <t>2015</t>
        </is>
      </c>
      <c r="B1098" s="939" t="inlineStr">
        <is>
          <t>10321920</t>
        </is>
      </c>
      <c r="C1098" s="939" t="inlineStr">
        <is>
          <t>2009 89 85</t>
        </is>
      </c>
      <c r="D1098" s="939" t="inlineStr">
        <is>
          <t>S</t>
        </is>
      </c>
    </row>
    <row r="1099" ht="14" customHeight="1" s="902">
      <c r="A1099" s="939" t="inlineStr">
        <is>
          <t>2015</t>
        </is>
      </c>
      <c r="B1099" s="939" t="inlineStr">
        <is>
          <t>10321920</t>
        </is>
      </c>
      <c r="C1099" s="939" t="inlineStr">
        <is>
          <t>2009 89 86</t>
        </is>
      </c>
      <c r="D1099" s="939" t="inlineStr">
        <is>
          <t>S</t>
        </is>
      </c>
    </row>
    <row r="1100" ht="14" customHeight="1" s="902">
      <c r="A1100" s="939" t="inlineStr">
        <is>
          <t>2015</t>
        </is>
      </c>
      <c r="B1100" s="939" t="inlineStr">
        <is>
          <t>10321920</t>
        </is>
      </c>
      <c r="C1100" s="939" t="inlineStr">
        <is>
          <t>2009 89 88</t>
        </is>
      </c>
      <c r="D1100" s="939" t="inlineStr">
        <is>
          <t>S</t>
        </is>
      </c>
    </row>
    <row r="1101" ht="14" customHeight="1" s="902">
      <c r="A1101" s="939" t="inlineStr">
        <is>
          <t>2015</t>
        </is>
      </c>
      <c r="B1101" s="939" t="inlineStr">
        <is>
          <t>10321920</t>
        </is>
      </c>
      <c r="C1101" s="939" t="inlineStr">
        <is>
          <t>2009 89 89</t>
        </is>
      </c>
      <c r="D1101" s="939" t="inlineStr">
        <is>
          <t>S</t>
        </is>
      </c>
    </row>
    <row r="1102" ht="14" customHeight="1" s="902">
      <c r="A1102" s="939" t="inlineStr">
        <is>
          <t>2015</t>
        </is>
      </c>
      <c r="B1102" s="939" t="inlineStr">
        <is>
          <t>10321920</t>
        </is>
      </c>
      <c r="C1102" s="939" t="inlineStr">
        <is>
          <t>2009 89 96</t>
        </is>
      </c>
      <c r="D1102" s="939" t="inlineStr">
        <is>
          <t>S</t>
        </is>
      </c>
    </row>
    <row r="1103" ht="14" customHeight="1" s="902">
      <c r="A1103" s="939" t="inlineStr">
        <is>
          <t>2015</t>
        </is>
      </c>
      <c r="B1103" s="939" t="inlineStr">
        <is>
          <t>10321920</t>
        </is>
      </c>
      <c r="C1103" s="939" t="inlineStr">
        <is>
          <t>2009 89 97</t>
        </is>
      </c>
      <c r="D1103" s="939" t="inlineStr">
        <is>
          <t>S</t>
        </is>
      </c>
    </row>
    <row r="1104" ht="14" customHeight="1" s="902">
      <c r="A1104" s="939" t="inlineStr">
        <is>
          <t>2015</t>
        </is>
      </c>
      <c r="B1104" s="939" t="inlineStr">
        <is>
          <t>10321920</t>
        </is>
      </c>
      <c r="C1104" s="939" t="inlineStr">
        <is>
          <t>2009 89 99</t>
        </is>
      </c>
      <c r="D1104" s="939" t="inlineStr">
        <is>
          <t>S</t>
        </is>
      </c>
    </row>
    <row r="1105" ht="14" customHeight="1" s="902">
      <c r="A1105" s="939" t="inlineStr">
        <is>
          <t>2015</t>
        </is>
      </c>
      <c r="B1105" s="939" t="inlineStr">
        <is>
          <t>10321930</t>
        </is>
      </c>
      <c r="C1105" s="939" t="inlineStr">
        <is>
          <t>2009 39 11</t>
        </is>
      </c>
      <c r="D1105" s="939" t="inlineStr">
        <is>
          <t>S</t>
        </is>
      </c>
    </row>
    <row r="1106" ht="14" customHeight="1" s="902">
      <c r="A1106" s="939" t="inlineStr">
        <is>
          <t>2015</t>
        </is>
      </c>
      <c r="B1106" s="939" t="inlineStr">
        <is>
          <t>10321930</t>
        </is>
      </c>
      <c r="C1106" s="939" t="inlineStr">
        <is>
          <t>2009 39 19</t>
        </is>
      </c>
      <c r="D1106" s="939" t="inlineStr">
        <is>
          <t>S</t>
        </is>
      </c>
    </row>
    <row r="1107" ht="14" customHeight="1" s="902">
      <c r="A1107" s="939" t="inlineStr">
        <is>
          <t>2015</t>
        </is>
      </c>
      <c r="B1107" s="939" t="inlineStr">
        <is>
          <t>10321930</t>
        </is>
      </c>
      <c r="C1107" s="939" t="inlineStr">
        <is>
          <t>2009 81 11</t>
        </is>
      </c>
      <c r="D1107" s="939" t="inlineStr">
        <is>
          <t>S</t>
        </is>
      </c>
    </row>
    <row r="1108" ht="14" customHeight="1" s="902">
      <c r="A1108" s="939" t="inlineStr">
        <is>
          <t>2015</t>
        </is>
      </c>
      <c r="B1108" s="939" t="inlineStr">
        <is>
          <t>10321930</t>
        </is>
      </c>
      <c r="C1108" s="939" t="inlineStr">
        <is>
          <t>2009 81 19</t>
        </is>
      </c>
      <c r="D1108" s="939" t="inlineStr">
        <is>
          <t>S</t>
        </is>
      </c>
    </row>
    <row r="1109" ht="14" customHeight="1" s="902">
      <c r="A1109" s="939" t="inlineStr">
        <is>
          <t>2015</t>
        </is>
      </c>
      <c r="B1109" s="939" t="inlineStr">
        <is>
          <t>10321930</t>
        </is>
      </c>
      <c r="C1109" s="939" t="inlineStr">
        <is>
          <t>2009 89 11</t>
        </is>
      </c>
      <c r="D1109" s="939" t="inlineStr">
        <is>
          <t>S</t>
        </is>
      </c>
    </row>
    <row r="1110" ht="14" customHeight="1" s="902">
      <c r="A1110" s="939" t="inlineStr">
        <is>
          <t>2015</t>
        </is>
      </c>
      <c r="B1110" s="939" t="inlineStr">
        <is>
          <t>10321930</t>
        </is>
      </c>
      <c r="C1110" s="939" t="inlineStr">
        <is>
          <t>2009 89 19</t>
        </is>
      </c>
      <c r="D1110" s="939" t="inlineStr">
        <is>
          <t>S</t>
        </is>
      </c>
    </row>
    <row r="1111" ht="14" customHeight="1" s="902">
      <c r="A1111" s="939" t="inlineStr">
        <is>
          <t>2015</t>
        </is>
      </c>
      <c r="B1111" s="939" t="inlineStr">
        <is>
          <t>10321930</t>
        </is>
      </c>
      <c r="C1111" s="939" t="inlineStr">
        <is>
          <t>2009 89 34</t>
        </is>
      </c>
      <c r="D1111" s="939" t="inlineStr">
        <is>
          <t>S</t>
        </is>
      </c>
    </row>
    <row r="1112" ht="14" customHeight="1" s="902">
      <c r="A1112" s="939" t="inlineStr">
        <is>
          <t>2015</t>
        </is>
      </c>
      <c r="B1112" s="939" t="inlineStr">
        <is>
          <t>10321930</t>
        </is>
      </c>
      <c r="C1112" s="939" t="inlineStr">
        <is>
          <t>2009 89 35</t>
        </is>
      </c>
      <c r="D1112" s="939" t="inlineStr">
        <is>
          <t>S</t>
        </is>
      </c>
    </row>
    <row r="1113" ht="14" customHeight="1" s="902">
      <c r="A1113" s="939" t="inlineStr">
        <is>
          <t>2015</t>
        </is>
      </c>
      <c r="B1113" s="939" t="inlineStr">
        <is>
          <t>10321930</t>
        </is>
      </c>
      <c r="C1113" s="939" t="inlineStr">
        <is>
          <t>2009 89 36</t>
        </is>
      </c>
      <c r="D1113" s="939" t="inlineStr">
        <is>
          <t>S</t>
        </is>
      </c>
    </row>
    <row r="1114" ht="14" customHeight="1" s="902">
      <c r="A1114" s="939" t="inlineStr">
        <is>
          <t>2015</t>
        </is>
      </c>
      <c r="B1114" s="939" t="inlineStr">
        <is>
          <t>10321930</t>
        </is>
      </c>
      <c r="C1114" s="939" t="inlineStr">
        <is>
          <t>2009 89 38</t>
        </is>
      </c>
      <c r="D1114" s="939" t="inlineStr">
        <is>
          <t>S</t>
        </is>
      </c>
    </row>
    <row r="1115" ht="14" customHeight="1" s="902">
      <c r="A1115" s="939" t="inlineStr">
        <is>
          <t>2015</t>
        </is>
      </c>
      <c r="B1115" s="939" t="inlineStr">
        <is>
          <t>10391100</t>
        </is>
      </c>
      <c r="C1115" s="939" t="inlineStr">
        <is>
          <t>0710 21 00</t>
        </is>
      </c>
      <c r="D1115" s="939" t="inlineStr">
        <is>
          <t>S</t>
        </is>
      </c>
    </row>
    <row r="1116" ht="14" customHeight="1" s="902">
      <c r="A1116" s="939" t="inlineStr">
        <is>
          <t>2015</t>
        </is>
      </c>
      <c r="B1116" s="939" t="inlineStr">
        <is>
          <t>10391100</t>
        </is>
      </c>
      <c r="C1116" s="939" t="inlineStr">
        <is>
          <t>0710 22 00</t>
        </is>
      </c>
      <c r="D1116" s="939" t="inlineStr">
        <is>
          <t>S</t>
        </is>
      </c>
    </row>
    <row r="1117" ht="14" customHeight="1" s="902">
      <c r="A1117" s="939" t="inlineStr">
        <is>
          <t>2015</t>
        </is>
      </c>
      <c r="B1117" s="939" t="inlineStr">
        <is>
          <t>10391100</t>
        </is>
      </c>
      <c r="C1117" s="939" t="inlineStr">
        <is>
          <t>0710 29 00</t>
        </is>
      </c>
      <c r="D1117" s="939" t="inlineStr">
        <is>
          <t>S</t>
        </is>
      </c>
    </row>
    <row r="1118" ht="14" customHeight="1" s="902">
      <c r="A1118" s="939" t="inlineStr">
        <is>
          <t>2015</t>
        </is>
      </c>
      <c r="B1118" s="939" t="inlineStr">
        <is>
          <t>10391100</t>
        </is>
      </c>
      <c r="C1118" s="939" t="inlineStr">
        <is>
          <t>0710 30 00</t>
        </is>
      </c>
      <c r="D1118" s="939" t="inlineStr">
        <is>
          <t>S</t>
        </is>
      </c>
    </row>
    <row r="1119" ht="14" customHeight="1" s="902">
      <c r="A1119" s="939" t="inlineStr">
        <is>
          <t>2015</t>
        </is>
      </c>
      <c r="B1119" s="939" t="inlineStr">
        <is>
          <t>10391100</t>
        </is>
      </c>
      <c r="C1119" s="939" t="inlineStr">
        <is>
          <t>0710 40 00</t>
        </is>
      </c>
      <c r="D1119" s="939" t="inlineStr">
        <is>
          <t>S</t>
        </is>
      </c>
    </row>
    <row r="1120" ht="14" customHeight="1" s="902">
      <c r="A1120" s="939" t="inlineStr">
        <is>
          <t>2015</t>
        </is>
      </c>
      <c r="B1120" s="939" t="inlineStr">
        <is>
          <t>10391100</t>
        </is>
      </c>
      <c r="C1120" s="939" t="inlineStr">
        <is>
          <t>0710 80 10</t>
        </is>
      </c>
      <c r="D1120" s="939" t="inlineStr">
        <is>
          <t>S</t>
        </is>
      </c>
    </row>
    <row r="1121" ht="14" customHeight="1" s="902">
      <c r="A1121" s="939" t="inlineStr">
        <is>
          <t>2015</t>
        </is>
      </c>
      <c r="B1121" s="939" t="inlineStr">
        <is>
          <t>10391100</t>
        </is>
      </c>
      <c r="C1121" s="939" t="inlineStr">
        <is>
          <t>0710 80 51</t>
        </is>
      </c>
      <c r="D1121" s="939" t="inlineStr">
        <is>
          <t>S</t>
        </is>
      </c>
    </row>
    <row r="1122" ht="14" customHeight="1" s="902">
      <c r="A1122" s="939" t="inlineStr">
        <is>
          <t>2015</t>
        </is>
      </c>
      <c r="B1122" s="939" t="inlineStr">
        <is>
          <t>10391100</t>
        </is>
      </c>
      <c r="C1122" s="939" t="inlineStr">
        <is>
          <t>0710 80 59</t>
        </is>
      </c>
      <c r="D1122" s="939" t="inlineStr">
        <is>
          <t>S</t>
        </is>
      </c>
    </row>
    <row r="1123" ht="14" customHeight="1" s="902">
      <c r="A1123" s="939" t="inlineStr">
        <is>
          <t>2015</t>
        </is>
      </c>
      <c r="B1123" s="939" t="inlineStr">
        <is>
          <t>10391100</t>
        </is>
      </c>
      <c r="C1123" s="939" t="inlineStr">
        <is>
          <t>0710 80 61</t>
        </is>
      </c>
      <c r="D1123" s="939" t="inlineStr">
        <is>
          <t>S</t>
        </is>
      </c>
    </row>
    <row r="1124" ht="14" customHeight="1" s="902">
      <c r="A1124" s="939" t="inlineStr">
        <is>
          <t>2015</t>
        </is>
      </c>
      <c r="B1124" s="939" t="inlineStr">
        <is>
          <t>10391100</t>
        </is>
      </c>
      <c r="C1124" s="939" t="inlineStr">
        <is>
          <t>0710 80 69</t>
        </is>
      </c>
      <c r="D1124" s="939" t="inlineStr">
        <is>
          <t>S</t>
        </is>
      </c>
    </row>
    <row r="1125" ht="14" customHeight="1" s="902">
      <c r="A1125" s="939" t="inlineStr">
        <is>
          <t>2015</t>
        </is>
      </c>
      <c r="B1125" s="939" t="inlineStr">
        <is>
          <t>10391100</t>
        </is>
      </c>
      <c r="C1125" s="939" t="inlineStr">
        <is>
          <t>0710 80 70</t>
        </is>
      </c>
      <c r="D1125" s="939" t="inlineStr">
        <is>
          <t>S</t>
        </is>
      </c>
    </row>
    <row r="1126" ht="14" customHeight="1" s="902">
      <c r="A1126" s="939" t="inlineStr">
        <is>
          <t>2015</t>
        </is>
      </c>
      <c r="B1126" s="939" t="inlineStr">
        <is>
          <t>10391100</t>
        </is>
      </c>
      <c r="C1126" s="939" t="inlineStr">
        <is>
          <t>0710 80 80</t>
        </is>
      </c>
      <c r="D1126" s="939" t="inlineStr">
        <is>
          <t>S</t>
        </is>
      </c>
    </row>
    <row r="1127" ht="14" customHeight="1" s="902">
      <c r="A1127" s="939" t="inlineStr">
        <is>
          <t>2015</t>
        </is>
      </c>
      <c r="B1127" s="939" t="inlineStr">
        <is>
          <t>10391100</t>
        </is>
      </c>
      <c r="C1127" s="939" t="inlineStr">
        <is>
          <t>0710 80 85</t>
        </is>
      </c>
      <c r="D1127" s="939" t="inlineStr">
        <is>
          <t>S</t>
        </is>
      </c>
    </row>
    <row r="1128" ht="14" customHeight="1" s="902">
      <c r="A1128" s="939" t="inlineStr">
        <is>
          <t>2015</t>
        </is>
      </c>
      <c r="B1128" s="939" t="inlineStr">
        <is>
          <t>10391100</t>
        </is>
      </c>
      <c r="C1128" s="939" t="inlineStr">
        <is>
          <t>0710 80 95</t>
        </is>
      </c>
      <c r="D1128" s="939" t="inlineStr">
        <is>
          <t>S</t>
        </is>
      </c>
    </row>
    <row r="1129" ht="14" customHeight="1" s="902">
      <c r="A1129" s="939" t="inlineStr">
        <is>
          <t>2015</t>
        </is>
      </c>
      <c r="B1129" s="939" t="inlineStr">
        <is>
          <t>10391100</t>
        </is>
      </c>
      <c r="C1129" s="939" t="inlineStr">
        <is>
          <t>0710 90 00</t>
        </is>
      </c>
      <c r="D1129" s="939" t="inlineStr">
        <is>
          <t>S</t>
        </is>
      </c>
    </row>
    <row r="1130" ht="14" customHeight="1" s="902">
      <c r="A1130" s="939" t="inlineStr">
        <is>
          <t>2015</t>
        </is>
      </c>
      <c r="B1130" s="939" t="inlineStr">
        <is>
          <t>10391200</t>
        </is>
      </c>
      <c r="C1130" s="939" t="inlineStr">
        <is>
          <t>0711 20 10</t>
        </is>
      </c>
      <c r="D1130" s="939" t="inlineStr">
        <is>
          <t>S</t>
        </is>
      </c>
    </row>
    <row r="1131" ht="14" customHeight="1" s="902">
      <c r="A1131" s="939" t="inlineStr">
        <is>
          <t>2015</t>
        </is>
      </c>
      <c r="B1131" s="939" t="inlineStr">
        <is>
          <t>10391200</t>
        </is>
      </c>
      <c r="C1131" s="939" t="inlineStr">
        <is>
          <t>0711 20 90</t>
        </is>
      </c>
      <c r="D1131" s="939" t="inlineStr">
        <is>
          <t>S</t>
        </is>
      </c>
    </row>
    <row r="1132" ht="14" customHeight="1" s="902">
      <c r="A1132" s="939" t="inlineStr">
        <is>
          <t>2015</t>
        </is>
      </c>
      <c r="B1132" s="939" t="inlineStr">
        <is>
          <t>10391200</t>
        </is>
      </c>
      <c r="C1132" s="939" t="inlineStr">
        <is>
          <t>0711 40 00</t>
        </is>
      </c>
      <c r="D1132" s="939" t="inlineStr">
        <is>
          <t>S</t>
        </is>
      </c>
    </row>
    <row r="1133" ht="14" customHeight="1" s="902">
      <c r="A1133" s="939" t="inlineStr">
        <is>
          <t>2015</t>
        </is>
      </c>
      <c r="B1133" s="939" t="inlineStr">
        <is>
          <t>10391200</t>
        </is>
      </c>
      <c r="C1133" s="939" t="inlineStr">
        <is>
          <t>0711 51 00</t>
        </is>
      </c>
      <c r="D1133" s="939" t="inlineStr">
        <is>
          <t>S</t>
        </is>
      </c>
    </row>
    <row r="1134" ht="14" customHeight="1" s="902">
      <c r="A1134" s="939" t="inlineStr">
        <is>
          <t>2015</t>
        </is>
      </c>
      <c r="B1134" s="939" t="inlineStr">
        <is>
          <t>10391200</t>
        </is>
      </c>
      <c r="C1134" s="939" t="inlineStr">
        <is>
          <t>0711 59 00</t>
        </is>
      </c>
      <c r="D1134" s="939" t="inlineStr">
        <is>
          <t>S</t>
        </is>
      </c>
    </row>
    <row r="1135" ht="14" customHeight="1" s="902">
      <c r="A1135" s="939" t="inlineStr">
        <is>
          <t>2015</t>
        </is>
      </c>
      <c r="B1135" s="939" t="inlineStr">
        <is>
          <t>10391200</t>
        </is>
      </c>
      <c r="C1135" s="939" t="inlineStr">
        <is>
          <t>0711 90 10</t>
        </is>
      </c>
      <c r="D1135" s="939" t="inlineStr">
        <is>
          <t>S</t>
        </is>
      </c>
    </row>
    <row r="1136" ht="14" customHeight="1" s="902">
      <c r="A1136" s="939" t="inlineStr">
        <is>
          <t>2015</t>
        </is>
      </c>
      <c r="B1136" s="939" t="inlineStr">
        <is>
          <t>10391200</t>
        </is>
      </c>
      <c r="C1136" s="939" t="inlineStr">
        <is>
          <t>0711 90 30</t>
        </is>
      </c>
      <c r="D1136" s="939" t="inlineStr">
        <is>
          <t>S</t>
        </is>
      </c>
    </row>
    <row r="1137" ht="14" customHeight="1" s="902">
      <c r="A1137" s="939" t="inlineStr">
        <is>
          <t>2015</t>
        </is>
      </c>
      <c r="B1137" s="939" t="inlineStr">
        <is>
          <t>10391200</t>
        </is>
      </c>
      <c r="C1137" s="939" t="inlineStr">
        <is>
          <t>0711 90 50</t>
        </is>
      </c>
      <c r="D1137" s="939" t="inlineStr">
        <is>
          <t>S</t>
        </is>
      </c>
    </row>
    <row r="1138" ht="14" customHeight="1" s="902">
      <c r="A1138" s="939" t="inlineStr">
        <is>
          <t>2015</t>
        </is>
      </c>
      <c r="B1138" s="939" t="inlineStr">
        <is>
          <t>10391200</t>
        </is>
      </c>
      <c r="C1138" s="939" t="inlineStr">
        <is>
          <t>0711 90 70</t>
        </is>
      </c>
      <c r="D1138" s="939" t="inlineStr">
        <is>
          <t>S</t>
        </is>
      </c>
    </row>
    <row r="1139" ht="14" customHeight="1" s="902">
      <c r="A1139" s="939" t="inlineStr">
        <is>
          <t>2015</t>
        </is>
      </c>
      <c r="B1139" s="939" t="inlineStr">
        <is>
          <t>10391200</t>
        </is>
      </c>
      <c r="C1139" s="939" t="inlineStr">
        <is>
          <t>0711 90 80</t>
        </is>
      </c>
      <c r="D1139" s="939" t="inlineStr">
        <is>
          <t>S</t>
        </is>
      </c>
    </row>
    <row r="1140" ht="14" customHeight="1" s="902">
      <c r="A1140" s="939" t="inlineStr">
        <is>
          <t>2015</t>
        </is>
      </c>
      <c r="B1140" s="939" t="inlineStr">
        <is>
          <t>10391200</t>
        </is>
      </c>
      <c r="C1140" s="939" t="inlineStr">
        <is>
          <t>0711 90 90</t>
        </is>
      </c>
      <c r="D1140" s="939" t="inlineStr">
        <is>
          <t>S</t>
        </is>
      </c>
    </row>
    <row r="1141" ht="14" customHeight="1" s="902">
      <c r="A1141" s="939" t="inlineStr">
        <is>
          <t>2015</t>
        </is>
      </c>
      <c r="B1141" s="939" t="inlineStr">
        <is>
          <t>10391330</t>
        </is>
      </c>
      <c r="C1141" s="939" t="inlineStr">
        <is>
          <t>0712 20 00</t>
        </is>
      </c>
      <c r="D1141" s="939" t="inlineStr">
        <is>
          <t>S</t>
        </is>
      </c>
    </row>
    <row r="1142" ht="14" customHeight="1" s="902">
      <c r="A1142" s="939" t="inlineStr">
        <is>
          <t>2015</t>
        </is>
      </c>
      <c r="B1142" s="939" t="inlineStr">
        <is>
          <t>10391350</t>
        </is>
      </c>
      <c r="C1142" s="939" t="inlineStr">
        <is>
          <t>0712 31 00</t>
        </is>
      </c>
      <c r="D1142" s="939" t="inlineStr">
        <is>
          <t>S</t>
        </is>
      </c>
    </row>
    <row r="1143" ht="14" customHeight="1" s="902">
      <c r="A1143" s="939" t="inlineStr">
        <is>
          <t>2015</t>
        </is>
      </c>
      <c r="B1143" s="939" t="inlineStr">
        <is>
          <t>10391350</t>
        </is>
      </c>
      <c r="C1143" s="939" t="inlineStr">
        <is>
          <t>0712 32 00</t>
        </is>
      </c>
      <c r="D1143" s="939" t="inlineStr">
        <is>
          <t>S</t>
        </is>
      </c>
    </row>
    <row r="1144" ht="14" customHeight="1" s="902">
      <c r="A1144" s="939" t="inlineStr">
        <is>
          <t>2015</t>
        </is>
      </c>
      <c r="B1144" s="939" t="inlineStr">
        <is>
          <t>10391350</t>
        </is>
      </c>
      <c r="C1144" s="939" t="inlineStr">
        <is>
          <t>0712 33 00</t>
        </is>
      </c>
      <c r="D1144" s="939" t="inlineStr">
        <is>
          <t>S</t>
        </is>
      </c>
    </row>
    <row r="1145" ht="14" customHeight="1" s="902">
      <c r="A1145" s="939" t="inlineStr">
        <is>
          <t>2015</t>
        </is>
      </c>
      <c r="B1145" s="939" t="inlineStr">
        <is>
          <t>10391350</t>
        </is>
      </c>
      <c r="C1145" s="939" t="inlineStr">
        <is>
          <t>0712 39 00</t>
        </is>
      </c>
      <c r="D1145" s="939" t="inlineStr">
        <is>
          <t>S</t>
        </is>
      </c>
    </row>
    <row r="1146" ht="14" customHeight="1" s="902">
      <c r="A1146" s="939" t="inlineStr">
        <is>
          <t>2015</t>
        </is>
      </c>
      <c r="B1146" s="939" t="inlineStr">
        <is>
          <t>10391390</t>
        </is>
      </c>
      <c r="C1146" s="939" t="inlineStr">
        <is>
          <t>0712 90 11</t>
        </is>
      </c>
      <c r="D1146" s="939" t="inlineStr">
        <is>
          <t>S</t>
        </is>
      </c>
    </row>
    <row r="1147" ht="14" customHeight="1" s="902">
      <c r="A1147" s="939" t="inlineStr">
        <is>
          <t>2015</t>
        </is>
      </c>
      <c r="B1147" s="939" t="inlineStr">
        <is>
          <t>10391390</t>
        </is>
      </c>
      <c r="C1147" s="939" t="inlineStr">
        <is>
          <t>0712 90 19</t>
        </is>
      </c>
      <c r="D1147" s="939" t="inlineStr">
        <is>
          <t>S</t>
        </is>
      </c>
    </row>
    <row r="1148" ht="14" customHeight="1" s="902">
      <c r="A1148" s="939" t="inlineStr">
        <is>
          <t>2015</t>
        </is>
      </c>
      <c r="B1148" s="939" t="inlineStr">
        <is>
          <t>10391390</t>
        </is>
      </c>
      <c r="C1148" s="939" t="inlineStr">
        <is>
          <t>0712 90 30</t>
        </is>
      </c>
      <c r="D1148" s="939" t="inlineStr">
        <is>
          <t>S</t>
        </is>
      </c>
    </row>
    <row r="1149" ht="14" customHeight="1" s="902">
      <c r="A1149" s="939" t="inlineStr">
        <is>
          <t>2015</t>
        </is>
      </c>
      <c r="B1149" s="939" t="inlineStr">
        <is>
          <t>10391390</t>
        </is>
      </c>
      <c r="C1149" s="939" t="inlineStr">
        <is>
          <t>0712 90 50</t>
        </is>
      </c>
      <c r="D1149" s="939" t="inlineStr">
        <is>
          <t>S</t>
        </is>
      </c>
    </row>
    <row r="1150" ht="14" customHeight="1" s="902">
      <c r="A1150" s="939" t="inlineStr">
        <is>
          <t>2015</t>
        </is>
      </c>
      <c r="B1150" s="939" t="inlineStr">
        <is>
          <t>10391390</t>
        </is>
      </c>
      <c r="C1150" s="939" t="inlineStr">
        <is>
          <t>0712 90 90</t>
        </is>
      </c>
      <c r="D1150" s="939" t="inlineStr">
        <is>
          <t>S</t>
        </is>
      </c>
    </row>
    <row r="1151" ht="14" customHeight="1" s="902">
      <c r="A1151" s="939" t="inlineStr">
        <is>
          <t>2015</t>
        </is>
      </c>
      <c r="B1151" s="939" t="inlineStr">
        <is>
          <t>10391500</t>
        </is>
      </c>
      <c r="C1151" s="939" t="inlineStr">
        <is>
          <t>2005 51 00</t>
        </is>
      </c>
      <c r="D1151" s="939" t="inlineStr">
        <is>
          <t>S</t>
        </is>
      </c>
      <c r="E1151" s="939" t="inlineStr">
        <is>
          <t>a</t>
        </is>
      </c>
    </row>
    <row r="1152" ht="14" customHeight="1" s="902">
      <c r="A1152" s="939" t="inlineStr">
        <is>
          <t>2015</t>
        </is>
      </c>
      <c r="B1152" s="939" t="inlineStr">
        <is>
          <t>10391500</t>
        </is>
      </c>
      <c r="C1152" s="939" t="inlineStr">
        <is>
          <t>2005 59 00</t>
        </is>
      </c>
      <c r="D1152" s="939" t="inlineStr">
        <is>
          <t>S</t>
        </is>
      </c>
      <c r="E1152" s="939" t="inlineStr">
        <is>
          <t>a</t>
        </is>
      </c>
    </row>
    <row r="1153" ht="14" customHeight="1" s="902">
      <c r="A1153" s="939" t="inlineStr">
        <is>
          <t>2015</t>
        </is>
      </c>
      <c r="B1153" s="939" t="inlineStr">
        <is>
          <t>10391600</t>
        </is>
      </c>
      <c r="C1153" s="939" t="inlineStr">
        <is>
          <t>2005 40 00</t>
        </is>
      </c>
      <c r="D1153" s="939" t="inlineStr">
        <is>
          <t>S</t>
        </is>
      </c>
      <c r="E1153" s="939" t="inlineStr">
        <is>
          <t>a</t>
        </is>
      </c>
    </row>
    <row r="1154" ht="14" customHeight="1" s="902">
      <c r="A1154" s="939" t="inlineStr">
        <is>
          <t>2015</t>
        </is>
      </c>
      <c r="B1154" s="939" t="inlineStr">
        <is>
          <t>10391710</t>
        </is>
      </c>
      <c r="C1154" s="939" t="inlineStr">
        <is>
          <t>2002 10 10</t>
        </is>
      </c>
      <c r="D1154" s="939" t="inlineStr">
        <is>
          <t>S</t>
        </is>
      </c>
      <c r="E1154" s="939" t="inlineStr">
        <is>
          <t>a</t>
        </is>
      </c>
    </row>
    <row r="1155" ht="14" customHeight="1" s="902">
      <c r="A1155" s="939" t="inlineStr">
        <is>
          <t>2015</t>
        </is>
      </c>
      <c r="B1155" s="939" t="inlineStr">
        <is>
          <t>10391710</t>
        </is>
      </c>
      <c r="C1155" s="939" t="inlineStr">
        <is>
          <t>2002 10 90</t>
        </is>
      </c>
      <c r="D1155" s="939" t="inlineStr">
        <is>
          <t>S</t>
        </is>
      </c>
      <c r="E1155" s="939" t="inlineStr">
        <is>
          <t>a</t>
        </is>
      </c>
    </row>
    <row r="1156" ht="14" customHeight="1" s="902">
      <c r="A1156" s="939" t="inlineStr">
        <is>
          <t>2015</t>
        </is>
      </c>
      <c r="B1156" s="939" t="inlineStr">
        <is>
          <t>10391721</t>
        </is>
      </c>
      <c r="C1156" s="939" t="inlineStr">
        <is>
          <t>2002 90 11</t>
        </is>
      </c>
      <c r="D1156" s="939" t="inlineStr">
        <is>
          <t>S</t>
        </is>
      </c>
    </row>
    <row r="1157" ht="14" customHeight="1" s="902">
      <c r="A1157" s="939" t="inlineStr">
        <is>
          <t>2015</t>
        </is>
      </c>
      <c r="B1157" s="939" t="inlineStr">
        <is>
          <t>10391721</t>
        </is>
      </c>
      <c r="C1157" s="939" t="inlineStr">
        <is>
          <t>2002 90 19</t>
        </is>
      </c>
      <c r="D1157" s="939" t="inlineStr">
        <is>
          <t>S</t>
        </is>
      </c>
    </row>
    <row r="1158" ht="14" customHeight="1" s="902">
      <c r="A1158" s="939" t="inlineStr">
        <is>
          <t>2015</t>
        </is>
      </c>
      <c r="B1158" s="939" t="inlineStr">
        <is>
          <t>10391725</t>
        </is>
      </c>
      <c r="C1158" s="939" t="inlineStr">
        <is>
          <t>2002 90 31</t>
        </is>
      </c>
      <c r="D1158" s="939" t="inlineStr">
        <is>
          <t>S</t>
        </is>
      </c>
    </row>
    <row r="1159" ht="14" customHeight="1" s="902">
      <c r="A1159" s="939" t="inlineStr">
        <is>
          <t>2015</t>
        </is>
      </c>
      <c r="B1159" s="939" t="inlineStr">
        <is>
          <t>10391725</t>
        </is>
      </c>
      <c r="C1159" s="939" t="inlineStr">
        <is>
          <t>2002 90 39</t>
        </is>
      </c>
      <c r="D1159" s="939" t="inlineStr">
        <is>
          <t>S</t>
        </is>
      </c>
    </row>
    <row r="1160" ht="14" customHeight="1" s="902">
      <c r="A1160" s="939" t="inlineStr">
        <is>
          <t>2015</t>
        </is>
      </c>
      <c r="B1160" s="939" t="inlineStr">
        <is>
          <t>10391725</t>
        </is>
      </c>
      <c r="C1160" s="939" t="inlineStr">
        <is>
          <t>2002 90 91</t>
        </is>
      </c>
      <c r="D1160" s="939" t="inlineStr">
        <is>
          <t>S</t>
        </is>
      </c>
    </row>
    <row r="1161" ht="14" customHeight="1" s="902">
      <c r="A1161" s="939" t="inlineStr">
        <is>
          <t>2015</t>
        </is>
      </c>
      <c r="B1161" s="939" t="inlineStr">
        <is>
          <t>10391725</t>
        </is>
      </c>
      <c r="C1161" s="939" t="inlineStr">
        <is>
          <t>2002 90 99</t>
        </is>
      </c>
      <c r="D1161" s="939" t="inlineStr">
        <is>
          <t>S</t>
        </is>
      </c>
    </row>
    <row r="1162" ht="14" customHeight="1" s="902">
      <c r="A1162" s="939" t="inlineStr">
        <is>
          <t>2015</t>
        </is>
      </c>
      <c r="B1162" s="939" t="inlineStr">
        <is>
          <t>10391730</t>
        </is>
      </c>
      <c r="C1162" s="939" t="inlineStr">
        <is>
          <t>2003 10 20</t>
        </is>
      </c>
      <c r="D1162" s="939" t="inlineStr">
        <is>
          <t>S</t>
        </is>
      </c>
      <c r="E1162" s="939" t="inlineStr">
        <is>
          <t>a</t>
        </is>
      </c>
    </row>
    <row r="1163" ht="14" customHeight="1" s="902">
      <c r="A1163" s="939" t="inlineStr">
        <is>
          <t>2015</t>
        </is>
      </c>
      <c r="B1163" s="939" t="inlineStr">
        <is>
          <t>10391730</t>
        </is>
      </c>
      <c r="C1163" s="939" t="inlineStr">
        <is>
          <t>2003 10 30</t>
        </is>
      </c>
      <c r="D1163" s="939" t="inlineStr">
        <is>
          <t>S</t>
        </is>
      </c>
      <c r="E1163" s="939" t="inlineStr">
        <is>
          <t>a</t>
        </is>
      </c>
    </row>
    <row r="1164" ht="14" customHeight="1" s="902">
      <c r="A1164" s="939" t="inlineStr">
        <is>
          <t>2015</t>
        </is>
      </c>
      <c r="B1164" s="939" t="inlineStr">
        <is>
          <t>10391730</t>
        </is>
      </c>
      <c r="C1164" s="939" t="inlineStr">
        <is>
          <t>2003 90 10</t>
        </is>
      </c>
      <c r="D1164" s="939" t="inlineStr">
        <is>
          <t>S</t>
        </is>
      </c>
      <c r="E1164" s="939" t="inlineStr">
        <is>
          <t>a</t>
        </is>
      </c>
    </row>
    <row r="1165" ht="14" customHeight="1" s="902">
      <c r="A1165" s="939" t="inlineStr">
        <is>
          <t>2015</t>
        </is>
      </c>
      <c r="B1165" s="939" t="inlineStr">
        <is>
          <t>10391730</t>
        </is>
      </c>
      <c r="C1165" s="939" t="inlineStr">
        <is>
          <t>2003 90 90</t>
        </is>
      </c>
      <c r="D1165" s="939" t="inlineStr">
        <is>
          <t>S</t>
        </is>
      </c>
      <c r="E1165" s="939" t="inlineStr">
        <is>
          <t>a</t>
        </is>
      </c>
    </row>
    <row r="1166" ht="14" customHeight="1" s="902">
      <c r="A1166" s="939" t="inlineStr">
        <is>
          <t>2015</t>
        </is>
      </c>
      <c r="B1166" s="939" t="inlineStr">
        <is>
          <t>10391740</t>
        </is>
      </c>
      <c r="C1166" s="939" t="inlineStr">
        <is>
          <t>2004 90 10</t>
        </is>
      </c>
      <c r="D1166" s="939" t="inlineStr">
        <is>
          <t>S</t>
        </is>
      </c>
      <c r="E1166" s="939" t="inlineStr">
        <is>
          <t>a</t>
        </is>
      </c>
    </row>
    <row r="1167" ht="14" customHeight="1" s="902">
      <c r="A1167" s="939" t="inlineStr">
        <is>
          <t>2015</t>
        </is>
      </c>
      <c r="B1167" s="939" t="inlineStr">
        <is>
          <t>10391740</t>
        </is>
      </c>
      <c r="C1167" s="939" t="inlineStr">
        <is>
          <t>2004 90 30</t>
        </is>
      </c>
      <c r="D1167" s="939" t="inlineStr">
        <is>
          <t>S</t>
        </is>
      </c>
      <c r="E1167" s="939" t="inlineStr">
        <is>
          <t>a</t>
        </is>
      </c>
    </row>
    <row r="1168" ht="14" customHeight="1" s="902">
      <c r="A1168" s="939" t="inlineStr">
        <is>
          <t>2015</t>
        </is>
      </c>
      <c r="B1168" s="939" t="inlineStr">
        <is>
          <t>10391740</t>
        </is>
      </c>
      <c r="C1168" s="939" t="inlineStr">
        <is>
          <t>2004 90 50</t>
        </is>
      </c>
      <c r="D1168" s="939" t="inlineStr">
        <is>
          <t>S</t>
        </is>
      </c>
      <c r="E1168" s="939" t="inlineStr">
        <is>
          <t>a</t>
        </is>
      </c>
    </row>
    <row r="1169" ht="14" customHeight="1" s="902">
      <c r="A1169" s="939" t="inlineStr">
        <is>
          <t>2015</t>
        </is>
      </c>
      <c r="B1169" s="939" t="inlineStr">
        <is>
          <t>10391740</t>
        </is>
      </c>
      <c r="C1169" s="939" t="inlineStr">
        <is>
          <t>2004 90 91</t>
        </is>
      </c>
      <c r="D1169" s="939" t="inlineStr">
        <is>
          <t>S</t>
        </is>
      </c>
      <c r="E1169" s="939" t="inlineStr">
        <is>
          <t>a</t>
        </is>
      </c>
    </row>
    <row r="1170" ht="14" customHeight="1" s="902">
      <c r="A1170" s="939" t="inlineStr">
        <is>
          <t>2015</t>
        </is>
      </c>
      <c r="B1170" s="939" t="inlineStr">
        <is>
          <t>10391740</t>
        </is>
      </c>
      <c r="C1170" s="939" t="inlineStr">
        <is>
          <t>2004 90 98</t>
        </is>
      </c>
      <c r="D1170" s="939" t="inlineStr">
        <is>
          <t>S</t>
        </is>
      </c>
      <c r="E1170" s="939" t="inlineStr">
        <is>
          <t>a</t>
        </is>
      </c>
    </row>
    <row r="1171" ht="14" customHeight="1" s="902">
      <c r="A1171" s="939" t="inlineStr">
        <is>
          <t>2015</t>
        </is>
      </c>
      <c r="B1171" s="939" t="inlineStr">
        <is>
          <t>10391750</t>
        </is>
      </c>
      <c r="C1171" s="939" t="inlineStr">
        <is>
          <t>2005 99 60</t>
        </is>
      </c>
      <c r="D1171" s="939" t="inlineStr">
        <is>
          <t>S</t>
        </is>
      </c>
      <c r="E1171" s="939" t="inlineStr">
        <is>
          <t>a</t>
        </is>
      </c>
    </row>
    <row r="1172" ht="14" customHeight="1" s="902">
      <c r="A1172" s="939" t="inlineStr">
        <is>
          <t>2015</t>
        </is>
      </c>
      <c r="B1172" s="939" t="inlineStr">
        <is>
          <t>10391760</t>
        </is>
      </c>
      <c r="C1172" s="939" t="inlineStr">
        <is>
          <t>2005 60 00</t>
        </is>
      </c>
      <c r="D1172" s="939" t="inlineStr">
        <is>
          <t>S</t>
        </is>
      </c>
      <c r="E1172" s="939" t="inlineStr">
        <is>
          <t>a</t>
        </is>
      </c>
    </row>
    <row r="1173" ht="14" customHeight="1" s="902">
      <c r="A1173" s="939" t="inlineStr">
        <is>
          <t>2015</t>
        </is>
      </c>
      <c r="B1173" s="939" t="inlineStr">
        <is>
          <t>10391770</t>
        </is>
      </c>
      <c r="C1173" s="939" t="inlineStr">
        <is>
          <t>2005 70 00</t>
        </is>
      </c>
      <c r="D1173" s="939" t="inlineStr">
        <is>
          <t>S</t>
        </is>
      </c>
      <c r="E1173" s="939" t="inlineStr">
        <is>
          <t>a</t>
        </is>
      </c>
    </row>
    <row r="1174" ht="14" customHeight="1" s="902">
      <c r="A1174" s="939" t="inlineStr">
        <is>
          <t>2015</t>
        </is>
      </c>
      <c r="B1174" s="939" t="inlineStr">
        <is>
          <t>10391780</t>
        </is>
      </c>
      <c r="C1174" s="939" t="inlineStr">
        <is>
          <t>2005 80 00</t>
        </is>
      </c>
      <c r="D1174" s="939" t="inlineStr">
        <is>
          <t>S</t>
        </is>
      </c>
      <c r="E1174" s="939" t="inlineStr">
        <is>
          <t>a</t>
        </is>
      </c>
    </row>
    <row r="1175" ht="14" customHeight="1" s="902">
      <c r="A1175" s="939" t="inlineStr">
        <is>
          <t>2015</t>
        </is>
      </c>
      <c r="B1175" s="939" t="inlineStr">
        <is>
          <t>10391790</t>
        </is>
      </c>
      <c r="C1175" s="939" t="inlineStr">
        <is>
          <t>2005 91 00</t>
        </is>
      </c>
      <c r="D1175" s="939" t="inlineStr">
        <is>
          <t>S</t>
        </is>
      </c>
      <c r="E1175" s="939" t="inlineStr">
        <is>
          <t>a</t>
        </is>
      </c>
    </row>
    <row r="1176" ht="14" customHeight="1" s="902">
      <c r="A1176" s="939" t="inlineStr">
        <is>
          <t>2015</t>
        </is>
      </c>
      <c r="B1176" s="939" t="inlineStr">
        <is>
          <t>10391790</t>
        </is>
      </c>
      <c r="C1176" s="939" t="inlineStr">
        <is>
          <t>2005 99 10</t>
        </is>
      </c>
      <c r="D1176" s="939" t="inlineStr">
        <is>
          <t>S</t>
        </is>
      </c>
      <c r="E1176" s="939" t="inlineStr">
        <is>
          <t>a</t>
        </is>
      </c>
    </row>
    <row r="1177" ht="14" customHeight="1" s="902">
      <c r="A1177" s="939" t="inlineStr">
        <is>
          <t>2015</t>
        </is>
      </c>
      <c r="B1177" s="939" t="inlineStr">
        <is>
          <t>10391790</t>
        </is>
      </c>
      <c r="C1177" s="939" t="inlineStr">
        <is>
          <t>2005 99 20</t>
        </is>
      </c>
      <c r="D1177" s="939" t="inlineStr">
        <is>
          <t>S</t>
        </is>
      </c>
      <c r="E1177" s="939" t="inlineStr">
        <is>
          <t>a</t>
        </is>
      </c>
    </row>
    <row r="1178" ht="14" customHeight="1" s="902">
      <c r="A1178" s="939" t="inlineStr">
        <is>
          <t>2015</t>
        </is>
      </c>
      <c r="B1178" s="939" t="inlineStr">
        <is>
          <t>10391790</t>
        </is>
      </c>
      <c r="C1178" s="939" t="inlineStr">
        <is>
          <t>2005 99 30</t>
        </is>
      </c>
      <c r="D1178" s="939" t="inlineStr">
        <is>
          <t>S</t>
        </is>
      </c>
      <c r="E1178" s="939" t="inlineStr">
        <is>
          <t>a</t>
        </is>
      </c>
    </row>
    <row r="1179" ht="14" customHeight="1" s="902">
      <c r="A1179" s="939" t="inlineStr">
        <is>
          <t>2015</t>
        </is>
      </c>
      <c r="B1179" s="939" t="inlineStr">
        <is>
          <t>10391790</t>
        </is>
      </c>
      <c r="C1179" s="939" t="inlineStr">
        <is>
          <t>2005 99 50</t>
        </is>
      </c>
      <c r="D1179" s="939" t="inlineStr">
        <is>
          <t>S</t>
        </is>
      </c>
      <c r="E1179" s="939" t="inlineStr">
        <is>
          <t>a</t>
        </is>
      </c>
    </row>
    <row r="1180" ht="14" customHeight="1" s="902">
      <c r="A1180" s="939" t="inlineStr">
        <is>
          <t>2015</t>
        </is>
      </c>
      <c r="B1180" s="939" t="inlineStr">
        <is>
          <t>10391790</t>
        </is>
      </c>
      <c r="C1180" s="939" t="inlineStr">
        <is>
          <t>2005 99 80</t>
        </is>
      </c>
      <c r="D1180" s="939" t="inlineStr">
        <is>
          <t>S</t>
        </is>
      </c>
      <c r="E1180" s="939" t="inlineStr">
        <is>
          <t>a</t>
        </is>
      </c>
    </row>
    <row r="1181" ht="14" customHeight="1" s="902">
      <c r="A1181" s="939" t="inlineStr">
        <is>
          <t>2015</t>
        </is>
      </c>
      <c r="B1181" s="939" t="inlineStr">
        <is>
          <t>10391800</t>
        </is>
      </c>
      <c r="C1181" s="939" t="inlineStr">
        <is>
          <t>2001 10 00</t>
        </is>
      </c>
      <c r="D1181" s="939" t="inlineStr">
        <is>
          <t>S</t>
        </is>
      </c>
    </row>
    <row r="1182" ht="14" customHeight="1" s="902">
      <c r="A1182" s="939" t="inlineStr">
        <is>
          <t>2015</t>
        </is>
      </c>
      <c r="B1182" s="939" t="inlineStr">
        <is>
          <t>10391800</t>
        </is>
      </c>
      <c r="C1182" s="939" t="inlineStr">
        <is>
          <t>2001 90 10</t>
        </is>
      </c>
      <c r="D1182" s="939" t="inlineStr">
        <is>
          <t>S</t>
        </is>
      </c>
    </row>
    <row r="1183" ht="14" customHeight="1" s="902">
      <c r="A1183" s="939" t="inlineStr">
        <is>
          <t>2015</t>
        </is>
      </c>
      <c r="B1183" s="939" t="inlineStr">
        <is>
          <t>10391800</t>
        </is>
      </c>
      <c r="C1183" s="939" t="inlineStr">
        <is>
          <t>2001 90 20</t>
        </is>
      </c>
      <c r="D1183" s="939" t="inlineStr">
        <is>
          <t>S</t>
        </is>
      </c>
    </row>
    <row r="1184" ht="14" customHeight="1" s="902">
      <c r="A1184" s="939" t="inlineStr">
        <is>
          <t>2015</t>
        </is>
      </c>
      <c r="B1184" s="939" t="inlineStr">
        <is>
          <t>10391800</t>
        </is>
      </c>
      <c r="C1184" s="939" t="inlineStr">
        <is>
          <t>2001 90 30</t>
        </is>
      </c>
      <c r="D1184" s="939" t="inlineStr">
        <is>
          <t>S</t>
        </is>
      </c>
    </row>
    <row r="1185" ht="14" customHeight="1" s="902">
      <c r="A1185" s="939" t="inlineStr">
        <is>
          <t>2015</t>
        </is>
      </c>
      <c r="B1185" s="939" t="inlineStr">
        <is>
          <t>10391800</t>
        </is>
      </c>
      <c r="C1185" s="939" t="inlineStr">
        <is>
          <t>2001 90 40</t>
        </is>
      </c>
      <c r="D1185" s="939" t="inlineStr">
        <is>
          <t>S</t>
        </is>
      </c>
    </row>
    <row r="1186" ht="14" customHeight="1" s="902">
      <c r="A1186" s="939" t="inlineStr">
        <is>
          <t>2015</t>
        </is>
      </c>
      <c r="B1186" s="939" t="inlineStr">
        <is>
          <t>10391800</t>
        </is>
      </c>
      <c r="C1186" s="939" t="inlineStr">
        <is>
          <t>2001 90 50</t>
        </is>
      </c>
      <c r="D1186" s="939" t="inlineStr">
        <is>
          <t>S</t>
        </is>
      </c>
    </row>
    <row r="1187" ht="14" customHeight="1" s="902">
      <c r="A1187" s="939" t="inlineStr">
        <is>
          <t>2015</t>
        </is>
      </c>
      <c r="B1187" s="939" t="inlineStr">
        <is>
          <t>10391800</t>
        </is>
      </c>
      <c r="C1187" s="939" t="inlineStr">
        <is>
          <t>2001 90 65</t>
        </is>
      </c>
      <c r="D1187" s="939" t="inlineStr">
        <is>
          <t>S</t>
        </is>
      </c>
    </row>
    <row r="1188" ht="14" customHeight="1" s="902">
      <c r="A1188" s="939" t="inlineStr">
        <is>
          <t>2015</t>
        </is>
      </c>
      <c r="B1188" s="939" t="inlineStr">
        <is>
          <t>10391800</t>
        </is>
      </c>
      <c r="C1188" s="939" t="inlineStr">
        <is>
          <t>2001 90 70</t>
        </is>
      </c>
      <c r="D1188" s="939" t="inlineStr">
        <is>
          <t>S</t>
        </is>
      </c>
    </row>
    <row r="1189" ht="14" customHeight="1" s="902">
      <c r="A1189" s="939" t="inlineStr">
        <is>
          <t>2015</t>
        </is>
      </c>
      <c r="B1189" s="939" t="inlineStr">
        <is>
          <t>10391800</t>
        </is>
      </c>
      <c r="C1189" s="939" t="inlineStr">
        <is>
          <t>2001 90 92</t>
        </is>
      </c>
      <c r="D1189" s="939" t="inlineStr">
        <is>
          <t>S</t>
        </is>
      </c>
    </row>
    <row r="1190" ht="14" customHeight="1" s="902">
      <c r="A1190" s="939" t="inlineStr">
        <is>
          <t>2015</t>
        </is>
      </c>
      <c r="B1190" s="939" t="inlineStr">
        <is>
          <t>10391800</t>
        </is>
      </c>
      <c r="C1190" s="939" t="inlineStr">
        <is>
          <t>2001 90 97</t>
        </is>
      </c>
      <c r="D1190" s="939" t="inlineStr">
        <is>
          <t>S</t>
        </is>
      </c>
    </row>
    <row r="1191" ht="14" customHeight="1" s="902">
      <c r="A1191" s="939" t="inlineStr">
        <is>
          <t>2015</t>
        </is>
      </c>
      <c r="B1191" s="939" t="inlineStr">
        <is>
          <t>10392100</t>
        </is>
      </c>
      <c r="C1191" s="939" t="inlineStr">
        <is>
          <t>0811 10 11</t>
        </is>
      </c>
      <c r="D1191" s="939" t="inlineStr">
        <is>
          <t>S</t>
        </is>
      </c>
    </row>
    <row r="1192" ht="14" customHeight="1" s="902">
      <c r="A1192" s="939" t="inlineStr">
        <is>
          <t>2015</t>
        </is>
      </c>
      <c r="B1192" s="939" t="inlineStr">
        <is>
          <t>10392100</t>
        </is>
      </c>
      <c r="C1192" s="939" t="inlineStr">
        <is>
          <t>0811 10 19</t>
        </is>
      </c>
      <c r="D1192" s="939" t="inlineStr">
        <is>
          <t>S</t>
        </is>
      </c>
    </row>
    <row r="1193" ht="14" customHeight="1" s="902">
      <c r="A1193" s="939" t="inlineStr">
        <is>
          <t>2015</t>
        </is>
      </c>
      <c r="B1193" s="939" t="inlineStr">
        <is>
          <t>10392100</t>
        </is>
      </c>
      <c r="C1193" s="939" t="inlineStr">
        <is>
          <t>0811 10 90</t>
        </is>
      </c>
      <c r="D1193" s="939" t="inlineStr">
        <is>
          <t>S</t>
        </is>
      </c>
    </row>
    <row r="1194" ht="14" customHeight="1" s="902">
      <c r="A1194" s="939" t="inlineStr">
        <is>
          <t>2015</t>
        </is>
      </c>
      <c r="B1194" s="939" t="inlineStr">
        <is>
          <t>10392100</t>
        </is>
      </c>
      <c r="C1194" s="939" t="inlineStr">
        <is>
          <t>0811 20 11</t>
        </is>
      </c>
      <c r="D1194" s="939" t="inlineStr">
        <is>
          <t>S</t>
        </is>
      </c>
    </row>
    <row r="1195" ht="14" customHeight="1" s="902">
      <c r="A1195" s="939" t="inlineStr">
        <is>
          <t>2015</t>
        </is>
      </c>
      <c r="B1195" s="939" t="inlineStr">
        <is>
          <t>10392100</t>
        </is>
      </c>
      <c r="C1195" s="939" t="inlineStr">
        <is>
          <t>0811 20 19</t>
        </is>
      </c>
      <c r="D1195" s="939" t="inlineStr">
        <is>
          <t>S</t>
        </is>
      </c>
    </row>
    <row r="1196" ht="14" customHeight="1" s="902">
      <c r="A1196" s="939" t="inlineStr">
        <is>
          <t>2015</t>
        </is>
      </c>
      <c r="B1196" s="939" t="inlineStr">
        <is>
          <t>10392100</t>
        </is>
      </c>
      <c r="C1196" s="939" t="inlineStr">
        <is>
          <t>0811 20 31</t>
        </is>
      </c>
      <c r="D1196" s="939" t="inlineStr">
        <is>
          <t>S</t>
        </is>
      </c>
    </row>
    <row r="1197" ht="14" customHeight="1" s="902">
      <c r="A1197" s="939" t="inlineStr">
        <is>
          <t>2015</t>
        </is>
      </c>
      <c r="B1197" s="939" t="inlineStr">
        <is>
          <t>10392100</t>
        </is>
      </c>
      <c r="C1197" s="939" t="inlineStr">
        <is>
          <t>0811 20 39</t>
        </is>
      </c>
      <c r="D1197" s="939" t="inlineStr">
        <is>
          <t>S</t>
        </is>
      </c>
    </row>
    <row r="1198" ht="14" customHeight="1" s="902">
      <c r="A1198" s="939" t="inlineStr">
        <is>
          <t>2015</t>
        </is>
      </c>
      <c r="B1198" s="939" t="inlineStr">
        <is>
          <t>10392100</t>
        </is>
      </c>
      <c r="C1198" s="939" t="inlineStr">
        <is>
          <t>0811 20 51</t>
        </is>
      </c>
      <c r="D1198" s="939" t="inlineStr">
        <is>
          <t>S</t>
        </is>
      </c>
    </row>
    <row r="1199" ht="14" customHeight="1" s="902">
      <c r="A1199" s="939" t="inlineStr">
        <is>
          <t>2015</t>
        </is>
      </c>
      <c r="B1199" s="939" t="inlineStr">
        <is>
          <t>10392100</t>
        </is>
      </c>
      <c r="C1199" s="939" t="inlineStr">
        <is>
          <t>0811 20 59</t>
        </is>
      </c>
      <c r="D1199" s="939" t="inlineStr">
        <is>
          <t>S</t>
        </is>
      </c>
    </row>
    <row r="1200" ht="14" customHeight="1" s="902">
      <c r="A1200" s="939" t="inlineStr">
        <is>
          <t>2015</t>
        </is>
      </c>
      <c r="B1200" s="939" t="inlineStr">
        <is>
          <t>10392100</t>
        </is>
      </c>
      <c r="C1200" s="939" t="inlineStr">
        <is>
          <t>0811 20 90</t>
        </is>
      </c>
      <c r="D1200" s="939" t="inlineStr">
        <is>
          <t>S</t>
        </is>
      </c>
    </row>
    <row r="1201" ht="14" customHeight="1" s="902">
      <c r="A1201" s="939" t="inlineStr">
        <is>
          <t>2015</t>
        </is>
      </c>
      <c r="B1201" s="939" t="inlineStr">
        <is>
          <t>10392100</t>
        </is>
      </c>
      <c r="C1201" s="939" t="inlineStr">
        <is>
          <t>0811 90 11</t>
        </is>
      </c>
      <c r="D1201" s="939" t="inlineStr">
        <is>
          <t>S</t>
        </is>
      </c>
    </row>
    <row r="1202" ht="14" customHeight="1" s="902">
      <c r="A1202" s="939" t="inlineStr">
        <is>
          <t>2015</t>
        </is>
      </c>
      <c r="B1202" s="939" t="inlineStr">
        <is>
          <t>10392100</t>
        </is>
      </c>
      <c r="C1202" s="939" t="inlineStr">
        <is>
          <t>0811 90 19</t>
        </is>
      </c>
      <c r="D1202" s="939" t="inlineStr">
        <is>
          <t>S</t>
        </is>
      </c>
    </row>
    <row r="1203" ht="14" customHeight="1" s="902">
      <c r="A1203" s="939" t="inlineStr">
        <is>
          <t>2015</t>
        </is>
      </c>
      <c r="B1203" s="939" t="inlineStr">
        <is>
          <t>10392100</t>
        </is>
      </c>
      <c r="C1203" s="939" t="inlineStr">
        <is>
          <t>0811 90 31</t>
        </is>
      </c>
      <c r="D1203" s="939" t="inlineStr">
        <is>
          <t>S</t>
        </is>
      </c>
    </row>
    <row r="1204" ht="14" customHeight="1" s="902">
      <c r="A1204" s="939" t="inlineStr">
        <is>
          <t>2015</t>
        </is>
      </c>
      <c r="B1204" s="939" t="inlineStr">
        <is>
          <t>10392100</t>
        </is>
      </c>
      <c r="C1204" s="939" t="inlineStr">
        <is>
          <t>0811 90 39</t>
        </is>
      </c>
      <c r="D1204" s="939" t="inlineStr">
        <is>
          <t>S</t>
        </is>
      </c>
    </row>
    <row r="1205" ht="14" customHeight="1" s="902">
      <c r="A1205" s="939" t="inlineStr">
        <is>
          <t>2015</t>
        </is>
      </c>
      <c r="B1205" s="939" t="inlineStr">
        <is>
          <t>10392100</t>
        </is>
      </c>
      <c r="C1205" s="939" t="inlineStr">
        <is>
          <t>0811 90 50</t>
        </is>
      </c>
      <c r="D1205" s="939" t="inlineStr">
        <is>
          <t>S</t>
        </is>
      </c>
    </row>
    <row r="1206" ht="14" customHeight="1" s="902">
      <c r="A1206" s="939" t="inlineStr">
        <is>
          <t>2015</t>
        </is>
      </c>
      <c r="B1206" s="939" t="inlineStr">
        <is>
          <t>10392100</t>
        </is>
      </c>
      <c r="C1206" s="939" t="inlineStr">
        <is>
          <t>0811 90 70</t>
        </is>
      </c>
      <c r="D1206" s="939" t="inlineStr">
        <is>
          <t>S</t>
        </is>
      </c>
    </row>
    <row r="1207" ht="14" customHeight="1" s="902">
      <c r="A1207" s="939" t="inlineStr">
        <is>
          <t>2015</t>
        </is>
      </c>
      <c r="B1207" s="939" t="inlineStr">
        <is>
          <t>10392100</t>
        </is>
      </c>
      <c r="C1207" s="939" t="inlineStr">
        <is>
          <t>0811 90 75</t>
        </is>
      </c>
      <c r="D1207" s="939" t="inlineStr">
        <is>
          <t>S</t>
        </is>
      </c>
    </row>
    <row r="1208" ht="14" customHeight="1" s="902">
      <c r="A1208" s="939" t="inlineStr">
        <is>
          <t>2015</t>
        </is>
      </c>
      <c r="B1208" s="939" t="inlineStr">
        <is>
          <t>10392100</t>
        </is>
      </c>
      <c r="C1208" s="939" t="inlineStr">
        <is>
          <t>0811 90 80</t>
        </is>
      </c>
      <c r="D1208" s="939" t="inlineStr">
        <is>
          <t>S</t>
        </is>
      </c>
    </row>
    <row r="1209" ht="14" customHeight="1" s="902">
      <c r="A1209" s="939" t="inlineStr">
        <is>
          <t>2015</t>
        </is>
      </c>
      <c r="B1209" s="939" t="inlineStr">
        <is>
          <t>10392100</t>
        </is>
      </c>
      <c r="C1209" s="939" t="inlineStr">
        <is>
          <t>0811 90 85</t>
        </is>
      </c>
      <c r="D1209" s="939" t="inlineStr">
        <is>
          <t>S</t>
        </is>
      </c>
    </row>
    <row r="1210" ht="14" customHeight="1" s="902">
      <c r="A1210" s="939" t="inlineStr">
        <is>
          <t>2015</t>
        </is>
      </c>
      <c r="B1210" s="939" t="inlineStr">
        <is>
          <t>10392100</t>
        </is>
      </c>
      <c r="C1210" s="939" t="inlineStr">
        <is>
          <t>0811 90 95</t>
        </is>
      </c>
      <c r="D1210" s="939" t="inlineStr">
        <is>
          <t>S</t>
        </is>
      </c>
    </row>
    <row r="1211" ht="14" customHeight="1" s="902">
      <c r="A1211" s="939" t="inlineStr">
        <is>
          <t>2015</t>
        </is>
      </c>
      <c r="B1211" s="939" t="inlineStr">
        <is>
          <t>10392230</t>
        </is>
      </c>
      <c r="C1211" s="939" t="inlineStr">
        <is>
          <t>2007 91 10</t>
        </is>
      </c>
      <c r="D1211" s="939" t="inlineStr">
        <is>
          <t>S</t>
        </is>
      </c>
    </row>
    <row r="1212" ht="14" customHeight="1" s="902">
      <c r="A1212" s="939" t="inlineStr">
        <is>
          <t>2015</t>
        </is>
      </c>
      <c r="B1212" s="939" t="inlineStr">
        <is>
          <t>10392230</t>
        </is>
      </c>
      <c r="C1212" s="939" t="inlineStr">
        <is>
          <t>2007 91 30</t>
        </is>
      </c>
      <c r="D1212" s="939" t="inlineStr">
        <is>
          <t>S</t>
        </is>
      </c>
    </row>
    <row r="1213" ht="14" customHeight="1" s="902">
      <c r="A1213" s="939" t="inlineStr">
        <is>
          <t>2015</t>
        </is>
      </c>
      <c r="B1213" s="939" t="inlineStr">
        <is>
          <t>10392230</t>
        </is>
      </c>
      <c r="C1213" s="939" t="inlineStr">
        <is>
          <t>2007 91 90</t>
        </is>
      </c>
      <c r="D1213" s="939" t="inlineStr">
        <is>
          <t>S</t>
        </is>
      </c>
    </row>
    <row r="1214" ht="14" customHeight="1" s="902">
      <c r="A1214" s="939" t="inlineStr">
        <is>
          <t>2015</t>
        </is>
      </c>
      <c r="B1214" s="939" t="inlineStr">
        <is>
          <t>10392290</t>
        </is>
      </c>
      <c r="C1214" s="939" t="inlineStr">
        <is>
          <t>2007 99 10</t>
        </is>
      </c>
      <c r="D1214" s="939" t="inlineStr">
        <is>
          <t>S</t>
        </is>
      </c>
    </row>
    <row r="1215" ht="14" customHeight="1" s="902">
      <c r="A1215" s="939" t="inlineStr">
        <is>
          <t>2015</t>
        </is>
      </c>
      <c r="B1215" s="939" t="inlineStr">
        <is>
          <t>10392290</t>
        </is>
      </c>
      <c r="C1215" s="939" t="inlineStr">
        <is>
          <t>2007 99 20</t>
        </is>
      </c>
      <c r="D1215" s="939" t="inlineStr">
        <is>
          <t>S</t>
        </is>
      </c>
    </row>
    <row r="1216" ht="14" customHeight="1" s="902">
      <c r="A1216" s="939" t="inlineStr">
        <is>
          <t>2015</t>
        </is>
      </c>
      <c r="B1216" s="939" t="inlineStr">
        <is>
          <t>10392290</t>
        </is>
      </c>
      <c r="C1216" s="939" t="inlineStr">
        <is>
          <t>2007 99 31</t>
        </is>
      </c>
      <c r="D1216" s="939" t="inlineStr">
        <is>
          <t>S</t>
        </is>
      </c>
    </row>
    <row r="1217" ht="14" customHeight="1" s="902">
      <c r="A1217" s="939" t="inlineStr">
        <is>
          <t>2015</t>
        </is>
      </c>
      <c r="B1217" s="939" t="inlineStr">
        <is>
          <t>10392290</t>
        </is>
      </c>
      <c r="C1217" s="939" t="inlineStr">
        <is>
          <t>2007 99 33</t>
        </is>
      </c>
      <c r="D1217" s="939" t="inlineStr">
        <is>
          <t>S</t>
        </is>
      </c>
    </row>
    <row r="1218" ht="14" customHeight="1" s="902">
      <c r="A1218" s="939" t="inlineStr">
        <is>
          <t>2015</t>
        </is>
      </c>
      <c r="B1218" s="939" t="inlineStr">
        <is>
          <t>10392290</t>
        </is>
      </c>
      <c r="C1218" s="939" t="inlineStr">
        <is>
          <t>2007 99 35</t>
        </is>
      </c>
      <c r="D1218" s="939" t="inlineStr">
        <is>
          <t>S</t>
        </is>
      </c>
    </row>
    <row r="1219" ht="14" customHeight="1" s="902">
      <c r="A1219" s="939" t="inlineStr">
        <is>
          <t>2015</t>
        </is>
      </c>
      <c r="B1219" s="939" t="inlineStr">
        <is>
          <t>10392290</t>
        </is>
      </c>
      <c r="C1219" s="939" t="inlineStr">
        <is>
          <t>2007 99 39</t>
        </is>
      </c>
      <c r="D1219" s="939" t="inlineStr">
        <is>
          <t>S</t>
        </is>
      </c>
    </row>
    <row r="1220" ht="14" customHeight="1" s="902">
      <c r="A1220" s="939" t="inlineStr">
        <is>
          <t>2015</t>
        </is>
      </c>
      <c r="B1220" s="939" t="inlineStr">
        <is>
          <t>10392290</t>
        </is>
      </c>
      <c r="C1220" s="939" t="inlineStr">
        <is>
          <t>2007 99 50</t>
        </is>
      </c>
      <c r="D1220" s="939" t="inlineStr">
        <is>
          <t>S</t>
        </is>
      </c>
    </row>
    <row r="1221" ht="14" customHeight="1" s="902">
      <c r="A1221" s="939" t="inlineStr">
        <is>
          <t>2015</t>
        </is>
      </c>
      <c r="B1221" s="939" t="inlineStr">
        <is>
          <t>10392290</t>
        </is>
      </c>
      <c r="C1221" s="939" t="inlineStr">
        <is>
          <t>2007 99 93</t>
        </is>
      </c>
      <c r="D1221" s="939" t="inlineStr">
        <is>
          <t>S</t>
        </is>
      </c>
    </row>
    <row r="1222" ht="14" customHeight="1" s="902">
      <c r="A1222" s="939" t="inlineStr">
        <is>
          <t>2015</t>
        </is>
      </c>
      <c r="B1222" s="939" t="inlineStr">
        <is>
          <t>10392290</t>
        </is>
      </c>
      <c r="C1222" s="939" t="inlineStr">
        <is>
          <t>2007 99 97</t>
        </is>
      </c>
      <c r="D1222" s="939" t="inlineStr">
        <is>
          <t>S</t>
        </is>
      </c>
    </row>
    <row r="1223" ht="14" customHeight="1" s="902">
      <c r="A1223" s="939" t="inlineStr">
        <is>
          <t>2015</t>
        </is>
      </c>
      <c r="B1223" s="939" t="inlineStr">
        <is>
          <t>10392330</t>
        </is>
      </c>
      <c r="C1223" s="939" t="inlineStr">
        <is>
          <t>2008 11 10</t>
        </is>
      </c>
      <c r="D1223" s="939" t="inlineStr">
        <is>
          <t>S</t>
        </is>
      </c>
    </row>
    <row r="1224" ht="14" customHeight="1" s="902">
      <c r="A1224" s="939" t="inlineStr">
        <is>
          <t>2015</t>
        </is>
      </c>
      <c r="B1224" s="939" t="inlineStr">
        <is>
          <t>10392330</t>
        </is>
      </c>
      <c r="C1224" s="939" t="inlineStr">
        <is>
          <t>2008 11 91</t>
        </is>
      </c>
      <c r="D1224" s="939" t="inlineStr">
        <is>
          <t>S</t>
        </is>
      </c>
    </row>
    <row r="1225" ht="14" customHeight="1" s="902">
      <c r="A1225" s="939" t="inlineStr">
        <is>
          <t>2015</t>
        </is>
      </c>
      <c r="B1225" s="939" t="inlineStr">
        <is>
          <t>10392330</t>
        </is>
      </c>
      <c r="C1225" s="939" t="inlineStr">
        <is>
          <t>2008 11 96</t>
        </is>
      </c>
      <c r="D1225" s="939" t="inlineStr">
        <is>
          <t>S</t>
        </is>
      </c>
    </row>
    <row r="1226" ht="14" customHeight="1" s="902">
      <c r="A1226" s="939" t="inlineStr">
        <is>
          <t>2015</t>
        </is>
      </c>
      <c r="B1226" s="939" t="inlineStr">
        <is>
          <t>10392330</t>
        </is>
      </c>
      <c r="C1226" s="939" t="inlineStr">
        <is>
          <t>2008 11 98</t>
        </is>
      </c>
      <c r="D1226" s="939" t="inlineStr">
        <is>
          <t>S</t>
        </is>
      </c>
    </row>
    <row r="1227" ht="14" customHeight="1" s="902">
      <c r="A1227" s="939" t="inlineStr">
        <is>
          <t>2015</t>
        </is>
      </c>
      <c r="B1227" s="939" t="inlineStr">
        <is>
          <t>10392390</t>
        </is>
      </c>
      <c r="C1227" s="939" t="inlineStr">
        <is>
          <t>2008 19 12</t>
        </is>
      </c>
      <c r="D1227" s="939" t="inlineStr">
        <is>
          <t>S</t>
        </is>
      </c>
    </row>
    <row r="1228" ht="14" customHeight="1" s="902">
      <c r="A1228" s="939" t="inlineStr">
        <is>
          <t>2015</t>
        </is>
      </c>
      <c r="B1228" s="939" t="inlineStr">
        <is>
          <t>10392390</t>
        </is>
      </c>
      <c r="C1228" s="939" t="inlineStr">
        <is>
          <t>2008 19 13</t>
        </is>
      </c>
      <c r="D1228" s="939" t="inlineStr">
        <is>
          <t>S</t>
        </is>
      </c>
    </row>
    <row r="1229" ht="14" customHeight="1" s="902">
      <c r="A1229" s="939" t="inlineStr">
        <is>
          <t>2015</t>
        </is>
      </c>
      <c r="B1229" s="939" t="inlineStr">
        <is>
          <t>10392390</t>
        </is>
      </c>
      <c r="C1229" s="939" t="inlineStr">
        <is>
          <t>2008 19 19</t>
        </is>
      </c>
      <c r="D1229" s="939" t="inlineStr">
        <is>
          <t>S</t>
        </is>
      </c>
    </row>
    <row r="1230" ht="14" customHeight="1" s="902">
      <c r="A1230" s="939" t="inlineStr">
        <is>
          <t>2015</t>
        </is>
      </c>
      <c r="B1230" s="939" t="inlineStr">
        <is>
          <t>10392390</t>
        </is>
      </c>
      <c r="C1230" s="939" t="inlineStr">
        <is>
          <t>2008 19 92</t>
        </is>
      </c>
      <c r="D1230" s="939" t="inlineStr">
        <is>
          <t>S</t>
        </is>
      </c>
    </row>
    <row r="1231" ht="14" customHeight="1" s="902">
      <c r="A1231" s="939" t="inlineStr">
        <is>
          <t>2015</t>
        </is>
      </c>
      <c r="B1231" s="939" t="inlineStr">
        <is>
          <t>10392390</t>
        </is>
      </c>
      <c r="C1231" s="939" t="inlineStr">
        <is>
          <t>2008 19 93</t>
        </is>
      </c>
      <c r="D1231" s="939" t="inlineStr">
        <is>
          <t>S</t>
        </is>
      </c>
    </row>
    <row r="1232" ht="14" customHeight="1" s="902">
      <c r="A1232" s="939" t="inlineStr">
        <is>
          <t>2015</t>
        </is>
      </c>
      <c r="B1232" s="939" t="inlineStr">
        <is>
          <t>10392390</t>
        </is>
      </c>
      <c r="C1232" s="939" t="inlineStr">
        <is>
          <t>2008 19 95</t>
        </is>
      </c>
      <c r="D1232" s="939" t="inlineStr">
        <is>
          <t>S</t>
        </is>
      </c>
    </row>
    <row r="1233" ht="14" customHeight="1" s="902">
      <c r="A1233" s="939" t="inlineStr">
        <is>
          <t>2015</t>
        </is>
      </c>
      <c r="B1233" s="939" t="inlineStr">
        <is>
          <t>10392390</t>
        </is>
      </c>
      <c r="C1233" s="939" t="inlineStr">
        <is>
          <t>2008 19 99</t>
        </is>
      </c>
      <c r="D1233" s="939" t="inlineStr">
        <is>
          <t>S</t>
        </is>
      </c>
    </row>
    <row r="1234" ht="14" customHeight="1" s="902">
      <c r="A1234" s="939" t="inlineStr">
        <is>
          <t>2015</t>
        </is>
      </c>
      <c r="B1234" s="939" t="inlineStr">
        <is>
          <t>10392390</t>
        </is>
      </c>
      <c r="C1234" s="939" t="inlineStr">
        <is>
          <t>2008 97 03</t>
        </is>
      </c>
      <c r="D1234" s="939" t="inlineStr">
        <is>
          <t>S</t>
        </is>
      </c>
    </row>
    <row r="1235" ht="14" customHeight="1" s="902">
      <c r="A1235" s="939" t="inlineStr">
        <is>
          <t>2015</t>
        </is>
      </c>
      <c r="B1235" s="939" t="inlineStr">
        <is>
          <t>10392390</t>
        </is>
      </c>
      <c r="C1235" s="939" t="inlineStr">
        <is>
          <t>2008 97 05</t>
        </is>
      </c>
      <c r="D1235" s="939" t="inlineStr">
        <is>
          <t>S</t>
        </is>
      </c>
    </row>
    <row r="1236" ht="14" customHeight="1" s="902">
      <c r="A1236" s="939" t="inlineStr">
        <is>
          <t>2015</t>
        </is>
      </c>
      <c r="B1236" s="939" t="inlineStr">
        <is>
          <t>10392410</t>
        </is>
      </c>
      <c r="C1236" s="939" t="inlineStr">
        <is>
          <t>0814 00 00</t>
        </is>
      </c>
      <c r="D1236" s="939" t="inlineStr">
        <is>
          <t>S</t>
        </is>
      </c>
    </row>
    <row r="1237" ht="14" customHeight="1" s="902">
      <c r="A1237" s="939" t="inlineStr">
        <is>
          <t>2015</t>
        </is>
      </c>
      <c r="B1237" s="939" t="inlineStr">
        <is>
          <t>10392430</t>
        </is>
      </c>
      <c r="C1237" s="939" t="inlineStr">
        <is>
          <t>0812 10 00</t>
        </is>
      </c>
      <c r="D1237" s="939" t="inlineStr">
        <is>
          <t>S</t>
        </is>
      </c>
    </row>
    <row r="1238" ht="14" customHeight="1" s="902">
      <c r="A1238" s="939" t="inlineStr">
        <is>
          <t>2015</t>
        </is>
      </c>
      <c r="B1238" s="939" t="inlineStr">
        <is>
          <t>10392430</t>
        </is>
      </c>
      <c r="C1238" s="939" t="inlineStr">
        <is>
          <t>0812 90 25</t>
        </is>
      </c>
      <c r="D1238" s="939" t="inlineStr">
        <is>
          <t>S</t>
        </is>
      </c>
    </row>
    <row r="1239" ht="14" customHeight="1" s="902">
      <c r="A1239" s="939" t="inlineStr">
        <is>
          <t>2015</t>
        </is>
      </c>
      <c r="B1239" s="939" t="inlineStr">
        <is>
          <t>10392430</t>
        </is>
      </c>
      <c r="C1239" s="939" t="inlineStr">
        <is>
          <t>0812 90 30</t>
        </is>
      </c>
      <c r="D1239" s="939" t="inlineStr">
        <is>
          <t>S</t>
        </is>
      </c>
    </row>
    <row r="1240" ht="14" customHeight="1" s="902">
      <c r="A1240" s="939" t="inlineStr">
        <is>
          <t>2015</t>
        </is>
      </c>
      <c r="B1240" s="939" t="inlineStr">
        <is>
          <t>10392430</t>
        </is>
      </c>
      <c r="C1240" s="939" t="inlineStr">
        <is>
          <t>0812 90 40</t>
        </is>
      </c>
      <c r="D1240" s="939" t="inlineStr">
        <is>
          <t>S</t>
        </is>
      </c>
    </row>
    <row r="1241" ht="14" customHeight="1" s="902">
      <c r="A1241" s="939" t="inlineStr">
        <is>
          <t>2015</t>
        </is>
      </c>
      <c r="B1241" s="939" t="inlineStr">
        <is>
          <t>10392430</t>
        </is>
      </c>
      <c r="C1241" s="939" t="inlineStr">
        <is>
          <t>0812 90 70</t>
        </is>
      </c>
      <c r="D1241" s="939" t="inlineStr">
        <is>
          <t>S</t>
        </is>
      </c>
    </row>
    <row r="1242" ht="14" customHeight="1" s="902">
      <c r="A1242" s="939" t="inlineStr">
        <is>
          <t>2015</t>
        </is>
      </c>
      <c r="B1242" s="939" t="inlineStr">
        <is>
          <t>10392430</t>
        </is>
      </c>
      <c r="C1242" s="939" t="inlineStr">
        <is>
          <t>0812 90 98</t>
        </is>
      </c>
      <c r="D1242" s="939" t="inlineStr">
        <is>
          <t>S</t>
        </is>
      </c>
    </row>
    <row r="1243" ht="14" customHeight="1" s="902">
      <c r="A1243" s="939" t="inlineStr">
        <is>
          <t>2015</t>
        </is>
      </c>
      <c r="B1243" s="939" t="inlineStr">
        <is>
          <t>10392510</t>
        </is>
      </c>
      <c r="C1243" s="939" t="inlineStr">
        <is>
          <t>0806 20 10</t>
        </is>
      </c>
      <c r="D1243" s="939" t="inlineStr">
        <is>
          <t>S</t>
        </is>
      </c>
    </row>
    <row r="1244" ht="14" customHeight="1" s="902">
      <c r="A1244" s="939" t="inlineStr">
        <is>
          <t>2015</t>
        </is>
      </c>
      <c r="B1244" s="939" t="inlineStr">
        <is>
          <t>10392510</t>
        </is>
      </c>
      <c r="C1244" s="939" t="inlineStr">
        <is>
          <t>0806 20 30</t>
        </is>
      </c>
      <c r="D1244" s="939" t="inlineStr">
        <is>
          <t>S</t>
        </is>
      </c>
    </row>
    <row r="1245" ht="14" customHeight="1" s="902">
      <c r="A1245" s="939" t="inlineStr">
        <is>
          <t>2015</t>
        </is>
      </c>
      <c r="B1245" s="939" t="inlineStr">
        <is>
          <t>10392510</t>
        </is>
      </c>
      <c r="C1245" s="939" t="inlineStr">
        <is>
          <t>0806 20 90</t>
        </is>
      </c>
      <c r="D1245" s="939" t="inlineStr">
        <is>
          <t>S</t>
        </is>
      </c>
    </row>
    <row r="1246" ht="14" customHeight="1" s="902">
      <c r="A1246" s="939" t="inlineStr">
        <is>
          <t>2015</t>
        </is>
      </c>
      <c r="B1246" s="939" t="inlineStr">
        <is>
          <t>10392520</t>
        </is>
      </c>
      <c r="C1246" s="939" t="inlineStr">
        <is>
          <t>0813 10 00</t>
        </is>
      </c>
      <c r="D1246" s="939" t="inlineStr">
        <is>
          <t>S</t>
        </is>
      </c>
    </row>
    <row r="1247" ht="14" customHeight="1" s="902">
      <c r="A1247" s="939" t="inlineStr">
        <is>
          <t>2015</t>
        </is>
      </c>
      <c r="B1247" s="939" t="inlineStr">
        <is>
          <t>10392520</t>
        </is>
      </c>
      <c r="C1247" s="939" t="inlineStr">
        <is>
          <t>0813 20 00</t>
        </is>
      </c>
      <c r="D1247" s="939" t="inlineStr">
        <is>
          <t>S</t>
        </is>
      </c>
    </row>
    <row r="1248" ht="14" customHeight="1" s="902">
      <c r="A1248" s="939" t="inlineStr">
        <is>
          <t>2015</t>
        </is>
      </c>
      <c r="B1248" s="939" t="inlineStr">
        <is>
          <t>10392520</t>
        </is>
      </c>
      <c r="C1248" s="939" t="inlineStr">
        <is>
          <t>0813 30 00</t>
        </is>
      </c>
      <c r="D1248" s="939" t="inlineStr">
        <is>
          <t>S</t>
        </is>
      </c>
    </row>
    <row r="1249" ht="14" customHeight="1" s="902">
      <c r="A1249" s="939" t="inlineStr">
        <is>
          <t>2015</t>
        </is>
      </c>
      <c r="B1249" s="939" t="inlineStr">
        <is>
          <t>10392520</t>
        </is>
      </c>
      <c r="C1249" s="939" t="inlineStr">
        <is>
          <t>0813 40 10</t>
        </is>
      </c>
      <c r="D1249" s="939" t="inlineStr">
        <is>
          <t>S</t>
        </is>
      </c>
    </row>
    <row r="1250" ht="14" customHeight="1" s="902">
      <c r="A1250" s="939" t="inlineStr">
        <is>
          <t>2015</t>
        </is>
      </c>
      <c r="B1250" s="939" t="inlineStr">
        <is>
          <t>10392520</t>
        </is>
      </c>
      <c r="C1250" s="939" t="inlineStr">
        <is>
          <t>0813 40 30</t>
        </is>
      </c>
      <c r="D1250" s="939" t="inlineStr">
        <is>
          <t>S</t>
        </is>
      </c>
    </row>
    <row r="1251" ht="14" customHeight="1" s="902">
      <c r="A1251" s="939" t="inlineStr">
        <is>
          <t>2015</t>
        </is>
      </c>
      <c r="B1251" s="939" t="inlineStr">
        <is>
          <t>10392520</t>
        </is>
      </c>
      <c r="C1251" s="939" t="inlineStr">
        <is>
          <t>0813 40 50</t>
        </is>
      </c>
      <c r="D1251" s="939" t="inlineStr">
        <is>
          <t>S</t>
        </is>
      </c>
    </row>
    <row r="1252" ht="14" customHeight="1" s="902">
      <c r="A1252" s="939" t="inlineStr">
        <is>
          <t>2015</t>
        </is>
      </c>
      <c r="B1252" s="939" t="inlineStr">
        <is>
          <t>10392520</t>
        </is>
      </c>
      <c r="C1252" s="939" t="inlineStr">
        <is>
          <t>0813 40 65</t>
        </is>
      </c>
      <c r="D1252" s="939" t="inlineStr">
        <is>
          <t>S</t>
        </is>
      </c>
    </row>
    <row r="1253" ht="14" customHeight="1" s="902">
      <c r="A1253" s="939" t="inlineStr">
        <is>
          <t>2015</t>
        </is>
      </c>
      <c r="B1253" s="939" t="inlineStr">
        <is>
          <t>10392520</t>
        </is>
      </c>
      <c r="C1253" s="939" t="inlineStr">
        <is>
          <t>0813 40 95</t>
        </is>
      </c>
      <c r="D1253" s="939" t="inlineStr">
        <is>
          <t>S</t>
        </is>
      </c>
    </row>
    <row r="1254" ht="14" customHeight="1" s="902">
      <c r="A1254" s="939" t="inlineStr">
        <is>
          <t>2015</t>
        </is>
      </c>
      <c r="B1254" s="939" t="inlineStr">
        <is>
          <t>10392520</t>
        </is>
      </c>
      <c r="C1254" s="939" t="inlineStr">
        <is>
          <t>0813 50 12</t>
        </is>
      </c>
      <c r="D1254" s="939" t="inlineStr">
        <is>
          <t>S</t>
        </is>
      </c>
    </row>
    <row r="1255" ht="14" customHeight="1" s="902">
      <c r="A1255" s="939" t="inlineStr">
        <is>
          <t>2015</t>
        </is>
      </c>
      <c r="B1255" s="939" t="inlineStr">
        <is>
          <t>10392520</t>
        </is>
      </c>
      <c r="C1255" s="939" t="inlineStr">
        <is>
          <t>0813 50 15</t>
        </is>
      </c>
      <c r="D1255" s="939" t="inlineStr">
        <is>
          <t>S</t>
        </is>
      </c>
    </row>
    <row r="1256" ht="14" customHeight="1" s="902">
      <c r="A1256" s="939" t="inlineStr">
        <is>
          <t>2015</t>
        </is>
      </c>
      <c r="B1256" s="939" t="inlineStr">
        <is>
          <t>10392520</t>
        </is>
      </c>
      <c r="C1256" s="939" t="inlineStr">
        <is>
          <t>0813 50 19</t>
        </is>
      </c>
      <c r="D1256" s="939" t="inlineStr">
        <is>
          <t>S</t>
        </is>
      </c>
    </row>
    <row r="1257" ht="14" customHeight="1" s="902">
      <c r="A1257" s="939" t="inlineStr">
        <is>
          <t>2015</t>
        </is>
      </c>
      <c r="B1257" s="939" t="inlineStr">
        <is>
          <t>10392520</t>
        </is>
      </c>
      <c r="C1257" s="939" t="inlineStr">
        <is>
          <t>0813 50 31</t>
        </is>
      </c>
      <c r="D1257" s="939" t="inlineStr">
        <is>
          <t>S</t>
        </is>
      </c>
    </row>
    <row r="1258" ht="14" customHeight="1" s="902">
      <c r="A1258" s="939" t="inlineStr">
        <is>
          <t>2015</t>
        </is>
      </c>
      <c r="B1258" s="939" t="inlineStr">
        <is>
          <t>10392520</t>
        </is>
      </c>
      <c r="C1258" s="939" t="inlineStr">
        <is>
          <t>0813 50 39</t>
        </is>
      </c>
      <c r="D1258" s="939" t="inlineStr">
        <is>
          <t>S</t>
        </is>
      </c>
    </row>
    <row r="1259" ht="14" customHeight="1" s="902">
      <c r="A1259" s="939" t="inlineStr">
        <is>
          <t>2015</t>
        </is>
      </c>
      <c r="B1259" s="939" t="inlineStr">
        <is>
          <t>10392520</t>
        </is>
      </c>
      <c r="C1259" s="939" t="inlineStr">
        <is>
          <t>0813 50 91</t>
        </is>
      </c>
      <c r="D1259" s="939" t="inlineStr">
        <is>
          <t>S</t>
        </is>
      </c>
    </row>
    <row r="1260" ht="14" customHeight="1" s="902">
      <c r="A1260" s="939" t="inlineStr">
        <is>
          <t>2015</t>
        </is>
      </c>
      <c r="B1260" s="939" t="inlineStr">
        <is>
          <t>10392520</t>
        </is>
      </c>
      <c r="C1260" s="939" t="inlineStr">
        <is>
          <t>0813 50 99</t>
        </is>
      </c>
      <c r="D1260" s="939" t="inlineStr">
        <is>
          <t>S</t>
        </is>
      </c>
    </row>
    <row r="1261" ht="14" customHeight="1" s="902">
      <c r="A1261" s="939" t="inlineStr">
        <is>
          <t>2015</t>
        </is>
      </c>
      <c r="B1261" s="939" t="inlineStr">
        <is>
          <t>10392550</t>
        </is>
      </c>
      <c r="C1261" s="939" t="inlineStr">
        <is>
          <t>2008 20 11</t>
        </is>
      </c>
      <c r="D1261" s="939" t="inlineStr">
        <is>
          <t>S</t>
        </is>
      </c>
    </row>
    <row r="1262" ht="14" customHeight="1" s="902">
      <c r="A1262" s="939" t="inlineStr">
        <is>
          <t>2015</t>
        </is>
      </c>
      <c r="B1262" s="939" t="inlineStr">
        <is>
          <t>10392550</t>
        </is>
      </c>
      <c r="C1262" s="939" t="inlineStr">
        <is>
          <t>2008 20 19</t>
        </is>
      </c>
      <c r="D1262" s="939" t="inlineStr">
        <is>
          <t>S</t>
        </is>
      </c>
    </row>
    <row r="1263" ht="14" customHeight="1" s="902">
      <c r="A1263" s="939" t="inlineStr">
        <is>
          <t>2015</t>
        </is>
      </c>
      <c r="B1263" s="939" t="inlineStr">
        <is>
          <t>10392550</t>
        </is>
      </c>
      <c r="C1263" s="939" t="inlineStr">
        <is>
          <t>2008 20 31</t>
        </is>
      </c>
      <c r="D1263" s="939" t="inlineStr">
        <is>
          <t>S</t>
        </is>
      </c>
    </row>
    <row r="1264" ht="14" customHeight="1" s="902">
      <c r="A1264" s="939" t="inlineStr">
        <is>
          <t>2015</t>
        </is>
      </c>
      <c r="B1264" s="939" t="inlineStr">
        <is>
          <t>10392550</t>
        </is>
      </c>
      <c r="C1264" s="939" t="inlineStr">
        <is>
          <t>2008 20 39</t>
        </is>
      </c>
      <c r="D1264" s="939" t="inlineStr">
        <is>
          <t>S</t>
        </is>
      </c>
    </row>
    <row r="1265" ht="14" customHeight="1" s="902">
      <c r="A1265" s="939" t="inlineStr">
        <is>
          <t>2015</t>
        </is>
      </c>
      <c r="B1265" s="939" t="inlineStr">
        <is>
          <t>10392550</t>
        </is>
      </c>
      <c r="C1265" s="939" t="inlineStr">
        <is>
          <t>2008 20 51</t>
        </is>
      </c>
      <c r="D1265" s="939" t="inlineStr">
        <is>
          <t>S</t>
        </is>
      </c>
    </row>
    <row r="1266" ht="14" customHeight="1" s="902">
      <c r="A1266" s="939" t="inlineStr">
        <is>
          <t>2015</t>
        </is>
      </c>
      <c r="B1266" s="939" t="inlineStr">
        <is>
          <t>10392550</t>
        </is>
      </c>
      <c r="C1266" s="939" t="inlineStr">
        <is>
          <t>2008 20 59</t>
        </is>
      </c>
      <c r="D1266" s="939" t="inlineStr">
        <is>
          <t>S</t>
        </is>
      </c>
    </row>
    <row r="1267" ht="14" customHeight="1" s="902">
      <c r="A1267" s="939" t="inlineStr">
        <is>
          <t>2015</t>
        </is>
      </c>
      <c r="B1267" s="939" t="inlineStr">
        <is>
          <t>10392550</t>
        </is>
      </c>
      <c r="C1267" s="939" t="inlineStr">
        <is>
          <t>2008 20 71</t>
        </is>
      </c>
      <c r="D1267" s="939" t="inlineStr">
        <is>
          <t>S</t>
        </is>
      </c>
    </row>
    <row r="1268" ht="14" customHeight="1" s="902">
      <c r="A1268" s="939" t="inlineStr">
        <is>
          <t>2015</t>
        </is>
      </c>
      <c r="B1268" s="939" t="inlineStr">
        <is>
          <t>10392550</t>
        </is>
      </c>
      <c r="C1268" s="939" t="inlineStr">
        <is>
          <t>2008 20 79</t>
        </is>
      </c>
      <c r="D1268" s="939" t="inlineStr">
        <is>
          <t>S</t>
        </is>
      </c>
    </row>
    <row r="1269" ht="14" customHeight="1" s="902">
      <c r="A1269" s="939" t="inlineStr">
        <is>
          <t>2015</t>
        </is>
      </c>
      <c r="B1269" s="939" t="inlineStr">
        <is>
          <t>10392550</t>
        </is>
      </c>
      <c r="C1269" s="939" t="inlineStr">
        <is>
          <t>2008 20 90</t>
        </is>
      </c>
      <c r="D1269" s="939" t="inlineStr">
        <is>
          <t>S</t>
        </is>
      </c>
    </row>
    <row r="1270" ht="14" customHeight="1" s="902">
      <c r="A1270" s="939" t="inlineStr">
        <is>
          <t>2015</t>
        </is>
      </c>
      <c r="B1270" s="939" t="inlineStr">
        <is>
          <t>10392550</t>
        </is>
      </c>
      <c r="C1270" s="939" t="inlineStr">
        <is>
          <t>2008 30 11</t>
        </is>
      </c>
      <c r="D1270" s="939" t="inlineStr">
        <is>
          <t>S</t>
        </is>
      </c>
    </row>
    <row r="1271" ht="14" customHeight="1" s="902">
      <c r="A1271" s="939" t="inlineStr">
        <is>
          <t>2015</t>
        </is>
      </c>
      <c r="B1271" s="939" t="inlineStr">
        <is>
          <t>10392550</t>
        </is>
      </c>
      <c r="C1271" s="939" t="inlineStr">
        <is>
          <t>2008 30 19</t>
        </is>
      </c>
      <c r="D1271" s="939" t="inlineStr">
        <is>
          <t>S</t>
        </is>
      </c>
    </row>
    <row r="1272" ht="14" customHeight="1" s="902">
      <c r="A1272" s="939" t="inlineStr">
        <is>
          <t>2015</t>
        </is>
      </c>
      <c r="B1272" s="939" t="inlineStr">
        <is>
          <t>10392550</t>
        </is>
      </c>
      <c r="C1272" s="939" t="inlineStr">
        <is>
          <t>2008 30 31</t>
        </is>
      </c>
      <c r="D1272" s="939" t="inlineStr">
        <is>
          <t>S</t>
        </is>
      </c>
    </row>
    <row r="1273" ht="14" customHeight="1" s="902">
      <c r="A1273" s="939" t="inlineStr">
        <is>
          <t>2015</t>
        </is>
      </c>
      <c r="B1273" s="939" t="inlineStr">
        <is>
          <t>10392550</t>
        </is>
      </c>
      <c r="C1273" s="939" t="inlineStr">
        <is>
          <t>2008 30 39</t>
        </is>
      </c>
      <c r="D1273" s="939" t="inlineStr">
        <is>
          <t>S</t>
        </is>
      </c>
    </row>
    <row r="1274" ht="14" customHeight="1" s="902">
      <c r="A1274" s="939" t="inlineStr">
        <is>
          <t>2015</t>
        </is>
      </c>
      <c r="B1274" s="939" t="inlineStr">
        <is>
          <t>10392550</t>
        </is>
      </c>
      <c r="C1274" s="939" t="inlineStr">
        <is>
          <t>2008 30 51</t>
        </is>
      </c>
      <c r="D1274" s="939" t="inlineStr">
        <is>
          <t>S</t>
        </is>
      </c>
    </row>
    <row r="1275" ht="14" customHeight="1" s="902">
      <c r="A1275" s="939" t="inlineStr">
        <is>
          <t>2015</t>
        </is>
      </c>
      <c r="B1275" s="939" t="inlineStr">
        <is>
          <t>10392550</t>
        </is>
      </c>
      <c r="C1275" s="939" t="inlineStr">
        <is>
          <t>2008 30 55</t>
        </is>
      </c>
      <c r="D1275" s="939" t="inlineStr">
        <is>
          <t>S</t>
        </is>
      </c>
    </row>
    <row r="1276" ht="14" customHeight="1" s="902">
      <c r="A1276" s="939" t="inlineStr">
        <is>
          <t>2015</t>
        </is>
      </c>
      <c r="B1276" s="939" t="inlineStr">
        <is>
          <t>10392550</t>
        </is>
      </c>
      <c r="C1276" s="939" t="inlineStr">
        <is>
          <t>2008 30 59</t>
        </is>
      </c>
      <c r="D1276" s="939" t="inlineStr">
        <is>
          <t>S</t>
        </is>
      </c>
    </row>
    <row r="1277" ht="14" customHeight="1" s="902">
      <c r="A1277" s="939" t="inlineStr">
        <is>
          <t>2015</t>
        </is>
      </c>
      <c r="B1277" s="939" t="inlineStr">
        <is>
          <t>10392550</t>
        </is>
      </c>
      <c r="C1277" s="939" t="inlineStr">
        <is>
          <t>2008 30 71</t>
        </is>
      </c>
      <c r="D1277" s="939" t="inlineStr">
        <is>
          <t>S</t>
        </is>
      </c>
    </row>
    <row r="1278" ht="14" customHeight="1" s="902">
      <c r="A1278" s="939" t="inlineStr">
        <is>
          <t>2015</t>
        </is>
      </c>
      <c r="B1278" s="939" t="inlineStr">
        <is>
          <t>10392550</t>
        </is>
      </c>
      <c r="C1278" s="939" t="inlineStr">
        <is>
          <t>2008 30 75</t>
        </is>
      </c>
      <c r="D1278" s="939" t="inlineStr">
        <is>
          <t>S</t>
        </is>
      </c>
    </row>
    <row r="1279" ht="14" customHeight="1" s="902">
      <c r="A1279" s="939" t="inlineStr">
        <is>
          <t>2015</t>
        </is>
      </c>
      <c r="B1279" s="939" t="inlineStr">
        <is>
          <t>10392550</t>
        </is>
      </c>
      <c r="C1279" s="939" t="inlineStr">
        <is>
          <t>2008 30 79</t>
        </is>
      </c>
      <c r="D1279" s="939" t="inlineStr">
        <is>
          <t>S</t>
        </is>
      </c>
    </row>
    <row r="1280" ht="14" customHeight="1" s="902">
      <c r="A1280" s="939" t="inlineStr">
        <is>
          <t>2015</t>
        </is>
      </c>
      <c r="B1280" s="939" t="inlineStr">
        <is>
          <t>10392550</t>
        </is>
      </c>
      <c r="C1280" s="939" t="inlineStr">
        <is>
          <t>2008 30 90</t>
        </is>
      </c>
      <c r="D1280" s="939" t="inlineStr">
        <is>
          <t>S</t>
        </is>
      </c>
    </row>
    <row r="1281" ht="14" customHeight="1" s="902">
      <c r="A1281" s="939" t="inlineStr">
        <is>
          <t>2015</t>
        </is>
      </c>
      <c r="B1281" s="939" t="inlineStr">
        <is>
          <t>10392550</t>
        </is>
      </c>
      <c r="C1281" s="939" t="inlineStr">
        <is>
          <t>2008 40 11</t>
        </is>
      </c>
      <c r="D1281" s="939" t="inlineStr">
        <is>
          <t>S</t>
        </is>
      </c>
    </row>
    <row r="1282" ht="14" customHeight="1" s="902">
      <c r="A1282" s="939" t="inlineStr">
        <is>
          <t>2015</t>
        </is>
      </c>
      <c r="B1282" s="939" t="inlineStr">
        <is>
          <t>10392550</t>
        </is>
      </c>
      <c r="C1282" s="939" t="inlineStr">
        <is>
          <t>2008 40 19</t>
        </is>
      </c>
      <c r="D1282" s="939" t="inlineStr">
        <is>
          <t>S</t>
        </is>
      </c>
    </row>
    <row r="1283" ht="14" customHeight="1" s="902">
      <c r="A1283" s="939" t="inlineStr">
        <is>
          <t>2015</t>
        </is>
      </c>
      <c r="B1283" s="939" t="inlineStr">
        <is>
          <t>10392550</t>
        </is>
      </c>
      <c r="C1283" s="939" t="inlineStr">
        <is>
          <t>2008 40 21</t>
        </is>
      </c>
      <c r="D1283" s="939" t="inlineStr">
        <is>
          <t>S</t>
        </is>
      </c>
    </row>
    <row r="1284" ht="14" customHeight="1" s="902">
      <c r="A1284" s="939" t="inlineStr">
        <is>
          <t>2015</t>
        </is>
      </c>
      <c r="B1284" s="939" t="inlineStr">
        <is>
          <t>10392550</t>
        </is>
      </c>
      <c r="C1284" s="939" t="inlineStr">
        <is>
          <t>2008 40 29</t>
        </is>
      </c>
      <c r="D1284" s="939" t="inlineStr">
        <is>
          <t>S</t>
        </is>
      </c>
    </row>
    <row r="1285" ht="14" customHeight="1" s="902">
      <c r="A1285" s="939" t="inlineStr">
        <is>
          <t>2015</t>
        </is>
      </c>
      <c r="B1285" s="939" t="inlineStr">
        <is>
          <t>10392550</t>
        </is>
      </c>
      <c r="C1285" s="939" t="inlineStr">
        <is>
          <t>2008 40 31</t>
        </is>
      </c>
      <c r="D1285" s="939" t="inlineStr">
        <is>
          <t>S</t>
        </is>
      </c>
    </row>
    <row r="1286" ht="14" customHeight="1" s="902">
      <c r="A1286" s="939" t="inlineStr">
        <is>
          <t>2015</t>
        </is>
      </c>
      <c r="B1286" s="939" t="inlineStr">
        <is>
          <t>10392550</t>
        </is>
      </c>
      <c r="C1286" s="939" t="inlineStr">
        <is>
          <t>2008 40 39</t>
        </is>
      </c>
      <c r="D1286" s="939" t="inlineStr">
        <is>
          <t>S</t>
        </is>
      </c>
    </row>
    <row r="1287" ht="14" customHeight="1" s="902">
      <c r="A1287" s="939" t="inlineStr">
        <is>
          <t>2015</t>
        </is>
      </c>
      <c r="B1287" s="939" t="inlineStr">
        <is>
          <t>10392550</t>
        </is>
      </c>
      <c r="C1287" s="939" t="inlineStr">
        <is>
          <t>2008 40 51</t>
        </is>
      </c>
      <c r="D1287" s="939" t="inlineStr">
        <is>
          <t>S</t>
        </is>
      </c>
    </row>
    <row r="1288" ht="14" customHeight="1" s="902">
      <c r="A1288" s="939" t="inlineStr">
        <is>
          <t>2015</t>
        </is>
      </c>
      <c r="B1288" s="939" t="inlineStr">
        <is>
          <t>10392550</t>
        </is>
      </c>
      <c r="C1288" s="939" t="inlineStr">
        <is>
          <t>2008 40 59</t>
        </is>
      </c>
      <c r="D1288" s="939" t="inlineStr">
        <is>
          <t>S</t>
        </is>
      </c>
    </row>
    <row r="1289" ht="14" customHeight="1" s="902">
      <c r="A1289" s="939" t="inlineStr">
        <is>
          <t>2015</t>
        </is>
      </c>
      <c r="B1289" s="939" t="inlineStr">
        <is>
          <t>10392550</t>
        </is>
      </c>
      <c r="C1289" s="939" t="inlineStr">
        <is>
          <t>2008 40 71</t>
        </is>
      </c>
      <c r="D1289" s="939" t="inlineStr">
        <is>
          <t>S</t>
        </is>
      </c>
    </row>
    <row r="1290" ht="14" customHeight="1" s="902">
      <c r="A1290" s="939" t="inlineStr">
        <is>
          <t>2015</t>
        </is>
      </c>
      <c r="B1290" s="939" t="inlineStr">
        <is>
          <t>10392550</t>
        </is>
      </c>
      <c r="C1290" s="939" t="inlineStr">
        <is>
          <t>2008 40 79</t>
        </is>
      </c>
      <c r="D1290" s="939" t="inlineStr">
        <is>
          <t>S</t>
        </is>
      </c>
    </row>
    <row r="1291" ht="14" customHeight="1" s="902">
      <c r="A1291" s="939" t="inlineStr">
        <is>
          <t>2015</t>
        </is>
      </c>
      <c r="B1291" s="939" t="inlineStr">
        <is>
          <t>10392550</t>
        </is>
      </c>
      <c r="C1291" s="939" t="inlineStr">
        <is>
          <t>2008 40 90</t>
        </is>
      </c>
      <c r="D1291" s="939" t="inlineStr">
        <is>
          <t>S</t>
        </is>
      </c>
    </row>
    <row r="1292" ht="14" customHeight="1" s="902">
      <c r="A1292" s="939" t="inlineStr">
        <is>
          <t>2015</t>
        </is>
      </c>
      <c r="B1292" s="939" t="inlineStr">
        <is>
          <t>10392550</t>
        </is>
      </c>
      <c r="C1292" s="939" t="inlineStr">
        <is>
          <t>2008 50 11</t>
        </is>
      </c>
      <c r="D1292" s="939" t="inlineStr">
        <is>
          <t>S</t>
        </is>
      </c>
    </row>
    <row r="1293" ht="14" customHeight="1" s="902">
      <c r="A1293" s="939" t="inlineStr">
        <is>
          <t>2015</t>
        </is>
      </c>
      <c r="B1293" s="939" t="inlineStr">
        <is>
          <t>10392550</t>
        </is>
      </c>
      <c r="C1293" s="939" t="inlineStr">
        <is>
          <t>2008 50 19</t>
        </is>
      </c>
      <c r="D1293" s="939" t="inlineStr">
        <is>
          <t>S</t>
        </is>
      </c>
    </row>
    <row r="1294" ht="14" customHeight="1" s="902">
      <c r="A1294" s="939" t="inlineStr">
        <is>
          <t>2015</t>
        </is>
      </c>
      <c r="B1294" s="939" t="inlineStr">
        <is>
          <t>10392550</t>
        </is>
      </c>
      <c r="C1294" s="939" t="inlineStr">
        <is>
          <t>2008 50 31</t>
        </is>
      </c>
      <c r="D1294" s="939" t="inlineStr">
        <is>
          <t>S</t>
        </is>
      </c>
    </row>
    <row r="1295" ht="14" customHeight="1" s="902">
      <c r="A1295" s="939" t="inlineStr">
        <is>
          <t>2015</t>
        </is>
      </c>
      <c r="B1295" s="939" t="inlineStr">
        <is>
          <t>10392550</t>
        </is>
      </c>
      <c r="C1295" s="939" t="inlineStr">
        <is>
          <t>2008 50 39</t>
        </is>
      </c>
      <c r="D1295" s="939" t="inlineStr">
        <is>
          <t>S</t>
        </is>
      </c>
    </row>
    <row r="1296" ht="14" customHeight="1" s="902">
      <c r="A1296" s="939" t="inlineStr">
        <is>
          <t>2015</t>
        </is>
      </c>
      <c r="B1296" s="939" t="inlineStr">
        <is>
          <t>10392550</t>
        </is>
      </c>
      <c r="C1296" s="939" t="inlineStr">
        <is>
          <t>2008 50 51</t>
        </is>
      </c>
      <c r="D1296" s="939" t="inlineStr">
        <is>
          <t>S</t>
        </is>
      </c>
    </row>
    <row r="1297" ht="14" customHeight="1" s="902">
      <c r="A1297" s="939" t="inlineStr">
        <is>
          <t>2015</t>
        </is>
      </c>
      <c r="B1297" s="939" t="inlineStr">
        <is>
          <t>10392550</t>
        </is>
      </c>
      <c r="C1297" s="939" t="inlineStr">
        <is>
          <t>2008 50 59</t>
        </is>
      </c>
      <c r="D1297" s="939" t="inlineStr">
        <is>
          <t>S</t>
        </is>
      </c>
    </row>
    <row r="1298" ht="14" customHeight="1" s="902">
      <c r="A1298" s="939" t="inlineStr">
        <is>
          <t>2015</t>
        </is>
      </c>
      <c r="B1298" s="939" t="inlineStr">
        <is>
          <t>10392550</t>
        </is>
      </c>
      <c r="C1298" s="939" t="inlineStr">
        <is>
          <t>2008 50 61</t>
        </is>
      </c>
      <c r="D1298" s="939" t="inlineStr">
        <is>
          <t>S</t>
        </is>
      </c>
    </row>
    <row r="1299" ht="14" customHeight="1" s="902">
      <c r="A1299" s="939" t="inlineStr">
        <is>
          <t>2015</t>
        </is>
      </c>
      <c r="B1299" s="939" t="inlineStr">
        <is>
          <t>10392550</t>
        </is>
      </c>
      <c r="C1299" s="939" t="inlineStr">
        <is>
          <t>2008 50 69</t>
        </is>
      </c>
      <c r="D1299" s="939" t="inlineStr">
        <is>
          <t>S</t>
        </is>
      </c>
    </row>
    <row r="1300" ht="14" customHeight="1" s="902">
      <c r="A1300" s="939" t="inlineStr">
        <is>
          <t>2015</t>
        </is>
      </c>
      <c r="B1300" s="939" t="inlineStr">
        <is>
          <t>10392550</t>
        </is>
      </c>
      <c r="C1300" s="939" t="inlineStr">
        <is>
          <t>2008 50 71</t>
        </is>
      </c>
      <c r="D1300" s="939" t="inlineStr">
        <is>
          <t>S</t>
        </is>
      </c>
    </row>
    <row r="1301" ht="14" customHeight="1" s="902">
      <c r="A1301" s="939" t="inlineStr">
        <is>
          <t>2015</t>
        </is>
      </c>
      <c r="B1301" s="939" t="inlineStr">
        <is>
          <t>10392550</t>
        </is>
      </c>
      <c r="C1301" s="939" t="inlineStr">
        <is>
          <t>2008 50 79</t>
        </is>
      </c>
      <c r="D1301" s="939" t="inlineStr">
        <is>
          <t>S</t>
        </is>
      </c>
    </row>
    <row r="1302" ht="14" customHeight="1" s="902">
      <c r="A1302" s="939" t="inlineStr">
        <is>
          <t>2015</t>
        </is>
      </c>
      <c r="B1302" s="939" t="inlineStr">
        <is>
          <t>10392550</t>
        </is>
      </c>
      <c r="C1302" s="939" t="inlineStr">
        <is>
          <t>2008 50 92</t>
        </is>
      </c>
      <c r="D1302" s="939" t="inlineStr">
        <is>
          <t>S</t>
        </is>
      </c>
    </row>
    <row r="1303" ht="14" customHeight="1" s="902">
      <c r="A1303" s="939" t="inlineStr">
        <is>
          <t>2015</t>
        </is>
      </c>
      <c r="B1303" s="939" t="inlineStr">
        <is>
          <t>10392550</t>
        </is>
      </c>
      <c r="C1303" s="939" t="inlineStr">
        <is>
          <t>2008 50 98</t>
        </is>
      </c>
      <c r="D1303" s="939" t="inlineStr">
        <is>
          <t>S</t>
        </is>
      </c>
    </row>
    <row r="1304" ht="14" customHeight="1" s="902">
      <c r="A1304" s="939" t="inlineStr">
        <is>
          <t>2015</t>
        </is>
      </c>
      <c r="B1304" s="939" t="inlineStr">
        <is>
          <t>10392550</t>
        </is>
      </c>
      <c r="C1304" s="939" t="inlineStr">
        <is>
          <t>2008 60 11</t>
        </is>
      </c>
      <c r="D1304" s="939" t="inlineStr">
        <is>
          <t>S</t>
        </is>
      </c>
    </row>
    <row r="1305" ht="14" customHeight="1" s="902">
      <c r="A1305" s="939" t="inlineStr">
        <is>
          <t>2015</t>
        </is>
      </c>
      <c r="B1305" s="939" t="inlineStr">
        <is>
          <t>10392550</t>
        </is>
      </c>
      <c r="C1305" s="939" t="inlineStr">
        <is>
          <t>2008 60 19</t>
        </is>
      </c>
      <c r="D1305" s="939" t="inlineStr">
        <is>
          <t>S</t>
        </is>
      </c>
    </row>
    <row r="1306" ht="14" customHeight="1" s="902">
      <c r="A1306" s="939" t="inlineStr">
        <is>
          <t>2015</t>
        </is>
      </c>
      <c r="B1306" s="939" t="inlineStr">
        <is>
          <t>10392550</t>
        </is>
      </c>
      <c r="C1306" s="939" t="inlineStr">
        <is>
          <t>2008 60 31</t>
        </is>
      </c>
      <c r="D1306" s="939" t="inlineStr">
        <is>
          <t>S</t>
        </is>
      </c>
    </row>
    <row r="1307" ht="14" customHeight="1" s="902">
      <c r="A1307" s="939" t="inlineStr">
        <is>
          <t>2015</t>
        </is>
      </c>
      <c r="B1307" s="939" t="inlineStr">
        <is>
          <t>10392550</t>
        </is>
      </c>
      <c r="C1307" s="939" t="inlineStr">
        <is>
          <t>2008 60 39</t>
        </is>
      </c>
      <c r="D1307" s="939" t="inlineStr">
        <is>
          <t>S</t>
        </is>
      </c>
    </row>
    <row r="1308" ht="14" customHeight="1" s="902">
      <c r="A1308" s="939" t="inlineStr">
        <is>
          <t>2015</t>
        </is>
      </c>
      <c r="B1308" s="939" t="inlineStr">
        <is>
          <t>10392550</t>
        </is>
      </c>
      <c r="C1308" s="939" t="inlineStr">
        <is>
          <t>2008 60 50</t>
        </is>
      </c>
      <c r="D1308" s="939" t="inlineStr">
        <is>
          <t>S</t>
        </is>
      </c>
    </row>
    <row r="1309" ht="14" customHeight="1" s="902">
      <c r="A1309" s="939" t="inlineStr">
        <is>
          <t>2015</t>
        </is>
      </c>
      <c r="B1309" s="939" t="inlineStr">
        <is>
          <t>10392550</t>
        </is>
      </c>
      <c r="C1309" s="939" t="inlineStr">
        <is>
          <t>2008 60 60</t>
        </is>
      </c>
      <c r="D1309" s="939" t="inlineStr">
        <is>
          <t>S</t>
        </is>
      </c>
    </row>
    <row r="1310" ht="14" customHeight="1" s="902">
      <c r="A1310" s="939" t="inlineStr">
        <is>
          <t>2015</t>
        </is>
      </c>
      <c r="B1310" s="939" t="inlineStr">
        <is>
          <t>10392550</t>
        </is>
      </c>
      <c r="C1310" s="939" t="inlineStr">
        <is>
          <t>2008 60 70</t>
        </is>
      </c>
      <c r="D1310" s="939" t="inlineStr">
        <is>
          <t>S</t>
        </is>
      </c>
    </row>
    <row r="1311" ht="14" customHeight="1" s="902">
      <c r="A1311" s="939" t="inlineStr">
        <is>
          <t>2015</t>
        </is>
      </c>
      <c r="B1311" s="939" t="inlineStr">
        <is>
          <t>10392550</t>
        </is>
      </c>
      <c r="C1311" s="939" t="inlineStr">
        <is>
          <t>2008 60 90</t>
        </is>
      </c>
      <c r="D1311" s="939" t="inlineStr">
        <is>
          <t>S</t>
        </is>
      </c>
    </row>
    <row r="1312" ht="14" customHeight="1" s="902">
      <c r="A1312" s="939" t="inlineStr">
        <is>
          <t>2015</t>
        </is>
      </c>
      <c r="B1312" s="939" t="inlineStr">
        <is>
          <t>10392550</t>
        </is>
      </c>
      <c r="C1312" s="939" t="inlineStr">
        <is>
          <t>2008 70 11</t>
        </is>
      </c>
      <c r="D1312" s="939" t="inlineStr">
        <is>
          <t>S</t>
        </is>
      </c>
    </row>
    <row r="1313" ht="14" customHeight="1" s="902">
      <c r="A1313" s="939" t="inlineStr">
        <is>
          <t>2015</t>
        </is>
      </c>
      <c r="B1313" s="939" t="inlineStr">
        <is>
          <t>10392550</t>
        </is>
      </c>
      <c r="C1313" s="939" t="inlineStr">
        <is>
          <t>2008 70 19</t>
        </is>
      </c>
      <c r="D1313" s="939" t="inlineStr">
        <is>
          <t>S</t>
        </is>
      </c>
    </row>
    <row r="1314" ht="14" customHeight="1" s="902">
      <c r="A1314" s="939" t="inlineStr">
        <is>
          <t>2015</t>
        </is>
      </c>
      <c r="B1314" s="939" t="inlineStr">
        <is>
          <t>10392550</t>
        </is>
      </c>
      <c r="C1314" s="939" t="inlineStr">
        <is>
          <t>2008 70 31</t>
        </is>
      </c>
      <c r="D1314" s="939" t="inlineStr">
        <is>
          <t>S</t>
        </is>
      </c>
    </row>
    <row r="1315" ht="14" customHeight="1" s="902">
      <c r="A1315" s="939" t="inlineStr">
        <is>
          <t>2015</t>
        </is>
      </c>
      <c r="B1315" s="939" t="inlineStr">
        <is>
          <t>10392550</t>
        </is>
      </c>
      <c r="C1315" s="939" t="inlineStr">
        <is>
          <t>2008 70 39</t>
        </is>
      </c>
      <c r="D1315" s="939" t="inlineStr">
        <is>
          <t>S</t>
        </is>
      </c>
    </row>
    <row r="1316" ht="14" customHeight="1" s="902">
      <c r="A1316" s="939" t="inlineStr">
        <is>
          <t>2015</t>
        </is>
      </c>
      <c r="B1316" s="939" t="inlineStr">
        <is>
          <t>10392550</t>
        </is>
      </c>
      <c r="C1316" s="939" t="inlineStr">
        <is>
          <t>2008 70 51</t>
        </is>
      </c>
      <c r="D1316" s="939" t="inlineStr">
        <is>
          <t>S</t>
        </is>
      </c>
    </row>
    <row r="1317" ht="14" customHeight="1" s="902">
      <c r="A1317" s="939" t="inlineStr">
        <is>
          <t>2015</t>
        </is>
      </c>
      <c r="B1317" s="939" t="inlineStr">
        <is>
          <t>10392550</t>
        </is>
      </c>
      <c r="C1317" s="939" t="inlineStr">
        <is>
          <t>2008 70 59</t>
        </is>
      </c>
      <c r="D1317" s="939" t="inlineStr">
        <is>
          <t>S</t>
        </is>
      </c>
    </row>
    <row r="1318" ht="14" customHeight="1" s="902">
      <c r="A1318" s="939" t="inlineStr">
        <is>
          <t>2015</t>
        </is>
      </c>
      <c r="B1318" s="939" t="inlineStr">
        <is>
          <t>10392550</t>
        </is>
      </c>
      <c r="C1318" s="939" t="inlineStr">
        <is>
          <t>2008 70 61</t>
        </is>
      </c>
      <c r="D1318" s="939" t="inlineStr">
        <is>
          <t>S</t>
        </is>
      </c>
    </row>
    <row r="1319" ht="14" customHeight="1" s="902">
      <c r="A1319" s="939" t="inlineStr">
        <is>
          <t>2015</t>
        </is>
      </c>
      <c r="B1319" s="939" t="inlineStr">
        <is>
          <t>10392550</t>
        </is>
      </c>
      <c r="C1319" s="939" t="inlineStr">
        <is>
          <t>2008 70 69</t>
        </is>
      </c>
      <c r="D1319" s="939" t="inlineStr">
        <is>
          <t>S</t>
        </is>
      </c>
    </row>
    <row r="1320" ht="14" customHeight="1" s="902">
      <c r="A1320" s="939" t="inlineStr">
        <is>
          <t>2015</t>
        </is>
      </c>
      <c r="B1320" s="939" t="inlineStr">
        <is>
          <t>10392550</t>
        </is>
      </c>
      <c r="C1320" s="939" t="inlineStr">
        <is>
          <t>2008 70 71</t>
        </is>
      </c>
      <c r="D1320" s="939" t="inlineStr">
        <is>
          <t>S</t>
        </is>
      </c>
    </row>
    <row r="1321" ht="14" customHeight="1" s="902">
      <c r="A1321" s="939" t="inlineStr">
        <is>
          <t>2015</t>
        </is>
      </c>
      <c r="B1321" s="939" t="inlineStr">
        <is>
          <t>10392550</t>
        </is>
      </c>
      <c r="C1321" s="939" t="inlineStr">
        <is>
          <t>2008 70 79</t>
        </is>
      </c>
      <c r="D1321" s="939" t="inlineStr">
        <is>
          <t>S</t>
        </is>
      </c>
    </row>
    <row r="1322" ht="14" customHeight="1" s="902">
      <c r="A1322" s="939" t="inlineStr">
        <is>
          <t>2015</t>
        </is>
      </c>
      <c r="B1322" s="939" t="inlineStr">
        <is>
          <t>10392550</t>
        </is>
      </c>
      <c r="C1322" s="939" t="inlineStr">
        <is>
          <t>2008 70 92</t>
        </is>
      </c>
      <c r="D1322" s="939" t="inlineStr">
        <is>
          <t>S</t>
        </is>
      </c>
    </row>
    <row r="1323" ht="14" customHeight="1" s="902">
      <c r="A1323" s="939" t="inlineStr">
        <is>
          <t>2015</t>
        </is>
      </c>
      <c r="B1323" s="939" t="inlineStr">
        <is>
          <t>10392550</t>
        </is>
      </c>
      <c r="C1323" s="939" t="inlineStr">
        <is>
          <t>2008 70 98</t>
        </is>
      </c>
      <c r="D1323" s="939" t="inlineStr">
        <is>
          <t>S</t>
        </is>
      </c>
    </row>
    <row r="1324" ht="14" customHeight="1" s="902">
      <c r="A1324" s="939" t="inlineStr">
        <is>
          <t>2015</t>
        </is>
      </c>
      <c r="B1324" s="939" t="inlineStr">
        <is>
          <t>10392550</t>
        </is>
      </c>
      <c r="C1324" s="939" t="inlineStr">
        <is>
          <t>2008 80 11</t>
        </is>
      </c>
      <c r="D1324" s="939" t="inlineStr">
        <is>
          <t>S</t>
        </is>
      </c>
    </row>
    <row r="1325" ht="14" customHeight="1" s="902">
      <c r="A1325" s="939" t="inlineStr">
        <is>
          <t>2015</t>
        </is>
      </c>
      <c r="B1325" s="939" t="inlineStr">
        <is>
          <t>10392550</t>
        </is>
      </c>
      <c r="C1325" s="939" t="inlineStr">
        <is>
          <t>2008 80 19</t>
        </is>
      </c>
      <c r="D1325" s="939" t="inlineStr">
        <is>
          <t>S</t>
        </is>
      </c>
    </row>
    <row r="1326" ht="14" customHeight="1" s="902">
      <c r="A1326" s="939" t="inlineStr">
        <is>
          <t>2015</t>
        </is>
      </c>
      <c r="B1326" s="939" t="inlineStr">
        <is>
          <t>10392550</t>
        </is>
      </c>
      <c r="C1326" s="939" t="inlineStr">
        <is>
          <t>2008 80 31</t>
        </is>
      </c>
      <c r="D1326" s="939" t="inlineStr">
        <is>
          <t>S</t>
        </is>
      </c>
    </row>
    <row r="1327" ht="14" customHeight="1" s="902">
      <c r="A1327" s="939" t="inlineStr">
        <is>
          <t>2015</t>
        </is>
      </c>
      <c r="B1327" s="939" t="inlineStr">
        <is>
          <t>10392550</t>
        </is>
      </c>
      <c r="C1327" s="939" t="inlineStr">
        <is>
          <t>2008 80 39</t>
        </is>
      </c>
      <c r="D1327" s="939" t="inlineStr">
        <is>
          <t>S</t>
        </is>
      </c>
    </row>
    <row r="1328" ht="14" customHeight="1" s="902">
      <c r="A1328" s="939" t="inlineStr">
        <is>
          <t>2015</t>
        </is>
      </c>
      <c r="B1328" s="939" t="inlineStr">
        <is>
          <t>10392550</t>
        </is>
      </c>
      <c r="C1328" s="939" t="inlineStr">
        <is>
          <t>2008 80 50</t>
        </is>
      </c>
      <c r="D1328" s="939" t="inlineStr">
        <is>
          <t>S</t>
        </is>
      </c>
    </row>
    <row r="1329" ht="14" customHeight="1" s="902">
      <c r="A1329" s="939" t="inlineStr">
        <is>
          <t>2015</t>
        </is>
      </c>
      <c r="B1329" s="939" t="inlineStr">
        <is>
          <t>10392550</t>
        </is>
      </c>
      <c r="C1329" s="939" t="inlineStr">
        <is>
          <t>2008 80 70</t>
        </is>
      </c>
      <c r="D1329" s="939" t="inlineStr">
        <is>
          <t>S</t>
        </is>
      </c>
    </row>
    <row r="1330" ht="14" customHeight="1" s="902">
      <c r="A1330" s="939" t="inlineStr">
        <is>
          <t>2015</t>
        </is>
      </c>
      <c r="B1330" s="939" t="inlineStr">
        <is>
          <t>10392550</t>
        </is>
      </c>
      <c r="C1330" s="939" t="inlineStr">
        <is>
          <t>2008 80 90</t>
        </is>
      </c>
      <c r="D1330" s="939" t="inlineStr">
        <is>
          <t>S</t>
        </is>
      </c>
    </row>
    <row r="1331" ht="14" customHeight="1" s="902">
      <c r="A1331" s="939" t="inlineStr">
        <is>
          <t>2015</t>
        </is>
      </c>
      <c r="B1331" s="939" t="inlineStr">
        <is>
          <t>10392550</t>
        </is>
      </c>
      <c r="C1331" s="939" t="inlineStr">
        <is>
          <t>2008 91 00</t>
        </is>
      </c>
      <c r="D1331" s="939" t="inlineStr">
        <is>
          <t>S</t>
        </is>
      </c>
    </row>
    <row r="1332" ht="14" customHeight="1" s="902">
      <c r="A1332" s="939" t="inlineStr">
        <is>
          <t>2015</t>
        </is>
      </c>
      <c r="B1332" s="939" t="inlineStr">
        <is>
          <t>10392550</t>
        </is>
      </c>
      <c r="C1332" s="939" t="inlineStr">
        <is>
          <t>2008 93 11</t>
        </is>
      </c>
      <c r="D1332" s="939" t="inlineStr">
        <is>
          <t>S</t>
        </is>
      </c>
    </row>
    <row r="1333" ht="14" customHeight="1" s="902">
      <c r="A1333" s="939" t="inlineStr">
        <is>
          <t>2015</t>
        </is>
      </c>
      <c r="B1333" s="939" t="inlineStr">
        <is>
          <t>10392550</t>
        </is>
      </c>
      <c r="C1333" s="939" t="inlineStr">
        <is>
          <t>2008 93 19</t>
        </is>
      </c>
      <c r="D1333" s="939" t="inlineStr">
        <is>
          <t>S</t>
        </is>
      </c>
    </row>
    <row r="1334" ht="14" customHeight="1" s="902">
      <c r="A1334" s="939" t="inlineStr">
        <is>
          <t>2015</t>
        </is>
      </c>
      <c r="B1334" s="939" t="inlineStr">
        <is>
          <t>10392550</t>
        </is>
      </c>
      <c r="C1334" s="939" t="inlineStr">
        <is>
          <t>2008 93 21</t>
        </is>
      </c>
      <c r="D1334" s="939" t="inlineStr">
        <is>
          <t>S</t>
        </is>
      </c>
    </row>
    <row r="1335" ht="14" customHeight="1" s="902">
      <c r="A1335" s="939" t="inlineStr">
        <is>
          <t>2015</t>
        </is>
      </c>
      <c r="B1335" s="939" t="inlineStr">
        <is>
          <t>10392550</t>
        </is>
      </c>
      <c r="C1335" s="939" t="inlineStr">
        <is>
          <t>2008 93 29</t>
        </is>
      </c>
      <c r="D1335" s="939" t="inlineStr">
        <is>
          <t>S</t>
        </is>
      </c>
    </row>
    <row r="1336" ht="14" customHeight="1" s="902">
      <c r="A1336" s="939" t="inlineStr">
        <is>
          <t>2015</t>
        </is>
      </c>
      <c r="B1336" s="939" t="inlineStr">
        <is>
          <t>10392550</t>
        </is>
      </c>
      <c r="C1336" s="939" t="inlineStr">
        <is>
          <t>2008 93 91</t>
        </is>
      </c>
      <c r="D1336" s="939" t="inlineStr">
        <is>
          <t>S</t>
        </is>
      </c>
    </row>
    <row r="1337" ht="14" customHeight="1" s="902">
      <c r="A1337" s="939" t="inlineStr">
        <is>
          <t>2015</t>
        </is>
      </c>
      <c r="B1337" s="939" t="inlineStr">
        <is>
          <t>10392550</t>
        </is>
      </c>
      <c r="C1337" s="939" t="inlineStr">
        <is>
          <t>2008 93 93</t>
        </is>
      </c>
      <c r="D1337" s="939" t="inlineStr">
        <is>
          <t>S</t>
        </is>
      </c>
    </row>
    <row r="1338" ht="14" customHeight="1" s="902">
      <c r="A1338" s="939" t="inlineStr">
        <is>
          <t>2015</t>
        </is>
      </c>
      <c r="B1338" s="939" t="inlineStr">
        <is>
          <t>10392550</t>
        </is>
      </c>
      <c r="C1338" s="939" t="inlineStr">
        <is>
          <t>2008 93 99</t>
        </is>
      </c>
      <c r="D1338" s="939" t="inlineStr">
        <is>
          <t>S</t>
        </is>
      </c>
    </row>
    <row r="1339" ht="14" customHeight="1" s="902">
      <c r="A1339" s="939" t="inlineStr">
        <is>
          <t>2015</t>
        </is>
      </c>
      <c r="B1339" s="939" t="inlineStr">
        <is>
          <t>10392550</t>
        </is>
      </c>
      <c r="C1339" s="939" t="inlineStr">
        <is>
          <t>2008 97 12</t>
        </is>
      </c>
      <c r="D1339" s="939" t="inlineStr">
        <is>
          <t>S</t>
        </is>
      </c>
    </row>
    <row r="1340" ht="14" customHeight="1" s="902">
      <c r="A1340" s="939" t="inlineStr">
        <is>
          <t>2015</t>
        </is>
      </c>
      <c r="B1340" s="939" t="inlineStr">
        <is>
          <t>10392550</t>
        </is>
      </c>
      <c r="C1340" s="939" t="inlineStr">
        <is>
          <t>2008 97 14</t>
        </is>
      </c>
      <c r="D1340" s="939" t="inlineStr">
        <is>
          <t>S</t>
        </is>
      </c>
    </row>
    <row r="1341" ht="14" customHeight="1" s="902">
      <c r="A1341" s="939" t="inlineStr">
        <is>
          <t>2015</t>
        </is>
      </c>
      <c r="B1341" s="939" t="inlineStr">
        <is>
          <t>10392550</t>
        </is>
      </c>
      <c r="C1341" s="939" t="inlineStr">
        <is>
          <t>2008 97 16</t>
        </is>
      </c>
      <c r="D1341" s="939" t="inlineStr">
        <is>
          <t>S</t>
        </is>
      </c>
    </row>
    <row r="1342" ht="14" customHeight="1" s="902">
      <c r="A1342" s="939" t="inlineStr">
        <is>
          <t>2015</t>
        </is>
      </c>
      <c r="B1342" s="939" t="inlineStr">
        <is>
          <t>10392550</t>
        </is>
      </c>
      <c r="C1342" s="939" t="inlineStr">
        <is>
          <t>2008 97 18</t>
        </is>
      </c>
      <c r="D1342" s="939" t="inlineStr">
        <is>
          <t>S</t>
        </is>
      </c>
    </row>
    <row r="1343" ht="14" customHeight="1" s="902">
      <c r="A1343" s="939" t="inlineStr">
        <is>
          <t>2015</t>
        </is>
      </c>
      <c r="B1343" s="939" t="inlineStr">
        <is>
          <t>10392550</t>
        </is>
      </c>
      <c r="C1343" s="939" t="inlineStr">
        <is>
          <t>2008 97 32</t>
        </is>
      </c>
      <c r="D1343" s="939" t="inlineStr">
        <is>
          <t>S</t>
        </is>
      </c>
    </row>
    <row r="1344" ht="14" customHeight="1" s="902">
      <c r="A1344" s="939" t="inlineStr">
        <is>
          <t>2015</t>
        </is>
      </c>
      <c r="B1344" s="939" t="inlineStr">
        <is>
          <t>10392550</t>
        </is>
      </c>
      <c r="C1344" s="939" t="inlineStr">
        <is>
          <t>2008 97 34</t>
        </is>
      </c>
      <c r="D1344" s="939" t="inlineStr">
        <is>
          <t>S</t>
        </is>
      </c>
    </row>
    <row r="1345" ht="14" customHeight="1" s="902">
      <c r="A1345" s="939" t="inlineStr">
        <is>
          <t>2015</t>
        </is>
      </c>
      <c r="B1345" s="939" t="inlineStr">
        <is>
          <t>10392550</t>
        </is>
      </c>
      <c r="C1345" s="939" t="inlineStr">
        <is>
          <t>2008 97 36</t>
        </is>
      </c>
      <c r="D1345" s="939" t="inlineStr">
        <is>
          <t>S</t>
        </is>
      </c>
    </row>
    <row r="1346" ht="14" customHeight="1" s="902">
      <c r="A1346" s="939" t="inlineStr">
        <is>
          <t>2015</t>
        </is>
      </c>
      <c r="B1346" s="939" t="inlineStr">
        <is>
          <t>10392550</t>
        </is>
      </c>
      <c r="C1346" s="939" t="inlineStr">
        <is>
          <t>2008 97 38</t>
        </is>
      </c>
      <c r="D1346" s="939" t="inlineStr">
        <is>
          <t>S</t>
        </is>
      </c>
    </row>
    <row r="1347" ht="14" customHeight="1" s="902">
      <c r="A1347" s="939" t="inlineStr">
        <is>
          <t>2015</t>
        </is>
      </c>
      <c r="B1347" s="939" t="inlineStr">
        <is>
          <t>10392550</t>
        </is>
      </c>
      <c r="C1347" s="939" t="inlineStr">
        <is>
          <t>2008 97 51</t>
        </is>
      </c>
      <c r="D1347" s="939" t="inlineStr">
        <is>
          <t>S</t>
        </is>
      </c>
    </row>
    <row r="1348" ht="14" customHeight="1" s="902">
      <c r="A1348" s="939" t="inlineStr">
        <is>
          <t>2015</t>
        </is>
      </c>
      <c r="B1348" s="939" t="inlineStr">
        <is>
          <t>10392550</t>
        </is>
      </c>
      <c r="C1348" s="939" t="inlineStr">
        <is>
          <t>2008 97 59</t>
        </is>
      </c>
      <c r="D1348" s="939" t="inlineStr">
        <is>
          <t>S</t>
        </is>
      </c>
    </row>
    <row r="1349" ht="14" customHeight="1" s="902">
      <c r="A1349" s="939" t="inlineStr">
        <is>
          <t>2015</t>
        </is>
      </c>
      <c r="B1349" s="939" t="inlineStr">
        <is>
          <t>10392550</t>
        </is>
      </c>
      <c r="C1349" s="939" t="inlineStr">
        <is>
          <t>2008 97 72</t>
        </is>
      </c>
      <c r="D1349" s="939" t="inlineStr">
        <is>
          <t>S</t>
        </is>
      </c>
    </row>
    <row r="1350" ht="14" customHeight="1" s="902">
      <c r="A1350" s="939" t="inlineStr">
        <is>
          <t>2015</t>
        </is>
      </c>
      <c r="B1350" s="939" t="inlineStr">
        <is>
          <t>10392550</t>
        </is>
      </c>
      <c r="C1350" s="939" t="inlineStr">
        <is>
          <t>2008 97 74</t>
        </is>
      </c>
      <c r="D1350" s="939" t="inlineStr">
        <is>
          <t>S</t>
        </is>
      </c>
    </row>
    <row r="1351" ht="14" customHeight="1" s="902">
      <c r="A1351" s="939" t="inlineStr">
        <is>
          <t>2015</t>
        </is>
      </c>
      <c r="B1351" s="939" t="inlineStr">
        <is>
          <t>10392550</t>
        </is>
      </c>
      <c r="C1351" s="939" t="inlineStr">
        <is>
          <t>2008 97 76</t>
        </is>
      </c>
      <c r="D1351" s="939" t="inlineStr">
        <is>
          <t>S</t>
        </is>
      </c>
    </row>
    <row r="1352" ht="14" customHeight="1" s="902">
      <c r="A1352" s="939" t="inlineStr">
        <is>
          <t>2015</t>
        </is>
      </c>
      <c r="B1352" s="939" t="inlineStr">
        <is>
          <t>10392550</t>
        </is>
      </c>
      <c r="C1352" s="939" t="inlineStr">
        <is>
          <t>2008 97 78</t>
        </is>
      </c>
      <c r="D1352" s="939" t="inlineStr">
        <is>
          <t>S</t>
        </is>
      </c>
    </row>
    <row r="1353" ht="14" customHeight="1" s="902">
      <c r="A1353" s="939" t="inlineStr">
        <is>
          <t>2015</t>
        </is>
      </c>
      <c r="B1353" s="939" t="inlineStr">
        <is>
          <t>10392550</t>
        </is>
      </c>
      <c r="C1353" s="939" t="inlineStr">
        <is>
          <t>2008 97 92</t>
        </is>
      </c>
      <c r="D1353" s="939" t="inlineStr">
        <is>
          <t>S</t>
        </is>
      </c>
    </row>
    <row r="1354" ht="14" customHeight="1" s="902">
      <c r="A1354" s="939" t="inlineStr">
        <is>
          <t>2015</t>
        </is>
      </c>
      <c r="B1354" s="939" t="inlineStr">
        <is>
          <t>10392550</t>
        </is>
      </c>
      <c r="C1354" s="939" t="inlineStr">
        <is>
          <t>2008 97 93</t>
        </is>
      </c>
      <c r="D1354" s="939" t="inlineStr">
        <is>
          <t>S</t>
        </is>
      </c>
    </row>
    <row r="1355" ht="14" customHeight="1" s="902">
      <c r="A1355" s="939" t="inlineStr">
        <is>
          <t>2015</t>
        </is>
      </c>
      <c r="B1355" s="939" t="inlineStr">
        <is>
          <t>10392550</t>
        </is>
      </c>
      <c r="C1355" s="939" t="inlineStr">
        <is>
          <t>2008 97 94</t>
        </is>
      </c>
      <c r="D1355" s="939" t="inlineStr">
        <is>
          <t>S</t>
        </is>
      </c>
    </row>
    <row r="1356" ht="14" customHeight="1" s="902">
      <c r="A1356" s="939" t="inlineStr">
        <is>
          <t>2015</t>
        </is>
      </c>
      <c r="B1356" s="939" t="inlineStr">
        <is>
          <t>10392550</t>
        </is>
      </c>
      <c r="C1356" s="939" t="inlineStr">
        <is>
          <t>2008 97 96</t>
        </is>
      </c>
      <c r="D1356" s="939" t="inlineStr">
        <is>
          <t>S</t>
        </is>
      </c>
    </row>
    <row r="1357" ht="14" customHeight="1" s="902">
      <c r="A1357" s="939" t="inlineStr">
        <is>
          <t>2015</t>
        </is>
      </c>
      <c r="B1357" s="939" t="inlineStr">
        <is>
          <t>10392550</t>
        </is>
      </c>
      <c r="C1357" s="939" t="inlineStr">
        <is>
          <t>2008 97 97</t>
        </is>
      </c>
      <c r="D1357" s="939" t="inlineStr">
        <is>
          <t>S</t>
        </is>
      </c>
    </row>
    <row r="1358" ht="14" customHeight="1" s="902">
      <c r="A1358" s="939" t="inlineStr">
        <is>
          <t>2015</t>
        </is>
      </c>
      <c r="B1358" s="939" t="inlineStr">
        <is>
          <t>10392550</t>
        </is>
      </c>
      <c r="C1358" s="939" t="inlineStr">
        <is>
          <t>2008 97 98</t>
        </is>
      </c>
      <c r="D1358" s="939" t="inlineStr">
        <is>
          <t>S</t>
        </is>
      </c>
    </row>
    <row r="1359" ht="14" customHeight="1" s="902">
      <c r="A1359" s="939" t="inlineStr">
        <is>
          <t>2015</t>
        </is>
      </c>
      <c r="B1359" s="939" t="inlineStr">
        <is>
          <t>10392550</t>
        </is>
      </c>
      <c r="C1359" s="939" t="inlineStr">
        <is>
          <t>2008 99 11</t>
        </is>
      </c>
      <c r="D1359" s="939" t="inlineStr">
        <is>
          <t>S</t>
        </is>
      </c>
    </row>
    <row r="1360" ht="14" customHeight="1" s="902">
      <c r="A1360" s="939" t="inlineStr">
        <is>
          <t>2015</t>
        </is>
      </c>
      <c r="B1360" s="939" t="inlineStr">
        <is>
          <t>10392550</t>
        </is>
      </c>
      <c r="C1360" s="939" t="inlineStr">
        <is>
          <t>2008 99 19</t>
        </is>
      </c>
      <c r="D1360" s="939" t="inlineStr">
        <is>
          <t>S</t>
        </is>
      </c>
    </row>
    <row r="1361" ht="14" customHeight="1" s="902">
      <c r="A1361" s="939" t="inlineStr">
        <is>
          <t>2015</t>
        </is>
      </c>
      <c r="B1361" s="939" t="inlineStr">
        <is>
          <t>10392550</t>
        </is>
      </c>
      <c r="C1361" s="939" t="inlineStr">
        <is>
          <t>2008 99 21</t>
        </is>
      </c>
      <c r="D1361" s="939" t="inlineStr">
        <is>
          <t>S</t>
        </is>
      </c>
    </row>
    <row r="1362" ht="14" customHeight="1" s="902">
      <c r="A1362" s="939" t="inlineStr">
        <is>
          <t>2015</t>
        </is>
      </c>
      <c r="B1362" s="939" t="inlineStr">
        <is>
          <t>10392550</t>
        </is>
      </c>
      <c r="C1362" s="939" t="inlineStr">
        <is>
          <t>2008 99 23</t>
        </is>
      </c>
      <c r="D1362" s="939" t="inlineStr">
        <is>
          <t>S</t>
        </is>
      </c>
    </row>
    <row r="1363" ht="14" customHeight="1" s="902">
      <c r="A1363" s="939" t="inlineStr">
        <is>
          <t>2015</t>
        </is>
      </c>
      <c r="B1363" s="939" t="inlineStr">
        <is>
          <t>10392550</t>
        </is>
      </c>
      <c r="C1363" s="939" t="inlineStr">
        <is>
          <t>2008 99 24</t>
        </is>
      </c>
      <c r="D1363" s="939" t="inlineStr">
        <is>
          <t>S</t>
        </is>
      </c>
    </row>
    <row r="1364" ht="14" customHeight="1" s="902">
      <c r="A1364" s="939" t="inlineStr">
        <is>
          <t>2015</t>
        </is>
      </c>
      <c r="B1364" s="939" t="inlineStr">
        <is>
          <t>10392550</t>
        </is>
      </c>
      <c r="C1364" s="939" t="inlineStr">
        <is>
          <t>2008 99 28</t>
        </is>
      </c>
      <c r="D1364" s="939" t="inlineStr">
        <is>
          <t>S</t>
        </is>
      </c>
    </row>
    <row r="1365" ht="14" customHeight="1" s="902">
      <c r="A1365" s="939" t="inlineStr">
        <is>
          <t>2015</t>
        </is>
      </c>
      <c r="B1365" s="939" t="inlineStr">
        <is>
          <t>10392550</t>
        </is>
      </c>
      <c r="C1365" s="939" t="inlineStr">
        <is>
          <t>2008 99 31</t>
        </is>
      </c>
      <c r="D1365" s="939" t="inlineStr">
        <is>
          <t>S</t>
        </is>
      </c>
    </row>
    <row r="1366" ht="14" customHeight="1" s="902">
      <c r="A1366" s="939" t="inlineStr">
        <is>
          <t>2015</t>
        </is>
      </c>
      <c r="B1366" s="939" t="inlineStr">
        <is>
          <t>10392550</t>
        </is>
      </c>
      <c r="C1366" s="939" t="inlineStr">
        <is>
          <t>2008 99 34</t>
        </is>
      </c>
      <c r="D1366" s="939" t="inlineStr">
        <is>
          <t>S</t>
        </is>
      </c>
    </row>
    <row r="1367" ht="14" customHeight="1" s="902">
      <c r="A1367" s="939" t="inlineStr">
        <is>
          <t>2015</t>
        </is>
      </c>
      <c r="B1367" s="939" t="inlineStr">
        <is>
          <t>10392550</t>
        </is>
      </c>
      <c r="C1367" s="939" t="inlineStr">
        <is>
          <t>2008 99 36</t>
        </is>
      </c>
      <c r="D1367" s="939" t="inlineStr">
        <is>
          <t>S</t>
        </is>
      </c>
    </row>
    <row r="1368" ht="14" customHeight="1" s="902">
      <c r="A1368" s="939" t="inlineStr">
        <is>
          <t>2015</t>
        </is>
      </c>
      <c r="B1368" s="939" t="inlineStr">
        <is>
          <t>10392550</t>
        </is>
      </c>
      <c r="C1368" s="939" t="inlineStr">
        <is>
          <t>2008 99 37</t>
        </is>
      </c>
      <c r="D1368" s="939" t="inlineStr">
        <is>
          <t>S</t>
        </is>
      </c>
    </row>
    <row r="1369" ht="14" customHeight="1" s="902">
      <c r="A1369" s="939" t="inlineStr">
        <is>
          <t>2015</t>
        </is>
      </c>
      <c r="B1369" s="939" t="inlineStr">
        <is>
          <t>10392550</t>
        </is>
      </c>
      <c r="C1369" s="939" t="inlineStr">
        <is>
          <t>2008 99 38</t>
        </is>
      </c>
      <c r="D1369" s="939" t="inlineStr">
        <is>
          <t>S</t>
        </is>
      </c>
    </row>
    <row r="1370" ht="14" customHeight="1" s="902">
      <c r="A1370" s="939" t="inlineStr">
        <is>
          <t>2015</t>
        </is>
      </c>
      <c r="B1370" s="939" t="inlineStr">
        <is>
          <t>10392550</t>
        </is>
      </c>
      <c r="C1370" s="939" t="inlineStr">
        <is>
          <t>2008 99 40</t>
        </is>
      </c>
      <c r="D1370" s="939" t="inlineStr">
        <is>
          <t>S</t>
        </is>
      </c>
    </row>
    <row r="1371" ht="14" customHeight="1" s="902">
      <c r="A1371" s="939" t="inlineStr">
        <is>
          <t>2015</t>
        </is>
      </c>
      <c r="B1371" s="939" t="inlineStr">
        <is>
          <t>10392550</t>
        </is>
      </c>
      <c r="C1371" s="939" t="inlineStr">
        <is>
          <t>2008 99 41</t>
        </is>
      </c>
      <c r="D1371" s="939" t="inlineStr">
        <is>
          <t>S</t>
        </is>
      </c>
    </row>
    <row r="1372" ht="14" customHeight="1" s="902">
      <c r="A1372" s="939" t="inlineStr">
        <is>
          <t>2015</t>
        </is>
      </c>
      <c r="B1372" s="939" t="inlineStr">
        <is>
          <t>10392550</t>
        </is>
      </c>
      <c r="C1372" s="939" t="inlineStr">
        <is>
          <t>2008 99 43</t>
        </is>
      </c>
      <c r="D1372" s="939" t="inlineStr">
        <is>
          <t>S</t>
        </is>
      </c>
    </row>
    <row r="1373" ht="14" customHeight="1" s="902">
      <c r="A1373" s="939" t="inlineStr">
        <is>
          <t>2015</t>
        </is>
      </c>
      <c r="B1373" s="939" t="inlineStr">
        <is>
          <t>10392550</t>
        </is>
      </c>
      <c r="C1373" s="939" t="inlineStr">
        <is>
          <t>2008 99 45</t>
        </is>
      </c>
      <c r="D1373" s="939" t="inlineStr">
        <is>
          <t>S</t>
        </is>
      </c>
    </row>
    <row r="1374" ht="14" customHeight="1" s="902">
      <c r="A1374" s="939" t="inlineStr">
        <is>
          <t>2015</t>
        </is>
      </c>
      <c r="B1374" s="939" t="inlineStr">
        <is>
          <t>10392550</t>
        </is>
      </c>
      <c r="C1374" s="939" t="inlineStr">
        <is>
          <t>2008 99 48</t>
        </is>
      </c>
      <c r="D1374" s="939" t="inlineStr">
        <is>
          <t>S</t>
        </is>
      </c>
    </row>
    <row r="1375" ht="14" customHeight="1" s="902">
      <c r="A1375" s="939" t="inlineStr">
        <is>
          <t>2015</t>
        </is>
      </c>
      <c r="B1375" s="939" t="inlineStr">
        <is>
          <t>10392550</t>
        </is>
      </c>
      <c r="C1375" s="939" t="inlineStr">
        <is>
          <t>2008 99 49</t>
        </is>
      </c>
      <c r="D1375" s="939" t="inlineStr">
        <is>
          <t>S</t>
        </is>
      </c>
    </row>
    <row r="1376" ht="14" customHeight="1" s="902">
      <c r="A1376" s="939" t="inlineStr">
        <is>
          <t>2015</t>
        </is>
      </c>
      <c r="B1376" s="939" t="inlineStr">
        <is>
          <t>10392550</t>
        </is>
      </c>
      <c r="C1376" s="939" t="inlineStr">
        <is>
          <t>2008 99 51</t>
        </is>
      </c>
      <c r="D1376" s="939" t="inlineStr">
        <is>
          <t>S</t>
        </is>
      </c>
    </row>
    <row r="1377" ht="14" customHeight="1" s="902">
      <c r="A1377" s="939" t="inlineStr">
        <is>
          <t>2015</t>
        </is>
      </c>
      <c r="B1377" s="939" t="inlineStr">
        <is>
          <t>10392550</t>
        </is>
      </c>
      <c r="C1377" s="939" t="inlineStr">
        <is>
          <t>2008 99 63</t>
        </is>
      </c>
      <c r="D1377" s="939" t="inlineStr">
        <is>
          <t>S</t>
        </is>
      </c>
    </row>
    <row r="1378" ht="14" customHeight="1" s="902">
      <c r="A1378" s="939" t="inlineStr">
        <is>
          <t>2015</t>
        </is>
      </c>
      <c r="B1378" s="939" t="inlineStr">
        <is>
          <t>10392550</t>
        </is>
      </c>
      <c r="C1378" s="939" t="inlineStr">
        <is>
          <t>2008 99 67</t>
        </is>
      </c>
      <c r="D1378" s="939" t="inlineStr">
        <is>
          <t>S</t>
        </is>
      </c>
    </row>
    <row r="1379" ht="14" customHeight="1" s="902">
      <c r="A1379" s="939" t="inlineStr">
        <is>
          <t>2015</t>
        </is>
      </c>
      <c r="B1379" s="939" t="inlineStr">
        <is>
          <t>10392550</t>
        </is>
      </c>
      <c r="C1379" s="939" t="inlineStr">
        <is>
          <t>2008 99 72</t>
        </is>
      </c>
      <c r="D1379" s="939" t="inlineStr">
        <is>
          <t>S</t>
        </is>
      </c>
    </row>
    <row r="1380" ht="14" customHeight="1" s="902">
      <c r="A1380" s="939" t="inlineStr">
        <is>
          <t>2015</t>
        </is>
      </c>
      <c r="B1380" s="939" t="inlineStr">
        <is>
          <t>10392550</t>
        </is>
      </c>
      <c r="C1380" s="939" t="inlineStr">
        <is>
          <t>2008 99 78</t>
        </is>
      </c>
      <c r="D1380" s="939" t="inlineStr">
        <is>
          <t>S</t>
        </is>
      </c>
    </row>
    <row r="1381" ht="14" customHeight="1" s="902">
      <c r="A1381" s="939" t="inlineStr">
        <is>
          <t>2015</t>
        </is>
      </c>
      <c r="B1381" s="939" t="inlineStr">
        <is>
          <t>10392550</t>
        </is>
      </c>
      <c r="C1381" s="939" t="inlineStr">
        <is>
          <t>2008 99 85</t>
        </is>
      </c>
      <c r="D1381" s="939" t="inlineStr">
        <is>
          <t>S</t>
        </is>
      </c>
    </row>
    <row r="1382" ht="14" customHeight="1" s="902">
      <c r="A1382" s="939" t="inlineStr">
        <is>
          <t>2015</t>
        </is>
      </c>
      <c r="B1382" s="939" t="inlineStr">
        <is>
          <t>10392550</t>
        </is>
      </c>
      <c r="C1382" s="939" t="inlineStr">
        <is>
          <t>2008 99 91</t>
        </is>
      </c>
      <c r="D1382" s="939" t="inlineStr">
        <is>
          <t>S</t>
        </is>
      </c>
    </row>
    <row r="1383" ht="14" customHeight="1" s="902">
      <c r="A1383" s="939" t="inlineStr">
        <is>
          <t>2015</t>
        </is>
      </c>
      <c r="B1383" s="939" t="inlineStr">
        <is>
          <t>10392550</t>
        </is>
      </c>
      <c r="C1383" s="939" t="inlineStr">
        <is>
          <t>2008 99 99</t>
        </is>
      </c>
      <c r="D1383" s="939" t="inlineStr">
        <is>
          <t>S</t>
        </is>
      </c>
    </row>
    <row r="1384" ht="14" customHeight="1" s="902">
      <c r="A1384" s="939" t="inlineStr">
        <is>
          <t>2015</t>
        </is>
      </c>
      <c r="B1384" s="939" t="inlineStr">
        <is>
          <t>10393000</t>
        </is>
      </c>
      <c r="C1384" s="939" t="inlineStr">
        <is>
          <t>2308 00 11</t>
        </is>
      </c>
      <c r="D1384" s="939" t="inlineStr">
        <is>
          <t>S</t>
        </is>
      </c>
    </row>
    <row r="1385" ht="14" customHeight="1" s="902">
      <c r="A1385" s="939" t="inlineStr">
        <is>
          <t>2015</t>
        </is>
      </c>
      <c r="B1385" s="939" t="inlineStr">
        <is>
          <t>10393000</t>
        </is>
      </c>
      <c r="C1385" s="939" t="inlineStr">
        <is>
          <t>2308 00 19</t>
        </is>
      </c>
      <c r="D1385" s="939" t="inlineStr">
        <is>
          <t>S</t>
        </is>
      </c>
    </row>
    <row r="1386" ht="14" customHeight="1" s="902">
      <c r="A1386" s="939" t="inlineStr">
        <is>
          <t>2015</t>
        </is>
      </c>
      <c r="B1386" s="939" t="inlineStr">
        <is>
          <t>10393000</t>
        </is>
      </c>
      <c r="C1386" s="939" t="inlineStr">
        <is>
          <t>2308 00 40</t>
        </is>
      </c>
      <c r="D1386" s="939" t="inlineStr">
        <is>
          <t>S</t>
        </is>
      </c>
    </row>
    <row r="1387" ht="14" customHeight="1" s="902">
      <c r="A1387" s="939" t="inlineStr">
        <is>
          <t>2015</t>
        </is>
      </c>
      <c r="B1387" s="939" t="inlineStr">
        <is>
          <t>10393000</t>
        </is>
      </c>
      <c r="C1387" s="939" t="inlineStr">
        <is>
          <t>2308 00 90</t>
        </is>
      </c>
      <c r="D1387" s="939" t="inlineStr">
        <is>
          <t>S</t>
        </is>
      </c>
    </row>
    <row r="1388" ht="14" customHeight="1" s="902">
      <c r="A1388" s="939" t="inlineStr">
        <is>
          <t>2015</t>
        </is>
      </c>
      <c r="B1388" s="939" t="inlineStr">
        <is>
          <t>10399100</t>
        </is>
      </c>
      <c r="D1388" s="939" t="inlineStr">
        <is>
          <t>I</t>
        </is>
      </c>
    </row>
    <row r="1389" ht="14" customHeight="1" s="902">
      <c r="A1389" s="939" t="inlineStr">
        <is>
          <t>2015</t>
        </is>
      </c>
      <c r="B1389" s="939" t="inlineStr">
        <is>
          <t>10411100</t>
        </is>
      </c>
      <c r="C1389" s="939" t="inlineStr">
        <is>
          <t>1503 00 11</t>
        </is>
      </c>
      <c r="D1389" s="939" t="inlineStr">
        <is>
          <t>S</t>
        </is>
      </c>
    </row>
    <row r="1390" ht="14" customHeight="1" s="902">
      <c r="A1390" s="939" t="inlineStr">
        <is>
          <t>2015</t>
        </is>
      </c>
      <c r="B1390" s="939" t="inlineStr">
        <is>
          <t>10411100</t>
        </is>
      </c>
      <c r="C1390" s="939" t="inlineStr">
        <is>
          <t>1503 00 19</t>
        </is>
      </c>
      <c r="D1390" s="939" t="inlineStr">
        <is>
          <t>S</t>
        </is>
      </c>
    </row>
    <row r="1391" ht="14" customHeight="1" s="902">
      <c r="A1391" s="939" t="inlineStr">
        <is>
          <t>2015</t>
        </is>
      </c>
      <c r="B1391" s="939" t="inlineStr">
        <is>
          <t>10411100</t>
        </is>
      </c>
      <c r="C1391" s="939" t="inlineStr">
        <is>
          <t>1503 00 30</t>
        </is>
      </c>
      <c r="D1391" s="939" t="inlineStr">
        <is>
          <t>S</t>
        </is>
      </c>
    </row>
    <row r="1392" ht="14" customHeight="1" s="902">
      <c r="A1392" s="939" t="inlineStr">
        <is>
          <t>2015</t>
        </is>
      </c>
      <c r="B1392" s="939" t="inlineStr">
        <is>
          <t>10411100</t>
        </is>
      </c>
      <c r="C1392" s="939" t="inlineStr">
        <is>
          <t>1503 00 90</t>
        </is>
      </c>
      <c r="D1392" s="939" t="inlineStr">
        <is>
          <t>S</t>
        </is>
      </c>
    </row>
    <row r="1393" ht="14" customHeight="1" s="902">
      <c r="A1393" s="939" t="inlineStr">
        <is>
          <t>2015</t>
        </is>
      </c>
      <c r="B1393" s="939" t="inlineStr">
        <is>
          <t>10411200</t>
        </is>
      </c>
      <c r="C1393" s="939" t="inlineStr">
        <is>
          <t>1504 10 10</t>
        </is>
      </c>
      <c r="D1393" s="939" t="inlineStr">
        <is>
          <t>S</t>
        </is>
      </c>
    </row>
    <row r="1394" ht="14" customHeight="1" s="902">
      <c r="A1394" s="939" t="inlineStr">
        <is>
          <t>2015</t>
        </is>
      </c>
      <c r="B1394" s="939" t="inlineStr">
        <is>
          <t>10411200</t>
        </is>
      </c>
      <c r="C1394" s="939" t="inlineStr">
        <is>
          <t>1504 10 91</t>
        </is>
      </c>
      <c r="D1394" s="939" t="inlineStr">
        <is>
          <t>S</t>
        </is>
      </c>
    </row>
    <row r="1395" ht="14" customHeight="1" s="902">
      <c r="A1395" s="939" t="inlineStr">
        <is>
          <t>2015</t>
        </is>
      </c>
      <c r="B1395" s="939" t="inlineStr">
        <is>
          <t>10411200</t>
        </is>
      </c>
      <c r="C1395" s="939" t="inlineStr">
        <is>
          <t>1504 10 99</t>
        </is>
      </c>
      <c r="D1395" s="939" t="inlineStr">
        <is>
          <t>S</t>
        </is>
      </c>
    </row>
    <row r="1396" ht="14" customHeight="1" s="902">
      <c r="A1396" s="939" t="inlineStr">
        <is>
          <t>2015</t>
        </is>
      </c>
      <c r="B1396" s="939" t="inlineStr">
        <is>
          <t>10411200</t>
        </is>
      </c>
      <c r="C1396" s="939" t="inlineStr">
        <is>
          <t>1504 20 10</t>
        </is>
      </c>
      <c r="D1396" s="939" t="inlineStr">
        <is>
          <t>S</t>
        </is>
      </c>
    </row>
    <row r="1397" ht="14" customHeight="1" s="902">
      <c r="A1397" s="939" t="inlineStr">
        <is>
          <t>2015</t>
        </is>
      </c>
      <c r="B1397" s="939" t="inlineStr">
        <is>
          <t>10411200</t>
        </is>
      </c>
      <c r="C1397" s="939" t="inlineStr">
        <is>
          <t>1504 20 90</t>
        </is>
      </c>
      <c r="D1397" s="939" t="inlineStr">
        <is>
          <t>S</t>
        </is>
      </c>
    </row>
    <row r="1398" ht="14" customHeight="1" s="902">
      <c r="A1398" s="939" t="inlineStr">
        <is>
          <t>2015</t>
        </is>
      </c>
      <c r="B1398" s="939" t="inlineStr">
        <is>
          <t>10411200</t>
        </is>
      </c>
      <c r="C1398" s="939" t="inlineStr">
        <is>
          <t>1504 30 10</t>
        </is>
      </c>
      <c r="D1398" s="939" t="inlineStr">
        <is>
          <t>S</t>
        </is>
      </c>
    </row>
    <row r="1399" ht="14" customHeight="1" s="902">
      <c r="A1399" s="939" t="inlineStr">
        <is>
          <t>2015</t>
        </is>
      </c>
      <c r="B1399" s="939" t="inlineStr">
        <is>
          <t>10411200</t>
        </is>
      </c>
      <c r="C1399" s="939" t="inlineStr">
        <is>
          <t>1504 30 90</t>
        </is>
      </c>
      <c r="D1399" s="939" t="inlineStr">
        <is>
          <t>S</t>
        </is>
      </c>
    </row>
    <row r="1400" ht="14" customHeight="1" s="902">
      <c r="A1400" s="939" t="inlineStr">
        <is>
          <t>2015</t>
        </is>
      </c>
      <c r="B1400" s="939" t="inlineStr">
        <is>
          <t>10411900</t>
        </is>
      </c>
      <c r="C1400" s="939" t="inlineStr">
        <is>
          <t>1506 00 00</t>
        </is>
      </c>
      <c r="D1400" s="939" t="inlineStr">
        <is>
          <t>S</t>
        </is>
      </c>
    </row>
    <row r="1401" ht="14" customHeight="1" s="902">
      <c r="A1401" s="939" t="inlineStr">
        <is>
          <t>2015</t>
        </is>
      </c>
      <c r="B1401" s="939" t="inlineStr">
        <is>
          <t>10412100</t>
        </is>
      </c>
      <c r="C1401" s="939" t="inlineStr">
        <is>
          <t>1507 10 10</t>
        </is>
      </c>
      <c r="D1401" s="939" t="inlineStr">
        <is>
          <t>S</t>
        </is>
      </c>
    </row>
    <row r="1402" ht="14" customHeight="1" s="902">
      <c r="A1402" s="939" t="inlineStr">
        <is>
          <t>2015</t>
        </is>
      </c>
      <c r="B1402" s="939" t="inlineStr">
        <is>
          <t>10412100</t>
        </is>
      </c>
      <c r="C1402" s="939" t="inlineStr">
        <is>
          <t>1507 10 90</t>
        </is>
      </c>
      <c r="D1402" s="939" t="inlineStr">
        <is>
          <t>S</t>
        </is>
      </c>
    </row>
    <row r="1403" ht="14" customHeight="1" s="902">
      <c r="A1403" s="939" t="inlineStr">
        <is>
          <t>2015</t>
        </is>
      </c>
      <c r="B1403" s="939" t="inlineStr">
        <is>
          <t>10412200</t>
        </is>
      </c>
      <c r="C1403" s="939" t="inlineStr">
        <is>
          <t>1508 10 10</t>
        </is>
      </c>
      <c r="D1403" s="939" t="inlineStr">
        <is>
          <t>S</t>
        </is>
      </c>
    </row>
    <row r="1404" ht="14" customHeight="1" s="902">
      <c r="A1404" s="939" t="inlineStr">
        <is>
          <t>2015</t>
        </is>
      </c>
      <c r="B1404" s="939" t="inlineStr">
        <is>
          <t>10412200</t>
        </is>
      </c>
      <c r="C1404" s="939" t="inlineStr">
        <is>
          <t>1508 10 90</t>
        </is>
      </c>
      <c r="D1404" s="939" t="inlineStr">
        <is>
          <t>S</t>
        </is>
      </c>
    </row>
    <row r="1405" ht="14" customHeight="1" s="902">
      <c r="A1405" s="939" t="inlineStr">
        <is>
          <t>2015</t>
        </is>
      </c>
      <c r="B1405" s="939" t="inlineStr">
        <is>
          <t>10412310</t>
        </is>
      </c>
      <c r="C1405" s="939" t="inlineStr">
        <is>
          <t>1509 10 10</t>
        </is>
      </c>
      <c r="D1405" s="939" t="inlineStr">
        <is>
          <t>S</t>
        </is>
      </c>
    </row>
    <row r="1406" ht="14" customHeight="1" s="902">
      <c r="A1406" s="939" t="inlineStr">
        <is>
          <t>2015</t>
        </is>
      </c>
      <c r="B1406" s="939" t="inlineStr">
        <is>
          <t>10412310</t>
        </is>
      </c>
      <c r="C1406" s="939" t="inlineStr">
        <is>
          <t>1509 10 90</t>
        </is>
      </c>
      <c r="D1406" s="939" t="inlineStr">
        <is>
          <t>S</t>
        </is>
      </c>
    </row>
    <row r="1407" ht="14" customHeight="1" s="902">
      <c r="A1407" s="939" t="inlineStr">
        <is>
          <t>2015</t>
        </is>
      </c>
      <c r="B1407" s="939" t="inlineStr">
        <is>
          <t>10412330</t>
        </is>
      </c>
      <c r="C1407" s="939" t="inlineStr">
        <is>
          <t>1510 00 10</t>
        </is>
      </c>
      <c r="D1407" s="939" t="inlineStr">
        <is>
          <t>S</t>
        </is>
      </c>
    </row>
    <row r="1408" ht="14" customHeight="1" s="902">
      <c r="A1408" s="939" t="inlineStr">
        <is>
          <t>2015</t>
        </is>
      </c>
      <c r="B1408" s="939" t="inlineStr">
        <is>
          <t>10412400</t>
        </is>
      </c>
      <c r="C1408" s="939" t="inlineStr">
        <is>
          <t>1512 11 10</t>
        </is>
      </c>
      <c r="D1408" s="939" t="inlineStr">
        <is>
          <t>S</t>
        </is>
      </c>
    </row>
    <row r="1409" ht="14" customHeight="1" s="902">
      <c r="A1409" s="939" t="inlineStr">
        <is>
          <t>2015</t>
        </is>
      </c>
      <c r="B1409" s="939" t="inlineStr">
        <is>
          <t>10412400</t>
        </is>
      </c>
      <c r="C1409" s="939" t="inlineStr">
        <is>
          <t>1512 11 91</t>
        </is>
      </c>
      <c r="D1409" s="939" t="inlineStr">
        <is>
          <t>S</t>
        </is>
      </c>
    </row>
    <row r="1410" ht="14" customHeight="1" s="902">
      <c r="A1410" s="939" t="inlineStr">
        <is>
          <t>2015</t>
        </is>
      </c>
      <c r="B1410" s="939" t="inlineStr">
        <is>
          <t>10412400</t>
        </is>
      </c>
      <c r="C1410" s="939" t="inlineStr">
        <is>
          <t>1512 11 99</t>
        </is>
      </c>
      <c r="D1410" s="939" t="inlineStr">
        <is>
          <t>S</t>
        </is>
      </c>
    </row>
    <row r="1411" ht="14" customHeight="1" s="902">
      <c r="A1411" s="939" t="inlineStr">
        <is>
          <t>2015</t>
        </is>
      </c>
      <c r="B1411" s="939" t="inlineStr">
        <is>
          <t>10412500</t>
        </is>
      </c>
      <c r="C1411" s="939" t="inlineStr">
        <is>
          <t>1512 21 10</t>
        </is>
      </c>
      <c r="D1411" s="939" t="inlineStr">
        <is>
          <t>S</t>
        </is>
      </c>
    </row>
    <row r="1412" ht="14" customHeight="1" s="902">
      <c r="A1412" s="939" t="inlineStr">
        <is>
          <t>2015</t>
        </is>
      </c>
      <c r="B1412" s="939" t="inlineStr">
        <is>
          <t>10412500</t>
        </is>
      </c>
      <c r="C1412" s="939" t="inlineStr">
        <is>
          <t>1512 21 90</t>
        </is>
      </c>
      <c r="D1412" s="939" t="inlineStr">
        <is>
          <t>S</t>
        </is>
      </c>
    </row>
    <row r="1413" ht="14" customHeight="1" s="902">
      <c r="A1413" s="939" t="inlineStr">
        <is>
          <t>2015</t>
        </is>
      </c>
      <c r="B1413" s="939" t="inlineStr">
        <is>
          <t>10412600</t>
        </is>
      </c>
      <c r="C1413" s="939" t="inlineStr">
        <is>
          <t>1514 11 10</t>
        </is>
      </c>
      <c r="D1413" s="939" t="inlineStr">
        <is>
          <t>S</t>
        </is>
      </c>
    </row>
    <row r="1414" ht="14" customHeight="1" s="902">
      <c r="A1414" s="939" t="inlineStr">
        <is>
          <t>2015</t>
        </is>
      </c>
      <c r="B1414" s="939" t="inlineStr">
        <is>
          <t>10412600</t>
        </is>
      </c>
      <c r="C1414" s="939" t="inlineStr">
        <is>
          <t>1514 11 90</t>
        </is>
      </c>
      <c r="D1414" s="939" t="inlineStr">
        <is>
          <t>S</t>
        </is>
      </c>
    </row>
    <row r="1415" ht="14" customHeight="1" s="902">
      <c r="A1415" s="939" t="inlineStr">
        <is>
          <t>2015</t>
        </is>
      </c>
      <c r="B1415" s="939" t="inlineStr">
        <is>
          <t>10412600</t>
        </is>
      </c>
      <c r="C1415" s="939" t="inlineStr">
        <is>
          <t>1514 91 10</t>
        </is>
      </c>
      <c r="D1415" s="939" t="inlineStr">
        <is>
          <t>S</t>
        </is>
      </c>
    </row>
    <row r="1416" ht="14" customHeight="1" s="902">
      <c r="A1416" s="939" t="inlineStr">
        <is>
          <t>2015</t>
        </is>
      </c>
      <c r="B1416" s="939" t="inlineStr">
        <is>
          <t>10412600</t>
        </is>
      </c>
      <c r="C1416" s="939" t="inlineStr">
        <is>
          <t>1514 91 90</t>
        </is>
      </c>
      <c r="D1416" s="939" t="inlineStr">
        <is>
          <t>S</t>
        </is>
      </c>
    </row>
    <row r="1417" ht="14" customHeight="1" s="902">
      <c r="A1417" s="939" t="inlineStr">
        <is>
          <t>2015</t>
        </is>
      </c>
      <c r="B1417" s="939" t="inlineStr">
        <is>
          <t>10412700</t>
        </is>
      </c>
      <c r="C1417" s="939" t="inlineStr">
        <is>
          <t>1511 10 10</t>
        </is>
      </c>
      <c r="D1417" s="939" t="inlineStr">
        <is>
          <t>S</t>
        </is>
      </c>
    </row>
    <row r="1418" ht="14" customHeight="1" s="902">
      <c r="A1418" s="939" t="inlineStr">
        <is>
          <t>2015</t>
        </is>
      </c>
      <c r="B1418" s="939" t="inlineStr">
        <is>
          <t>10412700</t>
        </is>
      </c>
      <c r="C1418" s="939" t="inlineStr">
        <is>
          <t>1511 10 90</t>
        </is>
      </c>
      <c r="D1418" s="939" t="inlineStr">
        <is>
          <t>S</t>
        </is>
      </c>
    </row>
    <row r="1419" ht="14" customHeight="1" s="902">
      <c r="A1419" s="939" t="inlineStr">
        <is>
          <t>2015</t>
        </is>
      </c>
      <c r="B1419" s="939" t="inlineStr">
        <is>
          <t>10412800</t>
        </is>
      </c>
      <c r="C1419" s="939" t="inlineStr">
        <is>
          <t>1513 11 10</t>
        </is>
      </c>
      <c r="D1419" s="939" t="inlineStr">
        <is>
          <t>S</t>
        </is>
      </c>
    </row>
    <row r="1420" ht="14" customHeight="1" s="902">
      <c r="A1420" s="939" t="inlineStr">
        <is>
          <t>2015</t>
        </is>
      </c>
      <c r="B1420" s="939" t="inlineStr">
        <is>
          <t>10412800</t>
        </is>
      </c>
      <c r="C1420" s="939" t="inlineStr">
        <is>
          <t>1513 11 91</t>
        </is>
      </c>
      <c r="D1420" s="939" t="inlineStr">
        <is>
          <t>S</t>
        </is>
      </c>
    </row>
    <row r="1421" ht="14" customHeight="1" s="902">
      <c r="A1421" s="939" t="inlineStr">
        <is>
          <t>2015</t>
        </is>
      </c>
      <c r="B1421" s="939" t="inlineStr">
        <is>
          <t>10412800</t>
        </is>
      </c>
      <c r="C1421" s="939" t="inlineStr">
        <is>
          <t>1513 11 99</t>
        </is>
      </c>
      <c r="D1421" s="939" t="inlineStr">
        <is>
          <t>S</t>
        </is>
      </c>
    </row>
    <row r="1422" ht="14" customHeight="1" s="902">
      <c r="A1422" s="939" t="inlineStr">
        <is>
          <t>2015</t>
        </is>
      </c>
      <c r="B1422" s="939" t="inlineStr">
        <is>
          <t>10412900</t>
        </is>
      </c>
      <c r="C1422" s="939" t="inlineStr">
        <is>
          <t>1513 21 10</t>
        </is>
      </c>
      <c r="D1422" s="939" t="inlineStr">
        <is>
          <t>S</t>
        </is>
      </c>
    </row>
    <row r="1423" ht="14" customHeight="1" s="902">
      <c r="A1423" s="939" t="inlineStr">
        <is>
          <t>2015</t>
        </is>
      </c>
      <c r="B1423" s="939" t="inlineStr">
        <is>
          <t>10412900</t>
        </is>
      </c>
      <c r="C1423" s="939" t="inlineStr">
        <is>
          <t>1513 21 30</t>
        </is>
      </c>
      <c r="D1423" s="939" t="inlineStr">
        <is>
          <t>S</t>
        </is>
      </c>
    </row>
    <row r="1424" ht="14" customHeight="1" s="902">
      <c r="A1424" s="939" t="inlineStr">
        <is>
          <t>2015</t>
        </is>
      </c>
      <c r="B1424" s="939" t="inlineStr">
        <is>
          <t>10412900</t>
        </is>
      </c>
      <c r="C1424" s="939" t="inlineStr">
        <is>
          <t>1513 21 90</t>
        </is>
      </c>
      <c r="D1424" s="939" t="inlineStr">
        <is>
          <t>S</t>
        </is>
      </c>
    </row>
    <row r="1425" ht="14" customHeight="1" s="902">
      <c r="A1425" s="939" t="inlineStr">
        <is>
          <t>2015</t>
        </is>
      </c>
      <c r="B1425" s="939" t="inlineStr">
        <is>
          <t>10412900</t>
        </is>
      </c>
      <c r="C1425" s="939" t="inlineStr">
        <is>
          <t>1515 11 00</t>
        </is>
      </c>
      <c r="D1425" s="939" t="inlineStr">
        <is>
          <t>S</t>
        </is>
      </c>
    </row>
    <row r="1426" ht="14" customHeight="1" s="902">
      <c r="A1426" s="939" t="inlineStr">
        <is>
          <t>2015</t>
        </is>
      </c>
      <c r="B1426" s="939" t="inlineStr">
        <is>
          <t>10412900</t>
        </is>
      </c>
      <c r="C1426" s="939" t="inlineStr">
        <is>
          <t>1515 50 11</t>
        </is>
      </c>
      <c r="D1426" s="939" t="inlineStr">
        <is>
          <t>S</t>
        </is>
      </c>
    </row>
    <row r="1427" ht="14" customHeight="1" s="902">
      <c r="A1427" s="939" t="inlineStr">
        <is>
          <t>2015</t>
        </is>
      </c>
      <c r="B1427" s="939" t="inlineStr">
        <is>
          <t>10412900</t>
        </is>
      </c>
      <c r="C1427" s="939" t="inlineStr">
        <is>
          <t>1515 50 19</t>
        </is>
      </c>
      <c r="D1427" s="939" t="inlineStr">
        <is>
          <t>S</t>
        </is>
      </c>
    </row>
    <row r="1428" ht="14" customHeight="1" s="902">
      <c r="A1428" s="939" t="inlineStr">
        <is>
          <t>2015</t>
        </is>
      </c>
      <c r="B1428" s="939" t="inlineStr">
        <is>
          <t>10412900</t>
        </is>
      </c>
      <c r="C1428" s="939" t="inlineStr">
        <is>
          <t>1515 90 21</t>
        </is>
      </c>
      <c r="D1428" s="939" t="inlineStr">
        <is>
          <t>S</t>
        </is>
      </c>
    </row>
    <row r="1429" ht="14" customHeight="1" s="902">
      <c r="A1429" s="939" t="inlineStr">
        <is>
          <t>2015</t>
        </is>
      </c>
      <c r="B1429" s="939" t="inlineStr">
        <is>
          <t>10412900</t>
        </is>
      </c>
      <c r="C1429" s="939" t="inlineStr">
        <is>
          <t>1515 90 29</t>
        </is>
      </c>
      <c r="D1429" s="939" t="inlineStr">
        <is>
          <t>S</t>
        </is>
      </c>
    </row>
    <row r="1430" ht="14" customHeight="1" s="902">
      <c r="A1430" s="939" t="inlineStr">
        <is>
          <t>2015</t>
        </is>
      </c>
      <c r="B1430" s="939" t="inlineStr">
        <is>
          <t>10412900</t>
        </is>
      </c>
      <c r="C1430" s="939" t="inlineStr">
        <is>
          <t>1515 90 40</t>
        </is>
      </c>
      <c r="D1430" s="939" t="inlineStr">
        <is>
          <t>S</t>
        </is>
      </c>
    </row>
    <row r="1431" ht="14" customHeight="1" s="902">
      <c r="A1431" s="939" t="inlineStr">
        <is>
          <t>2015</t>
        </is>
      </c>
      <c r="B1431" s="939" t="inlineStr">
        <is>
          <t>10412900</t>
        </is>
      </c>
      <c r="C1431" s="939" t="inlineStr">
        <is>
          <t>1515 90 59</t>
        </is>
      </c>
      <c r="D1431" s="939" t="inlineStr">
        <is>
          <t>S</t>
        </is>
      </c>
    </row>
    <row r="1432" ht="14" customHeight="1" s="902">
      <c r="A1432" s="939" t="inlineStr">
        <is>
          <t>2015</t>
        </is>
      </c>
      <c r="B1432" s="939" t="inlineStr">
        <is>
          <t>10413000</t>
        </is>
      </c>
      <c r="C1432" s="939" t="inlineStr">
        <is>
          <t>1404 20 00</t>
        </is>
      </c>
      <c r="D1432" s="939" t="inlineStr">
        <is>
          <t>S</t>
        </is>
      </c>
    </row>
    <row r="1433" ht="14" customHeight="1" s="902">
      <c r="A1433" s="939" t="inlineStr">
        <is>
          <t>2015</t>
        </is>
      </c>
      <c r="B1433" s="939" t="inlineStr">
        <is>
          <t>10414130</t>
        </is>
      </c>
      <c r="C1433" s="939" t="inlineStr">
        <is>
          <t>2304 00 00</t>
        </is>
      </c>
      <c r="D1433" s="939" t="inlineStr">
        <is>
          <t>S</t>
        </is>
      </c>
    </row>
    <row r="1434" ht="14" customHeight="1" s="902">
      <c r="A1434" s="939" t="inlineStr">
        <is>
          <t>2015</t>
        </is>
      </c>
      <c r="B1434" s="939" t="inlineStr">
        <is>
          <t>10414150</t>
        </is>
      </c>
      <c r="C1434" s="939" t="inlineStr">
        <is>
          <t>2306 30 00</t>
        </is>
      </c>
      <c r="D1434" s="939" t="inlineStr">
        <is>
          <t>S</t>
        </is>
      </c>
    </row>
    <row r="1435" ht="14" customHeight="1" s="902">
      <c r="A1435" s="939" t="inlineStr">
        <is>
          <t>2015</t>
        </is>
      </c>
      <c r="B1435" s="939" t="inlineStr">
        <is>
          <t>10414170</t>
        </is>
      </c>
      <c r="C1435" s="939" t="inlineStr">
        <is>
          <t>2306 41 00</t>
        </is>
      </c>
      <c r="D1435" s="939" t="inlineStr">
        <is>
          <t>S</t>
        </is>
      </c>
    </row>
    <row r="1436" ht="14" customHeight="1" s="902">
      <c r="A1436" s="939" t="inlineStr">
        <is>
          <t>2015</t>
        </is>
      </c>
      <c r="B1436" s="939" t="inlineStr">
        <is>
          <t>10414170</t>
        </is>
      </c>
      <c r="C1436" s="939" t="inlineStr">
        <is>
          <t>2306 49 00</t>
        </is>
      </c>
      <c r="D1436" s="939" t="inlineStr">
        <is>
          <t>S</t>
        </is>
      </c>
    </row>
    <row r="1437" ht="14" customHeight="1" s="902">
      <c r="A1437" s="939" t="inlineStr">
        <is>
          <t>2015</t>
        </is>
      </c>
      <c r="B1437" s="939" t="inlineStr">
        <is>
          <t>10414190</t>
        </is>
      </c>
      <c r="C1437" s="939" t="inlineStr">
        <is>
          <t>2305 00 00</t>
        </is>
      </c>
      <c r="D1437" s="939" t="inlineStr">
        <is>
          <t>S</t>
        </is>
      </c>
    </row>
    <row r="1438" ht="14" customHeight="1" s="902">
      <c r="A1438" s="939" t="inlineStr">
        <is>
          <t>2015</t>
        </is>
      </c>
      <c r="B1438" s="939" t="inlineStr">
        <is>
          <t>10414190</t>
        </is>
      </c>
      <c r="C1438" s="939" t="inlineStr">
        <is>
          <t>2306 10 00</t>
        </is>
      </c>
      <c r="D1438" s="939" t="inlineStr">
        <is>
          <t>S</t>
        </is>
      </c>
    </row>
    <row r="1439" ht="14" customHeight="1" s="902">
      <c r="A1439" s="939" t="inlineStr">
        <is>
          <t>2015</t>
        </is>
      </c>
      <c r="B1439" s="939" t="inlineStr">
        <is>
          <t>10414190</t>
        </is>
      </c>
      <c r="C1439" s="939" t="inlineStr">
        <is>
          <t>2306 20 00</t>
        </is>
      </c>
      <c r="D1439" s="939" t="inlineStr">
        <is>
          <t>S</t>
        </is>
      </c>
    </row>
    <row r="1440" ht="14" customHeight="1" s="902">
      <c r="A1440" s="939" t="inlineStr">
        <is>
          <t>2015</t>
        </is>
      </c>
      <c r="B1440" s="939" t="inlineStr">
        <is>
          <t>10414190</t>
        </is>
      </c>
      <c r="C1440" s="939" t="inlineStr">
        <is>
          <t>2306 50 00</t>
        </is>
      </c>
      <c r="D1440" s="939" t="inlineStr">
        <is>
          <t>S</t>
        </is>
      </c>
    </row>
    <row r="1441" ht="14" customHeight="1" s="902">
      <c r="A1441" s="939" t="inlineStr">
        <is>
          <t>2015</t>
        </is>
      </c>
      <c r="B1441" s="939" t="inlineStr">
        <is>
          <t>10414190</t>
        </is>
      </c>
      <c r="C1441" s="939" t="inlineStr">
        <is>
          <t>2306 60 00</t>
        </is>
      </c>
      <c r="D1441" s="939" t="inlineStr">
        <is>
          <t>S</t>
        </is>
      </c>
    </row>
    <row r="1442" ht="14" customHeight="1" s="902">
      <c r="A1442" s="939" t="inlineStr">
        <is>
          <t>2015</t>
        </is>
      </c>
      <c r="B1442" s="939" t="inlineStr">
        <is>
          <t>10414190</t>
        </is>
      </c>
      <c r="C1442" s="939" t="inlineStr">
        <is>
          <t>2306 90 05</t>
        </is>
      </c>
      <c r="D1442" s="939" t="inlineStr">
        <is>
          <t>S</t>
        </is>
      </c>
    </row>
    <row r="1443" ht="14" customHeight="1" s="902">
      <c r="A1443" s="939" t="inlineStr">
        <is>
          <t>2015</t>
        </is>
      </c>
      <c r="B1443" s="939" t="inlineStr">
        <is>
          <t>10414190</t>
        </is>
      </c>
      <c r="C1443" s="939" t="inlineStr">
        <is>
          <t>2306 90 11</t>
        </is>
      </c>
      <c r="D1443" s="939" t="inlineStr">
        <is>
          <t>S</t>
        </is>
      </c>
    </row>
    <row r="1444" ht="14" customHeight="1" s="902">
      <c r="A1444" s="939" t="inlineStr">
        <is>
          <t>2015</t>
        </is>
      </c>
      <c r="B1444" s="939" t="inlineStr">
        <is>
          <t>10414190</t>
        </is>
      </c>
      <c r="C1444" s="939" t="inlineStr">
        <is>
          <t>2306 90 19</t>
        </is>
      </c>
      <c r="D1444" s="939" t="inlineStr">
        <is>
          <t>S</t>
        </is>
      </c>
    </row>
    <row r="1445" ht="14" customHeight="1" s="902">
      <c r="A1445" s="939" t="inlineStr">
        <is>
          <t>2015</t>
        </is>
      </c>
      <c r="B1445" s="939" t="inlineStr">
        <is>
          <t>10414190</t>
        </is>
      </c>
      <c r="C1445" s="939" t="inlineStr">
        <is>
          <t>2306 90 90</t>
        </is>
      </c>
      <c r="D1445" s="939" t="inlineStr">
        <is>
          <t>S</t>
        </is>
      </c>
    </row>
    <row r="1446" ht="14" customHeight="1" s="902">
      <c r="A1446" s="939" t="inlineStr">
        <is>
          <t>2015</t>
        </is>
      </c>
      <c r="B1446" s="939" t="inlineStr">
        <is>
          <t>10414200</t>
        </is>
      </c>
      <c r="C1446" s="939" t="inlineStr">
        <is>
          <t>1208 10 00</t>
        </is>
      </c>
      <c r="D1446" s="939" t="inlineStr">
        <is>
          <t>S</t>
        </is>
      </c>
    </row>
    <row r="1447" ht="14" customHeight="1" s="902">
      <c r="A1447" s="939" t="inlineStr">
        <is>
          <t>2015</t>
        </is>
      </c>
      <c r="B1447" s="939" t="inlineStr">
        <is>
          <t>10414200</t>
        </is>
      </c>
      <c r="C1447" s="939" t="inlineStr">
        <is>
          <t>1208 90 00</t>
        </is>
      </c>
      <c r="D1447" s="939" t="inlineStr">
        <is>
          <t>S</t>
        </is>
      </c>
    </row>
    <row r="1448" ht="14" customHeight="1" s="902">
      <c r="A1448" s="939" t="inlineStr">
        <is>
          <t>2015</t>
        </is>
      </c>
      <c r="B1448" s="939" t="inlineStr">
        <is>
          <t>10415100</t>
        </is>
      </c>
      <c r="C1448" s="939" t="inlineStr">
        <is>
          <t>1507 90 10</t>
        </is>
      </c>
      <c r="D1448" s="939" t="inlineStr">
        <is>
          <t>S</t>
        </is>
      </c>
    </row>
    <row r="1449" ht="14" customHeight="1" s="902">
      <c r="A1449" s="939" t="inlineStr">
        <is>
          <t>2015</t>
        </is>
      </c>
      <c r="B1449" s="939" t="inlineStr">
        <is>
          <t>10415100</t>
        </is>
      </c>
      <c r="C1449" s="939" t="inlineStr">
        <is>
          <t>1507 90 90</t>
        </is>
      </c>
      <c r="D1449" s="939" t="inlineStr">
        <is>
          <t>S</t>
        </is>
      </c>
    </row>
    <row r="1450" ht="14" customHeight="1" s="902">
      <c r="A1450" s="939" t="inlineStr">
        <is>
          <t>2015</t>
        </is>
      </c>
      <c r="B1450" s="939" t="inlineStr">
        <is>
          <t>10415200</t>
        </is>
      </c>
      <c r="C1450" s="939" t="inlineStr">
        <is>
          <t>1508 90 10</t>
        </is>
      </c>
      <c r="D1450" s="939" t="inlineStr">
        <is>
          <t>S</t>
        </is>
      </c>
    </row>
    <row r="1451" ht="14" customHeight="1" s="902">
      <c r="A1451" s="939" t="inlineStr">
        <is>
          <t>2015</t>
        </is>
      </c>
      <c r="B1451" s="939" t="inlineStr">
        <is>
          <t>10415200</t>
        </is>
      </c>
      <c r="C1451" s="939" t="inlineStr">
        <is>
          <t>1508 90 90</t>
        </is>
      </c>
      <c r="D1451" s="939" t="inlineStr">
        <is>
          <t>S</t>
        </is>
      </c>
    </row>
    <row r="1452" ht="14" customHeight="1" s="902">
      <c r="A1452" s="939" t="inlineStr">
        <is>
          <t>2015</t>
        </is>
      </c>
      <c r="B1452" s="939" t="inlineStr">
        <is>
          <t>10415310</t>
        </is>
      </c>
      <c r="C1452" s="939" t="inlineStr">
        <is>
          <t>1509 90 00</t>
        </is>
      </c>
      <c r="D1452" s="939" t="inlineStr">
        <is>
          <t>S</t>
        </is>
      </c>
    </row>
    <row r="1453" ht="14" customHeight="1" s="902">
      <c r="A1453" s="939" t="inlineStr">
        <is>
          <t>2015</t>
        </is>
      </c>
      <c r="B1453" s="939" t="inlineStr">
        <is>
          <t>10415330</t>
        </is>
      </c>
      <c r="C1453" s="939" t="inlineStr">
        <is>
          <t>1510 00 90</t>
        </is>
      </c>
      <c r="D1453" s="939" t="inlineStr">
        <is>
          <t>S</t>
        </is>
      </c>
    </row>
    <row r="1454" ht="14" customHeight="1" s="902">
      <c r="A1454" s="939" t="inlineStr">
        <is>
          <t>2015</t>
        </is>
      </c>
      <c r="B1454" s="939" t="inlineStr">
        <is>
          <t>10415400</t>
        </is>
      </c>
      <c r="C1454" s="939" t="inlineStr">
        <is>
          <t>1512 19 10</t>
        </is>
      </c>
      <c r="D1454" s="939" t="inlineStr">
        <is>
          <t>S</t>
        </is>
      </c>
    </row>
    <row r="1455" ht="14" customHeight="1" s="902">
      <c r="A1455" s="939" t="inlineStr">
        <is>
          <t>2015</t>
        </is>
      </c>
      <c r="B1455" s="939" t="inlineStr">
        <is>
          <t>10415400</t>
        </is>
      </c>
      <c r="C1455" s="939" t="inlineStr">
        <is>
          <t>1512 19 90</t>
        </is>
      </c>
      <c r="D1455" s="939" t="inlineStr">
        <is>
          <t>S</t>
        </is>
      </c>
    </row>
    <row r="1456" ht="14" customHeight="1" s="902">
      <c r="A1456" s="939" t="inlineStr">
        <is>
          <t>2015</t>
        </is>
      </c>
      <c r="B1456" s="939" t="inlineStr">
        <is>
          <t>10415500</t>
        </is>
      </c>
      <c r="C1456" s="939" t="inlineStr">
        <is>
          <t>1512 29 10</t>
        </is>
      </c>
      <c r="D1456" s="939" t="inlineStr">
        <is>
          <t>S</t>
        </is>
      </c>
    </row>
    <row r="1457" ht="14" customHeight="1" s="902">
      <c r="A1457" s="939" t="inlineStr">
        <is>
          <t>2015</t>
        </is>
      </c>
      <c r="B1457" s="939" t="inlineStr">
        <is>
          <t>10415500</t>
        </is>
      </c>
      <c r="C1457" s="939" t="inlineStr">
        <is>
          <t>1512 29 90</t>
        </is>
      </c>
      <c r="D1457" s="939" t="inlineStr">
        <is>
          <t>S</t>
        </is>
      </c>
    </row>
    <row r="1458" ht="14" customHeight="1" s="902">
      <c r="A1458" s="939" t="inlineStr">
        <is>
          <t>2015</t>
        </is>
      </c>
      <c r="B1458" s="939" t="inlineStr">
        <is>
          <t>10415600</t>
        </is>
      </c>
      <c r="C1458" s="939" t="inlineStr">
        <is>
          <t>1514 19 10</t>
        </is>
      </c>
      <c r="D1458" s="939" t="inlineStr">
        <is>
          <t>S</t>
        </is>
      </c>
    </row>
    <row r="1459" ht="14" customHeight="1" s="902">
      <c r="A1459" s="939" t="inlineStr">
        <is>
          <t>2015</t>
        </is>
      </c>
      <c r="B1459" s="939" t="inlineStr">
        <is>
          <t>10415600</t>
        </is>
      </c>
      <c r="C1459" s="939" t="inlineStr">
        <is>
          <t>1514 19 90</t>
        </is>
      </c>
      <c r="D1459" s="939" t="inlineStr">
        <is>
          <t>S</t>
        </is>
      </c>
    </row>
    <row r="1460" ht="14" customHeight="1" s="902">
      <c r="A1460" s="939" t="inlineStr">
        <is>
          <t>2015</t>
        </is>
      </c>
      <c r="B1460" s="939" t="inlineStr">
        <is>
          <t>10415600</t>
        </is>
      </c>
      <c r="C1460" s="939" t="inlineStr">
        <is>
          <t>1514 99 10</t>
        </is>
      </c>
      <c r="D1460" s="939" t="inlineStr">
        <is>
          <t>S</t>
        </is>
      </c>
    </row>
    <row r="1461" ht="14" customHeight="1" s="902">
      <c r="A1461" s="939" t="inlineStr">
        <is>
          <t>2015</t>
        </is>
      </c>
      <c r="B1461" s="939" t="inlineStr">
        <is>
          <t>10415600</t>
        </is>
      </c>
      <c r="C1461" s="939" t="inlineStr">
        <is>
          <t>1514 99 90</t>
        </is>
      </c>
      <c r="D1461" s="939" t="inlineStr">
        <is>
          <t>S</t>
        </is>
      </c>
    </row>
    <row r="1462" ht="14" customHeight="1" s="902">
      <c r="A1462" s="939" t="inlineStr">
        <is>
          <t>2015</t>
        </is>
      </c>
      <c r="B1462" s="939" t="inlineStr">
        <is>
          <t>10415700</t>
        </is>
      </c>
      <c r="C1462" s="939" t="inlineStr">
        <is>
          <t>1511 90 11</t>
        </is>
      </c>
      <c r="D1462" s="939" t="inlineStr">
        <is>
          <t>S</t>
        </is>
      </c>
    </row>
    <row r="1463" ht="14" customHeight="1" s="902">
      <c r="A1463" s="939" t="inlineStr">
        <is>
          <t>2015</t>
        </is>
      </c>
      <c r="B1463" s="939" t="inlineStr">
        <is>
          <t>10415700</t>
        </is>
      </c>
      <c r="C1463" s="939" t="inlineStr">
        <is>
          <t>1511 90 19</t>
        </is>
      </c>
      <c r="D1463" s="939" t="inlineStr">
        <is>
          <t>S</t>
        </is>
      </c>
    </row>
    <row r="1464" ht="14" customHeight="1" s="902">
      <c r="A1464" s="939" t="inlineStr">
        <is>
          <t>2015</t>
        </is>
      </c>
      <c r="B1464" s="939" t="inlineStr">
        <is>
          <t>10415700</t>
        </is>
      </c>
      <c r="C1464" s="939" t="inlineStr">
        <is>
          <t>1511 90 91</t>
        </is>
      </c>
      <c r="D1464" s="939" t="inlineStr">
        <is>
          <t>S</t>
        </is>
      </c>
    </row>
    <row r="1465" ht="14" customHeight="1" s="902">
      <c r="A1465" s="939" t="inlineStr">
        <is>
          <t>2015</t>
        </is>
      </c>
      <c r="B1465" s="939" t="inlineStr">
        <is>
          <t>10415700</t>
        </is>
      </c>
      <c r="C1465" s="939" t="inlineStr">
        <is>
          <t>1511 90 99</t>
        </is>
      </c>
      <c r="D1465" s="939" t="inlineStr">
        <is>
          <t>S</t>
        </is>
      </c>
    </row>
    <row r="1466" ht="14" customHeight="1" s="902">
      <c r="A1466" s="939" t="inlineStr">
        <is>
          <t>2015</t>
        </is>
      </c>
      <c r="B1466" s="939" t="inlineStr">
        <is>
          <t>10415800</t>
        </is>
      </c>
      <c r="C1466" s="939" t="inlineStr">
        <is>
          <t>1513 19 11</t>
        </is>
      </c>
      <c r="D1466" s="939" t="inlineStr">
        <is>
          <t>S</t>
        </is>
      </c>
    </row>
    <row r="1467" ht="14" customHeight="1" s="902">
      <c r="A1467" s="939" t="inlineStr">
        <is>
          <t>2015</t>
        </is>
      </c>
      <c r="B1467" s="939" t="inlineStr">
        <is>
          <t>10415800</t>
        </is>
      </c>
      <c r="C1467" s="939" t="inlineStr">
        <is>
          <t>1513 19 19</t>
        </is>
      </c>
      <c r="D1467" s="939" t="inlineStr">
        <is>
          <t>S</t>
        </is>
      </c>
    </row>
    <row r="1468" ht="14" customHeight="1" s="902">
      <c r="A1468" s="939" t="inlineStr">
        <is>
          <t>2015</t>
        </is>
      </c>
      <c r="B1468" s="939" t="inlineStr">
        <is>
          <t>10415800</t>
        </is>
      </c>
      <c r="C1468" s="939" t="inlineStr">
        <is>
          <t>1513 19 30</t>
        </is>
      </c>
      <c r="D1468" s="939" t="inlineStr">
        <is>
          <t>S</t>
        </is>
      </c>
    </row>
    <row r="1469" ht="14" customHeight="1" s="902">
      <c r="A1469" s="939" t="inlineStr">
        <is>
          <t>2015</t>
        </is>
      </c>
      <c r="B1469" s="939" t="inlineStr">
        <is>
          <t>10415800</t>
        </is>
      </c>
      <c r="C1469" s="939" t="inlineStr">
        <is>
          <t>1513 19 91</t>
        </is>
      </c>
      <c r="D1469" s="939" t="inlineStr">
        <is>
          <t>S</t>
        </is>
      </c>
    </row>
    <row r="1470" ht="14" customHeight="1" s="902">
      <c r="A1470" s="939" t="inlineStr">
        <is>
          <t>2015</t>
        </is>
      </c>
      <c r="B1470" s="939" t="inlineStr">
        <is>
          <t>10415800</t>
        </is>
      </c>
      <c r="C1470" s="939" t="inlineStr">
        <is>
          <t>1513 19 99</t>
        </is>
      </c>
      <c r="D1470" s="939" t="inlineStr">
        <is>
          <t>S</t>
        </is>
      </c>
    </row>
    <row r="1471" ht="14" customHeight="1" s="902">
      <c r="A1471" s="939" t="inlineStr">
        <is>
          <t>2015</t>
        </is>
      </c>
      <c r="B1471" s="939" t="inlineStr">
        <is>
          <t>10415900</t>
        </is>
      </c>
      <c r="C1471" s="939" t="inlineStr">
        <is>
          <t>1513 29 11</t>
        </is>
      </c>
      <c r="D1471" s="939" t="inlineStr">
        <is>
          <t>S</t>
        </is>
      </c>
    </row>
    <row r="1472" ht="14" customHeight="1" s="902">
      <c r="A1472" s="939" t="inlineStr">
        <is>
          <t>2015</t>
        </is>
      </c>
      <c r="B1472" s="939" t="inlineStr">
        <is>
          <t>10415900</t>
        </is>
      </c>
      <c r="C1472" s="939" t="inlineStr">
        <is>
          <t>1513 29 19</t>
        </is>
      </c>
      <c r="D1472" s="939" t="inlineStr">
        <is>
          <t>S</t>
        </is>
      </c>
    </row>
    <row r="1473" ht="14" customHeight="1" s="902">
      <c r="A1473" s="939" t="inlineStr">
        <is>
          <t>2015</t>
        </is>
      </c>
      <c r="B1473" s="939" t="inlineStr">
        <is>
          <t>10415900</t>
        </is>
      </c>
      <c r="C1473" s="939" t="inlineStr">
        <is>
          <t>1513 29 30</t>
        </is>
      </c>
      <c r="D1473" s="939" t="inlineStr">
        <is>
          <t>S</t>
        </is>
      </c>
    </row>
    <row r="1474" ht="14" customHeight="1" s="902">
      <c r="A1474" s="939" t="inlineStr">
        <is>
          <t>2015</t>
        </is>
      </c>
      <c r="B1474" s="939" t="inlineStr">
        <is>
          <t>10415900</t>
        </is>
      </c>
      <c r="C1474" s="939" t="inlineStr">
        <is>
          <t>1513 29 50</t>
        </is>
      </c>
      <c r="D1474" s="939" t="inlineStr">
        <is>
          <t>S</t>
        </is>
      </c>
    </row>
    <row r="1475" ht="14" customHeight="1" s="902">
      <c r="A1475" s="939" t="inlineStr">
        <is>
          <t>2015</t>
        </is>
      </c>
      <c r="B1475" s="939" t="inlineStr">
        <is>
          <t>10415900</t>
        </is>
      </c>
      <c r="C1475" s="939" t="inlineStr">
        <is>
          <t>1513 29 90</t>
        </is>
      </c>
      <c r="D1475" s="939" t="inlineStr">
        <is>
          <t>S</t>
        </is>
      </c>
    </row>
    <row r="1476" ht="14" customHeight="1" s="902">
      <c r="A1476" s="939" t="inlineStr">
        <is>
          <t>2015</t>
        </is>
      </c>
      <c r="B1476" s="939" t="inlineStr">
        <is>
          <t>10415900</t>
        </is>
      </c>
      <c r="C1476" s="939" t="inlineStr">
        <is>
          <t>1515 19 10</t>
        </is>
      </c>
      <c r="D1476" s="939" t="inlineStr">
        <is>
          <t>S</t>
        </is>
      </c>
    </row>
    <row r="1477" ht="14" customHeight="1" s="902">
      <c r="A1477" s="939" t="inlineStr">
        <is>
          <t>2015</t>
        </is>
      </c>
      <c r="B1477" s="939" t="inlineStr">
        <is>
          <t>10415900</t>
        </is>
      </c>
      <c r="C1477" s="939" t="inlineStr">
        <is>
          <t>1515 19 90</t>
        </is>
      </c>
      <c r="D1477" s="939" t="inlineStr">
        <is>
          <t>S</t>
        </is>
      </c>
    </row>
    <row r="1478" ht="14" customHeight="1" s="902">
      <c r="A1478" s="939" t="inlineStr">
        <is>
          <t>2015</t>
        </is>
      </c>
      <c r="B1478" s="939" t="inlineStr">
        <is>
          <t>10415900</t>
        </is>
      </c>
      <c r="C1478" s="939" t="inlineStr">
        <is>
          <t>1515 30 10</t>
        </is>
      </c>
      <c r="D1478" s="939" t="inlineStr">
        <is>
          <t>S</t>
        </is>
      </c>
    </row>
    <row r="1479" ht="14" customHeight="1" s="902">
      <c r="A1479" s="939" t="inlineStr">
        <is>
          <t>2015</t>
        </is>
      </c>
      <c r="B1479" s="939" t="inlineStr">
        <is>
          <t>10415900</t>
        </is>
      </c>
      <c r="C1479" s="939" t="inlineStr">
        <is>
          <t>1515 30 90</t>
        </is>
      </c>
      <c r="D1479" s="939" t="inlineStr">
        <is>
          <t>S</t>
        </is>
      </c>
    </row>
    <row r="1480" ht="14" customHeight="1" s="902">
      <c r="A1480" s="939" t="inlineStr">
        <is>
          <t>2015</t>
        </is>
      </c>
      <c r="B1480" s="939" t="inlineStr">
        <is>
          <t>10415900</t>
        </is>
      </c>
      <c r="C1480" s="939" t="inlineStr">
        <is>
          <t>1515 50 91</t>
        </is>
      </c>
      <c r="D1480" s="939" t="inlineStr">
        <is>
          <t>S</t>
        </is>
      </c>
    </row>
    <row r="1481" ht="14" customHeight="1" s="902">
      <c r="A1481" s="939" t="inlineStr">
        <is>
          <t>2015</t>
        </is>
      </c>
      <c r="B1481" s="939" t="inlineStr">
        <is>
          <t>10415900</t>
        </is>
      </c>
      <c r="C1481" s="939" t="inlineStr">
        <is>
          <t>1515 50 99</t>
        </is>
      </c>
      <c r="D1481" s="939" t="inlineStr">
        <is>
          <t>S</t>
        </is>
      </c>
    </row>
    <row r="1482" ht="14" customHeight="1" s="902">
      <c r="A1482" s="939" t="inlineStr">
        <is>
          <t>2015</t>
        </is>
      </c>
      <c r="B1482" s="939" t="inlineStr">
        <is>
          <t>10415900</t>
        </is>
      </c>
      <c r="C1482" s="939" t="inlineStr">
        <is>
          <t>1515 90 11</t>
        </is>
      </c>
      <c r="D1482" s="939" t="inlineStr">
        <is>
          <t>S</t>
        </is>
      </c>
    </row>
    <row r="1483" ht="14" customHeight="1" s="902">
      <c r="A1483" s="939" t="inlineStr">
        <is>
          <t>2015</t>
        </is>
      </c>
      <c r="B1483" s="939" t="inlineStr">
        <is>
          <t>10415900</t>
        </is>
      </c>
      <c r="C1483" s="939" t="inlineStr">
        <is>
          <t>1515 90 31</t>
        </is>
      </c>
      <c r="D1483" s="939" t="inlineStr">
        <is>
          <t>S</t>
        </is>
      </c>
    </row>
    <row r="1484" ht="14" customHeight="1" s="902">
      <c r="A1484" s="939" t="inlineStr">
        <is>
          <t>2015</t>
        </is>
      </c>
      <c r="B1484" s="939" t="inlineStr">
        <is>
          <t>10415900</t>
        </is>
      </c>
      <c r="C1484" s="939" t="inlineStr">
        <is>
          <t>1515 90 39</t>
        </is>
      </c>
      <c r="D1484" s="939" t="inlineStr">
        <is>
          <t>S</t>
        </is>
      </c>
    </row>
    <row r="1485" ht="14" customHeight="1" s="902">
      <c r="A1485" s="939" t="inlineStr">
        <is>
          <t>2015</t>
        </is>
      </c>
      <c r="B1485" s="939" t="inlineStr">
        <is>
          <t>10415900</t>
        </is>
      </c>
      <c r="C1485" s="939" t="inlineStr">
        <is>
          <t>1515 90 51</t>
        </is>
      </c>
      <c r="D1485" s="939" t="inlineStr">
        <is>
          <t>S</t>
        </is>
      </c>
    </row>
    <row r="1486" ht="14" customHeight="1" s="902">
      <c r="A1486" s="939" t="inlineStr">
        <is>
          <t>2015</t>
        </is>
      </c>
      <c r="B1486" s="939" t="inlineStr">
        <is>
          <t>10415900</t>
        </is>
      </c>
      <c r="C1486" s="939" t="inlineStr">
        <is>
          <t>1515 90 60</t>
        </is>
      </c>
      <c r="D1486" s="939" t="inlineStr">
        <is>
          <t>S</t>
        </is>
      </c>
    </row>
    <row r="1487" ht="14" customHeight="1" s="902">
      <c r="A1487" s="939" t="inlineStr">
        <is>
          <t>2015</t>
        </is>
      </c>
      <c r="B1487" s="939" t="inlineStr">
        <is>
          <t>10415900</t>
        </is>
      </c>
      <c r="C1487" s="939" t="inlineStr">
        <is>
          <t>1515 90 91</t>
        </is>
      </c>
      <c r="D1487" s="939" t="inlineStr">
        <is>
          <t>S</t>
        </is>
      </c>
    </row>
    <row r="1488" ht="14" customHeight="1" s="902">
      <c r="A1488" s="939" t="inlineStr">
        <is>
          <t>2015</t>
        </is>
      </c>
      <c r="B1488" s="939" t="inlineStr">
        <is>
          <t>10415900</t>
        </is>
      </c>
      <c r="C1488" s="939" t="inlineStr">
        <is>
          <t>1515 90 99</t>
        </is>
      </c>
      <c r="D1488" s="939" t="inlineStr">
        <is>
          <t>S</t>
        </is>
      </c>
    </row>
    <row r="1489" ht="14" customHeight="1" s="902">
      <c r="A1489" s="939" t="inlineStr">
        <is>
          <t>2015</t>
        </is>
      </c>
      <c r="B1489" s="939" t="inlineStr">
        <is>
          <t>10416030</t>
        </is>
      </c>
      <c r="C1489" s="939" t="inlineStr">
        <is>
          <t>1516 10 10</t>
        </is>
      </c>
      <c r="D1489" s="939" t="inlineStr">
        <is>
          <t>S</t>
        </is>
      </c>
    </row>
    <row r="1490" ht="14" customHeight="1" s="902">
      <c r="A1490" s="939" t="inlineStr">
        <is>
          <t>2015</t>
        </is>
      </c>
      <c r="B1490" s="939" t="inlineStr">
        <is>
          <t>10416030</t>
        </is>
      </c>
      <c r="C1490" s="939" t="inlineStr">
        <is>
          <t>1516 10 90</t>
        </is>
      </c>
      <c r="D1490" s="939" t="inlineStr">
        <is>
          <t>S</t>
        </is>
      </c>
    </row>
    <row r="1491" ht="14" customHeight="1" s="902">
      <c r="A1491" s="939" t="inlineStr">
        <is>
          <t>2015</t>
        </is>
      </c>
      <c r="B1491" s="939" t="inlineStr">
        <is>
          <t>10416050</t>
        </is>
      </c>
      <c r="C1491" s="939" t="inlineStr">
        <is>
          <t>1516 20 10</t>
        </is>
      </c>
      <c r="D1491" s="939" t="inlineStr">
        <is>
          <t>S</t>
        </is>
      </c>
    </row>
    <row r="1492" ht="14" customHeight="1" s="902">
      <c r="A1492" s="939" t="inlineStr">
        <is>
          <t>2015</t>
        </is>
      </c>
      <c r="B1492" s="939" t="inlineStr">
        <is>
          <t>10416050</t>
        </is>
      </c>
      <c r="C1492" s="939" t="inlineStr">
        <is>
          <t>1516 20 91</t>
        </is>
      </c>
      <c r="D1492" s="939" t="inlineStr">
        <is>
          <t>S</t>
        </is>
      </c>
    </row>
    <row r="1493" ht="14" customHeight="1" s="902">
      <c r="A1493" s="939" t="inlineStr">
        <is>
          <t>2015</t>
        </is>
      </c>
      <c r="B1493" s="939" t="inlineStr">
        <is>
          <t>10416050</t>
        </is>
      </c>
      <c r="C1493" s="939" t="inlineStr">
        <is>
          <t>1516 20 95</t>
        </is>
      </c>
      <c r="D1493" s="939" t="inlineStr">
        <is>
          <t>S</t>
        </is>
      </c>
    </row>
    <row r="1494" ht="14" customHeight="1" s="902">
      <c r="A1494" s="939" t="inlineStr">
        <is>
          <t>2015</t>
        </is>
      </c>
      <c r="B1494" s="939" t="inlineStr">
        <is>
          <t>10416050</t>
        </is>
      </c>
      <c r="C1494" s="939" t="inlineStr">
        <is>
          <t>1516 20 96</t>
        </is>
      </c>
      <c r="D1494" s="939" t="inlineStr">
        <is>
          <t>S</t>
        </is>
      </c>
    </row>
    <row r="1495" ht="14" customHeight="1" s="902">
      <c r="A1495" s="939" t="inlineStr">
        <is>
          <t>2015</t>
        </is>
      </c>
      <c r="B1495" s="939" t="inlineStr">
        <is>
          <t>10416050</t>
        </is>
      </c>
      <c r="C1495" s="939" t="inlineStr">
        <is>
          <t>1516 20 98</t>
        </is>
      </c>
      <c r="D1495" s="939" t="inlineStr">
        <is>
          <t>S</t>
        </is>
      </c>
    </row>
    <row r="1496" ht="14" customHeight="1" s="902">
      <c r="A1496" s="939" t="inlineStr">
        <is>
          <t>2015</t>
        </is>
      </c>
      <c r="B1496" s="939" t="inlineStr">
        <is>
          <t>10417100</t>
        </is>
      </c>
      <c r="C1496" s="939" t="inlineStr">
        <is>
          <t>1521 10 00</t>
        </is>
      </c>
      <c r="D1496" s="939" t="inlineStr">
        <is>
          <t>S</t>
        </is>
      </c>
    </row>
    <row r="1497" ht="14" customHeight="1" s="902">
      <c r="A1497" s="939" t="inlineStr">
        <is>
          <t>2015</t>
        </is>
      </c>
      <c r="B1497" s="939" t="inlineStr">
        <is>
          <t>10417200</t>
        </is>
      </c>
      <c r="C1497" s="939" t="inlineStr">
        <is>
          <t>1522 00 10</t>
        </is>
      </c>
      <c r="D1497" s="939" t="inlineStr">
        <is>
          <t>S</t>
        </is>
      </c>
    </row>
    <row r="1498" ht="14" customHeight="1" s="902">
      <c r="A1498" s="939" t="inlineStr">
        <is>
          <t>2015</t>
        </is>
      </c>
      <c r="B1498" s="939" t="inlineStr">
        <is>
          <t>10417200</t>
        </is>
      </c>
      <c r="C1498" s="939" t="inlineStr">
        <is>
          <t>1522 00 31</t>
        </is>
      </c>
      <c r="D1498" s="939" t="inlineStr">
        <is>
          <t>S</t>
        </is>
      </c>
    </row>
    <row r="1499" ht="14" customHeight="1" s="902">
      <c r="A1499" s="939" t="inlineStr">
        <is>
          <t>2015</t>
        </is>
      </c>
      <c r="B1499" s="939" t="inlineStr">
        <is>
          <t>10417200</t>
        </is>
      </c>
      <c r="C1499" s="939" t="inlineStr">
        <is>
          <t>1522 00 39</t>
        </is>
      </c>
      <c r="D1499" s="939" t="inlineStr">
        <is>
          <t>S</t>
        </is>
      </c>
    </row>
    <row r="1500" ht="14" customHeight="1" s="902">
      <c r="A1500" s="939" t="inlineStr">
        <is>
          <t>2015</t>
        </is>
      </c>
      <c r="B1500" s="939" t="inlineStr">
        <is>
          <t>10417200</t>
        </is>
      </c>
      <c r="C1500" s="939" t="inlineStr">
        <is>
          <t>1522 00 91</t>
        </is>
      </c>
      <c r="D1500" s="939" t="inlineStr">
        <is>
          <t>S</t>
        </is>
      </c>
    </row>
    <row r="1501" ht="14" customHeight="1" s="902">
      <c r="A1501" s="939" t="inlineStr">
        <is>
          <t>2015</t>
        </is>
      </c>
      <c r="B1501" s="939" t="inlineStr">
        <is>
          <t>10417200</t>
        </is>
      </c>
      <c r="C1501" s="939" t="inlineStr">
        <is>
          <t>1522 00 99</t>
        </is>
      </c>
      <c r="D1501" s="939" t="inlineStr">
        <is>
          <t>S</t>
        </is>
      </c>
    </row>
    <row r="1502" ht="14" customHeight="1" s="902">
      <c r="A1502" s="939" t="inlineStr">
        <is>
          <t>2015</t>
        </is>
      </c>
      <c r="B1502" s="939" t="inlineStr">
        <is>
          <t>10421030</t>
        </is>
      </c>
      <c r="C1502" s="939" t="inlineStr">
        <is>
          <t>1517 10 10</t>
        </is>
      </c>
      <c r="D1502" s="939" t="inlineStr">
        <is>
          <t>S</t>
        </is>
      </c>
    </row>
    <row r="1503" ht="14" customHeight="1" s="902">
      <c r="A1503" s="939" t="inlineStr">
        <is>
          <t>2015</t>
        </is>
      </c>
      <c r="B1503" s="939" t="inlineStr">
        <is>
          <t>10421030</t>
        </is>
      </c>
      <c r="C1503" s="939" t="inlineStr">
        <is>
          <t>1517 10 90</t>
        </is>
      </c>
      <c r="D1503" s="939" t="inlineStr">
        <is>
          <t>S</t>
        </is>
      </c>
    </row>
    <row r="1504" ht="14" customHeight="1" s="902">
      <c r="A1504" s="939" t="inlineStr">
        <is>
          <t>2015</t>
        </is>
      </c>
      <c r="B1504" s="939" t="inlineStr">
        <is>
          <t>10421050</t>
        </is>
      </c>
      <c r="C1504" s="939" t="inlineStr">
        <is>
          <t>1517 90 10</t>
        </is>
      </c>
      <c r="D1504" s="939" t="inlineStr">
        <is>
          <t>S</t>
        </is>
      </c>
    </row>
    <row r="1505" ht="14" customHeight="1" s="902">
      <c r="A1505" s="939" t="inlineStr">
        <is>
          <t>2015</t>
        </is>
      </c>
      <c r="B1505" s="939" t="inlineStr">
        <is>
          <t>10421050</t>
        </is>
      </c>
      <c r="C1505" s="939" t="inlineStr">
        <is>
          <t>1517 90 91</t>
        </is>
      </c>
      <c r="D1505" s="939" t="inlineStr">
        <is>
          <t>S</t>
        </is>
      </c>
    </row>
    <row r="1506" ht="14" customHeight="1" s="902">
      <c r="A1506" s="939" t="inlineStr">
        <is>
          <t>2015</t>
        </is>
      </c>
      <c r="B1506" s="939" t="inlineStr">
        <is>
          <t>10421050</t>
        </is>
      </c>
      <c r="C1506" s="939" t="inlineStr">
        <is>
          <t>1517 90 93</t>
        </is>
      </c>
      <c r="D1506" s="939" t="inlineStr">
        <is>
          <t>S</t>
        </is>
      </c>
    </row>
    <row r="1507" ht="14" customHeight="1" s="902">
      <c r="A1507" s="939" t="inlineStr">
        <is>
          <t>2015</t>
        </is>
      </c>
      <c r="B1507" s="939" t="inlineStr">
        <is>
          <t>10421050</t>
        </is>
      </c>
      <c r="C1507" s="939" t="inlineStr">
        <is>
          <t>1517 90 99</t>
        </is>
      </c>
      <c r="D1507" s="939" t="inlineStr">
        <is>
          <t>S</t>
        </is>
      </c>
    </row>
    <row r="1508" ht="14" customHeight="1" s="902">
      <c r="A1508" s="939" t="inlineStr">
        <is>
          <t>2015</t>
        </is>
      </c>
      <c r="B1508" s="939" t="inlineStr">
        <is>
          <t>10511133</t>
        </is>
      </c>
      <c r="C1508" s="939" t="inlineStr">
        <is>
          <t>0401 10 10</t>
        </is>
      </c>
      <c r="D1508" s="939" t="inlineStr">
        <is>
          <t>S</t>
        </is>
      </c>
    </row>
    <row r="1509" ht="14" customHeight="1" s="902">
      <c r="A1509" s="939" t="inlineStr">
        <is>
          <t>2015</t>
        </is>
      </c>
      <c r="B1509" s="939" t="inlineStr">
        <is>
          <t>10511137</t>
        </is>
      </c>
      <c r="C1509" s="939" t="inlineStr">
        <is>
          <t>0401 10 90</t>
        </is>
      </c>
      <c r="D1509" s="939" t="inlineStr">
        <is>
          <t>S</t>
        </is>
      </c>
    </row>
    <row r="1510" ht="14" customHeight="1" s="902">
      <c r="A1510" s="939" t="inlineStr">
        <is>
          <t>2015</t>
        </is>
      </c>
      <c r="B1510" s="939" t="inlineStr">
        <is>
          <t>10511142</t>
        </is>
      </c>
      <c r="C1510" s="939" t="inlineStr">
        <is>
          <t>0401 20 11</t>
        </is>
      </c>
      <c r="D1510" s="939" t="inlineStr">
        <is>
          <t>S</t>
        </is>
      </c>
    </row>
    <row r="1511" ht="14" customHeight="1" s="902">
      <c r="A1511" s="939" t="inlineStr">
        <is>
          <t>2015</t>
        </is>
      </c>
      <c r="B1511" s="939" t="inlineStr">
        <is>
          <t>10511142</t>
        </is>
      </c>
      <c r="C1511" s="939" t="inlineStr">
        <is>
          <t>0401 20 91</t>
        </is>
      </c>
      <c r="D1511" s="939" t="inlineStr">
        <is>
          <t>S</t>
        </is>
      </c>
    </row>
    <row r="1512" ht="14" customHeight="1" s="902">
      <c r="A1512" s="939" t="inlineStr">
        <is>
          <t>2015</t>
        </is>
      </c>
      <c r="B1512" s="939" t="inlineStr">
        <is>
          <t>10511148</t>
        </is>
      </c>
      <c r="C1512" s="939" t="inlineStr">
        <is>
          <t>0401 20 19</t>
        </is>
      </c>
      <c r="D1512" s="939" t="inlineStr">
        <is>
          <t>S</t>
        </is>
      </c>
    </row>
    <row r="1513" ht="14" customHeight="1" s="902">
      <c r="A1513" s="939" t="inlineStr">
        <is>
          <t>2015</t>
        </is>
      </c>
      <c r="B1513" s="939" t="inlineStr">
        <is>
          <t>10511148</t>
        </is>
      </c>
      <c r="C1513" s="939" t="inlineStr">
        <is>
          <t>0401 20 99</t>
        </is>
      </c>
      <c r="D1513" s="939" t="inlineStr">
        <is>
          <t>S</t>
        </is>
      </c>
    </row>
    <row r="1514" ht="14" customHeight="1" s="902">
      <c r="A1514" s="939" t="inlineStr">
        <is>
          <t>2015</t>
        </is>
      </c>
      <c r="B1514" s="939" t="inlineStr">
        <is>
          <t>10511210</t>
        </is>
      </c>
      <c r="C1514" s="939" t="inlineStr">
        <is>
          <t>0401 40 10</t>
        </is>
      </c>
      <c r="D1514" s="939" t="inlineStr">
        <is>
          <t>S</t>
        </is>
      </c>
    </row>
    <row r="1515" ht="14" customHeight="1" s="902">
      <c r="A1515" s="939" t="inlineStr">
        <is>
          <t>2015</t>
        </is>
      </c>
      <c r="B1515" s="939" t="inlineStr">
        <is>
          <t>10511210</t>
        </is>
      </c>
      <c r="C1515" s="939" t="inlineStr">
        <is>
          <t>0401 50 11</t>
        </is>
      </c>
      <c r="D1515" s="939" t="inlineStr">
        <is>
          <t>S</t>
        </is>
      </c>
    </row>
    <row r="1516" ht="14" customHeight="1" s="902">
      <c r="A1516" s="939" t="inlineStr">
        <is>
          <t>2015</t>
        </is>
      </c>
      <c r="B1516" s="939" t="inlineStr">
        <is>
          <t>10511220</t>
        </is>
      </c>
      <c r="C1516" s="939" t="inlineStr">
        <is>
          <t>0401 40 90</t>
        </is>
      </c>
      <c r="D1516" s="939" t="inlineStr">
        <is>
          <t>S</t>
        </is>
      </c>
    </row>
    <row r="1517" ht="14" customHeight="1" s="902">
      <c r="A1517" s="939" t="inlineStr">
        <is>
          <t>2015</t>
        </is>
      </c>
      <c r="B1517" s="939" t="inlineStr">
        <is>
          <t>10511220</t>
        </is>
      </c>
      <c r="C1517" s="939" t="inlineStr">
        <is>
          <t>0401 50 19</t>
        </is>
      </c>
      <c r="D1517" s="939" t="inlineStr">
        <is>
          <t>S</t>
        </is>
      </c>
    </row>
    <row r="1518" ht="14" customHeight="1" s="902">
      <c r="A1518" s="939" t="inlineStr">
        <is>
          <t>2015</t>
        </is>
      </c>
      <c r="B1518" s="939" t="inlineStr">
        <is>
          <t>10511230</t>
        </is>
      </c>
      <c r="C1518" s="939" t="inlineStr">
        <is>
          <t>0401 50 31</t>
        </is>
      </c>
      <c r="D1518" s="939" t="inlineStr">
        <is>
          <t>S</t>
        </is>
      </c>
    </row>
    <row r="1519" ht="14" customHeight="1" s="902">
      <c r="A1519" s="939" t="inlineStr">
        <is>
          <t>2015</t>
        </is>
      </c>
      <c r="B1519" s="939" t="inlineStr">
        <is>
          <t>10511230</t>
        </is>
      </c>
      <c r="C1519" s="939" t="inlineStr">
        <is>
          <t>0401 50 91</t>
        </is>
      </c>
      <c r="D1519" s="939" t="inlineStr">
        <is>
          <t>S</t>
        </is>
      </c>
    </row>
    <row r="1520" ht="14" customHeight="1" s="902">
      <c r="A1520" s="939" t="inlineStr">
        <is>
          <t>2015</t>
        </is>
      </c>
      <c r="B1520" s="939" t="inlineStr">
        <is>
          <t>10511240</t>
        </is>
      </c>
      <c r="C1520" s="939" t="inlineStr">
        <is>
          <t>0401 50 39</t>
        </is>
      </c>
      <c r="D1520" s="939" t="inlineStr">
        <is>
          <t>S</t>
        </is>
      </c>
    </row>
    <row r="1521" ht="14" customHeight="1" s="902">
      <c r="A1521" s="939" t="inlineStr">
        <is>
          <t>2015</t>
        </is>
      </c>
      <c r="B1521" s="939" t="inlineStr">
        <is>
          <t>10511240</t>
        </is>
      </c>
      <c r="C1521" s="939" t="inlineStr">
        <is>
          <t>0401 50 99</t>
        </is>
      </c>
      <c r="D1521" s="939" t="inlineStr">
        <is>
          <t>S</t>
        </is>
      </c>
    </row>
    <row r="1522" ht="14" customHeight="1" s="902">
      <c r="A1522" s="939" t="inlineStr">
        <is>
          <t>2015</t>
        </is>
      </c>
      <c r="B1522" s="939" t="inlineStr">
        <is>
          <t>10512130</t>
        </is>
      </c>
      <c r="C1522" s="939" t="inlineStr">
        <is>
          <t>0402 10 11</t>
        </is>
      </c>
      <c r="D1522" s="939" t="inlineStr">
        <is>
          <t>S</t>
        </is>
      </c>
    </row>
    <row r="1523" ht="14" customHeight="1" s="902">
      <c r="A1523" s="939" t="inlineStr">
        <is>
          <t>2015</t>
        </is>
      </c>
      <c r="B1523" s="939" t="inlineStr">
        <is>
          <t>10512130</t>
        </is>
      </c>
      <c r="C1523" s="939" t="inlineStr">
        <is>
          <t>0402 10 91</t>
        </is>
      </c>
      <c r="D1523" s="939" t="inlineStr">
        <is>
          <t>S</t>
        </is>
      </c>
    </row>
    <row r="1524" ht="14" customHeight="1" s="902">
      <c r="A1524" s="939" t="inlineStr">
        <is>
          <t>2015</t>
        </is>
      </c>
      <c r="B1524" s="939" t="inlineStr">
        <is>
          <t>10512160</t>
        </is>
      </c>
      <c r="C1524" s="939" t="inlineStr">
        <is>
          <t>0402 10 19</t>
        </is>
      </c>
      <c r="D1524" s="939" t="inlineStr">
        <is>
          <t>S</t>
        </is>
      </c>
    </row>
    <row r="1525" ht="14" customHeight="1" s="902">
      <c r="A1525" s="939" t="inlineStr">
        <is>
          <t>2015</t>
        </is>
      </c>
      <c r="B1525" s="939" t="inlineStr">
        <is>
          <t>10512160</t>
        </is>
      </c>
      <c r="C1525" s="939" t="inlineStr">
        <is>
          <t>0402 10 99</t>
        </is>
      </c>
      <c r="D1525" s="939" t="inlineStr">
        <is>
          <t>S</t>
        </is>
      </c>
    </row>
    <row r="1526" ht="14" customHeight="1" s="902">
      <c r="A1526" s="939" t="inlineStr">
        <is>
          <t>2015</t>
        </is>
      </c>
      <c r="B1526" s="939" t="inlineStr">
        <is>
          <t>10512230</t>
        </is>
      </c>
      <c r="C1526" s="939" t="inlineStr">
        <is>
          <t>0402 21 11</t>
        </is>
      </c>
      <c r="D1526" s="939" t="inlineStr">
        <is>
          <t>S</t>
        </is>
      </c>
    </row>
    <row r="1527" ht="14" customHeight="1" s="902">
      <c r="A1527" s="939" t="inlineStr">
        <is>
          <t>2015</t>
        </is>
      </c>
      <c r="B1527" s="939" t="inlineStr">
        <is>
          <t>10512230</t>
        </is>
      </c>
      <c r="C1527" s="939" t="inlineStr">
        <is>
          <t>0402 21 91</t>
        </is>
      </c>
      <c r="D1527" s="939" t="inlineStr">
        <is>
          <t>S</t>
        </is>
      </c>
    </row>
    <row r="1528" ht="14" customHeight="1" s="902">
      <c r="A1528" s="939" t="inlineStr">
        <is>
          <t>2015</t>
        </is>
      </c>
      <c r="B1528" s="939" t="inlineStr">
        <is>
          <t>10512230</t>
        </is>
      </c>
      <c r="C1528" s="939" t="inlineStr">
        <is>
          <t>0402 29 11</t>
        </is>
      </c>
      <c r="D1528" s="939" t="inlineStr">
        <is>
          <t>S</t>
        </is>
      </c>
    </row>
    <row r="1529" ht="14" customHeight="1" s="902">
      <c r="A1529" s="939" t="inlineStr">
        <is>
          <t>2015</t>
        </is>
      </c>
      <c r="B1529" s="939" t="inlineStr">
        <is>
          <t>10512230</t>
        </is>
      </c>
      <c r="C1529" s="939" t="inlineStr">
        <is>
          <t>0402 29 15</t>
        </is>
      </c>
      <c r="D1529" s="939" t="inlineStr">
        <is>
          <t>S</t>
        </is>
      </c>
    </row>
    <row r="1530" ht="14" customHeight="1" s="902">
      <c r="A1530" s="939" t="inlineStr">
        <is>
          <t>2015</t>
        </is>
      </c>
      <c r="B1530" s="939" t="inlineStr">
        <is>
          <t>10512230</t>
        </is>
      </c>
      <c r="C1530" s="939" t="inlineStr">
        <is>
          <t>0402 29 91</t>
        </is>
      </c>
      <c r="D1530" s="939" t="inlineStr">
        <is>
          <t>S</t>
        </is>
      </c>
    </row>
    <row r="1531" ht="14" customHeight="1" s="902">
      <c r="A1531" s="939" t="inlineStr">
        <is>
          <t>2015</t>
        </is>
      </c>
      <c r="B1531" s="939" t="inlineStr">
        <is>
          <t>10512260</t>
        </is>
      </c>
      <c r="C1531" s="939" t="inlineStr">
        <is>
          <t>0402 21 18</t>
        </is>
      </c>
      <c r="D1531" s="939" t="inlineStr">
        <is>
          <t>S</t>
        </is>
      </c>
    </row>
    <row r="1532" ht="14" customHeight="1" s="902">
      <c r="A1532" s="939" t="inlineStr">
        <is>
          <t>2015</t>
        </is>
      </c>
      <c r="B1532" s="939" t="inlineStr">
        <is>
          <t>10512260</t>
        </is>
      </c>
      <c r="C1532" s="939" t="inlineStr">
        <is>
          <t>0402 21 99</t>
        </is>
      </c>
      <c r="D1532" s="939" t="inlineStr">
        <is>
          <t>S</t>
        </is>
      </c>
    </row>
    <row r="1533" ht="14" customHeight="1" s="902">
      <c r="A1533" s="939" t="inlineStr">
        <is>
          <t>2015</t>
        </is>
      </c>
      <c r="B1533" s="939" t="inlineStr">
        <is>
          <t>10512260</t>
        </is>
      </c>
      <c r="C1533" s="939" t="inlineStr">
        <is>
          <t>0402 29 19</t>
        </is>
      </c>
      <c r="D1533" s="939" t="inlineStr">
        <is>
          <t>S</t>
        </is>
      </c>
    </row>
    <row r="1534" ht="14" customHeight="1" s="902">
      <c r="A1534" s="939" t="inlineStr">
        <is>
          <t>2015</t>
        </is>
      </c>
      <c r="B1534" s="939" t="inlineStr">
        <is>
          <t>10512260</t>
        </is>
      </c>
      <c r="C1534" s="939" t="inlineStr">
        <is>
          <t>0402 29 99</t>
        </is>
      </c>
      <c r="D1534" s="939" t="inlineStr">
        <is>
          <t>S</t>
        </is>
      </c>
    </row>
    <row r="1535" ht="14" customHeight="1" s="902">
      <c r="A1535" s="939" t="inlineStr">
        <is>
          <t>2015</t>
        </is>
      </c>
      <c r="B1535" s="939" t="inlineStr">
        <is>
          <t>10513030</t>
        </is>
      </c>
      <c r="C1535" s="939" t="inlineStr">
        <is>
          <t>0405 10 11</t>
        </is>
      </c>
      <c r="D1535" s="939" t="inlineStr">
        <is>
          <t>S</t>
        </is>
      </c>
    </row>
    <row r="1536" ht="14" customHeight="1" s="902">
      <c r="A1536" s="939" t="inlineStr">
        <is>
          <t>2015</t>
        </is>
      </c>
      <c r="B1536" s="939" t="inlineStr">
        <is>
          <t>10513030</t>
        </is>
      </c>
      <c r="C1536" s="939" t="inlineStr">
        <is>
          <t>0405 10 19</t>
        </is>
      </c>
      <c r="D1536" s="939" t="inlineStr">
        <is>
          <t>S</t>
        </is>
      </c>
    </row>
    <row r="1537" ht="14" customHeight="1" s="902">
      <c r="A1537" s="939" t="inlineStr">
        <is>
          <t>2015</t>
        </is>
      </c>
      <c r="B1537" s="939" t="inlineStr">
        <is>
          <t>10513030</t>
        </is>
      </c>
      <c r="C1537" s="939" t="inlineStr">
        <is>
          <t>0405 10 30</t>
        </is>
      </c>
      <c r="D1537" s="939" t="inlineStr">
        <is>
          <t>S</t>
        </is>
      </c>
    </row>
    <row r="1538" ht="14" customHeight="1" s="902">
      <c r="A1538" s="939" t="inlineStr">
        <is>
          <t>2015</t>
        </is>
      </c>
      <c r="B1538" s="939" t="inlineStr">
        <is>
          <t>10513030</t>
        </is>
      </c>
      <c r="C1538" s="939" t="inlineStr">
        <is>
          <t>0405 10 50</t>
        </is>
      </c>
      <c r="D1538" s="939" t="inlineStr">
        <is>
          <t>S</t>
        </is>
      </c>
    </row>
    <row r="1539" ht="14" customHeight="1" s="902">
      <c r="A1539" s="939" t="inlineStr">
        <is>
          <t>2015</t>
        </is>
      </c>
      <c r="B1539" s="939" t="inlineStr">
        <is>
          <t>10513050</t>
        </is>
      </c>
      <c r="C1539" s="939" t="inlineStr">
        <is>
          <t>0405 10 90</t>
        </is>
      </c>
      <c r="D1539" s="939" t="inlineStr">
        <is>
          <t>S</t>
        </is>
      </c>
    </row>
    <row r="1540" ht="14" customHeight="1" s="902">
      <c r="A1540" s="939" t="inlineStr">
        <is>
          <t>2015</t>
        </is>
      </c>
      <c r="B1540" s="939" t="inlineStr">
        <is>
          <t>10513050</t>
        </is>
      </c>
      <c r="C1540" s="939" t="inlineStr">
        <is>
          <t>0405 90 10</t>
        </is>
      </c>
      <c r="D1540" s="939" t="inlineStr">
        <is>
          <t>S</t>
        </is>
      </c>
    </row>
    <row r="1541" ht="14" customHeight="1" s="902">
      <c r="A1541" s="939" t="inlineStr">
        <is>
          <t>2015</t>
        </is>
      </c>
      <c r="B1541" s="939" t="inlineStr">
        <is>
          <t>10513050</t>
        </is>
      </c>
      <c r="C1541" s="939" t="inlineStr">
        <is>
          <t>0405 90 90</t>
        </is>
      </c>
      <c r="D1541" s="939" t="inlineStr">
        <is>
          <t>S</t>
        </is>
      </c>
    </row>
    <row r="1542" ht="14" customHeight="1" s="902">
      <c r="A1542" s="939" t="inlineStr">
        <is>
          <t>2015</t>
        </is>
      </c>
      <c r="B1542" s="939" t="inlineStr">
        <is>
          <t>10513070</t>
        </is>
      </c>
      <c r="C1542" s="939" t="inlineStr">
        <is>
          <t>0405 20 10</t>
        </is>
      </c>
      <c r="D1542" s="939" t="inlineStr">
        <is>
          <t>S</t>
        </is>
      </c>
    </row>
    <row r="1543" ht="14" customHeight="1" s="902">
      <c r="A1543" s="939" t="inlineStr">
        <is>
          <t>2015</t>
        </is>
      </c>
      <c r="B1543" s="939" t="inlineStr">
        <is>
          <t>10513070</t>
        </is>
      </c>
      <c r="C1543" s="939" t="inlineStr">
        <is>
          <t>0405 20 30</t>
        </is>
      </c>
      <c r="D1543" s="939" t="inlineStr">
        <is>
          <t>S</t>
        </is>
      </c>
    </row>
    <row r="1544" ht="14" customHeight="1" s="902">
      <c r="A1544" s="939" t="inlineStr">
        <is>
          <t>2015</t>
        </is>
      </c>
      <c r="B1544" s="939" t="inlineStr">
        <is>
          <t>10513070</t>
        </is>
      </c>
      <c r="C1544" s="939" t="inlineStr">
        <is>
          <t>0405 20 90</t>
        </is>
      </c>
      <c r="D1544" s="939" t="inlineStr">
        <is>
          <t>S</t>
        </is>
      </c>
    </row>
    <row r="1545" ht="14" customHeight="1" s="902">
      <c r="A1545" s="939" t="inlineStr">
        <is>
          <t>2015</t>
        </is>
      </c>
      <c r="B1545" s="939" t="inlineStr">
        <is>
          <t>10514030</t>
        </is>
      </c>
      <c r="C1545" s="939" t="inlineStr">
        <is>
          <t>0406 10 30</t>
        </is>
      </c>
      <c r="D1545" s="939" t="inlineStr">
        <is>
          <t>S</t>
        </is>
      </c>
    </row>
    <row r="1546" ht="14" customHeight="1" s="902">
      <c r="A1546" s="939" t="inlineStr">
        <is>
          <t>2015</t>
        </is>
      </c>
      <c r="B1546" s="939" t="inlineStr">
        <is>
          <t>10514030</t>
        </is>
      </c>
      <c r="C1546" s="939" t="inlineStr">
        <is>
          <t>0406 10 50</t>
        </is>
      </c>
      <c r="D1546" s="939" t="inlineStr">
        <is>
          <t>S</t>
        </is>
      </c>
    </row>
    <row r="1547" ht="14" customHeight="1" s="902">
      <c r="A1547" s="939" t="inlineStr">
        <is>
          <t>2015</t>
        </is>
      </c>
      <c r="B1547" s="939" t="inlineStr">
        <is>
          <t>10514030</t>
        </is>
      </c>
      <c r="C1547" s="939" t="inlineStr">
        <is>
          <t>0406 10 80</t>
        </is>
      </c>
      <c r="D1547" s="939" t="inlineStr">
        <is>
          <t>S</t>
        </is>
      </c>
    </row>
    <row r="1548" ht="14" customHeight="1" s="902">
      <c r="A1548" s="939" t="inlineStr">
        <is>
          <t>2015</t>
        </is>
      </c>
      <c r="B1548" s="939" t="inlineStr">
        <is>
          <t>10514050</t>
        </is>
      </c>
      <c r="C1548" s="939" t="inlineStr">
        <is>
          <t>0406 20 00</t>
        </is>
      </c>
      <c r="D1548" s="939" t="inlineStr">
        <is>
          <t>S</t>
        </is>
      </c>
    </row>
    <row r="1549" ht="14" customHeight="1" s="902">
      <c r="A1549" s="939" t="inlineStr">
        <is>
          <t>2015</t>
        </is>
      </c>
      <c r="B1549" s="939" t="inlineStr">
        <is>
          <t>10514050</t>
        </is>
      </c>
      <c r="C1549" s="939" t="inlineStr">
        <is>
          <t>0406 40 10</t>
        </is>
      </c>
      <c r="D1549" s="939" t="inlineStr">
        <is>
          <t>S</t>
        </is>
      </c>
    </row>
    <row r="1550" ht="14" customHeight="1" s="902">
      <c r="A1550" s="939" t="inlineStr">
        <is>
          <t>2015</t>
        </is>
      </c>
      <c r="B1550" s="939" t="inlineStr">
        <is>
          <t>10514050</t>
        </is>
      </c>
      <c r="C1550" s="939" t="inlineStr">
        <is>
          <t>0406 40 50</t>
        </is>
      </c>
      <c r="D1550" s="939" t="inlineStr">
        <is>
          <t>S</t>
        </is>
      </c>
    </row>
    <row r="1551" ht="14" customHeight="1" s="902">
      <c r="A1551" s="939" t="inlineStr">
        <is>
          <t>2015</t>
        </is>
      </c>
      <c r="B1551" s="939" t="inlineStr">
        <is>
          <t>10514050</t>
        </is>
      </c>
      <c r="C1551" s="939" t="inlineStr">
        <is>
          <t>0406 40 90</t>
        </is>
      </c>
      <c r="D1551" s="939" t="inlineStr">
        <is>
          <t>S</t>
        </is>
      </c>
    </row>
    <row r="1552" ht="14" customHeight="1" s="902">
      <c r="A1552" s="939" t="inlineStr">
        <is>
          <t>2015</t>
        </is>
      </c>
      <c r="B1552" s="939" t="inlineStr">
        <is>
          <t>10514050</t>
        </is>
      </c>
      <c r="C1552" s="939" t="inlineStr">
        <is>
          <t>0406 90 01</t>
        </is>
      </c>
      <c r="D1552" s="939" t="inlineStr">
        <is>
          <t>S</t>
        </is>
      </c>
    </row>
    <row r="1553" ht="14" customHeight="1" s="902">
      <c r="A1553" s="939" t="inlineStr">
        <is>
          <t>2015</t>
        </is>
      </c>
      <c r="B1553" s="939" t="inlineStr">
        <is>
          <t>10514050</t>
        </is>
      </c>
      <c r="C1553" s="939" t="inlineStr">
        <is>
          <t>0406 90 13</t>
        </is>
      </c>
      <c r="D1553" s="939" t="inlineStr">
        <is>
          <t>S</t>
        </is>
      </c>
    </row>
    <row r="1554" ht="14" customHeight="1" s="902">
      <c r="A1554" s="939" t="inlineStr">
        <is>
          <t>2015</t>
        </is>
      </c>
      <c r="B1554" s="939" t="inlineStr">
        <is>
          <t>10514050</t>
        </is>
      </c>
      <c r="C1554" s="939" t="inlineStr">
        <is>
          <t>0406 90 15</t>
        </is>
      </c>
      <c r="D1554" s="939" t="inlineStr">
        <is>
          <t>S</t>
        </is>
      </c>
    </row>
    <row r="1555" ht="14" customHeight="1" s="902">
      <c r="A1555" s="939" t="inlineStr">
        <is>
          <t>2015</t>
        </is>
      </c>
      <c r="B1555" s="939" t="inlineStr">
        <is>
          <t>10514050</t>
        </is>
      </c>
      <c r="C1555" s="939" t="inlineStr">
        <is>
          <t>0406 90 17</t>
        </is>
      </c>
      <c r="D1555" s="939" t="inlineStr">
        <is>
          <t>S</t>
        </is>
      </c>
    </row>
    <row r="1556" ht="14" customHeight="1" s="902">
      <c r="A1556" s="939" t="inlineStr">
        <is>
          <t>2015</t>
        </is>
      </c>
      <c r="B1556" s="939" t="inlineStr">
        <is>
          <t>10514050</t>
        </is>
      </c>
      <c r="C1556" s="939" t="inlineStr">
        <is>
          <t>0406 90 18</t>
        </is>
      </c>
      <c r="D1556" s="939" t="inlineStr">
        <is>
          <t>S</t>
        </is>
      </c>
    </row>
    <row r="1557" ht="14" customHeight="1" s="902">
      <c r="A1557" s="939" t="inlineStr">
        <is>
          <t>2015</t>
        </is>
      </c>
      <c r="B1557" s="939" t="inlineStr">
        <is>
          <t>10514050</t>
        </is>
      </c>
      <c r="C1557" s="939" t="inlineStr">
        <is>
          <t>0406 90 21</t>
        </is>
      </c>
      <c r="D1557" s="939" t="inlineStr">
        <is>
          <t>S</t>
        </is>
      </c>
    </row>
    <row r="1558" ht="14" customHeight="1" s="902">
      <c r="A1558" s="939" t="inlineStr">
        <is>
          <t>2015</t>
        </is>
      </c>
      <c r="B1558" s="939" t="inlineStr">
        <is>
          <t>10514050</t>
        </is>
      </c>
      <c r="C1558" s="939" t="inlineStr">
        <is>
          <t>0406 90 23</t>
        </is>
      </c>
      <c r="D1558" s="939" t="inlineStr">
        <is>
          <t>S</t>
        </is>
      </c>
    </row>
    <row r="1559" ht="14" customHeight="1" s="902">
      <c r="A1559" s="939" t="inlineStr">
        <is>
          <t>2015</t>
        </is>
      </c>
      <c r="B1559" s="939" t="inlineStr">
        <is>
          <t>10514050</t>
        </is>
      </c>
      <c r="C1559" s="939" t="inlineStr">
        <is>
          <t>0406 90 25</t>
        </is>
      </c>
      <c r="D1559" s="939" t="inlineStr">
        <is>
          <t>S</t>
        </is>
      </c>
    </row>
    <row r="1560" ht="14" customHeight="1" s="902">
      <c r="A1560" s="939" t="inlineStr">
        <is>
          <t>2015</t>
        </is>
      </c>
      <c r="B1560" s="939" t="inlineStr">
        <is>
          <t>10514050</t>
        </is>
      </c>
      <c r="C1560" s="939" t="inlineStr">
        <is>
          <t>0406 90 29</t>
        </is>
      </c>
      <c r="D1560" s="939" t="inlineStr">
        <is>
          <t>S</t>
        </is>
      </c>
    </row>
    <row r="1561" ht="14" customHeight="1" s="902">
      <c r="A1561" s="939" t="inlineStr">
        <is>
          <t>2015</t>
        </is>
      </c>
      <c r="B1561" s="939" t="inlineStr">
        <is>
          <t>10514050</t>
        </is>
      </c>
      <c r="C1561" s="939" t="inlineStr">
        <is>
          <t>0406 90 32</t>
        </is>
      </c>
      <c r="D1561" s="939" t="inlineStr">
        <is>
          <t>S</t>
        </is>
      </c>
    </row>
    <row r="1562" ht="14" customHeight="1" s="902">
      <c r="A1562" s="939" t="inlineStr">
        <is>
          <t>2015</t>
        </is>
      </c>
      <c r="B1562" s="939" t="inlineStr">
        <is>
          <t>10514050</t>
        </is>
      </c>
      <c r="C1562" s="939" t="inlineStr">
        <is>
          <t>0406 90 35</t>
        </is>
      </c>
      <c r="D1562" s="939" t="inlineStr">
        <is>
          <t>S</t>
        </is>
      </c>
    </row>
    <row r="1563" ht="14" customHeight="1" s="902">
      <c r="A1563" s="939" t="inlineStr">
        <is>
          <t>2015</t>
        </is>
      </c>
      <c r="B1563" s="939" t="inlineStr">
        <is>
          <t>10514050</t>
        </is>
      </c>
      <c r="C1563" s="939" t="inlineStr">
        <is>
          <t>0406 90 37</t>
        </is>
      </c>
      <c r="D1563" s="939" t="inlineStr">
        <is>
          <t>S</t>
        </is>
      </c>
    </row>
    <row r="1564" ht="14" customHeight="1" s="902">
      <c r="A1564" s="939" t="inlineStr">
        <is>
          <t>2015</t>
        </is>
      </c>
      <c r="B1564" s="939" t="inlineStr">
        <is>
          <t>10514050</t>
        </is>
      </c>
      <c r="C1564" s="939" t="inlineStr">
        <is>
          <t>0406 90 39</t>
        </is>
      </c>
      <c r="D1564" s="939" t="inlineStr">
        <is>
          <t>S</t>
        </is>
      </c>
    </row>
    <row r="1565" ht="14" customHeight="1" s="902">
      <c r="A1565" s="939" t="inlineStr">
        <is>
          <t>2015</t>
        </is>
      </c>
      <c r="B1565" s="939" t="inlineStr">
        <is>
          <t>10514050</t>
        </is>
      </c>
      <c r="C1565" s="939" t="inlineStr">
        <is>
          <t>0406 90 50</t>
        </is>
      </c>
      <c r="D1565" s="939" t="inlineStr">
        <is>
          <t>S</t>
        </is>
      </c>
    </row>
    <row r="1566" ht="14" customHeight="1" s="902">
      <c r="A1566" s="939" t="inlineStr">
        <is>
          <t>2015</t>
        </is>
      </c>
      <c r="B1566" s="939" t="inlineStr">
        <is>
          <t>10514050</t>
        </is>
      </c>
      <c r="C1566" s="939" t="inlineStr">
        <is>
          <t>0406 90 61</t>
        </is>
      </c>
      <c r="D1566" s="939" t="inlineStr">
        <is>
          <t>S</t>
        </is>
      </c>
    </row>
    <row r="1567" ht="14" customHeight="1" s="902">
      <c r="A1567" s="939" t="inlineStr">
        <is>
          <t>2015</t>
        </is>
      </c>
      <c r="B1567" s="939" t="inlineStr">
        <is>
          <t>10514050</t>
        </is>
      </c>
      <c r="C1567" s="939" t="inlineStr">
        <is>
          <t>0406 90 63</t>
        </is>
      </c>
      <c r="D1567" s="939" t="inlineStr">
        <is>
          <t>S</t>
        </is>
      </c>
    </row>
    <row r="1568" ht="14" customHeight="1" s="902">
      <c r="A1568" s="939" t="inlineStr">
        <is>
          <t>2015</t>
        </is>
      </c>
      <c r="B1568" s="939" t="inlineStr">
        <is>
          <t>10514050</t>
        </is>
      </c>
      <c r="C1568" s="939" t="inlineStr">
        <is>
          <t>0406 90 69</t>
        </is>
      </c>
      <c r="D1568" s="939" t="inlineStr">
        <is>
          <t>S</t>
        </is>
      </c>
    </row>
    <row r="1569" ht="14" customHeight="1" s="902">
      <c r="A1569" s="939" t="inlineStr">
        <is>
          <t>2015</t>
        </is>
      </c>
      <c r="B1569" s="939" t="inlineStr">
        <is>
          <t>10514050</t>
        </is>
      </c>
      <c r="C1569" s="939" t="inlineStr">
        <is>
          <t>0406 90 73</t>
        </is>
      </c>
      <c r="D1569" s="939" t="inlineStr">
        <is>
          <t>S</t>
        </is>
      </c>
    </row>
    <row r="1570" ht="14" customHeight="1" s="902">
      <c r="A1570" s="939" t="inlineStr">
        <is>
          <t>2015</t>
        </is>
      </c>
      <c r="B1570" s="939" t="inlineStr">
        <is>
          <t>10514050</t>
        </is>
      </c>
      <c r="C1570" s="939" t="inlineStr">
        <is>
          <t>0406 90 74</t>
        </is>
      </c>
      <c r="D1570" s="939" t="inlineStr">
        <is>
          <t>S</t>
        </is>
      </c>
    </row>
    <row r="1571" ht="14" customHeight="1" s="902">
      <c r="A1571" s="939" t="inlineStr">
        <is>
          <t>2015</t>
        </is>
      </c>
      <c r="B1571" s="939" t="inlineStr">
        <is>
          <t>10514050</t>
        </is>
      </c>
      <c r="C1571" s="939" t="inlineStr">
        <is>
          <t>0406 90 75</t>
        </is>
      </c>
      <c r="D1571" s="939" t="inlineStr">
        <is>
          <t>S</t>
        </is>
      </c>
    </row>
    <row r="1572" ht="14" customHeight="1" s="902">
      <c r="A1572" s="939" t="inlineStr">
        <is>
          <t>2015</t>
        </is>
      </c>
      <c r="B1572" s="939" t="inlineStr">
        <is>
          <t>10514050</t>
        </is>
      </c>
      <c r="C1572" s="939" t="inlineStr">
        <is>
          <t>0406 90 76</t>
        </is>
      </c>
      <c r="D1572" s="939" t="inlineStr">
        <is>
          <t>S</t>
        </is>
      </c>
    </row>
    <row r="1573" ht="14" customHeight="1" s="902">
      <c r="A1573" s="939" t="inlineStr">
        <is>
          <t>2015</t>
        </is>
      </c>
      <c r="B1573" s="939" t="inlineStr">
        <is>
          <t>10514050</t>
        </is>
      </c>
      <c r="C1573" s="939" t="inlineStr">
        <is>
          <t>0406 90 78</t>
        </is>
      </c>
      <c r="D1573" s="939" t="inlineStr">
        <is>
          <t>S</t>
        </is>
      </c>
    </row>
    <row r="1574" ht="14" customHeight="1" s="902">
      <c r="A1574" s="939" t="inlineStr">
        <is>
          <t>2015</t>
        </is>
      </c>
      <c r="B1574" s="939" t="inlineStr">
        <is>
          <t>10514050</t>
        </is>
      </c>
      <c r="C1574" s="939" t="inlineStr">
        <is>
          <t>0406 90 79</t>
        </is>
      </c>
      <c r="D1574" s="939" t="inlineStr">
        <is>
          <t>S</t>
        </is>
      </c>
    </row>
    <row r="1575" ht="14" customHeight="1" s="902">
      <c r="A1575" s="939" t="inlineStr">
        <is>
          <t>2015</t>
        </is>
      </c>
      <c r="B1575" s="939" t="inlineStr">
        <is>
          <t>10514050</t>
        </is>
      </c>
      <c r="C1575" s="939" t="inlineStr">
        <is>
          <t>0406 90 81</t>
        </is>
      </c>
      <c r="D1575" s="939" t="inlineStr">
        <is>
          <t>S</t>
        </is>
      </c>
    </row>
    <row r="1576" ht="14" customHeight="1" s="902">
      <c r="A1576" s="939" t="inlineStr">
        <is>
          <t>2015</t>
        </is>
      </c>
      <c r="B1576" s="939" t="inlineStr">
        <is>
          <t>10514050</t>
        </is>
      </c>
      <c r="C1576" s="939" t="inlineStr">
        <is>
          <t>0406 90 82</t>
        </is>
      </c>
      <c r="D1576" s="939" t="inlineStr">
        <is>
          <t>S</t>
        </is>
      </c>
    </row>
    <row r="1577" ht="14" customHeight="1" s="902">
      <c r="A1577" s="939" t="inlineStr">
        <is>
          <t>2015</t>
        </is>
      </c>
      <c r="B1577" s="939" t="inlineStr">
        <is>
          <t>10514050</t>
        </is>
      </c>
      <c r="C1577" s="939" t="inlineStr">
        <is>
          <t>0406 90 84</t>
        </is>
      </c>
      <c r="D1577" s="939" t="inlineStr">
        <is>
          <t>S</t>
        </is>
      </c>
    </row>
    <row r="1578" ht="14" customHeight="1" s="902">
      <c r="A1578" s="939" t="inlineStr">
        <is>
          <t>2015</t>
        </is>
      </c>
      <c r="B1578" s="939" t="inlineStr">
        <is>
          <t>10514050</t>
        </is>
      </c>
      <c r="C1578" s="939" t="inlineStr">
        <is>
          <t>0406 90 85</t>
        </is>
      </c>
      <c r="D1578" s="939" t="inlineStr">
        <is>
          <t>S</t>
        </is>
      </c>
    </row>
    <row r="1579" ht="14" customHeight="1" s="902">
      <c r="A1579" s="939" t="inlineStr">
        <is>
          <t>2015</t>
        </is>
      </c>
      <c r="B1579" s="939" t="inlineStr">
        <is>
          <t>10514050</t>
        </is>
      </c>
      <c r="C1579" s="939" t="inlineStr">
        <is>
          <t>0406 90 86</t>
        </is>
      </c>
      <c r="D1579" s="939" t="inlineStr">
        <is>
          <t>S</t>
        </is>
      </c>
    </row>
    <row r="1580" ht="14" customHeight="1" s="902">
      <c r="A1580" s="939" t="inlineStr">
        <is>
          <t>2015</t>
        </is>
      </c>
      <c r="B1580" s="939" t="inlineStr">
        <is>
          <t>10514050</t>
        </is>
      </c>
      <c r="C1580" s="939" t="inlineStr">
        <is>
          <t>0406 90 89</t>
        </is>
      </c>
      <c r="D1580" s="939" t="inlineStr">
        <is>
          <t>S</t>
        </is>
      </c>
    </row>
    <row r="1581" ht="14" customHeight="1" s="902">
      <c r="A1581" s="939" t="inlineStr">
        <is>
          <t>2015</t>
        </is>
      </c>
      <c r="B1581" s="939" t="inlineStr">
        <is>
          <t>10514050</t>
        </is>
      </c>
      <c r="C1581" s="939" t="inlineStr">
        <is>
          <t>0406 90 92</t>
        </is>
      </c>
      <c r="D1581" s="939" t="inlineStr">
        <is>
          <t>S</t>
        </is>
      </c>
    </row>
    <row r="1582" ht="14" customHeight="1" s="902">
      <c r="A1582" s="939" t="inlineStr">
        <is>
          <t>2015</t>
        </is>
      </c>
      <c r="B1582" s="939" t="inlineStr">
        <is>
          <t>10514050</t>
        </is>
      </c>
      <c r="C1582" s="939" t="inlineStr">
        <is>
          <t>0406 90 93</t>
        </is>
      </c>
      <c r="D1582" s="939" t="inlineStr">
        <is>
          <t>S</t>
        </is>
      </c>
    </row>
    <row r="1583" ht="14" customHeight="1" s="902">
      <c r="A1583" s="939" t="inlineStr">
        <is>
          <t>2015</t>
        </is>
      </c>
      <c r="B1583" s="939" t="inlineStr">
        <is>
          <t>10514050</t>
        </is>
      </c>
      <c r="C1583" s="939" t="inlineStr">
        <is>
          <t>0406 90 99</t>
        </is>
      </c>
      <c r="D1583" s="939" t="inlineStr">
        <is>
          <t>S</t>
        </is>
      </c>
    </row>
    <row r="1584" ht="14" customHeight="1" s="902">
      <c r="A1584" s="939" t="inlineStr">
        <is>
          <t>2015</t>
        </is>
      </c>
      <c r="B1584" s="939" t="inlineStr">
        <is>
          <t>10514070</t>
        </is>
      </c>
      <c r="C1584" s="939" t="inlineStr">
        <is>
          <t>0406 30 10</t>
        </is>
      </c>
      <c r="D1584" s="939" t="inlineStr">
        <is>
          <t>S</t>
        </is>
      </c>
    </row>
    <row r="1585" ht="14" customHeight="1" s="902">
      <c r="A1585" s="939" t="inlineStr">
        <is>
          <t>2015</t>
        </is>
      </c>
      <c r="B1585" s="939" t="inlineStr">
        <is>
          <t>10514070</t>
        </is>
      </c>
      <c r="C1585" s="939" t="inlineStr">
        <is>
          <t>0406 30 31</t>
        </is>
      </c>
      <c r="D1585" s="939" t="inlineStr">
        <is>
          <t>S</t>
        </is>
      </c>
    </row>
    <row r="1586" ht="14" customHeight="1" s="902">
      <c r="A1586" s="939" t="inlineStr">
        <is>
          <t>2015</t>
        </is>
      </c>
      <c r="B1586" s="939" t="inlineStr">
        <is>
          <t>10514070</t>
        </is>
      </c>
      <c r="C1586" s="939" t="inlineStr">
        <is>
          <t>0406 30 39</t>
        </is>
      </c>
      <c r="D1586" s="939" t="inlineStr">
        <is>
          <t>S</t>
        </is>
      </c>
    </row>
    <row r="1587" ht="14" customHeight="1" s="902">
      <c r="A1587" s="939" t="inlineStr">
        <is>
          <t>2015</t>
        </is>
      </c>
      <c r="B1587" s="939" t="inlineStr">
        <is>
          <t>10514070</t>
        </is>
      </c>
      <c r="C1587" s="939" t="inlineStr">
        <is>
          <t>0406 30 90</t>
        </is>
      </c>
      <c r="D1587" s="939" t="inlineStr">
        <is>
          <t>S</t>
        </is>
      </c>
    </row>
    <row r="1588" ht="14" customHeight="1" s="902">
      <c r="A1588" s="939" t="inlineStr">
        <is>
          <t>2015</t>
        </is>
      </c>
      <c r="B1588" s="939" t="inlineStr">
        <is>
          <t>10515104</t>
        </is>
      </c>
      <c r="C1588" s="939" t="inlineStr">
        <is>
          <t>0402 91 10</t>
        </is>
      </c>
      <c r="D1588" s="939" t="inlineStr">
        <is>
          <t>S</t>
        </is>
      </c>
    </row>
    <row r="1589" ht="14" customHeight="1" s="902">
      <c r="A1589" s="939" t="inlineStr">
        <is>
          <t>2015</t>
        </is>
      </c>
      <c r="B1589" s="939" t="inlineStr">
        <is>
          <t>10515104</t>
        </is>
      </c>
      <c r="C1589" s="939" t="inlineStr">
        <is>
          <t>0402 91 30</t>
        </is>
      </c>
      <c r="D1589" s="939" t="inlineStr">
        <is>
          <t>S</t>
        </is>
      </c>
    </row>
    <row r="1590" ht="14" customHeight="1" s="902">
      <c r="A1590" s="939" t="inlineStr">
        <is>
          <t>2015</t>
        </is>
      </c>
      <c r="B1590" s="939" t="inlineStr">
        <is>
          <t>10515104</t>
        </is>
      </c>
      <c r="C1590" s="939" t="inlineStr">
        <is>
          <t>0402 91 51</t>
        </is>
      </c>
      <c r="D1590" s="939" t="inlineStr">
        <is>
          <t>S</t>
        </is>
      </c>
    </row>
    <row r="1591" ht="14" customHeight="1" s="902">
      <c r="A1591" s="939" t="inlineStr">
        <is>
          <t>2015</t>
        </is>
      </c>
      <c r="B1591" s="939" t="inlineStr">
        <is>
          <t>10515104</t>
        </is>
      </c>
      <c r="C1591" s="939" t="inlineStr">
        <is>
          <t>0402 91 59</t>
        </is>
      </c>
      <c r="D1591" s="939" t="inlineStr">
        <is>
          <t>S</t>
        </is>
      </c>
    </row>
    <row r="1592" ht="14" customHeight="1" s="902">
      <c r="A1592" s="939" t="inlineStr">
        <is>
          <t>2015</t>
        </is>
      </c>
      <c r="B1592" s="939" t="inlineStr">
        <is>
          <t>10515104</t>
        </is>
      </c>
      <c r="C1592" s="939" t="inlineStr">
        <is>
          <t>0402 91 91</t>
        </is>
      </c>
      <c r="D1592" s="939" t="inlineStr">
        <is>
          <t>S</t>
        </is>
      </c>
    </row>
    <row r="1593" ht="14" customHeight="1" s="902">
      <c r="A1593" s="939" t="inlineStr">
        <is>
          <t>2015</t>
        </is>
      </c>
      <c r="B1593" s="939" t="inlineStr">
        <is>
          <t>10515104</t>
        </is>
      </c>
      <c r="C1593" s="939" t="inlineStr">
        <is>
          <t>0402 91 99</t>
        </is>
      </c>
      <c r="D1593" s="939" t="inlineStr">
        <is>
          <t>S</t>
        </is>
      </c>
    </row>
    <row r="1594" ht="14" customHeight="1" s="902">
      <c r="A1594" s="939" t="inlineStr">
        <is>
          <t>2015</t>
        </is>
      </c>
      <c r="B1594" s="939" t="inlineStr">
        <is>
          <t>10515108</t>
        </is>
      </c>
      <c r="C1594" s="939" t="inlineStr">
        <is>
          <t>0402 99 10</t>
        </is>
      </c>
      <c r="D1594" s="939" t="inlineStr">
        <is>
          <t>S</t>
        </is>
      </c>
    </row>
    <row r="1595" ht="14" customHeight="1" s="902">
      <c r="A1595" s="939" t="inlineStr">
        <is>
          <t>2015</t>
        </is>
      </c>
      <c r="B1595" s="939" t="inlineStr">
        <is>
          <t>10515108</t>
        </is>
      </c>
      <c r="C1595" s="939" t="inlineStr">
        <is>
          <t>0402 99 31</t>
        </is>
      </c>
      <c r="D1595" s="939" t="inlineStr">
        <is>
          <t>S</t>
        </is>
      </c>
    </row>
    <row r="1596" ht="14" customHeight="1" s="902">
      <c r="A1596" s="939" t="inlineStr">
        <is>
          <t>2015</t>
        </is>
      </c>
      <c r="B1596" s="939" t="inlineStr">
        <is>
          <t>10515108</t>
        </is>
      </c>
      <c r="C1596" s="939" t="inlineStr">
        <is>
          <t>0402 99 39</t>
        </is>
      </c>
      <c r="D1596" s="939" t="inlineStr">
        <is>
          <t>S</t>
        </is>
      </c>
    </row>
    <row r="1597" ht="14" customHeight="1" s="902">
      <c r="A1597" s="939" t="inlineStr">
        <is>
          <t>2015</t>
        </is>
      </c>
      <c r="B1597" s="939" t="inlineStr">
        <is>
          <t>10515108</t>
        </is>
      </c>
      <c r="C1597" s="939" t="inlineStr">
        <is>
          <t>0402 99 91</t>
        </is>
      </c>
      <c r="D1597" s="939" t="inlineStr">
        <is>
          <t>S</t>
        </is>
      </c>
    </row>
    <row r="1598" ht="14" customHeight="1" s="902">
      <c r="A1598" s="939" t="inlineStr">
        <is>
          <t>2015</t>
        </is>
      </c>
      <c r="B1598" s="939" t="inlineStr">
        <is>
          <t>10515108</t>
        </is>
      </c>
      <c r="C1598" s="939" t="inlineStr">
        <is>
          <t>0402 99 99</t>
        </is>
      </c>
      <c r="D1598" s="939" t="inlineStr">
        <is>
          <t>S</t>
        </is>
      </c>
    </row>
    <row r="1599" ht="14" customHeight="1" s="902">
      <c r="A1599" s="939" t="inlineStr">
        <is>
          <t>2015</t>
        </is>
      </c>
      <c r="B1599" s="939" t="inlineStr">
        <is>
          <t>10515241</t>
        </is>
      </c>
      <c r="C1599" s="939" t="inlineStr">
        <is>
          <t>0403 10 11</t>
        </is>
      </c>
      <c r="D1599" s="939" t="inlineStr">
        <is>
          <t>S</t>
        </is>
      </c>
    </row>
    <row r="1600" ht="14" customHeight="1" s="902">
      <c r="A1600" s="939" t="inlineStr">
        <is>
          <t>2015</t>
        </is>
      </c>
      <c r="B1600" s="939" t="inlineStr">
        <is>
          <t>10515241</t>
        </is>
      </c>
      <c r="C1600" s="939" t="inlineStr">
        <is>
          <t>0403 10 13</t>
        </is>
      </c>
      <c r="D1600" s="939" t="inlineStr">
        <is>
          <t>S</t>
        </is>
      </c>
    </row>
    <row r="1601" ht="14" customHeight="1" s="902">
      <c r="A1601" s="939" t="inlineStr">
        <is>
          <t>2015</t>
        </is>
      </c>
      <c r="B1601" s="939" t="inlineStr">
        <is>
          <t>10515241</t>
        </is>
      </c>
      <c r="C1601" s="939" t="inlineStr">
        <is>
          <t>0403 10 19</t>
        </is>
      </c>
      <c r="D1601" s="939" t="inlineStr">
        <is>
          <t>S</t>
        </is>
      </c>
    </row>
    <row r="1602" ht="14" customHeight="1" s="902">
      <c r="A1602" s="939" t="inlineStr">
        <is>
          <t>2015</t>
        </is>
      </c>
      <c r="B1602" s="939" t="inlineStr">
        <is>
          <t>10515241</t>
        </is>
      </c>
      <c r="C1602" s="939" t="inlineStr">
        <is>
          <t>0403 10 31</t>
        </is>
      </c>
      <c r="D1602" s="939" t="inlineStr">
        <is>
          <t>S</t>
        </is>
      </c>
    </row>
    <row r="1603" ht="14" customHeight="1" s="902">
      <c r="A1603" s="939" t="inlineStr">
        <is>
          <t>2015</t>
        </is>
      </c>
      <c r="B1603" s="939" t="inlineStr">
        <is>
          <t>10515241</t>
        </is>
      </c>
      <c r="C1603" s="939" t="inlineStr">
        <is>
          <t>0403 10 33</t>
        </is>
      </c>
      <c r="D1603" s="939" t="inlineStr">
        <is>
          <t>S</t>
        </is>
      </c>
    </row>
    <row r="1604" ht="14" customHeight="1" s="902">
      <c r="A1604" s="939" t="inlineStr">
        <is>
          <t>2015</t>
        </is>
      </c>
      <c r="B1604" s="939" t="inlineStr">
        <is>
          <t>10515241</t>
        </is>
      </c>
      <c r="C1604" s="939" t="inlineStr">
        <is>
          <t>0403 10 39</t>
        </is>
      </c>
      <c r="D1604" s="939" t="inlineStr">
        <is>
          <t>S</t>
        </is>
      </c>
    </row>
    <row r="1605" ht="14" customHeight="1" s="902">
      <c r="A1605" s="939" t="inlineStr">
        <is>
          <t>2015</t>
        </is>
      </c>
      <c r="B1605" s="939" t="inlineStr">
        <is>
          <t>10515241</t>
        </is>
      </c>
      <c r="C1605" s="939" t="inlineStr">
        <is>
          <t>0403 10 51</t>
        </is>
      </c>
      <c r="D1605" s="939" t="inlineStr">
        <is>
          <t>S</t>
        </is>
      </c>
    </row>
    <row r="1606" ht="14" customHeight="1" s="902">
      <c r="A1606" s="939" t="inlineStr">
        <is>
          <t>2015</t>
        </is>
      </c>
      <c r="B1606" s="939" t="inlineStr">
        <is>
          <t>10515241</t>
        </is>
      </c>
      <c r="C1606" s="939" t="inlineStr">
        <is>
          <t>0403 10 53</t>
        </is>
      </c>
      <c r="D1606" s="939" t="inlineStr">
        <is>
          <t>S</t>
        </is>
      </c>
    </row>
    <row r="1607" ht="14" customHeight="1" s="902">
      <c r="A1607" s="939" t="inlineStr">
        <is>
          <t>2015</t>
        </is>
      </c>
      <c r="B1607" s="939" t="inlineStr">
        <is>
          <t>10515241</t>
        </is>
      </c>
      <c r="C1607" s="939" t="inlineStr">
        <is>
          <t>0403 10 59</t>
        </is>
      </c>
      <c r="D1607" s="939" t="inlineStr">
        <is>
          <t>S</t>
        </is>
      </c>
    </row>
    <row r="1608" ht="14" customHeight="1" s="902">
      <c r="A1608" s="939" t="inlineStr">
        <is>
          <t>2015</t>
        </is>
      </c>
      <c r="B1608" s="939" t="inlineStr">
        <is>
          <t>10515241</t>
        </is>
      </c>
      <c r="C1608" s="939" t="inlineStr">
        <is>
          <t>0403 90 13</t>
        </is>
      </c>
      <c r="D1608" s="939" t="inlineStr">
        <is>
          <t>S</t>
        </is>
      </c>
    </row>
    <row r="1609" ht="14" customHeight="1" s="902">
      <c r="A1609" s="939" t="inlineStr">
        <is>
          <t>2015</t>
        </is>
      </c>
      <c r="B1609" s="939" t="inlineStr">
        <is>
          <t>10515241</t>
        </is>
      </c>
      <c r="C1609" s="939" t="inlineStr">
        <is>
          <t>0403 90 19</t>
        </is>
      </c>
      <c r="D1609" s="939" t="inlineStr">
        <is>
          <t>S</t>
        </is>
      </c>
    </row>
    <row r="1610" ht="14" customHeight="1" s="902">
      <c r="A1610" s="939" t="inlineStr">
        <is>
          <t>2015</t>
        </is>
      </c>
      <c r="B1610" s="939" t="inlineStr">
        <is>
          <t>10515241</t>
        </is>
      </c>
      <c r="C1610" s="939" t="inlineStr">
        <is>
          <t>0403 90 31</t>
        </is>
      </c>
      <c r="D1610" s="939" t="inlineStr">
        <is>
          <t>S</t>
        </is>
      </c>
    </row>
    <row r="1611" ht="14" customHeight="1" s="902">
      <c r="A1611" s="939" t="inlineStr">
        <is>
          <t>2015</t>
        </is>
      </c>
      <c r="B1611" s="939" t="inlineStr">
        <is>
          <t>10515241</t>
        </is>
      </c>
      <c r="C1611" s="939" t="inlineStr">
        <is>
          <t>0403 90 33</t>
        </is>
      </c>
      <c r="D1611" s="939" t="inlineStr">
        <is>
          <t>S</t>
        </is>
      </c>
    </row>
    <row r="1612" ht="14" customHeight="1" s="902">
      <c r="A1612" s="939" t="inlineStr">
        <is>
          <t>2015</t>
        </is>
      </c>
      <c r="B1612" s="939" t="inlineStr">
        <is>
          <t>10515241</t>
        </is>
      </c>
      <c r="C1612" s="939" t="inlineStr">
        <is>
          <t>0403 90 39</t>
        </is>
      </c>
      <c r="D1612" s="939" t="inlineStr">
        <is>
          <t>S</t>
        </is>
      </c>
    </row>
    <row r="1613" ht="14" customHeight="1" s="902">
      <c r="A1613" s="939" t="inlineStr">
        <is>
          <t>2015</t>
        </is>
      </c>
      <c r="B1613" s="939" t="inlineStr">
        <is>
          <t>10515241</t>
        </is>
      </c>
      <c r="C1613" s="939" t="inlineStr">
        <is>
          <t>0403 90 53</t>
        </is>
      </c>
      <c r="D1613" s="939" t="inlineStr">
        <is>
          <t>S</t>
        </is>
      </c>
    </row>
    <row r="1614" ht="14" customHeight="1" s="902">
      <c r="A1614" s="939" t="inlineStr">
        <is>
          <t>2015</t>
        </is>
      </c>
      <c r="B1614" s="939" t="inlineStr">
        <is>
          <t>10515241</t>
        </is>
      </c>
      <c r="C1614" s="939" t="inlineStr">
        <is>
          <t>0403 90 59</t>
        </is>
      </c>
      <c r="D1614" s="939" t="inlineStr">
        <is>
          <t>S</t>
        </is>
      </c>
    </row>
    <row r="1615" ht="14" customHeight="1" s="902">
      <c r="A1615" s="939" t="inlineStr">
        <is>
          <t>2015</t>
        </is>
      </c>
      <c r="B1615" s="939" t="inlineStr">
        <is>
          <t>10515241</t>
        </is>
      </c>
      <c r="C1615" s="939" t="inlineStr">
        <is>
          <t>0403 90 61</t>
        </is>
      </c>
      <c r="D1615" s="939" t="inlineStr">
        <is>
          <t>S</t>
        </is>
      </c>
    </row>
    <row r="1616" ht="14" customHeight="1" s="902">
      <c r="A1616" s="939" t="inlineStr">
        <is>
          <t>2015</t>
        </is>
      </c>
      <c r="B1616" s="939" t="inlineStr">
        <is>
          <t>10515241</t>
        </is>
      </c>
      <c r="C1616" s="939" t="inlineStr">
        <is>
          <t>0403 90 63</t>
        </is>
      </c>
      <c r="D1616" s="939" t="inlineStr">
        <is>
          <t>S</t>
        </is>
      </c>
    </row>
    <row r="1617" ht="14" customHeight="1" s="902">
      <c r="A1617" s="939" t="inlineStr">
        <is>
          <t>2015</t>
        </is>
      </c>
      <c r="B1617" s="939" t="inlineStr">
        <is>
          <t>10515241</t>
        </is>
      </c>
      <c r="C1617" s="939" t="inlineStr">
        <is>
          <t>0403 90 69</t>
        </is>
      </c>
      <c r="D1617" s="939" t="inlineStr">
        <is>
          <t>S</t>
        </is>
      </c>
    </row>
    <row r="1618" ht="14" customHeight="1" s="902">
      <c r="A1618" s="939" t="inlineStr">
        <is>
          <t>2015</t>
        </is>
      </c>
      <c r="B1618" s="939" t="inlineStr">
        <is>
          <t>10515241</t>
        </is>
      </c>
      <c r="C1618" s="939" t="inlineStr">
        <is>
          <t>0403 90 71</t>
        </is>
      </c>
      <c r="D1618" s="939" t="inlineStr">
        <is>
          <t>S</t>
        </is>
      </c>
    </row>
    <row r="1619" ht="14" customHeight="1" s="902">
      <c r="A1619" s="939" t="inlineStr">
        <is>
          <t>2015</t>
        </is>
      </c>
      <c r="B1619" s="939" t="inlineStr">
        <is>
          <t>10515241</t>
        </is>
      </c>
      <c r="C1619" s="939" t="inlineStr">
        <is>
          <t>0403 90 73</t>
        </is>
      </c>
      <c r="D1619" s="939" t="inlineStr">
        <is>
          <t>S</t>
        </is>
      </c>
    </row>
    <row r="1620" ht="14" customHeight="1" s="902">
      <c r="A1620" s="939" t="inlineStr">
        <is>
          <t>2015</t>
        </is>
      </c>
      <c r="B1620" s="939" t="inlineStr">
        <is>
          <t>10515241</t>
        </is>
      </c>
      <c r="C1620" s="939" t="inlineStr">
        <is>
          <t>0403 90 79</t>
        </is>
      </c>
      <c r="D1620" s="939" t="inlineStr">
        <is>
          <t>S</t>
        </is>
      </c>
    </row>
    <row r="1621" ht="14" customHeight="1" s="902">
      <c r="A1621" s="939" t="inlineStr">
        <is>
          <t>2015</t>
        </is>
      </c>
      <c r="B1621" s="939" t="inlineStr">
        <is>
          <t>10515245</t>
        </is>
      </c>
      <c r="C1621" s="939" t="inlineStr">
        <is>
          <t>0403 10 91</t>
        </is>
      </c>
      <c r="D1621" s="939" t="inlineStr">
        <is>
          <t>S</t>
        </is>
      </c>
    </row>
    <row r="1622" ht="14" customHeight="1" s="902">
      <c r="A1622" s="939" t="inlineStr">
        <is>
          <t>2015</t>
        </is>
      </c>
      <c r="B1622" s="939" t="inlineStr">
        <is>
          <t>10515245</t>
        </is>
      </c>
      <c r="C1622" s="939" t="inlineStr">
        <is>
          <t>0403 10 93</t>
        </is>
      </c>
      <c r="D1622" s="939" t="inlineStr">
        <is>
          <t>S</t>
        </is>
      </c>
    </row>
    <row r="1623" ht="14" customHeight="1" s="902">
      <c r="A1623" s="939" t="inlineStr">
        <is>
          <t>2015</t>
        </is>
      </c>
      <c r="B1623" s="939" t="inlineStr">
        <is>
          <t>10515245</t>
        </is>
      </c>
      <c r="C1623" s="939" t="inlineStr">
        <is>
          <t>0403 10 99</t>
        </is>
      </c>
      <c r="D1623" s="939" t="inlineStr">
        <is>
          <t>S</t>
        </is>
      </c>
    </row>
    <row r="1624" ht="14" customHeight="1" s="902">
      <c r="A1624" s="939" t="inlineStr">
        <is>
          <t>2015</t>
        </is>
      </c>
      <c r="B1624" s="939" t="inlineStr">
        <is>
          <t>10515245</t>
        </is>
      </c>
      <c r="C1624" s="939" t="inlineStr">
        <is>
          <t>0403 90 91</t>
        </is>
      </c>
      <c r="D1624" s="939" t="inlineStr">
        <is>
          <t>S</t>
        </is>
      </c>
    </row>
    <row r="1625" ht="14" customHeight="1" s="902">
      <c r="A1625" s="939" t="inlineStr">
        <is>
          <t>2015</t>
        </is>
      </c>
      <c r="B1625" s="939" t="inlineStr">
        <is>
          <t>10515245</t>
        </is>
      </c>
      <c r="C1625" s="939" t="inlineStr">
        <is>
          <t>0403 90 93</t>
        </is>
      </c>
      <c r="D1625" s="939" t="inlineStr">
        <is>
          <t>S</t>
        </is>
      </c>
    </row>
    <row r="1626" ht="14" customHeight="1" s="902">
      <c r="A1626" s="939" t="inlineStr">
        <is>
          <t>2015</t>
        </is>
      </c>
      <c r="B1626" s="939" t="inlineStr">
        <is>
          <t>10515245</t>
        </is>
      </c>
      <c r="C1626" s="939" t="inlineStr">
        <is>
          <t>0403 90 99</t>
        </is>
      </c>
      <c r="D1626" s="939" t="inlineStr">
        <is>
          <t>S</t>
        </is>
      </c>
    </row>
    <row r="1627" ht="14" customHeight="1" s="902">
      <c r="A1627" s="939" t="inlineStr">
        <is>
          <t>2015</t>
        </is>
      </c>
      <c r="B1627" s="939" t="inlineStr">
        <is>
          <t>10515263</t>
        </is>
      </c>
      <c r="C1627" s="939" t="inlineStr">
        <is>
          <t>0403 90 11</t>
        </is>
      </c>
      <c r="D1627" s="939" t="inlineStr">
        <is>
          <t>S</t>
        </is>
      </c>
    </row>
    <row r="1628" ht="14" customHeight="1" s="902">
      <c r="A1628" s="939" t="inlineStr">
        <is>
          <t>2015</t>
        </is>
      </c>
      <c r="B1628" s="939" t="inlineStr">
        <is>
          <t>10515265</t>
        </is>
      </c>
      <c r="C1628" s="939" t="inlineStr">
        <is>
          <t>0403 90 51</t>
        </is>
      </c>
      <c r="D1628" s="939" t="inlineStr">
        <is>
          <t>S</t>
        </is>
      </c>
    </row>
    <row r="1629" ht="14" customHeight="1" s="902">
      <c r="A1629" s="939" t="inlineStr">
        <is>
          <t>2015</t>
        </is>
      </c>
      <c r="B1629" s="939" t="inlineStr">
        <is>
          <t>10515300</t>
        </is>
      </c>
      <c r="C1629" s="939" t="inlineStr">
        <is>
          <t>3501 10 10</t>
        </is>
      </c>
      <c r="D1629" s="939" t="inlineStr">
        <is>
          <t>S</t>
        </is>
      </c>
    </row>
    <row r="1630" ht="14" customHeight="1" s="902">
      <c r="A1630" s="939" t="inlineStr">
        <is>
          <t>2015</t>
        </is>
      </c>
      <c r="B1630" s="939" t="inlineStr">
        <is>
          <t>10515300</t>
        </is>
      </c>
      <c r="C1630" s="939" t="inlineStr">
        <is>
          <t>3501 10 50</t>
        </is>
      </c>
      <c r="D1630" s="939" t="inlineStr">
        <is>
          <t>S</t>
        </is>
      </c>
    </row>
    <row r="1631" ht="14" customHeight="1" s="902">
      <c r="A1631" s="939" t="inlineStr">
        <is>
          <t>2015</t>
        </is>
      </c>
      <c r="B1631" s="939" t="inlineStr">
        <is>
          <t>10515300</t>
        </is>
      </c>
      <c r="C1631" s="939" t="inlineStr">
        <is>
          <t>3501 10 90</t>
        </is>
      </c>
      <c r="D1631" s="939" t="inlineStr">
        <is>
          <t>S</t>
        </is>
      </c>
    </row>
    <row r="1632" ht="14" customHeight="1" s="902">
      <c r="A1632" s="939" t="inlineStr">
        <is>
          <t>2015</t>
        </is>
      </c>
      <c r="B1632" s="939" t="inlineStr">
        <is>
          <t>10515400</t>
        </is>
      </c>
      <c r="C1632" s="939" t="inlineStr">
        <is>
          <t>1702 11 00</t>
        </is>
      </c>
      <c r="D1632" s="939" t="inlineStr">
        <is>
          <t>S</t>
        </is>
      </c>
    </row>
    <row r="1633" ht="14" customHeight="1" s="902">
      <c r="A1633" s="939" t="inlineStr">
        <is>
          <t>2015</t>
        </is>
      </c>
      <c r="B1633" s="939" t="inlineStr">
        <is>
          <t>10515400</t>
        </is>
      </c>
      <c r="C1633" s="939" t="inlineStr">
        <is>
          <t>1702 19 00</t>
        </is>
      </c>
      <c r="D1633" s="939" t="inlineStr">
        <is>
          <t>S</t>
        </is>
      </c>
    </row>
    <row r="1634" ht="14" customHeight="1" s="902">
      <c r="A1634" s="939" t="inlineStr">
        <is>
          <t>2015</t>
        </is>
      </c>
      <c r="B1634" s="939" t="inlineStr">
        <is>
          <t>10515530</t>
        </is>
      </c>
      <c r="C1634" s="939" t="inlineStr">
        <is>
          <t>0404 10 02</t>
        </is>
      </c>
      <c r="D1634" s="939" t="inlineStr">
        <is>
          <t>S</t>
        </is>
      </c>
    </row>
    <row r="1635" ht="14" customHeight="1" s="902">
      <c r="A1635" s="939" t="inlineStr">
        <is>
          <t>2015</t>
        </is>
      </c>
      <c r="B1635" s="939" t="inlineStr">
        <is>
          <t>10515530</t>
        </is>
      </c>
      <c r="C1635" s="939" t="inlineStr">
        <is>
          <t>0404 10 04</t>
        </is>
      </c>
      <c r="D1635" s="939" t="inlineStr">
        <is>
          <t>S</t>
        </is>
      </c>
    </row>
    <row r="1636" ht="14" customHeight="1" s="902">
      <c r="A1636" s="939" t="inlineStr">
        <is>
          <t>2015</t>
        </is>
      </c>
      <c r="B1636" s="939" t="inlineStr">
        <is>
          <t>10515530</t>
        </is>
      </c>
      <c r="C1636" s="939" t="inlineStr">
        <is>
          <t>0404 10 06</t>
        </is>
      </c>
      <c r="D1636" s="939" t="inlineStr">
        <is>
          <t>S</t>
        </is>
      </c>
    </row>
    <row r="1637" ht="14" customHeight="1" s="902">
      <c r="A1637" s="939" t="inlineStr">
        <is>
          <t>2015</t>
        </is>
      </c>
      <c r="B1637" s="939" t="inlineStr">
        <is>
          <t>10515530</t>
        </is>
      </c>
      <c r="C1637" s="939" t="inlineStr">
        <is>
          <t>0404 10 12</t>
        </is>
      </c>
      <c r="D1637" s="939" t="inlineStr">
        <is>
          <t>S</t>
        </is>
      </c>
    </row>
    <row r="1638" ht="14" customHeight="1" s="902">
      <c r="A1638" s="939" t="inlineStr">
        <is>
          <t>2015</t>
        </is>
      </c>
      <c r="B1638" s="939" t="inlineStr">
        <is>
          <t>10515530</t>
        </is>
      </c>
      <c r="C1638" s="939" t="inlineStr">
        <is>
          <t>0404 10 14</t>
        </is>
      </c>
      <c r="D1638" s="939" t="inlineStr">
        <is>
          <t>S</t>
        </is>
      </c>
    </row>
    <row r="1639" ht="14" customHeight="1" s="902">
      <c r="A1639" s="939" t="inlineStr">
        <is>
          <t>2015</t>
        </is>
      </c>
      <c r="B1639" s="939" t="inlineStr">
        <is>
          <t>10515530</t>
        </is>
      </c>
      <c r="C1639" s="939" t="inlineStr">
        <is>
          <t>0404 10 16</t>
        </is>
      </c>
      <c r="D1639" s="939" t="inlineStr">
        <is>
          <t>S</t>
        </is>
      </c>
    </row>
    <row r="1640" ht="14" customHeight="1" s="902">
      <c r="A1640" s="939" t="inlineStr">
        <is>
          <t>2015</t>
        </is>
      </c>
      <c r="B1640" s="939" t="inlineStr">
        <is>
          <t>10515530</t>
        </is>
      </c>
      <c r="C1640" s="939" t="inlineStr">
        <is>
          <t>0404 10 26</t>
        </is>
      </c>
      <c r="D1640" s="939" t="inlineStr">
        <is>
          <t>S</t>
        </is>
      </c>
    </row>
    <row r="1641" ht="14" customHeight="1" s="902">
      <c r="A1641" s="939" t="inlineStr">
        <is>
          <t>2015</t>
        </is>
      </c>
      <c r="B1641" s="939" t="inlineStr">
        <is>
          <t>10515530</t>
        </is>
      </c>
      <c r="C1641" s="939" t="inlineStr">
        <is>
          <t>0404 10 28</t>
        </is>
      </c>
      <c r="D1641" s="939" t="inlineStr">
        <is>
          <t>S</t>
        </is>
      </c>
    </row>
    <row r="1642" ht="14" customHeight="1" s="902">
      <c r="A1642" s="939" t="inlineStr">
        <is>
          <t>2015</t>
        </is>
      </c>
      <c r="B1642" s="939" t="inlineStr">
        <is>
          <t>10515530</t>
        </is>
      </c>
      <c r="C1642" s="939" t="inlineStr">
        <is>
          <t>0404 10 32</t>
        </is>
      </c>
      <c r="D1642" s="939" t="inlineStr">
        <is>
          <t>S</t>
        </is>
      </c>
    </row>
    <row r="1643" ht="14" customHeight="1" s="902">
      <c r="A1643" s="939" t="inlineStr">
        <is>
          <t>2015</t>
        </is>
      </c>
      <c r="B1643" s="939" t="inlineStr">
        <is>
          <t>10515530</t>
        </is>
      </c>
      <c r="C1643" s="939" t="inlineStr">
        <is>
          <t>0404 10 34</t>
        </is>
      </c>
      <c r="D1643" s="939" t="inlineStr">
        <is>
          <t>S</t>
        </is>
      </c>
    </row>
    <row r="1644" ht="14" customHeight="1" s="902">
      <c r="A1644" s="939" t="inlineStr">
        <is>
          <t>2015</t>
        </is>
      </c>
      <c r="B1644" s="939" t="inlineStr">
        <is>
          <t>10515530</t>
        </is>
      </c>
      <c r="C1644" s="939" t="inlineStr">
        <is>
          <t>0404 10 36</t>
        </is>
      </c>
      <c r="D1644" s="939" t="inlineStr">
        <is>
          <t>S</t>
        </is>
      </c>
    </row>
    <row r="1645" ht="14" customHeight="1" s="902">
      <c r="A1645" s="939" t="inlineStr">
        <is>
          <t>2015</t>
        </is>
      </c>
      <c r="B1645" s="939" t="inlineStr">
        <is>
          <t>10515530</t>
        </is>
      </c>
      <c r="C1645" s="939" t="inlineStr">
        <is>
          <t>0404 10 38</t>
        </is>
      </c>
      <c r="D1645" s="939" t="inlineStr">
        <is>
          <t>S</t>
        </is>
      </c>
    </row>
    <row r="1646" ht="14" customHeight="1" s="902">
      <c r="A1646" s="939" t="inlineStr">
        <is>
          <t>2015</t>
        </is>
      </c>
      <c r="B1646" s="939" t="inlineStr">
        <is>
          <t>10515560</t>
        </is>
      </c>
      <c r="C1646" s="939" t="inlineStr">
        <is>
          <t>0404 10 48</t>
        </is>
      </c>
      <c r="D1646" s="939" t="inlineStr">
        <is>
          <t>S</t>
        </is>
      </c>
    </row>
    <row r="1647" ht="14" customHeight="1" s="902">
      <c r="A1647" s="939" t="inlineStr">
        <is>
          <t>2015</t>
        </is>
      </c>
      <c r="B1647" s="939" t="inlineStr">
        <is>
          <t>10515560</t>
        </is>
      </c>
      <c r="C1647" s="939" t="inlineStr">
        <is>
          <t>0404 10 52</t>
        </is>
      </c>
      <c r="D1647" s="939" t="inlineStr">
        <is>
          <t>S</t>
        </is>
      </c>
    </row>
    <row r="1648" ht="14" customHeight="1" s="902">
      <c r="A1648" s="939" t="inlineStr">
        <is>
          <t>2015</t>
        </is>
      </c>
      <c r="B1648" s="939" t="inlineStr">
        <is>
          <t>10515560</t>
        </is>
      </c>
      <c r="C1648" s="939" t="inlineStr">
        <is>
          <t>0404 10 54</t>
        </is>
      </c>
      <c r="D1648" s="939" t="inlineStr">
        <is>
          <t>S</t>
        </is>
      </c>
    </row>
    <row r="1649" ht="14" customHeight="1" s="902">
      <c r="A1649" s="939" t="inlineStr">
        <is>
          <t>2015</t>
        </is>
      </c>
      <c r="B1649" s="939" t="inlineStr">
        <is>
          <t>10515560</t>
        </is>
      </c>
      <c r="C1649" s="939" t="inlineStr">
        <is>
          <t>0404 10 56</t>
        </is>
      </c>
      <c r="D1649" s="939" t="inlineStr">
        <is>
          <t>S</t>
        </is>
      </c>
    </row>
    <row r="1650" ht="14" customHeight="1" s="902">
      <c r="A1650" s="939" t="inlineStr">
        <is>
          <t>2015</t>
        </is>
      </c>
      <c r="B1650" s="939" t="inlineStr">
        <is>
          <t>10515560</t>
        </is>
      </c>
      <c r="C1650" s="939" t="inlineStr">
        <is>
          <t>0404 10 58</t>
        </is>
      </c>
      <c r="D1650" s="939" t="inlineStr">
        <is>
          <t>S</t>
        </is>
      </c>
    </row>
    <row r="1651" ht="14" customHeight="1" s="902">
      <c r="A1651" s="939" t="inlineStr">
        <is>
          <t>2015</t>
        </is>
      </c>
      <c r="B1651" s="939" t="inlineStr">
        <is>
          <t>10515560</t>
        </is>
      </c>
      <c r="C1651" s="939" t="inlineStr">
        <is>
          <t>0404 10 62</t>
        </is>
      </c>
      <c r="D1651" s="939" t="inlineStr">
        <is>
          <t>S</t>
        </is>
      </c>
    </row>
    <row r="1652" ht="14" customHeight="1" s="902">
      <c r="A1652" s="939" t="inlineStr">
        <is>
          <t>2015</t>
        </is>
      </c>
      <c r="B1652" s="939" t="inlineStr">
        <is>
          <t>10515560</t>
        </is>
      </c>
      <c r="C1652" s="939" t="inlineStr">
        <is>
          <t>0404 10 72</t>
        </is>
      </c>
      <c r="D1652" s="939" t="inlineStr">
        <is>
          <t>S</t>
        </is>
      </c>
    </row>
    <row r="1653" ht="14" customHeight="1" s="902">
      <c r="A1653" s="939" t="inlineStr">
        <is>
          <t>2015</t>
        </is>
      </c>
      <c r="B1653" s="939" t="inlineStr">
        <is>
          <t>10515560</t>
        </is>
      </c>
      <c r="C1653" s="939" t="inlineStr">
        <is>
          <t>0404 10 74</t>
        </is>
      </c>
      <c r="D1653" s="939" t="inlineStr">
        <is>
          <t>S</t>
        </is>
      </c>
    </row>
    <row r="1654" ht="14" customHeight="1" s="902">
      <c r="A1654" s="939" t="inlineStr">
        <is>
          <t>2015</t>
        </is>
      </c>
      <c r="B1654" s="939" t="inlineStr">
        <is>
          <t>10515560</t>
        </is>
      </c>
      <c r="C1654" s="939" t="inlineStr">
        <is>
          <t>0404 10 76</t>
        </is>
      </c>
      <c r="D1654" s="939" t="inlineStr">
        <is>
          <t>S</t>
        </is>
      </c>
    </row>
    <row r="1655" ht="14" customHeight="1" s="902">
      <c r="A1655" s="939" t="inlineStr">
        <is>
          <t>2015</t>
        </is>
      </c>
      <c r="B1655" s="939" t="inlineStr">
        <is>
          <t>10515560</t>
        </is>
      </c>
      <c r="C1655" s="939" t="inlineStr">
        <is>
          <t>0404 10 78</t>
        </is>
      </c>
      <c r="D1655" s="939" t="inlineStr">
        <is>
          <t>S</t>
        </is>
      </c>
    </row>
    <row r="1656" ht="14" customHeight="1" s="902">
      <c r="A1656" s="939" t="inlineStr">
        <is>
          <t>2015</t>
        </is>
      </c>
      <c r="B1656" s="939" t="inlineStr">
        <is>
          <t>10515560</t>
        </is>
      </c>
      <c r="C1656" s="939" t="inlineStr">
        <is>
          <t>0404 10 82</t>
        </is>
      </c>
      <c r="D1656" s="939" t="inlineStr">
        <is>
          <t>S</t>
        </is>
      </c>
    </row>
    <row r="1657" ht="14" customHeight="1" s="902">
      <c r="A1657" s="939" t="inlineStr">
        <is>
          <t>2015</t>
        </is>
      </c>
      <c r="B1657" s="939" t="inlineStr">
        <is>
          <t>10515560</t>
        </is>
      </c>
      <c r="C1657" s="939" t="inlineStr">
        <is>
          <t>0404 10 84</t>
        </is>
      </c>
      <c r="D1657" s="939" t="inlineStr">
        <is>
          <t>S</t>
        </is>
      </c>
    </row>
    <row r="1658" ht="14" customHeight="1" s="902">
      <c r="A1658" s="939" t="inlineStr">
        <is>
          <t>2015</t>
        </is>
      </c>
      <c r="B1658" s="939" t="inlineStr">
        <is>
          <t>10515600</t>
        </is>
      </c>
      <c r="C1658" s="939" t="inlineStr">
        <is>
          <t>0404 90 21</t>
        </is>
      </c>
      <c r="D1658" s="939" t="inlineStr">
        <is>
          <t>S</t>
        </is>
      </c>
    </row>
    <row r="1659" ht="14" customHeight="1" s="902">
      <c r="A1659" s="939" t="inlineStr">
        <is>
          <t>2015</t>
        </is>
      </c>
      <c r="B1659" s="939" t="inlineStr">
        <is>
          <t>10515600</t>
        </is>
      </c>
      <c r="C1659" s="939" t="inlineStr">
        <is>
          <t>0404 90 23</t>
        </is>
      </c>
      <c r="D1659" s="939" t="inlineStr">
        <is>
          <t>S</t>
        </is>
      </c>
    </row>
    <row r="1660" ht="14" customHeight="1" s="902">
      <c r="A1660" s="939" t="inlineStr">
        <is>
          <t>2015</t>
        </is>
      </c>
      <c r="B1660" s="939" t="inlineStr">
        <is>
          <t>10515600</t>
        </is>
      </c>
      <c r="C1660" s="939" t="inlineStr">
        <is>
          <t>0404 90 29</t>
        </is>
      </c>
      <c r="D1660" s="939" t="inlineStr">
        <is>
          <t>S</t>
        </is>
      </c>
    </row>
    <row r="1661" ht="14" customHeight="1" s="902">
      <c r="A1661" s="939" t="inlineStr">
        <is>
          <t>2015</t>
        </is>
      </c>
      <c r="B1661" s="939" t="inlineStr">
        <is>
          <t>10515600</t>
        </is>
      </c>
      <c r="C1661" s="939" t="inlineStr">
        <is>
          <t>0404 90 81</t>
        </is>
      </c>
      <c r="D1661" s="939" t="inlineStr">
        <is>
          <t>S</t>
        </is>
      </c>
    </row>
    <row r="1662" ht="14" customHeight="1" s="902">
      <c r="A1662" s="939" t="inlineStr">
        <is>
          <t>2015</t>
        </is>
      </c>
      <c r="B1662" s="939" t="inlineStr">
        <is>
          <t>10515600</t>
        </is>
      </c>
      <c r="C1662" s="939" t="inlineStr">
        <is>
          <t>0404 90 83</t>
        </is>
      </c>
      <c r="D1662" s="939" t="inlineStr">
        <is>
          <t>S</t>
        </is>
      </c>
    </row>
    <row r="1663" ht="14" customHeight="1" s="902">
      <c r="A1663" s="939" t="inlineStr">
        <is>
          <t>2015</t>
        </is>
      </c>
      <c r="B1663" s="939" t="inlineStr">
        <is>
          <t>10515600</t>
        </is>
      </c>
      <c r="C1663" s="939" t="inlineStr">
        <is>
          <t>0404 90 89</t>
        </is>
      </c>
      <c r="D1663" s="939" t="inlineStr">
        <is>
          <t>S</t>
        </is>
      </c>
    </row>
    <row r="1664" ht="14" customHeight="1" s="902">
      <c r="A1664" s="939" t="inlineStr">
        <is>
          <t>2015</t>
        </is>
      </c>
      <c r="B1664" s="939" t="inlineStr">
        <is>
          <t>10521000</t>
        </is>
      </c>
      <c r="C1664" s="939" t="inlineStr">
        <is>
          <t>2105 00 10</t>
        </is>
      </c>
      <c r="D1664" s="939" t="inlineStr">
        <is>
          <t>S</t>
        </is>
      </c>
    </row>
    <row r="1665" ht="14" customHeight="1" s="902">
      <c r="A1665" s="939" t="inlineStr">
        <is>
          <t>2015</t>
        </is>
      </c>
      <c r="B1665" s="939" t="inlineStr">
        <is>
          <t>10521000</t>
        </is>
      </c>
      <c r="C1665" s="939" t="inlineStr">
        <is>
          <t>2105 00 91</t>
        </is>
      </c>
      <c r="D1665" s="939" t="inlineStr">
        <is>
          <t>S</t>
        </is>
      </c>
    </row>
    <row r="1666" ht="14" customHeight="1" s="902">
      <c r="A1666" s="939" t="inlineStr">
        <is>
          <t>2015</t>
        </is>
      </c>
      <c r="B1666" s="939" t="inlineStr">
        <is>
          <t>10521000</t>
        </is>
      </c>
      <c r="C1666" s="939" t="inlineStr">
        <is>
          <t>2105 00 99</t>
        </is>
      </c>
      <c r="D1666" s="939" t="inlineStr">
        <is>
          <t>S</t>
        </is>
      </c>
    </row>
    <row r="1667" ht="14" customHeight="1" s="902">
      <c r="A1667" s="939" t="inlineStr">
        <is>
          <t>2015</t>
        </is>
      </c>
      <c r="B1667" s="939" t="inlineStr">
        <is>
          <t>10611100</t>
        </is>
      </c>
      <c r="C1667" s="939" t="inlineStr">
        <is>
          <t>1006 20 11</t>
        </is>
      </c>
      <c r="D1667" s="939" t="inlineStr">
        <is>
          <t>S</t>
        </is>
      </c>
    </row>
    <row r="1668" ht="14" customHeight="1" s="902">
      <c r="A1668" s="939" t="inlineStr">
        <is>
          <t>2015</t>
        </is>
      </c>
      <c r="B1668" s="939" t="inlineStr">
        <is>
          <t>10611100</t>
        </is>
      </c>
      <c r="C1668" s="939" t="inlineStr">
        <is>
          <t>1006 20 13</t>
        </is>
      </c>
      <c r="D1668" s="939" t="inlineStr">
        <is>
          <t>S</t>
        </is>
      </c>
    </row>
    <row r="1669" ht="14" customHeight="1" s="902">
      <c r="A1669" s="939" t="inlineStr">
        <is>
          <t>2015</t>
        </is>
      </c>
      <c r="B1669" s="939" t="inlineStr">
        <is>
          <t>10611100</t>
        </is>
      </c>
      <c r="C1669" s="939" t="inlineStr">
        <is>
          <t>1006 20 15</t>
        </is>
      </c>
      <c r="D1669" s="939" t="inlineStr">
        <is>
          <t>S</t>
        </is>
      </c>
    </row>
    <row r="1670" ht="14" customHeight="1" s="902">
      <c r="A1670" s="939" t="inlineStr">
        <is>
          <t>2015</t>
        </is>
      </c>
      <c r="B1670" s="939" t="inlineStr">
        <is>
          <t>10611100</t>
        </is>
      </c>
      <c r="C1670" s="939" t="inlineStr">
        <is>
          <t>1006 20 17</t>
        </is>
      </c>
      <c r="D1670" s="939" t="inlineStr">
        <is>
          <t>S</t>
        </is>
      </c>
    </row>
    <row r="1671" ht="14" customHeight="1" s="902">
      <c r="A1671" s="939" t="inlineStr">
        <is>
          <t>2015</t>
        </is>
      </c>
      <c r="B1671" s="939" t="inlineStr">
        <is>
          <t>10611100</t>
        </is>
      </c>
      <c r="C1671" s="939" t="inlineStr">
        <is>
          <t>1006 20 92</t>
        </is>
      </c>
      <c r="D1671" s="939" t="inlineStr">
        <is>
          <t>S</t>
        </is>
      </c>
    </row>
    <row r="1672" ht="14" customHeight="1" s="902">
      <c r="A1672" s="939" t="inlineStr">
        <is>
          <t>2015</t>
        </is>
      </c>
      <c r="B1672" s="939" t="inlineStr">
        <is>
          <t>10611100</t>
        </is>
      </c>
      <c r="C1672" s="939" t="inlineStr">
        <is>
          <t>1006 20 94</t>
        </is>
      </c>
      <c r="D1672" s="939" t="inlineStr">
        <is>
          <t>S</t>
        </is>
      </c>
    </row>
    <row r="1673" ht="14" customHeight="1" s="902">
      <c r="A1673" s="939" t="inlineStr">
        <is>
          <t>2015</t>
        </is>
      </c>
      <c r="B1673" s="939" t="inlineStr">
        <is>
          <t>10611100</t>
        </is>
      </c>
      <c r="C1673" s="939" t="inlineStr">
        <is>
          <t>1006 20 96</t>
        </is>
      </c>
      <c r="D1673" s="939" t="inlineStr">
        <is>
          <t>S</t>
        </is>
      </c>
    </row>
    <row r="1674" ht="14" customHeight="1" s="902">
      <c r="A1674" s="939" t="inlineStr">
        <is>
          <t>2015</t>
        </is>
      </c>
      <c r="B1674" s="939" t="inlineStr">
        <is>
          <t>10611100</t>
        </is>
      </c>
      <c r="C1674" s="939" t="inlineStr">
        <is>
          <t>1006 20 98</t>
        </is>
      </c>
      <c r="D1674" s="939" t="inlineStr">
        <is>
          <t>S</t>
        </is>
      </c>
    </row>
    <row r="1675" ht="14" customHeight="1" s="902">
      <c r="A1675" s="939" t="inlineStr">
        <is>
          <t>2015</t>
        </is>
      </c>
      <c r="B1675" s="939" t="inlineStr">
        <is>
          <t>10611230</t>
        </is>
      </c>
      <c r="C1675" s="939" t="inlineStr">
        <is>
          <t>1006 30 21</t>
        </is>
      </c>
      <c r="D1675" s="939" t="inlineStr">
        <is>
          <t>S</t>
        </is>
      </c>
    </row>
    <row r="1676" ht="14" customHeight="1" s="902">
      <c r="A1676" s="939" t="inlineStr">
        <is>
          <t>2015</t>
        </is>
      </c>
      <c r="B1676" s="939" t="inlineStr">
        <is>
          <t>10611230</t>
        </is>
      </c>
      <c r="C1676" s="939" t="inlineStr">
        <is>
          <t>1006 30 23</t>
        </is>
      </c>
      <c r="D1676" s="939" t="inlineStr">
        <is>
          <t>S</t>
        </is>
      </c>
    </row>
    <row r="1677" ht="14" customHeight="1" s="902">
      <c r="A1677" s="939" t="inlineStr">
        <is>
          <t>2015</t>
        </is>
      </c>
      <c r="B1677" s="939" t="inlineStr">
        <is>
          <t>10611230</t>
        </is>
      </c>
      <c r="C1677" s="939" t="inlineStr">
        <is>
          <t>1006 30 25</t>
        </is>
      </c>
      <c r="D1677" s="939" t="inlineStr">
        <is>
          <t>S</t>
        </is>
      </c>
    </row>
    <row r="1678" ht="14" customHeight="1" s="902">
      <c r="A1678" s="939" t="inlineStr">
        <is>
          <t>2015</t>
        </is>
      </c>
      <c r="B1678" s="939" t="inlineStr">
        <is>
          <t>10611230</t>
        </is>
      </c>
      <c r="C1678" s="939" t="inlineStr">
        <is>
          <t>1006 30 27</t>
        </is>
      </c>
      <c r="D1678" s="939" t="inlineStr">
        <is>
          <t>S</t>
        </is>
      </c>
    </row>
    <row r="1679" ht="14" customHeight="1" s="902">
      <c r="A1679" s="939" t="inlineStr">
        <is>
          <t>2015</t>
        </is>
      </c>
      <c r="B1679" s="939" t="inlineStr">
        <is>
          <t>10611230</t>
        </is>
      </c>
      <c r="C1679" s="939" t="inlineStr">
        <is>
          <t>1006 30 42</t>
        </is>
      </c>
      <c r="D1679" s="939" t="inlineStr">
        <is>
          <t>S</t>
        </is>
      </c>
    </row>
    <row r="1680" ht="14" customHeight="1" s="902">
      <c r="A1680" s="939" t="inlineStr">
        <is>
          <t>2015</t>
        </is>
      </c>
      <c r="B1680" s="939" t="inlineStr">
        <is>
          <t>10611230</t>
        </is>
      </c>
      <c r="C1680" s="939" t="inlineStr">
        <is>
          <t>1006 30 44</t>
        </is>
      </c>
      <c r="D1680" s="939" t="inlineStr">
        <is>
          <t>S</t>
        </is>
      </c>
    </row>
    <row r="1681" ht="14" customHeight="1" s="902">
      <c r="A1681" s="939" t="inlineStr">
        <is>
          <t>2015</t>
        </is>
      </c>
      <c r="B1681" s="939" t="inlineStr">
        <is>
          <t>10611230</t>
        </is>
      </c>
      <c r="C1681" s="939" t="inlineStr">
        <is>
          <t>1006 30 46</t>
        </is>
      </c>
      <c r="D1681" s="939" t="inlineStr">
        <is>
          <t>S</t>
        </is>
      </c>
    </row>
    <row r="1682" ht="14" customHeight="1" s="902">
      <c r="A1682" s="939" t="inlineStr">
        <is>
          <t>2015</t>
        </is>
      </c>
      <c r="B1682" s="939" t="inlineStr">
        <is>
          <t>10611230</t>
        </is>
      </c>
      <c r="C1682" s="939" t="inlineStr">
        <is>
          <t>1006 30 48</t>
        </is>
      </c>
      <c r="D1682" s="939" t="inlineStr">
        <is>
          <t>S</t>
        </is>
      </c>
    </row>
    <row r="1683" ht="14" customHeight="1" s="902">
      <c r="A1683" s="939" t="inlineStr">
        <is>
          <t>2015</t>
        </is>
      </c>
      <c r="B1683" s="939" t="inlineStr">
        <is>
          <t>10611230</t>
        </is>
      </c>
      <c r="C1683" s="939" t="inlineStr">
        <is>
          <t>1006 30 61</t>
        </is>
      </c>
      <c r="D1683" s="939" t="inlineStr">
        <is>
          <t>S</t>
        </is>
      </c>
    </row>
    <row r="1684" ht="14" customHeight="1" s="902">
      <c r="A1684" s="939" t="inlineStr">
        <is>
          <t>2015</t>
        </is>
      </c>
      <c r="B1684" s="939" t="inlineStr">
        <is>
          <t>10611230</t>
        </is>
      </c>
      <c r="C1684" s="939" t="inlineStr">
        <is>
          <t>1006 30 63</t>
        </is>
      </c>
      <c r="D1684" s="939" t="inlineStr">
        <is>
          <t>S</t>
        </is>
      </c>
    </row>
    <row r="1685" ht="14" customHeight="1" s="902">
      <c r="A1685" s="939" t="inlineStr">
        <is>
          <t>2015</t>
        </is>
      </c>
      <c r="B1685" s="939" t="inlineStr">
        <is>
          <t>10611230</t>
        </is>
      </c>
      <c r="C1685" s="939" t="inlineStr">
        <is>
          <t>1006 30 65</t>
        </is>
      </c>
      <c r="D1685" s="939" t="inlineStr">
        <is>
          <t>S</t>
        </is>
      </c>
    </row>
    <row r="1686" ht="14" customHeight="1" s="902">
      <c r="A1686" s="939" t="inlineStr">
        <is>
          <t>2015</t>
        </is>
      </c>
      <c r="B1686" s="939" t="inlineStr">
        <is>
          <t>10611230</t>
        </is>
      </c>
      <c r="C1686" s="939" t="inlineStr">
        <is>
          <t>1006 30 67</t>
        </is>
      </c>
      <c r="D1686" s="939" t="inlineStr">
        <is>
          <t>S</t>
        </is>
      </c>
    </row>
    <row r="1687" ht="14" customHeight="1" s="902">
      <c r="A1687" s="939" t="inlineStr">
        <is>
          <t>2015</t>
        </is>
      </c>
      <c r="B1687" s="939" t="inlineStr">
        <is>
          <t>10611230</t>
        </is>
      </c>
      <c r="C1687" s="939" t="inlineStr">
        <is>
          <t>1006 30 92</t>
        </is>
      </c>
      <c r="D1687" s="939" t="inlineStr">
        <is>
          <t>S</t>
        </is>
      </c>
    </row>
    <row r="1688" ht="14" customHeight="1" s="902">
      <c r="A1688" s="939" t="inlineStr">
        <is>
          <t>2015</t>
        </is>
      </c>
      <c r="B1688" s="939" t="inlineStr">
        <is>
          <t>10611230</t>
        </is>
      </c>
      <c r="C1688" s="939" t="inlineStr">
        <is>
          <t>1006 30 94</t>
        </is>
      </c>
      <c r="D1688" s="939" t="inlineStr">
        <is>
          <t>S</t>
        </is>
      </c>
    </row>
    <row r="1689" ht="14" customHeight="1" s="902">
      <c r="A1689" s="939" t="inlineStr">
        <is>
          <t>2015</t>
        </is>
      </c>
      <c r="B1689" s="939" t="inlineStr">
        <is>
          <t>10611230</t>
        </is>
      </c>
      <c r="C1689" s="939" t="inlineStr">
        <is>
          <t>1006 30 96</t>
        </is>
      </c>
      <c r="D1689" s="939" t="inlineStr">
        <is>
          <t>S</t>
        </is>
      </c>
    </row>
    <row r="1690" ht="14" customHeight="1" s="902">
      <c r="A1690" s="939" t="inlineStr">
        <is>
          <t>2015</t>
        </is>
      </c>
      <c r="B1690" s="939" t="inlineStr">
        <is>
          <t>10611230</t>
        </is>
      </c>
      <c r="C1690" s="939" t="inlineStr">
        <is>
          <t>1006 30 98</t>
        </is>
      </c>
      <c r="D1690" s="939" t="inlineStr">
        <is>
          <t>S</t>
        </is>
      </c>
    </row>
    <row r="1691" ht="14" customHeight="1" s="902">
      <c r="A1691" s="939" t="inlineStr">
        <is>
          <t>2015</t>
        </is>
      </c>
      <c r="B1691" s="939" t="inlineStr">
        <is>
          <t>10611250</t>
        </is>
      </c>
      <c r="C1691" s="939" t="inlineStr">
        <is>
          <t>1006 40 00</t>
        </is>
      </c>
      <c r="D1691" s="939" t="inlineStr">
        <is>
          <t>S</t>
        </is>
      </c>
    </row>
    <row r="1692" ht="14" customHeight="1" s="902">
      <c r="A1692" s="939" t="inlineStr">
        <is>
          <t>2015</t>
        </is>
      </c>
      <c r="B1692" s="939" t="inlineStr">
        <is>
          <t>10612100</t>
        </is>
      </c>
      <c r="C1692" s="939" t="inlineStr">
        <is>
          <t>1101 00 11</t>
        </is>
      </c>
      <c r="D1692" s="939" t="inlineStr">
        <is>
          <t>S</t>
        </is>
      </c>
    </row>
    <row r="1693" ht="14" customHeight="1" s="902">
      <c r="A1693" s="939" t="inlineStr">
        <is>
          <t>2015</t>
        </is>
      </c>
      <c r="B1693" s="939" t="inlineStr">
        <is>
          <t>10612100</t>
        </is>
      </c>
      <c r="C1693" s="939" t="inlineStr">
        <is>
          <t>1101 00 15</t>
        </is>
      </c>
      <c r="D1693" s="939" t="inlineStr">
        <is>
          <t>S</t>
        </is>
      </c>
    </row>
    <row r="1694" ht="14" customHeight="1" s="902">
      <c r="A1694" s="939" t="inlineStr">
        <is>
          <t>2015</t>
        </is>
      </c>
      <c r="B1694" s="939" t="inlineStr">
        <is>
          <t>10612100</t>
        </is>
      </c>
      <c r="C1694" s="939" t="inlineStr">
        <is>
          <t>1101 00 90</t>
        </is>
      </c>
      <c r="D1694" s="939" t="inlineStr">
        <is>
          <t>S</t>
        </is>
      </c>
    </row>
    <row r="1695" ht="14" customHeight="1" s="902">
      <c r="A1695" s="939" t="inlineStr">
        <is>
          <t>2015</t>
        </is>
      </c>
      <c r="B1695" s="939" t="inlineStr">
        <is>
          <t>10612200</t>
        </is>
      </c>
      <c r="C1695" s="939" t="inlineStr">
        <is>
          <t>1102 20 10</t>
        </is>
      </c>
      <c r="D1695" s="939" t="inlineStr">
        <is>
          <t>S</t>
        </is>
      </c>
    </row>
    <row r="1696" ht="14" customHeight="1" s="902">
      <c r="A1696" s="939" t="inlineStr">
        <is>
          <t>2015</t>
        </is>
      </c>
      <c r="B1696" s="939" t="inlineStr">
        <is>
          <t>10612200</t>
        </is>
      </c>
      <c r="C1696" s="939" t="inlineStr">
        <is>
          <t>1102 20 90</t>
        </is>
      </c>
      <c r="D1696" s="939" t="inlineStr">
        <is>
          <t>S</t>
        </is>
      </c>
    </row>
    <row r="1697" ht="14" customHeight="1" s="902">
      <c r="A1697" s="939" t="inlineStr">
        <is>
          <t>2015</t>
        </is>
      </c>
      <c r="B1697" s="939" t="inlineStr">
        <is>
          <t>10612200</t>
        </is>
      </c>
      <c r="C1697" s="939" t="inlineStr">
        <is>
          <t>1102 90 10</t>
        </is>
      </c>
      <c r="D1697" s="939" t="inlineStr">
        <is>
          <t>S</t>
        </is>
      </c>
    </row>
    <row r="1698" ht="14" customHeight="1" s="902">
      <c r="A1698" s="939" t="inlineStr">
        <is>
          <t>2015</t>
        </is>
      </c>
      <c r="B1698" s="939" t="inlineStr">
        <is>
          <t>10612200</t>
        </is>
      </c>
      <c r="C1698" s="939" t="inlineStr">
        <is>
          <t>1102 90 30</t>
        </is>
      </c>
      <c r="D1698" s="939" t="inlineStr">
        <is>
          <t>S</t>
        </is>
      </c>
    </row>
    <row r="1699" ht="14" customHeight="1" s="902">
      <c r="A1699" s="939" t="inlineStr">
        <is>
          <t>2015</t>
        </is>
      </c>
      <c r="B1699" s="939" t="inlineStr">
        <is>
          <t>10612200</t>
        </is>
      </c>
      <c r="C1699" s="939" t="inlineStr">
        <is>
          <t>1102 90 50</t>
        </is>
      </c>
      <c r="D1699" s="939" t="inlineStr">
        <is>
          <t>S</t>
        </is>
      </c>
    </row>
    <row r="1700" ht="14" customHeight="1" s="902">
      <c r="A1700" s="939" t="inlineStr">
        <is>
          <t>2015</t>
        </is>
      </c>
      <c r="B1700" s="939" t="inlineStr">
        <is>
          <t>10612200</t>
        </is>
      </c>
      <c r="C1700" s="939" t="inlineStr">
        <is>
          <t>1102 90 70</t>
        </is>
      </c>
      <c r="D1700" s="939" t="inlineStr">
        <is>
          <t>S</t>
        </is>
      </c>
    </row>
    <row r="1701" ht="14" customHeight="1" s="902">
      <c r="A1701" s="939" t="inlineStr">
        <is>
          <t>2015</t>
        </is>
      </c>
      <c r="B1701" s="939" t="inlineStr">
        <is>
          <t>10612200</t>
        </is>
      </c>
      <c r="C1701" s="939" t="inlineStr">
        <is>
          <t>1102 90 90</t>
        </is>
      </c>
      <c r="D1701" s="939" t="inlineStr">
        <is>
          <t>S</t>
        </is>
      </c>
    </row>
    <row r="1702" ht="14" customHeight="1" s="902">
      <c r="A1702" s="939" t="inlineStr">
        <is>
          <t>2015</t>
        </is>
      </c>
      <c r="B1702" s="939" t="inlineStr">
        <is>
          <t>10612300</t>
        </is>
      </c>
      <c r="C1702" s="939" t="inlineStr">
        <is>
          <t>1106 10 00</t>
        </is>
      </c>
      <c r="D1702" s="939" t="inlineStr">
        <is>
          <t>S</t>
        </is>
      </c>
    </row>
    <row r="1703" ht="14" customHeight="1" s="902">
      <c r="A1703" s="939" t="inlineStr">
        <is>
          <t>2015</t>
        </is>
      </c>
      <c r="B1703" s="939" t="inlineStr">
        <is>
          <t>10612300</t>
        </is>
      </c>
      <c r="C1703" s="939" t="inlineStr">
        <is>
          <t>1106 20 10</t>
        </is>
      </c>
      <c r="D1703" s="939" t="inlineStr">
        <is>
          <t>S</t>
        </is>
      </c>
    </row>
    <row r="1704" ht="14" customHeight="1" s="902">
      <c r="A1704" s="939" t="inlineStr">
        <is>
          <t>2015</t>
        </is>
      </c>
      <c r="B1704" s="939" t="inlineStr">
        <is>
          <t>10612300</t>
        </is>
      </c>
      <c r="C1704" s="939" t="inlineStr">
        <is>
          <t>1106 20 90</t>
        </is>
      </c>
      <c r="D1704" s="939" t="inlineStr">
        <is>
          <t>S</t>
        </is>
      </c>
    </row>
    <row r="1705" ht="14" customHeight="1" s="902">
      <c r="A1705" s="939" t="inlineStr">
        <is>
          <t>2015</t>
        </is>
      </c>
      <c r="B1705" s="939" t="inlineStr">
        <is>
          <t>10612300</t>
        </is>
      </c>
      <c r="C1705" s="939" t="inlineStr">
        <is>
          <t>1106 30 10</t>
        </is>
      </c>
      <c r="D1705" s="939" t="inlineStr">
        <is>
          <t>S</t>
        </is>
      </c>
    </row>
    <row r="1706" ht="14" customHeight="1" s="902">
      <c r="A1706" s="939" t="inlineStr">
        <is>
          <t>2015</t>
        </is>
      </c>
      <c r="B1706" s="939" t="inlineStr">
        <is>
          <t>10612300</t>
        </is>
      </c>
      <c r="C1706" s="939" t="inlineStr">
        <is>
          <t>1106 30 90</t>
        </is>
      </c>
      <c r="D1706" s="939" t="inlineStr">
        <is>
          <t>S</t>
        </is>
      </c>
    </row>
    <row r="1707" ht="14" customHeight="1" s="902">
      <c r="A1707" s="939" t="inlineStr">
        <is>
          <t>2015</t>
        </is>
      </c>
      <c r="B1707" s="939" t="inlineStr">
        <is>
          <t>10612400</t>
        </is>
      </c>
      <c r="C1707" s="939" t="inlineStr">
        <is>
          <t>1901 20 00</t>
        </is>
      </c>
      <c r="D1707" s="939" t="inlineStr">
        <is>
          <t>S</t>
        </is>
      </c>
    </row>
    <row r="1708" ht="14" customHeight="1" s="902">
      <c r="A1708" s="939" t="inlineStr">
        <is>
          <t>2015</t>
        </is>
      </c>
      <c r="B1708" s="939" t="inlineStr">
        <is>
          <t>10613133</t>
        </is>
      </c>
      <c r="C1708" s="939" t="inlineStr">
        <is>
          <t>1103 11 10</t>
        </is>
      </c>
      <c r="D1708" s="939" t="inlineStr">
        <is>
          <t>S</t>
        </is>
      </c>
    </row>
    <row r="1709" ht="14" customHeight="1" s="902">
      <c r="A1709" s="939" t="inlineStr">
        <is>
          <t>2015</t>
        </is>
      </c>
      <c r="B1709" s="939" t="inlineStr">
        <is>
          <t>10613135</t>
        </is>
      </c>
      <c r="C1709" s="939" t="inlineStr">
        <is>
          <t>1103 11 90</t>
        </is>
      </c>
      <c r="D1709" s="939" t="inlineStr">
        <is>
          <t>S</t>
        </is>
      </c>
    </row>
    <row r="1710" ht="14" customHeight="1" s="902">
      <c r="A1710" s="939" t="inlineStr">
        <is>
          <t>2015</t>
        </is>
      </c>
      <c r="B1710" s="939" t="inlineStr">
        <is>
          <t>10613230</t>
        </is>
      </c>
      <c r="C1710" s="939" t="inlineStr">
        <is>
          <t>1103 13 10</t>
        </is>
      </c>
      <c r="D1710" s="939" t="inlineStr">
        <is>
          <t>S</t>
        </is>
      </c>
    </row>
    <row r="1711" ht="14" customHeight="1" s="902">
      <c r="A1711" s="939" t="inlineStr">
        <is>
          <t>2015</t>
        </is>
      </c>
      <c r="B1711" s="939" t="inlineStr">
        <is>
          <t>10613230</t>
        </is>
      </c>
      <c r="C1711" s="939" t="inlineStr">
        <is>
          <t>1103 13 90</t>
        </is>
      </c>
      <c r="D1711" s="939" t="inlineStr">
        <is>
          <t>S</t>
        </is>
      </c>
    </row>
    <row r="1712" ht="14" customHeight="1" s="902">
      <c r="A1712" s="939" t="inlineStr">
        <is>
          <t>2015</t>
        </is>
      </c>
      <c r="B1712" s="939" t="inlineStr">
        <is>
          <t>10613230</t>
        </is>
      </c>
      <c r="C1712" s="939" t="inlineStr">
        <is>
          <t>1103 19 20</t>
        </is>
      </c>
      <c r="D1712" s="939" t="inlineStr">
        <is>
          <t>S</t>
        </is>
      </c>
    </row>
    <row r="1713" ht="14" customHeight="1" s="902">
      <c r="A1713" s="939" t="inlineStr">
        <is>
          <t>2015</t>
        </is>
      </c>
      <c r="B1713" s="939" t="inlineStr">
        <is>
          <t>10613230</t>
        </is>
      </c>
      <c r="C1713" s="939" t="inlineStr">
        <is>
          <t>1103 19 40</t>
        </is>
      </c>
      <c r="D1713" s="939" t="inlineStr">
        <is>
          <t>S</t>
        </is>
      </c>
    </row>
    <row r="1714" ht="14" customHeight="1" s="902">
      <c r="A1714" s="939" t="inlineStr">
        <is>
          <t>2015</t>
        </is>
      </c>
      <c r="B1714" s="939" t="inlineStr">
        <is>
          <t>10613230</t>
        </is>
      </c>
      <c r="C1714" s="939" t="inlineStr">
        <is>
          <t>1103 19 50</t>
        </is>
      </c>
      <c r="D1714" s="939" t="inlineStr">
        <is>
          <t>S</t>
        </is>
      </c>
    </row>
    <row r="1715" ht="14" customHeight="1" s="902">
      <c r="A1715" s="939" t="inlineStr">
        <is>
          <t>2015</t>
        </is>
      </c>
      <c r="B1715" s="939" t="inlineStr">
        <is>
          <t>10613230</t>
        </is>
      </c>
      <c r="C1715" s="939" t="inlineStr">
        <is>
          <t>1103 19 90</t>
        </is>
      </c>
      <c r="D1715" s="939" t="inlineStr">
        <is>
          <t>S</t>
        </is>
      </c>
    </row>
    <row r="1716" ht="14" customHeight="1" s="902">
      <c r="A1716" s="939" t="inlineStr">
        <is>
          <t>2015</t>
        </is>
      </c>
      <c r="B1716" s="939" t="inlineStr">
        <is>
          <t>10613240</t>
        </is>
      </c>
      <c r="C1716" s="939" t="inlineStr">
        <is>
          <t>1103 20 60</t>
        </is>
      </c>
      <c r="D1716" s="939" t="inlineStr">
        <is>
          <t>S</t>
        </is>
      </c>
    </row>
    <row r="1717" ht="14" customHeight="1" s="902">
      <c r="A1717" s="939" t="inlineStr">
        <is>
          <t>2015</t>
        </is>
      </c>
      <c r="B1717" s="939" t="inlineStr">
        <is>
          <t>10613250</t>
        </is>
      </c>
      <c r="C1717" s="939" t="inlineStr">
        <is>
          <t>1103 20 25</t>
        </is>
      </c>
      <c r="D1717" s="939" t="inlineStr">
        <is>
          <t>S</t>
        </is>
      </c>
    </row>
    <row r="1718" ht="14" customHeight="1" s="902">
      <c r="A1718" s="939" t="inlineStr">
        <is>
          <t>2015</t>
        </is>
      </c>
      <c r="B1718" s="939" t="inlineStr">
        <is>
          <t>10613250</t>
        </is>
      </c>
      <c r="C1718" s="939" t="inlineStr">
        <is>
          <t>1103 20 30</t>
        </is>
      </c>
      <c r="D1718" s="939" t="inlineStr">
        <is>
          <t>S</t>
        </is>
      </c>
    </row>
    <row r="1719" ht="14" customHeight="1" s="902">
      <c r="A1719" s="939" t="inlineStr">
        <is>
          <t>2015</t>
        </is>
      </c>
      <c r="B1719" s="939" t="inlineStr">
        <is>
          <t>10613250</t>
        </is>
      </c>
      <c r="C1719" s="939" t="inlineStr">
        <is>
          <t>1103 20 40</t>
        </is>
      </c>
      <c r="D1719" s="939" t="inlineStr">
        <is>
          <t>S</t>
        </is>
      </c>
    </row>
    <row r="1720" ht="14" customHeight="1" s="902">
      <c r="A1720" s="939" t="inlineStr">
        <is>
          <t>2015</t>
        </is>
      </c>
      <c r="B1720" s="939" t="inlineStr">
        <is>
          <t>10613250</t>
        </is>
      </c>
      <c r="C1720" s="939" t="inlineStr">
        <is>
          <t>1103 20 50</t>
        </is>
      </c>
      <c r="D1720" s="939" t="inlineStr">
        <is>
          <t>S</t>
        </is>
      </c>
    </row>
    <row r="1721" ht="14" customHeight="1" s="902">
      <c r="A1721" s="939" t="inlineStr">
        <is>
          <t>2015</t>
        </is>
      </c>
      <c r="B1721" s="939" t="inlineStr">
        <is>
          <t>10613250</t>
        </is>
      </c>
      <c r="C1721" s="939" t="inlineStr">
        <is>
          <t>1103 20 90</t>
        </is>
      </c>
      <c r="D1721" s="939" t="inlineStr">
        <is>
          <t>S</t>
        </is>
      </c>
    </row>
    <row r="1722" ht="14" customHeight="1" s="902">
      <c r="A1722" s="939" t="inlineStr">
        <is>
          <t>2015</t>
        </is>
      </c>
      <c r="B1722" s="939" t="inlineStr">
        <is>
          <t>10613333</t>
        </is>
      </c>
      <c r="C1722" s="939" t="inlineStr">
        <is>
          <t>1104 12 10</t>
        </is>
      </c>
      <c r="D1722" s="939" t="inlineStr">
        <is>
          <t>S</t>
        </is>
      </c>
    </row>
    <row r="1723" ht="14" customHeight="1" s="902">
      <c r="A1723" s="939" t="inlineStr">
        <is>
          <t>2015</t>
        </is>
      </c>
      <c r="B1723" s="939" t="inlineStr">
        <is>
          <t>10613333</t>
        </is>
      </c>
      <c r="C1723" s="939" t="inlineStr">
        <is>
          <t>1104 12 90</t>
        </is>
      </c>
      <c r="D1723" s="939" t="inlineStr">
        <is>
          <t>S</t>
        </is>
      </c>
    </row>
    <row r="1724" ht="14" customHeight="1" s="902">
      <c r="A1724" s="939" t="inlineStr">
        <is>
          <t>2015</t>
        </is>
      </c>
      <c r="B1724" s="939" t="inlineStr">
        <is>
          <t>10613333</t>
        </is>
      </c>
      <c r="C1724" s="939" t="inlineStr">
        <is>
          <t>1104 19 10</t>
        </is>
      </c>
      <c r="D1724" s="939" t="inlineStr">
        <is>
          <t>S</t>
        </is>
      </c>
    </row>
    <row r="1725" ht="14" customHeight="1" s="902">
      <c r="A1725" s="939" t="inlineStr">
        <is>
          <t>2015</t>
        </is>
      </c>
      <c r="B1725" s="939" t="inlineStr">
        <is>
          <t>10613333</t>
        </is>
      </c>
      <c r="C1725" s="939" t="inlineStr">
        <is>
          <t>1104 19 30</t>
        </is>
      </c>
      <c r="D1725" s="939" t="inlineStr">
        <is>
          <t>S</t>
        </is>
      </c>
    </row>
    <row r="1726" ht="14" customHeight="1" s="902">
      <c r="A1726" s="939" t="inlineStr">
        <is>
          <t>2015</t>
        </is>
      </c>
      <c r="B1726" s="939" t="inlineStr">
        <is>
          <t>10613333</t>
        </is>
      </c>
      <c r="C1726" s="939" t="inlineStr">
        <is>
          <t>1104 19 50</t>
        </is>
      </c>
      <c r="D1726" s="939" t="inlineStr">
        <is>
          <t>S</t>
        </is>
      </c>
    </row>
    <row r="1727" ht="14" customHeight="1" s="902">
      <c r="A1727" s="939" t="inlineStr">
        <is>
          <t>2015</t>
        </is>
      </c>
      <c r="B1727" s="939" t="inlineStr">
        <is>
          <t>10613333</t>
        </is>
      </c>
      <c r="C1727" s="939" t="inlineStr">
        <is>
          <t>1104 19 61</t>
        </is>
      </c>
      <c r="D1727" s="939" t="inlineStr">
        <is>
          <t>S</t>
        </is>
      </c>
    </row>
    <row r="1728" ht="14" customHeight="1" s="902">
      <c r="A1728" s="939" t="inlineStr">
        <is>
          <t>2015</t>
        </is>
      </c>
      <c r="B1728" s="939" t="inlineStr">
        <is>
          <t>10613333</t>
        </is>
      </c>
      <c r="C1728" s="939" t="inlineStr">
        <is>
          <t>1104 19 69</t>
        </is>
      </c>
      <c r="D1728" s="939" t="inlineStr">
        <is>
          <t>S</t>
        </is>
      </c>
    </row>
    <row r="1729" ht="14" customHeight="1" s="902">
      <c r="A1729" s="939" t="inlineStr">
        <is>
          <t>2015</t>
        </is>
      </c>
      <c r="B1729" s="939" t="inlineStr">
        <is>
          <t>10613333</t>
        </is>
      </c>
      <c r="C1729" s="939" t="inlineStr">
        <is>
          <t>1104 19 91</t>
        </is>
      </c>
      <c r="D1729" s="939" t="inlineStr">
        <is>
          <t>S</t>
        </is>
      </c>
    </row>
    <row r="1730" ht="14" customHeight="1" s="902">
      <c r="A1730" s="939" t="inlineStr">
        <is>
          <t>2015</t>
        </is>
      </c>
      <c r="B1730" s="939" t="inlineStr">
        <is>
          <t>10613333</t>
        </is>
      </c>
      <c r="C1730" s="939" t="inlineStr">
        <is>
          <t>1104 19 99</t>
        </is>
      </c>
      <c r="D1730" s="939" t="inlineStr">
        <is>
          <t>S</t>
        </is>
      </c>
    </row>
    <row r="1731" ht="14" customHeight="1" s="902">
      <c r="A1731" s="939" t="inlineStr">
        <is>
          <t>2015</t>
        </is>
      </c>
      <c r="B1731" s="939" t="inlineStr">
        <is>
          <t>10613333</t>
        </is>
      </c>
      <c r="C1731" s="939" t="inlineStr">
        <is>
          <t>1104 22 40</t>
        </is>
      </c>
      <c r="D1731" s="939" t="inlineStr">
        <is>
          <t>S</t>
        </is>
      </c>
    </row>
    <row r="1732" ht="14" customHeight="1" s="902">
      <c r="A1732" s="939" t="inlineStr">
        <is>
          <t>2015</t>
        </is>
      </c>
      <c r="B1732" s="939" t="inlineStr">
        <is>
          <t>10613333</t>
        </is>
      </c>
      <c r="C1732" s="939" t="inlineStr">
        <is>
          <t>1104 22 50</t>
        </is>
      </c>
      <c r="D1732" s="939" t="inlineStr">
        <is>
          <t>S</t>
        </is>
      </c>
    </row>
    <row r="1733" ht="14" customHeight="1" s="902">
      <c r="A1733" s="939" t="inlineStr">
        <is>
          <t>2015</t>
        </is>
      </c>
      <c r="B1733" s="939" t="inlineStr">
        <is>
          <t>10613333</t>
        </is>
      </c>
      <c r="C1733" s="939" t="inlineStr">
        <is>
          <t>1104 22 95</t>
        </is>
      </c>
      <c r="D1733" s="939" t="inlineStr">
        <is>
          <t>S</t>
        </is>
      </c>
    </row>
    <row r="1734" ht="14" customHeight="1" s="902">
      <c r="A1734" s="939" t="inlineStr">
        <is>
          <t>2015</t>
        </is>
      </c>
      <c r="B1734" s="939" t="inlineStr">
        <is>
          <t>10613333</t>
        </is>
      </c>
      <c r="C1734" s="939" t="inlineStr">
        <is>
          <t>1104 23 40</t>
        </is>
      </c>
      <c r="D1734" s="939" t="inlineStr">
        <is>
          <t>S</t>
        </is>
      </c>
    </row>
    <row r="1735" ht="14" customHeight="1" s="902">
      <c r="A1735" s="939" t="inlineStr">
        <is>
          <t>2015</t>
        </is>
      </c>
      <c r="B1735" s="939" t="inlineStr">
        <is>
          <t>10613333</t>
        </is>
      </c>
      <c r="C1735" s="939" t="inlineStr">
        <is>
          <t>1104 23 98</t>
        </is>
      </c>
      <c r="D1735" s="939" t="inlineStr">
        <is>
          <t>S</t>
        </is>
      </c>
    </row>
    <row r="1736" ht="14" customHeight="1" s="902">
      <c r="A1736" s="939" t="inlineStr">
        <is>
          <t>2015</t>
        </is>
      </c>
      <c r="B1736" s="939" t="inlineStr">
        <is>
          <t>10613333</t>
        </is>
      </c>
      <c r="C1736" s="939" t="inlineStr">
        <is>
          <t>1104 29 04</t>
        </is>
      </c>
      <c r="D1736" s="939" t="inlineStr">
        <is>
          <t>S</t>
        </is>
      </c>
    </row>
    <row r="1737" ht="14" customHeight="1" s="902">
      <c r="A1737" s="939" t="inlineStr">
        <is>
          <t>2015</t>
        </is>
      </c>
      <c r="B1737" s="939" t="inlineStr">
        <is>
          <t>10613333</t>
        </is>
      </c>
      <c r="C1737" s="939" t="inlineStr">
        <is>
          <t>1104 29 05</t>
        </is>
      </c>
      <c r="D1737" s="939" t="inlineStr">
        <is>
          <t>S</t>
        </is>
      </c>
    </row>
    <row r="1738" ht="14" customHeight="1" s="902">
      <c r="A1738" s="939" t="inlineStr">
        <is>
          <t>2015</t>
        </is>
      </c>
      <c r="B1738" s="939" t="inlineStr">
        <is>
          <t>10613333</t>
        </is>
      </c>
      <c r="C1738" s="939" t="inlineStr">
        <is>
          <t>1104 29 08</t>
        </is>
      </c>
      <c r="D1738" s="939" t="inlineStr">
        <is>
          <t>S</t>
        </is>
      </c>
    </row>
    <row r="1739" ht="14" customHeight="1" s="902">
      <c r="A1739" s="939" t="inlineStr">
        <is>
          <t>2015</t>
        </is>
      </c>
      <c r="B1739" s="939" t="inlineStr">
        <is>
          <t>10613333</t>
        </is>
      </c>
      <c r="C1739" s="939" t="inlineStr">
        <is>
          <t>1104 29 17</t>
        </is>
      </c>
      <c r="D1739" s="939" t="inlineStr">
        <is>
          <t>S</t>
        </is>
      </c>
    </row>
    <row r="1740" ht="14" customHeight="1" s="902">
      <c r="A1740" s="939" t="inlineStr">
        <is>
          <t>2015</t>
        </is>
      </c>
      <c r="B1740" s="939" t="inlineStr">
        <is>
          <t>10613333</t>
        </is>
      </c>
      <c r="C1740" s="939" t="inlineStr">
        <is>
          <t>1104 29 30</t>
        </is>
      </c>
      <c r="D1740" s="939" t="inlineStr">
        <is>
          <t>S</t>
        </is>
      </c>
    </row>
    <row r="1741" ht="14" customHeight="1" s="902">
      <c r="A1741" s="939" t="inlineStr">
        <is>
          <t>2015</t>
        </is>
      </c>
      <c r="B1741" s="939" t="inlineStr">
        <is>
          <t>10613333</t>
        </is>
      </c>
      <c r="C1741" s="939" t="inlineStr">
        <is>
          <t>1104 29 51</t>
        </is>
      </c>
      <c r="D1741" s="939" t="inlineStr">
        <is>
          <t>S</t>
        </is>
      </c>
    </row>
    <row r="1742" ht="14" customHeight="1" s="902">
      <c r="A1742" s="939" t="inlineStr">
        <is>
          <t>2015</t>
        </is>
      </c>
      <c r="B1742" s="939" t="inlineStr">
        <is>
          <t>10613333</t>
        </is>
      </c>
      <c r="C1742" s="939" t="inlineStr">
        <is>
          <t>1104 29 55</t>
        </is>
      </c>
      <c r="D1742" s="939" t="inlineStr">
        <is>
          <t>S</t>
        </is>
      </c>
    </row>
    <row r="1743" ht="14" customHeight="1" s="902">
      <c r="A1743" s="939" t="inlineStr">
        <is>
          <t>2015</t>
        </is>
      </c>
      <c r="B1743" s="939" t="inlineStr">
        <is>
          <t>10613333</t>
        </is>
      </c>
      <c r="C1743" s="939" t="inlineStr">
        <is>
          <t>1104 29 59</t>
        </is>
      </c>
      <c r="D1743" s="939" t="inlineStr">
        <is>
          <t>S</t>
        </is>
      </c>
    </row>
    <row r="1744" ht="14" customHeight="1" s="902">
      <c r="A1744" s="939" t="inlineStr">
        <is>
          <t>2015</t>
        </is>
      </c>
      <c r="B1744" s="939" t="inlineStr">
        <is>
          <t>10613333</t>
        </is>
      </c>
      <c r="C1744" s="939" t="inlineStr">
        <is>
          <t>1104 29 81</t>
        </is>
      </c>
      <c r="D1744" s="939" t="inlineStr">
        <is>
          <t>S</t>
        </is>
      </c>
    </row>
    <row r="1745" ht="14" customHeight="1" s="902">
      <c r="A1745" s="939" t="inlineStr">
        <is>
          <t>2015</t>
        </is>
      </c>
      <c r="B1745" s="939" t="inlineStr">
        <is>
          <t>10613333</t>
        </is>
      </c>
      <c r="C1745" s="939" t="inlineStr">
        <is>
          <t>1104 29 85</t>
        </is>
      </c>
      <c r="D1745" s="939" t="inlineStr">
        <is>
          <t>S</t>
        </is>
      </c>
    </row>
    <row r="1746" ht="14" customHeight="1" s="902">
      <c r="A1746" s="939" t="inlineStr">
        <is>
          <t>2015</t>
        </is>
      </c>
      <c r="B1746" s="939" t="inlineStr">
        <is>
          <t>10613333</t>
        </is>
      </c>
      <c r="C1746" s="939" t="inlineStr">
        <is>
          <t>1104 29 89</t>
        </is>
      </c>
      <c r="D1746" s="939" t="inlineStr">
        <is>
          <t>S</t>
        </is>
      </c>
    </row>
    <row r="1747" ht="14" customHeight="1" s="902">
      <c r="A1747" s="939" t="inlineStr">
        <is>
          <t>2015</t>
        </is>
      </c>
      <c r="B1747" s="939" t="inlineStr">
        <is>
          <t>10613335</t>
        </is>
      </c>
      <c r="C1747" s="939" t="inlineStr">
        <is>
          <t>1104 30 10</t>
        </is>
      </c>
      <c r="D1747" s="939" t="inlineStr">
        <is>
          <t>S</t>
        </is>
      </c>
    </row>
    <row r="1748" ht="14" customHeight="1" s="902">
      <c r="A1748" s="939" t="inlineStr">
        <is>
          <t>2015</t>
        </is>
      </c>
      <c r="B1748" s="939" t="inlineStr">
        <is>
          <t>10613335</t>
        </is>
      </c>
      <c r="C1748" s="939" t="inlineStr">
        <is>
          <t>1104 30 90</t>
        </is>
      </c>
      <c r="D1748" s="939" t="inlineStr">
        <is>
          <t>S</t>
        </is>
      </c>
    </row>
    <row r="1749" ht="14" customHeight="1" s="902">
      <c r="A1749" s="939" t="inlineStr">
        <is>
          <t>2015</t>
        </is>
      </c>
      <c r="B1749" s="939" t="inlineStr">
        <is>
          <t>10613351</t>
        </is>
      </c>
      <c r="C1749" s="939" t="inlineStr">
        <is>
          <t>1904 20 10</t>
        </is>
      </c>
      <c r="D1749" s="939" t="inlineStr">
        <is>
          <t>S</t>
        </is>
      </c>
    </row>
    <row r="1750" ht="14" customHeight="1" s="902">
      <c r="A1750" s="939" t="inlineStr">
        <is>
          <t>2015</t>
        </is>
      </c>
      <c r="B1750" s="939" t="inlineStr">
        <is>
          <t>10613353</t>
        </is>
      </c>
      <c r="C1750" s="939" t="inlineStr">
        <is>
          <t>1904 10 10</t>
        </is>
      </c>
      <c r="D1750" s="939" t="inlineStr">
        <is>
          <t>S</t>
        </is>
      </c>
    </row>
    <row r="1751" ht="14" customHeight="1" s="902">
      <c r="A1751" s="939" t="inlineStr">
        <is>
          <t>2015</t>
        </is>
      </c>
      <c r="B1751" s="939" t="inlineStr">
        <is>
          <t>10613353</t>
        </is>
      </c>
      <c r="C1751" s="939" t="inlineStr">
        <is>
          <t>1904 10 30</t>
        </is>
      </c>
      <c r="D1751" s="939" t="inlineStr">
        <is>
          <t>S</t>
        </is>
      </c>
    </row>
    <row r="1752" ht="14" customHeight="1" s="902">
      <c r="A1752" s="939" t="inlineStr">
        <is>
          <t>2015</t>
        </is>
      </c>
      <c r="B1752" s="939" t="inlineStr">
        <is>
          <t>10613353</t>
        </is>
      </c>
      <c r="C1752" s="939" t="inlineStr">
        <is>
          <t>1904 10 90</t>
        </is>
      </c>
      <c r="D1752" s="939" t="inlineStr">
        <is>
          <t>S</t>
        </is>
      </c>
    </row>
    <row r="1753" ht="14" customHeight="1" s="902">
      <c r="A1753" s="939" t="inlineStr">
        <is>
          <t>2015</t>
        </is>
      </c>
      <c r="B1753" s="939" t="inlineStr">
        <is>
          <t>10613353</t>
        </is>
      </c>
      <c r="C1753" s="939" t="inlineStr">
        <is>
          <t>1904 20 91</t>
        </is>
      </c>
      <c r="D1753" s="939" t="inlineStr">
        <is>
          <t>S</t>
        </is>
      </c>
    </row>
    <row r="1754" ht="14" customHeight="1" s="902">
      <c r="A1754" s="939" t="inlineStr">
        <is>
          <t>2015</t>
        </is>
      </c>
      <c r="B1754" s="939" t="inlineStr">
        <is>
          <t>10613353</t>
        </is>
      </c>
      <c r="C1754" s="939" t="inlineStr">
        <is>
          <t>1904 20 95</t>
        </is>
      </c>
      <c r="D1754" s="939" t="inlineStr">
        <is>
          <t>S</t>
        </is>
      </c>
    </row>
    <row r="1755" ht="14" customHeight="1" s="902">
      <c r="A1755" s="939" t="inlineStr">
        <is>
          <t>2015</t>
        </is>
      </c>
      <c r="B1755" s="939" t="inlineStr">
        <is>
          <t>10613353</t>
        </is>
      </c>
      <c r="C1755" s="939" t="inlineStr">
        <is>
          <t>1904 20 99</t>
        </is>
      </c>
      <c r="D1755" s="939" t="inlineStr">
        <is>
          <t>S</t>
        </is>
      </c>
    </row>
    <row r="1756" ht="14" customHeight="1" s="902">
      <c r="A1756" s="939" t="inlineStr">
        <is>
          <t>2015</t>
        </is>
      </c>
      <c r="B1756" s="939" t="inlineStr">
        <is>
          <t>10613355</t>
        </is>
      </c>
      <c r="C1756" s="939" t="inlineStr">
        <is>
          <t>1904 30 00</t>
        </is>
      </c>
      <c r="D1756" s="939" t="inlineStr">
        <is>
          <t>S</t>
        </is>
      </c>
    </row>
    <row r="1757" ht="14" customHeight="1" s="902">
      <c r="A1757" s="939" t="inlineStr">
        <is>
          <t>2015</t>
        </is>
      </c>
      <c r="B1757" s="939" t="inlineStr">
        <is>
          <t>10613355</t>
        </is>
      </c>
      <c r="C1757" s="939" t="inlineStr">
        <is>
          <t>1904 90 10</t>
        </is>
      </c>
      <c r="D1757" s="939" t="inlineStr">
        <is>
          <t>S</t>
        </is>
      </c>
    </row>
    <row r="1758" ht="14" customHeight="1" s="902">
      <c r="A1758" s="939" t="inlineStr">
        <is>
          <t>2015</t>
        </is>
      </c>
      <c r="B1758" s="939" t="inlineStr">
        <is>
          <t>10613355</t>
        </is>
      </c>
      <c r="C1758" s="939" t="inlineStr">
        <is>
          <t>1904 90 80</t>
        </is>
      </c>
      <c r="D1758" s="939" t="inlineStr">
        <is>
          <t>S</t>
        </is>
      </c>
    </row>
    <row r="1759" ht="14" customHeight="1" s="902">
      <c r="A1759" s="939" t="inlineStr">
        <is>
          <t>2015</t>
        </is>
      </c>
      <c r="B1759" s="939" t="inlineStr">
        <is>
          <t>10614010</t>
        </is>
      </c>
      <c r="C1759" s="939" t="inlineStr">
        <is>
          <t>2302 10 10</t>
        </is>
      </c>
      <c r="D1759" s="939" t="inlineStr">
        <is>
          <t>S</t>
        </is>
      </c>
    </row>
    <row r="1760" ht="14" customHeight="1" s="902">
      <c r="A1760" s="939" t="inlineStr">
        <is>
          <t>2015</t>
        </is>
      </c>
      <c r="B1760" s="939" t="inlineStr">
        <is>
          <t>10614010</t>
        </is>
      </c>
      <c r="C1760" s="939" t="inlineStr">
        <is>
          <t>2302 10 90</t>
        </is>
      </c>
      <c r="D1760" s="939" t="inlineStr">
        <is>
          <t>S</t>
        </is>
      </c>
    </row>
    <row r="1761" ht="14" customHeight="1" s="902">
      <c r="A1761" s="939" t="inlineStr">
        <is>
          <t>2015</t>
        </is>
      </c>
      <c r="B1761" s="939" t="inlineStr">
        <is>
          <t>10614030</t>
        </is>
      </c>
      <c r="C1761" s="939" t="inlineStr">
        <is>
          <t>2302 40 02</t>
        </is>
      </c>
      <c r="D1761" s="939" t="inlineStr">
        <is>
          <t>S</t>
        </is>
      </c>
    </row>
    <row r="1762" ht="14" customHeight="1" s="902">
      <c r="A1762" s="939" t="inlineStr">
        <is>
          <t>2015</t>
        </is>
      </c>
      <c r="B1762" s="939" t="inlineStr">
        <is>
          <t>10614030</t>
        </is>
      </c>
      <c r="C1762" s="939" t="inlineStr">
        <is>
          <t>2302 40 08</t>
        </is>
      </c>
      <c r="D1762" s="939" t="inlineStr">
        <is>
          <t>S</t>
        </is>
      </c>
    </row>
    <row r="1763" ht="14" customHeight="1" s="902">
      <c r="A1763" s="939" t="inlineStr">
        <is>
          <t>2015</t>
        </is>
      </c>
      <c r="B1763" s="939" t="inlineStr">
        <is>
          <t>10614050</t>
        </is>
      </c>
      <c r="C1763" s="939" t="inlineStr">
        <is>
          <t>2302 30 10</t>
        </is>
      </c>
      <c r="D1763" s="939" t="inlineStr">
        <is>
          <t>S</t>
        </is>
      </c>
    </row>
    <row r="1764" ht="14" customHeight="1" s="902">
      <c r="A1764" s="939" t="inlineStr">
        <is>
          <t>2015</t>
        </is>
      </c>
      <c r="B1764" s="939" t="inlineStr">
        <is>
          <t>10614050</t>
        </is>
      </c>
      <c r="C1764" s="939" t="inlineStr">
        <is>
          <t>2302 30 90</t>
        </is>
      </c>
      <c r="D1764" s="939" t="inlineStr">
        <is>
          <t>S</t>
        </is>
      </c>
    </row>
    <row r="1765" ht="14" customHeight="1" s="902">
      <c r="A1765" s="939" t="inlineStr">
        <is>
          <t>2015</t>
        </is>
      </c>
      <c r="B1765" s="939" t="inlineStr">
        <is>
          <t>10614090</t>
        </is>
      </c>
      <c r="C1765" s="939" t="inlineStr">
        <is>
          <t>2302 40 10</t>
        </is>
      </c>
      <c r="D1765" s="939" t="inlineStr">
        <is>
          <t>S</t>
        </is>
      </c>
    </row>
    <row r="1766" ht="14" customHeight="1" s="902">
      <c r="A1766" s="939" t="inlineStr">
        <is>
          <t>2015</t>
        </is>
      </c>
      <c r="B1766" s="939" t="inlineStr">
        <is>
          <t>10614090</t>
        </is>
      </c>
      <c r="C1766" s="939" t="inlineStr">
        <is>
          <t>2302 40 90</t>
        </is>
      </c>
      <c r="D1766" s="939" t="inlineStr">
        <is>
          <t>S</t>
        </is>
      </c>
    </row>
    <row r="1767" ht="14" customHeight="1" s="902">
      <c r="A1767" s="939" t="inlineStr">
        <is>
          <t>2015</t>
        </is>
      </c>
      <c r="B1767" s="939" t="inlineStr">
        <is>
          <t>10614090</t>
        </is>
      </c>
      <c r="C1767" s="939" t="inlineStr">
        <is>
          <t>2302 50 00</t>
        </is>
      </c>
      <c r="D1767" s="939" t="inlineStr">
        <is>
          <t>S</t>
        </is>
      </c>
    </row>
    <row r="1768" ht="14" customHeight="1" s="902">
      <c r="A1768" s="939" t="inlineStr">
        <is>
          <t>2015</t>
        </is>
      </c>
      <c r="B1768" s="939" t="inlineStr">
        <is>
          <t>10621111</t>
        </is>
      </c>
      <c r="C1768" s="939" t="inlineStr">
        <is>
          <t>1108 11 00</t>
        </is>
      </c>
      <c r="D1768" s="939" t="inlineStr">
        <is>
          <t>S</t>
        </is>
      </c>
    </row>
    <row r="1769" ht="14" customHeight="1" s="902">
      <c r="A1769" s="939" t="inlineStr">
        <is>
          <t>2015</t>
        </is>
      </c>
      <c r="B1769" s="939" t="inlineStr">
        <is>
          <t>10621113</t>
        </is>
      </c>
      <c r="C1769" s="939" t="inlineStr">
        <is>
          <t>1108 12 00</t>
        </is>
      </c>
      <c r="D1769" s="939" t="inlineStr">
        <is>
          <t>S</t>
        </is>
      </c>
    </row>
    <row r="1770" ht="14" customHeight="1" s="902">
      <c r="A1770" s="939" t="inlineStr">
        <is>
          <t>2015</t>
        </is>
      </c>
      <c r="B1770" s="939" t="inlineStr">
        <is>
          <t>10621115</t>
        </is>
      </c>
      <c r="C1770" s="939" t="inlineStr">
        <is>
          <t>1108 13 00</t>
        </is>
      </c>
      <c r="D1770" s="939" t="inlineStr">
        <is>
          <t>S</t>
        </is>
      </c>
    </row>
    <row r="1771" ht="14" customHeight="1" s="902">
      <c r="A1771" s="939" t="inlineStr">
        <is>
          <t>2015</t>
        </is>
      </c>
      <c r="B1771" s="939" t="inlineStr">
        <is>
          <t>10621119</t>
        </is>
      </c>
      <c r="C1771" s="939" t="inlineStr">
        <is>
          <t>1108 14 00</t>
        </is>
      </c>
      <c r="D1771" s="939" t="inlineStr">
        <is>
          <t>S</t>
        </is>
      </c>
    </row>
    <row r="1772" ht="14" customHeight="1" s="902">
      <c r="A1772" s="939" t="inlineStr">
        <is>
          <t>2015</t>
        </is>
      </c>
      <c r="B1772" s="939" t="inlineStr">
        <is>
          <t>10621119</t>
        </is>
      </c>
      <c r="C1772" s="939" t="inlineStr">
        <is>
          <t>1108 19 10</t>
        </is>
      </c>
      <c r="D1772" s="939" t="inlineStr">
        <is>
          <t>S</t>
        </is>
      </c>
    </row>
    <row r="1773" ht="14" customHeight="1" s="902">
      <c r="A1773" s="939" t="inlineStr">
        <is>
          <t>2015</t>
        </is>
      </c>
      <c r="B1773" s="939" t="inlineStr">
        <is>
          <t>10621119</t>
        </is>
      </c>
      <c r="C1773" s="939" t="inlineStr">
        <is>
          <t>1108 19 90</t>
        </is>
      </c>
      <c r="D1773" s="939" t="inlineStr">
        <is>
          <t>S</t>
        </is>
      </c>
    </row>
    <row r="1774" ht="14" customHeight="1" s="902">
      <c r="A1774" s="939" t="inlineStr">
        <is>
          <t>2015</t>
        </is>
      </c>
      <c r="B1774" s="939" t="inlineStr">
        <is>
          <t>10621130</t>
        </is>
      </c>
      <c r="C1774" s="939" t="inlineStr">
        <is>
          <t>1108 20 00</t>
        </is>
      </c>
      <c r="D1774" s="939" t="inlineStr">
        <is>
          <t>S</t>
        </is>
      </c>
    </row>
    <row r="1775" ht="14" customHeight="1" s="902">
      <c r="A1775" s="939" t="inlineStr">
        <is>
          <t>2015</t>
        </is>
      </c>
      <c r="B1775" s="939" t="inlineStr">
        <is>
          <t>10621150</t>
        </is>
      </c>
      <c r="C1775" s="939" t="inlineStr">
        <is>
          <t>1109 00 00</t>
        </is>
      </c>
      <c r="D1775" s="939" t="inlineStr">
        <is>
          <t>S</t>
        </is>
      </c>
    </row>
    <row r="1776" ht="14" customHeight="1" s="902">
      <c r="A1776" s="939" t="inlineStr">
        <is>
          <t>2015</t>
        </is>
      </c>
      <c r="B1776" s="939" t="inlineStr">
        <is>
          <t>10621170</t>
        </is>
      </c>
      <c r="C1776" s="939" t="inlineStr">
        <is>
          <t>3505 10 10</t>
        </is>
      </c>
      <c r="D1776" s="939" t="inlineStr">
        <is>
          <t>S</t>
        </is>
      </c>
    </row>
    <row r="1777" ht="14" customHeight="1" s="902">
      <c r="A1777" s="939" t="inlineStr">
        <is>
          <t>2015</t>
        </is>
      </c>
      <c r="B1777" s="939" t="inlineStr">
        <is>
          <t>10621170</t>
        </is>
      </c>
      <c r="C1777" s="939" t="inlineStr">
        <is>
          <t>3505 10 50</t>
        </is>
      </c>
      <c r="D1777" s="939" t="inlineStr">
        <is>
          <t>S</t>
        </is>
      </c>
    </row>
    <row r="1778" ht="14" customHeight="1" s="902">
      <c r="A1778" s="939" t="inlineStr">
        <is>
          <t>2015</t>
        </is>
      </c>
      <c r="B1778" s="939" t="inlineStr">
        <is>
          <t>10621170</t>
        </is>
      </c>
      <c r="C1778" s="939" t="inlineStr">
        <is>
          <t>3505 10 90</t>
        </is>
      </c>
      <c r="D1778" s="939" t="inlineStr">
        <is>
          <t>S</t>
        </is>
      </c>
    </row>
    <row r="1779" ht="14" customHeight="1" s="902">
      <c r="A1779" s="939" t="inlineStr">
        <is>
          <t>2015</t>
        </is>
      </c>
      <c r="B1779" s="939" t="inlineStr">
        <is>
          <t>10621200</t>
        </is>
      </c>
      <c r="C1779" s="939" t="inlineStr">
        <is>
          <t>1903 00 00</t>
        </is>
      </c>
      <c r="D1779" s="939" t="inlineStr">
        <is>
          <t>S</t>
        </is>
      </c>
    </row>
    <row r="1780" ht="14" customHeight="1" s="902">
      <c r="A1780" s="939" t="inlineStr">
        <is>
          <t>2015</t>
        </is>
      </c>
      <c r="B1780" s="939" t="inlineStr">
        <is>
          <t>10621310</t>
        </is>
      </c>
      <c r="C1780" s="939" t="inlineStr">
        <is>
          <t>1702 30 10</t>
        </is>
      </c>
      <c r="D1780" s="939" t="inlineStr">
        <is>
          <t>S</t>
        </is>
      </c>
    </row>
    <row r="1781" ht="14" customHeight="1" s="902">
      <c r="A1781" s="939" t="inlineStr">
        <is>
          <t>2015</t>
        </is>
      </c>
      <c r="B1781" s="939" t="inlineStr">
        <is>
          <t>10621310</t>
        </is>
      </c>
      <c r="C1781" s="939" t="inlineStr">
        <is>
          <t>1702 30 50</t>
        </is>
      </c>
      <c r="D1781" s="939" t="inlineStr">
        <is>
          <t>S</t>
        </is>
      </c>
    </row>
    <row r="1782" ht="14" customHeight="1" s="902">
      <c r="A1782" s="939" t="inlineStr">
        <is>
          <t>2015</t>
        </is>
      </c>
      <c r="B1782" s="939" t="inlineStr">
        <is>
          <t>10621310</t>
        </is>
      </c>
      <c r="C1782" s="939" t="inlineStr">
        <is>
          <t>1702 30 90</t>
        </is>
      </c>
      <c r="D1782" s="939" t="inlineStr">
        <is>
          <t>S</t>
        </is>
      </c>
    </row>
    <row r="1783" ht="14" customHeight="1" s="902">
      <c r="A1783" s="939" t="inlineStr">
        <is>
          <t>2015</t>
        </is>
      </c>
      <c r="B1783" s="939" t="inlineStr">
        <is>
          <t>10621310</t>
        </is>
      </c>
      <c r="C1783" s="939" t="inlineStr">
        <is>
          <t>1702 40 10</t>
        </is>
      </c>
      <c r="D1783" s="939" t="inlineStr">
        <is>
          <t>S</t>
        </is>
      </c>
    </row>
    <row r="1784" ht="14" customHeight="1" s="902">
      <c r="A1784" s="939" t="inlineStr">
        <is>
          <t>2015</t>
        </is>
      </c>
      <c r="B1784" s="939" t="inlineStr">
        <is>
          <t>10621310</t>
        </is>
      </c>
      <c r="C1784" s="939" t="inlineStr">
        <is>
          <t>1702 40 90</t>
        </is>
      </c>
      <c r="D1784" s="939" t="inlineStr">
        <is>
          <t>S</t>
        </is>
      </c>
    </row>
    <row r="1785" ht="14" customHeight="1" s="902">
      <c r="A1785" s="939" t="inlineStr">
        <is>
          <t>2015</t>
        </is>
      </c>
      <c r="B1785" s="939" t="inlineStr">
        <is>
          <t>10621320</t>
        </is>
      </c>
      <c r="C1785" s="939" t="inlineStr">
        <is>
          <t>1702 50 00</t>
        </is>
      </c>
      <c r="D1785" s="939" t="inlineStr">
        <is>
          <t>S</t>
        </is>
      </c>
    </row>
    <row r="1786" ht="14" customHeight="1" s="902">
      <c r="A1786" s="939" t="inlineStr">
        <is>
          <t>2015</t>
        </is>
      </c>
      <c r="B1786" s="939" t="inlineStr">
        <is>
          <t>10621320</t>
        </is>
      </c>
      <c r="C1786" s="939" t="inlineStr">
        <is>
          <t>1702 60 10</t>
        </is>
      </c>
      <c r="D1786" s="939" t="inlineStr">
        <is>
          <t>S</t>
        </is>
      </c>
    </row>
    <row r="1787" ht="14" customHeight="1" s="902">
      <c r="A1787" s="939" t="inlineStr">
        <is>
          <t>2015</t>
        </is>
      </c>
      <c r="B1787" s="939" t="inlineStr">
        <is>
          <t>10621320</t>
        </is>
      </c>
      <c r="C1787" s="939" t="inlineStr">
        <is>
          <t>1702 60 80</t>
        </is>
      </c>
      <c r="D1787" s="939" t="inlineStr">
        <is>
          <t>S</t>
        </is>
      </c>
    </row>
    <row r="1788" ht="14" customHeight="1" s="902">
      <c r="A1788" s="939" t="inlineStr">
        <is>
          <t>2015</t>
        </is>
      </c>
      <c r="B1788" s="939" t="inlineStr">
        <is>
          <t>10621320</t>
        </is>
      </c>
      <c r="C1788" s="939" t="inlineStr">
        <is>
          <t>1702 60 95</t>
        </is>
      </c>
      <c r="D1788" s="939" t="inlineStr">
        <is>
          <t>S</t>
        </is>
      </c>
    </row>
    <row r="1789" ht="14" customHeight="1" s="902">
      <c r="A1789" s="939" t="inlineStr">
        <is>
          <t>2015</t>
        </is>
      </c>
      <c r="B1789" s="939" t="inlineStr">
        <is>
          <t>10621320</t>
        </is>
      </c>
      <c r="C1789" s="939" t="inlineStr">
        <is>
          <t>1702 90 30</t>
        </is>
      </c>
      <c r="D1789" s="939" t="inlineStr">
        <is>
          <t>S</t>
        </is>
      </c>
    </row>
    <row r="1790" ht="14" customHeight="1" s="902">
      <c r="A1790" s="939" t="inlineStr">
        <is>
          <t>2015</t>
        </is>
      </c>
      <c r="B1790" s="939" t="inlineStr">
        <is>
          <t>10621330</t>
        </is>
      </c>
      <c r="C1790" s="939" t="inlineStr">
        <is>
          <t>1702 90 50</t>
        </is>
      </c>
      <c r="D1790" s="939" t="inlineStr">
        <is>
          <t>S</t>
        </is>
      </c>
    </row>
    <row r="1791" ht="14" customHeight="1" s="902">
      <c r="A1791" s="939" t="inlineStr">
        <is>
          <t>2015</t>
        </is>
      </c>
      <c r="B1791" s="939" t="inlineStr">
        <is>
          <t>10621390</t>
        </is>
      </c>
      <c r="C1791" s="939" t="inlineStr">
        <is>
          <t>1702 90 10</t>
        </is>
      </c>
      <c r="D1791" s="939" t="inlineStr">
        <is>
          <t>S</t>
        </is>
      </c>
    </row>
    <row r="1792" ht="14" customHeight="1" s="902">
      <c r="A1792" s="939" t="inlineStr">
        <is>
          <t>2015</t>
        </is>
      </c>
      <c r="B1792" s="939" t="inlineStr">
        <is>
          <t>10621390</t>
        </is>
      </c>
      <c r="C1792" s="939" t="inlineStr">
        <is>
          <t>1702 90 80</t>
        </is>
      </c>
      <c r="D1792" s="939" t="inlineStr">
        <is>
          <t>S</t>
        </is>
      </c>
    </row>
    <row r="1793" ht="14" customHeight="1" s="902">
      <c r="A1793" s="939" t="inlineStr">
        <is>
          <t>2015</t>
        </is>
      </c>
      <c r="B1793" s="939" t="inlineStr">
        <is>
          <t>10621390</t>
        </is>
      </c>
      <c r="C1793" s="939" t="inlineStr">
        <is>
          <t>1702 90 95</t>
        </is>
      </c>
      <c r="D1793" s="939" t="inlineStr">
        <is>
          <t>S</t>
        </is>
      </c>
    </row>
    <row r="1794" ht="14" customHeight="1" s="902">
      <c r="A1794" s="939" t="inlineStr">
        <is>
          <t>2015</t>
        </is>
      </c>
      <c r="B1794" s="939" t="inlineStr">
        <is>
          <t>10621430</t>
        </is>
      </c>
      <c r="C1794" s="939" t="inlineStr">
        <is>
          <t>1515 21 10</t>
        </is>
      </c>
      <c r="D1794" s="939" t="inlineStr">
        <is>
          <t>S</t>
        </is>
      </c>
    </row>
    <row r="1795" ht="14" customHeight="1" s="902">
      <c r="A1795" s="939" t="inlineStr">
        <is>
          <t>2015</t>
        </is>
      </c>
      <c r="B1795" s="939" t="inlineStr">
        <is>
          <t>10621430</t>
        </is>
      </c>
      <c r="C1795" s="939" t="inlineStr">
        <is>
          <t>1515 21 90</t>
        </is>
      </c>
      <c r="D1795" s="939" t="inlineStr">
        <is>
          <t>S</t>
        </is>
      </c>
    </row>
    <row r="1796" ht="14" customHeight="1" s="902">
      <c r="A1796" s="939" t="inlineStr">
        <is>
          <t>2015</t>
        </is>
      </c>
      <c r="B1796" s="939" t="inlineStr">
        <is>
          <t>10621460</t>
        </is>
      </c>
      <c r="C1796" s="939" t="inlineStr">
        <is>
          <t>1515 29 10</t>
        </is>
      </c>
      <c r="D1796" s="939" t="inlineStr">
        <is>
          <t>S</t>
        </is>
      </c>
    </row>
    <row r="1797" ht="14" customHeight="1" s="902">
      <c r="A1797" s="939" t="inlineStr">
        <is>
          <t>2015</t>
        </is>
      </c>
      <c r="B1797" s="939" t="inlineStr">
        <is>
          <t>10621460</t>
        </is>
      </c>
      <c r="C1797" s="939" t="inlineStr">
        <is>
          <t>1515 29 90</t>
        </is>
      </c>
      <c r="D1797" s="939" t="inlineStr">
        <is>
          <t>S</t>
        </is>
      </c>
    </row>
    <row r="1798" ht="14" customHeight="1" s="902">
      <c r="A1798" s="939" t="inlineStr">
        <is>
          <t>2015</t>
        </is>
      </c>
      <c r="B1798" s="939" t="inlineStr">
        <is>
          <t>10622000</t>
        </is>
      </c>
      <c r="C1798" s="939" t="inlineStr">
        <is>
          <t>2303 10 11</t>
        </is>
      </c>
      <c r="D1798" s="939" t="inlineStr">
        <is>
          <t>S</t>
        </is>
      </c>
    </row>
    <row r="1799" ht="14" customHeight="1" s="902">
      <c r="A1799" s="939" t="inlineStr">
        <is>
          <t>2015</t>
        </is>
      </c>
      <c r="B1799" s="939" t="inlineStr">
        <is>
          <t>10622000</t>
        </is>
      </c>
      <c r="C1799" s="939" t="inlineStr">
        <is>
          <t>2303 10 19</t>
        </is>
      </c>
      <c r="D1799" s="939" t="inlineStr">
        <is>
          <t>S</t>
        </is>
      </c>
    </row>
    <row r="1800" ht="14" customHeight="1" s="902">
      <c r="A1800" s="939" t="inlineStr">
        <is>
          <t>2015</t>
        </is>
      </c>
      <c r="B1800" s="939" t="inlineStr">
        <is>
          <t>10622000</t>
        </is>
      </c>
      <c r="C1800" s="939" t="inlineStr">
        <is>
          <t>2303 10 90</t>
        </is>
      </c>
      <c r="D1800" s="939" t="inlineStr">
        <is>
          <t>S</t>
        </is>
      </c>
    </row>
    <row r="1801" ht="14" customHeight="1" s="902">
      <c r="A1801" s="939" t="inlineStr">
        <is>
          <t>2015</t>
        </is>
      </c>
      <c r="B1801" s="939" t="inlineStr">
        <is>
          <t>10711100</t>
        </is>
      </c>
      <c r="C1801" s="939" t="inlineStr">
        <is>
          <t>1905 90 30</t>
        </is>
      </c>
      <c r="D1801" s="939" t="inlineStr">
        <is>
          <t>S</t>
        </is>
      </c>
    </row>
    <row r="1802" ht="14" customHeight="1" s="902">
      <c r="A1802" s="939" t="inlineStr">
        <is>
          <t>2015</t>
        </is>
      </c>
      <c r="B1802" s="939" t="inlineStr">
        <is>
          <t>10711200</t>
        </is>
      </c>
      <c r="C1802" s="939" t="inlineStr">
        <is>
          <t>1905 90 60</t>
        </is>
      </c>
      <c r="D1802" s="939" t="inlineStr">
        <is>
          <t>S</t>
        </is>
      </c>
    </row>
    <row r="1803" ht="14" customHeight="1" s="902">
      <c r="A1803" s="939" t="inlineStr">
        <is>
          <t>2015</t>
        </is>
      </c>
      <c r="B1803" s="939" t="inlineStr">
        <is>
          <t>10721130</t>
        </is>
      </c>
      <c r="C1803" s="939" t="inlineStr">
        <is>
          <t>1905 10 00</t>
        </is>
      </c>
      <c r="D1803" s="939" t="inlineStr">
        <is>
          <t>S</t>
        </is>
      </c>
    </row>
    <row r="1804" ht="14" customHeight="1" s="902">
      <c r="A1804" s="939" t="inlineStr">
        <is>
          <t>2015</t>
        </is>
      </c>
      <c r="B1804" s="939" t="inlineStr">
        <is>
          <t>10721150</t>
        </is>
      </c>
      <c r="C1804" s="939" t="inlineStr">
        <is>
          <t>1905 40 10</t>
        </is>
      </c>
      <c r="D1804" s="939" t="inlineStr">
        <is>
          <t>S</t>
        </is>
      </c>
    </row>
    <row r="1805" ht="14" customHeight="1" s="902">
      <c r="A1805" s="939" t="inlineStr">
        <is>
          <t>2015</t>
        </is>
      </c>
      <c r="B1805" s="939" t="inlineStr">
        <is>
          <t>10721150</t>
        </is>
      </c>
      <c r="C1805" s="939" t="inlineStr">
        <is>
          <t>1905 40 90</t>
        </is>
      </c>
      <c r="D1805" s="939" t="inlineStr">
        <is>
          <t>S</t>
        </is>
      </c>
    </row>
    <row r="1806" ht="14" customHeight="1" s="902">
      <c r="A1806" s="939" t="inlineStr">
        <is>
          <t>2015</t>
        </is>
      </c>
      <c r="B1806" s="939" t="inlineStr">
        <is>
          <t>10721230</t>
        </is>
      </c>
      <c r="C1806" s="939" t="inlineStr">
        <is>
          <t>1905 20 10</t>
        </is>
      </c>
      <c r="D1806" s="939" t="inlineStr">
        <is>
          <t>S</t>
        </is>
      </c>
    </row>
    <row r="1807" ht="14" customHeight="1" s="902">
      <c r="A1807" s="939" t="inlineStr">
        <is>
          <t>2015</t>
        </is>
      </c>
      <c r="B1807" s="939" t="inlineStr">
        <is>
          <t>10721230</t>
        </is>
      </c>
      <c r="C1807" s="939" t="inlineStr">
        <is>
          <t>1905 20 30</t>
        </is>
      </c>
      <c r="D1807" s="939" t="inlineStr">
        <is>
          <t>S</t>
        </is>
      </c>
    </row>
    <row r="1808" ht="14" customHeight="1" s="902">
      <c r="A1808" s="939" t="inlineStr">
        <is>
          <t>2015</t>
        </is>
      </c>
      <c r="B1808" s="939" t="inlineStr">
        <is>
          <t>10721230</t>
        </is>
      </c>
      <c r="C1808" s="939" t="inlineStr">
        <is>
          <t>1905 20 90</t>
        </is>
      </c>
      <c r="D1808" s="939" t="inlineStr">
        <is>
          <t>S</t>
        </is>
      </c>
    </row>
    <row r="1809" ht="14" customHeight="1" s="902">
      <c r="A1809" s="939" t="inlineStr">
        <is>
          <t>2015</t>
        </is>
      </c>
      <c r="B1809" s="939" t="inlineStr">
        <is>
          <t>10721253</t>
        </is>
      </c>
      <c r="C1809" s="939" t="inlineStr">
        <is>
          <t>1905 31 11</t>
        </is>
      </c>
      <c r="D1809" s="939" t="inlineStr">
        <is>
          <t>S</t>
        </is>
      </c>
    </row>
    <row r="1810" ht="14" customHeight="1" s="902">
      <c r="A1810" s="939" t="inlineStr">
        <is>
          <t>2015</t>
        </is>
      </c>
      <c r="B1810" s="939" t="inlineStr">
        <is>
          <t>10721253</t>
        </is>
      </c>
      <c r="C1810" s="939" t="inlineStr">
        <is>
          <t>1905 31 19</t>
        </is>
      </c>
      <c r="D1810" s="939" t="inlineStr">
        <is>
          <t>S</t>
        </is>
      </c>
    </row>
    <row r="1811" ht="14" customHeight="1" s="902">
      <c r="A1811" s="939" t="inlineStr">
        <is>
          <t>2015</t>
        </is>
      </c>
      <c r="B1811" s="939" t="inlineStr">
        <is>
          <t>10721253</t>
        </is>
      </c>
      <c r="C1811" s="939" t="inlineStr">
        <is>
          <t>1905 32 11</t>
        </is>
      </c>
      <c r="D1811" s="939" t="inlineStr">
        <is>
          <t>S</t>
        </is>
      </c>
    </row>
    <row r="1812" ht="14" customHeight="1" s="902">
      <c r="A1812" s="939" t="inlineStr">
        <is>
          <t>2015</t>
        </is>
      </c>
      <c r="B1812" s="939" t="inlineStr">
        <is>
          <t>10721253</t>
        </is>
      </c>
      <c r="C1812" s="939" t="inlineStr">
        <is>
          <t>1905 32 19</t>
        </is>
      </c>
      <c r="D1812" s="939" t="inlineStr">
        <is>
          <t>S</t>
        </is>
      </c>
    </row>
    <row r="1813" ht="14" customHeight="1" s="902">
      <c r="A1813" s="939" t="inlineStr">
        <is>
          <t>2015</t>
        </is>
      </c>
      <c r="B1813" s="939" t="inlineStr">
        <is>
          <t>10721255</t>
        </is>
      </c>
      <c r="C1813" s="939" t="inlineStr">
        <is>
          <t>1905 31 30</t>
        </is>
      </c>
      <c r="D1813" s="939" t="inlineStr">
        <is>
          <t>S</t>
        </is>
      </c>
    </row>
    <row r="1814" ht="14" customHeight="1" s="902">
      <c r="A1814" s="939" t="inlineStr">
        <is>
          <t>2015</t>
        </is>
      </c>
      <c r="B1814" s="939" t="inlineStr">
        <is>
          <t>10721255</t>
        </is>
      </c>
      <c r="C1814" s="939" t="inlineStr">
        <is>
          <t>1905 31 91</t>
        </is>
      </c>
      <c r="D1814" s="939" t="inlineStr">
        <is>
          <t>S</t>
        </is>
      </c>
    </row>
    <row r="1815" ht="14" customHeight="1" s="902">
      <c r="A1815" s="939" t="inlineStr">
        <is>
          <t>2015</t>
        </is>
      </c>
      <c r="B1815" s="939" t="inlineStr">
        <is>
          <t>10721255</t>
        </is>
      </c>
      <c r="C1815" s="939" t="inlineStr">
        <is>
          <t>1905 31 99</t>
        </is>
      </c>
      <c r="D1815" s="939" t="inlineStr">
        <is>
          <t>S</t>
        </is>
      </c>
    </row>
    <row r="1816" ht="14" customHeight="1" s="902">
      <c r="A1816" s="939" t="inlineStr">
        <is>
          <t>2015</t>
        </is>
      </c>
      <c r="B1816" s="939" t="inlineStr">
        <is>
          <t>10721257</t>
        </is>
      </c>
      <c r="C1816" s="939" t="inlineStr">
        <is>
          <t>1905 32 05</t>
        </is>
      </c>
      <c r="D1816" s="939" t="inlineStr">
        <is>
          <t>S</t>
        </is>
      </c>
    </row>
    <row r="1817" ht="14" customHeight="1" s="902">
      <c r="A1817" s="939" t="inlineStr">
        <is>
          <t>2015</t>
        </is>
      </c>
      <c r="B1817" s="939" t="inlineStr">
        <is>
          <t>10721259</t>
        </is>
      </c>
      <c r="C1817" s="939" t="inlineStr">
        <is>
          <t>1905 32 91</t>
        </is>
      </c>
      <c r="D1817" s="939" t="inlineStr">
        <is>
          <t>S</t>
        </is>
      </c>
    </row>
    <row r="1818" ht="14" customHeight="1" s="902">
      <c r="A1818" s="939" t="inlineStr">
        <is>
          <t>2015</t>
        </is>
      </c>
      <c r="B1818" s="939" t="inlineStr">
        <is>
          <t>10721259</t>
        </is>
      </c>
      <c r="C1818" s="939" t="inlineStr">
        <is>
          <t>1905 32 99</t>
        </is>
      </c>
      <c r="D1818" s="939" t="inlineStr">
        <is>
          <t>S</t>
        </is>
      </c>
    </row>
    <row r="1819" ht="14" customHeight="1" s="902">
      <c r="A1819" s="939" t="inlineStr">
        <is>
          <t>2015</t>
        </is>
      </c>
      <c r="B1819" s="939" t="inlineStr">
        <is>
          <t>10721910</t>
        </is>
      </c>
      <c r="C1819" s="939" t="inlineStr">
        <is>
          <t>1905 90 10</t>
        </is>
      </c>
      <c r="D1819" s="939" t="inlineStr">
        <is>
          <t>S</t>
        </is>
      </c>
    </row>
    <row r="1820" ht="14" customHeight="1" s="902">
      <c r="A1820" s="939" t="inlineStr">
        <is>
          <t>2015</t>
        </is>
      </c>
      <c r="B1820" s="939" t="inlineStr">
        <is>
          <t>10721920</t>
        </is>
      </c>
      <c r="C1820" s="939" t="inlineStr">
        <is>
          <t>1905 90 20</t>
        </is>
      </c>
      <c r="D1820" s="939" t="inlineStr">
        <is>
          <t>S</t>
        </is>
      </c>
    </row>
    <row r="1821" ht="14" customHeight="1" s="902">
      <c r="A1821" s="939" t="inlineStr">
        <is>
          <t>2015</t>
        </is>
      </c>
      <c r="B1821" s="939" t="inlineStr">
        <is>
          <t>10721940</t>
        </is>
      </c>
      <c r="C1821" s="939" t="inlineStr">
        <is>
          <t>1905 90 45</t>
        </is>
      </c>
      <c r="D1821" s="939" t="inlineStr">
        <is>
          <t>S</t>
        </is>
      </c>
    </row>
    <row r="1822" ht="14" customHeight="1" s="902">
      <c r="A1822" s="939" t="inlineStr">
        <is>
          <t>2015</t>
        </is>
      </c>
      <c r="B1822" s="939" t="inlineStr">
        <is>
          <t>10721950</t>
        </is>
      </c>
      <c r="C1822" s="939" t="inlineStr">
        <is>
          <t>1905 90 55</t>
        </is>
      </c>
      <c r="D1822" s="939" t="inlineStr">
        <is>
          <t>S</t>
        </is>
      </c>
    </row>
    <row r="1823" ht="14" customHeight="1" s="902">
      <c r="A1823" s="939" t="inlineStr">
        <is>
          <t>2015</t>
        </is>
      </c>
      <c r="B1823" s="939" t="inlineStr">
        <is>
          <t>10721990</t>
        </is>
      </c>
      <c r="C1823" s="939" t="inlineStr">
        <is>
          <t>1905 90 90</t>
        </is>
      </c>
      <c r="D1823" s="939" t="inlineStr">
        <is>
          <t>S</t>
        </is>
      </c>
    </row>
    <row r="1824" ht="14" customHeight="1" s="902">
      <c r="A1824" s="939" t="inlineStr">
        <is>
          <t>2015</t>
        </is>
      </c>
      <c r="B1824" s="939" t="inlineStr">
        <is>
          <t>10731130</t>
        </is>
      </c>
      <c r="C1824" s="939" t="inlineStr">
        <is>
          <t>1902 11 00</t>
        </is>
      </c>
      <c r="D1824" s="939" t="inlineStr">
        <is>
          <t>S</t>
        </is>
      </c>
    </row>
    <row r="1825" ht="14" customHeight="1" s="902">
      <c r="A1825" s="939" t="inlineStr">
        <is>
          <t>2015</t>
        </is>
      </c>
      <c r="B1825" s="939" t="inlineStr">
        <is>
          <t>10731150</t>
        </is>
      </c>
      <c r="C1825" s="939" t="inlineStr">
        <is>
          <t>1902 19 10</t>
        </is>
      </c>
      <c r="D1825" s="939" t="inlineStr">
        <is>
          <t>S</t>
        </is>
      </c>
    </row>
    <row r="1826" ht="14" customHeight="1" s="902">
      <c r="A1826" s="939" t="inlineStr">
        <is>
          <t>2015</t>
        </is>
      </c>
      <c r="B1826" s="939" t="inlineStr">
        <is>
          <t>10731150</t>
        </is>
      </c>
      <c r="C1826" s="939" t="inlineStr">
        <is>
          <t>1902 19 90</t>
        </is>
      </c>
      <c r="D1826" s="939" t="inlineStr">
        <is>
          <t>S</t>
        </is>
      </c>
    </row>
    <row r="1827" ht="14" customHeight="1" s="902">
      <c r="A1827" s="939" t="inlineStr">
        <is>
          <t>2015</t>
        </is>
      </c>
      <c r="B1827" s="939" t="inlineStr">
        <is>
          <t>10731200</t>
        </is>
      </c>
      <c r="C1827" s="939" t="inlineStr">
        <is>
          <t>1902 40 10</t>
        </is>
      </c>
      <c r="D1827" s="939" t="inlineStr">
        <is>
          <t>S</t>
        </is>
      </c>
    </row>
    <row r="1828" ht="14" customHeight="1" s="902">
      <c r="A1828" s="939" t="inlineStr">
        <is>
          <t>2015</t>
        </is>
      </c>
      <c r="B1828" s="939" t="inlineStr">
        <is>
          <t>10731200</t>
        </is>
      </c>
      <c r="C1828" s="939" t="inlineStr">
        <is>
          <t>1902 40 90</t>
        </is>
      </c>
      <c r="D1828" s="939" t="inlineStr">
        <is>
          <t>S</t>
        </is>
      </c>
    </row>
    <row r="1829" ht="14" customHeight="1" s="902">
      <c r="A1829" s="939" t="inlineStr">
        <is>
          <t>2015</t>
        </is>
      </c>
      <c r="B1829" s="939" t="inlineStr">
        <is>
          <t>10811100</t>
        </is>
      </c>
      <c r="C1829" s="939" t="inlineStr">
        <is>
          <t>1701 12 10</t>
        </is>
      </c>
      <c r="D1829" s="939" t="inlineStr">
        <is>
          <t>S</t>
        </is>
      </c>
    </row>
    <row r="1830" ht="14" customHeight="1" s="902">
      <c r="A1830" s="939" t="inlineStr">
        <is>
          <t>2015</t>
        </is>
      </c>
      <c r="B1830" s="939" t="inlineStr">
        <is>
          <t>10811100</t>
        </is>
      </c>
      <c r="C1830" s="939" t="inlineStr">
        <is>
          <t>1701 12 90</t>
        </is>
      </c>
      <c r="D1830" s="939" t="inlineStr">
        <is>
          <t>S</t>
        </is>
      </c>
    </row>
    <row r="1831" ht="14" customHeight="1" s="902">
      <c r="A1831" s="939" t="inlineStr">
        <is>
          <t>2015</t>
        </is>
      </c>
      <c r="B1831" s="939" t="inlineStr">
        <is>
          <t>10811100</t>
        </is>
      </c>
      <c r="C1831" s="939" t="inlineStr">
        <is>
          <t>1701 13 10</t>
        </is>
      </c>
      <c r="D1831" s="939" t="inlineStr">
        <is>
          <t>S</t>
        </is>
      </c>
    </row>
    <row r="1832" ht="14" customHeight="1" s="902">
      <c r="A1832" s="939" t="inlineStr">
        <is>
          <t>2015</t>
        </is>
      </c>
      <c r="B1832" s="939" t="inlineStr">
        <is>
          <t>10811100</t>
        </is>
      </c>
      <c r="C1832" s="939" t="inlineStr">
        <is>
          <t>1701 13 90</t>
        </is>
      </c>
      <c r="D1832" s="939" t="inlineStr">
        <is>
          <t>S</t>
        </is>
      </c>
    </row>
    <row r="1833" ht="14" customHeight="1" s="902">
      <c r="A1833" s="939" t="inlineStr">
        <is>
          <t>2015</t>
        </is>
      </c>
      <c r="B1833" s="939" t="inlineStr">
        <is>
          <t>10811100</t>
        </is>
      </c>
      <c r="C1833" s="939" t="inlineStr">
        <is>
          <t>1701 14 10</t>
        </is>
      </c>
      <c r="D1833" s="939" t="inlineStr">
        <is>
          <t>S</t>
        </is>
      </c>
    </row>
    <row r="1834" ht="14" customHeight="1" s="902">
      <c r="A1834" s="939" t="inlineStr">
        <is>
          <t>2015</t>
        </is>
      </c>
      <c r="B1834" s="939" t="inlineStr">
        <is>
          <t>10811100</t>
        </is>
      </c>
      <c r="C1834" s="939" t="inlineStr">
        <is>
          <t>1701 14 90</t>
        </is>
      </c>
      <c r="D1834" s="939" t="inlineStr">
        <is>
          <t>S</t>
        </is>
      </c>
    </row>
    <row r="1835" ht="14" customHeight="1" s="902">
      <c r="A1835" s="939" t="inlineStr">
        <is>
          <t>2015</t>
        </is>
      </c>
      <c r="B1835" s="939" t="inlineStr">
        <is>
          <t>10811230</t>
        </is>
      </c>
      <c r="C1835" s="939" t="inlineStr">
        <is>
          <t>1701 99 10</t>
        </is>
      </c>
      <c r="D1835" s="939" t="inlineStr">
        <is>
          <t>S</t>
        </is>
      </c>
    </row>
    <row r="1836" ht="14" customHeight="1" s="902">
      <c r="A1836" s="939" t="inlineStr">
        <is>
          <t>2015</t>
        </is>
      </c>
      <c r="B1836" s="939" t="inlineStr">
        <is>
          <t>10811290</t>
        </is>
      </c>
      <c r="C1836" s="939" t="inlineStr">
        <is>
          <t>1701 99 90</t>
        </is>
      </c>
      <c r="D1836" s="939" t="inlineStr">
        <is>
          <t>S</t>
        </is>
      </c>
    </row>
    <row r="1837" ht="14" customHeight="1" s="902">
      <c r="A1837" s="939" t="inlineStr">
        <is>
          <t>2015</t>
        </is>
      </c>
      <c r="B1837" s="939" t="inlineStr">
        <is>
          <t>10811300</t>
        </is>
      </c>
      <c r="C1837" s="939" t="inlineStr">
        <is>
          <t>1701 91 00</t>
        </is>
      </c>
      <c r="D1837" s="939" t="inlineStr">
        <is>
          <t>S</t>
        </is>
      </c>
    </row>
    <row r="1838" ht="14" customHeight="1" s="902">
      <c r="A1838" s="939" t="inlineStr">
        <is>
          <t>2015</t>
        </is>
      </c>
      <c r="B1838" s="939" t="inlineStr">
        <is>
          <t>10811300</t>
        </is>
      </c>
      <c r="C1838" s="939" t="inlineStr">
        <is>
          <t>1702 20 10</t>
        </is>
      </c>
      <c r="D1838" s="939" t="inlineStr">
        <is>
          <t>S</t>
        </is>
      </c>
    </row>
    <row r="1839" ht="14" customHeight="1" s="902">
      <c r="A1839" s="939" t="inlineStr">
        <is>
          <t>2015</t>
        </is>
      </c>
      <c r="B1839" s="939" t="inlineStr">
        <is>
          <t>10811300</t>
        </is>
      </c>
      <c r="C1839" s="939" t="inlineStr">
        <is>
          <t>1702 20 90</t>
        </is>
      </c>
      <c r="D1839" s="939" t="inlineStr">
        <is>
          <t>S</t>
        </is>
      </c>
    </row>
    <row r="1840" ht="14" customHeight="1" s="902">
      <c r="A1840" s="939" t="inlineStr">
        <is>
          <t>2015</t>
        </is>
      </c>
      <c r="B1840" s="939" t="inlineStr">
        <is>
          <t>10811430</t>
        </is>
      </c>
      <c r="C1840" s="939" t="inlineStr">
        <is>
          <t>1703 10 00</t>
        </is>
      </c>
      <c r="D1840" s="939" t="inlineStr">
        <is>
          <t>S</t>
        </is>
      </c>
    </row>
    <row r="1841" ht="14" customHeight="1" s="902">
      <c r="A1841" s="939" t="inlineStr">
        <is>
          <t>2015</t>
        </is>
      </c>
      <c r="B1841" s="939" t="inlineStr">
        <is>
          <t>10811450</t>
        </is>
      </c>
      <c r="C1841" s="939" t="inlineStr">
        <is>
          <t>1703 90 00</t>
        </is>
      </c>
      <c r="D1841" s="939" t="inlineStr">
        <is>
          <t>S</t>
        </is>
      </c>
    </row>
    <row r="1842" ht="14" customHeight="1" s="902">
      <c r="A1842" s="939" t="inlineStr">
        <is>
          <t>2015</t>
        </is>
      </c>
      <c r="B1842" s="939" t="inlineStr">
        <is>
          <t>10812000</t>
        </is>
      </c>
      <c r="C1842" s="939" t="inlineStr">
        <is>
          <t>2303 20 10</t>
        </is>
      </c>
      <c r="D1842" s="939" t="inlineStr">
        <is>
          <t>S</t>
        </is>
      </c>
    </row>
    <row r="1843" ht="14" customHeight="1" s="902">
      <c r="A1843" s="939" t="inlineStr">
        <is>
          <t>2015</t>
        </is>
      </c>
      <c r="B1843" s="939" t="inlineStr">
        <is>
          <t>10812000</t>
        </is>
      </c>
      <c r="C1843" s="939" t="inlineStr">
        <is>
          <t>2303 20 90</t>
        </is>
      </c>
      <c r="D1843" s="939" t="inlineStr">
        <is>
          <t>S</t>
        </is>
      </c>
    </row>
    <row r="1844" ht="14" customHeight="1" s="902">
      <c r="A1844" s="939" t="inlineStr">
        <is>
          <t>2015</t>
        </is>
      </c>
      <c r="B1844" s="939" t="inlineStr">
        <is>
          <t>10821100</t>
        </is>
      </c>
      <c r="C1844" s="939" t="inlineStr">
        <is>
          <t>1803 10 00</t>
        </is>
      </c>
      <c r="D1844" s="939" t="inlineStr">
        <is>
          <t>S</t>
        </is>
      </c>
    </row>
    <row r="1845" ht="14" customHeight="1" s="902">
      <c r="A1845" s="939" t="inlineStr">
        <is>
          <t>2015</t>
        </is>
      </c>
      <c r="B1845" s="939" t="inlineStr">
        <is>
          <t>10821100</t>
        </is>
      </c>
      <c r="C1845" s="939" t="inlineStr">
        <is>
          <t>1803 20 00</t>
        </is>
      </c>
      <c r="D1845" s="939" t="inlineStr">
        <is>
          <t>S</t>
        </is>
      </c>
    </row>
    <row r="1846" ht="14" customHeight="1" s="902">
      <c r="A1846" s="939" t="inlineStr">
        <is>
          <t>2015</t>
        </is>
      </c>
      <c r="B1846" s="939" t="inlineStr">
        <is>
          <t>10821200</t>
        </is>
      </c>
      <c r="C1846" s="939" t="inlineStr">
        <is>
          <t>1804 00 00</t>
        </is>
      </c>
      <c r="D1846" s="939" t="inlineStr">
        <is>
          <t>S</t>
        </is>
      </c>
    </row>
    <row r="1847" ht="14" customHeight="1" s="902">
      <c r="A1847" s="939" t="inlineStr">
        <is>
          <t>2015</t>
        </is>
      </c>
      <c r="B1847" s="939" t="inlineStr">
        <is>
          <t>10821300</t>
        </is>
      </c>
      <c r="C1847" s="939" t="inlineStr">
        <is>
          <t>1805 00 00</t>
        </is>
      </c>
      <c r="D1847" s="939" t="inlineStr">
        <is>
          <t>S</t>
        </is>
      </c>
    </row>
    <row r="1848" ht="14" customHeight="1" s="902">
      <c r="A1848" s="939" t="inlineStr">
        <is>
          <t>2015</t>
        </is>
      </c>
      <c r="B1848" s="939" t="inlineStr">
        <is>
          <t>10821400</t>
        </is>
      </c>
      <c r="C1848" s="939" t="inlineStr">
        <is>
          <t>1806 10 15</t>
        </is>
      </c>
      <c r="D1848" s="939" t="inlineStr">
        <is>
          <t>S</t>
        </is>
      </c>
    </row>
    <row r="1849" ht="14" customHeight="1" s="902">
      <c r="A1849" s="939" t="inlineStr">
        <is>
          <t>2015</t>
        </is>
      </c>
      <c r="B1849" s="939" t="inlineStr">
        <is>
          <t>10821400</t>
        </is>
      </c>
      <c r="C1849" s="939" t="inlineStr">
        <is>
          <t>1806 10 20</t>
        </is>
      </c>
      <c r="D1849" s="939" t="inlineStr">
        <is>
          <t>S</t>
        </is>
      </c>
    </row>
    <row r="1850" ht="14" customHeight="1" s="902">
      <c r="A1850" s="939" t="inlineStr">
        <is>
          <t>2015</t>
        </is>
      </c>
      <c r="B1850" s="939" t="inlineStr">
        <is>
          <t>10821400</t>
        </is>
      </c>
      <c r="C1850" s="939" t="inlineStr">
        <is>
          <t>1806 10 30</t>
        </is>
      </c>
      <c r="D1850" s="939" t="inlineStr">
        <is>
          <t>S</t>
        </is>
      </c>
    </row>
    <row r="1851" ht="14" customHeight="1" s="902">
      <c r="A1851" s="939" t="inlineStr">
        <is>
          <t>2015</t>
        </is>
      </c>
      <c r="B1851" s="939" t="inlineStr">
        <is>
          <t>10821400</t>
        </is>
      </c>
      <c r="C1851" s="939" t="inlineStr">
        <is>
          <t>1806 10 90</t>
        </is>
      </c>
      <c r="D1851" s="939" t="inlineStr">
        <is>
          <t>S</t>
        </is>
      </c>
    </row>
    <row r="1852" ht="14" customHeight="1" s="902">
      <c r="A1852" s="939" t="inlineStr">
        <is>
          <t>2015</t>
        </is>
      </c>
      <c r="B1852" s="939" t="inlineStr">
        <is>
          <t>10822130</t>
        </is>
      </c>
      <c r="C1852" s="939" t="inlineStr">
        <is>
          <t>1806 20 10</t>
        </is>
      </c>
      <c r="D1852" s="939" t="inlineStr">
        <is>
          <t>S</t>
        </is>
      </c>
    </row>
    <row r="1853" ht="14" customHeight="1" s="902">
      <c r="A1853" s="939" t="inlineStr">
        <is>
          <t>2015</t>
        </is>
      </c>
      <c r="B1853" s="939" t="inlineStr">
        <is>
          <t>10822130</t>
        </is>
      </c>
      <c r="C1853" s="939" t="inlineStr">
        <is>
          <t>1806 20 30</t>
        </is>
      </c>
      <c r="D1853" s="939" t="inlineStr">
        <is>
          <t>S</t>
        </is>
      </c>
    </row>
    <row r="1854" ht="14" customHeight="1" s="902">
      <c r="A1854" s="939" t="inlineStr">
        <is>
          <t>2015</t>
        </is>
      </c>
      <c r="B1854" s="939" t="inlineStr">
        <is>
          <t>10822130</t>
        </is>
      </c>
      <c r="C1854" s="939" t="inlineStr">
        <is>
          <t>1806 20 50</t>
        </is>
      </c>
      <c r="D1854" s="939" t="inlineStr">
        <is>
          <t>S</t>
        </is>
      </c>
    </row>
    <row r="1855" ht="14" customHeight="1" s="902">
      <c r="A1855" s="939" t="inlineStr">
        <is>
          <t>2015</t>
        </is>
      </c>
      <c r="B1855" s="939" t="inlineStr">
        <is>
          <t>10822150</t>
        </is>
      </c>
      <c r="C1855" s="939" t="inlineStr">
        <is>
          <t>1806 20 70</t>
        </is>
      </c>
      <c r="D1855" s="939" t="inlineStr">
        <is>
          <t>S</t>
        </is>
      </c>
    </row>
    <row r="1856" ht="14" customHeight="1" s="902">
      <c r="A1856" s="939" t="inlineStr">
        <is>
          <t>2015</t>
        </is>
      </c>
      <c r="B1856" s="939" t="inlineStr">
        <is>
          <t>10822170</t>
        </is>
      </c>
      <c r="C1856" s="939" t="inlineStr">
        <is>
          <t>1806 20 80</t>
        </is>
      </c>
      <c r="D1856" s="939" t="inlineStr">
        <is>
          <t>S</t>
        </is>
      </c>
    </row>
    <row r="1857" ht="14" customHeight="1" s="902">
      <c r="A1857" s="939" t="inlineStr">
        <is>
          <t>2015</t>
        </is>
      </c>
      <c r="B1857" s="939" t="inlineStr">
        <is>
          <t>10822190</t>
        </is>
      </c>
      <c r="C1857" s="939" t="inlineStr">
        <is>
          <t>1806 20 95</t>
        </is>
      </c>
      <c r="D1857" s="939" t="inlineStr">
        <is>
          <t>S</t>
        </is>
      </c>
    </row>
    <row r="1858" ht="14" customHeight="1" s="902">
      <c r="A1858" s="939" t="inlineStr">
        <is>
          <t>2015</t>
        </is>
      </c>
      <c r="B1858" s="939" t="inlineStr">
        <is>
          <t>10822233</t>
        </is>
      </c>
      <c r="C1858" s="939" t="inlineStr">
        <is>
          <t>1806 31 00</t>
        </is>
      </c>
      <c r="D1858" s="939" t="inlineStr">
        <is>
          <t>S</t>
        </is>
      </c>
    </row>
    <row r="1859" ht="14" customHeight="1" s="902">
      <c r="A1859" s="939" t="inlineStr">
        <is>
          <t>2015</t>
        </is>
      </c>
      <c r="B1859" s="939" t="inlineStr">
        <is>
          <t>10822235</t>
        </is>
      </c>
      <c r="C1859" s="939" t="inlineStr">
        <is>
          <t>1806 32 10</t>
        </is>
      </c>
      <c r="D1859" s="939" t="inlineStr">
        <is>
          <t>S</t>
        </is>
      </c>
    </row>
    <row r="1860" ht="14" customHeight="1" s="902">
      <c r="A1860" s="939" t="inlineStr">
        <is>
          <t>2015</t>
        </is>
      </c>
      <c r="B1860" s="939" t="inlineStr">
        <is>
          <t>10822239</t>
        </is>
      </c>
      <c r="C1860" s="939" t="inlineStr">
        <is>
          <t>1806 32 90</t>
        </is>
      </c>
      <c r="D1860" s="939" t="inlineStr">
        <is>
          <t>S</t>
        </is>
      </c>
    </row>
    <row r="1861" ht="14" customHeight="1" s="902">
      <c r="A1861" s="939" t="inlineStr">
        <is>
          <t>2015</t>
        </is>
      </c>
      <c r="B1861" s="939" t="inlineStr">
        <is>
          <t>10822243</t>
        </is>
      </c>
      <c r="C1861" s="939" t="inlineStr">
        <is>
          <t>1806 90 11</t>
        </is>
      </c>
      <c r="D1861" s="939" t="inlineStr">
        <is>
          <t>S</t>
        </is>
      </c>
    </row>
    <row r="1862" ht="14" customHeight="1" s="902">
      <c r="A1862" s="939" t="inlineStr">
        <is>
          <t>2015</t>
        </is>
      </c>
      <c r="B1862" s="939" t="inlineStr">
        <is>
          <t>10822245</t>
        </is>
      </c>
      <c r="C1862" s="939" t="inlineStr">
        <is>
          <t>1806 90 19</t>
        </is>
      </c>
      <c r="D1862" s="939" t="inlineStr">
        <is>
          <t>S</t>
        </is>
      </c>
    </row>
    <row r="1863" ht="14" customHeight="1" s="902">
      <c r="A1863" s="939" t="inlineStr">
        <is>
          <t>2015</t>
        </is>
      </c>
      <c r="B1863" s="939" t="inlineStr">
        <is>
          <t>10822253</t>
        </is>
      </c>
      <c r="C1863" s="939" t="inlineStr">
        <is>
          <t>1806 90 31</t>
        </is>
      </c>
      <c r="D1863" s="939" t="inlineStr">
        <is>
          <t>S</t>
        </is>
      </c>
    </row>
    <row r="1864" ht="14" customHeight="1" s="902">
      <c r="A1864" s="939" t="inlineStr">
        <is>
          <t>2015</t>
        </is>
      </c>
      <c r="B1864" s="939" t="inlineStr">
        <is>
          <t>10822255</t>
        </is>
      </c>
      <c r="C1864" s="939" t="inlineStr">
        <is>
          <t>1806 90 39</t>
        </is>
      </c>
      <c r="D1864" s="939" t="inlineStr">
        <is>
          <t>S</t>
        </is>
      </c>
    </row>
    <row r="1865" ht="14" customHeight="1" s="902">
      <c r="A1865" s="939" t="inlineStr">
        <is>
          <t>2015</t>
        </is>
      </c>
      <c r="B1865" s="939" t="inlineStr">
        <is>
          <t>10822260</t>
        </is>
      </c>
      <c r="C1865" s="939" t="inlineStr">
        <is>
          <t>1806 90 50</t>
        </is>
      </c>
      <c r="D1865" s="939" t="inlineStr">
        <is>
          <t>S</t>
        </is>
      </c>
    </row>
    <row r="1866" ht="14" customHeight="1" s="902">
      <c r="A1866" s="939" t="inlineStr">
        <is>
          <t>2015</t>
        </is>
      </c>
      <c r="B1866" s="939" t="inlineStr">
        <is>
          <t>10822270</t>
        </is>
      </c>
      <c r="C1866" s="939" t="inlineStr">
        <is>
          <t>1806 90 60</t>
        </is>
      </c>
      <c r="D1866" s="939" t="inlineStr">
        <is>
          <t>S</t>
        </is>
      </c>
    </row>
    <row r="1867" ht="14" customHeight="1" s="902">
      <c r="A1867" s="939" t="inlineStr">
        <is>
          <t>2015</t>
        </is>
      </c>
      <c r="B1867" s="939" t="inlineStr">
        <is>
          <t>10822280</t>
        </is>
      </c>
      <c r="C1867" s="939" t="inlineStr">
        <is>
          <t>1806 90 70</t>
        </is>
      </c>
      <c r="D1867" s="939" t="inlineStr">
        <is>
          <t>S</t>
        </is>
      </c>
    </row>
    <row r="1868" ht="14" customHeight="1" s="902">
      <c r="A1868" s="939" t="inlineStr">
        <is>
          <t>2015</t>
        </is>
      </c>
      <c r="B1868" s="939" t="inlineStr">
        <is>
          <t>10822290</t>
        </is>
      </c>
      <c r="C1868" s="939" t="inlineStr">
        <is>
          <t>1806 90 90</t>
        </is>
      </c>
      <c r="D1868" s="939" t="inlineStr">
        <is>
          <t>S</t>
        </is>
      </c>
    </row>
    <row r="1869" ht="14" customHeight="1" s="902">
      <c r="A1869" s="939" t="inlineStr">
        <is>
          <t>2015</t>
        </is>
      </c>
      <c r="B1869" s="939" t="inlineStr">
        <is>
          <t>10822310</t>
        </is>
      </c>
      <c r="C1869" s="939" t="inlineStr">
        <is>
          <t>1704 10 10</t>
        </is>
      </c>
      <c r="D1869" s="939" t="inlineStr">
        <is>
          <t>S</t>
        </is>
      </c>
    </row>
    <row r="1870" ht="14" customHeight="1" s="902">
      <c r="A1870" s="939" t="inlineStr">
        <is>
          <t>2015</t>
        </is>
      </c>
      <c r="B1870" s="939" t="inlineStr">
        <is>
          <t>10822310</t>
        </is>
      </c>
      <c r="C1870" s="939" t="inlineStr">
        <is>
          <t>1704 10 90</t>
        </is>
      </c>
      <c r="D1870" s="939" t="inlineStr">
        <is>
          <t>S</t>
        </is>
      </c>
    </row>
    <row r="1871" ht="14" customHeight="1" s="902">
      <c r="A1871" s="939" t="inlineStr">
        <is>
          <t>2015</t>
        </is>
      </c>
      <c r="B1871" s="939" t="inlineStr">
        <is>
          <t>10822320</t>
        </is>
      </c>
      <c r="C1871" s="939" t="inlineStr">
        <is>
          <t>1704 90 10</t>
        </is>
      </c>
      <c r="D1871" s="939" t="inlineStr">
        <is>
          <t>S</t>
        </is>
      </c>
    </row>
    <row r="1872" ht="14" customHeight="1" s="902">
      <c r="A1872" s="939" t="inlineStr">
        <is>
          <t>2015</t>
        </is>
      </c>
      <c r="B1872" s="939" t="inlineStr">
        <is>
          <t>10822330</t>
        </is>
      </c>
      <c r="C1872" s="939" t="inlineStr">
        <is>
          <t>1704 90 30</t>
        </is>
      </c>
      <c r="D1872" s="939" t="inlineStr">
        <is>
          <t>S</t>
        </is>
      </c>
    </row>
    <row r="1873" ht="14" customHeight="1" s="902">
      <c r="A1873" s="939" t="inlineStr">
        <is>
          <t>2015</t>
        </is>
      </c>
      <c r="B1873" s="939" t="inlineStr">
        <is>
          <t>10822353</t>
        </is>
      </c>
      <c r="C1873" s="939" t="inlineStr">
        <is>
          <t>1704 90 51</t>
        </is>
      </c>
      <c r="D1873" s="939" t="inlineStr">
        <is>
          <t>S</t>
        </is>
      </c>
    </row>
    <row r="1874" ht="14" customHeight="1" s="902">
      <c r="A1874" s="939" t="inlineStr">
        <is>
          <t>2015</t>
        </is>
      </c>
      <c r="B1874" s="939" t="inlineStr">
        <is>
          <t>10822355</t>
        </is>
      </c>
      <c r="C1874" s="939" t="inlineStr">
        <is>
          <t>1704 90 55</t>
        </is>
      </c>
      <c r="D1874" s="939" t="inlineStr">
        <is>
          <t>S</t>
        </is>
      </c>
    </row>
    <row r="1875" ht="14" customHeight="1" s="902">
      <c r="A1875" s="939" t="inlineStr">
        <is>
          <t>2015</t>
        </is>
      </c>
      <c r="B1875" s="939" t="inlineStr">
        <is>
          <t>10822363</t>
        </is>
      </c>
      <c r="C1875" s="939" t="inlineStr">
        <is>
          <t>1704 90 61</t>
        </is>
      </c>
      <c r="D1875" s="939" t="inlineStr">
        <is>
          <t>S</t>
        </is>
      </c>
    </row>
    <row r="1876" ht="14" customHeight="1" s="902">
      <c r="A1876" s="939" t="inlineStr">
        <is>
          <t>2015</t>
        </is>
      </c>
      <c r="B1876" s="939" t="inlineStr">
        <is>
          <t>10822365</t>
        </is>
      </c>
      <c r="C1876" s="939" t="inlineStr">
        <is>
          <t>1704 90 65</t>
        </is>
      </c>
      <c r="D1876" s="939" t="inlineStr">
        <is>
          <t>S</t>
        </is>
      </c>
    </row>
    <row r="1877" ht="14" customHeight="1" s="902">
      <c r="A1877" s="939" t="inlineStr">
        <is>
          <t>2015</t>
        </is>
      </c>
      <c r="B1877" s="939" t="inlineStr">
        <is>
          <t>10822373</t>
        </is>
      </c>
      <c r="C1877" s="939" t="inlineStr">
        <is>
          <t>1704 90 71</t>
        </is>
      </c>
      <c r="D1877" s="939" t="inlineStr">
        <is>
          <t>S</t>
        </is>
      </c>
    </row>
    <row r="1878" ht="14" customHeight="1" s="902">
      <c r="A1878" s="939" t="inlineStr">
        <is>
          <t>2015</t>
        </is>
      </c>
      <c r="B1878" s="939" t="inlineStr">
        <is>
          <t>10822375</t>
        </is>
      </c>
      <c r="C1878" s="939" t="inlineStr">
        <is>
          <t>1704 90 75</t>
        </is>
      </c>
      <c r="D1878" s="939" t="inlineStr">
        <is>
          <t>S</t>
        </is>
      </c>
    </row>
    <row r="1879" ht="14" customHeight="1" s="902">
      <c r="A1879" s="939" t="inlineStr">
        <is>
          <t>2015</t>
        </is>
      </c>
      <c r="B1879" s="939" t="inlineStr">
        <is>
          <t>10822383</t>
        </is>
      </c>
      <c r="C1879" s="939" t="inlineStr">
        <is>
          <t>1704 90 81</t>
        </is>
      </c>
      <c r="D1879" s="939" t="inlineStr">
        <is>
          <t>S</t>
        </is>
      </c>
    </row>
    <row r="1880" ht="14" customHeight="1" s="902">
      <c r="A1880" s="939" t="inlineStr">
        <is>
          <t>2015</t>
        </is>
      </c>
      <c r="B1880" s="939" t="inlineStr">
        <is>
          <t>10822390</t>
        </is>
      </c>
      <c r="C1880" s="939" t="inlineStr">
        <is>
          <t>1704 90 99</t>
        </is>
      </c>
      <c r="D1880" s="939" t="inlineStr">
        <is>
          <t>S</t>
        </is>
      </c>
    </row>
    <row r="1881" ht="14" customHeight="1" s="902">
      <c r="A1881" s="939" t="inlineStr">
        <is>
          <t>2015</t>
        </is>
      </c>
      <c r="B1881" s="939" t="inlineStr">
        <is>
          <t>10822400</t>
        </is>
      </c>
      <c r="C1881" s="939" t="inlineStr">
        <is>
          <t>2006 00 10</t>
        </is>
      </c>
      <c r="D1881" s="939" t="inlineStr">
        <is>
          <t>S</t>
        </is>
      </c>
    </row>
    <row r="1882" ht="14" customHeight="1" s="902">
      <c r="A1882" s="939" t="inlineStr">
        <is>
          <t>2015</t>
        </is>
      </c>
      <c r="B1882" s="939" t="inlineStr">
        <is>
          <t>10822400</t>
        </is>
      </c>
      <c r="C1882" s="939" t="inlineStr">
        <is>
          <t>2006 00 31</t>
        </is>
      </c>
      <c r="D1882" s="939" t="inlineStr">
        <is>
          <t>S</t>
        </is>
      </c>
    </row>
    <row r="1883" ht="14" customHeight="1" s="902">
      <c r="A1883" s="939" t="inlineStr">
        <is>
          <t>2015</t>
        </is>
      </c>
      <c r="B1883" s="939" t="inlineStr">
        <is>
          <t>10822400</t>
        </is>
      </c>
      <c r="C1883" s="939" t="inlineStr">
        <is>
          <t>2006 00 35</t>
        </is>
      </c>
      <c r="D1883" s="939" t="inlineStr">
        <is>
          <t>S</t>
        </is>
      </c>
    </row>
    <row r="1884" ht="14" customHeight="1" s="902">
      <c r="A1884" s="939" t="inlineStr">
        <is>
          <t>2015</t>
        </is>
      </c>
      <c r="B1884" s="939" t="inlineStr">
        <is>
          <t>10822400</t>
        </is>
      </c>
      <c r="C1884" s="939" t="inlineStr">
        <is>
          <t>2006 00 38</t>
        </is>
      </c>
      <c r="D1884" s="939" t="inlineStr">
        <is>
          <t>S</t>
        </is>
      </c>
    </row>
    <row r="1885" ht="14" customHeight="1" s="902">
      <c r="A1885" s="939" t="inlineStr">
        <is>
          <t>2015</t>
        </is>
      </c>
      <c r="B1885" s="939" t="inlineStr">
        <is>
          <t>10822400</t>
        </is>
      </c>
      <c r="C1885" s="939" t="inlineStr">
        <is>
          <t>2006 00 91</t>
        </is>
      </c>
      <c r="D1885" s="939" t="inlineStr">
        <is>
          <t>S</t>
        </is>
      </c>
    </row>
    <row r="1886" ht="14" customHeight="1" s="902">
      <c r="A1886" s="939" t="inlineStr">
        <is>
          <t>2015</t>
        </is>
      </c>
      <c r="B1886" s="939" t="inlineStr">
        <is>
          <t>10822400</t>
        </is>
      </c>
      <c r="C1886" s="939" t="inlineStr">
        <is>
          <t>2006 00 99</t>
        </is>
      </c>
      <c r="D1886" s="939" t="inlineStr">
        <is>
          <t>S</t>
        </is>
      </c>
    </row>
    <row r="1887" ht="14" customHeight="1" s="902">
      <c r="A1887" s="939" t="inlineStr">
        <is>
          <t>2015</t>
        </is>
      </c>
      <c r="B1887" s="939" t="inlineStr">
        <is>
          <t>10831130</t>
        </is>
      </c>
      <c r="C1887" s="939" t="inlineStr">
        <is>
          <t>0901 12 00</t>
        </is>
      </c>
      <c r="D1887" s="939" t="inlineStr">
        <is>
          <t>S</t>
        </is>
      </c>
    </row>
    <row r="1888" ht="14" customHeight="1" s="902">
      <c r="A1888" s="939" t="inlineStr">
        <is>
          <t>2015</t>
        </is>
      </c>
      <c r="B1888" s="939" t="inlineStr">
        <is>
          <t>10831150</t>
        </is>
      </c>
      <c r="C1888" s="939" t="inlineStr">
        <is>
          <t>0901 21 00</t>
        </is>
      </c>
      <c r="D1888" s="939" t="inlineStr">
        <is>
          <t>S</t>
        </is>
      </c>
    </row>
    <row r="1889" ht="14" customHeight="1" s="902">
      <c r="A1889" s="939" t="inlineStr">
        <is>
          <t>2015</t>
        </is>
      </c>
      <c r="B1889" s="939" t="inlineStr">
        <is>
          <t>10831170</t>
        </is>
      </c>
      <c r="C1889" s="939" t="inlineStr">
        <is>
          <t>0901 22 00</t>
        </is>
      </c>
      <c r="D1889" s="939" t="inlineStr">
        <is>
          <t>S</t>
        </is>
      </c>
    </row>
    <row r="1890" ht="14" customHeight="1" s="902">
      <c r="A1890" s="939" t="inlineStr">
        <is>
          <t>2015</t>
        </is>
      </c>
      <c r="B1890" s="939" t="inlineStr">
        <is>
          <t>10831210</t>
        </is>
      </c>
      <c r="C1890" s="939" t="inlineStr">
        <is>
          <t>0901 90 90</t>
        </is>
      </c>
      <c r="D1890" s="939" t="inlineStr">
        <is>
          <t>S</t>
        </is>
      </c>
    </row>
    <row r="1891" ht="14" customHeight="1" s="902">
      <c r="A1891" s="939" t="inlineStr">
        <is>
          <t>2015</t>
        </is>
      </c>
      <c r="B1891" s="939" t="inlineStr">
        <is>
          <t>10831240</t>
        </is>
      </c>
      <c r="C1891" s="939" t="inlineStr">
        <is>
          <t>2101 11 00</t>
        </is>
      </c>
      <c r="D1891" s="939" t="inlineStr">
        <is>
          <t>S</t>
        </is>
      </c>
    </row>
    <row r="1892" ht="14" customHeight="1" s="902">
      <c r="A1892" s="939" t="inlineStr">
        <is>
          <t>2015</t>
        </is>
      </c>
      <c r="B1892" s="939" t="inlineStr">
        <is>
          <t>10831240</t>
        </is>
      </c>
      <c r="C1892" s="939" t="inlineStr">
        <is>
          <t>2101 12 92</t>
        </is>
      </c>
      <c r="D1892" s="939" t="inlineStr">
        <is>
          <t>S</t>
        </is>
      </c>
    </row>
    <row r="1893" ht="14" customHeight="1" s="902">
      <c r="A1893" s="939" t="inlineStr">
        <is>
          <t>2015</t>
        </is>
      </c>
      <c r="B1893" s="939" t="inlineStr">
        <is>
          <t>10831240</t>
        </is>
      </c>
      <c r="C1893" s="939" t="inlineStr">
        <is>
          <t>2101 12 98</t>
        </is>
      </c>
      <c r="D1893" s="939" t="inlineStr">
        <is>
          <t>S</t>
        </is>
      </c>
    </row>
    <row r="1894" ht="14" customHeight="1" s="902">
      <c r="A1894" s="939" t="inlineStr">
        <is>
          <t>2015</t>
        </is>
      </c>
      <c r="B1894" s="939" t="inlineStr">
        <is>
          <t>10831270</t>
        </is>
      </c>
      <c r="C1894" s="939" t="inlineStr">
        <is>
          <t>2101 30 11</t>
        </is>
      </c>
      <c r="D1894" s="939" t="inlineStr">
        <is>
          <t>S</t>
        </is>
      </c>
    </row>
    <row r="1895" ht="14" customHeight="1" s="902">
      <c r="A1895" s="939" t="inlineStr">
        <is>
          <t>2015</t>
        </is>
      </c>
      <c r="B1895" s="939" t="inlineStr">
        <is>
          <t>10831270</t>
        </is>
      </c>
      <c r="C1895" s="939" t="inlineStr">
        <is>
          <t>2101 30 19</t>
        </is>
      </c>
      <c r="D1895" s="939" t="inlineStr">
        <is>
          <t>S</t>
        </is>
      </c>
    </row>
    <row r="1896" ht="14" customHeight="1" s="902">
      <c r="A1896" s="939" t="inlineStr">
        <is>
          <t>2015</t>
        </is>
      </c>
      <c r="B1896" s="939" t="inlineStr">
        <is>
          <t>10831270</t>
        </is>
      </c>
      <c r="C1896" s="939" t="inlineStr">
        <is>
          <t>2101 30 91</t>
        </is>
      </c>
      <c r="D1896" s="939" t="inlineStr">
        <is>
          <t>S</t>
        </is>
      </c>
    </row>
    <row r="1897" ht="14" customHeight="1" s="902">
      <c r="A1897" s="939" t="inlineStr">
        <is>
          <t>2015</t>
        </is>
      </c>
      <c r="B1897" s="939" t="inlineStr">
        <is>
          <t>10831270</t>
        </is>
      </c>
      <c r="C1897" s="939" t="inlineStr">
        <is>
          <t>2101 30 99</t>
        </is>
      </c>
      <c r="D1897" s="939" t="inlineStr">
        <is>
          <t>S</t>
        </is>
      </c>
    </row>
    <row r="1898" ht="14" customHeight="1" s="902">
      <c r="A1898" s="939" t="inlineStr">
        <is>
          <t>2015</t>
        </is>
      </c>
      <c r="B1898" s="939" t="inlineStr">
        <is>
          <t>10831300</t>
        </is>
      </c>
      <c r="C1898" s="939" t="inlineStr">
        <is>
          <t>0902 10 00</t>
        </is>
      </c>
      <c r="D1898" s="939" t="inlineStr">
        <is>
          <t>S</t>
        </is>
      </c>
    </row>
    <row r="1899" ht="14" customHeight="1" s="902">
      <c r="A1899" s="939" t="inlineStr">
        <is>
          <t>2015</t>
        </is>
      </c>
      <c r="B1899" s="939" t="inlineStr">
        <is>
          <t>10831300</t>
        </is>
      </c>
      <c r="C1899" s="939" t="inlineStr">
        <is>
          <t>0902 30 00</t>
        </is>
      </c>
      <c r="D1899" s="939" t="inlineStr">
        <is>
          <t>S</t>
        </is>
      </c>
    </row>
    <row r="1900" ht="14" customHeight="1" s="902">
      <c r="A1900" s="939" t="inlineStr">
        <is>
          <t>2015</t>
        </is>
      </c>
      <c r="B1900" s="939" t="inlineStr">
        <is>
          <t>10831400</t>
        </is>
      </c>
      <c r="C1900" s="939" t="inlineStr">
        <is>
          <t>2101 20 20</t>
        </is>
      </c>
      <c r="D1900" s="939" t="inlineStr">
        <is>
          <t>S</t>
        </is>
      </c>
    </row>
    <row r="1901" ht="14" customHeight="1" s="902">
      <c r="A1901" s="939" t="inlineStr">
        <is>
          <t>2015</t>
        </is>
      </c>
      <c r="B1901" s="939" t="inlineStr">
        <is>
          <t>10831400</t>
        </is>
      </c>
      <c r="C1901" s="939" t="inlineStr">
        <is>
          <t>2101 20 92</t>
        </is>
      </c>
      <c r="D1901" s="939" t="inlineStr">
        <is>
          <t>S</t>
        </is>
      </c>
    </row>
    <row r="1902" ht="14" customHeight="1" s="902">
      <c r="A1902" s="939" t="inlineStr">
        <is>
          <t>2015</t>
        </is>
      </c>
      <c r="B1902" s="939" t="inlineStr">
        <is>
          <t>10831400</t>
        </is>
      </c>
      <c r="C1902" s="939" t="inlineStr">
        <is>
          <t>2101 20 98</t>
        </is>
      </c>
      <c r="D1902" s="939" t="inlineStr">
        <is>
          <t>S</t>
        </is>
      </c>
    </row>
    <row r="1903" ht="14" customHeight="1" s="902">
      <c r="A1903" s="939" t="inlineStr">
        <is>
          <t>2015</t>
        </is>
      </c>
      <c r="B1903" s="939" t="inlineStr">
        <is>
          <t>10841130</t>
        </is>
      </c>
      <c r="C1903" s="939" t="inlineStr">
        <is>
          <t>2209 00 11</t>
        </is>
      </c>
      <c r="D1903" s="939" t="inlineStr">
        <is>
          <t>S</t>
        </is>
      </c>
    </row>
    <row r="1904" ht="14" customHeight="1" s="902">
      <c r="A1904" s="939" t="inlineStr">
        <is>
          <t>2015</t>
        </is>
      </c>
      <c r="B1904" s="939" t="inlineStr">
        <is>
          <t>10841130</t>
        </is>
      </c>
      <c r="C1904" s="939" t="inlineStr">
        <is>
          <t>2209 00 19</t>
        </is>
      </c>
      <c r="D1904" s="939" t="inlineStr">
        <is>
          <t>S</t>
        </is>
      </c>
    </row>
    <row r="1905" ht="14" customHeight="1" s="902">
      <c r="A1905" s="939" t="inlineStr">
        <is>
          <t>2015</t>
        </is>
      </c>
      <c r="B1905" s="939" t="inlineStr">
        <is>
          <t>10841190</t>
        </is>
      </c>
      <c r="C1905" s="939" t="inlineStr">
        <is>
          <t>2209 00 91</t>
        </is>
      </c>
      <c r="D1905" s="939" t="inlineStr">
        <is>
          <t>S</t>
        </is>
      </c>
    </row>
    <row r="1906" ht="14" customHeight="1" s="902">
      <c r="A1906" s="939" t="inlineStr">
        <is>
          <t>2015</t>
        </is>
      </c>
      <c r="B1906" s="939" t="inlineStr">
        <is>
          <t>10841190</t>
        </is>
      </c>
      <c r="C1906" s="939" t="inlineStr">
        <is>
          <t>2209 00 99</t>
        </is>
      </c>
      <c r="D1906" s="939" t="inlineStr">
        <is>
          <t>S</t>
        </is>
      </c>
    </row>
    <row r="1907" ht="14" customHeight="1" s="902">
      <c r="A1907" s="939" t="inlineStr">
        <is>
          <t>2015</t>
        </is>
      </c>
      <c r="B1907" s="939" t="inlineStr">
        <is>
          <t>10841210</t>
        </is>
      </c>
      <c r="C1907" s="939" t="inlineStr">
        <is>
          <t>2103 10 00</t>
        </is>
      </c>
      <c r="D1907" s="939" t="inlineStr">
        <is>
          <t>S</t>
        </is>
      </c>
    </row>
    <row r="1908" ht="14" customHeight="1" s="902">
      <c r="A1908" s="939" t="inlineStr">
        <is>
          <t>2015</t>
        </is>
      </c>
      <c r="B1908" s="939" t="inlineStr">
        <is>
          <t>10841230</t>
        </is>
      </c>
      <c r="C1908" s="939" t="inlineStr">
        <is>
          <t>2103 20 00</t>
        </is>
      </c>
      <c r="D1908" s="939" t="inlineStr">
        <is>
          <t>S</t>
        </is>
      </c>
    </row>
    <row r="1909" ht="14" customHeight="1" s="902">
      <c r="A1909" s="939" t="inlineStr">
        <is>
          <t>2015</t>
        </is>
      </c>
      <c r="B1909" s="939" t="inlineStr">
        <is>
          <t>10841253</t>
        </is>
      </c>
      <c r="C1909" s="939" t="inlineStr">
        <is>
          <t>2103 30 10</t>
        </is>
      </c>
      <c r="D1909" s="939" t="inlineStr">
        <is>
          <t>S</t>
        </is>
      </c>
    </row>
    <row r="1910" ht="14" customHeight="1" s="902">
      <c r="A1910" s="939" t="inlineStr">
        <is>
          <t>2015</t>
        </is>
      </c>
      <c r="B1910" s="939" t="inlineStr">
        <is>
          <t>10841255</t>
        </is>
      </c>
      <c r="C1910" s="939" t="inlineStr">
        <is>
          <t>2103 30 90</t>
        </is>
      </c>
      <c r="D1910" s="939" t="inlineStr">
        <is>
          <t>S</t>
        </is>
      </c>
    </row>
    <row r="1911" ht="14" customHeight="1" s="902">
      <c r="A1911" s="939" t="inlineStr">
        <is>
          <t>2015</t>
        </is>
      </c>
      <c r="B1911" s="939" t="inlineStr">
        <is>
          <t>10841270</t>
        </is>
      </c>
      <c r="C1911" s="939" t="inlineStr">
        <is>
          <t>2103 90 10</t>
        </is>
      </c>
      <c r="D1911" s="939" t="inlineStr">
        <is>
          <t>S</t>
        </is>
      </c>
    </row>
    <row r="1912" ht="14" customHeight="1" s="902">
      <c r="A1912" s="939" t="inlineStr">
        <is>
          <t>2015</t>
        </is>
      </c>
      <c r="B1912" s="939" t="inlineStr">
        <is>
          <t>10841270</t>
        </is>
      </c>
      <c r="C1912" s="939" t="inlineStr">
        <is>
          <t>2103 90 30</t>
        </is>
      </c>
      <c r="D1912" s="939" t="inlineStr">
        <is>
          <t>S</t>
        </is>
      </c>
    </row>
    <row r="1913" ht="14" customHeight="1" s="902">
      <c r="A1913" s="939" t="inlineStr">
        <is>
          <t>2015</t>
        </is>
      </c>
      <c r="B1913" s="939" t="inlineStr">
        <is>
          <t>10841270</t>
        </is>
      </c>
      <c r="C1913" s="939" t="inlineStr">
        <is>
          <t>2103 90 90</t>
        </is>
      </c>
      <c r="D1913" s="939" t="inlineStr">
        <is>
          <t>S</t>
        </is>
      </c>
    </row>
    <row r="1914" ht="14" customHeight="1" s="902">
      <c r="A1914" s="939" t="inlineStr">
        <is>
          <t>2015</t>
        </is>
      </c>
      <c r="B1914" s="939" t="inlineStr">
        <is>
          <t>10843000</t>
        </is>
      </c>
      <c r="C1914" s="939" t="inlineStr">
        <is>
          <t>2501 00 91</t>
        </is>
      </c>
      <c r="D1914" s="939" t="inlineStr">
        <is>
          <t>T</t>
        </is>
      </c>
    </row>
    <row r="1915" ht="14" customHeight="1" s="902">
      <c r="A1915" s="939" t="inlineStr">
        <is>
          <t>2015</t>
        </is>
      </c>
      <c r="B1915" s="939" t="inlineStr">
        <is>
          <t>10851100</t>
        </is>
      </c>
      <c r="C1915" s="939" t="inlineStr">
        <is>
          <t>1601 00 10</t>
        </is>
      </c>
      <c r="D1915" s="939" t="inlineStr">
        <is>
          <t>S</t>
        </is>
      </c>
      <c r="E1915" s="939" t="inlineStr">
        <is>
          <t>b</t>
        </is>
      </c>
    </row>
    <row r="1916" ht="14" customHeight="1" s="902">
      <c r="A1916" s="939" t="inlineStr">
        <is>
          <t>2015</t>
        </is>
      </c>
      <c r="B1916" s="939" t="inlineStr">
        <is>
          <t>10851100</t>
        </is>
      </c>
      <c r="C1916" s="939" t="inlineStr">
        <is>
          <t>1601 00 91</t>
        </is>
      </c>
      <c r="D1916" s="939" t="inlineStr">
        <is>
          <t>S</t>
        </is>
      </c>
      <c r="E1916" s="939" t="inlineStr">
        <is>
          <t>b</t>
        </is>
      </c>
    </row>
    <row r="1917" ht="14" customHeight="1" s="902">
      <c r="A1917" s="939" t="inlineStr">
        <is>
          <t>2015</t>
        </is>
      </c>
      <c r="B1917" s="939" t="inlineStr">
        <is>
          <t>10851100</t>
        </is>
      </c>
      <c r="C1917" s="939" t="inlineStr">
        <is>
          <t>1601 00 99</t>
        </is>
      </c>
      <c r="D1917" s="939" t="inlineStr">
        <is>
          <t>S</t>
        </is>
      </c>
      <c r="E1917" s="939" t="inlineStr">
        <is>
          <t>b</t>
        </is>
      </c>
    </row>
    <row r="1918" ht="14" customHeight="1" s="902">
      <c r="A1918" s="939" t="inlineStr">
        <is>
          <t>2015</t>
        </is>
      </c>
      <c r="B1918" s="939" t="inlineStr">
        <is>
          <t>10851100</t>
        </is>
      </c>
      <c r="C1918" s="939" t="inlineStr">
        <is>
          <t>1602 20 10</t>
        </is>
      </c>
      <c r="D1918" s="939" t="inlineStr">
        <is>
          <t>S</t>
        </is>
      </c>
      <c r="E1918" s="939" t="inlineStr">
        <is>
          <t>b</t>
        </is>
      </c>
    </row>
    <row r="1919" ht="14" customHeight="1" s="902">
      <c r="A1919" s="939" t="inlineStr">
        <is>
          <t>2015</t>
        </is>
      </c>
      <c r="B1919" s="939" t="inlineStr">
        <is>
          <t>10851100</t>
        </is>
      </c>
      <c r="C1919" s="939" t="inlineStr">
        <is>
          <t>1602 20 90</t>
        </is>
      </c>
      <c r="D1919" s="939" t="inlineStr">
        <is>
          <t>S</t>
        </is>
      </c>
      <c r="E1919" s="939" t="inlineStr">
        <is>
          <t>b</t>
        </is>
      </c>
    </row>
    <row r="1920" ht="14" customHeight="1" s="902">
      <c r="A1920" s="939" t="inlineStr">
        <is>
          <t>2015</t>
        </is>
      </c>
      <c r="B1920" s="939" t="inlineStr">
        <is>
          <t>10851100</t>
        </is>
      </c>
      <c r="C1920" s="939" t="inlineStr">
        <is>
          <t>1602 31 11</t>
        </is>
      </c>
      <c r="D1920" s="939" t="inlineStr">
        <is>
          <t>S</t>
        </is>
      </c>
      <c r="E1920" s="939" t="inlineStr">
        <is>
          <t>b</t>
        </is>
      </c>
    </row>
    <row r="1921" ht="14" customHeight="1" s="902">
      <c r="A1921" s="939" t="inlineStr">
        <is>
          <t>2015</t>
        </is>
      </c>
      <c r="B1921" s="939" t="inlineStr">
        <is>
          <t>10851100</t>
        </is>
      </c>
      <c r="C1921" s="939" t="inlineStr">
        <is>
          <t>1602 31 19</t>
        </is>
      </c>
      <c r="D1921" s="939" t="inlineStr">
        <is>
          <t>S</t>
        </is>
      </c>
      <c r="E1921" s="939" t="inlineStr">
        <is>
          <t>b</t>
        </is>
      </c>
    </row>
    <row r="1922" ht="14" customHeight="1" s="902">
      <c r="A1922" s="939" t="inlineStr">
        <is>
          <t>2015</t>
        </is>
      </c>
      <c r="B1922" s="939" t="inlineStr">
        <is>
          <t>10851100</t>
        </is>
      </c>
      <c r="C1922" s="939" t="inlineStr">
        <is>
          <t>1602 31 80</t>
        </is>
      </c>
      <c r="D1922" s="939" t="inlineStr">
        <is>
          <t>S</t>
        </is>
      </c>
      <c r="E1922" s="939" t="inlineStr">
        <is>
          <t>b</t>
        </is>
      </c>
    </row>
    <row r="1923" ht="14" customHeight="1" s="902">
      <c r="A1923" s="939" t="inlineStr">
        <is>
          <t>2015</t>
        </is>
      </c>
      <c r="B1923" s="939" t="inlineStr">
        <is>
          <t>10851100</t>
        </is>
      </c>
      <c r="C1923" s="939" t="inlineStr">
        <is>
          <t>1602 32 11</t>
        </is>
      </c>
      <c r="D1923" s="939" t="inlineStr">
        <is>
          <t>S</t>
        </is>
      </c>
      <c r="E1923" s="939" t="inlineStr">
        <is>
          <t>b</t>
        </is>
      </c>
    </row>
    <row r="1924" ht="14" customHeight="1" s="902">
      <c r="A1924" s="939" t="inlineStr">
        <is>
          <t>2015</t>
        </is>
      </c>
      <c r="B1924" s="939" t="inlineStr">
        <is>
          <t>10851100</t>
        </is>
      </c>
      <c r="C1924" s="939" t="inlineStr">
        <is>
          <t>1602 32 19</t>
        </is>
      </c>
      <c r="D1924" s="939" t="inlineStr">
        <is>
          <t>S</t>
        </is>
      </c>
      <c r="E1924" s="939" t="inlineStr">
        <is>
          <t>b</t>
        </is>
      </c>
    </row>
    <row r="1925" ht="14" customHeight="1" s="902">
      <c r="A1925" s="939" t="inlineStr">
        <is>
          <t>2015</t>
        </is>
      </c>
      <c r="B1925" s="939" t="inlineStr">
        <is>
          <t>10851100</t>
        </is>
      </c>
      <c r="C1925" s="939" t="inlineStr">
        <is>
          <t>1602 32 30</t>
        </is>
      </c>
      <c r="D1925" s="939" t="inlineStr">
        <is>
          <t>S</t>
        </is>
      </c>
      <c r="E1925" s="939" t="inlineStr">
        <is>
          <t>b</t>
        </is>
      </c>
    </row>
    <row r="1926" ht="14" customHeight="1" s="902">
      <c r="A1926" s="939" t="inlineStr">
        <is>
          <t>2015</t>
        </is>
      </c>
      <c r="B1926" s="939" t="inlineStr">
        <is>
          <t>10851100</t>
        </is>
      </c>
      <c r="C1926" s="939" t="inlineStr">
        <is>
          <t>1602 32 90</t>
        </is>
      </c>
      <c r="D1926" s="939" t="inlineStr">
        <is>
          <t>S</t>
        </is>
      </c>
      <c r="E1926" s="939" t="inlineStr">
        <is>
          <t>b</t>
        </is>
      </c>
    </row>
    <row r="1927" ht="14" customHeight="1" s="902">
      <c r="A1927" s="939" t="inlineStr">
        <is>
          <t>2015</t>
        </is>
      </c>
      <c r="B1927" s="939" t="inlineStr">
        <is>
          <t>10851100</t>
        </is>
      </c>
      <c r="C1927" s="939" t="inlineStr">
        <is>
          <t>1602 39 21</t>
        </is>
      </c>
      <c r="D1927" s="939" t="inlineStr">
        <is>
          <t>S</t>
        </is>
      </c>
      <c r="E1927" s="939" t="inlineStr">
        <is>
          <t>b</t>
        </is>
      </c>
    </row>
    <row r="1928" ht="14" customHeight="1" s="902">
      <c r="A1928" s="939" t="inlineStr">
        <is>
          <t>2015</t>
        </is>
      </c>
      <c r="B1928" s="939" t="inlineStr">
        <is>
          <t>10851100</t>
        </is>
      </c>
      <c r="C1928" s="939" t="inlineStr">
        <is>
          <t>1602 39 29</t>
        </is>
      </c>
      <c r="D1928" s="939" t="inlineStr">
        <is>
          <t>S</t>
        </is>
      </c>
      <c r="E1928" s="939" t="inlineStr">
        <is>
          <t>b</t>
        </is>
      </c>
    </row>
    <row r="1929" ht="14" customHeight="1" s="902">
      <c r="A1929" s="939" t="inlineStr">
        <is>
          <t>2015</t>
        </is>
      </c>
      <c r="B1929" s="939" t="inlineStr">
        <is>
          <t>10851100</t>
        </is>
      </c>
      <c r="C1929" s="939" t="inlineStr">
        <is>
          <t>1602 39 85</t>
        </is>
      </c>
      <c r="D1929" s="939" t="inlineStr">
        <is>
          <t>S</t>
        </is>
      </c>
      <c r="E1929" s="939" t="inlineStr">
        <is>
          <t>b</t>
        </is>
      </c>
    </row>
    <row r="1930" ht="14" customHeight="1" s="902">
      <c r="A1930" s="939" t="inlineStr">
        <is>
          <t>2015</t>
        </is>
      </c>
      <c r="B1930" s="939" t="inlineStr">
        <is>
          <t>10851100</t>
        </is>
      </c>
      <c r="C1930" s="939" t="inlineStr">
        <is>
          <t>1602 41 10</t>
        </is>
      </c>
      <c r="D1930" s="939" t="inlineStr">
        <is>
          <t>S</t>
        </is>
      </c>
      <c r="E1930" s="939" t="inlineStr">
        <is>
          <t>b</t>
        </is>
      </c>
    </row>
    <row r="1931" ht="14" customHeight="1" s="902">
      <c r="A1931" s="939" t="inlineStr">
        <is>
          <t>2015</t>
        </is>
      </c>
      <c r="B1931" s="939" t="inlineStr">
        <is>
          <t>10851100</t>
        </is>
      </c>
      <c r="C1931" s="939" t="inlineStr">
        <is>
          <t>1602 41 90</t>
        </is>
      </c>
      <c r="D1931" s="939" t="inlineStr">
        <is>
          <t>S</t>
        </is>
      </c>
      <c r="E1931" s="939" t="inlineStr">
        <is>
          <t>b</t>
        </is>
      </c>
    </row>
    <row r="1932" ht="14" customHeight="1" s="902">
      <c r="A1932" s="939" t="inlineStr">
        <is>
          <t>2015</t>
        </is>
      </c>
      <c r="B1932" s="939" t="inlineStr">
        <is>
          <t>10851100</t>
        </is>
      </c>
      <c r="C1932" s="939" t="inlineStr">
        <is>
          <t>1602 42 10</t>
        </is>
      </c>
      <c r="D1932" s="939" t="inlineStr">
        <is>
          <t>S</t>
        </is>
      </c>
      <c r="E1932" s="939" t="inlineStr">
        <is>
          <t>b</t>
        </is>
      </c>
    </row>
    <row r="1933" ht="14" customHeight="1" s="902">
      <c r="A1933" s="939" t="inlineStr">
        <is>
          <t>2015</t>
        </is>
      </c>
      <c r="B1933" s="939" t="inlineStr">
        <is>
          <t>10851100</t>
        </is>
      </c>
      <c r="C1933" s="939" t="inlineStr">
        <is>
          <t>1602 42 90</t>
        </is>
      </c>
      <c r="D1933" s="939" t="inlineStr">
        <is>
          <t>S</t>
        </is>
      </c>
      <c r="E1933" s="939" t="inlineStr">
        <is>
          <t>b</t>
        </is>
      </c>
    </row>
    <row r="1934" ht="14" customHeight="1" s="902">
      <c r="A1934" s="939" t="inlineStr">
        <is>
          <t>2015</t>
        </is>
      </c>
      <c r="B1934" s="939" t="inlineStr">
        <is>
          <t>10851100</t>
        </is>
      </c>
      <c r="C1934" s="939" t="inlineStr">
        <is>
          <t>1602 49 11</t>
        </is>
      </c>
      <c r="D1934" s="939" t="inlineStr">
        <is>
          <t>S</t>
        </is>
      </c>
      <c r="E1934" s="939" t="inlineStr">
        <is>
          <t>b</t>
        </is>
      </c>
    </row>
    <row r="1935" ht="14" customHeight="1" s="902">
      <c r="A1935" s="939" t="inlineStr">
        <is>
          <t>2015</t>
        </is>
      </c>
      <c r="B1935" s="939" t="inlineStr">
        <is>
          <t>10851100</t>
        </is>
      </c>
      <c r="C1935" s="939" t="inlineStr">
        <is>
          <t>1602 49 13</t>
        </is>
      </c>
      <c r="D1935" s="939" t="inlineStr">
        <is>
          <t>S</t>
        </is>
      </c>
      <c r="E1935" s="939" t="inlineStr">
        <is>
          <t>b</t>
        </is>
      </c>
    </row>
    <row r="1936" ht="14" customHeight="1" s="902">
      <c r="A1936" s="939" t="inlineStr">
        <is>
          <t>2015</t>
        </is>
      </c>
      <c r="B1936" s="939" t="inlineStr">
        <is>
          <t>10851100</t>
        </is>
      </c>
      <c r="C1936" s="939" t="inlineStr">
        <is>
          <t>1602 49 15</t>
        </is>
      </c>
      <c r="D1936" s="939" t="inlineStr">
        <is>
          <t>S</t>
        </is>
      </c>
      <c r="E1936" s="939" t="inlineStr">
        <is>
          <t>b</t>
        </is>
      </c>
    </row>
    <row r="1937" ht="14" customHeight="1" s="902">
      <c r="A1937" s="939" t="inlineStr">
        <is>
          <t>2015</t>
        </is>
      </c>
      <c r="B1937" s="939" t="inlineStr">
        <is>
          <t>10851100</t>
        </is>
      </c>
      <c r="C1937" s="939" t="inlineStr">
        <is>
          <t>1602 49 19</t>
        </is>
      </c>
      <c r="D1937" s="939" t="inlineStr">
        <is>
          <t>S</t>
        </is>
      </c>
      <c r="E1937" s="939" t="inlineStr">
        <is>
          <t>b</t>
        </is>
      </c>
    </row>
    <row r="1938" ht="14" customHeight="1" s="902">
      <c r="A1938" s="939" t="inlineStr">
        <is>
          <t>2015</t>
        </is>
      </c>
      <c r="B1938" s="939" t="inlineStr">
        <is>
          <t>10851100</t>
        </is>
      </c>
      <c r="C1938" s="939" t="inlineStr">
        <is>
          <t>1602 49 30</t>
        </is>
      </c>
      <c r="D1938" s="939" t="inlineStr">
        <is>
          <t>S</t>
        </is>
      </c>
      <c r="E1938" s="939" t="inlineStr">
        <is>
          <t>b</t>
        </is>
      </c>
    </row>
    <row r="1939" ht="14" customHeight="1" s="902">
      <c r="A1939" s="939" t="inlineStr">
        <is>
          <t>2015</t>
        </is>
      </c>
      <c r="B1939" s="939" t="inlineStr">
        <is>
          <t>10851100</t>
        </is>
      </c>
      <c r="C1939" s="939" t="inlineStr">
        <is>
          <t>1602 49 50</t>
        </is>
      </c>
      <c r="D1939" s="939" t="inlineStr">
        <is>
          <t>S</t>
        </is>
      </c>
      <c r="E1939" s="939" t="inlineStr">
        <is>
          <t>b</t>
        </is>
      </c>
    </row>
    <row r="1940" ht="14" customHeight="1" s="902">
      <c r="A1940" s="939" t="inlineStr">
        <is>
          <t>2015</t>
        </is>
      </c>
      <c r="B1940" s="939" t="inlineStr">
        <is>
          <t>10851100</t>
        </is>
      </c>
      <c r="C1940" s="939" t="inlineStr">
        <is>
          <t>1602 49 90</t>
        </is>
      </c>
      <c r="D1940" s="939" t="inlineStr">
        <is>
          <t>S</t>
        </is>
      </c>
      <c r="E1940" s="939" t="inlineStr">
        <is>
          <t>b</t>
        </is>
      </c>
    </row>
    <row r="1941" ht="14" customHeight="1" s="902">
      <c r="A1941" s="939" t="inlineStr">
        <is>
          <t>2015</t>
        </is>
      </c>
      <c r="B1941" s="939" t="inlineStr">
        <is>
          <t>10851100</t>
        </is>
      </c>
      <c r="C1941" s="939" t="inlineStr">
        <is>
          <t>1602 50 10</t>
        </is>
      </c>
      <c r="D1941" s="939" t="inlineStr">
        <is>
          <t>S</t>
        </is>
      </c>
      <c r="E1941" s="939" t="inlineStr">
        <is>
          <t>b</t>
        </is>
      </c>
    </row>
    <row r="1942" ht="14" customHeight="1" s="902">
      <c r="A1942" s="939" t="inlineStr">
        <is>
          <t>2015</t>
        </is>
      </c>
      <c r="B1942" s="939" t="inlineStr">
        <is>
          <t>10851100</t>
        </is>
      </c>
      <c r="C1942" s="939" t="inlineStr">
        <is>
          <t>1602 50 31</t>
        </is>
      </c>
      <c r="D1942" s="939" t="inlineStr">
        <is>
          <t>S</t>
        </is>
      </c>
      <c r="E1942" s="939" t="inlineStr">
        <is>
          <t>b</t>
        </is>
      </c>
    </row>
    <row r="1943" ht="14" customHeight="1" s="902">
      <c r="A1943" s="939" t="inlineStr">
        <is>
          <t>2015</t>
        </is>
      </c>
      <c r="B1943" s="939" t="inlineStr">
        <is>
          <t>10851100</t>
        </is>
      </c>
      <c r="C1943" s="939" t="inlineStr">
        <is>
          <t>1602 50 95</t>
        </is>
      </c>
      <c r="D1943" s="939" t="inlineStr">
        <is>
          <t>S</t>
        </is>
      </c>
      <c r="E1943" s="939" t="inlineStr">
        <is>
          <t>b</t>
        </is>
      </c>
    </row>
    <row r="1944" ht="14" customHeight="1" s="902">
      <c r="A1944" s="939" t="inlineStr">
        <is>
          <t>2015</t>
        </is>
      </c>
      <c r="B1944" s="939" t="inlineStr">
        <is>
          <t>10851100</t>
        </is>
      </c>
      <c r="C1944" s="939" t="inlineStr">
        <is>
          <t>1602 90 10</t>
        </is>
      </c>
      <c r="D1944" s="939" t="inlineStr">
        <is>
          <t>S</t>
        </is>
      </c>
      <c r="E1944" s="939" t="inlineStr">
        <is>
          <t>b</t>
        </is>
      </c>
    </row>
    <row r="1945" ht="14" customHeight="1" s="902">
      <c r="A1945" s="939" t="inlineStr">
        <is>
          <t>2015</t>
        </is>
      </c>
      <c r="B1945" s="939" t="inlineStr">
        <is>
          <t>10851100</t>
        </is>
      </c>
      <c r="C1945" s="939" t="inlineStr">
        <is>
          <t>1602 90 31</t>
        </is>
      </c>
      <c r="D1945" s="939" t="inlineStr">
        <is>
          <t>S</t>
        </is>
      </c>
      <c r="E1945" s="939" t="inlineStr">
        <is>
          <t>b</t>
        </is>
      </c>
    </row>
    <row r="1946" ht="14" customHeight="1" s="902">
      <c r="A1946" s="939" t="inlineStr">
        <is>
          <t>2015</t>
        </is>
      </c>
      <c r="B1946" s="939" t="inlineStr">
        <is>
          <t>10851100</t>
        </is>
      </c>
      <c r="C1946" s="939" t="inlineStr">
        <is>
          <t>1602 90 51</t>
        </is>
      </c>
      <c r="D1946" s="939" t="inlineStr">
        <is>
          <t>S</t>
        </is>
      </c>
      <c r="E1946" s="939" t="inlineStr">
        <is>
          <t>b</t>
        </is>
      </c>
    </row>
    <row r="1947" ht="14" customHeight="1" s="902">
      <c r="A1947" s="939" t="inlineStr">
        <is>
          <t>2015</t>
        </is>
      </c>
      <c r="B1947" s="939" t="inlineStr">
        <is>
          <t>10851100</t>
        </is>
      </c>
      <c r="C1947" s="939" t="inlineStr">
        <is>
          <t>1602 90 61</t>
        </is>
      </c>
      <c r="D1947" s="939" t="inlineStr">
        <is>
          <t>S</t>
        </is>
      </c>
      <c r="E1947" s="939" t="inlineStr">
        <is>
          <t>b</t>
        </is>
      </c>
    </row>
    <row r="1948" ht="14" customHeight="1" s="902">
      <c r="A1948" s="939" t="inlineStr">
        <is>
          <t>2015</t>
        </is>
      </c>
      <c r="B1948" s="939" t="inlineStr">
        <is>
          <t>10851100</t>
        </is>
      </c>
      <c r="C1948" s="939" t="inlineStr">
        <is>
          <t>1602 90 69</t>
        </is>
      </c>
      <c r="D1948" s="939" t="inlineStr">
        <is>
          <t>S</t>
        </is>
      </c>
      <c r="E1948" s="939" t="inlineStr">
        <is>
          <t>b</t>
        </is>
      </c>
    </row>
    <row r="1949" ht="14" customHeight="1" s="902">
      <c r="A1949" s="939" t="inlineStr">
        <is>
          <t>2015</t>
        </is>
      </c>
      <c r="B1949" s="939" t="inlineStr">
        <is>
          <t>10851100</t>
        </is>
      </c>
      <c r="C1949" s="939" t="inlineStr">
        <is>
          <t>1602 90 91</t>
        </is>
      </c>
      <c r="D1949" s="939" t="inlineStr">
        <is>
          <t>S</t>
        </is>
      </c>
      <c r="E1949" s="939" t="inlineStr">
        <is>
          <t>b</t>
        </is>
      </c>
    </row>
    <row r="1950" ht="14" customHeight="1" s="902">
      <c r="A1950" s="939" t="inlineStr">
        <is>
          <t>2015</t>
        </is>
      </c>
      <c r="B1950" s="939" t="inlineStr">
        <is>
          <t>10851100</t>
        </is>
      </c>
      <c r="C1950" s="939" t="inlineStr">
        <is>
          <t>1602 90 95</t>
        </is>
      </c>
      <c r="D1950" s="939" t="inlineStr">
        <is>
          <t>S</t>
        </is>
      </c>
      <c r="E1950" s="939" t="inlineStr">
        <is>
          <t>b</t>
        </is>
      </c>
    </row>
    <row r="1951" ht="14" customHeight="1" s="902">
      <c r="A1951" s="939" t="inlineStr">
        <is>
          <t>2015</t>
        </is>
      </c>
      <c r="B1951" s="939" t="inlineStr">
        <is>
          <t>10851100</t>
        </is>
      </c>
      <c r="C1951" s="939" t="inlineStr">
        <is>
          <t>1602 90 99</t>
        </is>
      </c>
      <c r="D1951" s="939" t="inlineStr">
        <is>
          <t>S</t>
        </is>
      </c>
      <c r="E1951" s="939" t="inlineStr">
        <is>
          <t>b</t>
        </is>
      </c>
    </row>
    <row r="1952" ht="14" customHeight="1" s="902">
      <c r="A1952" s="939" t="inlineStr">
        <is>
          <t>2015</t>
        </is>
      </c>
      <c r="B1952" s="939" t="inlineStr">
        <is>
          <t>10851200</t>
        </is>
      </c>
      <c r="C1952" s="939" t="inlineStr">
        <is>
          <t>1604 11 00</t>
        </is>
      </c>
      <c r="D1952" s="939" t="inlineStr">
        <is>
          <t>S</t>
        </is>
      </c>
      <c r="E1952" s="939" t="inlineStr">
        <is>
          <t>b</t>
        </is>
      </c>
    </row>
    <row r="1953" ht="14" customHeight="1" s="902">
      <c r="A1953" s="939" t="inlineStr">
        <is>
          <t>2015</t>
        </is>
      </c>
      <c r="B1953" s="939" t="inlineStr">
        <is>
          <t>10851200</t>
        </is>
      </c>
      <c r="C1953" s="939" t="inlineStr">
        <is>
          <t>1604 12 10</t>
        </is>
      </c>
      <c r="D1953" s="939" t="inlineStr">
        <is>
          <t>S</t>
        </is>
      </c>
      <c r="E1953" s="939" t="inlineStr">
        <is>
          <t>b</t>
        </is>
      </c>
    </row>
    <row r="1954" ht="14" customHeight="1" s="902">
      <c r="A1954" s="939" t="inlineStr">
        <is>
          <t>2015</t>
        </is>
      </c>
      <c r="B1954" s="939" t="inlineStr">
        <is>
          <t>10851200</t>
        </is>
      </c>
      <c r="C1954" s="939" t="inlineStr">
        <is>
          <t>1604 12 91</t>
        </is>
      </c>
      <c r="D1954" s="939" t="inlineStr">
        <is>
          <t>S</t>
        </is>
      </c>
      <c r="E1954" s="939" t="inlineStr">
        <is>
          <t>b</t>
        </is>
      </c>
    </row>
    <row r="1955" ht="14" customHeight="1" s="902">
      <c r="A1955" s="939" t="inlineStr">
        <is>
          <t>2015</t>
        </is>
      </c>
      <c r="B1955" s="939" t="inlineStr">
        <is>
          <t>10851200</t>
        </is>
      </c>
      <c r="C1955" s="939" t="inlineStr">
        <is>
          <t>1604 12 99</t>
        </is>
      </c>
      <c r="D1955" s="939" t="inlineStr">
        <is>
          <t>S</t>
        </is>
      </c>
      <c r="E1955" s="939" t="inlineStr">
        <is>
          <t>b</t>
        </is>
      </c>
    </row>
    <row r="1956" ht="14" customHeight="1" s="902">
      <c r="A1956" s="939" t="inlineStr">
        <is>
          <t>2015</t>
        </is>
      </c>
      <c r="B1956" s="939" t="inlineStr">
        <is>
          <t>10851200</t>
        </is>
      </c>
      <c r="C1956" s="939" t="inlineStr">
        <is>
          <t>1604 13 11</t>
        </is>
      </c>
      <c r="D1956" s="939" t="inlineStr">
        <is>
          <t>S</t>
        </is>
      </c>
      <c r="E1956" s="939" t="inlineStr">
        <is>
          <t>b</t>
        </is>
      </c>
    </row>
    <row r="1957" ht="14" customHeight="1" s="902">
      <c r="A1957" s="939" t="inlineStr">
        <is>
          <t>2015</t>
        </is>
      </c>
      <c r="B1957" s="939" t="inlineStr">
        <is>
          <t>10851200</t>
        </is>
      </c>
      <c r="C1957" s="939" t="inlineStr">
        <is>
          <t>1604 13 19</t>
        </is>
      </c>
      <c r="D1957" s="939" t="inlineStr">
        <is>
          <t>S</t>
        </is>
      </c>
      <c r="E1957" s="939" t="inlineStr">
        <is>
          <t>b</t>
        </is>
      </c>
    </row>
    <row r="1958" ht="14" customHeight="1" s="902">
      <c r="A1958" s="939" t="inlineStr">
        <is>
          <t>2015</t>
        </is>
      </c>
      <c r="B1958" s="939" t="inlineStr">
        <is>
          <t>10851200</t>
        </is>
      </c>
      <c r="C1958" s="939" t="inlineStr">
        <is>
          <t>1604 13 90</t>
        </is>
      </c>
      <c r="D1958" s="939" t="inlineStr">
        <is>
          <t>S</t>
        </is>
      </c>
      <c r="E1958" s="939" t="inlineStr">
        <is>
          <t>b</t>
        </is>
      </c>
    </row>
    <row r="1959" ht="14" customHeight="1" s="902">
      <c r="A1959" s="939" t="inlineStr">
        <is>
          <t>2015</t>
        </is>
      </c>
      <c r="B1959" s="939" t="inlineStr">
        <is>
          <t>10851200</t>
        </is>
      </c>
      <c r="C1959" s="939" t="inlineStr">
        <is>
          <t>1604 14 21</t>
        </is>
      </c>
      <c r="D1959" s="939" t="inlineStr">
        <is>
          <t>S</t>
        </is>
      </c>
      <c r="E1959" s="939" t="inlineStr">
        <is>
          <t>b</t>
        </is>
      </c>
    </row>
    <row r="1960" ht="14" customHeight="1" s="902">
      <c r="A1960" s="939" t="inlineStr">
        <is>
          <t>2015</t>
        </is>
      </c>
      <c r="B1960" s="939" t="inlineStr">
        <is>
          <t>10851200</t>
        </is>
      </c>
      <c r="C1960" s="939" t="inlineStr">
        <is>
          <t>1604 14 26</t>
        </is>
      </c>
      <c r="D1960" s="939" t="inlineStr">
        <is>
          <t>S</t>
        </is>
      </c>
      <c r="E1960" s="939" t="inlineStr">
        <is>
          <t>b</t>
        </is>
      </c>
    </row>
    <row r="1961" ht="14" customHeight="1" s="902">
      <c r="A1961" s="939" t="inlineStr">
        <is>
          <t>2015</t>
        </is>
      </c>
      <c r="B1961" s="939" t="inlineStr">
        <is>
          <t>10851200</t>
        </is>
      </c>
      <c r="C1961" s="939" t="inlineStr">
        <is>
          <t>1604 14 28</t>
        </is>
      </c>
      <c r="D1961" s="939" t="inlineStr">
        <is>
          <t>S</t>
        </is>
      </c>
      <c r="E1961" s="939" t="inlineStr">
        <is>
          <t>b</t>
        </is>
      </c>
    </row>
    <row r="1962" ht="14" customHeight="1" s="902">
      <c r="A1962" s="939" t="inlineStr">
        <is>
          <t>2015</t>
        </is>
      </c>
      <c r="B1962" s="939" t="inlineStr">
        <is>
          <t>10851200</t>
        </is>
      </c>
      <c r="C1962" s="939" t="inlineStr">
        <is>
          <t>1604 14 31</t>
        </is>
      </c>
      <c r="D1962" s="939" t="inlineStr">
        <is>
          <t>S</t>
        </is>
      </c>
      <c r="E1962" s="939" t="inlineStr">
        <is>
          <t>b</t>
        </is>
      </c>
    </row>
    <row r="1963" ht="14" customHeight="1" s="902">
      <c r="A1963" s="939" t="inlineStr">
        <is>
          <t>2015</t>
        </is>
      </c>
      <c r="B1963" s="939" t="inlineStr">
        <is>
          <t>10851200</t>
        </is>
      </c>
      <c r="C1963" s="939" t="inlineStr">
        <is>
          <t>1604 14 36</t>
        </is>
      </c>
      <c r="D1963" s="939" t="inlineStr">
        <is>
          <t>S</t>
        </is>
      </c>
      <c r="E1963" s="939" t="inlineStr">
        <is>
          <t>b</t>
        </is>
      </c>
    </row>
    <row r="1964" ht="14" customHeight="1" s="902">
      <c r="A1964" s="939" t="inlineStr">
        <is>
          <t>2015</t>
        </is>
      </c>
      <c r="B1964" s="939" t="inlineStr">
        <is>
          <t>10851200</t>
        </is>
      </c>
      <c r="C1964" s="939" t="inlineStr">
        <is>
          <t>1604 14 38</t>
        </is>
      </c>
      <c r="D1964" s="939" t="inlineStr">
        <is>
          <t>S</t>
        </is>
      </c>
      <c r="E1964" s="939" t="inlineStr">
        <is>
          <t>b</t>
        </is>
      </c>
    </row>
    <row r="1965" ht="14" customHeight="1" s="902">
      <c r="A1965" s="939" t="inlineStr">
        <is>
          <t>2015</t>
        </is>
      </c>
      <c r="B1965" s="939" t="inlineStr">
        <is>
          <t>10851200</t>
        </is>
      </c>
      <c r="C1965" s="939" t="inlineStr">
        <is>
          <t>1604 14 41</t>
        </is>
      </c>
      <c r="D1965" s="939" t="inlineStr">
        <is>
          <t>S</t>
        </is>
      </c>
      <c r="E1965" s="939" t="inlineStr">
        <is>
          <t>b</t>
        </is>
      </c>
    </row>
    <row r="1966" ht="14" customHeight="1" s="902">
      <c r="A1966" s="939" t="inlineStr">
        <is>
          <t>2015</t>
        </is>
      </c>
      <c r="B1966" s="939" t="inlineStr">
        <is>
          <t>10851200</t>
        </is>
      </c>
      <c r="C1966" s="939" t="inlineStr">
        <is>
          <t>1604 14 46</t>
        </is>
      </c>
      <c r="D1966" s="939" t="inlineStr">
        <is>
          <t>S</t>
        </is>
      </c>
      <c r="E1966" s="939" t="inlineStr">
        <is>
          <t>b</t>
        </is>
      </c>
    </row>
    <row r="1967" ht="14" customHeight="1" s="902">
      <c r="A1967" s="939" t="inlineStr">
        <is>
          <t>2015</t>
        </is>
      </c>
      <c r="B1967" s="939" t="inlineStr">
        <is>
          <t>10851200</t>
        </is>
      </c>
      <c r="C1967" s="939" t="inlineStr">
        <is>
          <t>1604 14 48</t>
        </is>
      </c>
      <c r="D1967" s="939" t="inlineStr">
        <is>
          <t>S</t>
        </is>
      </c>
      <c r="E1967" s="939" t="inlineStr">
        <is>
          <t>b</t>
        </is>
      </c>
    </row>
    <row r="1968" ht="14" customHeight="1" s="902">
      <c r="A1968" s="939" t="inlineStr">
        <is>
          <t>2015</t>
        </is>
      </c>
      <c r="B1968" s="939" t="inlineStr">
        <is>
          <t>10851200</t>
        </is>
      </c>
      <c r="C1968" s="939" t="inlineStr">
        <is>
          <t>1604 14 90</t>
        </is>
      </c>
      <c r="D1968" s="939" t="inlineStr">
        <is>
          <t>S</t>
        </is>
      </c>
      <c r="E1968" s="939" t="inlineStr">
        <is>
          <t>b</t>
        </is>
      </c>
    </row>
    <row r="1969" ht="14" customHeight="1" s="902">
      <c r="A1969" s="939" t="inlineStr">
        <is>
          <t>2015</t>
        </is>
      </c>
      <c r="B1969" s="939" t="inlineStr">
        <is>
          <t>10851200</t>
        </is>
      </c>
      <c r="C1969" s="939" t="inlineStr">
        <is>
          <t>1604 15 11</t>
        </is>
      </c>
      <c r="D1969" s="939" t="inlineStr">
        <is>
          <t>S</t>
        </is>
      </c>
      <c r="E1969" s="939" t="inlineStr">
        <is>
          <t>b</t>
        </is>
      </c>
    </row>
    <row r="1970" ht="14" customHeight="1" s="902">
      <c r="A1970" s="939" t="inlineStr">
        <is>
          <t>2015</t>
        </is>
      </c>
      <c r="B1970" s="939" t="inlineStr">
        <is>
          <t>10851200</t>
        </is>
      </c>
      <c r="C1970" s="939" t="inlineStr">
        <is>
          <t>1604 15 19</t>
        </is>
      </c>
      <c r="D1970" s="939" t="inlineStr">
        <is>
          <t>S</t>
        </is>
      </c>
      <c r="E1970" s="939" t="inlineStr">
        <is>
          <t>b</t>
        </is>
      </c>
    </row>
    <row r="1971" ht="14" customHeight="1" s="902">
      <c r="A1971" s="939" t="inlineStr">
        <is>
          <t>2015</t>
        </is>
      </c>
      <c r="B1971" s="939" t="inlineStr">
        <is>
          <t>10851200</t>
        </is>
      </c>
      <c r="C1971" s="939" t="inlineStr">
        <is>
          <t>1604 15 90</t>
        </is>
      </c>
      <c r="D1971" s="939" t="inlineStr">
        <is>
          <t>S</t>
        </is>
      </c>
      <c r="E1971" s="939" t="inlineStr">
        <is>
          <t>b</t>
        </is>
      </c>
    </row>
    <row r="1972" ht="14" customHeight="1" s="902">
      <c r="A1972" s="939" t="inlineStr">
        <is>
          <t>2015</t>
        </is>
      </c>
      <c r="B1972" s="939" t="inlineStr">
        <is>
          <t>10851200</t>
        </is>
      </c>
      <c r="C1972" s="939" t="inlineStr">
        <is>
          <t>1604 16 00</t>
        </is>
      </c>
      <c r="D1972" s="939" t="inlineStr">
        <is>
          <t>S</t>
        </is>
      </c>
      <c r="E1972" s="939" t="inlineStr">
        <is>
          <t>b</t>
        </is>
      </c>
    </row>
    <row r="1973" ht="14" customHeight="1" s="902">
      <c r="A1973" s="939" t="inlineStr">
        <is>
          <t>2015</t>
        </is>
      </c>
      <c r="B1973" s="939" t="inlineStr">
        <is>
          <t>10851200</t>
        </is>
      </c>
      <c r="C1973" s="939" t="inlineStr">
        <is>
          <t>1604 17 00</t>
        </is>
      </c>
      <c r="D1973" s="939" t="inlineStr">
        <is>
          <t>S</t>
        </is>
      </c>
      <c r="E1973" s="939" t="inlineStr">
        <is>
          <t>b</t>
        </is>
      </c>
    </row>
    <row r="1974" ht="14" customHeight="1" s="902">
      <c r="A1974" s="939" t="inlineStr">
        <is>
          <t>2015</t>
        </is>
      </c>
      <c r="B1974" s="939" t="inlineStr">
        <is>
          <t>10851200</t>
        </is>
      </c>
      <c r="C1974" s="939" t="inlineStr">
        <is>
          <t>1604 19 10</t>
        </is>
      </c>
      <c r="D1974" s="939" t="inlineStr">
        <is>
          <t>S</t>
        </is>
      </c>
      <c r="E1974" s="939" t="inlineStr">
        <is>
          <t>b</t>
        </is>
      </c>
    </row>
    <row r="1975" ht="14" customHeight="1" s="902">
      <c r="A1975" s="939" t="inlineStr">
        <is>
          <t>2015</t>
        </is>
      </c>
      <c r="B1975" s="939" t="inlineStr">
        <is>
          <t>10851200</t>
        </is>
      </c>
      <c r="C1975" s="939" t="inlineStr">
        <is>
          <t>1604 19 31</t>
        </is>
      </c>
      <c r="D1975" s="939" t="inlineStr">
        <is>
          <t>S</t>
        </is>
      </c>
      <c r="E1975" s="939" t="inlineStr">
        <is>
          <t>b</t>
        </is>
      </c>
    </row>
    <row r="1976" ht="14" customHeight="1" s="902">
      <c r="A1976" s="939" t="inlineStr">
        <is>
          <t>2015</t>
        </is>
      </c>
      <c r="B1976" s="939" t="inlineStr">
        <is>
          <t>10851200</t>
        </is>
      </c>
      <c r="C1976" s="939" t="inlineStr">
        <is>
          <t>1604 19 39</t>
        </is>
      </c>
      <c r="D1976" s="939" t="inlineStr">
        <is>
          <t>S</t>
        </is>
      </c>
      <c r="E1976" s="939" t="inlineStr">
        <is>
          <t>b</t>
        </is>
      </c>
    </row>
    <row r="1977" ht="14" customHeight="1" s="902">
      <c r="A1977" s="939" t="inlineStr">
        <is>
          <t>2015</t>
        </is>
      </c>
      <c r="B1977" s="939" t="inlineStr">
        <is>
          <t>10851200</t>
        </is>
      </c>
      <c r="C1977" s="939" t="inlineStr">
        <is>
          <t>1604 19 50</t>
        </is>
      </c>
      <c r="D1977" s="939" t="inlineStr">
        <is>
          <t>S</t>
        </is>
      </c>
      <c r="E1977" s="939" t="inlineStr">
        <is>
          <t>b</t>
        </is>
      </c>
    </row>
    <row r="1978" ht="14" customHeight="1" s="902">
      <c r="A1978" s="939" t="inlineStr">
        <is>
          <t>2015</t>
        </is>
      </c>
      <c r="B1978" s="939" t="inlineStr">
        <is>
          <t>10851200</t>
        </is>
      </c>
      <c r="C1978" s="939" t="inlineStr">
        <is>
          <t>1604 19 91</t>
        </is>
      </c>
      <c r="D1978" s="939" t="inlineStr">
        <is>
          <t>S</t>
        </is>
      </c>
      <c r="E1978" s="939" t="inlineStr">
        <is>
          <t>b</t>
        </is>
      </c>
    </row>
    <row r="1979" ht="14" customHeight="1" s="902">
      <c r="A1979" s="939" t="inlineStr">
        <is>
          <t>2015</t>
        </is>
      </c>
      <c r="B1979" s="939" t="inlineStr">
        <is>
          <t>10851200</t>
        </is>
      </c>
      <c r="C1979" s="939" t="inlineStr">
        <is>
          <t>1604 19 92</t>
        </is>
      </c>
      <c r="D1979" s="939" t="inlineStr">
        <is>
          <t>S</t>
        </is>
      </c>
      <c r="E1979" s="939" t="inlineStr">
        <is>
          <t>b</t>
        </is>
      </c>
    </row>
    <row r="1980" ht="14" customHeight="1" s="902">
      <c r="A1980" s="939" t="inlineStr">
        <is>
          <t>2015</t>
        </is>
      </c>
      <c r="B1980" s="939" t="inlineStr">
        <is>
          <t>10851200</t>
        </is>
      </c>
      <c r="C1980" s="939" t="inlineStr">
        <is>
          <t>1604 19 93</t>
        </is>
      </c>
      <c r="D1980" s="939" t="inlineStr">
        <is>
          <t>S</t>
        </is>
      </c>
      <c r="E1980" s="939" t="inlineStr">
        <is>
          <t>b</t>
        </is>
      </c>
    </row>
    <row r="1981" ht="14" customHeight="1" s="902">
      <c r="A1981" s="939" t="inlineStr">
        <is>
          <t>2015</t>
        </is>
      </c>
      <c r="B1981" s="939" t="inlineStr">
        <is>
          <t>10851200</t>
        </is>
      </c>
      <c r="C1981" s="939" t="inlineStr">
        <is>
          <t>1604 19 94</t>
        </is>
      </c>
      <c r="D1981" s="939" t="inlineStr">
        <is>
          <t>S</t>
        </is>
      </c>
      <c r="E1981" s="939" t="inlineStr">
        <is>
          <t>b</t>
        </is>
      </c>
    </row>
    <row r="1982" ht="14" customHeight="1" s="902">
      <c r="A1982" s="939" t="inlineStr">
        <is>
          <t>2015</t>
        </is>
      </c>
      <c r="B1982" s="939" t="inlineStr">
        <is>
          <t>10851200</t>
        </is>
      </c>
      <c r="C1982" s="939" t="inlineStr">
        <is>
          <t>1604 19 95</t>
        </is>
      </c>
      <c r="D1982" s="939" t="inlineStr">
        <is>
          <t>S</t>
        </is>
      </c>
      <c r="E1982" s="939" t="inlineStr">
        <is>
          <t>b</t>
        </is>
      </c>
    </row>
    <row r="1983" ht="14" customHeight="1" s="902">
      <c r="A1983" s="939" t="inlineStr">
        <is>
          <t>2015</t>
        </is>
      </c>
      <c r="B1983" s="939" t="inlineStr">
        <is>
          <t>10851200</t>
        </is>
      </c>
      <c r="C1983" s="939" t="inlineStr">
        <is>
          <t>1604 19 97</t>
        </is>
      </c>
      <c r="D1983" s="939" t="inlineStr">
        <is>
          <t>S</t>
        </is>
      </c>
      <c r="E1983" s="939" t="inlineStr">
        <is>
          <t>b</t>
        </is>
      </c>
    </row>
    <row r="1984" ht="14" customHeight="1" s="902">
      <c r="A1984" s="939" t="inlineStr">
        <is>
          <t>2015</t>
        </is>
      </c>
      <c r="B1984" s="939" t="inlineStr">
        <is>
          <t>10851200</t>
        </is>
      </c>
      <c r="C1984" s="939" t="inlineStr">
        <is>
          <t>1604 20 05</t>
        </is>
      </c>
      <c r="D1984" s="939" t="inlineStr">
        <is>
          <t>S</t>
        </is>
      </c>
      <c r="E1984" s="939" t="inlineStr">
        <is>
          <t>b</t>
        </is>
      </c>
    </row>
    <row r="1985" ht="14" customHeight="1" s="902">
      <c r="A1985" s="939" t="inlineStr">
        <is>
          <t>2015</t>
        </is>
      </c>
      <c r="B1985" s="939" t="inlineStr">
        <is>
          <t>10851200</t>
        </is>
      </c>
      <c r="C1985" s="939" t="inlineStr">
        <is>
          <t>1604 20 10</t>
        </is>
      </c>
      <c r="D1985" s="939" t="inlineStr">
        <is>
          <t>S</t>
        </is>
      </c>
      <c r="E1985" s="939" t="inlineStr">
        <is>
          <t>b</t>
        </is>
      </c>
    </row>
    <row r="1986" ht="14" customHeight="1" s="902">
      <c r="A1986" s="939" t="inlineStr">
        <is>
          <t>2015</t>
        </is>
      </c>
      <c r="B1986" s="939" t="inlineStr">
        <is>
          <t>10851200</t>
        </is>
      </c>
      <c r="C1986" s="939" t="inlineStr">
        <is>
          <t>1604 20 30</t>
        </is>
      </c>
      <c r="D1986" s="939" t="inlineStr">
        <is>
          <t>S</t>
        </is>
      </c>
      <c r="E1986" s="939" t="inlineStr">
        <is>
          <t>b</t>
        </is>
      </c>
    </row>
    <row r="1987" ht="14" customHeight="1" s="902">
      <c r="A1987" s="939" t="inlineStr">
        <is>
          <t>2015</t>
        </is>
      </c>
      <c r="B1987" s="939" t="inlineStr">
        <is>
          <t>10851200</t>
        </is>
      </c>
      <c r="C1987" s="939" t="inlineStr">
        <is>
          <t>1604 20 40</t>
        </is>
      </c>
      <c r="D1987" s="939" t="inlineStr">
        <is>
          <t>S</t>
        </is>
      </c>
      <c r="E1987" s="939" t="inlineStr">
        <is>
          <t>b</t>
        </is>
      </c>
    </row>
    <row r="1988" ht="14" customHeight="1" s="902">
      <c r="A1988" s="939" t="inlineStr">
        <is>
          <t>2015</t>
        </is>
      </c>
      <c r="B1988" s="939" t="inlineStr">
        <is>
          <t>10851200</t>
        </is>
      </c>
      <c r="C1988" s="939" t="inlineStr">
        <is>
          <t>1604 20 50</t>
        </is>
      </c>
      <c r="D1988" s="939" t="inlineStr">
        <is>
          <t>S</t>
        </is>
      </c>
      <c r="E1988" s="939" t="inlineStr">
        <is>
          <t>b</t>
        </is>
      </c>
    </row>
    <row r="1989" ht="14" customHeight="1" s="902">
      <c r="A1989" s="939" t="inlineStr">
        <is>
          <t>2015</t>
        </is>
      </c>
      <c r="B1989" s="939" t="inlineStr">
        <is>
          <t>10851200</t>
        </is>
      </c>
      <c r="C1989" s="939" t="inlineStr">
        <is>
          <t>1604 20 70</t>
        </is>
      </c>
      <c r="D1989" s="939" t="inlineStr">
        <is>
          <t>S</t>
        </is>
      </c>
      <c r="E1989" s="939" t="inlineStr">
        <is>
          <t>b</t>
        </is>
      </c>
    </row>
    <row r="1990" ht="14" customHeight="1" s="902">
      <c r="A1990" s="939" t="inlineStr">
        <is>
          <t>2015</t>
        </is>
      </c>
      <c r="B1990" s="939" t="inlineStr">
        <is>
          <t>10851200</t>
        </is>
      </c>
      <c r="C1990" s="939" t="inlineStr">
        <is>
          <t>1604 20 90</t>
        </is>
      </c>
      <c r="D1990" s="939" t="inlineStr">
        <is>
          <t>S</t>
        </is>
      </c>
      <c r="E1990" s="939" t="inlineStr">
        <is>
          <t>b</t>
        </is>
      </c>
    </row>
    <row r="1991" ht="14" customHeight="1" s="902">
      <c r="A1991" s="939" t="inlineStr">
        <is>
          <t>2015</t>
        </is>
      </c>
      <c r="B1991" s="939" t="inlineStr">
        <is>
          <t>10851200</t>
        </is>
      </c>
      <c r="C1991" s="939" t="inlineStr">
        <is>
          <t>1605 10 00</t>
        </is>
      </c>
      <c r="D1991" s="939" t="inlineStr">
        <is>
          <t>S</t>
        </is>
      </c>
      <c r="E1991" s="939" t="inlineStr">
        <is>
          <t>b</t>
        </is>
      </c>
    </row>
    <row r="1992" ht="14" customHeight="1" s="902">
      <c r="A1992" s="939" t="inlineStr">
        <is>
          <t>2015</t>
        </is>
      </c>
      <c r="B1992" s="939" t="inlineStr">
        <is>
          <t>10851200</t>
        </is>
      </c>
      <c r="C1992" s="939" t="inlineStr">
        <is>
          <t>1605 21 10</t>
        </is>
      </c>
      <c r="D1992" s="939" t="inlineStr">
        <is>
          <t>S</t>
        </is>
      </c>
      <c r="E1992" s="939" t="inlineStr">
        <is>
          <t>b</t>
        </is>
      </c>
    </row>
    <row r="1993" ht="14" customHeight="1" s="902">
      <c r="A1993" s="939" t="inlineStr">
        <is>
          <t>2015</t>
        </is>
      </c>
      <c r="B1993" s="939" t="inlineStr">
        <is>
          <t>10851200</t>
        </is>
      </c>
      <c r="C1993" s="939" t="inlineStr">
        <is>
          <t>1605 21 90</t>
        </is>
      </c>
      <c r="D1993" s="939" t="inlineStr">
        <is>
          <t>S</t>
        </is>
      </c>
      <c r="E1993" s="939" t="inlineStr">
        <is>
          <t>b</t>
        </is>
      </c>
    </row>
    <row r="1994" ht="14" customHeight="1" s="902">
      <c r="A1994" s="939" t="inlineStr">
        <is>
          <t>2015</t>
        </is>
      </c>
      <c r="B1994" s="939" t="inlineStr">
        <is>
          <t>10851200</t>
        </is>
      </c>
      <c r="C1994" s="939" t="inlineStr">
        <is>
          <t>1605 29 00</t>
        </is>
      </c>
      <c r="D1994" s="939" t="inlineStr">
        <is>
          <t>S</t>
        </is>
      </c>
      <c r="E1994" s="939" t="inlineStr">
        <is>
          <t>b</t>
        </is>
      </c>
    </row>
    <row r="1995" ht="14" customHeight="1" s="902">
      <c r="A1995" s="939" t="inlineStr">
        <is>
          <t>2015</t>
        </is>
      </c>
      <c r="B1995" s="939" t="inlineStr">
        <is>
          <t>10851200</t>
        </is>
      </c>
      <c r="C1995" s="939" t="inlineStr">
        <is>
          <t>1605 30 10</t>
        </is>
      </c>
      <c r="D1995" s="939" t="inlineStr">
        <is>
          <t>S</t>
        </is>
      </c>
      <c r="E1995" s="939" t="inlineStr">
        <is>
          <t>b</t>
        </is>
      </c>
    </row>
    <row r="1996" ht="14" customHeight="1" s="902">
      <c r="A1996" s="939" t="inlineStr">
        <is>
          <t>2015</t>
        </is>
      </c>
      <c r="B1996" s="939" t="inlineStr">
        <is>
          <t>10851200</t>
        </is>
      </c>
      <c r="C1996" s="939" t="inlineStr">
        <is>
          <t>1605 30 90</t>
        </is>
      </c>
      <c r="D1996" s="939" t="inlineStr">
        <is>
          <t>S</t>
        </is>
      </c>
      <c r="E1996" s="939" t="inlineStr">
        <is>
          <t>b</t>
        </is>
      </c>
    </row>
    <row r="1997" ht="14" customHeight="1" s="902">
      <c r="A1997" s="939" t="inlineStr">
        <is>
          <t>2015</t>
        </is>
      </c>
      <c r="B1997" s="939" t="inlineStr">
        <is>
          <t>10851200</t>
        </is>
      </c>
      <c r="C1997" s="939" t="inlineStr">
        <is>
          <t>1605 40 00</t>
        </is>
      </c>
      <c r="D1997" s="939" t="inlineStr">
        <is>
          <t>S</t>
        </is>
      </c>
      <c r="E1997" s="939" t="inlineStr">
        <is>
          <t>b</t>
        </is>
      </c>
    </row>
    <row r="1998" ht="14" customHeight="1" s="902">
      <c r="A1998" s="939" t="inlineStr">
        <is>
          <t>2015</t>
        </is>
      </c>
      <c r="B1998" s="939" t="inlineStr">
        <is>
          <t>10851200</t>
        </is>
      </c>
      <c r="C1998" s="939" t="inlineStr">
        <is>
          <t>1605 51 00</t>
        </is>
      </c>
      <c r="D1998" s="939" t="inlineStr">
        <is>
          <t>S</t>
        </is>
      </c>
      <c r="E1998" s="939" t="inlineStr">
        <is>
          <t>b</t>
        </is>
      </c>
    </row>
    <row r="1999" ht="14" customHeight="1" s="902">
      <c r="A1999" s="939" t="inlineStr">
        <is>
          <t>2015</t>
        </is>
      </c>
      <c r="B1999" s="939" t="inlineStr">
        <is>
          <t>10851200</t>
        </is>
      </c>
      <c r="C1999" s="939" t="inlineStr">
        <is>
          <t>1605 52 00</t>
        </is>
      </c>
      <c r="D1999" s="939" t="inlineStr">
        <is>
          <t>S</t>
        </is>
      </c>
      <c r="E1999" s="939" t="inlineStr">
        <is>
          <t>b</t>
        </is>
      </c>
    </row>
    <row r="2000" ht="14" customHeight="1" s="902">
      <c r="A2000" s="939" t="inlineStr">
        <is>
          <t>2015</t>
        </is>
      </c>
      <c r="B2000" s="939" t="inlineStr">
        <is>
          <t>10851200</t>
        </is>
      </c>
      <c r="C2000" s="939" t="inlineStr">
        <is>
          <t>1605 53 10</t>
        </is>
      </c>
      <c r="D2000" s="939" t="inlineStr">
        <is>
          <t>S</t>
        </is>
      </c>
      <c r="E2000" s="939" t="inlineStr">
        <is>
          <t>b</t>
        </is>
      </c>
    </row>
    <row r="2001" ht="14" customHeight="1" s="902">
      <c r="A2001" s="939" t="inlineStr">
        <is>
          <t>2015</t>
        </is>
      </c>
      <c r="B2001" s="939" t="inlineStr">
        <is>
          <t>10851200</t>
        </is>
      </c>
      <c r="C2001" s="939" t="inlineStr">
        <is>
          <t>1605 53 90</t>
        </is>
      </c>
      <c r="D2001" s="939" t="inlineStr">
        <is>
          <t>S</t>
        </is>
      </c>
      <c r="E2001" s="939" t="inlineStr">
        <is>
          <t>b</t>
        </is>
      </c>
    </row>
    <row r="2002" ht="14" customHeight="1" s="902">
      <c r="A2002" s="939" t="inlineStr">
        <is>
          <t>2015</t>
        </is>
      </c>
      <c r="B2002" s="939" t="inlineStr">
        <is>
          <t>10851200</t>
        </is>
      </c>
      <c r="C2002" s="939" t="inlineStr">
        <is>
          <t>1605 54 00</t>
        </is>
      </c>
      <c r="D2002" s="939" t="inlineStr">
        <is>
          <t>S</t>
        </is>
      </c>
      <c r="E2002" s="939" t="inlineStr">
        <is>
          <t>b</t>
        </is>
      </c>
    </row>
    <row r="2003" ht="14" customHeight="1" s="902">
      <c r="A2003" s="939" t="inlineStr">
        <is>
          <t>2015</t>
        </is>
      </c>
      <c r="B2003" s="939" t="inlineStr">
        <is>
          <t>10851200</t>
        </is>
      </c>
      <c r="C2003" s="939" t="inlineStr">
        <is>
          <t>1605 55 00</t>
        </is>
      </c>
      <c r="D2003" s="939" t="inlineStr">
        <is>
          <t>S</t>
        </is>
      </c>
      <c r="E2003" s="939" t="inlineStr">
        <is>
          <t>b</t>
        </is>
      </c>
    </row>
    <row r="2004" ht="14" customHeight="1" s="902">
      <c r="A2004" s="939" t="inlineStr">
        <is>
          <t>2015</t>
        </is>
      </c>
      <c r="B2004" s="939" t="inlineStr">
        <is>
          <t>10851200</t>
        </is>
      </c>
      <c r="C2004" s="939" t="inlineStr">
        <is>
          <t>1605 56 00</t>
        </is>
      </c>
      <c r="D2004" s="939" t="inlineStr">
        <is>
          <t>S</t>
        </is>
      </c>
      <c r="E2004" s="939" t="inlineStr">
        <is>
          <t>b</t>
        </is>
      </c>
    </row>
    <row r="2005" ht="14" customHeight="1" s="902">
      <c r="A2005" s="939" t="inlineStr">
        <is>
          <t>2015</t>
        </is>
      </c>
      <c r="B2005" s="939" t="inlineStr">
        <is>
          <t>10851200</t>
        </is>
      </c>
      <c r="C2005" s="939" t="inlineStr">
        <is>
          <t>1605 57 00</t>
        </is>
      </c>
      <c r="D2005" s="939" t="inlineStr">
        <is>
          <t>S</t>
        </is>
      </c>
      <c r="E2005" s="939" t="inlineStr">
        <is>
          <t>b</t>
        </is>
      </c>
    </row>
    <row r="2006" ht="14" customHeight="1" s="902">
      <c r="A2006" s="939" t="inlineStr">
        <is>
          <t>2015</t>
        </is>
      </c>
      <c r="B2006" s="939" t="inlineStr">
        <is>
          <t>10851200</t>
        </is>
      </c>
      <c r="C2006" s="939" t="inlineStr">
        <is>
          <t>1605 58 00</t>
        </is>
      </c>
      <c r="D2006" s="939" t="inlineStr">
        <is>
          <t>S</t>
        </is>
      </c>
      <c r="E2006" s="939" t="inlineStr">
        <is>
          <t>b</t>
        </is>
      </c>
    </row>
    <row r="2007" ht="14" customHeight="1" s="902">
      <c r="A2007" s="939" t="inlineStr">
        <is>
          <t>2015</t>
        </is>
      </c>
      <c r="B2007" s="939" t="inlineStr">
        <is>
          <t>10851200</t>
        </is>
      </c>
      <c r="C2007" s="939" t="inlineStr">
        <is>
          <t>1605 59 00</t>
        </is>
      </c>
      <c r="D2007" s="939" t="inlineStr">
        <is>
          <t>S</t>
        </is>
      </c>
      <c r="E2007" s="939" t="inlineStr">
        <is>
          <t>b</t>
        </is>
      </c>
    </row>
    <row r="2008" ht="14" customHeight="1" s="902">
      <c r="A2008" s="939" t="inlineStr">
        <is>
          <t>2015</t>
        </is>
      </c>
      <c r="B2008" s="939" t="inlineStr">
        <is>
          <t>10851200</t>
        </is>
      </c>
      <c r="C2008" s="939" t="inlineStr">
        <is>
          <t>1605 61 00</t>
        </is>
      </c>
      <c r="D2008" s="939" t="inlineStr">
        <is>
          <t>S</t>
        </is>
      </c>
      <c r="E2008" s="939" t="inlineStr">
        <is>
          <t>b</t>
        </is>
      </c>
    </row>
    <row r="2009" ht="14" customHeight="1" s="902">
      <c r="A2009" s="939" t="inlineStr">
        <is>
          <t>2015</t>
        </is>
      </c>
      <c r="B2009" s="939" t="inlineStr">
        <is>
          <t>10851200</t>
        </is>
      </c>
      <c r="C2009" s="939" t="inlineStr">
        <is>
          <t>1605 62 00</t>
        </is>
      </c>
      <c r="D2009" s="939" t="inlineStr">
        <is>
          <t>S</t>
        </is>
      </c>
      <c r="E2009" s="939" t="inlineStr">
        <is>
          <t>b</t>
        </is>
      </c>
    </row>
    <row r="2010" ht="14" customHeight="1" s="902">
      <c r="A2010" s="939" t="inlineStr">
        <is>
          <t>2015</t>
        </is>
      </c>
      <c r="B2010" s="939" t="inlineStr">
        <is>
          <t>10851200</t>
        </is>
      </c>
      <c r="C2010" s="939" t="inlineStr">
        <is>
          <t>1605 63 00</t>
        </is>
      </c>
      <c r="D2010" s="939" t="inlineStr">
        <is>
          <t>S</t>
        </is>
      </c>
      <c r="E2010" s="939" t="inlineStr">
        <is>
          <t>b</t>
        </is>
      </c>
    </row>
    <row r="2011" ht="14" customHeight="1" s="902">
      <c r="A2011" s="939" t="inlineStr">
        <is>
          <t>2015</t>
        </is>
      </c>
      <c r="B2011" s="939" t="inlineStr">
        <is>
          <t>10851200</t>
        </is>
      </c>
      <c r="C2011" s="939" t="inlineStr">
        <is>
          <t>1605 69 00</t>
        </is>
      </c>
      <c r="D2011" s="939" t="inlineStr">
        <is>
          <t>S</t>
        </is>
      </c>
      <c r="E2011" s="939" t="inlineStr">
        <is>
          <t>b</t>
        </is>
      </c>
    </row>
    <row r="2012" ht="14" customHeight="1" s="902">
      <c r="A2012" s="939" t="inlineStr">
        <is>
          <t>2015</t>
        </is>
      </c>
      <c r="B2012" s="939" t="inlineStr">
        <is>
          <t>10851300</t>
        </is>
      </c>
      <c r="C2012" s="939" t="inlineStr">
        <is>
          <t>2002 10 10</t>
        </is>
      </c>
      <c r="D2012" s="939" t="inlineStr">
        <is>
          <t>S</t>
        </is>
      </c>
      <c r="E2012" s="939" t="inlineStr">
        <is>
          <t>b</t>
        </is>
      </c>
    </row>
    <row r="2013" ht="14" customHeight="1" s="902">
      <c r="A2013" s="939" t="inlineStr">
        <is>
          <t>2015</t>
        </is>
      </c>
      <c r="B2013" s="939" t="inlineStr">
        <is>
          <t>10851300</t>
        </is>
      </c>
      <c r="C2013" s="939" t="inlineStr">
        <is>
          <t>2002 10 90</t>
        </is>
      </c>
      <c r="D2013" s="939" t="inlineStr">
        <is>
          <t>S</t>
        </is>
      </c>
      <c r="E2013" s="939" t="inlineStr">
        <is>
          <t>b</t>
        </is>
      </c>
    </row>
    <row r="2014" ht="14" customHeight="1" s="902">
      <c r="A2014" s="939" t="inlineStr">
        <is>
          <t>2015</t>
        </is>
      </c>
      <c r="B2014" s="939" t="inlineStr">
        <is>
          <t>10851300</t>
        </is>
      </c>
      <c r="C2014" s="939" t="inlineStr">
        <is>
          <t>2003 10 20</t>
        </is>
      </c>
      <c r="D2014" s="939" t="inlineStr">
        <is>
          <t>S</t>
        </is>
      </c>
      <c r="E2014" s="939" t="inlineStr">
        <is>
          <t>b</t>
        </is>
      </c>
    </row>
    <row r="2015" ht="14" customHeight="1" s="902">
      <c r="A2015" s="939" t="inlineStr">
        <is>
          <t>2015</t>
        </is>
      </c>
      <c r="B2015" s="939" t="inlineStr">
        <is>
          <t>10851300</t>
        </is>
      </c>
      <c r="C2015" s="939" t="inlineStr">
        <is>
          <t>2003 10 30</t>
        </is>
      </c>
      <c r="D2015" s="939" t="inlineStr">
        <is>
          <t>S</t>
        </is>
      </c>
      <c r="E2015" s="939" t="inlineStr">
        <is>
          <t>b</t>
        </is>
      </c>
    </row>
    <row r="2016" ht="14" customHeight="1" s="902">
      <c r="A2016" s="939" t="inlineStr">
        <is>
          <t>2015</t>
        </is>
      </c>
      <c r="B2016" s="939" t="inlineStr">
        <is>
          <t>10851300</t>
        </is>
      </c>
      <c r="C2016" s="939" t="inlineStr">
        <is>
          <t>2003 90 10</t>
        </is>
      </c>
      <c r="D2016" s="939" t="inlineStr">
        <is>
          <t>S</t>
        </is>
      </c>
      <c r="E2016" s="939" t="inlineStr">
        <is>
          <t>b</t>
        </is>
      </c>
    </row>
    <row r="2017" ht="14" customHeight="1" s="902">
      <c r="A2017" s="939" t="inlineStr">
        <is>
          <t>2015</t>
        </is>
      </c>
      <c r="B2017" s="939" t="inlineStr">
        <is>
          <t>10851300</t>
        </is>
      </c>
      <c r="C2017" s="939" t="inlineStr">
        <is>
          <t>2003 90 90</t>
        </is>
      </c>
      <c r="D2017" s="939" t="inlineStr">
        <is>
          <t>S</t>
        </is>
      </c>
      <c r="E2017" s="939" t="inlineStr">
        <is>
          <t>b</t>
        </is>
      </c>
    </row>
    <row r="2018" ht="14" customHeight="1" s="902">
      <c r="A2018" s="939" t="inlineStr">
        <is>
          <t>2015</t>
        </is>
      </c>
      <c r="B2018" s="939" t="inlineStr">
        <is>
          <t>10851300</t>
        </is>
      </c>
      <c r="C2018" s="939" t="inlineStr">
        <is>
          <t>2004 90 10</t>
        </is>
      </c>
      <c r="D2018" s="939" t="inlineStr">
        <is>
          <t>S</t>
        </is>
      </c>
      <c r="E2018" s="939" t="inlineStr">
        <is>
          <t>b</t>
        </is>
      </c>
    </row>
    <row r="2019" ht="14" customHeight="1" s="902">
      <c r="A2019" s="939" t="inlineStr">
        <is>
          <t>2015</t>
        </is>
      </c>
      <c r="B2019" s="939" t="inlineStr">
        <is>
          <t>10851300</t>
        </is>
      </c>
      <c r="C2019" s="939" t="inlineStr">
        <is>
          <t>2004 90 30</t>
        </is>
      </c>
      <c r="D2019" s="939" t="inlineStr">
        <is>
          <t>S</t>
        </is>
      </c>
      <c r="E2019" s="939" t="inlineStr">
        <is>
          <t>b</t>
        </is>
      </c>
    </row>
    <row r="2020" ht="14" customHeight="1" s="902">
      <c r="A2020" s="939" t="inlineStr">
        <is>
          <t>2015</t>
        </is>
      </c>
      <c r="B2020" s="939" t="inlineStr">
        <is>
          <t>10851300</t>
        </is>
      </c>
      <c r="C2020" s="939" t="inlineStr">
        <is>
          <t>2004 90 50</t>
        </is>
      </c>
      <c r="D2020" s="939" t="inlineStr">
        <is>
          <t>S</t>
        </is>
      </c>
      <c r="E2020" s="939" t="inlineStr">
        <is>
          <t>b</t>
        </is>
      </c>
    </row>
    <row r="2021" ht="14" customHeight="1" s="902">
      <c r="A2021" s="939" t="inlineStr">
        <is>
          <t>2015</t>
        </is>
      </c>
      <c r="B2021" s="939" t="inlineStr">
        <is>
          <t>10851300</t>
        </is>
      </c>
      <c r="C2021" s="939" t="inlineStr">
        <is>
          <t>2004 90 91</t>
        </is>
      </c>
      <c r="D2021" s="939" t="inlineStr">
        <is>
          <t>S</t>
        </is>
      </c>
      <c r="E2021" s="939" t="inlineStr">
        <is>
          <t>b</t>
        </is>
      </c>
    </row>
    <row r="2022" ht="14" customHeight="1" s="902">
      <c r="A2022" s="939" t="inlineStr">
        <is>
          <t>2015</t>
        </is>
      </c>
      <c r="B2022" s="939" t="inlineStr">
        <is>
          <t>10851300</t>
        </is>
      </c>
      <c r="C2022" s="939" t="inlineStr">
        <is>
          <t>2004 90 98</t>
        </is>
      </c>
      <c r="D2022" s="939" t="inlineStr">
        <is>
          <t>S</t>
        </is>
      </c>
      <c r="E2022" s="939" t="inlineStr">
        <is>
          <t>b</t>
        </is>
      </c>
    </row>
    <row r="2023" ht="14" customHeight="1" s="902">
      <c r="A2023" s="939" t="inlineStr">
        <is>
          <t>2015</t>
        </is>
      </c>
      <c r="B2023" s="939" t="inlineStr">
        <is>
          <t>10851300</t>
        </is>
      </c>
      <c r="C2023" s="939" t="inlineStr">
        <is>
          <t>2005 40 00</t>
        </is>
      </c>
      <c r="D2023" s="939" t="inlineStr">
        <is>
          <t>S</t>
        </is>
      </c>
      <c r="E2023" s="939" t="inlineStr">
        <is>
          <t>b</t>
        </is>
      </c>
    </row>
    <row r="2024" ht="14" customHeight="1" s="902">
      <c r="A2024" s="939" t="inlineStr">
        <is>
          <t>2015</t>
        </is>
      </c>
      <c r="B2024" s="939" t="inlineStr">
        <is>
          <t>10851300</t>
        </is>
      </c>
      <c r="C2024" s="939" t="inlineStr">
        <is>
          <t>2005 51 00</t>
        </is>
      </c>
      <c r="D2024" s="939" t="inlineStr">
        <is>
          <t>S</t>
        </is>
      </c>
      <c r="E2024" s="939" t="inlineStr">
        <is>
          <t>b</t>
        </is>
      </c>
    </row>
    <row r="2025" ht="14" customHeight="1" s="902">
      <c r="A2025" s="939" t="inlineStr">
        <is>
          <t>2015</t>
        </is>
      </c>
      <c r="B2025" s="939" t="inlineStr">
        <is>
          <t>10851300</t>
        </is>
      </c>
      <c r="C2025" s="939" t="inlineStr">
        <is>
          <t>2005 59 00</t>
        </is>
      </c>
      <c r="D2025" s="939" t="inlineStr">
        <is>
          <t>S</t>
        </is>
      </c>
      <c r="E2025" s="939" t="inlineStr">
        <is>
          <t>b</t>
        </is>
      </c>
    </row>
    <row r="2026" ht="14" customHeight="1" s="902">
      <c r="A2026" s="939" t="inlineStr">
        <is>
          <t>2015</t>
        </is>
      </c>
      <c r="B2026" s="939" t="inlineStr">
        <is>
          <t>10851300</t>
        </is>
      </c>
      <c r="C2026" s="939" t="inlineStr">
        <is>
          <t>2005 60 00</t>
        </is>
      </c>
      <c r="D2026" s="939" t="inlineStr">
        <is>
          <t>S</t>
        </is>
      </c>
      <c r="E2026" s="939" t="inlineStr">
        <is>
          <t>b</t>
        </is>
      </c>
    </row>
    <row r="2027" ht="14" customHeight="1" s="902">
      <c r="A2027" s="939" t="inlineStr">
        <is>
          <t>2015</t>
        </is>
      </c>
      <c r="B2027" s="939" t="inlineStr">
        <is>
          <t>10851300</t>
        </is>
      </c>
      <c r="C2027" s="939" t="inlineStr">
        <is>
          <t>2005 70 00</t>
        </is>
      </c>
      <c r="D2027" s="939" t="inlineStr">
        <is>
          <t>S</t>
        </is>
      </c>
      <c r="E2027" s="939" t="inlineStr">
        <is>
          <t>b</t>
        </is>
      </c>
    </row>
    <row r="2028" ht="14" customHeight="1" s="902">
      <c r="A2028" s="939" t="inlineStr">
        <is>
          <t>2015</t>
        </is>
      </c>
      <c r="B2028" s="939" t="inlineStr">
        <is>
          <t>10851300</t>
        </is>
      </c>
      <c r="C2028" s="939" t="inlineStr">
        <is>
          <t>2005 80 00</t>
        </is>
      </c>
      <c r="D2028" s="939" t="inlineStr">
        <is>
          <t>S</t>
        </is>
      </c>
      <c r="E2028" s="939" t="inlineStr">
        <is>
          <t>b</t>
        </is>
      </c>
    </row>
    <row r="2029" ht="14" customHeight="1" s="902">
      <c r="A2029" s="939" t="inlineStr">
        <is>
          <t>2015</t>
        </is>
      </c>
      <c r="B2029" s="939" t="inlineStr">
        <is>
          <t>10851300</t>
        </is>
      </c>
      <c r="C2029" s="939" t="inlineStr">
        <is>
          <t>2005 91 00</t>
        </is>
      </c>
      <c r="D2029" s="939" t="inlineStr">
        <is>
          <t>S</t>
        </is>
      </c>
      <c r="E2029" s="939" t="inlineStr">
        <is>
          <t>b</t>
        </is>
      </c>
    </row>
    <row r="2030" ht="14" customHeight="1" s="902">
      <c r="A2030" s="939" t="inlineStr">
        <is>
          <t>2015</t>
        </is>
      </c>
      <c r="B2030" s="939" t="inlineStr">
        <is>
          <t>10851300</t>
        </is>
      </c>
      <c r="C2030" s="939" t="inlineStr">
        <is>
          <t>2005 99 10</t>
        </is>
      </c>
      <c r="D2030" s="939" t="inlineStr">
        <is>
          <t>S</t>
        </is>
      </c>
      <c r="E2030" s="939" t="inlineStr">
        <is>
          <t>b</t>
        </is>
      </c>
    </row>
    <row r="2031" ht="14" customHeight="1" s="902">
      <c r="A2031" s="939" t="inlineStr">
        <is>
          <t>2015</t>
        </is>
      </c>
      <c r="B2031" s="939" t="inlineStr">
        <is>
          <t>10851300</t>
        </is>
      </c>
      <c r="C2031" s="939" t="inlineStr">
        <is>
          <t>2005 99 20</t>
        </is>
      </c>
      <c r="D2031" s="939" t="inlineStr">
        <is>
          <t>S</t>
        </is>
      </c>
      <c r="E2031" s="939" t="inlineStr">
        <is>
          <t>b</t>
        </is>
      </c>
    </row>
    <row r="2032" ht="14" customHeight="1" s="902">
      <c r="A2032" s="939" t="inlineStr">
        <is>
          <t>2015</t>
        </is>
      </c>
      <c r="B2032" s="939" t="inlineStr">
        <is>
          <t>10851300</t>
        </is>
      </c>
      <c r="C2032" s="939" t="inlineStr">
        <is>
          <t>2005 99 30</t>
        </is>
      </c>
      <c r="D2032" s="939" t="inlineStr">
        <is>
          <t>S</t>
        </is>
      </c>
      <c r="E2032" s="939" t="inlineStr">
        <is>
          <t>b</t>
        </is>
      </c>
    </row>
    <row r="2033" ht="14" customHeight="1" s="902">
      <c r="A2033" s="939" t="inlineStr">
        <is>
          <t>2015</t>
        </is>
      </c>
      <c r="B2033" s="939" t="inlineStr">
        <is>
          <t>10851300</t>
        </is>
      </c>
      <c r="C2033" s="939" t="inlineStr">
        <is>
          <t>2005 99 50</t>
        </is>
      </c>
      <c r="D2033" s="939" t="inlineStr">
        <is>
          <t>S</t>
        </is>
      </c>
      <c r="E2033" s="939" t="inlineStr">
        <is>
          <t>b</t>
        </is>
      </c>
    </row>
    <row r="2034" ht="14" customHeight="1" s="902">
      <c r="A2034" s="939" t="inlineStr">
        <is>
          <t>2015</t>
        </is>
      </c>
      <c r="B2034" s="939" t="inlineStr">
        <is>
          <t>10851300</t>
        </is>
      </c>
      <c r="C2034" s="939" t="inlineStr">
        <is>
          <t>2005 99 60</t>
        </is>
      </c>
      <c r="D2034" s="939" t="inlineStr">
        <is>
          <t>S</t>
        </is>
      </c>
      <c r="E2034" s="939" t="inlineStr">
        <is>
          <t>b</t>
        </is>
      </c>
    </row>
    <row r="2035" ht="14" customHeight="1" s="902">
      <c r="A2035" s="939" t="inlineStr">
        <is>
          <t>2015</t>
        </is>
      </c>
      <c r="B2035" s="939" t="inlineStr">
        <is>
          <t>10851300</t>
        </is>
      </c>
      <c r="C2035" s="939" t="inlineStr">
        <is>
          <t>2005 99 80</t>
        </is>
      </c>
      <c r="D2035" s="939" t="inlineStr">
        <is>
          <t>S</t>
        </is>
      </c>
      <c r="E2035" s="939" t="inlineStr">
        <is>
          <t>b</t>
        </is>
      </c>
    </row>
    <row r="2036" ht="14" customHeight="1" s="902">
      <c r="A2036" s="939" t="inlineStr">
        <is>
          <t>2015</t>
        </is>
      </c>
      <c r="B2036" s="939" t="inlineStr">
        <is>
          <t>10851410</t>
        </is>
      </c>
      <c r="C2036" s="939" t="inlineStr">
        <is>
          <t>1902 20 10</t>
        </is>
      </c>
      <c r="D2036" s="939" t="inlineStr">
        <is>
          <t>S</t>
        </is>
      </c>
    </row>
    <row r="2037" ht="14" customHeight="1" s="902">
      <c r="A2037" s="939" t="inlineStr">
        <is>
          <t>2015</t>
        </is>
      </c>
      <c r="B2037" s="939" t="inlineStr">
        <is>
          <t>10851410</t>
        </is>
      </c>
      <c r="C2037" s="939" t="inlineStr">
        <is>
          <t>1902 20 30</t>
        </is>
      </c>
      <c r="D2037" s="939" t="inlineStr">
        <is>
          <t>S</t>
        </is>
      </c>
    </row>
    <row r="2038" ht="14" customHeight="1" s="902">
      <c r="A2038" s="939" t="inlineStr">
        <is>
          <t>2015</t>
        </is>
      </c>
      <c r="B2038" s="939" t="inlineStr">
        <is>
          <t>10851410</t>
        </is>
      </c>
      <c r="C2038" s="939" t="inlineStr">
        <is>
          <t>1902 20 91</t>
        </is>
      </c>
      <c r="D2038" s="939" t="inlineStr">
        <is>
          <t>S</t>
        </is>
      </c>
    </row>
    <row r="2039" ht="14" customHeight="1" s="902">
      <c r="A2039" s="939" t="inlineStr">
        <is>
          <t>2015</t>
        </is>
      </c>
      <c r="B2039" s="939" t="inlineStr">
        <is>
          <t>10851410</t>
        </is>
      </c>
      <c r="C2039" s="939" t="inlineStr">
        <is>
          <t>1902 20 99</t>
        </is>
      </c>
      <c r="D2039" s="939" t="inlineStr">
        <is>
          <t>S</t>
        </is>
      </c>
    </row>
    <row r="2040" ht="14" customHeight="1" s="902">
      <c r="A2040" s="939" t="inlineStr">
        <is>
          <t>2015</t>
        </is>
      </c>
      <c r="B2040" s="939" t="inlineStr">
        <is>
          <t>10851430</t>
        </is>
      </c>
      <c r="C2040" s="939" t="inlineStr">
        <is>
          <t>1902 30 10</t>
        </is>
      </c>
      <c r="D2040" s="939" t="inlineStr">
        <is>
          <t>S</t>
        </is>
      </c>
    </row>
    <row r="2041" ht="14" customHeight="1" s="902">
      <c r="A2041" s="939" t="inlineStr">
        <is>
          <t>2015</t>
        </is>
      </c>
      <c r="B2041" s="939" t="inlineStr">
        <is>
          <t>10851430</t>
        </is>
      </c>
      <c r="C2041" s="939" t="inlineStr">
        <is>
          <t>1902 30 90</t>
        </is>
      </c>
      <c r="D2041" s="939" t="inlineStr">
        <is>
          <t>S</t>
        </is>
      </c>
    </row>
    <row r="2042" ht="14" customHeight="1" s="902">
      <c r="A2042" s="939" t="inlineStr">
        <is>
          <t>2015</t>
        </is>
      </c>
      <c r="B2042" s="939" t="inlineStr">
        <is>
          <t>10851900</t>
        </is>
      </c>
      <c r="C2042" s="939" t="inlineStr">
        <is>
          <t>2106 90 98</t>
        </is>
      </c>
      <c r="D2042" s="939" t="inlineStr">
        <is>
          <t>S</t>
        </is>
      </c>
    </row>
    <row r="2043" ht="14" customHeight="1" s="902">
      <c r="A2043" s="939" t="inlineStr">
        <is>
          <t>2015</t>
        </is>
      </c>
      <c r="B2043" s="939" t="inlineStr">
        <is>
          <t>10861010</t>
        </is>
      </c>
      <c r="C2043" s="939" t="inlineStr">
        <is>
          <t>1602 10 00</t>
        </is>
      </c>
      <c r="D2043" s="939" t="inlineStr">
        <is>
          <t>S</t>
        </is>
      </c>
    </row>
    <row r="2044" ht="14" customHeight="1" s="902">
      <c r="A2044" s="939" t="inlineStr">
        <is>
          <t>2015</t>
        </is>
      </c>
      <c r="B2044" s="939" t="inlineStr">
        <is>
          <t>10861030</t>
        </is>
      </c>
      <c r="C2044" s="939" t="inlineStr">
        <is>
          <t>2005 10 00</t>
        </is>
      </c>
      <c r="D2044" s="939" t="inlineStr">
        <is>
          <t>S</t>
        </is>
      </c>
    </row>
    <row r="2045" ht="14" customHeight="1" s="902">
      <c r="A2045" s="939" t="inlineStr">
        <is>
          <t>2015</t>
        </is>
      </c>
      <c r="B2045" s="939" t="inlineStr">
        <is>
          <t>10861050</t>
        </is>
      </c>
      <c r="C2045" s="939" t="inlineStr">
        <is>
          <t>2007 10 10</t>
        </is>
      </c>
      <c r="D2045" s="939" t="inlineStr">
        <is>
          <t>S</t>
        </is>
      </c>
    </row>
    <row r="2046" ht="14" customHeight="1" s="902">
      <c r="A2046" s="939" t="inlineStr">
        <is>
          <t>2015</t>
        </is>
      </c>
      <c r="B2046" s="939" t="inlineStr">
        <is>
          <t>10861050</t>
        </is>
      </c>
      <c r="C2046" s="939" t="inlineStr">
        <is>
          <t>2007 10 91</t>
        </is>
      </c>
      <c r="D2046" s="939" t="inlineStr">
        <is>
          <t>S</t>
        </is>
      </c>
    </row>
    <row r="2047" ht="14" customHeight="1" s="902">
      <c r="A2047" s="939" t="inlineStr">
        <is>
          <t>2015</t>
        </is>
      </c>
      <c r="B2047" s="939" t="inlineStr">
        <is>
          <t>10861050</t>
        </is>
      </c>
      <c r="C2047" s="939" t="inlineStr">
        <is>
          <t>2007 10 99</t>
        </is>
      </c>
      <c r="D2047" s="939" t="inlineStr">
        <is>
          <t>S</t>
        </is>
      </c>
    </row>
    <row r="2048" ht="14" customHeight="1" s="902">
      <c r="A2048" s="939" t="inlineStr">
        <is>
          <t>2015</t>
        </is>
      </c>
      <c r="B2048" s="939" t="inlineStr">
        <is>
          <t>10861060</t>
        </is>
      </c>
      <c r="C2048" s="939" t="inlineStr">
        <is>
          <t>2104 20 00</t>
        </is>
      </c>
      <c r="D2048" s="939" t="inlineStr">
        <is>
          <t>S</t>
        </is>
      </c>
    </row>
    <row r="2049" ht="14" customHeight="1" s="902">
      <c r="A2049" s="939" t="inlineStr">
        <is>
          <t>2015</t>
        </is>
      </c>
      <c r="B2049" s="939" t="inlineStr">
        <is>
          <t>10861070</t>
        </is>
      </c>
      <c r="C2049" s="939" t="inlineStr">
        <is>
          <t>1901 10 00</t>
        </is>
      </c>
      <c r="D2049" s="939" t="inlineStr">
        <is>
          <t>S</t>
        </is>
      </c>
    </row>
    <row r="2050" ht="14" customHeight="1" s="902">
      <c r="A2050" s="939" t="inlineStr">
        <is>
          <t>2015</t>
        </is>
      </c>
      <c r="B2050" s="939" t="inlineStr">
        <is>
          <t>10891100</t>
        </is>
      </c>
      <c r="C2050" s="939" t="inlineStr">
        <is>
          <t>2104 10 00</t>
        </is>
      </c>
      <c r="D2050" s="939" t="inlineStr">
        <is>
          <t>S</t>
        </is>
      </c>
    </row>
    <row r="2051" ht="14" customHeight="1" s="902">
      <c r="A2051" s="939" t="inlineStr">
        <is>
          <t>2015</t>
        </is>
      </c>
      <c r="B2051" s="939" t="inlineStr">
        <is>
          <t>10891230</t>
        </is>
      </c>
      <c r="C2051" s="939" t="inlineStr">
        <is>
          <t>0408 11 20</t>
        </is>
      </c>
      <c r="D2051" s="939" t="inlineStr">
        <is>
          <t>S</t>
        </is>
      </c>
    </row>
    <row r="2052" ht="14" customHeight="1" s="902">
      <c r="A2052" s="939" t="inlineStr">
        <is>
          <t>2015</t>
        </is>
      </c>
      <c r="B2052" s="939" t="inlineStr">
        <is>
          <t>10891230</t>
        </is>
      </c>
      <c r="C2052" s="939" t="inlineStr">
        <is>
          <t>0408 11 80</t>
        </is>
      </c>
      <c r="D2052" s="939" t="inlineStr">
        <is>
          <t>S</t>
        </is>
      </c>
    </row>
    <row r="2053" ht="14" customHeight="1" s="902">
      <c r="A2053" s="939" t="inlineStr">
        <is>
          <t>2015</t>
        </is>
      </c>
      <c r="B2053" s="939" t="inlineStr">
        <is>
          <t>10891230</t>
        </is>
      </c>
      <c r="C2053" s="939" t="inlineStr">
        <is>
          <t>0408 19 20</t>
        </is>
      </c>
      <c r="D2053" s="939" t="inlineStr">
        <is>
          <t>S</t>
        </is>
      </c>
    </row>
    <row r="2054" ht="14" customHeight="1" s="902">
      <c r="A2054" s="939" t="inlineStr">
        <is>
          <t>2015</t>
        </is>
      </c>
      <c r="B2054" s="939" t="inlineStr">
        <is>
          <t>10891230</t>
        </is>
      </c>
      <c r="C2054" s="939" t="inlineStr">
        <is>
          <t>0408 19 81</t>
        </is>
      </c>
      <c r="D2054" s="939" t="inlineStr">
        <is>
          <t>S</t>
        </is>
      </c>
    </row>
    <row r="2055" ht="14" customHeight="1" s="902">
      <c r="A2055" s="939" t="inlineStr">
        <is>
          <t>2015</t>
        </is>
      </c>
      <c r="B2055" s="939" t="inlineStr">
        <is>
          <t>10891230</t>
        </is>
      </c>
      <c r="C2055" s="939" t="inlineStr">
        <is>
          <t>0408 19 89</t>
        </is>
      </c>
      <c r="D2055" s="939" t="inlineStr">
        <is>
          <t>S</t>
        </is>
      </c>
    </row>
    <row r="2056" ht="14" customHeight="1" s="902">
      <c r="A2056" s="939" t="inlineStr">
        <is>
          <t>2015</t>
        </is>
      </c>
      <c r="B2056" s="939" t="inlineStr">
        <is>
          <t>10891230</t>
        </is>
      </c>
      <c r="C2056" s="939" t="inlineStr">
        <is>
          <t>0408 91 20</t>
        </is>
      </c>
      <c r="D2056" s="939" t="inlineStr">
        <is>
          <t>S</t>
        </is>
      </c>
    </row>
    <row r="2057" ht="14" customHeight="1" s="902">
      <c r="A2057" s="939" t="inlineStr">
        <is>
          <t>2015</t>
        </is>
      </c>
      <c r="B2057" s="939" t="inlineStr">
        <is>
          <t>10891230</t>
        </is>
      </c>
      <c r="C2057" s="939" t="inlineStr">
        <is>
          <t>0408 91 80</t>
        </is>
      </c>
      <c r="D2057" s="939" t="inlineStr">
        <is>
          <t>S</t>
        </is>
      </c>
    </row>
    <row r="2058" ht="14" customHeight="1" s="902">
      <c r="A2058" s="939" t="inlineStr">
        <is>
          <t>2015</t>
        </is>
      </c>
      <c r="B2058" s="939" t="inlineStr">
        <is>
          <t>10891230</t>
        </is>
      </c>
      <c r="C2058" s="939" t="inlineStr">
        <is>
          <t>0408 99 20</t>
        </is>
      </c>
      <c r="D2058" s="939" t="inlineStr">
        <is>
          <t>S</t>
        </is>
      </c>
    </row>
    <row r="2059" ht="14" customHeight="1" s="902">
      <c r="A2059" s="939" t="inlineStr">
        <is>
          <t>2015</t>
        </is>
      </c>
      <c r="B2059" s="939" t="inlineStr">
        <is>
          <t>10891230</t>
        </is>
      </c>
      <c r="C2059" s="939" t="inlineStr">
        <is>
          <t>0408 99 80</t>
        </is>
      </c>
      <c r="D2059" s="939" t="inlineStr">
        <is>
          <t>S</t>
        </is>
      </c>
    </row>
    <row r="2060" ht="14" customHeight="1" s="902">
      <c r="A2060" s="939" t="inlineStr">
        <is>
          <t>2015</t>
        </is>
      </c>
      <c r="B2060" s="939" t="inlineStr">
        <is>
          <t>10891250</t>
        </is>
      </c>
      <c r="C2060" s="939" t="inlineStr">
        <is>
          <t>3502 11 10</t>
        </is>
      </c>
      <c r="D2060" s="939" t="inlineStr">
        <is>
          <t>S</t>
        </is>
      </c>
    </row>
    <row r="2061" ht="14" customHeight="1" s="902">
      <c r="A2061" s="939" t="inlineStr">
        <is>
          <t>2015</t>
        </is>
      </c>
      <c r="B2061" s="939" t="inlineStr">
        <is>
          <t>10891250</t>
        </is>
      </c>
      <c r="C2061" s="939" t="inlineStr">
        <is>
          <t>3502 11 90</t>
        </is>
      </c>
      <c r="D2061" s="939" t="inlineStr">
        <is>
          <t>S</t>
        </is>
      </c>
    </row>
    <row r="2062" ht="14" customHeight="1" s="902">
      <c r="A2062" s="939" t="inlineStr">
        <is>
          <t>2015</t>
        </is>
      </c>
      <c r="B2062" s="939" t="inlineStr">
        <is>
          <t>10891250</t>
        </is>
      </c>
      <c r="C2062" s="939" t="inlineStr">
        <is>
          <t>3502 19 10</t>
        </is>
      </c>
      <c r="D2062" s="939" t="inlineStr">
        <is>
          <t>S</t>
        </is>
      </c>
    </row>
    <row r="2063" ht="14" customHeight="1" s="902">
      <c r="A2063" s="939" t="inlineStr">
        <is>
          <t>2015</t>
        </is>
      </c>
      <c r="B2063" s="939" t="inlineStr">
        <is>
          <t>10891250</t>
        </is>
      </c>
      <c r="C2063" s="939" t="inlineStr">
        <is>
          <t>3502 19 90</t>
        </is>
      </c>
      <c r="D2063" s="939" t="inlineStr">
        <is>
          <t>S</t>
        </is>
      </c>
    </row>
    <row r="2064" ht="14" customHeight="1" s="902">
      <c r="A2064" s="939" t="inlineStr">
        <is>
          <t>2015</t>
        </is>
      </c>
      <c r="B2064" s="939" t="inlineStr">
        <is>
          <t>10891334</t>
        </is>
      </c>
      <c r="C2064" s="939" t="inlineStr">
        <is>
          <t>2102 10 31</t>
        </is>
      </c>
      <c r="D2064" s="939" t="inlineStr">
        <is>
          <t>S</t>
        </is>
      </c>
    </row>
    <row r="2065" ht="14" customHeight="1" s="902">
      <c r="A2065" s="939" t="inlineStr">
        <is>
          <t>2015</t>
        </is>
      </c>
      <c r="B2065" s="939" t="inlineStr">
        <is>
          <t>10891334</t>
        </is>
      </c>
      <c r="C2065" s="939" t="inlineStr">
        <is>
          <t>2102 10 39</t>
        </is>
      </c>
      <c r="D2065" s="939" t="inlineStr">
        <is>
          <t>S</t>
        </is>
      </c>
    </row>
    <row r="2066" ht="14" customHeight="1" s="902">
      <c r="A2066" s="939" t="inlineStr">
        <is>
          <t>2015</t>
        </is>
      </c>
      <c r="B2066" s="939" t="inlineStr">
        <is>
          <t>10891339</t>
        </is>
      </c>
      <c r="C2066" s="939" t="inlineStr">
        <is>
          <t>2102 10 10</t>
        </is>
      </c>
      <c r="D2066" s="939" t="inlineStr">
        <is>
          <t>S</t>
        </is>
      </c>
    </row>
    <row r="2067" ht="14" customHeight="1" s="902">
      <c r="A2067" s="939" t="inlineStr">
        <is>
          <t>2015</t>
        </is>
      </c>
      <c r="B2067" s="939" t="inlineStr">
        <is>
          <t>10891339</t>
        </is>
      </c>
      <c r="C2067" s="939" t="inlineStr">
        <is>
          <t>2102 10 90</t>
        </is>
      </c>
      <c r="D2067" s="939" t="inlineStr">
        <is>
          <t>S</t>
        </is>
      </c>
    </row>
    <row r="2068" ht="14" customHeight="1" s="902">
      <c r="A2068" s="939" t="inlineStr">
        <is>
          <t>2015</t>
        </is>
      </c>
      <c r="B2068" s="939" t="inlineStr">
        <is>
          <t>10891350</t>
        </is>
      </c>
      <c r="C2068" s="939" t="inlineStr">
        <is>
          <t>2102 20 11</t>
        </is>
      </c>
      <c r="D2068" s="939" t="inlineStr">
        <is>
          <t>S</t>
        </is>
      </c>
    </row>
    <row r="2069" ht="14" customHeight="1" s="902">
      <c r="A2069" s="939" t="inlineStr">
        <is>
          <t>2015</t>
        </is>
      </c>
      <c r="B2069" s="939" t="inlineStr">
        <is>
          <t>10891350</t>
        </is>
      </c>
      <c r="C2069" s="939" t="inlineStr">
        <is>
          <t>2102 20 19</t>
        </is>
      </c>
      <c r="D2069" s="939" t="inlineStr">
        <is>
          <t>S</t>
        </is>
      </c>
    </row>
    <row r="2070" ht="14" customHeight="1" s="902">
      <c r="A2070" s="939" t="inlineStr">
        <is>
          <t>2015</t>
        </is>
      </c>
      <c r="B2070" s="939" t="inlineStr">
        <is>
          <t>10891350</t>
        </is>
      </c>
      <c r="C2070" s="939" t="inlineStr">
        <is>
          <t>2102 20 90</t>
        </is>
      </c>
      <c r="D2070" s="939" t="inlineStr">
        <is>
          <t>S</t>
        </is>
      </c>
    </row>
    <row r="2071" ht="14" customHeight="1" s="902">
      <c r="A2071" s="939" t="inlineStr">
        <is>
          <t>2015</t>
        </is>
      </c>
      <c r="B2071" s="939" t="inlineStr">
        <is>
          <t>10891370</t>
        </is>
      </c>
      <c r="C2071" s="939" t="inlineStr">
        <is>
          <t>2102 30 00</t>
        </is>
      </c>
      <c r="D2071" s="939" t="inlineStr">
        <is>
          <t>S</t>
        </is>
      </c>
    </row>
    <row r="2072" ht="14" customHeight="1" s="902">
      <c r="A2072" s="939" t="inlineStr">
        <is>
          <t>2015</t>
        </is>
      </c>
      <c r="B2072" s="939" t="inlineStr">
        <is>
          <t>10891400</t>
        </is>
      </c>
      <c r="C2072" s="939" t="inlineStr">
        <is>
          <t>1603 00 10</t>
        </is>
      </c>
      <c r="D2072" s="939" t="inlineStr">
        <is>
          <t>S</t>
        </is>
      </c>
    </row>
    <row r="2073" ht="14" customHeight="1" s="902">
      <c r="A2073" s="939" t="inlineStr">
        <is>
          <t>2015</t>
        </is>
      </c>
      <c r="B2073" s="939" t="inlineStr">
        <is>
          <t>10891400</t>
        </is>
      </c>
      <c r="C2073" s="939" t="inlineStr">
        <is>
          <t>1603 00 80</t>
        </is>
      </c>
      <c r="D2073" s="939" t="inlineStr">
        <is>
          <t>S</t>
        </is>
      </c>
    </row>
    <row r="2074" ht="14" customHeight="1" s="902">
      <c r="A2074" s="939" t="inlineStr">
        <is>
          <t>2015</t>
        </is>
      </c>
      <c r="B2074" s="939" t="inlineStr">
        <is>
          <t>10891910</t>
        </is>
      </c>
      <c r="C2074" s="939" t="inlineStr">
        <is>
          <t>1702 90 71</t>
        </is>
      </c>
      <c r="D2074" s="939" t="inlineStr">
        <is>
          <t>S</t>
        </is>
      </c>
    </row>
    <row r="2075" ht="14" customHeight="1" s="902">
      <c r="A2075" s="939" t="inlineStr">
        <is>
          <t>2015</t>
        </is>
      </c>
      <c r="B2075" s="939" t="inlineStr">
        <is>
          <t>10891910</t>
        </is>
      </c>
      <c r="C2075" s="939" t="inlineStr">
        <is>
          <t>1702 90 75</t>
        </is>
      </c>
      <c r="D2075" s="939" t="inlineStr">
        <is>
          <t>S</t>
        </is>
      </c>
    </row>
    <row r="2076" ht="14" customHeight="1" s="902">
      <c r="A2076" s="939" t="inlineStr">
        <is>
          <t>2015</t>
        </is>
      </c>
      <c r="B2076" s="939" t="inlineStr">
        <is>
          <t>10891910</t>
        </is>
      </c>
      <c r="C2076" s="939" t="inlineStr">
        <is>
          <t>1702 90 79</t>
        </is>
      </c>
      <c r="D2076" s="939" t="inlineStr">
        <is>
          <t>S</t>
        </is>
      </c>
    </row>
    <row r="2077" ht="14" customHeight="1" s="902">
      <c r="A2077" s="939" t="inlineStr">
        <is>
          <t>2015</t>
        </is>
      </c>
      <c r="B2077" s="939" t="inlineStr">
        <is>
          <t>10891925</t>
        </is>
      </c>
      <c r="C2077" s="939" t="inlineStr">
        <is>
          <t>1901 90 11</t>
        </is>
      </c>
      <c r="D2077" s="939" t="inlineStr">
        <is>
          <t>S</t>
        </is>
      </c>
    </row>
    <row r="2078" ht="14" customHeight="1" s="902">
      <c r="A2078" s="939" t="inlineStr">
        <is>
          <t>2015</t>
        </is>
      </c>
      <c r="B2078" s="939" t="inlineStr">
        <is>
          <t>10891925</t>
        </is>
      </c>
      <c r="C2078" s="939" t="inlineStr">
        <is>
          <t>1901 90 19</t>
        </is>
      </c>
      <c r="D2078" s="939" t="inlineStr">
        <is>
          <t>S</t>
        </is>
      </c>
    </row>
    <row r="2079" ht="14" customHeight="1" s="902">
      <c r="A2079" s="939" t="inlineStr">
        <is>
          <t>2015</t>
        </is>
      </c>
      <c r="B2079" s="939" t="inlineStr">
        <is>
          <t>10891930</t>
        </is>
      </c>
      <c r="C2079" s="939" t="inlineStr">
        <is>
          <t>1901 90 91</t>
        </is>
      </c>
      <c r="D2079" s="939" t="inlineStr">
        <is>
          <t>S</t>
        </is>
      </c>
    </row>
    <row r="2080" ht="14" customHeight="1" s="902">
      <c r="A2080" s="939" t="inlineStr">
        <is>
          <t>2015</t>
        </is>
      </c>
      <c r="B2080" s="939" t="inlineStr">
        <is>
          <t>10891930</t>
        </is>
      </c>
      <c r="C2080" s="939" t="inlineStr">
        <is>
          <t>1901 90 99</t>
        </is>
      </c>
      <c r="D2080" s="939" t="inlineStr">
        <is>
          <t>S</t>
        </is>
      </c>
    </row>
    <row r="2081" ht="14" customHeight="1" s="902">
      <c r="A2081" s="939" t="inlineStr">
        <is>
          <t>2015</t>
        </is>
      </c>
      <c r="B2081" s="939" t="inlineStr">
        <is>
          <t>10891935</t>
        </is>
      </c>
      <c r="C2081" s="939" t="inlineStr">
        <is>
          <t>2106 10 20</t>
        </is>
      </c>
      <c r="D2081" s="939" t="inlineStr">
        <is>
          <t>S</t>
        </is>
      </c>
    </row>
    <row r="2082" ht="14" customHeight="1" s="902">
      <c r="A2082" s="939" t="inlineStr">
        <is>
          <t>2015</t>
        </is>
      </c>
      <c r="B2082" s="939" t="inlineStr">
        <is>
          <t>10891935</t>
        </is>
      </c>
      <c r="C2082" s="939" t="inlineStr">
        <is>
          <t>2106 10 80</t>
        </is>
      </c>
      <c r="D2082" s="939" t="inlineStr">
        <is>
          <t>S</t>
        </is>
      </c>
    </row>
    <row r="2083" ht="14" customHeight="1" s="902">
      <c r="A2083" s="939" t="inlineStr">
        <is>
          <t>2015</t>
        </is>
      </c>
      <c r="B2083" s="939" t="inlineStr">
        <is>
          <t>10891935</t>
        </is>
      </c>
      <c r="C2083" s="939" t="inlineStr">
        <is>
          <t>2106 90 30</t>
        </is>
      </c>
      <c r="D2083" s="939" t="inlineStr">
        <is>
          <t>S</t>
        </is>
      </c>
    </row>
    <row r="2084" ht="14" customHeight="1" s="902">
      <c r="A2084" s="939" t="inlineStr">
        <is>
          <t>2015</t>
        </is>
      </c>
      <c r="B2084" s="939" t="inlineStr">
        <is>
          <t>10891935</t>
        </is>
      </c>
      <c r="C2084" s="939" t="inlineStr">
        <is>
          <t>2106 90 51</t>
        </is>
      </c>
      <c r="D2084" s="939" t="inlineStr">
        <is>
          <t>S</t>
        </is>
      </c>
    </row>
    <row r="2085" ht="14" customHeight="1" s="902">
      <c r="A2085" s="939" t="inlineStr">
        <is>
          <t>2015</t>
        </is>
      </c>
      <c r="B2085" s="939" t="inlineStr">
        <is>
          <t>10891935</t>
        </is>
      </c>
      <c r="C2085" s="939" t="inlineStr">
        <is>
          <t>2106 90 55</t>
        </is>
      </c>
      <c r="D2085" s="939" t="inlineStr">
        <is>
          <t>S</t>
        </is>
      </c>
    </row>
    <row r="2086" ht="14" customHeight="1" s="902">
      <c r="A2086" s="939" t="inlineStr">
        <is>
          <t>2015</t>
        </is>
      </c>
      <c r="B2086" s="939" t="inlineStr">
        <is>
          <t>10891935</t>
        </is>
      </c>
      <c r="C2086" s="939" t="inlineStr">
        <is>
          <t>2106 90 59</t>
        </is>
      </c>
      <c r="D2086" s="939" t="inlineStr">
        <is>
          <t>S</t>
        </is>
      </c>
    </row>
    <row r="2087" ht="14" customHeight="1" s="902">
      <c r="A2087" s="939" t="inlineStr">
        <is>
          <t>2015</t>
        </is>
      </c>
      <c r="B2087" s="939" t="inlineStr">
        <is>
          <t>10891940</t>
        </is>
      </c>
      <c r="C2087" s="939" t="inlineStr">
        <is>
          <t>2106 90 20</t>
        </is>
      </c>
      <c r="D2087" s="939" t="inlineStr">
        <is>
          <t>S</t>
        </is>
      </c>
    </row>
    <row r="2088" ht="14" customHeight="1" s="902">
      <c r="A2088" s="939" t="inlineStr">
        <is>
          <t>2015</t>
        </is>
      </c>
      <c r="B2088" s="939" t="inlineStr">
        <is>
          <t>10891940</t>
        </is>
      </c>
      <c r="C2088" s="939" t="inlineStr">
        <is>
          <t>2106 90 92</t>
        </is>
      </c>
      <c r="D2088" s="939" t="inlineStr">
        <is>
          <t>S</t>
        </is>
      </c>
    </row>
    <row r="2089" ht="14" customHeight="1" s="902">
      <c r="A2089" s="939" t="inlineStr">
        <is>
          <t>2015</t>
        </is>
      </c>
      <c r="B2089" s="939" t="inlineStr">
        <is>
          <t>109010Z0</t>
        </is>
      </c>
      <c r="C2089" s="939" t="inlineStr">
        <is>
          <t>2309 90 10</t>
        </is>
      </c>
      <c r="D2089" s="939" t="inlineStr">
        <is>
          <t>S</t>
        </is>
      </c>
    </row>
    <row r="2090" ht="14" customHeight="1" s="902">
      <c r="A2090" s="939" t="inlineStr">
        <is>
          <t>2015</t>
        </is>
      </c>
      <c r="B2090" s="939" t="inlineStr">
        <is>
          <t>109010Z0</t>
        </is>
      </c>
      <c r="C2090" s="939" t="inlineStr">
        <is>
          <t>2309 90 20</t>
        </is>
      </c>
      <c r="D2090" s="939" t="inlineStr">
        <is>
          <t>S</t>
        </is>
      </c>
    </row>
    <row r="2091" ht="14" customHeight="1" s="902">
      <c r="A2091" s="939" t="inlineStr">
        <is>
          <t>2015</t>
        </is>
      </c>
      <c r="B2091" s="939" t="inlineStr">
        <is>
          <t>109010Z0</t>
        </is>
      </c>
      <c r="C2091" s="939" t="inlineStr">
        <is>
          <t>2309 90 31</t>
        </is>
      </c>
      <c r="D2091" s="939" t="inlineStr">
        <is>
          <t>S</t>
        </is>
      </c>
    </row>
    <row r="2092" ht="14" customHeight="1" s="902">
      <c r="A2092" s="939" t="inlineStr">
        <is>
          <t>2015</t>
        </is>
      </c>
      <c r="B2092" s="939" t="inlineStr">
        <is>
          <t>109010Z0</t>
        </is>
      </c>
      <c r="C2092" s="939" t="inlineStr">
        <is>
          <t>2309 90 33</t>
        </is>
      </c>
      <c r="D2092" s="939" t="inlineStr">
        <is>
          <t>S</t>
        </is>
      </c>
    </row>
    <row r="2093" ht="14" customHeight="1" s="902">
      <c r="A2093" s="939" t="inlineStr">
        <is>
          <t>2015</t>
        </is>
      </c>
      <c r="B2093" s="939" t="inlineStr">
        <is>
          <t>109010Z0</t>
        </is>
      </c>
      <c r="C2093" s="939" t="inlineStr">
        <is>
          <t>2309 90 35</t>
        </is>
      </c>
      <c r="D2093" s="939" t="inlineStr">
        <is>
          <t>S</t>
        </is>
      </c>
    </row>
    <row r="2094" ht="14" customHeight="1" s="902">
      <c r="A2094" s="939" t="inlineStr">
        <is>
          <t>2015</t>
        </is>
      </c>
      <c r="B2094" s="939" t="inlineStr">
        <is>
          <t>109010Z0</t>
        </is>
      </c>
      <c r="C2094" s="939" t="inlineStr">
        <is>
          <t>2309 90 39</t>
        </is>
      </c>
      <c r="D2094" s="939" t="inlineStr">
        <is>
          <t>S</t>
        </is>
      </c>
    </row>
    <row r="2095" ht="14" customHeight="1" s="902">
      <c r="A2095" s="939" t="inlineStr">
        <is>
          <t>2015</t>
        </is>
      </c>
      <c r="B2095" s="939" t="inlineStr">
        <is>
          <t>109010Z0</t>
        </is>
      </c>
      <c r="C2095" s="939" t="inlineStr">
        <is>
          <t>2309 90 41</t>
        </is>
      </c>
      <c r="D2095" s="939" t="inlineStr">
        <is>
          <t>S</t>
        </is>
      </c>
    </row>
    <row r="2096" ht="14" customHeight="1" s="902">
      <c r="A2096" s="939" t="inlineStr">
        <is>
          <t>2015</t>
        </is>
      </c>
      <c r="B2096" s="939" t="inlineStr">
        <is>
          <t>109010Z0</t>
        </is>
      </c>
      <c r="C2096" s="939" t="inlineStr">
        <is>
          <t>2309 90 43</t>
        </is>
      </c>
      <c r="D2096" s="939" t="inlineStr">
        <is>
          <t>S</t>
        </is>
      </c>
    </row>
    <row r="2097" ht="14" customHeight="1" s="902">
      <c r="A2097" s="939" t="inlineStr">
        <is>
          <t>2015</t>
        </is>
      </c>
      <c r="B2097" s="939" t="inlineStr">
        <is>
          <t>109010Z0</t>
        </is>
      </c>
      <c r="C2097" s="939" t="inlineStr">
        <is>
          <t>2309 90 49</t>
        </is>
      </c>
      <c r="D2097" s="939" t="inlineStr">
        <is>
          <t>S</t>
        </is>
      </c>
    </row>
    <row r="2098" ht="14" customHeight="1" s="902">
      <c r="A2098" s="939" t="inlineStr">
        <is>
          <t>2015</t>
        </is>
      </c>
      <c r="B2098" s="939" t="inlineStr">
        <is>
          <t>109010Z0</t>
        </is>
      </c>
      <c r="C2098" s="939" t="inlineStr">
        <is>
          <t>2309 90 51</t>
        </is>
      </c>
      <c r="D2098" s="939" t="inlineStr">
        <is>
          <t>S</t>
        </is>
      </c>
    </row>
    <row r="2099" ht="14" customHeight="1" s="902">
      <c r="A2099" s="939" t="inlineStr">
        <is>
          <t>2015</t>
        </is>
      </c>
      <c r="B2099" s="939" t="inlineStr">
        <is>
          <t>109010Z0</t>
        </is>
      </c>
      <c r="C2099" s="939" t="inlineStr">
        <is>
          <t>2309 90 53</t>
        </is>
      </c>
      <c r="D2099" s="939" t="inlineStr">
        <is>
          <t>S</t>
        </is>
      </c>
    </row>
    <row r="2100" ht="14" customHeight="1" s="902">
      <c r="A2100" s="939" t="inlineStr">
        <is>
          <t>2015</t>
        </is>
      </c>
      <c r="B2100" s="939" t="inlineStr">
        <is>
          <t>109010Z0</t>
        </is>
      </c>
      <c r="C2100" s="939" t="inlineStr">
        <is>
          <t>2309 90 59</t>
        </is>
      </c>
      <c r="D2100" s="939" t="inlineStr">
        <is>
          <t>S</t>
        </is>
      </c>
    </row>
    <row r="2101" ht="14" customHeight="1" s="902">
      <c r="A2101" s="939" t="inlineStr">
        <is>
          <t>2015</t>
        </is>
      </c>
      <c r="B2101" s="939" t="inlineStr">
        <is>
          <t>109010Z0</t>
        </is>
      </c>
      <c r="C2101" s="939" t="inlineStr">
        <is>
          <t>2309 90 70</t>
        </is>
      </c>
      <c r="D2101" s="939" t="inlineStr">
        <is>
          <t>S</t>
        </is>
      </c>
    </row>
    <row r="2102" ht="14" customHeight="1" s="902">
      <c r="A2102" s="939" t="inlineStr">
        <is>
          <t>2015</t>
        </is>
      </c>
      <c r="B2102" s="939" t="inlineStr">
        <is>
          <t>109010Z0</t>
        </is>
      </c>
      <c r="C2102" s="939" t="inlineStr">
        <is>
          <t>2309 90 91</t>
        </is>
      </c>
      <c r="D2102" s="939" t="inlineStr">
        <is>
          <t>S</t>
        </is>
      </c>
    </row>
    <row r="2103" ht="14" customHeight="1" s="902">
      <c r="A2103" s="939" t="inlineStr">
        <is>
          <t>2015</t>
        </is>
      </c>
      <c r="B2103" s="939" t="inlineStr">
        <is>
          <t>109010Z0</t>
        </is>
      </c>
      <c r="C2103" s="939" t="inlineStr">
        <is>
          <t>2309 90 96</t>
        </is>
      </c>
      <c r="D2103" s="939" t="inlineStr">
        <is>
          <t>S</t>
        </is>
      </c>
    </row>
    <row r="2104" ht="14" customHeight="1" s="902">
      <c r="A2104" s="939" t="inlineStr">
        <is>
          <t>2015</t>
        </is>
      </c>
      <c r="B2104" s="939" t="inlineStr">
        <is>
          <t>10911010</t>
        </is>
      </c>
      <c r="C2104" s="939" t="inlineStr">
        <is>
          <t>2309 90 31</t>
        </is>
      </c>
      <c r="D2104" s="939" t="inlineStr">
        <is>
          <t>S</t>
        </is>
      </c>
      <c r="E2104" s="939" t="inlineStr">
        <is>
          <t>a</t>
        </is>
      </c>
    </row>
    <row r="2105" ht="14" customHeight="1" s="902">
      <c r="A2105" s="939" t="inlineStr">
        <is>
          <t>2015</t>
        </is>
      </c>
      <c r="B2105" s="939" t="inlineStr">
        <is>
          <t>10911010</t>
        </is>
      </c>
      <c r="C2105" s="939" t="inlineStr">
        <is>
          <t>2309 90 33</t>
        </is>
      </c>
      <c r="D2105" s="939" t="inlineStr">
        <is>
          <t>S</t>
        </is>
      </c>
      <c r="E2105" s="939" t="inlineStr">
        <is>
          <t>a</t>
        </is>
      </c>
    </row>
    <row r="2106" ht="14" customHeight="1" s="902">
      <c r="A2106" s="939" t="inlineStr">
        <is>
          <t>2015</t>
        </is>
      </c>
      <c r="B2106" s="939" t="inlineStr">
        <is>
          <t>10911010</t>
        </is>
      </c>
      <c r="C2106" s="939" t="inlineStr">
        <is>
          <t>2309 90 35</t>
        </is>
      </c>
      <c r="D2106" s="939" t="inlineStr">
        <is>
          <t>S</t>
        </is>
      </c>
      <c r="E2106" s="939" t="inlineStr">
        <is>
          <t>a</t>
        </is>
      </c>
    </row>
    <row r="2107" ht="14" customHeight="1" s="902">
      <c r="A2107" s="939" t="inlineStr">
        <is>
          <t>2015</t>
        </is>
      </c>
      <c r="B2107" s="939" t="inlineStr">
        <is>
          <t>10911010</t>
        </is>
      </c>
      <c r="C2107" s="939" t="inlineStr">
        <is>
          <t>2309 90 39</t>
        </is>
      </c>
      <c r="D2107" s="939" t="inlineStr">
        <is>
          <t>S</t>
        </is>
      </c>
      <c r="E2107" s="939" t="inlineStr">
        <is>
          <t>a</t>
        </is>
      </c>
    </row>
    <row r="2108" ht="14" customHeight="1" s="902">
      <c r="A2108" s="939" t="inlineStr">
        <is>
          <t>2015</t>
        </is>
      </c>
      <c r="B2108" s="939" t="inlineStr">
        <is>
          <t>10911010</t>
        </is>
      </c>
      <c r="C2108" s="939" t="inlineStr">
        <is>
          <t>2309 90 41</t>
        </is>
      </c>
      <c r="D2108" s="939" t="inlineStr">
        <is>
          <t>S</t>
        </is>
      </c>
      <c r="E2108" s="939" t="inlineStr">
        <is>
          <t>a</t>
        </is>
      </c>
    </row>
    <row r="2109" ht="14" customHeight="1" s="902">
      <c r="A2109" s="939" t="inlineStr">
        <is>
          <t>2015</t>
        </is>
      </c>
      <c r="B2109" s="939" t="inlineStr">
        <is>
          <t>10911010</t>
        </is>
      </c>
      <c r="C2109" s="939" t="inlineStr">
        <is>
          <t>2309 90 43</t>
        </is>
      </c>
      <c r="D2109" s="939" t="inlineStr">
        <is>
          <t>S</t>
        </is>
      </c>
      <c r="E2109" s="939" t="inlineStr">
        <is>
          <t>a</t>
        </is>
      </c>
    </row>
    <row r="2110" ht="14" customHeight="1" s="902">
      <c r="A2110" s="939" t="inlineStr">
        <is>
          <t>2015</t>
        </is>
      </c>
      <c r="B2110" s="939" t="inlineStr">
        <is>
          <t>10911010</t>
        </is>
      </c>
      <c r="C2110" s="939" t="inlineStr">
        <is>
          <t>2309 90 49</t>
        </is>
      </c>
      <c r="D2110" s="939" t="inlineStr">
        <is>
          <t>S</t>
        </is>
      </c>
      <c r="E2110" s="939" t="inlineStr">
        <is>
          <t>a</t>
        </is>
      </c>
    </row>
    <row r="2111" ht="14" customHeight="1" s="902">
      <c r="A2111" s="939" t="inlineStr">
        <is>
          <t>2015</t>
        </is>
      </c>
      <c r="B2111" s="939" t="inlineStr">
        <is>
          <t>10911010</t>
        </is>
      </c>
      <c r="C2111" s="939" t="inlineStr">
        <is>
          <t>2309 90 51</t>
        </is>
      </c>
      <c r="D2111" s="939" t="inlineStr">
        <is>
          <t>S</t>
        </is>
      </c>
      <c r="E2111" s="939" t="inlineStr">
        <is>
          <t>a</t>
        </is>
      </c>
    </row>
    <row r="2112" ht="14" customHeight="1" s="902">
      <c r="A2112" s="939" t="inlineStr">
        <is>
          <t>2015</t>
        </is>
      </c>
      <c r="B2112" s="939" t="inlineStr">
        <is>
          <t>10911010</t>
        </is>
      </c>
      <c r="C2112" s="939" t="inlineStr">
        <is>
          <t>2309 90 53</t>
        </is>
      </c>
      <c r="D2112" s="939" t="inlineStr">
        <is>
          <t>S</t>
        </is>
      </c>
      <c r="E2112" s="939" t="inlineStr">
        <is>
          <t>a</t>
        </is>
      </c>
    </row>
    <row r="2113" ht="14" customHeight="1" s="902">
      <c r="A2113" s="939" t="inlineStr">
        <is>
          <t>2015</t>
        </is>
      </c>
      <c r="B2113" s="939" t="inlineStr">
        <is>
          <t>10911010</t>
        </is>
      </c>
      <c r="C2113" s="939" t="inlineStr">
        <is>
          <t>2309 90 59</t>
        </is>
      </c>
      <c r="D2113" s="939" t="inlineStr">
        <is>
          <t>S</t>
        </is>
      </c>
      <c r="E2113" s="939" t="inlineStr">
        <is>
          <t>a</t>
        </is>
      </c>
    </row>
    <row r="2114" ht="14" customHeight="1" s="902">
      <c r="A2114" s="939" t="inlineStr">
        <is>
          <t>2015</t>
        </is>
      </c>
      <c r="B2114" s="939" t="inlineStr">
        <is>
          <t>10911010</t>
        </is>
      </c>
      <c r="C2114" s="939" t="inlineStr">
        <is>
          <t>2309 90 70</t>
        </is>
      </c>
      <c r="D2114" s="939" t="inlineStr">
        <is>
          <t>S</t>
        </is>
      </c>
      <c r="E2114" s="939" t="inlineStr">
        <is>
          <t>a</t>
        </is>
      </c>
    </row>
    <row r="2115" ht="14" customHeight="1" s="902">
      <c r="A2115" s="939" t="inlineStr">
        <is>
          <t>2015</t>
        </is>
      </c>
      <c r="B2115" s="939" t="inlineStr">
        <is>
          <t>10911010</t>
        </is>
      </c>
      <c r="C2115" s="939" t="inlineStr">
        <is>
          <t>2309 90 96</t>
        </is>
      </c>
      <c r="D2115" s="939" t="inlineStr">
        <is>
          <t>S</t>
        </is>
      </c>
      <c r="E2115" s="939" t="inlineStr">
        <is>
          <t>a</t>
        </is>
      </c>
    </row>
    <row r="2116" ht="14" customHeight="1" s="902">
      <c r="A2116" s="939" t="inlineStr">
        <is>
          <t>2015</t>
        </is>
      </c>
      <c r="B2116" s="939" t="inlineStr">
        <is>
          <t>10911033</t>
        </is>
      </c>
      <c r="C2116" s="939" t="inlineStr">
        <is>
          <t>2309 90 10</t>
        </is>
      </c>
      <c r="D2116" s="939" t="inlineStr">
        <is>
          <t>S</t>
        </is>
      </c>
      <c r="E2116" s="939" t="inlineStr">
        <is>
          <t>a</t>
        </is>
      </c>
    </row>
    <row r="2117" ht="14" customHeight="1" s="902">
      <c r="A2117" s="939" t="inlineStr">
        <is>
          <t>2015</t>
        </is>
      </c>
      <c r="B2117" s="939" t="inlineStr">
        <is>
          <t>10911033</t>
        </is>
      </c>
      <c r="C2117" s="939" t="inlineStr">
        <is>
          <t>2309 90 20</t>
        </is>
      </c>
      <c r="D2117" s="939" t="inlineStr">
        <is>
          <t>S</t>
        </is>
      </c>
      <c r="E2117" s="939" t="inlineStr">
        <is>
          <t>a</t>
        </is>
      </c>
    </row>
    <row r="2118" ht="14" customHeight="1" s="902">
      <c r="A2118" s="939" t="inlineStr">
        <is>
          <t>2015</t>
        </is>
      </c>
      <c r="B2118" s="939" t="inlineStr">
        <is>
          <t>10911033</t>
        </is>
      </c>
      <c r="C2118" s="939" t="inlineStr">
        <is>
          <t>2309 90 31</t>
        </is>
      </c>
      <c r="D2118" s="939" t="inlineStr">
        <is>
          <t>S</t>
        </is>
      </c>
      <c r="E2118" s="939" t="inlineStr">
        <is>
          <t>b</t>
        </is>
      </c>
    </row>
    <row r="2119" ht="14" customHeight="1" s="902">
      <c r="A2119" s="939" t="inlineStr">
        <is>
          <t>2015</t>
        </is>
      </c>
      <c r="B2119" s="939" t="inlineStr">
        <is>
          <t>10911033</t>
        </is>
      </c>
      <c r="C2119" s="939" t="inlineStr">
        <is>
          <t>2309 90 33</t>
        </is>
      </c>
      <c r="D2119" s="939" t="inlineStr">
        <is>
          <t>S</t>
        </is>
      </c>
      <c r="E2119" s="939" t="inlineStr">
        <is>
          <t>b</t>
        </is>
      </c>
    </row>
    <row r="2120" ht="14" customHeight="1" s="902">
      <c r="A2120" s="939" t="inlineStr">
        <is>
          <t>2015</t>
        </is>
      </c>
      <c r="B2120" s="939" t="inlineStr">
        <is>
          <t>10911033</t>
        </is>
      </c>
      <c r="C2120" s="939" t="inlineStr">
        <is>
          <t>2309 90 35</t>
        </is>
      </c>
      <c r="D2120" s="939" t="inlineStr">
        <is>
          <t>S</t>
        </is>
      </c>
      <c r="E2120" s="939" t="inlineStr">
        <is>
          <t>b</t>
        </is>
      </c>
    </row>
    <row r="2121" ht="14" customHeight="1" s="902">
      <c r="A2121" s="939" t="inlineStr">
        <is>
          <t>2015</t>
        </is>
      </c>
      <c r="B2121" s="939" t="inlineStr">
        <is>
          <t>10911033</t>
        </is>
      </c>
      <c r="C2121" s="939" t="inlineStr">
        <is>
          <t>2309 90 39</t>
        </is>
      </c>
      <c r="D2121" s="939" t="inlineStr">
        <is>
          <t>S</t>
        </is>
      </c>
      <c r="E2121" s="939" t="inlineStr">
        <is>
          <t>b</t>
        </is>
      </c>
    </row>
    <row r="2122" ht="14" customHeight="1" s="902">
      <c r="A2122" s="939" t="inlineStr">
        <is>
          <t>2015</t>
        </is>
      </c>
      <c r="B2122" s="939" t="inlineStr">
        <is>
          <t>10911033</t>
        </is>
      </c>
      <c r="C2122" s="939" t="inlineStr">
        <is>
          <t>2309 90 41</t>
        </is>
      </c>
      <c r="D2122" s="939" t="inlineStr">
        <is>
          <t>S</t>
        </is>
      </c>
      <c r="E2122" s="939" t="inlineStr">
        <is>
          <t>b</t>
        </is>
      </c>
    </row>
    <row r="2123" ht="14" customHeight="1" s="902">
      <c r="A2123" s="939" t="inlineStr">
        <is>
          <t>2015</t>
        </is>
      </c>
      <c r="B2123" s="939" t="inlineStr">
        <is>
          <t>10911033</t>
        </is>
      </c>
      <c r="C2123" s="939" t="inlineStr">
        <is>
          <t>2309 90 43</t>
        </is>
      </c>
      <c r="D2123" s="939" t="inlineStr">
        <is>
          <t>S</t>
        </is>
      </c>
      <c r="E2123" s="939" t="inlineStr">
        <is>
          <t>b</t>
        </is>
      </c>
    </row>
    <row r="2124" ht="14" customHeight="1" s="902">
      <c r="A2124" s="939" t="inlineStr">
        <is>
          <t>2015</t>
        </is>
      </c>
      <c r="B2124" s="939" t="inlineStr">
        <is>
          <t>10911033</t>
        </is>
      </c>
      <c r="C2124" s="939" t="inlineStr">
        <is>
          <t>2309 90 49</t>
        </is>
      </c>
      <c r="D2124" s="939" t="inlineStr">
        <is>
          <t>S</t>
        </is>
      </c>
      <c r="E2124" s="939" t="inlineStr">
        <is>
          <t>b</t>
        </is>
      </c>
    </row>
    <row r="2125" ht="14" customHeight="1" s="902">
      <c r="A2125" s="939" t="inlineStr">
        <is>
          <t>2015</t>
        </is>
      </c>
      <c r="B2125" s="939" t="inlineStr">
        <is>
          <t>10911033</t>
        </is>
      </c>
      <c r="C2125" s="939" t="inlineStr">
        <is>
          <t>2309 90 51</t>
        </is>
      </c>
      <c r="D2125" s="939" t="inlineStr">
        <is>
          <t>S</t>
        </is>
      </c>
      <c r="E2125" s="939" t="inlineStr">
        <is>
          <t>b</t>
        </is>
      </c>
    </row>
    <row r="2126" ht="14" customHeight="1" s="902">
      <c r="A2126" s="939" t="inlineStr">
        <is>
          <t>2015</t>
        </is>
      </c>
      <c r="B2126" s="939" t="inlineStr">
        <is>
          <t>10911033</t>
        </is>
      </c>
      <c r="C2126" s="939" t="inlineStr">
        <is>
          <t>2309 90 53</t>
        </is>
      </c>
      <c r="D2126" s="939" t="inlineStr">
        <is>
          <t>S</t>
        </is>
      </c>
      <c r="E2126" s="939" t="inlineStr">
        <is>
          <t>b</t>
        </is>
      </c>
    </row>
    <row r="2127" ht="14" customHeight="1" s="902">
      <c r="A2127" s="939" t="inlineStr">
        <is>
          <t>2015</t>
        </is>
      </c>
      <c r="B2127" s="939" t="inlineStr">
        <is>
          <t>10911033</t>
        </is>
      </c>
      <c r="C2127" s="939" t="inlineStr">
        <is>
          <t>2309 90 59</t>
        </is>
      </c>
      <c r="D2127" s="939" t="inlineStr">
        <is>
          <t>S</t>
        </is>
      </c>
      <c r="E2127" s="939" t="inlineStr">
        <is>
          <t>b</t>
        </is>
      </c>
    </row>
    <row r="2128" ht="14" customHeight="1" s="902">
      <c r="A2128" s="939" t="inlineStr">
        <is>
          <t>2015</t>
        </is>
      </c>
      <c r="B2128" s="939" t="inlineStr">
        <is>
          <t>10911033</t>
        </is>
      </c>
      <c r="C2128" s="939" t="inlineStr">
        <is>
          <t>2309 90 70</t>
        </is>
      </c>
      <c r="D2128" s="939" t="inlineStr">
        <is>
          <t>S</t>
        </is>
      </c>
      <c r="E2128" s="939" t="inlineStr">
        <is>
          <t>b</t>
        </is>
      </c>
    </row>
    <row r="2129" ht="14" customHeight="1" s="902">
      <c r="A2129" s="939" t="inlineStr">
        <is>
          <t>2015</t>
        </is>
      </c>
      <c r="B2129" s="939" t="inlineStr">
        <is>
          <t>10911033</t>
        </is>
      </c>
      <c r="C2129" s="939" t="inlineStr">
        <is>
          <t>2309 90 91</t>
        </is>
      </c>
      <c r="D2129" s="939" t="inlineStr">
        <is>
          <t>S</t>
        </is>
      </c>
      <c r="E2129" s="939" t="inlineStr">
        <is>
          <t>a</t>
        </is>
      </c>
    </row>
    <row r="2130" ht="14" customHeight="1" s="902">
      <c r="A2130" s="939" t="inlineStr">
        <is>
          <t>2015</t>
        </is>
      </c>
      <c r="B2130" s="939" t="inlineStr">
        <is>
          <t>10911033</t>
        </is>
      </c>
      <c r="C2130" s="939" t="inlineStr">
        <is>
          <t>2309 90 96</t>
        </is>
      </c>
      <c r="D2130" s="939" t="inlineStr">
        <is>
          <t>S</t>
        </is>
      </c>
      <c r="E2130" s="939" t="inlineStr">
        <is>
          <t>b</t>
        </is>
      </c>
    </row>
    <row r="2131" ht="14" customHeight="1" s="902">
      <c r="A2131" s="939" t="inlineStr">
        <is>
          <t>2015</t>
        </is>
      </c>
      <c r="B2131" s="939" t="inlineStr">
        <is>
          <t>10911035</t>
        </is>
      </c>
      <c r="C2131" s="939" t="inlineStr">
        <is>
          <t>2309 90 10</t>
        </is>
      </c>
      <c r="D2131" s="939" t="inlineStr">
        <is>
          <t>S</t>
        </is>
      </c>
      <c r="E2131" s="939" t="inlineStr">
        <is>
          <t>b</t>
        </is>
      </c>
    </row>
    <row r="2132" ht="14" customHeight="1" s="902">
      <c r="A2132" s="939" t="inlineStr">
        <is>
          <t>2015</t>
        </is>
      </c>
      <c r="B2132" s="939" t="inlineStr">
        <is>
          <t>10911035</t>
        </is>
      </c>
      <c r="C2132" s="939" t="inlineStr">
        <is>
          <t>2309 90 20</t>
        </is>
      </c>
      <c r="D2132" s="939" t="inlineStr">
        <is>
          <t>S</t>
        </is>
      </c>
      <c r="E2132" s="939" t="inlineStr">
        <is>
          <t>b</t>
        </is>
      </c>
    </row>
    <row r="2133" ht="14" customHeight="1" s="902">
      <c r="A2133" s="939" t="inlineStr">
        <is>
          <t>2015</t>
        </is>
      </c>
      <c r="B2133" s="939" t="inlineStr">
        <is>
          <t>10911035</t>
        </is>
      </c>
      <c r="C2133" s="939" t="inlineStr">
        <is>
          <t>2309 90 31</t>
        </is>
      </c>
      <c r="D2133" s="939" t="inlineStr">
        <is>
          <t>S</t>
        </is>
      </c>
      <c r="E2133" s="939" t="inlineStr">
        <is>
          <t>c</t>
        </is>
      </c>
    </row>
    <row r="2134" ht="14" customHeight="1" s="902">
      <c r="A2134" s="939" t="inlineStr">
        <is>
          <t>2015</t>
        </is>
      </c>
      <c r="B2134" s="939" t="inlineStr">
        <is>
          <t>10911035</t>
        </is>
      </c>
      <c r="C2134" s="939" t="inlineStr">
        <is>
          <t>2309 90 33</t>
        </is>
      </c>
      <c r="D2134" s="939" t="inlineStr">
        <is>
          <t>S</t>
        </is>
      </c>
      <c r="E2134" s="939" t="inlineStr">
        <is>
          <t>c</t>
        </is>
      </c>
    </row>
    <row r="2135" ht="14" customHeight="1" s="902">
      <c r="A2135" s="939" t="inlineStr">
        <is>
          <t>2015</t>
        </is>
      </c>
      <c r="B2135" s="939" t="inlineStr">
        <is>
          <t>10911035</t>
        </is>
      </c>
      <c r="C2135" s="939" t="inlineStr">
        <is>
          <t>2309 90 35</t>
        </is>
      </c>
      <c r="D2135" s="939" t="inlineStr">
        <is>
          <t>S</t>
        </is>
      </c>
      <c r="E2135" s="939" t="inlineStr">
        <is>
          <t>c</t>
        </is>
      </c>
    </row>
    <row r="2136" ht="14" customHeight="1" s="902">
      <c r="A2136" s="939" t="inlineStr">
        <is>
          <t>2015</t>
        </is>
      </c>
      <c r="B2136" s="939" t="inlineStr">
        <is>
          <t>10911035</t>
        </is>
      </c>
      <c r="C2136" s="939" t="inlineStr">
        <is>
          <t>2309 90 39</t>
        </is>
      </c>
      <c r="D2136" s="939" t="inlineStr">
        <is>
          <t>S</t>
        </is>
      </c>
      <c r="E2136" s="939" t="inlineStr">
        <is>
          <t>c</t>
        </is>
      </c>
    </row>
    <row r="2137" ht="14" customHeight="1" s="902">
      <c r="A2137" s="939" t="inlineStr">
        <is>
          <t>2015</t>
        </is>
      </c>
      <c r="B2137" s="939" t="inlineStr">
        <is>
          <t>10911035</t>
        </is>
      </c>
      <c r="C2137" s="939" t="inlineStr">
        <is>
          <t>2309 90 41</t>
        </is>
      </c>
      <c r="D2137" s="939" t="inlineStr">
        <is>
          <t>S</t>
        </is>
      </c>
      <c r="E2137" s="939" t="inlineStr">
        <is>
          <t>c</t>
        </is>
      </c>
    </row>
    <row r="2138" ht="14" customHeight="1" s="902">
      <c r="A2138" s="939" t="inlineStr">
        <is>
          <t>2015</t>
        </is>
      </c>
      <c r="B2138" s="939" t="inlineStr">
        <is>
          <t>10911035</t>
        </is>
      </c>
      <c r="C2138" s="939" t="inlineStr">
        <is>
          <t>2309 90 43</t>
        </is>
      </c>
      <c r="D2138" s="939" t="inlineStr">
        <is>
          <t>S</t>
        </is>
      </c>
      <c r="E2138" s="939" t="inlineStr">
        <is>
          <t>c</t>
        </is>
      </c>
    </row>
    <row r="2139" ht="14" customHeight="1" s="902">
      <c r="A2139" s="939" t="inlineStr">
        <is>
          <t>2015</t>
        </is>
      </c>
      <c r="B2139" s="939" t="inlineStr">
        <is>
          <t>10911035</t>
        </is>
      </c>
      <c r="C2139" s="939" t="inlineStr">
        <is>
          <t>2309 90 49</t>
        </is>
      </c>
      <c r="D2139" s="939" t="inlineStr">
        <is>
          <t>S</t>
        </is>
      </c>
      <c r="E2139" s="939" t="inlineStr">
        <is>
          <t>c</t>
        </is>
      </c>
    </row>
    <row r="2140" ht="14" customHeight="1" s="902">
      <c r="A2140" s="939" t="inlineStr">
        <is>
          <t>2015</t>
        </is>
      </c>
      <c r="B2140" s="939" t="inlineStr">
        <is>
          <t>10911035</t>
        </is>
      </c>
      <c r="C2140" s="939" t="inlineStr">
        <is>
          <t>2309 90 51</t>
        </is>
      </c>
      <c r="D2140" s="939" t="inlineStr">
        <is>
          <t>S</t>
        </is>
      </c>
      <c r="E2140" s="939" t="inlineStr">
        <is>
          <t>c</t>
        </is>
      </c>
    </row>
    <row r="2141" ht="14" customHeight="1" s="902">
      <c r="A2141" s="939" t="inlineStr">
        <is>
          <t>2015</t>
        </is>
      </c>
      <c r="B2141" s="939" t="inlineStr">
        <is>
          <t>10911035</t>
        </is>
      </c>
      <c r="C2141" s="939" t="inlineStr">
        <is>
          <t>2309 90 53</t>
        </is>
      </c>
      <c r="D2141" s="939" t="inlineStr">
        <is>
          <t>S</t>
        </is>
      </c>
      <c r="E2141" s="939" t="inlineStr">
        <is>
          <t>c</t>
        </is>
      </c>
    </row>
    <row r="2142" ht="14" customHeight="1" s="902">
      <c r="A2142" s="939" t="inlineStr">
        <is>
          <t>2015</t>
        </is>
      </c>
      <c r="B2142" s="939" t="inlineStr">
        <is>
          <t>10911035</t>
        </is>
      </c>
      <c r="C2142" s="939" t="inlineStr">
        <is>
          <t>2309 90 59</t>
        </is>
      </c>
      <c r="D2142" s="939" t="inlineStr">
        <is>
          <t>S</t>
        </is>
      </c>
      <c r="E2142" s="939" t="inlineStr">
        <is>
          <t>c</t>
        </is>
      </c>
    </row>
    <row r="2143" ht="14" customHeight="1" s="902">
      <c r="A2143" s="939" t="inlineStr">
        <is>
          <t>2015</t>
        </is>
      </c>
      <c r="B2143" s="939" t="inlineStr">
        <is>
          <t>10911035</t>
        </is>
      </c>
      <c r="C2143" s="939" t="inlineStr">
        <is>
          <t>2309 90 70</t>
        </is>
      </c>
      <c r="D2143" s="939" t="inlineStr">
        <is>
          <t>S</t>
        </is>
      </c>
      <c r="E2143" s="939" t="inlineStr">
        <is>
          <t>c</t>
        </is>
      </c>
    </row>
    <row r="2144" ht="14" customHeight="1" s="902">
      <c r="A2144" s="939" t="inlineStr">
        <is>
          <t>2015</t>
        </is>
      </c>
      <c r="B2144" s="939" t="inlineStr">
        <is>
          <t>10911035</t>
        </is>
      </c>
      <c r="C2144" s="939" t="inlineStr">
        <is>
          <t>2309 90 91</t>
        </is>
      </c>
      <c r="D2144" s="939" t="inlineStr">
        <is>
          <t>S</t>
        </is>
      </c>
      <c r="E2144" s="939" t="inlineStr">
        <is>
          <t>b</t>
        </is>
      </c>
    </row>
    <row r="2145" ht="14" customHeight="1" s="902">
      <c r="A2145" s="939" t="inlineStr">
        <is>
          <t>2015</t>
        </is>
      </c>
      <c r="B2145" s="939" t="inlineStr">
        <is>
          <t>10911035</t>
        </is>
      </c>
      <c r="C2145" s="939" t="inlineStr">
        <is>
          <t>2309 90 96</t>
        </is>
      </c>
      <c r="D2145" s="939" t="inlineStr">
        <is>
          <t>S</t>
        </is>
      </c>
      <c r="E2145" s="939" t="inlineStr">
        <is>
          <t>c</t>
        </is>
      </c>
    </row>
    <row r="2146" ht="14" customHeight="1" s="902">
      <c r="A2146" s="939" t="inlineStr">
        <is>
          <t>2015</t>
        </is>
      </c>
      <c r="B2146" s="939" t="inlineStr">
        <is>
          <t>10911037</t>
        </is>
      </c>
      <c r="C2146" s="939" t="inlineStr">
        <is>
          <t>2309 90 10</t>
        </is>
      </c>
      <c r="D2146" s="939" t="inlineStr">
        <is>
          <t>S</t>
        </is>
      </c>
      <c r="E2146" s="939" t="inlineStr">
        <is>
          <t>c</t>
        </is>
      </c>
    </row>
    <row r="2147" ht="14" customHeight="1" s="902">
      <c r="A2147" s="939" t="inlineStr">
        <is>
          <t>2015</t>
        </is>
      </c>
      <c r="B2147" s="939" t="inlineStr">
        <is>
          <t>10911037</t>
        </is>
      </c>
      <c r="C2147" s="939" t="inlineStr">
        <is>
          <t>2309 90 20</t>
        </is>
      </c>
      <c r="D2147" s="939" t="inlineStr">
        <is>
          <t>S</t>
        </is>
      </c>
      <c r="E2147" s="939" t="inlineStr">
        <is>
          <t>c</t>
        </is>
      </c>
    </row>
    <row r="2148" ht="14" customHeight="1" s="902">
      <c r="A2148" s="939" t="inlineStr">
        <is>
          <t>2015</t>
        </is>
      </c>
      <c r="B2148" s="939" t="inlineStr">
        <is>
          <t>10911037</t>
        </is>
      </c>
      <c r="C2148" s="939" t="inlineStr">
        <is>
          <t>2309 90 31</t>
        </is>
      </c>
      <c r="D2148" s="939" t="inlineStr">
        <is>
          <t>S</t>
        </is>
      </c>
      <c r="E2148" s="939" t="inlineStr">
        <is>
          <t>d</t>
        </is>
      </c>
    </row>
    <row r="2149" ht="14" customHeight="1" s="902">
      <c r="A2149" s="939" t="inlineStr">
        <is>
          <t>2015</t>
        </is>
      </c>
      <c r="B2149" s="939" t="inlineStr">
        <is>
          <t>10911037</t>
        </is>
      </c>
      <c r="C2149" s="939" t="inlineStr">
        <is>
          <t>2309 90 33</t>
        </is>
      </c>
      <c r="D2149" s="939" t="inlineStr">
        <is>
          <t>S</t>
        </is>
      </c>
      <c r="E2149" s="939" t="inlineStr">
        <is>
          <t>d</t>
        </is>
      </c>
    </row>
    <row r="2150" ht="14" customHeight="1" s="902">
      <c r="A2150" s="939" t="inlineStr">
        <is>
          <t>2015</t>
        </is>
      </c>
      <c r="B2150" s="939" t="inlineStr">
        <is>
          <t>10911037</t>
        </is>
      </c>
      <c r="C2150" s="939" t="inlineStr">
        <is>
          <t>2309 90 35</t>
        </is>
      </c>
      <c r="D2150" s="939" t="inlineStr">
        <is>
          <t>S</t>
        </is>
      </c>
      <c r="E2150" s="939" t="inlineStr">
        <is>
          <t>d</t>
        </is>
      </c>
    </row>
    <row r="2151" ht="14" customHeight="1" s="902">
      <c r="A2151" s="939" t="inlineStr">
        <is>
          <t>2015</t>
        </is>
      </c>
      <c r="B2151" s="939" t="inlineStr">
        <is>
          <t>10911037</t>
        </is>
      </c>
      <c r="C2151" s="939" t="inlineStr">
        <is>
          <t>2309 90 39</t>
        </is>
      </c>
      <c r="D2151" s="939" t="inlineStr">
        <is>
          <t>S</t>
        </is>
      </c>
      <c r="E2151" s="939" t="inlineStr">
        <is>
          <t>d</t>
        </is>
      </c>
    </row>
    <row r="2152" ht="14" customHeight="1" s="902">
      <c r="A2152" s="939" t="inlineStr">
        <is>
          <t>2015</t>
        </is>
      </c>
      <c r="B2152" s="939" t="inlineStr">
        <is>
          <t>10911037</t>
        </is>
      </c>
      <c r="C2152" s="939" t="inlineStr">
        <is>
          <t>2309 90 41</t>
        </is>
      </c>
      <c r="D2152" s="939" t="inlineStr">
        <is>
          <t>S</t>
        </is>
      </c>
      <c r="E2152" s="939" t="inlineStr">
        <is>
          <t>d</t>
        </is>
      </c>
    </row>
    <row r="2153" ht="14" customHeight="1" s="902">
      <c r="A2153" s="939" t="inlineStr">
        <is>
          <t>2015</t>
        </is>
      </c>
      <c r="B2153" s="939" t="inlineStr">
        <is>
          <t>10911037</t>
        </is>
      </c>
      <c r="C2153" s="939" t="inlineStr">
        <is>
          <t>2309 90 43</t>
        </is>
      </c>
      <c r="D2153" s="939" t="inlineStr">
        <is>
          <t>S</t>
        </is>
      </c>
      <c r="E2153" s="939" t="inlineStr">
        <is>
          <t>d</t>
        </is>
      </c>
    </row>
    <row r="2154" ht="14" customHeight="1" s="902">
      <c r="A2154" s="939" t="inlineStr">
        <is>
          <t>2015</t>
        </is>
      </c>
      <c r="B2154" s="939" t="inlineStr">
        <is>
          <t>10911037</t>
        </is>
      </c>
      <c r="C2154" s="939" t="inlineStr">
        <is>
          <t>2309 90 49</t>
        </is>
      </c>
      <c r="D2154" s="939" t="inlineStr">
        <is>
          <t>S</t>
        </is>
      </c>
      <c r="E2154" s="939" t="inlineStr">
        <is>
          <t>d</t>
        </is>
      </c>
    </row>
    <row r="2155" ht="14" customHeight="1" s="902">
      <c r="A2155" s="939" t="inlineStr">
        <is>
          <t>2015</t>
        </is>
      </c>
      <c r="B2155" s="939" t="inlineStr">
        <is>
          <t>10911037</t>
        </is>
      </c>
      <c r="C2155" s="939" t="inlineStr">
        <is>
          <t>2309 90 51</t>
        </is>
      </c>
      <c r="D2155" s="939" t="inlineStr">
        <is>
          <t>S</t>
        </is>
      </c>
      <c r="E2155" s="939" t="inlineStr">
        <is>
          <t>d</t>
        </is>
      </c>
    </row>
    <row r="2156" ht="14" customHeight="1" s="902">
      <c r="A2156" s="939" t="inlineStr">
        <is>
          <t>2015</t>
        </is>
      </c>
      <c r="B2156" s="939" t="inlineStr">
        <is>
          <t>10911037</t>
        </is>
      </c>
      <c r="C2156" s="939" t="inlineStr">
        <is>
          <t>2309 90 53</t>
        </is>
      </c>
      <c r="D2156" s="939" t="inlineStr">
        <is>
          <t>S</t>
        </is>
      </c>
      <c r="E2156" s="939" t="inlineStr">
        <is>
          <t>d</t>
        </is>
      </c>
    </row>
    <row r="2157" ht="14" customHeight="1" s="902">
      <c r="A2157" s="939" t="inlineStr">
        <is>
          <t>2015</t>
        </is>
      </c>
      <c r="B2157" s="939" t="inlineStr">
        <is>
          <t>10911037</t>
        </is>
      </c>
      <c r="C2157" s="939" t="inlineStr">
        <is>
          <t>2309 90 59</t>
        </is>
      </c>
      <c r="D2157" s="939" t="inlineStr">
        <is>
          <t>S</t>
        </is>
      </c>
      <c r="E2157" s="939" t="inlineStr">
        <is>
          <t>d</t>
        </is>
      </c>
    </row>
    <row r="2158" ht="14" customHeight="1" s="902">
      <c r="A2158" s="939" t="inlineStr">
        <is>
          <t>2015</t>
        </is>
      </c>
      <c r="B2158" s="939" t="inlineStr">
        <is>
          <t>10911037</t>
        </is>
      </c>
      <c r="C2158" s="939" t="inlineStr">
        <is>
          <t>2309 90 70</t>
        </is>
      </c>
      <c r="D2158" s="939" t="inlineStr">
        <is>
          <t>S</t>
        </is>
      </c>
      <c r="E2158" s="939" t="inlineStr">
        <is>
          <t>d</t>
        </is>
      </c>
    </row>
    <row r="2159" ht="14" customHeight="1" s="902">
      <c r="A2159" s="939" t="inlineStr">
        <is>
          <t>2015</t>
        </is>
      </c>
      <c r="B2159" s="939" t="inlineStr">
        <is>
          <t>10911037</t>
        </is>
      </c>
      <c r="C2159" s="939" t="inlineStr">
        <is>
          <t>2309 90 91</t>
        </is>
      </c>
      <c r="D2159" s="939" t="inlineStr">
        <is>
          <t>S</t>
        </is>
      </c>
      <c r="E2159" s="939" t="inlineStr">
        <is>
          <t>c</t>
        </is>
      </c>
    </row>
    <row r="2160" ht="14" customHeight="1" s="902">
      <c r="A2160" s="939" t="inlineStr">
        <is>
          <t>2015</t>
        </is>
      </c>
      <c r="B2160" s="939" t="inlineStr">
        <is>
          <t>10911037</t>
        </is>
      </c>
      <c r="C2160" s="939" t="inlineStr">
        <is>
          <t>2309 90 96</t>
        </is>
      </c>
      <c r="D2160" s="939" t="inlineStr">
        <is>
          <t>S</t>
        </is>
      </c>
      <c r="E2160" s="939" t="inlineStr">
        <is>
          <t>d</t>
        </is>
      </c>
    </row>
    <row r="2161" ht="14" customHeight="1" s="902">
      <c r="A2161" s="939" t="inlineStr">
        <is>
          <t>2015</t>
        </is>
      </c>
      <c r="B2161" s="939" t="inlineStr">
        <is>
          <t>10911039</t>
        </is>
      </c>
      <c r="C2161" s="939" t="inlineStr">
        <is>
          <t>2309 90 10</t>
        </is>
      </c>
      <c r="D2161" s="939" t="inlineStr">
        <is>
          <t>S</t>
        </is>
      </c>
      <c r="E2161" s="939" t="inlineStr">
        <is>
          <t>d</t>
        </is>
      </c>
    </row>
    <row r="2162" ht="14" customHeight="1" s="902">
      <c r="A2162" s="939" t="inlineStr">
        <is>
          <t>2015</t>
        </is>
      </c>
      <c r="B2162" s="939" t="inlineStr">
        <is>
          <t>10911039</t>
        </is>
      </c>
      <c r="C2162" s="939" t="inlineStr">
        <is>
          <t>2309 90 20</t>
        </is>
      </c>
      <c r="D2162" s="939" t="inlineStr">
        <is>
          <t>S</t>
        </is>
      </c>
      <c r="E2162" s="939" t="inlineStr">
        <is>
          <t>d</t>
        </is>
      </c>
    </row>
    <row r="2163" ht="14" customHeight="1" s="902">
      <c r="A2163" s="939" t="inlineStr">
        <is>
          <t>2015</t>
        </is>
      </c>
      <c r="B2163" s="939" t="inlineStr">
        <is>
          <t>10911039</t>
        </is>
      </c>
      <c r="C2163" s="939" t="inlineStr">
        <is>
          <t>2309 90 31</t>
        </is>
      </c>
      <c r="D2163" s="939" t="inlineStr">
        <is>
          <t>S</t>
        </is>
      </c>
      <c r="E2163" s="939" t="inlineStr">
        <is>
          <t>e</t>
        </is>
      </c>
    </row>
    <row r="2164" ht="14" customHeight="1" s="902">
      <c r="A2164" s="939" t="inlineStr">
        <is>
          <t>2015</t>
        </is>
      </c>
      <c r="B2164" s="939" t="inlineStr">
        <is>
          <t>10911039</t>
        </is>
      </c>
      <c r="C2164" s="939" t="inlineStr">
        <is>
          <t>2309 90 33</t>
        </is>
      </c>
      <c r="D2164" s="939" t="inlineStr">
        <is>
          <t>S</t>
        </is>
      </c>
      <c r="E2164" s="939" t="inlineStr">
        <is>
          <t>e</t>
        </is>
      </c>
    </row>
    <row r="2165" ht="14" customHeight="1" s="902">
      <c r="A2165" s="939" t="inlineStr">
        <is>
          <t>2015</t>
        </is>
      </c>
      <c r="B2165" s="939" t="inlineStr">
        <is>
          <t>10911039</t>
        </is>
      </c>
      <c r="C2165" s="939" t="inlineStr">
        <is>
          <t>2309 90 35</t>
        </is>
      </c>
      <c r="D2165" s="939" t="inlineStr">
        <is>
          <t>S</t>
        </is>
      </c>
      <c r="E2165" s="939" t="inlineStr">
        <is>
          <t>e</t>
        </is>
      </c>
    </row>
    <row r="2166" ht="14" customHeight="1" s="902">
      <c r="A2166" s="939" t="inlineStr">
        <is>
          <t>2015</t>
        </is>
      </c>
      <c r="B2166" s="939" t="inlineStr">
        <is>
          <t>10911039</t>
        </is>
      </c>
      <c r="C2166" s="939" t="inlineStr">
        <is>
          <t>2309 90 39</t>
        </is>
      </c>
      <c r="D2166" s="939" t="inlineStr">
        <is>
          <t>S</t>
        </is>
      </c>
      <c r="E2166" s="939" t="inlineStr">
        <is>
          <t>e</t>
        </is>
      </c>
    </row>
    <row r="2167" ht="14" customHeight="1" s="902">
      <c r="A2167" s="939" t="inlineStr">
        <is>
          <t>2015</t>
        </is>
      </c>
      <c r="B2167" s="939" t="inlineStr">
        <is>
          <t>10911039</t>
        </is>
      </c>
      <c r="C2167" s="939" t="inlineStr">
        <is>
          <t>2309 90 41</t>
        </is>
      </c>
      <c r="D2167" s="939" t="inlineStr">
        <is>
          <t>S</t>
        </is>
      </c>
      <c r="E2167" s="939" t="inlineStr">
        <is>
          <t>e</t>
        </is>
      </c>
    </row>
    <row r="2168" ht="14" customHeight="1" s="902">
      <c r="A2168" s="939" t="inlineStr">
        <is>
          <t>2015</t>
        </is>
      </c>
      <c r="B2168" s="939" t="inlineStr">
        <is>
          <t>10911039</t>
        </is>
      </c>
      <c r="C2168" s="939" t="inlineStr">
        <is>
          <t>2309 90 43</t>
        </is>
      </c>
      <c r="D2168" s="939" t="inlineStr">
        <is>
          <t>S</t>
        </is>
      </c>
      <c r="E2168" s="939" t="inlineStr">
        <is>
          <t>e</t>
        </is>
      </c>
    </row>
    <row r="2169" ht="14" customHeight="1" s="902">
      <c r="A2169" s="939" t="inlineStr">
        <is>
          <t>2015</t>
        </is>
      </c>
      <c r="B2169" s="939" t="inlineStr">
        <is>
          <t>10911039</t>
        </is>
      </c>
      <c r="C2169" s="939" t="inlineStr">
        <is>
          <t>2309 90 49</t>
        </is>
      </c>
      <c r="D2169" s="939" t="inlineStr">
        <is>
          <t>S</t>
        </is>
      </c>
      <c r="E2169" s="939" t="inlineStr">
        <is>
          <t>e</t>
        </is>
      </c>
    </row>
    <row r="2170" ht="14" customHeight="1" s="902">
      <c r="A2170" s="939" t="inlineStr">
        <is>
          <t>2015</t>
        </is>
      </c>
      <c r="B2170" s="939" t="inlineStr">
        <is>
          <t>10911039</t>
        </is>
      </c>
      <c r="C2170" s="939" t="inlineStr">
        <is>
          <t>2309 90 51</t>
        </is>
      </c>
      <c r="D2170" s="939" t="inlineStr">
        <is>
          <t>S</t>
        </is>
      </c>
      <c r="E2170" s="939" t="inlineStr">
        <is>
          <t>e</t>
        </is>
      </c>
    </row>
    <row r="2171" ht="14" customHeight="1" s="902">
      <c r="A2171" s="939" t="inlineStr">
        <is>
          <t>2015</t>
        </is>
      </c>
      <c r="B2171" s="939" t="inlineStr">
        <is>
          <t>10911039</t>
        </is>
      </c>
      <c r="C2171" s="939" t="inlineStr">
        <is>
          <t>2309 90 53</t>
        </is>
      </c>
      <c r="D2171" s="939" t="inlineStr">
        <is>
          <t>S</t>
        </is>
      </c>
      <c r="E2171" s="939" t="inlineStr">
        <is>
          <t>e</t>
        </is>
      </c>
    </row>
    <row r="2172" ht="14" customHeight="1" s="902">
      <c r="A2172" s="939" t="inlineStr">
        <is>
          <t>2015</t>
        </is>
      </c>
      <c r="B2172" s="939" t="inlineStr">
        <is>
          <t>10911039</t>
        </is>
      </c>
      <c r="C2172" s="939" t="inlineStr">
        <is>
          <t>2309 90 59</t>
        </is>
      </c>
      <c r="D2172" s="939" t="inlineStr">
        <is>
          <t>S</t>
        </is>
      </c>
      <c r="E2172" s="939" t="inlineStr">
        <is>
          <t>e</t>
        </is>
      </c>
    </row>
    <row r="2173" ht="14" customHeight="1" s="902">
      <c r="A2173" s="939" t="inlineStr">
        <is>
          <t>2015</t>
        </is>
      </c>
      <c r="B2173" s="939" t="inlineStr">
        <is>
          <t>10911039</t>
        </is>
      </c>
      <c r="C2173" s="939" t="inlineStr">
        <is>
          <t>2309 90 70</t>
        </is>
      </c>
      <c r="D2173" s="939" t="inlineStr">
        <is>
          <t>S</t>
        </is>
      </c>
      <c r="E2173" s="939" t="inlineStr">
        <is>
          <t>e</t>
        </is>
      </c>
    </row>
    <row r="2174" ht="14" customHeight="1" s="902">
      <c r="A2174" s="939" t="inlineStr">
        <is>
          <t>2015</t>
        </is>
      </c>
      <c r="B2174" s="939" t="inlineStr">
        <is>
          <t>10911039</t>
        </is>
      </c>
      <c r="C2174" s="939" t="inlineStr">
        <is>
          <t>2309 90 91</t>
        </is>
      </c>
      <c r="D2174" s="939" t="inlineStr">
        <is>
          <t>S</t>
        </is>
      </c>
      <c r="E2174" s="939" t="inlineStr">
        <is>
          <t>d</t>
        </is>
      </c>
    </row>
    <row r="2175" ht="14" customHeight="1" s="902">
      <c r="A2175" s="939" t="inlineStr">
        <is>
          <t>2015</t>
        </is>
      </c>
      <c r="B2175" s="939" t="inlineStr">
        <is>
          <t>10911039</t>
        </is>
      </c>
      <c r="C2175" s="939" t="inlineStr">
        <is>
          <t>2309 90 96</t>
        </is>
      </c>
      <c r="D2175" s="939" t="inlineStr">
        <is>
          <t>S</t>
        </is>
      </c>
      <c r="E2175" s="939" t="inlineStr">
        <is>
          <t>e</t>
        </is>
      </c>
    </row>
    <row r="2176" ht="14" customHeight="1" s="902">
      <c r="A2176" s="939" t="inlineStr">
        <is>
          <t>2015</t>
        </is>
      </c>
      <c r="B2176" s="939" t="inlineStr">
        <is>
          <t>10912000</t>
        </is>
      </c>
      <c r="C2176" s="939" t="inlineStr">
        <is>
          <t>1214 10 00</t>
        </is>
      </c>
      <c r="D2176" s="939" t="inlineStr">
        <is>
          <t>S</t>
        </is>
      </c>
    </row>
    <row r="2177" ht="14" customHeight="1" s="902">
      <c r="A2177" s="939" t="inlineStr">
        <is>
          <t>2015</t>
        </is>
      </c>
      <c r="B2177" s="939" t="inlineStr">
        <is>
          <t>10921030</t>
        </is>
      </c>
      <c r="C2177" s="939" t="inlineStr">
        <is>
          <t>2309 10 11</t>
        </is>
      </c>
      <c r="D2177" s="939" t="inlineStr">
        <is>
          <t>S</t>
        </is>
      </c>
    </row>
    <row r="2178" ht="14" customHeight="1" s="902">
      <c r="A2178" s="939" t="inlineStr">
        <is>
          <t>2015</t>
        </is>
      </c>
      <c r="B2178" s="939" t="inlineStr">
        <is>
          <t>10921030</t>
        </is>
      </c>
      <c r="C2178" s="939" t="inlineStr">
        <is>
          <t>2309 10 13</t>
        </is>
      </c>
      <c r="D2178" s="939" t="inlineStr">
        <is>
          <t>S</t>
        </is>
      </c>
    </row>
    <row r="2179" ht="14" customHeight="1" s="902">
      <c r="A2179" s="939" t="inlineStr">
        <is>
          <t>2015</t>
        </is>
      </c>
      <c r="B2179" s="939" t="inlineStr">
        <is>
          <t>10921030</t>
        </is>
      </c>
      <c r="C2179" s="939" t="inlineStr">
        <is>
          <t>2309 10 15</t>
        </is>
      </c>
      <c r="D2179" s="939" t="inlineStr">
        <is>
          <t>S</t>
        </is>
      </c>
    </row>
    <row r="2180" ht="14" customHeight="1" s="902">
      <c r="A2180" s="939" t="inlineStr">
        <is>
          <t>2015</t>
        </is>
      </c>
      <c r="B2180" s="939" t="inlineStr">
        <is>
          <t>10921030</t>
        </is>
      </c>
      <c r="C2180" s="939" t="inlineStr">
        <is>
          <t>2309 10 19</t>
        </is>
      </c>
      <c r="D2180" s="939" t="inlineStr">
        <is>
          <t>S</t>
        </is>
      </c>
    </row>
    <row r="2181" ht="14" customHeight="1" s="902">
      <c r="A2181" s="939" t="inlineStr">
        <is>
          <t>2015</t>
        </is>
      </c>
      <c r="B2181" s="939" t="inlineStr">
        <is>
          <t>10921030</t>
        </is>
      </c>
      <c r="C2181" s="939" t="inlineStr">
        <is>
          <t>2309 10 31</t>
        </is>
      </c>
      <c r="D2181" s="939" t="inlineStr">
        <is>
          <t>S</t>
        </is>
      </c>
    </row>
    <row r="2182" ht="14" customHeight="1" s="902">
      <c r="A2182" s="939" t="inlineStr">
        <is>
          <t>2015</t>
        </is>
      </c>
      <c r="B2182" s="939" t="inlineStr">
        <is>
          <t>10921030</t>
        </is>
      </c>
      <c r="C2182" s="939" t="inlineStr">
        <is>
          <t>2309 10 33</t>
        </is>
      </c>
      <c r="D2182" s="939" t="inlineStr">
        <is>
          <t>S</t>
        </is>
      </c>
    </row>
    <row r="2183" ht="14" customHeight="1" s="902">
      <c r="A2183" s="939" t="inlineStr">
        <is>
          <t>2015</t>
        </is>
      </c>
      <c r="B2183" s="939" t="inlineStr">
        <is>
          <t>10921030</t>
        </is>
      </c>
      <c r="C2183" s="939" t="inlineStr">
        <is>
          <t>2309 10 39</t>
        </is>
      </c>
      <c r="D2183" s="939" t="inlineStr">
        <is>
          <t>S</t>
        </is>
      </c>
    </row>
    <row r="2184" ht="14" customHeight="1" s="902">
      <c r="A2184" s="939" t="inlineStr">
        <is>
          <t>2015</t>
        </is>
      </c>
      <c r="B2184" s="939" t="inlineStr">
        <is>
          <t>10921030</t>
        </is>
      </c>
      <c r="C2184" s="939" t="inlineStr">
        <is>
          <t>2309 10 51</t>
        </is>
      </c>
      <c r="D2184" s="939" t="inlineStr">
        <is>
          <t>S</t>
        </is>
      </c>
    </row>
    <row r="2185" ht="14" customHeight="1" s="902">
      <c r="A2185" s="939" t="inlineStr">
        <is>
          <t>2015</t>
        </is>
      </c>
      <c r="B2185" s="939" t="inlineStr">
        <is>
          <t>10921030</t>
        </is>
      </c>
      <c r="C2185" s="939" t="inlineStr">
        <is>
          <t>2309 10 53</t>
        </is>
      </c>
      <c r="D2185" s="939" t="inlineStr">
        <is>
          <t>S</t>
        </is>
      </c>
    </row>
    <row r="2186" ht="14" customHeight="1" s="902">
      <c r="A2186" s="939" t="inlineStr">
        <is>
          <t>2015</t>
        </is>
      </c>
      <c r="B2186" s="939" t="inlineStr">
        <is>
          <t>10921030</t>
        </is>
      </c>
      <c r="C2186" s="939" t="inlineStr">
        <is>
          <t>2309 10 59</t>
        </is>
      </c>
      <c r="D2186" s="939" t="inlineStr">
        <is>
          <t>S</t>
        </is>
      </c>
    </row>
    <row r="2187" ht="14" customHeight="1" s="902">
      <c r="A2187" s="939" t="inlineStr">
        <is>
          <t>2015</t>
        </is>
      </c>
      <c r="B2187" s="939" t="inlineStr">
        <is>
          <t>10921030</t>
        </is>
      </c>
      <c r="C2187" s="939" t="inlineStr">
        <is>
          <t>2309 10 70</t>
        </is>
      </c>
      <c r="D2187" s="939" t="inlineStr">
        <is>
          <t>S</t>
        </is>
      </c>
    </row>
    <row r="2188" ht="14" customHeight="1" s="902">
      <c r="A2188" s="939" t="inlineStr">
        <is>
          <t>2015</t>
        </is>
      </c>
      <c r="B2188" s="939" t="inlineStr">
        <is>
          <t>10921030</t>
        </is>
      </c>
      <c r="C2188" s="939" t="inlineStr">
        <is>
          <t>2309 10 90</t>
        </is>
      </c>
      <c r="D2188" s="939" t="inlineStr">
        <is>
          <t>S</t>
        </is>
      </c>
    </row>
    <row r="2189" ht="14" customHeight="1" s="902">
      <c r="A2189" s="939" t="inlineStr">
        <is>
          <t>2015</t>
        </is>
      </c>
      <c r="B2189" s="939" t="inlineStr">
        <is>
          <t>10921060</t>
        </is>
      </c>
      <c r="C2189" s="939" t="inlineStr">
        <is>
          <t>2309 90 31</t>
        </is>
      </c>
      <c r="D2189" s="939" t="inlineStr">
        <is>
          <t>S</t>
        </is>
      </c>
      <c r="E2189" s="939" t="inlineStr">
        <is>
          <t>f</t>
        </is>
      </c>
    </row>
    <row r="2190" ht="14" customHeight="1" s="902">
      <c r="A2190" s="939" t="inlineStr">
        <is>
          <t>2015</t>
        </is>
      </c>
      <c r="B2190" s="939" t="inlineStr">
        <is>
          <t>10921060</t>
        </is>
      </c>
      <c r="C2190" s="939" t="inlineStr">
        <is>
          <t>2309 90 33</t>
        </is>
      </c>
      <c r="D2190" s="939" t="inlineStr">
        <is>
          <t>S</t>
        </is>
      </c>
      <c r="E2190" s="939" t="inlineStr">
        <is>
          <t>f</t>
        </is>
      </c>
    </row>
    <row r="2191" ht="14" customHeight="1" s="902">
      <c r="A2191" s="939" t="inlineStr">
        <is>
          <t>2015</t>
        </is>
      </c>
      <c r="B2191" s="939" t="inlineStr">
        <is>
          <t>10921060</t>
        </is>
      </c>
      <c r="C2191" s="939" t="inlineStr">
        <is>
          <t>2309 90 35</t>
        </is>
      </c>
      <c r="D2191" s="939" t="inlineStr">
        <is>
          <t>S</t>
        </is>
      </c>
      <c r="E2191" s="939" t="inlineStr">
        <is>
          <t>f</t>
        </is>
      </c>
    </row>
    <row r="2192" ht="14" customHeight="1" s="902">
      <c r="A2192" s="939" t="inlineStr">
        <is>
          <t>2015</t>
        </is>
      </c>
      <c r="B2192" s="939" t="inlineStr">
        <is>
          <t>10921060</t>
        </is>
      </c>
      <c r="C2192" s="939" t="inlineStr">
        <is>
          <t>2309 90 39</t>
        </is>
      </c>
      <c r="D2192" s="939" t="inlineStr">
        <is>
          <t>S</t>
        </is>
      </c>
      <c r="E2192" s="939" t="inlineStr">
        <is>
          <t>f</t>
        </is>
      </c>
    </row>
    <row r="2193" ht="14" customHeight="1" s="902">
      <c r="A2193" s="939" t="inlineStr">
        <is>
          <t>2015</t>
        </is>
      </c>
      <c r="B2193" s="939" t="inlineStr">
        <is>
          <t>10921060</t>
        </is>
      </c>
      <c r="C2193" s="939" t="inlineStr">
        <is>
          <t>2309 90 41</t>
        </is>
      </c>
      <c r="D2193" s="939" t="inlineStr">
        <is>
          <t>S</t>
        </is>
      </c>
      <c r="E2193" s="939" t="inlineStr">
        <is>
          <t>f</t>
        </is>
      </c>
    </row>
    <row r="2194" ht="14" customHeight="1" s="902">
      <c r="A2194" s="939" t="inlineStr">
        <is>
          <t>2015</t>
        </is>
      </c>
      <c r="B2194" s="939" t="inlineStr">
        <is>
          <t>10921060</t>
        </is>
      </c>
      <c r="C2194" s="939" t="inlineStr">
        <is>
          <t>2309 90 43</t>
        </is>
      </c>
      <c r="D2194" s="939" t="inlineStr">
        <is>
          <t>S</t>
        </is>
      </c>
      <c r="E2194" s="939" t="inlineStr">
        <is>
          <t>f</t>
        </is>
      </c>
    </row>
    <row r="2195" ht="14" customHeight="1" s="902">
      <c r="A2195" s="939" t="inlineStr">
        <is>
          <t>2015</t>
        </is>
      </c>
      <c r="B2195" s="939" t="inlineStr">
        <is>
          <t>10921060</t>
        </is>
      </c>
      <c r="C2195" s="939" t="inlineStr">
        <is>
          <t>2309 90 49</t>
        </is>
      </c>
      <c r="D2195" s="939" t="inlineStr">
        <is>
          <t>S</t>
        </is>
      </c>
      <c r="E2195" s="939" t="inlineStr">
        <is>
          <t>f</t>
        </is>
      </c>
    </row>
    <row r="2196" ht="14" customHeight="1" s="902">
      <c r="A2196" s="939" t="inlineStr">
        <is>
          <t>2015</t>
        </is>
      </c>
      <c r="B2196" s="939" t="inlineStr">
        <is>
          <t>10921060</t>
        </is>
      </c>
      <c r="C2196" s="939" t="inlineStr">
        <is>
          <t>2309 90 51</t>
        </is>
      </c>
      <c r="D2196" s="939" t="inlineStr">
        <is>
          <t>S</t>
        </is>
      </c>
      <c r="E2196" s="939" t="inlineStr">
        <is>
          <t>f</t>
        </is>
      </c>
    </row>
    <row r="2197" ht="14" customHeight="1" s="902">
      <c r="A2197" s="939" t="inlineStr">
        <is>
          <t>2015</t>
        </is>
      </c>
      <c r="B2197" s="939" t="inlineStr">
        <is>
          <t>10921060</t>
        </is>
      </c>
      <c r="C2197" s="939" t="inlineStr">
        <is>
          <t>2309 90 53</t>
        </is>
      </c>
      <c r="D2197" s="939" t="inlineStr">
        <is>
          <t>S</t>
        </is>
      </c>
      <c r="E2197" s="939" t="inlineStr">
        <is>
          <t>f</t>
        </is>
      </c>
    </row>
    <row r="2198" ht="14" customHeight="1" s="902">
      <c r="A2198" s="939" t="inlineStr">
        <is>
          <t>2015</t>
        </is>
      </c>
      <c r="B2198" s="939" t="inlineStr">
        <is>
          <t>10921060</t>
        </is>
      </c>
      <c r="C2198" s="939" t="inlineStr">
        <is>
          <t>2309 90 59</t>
        </is>
      </c>
      <c r="D2198" s="939" t="inlineStr">
        <is>
          <t>S</t>
        </is>
      </c>
      <c r="E2198" s="939" t="inlineStr">
        <is>
          <t>f</t>
        </is>
      </c>
    </row>
    <row r="2199" ht="14" customHeight="1" s="902">
      <c r="A2199" s="939" t="inlineStr">
        <is>
          <t>2015</t>
        </is>
      </c>
      <c r="B2199" s="939" t="inlineStr">
        <is>
          <t>10921060</t>
        </is>
      </c>
      <c r="C2199" s="939" t="inlineStr">
        <is>
          <t>2309 90 70</t>
        </is>
      </c>
      <c r="D2199" s="939" t="inlineStr">
        <is>
          <t>S</t>
        </is>
      </c>
      <c r="E2199" s="939" t="inlineStr">
        <is>
          <t>f</t>
        </is>
      </c>
    </row>
    <row r="2200" ht="14" customHeight="1" s="902">
      <c r="A2200" s="939" t="inlineStr">
        <is>
          <t>2015</t>
        </is>
      </c>
      <c r="B2200" s="939" t="inlineStr">
        <is>
          <t>10921060</t>
        </is>
      </c>
      <c r="C2200" s="939" t="inlineStr">
        <is>
          <t>2309 90 96</t>
        </is>
      </c>
      <c r="D2200" s="939" t="inlineStr">
        <is>
          <t>S</t>
        </is>
      </c>
      <c r="E2200" s="939" t="inlineStr">
        <is>
          <t>f</t>
        </is>
      </c>
    </row>
    <row r="2201" ht="14" customHeight="1" s="902">
      <c r="A2201" s="939" t="inlineStr">
        <is>
          <t>2015</t>
        </is>
      </c>
      <c r="B2201" s="939" t="inlineStr">
        <is>
          <t>110000Z1</t>
        </is>
      </c>
      <c r="C2201" s="939" t="inlineStr">
        <is>
          <t>2202 90 10</t>
        </is>
      </c>
      <c r="D2201" s="939" t="inlineStr">
        <is>
          <t>S</t>
        </is>
      </c>
    </row>
    <row r="2202" ht="14" customHeight="1" s="902">
      <c r="A2202" s="939" t="inlineStr">
        <is>
          <t>2015</t>
        </is>
      </c>
      <c r="B2202" s="939" t="inlineStr">
        <is>
          <t>11011020</t>
        </is>
      </c>
      <c r="C2202" s="939" t="inlineStr">
        <is>
          <t>2208 20 12</t>
        </is>
      </c>
      <c r="D2202" s="939" t="inlineStr">
        <is>
          <t>S</t>
        </is>
      </c>
    </row>
    <row r="2203" ht="14" customHeight="1" s="902">
      <c r="A2203" s="939" t="inlineStr">
        <is>
          <t>2015</t>
        </is>
      </c>
      <c r="B2203" s="939" t="inlineStr">
        <is>
          <t>11011020</t>
        </is>
      </c>
      <c r="C2203" s="939" t="inlineStr">
        <is>
          <t>2208 20 14</t>
        </is>
      </c>
      <c r="D2203" s="939" t="inlineStr">
        <is>
          <t>S</t>
        </is>
      </c>
    </row>
    <row r="2204" ht="14" customHeight="1" s="902">
      <c r="A2204" s="939" t="inlineStr">
        <is>
          <t>2015</t>
        </is>
      </c>
      <c r="B2204" s="939" t="inlineStr">
        <is>
          <t>11011020</t>
        </is>
      </c>
      <c r="C2204" s="939" t="inlineStr">
        <is>
          <t>2208 20 26</t>
        </is>
      </c>
      <c r="D2204" s="939" t="inlineStr">
        <is>
          <t>S</t>
        </is>
      </c>
    </row>
    <row r="2205" ht="14" customHeight="1" s="902">
      <c r="A2205" s="939" t="inlineStr">
        <is>
          <t>2015</t>
        </is>
      </c>
      <c r="B2205" s="939" t="inlineStr">
        <is>
          <t>11011020</t>
        </is>
      </c>
      <c r="C2205" s="939" t="inlineStr">
        <is>
          <t>2208 20 27</t>
        </is>
      </c>
      <c r="D2205" s="939" t="inlineStr">
        <is>
          <t>S</t>
        </is>
      </c>
    </row>
    <row r="2206" ht="14" customHeight="1" s="902">
      <c r="A2206" s="939" t="inlineStr">
        <is>
          <t>2015</t>
        </is>
      </c>
      <c r="B2206" s="939" t="inlineStr">
        <is>
          <t>11011020</t>
        </is>
      </c>
      <c r="C2206" s="939" t="inlineStr">
        <is>
          <t>2208 20 29</t>
        </is>
      </c>
      <c r="D2206" s="939" t="inlineStr">
        <is>
          <t>S</t>
        </is>
      </c>
    </row>
    <row r="2207" ht="14" customHeight="1" s="902">
      <c r="A2207" s="939" t="inlineStr">
        <is>
          <t>2015</t>
        </is>
      </c>
      <c r="B2207" s="939" t="inlineStr">
        <is>
          <t>11011020</t>
        </is>
      </c>
      <c r="C2207" s="939" t="inlineStr">
        <is>
          <t>2208 20 40</t>
        </is>
      </c>
      <c r="D2207" s="939" t="inlineStr">
        <is>
          <t>S</t>
        </is>
      </c>
    </row>
    <row r="2208" ht="14" customHeight="1" s="902">
      <c r="A2208" s="939" t="inlineStr">
        <is>
          <t>2015</t>
        </is>
      </c>
      <c r="B2208" s="939" t="inlineStr">
        <is>
          <t>11011020</t>
        </is>
      </c>
      <c r="C2208" s="939" t="inlineStr">
        <is>
          <t>2208 20 62</t>
        </is>
      </c>
      <c r="D2208" s="939" t="inlineStr">
        <is>
          <t>S</t>
        </is>
      </c>
    </row>
    <row r="2209" ht="14" customHeight="1" s="902">
      <c r="A2209" s="939" t="inlineStr">
        <is>
          <t>2015</t>
        </is>
      </c>
      <c r="B2209" s="939" t="inlineStr">
        <is>
          <t>11011020</t>
        </is>
      </c>
      <c r="C2209" s="939" t="inlineStr">
        <is>
          <t>2208 20 64</t>
        </is>
      </c>
      <c r="D2209" s="939" t="inlineStr">
        <is>
          <t>S</t>
        </is>
      </c>
    </row>
    <row r="2210" ht="14" customHeight="1" s="902">
      <c r="A2210" s="939" t="inlineStr">
        <is>
          <t>2015</t>
        </is>
      </c>
      <c r="B2210" s="939" t="inlineStr">
        <is>
          <t>11011020</t>
        </is>
      </c>
      <c r="C2210" s="939" t="inlineStr">
        <is>
          <t>2208 20 86</t>
        </is>
      </c>
      <c r="D2210" s="939" t="inlineStr">
        <is>
          <t>S</t>
        </is>
      </c>
    </row>
    <row r="2211" ht="14" customHeight="1" s="902">
      <c r="A2211" s="939" t="inlineStr">
        <is>
          <t>2015</t>
        </is>
      </c>
      <c r="B2211" s="939" t="inlineStr">
        <is>
          <t>11011020</t>
        </is>
      </c>
      <c r="C2211" s="939" t="inlineStr">
        <is>
          <t>2208 20 87</t>
        </is>
      </c>
      <c r="D2211" s="939" t="inlineStr">
        <is>
          <t>S</t>
        </is>
      </c>
    </row>
    <row r="2212" ht="14" customHeight="1" s="902">
      <c r="A2212" s="939" t="inlineStr">
        <is>
          <t>2015</t>
        </is>
      </c>
      <c r="B2212" s="939" t="inlineStr">
        <is>
          <t>11011020</t>
        </is>
      </c>
      <c r="C2212" s="939" t="inlineStr">
        <is>
          <t>2208 20 89</t>
        </is>
      </c>
      <c r="D2212" s="939" t="inlineStr">
        <is>
          <t>S</t>
        </is>
      </c>
    </row>
    <row r="2213" ht="14" customHeight="1" s="902">
      <c r="A2213" s="939" t="inlineStr">
        <is>
          <t>2015</t>
        </is>
      </c>
      <c r="B2213" s="939" t="inlineStr">
        <is>
          <t>11011030</t>
        </is>
      </c>
      <c r="C2213" s="939" t="inlineStr">
        <is>
          <t>2208 30 11</t>
        </is>
      </c>
      <c r="D2213" s="939" t="inlineStr">
        <is>
          <t>S</t>
        </is>
      </c>
    </row>
    <row r="2214" ht="14" customHeight="1" s="902">
      <c r="A2214" s="939" t="inlineStr">
        <is>
          <t>2015</t>
        </is>
      </c>
      <c r="B2214" s="939" t="inlineStr">
        <is>
          <t>11011030</t>
        </is>
      </c>
      <c r="C2214" s="939" t="inlineStr">
        <is>
          <t>2208 30 19</t>
        </is>
      </c>
      <c r="D2214" s="939" t="inlineStr">
        <is>
          <t>S</t>
        </is>
      </c>
    </row>
    <row r="2215" ht="14" customHeight="1" s="902">
      <c r="A2215" s="939" t="inlineStr">
        <is>
          <t>2015</t>
        </is>
      </c>
      <c r="B2215" s="939" t="inlineStr">
        <is>
          <t>11011030</t>
        </is>
      </c>
      <c r="C2215" s="939" t="inlineStr">
        <is>
          <t>2208 30 30</t>
        </is>
      </c>
      <c r="D2215" s="939" t="inlineStr">
        <is>
          <t>S</t>
        </is>
      </c>
    </row>
    <row r="2216" ht="14" customHeight="1" s="902">
      <c r="A2216" s="939" t="inlineStr">
        <is>
          <t>2015</t>
        </is>
      </c>
      <c r="B2216" s="939" t="inlineStr">
        <is>
          <t>11011030</t>
        </is>
      </c>
      <c r="C2216" s="939" t="inlineStr">
        <is>
          <t>2208 30 41</t>
        </is>
      </c>
      <c r="D2216" s="939" t="inlineStr">
        <is>
          <t>S</t>
        </is>
      </c>
    </row>
    <row r="2217" ht="14" customHeight="1" s="902">
      <c r="A2217" s="939" t="inlineStr">
        <is>
          <t>2015</t>
        </is>
      </c>
      <c r="B2217" s="939" t="inlineStr">
        <is>
          <t>11011030</t>
        </is>
      </c>
      <c r="C2217" s="939" t="inlineStr">
        <is>
          <t>2208 30 49</t>
        </is>
      </c>
      <c r="D2217" s="939" t="inlineStr">
        <is>
          <t>S</t>
        </is>
      </c>
    </row>
    <row r="2218" ht="14" customHeight="1" s="902">
      <c r="A2218" s="939" t="inlineStr">
        <is>
          <t>2015</t>
        </is>
      </c>
      <c r="B2218" s="939" t="inlineStr">
        <is>
          <t>11011030</t>
        </is>
      </c>
      <c r="C2218" s="939" t="inlineStr">
        <is>
          <t>2208 30 61</t>
        </is>
      </c>
      <c r="D2218" s="939" t="inlineStr">
        <is>
          <t>S</t>
        </is>
      </c>
    </row>
    <row r="2219" ht="14" customHeight="1" s="902">
      <c r="A2219" s="939" t="inlineStr">
        <is>
          <t>2015</t>
        </is>
      </c>
      <c r="B2219" s="939" t="inlineStr">
        <is>
          <t>11011030</t>
        </is>
      </c>
      <c r="C2219" s="939" t="inlineStr">
        <is>
          <t>2208 30 69</t>
        </is>
      </c>
      <c r="D2219" s="939" t="inlineStr">
        <is>
          <t>S</t>
        </is>
      </c>
    </row>
    <row r="2220" ht="14" customHeight="1" s="902">
      <c r="A2220" s="939" t="inlineStr">
        <is>
          <t>2015</t>
        </is>
      </c>
      <c r="B2220" s="939" t="inlineStr">
        <is>
          <t>11011030</t>
        </is>
      </c>
      <c r="C2220" s="939" t="inlineStr">
        <is>
          <t>2208 30 71</t>
        </is>
      </c>
      <c r="D2220" s="939" t="inlineStr">
        <is>
          <t>S</t>
        </is>
      </c>
    </row>
    <row r="2221" ht="14" customHeight="1" s="902">
      <c r="A2221" s="939" t="inlineStr">
        <is>
          <t>2015</t>
        </is>
      </c>
      <c r="B2221" s="939" t="inlineStr">
        <is>
          <t>11011030</t>
        </is>
      </c>
      <c r="C2221" s="939" t="inlineStr">
        <is>
          <t>2208 30 79</t>
        </is>
      </c>
      <c r="D2221" s="939" t="inlineStr">
        <is>
          <t>S</t>
        </is>
      </c>
    </row>
    <row r="2222" ht="14" customHeight="1" s="902">
      <c r="A2222" s="939" t="inlineStr">
        <is>
          <t>2015</t>
        </is>
      </c>
      <c r="B2222" s="939" t="inlineStr">
        <is>
          <t>11011030</t>
        </is>
      </c>
      <c r="C2222" s="939" t="inlineStr">
        <is>
          <t>2208 30 82</t>
        </is>
      </c>
      <c r="D2222" s="939" t="inlineStr">
        <is>
          <t>S</t>
        </is>
      </c>
    </row>
    <row r="2223" ht="14" customHeight="1" s="902">
      <c r="A2223" s="939" t="inlineStr">
        <is>
          <t>2015</t>
        </is>
      </c>
      <c r="B2223" s="939" t="inlineStr">
        <is>
          <t>11011030</t>
        </is>
      </c>
      <c r="C2223" s="939" t="inlineStr">
        <is>
          <t>2208 30 88</t>
        </is>
      </c>
      <c r="D2223" s="939" t="inlineStr">
        <is>
          <t>S</t>
        </is>
      </c>
    </row>
    <row r="2224" ht="14" customHeight="1" s="902">
      <c r="A2224" s="939" t="inlineStr">
        <is>
          <t>2015</t>
        </is>
      </c>
      <c r="B2224" s="939" t="inlineStr">
        <is>
          <t>11011040</t>
        </is>
      </c>
      <c r="C2224" s="939" t="inlineStr">
        <is>
          <t>2208 40 11</t>
        </is>
      </c>
      <c r="D2224" s="939" t="inlineStr">
        <is>
          <t>S</t>
        </is>
      </c>
    </row>
    <row r="2225" ht="14" customHeight="1" s="902">
      <c r="A2225" s="939" t="inlineStr">
        <is>
          <t>2015</t>
        </is>
      </c>
      <c r="B2225" s="939" t="inlineStr">
        <is>
          <t>11011040</t>
        </is>
      </c>
      <c r="C2225" s="939" t="inlineStr">
        <is>
          <t>2208 40 31</t>
        </is>
      </c>
      <c r="D2225" s="939" t="inlineStr">
        <is>
          <t>S</t>
        </is>
      </c>
    </row>
    <row r="2226" ht="14" customHeight="1" s="902">
      <c r="A2226" s="939" t="inlineStr">
        <is>
          <t>2015</t>
        </is>
      </c>
      <c r="B2226" s="939" t="inlineStr">
        <is>
          <t>11011040</t>
        </is>
      </c>
      <c r="C2226" s="939" t="inlineStr">
        <is>
          <t>2208 40 39</t>
        </is>
      </c>
      <c r="D2226" s="939" t="inlineStr">
        <is>
          <t>S</t>
        </is>
      </c>
    </row>
    <row r="2227" ht="14" customHeight="1" s="902">
      <c r="A2227" s="939" t="inlineStr">
        <is>
          <t>2015</t>
        </is>
      </c>
      <c r="B2227" s="939" t="inlineStr">
        <is>
          <t>11011040</t>
        </is>
      </c>
      <c r="C2227" s="939" t="inlineStr">
        <is>
          <t>2208 40 51</t>
        </is>
      </c>
      <c r="D2227" s="939" t="inlineStr">
        <is>
          <t>S</t>
        </is>
      </c>
    </row>
    <row r="2228" ht="14" customHeight="1" s="902">
      <c r="A2228" s="939" t="inlineStr">
        <is>
          <t>2015</t>
        </is>
      </c>
      <c r="B2228" s="939" t="inlineStr">
        <is>
          <t>11011040</t>
        </is>
      </c>
      <c r="C2228" s="939" t="inlineStr">
        <is>
          <t>2208 40 91</t>
        </is>
      </c>
      <c r="D2228" s="939" t="inlineStr">
        <is>
          <t>S</t>
        </is>
      </c>
    </row>
    <row r="2229" ht="14" customHeight="1" s="902">
      <c r="A2229" s="939" t="inlineStr">
        <is>
          <t>2015</t>
        </is>
      </c>
      <c r="B2229" s="939" t="inlineStr">
        <is>
          <t>11011040</t>
        </is>
      </c>
      <c r="C2229" s="939" t="inlineStr">
        <is>
          <t>2208 40 99</t>
        </is>
      </c>
      <c r="D2229" s="939" t="inlineStr">
        <is>
          <t>S</t>
        </is>
      </c>
    </row>
    <row r="2230" ht="14" customHeight="1" s="902">
      <c r="A2230" s="939" t="inlineStr">
        <is>
          <t>2015</t>
        </is>
      </c>
      <c r="B2230" s="939" t="inlineStr">
        <is>
          <t>11011050</t>
        </is>
      </c>
      <c r="C2230" s="939" t="inlineStr">
        <is>
          <t>2208 50 11</t>
        </is>
      </c>
      <c r="D2230" s="939" t="inlineStr">
        <is>
          <t>S</t>
        </is>
      </c>
    </row>
    <row r="2231" ht="14" customHeight="1" s="902">
      <c r="A2231" s="939" t="inlineStr">
        <is>
          <t>2015</t>
        </is>
      </c>
      <c r="B2231" s="939" t="inlineStr">
        <is>
          <t>11011050</t>
        </is>
      </c>
      <c r="C2231" s="939" t="inlineStr">
        <is>
          <t>2208 50 19</t>
        </is>
      </c>
      <c r="D2231" s="939" t="inlineStr">
        <is>
          <t>S</t>
        </is>
      </c>
    </row>
    <row r="2232" ht="14" customHeight="1" s="902">
      <c r="A2232" s="939" t="inlineStr">
        <is>
          <t>2015</t>
        </is>
      </c>
      <c r="B2232" s="939" t="inlineStr">
        <is>
          <t>11011050</t>
        </is>
      </c>
      <c r="C2232" s="939" t="inlineStr">
        <is>
          <t>2208 50 91</t>
        </is>
      </c>
      <c r="D2232" s="939" t="inlineStr">
        <is>
          <t>S</t>
        </is>
      </c>
    </row>
    <row r="2233" ht="14" customHeight="1" s="902">
      <c r="A2233" s="939" t="inlineStr">
        <is>
          <t>2015</t>
        </is>
      </c>
      <c r="B2233" s="939" t="inlineStr">
        <is>
          <t>11011050</t>
        </is>
      </c>
      <c r="C2233" s="939" t="inlineStr">
        <is>
          <t>2208 50 99</t>
        </is>
      </c>
      <c r="D2233" s="939" t="inlineStr">
        <is>
          <t>S</t>
        </is>
      </c>
    </row>
    <row r="2234" ht="14" customHeight="1" s="902">
      <c r="A2234" s="939" t="inlineStr">
        <is>
          <t>2015</t>
        </is>
      </c>
      <c r="B2234" s="939" t="inlineStr">
        <is>
          <t>11011063</t>
        </is>
      </c>
      <c r="C2234" s="939" t="inlineStr">
        <is>
          <t>2208 60 11</t>
        </is>
      </c>
      <c r="D2234" s="939" t="inlineStr">
        <is>
          <t>S</t>
        </is>
      </c>
    </row>
    <row r="2235" ht="14" customHeight="1" s="902">
      <c r="A2235" s="939" t="inlineStr">
        <is>
          <t>2015</t>
        </is>
      </c>
      <c r="B2235" s="939" t="inlineStr">
        <is>
          <t>11011063</t>
        </is>
      </c>
      <c r="C2235" s="939" t="inlineStr">
        <is>
          <t>2208 60 19</t>
        </is>
      </c>
      <c r="D2235" s="939" t="inlineStr">
        <is>
          <t>S</t>
        </is>
      </c>
    </row>
    <row r="2236" ht="14" customHeight="1" s="902">
      <c r="A2236" s="939" t="inlineStr">
        <is>
          <t>2015</t>
        </is>
      </c>
      <c r="B2236" s="939" t="inlineStr">
        <is>
          <t>11011065</t>
        </is>
      </c>
      <c r="C2236" s="939" t="inlineStr">
        <is>
          <t>2208 90 33</t>
        </is>
      </c>
      <c r="D2236" s="939" t="inlineStr">
        <is>
          <t>S</t>
        </is>
      </c>
    </row>
    <row r="2237" ht="14" customHeight="1" s="902">
      <c r="A2237" s="939" t="inlineStr">
        <is>
          <t>2015</t>
        </is>
      </c>
      <c r="B2237" s="939" t="inlineStr">
        <is>
          <t>11011065</t>
        </is>
      </c>
      <c r="C2237" s="939" t="inlineStr">
        <is>
          <t>2208 90 38</t>
        </is>
      </c>
      <c r="D2237" s="939" t="inlineStr">
        <is>
          <t>S</t>
        </is>
      </c>
    </row>
    <row r="2238" ht="14" customHeight="1" s="902">
      <c r="A2238" s="939" t="inlineStr">
        <is>
          <t>2015</t>
        </is>
      </c>
      <c r="B2238" s="939" t="inlineStr">
        <is>
          <t>11011065</t>
        </is>
      </c>
      <c r="C2238" s="939" t="inlineStr">
        <is>
          <t>2208 90 45</t>
        </is>
      </c>
      <c r="D2238" s="939" t="inlineStr">
        <is>
          <t>S</t>
        </is>
      </c>
    </row>
    <row r="2239" ht="14" customHeight="1" s="902">
      <c r="A2239" s="939" t="inlineStr">
        <is>
          <t>2015</t>
        </is>
      </c>
      <c r="B2239" s="939" t="inlineStr">
        <is>
          <t>11011065</t>
        </is>
      </c>
      <c r="C2239" s="939" t="inlineStr">
        <is>
          <t>2208 90 48</t>
        </is>
      </c>
      <c r="D2239" s="939" t="inlineStr">
        <is>
          <t>S</t>
        </is>
      </c>
    </row>
    <row r="2240" ht="14" customHeight="1" s="902">
      <c r="A2240" s="939" t="inlineStr">
        <is>
          <t>2015</t>
        </is>
      </c>
      <c r="B2240" s="939" t="inlineStr">
        <is>
          <t>11011065</t>
        </is>
      </c>
      <c r="C2240" s="939" t="inlineStr">
        <is>
          <t>2208 90 71</t>
        </is>
      </c>
      <c r="D2240" s="939" t="inlineStr">
        <is>
          <t>S</t>
        </is>
      </c>
    </row>
    <row r="2241" ht="14" customHeight="1" s="902">
      <c r="A2241" s="939" t="inlineStr">
        <is>
          <t>2015</t>
        </is>
      </c>
      <c r="B2241" s="939" t="inlineStr">
        <is>
          <t>11011070</t>
        </is>
      </c>
      <c r="C2241" s="939" t="inlineStr">
        <is>
          <t>2208 90 91</t>
        </is>
      </c>
      <c r="D2241" s="939" t="inlineStr">
        <is>
          <t>S</t>
        </is>
      </c>
    </row>
    <row r="2242" ht="14" customHeight="1" s="902">
      <c r="A2242" s="939" t="inlineStr">
        <is>
          <t>2015</t>
        </is>
      </c>
      <c r="B2242" s="939" t="inlineStr">
        <is>
          <t>11011070</t>
        </is>
      </c>
      <c r="C2242" s="939" t="inlineStr">
        <is>
          <t>2208 90 99</t>
        </is>
      </c>
      <c r="D2242" s="939" t="inlineStr">
        <is>
          <t>S</t>
        </is>
      </c>
    </row>
    <row r="2243" ht="14" customHeight="1" s="902">
      <c r="A2243" s="939" t="inlineStr">
        <is>
          <t>2015</t>
        </is>
      </c>
      <c r="B2243" s="939" t="inlineStr">
        <is>
          <t>11011080</t>
        </is>
      </c>
      <c r="C2243" s="939" t="inlineStr">
        <is>
          <t>2208 60 91</t>
        </is>
      </c>
      <c r="D2243" s="939" t="inlineStr">
        <is>
          <t>S</t>
        </is>
      </c>
    </row>
    <row r="2244" ht="14" customHeight="1" s="902">
      <c r="A2244" s="939" t="inlineStr">
        <is>
          <t>2015</t>
        </is>
      </c>
      <c r="B2244" s="939" t="inlineStr">
        <is>
          <t>11011080</t>
        </is>
      </c>
      <c r="C2244" s="939" t="inlineStr">
        <is>
          <t>2208 60 99</t>
        </is>
      </c>
      <c r="D2244" s="939" t="inlineStr">
        <is>
          <t>S</t>
        </is>
      </c>
    </row>
    <row r="2245" ht="14" customHeight="1" s="902">
      <c r="A2245" s="939" t="inlineStr">
        <is>
          <t>2015</t>
        </is>
      </c>
      <c r="B2245" s="939" t="inlineStr">
        <is>
          <t>11011080</t>
        </is>
      </c>
      <c r="C2245" s="939" t="inlineStr">
        <is>
          <t>2208 70 10</t>
        </is>
      </c>
      <c r="D2245" s="939" t="inlineStr">
        <is>
          <t>S</t>
        </is>
      </c>
    </row>
    <row r="2246" ht="14" customHeight="1" s="902">
      <c r="A2246" s="939" t="inlineStr">
        <is>
          <t>2015</t>
        </is>
      </c>
      <c r="B2246" s="939" t="inlineStr">
        <is>
          <t>11011080</t>
        </is>
      </c>
      <c r="C2246" s="939" t="inlineStr">
        <is>
          <t>2208 70 90</t>
        </is>
      </c>
      <c r="D2246" s="939" t="inlineStr">
        <is>
          <t>S</t>
        </is>
      </c>
    </row>
    <row r="2247" ht="14" customHeight="1" s="902">
      <c r="A2247" s="939" t="inlineStr">
        <is>
          <t>2015</t>
        </is>
      </c>
      <c r="B2247" s="939" t="inlineStr">
        <is>
          <t>11011080</t>
        </is>
      </c>
      <c r="C2247" s="939" t="inlineStr">
        <is>
          <t>2208 90 11</t>
        </is>
      </c>
      <c r="D2247" s="939" t="inlineStr">
        <is>
          <t>S</t>
        </is>
      </c>
    </row>
    <row r="2248" ht="14" customHeight="1" s="902">
      <c r="A2248" s="939" t="inlineStr">
        <is>
          <t>2015</t>
        </is>
      </c>
      <c r="B2248" s="939" t="inlineStr">
        <is>
          <t>11011080</t>
        </is>
      </c>
      <c r="C2248" s="939" t="inlineStr">
        <is>
          <t>2208 90 19</t>
        </is>
      </c>
      <c r="D2248" s="939" t="inlineStr">
        <is>
          <t>S</t>
        </is>
      </c>
    </row>
    <row r="2249" ht="14" customHeight="1" s="902">
      <c r="A2249" s="939" t="inlineStr">
        <is>
          <t>2015</t>
        </is>
      </c>
      <c r="B2249" s="939" t="inlineStr">
        <is>
          <t>11011080</t>
        </is>
      </c>
      <c r="C2249" s="939" t="inlineStr">
        <is>
          <t>2208 90 41</t>
        </is>
      </c>
      <c r="D2249" s="939" t="inlineStr">
        <is>
          <t>S</t>
        </is>
      </c>
    </row>
    <row r="2250" ht="14" customHeight="1" s="902">
      <c r="A2250" s="939" t="inlineStr">
        <is>
          <t>2015</t>
        </is>
      </c>
      <c r="B2250" s="939" t="inlineStr">
        <is>
          <t>11011080</t>
        </is>
      </c>
      <c r="C2250" s="939" t="inlineStr">
        <is>
          <t>2208 90 54</t>
        </is>
      </c>
      <c r="D2250" s="939" t="inlineStr">
        <is>
          <t>S</t>
        </is>
      </c>
    </row>
    <row r="2251" ht="14" customHeight="1" s="902">
      <c r="A2251" s="939" t="inlineStr">
        <is>
          <t>2015</t>
        </is>
      </c>
      <c r="B2251" s="939" t="inlineStr">
        <is>
          <t>11011080</t>
        </is>
      </c>
      <c r="C2251" s="939" t="inlineStr">
        <is>
          <t>2208 90 56</t>
        </is>
      </c>
      <c r="D2251" s="939" t="inlineStr">
        <is>
          <t>S</t>
        </is>
      </c>
    </row>
    <row r="2252" ht="14" customHeight="1" s="902">
      <c r="A2252" s="939" t="inlineStr">
        <is>
          <t>2015</t>
        </is>
      </c>
      <c r="B2252" s="939" t="inlineStr">
        <is>
          <t>11011080</t>
        </is>
      </c>
      <c r="C2252" s="939" t="inlineStr">
        <is>
          <t>2208 90 69</t>
        </is>
      </c>
      <c r="D2252" s="939" t="inlineStr">
        <is>
          <t>S</t>
        </is>
      </c>
    </row>
    <row r="2253" ht="14" customHeight="1" s="902">
      <c r="A2253" s="939" t="inlineStr">
        <is>
          <t>2015</t>
        </is>
      </c>
      <c r="B2253" s="939" t="inlineStr">
        <is>
          <t>11011080</t>
        </is>
      </c>
      <c r="C2253" s="939" t="inlineStr">
        <is>
          <t>2208 90 75</t>
        </is>
      </c>
      <c r="D2253" s="939" t="inlineStr">
        <is>
          <t>S</t>
        </is>
      </c>
    </row>
    <row r="2254" ht="14" customHeight="1" s="902">
      <c r="A2254" s="939" t="inlineStr">
        <is>
          <t>2015</t>
        </is>
      </c>
      <c r="B2254" s="939" t="inlineStr">
        <is>
          <t>11011080</t>
        </is>
      </c>
      <c r="C2254" s="939" t="inlineStr">
        <is>
          <t>2208 90 77</t>
        </is>
      </c>
      <c r="D2254" s="939" t="inlineStr">
        <is>
          <t>S</t>
        </is>
      </c>
    </row>
    <row r="2255" ht="14" customHeight="1" s="902">
      <c r="A2255" s="939" t="inlineStr">
        <is>
          <t>2015</t>
        </is>
      </c>
      <c r="B2255" s="939" t="inlineStr">
        <is>
          <t>11011080</t>
        </is>
      </c>
      <c r="C2255" s="939" t="inlineStr">
        <is>
          <t>2208 90 78</t>
        </is>
      </c>
      <c r="D2255" s="939" t="inlineStr">
        <is>
          <t>S</t>
        </is>
      </c>
    </row>
    <row r="2256" ht="14" customHeight="1" s="902">
      <c r="A2256" s="939" t="inlineStr">
        <is>
          <t>2015</t>
        </is>
      </c>
      <c r="B2256" s="939" t="inlineStr">
        <is>
          <t>11021130</t>
        </is>
      </c>
      <c r="C2256" s="939" t="inlineStr">
        <is>
          <t>2204 10 11</t>
        </is>
      </c>
      <c r="D2256" s="939" t="inlineStr">
        <is>
          <t>S</t>
        </is>
      </c>
    </row>
    <row r="2257" ht="14" customHeight="1" s="902">
      <c r="A2257" s="939" t="inlineStr">
        <is>
          <t>2015</t>
        </is>
      </c>
      <c r="B2257" s="939" t="inlineStr">
        <is>
          <t>11021190</t>
        </is>
      </c>
      <c r="C2257" s="939" t="inlineStr">
        <is>
          <t>2204 10 91</t>
        </is>
      </c>
      <c r="D2257" s="939" t="inlineStr">
        <is>
          <t>S</t>
        </is>
      </c>
    </row>
    <row r="2258" ht="14" customHeight="1" s="902">
      <c r="A2258" s="939" t="inlineStr">
        <is>
          <t>2015</t>
        </is>
      </c>
      <c r="B2258" s="939" t="inlineStr">
        <is>
          <t>11021190</t>
        </is>
      </c>
      <c r="C2258" s="939" t="inlineStr">
        <is>
          <t>2204 10 93</t>
        </is>
      </c>
      <c r="D2258" s="939" t="inlineStr">
        <is>
          <t>S</t>
        </is>
      </c>
    </row>
    <row r="2259" ht="14" customHeight="1" s="902">
      <c r="A2259" s="939" t="inlineStr">
        <is>
          <t>2015</t>
        </is>
      </c>
      <c r="B2259" s="939" t="inlineStr">
        <is>
          <t>11021190</t>
        </is>
      </c>
      <c r="C2259" s="939" t="inlineStr">
        <is>
          <t>2204 10 94</t>
        </is>
      </c>
      <c r="D2259" s="939" t="inlineStr">
        <is>
          <t>S</t>
        </is>
      </c>
    </row>
    <row r="2260" ht="14" customHeight="1" s="902">
      <c r="A2260" s="939" t="inlineStr">
        <is>
          <t>2015</t>
        </is>
      </c>
      <c r="B2260" s="939" t="inlineStr">
        <is>
          <t>11021190</t>
        </is>
      </c>
      <c r="C2260" s="939" t="inlineStr">
        <is>
          <t>2204 10 96</t>
        </is>
      </c>
      <c r="D2260" s="939" t="inlineStr">
        <is>
          <t>S</t>
        </is>
      </c>
    </row>
    <row r="2261" ht="14" customHeight="1" s="902">
      <c r="A2261" s="939" t="inlineStr">
        <is>
          <t>2015</t>
        </is>
      </c>
      <c r="B2261" s="939" t="inlineStr">
        <is>
          <t>11021190</t>
        </is>
      </c>
      <c r="C2261" s="939" t="inlineStr">
        <is>
          <t>2204 10 98</t>
        </is>
      </c>
      <c r="D2261" s="939" t="inlineStr">
        <is>
          <t>S</t>
        </is>
      </c>
    </row>
    <row r="2262" ht="14" customHeight="1" s="902">
      <c r="A2262" s="939" t="inlineStr">
        <is>
          <t>2015</t>
        </is>
      </c>
      <c r="B2262" s="939" t="inlineStr">
        <is>
          <t>11021211</t>
        </is>
      </c>
      <c r="C2262" s="939" t="inlineStr">
        <is>
          <t>2204 21 11</t>
        </is>
      </c>
      <c r="D2262" s="939" t="inlineStr">
        <is>
          <t>S</t>
        </is>
      </c>
    </row>
    <row r="2263" ht="14" customHeight="1" s="902">
      <c r="A2263" s="939" t="inlineStr">
        <is>
          <t>2015</t>
        </is>
      </c>
      <c r="B2263" s="939" t="inlineStr">
        <is>
          <t>11021211</t>
        </is>
      </c>
      <c r="C2263" s="939" t="inlineStr">
        <is>
          <t>2204 21 12</t>
        </is>
      </c>
      <c r="D2263" s="939" t="inlineStr">
        <is>
          <t>S</t>
        </is>
      </c>
    </row>
    <row r="2264" ht="14" customHeight="1" s="902">
      <c r="A2264" s="939" t="inlineStr">
        <is>
          <t>2015</t>
        </is>
      </c>
      <c r="B2264" s="939" t="inlineStr">
        <is>
          <t>11021211</t>
        </is>
      </c>
      <c r="C2264" s="939" t="inlineStr">
        <is>
          <t>2204 21 13</t>
        </is>
      </c>
      <c r="D2264" s="939" t="inlineStr">
        <is>
          <t>S</t>
        </is>
      </c>
    </row>
    <row r="2265" ht="14" customHeight="1" s="902">
      <c r="A2265" s="939" t="inlineStr">
        <is>
          <t>2015</t>
        </is>
      </c>
      <c r="B2265" s="939" t="inlineStr">
        <is>
          <t>11021211</t>
        </is>
      </c>
      <c r="C2265" s="939" t="inlineStr">
        <is>
          <t>2204 21 17</t>
        </is>
      </c>
      <c r="D2265" s="939" t="inlineStr">
        <is>
          <t>S</t>
        </is>
      </c>
    </row>
    <row r="2266" ht="14" customHeight="1" s="902">
      <c r="A2266" s="939" t="inlineStr">
        <is>
          <t>2015</t>
        </is>
      </c>
      <c r="B2266" s="939" t="inlineStr">
        <is>
          <t>11021211</t>
        </is>
      </c>
      <c r="C2266" s="939" t="inlineStr">
        <is>
          <t>2204 21 18</t>
        </is>
      </c>
      <c r="D2266" s="939" t="inlineStr">
        <is>
          <t>S</t>
        </is>
      </c>
    </row>
    <row r="2267" ht="14" customHeight="1" s="902">
      <c r="A2267" s="939" t="inlineStr">
        <is>
          <t>2015</t>
        </is>
      </c>
      <c r="B2267" s="939" t="inlineStr">
        <is>
          <t>11021211</t>
        </is>
      </c>
      <c r="C2267" s="939" t="inlineStr">
        <is>
          <t>2204 21 19</t>
        </is>
      </c>
      <c r="D2267" s="939" t="inlineStr">
        <is>
          <t>S</t>
        </is>
      </c>
    </row>
    <row r="2268" ht="14" customHeight="1" s="902">
      <c r="A2268" s="939" t="inlineStr">
        <is>
          <t>2015</t>
        </is>
      </c>
      <c r="B2268" s="939" t="inlineStr">
        <is>
          <t>11021211</t>
        </is>
      </c>
      <c r="C2268" s="939" t="inlineStr">
        <is>
          <t>2204 21 22</t>
        </is>
      </c>
      <c r="D2268" s="939" t="inlineStr">
        <is>
          <t>S</t>
        </is>
      </c>
    </row>
    <row r="2269" ht="14" customHeight="1" s="902">
      <c r="A2269" s="939" t="inlineStr">
        <is>
          <t>2015</t>
        </is>
      </c>
      <c r="B2269" s="939" t="inlineStr">
        <is>
          <t>11021211</t>
        </is>
      </c>
      <c r="C2269" s="939" t="inlineStr">
        <is>
          <t>2204 21 23</t>
        </is>
      </c>
      <c r="D2269" s="939" t="inlineStr">
        <is>
          <t>S</t>
        </is>
      </c>
    </row>
    <row r="2270" ht="14" customHeight="1" s="902">
      <c r="A2270" s="939" t="inlineStr">
        <is>
          <t>2015</t>
        </is>
      </c>
      <c r="B2270" s="939" t="inlineStr">
        <is>
          <t>11021211</t>
        </is>
      </c>
      <c r="C2270" s="939" t="inlineStr">
        <is>
          <t>2204 21 24</t>
        </is>
      </c>
      <c r="D2270" s="939" t="inlineStr">
        <is>
          <t>S</t>
        </is>
      </c>
    </row>
    <row r="2271" ht="14" customHeight="1" s="902">
      <c r="A2271" s="939" t="inlineStr">
        <is>
          <t>2015</t>
        </is>
      </c>
      <c r="B2271" s="939" t="inlineStr">
        <is>
          <t>11021211</t>
        </is>
      </c>
      <c r="C2271" s="939" t="inlineStr">
        <is>
          <t>2204 21 26</t>
        </is>
      </c>
      <c r="D2271" s="939" t="inlineStr">
        <is>
          <t>S</t>
        </is>
      </c>
    </row>
    <row r="2272" ht="14" customHeight="1" s="902">
      <c r="A2272" s="939" t="inlineStr">
        <is>
          <t>2015</t>
        </is>
      </c>
      <c r="B2272" s="939" t="inlineStr">
        <is>
          <t>11021211</t>
        </is>
      </c>
      <c r="C2272" s="939" t="inlineStr">
        <is>
          <t>2204 21 27</t>
        </is>
      </c>
      <c r="D2272" s="939" t="inlineStr">
        <is>
          <t>S</t>
        </is>
      </c>
    </row>
    <row r="2273" ht="14" customHeight="1" s="902">
      <c r="A2273" s="939" t="inlineStr">
        <is>
          <t>2015</t>
        </is>
      </c>
      <c r="B2273" s="939" t="inlineStr">
        <is>
          <t>11021211</t>
        </is>
      </c>
      <c r="C2273" s="939" t="inlineStr">
        <is>
          <t>2204 21 28</t>
        </is>
      </c>
      <c r="D2273" s="939" t="inlineStr">
        <is>
          <t>S</t>
        </is>
      </c>
    </row>
    <row r="2274" ht="14" customHeight="1" s="902">
      <c r="A2274" s="939" t="inlineStr">
        <is>
          <t>2015</t>
        </is>
      </c>
      <c r="B2274" s="939" t="inlineStr">
        <is>
          <t>11021211</t>
        </is>
      </c>
      <c r="C2274" s="939" t="inlineStr">
        <is>
          <t>2204 21 32</t>
        </is>
      </c>
      <c r="D2274" s="939" t="inlineStr">
        <is>
          <t>S</t>
        </is>
      </c>
    </row>
    <row r="2275" ht="14" customHeight="1" s="902">
      <c r="A2275" s="939" t="inlineStr">
        <is>
          <t>2015</t>
        </is>
      </c>
      <c r="B2275" s="939" t="inlineStr">
        <is>
          <t>11021211</t>
        </is>
      </c>
      <c r="C2275" s="939" t="inlineStr">
        <is>
          <t>2204 21 34</t>
        </is>
      </c>
      <c r="D2275" s="939" t="inlineStr">
        <is>
          <t>S</t>
        </is>
      </c>
    </row>
    <row r="2276" ht="14" customHeight="1" s="902">
      <c r="A2276" s="939" t="inlineStr">
        <is>
          <t>2015</t>
        </is>
      </c>
      <c r="B2276" s="939" t="inlineStr">
        <is>
          <t>11021211</t>
        </is>
      </c>
      <c r="C2276" s="939" t="inlineStr">
        <is>
          <t>2204 21 36</t>
        </is>
      </c>
      <c r="D2276" s="939" t="inlineStr">
        <is>
          <t>S</t>
        </is>
      </c>
    </row>
    <row r="2277" ht="14" customHeight="1" s="902">
      <c r="A2277" s="939" t="inlineStr">
        <is>
          <t>2015</t>
        </is>
      </c>
      <c r="B2277" s="939" t="inlineStr">
        <is>
          <t>11021211</t>
        </is>
      </c>
      <c r="C2277" s="939" t="inlineStr">
        <is>
          <t>2204 21 37</t>
        </is>
      </c>
      <c r="D2277" s="939" t="inlineStr">
        <is>
          <t>S</t>
        </is>
      </c>
    </row>
    <row r="2278" ht="14" customHeight="1" s="902">
      <c r="A2278" s="939" t="inlineStr">
        <is>
          <t>2015</t>
        </is>
      </c>
      <c r="B2278" s="939" t="inlineStr">
        <is>
          <t>11021211</t>
        </is>
      </c>
      <c r="C2278" s="939" t="inlineStr">
        <is>
          <t>2204 21 38</t>
        </is>
      </c>
      <c r="D2278" s="939" t="inlineStr">
        <is>
          <t>S</t>
        </is>
      </c>
    </row>
    <row r="2279" ht="14" customHeight="1" s="902">
      <c r="A2279" s="939" t="inlineStr">
        <is>
          <t>2015</t>
        </is>
      </c>
      <c r="B2279" s="939" t="inlineStr">
        <is>
          <t>11021211</t>
        </is>
      </c>
      <c r="C2279" s="939" t="inlineStr">
        <is>
          <t>2204 29 11</t>
        </is>
      </c>
      <c r="D2279" s="939" t="inlineStr">
        <is>
          <t>S</t>
        </is>
      </c>
    </row>
    <row r="2280" ht="14" customHeight="1" s="902">
      <c r="A2280" s="939" t="inlineStr">
        <is>
          <t>2015</t>
        </is>
      </c>
      <c r="B2280" s="939" t="inlineStr">
        <is>
          <t>11021211</t>
        </is>
      </c>
      <c r="C2280" s="939" t="inlineStr">
        <is>
          <t>2204 29 12</t>
        </is>
      </c>
      <c r="D2280" s="939" t="inlineStr">
        <is>
          <t>S</t>
        </is>
      </c>
    </row>
    <row r="2281" ht="14" customHeight="1" s="902">
      <c r="A2281" s="939" t="inlineStr">
        <is>
          <t>2015</t>
        </is>
      </c>
      <c r="B2281" s="939" t="inlineStr">
        <is>
          <t>11021211</t>
        </is>
      </c>
      <c r="C2281" s="939" t="inlineStr">
        <is>
          <t>2204 29 13</t>
        </is>
      </c>
      <c r="D2281" s="939" t="inlineStr">
        <is>
          <t>S</t>
        </is>
      </c>
    </row>
    <row r="2282" ht="14" customHeight="1" s="902">
      <c r="A2282" s="939" t="inlineStr">
        <is>
          <t>2015</t>
        </is>
      </c>
      <c r="B2282" s="939" t="inlineStr">
        <is>
          <t>11021211</t>
        </is>
      </c>
      <c r="C2282" s="939" t="inlineStr">
        <is>
          <t>2204 29 17</t>
        </is>
      </c>
      <c r="D2282" s="939" t="inlineStr">
        <is>
          <t>S</t>
        </is>
      </c>
    </row>
    <row r="2283" ht="14" customHeight="1" s="902">
      <c r="A2283" s="939" t="inlineStr">
        <is>
          <t>2015</t>
        </is>
      </c>
      <c r="B2283" s="939" t="inlineStr">
        <is>
          <t>11021211</t>
        </is>
      </c>
      <c r="C2283" s="939" t="inlineStr">
        <is>
          <t>2204 29 18</t>
        </is>
      </c>
      <c r="D2283" s="939" t="inlineStr">
        <is>
          <t>S</t>
        </is>
      </c>
    </row>
    <row r="2284" ht="14" customHeight="1" s="902">
      <c r="A2284" s="939" t="inlineStr">
        <is>
          <t>2015</t>
        </is>
      </c>
      <c r="B2284" s="939" t="inlineStr">
        <is>
          <t>11021215</t>
        </is>
      </c>
      <c r="C2284" s="939" t="inlineStr">
        <is>
          <t>2204 21 06</t>
        </is>
      </c>
      <c r="D2284" s="939" t="inlineStr">
        <is>
          <t>S</t>
        </is>
      </c>
    </row>
    <row r="2285" ht="14" customHeight="1" s="902">
      <c r="A2285" s="939" t="inlineStr">
        <is>
          <t>2015</t>
        </is>
      </c>
      <c r="B2285" s="939" t="inlineStr">
        <is>
          <t>11021215</t>
        </is>
      </c>
      <c r="C2285" s="939" t="inlineStr">
        <is>
          <t>2204 21 07</t>
        </is>
      </c>
      <c r="D2285" s="939" t="inlineStr">
        <is>
          <t>S</t>
        </is>
      </c>
    </row>
    <row r="2286" ht="14" customHeight="1" s="902">
      <c r="A2286" s="939" t="inlineStr">
        <is>
          <t>2015</t>
        </is>
      </c>
      <c r="B2286" s="939" t="inlineStr">
        <is>
          <t>11021215</t>
        </is>
      </c>
      <c r="C2286" s="939" t="inlineStr">
        <is>
          <t>2204 21 08</t>
        </is>
      </c>
      <c r="D2286" s="939" t="inlineStr">
        <is>
          <t>S</t>
        </is>
      </c>
    </row>
    <row r="2287" ht="14" customHeight="1" s="902">
      <c r="A2287" s="939" t="inlineStr">
        <is>
          <t>2015</t>
        </is>
      </c>
      <c r="B2287" s="939" t="inlineStr">
        <is>
          <t>11021215</t>
        </is>
      </c>
      <c r="C2287" s="939" t="inlineStr">
        <is>
          <t>2204 21 09</t>
        </is>
      </c>
      <c r="D2287" s="939" t="inlineStr">
        <is>
          <t>S</t>
        </is>
      </c>
    </row>
    <row r="2288" ht="14" customHeight="1" s="902">
      <c r="A2288" s="939" t="inlineStr">
        <is>
          <t>2015</t>
        </is>
      </c>
      <c r="B2288" s="939" t="inlineStr">
        <is>
          <t>11021215</t>
        </is>
      </c>
      <c r="C2288" s="939" t="inlineStr">
        <is>
          <t>2204 29 10</t>
        </is>
      </c>
      <c r="D2288" s="939" t="inlineStr">
        <is>
          <t>S</t>
        </is>
      </c>
    </row>
    <row r="2289" ht="14" customHeight="1" s="902">
      <c r="A2289" s="939" t="inlineStr">
        <is>
          <t>2015</t>
        </is>
      </c>
      <c r="B2289" s="939" t="inlineStr">
        <is>
          <t>11021217</t>
        </is>
      </c>
      <c r="C2289" s="939" t="inlineStr">
        <is>
          <t>2204 21 42</t>
        </is>
      </c>
      <c r="D2289" s="939" t="inlineStr">
        <is>
          <t>S</t>
        </is>
      </c>
    </row>
    <row r="2290" ht="14" customHeight="1" s="902">
      <c r="A2290" s="939" t="inlineStr">
        <is>
          <t>2015</t>
        </is>
      </c>
      <c r="B2290" s="939" t="inlineStr">
        <is>
          <t>11021217</t>
        </is>
      </c>
      <c r="C2290" s="939" t="inlineStr">
        <is>
          <t>2204 21 43</t>
        </is>
      </c>
      <c r="D2290" s="939" t="inlineStr">
        <is>
          <t>S</t>
        </is>
      </c>
    </row>
    <row r="2291" ht="14" customHeight="1" s="902">
      <c r="A2291" s="939" t="inlineStr">
        <is>
          <t>2015</t>
        </is>
      </c>
      <c r="B2291" s="939" t="inlineStr">
        <is>
          <t>11021217</t>
        </is>
      </c>
      <c r="C2291" s="939" t="inlineStr">
        <is>
          <t>2204 21 44</t>
        </is>
      </c>
      <c r="D2291" s="939" t="inlineStr">
        <is>
          <t>S</t>
        </is>
      </c>
    </row>
    <row r="2292" ht="14" customHeight="1" s="902">
      <c r="A2292" s="939" t="inlineStr">
        <is>
          <t>2015</t>
        </is>
      </c>
      <c r="B2292" s="939" t="inlineStr">
        <is>
          <t>11021217</t>
        </is>
      </c>
      <c r="C2292" s="939" t="inlineStr">
        <is>
          <t>2204 21 46</t>
        </is>
      </c>
      <c r="D2292" s="939" t="inlineStr">
        <is>
          <t>S</t>
        </is>
      </c>
    </row>
    <row r="2293" ht="14" customHeight="1" s="902">
      <c r="A2293" s="939" t="inlineStr">
        <is>
          <t>2015</t>
        </is>
      </c>
      <c r="B2293" s="939" t="inlineStr">
        <is>
          <t>11021217</t>
        </is>
      </c>
      <c r="C2293" s="939" t="inlineStr">
        <is>
          <t>2204 21 47</t>
        </is>
      </c>
      <c r="D2293" s="939" t="inlineStr">
        <is>
          <t>S</t>
        </is>
      </c>
    </row>
    <row r="2294" ht="14" customHeight="1" s="902">
      <c r="A2294" s="939" t="inlineStr">
        <is>
          <t>2015</t>
        </is>
      </c>
      <c r="B2294" s="939" t="inlineStr">
        <is>
          <t>11021217</t>
        </is>
      </c>
      <c r="C2294" s="939" t="inlineStr">
        <is>
          <t>2204 21 48</t>
        </is>
      </c>
      <c r="D2294" s="939" t="inlineStr">
        <is>
          <t>S</t>
        </is>
      </c>
    </row>
    <row r="2295" ht="14" customHeight="1" s="902">
      <c r="A2295" s="939" t="inlineStr">
        <is>
          <t>2015</t>
        </is>
      </c>
      <c r="B2295" s="939" t="inlineStr">
        <is>
          <t>11021217</t>
        </is>
      </c>
      <c r="C2295" s="939" t="inlineStr">
        <is>
          <t>2204 21 62</t>
        </is>
      </c>
      <c r="D2295" s="939" t="inlineStr">
        <is>
          <t>S</t>
        </is>
      </c>
    </row>
    <row r="2296" ht="14" customHeight="1" s="902">
      <c r="A2296" s="939" t="inlineStr">
        <is>
          <t>2015</t>
        </is>
      </c>
      <c r="B2296" s="939" t="inlineStr">
        <is>
          <t>11021217</t>
        </is>
      </c>
      <c r="C2296" s="939" t="inlineStr">
        <is>
          <t>2204 21 66</t>
        </is>
      </c>
      <c r="D2296" s="939" t="inlineStr">
        <is>
          <t>S</t>
        </is>
      </c>
    </row>
    <row r="2297" ht="14" customHeight="1" s="902">
      <c r="A2297" s="939" t="inlineStr">
        <is>
          <t>2015</t>
        </is>
      </c>
      <c r="B2297" s="939" t="inlineStr">
        <is>
          <t>11021217</t>
        </is>
      </c>
      <c r="C2297" s="939" t="inlineStr">
        <is>
          <t>2204 21 67</t>
        </is>
      </c>
      <c r="D2297" s="939" t="inlineStr">
        <is>
          <t>S</t>
        </is>
      </c>
    </row>
    <row r="2298" ht="14" customHeight="1" s="902">
      <c r="A2298" s="939" t="inlineStr">
        <is>
          <t>2015</t>
        </is>
      </c>
      <c r="B2298" s="939" t="inlineStr">
        <is>
          <t>11021217</t>
        </is>
      </c>
      <c r="C2298" s="939" t="inlineStr">
        <is>
          <t>2204 21 68</t>
        </is>
      </c>
      <c r="D2298" s="939" t="inlineStr">
        <is>
          <t>S</t>
        </is>
      </c>
    </row>
    <row r="2299" ht="14" customHeight="1" s="902">
      <c r="A2299" s="939" t="inlineStr">
        <is>
          <t>2015</t>
        </is>
      </c>
      <c r="B2299" s="939" t="inlineStr">
        <is>
          <t>11021217</t>
        </is>
      </c>
      <c r="C2299" s="939" t="inlineStr">
        <is>
          <t>2204 21 69</t>
        </is>
      </c>
      <c r="D2299" s="939" t="inlineStr">
        <is>
          <t>S</t>
        </is>
      </c>
    </row>
    <row r="2300" ht="14" customHeight="1" s="902">
      <c r="A2300" s="939" t="inlineStr">
        <is>
          <t>2015</t>
        </is>
      </c>
      <c r="B2300" s="939" t="inlineStr">
        <is>
          <t>11021217</t>
        </is>
      </c>
      <c r="C2300" s="939" t="inlineStr">
        <is>
          <t>2204 21 71</t>
        </is>
      </c>
      <c r="D2300" s="939" t="inlineStr">
        <is>
          <t>S</t>
        </is>
      </c>
    </row>
    <row r="2301" ht="14" customHeight="1" s="902">
      <c r="A2301" s="939" t="inlineStr">
        <is>
          <t>2015</t>
        </is>
      </c>
      <c r="B2301" s="939" t="inlineStr">
        <is>
          <t>11021217</t>
        </is>
      </c>
      <c r="C2301" s="939" t="inlineStr">
        <is>
          <t>2204 21 74</t>
        </is>
      </c>
      <c r="D2301" s="939" t="inlineStr">
        <is>
          <t>S</t>
        </is>
      </c>
    </row>
    <row r="2302" ht="14" customHeight="1" s="902">
      <c r="A2302" s="939" t="inlineStr">
        <is>
          <t>2015</t>
        </is>
      </c>
      <c r="B2302" s="939" t="inlineStr">
        <is>
          <t>11021217</t>
        </is>
      </c>
      <c r="C2302" s="939" t="inlineStr">
        <is>
          <t>2204 21 76</t>
        </is>
      </c>
      <c r="D2302" s="939" t="inlineStr">
        <is>
          <t>S</t>
        </is>
      </c>
    </row>
    <row r="2303" ht="14" customHeight="1" s="902">
      <c r="A2303" s="939" t="inlineStr">
        <is>
          <t>2015</t>
        </is>
      </c>
      <c r="B2303" s="939" t="inlineStr">
        <is>
          <t>11021217</t>
        </is>
      </c>
      <c r="C2303" s="939" t="inlineStr">
        <is>
          <t>2204 21 77</t>
        </is>
      </c>
      <c r="D2303" s="939" t="inlineStr">
        <is>
          <t>S</t>
        </is>
      </c>
    </row>
    <row r="2304" ht="14" customHeight="1" s="902">
      <c r="A2304" s="939" t="inlineStr">
        <is>
          <t>2015</t>
        </is>
      </c>
      <c r="B2304" s="939" t="inlineStr">
        <is>
          <t>11021217</t>
        </is>
      </c>
      <c r="C2304" s="939" t="inlineStr">
        <is>
          <t>2204 21 78</t>
        </is>
      </c>
      <c r="D2304" s="939" t="inlineStr">
        <is>
          <t>S</t>
        </is>
      </c>
    </row>
    <row r="2305" ht="14" customHeight="1" s="902">
      <c r="A2305" s="939" t="inlineStr">
        <is>
          <t>2015</t>
        </is>
      </c>
      <c r="B2305" s="939" t="inlineStr">
        <is>
          <t>11021217</t>
        </is>
      </c>
      <c r="C2305" s="939" t="inlineStr">
        <is>
          <t>2204 29 42</t>
        </is>
      </c>
      <c r="D2305" s="939" t="inlineStr">
        <is>
          <t>S</t>
        </is>
      </c>
    </row>
    <row r="2306" ht="14" customHeight="1" s="902">
      <c r="A2306" s="939" t="inlineStr">
        <is>
          <t>2015</t>
        </is>
      </c>
      <c r="B2306" s="939" t="inlineStr">
        <is>
          <t>11021217</t>
        </is>
      </c>
      <c r="C2306" s="939" t="inlineStr">
        <is>
          <t>2204 29 43</t>
        </is>
      </c>
      <c r="D2306" s="939" t="inlineStr">
        <is>
          <t>S</t>
        </is>
      </c>
    </row>
    <row r="2307" ht="14" customHeight="1" s="902">
      <c r="A2307" s="939" t="inlineStr">
        <is>
          <t>2015</t>
        </is>
      </c>
      <c r="B2307" s="939" t="inlineStr">
        <is>
          <t>11021217</t>
        </is>
      </c>
      <c r="C2307" s="939" t="inlineStr">
        <is>
          <t>2204 29 44</t>
        </is>
      </c>
      <c r="D2307" s="939" t="inlineStr">
        <is>
          <t>S</t>
        </is>
      </c>
    </row>
    <row r="2308" ht="14" customHeight="1" s="902">
      <c r="A2308" s="939" t="inlineStr">
        <is>
          <t>2015</t>
        </is>
      </c>
      <c r="B2308" s="939" t="inlineStr">
        <is>
          <t>11021217</t>
        </is>
      </c>
      <c r="C2308" s="939" t="inlineStr">
        <is>
          <t>2204 29 46</t>
        </is>
      </c>
      <c r="D2308" s="939" t="inlineStr">
        <is>
          <t>S</t>
        </is>
      </c>
    </row>
    <row r="2309" ht="14" customHeight="1" s="902">
      <c r="A2309" s="939" t="inlineStr">
        <is>
          <t>2015</t>
        </is>
      </c>
      <c r="B2309" s="939" t="inlineStr">
        <is>
          <t>11021217</t>
        </is>
      </c>
      <c r="C2309" s="939" t="inlineStr">
        <is>
          <t>2204 29 47</t>
        </is>
      </c>
      <c r="D2309" s="939" t="inlineStr">
        <is>
          <t>S</t>
        </is>
      </c>
    </row>
    <row r="2310" ht="14" customHeight="1" s="902">
      <c r="A2310" s="939" t="inlineStr">
        <is>
          <t>2015</t>
        </is>
      </c>
      <c r="B2310" s="939" t="inlineStr">
        <is>
          <t>11021217</t>
        </is>
      </c>
      <c r="C2310" s="939" t="inlineStr">
        <is>
          <t>2204 29 48</t>
        </is>
      </c>
      <c r="D2310" s="939" t="inlineStr">
        <is>
          <t>S</t>
        </is>
      </c>
    </row>
    <row r="2311" ht="14" customHeight="1" s="902">
      <c r="A2311" s="939" t="inlineStr">
        <is>
          <t>2015</t>
        </is>
      </c>
      <c r="B2311" s="939" t="inlineStr">
        <is>
          <t>11021217</t>
        </is>
      </c>
      <c r="C2311" s="939" t="inlineStr">
        <is>
          <t>2204 29 58</t>
        </is>
      </c>
      <c r="D2311" s="939" t="inlineStr">
        <is>
          <t>S</t>
        </is>
      </c>
    </row>
    <row r="2312" ht="14" customHeight="1" s="902">
      <c r="A2312" s="939" t="inlineStr">
        <is>
          <t>2015</t>
        </is>
      </c>
      <c r="B2312" s="939" t="inlineStr">
        <is>
          <t>11021220</t>
        </is>
      </c>
      <c r="C2312" s="939" t="inlineStr">
        <is>
          <t>2204 21 79</t>
        </is>
      </c>
      <c r="D2312" s="939" t="inlineStr">
        <is>
          <t>S</t>
        </is>
      </c>
    </row>
    <row r="2313" ht="14" customHeight="1" s="902">
      <c r="A2313" s="939" t="inlineStr">
        <is>
          <t>2015</t>
        </is>
      </c>
      <c r="B2313" s="939" t="inlineStr">
        <is>
          <t>11021220</t>
        </is>
      </c>
      <c r="C2313" s="939" t="inlineStr">
        <is>
          <t>2204 21 80</t>
        </is>
      </c>
      <c r="D2313" s="939" t="inlineStr">
        <is>
          <t>S</t>
        </is>
      </c>
    </row>
    <row r="2314" ht="14" customHeight="1" s="902">
      <c r="A2314" s="939" t="inlineStr">
        <is>
          <t>2015</t>
        </is>
      </c>
      <c r="B2314" s="939" t="inlineStr">
        <is>
          <t>11021220</t>
        </is>
      </c>
      <c r="C2314" s="939" t="inlineStr">
        <is>
          <t>2204 21 81</t>
        </is>
      </c>
      <c r="D2314" s="939" t="inlineStr">
        <is>
          <t>S</t>
        </is>
      </c>
    </row>
    <row r="2315" ht="14" customHeight="1" s="902">
      <c r="A2315" s="939" t="inlineStr">
        <is>
          <t>2015</t>
        </is>
      </c>
      <c r="B2315" s="939" t="inlineStr">
        <is>
          <t>11021220</t>
        </is>
      </c>
      <c r="C2315" s="939" t="inlineStr">
        <is>
          <t>2204 21 82</t>
        </is>
      </c>
      <c r="D2315" s="939" t="inlineStr">
        <is>
          <t>S</t>
        </is>
      </c>
    </row>
    <row r="2316" ht="14" customHeight="1" s="902">
      <c r="A2316" s="939" t="inlineStr">
        <is>
          <t>2015</t>
        </is>
      </c>
      <c r="B2316" s="939" t="inlineStr">
        <is>
          <t>11021220</t>
        </is>
      </c>
      <c r="C2316" s="939" t="inlineStr">
        <is>
          <t>2204 21 83</t>
        </is>
      </c>
      <c r="D2316" s="939" t="inlineStr">
        <is>
          <t>S</t>
        </is>
      </c>
    </row>
    <row r="2317" ht="14" customHeight="1" s="902">
      <c r="A2317" s="939" t="inlineStr">
        <is>
          <t>2015</t>
        </is>
      </c>
      <c r="B2317" s="939" t="inlineStr">
        <is>
          <t>11021220</t>
        </is>
      </c>
      <c r="C2317" s="939" t="inlineStr">
        <is>
          <t>2204 21 84</t>
        </is>
      </c>
      <c r="D2317" s="939" t="inlineStr">
        <is>
          <t>S</t>
        </is>
      </c>
    </row>
    <row r="2318" ht="14" customHeight="1" s="902">
      <c r="A2318" s="939" t="inlineStr">
        <is>
          <t>2015</t>
        </is>
      </c>
      <c r="B2318" s="939" t="inlineStr">
        <is>
          <t>11021220</t>
        </is>
      </c>
      <c r="C2318" s="939" t="inlineStr">
        <is>
          <t>2204 21 93</t>
        </is>
      </c>
      <c r="D2318" s="939" t="inlineStr">
        <is>
          <t>S</t>
        </is>
      </c>
    </row>
    <row r="2319" ht="14" customHeight="1" s="902">
      <c r="A2319" s="939" t="inlineStr">
        <is>
          <t>2015</t>
        </is>
      </c>
      <c r="B2319" s="939" t="inlineStr">
        <is>
          <t>11021220</t>
        </is>
      </c>
      <c r="C2319" s="939" t="inlineStr">
        <is>
          <t>2204 21 94</t>
        </is>
      </c>
      <c r="D2319" s="939" t="inlineStr">
        <is>
          <t>S</t>
        </is>
      </c>
    </row>
    <row r="2320" ht="14" customHeight="1" s="902">
      <c r="A2320" s="939" t="inlineStr">
        <is>
          <t>2015</t>
        </is>
      </c>
      <c r="B2320" s="939" t="inlineStr">
        <is>
          <t>11021220</t>
        </is>
      </c>
      <c r="C2320" s="939" t="inlineStr">
        <is>
          <t>2204 21 95</t>
        </is>
      </c>
      <c r="D2320" s="939" t="inlineStr">
        <is>
          <t>S</t>
        </is>
      </c>
    </row>
    <row r="2321" ht="14" customHeight="1" s="902">
      <c r="A2321" s="939" t="inlineStr">
        <is>
          <t>2015</t>
        </is>
      </c>
      <c r="B2321" s="939" t="inlineStr">
        <is>
          <t>11021220</t>
        </is>
      </c>
      <c r="C2321" s="939" t="inlineStr">
        <is>
          <t>2204 21 96</t>
        </is>
      </c>
      <c r="D2321" s="939" t="inlineStr">
        <is>
          <t>S</t>
        </is>
      </c>
    </row>
    <row r="2322" ht="14" customHeight="1" s="902">
      <c r="A2322" s="939" t="inlineStr">
        <is>
          <t>2015</t>
        </is>
      </c>
      <c r="B2322" s="939" t="inlineStr">
        <is>
          <t>11021220</t>
        </is>
      </c>
      <c r="C2322" s="939" t="inlineStr">
        <is>
          <t>2204 21 97</t>
        </is>
      </c>
      <c r="D2322" s="939" t="inlineStr">
        <is>
          <t>S</t>
        </is>
      </c>
    </row>
    <row r="2323" ht="14" customHeight="1" s="902">
      <c r="A2323" s="939" t="inlineStr">
        <is>
          <t>2015</t>
        </is>
      </c>
      <c r="B2323" s="939" t="inlineStr">
        <is>
          <t>11021220</t>
        </is>
      </c>
      <c r="C2323" s="939" t="inlineStr">
        <is>
          <t>2204 21 98</t>
        </is>
      </c>
      <c r="D2323" s="939" t="inlineStr">
        <is>
          <t>S</t>
        </is>
      </c>
    </row>
    <row r="2324" ht="14" customHeight="1" s="902">
      <c r="A2324" s="939" t="inlineStr">
        <is>
          <t>2015</t>
        </is>
      </c>
      <c r="B2324" s="939" t="inlineStr">
        <is>
          <t>11021220</t>
        </is>
      </c>
      <c r="C2324" s="939" t="inlineStr">
        <is>
          <t>2204 29 79</t>
        </is>
      </c>
      <c r="D2324" s="939" t="inlineStr">
        <is>
          <t>S</t>
        </is>
      </c>
    </row>
    <row r="2325" ht="14" customHeight="1" s="902">
      <c r="A2325" s="939" t="inlineStr">
        <is>
          <t>2015</t>
        </is>
      </c>
      <c r="B2325" s="939" t="inlineStr">
        <is>
          <t>11021220</t>
        </is>
      </c>
      <c r="C2325" s="939" t="inlineStr">
        <is>
          <t>2204 29 80</t>
        </is>
      </c>
      <c r="D2325" s="939" t="inlineStr">
        <is>
          <t>S</t>
        </is>
      </c>
    </row>
    <row r="2326" ht="14" customHeight="1" s="902">
      <c r="A2326" s="939" t="inlineStr">
        <is>
          <t>2015</t>
        </is>
      </c>
      <c r="B2326" s="939" t="inlineStr">
        <is>
          <t>11021220</t>
        </is>
      </c>
      <c r="C2326" s="939" t="inlineStr">
        <is>
          <t>2204 29 81</t>
        </is>
      </c>
      <c r="D2326" s="939" t="inlineStr">
        <is>
          <t>S</t>
        </is>
      </c>
    </row>
    <row r="2327" ht="14" customHeight="1" s="902">
      <c r="A2327" s="939" t="inlineStr">
        <is>
          <t>2015</t>
        </is>
      </c>
      <c r="B2327" s="939" t="inlineStr">
        <is>
          <t>11021220</t>
        </is>
      </c>
      <c r="C2327" s="939" t="inlineStr">
        <is>
          <t>2204 29 82</t>
        </is>
      </c>
      <c r="D2327" s="939" t="inlineStr">
        <is>
          <t>S</t>
        </is>
      </c>
    </row>
    <row r="2328" ht="14" customHeight="1" s="902">
      <c r="A2328" s="939" t="inlineStr">
        <is>
          <t>2015</t>
        </is>
      </c>
      <c r="B2328" s="939" t="inlineStr">
        <is>
          <t>11021220</t>
        </is>
      </c>
      <c r="C2328" s="939" t="inlineStr">
        <is>
          <t>2204 29 83</t>
        </is>
      </c>
      <c r="D2328" s="939" t="inlineStr">
        <is>
          <t>S</t>
        </is>
      </c>
    </row>
    <row r="2329" ht="14" customHeight="1" s="902">
      <c r="A2329" s="939" t="inlineStr">
        <is>
          <t>2015</t>
        </is>
      </c>
      <c r="B2329" s="939" t="inlineStr">
        <is>
          <t>11021220</t>
        </is>
      </c>
      <c r="C2329" s="939" t="inlineStr">
        <is>
          <t>2204 29 84</t>
        </is>
      </c>
      <c r="D2329" s="939" t="inlineStr">
        <is>
          <t>S</t>
        </is>
      </c>
    </row>
    <row r="2330" ht="14" customHeight="1" s="902">
      <c r="A2330" s="939" t="inlineStr">
        <is>
          <t>2015</t>
        </is>
      </c>
      <c r="B2330" s="939" t="inlineStr">
        <is>
          <t>11021220</t>
        </is>
      </c>
      <c r="C2330" s="939" t="inlineStr">
        <is>
          <t>2204 29 93</t>
        </is>
      </c>
      <c r="D2330" s="939" t="inlineStr">
        <is>
          <t>S</t>
        </is>
      </c>
    </row>
    <row r="2331" ht="14" customHeight="1" s="902">
      <c r="A2331" s="939" t="inlineStr">
        <is>
          <t>2015</t>
        </is>
      </c>
      <c r="B2331" s="939" t="inlineStr">
        <is>
          <t>11021220</t>
        </is>
      </c>
      <c r="C2331" s="939" t="inlineStr">
        <is>
          <t>2204 29 94</t>
        </is>
      </c>
      <c r="D2331" s="939" t="inlineStr">
        <is>
          <t>S</t>
        </is>
      </c>
    </row>
    <row r="2332" ht="14" customHeight="1" s="902">
      <c r="A2332" s="939" t="inlineStr">
        <is>
          <t>2015</t>
        </is>
      </c>
      <c r="B2332" s="939" t="inlineStr">
        <is>
          <t>11021220</t>
        </is>
      </c>
      <c r="C2332" s="939" t="inlineStr">
        <is>
          <t>2204 29 95</t>
        </is>
      </c>
      <c r="D2332" s="939" t="inlineStr">
        <is>
          <t>S</t>
        </is>
      </c>
    </row>
    <row r="2333" ht="14" customHeight="1" s="902">
      <c r="A2333" s="939" t="inlineStr">
        <is>
          <t>2015</t>
        </is>
      </c>
      <c r="B2333" s="939" t="inlineStr">
        <is>
          <t>11021220</t>
        </is>
      </c>
      <c r="C2333" s="939" t="inlineStr">
        <is>
          <t>2204 29 96</t>
        </is>
      </c>
      <c r="D2333" s="939" t="inlineStr">
        <is>
          <t>S</t>
        </is>
      </c>
    </row>
    <row r="2334" ht="14" customHeight="1" s="902">
      <c r="A2334" s="939" t="inlineStr">
        <is>
          <t>2015</t>
        </is>
      </c>
      <c r="B2334" s="939" t="inlineStr">
        <is>
          <t>11021220</t>
        </is>
      </c>
      <c r="C2334" s="939" t="inlineStr">
        <is>
          <t>2204 29 97</t>
        </is>
      </c>
      <c r="D2334" s="939" t="inlineStr">
        <is>
          <t>S</t>
        </is>
      </c>
    </row>
    <row r="2335" ht="14" customHeight="1" s="902">
      <c r="A2335" s="939" t="inlineStr">
        <is>
          <t>2015</t>
        </is>
      </c>
      <c r="B2335" s="939" t="inlineStr">
        <is>
          <t>11021220</t>
        </is>
      </c>
      <c r="C2335" s="939" t="inlineStr">
        <is>
          <t>2204 29 98</t>
        </is>
      </c>
      <c r="D2335" s="939" t="inlineStr">
        <is>
          <t>S</t>
        </is>
      </c>
    </row>
    <row r="2336" ht="14" customHeight="1" s="902">
      <c r="A2336" s="939" t="inlineStr">
        <is>
          <t>2015</t>
        </is>
      </c>
      <c r="B2336" s="939" t="inlineStr">
        <is>
          <t>11021231</t>
        </is>
      </c>
      <c r="C2336" s="939" t="inlineStr">
        <is>
          <t>2204 21 85</t>
        </is>
      </c>
      <c r="D2336" s="939" t="inlineStr">
        <is>
          <t>S</t>
        </is>
      </c>
    </row>
    <row r="2337" ht="14" customHeight="1" s="902">
      <c r="A2337" s="939" t="inlineStr">
        <is>
          <t>2015</t>
        </is>
      </c>
      <c r="B2337" s="939" t="inlineStr">
        <is>
          <t>11021231</t>
        </is>
      </c>
      <c r="C2337" s="939" t="inlineStr">
        <is>
          <t>2204 21 86</t>
        </is>
      </c>
      <c r="D2337" s="939" t="inlineStr">
        <is>
          <t>S</t>
        </is>
      </c>
    </row>
    <row r="2338" ht="14" customHeight="1" s="902">
      <c r="A2338" s="939" t="inlineStr">
        <is>
          <t>2015</t>
        </is>
      </c>
      <c r="B2338" s="939" t="inlineStr">
        <is>
          <t>11021231</t>
        </is>
      </c>
      <c r="C2338" s="939" t="inlineStr">
        <is>
          <t>2204 21 87</t>
        </is>
      </c>
      <c r="D2338" s="939" t="inlineStr">
        <is>
          <t>S</t>
        </is>
      </c>
    </row>
    <row r="2339" ht="14" customHeight="1" s="902">
      <c r="A2339" s="939" t="inlineStr">
        <is>
          <t>2015</t>
        </is>
      </c>
      <c r="B2339" s="939" t="inlineStr">
        <is>
          <t>11021231</t>
        </is>
      </c>
      <c r="C2339" s="939" t="inlineStr">
        <is>
          <t>2204 21 88</t>
        </is>
      </c>
      <c r="D2339" s="939" t="inlineStr">
        <is>
          <t>S</t>
        </is>
      </c>
    </row>
    <row r="2340" ht="14" customHeight="1" s="902">
      <c r="A2340" s="939" t="inlineStr">
        <is>
          <t>2015</t>
        </is>
      </c>
      <c r="B2340" s="939" t="inlineStr">
        <is>
          <t>11021231</t>
        </is>
      </c>
      <c r="C2340" s="939" t="inlineStr">
        <is>
          <t>2204 21 89</t>
        </is>
      </c>
      <c r="D2340" s="939" t="inlineStr">
        <is>
          <t>S</t>
        </is>
      </c>
    </row>
    <row r="2341" ht="14" customHeight="1" s="902">
      <c r="A2341" s="939" t="inlineStr">
        <is>
          <t>2015</t>
        </is>
      </c>
      <c r="B2341" s="939" t="inlineStr">
        <is>
          <t>11021231</t>
        </is>
      </c>
      <c r="C2341" s="939" t="inlineStr">
        <is>
          <t>2204 21 90</t>
        </is>
      </c>
      <c r="D2341" s="939" t="inlineStr">
        <is>
          <t>S</t>
        </is>
      </c>
    </row>
    <row r="2342" ht="14" customHeight="1" s="902">
      <c r="A2342" s="939" t="inlineStr">
        <is>
          <t>2015</t>
        </is>
      </c>
      <c r="B2342" s="939" t="inlineStr">
        <is>
          <t>11021231</t>
        </is>
      </c>
      <c r="C2342" s="939" t="inlineStr">
        <is>
          <t>2204 21 91</t>
        </is>
      </c>
      <c r="D2342" s="939" t="inlineStr">
        <is>
          <t>S</t>
        </is>
      </c>
    </row>
    <row r="2343" ht="14" customHeight="1" s="902">
      <c r="A2343" s="939" t="inlineStr">
        <is>
          <t>2015</t>
        </is>
      </c>
      <c r="B2343" s="939" t="inlineStr">
        <is>
          <t>11021231</t>
        </is>
      </c>
      <c r="C2343" s="939" t="inlineStr">
        <is>
          <t>2204 21 92</t>
        </is>
      </c>
      <c r="D2343" s="939" t="inlineStr">
        <is>
          <t>S</t>
        </is>
      </c>
    </row>
    <row r="2344" ht="14" customHeight="1" s="902">
      <c r="A2344" s="939" t="inlineStr">
        <is>
          <t>2015</t>
        </is>
      </c>
      <c r="B2344" s="939" t="inlineStr">
        <is>
          <t>11021231</t>
        </is>
      </c>
      <c r="C2344" s="939" t="inlineStr">
        <is>
          <t>2204 29 85</t>
        </is>
      </c>
      <c r="D2344" s="939" t="inlineStr">
        <is>
          <t>S</t>
        </is>
      </c>
    </row>
    <row r="2345" ht="14" customHeight="1" s="902">
      <c r="A2345" s="939" t="inlineStr">
        <is>
          <t>2015</t>
        </is>
      </c>
      <c r="B2345" s="939" t="inlineStr">
        <is>
          <t>11021231</t>
        </is>
      </c>
      <c r="C2345" s="939" t="inlineStr">
        <is>
          <t>2204 29 86</t>
        </is>
      </c>
      <c r="D2345" s="939" t="inlineStr">
        <is>
          <t>S</t>
        </is>
      </c>
    </row>
    <row r="2346" ht="14" customHeight="1" s="902">
      <c r="A2346" s="939" t="inlineStr">
        <is>
          <t>2015</t>
        </is>
      </c>
      <c r="B2346" s="939" t="inlineStr">
        <is>
          <t>11021231</t>
        </is>
      </c>
      <c r="C2346" s="939" t="inlineStr">
        <is>
          <t>2204 29 87</t>
        </is>
      </c>
      <c r="D2346" s="939" t="inlineStr">
        <is>
          <t>S</t>
        </is>
      </c>
    </row>
    <row r="2347" ht="14" customHeight="1" s="902">
      <c r="A2347" s="939" t="inlineStr">
        <is>
          <t>2015</t>
        </is>
      </c>
      <c r="B2347" s="939" t="inlineStr">
        <is>
          <t>11021231</t>
        </is>
      </c>
      <c r="C2347" s="939" t="inlineStr">
        <is>
          <t>2204 29 88</t>
        </is>
      </c>
      <c r="D2347" s="939" t="inlineStr">
        <is>
          <t>S</t>
        </is>
      </c>
    </row>
    <row r="2348" ht="14" customHeight="1" s="902">
      <c r="A2348" s="939" t="inlineStr">
        <is>
          <t>2015</t>
        </is>
      </c>
      <c r="B2348" s="939" t="inlineStr">
        <is>
          <t>11021231</t>
        </is>
      </c>
      <c r="C2348" s="939" t="inlineStr">
        <is>
          <t>2204 29 89</t>
        </is>
      </c>
      <c r="D2348" s="939" t="inlineStr">
        <is>
          <t>S</t>
        </is>
      </c>
    </row>
    <row r="2349" ht="14" customHeight="1" s="902">
      <c r="A2349" s="939" t="inlineStr">
        <is>
          <t>2015</t>
        </is>
      </c>
      <c r="B2349" s="939" t="inlineStr">
        <is>
          <t>11021231</t>
        </is>
      </c>
      <c r="C2349" s="939" t="inlineStr">
        <is>
          <t>2204 29 90</t>
        </is>
      </c>
      <c r="D2349" s="939" t="inlineStr">
        <is>
          <t>S</t>
        </is>
      </c>
    </row>
    <row r="2350" ht="14" customHeight="1" s="902">
      <c r="A2350" s="939" t="inlineStr">
        <is>
          <t>2015</t>
        </is>
      </c>
      <c r="B2350" s="939" t="inlineStr">
        <is>
          <t>11021231</t>
        </is>
      </c>
      <c r="C2350" s="939" t="inlineStr">
        <is>
          <t>2204 29 91</t>
        </is>
      </c>
      <c r="D2350" s="939" t="inlineStr">
        <is>
          <t>S</t>
        </is>
      </c>
    </row>
    <row r="2351" ht="14" customHeight="1" s="902">
      <c r="A2351" s="939" t="inlineStr">
        <is>
          <t>2015</t>
        </is>
      </c>
      <c r="B2351" s="939" t="inlineStr">
        <is>
          <t>11021231</t>
        </is>
      </c>
      <c r="C2351" s="939" t="inlineStr">
        <is>
          <t>2204 29 92</t>
        </is>
      </c>
      <c r="D2351" s="939" t="inlineStr">
        <is>
          <t>S</t>
        </is>
      </c>
    </row>
    <row r="2352" ht="14" customHeight="1" s="902">
      <c r="A2352" s="939" t="inlineStr">
        <is>
          <t>2015</t>
        </is>
      </c>
      <c r="B2352" s="939" t="inlineStr">
        <is>
          <t>11021250</t>
        </is>
      </c>
      <c r="C2352" s="939" t="inlineStr">
        <is>
          <t>2204 30 10</t>
        </is>
      </c>
      <c r="D2352" s="939" t="inlineStr">
        <is>
          <t>S</t>
        </is>
      </c>
    </row>
    <row r="2353" ht="14" customHeight="1" s="902">
      <c r="A2353" s="939" t="inlineStr">
        <is>
          <t>2015</t>
        </is>
      </c>
      <c r="B2353" s="939" t="inlineStr">
        <is>
          <t>11021250</t>
        </is>
      </c>
      <c r="C2353" s="939" t="inlineStr">
        <is>
          <t>2204 30 92</t>
        </is>
      </c>
      <c r="D2353" s="939" t="inlineStr">
        <is>
          <t>S</t>
        </is>
      </c>
    </row>
    <row r="2354" ht="14" customHeight="1" s="902">
      <c r="A2354" s="939" t="inlineStr">
        <is>
          <t>2015</t>
        </is>
      </c>
      <c r="B2354" s="939" t="inlineStr">
        <is>
          <t>11021250</t>
        </is>
      </c>
      <c r="C2354" s="939" t="inlineStr">
        <is>
          <t>2204 30 94</t>
        </is>
      </c>
      <c r="D2354" s="939" t="inlineStr">
        <is>
          <t>S</t>
        </is>
      </c>
    </row>
    <row r="2355" ht="14" customHeight="1" s="902">
      <c r="A2355" s="939" t="inlineStr">
        <is>
          <t>2015</t>
        </is>
      </c>
      <c r="B2355" s="939" t="inlineStr">
        <is>
          <t>11021250</t>
        </is>
      </c>
      <c r="C2355" s="939" t="inlineStr">
        <is>
          <t>2204 30 96</t>
        </is>
      </c>
      <c r="D2355" s="939" t="inlineStr">
        <is>
          <t>S</t>
        </is>
      </c>
    </row>
    <row r="2356" ht="14" customHeight="1" s="902">
      <c r="A2356" s="939" t="inlineStr">
        <is>
          <t>2015</t>
        </is>
      </c>
      <c r="B2356" s="939" t="inlineStr">
        <is>
          <t>11021250</t>
        </is>
      </c>
      <c r="C2356" s="939" t="inlineStr">
        <is>
          <t>2204 30 98</t>
        </is>
      </c>
      <c r="D2356" s="939" t="inlineStr">
        <is>
          <t>S</t>
        </is>
      </c>
    </row>
    <row r="2357" ht="14" customHeight="1" s="902">
      <c r="A2357" s="939" t="inlineStr">
        <is>
          <t>2015</t>
        </is>
      </c>
      <c r="B2357" s="939" t="inlineStr">
        <is>
          <t>11031000</t>
        </is>
      </c>
      <c r="C2357" s="939" t="inlineStr">
        <is>
          <t>2206 00 10</t>
        </is>
      </c>
      <c r="D2357" s="939" t="inlineStr">
        <is>
          <t>S</t>
        </is>
      </c>
    </row>
    <row r="2358" ht="14" customHeight="1" s="902">
      <c r="A2358" s="939" t="inlineStr">
        <is>
          <t>2015</t>
        </is>
      </c>
      <c r="B2358" s="939" t="inlineStr">
        <is>
          <t>11031000</t>
        </is>
      </c>
      <c r="C2358" s="939" t="inlineStr">
        <is>
          <t>2206 00 31</t>
        </is>
      </c>
      <c r="D2358" s="939" t="inlineStr">
        <is>
          <t>S</t>
        </is>
      </c>
    </row>
    <row r="2359" ht="14" customHeight="1" s="902">
      <c r="A2359" s="939" t="inlineStr">
        <is>
          <t>2015</t>
        </is>
      </c>
      <c r="B2359" s="939" t="inlineStr">
        <is>
          <t>11031000</t>
        </is>
      </c>
      <c r="C2359" s="939" t="inlineStr">
        <is>
          <t>2206 00 39</t>
        </is>
      </c>
      <c r="D2359" s="939" t="inlineStr">
        <is>
          <t>S</t>
        </is>
      </c>
    </row>
    <row r="2360" ht="14" customHeight="1" s="902">
      <c r="A2360" s="939" t="inlineStr">
        <is>
          <t>2015</t>
        </is>
      </c>
      <c r="B2360" s="939" t="inlineStr">
        <is>
          <t>11031000</t>
        </is>
      </c>
      <c r="C2360" s="939" t="inlineStr">
        <is>
          <t>2206 00 51</t>
        </is>
      </c>
      <c r="D2360" s="939" t="inlineStr">
        <is>
          <t>S</t>
        </is>
      </c>
    </row>
    <row r="2361" ht="14" customHeight="1" s="902">
      <c r="A2361" s="939" t="inlineStr">
        <is>
          <t>2015</t>
        </is>
      </c>
      <c r="B2361" s="939" t="inlineStr">
        <is>
          <t>11031000</t>
        </is>
      </c>
      <c r="C2361" s="939" t="inlineStr">
        <is>
          <t>2206 00 59</t>
        </is>
      </c>
      <c r="D2361" s="939" t="inlineStr">
        <is>
          <t>S</t>
        </is>
      </c>
    </row>
    <row r="2362" ht="14" customHeight="1" s="902">
      <c r="A2362" s="939" t="inlineStr">
        <is>
          <t>2015</t>
        </is>
      </c>
      <c r="B2362" s="939" t="inlineStr">
        <is>
          <t>11031000</t>
        </is>
      </c>
      <c r="C2362" s="939" t="inlineStr">
        <is>
          <t>2206 00 81</t>
        </is>
      </c>
      <c r="D2362" s="939" t="inlineStr">
        <is>
          <t>S</t>
        </is>
      </c>
    </row>
    <row r="2363" ht="14" customHeight="1" s="902">
      <c r="A2363" s="939" t="inlineStr">
        <is>
          <t>2015</t>
        </is>
      </c>
      <c r="B2363" s="939" t="inlineStr">
        <is>
          <t>11031000</t>
        </is>
      </c>
      <c r="C2363" s="939" t="inlineStr">
        <is>
          <t>2206 00 89</t>
        </is>
      </c>
      <c r="D2363" s="939" t="inlineStr">
        <is>
          <t>S</t>
        </is>
      </c>
    </row>
    <row r="2364" ht="14" customHeight="1" s="902">
      <c r="A2364" s="939" t="inlineStr">
        <is>
          <t>2015</t>
        </is>
      </c>
      <c r="B2364" s="939" t="inlineStr">
        <is>
          <t>11041000</t>
        </is>
      </c>
      <c r="C2364" s="939" t="inlineStr">
        <is>
          <t>2205 10 10</t>
        </is>
      </c>
      <c r="D2364" s="939" t="inlineStr">
        <is>
          <t>S</t>
        </is>
      </c>
    </row>
    <row r="2365" ht="14" customHeight="1" s="902">
      <c r="A2365" s="939" t="inlineStr">
        <is>
          <t>2015</t>
        </is>
      </c>
      <c r="B2365" s="939" t="inlineStr">
        <is>
          <t>11041000</t>
        </is>
      </c>
      <c r="C2365" s="939" t="inlineStr">
        <is>
          <t>2205 10 90</t>
        </is>
      </c>
      <c r="D2365" s="939" t="inlineStr">
        <is>
          <t>S</t>
        </is>
      </c>
    </row>
    <row r="2366" ht="14" customHeight="1" s="902">
      <c r="A2366" s="939" t="inlineStr">
        <is>
          <t>2015</t>
        </is>
      </c>
      <c r="B2366" s="939" t="inlineStr">
        <is>
          <t>11041000</t>
        </is>
      </c>
      <c r="C2366" s="939" t="inlineStr">
        <is>
          <t>2205 90 10</t>
        </is>
      </c>
      <c r="D2366" s="939" t="inlineStr">
        <is>
          <t>S</t>
        </is>
      </c>
    </row>
    <row r="2367" ht="14" customHeight="1" s="902">
      <c r="A2367" s="939" t="inlineStr">
        <is>
          <t>2015</t>
        </is>
      </c>
      <c r="B2367" s="939" t="inlineStr">
        <is>
          <t>11041000</t>
        </is>
      </c>
      <c r="C2367" s="939" t="inlineStr">
        <is>
          <t>2205 90 90</t>
        </is>
      </c>
      <c r="D2367" s="939" t="inlineStr">
        <is>
          <t>S</t>
        </is>
      </c>
    </row>
    <row r="2368" ht="14" customHeight="1" s="902">
      <c r="A2368" s="939" t="inlineStr">
        <is>
          <t>2015</t>
        </is>
      </c>
      <c r="B2368" s="939" t="inlineStr">
        <is>
          <t>11051000</t>
        </is>
      </c>
      <c r="C2368" s="939" t="inlineStr">
        <is>
          <t>2203 00 01</t>
        </is>
      </c>
      <c r="D2368" s="939" t="inlineStr">
        <is>
          <t>S</t>
        </is>
      </c>
    </row>
    <row r="2369" ht="14" customHeight="1" s="902">
      <c r="A2369" s="939" t="inlineStr">
        <is>
          <t>2015</t>
        </is>
      </c>
      <c r="B2369" s="939" t="inlineStr">
        <is>
          <t>11051000</t>
        </is>
      </c>
      <c r="C2369" s="939" t="inlineStr">
        <is>
          <t>2203 00 09</t>
        </is>
      </c>
      <c r="D2369" s="939" t="inlineStr">
        <is>
          <t>S</t>
        </is>
      </c>
    </row>
    <row r="2370" ht="14" customHeight="1" s="902">
      <c r="A2370" s="939" t="inlineStr">
        <is>
          <t>2015</t>
        </is>
      </c>
      <c r="B2370" s="939" t="inlineStr">
        <is>
          <t>11051000</t>
        </is>
      </c>
      <c r="C2370" s="939" t="inlineStr">
        <is>
          <t>2203 00 10</t>
        </is>
      </c>
      <c r="D2370" s="939" t="inlineStr">
        <is>
          <t>S</t>
        </is>
      </c>
    </row>
    <row r="2371" ht="14" customHeight="1" s="902">
      <c r="A2371" s="939" t="inlineStr">
        <is>
          <t>2015</t>
        </is>
      </c>
      <c r="B2371" s="939" t="inlineStr">
        <is>
          <t>11051010</t>
        </is>
      </c>
      <c r="C2371" s="939" t="inlineStr">
        <is>
          <t>2202 90 10</t>
        </is>
      </c>
      <c r="D2371" s="939" t="inlineStr">
        <is>
          <t>S</t>
        </is>
      </c>
      <c r="E2371" s="939" t="inlineStr">
        <is>
          <t>a</t>
        </is>
      </c>
    </row>
    <row r="2372" ht="14" customHeight="1" s="902">
      <c r="A2372" s="939" t="inlineStr">
        <is>
          <t>2015</t>
        </is>
      </c>
      <c r="B2372" s="939" t="inlineStr">
        <is>
          <t>11052000</t>
        </is>
      </c>
      <c r="C2372" s="939" t="inlineStr">
        <is>
          <t>2303 30 00</t>
        </is>
      </c>
      <c r="D2372" s="939" t="inlineStr">
        <is>
          <t>S</t>
        </is>
      </c>
    </row>
    <row r="2373" ht="14" customHeight="1" s="902">
      <c r="A2373" s="939" t="inlineStr">
        <is>
          <t>2015</t>
        </is>
      </c>
      <c r="B2373" s="939" t="inlineStr">
        <is>
          <t>11061030</t>
        </is>
      </c>
      <c r="C2373" s="939" t="inlineStr">
        <is>
          <t>1107 10 11</t>
        </is>
      </c>
      <c r="D2373" s="939" t="inlineStr">
        <is>
          <t>S</t>
        </is>
      </c>
    </row>
    <row r="2374" ht="14" customHeight="1" s="902">
      <c r="A2374" s="939" t="inlineStr">
        <is>
          <t>2015</t>
        </is>
      </c>
      <c r="B2374" s="939" t="inlineStr">
        <is>
          <t>11061030</t>
        </is>
      </c>
      <c r="C2374" s="939" t="inlineStr">
        <is>
          <t>1107 10 19</t>
        </is>
      </c>
      <c r="D2374" s="939" t="inlineStr">
        <is>
          <t>S</t>
        </is>
      </c>
    </row>
    <row r="2375" ht="14" customHeight="1" s="902">
      <c r="A2375" s="939" t="inlineStr">
        <is>
          <t>2015</t>
        </is>
      </c>
      <c r="B2375" s="939" t="inlineStr">
        <is>
          <t>11061030</t>
        </is>
      </c>
      <c r="C2375" s="939" t="inlineStr">
        <is>
          <t>1107 10 91</t>
        </is>
      </c>
      <c r="D2375" s="939" t="inlineStr">
        <is>
          <t>S</t>
        </is>
      </c>
    </row>
    <row r="2376" ht="14" customHeight="1" s="902">
      <c r="A2376" s="939" t="inlineStr">
        <is>
          <t>2015</t>
        </is>
      </c>
      <c r="B2376" s="939" t="inlineStr">
        <is>
          <t>11061030</t>
        </is>
      </c>
      <c r="C2376" s="939" t="inlineStr">
        <is>
          <t>1107 10 99</t>
        </is>
      </c>
      <c r="D2376" s="939" t="inlineStr">
        <is>
          <t>S</t>
        </is>
      </c>
    </row>
    <row r="2377" ht="14" customHeight="1" s="902">
      <c r="A2377" s="939" t="inlineStr">
        <is>
          <t>2015</t>
        </is>
      </c>
      <c r="B2377" s="939" t="inlineStr">
        <is>
          <t>11061050</t>
        </is>
      </c>
      <c r="C2377" s="939" t="inlineStr">
        <is>
          <t>1107 20 00</t>
        </is>
      </c>
      <c r="D2377" s="939" t="inlineStr">
        <is>
          <t>S</t>
        </is>
      </c>
    </row>
    <row r="2378" ht="14" customHeight="1" s="902">
      <c r="A2378" s="939" t="inlineStr">
        <is>
          <t>2015</t>
        </is>
      </c>
      <c r="B2378" s="939" t="inlineStr">
        <is>
          <t>11071130</t>
        </is>
      </c>
      <c r="C2378" s="939" t="inlineStr">
        <is>
          <t>2201 10 11</t>
        </is>
      </c>
      <c r="D2378" s="939" t="inlineStr">
        <is>
          <t>S</t>
        </is>
      </c>
    </row>
    <row r="2379" ht="14" customHeight="1" s="902">
      <c r="A2379" s="939" t="inlineStr">
        <is>
          <t>2015</t>
        </is>
      </c>
      <c r="B2379" s="939" t="inlineStr">
        <is>
          <t>11071130</t>
        </is>
      </c>
      <c r="C2379" s="939" t="inlineStr">
        <is>
          <t>2201 10 19</t>
        </is>
      </c>
      <c r="D2379" s="939" t="inlineStr">
        <is>
          <t>S</t>
        </is>
      </c>
    </row>
    <row r="2380" ht="14" customHeight="1" s="902">
      <c r="A2380" s="939" t="inlineStr">
        <is>
          <t>2015</t>
        </is>
      </c>
      <c r="B2380" s="939" t="inlineStr">
        <is>
          <t>11071130</t>
        </is>
      </c>
      <c r="C2380" s="939" t="inlineStr">
        <is>
          <t>2201 10 90</t>
        </is>
      </c>
      <c r="D2380" s="939" t="inlineStr">
        <is>
          <t>S</t>
        </is>
      </c>
    </row>
    <row r="2381" ht="14" customHeight="1" s="902">
      <c r="A2381" s="939" t="inlineStr">
        <is>
          <t>2015</t>
        </is>
      </c>
      <c r="B2381" s="939" t="inlineStr">
        <is>
          <t>11071150</t>
        </is>
      </c>
      <c r="C2381" s="939" t="inlineStr">
        <is>
          <t>2201 90 00</t>
        </is>
      </c>
      <c r="D2381" s="939" t="inlineStr">
        <is>
          <t>S</t>
        </is>
      </c>
    </row>
    <row r="2382" ht="14" customHeight="1" s="902">
      <c r="A2382" s="939" t="inlineStr">
        <is>
          <t>2015</t>
        </is>
      </c>
      <c r="B2382" s="939" t="inlineStr">
        <is>
          <t>11071930</t>
        </is>
      </c>
      <c r="C2382" s="939" t="inlineStr">
        <is>
          <t>2202 10 00</t>
        </is>
      </c>
      <c r="D2382" s="939" t="inlineStr">
        <is>
          <t>S</t>
        </is>
      </c>
    </row>
    <row r="2383" ht="14" customHeight="1" s="902">
      <c r="A2383" s="939" t="inlineStr">
        <is>
          <t>2015</t>
        </is>
      </c>
      <c r="B2383" s="939" t="inlineStr">
        <is>
          <t>11071950</t>
        </is>
      </c>
      <c r="C2383" s="939" t="inlineStr">
        <is>
          <t>2202 90 10</t>
        </is>
      </c>
      <c r="D2383" s="939" t="inlineStr">
        <is>
          <t>S</t>
        </is>
      </c>
      <c r="E2383" s="939" t="inlineStr">
        <is>
          <t>b</t>
        </is>
      </c>
    </row>
    <row r="2384" ht="14" customHeight="1" s="902">
      <c r="A2384" s="939" t="inlineStr">
        <is>
          <t>2015</t>
        </is>
      </c>
      <c r="B2384" s="939" t="inlineStr">
        <is>
          <t>11071970</t>
        </is>
      </c>
      <c r="C2384" s="939" t="inlineStr">
        <is>
          <t>2202 90 91</t>
        </is>
      </c>
      <c r="D2384" s="939" t="inlineStr">
        <is>
          <t>S</t>
        </is>
      </c>
    </row>
    <row r="2385" ht="14" customHeight="1" s="902">
      <c r="A2385" s="939" t="inlineStr">
        <is>
          <t>2015</t>
        </is>
      </c>
      <c r="B2385" s="939" t="inlineStr">
        <is>
          <t>11071970</t>
        </is>
      </c>
      <c r="C2385" s="939" t="inlineStr">
        <is>
          <t>2202 90 95</t>
        </is>
      </c>
      <c r="D2385" s="939" t="inlineStr">
        <is>
          <t>S</t>
        </is>
      </c>
    </row>
    <row r="2386" ht="14" customHeight="1" s="902">
      <c r="A2386" s="939" t="inlineStr">
        <is>
          <t>2015</t>
        </is>
      </c>
      <c r="B2386" s="939" t="inlineStr">
        <is>
          <t>11071970</t>
        </is>
      </c>
      <c r="C2386" s="939" t="inlineStr">
        <is>
          <t>2202 90 99</t>
        </is>
      </c>
      <c r="D2386" s="939" t="inlineStr">
        <is>
          <t>S</t>
        </is>
      </c>
    </row>
    <row r="2387" ht="14" customHeight="1" s="902">
      <c r="A2387" s="939" t="inlineStr">
        <is>
          <t>2015</t>
        </is>
      </c>
      <c r="B2387" s="939" t="inlineStr">
        <is>
          <t>12001130</t>
        </is>
      </c>
      <c r="C2387" s="939" t="inlineStr">
        <is>
          <t>2402 10 00</t>
        </is>
      </c>
      <c r="D2387" s="939" t="inlineStr">
        <is>
          <t>S</t>
        </is>
      </c>
    </row>
    <row r="2388" ht="14" customHeight="1" s="902">
      <c r="A2388" s="939" t="inlineStr">
        <is>
          <t>2015</t>
        </is>
      </c>
      <c r="B2388" s="939" t="inlineStr">
        <is>
          <t>12001150</t>
        </is>
      </c>
      <c r="C2388" s="939" t="inlineStr">
        <is>
          <t>2402 20 10</t>
        </is>
      </c>
      <c r="D2388" s="939" t="inlineStr">
        <is>
          <t>S</t>
        </is>
      </c>
    </row>
    <row r="2389" ht="14" customHeight="1" s="902">
      <c r="A2389" s="939" t="inlineStr">
        <is>
          <t>2015</t>
        </is>
      </c>
      <c r="B2389" s="939" t="inlineStr">
        <is>
          <t>12001150</t>
        </is>
      </c>
      <c r="C2389" s="939" t="inlineStr">
        <is>
          <t>2402 20 90</t>
        </is>
      </c>
      <c r="D2389" s="939" t="inlineStr">
        <is>
          <t>S</t>
        </is>
      </c>
    </row>
    <row r="2390" ht="14" customHeight="1" s="902">
      <c r="A2390" s="939" t="inlineStr">
        <is>
          <t>2015</t>
        </is>
      </c>
      <c r="B2390" s="939" t="inlineStr">
        <is>
          <t>12001170</t>
        </is>
      </c>
      <c r="C2390" s="939" t="inlineStr">
        <is>
          <t>2402 90 00</t>
        </is>
      </c>
      <c r="D2390" s="939" t="inlineStr">
        <is>
          <t>S</t>
        </is>
      </c>
    </row>
    <row r="2391" ht="14" customHeight="1" s="902">
      <c r="A2391" s="939" t="inlineStr">
        <is>
          <t>2015</t>
        </is>
      </c>
      <c r="B2391" s="939" t="inlineStr">
        <is>
          <t>12001930</t>
        </is>
      </c>
      <c r="C2391" s="939" t="inlineStr">
        <is>
          <t>2403 11 00</t>
        </is>
      </c>
      <c r="D2391" s="939" t="inlineStr">
        <is>
          <t>S</t>
        </is>
      </c>
    </row>
    <row r="2392" ht="14" customHeight="1" s="902">
      <c r="A2392" s="939" t="inlineStr">
        <is>
          <t>2015</t>
        </is>
      </c>
      <c r="B2392" s="939" t="inlineStr">
        <is>
          <t>12001930</t>
        </is>
      </c>
      <c r="C2392" s="939" t="inlineStr">
        <is>
          <t>2403 19 10</t>
        </is>
      </c>
      <c r="D2392" s="939" t="inlineStr">
        <is>
          <t>S</t>
        </is>
      </c>
    </row>
    <row r="2393" ht="14" customHeight="1" s="902">
      <c r="A2393" s="939" t="inlineStr">
        <is>
          <t>2015</t>
        </is>
      </c>
      <c r="B2393" s="939" t="inlineStr">
        <is>
          <t>12001930</t>
        </is>
      </c>
      <c r="C2393" s="939" t="inlineStr">
        <is>
          <t>2403 19 90</t>
        </is>
      </c>
      <c r="D2393" s="939" t="inlineStr">
        <is>
          <t>S</t>
        </is>
      </c>
    </row>
    <row r="2394" ht="14" customHeight="1" s="902">
      <c r="A2394" s="939" t="inlineStr">
        <is>
          <t>2015</t>
        </is>
      </c>
      <c r="B2394" s="939" t="inlineStr">
        <is>
          <t>12001990</t>
        </is>
      </c>
      <c r="C2394" s="939" t="inlineStr">
        <is>
          <t>2403 91 00</t>
        </is>
      </c>
      <c r="D2394" s="939" t="inlineStr">
        <is>
          <t>S</t>
        </is>
      </c>
    </row>
    <row r="2395" ht="14" customHeight="1" s="902">
      <c r="A2395" s="939" t="inlineStr">
        <is>
          <t>2015</t>
        </is>
      </c>
      <c r="B2395" s="939" t="inlineStr">
        <is>
          <t>12001990</t>
        </is>
      </c>
      <c r="C2395" s="939" t="inlineStr">
        <is>
          <t>2403 99 10</t>
        </is>
      </c>
      <c r="D2395" s="939" t="inlineStr">
        <is>
          <t>S</t>
        </is>
      </c>
    </row>
    <row r="2396" ht="14" customHeight="1" s="902">
      <c r="A2396" s="939" t="inlineStr">
        <is>
          <t>2015</t>
        </is>
      </c>
      <c r="B2396" s="939" t="inlineStr">
        <is>
          <t>12001990</t>
        </is>
      </c>
      <c r="C2396" s="939" t="inlineStr">
        <is>
          <t>2403 99 90</t>
        </is>
      </c>
      <c r="D2396" s="939" t="inlineStr">
        <is>
          <t>S</t>
        </is>
      </c>
    </row>
    <row r="2397" ht="14" customHeight="1" s="902">
      <c r="A2397" s="939" t="inlineStr">
        <is>
          <t>2015</t>
        </is>
      </c>
      <c r="B2397" s="939" t="inlineStr">
        <is>
          <t>13101000</t>
        </is>
      </c>
      <c r="C2397" s="939" t="inlineStr">
        <is>
          <t>1505 00 10</t>
        </is>
      </c>
      <c r="D2397" s="939" t="inlineStr">
        <is>
          <t>T</t>
        </is>
      </c>
    </row>
    <row r="2398" ht="14" customHeight="1" s="902">
      <c r="A2398" s="939" t="inlineStr">
        <is>
          <t>2015</t>
        </is>
      </c>
      <c r="B2398" s="939" t="inlineStr">
        <is>
          <t>13101000</t>
        </is>
      </c>
      <c r="C2398" s="939" t="inlineStr">
        <is>
          <t>1505 00 90</t>
        </is>
      </c>
      <c r="D2398" s="939" t="inlineStr">
        <is>
          <t>T</t>
        </is>
      </c>
    </row>
    <row r="2399" ht="14" customHeight="1" s="902">
      <c r="A2399" s="939" t="inlineStr">
        <is>
          <t>2015</t>
        </is>
      </c>
      <c r="B2399" s="939" t="inlineStr">
        <is>
          <t>13102100</t>
        </is>
      </c>
      <c r="C2399" s="939" t="inlineStr">
        <is>
          <t>5002 00 00</t>
        </is>
      </c>
      <c r="D2399" s="939" t="inlineStr">
        <is>
          <t>T</t>
        </is>
      </c>
    </row>
    <row r="2400" ht="14" customHeight="1" s="902">
      <c r="A2400" s="939" t="inlineStr">
        <is>
          <t>2015</t>
        </is>
      </c>
      <c r="B2400" s="939" t="inlineStr">
        <is>
          <t>13102200</t>
        </is>
      </c>
      <c r="C2400" s="939" t="inlineStr">
        <is>
          <t>5101 21 00</t>
        </is>
      </c>
      <c r="D2400" s="939" t="inlineStr">
        <is>
          <t>T</t>
        </is>
      </c>
    </row>
    <row r="2401" ht="14" customHeight="1" s="902">
      <c r="A2401" s="939" t="inlineStr">
        <is>
          <t>2015</t>
        </is>
      </c>
      <c r="B2401" s="939" t="inlineStr">
        <is>
          <t>13102200</t>
        </is>
      </c>
      <c r="C2401" s="939" t="inlineStr">
        <is>
          <t>5101 29 00</t>
        </is>
      </c>
      <c r="D2401" s="939" t="inlineStr">
        <is>
          <t>T</t>
        </is>
      </c>
    </row>
    <row r="2402" ht="14" customHeight="1" s="902">
      <c r="A2402" s="939" t="inlineStr">
        <is>
          <t>2015</t>
        </is>
      </c>
      <c r="B2402" s="939" t="inlineStr">
        <is>
          <t>13102200</t>
        </is>
      </c>
      <c r="C2402" s="939" t="inlineStr">
        <is>
          <t>5101 30 00</t>
        </is>
      </c>
      <c r="D2402" s="939" t="inlineStr">
        <is>
          <t>T</t>
        </is>
      </c>
    </row>
    <row r="2403" ht="14" customHeight="1" s="902">
      <c r="A2403" s="939" t="inlineStr">
        <is>
          <t>2015</t>
        </is>
      </c>
      <c r="B2403" s="939" t="inlineStr">
        <is>
          <t>13102300</t>
        </is>
      </c>
      <c r="C2403" s="939" t="inlineStr">
        <is>
          <t>5103 10 10</t>
        </is>
      </c>
      <c r="D2403" s="939" t="inlineStr">
        <is>
          <t>T</t>
        </is>
      </c>
    </row>
    <row r="2404" ht="14" customHeight="1" s="902">
      <c r="A2404" s="939" t="inlineStr">
        <is>
          <t>2015</t>
        </is>
      </c>
      <c r="B2404" s="939" t="inlineStr">
        <is>
          <t>13102300</t>
        </is>
      </c>
      <c r="C2404" s="939" t="inlineStr">
        <is>
          <t>5103 10 90</t>
        </is>
      </c>
      <c r="D2404" s="939" t="inlineStr">
        <is>
          <t>T</t>
        </is>
      </c>
    </row>
    <row r="2405" ht="14" customHeight="1" s="902">
      <c r="A2405" s="939" t="inlineStr">
        <is>
          <t>2015</t>
        </is>
      </c>
      <c r="B2405" s="939" t="inlineStr">
        <is>
          <t>13102400</t>
        </is>
      </c>
      <c r="C2405" s="939" t="inlineStr">
        <is>
          <t>5105 10 00</t>
        </is>
      </c>
      <c r="D2405" s="939" t="inlineStr">
        <is>
          <t>T</t>
        </is>
      </c>
    </row>
    <row r="2406" ht="14" customHeight="1" s="902">
      <c r="A2406" s="939" t="inlineStr">
        <is>
          <t>2015</t>
        </is>
      </c>
      <c r="B2406" s="939" t="inlineStr">
        <is>
          <t>13102400</t>
        </is>
      </c>
      <c r="C2406" s="939" t="inlineStr">
        <is>
          <t>5105 21 00</t>
        </is>
      </c>
      <c r="D2406" s="939" t="inlineStr">
        <is>
          <t>T</t>
        </is>
      </c>
    </row>
    <row r="2407" ht="14" customHeight="1" s="902">
      <c r="A2407" s="939" t="inlineStr">
        <is>
          <t>2015</t>
        </is>
      </c>
      <c r="B2407" s="939" t="inlineStr">
        <is>
          <t>13102400</t>
        </is>
      </c>
      <c r="C2407" s="939" t="inlineStr">
        <is>
          <t>5105 29 00</t>
        </is>
      </c>
      <c r="D2407" s="939" t="inlineStr">
        <is>
          <t>T</t>
        </is>
      </c>
    </row>
    <row r="2408" ht="14" customHeight="1" s="902">
      <c r="A2408" s="939" t="inlineStr">
        <is>
          <t>2015</t>
        </is>
      </c>
      <c r="B2408" s="939" t="inlineStr">
        <is>
          <t>13102400</t>
        </is>
      </c>
      <c r="C2408" s="939" t="inlineStr">
        <is>
          <t>5105 31 00</t>
        </is>
      </c>
      <c r="D2408" s="939" t="inlineStr">
        <is>
          <t>T</t>
        </is>
      </c>
    </row>
    <row r="2409" ht="14" customHeight="1" s="902">
      <c r="A2409" s="939" t="inlineStr">
        <is>
          <t>2015</t>
        </is>
      </c>
      <c r="B2409" s="939" t="inlineStr">
        <is>
          <t>13102400</t>
        </is>
      </c>
      <c r="C2409" s="939" t="inlineStr">
        <is>
          <t>5105 39 00</t>
        </is>
      </c>
      <c r="D2409" s="939" t="inlineStr">
        <is>
          <t>T</t>
        </is>
      </c>
    </row>
    <row r="2410" ht="14" customHeight="1" s="902">
      <c r="A2410" s="939" t="inlineStr">
        <is>
          <t>2015</t>
        </is>
      </c>
      <c r="B2410" s="939" t="inlineStr">
        <is>
          <t>13102400</t>
        </is>
      </c>
      <c r="C2410" s="939" t="inlineStr">
        <is>
          <t>5105 40 00</t>
        </is>
      </c>
      <c r="D2410" s="939" t="inlineStr">
        <is>
          <t>T</t>
        </is>
      </c>
    </row>
    <row r="2411" ht="14" customHeight="1" s="902">
      <c r="A2411" s="939" t="inlineStr">
        <is>
          <t>2015</t>
        </is>
      </c>
      <c r="B2411" s="939" t="inlineStr">
        <is>
          <t>13102500</t>
        </is>
      </c>
      <c r="C2411" s="939" t="inlineStr">
        <is>
          <t>5203 00 00</t>
        </is>
      </c>
      <c r="D2411" s="939" t="inlineStr">
        <is>
          <t>T</t>
        </is>
      </c>
    </row>
    <row r="2412" ht="14" customHeight="1" s="902">
      <c r="A2412" s="939" t="inlineStr">
        <is>
          <t>2015</t>
        </is>
      </c>
      <c r="B2412" s="939" t="inlineStr">
        <is>
          <t>13102600</t>
        </is>
      </c>
      <c r="C2412" s="939" t="inlineStr">
        <is>
          <t>5303 90 00</t>
        </is>
      </c>
      <c r="D2412" s="939" t="inlineStr">
        <is>
          <t>T</t>
        </is>
      </c>
    </row>
    <row r="2413" ht="14" customHeight="1" s="902">
      <c r="A2413" s="939" t="inlineStr">
        <is>
          <t>2015</t>
        </is>
      </c>
      <c r="B2413" s="939" t="inlineStr">
        <is>
          <t>13102900</t>
        </is>
      </c>
      <c r="C2413" s="939" t="inlineStr">
        <is>
          <t>5301 21 00</t>
        </is>
      </c>
      <c r="D2413" s="939" t="inlineStr">
        <is>
          <t>T</t>
        </is>
      </c>
    </row>
    <row r="2414" ht="14" customHeight="1" s="902">
      <c r="A2414" s="939" t="inlineStr">
        <is>
          <t>2015</t>
        </is>
      </c>
      <c r="B2414" s="939" t="inlineStr">
        <is>
          <t>13102900</t>
        </is>
      </c>
      <c r="C2414" s="939" t="inlineStr">
        <is>
          <t>5301 29 00</t>
        </is>
      </c>
      <c r="D2414" s="939" t="inlineStr">
        <is>
          <t>T</t>
        </is>
      </c>
    </row>
    <row r="2415" ht="14" customHeight="1" s="902">
      <c r="A2415" s="939" t="inlineStr">
        <is>
          <t>2015</t>
        </is>
      </c>
      <c r="B2415" s="939" t="inlineStr">
        <is>
          <t>13102900</t>
        </is>
      </c>
      <c r="C2415" s="939" t="inlineStr">
        <is>
          <t>5301 30 00</t>
        </is>
      </c>
      <c r="D2415" s="939" t="inlineStr">
        <is>
          <t>T</t>
        </is>
      </c>
    </row>
    <row r="2416" ht="14" customHeight="1" s="902">
      <c r="A2416" s="939" t="inlineStr">
        <is>
          <t>2015</t>
        </is>
      </c>
      <c r="B2416" s="939" t="inlineStr">
        <is>
          <t>13102900</t>
        </is>
      </c>
      <c r="C2416" s="939" t="inlineStr">
        <is>
          <t>5302 90 00</t>
        </is>
      </c>
      <c r="D2416" s="939" t="inlineStr">
        <is>
          <t>T</t>
        </is>
      </c>
    </row>
    <row r="2417" ht="14" customHeight="1" s="902">
      <c r="A2417" s="939" t="inlineStr">
        <is>
          <t>2015</t>
        </is>
      </c>
      <c r="B2417" s="939" t="inlineStr">
        <is>
          <t>13102900</t>
        </is>
      </c>
      <c r="C2417" s="939" t="inlineStr">
        <is>
          <t>5305 00 00</t>
        </is>
      </c>
      <c r="D2417" s="939" t="inlineStr">
        <is>
          <t>T</t>
        </is>
      </c>
    </row>
    <row r="2418" ht="14" customHeight="1" s="902">
      <c r="A2418" s="939" t="inlineStr">
        <is>
          <t>2015</t>
        </is>
      </c>
      <c r="B2418" s="939" t="inlineStr">
        <is>
          <t>13103100</t>
        </is>
      </c>
      <c r="C2418" s="939" t="inlineStr">
        <is>
          <t>5506 10 00</t>
        </is>
      </c>
      <c r="D2418" s="939" t="inlineStr">
        <is>
          <t>T</t>
        </is>
      </c>
    </row>
    <row r="2419" ht="14" customHeight="1" s="902">
      <c r="A2419" s="939" t="inlineStr">
        <is>
          <t>2015</t>
        </is>
      </c>
      <c r="B2419" s="939" t="inlineStr">
        <is>
          <t>13103100</t>
        </is>
      </c>
      <c r="C2419" s="939" t="inlineStr">
        <is>
          <t>5506 20 00</t>
        </is>
      </c>
      <c r="D2419" s="939" t="inlineStr">
        <is>
          <t>T</t>
        </is>
      </c>
    </row>
    <row r="2420" ht="14" customHeight="1" s="902">
      <c r="A2420" s="939" t="inlineStr">
        <is>
          <t>2015</t>
        </is>
      </c>
      <c r="B2420" s="939" t="inlineStr">
        <is>
          <t>13103100</t>
        </is>
      </c>
      <c r="C2420" s="939" t="inlineStr">
        <is>
          <t>5506 30 00</t>
        </is>
      </c>
      <c r="D2420" s="939" t="inlineStr">
        <is>
          <t>T</t>
        </is>
      </c>
    </row>
    <row r="2421" ht="14" customHeight="1" s="902">
      <c r="A2421" s="939" t="inlineStr">
        <is>
          <t>2015</t>
        </is>
      </c>
      <c r="B2421" s="939" t="inlineStr">
        <is>
          <t>13103100</t>
        </is>
      </c>
      <c r="C2421" s="939" t="inlineStr">
        <is>
          <t>5506 90 00</t>
        </is>
      </c>
      <c r="D2421" s="939" t="inlineStr">
        <is>
          <t>T</t>
        </is>
      </c>
    </row>
    <row r="2422" ht="14" customHeight="1" s="902">
      <c r="A2422" s="939" t="inlineStr">
        <is>
          <t>2015</t>
        </is>
      </c>
      <c r="B2422" s="939" t="inlineStr">
        <is>
          <t>13103200</t>
        </is>
      </c>
      <c r="C2422" s="939" t="inlineStr">
        <is>
          <t>5507 00 00</t>
        </is>
      </c>
      <c r="D2422" s="939" t="inlineStr">
        <is>
          <t>T</t>
        </is>
      </c>
    </row>
    <row r="2423" ht="14" customHeight="1" s="902">
      <c r="A2423" s="939" t="inlineStr">
        <is>
          <t>2015</t>
        </is>
      </c>
      <c r="B2423" s="939" t="inlineStr">
        <is>
          <t>13104010</t>
        </is>
      </c>
      <c r="C2423" s="939" t="inlineStr">
        <is>
          <t>5004 00 10</t>
        </is>
      </c>
      <c r="D2423" s="939" t="inlineStr">
        <is>
          <t>T</t>
        </is>
      </c>
    </row>
    <row r="2424" ht="14" customHeight="1" s="902">
      <c r="A2424" s="939" t="inlineStr">
        <is>
          <t>2015</t>
        </is>
      </c>
      <c r="B2424" s="939" t="inlineStr">
        <is>
          <t>13104010</t>
        </is>
      </c>
      <c r="C2424" s="939" t="inlineStr">
        <is>
          <t>5004 00 90</t>
        </is>
      </c>
      <c r="D2424" s="939" t="inlineStr">
        <is>
          <t>T</t>
        </is>
      </c>
    </row>
    <row r="2425" ht="14" customHeight="1" s="902">
      <c r="A2425" s="939" t="inlineStr">
        <is>
          <t>2015</t>
        </is>
      </c>
      <c r="B2425" s="939" t="inlineStr">
        <is>
          <t>13104030</t>
        </is>
      </c>
      <c r="C2425" s="939" t="inlineStr">
        <is>
          <t>5005 00 10</t>
        </is>
      </c>
      <c r="D2425" s="939" t="inlineStr">
        <is>
          <t>T</t>
        </is>
      </c>
    </row>
    <row r="2426" ht="14" customHeight="1" s="902">
      <c r="A2426" s="939" t="inlineStr">
        <is>
          <t>2015</t>
        </is>
      </c>
      <c r="B2426" s="939" t="inlineStr">
        <is>
          <t>13104030</t>
        </is>
      </c>
      <c r="C2426" s="939" t="inlineStr">
        <is>
          <t>5005 00 90</t>
        </is>
      </c>
      <c r="D2426" s="939" t="inlineStr">
        <is>
          <t>T</t>
        </is>
      </c>
    </row>
    <row r="2427" ht="14" customHeight="1" s="902">
      <c r="A2427" s="939" t="inlineStr">
        <is>
          <t>2015</t>
        </is>
      </c>
      <c r="B2427" s="939" t="inlineStr">
        <is>
          <t>13104050</t>
        </is>
      </c>
      <c r="C2427" s="939" t="inlineStr">
        <is>
          <t>5006 00 10</t>
        </is>
      </c>
      <c r="D2427" s="939" t="inlineStr">
        <is>
          <t>T</t>
        </is>
      </c>
    </row>
    <row r="2428" ht="14" customHeight="1" s="902">
      <c r="A2428" s="939" t="inlineStr">
        <is>
          <t>2015</t>
        </is>
      </c>
      <c r="B2428" s="939" t="inlineStr">
        <is>
          <t>13104050</t>
        </is>
      </c>
      <c r="C2428" s="939" t="inlineStr">
        <is>
          <t>5006 00 90</t>
        </is>
      </c>
      <c r="D2428" s="939" t="inlineStr">
        <is>
          <t>T</t>
        </is>
      </c>
    </row>
    <row r="2429" ht="14" customHeight="1" s="902">
      <c r="A2429" s="939" t="inlineStr">
        <is>
          <t>2015</t>
        </is>
      </c>
      <c r="B2429" s="939" t="inlineStr">
        <is>
          <t>13105010</t>
        </is>
      </c>
      <c r="C2429" s="939" t="inlineStr">
        <is>
          <t>5106 10 10</t>
        </is>
      </c>
      <c r="D2429" s="939" t="inlineStr">
        <is>
          <t>T</t>
        </is>
      </c>
    </row>
    <row r="2430" ht="14" customHeight="1" s="902">
      <c r="A2430" s="939" t="inlineStr">
        <is>
          <t>2015</t>
        </is>
      </c>
      <c r="B2430" s="939" t="inlineStr">
        <is>
          <t>13105010</t>
        </is>
      </c>
      <c r="C2430" s="939" t="inlineStr">
        <is>
          <t>5106 10 90</t>
        </is>
      </c>
      <c r="D2430" s="939" t="inlineStr">
        <is>
          <t>T</t>
        </is>
      </c>
    </row>
    <row r="2431" ht="14" customHeight="1" s="902">
      <c r="A2431" s="939" t="inlineStr">
        <is>
          <t>2015</t>
        </is>
      </c>
      <c r="B2431" s="939" t="inlineStr">
        <is>
          <t>13105010</t>
        </is>
      </c>
      <c r="C2431" s="939" t="inlineStr">
        <is>
          <t>5106 20 10</t>
        </is>
      </c>
      <c r="D2431" s="939" t="inlineStr">
        <is>
          <t>T</t>
        </is>
      </c>
    </row>
    <row r="2432" ht="14" customHeight="1" s="902">
      <c r="A2432" s="939" t="inlineStr">
        <is>
          <t>2015</t>
        </is>
      </c>
      <c r="B2432" s="939" t="inlineStr">
        <is>
          <t>13105010</t>
        </is>
      </c>
      <c r="C2432" s="939" t="inlineStr">
        <is>
          <t>5106 20 91</t>
        </is>
      </c>
      <c r="D2432" s="939" t="inlineStr">
        <is>
          <t>T</t>
        </is>
      </c>
    </row>
    <row r="2433" ht="14" customHeight="1" s="902">
      <c r="A2433" s="939" t="inlineStr">
        <is>
          <t>2015</t>
        </is>
      </c>
      <c r="B2433" s="939" t="inlineStr">
        <is>
          <t>13105010</t>
        </is>
      </c>
      <c r="C2433" s="939" t="inlineStr">
        <is>
          <t>5106 20 99</t>
        </is>
      </c>
      <c r="D2433" s="939" t="inlineStr">
        <is>
          <t>T</t>
        </is>
      </c>
    </row>
    <row r="2434" ht="14" customHeight="1" s="902">
      <c r="A2434" s="939" t="inlineStr">
        <is>
          <t>2015</t>
        </is>
      </c>
      <c r="B2434" s="939" t="inlineStr">
        <is>
          <t>13105010</t>
        </is>
      </c>
      <c r="C2434" s="939" t="inlineStr">
        <is>
          <t>5108 10 10</t>
        </is>
      </c>
      <c r="D2434" s="939" t="inlineStr">
        <is>
          <t>T</t>
        </is>
      </c>
    </row>
    <row r="2435" ht="14" customHeight="1" s="902">
      <c r="A2435" s="939" t="inlineStr">
        <is>
          <t>2015</t>
        </is>
      </c>
      <c r="B2435" s="939" t="inlineStr">
        <is>
          <t>13105010</t>
        </is>
      </c>
      <c r="C2435" s="939" t="inlineStr">
        <is>
          <t>5108 10 90</t>
        </is>
      </c>
      <c r="D2435" s="939" t="inlineStr">
        <is>
          <t>T</t>
        </is>
      </c>
    </row>
    <row r="2436" ht="14" customHeight="1" s="902">
      <c r="A2436" s="939" t="inlineStr">
        <is>
          <t>2015</t>
        </is>
      </c>
      <c r="B2436" s="939" t="inlineStr">
        <is>
          <t>13105030</t>
        </is>
      </c>
      <c r="C2436" s="939" t="inlineStr">
        <is>
          <t>5107 10 10</t>
        </is>
      </c>
      <c r="D2436" s="939" t="inlineStr">
        <is>
          <t>T</t>
        </is>
      </c>
    </row>
    <row r="2437" ht="14" customHeight="1" s="902">
      <c r="A2437" s="939" t="inlineStr">
        <is>
          <t>2015</t>
        </is>
      </c>
      <c r="B2437" s="939" t="inlineStr">
        <is>
          <t>13105030</t>
        </is>
      </c>
      <c r="C2437" s="939" t="inlineStr">
        <is>
          <t>5107 10 90</t>
        </is>
      </c>
      <c r="D2437" s="939" t="inlineStr">
        <is>
          <t>T</t>
        </is>
      </c>
    </row>
    <row r="2438" ht="14" customHeight="1" s="902">
      <c r="A2438" s="939" t="inlineStr">
        <is>
          <t>2015</t>
        </is>
      </c>
      <c r="B2438" s="939" t="inlineStr">
        <is>
          <t>13105030</t>
        </is>
      </c>
      <c r="C2438" s="939" t="inlineStr">
        <is>
          <t>5107 20 10</t>
        </is>
      </c>
      <c r="D2438" s="939" t="inlineStr">
        <is>
          <t>T</t>
        </is>
      </c>
    </row>
    <row r="2439" ht="14" customHeight="1" s="902">
      <c r="A2439" s="939" t="inlineStr">
        <is>
          <t>2015</t>
        </is>
      </c>
      <c r="B2439" s="939" t="inlineStr">
        <is>
          <t>13105030</t>
        </is>
      </c>
      <c r="C2439" s="939" t="inlineStr">
        <is>
          <t>5107 20 30</t>
        </is>
      </c>
      <c r="D2439" s="939" t="inlineStr">
        <is>
          <t>T</t>
        </is>
      </c>
    </row>
    <row r="2440" ht="14" customHeight="1" s="902">
      <c r="A2440" s="939" t="inlineStr">
        <is>
          <t>2015</t>
        </is>
      </c>
      <c r="B2440" s="939" t="inlineStr">
        <is>
          <t>13105030</t>
        </is>
      </c>
      <c r="C2440" s="939" t="inlineStr">
        <is>
          <t>5107 20 51</t>
        </is>
      </c>
      <c r="D2440" s="939" t="inlineStr">
        <is>
          <t>T</t>
        </is>
      </c>
    </row>
    <row r="2441" ht="14" customHeight="1" s="902">
      <c r="A2441" s="939" t="inlineStr">
        <is>
          <t>2015</t>
        </is>
      </c>
      <c r="B2441" s="939" t="inlineStr">
        <is>
          <t>13105030</t>
        </is>
      </c>
      <c r="C2441" s="939" t="inlineStr">
        <is>
          <t>5107 20 59</t>
        </is>
      </c>
      <c r="D2441" s="939" t="inlineStr">
        <is>
          <t>T</t>
        </is>
      </c>
    </row>
    <row r="2442" ht="14" customHeight="1" s="902">
      <c r="A2442" s="939" t="inlineStr">
        <is>
          <t>2015</t>
        </is>
      </c>
      <c r="B2442" s="939" t="inlineStr">
        <is>
          <t>13105030</t>
        </is>
      </c>
      <c r="C2442" s="939" t="inlineStr">
        <is>
          <t>5107 20 91</t>
        </is>
      </c>
      <c r="D2442" s="939" t="inlineStr">
        <is>
          <t>T</t>
        </is>
      </c>
    </row>
    <row r="2443" ht="14" customHeight="1" s="902">
      <c r="A2443" s="939" t="inlineStr">
        <is>
          <t>2015</t>
        </is>
      </c>
      <c r="B2443" s="939" t="inlineStr">
        <is>
          <t>13105030</t>
        </is>
      </c>
      <c r="C2443" s="939" t="inlineStr">
        <is>
          <t>5107 20 99</t>
        </is>
      </c>
      <c r="D2443" s="939" t="inlineStr">
        <is>
          <t>T</t>
        </is>
      </c>
    </row>
    <row r="2444" ht="14" customHeight="1" s="902">
      <c r="A2444" s="939" t="inlineStr">
        <is>
          <t>2015</t>
        </is>
      </c>
      <c r="B2444" s="939" t="inlineStr">
        <is>
          <t>13105030</t>
        </is>
      </c>
      <c r="C2444" s="939" t="inlineStr">
        <is>
          <t>5108 20 10</t>
        </is>
      </c>
      <c r="D2444" s="939" t="inlineStr">
        <is>
          <t>T</t>
        </is>
      </c>
    </row>
    <row r="2445" ht="14" customHeight="1" s="902">
      <c r="A2445" s="939" t="inlineStr">
        <is>
          <t>2015</t>
        </is>
      </c>
      <c r="B2445" s="939" t="inlineStr">
        <is>
          <t>13105030</t>
        </is>
      </c>
      <c r="C2445" s="939" t="inlineStr">
        <is>
          <t>5108 20 90</t>
        </is>
      </c>
      <c r="D2445" s="939" t="inlineStr">
        <is>
          <t>T</t>
        </is>
      </c>
    </row>
    <row r="2446" ht="14" customHeight="1" s="902">
      <c r="A2446" s="939" t="inlineStr">
        <is>
          <t>2015</t>
        </is>
      </c>
      <c r="B2446" s="939" t="inlineStr">
        <is>
          <t>13105050</t>
        </is>
      </c>
      <c r="C2446" s="939" t="inlineStr">
        <is>
          <t>5109 10 10</t>
        </is>
      </c>
      <c r="D2446" s="939" t="inlineStr">
        <is>
          <t>T</t>
        </is>
      </c>
    </row>
    <row r="2447" ht="14" customHeight="1" s="902">
      <c r="A2447" s="939" t="inlineStr">
        <is>
          <t>2015</t>
        </is>
      </c>
      <c r="B2447" s="939" t="inlineStr">
        <is>
          <t>13105050</t>
        </is>
      </c>
      <c r="C2447" s="939" t="inlineStr">
        <is>
          <t>5109 10 90</t>
        </is>
      </c>
      <c r="D2447" s="939" t="inlineStr">
        <is>
          <t>T</t>
        </is>
      </c>
    </row>
    <row r="2448" ht="14" customHeight="1" s="902">
      <c r="A2448" s="939" t="inlineStr">
        <is>
          <t>2015</t>
        </is>
      </c>
      <c r="B2448" s="939" t="inlineStr">
        <is>
          <t>13105050</t>
        </is>
      </c>
      <c r="C2448" s="939" t="inlineStr">
        <is>
          <t>5109 90 00</t>
        </is>
      </c>
      <c r="D2448" s="939" t="inlineStr">
        <is>
          <t>T</t>
        </is>
      </c>
    </row>
    <row r="2449" ht="14" customHeight="1" s="902">
      <c r="A2449" s="939" t="inlineStr">
        <is>
          <t>2015</t>
        </is>
      </c>
      <c r="B2449" s="939" t="inlineStr">
        <is>
          <t>13106132</t>
        </is>
      </c>
      <c r="C2449" s="939" t="inlineStr">
        <is>
          <t>5205 11 00</t>
        </is>
      </c>
      <c r="D2449" s="939" t="inlineStr">
        <is>
          <t>T</t>
        </is>
      </c>
      <c r="E2449" s="939" t="inlineStr">
        <is>
          <t>a</t>
        </is>
      </c>
    </row>
    <row r="2450" ht="14" customHeight="1" s="902">
      <c r="A2450" s="939" t="inlineStr">
        <is>
          <t>2015</t>
        </is>
      </c>
      <c r="B2450" s="939" t="inlineStr">
        <is>
          <t>13106132</t>
        </is>
      </c>
      <c r="C2450" s="939" t="inlineStr">
        <is>
          <t>5205 12 00</t>
        </is>
      </c>
      <c r="D2450" s="939" t="inlineStr">
        <is>
          <t>T</t>
        </is>
      </c>
      <c r="E2450" s="939" t="inlineStr">
        <is>
          <t>a</t>
        </is>
      </c>
    </row>
    <row r="2451" ht="14" customHeight="1" s="902">
      <c r="A2451" s="939" t="inlineStr">
        <is>
          <t>2015</t>
        </is>
      </c>
      <c r="B2451" s="939" t="inlineStr">
        <is>
          <t>13106132</t>
        </is>
      </c>
      <c r="C2451" s="939" t="inlineStr">
        <is>
          <t>5205 13 00</t>
        </is>
      </c>
      <c r="D2451" s="939" t="inlineStr">
        <is>
          <t>T</t>
        </is>
      </c>
      <c r="E2451" s="939" t="inlineStr">
        <is>
          <t>a</t>
        </is>
      </c>
    </row>
    <row r="2452" ht="14" customHeight="1" s="902">
      <c r="A2452" s="939" t="inlineStr">
        <is>
          <t>2015</t>
        </is>
      </c>
      <c r="B2452" s="939" t="inlineStr">
        <is>
          <t>13106132</t>
        </is>
      </c>
      <c r="C2452" s="939" t="inlineStr">
        <is>
          <t>5205 14 00</t>
        </is>
      </c>
      <c r="D2452" s="939" t="inlineStr">
        <is>
          <t>T</t>
        </is>
      </c>
      <c r="E2452" s="939" t="inlineStr">
        <is>
          <t>a</t>
        </is>
      </c>
    </row>
    <row r="2453" ht="14" customHeight="1" s="902">
      <c r="A2453" s="939" t="inlineStr">
        <is>
          <t>2015</t>
        </is>
      </c>
      <c r="B2453" s="939" t="inlineStr">
        <is>
          <t>13106132</t>
        </is>
      </c>
      <c r="C2453" s="939" t="inlineStr">
        <is>
          <t>5205 15 10</t>
        </is>
      </c>
      <c r="D2453" s="939" t="inlineStr">
        <is>
          <t>T</t>
        </is>
      </c>
      <c r="E2453" s="939" t="inlineStr">
        <is>
          <t>a</t>
        </is>
      </c>
    </row>
    <row r="2454" ht="14" customHeight="1" s="902">
      <c r="A2454" s="939" t="inlineStr">
        <is>
          <t>2015</t>
        </is>
      </c>
      <c r="B2454" s="939" t="inlineStr">
        <is>
          <t>13106132</t>
        </is>
      </c>
      <c r="C2454" s="939" t="inlineStr">
        <is>
          <t>5205 15 90</t>
        </is>
      </c>
      <c r="D2454" s="939" t="inlineStr">
        <is>
          <t>T</t>
        </is>
      </c>
      <c r="E2454" s="939" t="inlineStr">
        <is>
          <t>a</t>
        </is>
      </c>
    </row>
    <row r="2455" ht="14" customHeight="1" s="902">
      <c r="A2455" s="939" t="inlineStr">
        <is>
          <t>2015</t>
        </is>
      </c>
      <c r="B2455" s="939" t="inlineStr">
        <is>
          <t>13106132</t>
        </is>
      </c>
      <c r="C2455" s="939" t="inlineStr">
        <is>
          <t>5205 31 00</t>
        </is>
      </c>
      <c r="D2455" s="939" t="inlineStr">
        <is>
          <t>T</t>
        </is>
      </c>
      <c r="E2455" s="939" t="inlineStr">
        <is>
          <t>a</t>
        </is>
      </c>
    </row>
    <row r="2456" ht="14" customHeight="1" s="902">
      <c r="A2456" s="939" t="inlineStr">
        <is>
          <t>2015</t>
        </is>
      </c>
      <c r="B2456" s="939" t="inlineStr">
        <is>
          <t>13106132</t>
        </is>
      </c>
      <c r="C2456" s="939" t="inlineStr">
        <is>
          <t>5205 32 00</t>
        </is>
      </c>
      <c r="D2456" s="939" t="inlineStr">
        <is>
          <t>T</t>
        </is>
      </c>
      <c r="E2456" s="939" t="inlineStr">
        <is>
          <t>a</t>
        </is>
      </c>
    </row>
    <row r="2457" ht="14" customHeight="1" s="902">
      <c r="A2457" s="939" t="inlineStr">
        <is>
          <t>2015</t>
        </is>
      </c>
      <c r="B2457" s="939" t="inlineStr">
        <is>
          <t>13106132</t>
        </is>
      </c>
      <c r="C2457" s="939" t="inlineStr">
        <is>
          <t>5205 33 00</t>
        </is>
      </c>
      <c r="D2457" s="939" t="inlineStr">
        <is>
          <t>T</t>
        </is>
      </c>
      <c r="E2457" s="939" t="inlineStr">
        <is>
          <t>a</t>
        </is>
      </c>
    </row>
    <row r="2458" ht="14" customHeight="1" s="902">
      <c r="A2458" s="939" t="inlineStr">
        <is>
          <t>2015</t>
        </is>
      </c>
      <c r="B2458" s="939" t="inlineStr">
        <is>
          <t>13106132</t>
        </is>
      </c>
      <c r="C2458" s="939" t="inlineStr">
        <is>
          <t>5205 34 00</t>
        </is>
      </c>
      <c r="D2458" s="939" t="inlineStr">
        <is>
          <t>T</t>
        </is>
      </c>
      <c r="E2458" s="939" t="inlineStr">
        <is>
          <t>a</t>
        </is>
      </c>
    </row>
    <row r="2459" ht="14" customHeight="1" s="902">
      <c r="A2459" s="939" t="inlineStr">
        <is>
          <t>2015</t>
        </is>
      </c>
      <c r="B2459" s="939" t="inlineStr">
        <is>
          <t>13106132</t>
        </is>
      </c>
      <c r="C2459" s="939" t="inlineStr">
        <is>
          <t>5205 35 00</t>
        </is>
      </c>
      <c r="D2459" s="939" t="inlineStr">
        <is>
          <t>T</t>
        </is>
      </c>
      <c r="E2459" s="939" t="inlineStr">
        <is>
          <t>a</t>
        </is>
      </c>
    </row>
    <row r="2460" ht="14" customHeight="1" s="902">
      <c r="A2460" s="939" t="inlineStr">
        <is>
          <t>2015</t>
        </is>
      </c>
      <c r="B2460" s="939" t="inlineStr">
        <is>
          <t>13106132</t>
        </is>
      </c>
      <c r="C2460" s="939" t="inlineStr">
        <is>
          <t>5206 11 00</t>
        </is>
      </c>
      <c r="D2460" s="939" t="inlineStr">
        <is>
          <t>T</t>
        </is>
      </c>
      <c r="E2460" s="939" t="inlineStr">
        <is>
          <t>a</t>
        </is>
      </c>
    </row>
    <row r="2461" ht="14" customHeight="1" s="902">
      <c r="A2461" s="939" t="inlineStr">
        <is>
          <t>2015</t>
        </is>
      </c>
      <c r="B2461" s="939" t="inlineStr">
        <is>
          <t>13106132</t>
        </is>
      </c>
      <c r="C2461" s="939" t="inlineStr">
        <is>
          <t>5206 12 00</t>
        </is>
      </c>
      <c r="D2461" s="939" t="inlineStr">
        <is>
          <t>T</t>
        </is>
      </c>
      <c r="E2461" s="939" t="inlineStr">
        <is>
          <t>a</t>
        </is>
      </c>
    </row>
    <row r="2462" ht="14" customHeight="1" s="902">
      <c r="A2462" s="939" t="inlineStr">
        <is>
          <t>2015</t>
        </is>
      </c>
      <c r="B2462" s="939" t="inlineStr">
        <is>
          <t>13106132</t>
        </is>
      </c>
      <c r="C2462" s="939" t="inlineStr">
        <is>
          <t>5206 13 00</t>
        </is>
      </c>
      <c r="D2462" s="939" t="inlineStr">
        <is>
          <t>T</t>
        </is>
      </c>
      <c r="E2462" s="939" t="inlineStr">
        <is>
          <t>a</t>
        </is>
      </c>
    </row>
    <row r="2463" ht="14" customHeight="1" s="902">
      <c r="A2463" s="939" t="inlineStr">
        <is>
          <t>2015</t>
        </is>
      </c>
      <c r="B2463" s="939" t="inlineStr">
        <is>
          <t>13106132</t>
        </is>
      </c>
      <c r="C2463" s="939" t="inlineStr">
        <is>
          <t>5206 14 00</t>
        </is>
      </c>
      <c r="D2463" s="939" t="inlineStr">
        <is>
          <t>T</t>
        </is>
      </c>
      <c r="E2463" s="939" t="inlineStr">
        <is>
          <t>a</t>
        </is>
      </c>
    </row>
    <row r="2464" ht="14" customHeight="1" s="902">
      <c r="A2464" s="939" t="inlineStr">
        <is>
          <t>2015</t>
        </is>
      </c>
      <c r="B2464" s="939" t="inlineStr">
        <is>
          <t>13106132</t>
        </is>
      </c>
      <c r="C2464" s="939" t="inlineStr">
        <is>
          <t>5206 15 00</t>
        </is>
      </c>
      <c r="D2464" s="939" t="inlineStr">
        <is>
          <t>T</t>
        </is>
      </c>
      <c r="E2464" s="939" t="inlineStr">
        <is>
          <t>a</t>
        </is>
      </c>
    </row>
    <row r="2465" ht="14" customHeight="1" s="902">
      <c r="A2465" s="939" t="inlineStr">
        <is>
          <t>2015</t>
        </is>
      </c>
      <c r="B2465" s="939" t="inlineStr">
        <is>
          <t>13106132</t>
        </is>
      </c>
      <c r="C2465" s="939" t="inlineStr">
        <is>
          <t>5206 31 00</t>
        </is>
      </c>
      <c r="D2465" s="939" t="inlineStr">
        <is>
          <t>T</t>
        </is>
      </c>
      <c r="E2465" s="939" t="inlineStr">
        <is>
          <t>a</t>
        </is>
      </c>
    </row>
    <row r="2466" ht="14" customHeight="1" s="902">
      <c r="A2466" s="939" t="inlineStr">
        <is>
          <t>2015</t>
        </is>
      </c>
      <c r="B2466" s="939" t="inlineStr">
        <is>
          <t>13106132</t>
        </is>
      </c>
      <c r="C2466" s="939" t="inlineStr">
        <is>
          <t>5206 32 00</t>
        </is>
      </c>
      <c r="D2466" s="939" t="inlineStr">
        <is>
          <t>T</t>
        </is>
      </c>
      <c r="E2466" s="939" t="inlineStr">
        <is>
          <t>a</t>
        </is>
      </c>
    </row>
    <row r="2467" ht="14" customHeight="1" s="902">
      <c r="A2467" s="939" t="inlineStr">
        <is>
          <t>2015</t>
        </is>
      </c>
      <c r="B2467" s="939" t="inlineStr">
        <is>
          <t>13106132</t>
        </is>
      </c>
      <c r="C2467" s="939" t="inlineStr">
        <is>
          <t>5206 33 00</t>
        </is>
      </c>
      <c r="D2467" s="939" t="inlineStr">
        <is>
          <t>T</t>
        </is>
      </c>
      <c r="E2467" s="939" t="inlineStr">
        <is>
          <t>a</t>
        </is>
      </c>
    </row>
    <row r="2468" ht="14" customHeight="1" s="902">
      <c r="A2468" s="939" t="inlineStr">
        <is>
          <t>2015</t>
        </is>
      </c>
      <c r="B2468" s="939" t="inlineStr">
        <is>
          <t>13106132</t>
        </is>
      </c>
      <c r="C2468" s="939" t="inlineStr">
        <is>
          <t>5206 34 00</t>
        </is>
      </c>
      <c r="D2468" s="939" t="inlineStr">
        <is>
          <t>T</t>
        </is>
      </c>
      <c r="E2468" s="939" t="inlineStr">
        <is>
          <t>a</t>
        </is>
      </c>
    </row>
    <row r="2469" ht="14" customHeight="1" s="902">
      <c r="A2469" s="939" t="inlineStr">
        <is>
          <t>2015</t>
        </is>
      </c>
      <c r="B2469" s="939" t="inlineStr">
        <is>
          <t>13106132</t>
        </is>
      </c>
      <c r="C2469" s="939" t="inlineStr">
        <is>
          <t>5206 35 00</t>
        </is>
      </c>
      <c r="D2469" s="939" t="inlineStr">
        <is>
          <t>T</t>
        </is>
      </c>
      <c r="E2469" s="939" t="inlineStr">
        <is>
          <t>a</t>
        </is>
      </c>
    </row>
    <row r="2470" ht="14" customHeight="1" s="902">
      <c r="A2470" s="939" t="inlineStr">
        <is>
          <t>2015</t>
        </is>
      </c>
      <c r="B2470" s="939" t="inlineStr">
        <is>
          <t>13106133</t>
        </is>
      </c>
      <c r="C2470" s="939" t="inlineStr">
        <is>
          <t>5205 11 00</t>
        </is>
      </c>
      <c r="D2470" s="939" t="inlineStr">
        <is>
          <t>T</t>
        </is>
      </c>
      <c r="E2470" s="939" t="inlineStr">
        <is>
          <t>b</t>
        </is>
      </c>
    </row>
    <row r="2471" ht="14" customHeight="1" s="902">
      <c r="A2471" s="939" t="inlineStr">
        <is>
          <t>2015</t>
        </is>
      </c>
      <c r="B2471" s="939" t="inlineStr">
        <is>
          <t>13106133</t>
        </is>
      </c>
      <c r="C2471" s="939" t="inlineStr">
        <is>
          <t>5205 12 00</t>
        </is>
      </c>
      <c r="D2471" s="939" t="inlineStr">
        <is>
          <t>T</t>
        </is>
      </c>
      <c r="E2471" s="939" t="inlineStr">
        <is>
          <t>b</t>
        </is>
      </c>
    </row>
    <row r="2472" ht="14" customHeight="1" s="902">
      <c r="A2472" s="939" t="inlineStr">
        <is>
          <t>2015</t>
        </is>
      </c>
      <c r="B2472" s="939" t="inlineStr">
        <is>
          <t>13106133</t>
        </is>
      </c>
      <c r="C2472" s="939" t="inlineStr">
        <is>
          <t>5205 13 00</t>
        </is>
      </c>
      <c r="D2472" s="939" t="inlineStr">
        <is>
          <t>T</t>
        </is>
      </c>
      <c r="E2472" s="939" t="inlineStr">
        <is>
          <t>b</t>
        </is>
      </c>
    </row>
    <row r="2473" ht="14" customHeight="1" s="902">
      <c r="A2473" s="939" t="inlineStr">
        <is>
          <t>2015</t>
        </is>
      </c>
      <c r="B2473" s="939" t="inlineStr">
        <is>
          <t>13106133</t>
        </is>
      </c>
      <c r="C2473" s="939" t="inlineStr">
        <is>
          <t>5205 14 00</t>
        </is>
      </c>
      <c r="D2473" s="939" t="inlineStr">
        <is>
          <t>T</t>
        </is>
      </c>
      <c r="E2473" s="939" t="inlineStr">
        <is>
          <t>b</t>
        </is>
      </c>
    </row>
    <row r="2474" ht="14" customHeight="1" s="902">
      <c r="A2474" s="939" t="inlineStr">
        <is>
          <t>2015</t>
        </is>
      </c>
      <c r="B2474" s="939" t="inlineStr">
        <is>
          <t>13106133</t>
        </is>
      </c>
      <c r="C2474" s="939" t="inlineStr">
        <is>
          <t>5205 15 10</t>
        </is>
      </c>
      <c r="D2474" s="939" t="inlineStr">
        <is>
          <t>T</t>
        </is>
      </c>
      <c r="E2474" s="939" t="inlineStr">
        <is>
          <t>b</t>
        </is>
      </c>
    </row>
    <row r="2475" ht="14" customHeight="1" s="902">
      <c r="A2475" s="939" t="inlineStr">
        <is>
          <t>2015</t>
        </is>
      </c>
      <c r="B2475" s="939" t="inlineStr">
        <is>
          <t>13106133</t>
        </is>
      </c>
      <c r="C2475" s="939" t="inlineStr">
        <is>
          <t>5205 15 90</t>
        </is>
      </c>
      <c r="D2475" s="939" t="inlineStr">
        <is>
          <t>T</t>
        </is>
      </c>
      <c r="E2475" s="939" t="inlineStr">
        <is>
          <t>b</t>
        </is>
      </c>
    </row>
    <row r="2476" ht="14" customHeight="1" s="902">
      <c r="A2476" s="939" t="inlineStr">
        <is>
          <t>2015</t>
        </is>
      </c>
      <c r="B2476" s="939" t="inlineStr">
        <is>
          <t>13106133</t>
        </is>
      </c>
      <c r="C2476" s="939" t="inlineStr">
        <is>
          <t>5205 31 00</t>
        </is>
      </c>
      <c r="D2476" s="939" t="inlineStr">
        <is>
          <t>T</t>
        </is>
      </c>
      <c r="E2476" s="939" t="inlineStr">
        <is>
          <t>b</t>
        </is>
      </c>
    </row>
    <row r="2477" ht="14" customHeight="1" s="902">
      <c r="A2477" s="939" t="inlineStr">
        <is>
          <t>2015</t>
        </is>
      </c>
      <c r="B2477" s="939" t="inlineStr">
        <is>
          <t>13106133</t>
        </is>
      </c>
      <c r="C2477" s="939" t="inlineStr">
        <is>
          <t>5205 32 00</t>
        </is>
      </c>
      <c r="D2477" s="939" t="inlineStr">
        <is>
          <t>T</t>
        </is>
      </c>
      <c r="E2477" s="939" t="inlineStr">
        <is>
          <t>b</t>
        </is>
      </c>
    </row>
    <row r="2478" ht="14" customHeight="1" s="902">
      <c r="A2478" s="939" t="inlineStr">
        <is>
          <t>2015</t>
        </is>
      </c>
      <c r="B2478" s="939" t="inlineStr">
        <is>
          <t>13106133</t>
        </is>
      </c>
      <c r="C2478" s="939" t="inlineStr">
        <is>
          <t>5205 33 00</t>
        </is>
      </c>
      <c r="D2478" s="939" t="inlineStr">
        <is>
          <t>T</t>
        </is>
      </c>
      <c r="E2478" s="939" t="inlineStr">
        <is>
          <t>b</t>
        </is>
      </c>
    </row>
    <row r="2479" ht="14" customHeight="1" s="902">
      <c r="A2479" s="939" t="inlineStr">
        <is>
          <t>2015</t>
        </is>
      </c>
      <c r="B2479" s="939" t="inlineStr">
        <is>
          <t>13106133</t>
        </is>
      </c>
      <c r="C2479" s="939" t="inlineStr">
        <is>
          <t>5205 34 00</t>
        </is>
      </c>
      <c r="D2479" s="939" t="inlineStr">
        <is>
          <t>T</t>
        </is>
      </c>
      <c r="E2479" s="939" t="inlineStr">
        <is>
          <t>b</t>
        </is>
      </c>
    </row>
    <row r="2480" ht="14" customHeight="1" s="902">
      <c r="A2480" s="939" t="inlineStr">
        <is>
          <t>2015</t>
        </is>
      </c>
      <c r="B2480" s="939" t="inlineStr">
        <is>
          <t>13106133</t>
        </is>
      </c>
      <c r="C2480" s="939" t="inlineStr">
        <is>
          <t>5205 35 00</t>
        </is>
      </c>
      <c r="D2480" s="939" t="inlineStr">
        <is>
          <t>T</t>
        </is>
      </c>
      <c r="E2480" s="939" t="inlineStr">
        <is>
          <t>b</t>
        </is>
      </c>
    </row>
    <row r="2481" ht="14" customHeight="1" s="902">
      <c r="A2481" s="939" t="inlineStr">
        <is>
          <t>2015</t>
        </is>
      </c>
      <c r="B2481" s="939" t="inlineStr">
        <is>
          <t>13106133</t>
        </is>
      </c>
      <c r="C2481" s="939" t="inlineStr">
        <is>
          <t>5206 11 00</t>
        </is>
      </c>
      <c r="D2481" s="939" t="inlineStr">
        <is>
          <t>T</t>
        </is>
      </c>
      <c r="E2481" s="939" t="inlineStr">
        <is>
          <t>b</t>
        </is>
      </c>
    </row>
    <row r="2482" ht="14" customHeight="1" s="902">
      <c r="A2482" s="939" t="inlineStr">
        <is>
          <t>2015</t>
        </is>
      </c>
      <c r="B2482" s="939" t="inlineStr">
        <is>
          <t>13106133</t>
        </is>
      </c>
      <c r="C2482" s="939" t="inlineStr">
        <is>
          <t>5206 12 00</t>
        </is>
      </c>
      <c r="D2482" s="939" t="inlineStr">
        <is>
          <t>T</t>
        </is>
      </c>
      <c r="E2482" s="939" t="inlineStr">
        <is>
          <t>b</t>
        </is>
      </c>
    </row>
    <row r="2483" ht="14" customHeight="1" s="902">
      <c r="A2483" s="939" t="inlineStr">
        <is>
          <t>2015</t>
        </is>
      </c>
      <c r="B2483" s="939" t="inlineStr">
        <is>
          <t>13106133</t>
        </is>
      </c>
      <c r="C2483" s="939" t="inlineStr">
        <is>
          <t>5206 13 00</t>
        </is>
      </c>
      <c r="D2483" s="939" t="inlineStr">
        <is>
          <t>T</t>
        </is>
      </c>
      <c r="E2483" s="939" t="inlineStr">
        <is>
          <t>b</t>
        </is>
      </c>
    </row>
    <row r="2484" ht="14" customHeight="1" s="902">
      <c r="A2484" s="939" t="inlineStr">
        <is>
          <t>2015</t>
        </is>
      </c>
      <c r="B2484" s="939" t="inlineStr">
        <is>
          <t>13106133</t>
        </is>
      </c>
      <c r="C2484" s="939" t="inlineStr">
        <is>
          <t>5206 14 00</t>
        </is>
      </c>
      <c r="D2484" s="939" t="inlineStr">
        <is>
          <t>T</t>
        </is>
      </c>
      <c r="E2484" s="939" t="inlineStr">
        <is>
          <t>b</t>
        </is>
      </c>
    </row>
    <row r="2485" ht="14" customHeight="1" s="902">
      <c r="A2485" s="939" t="inlineStr">
        <is>
          <t>2015</t>
        </is>
      </c>
      <c r="B2485" s="939" t="inlineStr">
        <is>
          <t>13106133</t>
        </is>
      </c>
      <c r="C2485" s="939" t="inlineStr">
        <is>
          <t>5206 15 00</t>
        </is>
      </c>
      <c r="D2485" s="939" t="inlineStr">
        <is>
          <t>T</t>
        </is>
      </c>
      <c r="E2485" s="939" t="inlineStr">
        <is>
          <t>b</t>
        </is>
      </c>
    </row>
    <row r="2486" ht="14" customHeight="1" s="902">
      <c r="A2486" s="939" t="inlineStr">
        <is>
          <t>2015</t>
        </is>
      </c>
      <c r="B2486" s="939" t="inlineStr">
        <is>
          <t>13106133</t>
        </is>
      </c>
      <c r="C2486" s="939" t="inlineStr">
        <is>
          <t>5206 31 00</t>
        </is>
      </c>
      <c r="D2486" s="939" t="inlineStr">
        <is>
          <t>T</t>
        </is>
      </c>
      <c r="E2486" s="939" t="inlineStr">
        <is>
          <t>b</t>
        </is>
      </c>
    </row>
    <row r="2487" ht="14" customHeight="1" s="902">
      <c r="A2487" s="939" t="inlineStr">
        <is>
          <t>2015</t>
        </is>
      </c>
      <c r="B2487" s="939" t="inlineStr">
        <is>
          <t>13106133</t>
        </is>
      </c>
      <c r="C2487" s="939" t="inlineStr">
        <is>
          <t>5206 32 00</t>
        </is>
      </c>
      <c r="D2487" s="939" t="inlineStr">
        <is>
          <t>T</t>
        </is>
      </c>
      <c r="E2487" s="939" t="inlineStr">
        <is>
          <t>b</t>
        </is>
      </c>
    </row>
    <row r="2488" ht="14" customHeight="1" s="902">
      <c r="A2488" s="939" t="inlineStr">
        <is>
          <t>2015</t>
        </is>
      </c>
      <c r="B2488" s="939" t="inlineStr">
        <is>
          <t>13106133</t>
        </is>
      </c>
      <c r="C2488" s="939" t="inlineStr">
        <is>
          <t>5206 33 00</t>
        </is>
      </c>
      <c r="D2488" s="939" t="inlineStr">
        <is>
          <t>T</t>
        </is>
      </c>
      <c r="E2488" s="939" t="inlineStr">
        <is>
          <t>b</t>
        </is>
      </c>
    </row>
    <row r="2489" ht="14" customHeight="1" s="902">
      <c r="A2489" s="939" t="inlineStr">
        <is>
          <t>2015</t>
        </is>
      </c>
      <c r="B2489" s="939" t="inlineStr">
        <is>
          <t>13106133</t>
        </is>
      </c>
      <c r="C2489" s="939" t="inlineStr">
        <is>
          <t>5206 34 00</t>
        </is>
      </c>
      <c r="D2489" s="939" t="inlineStr">
        <is>
          <t>T</t>
        </is>
      </c>
      <c r="E2489" s="939" t="inlineStr">
        <is>
          <t>b</t>
        </is>
      </c>
    </row>
    <row r="2490" ht="14" customHeight="1" s="902">
      <c r="A2490" s="939" t="inlineStr">
        <is>
          <t>2015</t>
        </is>
      </c>
      <c r="B2490" s="939" t="inlineStr">
        <is>
          <t>13106133</t>
        </is>
      </c>
      <c r="C2490" s="939" t="inlineStr">
        <is>
          <t>5206 35 00</t>
        </is>
      </c>
      <c r="D2490" s="939" t="inlineStr">
        <is>
          <t>T</t>
        </is>
      </c>
      <c r="E2490" s="939" t="inlineStr">
        <is>
          <t>b</t>
        </is>
      </c>
    </row>
    <row r="2491" ht="14" customHeight="1" s="902">
      <c r="A2491" s="939" t="inlineStr">
        <is>
          <t>2015</t>
        </is>
      </c>
      <c r="B2491" s="939" t="inlineStr">
        <is>
          <t>13106135</t>
        </is>
      </c>
      <c r="C2491" s="939" t="inlineStr">
        <is>
          <t>5205 11 00</t>
        </is>
      </c>
      <c r="D2491" s="939" t="inlineStr">
        <is>
          <t>T</t>
        </is>
      </c>
      <c r="E2491" s="939" t="inlineStr">
        <is>
          <t>c</t>
        </is>
      </c>
    </row>
    <row r="2492" ht="14" customHeight="1" s="902">
      <c r="A2492" s="939" t="inlineStr">
        <is>
          <t>2015</t>
        </is>
      </c>
      <c r="B2492" s="939" t="inlineStr">
        <is>
          <t>13106135</t>
        </is>
      </c>
      <c r="C2492" s="939" t="inlineStr">
        <is>
          <t>5205 12 00</t>
        </is>
      </c>
      <c r="D2492" s="939" t="inlineStr">
        <is>
          <t>T</t>
        </is>
      </c>
      <c r="E2492" s="939" t="inlineStr">
        <is>
          <t>c</t>
        </is>
      </c>
    </row>
    <row r="2493" ht="14" customHeight="1" s="902">
      <c r="A2493" s="939" t="inlineStr">
        <is>
          <t>2015</t>
        </is>
      </c>
      <c r="B2493" s="939" t="inlineStr">
        <is>
          <t>13106135</t>
        </is>
      </c>
      <c r="C2493" s="939" t="inlineStr">
        <is>
          <t>5205 13 00</t>
        </is>
      </c>
      <c r="D2493" s="939" t="inlineStr">
        <is>
          <t>T</t>
        </is>
      </c>
      <c r="E2493" s="939" t="inlineStr">
        <is>
          <t>c</t>
        </is>
      </c>
    </row>
    <row r="2494" ht="14" customHeight="1" s="902">
      <c r="A2494" s="939" t="inlineStr">
        <is>
          <t>2015</t>
        </is>
      </c>
      <c r="B2494" s="939" t="inlineStr">
        <is>
          <t>13106135</t>
        </is>
      </c>
      <c r="C2494" s="939" t="inlineStr">
        <is>
          <t>5205 14 00</t>
        </is>
      </c>
      <c r="D2494" s="939" t="inlineStr">
        <is>
          <t>T</t>
        </is>
      </c>
      <c r="E2494" s="939" t="inlineStr">
        <is>
          <t>c</t>
        </is>
      </c>
    </row>
    <row r="2495" ht="14" customHeight="1" s="902">
      <c r="A2495" s="939" t="inlineStr">
        <is>
          <t>2015</t>
        </is>
      </c>
      <c r="B2495" s="939" t="inlineStr">
        <is>
          <t>13106135</t>
        </is>
      </c>
      <c r="C2495" s="939" t="inlineStr">
        <is>
          <t>5205 15 10</t>
        </is>
      </c>
      <c r="D2495" s="939" t="inlineStr">
        <is>
          <t>T</t>
        </is>
      </c>
      <c r="E2495" s="939" t="inlineStr">
        <is>
          <t>c</t>
        </is>
      </c>
    </row>
    <row r="2496" ht="14" customHeight="1" s="902">
      <c r="A2496" s="939" t="inlineStr">
        <is>
          <t>2015</t>
        </is>
      </c>
      <c r="B2496" s="939" t="inlineStr">
        <is>
          <t>13106135</t>
        </is>
      </c>
      <c r="C2496" s="939" t="inlineStr">
        <is>
          <t>5205 15 90</t>
        </is>
      </c>
      <c r="D2496" s="939" t="inlineStr">
        <is>
          <t>T</t>
        </is>
      </c>
      <c r="E2496" s="939" t="inlineStr">
        <is>
          <t>c</t>
        </is>
      </c>
    </row>
    <row r="2497" ht="14" customHeight="1" s="902">
      <c r="A2497" s="939" t="inlineStr">
        <is>
          <t>2015</t>
        </is>
      </c>
      <c r="B2497" s="939" t="inlineStr">
        <is>
          <t>13106135</t>
        </is>
      </c>
      <c r="C2497" s="939" t="inlineStr">
        <is>
          <t>5205 31 00</t>
        </is>
      </c>
      <c r="D2497" s="939" t="inlineStr">
        <is>
          <t>T</t>
        </is>
      </c>
      <c r="E2497" s="939" t="inlineStr">
        <is>
          <t>c</t>
        </is>
      </c>
    </row>
    <row r="2498" ht="14" customHeight="1" s="902">
      <c r="A2498" s="939" t="inlineStr">
        <is>
          <t>2015</t>
        </is>
      </c>
      <c r="B2498" s="939" t="inlineStr">
        <is>
          <t>13106135</t>
        </is>
      </c>
      <c r="C2498" s="939" t="inlineStr">
        <is>
          <t>5205 32 00</t>
        </is>
      </c>
      <c r="D2498" s="939" t="inlineStr">
        <is>
          <t>T</t>
        </is>
      </c>
      <c r="E2498" s="939" t="inlineStr">
        <is>
          <t>c</t>
        </is>
      </c>
    </row>
    <row r="2499" ht="14" customHeight="1" s="902">
      <c r="A2499" s="939" t="inlineStr">
        <is>
          <t>2015</t>
        </is>
      </c>
      <c r="B2499" s="939" t="inlineStr">
        <is>
          <t>13106135</t>
        </is>
      </c>
      <c r="C2499" s="939" t="inlineStr">
        <is>
          <t>5205 33 00</t>
        </is>
      </c>
      <c r="D2499" s="939" t="inlineStr">
        <is>
          <t>T</t>
        </is>
      </c>
      <c r="E2499" s="939" t="inlineStr">
        <is>
          <t>c</t>
        </is>
      </c>
    </row>
    <row r="2500" ht="14" customHeight="1" s="902">
      <c r="A2500" s="939" t="inlineStr">
        <is>
          <t>2015</t>
        </is>
      </c>
      <c r="B2500" s="939" t="inlineStr">
        <is>
          <t>13106135</t>
        </is>
      </c>
      <c r="C2500" s="939" t="inlineStr">
        <is>
          <t>5205 34 00</t>
        </is>
      </c>
      <c r="D2500" s="939" t="inlineStr">
        <is>
          <t>T</t>
        </is>
      </c>
      <c r="E2500" s="939" t="inlineStr">
        <is>
          <t>c</t>
        </is>
      </c>
    </row>
    <row r="2501" ht="14" customHeight="1" s="902">
      <c r="A2501" s="939" t="inlineStr">
        <is>
          <t>2015</t>
        </is>
      </c>
      <c r="B2501" s="939" t="inlineStr">
        <is>
          <t>13106135</t>
        </is>
      </c>
      <c r="C2501" s="939" t="inlineStr">
        <is>
          <t>5205 35 00</t>
        </is>
      </c>
      <c r="D2501" s="939" t="inlineStr">
        <is>
          <t>T</t>
        </is>
      </c>
      <c r="E2501" s="939" t="inlineStr">
        <is>
          <t>c</t>
        </is>
      </c>
    </row>
    <row r="2502" ht="14" customHeight="1" s="902">
      <c r="A2502" s="939" t="inlineStr">
        <is>
          <t>2015</t>
        </is>
      </c>
      <c r="B2502" s="939" t="inlineStr">
        <is>
          <t>13106135</t>
        </is>
      </c>
      <c r="C2502" s="939" t="inlineStr">
        <is>
          <t>5206 11 00</t>
        </is>
      </c>
      <c r="D2502" s="939" t="inlineStr">
        <is>
          <t>T</t>
        </is>
      </c>
      <c r="E2502" s="939" t="inlineStr">
        <is>
          <t>c</t>
        </is>
      </c>
    </row>
    <row r="2503" ht="14" customHeight="1" s="902">
      <c r="A2503" s="939" t="inlineStr">
        <is>
          <t>2015</t>
        </is>
      </c>
      <c r="B2503" s="939" t="inlineStr">
        <is>
          <t>13106135</t>
        </is>
      </c>
      <c r="C2503" s="939" t="inlineStr">
        <is>
          <t>5206 12 00</t>
        </is>
      </c>
      <c r="D2503" s="939" t="inlineStr">
        <is>
          <t>T</t>
        </is>
      </c>
      <c r="E2503" s="939" t="inlineStr">
        <is>
          <t>c</t>
        </is>
      </c>
    </row>
    <row r="2504" ht="14" customHeight="1" s="902">
      <c r="A2504" s="939" t="inlineStr">
        <is>
          <t>2015</t>
        </is>
      </c>
      <c r="B2504" s="939" t="inlineStr">
        <is>
          <t>13106135</t>
        </is>
      </c>
      <c r="C2504" s="939" t="inlineStr">
        <is>
          <t>5206 13 00</t>
        </is>
      </c>
      <c r="D2504" s="939" t="inlineStr">
        <is>
          <t>T</t>
        </is>
      </c>
      <c r="E2504" s="939" t="inlineStr">
        <is>
          <t>c</t>
        </is>
      </c>
    </row>
    <row r="2505" ht="14" customHeight="1" s="902">
      <c r="A2505" s="939" t="inlineStr">
        <is>
          <t>2015</t>
        </is>
      </c>
      <c r="B2505" s="939" t="inlineStr">
        <is>
          <t>13106135</t>
        </is>
      </c>
      <c r="C2505" s="939" t="inlineStr">
        <is>
          <t>5206 14 00</t>
        </is>
      </c>
      <c r="D2505" s="939" t="inlineStr">
        <is>
          <t>T</t>
        </is>
      </c>
      <c r="E2505" s="939" t="inlineStr">
        <is>
          <t>c</t>
        </is>
      </c>
    </row>
    <row r="2506" ht="14" customHeight="1" s="902">
      <c r="A2506" s="939" t="inlineStr">
        <is>
          <t>2015</t>
        </is>
      </c>
      <c r="B2506" s="939" t="inlineStr">
        <is>
          <t>13106135</t>
        </is>
      </c>
      <c r="C2506" s="939" t="inlineStr">
        <is>
          <t>5206 15 00</t>
        </is>
      </c>
      <c r="D2506" s="939" t="inlineStr">
        <is>
          <t>T</t>
        </is>
      </c>
      <c r="E2506" s="939" t="inlineStr">
        <is>
          <t>c</t>
        </is>
      </c>
    </row>
    <row r="2507" ht="14" customHeight="1" s="902">
      <c r="A2507" s="939" t="inlineStr">
        <is>
          <t>2015</t>
        </is>
      </c>
      <c r="B2507" s="939" t="inlineStr">
        <is>
          <t>13106135</t>
        </is>
      </c>
      <c r="C2507" s="939" t="inlineStr">
        <is>
          <t>5206 31 00</t>
        </is>
      </c>
      <c r="D2507" s="939" t="inlineStr">
        <is>
          <t>T</t>
        </is>
      </c>
      <c r="E2507" s="939" t="inlineStr">
        <is>
          <t>c</t>
        </is>
      </c>
    </row>
    <row r="2508" ht="14" customHeight="1" s="902">
      <c r="A2508" s="939" t="inlineStr">
        <is>
          <t>2015</t>
        </is>
      </c>
      <c r="B2508" s="939" t="inlineStr">
        <is>
          <t>13106135</t>
        </is>
      </c>
      <c r="C2508" s="939" t="inlineStr">
        <is>
          <t>5206 32 00</t>
        </is>
      </c>
      <c r="D2508" s="939" t="inlineStr">
        <is>
          <t>T</t>
        </is>
      </c>
      <c r="E2508" s="939" t="inlineStr">
        <is>
          <t>c</t>
        </is>
      </c>
    </row>
    <row r="2509" ht="14" customHeight="1" s="902">
      <c r="A2509" s="939" t="inlineStr">
        <is>
          <t>2015</t>
        </is>
      </c>
      <c r="B2509" s="939" t="inlineStr">
        <is>
          <t>13106135</t>
        </is>
      </c>
      <c r="C2509" s="939" t="inlineStr">
        <is>
          <t>5206 33 00</t>
        </is>
      </c>
      <c r="D2509" s="939" t="inlineStr">
        <is>
          <t>T</t>
        </is>
      </c>
      <c r="E2509" s="939" t="inlineStr">
        <is>
          <t>c</t>
        </is>
      </c>
    </row>
    <row r="2510" ht="14" customHeight="1" s="902">
      <c r="A2510" s="939" t="inlineStr">
        <is>
          <t>2015</t>
        </is>
      </c>
      <c r="B2510" s="939" t="inlineStr">
        <is>
          <t>13106135</t>
        </is>
      </c>
      <c r="C2510" s="939" t="inlineStr">
        <is>
          <t>5206 34 00</t>
        </is>
      </c>
      <c r="D2510" s="939" t="inlineStr">
        <is>
          <t>T</t>
        </is>
      </c>
      <c r="E2510" s="939" t="inlineStr">
        <is>
          <t>c</t>
        </is>
      </c>
    </row>
    <row r="2511" ht="14" customHeight="1" s="902">
      <c r="A2511" s="939" t="inlineStr">
        <is>
          <t>2015</t>
        </is>
      </c>
      <c r="B2511" s="939" t="inlineStr">
        <is>
          <t>13106135</t>
        </is>
      </c>
      <c r="C2511" s="939" t="inlineStr">
        <is>
          <t>5206 35 00</t>
        </is>
      </c>
      <c r="D2511" s="939" t="inlineStr">
        <is>
          <t>T</t>
        </is>
      </c>
      <c r="E2511" s="939" t="inlineStr">
        <is>
          <t>c</t>
        </is>
      </c>
    </row>
    <row r="2512" ht="14" customHeight="1" s="902">
      <c r="A2512" s="939" t="inlineStr">
        <is>
          <t>2015</t>
        </is>
      </c>
      <c r="B2512" s="939" t="inlineStr">
        <is>
          <t>13106152</t>
        </is>
      </c>
      <c r="C2512" s="939" t="inlineStr">
        <is>
          <t>5205 21 00</t>
        </is>
      </c>
      <c r="D2512" s="939" t="inlineStr">
        <is>
          <t>T</t>
        </is>
      </c>
      <c r="E2512" s="939" t="inlineStr">
        <is>
          <t>a</t>
        </is>
      </c>
    </row>
    <row r="2513" ht="14" customHeight="1" s="902">
      <c r="A2513" s="939" t="inlineStr">
        <is>
          <t>2015</t>
        </is>
      </c>
      <c r="B2513" s="939" t="inlineStr">
        <is>
          <t>13106152</t>
        </is>
      </c>
      <c r="C2513" s="939" t="inlineStr">
        <is>
          <t>5205 22 00</t>
        </is>
      </c>
      <c r="D2513" s="939" t="inlineStr">
        <is>
          <t>T</t>
        </is>
      </c>
      <c r="E2513" s="939" t="inlineStr">
        <is>
          <t>a</t>
        </is>
      </c>
    </row>
    <row r="2514" ht="14" customHeight="1" s="902">
      <c r="A2514" s="939" t="inlineStr">
        <is>
          <t>2015</t>
        </is>
      </c>
      <c r="B2514" s="939" t="inlineStr">
        <is>
          <t>13106152</t>
        </is>
      </c>
      <c r="C2514" s="939" t="inlineStr">
        <is>
          <t>5205 23 00</t>
        </is>
      </c>
      <c r="D2514" s="939" t="inlineStr">
        <is>
          <t>T</t>
        </is>
      </c>
      <c r="E2514" s="939" t="inlineStr">
        <is>
          <t>a</t>
        </is>
      </c>
    </row>
    <row r="2515" ht="14" customHeight="1" s="902">
      <c r="A2515" s="939" t="inlineStr">
        <is>
          <t>2015</t>
        </is>
      </c>
      <c r="B2515" s="939" t="inlineStr">
        <is>
          <t>13106152</t>
        </is>
      </c>
      <c r="C2515" s="939" t="inlineStr">
        <is>
          <t>5205 24 00</t>
        </is>
      </c>
      <c r="D2515" s="939" t="inlineStr">
        <is>
          <t>T</t>
        </is>
      </c>
      <c r="E2515" s="939" t="inlineStr">
        <is>
          <t>a</t>
        </is>
      </c>
    </row>
    <row r="2516" ht="14" customHeight="1" s="902">
      <c r="A2516" s="939" t="inlineStr">
        <is>
          <t>2015</t>
        </is>
      </c>
      <c r="B2516" s="939" t="inlineStr">
        <is>
          <t>13106152</t>
        </is>
      </c>
      <c r="C2516" s="939" t="inlineStr">
        <is>
          <t>5205 26 00</t>
        </is>
      </c>
      <c r="D2516" s="939" t="inlineStr">
        <is>
          <t>T</t>
        </is>
      </c>
      <c r="E2516" s="939" t="inlineStr">
        <is>
          <t>a</t>
        </is>
      </c>
    </row>
    <row r="2517" ht="14" customHeight="1" s="902">
      <c r="A2517" s="939" t="inlineStr">
        <is>
          <t>2015</t>
        </is>
      </c>
      <c r="B2517" s="939" t="inlineStr">
        <is>
          <t>13106152</t>
        </is>
      </c>
      <c r="C2517" s="939" t="inlineStr">
        <is>
          <t>5205 27 00</t>
        </is>
      </c>
      <c r="D2517" s="939" t="inlineStr">
        <is>
          <t>T</t>
        </is>
      </c>
      <c r="E2517" s="939" t="inlineStr">
        <is>
          <t>a</t>
        </is>
      </c>
    </row>
    <row r="2518" ht="14" customHeight="1" s="902">
      <c r="A2518" s="939" t="inlineStr">
        <is>
          <t>2015</t>
        </is>
      </c>
      <c r="B2518" s="939" t="inlineStr">
        <is>
          <t>13106152</t>
        </is>
      </c>
      <c r="C2518" s="939" t="inlineStr">
        <is>
          <t>5205 28 00</t>
        </is>
      </c>
      <c r="D2518" s="939" t="inlineStr">
        <is>
          <t>T</t>
        </is>
      </c>
      <c r="E2518" s="939" t="inlineStr">
        <is>
          <t>a</t>
        </is>
      </c>
    </row>
    <row r="2519" ht="14" customHeight="1" s="902">
      <c r="A2519" s="939" t="inlineStr">
        <is>
          <t>2015</t>
        </is>
      </c>
      <c r="B2519" s="939" t="inlineStr">
        <is>
          <t>13106152</t>
        </is>
      </c>
      <c r="C2519" s="939" t="inlineStr">
        <is>
          <t>5205 41 00</t>
        </is>
      </c>
      <c r="D2519" s="939" t="inlineStr">
        <is>
          <t>T</t>
        </is>
      </c>
      <c r="E2519" s="939" t="inlineStr">
        <is>
          <t>a</t>
        </is>
      </c>
    </row>
    <row r="2520" ht="14" customHeight="1" s="902">
      <c r="A2520" s="939" t="inlineStr">
        <is>
          <t>2015</t>
        </is>
      </c>
      <c r="B2520" s="939" t="inlineStr">
        <is>
          <t>13106152</t>
        </is>
      </c>
      <c r="C2520" s="939" t="inlineStr">
        <is>
          <t>5205 42 00</t>
        </is>
      </c>
      <c r="D2520" s="939" t="inlineStr">
        <is>
          <t>T</t>
        </is>
      </c>
      <c r="E2520" s="939" t="inlineStr">
        <is>
          <t>a</t>
        </is>
      </c>
    </row>
    <row r="2521" ht="14" customHeight="1" s="902">
      <c r="A2521" s="939" t="inlineStr">
        <is>
          <t>2015</t>
        </is>
      </c>
      <c r="B2521" s="939" t="inlineStr">
        <is>
          <t>13106152</t>
        </is>
      </c>
      <c r="C2521" s="939" t="inlineStr">
        <is>
          <t>5205 43 00</t>
        </is>
      </c>
      <c r="D2521" s="939" t="inlineStr">
        <is>
          <t>T</t>
        </is>
      </c>
      <c r="E2521" s="939" t="inlineStr">
        <is>
          <t>a</t>
        </is>
      </c>
    </row>
    <row r="2522" ht="14" customHeight="1" s="902">
      <c r="A2522" s="939" t="inlineStr">
        <is>
          <t>2015</t>
        </is>
      </c>
      <c r="B2522" s="939" t="inlineStr">
        <is>
          <t>13106152</t>
        </is>
      </c>
      <c r="C2522" s="939" t="inlineStr">
        <is>
          <t>5205 44 00</t>
        </is>
      </c>
      <c r="D2522" s="939" t="inlineStr">
        <is>
          <t>T</t>
        </is>
      </c>
      <c r="E2522" s="939" t="inlineStr">
        <is>
          <t>a</t>
        </is>
      </c>
    </row>
    <row r="2523" ht="14" customHeight="1" s="902">
      <c r="A2523" s="939" t="inlineStr">
        <is>
          <t>2015</t>
        </is>
      </c>
      <c r="B2523" s="939" t="inlineStr">
        <is>
          <t>13106152</t>
        </is>
      </c>
      <c r="C2523" s="939" t="inlineStr">
        <is>
          <t>5205 46 00</t>
        </is>
      </c>
      <c r="D2523" s="939" t="inlineStr">
        <is>
          <t>T</t>
        </is>
      </c>
      <c r="E2523" s="939" t="inlineStr">
        <is>
          <t>a</t>
        </is>
      </c>
    </row>
    <row r="2524" ht="14" customHeight="1" s="902">
      <c r="A2524" s="939" t="inlineStr">
        <is>
          <t>2015</t>
        </is>
      </c>
      <c r="B2524" s="939" t="inlineStr">
        <is>
          <t>13106152</t>
        </is>
      </c>
      <c r="C2524" s="939" t="inlineStr">
        <is>
          <t>5205 47 00</t>
        </is>
      </c>
      <c r="D2524" s="939" t="inlineStr">
        <is>
          <t>T</t>
        </is>
      </c>
      <c r="E2524" s="939" t="inlineStr">
        <is>
          <t>a</t>
        </is>
      </c>
    </row>
    <row r="2525" ht="14" customHeight="1" s="902">
      <c r="A2525" s="939" t="inlineStr">
        <is>
          <t>2015</t>
        </is>
      </c>
      <c r="B2525" s="939" t="inlineStr">
        <is>
          <t>13106152</t>
        </is>
      </c>
      <c r="C2525" s="939" t="inlineStr">
        <is>
          <t>5205 48 00</t>
        </is>
      </c>
      <c r="D2525" s="939" t="inlineStr">
        <is>
          <t>T</t>
        </is>
      </c>
      <c r="E2525" s="939" t="inlineStr">
        <is>
          <t>a</t>
        </is>
      </c>
    </row>
    <row r="2526" ht="14" customHeight="1" s="902">
      <c r="A2526" s="939" t="inlineStr">
        <is>
          <t>2015</t>
        </is>
      </c>
      <c r="B2526" s="939" t="inlineStr">
        <is>
          <t>13106152</t>
        </is>
      </c>
      <c r="C2526" s="939" t="inlineStr">
        <is>
          <t>5206 21 00</t>
        </is>
      </c>
      <c r="D2526" s="939" t="inlineStr">
        <is>
          <t>T</t>
        </is>
      </c>
      <c r="E2526" s="939" t="inlineStr">
        <is>
          <t>a</t>
        </is>
      </c>
    </row>
    <row r="2527" ht="14" customHeight="1" s="902">
      <c r="A2527" s="939" t="inlineStr">
        <is>
          <t>2015</t>
        </is>
      </c>
      <c r="B2527" s="939" t="inlineStr">
        <is>
          <t>13106152</t>
        </is>
      </c>
      <c r="C2527" s="939" t="inlineStr">
        <is>
          <t>5206 22 00</t>
        </is>
      </c>
      <c r="D2527" s="939" t="inlineStr">
        <is>
          <t>T</t>
        </is>
      </c>
      <c r="E2527" s="939" t="inlineStr">
        <is>
          <t>a</t>
        </is>
      </c>
    </row>
    <row r="2528" ht="14" customHeight="1" s="902">
      <c r="A2528" s="939" t="inlineStr">
        <is>
          <t>2015</t>
        </is>
      </c>
      <c r="B2528" s="939" t="inlineStr">
        <is>
          <t>13106152</t>
        </is>
      </c>
      <c r="C2528" s="939" t="inlineStr">
        <is>
          <t>5206 23 00</t>
        </is>
      </c>
      <c r="D2528" s="939" t="inlineStr">
        <is>
          <t>T</t>
        </is>
      </c>
      <c r="E2528" s="939" t="inlineStr">
        <is>
          <t>a</t>
        </is>
      </c>
    </row>
    <row r="2529" ht="14" customHeight="1" s="902">
      <c r="A2529" s="939" t="inlineStr">
        <is>
          <t>2015</t>
        </is>
      </c>
      <c r="B2529" s="939" t="inlineStr">
        <is>
          <t>13106152</t>
        </is>
      </c>
      <c r="C2529" s="939" t="inlineStr">
        <is>
          <t>5206 24 00</t>
        </is>
      </c>
      <c r="D2529" s="939" t="inlineStr">
        <is>
          <t>T</t>
        </is>
      </c>
      <c r="E2529" s="939" t="inlineStr">
        <is>
          <t>a</t>
        </is>
      </c>
    </row>
    <row r="2530" ht="14" customHeight="1" s="902">
      <c r="A2530" s="939" t="inlineStr">
        <is>
          <t>2015</t>
        </is>
      </c>
      <c r="B2530" s="939" t="inlineStr">
        <is>
          <t>13106152</t>
        </is>
      </c>
      <c r="C2530" s="939" t="inlineStr">
        <is>
          <t>5206 25 00</t>
        </is>
      </c>
      <c r="D2530" s="939" t="inlineStr">
        <is>
          <t>T</t>
        </is>
      </c>
      <c r="E2530" s="939" t="inlineStr">
        <is>
          <t>a</t>
        </is>
      </c>
    </row>
    <row r="2531" ht="14" customHeight="1" s="902">
      <c r="A2531" s="939" t="inlineStr">
        <is>
          <t>2015</t>
        </is>
      </c>
      <c r="B2531" s="939" t="inlineStr">
        <is>
          <t>13106152</t>
        </is>
      </c>
      <c r="C2531" s="939" t="inlineStr">
        <is>
          <t>5206 41 00</t>
        </is>
      </c>
      <c r="D2531" s="939" t="inlineStr">
        <is>
          <t>T</t>
        </is>
      </c>
      <c r="E2531" s="939" t="inlineStr">
        <is>
          <t>a</t>
        </is>
      </c>
    </row>
    <row r="2532" ht="14" customHeight="1" s="902">
      <c r="A2532" s="939" t="inlineStr">
        <is>
          <t>2015</t>
        </is>
      </c>
      <c r="B2532" s="939" t="inlineStr">
        <is>
          <t>13106152</t>
        </is>
      </c>
      <c r="C2532" s="939" t="inlineStr">
        <is>
          <t>5206 42 00</t>
        </is>
      </c>
      <c r="D2532" s="939" t="inlineStr">
        <is>
          <t>T</t>
        </is>
      </c>
      <c r="E2532" s="939" t="inlineStr">
        <is>
          <t>a</t>
        </is>
      </c>
    </row>
    <row r="2533" ht="14" customHeight="1" s="902">
      <c r="A2533" s="939" t="inlineStr">
        <is>
          <t>2015</t>
        </is>
      </c>
      <c r="B2533" s="939" t="inlineStr">
        <is>
          <t>13106152</t>
        </is>
      </c>
      <c r="C2533" s="939" t="inlineStr">
        <is>
          <t>5206 43 00</t>
        </is>
      </c>
      <c r="D2533" s="939" t="inlineStr">
        <is>
          <t>T</t>
        </is>
      </c>
      <c r="E2533" s="939" t="inlineStr">
        <is>
          <t>a</t>
        </is>
      </c>
    </row>
    <row r="2534" ht="14" customHeight="1" s="902">
      <c r="A2534" s="939" t="inlineStr">
        <is>
          <t>2015</t>
        </is>
      </c>
      <c r="B2534" s="939" t="inlineStr">
        <is>
          <t>13106152</t>
        </is>
      </c>
      <c r="C2534" s="939" t="inlineStr">
        <is>
          <t>5206 44 00</t>
        </is>
      </c>
      <c r="D2534" s="939" t="inlineStr">
        <is>
          <t>T</t>
        </is>
      </c>
      <c r="E2534" s="939" t="inlineStr">
        <is>
          <t>a</t>
        </is>
      </c>
    </row>
    <row r="2535" ht="14" customHeight="1" s="902">
      <c r="A2535" s="939" t="inlineStr">
        <is>
          <t>2015</t>
        </is>
      </c>
      <c r="B2535" s="939" t="inlineStr">
        <is>
          <t>13106152</t>
        </is>
      </c>
      <c r="C2535" s="939" t="inlineStr">
        <is>
          <t>5206 45 00</t>
        </is>
      </c>
      <c r="D2535" s="939" t="inlineStr">
        <is>
          <t>T</t>
        </is>
      </c>
      <c r="E2535" s="939" t="inlineStr">
        <is>
          <t>a</t>
        </is>
      </c>
    </row>
    <row r="2536" ht="14" customHeight="1" s="902">
      <c r="A2536" s="939" t="inlineStr">
        <is>
          <t>2015</t>
        </is>
      </c>
      <c r="B2536" s="939" t="inlineStr">
        <is>
          <t>13106153</t>
        </is>
      </c>
      <c r="C2536" s="939" t="inlineStr">
        <is>
          <t>5205 21 00</t>
        </is>
      </c>
      <c r="D2536" s="939" t="inlineStr">
        <is>
          <t>T</t>
        </is>
      </c>
      <c r="E2536" s="939" t="inlineStr">
        <is>
          <t>b</t>
        </is>
      </c>
    </row>
    <row r="2537" ht="14" customHeight="1" s="902">
      <c r="A2537" s="939" t="inlineStr">
        <is>
          <t>2015</t>
        </is>
      </c>
      <c r="B2537" s="939" t="inlineStr">
        <is>
          <t>13106153</t>
        </is>
      </c>
      <c r="C2537" s="939" t="inlineStr">
        <is>
          <t>5205 22 00</t>
        </is>
      </c>
      <c r="D2537" s="939" t="inlineStr">
        <is>
          <t>T</t>
        </is>
      </c>
      <c r="E2537" s="939" t="inlineStr">
        <is>
          <t>b</t>
        </is>
      </c>
    </row>
    <row r="2538" ht="14" customHeight="1" s="902">
      <c r="A2538" s="939" t="inlineStr">
        <is>
          <t>2015</t>
        </is>
      </c>
      <c r="B2538" s="939" t="inlineStr">
        <is>
          <t>13106153</t>
        </is>
      </c>
      <c r="C2538" s="939" t="inlineStr">
        <is>
          <t>5205 23 00</t>
        </is>
      </c>
      <c r="D2538" s="939" t="inlineStr">
        <is>
          <t>T</t>
        </is>
      </c>
      <c r="E2538" s="939" t="inlineStr">
        <is>
          <t>b</t>
        </is>
      </c>
    </row>
    <row r="2539" ht="14" customHeight="1" s="902">
      <c r="A2539" s="939" t="inlineStr">
        <is>
          <t>2015</t>
        </is>
      </c>
      <c r="B2539" s="939" t="inlineStr">
        <is>
          <t>13106153</t>
        </is>
      </c>
      <c r="C2539" s="939" t="inlineStr">
        <is>
          <t>5205 24 00</t>
        </is>
      </c>
      <c r="D2539" s="939" t="inlineStr">
        <is>
          <t>T</t>
        </is>
      </c>
      <c r="E2539" s="939" t="inlineStr">
        <is>
          <t>b</t>
        </is>
      </c>
    </row>
    <row r="2540" ht="14" customHeight="1" s="902">
      <c r="A2540" s="939" t="inlineStr">
        <is>
          <t>2015</t>
        </is>
      </c>
      <c r="B2540" s="939" t="inlineStr">
        <is>
          <t>13106153</t>
        </is>
      </c>
      <c r="C2540" s="939" t="inlineStr">
        <is>
          <t>5205 26 00</t>
        </is>
      </c>
      <c r="D2540" s="939" t="inlineStr">
        <is>
          <t>T</t>
        </is>
      </c>
      <c r="E2540" s="939" t="inlineStr">
        <is>
          <t>b</t>
        </is>
      </c>
    </row>
    <row r="2541" ht="14" customHeight="1" s="902">
      <c r="A2541" s="939" t="inlineStr">
        <is>
          <t>2015</t>
        </is>
      </c>
      <c r="B2541" s="939" t="inlineStr">
        <is>
          <t>13106153</t>
        </is>
      </c>
      <c r="C2541" s="939" t="inlineStr">
        <is>
          <t>5205 27 00</t>
        </is>
      </c>
      <c r="D2541" s="939" t="inlineStr">
        <is>
          <t>T</t>
        </is>
      </c>
      <c r="E2541" s="939" t="inlineStr">
        <is>
          <t>b</t>
        </is>
      </c>
    </row>
    <row r="2542" ht="14" customHeight="1" s="902">
      <c r="A2542" s="939" t="inlineStr">
        <is>
          <t>2015</t>
        </is>
      </c>
      <c r="B2542" s="939" t="inlineStr">
        <is>
          <t>13106153</t>
        </is>
      </c>
      <c r="C2542" s="939" t="inlineStr">
        <is>
          <t>5205 28 00</t>
        </is>
      </c>
      <c r="D2542" s="939" t="inlineStr">
        <is>
          <t>T</t>
        </is>
      </c>
      <c r="E2542" s="939" t="inlineStr">
        <is>
          <t>b</t>
        </is>
      </c>
    </row>
    <row r="2543" ht="14" customHeight="1" s="902">
      <c r="A2543" s="939" t="inlineStr">
        <is>
          <t>2015</t>
        </is>
      </c>
      <c r="B2543" s="939" t="inlineStr">
        <is>
          <t>13106153</t>
        </is>
      </c>
      <c r="C2543" s="939" t="inlineStr">
        <is>
          <t>5205 41 00</t>
        </is>
      </c>
      <c r="D2543" s="939" t="inlineStr">
        <is>
          <t>T</t>
        </is>
      </c>
      <c r="E2543" s="939" t="inlineStr">
        <is>
          <t>b</t>
        </is>
      </c>
    </row>
    <row r="2544" ht="14" customHeight="1" s="902">
      <c r="A2544" s="939" t="inlineStr">
        <is>
          <t>2015</t>
        </is>
      </c>
      <c r="B2544" s="939" t="inlineStr">
        <is>
          <t>13106153</t>
        </is>
      </c>
      <c r="C2544" s="939" t="inlineStr">
        <is>
          <t>5205 42 00</t>
        </is>
      </c>
      <c r="D2544" s="939" t="inlineStr">
        <is>
          <t>T</t>
        </is>
      </c>
      <c r="E2544" s="939" t="inlineStr">
        <is>
          <t>b</t>
        </is>
      </c>
    </row>
    <row r="2545" ht="14" customHeight="1" s="902">
      <c r="A2545" s="939" t="inlineStr">
        <is>
          <t>2015</t>
        </is>
      </c>
      <c r="B2545" s="939" t="inlineStr">
        <is>
          <t>13106153</t>
        </is>
      </c>
      <c r="C2545" s="939" t="inlineStr">
        <is>
          <t>5205 43 00</t>
        </is>
      </c>
      <c r="D2545" s="939" t="inlineStr">
        <is>
          <t>T</t>
        </is>
      </c>
      <c r="E2545" s="939" t="inlineStr">
        <is>
          <t>b</t>
        </is>
      </c>
    </row>
    <row r="2546" ht="14" customHeight="1" s="902">
      <c r="A2546" s="939" t="inlineStr">
        <is>
          <t>2015</t>
        </is>
      </c>
      <c r="B2546" s="939" t="inlineStr">
        <is>
          <t>13106153</t>
        </is>
      </c>
      <c r="C2546" s="939" t="inlineStr">
        <is>
          <t>5205 44 00</t>
        </is>
      </c>
      <c r="D2546" s="939" t="inlineStr">
        <is>
          <t>T</t>
        </is>
      </c>
      <c r="E2546" s="939" t="inlineStr">
        <is>
          <t>b</t>
        </is>
      </c>
    </row>
    <row r="2547" ht="14" customHeight="1" s="902">
      <c r="A2547" s="939" t="inlineStr">
        <is>
          <t>2015</t>
        </is>
      </c>
      <c r="B2547" s="939" t="inlineStr">
        <is>
          <t>13106153</t>
        </is>
      </c>
      <c r="C2547" s="939" t="inlineStr">
        <is>
          <t>5205 46 00</t>
        </is>
      </c>
      <c r="D2547" s="939" t="inlineStr">
        <is>
          <t>T</t>
        </is>
      </c>
      <c r="E2547" s="939" t="inlineStr">
        <is>
          <t>b</t>
        </is>
      </c>
    </row>
    <row r="2548" ht="14" customHeight="1" s="902">
      <c r="A2548" s="939" t="inlineStr">
        <is>
          <t>2015</t>
        </is>
      </c>
      <c r="B2548" s="939" t="inlineStr">
        <is>
          <t>13106153</t>
        </is>
      </c>
      <c r="C2548" s="939" t="inlineStr">
        <is>
          <t>5205 47 00</t>
        </is>
      </c>
      <c r="D2548" s="939" t="inlineStr">
        <is>
          <t>T</t>
        </is>
      </c>
      <c r="E2548" s="939" t="inlineStr">
        <is>
          <t>b</t>
        </is>
      </c>
    </row>
    <row r="2549" ht="14" customHeight="1" s="902">
      <c r="A2549" s="939" t="inlineStr">
        <is>
          <t>2015</t>
        </is>
      </c>
      <c r="B2549" s="939" t="inlineStr">
        <is>
          <t>13106153</t>
        </is>
      </c>
      <c r="C2549" s="939" t="inlineStr">
        <is>
          <t>5205 48 00</t>
        </is>
      </c>
      <c r="D2549" s="939" t="inlineStr">
        <is>
          <t>T</t>
        </is>
      </c>
      <c r="E2549" s="939" t="inlineStr">
        <is>
          <t>b</t>
        </is>
      </c>
    </row>
    <row r="2550" ht="14" customHeight="1" s="902">
      <c r="A2550" s="939" t="inlineStr">
        <is>
          <t>2015</t>
        </is>
      </c>
      <c r="B2550" s="939" t="inlineStr">
        <is>
          <t>13106153</t>
        </is>
      </c>
      <c r="C2550" s="939" t="inlineStr">
        <is>
          <t>5206 21 00</t>
        </is>
      </c>
      <c r="D2550" s="939" t="inlineStr">
        <is>
          <t>T</t>
        </is>
      </c>
      <c r="E2550" s="939" t="inlineStr">
        <is>
          <t>b</t>
        </is>
      </c>
    </row>
    <row r="2551" ht="14" customHeight="1" s="902">
      <c r="A2551" s="939" t="inlineStr">
        <is>
          <t>2015</t>
        </is>
      </c>
      <c r="B2551" s="939" t="inlineStr">
        <is>
          <t>13106153</t>
        </is>
      </c>
      <c r="C2551" s="939" t="inlineStr">
        <is>
          <t>5206 22 00</t>
        </is>
      </c>
      <c r="D2551" s="939" t="inlineStr">
        <is>
          <t>T</t>
        </is>
      </c>
      <c r="E2551" s="939" t="inlineStr">
        <is>
          <t>b</t>
        </is>
      </c>
    </row>
    <row r="2552" ht="14" customHeight="1" s="902">
      <c r="A2552" s="939" t="inlineStr">
        <is>
          <t>2015</t>
        </is>
      </c>
      <c r="B2552" s="939" t="inlineStr">
        <is>
          <t>13106153</t>
        </is>
      </c>
      <c r="C2552" s="939" t="inlineStr">
        <is>
          <t>5206 23 00</t>
        </is>
      </c>
      <c r="D2552" s="939" t="inlineStr">
        <is>
          <t>T</t>
        </is>
      </c>
      <c r="E2552" s="939" t="inlineStr">
        <is>
          <t>b</t>
        </is>
      </c>
    </row>
    <row r="2553" ht="14" customHeight="1" s="902">
      <c r="A2553" s="939" t="inlineStr">
        <is>
          <t>2015</t>
        </is>
      </c>
      <c r="B2553" s="939" t="inlineStr">
        <is>
          <t>13106153</t>
        </is>
      </c>
      <c r="C2553" s="939" t="inlineStr">
        <is>
          <t>5206 24 00</t>
        </is>
      </c>
      <c r="D2553" s="939" t="inlineStr">
        <is>
          <t>T</t>
        </is>
      </c>
      <c r="E2553" s="939" t="inlineStr">
        <is>
          <t>b</t>
        </is>
      </c>
    </row>
    <row r="2554" ht="14" customHeight="1" s="902">
      <c r="A2554" s="939" t="inlineStr">
        <is>
          <t>2015</t>
        </is>
      </c>
      <c r="B2554" s="939" t="inlineStr">
        <is>
          <t>13106153</t>
        </is>
      </c>
      <c r="C2554" s="939" t="inlineStr">
        <is>
          <t>5206 25 00</t>
        </is>
      </c>
      <c r="D2554" s="939" t="inlineStr">
        <is>
          <t>T</t>
        </is>
      </c>
      <c r="E2554" s="939" t="inlineStr">
        <is>
          <t>b</t>
        </is>
      </c>
    </row>
    <row r="2555" ht="14" customHeight="1" s="902">
      <c r="A2555" s="939" t="inlineStr">
        <is>
          <t>2015</t>
        </is>
      </c>
      <c r="B2555" s="939" t="inlineStr">
        <is>
          <t>13106153</t>
        </is>
      </c>
      <c r="C2555" s="939" t="inlineStr">
        <is>
          <t>5206 41 00</t>
        </is>
      </c>
      <c r="D2555" s="939" t="inlineStr">
        <is>
          <t>T</t>
        </is>
      </c>
      <c r="E2555" s="939" t="inlineStr">
        <is>
          <t>b</t>
        </is>
      </c>
    </row>
    <row r="2556" ht="14" customHeight="1" s="902">
      <c r="A2556" s="939" t="inlineStr">
        <is>
          <t>2015</t>
        </is>
      </c>
      <c r="B2556" s="939" t="inlineStr">
        <is>
          <t>13106153</t>
        </is>
      </c>
      <c r="C2556" s="939" t="inlineStr">
        <is>
          <t>5206 42 00</t>
        </is>
      </c>
      <c r="D2556" s="939" t="inlineStr">
        <is>
          <t>T</t>
        </is>
      </c>
      <c r="E2556" s="939" t="inlineStr">
        <is>
          <t>b</t>
        </is>
      </c>
    </row>
    <row r="2557" ht="14" customHeight="1" s="902">
      <c r="A2557" s="939" t="inlineStr">
        <is>
          <t>2015</t>
        </is>
      </c>
      <c r="B2557" s="939" t="inlineStr">
        <is>
          <t>13106153</t>
        </is>
      </c>
      <c r="C2557" s="939" t="inlineStr">
        <is>
          <t>5206 43 00</t>
        </is>
      </c>
      <c r="D2557" s="939" t="inlineStr">
        <is>
          <t>T</t>
        </is>
      </c>
      <c r="E2557" s="939" t="inlineStr">
        <is>
          <t>b</t>
        </is>
      </c>
    </row>
    <row r="2558" ht="14" customHeight="1" s="902">
      <c r="A2558" s="939" t="inlineStr">
        <is>
          <t>2015</t>
        </is>
      </c>
      <c r="B2558" s="939" t="inlineStr">
        <is>
          <t>13106153</t>
        </is>
      </c>
      <c r="C2558" s="939" t="inlineStr">
        <is>
          <t>5206 44 00</t>
        </is>
      </c>
      <c r="D2558" s="939" t="inlineStr">
        <is>
          <t>T</t>
        </is>
      </c>
      <c r="E2558" s="939" t="inlineStr">
        <is>
          <t>b</t>
        </is>
      </c>
    </row>
    <row r="2559" ht="14" customHeight="1" s="902">
      <c r="A2559" s="939" t="inlineStr">
        <is>
          <t>2015</t>
        </is>
      </c>
      <c r="B2559" s="939" t="inlineStr">
        <is>
          <t>13106153</t>
        </is>
      </c>
      <c r="C2559" s="939" t="inlineStr">
        <is>
          <t>5206 45 00</t>
        </is>
      </c>
      <c r="D2559" s="939" t="inlineStr">
        <is>
          <t>T</t>
        </is>
      </c>
      <c r="E2559" s="939" t="inlineStr">
        <is>
          <t>b</t>
        </is>
      </c>
    </row>
    <row r="2560" ht="14" customHeight="1" s="902">
      <c r="A2560" s="939" t="inlineStr">
        <is>
          <t>2015</t>
        </is>
      </c>
      <c r="B2560" s="939" t="inlineStr">
        <is>
          <t>13106155</t>
        </is>
      </c>
      <c r="C2560" s="939" t="inlineStr">
        <is>
          <t>5205 21 00</t>
        </is>
      </c>
      <c r="D2560" s="939" t="inlineStr">
        <is>
          <t>T</t>
        </is>
      </c>
      <c r="E2560" s="939" t="inlineStr">
        <is>
          <t>c</t>
        </is>
      </c>
    </row>
    <row r="2561" ht="14" customHeight="1" s="902">
      <c r="A2561" s="939" t="inlineStr">
        <is>
          <t>2015</t>
        </is>
      </c>
      <c r="B2561" s="939" t="inlineStr">
        <is>
          <t>13106155</t>
        </is>
      </c>
      <c r="C2561" s="939" t="inlineStr">
        <is>
          <t>5205 22 00</t>
        </is>
      </c>
      <c r="D2561" s="939" t="inlineStr">
        <is>
          <t>T</t>
        </is>
      </c>
      <c r="E2561" s="939" t="inlineStr">
        <is>
          <t>c</t>
        </is>
      </c>
    </row>
    <row r="2562" ht="14" customHeight="1" s="902">
      <c r="A2562" s="939" t="inlineStr">
        <is>
          <t>2015</t>
        </is>
      </c>
      <c r="B2562" s="939" t="inlineStr">
        <is>
          <t>13106155</t>
        </is>
      </c>
      <c r="C2562" s="939" t="inlineStr">
        <is>
          <t>5205 23 00</t>
        </is>
      </c>
      <c r="D2562" s="939" t="inlineStr">
        <is>
          <t>T</t>
        </is>
      </c>
      <c r="E2562" s="939" t="inlineStr">
        <is>
          <t>c</t>
        </is>
      </c>
    </row>
    <row r="2563" ht="14" customHeight="1" s="902">
      <c r="A2563" s="939" t="inlineStr">
        <is>
          <t>2015</t>
        </is>
      </c>
      <c r="B2563" s="939" t="inlineStr">
        <is>
          <t>13106155</t>
        </is>
      </c>
      <c r="C2563" s="939" t="inlineStr">
        <is>
          <t>5205 24 00</t>
        </is>
      </c>
      <c r="D2563" s="939" t="inlineStr">
        <is>
          <t>T</t>
        </is>
      </c>
      <c r="E2563" s="939" t="inlineStr">
        <is>
          <t>c</t>
        </is>
      </c>
    </row>
    <row r="2564" ht="14" customHeight="1" s="902">
      <c r="A2564" s="939" t="inlineStr">
        <is>
          <t>2015</t>
        </is>
      </c>
      <c r="B2564" s="939" t="inlineStr">
        <is>
          <t>13106155</t>
        </is>
      </c>
      <c r="C2564" s="939" t="inlineStr">
        <is>
          <t>5205 26 00</t>
        </is>
      </c>
      <c r="D2564" s="939" t="inlineStr">
        <is>
          <t>T</t>
        </is>
      </c>
      <c r="E2564" s="939" t="inlineStr">
        <is>
          <t>c</t>
        </is>
      </c>
    </row>
    <row r="2565" ht="14" customHeight="1" s="902">
      <c r="A2565" s="939" t="inlineStr">
        <is>
          <t>2015</t>
        </is>
      </c>
      <c r="B2565" s="939" t="inlineStr">
        <is>
          <t>13106155</t>
        </is>
      </c>
      <c r="C2565" s="939" t="inlineStr">
        <is>
          <t>5205 27 00</t>
        </is>
      </c>
      <c r="D2565" s="939" t="inlineStr">
        <is>
          <t>T</t>
        </is>
      </c>
      <c r="E2565" s="939" t="inlineStr">
        <is>
          <t>c</t>
        </is>
      </c>
    </row>
    <row r="2566" ht="14" customHeight="1" s="902">
      <c r="A2566" s="939" t="inlineStr">
        <is>
          <t>2015</t>
        </is>
      </c>
      <c r="B2566" s="939" t="inlineStr">
        <is>
          <t>13106155</t>
        </is>
      </c>
      <c r="C2566" s="939" t="inlineStr">
        <is>
          <t>5205 28 00</t>
        </is>
      </c>
      <c r="D2566" s="939" t="inlineStr">
        <is>
          <t>T</t>
        </is>
      </c>
      <c r="E2566" s="939" t="inlineStr">
        <is>
          <t>c</t>
        </is>
      </c>
    </row>
    <row r="2567" ht="14" customHeight="1" s="902">
      <c r="A2567" s="939" t="inlineStr">
        <is>
          <t>2015</t>
        </is>
      </c>
      <c r="B2567" s="939" t="inlineStr">
        <is>
          <t>13106155</t>
        </is>
      </c>
      <c r="C2567" s="939" t="inlineStr">
        <is>
          <t>5205 41 00</t>
        </is>
      </c>
      <c r="D2567" s="939" t="inlineStr">
        <is>
          <t>T</t>
        </is>
      </c>
      <c r="E2567" s="939" t="inlineStr">
        <is>
          <t>c</t>
        </is>
      </c>
    </row>
    <row r="2568" ht="14" customHeight="1" s="902">
      <c r="A2568" s="939" t="inlineStr">
        <is>
          <t>2015</t>
        </is>
      </c>
      <c r="B2568" s="939" t="inlineStr">
        <is>
          <t>13106155</t>
        </is>
      </c>
      <c r="C2568" s="939" t="inlineStr">
        <is>
          <t>5205 42 00</t>
        </is>
      </c>
      <c r="D2568" s="939" t="inlineStr">
        <is>
          <t>T</t>
        </is>
      </c>
      <c r="E2568" s="939" t="inlineStr">
        <is>
          <t>c</t>
        </is>
      </c>
    </row>
    <row r="2569" ht="14" customHeight="1" s="902">
      <c r="A2569" s="939" t="inlineStr">
        <is>
          <t>2015</t>
        </is>
      </c>
      <c r="B2569" s="939" t="inlineStr">
        <is>
          <t>13106155</t>
        </is>
      </c>
      <c r="C2569" s="939" t="inlineStr">
        <is>
          <t>5205 43 00</t>
        </is>
      </c>
      <c r="D2569" s="939" t="inlineStr">
        <is>
          <t>T</t>
        </is>
      </c>
      <c r="E2569" s="939" t="inlineStr">
        <is>
          <t>c</t>
        </is>
      </c>
    </row>
    <row r="2570" ht="14" customHeight="1" s="902">
      <c r="A2570" s="939" t="inlineStr">
        <is>
          <t>2015</t>
        </is>
      </c>
      <c r="B2570" s="939" t="inlineStr">
        <is>
          <t>13106155</t>
        </is>
      </c>
      <c r="C2570" s="939" t="inlineStr">
        <is>
          <t>5205 44 00</t>
        </is>
      </c>
      <c r="D2570" s="939" t="inlineStr">
        <is>
          <t>T</t>
        </is>
      </c>
      <c r="E2570" s="939" t="inlineStr">
        <is>
          <t>c</t>
        </is>
      </c>
    </row>
    <row r="2571" ht="14" customHeight="1" s="902">
      <c r="A2571" s="939" t="inlineStr">
        <is>
          <t>2015</t>
        </is>
      </c>
      <c r="B2571" s="939" t="inlineStr">
        <is>
          <t>13106155</t>
        </is>
      </c>
      <c r="C2571" s="939" t="inlineStr">
        <is>
          <t>5205 46 00</t>
        </is>
      </c>
      <c r="D2571" s="939" t="inlineStr">
        <is>
          <t>T</t>
        </is>
      </c>
      <c r="E2571" s="939" t="inlineStr">
        <is>
          <t>c</t>
        </is>
      </c>
    </row>
    <row r="2572" ht="14" customHeight="1" s="902">
      <c r="A2572" s="939" t="inlineStr">
        <is>
          <t>2015</t>
        </is>
      </c>
      <c r="B2572" s="939" t="inlineStr">
        <is>
          <t>13106155</t>
        </is>
      </c>
      <c r="C2572" s="939" t="inlineStr">
        <is>
          <t>5205 47 00</t>
        </is>
      </c>
      <c r="D2572" s="939" t="inlineStr">
        <is>
          <t>T</t>
        </is>
      </c>
      <c r="E2572" s="939" t="inlineStr">
        <is>
          <t>c</t>
        </is>
      </c>
    </row>
    <row r="2573" ht="14" customHeight="1" s="902">
      <c r="A2573" s="939" t="inlineStr">
        <is>
          <t>2015</t>
        </is>
      </c>
      <c r="B2573" s="939" t="inlineStr">
        <is>
          <t>13106155</t>
        </is>
      </c>
      <c r="C2573" s="939" t="inlineStr">
        <is>
          <t>5205 48 00</t>
        </is>
      </c>
      <c r="D2573" s="939" t="inlineStr">
        <is>
          <t>T</t>
        </is>
      </c>
      <c r="E2573" s="939" t="inlineStr">
        <is>
          <t>c</t>
        </is>
      </c>
    </row>
    <row r="2574" ht="14" customHeight="1" s="902">
      <c r="A2574" s="939" t="inlineStr">
        <is>
          <t>2015</t>
        </is>
      </c>
      <c r="B2574" s="939" t="inlineStr">
        <is>
          <t>13106155</t>
        </is>
      </c>
      <c r="C2574" s="939" t="inlineStr">
        <is>
          <t>5206 21 00</t>
        </is>
      </c>
      <c r="D2574" s="939" t="inlineStr">
        <is>
          <t>T</t>
        </is>
      </c>
      <c r="E2574" s="939" t="inlineStr">
        <is>
          <t>c</t>
        </is>
      </c>
    </row>
    <row r="2575" ht="14" customHeight="1" s="902">
      <c r="A2575" s="939" t="inlineStr">
        <is>
          <t>2015</t>
        </is>
      </c>
      <c r="B2575" s="939" t="inlineStr">
        <is>
          <t>13106155</t>
        </is>
      </c>
      <c r="C2575" s="939" t="inlineStr">
        <is>
          <t>5206 22 00</t>
        </is>
      </c>
      <c r="D2575" s="939" t="inlineStr">
        <is>
          <t>T</t>
        </is>
      </c>
      <c r="E2575" s="939" t="inlineStr">
        <is>
          <t>c</t>
        </is>
      </c>
    </row>
    <row r="2576" ht="14" customHeight="1" s="902">
      <c r="A2576" s="939" t="inlineStr">
        <is>
          <t>2015</t>
        </is>
      </c>
      <c r="B2576" s="939" t="inlineStr">
        <is>
          <t>13106155</t>
        </is>
      </c>
      <c r="C2576" s="939" t="inlineStr">
        <is>
          <t>5206 23 00</t>
        </is>
      </c>
      <c r="D2576" s="939" t="inlineStr">
        <is>
          <t>T</t>
        </is>
      </c>
      <c r="E2576" s="939" t="inlineStr">
        <is>
          <t>c</t>
        </is>
      </c>
    </row>
    <row r="2577" ht="14" customHeight="1" s="902">
      <c r="A2577" s="939" t="inlineStr">
        <is>
          <t>2015</t>
        </is>
      </c>
      <c r="B2577" s="939" t="inlineStr">
        <is>
          <t>13106155</t>
        </is>
      </c>
      <c r="C2577" s="939" t="inlineStr">
        <is>
          <t>5206 24 00</t>
        </is>
      </c>
      <c r="D2577" s="939" t="inlineStr">
        <is>
          <t>T</t>
        </is>
      </c>
      <c r="E2577" s="939" t="inlineStr">
        <is>
          <t>c</t>
        </is>
      </c>
    </row>
    <row r="2578" ht="14" customHeight="1" s="902">
      <c r="A2578" s="939" t="inlineStr">
        <is>
          <t>2015</t>
        </is>
      </c>
      <c r="B2578" s="939" t="inlineStr">
        <is>
          <t>13106155</t>
        </is>
      </c>
      <c r="C2578" s="939" t="inlineStr">
        <is>
          <t>5206 25 00</t>
        </is>
      </c>
      <c r="D2578" s="939" t="inlineStr">
        <is>
          <t>T</t>
        </is>
      </c>
      <c r="E2578" s="939" t="inlineStr">
        <is>
          <t>c</t>
        </is>
      </c>
    </row>
    <row r="2579" ht="14" customHeight="1" s="902">
      <c r="A2579" s="939" t="inlineStr">
        <is>
          <t>2015</t>
        </is>
      </c>
      <c r="B2579" s="939" t="inlineStr">
        <is>
          <t>13106155</t>
        </is>
      </c>
      <c r="C2579" s="939" t="inlineStr">
        <is>
          <t>5206 41 00</t>
        </is>
      </c>
      <c r="D2579" s="939" t="inlineStr">
        <is>
          <t>T</t>
        </is>
      </c>
      <c r="E2579" s="939" t="inlineStr">
        <is>
          <t>c</t>
        </is>
      </c>
    </row>
    <row r="2580" ht="14" customHeight="1" s="902">
      <c r="A2580" s="939" t="inlineStr">
        <is>
          <t>2015</t>
        </is>
      </c>
      <c r="B2580" s="939" t="inlineStr">
        <is>
          <t>13106155</t>
        </is>
      </c>
      <c r="C2580" s="939" t="inlineStr">
        <is>
          <t>5206 42 00</t>
        </is>
      </c>
      <c r="D2580" s="939" t="inlineStr">
        <is>
          <t>T</t>
        </is>
      </c>
      <c r="E2580" s="939" t="inlineStr">
        <is>
          <t>c</t>
        </is>
      </c>
    </row>
    <row r="2581" ht="14" customHeight="1" s="902">
      <c r="A2581" s="939" t="inlineStr">
        <is>
          <t>2015</t>
        </is>
      </c>
      <c r="B2581" s="939" t="inlineStr">
        <is>
          <t>13106155</t>
        </is>
      </c>
      <c r="C2581" s="939" t="inlineStr">
        <is>
          <t>5206 43 00</t>
        </is>
      </c>
      <c r="D2581" s="939" t="inlineStr">
        <is>
          <t>T</t>
        </is>
      </c>
      <c r="E2581" s="939" t="inlineStr">
        <is>
          <t>c</t>
        </is>
      </c>
    </row>
    <row r="2582" ht="14" customHeight="1" s="902">
      <c r="A2582" s="939" t="inlineStr">
        <is>
          <t>2015</t>
        </is>
      </c>
      <c r="B2582" s="939" t="inlineStr">
        <is>
          <t>13106155</t>
        </is>
      </c>
      <c r="C2582" s="939" t="inlineStr">
        <is>
          <t>5206 44 00</t>
        </is>
      </c>
      <c r="D2582" s="939" t="inlineStr">
        <is>
          <t>T</t>
        </is>
      </c>
      <c r="E2582" s="939" t="inlineStr">
        <is>
          <t>c</t>
        </is>
      </c>
    </row>
    <row r="2583" ht="14" customHeight="1" s="902">
      <c r="A2583" s="939" t="inlineStr">
        <is>
          <t>2015</t>
        </is>
      </c>
      <c r="B2583" s="939" t="inlineStr">
        <is>
          <t>13106155</t>
        </is>
      </c>
      <c r="C2583" s="939" t="inlineStr">
        <is>
          <t>5206 45 00</t>
        </is>
      </c>
      <c r="D2583" s="939" t="inlineStr">
        <is>
          <t>T</t>
        </is>
      </c>
      <c r="E2583" s="939" t="inlineStr">
        <is>
          <t>c</t>
        </is>
      </c>
    </row>
    <row r="2584" ht="14" customHeight="1" s="902">
      <c r="A2584" s="939" t="inlineStr">
        <is>
          <t>2015</t>
        </is>
      </c>
      <c r="B2584" s="939" t="inlineStr">
        <is>
          <t>13106160</t>
        </is>
      </c>
      <c r="C2584" s="939" t="inlineStr">
        <is>
          <t>5207 10 00</t>
        </is>
      </c>
      <c r="D2584" s="939" t="inlineStr">
        <is>
          <t>T</t>
        </is>
      </c>
    </row>
    <row r="2585" ht="14" customHeight="1" s="902">
      <c r="A2585" s="939" t="inlineStr">
        <is>
          <t>2015</t>
        </is>
      </c>
      <c r="B2585" s="939" t="inlineStr">
        <is>
          <t>13106160</t>
        </is>
      </c>
      <c r="C2585" s="939" t="inlineStr">
        <is>
          <t>5207 90 00</t>
        </is>
      </c>
      <c r="D2585" s="939" t="inlineStr">
        <is>
          <t>T</t>
        </is>
      </c>
    </row>
    <row r="2586" ht="14" customHeight="1" s="902">
      <c r="A2586" s="939" t="inlineStr">
        <is>
          <t>2015</t>
        </is>
      </c>
      <c r="B2586" s="939" t="inlineStr">
        <is>
          <t>131061Z1</t>
        </is>
      </c>
      <c r="C2586" s="939" t="inlineStr">
        <is>
          <t>5205 11 00</t>
        </is>
      </c>
      <c r="D2586" s="939" t="inlineStr">
        <is>
          <t>T</t>
        </is>
      </c>
    </row>
    <row r="2587" ht="14" customHeight="1" s="902">
      <c r="A2587" s="939" t="inlineStr">
        <is>
          <t>2015</t>
        </is>
      </c>
      <c r="B2587" s="939" t="inlineStr">
        <is>
          <t>131061Z1</t>
        </is>
      </c>
      <c r="C2587" s="939" t="inlineStr">
        <is>
          <t>5205 12 00</t>
        </is>
      </c>
      <c r="D2587" s="939" t="inlineStr">
        <is>
          <t>T</t>
        </is>
      </c>
    </row>
    <row r="2588" ht="14" customHeight="1" s="902">
      <c r="A2588" s="939" t="inlineStr">
        <is>
          <t>2015</t>
        </is>
      </c>
      <c r="B2588" s="939" t="inlineStr">
        <is>
          <t>131061Z1</t>
        </is>
      </c>
      <c r="C2588" s="939" t="inlineStr">
        <is>
          <t>5205 13 00</t>
        </is>
      </c>
      <c r="D2588" s="939" t="inlineStr">
        <is>
          <t>T</t>
        </is>
      </c>
    </row>
    <row r="2589" ht="14" customHeight="1" s="902">
      <c r="A2589" s="939" t="inlineStr">
        <is>
          <t>2015</t>
        </is>
      </c>
      <c r="B2589" s="939" t="inlineStr">
        <is>
          <t>131061Z1</t>
        </is>
      </c>
      <c r="C2589" s="939" t="inlineStr">
        <is>
          <t>5205 14 00</t>
        </is>
      </c>
      <c r="D2589" s="939" t="inlineStr">
        <is>
          <t>T</t>
        </is>
      </c>
    </row>
    <row r="2590" ht="14" customHeight="1" s="902">
      <c r="A2590" s="939" t="inlineStr">
        <is>
          <t>2015</t>
        </is>
      </c>
      <c r="B2590" s="939" t="inlineStr">
        <is>
          <t>131061Z1</t>
        </is>
      </c>
      <c r="C2590" s="939" t="inlineStr">
        <is>
          <t>5205 15 10</t>
        </is>
      </c>
      <c r="D2590" s="939" t="inlineStr">
        <is>
          <t>T</t>
        </is>
      </c>
    </row>
    <row r="2591" ht="14" customHeight="1" s="902">
      <c r="A2591" s="939" t="inlineStr">
        <is>
          <t>2015</t>
        </is>
      </c>
      <c r="B2591" s="939" t="inlineStr">
        <is>
          <t>131061Z1</t>
        </is>
      </c>
      <c r="C2591" s="939" t="inlineStr">
        <is>
          <t>5205 15 90</t>
        </is>
      </c>
      <c r="D2591" s="939" t="inlineStr">
        <is>
          <t>T</t>
        </is>
      </c>
    </row>
    <row r="2592" ht="14" customHeight="1" s="902">
      <c r="A2592" s="939" t="inlineStr">
        <is>
          <t>2015</t>
        </is>
      </c>
      <c r="B2592" s="939" t="inlineStr">
        <is>
          <t>131061Z1</t>
        </is>
      </c>
      <c r="C2592" s="939" t="inlineStr">
        <is>
          <t>5205 31 00</t>
        </is>
      </c>
      <c r="D2592" s="939" t="inlineStr">
        <is>
          <t>T</t>
        </is>
      </c>
    </row>
    <row r="2593" ht="14" customHeight="1" s="902">
      <c r="A2593" s="939" t="inlineStr">
        <is>
          <t>2015</t>
        </is>
      </c>
      <c r="B2593" s="939" t="inlineStr">
        <is>
          <t>131061Z1</t>
        </is>
      </c>
      <c r="C2593" s="939" t="inlineStr">
        <is>
          <t>5205 32 00</t>
        </is>
      </c>
      <c r="D2593" s="939" t="inlineStr">
        <is>
          <t>T</t>
        </is>
      </c>
    </row>
    <row r="2594" ht="14" customHeight="1" s="902">
      <c r="A2594" s="939" t="inlineStr">
        <is>
          <t>2015</t>
        </is>
      </c>
      <c r="B2594" s="939" t="inlineStr">
        <is>
          <t>131061Z1</t>
        </is>
      </c>
      <c r="C2594" s="939" t="inlineStr">
        <is>
          <t>5205 33 00</t>
        </is>
      </c>
      <c r="D2594" s="939" t="inlineStr">
        <is>
          <t>T</t>
        </is>
      </c>
    </row>
    <row r="2595" ht="14" customHeight="1" s="902">
      <c r="A2595" s="939" t="inlineStr">
        <is>
          <t>2015</t>
        </is>
      </c>
      <c r="B2595" s="939" t="inlineStr">
        <is>
          <t>131061Z1</t>
        </is>
      </c>
      <c r="C2595" s="939" t="inlineStr">
        <is>
          <t>5205 34 00</t>
        </is>
      </c>
      <c r="D2595" s="939" t="inlineStr">
        <is>
          <t>T</t>
        </is>
      </c>
    </row>
    <row r="2596" ht="14" customHeight="1" s="902">
      <c r="A2596" s="939" t="inlineStr">
        <is>
          <t>2015</t>
        </is>
      </c>
      <c r="B2596" s="939" t="inlineStr">
        <is>
          <t>131061Z1</t>
        </is>
      </c>
      <c r="C2596" s="939" t="inlineStr">
        <is>
          <t>5205 35 00</t>
        </is>
      </c>
      <c r="D2596" s="939" t="inlineStr">
        <is>
          <t>T</t>
        </is>
      </c>
    </row>
    <row r="2597" ht="14" customHeight="1" s="902">
      <c r="A2597" s="939" t="inlineStr">
        <is>
          <t>2015</t>
        </is>
      </c>
      <c r="B2597" s="939" t="inlineStr">
        <is>
          <t>131061Z1</t>
        </is>
      </c>
      <c r="C2597" s="939" t="inlineStr">
        <is>
          <t>5206 11 00</t>
        </is>
      </c>
      <c r="D2597" s="939" t="inlineStr">
        <is>
          <t>T</t>
        </is>
      </c>
    </row>
    <row r="2598" ht="14" customHeight="1" s="902">
      <c r="A2598" s="939" t="inlineStr">
        <is>
          <t>2015</t>
        </is>
      </c>
      <c r="B2598" s="939" t="inlineStr">
        <is>
          <t>131061Z1</t>
        </is>
      </c>
      <c r="C2598" s="939" t="inlineStr">
        <is>
          <t>5206 12 00</t>
        </is>
      </c>
      <c r="D2598" s="939" t="inlineStr">
        <is>
          <t>T</t>
        </is>
      </c>
    </row>
    <row r="2599" ht="14" customHeight="1" s="902">
      <c r="A2599" s="939" t="inlineStr">
        <is>
          <t>2015</t>
        </is>
      </c>
      <c r="B2599" s="939" t="inlineStr">
        <is>
          <t>131061Z1</t>
        </is>
      </c>
      <c r="C2599" s="939" t="inlineStr">
        <is>
          <t>5206 13 00</t>
        </is>
      </c>
      <c r="D2599" s="939" t="inlineStr">
        <is>
          <t>T</t>
        </is>
      </c>
    </row>
    <row r="2600" ht="14" customHeight="1" s="902">
      <c r="A2600" s="939" t="inlineStr">
        <is>
          <t>2015</t>
        </is>
      </c>
      <c r="B2600" s="939" t="inlineStr">
        <is>
          <t>131061Z1</t>
        </is>
      </c>
      <c r="C2600" s="939" t="inlineStr">
        <is>
          <t>5206 14 00</t>
        </is>
      </c>
      <c r="D2600" s="939" t="inlineStr">
        <is>
          <t>T</t>
        </is>
      </c>
    </row>
    <row r="2601" ht="14" customHeight="1" s="902">
      <c r="A2601" s="939" t="inlineStr">
        <is>
          <t>2015</t>
        </is>
      </c>
      <c r="B2601" s="939" t="inlineStr">
        <is>
          <t>131061Z1</t>
        </is>
      </c>
      <c r="C2601" s="939" t="inlineStr">
        <is>
          <t>5206 15 00</t>
        </is>
      </c>
      <c r="D2601" s="939" t="inlineStr">
        <is>
          <t>T</t>
        </is>
      </c>
    </row>
    <row r="2602" ht="14" customHeight="1" s="902">
      <c r="A2602" s="939" t="inlineStr">
        <is>
          <t>2015</t>
        </is>
      </c>
      <c r="B2602" s="939" t="inlineStr">
        <is>
          <t>131061Z1</t>
        </is>
      </c>
      <c r="C2602" s="939" t="inlineStr">
        <is>
          <t>5206 31 00</t>
        </is>
      </c>
      <c r="D2602" s="939" t="inlineStr">
        <is>
          <t>T</t>
        </is>
      </c>
    </row>
    <row r="2603" ht="14" customHeight="1" s="902">
      <c r="A2603" s="939" t="inlineStr">
        <is>
          <t>2015</t>
        </is>
      </c>
      <c r="B2603" s="939" t="inlineStr">
        <is>
          <t>131061Z1</t>
        </is>
      </c>
      <c r="C2603" s="939" t="inlineStr">
        <is>
          <t>5206 32 00</t>
        </is>
      </c>
      <c r="D2603" s="939" t="inlineStr">
        <is>
          <t>T</t>
        </is>
      </c>
    </row>
    <row r="2604" ht="14" customHeight="1" s="902">
      <c r="A2604" s="939" t="inlineStr">
        <is>
          <t>2015</t>
        </is>
      </c>
      <c r="B2604" s="939" t="inlineStr">
        <is>
          <t>131061Z1</t>
        </is>
      </c>
      <c r="C2604" s="939" t="inlineStr">
        <is>
          <t>5206 33 00</t>
        </is>
      </c>
      <c r="D2604" s="939" t="inlineStr">
        <is>
          <t>T</t>
        </is>
      </c>
    </row>
    <row r="2605" ht="14" customHeight="1" s="902">
      <c r="A2605" s="939" t="inlineStr">
        <is>
          <t>2015</t>
        </is>
      </c>
      <c r="B2605" s="939" t="inlineStr">
        <is>
          <t>131061Z1</t>
        </is>
      </c>
      <c r="C2605" s="939" t="inlineStr">
        <is>
          <t>5206 34 00</t>
        </is>
      </c>
      <c r="D2605" s="939" t="inlineStr">
        <is>
          <t>T</t>
        </is>
      </c>
    </row>
    <row r="2606" ht="14" customHeight="1" s="902">
      <c r="A2606" s="939" t="inlineStr">
        <is>
          <t>2015</t>
        </is>
      </c>
      <c r="B2606" s="939" t="inlineStr">
        <is>
          <t>131061Z1</t>
        </is>
      </c>
      <c r="C2606" s="939" t="inlineStr">
        <is>
          <t>5206 35 00</t>
        </is>
      </c>
      <c r="D2606" s="939" t="inlineStr">
        <is>
          <t>T</t>
        </is>
      </c>
    </row>
    <row r="2607" ht="14" customHeight="1" s="902">
      <c r="A2607" s="939" t="inlineStr">
        <is>
          <t>2015</t>
        </is>
      </c>
      <c r="B2607" s="939" t="inlineStr">
        <is>
          <t>131061Z2</t>
        </is>
      </c>
      <c r="C2607" s="939" t="inlineStr">
        <is>
          <t>5205 21 00</t>
        </is>
      </c>
      <c r="D2607" s="939" t="inlineStr">
        <is>
          <t>T</t>
        </is>
      </c>
    </row>
    <row r="2608" ht="14" customHeight="1" s="902">
      <c r="A2608" s="939" t="inlineStr">
        <is>
          <t>2015</t>
        </is>
      </c>
      <c r="B2608" s="939" t="inlineStr">
        <is>
          <t>131061Z2</t>
        </is>
      </c>
      <c r="C2608" s="939" t="inlineStr">
        <is>
          <t>5205 22 00</t>
        </is>
      </c>
      <c r="D2608" s="939" t="inlineStr">
        <is>
          <t>T</t>
        </is>
      </c>
    </row>
    <row r="2609" ht="14" customHeight="1" s="902">
      <c r="A2609" s="939" t="inlineStr">
        <is>
          <t>2015</t>
        </is>
      </c>
      <c r="B2609" s="939" t="inlineStr">
        <is>
          <t>131061Z2</t>
        </is>
      </c>
      <c r="C2609" s="939" t="inlineStr">
        <is>
          <t>5205 23 00</t>
        </is>
      </c>
      <c r="D2609" s="939" t="inlineStr">
        <is>
          <t>T</t>
        </is>
      </c>
    </row>
    <row r="2610" ht="14" customHeight="1" s="902">
      <c r="A2610" s="939" t="inlineStr">
        <is>
          <t>2015</t>
        </is>
      </c>
      <c r="B2610" s="939" t="inlineStr">
        <is>
          <t>131061Z2</t>
        </is>
      </c>
      <c r="C2610" s="939" t="inlineStr">
        <is>
          <t>5205 24 00</t>
        </is>
      </c>
      <c r="D2610" s="939" t="inlineStr">
        <is>
          <t>T</t>
        </is>
      </c>
    </row>
    <row r="2611" ht="14" customHeight="1" s="902">
      <c r="A2611" s="939" t="inlineStr">
        <is>
          <t>2015</t>
        </is>
      </c>
      <c r="B2611" s="939" t="inlineStr">
        <is>
          <t>131061Z2</t>
        </is>
      </c>
      <c r="C2611" s="939" t="inlineStr">
        <is>
          <t>5205 26 00</t>
        </is>
      </c>
      <c r="D2611" s="939" t="inlineStr">
        <is>
          <t>T</t>
        </is>
      </c>
    </row>
    <row r="2612" ht="14" customHeight="1" s="902">
      <c r="A2612" s="939" t="inlineStr">
        <is>
          <t>2015</t>
        </is>
      </c>
      <c r="B2612" s="939" t="inlineStr">
        <is>
          <t>131061Z2</t>
        </is>
      </c>
      <c r="C2612" s="939" t="inlineStr">
        <is>
          <t>5205 27 00</t>
        </is>
      </c>
      <c r="D2612" s="939" t="inlineStr">
        <is>
          <t>T</t>
        </is>
      </c>
    </row>
    <row r="2613" ht="14" customHeight="1" s="902">
      <c r="A2613" s="939" t="inlineStr">
        <is>
          <t>2015</t>
        </is>
      </c>
      <c r="B2613" s="939" t="inlineStr">
        <is>
          <t>131061Z2</t>
        </is>
      </c>
      <c r="C2613" s="939" t="inlineStr">
        <is>
          <t>5205 28 00</t>
        </is>
      </c>
      <c r="D2613" s="939" t="inlineStr">
        <is>
          <t>T</t>
        </is>
      </c>
    </row>
    <row r="2614" ht="14" customHeight="1" s="902">
      <c r="A2614" s="939" t="inlineStr">
        <is>
          <t>2015</t>
        </is>
      </c>
      <c r="B2614" s="939" t="inlineStr">
        <is>
          <t>131061Z2</t>
        </is>
      </c>
      <c r="C2614" s="939" t="inlineStr">
        <is>
          <t>5205 41 00</t>
        </is>
      </c>
      <c r="D2614" s="939" t="inlineStr">
        <is>
          <t>T</t>
        </is>
      </c>
    </row>
    <row r="2615" ht="14" customHeight="1" s="902">
      <c r="A2615" s="939" t="inlineStr">
        <is>
          <t>2015</t>
        </is>
      </c>
      <c r="B2615" s="939" t="inlineStr">
        <is>
          <t>131061Z2</t>
        </is>
      </c>
      <c r="C2615" s="939" t="inlineStr">
        <is>
          <t>5205 42 00</t>
        </is>
      </c>
      <c r="D2615" s="939" t="inlineStr">
        <is>
          <t>T</t>
        </is>
      </c>
    </row>
    <row r="2616" ht="14" customHeight="1" s="902">
      <c r="A2616" s="939" t="inlineStr">
        <is>
          <t>2015</t>
        </is>
      </c>
      <c r="B2616" s="939" t="inlineStr">
        <is>
          <t>131061Z2</t>
        </is>
      </c>
      <c r="C2616" s="939" t="inlineStr">
        <is>
          <t>5205 43 00</t>
        </is>
      </c>
      <c r="D2616" s="939" t="inlineStr">
        <is>
          <t>T</t>
        </is>
      </c>
    </row>
    <row r="2617" ht="14" customHeight="1" s="902">
      <c r="A2617" s="939" t="inlineStr">
        <is>
          <t>2015</t>
        </is>
      </c>
      <c r="B2617" s="939" t="inlineStr">
        <is>
          <t>131061Z2</t>
        </is>
      </c>
      <c r="C2617" s="939" t="inlineStr">
        <is>
          <t>5205 44 00</t>
        </is>
      </c>
      <c r="D2617" s="939" t="inlineStr">
        <is>
          <t>T</t>
        </is>
      </c>
    </row>
    <row r="2618" ht="14" customHeight="1" s="902">
      <c r="A2618" s="939" t="inlineStr">
        <is>
          <t>2015</t>
        </is>
      </c>
      <c r="B2618" s="939" t="inlineStr">
        <is>
          <t>131061Z2</t>
        </is>
      </c>
      <c r="C2618" s="939" t="inlineStr">
        <is>
          <t>5205 46 00</t>
        </is>
      </c>
      <c r="D2618" s="939" t="inlineStr">
        <is>
          <t>T</t>
        </is>
      </c>
    </row>
    <row r="2619" ht="14" customHeight="1" s="902">
      <c r="A2619" s="939" t="inlineStr">
        <is>
          <t>2015</t>
        </is>
      </c>
      <c r="B2619" s="939" t="inlineStr">
        <is>
          <t>131061Z2</t>
        </is>
      </c>
      <c r="C2619" s="939" t="inlineStr">
        <is>
          <t>5205 47 00</t>
        </is>
      </c>
      <c r="D2619" s="939" t="inlineStr">
        <is>
          <t>T</t>
        </is>
      </c>
    </row>
    <row r="2620" ht="14" customHeight="1" s="902">
      <c r="A2620" s="939" t="inlineStr">
        <is>
          <t>2015</t>
        </is>
      </c>
      <c r="B2620" s="939" t="inlineStr">
        <is>
          <t>131061Z2</t>
        </is>
      </c>
      <c r="C2620" s="939" t="inlineStr">
        <is>
          <t>5205 48 00</t>
        </is>
      </c>
      <c r="D2620" s="939" t="inlineStr">
        <is>
          <t>T</t>
        </is>
      </c>
    </row>
    <row r="2621" ht="14" customHeight="1" s="902">
      <c r="A2621" s="939" t="inlineStr">
        <is>
          <t>2015</t>
        </is>
      </c>
      <c r="B2621" s="939" t="inlineStr">
        <is>
          <t>131061Z2</t>
        </is>
      </c>
      <c r="C2621" s="939" t="inlineStr">
        <is>
          <t>5206 21 00</t>
        </is>
      </c>
      <c r="D2621" s="939" t="inlineStr">
        <is>
          <t>T</t>
        </is>
      </c>
    </row>
    <row r="2622" ht="14" customHeight="1" s="902">
      <c r="A2622" s="939" t="inlineStr">
        <is>
          <t>2015</t>
        </is>
      </c>
      <c r="B2622" s="939" t="inlineStr">
        <is>
          <t>131061Z2</t>
        </is>
      </c>
      <c r="C2622" s="939" t="inlineStr">
        <is>
          <t>5206 22 00</t>
        </is>
      </c>
      <c r="D2622" s="939" t="inlineStr">
        <is>
          <t>T</t>
        </is>
      </c>
    </row>
    <row r="2623" ht="14" customHeight="1" s="902">
      <c r="A2623" s="939" t="inlineStr">
        <is>
          <t>2015</t>
        </is>
      </c>
      <c r="B2623" s="939" t="inlineStr">
        <is>
          <t>131061Z2</t>
        </is>
      </c>
      <c r="C2623" s="939" t="inlineStr">
        <is>
          <t>5206 23 00</t>
        </is>
      </c>
      <c r="D2623" s="939" t="inlineStr">
        <is>
          <t>T</t>
        </is>
      </c>
    </row>
    <row r="2624" ht="14" customHeight="1" s="902">
      <c r="A2624" s="939" t="inlineStr">
        <is>
          <t>2015</t>
        </is>
      </c>
      <c r="B2624" s="939" t="inlineStr">
        <is>
          <t>131061Z2</t>
        </is>
      </c>
      <c r="C2624" s="939" t="inlineStr">
        <is>
          <t>5206 24 00</t>
        </is>
      </c>
      <c r="D2624" s="939" t="inlineStr">
        <is>
          <t>T</t>
        </is>
      </c>
    </row>
    <row r="2625" ht="14" customHeight="1" s="902">
      <c r="A2625" s="939" t="inlineStr">
        <is>
          <t>2015</t>
        </is>
      </c>
      <c r="B2625" s="939" t="inlineStr">
        <is>
          <t>131061Z2</t>
        </is>
      </c>
      <c r="C2625" s="939" t="inlineStr">
        <is>
          <t>5206 25 00</t>
        </is>
      </c>
      <c r="D2625" s="939" t="inlineStr">
        <is>
          <t>T</t>
        </is>
      </c>
    </row>
    <row r="2626" ht="14" customHeight="1" s="902">
      <c r="A2626" s="939" t="inlineStr">
        <is>
          <t>2015</t>
        </is>
      </c>
      <c r="B2626" s="939" t="inlineStr">
        <is>
          <t>131061Z2</t>
        </is>
      </c>
      <c r="C2626" s="939" t="inlineStr">
        <is>
          <t>5206 41 00</t>
        </is>
      </c>
      <c r="D2626" s="939" t="inlineStr">
        <is>
          <t>T</t>
        </is>
      </c>
    </row>
    <row r="2627" ht="14" customHeight="1" s="902">
      <c r="A2627" s="939" t="inlineStr">
        <is>
          <t>2015</t>
        </is>
      </c>
      <c r="B2627" s="939" t="inlineStr">
        <is>
          <t>131061Z2</t>
        </is>
      </c>
      <c r="C2627" s="939" t="inlineStr">
        <is>
          <t>5206 42 00</t>
        </is>
      </c>
      <c r="D2627" s="939" t="inlineStr">
        <is>
          <t>T</t>
        </is>
      </c>
    </row>
    <row r="2628" ht="14" customHeight="1" s="902">
      <c r="A2628" s="939" t="inlineStr">
        <is>
          <t>2015</t>
        </is>
      </c>
      <c r="B2628" s="939" t="inlineStr">
        <is>
          <t>131061Z2</t>
        </is>
      </c>
      <c r="C2628" s="939" t="inlineStr">
        <is>
          <t>5206 43 00</t>
        </is>
      </c>
      <c r="D2628" s="939" t="inlineStr">
        <is>
          <t>T</t>
        </is>
      </c>
    </row>
    <row r="2629" ht="14" customHeight="1" s="902">
      <c r="A2629" s="939" t="inlineStr">
        <is>
          <t>2015</t>
        </is>
      </c>
      <c r="B2629" s="939" t="inlineStr">
        <is>
          <t>131061Z2</t>
        </is>
      </c>
      <c r="C2629" s="939" t="inlineStr">
        <is>
          <t>5206 44 00</t>
        </is>
      </c>
      <c r="D2629" s="939" t="inlineStr">
        <is>
          <t>T</t>
        </is>
      </c>
    </row>
    <row r="2630" ht="14" customHeight="1" s="902">
      <c r="A2630" s="939" t="inlineStr">
        <is>
          <t>2015</t>
        </is>
      </c>
      <c r="B2630" s="939" t="inlineStr">
        <is>
          <t>131061Z2</t>
        </is>
      </c>
      <c r="C2630" s="939" t="inlineStr">
        <is>
          <t>5206 45 00</t>
        </is>
      </c>
      <c r="D2630" s="939" t="inlineStr">
        <is>
          <t>T</t>
        </is>
      </c>
    </row>
    <row r="2631" ht="14" customHeight="1" s="902">
      <c r="A2631" s="939" t="inlineStr">
        <is>
          <t>2015</t>
        </is>
      </c>
      <c r="B2631" s="939" t="inlineStr">
        <is>
          <t>13106200</t>
        </is>
      </c>
      <c r="C2631" s="939" t="inlineStr">
        <is>
          <t>5204 11 00</t>
        </is>
      </c>
      <c r="D2631" s="939" t="inlineStr">
        <is>
          <t>T</t>
        </is>
      </c>
    </row>
    <row r="2632" ht="14" customHeight="1" s="902">
      <c r="A2632" s="939" t="inlineStr">
        <is>
          <t>2015</t>
        </is>
      </c>
      <c r="B2632" s="939" t="inlineStr">
        <is>
          <t>13106200</t>
        </is>
      </c>
      <c r="C2632" s="939" t="inlineStr">
        <is>
          <t>5204 19 00</t>
        </is>
      </c>
      <c r="D2632" s="939" t="inlineStr">
        <is>
          <t>T</t>
        </is>
      </c>
    </row>
    <row r="2633" ht="14" customHeight="1" s="902">
      <c r="A2633" s="939" t="inlineStr">
        <is>
          <t>2015</t>
        </is>
      </c>
      <c r="B2633" s="939" t="inlineStr">
        <is>
          <t>13106200</t>
        </is>
      </c>
      <c r="C2633" s="939" t="inlineStr">
        <is>
          <t>5204 20 00</t>
        </is>
      </c>
      <c r="D2633" s="939" t="inlineStr">
        <is>
          <t>T</t>
        </is>
      </c>
    </row>
    <row r="2634" ht="14" customHeight="1" s="902">
      <c r="A2634" s="939" t="inlineStr">
        <is>
          <t>2015</t>
        </is>
      </c>
      <c r="B2634" s="939" t="inlineStr">
        <is>
          <t>13107110</t>
        </is>
      </c>
      <c r="C2634" s="939" t="inlineStr">
        <is>
          <t>5306 10 10</t>
        </is>
      </c>
      <c r="D2634" s="939" t="inlineStr">
        <is>
          <t>T</t>
        </is>
      </c>
    </row>
    <row r="2635" ht="14" customHeight="1" s="902">
      <c r="A2635" s="939" t="inlineStr">
        <is>
          <t>2015</t>
        </is>
      </c>
      <c r="B2635" s="939" t="inlineStr">
        <is>
          <t>13107110</t>
        </is>
      </c>
      <c r="C2635" s="939" t="inlineStr">
        <is>
          <t>5306 10 30</t>
        </is>
      </c>
      <c r="D2635" s="939" t="inlineStr">
        <is>
          <t>T</t>
        </is>
      </c>
    </row>
    <row r="2636" ht="14" customHeight="1" s="902">
      <c r="A2636" s="939" t="inlineStr">
        <is>
          <t>2015</t>
        </is>
      </c>
      <c r="B2636" s="939" t="inlineStr">
        <is>
          <t>13107110</t>
        </is>
      </c>
      <c r="C2636" s="939" t="inlineStr">
        <is>
          <t>5306 10 50</t>
        </is>
      </c>
      <c r="D2636" s="939" t="inlineStr">
        <is>
          <t>T</t>
        </is>
      </c>
    </row>
    <row r="2637" ht="14" customHeight="1" s="902">
      <c r="A2637" s="939" t="inlineStr">
        <is>
          <t>2015</t>
        </is>
      </c>
      <c r="B2637" s="939" t="inlineStr">
        <is>
          <t>13107110</t>
        </is>
      </c>
      <c r="C2637" s="939" t="inlineStr">
        <is>
          <t>5306 20 10</t>
        </is>
      </c>
      <c r="D2637" s="939" t="inlineStr">
        <is>
          <t>T</t>
        </is>
      </c>
    </row>
    <row r="2638" ht="14" customHeight="1" s="902">
      <c r="A2638" s="939" t="inlineStr">
        <is>
          <t>2015</t>
        </is>
      </c>
      <c r="B2638" s="939" t="inlineStr">
        <is>
          <t>13107120</t>
        </is>
      </c>
      <c r="C2638" s="939" t="inlineStr">
        <is>
          <t>5306 10 90</t>
        </is>
      </c>
      <c r="D2638" s="939" t="inlineStr">
        <is>
          <t>T</t>
        </is>
      </c>
    </row>
    <row r="2639" ht="14" customHeight="1" s="902">
      <c r="A2639" s="939" t="inlineStr">
        <is>
          <t>2015</t>
        </is>
      </c>
      <c r="B2639" s="939" t="inlineStr">
        <is>
          <t>13107120</t>
        </is>
      </c>
      <c r="C2639" s="939" t="inlineStr">
        <is>
          <t>5306 20 90</t>
        </is>
      </c>
      <c r="D2639" s="939" t="inlineStr">
        <is>
          <t>T</t>
        </is>
      </c>
    </row>
    <row r="2640" ht="14" customHeight="1" s="902">
      <c r="A2640" s="939" t="inlineStr">
        <is>
          <t>2015</t>
        </is>
      </c>
      <c r="B2640" s="939" t="inlineStr">
        <is>
          <t>13107200</t>
        </is>
      </c>
      <c r="C2640" s="939" t="inlineStr">
        <is>
          <t>5307 10 00</t>
        </is>
      </c>
      <c r="D2640" s="939" t="inlineStr">
        <is>
          <t>T</t>
        </is>
      </c>
    </row>
    <row r="2641" ht="14" customHeight="1" s="902">
      <c r="A2641" s="939" t="inlineStr">
        <is>
          <t>2015</t>
        </is>
      </c>
      <c r="B2641" s="939" t="inlineStr">
        <is>
          <t>13107200</t>
        </is>
      </c>
      <c r="C2641" s="939" t="inlineStr">
        <is>
          <t>5307 20 00</t>
        </is>
      </c>
      <c r="D2641" s="939" t="inlineStr">
        <is>
          <t>T</t>
        </is>
      </c>
    </row>
    <row r="2642" ht="14" customHeight="1" s="902">
      <c r="A2642" s="939" t="inlineStr">
        <is>
          <t>2015</t>
        </is>
      </c>
      <c r="B2642" s="939" t="inlineStr">
        <is>
          <t>13107200</t>
        </is>
      </c>
      <c r="C2642" s="939" t="inlineStr">
        <is>
          <t>5308 10 00</t>
        </is>
      </c>
      <c r="D2642" s="939" t="inlineStr">
        <is>
          <t>T</t>
        </is>
      </c>
    </row>
    <row r="2643" ht="14" customHeight="1" s="902">
      <c r="A2643" s="939" t="inlineStr">
        <is>
          <t>2015</t>
        </is>
      </c>
      <c r="B2643" s="939" t="inlineStr">
        <is>
          <t>13107200</t>
        </is>
      </c>
      <c r="C2643" s="939" t="inlineStr">
        <is>
          <t>5308 20 10</t>
        </is>
      </c>
      <c r="D2643" s="939" t="inlineStr">
        <is>
          <t>T</t>
        </is>
      </c>
    </row>
    <row r="2644" ht="14" customHeight="1" s="902">
      <c r="A2644" s="939" t="inlineStr">
        <is>
          <t>2015</t>
        </is>
      </c>
      <c r="B2644" s="939" t="inlineStr">
        <is>
          <t>13107200</t>
        </is>
      </c>
      <c r="C2644" s="939" t="inlineStr">
        <is>
          <t>5308 20 90</t>
        </is>
      </c>
      <c r="D2644" s="939" t="inlineStr">
        <is>
          <t>T</t>
        </is>
      </c>
    </row>
    <row r="2645" ht="14" customHeight="1" s="902">
      <c r="A2645" s="939" t="inlineStr">
        <is>
          <t>2015</t>
        </is>
      </c>
      <c r="B2645" s="939" t="inlineStr">
        <is>
          <t>13107200</t>
        </is>
      </c>
      <c r="C2645" s="939" t="inlineStr">
        <is>
          <t>5308 90 12</t>
        </is>
      </c>
      <c r="D2645" s="939" t="inlineStr">
        <is>
          <t>T</t>
        </is>
      </c>
    </row>
    <row r="2646" ht="14" customHeight="1" s="902">
      <c r="A2646" s="939" t="inlineStr">
        <is>
          <t>2015</t>
        </is>
      </c>
      <c r="B2646" s="939" t="inlineStr">
        <is>
          <t>13107200</t>
        </is>
      </c>
      <c r="C2646" s="939" t="inlineStr">
        <is>
          <t>5308 90 19</t>
        </is>
      </c>
      <c r="D2646" s="939" t="inlineStr">
        <is>
          <t>T</t>
        </is>
      </c>
    </row>
    <row r="2647" ht="14" customHeight="1" s="902">
      <c r="A2647" s="939" t="inlineStr">
        <is>
          <t>2015</t>
        </is>
      </c>
      <c r="B2647" s="939" t="inlineStr">
        <is>
          <t>13107200</t>
        </is>
      </c>
      <c r="C2647" s="939" t="inlineStr">
        <is>
          <t>5308 90 50</t>
        </is>
      </c>
      <c r="D2647" s="939" t="inlineStr">
        <is>
          <t>T</t>
        </is>
      </c>
    </row>
    <row r="2648" ht="14" customHeight="1" s="902">
      <c r="A2648" s="939" t="inlineStr">
        <is>
          <t>2015</t>
        </is>
      </c>
      <c r="B2648" s="939" t="inlineStr">
        <is>
          <t>13107200</t>
        </is>
      </c>
      <c r="C2648" s="939" t="inlineStr">
        <is>
          <t>5308 90 90</t>
        </is>
      </c>
      <c r="D2648" s="939" t="inlineStr">
        <is>
          <t>T</t>
        </is>
      </c>
    </row>
    <row r="2649" ht="14" customHeight="1" s="902">
      <c r="A2649" s="939" t="inlineStr">
        <is>
          <t>2015</t>
        </is>
      </c>
      <c r="B2649" s="939" t="inlineStr">
        <is>
          <t>13108110</t>
        </is>
      </c>
      <c r="C2649" s="939" t="inlineStr">
        <is>
          <t>5402 61 00</t>
        </is>
      </c>
      <c r="D2649" s="939" t="inlineStr">
        <is>
          <t>T</t>
        </is>
      </c>
    </row>
    <row r="2650" ht="14" customHeight="1" s="902">
      <c r="A2650" s="939" t="inlineStr">
        <is>
          <t>2015</t>
        </is>
      </c>
      <c r="B2650" s="939" t="inlineStr">
        <is>
          <t>13108110</t>
        </is>
      </c>
      <c r="C2650" s="939" t="inlineStr">
        <is>
          <t>5402 62 00</t>
        </is>
      </c>
      <c r="D2650" s="939" t="inlineStr">
        <is>
          <t>T</t>
        </is>
      </c>
    </row>
    <row r="2651" ht="14" customHeight="1" s="902">
      <c r="A2651" s="939" t="inlineStr">
        <is>
          <t>2015</t>
        </is>
      </c>
      <c r="B2651" s="939" t="inlineStr">
        <is>
          <t>13108110</t>
        </is>
      </c>
      <c r="C2651" s="939" t="inlineStr">
        <is>
          <t>5402 69 10</t>
        </is>
      </c>
      <c r="D2651" s="939" t="inlineStr">
        <is>
          <t>T</t>
        </is>
      </c>
    </row>
    <row r="2652" ht="14" customHeight="1" s="902">
      <c r="A2652" s="939" t="inlineStr">
        <is>
          <t>2015</t>
        </is>
      </c>
      <c r="B2652" s="939" t="inlineStr">
        <is>
          <t>13108110</t>
        </is>
      </c>
      <c r="C2652" s="939" t="inlineStr">
        <is>
          <t>5402 69 90</t>
        </is>
      </c>
      <c r="D2652" s="939" t="inlineStr">
        <is>
          <t>T</t>
        </is>
      </c>
    </row>
    <row r="2653" ht="14" customHeight="1" s="902">
      <c r="A2653" s="939" t="inlineStr">
        <is>
          <t>2015</t>
        </is>
      </c>
      <c r="B2653" s="939" t="inlineStr">
        <is>
          <t>13108130</t>
        </is>
      </c>
      <c r="C2653" s="939" t="inlineStr">
        <is>
          <t>5403 41 00</t>
        </is>
      </c>
      <c r="D2653" s="939" t="inlineStr">
        <is>
          <t>T</t>
        </is>
      </c>
    </row>
    <row r="2654" ht="14" customHeight="1" s="902">
      <c r="A2654" s="939" t="inlineStr">
        <is>
          <t>2015</t>
        </is>
      </c>
      <c r="B2654" s="939" t="inlineStr">
        <is>
          <t>13108130</t>
        </is>
      </c>
      <c r="C2654" s="939" t="inlineStr">
        <is>
          <t>5403 42 00</t>
        </is>
      </c>
      <c r="D2654" s="939" t="inlineStr">
        <is>
          <t>T</t>
        </is>
      </c>
    </row>
    <row r="2655" ht="14" customHeight="1" s="902">
      <c r="A2655" s="939" t="inlineStr">
        <is>
          <t>2015</t>
        </is>
      </c>
      <c r="B2655" s="939" t="inlineStr">
        <is>
          <t>13108130</t>
        </is>
      </c>
      <c r="C2655" s="939" t="inlineStr">
        <is>
          <t>5403 49 00</t>
        </is>
      </c>
      <c r="D2655" s="939" t="inlineStr">
        <is>
          <t>T</t>
        </is>
      </c>
    </row>
    <row r="2656" ht="14" customHeight="1" s="902">
      <c r="A2656" s="939" t="inlineStr">
        <is>
          <t>2015</t>
        </is>
      </c>
      <c r="B2656" s="939" t="inlineStr">
        <is>
          <t>13108150</t>
        </is>
      </c>
      <c r="C2656" s="939" t="inlineStr">
        <is>
          <t>5406 00 00</t>
        </is>
      </c>
      <c r="D2656" s="939" t="inlineStr">
        <is>
          <t>T</t>
        </is>
      </c>
    </row>
    <row r="2657" ht="14" customHeight="1" s="902">
      <c r="A2657" s="939" t="inlineStr">
        <is>
          <t>2015</t>
        </is>
      </c>
      <c r="B2657" s="939" t="inlineStr">
        <is>
          <t>13108210</t>
        </is>
      </c>
      <c r="C2657" s="939" t="inlineStr">
        <is>
          <t>5509 11 00</t>
        </is>
      </c>
      <c r="D2657" s="939" t="inlineStr">
        <is>
          <t>T</t>
        </is>
      </c>
    </row>
    <row r="2658" ht="14" customHeight="1" s="902">
      <c r="A2658" s="939" t="inlineStr">
        <is>
          <t>2015</t>
        </is>
      </c>
      <c r="B2658" s="939" t="inlineStr">
        <is>
          <t>13108210</t>
        </is>
      </c>
      <c r="C2658" s="939" t="inlineStr">
        <is>
          <t>5509 12 00</t>
        </is>
      </c>
      <c r="D2658" s="939" t="inlineStr">
        <is>
          <t>T</t>
        </is>
      </c>
    </row>
    <row r="2659" ht="14" customHeight="1" s="902">
      <c r="A2659" s="939" t="inlineStr">
        <is>
          <t>2015</t>
        </is>
      </c>
      <c r="B2659" s="939" t="inlineStr">
        <is>
          <t>13108210</t>
        </is>
      </c>
      <c r="C2659" s="939" t="inlineStr">
        <is>
          <t>5509 21 00</t>
        </is>
      </c>
      <c r="D2659" s="939" t="inlineStr">
        <is>
          <t>T</t>
        </is>
      </c>
    </row>
    <row r="2660" ht="14" customHeight="1" s="902">
      <c r="A2660" s="939" t="inlineStr">
        <is>
          <t>2015</t>
        </is>
      </c>
      <c r="B2660" s="939" t="inlineStr">
        <is>
          <t>13108210</t>
        </is>
      </c>
      <c r="C2660" s="939" t="inlineStr">
        <is>
          <t>5509 22 00</t>
        </is>
      </c>
      <c r="D2660" s="939" t="inlineStr">
        <is>
          <t>T</t>
        </is>
      </c>
    </row>
    <row r="2661" ht="14" customHeight="1" s="902">
      <c r="A2661" s="939" t="inlineStr">
        <is>
          <t>2015</t>
        </is>
      </c>
      <c r="B2661" s="939" t="inlineStr">
        <is>
          <t>13108210</t>
        </is>
      </c>
      <c r="C2661" s="939" t="inlineStr">
        <is>
          <t>5509 31 00</t>
        </is>
      </c>
      <c r="D2661" s="939" t="inlineStr">
        <is>
          <t>T</t>
        </is>
      </c>
    </row>
    <row r="2662" ht="14" customHeight="1" s="902">
      <c r="A2662" s="939" t="inlineStr">
        <is>
          <t>2015</t>
        </is>
      </c>
      <c r="B2662" s="939" t="inlineStr">
        <is>
          <t>13108210</t>
        </is>
      </c>
      <c r="C2662" s="939" t="inlineStr">
        <is>
          <t>5509 32 00</t>
        </is>
      </c>
      <c r="D2662" s="939" t="inlineStr">
        <is>
          <t>T</t>
        </is>
      </c>
    </row>
    <row r="2663" ht="14" customHeight="1" s="902">
      <c r="A2663" s="939" t="inlineStr">
        <is>
          <t>2015</t>
        </is>
      </c>
      <c r="B2663" s="939" t="inlineStr">
        <is>
          <t>13108210</t>
        </is>
      </c>
      <c r="C2663" s="939" t="inlineStr">
        <is>
          <t>5509 41 00</t>
        </is>
      </c>
      <c r="D2663" s="939" t="inlineStr">
        <is>
          <t>T</t>
        </is>
      </c>
    </row>
    <row r="2664" ht="14" customHeight="1" s="902">
      <c r="A2664" s="939" t="inlineStr">
        <is>
          <t>2015</t>
        </is>
      </c>
      <c r="B2664" s="939" t="inlineStr">
        <is>
          <t>13108210</t>
        </is>
      </c>
      <c r="C2664" s="939" t="inlineStr">
        <is>
          <t>5509 42 00</t>
        </is>
      </c>
      <c r="D2664" s="939" t="inlineStr">
        <is>
          <t>T</t>
        </is>
      </c>
    </row>
    <row r="2665" ht="14" customHeight="1" s="902">
      <c r="A2665" s="939" t="inlineStr">
        <is>
          <t>2015</t>
        </is>
      </c>
      <c r="B2665" s="939" t="inlineStr">
        <is>
          <t>13108250</t>
        </is>
      </c>
      <c r="C2665" s="939" t="inlineStr">
        <is>
          <t>5511 10 00</t>
        </is>
      </c>
      <c r="D2665" s="939" t="inlineStr">
        <is>
          <t>T</t>
        </is>
      </c>
    </row>
    <row r="2666" ht="14" customHeight="1" s="902">
      <c r="A2666" s="939" t="inlineStr">
        <is>
          <t>2015</t>
        </is>
      </c>
      <c r="B2666" s="939" t="inlineStr">
        <is>
          <t>13108320</t>
        </is>
      </c>
      <c r="C2666" s="939" t="inlineStr">
        <is>
          <t>5509 51 00</t>
        </is>
      </c>
      <c r="D2666" s="939" t="inlineStr">
        <is>
          <t>T</t>
        </is>
      </c>
    </row>
    <row r="2667" ht="14" customHeight="1" s="902">
      <c r="A2667" s="939" t="inlineStr">
        <is>
          <t>2015</t>
        </is>
      </c>
      <c r="B2667" s="939" t="inlineStr">
        <is>
          <t>13108333</t>
        </is>
      </c>
      <c r="C2667" s="939" t="inlineStr">
        <is>
          <t>5509 52 00</t>
        </is>
      </c>
      <c r="D2667" s="939" t="inlineStr">
        <is>
          <t>T</t>
        </is>
      </c>
      <c r="E2667" s="939" t="inlineStr">
        <is>
          <t>a</t>
        </is>
      </c>
    </row>
    <row r="2668" ht="14" customHeight="1" s="902">
      <c r="A2668" s="939" t="inlineStr">
        <is>
          <t>2015</t>
        </is>
      </c>
      <c r="B2668" s="939" t="inlineStr">
        <is>
          <t>13108333</t>
        </is>
      </c>
      <c r="C2668" s="939" t="inlineStr">
        <is>
          <t>5509 61 00</t>
        </is>
      </c>
      <c r="D2668" s="939" t="inlineStr">
        <is>
          <t>T</t>
        </is>
      </c>
      <c r="E2668" s="939" t="inlineStr">
        <is>
          <t>a</t>
        </is>
      </c>
    </row>
    <row r="2669" ht="14" customHeight="1" s="902">
      <c r="A2669" s="939" t="inlineStr">
        <is>
          <t>2015</t>
        </is>
      </c>
      <c r="B2669" s="939" t="inlineStr">
        <is>
          <t>13108333</t>
        </is>
      </c>
      <c r="C2669" s="939" t="inlineStr">
        <is>
          <t>5509 91 00</t>
        </is>
      </c>
      <c r="D2669" s="939" t="inlineStr">
        <is>
          <t>T</t>
        </is>
      </c>
      <c r="E2669" s="939" t="inlineStr">
        <is>
          <t>a</t>
        </is>
      </c>
    </row>
    <row r="2670" ht="14" customHeight="1" s="902">
      <c r="A2670" s="939" t="inlineStr">
        <is>
          <t>2015</t>
        </is>
      </c>
      <c r="B2670" s="939" t="inlineStr">
        <is>
          <t>13108336</t>
        </is>
      </c>
      <c r="C2670" s="939" t="inlineStr">
        <is>
          <t>5509 52 00</t>
        </is>
      </c>
      <c r="D2670" s="939" t="inlineStr">
        <is>
          <t>T</t>
        </is>
      </c>
      <c r="E2670" s="939" t="inlineStr">
        <is>
          <t>b</t>
        </is>
      </c>
    </row>
    <row r="2671" ht="14" customHeight="1" s="902">
      <c r="A2671" s="939" t="inlineStr">
        <is>
          <t>2015</t>
        </is>
      </c>
      <c r="B2671" s="939" t="inlineStr">
        <is>
          <t>13108336</t>
        </is>
      </c>
      <c r="C2671" s="939" t="inlineStr">
        <is>
          <t>5509 61 00</t>
        </is>
      </c>
      <c r="D2671" s="939" t="inlineStr">
        <is>
          <t>T</t>
        </is>
      </c>
      <c r="E2671" s="939" t="inlineStr">
        <is>
          <t>b</t>
        </is>
      </c>
    </row>
    <row r="2672" ht="14" customHeight="1" s="902">
      <c r="A2672" s="939" t="inlineStr">
        <is>
          <t>2015</t>
        </is>
      </c>
      <c r="B2672" s="939" t="inlineStr">
        <is>
          <t>13108336</t>
        </is>
      </c>
      <c r="C2672" s="939" t="inlineStr">
        <is>
          <t>5509 91 00</t>
        </is>
      </c>
      <c r="D2672" s="939" t="inlineStr">
        <is>
          <t>T</t>
        </is>
      </c>
      <c r="E2672" s="939" t="inlineStr">
        <is>
          <t>b</t>
        </is>
      </c>
    </row>
    <row r="2673" ht="14" customHeight="1" s="902">
      <c r="A2673" s="939" t="inlineStr">
        <is>
          <t>2015</t>
        </is>
      </c>
      <c r="B2673" s="939" t="inlineStr">
        <is>
          <t>13108340</t>
        </is>
      </c>
      <c r="C2673" s="939" t="inlineStr">
        <is>
          <t>5509 53 00</t>
        </is>
      </c>
      <c r="D2673" s="939" t="inlineStr">
        <is>
          <t>T</t>
        </is>
      </c>
    </row>
    <row r="2674" ht="14" customHeight="1" s="902">
      <c r="A2674" s="939" t="inlineStr">
        <is>
          <t>2015</t>
        </is>
      </c>
      <c r="B2674" s="939" t="inlineStr">
        <is>
          <t>13108340</t>
        </is>
      </c>
      <c r="C2674" s="939" t="inlineStr">
        <is>
          <t>5509 62 00</t>
        </is>
      </c>
      <c r="D2674" s="939" t="inlineStr">
        <is>
          <t>T</t>
        </is>
      </c>
    </row>
    <row r="2675" ht="14" customHeight="1" s="902">
      <c r="A2675" s="939" t="inlineStr">
        <is>
          <t>2015</t>
        </is>
      </c>
      <c r="B2675" s="939" t="inlineStr">
        <is>
          <t>13108340</t>
        </is>
      </c>
      <c r="C2675" s="939" t="inlineStr">
        <is>
          <t>5509 92 00</t>
        </is>
      </c>
      <c r="D2675" s="939" t="inlineStr">
        <is>
          <t>T</t>
        </is>
      </c>
    </row>
    <row r="2676" ht="14" customHeight="1" s="902">
      <c r="A2676" s="939" t="inlineStr">
        <is>
          <t>2015</t>
        </is>
      </c>
      <c r="B2676" s="939" t="inlineStr">
        <is>
          <t>13108380</t>
        </is>
      </c>
      <c r="C2676" s="939" t="inlineStr">
        <is>
          <t>5509 59 00</t>
        </is>
      </c>
      <c r="D2676" s="939" t="inlineStr">
        <is>
          <t>T</t>
        </is>
      </c>
    </row>
    <row r="2677" ht="14" customHeight="1" s="902">
      <c r="A2677" s="939" t="inlineStr">
        <is>
          <t>2015</t>
        </is>
      </c>
      <c r="B2677" s="939" t="inlineStr">
        <is>
          <t>13108380</t>
        </is>
      </c>
      <c r="C2677" s="939" t="inlineStr">
        <is>
          <t>5509 69 00</t>
        </is>
      </c>
      <c r="D2677" s="939" t="inlineStr">
        <is>
          <t>T</t>
        </is>
      </c>
    </row>
    <row r="2678" ht="14" customHeight="1" s="902">
      <c r="A2678" s="939" t="inlineStr">
        <is>
          <t>2015</t>
        </is>
      </c>
      <c r="B2678" s="939" t="inlineStr">
        <is>
          <t>13108380</t>
        </is>
      </c>
      <c r="C2678" s="939" t="inlineStr">
        <is>
          <t>5509 99 00</t>
        </is>
      </c>
      <c r="D2678" s="939" t="inlineStr">
        <is>
          <t>T</t>
        </is>
      </c>
    </row>
    <row r="2679" ht="14" customHeight="1" s="902">
      <c r="A2679" s="939" t="inlineStr">
        <is>
          <t>2015</t>
        </is>
      </c>
      <c r="B2679" s="939" t="inlineStr">
        <is>
          <t>13108390</t>
        </is>
      </c>
      <c r="C2679" s="939" t="inlineStr">
        <is>
          <t>5511 20 00</t>
        </is>
      </c>
      <c r="D2679" s="939" t="inlineStr">
        <is>
          <t>T</t>
        </is>
      </c>
    </row>
    <row r="2680" ht="14" customHeight="1" s="902">
      <c r="A2680" s="939" t="inlineStr">
        <is>
          <t>2015</t>
        </is>
      </c>
      <c r="B2680" s="939" t="inlineStr">
        <is>
          <t>131083Z0</t>
        </is>
      </c>
      <c r="C2680" s="939" t="inlineStr">
        <is>
          <t>5509 52 00</t>
        </is>
      </c>
      <c r="D2680" s="939" t="inlineStr">
        <is>
          <t>T</t>
        </is>
      </c>
    </row>
    <row r="2681" ht="14" customHeight="1" s="902">
      <c r="A2681" s="939" t="inlineStr">
        <is>
          <t>2015</t>
        </is>
      </c>
      <c r="B2681" s="939" t="inlineStr">
        <is>
          <t>131083Z0</t>
        </is>
      </c>
      <c r="C2681" s="939" t="inlineStr">
        <is>
          <t>5509 61 00</t>
        </is>
      </c>
      <c r="D2681" s="939" t="inlineStr">
        <is>
          <t>T</t>
        </is>
      </c>
    </row>
    <row r="2682" ht="14" customHeight="1" s="902">
      <c r="A2682" s="939" t="inlineStr">
        <is>
          <t>2015</t>
        </is>
      </c>
      <c r="B2682" s="939" t="inlineStr">
        <is>
          <t>131083Z0</t>
        </is>
      </c>
      <c r="C2682" s="939" t="inlineStr">
        <is>
          <t>5509 91 00</t>
        </is>
      </c>
      <c r="D2682" s="939" t="inlineStr">
        <is>
          <t>T</t>
        </is>
      </c>
    </row>
    <row r="2683" ht="14" customHeight="1" s="902">
      <c r="A2683" s="939" t="inlineStr">
        <is>
          <t>2015</t>
        </is>
      </c>
      <c r="B2683" s="939" t="inlineStr">
        <is>
          <t>13108410</t>
        </is>
      </c>
      <c r="C2683" s="939" t="inlineStr">
        <is>
          <t>5510 11 00</t>
        </is>
      </c>
      <c r="D2683" s="939" t="inlineStr">
        <is>
          <t>T</t>
        </is>
      </c>
    </row>
    <row r="2684" ht="14" customHeight="1" s="902">
      <c r="A2684" s="939" t="inlineStr">
        <is>
          <t>2015</t>
        </is>
      </c>
      <c r="B2684" s="939" t="inlineStr">
        <is>
          <t>13108410</t>
        </is>
      </c>
      <c r="C2684" s="939" t="inlineStr">
        <is>
          <t>5510 12 00</t>
        </is>
      </c>
      <c r="D2684" s="939" t="inlineStr">
        <is>
          <t>T</t>
        </is>
      </c>
    </row>
    <row r="2685" ht="14" customHeight="1" s="902">
      <c r="A2685" s="939" t="inlineStr">
        <is>
          <t>2015</t>
        </is>
      </c>
      <c r="B2685" s="939" t="inlineStr">
        <is>
          <t>13108410</t>
        </is>
      </c>
      <c r="C2685" s="939" t="inlineStr">
        <is>
          <t>5510 20 00</t>
        </is>
      </c>
      <c r="D2685" s="939" t="inlineStr">
        <is>
          <t>T</t>
        </is>
      </c>
    </row>
    <row r="2686" ht="14" customHeight="1" s="902">
      <c r="A2686" s="939" t="inlineStr">
        <is>
          <t>2015</t>
        </is>
      </c>
      <c r="B2686" s="939" t="inlineStr">
        <is>
          <t>13108410</t>
        </is>
      </c>
      <c r="C2686" s="939" t="inlineStr">
        <is>
          <t>5510 30 00</t>
        </is>
      </c>
      <c r="D2686" s="939" t="inlineStr">
        <is>
          <t>T</t>
        </is>
      </c>
    </row>
    <row r="2687" ht="14" customHeight="1" s="902">
      <c r="A2687" s="939" t="inlineStr">
        <is>
          <t>2015</t>
        </is>
      </c>
      <c r="B2687" s="939" t="inlineStr">
        <is>
          <t>13108410</t>
        </is>
      </c>
      <c r="C2687" s="939" t="inlineStr">
        <is>
          <t>5510 90 00</t>
        </is>
      </c>
      <c r="D2687" s="939" t="inlineStr">
        <is>
          <t>T</t>
        </is>
      </c>
    </row>
    <row r="2688" ht="14" customHeight="1" s="902">
      <c r="A2688" s="939" t="inlineStr">
        <is>
          <t>2015</t>
        </is>
      </c>
      <c r="B2688" s="939" t="inlineStr">
        <is>
          <t>13108430</t>
        </is>
      </c>
      <c r="C2688" s="939" t="inlineStr">
        <is>
          <t>5511 30 00</t>
        </is>
      </c>
      <c r="D2688" s="939" t="inlineStr">
        <is>
          <t>T</t>
        </is>
      </c>
    </row>
    <row r="2689" ht="14" customHeight="1" s="902">
      <c r="A2689" s="939" t="inlineStr">
        <is>
          <t>2015</t>
        </is>
      </c>
      <c r="B2689" s="939" t="inlineStr">
        <is>
          <t>13108510</t>
        </is>
      </c>
      <c r="C2689" s="939" t="inlineStr">
        <is>
          <t>5401 10 12</t>
        </is>
      </c>
      <c r="D2689" s="939" t="inlineStr">
        <is>
          <t>T</t>
        </is>
      </c>
    </row>
    <row r="2690" ht="14" customHeight="1" s="902">
      <c r="A2690" s="939" t="inlineStr">
        <is>
          <t>2015</t>
        </is>
      </c>
      <c r="B2690" s="939" t="inlineStr">
        <is>
          <t>13108510</t>
        </is>
      </c>
      <c r="C2690" s="939" t="inlineStr">
        <is>
          <t>5401 10 14</t>
        </is>
      </c>
      <c r="D2690" s="939" t="inlineStr">
        <is>
          <t>T</t>
        </is>
      </c>
    </row>
    <row r="2691" ht="14" customHeight="1" s="902">
      <c r="A2691" s="939" t="inlineStr">
        <is>
          <t>2015</t>
        </is>
      </c>
      <c r="B2691" s="939" t="inlineStr">
        <is>
          <t>13108510</t>
        </is>
      </c>
      <c r="C2691" s="939" t="inlineStr">
        <is>
          <t>5401 10 16</t>
        </is>
      </c>
      <c r="D2691" s="939" t="inlineStr">
        <is>
          <t>T</t>
        </is>
      </c>
    </row>
    <row r="2692" ht="14" customHeight="1" s="902">
      <c r="A2692" s="939" t="inlineStr">
        <is>
          <t>2015</t>
        </is>
      </c>
      <c r="B2692" s="939" t="inlineStr">
        <is>
          <t>13108510</t>
        </is>
      </c>
      <c r="C2692" s="939" t="inlineStr">
        <is>
          <t>5401 10 18</t>
        </is>
      </c>
      <c r="D2692" s="939" t="inlineStr">
        <is>
          <t>T</t>
        </is>
      </c>
    </row>
    <row r="2693" ht="14" customHeight="1" s="902">
      <c r="A2693" s="939" t="inlineStr">
        <is>
          <t>2015</t>
        </is>
      </c>
      <c r="B2693" s="939" t="inlineStr">
        <is>
          <t>13108510</t>
        </is>
      </c>
      <c r="C2693" s="939" t="inlineStr">
        <is>
          <t>5401 10 90</t>
        </is>
      </c>
      <c r="D2693" s="939" t="inlineStr">
        <is>
          <t>T</t>
        </is>
      </c>
    </row>
    <row r="2694" ht="14" customHeight="1" s="902">
      <c r="A2694" s="939" t="inlineStr">
        <is>
          <t>2015</t>
        </is>
      </c>
      <c r="B2694" s="939" t="inlineStr">
        <is>
          <t>13108510</t>
        </is>
      </c>
      <c r="C2694" s="939" t="inlineStr">
        <is>
          <t>5401 20 10</t>
        </is>
      </c>
      <c r="D2694" s="939" t="inlineStr">
        <is>
          <t>T</t>
        </is>
      </c>
    </row>
    <row r="2695" ht="14" customHeight="1" s="902">
      <c r="A2695" s="939" t="inlineStr">
        <is>
          <t>2015</t>
        </is>
      </c>
      <c r="B2695" s="939" t="inlineStr">
        <is>
          <t>13108510</t>
        </is>
      </c>
      <c r="C2695" s="939" t="inlineStr">
        <is>
          <t>5401 20 90</t>
        </is>
      </c>
      <c r="D2695" s="939" t="inlineStr">
        <is>
          <t>T</t>
        </is>
      </c>
    </row>
    <row r="2696" ht="14" customHeight="1" s="902">
      <c r="A2696" s="939" t="inlineStr">
        <is>
          <t>2015</t>
        </is>
      </c>
      <c r="B2696" s="939" t="inlineStr">
        <is>
          <t>13108550</t>
        </is>
      </c>
      <c r="C2696" s="939" t="inlineStr">
        <is>
          <t>5508 10 10</t>
        </is>
      </c>
      <c r="D2696" s="939" t="inlineStr">
        <is>
          <t>T</t>
        </is>
      </c>
    </row>
    <row r="2697" ht="14" customHeight="1" s="902">
      <c r="A2697" s="939" t="inlineStr">
        <is>
          <t>2015</t>
        </is>
      </c>
      <c r="B2697" s="939" t="inlineStr">
        <is>
          <t>13108550</t>
        </is>
      </c>
      <c r="C2697" s="939" t="inlineStr">
        <is>
          <t>5508 10 90</t>
        </is>
      </c>
      <c r="D2697" s="939" t="inlineStr">
        <is>
          <t>T</t>
        </is>
      </c>
    </row>
    <row r="2698" ht="14" customHeight="1" s="902">
      <c r="A2698" s="939" t="inlineStr">
        <is>
          <t>2015</t>
        </is>
      </c>
      <c r="B2698" s="939" t="inlineStr">
        <is>
          <t>13108550</t>
        </is>
      </c>
      <c r="C2698" s="939" t="inlineStr">
        <is>
          <t>5508 20 10</t>
        </is>
      </c>
      <c r="D2698" s="939" t="inlineStr">
        <is>
          <t>T</t>
        </is>
      </c>
    </row>
    <row r="2699" ht="14" customHeight="1" s="902">
      <c r="A2699" s="939" t="inlineStr">
        <is>
          <t>2015</t>
        </is>
      </c>
      <c r="B2699" s="939" t="inlineStr">
        <is>
          <t>13108550</t>
        </is>
      </c>
      <c r="C2699" s="939" t="inlineStr">
        <is>
          <t>5508 20 90</t>
        </is>
      </c>
      <c r="D2699" s="939" t="inlineStr">
        <is>
          <t>T</t>
        </is>
      </c>
    </row>
    <row r="2700" ht="14" customHeight="1" s="902">
      <c r="A2700" s="939" t="inlineStr">
        <is>
          <t>2015</t>
        </is>
      </c>
      <c r="B2700" s="939" t="inlineStr">
        <is>
          <t>13201100</t>
        </is>
      </c>
      <c r="C2700" s="939" t="inlineStr">
        <is>
          <t>5007 10 00</t>
        </is>
      </c>
      <c r="D2700" s="939" t="inlineStr">
        <is>
          <t>S</t>
        </is>
      </c>
    </row>
    <row r="2701" ht="14" customHeight="1" s="902">
      <c r="A2701" s="939" t="inlineStr">
        <is>
          <t>2015</t>
        </is>
      </c>
      <c r="B2701" s="939" t="inlineStr">
        <is>
          <t>13201100</t>
        </is>
      </c>
      <c r="C2701" s="939" t="inlineStr">
        <is>
          <t>5007 20 11</t>
        </is>
      </c>
      <c r="D2701" s="939" t="inlineStr">
        <is>
          <t>S</t>
        </is>
      </c>
    </row>
    <row r="2702" ht="14" customHeight="1" s="902">
      <c r="A2702" s="939" t="inlineStr">
        <is>
          <t>2015</t>
        </is>
      </c>
      <c r="B2702" s="939" t="inlineStr">
        <is>
          <t>13201100</t>
        </is>
      </c>
      <c r="C2702" s="939" t="inlineStr">
        <is>
          <t>5007 20 19</t>
        </is>
      </c>
      <c r="D2702" s="939" t="inlineStr">
        <is>
          <t>S</t>
        </is>
      </c>
    </row>
    <row r="2703" ht="14" customHeight="1" s="902">
      <c r="A2703" s="939" t="inlineStr">
        <is>
          <t>2015</t>
        </is>
      </c>
      <c r="B2703" s="939" t="inlineStr">
        <is>
          <t>13201100</t>
        </is>
      </c>
      <c r="C2703" s="939" t="inlineStr">
        <is>
          <t>5007 20 21</t>
        </is>
      </c>
      <c r="D2703" s="939" t="inlineStr">
        <is>
          <t>S</t>
        </is>
      </c>
    </row>
    <row r="2704" ht="14" customHeight="1" s="902">
      <c r="A2704" s="939" t="inlineStr">
        <is>
          <t>2015</t>
        </is>
      </c>
      <c r="B2704" s="939" t="inlineStr">
        <is>
          <t>13201100</t>
        </is>
      </c>
      <c r="C2704" s="939" t="inlineStr">
        <is>
          <t>5007 20 31</t>
        </is>
      </c>
      <c r="D2704" s="939" t="inlineStr">
        <is>
          <t>S</t>
        </is>
      </c>
    </row>
    <row r="2705" ht="14" customHeight="1" s="902">
      <c r="A2705" s="939" t="inlineStr">
        <is>
          <t>2015</t>
        </is>
      </c>
      <c r="B2705" s="939" t="inlineStr">
        <is>
          <t>13201100</t>
        </is>
      </c>
      <c r="C2705" s="939" t="inlineStr">
        <is>
          <t>5007 20 39</t>
        </is>
      </c>
      <c r="D2705" s="939" t="inlineStr">
        <is>
          <t>S</t>
        </is>
      </c>
    </row>
    <row r="2706" ht="14" customHeight="1" s="902">
      <c r="A2706" s="939" t="inlineStr">
        <is>
          <t>2015</t>
        </is>
      </c>
      <c r="B2706" s="939" t="inlineStr">
        <is>
          <t>13201100</t>
        </is>
      </c>
      <c r="C2706" s="939" t="inlineStr">
        <is>
          <t>5007 20 41</t>
        </is>
      </c>
      <c r="D2706" s="939" t="inlineStr">
        <is>
          <t>S</t>
        </is>
      </c>
    </row>
    <row r="2707" ht="14" customHeight="1" s="902">
      <c r="A2707" s="939" t="inlineStr">
        <is>
          <t>2015</t>
        </is>
      </c>
      <c r="B2707" s="939" t="inlineStr">
        <is>
          <t>13201100</t>
        </is>
      </c>
      <c r="C2707" s="939" t="inlineStr">
        <is>
          <t>5007 20 51</t>
        </is>
      </c>
      <c r="D2707" s="939" t="inlineStr">
        <is>
          <t>S</t>
        </is>
      </c>
    </row>
    <row r="2708" ht="14" customHeight="1" s="902">
      <c r="A2708" s="939" t="inlineStr">
        <is>
          <t>2015</t>
        </is>
      </c>
      <c r="B2708" s="939" t="inlineStr">
        <is>
          <t>13201100</t>
        </is>
      </c>
      <c r="C2708" s="939" t="inlineStr">
        <is>
          <t>5007 20 59</t>
        </is>
      </c>
      <c r="D2708" s="939" t="inlineStr">
        <is>
          <t>S</t>
        </is>
      </c>
    </row>
    <row r="2709" ht="14" customHeight="1" s="902">
      <c r="A2709" s="939" t="inlineStr">
        <is>
          <t>2015</t>
        </is>
      </c>
      <c r="B2709" s="939" t="inlineStr">
        <is>
          <t>13201100</t>
        </is>
      </c>
      <c r="C2709" s="939" t="inlineStr">
        <is>
          <t>5007 20 61</t>
        </is>
      </c>
      <c r="D2709" s="939" t="inlineStr">
        <is>
          <t>S</t>
        </is>
      </c>
    </row>
    <row r="2710" ht="14" customHeight="1" s="902">
      <c r="A2710" s="939" t="inlineStr">
        <is>
          <t>2015</t>
        </is>
      </c>
      <c r="B2710" s="939" t="inlineStr">
        <is>
          <t>13201100</t>
        </is>
      </c>
      <c r="C2710" s="939" t="inlineStr">
        <is>
          <t>5007 20 69</t>
        </is>
      </c>
      <c r="D2710" s="939" t="inlineStr">
        <is>
          <t>S</t>
        </is>
      </c>
    </row>
    <row r="2711" ht="14" customHeight="1" s="902">
      <c r="A2711" s="939" t="inlineStr">
        <is>
          <t>2015</t>
        </is>
      </c>
      <c r="B2711" s="939" t="inlineStr">
        <is>
          <t>13201100</t>
        </is>
      </c>
      <c r="C2711" s="939" t="inlineStr">
        <is>
          <t>5007 20 71</t>
        </is>
      </c>
      <c r="D2711" s="939" t="inlineStr">
        <is>
          <t>S</t>
        </is>
      </c>
    </row>
    <row r="2712" ht="14" customHeight="1" s="902">
      <c r="A2712" s="939" t="inlineStr">
        <is>
          <t>2015</t>
        </is>
      </c>
      <c r="B2712" s="939" t="inlineStr">
        <is>
          <t>13201100</t>
        </is>
      </c>
      <c r="C2712" s="939" t="inlineStr">
        <is>
          <t>5007 90 10</t>
        </is>
      </c>
      <c r="D2712" s="939" t="inlineStr">
        <is>
          <t>S</t>
        </is>
      </c>
    </row>
    <row r="2713" ht="14" customHeight="1" s="902">
      <c r="A2713" s="939" t="inlineStr">
        <is>
          <t>2015</t>
        </is>
      </c>
      <c r="B2713" s="939" t="inlineStr">
        <is>
          <t>13201100</t>
        </is>
      </c>
      <c r="C2713" s="939" t="inlineStr">
        <is>
          <t>5007 90 30</t>
        </is>
      </c>
      <c r="D2713" s="939" t="inlineStr">
        <is>
          <t>S</t>
        </is>
      </c>
    </row>
    <row r="2714" ht="14" customHeight="1" s="902">
      <c r="A2714" s="939" t="inlineStr">
        <is>
          <t>2015</t>
        </is>
      </c>
      <c r="B2714" s="939" t="inlineStr">
        <is>
          <t>13201100</t>
        </is>
      </c>
      <c r="C2714" s="939" t="inlineStr">
        <is>
          <t>5007 90 50</t>
        </is>
      </c>
      <c r="D2714" s="939" t="inlineStr">
        <is>
          <t>S</t>
        </is>
      </c>
    </row>
    <row r="2715" ht="14" customHeight="1" s="902">
      <c r="A2715" s="939" t="inlineStr">
        <is>
          <t>2015</t>
        </is>
      </c>
      <c r="B2715" s="939" t="inlineStr">
        <is>
          <t>13201100</t>
        </is>
      </c>
      <c r="C2715" s="939" t="inlineStr">
        <is>
          <t>5007 90 90</t>
        </is>
      </c>
      <c r="D2715" s="939" t="inlineStr">
        <is>
          <t>S</t>
        </is>
      </c>
    </row>
    <row r="2716" ht="14" customHeight="1" s="902">
      <c r="A2716" s="939" t="inlineStr">
        <is>
          <t>2015</t>
        </is>
      </c>
      <c r="B2716" s="939" t="inlineStr">
        <is>
          <t>13201230</t>
        </is>
      </c>
      <c r="C2716" s="939" t="inlineStr">
        <is>
          <t>5111 11 00</t>
        </is>
      </c>
      <c r="D2716" s="939" t="inlineStr">
        <is>
          <t>T</t>
        </is>
      </c>
    </row>
    <row r="2717" ht="14" customHeight="1" s="902">
      <c r="A2717" s="939" t="inlineStr">
        <is>
          <t>2015</t>
        </is>
      </c>
      <c r="B2717" s="939" t="inlineStr">
        <is>
          <t>13201230</t>
        </is>
      </c>
      <c r="C2717" s="939" t="inlineStr">
        <is>
          <t>5111 19 00</t>
        </is>
      </c>
      <c r="D2717" s="939" t="inlineStr">
        <is>
          <t>T</t>
        </is>
      </c>
    </row>
    <row r="2718" ht="14" customHeight="1" s="902">
      <c r="A2718" s="939" t="inlineStr">
        <is>
          <t>2015</t>
        </is>
      </c>
      <c r="B2718" s="939" t="inlineStr">
        <is>
          <t>13201230</t>
        </is>
      </c>
      <c r="C2718" s="939" t="inlineStr">
        <is>
          <t>5111 20 00</t>
        </is>
      </c>
      <c r="D2718" s="939" t="inlineStr">
        <is>
          <t>T</t>
        </is>
      </c>
    </row>
    <row r="2719" ht="14" customHeight="1" s="902">
      <c r="A2719" s="939" t="inlineStr">
        <is>
          <t>2015</t>
        </is>
      </c>
      <c r="B2719" s="939" t="inlineStr">
        <is>
          <t>13201230</t>
        </is>
      </c>
      <c r="C2719" s="939" t="inlineStr">
        <is>
          <t>5111 30 10</t>
        </is>
      </c>
      <c r="D2719" s="939" t="inlineStr">
        <is>
          <t>T</t>
        </is>
      </c>
    </row>
    <row r="2720" ht="14" customHeight="1" s="902">
      <c r="A2720" s="939" t="inlineStr">
        <is>
          <t>2015</t>
        </is>
      </c>
      <c r="B2720" s="939" t="inlineStr">
        <is>
          <t>13201230</t>
        </is>
      </c>
      <c r="C2720" s="939" t="inlineStr">
        <is>
          <t>5111 30 80</t>
        </is>
      </c>
      <c r="D2720" s="939" t="inlineStr">
        <is>
          <t>T</t>
        </is>
      </c>
    </row>
    <row r="2721" ht="14" customHeight="1" s="902">
      <c r="A2721" s="939" t="inlineStr">
        <is>
          <t>2015</t>
        </is>
      </c>
      <c r="B2721" s="939" t="inlineStr">
        <is>
          <t>13201230</t>
        </is>
      </c>
      <c r="C2721" s="939" t="inlineStr">
        <is>
          <t>5111 90 10</t>
        </is>
      </c>
      <c r="D2721" s="939" t="inlineStr">
        <is>
          <t>T</t>
        </is>
      </c>
    </row>
    <row r="2722" ht="14" customHeight="1" s="902">
      <c r="A2722" s="939" t="inlineStr">
        <is>
          <t>2015</t>
        </is>
      </c>
      <c r="B2722" s="939" t="inlineStr">
        <is>
          <t>13201230</t>
        </is>
      </c>
      <c r="C2722" s="939" t="inlineStr">
        <is>
          <t>5111 90 91</t>
        </is>
      </c>
      <c r="D2722" s="939" t="inlineStr">
        <is>
          <t>T</t>
        </is>
      </c>
    </row>
    <row r="2723" ht="14" customHeight="1" s="902">
      <c r="A2723" s="939" t="inlineStr">
        <is>
          <t>2015</t>
        </is>
      </c>
      <c r="B2723" s="939" t="inlineStr">
        <is>
          <t>13201230</t>
        </is>
      </c>
      <c r="C2723" s="939" t="inlineStr">
        <is>
          <t>5111 90 98</t>
        </is>
      </c>
      <c r="D2723" s="939" t="inlineStr">
        <is>
          <t>T</t>
        </is>
      </c>
    </row>
    <row r="2724" ht="14" customHeight="1" s="902">
      <c r="A2724" s="939" t="inlineStr">
        <is>
          <t>2015</t>
        </is>
      </c>
      <c r="B2724" s="939" t="inlineStr">
        <is>
          <t>13201260</t>
        </is>
      </c>
      <c r="C2724" s="939" t="inlineStr">
        <is>
          <t>5112 11 00</t>
        </is>
      </c>
      <c r="D2724" s="939" t="inlineStr">
        <is>
          <t>T</t>
        </is>
      </c>
    </row>
    <row r="2725" ht="14" customHeight="1" s="902">
      <c r="A2725" s="939" t="inlineStr">
        <is>
          <t>2015</t>
        </is>
      </c>
      <c r="B2725" s="939" t="inlineStr">
        <is>
          <t>13201260</t>
        </is>
      </c>
      <c r="C2725" s="939" t="inlineStr">
        <is>
          <t>5112 19 00</t>
        </is>
      </c>
      <c r="D2725" s="939" t="inlineStr">
        <is>
          <t>T</t>
        </is>
      </c>
    </row>
    <row r="2726" ht="14" customHeight="1" s="902">
      <c r="A2726" s="939" t="inlineStr">
        <is>
          <t>2015</t>
        </is>
      </c>
      <c r="B2726" s="939" t="inlineStr">
        <is>
          <t>13201260</t>
        </is>
      </c>
      <c r="C2726" s="939" t="inlineStr">
        <is>
          <t>5112 20 00</t>
        </is>
      </c>
      <c r="D2726" s="939" t="inlineStr">
        <is>
          <t>T</t>
        </is>
      </c>
    </row>
    <row r="2727" ht="14" customHeight="1" s="902">
      <c r="A2727" s="939" t="inlineStr">
        <is>
          <t>2015</t>
        </is>
      </c>
      <c r="B2727" s="939" t="inlineStr">
        <is>
          <t>13201260</t>
        </is>
      </c>
      <c r="C2727" s="939" t="inlineStr">
        <is>
          <t>5112 30 10</t>
        </is>
      </c>
      <c r="D2727" s="939" t="inlineStr">
        <is>
          <t>T</t>
        </is>
      </c>
    </row>
    <row r="2728" ht="14" customHeight="1" s="902">
      <c r="A2728" s="939" t="inlineStr">
        <is>
          <t>2015</t>
        </is>
      </c>
      <c r="B2728" s="939" t="inlineStr">
        <is>
          <t>13201260</t>
        </is>
      </c>
      <c r="C2728" s="939" t="inlineStr">
        <is>
          <t>5112 30 80</t>
        </is>
      </c>
      <c r="D2728" s="939" t="inlineStr">
        <is>
          <t>T</t>
        </is>
      </c>
    </row>
    <row r="2729" ht="14" customHeight="1" s="902">
      <c r="A2729" s="939" t="inlineStr">
        <is>
          <t>2015</t>
        </is>
      </c>
      <c r="B2729" s="939" t="inlineStr">
        <is>
          <t>13201260</t>
        </is>
      </c>
      <c r="C2729" s="939" t="inlineStr">
        <is>
          <t>5112 90 10</t>
        </is>
      </c>
      <c r="D2729" s="939" t="inlineStr">
        <is>
          <t>T</t>
        </is>
      </c>
    </row>
    <row r="2730" ht="14" customHeight="1" s="902">
      <c r="A2730" s="939" t="inlineStr">
        <is>
          <t>2015</t>
        </is>
      </c>
      <c r="B2730" s="939" t="inlineStr">
        <is>
          <t>13201260</t>
        </is>
      </c>
      <c r="C2730" s="939" t="inlineStr">
        <is>
          <t>5112 90 91</t>
        </is>
      </c>
      <c r="D2730" s="939" t="inlineStr">
        <is>
          <t>T</t>
        </is>
      </c>
    </row>
    <row r="2731" ht="14" customHeight="1" s="902">
      <c r="A2731" s="939" t="inlineStr">
        <is>
          <t>2015</t>
        </is>
      </c>
      <c r="B2731" s="939" t="inlineStr">
        <is>
          <t>13201260</t>
        </is>
      </c>
      <c r="C2731" s="939" t="inlineStr">
        <is>
          <t>5112 90 98</t>
        </is>
      </c>
      <c r="D2731" s="939" t="inlineStr">
        <is>
          <t>T</t>
        </is>
      </c>
    </row>
    <row r="2732" ht="14" customHeight="1" s="902">
      <c r="A2732" s="939" t="inlineStr">
        <is>
          <t>2015</t>
        </is>
      </c>
      <c r="B2732" s="939" t="inlineStr">
        <is>
          <t>13201260</t>
        </is>
      </c>
      <c r="C2732" s="939" t="inlineStr">
        <is>
          <t>5113 00 00</t>
        </is>
      </c>
      <c r="D2732" s="939" t="inlineStr">
        <is>
          <t>T</t>
        </is>
      </c>
    </row>
    <row r="2733" ht="14" customHeight="1" s="902">
      <c r="A2733" s="939" t="inlineStr">
        <is>
          <t>2015</t>
        </is>
      </c>
      <c r="B2733" s="939" t="inlineStr">
        <is>
          <t>13201330</t>
        </is>
      </c>
      <c r="C2733" s="939" t="inlineStr">
        <is>
          <t>5309 11 10</t>
        </is>
      </c>
      <c r="D2733" s="939" t="inlineStr">
        <is>
          <t>T</t>
        </is>
      </c>
    </row>
    <row r="2734" ht="14" customHeight="1" s="902">
      <c r="A2734" s="939" t="inlineStr">
        <is>
          <t>2015</t>
        </is>
      </c>
      <c r="B2734" s="939" t="inlineStr">
        <is>
          <t>13201330</t>
        </is>
      </c>
      <c r="C2734" s="939" t="inlineStr">
        <is>
          <t>5309 11 90</t>
        </is>
      </c>
      <c r="D2734" s="939" t="inlineStr">
        <is>
          <t>T</t>
        </is>
      </c>
    </row>
    <row r="2735" ht="14" customHeight="1" s="902">
      <c r="A2735" s="939" t="inlineStr">
        <is>
          <t>2015</t>
        </is>
      </c>
      <c r="B2735" s="939" t="inlineStr">
        <is>
          <t>13201330</t>
        </is>
      </c>
      <c r="C2735" s="939" t="inlineStr">
        <is>
          <t>5309 19 00</t>
        </is>
      </c>
      <c r="D2735" s="939" t="inlineStr">
        <is>
          <t>T</t>
        </is>
      </c>
    </row>
    <row r="2736" ht="14" customHeight="1" s="902">
      <c r="A2736" s="939" t="inlineStr">
        <is>
          <t>2015</t>
        </is>
      </c>
      <c r="B2736" s="939" t="inlineStr">
        <is>
          <t>13201360</t>
        </is>
      </c>
      <c r="C2736" s="939" t="inlineStr">
        <is>
          <t>5309 21 00</t>
        </is>
      </c>
      <c r="D2736" s="939" t="inlineStr">
        <is>
          <t>T</t>
        </is>
      </c>
    </row>
    <row r="2737" ht="14" customHeight="1" s="902">
      <c r="A2737" s="939" t="inlineStr">
        <is>
          <t>2015</t>
        </is>
      </c>
      <c r="B2737" s="939" t="inlineStr">
        <is>
          <t>13201360</t>
        </is>
      </c>
      <c r="C2737" s="939" t="inlineStr">
        <is>
          <t>5309 29 00</t>
        </is>
      </c>
      <c r="D2737" s="939" t="inlineStr">
        <is>
          <t>T</t>
        </is>
      </c>
    </row>
    <row r="2738" ht="14" customHeight="1" s="902">
      <c r="A2738" s="939" t="inlineStr">
        <is>
          <t>2015</t>
        </is>
      </c>
      <c r="B2738" s="939" t="inlineStr">
        <is>
          <t>13201400</t>
        </is>
      </c>
      <c r="C2738" s="939" t="inlineStr">
        <is>
          <t>5310 10 10</t>
        </is>
      </c>
      <c r="D2738" s="939" t="inlineStr">
        <is>
          <t>T</t>
        </is>
      </c>
    </row>
    <row r="2739" ht="14" customHeight="1" s="902">
      <c r="A2739" s="939" t="inlineStr">
        <is>
          <t>2015</t>
        </is>
      </c>
      <c r="B2739" s="939" t="inlineStr">
        <is>
          <t>13201400</t>
        </is>
      </c>
      <c r="C2739" s="939" t="inlineStr">
        <is>
          <t>5310 10 90</t>
        </is>
      </c>
      <c r="D2739" s="939" t="inlineStr">
        <is>
          <t>T</t>
        </is>
      </c>
    </row>
    <row r="2740" ht="14" customHeight="1" s="902">
      <c r="A2740" s="939" t="inlineStr">
        <is>
          <t>2015</t>
        </is>
      </c>
      <c r="B2740" s="939" t="inlineStr">
        <is>
          <t>13201400</t>
        </is>
      </c>
      <c r="C2740" s="939" t="inlineStr">
        <is>
          <t>5310 90 00</t>
        </is>
      </c>
      <c r="D2740" s="939" t="inlineStr">
        <is>
          <t>T</t>
        </is>
      </c>
    </row>
    <row r="2741" ht="14" customHeight="1" s="902">
      <c r="A2741" s="939" t="inlineStr">
        <is>
          <t>2015</t>
        </is>
      </c>
      <c r="B2741" s="939" t="inlineStr">
        <is>
          <t>13201900</t>
        </is>
      </c>
      <c r="C2741" s="939" t="inlineStr">
        <is>
          <t>5311 00 10</t>
        </is>
      </c>
      <c r="D2741" s="939" t="inlineStr">
        <is>
          <t>T</t>
        </is>
      </c>
    </row>
    <row r="2742" ht="14" customHeight="1" s="902">
      <c r="A2742" s="939" t="inlineStr">
        <is>
          <t>2015</t>
        </is>
      </c>
      <c r="B2742" s="939" t="inlineStr">
        <is>
          <t>13201900</t>
        </is>
      </c>
      <c r="C2742" s="939" t="inlineStr">
        <is>
          <t>5311 00 90</t>
        </is>
      </c>
      <c r="D2742" s="939" t="inlineStr">
        <is>
          <t>T</t>
        </is>
      </c>
    </row>
    <row r="2743" ht="14" customHeight="1" s="902">
      <c r="A2743" s="939" t="inlineStr">
        <is>
          <t>2015</t>
        </is>
      </c>
      <c r="B2743" s="939" t="inlineStr">
        <is>
          <t>13202014</t>
        </is>
      </c>
      <c r="C2743" s="939" t="inlineStr">
        <is>
          <t>5208 11 90</t>
        </is>
      </c>
      <c r="D2743" s="939" t="inlineStr">
        <is>
          <t>T</t>
        </is>
      </c>
      <c r="E2743" s="939" t="inlineStr">
        <is>
          <t>a</t>
        </is>
      </c>
    </row>
    <row r="2744" ht="14" customHeight="1" s="902">
      <c r="A2744" s="939" t="inlineStr">
        <is>
          <t>2015</t>
        </is>
      </c>
      <c r="B2744" s="939" t="inlineStr">
        <is>
          <t>13202014</t>
        </is>
      </c>
      <c r="C2744" s="939" t="inlineStr">
        <is>
          <t>5208 12 16</t>
        </is>
      </c>
      <c r="D2744" s="939" t="inlineStr">
        <is>
          <t>T</t>
        </is>
      </c>
      <c r="E2744" s="939" t="inlineStr">
        <is>
          <t>a</t>
        </is>
      </c>
    </row>
    <row r="2745" ht="14" customHeight="1" s="902">
      <c r="A2745" s="939" t="inlineStr">
        <is>
          <t>2015</t>
        </is>
      </c>
      <c r="B2745" s="939" t="inlineStr">
        <is>
          <t>13202014</t>
        </is>
      </c>
      <c r="C2745" s="939" t="inlineStr">
        <is>
          <t>5208 12 19</t>
        </is>
      </c>
      <c r="D2745" s="939" t="inlineStr">
        <is>
          <t>T</t>
        </is>
      </c>
      <c r="E2745" s="939" t="inlineStr">
        <is>
          <t>a</t>
        </is>
      </c>
    </row>
    <row r="2746" ht="14" customHeight="1" s="902">
      <c r="A2746" s="939" t="inlineStr">
        <is>
          <t>2015</t>
        </is>
      </c>
      <c r="B2746" s="939" t="inlineStr">
        <is>
          <t>13202014</t>
        </is>
      </c>
      <c r="C2746" s="939" t="inlineStr">
        <is>
          <t>5208 12 96</t>
        </is>
      </c>
      <c r="D2746" s="939" t="inlineStr">
        <is>
          <t>T</t>
        </is>
      </c>
      <c r="E2746" s="939" t="inlineStr">
        <is>
          <t>a</t>
        </is>
      </c>
    </row>
    <row r="2747" ht="14" customHeight="1" s="902">
      <c r="A2747" s="939" t="inlineStr">
        <is>
          <t>2015</t>
        </is>
      </c>
      <c r="B2747" s="939" t="inlineStr">
        <is>
          <t>13202014</t>
        </is>
      </c>
      <c r="C2747" s="939" t="inlineStr">
        <is>
          <t>5208 12 99</t>
        </is>
      </c>
      <c r="D2747" s="939" t="inlineStr">
        <is>
          <t>T</t>
        </is>
      </c>
      <c r="E2747" s="939" t="inlineStr">
        <is>
          <t>a</t>
        </is>
      </c>
    </row>
    <row r="2748" ht="14" customHeight="1" s="902">
      <c r="A2748" s="939" t="inlineStr">
        <is>
          <t>2015</t>
        </is>
      </c>
      <c r="B2748" s="939" t="inlineStr">
        <is>
          <t>13202014</t>
        </is>
      </c>
      <c r="C2748" s="939" t="inlineStr">
        <is>
          <t>5208 13 00</t>
        </is>
      </c>
      <c r="D2748" s="939" t="inlineStr">
        <is>
          <t>T</t>
        </is>
      </c>
      <c r="E2748" s="939" t="inlineStr">
        <is>
          <t>a</t>
        </is>
      </c>
    </row>
    <row r="2749" ht="14" customHeight="1" s="902">
      <c r="A2749" s="939" t="inlineStr">
        <is>
          <t>2015</t>
        </is>
      </c>
      <c r="B2749" s="939" t="inlineStr">
        <is>
          <t>13202014</t>
        </is>
      </c>
      <c r="C2749" s="939" t="inlineStr">
        <is>
          <t>5208 19 00</t>
        </is>
      </c>
      <c r="D2749" s="939" t="inlineStr">
        <is>
          <t>T</t>
        </is>
      </c>
      <c r="E2749" s="939" t="inlineStr">
        <is>
          <t>a</t>
        </is>
      </c>
    </row>
    <row r="2750" ht="14" customHeight="1" s="902">
      <c r="A2750" s="939" t="inlineStr">
        <is>
          <t>2015</t>
        </is>
      </c>
      <c r="B2750" s="939" t="inlineStr">
        <is>
          <t>13202014</t>
        </is>
      </c>
      <c r="C2750" s="939" t="inlineStr">
        <is>
          <t>5208 21 90</t>
        </is>
      </c>
      <c r="D2750" s="939" t="inlineStr">
        <is>
          <t>T</t>
        </is>
      </c>
      <c r="E2750" s="939" t="inlineStr">
        <is>
          <t>a</t>
        </is>
      </c>
    </row>
    <row r="2751" ht="14" customHeight="1" s="902">
      <c r="A2751" s="939" t="inlineStr">
        <is>
          <t>2015</t>
        </is>
      </c>
      <c r="B2751" s="939" t="inlineStr">
        <is>
          <t>13202014</t>
        </is>
      </c>
      <c r="C2751" s="939" t="inlineStr">
        <is>
          <t>5208 22 16</t>
        </is>
      </c>
      <c r="D2751" s="939" t="inlineStr">
        <is>
          <t>T</t>
        </is>
      </c>
      <c r="E2751" s="939" t="inlineStr">
        <is>
          <t>a</t>
        </is>
      </c>
    </row>
    <row r="2752" ht="14" customHeight="1" s="902">
      <c r="A2752" s="939" t="inlineStr">
        <is>
          <t>2015</t>
        </is>
      </c>
      <c r="B2752" s="939" t="inlineStr">
        <is>
          <t>13202014</t>
        </is>
      </c>
      <c r="C2752" s="939" t="inlineStr">
        <is>
          <t>5208 22 19</t>
        </is>
      </c>
      <c r="D2752" s="939" t="inlineStr">
        <is>
          <t>T</t>
        </is>
      </c>
      <c r="E2752" s="939" t="inlineStr">
        <is>
          <t>a</t>
        </is>
      </c>
    </row>
    <row r="2753" ht="14" customHeight="1" s="902">
      <c r="A2753" s="939" t="inlineStr">
        <is>
          <t>2015</t>
        </is>
      </c>
      <c r="B2753" s="939" t="inlineStr">
        <is>
          <t>13202014</t>
        </is>
      </c>
      <c r="C2753" s="939" t="inlineStr">
        <is>
          <t>5208 22 96</t>
        </is>
      </c>
      <c r="D2753" s="939" t="inlineStr">
        <is>
          <t>T</t>
        </is>
      </c>
      <c r="E2753" s="939" t="inlineStr">
        <is>
          <t>a</t>
        </is>
      </c>
    </row>
    <row r="2754" ht="14" customHeight="1" s="902">
      <c r="A2754" s="939" t="inlineStr">
        <is>
          <t>2015</t>
        </is>
      </c>
      <c r="B2754" s="939" t="inlineStr">
        <is>
          <t>13202014</t>
        </is>
      </c>
      <c r="C2754" s="939" t="inlineStr">
        <is>
          <t>5208 22 99</t>
        </is>
      </c>
      <c r="D2754" s="939" t="inlineStr">
        <is>
          <t>T</t>
        </is>
      </c>
      <c r="E2754" s="939" t="inlineStr">
        <is>
          <t>a</t>
        </is>
      </c>
    </row>
    <row r="2755" ht="14" customHeight="1" s="902">
      <c r="A2755" s="939" t="inlineStr">
        <is>
          <t>2015</t>
        </is>
      </c>
      <c r="B2755" s="939" t="inlineStr">
        <is>
          <t>13202014</t>
        </is>
      </c>
      <c r="C2755" s="939" t="inlineStr">
        <is>
          <t>5208 23 00</t>
        </is>
      </c>
      <c r="D2755" s="939" t="inlineStr">
        <is>
          <t>T</t>
        </is>
      </c>
      <c r="E2755" s="939" t="inlineStr">
        <is>
          <t>a</t>
        </is>
      </c>
    </row>
    <row r="2756" ht="14" customHeight="1" s="902">
      <c r="A2756" s="939" t="inlineStr">
        <is>
          <t>2015</t>
        </is>
      </c>
      <c r="B2756" s="939" t="inlineStr">
        <is>
          <t>13202014</t>
        </is>
      </c>
      <c r="C2756" s="939" t="inlineStr">
        <is>
          <t>5208 29 00</t>
        </is>
      </c>
      <c r="D2756" s="939" t="inlineStr">
        <is>
          <t>T</t>
        </is>
      </c>
      <c r="E2756" s="939" t="inlineStr">
        <is>
          <t>a</t>
        </is>
      </c>
    </row>
    <row r="2757" ht="14" customHeight="1" s="902">
      <c r="A2757" s="939" t="inlineStr">
        <is>
          <t>2015</t>
        </is>
      </c>
      <c r="B2757" s="939" t="inlineStr">
        <is>
          <t>13202014</t>
        </is>
      </c>
      <c r="C2757" s="939" t="inlineStr">
        <is>
          <t>5208 31 00</t>
        </is>
      </c>
      <c r="D2757" s="939" t="inlineStr">
        <is>
          <t>T</t>
        </is>
      </c>
      <c r="E2757" s="939" t="inlineStr">
        <is>
          <t>a</t>
        </is>
      </c>
    </row>
    <row r="2758" ht="14" customHeight="1" s="902">
      <c r="A2758" s="939" t="inlineStr">
        <is>
          <t>2015</t>
        </is>
      </c>
      <c r="B2758" s="939" t="inlineStr">
        <is>
          <t>13202014</t>
        </is>
      </c>
      <c r="C2758" s="939" t="inlineStr">
        <is>
          <t>5208 32 16</t>
        </is>
      </c>
      <c r="D2758" s="939" t="inlineStr">
        <is>
          <t>T</t>
        </is>
      </c>
      <c r="E2758" s="939" t="inlineStr">
        <is>
          <t>a</t>
        </is>
      </c>
    </row>
    <row r="2759" ht="14" customHeight="1" s="902">
      <c r="A2759" s="939" t="inlineStr">
        <is>
          <t>2015</t>
        </is>
      </c>
      <c r="B2759" s="939" t="inlineStr">
        <is>
          <t>13202014</t>
        </is>
      </c>
      <c r="C2759" s="939" t="inlineStr">
        <is>
          <t>5208 32 19</t>
        </is>
      </c>
      <c r="D2759" s="939" t="inlineStr">
        <is>
          <t>T</t>
        </is>
      </c>
      <c r="E2759" s="939" t="inlineStr">
        <is>
          <t>a</t>
        </is>
      </c>
    </row>
    <row r="2760" ht="14" customHeight="1" s="902">
      <c r="A2760" s="939" t="inlineStr">
        <is>
          <t>2015</t>
        </is>
      </c>
      <c r="B2760" s="939" t="inlineStr">
        <is>
          <t>13202014</t>
        </is>
      </c>
      <c r="C2760" s="939" t="inlineStr">
        <is>
          <t>5208 32 96</t>
        </is>
      </c>
      <c r="D2760" s="939" t="inlineStr">
        <is>
          <t>T</t>
        </is>
      </c>
      <c r="E2760" s="939" t="inlineStr">
        <is>
          <t>a</t>
        </is>
      </c>
    </row>
    <row r="2761" ht="14" customHeight="1" s="902">
      <c r="A2761" s="939" t="inlineStr">
        <is>
          <t>2015</t>
        </is>
      </c>
      <c r="B2761" s="939" t="inlineStr">
        <is>
          <t>13202014</t>
        </is>
      </c>
      <c r="C2761" s="939" t="inlineStr">
        <is>
          <t>5208 32 99</t>
        </is>
      </c>
      <c r="D2761" s="939" t="inlineStr">
        <is>
          <t>T</t>
        </is>
      </c>
      <c r="E2761" s="939" t="inlineStr">
        <is>
          <t>a</t>
        </is>
      </c>
    </row>
    <row r="2762" ht="14" customHeight="1" s="902">
      <c r="A2762" s="939" t="inlineStr">
        <is>
          <t>2015</t>
        </is>
      </c>
      <c r="B2762" s="939" t="inlineStr">
        <is>
          <t>13202014</t>
        </is>
      </c>
      <c r="C2762" s="939" t="inlineStr">
        <is>
          <t>5208 33 00</t>
        </is>
      </c>
      <c r="D2762" s="939" t="inlineStr">
        <is>
          <t>T</t>
        </is>
      </c>
      <c r="E2762" s="939" t="inlineStr">
        <is>
          <t>a</t>
        </is>
      </c>
    </row>
    <row r="2763" ht="14" customHeight="1" s="902">
      <c r="A2763" s="939" t="inlineStr">
        <is>
          <t>2015</t>
        </is>
      </c>
      <c r="B2763" s="939" t="inlineStr">
        <is>
          <t>13202014</t>
        </is>
      </c>
      <c r="C2763" s="939" t="inlineStr">
        <is>
          <t>5208 39 00</t>
        </is>
      </c>
      <c r="D2763" s="939" t="inlineStr">
        <is>
          <t>T</t>
        </is>
      </c>
      <c r="E2763" s="939" t="inlineStr">
        <is>
          <t>a</t>
        </is>
      </c>
    </row>
    <row r="2764" ht="14" customHeight="1" s="902">
      <c r="A2764" s="939" t="inlineStr">
        <is>
          <t>2015</t>
        </is>
      </c>
      <c r="B2764" s="939" t="inlineStr">
        <is>
          <t>13202014</t>
        </is>
      </c>
      <c r="C2764" s="939" t="inlineStr">
        <is>
          <t>5208 51 00</t>
        </is>
      </c>
      <c r="D2764" s="939" t="inlineStr">
        <is>
          <t>T</t>
        </is>
      </c>
      <c r="E2764" s="939" t="inlineStr">
        <is>
          <t>a</t>
        </is>
      </c>
    </row>
    <row r="2765" ht="14" customHeight="1" s="902">
      <c r="A2765" s="939" t="inlineStr">
        <is>
          <t>2015</t>
        </is>
      </c>
      <c r="B2765" s="939" t="inlineStr">
        <is>
          <t>13202014</t>
        </is>
      </c>
      <c r="C2765" s="939" t="inlineStr">
        <is>
          <t>5208 52 00</t>
        </is>
      </c>
      <c r="D2765" s="939" t="inlineStr">
        <is>
          <t>T</t>
        </is>
      </c>
      <c r="E2765" s="939" t="inlineStr">
        <is>
          <t>a</t>
        </is>
      </c>
    </row>
    <row r="2766" ht="14" customHeight="1" s="902">
      <c r="A2766" s="939" t="inlineStr">
        <is>
          <t>2015</t>
        </is>
      </c>
      <c r="B2766" s="939" t="inlineStr">
        <is>
          <t>13202014</t>
        </is>
      </c>
      <c r="C2766" s="939" t="inlineStr">
        <is>
          <t>5208 59 10</t>
        </is>
      </c>
      <c r="D2766" s="939" t="inlineStr">
        <is>
          <t>T</t>
        </is>
      </c>
      <c r="E2766" s="939" t="inlineStr">
        <is>
          <t>a</t>
        </is>
      </c>
    </row>
    <row r="2767" ht="14" customHeight="1" s="902">
      <c r="A2767" s="939" t="inlineStr">
        <is>
          <t>2015</t>
        </is>
      </c>
      <c r="B2767" s="939" t="inlineStr">
        <is>
          <t>13202014</t>
        </is>
      </c>
      <c r="C2767" s="939" t="inlineStr">
        <is>
          <t>5208 59 90</t>
        </is>
      </c>
      <c r="D2767" s="939" t="inlineStr">
        <is>
          <t>T</t>
        </is>
      </c>
      <c r="E2767" s="939" t="inlineStr">
        <is>
          <t>a</t>
        </is>
      </c>
    </row>
    <row r="2768" ht="14" customHeight="1" s="902">
      <c r="A2768" s="939" t="inlineStr">
        <is>
          <t>2015</t>
        </is>
      </c>
      <c r="B2768" s="939" t="inlineStr">
        <is>
          <t>13202014</t>
        </is>
      </c>
      <c r="C2768" s="939" t="inlineStr">
        <is>
          <t>5210 11 00</t>
        </is>
      </c>
      <c r="D2768" s="939" t="inlineStr">
        <is>
          <t>T</t>
        </is>
      </c>
      <c r="E2768" s="939" t="inlineStr">
        <is>
          <t>a</t>
        </is>
      </c>
    </row>
    <row r="2769" ht="14" customHeight="1" s="902">
      <c r="A2769" s="939" t="inlineStr">
        <is>
          <t>2015</t>
        </is>
      </c>
      <c r="B2769" s="939" t="inlineStr">
        <is>
          <t>13202014</t>
        </is>
      </c>
      <c r="C2769" s="939" t="inlineStr">
        <is>
          <t>5210 19 00</t>
        </is>
      </c>
      <c r="D2769" s="939" t="inlineStr">
        <is>
          <t>T</t>
        </is>
      </c>
      <c r="E2769" s="939" t="inlineStr">
        <is>
          <t>a</t>
        </is>
      </c>
    </row>
    <row r="2770" ht="14" customHeight="1" s="902">
      <c r="A2770" s="939" t="inlineStr">
        <is>
          <t>2015</t>
        </is>
      </c>
      <c r="B2770" s="939" t="inlineStr">
        <is>
          <t>13202014</t>
        </is>
      </c>
      <c r="C2770" s="939" t="inlineStr">
        <is>
          <t>5210 21 00</t>
        </is>
      </c>
      <c r="D2770" s="939" t="inlineStr">
        <is>
          <t>T</t>
        </is>
      </c>
      <c r="E2770" s="939" t="inlineStr">
        <is>
          <t>a</t>
        </is>
      </c>
    </row>
    <row r="2771" ht="14" customHeight="1" s="902">
      <c r="A2771" s="939" t="inlineStr">
        <is>
          <t>2015</t>
        </is>
      </c>
      <c r="B2771" s="939" t="inlineStr">
        <is>
          <t>13202014</t>
        </is>
      </c>
      <c r="C2771" s="939" t="inlineStr">
        <is>
          <t>5210 29 00</t>
        </is>
      </c>
      <c r="D2771" s="939" t="inlineStr">
        <is>
          <t>T</t>
        </is>
      </c>
      <c r="E2771" s="939" t="inlineStr">
        <is>
          <t>a</t>
        </is>
      </c>
    </row>
    <row r="2772" ht="14" customHeight="1" s="902">
      <c r="A2772" s="939" t="inlineStr">
        <is>
          <t>2015</t>
        </is>
      </c>
      <c r="B2772" s="939" t="inlineStr">
        <is>
          <t>13202014</t>
        </is>
      </c>
      <c r="C2772" s="939" t="inlineStr">
        <is>
          <t>5210 31 00</t>
        </is>
      </c>
      <c r="D2772" s="939" t="inlineStr">
        <is>
          <t>T</t>
        </is>
      </c>
      <c r="E2772" s="939" t="inlineStr">
        <is>
          <t>a</t>
        </is>
      </c>
    </row>
    <row r="2773" ht="14" customHeight="1" s="902">
      <c r="A2773" s="939" t="inlineStr">
        <is>
          <t>2015</t>
        </is>
      </c>
      <c r="B2773" s="939" t="inlineStr">
        <is>
          <t>13202014</t>
        </is>
      </c>
      <c r="C2773" s="939" t="inlineStr">
        <is>
          <t>5210 32 00</t>
        </is>
      </c>
      <c r="D2773" s="939" t="inlineStr">
        <is>
          <t>T</t>
        </is>
      </c>
      <c r="E2773" s="939" t="inlineStr">
        <is>
          <t>a</t>
        </is>
      </c>
    </row>
    <row r="2774" ht="14" customHeight="1" s="902">
      <c r="A2774" s="939" t="inlineStr">
        <is>
          <t>2015</t>
        </is>
      </c>
      <c r="B2774" s="939" t="inlineStr">
        <is>
          <t>13202014</t>
        </is>
      </c>
      <c r="C2774" s="939" t="inlineStr">
        <is>
          <t>5210 39 00</t>
        </is>
      </c>
      <c r="D2774" s="939" t="inlineStr">
        <is>
          <t>T</t>
        </is>
      </c>
      <c r="E2774" s="939" t="inlineStr">
        <is>
          <t>a</t>
        </is>
      </c>
    </row>
    <row r="2775" ht="14" customHeight="1" s="902">
      <c r="A2775" s="939" t="inlineStr">
        <is>
          <t>2015</t>
        </is>
      </c>
      <c r="B2775" s="939" t="inlineStr">
        <is>
          <t>13202014</t>
        </is>
      </c>
      <c r="C2775" s="939" t="inlineStr">
        <is>
          <t>5210 51 00</t>
        </is>
      </c>
      <c r="D2775" s="939" t="inlineStr">
        <is>
          <t>T</t>
        </is>
      </c>
      <c r="E2775" s="939" t="inlineStr">
        <is>
          <t>a</t>
        </is>
      </c>
    </row>
    <row r="2776" ht="14" customHeight="1" s="902">
      <c r="A2776" s="939" t="inlineStr">
        <is>
          <t>2015</t>
        </is>
      </c>
      <c r="B2776" s="939" t="inlineStr">
        <is>
          <t>13202014</t>
        </is>
      </c>
      <c r="C2776" s="939" t="inlineStr">
        <is>
          <t>5210 59 00</t>
        </is>
      </c>
      <c r="D2776" s="939" t="inlineStr">
        <is>
          <t>T</t>
        </is>
      </c>
      <c r="E2776" s="939" t="inlineStr">
        <is>
          <t>a</t>
        </is>
      </c>
    </row>
    <row r="2777" ht="14" customHeight="1" s="902">
      <c r="A2777" s="939" t="inlineStr">
        <is>
          <t>2015</t>
        </is>
      </c>
      <c r="B2777" s="939" t="inlineStr">
        <is>
          <t>13202014</t>
        </is>
      </c>
      <c r="C2777" s="939" t="inlineStr">
        <is>
          <t>5212 11 10</t>
        </is>
      </c>
      <c r="D2777" s="939" t="inlineStr">
        <is>
          <t>T</t>
        </is>
      </c>
      <c r="E2777" s="939" t="inlineStr">
        <is>
          <t>a</t>
        </is>
      </c>
    </row>
    <row r="2778" ht="14" customHeight="1" s="902">
      <c r="A2778" s="939" t="inlineStr">
        <is>
          <t>2015</t>
        </is>
      </c>
      <c r="B2778" s="939" t="inlineStr">
        <is>
          <t>13202014</t>
        </is>
      </c>
      <c r="C2778" s="939" t="inlineStr">
        <is>
          <t>5212 11 90</t>
        </is>
      </c>
      <c r="D2778" s="939" t="inlineStr">
        <is>
          <t>T</t>
        </is>
      </c>
      <c r="E2778" s="939" t="inlineStr">
        <is>
          <t>a</t>
        </is>
      </c>
    </row>
    <row r="2779" ht="14" customHeight="1" s="902">
      <c r="A2779" s="939" t="inlineStr">
        <is>
          <t>2015</t>
        </is>
      </c>
      <c r="B2779" s="939" t="inlineStr">
        <is>
          <t>13202014</t>
        </is>
      </c>
      <c r="C2779" s="939" t="inlineStr">
        <is>
          <t>5212 12 10</t>
        </is>
      </c>
      <c r="D2779" s="939" t="inlineStr">
        <is>
          <t>T</t>
        </is>
      </c>
      <c r="E2779" s="939" t="inlineStr">
        <is>
          <t>a</t>
        </is>
      </c>
    </row>
    <row r="2780" ht="14" customHeight="1" s="902">
      <c r="A2780" s="939" t="inlineStr">
        <is>
          <t>2015</t>
        </is>
      </c>
      <c r="B2780" s="939" t="inlineStr">
        <is>
          <t>13202014</t>
        </is>
      </c>
      <c r="C2780" s="939" t="inlineStr">
        <is>
          <t>5212 12 90</t>
        </is>
      </c>
      <c r="D2780" s="939" t="inlineStr">
        <is>
          <t>T</t>
        </is>
      </c>
      <c r="E2780" s="939" t="inlineStr">
        <is>
          <t>a</t>
        </is>
      </c>
    </row>
    <row r="2781" ht="14" customHeight="1" s="902">
      <c r="A2781" s="939" t="inlineStr">
        <is>
          <t>2015</t>
        </is>
      </c>
      <c r="B2781" s="939" t="inlineStr">
        <is>
          <t>13202014</t>
        </is>
      </c>
      <c r="C2781" s="939" t="inlineStr">
        <is>
          <t>5212 13 10</t>
        </is>
      </c>
      <c r="D2781" s="939" t="inlineStr">
        <is>
          <t>T</t>
        </is>
      </c>
      <c r="E2781" s="939" t="inlineStr">
        <is>
          <t>a</t>
        </is>
      </c>
    </row>
    <row r="2782" ht="14" customHeight="1" s="902">
      <c r="A2782" s="939" t="inlineStr">
        <is>
          <t>2015</t>
        </is>
      </c>
      <c r="B2782" s="939" t="inlineStr">
        <is>
          <t>13202014</t>
        </is>
      </c>
      <c r="C2782" s="939" t="inlineStr">
        <is>
          <t>5212 13 90</t>
        </is>
      </c>
      <c r="D2782" s="939" t="inlineStr">
        <is>
          <t>T</t>
        </is>
      </c>
      <c r="E2782" s="939" t="inlineStr">
        <is>
          <t>a</t>
        </is>
      </c>
    </row>
    <row r="2783" ht="14" customHeight="1" s="902">
      <c r="A2783" s="939" t="inlineStr">
        <is>
          <t>2015</t>
        </is>
      </c>
      <c r="B2783" s="939" t="inlineStr">
        <is>
          <t>13202014</t>
        </is>
      </c>
      <c r="C2783" s="939" t="inlineStr">
        <is>
          <t>5212 15 10</t>
        </is>
      </c>
      <c r="D2783" s="939" t="inlineStr">
        <is>
          <t>T</t>
        </is>
      </c>
      <c r="E2783" s="939" t="inlineStr">
        <is>
          <t>a</t>
        </is>
      </c>
    </row>
    <row r="2784" ht="14" customHeight="1" s="902">
      <c r="A2784" s="939" t="inlineStr">
        <is>
          <t>2015</t>
        </is>
      </c>
      <c r="B2784" s="939" t="inlineStr">
        <is>
          <t>13202014</t>
        </is>
      </c>
      <c r="C2784" s="939" t="inlineStr">
        <is>
          <t>5212 15 90</t>
        </is>
      </c>
      <c r="D2784" s="939" t="inlineStr">
        <is>
          <t>T</t>
        </is>
      </c>
      <c r="E2784" s="939" t="inlineStr">
        <is>
          <t>a</t>
        </is>
      </c>
    </row>
    <row r="2785" ht="14" customHeight="1" s="902">
      <c r="A2785" s="939" t="inlineStr">
        <is>
          <t>2015</t>
        </is>
      </c>
      <c r="B2785" s="939" t="inlineStr">
        <is>
          <t>13202017</t>
        </is>
      </c>
      <c r="C2785" s="939" t="inlineStr">
        <is>
          <t>5208 11 90</t>
        </is>
      </c>
      <c r="D2785" s="939" t="inlineStr">
        <is>
          <t>T</t>
        </is>
      </c>
      <c r="E2785" s="939" t="inlineStr">
        <is>
          <t>b</t>
        </is>
      </c>
    </row>
    <row r="2786" ht="14" customHeight="1" s="902">
      <c r="A2786" s="939" t="inlineStr">
        <is>
          <t>2015</t>
        </is>
      </c>
      <c r="B2786" s="939" t="inlineStr">
        <is>
          <t>13202017</t>
        </is>
      </c>
      <c r="C2786" s="939" t="inlineStr">
        <is>
          <t>5208 12 16</t>
        </is>
      </c>
      <c r="D2786" s="939" t="inlineStr">
        <is>
          <t>T</t>
        </is>
      </c>
      <c r="E2786" s="939" t="inlineStr">
        <is>
          <t>b</t>
        </is>
      </c>
    </row>
    <row r="2787" ht="14" customHeight="1" s="902">
      <c r="A2787" s="939" t="inlineStr">
        <is>
          <t>2015</t>
        </is>
      </c>
      <c r="B2787" s="939" t="inlineStr">
        <is>
          <t>13202017</t>
        </is>
      </c>
      <c r="C2787" s="939" t="inlineStr">
        <is>
          <t>5208 12 19</t>
        </is>
      </c>
      <c r="D2787" s="939" t="inlineStr">
        <is>
          <t>T</t>
        </is>
      </c>
      <c r="E2787" s="939" t="inlineStr">
        <is>
          <t>b</t>
        </is>
      </c>
    </row>
    <row r="2788" ht="14" customHeight="1" s="902">
      <c r="A2788" s="939" t="inlineStr">
        <is>
          <t>2015</t>
        </is>
      </c>
      <c r="B2788" s="939" t="inlineStr">
        <is>
          <t>13202017</t>
        </is>
      </c>
      <c r="C2788" s="939" t="inlineStr">
        <is>
          <t>5208 12 96</t>
        </is>
      </c>
      <c r="D2788" s="939" t="inlineStr">
        <is>
          <t>T</t>
        </is>
      </c>
      <c r="E2788" s="939" t="inlineStr">
        <is>
          <t>b</t>
        </is>
      </c>
    </row>
    <row r="2789" ht="14" customHeight="1" s="902">
      <c r="A2789" s="939" t="inlineStr">
        <is>
          <t>2015</t>
        </is>
      </c>
      <c r="B2789" s="939" t="inlineStr">
        <is>
          <t>13202017</t>
        </is>
      </c>
      <c r="C2789" s="939" t="inlineStr">
        <is>
          <t>5208 12 99</t>
        </is>
      </c>
      <c r="D2789" s="939" t="inlineStr">
        <is>
          <t>T</t>
        </is>
      </c>
      <c r="E2789" s="939" t="inlineStr">
        <is>
          <t>b</t>
        </is>
      </c>
    </row>
    <row r="2790" ht="14" customHeight="1" s="902">
      <c r="A2790" s="939" t="inlineStr">
        <is>
          <t>2015</t>
        </is>
      </c>
      <c r="B2790" s="939" t="inlineStr">
        <is>
          <t>13202017</t>
        </is>
      </c>
      <c r="C2790" s="939" t="inlineStr">
        <is>
          <t>5208 13 00</t>
        </is>
      </c>
      <c r="D2790" s="939" t="inlineStr">
        <is>
          <t>T</t>
        </is>
      </c>
      <c r="E2790" s="939" t="inlineStr">
        <is>
          <t>b</t>
        </is>
      </c>
    </row>
    <row r="2791" ht="14" customHeight="1" s="902">
      <c r="A2791" s="939" t="inlineStr">
        <is>
          <t>2015</t>
        </is>
      </c>
      <c r="B2791" s="939" t="inlineStr">
        <is>
          <t>13202017</t>
        </is>
      </c>
      <c r="C2791" s="939" t="inlineStr">
        <is>
          <t>5208 19 00</t>
        </is>
      </c>
      <c r="D2791" s="939" t="inlineStr">
        <is>
          <t>T</t>
        </is>
      </c>
      <c r="E2791" s="939" t="inlineStr">
        <is>
          <t>b</t>
        </is>
      </c>
    </row>
    <row r="2792" ht="14" customHeight="1" s="902">
      <c r="A2792" s="939" t="inlineStr">
        <is>
          <t>2015</t>
        </is>
      </c>
      <c r="B2792" s="939" t="inlineStr">
        <is>
          <t>13202017</t>
        </is>
      </c>
      <c r="C2792" s="939" t="inlineStr">
        <is>
          <t>5208 21 90</t>
        </is>
      </c>
      <c r="D2792" s="939" t="inlineStr">
        <is>
          <t>T</t>
        </is>
      </c>
      <c r="E2792" s="939" t="inlineStr">
        <is>
          <t>b</t>
        </is>
      </c>
    </row>
    <row r="2793" ht="14" customHeight="1" s="902">
      <c r="A2793" s="939" t="inlineStr">
        <is>
          <t>2015</t>
        </is>
      </c>
      <c r="B2793" s="939" t="inlineStr">
        <is>
          <t>13202017</t>
        </is>
      </c>
      <c r="C2793" s="939" t="inlineStr">
        <is>
          <t>5208 22 16</t>
        </is>
      </c>
      <c r="D2793" s="939" t="inlineStr">
        <is>
          <t>T</t>
        </is>
      </c>
      <c r="E2793" s="939" t="inlineStr">
        <is>
          <t>b</t>
        </is>
      </c>
    </row>
    <row r="2794" ht="14" customHeight="1" s="902">
      <c r="A2794" s="939" t="inlineStr">
        <is>
          <t>2015</t>
        </is>
      </c>
      <c r="B2794" s="939" t="inlineStr">
        <is>
          <t>13202017</t>
        </is>
      </c>
      <c r="C2794" s="939" t="inlineStr">
        <is>
          <t>5208 22 19</t>
        </is>
      </c>
      <c r="D2794" s="939" t="inlineStr">
        <is>
          <t>T</t>
        </is>
      </c>
      <c r="E2794" s="939" t="inlineStr">
        <is>
          <t>b</t>
        </is>
      </c>
    </row>
    <row r="2795" ht="14" customHeight="1" s="902">
      <c r="A2795" s="939" t="inlineStr">
        <is>
          <t>2015</t>
        </is>
      </c>
      <c r="B2795" s="939" t="inlineStr">
        <is>
          <t>13202017</t>
        </is>
      </c>
      <c r="C2795" s="939" t="inlineStr">
        <is>
          <t>5208 22 96</t>
        </is>
      </c>
      <c r="D2795" s="939" t="inlineStr">
        <is>
          <t>T</t>
        </is>
      </c>
      <c r="E2795" s="939" t="inlineStr">
        <is>
          <t>b</t>
        </is>
      </c>
    </row>
    <row r="2796" ht="14" customHeight="1" s="902">
      <c r="A2796" s="939" t="inlineStr">
        <is>
          <t>2015</t>
        </is>
      </c>
      <c r="B2796" s="939" t="inlineStr">
        <is>
          <t>13202017</t>
        </is>
      </c>
      <c r="C2796" s="939" t="inlineStr">
        <is>
          <t>5208 22 99</t>
        </is>
      </c>
      <c r="D2796" s="939" t="inlineStr">
        <is>
          <t>T</t>
        </is>
      </c>
      <c r="E2796" s="939" t="inlineStr">
        <is>
          <t>b</t>
        </is>
      </c>
    </row>
    <row r="2797" ht="14" customHeight="1" s="902">
      <c r="A2797" s="939" t="inlineStr">
        <is>
          <t>2015</t>
        </is>
      </c>
      <c r="B2797" s="939" t="inlineStr">
        <is>
          <t>13202017</t>
        </is>
      </c>
      <c r="C2797" s="939" t="inlineStr">
        <is>
          <t>5208 23 00</t>
        </is>
      </c>
      <c r="D2797" s="939" t="inlineStr">
        <is>
          <t>T</t>
        </is>
      </c>
      <c r="E2797" s="939" t="inlineStr">
        <is>
          <t>b</t>
        </is>
      </c>
    </row>
    <row r="2798" ht="14" customHeight="1" s="902">
      <c r="A2798" s="939" t="inlineStr">
        <is>
          <t>2015</t>
        </is>
      </c>
      <c r="B2798" s="939" t="inlineStr">
        <is>
          <t>13202017</t>
        </is>
      </c>
      <c r="C2798" s="939" t="inlineStr">
        <is>
          <t>5208 29 00</t>
        </is>
      </c>
      <c r="D2798" s="939" t="inlineStr">
        <is>
          <t>T</t>
        </is>
      </c>
      <c r="E2798" s="939" t="inlineStr">
        <is>
          <t>b</t>
        </is>
      </c>
    </row>
    <row r="2799" ht="14" customHeight="1" s="902">
      <c r="A2799" s="939" t="inlineStr">
        <is>
          <t>2015</t>
        </is>
      </c>
      <c r="B2799" s="939" t="inlineStr">
        <is>
          <t>13202017</t>
        </is>
      </c>
      <c r="C2799" s="939" t="inlineStr">
        <is>
          <t>5208 31 00</t>
        </is>
      </c>
      <c r="D2799" s="939" t="inlineStr">
        <is>
          <t>T</t>
        </is>
      </c>
      <c r="E2799" s="939" t="inlineStr">
        <is>
          <t>b</t>
        </is>
      </c>
    </row>
    <row r="2800" ht="14" customHeight="1" s="902">
      <c r="A2800" s="939" t="inlineStr">
        <is>
          <t>2015</t>
        </is>
      </c>
      <c r="B2800" s="939" t="inlineStr">
        <is>
          <t>13202017</t>
        </is>
      </c>
      <c r="C2800" s="939" t="inlineStr">
        <is>
          <t>5208 32 16</t>
        </is>
      </c>
      <c r="D2800" s="939" t="inlineStr">
        <is>
          <t>T</t>
        </is>
      </c>
      <c r="E2800" s="939" t="inlineStr">
        <is>
          <t>b</t>
        </is>
      </c>
    </row>
    <row r="2801" ht="14" customHeight="1" s="902">
      <c r="A2801" s="939" t="inlineStr">
        <is>
          <t>2015</t>
        </is>
      </c>
      <c r="B2801" s="939" t="inlineStr">
        <is>
          <t>13202017</t>
        </is>
      </c>
      <c r="C2801" s="939" t="inlineStr">
        <is>
          <t>5208 32 19</t>
        </is>
      </c>
      <c r="D2801" s="939" t="inlineStr">
        <is>
          <t>T</t>
        </is>
      </c>
      <c r="E2801" s="939" t="inlineStr">
        <is>
          <t>b</t>
        </is>
      </c>
    </row>
    <row r="2802" ht="14" customHeight="1" s="902">
      <c r="A2802" s="939" t="inlineStr">
        <is>
          <t>2015</t>
        </is>
      </c>
      <c r="B2802" s="939" t="inlineStr">
        <is>
          <t>13202017</t>
        </is>
      </c>
      <c r="C2802" s="939" t="inlineStr">
        <is>
          <t>5208 32 96</t>
        </is>
      </c>
      <c r="D2802" s="939" t="inlineStr">
        <is>
          <t>T</t>
        </is>
      </c>
      <c r="E2802" s="939" t="inlineStr">
        <is>
          <t>b</t>
        </is>
      </c>
    </row>
    <row r="2803" ht="14" customHeight="1" s="902">
      <c r="A2803" s="939" t="inlineStr">
        <is>
          <t>2015</t>
        </is>
      </c>
      <c r="B2803" s="939" t="inlineStr">
        <is>
          <t>13202017</t>
        </is>
      </c>
      <c r="C2803" s="939" t="inlineStr">
        <is>
          <t>5208 32 99</t>
        </is>
      </c>
      <c r="D2803" s="939" t="inlineStr">
        <is>
          <t>T</t>
        </is>
      </c>
      <c r="E2803" s="939" t="inlineStr">
        <is>
          <t>b</t>
        </is>
      </c>
    </row>
    <row r="2804" ht="14" customHeight="1" s="902">
      <c r="A2804" s="939" t="inlineStr">
        <is>
          <t>2015</t>
        </is>
      </c>
      <c r="B2804" s="939" t="inlineStr">
        <is>
          <t>13202017</t>
        </is>
      </c>
      <c r="C2804" s="939" t="inlineStr">
        <is>
          <t>5208 33 00</t>
        </is>
      </c>
      <c r="D2804" s="939" t="inlineStr">
        <is>
          <t>T</t>
        </is>
      </c>
      <c r="E2804" s="939" t="inlineStr">
        <is>
          <t>b</t>
        </is>
      </c>
    </row>
    <row r="2805" ht="14" customHeight="1" s="902">
      <c r="A2805" s="939" t="inlineStr">
        <is>
          <t>2015</t>
        </is>
      </c>
      <c r="B2805" s="939" t="inlineStr">
        <is>
          <t>13202017</t>
        </is>
      </c>
      <c r="C2805" s="939" t="inlineStr">
        <is>
          <t>5208 39 00</t>
        </is>
      </c>
      <c r="D2805" s="939" t="inlineStr">
        <is>
          <t>T</t>
        </is>
      </c>
      <c r="E2805" s="939" t="inlineStr">
        <is>
          <t>b</t>
        </is>
      </c>
    </row>
    <row r="2806" ht="14" customHeight="1" s="902">
      <c r="A2806" s="939" t="inlineStr">
        <is>
          <t>2015</t>
        </is>
      </c>
      <c r="B2806" s="939" t="inlineStr">
        <is>
          <t>13202017</t>
        </is>
      </c>
      <c r="C2806" s="939" t="inlineStr">
        <is>
          <t>5208 51 00</t>
        </is>
      </c>
      <c r="D2806" s="939" t="inlineStr">
        <is>
          <t>T</t>
        </is>
      </c>
      <c r="E2806" s="939" t="inlineStr">
        <is>
          <t>b</t>
        </is>
      </c>
    </row>
    <row r="2807" ht="14" customHeight="1" s="902">
      <c r="A2807" s="939" t="inlineStr">
        <is>
          <t>2015</t>
        </is>
      </c>
      <c r="B2807" s="939" t="inlineStr">
        <is>
          <t>13202017</t>
        </is>
      </c>
      <c r="C2807" s="939" t="inlineStr">
        <is>
          <t>5208 52 00</t>
        </is>
      </c>
      <c r="D2807" s="939" t="inlineStr">
        <is>
          <t>T</t>
        </is>
      </c>
      <c r="E2807" s="939" t="inlineStr">
        <is>
          <t>b</t>
        </is>
      </c>
    </row>
    <row r="2808" ht="14" customHeight="1" s="902">
      <c r="A2808" s="939" t="inlineStr">
        <is>
          <t>2015</t>
        </is>
      </c>
      <c r="B2808" s="939" t="inlineStr">
        <is>
          <t>13202017</t>
        </is>
      </c>
      <c r="C2808" s="939" t="inlineStr">
        <is>
          <t>5208 59 10</t>
        </is>
      </c>
      <c r="D2808" s="939" t="inlineStr">
        <is>
          <t>T</t>
        </is>
      </c>
      <c r="E2808" s="939" t="inlineStr">
        <is>
          <t>b</t>
        </is>
      </c>
    </row>
    <row r="2809" ht="14" customHeight="1" s="902">
      <c r="A2809" s="939" t="inlineStr">
        <is>
          <t>2015</t>
        </is>
      </c>
      <c r="B2809" s="939" t="inlineStr">
        <is>
          <t>13202017</t>
        </is>
      </c>
      <c r="C2809" s="939" t="inlineStr">
        <is>
          <t>5208 59 90</t>
        </is>
      </c>
      <c r="D2809" s="939" t="inlineStr">
        <is>
          <t>T</t>
        </is>
      </c>
      <c r="E2809" s="939" t="inlineStr">
        <is>
          <t>b</t>
        </is>
      </c>
    </row>
    <row r="2810" ht="14" customHeight="1" s="902">
      <c r="A2810" s="939" t="inlineStr">
        <is>
          <t>2015</t>
        </is>
      </c>
      <c r="B2810" s="939" t="inlineStr">
        <is>
          <t>13202017</t>
        </is>
      </c>
      <c r="C2810" s="939" t="inlineStr">
        <is>
          <t>5210 11 00</t>
        </is>
      </c>
      <c r="D2810" s="939" t="inlineStr">
        <is>
          <t>T</t>
        </is>
      </c>
      <c r="E2810" s="939" t="inlineStr">
        <is>
          <t>b</t>
        </is>
      </c>
    </row>
    <row r="2811" ht="14" customHeight="1" s="902">
      <c r="A2811" s="939" t="inlineStr">
        <is>
          <t>2015</t>
        </is>
      </c>
      <c r="B2811" s="939" t="inlineStr">
        <is>
          <t>13202017</t>
        </is>
      </c>
      <c r="C2811" s="939" t="inlineStr">
        <is>
          <t>5210 19 00</t>
        </is>
      </c>
      <c r="D2811" s="939" t="inlineStr">
        <is>
          <t>T</t>
        </is>
      </c>
      <c r="E2811" s="939" t="inlineStr">
        <is>
          <t>b</t>
        </is>
      </c>
    </row>
    <row r="2812" ht="14" customHeight="1" s="902">
      <c r="A2812" s="939" t="inlineStr">
        <is>
          <t>2015</t>
        </is>
      </c>
      <c r="B2812" s="939" t="inlineStr">
        <is>
          <t>13202017</t>
        </is>
      </c>
      <c r="C2812" s="939" t="inlineStr">
        <is>
          <t>5210 21 00</t>
        </is>
      </c>
      <c r="D2812" s="939" t="inlineStr">
        <is>
          <t>T</t>
        </is>
      </c>
      <c r="E2812" s="939" t="inlineStr">
        <is>
          <t>b</t>
        </is>
      </c>
    </row>
    <row r="2813" ht="14" customHeight="1" s="902">
      <c r="A2813" s="939" t="inlineStr">
        <is>
          <t>2015</t>
        </is>
      </c>
      <c r="B2813" s="939" t="inlineStr">
        <is>
          <t>13202017</t>
        </is>
      </c>
      <c r="C2813" s="939" t="inlineStr">
        <is>
          <t>5210 29 00</t>
        </is>
      </c>
      <c r="D2813" s="939" t="inlineStr">
        <is>
          <t>T</t>
        </is>
      </c>
      <c r="E2813" s="939" t="inlineStr">
        <is>
          <t>b</t>
        </is>
      </c>
    </row>
    <row r="2814" ht="14" customHeight="1" s="902">
      <c r="A2814" s="939" t="inlineStr">
        <is>
          <t>2015</t>
        </is>
      </c>
      <c r="B2814" s="939" t="inlineStr">
        <is>
          <t>13202017</t>
        </is>
      </c>
      <c r="C2814" s="939" t="inlineStr">
        <is>
          <t>5210 31 00</t>
        </is>
      </c>
      <c r="D2814" s="939" t="inlineStr">
        <is>
          <t>T</t>
        </is>
      </c>
      <c r="E2814" s="939" t="inlineStr">
        <is>
          <t>b</t>
        </is>
      </c>
    </row>
    <row r="2815" ht="14" customHeight="1" s="902">
      <c r="A2815" s="939" t="inlineStr">
        <is>
          <t>2015</t>
        </is>
      </c>
      <c r="B2815" s="939" t="inlineStr">
        <is>
          <t>13202017</t>
        </is>
      </c>
      <c r="C2815" s="939" t="inlineStr">
        <is>
          <t>5210 32 00</t>
        </is>
      </c>
      <c r="D2815" s="939" t="inlineStr">
        <is>
          <t>T</t>
        </is>
      </c>
      <c r="E2815" s="939" t="inlineStr">
        <is>
          <t>b</t>
        </is>
      </c>
    </row>
    <row r="2816" ht="14" customHeight="1" s="902">
      <c r="A2816" s="939" t="inlineStr">
        <is>
          <t>2015</t>
        </is>
      </c>
      <c r="B2816" s="939" t="inlineStr">
        <is>
          <t>13202017</t>
        </is>
      </c>
      <c r="C2816" s="939" t="inlineStr">
        <is>
          <t>5210 39 00</t>
        </is>
      </c>
      <c r="D2816" s="939" t="inlineStr">
        <is>
          <t>T</t>
        </is>
      </c>
      <c r="E2816" s="939" t="inlineStr">
        <is>
          <t>b</t>
        </is>
      </c>
    </row>
    <row r="2817" ht="14" customHeight="1" s="902">
      <c r="A2817" s="939" t="inlineStr">
        <is>
          <t>2015</t>
        </is>
      </c>
      <c r="B2817" s="939" t="inlineStr">
        <is>
          <t>13202017</t>
        </is>
      </c>
      <c r="C2817" s="939" t="inlineStr">
        <is>
          <t>5210 51 00</t>
        </is>
      </c>
      <c r="D2817" s="939" t="inlineStr">
        <is>
          <t>T</t>
        </is>
      </c>
      <c r="E2817" s="939" t="inlineStr">
        <is>
          <t>b</t>
        </is>
      </c>
    </row>
    <row r="2818" ht="14" customHeight="1" s="902">
      <c r="A2818" s="939" t="inlineStr">
        <is>
          <t>2015</t>
        </is>
      </c>
      <c r="B2818" s="939" t="inlineStr">
        <is>
          <t>13202017</t>
        </is>
      </c>
      <c r="C2818" s="939" t="inlineStr">
        <is>
          <t>5210 59 00</t>
        </is>
      </c>
      <c r="D2818" s="939" t="inlineStr">
        <is>
          <t>T</t>
        </is>
      </c>
      <c r="E2818" s="939" t="inlineStr">
        <is>
          <t>b</t>
        </is>
      </c>
    </row>
    <row r="2819" ht="14" customHeight="1" s="902">
      <c r="A2819" s="939" t="inlineStr">
        <is>
          <t>2015</t>
        </is>
      </c>
      <c r="B2819" s="939" t="inlineStr">
        <is>
          <t>13202017</t>
        </is>
      </c>
      <c r="C2819" s="939" t="inlineStr">
        <is>
          <t>5212 11 10</t>
        </is>
      </c>
      <c r="D2819" s="939" t="inlineStr">
        <is>
          <t>T</t>
        </is>
      </c>
      <c r="E2819" s="939" t="inlineStr">
        <is>
          <t>b</t>
        </is>
      </c>
    </row>
    <row r="2820" ht="14" customHeight="1" s="902">
      <c r="A2820" s="939" t="inlineStr">
        <is>
          <t>2015</t>
        </is>
      </c>
      <c r="B2820" s="939" t="inlineStr">
        <is>
          <t>13202017</t>
        </is>
      </c>
      <c r="C2820" s="939" t="inlineStr">
        <is>
          <t>5212 11 90</t>
        </is>
      </c>
      <c r="D2820" s="939" t="inlineStr">
        <is>
          <t>T</t>
        </is>
      </c>
      <c r="E2820" s="939" t="inlineStr">
        <is>
          <t>b</t>
        </is>
      </c>
    </row>
    <row r="2821" ht="14" customHeight="1" s="902">
      <c r="A2821" s="939" t="inlineStr">
        <is>
          <t>2015</t>
        </is>
      </c>
      <c r="B2821" s="939" t="inlineStr">
        <is>
          <t>13202017</t>
        </is>
      </c>
      <c r="C2821" s="939" t="inlineStr">
        <is>
          <t>5212 12 10</t>
        </is>
      </c>
      <c r="D2821" s="939" t="inlineStr">
        <is>
          <t>T</t>
        </is>
      </c>
      <c r="E2821" s="939" t="inlineStr">
        <is>
          <t>b</t>
        </is>
      </c>
    </row>
    <row r="2822" ht="14" customHeight="1" s="902">
      <c r="A2822" s="939" t="inlineStr">
        <is>
          <t>2015</t>
        </is>
      </c>
      <c r="B2822" s="939" t="inlineStr">
        <is>
          <t>13202017</t>
        </is>
      </c>
      <c r="C2822" s="939" t="inlineStr">
        <is>
          <t>5212 12 90</t>
        </is>
      </c>
      <c r="D2822" s="939" t="inlineStr">
        <is>
          <t>T</t>
        </is>
      </c>
      <c r="E2822" s="939" t="inlineStr">
        <is>
          <t>b</t>
        </is>
      </c>
    </row>
    <row r="2823" ht="14" customHeight="1" s="902">
      <c r="A2823" s="939" t="inlineStr">
        <is>
          <t>2015</t>
        </is>
      </c>
      <c r="B2823" s="939" t="inlineStr">
        <is>
          <t>13202017</t>
        </is>
      </c>
      <c r="C2823" s="939" t="inlineStr">
        <is>
          <t>5212 13 10</t>
        </is>
      </c>
      <c r="D2823" s="939" t="inlineStr">
        <is>
          <t>T</t>
        </is>
      </c>
      <c r="E2823" s="939" t="inlineStr">
        <is>
          <t>b</t>
        </is>
      </c>
    </row>
    <row r="2824" ht="14" customHeight="1" s="902">
      <c r="A2824" s="939" t="inlineStr">
        <is>
          <t>2015</t>
        </is>
      </c>
      <c r="B2824" s="939" t="inlineStr">
        <is>
          <t>13202017</t>
        </is>
      </c>
      <c r="C2824" s="939" t="inlineStr">
        <is>
          <t>5212 13 90</t>
        </is>
      </c>
      <c r="D2824" s="939" t="inlineStr">
        <is>
          <t>T</t>
        </is>
      </c>
      <c r="E2824" s="939" t="inlineStr">
        <is>
          <t>b</t>
        </is>
      </c>
    </row>
    <row r="2825" ht="14" customHeight="1" s="902">
      <c r="A2825" s="939" t="inlineStr">
        <is>
          <t>2015</t>
        </is>
      </c>
      <c r="B2825" s="939" t="inlineStr">
        <is>
          <t>13202017</t>
        </is>
      </c>
      <c r="C2825" s="939" t="inlineStr">
        <is>
          <t>5212 15 10</t>
        </is>
      </c>
      <c r="D2825" s="939" t="inlineStr">
        <is>
          <t>T</t>
        </is>
      </c>
      <c r="E2825" s="939" t="inlineStr">
        <is>
          <t>b</t>
        </is>
      </c>
    </row>
    <row r="2826" ht="14" customHeight="1" s="902">
      <c r="A2826" s="939" t="inlineStr">
        <is>
          <t>2015</t>
        </is>
      </c>
      <c r="B2826" s="939" t="inlineStr">
        <is>
          <t>13202017</t>
        </is>
      </c>
      <c r="C2826" s="939" t="inlineStr">
        <is>
          <t>5212 15 90</t>
        </is>
      </c>
      <c r="D2826" s="939" t="inlineStr">
        <is>
          <t>T</t>
        </is>
      </c>
      <c r="E2826" s="939" t="inlineStr">
        <is>
          <t>b</t>
        </is>
      </c>
    </row>
    <row r="2827" ht="14" customHeight="1" s="902">
      <c r="A2827" s="939" t="inlineStr">
        <is>
          <t>2015</t>
        </is>
      </c>
      <c r="B2827" s="939" t="inlineStr">
        <is>
          <t>13202019</t>
        </is>
      </c>
      <c r="C2827" s="939" t="inlineStr">
        <is>
          <t>5208 11 90</t>
        </is>
      </c>
      <c r="D2827" s="939" t="inlineStr">
        <is>
          <t>T</t>
        </is>
      </c>
      <c r="E2827" s="939" t="inlineStr">
        <is>
          <t>c</t>
        </is>
      </c>
    </row>
    <row r="2828" ht="14" customHeight="1" s="902">
      <c r="A2828" s="939" t="inlineStr">
        <is>
          <t>2015</t>
        </is>
      </c>
      <c r="B2828" s="939" t="inlineStr">
        <is>
          <t>13202019</t>
        </is>
      </c>
      <c r="C2828" s="939" t="inlineStr">
        <is>
          <t>5208 12 16</t>
        </is>
      </c>
      <c r="D2828" s="939" t="inlineStr">
        <is>
          <t>T</t>
        </is>
      </c>
      <c r="E2828" s="939" t="inlineStr">
        <is>
          <t>c</t>
        </is>
      </c>
    </row>
    <row r="2829" ht="14" customHeight="1" s="902">
      <c r="A2829" s="939" t="inlineStr">
        <is>
          <t>2015</t>
        </is>
      </c>
      <c r="B2829" s="939" t="inlineStr">
        <is>
          <t>13202019</t>
        </is>
      </c>
      <c r="C2829" s="939" t="inlineStr">
        <is>
          <t>5208 12 19</t>
        </is>
      </c>
      <c r="D2829" s="939" t="inlineStr">
        <is>
          <t>T</t>
        </is>
      </c>
      <c r="E2829" s="939" t="inlineStr">
        <is>
          <t>c</t>
        </is>
      </c>
    </row>
    <row r="2830" ht="14" customHeight="1" s="902">
      <c r="A2830" s="939" t="inlineStr">
        <is>
          <t>2015</t>
        </is>
      </c>
      <c r="B2830" s="939" t="inlineStr">
        <is>
          <t>13202019</t>
        </is>
      </c>
      <c r="C2830" s="939" t="inlineStr">
        <is>
          <t>5208 12 96</t>
        </is>
      </c>
      <c r="D2830" s="939" t="inlineStr">
        <is>
          <t>T</t>
        </is>
      </c>
      <c r="E2830" s="939" t="inlineStr">
        <is>
          <t>c</t>
        </is>
      </c>
    </row>
    <row r="2831" ht="14" customHeight="1" s="902">
      <c r="A2831" s="939" t="inlineStr">
        <is>
          <t>2015</t>
        </is>
      </c>
      <c r="B2831" s="939" t="inlineStr">
        <is>
          <t>13202019</t>
        </is>
      </c>
      <c r="C2831" s="939" t="inlineStr">
        <is>
          <t>5208 12 99</t>
        </is>
      </c>
      <c r="D2831" s="939" t="inlineStr">
        <is>
          <t>T</t>
        </is>
      </c>
      <c r="E2831" s="939" t="inlineStr">
        <is>
          <t>c</t>
        </is>
      </c>
    </row>
    <row r="2832" ht="14" customHeight="1" s="902">
      <c r="A2832" s="939" t="inlineStr">
        <is>
          <t>2015</t>
        </is>
      </c>
      <c r="B2832" s="939" t="inlineStr">
        <is>
          <t>13202019</t>
        </is>
      </c>
      <c r="C2832" s="939" t="inlineStr">
        <is>
          <t>5208 13 00</t>
        </is>
      </c>
      <c r="D2832" s="939" t="inlineStr">
        <is>
          <t>T</t>
        </is>
      </c>
      <c r="E2832" s="939" t="inlineStr">
        <is>
          <t>c</t>
        </is>
      </c>
    </row>
    <row r="2833" ht="14" customHeight="1" s="902">
      <c r="A2833" s="939" t="inlineStr">
        <is>
          <t>2015</t>
        </is>
      </c>
      <c r="B2833" s="939" t="inlineStr">
        <is>
          <t>13202019</t>
        </is>
      </c>
      <c r="C2833" s="939" t="inlineStr">
        <is>
          <t>5208 19 00</t>
        </is>
      </c>
      <c r="D2833" s="939" t="inlineStr">
        <is>
          <t>T</t>
        </is>
      </c>
      <c r="E2833" s="939" t="inlineStr">
        <is>
          <t>c</t>
        </is>
      </c>
    </row>
    <row r="2834" ht="14" customHeight="1" s="902">
      <c r="A2834" s="939" t="inlineStr">
        <is>
          <t>2015</t>
        </is>
      </c>
      <c r="B2834" s="939" t="inlineStr">
        <is>
          <t>13202019</t>
        </is>
      </c>
      <c r="C2834" s="939" t="inlineStr">
        <is>
          <t>5208 21 90</t>
        </is>
      </c>
      <c r="D2834" s="939" t="inlineStr">
        <is>
          <t>T</t>
        </is>
      </c>
      <c r="E2834" s="939" t="inlineStr">
        <is>
          <t>c</t>
        </is>
      </c>
    </row>
    <row r="2835" ht="14" customHeight="1" s="902">
      <c r="A2835" s="939" t="inlineStr">
        <is>
          <t>2015</t>
        </is>
      </c>
      <c r="B2835" s="939" t="inlineStr">
        <is>
          <t>13202019</t>
        </is>
      </c>
      <c r="C2835" s="939" t="inlineStr">
        <is>
          <t>5208 22 16</t>
        </is>
      </c>
      <c r="D2835" s="939" t="inlineStr">
        <is>
          <t>T</t>
        </is>
      </c>
      <c r="E2835" s="939" t="inlineStr">
        <is>
          <t>c</t>
        </is>
      </c>
    </row>
    <row r="2836" ht="14" customHeight="1" s="902">
      <c r="A2836" s="939" t="inlineStr">
        <is>
          <t>2015</t>
        </is>
      </c>
      <c r="B2836" s="939" t="inlineStr">
        <is>
          <t>13202019</t>
        </is>
      </c>
      <c r="C2836" s="939" t="inlineStr">
        <is>
          <t>5208 22 19</t>
        </is>
      </c>
      <c r="D2836" s="939" t="inlineStr">
        <is>
          <t>T</t>
        </is>
      </c>
      <c r="E2836" s="939" t="inlineStr">
        <is>
          <t>c</t>
        </is>
      </c>
    </row>
    <row r="2837" ht="14" customHeight="1" s="902">
      <c r="A2837" s="939" t="inlineStr">
        <is>
          <t>2015</t>
        </is>
      </c>
      <c r="B2837" s="939" t="inlineStr">
        <is>
          <t>13202019</t>
        </is>
      </c>
      <c r="C2837" s="939" t="inlineStr">
        <is>
          <t>5208 22 96</t>
        </is>
      </c>
      <c r="D2837" s="939" t="inlineStr">
        <is>
          <t>T</t>
        </is>
      </c>
      <c r="E2837" s="939" t="inlineStr">
        <is>
          <t>c</t>
        </is>
      </c>
    </row>
    <row r="2838" ht="14" customHeight="1" s="902">
      <c r="A2838" s="939" t="inlineStr">
        <is>
          <t>2015</t>
        </is>
      </c>
      <c r="B2838" s="939" t="inlineStr">
        <is>
          <t>13202019</t>
        </is>
      </c>
      <c r="C2838" s="939" t="inlineStr">
        <is>
          <t>5208 22 99</t>
        </is>
      </c>
      <c r="D2838" s="939" t="inlineStr">
        <is>
          <t>T</t>
        </is>
      </c>
      <c r="E2838" s="939" t="inlineStr">
        <is>
          <t>c</t>
        </is>
      </c>
    </row>
    <row r="2839" ht="14" customHeight="1" s="902">
      <c r="A2839" s="939" t="inlineStr">
        <is>
          <t>2015</t>
        </is>
      </c>
      <c r="B2839" s="939" t="inlineStr">
        <is>
          <t>13202019</t>
        </is>
      </c>
      <c r="C2839" s="939" t="inlineStr">
        <is>
          <t>5208 23 00</t>
        </is>
      </c>
      <c r="D2839" s="939" t="inlineStr">
        <is>
          <t>T</t>
        </is>
      </c>
      <c r="E2839" s="939" t="inlineStr">
        <is>
          <t>c</t>
        </is>
      </c>
    </row>
    <row r="2840" ht="14" customHeight="1" s="902">
      <c r="A2840" s="939" t="inlineStr">
        <is>
          <t>2015</t>
        </is>
      </c>
      <c r="B2840" s="939" t="inlineStr">
        <is>
          <t>13202019</t>
        </is>
      </c>
      <c r="C2840" s="939" t="inlineStr">
        <is>
          <t>5208 29 00</t>
        </is>
      </c>
      <c r="D2840" s="939" t="inlineStr">
        <is>
          <t>T</t>
        </is>
      </c>
      <c r="E2840" s="939" t="inlineStr">
        <is>
          <t>c</t>
        </is>
      </c>
    </row>
    <row r="2841" ht="14" customHeight="1" s="902">
      <c r="A2841" s="939" t="inlineStr">
        <is>
          <t>2015</t>
        </is>
      </c>
      <c r="B2841" s="939" t="inlineStr">
        <is>
          <t>13202019</t>
        </is>
      </c>
      <c r="C2841" s="939" t="inlineStr">
        <is>
          <t>5208 31 00</t>
        </is>
      </c>
      <c r="D2841" s="939" t="inlineStr">
        <is>
          <t>T</t>
        </is>
      </c>
      <c r="E2841" s="939" t="inlineStr">
        <is>
          <t>c</t>
        </is>
      </c>
    </row>
    <row r="2842" ht="14" customHeight="1" s="902">
      <c r="A2842" s="939" t="inlineStr">
        <is>
          <t>2015</t>
        </is>
      </c>
      <c r="B2842" s="939" t="inlineStr">
        <is>
          <t>13202019</t>
        </is>
      </c>
      <c r="C2842" s="939" t="inlineStr">
        <is>
          <t>5208 32 16</t>
        </is>
      </c>
      <c r="D2842" s="939" t="inlineStr">
        <is>
          <t>T</t>
        </is>
      </c>
      <c r="E2842" s="939" t="inlineStr">
        <is>
          <t>c</t>
        </is>
      </c>
    </row>
    <row r="2843" ht="14" customHeight="1" s="902">
      <c r="A2843" s="939" t="inlineStr">
        <is>
          <t>2015</t>
        </is>
      </c>
      <c r="B2843" s="939" t="inlineStr">
        <is>
          <t>13202019</t>
        </is>
      </c>
      <c r="C2843" s="939" t="inlineStr">
        <is>
          <t>5208 32 19</t>
        </is>
      </c>
      <c r="D2843" s="939" t="inlineStr">
        <is>
          <t>T</t>
        </is>
      </c>
      <c r="E2843" s="939" t="inlineStr">
        <is>
          <t>c</t>
        </is>
      </c>
    </row>
    <row r="2844" ht="14" customHeight="1" s="902">
      <c r="A2844" s="939" t="inlineStr">
        <is>
          <t>2015</t>
        </is>
      </c>
      <c r="B2844" s="939" t="inlineStr">
        <is>
          <t>13202019</t>
        </is>
      </c>
      <c r="C2844" s="939" t="inlineStr">
        <is>
          <t>5208 32 96</t>
        </is>
      </c>
      <c r="D2844" s="939" t="inlineStr">
        <is>
          <t>T</t>
        </is>
      </c>
      <c r="E2844" s="939" t="inlineStr">
        <is>
          <t>c</t>
        </is>
      </c>
    </row>
    <row r="2845" ht="14" customHeight="1" s="902">
      <c r="A2845" s="939" t="inlineStr">
        <is>
          <t>2015</t>
        </is>
      </c>
      <c r="B2845" s="939" t="inlineStr">
        <is>
          <t>13202019</t>
        </is>
      </c>
      <c r="C2845" s="939" t="inlineStr">
        <is>
          <t>5208 32 99</t>
        </is>
      </c>
      <c r="D2845" s="939" t="inlineStr">
        <is>
          <t>T</t>
        </is>
      </c>
      <c r="E2845" s="939" t="inlineStr">
        <is>
          <t>c</t>
        </is>
      </c>
    </row>
    <row r="2846" ht="14" customHeight="1" s="902">
      <c r="A2846" s="939" t="inlineStr">
        <is>
          <t>2015</t>
        </is>
      </c>
      <c r="B2846" s="939" t="inlineStr">
        <is>
          <t>13202019</t>
        </is>
      </c>
      <c r="C2846" s="939" t="inlineStr">
        <is>
          <t>5208 33 00</t>
        </is>
      </c>
      <c r="D2846" s="939" t="inlineStr">
        <is>
          <t>T</t>
        </is>
      </c>
      <c r="E2846" s="939" t="inlineStr">
        <is>
          <t>c</t>
        </is>
      </c>
    </row>
    <row r="2847" ht="14" customHeight="1" s="902">
      <c r="A2847" s="939" t="inlineStr">
        <is>
          <t>2015</t>
        </is>
      </c>
      <c r="B2847" s="939" t="inlineStr">
        <is>
          <t>13202019</t>
        </is>
      </c>
      <c r="C2847" s="939" t="inlineStr">
        <is>
          <t>5208 39 00</t>
        </is>
      </c>
      <c r="D2847" s="939" t="inlineStr">
        <is>
          <t>T</t>
        </is>
      </c>
      <c r="E2847" s="939" t="inlineStr">
        <is>
          <t>c</t>
        </is>
      </c>
    </row>
    <row r="2848" ht="14" customHeight="1" s="902">
      <c r="A2848" s="939" t="inlineStr">
        <is>
          <t>2015</t>
        </is>
      </c>
      <c r="B2848" s="939" t="inlineStr">
        <is>
          <t>13202019</t>
        </is>
      </c>
      <c r="C2848" s="939" t="inlineStr">
        <is>
          <t>5208 51 00</t>
        </is>
      </c>
      <c r="D2848" s="939" t="inlineStr">
        <is>
          <t>T</t>
        </is>
      </c>
      <c r="E2848" s="939" t="inlineStr">
        <is>
          <t>c</t>
        </is>
      </c>
    </row>
    <row r="2849" ht="14" customHeight="1" s="902">
      <c r="A2849" s="939" t="inlineStr">
        <is>
          <t>2015</t>
        </is>
      </c>
      <c r="B2849" s="939" t="inlineStr">
        <is>
          <t>13202019</t>
        </is>
      </c>
      <c r="C2849" s="939" t="inlineStr">
        <is>
          <t>5208 52 00</t>
        </is>
      </c>
      <c r="D2849" s="939" t="inlineStr">
        <is>
          <t>T</t>
        </is>
      </c>
      <c r="E2849" s="939" t="inlineStr">
        <is>
          <t>c</t>
        </is>
      </c>
    </row>
    <row r="2850" ht="14" customHeight="1" s="902">
      <c r="A2850" s="939" t="inlineStr">
        <is>
          <t>2015</t>
        </is>
      </c>
      <c r="B2850" s="939" t="inlineStr">
        <is>
          <t>13202019</t>
        </is>
      </c>
      <c r="C2850" s="939" t="inlineStr">
        <is>
          <t>5208 59 10</t>
        </is>
      </c>
      <c r="D2850" s="939" t="inlineStr">
        <is>
          <t>T</t>
        </is>
      </c>
      <c r="E2850" s="939" t="inlineStr">
        <is>
          <t>c</t>
        </is>
      </c>
    </row>
    <row r="2851" ht="14" customHeight="1" s="902">
      <c r="A2851" s="939" t="inlineStr">
        <is>
          <t>2015</t>
        </is>
      </c>
      <c r="B2851" s="939" t="inlineStr">
        <is>
          <t>13202019</t>
        </is>
      </c>
      <c r="C2851" s="939" t="inlineStr">
        <is>
          <t>5208 59 90</t>
        </is>
      </c>
      <c r="D2851" s="939" t="inlineStr">
        <is>
          <t>T</t>
        </is>
      </c>
      <c r="E2851" s="939" t="inlineStr">
        <is>
          <t>c</t>
        </is>
      </c>
    </row>
    <row r="2852" ht="14" customHeight="1" s="902">
      <c r="A2852" s="939" t="inlineStr">
        <is>
          <t>2015</t>
        </is>
      </c>
      <c r="B2852" s="939" t="inlineStr">
        <is>
          <t>13202019</t>
        </is>
      </c>
      <c r="C2852" s="939" t="inlineStr">
        <is>
          <t>5210 11 00</t>
        </is>
      </c>
      <c r="D2852" s="939" t="inlineStr">
        <is>
          <t>T</t>
        </is>
      </c>
      <c r="E2852" s="939" t="inlineStr">
        <is>
          <t>c</t>
        </is>
      </c>
    </row>
    <row r="2853" ht="14" customHeight="1" s="902">
      <c r="A2853" s="939" t="inlineStr">
        <is>
          <t>2015</t>
        </is>
      </c>
      <c r="B2853" s="939" t="inlineStr">
        <is>
          <t>13202019</t>
        </is>
      </c>
      <c r="C2853" s="939" t="inlineStr">
        <is>
          <t>5210 19 00</t>
        </is>
      </c>
      <c r="D2853" s="939" t="inlineStr">
        <is>
          <t>T</t>
        </is>
      </c>
      <c r="E2853" s="939" t="inlineStr">
        <is>
          <t>c</t>
        </is>
      </c>
    </row>
    <row r="2854" ht="14" customHeight="1" s="902">
      <c r="A2854" s="939" t="inlineStr">
        <is>
          <t>2015</t>
        </is>
      </c>
      <c r="B2854" s="939" t="inlineStr">
        <is>
          <t>13202019</t>
        </is>
      </c>
      <c r="C2854" s="939" t="inlineStr">
        <is>
          <t>5210 21 00</t>
        </is>
      </c>
      <c r="D2854" s="939" t="inlineStr">
        <is>
          <t>T</t>
        </is>
      </c>
      <c r="E2854" s="939" t="inlineStr">
        <is>
          <t>c</t>
        </is>
      </c>
    </row>
    <row r="2855" ht="14" customHeight="1" s="902">
      <c r="A2855" s="939" t="inlineStr">
        <is>
          <t>2015</t>
        </is>
      </c>
      <c r="B2855" s="939" t="inlineStr">
        <is>
          <t>13202019</t>
        </is>
      </c>
      <c r="C2855" s="939" t="inlineStr">
        <is>
          <t>5210 29 00</t>
        </is>
      </c>
      <c r="D2855" s="939" t="inlineStr">
        <is>
          <t>T</t>
        </is>
      </c>
      <c r="E2855" s="939" t="inlineStr">
        <is>
          <t>c</t>
        </is>
      </c>
    </row>
    <row r="2856" ht="14" customHeight="1" s="902">
      <c r="A2856" s="939" t="inlineStr">
        <is>
          <t>2015</t>
        </is>
      </c>
      <c r="B2856" s="939" t="inlineStr">
        <is>
          <t>13202019</t>
        </is>
      </c>
      <c r="C2856" s="939" t="inlineStr">
        <is>
          <t>5210 31 00</t>
        </is>
      </c>
      <c r="D2856" s="939" t="inlineStr">
        <is>
          <t>T</t>
        </is>
      </c>
      <c r="E2856" s="939" t="inlineStr">
        <is>
          <t>c</t>
        </is>
      </c>
    </row>
    <row r="2857" ht="14" customHeight="1" s="902">
      <c r="A2857" s="939" t="inlineStr">
        <is>
          <t>2015</t>
        </is>
      </c>
      <c r="B2857" s="939" t="inlineStr">
        <is>
          <t>13202019</t>
        </is>
      </c>
      <c r="C2857" s="939" t="inlineStr">
        <is>
          <t>5210 32 00</t>
        </is>
      </c>
      <c r="D2857" s="939" t="inlineStr">
        <is>
          <t>T</t>
        </is>
      </c>
      <c r="E2857" s="939" t="inlineStr">
        <is>
          <t>c</t>
        </is>
      </c>
    </row>
    <row r="2858" ht="14" customHeight="1" s="902">
      <c r="A2858" s="939" t="inlineStr">
        <is>
          <t>2015</t>
        </is>
      </c>
      <c r="B2858" s="939" t="inlineStr">
        <is>
          <t>13202019</t>
        </is>
      </c>
      <c r="C2858" s="939" t="inlineStr">
        <is>
          <t>5210 39 00</t>
        </is>
      </c>
      <c r="D2858" s="939" t="inlineStr">
        <is>
          <t>T</t>
        </is>
      </c>
      <c r="E2858" s="939" t="inlineStr">
        <is>
          <t>c</t>
        </is>
      </c>
    </row>
    <row r="2859" ht="14" customHeight="1" s="902">
      <c r="A2859" s="939" t="inlineStr">
        <is>
          <t>2015</t>
        </is>
      </c>
      <c r="B2859" s="939" t="inlineStr">
        <is>
          <t>13202019</t>
        </is>
      </c>
      <c r="C2859" s="939" t="inlineStr">
        <is>
          <t>5210 51 00</t>
        </is>
      </c>
      <c r="D2859" s="939" t="inlineStr">
        <is>
          <t>T</t>
        </is>
      </c>
      <c r="E2859" s="939" t="inlineStr">
        <is>
          <t>c</t>
        </is>
      </c>
    </row>
    <row r="2860" ht="14" customHeight="1" s="902">
      <c r="A2860" s="939" t="inlineStr">
        <is>
          <t>2015</t>
        </is>
      </c>
      <c r="B2860" s="939" t="inlineStr">
        <is>
          <t>13202019</t>
        </is>
      </c>
      <c r="C2860" s="939" t="inlineStr">
        <is>
          <t>5210 59 00</t>
        </is>
      </c>
      <c r="D2860" s="939" t="inlineStr">
        <is>
          <t>T</t>
        </is>
      </c>
      <c r="E2860" s="939" t="inlineStr">
        <is>
          <t>c</t>
        </is>
      </c>
    </row>
    <row r="2861" ht="14" customHeight="1" s="902">
      <c r="A2861" s="939" t="inlineStr">
        <is>
          <t>2015</t>
        </is>
      </c>
      <c r="B2861" s="939" t="inlineStr">
        <is>
          <t>13202019</t>
        </is>
      </c>
      <c r="C2861" s="939" t="inlineStr">
        <is>
          <t>5212 11 10</t>
        </is>
      </c>
      <c r="D2861" s="939" t="inlineStr">
        <is>
          <t>T</t>
        </is>
      </c>
      <c r="E2861" s="939" t="inlineStr">
        <is>
          <t>c</t>
        </is>
      </c>
    </row>
    <row r="2862" ht="14" customHeight="1" s="902">
      <c r="A2862" s="939" t="inlineStr">
        <is>
          <t>2015</t>
        </is>
      </c>
      <c r="B2862" s="939" t="inlineStr">
        <is>
          <t>13202019</t>
        </is>
      </c>
      <c r="C2862" s="939" t="inlineStr">
        <is>
          <t>5212 11 90</t>
        </is>
      </c>
      <c r="D2862" s="939" t="inlineStr">
        <is>
          <t>T</t>
        </is>
      </c>
      <c r="E2862" s="939" t="inlineStr">
        <is>
          <t>c</t>
        </is>
      </c>
    </row>
    <row r="2863" ht="14" customHeight="1" s="902">
      <c r="A2863" s="939" t="inlineStr">
        <is>
          <t>2015</t>
        </is>
      </c>
      <c r="B2863" s="939" t="inlineStr">
        <is>
          <t>13202019</t>
        </is>
      </c>
      <c r="C2863" s="939" t="inlineStr">
        <is>
          <t>5212 12 10</t>
        </is>
      </c>
      <c r="D2863" s="939" t="inlineStr">
        <is>
          <t>T</t>
        </is>
      </c>
      <c r="E2863" s="939" t="inlineStr">
        <is>
          <t>c</t>
        </is>
      </c>
    </row>
    <row r="2864" ht="14" customHeight="1" s="902">
      <c r="A2864" s="939" t="inlineStr">
        <is>
          <t>2015</t>
        </is>
      </c>
      <c r="B2864" s="939" t="inlineStr">
        <is>
          <t>13202019</t>
        </is>
      </c>
      <c r="C2864" s="939" t="inlineStr">
        <is>
          <t>5212 12 90</t>
        </is>
      </c>
      <c r="D2864" s="939" t="inlineStr">
        <is>
          <t>T</t>
        </is>
      </c>
      <c r="E2864" s="939" t="inlineStr">
        <is>
          <t>c</t>
        </is>
      </c>
    </row>
    <row r="2865" ht="14" customHeight="1" s="902">
      <c r="A2865" s="939" t="inlineStr">
        <is>
          <t>2015</t>
        </is>
      </c>
      <c r="B2865" s="939" t="inlineStr">
        <is>
          <t>13202019</t>
        </is>
      </c>
      <c r="C2865" s="939" t="inlineStr">
        <is>
          <t>5212 13 10</t>
        </is>
      </c>
      <c r="D2865" s="939" t="inlineStr">
        <is>
          <t>T</t>
        </is>
      </c>
      <c r="E2865" s="939" t="inlineStr">
        <is>
          <t>c</t>
        </is>
      </c>
    </row>
    <row r="2866" ht="14" customHeight="1" s="902">
      <c r="A2866" s="939" t="inlineStr">
        <is>
          <t>2015</t>
        </is>
      </c>
      <c r="B2866" s="939" t="inlineStr">
        <is>
          <t>13202019</t>
        </is>
      </c>
      <c r="C2866" s="939" t="inlineStr">
        <is>
          <t>5212 13 90</t>
        </is>
      </c>
      <c r="D2866" s="939" t="inlineStr">
        <is>
          <t>T</t>
        </is>
      </c>
      <c r="E2866" s="939" t="inlineStr">
        <is>
          <t>c</t>
        </is>
      </c>
    </row>
    <row r="2867" ht="14" customHeight="1" s="902">
      <c r="A2867" s="939" t="inlineStr">
        <is>
          <t>2015</t>
        </is>
      </c>
      <c r="B2867" s="939" t="inlineStr">
        <is>
          <t>13202019</t>
        </is>
      </c>
      <c r="C2867" s="939" t="inlineStr">
        <is>
          <t>5212 15 10</t>
        </is>
      </c>
      <c r="D2867" s="939" t="inlineStr">
        <is>
          <t>T</t>
        </is>
      </c>
      <c r="E2867" s="939" t="inlineStr">
        <is>
          <t>c</t>
        </is>
      </c>
    </row>
    <row r="2868" ht="14" customHeight="1" s="902">
      <c r="A2868" s="939" t="inlineStr">
        <is>
          <t>2015</t>
        </is>
      </c>
      <c r="B2868" s="939" t="inlineStr">
        <is>
          <t>13202019</t>
        </is>
      </c>
      <c r="C2868" s="939" t="inlineStr">
        <is>
          <t>5212 15 90</t>
        </is>
      </c>
      <c r="D2868" s="939" t="inlineStr">
        <is>
          <t>T</t>
        </is>
      </c>
      <c r="E2868" s="939" t="inlineStr">
        <is>
          <t>c</t>
        </is>
      </c>
    </row>
    <row r="2869" ht="14" customHeight="1" s="902">
      <c r="A2869" s="939" t="inlineStr">
        <is>
          <t>2015</t>
        </is>
      </c>
      <c r="B2869" s="939" t="inlineStr">
        <is>
          <t>13202020</t>
        </is>
      </c>
      <c r="C2869" s="939" t="inlineStr">
        <is>
          <t>5208 11 10</t>
        </is>
      </c>
      <c r="D2869" s="939" t="inlineStr">
        <is>
          <t>S</t>
        </is>
      </c>
    </row>
    <row r="2870" ht="14" customHeight="1" s="902">
      <c r="A2870" s="939" t="inlineStr">
        <is>
          <t>2015</t>
        </is>
      </c>
      <c r="B2870" s="939" t="inlineStr">
        <is>
          <t>13202020</t>
        </is>
      </c>
      <c r="C2870" s="939" t="inlineStr">
        <is>
          <t>5208 21 10</t>
        </is>
      </c>
      <c r="D2870" s="939" t="inlineStr">
        <is>
          <t>S</t>
        </is>
      </c>
    </row>
    <row r="2871" ht="14" customHeight="1" s="902">
      <c r="A2871" s="939" t="inlineStr">
        <is>
          <t>2015</t>
        </is>
      </c>
      <c r="B2871" s="939" t="inlineStr">
        <is>
          <t>13202031</t>
        </is>
      </c>
      <c r="C2871" s="939" t="inlineStr">
        <is>
          <t>5208 41 00</t>
        </is>
      </c>
      <c r="D2871" s="939" t="inlineStr">
        <is>
          <t>T</t>
        </is>
      </c>
      <c r="E2871" s="939" t="inlineStr">
        <is>
          <t>a</t>
        </is>
      </c>
    </row>
    <row r="2872" ht="14" customHeight="1" s="902">
      <c r="A2872" s="939" t="inlineStr">
        <is>
          <t>2015</t>
        </is>
      </c>
      <c r="B2872" s="939" t="inlineStr">
        <is>
          <t>13202031</t>
        </is>
      </c>
      <c r="C2872" s="939" t="inlineStr">
        <is>
          <t>5208 42 00</t>
        </is>
      </c>
      <c r="D2872" s="939" t="inlineStr">
        <is>
          <t>T</t>
        </is>
      </c>
      <c r="E2872" s="939" t="inlineStr">
        <is>
          <t>a</t>
        </is>
      </c>
    </row>
    <row r="2873" ht="14" customHeight="1" s="902">
      <c r="A2873" s="939" t="inlineStr">
        <is>
          <t>2015</t>
        </is>
      </c>
      <c r="B2873" s="939" t="inlineStr">
        <is>
          <t>13202031</t>
        </is>
      </c>
      <c r="C2873" s="939" t="inlineStr">
        <is>
          <t>5208 43 00</t>
        </is>
      </c>
      <c r="D2873" s="939" t="inlineStr">
        <is>
          <t>T</t>
        </is>
      </c>
      <c r="E2873" s="939" t="inlineStr">
        <is>
          <t>a</t>
        </is>
      </c>
    </row>
    <row r="2874" ht="14" customHeight="1" s="902">
      <c r="A2874" s="939" t="inlineStr">
        <is>
          <t>2015</t>
        </is>
      </c>
      <c r="B2874" s="939" t="inlineStr">
        <is>
          <t>13202031</t>
        </is>
      </c>
      <c r="C2874" s="939" t="inlineStr">
        <is>
          <t>5208 49 00</t>
        </is>
      </c>
      <c r="D2874" s="939" t="inlineStr">
        <is>
          <t>T</t>
        </is>
      </c>
      <c r="E2874" s="939" t="inlineStr">
        <is>
          <t>a</t>
        </is>
      </c>
    </row>
    <row r="2875" ht="14" customHeight="1" s="902">
      <c r="A2875" s="939" t="inlineStr">
        <is>
          <t>2015</t>
        </is>
      </c>
      <c r="B2875" s="939" t="inlineStr">
        <is>
          <t>13202031</t>
        </is>
      </c>
      <c r="C2875" s="939" t="inlineStr">
        <is>
          <t>5210 41 00</t>
        </is>
      </c>
      <c r="D2875" s="939" t="inlineStr">
        <is>
          <t>T</t>
        </is>
      </c>
      <c r="E2875" s="939" t="inlineStr">
        <is>
          <t>a</t>
        </is>
      </c>
    </row>
    <row r="2876" ht="14" customHeight="1" s="902">
      <c r="A2876" s="939" t="inlineStr">
        <is>
          <t>2015</t>
        </is>
      </c>
      <c r="B2876" s="939" t="inlineStr">
        <is>
          <t>13202031</t>
        </is>
      </c>
      <c r="C2876" s="939" t="inlineStr">
        <is>
          <t>5210 49 00</t>
        </is>
      </c>
      <c r="D2876" s="939" t="inlineStr">
        <is>
          <t>T</t>
        </is>
      </c>
      <c r="E2876" s="939" t="inlineStr">
        <is>
          <t>a</t>
        </is>
      </c>
    </row>
    <row r="2877" ht="14" customHeight="1" s="902">
      <c r="A2877" s="939" t="inlineStr">
        <is>
          <t>2015</t>
        </is>
      </c>
      <c r="B2877" s="939" t="inlineStr">
        <is>
          <t>13202042</t>
        </is>
      </c>
      <c r="C2877" s="939" t="inlineStr">
        <is>
          <t>5209 11 00</t>
        </is>
      </c>
      <c r="D2877" s="939" t="inlineStr">
        <is>
          <t>T</t>
        </is>
      </c>
      <c r="E2877" s="939" t="inlineStr">
        <is>
          <t>a</t>
        </is>
      </c>
    </row>
    <row r="2878" ht="14" customHeight="1" s="902">
      <c r="A2878" s="939" t="inlineStr">
        <is>
          <t>2015</t>
        </is>
      </c>
      <c r="B2878" s="939" t="inlineStr">
        <is>
          <t>13202042</t>
        </is>
      </c>
      <c r="C2878" s="939" t="inlineStr">
        <is>
          <t>5209 12 00</t>
        </is>
      </c>
      <c r="D2878" s="939" t="inlineStr">
        <is>
          <t>T</t>
        </is>
      </c>
      <c r="E2878" s="939" t="inlineStr">
        <is>
          <t>a</t>
        </is>
      </c>
    </row>
    <row r="2879" ht="14" customHeight="1" s="902">
      <c r="A2879" s="939" t="inlineStr">
        <is>
          <t>2015</t>
        </is>
      </c>
      <c r="B2879" s="939" t="inlineStr">
        <is>
          <t>13202042</t>
        </is>
      </c>
      <c r="C2879" s="939" t="inlineStr">
        <is>
          <t>5209 19 00</t>
        </is>
      </c>
      <c r="D2879" s="939" t="inlineStr">
        <is>
          <t>T</t>
        </is>
      </c>
      <c r="E2879" s="939" t="inlineStr">
        <is>
          <t>a</t>
        </is>
      </c>
    </row>
    <row r="2880" ht="14" customHeight="1" s="902">
      <c r="A2880" s="939" t="inlineStr">
        <is>
          <t>2015</t>
        </is>
      </c>
      <c r="B2880" s="939" t="inlineStr">
        <is>
          <t>13202042</t>
        </is>
      </c>
      <c r="C2880" s="939" t="inlineStr">
        <is>
          <t>5209 21 00</t>
        </is>
      </c>
      <c r="D2880" s="939" t="inlineStr">
        <is>
          <t>T</t>
        </is>
      </c>
      <c r="E2880" s="939" t="inlineStr">
        <is>
          <t>a</t>
        </is>
      </c>
    </row>
    <row r="2881" ht="14" customHeight="1" s="902">
      <c r="A2881" s="939" t="inlineStr">
        <is>
          <t>2015</t>
        </is>
      </c>
      <c r="B2881" s="939" t="inlineStr">
        <is>
          <t>13202042</t>
        </is>
      </c>
      <c r="C2881" s="939" t="inlineStr">
        <is>
          <t>5209 22 00</t>
        </is>
      </c>
      <c r="D2881" s="939" t="inlineStr">
        <is>
          <t>T</t>
        </is>
      </c>
      <c r="E2881" s="939" t="inlineStr">
        <is>
          <t>a</t>
        </is>
      </c>
    </row>
    <row r="2882" ht="14" customHeight="1" s="902">
      <c r="A2882" s="939" t="inlineStr">
        <is>
          <t>2015</t>
        </is>
      </c>
      <c r="B2882" s="939" t="inlineStr">
        <is>
          <t>13202042</t>
        </is>
      </c>
      <c r="C2882" s="939" t="inlineStr">
        <is>
          <t>5209 29 00</t>
        </is>
      </c>
      <c r="D2882" s="939" t="inlineStr">
        <is>
          <t>T</t>
        </is>
      </c>
      <c r="E2882" s="939" t="inlineStr">
        <is>
          <t>a</t>
        </is>
      </c>
    </row>
    <row r="2883" ht="14" customHeight="1" s="902">
      <c r="A2883" s="939" t="inlineStr">
        <is>
          <t>2015</t>
        </is>
      </c>
      <c r="B2883" s="939" t="inlineStr">
        <is>
          <t>13202042</t>
        </is>
      </c>
      <c r="C2883" s="939" t="inlineStr">
        <is>
          <t>5209 31 00</t>
        </is>
      </c>
      <c r="D2883" s="939" t="inlineStr">
        <is>
          <t>T</t>
        </is>
      </c>
      <c r="E2883" s="939" t="inlineStr">
        <is>
          <t>a</t>
        </is>
      </c>
    </row>
    <row r="2884" ht="14" customHeight="1" s="902">
      <c r="A2884" s="939" t="inlineStr">
        <is>
          <t>2015</t>
        </is>
      </c>
      <c r="B2884" s="939" t="inlineStr">
        <is>
          <t>13202042</t>
        </is>
      </c>
      <c r="C2884" s="939" t="inlineStr">
        <is>
          <t>5209 32 00</t>
        </is>
      </c>
      <c r="D2884" s="939" t="inlineStr">
        <is>
          <t>T</t>
        </is>
      </c>
      <c r="E2884" s="939" t="inlineStr">
        <is>
          <t>a</t>
        </is>
      </c>
    </row>
    <row r="2885" ht="14" customHeight="1" s="902">
      <c r="A2885" s="939" t="inlineStr">
        <is>
          <t>2015</t>
        </is>
      </c>
      <c r="B2885" s="939" t="inlineStr">
        <is>
          <t>13202042</t>
        </is>
      </c>
      <c r="C2885" s="939" t="inlineStr">
        <is>
          <t>5209 39 00</t>
        </is>
      </c>
      <c r="D2885" s="939" t="inlineStr">
        <is>
          <t>T</t>
        </is>
      </c>
      <c r="E2885" s="939" t="inlineStr">
        <is>
          <t>a</t>
        </is>
      </c>
    </row>
    <row r="2886" ht="14" customHeight="1" s="902">
      <c r="A2886" s="939" t="inlineStr">
        <is>
          <t>2015</t>
        </is>
      </c>
      <c r="B2886" s="939" t="inlineStr">
        <is>
          <t>13202042</t>
        </is>
      </c>
      <c r="C2886" s="939" t="inlineStr">
        <is>
          <t>5209 51 00</t>
        </is>
      </c>
      <c r="D2886" s="939" t="inlineStr">
        <is>
          <t>T</t>
        </is>
      </c>
      <c r="E2886" s="939" t="inlineStr">
        <is>
          <t>a</t>
        </is>
      </c>
    </row>
    <row r="2887" ht="14" customHeight="1" s="902">
      <c r="A2887" s="939" t="inlineStr">
        <is>
          <t>2015</t>
        </is>
      </c>
      <c r="B2887" s="939" t="inlineStr">
        <is>
          <t>13202042</t>
        </is>
      </c>
      <c r="C2887" s="939" t="inlineStr">
        <is>
          <t>5209 52 00</t>
        </is>
      </c>
      <c r="D2887" s="939" t="inlineStr">
        <is>
          <t>T</t>
        </is>
      </c>
      <c r="E2887" s="939" t="inlineStr">
        <is>
          <t>a</t>
        </is>
      </c>
    </row>
    <row r="2888" ht="14" customHeight="1" s="902">
      <c r="A2888" s="939" t="inlineStr">
        <is>
          <t>2015</t>
        </is>
      </c>
      <c r="B2888" s="939" t="inlineStr">
        <is>
          <t>13202042</t>
        </is>
      </c>
      <c r="C2888" s="939" t="inlineStr">
        <is>
          <t>5209 59 00</t>
        </is>
      </c>
      <c r="D2888" s="939" t="inlineStr">
        <is>
          <t>T</t>
        </is>
      </c>
      <c r="E2888" s="939" t="inlineStr">
        <is>
          <t>a</t>
        </is>
      </c>
    </row>
    <row r="2889" ht="14" customHeight="1" s="902">
      <c r="A2889" s="939" t="inlineStr">
        <is>
          <t>2015</t>
        </is>
      </c>
      <c r="B2889" s="939" t="inlineStr">
        <is>
          <t>13202042</t>
        </is>
      </c>
      <c r="C2889" s="939" t="inlineStr">
        <is>
          <t>5211 11 00</t>
        </is>
      </c>
      <c r="D2889" s="939" t="inlineStr">
        <is>
          <t>T</t>
        </is>
      </c>
      <c r="E2889" s="939" t="inlineStr">
        <is>
          <t>a</t>
        </is>
      </c>
    </row>
    <row r="2890" ht="14" customHeight="1" s="902">
      <c r="A2890" s="939" t="inlineStr">
        <is>
          <t>2015</t>
        </is>
      </c>
      <c r="B2890" s="939" t="inlineStr">
        <is>
          <t>13202042</t>
        </is>
      </c>
      <c r="C2890" s="939" t="inlineStr">
        <is>
          <t>5211 12 00</t>
        </is>
      </c>
      <c r="D2890" s="939" t="inlineStr">
        <is>
          <t>T</t>
        </is>
      </c>
      <c r="E2890" s="939" t="inlineStr">
        <is>
          <t>a</t>
        </is>
      </c>
    </row>
    <row r="2891" ht="14" customHeight="1" s="902">
      <c r="A2891" s="939" t="inlineStr">
        <is>
          <t>2015</t>
        </is>
      </c>
      <c r="B2891" s="939" t="inlineStr">
        <is>
          <t>13202042</t>
        </is>
      </c>
      <c r="C2891" s="939" t="inlineStr">
        <is>
          <t>5211 19 00</t>
        </is>
      </c>
      <c r="D2891" s="939" t="inlineStr">
        <is>
          <t>T</t>
        </is>
      </c>
      <c r="E2891" s="939" t="inlineStr">
        <is>
          <t>a</t>
        </is>
      </c>
    </row>
    <row r="2892" ht="14" customHeight="1" s="902">
      <c r="A2892" s="939" t="inlineStr">
        <is>
          <t>2015</t>
        </is>
      </c>
      <c r="B2892" s="939" t="inlineStr">
        <is>
          <t>13202042</t>
        </is>
      </c>
      <c r="C2892" s="939" t="inlineStr">
        <is>
          <t>5211 20 00</t>
        </is>
      </c>
      <c r="D2892" s="939" t="inlineStr">
        <is>
          <t>T</t>
        </is>
      </c>
      <c r="E2892" s="939" t="inlineStr">
        <is>
          <t>a</t>
        </is>
      </c>
    </row>
    <row r="2893" ht="14" customHeight="1" s="902">
      <c r="A2893" s="939" t="inlineStr">
        <is>
          <t>2015</t>
        </is>
      </c>
      <c r="B2893" s="939" t="inlineStr">
        <is>
          <t>13202042</t>
        </is>
      </c>
      <c r="C2893" s="939" t="inlineStr">
        <is>
          <t>5211 31 00</t>
        </is>
      </c>
      <c r="D2893" s="939" t="inlineStr">
        <is>
          <t>T</t>
        </is>
      </c>
      <c r="E2893" s="939" t="inlineStr">
        <is>
          <t>a</t>
        </is>
      </c>
    </row>
    <row r="2894" ht="14" customHeight="1" s="902">
      <c r="A2894" s="939" t="inlineStr">
        <is>
          <t>2015</t>
        </is>
      </c>
      <c r="B2894" s="939" t="inlineStr">
        <is>
          <t>13202042</t>
        </is>
      </c>
      <c r="C2894" s="939" t="inlineStr">
        <is>
          <t>5211 32 00</t>
        </is>
      </c>
      <c r="D2894" s="939" t="inlineStr">
        <is>
          <t>T</t>
        </is>
      </c>
      <c r="E2894" s="939" t="inlineStr">
        <is>
          <t>a</t>
        </is>
      </c>
    </row>
    <row r="2895" ht="14" customHeight="1" s="902">
      <c r="A2895" s="939" t="inlineStr">
        <is>
          <t>2015</t>
        </is>
      </c>
      <c r="B2895" s="939" t="inlineStr">
        <is>
          <t>13202042</t>
        </is>
      </c>
      <c r="C2895" s="939" t="inlineStr">
        <is>
          <t>5211 39 00</t>
        </is>
      </c>
      <c r="D2895" s="939" t="inlineStr">
        <is>
          <t>T</t>
        </is>
      </c>
      <c r="E2895" s="939" t="inlineStr">
        <is>
          <t>a</t>
        </is>
      </c>
    </row>
    <row r="2896" ht="14" customHeight="1" s="902">
      <c r="A2896" s="939" t="inlineStr">
        <is>
          <t>2015</t>
        </is>
      </c>
      <c r="B2896" s="939" t="inlineStr">
        <is>
          <t>13202042</t>
        </is>
      </c>
      <c r="C2896" s="939" t="inlineStr">
        <is>
          <t>5211 51 00</t>
        </is>
      </c>
      <c r="D2896" s="939" t="inlineStr">
        <is>
          <t>T</t>
        </is>
      </c>
      <c r="E2896" s="939" t="inlineStr">
        <is>
          <t>a</t>
        </is>
      </c>
    </row>
    <row r="2897" ht="14" customHeight="1" s="902">
      <c r="A2897" s="939" t="inlineStr">
        <is>
          <t>2015</t>
        </is>
      </c>
      <c r="B2897" s="939" t="inlineStr">
        <is>
          <t>13202042</t>
        </is>
      </c>
      <c r="C2897" s="939" t="inlineStr">
        <is>
          <t>5211 52 00</t>
        </is>
      </c>
      <c r="D2897" s="939" t="inlineStr">
        <is>
          <t>T</t>
        </is>
      </c>
      <c r="E2897" s="939" t="inlineStr">
        <is>
          <t>a</t>
        </is>
      </c>
    </row>
    <row r="2898" ht="14" customHeight="1" s="902">
      <c r="A2898" s="939" t="inlineStr">
        <is>
          <t>2015</t>
        </is>
      </c>
      <c r="B2898" s="939" t="inlineStr">
        <is>
          <t>13202042</t>
        </is>
      </c>
      <c r="C2898" s="939" t="inlineStr">
        <is>
          <t>5211 59 00</t>
        </is>
      </c>
      <c r="D2898" s="939" t="inlineStr">
        <is>
          <t>T</t>
        </is>
      </c>
      <c r="E2898" s="939" t="inlineStr">
        <is>
          <t>a</t>
        </is>
      </c>
    </row>
    <row r="2899" ht="14" customHeight="1" s="902">
      <c r="A2899" s="939" t="inlineStr">
        <is>
          <t>2015</t>
        </is>
      </c>
      <c r="B2899" s="939" t="inlineStr">
        <is>
          <t>13202042</t>
        </is>
      </c>
      <c r="C2899" s="939" t="inlineStr">
        <is>
          <t>5212 21 10</t>
        </is>
      </c>
      <c r="D2899" s="939" t="inlineStr">
        <is>
          <t>T</t>
        </is>
      </c>
      <c r="E2899" s="939" t="inlineStr">
        <is>
          <t>a</t>
        </is>
      </c>
    </row>
    <row r="2900" ht="14" customHeight="1" s="902">
      <c r="A2900" s="939" t="inlineStr">
        <is>
          <t>2015</t>
        </is>
      </c>
      <c r="B2900" s="939" t="inlineStr">
        <is>
          <t>13202042</t>
        </is>
      </c>
      <c r="C2900" s="939" t="inlineStr">
        <is>
          <t>5212 21 90</t>
        </is>
      </c>
      <c r="D2900" s="939" t="inlineStr">
        <is>
          <t>T</t>
        </is>
      </c>
      <c r="E2900" s="939" t="inlineStr">
        <is>
          <t>a</t>
        </is>
      </c>
    </row>
    <row r="2901" ht="14" customHeight="1" s="902">
      <c r="A2901" s="939" t="inlineStr">
        <is>
          <t>2015</t>
        </is>
      </c>
      <c r="B2901" s="939" t="inlineStr">
        <is>
          <t>13202042</t>
        </is>
      </c>
      <c r="C2901" s="939" t="inlineStr">
        <is>
          <t>5212 22 10</t>
        </is>
      </c>
      <c r="D2901" s="939" t="inlineStr">
        <is>
          <t>T</t>
        </is>
      </c>
      <c r="E2901" s="939" t="inlineStr">
        <is>
          <t>a</t>
        </is>
      </c>
    </row>
    <row r="2902" ht="14" customHeight="1" s="902">
      <c r="A2902" s="939" t="inlineStr">
        <is>
          <t>2015</t>
        </is>
      </c>
      <c r="B2902" s="939" t="inlineStr">
        <is>
          <t>13202042</t>
        </is>
      </c>
      <c r="C2902" s="939" t="inlineStr">
        <is>
          <t>5212 22 90</t>
        </is>
      </c>
      <c r="D2902" s="939" t="inlineStr">
        <is>
          <t>T</t>
        </is>
      </c>
      <c r="E2902" s="939" t="inlineStr">
        <is>
          <t>a</t>
        </is>
      </c>
    </row>
    <row r="2903" ht="14" customHeight="1" s="902">
      <c r="A2903" s="939" t="inlineStr">
        <is>
          <t>2015</t>
        </is>
      </c>
      <c r="B2903" s="939" t="inlineStr">
        <is>
          <t>13202042</t>
        </is>
      </c>
      <c r="C2903" s="939" t="inlineStr">
        <is>
          <t>5212 23 10</t>
        </is>
      </c>
      <c r="D2903" s="939" t="inlineStr">
        <is>
          <t>T</t>
        </is>
      </c>
      <c r="E2903" s="939" t="inlineStr">
        <is>
          <t>a</t>
        </is>
      </c>
    </row>
    <row r="2904" ht="14" customHeight="1" s="902">
      <c r="A2904" s="939" t="inlineStr">
        <is>
          <t>2015</t>
        </is>
      </c>
      <c r="B2904" s="939" t="inlineStr">
        <is>
          <t>13202042</t>
        </is>
      </c>
      <c r="C2904" s="939" t="inlineStr">
        <is>
          <t>5212 23 90</t>
        </is>
      </c>
      <c r="D2904" s="939" t="inlineStr">
        <is>
          <t>T</t>
        </is>
      </c>
      <c r="E2904" s="939" t="inlineStr">
        <is>
          <t>a</t>
        </is>
      </c>
    </row>
    <row r="2905" ht="14" customHeight="1" s="902">
      <c r="A2905" s="939" t="inlineStr">
        <is>
          <t>2015</t>
        </is>
      </c>
      <c r="B2905" s="939" t="inlineStr">
        <is>
          <t>13202042</t>
        </is>
      </c>
      <c r="C2905" s="939" t="inlineStr">
        <is>
          <t>5212 25 10</t>
        </is>
      </c>
      <c r="D2905" s="939" t="inlineStr">
        <is>
          <t>T</t>
        </is>
      </c>
      <c r="E2905" s="939" t="inlineStr">
        <is>
          <t>a</t>
        </is>
      </c>
    </row>
    <row r="2906" ht="14" customHeight="1" s="902">
      <c r="A2906" s="939" t="inlineStr">
        <is>
          <t>2015</t>
        </is>
      </c>
      <c r="B2906" s="939" t="inlineStr">
        <is>
          <t>13202042</t>
        </is>
      </c>
      <c r="C2906" s="939" t="inlineStr">
        <is>
          <t>5212 25 90</t>
        </is>
      </c>
      <c r="D2906" s="939" t="inlineStr">
        <is>
          <t>T</t>
        </is>
      </c>
      <c r="E2906" s="939" t="inlineStr">
        <is>
          <t>a</t>
        </is>
      </c>
    </row>
    <row r="2907" ht="14" customHeight="1" s="902">
      <c r="A2907" s="939" t="inlineStr">
        <is>
          <t>2015</t>
        </is>
      </c>
      <c r="B2907" s="939" t="inlineStr">
        <is>
          <t>13202044</t>
        </is>
      </c>
      <c r="C2907" s="939" t="inlineStr">
        <is>
          <t>5209 11 00</t>
        </is>
      </c>
      <c r="D2907" s="939" t="inlineStr">
        <is>
          <t>T</t>
        </is>
      </c>
      <c r="E2907" s="939" t="inlineStr">
        <is>
          <t>b</t>
        </is>
      </c>
    </row>
    <row r="2908" ht="14" customHeight="1" s="902">
      <c r="A2908" s="939" t="inlineStr">
        <is>
          <t>2015</t>
        </is>
      </c>
      <c r="B2908" s="939" t="inlineStr">
        <is>
          <t>13202044</t>
        </is>
      </c>
      <c r="C2908" s="939" t="inlineStr">
        <is>
          <t>5209 12 00</t>
        </is>
      </c>
      <c r="D2908" s="939" t="inlineStr">
        <is>
          <t>T</t>
        </is>
      </c>
      <c r="E2908" s="939" t="inlineStr">
        <is>
          <t>b</t>
        </is>
      </c>
    </row>
    <row r="2909" ht="14" customHeight="1" s="902">
      <c r="A2909" s="939" t="inlineStr">
        <is>
          <t>2015</t>
        </is>
      </c>
      <c r="B2909" s="939" t="inlineStr">
        <is>
          <t>13202044</t>
        </is>
      </c>
      <c r="C2909" s="939" t="inlineStr">
        <is>
          <t>5209 19 00</t>
        </is>
      </c>
      <c r="D2909" s="939" t="inlineStr">
        <is>
          <t>T</t>
        </is>
      </c>
      <c r="E2909" s="939" t="inlineStr">
        <is>
          <t>b</t>
        </is>
      </c>
    </row>
    <row r="2910" ht="14" customHeight="1" s="902">
      <c r="A2910" s="939" t="inlineStr">
        <is>
          <t>2015</t>
        </is>
      </c>
      <c r="B2910" s="939" t="inlineStr">
        <is>
          <t>13202044</t>
        </is>
      </c>
      <c r="C2910" s="939" t="inlineStr">
        <is>
          <t>5209 21 00</t>
        </is>
      </c>
      <c r="D2910" s="939" t="inlineStr">
        <is>
          <t>T</t>
        </is>
      </c>
      <c r="E2910" s="939" t="inlineStr">
        <is>
          <t>b</t>
        </is>
      </c>
    </row>
    <row r="2911" ht="14" customHeight="1" s="902">
      <c r="A2911" s="939" t="inlineStr">
        <is>
          <t>2015</t>
        </is>
      </c>
      <c r="B2911" s="939" t="inlineStr">
        <is>
          <t>13202044</t>
        </is>
      </c>
      <c r="C2911" s="939" t="inlineStr">
        <is>
          <t>5209 22 00</t>
        </is>
      </c>
      <c r="D2911" s="939" t="inlineStr">
        <is>
          <t>T</t>
        </is>
      </c>
      <c r="E2911" s="939" t="inlineStr">
        <is>
          <t>b</t>
        </is>
      </c>
    </row>
    <row r="2912" ht="14" customHeight="1" s="902">
      <c r="A2912" s="939" t="inlineStr">
        <is>
          <t>2015</t>
        </is>
      </c>
      <c r="B2912" s="939" t="inlineStr">
        <is>
          <t>13202044</t>
        </is>
      </c>
      <c r="C2912" s="939" t="inlineStr">
        <is>
          <t>5209 29 00</t>
        </is>
      </c>
      <c r="D2912" s="939" t="inlineStr">
        <is>
          <t>T</t>
        </is>
      </c>
      <c r="E2912" s="939" t="inlineStr">
        <is>
          <t>b</t>
        </is>
      </c>
    </row>
    <row r="2913" ht="14" customHeight="1" s="902">
      <c r="A2913" s="939" t="inlineStr">
        <is>
          <t>2015</t>
        </is>
      </c>
      <c r="B2913" s="939" t="inlineStr">
        <is>
          <t>13202044</t>
        </is>
      </c>
      <c r="C2913" s="939" t="inlineStr">
        <is>
          <t>5209 31 00</t>
        </is>
      </c>
      <c r="D2913" s="939" t="inlineStr">
        <is>
          <t>T</t>
        </is>
      </c>
      <c r="E2913" s="939" t="inlineStr">
        <is>
          <t>b</t>
        </is>
      </c>
    </row>
    <row r="2914" ht="14" customHeight="1" s="902">
      <c r="A2914" s="939" t="inlineStr">
        <is>
          <t>2015</t>
        </is>
      </c>
      <c r="B2914" s="939" t="inlineStr">
        <is>
          <t>13202044</t>
        </is>
      </c>
      <c r="C2914" s="939" t="inlineStr">
        <is>
          <t>5209 32 00</t>
        </is>
      </c>
      <c r="D2914" s="939" t="inlineStr">
        <is>
          <t>T</t>
        </is>
      </c>
      <c r="E2914" s="939" t="inlineStr">
        <is>
          <t>b</t>
        </is>
      </c>
    </row>
    <row r="2915" ht="14" customHeight="1" s="902">
      <c r="A2915" s="939" t="inlineStr">
        <is>
          <t>2015</t>
        </is>
      </c>
      <c r="B2915" s="939" t="inlineStr">
        <is>
          <t>13202044</t>
        </is>
      </c>
      <c r="C2915" s="939" t="inlineStr">
        <is>
          <t>5209 39 00</t>
        </is>
      </c>
      <c r="D2915" s="939" t="inlineStr">
        <is>
          <t>T</t>
        </is>
      </c>
      <c r="E2915" s="939" t="inlineStr">
        <is>
          <t>b</t>
        </is>
      </c>
    </row>
    <row r="2916" ht="14" customHeight="1" s="902">
      <c r="A2916" s="939" t="inlineStr">
        <is>
          <t>2015</t>
        </is>
      </c>
      <c r="B2916" s="939" t="inlineStr">
        <is>
          <t>13202044</t>
        </is>
      </c>
      <c r="C2916" s="939" t="inlineStr">
        <is>
          <t>5209 51 00</t>
        </is>
      </c>
      <c r="D2916" s="939" t="inlineStr">
        <is>
          <t>T</t>
        </is>
      </c>
      <c r="E2916" s="939" t="inlineStr">
        <is>
          <t>b</t>
        </is>
      </c>
    </row>
    <row r="2917" ht="14" customHeight="1" s="902">
      <c r="A2917" s="939" t="inlineStr">
        <is>
          <t>2015</t>
        </is>
      </c>
      <c r="B2917" s="939" t="inlineStr">
        <is>
          <t>13202044</t>
        </is>
      </c>
      <c r="C2917" s="939" t="inlineStr">
        <is>
          <t>5209 52 00</t>
        </is>
      </c>
      <c r="D2917" s="939" t="inlineStr">
        <is>
          <t>T</t>
        </is>
      </c>
      <c r="E2917" s="939" t="inlineStr">
        <is>
          <t>b</t>
        </is>
      </c>
    </row>
    <row r="2918" ht="14" customHeight="1" s="902">
      <c r="A2918" s="939" t="inlineStr">
        <is>
          <t>2015</t>
        </is>
      </c>
      <c r="B2918" s="939" t="inlineStr">
        <is>
          <t>13202044</t>
        </is>
      </c>
      <c r="C2918" s="939" t="inlineStr">
        <is>
          <t>5209 59 00</t>
        </is>
      </c>
      <c r="D2918" s="939" t="inlineStr">
        <is>
          <t>T</t>
        </is>
      </c>
      <c r="E2918" s="939" t="inlineStr">
        <is>
          <t>b</t>
        </is>
      </c>
    </row>
    <row r="2919" ht="14" customHeight="1" s="902">
      <c r="A2919" s="939" t="inlineStr">
        <is>
          <t>2015</t>
        </is>
      </c>
      <c r="B2919" s="939" t="inlineStr">
        <is>
          <t>13202044</t>
        </is>
      </c>
      <c r="C2919" s="939" t="inlineStr">
        <is>
          <t>5211 11 00</t>
        </is>
      </c>
      <c r="D2919" s="939" t="inlineStr">
        <is>
          <t>T</t>
        </is>
      </c>
      <c r="E2919" s="939" t="inlineStr">
        <is>
          <t>b</t>
        </is>
      </c>
    </row>
    <row r="2920" ht="14" customHeight="1" s="902">
      <c r="A2920" s="939" t="inlineStr">
        <is>
          <t>2015</t>
        </is>
      </c>
      <c r="B2920" s="939" t="inlineStr">
        <is>
          <t>13202044</t>
        </is>
      </c>
      <c r="C2920" s="939" t="inlineStr">
        <is>
          <t>5211 12 00</t>
        </is>
      </c>
      <c r="D2920" s="939" t="inlineStr">
        <is>
          <t>T</t>
        </is>
      </c>
      <c r="E2920" s="939" t="inlineStr">
        <is>
          <t>b</t>
        </is>
      </c>
    </row>
    <row r="2921" ht="14" customHeight="1" s="902">
      <c r="A2921" s="939" t="inlineStr">
        <is>
          <t>2015</t>
        </is>
      </c>
      <c r="B2921" s="939" t="inlineStr">
        <is>
          <t>13202044</t>
        </is>
      </c>
      <c r="C2921" s="939" t="inlineStr">
        <is>
          <t>5211 19 00</t>
        </is>
      </c>
      <c r="D2921" s="939" t="inlineStr">
        <is>
          <t>T</t>
        </is>
      </c>
      <c r="E2921" s="939" t="inlineStr">
        <is>
          <t>b</t>
        </is>
      </c>
    </row>
    <row r="2922" ht="14" customHeight="1" s="902">
      <c r="A2922" s="939" t="inlineStr">
        <is>
          <t>2015</t>
        </is>
      </c>
      <c r="B2922" s="939" t="inlineStr">
        <is>
          <t>13202044</t>
        </is>
      </c>
      <c r="C2922" s="939" t="inlineStr">
        <is>
          <t>5211 20 00</t>
        </is>
      </c>
      <c r="D2922" s="939" t="inlineStr">
        <is>
          <t>T</t>
        </is>
      </c>
      <c r="E2922" s="939" t="inlineStr">
        <is>
          <t>b</t>
        </is>
      </c>
    </row>
    <row r="2923" ht="14" customHeight="1" s="902">
      <c r="A2923" s="939" t="inlineStr">
        <is>
          <t>2015</t>
        </is>
      </c>
      <c r="B2923" s="939" t="inlineStr">
        <is>
          <t>13202044</t>
        </is>
      </c>
      <c r="C2923" s="939" t="inlineStr">
        <is>
          <t>5211 31 00</t>
        </is>
      </c>
      <c r="D2923" s="939" t="inlineStr">
        <is>
          <t>T</t>
        </is>
      </c>
      <c r="E2923" s="939" t="inlineStr">
        <is>
          <t>b</t>
        </is>
      </c>
    </row>
    <row r="2924" ht="14" customHeight="1" s="902">
      <c r="A2924" s="939" t="inlineStr">
        <is>
          <t>2015</t>
        </is>
      </c>
      <c r="B2924" s="939" t="inlineStr">
        <is>
          <t>13202044</t>
        </is>
      </c>
      <c r="C2924" s="939" t="inlineStr">
        <is>
          <t>5211 32 00</t>
        </is>
      </c>
      <c r="D2924" s="939" t="inlineStr">
        <is>
          <t>T</t>
        </is>
      </c>
      <c r="E2924" s="939" t="inlineStr">
        <is>
          <t>b</t>
        </is>
      </c>
    </row>
    <row r="2925" ht="14" customHeight="1" s="902">
      <c r="A2925" s="939" t="inlineStr">
        <is>
          <t>2015</t>
        </is>
      </c>
      <c r="B2925" s="939" t="inlineStr">
        <is>
          <t>13202044</t>
        </is>
      </c>
      <c r="C2925" s="939" t="inlineStr">
        <is>
          <t>5211 39 00</t>
        </is>
      </c>
      <c r="D2925" s="939" t="inlineStr">
        <is>
          <t>T</t>
        </is>
      </c>
      <c r="E2925" s="939" t="inlineStr">
        <is>
          <t>b</t>
        </is>
      </c>
    </row>
    <row r="2926" ht="14" customHeight="1" s="902">
      <c r="A2926" s="939" t="inlineStr">
        <is>
          <t>2015</t>
        </is>
      </c>
      <c r="B2926" s="939" t="inlineStr">
        <is>
          <t>13202044</t>
        </is>
      </c>
      <c r="C2926" s="939" t="inlineStr">
        <is>
          <t>5211 51 00</t>
        </is>
      </c>
      <c r="D2926" s="939" t="inlineStr">
        <is>
          <t>T</t>
        </is>
      </c>
      <c r="E2926" s="939" t="inlineStr">
        <is>
          <t>b</t>
        </is>
      </c>
    </row>
    <row r="2927" ht="14" customHeight="1" s="902">
      <c r="A2927" s="939" t="inlineStr">
        <is>
          <t>2015</t>
        </is>
      </c>
      <c r="B2927" s="939" t="inlineStr">
        <is>
          <t>13202044</t>
        </is>
      </c>
      <c r="C2927" s="939" t="inlineStr">
        <is>
          <t>5211 52 00</t>
        </is>
      </c>
      <c r="D2927" s="939" t="inlineStr">
        <is>
          <t>T</t>
        </is>
      </c>
      <c r="E2927" s="939" t="inlineStr">
        <is>
          <t>b</t>
        </is>
      </c>
    </row>
    <row r="2928" ht="14" customHeight="1" s="902">
      <c r="A2928" s="939" t="inlineStr">
        <is>
          <t>2015</t>
        </is>
      </c>
      <c r="B2928" s="939" t="inlineStr">
        <is>
          <t>13202044</t>
        </is>
      </c>
      <c r="C2928" s="939" t="inlineStr">
        <is>
          <t>5211 59 00</t>
        </is>
      </c>
      <c r="D2928" s="939" t="inlineStr">
        <is>
          <t>T</t>
        </is>
      </c>
      <c r="E2928" s="939" t="inlineStr">
        <is>
          <t>b</t>
        </is>
      </c>
    </row>
    <row r="2929" ht="14" customHeight="1" s="902">
      <c r="A2929" s="939" t="inlineStr">
        <is>
          <t>2015</t>
        </is>
      </c>
      <c r="B2929" s="939" t="inlineStr">
        <is>
          <t>13202044</t>
        </is>
      </c>
      <c r="C2929" s="939" t="inlineStr">
        <is>
          <t>5212 21 10</t>
        </is>
      </c>
      <c r="D2929" s="939" t="inlineStr">
        <is>
          <t>T</t>
        </is>
      </c>
      <c r="E2929" s="939" t="inlineStr">
        <is>
          <t>b</t>
        </is>
      </c>
    </row>
    <row r="2930" ht="14" customHeight="1" s="902">
      <c r="A2930" s="939" t="inlineStr">
        <is>
          <t>2015</t>
        </is>
      </c>
      <c r="B2930" s="939" t="inlineStr">
        <is>
          <t>13202044</t>
        </is>
      </c>
      <c r="C2930" s="939" t="inlineStr">
        <is>
          <t>5212 21 90</t>
        </is>
      </c>
      <c r="D2930" s="939" t="inlineStr">
        <is>
          <t>T</t>
        </is>
      </c>
      <c r="E2930" s="939" t="inlineStr">
        <is>
          <t>b</t>
        </is>
      </c>
    </row>
    <row r="2931" ht="14" customHeight="1" s="902">
      <c r="A2931" s="939" t="inlineStr">
        <is>
          <t>2015</t>
        </is>
      </c>
      <c r="B2931" s="939" t="inlineStr">
        <is>
          <t>13202044</t>
        </is>
      </c>
      <c r="C2931" s="939" t="inlineStr">
        <is>
          <t>5212 22 10</t>
        </is>
      </c>
      <c r="D2931" s="939" t="inlineStr">
        <is>
          <t>T</t>
        </is>
      </c>
      <c r="E2931" s="939" t="inlineStr">
        <is>
          <t>b</t>
        </is>
      </c>
    </row>
    <row r="2932" ht="14" customHeight="1" s="902">
      <c r="A2932" s="939" t="inlineStr">
        <is>
          <t>2015</t>
        </is>
      </c>
      <c r="B2932" s="939" t="inlineStr">
        <is>
          <t>13202044</t>
        </is>
      </c>
      <c r="C2932" s="939" t="inlineStr">
        <is>
          <t>5212 22 90</t>
        </is>
      </c>
      <c r="D2932" s="939" t="inlineStr">
        <is>
          <t>T</t>
        </is>
      </c>
      <c r="E2932" s="939" t="inlineStr">
        <is>
          <t>b</t>
        </is>
      </c>
    </row>
    <row r="2933" ht="14" customHeight="1" s="902">
      <c r="A2933" s="939" t="inlineStr">
        <is>
          <t>2015</t>
        </is>
      </c>
      <c r="B2933" s="939" t="inlineStr">
        <is>
          <t>13202044</t>
        </is>
      </c>
      <c r="C2933" s="939" t="inlineStr">
        <is>
          <t>5212 23 10</t>
        </is>
      </c>
      <c r="D2933" s="939" t="inlineStr">
        <is>
          <t>T</t>
        </is>
      </c>
      <c r="E2933" s="939" t="inlineStr">
        <is>
          <t>b</t>
        </is>
      </c>
    </row>
    <row r="2934" ht="14" customHeight="1" s="902">
      <c r="A2934" s="939" t="inlineStr">
        <is>
          <t>2015</t>
        </is>
      </c>
      <c r="B2934" s="939" t="inlineStr">
        <is>
          <t>13202044</t>
        </is>
      </c>
      <c r="C2934" s="939" t="inlineStr">
        <is>
          <t>5212 23 90</t>
        </is>
      </c>
      <c r="D2934" s="939" t="inlineStr">
        <is>
          <t>T</t>
        </is>
      </c>
      <c r="E2934" s="939" t="inlineStr">
        <is>
          <t>b</t>
        </is>
      </c>
    </row>
    <row r="2935" ht="14" customHeight="1" s="902">
      <c r="A2935" s="939" t="inlineStr">
        <is>
          <t>2015</t>
        </is>
      </c>
      <c r="B2935" s="939" t="inlineStr">
        <is>
          <t>13202044</t>
        </is>
      </c>
      <c r="C2935" s="939" t="inlineStr">
        <is>
          <t>5212 25 10</t>
        </is>
      </c>
      <c r="D2935" s="939" t="inlineStr">
        <is>
          <t>T</t>
        </is>
      </c>
      <c r="E2935" s="939" t="inlineStr">
        <is>
          <t>b</t>
        </is>
      </c>
    </row>
    <row r="2936" ht="14" customHeight="1" s="902">
      <c r="A2936" s="939" t="inlineStr">
        <is>
          <t>2015</t>
        </is>
      </c>
      <c r="B2936" s="939" t="inlineStr">
        <is>
          <t>13202044</t>
        </is>
      </c>
      <c r="C2936" s="939" t="inlineStr">
        <is>
          <t>5212 25 90</t>
        </is>
      </c>
      <c r="D2936" s="939" t="inlineStr">
        <is>
          <t>T</t>
        </is>
      </c>
      <c r="E2936" s="939" t="inlineStr">
        <is>
          <t>b</t>
        </is>
      </c>
    </row>
    <row r="2937" ht="14" customHeight="1" s="902">
      <c r="A2937" s="939" t="inlineStr">
        <is>
          <t>2015</t>
        </is>
      </c>
      <c r="B2937" s="939" t="inlineStr">
        <is>
          <t>13202049</t>
        </is>
      </c>
      <c r="C2937" s="939" t="inlineStr">
        <is>
          <t>5209 11 00</t>
        </is>
      </c>
      <c r="D2937" s="939" t="inlineStr">
        <is>
          <t>T</t>
        </is>
      </c>
      <c r="E2937" s="939" t="inlineStr">
        <is>
          <t>c</t>
        </is>
      </c>
    </row>
    <row r="2938" ht="14" customHeight="1" s="902">
      <c r="A2938" s="939" t="inlineStr">
        <is>
          <t>2015</t>
        </is>
      </c>
      <c r="B2938" s="939" t="inlineStr">
        <is>
          <t>13202049</t>
        </is>
      </c>
      <c r="C2938" s="939" t="inlineStr">
        <is>
          <t>5209 12 00</t>
        </is>
      </c>
      <c r="D2938" s="939" t="inlineStr">
        <is>
          <t>T</t>
        </is>
      </c>
      <c r="E2938" s="939" t="inlineStr">
        <is>
          <t>c</t>
        </is>
      </c>
    </row>
    <row r="2939" ht="14" customHeight="1" s="902">
      <c r="A2939" s="939" t="inlineStr">
        <is>
          <t>2015</t>
        </is>
      </c>
      <c r="B2939" s="939" t="inlineStr">
        <is>
          <t>13202049</t>
        </is>
      </c>
      <c r="C2939" s="939" t="inlineStr">
        <is>
          <t>5209 19 00</t>
        </is>
      </c>
      <c r="D2939" s="939" t="inlineStr">
        <is>
          <t>T</t>
        </is>
      </c>
      <c r="E2939" s="939" t="inlineStr">
        <is>
          <t>c</t>
        </is>
      </c>
    </row>
    <row r="2940" ht="14" customHeight="1" s="902">
      <c r="A2940" s="939" t="inlineStr">
        <is>
          <t>2015</t>
        </is>
      </c>
      <c r="B2940" s="939" t="inlineStr">
        <is>
          <t>13202049</t>
        </is>
      </c>
      <c r="C2940" s="939" t="inlineStr">
        <is>
          <t>5209 21 00</t>
        </is>
      </c>
      <c r="D2940" s="939" t="inlineStr">
        <is>
          <t>T</t>
        </is>
      </c>
      <c r="E2940" s="939" t="inlineStr">
        <is>
          <t>c</t>
        </is>
      </c>
    </row>
    <row r="2941" ht="14" customHeight="1" s="902">
      <c r="A2941" s="939" t="inlineStr">
        <is>
          <t>2015</t>
        </is>
      </c>
      <c r="B2941" s="939" t="inlineStr">
        <is>
          <t>13202049</t>
        </is>
      </c>
      <c r="C2941" s="939" t="inlineStr">
        <is>
          <t>5209 22 00</t>
        </is>
      </c>
      <c r="D2941" s="939" t="inlineStr">
        <is>
          <t>T</t>
        </is>
      </c>
      <c r="E2941" s="939" t="inlineStr">
        <is>
          <t>c</t>
        </is>
      </c>
    </row>
    <row r="2942" ht="14" customHeight="1" s="902">
      <c r="A2942" s="939" t="inlineStr">
        <is>
          <t>2015</t>
        </is>
      </c>
      <c r="B2942" s="939" t="inlineStr">
        <is>
          <t>13202049</t>
        </is>
      </c>
      <c r="C2942" s="939" t="inlineStr">
        <is>
          <t>5209 29 00</t>
        </is>
      </c>
      <c r="D2942" s="939" t="inlineStr">
        <is>
          <t>T</t>
        </is>
      </c>
      <c r="E2942" s="939" t="inlineStr">
        <is>
          <t>c</t>
        </is>
      </c>
    </row>
    <row r="2943" ht="14" customHeight="1" s="902">
      <c r="A2943" s="939" t="inlineStr">
        <is>
          <t>2015</t>
        </is>
      </c>
      <c r="B2943" s="939" t="inlineStr">
        <is>
          <t>13202049</t>
        </is>
      </c>
      <c r="C2943" s="939" t="inlineStr">
        <is>
          <t>5209 31 00</t>
        </is>
      </c>
      <c r="D2943" s="939" t="inlineStr">
        <is>
          <t>T</t>
        </is>
      </c>
      <c r="E2943" s="939" t="inlineStr">
        <is>
          <t>c</t>
        </is>
      </c>
    </row>
    <row r="2944" ht="14" customHeight="1" s="902">
      <c r="A2944" s="939" t="inlineStr">
        <is>
          <t>2015</t>
        </is>
      </c>
      <c r="B2944" s="939" t="inlineStr">
        <is>
          <t>13202049</t>
        </is>
      </c>
      <c r="C2944" s="939" t="inlineStr">
        <is>
          <t>5209 32 00</t>
        </is>
      </c>
      <c r="D2944" s="939" t="inlineStr">
        <is>
          <t>T</t>
        </is>
      </c>
      <c r="E2944" s="939" t="inlineStr">
        <is>
          <t>c</t>
        </is>
      </c>
    </row>
    <row r="2945" ht="14" customHeight="1" s="902">
      <c r="A2945" s="939" t="inlineStr">
        <is>
          <t>2015</t>
        </is>
      </c>
      <c r="B2945" s="939" t="inlineStr">
        <is>
          <t>13202049</t>
        </is>
      </c>
      <c r="C2945" s="939" t="inlineStr">
        <is>
          <t>5209 39 00</t>
        </is>
      </c>
      <c r="D2945" s="939" t="inlineStr">
        <is>
          <t>T</t>
        </is>
      </c>
      <c r="E2945" s="939" t="inlineStr">
        <is>
          <t>c</t>
        </is>
      </c>
    </row>
    <row r="2946" ht="14" customHeight="1" s="902">
      <c r="A2946" s="939" t="inlineStr">
        <is>
          <t>2015</t>
        </is>
      </c>
      <c r="B2946" s="939" t="inlineStr">
        <is>
          <t>13202049</t>
        </is>
      </c>
      <c r="C2946" s="939" t="inlineStr">
        <is>
          <t>5209 51 00</t>
        </is>
      </c>
      <c r="D2946" s="939" t="inlineStr">
        <is>
          <t>T</t>
        </is>
      </c>
      <c r="E2946" s="939" t="inlineStr">
        <is>
          <t>c</t>
        </is>
      </c>
    </row>
    <row r="2947" ht="14" customHeight="1" s="902">
      <c r="A2947" s="939" t="inlineStr">
        <is>
          <t>2015</t>
        </is>
      </c>
      <c r="B2947" s="939" t="inlineStr">
        <is>
          <t>13202049</t>
        </is>
      </c>
      <c r="C2947" s="939" t="inlineStr">
        <is>
          <t>5209 52 00</t>
        </is>
      </c>
      <c r="D2947" s="939" t="inlineStr">
        <is>
          <t>T</t>
        </is>
      </c>
      <c r="E2947" s="939" t="inlineStr">
        <is>
          <t>c</t>
        </is>
      </c>
    </row>
    <row r="2948" ht="14" customHeight="1" s="902">
      <c r="A2948" s="939" t="inlineStr">
        <is>
          <t>2015</t>
        </is>
      </c>
      <c r="B2948" s="939" t="inlineStr">
        <is>
          <t>13202049</t>
        </is>
      </c>
      <c r="C2948" s="939" t="inlineStr">
        <is>
          <t>5209 59 00</t>
        </is>
      </c>
      <c r="D2948" s="939" t="inlineStr">
        <is>
          <t>T</t>
        </is>
      </c>
      <c r="E2948" s="939" t="inlineStr">
        <is>
          <t>c</t>
        </is>
      </c>
    </row>
    <row r="2949" ht="14" customHeight="1" s="902">
      <c r="A2949" s="939" t="inlineStr">
        <is>
          <t>2015</t>
        </is>
      </c>
      <c r="B2949" s="939" t="inlineStr">
        <is>
          <t>13202049</t>
        </is>
      </c>
      <c r="C2949" s="939" t="inlineStr">
        <is>
          <t>5211 11 00</t>
        </is>
      </c>
      <c r="D2949" s="939" t="inlineStr">
        <is>
          <t>T</t>
        </is>
      </c>
      <c r="E2949" s="939" t="inlineStr">
        <is>
          <t>c</t>
        </is>
      </c>
    </row>
    <row r="2950" ht="14" customHeight="1" s="902">
      <c r="A2950" s="939" t="inlineStr">
        <is>
          <t>2015</t>
        </is>
      </c>
      <c r="B2950" s="939" t="inlineStr">
        <is>
          <t>13202049</t>
        </is>
      </c>
      <c r="C2950" s="939" t="inlineStr">
        <is>
          <t>5211 12 00</t>
        </is>
      </c>
      <c r="D2950" s="939" t="inlineStr">
        <is>
          <t>T</t>
        </is>
      </c>
      <c r="E2950" s="939" t="inlineStr">
        <is>
          <t>c</t>
        </is>
      </c>
    </row>
    <row r="2951" ht="14" customHeight="1" s="902">
      <c r="A2951" s="939" t="inlineStr">
        <is>
          <t>2015</t>
        </is>
      </c>
      <c r="B2951" s="939" t="inlineStr">
        <is>
          <t>13202049</t>
        </is>
      </c>
      <c r="C2951" s="939" t="inlineStr">
        <is>
          <t>5211 19 00</t>
        </is>
      </c>
      <c r="D2951" s="939" t="inlineStr">
        <is>
          <t>T</t>
        </is>
      </c>
      <c r="E2951" s="939" t="inlineStr">
        <is>
          <t>c</t>
        </is>
      </c>
    </row>
    <row r="2952" ht="14" customHeight="1" s="902">
      <c r="A2952" s="939" t="inlineStr">
        <is>
          <t>2015</t>
        </is>
      </c>
      <c r="B2952" s="939" t="inlineStr">
        <is>
          <t>13202049</t>
        </is>
      </c>
      <c r="C2952" s="939" t="inlineStr">
        <is>
          <t>5211 20 00</t>
        </is>
      </c>
      <c r="D2952" s="939" t="inlineStr">
        <is>
          <t>T</t>
        </is>
      </c>
      <c r="E2952" s="939" t="inlineStr">
        <is>
          <t>c</t>
        </is>
      </c>
    </row>
    <row r="2953" ht="14" customHeight="1" s="902">
      <c r="A2953" s="939" t="inlineStr">
        <is>
          <t>2015</t>
        </is>
      </c>
      <c r="B2953" s="939" t="inlineStr">
        <is>
          <t>13202049</t>
        </is>
      </c>
      <c r="C2953" s="939" t="inlineStr">
        <is>
          <t>5211 31 00</t>
        </is>
      </c>
      <c r="D2953" s="939" t="inlineStr">
        <is>
          <t>T</t>
        </is>
      </c>
      <c r="E2953" s="939" t="inlineStr">
        <is>
          <t>c</t>
        </is>
      </c>
    </row>
    <row r="2954" ht="14" customHeight="1" s="902">
      <c r="A2954" s="939" t="inlineStr">
        <is>
          <t>2015</t>
        </is>
      </c>
      <c r="B2954" s="939" t="inlineStr">
        <is>
          <t>13202049</t>
        </is>
      </c>
      <c r="C2954" s="939" t="inlineStr">
        <is>
          <t>5211 32 00</t>
        </is>
      </c>
      <c r="D2954" s="939" t="inlineStr">
        <is>
          <t>T</t>
        </is>
      </c>
      <c r="E2954" s="939" t="inlineStr">
        <is>
          <t>c</t>
        </is>
      </c>
    </row>
    <row r="2955" ht="14" customHeight="1" s="902">
      <c r="A2955" s="939" t="inlineStr">
        <is>
          <t>2015</t>
        </is>
      </c>
      <c r="B2955" s="939" t="inlineStr">
        <is>
          <t>13202049</t>
        </is>
      </c>
      <c r="C2955" s="939" t="inlineStr">
        <is>
          <t>5211 39 00</t>
        </is>
      </c>
      <c r="D2955" s="939" t="inlineStr">
        <is>
          <t>T</t>
        </is>
      </c>
      <c r="E2955" s="939" t="inlineStr">
        <is>
          <t>c</t>
        </is>
      </c>
    </row>
    <row r="2956" ht="14" customHeight="1" s="902">
      <c r="A2956" s="939" t="inlineStr">
        <is>
          <t>2015</t>
        </is>
      </c>
      <c r="B2956" s="939" t="inlineStr">
        <is>
          <t>13202049</t>
        </is>
      </c>
      <c r="C2956" s="939" t="inlineStr">
        <is>
          <t>5211 51 00</t>
        </is>
      </c>
      <c r="D2956" s="939" t="inlineStr">
        <is>
          <t>T</t>
        </is>
      </c>
      <c r="E2956" s="939" t="inlineStr">
        <is>
          <t>c</t>
        </is>
      </c>
    </row>
    <row r="2957" ht="14" customHeight="1" s="902">
      <c r="A2957" s="939" t="inlineStr">
        <is>
          <t>2015</t>
        </is>
      </c>
      <c r="B2957" s="939" t="inlineStr">
        <is>
          <t>13202049</t>
        </is>
      </c>
      <c r="C2957" s="939" t="inlineStr">
        <is>
          <t>5211 52 00</t>
        </is>
      </c>
      <c r="D2957" s="939" t="inlineStr">
        <is>
          <t>T</t>
        </is>
      </c>
      <c r="E2957" s="939" t="inlineStr">
        <is>
          <t>c</t>
        </is>
      </c>
    </row>
    <row r="2958" ht="14" customHeight="1" s="902">
      <c r="A2958" s="939" t="inlineStr">
        <is>
          <t>2015</t>
        </is>
      </c>
      <c r="B2958" s="939" t="inlineStr">
        <is>
          <t>13202049</t>
        </is>
      </c>
      <c r="C2958" s="939" t="inlineStr">
        <is>
          <t>5211 59 00</t>
        </is>
      </c>
      <c r="D2958" s="939" t="inlineStr">
        <is>
          <t>T</t>
        </is>
      </c>
      <c r="E2958" s="939" t="inlineStr">
        <is>
          <t>c</t>
        </is>
      </c>
    </row>
    <row r="2959" ht="14" customHeight="1" s="902">
      <c r="A2959" s="939" t="inlineStr">
        <is>
          <t>2015</t>
        </is>
      </c>
      <c r="B2959" s="939" t="inlineStr">
        <is>
          <t>13202049</t>
        </is>
      </c>
      <c r="C2959" s="939" t="inlineStr">
        <is>
          <t>5212 21 10</t>
        </is>
      </c>
      <c r="D2959" s="939" t="inlineStr">
        <is>
          <t>T</t>
        </is>
      </c>
      <c r="E2959" s="939" t="inlineStr">
        <is>
          <t>c</t>
        </is>
      </c>
    </row>
    <row r="2960" ht="14" customHeight="1" s="902">
      <c r="A2960" s="939" t="inlineStr">
        <is>
          <t>2015</t>
        </is>
      </c>
      <c r="B2960" s="939" t="inlineStr">
        <is>
          <t>13202049</t>
        </is>
      </c>
      <c r="C2960" s="939" t="inlineStr">
        <is>
          <t>5212 21 90</t>
        </is>
      </c>
      <c r="D2960" s="939" t="inlineStr">
        <is>
          <t>T</t>
        </is>
      </c>
      <c r="E2960" s="939" t="inlineStr">
        <is>
          <t>c</t>
        </is>
      </c>
    </row>
    <row r="2961" ht="14" customHeight="1" s="902">
      <c r="A2961" s="939" t="inlineStr">
        <is>
          <t>2015</t>
        </is>
      </c>
      <c r="B2961" s="939" t="inlineStr">
        <is>
          <t>13202049</t>
        </is>
      </c>
      <c r="C2961" s="939" t="inlineStr">
        <is>
          <t>5212 22 10</t>
        </is>
      </c>
      <c r="D2961" s="939" t="inlineStr">
        <is>
          <t>T</t>
        </is>
      </c>
      <c r="E2961" s="939" t="inlineStr">
        <is>
          <t>c</t>
        </is>
      </c>
    </row>
    <row r="2962" ht="14" customHeight="1" s="902">
      <c r="A2962" s="939" t="inlineStr">
        <is>
          <t>2015</t>
        </is>
      </c>
      <c r="B2962" s="939" t="inlineStr">
        <is>
          <t>13202049</t>
        </is>
      </c>
      <c r="C2962" s="939" t="inlineStr">
        <is>
          <t>5212 22 90</t>
        </is>
      </c>
      <c r="D2962" s="939" t="inlineStr">
        <is>
          <t>T</t>
        </is>
      </c>
      <c r="E2962" s="939" t="inlineStr">
        <is>
          <t>c</t>
        </is>
      </c>
    </row>
    <row r="2963" ht="14" customHeight="1" s="902">
      <c r="A2963" s="939" t="inlineStr">
        <is>
          <t>2015</t>
        </is>
      </c>
      <c r="B2963" s="939" t="inlineStr">
        <is>
          <t>13202049</t>
        </is>
      </c>
      <c r="C2963" s="939" t="inlineStr">
        <is>
          <t>5212 23 10</t>
        </is>
      </c>
      <c r="D2963" s="939" t="inlineStr">
        <is>
          <t>T</t>
        </is>
      </c>
      <c r="E2963" s="939" t="inlineStr">
        <is>
          <t>c</t>
        </is>
      </c>
    </row>
    <row r="2964" ht="14" customHeight="1" s="902">
      <c r="A2964" s="939" t="inlineStr">
        <is>
          <t>2015</t>
        </is>
      </c>
      <c r="B2964" s="939" t="inlineStr">
        <is>
          <t>13202049</t>
        </is>
      </c>
      <c r="C2964" s="939" t="inlineStr">
        <is>
          <t>5212 23 90</t>
        </is>
      </c>
      <c r="D2964" s="939" t="inlineStr">
        <is>
          <t>T</t>
        </is>
      </c>
      <c r="E2964" s="939" t="inlineStr">
        <is>
          <t>c</t>
        </is>
      </c>
    </row>
    <row r="2965" ht="14" customHeight="1" s="902">
      <c r="A2965" s="939" t="inlineStr">
        <is>
          <t>2015</t>
        </is>
      </c>
      <c r="B2965" s="939" t="inlineStr">
        <is>
          <t>13202049</t>
        </is>
      </c>
      <c r="C2965" s="939" t="inlineStr">
        <is>
          <t>5212 25 10</t>
        </is>
      </c>
      <c r="D2965" s="939" t="inlineStr">
        <is>
          <t>T</t>
        </is>
      </c>
      <c r="E2965" s="939" t="inlineStr">
        <is>
          <t>c</t>
        </is>
      </c>
    </row>
    <row r="2966" ht="14" customHeight="1" s="902">
      <c r="A2966" s="939" t="inlineStr">
        <is>
          <t>2015</t>
        </is>
      </c>
      <c r="B2966" s="939" t="inlineStr">
        <is>
          <t>13202049</t>
        </is>
      </c>
      <c r="C2966" s="939" t="inlineStr">
        <is>
          <t>5212 25 90</t>
        </is>
      </c>
      <c r="D2966" s="939" t="inlineStr">
        <is>
          <t>T</t>
        </is>
      </c>
      <c r="E2966" s="939" t="inlineStr">
        <is>
          <t>c</t>
        </is>
      </c>
    </row>
    <row r="2967" ht="14" customHeight="1" s="902">
      <c r="A2967" s="939" t="inlineStr">
        <is>
          <t>2015</t>
        </is>
      </c>
      <c r="B2967" s="939" t="inlineStr">
        <is>
          <t>13202060</t>
        </is>
      </c>
      <c r="C2967" s="939" t="inlineStr">
        <is>
          <t>5209 42 00</t>
        </is>
      </c>
      <c r="D2967" s="939" t="inlineStr">
        <is>
          <t>S</t>
        </is>
      </c>
    </row>
    <row r="2968" ht="14" customHeight="1" s="902">
      <c r="A2968" s="939" t="inlineStr">
        <is>
          <t>2015</t>
        </is>
      </c>
      <c r="B2968" s="939" t="inlineStr">
        <is>
          <t>13202060</t>
        </is>
      </c>
      <c r="C2968" s="939" t="inlineStr">
        <is>
          <t>5211 42 00</t>
        </is>
      </c>
      <c r="D2968" s="939" t="inlineStr">
        <is>
          <t>S</t>
        </is>
      </c>
    </row>
    <row r="2969" ht="14" customHeight="1" s="902">
      <c r="A2969" s="939" t="inlineStr">
        <is>
          <t>2015</t>
        </is>
      </c>
      <c r="B2969" s="939" t="inlineStr">
        <is>
          <t>13202072</t>
        </is>
      </c>
      <c r="C2969" s="939" t="inlineStr">
        <is>
          <t>5208 41 00</t>
        </is>
      </c>
      <c r="D2969" s="939" t="inlineStr">
        <is>
          <t>T</t>
        </is>
      </c>
      <c r="E2969" s="939" t="inlineStr">
        <is>
          <t>b</t>
        </is>
      </c>
    </row>
    <row r="2970" ht="14" customHeight="1" s="902">
      <c r="A2970" s="939" t="inlineStr">
        <is>
          <t>2015</t>
        </is>
      </c>
      <c r="B2970" s="939" t="inlineStr">
        <is>
          <t>13202072</t>
        </is>
      </c>
      <c r="C2970" s="939" t="inlineStr">
        <is>
          <t>5208 42 00</t>
        </is>
      </c>
      <c r="D2970" s="939" t="inlineStr">
        <is>
          <t>T</t>
        </is>
      </c>
      <c r="E2970" s="939" t="inlineStr">
        <is>
          <t>b</t>
        </is>
      </c>
    </row>
    <row r="2971" ht="14" customHeight="1" s="902">
      <c r="A2971" s="939" t="inlineStr">
        <is>
          <t>2015</t>
        </is>
      </c>
      <c r="B2971" s="939" t="inlineStr">
        <is>
          <t>13202072</t>
        </is>
      </c>
      <c r="C2971" s="939" t="inlineStr">
        <is>
          <t>5208 43 00</t>
        </is>
      </c>
      <c r="D2971" s="939" t="inlineStr">
        <is>
          <t>T</t>
        </is>
      </c>
      <c r="E2971" s="939" t="inlineStr">
        <is>
          <t>b</t>
        </is>
      </c>
    </row>
    <row r="2972" ht="14" customHeight="1" s="902">
      <c r="A2972" s="939" t="inlineStr">
        <is>
          <t>2015</t>
        </is>
      </c>
      <c r="B2972" s="939" t="inlineStr">
        <is>
          <t>13202072</t>
        </is>
      </c>
      <c r="C2972" s="939" t="inlineStr">
        <is>
          <t>5208 49 00</t>
        </is>
      </c>
      <c r="D2972" s="939" t="inlineStr">
        <is>
          <t>T</t>
        </is>
      </c>
      <c r="E2972" s="939" t="inlineStr">
        <is>
          <t>b</t>
        </is>
      </c>
    </row>
    <row r="2973" ht="14" customHeight="1" s="902">
      <c r="A2973" s="939" t="inlineStr">
        <is>
          <t>2015</t>
        </is>
      </c>
      <c r="B2973" s="939" t="inlineStr">
        <is>
          <t>13202072</t>
        </is>
      </c>
      <c r="C2973" s="939" t="inlineStr">
        <is>
          <t>5209 41 00</t>
        </is>
      </c>
      <c r="D2973" s="939" t="inlineStr">
        <is>
          <t>T</t>
        </is>
      </c>
      <c r="E2973" s="939" t="inlineStr">
        <is>
          <t>a</t>
        </is>
      </c>
    </row>
    <row r="2974" ht="14" customHeight="1" s="902">
      <c r="A2974" s="939" t="inlineStr">
        <is>
          <t>2015</t>
        </is>
      </c>
      <c r="B2974" s="939" t="inlineStr">
        <is>
          <t>13202072</t>
        </is>
      </c>
      <c r="C2974" s="939" t="inlineStr">
        <is>
          <t>5209 43 00</t>
        </is>
      </c>
      <c r="D2974" s="939" t="inlineStr">
        <is>
          <t>T</t>
        </is>
      </c>
      <c r="E2974" s="939" t="inlineStr">
        <is>
          <t>a</t>
        </is>
      </c>
    </row>
    <row r="2975" ht="14" customHeight="1" s="902">
      <c r="A2975" s="939" t="inlineStr">
        <is>
          <t>2015</t>
        </is>
      </c>
      <c r="B2975" s="939" t="inlineStr">
        <is>
          <t>13202072</t>
        </is>
      </c>
      <c r="C2975" s="939" t="inlineStr">
        <is>
          <t>5209 49 00</t>
        </is>
      </c>
      <c r="D2975" s="939" t="inlineStr">
        <is>
          <t>T</t>
        </is>
      </c>
      <c r="E2975" s="939" t="inlineStr">
        <is>
          <t>a</t>
        </is>
      </c>
    </row>
    <row r="2976" ht="14" customHeight="1" s="902">
      <c r="A2976" s="939" t="inlineStr">
        <is>
          <t>2015</t>
        </is>
      </c>
      <c r="B2976" s="939" t="inlineStr">
        <is>
          <t>13202072</t>
        </is>
      </c>
      <c r="C2976" s="939" t="inlineStr">
        <is>
          <t>5210 41 00</t>
        </is>
      </c>
      <c r="D2976" s="939" t="inlineStr">
        <is>
          <t>T</t>
        </is>
      </c>
      <c r="E2976" s="939" t="inlineStr">
        <is>
          <t>b</t>
        </is>
      </c>
    </row>
    <row r="2977" ht="14" customHeight="1" s="902">
      <c r="A2977" s="939" t="inlineStr">
        <is>
          <t>2015</t>
        </is>
      </c>
      <c r="B2977" s="939" t="inlineStr">
        <is>
          <t>13202072</t>
        </is>
      </c>
      <c r="C2977" s="939" t="inlineStr">
        <is>
          <t>5210 49 00</t>
        </is>
      </c>
      <c r="D2977" s="939" t="inlineStr">
        <is>
          <t>T</t>
        </is>
      </c>
      <c r="E2977" s="939" t="inlineStr">
        <is>
          <t>b</t>
        </is>
      </c>
    </row>
    <row r="2978" ht="14" customHeight="1" s="902">
      <c r="A2978" s="939" t="inlineStr">
        <is>
          <t>2015</t>
        </is>
      </c>
      <c r="B2978" s="939" t="inlineStr">
        <is>
          <t>13202072</t>
        </is>
      </c>
      <c r="C2978" s="939" t="inlineStr">
        <is>
          <t>5211 41 00</t>
        </is>
      </c>
      <c r="D2978" s="939" t="inlineStr">
        <is>
          <t>T</t>
        </is>
      </c>
      <c r="E2978" s="939" t="inlineStr">
        <is>
          <t>b</t>
        </is>
      </c>
    </row>
    <row r="2979" ht="14" customHeight="1" s="902">
      <c r="A2979" s="939" t="inlineStr">
        <is>
          <t>2015</t>
        </is>
      </c>
      <c r="B2979" s="939" t="inlineStr">
        <is>
          <t>13202072</t>
        </is>
      </c>
      <c r="C2979" s="939" t="inlineStr">
        <is>
          <t>5211 43 00</t>
        </is>
      </c>
      <c r="D2979" s="939" t="inlineStr">
        <is>
          <t>T</t>
        </is>
      </c>
      <c r="E2979" s="939" t="inlineStr">
        <is>
          <t>b</t>
        </is>
      </c>
    </row>
    <row r="2980" ht="14" customHeight="1" s="902">
      <c r="A2980" s="939" t="inlineStr">
        <is>
          <t>2015</t>
        </is>
      </c>
      <c r="B2980" s="939" t="inlineStr">
        <is>
          <t>13202072</t>
        </is>
      </c>
      <c r="C2980" s="939" t="inlineStr">
        <is>
          <t>5211 49 10</t>
        </is>
      </c>
      <c r="D2980" s="939" t="inlineStr">
        <is>
          <t>T</t>
        </is>
      </c>
      <c r="E2980" s="939" t="inlineStr">
        <is>
          <t>b</t>
        </is>
      </c>
    </row>
    <row r="2981" ht="14" customHeight="1" s="902">
      <c r="A2981" s="939" t="inlineStr">
        <is>
          <t>2015</t>
        </is>
      </c>
      <c r="B2981" s="939" t="inlineStr">
        <is>
          <t>13202072</t>
        </is>
      </c>
      <c r="C2981" s="939" t="inlineStr">
        <is>
          <t>5211 49 90</t>
        </is>
      </c>
      <c r="D2981" s="939" t="inlineStr">
        <is>
          <t>T</t>
        </is>
      </c>
      <c r="E2981" s="939" t="inlineStr">
        <is>
          <t>b</t>
        </is>
      </c>
    </row>
    <row r="2982" ht="14" customHeight="1" s="902">
      <c r="A2982" s="939" t="inlineStr">
        <is>
          <t>2015</t>
        </is>
      </c>
      <c r="B2982" s="939" t="inlineStr">
        <is>
          <t>13202072</t>
        </is>
      </c>
      <c r="C2982" s="939" t="inlineStr">
        <is>
          <t>5212 14 10</t>
        </is>
      </c>
      <c r="D2982" s="939" t="inlineStr">
        <is>
          <t>T</t>
        </is>
      </c>
      <c r="E2982" s="939" t="inlineStr">
        <is>
          <t>a</t>
        </is>
      </c>
    </row>
    <row r="2983" ht="14" customHeight="1" s="902">
      <c r="A2983" s="939" t="inlineStr">
        <is>
          <t>2015</t>
        </is>
      </c>
      <c r="B2983" s="939" t="inlineStr">
        <is>
          <t>13202072</t>
        </is>
      </c>
      <c r="C2983" s="939" t="inlineStr">
        <is>
          <t>5212 14 90</t>
        </is>
      </c>
      <c r="D2983" s="939" t="inlineStr">
        <is>
          <t>T</t>
        </is>
      </c>
      <c r="E2983" s="939" t="inlineStr">
        <is>
          <t>a</t>
        </is>
      </c>
    </row>
    <row r="2984" ht="14" customHeight="1" s="902">
      <c r="A2984" s="939" t="inlineStr">
        <is>
          <t>2015</t>
        </is>
      </c>
      <c r="B2984" s="939" t="inlineStr">
        <is>
          <t>13202072</t>
        </is>
      </c>
      <c r="C2984" s="939" t="inlineStr">
        <is>
          <t>5212 24 10</t>
        </is>
      </c>
      <c r="D2984" s="939" t="inlineStr">
        <is>
          <t>T</t>
        </is>
      </c>
      <c r="E2984" s="939" t="inlineStr">
        <is>
          <t>a</t>
        </is>
      </c>
    </row>
    <row r="2985" ht="14" customHeight="1" s="902">
      <c r="A2985" s="939" t="inlineStr">
        <is>
          <t>2015</t>
        </is>
      </c>
      <c r="B2985" s="939" t="inlineStr">
        <is>
          <t>13202072</t>
        </is>
      </c>
      <c r="C2985" s="939" t="inlineStr">
        <is>
          <t>5212 24 90</t>
        </is>
      </c>
      <c r="D2985" s="939" t="inlineStr">
        <is>
          <t>T</t>
        </is>
      </c>
      <c r="E2985" s="939" t="inlineStr">
        <is>
          <t>a</t>
        </is>
      </c>
    </row>
    <row r="2986" ht="14" customHeight="1" s="902">
      <c r="A2986" s="939" t="inlineStr">
        <is>
          <t>2015</t>
        </is>
      </c>
      <c r="B2986" s="939" t="inlineStr">
        <is>
          <t>13202074</t>
        </is>
      </c>
      <c r="C2986" s="939" t="inlineStr">
        <is>
          <t>5208 41 00</t>
        </is>
      </c>
      <c r="D2986" s="939" t="inlineStr">
        <is>
          <t>T</t>
        </is>
      </c>
      <c r="E2986" s="939" t="inlineStr">
        <is>
          <t>c</t>
        </is>
      </c>
    </row>
    <row r="2987" ht="14" customHeight="1" s="902">
      <c r="A2987" s="939" t="inlineStr">
        <is>
          <t>2015</t>
        </is>
      </c>
      <c r="B2987" s="939" t="inlineStr">
        <is>
          <t>13202074</t>
        </is>
      </c>
      <c r="C2987" s="939" t="inlineStr">
        <is>
          <t>5208 42 00</t>
        </is>
      </c>
      <c r="D2987" s="939" t="inlineStr">
        <is>
          <t>T</t>
        </is>
      </c>
      <c r="E2987" s="939" t="inlineStr">
        <is>
          <t>c</t>
        </is>
      </c>
    </row>
    <row r="2988" ht="14" customHeight="1" s="902">
      <c r="A2988" s="939" t="inlineStr">
        <is>
          <t>2015</t>
        </is>
      </c>
      <c r="B2988" s="939" t="inlineStr">
        <is>
          <t>13202074</t>
        </is>
      </c>
      <c r="C2988" s="939" t="inlineStr">
        <is>
          <t>5208 43 00</t>
        </is>
      </c>
      <c r="D2988" s="939" t="inlineStr">
        <is>
          <t>T</t>
        </is>
      </c>
      <c r="E2988" s="939" t="inlineStr">
        <is>
          <t>c</t>
        </is>
      </c>
    </row>
    <row r="2989" ht="14" customHeight="1" s="902">
      <c r="A2989" s="939" t="inlineStr">
        <is>
          <t>2015</t>
        </is>
      </c>
      <c r="B2989" s="939" t="inlineStr">
        <is>
          <t>13202074</t>
        </is>
      </c>
      <c r="C2989" s="939" t="inlineStr">
        <is>
          <t>5208 49 00</t>
        </is>
      </c>
      <c r="D2989" s="939" t="inlineStr">
        <is>
          <t>T</t>
        </is>
      </c>
      <c r="E2989" s="939" t="inlineStr">
        <is>
          <t>c</t>
        </is>
      </c>
    </row>
    <row r="2990" ht="14" customHeight="1" s="902">
      <c r="A2990" s="939" t="inlineStr">
        <is>
          <t>2015</t>
        </is>
      </c>
      <c r="B2990" s="939" t="inlineStr">
        <is>
          <t>13202074</t>
        </is>
      </c>
      <c r="C2990" s="939" t="inlineStr">
        <is>
          <t>5209 41 00</t>
        </is>
      </c>
      <c r="D2990" s="939" t="inlineStr">
        <is>
          <t>T</t>
        </is>
      </c>
      <c r="E2990" s="939" t="inlineStr">
        <is>
          <t>b</t>
        </is>
      </c>
    </row>
    <row r="2991" ht="14" customHeight="1" s="902">
      <c r="A2991" s="939" t="inlineStr">
        <is>
          <t>2015</t>
        </is>
      </c>
      <c r="B2991" s="939" t="inlineStr">
        <is>
          <t>13202074</t>
        </is>
      </c>
      <c r="C2991" s="939" t="inlineStr">
        <is>
          <t>5209 43 00</t>
        </is>
      </c>
      <c r="D2991" s="939" t="inlineStr">
        <is>
          <t>T</t>
        </is>
      </c>
      <c r="E2991" s="939" t="inlineStr">
        <is>
          <t>b</t>
        </is>
      </c>
    </row>
    <row r="2992" ht="14" customHeight="1" s="902">
      <c r="A2992" s="939" t="inlineStr">
        <is>
          <t>2015</t>
        </is>
      </c>
      <c r="B2992" s="939" t="inlineStr">
        <is>
          <t>13202074</t>
        </is>
      </c>
      <c r="C2992" s="939" t="inlineStr">
        <is>
          <t>5209 49 00</t>
        </is>
      </c>
      <c r="D2992" s="939" t="inlineStr">
        <is>
          <t>T</t>
        </is>
      </c>
      <c r="E2992" s="939" t="inlineStr">
        <is>
          <t>b</t>
        </is>
      </c>
    </row>
    <row r="2993" ht="14" customHeight="1" s="902">
      <c r="A2993" s="939" t="inlineStr">
        <is>
          <t>2015</t>
        </is>
      </c>
      <c r="B2993" s="939" t="inlineStr">
        <is>
          <t>13202074</t>
        </is>
      </c>
      <c r="C2993" s="939" t="inlineStr">
        <is>
          <t>5210 41 00</t>
        </is>
      </c>
      <c r="D2993" s="939" t="inlineStr">
        <is>
          <t>T</t>
        </is>
      </c>
      <c r="E2993" s="939" t="inlineStr">
        <is>
          <t>c</t>
        </is>
      </c>
    </row>
    <row r="2994" ht="14" customHeight="1" s="902">
      <c r="A2994" s="939" t="inlineStr">
        <is>
          <t>2015</t>
        </is>
      </c>
      <c r="B2994" s="939" t="inlineStr">
        <is>
          <t>13202074</t>
        </is>
      </c>
      <c r="C2994" s="939" t="inlineStr">
        <is>
          <t>5210 49 00</t>
        </is>
      </c>
      <c r="D2994" s="939" t="inlineStr">
        <is>
          <t>T</t>
        </is>
      </c>
      <c r="E2994" s="939" t="inlineStr">
        <is>
          <t>c</t>
        </is>
      </c>
    </row>
    <row r="2995" ht="14" customHeight="1" s="902">
      <c r="A2995" s="939" t="inlineStr">
        <is>
          <t>2015</t>
        </is>
      </c>
      <c r="B2995" s="939" t="inlineStr">
        <is>
          <t>13202074</t>
        </is>
      </c>
      <c r="C2995" s="939" t="inlineStr">
        <is>
          <t>5211 41 00</t>
        </is>
      </c>
      <c r="D2995" s="939" t="inlineStr">
        <is>
          <t>T</t>
        </is>
      </c>
      <c r="E2995" s="939" t="inlineStr">
        <is>
          <t>c</t>
        </is>
      </c>
    </row>
    <row r="2996" ht="14" customHeight="1" s="902">
      <c r="A2996" s="939" t="inlineStr">
        <is>
          <t>2015</t>
        </is>
      </c>
      <c r="B2996" s="939" t="inlineStr">
        <is>
          <t>13202074</t>
        </is>
      </c>
      <c r="C2996" s="939" t="inlineStr">
        <is>
          <t>5211 43 00</t>
        </is>
      </c>
      <c r="D2996" s="939" t="inlineStr">
        <is>
          <t>T</t>
        </is>
      </c>
      <c r="E2996" s="939" t="inlineStr">
        <is>
          <t>c</t>
        </is>
      </c>
    </row>
    <row r="2997" ht="14" customHeight="1" s="902">
      <c r="A2997" s="939" t="inlineStr">
        <is>
          <t>2015</t>
        </is>
      </c>
      <c r="B2997" s="939" t="inlineStr">
        <is>
          <t>13202074</t>
        </is>
      </c>
      <c r="C2997" s="939" t="inlineStr">
        <is>
          <t>5211 49 10</t>
        </is>
      </c>
      <c r="D2997" s="939" t="inlineStr">
        <is>
          <t>T</t>
        </is>
      </c>
      <c r="E2997" s="939" t="inlineStr">
        <is>
          <t>c</t>
        </is>
      </c>
    </row>
    <row r="2998" ht="14" customHeight="1" s="902">
      <c r="A2998" s="939" t="inlineStr">
        <is>
          <t>2015</t>
        </is>
      </c>
      <c r="B2998" s="939" t="inlineStr">
        <is>
          <t>13202074</t>
        </is>
      </c>
      <c r="C2998" s="939" t="inlineStr">
        <is>
          <t>5211 49 90</t>
        </is>
      </c>
      <c r="D2998" s="939" t="inlineStr">
        <is>
          <t>T</t>
        </is>
      </c>
      <c r="E2998" s="939" t="inlineStr">
        <is>
          <t>c</t>
        </is>
      </c>
    </row>
    <row r="2999" ht="14" customHeight="1" s="902">
      <c r="A2999" s="939" t="inlineStr">
        <is>
          <t>2015</t>
        </is>
      </c>
      <c r="B2999" s="939" t="inlineStr">
        <is>
          <t>13202074</t>
        </is>
      </c>
      <c r="C2999" s="939" t="inlineStr">
        <is>
          <t>5212 14 10</t>
        </is>
      </c>
      <c r="D2999" s="939" t="inlineStr">
        <is>
          <t>T</t>
        </is>
      </c>
      <c r="E2999" s="939" t="inlineStr">
        <is>
          <t>b</t>
        </is>
      </c>
    </row>
    <row r="3000" ht="14" customHeight="1" s="902">
      <c r="A3000" s="939" t="inlineStr">
        <is>
          <t>2015</t>
        </is>
      </c>
      <c r="B3000" s="939" t="inlineStr">
        <is>
          <t>13202074</t>
        </is>
      </c>
      <c r="C3000" s="939" t="inlineStr">
        <is>
          <t>5212 14 90</t>
        </is>
      </c>
      <c r="D3000" s="939" t="inlineStr">
        <is>
          <t>T</t>
        </is>
      </c>
      <c r="E3000" s="939" t="inlineStr">
        <is>
          <t>b</t>
        </is>
      </c>
    </row>
    <row r="3001" ht="14" customHeight="1" s="902">
      <c r="A3001" s="939" t="inlineStr">
        <is>
          <t>2015</t>
        </is>
      </c>
      <c r="B3001" s="939" t="inlineStr">
        <is>
          <t>13202074</t>
        </is>
      </c>
      <c r="C3001" s="939" t="inlineStr">
        <is>
          <t>5212 24 10</t>
        </is>
      </c>
      <c r="D3001" s="939" t="inlineStr">
        <is>
          <t>T</t>
        </is>
      </c>
      <c r="E3001" s="939" t="inlineStr">
        <is>
          <t>b</t>
        </is>
      </c>
    </row>
    <row r="3002" ht="14" customHeight="1" s="902">
      <c r="A3002" s="939" t="inlineStr">
        <is>
          <t>2015</t>
        </is>
      </c>
      <c r="B3002" s="939" t="inlineStr">
        <is>
          <t>13202074</t>
        </is>
      </c>
      <c r="C3002" s="939" t="inlineStr">
        <is>
          <t>5212 24 90</t>
        </is>
      </c>
      <c r="D3002" s="939" t="inlineStr">
        <is>
          <t>T</t>
        </is>
      </c>
      <c r="E3002" s="939" t="inlineStr">
        <is>
          <t>b</t>
        </is>
      </c>
    </row>
    <row r="3003" ht="14" customHeight="1" s="902">
      <c r="A3003" s="939" t="inlineStr">
        <is>
          <t>2015</t>
        </is>
      </c>
      <c r="B3003" s="939" t="inlineStr">
        <is>
          <t>13202079</t>
        </is>
      </c>
      <c r="C3003" s="939" t="inlineStr">
        <is>
          <t>5208 41 00</t>
        </is>
      </c>
      <c r="D3003" s="939" t="inlineStr">
        <is>
          <t>T</t>
        </is>
      </c>
      <c r="E3003" s="939" t="inlineStr">
        <is>
          <t>d</t>
        </is>
      </c>
    </row>
    <row r="3004" ht="14" customHeight="1" s="902">
      <c r="A3004" s="939" t="inlineStr">
        <is>
          <t>2015</t>
        </is>
      </c>
      <c r="B3004" s="939" t="inlineStr">
        <is>
          <t>13202079</t>
        </is>
      </c>
      <c r="C3004" s="939" t="inlineStr">
        <is>
          <t>5208 42 00</t>
        </is>
      </c>
      <c r="D3004" s="939" t="inlineStr">
        <is>
          <t>T</t>
        </is>
      </c>
      <c r="E3004" s="939" t="inlineStr">
        <is>
          <t>d</t>
        </is>
      </c>
    </row>
    <row r="3005" ht="14" customHeight="1" s="902">
      <c r="A3005" s="939" t="inlineStr">
        <is>
          <t>2015</t>
        </is>
      </c>
      <c r="B3005" s="939" t="inlineStr">
        <is>
          <t>13202079</t>
        </is>
      </c>
      <c r="C3005" s="939" t="inlineStr">
        <is>
          <t>5208 43 00</t>
        </is>
      </c>
      <c r="D3005" s="939" t="inlineStr">
        <is>
          <t>T</t>
        </is>
      </c>
      <c r="E3005" s="939" t="inlineStr">
        <is>
          <t>d</t>
        </is>
      </c>
    </row>
    <row r="3006" ht="14" customHeight="1" s="902">
      <c r="A3006" s="939" t="inlineStr">
        <is>
          <t>2015</t>
        </is>
      </c>
      <c r="B3006" s="939" t="inlineStr">
        <is>
          <t>13202079</t>
        </is>
      </c>
      <c r="C3006" s="939" t="inlineStr">
        <is>
          <t>5208 49 00</t>
        </is>
      </c>
      <c r="D3006" s="939" t="inlineStr">
        <is>
          <t>T</t>
        </is>
      </c>
      <c r="E3006" s="939" t="inlineStr">
        <is>
          <t>d</t>
        </is>
      </c>
    </row>
    <row r="3007" ht="14" customHeight="1" s="902">
      <c r="A3007" s="939" t="inlineStr">
        <is>
          <t>2015</t>
        </is>
      </c>
      <c r="B3007" s="939" t="inlineStr">
        <is>
          <t>13202079</t>
        </is>
      </c>
      <c r="C3007" s="939" t="inlineStr">
        <is>
          <t>5209 41 00</t>
        </is>
      </c>
      <c r="D3007" s="939" t="inlineStr">
        <is>
          <t>T</t>
        </is>
      </c>
      <c r="E3007" s="939" t="inlineStr">
        <is>
          <t>c</t>
        </is>
      </c>
    </row>
    <row r="3008" ht="14" customHeight="1" s="902">
      <c r="A3008" s="939" t="inlineStr">
        <is>
          <t>2015</t>
        </is>
      </c>
      <c r="B3008" s="939" t="inlineStr">
        <is>
          <t>13202079</t>
        </is>
      </c>
      <c r="C3008" s="939" t="inlineStr">
        <is>
          <t>5209 43 00</t>
        </is>
      </c>
      <c r="D3008" s="939" t="inlineStr">
        <is>
          <t>T</t>
        </is>
      </c>
      <c r="E3008" s="939" t="inlineStr">
        <is>
          <t>c</t>
        </is>
      </c>
    </row>
    <row r="3009" ht="14" customHeight="1" s="902">
      <c r="A3009" s="939" t="inlineStr">
        <is>
          <t>2015</t>
        </is>
      </c>
      <c r="B3009" s="939" t="inlineStr">
        <is>
          <t>13202079</t>
        </is>
      </c>
      <c r="C3009" s="939" t="inlineStr">
        <is>
          <t>5209 49 00</t>
        </is>
      </c>
      <c r="D3009" s="939" t="inlineStr">
        <is>
          <t>T</t>
        </is>
      </c>
      <c r="E3009" s="939" t="inlineStr">
        <is>
          <t>c</t>
        </is>
      </c>
    </row>
    <row r="3010" ht="14" customHeight="1" s="902">
      <c r="A3010" s="939" t="inlineStr">
        <is>
          <t>2015</t>
        </is>
      </c>
      <c r="B3010" s="939" t="inlineStr">
        <is>
          <t>13202079</t>
        </is>
      </c>
      <c r="C3010" s="939" t="inlineStr">
        <is>
          <t>5210 41 00</t>
        </is>
      </c>
      <c r="D3010" s="939" t="inlineStr">
        <is>
          <t>T</t>
        </is>
      </c>
      <c r="E3010" s="939" t="inlineStr">
        <is>
          <t>d</t>
        </is>
      </c>
    </row>
    <row r="3011" ht="14" customHeight="1" s="902">
      <c r="A3011" s="939" t="inlineStr">
        <is>
          <t>2015</t>
        </is>
      </c>
      <c r="B3011" s="939" t="inlineStr">
        <is>
          <t>13202079</t>
        </is>
      </c>
      <c r="C3011" s="939" t="inlineStr">
        <is>
          <t>5210 49 00</t>
        </is>
      </c>
      <c r="D3011" s="939" t="inlineStr">
        <is>
          <t>T</t>
        </is>
      </c>
      <c r="E3011" s="939" t="inlineStr">
        <is>
          <t>d</t>
        </is>
      </c>
    </row>
    <row r="3012" ht="14" customHeight="1" s="902">
      <c r="A3012" s="939" t="inlineStr">
        <is>
          <t>2015</t>
        </is>
      </c>
      <c r="B3012" s="939" t="inlineStr">
        <is>
          <t>13202079</t>
        </is>
      </c>
      <c r="C3012" s="939" t="inlineStr">
        <is>
          <t>5211 41 00</t>
        </is>
      </c>
      <c r="D3012" s="939" t="inlineStr">
        <is>
          <t>T</t>
        </is>
      </c>
      <c r="E3012" s="939" t="inlineStr">
        <is>
          <t>d</t>
        </is>
      </c>
    </row>
    <row r="3013" ht="14" customHeight="1" s="902">
      <c r="A3013" s="939" t="inlineStr">
        <is>
          <t>2015</t>
        </is>
      </c>
      <c r="B3013" s="939" t="inlineStr">
        <is>
          <t>13202079</t>
        </is>
      </c>
      <c r="C3013" s="939" t="inlineStr">
        <is>
          <t>5211 43 00</t>
        </is>
      </c>
      <c r="D3013" s="939" t="inlineStr">
        <is>
          <t>T</t>
        </is>
      </c>
      <c r="E3013" s="939" t="inlineStr">
        <is>
          <t>d</t>
        </is>
      </c>
    </row>
    <row r="3014" ht="14" customHeight="1" s="902">
      <c r="A3014" s="939" t="inlineStr">
        <is>
          <t>2015</t>
        </is>
      </c>
      <c r="B3014" s="939" t="inlineStr">
        <is>
          <t>13202079</t>
        </is>
      </c>
      <c r="C3014" s="939" t="inlineStr">
        <is>
          <t>5211 49 10</t>
        </is>
      </c>
      <c r="D3014" s="939" t="inlineStr">
        <is>
          <t>T</t>
        </is>
      </c>
      <c r="E3014" s="939" t="inlineStr">
        <is>
          <t>d</t>
        </is>
      </c>
    </row>
    <row r="3015" ht="14" customHeight="1" s="902">
      <c r="A3015" s="939" t="inlineStr">
        <is>
          <t>2015</t>
        </is>
      </c>
      <c r="B3015" s="939" t="inlineStr">
        <is>
          <t>13202079</t>
        </is>
      </c>
      <c r="C3015" s="939" t="inlineStr">
        <is>
          <t>5211 49 90</t>
        </is>
      </c>
      <c r="D3015" s="939" t="inlineStr">
        <is>
          <t>T</t>
        </is>
      </c>
      <c r="E3015" s="939" t="inlineStr">
        <is>
          <t>d</t>
        </is>
      </c>
    </row>
    <row r="3016" ht="14" customHeight="1" s="902">
      <c r="A3016" s="939" t="inlineStr">
        <is>
          <t>2015</t>
        </is>
      </c>
      <c r="B3016" s="939" t="inlineStr">
        <is>
          <t>13202079</t>
        </is>
      </c>
      <c r="C3016" s="939" t="inlineStr">
        <is>
          <t>5212 14 10</t>
        </is>
      </c>
      <c r="D3016" s="939" t="inlineStr">
        <is>
          <t>T</t>
        </is>
      </c>
      <c r="E3016" s="939" t="inlineStr">
        <is>
          <t>c</t>
        </is>
      </c>
    </row>
    <row r="3017" ht="14" customHeight="1" s="902">
      <c r="A3017" s="939" t="inlineStr">
        <is>
          <t>2015</t>
        </is>
      </c>
      <c r="B3017" s="939" t="inlineStr">
        <is>
          <t>13202079</t>
        </is>
      </c>
      <c r="C3017" s="939" t="inlineStr">
        <is>
          <t>5212 14 90</t>
        </is>
      </c>
      <c r="D3017" s="939" t="inlineStr">
        <is>
          <t>T</t>
        </is>
      </c>
      <c r="E3017" s="939" t="inlineStr">
        <is>
          <t>c</t>
        </is>
      </c>
    </row>
    <row r="3018" ht="14" customHeight="1" s="902">
      <c r="A3018" s="939" t="inlineStr">
        <is>
          <t>2015</t>
        </is>
      </c>
      <c r="B3018" s="939" t="inlineStr">
        <is>
          <t>13202079</t>
        </is>
      </c>
      <c r="C3018" s="939" t="inlineStr">
        <is>
          <t>5212 24 10</t>
        </is>
      </c>
      <c r="D3018" s="939" t="inlineStr">
        <is>
          <t>T</t>
        </is>
      </c>
      <c r="E3018" s="939" t="inlineStr">
        <is>
          <t>c</t>
        </is>
      </c>
    </row>
    <row r="3019" ht="14" customHeight="1" s="902">
      <c r="A3019" s="939" t="inlineStr">
        <is>
          <t>2015</t>
        </is>
      </c>
      <c r="B3019" s="939" t="inlineStr">
        <is>
          <t>13202079</t>
        </is>
      </c>
      <c r="C3019" s="939" t="inlineStr">
        <is>
          <t>5212 24 90</t>
        </is>
      </c>
      <c r="D3019" s="939" t="inlineStr">
        <is>
          <t>T</t>
        </is>
      </c>
      <c r="E3019" s="939" t="inlineStr">
        <is>
          <t>c</t>
        </is>
      </c>
    </row>
    <row r="3020" ht="14" customHeight="1" s="902">
      <c r="A3020" s="939" t="inlineStr">
        <is>
          <t>2015</t>
        </is>
      </c>
      <c r="B3020" s="939" t="inlineStr">
        <is>
          <t>132020Z1</t>
        </is>
      </c>
      <c r="C3020" s="939" t="inlineStr">
        <is>
          <t>5208 11 90</t>
        </is>
      </c>
      <c r="D3020" s="939" t="inlineStr">
        <is>
          <t>T</t>
        </is>
      </c>
    </row>
    <row r="3021" ht="14" customHeight="1" s="902">
      <c r="A3021" s="939" t="inlineStr">
        <is>
          <t>2015</t>
        </is>
      </c>
      <c r="B3021" s="939" t="inlineStr">
        <is>
          <t>132020Z1</t>
        </is>
      </c>
      <c r="C3021" s="939" t="inlineStr">
        <is>
          <t>5208 12 16</t>
        </is>
      </c>
      <c r="D3021" s="939" t="inlineStr">
        <is>
          <t>T</t>
        </is>
      </c>
    </row>
    <row r="3022" ht="14" customHeight="1" s="902">
      <c r="A3022" s="939" t="inlineStr">
        <is>
          <t>2015</t>
        </is>
      </c>
      <c r="B3022" s="939" t="inlineStr">
        <is>
          <t>132020Z1</t>
        </is>
      </c>
      <c r="C3022" s="939" t="inlineStr">
        <is>
          <t>5208 12 19</t>
        </is>
      </c>
      <c r="D3022" s="939" t="inlineStr">
        <is>
          <t>T</t>
        </is>
      </c>
    </row>
    <row r="3023" ht="14" customHeight="1" s="902">
      <c r="A3023" s="939" t="inlineStr">
        <is>
          <t>2015</t>
        </is>
      </c>
      <c r="B3023" s="939" t="inlineStr">
        <is>
          <t>132020Z1</t>
        </is>
      </c>
      <c r="C3023" s="939" t="inlineStr">
        <is>
          <t>5208 12 96</t>
        </is>
      </c>
      <c r="D3023" s="939" t="inlineStr">
        <is>
          <t>T</t>
        </is>
      </c>
    </row>
    <row r="3024" ht="14" customHeight="1" s="902">
      <c r="A3024" s="939" t="inlineStr">
        <is>
          <t>2015</t>
        </is>
      </c>
      <c r="B3024" s="939" t="inlineStr">
        <is>
          <t>132020Z1</t>
        </is>
      </c>
      <c r="C3024" s="939" t="inlineStr">
        <is>
          <t>5208 12 99</t>
        </is>
      </c>
      <c r="D3024" s="939" t="inlineStr">
        <is>
          <t>T</t>
        </is>
      </c>
    </row>
    <row r="3025" ht="14" customHeight="1" s="902">
      <c r="A3025" s="939" t="inlineStr">
        <is>
          <t>2015</t>
        </is>
      </c>
      <c r="B3025" s="939" t="inlineStr">
        <is>
          <t>132020Z1</t>
        </is>
      </c>
      <c r="C3025" s="939" t="inlineStr">
        <is>
          <t>5208 13 00</t>
        </is>
      </c>
      <c r="D3025" s="939" t="inlineStr">
        <is>
          <t>T</t>
        </is>
      </c>
    </row>
    <row r="3026" ht="14" customHeight="1" s="902">
      <c r="A3026" s="939" t="inlineStr">
        <is>
          <t>2015</t>
        </is>
      </c>
      <c r="B3026" s="939" t="inlineStr">
        <is>
          <t>132020Z1</t>
        </is>
      </c>
      <c r="C3026" s="939" t="inlineStr">
        <is>
          <t>5208 19 00</t>
        </is>
      </c>
      <c r="D3026" s="939" t="inlineStr">
        <is>
          <t>T</t>
        </is>
      </c>
    </row>
    <row r="3027" ht="14" customHeight="1" s="902">
      <c r="A3027" s="939" t="inlineStr">
        <is>
          <t>2015</t>
        </is>
      </c>
      <c r="B3027" s="939" t="inlineStr">
        <is>
          <t>132020Z1</t>
        </is>
      </c>
      <c r="C3027" s="939" t="inlineStr">
        <is>
          <t>5208 21 90</t>
        </is>
      </c>
      <c r="D3027" s="939" t="inlineStr">
        <is>
          <t>T</t>
        </is>
      </c>
    </row>
    <row r="3028" ht="14" customHeight="1" s="902">
      <c r="A3028" s="939" t="inlineStr">
        <is>
          <t>2015</t>
        </is>
      </c>
      <c r="B3028" s="939" t="inlineStr">
        <is>
          <t>132020Z1</t>
        </is>
      </c>
      <c r="C3028" s="939" t="inlineStr">
        <is>
          <t>5208 22 16</t>
        </is>
      </c>
      <c r="D3028" s="939" t="inlineStr">
        <is>
          <t>T</t>
        </is>
      </c>
    </row>
    <row r="3029" ht="14" customHeight="1" s="902">
      <c r="A3029" s="939" t="inlineStr">
        <is>
          <t>2015</t>
        </is>
      </c>
      <c r="B3029" s="939" t="inlineStr">
        <is>
          <t>132020Z1</t>
        </is>
      </c>
      <c r="C3029" s="939" t="inlineStr">
        <is>
          <t>5208 22 19</t>
        </is>
      </c>
      <c r="D3029" s="939" t="inlineStr">
        <is>
          <t>T</t>
        </is>
      </c>
    </row>
    <row r="3030" ht="14" customHeight="1" s="902">
      <c r="A3030" s="939" t="inlineStr">
        <is>
          <t>2015</t>
        </is>
      </c>
      <c r="B3030" s="939" t="inlineStr">
        <is>
          <t>132020Z1</t>
        </is>
      </c>
      <c r="C3030" s="939" t="inlineStr">
        <is>
          <t>5208 22 96</t>
        </is>
      </c>
      <c r="D3030" s="939" t="inlineStr">
        <is>
          <t>T</t>
        </is>
      </c>
    </row>
    <row r="3031" ht="14" customHeight="1" s="902">
      <c r="A3031" s="939" t="inlineStr">
        <is>
          <t>2015</t>
        </is>
      </c>
      <c r="B3031" s="939" t="inlineStr">
        <is>
          <t>132020Z1</t>
        </is>
      </c>
      <c r="C3031" s="939" t="inlineStr">
        <is>
          <t>5208 22 99</t>
        </is>
      </c>
      <c r="D3031" s="939" t="inlineStr">
        <is>
          <t>T</t>
        </is>
      </c>
    </row>
    <row r="3032" ht="14" customHeight="1" s="902">
      <c r="A3032" s="939" t="inlineStr">
        <is>
          <t>2015</t>
        </is>
      </c>
      <c r="B3032" s="939" t="inlineStr">
        <is>
          <t>132020Z1</t>
        </is>
      </c>
      <c r="C3032" s="939" t="inlineStr">
        <is>
          <t>5208 23 00</t>
        </is>
      </c>
      <c r="D3032" s="939" t="inlineStr">
        <is>
          <t>T</t>
        </is>
      </c>
    </row>
    <row r="3033" ht="14" customHeight="1" s="902">
      <c r="A3033" s="939" t="inlineStr">
        <is>
          <t>2015</t>
        </is>
      </c>
      <c r="B3033" s="939" t="inlineStr">
        <is>
          <t>132020Z1</t>
        </is>
      </c>
      <c r="C3033" s="939" t="inlineStr">
        <is>
          <t>5208 29 00</t>
        </is>
      </c>
      <c r="D3033" s="939" t="inlineStr">
        <is>
          <t>T</t>
        </is>
      </c>
    </row>
    <row r="3034" ht="14" customHeight="1" s="902">
      <c r="A3034" s="939" t="inlineStr">
        <is>
          <t>2015</t>
        </is>
      </c>
      <c r="B3034" s="939" t="inlineStr">
        <is>
          <t>132020Z1</t>
        </is>
      </c>
      <c r="C3034" s="939" t="inlineStr">
        <is>
          <t>5208 31 00</t>
        </is>
      </c>
      <c r="D3034" s="939" t="inlineStr">
        <is>
          <t>T</t>
        </is>
      </c>
    </row>
    <row r="3035" ht="14" customHeight="1" s="902">
      <c r="A3035" s="939" t="inlineStr">
        <is>
          <t>2015</t>
        </is>
      </c>
      <c r="B3035" s="939" t="inlineStr">
        <is>
          <t>132020Z1</t>
        </is>
      </c>
      <c r="C3035" s="939" t="inlineStr">
        <is>
          <t>5208 32 16</t>
        </is>
      </c>
      <c r="D3035" s="939" t="inlineStr">
        <is>
          <t>T</t>
        </is>
      </c>
    </row>
    <row r="3036" ht="14" customHeight="1" s="902">
      <c r="A3036" s="939" t="inlineStr">
        <is>
          <t>2015</t>
        </is>
      </c>
      <c r="B3036" s="939" t="inlineStr">
        <is>
          <t>132020Z1</t>
        </is>
      </c>
      <c r="C3036" s="939" t="inlineStr">
        <is>
          <t>5208 32 19</t>
        </is>
      </c>
      <c r="D3036" s="939" t="inlineStr">
        <is>
          <t>T</t>
        </is>
      </c>
    </row>
    <row r="3037" ht="14" customHeight="1" s="902">
      <c r="A3037" s="939" t="inlineStr">
        <is>
          <t>2015</t>
        </is>
      </c>
      <c r="B3037" s="939" t="inlineStr">
        <is>
          <t>132020Z1</t>
        </is>
      </c>
      <c r="C3037" s="939" t="inlineStr">
        <is>
          <t>5208 32 96</t>
        </is>
      </c>
      <c r="D3037" s="939" t="inlineStr">
        <is>
          <t>T</t>
        </is>
      </c>
    </row>
    <row r="3038" ht="14" customHeight="1" s="902">
      <c r="A3038" s="939" t="inlineStr">
        <is>
          <t>2015</t>
        </is>
      </c>
      <c r="B3038" s="939" t="inlineStr">
        <is>
          <t>132020Z1</t>
        </is>
      </c>
      <c r="C3038" s="939" t="inlineStr">
        <is>
          <t>5208 32 99</t>
        </is>
      </c>
      <c r="D3038" s="939" t="inlineStr">
        <is>
          <t>T</t>
        </is>
      </c>
    </row>
    <row r="3039" ht="14" customHeight="1" s="902">
      <c r="A3039" s="939" t="inlineStr">
        <is>
          <t>2015</t>
        </is>
      </c>
      <c r="B3039" s="939" t="inlineStr">
        <is>
          <t>132020Z1</t>
        </is>
      </c>
      <c r="C3039" s="939" t="inlineStr">
        <is>
          <t>5208 33 00</t>
        </is>
      </c>
      <c r="D3039" s="939" t="inlineStr">
        <is>
          <t>T</t>
        </is>
      </c>
    </row>
    <row r="3040" ht="14" customHeight="1" s="902">
      <c r="A3040" s="939" t="inlineStr">
        <is>
          <t>2015</t>
        </is>
      </c>
      <c r="B3040" s="939" t="inlineStr">
        <is>
          <t>132020Z1</t>
        </is>
      </c>
      <c r="C3040" s="939" t="inlineStr">
        <is>
          <t>5208 39 00</t>
        </is>
      </c>
      <c r="D3040" s="939" t="inlineStr">
        <is>
          <t>T</t>
        </is>
      </c>
    </row>
    <row r="3041" ht="14" customHeight="1" s="902">
      <c r="A3041" s="939" t="inlineStr">
        <is>
          <t>2015</t>
        </is>
      </c>
      <c r="B3041" s="939" t="inlineStr">
        <is>
          <t>132020Z1</t>
        </is>
      </c>
      <c r="C3041" s="939" t="inlineStr">
        <is>
          <t>5208 51 00</t>
        </is>
      </c>
      <c r="D3041" s="939" t="inlineStr">
        <is>
          <t>T</t>
        </is>
      </c>
    </row>
    <row r="3042" ht="14" customHeight="1" s="902">
      <c r="A3042" s="939" t="inlineStr">
        <is>
          <t>2015</t>
        </is>
      </c>
      <c r="B3042" s="939" t="inlineStr">
        <is>
          <t>132020Z1</t>
        </is>
      </c>
      <c r="C3042" s="939" t="inlineStr">
        <is>
          <t>5208 52 00</t>
        </is>
      </c>
      <c r="D3042" s="939" t="inlineStr">
        <is>
          <t>T</t>
        </is>
      </c>
    </row>
    <row r="3043" ht="14" customHeight="1" s="902">
      <c r="A3043" s="939" t="inlineStr">
        <is>
          <t>2015</t>
        </is>
      </c>
      <c r="B3043" s="939" t="inlineStr">
        <is>
          <t>132020Z1</t>
        </is>
      </c>
      <c r="C3043" s="939" t="inlineStr">
        <is>
          <t>5208 59 10</t>
        </is>
      </c>
      <c r="D3043" s="939" t="inlineStr">
        <is>
          <t>T</t>
        </is>
      </c>
    </row>
    <row r="3044" ht="14" customHeight="1" s="902">
      <c r="A3044" s="939" t="inlineStr">
        <is>
          <t>2015</t>
        </is>
      </c>
      <c r="B3044" s="939" t="inlineStr">
        <is>
          <t>132020Z1</t>
        </is>
      </c>
      <c r="C3044" s="939" t="inlineStr">
        <is>
          <t>5208 59 90</t>
        </is>
      </c>
      <c r="D3044" s="939" t="inlineStr">
        <is>
          <t>T</t>
        </is>
      </c>
    </row>
    <row r="3045" ht="14" customHeight="1" s="902">
      <c r="A3045" s="939" t="inlineStr">
        <is>
          <t>2015</t>
        </is>
      </c>
      <c r="B3045" s="939" t="inlineStr">
        <is>
          <t>132020Z1</t>
        </is>
      </c>
      <c r="C3045" s="939" t="inlineStr">
        <is>
          <t>5210 11 00</t>
        </is>
      </c>
      <c r="D3045" s="939" t="inlineStr">
        <is>
          <t>T</t>
        </is>
      </c>
    </row>
    <row r="3046" ht="14" customHeight="1" s="902">
      <c r="A3046" s="939" t="inlineStr">
        <is>
          <t>2015</t>
        </is>
      </c>
      <c r="B3046" s="939" t="inlineStr">
        <is>
          <t>132020Z1</t>
        </is>
      </c>
      <c r="C3046" s="939" t="inlineStr">
        <is>
          <t>5210 19 00</t>
        </is>
      </c>
      <c r="D3046" s="939" t="inlineStr">
        <is>
          <t>T</t>
        </is>
      </c>
    </row>
    <row r="3047" ht="14" customHeight="1" s="902">
      <c r="A3047" s="939" t="inlineStr">
        <is>
          <t>2015</t>
        </is>
      </c>
      <c r="B3047" s="939" t="inlineStr">
        <is>
          <t>132020Z1</t>
        </is>
      </c>
      <c r="C3047" s="939" t="inlineStr">
        <is>
          <t>5210 21 00</t>
        </is>
      </c>
      <c r="D3047" s="939" t="inlineStr">
        <is>
          <t>T</t>
        </is>
      </c>
    </row>
    <row r="3048" ht="14" customHeight="1" s="902">
      <c r="A3048" s="939" t="inlineStr">
        <is>
          <t>2015</t>
        </is>
      </c>
      <c r="B3048" s="939" t="inlineStr">
        <is>
          <t>132020Z1</t>
        </is>
      </c>
      <c r="C3048" s="939" t="inlineStr">
        <is>
          <t>5210 29 00</t>
        </is>
      </c>
      <c r="D3048" s="939" t="inlineStr">
        <is>
          <t>T</t>
        </is>
      </c>
    </row>
    <row r="3049" ht="14" customHeight="1" s="902">
      <c r="A3049" s="939" t="inlineStr">
        <is>
          <t>2015</t>
        </is>
      </c>
      <c r="B3049" s="939" t="inlineStr">
        <is>
          <t>132020Z1</t>
        </is>
      </c>
      <c r="C3049" s="939" t="inlineStr">
        <is>
          <t>5210 31 00</t>
        </is>
      </c>
      <c r="D3049" s="939" t="inlineStr">
        <is>
          <t>T</t>
        </is>
      </c>
    </row>
    <row r="3050" ht="14" customHeight="1" s="902">
      <c r="A3050" s="939" t="inlineStr">
        <is>
          <t>2015</t>
        </is>
      </c>
      <c r="B3050" s="939" t="inlineStr">
        <is>
          <t>132020Z1</t>
        </is>
      </c>
      <c r="C3050" s="939" t="inlineStr">
        <is>
          <t>5210 32 00</t>
        </is>
      </c>
      <c r="D3050" s="939" t="inlineStr">
        <is>
          <t>T</t>
        </is>
      </c>
    </row>
    <row r="3051" ht="14" customHeight="1" s="902">
      <c r="A3051" s="939" t="inlineStr">
        <is>
          <t>2015</t>
        </is>
      </c>
      <c r="B3051" s="939" t="inlineStr">
        <is>
          <t>132020Z1</t>
        </is>
      </c>
      <c r="C3051" s="939" t="inlineStr">
        <is>
          <t>5210 39 00</t>
        </is>
      </c>
      <c r="D3051" s="939" t="inlineStr">
        <is>
          <t>T</t>
        </is>
      </c>
    </row>
    <row r="3052" ht="14" customHeight="1" s="902">
      <c r="A3052" s="939" t="inlineStr">
        <is>
          <t>2015</t>
        </is>
      </c>
      <c r="B3052" s="939" t="inlineStr">
        <is>
          <t>132020Z1</t>
        </is>
      </c>
      <c r="C3052" s="939" t="inlineStr">
        <is>
          <t>5210 51 00</t>
        </is>
      </c>
      <c r="D3052" s="939" t="inlineStr">
        <is>
          <t>T</t>
        </is>
      </c>
    </row>
    <row r="3053" ht="14" customHeight="1" s="902">
      <c r="A3053" s="939" t="inlineStr">
        <is>
          <t>2015</t>
        </is>
      </c>
      <c r="B3053" s="939" t="inlineStr">
        <is>
          <t>132020Z1</t>
        </is>
      </c>
      <c r="C3053" s="939" t="inlineStr">
        <is>
          <t>5210 59 00</t>
        </is>
      </c>
      <c r="D3053" s="939" t="inlineStr">
        <is>
          <t>T</t>
        </is>
      </c>
    </row>
    <row r="3054" ht="14" customHeight="1" s="902">
      <c r="A3054" s="939" t="inlineStr">
        <is>
          <t>2015</t>
        </is>
      </c>
      <c r="B3054" s="939" t="inlineStr">
        <is>
          <t>132020Z1</t>
        </is>
      </c>
      <c r="C3054" s="939" t="inlineStr">
        <is>
          <t>5212 11 10</t>
        </is>
      </c>
      <c r="D3054" s="939" t="inlineStr">
        <is>
          <t>T</t>
        </is>
      </c>
    </row>
    <row r="3055" ht="14" customHeight="1" s="902">
      <c r="A3055" s="939" t="inlineStr">
        <is>
          <t>2015</t>
        </is>
      </c>
      <c r="B3055" s="939" t="inlineStr">
        <is>
          <t>132020Z1</t>
        </is>
      </c>
      <c r="C3055" s="939" t="inlineStr">
        <is>
          <t>5212 11 90</t>
        </is>
      </c>
      <c r="D3055" s="939" t="inlineStr">
        <is>
          <t>T</t>
        </is>
      </c>
    </row>
    <row r="3056" ht="14" customHeight="1" s="902">
      <c r="A3056" s="939" t="inlineStr">
        <is>
          <t>2015</t>
        </is>
      </c>
      <c r="B3056" s="939" t="inlineStr">
        <is>
          <t>132020Z1</t>
        </is>
      </c>
      <c r="C3056" s="939" t="inlineStr">
        <is>
          <t>5212 12 10</t>
        </is>
      </c>
      <c r="D3056" s="939" t="inlineStr">
        <is>
          <t>T</t>
        </is>
      </c>
    </row>
    <row r="3057" ht="14" customHeight="1" s="902">
      <c r="A3057" s="939" t="inlineStr">
        <is>
          <t>2015</t>
        </is>
      </c>
      <c r="B3057" s="939" t="inlineStr">
        <is>
          <t>132020Z1</t>
        </is>
      </c>
      <c r="C3057" s="939" t="inlineStr">
        <is>
          <t>5212 12 90</t>
        </is>
      </c>
      <c r="D3057" s="939" t="inlineStr">
        <is>
          <t>T</t>
        </is>
      </c>
    </row>
    <row r="3058" ht="14" customHeight="1" s="902">
      <c r="A3058" s="939" t="inlineStr">
        <is>
          <t>2015</t>
        </is>
      </c>
      <c r="B3058" s="939" t="inlineStr">
        <is>
          <t>132020Z1</t>
        </is>
      </c>
      <c r="C3058" s="939" t="inlineStr">
        <is>
          <t>5212 13 10</t>
        </is>
      </c>
      <c r="D3058" s="939" t="inlineStr">
        <is>
          <t>T</t>
        </is>
      </c>
    </row>
    <row r="3059" ht="14" customHeight="1" s="902">
      <c r="A3059" s="939" t="inlineStr">
        <is>
          <t>2015</t>
        </is>
      </c>
      <c r="B3059" s="939" t="inlineStr">
        <is>
          <t>132020Z1</t>
        </is>
      </c>
      <c r="C3059" s="939" t="inlineStr">
        <is>
          <t>5212 13 90</t>
        </is>
      </c>
      <c r="D3059" s="939" t="inlineStr">
        <is>
          <t>T</t>
        </is>
      </c>
    </row>
    <row r="3060" ht="14" customHeight="1" s="902">
      <c r="A3060" s="939" t="inlineStr">
        <is>
          <t>2015</t>
        </is>
      </c>
      <c r="B3060" s="939" t="inlineStr">
        <is>
          <t>132020Z1</t>
        </is>
      </c>
      <c r="C3060" s="939" t="inlineStr">
        <is>
          <t>5212 15 10</t>
        </is>
      </c>
      <c r="D3060" s="939" t="inlineStr">
        <is>
          <t>T</t>
        </is>
      </c>
    </row>
    <row r="3061" ht="14" customHeight="1" s="902">
      <c r="A3061" s="939" t="inlineStr">
        <is>
          <t>2015</t>
        </is>
      </c>
      <c r="B3061" s="939" t="inlineStr">
        <is>
          <t>132020Z1</t>
        </is>
      </c>
      <c r="C3061" s="939" t="inlineStr">
        <is>
          <t>5212 15 90</t>
        </is>
      </c>
      <c r="D3061" s="939" t="inlineStr">
        <is>
          <t>T</t>
        </is>
      </c>
    </row>
    <row r="3062" ht="14" customHeight="1" s="902">
      <c r="A3062" s="939" t="inlineStr">
        <is>
          <t>2015</t>
        </is>
      </c>
      <c r="B3062" s="939" t="inlineStr">
        <is>
          <t>132020Z2</t>
        </is>
      </c>
      <c r="C3062" s="939" t="inlineStr">
        <is>
          <t>5209 11 00</t>
        </is>
      </c>
      <c r="D3062" s="939" t="inlineStr">
        <is>
          <t>T</t>
        </is>
      </c>
    </row>
    <row r="3063" ht="14" customHeight="1" s="902">
      <c r="A3063" s="939" t="inlineStr">
        <is>
          <t>2015</t>
        </is>
      </c>
      <c r="B3063" s="939" t="inlineStr">
        <is>
          <t>132020Z2</t>
        </is>
      </c>
      <c r="C3063" s="939" t="inlineStr">
        <is>
          <t>5209 12 00</t>
        </is>
      </c>
      <c r="D3063" s="939" t="inlineStr">
        <is>
          <t>T</t>
        </is>
      </c>
    </row>
    <row r="3064" ht="14" customHeight="1" s="902">
      <c r="A3064" s="939" t="inlineStr">
        <is>
          <t>2015</t>
        </is>
      </c>
      <c r="B3064" s="939" t="inlineStr">
        <is>
          <t>132020Z2</t>
        </is>
      </c>
      <c r="C3064" s="939" t="inlineStr">
        <is>
          <t>5209 19 00</t>
        </is>
      </c>
      <c r="D3064" s="939" t="inlineStr">
        <is>
          <t>T</t>
        </is>
      </c>
    </row>
    <row r="3065" ht="14" customHeight="1" s="902">
      <c r="A3065" s="939" t="inlineStr">
        <is>
          <t>2015</t>
        </is>
      </c>
      <c r="B3065" s="939" t="inlineStr">
        <is>
          <t>132020Z2</t>
        </is>
      </c>
      <c r="C3065" s="939" t="inlineStr">
        <is>
          <t>5209 21 00</t>
        </is>
      </c>
      <c r="D3065" s="939" t="inlineStr">
        <is>
          <t>T</t>
        </is>
      </c>
    </row>
    <row r="3066" ht="14" customHeight="1" s="902">
      <c r="A3066" s="939" t="inlineStr">
        <is>
          <t>2015</t>
        </is>
      </c>
      <c r="B3066" s="939" t="inlineStr">
        <is>
          <t>132020Z2</t>
        </is>
      </c>
      <c r="C3066" s="939" t="inlineStr">
        <is>
          <t>5209 22 00</t>
        </is>
      </c>
      <c r="D3066" s="939" t="inlineStr">
        <is>
          <t>T</t>
        </is>
      </c>
    </row>
    <row r="3067" ht="14" customHeight="1" s="902">
      <c r="A3067" s="939" t="inlineStr">
        <is>
          <t>2015</t>
        </is>
      </c>
      <c r="B3067" s="939" t="inlineStr">
        <is>
          <t>132020Z2</t>
        </is>
      </c>
      <c r="C3067" s="939" t="inlineStr">
        <is>
          <t>5209 29 00</t>
        </is>
      </c>
      <c r="D3067" s="939" t="inlineStr">
        <is>
          <t>T</t>
        </is>
      </c>
    </row>
    <row r="3068" ht="14" customHeight="1" s="902">
      <c r="A3068" s="939" t="inlineStr">
        <is>
          <t>2015</t>
        </is>
      </c>
      <c r="B3068" s="939" t="inlineStr">
        <is>
          <t>132020Z2</t>
        </is>
      </c>
      <c r="C3068" s="939" t="inlineStr">
        <is>
          <t>5209 31 00</t>
        </is>
      </c>
      <c r="D3068" s="939" t="inlineStr">
        <is>
          <t>T</t>
        </is>
      </c>
    </row>
    <row r="3069" ht="14" customHeight="1" s="902">
      <c r="A3069" s="939" t="inlineStr">
        <is>
          <t>2015</t>
        </is>
      </c>
      <c r="B3069" s="939" t="inlineStr">
        <is>
          <t>132020Z2</t>
        </is>
      </c>
      <c r="C3069" s="939" t="inlineStr">
        <is>
          <t>5209 32 00</t>
        </is>
      </c>
      <c r="D3069" s="939" t="inlineStr">
        <is>
          <t>T</t>
        </is>
      </c>
    </row>
    <row r="3070" ht="14" customHeight="1" s="902">
      <c r="A3070" s="939" t="inlineStr">
        <is>
          <t>2015</t>
        </is>
      </c>
      <c r="B3070" s="939" t="inlineStr">
        <is>
          <t>132020Z2</t>
        </is>
      </c>
      <c r="C3070" s="939" t="inlineStr">
        <is>
          <t>5209 39 00</t>
        </is>
      </c>
      <c r="D3070" s="939" t="inlineStr">
        <is>
          <t>T</t>
        </is>
      </c>
    </row>
    <row r="3071" ht="14" customHeight="1" s="902">
      <c r="A3071" s="939" t="inlineStr">
        <is>
          <t>2015</t>
        </is>
      </c>
      <c r="B3071" s="939" t="inlineStr">
        <is>
          <t>132020Z2</t>
        </is>
      </c>
      <c r="C3071" s="939" t="inlineStr">
        <is>
          <t>5209 51 00</t>
        </is>
      </c>
      <c r="D3071" s="939" t="inlineStr">
        <is>
          <t>T</t>
        </is>
      </c>
    </row>
    <row r="3072" ht="14" customHeight="1" s="902">
      <c r="A3072" s="939" t="inlineStr">
        <is>
          <t>2015</t>
        </is>
      </c>
      <c r="B3072" s="939" t="inlineStr">
        <is>
          <t>132020Z2</t>
        </is>
      </c>
      <c r="C3072" s="939" t="inlineStr">
        <is>
          <t>5209 52 00</t>
        </is>
      </c>
      <c r="D3072" s="939" t="inlineStr">
        <is>
          <t>T</t>
        </is>
      </c>
    </row>
    <row r="3073" ht="14" customHeight="1" s="902">
      <c r="A3073" s="939" t="inlineStr">
        <is>
          <t>2015</t>
        </is>
      </c>
      <c r="B3073" s="939" t="inlineStr">
        <is>
          <t>132020Z2</t>
        </is>
      </c>
      <c r="C3073" s="939" t="inlineStr">
        <is>
          <t>5209 59 00</t>
        </is>
      </c>
      <c r="D3073" s="939" t="inlineStr">
        <is>
          <t>T</t>
        </is>
      </c>
    </row>
    <row r="3074" ht="14" customHeight="1" s="902">
      <c r="A3074" s="939" t="inlineStr">
        <is>
          <t>2015</t>
        </is>
      </c>
      <c r="B3074" s="939" t="inlineStr">
        <is>
          <t>132020Z2</t>
        </is>
      </c>
      <c r="C3074" s="939" t="inlineStr">
        <is>
          <t>5211 11 00</t>
        </is>
      </c>
      <c r="D3074" s="939" t="inlineStr">
        <is>
          <t>T</t>
        </is>
      </c>
    </row>
    <row r="3075" ht="14" customHeight="1" s="902">
      <c r="A3075" s="939" t="inlineStr">
        <is>
          <t>2015</t>
        </is>
      </c>
      <c r="B3075" s="939" t="inlineStr">
        <is>
          <t>132020Z2</t>
        </is>
      </c>
      <c r="C3075" s="939" t="inlineStr">
        <is>
          <t>5211 12 00</t>
        </is>
      </c>
      <c r="D3075" s="939" t="inlineStr">
        <is>
          <t>T</t>
        </is>
      </c>
    </row>
    <row r="3076" ht="14" customHeight="1" s="902">
      <c r="A3076" s="939" t="inlineStr">
        <is>
          <t>2015</t>
        </is>
      </c>
      <c r="B3076" s="939" t="inlineStr">
        <is>
          <t>132020Z2</t>
        </is>
      </c>
      <c r="C3076" s="939" t="inlineStr">
        <is>
          <t>5211 19 00</t>
        </is>
      </c>
      <c r="D3076" s="939" t="inlineStr">
        <is>
          <t>T</t>
        </is>
      </c>
    </row>
    <row r="3077" ht="14" customHeight="1" s="902">
      <c r="A3077" s="939" t="inlineStr">
        <is>
          <t>2015</t>
        </is>
      </c>
      <c r="B3077" s="939" t="inlineStr">
        <is>
          <t>132020Z2</t>
        </is>
      </c>
      <c r="C3077" s="939" t="inlineStr">
        <is>
          <t>5211 20 00</t>
        </is>
      </c>
      <c r="D3077" s="939" t="inlineStr">
        <is>
          <t>T</t>
        </is>
      </c>
    </row>
    <row r="3078" ht="14" customHeight="1" s="902">
      <c r="A3078" s="939" t="inlineStr">
        <is>
          <t>2015</t>
        </is>
      </c>
      <c r="B3078" s="939" t="inlineStr">
        <is>
          <t>132020Z2</t>
        </is>
      </c>
      <c r="C3078" s="939" t="inlineStr">
        <is>
          <t>5211 31 00</t>
        </is>
      </c>
      <c r="D3078" s="939" t="inlineStr">
        <is>
          <t>T</t>
        </is>
      </c>
    </row>
    <row r="3079" ht="14" customHeight="1" s="902">
      <c r="A3079" s="939" t="inlineStr">
        <is>
          <t>2015</t>
        </is>
      </c>
      <c r="B3079" s="939" t="inlineStr">
        <is>
          <t>132020Z2</t>
        </is>
      </c>
      <c r="C3079" s="939" t="inlineStr">
        <is>
          <t>5211 32 00</t>
        </is>
      </c>
      <c r="D3079" s="939" t="inlineStr">
        <is>
          <t>T</t>
        </is>
      </c>
    </row>
    <row r="3080" ht="14" customHeight="1" s="902">
      <c r="A3080" s="939" t="inlineStr">
        <is>
          <t>2015</t>
        </is>
      </c>
      <c r="B3080" s="939" t="inlineStr">
        <is>
          <t>132020Z2</t>
        </is>
      </c>
      <c r="C3080" s="939" t="inlineStr">
        <is>
          <t>5211 39 00</t>
        </is>
      </c>
      <c r="D3080" s="939" t="inlineStr">
        <is>
          <t>T</t>
        </is>
      </c>
    </row>
    <row r="3081" ht="14" customHeight="1" s="902">
      <c r="A3081" s="939" t="inlineStr">
        <is>
          <t>2015</t>
        </is>
      </c>
      <c r="B3081" s="939" t="inlineStr">
        <is>
          <t>132020Z2</t>
        </is>
      </c>
      <c r="C3081" s="939" t="inlineStr">
        <is>
          <t>5211 51 00</t>
        </is>
      </c>
      <c r="D3081" s="939" t="inlineStr">
        <is>
          <t>T</t>
        </is>
      </c>
    </row>
    <row r="3082" ht="14" customHeight="1" s="902">
      <c r="A3082" s="939" t="inlineStr">
        <is>
          <t>2015</t>
        </is>
      </c>
      <c r="B3082" s="939" t="inlineStr">
        <is>
          <t>132020Z2</t>
        </is>
      </c>
      <c r="C3082" s="939" t="inlineStr">
        <is>
          <t>5211 52 00</t>
        </is>
      </c>
      <c r="D3082" s="939" t="inlineStr">
        <is>
          <t>T</t>
        </is>
      </c>
    </row>
    <row r="3083" ht="14" customHeight="1" s="902">
      <c r="A3083" s="939" t="inlineStr">
        <is>
          <t>2015</t>
        </is>
      </c>
      <c r="B3083" s="939" t="inlineStr">
        <is>
          <t>132020Z2</t>
        </is>
      </c>
      <c r="C3083" s="939" t="inlineStr">
        <is>
          <t>5211 59 00</t>
        </is>
      </c>
      <c r="D3083" s="939" t="inlineStr">
        <is>
          <t>T</t>
        </is>
      </c>
    </row>
    <row r="3084" ht="14" customHeight="1" s="902">
      <c r="A3084" s="939" t="inlineStr">
        <is>
          <t>2015</t>
        </is>
      </c>
      <c r="B3084" s="939" t="inlineStr">
        <is>
          <t>132020Z2</t>
        </is>
      </c>
      <c r="C3084" s="939" t="inlineStr">
        <is>
          <t>5212 21 10</t>
        </is>
      </c>
      <c r="D3084" s="939" t="inlineStr">
        <is>
          <t>T</t>
        </is>
      </c>
    </row>
    <row r="3085" ht="14" customHeight="1" s="902">
      <c r="A3085" s="939" t="inlineStr">
        <is>
          <t>2015</t>
        </is>
      </c>
      <c r="B3085" s="939" t="inlineStr">
        <is>
          <t>132020Z2</t>
        </is>
      </c>
      <c r="C3085" s="939" t="inlineStr">
        <is>
          <t>5212 21 90</t>
        </is>
      </c>
      <c r="D3085" s="939" t="inlineStr">
        <is>
          <t>T</t>
        </is>
      </c>
    </row>
    <row r="3086" ht="14" customHeight="1" s="902">
      <c r="A3086" s="939" t="inlineStr">
        <is>
          <t>2015</t>
        </is>
      </c>
      <c r="B3086" s="939" t="inlineStr">
        <is>
          <t>132020Z2</t>
        </is>
      </c>
      <c r="C3086" s="939" t="inlineStr">
        <is>
          <t>5212 22 10</t>
        </is>
      </c>
      <c r="D3086" s="939" t="inlineStr">
        <is>
          <t>T</t>
        </is>
      </c>
    </row>
    <row r="3087" ht="14" customHeight="1" s="902">
      <c r="A3087" s="939" t="inlineStr">
        <is>
          <t>2015</t>
        </is>
      </c>
      <c r="B3087" s="939" t="inlineStr">
        <is>
          <t>132020Z2</t>
        </is>
      </c>
      <c r="C3087" s="939" t="inlineStr">
        <is>
          <t>5212 22 90</t>
        </is>
      </c>
      <c r="D3087" s="939" t="inlineStr">
        <is>
          <t>T</t>
        </is>
      </c>
    </row>
    <row r="3088" ht="14" customHeight="1" s="902">
      <c r="A3088" s="939" t="inlineStr">
        <is>
          <t>2015</t>
        </is>
      </c>
      <c r="B3088" s="939" t="inlineStr">
        <is>
          <t>132020Z2</t>
        </is>
      </c>
      <c r="C3088" s="939" t="inlineStr">
        <is>
          <t>5212 23 10</t>
        </is>
      </c>
      <c r="D3088" s="939" t="inlineStr">
        <is>
          <t>T</t>
        </is>
      </c>
    </row>
    <row r="3089" ht="14" customHeight="1" s="902">
      <c r="A3089" s="939" t="inlineStr">
        <is>
          <t>2015</t>
        </is>
      </c>
      <c r="B3089" s="939" t="inlineStr">
        <is>
          <t>132020Z2</t>
        </is>
      </c>
      <c r="C3089" s="939" t="inlineStr">
        <is>
          <t>5212 23 90</t>
        </is>
      </c>
      <c r="D3089" s="939" t="inlineStr">
        <is>
          <t>T</t>
        </is>
      </c>
    </row>
    <row r="3090" ht="14" customHeight="1" s="902">
      <c r="A3090" s="939" t="inlineStr">
        <is>
          <t>2015</t>
        </is>
      </c>
      <c r="B3090" s="939" t="inlineStr">
        <is>
          <t>132020Z2</t>
        </is>
      </c>
      <c r="C3090" s="939" t="inlineStr">
        <is>
          <t>5212 25 10</t>
        </is>
      </c>
      <c r="D3090" s="939" t="inlineStr">
        <is>
          <t>T</t>
        </is>
      </c>
    </row>
    <row r="3091" ht="14" customHeight="1" s="902">
      <c r="A3091" s="939" t="inlineStr">
        <is>
          <t>2015</t>
        </is>
      </c>
      <c r="B3091" s="939" t="inlineStr">
        <is>
          <t>132020Z2</t>
        </is>
      </c>
      <c r="C3091" s="939" t="inlineStr">
        <is>
          <t>5212 25 90</t>
        </is>
      </c>
      <c r="D3091" s="939" t="inlineStr">
        <is>
          <t>T</t>
        </is>
      </c>
    </row>
    <row r="3092" ht="14" customHeight="1" s="902">
      <c r="A3092" s="939" t="inlineStr">
        <is>
          <t>2015</t>
        </is>
      </c>
      <c r="B3092" s="939" t="inlineStr">
        <is>
          <t>132020Z3</t>
        </is>
      </c>
      <c r="C3092" s="939" t="inlineStr">
        <is>
          <t>5208 41 00</t>
        </is>
      </c>
      <c r="D3092" s="939" t="inlineStr">
        <is>
          <t>T</t>
        </is>
      </c>
    </row>
    <row r="3093" ht="14" customHeight="1" s="902">
      <c r="A3093" s="939" t="inlineStr">
        <is>
          <t>2015</t>
        </is>
      </c>
      <c r="B3093" s="939" t="inlineStr">
        <is>
          <t>132020Z3</t>
        </is>
      </c>
      <c r="C3093" s="939" t="inlineStr">
        <is>
          <t>5208 42 00</t>
        </is>
      </c>
      <c r="D3093" s="939" t="inlineStr">
        <is>
          <t>T</t>
        </is>
      </c>
    </row>
    <row r="3094" ht="14" customHeight="1" s="902">
      <c r="A3094" s="939" t="inlineStr">
        <is>
          <t>2015</t>
        </is>
      </c>
      <c r="B3094" s="939" t="inlineStr">
        <is>
          <t>132020Z3</t>
        </is>
      </c>
      <c r="C3094" s="939" t="inlineStr">
        <is>
          <t>5208 43 00</t>
        </is>
      </c>
      <c r="D3094" s="939" t="inlineStr">
        <is>
          <t>T</t>
        </is>
      </c>
    </row>
    <row r="3095" ht="14" customHeight="1" s="902">
      <c r="A3095" s="939" t="inlineStr">
        <is>
          <t>2015</t>
        </is>
      </c>
      <c r="B3095" s="939" t="inlineStr">
        <is>
          <t>132020Z3</t>
        </is>
      </c>
      <c r="C3095" s="939" t="inlineStr">
        <is>
          <t>5208 49 00</t>
        </is>
      </c>
      <c r="D3095" s="939" t="inlineStr">
        <is>
          <t>T</t>
        </is>
      </c>
    </row>
    <row r="3096" ht="14" customHeight="1" s="902">
      <c r="A3096" s="939" t="inlineStr">
        <is>
          <t>2015</t>
        </is>
      </c>
      <c r="B3096" s="939" t="inlineStr">
        <is>
          <t>132020Z3</t>
        </is>
      </c>
      <c r="C3096" s="939" t="inlineStr">
        <is>
          <t>5209 41 00</t>
        </is>
      </c>
      <c r="D3096" s="939" t="inlineStr">
        <is>
          <t>T</t>
        </is>
      </c>
    </row>
    <row r="3097" ht="14" customHeight="1" s="902">
      <c r="A3097" s="939" t="inlineStr">
        <is>
          <t>2015</t>
        </is>
      </c>
      <c r="B3097" s="939" t="inlineStr">
        <is>
          <t>132020Z3</t>
        </is>
      </c>
      <c r="C3097" s="939" t="inlineStr">
        <is>
          <t>5209 43 00</t>
        </is>
      </c>
      <c r="D3097" s="939" t="inlineStr">
        <is>
          <t>T</t>
        </is>
      </c>
    </row>
    <row r="3098" ht="14" customHeight="1" s="902">
      <c r="A3098" s="939" t="inlineStr">
        <is>
          <t>2015</t>
        </is>
      </c>
      <c r="B3098" s="939" t="inlineStr">
        <is>
          <t>132020Z3</t>
        </is>
      </c>
      <c r="C3098" s="939" t="inlineStr">
        <is>
          <t>5209 49 00</t>
        </is>
      </c>
      <c r="D3098" s="939" t="inlineStr">
        <is>
          <t>T</t>
        </is>
      </c>
    </row>
    <row r="3099" ht="14" customHeight="1" s="902">
      <c r="A3099" s="939" t="inlineStr">
        <is>
          <t>2015</t>
        </is>
      </c>
      <c r="B3099" s="939" t="inlineStr">
        <is>
          <t>132020Z3</t>
        </is>
      </c>
      <c r="C3099" s="939" t="inlineStr">
        <is>
          <t>5210 41 00</t>
        </is>
      </c>
      <c r="D3099" s="939" t="inlineStr">
        <is>
          <t>T</t>
        </is>
      </c>
    </row>
    <row r="3100" ht="14" customHeight="1" s="902">
      <c r="A3100" s="939" t="inlineStr">
        <is>
          <t>2015</t>
        </is>
      </c>
      <c r="B3100" s="939" t="inlineStr">
        <is>
          <t>132020Z3</t>
        </is>
      </c>
      <c r="C3100" s="939" t="inlineStr">
        <is>
          <t>5210 49 00</t>
        </is>
      </c>
      <c r="D3100" s="939" t="inlineStr">
        <is>
          <t>T</t>
        </is>
      </c>
    </row>
    <row r="3101" ht="14" customHeight="1" s="902">
      <c r="A3101" s="939" t="inlineStr">
        <is>
          <t>2015</t>
        </is>
      </c>
      <c r="B3101" s="939" t="inlineStr">
        <is>
          <t>132020Z3</t>
        </is>
      </c>
      <c r="C3101" s="939" t="inlineStr">
        <is>
          <t>5211 41 00</t>
        </is>
      </c>
      <c r="D3101" s="939" t="inlineStr">
        <is>
          <t>T</t>
        </is>
      </c>
    </row>
    <row r="3102" ht="14" customHeight="1" s="902">
      <c r="A3102" s="939" t="inlineStr">
        <is>
          <t>2015</t>
        </is>
      </c>
      <c r="B3102" s="939" t="inlineStr">
        <is>
          <t>132020Z3</t>
        </is>
      </c>
      <c r="C3102" s="939" t="inlineStr">
        <is>
          <t>5211 43 00</t>
        </is>
      </c>
      <c r="D3102" s="939" t="inlineStr">
        <is>
          <t>T</t>
        </is>
      </c>
    </row>
    <row r="3103" ht="14" customHeight="1" s="902">
      <c r="A3103" s="939" t="inlineStr">
        <is>
          <t>2015</t>
        </is>
      </c>
      <c r="B3103" s="939" t="inlineStr">
        <is>
          <t>132020Z3</t>
        </is>
      </c>
      <c r="C3103" s="939" t="inlineStr">
        <is>
          <t>5211 49 10</t>
        </is>
      </c>
      <c r="D3103" s="939" t="inlineStr">
        <is>
          <t>T</t>
        </is>
      </c>
    </row>
    <row r="3104" ht="14" customHeight="1" s="902">
      <c r="A3104" s="939" t="inlineStr">
        <is>
          <t>2015</t>
        </is>
      </c>
      <c r="B3104" s="939" t="inlineStr">
        <is>
          <t>132020Z3</t>
        </is>
      </c>
      <c r="C3104" s="939" t="inlineStr">
        <is>
          <t>5211 49 90</t>
        </is>
      </c>
      <c r="D3104" s="939" t="inlineStr">
        <is>
          <t>T</t>
        </is>
      </c>
    </row>
    <row r="3105" ht="14" customHeight="1" s="902">
      <c r="A3105" s="939" t="inlineStr">
        <is>
          <t>2015</t>
        </is>
      </c>
      <c r="B3105" s="939" t="inlineStr">
        <is>
          <t>132020Z3</t>
        </is>
      </c>
      <c r="C3105" s="939" t="inlineStr">
        <is>
          <t>5212 14 10</t>
        </is>
      </c>
      <c r="D3105" s="939" t="inlineStr">
        <is>
          <t>T</t>
        </is>
      </c>
    </row>
    <row r="3106" ht="14" customHeight="1" s="902">
      <c r="A3106" s="939" t="inlineStr">
        <is>
          <t>2015</t>
        </is>
      </c>
      <c r="B3106" s="939" t="inlineStr">
        <is>
          <t>132020Z3</t>
        </is>
      </c>
      <c r="C3106" s="939" t="inlineStr">
        <is>
          <t>5212 14 90</t>
        </is>
      </c>
      <c r="D3106" s="939" t="inlineStr">
        <is>
          <t>T</t>
        </is>
      </c>
    </row>
    <row r="3107" ht="14" customHeight="1" s="902">
      <c r="A3107" s="939" t="inlineStr">
        <is>
          <t>2015</t>
        </is>
      </c>
      <c r="B3107" s="939" t="inlineStr">
        <is>
          <t>132020Z3</t>
        </is>
      </c>
      <c r="C3107" s="939" t="inlineStr">
        <is>
          <t>5212 24 10</t>
        </is>
      </c>
      <c r="D3107" s="939" t="inlineStr">
        <is>
          <t>T</t>
        </is>
      </c>
    </row>
    <row r="3108" ht="14" customHeight="1" s="902">
      <c r="A3108" s="939" t="inlineStr">
        <is>
          <t>2015</t>
        </is>
      </c>
      <c r="B3108" s="939" t="inlineStr">
        <is>
          <t>132020Z3</t>
        </is>
      </c>
      <c r="C3108" s="939" t="inlineStr">
        <is>
          <t>5212 24 90</t>
        </is>
      </c>
      <c r="D3108" s="939" t="inlineStr">
        <is>
          <t>T</t>
        </is>
      </c>
    </row>
    <row r="3109" ht="14" customHeight="1" s="902">
      <c r="A3109" s="939" t="inlineStr">
        <is>
          <t>2015</t>
        </is>
      </c>
      <c r="B3109" s="939" t="inlineStr">
        <is>
          <t>13203130</t>
        </is>
      </c>
      <c r="C3109" s="939" t="inlineStr">
        <is>
          <t>5407 10 00</t>
        </is>
      </c>
      <c r="D3109" s="939" t="inlineStr">
        <is>
          <t>S</t>
        </is>
      </c>
    </row>
    <row r="3110" ht="14" customHeight="1" s="902">
      <c r="A3110" s="939" t="inlineStr">
        <is>
          <t>2015</t>
        </is>
      </c>
      <c r="B3110" s="939" t="inlineStr">
        <is>
          <t>13203130</t>
        </is>
      </c>
      <c r="C3110" s="939" t="inlineStr">
        <is>
          <t>5407 20 11</t>
        </is>
      </c>
      <c r="D3110" s="939" t="inlineStr">
        <is>
          <t>S</t>
        </is>
      </c>
    </row>
    <row r="3111" ht="14" customHeight="1" s="902">
      <c r="A3111" s="939" t="inlineStr">
        <is>
          <t>2015</t>
        </is>
      </c>
      <c r="B3111" s="939" t="inlineStr">
        <is>
          <t>13203130</t>
        </is>
      </c>
      <c r="C3111" s="939" t="inlineStr">
        <is>
          <t>5407 20 19</t>
        </is>
      </c>
      <c r="D3111" s="939" t="inlineStr">
        <is>
          <t>S</t>
        </is>
      </c>
    </row>
    <row r="3112" ht="14" customHeight="1" s="902">
      <c r="A3112" s="939" t="inlineStr">
        <is>
          <t>2015</t>
        </is>
      </c>
      <c r="B3112" s="939" t="inlineStr">
        <is>
          <t>13203130</t>
        </is>
      </c>
      <c r="C3112" s="939" t="inlineStr">
        <is>
          <t>5407 20 90</t>
        </is>
      </c>
      <c r="D3112" s="939" t="inlineStr">
        <is>
          <t>S</t>
        </is>
      </c>
    </row>
    <row r="3113" ht="14" customHeight="1" s="902">
      <c r="A3113" s="939" t="inlineStr">
        <is>
          <t>2015</t>
        </is>
      </c>
      <c r="B3113" s="939" t="inlineStr">
        <is>
          <t>13203130</t>
        </is>
      </c>
      <c r="C3113" s="939" t="inlineStr">
        <is>
          <t>5407 30 00</t>
        </is>
      </c>
      <c r="D3113" s="939" t="inlineStr">
        <is>
          <t>S</t>
        </is>
      </c>
    </row>
    <row r="3114" ht="14" customHeight="1" s="902">
      <c r="A3114" s="939" t="inlineStr">
        <is>
          <t>2015</t>
        </is>
      </c>
      <c r="B3114" s="939" t="inlineStr">
        <is>
          <t>13203130</t>
        </is>
      </c>
      <c r="C3114" s="939" t="inlineStr">
        <is>
          <t>5408 10 00</t>
        </is>
      </c>
      <c r="D3114" s="939" t="inlineStr">
        <is>
          <t>S</t>
        </is>
      </c>
    </row>
    <row r="3115" ht="14" customHeight="1" s="902">
      <c r="A3115" s="939" t="inlineStr">
        <is>
          <t>2015</t>
        </is>
      </c>
      <c r="B3115" s="939" t="inlineStr">
        <is>
          <t>13203150</t>
        </is>
      </c>
      <c r="C3115" s="939" t="inlineStr">
        <is>
          <t>5407 41 00</t>
        </is>
      </c>
      <c r="D3115" s="939" t="inlineStr">
        <is>
          <t>T</t>
        </is>
      </c>
    </row>
    <row r="3116" ht="14" customHeight="1" s="902">
      <c r="A3116" s="939" t="inlineStr">
        <is>
          <t>2015</t>
        </is>
      </c>
      <c r="B3116" s="939" t="inlineStr">
        <is>
          <t>13203150</t>
        </is>
      </c>
      <c r="C3116" s="939" t="inlineStr">
        <is>
          <t>5407 42 00</t>
        </is>
      </c>
      <c r="D3116" s="939" t="inlineStr">
        <is>
          <t>T</t>
        </is>
      </c>
    </row>
    <row r="3117" ht="14" customHeight="1" s="902">
      <c r="A3117" s="939" t="inlineStr">
        <is>
          <t>2015</t>
        </is>
      </c>
      <c r="B3117" s="939" t="inlineStr">
        <is>
          <t>13203150</t>
        </is>
      </c>
      <c r="C3117" s="939" t="inlineStr">
        <is>
          <t>5407 43 00</t>
        </is>
      </c>
      <c r="D3117" s="939" t="inlineStr">
        <is>
          <t>T</t>
        </is>
      </c>
    </row>
    <row r="3118" ht="14" customHeight="1" s="902">
      <c r="A3118" s="939" t="inlineStr">
        <is>
          <t>2015</t>
        </is>
      </c>
      <c r="B3118" s="939" t="inlineStr">
        <is>
          <t>13203150</t>
        </is>
      </c>
      <c r="C3118" s="939" t="inlineStr">
        <is>
          <t>5407 44 00</t>
        </is>
      </c>
      <c r="D3118" s="939" t="inlineStr">
        <is>
          <t>T</t>
        </is>
      </c>
    </row>
    <row r="3119" ht="14" customHeight="1" s="902">
      <c r="A3119" s="939" t="inlineStr">
        <is>
          <t>2015</t>
        </is>
      </c>
      <c r="B3119" s="939" t="inlineStr">
        <is>
          <t>13203150</t>
        </is>
      </c>
      <c r="C3119" s="939" t="inlineStr">
        <is>
          <t>5407 51 00</t>
        </is>
      </c>
      <c r="D3119" s="939" t="inlineStr">
        <is>
          <t>T</t>
        </is>
      </c>
    </row>
    <row r="3120" ht="14" customHeight="1" s="902">
      <c r="A3120" s="939" t="inlineStr">
        <is>
          <t>2015</t>
        </is>
      </c>
      <c r="B3120" s="939" t="inlineStr">
        <is>
          <t>13203150</t>
        </is>
      </c>
      <c r="C3120" s="939" t="inlineStr">
        <is>
          <t>5407 52 00</t>
        </is>
      </c>
      <c r="D3120" s="939" t="inlineStr">
        <is>
          <t>T</t>
        </is>
      </c>
    </row>
    <row r="3121" ht="14" customHeight="1" s="902">
      <c r="A3121" s="939" t="inlineStr">
        <is>
          <t>2015</t>
        </is>
      </c>
      <c r="B3121" s="939" t="inlineStr">
        <is>
          <t>13203150</t>
        </is>
      </c>
      <c r="C3121" s="939" t="inlineStr">
        <is>
          <t>5407 53 00</t>
        </is>
      </c>
      <c r="D3121" s="939" t="inlineStr">
        <is>
          <t>T</t>
        </is>
      </c>
    </row>
    <row r="3122" ht="14" customHeight="1" s="902">
      <c r="A3122" s="939" t="inlineStr">
        <is>
          <t>2015</t>
        </is>
      </c>
      <c r="B3122" s="939" t="inlineStr">
        <is>
          <t>13203150</t>
        </is>
      </c>
      <c r="C3122" s="939" t="inlineStr">
        <is>
          <t>5407 54 00</t>
        </is>
      </c>
      <c r="D3122" s="939" t="inlineStr">
        <is>
          <t>T</t>
        </is>
      </c>
    </row>
    <row r="3123" ht="14" customHeight="1" s="902">
      <c r="A3123" s="939" t="inlineStr">
        <is>
          <t>2015</t>
        </is>
      </c>
      <c r="B3123" s="939" t="inlineStr">
        <is>
          <t>13203150</t>
        </is>
      </c>
      <c r="C3123" s="939" t="inlineStr">
        <is>
          <t>5407 61 10</t>
        </is>
      </c>
      <c r="D3123" s="939" t="inlineStr">
        <is>
          <t>T</t>
        </is>
      </c>
    </row>
    <row r="3124" ht="14" customHeight="1" s="902">
      <c r="A3124" s="939" t="inlineStr">
        <is>
          <t>2015</t>
        </is>
      </c>
      <c r="B3124" s="939" t="inlineStr">
        <is>
          <t>13203150</t>
        </is>
      </c>
      <c r="C3124" s="939" t="inlineStr">
        <is>
          <t>5407 61 30</t>
        </is>
      </c>
      <c r="D3124" s="939" t="inlineStr">
        <is>
          <t>T</t>
        </is>
      </c>
    </row>
    <row r="3125" ht="14" customHeight="1" s="902">
      <c r="A3125" s="939" t="inlineStr">
        <is>
          <t>2015</t>
        </is>
      </c>
      <c r="B3125" s="939" t="inlineStr">
        <is>
          <t>13203150</t>
        </is>
      </c>
      <c r="C3125" s="939" t="inlineStr">
        <is>
          <t>5407 61 50</t>
        </is>
      </c>
      <c r="D3125" s="939" t="inlineStr">
        <is>
          <t>T</t>
        </is>
      </c>
    </row>
    <row r="3126" ht="14" customHeight="1" s="902">
      <c r="A3126" s="939" t="inlineStr">
        <is>
          <t>2015</t>
        </is>
      </c>
      <c r="B3126" s="939" t="inlineStr">
        <is>
          <t>13203150</t>
        </is>
      </c>
      <c r="C3126" s="939" t="inlineStr">
        <is>
          <t>5407 61 90</t>
        </is>
      </c>
      <c r="D3126" s="939" t="inlineStr">
        <is>
          <t>T</t>
        </is>
      </c>
    </row>
    <row r="3127" ht="14" customHeight="1" s="902">
      <c r="A3127" s="939" t="inlineStr">
        <is>
          <t>2015</t>
        </is>
      </c>
      <c r="B3127" s="939" t="inlineStr">
        <is>
          <t>13203150</t>
        </is>
      </c>
      <c r="C3127" s="939" t="inlineStr">
        <is>
          <t>5407 69 10</t>
        </is>
      </c>
      <c r="D3127" s="939" t="inlineStr">
        <is>
          <t>T</t>
        </is>
      </c>
    </row>
    <row r="3128" ht="14" customHeight="1" s="902">
      <c r="A3128" s="939" t="inlineStr">
        <is>
          <t>2015</t>
        </is>
      </c>
      <c r="B3128" s="939" t="inlineStr">
        <is>
          <t>13203150</t>
        </is>
      </c>
      <c r="C3128" s="939" t="inlineStr">
        <is>
          <t>5407 69 90</t>
        </is>
      </c>
      <c r="D3128" s="939" t="inlineStr">
        <is>
          <t>T</t>
        </is>
      </c>
    </row>
    <row r="3129" ht="14" customHeight="1" s="902">
      <c r="A3129" s="939" t="inlineStr">
        <is>
          <t>2015</t>
        </is>
      </c>
      <c r="B3129" s="939" t="inlineStr">
        <is>
          <t>13203150</t>
        </is>
      </c>
      <c r="C3129" s="939" t="inlineStr">
        <is>
          <t>5407 71 00</t>
        </is>
      </c>
      <c r="D3129" s="939" t="inlineStr">
        <is>
          <t>T</t>
        </is>
      </c>
    </row>
    <row r="3130" ht="14" customHeight="1" s="902">
      <c r="A3130" s="939" t="inlineStr">
        <is>
          <t>2015</t>
        </is>
      </c>
      <c r="B3130" s="939" t="inlineStr">
        <is>
          <t>13203150</t>
        </is>
      </c>
      <c r="C3130" s="939" t="inlineStr">
        <is>
          <t>5407 72 00</t>
        </is>
      </c>
      <c r="D3130" s="939" t="inlineStr">
        <is>
          <t>T</t>
        </is>
      </c>
    </row>
    <row r="3131" ht="14" customHeight="1" s="902">
      <c r="A3131" s="939" t="inlineStr">
        <is>
          <t>2015</t>
        </is>
      </c>
      <c r="B3131" s="939" t="inlineStr">
        <is>
          <t>13203150</t>
        </is>
      </c>
      <c r="C3131" s="939" t="inlineStr">
        <is>
          <t>5407 73 00</t>
        </is>
      </c>
      <c r="D3131" s="939" t="inlineStr">
        <is>
          <t>T</t>
        </is>
      </c>
    </row>
    <row r="3132" ht="14" customHeight="1" s="902">
      <c r="A3132" s="939" t="inlineStr">
        <is>
          <t>2015</t>
        </is>
      </c>
      <c r="B3132" s="939" t="inlineStr">
        <is>
          <t>13203150</t>
        </is>
      </c>
      <c r="C3132" s="939" t="inlineStr">
        <is>
          <t>5407 74 00</t>
        </is>
      </c>
      <c r="D3132" s="939" t="inlineStr">
        <is>
          <t>T</t>
        </is>
      </c>
    </row>
    <row r="3133" ht="14" customHeight="1" s="902">
      <c r="A3133" s="939" t="inlineStr">
        <is>
          <t>2015</t>
        </is>
      </c>
      <c r="B3133" s="939" t="inlineStr">
        <is>
          <t>13203150</t>
        </is>
      </c>
      <c r="C3133" s="939" t="inlineStr">
        <is>
          <t>5407 81 00</t>
        </is>
      </c>
      <c r="D3133" s="939" t="inlineStr">
        <is>
          <t>T</t>
        </is>
      </c>
    </row>
    <row r="3134" ht="14" customHeight="1" s="902">
      <c r="A3134" s="939" t="inlineStr">
        <is>
          <t>2015</t>
        </is>
      </c>
      <c r="B3134" s="939" t="inlineStr">
        <is>
          <t>13203150</t>
        </is>
      </c>
      <c r="C3134" s="939" t="inlineStr">
        <is>
          <t>5407 82 00</t>
        </is>
      </c>
      <c r="D3134" s="939" t="inlineStr">
        <is>
          <t>T</t>
        </is>
      </c>
    </row>
    <row r="3135" ht="14" customHeight="1" s="902">
      <c r="A3135" s="939" t="inlineStr">
        <is>
          <t>2015</t>
        </is>
      </c>
      <c r="B3135" s="939" t="inlineStr">
        <is>
          <t>13203150</t>
        </is>
      </c>
      <c r="C3135" s="939" t="inlineStr">
        <is>
          <t>5407 83 00</t>
        </is>
      </c>
      <c r="D3135" s="939" t="inlineStr">
        <is>
          <t>T</t>
        </is>
      </c>
    </row>
    <row r="3136" ht="14" customHeight="1" s="902">
      <c r="A3136" s="939" t="inlineStr">
        <is>
          <t>2015</t>
        </is>
      </c>
      <c r="B3136" s="939" t="inlineStr">
        <is>
          <t>13203150</t>
        </is>
      </c>
      <c r="C3136" s="939" t="inlineStr">
        <is>
          <t>5407 84 00</t>
        </is>
      </c>
      <c r="D3136" s="939" t="inlineStr">
        <is>
          <t>T</t>
        </is>
      </c>
    </row>
    <row r="3137" ht="14" customHeight="1" s="902">
      <c r="A3137" s="939" t="inlineStr">
        <is>
          <t>2015</t>
        </is>
      </c>
      <c r="B3137" s="939" t="inlineStr">
        <is>
          <t>13203150</t>
        </is>
      </c>
      <c r="C3137" s="939" t="inlineStr">
        <is>
          <t>5407 91 00</t>
        </is>
      </c>
      <c r="D3137" s="939" t="inlineStr">
        <is>
          <t>T</t>
        </is>
      </c>
    </row>
    <row r="3138" ht="14" customHeight="1" s="902">
      <c r="A3138" s="939" t="inlineStr">
        <is>
          <t>2015</t>
        </is>
      </c>
      <c r="B3138" s="939" t="inlineStr">
        <is>
          <t>13203150</t>
        </is>
      </c>
      <c r="C3138" s="939" t="inlineStr">
        <is>
          <t>5407 92 00</t>
        </is>
      </c>
      <c r="D3138" s="939" t="inlineStr">
        <is>
          <t>T</t>
        </is>
      </c>
    </row>
    <row r="3139" ht="14" customHeight="1" s="902">
      <c r="A3139" s="939" t="inlineStr">
        <is>
          <t>2015</t>
        </is>
      </c>
      <c r="B3139" s="939" t="inlineStr">
        <is>
          <t>13203150</t>
        </is>
      </c>
      <c r="C3139" s="939" t="inlineStr">
        <is>
          <t>5407 93 00</t>
        </is>
      </c>
      <c r="D3139" s="939" t="inlineStr">
        <is>
          <t>T</t>
        </is>
      </c>
    </row>
    <row r="3140" ht="14" customHeight="1" s="902">
      <c r="A3140" s="939" t="inlineStr">
        <is>
          <t>2015</t>
        </is>
      </c>
      <c r="B3140" s="939" t="inlineStr">
        <is>
          <t>13203150</t>
        </is>
      </c>
      <c r="C3140" s="939" t="inlineStr">
        <is>
          <t>5407 94 00</t>
        </is>
      </c>
      <c r="D3140" s="939" t="inlineStr">
        <is>
          <t>T</t>
        </is>
      </c>
    </row>
    <row r="3141" ht="14" customHeight="1" s="902">
      <c r="A3141" s="939" t="inlineStr">
        <is>
          <t>2015</t>
        </is>
      </c>
      <c r="B3141" s="939" t="inlineStr">
        <is>
          <t>13203170</t>
        </is>
      </c>
      <c r="C3141" s="939" t="inlineStr">
        <is>
          <t>5408 21 00</t>
        </is>
      </c>
      <c r="D3141" s="939" t="inlineStr">
        <is>
          <t>T</t>
        </is>
      </c>
    </row>
    <row r="3142" ht="14" customHeight="1" s="902">
      <c r="A3142" s="939" t="inlineStr">
        <is>
          <t>2015</t>
        </is>
      </c>
      <c r="B3142" s="939" t="inlineStr">
        <is>
          <t>13203170</t>
        </is>
      </c>
      <c r="C3142" s="939" t="inlineStr">
        <is>
          <t>5408 22 10</t>
        </is>
      </c>
      <c r="D3142" s="939" t="inlineStr">
        <is>
          <t>T</t>
        </is>
      </c>
    </row>
    <row r="3143" ht="14" customHeight="1" s="902">
      <c r="A3143" s="939" t="inlineStr">
        <is>
          <t>2015</t>
        </is>
      </c>
      <c r="B3143" s="939" t="inlineStr">
        <is>
          <t>13203170</t>
        </is>
      </c>
      <c r="C3143" s="939" t="inlineStr">
        <is>
          <t>5408 22 90</t>
        </is>
      </c>
      <c r="D3143" s="939" t="inlineStr">
        <is>
          <t>T</t>
        </is>
      </c>
    </row>
    <row r="3144" ht="14" customHeight="1" s="902">
      <c r="A3144" s="939" t="inlineStr">
        <is>
          <t>2015</t>
        </is>
      </c>
      <c r="B3144" s="939" t="inlineStr">
        <is>
          <t>13203170</t>
        </is>
      </c>
      <c r="C3144" s="939" t="inlineStr">
        <is>
          <t>5408 23 00</t>
        </is>
      </c>
      <c r="D3144" s="939" t="inlineStr">
        <is>
          <t>T</t>
        </is>
      </c>
    </row>
    <row r="3145" ht="14" customHeight="1" s="902">
      <c r="A3145" s="939" t="inlineStr">
        <is>
          <t>2015</t>
        </is>
      </c>
      <c r="B3145" s="939" t="inlineStr">
        <is>
          <t>13203170</t>
        </is>
      </c>
      <c r="C3145" s="939" t="inlineStr">
        <is>
          <t>5408 24 00</t>
        </is>
      </c>
      <c r="D3145" s="939" t="inlineStr">
        <is>
          <t>T</t>
        </is>
      </c>
    </row>
    <row r="3146" ht="14" customHeight="1" s="902">
      <c r="A3146" s="939" t="inlineStr">
        <is>
          <t>2015</t>
        </is>
      </c>
      <c r="B3146" s="939" t="inlineStr">
        <is>
          <t>13203170</t>
        </is>
      </c>
      <c r="C3146" s="939" t="inlineStr">
        <is>
          <t>5408 31 00</t>
        </is>
      </c>
      <c r="D3146" s="939" t="inlineStr">
        <is>
          <t>T</t>
        </is>
      </c>
    </row>
    <row r="3147" ht="14" customHeight="1" s="902">
      <c r="A3147" s="939" t="inlineStr">
        <is>
          <t>2015</t>
        </is>
      </c>
      <c r="B3147" s="939" t="inlineStr">
        <is>
          <t>13203170</t>
        </is>
      </c>
      <c r="C3147" s="939" t="inlineStr">
        <is>
          <t>5408 32 00</t>
        </is>
      </c>
      <c r="D3147" s="939" t="inlineStr">
        <is>
          <t>T</t>
        </is>
      </c>
    </row>
    <row r="3148" ht="14" customHeight="1" s="902">
      <c r="A3148" s="939" t="inlineStr">
        <is>
          <t>2015</t>
        </is>
      </c>
      <c r="B3148" s="939" t="inlineStr">
        <is>
          <t>13203170</t>
        </is>
      </c>
      <c r="C3148" s="939" t="inlineStr">
        <is>
          <t>5408 33 00</t>
        </is>
      </c>
      <c r="D3148" s="939" t="inlineStr">
        <is>
          <t>T</t>
        </is>
      </c>
    </row>
    <row r="3149" ht="14" customHeight="1" s="902">
      <c r="A3149" s="939" t="inlineStr">
        <is>
          <t>2015</t>
        </is>
      </c>
      <c r="B3149" s="939" t="inlineStr">
        <is>
          <t>13203170</t>
        </is>
      </c>
      <c r="C3149" s="939" t="inlineStr">
        <is>
          <t>5408 34 00</t>
        </is>
      </c>
      <c r="D3149" s="939" t="inlineStr">
        <is>
          <t>T</t>
        </is>
      </c>
    </row>
    <row r="3150" ht="14" customHeight="1" s="902">
      <c r="A3150" s="939" t="inlineStr">
        <is>
          <t>2015</t>
        </is>
      </c>
      <c r="B3150" s="939" t="inlineStr">
        <is>
          <t>13203210</t>
        </is>
      </c>
      <c r="C3150" s="939" t="inlineStr">
        <is>
          <t>5512 11 00</t>
        </is>
      </c>
      <c r="D3150" s="939" t="inlineStr">
        <is>
          <t>T</t>
        </is>
      </c>
    </row>
    <row r="3151" ht="14" customHeight="1" s="902">
      <c r="A3151" s="939" t="inlineStr">
        <is>
          <t>2015</t>
        </is>
      </c>
      <c r="B3151" s="939" t="inlineStr">
        <is>
          <t>13203210</t>
        </is>
      </c>
      <c r="C3151" s="939" t="inlineStr">
        <is>
          <t>5512 19 10</t>
        </is>
      </c>
      <c r="D3151" s="939" t="inlineStr">
        <is>
          <t>T</t>
        </is>
      </c>
    </row>
    <row r="3152" ht="14" customHeight="1" s="902">
      <c r="A3152" s="939" t="inlineStr">
        <is>
          <t>2015</t>
        </is>
      </c>
      <c r="B3152" s="939" t="inlineStr">
        <is>
          <t>13203210</t>
        </is>
      </c>
      <c r="C3152" s="939" t="inlineStr">
        <is>
          <t>5512 19 90</t>
        </is>
      </c>
      <c r="D3152" s="939" t="inlineStr">
        <is>
          <t>T</t>
        </is>
      </c>
    </row>
    <row r="3153" ht="14" customHeight="1" s="902">
      <c r="A3153" s="939" t="inlineStr">
        <is>
          <t>2015</t>
        </is>
      </c>
      <c r="B3153" s="939" t="inlineStr">
        <is>
          <t>13203210</t>
        </is>
      </c>
      <c r="C3153" s="939" t="inlineStr">
        <is>
          <t>5512 21 00</t>
        </is>
      </c>
      <c r="D3153" s="939" t="inlineStr">
        <is>
          <t>T</t>
        </is>
      </c>
    </row>
    <row r="3154" ht="14" customHeight="1" s="902">
      <c r="A3154" s="939" t="inlineStr">
        <is>
          <t>2015</t>
        </is>
      </c>
      <c r="B3154" s="939" t="inlineStr">
        <is>
          <t>13203210</t>
        </is>
      </c>
      <c r="C3154" s="939" t="inlineStr">
        <is>
          <t>5512 29 10</t>
        </is>
      </c>
      <c r="D3154" s="939" t="inlineStr">
        <is>
          <t>T</t>
        </is>
      </c>
    </row>
    <row r="3155" ht="14" customHeight="1" s="902">
      <c r="A3155" s="939" t="inlineStr">
        <is>
          <t>2015</t>
        </is>
      </c>
      <c r="B3155" s="939" t="inlineStr">
        <is>
          <t>13203210</t>
        </is>
      </c>
      <c r="C3155" s="939" t="inlineStr">
        <is>
          <t>5512 29 90</t>
        </is>
      </c>
      <c r="D3155" s="939" t="inlineStr">
        <is>
          <t>T</t>
        </is>
      </c>
    </row>
    <row r="3156" ht="14" customHeight="1" s="902">
      <c r="A3156" s="939" t="inlineStr">
        <is>
          <t>2015</t>
        </is>
      </c>
      <c r="B3156" s="939" t="inlineStr">
        <is>
          <t>13203210</t>
        </is>
      </c>
      <c r="C3156" s="939" t="inlineStr">
        <is>
          <t>5512 91 00</t>
        </is>
      </c>
      <c r="D3156" s="939" t="inlineStr">
        <is>
          <t>T</t>
        </is>
      </c>
    </row>
    <row r="3157" ht="14" customHeight="1" s="902">
      <c r="A3157" s="939" t="inlineStr">
        <is>
          <t>2015</t>
        </is>
      </c>
      <c r="B3157" s="939" t="inlineStr">
        <is>
          <t>13203210</t>
        </is>
      </c>
      <c r="C3157" s="939" t="inlineStr">
        <is>
          <t>5512 99 10</t>
        </is>
      </c>
      <c r="D3157" s="939" t="inlineStr">
        <is>
          <t>T</t>
        </is>
      </c>
    </row>
    <row r="3158" ht="14" customHeight="1" s="902">
      <c r="A3158" s="939" t="inlineStr">
        <is>
          <t>2015</t>
        </is>
      </c>
      <c r="B3158" s="939" t="inlineStr">
        <is>
          <t>13203210</t>
        </is>
      </c>
      <c r="C3158" s="939" t="inlineStr">
        <is>
          <t>5512 99 90</t>
        </is>
      </c>
      <c r="D3158" s="939" t="inlineStr">
        <is>
          <t>T</t>
        </is>
      </c>
    </row>
    <row r="3159" ht="14" customHeight="1" s="902">
      <c r="A3159" s="939" t="inlineStr">
        <is>
          <t>2015</t>
        </is>
      </c>
      <c r="B3159" s="939" t="inlineStr">
        <is>
          <t>13203220</t>
        </is>
      </c>
      <c r="C3159" s="939" t="inlineStr">
        <is>
          <t>5513 11 20</t>
        </is>
      </c>
      <c r="D3159" s="939" t="inlineStr">
        <is>
          <t>T</t>
        </is>
      </c>
    </row>
    <row r="3160" ht="14" customHeight="1" s="902">
      <c r="A3160" s="939" t="inlineStr">
        <is>
          <t>2015</t>
        </is>
      </c>
      <c r="B3160" s="939" t="inlineStr">
        <is>
          <t>13203220</t>
        </is>
      </c>
      <c r="C3160" s="939" t="inlineStr">
        <is>
          <t>5513 11 90</t>
        </is>
      </c>
      <c r="D3160" s="939" t="inlineStr">
        <is>
          <t>T</t>
        </is>
      </c>
    </row>
    <row r="3161" ht="14" customHeight="1" s="902">
      <c r="A3161" s="939" t="inlineStr">
        <is>
          <t>2015</t>
        </is>
      </c>
      <c r="B3161" s="939" t="inlineStr">
        <is>
          <t>13203220</t>
        </is>
      </c>
      <c r="C3161" s="939" t="inlineStr">
        <is>
          <t>5513 12 00</t>
        </is>
      </c>
      <c r="D3161" s="939" t="inlineStr">
        <is>
          <t>T</t>
        </is>
      </c>
    </row>
    <row r="3162" ht="14" customHeight="1" s="902">
      <c r="A3162" s="939" t="inlineStr">
        <is>
          <t>2015</t>
        </is>
      </c>
      <c r="B3162" s="939" t="inlineStr">
        <is>
          <t>13203220</t>
        </is>
      </c>
      <c r="C3162" s="939" t="inlineStr">
        <is>
          <t>5513 13 00</t>
        </is>
      </c>
      <c r="D3162" s="939" t="inlineStr">
        <is>
          <t>T</t>
        </is>
      </c>
    </row>
    <row r="3163" ht="14" customHeight="1" s="902">
      <c r="A3163" s="939" t="inlineStr">
        <is>
          <t>2015</t>
        </is>
      </c>
      <c r="B3163" s="939" t="inlineStr">
        <is>
          <t>13203220</t>
        </is>
      </c>
      <c r="C3163" s="939" t="inlineStr">
        <is>
          <t>5513 19 00</t>
        </is>
      </c>
      <c r="D3163" s="939" t="inlineStr">
        <is>
          <t>T</t>
        </is>
      </c>
    </row>
    <row r="3164" ht="14" customHeight="1" s="902">
      <c r="A3164" s="939" t="inlineStr">
        <is>
          <t>2015</t>
        </is>
      </c>
      <c r="B3164" s="939" t="inlineStr">
        <is>
          <t>13203220</t>
        </is>
      </c>
      <c r="C3164" s="939" t="inlineStr">
        <is>
          <t>5513 21 00</t>
        </is>
      </c>
      <c r="D3164" s="939" t="inlineStr">
        <is>
          <t>T</t>
        </is>
      </c>
    </row>
    <row r="3165" ht="14" customHeight="1" s="902">
      <c r="A3165" s="939" t="inlineStr">
        <is>
          <t>2015</t>
        </is>
      </c>
      <c r="B3165" s="939" t="inlineStr">
        <is>
          <t>13203220</t>
        </is>
      </c>
      <c r="C3165" s="939" t="inlineStr">
        <is>
          <t>5513 23 10</t>
        </is>
      </c>
      <c r="D3165" s="939" t="inlineStr">
        <is>
          <t>T</t>
        </is>
      </c>
    </row>
    <row r="3166" ht="14" customHeight="1" s="902">
      <c r="A3166" s="939" t="inlineStr">
        <is>
          <t>2015</t>
        </is>
      </c>
      <c r="B3166" s="939" t="inlineStr">
        <is>
          <t>13203220</t>
        </is>
      </c>
      <c r="C3166" s="939" t="inlineStr">
        <is>
          <t>5513 23 90</t>
        </is>
      </c>
      <c r="D3166" s="939" t="inlineStr">
        <is>
          <t>T</t>
        </is>
      </c>
    </row>
    <row r="3167" ht="14" customHeight="1" s="902">
      <c r="A3167" s="939" t="inlineStr">
        <is>
          <t>2015</t>
        </is>
      </c>
      <c r="B3167" s="939" t="inlineStr">
        <is>
          <t>13203220</t>
        </is>
      </c>
      <c r="C3167" s="939" t="inlineStr">
        <is>
          <t>5513 29 00</t>
        </is>
      </c>
      <c r="D3167" s="939" t="inlineStr">
        <is>
          <t>T</t>
        </is>
      </c>
    </row>
    <row r="3168" ht="14" customHeight="1" s="902">
      <c r="A3168" s="939" t="inlineStr">
        <is>
          <t>2015</t>
        </is>
      </c>
      <c r="B3168" s="939" t="inlineStr">
        <is>
          <t>13203220</t>
        </is>
      </c>
      <c r="C3168" s="939" t="inlineStr">
        <is>
          <t>5513 41 00</t>
        </is>
      </c>
      <c r="D3168" s="939" t="inlineStr">
        <is>
          <t>T</t>
        </is>
      </c>
    </row>
    <row r="3169" ht="14" customHeight="1" s="902">
      <c r="A3169" s="939" t="inlineStr">
        <is>
          <t>2015</t>
        </is>
      </c>
      <c r="B3169" s="939" t="inlineStr">
        <is>
          <t>13203220</t>
        </is>
      </c>
      <c r="C3169" s="939" t="inlineStr">
        <is>
          <t>5513 49 00</t>
        </is>
      </c>
      <c r="D3169" s="939" t="inlineStr">
        <is>
          <t>T</t>
        </is>
      </c>
    </row>
    <row r="3170" ht="14" customHeight="1" s="902">
      <c r="A3170" s="939" t="inlineStr">
        <is>
          <t>2015</t>
        </is>
      </c>
      <c r="B3170" s="939" t="inlineStr">
        <is>
          <t>13203220</t>
        </is>
      </c>
      <c r="C3170" s="939" t="inlineStr">
        <is>
          <t>5514 11 00</t>
        </is>
      </c>
      <c r="D3170" s="939" t="inlineStr">
        <is>
          <t>T</t>
        </is>
      </c>
    </row>
    <row r="3171" ht="14" customHeight="1" s="902">
      <c r="A3171" s="939" t="inlineStr">
        <is>
          <t>2015</t>
        </is>
      </c>
      <c r="B3171" s="939" t="inlineStr">
        <is>
          <t>13203220</t>
        </is>
      </c>
      <c r="C3171" s="939" t="inlineStr">
        <is>
          <t>5514 12 00</t>
        </is>
      </c>
      <c r="D3171" s="939" t="inlineStr">
        <is>
          <t>T</t>
        </is>
      </c>
    </row>
    <row r="3172" ht="14" customHeight="1" s="902">
      <c r="A3172" s="939" t="inlineStr">
        <is>
          <t>2015</t>
        </is>
      </c>
      <c r="B3172" s="939" t="inlineStr">
        <is>
          <t>13203220</t>
        </is>
      </c>
      <c r="C3172" s="939" t="inlineStr">
        <is>
          <t>5514 19 10</t>
        </is>
      </c>
      <c r="D3172" s="939" t="inlineStr">
        <is>
          <t>T</t>
        </is>
      </c>
    </row>
    <row r="3173" ht="14" customHeight="1" s="902">
      <c r="A3173" s="939" t="inlineStr">
        <is>
          <t>2015</t>
        </is>
      </c>
      <c r="B3173" s="939" t="inlineStr">
        <is>
          <t>13203220</t>
        </is>
      </c>
      <c r="C3173" s="939" t="inlineStr">
        <is>
          <t>5514 19 90</t>
        </is>
      </c>
      <c r="D3173" s="939" t="inlineStr">
        <is>
          <t>T</t>
        </is>
      </c>
    </row>
    <row r="3174" ht="14" customHeight="1" s="902">
      <c r="A3174" s="939" t="inlineStr">
        <is>
          <t>2015</t>
        </is>
      </c>
      <c r="B3174" s="939" t="inlineStr">
        <is>
          <t>13203220</t>
        </is>
      </c>
      <c r="C3174" s="939" t="inlineStr">
        <is>
          <t>5514 21 00</t>
        </is>
      </c>
      <c r="D3174" s="939" t="inlineStr">
        <is>
          <t>T</t>
        </is>
      </c>
    </row>
    <row r="3175" ht="14" customHeight="1" s="902">
      <c r="A3175" s="939" t="inlineStr">
        <is>
          <t>2015</t>
        </is>
      </c>
      <c r="B3175" s="939" t="inlineStr">
        <is>
          <t>13203220</t>
        </is>
      </c>
      <c r="C3175" s="939" t="inlineStr">
        <is>
          <t>5514 22 00</t>
        </is>
      </c>
      <c r="D3175" s="939" t="inlineStr">
        <is>
          <t>T</t>
        </is>
      </c>
    </row>
    <row r="3176" ht="14" customHeight="1" s="902">
      <c r="A3176" s="939" t="inlineStr">
        <is>
          <t>2015</t>
        </is>
      </c>
      <c r="B3176" s="939" t="inlineStr">
        <is>
          <t>13203220</t>
        </is>
      </c>
      <c r="C3176" s="939" t="inlineStr">
        <is>
          <t>5514 23 00</t>
        </is>
      </c>
      <c r="D3176" s="939" t="inlineStr">
        <is>
          <t>T</t>
        </is>
      </c>
    </row>
    <row r="3177" ht="14" customHeight="1" s="902">
      <c r="A3177" s="939" t="inlineStr">
        <is>
          <t>2015</t>
        </is>
      </c>
      <c r="B3177" s="939" t="inlineStr">
        <is>
          <t>13203220</t>
        </is>
      </c>
      <c r="C3177" s="939" t="inlineStr">
        <is>
          <t>5514 29 00</t>
        </is>
      </c>
      <c r="D3177" s="939" t="inlineStr">
        <is>
          <t>T</t>
        </is>
      </c>
    </row>
    <row r="3178" ht="14" customHeight="1" s="902">
      <c r="A3178" s="939" t="inlineStr">
        <is>
          <t>2015</t>
        </is>
      </c>
      <c r="B3178" s="939" t="inlineStr">
        <is>
          <t>13203220</t>
        </is>
      </c>
      <c r="C3178" s="939" t="inlineStr">
        <is>
          <t>5514 41 00</t>
        </is>
      </c>
      <c r="D3178" s="939" t="inlineStr">
        <is>
          <t>T</t>
        </is>
      </c>
    </row>
    <row r="3179" ht="14" customHeight="1" s="902">
      <c r="A3179" s="939" t="inlineStr">
        <is>
          <t>2015</t>
        </is>
      </c>
      <c r="B3179" s="939" t="inlineStr">
        <is>
          <t>13203220</t>
        </is>
      </c>
      <c r="C3179" s="939" t="inlineStr">
        <is>
          <t>5514 42 00</t>
        </is>
      </c>
      <c r="D3179" s="939" t="inlineStr">
        <is>
          <t>T</t>
        </is>
      </c>
    </row>
    <row r="3180" ht="14" customHeight="1" s="902">
      <c r="A3180" s="939" t="inlineStr">
        <is>
          <t>2015</t>
        </is>
      </c>
      <c r="B3180" s="939" t="inlineStr">
        <is>
          <t>13203220</t>
        </is>
      </c>
      <c r="C3180" s="939" t="inlineStr">
        <is>
          <t>5514 43 00</t>
        </is>
      </c>
      <c r="D3180" s="939" t="inlineStr">
        <is>
          <t>T</t>
        </is>
      </c>
    </row>
    <row r="3181" ht="14" customHeight="1" s="902">
      <c r="A3181" s="939" t="inlineStr">
        <is>
          <t>2015</t>
        </is>
      </c>
      <c r="B3181" s="939" t="inlineStr">
        <is>
          <t>13203220</t>
        </is>
      </c>
      <c r="C3181" s="939" t="inlineStr">
        <is>
          <t>5514 49 00</t>
        </is>
      </c>
      <c r="D3181" s="939" t="inlineStr">
        <is>
          <t>T</t>
        </is>
      </c>
    </row>
    <row r="3182" ht="14" customHeight="1" s="902">
      <c r="A3182" s="939" t="inlineStr">
        <is>
          <t>2015</t>
        </is>
      </c>
      <c r="B3182" s="939" t="inlineStr">
        <is>
          <t>13203230</t>
        </is>
      </c>
      <c r="C3182" s="939" t="inlineStr">
        <is>
          <t>5513 31 00</t>
        </is>
      </c>
      <c r="D3182" s="939" t="inlineStr">
        <is>
          <t>T</t>
        </is>
      </c>
    </row>
    <row r="3183" ht="14" customHeight="1" s="902">
      <c r="A3183" s="939" t="inlineStr">
        <is>
          <t>2015</t>
        </is>
      </c>
      <c r="B3183" s="939" t="inlineStr">
        <is>
          <t>13203230</t>
        </is>
      </c>
      <c r="C3183" s="939" t="inlineStr">
        <is>
          <t>5513 39 00</t>
        </is>
      </c>
      <c r="D3183" s="939" t="inlineStr">
        <is>
          <t>T</t>
        </is>
      </c>
    </row>
    <row r="3184" ht="14" customHeight="1" s="902">
      <c r="A3184" s="939" t="inlineStr">
        <is>
          <t>2015</t>
        </is>
      </c>
      <c r="B3184" s="939" t="inlineStr">
        <is>
          <t>13203230</t>
        </is>
      </c>
      <c r="C3184" s="939" t="inlineStr">
        <is>
          <t>5514 30 10</t>
        </is>
      </c>
      <c r="D3184" s="939" t="inlineStr">
        <is>
          <t>T</t>
        </is>
      </c>
    </row>
    <row r="3185" ht="14" customHeight="1" s="902">
      <c r="A3185" s="939" t="inlineStr">
        <is>
          <t>2015</t>
        </is>
      </c>
      <c r="B3185" s="939" t="inlineStr">
        <is>
          <t>13203230</t>
        </is>
      </c>
      <c r="C3185" s="939" t="inlineStr">
        <is>
          <t>5514 30 30</t>
        </is>
      </c>
      <c r="D3185" s="939" t="inlineStr">
        <is>
          <t>T</t>
        </is>
      </c>
    </row>
    <row r="3186" ht="14" customHeight="1" s="902">
      <c r="A3186" s="939" t="inlineStr">
        <is>
          <t>2015</t>
        </is>
      </c>
      <c r="B3186" s="939" t="inlineStr">
        <is>
          <t>13203230</t>
        </is>
      </c>
      <c r="C3186" s="939" t="inlineStr">
        <is>
          <t>5514 30 50</t>
        </is>
      </c>
      <c r="D3186" s="939" t="inlineStr">
        <is>
          <t>T</t>
        </is>
      </c>
    </row>
    <row r="3187" ht="14" customHeight="1" s="902">
      <c r="A3187" s="939" t="inlineStr">
        <is>
          <t>2015</t>
        </is>
      </c>
      <c r="B3187" s="939" t="inlineStr">
        <is>
          <t>13203230</t>
        </is>
      </c>
      <c r="C3187" s="939" t="inlineStr">
        <is>
          <t>5514 30 90</t>
        </is>
      </c>
      <c r="D3187" s="939" t="inlineStr">
        <is>
          <t>T</t>
        </is>
      </c>
    </row>
    <row r="3188" ht="14" customHeight="1" s="902">
      <c r="A3188" s="939" t="inlineStr">
        <is>
          <t>2015</t>
        </is>
      </c>
      <c r="B3188" s="939" t="inlineStr">
        <is>
          <t>13203240</t>
        </is>
      </c>
      <c r="C3188" s="939" t="inlineStr">
        <is>
          <t>5515 13 11</t>
        </is>
      </c>
      <c r="D3188" s="939" t="inlineStr">
        <is>
          <t>T</t>
        </is>
      </c>
    </row>
    <row r="3189" ht="14" customHeight="1" s="902">
      <c r="A3189" s="939" t="inlineStr">
        <is>
          <t>2015</t>
        </is>
      </c>
      <c r="B3189" s="939" t="inlineStr">
        <is>
          <t>13203240</t>
        </is>
      </c>
      <c r="C3189" s="939" t="inlineStr">
        <is>
          <t>5515 13 19</t>
        </is>
      </c>
      <c r="D3189" s="939" t="inlineStr">
        <is>
          <t>T</t>
        </is>
      </c>
    </row>
    <row r="3190" ht="14" customHeight="1" s="902">
      <c r="A3190" s="939" t="inlineStr">
        <is>
          <t>2015</t>
        </is>
      </c>
      <c r="B3190" s="939" t="inlineStr">
        <is>
          <t>13203240</t>
        </is>
      </c>
      <c r="C3190" s="939" t="inlineStr">
        <is>
          <t>5515 22 11</t>
        </is>
      </c>
      <c r="D3190" s="939" t="inlineStr">
        <is>
          <t>T</t>
        </is>
      </c>
    </row>
    <row r="3191" ht="14" customHeight="1" s="902">
      <c r="A3191" s="939" t="inlineStr">
        <is>
          <t>2015</t>
        </is>
      </c>
      <c r="B3191" s="939" t="inlineStr">
        <is>
          <t>13203240</t>
        </is>
      </c>
      <c r="C3191" s="939" t="inlineStr">
        <is>
          <t>5515 22 19</t>
        </is>
      </c>
      <c r="D3191" s="939" t="inlineStr">
        <is>
          <t>T</t>
        </is>
      </c>
    </row>
    <row r="3192" ht="14" customHeight="1" s="902">
      <c r="A3192" s="939" t="inlineStr">
        <is>
          <t>2015</t>
        </is>
      </c>
      <c r="B3192" s="939" t="inlineStr">
        <is>
          <t>13203250</t>
        </is>
      </c>
      <c r="C3192" s="939" t="inlineStr">
        <is>
          <t>5515 13 91</t>
        </is>
      </c>
      <c r="D3192" s="939" t="inlineStr">
        <is>
          <t>T</t>
        </is>
      </c>
    </row>
    <row r="3193" ht="14" customHeight="1" s="902">
      <c r="A3193" s="939" t="inlineStr">
        <is>
          <t>2015</t>
        </is>
      </c>
      <c r="B3193" s="939" t="inlineStr">
        <is>
          <t>13203250</t>
        </is>
      </c>
      <c r="C3193" s="939" t="inlineStr">
        <is>
          <t>5515 13 99</t>
        </is>
      </c>
      <c r="D3193" s="939" t="inlineStr">
        <is>
          <t>T</t>
        </is>
      </c>
    </row>
    <row r="3194" ht="14" customHeight="1" s="902">
      <c r="A3194" s="939" t="inlineStr">
        <is>
          <t>2015</t>
        </is>
      </c>
      <c r="B3194" s="939" t="inlineStr">
        <is>
          <t>13203250</t>
        </is>
      </c>
      <c r="C3194" s="939" t="inlineStr">
        <is>
          <t>5515 22 91</t>
        </is>
      </c>
      <c r="D3194" s="939" t="inlineStr">
        <is>
          <t>T</t>
        </is>
      </c>
    </row>
    <row r="3195" ht="14" customHeight="1" s="902">
      <c r="A3195" s="939" t="inlineStr">
        <is>
          <t>2015</t>
        </is>
      </c>
      <c r="B3195" s="939" t="inlineStr">
        <is>
          <t>13203250</t>
        </is>
      </c>
      <c r="C3195" s="939" t="inlineStr">
        <is>
          <t>5515 22 99</t>
        </is>
      </c>
      <c r="D3195" s="939" t="inlineStr">
        <is>
          <t>T</t>
        </is>
      </c>
    </row>
    <row r="3196" ht="14" customHeight="1" s="902">
      <c r="A3196" s="939" t="inlineStr">
        <is>
          <t>2015</t>
        </is>
      </c>
      <c r="B3196" s="939" t="inlineStr">
        <is>
          <t>13203290</t>
        </is>
      </c>
      <c r="C3196" s="939" t="inlineStr">
        <is>
          <t>5515 11 10</t>
        </is>
      </c>
      <c r="D3196" s="939" t="inlineStr">
        <is>
          <t>T</t>
        </is>
      </c>
    </row>
    <row r="3197" ht="14" customHeight="1" s="902">
      <c r="A3197" s="939" t="inlineStr">
        <is>
          <t>2015</t>
        </is>
      </c>
      <c r="B3197" s="939" t="inlineStr">
        <is>
          <t>13203290</t>
        </is>
      </c>
      <c r="C3197" s="939" t="inlineStr">
        <is>
          <t>5515 11 30</t>
        </is>
      </c>
      <c r="D3197" s="939" t="inlineStr">
        <is>
          <t>T</t>
        </is>
      </c>
    </row>
    <row r="3198" ht="14" customHeight="1" s="902">
      <c r="A3198" s="939" t="inlineStr">
        <is>
          <t>2015</t>
        </is>
      </c>
      <c r="B3198" s="939" t="inlineStr">
        <is>
          <t>13203290</t>
        </is>
      </c>
      <c r="C3198" s="939" t="inlineStr">
        <is>
          <t>5515 11 90</t>
        </is>
      </c>
      <c r="D3198" s="939" t="inlineStr">
        <is>
          <t>T</t>
        </is>
      </c>
    </row>
    <row r="3199" ht="14" customHeight="1" s="902">
      <c r="A3199" s="939" t="inlineStr">
        <is>
          <t>2015</t>
        </is>
      </c>
      <c r="B3199" s="939" t="inlineStr">
        <is>
          <t>13203290</t>
        </is>
      </c>
      <c r="C3199" s="939" t="inlineStr">
        <is>
          <t>5515 12 10</t>
        </is>
      </c>
      <c r="D3199" s="939" t="inlineStr">
        <is>
          <t>T</t>
        </is>
      </c>
    </row>
    <row r="3200" ht="14" customHeight="1" s="902">
      <c r="A3200" s="939" t="inlineStr">
        <is>
          <t>2015</t>
        </is>
      </c>
      <c r="B3200" s="939" t="inlineStr">
        <is>
          <t>13203290</t>
        </is>
      </c>
      <c r="C3200" s="939" t="inlineStr">
        <is>
          <t>5515 12 30</t>
        </is>
      </c>
      <c r="D3200" s="939" t="inlineStr">
        <is>
          <t>T</t>
        </is>
      </c>
    </row>
    <row r="3201" ht="14" customHeight="1" s="902">
      <c r="A3201" s="939" t="inlineStr">
        <is>
          <t>2015</t>
        </is>
      </c>
      <c r="B3201" s="939" t="inlineStr">
        <is>
          <t>13203290</t>
        </is>
      </c>
      <c r="C3201" s="939" t="inlineStr">
        <is>
          <t>5515 12 90</t>
        </is>
      </c>
      <c r="D3201" s="939" t="inlineStr">
        <is>
          <t>T</t>
        </is>
      </c>
    </row>
    <row r="3202" ht="14" customHeight="1" s="902">
      <c r="A3202" s="939" t="inlineStr">
        <is>
          <t>2015</t>
        </is>
      </c>
      <c r="B3202" s="939" t="inlineStr">
        <is>
          <t>13203290</t>
        </is>
      </c>
      <c r="C3202" s="939" t="inlineStr">
        <is>
          <t>5515 19 10</t>
        </is>
      </c>
      <c r="D3202" s="939" t="inlineStr">
        <is>
          <t>T</t>
        </is>
      </c>
    </row>
    <row r="3203" ht="14" customHeight="1" s="902">
      <c r="A3203" s="939" t="inlineStr">
        <is>
          <t>2015</t>
        </is>
      </c>
      <c r="B3203" s="939" t="inlineStr">
        <is>
          <t>13203290</t>
        </is>
      </c>
      <c r="C3203" s="939" t="inlineStr">
        <is>
          <t>5515 19 30</t>
        </is>
      </c>
      <c r="D3203" s="939" t="inlineStr">
        <is>
          <t>T</t>
        </is>
      </c>
    </row>
    <row r="3204" ht="14" customHeight="1" s="902">
      <c r="A3204" s="939" t="inlineStr">
        <is>
          <t>2015</t>
        </is>
      </c>
      <c r="B3204" s="939" t="inlineStr">
        <is>
          <t>13203290</t>
        </is>
      </c>
      <c r="C3204" s="939" t="inlineStr">
        <is>
          <t>5515 19 90</t>
        </is>
      </c>
      <c r="D3204" s="939" t="inlineStr">
        <is>
          <t>T</t>
        </is>
      </c>
    </row>
    <row r="3205" ht="14" customHeight="1" s="902">
      <c r="A3205" s="939" t="inlineStr">
        <is>
          <t>2015</t>
        </is>
      </c>
      <c r="B3205" s="939" t="inlineStr">
        <is>
          <t>13203290</t>
        </is>
      </c>
      <c r="C3205" s="939" t="inlineStr">
        <is>
          <t>5515 21 10</t>
        </is>
      </c>
      <c r="D3205" s="939" t="inlineStr">
        <is>
          <t>T</t>
        </is>
      </c>
    </row>
    <row r="3206" ht="14" customHeight="1" s="902">
      <c r="A3206" s="939" t="inlineStr">
        <is>
          <t>2015</t>
        </is>
      </c>
      <c r="B3206" s="939" t="inlineStr">
        <is>
          <t>13203290</t>
        </is>
      </c>
      <c r="C3206" s="939" t="inlineStr">
        <is>
          <t>5515 21 30</t>
        </is>
      </c>
      <c r="D3206" s="939" t="inlineStr">
        <is>
          <t>T</t>
        </is>
      </c>
    </row>
    <row r="3207" ht="14" customHeight="1" s="902">
      <c r="A3207" s="939" t="inlineStr">
        <is>
          <t>2015</t>
        </is>
      </c>
      <c r="B3207" s="939" t="inlineStr">
        <is>
          <t>13203290</t>
        </is>
      </c>
      <c r="C3207" s="939" t="inlineStr">
        <is>
          <t>5515 21 90</t>
        </is>
      </c>
      <c r="D3207" s="939" t="inlineStr">
        <is>
          <t>T</t>
        </is>
      </c>
    </row>
    <row r="3208" ht="14" customHeight="1" s="902">
      <c r="A3208" s="939" t="inlineStr">
        <is>
          <t>2015</t>
        </is>
      </c>
      <c r="B3208" s="939" t="inlineStr">
        <is>
          <t>13203290</t>
        </is>
      </c>
      <c r="C3208" s="939" t="inlineStr">
        <is>
          <t>5515 29 00</t>
        </is>
      </c>
      <c r="D3208" s="939" t="inlineStr">
        <is>
          <t>T</t>
        </is>
      </c>
    </row>
    <row r="3209" ht="14" customHeight="1" s="902">
      <c r="A3209" s="939" t="inlineStr">
        <is>
          <t>2015</t>
        </is>
      </c>
      <c r="B3209" s="939" t="inlineStr">
        <is>
          <t>13203290</t>
        </is>
      </c>
      <c r="C3209" s="939" t="inlineStr">
        <is>
          <t>5515 91 10</t>
        </is>
      </c>
      <c r="D3209" s="939" t="inlineStr">
        <is>
          <t>T</t>
        </is>
      </c>
    </row>
    <row r="3210" ht="14" customHeight="1" s="902">
      <c r="A3210" s="939" t="inlineStr">
        <is>
          <t>2015</t>
        </is>
      </c>
      <c r="B3210" s="939" t="inlineStr">
        <is>
          <t>13203290</t>
        </is>
      </c>
      <c r="C3210" s="939" t="inlineStr">
        <is>
          <t>5515 91 30</t>
        </is>
      </c>
      <c r="D3210" s="939" t="inlineStr">
        <is>
          <t>T</t>
        </is>
      </c>
    </row>
    <row r="3211" ht="14" customHeight="1" s="902">
      <c r="A3211" s="939" t="inlineStr">
        <is>
          <t>2015</t>
        </is>
      </c>
      <c r="B3211" s="939" t="inlineStr">
        <is>
          <t>13203290</t>
        </is>
      </c>
      <c r="C3211" s="939" t="inlineStr">
        <is>
          <t>5515 91 90</t>
        </is>
      </c>
      <c r="D3211" s="939" t="inlineStr">
        <is>
          <t>T</t>
        </is>
      </c>
    </row>
    <row r="3212" ht="14" customHeight="1" s="902">
      <c r="A3212" s="939" t="inlineStr">
        <is>
          <t>2015</t>
        </is>
      </c>
      <c r="B3212" s="939" t="inlineStr">
        <is>
          <t>13203290</t>
        </is>
      </c>
      <c r="C3212" s="939" t="inlineStr">
        <is>
          <t>5515 99 20</t>
        </is>
      </c>
      <c r="D3212" s="939" t="inlineStr">
        <is>
          <t>T</t>
        </is>
      </c>
    </row>
    <row r="3213" ht="14" customHeight="1" s="902">
      <c r="A3213" s="939" t="inlineStr">
        <is>
          <t>2015</t>
        </is>
      </c>
      <c r="B3213" s="939" t="inlineStr">
        <is>
          <t>13203290</t>
        </is>
      </c>
      <c r="C3213" s="939" t="inlineStr">
        <is>
          <t>5515 99 40</t>
        </is>
      </c>
      <c r="D3213" s="939" t="inlineStr">
        <is>
          <t>T</t>
        </is>
      </c>
    </row>
    <row r="3214" ht="14" customHeight="1" s="902">
      <c r="A3214" s="939" t="inlineStr">
        <is>
          <t>2015</t>
        </is>
      </c>
      <c r="B3214" s="939" t="inlineStr">
        <is>
          <t>13203290</t>
        </is>
      </c>
      <c r="C3214" s="939" t="inlineStr">
        <is>
          <t>5515 99 80</t>
        </is>
      </c>
      <c r="D3214" s="939" t="inlineStr">
        <is>
          <t>T</t>
        </is>
      </c>
    </row>
    <row r="3215" ht="14" customHeight="1" s="902">
      <c r="A3215" s="939" t="inlineStr">
        <is>
          <t>2015</t>
        </is>
      </c>
      <c r="B3215" s="939" t="inlineStr">
        <is>
          <t>13203330</t>
        </is>
      </c>
      <c r="C3215" s="939" t="inlineStr">
        <is>
          <t>5516 11 00</t>
        </is>
      </c>
      <c r="D3215" s="939" t="inlineStr">
        <is>
          <t>T</t>
        </is>
      </c>
    </row>
    <row r="3216" ht="14" customHeight="1" s="902">
      <c r="A3216" s="939" t="inlineStr">
        <is>
          <t>2015</t>
        </is>
      </c>
      <c r="B3216" s="939" t="inlineStr">
        <is>
          <t>13203330</t>
        </is>
      </c>
      <c r="C3216" s="939" t="inlineStr">
        <is>
          <t>5516 12 00</t>
        </is>
      </c>
      <c r="D3216" s="939" t="inlineStr">
        <is>
          <t>T</t>
        </is>
      </c>
    </row>
    <row r="3217" ht="14" customHeight="1" s="902">
      <c r="A3217" s="939" t="inlineStr">
        <is>
          <t>2015</t>
        </is>
      </c>
      <c r="B3217" s="939" t="inlineStr">
        <is>
          <t>13203330</t>
        </is>
      </c>
      <c r="C3217" s="939" t="inlineStr">
        <is>
          <t>5516 14 00</t>
        </is>
      </c>
      <c r="D3217" s="939" t="inlineStr">
        <is>
          <t>T</t>
        </is>
      </c>
    </row>
    <row r="3218" ht="14" customHeight="1" s="902">
      <c r="A3218" s="939" t="inlineStr">
        <is>
          <t>2015</t>
        </is>
      </c>
      <c r="B3218" s="939" t="inlineStr">
        <is>
          <t>13203330</t>
        </is>
      </c>
      <c r="C3218" s="939" t="inlineStr">
        <is>
          <t>5516 21 00</t>
        </is>
      </c>
      <c r="D3218" s="939" t="inlineStr">
        <is>
          <t>T</t>
        </is>
      </c>
    </row>
    <row r="3219" ht="14" customHeight="1" s="902">
      <c r="A3219" s="939" t="inlineStr">
        <is>
          <t>2015</t>
        </is>
      </c>
      <c r="B3219" s="939" t="inlineStr">
        <is>
          <t>13203330</t>
        </is>
      </c>
      <c r="C3219" s="939" t="inlineStr">
        <is>
          <t>5516 22 00</t>
        </is>
      </c>
      <c r="D3219" s="939" t="inlineStr">
        <is>
          <t>T</t>
        </is>
      </c>
    </row>
    <row r="3220" ht="14" customHeight="1" s="902">
      <c r="A3220" s="939" t="inlineStr">
        <is>
          <t>2015</t>
        </is>
      </c>
      <c r="B3220" s="939" t="inlineStr">
        <is>
          <t>13203330</t>
        </is>
      </c>
      <c r="C3220" s="939" t="inlineStr">
        <is>
          <t>5516 24 00</t>
        </is>
      </c>
      <c r="D3220" s="939" t="inlineStr">
        <is>
          <t>T</t>
        </is>
      </c>
    </row>
    <row r="3221" ht="14" customHeight="1" s="902">
      <c r="A3221" s="939" t="inlineStr">
        <is>
          <t>2015</t>
        </is>
      </c>
      <c r="B3221" s="939" t="inlineStr">
        <is>
          <t>13203330</t>
        </is>
      </c>
      <c r="C3221" s="939" t="inlineStr">
        <is>
          <t>5516 31 00</t>
        </is>
      </c>
      <c r="D3221" s="939" t="inlineStr">
        <is>
          <t>T</t>
        </is>
      </c>
    </row>
    <row r="3222" ht="14" customHeight="1" s="902">
      <c r="A3222" s="939" t="inlineStr">
        <is>
          <t>2015</t>
        </is>
      </c>
      <c r="B3222" s="939" t="inlineStr">
        <is>
          <t>13203330</t>
        </is>
      </c>
      <c r="C3222" s="939" t="inlineStr">
        <is>
          <t>5516 32 00</t>
        </is>
      </c>
      <c r="D3222" s="939" t="inlineStr">
        <is>
          <t>T</t>
        </is>
      </c>
    </row>
    <row r="3223" ht="14" customHeight="1" s="902">
      <c r="A3223" s="939" t="inlineStr">
        <is>
          <t>2015</t>
        </is>
      </c>
      <c r="B3223" s="939" t="inlineStr">
        <is>
          <t>13203330</t>
        </is>
      </c>
      <c r="C3223" s="939" t="inlineStr">
        <is>
          <t>5516 34 00</t>
        </is>
      </c>
      <c r="D3223" s="939" t="inlineStr">
        <is>
          <t>T</t>
        </is>
      </c>
    </row>
    <row r="3224" ht="14" customHeight="1" s="902">
      <c r="A3224" s="939" t="inlineStr">
        <is>
          <t>2015</t>
        </is>
      </c>
      <c r="B3224" s="939" t="inlineStr">
        <is>
          <t>13203330</t>
        </is>
      </c>
      <c r="C3224" s="939" t="inlineStr">
        <is>
          <t>5516 41 00</t>
        </is>
      </c>
      <c r="D3224" s="939" t="inlineStr">
        <is>
          <t>T</t>
        </is>
      </c>
    </row>
    <row r="3225" ht="14" customHeight="1" s="902">
      <c r="A3225" s="939" t="inlineStr">
        <is>
          <t>2015</t>
        </is>
      </c>
      <c r="B3225" s="939" t="inlineStr">
        <is>
          <t>13203330</t>
        </is>
      </c>
      <c r="C3225" s="939" t="inlineStr">
        <is>
          <t>5516 42 00</t>
        </is>
      </c>
      <c r="D3225" s="939" t="inlineStr">
        <is>
          <t>T</t>
        </is>
      </c>
    </row>
    <row r="3226" ht="14" customHeight="1" s="902">
      <c r="A3226" s="939" t="inlineStr">
        <is>
          <t>2015</t>
        </is>
      </c>
      <c r="B3226" s="939" t="inlineStr">
        <is>
          <t>13203330</t>
        </is>
      </c>
      <c r="C3226" s="939" t="inlineStr">
        <is>
          <t>5516 44 00</t>
        </is>
      </c>
      <c r="D3226" s="939" t="inlineStr">
        <is>
          <t>T</t>
        </is>
      </c>
    </row>
    <row r="3227" ht="14" customHeight="1" s="902">
      <c r="A3227" s="939" t="inlineStr">
        <is>
          <t>2015</t>
        </is>
      </c>
      <c r="B3227" s="939" t="inlineStr">
        <is>
          <t>13203330</t>
        </is>
      </c>
      <c r="C3227" s="939" t="inlineStr">
        <is>
          <t>5516 91 00</t>
        </is>
      </c>
      <c r="D3227" s="939" t="inlineStr">
        <is>
          <t>T</t>
        </is>
      </c>
    </row>
    <row r="3228" ht="14" customHeight="1" s="902">
      <c r="A3228" s="939" t="inlineStr">
        <is>
          <t>2015</t>
        </is>
      </c>
      <c r="B3228" s="939" t="inlineStr">
        <is>
          <t>13203330</t>
        </is>
      </c>
      <c r="C3228" s="939" t="inlineStr">
        <is>
          <t>5516 92 00</t>
        </is>
      </c>
      <c r="D3228" s="939" t="inlineStr">
        <is>
          <t>T</t>
        </is>
      </c>
    </row>
    <row r="3229" ht="14" customHeight="1" s="902">
      <c r="A3229" s="939" t="inlineStr">
        <is>
          <t>2015</t>
        </is>
      </c>
      <c r="B3229" s="939" t="inlineStr">
        <is>
          <t>13203330</t>
        </is>
      </c>
      <c r="C3229" s="939" t="inlineStr">
        <is>
          <t>5516 94 00</t>
        </is>
      </c>
      <c r="D3229" s="939" t="inlineStr">
        <is>
          <t>T</t>
        </is>
      </c>
    </row>
    <row r="3230" ht="14" customHeight="1" s="902">
      <c r="A3230" s="939" t="inlineStr">
        <is>
          <t>2015</t>
        </is>
      </c>
      <c r="B3230" s="939" t="inlineStr">
        <is>
          <t>13203350</t>
        </is>
      </c>
      <c r="C3230" s="939" t="inlineStr">
        <is>
          <t>5516 13 00</t>
        </is>
      </c>
      <c r="D3230" s="939" t="inlineStr">
        <is>
          <t>S</t>
        </is>
      </c>
    </row>
    <row r="3231" ht="14" customHeight="1" s="902">
      <c r="A3231" s="939" t="inlineStr">
        <is>
          <t>2015</t>
        </is>
      </c>
      <c r="B3231" s="939" t="inlineStr">
        <is>
          <t>13203350</t>
        </is>
      </c>
      <c r="C3231" s="939" t="inlineStr">
        <is>
          <t>5516 23 10</t>
        </is>
      </c>
      <c r="D3231" s="939" t="inlineStr">
        <is>
          <t>S</t>
        </is>
      </c>
    </row>
    <row r="3232" ht="14" customHeight="1" s="902">
      <c r="A3232" s="939" t="inlineStr">
        <is>
          <t>2015</t>
        </is>
      </c>
      <c r="B3232" s="939" t="inlineStr">
        <is>
          <t>13203350</t>
        </is>
      </c>
      <c r="C3232" s="939" t="inlineStr">
        <is>
          <t>5516 23 90</t>
        </is>
      </c>
      <c r="D3232" s="939" t="inlineStr">
        <is>
          <t>S</t>
        </is>
      </c>
    </row>
    <row r="3233" ht="14" customHeight="1" s="902">
      <c r="A3233" s="939" t="inlineStr">
        <is>
          <t>2015</t>
        </is>
      </c>
      <c r="B3233" s="939" t="inlineStr">
        <is>
          <t>13203350</t>
        </is>
      </c>
      <c r="C3233" s="939" t="inlineStr">
        <is>
          <t>5516 33 00</t>
        </is>
      </c>
      <c r="D3233" s="939" t="inlineStr">
        <is>
          <t>S</t>
        </is>
      </c>
    </row>
    <row r="3234" ht="14" customHeight="1" s="902">
      <c r="A3234" s="939" t="inlineStr">
        <is>
          <t>2015</t>
        </is>
      </c>
      <c r="B3234" s="939" t="inlineStr">
        <is>
          <t>13203350</t>
        </is>
      </c>
      <c r="C3234" s="939" t="inlineStr">
        <is>
          <t>5516 43 00</t>
        </is>
      </c>
      <c r="D3234" s="939" t="inlineStr">
        <is>
          <t>S</t>
        </is>
      </c>
    </row>
    <row r="3235" ht="14" customHeight="1" s="902">
      <c r="A3235" s="939" t="inlineStr">
        <is>
          <t>2015</t>
        </is>
      </c>
      <c r="B3235" s="939" t="inlineStr">
        <is>
          <t>13203350</t>
        </is>
      </c>
      <c r="C3235" s="939" t="inlineStr">
        <is>
          <t>5516 93 00</t>
        </is>
      </c>
      <c r="D3235" s="939" t="inlineStr">
        <is>
          <t>S</t>
        </is>
      </c>
    </row>
    <row r="3236" ht="14" customHeight="1" s="902">
      <c r="A3236" s="939" t="inlineStr">
        <is>
          <t>2015</t>
        </is>
      </c>
      <c r="B3236" s="939" t="inlineStr">
        <is>
          <t>13204100</t>
        </is>
      </c>
      <c r="C3236" s="939" t="inlineStr">
        <is>
          <t>5801 10 00</t>
        </is>
      </c>
      <c r="D3236" s="939" t="inlineStr">
        <is>
          <t>S</t>
        </is>
      </c>
    </row>
    <row r="3237" ht="14" customHeight="1" s="902">
      <c r="A3237" s="939" t="inlineStr">
        <is>
          <t>2015</t>
        </is>
      </c>
      <c r="B3237" s="939" t="inlineStr">
        <is>
          <t>13204100</t>
        </is>
      </c>
      <c r="C3237" s="939" t="inlineStr">
        <is>
          <t>5801 21 00</t>
        </is>
      </c>
      <c r="D3237" s="939" t="inlineStr">
        <is>
          <t>S</t>
        </is>
      </c>
    </row>
    <row r="3238" ht="14" customHeight="1" s="902">
      <c r="A3238" s="939" t="inlineStr">
        <is>
          <t>2015</t>
        </is>
      </c>
      <c r="B3238" s="939" t="inlineStr">
        <is>
          <t>13204100</t>
        </is>
      </c>
      <c r="C3238" s="939" t="inlineStr">
        <is>
          <t>5801 22 00</t>
        </is>
      </c>
      <c r="D3238" s="939" t="inlineStr">
        <is>
          <t>S</t>
        </is>
      </c>
    </row>
    <row r="3239" ht="14" customHeight="1" s="902">
      <c r="A3239" s="939" t="inlineStr">
        <is>
          <t>2015</t>
        </is>
      </c>
      <c r="B3239" s="939" t="inlineStr">
        <is>
          <t>13204100</t>
        </is>
      </c>
      <c r="C3239" s="939" t="inlineStr">
        <is>
          <t>5801 23 00</t>
        </is>
      </c>
      <c r="D3239" s="939" t="inlineStr">
        <is>
          <t>S</t>
        </is>
      </c>
    </row>
    <row r="3240" ht="14" customHeight="1" s="902">
      <c r="A3240" s="939" t="inlineStr">
        <is>
          <t>2015</t>
        </is>
      </c>
      <c r="B3240" s="939" t="inlineStr">
        <is>
          <t>13204100</t>
        </is>
      </c>
      <c r="C3240" s="939" t="inlineStr">
        <is>
          <t>5801 26 00</t>
        </is>
      </c>
      <c r="D3240" s="939" t="inlineStr">
        <is>
          <t>S</t>
        </is>
      </c>
    </row>
    <row r="3241" ht="14" customHeight="1" s="902">
      <c r="A3241" s="939" t="inlineStr">
        <is>
          <t>2015</t>
        </is>
      </c>
      <c r="B3241" s="939" t="inlineStr">
        <is>
          <t>13204100</t>
        </is>
      </c>
      <c r="C3241" s="939" t="inlineStr">
        <is>
          <t>5801 27 00</t>
        </is>
      </c>
      <c r="D3241" s="939" t="inlineStr">
        <is>
          <t>S</t>
        </is>
      </c>
    </row>
    <row r="3242" ht="14" customHeight="1" s="902">
      <c r="A3242" s="939" t="inlineStr">
        <is>
          <t>2015</t>
        </is>
      </c>
      <c r="B3242" s="939" t="inlineStr">
        <is>
          <t>13204100</t>
        </is>
      </c>
      <c r="C3242" s="939" t="inlineStr">
        <is>
          <t>5801 31 00</t>
        </is>
      </c>
      <c r="D3242" s="939" t="inlineStr">
        <is>
          <t>S</t>
        </is>
      </c>
    </row>
    <row r="3243" ht="14" customHeight="1" s="902">
      <c r="A3243" s="939" t="inlineStr">
        <is>
          <t>2015</t>
        </is>
      </c>
      <c r="B3243" s="939" t="inlineStr">
        <is>
          <t>13204100</t>
        </is>
      </c>
      <c r="C3243" s="939" t="inlineStr">
        <is>
          <t>5801 32 00</t>
        </is>
      </c>
      <c r="D3243" s="939" t="inlineStr">
        <is>
          <t>S</t>
        </is>
      </c>
    </row>
    <row r="3244" ht="14" customHeight="1" s="902">
      <c r="A3244" s="939" t="inlineStr">
        <is>
          <t>2015</t>
        </is>
      </c>
      <c r="B3244" s="939" t="inlineStr">
        <is>
          <t>13204100</t>
        </is>
      </c>
      <c r="C3244" s="939" t="inlineStr">
        <is>
          <t>5801 33 00</t>
        </is>
      </c>
      <c r="D3244" s="939" t="inlineStr">
        <is>
          <t>S</t>
        </is>
      </c>
    </row>
    <row r="3245" ht="14" customHeight="1" s="902">
      <c r="A3245" s="939" t="inlineStr">
        <is>
          <t>2015</t>
        </is>
      </c>
      <c r="B3245" s="939" t="inlineStr">
        <is>
          <t>13204100</t>
        </is>
      </c>
      <c r="C3245" s="939" t="inlineStr">
        <is>
          <t>5801 36 00</t>
        </is>
      </c>
      <c r="D3245" s="939" t="inlineStr">
        <is>
          <t>S</t>
        </is>
      </c>
    </row>
    <row r="3246" ht="14" customHeight="1" s="902">
      <c r="A3246" s="939" t="inlineStr">
        <is>
          <t>2015</t>
        </is>
      </c>
      <c r="B3246" s="939" t="inlineStr">
        <is>
          <t>13204100</t>
        </is>
      </c>
      <c r="C3246" s="939" t="inlineStr">
        <is>
          <t>5801 37 00</t>
        </is>
      </c>
      <c r="D3246" s="939" t="inlineStr">
        <is>
          <t>S</t>
        </is>
      </c>
    </row>
    <row r="3247" ht="14" customHeight="1" s="902">
      <c r="A3247" s="939" t="inlineStr">
        <is>
          <t>2015</t>
        </is>
      </c>
      <c r="B3247" s="939" t="inlineStr">
        <is>
          <t>13204100</t>
        </is>
      </c>
      <c r="C3247" s="939" t="inlineStr">
        <is>
          <t>5801 90 10</t>
        </is>
      </c>
      <c r="D3247" s="939" t="inlineStr">
        <is>
          <t>S</t>
        </is>
      </c>
    </row>
    <row r="3248" ht="14" customHeight="1" s="902">
      <c r="A3248" s="939" t="inlineStr">
        <is>
          <t>2015</t>
        </is>
      </c>
      <c r="B3248" s="939" t="inlineStr">
        <is>
          <t>13204100</t>
        </is>
      </c>
      <c r="C3248" s="939" t="inlineStr">
        <is>
          <t>5801 90 90</t>
        </is>
      </c>
      <c r="D3248" s="939" t="inlineStr">
        <is>
          <t>S</t>
        </is>
      </c>
    </row>
    <row r="3249" ht="14" customHeight="1" s="902">
      <c r="A3249" s="939" t="inlineStr">
        <is>
          <t>2015</t>
        </is>
      </c>
      <c r="B3249" s="939" t="inlineStr">
        <is>
          <t>13204200</t>
        </is>
      </c>
      <c r="C3249" s="939" t="inlineStr">
        <is>
          <t>5802 11 00</t>
        </is>
      </c>
      <c r="D3249" s="939" t="inlineStr">
        <is>
          <t>T</t>
        </is>
      </c>
    </row>
    <row r="3250" ht="14" customHeight="1" s="902">
      <c r="A3250" s="939" t="inlineStr">
        <is>
          <t>2015</t>
        </is>
      </c>
      <c r="B3250" s="939" t="inlineStr">
        <is>
          <t>13204200</t>
        </is>
      </c>
      <c r="C3250" s="939" t="inlineStr">
        <is>
          <t>5802 19 00</t>
        </is>
      </c>
      <c r="D3250" s="939" t="inlineStr">
        <is>
          <t>T</t>
        </is>
      </c>
    </row>
    <row r="3251" ht="14" customHeight="1" s="902">
      <c r="A3251" s="939" t="inlineStr">
        <is>
          <t>2015</t>
        </is>
      </c>
      <c r="B3251" s="939" t="inlineStr">
        <is>
          <t>13204300</t>
        </is>
      </c>
      <c r="C3251" s="939" t="inlineStr">
        <is>
          <t>5802 20 00</t>
        </is>
      </c>
      <c r="D3251" s="939" t="inlineStr">
        <is>
          <t>T</t>
        </is>
      </c>
    </row>
    <row r="3252" ht="14" customHeight="1" s="902">
      <c r="A3252" s="939" t="inlineStr">
        <is>
          <t>2015</t>
        </is>
      </c>
      <c r="B3252" s="939" t="inlineStr">
        <is>
          <t>13204400</t>
        </is>
      </c>
      <c r="C3252" s="939" t="inlineStr">
        <is>
          <t>5803 00 10</t>
        </is>
      </c>
      <c r="D3252" s="939" t="inlineStr">
        <is>
          <t>S</t>
        </is>
      </c>
    </row>
    <row r="3253" ht="14" customHeight="1" s="902">
      <c r="A3253" s="939" t="inlineStr">
        <is>
          <t>2015</t>
        </is>
      </c>
      <c r="B3253" s="939" t="inlineStr">
        <is>
          <t>13204400</t>
        </is>
      </c>
      <c r="C3253" s="939" t="inlineStr">
        <is>
          <t>5803 00 30</t>
        </is>
      </c>
      <c r="D3253" s="939" t="inlineStr">
        <is>
          <t>S</t>
        </is>
      </c>
    </row>
    <row r="3254" ht="14" customHeight="1" s="902">
      <c r="A3254" s="939" t="inlineStr">
        <is>
          <t>2015</t>
        </is>
      </c>
      <c r="B3254" s="939" t="inlineStr">
        <is>
          <t>13204400</t>
        </is>
      </c>
      <c r="C3254" s="939" t="inlineStr">
        <is>
          <t>5803 00 90</t>
        </is>
      </c>
      <c r="D3254" s="939" t="inlineStr">
        <is>
          <t>S</t>
        </is>
      </c>
    </row>
    <row r="3255" ht="14" customHeight="1" s="902">
      <c r="A3255" s="939" t="inlineStr">
        <is>
          <t>2015</t>
        </is>
      </c>
      <c r="B3255" s="939" t="inlineStr">
        <is>
          <t>13204500</t>
        </is>
      </c>
      <c r="C3255" s="939" t="inlineStr">
        <is>
          <t>5802 30 00</t>
        </is>
      </c>
      <c r="D3255" s="939" t="inlineStr">
        <is>
          <t>S</t>
        </is>
      </c>
    </row>
    <row r="3256" ht="14" customHeight="1" s="902">
      <c r="A3256" s="939" t="inlineStr">
        <is>
          <t>2015</t>
        </is>
      </c>
      <c r="B3256" s="939" t="inlineStr">
        <is>
          <t>13204600</t>
        </is>
      </c>
      <c r="C3256" s="939" t="inlineStr">
        <is>
          <t>7019 40 00</t>
        </is>
      </c>
      <c r="D3256" s="939" t="inlineStr">
        <is>
          <t>S</t>
        </is>
      </c>
    </row>
    <row r="3257" ht="14" customHeight="1" s="902">
      <c r="A3257" s="939" t="inlineStr">
        <is>
          <t>2015</t>
        </is>
      </c>
      <c r="B3257" s="939" t="inlineStr">
        <is>
          <t>13204600</t>
        </is>
      </c>
      <c r="C3257" s="939" t="inlineStr">
        <is>
          <t>7019 51 00</t>
        </is>
      </c>
      <c r="D3257" s="939" t="inlineStr">
        <is>
          <t>S</t>
        </is>
      </c>
    </row>
    <row r="3258" ht="14" customHeight="1" s="902">
      <c r="A3258" s="939" t="inlineStr">
        <is>
          <t>2015</t>
        </is>
      </c>
      <c r="B3258" s="939" t="inlineStr">
        <is>
          <t>13204600</t>
        </is>
      </c>
      <c r="C3258" s="939" t="inlineStr">
        <is>
          <t>7019 52 00</t>
        </is>
      </c>
      <c r="D3258" s="939" t="inlineStr">
        <is>
          <t>S</t>
        </is>
      </c>
    </row>
    <row r="3259" ht="14" customHeight="1" s="902">
      <c r="A3259" s="939" t="inlineStr">
        <is>
          <t>2015</t>
        </is>
      </c>
      <c r="B3259" s="939" t="inlineStr">
        <is>
          <t>13204600</t>
        </is>
      </c>
      <c r="C3259" s="939" t="inlineStr">
        <is>
          <t>7019 59 00</t>
        </is>
      </c>
      <c r="D3259" s="939" t="inlineStr">
        <is>
          <t>S</t>
        </is>
      </c>
    </row>
    <row r="3260" ht="14" customHeight="1" s="902">
      <c r="A3260" s="939" t="inlineStr">
        <is>
          <t>2015</t>
        </is>
      </c>
      <c r="B3260" s="939" t="inlineStr">
        <is>
          <t>13301110</t>
        </is>
      </c>
      <c r="D3260" s="939" t="inlineStr">
        <is>
          <t>I</t>
        </is>
      </c>
    </row>
    <row r="3261" ht="14" customHeight="1" s="902">
      <c r="A3261" s="939" t="inlineStr">
        <is>
          <t>2015</t>
        </is>
      </c>
      <c r="B3261" s="939" t="inlineStr">
        <is>
          <t>13301121</t>
        </is>
      </c>
      <c r="D3261" s="939" t="inlineStr">
        <is>
          <t>I</t>
        </is>
      </c>
    </row>
    <row r="3262" ht="14" customHeight="1" s="902">
      <c r="A3262" s="939" t="inlineStr">
        <is>
          <t>2015</t>
        </is>
      </c>
      <c r="B3262" s="939" t="inlineStr">
        <is>
          <t>13301122</t>
        </is>
      </c>
      <c r="D3262" s="939" t="inlineStr">
        <is>
          <t>I</t>
        </is>
      </c>
    </row>
    <row r="3263" ht="14" customHeight="1" s="902">
      <c r="A3263" s="939" t="inlineStr">
        <is>
          <t>2015</t>
        </is>
      </c>
      <c r="B3263" s="939" t="inlineStr">
        <is>
          <t>13301123</t>
        </is>
      </c>
      <c r="D3263" s="939" t="inlineStr">
        <is>
          <t>I</t>
        </is>
      </c>
    </row>
    <row r="3264" ht="14" customHeight="1" s="902">
      <c r="A3264" s="939" t="inlineStr">
        <is>
          <t>2015</t>
        </is>
      </c>
      <c r="B3264" s="939" t="inlineStr">
        <is>
          <t>13301124</t>
        </is>
      </c>
      <c r="D3264" s="939" t="inlineStr">
        <is>
          <t>I</t>
        </is>
      </c>
    </row>
    <row r="3265" ht="14" customHeight="1" s="902">
      <c r="A3265" s="939" t="inlineStr">
        <is>
          <t>2015</t>
        </is>
      </c>
      <c r="B3265" s="939" t="inlineStr">
        <is>
          <t>13301125</t>
        </is>
      </c>
      <c r="D3265" s="939" t="inlineStr">
        <is>
          <t>I</t>
        </is>
      </c>
    </row>
    <row r="3266" ht="14" customHeight="1" s="902">
      <c r="A3266" s="939" t="inlineStr">
        <is>
          <t>2015</t>
        </is>
      </c>
      <c r="B3266" s="939" t="inlineStr">
        <is>
          <t>13301126</t>
        </is>
      </c>
      <c r="D3266" s="939" t="inlineStr">
        <is>
          <t>I</t>
        </is>
      </c>
    </row>
    <row r="3267" ht="14" customHeight="1" s="902">
      <c r="A3267" s="939" t="inlineStr">
        <is>
          <t>2015</t>
        </is>
      </c>
      <c r="B3267" s="939" t="inlineStr">
        <is>
          <t>13301127</t>
        </is>
      </c>
      <c r="D3267" s="939" t="inlineStr">
        <is>
          <t>I</t>
        </is>
      </c>
    </row>
    <row r="3268" ht="14" customHeight="1" s="902">
      <c r="A3268" s="939" t="inlineStr">
        <is>
          <t>2015</t>
        </is>
      </c>
      <c r="B3268" s="939" t="inlineStr">
        <is>
          <t>13301128</t>
        </is>
      </c>
      <c r="D3268" s="939" t="inlineStr">
        <is>
          <t>I</t>
        </is>
      </c>
    </row>
    <row r="3269" ht="14" customHeight="1" s="902">
      <c r="A3269" s="939" t="inlineStr">
        <is>
          <t>2015</t>
        </is>
      </c>
      <c r="B3269" s="939" t="inlineStr">
        <is>
          <t>13301210</t>
        </is>
      </c>
      <c r="D3269" s="939" t="inlineStr">
        <is>
          <t>I</t>
        </is>
      </c>
    </row>
    <row r="3270" ht="14" customHeight="1" s="902">
      <c r="A3270" s="939" t="inlineStr">
        <is>
          <t>2015</t>
        </is>
      </c>
      <c r="B3270" s="939" t="inlineStr">
        <is>
          <t>13301220</t>
        </is>
      </c>
      <c r="D3270" s="939" t="inlineStr">
        <is>
          <t>I</t>
        </is>
      </c>
    </row>
    <row r="3271" ht="14" customHeight="1" s="902">
      <c r="A3271" s="939" t="inlineStr">
        <is>
          <t>2015</t>
        </is>
      </c>
      <c r="B3271" s="939" t="inlineStr">
        <is>
          <t>13301230</t>
        </is>
      </c>
      <c r="D3271" s="939" t="inlineStr">
        <is>
          <t>I</t>
        </is>
      </c>
    </row>
    <row r="3272" ht="14" customHeight="1" s="902">
      <c r="A3272" s="939" t="inlineStr">
        <is>
          <t>2015</t>
        </is>
      </c>
      <c r="B3272" s="939" t="inlineStr">
        <is>
          <t>13301240</t>
        </is>
      </c>
      <c r="D3272" s="939" t="inlineStr">
        <is>
          <t>I</t>
        </is>
      </c>
    </row>
    <row r="3273" ht="14" customHeight="1" s="902">
      <c r="A3273" s="939" t="inlineStr">
        <is>
          <t>2015</t>
        </is>
      </c>
      <c r="B3273" s="939" t="inlineStr">
        <is>
          <t>13301250</t>
        </is>
      </c>
      <c r="D3273" s="939" t="inlineStr">
        <is>
          <t>I</t>
        </is>
      </c>
    </row>
    <row r="3274" ht="14" customHeight="1" s="902">
      <c r="A3274" s="939" t="inlineStr">
        <is>
          <t>2015</t>
        </is>
      </c>
      <c r="B3274" s="939" t="inlineStr">
        <is>
          <t>13301260</t>
        </is>
      </c>
      <c r="D3274" s="939" t="inlineStr">
        <is>
          <t>I</t>
        </is>
      </c>
    </row>
    <row r="3275" ht="14" customHeight="1" s="902">
      <c r="A3275" s="939" t="inlineStr">
        <is>
          <t>2015</t>
        </is>
      </c>
      <c r="B3275" s="939" t="inlineStr">
        <is>
          <t>13301270</t>
        </is>
      </c>
      <c r="D3275" s="939" t="inlineStr">
        <is>
          <t>I</t>
        </is>
      </c>
    </row>
    <row r="3276" ht="14" customHeight="1" s="902">
      <c r="A3276" s="939" t="inlineStr">
        <is>
          <t>2015</t>
        </is>
      </c>
      <c r="B3276" s="939" t="inlineStr">
        <is>
          <t>13301280</t>
        </is>
      </c>
      <c r="D3276" s="939" t="inlineStr">
        <is>
          <t>I</t>
        </is>
      </c>
    </row>
    <row r="3277" ht="14" customHeight="1" s="902">
      <c r="A3277" s="939" t="inlineStr">
        <is>
          <t>2015</t>
        </is>
      </c>
      <c r="B3277" s="939" t="inlineStr">
        <is>
          <t>13301290</t>
        </is>
      </c>
      <c r="D3277" s="939" t="inlineStr">
        <is>
          <t>I</t>
        </is>
      </c>
    </row>
    <row r="3278" ht="14" customHeight="1" s="902">
      <c r="A3278" s="939" t="inlineStr">
        <is>
          <t>2015</t>
        </is>
      </c>
      <c r="B3278" s="939" t="inlineStr">
        <is>
          <t>13301310</t>
        </is>
      </c>
      <c r="D3278" s="939" t="inlineStr">
        <is>
          <t>I</t>
        </is>
      </c>
    </row>
    <row r="3279" ht="14" customHeight="1" s="902">
      <c r="A3279" s="939" t="inlineStr">
        <is>
          <t>2015</t>
        </is>
      </c>
      <c r="B3279" s="939" t="inlineStr">
        <is>
          <t>13301320</t>
        </is>
      </c>
      <c r="D3279" s="939" t="inlineStr">
        <is>
          <t>I</t>
        </is>
      </c>
    </row>
    <row r="3280" ht="14" customHeight="1" s="902">
      <c r="A3280" s="939" t="inlineStr">
        <is>
          <t>2015</t>
        </is>
      </c>
      <c r="B3280" s="939" t="inlineStr">
        <is>
          <t>13301330</t>
        </is>
      </c>
      <c r="D3280" s="939" t="inlineStr">
        <is>
          <t>I</t>
        </is>
      </c>
    </row>
    <row r="3281" ht="14" customHeight="1" s="902">
      <c r="A3281" s="939" t="inlineStr">
        <is>
          <t>2015</t>
        </is>
      </c>
      <c r="B3281" s="939" t="inlineStr">
        <is>
          <t>13301340</t>
        </is>
      </c>
      <c r="D3281" s="939" t="inlineStr">
        <is>
          <t>I</t>
        </is>
      </c>
    </row>
    <row r="3282" ht="14" customHeight="1" s="902">
      <c r="A3282" s="939" t="inlineStr">
        <is>
          <t>2015</t>
        </is>
      </c>
      <c r="B3282" s="939" t="inlineStr">
        <is>
          <t>13301350</t>
        </is>
      </c>
      <c r="D3282" s="939" t="inlineStr">
        <is>
          <t>I</t>
        </is>
      </c>
    </row>
    <row r="3283" ht="14" customHeight="1" s="902">
      <c r="A3283" s="939" t="inlineStr">
        <is>
          <t>2015</t>
        </is>
      </c>
      <c r="B3283" s="939" t="inlineStr">
        <is>
          <t>13301360</t>
        </is>
      </c>
      <c r="D3283" s="939" t="inlineStr">
        <is>
          <t>I</t>
        </is>
      </c>
    </row>
    <row r="3284" ht="14" customHeight="1" s="902">
      <c r="A3284" s="939" t="inlineStr">
        <is>
          <t>2015</t>
        </is>
      </c>
      <c r="B3284" s="939" t="inlineStr">
        <is>
          <t>13301370</t>
        </is>
      </c>
      <c r="D3284" s="939" t="inlineStr">
        <is>
          <t>I</t>
        </is>
      </c>
    </row>
    <row r="3285" ht="14" customHeight="1" s="902">
      <c r="A3285" s="939" t="inlineStr">
        <is>
          <t>2015</t>
        </is>
      </c>
      <c r="B3285" s="939" t="inlineStr">
        <is>
          <t>13301380</t>
        </is>
      </c>
      <c r="D3285" s="939" t="inlineStr">
        <is>
          <t>I</t>
        </is>
      </c>
    </row>
    <row r="3286" ht="14" customHeight="1" s="902">
      <c r="A3286" s="939" t="inlineStr">
        <is>
          <t>2015</t>
        </is>
      </c>
      <c r="B3286" s="939" t="inlineStr">
        <is>
          <t>13301390</t>
        </is>
      </c>
      <c r="D3286" s="939" t="inlineStr">
        <is>
          <t>I</t>
        </is>
      </c>
    </row>
    <row r="3287" ht="14" customHeight="1" s="902">
      <c r="A3287" s="939" t="inlineStr">
        <is>
          <t>2015</t>
        </is>
      </c>
      <c r="B3287" s="939" t="inlineStr">
        <is>
          <t>13301410</t>
        </is>
      </c>
      <c r="D3287" s="939" t="inlineStr">
        <is>
          <t>I</t>
        </is>
      </c>
    </row>
    <row r="3288" ht="14" customHeight="1" s="902">
      <c r="A3288" s="939" t="inlineStr">
        <is>
          <t>2015</t>
        </is>
      </c>
      <c r="B3288" s="939" t="inlineStr">
        <is>
          <t>13301420</t>
        </is>
      </c>
      <c r="D3288" s="939" t="inlineStr">
        <is>
          <t>I</t>
        </is>
      </c>
    </row>
    <row r="3289" ht="14" customHeight="1" s="902">
      <c r="A3289" s="939" t="inlineStr">
        <is>
          <t>2015</t>
        </is>
      </c>
      <c r="B3289" s="939" t="inlineStr">
        <is>
          <t>13301430</t>
        </is>
      </c>
      <c r="D3289" s="939" t="inlineStr">
        <is>
          <t>I</t>
        </is>
      </c>
    </row>
    <row r="3290" ht="14" customHeight="1" s="902">
      <c r="A3290" s="939" t="inlineStr">
        <is>
          <t>2015</t>
        </is>
      </c>
      <c r="B3290" s="939" t="inlineStr">
        <is>
          <t>13301440</t>
        </is>
      </c>
      <c r="D3290" s="939" t="inlineStr">
        <is>
          <t>I</t>
        </is>
      </c>
    </row>
    <row r="3291" ht="14" customHeight="1" s="902">
      <c r="A3291" s="939" t="inlineStr">
        <is>
          <t>2015</t>
        </is>
      </c>
      <c r="B3291" s="939" t="inlineStr">
        <is>
          <t>13301450</t>
        </is>
      </c>
      <c r="D3291" s="939" t="inlineStr">
        <is>
          <t>I</t>
        </is>
      </c>
    </row>
    <row r="3292" ht="14" customHeight="1" s="902">
      <c r="A3292" s="939" t="inlineStr">
        <is>
          <t>2015</t>
        </is>
      </c>
      <c r="B3292" s="939" t="inlineStr">
        <is>
          <t>13301460</t>
        </is>
      </c>
      <c r="D3292" s="939" t="inlineStr">
        <is>
          <t>I</t>
        </is>
      </c>
    </row>
    <row r="3293" ht="14" customHeight="1" s="902">
      <c r="A3293" s="939" t="inlineStr">
        <is>
          <t>2015</t>
        </is>
      </c>
      <c r="B3293" s="939" t="inlineStr">
        <is>
          <t>13301470</t>
        </is>
      </c>
      <c r="D3293" s="939" t="inlineStr">
        <is>
          <t>I</t>
        </is>
      </c>
    </row>
    <row r="3294" ht="14" customHeight="1" s="902">
      <c r="A3294" s="939" t="inlineStr">
        <is>
          <t>2015</t>
        </is>
      </c>
      <c r="B3294" s="939" t="inlineStr">
        <is>
          <t>13301480</t>
        </is>
      </c>
      <c r="D3294" s="939" t="inlineStr">
        <is>
          <t>I</t>
        </is>
      </c>
    </row>
    <row r="3295" ht="14" customHeight="1" s="902">
      <c r="A3295" s="939" t="inlineStr">
        <is>
          <t>2015</t>
        </is>
      </c>
      <c r="B3295" s="939" t="inlineStr">
        <is>
          <t>13301490</t>
        </is>
      </c>
      <c r="D3295" s="939" t="inlineStr">
        <is>
          <t>I</t>
        </is>
      </c>
    </row>
    <row r="3296" ht="14" customHeight="1" s="902">
      <c r="A3296" s="939" t="inlineStr">
        <is>
          <t>2015</t>
        </is>
      </c>
      <c r="B3296" s="939" t="inlineStr">
        <is>
          <t>13301910</t>
        </is>
      </c>
      <c r="D3296" s="939" t="inlineStr">
        <is>
          <t>I</t>
        </is>
      </c>
    </row>
    <row r="3297" ht="14" customHeight="1" s="902">
      <c r="A3297" s="939" t="inlineStr">
        <is>
          <t>2015</t>
        </is>
      </c>
      <c r="B3297" s="939" t="inlineStr">
        <is>
          <t>13301920</t>
        </is>
      </c>
      <c r="D3297" s="939" t="inlineStr">
        <is>
          <t>I</t>
        </is>
      </c>
    </row>
    <row r="3298" ht="14" customHeight="1" s="902">
      <c r="A3298" s="939" t="inlineStr">
        <is>
          <t>2015</t>
        </is>
      </c>
      <c r="B3298" s="939" t="inlineStr">
        <is>
          <t>13301930</t>
        </is>
      </c>
      <c r="D3298" s="939" t="inlineStr">
        <is>
          <t>I</t>
        </is>
      </c>
    </row>
    <row r="3299" ht="14" customHeight="1" s="902">
      <c r="A3299" s="939" t="inlineStr">
        <is>
          <t>2015</t>
        </is>
      </c>
      <c r="B3299" s="939" t="inlineStr">
        <is>
          <t>13301940</t>
        </is>
      </c>
      <c r="D3299" s="939" t="inlineStr">
        <is>
          <t>I</t>
        </is>
      </c>
    </row>
    <row r="3300" ht="14" customHeight="1" s="902">
      <c r="A3300" s="939" t="inlineStr">
        <is>
          <t>2015</t>
        </is>
      </c>
      <c r="B3300" s="939" t="inlineStr">
        <is>
          <t>13301950</t>
        </is>
      </c>
      <c r="D3300" s="939" t="inlineStr">
        <is>
          <t>I</t>
        </is>
      </c>
    </row>
    <row r="3301" ht="14" customHeight="1" s="902">
      <c r="A3301" s="939" t="inlineStr">
        <is>
          <t>2015</t>
        </is>
      </c>
      <c r="B3301" s="939" t="inlineStr">
        <is>
          <t>13301960</t>
        </is>
      </c>
      <c r="D3301" s="939" t="inlineStr">
        <is>
          <t>I</t>
        </is>
      </c>
    </row>
    <row r="3302" ht="14" customHeight="1" s="902">
      <c r="A3302" s="939" t="inlineStr">
        <is>
          <t>2015</t>
        </is>
      </c>
      <c r="B3302" s="939" t="inlineStr">
        <is>
          <t>13301970</t>
        </is>
      </c>
      <c r="D3302" s="939" t="inlineStr">
        <is>
          <t>I</t>
        </is>
      </c>
    </row>
    <row r="3303" ht="14" customHeight="1" s="902">
      <c r="A3303" s="939" t="inlineStr">
        <is>
          <t>2015</t>
        </is>
      </c>
      <c r="B3303" s="939" t="inlineStr">
        <is>
          <t>13301980</t>
        </is>
      </c>
      <c r="D3303" s="939" t="inlineStr">
        <is>
          <t>I</t>
        </is>
      </c>
    </row>
    <row r="3304" ht="14" customHeight="1" s="902">
      <c r="A3304" s="939" t="inlineStr">
        <is>
          <t>2015</t>
        </is>
      </c>
      <c r="B3304" s="939" t="inlineStr">
        <is>
          <t>13301990</t>
        </is>
      </c>
      <c r="D3304" s="939" t="inlineStr">
        <is>
          <t>I</t>
        </is>
      </c>
    </row>
    <row r="3305" ht="14" customHeight="1" s="902">
      <c r="A3305" s="939" t="inlineStr">
        <is>
          <t>2015</t>
        </is>
      </c>
      <c r="B3305" s="939" t="inlineStr">
        <is>
          <t>13301995</t>
        </is>
      </c>
      <c r="D3305" s="939" t="inlineStr">
        <is>
          <t>I</t>
        </is>
      </c>
    </row>
    <row r="3306" ht="14" customHeight="1" s="902">
      <c r="A3306" s="939" t="inlineStr">
        <is>
          <t>2015</t>
        </is>
      </c>
      <c r="B3306" s="939" t="inlineStr">
        <is>
          <t>13911100</t>
        </is>
      </c>
      <c r="C3306" s="939" t="inlineStr">
        <is>
          <t>6001 10 00</t>
        </is>
      </c>
      <c r="D3306" s="939" t="inlineStr">
        <is>
          <t>T</t>
        </is>
      </c>
    </row>
    <row r="3307" ht="14" customHeight="1" s="902">
      <c r="A3307" s="939" t="inlineStr">
        <is>
          <t>2015</t>
        </is>
      </c>
      <c r="B3307" s="939" t="inlineStr">
        <is>
          <t>13911100</t>
        </is>
      </c>
      <c r="C3307" s="939" t="inlineStr">
        <is>
          <t>6001 21 00</t>
        </is>
      </c>
      <c r="D3307" s="939" t="inlineStr">
        <is>
          <t>T</t>
        </is>
      </c>
    </row>
    <row r="3308" ht="14" customHeight="1" s="902">
      <c r="A3308" s="939" t="inlineStr">
        <is>
          <t>2015</t>
        </is>
      </c>
      <c r="B3308" s="939" t="inlineStr">
        <is>
          <t>13911100</t>
        </is>
      </c>
      <c r="C3308" s="939" t="inlineStr">
        <is>
          <t>6001 22 00</t>
        </is>
      </c>
      <c r="D3308" s="939" t="inlineStr">
        <is>
          <t>T</t>
        </is>
      </c>
    </row>
    <row r="3309" ht="14" customHeight="1" s="902">
      <c r="A3309" s="939" t="inlineStr">
        <is>
          <t>2015</t>
        </is>
      </c>
      <c r="B3309" s="939" t="inlineStr">
        <is>
          <t>13911100</t>
        </is>
      </c>
      <c r="C3309" s="939" t="inlineStr">
        <is>
          <t>6001 29 00</t>
        </is>
      </c>
      <c r="D3309" s="939" t="inlineStr">
        <is>
          <t>T</t>
        </is>
      </c>
    </row>
    <row r="3310" ht="14" customHeight="1" s="902">
      <c r="A3310" s="939" t="inlineStr">
        <is>
          <t>2015</t>
        </is>
      </c>
      <c r="B3310" s="939" t="inlineStr">
        <is>
          <t>13911100</t>
        </is>
      </c>
      <c r="C3310" s="939" t="inlineStr">
        <is>
          <t>6001 91 00</t>
        </is>
      </c>
      <c r="D3310" s="939" t="inlineStr">
        <is>
          <t>T</t>
        </is>
      </c>
    </row>
    <row r="3311" ht="14" customHeight="1" s="902">
      <c r="A3311" s="939" t="inlineStr">
        <is>
          <t>2015</t>
        </is>
      </c>
      <c r="B3311" s="939" t="inlineStr">
        <is>
          <t>13911100</t>
        </is>
      </c>
      <c r="C3311" s="939" t="inlineStr">
        <is>
          <t>6001 92 00</t>
        </is>
      </c>
      <c r="D3311" s="939" t="inlineStr">
        <is>
          <t>T</t>
        </is>
      </c>
    </row>
    <row r="3312" ht="14" customHeight="1" s="902">
      <c r="A3312" s="939" t="inlineStr">
        <is>
          <t>2015</t>
        </is>
      </c>
      <c r="B3312" s="939" t="inlineStr">
        <is>
          <t>13911100</t>
        </is>
      </c>
      <c r="C3312" s="939" t="inlineStr">
        <is>
          <t>6001 99 00</t>
        </is>
      </c>
      <c r="D3312" s="939" t="inlineStr">
        <is>
          <t>T</t>
        </is>
      </c>
    </row>
    <row r="3313" ht="14" customHeight="1" s="902">
      <c r="A3313" s="939" t="inlineStr">
        <is>
          <t>2015</t>
        </is>
      </c>
      <c r="B3313" s="939" t="inlineStr">
        <is>
          <t>13911910</t>
        </is>
      </c>
      <c r="C3313" s="939" t="inlineStr">
        <is>
          <t>6002 40 00</t>
        </is>
      </c>
      <c r="D3313" s="939" t="inlineStr">
        <is>
          <t>T</t>
        </is>
      </c>
    </row>
    <row r="3314" ht="14" customHeight="1" s="902">
      <c r="A3314" s="939" t="inlineStr">
        <is>
          <t>2015</t>
        </is>
      </c>
      <c r="B3314" s="939" t="inlineStr">
        <is>
          <t>13911910</t>
        </is>
      </c>
      <c r="C3314" s="939" t="inlineStr">
        <is>
          <t>6002 90 00</t>
        </is>
      </c>
      <c r="D3314" s="939" t="inlineStr">
        <is>
          <t>T</t>
        </is>
      </c>
    </row>
    <row r="3315" ht="14" customHeight="1" s="902">
      <c r="A3315" s="939" t="inlineStr">
        <is>
          <t>2015</t>
        </is>
      </c>
      <c r="B3315" s="939" t="inlineStr">
        <is>
          <t>13911910</t>
        </is>
      </c>
      <c r="C3315" s="939" t="inlineStr">
        <is>
          <t>6003 10 00</t>
        </is>
      </c>
      <c r="D3315" s="939" t="inlineStr">
        <is>
          <t>T</t>
        </is>
      </c>
    </row>
    <row r="3316" ht="14" customHeight="1" s="902">
      <c r="A3316" s="939" t="inlineStr">
        <is>
          <t>2015</t>
        </is>
      </c>
      <c r="B3316" s="939" t="inlineStr">
        <is>
          <t>13911910</t>
        </is>
      </c>
      <c r="C3316" s="939" t="inlineStr">
        <is>
          <t>6003 20 00</t>
        </is>
      </c>
      <c r="D3316" s="939" t="inlineStr">
        <is>
          <t>T</t>
        </is>
      </c>
    </row>
    <row r="3317" ht="14" customHeight="1" s="902">
      <c r="A3317" s="939" t="inlineStr">
        <is>
          <t>2015</t>
        </is>
      </c>
      <c r="B3317" s="939" t="inlineStr">
        <is>
          <t>13911910</t>
        </is>
      </c>
      <c r="C3317" s="939" t="inlineStr">
        <is>
          <t>6003 30 10</t>
        </is>
      </c>
      <c r="D3317" s="939" t="inlineStr">
        <is>
          <t>T</t>
        </is>
      </c>
    </row>
    <row r="3318" ht="14" customHeight="1" s="902">
      <c r="A3318" s="939" t="inlineStr">
        <is>
          <t>2015</t>
        </is>
      </c>
      <c r="B3318" s="939" t="inlineStr">
        <is>
          <t>13911910</t>
        </is>
      </c>
      <c r="C3318" s="939" t="inlineStr">
        <is>
          <t>6003 30 90</t>
        </is>
      </c>
      <c r="D3318" s="939" t="inlineStr">
        <is>
          <t>T</t>
        </is>
      </c>
    </row>
    <row r="3319" ht="14" customHeight="1" s="902">
      <c r="A3319" s="939" t="inlineStr">
        <is>
          <t>2015</t>
        </is>
      </c>
      <c r="B3319" s="939" t="inlineStr">
        <is>
          <t>13911910</t>
        </is>
      </c>
      <c r="C3319" s="939" t="inlineStr">
        <is>
          <t>6003 40 00</t>
        </is>
      </c>
      <c r="D3319" s="939" t="inlineStr">
        <is>
          <t>T</t>
        </is>
      </c>
    </row>
    <row r="3320" ht="14" customHeight="1" s="902">
      <c r="A3320" s="939" t="inlineStr">
        <is>
          <t>2015</t>
        </is>
      </c>
      <c r="B3320" s="939" t="inlineStr">
        <is>
          <t>13911910</t>
        </is>
      </c>
      <c r="C3320" s="939" t="inlineStr">
        <is>
          <t>6003 90 00</t>
        </is>
      </c>
      <c r="D3320" s="939" t="inlineStr">
        <is>
          <t>T</t>
        </is>
      </c>
    </row>
    <row r="3321" ht="14" customHeight="1" s="902">
      <c r="A3321" s="939" t="inlineStr">
        <is>
          <t>2015</t>
        </is>
      </c>
      <c r="B3321" s="939" t="inlineStr">
        <is>
          <t>13911910</t>
        </is>
      </c>
      <c r="C3321" s="939" t="inlineStr">
        <is>
          <t>6004 10 00</t>
        </is>
      </c>
      <c r="D3321" s="939" t="inlineStr">
        <is>
          <t>T</t>
        </is>
      </c>
    </row>
    <row r="3322" ht="14" customHeight="1" s="902">
      <c r="A3322" s="939" t="inlineStr">
        <is>
          <t>2015</t>
        </is>
      </c>
      <c r="B3322" s="939" t="inlineStr">
        <is>
          <t>13911910</t>
        </is>
      </c>
      <c r="C3322" s="939" t="inlineStr">
        <is>
          <t>6004 90 00</t>
        </is>
      </c>
      <c r="D3322" s="939" t="inlineStr">
        <is>
          <t>T</t>
        </is>
      </c>
    </row>
    <row r="3323" ht="14" customHeight="1" s="902">
      <c r="A3323" s="939" t="inlineStr">
        <is>
          <t>2015</t>
        </is>
      </c>
      <c r="B3323" s="939" t="inlineStr">
        <is>
          <t>13911910</t>
        </is>
      </c>
      <c r="C3323" s="939" t="inlineStr">
        <is>
          <t>6005 21 00</t>
        </is>
      </c>
      <c r="D3323" s="939" t="inlineStr">
        <is>
          <t>T</t>
        </is>
      </c>
    </row>
    <row r="3324" ht="14" customHeight="1" s="902">
      <c r="A3324" s="939" t="inlineStr">
        <is>
          <t>2015</t>
        </is>
      </c>
      <c r="B3324" s="939" t="inlineStr">
        <is>
          <t>13911910</t>
        </is>
      </c>
      <c r="C3324" s="939" t="inlineStr">
        <is>
          <t>6005 22 00</t>
        </is>
      </c>
      <c r="D3324" s="939" t="inlineStr">
        <is>
          <t>T</t>
        </is>
      </c>
    </row>
    <row r="3325" ht="14" customHeight="1" s="902">
      <c r="A3325" s="939" t="inlineStr">
        <is>
          <t>2015</t>
        </is>
      </c>
      <c r="B3325" s="939" t="inlineStr">
        <is>
          <t>13911910</t>
        </is>
      </c>
      <c r="C3325" s="939" t="inlineStr">
        <is>
          <t>6005 23 00</t>
        </is>
      </c>
      <c r="D3325" s="939" t="inlineStr">
        <is>
          <t>T</t>
        </is>
      </c>
    </row>
    <row r="3326" ht="14" customHeight="1" s="902">
      <c r="A3326" s="939" t="inlineStr">
        <is>
          <t>2015</t>
        </is>
      </c>
      <c r="B3326" s="939" t="inlineStr">
        <is>
          <t>13911910</t>
        </is>
      </c>
      <c r="C3326" s="939" t="inlineStr">
        <is>
          <t>6005 24 00</t>
        </is>
      </c>
      <c r="D3326" s="939" t="inlineStr">
        <is>
          <t>T</t>
        </is>
      </c>
    </row>
    <row r="3327" ht="14" customHeight="1" s="902">
      <c r="A3327" s="939" t="inlineStr">
        <is>
          <t>2015</t>
        </is>
      </c>
      <c r="B3327" s="939" t="inlineStr">
        <is>
          <t>13911910</t>
        </is>
      </c>
      <c r="C3327" s="939" t="inlineStr">
        <is>
          <t>6005 31 10</t>
        </is>
      </c>
      <c r="D3327" s="939" t="inlineStr">
        <is>
          <t>T</t>
        </is>
      </c>
    </row>
    <row r="3328" ht="14" customHeight="1" s="902">
      <c r="A3328" s="939" t="inlineStr">
        <is>
          <t>2015</t>
        </is>
      </c>
      <c r="B3328" s="939" t="inlineStr">
        <is>
          <t>13911910</t>
        </is>
      </c>
      <c r="C3328" s="939" t="inlineStr">
        <is>
          <t>6005 31 50</t>
        </is>
      </c>
      <c r="D3328" s="939" t="inlineStr">
        <is>
          <t>T</t>
        </is>
      </c>
    </row>
    <row r="3329" ht="14" customHeight="1" s="902">
      <c r="A3329" s="939" t="inlineStr">
        <is>
          <t>2015</t>
        </is>
      </c>
      <c r="B3329" s="939" t="inlineStr">
        <is>
          <t>13911910</t>
        </is>
      </c>
      <c r="C3329" s="939" t="inlineStr">
        <is>
          <t>6005 31 90</t>
        </is>
      </c>
      <c r="D3329" s="939" t="inlineStr">
        <is>
          <t>T</t>
        </is>
      </c>
    </row>
    <row r="3330" ht="14" customHeight="1" s="902">
      <c r="A3330" s="939" t="inlineStr">
        <is>
          <t>2015</t>
        </is>
      </c>
      <c r="B3330" s="939" t="inlineStr">
        <is>
          <t>13911910</t>
        </is>
      </c>
      <c r="C3330" s="939" t="inlineStr">
        <is>
          <t>6005 32 10</t>
        </is>
      </c>
      <c r="D3330" s="939" t="inlineStr">
        <is>
          <t>T</t>
        </is>
      </c>
    </row>
    <row r="3331" ht="14" customHeight="1" s="902">
      <c r="A3331" s="939" t="inlineStr">
        <is>
          <t>2015</t>
        </is>
      </c>
      <c r="B3331" s="939" t="inlineStr">
        <is>
          <t>13911910</t>
        </is>
      </c>
      <c r="C3331" s="939" t="inlineStr">
        <is>
          <t>6005 32 50</t>
        </is>
      </c>
      <c r="D3331" s="939" t="inlineStr">
        <is>
          <t>T</t>
        </is>
      </c>
    </row>
    <row r="3332" ht="14" customHeight="1" s="902">
      <c r="A3332" s="939" t="inlineStr">
        <is>
          <t>2015</t>
        </is>
      </c>
      <c r="B3332" s="939" t="inlineStr">
        <is>
          <t>13911910</t>
        </is>
      </c>
      <c r="C3332" s="939" t="inlineStr">
        <is>
          <t>6005 32 90</t>
        </is>
      </c>
      <c r="D3332" s="939" t="inlineStr">
        <is>
          <t>T</t>
        </is>
      </c>
    </row>
    <row r="3333" ht="14" customHeight="1" s="902">
      <c r="A3333" s="939" t="inlineStr">
        <is>
          <t>2015</t>
        </is>
      </c>
      <c r="B3333" s="939" t="inlineStr">
        <is>
          <t>13911910</t>
        </is>
      </c>
      <c r="C3333" s="939" t="inlineStr">
        <is>
          <t>6005 33 10</t>
        </is>
      </c>
      <c r="D3333" s="939" t="inlineStr">
        <is>
          <t>T</t>
        </is>
      </c>
    </row>
    <row r="3334" ht="14" customHeight="1" s="902">
      <c r="A3334" s="939" t="inlineStr">
        <is>
          <t>2015</t>
        </is>
      </c>
      <c r="B3334" s="939" t="inlineStr">
        <is>
          <t>13911910</t>
        </is>
      </c>
      <c r="C3334" s="939" t="inlineStr">
        <is>
          <t>6005 33 50</t>
        </is>
      </c>
      <c r="D3334" s="939" t="inlineStr">
        <is>
          <t>T</t>
        </is>
      </c>
    </row>
    <row r="3335" ht="14" customHeight="1" s="902">
      <c r="A3335" s="939" t="inlineStr">
        <is>
          <t>2015</t>
        </is>
      </c>
      <c r="B3335" s="939" t="inlineStr">
        <is>
          <t>13911910</t>
        </is>
      </c>
      <c r="C3335" s="939" t="inlineStr">
        <is>
          <t>6005 33 90</t>
        </is>
      </c>
      <c r="D3335" s="939" t="inlineStr">
        <is>
          <t>T</t>
        </is>
      </c>
    </row>
    <row r="3336" ht="14" customHeight="1" s="902">
      <c r="A3336" s="939" t="inlineStr">
        <is>
          <t>2015</t>
        </is>
      </c>
      <c r="B3336" s="939" t="inlineStr">
        <is>
          <t>13911910</t>
        </is>
      </c>
      <c r="C3336" s="939" t="inlineStr">
        <is>
          <t>6005 34 10</t>
        </is>
      </c>
      <c r="D3336" s="939" t="inlineStr">
        <is>
          <t>T</t>
        </is>
      </c>
    </row>
    <row r="3337" ht="14" customHeight="1" s="902">
      <c r="A3337" s="939" t="inlineStr">
        <is>
          <t>2015</t>
        </is>
      </c>
      <c r="B3337" s="939" t="inlineStr">
        <is>
          <t>13911910</t>
        </is>
      </c>
      <c r="C3337" s="939" t="inlineStr">
        <is>
          <t>6005 34 50</t>
        </is>
      </c>
      <c r="D3337" s="939" t="inlineStr">
        <is>
          <t>T</t>
        </is>
      </c>
    </row>
    <row r="3338" ht="14" customHeight="1" s="902">
      <c r="A3338" s="939" t="inlineStr">
        <is>
          <t>2015</t>
        </is>
      </c>
      <c r="B3338" s="939" t="inlineStr">
        <is>
          <t>13911910</t>
        </is>
      </c>
      <c r="C3338" s="939" t="inlineStr">
        <is>
          <t>6005 34 90</t>
        </is>
      </c>
      <c r="D3338" s="939" t="inlineStr">
        <is>
          <t>T</t>
        </is>
      </c>
    </row>
    <row r="3339" ht="14" customHeight="1" s="902">
      <c r="A3339" s="939" t="inlineStr">
        <is>
          <t>2015</t>
        </is>
      </c>
      <c r="B3339" s="939" t="inlineStr">
        <is>
          <t>13911910</t>
        </is>
      </c>
      <c r="C3339" s="939" t="inlineStr">
        <is>
          <t>6005 41 00</t>
        </is>
      </c>
      <c r="D3339" s="939" t="inlineStr">
        <is>
          <t>T</t>
        </is>
      </c>
    </row>
    <row r="3340" ht="14" customHeight="1" s="902">
      <c r="A3340" s="939" t="inlineStr">
        <is>
          <t>2015</t>
        </is>
      </c>
      <c r="B3340" s="939" t="inlineStr">
        <is>
          <t>13911910</t>
        </is>
      </c>
      <c r="C3340" s="939" t="inlineStr">
        <is>
          <t>6005 42 00</t>
        </is>
      </c>
      <c r="D3340" s="939" t="inlineStr">
        <is>
          <t>T</t>
        </is>
      </c>
    </row>
    <row r="3341" ht="14" customHeight="1" s="902">
      <c r="A3341" s="939" t="inlineStr">
        <is>
          <t>2015</t>
        </is>
      </c>
      <c r="B3341" s="939" t="inlineStr">
        <is>
          <t>13911910</t>
        </is>
      </c>
      <c r="C3341" s="939" t="inlineStr">
        <is>
          <t>6005 43 00</t>
        </is>
      </c>
      <c r="D3341" s="939" t="inlineStr">
        <is>
          <t>T</t>
        </is>
      </c>
    </row>
    <row r="3342" ht="14" customHeight="1" s="902">
      <c r="A3342" s="939" t="inlineStr">
        <is>
          <t>2015</t>
        </is>
      </c>
      <c r="B3342" s="939" t="inlineStr">
        <is>
          <t>13911910</t>
        </is>
      </c>
      <c r="C3342" s="939" t="inlineStr">
        <is>
          <t>6005 44 00</t>
        </is>
      </c>
      <c r="D3342" s="939" t="inlineStr">
        <is>
          <t>T</t>
        </is>
      </c>
    </row>
    <row r="3343" ht="14" customHeight="1" s="902">
      <c r="A3343" s="939" t="inlineStr">
        <is>
          <t>2015</t>
        </is>
      </c>
      <c r="B3343" s="939" t="inlineStr">
        <is>
          <t>13911910</t>
        </is>
      </c>
      <c r="C3343" s="939" t="inlineStr">
        <is>
          <t>6005 90 10</t>
        </is>
      </c>
      <c r="D3343" s="939" t="inlineStr">
        <is>
          <t>T</t>
        </is>
      </c>
    </row>
    <row r="3344" ht="14" customHeight="1" s="902">
      <c r="A3344" s="939" t="inlineStr">
        <is>
          <t>2015</t>
        </is>
      </c>
      <c r="B3344" s="939" t="inlineStr">
        <is>
          <t>13911910</t>
        </is>
      </c>
      <c r="C3344" s="939" t="inlineStr">
        <is>
          <t>6005 90 90</t>
        </is>
      </c>
      <c r="D3344" s="939" t="inlineStr">
        <is>
          <t>T</t>
        </is>
      </c>
    </row>
    <row r="3345" ht="14" customHeight="1" s="902">
      <c r="A3345" s="939" t="inlineStr">
        <is>
          <t>2015</t>
        </is>
      </c>
      <c r="B3345" s="939" t="inlineStr">
        <is>
          <t>13911910</t>
        </is>
      </c>
      <c r="C3345" s="939" t="inlineStr">
        <is>
          <t>6006 10 00</t>
        </is>
      </c>
      <c r="D3345" s="939" t="inlineStr">
        <is>
          <t>T</t>
        </is>
      </c>
    </row>
    <row r="3346" ht="14" customHeight="1" s="902">
      <c r="A3346" s="939" t="inlineStr">
        <is>
          <t>2015</t>
        </is>
      </c>
      <c r="B3346" s="939" t="inlineStr">
        <is>
          <t>13911910</t>
        </is>
      </c>
      <c r="C3346" s="939" t="inlineStr">
        <is>
          <t>6006 21 00</t>
        </is>
      </c>
      <c r="D3346" s="939" t="inlineStr">
        <is>
          <t>T</t>
        </is>
      </c>
    </row>
    <row r="3347" ht="14" customHeight="1" s="902">
      <c r="A3347" s="939" t="inlineStr">
        <is>
          <t>2015</t>
        </is>
      </c>
      <c r="B3347" s="939" t="inlineStr">
        <is>
          <t>13911910</t>
        </is>
      </c>
      <c r="C3347" s="939" t="inlineStr">
        <is>
          <t>6006 22 00</t>
        </is>
      </c>
      <c r="D3347" s="939" t="inlineStr">
        <is>
          <t>T</t>
        </is>
      </c>
    </row>
    <row r="3348" ht="14" customHeight="1" s="902">
      <c r="A3348" s="939" t="inlineStr">
        <is>
          <t>2015</t>
        </is>
      </c>
      <c r="B3348" s="939" t="inlineStr">
        <is>
          <t>13911910</t>
        </is>
      </c>
      <c r="C3348" s="939" t="inlineStr">
        <is>
          <t>6006 23 00</t>
        </is>
      </c>
      <c r="D3348" s="939" t="inlineStr">
        <is>
          <t>T</t>
        </is>
      </c>
    </row>
    <row r="3349" ht="14" customHeight="1" s="902">
      <c r="A3349" s="939" t="inlineStr">
        <is>
          <t>2015</t>
        </is>
      </c>
      <c r="B3349" s="939" t="inlineStr">
        <is>
          <t>13911910</t>
        </is>
      </c>
      <c r="C3349" s="939" t="inlineStr">
        <is>
          <t>6006 24 00</t>
        </is>
      </c>
      <c r="D3349" s="939" t="inlineStr">
        <is>
          <t>T</t>
        </is>
      </c>
    </row>
    <row r="3350" ht="14" customHeight="1" s="902">
      <c r="A3350" s="939" t="inlineStr">
        <is>
          <t>2015</t>
        </is>
      </c>
      <c r="B3350" s="939" t="inlineStr">
        <is>
          <t>13911910</t>
        </is>
      </c>
      <c r="C3350" s="939" t="inlineStr">
        <is>
          <t>6006 31 10</t>
        </is>
      </c>
      <c r="D3350" s="939" t="inlineStr">
        <is>
          <t>T</t>
        </is>
      </c>
    </row>
    <row r="3351" ht="14" customHeight="1" s="902">
      <c r="A3351" s="939" t="inlineStr">
        <is>
          <t>2015</t>
        </is>
      </c>
      <c r="B3351" s="939" t="inlineStr">
        <is>
          <t>13911910</t>
        </is>
      </c>
      <c r="C3351" s="939" t="inlineStr">
        <is>
          <t>6006 31 90</t>
        </is>
      </c>
      <c r="D3351" s="939" t="inlineStr">
        <is>
          <t>T</t>
        </is>
      </c>
    </row>
    <row r="3352" ht="14" customHeight="1" s="902">
      <c r="A3352" s="939" t="inlineStr">
        <is>
          <t>2015</t>
        </is>
      </c>
      <c r="B3352" s="939" t="inlineStr">
        <is>
          <t>13911910</t>
        </is>
      </c>
      <c r="C3352" s="939" t="inlineStr">
        <is>
          <t>6006 32 10</t>
        </is>
      </c>
      <c r="D3352" s="939" t="inlineStr">
        <is>
          <t>T</t>
        </is>
      </c>
    </row>
    <row r="3353" ht="14" customHeight="1" s="902">
      <c r="A3353" s="939" t="inlineStr">
        <is>
          <t>2015</t>
        </is>
      </c>
      <c r="B3353" s="939" t="inlineStr">
        <is>
          <t>13911910</t>
        </is>
      </c>
      <c r="C3353" s="939" t="inlineStr">
        <is>
          <t>6006 32 90</t>
        </is>
      </c>
      <c r="D3353" s="939" t="inlineStr">
        <is>
          <t>T</t>
        </is>
      </c>
    </row>
    <row r="3354" ht="14" customHeight="1" s="902">
      <c r="A3354" s="939" t="inlineStr">
        <is>
          <t>2015</t>
        </is>
      </c>
      <c r="B3354" s="939" t="inlineStr">
        <is>
          <t>13911910</t>
        </is>
      </c>
      <c r="C3354" s="939" t="inlineStr">
        <is>
          <t>6006 33 10</t>
        </is>
      </c>
      <c r="D3354" s="939" t="inlineStr">
        <is>
          <t>T</t>
        </is>
      </c>
    </row>
    <row r="3355" ht="14" customHeight="1" s="902">
      <c r="A3355" s="939" t="inlineStr">
        <is>
          <t>2015</t>
        </is>
      </c>
      <c r="B3355" s="939" t="inlineStr">
        <is>
          <t>13911910</t>
        </is>
      </c>
      <c r="C3355" s="939" t="inlineStr">
        <is>
          <t>6006 33 90</t>
        </is>
      </c>
      <c r="D3355" s="939" t="inlineStr">
        <is>
          <t>T</t>
        </is>
      </c>
    </row>
    <row r="3356" ht="14" customHeight="1" s="902">
      <c r="A3356" s="939" t="inlineStr">
        <is>
          <t>2015</t>
        </is>
      </c>
      <c r="B3356" s="939" t="inlineStr">
        <is>
          <t>13911910</t>
        </is>
      </c>
      <c r="C3356" s="939" t="inlineStr">
        <is>
          <t>6006 34 10</t>
        </is>
      </c>
      <c r="D3356" s="939" t="inlineStr">
        <is>
          <t>T</t>
        </is>
      </c>
    </row>
    <row r="3357" ht="14" customHeight="1" s="902">
      <c r="A3357" s="939" t="inlineStr">
        <is>
          <t>2015</t>
        </is>
      </c>
      <c r="B3357" s="939" t="inlineStr">
        <is>
          <t>13911910</t>
        </is>
      </c>
      <c r="C3357" s="939" t="inlineStr">
        <is>
          <t>6006 34 90</t>
        </is>
      </c>
      <c r="D3357" s="939" t="inlineStr">
        <is>
          <t>T</t>
        </is>
      </c>
    </row>
    <row r="3358" ht="14" customHeight="1" s="902">
      <c r="A3358" s="939" t="inlineStr">
        <is>
          <t>2015</t>
        </is>
      </c>
      <c r="B3358" s="939" t="inlineStr">
        <is>
          <t>13911910</t>
        </is>
      </c>
      <c r="C3358" s="939" t="inlineStr">
        <is>
          <t>6006 41 00</t>
        </is>
      </c>
      <c r="D3358" s="939" t="inlineStr">
        <is>
          <t>T</t>
        </is>
      </c>
    </row>
    <row r="3359" ht="14" customHeight="1" s="902">
      <c r="A3359" s="939" t="inlineStr">
        <is>
          <t>2015</t>
        </is>
      </c>
      <c r="B3359" s="939" t="inlineStr">
        <is>
          <t>13911910</t>
        </is>
      </c>
      <c r="C3359" s="939" t="inlineStr">
        <is>
          <t>6006 42 00</t>
        </is>
      </c>
      <c r="D3359" s="939" t="inlineStr">
        <is>
          <t>T</t>
        </is>
      </c>
    </row>
    <row r="3360" ht="14" customHeight="1" s="902">
      <c r="A3360" s="939" t="inlineStr">
        <is>
          <t>2015</t>
        </is>
      </c>
      <c r="B3360" s="939" t="inlineStr">
        <is>
          <t>13911910</t>
        </is>
      </c>
      <c r="C3360" s="939" t="inlineStr">
        <is>
          <t>6006 43 00</t>
        </is>
      </c>
      <c r="D3360" s="939" t="inlineStr">
        <is>
          <t>T</t>
        </is>
      </c>
    </row>
    <row r="3361" ht="14" customHeight="1" s="902">
      <c r="A3361" s="939" t="inlineStr">
        <is>
          <t>2015</t>
        </is>
      </c>
      <c r="B3361" s="939" t="inlineStr">
        <is>
          <t>13911910</t>
        </is>
      </c>
      <c r="C3361" s="939" t="inlineStr">
        <is>
          <t>6006 44 00</t>
        </is>
      </c>
      <c r="D3361" s="939" t="inlineStr">
        <is>
          <t>T</t>
        </is>
      </c>
    </row>
    <row r="3362" ht="14" customHeight="1" s="902">
      <c r="A3362" s="939" t="inlineStr">
        <is>
          <t>2015</t>
        </is>
      </c>
      <c r="B3362" s="939" t="inlineStr">
        <is>
          <t>13911910</t>
        </is>
      </c>
      <c r="C3362" s="939" t="inlineStr">
        <is>
          <t>6006 90 00</t>
        </is>
      </c>
      <c r="D3362" s="939" t="inlineStr">
        <is>
          <t>T</t>
        </is>
      </c>
    </row>
    <row r="3363" ht="14" customHeight="1" s="902">
      <c r="A3363" s="939" t="inlineStr">
        <is>
          <t>2015</t>
        </is>
      </c>
      <c r="B3363" s="939" t="inlineStr">
        <is>
          <t>13911920</t>
        </is>
      </c>
      <c r="C3363" s="939" t="inlineStr">
        <is>
          <t>4304 00 00</t>
        </is>
      </c>
      <c r="D3363" s="939" t="inlineStr">
        <is>
          <t>S</t>
        </is>
      </c>
    </row>
    <row r="3364" ht="14" customHeight="1" s="902">
      <c r="A3364" s="939" t="inlineStr">
        <is>
          <t>2015</t>
        </is>
      </c>
      <c r="B3364" s="939" t="inlineStr">
        <is>
          <t>13921130</t>
        </is>
      </c>
      <c r="C3364" s="939" t="inlineStr">
        <is>
          <t>6301 20 10</t>
        </is>
      </c>
      <c r="D3364" s="939" t="inlineStr">
        <is>
          <t>S</t>
        </is>
      </c>
    </row>
    <row r="3365" ht="14" customHeight="1" s="902">
      <c r="A3365" s="939" t="inlineStr">
        <is>
          <t>2015</t>
        </is>
      </c>
      <c r="B3365" s="939" t="inlineStr">
        <is>
          <t>13921130</t>
        </is>
      </c>
      <c r="C3365" s="939" t="inlineStr">
        <is>
          <t>6301 20 90</t>
        </is>
      </c>
      <c r="D3365" s="939" t="inlineStr">
        <is>
          <t>S</t>
        </is>
      </c>
    </row>
    <row r="3366" ht="14" customHeight="1" s="902">
      <c r="A3366" s="939" t="inlineStr">
        <is>
          <t>2015</t>
        </is>
      </c>
      <c r="B3366" s="939" t="inlineStr">
        <is>
          <t>13921150</t>
        </is>
      </c>
      <c r="C3366" s="939" t="inlineStr">
        <is>
          <t>6301 40 10</t>
        </is>
      </c>
      <c r="D3366" s="939" t="inlineStr">
        <is>
          <t>S</t>
        </is>
      </c>
    </row>
    <row r="3367" ht="14" customHeight="1" s="902">
      <c r="A3367" s="939" t="inlineStr">
        <is>
          <t>2015</t>
        </is>
      </c>
      <c r="B3367" s="939" t="inlineStr">
        <is>
          <t>13921150</t>
        </is>
      </c>
      <c r="C3367" s="939" t="inlineStr">
        <is>
          <t>6301 40 90</t>
        </is>
      </c>
      <c r="D3367" s="939" t="inlineStr">
        <is>
          <t>S</t>
        </is>
      </c>
    </row>
    <row r="3368" ht="14" customHeight="1" s="902">
      <c r="A3368" s="939" t="inlineStr">
        <is>
          <t>2015</t>
        </is>
      </c>
      <c r="B3368" s="939" t="inlineStr">
        <is>
          <t>13921190</t>
        </is>
      </c>
      <c r="C3368" s="939" t="inlineStr">
        <is>
          <t>6301 30 10</t>
        </is>
      </c>
      <c r="D3368" s="939" t="inlineStr">
        <is>
          <t>S</t>
        </is>
      </c>
    </row>
    <row r="3369" ht="14" customHeight="1" s="902">
      <c r="A3369" s="939" t="inlineStr">
        <is>
          <t>2015</t>
        </is>
      </c>
      <c r="B3369" s="939" t="inlineStr">
        <is>
          <t>13921190</t>
        </is>
      </c>
      <c r="C3369" s="939" t="inlineStr">
        <is>
          <t>6301 30 90</t>
        </is>
      </c>
      <c r="D3369" s="939" t="inlineStr">
        <is>
          <t>S</t>
        </is>
      </c>
    </row>
    <row r="3370" ht="14" customHeight="1" s="902">
      <c r="A3370" s="939" t="inlineStr">
        <is>
          <t>2015</t>
        </is>
      </c>
      <c r="B3370" s="939" t="inlineStr">
        <is>
          <t>13921190</t>
        </is>
      </c>
      <c r="C3370" s="939" t="inlineStr">
        <is>
          <t>6301 90 10</t>
        </is>
      </c>
      <c r="D3370" s="939" t="inlineStr">
        <is>
          <t>S</t>
        </is>
      </c>
    </row>
    <row r="3371" ht="14" customHeight="1" s="902">
      <c r="A3371" s="939" t="inlineStr">
        <is>
          <t>2015</t>
        </is>
      </c>
      <c r="B3371" s="939" t="inlineStr">
        <is>
          <t>13921190</t>
        </is>
      </c>
      <c r="C3371" s="939" t="inlineStr">
        <is>
          <t>6301 90 90</t>
        </is>
      </c>
      <c r="D3371" s="939" t="inlineStr">
        <is>
          <t>S</t>
        </is>
      </c>
    </row>
    <row r="3372" ht="14" customHeight="1" s="902">
      <c r="A3372" s="939" t="inlineStr">
        <is>
          <t>2015</t>
        </is>
      </c>
      <c r="B3372" s="939" t="inlineStr">
        <is>
          <t>13921230</t>
        </is>
      </c>
      <c r="C3372" s="939" t="inlineStr">
        <is>
          <t>6302 10 00</t>
        </is>
      </c>
      <c r="D3372" s="939" t="inlineStr">
        <is>
          <t>S</t>
        </is>
      </c>
    </row>
    <row r="3373" ht="14" customHeight="1" s="902">
      <c r="A3373" s="939" t="inlineStr">
        <is>
          <t>2015</t>
        </is>
      </c>
      <c r="B3373" s="939" t="inlineStr">
        <is>
          <t>13921253</t>
        </is>
      </c>
      <c r="C3373" s="939" t="inlineStr">
        <is>
          <t>6302 21 00</t>
        </is>
      </c>
      <c r="D3373" s="939" t="inlineStr">
        <is>
          <t>S</t>
        </is>
      </c>
    </row>
    <row r="3374" ht="14" customHeight="1" s="902">
      <c r="A3374" s="939" t="inlineStr">
        <is>
          <t>2015</t>
        </is>
      </c>
      <c r="B3374" s="939" t="inlineStr">
        <is>
          <t>13921253</t>
        </is>
      </c>
      <c r="C3374" s="939" t="inlineStr">
        <is>
          <t>6302 31 00</t>
        </is>
      </c>
      <c r="D3374" s="939" t="inlineStr">
        <is>
          <t>S</t>
        </is>
      </c>
    </row>
    <row r="3375" ht="14" customHeight="1" s="902">
      <c r="A3375" s="939" t="inlineStr">
        <is>
          <t>2015</t>
        </is>
      </c>
      <c r="B3375" s="939" t="inlineStr">
        <is>
          <t>13921255</t>
        </is>
      </c>
      <c r="C3375" s="939" t="inlineStr">
        <is>
          <t>6302 29 10</t>
        </is>
      </c>
      <c r="D3375" s="939" t="inlineStr">
        <is>
          <t>S</t>
        </is>
      </c>
    </row>
    <row r="3376" ht="14" customHeight="1" s="902">
      <c r="A3376" s="939" t="inlineStr">
        <is>
          <t>2015</t>
        </is>
      </c>
      <c r="B3376" s="939" t="inlineStr">
        <is>
          <t>13921255</t>
        </is>
      </c>
      <c r="C3376" s="939" t="inlineStr">
        <is>
          <t>6302 39 20</t>
        </is>
      </c>
      <c r="D3376" s="939" t="inlineStr">
        <is>
          <t>S</t>
        </is>
      </c>
    </row>
    <row r="3377" ht="14" customHeight="1" s="902">
      <c r="A3377" s="939" t="inlineStr">
        <is>
          <t>2015</t>
        </is>
      </c>
      <c r="B3377" s="939" t="inlineStr">
        <is>
          <t>13921259</t>
        </is>
      </c>
      <c r="C3377" s="939" t="inlineStr">
        <is>
          <t>6302 22 90</t>
        </is>
      </c>
      <c r="D3377" s="939" t="inlineStr">
        <is>
          <t>S</t>
        </is>
      </c>
    </row>
    <row r="3378" ht="14" customHeight="1" s="902">
      <c r="A3378" s="939" t="inlineStr">
        <is>
          <t>2015</t>
        </is>
      </c>
      <c r="B3378" s="939" t="inlineStr">
        <is>
          <t>13921259</t>
        </is>
      </c>
      <c r="C3378" s="939" t="inlineStr">
        <is>
          <t>6302 29 90</t>
        </is>
      </c>
      <c r="D3378" s="939" t="inlineStr">
        <is>
          <t>S</t>
        </is>
      </c>
    </row>
    <row r="3379" ht="14" customHeight="1" s="902">
      <c r="A3379" s="939" t="inlineStr">
        <is>
          <t>2015</t>
        </is>
      </c>
      <c r="B3379" s="939" t="inlineStr">
        <is>
          <t>13921259</t>
        </is>
      </c>
      <c r="C3379" s="939" t="inlineStr">
        <is>
          <t>6302 32 90</t>
        </is>
      </c>
      <c r="D3379" s="939" t="inlineStr">
        <is>
          <t>S</t>
        </is>
      </c>
    </row>
    <row r="3380" ht="14" customHeight="1" s="902">
      <c r="A3380" s="939" t="inlineStr">
        <is>
          <t>2015</t>
        </is>
      </c>
      <c r="B3380" s="939" t="inlineStr">
        <is>
          <t>13921259</t>
        </is>
      </c>
      <c r="C3380" s="939" t="inlineStr">
        <is>
          <t>6302 39 90</t>
        </is>
      </c>
      <c r="D3380" s="939" t="inlineStr">
        <is>
          <t>S</t>
        </is>
      </c>
    </row>
    <row r="3381" ht="14" customHeight="1" s="902">
      <c r="A3381" s="939" t="inlineStr">
        <is>
          <t>2015</t>
        </is>
      </c>
      <c r="B3381" s="939" t="inlineStr">
        <is>
          <t>13921270</t>
        </is>
      </c>
      <c r="C3381" s="939" t="inlineStr">
        <is>
          <t>6302 22 10</t>
        </is>
      </c>
      <c r="D3381" s="939" t="inlineStr">
        <is>
          <t>S</t>
        </is>
      </c>
    </row>
    <row r="3382" ht="14" customHeight="1" s="902">
      <c r="A3382" s="939" t="inlineStr">
        <is>
          <t>2015</t>
        </is>
      </c>
      <c r="B3382" s="939" t="inlineStr">
        <is>
          <t>13921270</t>
        </is>
      </c>
      <c r="C3382" s="939" t="inlineStr">
        <is>
          <t>6302 32 10</t>
        </is>
      </c>
      <c r="D3382" s="939" t="inlineStr">
        <is>
          <t>S</t>
        </is>
      </c>
    </row>
    <row r="3383" ht="14" customHeight="1" s="902">
      <c r="A3383" s="939" t="inlineStr">
        <is>
          <t>2015</t>
        </is>
      </c>
      <c r="B3383" s="939" t="inlineStr">
        <is>
          <t>13921330</t>
        </is>
      </c>
      <c r="C3383" s="939" t="inlineStr">
        <is>
          <t>6302 40 00</t>
        </is>
      </c>
      <c r="D3383" s="939" t="inlineStr">
        <is>
          <t>S</t>
        </is>
      </c>
    </row>
    <row r="3384" ht="14" customHeight="1" s="902">
      <c r="A3384" s="939" t="inlineStr">
        <is>
          <t>2015</t>
        </is>
      </c>
      <c r="B3384" s="939" t="inlineStr">
        <is>
          <t>13921353</t>
        </is>
      </c>
      <c r="C3384" s="939" t="inlineStr">
        <is>
          <t>6302 51 00</t>
        </is>
      </c>
      <c r="D3384" s="939" t="inlineStr">
        <is>
          <t>S</t>
        </is>
      </c>
    </row>
    <row r="3385" ht="14" customHeight="1" s="902">
      <c r="A3385" s="939" t="inlineStr">
        <is>
          <t>2015</t>
        </is>
      </c>
      <c r="B3385" s="939" t="inlineStr">
        <is>
          <t>13921355</t>
        </is>
      </c>
      <c r="C3385" s="939" t="inlineStr">
        <is>
          <t>6302 59 10</t>
        </is>
      </c>
      <c r="D3385" s="939" t="inlineStr">
        <is>
          <t>S</t>
        </is>
      </c>
    </row>
    <row r="3386" ht="14" customHeight="1" s="902">
      <c r="A3386" s="939" t="inlineStr">
        <is>
          <t>2015</t>
        </is>
      </c>
      <c r="B3386" s="939" t="inlineStr">
        <is>
          <t>13921359</t>
        </is>
      </c>
      <c r="C3386" s="939" t="inlineStr">
        <is>
          <t>6302 53 90</t>
        </is>
      </c>
      <c r="D3386" s="939" t="inlineStr">
        <is>
          <t>S</t>
        </is>
      </c>
    </row>
    <row r="3387" ht="14" customHeight="1" s="902">
      <c r="A3387" s="939" t="inlineStr">
        <is>
          <t>2015</t>
        </is>
      </c>
      <c r="B3387" s="939" t="inlineStr">
        <is>
          <t>13921359</t>
        </is>
      </c>
      <c r="C3387" s="939" t="inlineStr">
        <is>
          <t>6302 59 90</t>
        </is>
      </c>
      <c r="D3387" s="939" t="inlineStr">
        <is>
          <t>S</t>
        </is>
      </c>
    </row>
    <row r="3388" ht="14" customHeight="1" s="902">
      <c r="A3388" s="939" t="inlineStr">
        <is>
          <t>2015</t>
        </is>
      </c>
      <c r="B3388" s="939" t="inlineStr">
        <is>
          <t>13921370</t>
        </is>
      </c>
      <c r="C3388" s="939" t="inlineStr">
        <is>
          <t>6302 53 10</t>
        </is>
      </c>
      <c r="D3388" s="939" t="inlineStr">
        <is>
          <t>S</t>
        </is>
      </c>
    </row>
    <row r="3389" ht="14" customHeight="1" s="902">
      <c r="A3389" s="939" t="inlineStr">
        <is>
          <t>2015</t>
        </is>
      </c>
      <c r="B3389" s="939" t="inlineStr">
        <is>
          <t>13921430</t>
        </is>
      </c>
      <c r="C3389" s="939" t="inlineStr">
        <is>
          <t>6302 60 00</t>
        </is>
      </c>
      <c r="D3389" s="939" t="inlineStr">
        <is>
          <t>S</t>
        </is>
      </c>
    </row>
    <row r="3390" ht="14" customHeight="1" s="902">
      <c r="A3390" s="939" t="inlineStr">
        <is>
          <t>2015</t>
        </is>
      </c>
      <c r="B3390" s="939" t="inlineStr">
        <is>
          <t>13921450</t>
        </is>
      </c>
      <c r="C3390" s="939" t="inlineStr">
        <is>
          <t>6302 91 00</t>
        </is>
      </c>
      <c r="D3390" s="939" t="inlineStr">
        <is>
          <t>S</t>
        </is>
      </c>
    </row>
    <row r="3391" ht="14" customHeight="1" s="902">
      <c r="A3391" s="939" t="inlineStr">
        <is>
          <t>2015</t>
        </is>
      </c>
      <c r="B3391" s="939" t="inlineStr">
        <is>
          <t>13921450</t>
        </is>
      </c>
      <c r="C3391" s="939" t="inlineStr">
        <is>
          <t>6302 93 90</t>
        </is>
      </c>
      <c r="D3391" s="939" t="inlineStr">
        <is>
          <t>S</t>
        </is>
      </c>
    </row>
    <row r="3392" ht="14" customHeight="1" s="902">
      <c r="A3392" s="939" t="inlineStr">
        <is>
          <t>2015</t>
        </is>
      </c>
      <c r="B3392" s="939" t="inlineStr">
        <is>
          <t>13921450</t>
        </is>
      </c>
      <c r="C3392" s="939" t="inlineStr">
        <is>
          <t>6302 99 10</t>
        </is>
      </c>
      <c r="D3392" s="939" t="inlineStr">
        <is>
          <t>S</t>
        </is>
      </c>
    </row>
    <row r="3393" ht="14" customHeight="1" s="902">
      <c r="A3393" s="939" t="inlineStr">
        <is>
          <t>2015</t>
        </is>
      </c>
      <c r="B3393" s="939" t="inlineStr">
        <is>
          <t>13921450</t>
        </is>
      </c>
      <c r="C3393" s="939" t="inlineStr">
        <is>
          <t>6302 99 90</t>
        </is>
      </c>
      <c r="D3393" s="939" t="inlineStr">
        <is>
          <t>S</t>
        </is>
      </c>
    </row>
    <row r="3394" ht="14" customHeight="1" s="902">
      <c r="A3394" s="939" t="inlineStr">
        <is>
          <t>2015</t>
        </is>
      </c>
      <c r="B3394" s="939" t="inlineStr">
        <is>
          <t>13921470</t>
        </is>
      </c>
      <c r="C3394" s="939" t="inlineStr">
        <is>
          <t>6302 93 10</t>
        </is>
      </c>
      <c r="D3394" s="939" t="inlineStr">
        <is>
          <t>S</t>
        </is>
      </c>
    </row>
    <row r="3395" ht="14" customHeight="1" s="902">
      <c r="A3395" s="939" t="inlineStr">
        <is>
          <t>2015</t>
        </is>
      </c>
      <c r="B3395" s="939" t="inlineStr">
        <is>
          <t>13921530</t>
        </is>
      </c>
      <c r="C3395" s="939" t="inlineStr">
        <is>
          <t>6303 12 00</t>
        </is>
      </c>
      <c r="D3395" s="939" t="inlineStr">
        <is>
          <t>S</t>
        </is>
      </c>
    </row>
    <row r="3396" ht="14" customHeight="1" s="902">
      <c r="A3396" s="939" t="inlineStr">
        <is>
          <t>2015</t>
        </is>
      </c>
      <c r="B3396" s="939" t="inlineStr">
        <is>
          <t>13921530</t>
        </is>
      </c>
      <c r="C3396" s="939" t="inlineStr">
        <is>
          <t>6303 19 00</t>
        </is>
      </c>
      <c r="D3396" s="939" t="inlineStr">
        <is>
          <t>S</t>
        </is>
      </c>
    </row>
    <row r="3397" ht="14" customHeight="1" s="902">
      <c r="A3397" s="939" t="inlineStr">
        <is>
          <t>2015</t>
        </is>
      </c>
      <c r="B3397" s="939" t="inlineStr">
        <is>
          <t>13921550</t>
        </is>
      </c>
      <c r="C3397" s="939" t="inlineStr">
        <is>
          <t>6303 91 00</t>
        </is>
      </c>
      <c r="D3397" s="939" t="inlineStr">
        <is>
          <t>S</t>
        </is>
      </c>
    </row>
    <row r="3398" ht="14" customHeight="1" s="902">
      <c r="A3398" s="939" t="inlineStr">
        <is>
          <t>2015</t>
        </is>
      </c>
      <c r="B3398" s="939" t="inlineStr">
        <is>
          <t>13921550</t>
        </is>
      </c>
      <c r="C3398" s="939" t="inlineStr">
        <is>
          <t>6303 92 90</t>
        </is>
      </c>
      <c r="D3398" s="939" t="inlineStr">
        <is>
          <t>S</t>
        </is>
      </c>
    </row>
    <row r="3399" ht="14" customHeight="1" s="902">
      <c r="A3399" s="939" t="inlineStr">
        <is>
          <t>2015</t>
        </is>
      </c>
      <c r="B3399" s="939" t="inlineStr">
        <is>
          <t>13921550</t>
        </is>
      </c>
      <c r="C3399" s="939" t="inlineStr">
        <is>
          <t>6303 99 90</t>
        </is>
      </c>
      <c r="D3399" s="939" t="inlineStr">
        <is>
          <t>S</t>
        </is>
      </c>
    </row>
    <row r="3400" ht="14" customHeight="1" s="902">
      <c r="A3400" s="939" t="inlineStr">
        <is>
          <t>2015</t>
        </is>
      </c>
      <c r="B3400" s="939" t="inlineStr">
        <is>
          <t>13921570</t>
        </is>
      </c>
      <c r="C3400" s="939" t="inlineStr">
        <is>
          <t>6303 92 10</t>
        </is>
      </c>
      <c r="D3400" s="939" t="inlineStr">
        <is>
          <t>S</t>
        </is>
      </c>
    </row>
    <row r="3401" ht="14" customHeight="1" s="902">
      <c r="A3401" s="939" t="inlineStr">
        <is>
          <t>2015</t>
        </is>
      </c>
      <c r="B3401" s="939" t="inlineStr">
        <is>
          <t>13921570</t>
        </is>
      </c>
      <c r="C3401" s="939" t="inlineStr">
        <is>
          <t>6303 99 10</t>
        </is>
      </c>
      <c r="D3401" s="939" t="inlineStr">
        <is>
          <t>S</t>
        </is>
      </c>
    </row>
    <row r="3402" ht="14" customHeight="1" s="902">
      <c r="A3402" s="939" t="inlineStr">
        <is>
          <t>2015</t>
        </is>
      </c>
      <c r="B3402" s="939" t="inlineStr">
        <is>
          <t>13921620</t>
        </is>
      </c>
      <c r="C3402" s="939" t="inlineStr">
        <is>
          <t>5805 00 00</t>
        </is>
      </c>
      <c r="D3402" s="939" t="inlineStr">
        <is>
          <t>S</t>
        </is>
      </c>
    </row>
    <row r="3403" ht="14" customHeight="1" s="902">
      <c r="A3403" s="939" t="inlineStr">
        <is>
          <t>2015</t>
        </is>
      </c>
      <c r="B3403" s="939" t="inlineStr">
        <is>
          <t>13921640</t>
        </is>
      </c>
      <c r="C3403" s="939" t="inlineStr">
        <is>
          <t>6304 11 00</t>
        </is>
      </c>
      <c r="D3403" s="939" t="inlineStr">
        <is>
          <t>S</t>
        </is>
      </c>
    </row>
    <row r="3404" ht="14" customHeight="1" s="902">
      <c r="A3404" s="939" t="inlineStr">
        <is>
          <t>2015</t>
        </is>
      </c>
      <c r="B3404" s="939" t="inlineStr">
        <is>
          <t>13921640</t>
        </is>
      </c>
      <c r="C3404" s="939" t="inlineStr">
        <is>
          <t>6304 19 10</t>
        </is>
      </c>
      <c r="D3404" s="939" t="inlineStr">
        <is>
          <t>S</t>
        </is>
      </c>
    </row>
    <row r="3405" ht="14" customHeight="1" s="902">
      <c r="A3405" s="939" t="inlineStr">
        <is>
          <t>2015</t>
        </is>
      </c>
      <c r="B3405" s="939" t="inlineStr">
        <is>
          <t>13921640</t>
        </is>
      </c>
      <c r="C3405" s="939" t="inlineStr">
        <is>
          <t>6304 19 30</t>
        </is>
      </c>
      <c r="D3405" s="939" t="inlineStr">
        <is>
          <t>S</t>
        </is>
      </c>
    </row>
    <row r="3406" ht="14" customHeight="1" s="902">
      <c r="A3406" s="939" t="inlineStr">
        <is>
          <t>2015</t>
        </is>
      </c>
      <c r="B3406" s="939" t="inlineStr">
        <is>
          <t>13921640</t>
        </is>
      </c>
      <c r="C3406" s="939" t="inlineStr">
        <is>
          <t>6304 19 90</t>
        </is>
      </c>
      <c r="D3406" s="939" t="inlineStr">
        <is>
          <t>S</t>
        </is>
      </c>
    </row>
    <row r="3407" ht="14" customHeight="1" s="902">
      <c r="A3407" s="939" t="inlineStr">
        <is>
          <t>2015</t>
        </is>
      </c>
      <c r="B3407" s="939" t="inlineStr">
        <is>
          <t>13921660</t>
        </is>
      </c>
      <c r="C3407" s="939" t="inlineStr">
        <is>
          <t>6304 91 00</t>
        </is>
      </c>
      <c r="D3407" s="939" t="inlineStr">
        <is>
          <t>S</t>
        </is>
      </c>
    </row>
    <row r="3408" ht="14" customHeight="1" s="902">
      <c r="A3408" s="939" t="inlineStr">
        <is>
          <t>2015</t>
        </is>
      </c>
      <c r="B3408" s="939" t="inlineStr">
        <is>
          <t>13921660</t>
        </is>
      </c>
      <c r="C3408" s="939" t="inlineStr">
        <is>
          <t>6304 92 00</t>
        </is>
      </c>
      <c r="D3408" s="939" t="inlineStr">
        <is>
          <t>S</t>
        </is>
      </c>
    </row>
    <row r="3409" ht="14" customHeight="1" s="902">
      <c r="A3409" s="939" t="inlineStr">
        <is>
          <t>2015</t>
        </is>
      </c>
      <c r="B3409" s="939" t="inlineStr">
        <is>
          <t>13921660</t>
        </is>
      </c>
      <c r="C3409" s="939" t="inlineStr">
        <is>
          <t>6304 93 00</t>
        </is>
      </c>
      <c r="D3409" s="939" t="inlineStr">
        <is>
          <t>S</t>
        </is>
      </c>
    </row>
    <row r="3410" ht="14" customHeight="1" s="902">
      <c r="A3410" s="939" t="inlineStr">
        <is>
          <t>2015</t>
        </is>
      </c>
      <c r="B3410" s="939" t="inlineStr">
        <is>
          <t>13921660</t>
        </is>
      </c>
      <c r="C3410" s="939" t="inlineStr">
        <is>
          <t>6304 99 00</t>
        </is>
      </c>
      <c r="D3410" s="939" t="inlineStr">
        <is>
          <t>S</t>
        </is>
      </c>
    </row>
    <row r="3411" ht="14" customHeight="1" s="902">
      <c r="A3411" s="939" t="inlineStr">
        <is>
          <t>2015</t>
        </is>
      </c>
      <c r="B3411" s="939" t="inlineStr">
        <is>
          <t>13921680</t>
        </is>
      </c>
      <c r="C3411" s="939" t="inlineStr">
        <is>
          <t>6308 00 00</t>
        </is>
      </c>
      <c r="D3411" s="939" t="inlineStr">
        <is>
          <t>S</t>
        </is>
      </c>
    </row>
    <row r="3412" ht="14" customHeight="1" s="902">
      <c r="A3412" s="939" t="inlineStr">
        <is>
          <t>2015</t>
        </is>
      </c>
      <c r="B3412" s="939" t="inlineStr">
        <is>
          <t>13922130</t>
        </is>
      </c>
      <c r="C3412" s="939" t="inlineStr">
        <is>
          <t>6305 20 00</t>
        </is>
      </c>
      <c r="D3412" s="939" t="inlineStr">
        <is>
          <t>S</t>
        </is>
      </c>
    </row>
    <row r="3413" ht="14" customHeight="1" s="902">
      <c r="A3413" s="939" t="inlineStr">
        <is>
          <t>2015</t>
        </is>
      </c>
      <c r="B3413" s="939" t="inlineStr">
        <is>
          <t>13922150</t>
        </is>
      </c>
      <c r="C3413" s="939" t="inlineStr">
        <is>
          <t>6305 32 11</t>
        </is>
      </c>
      <c r="D3413" s="939" t="inlineStr">
        <is>
          <t>S</t>
        </is>
      </c>
    </row>
    <row r="3414" ht="14" customHeight="1" s="902">
      <c r="A3414" s="939" t="inlineStr">
        <is>
          <t>2015</t>
        </is>
      </c>
      <c r="B3414" s="939" t="inlineStr">
        <is>
          <t>13922150</t>
        </is>
      </c>
      <c r="C3414" s="939" t="inlineStr">
        <is>
          <t>6305 33 10</t>
        </is>
      </c>
      <c r="D3414" s="939" t="inlineStr">
        <is>
          <t>S</t>
        </is>
      </c>
    </row>
    <row r="3415" ht="14" customHeight="1" s="902">
      <c r="A3415" s="939" t="inlineStr">
        <is>
          <t>2015</t>
        </is>
      </c>
      <c r="B3415" s="939" t="inlineStr">
        <is>
          <t>13922170</t>
        </is>
      </c>
      <c r="C3415" s="939" t="inlineStr">
        <is>
          <t>6305 32 19</t>
        </is>
      </c>
      <c r="D3415" s="939" t="inlineStr">
        <is>
          <t>S</t>
        </is>
      </c>
    </row>
    <row r="3416" ht="14" customHeight="1" s="902">
      <c r="A3416" s="939" t="inlineStr">
        <is>
          <t>2015</t>
        </is>
      </c>
      <c r="B3416" s="939" t="inlineStr">
        <is>
          <t>13922170</t>
        </is>
      </c>
      <c r="C3416" s="939" t="inlineStr">
        <is>
          <t>6305 33 90</t>
        </is>
      </c>
      <c r="D3416" s="939" t="inlineStr">
        <is>
          <t>S</t>
        </is>
      </c>
    </row>
    <row r="3417" ht="14" customHeight="1" s="902">
      <c r="A3417" s="939" t="inlineStr">
        <is>
          <t>2015</t>
        </is>
      </c>
      <c r="B3417" s="939" t="inlineStr">
        <is>
          <t>13922190</t>
        </is>
      </c>
      <c r="C3417" s="939" t="inlineStr">
        <is>
          <t>6305 10 10</t>
        </is>
      </c>
      <c r="D3417" s="939" t="inlineStr">
        <is>
          <t>S</t>
        </is>
      </c>
    </row>
    <row r="3418" ht="14" customHeight="1" s="902">
      <c r="A3418" s="939" t="inlineStr">
        <is>
          <t>2015</t>
        </is>
      </c>
      <c r="B3418" s="939" t="inlineStr">
        <is>
          <t>13922190</t>
        </is>
      </c>
      <c r="C3418" s="939" t="inlineStr">
        <is>
          <t>6305 10 90</t>
        </is>
      </c>
      <c r="D3418" s="939" t="inlineStr">
        <is>
          <t>S</t>
        </is>
      </c>
    </row>
    <row r="3419" ht="14" customHeight="1" s="902">
      <c r="A3419" s="939" t="inlineStr">
        <is>
          <t>2015</t>
        </is>
      </c>
      <c r="B3419" s="939" t="inlineStr">
        <is>
          <t>13922190</t>
        </is>
      </c>
      <c r="C3419" s="939" t="inlineStr">
        <is>
          <t>6305 32 90</t>
        </is>
      </c>
      <c r="D3419" s="939" t="inlineStr">
        <is>
          <t>S</t>
        </is>
      </c>
    </row>
    <row r="3420" ht="14" customHeight="1" s="902">
      <c r="A3420" s="939" t="inlineStr">
        <is>
          <t>2015</t>
        </is>
      </c>
      <c r="B3420" s="939" t="inlineStr">
        <is>
          <t>13922190</t>
        </is>
      </c>
      <c r="C3420" s="939" t="inlineStr">
        <is>
          <t>6305 39 00</t>
        </is>
      </c>
      <c r="D3420" s="939" t="inlineStr">
        <is>
          <t>S</t>
        </is>
      </c>
    </row>
    <row r="3421" ht="14" customHeight="1" s="902">
      <c r="A3421" s="939" t="inlineStr">
        <is>
          <t>2015</t>
        </is>
      </c>
      <c r="B3421" s="939" t="inlineStr">
        <is>
          <t>13922190</t>
        </is>
      </c>
      <c r="C3421" s="939" t="inlineStr">
        <is>
          <t>6305 90 00</t>
        </is>
      </c>
      <c r="D3421" s="939" t="inlineStr">
        <is>
          <t>S</t>
        </is>
      </c>
    </row>
    <row r="3422" ht="14" customHeight="1" s="902">
      <c r="A3422" s="939" t="inlineStr">
        <is>
          <t>2015</t>
        </is>
      </c>
      <c r="B3422" s="939" t="inlineStr">
        <is>
          <t>13922210</t>
        </is>
      </c>
      <c r="C3422" s="939" t="inlineStr">
        <is>
          <t>6306 12 00</t>
        </is>
      </c>
      <c r="D3422" s="939" t="inlineStr">
        <is>
          <t>S</t>
        </is>
      </c>
    </row>
    <row r="3423" ht="14" customHeight="1" s="902">
      <c r="A3423" s="939" t="inlineStr">
        <is>
          <t>2015</t>
        </is>
      </c>
      <c r="B3423" s="939" t="inlineStr">
        <is>
          <t>13922210</t>
        </is>
      </c>
      <c r="C3423" s="939" t="inlineStr">
        <is>
          <t>6306 19 00</t>
        </is>
      </c>
      <c r="D3423" s="939" t="inlineStr">
        <is>
          <t>S</t>
        </is>
      </c>
    </row>
    <row r="3424" ht="14" customHeight="1" s="902">
      <c r="A3424" s="939" t="inlineStr">
        <is>
          <t>2015</t>
        </is>
      </c>
      <c r="B3424" s="939" t="inlineStr">
        <is>
          <t>13922230</t>
        </is>
      </c>
      <c r="C3424" s="939" t="inlineStr">
        <is>
          <t>6306 22 00</t>
        </is>
      </c>
      <c r="D3424" s="939" t="inlineStr">
        <is>
          <t>S</t>
        </is>
      </c>
    </row>
    <row r="3425" ht="14" customHeight="1" s="902">
      <c r="A3425" s="939" t="inlineStr">
        <is>
          <t>2015</t>
        </is>
      </c>
      <c r="B3425" s="939" t="inlineStr">
        <is>
          <t>13922230</t>
        </is>
      </c>
      <c r="C3425" s="939" t="inlineStr">
        <is>
          <t>6306 29 00</t>
        </is>
      </c>
      <c r="D3425" s="939" t="inlineStr">
        <is>
          <t>S</t>
        </is>
      </c>
    </row>
    <row r="3426" ht="14" customHeight="1" s="902">
      <c r="A3426" s="939" t="inlineStr">
        <is>
          <t>2015</t>
        </is>
      </c>
      <c r="B3426" s="939" t="inlineStr">
        <is>
          <t>13922250</t>
        </is>
      </c>
      <c r="C3426" s="939" t="inlineStr">
        <is>
          <t>6306 30 00</t>
        </is>
      </c>
      <c r="D3426" s="939" t="inlineStr">
        <is>
          <t>S</t>
        </is>
      </c>
    </row>
    <row r="3427" ht="14" customHeight="1" s="902">
      <c r="A3427" s="939" t="inlineStr">
        <is>
          <t>2015</t>
        </is>
      </c>
      <c r="B3427" s="939" t="inlineStr">
        <is>
          <t>13922270</t>
        </is>
      </c>
      <c r="C3427" s="939" t="inlineStr">
        <is>
          <t>6306 40 00</t>
        </is>
      </c>
      <c r="D3427" s="939" t="inlineStr">
        <is>
          <t>S</t>
        </is>
      </c>
    </row>
    <row r="3428" ht="14" customHeight="1" s="902">
      <c r="A3428" s="939" t="inlineStr">
        <is>
          <t>2015</t>
        </is>
      </c>
      <c r="B3428" s="939" t="inlineStr">
        <is>
          <t>13922270</t>
        </is>
      </c>
      <c r="C3428" s="939" t="inlineStr">
        <is>
          <t>6306 90 00</t>
        </is>
      </c>
      <c r="D3428" s="939" t="inlineStr">
        <is>
          <t>S</t>
        </is>
      </c>
    </row>
    <row r="3429" ht="14" customHeight="1" s="902">
      <c r="A3429" s="939" t="inlineStr">
        <is>
          <t>2015</t>
        </is>
      </c>
      <c r="B3429" s="939" t="inlineStr">
        <is>
          <t>13922300</t>
        </is>
      </c>
      <c r="C3429" s="939" t="inlineStr">
        <is>
          <t>8804 00 00</t>
        </is>
      </c>
      <c r="D3429" s="939" t="inlineStr">
        <is>
          <t>S</t>
        </is>
      </c>
    </row>
    <row r="3430" ht="14" customHeight="1" s="902">
      <c r="A3430" s="939" t="inlineStr">
        <is>
          <t>2015</t>
        </is>
      </c>
      <c r="B3430" s="939" t="inlineStr">
        <is>
          <t>13922430</t>
        </is>
      </c>
      <c r="C3430" s="939" t="inlineStr">
        <is>
          <t>9404 30 00</t>
        </is>
      </c>
      <c r="D3430" s="939" t="inlineStr">
        <is>
          <t>S</t>
        </is>
      </c>
    </row>
    <row r="3431" ht="14" customHeight="1" s="902">
      <c r="A3431" s="939" t="inlineStr">
        <is>
          <t>2015</t>
        </is>
      </c>
      <c r="B3431" s="939" t="inlineStr">
        <is>
          <t>13922493</t>
        </is>
      </c>
      <c r="C3431" s="939" t="inlineStr">
        <is>
          <t>9404 90 10</t>
        </is>
      </c>
      <c r="D3431" s="939" t="inlineStr">
        <is>
          <t>S</t>
        </is>
      </c>
    </row>
    <row r="3432" ht="14" customHeight="1" s="902">
      <c r="A3432" s="939" t="inlineStr">
        <is>
          <t>2015</t>
        </is>
      </c>
      <c r="B3432" s="939" t="inlineStr">
        <is>
          <t>13922499</t>
        </is>
      </c>
      <c r="C3432" s="939" t="inlineStr">
        <is>
          <t>9404 90 90</t>
        </is>
      </c>
      <c r="D3432" s="939" t="inlineStr">
        <is>
          <t>S</t>
        </is>
      </c>
    </row>
    <row r="3433" ht="14" customHeight="1" s="902">
      <c r="A3433" s="939" t="inlineStr">
        <is>
          <t>2015</t>
        </is>
      </c>
      <c r="B3433" s="939" t="inlineStr">
        <is>
          <t>13922953</t>
        </is>
      </c>
      <c r="C3433" s="939" t="inlineStr">
        <is>
          <t>6307 10 30</t>
        </is>
      </c>
      <c r="D3433" s="939" t="inlineStr">
        <is>
          <t>S</t>
        </is>
      </c>
    </row>
    <row r="3434" ht="14" customHeight="1" s="902">
      <c r="A3434" s="939" t="inlineStr">
        <is>
          <t>2015</t>
        </is>
      </c>
      <c r="B3434" s="939" t="inlineStr">
        <is>
          <t>13922957</t>
        </is>
      </c>
      <c r="C3434" s="939" t="inlineStr">
        <is>
          <t>6307 10 90</t>
        </is>
      </c>
      <c r="D3434" s="939" t="inlineStr">
        <is>
          <t>S</t>
        </is>
      </c>
    </row>
    <row r="3435" ht="14" customHeight="1" s="902">
      <c r="A3435" s="939" t="inlineStr">
        <is>
          <t>2015</t>
        </is>
      </c>
      <c r="B3435" s="939" t="inlineStr">
        <is>
          <t>13922993</t>
        </is>
      </c>
      <c r="C3435" s="939" t="inlineStr">
        <is>
          <t>9619 00 40</t>
        </is>
      </c>
      <c r="D3435" s="939" t="inlineStr">
        <is>
          <t>S</t>
        </is>
      </c>
    </row>
    <row r="3436" ht="14" customHeight="1" s="902">
      <c r="A3436" s="939" t="inlineStr">
        <is>
          <t>2015</t>
        </is>
      </c>
      <c r="B3436" s="939" t="inlineStr">
        <is>
          <t>13922997</t>
        </is>
      </c>
      <c r="C3436" s="939" t="inlineStr">
        <is>
          <t>9619 00 50</t>
        </is>
      </c>
      <c r="D3436" s="939" t="inlineStr">
        <is>
          <t>S</t>
        </is>
      </c>
    </row>
    <row r="3437" ht="14" customHeight="1" s="902">
      <c r="A3437" s="939" t="inlineStr">
        <is>
          <t>2015</t>
        </is>
      </c>
      <c r="B3437" s="939" t="inlineStr">
        <is>
          <t>13922999</t>
        </is>
      </c>
      <c r="C3437" s="939" t="inlineStr">
        <is>
          <t>6307 10 10</t>
        </is>
      </c>
      <c r="D3437" s="939" t="inlineStr">
        <is>
          <t>S</t>
        </is>
      </c>
    </row>
    <row r="3438" ht="14" customHeight="1" s="902">
      <c r="A3438" s="939" t="inlineStr">
        <is>
          <t>2015</t>
        </is>
      </c>
      <c r="B3438" s="939" t="inlineStr">
        <is>
          <t>13922999</t>
        </is>
      </c>
      <c r="C3438" s="939" t="inlineStr">
        <is>
          <t>6307 20 00</t>
        </is>
      </c>
      <c r="D3438" s="939" t="inlineStr">
        <is>
          <t>S</t>
        </is>
      </c>
    </row>
    <row r="3439" ht="14" customHeight="1" s="902">
      <c r="A3439" s="939" t="inlineStr">
        <is>
          <t>2015</t>
        </is>
      </c>
      <c r="B3439" s="939" t="inlineStr">
        <is>
          <t>13922999</t>
        </is>
      </c>
      <c r="C3439" s="939" t="inlineStr">
        <is>
          <t>6307 90 10</t>
        </is>
      </c>
      <c r="D3439" s="939" t="inlineStr">
        <is>
          <t>S</t>
        </is>
      </c>
    </row>
    <row r="3440" ht="14" customHeight="1" s="902">
      <c r="A3440" s="939" t="inlineStr">
        <is>
          <t>2015</t>
        </is>
      </c>
      <c r="B3440" s="939" t="inlineStr">
        <is>
          <t>13922999</t>
        </is>
      </c>
      <c r="C3440" s="939" t="inlineStr">
        <is>
          <t>6307 90 91</t>
        </is>
      </c>
      <c r="D3440" s="939" t="inlineStr">
        <is>
          <t>S</t>
        </is>
      </c>
    </row>
    <row r="3441" ht="14" customHeight="1" s="902">
      <c r="A3441" s="939" t="inlineStr">
        <is>
          <t>2015</t>
        </is>
      </c>
      <c r="B3441" s="939" t="inlineStr">
        <is>
          <t>13922999</t>
        </is>
      </c>
      <c r="C3441" s="939" t="inlineStr">
        <is>
          <t>6307 90 92</t>
        </is>
      </c>
      <c r="D3441" s="939" t="inlineStr">
        <is>
          <t>S</t>
        </is>
      </c>
    </row>
    <row r="3442" ht="14" customHeight="1" s="902">
      <c r="A3442" s="939" t="inlineStr">
        <is>
          <t>2015</t>
        </is>
      </c>
      <c r="B3442" s="939" t="inlineStr">
        <is>
          <t>13922999</t>
        </is>
      </c>
      <c r="C3442" s="939" t="inlineStr">
        <is>
          <t>6307 90 98</t>
        </is>
      </c>
      <c r="D3442" s="939" t="inlineStr">
        <is>
          <t>S</t>
        </is>
      </c>
    </row>
    <row r="3443" ht="14" customHeight="1" s="902">
      <c r="A3443" s="939" t="inlineStr">
        <is>
          <t>2015</t>
        </is>
      </c>
      <c r="B3443" s="939" t="inlineStr">
        <is>
          <t>13931100</t>
        </is>
      </c>
      <c r="C3443" s="939" t="inlineStr">
        <is>
          <t>5701 10 10</t>
        </is>
      </c>
      <c r="D3443" s="939" t="inlineStr">
        <is>
          <t>S</t>
        </is>
      </c>
    </row>
    <row r="3444" ht="14" customHeight="1" s="902">
      <c r="A3444" s="939" t="inlineStr">
        <is>
          <t>2015</t>
        </is>
      </c>
      <c r="B3444" s="939" t="inlineStr">
        <is>
          <t>13931100</t>
        </is>
      </c>
      <c r="C3444" s="939" t="inlineStr">
        <is>
          <t>5701 10 90</t>
        </is>
      </c>
      <c r="D3444" s="939" t="inlineStr">
        <is>
          <t>S</t>
        </is>
      </c>
    </row>
    <row r="3445" ht="14" customHeight="1" s="902">
      <c r="A3445" s="939" t="inlineStr">
        <is>
          <t>2015</t>
        </is>
      </c>
      <c r="B3445" s="939" t="inlineStr">
        <is>
          <t>13931100</t>
        </is>
      </c>
      <c r="C3445" s="939" t="inlineStr">
        <is>
          <t>5701 90 10</t>
        </is>
      </c>
      <c r="D3445" s="939" t="inlineStr">
        <is>
          <t>S</t>
        </is>
      </c>
    </row>
    <row r="3446" ht="14" customHeight="1" s="902">
      <c r="A3446" s="939" t="inlineStr">
        <is>
          <t>2015</t>
        </is>
      </c>
      <c r="B3446" s="939" t="inlineStr">
        <is>
          <t>13931100</t>
        </is>
      </c>
      <c r="C3446" s="939" t="inlineStr">
        <is>
          <t>5701 90 90</t>
        </is>
      </c>
      <c r="D3446" s="939" t="inlineStr">
        <is>
          <t>S</t>
        </is>
      </c>
    </row>
    <row r="3447" ht="14" customHeight="1" s="902">
      <c r="A3447" s="939" t="inlineStr">
        <is>
          <t>2015</t>
        </is>
      </c>
      <c r="B3447" s="939" t="inlineStr">
        <is>
          <t>13931200</t>
        </is>
      </c>
      <c r="C3447" s="939" t="inlineStr">
        <is>
          <t>5702 10 00</t>
        </is>
      </c>
      <c r="D3447" s="939" t="inlineStr">
        <is>
          <t>S</t>
        </is>
      </c>
    </row>
    <row r="3448" ht="14" customHeight="1" s="902">
      <c r="A3448" s="939" t="inlineStr">
        <is>
          <t>2015</t>
        </is>
      </c>
      <c r="B3448" s="939" t="inlineStr">
        <is>
          <t>13931200</t>
        </is>
      </c>
      <c r="C3448" s="939" t="inlineStr">
        <is>
          <t>5702 20 00</t>
        </is>
      </c>
      <c r="D3448" s="939" t="inlineStr">
        <is>
          <t>S</t>
        </is>
      </c>
    </row>
    <row r="3449" ht="14" customHeight="1" s="902">
      <c r="A3449" s="939" t="inlineStr">
        <is>
          <t>2015</t>
        </is>
      </c>
      <c r="B3449" s="939" t="inlineStr">
        <is>
          <t>13931200</t>
        </is>
      </c>
      <c r="C3449" s="939" t="inlineStr">
        <is>
          <t>5702 31 10</t>
        </is>
      </c>
      <c r="D3449" s="939" t="inlineStr">
        <is>
          <t>S</t>
        </is>
      </c>
    </row>
    <row r="3450" ht="14" customHeight="1" s="902">
      <c r="A3450" s="939" t="inlineStr">
        <is>
          <t>2015</t>
        </is>
      </c>
      <c r="B3450" s="939" t="inlineStr">
        <is>
          <t>13931200</t>
        </is>
      </c>
      <c r="C3450" s="939" t="inlineStr">
        <is>
          <t>5702 31 80</t>
        </is>
      </c>
      <c r="D3450" s="939" t="inlineStr">
        <is>
          <t>S</t>
        </is>
      </c>
    </row>
    <row r="3451" ht="14" customHeight="1" s="902">
      <c r="A3451" s="939" t="inlineStr">
        <is>
          <t>2015</t>
        </is>
      </c>
      <c r="B3451" s="939" t="inlineStr">
        <is>
          <t>13931200</t>
        </is>
      </c>
      <c r="C3451" s="939" t="inlineStr">
        <is>
          <t>5702 32 10</t>
        </is>
      </c>
      <c r="D3451" s="939" t="inlineStr">
        <is>
          <t>S</t>
        </is>
      </c>
    </row>
    <row r="3452" ht="14" customHeight="1" s="902">
      <c r="A3452" s="939" t="inlineStr">
        <is>
          <t>2015</t>
        </is>
      </c>
      <c r="B3452" s="939" t="inlineStr">
        <is>
          <t>13931200</t>
        </is>
      </c>
      <c r="C3452" s="939" t="inlineStr">
        <is>
          <t>5702 32 90</t>
        </is>
      </c>
      <c r="D3452" s="939" t="inlineStr">
        <is>
          <t>S</t>
        </is>
      </c>
    </row>
    <row r="3453" ht="14" customHeight="1" s="902">
      <c r="A3453" s="939" t="inlineStr">
        <is>
          <t>2015</t>
        </is>
      </c>
      <c r="B3453" s="939" t="inlineStr">
        <is>
          <t>13931200</t>
        </is>
      </c>
      <c r="C3453" s="939" t="inlineStr">
        <is>
          <t>5702 39 00</t>
        </is>
      </c>
      <c r="D3453" s="939" t="inlineStr">
        <is>
          <t>S</t>
        </is>
      </c>
    </row>
    <row r="3454" ht="14" customHeight="1" s="902">
      <c r="A3454" s="939" t="inlineStr">
        <is>
          <t>2015</t>
        </is>
      </c>
      <c r="B3454" s="939" t="inlineStr">
        <is>
          <t>13931200</t>
        </is>
      </c>
      <c r="C3454" s="939" t="inlineStr">
        <is>
          <t>5702 41 10</t>
        </is>
      </c>
      <c r="D3454" s="939" t="inlineStr">
        <is>
          <t>S</t>
        </is>
      </c>
    </row>
    <row r="3455" ht="14" customHeight="1" s="902">
      <c r="A3455" s="939" t="inlineStr">
        <is>
          <t>2015</t>
        </is>
      </c>
      <c r="B3455" s="939" t="inlineStr">
        <is>
          <t>13931200</t>
        </is>
      </c>
      <c r="C3455" s="939" t="inlineStr">
        <is>
          <t>5702 41 90</t>
        </is>
      </c>
      <c r="D3455" s="939" t="inlineStr">
        <is>
          <t>S</t>
        </is>
      </c>
    </row>
    <row r="3456" ht="14" customHeight="1" s="902">
      <c r="A3456" s="939" t="inlineStr">
        <is>
          <t>2015</t>
        </is>
      </c>
      <c r="B3456" s="939" t="inlineStr">
        <is>
          <t>13931200</t>
        </is>
      </c>
      <c r="C3456" s="939" t="inlineStr">
        <is>
          <t>5702 42 10</t>
        </is>
      </c>
      <c r="D3456" s="939" t="inlineStr">
        <is>
          <t>S</t>
        </is>
      </c>
    </row>
    <row r="3457" ht="14" customHeight="1" s="902">
      <c r="A3457" s="939" t="inlineStr">
        <is>
          <t>2015</t>
        </is>
      </c>
      <c r="B3457" s="939" t="inlineStr">
        <is>
          <t>13931200</t>
        </is>
      </c>
      <c r="C3457" s="939" t="inlineStr">
        <is>
          <t>5702 42 90</t>
        </is>
      </c>
      <c r="D3457" s="939" t="inlineStr">
        <is>
          <t>S</t>
        </is>
      </c>
    </row>
    <row r="3458" ht="14" customHeight="1" s="902">
      <c r="A3458" s="939" t="inlineStr">
        <is>
          <t>2015</t>
        </is>
      </c>
      <c r="B3458" s="939" t="inlineStr">
        <is>
          <t>13931200</t>
        </is>
      </c>
      <c r="C3458" s="939" t="inlineStr">
        <is>
          <t>5702 49 00</t>
        </is>
      </c>
      <c r="D3458" s="939" t="inlineStr">
        <is>
          <t>S</t>
        </is>
      </c>
    </row>
    <row r="3459" ht="14" customHeight="1" s="902">
      <c r="A3459" s="939" t="inlineStr">
        <is>
          <t>2015</t>
        </is>
      </c>
      <c r="B3459" s="939" t="inlineStr">
        <is>
          <t>13931200</t>
        </is>
      </c>
      <c r="C3459" s="939" t="inlineStr">
        <is>
          <t>5702 50 10</t>
        </is>
      </c>
      <c r="D3459" s="939" t="inlineStr">
        <is>
          <t>S</t>
        </is>
      </c>
    </row>
    <row r="3460" ht="14" customHeight="1" s="902">
      <c r="A3460" s="939" t="inlineStr">
        <is>
          <t>2015</t>
        </is>
      </c>
      <c r="B3460" s="939" t="inlineStr">
        <is>
          <t>13931200</t>
        </is>
      </c>
      <c r="C3460" s="939" t="inlineStr">
        <is>
          <t>5702 50 31</t>
        </is>
      </c>
      <c r="D3460" s="939" t="inlineStr">
        <is>
          <t>S</t>
        </is>
      </c>
    </row>
    <row r="3461" ht="14" customHeight="1" s="902">
      <c r="A3461" s="939" t="inlineStr">
        <is>
          <t>2015</t>
        </is>
      </c>
      <c r="B3461" s="939" t="inlineStr">
        <is>
          <t>13931200</t>
        </is>
      </c>
      <c r="C3461" s="939" t="inlineStr">
        <is>
          <t>5702 50 39</t>
        </is>
      </c>
      <c r="D3461" s="939" t="inlineStr">
        <is>
          <t>S</t>
        </is>
      </c>
    </row>
    <row r="3462" ht="14" customHeight="1" s="902">
      <c r="A3462" s="939" t="inlineStr">
        <is>
          <t>2015</t>
        </is>
      </c>
      <c r="B3462" s="939" t="inlineStr">
        <is>
          <t>13931200</t>
        </is>
      </c>
      <c r="C3462" s="939" t="inlineStr">
        <is>
          <t>5702 50 90</t>
        </is>
      </c>
      <c r="D3462" s="939" t="inlineStr">
        <is>
          <t>S</t>
        </is>
      </c>
    </row>
    <row r="3463" ht="14" customHeight="1" s="902">
      <c r="A3463" s="939" t="inlineStr">
        <is>
          <t>2015</t>
        </is>
      </c>
      <c r="B3463" s="939" t="inlineStr">
        <is>
          <t>13931200</t>
        </is>
      </c>
      <c r="C3463" s="939" t="inlineStr">
        <is>
          <t>5702 91 00</t>
        </is>
      </c>
      <c r="D3463" s="939" t="inlineStr">
        <is>
          <t>S</t>
        </is>
      </c>
    </row>
    <row r="3464" ht="14" customHeight="1" s="902">
      <c r="A3464" s="939" t="inlineStr">
        <is>
          <t>2015</t>
        </is>
      </c>
      <c r="B3464" s="939" t="inlineStr">
        <is>
          <t>13931200</t>
        </is>
      </c>
      <c r="C3464" s="939" t="inlineStr">
        <is>
          <t>5702 92 10</t>
        </is>
      </c>
      <c r="D3464" s="939" t="inlineStr">
        <is>
          <t>S</t>
        </is>
      </c>
    </row>
    <row r="3465" ht="14" customHeight="1" s="902">
      <c r="A3465" s="939" t="inlineStr">
        <is>
          <t>2015</t>
        </is>
      </c>
      <c r="B3465" s="939" t="inlineStr">
        <is>
          <t>13931200</t>
        </is>
      </c>
      <c r="C3465" s="939" t="inlineStr">
        <is>
          <t>5702 92 90</t>
        </is>
      </c>
      <c r="D3465" s="939" t="inlineStr">
        <is>
          <t>S</t>
        </is>
      </c>
    </row>
    <row r="3466" ht="14" customHeight="1" s="902">
      <c r="A3466" s="939" t="inlineStr">
        <is>
          <t>2015</t>
        </is>
      </c>
      <c r="B3466" s="939" t="inlineStr">
        <is>
          <t>13931200</t>
        </is>
      </c>
      <c r="C3466" s="939" t="inlineStr">
        <is>
          <t>5702 99 00</t>
        </is>
      </c>
      <c r="D3466" s="939" t="inlineStr">
        <is>
          <t>S</t>
        </is>
      </c>
    </row>
    <row r="3467" ht="14" customHeight="1" s="902">
      <c r="A3467" s="939" t="inlineStr">
        <is>
          <t>2015</t>
        </is>
      </c>
      <c r="B3467" s="939" t="inlineStr">
        <is>
          <t>13931300</t>
        </is>
      </c>
      <c r="C3467" s="939" t="inlineStr">
        <is>
          <t>5703 10 00</t>
        </is>
      </c>
      <c r="D3467" s="939" t="inlineStr">
        <is>
          <t>S</t>
        </is>
      </c>
    </row>
    <row r="3468" ht="14" customHeight="1" s="902">
      <c r="A3468" s="939" t="inlineStr">
        <is>
          <t>2015</t>
        </is>
      </c>
      <c r="B3468" s="939" t="inlineStr">
        <is>
          <t>13931300</t>
        </is>
      </c>
      <c r="C3468" s="939" t="inlineStr">
        <is>
          <t>5703 20 12</t>
        </is>
      </c>
      <c r="D3468" s="939" t="inlineStr">
        <is>
          <t>S</t>
        </is>
      </c>
    </row>
    <row r="3469" ht="14" customHeight="1" s="902">
      <c r="A3469" s="939" t="inlineStr">
        <is>
          <t>2015</t>
        </is>
      </c>
      <c r="B3469" s="939" t="inlineStr">
        <is>
          <t>13931300</t>
        </is>
      </c>
      <c r="C3469" s="939" t="inlineStr">
        <is>
          <t>5703 20 18</t>
        </is>
      </c>
      <c r="D3469" s="939" t="inlineStr">
        <is>
          <t>S</t>
        </is>
      </c>
    </row>
    <row r="3470" ht="14" customHeight="1" s="902">
      <c r="A3470" s="939" t="inlineStr">
        <is>
          <t>2015</t>
        </is>
      </c>
      <c r="B3470" s="939" t="inlineStr">
        <is>
          <t>13931300</t>
        </is>
      </c>
      <c r="C3470" s="939" t="inlineStr">
        <is>
          <t>5703 20 92</t>
        </is>
      </c>
      <c r="D3470" s="939" t="inlineStr">
        <is>
          <t>S</t>
        </is>
      </c>
    </row>
    <row r="3471" ht="14" customHeight="1" s="902">
      <c r="A3471" s="939" t="inlineStr">
        <is>
          <t>2015</t>
        </is>
      </c>
      <c r="B3471" s="939" t="inlineStr">
        <is>
          <t>13931300</t>
        </is>
      </c>
      <c r="C3471" s="939" t="inlineStr">
        <is>
          <t>5703 20 98</t>
        </is>
      </c>
      <c r="D3471" s="939" t="inlineStr">
        <is>
          <t>S</t>
        </is>
      </c>
    </row>
    <row r="3472" ht="14" customHeight="1" s="902">
      <c r="A3472" s="939" t="inlineStr">
        <is>
          <t>2015</t>
        </is>
      </c>
      <c r="B3472" s="939" t="inlineStr">
        <is>
          <t>13931300</t>
        </is>
      </c>
      <c r="C3472" s="939" t="inlineStr">
        <is>
          <t>5703 30 12</t>
        </is>
      </c>
      <c r="D3472" s="939" t="inlineStr">
        <is>
          <t>S</t>
        </is>
      </c>
    </row>
    <row r="3473" ht="14" customHeight="1" s="902">
      <c r="A3473" s="939" t="inlineStr">
        <is>
          <t>2015</t>
        </is>
      </c>
      <c r="B3473" s="939" t="inlineStr">
        <is>
          <t>13931300</t>
        </is>
      </c>
      <c r="C3473" s="939" t="inlineStr">
        <is>
          <t>5703 30 18</t>
        </is>
      </c>
      <c r="D3473" s="939" t="inlineStr">
        <is>
          <t>S</t>
        </is>
      </c>
    </row>
    <row r="3474" ht="14" customHeight="1" s="902">
      <c r="A3474" s="939" t="inlineStr">
        <is>
          <t>2015</t>
        </is>
      </c>
      <c r="B3474" s="939" t="inlineStr">
        <is>
          <t>13931300</t>
        </is>
      </c>
      <c r="C3474" s="939" t="inlineStr">
        <is>
          <t>5703 30 82</t>
        </is>
      </c>
      <c r="D3474" s="939" t="inlineStr">
        <is>
          <t>S</t>
        </is>
      </c>
    </row>
    <row r="3475" ht="14" customHeight="1" s="902">
      <c r="A3475" s="939" t="inlineStr">
        <is>
          <t>2015</t>
        </is>
      </c>
      <c r="B3475" s="939" t="inlineStr">
        <is>
          <t>13931300</t>
        </is>
      </c>
      <c r="C3475" s="939" t="inlineStr">
        <is>
          <t>5703 30 88</t>
        </is>
      </c>
      <c r="D3475" s="939" t="inlineStr">
        <is>
          <t>S</t>
        </is>
      </c>
    </row>
    <row r="3476" ht="14" customHeight="1" s="902">
      <c r="A3476" s="939" t="inlineStr">
        <is>
          <t>2015</t>
        </is>
      </c>
      <c r="B3476" s="939" t="inlineStr">
        <is>
          <t>13931300</t>
        </is>
      </c>
      <c r="C3476" s="939" t="inlineStr">
        <is>
          <t>5703 90 20</t>
        </is>
      </c>
      <c r="D3476" s="939" t="inlineStr">
        <is>
          <t>S</t>
        </is>
      </c>
    </row>
    <row r="3477" ht="14" customHeight="1" s="902">
      <c r="A3477" s="939" t="inlineStr">
        <is>
          <t>2015</t>
        </is>
      </c>
      <c r="B3477" s="939" t="inlineStr">
        <is>
          <t>13931300</t>
        </is>
      </c>
      <c r="C3477" s="939" t="inlineStr">
        <is>
          <t>5703 90 80</t>
        </is>
      </c>
      <c r="D3477" s="939" t="inlineStr">
        <is>
          <t>S</t>
        </is>
      </c>
    </row>
    <row r="3478" ht="14" customHeight="1" s="902">
      <c r="A3478" s="939" t="inlineStr">
        <is>
          <t>2015</t>
        </is>
      </c>
      <c r="B3478" s="939" t="inlineStr">
        <is>
          <t>13931930</t>
        </is>
      </c>
      <c r="C3478" s="939" t="inlineStr">
        <is>
          <t>5704 10 00</t>
        </is>
      </c>
      <c r="D3478" s="939" t="inlineStr">
        <is>
          <t>S</t>
        </is>
      </c>
    </row>
    <row r="3479" ht="14" customHeight="1" s="902">
      <c r="A3479" s="939" t="inlineStr">
        <is>
          <t>2015</t>
        </is>
      </c>
      <c r="B3479" s="939" t="inlineStr">
        <is>
          <t>13931930</t>
        </is>
      </c>
      <c r="C3479" s="939" t="inlineStr">
        <is>
          <t>5704 90 00</t>
        </is>
      </c>
      <c r="D3479" s="939" t="inlineStr">
        <is>
          <t>S</t>
        </is>
      </c>
    </row>
    <row r="3480" ht="14" customHeight="1" s="902">
      <c r="A3480" s="939" t="inlineStr">
        <is>
          <t>2015</t>
        </is>
      </c>
      <c r="B3480" s="939" t="inlineStr">
        <is>
          <t>13931990</t>
        </is>
      </c>
      <c r="C3480" s="939" t="inlineStr">
        <is>
          <t>5705 00 30</t>
        </is>
      </c>
      <c r="D3480" s="939" t="inlineStr">
        <is>
          <t>S</t>
        </is>
      </c>
    </row>
    <row r="3481" ht="14" customHeight="1" s="902">
      <c r="A3481" s="939" t="inlineStr">
        <is>
          <t>2015</t>
        </is>
      </c>
      <c r="B3481" s="939" t="inlineStr">
        <is>
          <t>13931990</t>
        </is>
      </c>
      <c r="C3481" s="939" t="inlineStr">
        <is>
          <t>5705 00 80</t>
        </is>
      </c>
      <c r="D3481" s="939" t="inlineStr">
        <is>
          <t>S</t>
        </is>
      </c>
    </row>
    <row r="3482" ht="14" customHeight="1" s="902">
      <c r="A3482" s="939" t="inlineStr">
        <is>
          <t>2015</t>
        </is>
      </c>
      <c r="B3482" s="939" t="inlineStr">
        <is>
          <t>13941130</t>
        </is>
      </c>
      <c r="C3482" s="939" t="inlineStr">
        <is>
          <t>5607 29 00</t>
        </is>
      </c>
      <c r="D3482" s="939" t="inlineStr">
        <is>
          <t>S</t>
        </is>
      </c>
    </row>
    <row r="3483" ht="14" customHeight="1" s="902">
      <c r="A3483" s="939" t="inlineStr">
        <is>
          <t>2015</t>
        </is>
      </c>
      <c r="B3483" s="939" t="inlineStr">
        <is>
          <t>13941130</t>
        </is>
      </c>
      <c r="C3483" s="939" t="inlineStr">
        <is>
          <t>5607 90 20</t>
        </is>
      </c>
      <c r="D3483" s="939" t="inlineStr">
        <is>
          <t>S</t>
        </is>
      </c>
    </row>
    <row r="3484" ht="14" customHeight="1" s="902">
      <c r="A3484" s="939" t="inlineStr">
        <is>
          <t>2015</t>
        </is>
      </c>
      <c r="B3484" s="939" t="inlineStr">
        <is>
          <t>13941153</t>
        </is>
      </c>
      <c r="C3484" s="939" t="inlineStr">
        <is>
          <t>5607 21 00</t>
        </is>
      </c>
      <c r="D3484" s="939" t="inlineStr">
        <is>
          <t>S</t>
        </is>
      </c>
    </row>
    <row r="3485" ht="14" customHeight="1" s="902">
      <c r="A3485" s="939" t="inlineStr">
        <is>
          <t>2015</t>
        </is>
      </c>
      <c r="B3485" s="939" t="inlineStr">
        <is>
          <t>13941155</t>
        </is>
      </c>
      <c r="C3485" s="939" t="inlineStr">
        <is>
          <t>5607 41 00</t>
        </is>
      </c>
      <c r="D3485" s="939" t="inlineStr">
        <is>
          <t>S</t>
        </is>
      </c>
    </row>
    <row r="3486" ht="14" customHeight="1" s="902">
      <c r="A3486" s="939" t="inlineStr">
        <is>
          <t>2015</t>
        </is>
      </c>
      <c r="B3486" s="939" t="inlineStr">
        <is>
          <t>13941160</t>
        </is>
      </c>
      <c r="C3486" s="939" t="inlineStr">
        <is>
          <t>5607 49 11</t>
        </is>
      </c>
      <c r="D3486" s="939" t="inlineStr">
        <is>
          <t>S</t>
        </is>
      </c>
    </row>
    <row r="3487" ht="14" customHeight="1" s="902">
      <c r="A3487" s="939" t="inlineStr">
        <is>
          <t>2015</t>
        </is>
      </c>
      <c r="B3487" s="939" t="inlineStr">
        <is>
          <t>13941160</t>
        </is>
      </c>
      <c r="C3487" s="939" t="inlineStr">
        <is>
          <t>5607 49 19</t>
        </is>
      </c>
      <c r="D3487" s="939" t="inlineStr">
        <is>
          <t>S</t>
        </is>
      </c>
    </row>
    <row r="3488" ht="14" customHeight="1" s="902">
      <c r="A3488" s="939" t="inlineStr">
        <is>
          <t>2015</t>
        </is>
      </c>
      <c r="B3488" s="939" t="inlineStr">
        <is>
          <t>13941160</t>
        </is>
      </c>
      <c r="C3488" s="939" t="inlineStr">
        <is>
          <t>5607 50 11</t>
        </is>
      </c>
      <c r="D3488" s="939" t="inlineStr">
        <is>
          <t>S</t>
        </is>
      </c>
    </row>
    <row r="3489" ht="14" customHeight="1" s="902">
      <c r="A3489" s="939" t="inlineStr">
        <is>
          <t>2015</t>
        </is>
      </c>
      <c r="B3489" s="939" t="inlineStr">
        <is>
          <t>13941160</t>
        </is>
      </c>
      <c r="C3489" s="939" t="inlineStr">
        <is>
          <t>5607 50 19</t>
        </is>
      </c>
      <c r="D3489" s="939" t="inlineStr">
        <is>
          <t>S</t>
        </is>
      </c>
    </row>
    <row r="3490" ht="14" customHeight="1" s="902">
      <c r="A3490" s="939" t="inlineStr">
        <is>
          <t>2015</t>
        </is>
      </c>
      <c r="B3490" s="939" t="inlineStr">
        <is>
          <t>13941160</t>
        </is>
      </c>
      <c r="C3490" s="939" t="inlineStr">
        <is>
          <t>5607 50 90</t>
        </is>
      </c>
      <c r="D3490" s="939" t="inlineStr">
        <is>
          <t>S</t>
        </is>
      </c>
    </row>
    <row r="3491" ht="14" customHeight="1" s="902">
      <c r="A3491" s="939" t="inlineStr">
        <is>
          <t>2015</t>
        </is>
      </c>
      <c r="B3491" s="939" t="inlineStr">
        <is>
          <t>13941170</t>
        </is>
      </c>
      <c r="C3491" s="939" t="inlineStr">
        <is>
          <t>5607 49 90</t>
        </is>
      </c>
      <c r="D3491" s="939" t="inlineStr">
        <is>
          <t>S</t>
        </is>
      </c>
    </row>
    <row r="3492" ht="14" customHeight="1" s="902">
      <c r="A3492" s="939" t="inlineStr">
        <is>
          <t>2015</t>
        </is>
      </c>
      <c r="B3492" s="939" t="inlineStr">
        <is>
          <t>13941170</t>
        </is>
      </c>
      <c r="C3492" s="939" t="inlineStr">
        <is>
          <t>5607 50 30</t>
        </is>
      </c>
      <c r="D3492" s="939" t="inlineStr">
        <is>
          <t>S</t>
        </is>
      </c>
    </row>
    <row r="3493" ht="14" customHeight="1" s="902">
      <c r="A3493" s="939" t="inlineStr">
        <is>
          <t>2015</t>
        </is>
      </c>
      <c r="B3493" s="939" t="inlineStr">
        <is>
          <t>13941190</t>
        </is>
      </c>
      <c r="C3493" s="939" t="inlineStr">
        <is>
          <t>5607 90 90</t>
        </is>
      </c>
      <c r="D3493" s="939" t="inlineStr">
        <is>
          <t>S</t>
        </is>
      </c>
    </row>
    <row r="3494" ht="14" customHeight="1" s="902">
      <c r="A3494" s="939" t="inlineStr">
        <is>
          <t>2015</t>
        </is>
      </c>
      <c r="B3494" s="939" t="inlineStr">
        <is>
          <t>13941233</t>
        </is>
      </c>
      <c r="C3494" s="939" t="inlineStr">
        <is>
          <t>5608 11 20</t>
        </is>
      </c>
      <c r="D3494" s="939" t="inlineStr">
        <is>
          <t>S</t>
        </is>
      </c>
    </row>
    <row r="3495" ht="14" customHeight="1" s="902">
      <c r="A3495" s="939" t="inlineStr">
        <is>
          <t>2015</t>
        </is>
      </c>
      <c r="B3495" s="939" t="inlineStr">
        <is>
          <t>13941235</t>
        </is>
      </c>
      <c r="C3495" s="939" t="inlineStr">
        <is>
          <t>5608 11 80</t>
        </is>
      </c>
      <c r="D3495" s="939" t="inlineStr">
        <is>
          <t>S</t>
        </is>
      </c>
    </row>
    <row r="3496" ht="14" customHeight="1" s="902">
      <c r="A3496" s="939" t="inlineStr">
        <is>
          <t>2015</t>
        </is>
      </c>
      <c r="B3496" s="939" t="inlineStr">
        <is>
          <t>13941253</t>
        </is>
      </c>
      <c r="C3496" s="939" t="inlineStr">
        <is>
          <t>5608 19 11</t>
        </is>
      </c>
      <c r="D3496" s="939" t="inlineStr">
        <is>
          <t>S</t>
        </is>
      </c>
    </row>
    <row r="3497" ht="14" customHeight="1" s="902">
      <c r="A3497" s="939" t="inlineStr">
        <is>
          <t>2015</t>
        </is>
      </c>
      <c r="B3497" s="939" t="inlineStr">
        <is>
          <t>13941255</t>
        </is>
      </c>
      <c r="C3497" s="939" t="inlineStr">
        <is>
          <t>5608 19 19</t>
        </is>
      </c>
      <c r="D3497" s="939" t="inlineStr">
        <is>
          <t>S</t>
        </is>
      </c>
    </row>
    <row r="3498" ht="14" customHeight="1" s="902">
      <c r="A3498" s="939" t="inlineStr">
        <is>
          <t>2015</t>
        </is>
      </c>
      <c r="B3498" s="939" t="inlineStr">
        <is>
          <t>13941259</t>
        </is>
      </c>
      <c r="C3498" s="939" t="inlineStr">
        <is>
          <t>5608 19 30</t>
        </is>
      </c>
      <c r="D3498" s="939" t="inlineStr">
        <is>
          <t>S</t>
        </is>
      </c>
    </row>
    <row r="3499" ht="14" customHeight="1" s="902">
      <c r="A3499" s="939" t="inlineStr">
        <is>
          <t>2015</t>
        </is>
      </c>
      <c r="B3499" s="939" t="inlineStr">
        <is>
          <t>13941259</t>
        </is>
      </c>
      <c r="C3499" s="939" t="inlineStr">
        <is>
          <t>5608 19 90</t>
        </is>
      </c>
      <c r="D3499" s="939" t="inlineStr">
        <is>
          <t>S</t>
        </is>
      </c>
    </row>
    <row r="3500" ht="14" customHeight="1" s="902">
      <c r="A3500" s="939" t="inlineStr">
        <is>
          <t>2015</t>
        </is>
      </c>
      <c r="B3500" s="939" t="inlineStr">
        <is>
          <t>13941259</t>
        </is>
      </c>
      <c r="C3500" s="939" t="inlineStr">
        <is>
          <t>5608 90 00</t>
        </is>
      </c>
      <c r="D3500" s="939" t="inlineStr">
        <is>
          <t>S</t>
        </is>
      </c>
    </row>
    <row r="3501" ht="14" customHeight="1" s="902">
      <c r="A3501" s="939" t="inlineStr">
        <is>
          <t>2015</t>
        </is>
      </c>
      <c r="B3501" s="939" t="inlineStr">
        <is>
          <t>13941280</t>
        </is>
      </c>
      <c r="C3501" s="939" t="inlineStr">
        <is>
          <t>5609 00 00</t>
        </is>
      </c>
      <c r="D3501" s="939" t="inlineStr">
        <is>
          <t>S</t>
        </is>
      </c>
    </row>
    <row r="3502" ht="14" customHeight="1" s="902">
      <c r="A3502" s="939" t="inlineStr">
        <is>
          <t>2015</t>
        </is>
      </c>
      <c r="B3502" s="939" t="inlineStr">
        <is>
          <t>13951010</t>
        </is>
      </c>
      <c r="C3502" s="939" t="inlineStr">
        <is>
          <t>5603 11 90</t>
        </is>
      </c>
      <c r="D3502" s="939" t="inlineStr">
        <is>
          <t>S</t>
        </is>
      </c>
    </row>
    <row r="3503" ht="14" customHeight="1" s="902">
      <c r="A3503" s="939" t="inlineStr">
        <is>
          <t>2015</t>
        </is>
      </c>
      <c r="B3503" s="939" t="inlineStr">
        <is>
          <t>13951010</t>
        </is>
      </c>
      <c r="C3503" s="939" t="inlineStr">
        <is>
          <t>5603 91 90</t>
        </is>
      </c>
      <c r="D3503" s="939" t="inlineStr">
        <is>
          <t>S</t>
        </is>
      </c>
    </row>
    <row r="3504" ht="14" customHeight="1" s="902">
      <c r="A3504" s="939" t="inlineStr">
        <is>
          <t>2015</t>
        </is>
      </c>
      <c r="B3504" s="939" t="inlineStr">
        <is>
          <t>13951020</t>
        </is>
      </c>
      <c r="C3504" s="939" t="inlineStr">
        <is>
          <t>5603 12 90</t>
        </is>
      </c>
      <c r="D3504" s="939" t="inlineStr">
        <is>
          <t>S</t>
        </is>
      </c>
    </row>
    <row r="3505" ht="14" customHeight="1" s="902">
      <c r="A3505" s="939" t="inlineStr">
        <is>
          <t>2015</t>
        </is>
      </c>
      <c r="B3505" s="939" t="inlineStr">
        <is>
          <t>13951020</t>
        </is>
      </c>
      <c r="C3505" s="939" t="inlineStr">
        <is>
          <t>5603 92 90</t>
        </is>
      </c>
      <c r="D3505" s="939" t="inlineStr">
        <is>
          <t>S</t>
        </is>
      </c>
    </row>
    <row r="3506" ht="14" customHeight="1" s="902">
      <c r="A3506" s="939" t="inlineStr">
        <is>
          <t>2015</t>
        </is>
      </c>
      <c r="B3506" s="939" t="inlineStr">
        <is>
          <t>13951030</t>
        </is>
      </c>
      <c r="C3506" s="939" t="inlineStr">
        <is>
          <t>5603 13 90</t>
        </is>
      </c>
      <c r="D3506" s="939" t="inlineStr">
        <is>
          <t>S</t>
        </is>
      </c>
    </row>
    <row r="3507" ht="14" customHeight="1" s="902">
      <c r="A3507" s="939" t="inlineStr">
        <is>
          <t>2015</t>
        </is>
      </c>
      <c r="B3507" s="939" t="inlineStr">
        <is>
          <t>13951030</t>
        </is>
      </c>
      <c r="C3507" s="939" t="inlineStr">
        <is>
          <t>5603 93 90</t>
        </is>
      </c>
      <c r="D3507" s="939" t="inlineStr">
        <is>
          <t>S</t>
        </is>
      </c>
    </row>
    <row r="3508" ht="14" customHeight="1" s="902">
      <c r="A3508" s="939" t="inlineStr">
        <is>
          <t>2015</t>
        </is>
      </c>
      <c r="B3508" s="939" t="inlineStr">
        <is>
          <t>13951050</t>
        </is>
      </c>
      <c r="C3508" s="939" t="inlineStr">
        <is>
          <t>5603 14 90</t>
        </is>
      </c>
      <c r="D3508" s="939" t="inlineStr">
        <is>
          <t>S</t>
        </is>
      </c>
    </row>
    <row r="3509" ht="14" customHeight="1" s="902">
      <c r="A3509" s="939" t="inlineStr">
        <is>
          <t>2015</t>
        </is>
      </c>
      <c r="B3509" s="939" t="inlineStr">
        <is>
          <t>13951050</t>
        </is>
      </c>
      <c r="C3509" s="939" t="inlineStr">
        <is>
          <t>5603 94 90</t>
        </is>
      </c>
      <c r="D3509" s="939" t="inlineStr">
        <is>
          <t>S</t>
        </is>
      </c>
    </row>
    <row r="3510" ht="14" customHeight="1" s="902">
      <c r="A3510" s="939" t="inlineStr">
        <is>
          <t>2015</t>
        </is>
      </c>
      <c r="B3510" s="939" t="inlineStr">
        <is>
          <t>13951070</t>
        </is>
      </c>
      <c r="C3510" s="939" t="inlineStr">
        <is>
          <t>5603 11 10</t>
        </is>
      </c>
      <c r="D3510" s="939" t="inlineStr">
        <is>
          <t>S</t>
        </is>
      </c>
    </row>
    <row r="3511" ht="14" customHeight="1" s="902">
      <c r="A3511" s="939" t="inlineStr">
        <is>
          <t>2015</t>
        </is>
      </c>
      <c r="B3511" s="939" t="inlineStr">
        <is>
          <t>13951070</t>
        </is>
      </c>
      <c r="C3511" s="939" t="inlineStr">
        <is>
          <t>5603 12 10</t>
        </is>
      </c>
      <c r="D3511" s="939" t="inlineStr">
        <is>
          <t>S</t>
        </is>
      </c>
    </row>
    <row r="3512" ht="14" customHeight="1" s="902">
      <c r="A3512" s="939" t="inlineStr">
        <is>
          <t>2015</t>
        </is>
      </c>
      <c r="B3512" s="939" t="inlineStr">
        <is>
          <t>13951070</t>
        </is>
      </c>
      <c r="C3512" s="939" t="inlineStr">
        <is>
          <t>5603 13 10</t>
        </is>
      </c>
      <c r="D3512" s="939" t="inlineStr">
        <is>
          <t>S</t>
        </is>
      </c>
    </row>
    <row r="3513" ht="14" customHeight="1" s="902">
      <c r="A3513" s="939" t="inlineStr">
        <is>
          <t>2015</t>
        </is>
      </c>
      <c r="B3513" s="939" t="inlineStr">
        <is>
          <t>13951070</t>
        </is>
      </c>
      <c r="C3513" s="939" t="inlineStr">
        <is>
          <t>5603 14 10</t>
        </is>
      </c>
      <c r="D3513" s="939" t="inlineStr">
        <is>
          <t>S</t>
        </is>
      </c>
    </row>
    <row r="3514" ht="14" customHeight="1" s="902">
      <c r="A3514" s="939" t="inlineStr">
        <is>
          <t>2015</t>
        </is>
      </c>
      <c r="B3514" s="939" t="inlineStr">
        <is>
          <t>13951070</t>
        </is>
      </c>
      <c r="C3514" s="939" t="inlineStr">
        <is>
          <t>5603 91 10</t>
        </is>
      </c>
      <c r="D3514" s="939" t="inlineStr">
        <is>
          <t>S</t>
        </is>
      </c>
    </row>
    <row r="3515" ht="14" customHeight="1" s="902">
      <c r="A3515" s="939" t="inlineStr">
        <is>
          <t>2015</t>
        </is>
      </c>
      <c r="B3515" s="939" t="inlineStr">
        <is>
          <t>13951070</t>
        </is>
      </c>
      <c r="C3515" s="939" t="inlineStr">
        <is>
          <t>5603 92 10</t>
        </is>
      </c>
      <c r="D3515" s="939" t="inlineStr">
        <is>
          <t>S</t>
        </is>
      </c>
    </row>
    <row r="3516" ht="14" customHeight="1" s="902">
      <c r="A3516" s="939" t="inlineStr">
        <is>
          <t>2015</t>
        </is>
      </c>
      <c r="B3516" s="939" t="inlineStr">
        <is>
          <t>13951070</t>
        </is>
      </c>
      <c r="C3516" s="939" t="inlineStr">
        <is>
          <t>5603 93 10</t>
        </is>
      </c>
      <c r="D3516" s="939" t="inlineStr">
        <is>
          <t>S</t>
        </is>
      </c>
    </row>
    <row r="3517" ht="14" customHeight="1" s="902">
      <c r="A3517" s="939" t="inlineStr">
        <is>
          <t>2015</t>
        </is>
      </c>
      <c r="B3517" s="939" t="inlineStr">
        <is>
          <t>13951070</t>
        </is>
      </c>
      <c r="C3517" s="939" t="inlineStr">
        <is>
          <t>5603 94 10</t>
        </is>
      </c>
      <c r="D3517" s="939" t="inlineStr">
        <is>
          <t>S</t>
        </is>
      </c>
    </row>
    <row r="3518" ht="14" customHeight="1" s="902">
      <c r="A3518" s="939" t="inlineStr">
        <is>
          <t>2015</t>
        </is>
      </c>
      <c r="B3518" s="939" t="inlineStr">
        <is>
          <t>13961100</t>
        </is>
      </c>
      <c r="C3518" s="939" t="inlineStr">
        <is>
          <t>5605 00 00</t>
        </is>
      </c>
      <c r="D3518" s="939" t="inlineStr">
        <is>
          <t>S</t>
        </is>
      </c>
    </row>
    <row r="3519" ht="14" customHeight="1" s="902">
      <c r="A3519" s="939" t="inlineStr">
        <is>
          <t>2015</t>
        </is>
      </c>
      <c r="B3519" s="939" t="inlineStr">
        <is>
          <t>13961200</t>
        </is>
      </c>
      <c r="C3519" s="939" t="inlineStr">
        <is>
          <t>5809 00 00</t>
        </is>
      </c>
      <c r="D3519" s="939" t="inlineStr">
        <is>
          <t>S</t>
        </is>
      </c>
    </row>
    <row r="3520" ht="14" customHeight="1" s="902">
      <c r="A3520" s="939" t="inlineStr">
        <is>
          <t>2015</t>
        </is>
      </c>
      <c r="B3520" s="939" t="inlineStr">
        <is>
          <t>13961300</t>
        </is>
      </c>
      <c r="C3520" s="939" t="inlineStr">
        <is>
          <t>5604 10 00</t>
        </is>
      </c>
      <c r="D3520" s="939" t="inlineStr">
        <is>
          <t>S</t>
        </is>
      </c>
    </row>
    <row r="3521" ht="14" customHeight="1" s="902">
      <c r="A3521" s="939" t="inlineStr">
        <is>
          <t>2015</t>
        </is>
      </c>
      <c r="B3521" s="939" t="inlineStr">
        <is>
          <t>13961300</t>
        </is>
      </c>
      <c r="C3521" s="939" t="inlineStr">
        <is>
          <t>5604 90 10</t>
        </is>
      </c>
      <c r="D3521" s="939" t="inlineStr">
        <is>
          <t>S</t>
        </is>
      </c>
    </row>
    <row r="3522" ht="14" customHeight="1" s="902">
      <c r="A3522" s="939" t="inlineStr">
        <is>
          <t>2015</t>
        </is>
      </c>
      <c r="B3522" s="939" t="inlineStr">
        <is>
          <t>13961300</t>
        </is>
      </c>
      <c r="C3522" s="939" t="inlineStr">
        <is>
          <t>5604 90 90</t>
        </is>
      </c>
      <c r="D3522" s="939" t="inlineStr">
        <is>
          <t>S</t>
        </is>
      </c>
    </row>
    <row r="3523" ht="14" customHeight="1" s="902">
      <c r="A3523" s="939" t="inlineStr">
        <is>
          <t>2015</t>
        </is>
      </c>
      <c r="B3523" s="939" t="inlineStr">
        <is>
          <t>13961400</t>
        </is>
      </c>
      <c r="C3523" s="939" t="inlineStr">
        <is>
          <t>5901 10 00</t>
        </is>
      </c>
      <c r="D3523" s="939" t="inlineStr">
        <is>
          <t>S</t>
        </is>
      </c>
    </row>
    <row r="3524" ht="14" customHeight="1" s="902">
      <c r="A3524" s="939" t="inlineStr">
        <is>
          <t>2015</t>
        </is>
      </c>
      <c r="B3524" s="939" t="inlineStr">
        <is>
          <t>13961400</t>
        </is>
      </c>
      <c r="C3524" s="939" t="inlineStr">
        <is>
          <t>5901 90 00</t>
        </is>
      </c>
      <c r="D3524" s="939" t="inlineStr">
        <is>
          <t>S</t>
        </is>
      </c>
    </row>
    <row r="3525" ht="14" customHeight="1" s="902">
      <c r="A3525" s="939" t="inlineStr">
        <is>
          <t>2015</t>
        </is>
      </c>
      <c r="B3525" s="939" t="inlineStr">
        <is>
          <t>13961400</t>
        </is>
      </c>
      <c r="C3525" s="939" t="inlineStr">
        <is>
          <t>5903 10 10</t>
        </is>
      </c>
      <c r="D3525" s="939" t="inlineStr">
        <is>
          <t>S</t>
        </is>
      </c>
    </row>
    <row r="3526" ht="14" customHeight="1" s="902">
      <c r="A3526" s="939" t="inlineStr">
        <is>
          <t>2015</t>
        </is>
      </c>
      <c r="B3526" s="939" t="inlineStr">
        <is>
          <t>13961400</t>
        </is>
      </c>
      <c r="C3526" s="939" t="inlineStr">
        <is>
          <t>5903 10 90</t>
        </is>
      </c>
      <c r="D3526" s="939" t="inlineStr">
        <is>
          <t>S</t>
        </is>
      </c>
    </row>
    <row r="3527" ht="14" customHeight="1" s="902">
      <c r="A3527" s="939" t="inlineStr">
        <is>
          <t>2015</t>
        </is>
      </c>
      <c r="B3527" s="939" t="inlineStr">
        <is>
          <t>13961400</t>
        </is>
      </c>
      <c r="C3527" s="939" t="inlineStr">
        <is>
          <t>5903 20 10</t>
        </is>
      </c>
      <c r="D3527" s="939" t="inlineStr">
        <is>
          <t>S</t>
        </is>
      </c>
    </row>
    <row r="3528" ht="14" customHeight="1" s="902">
      <c r="A3528" s="939" t="inlineStr">
        <is>
          <t>2015</t>
        </is>
      </c>
      <c r="B3528" s="939" t="inlineStr">
        <is>
          <t>13961400</t>
        </is>
      </c>
      <c r="C3528" s="939" t="inlineStr">
        <is>
          <t>5903 20 90</t>
        </is>
      </c>
      <c r="D3528" s="939" t="inlineStr">
        <is>
          <t>S</t>
        </is>
      </c>
    </row>
    <row r="3529" ht="14" customHeight="1" s="902">
      <c r="A3529" s="939" t="inlineStr">
        <is>
          <t>2015</t>
        </is>
      </c>
      <c r="B3529" s="939" t="inlineStr">
        <is>
          <t>13961400</t>
        </is>
      </c>
      <c r="C3529" s="939" t="inlineStr">
        <is>
          <t>5903 90 10</t>
        </is>
      </c>
      <c r="D3529" s="939" t="inlineStr">
        <is>
          <t>S</t>
        </is>
      </c>
    </row>
    <row r="3530" ht="14" customHeight="1" s="902">
      <c r="A3530" s="939" t="inlineStr">
        <is>
          <t>2015</t>
        </is>
      </c>
      <c r="B3530" s="939" t="inlineStr">
        <is>
          <t>13961400</t>
        </is>
      </c>
      <c r="C3530" s="939" t="inlineStr">
        <is>
          <t>5903 90 91</t>
        </is>
      </c>
      <c r="D3530" s="939" t="inlineStr">
        <is>
          <t>S</t>
        </is>
      </c>
    </row>
    <row r="3531" ht="14" customHeight="1" s="902">
      <c r="A3531" s="939" t="inlineStr">
        <is>
          <t>2015</t>
        </is>
      </c>
      <c r="B3531" s="939" t="inlineStr">
        <is>
          <t>13961400</t>
        </is>
      </c>
      <c r="C3531" s="939" t="inlineStr">
        <is>
          <t>5903 90 99</t>
        </is>
      </c>
      <c r="D3531" s="939" t="inlineStr">
        <is>
          <t>S</t>
        </is>
      </c>
    </row>
    <row r="3532" ht="14" customHeight="1" s="902">
      <c r="A3532" s="939" t="inlineStr">
        <is>
          <t>2015</t>
        </is>
      </c>
      <c r="B3532" s="939" t="inlineStr">
        <is>
          <t>13961400</t>
        </is>
      </c>
      <c r="C3532" s="939" t="inlineStr">
        <is>
          <t>5907 00 00</t>
        </is>
      </c>
      <c r="D3532" s="939" t="inlineStr">
        <is>
          <t>S</t>
        </is>
      </c>
    </row>
    <row r="3533" ht="14" customHeight="1" s="902">
      <c r="A3533" s="939" t="inlineStr">
        <is>
          <t>2015</t>
        </is>
      </c>
      <c r="B3533" s="939" t="inlineStr">
        <is>
          <t>13961500</t>
        </is>
      </c>
      <c r="C3533" s="939" t="inlineStr">
        <is>
          <t>5902 10 10</t>
        </is>
      </c>
      <c r="D3533" s="939" t="inlineStr">
        <is>
          <t>S</t>
        </is>
      </c>
    </row>
    <row r="3534" ht="14" customHeight="1" s="902">
      <c r="A3534" s="939" t="inlineStr">
        <is>
          <t>2015</t>
        </is>
      </c>
      <c r="B3534" s="939" t="inlineStr">
        <is>
          <t>13961500</t>
        </is>
      </c>
      <c r="C3534" s="939" t="inlineStr">
        <is>
          <t>5902 10 90</t>
        </is>
      </c>
      <c r="D3534" s="939" t="inlineStr">
        <is>
          <t>S</t>
        </is>
      </c>
    </row>
    <row r="3535" ht="14" customHeight="1" s="902">
      <c r="A3535" s="939" t="inlineStr">
        <is>
          <t>2015</t>
        </is>
      </c>
      <c r="B3535" s="939" t="inlineStr">
        <is>
          <t>13961500</t>
        </is>
      </c>
      <c r="C3535" s="939" t="inlineStr">
        <is>
          <t>5902 20 10</t>
        </is>
      </c>
      <c r="D3535" s="939" t="inlineStr">
        <is>
          <t>S</t>
        </is>
      </c>
    </row>
    <row r="3536" ht="14" customHeight="1" s="902">
      <c r="A3536" s="939" t="inlineStr">
        <is>
          <t>2015</t>
        </is>
      </c>
      <c r="B3536" s="939" t="inlineStr">
        <is>
          <t>13961500</t>
        </is>
      </c>
      <c r="C3536" s="939" t="inlineStr">
        <is>
          <t>5902 20 90</t>
        </is>
      </c>
      <c r="D3536" s="939" t="inlineStr">
        <is>
          <t>S</t>
        </is>
      </c>
    </row>
    <row r="3537" ht="14" customHeight="1" s="902">
      <c r="A3537" s="939" t="inlineStr">
        <is>
          <t>2015</t>
        </is>
      </c>
      <c r="B3537" s="939" t="inlineStr">
        <is>
          <t>13961500</t>
        </is>
      </c>
      <c r="C3537" s="939" t="inlineStr">
        <is>
          <t>5902 90 10</t>
        </is>
      </c>
      <c r="D3537" s="939" t="inlineStr">
        <is>
          <t>S</t>
        </is>
      </c>
    </row>
    <row r="3538" ht="14" customHeight="1" s="902">
      <c r="A3538" s="939" t="inlineStr">
        <is>
          <t>2015</t>
        </is>
      </c>
      <c r="B3538" s="939" t="inlineStr">
        <is>
          <t>13961500</t>
        </is>
      </c>
      <c r="C3538" s="939" t="inlineStr">
        <is>
          <t>5902 90 90</t>
        </is>
      </c>
      <c r="D3538" s="939" t="inlineStr">
        <is>
          <t>S</t>
        </is>
      </c>
    </row>
    <row r="3539" ht="14" customHeight="1" s="902">
      <c r="A3539" s="939" t="inlineStr">
        <is>
          <t>2015</t>
        </is>
      </c>
      <c r="B3539" s="939" t="inlineStr">
        <is>
          <t>13961620</t>
        </is>
      </c>
      <c r="C3539" s="939" t="inlineStr">
        <is>
          <t>5909 00 10</t>
        </is>
      </c>
      <c r="D3539" s="939" t="inlineStr">
        <is>
          <t>S</t>
        </is>
      </c>
    </row>
    <row r="3540" ht="14" customHeight="1" s="902">
      <c r="A3540" s="939" t="inlineStr">
        <is>
          <t>2015</t>
        </is>
      </c>
      <c r="B3540" s="939" t="inlineStr">
        <is>
          <t>13961620</t>
        </is>
      </c>
      <c r="C3540" s="939" t="inlineStr">
        <is>
          <t>5909 00 90</t>
        </is>
      </c>
      <c r="D3540" s="939" t="inlineStr">
        <is>
          <t>S</t>
        </is>
      </c>
    </row>
    <row r="3541" ht="14" customHeight="1" s="902">
      <c r="A3541" s="939" t="inlineStr">
        <is>
          <t>2015</t>
        </is>
      </c>
      <c r="B3541" s="939" t="inlineStr">
        <is>
          <t>13961650</t>
        </is>
      </c>
      <c r="C3541" s="939" t="inlineStr">
        <is>
          <t>5908 00 00</t>
        </is>
      </c>
      <c r="D3541" s="939" t="inlineStr">
        <is>
          <t>S</t>
        </is>
      </c>
    </row>
    <row r="3542" ht="14" customHeight="1" s="902">
      <c r="A3542" s="939" t="inlineStr">
        <is>
          <t>2015</t>
        </is>
      </c>
      <c r="B3542" s="939" t="inlineStr">
        <is>
          <t>13961650</t>
        </is>
      </c>
      <c r="C3542" s="939" t="inlineStr">
        <is>
          <t>5910 00 00</t>
        </is>
      </c>
      <c r="D3542" s="939" t="inlineStr">
        <is>
          <t>S</t>
        </is>
      </c>
    </row>
    <row r="3543" ht="14" customHeight="1" s="902">
      <c r="A3543" s="939" t="inlineStr">
        <is>
          <t>2015</t>
        </is>
      </c>
      <c r="B3543" s="939" t="inlineStr">
        <is>
          <t>13961650</t>
        </is>
      </c>
      <c r="C3543" s="939" t="inlineStr">
        <is>
          <t>5911 10 00</t>
        </is>
      </c>
      <c r="D3543" s="939" t="inlineStr">
        <is>
          <t>S</t>
        </is>
      </c>
    </row>
    <row r="3544" ht="14" customHeight="1" s="902">
      <c r="A3544" s="939" t="inlineStr">
        <is>
          <t>2015</t>
        </is>
      </c>
      <c r="B3544" s="939" t="inlineStr">
        <is>
          <t>13961650</t>
        </is>
      </c>
      <c r="C3544" s="939" t="inlineStr">
        <is>
          <t>5911 20 00</t>
        </is>
      </c>
      <c r="D3544" s="939" t="inlineStr">
        <is>
          <t>S</t>
        </is>
      </c>
    </row>
    <row r="3545" ht="14" customHeight="1" s="902">
      <c r="A3545" s="939" t="inlineStr">
        <is>
          <t>2015</t>
        </is>
      </c>
      <c r="B3545" s="939" t="inlineStr">
        <is>
          <t>13961650</t>
        </is>
      </c>
      <c r="C3545" s="939" t="inlineStr">
        <is>
          <t>5911 40 00</t>
        </is>
      </c>
      <c r="D3545" s="939" t="inlineStr">
        <is>
          <t>S</t>
        </is>
      </c>
    </row>
    <row r="3546" ht="14" customHeight="1" s="902">
      <c r="A3546" s="939" t="inlineStr">
        <is>
          <t>2015</t>
        </is>
      </c>
      <c r="B3546" s="939" t="inlineStr">
        <is>
          <t>13961650</t>
        </is>
      </c>
      <c r="C3546" s="939" t="inlineStr">
        <is>
          <t>5911 90 10</t>
        </is>
      </c>
      <c r="D3546" s="939" t="inlineStr">
        <is>
          <t>S</t>
        </is>
      </c>
    </row>
    <row r="3547" ht="14" customHeight="1" s="902">
      <c r="A3547" s="939" t="inlineStr">
        <is>
          <t>2015</t>
        </is>
      </c>
      <c r="B3547" s="939" t="inlineStr">
        <is>
          <t>13961650</t>
        </is>
      </c>
      <c r="C3547" s="939" t="inlineStr">
        <is>
          <t>5911 90 90</t>
        </is>
      </c>
      <c r="D3547" s="939" t="inlineStr">
        <is>
          <t>S</t>
        </is>
      </c>
    </row>
    <row r="3548" ht="14" customHeight="1" s="902">
      <c r="A3548" s="939" t="inlineStr">
        <is>
          <t>2015</t>
        </is>
      </c>
      <c r="B3548" s="939" t="inlineStr">
        <is>
          <t>13961680</t>
        </is>
      </c>
      <c r="C3548" s="939" t="inlineStr">
        <is>
          <t>5911 31 11</t>
        </is>
      </c>
      <c r="D3548" s="939" t="inlineStr">
        <is>
          <t>S</t>
        </is>
      </c>
    </row>
    <row r="3549" ht="14" customHeight="1" s="902">
      <c r="A3549" s="939" t="inlineStr">
        <is>
          <t>2015</t>
        </is>
      </c>
      <c r="B3549" s="939" t="inlineStr">
        <is>
          <t>13961680</t>
        </is>
      </c>
      <c r="C3549" s="939" t="inlineStr">
        <is>
          <t>5911 31 19</t>
        </is>
      </c>
      <c r="D3549" s="939" t="inlineStr">
        <is>
          <t>S</t>
        </is>
      </c>
    </row>
    <row r="3550" ht="14" customHeight="1" s="902">
      <c r="A3550" s="939" t="inlineStr">
        <is>
          <t>2015</t>
        </is>
      </c>
      <c r="B3550" s="939" t="inlineStr">
        <is>
          <t>13961680</t>
        </is>
      </c>
      <c r="C3550" s="939" t="inlineStr">
        <is>
          <t>5911 31 90</t>
        </is>
      </c>
      <c r="D3550" s="939" t="inlineStr">
        <is>
          <t>S</t>
        </is>
      </c>
    </row>
    <row r="3551" ht="14" customHeight="1" s="902">
      <c r="A3551" s="939" t="inlineStr">
        <is>
          <t>2015</t>
        </is>
      </c>
      <c r="B3551" s="939" t="inlineStr">
        <is>
          <t>13961680</t>
        </is>
      </c>
      <c r="C3551" s="939" t="inlineStr">
        <is>
          <t>5911 32 11</t>
        </is>
      </c>
      <c r="D3551" s="939" t="inlineStr">
        <is>
          <t>S</t>
        </is>
      </c>
    </row>
    <row r="3552" ht="14" customHeight="1" s="902">
      <c r="A3552" s="939" t="inlineStr">
        <is>
          <t>2015</t>
        </is>
      </c>
      <c r="B3552" s="939" t="inlineStr">
        <is>
          <t>13961680</t>
        </is>
      </c>
      <c r="C3552" s="939" t="inlineStr">
        <is>
          <t>5911 32 19</t>
        </is>
      </c>
      <c r="D3552" s="939" t="inlineStr">
        <is>
          <t>S</t>
        </is>
      </c>
    </row>
    <row r="3553" ht="14" customHeight="1" s="902">
      <c r="A3553" s="939" t="inlineStr">
        <is>
          <t>2015</t>
        </is>
      </c>
      <c r="B3553" s="939" t="inlineStr">
        <is>
          <t>13961680</t>
        </is>
      </c>
      <c r="C3553" s="939" t="inlineStr">
        <is>
          <t>5911 32 90</t>
        </is>
      </c>
      <c r="D3553" s="939" t="inlineStr">
        <is>
          <t>S</t>
        </is>
      </c>
    </row>
    <row r="3554" ht="14" customHeight="1" s="902">
      <c r="A3554" s="939" t="inlineStr">
        <is>
          <t>2015</t>
        </is>
      </c>
      <c r="B3554" s="939" t="inlineStr">
        <is>
          <t>13961730</t>
        </is>
      </c>
      <c r="C3554" s="939" t="inlineStr">
        <is>
          <t>5806 10 00</t>
        </is>
      </c>
      <c r="D3554" s="939" t="inlineStr">
        <is>
          <t>S</t>
        </is>
      </c>
    </row>
    <row r="3555" ht="14" customHeight="1" s="902">
      <c r="A3555" s="939" t="inlineStr">
        <is>
          <t>2015</t>
        </is>
      </c>
      <c r="B3555" s="939" t="inlineStr">
        <is>
          <t>13961730</t>
        </is>
      </c>
      <c r="C3555" s="939" t="inlineStr">
        <is>
          <t>5806 20 00</t>
        </is>
      </c>
      <c r="D3555" s="939" t="inlineStr">
        <is>
          <t>S</t>
        </is>
      </c>
    </row>
    <row r="3556" ht="14" customHeight="1" s="902">
      <c r="A3556" s="939" t="inlineStr">
        <is>
          <t>2015</t>
        </is>
      </c>
      <c r="B3556" s="939" t="inlineStr">
        <is>
          <t>13961730</t>
        </is>
      </c>
      <c r="C3556" s="939" t="inlineStr">
        <is>
          <t>5806 31 00</t>
        </is>
      </c>
      <c r="D3556" s="939" t="inlineStr">
        <is>
          <t>S</t>
        </is>
      </c>
    </row>
    <row r="3557" ht="14" customHeight="1" s="902">
      <c r="A3557" s="939" t="inlineStr">
        <is>
          <t>2015</t>
        </is>
      </c>
      <c r="B3557" s="939" t="inlineStr">
        <is>
          <t>13961730</t>
        </is>
      </c>
      <c r="C3557" s="939" t="inlineStr">
        <is>
          <t>5806 32 10</t>
        </is>
      </c>
      <c r="D3557" s="939" t="inlineStr">
        <is>
          <t>S</t>
        </is>
      </c>
    </row>
    <row r="3558" ht="14" customHeight="1" s="902">
      <c r="A3558" s="939" t="inlineStr">
        <is>
          <t>2015</t>
        </is>
      </c>
      <c r="B3558" s="939" t="inlineStr">
        <is>
          <t>13961730</t>
        </is>
      </c>
      <c r="C3558" s="939" t="inlineStr">
        <is>
          <t>5806 32 90</t>
        </is>
      </c>
      <c r="D3558" s="939" t="inlineStr">
        <is>
          <t>S</t>
        </is>
      </c>
    </row>
    <row r="3559" ht="14" customHeight="1" s="902">
      <c r="A3559" s="939" t="inlineStr">
        <is>
          <t>2015</t>
        </is>
      </c>
      <c r="B3559" s="939" t="inlineStr">
        <is>
          <t>13961730</t>
        </is>
      </c>
      <c r="C3559" s="939" t="inlineStr">
        <is>
          <t>5806 39 00</t>
        </is>
      </c>
      <c r="D3559" s="939" t="inlineStr">
        <is>
          <t>S</t>
        </is>
      </c>
    </row>
    <row r="3560" ht="14" customHeight="1" s="902">
      <c r="A3560" s="939" t="inlineStr">
        <is>
          <t>2015</t>
        </is>
      </c>
      <c r="B3560" s="939" t="inlineStr">
        <is>
          <t>13961730</t>
        </is>
      </c>
      <c r="C3560" s="939" t="inlineStr">
        <is>
          <t>5806 40 00</t>
        </is>
      </c>
      <c r="D3560" s="939" t="inlineStr">
        <is>
          <t>S</t>
        </is>
      </c>
    </row>
    <row r="3561" ht="14" customHeight="1" s="902">
      <c r="A3561" s="939" t="inlineStr">
        <is>
          <t>2015</t>
        </is>
      </c>
      <c r="B3561" s="939" t="inlineStr">
        <is>
          <t>13961750</t>
        </is>
      </c>
      <c r="C3561" s="939" t="inlineStr">
        <is>
          <t>5807 10 10</t>
        </is>
      </c>
      <c r="D3561" s="939" t="inlineStr">
        <is>
          <t>S</t>
        </is>
      </c>
    </row>
    <row r="3562" ht="14" customHeight="1" s="902">
      <c r="A3562" s="939" t="inlineStr">
        <is>
          <t>2015</t>
        </is>
      </c>
      <c r="B3562" s="939" t="inlineStr">
        <is>
          <t>13961750</t>
        </is>
      </c>
      <c r="C3562" s="939" t="inlineStr">
        <is>
          <t>5807 10 90</t>
        </is>
      </c>
      <c r="D3562" s="939" t="inlineStr">
        <is>
          <t>S</t>
        </is>
      </c>
    </row>
    <row r="3563" ht="14" customHeight="1" s="902">
      <c r="A3563" s="939" t="inlineStr">
        <is>
          <t>2015</t>
        </is>
      </c>
      <c r="B3563" s="939" t="inlineStr">
        <is>
          <t>13961750</t>
        </is>
      </c>
      <c r="C3563" s="939" t="inlineStr">
        <is>
          <t>5807 90 10</t>
        </is>
      </c>
      <c r="D3563" s="939" t="inlineStr">
        <is>
          <t>S</t>
        </is>
      </c>
    </row>
    <row r="3564" ht="14" customHeight="1" s="902">
      <c r="A3564" s="939" t="inlineStr">
        <is>
          <t>2015</t>
        </is>
      </c>
      <c r="B3564" s="939" t="inlineStr">
        <is>
          <t>13961750</t>
        </is>
      </c>
      <c r="C3564" s="939" t="inlineStr">
        <is>
          <t>5807 90 90</t>
        </is>
      </c>
      <c r="D3564" s="939" t="inlineStr">
        <is>
          <t>S</t>
        </is>
      </c>
    </row>
    <row r="3565" ht="14" customHeight="1" s="902">
      <c r="A3565" s="939" t="inlineStr">
        <is>
          <t>2015</t>
        </is>
      </c>
      <c r="B3565" s="939" t="inlineStr">
        <is>
          <t>13961770</t>
        </is>
      </c>
      <c r="C3565" s="939" t="inlineStr">
        <is>
          <t>5808 10 00</t>
        </is>
      </c>
      <c r="D3565" s="939" t="inlineStr">
        <is>
          <t>S</t>
        </is>
      </c>
    </row>
    <row r="3566" ht="14" customHeight="1" s="902">
      <c r="A3566" s="939" t="inlineStr">
        <is>
          <t>2015</t>
        </is>
      </c>
      <c r="B3566" s="939" t="inlineStr">
        <is>
          <t>13961770</t>
        </is>
      </c>
      <c r="C3566" s="939" t="inlineStr">
        <is>
          <t>5808 90 00</t>
        </is>
      </c>
      <c r="D3566" s="939" t="inlineStr">
        <is>
          <t>S</t>
        </is>
      </c>
    </row>
    <row r="3567" ht="14" customHeight="1" s="902">
      <c r="A3567" s="939" t="inlineStr">
        <is>
          <t>2015</t>
        </is>
      </c>
      <c r="B3567" s="939" t="inlineStr">
        <is>
          <t>13991130</t>
        </is>
      </c>
      <c r="C3567" s="939" t="inlineStr">
        <is>
          <t>5804 10 10</t>
        </is>
      </c>
      <c r="D3567" s="939" t="inlineStr">
        <is>
          <t>S</t>
        </is>
      </c>
    </row>
    <row r="3568" ht="14" customHeight="1" s="902">
      <c r="A3568" s="939" t="inlineStr">
        <is>
          <t>2015</t>
        </is>
      </c>
      <c r="B3568" s="939" t="inlineStr">
        <is>
          <t>13991130</t>
        </is>
      </c>
      <c r="C3568" s="939" t="inlineStr">
        <is>
          <t>5804 10 90</t>
        </is>
      </c>
      <c r="D3568" s="939" t="inlineStr">
        <is>
          <t>S</t>
        </is>
      </c>
    </row>
    <row r="3569" ht="14" customHeight="1" s="902">
      <c r="A3569" s="939" t="inlineStr">
        <is>
          <t>2015</t>
        </is>
      </c>
      <c r="B3569" s="939" t="inlineStr">
        <is>
          <t>13991150</t>
        </is>
      </c>
      <c r="C3569" s="939" t="inlineStr">
        <is>
          <t>5804 21 10</t>
        </is>
      </c>
      <c r="D3569" s="939" t="inlineStr">
        <is>
          <t>S</t>
        </is>
      </c>
    </row>
    <row r="3570" ht="14" customHeight="1" s="902">
      <c r="A3570" s="939" t="inlineStr">
        <is>
          <t>2015</t>
        </is>
      </c>
      <c r="B3570" s="939" t="inlineStr">
        <is>
          <t>13991150</t>
        </is>
      </c>
      <c r="C3570" s="939" t="inlineStr">
        <is>
          <t>5804 21 90</t>
        </is>
      </c>
      <c r="D3570" s="939" t="inlineStr">
        <is>
          <t>S</t>
        </is>
      </c>
    </row>
    <row r="3571" ht="14" customHeight="1" s="902">
      <c r="A3571" s="939" t="inlineStr">
        <is>
          <t>2015</t>
        </is>
      </c>
      <c r="B3571" s="939" t="inlineStr">
        <is>
          <t>13991150</t>
        </is>
      </c>
      <c r="C3571" s="939" t="inlineStr">
        <is>
          <t>5804 29 10</t>
        </is>
      </c>
      <c r="D3571" s="939" t="inlineStr">
        <is>
          <t>S</t>
        </is>
      </c>
    </row>
    <row r="3572" ht="14" customHeight="1" s="902">
      <c r="A3572" s="939" t="inlineStr">
        <is>
          <t>2015</t>
        </is>
      </c>
      <c r="B3572" s="939" t="inlineStr">
        <is>
          <t>13991150</t>
        </is>
      </c>
      <c r="C3572" s="939" t="inlineStr">
        <is>
          <t>5804 29 90</t>
        </is>
      </c>
      <c r="D3572" s="939" t="inlineStr">
        <is>
          <t>S</t>
        </is>
      </c>
    </row>
    <row r="3573" ht="14" customHeight="1" s="902">
      <c r="A3573" s="939" t="inlineStr">
        <is>
          <t>2015</t>
        </is>
      </c>
      <c r="B3573" s="939" t="inlineStr">
        <is>
          <t>13991170</t>
        </is>
      </c>
      <c r="C3573" s="939" t="inlineStr">
        <is>
          <t>5804 30 00</t>
        </is>
      </c>
      <c r="D3573" s="939" t="inlineStr">
        <is>
          <t>S</t>
        </is>
      </c>
    </row>
    <row r="3574" ht="14" customHeight="1" s="902">
      <c r="A3574" s="939" t="inlineStr">
        <is>
          <t>2015</t>
        </is>
      </c>
      <c r="B3574" s="939" t="inlineStr">
        <is>
          <t>13991230</t>
        </is>
      </c>
      <c r="C3574" s="939" t="inlineStr">
        <is>
          <t>5810 10 10</t>
        </is>
      </c>
      <c r="D3574" s="939" t="inlineStr">
        <is>
          <t>S</t>
        </is>
      </c>
    </row>
    <row r="3575" ht="14" customHeight="1" s="902">
      <c r="A3575" s="939" t="inlineStr">
        <is>
          <t>2015</t>
        </is>
      </c>
      <c r="B3575" s="939" t="inlineStr">
        <is>
          <t>13991230</t>
        </is>
      </c>
      <c r="C3575" s="939" t="inlineStr">
        <is>
          <t>5810 10 90</t>
        </is>
      </c>
      <c r="D3575" s="939" t="inlineStr">
        <is>
          <t>S</t>
        </is>
      </c>
    </row>
    <row r="3576" ht="14" customHeight="1" s="902">
      <c r="A3576" s="939" t="inlineStr">
        <is>
          <t>2015</t>
        </is>
      </c>
      <c r="B3576" s="939" t="inlineStr">
        <is>
          <t>13991250</t>
        </is>
      </c>
      <c r="C3576" s="939" t="inlineStr">
        <is>
          <t>5810 91 10</t>
        </is>
      </c>
      <c r="D3576" s="939" t="inlineStr">
        <is>
          <t>S</t>
        </is>
      </c>
    </row>
    <row r="3577" ht="14" customHeight="1" s="902">
      <c r="A3577" s="939" t="inlineStr">
        <is>
          <t>2015</t>
        </is>
      </c>
      <c r="B3577" s="939" t="inlineStr">
        <is>
          <t>13991250</t>
        </is>
      </c>
      <c r="C3577" s="939" t="inlineStr">
        <is>
          <t>5810 91 90</t>
        </is>
      </c>
      <c r="D3577" s="939" t="inlineStr">
        <is>
          <t>S</t>
        </is>
      </c>
    </row>
    <row r="3578" ht="14" customHeight="1" s="902">
      <c r="A3578" s="939" t="inlineStr">
        <is>
          <t>2015</t>
        </is>
      </c>
      <c r="B3578" s="939" t="inlineStr">
        <is>
          <t>13991270</t>
        </is>
      </c>
      <c r="C3578" s="939" t="inlineStr">
        <is>
          <t>5810 92 10</t>
        </is>
      </c>
      <c r="D3578" s="939" t="inlineStr">
        <is>
          <t>S</t>
        </is>
      </c>
    </row>
    <row r="3579" ht="14" customHeight="1" s="902">
      <c r="A3579" s="939" t="inlineStr">
        <is>
          <t>2015</t>
        </is>
      </c>
      <c r="B3579" s="939" t="inlineStr">
        <is>
          <t>13991270</t>
        </is>
      </c>
      <c r="C3579" s="939" t="inlineStr">
        <is>
          <t>5810 92 90</t>
        </is>
      </c>
      <c r="D3579" s="939" t="inlineStr">
        <is>
          <t>S</t>
        </is>
      </c>
    </row>
    <row r="3580" ht="14" customHeight="1" s="902">
      <c r="A3580" s="939" t="inlineStr">
        <is>
          <t>2015</t>
        </is>
      </c>
      <c r="B3580" s="939" t="inlineStr">
        <is>
          <t>13991270</t>
        </is>
      </c>
      <c r="C3580" s="939" t="inlineStr">
        <is>
          <t>5810 99 10</t>
        </is>
      </c>
      <c r="D3580" s="939" t="inlineStr">
        <is>
          <t>S</t>
        </is>
      </c>
    </row>
    <row r="3581" ht="14" customHeight="1" s="902">
      <c r="A3581" s="939" t="inlineStr">
        <is>
          <t>2015</t>
        </is>
      </c>
      <c r="B3581" s="939" t="inlineStr">
        <is>
          <t>13991270</t>
        </is>
      </c>
      <c r="C3581" s="939" t="inlineStr">
        <is>
          <t>5810 99 90</t>
        </is>
      </c>
      <c r="D3581" s="939" t="inlineStr">
        <is>
          <t>S</t>
        </is>
      </c>
    </row>
    <row r="3582" ht="14" customHeight="1" s="902">
      <c r="A3582" s="939" t="inlineStr">
        <is>
          <t>2015</t>
        </is>
      </c>
      <c r="B3582" s="939" t="inlineStr">
        <is>
          <t>13991300</t>
        </is>
      </c>
      <c r="C3582" s="939" t="inlineStr">
        <is>
          <t>5602 10 11</t>
        </is>
      </c>
      <c r="D3582" s="939" t="inlineStr">
        <is>
          <t>S</t>
        </is>
      </c>
    </row>
    <row r="3583" ht="14" customHeight="1" s="902">
      <c r="A3583" s="939" t="inlineStr">
        <is>
          <t>2015</t>
        </is>
      </c>
      <c r="B3583" s="939" t="inlineStr">
        <is>
          <t>13991300</t>
        </is>
      </c>
      <c r="C3583" s="939" t="inlineStr">
        <is>
          <t>5602 10 19</t>
        </is>
      </c>
      <c r="D3583" s="939" t="inlineStr">
        <is>
          <t>S</t>
        </is>
      </c>
    </row>
    <row r="3584" ht="14" customHeight="1" s="902">
      <c r="A3584" s="939" t="inlineStr">
        <is>
          <t>2015</t>
        </is>
      </c>
      <c r="B3584" s="939" t="inlineStr">
        <is>
          <t>13991300</t>
        </is>
      </c>
      <c r="C3584" s="939" t="inlineStr">
        <is>
          <t>5602 10 31</t>
        </is>
      </c>
      <c r="D3584" s="939" t="inlineStr">
        <is>
          <t>S</t>
        </is>
      </c>
    </row>
    <row r="3585" ht="14" customHeight="1" s="902">
      <c r="A3585" s="939" t="inlineStr">
        <is>
          <t>2015</t>
        </is>
      </c>
      <c r="B3585" s="939" t="inlineStr">
        <is>
          <t>13991300</t>
        </is>
      </c>
      <c r="C3585" s="939" t="inlineStr">
        <is>
          <t>5602 10 38</t>
        </is>
      </c>
      <c r="D3585" s="939" t="inlineStr">
        <is>
          <t>S</t>
        </is>
      </c>
    </row>
    <row r="3586" ht="14" customHeight="1" s="902">
      <c r="A3586" s="939" t="inlineStr">
        <is>
          <t>2015</t>
        </is>
      </c>
      <c r="B3586" s="939" t="inlineStr">
        <is>
          <t>13991300</t>
        </is>
      </c>
      <c r="C3586" s="939" t="inlineStr">
        <is>
          <t>5602 10 90</t>
        </is>
      </c>
      <c r="D3586" s="939" t="inlineStr">
        <is>
          <t>S</t>
        </is>
      </c>
    </row>
    <row r="3587" ht="14" customHeight="1" s="902">
      <c r="A3587" s="939" t="inlineStr">
        <is>
          <t>2015</t>
        </is>
      </c>
      <c r="B3587" s="939" t="inlineStr">
        <is>
          <t>13991300</t>
        </is>
      </c>
      <c r="C3587" s="939" t="inlineStr">
        <is>
          <t>5602 21 00</t>
        </is>
      </c>
      <c r="D3587" s="939" t="inlineStr">
        <is>
          <t>S</t>
        </is>
      </c>
    </row>
    <row r="3588" ht="14" customHeight="1" s="902">
      <c r="A3588" s="939" t="inlineStr">
        <is>
          <t>2015</t>
        </is>
      </c>
      <c r="B3588" s="939" t="inlineStr">
        <is>
          <t>13991300</t>
        </is>
      </c>
      <c r="C3588" s="939" t="inlineStr">
        <is>
          <t>5602 29 00</t>
        </is>
      </c>
      <c r="D3588" s="939" t="inlineStr">
        <is>
          <t>S</t>
        </is>
      </c>
    </row>
    <row r="3589" ht="14" customHeight="1" s="902">
      <c r="A3589" s="939" t="inlineStr">
        <is>
          <t>2015</t>
        </is>
      </c>
      <c r="B3589" s="939" t="inlineStr">
        <is>
          <t>13991300</t>
        </is>
      </c>
      <c r="C3589" s="939" t="inlineStr">
        <is>
          <t>5602 90 00</t>
        </is>
      </c>
      <c r="D3589" s="939" t="inlineStr">
        <is>
          <t>S</t>
        </is>
      </c>
    </row>
    <row r="3590" ht="14" customHeight="1" s="902">
      <c r="A3590" s="939" t="inlineStr">
        <is>
          <t>2015</t>
        </is>
      </c>
      <c r="B3590" s="939" t="inlineStr">
        <is>
          <t>13991400</t>
        </is>
      </c>
      <c r="C3590" s="939" t="inlineStr">
        <is>
          <t>5601 30 00</t>
        </is>
      </c>
      <c r="D3590" s="939" t="inlineStr">
        <is>
          <t>S</t>
        </is>
      </c>
    </row>
    <row r="3591" ht="14" customHeight="1" s="902">
      <c r="A3591" s="939" t="inlineStr">
        <is>
          <t>2015</t>
        </is>
      </c>
      <c r="B3591" s="939" t="inlineStr">
        <is>
          <t>13991500</t>
        </is>
      </c>
      <c r="C3591" s="939" t="inlineStr">
        <is>
          <t>5606 00 10</t>
        </is>
      </c>
      <c r="D3591" s="939" t="inlineStr">
        <is>
          <t>S</t>
        </is>
      </c>
    </row>
    <row r="3592" ht="14" customHeight="1" s="902">
      <c r="A3592" s="939" t="inlineStr">
        <is>
          <t>2015</t>
        </is>
      </c>
      <c r="B3592" s="939" t="inlineStr">
        <is>
          <t>13991500</t>
        </is>
      </c>
      <c r="C3592" s="939" t="inlineStr">
        <is>
          <t>5606 00 91</t>
        </is>
      </c>
      <c r="D3592" s="939" t="inlineStr">
        <is>
          <t>S</t>
        </is>
      </c>
    </row>
    <row r="3593" ht="14" customHeight="1" s="902">
      <c r="A3593" s="939" t="inlineStr">
        <is>
          <t>2015</t>
        </is>
      </c>
      <c r="B3593" s="939" t="inlineStr">
        <is>
          <t>13991500</t>
        </is>
      </c>
      <c r="C3593" s="939" t="inlineStr">
        <is>
          <t>5606 00 99</t>
        </is>
      </c>
      <c r="D3593" s="939" t="inlineStr">
        <is>
          <t>S</t>
        </is>
      </c>
    </row>
    <row r="3594" ht="14" customHeight="1" s="902">
      <c r="A3594" s="939" t="inlineStr">
        <is>
          <t>2015</t>
        </is>
      </c>
      <c r="B3594" s="939" t="inlineStr">
        <is>
          <t>13991600</t>
        </is>
      </c>
      <c r="C3594" s="939" t="inlineStr">
        <is>
          <t>5811 00 00</t>
        </is>
      </c>
      <c r="D3594" s="939" t="inlineStr">
        <is>
          <t>S</t>
        </is>
      </c>
    </row>
    <row r="3595" ht="14" customHeight="1" s="902">
      <c r="A3595" s="939" t="inlineStr">
        <is>
          <t>2015</t>
        </is>
      </c>
      <c r="B3595" s="939" t="inlineStr">
        <is>
          <t>13991900</t>
        </is>
      </c>
      <c r="C3595" s="939" t="inlineStr">
        <is>
          <t>9616 20 00</t>
        </is>
      </c>
      <c r="D3595" s="939" t="inlineStr">
        <is>
          <t>S</t>
        </is>
      </c>
    </row>
    <row r="3596" ht="14" customHeight="1" s="902">
      <c r="A3596" s="939" t="inlineStr">
        <is>
          <t>2015</t>
        </is>
      </c>
      <c r="B3596" s="939" t="inlineStr">
        <is>
          <t>14111000</t>
        </is>
      </c>
      <c r="C3596" s="939" t="inlineStr">
        <is>
          <t>4203 10 00</t>
        </is>
      </c>
      <c r="D3596" s="939" t="inlineStr">
        <is>
          <t>S</t>
        </is>
      </c>
    </row>
    <row r="3597" ht="14" customHeight="1" s="902">
      <c r="A3597" s="939" t="inlineStr">
        <is>
          <t>2015</t>
        </is>
      </c>
      <c r="B3597" s="939" t="inlineStr">
        <is>
          <t>14121120</t>
        </is>
      </c>
      <c r="C3597" s="939" t="inlineStr">
        <is>
          <t>6203 22 10</t>
        </is>
      </c>
      <c r="D3597" s="939" t="inlineStr">
        <is>
          <t>S</t>
        </is>
      </c>
    </row>
    <row r="3598" ht="14" customHeight="1" s="902">
      <c r="A3598" s="939" t="inlineStr">
        <is>
          <t>2015</t>
        </is>
      </c>
      <c r="B3598" s="939" t="inlineStr">
        <is>
          <t>14121120</t>
        </is>
      </c>
      <c r="C3598" s="939" t="inlineStr">
        <is>
          <t>6203 23 10</t>
        </is>
      </c>
      <c r="D3598" s="939" t="inlineStr">
        <is>
          <t>S</t>
        </is>
      </c>
    </row>
    <row r="3599" ht="14" customHeight="1" s="902">
      <c r="A3599" s="939" t="inlineStr">
        <is>
          <t>2015</t>
        </is>
      </c>
      <c r="B3599" s="939" t="inlineStr">
        <is>
          <t>14121120</t>
        </is>
      </c>
      <c r="C3599" s="939" t="inlineStr">
        <is>
          <t>6203 29 11</t>
        </is>
      </c>
      <c r="D3599" s="939" t="inlineStr">
        <is>
          <t>S</t>
        </is>
      </c>
    </row>
    <row r="3600" ht="14" customHeight="1" s="902">
      <c r="A3600" s="939" t="inlineStr">
        <is>
          <t>2015</t>
        </is>
      </c>
      <c r="B3600" s="939" t="inlineStr">
        <is>
          <t>14121130</t>
        </is>
      </c>
      <c r="C3600" s="939" t="inlineStr">
        <is>
          <t>6203 32 10</t>
        </is>
      </c>
      <c r="D3600" s="939" t="inlineStr">
        <is>
          <t>S</t>
        </is>
      </c>
    </row>
    <row r="3601" ht="14" customHeight="1" s="902">
      <c r="A3601" s="939" t="inlineStr">
        <is>
          <t>2015</t>
        </is>
      </c>
      <c r="B3601" s="939" t="inlineStr">
        <is>
          <t>14121130</t>
        </is>
      </c>
      <c r="C3601" s="939" t="inlineStr">
        <is>
          <t>6203 33 10</t>
        </is>
      </c>
      <c r="D3601" s="939" t="inlineStr">
        <is>
          <t>S</t>
        </is>
      </c>
    </row>
    <row r="3602" ht="14" customHeight="1" s="902">
      <c r="A3602" s="939" t="inlineStr">
        <is>
          <t>2015</t>
        </is>
      </c>
      <c r="B3602" s="939" t="inlineStr">
        <is>
          <t>14121130</t>
        </is>
      </c>
      <c r="C3602" s="939" t="inlineStr">
        <is>
          <t>6203 39 11</t>
        </is>
      </c>
      <c r="D3602" s="939" t="inlineStr">
        <is>
          <t>S</t>
        </is>
      </c>
    </row>
    <row r="3603" ht="14" customHeight="1" s="902">
      <c r="A3603" s="939" t="inlineStr">
        <is>
          <t>2015</t>
        </is>
      </c>
      <c r="B3603" s="939" t="inlineStr">
        <is>
          <t>14121240</t>
        </is>
      </c>
      <c r="C3603" s="939" t="inlineStr">
        <is>
          <t>6203 42 11</t>
        </is>
      </c>
      <c r="D3603" s="939" t="inlineStr">
        <is>
          <t>S</t>
        </is>
      </c>
    </row>
    <row r="3604" ht="14" customHeight="1" s="902">
      <c r="A3604" s="939" t="inlineStr">
        <is>
          <t>2015</t>
        </is>
      </c>
      <c r="B3604" s="939" t="inlineStr">
        <is>
          <t>14121240</t>
        </is>
      </c>
      <c r="C3604" s="939" t="inlineStr">
        <is>
          <t>6203 43 11</t>
        </is>
      </c>
      <c r="D3604" s="939" t="inlineStr">
        <is>
          <t>S</t>
        </is>
      </c>
    </row>
    <row r="3605" ht="14" customHeight="1" s="902">
      <c r="A3605" s="939" t="inlineStr">
        <is>
          <t>2015</t>
        </is>
      </c>
      <c r="B3605" s="939" t="inlineStr">
        <is>
          <t>14121240</t>
        </is>
      </c>
      <c r="C3605" s="939" t="inlineStr">
        <is>
          <t>6203 49 11</t>
        </is>
      </c>
      <c r="D3605" s="939" t="inlineStr">
        <is>
          <t>S</t>
        </is>
      </c>
    </row>
    <row r="3606" ht="14" customHeight="1" s="902">
      <c r="A3606" s="939" t="inlineStr">
        <is>
          <t>2015</t>
        </is>
      </c>
      <c r="B3606" s="939" t="inlineStr">
        <is>
          <t>14121250</t>
        </is>
      </c>
      <c r="C3606" s="939" t="inlineStr">
        <is>
          <t>6203 42 51</t>
        </is>
      </c>
      <c r="D3606" s="939" t="inlineStr">
        <is>
          <t>S</t>
        </is>
      </c>
    </row>
    <row r="3607" ht="14" customHeight="1" s="902">
      <c r="A3607" s="939" t="inlineStr">
        <is>
          <t>2015</t>
        </is>
      </c>
      <c r="B3607" s="939" t="inlineStr">
        <is>
          <t>14121250</t>
        </is>
      </c>
      <c r="C3607" s="939" t="inlineStr">
        <is>
          <t>6203 43 31</t>
        </is>
      </c>
      <c r="D3607" s="939" t="inlineStr">
        <is>
          <t>S</t>
        </is>
      </c>
    </row>
    <row r="3608" ht="14" customHeight="1" s="902">
      <c r="A3608" s="939" t="inlineStr">
        <is>
          <t>2015</t>
        </is>
      </c>
      <c r="B3608" s="939" t="inlineStr">
        <is>
          <t>14121250</t>
        </is>
      </c>
      <c r="C3608" s="939" t="inlineStr">
        <is>
          <t>6203 49 31</t>
        </is>
      </c>
      <c r="D3608" s="939" t="inlineStr">
        <is>
          <t>S</t>
        </is>
      </c>
    </row>
    <row r="3609" ht="14" customHeight="1" s="902">
      <c r="A3609" s="939" t="inlineStr">
        <is>
          <t>2015</t>
        </is>
      </c>
      <c r="B3609" s="939" t="inlineStr">
        <is>
          <t>14122120</t>
        </is>
      </c>
      <c r="C3609" s="939" t="inlineStr">
        <is>
          <t>6204 22 10</t>
        </is>
      </c>
      <c r="D3609" s="939" t="inlineStr">
        <is>
          <t>S</t>
        </is>
      </c>
    </row>
    <row r="3610" ht="14" customHeight="1" s="902">
      <c r="A3610" s="939" t="inlineStr">
        <is>
          <t>2015</t>
        </is>
      </c>
      <c r="B3610" s="939" t="inlineStr">
        <is>
          <t>14122120</t>
        </is>
      </c>
      <c r="C3610" s="939" t="inlineStr">
        <is>
          <t>6204 23 10</t>
        </is>
      </c>
      <c r="D3610" s="939" t="inlineStr">
        <is>
          <t>S</t>
        </is>
      </c>
    </row>
    <row r="3611" ht="14" customHeight="1" s="902">
      <c r="A3611" s="939" t="inlineStr">
        <is>
          <t>2015</t>
        </is>
      </c>
      <c r="B3611" s="939" t="inlineStr">
        <is>
          <t>14122120</t>
        </is>
      </c>
      <c r="C3611" s="939" t="inlineStr">
        <is>
          <t>6204 29 11</t>
        </is>
      </c>
      <c r="D3611" s="939" t="inlineStr">
        <is>
          <t>S</t>
        </is>
      </c>
    </row>
    <row r="3612" ht="14" customHeight="1" s="902">
      <c r="A3612" s="939" t="inlineStr">
        <is>
          <t>2015</t>
        </is>
      </c>
      <c r="B3612" s="939" t="inlineStr">
        <is>
          <t>14122130</t>
        </is>
      </c>
      <c r="C3612" s="939" t="inlineStr">
        <is>
          <t>6204 32 10</t>
        </is>
      </c>
      <c r="D3612" s="939" t="inlineStr">
        <is>
          <t>S</t>
        </is>
      </c>
    </row>
    <row r="3613" ht="14" customHeight="1" s="902">
      <c r="A3613" s="939" t="inlineStr">
        <is>
          <t>2015</t>
        </is>
      </c>
      <c r="B3613" s="939" t="inlineStr">
        <is>
          <t>14122130</t>
        </is>
      </c>
      <c r="C3613" s="939" t="inlineStr">
        <is>
          <t>6204 33 10</t>
        </is>
      </c>
      <c r="D3613" s="939" t="inlineStr">
        <is>
          <t>S</t>
        </is>
      </c>
    </row>
    <row r="3614" ht="14" customHeight="1" s="902">
      <c r="A3614" s="939" t="inlineStr">
        <is>
          <t>2015</t>
        </is>
      </c>
      <c r="B3614" s="939" t="inlineStr">
        <is>
          <t>14122130</t>
        </is>
      </c>
      <c r="C3614" s="939" t="inlineStr">
        <is>
          <t>6204 39 11</t>
        </is>
      </c>
      <c r="D3614" s="939" t="inlineStr">
        <is>
          <t>S</t>
        </is>
      </c>
    </row>
    <row r="3615" ht="14" customHeight="1" s="902">
      <c r="A3615" s="939" t="inlineStr">
        <is>
          <t>2015</t>
        </is>
      </c>
      <c r="B3615" s="939" t="inlineStr">
        <is>
          <t>14122240</t>
        </is>
      </c>
      <c r="C3615" s="939" t="inlineStr">
        <is>
          <t>6204 62 11</t>
        </is>
      </c>
      <c r="D3615" s="939" t="inlineStr">
        <is>
          <t>S</t>
        </is>
      </c>
    </row>
    <row r="3616" ht="14" customHeight="1" s="902">
      <c r="A3616" s="939" t="inlineStr">
        <is>
          <t>2015</t>
        </is>
      </c>
      <c r="B3616" s="939" t="inlineStr">
        <is>
          <t>14122240</t>
        </is>
      </c>
      <c r="C3616" s="939" t="inlineStr">
        <is>
          <t>6204 63 11</t>
        </is>
      </c>
      <c r="D3616" s="939" t="inlineStr">
        <is>
          <t>S</t>
        </is>
      </c>
    </row>
    <row r="3617" ht="14" customHeight="1" s="902">
      <c r="A3617" s="939" t="inlineStr">
        <is>
          <t>2015</t>
        </is>
      </c>
      <c r="B3617" s="939" t="inlineStr">
        <is>
          <t>14122240</t>
        </is>
      </c>
      <c r="C3617" s="939" t="inlineStr">
        <is>
          <t>6204 69 11</t>
        </is>
      </c>
      <c r="D3617" s="939" t="inlineStr">
        <is>
          <t>S</t>
        </is>
      </c>
    </row>
    <row r="3618" ht="14" customHeight="1" s="902">
      <c r="A3618" s="939" t="inlineStr">
        <is>
          <t>2015</t>
        </is>
      </c>
      <c r="B3618" s="939" t="inlineStr">
        <is>
          <t>14122250</t>
        </is>
      </c>
      <c r="C3618" s="939" t="inlineStr">
        <is>
          <t>6204 62 51</t>
        </is>
      </c>
      <c r="D3618" s="939" t="inlineStr">
        <is>
          <t>S</t>
        </is>
      </c>
    </row>
    <row r="3619" ht="14" customHeight="1" s="902">
      <c r="A3619" s="939" t="inlineStr">
        <is>
          <t>2015</t>
        </is>
      </c>
      <c r="B3619" s="939" t="inlineStr">
        <is>
          <t>14122250</t>
        </is>
      </c>
      <c r="C3619" s="939" t="inlineStr">
        <is>
          <t>6204 63 31</t>
        </is>
      </c>
      <c r="D3619" s="939" t="inlineStr">
        <is>
          <t>S</t>
        </is>
      </c>
    </row>
    <row r="3620" ht="14" customHeight="1" s="902">
      <c r="A3620" s="939" t="inlineStr">
        <is>
          <t>2015</t>
        </is>
      </c>
      <c r="B3620" s="939" t="inlineStr">
        <is>
          <t>14122250</t>
        </is>
      </c>
      <c r="C3620" s="939" t="inlineStr">
        <is>
          <t>6204 69 31</t>
        </is>
      </c>
      <c r="D3620" s="939" t="inlineStr">
        <is>
          <t>S</t>
        </is>
      </c>
    </row>
    <row r="3621" ht="14" customHeight="1" s="902">
      <c r="A3621" s="939" t="inlineStr">
        <is>
          <t>2015</t>
        </is>
      </c>
      <c r="B3621" s="939" t="inlineStr">
        <is>
          <t>14123013</t>
        </is>
      </c>
      <c r="C3621" s="939" t="inlineStr">
        <is>
          <t>6211 32 10</t>
        </is>
      </c>
      <c r="D3621" s="939" t="inlineStr">
        <is>
          <t>S</t>
        </is>
      </c>
    </row>
    <row r="3622" ht="14" customHeight="1" s="902">
      <c r="A3622" s="939" t="inlineStr">
        <is>
          <t>2015</t>
        </is>
      </c>
      <c r="B3622" s="939" t="inlineStr">
        <is>
          <t>14123013</t>
        </is>
      </c>
      <c r="C3622" s="939" t="inlineStr">
        <is>
          <t>6211 33 10</t>
        </is>
      </c>
      <c r="D3622" s="939" t="inlineStr">
        <is>
          <t>S</t>
        </is>
      </c>
    </row>
    <row r="3623" ht="14" customHeight="1" s="902">
      <c r="A3623" s="939" t="inlineStr">
        <is>
          <t>2015</t>
        </is>
      </c>
      <c r="B3623" s="939" t="inlineStr">
        <is>
          <t>14123023</t>
        </is>
      </c>
      <c r="C3623" s="939" t="inlineStr">
        <is>
          <t>6211 42 10</t>
        </is>
      </c>
      <c r="D3623" s="939" t="inlineStr">
        <is>
          <t>S</t>
        </is>
      </c>
    </row>
    <row r="3624" ht="14" customHeight="1" s="902">
      <c r="A3624" s="939" t="inlineStr">
        <is>
          <t>2015</t>
        </is>
      </c>
      <c r="B3624" s="939" t="inlineStr">
        <is>
          <t>14123023</t>
        </is>
      </c>
      <c r="C3624" s="939" t="inlineStr">
        <is>
          <t>6211 43 10</t>
        </is>
      </c>
      <c r="D3624" s="939" t="inlineStr">
        <is>
          <t>S</t>
        </is>
      </c>
    </row>
    <row r="3625" ht="14" customHeight="1" s="902">
      <c r="A3625" s="939" t="inlineStr">
        <is>
          <t>2015</t>
        </is>
      </c>
      <c r="B3625" s="939" t="inlineStr">
        <is>
          <t>14131110</t>
        </is>
      </c>
      <c r="C3625" s="939" t="inlineStr">
        <is>
          <t>6101 20 10</t>
        </is>
      </c>
      <c r="D3625" s="939" t="inlineStr">
        <is>
          <t>S</t>
        </is>
      </c>
    </row>
    <row r="3626" ht="14" customHeight="1" s="902">
      <c r="A3626" s="939" t="inlineStr">
        <is>
          <t>2015</t>
        </is>
      </c>
      <c r="B3626" s="939" t="inlineStr">
        <is>
          <t>14131110</t>
        </is>
      </c>
      <c r="C3626" s="939" t="inlineStr">
        <is>
          <t>6101 30 10</t>
        </is>
      </c>
      <c r="D3626" s="939" t="inlineStr">
        <is>
          <t>S</t>
        </is>
      </c>
    </row>
    <row r="3627" ht="14" customHeight="1" s="902">
      <c r="A3627" s="939" t="inlineStr">
        <is>
          <t>2015</t>
        </is>
      </c>
      <c r="B3627" s="939" t="inlineStr">
        <is>
          <t>14131110</t>
        </is>
      </c>
      <c r="C3627" s="939" t="inlineStr">
        <is>
          <t>6101 90 20</t>
        </is>
      </c>
      <c r="D3627" s="939" t="inlineStr">
        <is>
          <t>S</t>
        </is>
      </c>
    </row>
    <row r="3628" ht="14" customHeight="1" s="902">
      <c r="A3628" s="939" t="inlineStr">
        <is>
          <t>2015</t>
        </is>
      </c>
      <c r="B3628" s="939" t="inlineStr">
        <is>
          <t>14131120</t>
        </is>
      </c>
      <c r="C3628" s="939" t="inlineStr">
        <is>
          <t>6101 20 90</t>
        </is>
      </c>
      <c r="D3628" s="939" t="inlineStr">
        <is>
          <t>S</t>
        </is>
      </c>
    </row>
    <row r="3629" ht="14" customHeight="1" s="902">
      <c r="A3629" s="939" t="inlineStr">
        <is>
          <t>2015</t>
        </is>
      </c>
      <c r="B3629" s="939" t="inlineStr">
        <is>
          <t>14131120</t>
        </is>
      </c>
      <c r="C3629" s="939" t="inlineStr">
        <is>
          <t>6101 30 90</t>
        </is>
      </c>
      <c r="D3629" s="939" t="inlineStr">
        <is>
          <t>S</t>
        </is>
      </c>
    </row>
    <row r="3630" ht="14" customHeight="1" s="902">
      <c r="A3630" s="939" t="inlineStr">
        <is>
          <t>2015</t>
        </is>
      </c>
      <c r="B3630" s="939" t="inlineStr">
        <is>
          <t>14131120</t>
        </is>
      </c>
      <c r="C3630" s="939" t="inlineStr">
        <is>
          <t>6101 90 80</t>
        </is>
      </c>
      <c r="D3630" s="939" t="inlineStr">
        <is>
          <t>S</t>
        </is>
      </c>
    </row>
    <row r="3631" ht="14" customHeight="1" s="902">
      <c r="A3631" s="939" t="inlineStr">
        <is>
          <t>2015</t>
        </is>
      </c>
      <c r="B3631" s="939" t="inlineStr">
        <is>
          <t>14131230</t>
        </is>
      </c>
      <c r="C3631" s="939" t="inlineStr">
        <is>
          <t>6103 31 00</t>
        </is>
      </c>
      <c r="D3631" s="939" t="inlineStr">
        <is>
          <t>S</t>
        </is>
      </c>
    </row>
    <row r="3632" ht="14" customHeight="1" s="902">
      <c r="A3632" s="939" t="inlineStr">
        <is>
          <t>2015</t>
        </is>
      </c>
      <c r="B3632" s="939" t="inlineStr">
        <is>
          <t>14131230</t>
        </is>
      </c>
      <c r="C3632" s="939" t="inlineStr">
        <is>
          <t>6103 32 00</t>
        </is>
      </c>
      <c r="D3632" s="939" t="inlineStr">
        <is>
          <t>S</t>
        </is>
      </c>
    </row>
    <row r="3633" ht="14" customHeight="1" s="902">
      <c r="A3633" s="939" t="inlineStr">
        <is>
          <t>2015</t>
        </is>
      </c>
      <c r="B3633" s="939" t="inlineStr">
        <is>
          <t>14131230</t>
        </is>
      </c>
      <c r="C3633" s="939" t="inlineStr">
        <is>
          <t>6103 33 00</t>
        </is>
      </c>
      <c r="D3633" s="939" t="inlineStr">
        <is>
          <t>S</t>
        </is>
      </c>
    </row>
    <row r="3634" ht="14" customHeight="1" s="902">
      <c r="A3634" s="939" t="inlineStr">
        <is>
          <t>2015</t>
        </is>
      </c>
      <c r="B3634" s="939" t="inlineStr">
        <is>
          <t>14131230</t>
        </is>
      </c>
      <c r="C3634" s="939" t="inlineStr">
        <is>
          <t>6103 39 00</t>
        </is>
      </c>
      <c r="D3634" s="939" t="inlineStr">
        <is>
          <t>S</t>
        </is>
      </c>
    </row>
    <row r="3635" ht="14" customHeight="1" s="902">
      <c r="A3635" s="939" t="inlineStr">
        <is>
          <t>2015</t>
        </is>
      </c>
      <c r="B3635" s="939" t="inlineStr">
        <is>
          <t>14131260</t>
        </is>
      </c>
      <c r="C3635" s="939" t="inlineStr">
        <is>
          <t>6103 10 10</t>
        </is>
      </c>
      <c r="D3635" s="939" t="inlineStr">
        <is>
          <t>S</t>
        </is>
      </c>
    </row>
    <row r="3636" ht="14" customHeight="1" s="902">
      <c r="A3636" s="939" t="inlineStr">
        <is>
          <t>2015</t>
        </is>
      </c>
      <c r="B3636" s="939" t="inlineStr">
        <is>
          <t>14131260</t>
        </is>
      </c>
      <c r="C3636" s="939" t="inlineStr">
        <is>
          <t>6103 10 90</t>
        </is>
      </c>
      <c r="D3636" s="939" t="inlineStr">
        <is>
          <t>S</t>
        </is>
      </c>
    </row>
    <row r="3637" ht="14" customHeight="1" s="902">
      <c r="A3637" s="939" t="inlineStr">
        <is>
          <t>2015</t>
        </is>
      </c>
      <c r="B3637" s="939" t="inlineStr">
        <is>
          <t>14131260</t>
        </is>
      </c>
      <c r="C3637" s="939" t="inlineStr">
        <is>
          <t>6103 22 00</t>
        </is>
      </c>
      <c r="D3637" s="939" t="inlineStr">
        <is>
          <t>S</t>
        </is>
      </c>
    </row>
    <row r="3638" ht="14" customHeight="1" s="902">
      <c r="A3638" s="939" t="inlineStr">
        <is>
          <t>2015</t>
        </is>
      </c>
      <c r="B3638" s="939" t="inlineStr">
        <is>
          <t>14131260</t>
        </is>
      </c>
      <c r="C3638" s="939" t="inlineStr">
        <is>
          <t>6103 23 00</t>
        </is>
      </c>
      <c r="D3638" s="939" t="inlineStr">
        <is>
          <t>S</t>
        </is>
      </c>
    </row>
    <row r="3639" ht="14" customHeight="1" s="902">
      <c r="A3639" s="939" t="inlineStr">
        <is>
          <t>2015</t>
        </is>
      </c>
      <c r="B3639" s="939" t="inlineStr">
        <is>
          <t>14131260</t>
        </is>
      </c>
      <c r="C3639" s="939" t="inlineStr">
        <is>
          <t>6103 29 00</t>
        </is>
      </c>
      <c r="D3639" s="939" t="inlineStr">
        <is>
          <t>S</t>
        </is>
      </c>
    </row>
    <row r="3640" ht="14" customHeight="1" s="902">
      <c r="A3640" s="939" t="inlineStr">
        <is>
          <t>2015</t>
        </is>
      </c>
      <c r="B3640" s="939" t="inlineStr">
        <is>
          <t>14131270</t>
        </is>
      </c>
      <c r="C3640" s="939" t="inlineStr">
        <is>
          <t>6103 41 00</t>
        </is>
      </c>
      <c r="D3640" s="939" t="inlineStr">
        <is>
          <t>S</t>
        </is>
      </c>
    </row>
    <row r="3641" ht="14" customHeight="1" s="902">
      <c r="A3641" s="939" t="inlineStr">
        <is>
          <t>2015</t>
        </is>
      </c>
      <c r="B3641" s="939" t="inlineStr">
        <is>
          <t>14131270</t>
        </is>
      </c>
      <c r="C3641" s="939" t="inlineStr">
        <is>
          <t>6103 42 00</t>
        </is>
      </c>
      <c r="D3641" s="939" t="inlineStr">
        <is>
          <t>S</t>
        </is>
      </c>
    </row>
    <row r="3642" ht="14" customHeight="1" s="902">
      <c r="A3642" s="939" t="inlineStr">
        <is>
          <t>2015</t>
        </is>
      </c>
      <c r="B3642" s="939" t="inlineStr">
        <is>
          <t>14131270</t>
        </is>
      </c>
      <c r="C3642" s="939" t="inlineStr">
        <is>
          <t>6103 43 00</t>
        </is>
      </c>
      <c r="D3642" s="939" t="inlineStr">
        <is>
          <t>S</t>
        </is>
      </c>
    </row>
    <row r="3643" ht="14" customHeight="1" s="902">
      <c r="A3643" s="939" t="inlineStr">
        <is>
          <t>2015</t>
        </is>
      </c>
      <c r="B3643" s="939" t="inlineStr">
        <is>
          <t>14131270</t>
        </is>
      </c>
      <c r="C3643" s="939" t="inlineStr">
        <is>
          <t>6103 49 00</t>
        </is>
      </c>
      <c r="D3643" s="939" t="inlineStr">
        <is>
          <t>S</t>
        </is>
      </c>
    </row>
    <row r="3644" ht="14" customHeight="1" s="902">
      <c r="A3644" s="939" t="inlineStr">
        <is>
          <t>2015</t>
        </is>
      </c>
      <c r="B3644" s="939" t="inlineStr">
        <is>
          <t>14131310</t>
        </is>
      </c>
      <c r="C3644" s="939" t="inlineStr">
        <is>
          <t>6102 10 10</t>
        </is>
      </c>
      <c r="D3644" s="939" t="inlineStr">
        <is>
          <t>S</t>
        </is>
      </c>
    </row>
    <row r="3645" ht="14" customHeight="1" s="902">
      <c r="A3645" s="939" t="inlineStr">
        <is>
          <t>2015</t>
        </is>
      </c>
      <c r="B3645" s="939" t="inlineStr">
        <is>
          <t>14131310</t>
        </is>
      </c>
      <c r="C3645" s="939" t="inlineStr">
        <is>
          <t>6102 20 10</t>
        </is>
      </c>
      <c r="D3645" s="939" t="inlineStr">
        <is>
          <t>S</t>
        </is>
      </c>
    </row>
    <row r="3646" ht="14" customHeight="1" s="902">
      <c r="A3646" s="939" t="inlineStr">
        <is>
          <t>2015</t>
        </is>
      </c>
      <c r="B3646" s="939" t="inlineStr">
        <is>
          <t>14131310</t>
        </is>
      </c>
      <c r="C3646" s="939" t="inlineStr">
        <is>
          <t>6102 30 10</t>
        </is>
      </c>
      <c r="D3646" s="939" t="inlineStr">
        <is>
          <t>S</t>
        </is>
      </c>
    </row>
    <row r="3647" ht="14" customHeight="1" s="902">
      <c r="A3647" s="939" t="inlineStr">
        <is>
          <t>2015</t>
        </is>
      </c>
      <c r="B3647" s="939" t="inlineStr">
        <is>
          <t>14131310</t>
        </is>
      </c>
      <c r="C3647" s="939" t="inlineStr">
        <is>
          <t>6102 90 10</t>
        </is>
      </c>
      <c r="D3647" s="939" t="inlineStr">
        <is>
          <t>S</t>
        </is>
      </c>
    </row>
    <row r="3648" ht="14" customHeight="1" s="902">
      <c r="A3648" s="939" t="inlineStr">
        <is>
          <t>2015</t>
        </is>
      </c>
      <c r="B3648" s="939" t="inlineStr">
        <is>
          <t>14131320</t>
        </is>
      </c>
      <c r="C3648" s="939" t="inlineStr">
        <is>
          <t>6102 10 90</t>
        </is>
      </c>
      <c r="D3648" s="939" t="inlineStr">
        <is>
          <t>S</t>
        </is>
      </c>
    </row>
    <row r="3649" ht="14" customHeight="1" s="902">
      <c r="A3649" s="939" t="inlineStr">
        <is>
          <t>2015</t>
        </is>
      </c>
      <c r="B3649" s="939" t="inlineStr">
        <is>
          <t>14131320</t>
        </is>
      </c>
      <c r="C3649" s="939" t="inlineStr">
        <is>
          <t>6102 20 90</t>
        </is>
      </c>
      <c r="D3649" s="939" t="inlineStr">
        <is>
          <t>S</t>
        </is>
      </c>
    </row>
    <row r="3650" ht="14" customHeight="1" s="902">
      <c r="A3650" s="939" t="inlineStr">
        <is>
          <t>2015</t>
        </is>
      </c>
      <c r="B3650" s="939" t="inlineStr">
        <is>
          <t>14131320</t>
        </is>
      </c>
      <c r="C3650" s="939" t="inlineStr">
        <is>
          <t>6102 30 90</t>
        </is>
      </c>
      <c r="D3650" s="939" t="inlineStr">
        <is>
          <t>S</t>
        </is>
      </c>
    </row>
    <row r="3651" ht="14" customHeight="1" s="902">
      <c r="A3651" s="939" t="inlineStr">
        <is>
          <t>2015</t>
        </is>
      </c>
      <c r="B3651" s="939" t="inlineStr">
        <is>
          <t>14131320</t>
        </is>
      </c>
      <c r="C3651" s="939" t="inlineStr">
        <is>
          <t>6102 90 90</t>
        </is>
      </c>
      <c r="D3651" s="939" t="inlineStr">
        <is>
          <t>S</t>
        </is>
      </c>
    </row>
    <row r="3652" ht="14" customHeight="1" s="902">
      <c r="A3652" s="939" t="inlineStr">
        <is>
          <t>2015</t>
        </is>
      </c>
      <c r="B3652" s="939" t="inlineStr">
        <is>
          <t>14131430</t>
        </is>
      </c>
      <c r="C3652" s="939" t="inlineStr">
        <is>
          <t>6104 31 00</t>
        </is>
      </c>
      <c r="D3652" s="939" t="inlineStr">
        <is>
          <t>S</t>
        </is>
      </c>
    </row>
    <row r="3653" ht="14" customHeight="1" s="902">
      <c r="A3653" s="939" t="inlineStr">
        <is>
          <t>2015</t>
        </is>
      </c>
      <c r="B3653" s="939" t="inlineStr">
        <is>
          <t>14131430</t>
        </is>
      </c>
      <c r="C3653" s="939" t="inlineStr">
        <is>
          <t>6104 32 00</t>
        </is>
      </c>
      <c r="D3653" s="939" t="inlineStr">
        <is>
          <t>S</t>
        </is>
      </c>
    </row>
    <row r="3654" ht="14" customHeight="1" s="902">
      <c r="A3654" s="939" t="inlineStr">
        <is>
          <t>2015</t>
        </is>
      </c>
      <c r="B3654" s="939" t="inlineStr">
        <is>
          <t>14131430</t>
        </is>
      </c>
      <c r="C3654" s="939" t="inlineStr">
        <is>
          <t>6104 33 00</t>
        </is>
      </c>
      <c r="D3654" s="939" t="inlineStr">
        <is>
          <t>S</t>
        </is>
      </c>
    </row>
    <row r="3655" ht="14" customHeight="1" s="902">
      <c r="A3655" s="939" t="inlineStr">
        <is>
          <t>2015</t>
        </is>
      </c>
      <c r="B3655" s="939" t="inlineStr">
        <is>
          <t>14131430</t>
        </is>
      </c>
      <c r="C3655" s="939" t="inlineStr">
        <is>
          <t>6104 39 00</t>
        </is>
      </c>
      <c r="D3655" s="939" t="inlineStr">
        <is>
          <t>S</t>
        </is>
      </c>
    </row>
    <row r="3656" ht="14" customHeight="1" s="902">
      <c r="A3656" s="939" t="inlineStr">
        <is>
          <t>2015</t>
        </is>
      </c>
      <c r="B3656" s="939" t="inlineStr">
        <is>
          <t>14131460</t>
        </is>
      </c>
      <c r="C3656" s="939" t="inlineStr">
        <is>
          <t>6104 13 00</t>
        </is>
      </c>
      <c r="D3656" s="939" t="inlineStr">
        <is>
          <t>S</t>
        </is>
      </c>
    </row>
    <row r="3657" ht="14" customHeight="1" s="902">
      <c r="A3657" s="939" t="inlineStr">
        <is>
          <t>2015</t>
        </is>
      </c>
      <c r="B3657" s="939" t="inlineStr">
        <is>
          <t>14131460</t>
        </is>
      </c>
      <c r="C3657" s="939" t="inlineStr">
        <is>
          <t>6104 19 20</t>
        </is>
      </c>
      <c r="D3657" s="939" t="inlineStr">
        <is>
          <t>S</t>
        </is>
      </c>
    </row>
    <row r="3658" ht="14" customHeight="1" s="902">
      <c r="A3658" s="939" t="inlineStr">
        <is>
          <t>2015</t>
        </is>
      </c>
      <c r="B3658" s="939" t="inlineStr">
        <is>
          <t>14131460</t>
        </is>
      </c>
      <c r="C3658" s="939" t="inlineStr">
        <is>
          <t>6104 19 90</t>
        </is>
      </c>
      <c r="D3658" s="939" t="inlineStr">
        <is>
          <t>S</t>
        </is>
      </c>
    </row>
    <row r="3659" ht="14" customHeight="1" s="902">
      <c r="A3659" s="939" t="inlineStr">
        <is>
          <t>2015</t>
        </is>
      </c>
      <c r="B3659" s="939" t="inlineStr">
        <is>
          <t>14131460</t>
        </is>
      </c>
      <c r="C3659" s="939" t="inlineStr">
        <is>
          <t>6104 22 00</t>
        </is>
      </c>
      <c r="D3659" s="939" t="inlineStr">
        <is>
          <t>S</t>
        </is>
      </c>
    </row>
    <row r="3660" ht="14" customHeight="1" s="902">
      <c r="A3660" s="939" t="inlineStr">
        <is>
          <t>2015</t>
        </is>
      </c>
      <c r="B3660" s="939" t="inlineStr">
        <is>
          <t>14131460</t>
        </is>
      </c>
      <c r="C3660" s="939" t="inlineStr">
        <is>
          <t>6104 23 00</t>
        </is>
      </c>
      <c r="D3660" s="939" t="inlineStr">
        <is>
          <t>S</t>
        </is>
      </c>
    </row>
    <row r="3661" ht="14" customHeight="1" s="902">
      <c r="A3661" s="939" t="inlineStr">
        <is>
          <t>2015</t>
        </is>
      </c>
      <c r="B3661" s="939" t="inlineStr">
        <is>
          <t>14131460</t>
        </is>
      </c>
      <c r="C3661" s="939" t="inlineStr">
        <is>
          <t>6104 29 10</t>
        </is>
      </c>
      <c r="D3661" s="939" t="inlineStr">
        <is>
          <t>S</t>
        </is>
      </c>
    </row>
    <row r="3662" ht="14" customHeight="1" s="902">
      <c r="A3662" s="939" t="inlineStr">
        <is>
          <t>2015</t>
        </is>
      </c>
      <c r="B3662" s="939" t="inlineStr">
        <is>
          <t>14131460</t>
        </is>
      </c>
      <c r="C3662" s="939" t="inlineStr">
        <is>
          <t>6104 29 90</t>
        </is>
      </c>
      <c r="D3662" s="939" t="inlineStr">
        <is>
          <t>S</t>
        </is>
      </c>
    </row>
    <row r="3663" ht="14" customHeight="1" s="902">
      <c r="A3663" s="939" t="inlineStr">
        <is>
          <t>2015</t>
        </is>
      </c>
      <c r="B3663" s="939" t="inlineStr">
        <is>
          <t>14131470</t>
        </is>
      </c>
      <c r="C3663" s="939" t="inlineStr">
        <is>
          <t>6104 41 00</t>
        </is>
      </c>
      <c r="D3663" s="939" t="inlineStr">
        <is>
          <t>S</t>
        </is>
      </c>
    </row>
    <row r="3664" ht="14" customHeight="1" s="902">
      <c r="A3664" s="939" t="inlineStr">
        <is>
          <t>2015</t>
        </is>
      </c>
      <c r="B3664" s="939" t="inlineStr">
        <is>
          <t>14131470</t>
        </is>
      </c>
      <c r="C3664" s="939" t="inlineStr">
        <is>
          <t>6104 42 00</t>
        </is>
      </c>
      <c r="D3664" s="939" t="inlineStr">
        <is>
          <t>S</t>
        </is>
      </c>
    </row>
    <row r="3665" ht="14" customHeight="1" s="902">
      <c r="A3665" s="939" t="inlineStr">
        <is>
          <t>2015</t>
        </is>
      </c>
      <c r="B3665" s="939" t="inlineStr">
        <is>
          <t>14131470</t>
        </is>
      </c>
      <c r="C3665" s="939" t="inlineStr">
        <is>
          <t>6104 43 00</t>
        </is>
      </c>
      <c r="D3665" s="939" t="inlineStr">
        <is>
          <t>S</t>
        </is>
      </c>
    </row>
    <row r="3666" ht="14" customHeight="1" s="902">
      <c r="A3666" s="939" t="inlineStr">
        <is>
          <t>2015</t>
        </is>
      </c>
      <c r="B3666" s="939" t="inlineStr">
        <is>
          <t>14131470</t>
        </is>
      </c>
      <c r="C3666" s="939" t="inlineStr">
        <is>
          <t>6104 44 00</t>
        </is>
      </c>
      <c r="D3666" s="939" t="inlineStr">
        <is>
          <t>S</t>
        </is>
      </c>
    </row>
    <row r="3667" ht="14" customHeight="1" s="902">
      <c r="A3667" s="939" t="inlineStr">
        <is>
          <t>2015</t>
        </is>
      </c>
      <c r="B3667" s="939" t="inlineStr">
        <is>
          <t>14131470</t>
        </is>
      </c>
      <c r="C3667" s="939" t="inlineStr">
        <is>
          <t>6104 49 00</t>
        </is>
      </c>
      <c r="D3667" s="939" t="inlineStr">
        <is>
          <t>S</t>
        </is>
      </c>
    </row>
    <row r="3668" ht="14" customHeight="1" s="902">
      <c r="A3668" s="939" t="inlineStr">
        <is>
          <t>2015</t>
        </is>
      </c>
      <c r="B3668" s="939" t="inlineStr">
        <is>
          <t>14131480</t>
        </is>
      </c>
      <c r="C3668" s="939" t="inlineStr">
        <is>
          <t>6104 51 00</t>
        </is>
      </c>
      <c r="D3668" s="939" t="inlineStr">
        <is>
          <t>S</t>
        </is>
      </c>
    </row>
    <row r="3669" ht="14" customHeight="1" s="902">
      <c r="A3669" s="939" t="inlineStr">
        <is>
          <t>2015</t>
        </is>
      </c>
      <c r="B3669" s="939" t="inlineStr">
        <is>
          <t>14131480</t>
        </is>
      </c>
      <c r="C3669" s="939" t="inlineStr">
        <is>
          <t>6104 52 00</t>
        </is>
      </c>
      <c r="D3669" s="939" t="inlineStr">
        <is>
          <t>S</t>
        </is>
      </c>
    </row>
    <row r="3670" ht="14" customHeight="1" s="902">
      <c r="A3670" s="939" t="inlineStr">
        <is>
          <t>2015</t>
        </is>
      </c>
      <c r="B3670" s="939" t="inlineStr">
        <is>
          <t>14131480</t>
        </is>
      </c>
      <c r="C3670" s="939" t="inlineStr">
        <is>
          <t>6104 53 00</t>
        </is>
      </c>
      <c r="D3670" s="939" t="inlineStr">
        <is>
          <t>S</t>
        </is>
      </c>
    </row>
    <row r="3671" ht="14" customHeight="1" s="902">
      <c r="A3671" s="939" t="inlineStr">
        <is>
          <t>2015</t>
        </is>
      </c>
      <c r="B3671" s="939" t="inlineStr">
        <is>
          <t>14131480</t>
        </is>
      </c>
      <c r="C3671" s="939" t="inlineStr">
        <is>
          <t>6104 59 00</t>
        </is>
      </c>
      <c r="D3671" s="939" t="inlineStr">
        <is>
          <t>S</t>
        </is>
      </c>
    </row>
    <row r="3672" ht="14" customHeight="1" s="902">
      <c r="A3672" s="939" t="inlineStr">
        <is>
          <t>2015</t>
        </is>
      </c>
      <c r="B3672" s="939" t="inlineStr">
        <is>
          <t>14131490</t>
        </is>
      </c>
      <c r="C3672" s="939" t="inlineStr">
        <is>
          <t>6104 61 00</t>
        </is>
      </c>
      <c r="D3672" s="939" t="inlineStr">
        <is>
          <t>S</t>
        </is>
      </c>
    </row>
    <row r="3673" ht="14" customHeight="1" s="902">
      <c r="A3673" s="939" t="inlineStr">
        <is>
          <t>2015</t>
        </is>
      </c>
      <c r="B3673" s="939" t="inlineStr">
        <is>
          <t>14131490</t>
        </is>
      </c>
      <c r="C3673" s="939" t="inlineStr">
        <is>
          <t>6104 62 00</t>
        </is>
      </c>
      <c r="D3673" s="939" t="inlineStr">
        <is>
          <t>S</t>
        </is>
      </c>
    </row>
    <row r="3674" ht="14" customHeight="1" s="902">
      <c r="A3674" s="939" t="inlineStr">
        <is>
          <t>2015</t>
        </is>
      </c>
      <c r="B3674" s="939" t="inlineStr">
        <is>
          <t>14131490</t>
        </is>
      </c>
      <c r="C3674" s="939" t="inlineStr">
        <is>
          <t>6104 63 00</t>
        </is>
      </c>
      <c r="D3674" s="939" t="inlineStr">
        <is>
          <t>S</t>
        </is>
      </c>
    </row>
    <row r="3675" ht="14" customHeight="1" s="902">
      <c r="A3675" s="939" t="inlineStr">
        <is>
          <t>2015</t>
        </is>
      </c>
      <c r="B3675" s="939" t="inlineStr">
        <is>
          <t>14131490</t>
        </is>
      </c>
      <c r="C3675" s="939" t="inlineStr">
        <is>
          <t>6104 69 00</t>
        </is>
      </c>
      <c r="D3675" s="939" t="inlineStr">
        <is>
          <t>S</t>
        </is>
      </c>
    </row>
    <row r="3676" ht="14" customHeight="1" s="902">
      <c r="A3676" s="939" t="inlineStr">
        <is>
          <t>2015</t>
        </is>
      </c>
      <c r="B3676" s="939" t="inlineStr">
        <is>
          <t>14132115</t>
        </is>
      </c>
      <c r="C3676" s="939" t="inlineStr">
        <is>
          <t>6201 11 00</t>
        </is>
      </c>
      <c r="D3676" s="939" t="inlineStr">
        <is>
          <t>S</t>
        </is>
      </c>
    </row>
    <row r="3677" ht="14" customHeight="1" s="902">
      <c r="A3677" s="939" t="inlineStr">
        <is>
          <t>2015</t>
        </is>
      </c>
      <c r="B3677" s="939" t="inlineStr">
        <is>
          <t>14132115</t>
        </is>
      </c>
      <c r="C3677" s="939" t="inlineStr">
        <is>
          <t>6201 12 10</t>
        </is>
      </c>
      <c r="D3677" s="939" t="inlineStr">
        <is>
          <t>S</t>
        </is>
      </c>
    </row>
    <row r="3678" ht="14" customHeight="1" s="902">
      <c r="A3678" s="939" t="inlineStr">
        <is>
          <t>2015</t>
        </is>
      </c>
      <c r="B3678" s="939" t="inlineStr">
        <is>
          <t>14132115</t>
        </is>
      </c>
      <c r="C3678" s="939" t="inlineStr">
        <is>
          <t>6201 12 90</t>
        </is>
      </c>
      <c r="D3678" s="939" t="inlineStr">
        <is>
          <t>S</t>
        </is>
      </c>
    </row>
    <row r="3679" ht="14" customHeight="1" s="902">
      <c r="A3679" s="939" t="inlineStr">
        <is>
          <t>2015</t>
        </is>
      </c>
      <c r="B3679" s="939" t="inlineStr">
        <is>
          <t>14132115</t>
        </is>
      </c>
      <c r="C3679" s="939" t="inlineStr">
        <is>
          <t>6201 13 10</t>
        </is>
      </c>
      <c r="D3679" s="939" t="inlineStr">
        <is>
          <t>S</t>
        </is>
      </c>
    </row>
    <row r="3680" ht="14" customHeight="1" s="902">
      <c r="A3680" s="939" t="inlineStr">
        <is>
          <t>2015</t>
        </is>
      </c>
      <c r="B3680" s="939" t="inlineStr">
        <is>
          <t>14132115</t>
        </is>
      </c>
      <c r="C3680" s="939" t="inlineStr">
        <is>
          <t>6201 13 90</t>
        </is>
      </c>
      <c r="D3680" s="939" t="inlineStr">
        <is>
          <t>S</t>
        </is>
      </c>
    </row>
    <row r="3681" ht="14" customHeight="1" s="902">
      <c r="A3681" s="939" t="inlineStr">
        <is>
          <t>2015</t>
        </is>
      </c>
      <c r="B3681" s="939" t="inlineStr">
        <is>
          <t>14132115</t>
        </is>
      </c>
      <c r="C3681" s="939" t="inlineStr">
        <is>
          <t>6201 19 00</t>
        </is>
      </c>
      <c r="D3681" s="939" t="inlineStr">
        <is>
          <t>S</t>
        </is>
      </c>
    </row>
    <row r="3682" ht="14" customHeight="1" s="902">
      <c r="A3682" s="939" t="inlineStr">
        <is>
          <t>2015</t>
        </is>
      </c>
      <c r="B3682" s="939" t="inlineStr">
        <is>
          <t>14132130</t>
        </is>
      </c>
      <c r="C3682" s="939" t="inlineStr">
        <is>
          <t>6201 91 00</t>
        </is>
      </c>
      <c r="D3682" s="939" t="inlineStr">
        <is>
          <t>S</t>
        </is>
      </c>
    </row>
    <row r="3683" ht="14" customHeight="1" s="902">
      <c r="A3683" s="939" t="inlineStr">
        <is>
          <t>2015</t>
        </is>
      </c>
      <c r="B3683" s="939" t="inlineStr">
        <is>
          <t>14132130</t>
        </is>
      </c>
      <c r="C3683" s="939" t="inlineStr">
        <is>
          <t>6201 92 00</t>
        </is>
      </c>
      <c r="D3683" s="939" t="inlineStr">
        <is>
          <t>S</t>
        </is>
      </c>
    </row>
    <row r="3684" ht="14" customHeight="1" s="902">
      <c r="A3684" s="939" t="inlineStr">
        <is>
          <t>2015</t>
        </is>
      </c>
      <c r="B3684" s="939" t="inlineStr">
        <is>
          <t>14132130</t>
        </is>
      </c>
      <c r="C3684" s="939" t="inlineStr">
        <is>
          <t>6201 93 00</t>
        </is>
      </c>
      <c r="D3684" s="939" t="inlineStr">
        <is>
          <t>S</t>
        </is>
      </c>
    </row>
    <row r="3685" ht="14" customHeight="1" s="902">
      <c r="A3685" s="939" t="inlineStr">
        <is>
          <t>2015</t>
        </is>
      </c>
      <c r="B3685" s="939" t="inlineStr">
        <is>
          <t>14132130</t>
        </is>
      </c>
      <c r="C3685" s="939" t="inlineStr">
        <is>
          <t>6201 99 00</t>
        </is>
      </c>
      <c r="D3685" s="939" t="inlineStr">
        <is>
          <t>S</t>
        </is>
      </c>
    </row>
    <row r="3686" ht="14" customHeight="1" s="902">
      <c r="A3686" s="939" t="inlineStr">
        <is>
          <t>2015</t>
        </is>
      </c>
      <c r="B3686" s="939" t="inlineStr">
        <is>
          <t>14132200</t>
        </is>
      </c>
      <c r="C3686" s="939" t="inlineStr">
        <is>
          <t>6203 11 00</t>
        </is>
      </c>
      <c r="D3686" s="939" t="inlineStr">
        <is>
          <t>S</t>
        </is>
      </c>
    </row>
    <row r="3687" ht="14" customHeight="1" s="902">
      <c r="A3687" s="939" t="inlineStr">
        <is>
          <t>2015</t>
        </is>
      </c>
      <c r="B3687" s="939" t="inlineStr">
        <is>
          <t>14132200</t>
        </is>
      </c>
      <c r="C3687" s="939" t="inlineStr">
        <is>
          <t>6203 12 00</t>
        </is>
      </c>
      <c r="D3687" s="939" t="inlineStr">
        <is>
          <t>S</t>
        </is>
      </c>
    </row>
    <row r="3688" ht="14" customHeight="1" s="902">
      <c r="A3688" s="939" t="inlineStr">
        <is>
          <t>2015</t>
        </is>
      </c>
      <c r="B3688" s="939" t="inlineStr">
        <is>
          <t>14132200</t>
        </is>
      </c>
      <c r="C3688" s="939" t="inlineStr">
        <is>
          <t>6203 19 10</t>
        </is>
      </c>
      <c r="D3688" s="939" t="inlineStr">
        <is>
          <t>S</t>
        </is>
      </c>
    </row>
    <row r="3689" ht="14" customHeight="1" s="902">
      <c r="A3689" s="939" t="inlineStr">
        <is>
          <t>2015</t>
        </is>
      </c>
      <c r="B3689" s="939" t="inlineStr">
        <is>
          <t>14132200</t>
        </is>
      </c>
      <c r="C3689" s="939" t="inlineStr">
        <is>
          <t>6203 19 30</t>
        </is>
      </c>
      <c r="D3689" s="939" t="inlineStr">
        <is>
          <t>S</t>
        </is>
      </c>
    </row>
    <row r="3690" ht="14" customHeight="1" s="902">
      <c r="A3690" s="939" t="inlineStr">
        <is>
          <t>2015</t>
        </is>
      </c>
      <c r="B3690" s="939" t="inlineStr">
        <is>
          <t>14132200</t>
        </is>
      </c>
      <c r="C3690" s="939" t="inlineStr">
        <is>
          <t>6203 19 90</t>
        </is>
      </c>
      <c r="D3690" s="939" t="inlineStr">
        <is>
          <t>S</t>
        </is>
      </c>
    </row>
    <row r="3691" ht="14" customHeight="1" s="902">
      <c r="A3691" s="939" t="inlineStr">
        <is>
          <t>2015</t>
        </is>
      </c>
      <c r="B3691" s="939" t="inlineStr">
        <is>
          <t>14132200</t>
        </is>
      </c>
      <c r="C3691" s="939" t="inlineStr">
        <is>
          <t>6203 22 80</t>
        </is>
      </c>
      <c r="D3691" s="939" t="inlineStr">
        <is>
          <t>S</t>
        </is>
      </c>
    </row>
    <row r="3692" ht="14" customHeight="1" s="902">
      <c r="A3692" s="939" t="inlineStr">
        <is>
          <t>2015</t>
        </is>
      </c>
      <c r="B3692" s="939" t="inlineStr">
        <is>
          <t>14132200</t>
        </is>
      </c>
      <c r="C3692" s="939" t="inlineStr">
        <is>
          <t>6203 23 80</t>
        </is>
      </c>
      <c r="D3692" s="939" t="inlineStr">
        <is>
          <t>S</t>
        </is>
      </c>
    </row>
    <row r="3693" ht="14" customHeight="1" s="902">
      <c r="A3693" s="939" t="inlineStr">
        <is>
          <t>2015</t>
        </is>
      </c>
      <c r="B3693" s="939" t="inlineStr">
        <is>
          <t>14132200</t>
        </is>
      </c>
      <c r="C3693" s="939" t="inlineStr">
        <is>
          <t>6203 29 18</t>
        </is>
      </c>
      <c r="D3693" s="939" t="inlineStr">
        <is>
          <t>S</t>
        </is>
      </c>
    </row>
    <row r="3694" ht="14" customHeight="1" s="902">
      <c r="A3694" s="939" t="inlineStr">
        <is>
          <t>2015</t>
        </is>
      </c>
      <c r="B3694" s="939" t="inlineStr">
        <is>
          <t>14132200</t>
        </is>
      </c>
      <c r="C3694" s="939" t="inlineStr">
        <is>
          <t>6203 29 30</t>
        </is>
      </c>
      <c r="D3694" s="939" t="inlineStr">
        <is>
          <t>S</t>
        </is>
      </c>
    </row>
    <row r="3695" ht="14" customHeight="1" s="902">
      <c r="A3695" s="939" t="inlineStr">
        <is>
          <t>2015</t>
        </is>
      </c>
      <c r="B3695" s="939" t="inlineStr">
        <is>
          <t>14132200</t>
        </is>
      </c>
      <c r="C3695" s="939" t="inlineStr">
        <is>
          <t>6203 29 90</t>
        </is>
      </c>
      <c r="D3695" s="939" t="inlineStr">
        <is>
          <t>S</t>
        </is>
      </c>
    </row>
    <row r="3696" ht="14" customHeight="1" s="902">
      <c r="A3696" s="939" t="inlineStr">
        <is>
          <t>2015</t>
        </is>
      </c>
      <c r="B3696" s="939" t="inlineStr">
        <is>
          <t>14132300</t>
        </is>
      </c>
      <c r="C3696" s="939" t="inlineStr">
        <is>
          <t>6203 31 00</t>
        </is>
      </c>
      <c r="D3696" s="939" t="inlineStr">
        <is>
          <t>S</t>
        </is>
      </c>
    </row>
    <row r="3697" ht="14" customHeight="1" s="902">
      <c r="A3697" s="939" t="inlineStr">
        <is>
          <t>2015</t>
        </is>
      </c>
      <c r="B3697" s="939" t="inlineStr">
        <is>
          <t>14132300</t>
        </is>
      </c>
      <c r="C3697" s="939" t="inlineStr">
        <is>
          <t>6203 32 90</t>
        </is>
      </c>
      <c r="D3697" s="939" t="inlineStr">
        <is>
          <t>S</t>
        </is>
      </c>
    </row>
    <row r="3698" ht="14" customHeight="1" s="902">
      <c r="A3698" s="939" t="inlineStr">
        <is>
          <t>2015</t>
        </is>
      </c>
      <c r="B3698" s="939" t="inlineStr">
        <is>
          <t>14132300</t>
        </is>
      </c>
      <c r="C3698" s="939" t="inlineStr">
        <is>
          <t>6203 33 90</t>
        </is>
      </c>
      <c r="D3698" s="939" t="inlineStr">
        <is>
          <t>S</t>
        </is>
      </c>
    </row>
    <row r="3699" ht="14" customHeight="1" s="902">
      <c r="A3699" s="939" t="inlineStr">
        <is>
          <t>2015</t>
        </is>
      </c>
      <c r="B3699" s="939" t="inlineStr">
        <is>
          <t>14132300</t>
        </is>
      </c>
      <c r="C3699" s="939" t="inlineStr">
        <is>
          <t>6203 39 19</t>
        </is>
      </c>
      <c r="D3699" s="939" t="inlineStr">
        <is>
          <t>S</t>
        </is>
      </c>
    </row>
    <row r="3700" ht="14" customHeight="1" s="902">
      <c r="A3700" s="939" t="inlineStr">
        <is>
          <t>2015</t>
        </is>
      </c>
      <c r="B3700" s="939" t="inlineStr">
        <is>
          <t>14132300</t>
        </is>
      </c>
      <c r="C3700" s="939" t="inlineStr">
        <is>
          <t>6203 39 90</t>
        </is>
      </c>
      <c r="D3700" s="939" t="inlineStr">
        <is>
          <t>S</t>
        </is>
      </c>
    </row>
    <row r="3701" ht="14" customHeight="1" s="902">
      <c r="A3701" s="939" t="inlineStr">
        <is>
          <t>2015</t>
        </is>
      </c>
      <c r="B3701" s="939" t="inlineStr">
        <is>
          <t>14132442</t>
        </is>
      </c>
      <c r="C3701" s="939" t="inlineStr">
        <is>
          <t>6203 42 31</t>
        </is>
      </c>
      <c r="D3701" s="939" t="inlineStr">
        <is>
          <t>S</t>
        </is>
      </c>
    </row>
    <row r="3702" ht="14" customHeight="1" s="902">
      <c r="A3702" s="939" t="inlineStr">
        <is>
          <t>2015</t>
        </is>
      </c>
      <c r="B3702" s="939" t="inlineStr">
        <is>
          <t>14132444</t>
        </is>
      </c>
      <c r="C3702" s="939" t="inlineStr">
        <is>
          <t>6203 41 10</t>
        </is>
      </c>
      <c r="D3702" s="939" t="inlineStr">
        <is>
          <t>S</t>
        </is>
      </c>
    </row>
    <row r="3703" ht="14" customHeight="1" s="902">
      <c r="A3703" s="939" t="inlineStr">
        <is>
          <t>2015</t>
        </is>
      </c>
      <c r="B3703" s="939" t="inlineStr">
        <is>
          <t>14132444</t>
        </is>
      </c>
      <c r="C3703" s="939" t="inlineStr">
        <is>
          <t>6203 41 90</t>
        </is>
      </c>
      <c r="D3703" s="939" t="inlineStr">
        <is>
          <t>S</t>
        </is>
      </c>
    </row>
    <row r="3704" ht="14" customHeight="1" s="902">
      <c r="A3704" s="939" t="inlineStr">
        <is>
          <t>2015</t>
        </is>
      </c>
      <c r="B3704" s="939" t="inlineStr">
        <is>
          <t>14132445</t>
        </is>
      </c>
      <c r="C3704" s="939" t="inlineStr">
        <is>
          <t>6203 43 19</t>
        </is>
      </c>
      <c r="D3704" s="939" t="inlineStr">
        <is>
          <t>S</t>
        </is>
      </c>
    </row>
    <row r="3705" ht="14" customHeight="1" s="902">
      <c r="A3705" s="939" t="inlineStr">
        <is>
          <t>2015</t>
        </is>
      </c>
      <c r="B3705" s="939" t="inlineStr">
        <is>
          <t>14132445</t>
        </is>
      </c>
      <c r="C3705" s="939" t="inlineStr">
        <is>
          <t>6203 49 19</t>
        </is>
      </c>
      <c r="D3705" s="939" t="inlineStr">
        <is>
          <t>S</t>
        </is>
      </c>
    </row>
    <row r="3706" ht="14" customHeight="1" s="902">
      <c r="A3706" s="939" t="inlineStr">
        <is>
          <t>2015</t>
        </is>
      </c>
      <c r="B3706" s="939" t="inlineStr">
        <is>
          <t>14132448</t>
        </is>
      </c>
      <c r="C3706" s="939" t="inlineStr">
        <is>
          <t>6203 42 33</t>
        </is>
      </c>
      <c r="D3706" s="939" t="inlineStr">
        <is>
          <t>S</t>
        </is>
      </c>
    </row>
    <row r="3707" ht="14" customHeight="1" s="902">
      <c r="A3707" s="939" t="inlineStr">
        <is>
          <t>2015</t>
        </is>
      </c>
      <c r="B3707" s="939" t="inlineStr">
        <is>
          <t>14132448</t>
        </is>
      </c>
      <c r="C3707" s="939" t="inlineStr">
        <is>
          <t>6203 42 35</t>
        </is>
      </c>
      <c r="D3707" s="939" t="inlineStr">
        <is>
          <t>S</t>
        </is>
      </c>
    </row>
    <row r="3708" ht="14" customHeight="1" s="902">
      <c r="A3708" s="939" t="inlineStr">
        <is>
          <t>2015</t>
        </is>
      </c>
      <c r="B3708" s="939" t="inlineStr">
        <is>
          <t>14132449</t>
        </is>
      </c>
      <c r="C3708" s="939" t="inlineStr">
        <is>
          <t>6203 49 90</t>
        </is>
      </c>
      <c r="D3708" s="939" t="inlineStr">
        <is>
          <t>S</t>
        </is>
      </c>
    </row>
    <row r="3709" ht="14" customHeight="1" s="902">
      <c r="A3709" s="939" t="inlineStr">
        <is>
          <t>2015</t>
        </is>
      </c>
      <c r="B3709" s="939" t="inlineStr">
        <is>
          <t>14132455</t>
        </is>
      </c>
      <c r="C3709" s="939" t="inlineStr">
        <is>
          <t>6203 41 30</t>
        </is>
      </c>
      <c r="D3709" s="939" t="inlineStr">
        <is>
          <t>S</t>
        </is>
      </c>
    </row>
    <row r="3710" ht="14" customHeight="1" s="902">
      <c r="A3710" s="939" t="inlineStr">
        <is>
          <t>2015</t>
        </is>
      </c>
      <c r="B3710" s="939" t="inlineStr">
        <is>
          <t>14132455</t>
        </is>
      </c>
      <c r="C3710" s="939" t="inlineStr">
        <is>
          <t>6203 42 59</t>
        </is>
      </c>
      <c r="D3710" s="939" t="inlineStr">
        <is>
          <t>S</t>
        </is>
      </c>
    </row>
    <row r="3711" ht="14" customHeight="1" s="902">
      <c r="A3711" s="939" t="inlineStr">
        <is>
          <t>2015</t>
        </is>
      </c>
      <c r="B3711" s="939" t="inlineStr">
        <is>
          <t>14132455</t>
        </is>
      </c>
      <c r="C3711" s="939" t="inlineStr">
        <is>
          <t>6203 43 39</t>
        </is>
      </c>
      <c r="D3711" s="939" t="inlineStr">
        <is>
          <t>S</t>
        </is>
      </c>
    </row>
    <row r="3712" ht="14" customHeight="1" s="902">
      <c r="A3712" s="939" t="inlineStr">
        <is>
          <t>2015</t>
        </is>
      </c>
      <c r="B3712" s="939" t="inlineStr">
        <is>
          <t>14132455</t>
        </is>
      </c>
      <c r="C3712" s="939" t="inlineStr">
        <is>
          <t>6203 49 39</t>
        </is>
      </c>
      <c r="D3712" s="939" t="inlineStr">
        <is>
          <t>S</t>
        </is>
      </c>
    </row>
    <row r="3713" ht="14" customHeight="1" s="902">
      <c r="A3713" s="939" t="inlineStr">
        <is>
          <t>2015</t>
        </is>
      </c>
      <c r="B3713" s="939" t="inlineStr">
        <is>
          <t>14132460</t>
        </is>
      </c>
      <c r="C3713" s="939" t="inlineStr">
        <is>
          <t>6203 42 90</t>
        </is>
      </c>
      <c r="D3713" s="939" t="inlineStr">
        <is>
          <t>S</t>
        </is>
      </c>
    </row>
    <row r="3714" ht="14" customHeight="1" s="902">
      <c r="A3714" s="939" t="inlineStr">
        <is>
          <t>2015</t>
        </is>
      </c>
      <c r="B3714" s="939" t="inlineStr">
        <is>
          <t>14132460</t>
        </is>
      </c>
      <c r="C3714" s="939" t="inlineStr">
        <is>
          <t>6203 43 90</t>
        </is>
      </c>
      <c r="D3714" s="939" t="inlineStr">
        <is>
          <t>S</t>
        </is>
      </c>
    </row>
    <row r="3715" ht="14" customHeight="1" s="902">
      <c r="A3715" s="939" t="inlineStr">
        <is>
          <t>2015</t>
        </is>
      </c>
      <c r="B3715" s="939" t="inlineStr">
        <is>
          <t>14132460</t>
        </is>
      </c>
      <c r="C3715" s="939" t="inlineStr">
        <is>
          <t>6203 49 50</t>
        </is>
      </c>
      <c r="D3715" s="939" t="inlineStr">
        <is>
          <t>S</t>
        </is>
      </c>
    </row>
    <row r="3716" ht="14" customHeight="1" s="902">
      <c r="A3716" s="939" t="inlineStr">
        <is>
          <t>2015</t>
        </is>
      </c>
      <c r="B3716" s="939" t="inlineStr">
        <is>
          <t>14133115</t>
        </is>
      </c>
      <c r="C3716" s="939" t="inlineStr">
        <is>
          <t>6202 11 00</t>
        </is>
      </c>
      <c r="D3716" s="939" t="inlineStr">
        <is>
          <t>S</t>
        </is>
      </c>
    </row>
    <row r="3717" ht="14" customHeight="1" s="902">
      <c r="A3717" s="939" t="inlineStr">
        <is>
          <t>2015</t>
        </is>
      </c>
      <c r="B3717" s="939" t="inlineStr">
        <is>
          <t>14133115</t>
        </is>
      </c>
      <c r="C3717" s="939" t="inlineStr">
        <is>
          <t>6202 12 10</t>
        </is>
      </c>
      <c r="D3717" s="939" t="inlineStr">
        <is>
          <t>S</t>
        </is>
      </c>
    </row>
    <row r="3718" ht="14" customHeight="1" s="902">
      <c r="A3718" s="939" t="inlineStr">
        <is>
          <t>2015</t>
        </is>
      </c>
      <c r="B3718" s="939" t="inlineStr">
        <is>
          <t>14133115</t>
        </is>
      </c>
      <c r="C3718" s="939" t="inlineStr">
        <is>
          <t>6202 12 90</t>
        </is>
      </c>
      <c r="D3718" s="939" t="inlineStr">
        <is>
          <t>S</t>
        </is>
      </c>
    </row>
    <row r="3719" ht="14" customHeight="1" s="902">
      <c r="A3719" s="939" t="inlineStr">
        <is>
          <t>2015</t>
        </is>
      </c>
      <c r="B3719" s="939" t="inlineStr">
        <is>
          <t>14133115</t>
        </is>
      </c>
      <c r="C3719" s="939" t="inlineStr">
        <is>
          <t>6202 13 10</t>
        </is>
      </c>
      <c r="D3719" s="939" t="inlineStr">
        <is>
          <t>S</t>
        </is>
      </c>
    </row>
    <row r="3720" ht="14" customHeight="1" s="902">
      <c r="A3720" s="939" t="inlineStr">
        <is>
          <t>2015</t>
        </is>
      </c>
      <c r="B3720" s="939" t="inlineStr">
        <is>
          <t>14133115</t>
        </is>
      </c>
      <c r="C3720" s="939" t="inlineStr">
        <is>
          <t>6202 13 90</t>
        </is>
      </c>
      <c r="D3720" s="939" t="inlineStr">
        <is>
          <t>S</t>
        </is>
      </c>
    </row>
    <row r="3721" ht="14" customHeight="1" s="902">
      <c r="A3721" s="939" t="inlineStr">
        <is>
          <t>2015</t>
        </is>
      </c>
      <c r="B3721" s="939" t="inlineStr">
        <is>
          <t>14133115</t>
        </is>
      </c>
      <c r="C3721" s="939" t="inlineStr">
        <is>
          <t>6202 19 00</t>
        </is>
      </c>
      <c r="D3721" s="939" t="inlineStr">
        <is>
          <t>S</t>
        </is>
      </c>
    </row>
    <row r="3722" ht="14" customHeight="1" s="902">
      <c r="A3722" s="939" t="inlineStr">
        <is>
          <t>2015</t>
        </is>
      </c>
      <c r="B3722" s="939" t="inlineStr">
        <is>
          <t>14133130</t>
        </is>
      </c>
      <c r="C3722" s="939" t="inlineStr">
        <is>
          <t>6202 91 00</t>
        </is>
      </c>
      <c r="D3722" s="939" t="inlineStr">
        <is>
          <t>S</t>
        </is>
      </c>
    </row>
    <row r="3723" ht="14" customHeight="1" s="902">
      <c r="A3723" s="939" t="inlineStr">
        <is>
          <t>2015</t>
        </is>
      </c>
      <c r="B3723" s="939" t="inlineStr">
        <is>
          <t>14133130</t>
        </is>
      </c>
      <c r="C3723" s="939" t="inlineStr">
        <is>
          <t>6202 92 00</t>
        </is>
      </c>
      <c r="D3723" s="939" t="inlineStr">
        <is>
          <t>S</t>
        </is>
      </c>
    </row>
    <row r="3724" ht="14" customHeight="1" s="902">
      <c r="A3724" s="939" t="inlineStr">
        <is>
          <t>2015</t>
        </is>
      </c>
      <c r="B3724" s="939" t="inlineStr">
        <is>
          <t>14133130</t>
        </is>
      </c>
      <c r="C3724" s="939" t="inlineStr">
        <is>
          <t>6202 93 00</t>
        </is>
      </c>
      <c r="D3724" s="939" t="inlineStr">
        <is>
          <t>S</t>
        </is>
      </c>
    </row>
    <row r="3725" ht="14" customHeight="1" s="902">
      <c r="A3725" s="939" t="inlineStr">
        <is>
          <t>2015</t>
        </is>
      </c>
      <c r="B3725" s="939" t="inlineStr">
        <is>
          <t>14133130</t>
        </is>
      </c>
      <c r="C3725" s="939" t="inlineStr">
        <is>
          <t>6202 99 00</t>
        </is>
      </c>
      <c r="D3725" s="939" t="inlineStr">
        <is>
          <t>S</t>
        </is>
      </c>
    </row>
    <row r="3726" ht="14" customHeight="1" s="902">
      <c r="A3726" s="939" t="inlineStr">
        <is>
          <t>2015</t>
        </is>
      </c>
      <c r="B3726" s="939" t="inlineStr">
        <is>
          <t>14133200</t>
        </is>
      </c>
      <c r="C3726" s="939" t="inlineStr">
        <is>
          <t>6204 11 00</t>
        </is>
      </c>
      <c r="D3726" s="939" t="inlineStr">
        <is>
          <t>S</t>
        </is>
      </c>
    </row>
    <row r="3727" ht="14" customHeight="1" s="902">
      <c r="A3727" s="939" t="inlineStr">
        <is>
          <t>2015</t>
        </is>
      </c>
      <c r="B3727" s="939" t="inlineStr">
        <is>
          <t>14133200</t>
        </is>
      </c>
      <c r="C3727" s="939" t="inlineStr">
        <is>
          <t>6204 12 00</t>
        </is>
      </c>
      <c r="D3727" s="939" t="inlineStr">
        <is>
          <t>S</t>
        </is>
      </c>
    </row>
    <row r="3728" ht="14" customHeight="1" s="902">
      <c r="A3728" s="939" t="inlineStr">
        <is>
          <t>2015</t>
        </is>
      </c>
      <c r="B3728" s="939" t="inlineStr">
        <is>
          <t>14133200</t>
        </is>
      </c>
      <c r="C3728" s="939" t="inlineStr">
        <is>
          <t>6204 13 00</t>
        </is>
      </c>
      <c r="D3728" s="939" t="inlineStr">
        <is>
          <t>S</t>
        </is>
      </c>
    </row>
    <row r="3729" ht="14" customHeight="1" s="902">
      <c r="A3729" s="939" t="inlineStr">
        <is>
          <t>2015</t>
        </is>
      </c>
      <c r="B3729" s="939" t="inlineStr">
        <is>
          <t>14133200</t>
        </is>
      </c>
      <c r="C3729" s="939" t="inlineStr">
        <is>
          <t>6204 19 10</t>
        </is>
      </c>
      <c r="D3729" s="939" t="inlineStr">
        <is>
          <t>S</t>
        </is>
      </c>
    </row>
    <row r="3730" ht="14" customHeight="1" s="902">
      <c r="A3730" s="939" t="inlineStr">
        <is>
          <t>2015</t>
        </is>
      </c>
      <c r="B3730" s="939" t="inlineStr">
        <is>
          <t>14133200</t>
        </is>
      </c>
      <c r="C3730" s="939" t="inlineStr">
        <is>
          <t>6204 19 90</t>
        </is>
      </c>
      <c r="D3730" s="939" t="inlineStr">
        <is>
          <t>S</t>
        </is>
      </c>
    </row>
    <row r="3731" ht="14" customHeight="1" s="902">
      <c r="A3731" s="939" t="inlineStr">
        <is>
          <t>2015</t>
        </is>
      </c>
      <c r="B3731" s="939" t="inlineStr">
        <is>
          <t>14133200</t>
        </is>
      </c>
      <c r="C3731" s="939" t="inlineStr">
        <is>
          <t>6204 21 00</t>
        </is>
      </c>
      <c r="D3731" s="939" t="inlineStr">
        <is>
          <t>S</t>
        </is>
      </c>
    </row>
    <row r="3732" ht="14" customHeight="1" s="902">
      <c r="A3732" s="939" t="inlineStr">
        <is>
          <t>2015</t>
        </is>
      </c>
      <c r="B3732" s="939" t="inlineStr">
        <is>
          <t>14133200</t>
        </is>
      </c>
      <c r="C3732" s="939" t="inlineStr">
        <is>
          <t>6204 22 80</t>
        </is>
      </c>
      <c r="D3732" s="939" t="inlineStr">
        <is>
          <t>S</t>
        </is>
      </c>
    </row>
    <row r="3733" ht="14" customHeight="1" s="902">
      <c r="A3733" s="939" t="inlineStr">
        <is>
          <t>2015</t>
        </is>
      </c>
      <c r="B3733" s="939" t="inlineStr">
        <is>
          <t>14133200</t>
        </is>
      </c>
      <c r="C3733" s="939" t="inlineStr">
        <is>
          <t>6204 23 80</t>
        </is>
      </c>
      <c r="D3733" s="939" t="inlineStr">
        <is>
          <t>S</t>
        </is>
      </c>
    </row>
    <row r="3734" ht="14" customHeight="1" s="902">
      <c r="A3734" s="939" t="inlineStr">
        <is>
          <t>2015</t>
        </is>
      </c>
      <c r="B3734" s="939" t="inlineStr">
        <is>
          <t>14133200</t>
        </is>
      </c>
      <c r="C3734" s="939" t="inlineStr">
        <is>
          <t>6204 29 18</t>
        </is>
      </c>
      <c r="D3734" s="939" t="inlineStr">
        <is>
          <t>S</t>
        </is>
      </c>
    </row>
    <row r="3735" ht="14" customHeight="1" s="902">
      <c r="A3735" s="939" t="inlineStr">
        <is>
          <t>2015</t>
        </is>
      </c>
      <c r="B3735" s="939" t="inlineStr">
        <is>
          <t>14133200</t>
        </is>
      </c>
      <c r="C3735" s="939" t="inlineStr">
        <is>
          <t>6204 29 90</t>
        </is>
      </c>
      <c r="D3735" s="939" t="inlineStr">
        <is>
          <t>S</t>
        </is>
      </c>
    </row>
    <row r="3736" ht="14" customHeight="1" s="902">
      <c r="A3736" s="939" t="inlineStr">
        <is>
          <t>2015</t>
        </is>
      </c>
      <c r="B3736" s="939" t="inlineStr">
        <is>
          <t>14133330</t>
        </is>
      </c>
      <c r="C3736" s="939" t="inlineStr">
        <is>
          <t>6204 31 00</t>
        </is>
      </c>
      <c r="D3736" s="939" t="inlineStr">
        <is>
          <t>S</t>
        </is>
      </c>
    </row>
    <row r="3737" ht="14" customHeight="1" s="902">
      <c r="A3737" s="939" t="inlineStr">
        <is>
          <t>2015</t>
        </is>
      </c>
      <c r="B3737" s="939" t="inlineStr">
        <is>
          <t>14133330</t>
        </is>
      </c>
      <c r="C3737" s="939" t="inlineStr">
        <is>
          <t>6204 32 90</t>
        </is>
      </c>
      <c r="D3737" s="939" t="inlineStr">
        <is>
          <t>S</t>
        </is>
      </c>
    </row>
    <row r="3738" ht="14" customHeight="1" s="902">
      <c r="A3738" s="939" t="inlineStr">
        <is>
          <t>2015</t>
        </is>
      </c>
      <c r="B3738" s="939" t="inlineStr">
        <is>
          <t>14133330</t>
        </is>
      </c>
      <c r="C3738" s="939" t="inlineStr">
        <is>
          <t>6204 33 90</t>
        </is>
      </c>
      <c r="D3738" s="939" t="inlineStr">
        <is>
          <t>S</t>
        </is>
      </c>
    </row>
    <row r="3739" ht="14" customHeight="1" s="902">
      <c r="A3739" s="939" t="inlineStr">
        <is>
          <t>2015</t>
        </is>
      </c>
      <c r="B3739" s="939" t="inlineStr">
        <is>
          <t>14133330</t>
        </is>
      </c>
      <c r="C3739" s="939" t="inlineStr">
        <is>
          <t>6204 39 19</t>
        </is>
      </c>
      <c r="D3739" s="939" t="inlineStr">
        <is>
          <t>S</t>
        </is>
      </c>
    </row>
    <row r="3740" ht="14" customHeight="1" s="902">
      <c r="A3740" s="939" t="inlineStr">
        <is>
          <t>2015</t>
        </is>
      </c>
      <c r="B3740" s="939" t="inlineStr">
        <is>
          <t>14133330</t>
        </is>
      </c>
      <c r="C3740" s="939" t="inlineStr">
        <is>
          <t>6204 39 90</t>
        </is>
      </c>
      <c r="D3740" s="939" t="inlineStr">
        <is>
          <t>S</t>
        </is>
      </c>
    </row>
    <row r="3741" ht="14" customHeight="1" s="902">
      <c r="A3741" s="939" t="inlineStr">
        <is>
          <t>2015</t>
        </is>
      </c>
      <c r="B3741" s="939" t="inlineStr">
        <is>
          <t>14133470</t>
        </is>
      </c>
      <c r="C3741" s="939" t="inlineStr">
        <is>
          <t>6204 41 00</t>
        </is>
      </c>
      <c r="D3741" s="939" t="inlineStr">
        <is>
          <t>S</t>
        </is>
      </c>
    </row>
    <row r="3742" ht="14" customHeight="1" s="902">
      <c r="A3742" s="939" t="inlineStr">
        <is>
          <t>2015</t>
        </is>
      </c>
      <c r="B3742" s="939" t="inlineStr">
        <is>
          <t>14133470</t>
        </is>
      </c>
      <c r="C3742" s="939" t="inlineStr">
        <is>
          <t>6204 42 00</t>
        </is>
      </c>
      <c r="D3742" s="939" t="inlineStr">
        <is>
          <t>S</t>
        </is>
      </c>
    </row>
    <row r="3743" ht="14" customHeight="1" s="902">
      <c r="A3743" s="939" t="inlineStr">
        <is>
          <t>2015</t>
        </is>
      </c>
      <c r="B3743" s="939" t="inlineStr">
        <is>
          <t>14133470</t>
        </is>
      </c>
      <c r="C3743" s="939" t="inlineStr">
        <is>
          <t>6204 43 00</t>
        </is>
      </c>
      <c r="D3743" s="939" t="inlineStr">
        <is>
          <t>S</t>
        </is>
      </c>
    </row>
    <row r="3744" ht="14" customHeight="1" s="902">
      <c r="A3744" s="939" t="inlineStr">
        <is>
          <t>2015</t>
        </is>
      </c>
      <c r="B3744" s="939" t="inlineStr">
        <is>
          <t>14133470</t>
        </is>
      </c>
      <c r="C3744" s="939" t="inlineStr">
        <is>
          <t>6204 44 00</t>
        </is>
      </c>
      <c r="D3744" s="939" t="inlineStr">
        <is>
          <t>S</t>
        </is>
      </c>
    </row>
    <row r="3745" ht="14" customHeight="1" s="902">
      <c r="A3745" s="939" t="inlineStr">
        <is>
          <t>2015</t>
        </is>
      </c>
      <c r="B3745" s="939" t="inlineStr">
        <is>
          <t>14133470</t>
        </is>
      </c>
      <c r="C3745" s="939" t="inlineStr">
        <is>
          <t>6204 49 10</t>
        </is>
      </c>
      <c r="D3745" s="939" t="inlineStr">
        <is>
          <t>S</t>
        </is>
      </c>
    </row>
    <row r="3746" ht="14" customHeight="1" s="902">
      <c r="A3746" s="939" t="inlineStr">
        <is>
          <t>2015</t>
        </is>
      </c>
      <c r="B3746" s="939" t="inlineStr">
        <is>
          <t>14133470</t>
        </is>
      </c>
      <c r="C3746" s="939" t="inlineStr">
        <is>
          <t>6204 49 90</t>
        </is>
      </c>
      <c r="D3746" s="939" t="inlineStr">
        <is>
          <t>S</t>
        </is>
      </c>
    </row>
    <row r="3747" ht="14" customHeight="1" s="902">
      <c r="A3747" s="939" t="inlineStr">
        <is>
          <t>2015</t>
        </is>
      </c>
      <c r="B3747" s="939" t="inlineStr">
        <is>
          <t>14133480</t>
        </is>
      </c>
      <c r="C3747" s="939" t="inlineStr">
        <is>
          <t>6204 51 00</t>
        </is>
      </c>
      <c r="D3747" s="939" t="inlineStr">
        <is>
          <t>S</t>
        </is>
      </c>
    </row>
    <row r="3748" ht="14" customHeight="1" s="902">
      <c r="A3748" s="939" t="inlineStr">
        <is>
          <t>2015</t>
        </is>
      </c>
      <c r="B3748" s="939" t="inlineStr">
        <is>
          <t>14133480</t>
        </is>
      </c>
      <c r="C3748" s="939" t="inlineStr">
        <is>
          <t>6204 52 00</t>
        </is>
      </c>
      <c r="D3748" s="939" t="inlineStr">
        <is>
          <t>S</t>
        </is>
      </c>
    </row>
    <row r="3749" ht="14" customHeight="1" s="902">
      <c r="A3749" s="939" t="inlineStr">
        <is>
          <t>2015</t>
        </is>
      </c>
      <c r="B3749" s="939" t="inlineStr">
        <is>
          <t>14133480</t>
        </is>
      </c>
      <c r="C3749" s="939" t="inlineStr">
        <is>
          <t>6204 53 00</t>
        </is>
      </c>
      <c r="D3749" s="939" t="inlineStr">
        <is>
          <t>S</t>
        </is>
      </c>
    </row>
    <row r="3750" ht="14" customHeight="1" s="902">
      <c r="A3750" s="939" t="inlineStr">
        <is>
          <t>2015</t>
        </is>
      </c>
      <c r="B3750" s="939" t="inlineStr">
        <is>
          <t>14133480</t>
        </is>
      </c>
      <c r="C3750" s="939" t="inlineStr">
        <is>
          <t>6204 59 10</t>
        </is>
      </c>
      <c r="D3750" s="939" t="inlineStr">
        <is>
          <t>S</t>
        </is>
      </c>
    </row>
    <row r="3751" ht="14" customHeight="1" s="902">
      <c r="A3751" s="939" t="inlineStr">
        <is>
          <t>2015</t>
        </is>
      </c>
      <c r="B3751" s="939" t="inlineStr">
        <is>
          <t>14133480</t>
        </is>
      </c>
      <c r="C3751" s="939" t="inlineStr">
        <is>
          <t>6204 59 90</t>
        </is>
      </c>
      <c r="D3751" s="939" t="inlineStr">
        <is>
          <t>S</t>
        </is>
      </c>
    </row>
    <row r="3752" ht="14" customHeight="1" s="902">
      <c r="A3752" s="939" t="inlineStr">
        <is>
          <t>2015</t>
        </is>
      </c>
      <c r="B3752" s="939" t="inlineStr">
        <is>
          <t>14133542</t>
        </is>
      </c>
      <c r="C3752" s="939" t="inlineStr">
        <is>
          <t>6204 62 31</t>
        </is>
      </c>
      <c r="D3752" s="939" t="inlineStr">
        <is>
          <t>S</t>
        </is>
      </c>
    </row>
    <row r="3753" ht="14" customHeight="1" s="902">
      <c r="A3753" s="939" t="inlineStr">
        <is>
          <t>2015</t>
        </is>
      </c>
      <c r="B3753" s="939" t="inlineStr">
        <is>
          <t>14133548</t>
        </is>
      </c>
      <c r="C3753" s="939" t="inlineStr">
        <is>
          <t>6204 62 33</t>
        </is>
      </c>
      <c r="D3753" s="939" t="inlineStr">
        <is>
          <t>S</t>
        </is>
      </c>
    </row>
    <row r="3754" ht="14" customHeight="1" s="902">
      <c r="A3754" s="939" t="inlineStr">
        <is>
          <t>2015</t>
        </is>
      </c>
      <c r="B3754" s="939" t="inlineStr">
        <is>
          <t>14133548</t>
        </is>
      </c>
      <c r="C3754" s="939" t="inlineStr">
        <is>
          <t>6204 62 39</t>
        </is>
      </c>
      <c r="D3754" s="939" t="inlineStr">
        <is>
          <t>S</t>
        </is>
      </c>
    </row>
    <row r="3755" ht="14" customHeight="1" s="902">
      <c r="A3755" s="939" t="inlineStr">
        <is>
          <t>2015</t>
        </is>
      </c>
      <c r="B3755" s="939" t="inlineStr">
        <is>
          <t>14133549</t>
        </is>
      </c>
      <c r="C3755" s="939" t="inlineStr">
        <is>
          <t>6204 61 10</t>
        </is>
      </c>
      <c r="D3755" s="939" t="inlineStr">
        <is>
          <t>S</t>
        </is>
      </c>
    </row>
    <row r="3756" ht="14" customHeight="1" s="902">
      <c r="A3756" s="939" t="inlineStr">
        <is>
          <t>2015</t>
        </is>
      </c>
      <c r="B3756" s="939" t="inlineStr">
        <is>
          <t>14133549</t>
        </is>
      </c>
      <c r="C3756" s="939" t="inlineStr">
        <is>
          <t>6204 63 18</t>
        </is>
      </c>
      <c r="D3756" s="939" t="inlineStr">
        <is>
          <t>S</t>
        </is>
      </c>
    </row>
    <row r="3757" ht="14" customHeight="1" s="902">
      <c r="A3757" s="939" t="inlineStr">
        <is>
          <t>2015</t>
        </is>
      </c>
      <c r="B3757" s="939" t="inlineStr">
        <is>
          <t>14133549</t>
        </is>
      </c>
      <c r="C3757" s="939" t="inlineStr">
        <is>
          <t>6204 69 18</t>
        </is>
      </c>
      <c r="D3757" s="939" t="inlineStr">
        <is>
          <t>S</t>
        </is>
      </c>
    </row>
    <row r="3758" ht="14" customHeight="1" s="902">
      <c r="A3758" s="939" t="inlineStr">
        <is>
          <t>2015</t>
        </is>
      </c>
      <c r="B3758" s="939" t="inlineStr">
        <is>
          <t>14133551</t>
        </is>
      </c>
      <c r="C3758" s="939" t="inlineStr">
        <is>
          <t>6204 62 59</t>
        </is>
      </c>
      <c r="D3758" s="939" t="inlineStr">
        <is>
          <t>S</t>
        </is>
      </c>
    </row>
    <row r="3759" ht="14" customHeight="1" s="902">
      <c r="A3759" s="939" t="inlineStr">
        <is>
          <t>2015</t>
        </is>
      </c>
      <c r="B3759" s="939" t="inlineStr">
        <is>
          <t>14133561</t>
        </is>
      </c>
      <c r="C3759" s="939" t="inlineStr">
        <is>
          <t>6204 62 90</t>
        </is>
      </c>
      <c r="D3759" s="939" t="inlineStr">
        <is>
          <t>S</t>
        </is>
      </c>
    </row>
    <row r="3760" ht="14" customHeight="1" s="902">
      <c r="A3760" s="939" t="inlineStr">
        <is>
          <t>2015</t>
        </is>
      </c>
      <c r="B3760" s="939" t="inlineStr">
        <is>
          <t>14133563</t>
        </is>
      </c>
      <c r="C3760" s="939" t="inlineStr">
        <is>
          <t>6204 61 85</t>
        </is>
      </c>
      <c r="D3760" s="939" t="inlineStr">
        <is>
          <t>S</t>
        </is>
      </c>
    </row>
    <row r="3761" ht="14" customHeight="1" s="902">
      <c r="A3761" s="939" t="inlineStr">
        <is>
          <t>2015</t>
        </is>
      </c>
      <c r="B3761" s="939" t="inlineStr">
        <is>
          <t>14133563</t>
        </is>
      </c>
      <c r="C3761" s="939" t="inlineStr">
        <is>
          <t>6204 63 39</t>
        </is>
      </c>
      <c r="D3761" s="939" t="inlineStr">
        <is>
          <t>S</t>
        </is>
      </c>
    </row>
    <row r="3762" ht="14" customHeight="1" s="902">
      <c r="A3762" s="939" t="inlineStr">
        <is>
          <t>2015</t>
        </is>
      </c>
      <c r="B3762" s="939" t="inlineStr">
        <is>
          <t>14133563</t>
        </is>
      </c>
      <c r="C3762" s="939" t="inlineStr">
        <is>
          <t>6204 69 39</t>
        </is>
      </c>
      <c r="D3762" s="939" t="inlineStr">
        <is>
          <t>S</t>
        </is>
      </c>
    </row>
    <row r="3763" ht="14" customHeight="1" s="902">
      <c r="A3763" s="939" t="inlineStr">
        <is>
          <t>2015</t>
        </is>
      </c>
      <c r="B3763" s="939" t="inlineStr">
        <is>
          <t>14133565</t>
        </is>
      </c>
      <c r="C3763" s="939" t="inlineStr">
        <is>
          <t>6204 63 90</t>
        </is>
      </c>
      <c r="D3763" s="939" t="inlineStr">
        <is>
          <t>S</t>
        </is>
      </c>
    </row>
    <row r="3764" ht="14" customHeight="1" s="902">
      <c r="A3764" s="939" t="inlineStr">
        <is>
          <t>2015</t>
        </is>
      </c>
      <c r="B3764" s="939" t="inlineStr">
        <is>
          <t>14133565</t>
        </is>
      </c>
      <c r="C3764" s="939" t="inlineStr">
        <is>
          <t>6204 69 50</t>
        </is>
      </c>
      <c r="D3764" s="939" t="inlineStr">
        <is>
          <t>S</t>
        </is>
      </c>
    </row>
    <row r="3765" ht="14" customHeight="1" s="902">
      <c r="A3765" s="939" t="inlineStr">
        <is>
          <t>2015</t>
        </is>
      </c>
      <c r="B3765" s="939" t="inlineStr">
        <is>
          <t>14133569</t>
        </is>
      </c>
      <c r="C3765" s="939" t="inlineStr">
        <is>
          <t>6204 69 90</t>
        </is>
      </c>
      <c r="D3765" s="939" t="inlineStr">
        <is>
          <t>S</t>
        </is>
      </c>
    </row>
    <row r="3766" ht="14" customHeight="1" s="902">
      <c r="A3766" s="939" t="inlineStr">
        <is>
          <t>2015</t>
        </is>
      </c>
      <c r="B3766" s="939" t="inlineStr">
        <is>
          <t>14141100</t>
        </is>
      </c>
      <c r="C3766" s="939" t="inlineStr">
        <is>
          <t>6105 10 00</t>
        </is>
      </c>
      <c r="D3766" s="939" t="inlineStr">
        <is>
          <t>S</t>
        </is>
      </c>
    </row>
    <row r="3767" ht="14" customHeight="1" s="902">
      <c r="A3767" s="939" t="inlineStr">
        <is>
          <t>2015</t>
        </is>
      </c>
      <c r="B3767" s="939" t="inlineStr">
        <is>
          <t>14141100</t>
        </is>
      </c>
      <c r="C3767" s="939" t="inlineStr">
        <is>
          <t>6105 20 10</t>
        </is>
      </c>
      <c r="D3767" s="939" t="inlineStr">
        <is>
          <t>S</t>
        </is>
      </c>
    </row>
    <row r="3768" ht="14" customHeight="1" s="902">
      <c r="A3768" s="939" t="inlineStr">
        <is>
          <t>2015</t>
        </is>
      </c>
      <c r="B3768" s="939" t="inlineStr">
        <is>
          <t>14141100</t>
        </is>
      </c>
      <c r="C3768" s="939" t="inlineStr">
        <is>
          <t>6105 20 90</t>
        </is>
      </c>
      <c r="D3768" s="939" t="inlineStr">
        <is>
          <t>S</t>
        </is>
      </c>
    </row>
    <row r="3769" ht="14" customHeight="1" s="902">
      <c r="A3769" s="939" t="inlineStr">
        <is>
          <t>2015</t>
        </is>
      </c>
      <c r="B3769" s="939" t="inlineStr">
        <is>
          <t>14141100</t>
        </is>
      </c>
      <c r="C3769" s="939" t="inlineStr">
        <is>
          <t>6105 90 10</t>
        </is>
      </c>
      <c r="D3769" s="939" t="inlineStr">
        <is>
          <t>S</t>
        </is>
      </c>
    </row>
    <row r="3770" ht="14" customHeight="1" s="902">
      <c r="A3770" s="939" t="inlineStr">
        <is>
          <t>2015</t>
        </is>
      </c>
      <c r="B3770" s="939" t="inlineStr">
        <is>
          <t>14141100</t>
        </is>
      </c>
      <c r="C3770" s="939" t="inlineStr">
        <is>
          <t>6105 90 90</t>
        </is>
      </c>
      <c r="D3770" s="939" t="inlineStr">
        <is>
          <t>S</t>
        </is>
      </c>
    </row>
    <row r="3771" ht="14" customHeight="1" s="902">
      <c r="A3771" s="939" t="inlineStr">
        <is>
          <t>2015</t>
        </is>
      </c>
      <c r="B3771" s="939" t="inlineStr">
        <is>
          <t>14141220</t>
        </is>
      </c>
      <c r="C3771" s="939" t="inlineStr">
        <is>
          <t>6107 11 00</t>
        </is>
      </c>
      <c r="D3771" s="939" t="inlineStr">
        <is>
          <t>S</t>
        </is>
      </c>
    </row>
    <row r="3772" ht="14" customHeight="1" s="902">
      <c r="A3772" s="939" t="inlineStr">
        <is>
          <t>2015</t>
        </is>
      </c>
      <c r="B3772" s="939" t="inlineStr">
        <is>
          <t>14141220</t>
        </is>
      </c>
      <c r="C3772" s="939" t="inlineStr">
        <is>
          <t>6107 12 00</t>
        </is>
      </c>
      <c r="D3772" s="939" t="inlineStr">
        <is>
          <t>S</t>
        </is>
      </c>
    </row>
    <row r="3773" ht="14" customHeight="1" s="902">
      <c r="A3773" s="939" t="inlineStr">
        <is>
          <t>2015</t>
        </is>
      </c>
      <c r="B3773" s="939" t="inlineStr">
        <is>
          <t>14141220</t>
        </is>
      </c>
      <c r="C3773" s="939" t="inlineStr">
        <is>
          <t>6107 19 00</t>
        </is>
      </c>
      <c r="D3773" s="939" t="inlineStr">
        <is>
          <t>S</t>
        </is>
      </c>
    </row>
    <row r="3774" ht="14" customHeight="1" s="902">
      <c r="A3774" s="939" t="inlineStr">
        <is>
          <t>2015</t>
        </is>
      </c>
      <c r="B3774" s="939" t="inlineStr">
        <is>
          <t>14141230</t>
        </is>
      </c>
      <c r="C3774" s="939" t="inlineStr">
        <is>
          <t>6107 21 00</t>
        </is>
      </c>
      <c r="D3774" s="939" t="inlineStr">
        <is>
          <t>S</t>
        </is>
      </c>
    </row>
    <row r="3775" ht="14" customHeight="1" s="902">
      <c r="A3775" s="939" t="inlineStr">
        <is>
          <t>2015</t>
        </is>
      </c>
      <c r="B3775" s="939" t="inlineStr">
        <is>
          <t>14141230</t>
        </is>
      </c>
      <c r="C3775" s="939" t="inlineStr">
        <is>
          <t>6107 22 00</t>
        </is>
      </c>
      <c r="D3775" s="939" t="inlineStr">
        <is>
          <t>S</t>
        </is>
      </c>
    </row>
    <row r="3776" ht="14" customHeight="1" s="902">
      <c r="A3776" s="939" t="inlineStr">
        <is>
          <t>2015</t>
        </is>
      </c>
      <c r="B3776" s="939" t="inlineStr">
        <is>
          <t>14141230</t>
        </is>
      </c>
      <c r="C3776" s="939" t="inlineStr">
        <is>
          <t>6107 29 00</t>
        </is>
      </c>
      <c r="D3776" s="939" t="inlineStr">
        <is>
          <t>S</t>
        </is>
      </c>
    </row>
    <row r="3777" ht="14" customHeight="1" s="902">
      <c r="A3777" s="939" t="inlineStr">
        <is>
          <t>2015</t>
        </is>
      </c>
      <c r="B3777" s="939" t="inlineStr">
        <is>
          <t>14141240</t>
        </is>
      </c>
      <c r="C3777" s="939" t="inlineStr">
        <is>
          <t>6107 91 00</t>
        </is>
      </c>
      <c r="D3777" s="939" t="inlineStr">
        <is>
          <t>S</t>
        </is>
      </c>
    </row>
    <row r="3778" ht="14" customHeight="1" s="902">
      <c r="A3778" s="939" t="inlineStr">
        <is>
          <t>2015</t>
        </is>
      </c>
      <c r="B3778" s="939" t="inlineStr">
        <is>
          <t>14141240</t>
        </is>
      </c>
      <c r="C3778" s="939" t="inlineStr">
        <is>
          <t>6107 99 00</t>
        </is>
      </c>
      <c r="D3778" s="939" t="inlineStr">
        <is>
          <t>S</t>
        </is>
      </c>
    </row>
    <row r="3779" ht="14" customHeight="1" s="902">
      <c r="A3779" s="939" t="inlineStr">
        <is>
          <t>2015</t>
        </is>
      </c>
      <c r="B3779" s="939" t="inlineStr">
        <is>
          <t>14141310</t>
        </is>
      </c>
      <c r="C3779" s="939" t="inlineStr">
        <is>
          <t>6106 10 00</t>
        </is>
      </c>
      <c r="D3779" s="939" t="inlineStr">
        <is>
          <t>S</t>
        </is>
      </c>
    </row>
    <row r="3780" ht="14" customHeight="1" s="902">
      <c r="A3780" s="939" t="inlineStr">
        <is>
          <t>2015</t>
        </is>
      </c>
      <c r="B3780" s="939" t="inlineStr">
        <is>
          <t>14141310</t>
        </is>
      </c>
      <c r="C3780" s="939" t="inlineStr">
        <is>
          <t>6106 20 00</t>
        </is>
      </c>
      <c r="D3780" s="939" t="inlineStr">
        <is>
          <t>S</t>
        </is>
      </c>
    </row>
    <row r="3781" ht="14" customHeight="1" s="902">
      <c r="A3781" s="939" t="inlineStr">
        <is>
          <t>2015</t>
        </is>
      </c>
      <c r="B3781" s="939" t="inlineStr">
        <is>
          <t>14141310</t>
        </is>
      </c>
      <c r="C3781" s="939" t="inlineStr">
        <is>
          <t>6106 90 10</t>
        </is>
      </c>
      <c r="D3781" s="939" t="inlineStr">
        <is>
          <t>S</t>
        </is>
      </c>
    </row>
    <row r="3782" ht="14" customHeight="1" s="902">
      <c r="A3782" s="939" t="inlineStr">
        <is>
          <t>2015</t>
        </is>
      </c>
      <c r="B3782" s="939" t="inlineStr">
        <is>
          <t>14141310</t>
        </is>
      </c>
      <c r="C3782" s="939" t="inlineStr">
        <is>
          <t>6106 90 30</t>
        </is>
      </c>
      <c r="D3782" s="939" t="inlineStr">
        <is>
          <t>S</t>
        </is>
      </c>
    </row>
    <row r="3783" ht="14" customHeight="1" s="902">
      <c r="A3783" s="939" t="inlineStr">
        <is>
          <t>2015</t>
        </is>
      </c>
      <c r="B3783" s="939" t="inlineStr">
        <is>
          <t>14141310</t>
        </is>
      </c>
      <c r="C3783" s="939" t="inlineStr">
        <is>
          <t>6106 90 50</t>
        </is>
      </c>
      <c r="D3783" s="939" t="inlineStr">
        <is>
          <t>S</t>
        </is>
      </c>
    </row>
    <row r="3784" ht="14" customHeight="1" s="902">
      <c r="A3784" s="939" t="inlineStr">
        <is>
          <t>2015</t>
        </is>
      </c>
      <c r="B3784" s="939" t="inlineStr">
        <is>
          <t>14141310</t>
        </is>
      </c>
      <c r="C3784" s="939" t="inlineStr">
        <is>
          <t>6106 90 90</t>
        </is>
      </c>
      <c r="D3784" s="939" t="inlineStr">
        <is>
          <t>S</t>
        </is>
      </c>
    </row>
    <row r="3785" ht="14" customHeight="1" s="902">
      <c r="A3785" s="939" t="inlineStr">
        <is>
          <t>2015</t>
        </is>
      </c>
      <c r="B3785" s="939" t="inlineStr">
        <is>
          <t>14141420</t>
        </is>
      </c>
      <c r="C3785" s="939" t="inlineStr">
        <is>
          <t>6108 21 00</t>
        </is>
      </c>
      <c r="D3785" s="939" t="inlineStr">
        <is>
          <t>S</t>
        </is>
      </c>
    </row>
    <row r="3786" ht="14" customHeight="1" s="902">
      <c r="A3786" s="939" t="inlineStr">
        <is>
          <t>2015</t>
        </is>
      </c>
      <c r="B3786" s="939" t="inlineStr">
        <is>
          <t>14141420</t>
        </is>
      </c>
      <c r="C3786" s="939" t="inlineStr">
        <is>
          <t>6108 22 00</t>
        </is>
      </c>
      <c r="D3786" s="939" t="inlineStr">
        <is>
          <t>S</t>
        </is>
      </c>
    </row>
    <row r="3787" ht="14" customHeight="1" s="902">
      <c r="A3787" s="939" t="inlineStr">
        <is>
          <t>2015</t>
        </is>
      </c>
      <c r="B3787" s="939" t="inlineStr">
        <is>
          <t>14141420</t>
        </is>
      </c>
      <c r="C3787" s="939" t="inlineStr">
        <is>
          <t>6108 29 00</t>
        </is>
      </c>
      <c r="D3787" s="939" t="inlineStr">
        <is>
          <t>S</t>
        </is>
      </c>
    </row>
    <row r="3788" ht="14" customHeight="1" s="902">
      <c r="A3788" s="939" t="inlineStr">
        <is>
          <t>2015</t>
        </is>
      </c>
      <c r="B3788" s="939" t="inlineStr">
        <is>
          <t>14141430</t>
        </is>
      </c>
      <c r="C3788" s="939" t="inlineStr">
        <is>
          <t>6108 31 00</t>
        </is>
      </c>
      <c r="D3788" s="939" t="inlineStr">
        <is>
          <t>S</t>
        </is>
      </c>
    </row>
    <row r="3789" ht="14" customHeight="1" s="902">
      <c r="A3789" s="939" t="inlineStr">
        <is>
          <t>2015</t>
        </is>
      </c>
      <c r="B3789" s="939" t="inlineStr">
        <is>
          <t>14141430</t>
        </is>
      </c>
      <c r="C3789" s="939" t="inlineStr">
        <is>
          <t>6108 32 00</t>
        </is>
      </c>
      <c r="D3789" s="939" t="inlineStr">
        <is>
          <t>S</t>
        </is>
      </c>
    </row>
    <row r="3790" ht="14" customHeight="1" s="902">
      <c r="A3790" s="939" t="inlineStr">
        <is>
          <t>2015</t>
        </is>
      </c>
      <c r="B3790" s="939" t="inlineStr">
        <is>
          <t>14141430</t>
        </is>
      </c>
      <c r="C3790" s="939" t="inlineStr">
        <is>
          <t>6108 39 00</t>
        </is>
      </c>
      <c r="D3790" s="939" t="inlineStr">
        <is>
          <t>S</t>
        </is>
      </c>
    </row>
    <row r="3791" ht="14" customHeight="1" s="902">
      <c r="A3791" s="939" t="inlineStr">
        <is>
          <t>2015</t>
        </is>
      </c>
      <c r="B3791" s="939" t="inlineStr">
        <is>
          <t>14141440</t>
        </is>
      </c>
      <c r="C3791" s="939" t="inlineStr">
        <is>
          <t>6108 91 00</t>
        </is>
      </c>
      <c r="D3791" s="939" t="inlineStr">
        <is>
          <t>S</t>
        </is>
      </c>
    </row>
    <row r="3792" ht="14" customHeight="1" s="902">
      <c r="A3792" s="939" t="inlineStr">
        <is>
          <t>2015</t>
        </is>
      </c>
      <c r="B3792" s="939" t="inlineStr">
        <is>
          <t>14141440</t>
        </is>
      </c>
      <c r="C3792" s="939" t="inlineStr">
        <is>
          <t>6108 92 00</t>
        </is>
      </c>
      <c r="D3792" s="939" t="inlineStr">
        <is>
          <t>S</t>
        </is>
      </c>
    </row>
    <row r="3793" ht="14" customHeight="1" s="902">
      <c r="A3793" s="939" t="inlineStr">
        <is>
          <t>2015</t>
        </is>
      </c>
      <c r="B3793" s="939" t="inlineStr">
        <is>
          <t>14141440</t>
        </is>
      </c>
      <c r="C3793" s="939" t="inlineStr">
        <is>
          <t>6108 99 00</t>
        </is>
      </c>
      <c r="D3793" s="939" t="inlineStr">
        <is>
          <t>S</t>
        </is>
      </c>
    </row>
    <row r="3794" ht="14" customHeight="1" s="902">
      <c r="A3794" s="939" t="inlineStr">
        <is>
          <t>2015</t>
        </is>
      </c>
      <c r="B3794" s="939" t="inlineStr">
        <is>
          <t>14141450</t>
        </is>
      </c>
      <c r="C3794" s="939" t="inlineStr">
        <is>
          <t>6108 11 00</t>
        </is>
      </c>
      <c r="D3794" s="939" t="inlineStr">
        <is>
          <t>S</t>
        </is>
      </c>
    </row>
    <row r="3795" ht="14" customHeight="1" s="902">
      <c r="A3795" s="939" t="inlineStr">
        <is>
          <t>2015</t>
        </is>
      </c>
      <c r="B3795" s="939" t="inlineStr">
        <is>
          <t>14141450</t>
        </is>
      </c>
      <c r="C3795" s="939" t="inlineStr">
        <is>
          <t>6108 19 00</t>
        </is>
      </c>
      <c r="D3795" s="939" t="inlineStr">
        <is>
          <t>S</t>
        </is>
      </c>
    </row>
    <row r="3796" ht="14" customHeight="1" s="902">
      <c r="A3796" s="939" t="inlineStr">
        <is>
          <t>2015</t>
        </is>
      </c>
      <c r="B3796" s="939" t="inlineStr">
        <is>
          <t>14142100</t>
        </is>
      </c>
      <c r="C3796" s="939" t="inlineStr">
        <is>
          <t>6205 20 00</t>
        </is>
      </c>
      <c r="D3796" s="939" t="inlineStr">
        <is>
          <t>S</t>
        </is>
      </c>
    </row>
    <row r="3797" ht="14" customHeight="1" s="902">
      <c r="A3797" s="939" t="inlineStr">
        <is>
          <t>2015</t>
        </is>
      </c>
      <c r="B3797" s="939" t="inlineStr">
        <is>
          <t>14142100</t>
        </is>
      </c>
      <c r="C3797" s="939" t="inlineStr">
        <is>
          <t>6205 30 00</t>
        </is>
      </c>
      <c r="D3797" s="939" t="inlineStr">
        <is>
          <t>S</t>
        </is>
      </c>
    </row>
    <row r="3798" ht="14" customHeight="1" s="902">
      <c r="A3798" s="939" t="inlineStr">
        <is>
          <t>2015</t>
        </is>
      </c>
      <c r="B3798" s="939" t="inlineStr">
        <is>
          <t>14142100</t>
        </is>
      </c>
      <c r="C3798" s="939" t="inlineStr">
        <is>
          <t>6205 90 10</t>
        </is>
      </c>
      <c r="D3798" s="939" t="inlineStr">
        <is>
          <t>S</t>
        </is>
      </c>
    </row>
    <row r="3799" ht="14" customHeight="1" s="902">
      <c r="A3799" s="939" t="inlineStr">
        <is>
          <t>2015</t>
        </is>
      </c>
      <c r="B3799" s="939" t="inlineStr">
        <is>
          <t>14142100</t>
        </is>
      </c>
      <c r="C3799" s="939" t="inlineStr">
        <is>
          <t>6205 90 80</t>
        </is>
      </c>
      <c r="D3799" s="939" t="inlineStr">
        <is>
          <t>S</t>
        </is>
      </c>
    </row>
    <row r="3800" ht="14" customHeight="1" s="902">
      <c r="A3800" s="939" t="inlineStr">
        <is>
          <t>2015</t>
        </is>
      </c>
      <c r="B3800" s="939" t="inlineStr">
        <is>
          <t>14142220</t>
        </is>
      </c>
      <c r="C3800" s="939" t="inlineStr">
        <is>
          <t>6207 11 00</t>
        </is>
      </c>
      <c r="D3800" s="939" t="inlineStr">
        <is>
          <t>S</t>
        </is>
      </c>
    </row>
    <row r="3801" ht="14" customHeight="1" s="902">
      <c r="A3801" s="939" t="inlineStr">
        <is>
          <t>2015</t>
        </is>
      </c>
      <c r="B3801" s="939" t="inlineStr">
        <is>
          <t>14142220</t>
        </is>
      </c>
      <c r="C3801" s="939" t="inlineStr">
        <is>
          <t>6207 19 00</t>
        </is>
      </c>
      <c r="D3801" s="939" t="inlineStr">
        <is>
          <t>S</t>
        </is>
      </c>
    </row>
    <row r="3802" ht="14" customHeight="1" s="902">
      <c r="A3802" s="939" t="inlineStr">
        <is>
          <t>2015</t>
        </is>
      </c>
      <c r="B3802" s="939" t="inlineStr">
        <is>
          <t>14142230</t>
        </is>
      </c>
      <c r="C3802" s="939" t="inlineStr">
        <is>
          <t>6207 21 00</t>
        </is>
      </c>
      <c r="D3802" s="939" t="inlineStr">
        <is>
          <t>S</t>
        </is>
      </c>
    </row>
    <row r="3803" ht="14" customHeight="1" s="902">
      <c r="A3803" s="939" t="inlineStr">
        <is>
          <t>2015</t>
        </is>
      </c>
      <c r="B3803" s="939" t="inlineStr">
        <is>
          <t>14142230</t>
        </is>
      </c>
      <c r="C3803" s="939" t="inlineStr">
        <is>
          <t>6207 22 00</t>
        </is>
      </c>
      <c r="D3803" s="939" t="inlineStr">
        <is>
          <t>S</t>
        </is>
      </c>
    </row>
    <row r="3804" ht="14" customHeight="1" s="902">
      <c r="A3804" s="939" t="inlineStr">
        <is>
          <t>2015</t>
        </is>
      </c>
      <c r="B3804" s="939" t="inlineStr">
        <is>
          <t>14142230</t>
        </is>
      </c>
      <c r="C3804" s="939" t="inlineStr">
        <is>
          <t>6207 29 00</t>
        </is>
      </c>
      <c r="D3804" s="939" t="inlineStr">
        <is>
          <t>S</t>
        </is>
      </c>
    </row>
    <row r="3805" ht="14" customHeight="1" s="902">
      <c r="A3805" s="939" t="inlineStr">
        <is>
          <t>2015</t>
        </is>
      </c>
      <c r="B3805" s="939" t="inlineStr">
        <is>
          <t>14142240</t>
        </is>
      </c>
      <c r="C3805" s="939" t="inlineStr">
        <is>
          <t>6207 91 00</t>
        </is>
      </c>
      <c r="D3805" s="939" t="inlineStr">
        <is>
          <t>S</t>
        </is>
      </c>
    </row>
    <row r="3806" ht="14" customHeight="1" s="902">
      <c r="A3806" s="939" t="inlineStr">
        <is>
          <t>2015</t>
        </is>
      </c>
      <c r="B3806" s="939" t="inlineStr">
        <is>
          <t>14142240</t>
        </is>
      </c>
      <c r="C3806" s="939" t="inlineStr">
        <is>
          <t>6207 99 10</t>
        </is>
      </c>
      <c r="D3806" s="939" t="inlineStr">
        <is>
          <t>S</t>
        </is>
      </c>
    </row>
    <row r="3807" ht="14" customHeight="1" s="902">
      <c r="A3807" s="939" t="inlineStr">
        <is>
          <t>2015</t>
        </is>
      </c>
      <c r="B3807" s="939" t="inlineStr">
        <is>
          <t>14142240</t>
        </is>
      </c>
      <c r="C3807" s="939" t="inlineStr">
        <is>
          <t>6207 99 90</t>
        </is>
      </c>
      <c r="D3807" s="939" t="inlineStr">
        <is>
          <t>S</t>
        </is>
      </c>
    </row>
    <row r="3808" ht="14" customHeight="1" s="902">
      <c r="A3808" s="939" t="inlineStr">
        <is>
          <t>2015</t>
        </is>
      </c>
      <c r="B3808" s="939" t="inlineStr">
        <is>
          <t>14142300</t>
        </is>
      </c>
      <c r="C3808" s="939" t="inlineStr">
        <is>
          <t>6206 10 00</t>
        </is>
      </c>
      <c r="D3808" s="939" t="inlineStr">
        <is>
          <t>S</t>
        </is>
      </c>
    </row>
    <row r="3809" ht="14" customHeight="1" s="902">
      <c r="A3809" s="939" t="inlineStr">
        <is>
          <t>2015</t>
        </is>
      </c>
      <c r="B3809" s="939" t="inlineStr">
        <is>
          <t>14142300</t>
        </is>
      </c>
      <c r="C3809" s="939" t="inlineStr">
        <is>
          <t>6206 20 00</t>
        </is>
      </c>
      <c r="D3809" s="939" t="inlineStr">
        <is>
          <t>S</t>
        </is>
      </c>
    </row>
    <row r="3810" ht="14" customHeight="1" s="902">
      <c r="A3810" s="939" t="inlineStr">
        <is>
          <t>2015</t>
        </is>
      </c>
      <c r="B3810" s="939" t="inlineStr">
        <is>
          <t>14142300</t>
        </is>
      </c>
      <c r="C3810" s="939" t="inlineStr">
        <is>
          <t>6206 30 00</t>
        </is>
      </c>
      <c r="D3810" s="939" t="inlineStr">
        <is>
          <t>S</t>
        </is>
      </c>
    </row>
    <row r="3811" ht="14" customHeight="1" s="902">
      <c r="A3811" s="939" t="inlineStr">
        <is>
          <t>2015</t>
        </is>
      </c>
      <c r="B3811" s="939" t="inlineStr">
        <is>
          <t>14142300</t>
        </is>
      </c>
      <c r="C3811" s="939" t="inlineStr">
        <is>
          <t>6206 40 00</t>
        </is>
      </c>
      <c r="D3811" s="939" t="inlineStr">
        <is>
          <t>S</t>
        </is>
      </c>
    </row>
    <row r="3812" ht="14" customHeight="1" s="902">
      <c r="A3812" s="939" t="inlineStr">
        <is>
          <t>2015</t>
        </is>
      </c>
      <c r="B3812" s="939" t="inlineStr">
        <is>
          <t>14142300</t>
        </is>
      </c>
      <c r="C3812" s="939" t="inlineStr">
        <is>
          <t>6206 90 10</t>
        </is>
      </c>
      <c r="D3812" s="939" t="inlineStr">
        <is>
          <t>S</t>
        </is>
      </c>
    </row>
    <row r="3813" ht="14" customHeight="1" s="902">
      <c r="A3813" s="939" t="inlineStr">
        <is>
          <t>2015</t>
        </is>
      </c>
      <c r="B3813" s="939" t="inlineStr">
        <is>
          <t>14142300</t>
        </is>
      </c>
      <c r="C3813" s="939" t="inlineStr">
        <is>
          <t>6206 90 90</t>
        </is>
      </c>
      <c r="D3813" s="939" t="inlineStr">
        <is>
          <t>S</t>
        </is>
      </c>
    </row>
    <row r="3814" ht="14" customHeight="1" s="902">
      <c r="A3814" s="939" t="inlineStr">
        <is>
          <t>2015</t>
        </is>
      </c>
      <c r="B3814" s="939" t="inlineStr">
        <is>
          <t>14142430</t>
        </is>
      </c>
      <c r="C3814" s="939" t="inlineStr">
        <is>
          <t>6208 21 00</t>
        </is>
      </c>
      <c r="D3814" s="939" t="inlineStr">
        <is>
          <t>S</t>
        </is>
      </c>
    </row>
    <row r="3815" ht="14" customHeight="1" s="902">
      <c r="A3815" s="939" t="inlineStr">
        <is>
          <t>2015</t>
        </is>
      </c>
      <c r="B3815" s="939" t="inlineStr">
        <is>
          <t>14142430</t>
        </is>
      </c>
      <c r="C3815" s="939" t="inlineStr">
        <is>
          <t>6208 22 00</t>
        </is>
      </c>
      <c r="D3815" s="939" t="inlineStr">
        <is>
          <t>S</t>
        </is>
      </c>
    </row>
    <row r="3816" ht="14" customHeight="1" s="902">
      <c r="A3816" s="939" t="inlineStr">
        <is>
          <t>2015</t>
        </is>
      </c>
      <c r="B3816" s="939" t="inlineStr">
        <is>
          <t>14142430</t>
        </is>
      </c>
      <c r="C3816" s="939" t="inlineStr">
        <is>
          <t>6208 29 00</t>
        </is>
      </c>
      <c r="D3816" s="939" t="inlineStr">
        <is>
          <t>S</t>
        </is>
      </c>
    </row>
    <row r="3817" ht="14" customHeight="1" s="902">
      <c r="A3817" s="939" t="inlineStr">
        <is>
          <t>2015</t>
        </is>
      </c>
      <c r="B3817" s="939" t="inlineStr">
        <is>
          <t>14142450</t>
        </is>
      </c>
      <c r="C3817" s="939" t="inlineStr">
        <is>
          <t>6208 11 00</t>
        </is>
      </c>
      <c r="D3817" s="939" t="inlineStr">
        <is>
          <t>S</t>
        </is>
      </c>
    </row>
    <row r="3818" ht="14" customHeight="1" s="902">
      <c r="A3818" s="939" t="inlineStr">
        <is>
          <t>2015</t>
        </is>
      </c>
      <c r="B3818" s="939" t="inlineStr">
        <is>
          <t>14142450</t>
        </is>
      </c>
      <c r="C3818" s="939" t="inlineStr">
        <is>
          <t>6208 19 00</t>
        </is>
      </c>
      <c r="D3818" s="939" t="inlineStr">
        <is>
          <t>S</t>
        </is>
      </c>
    </row>
    <row r="3819" ht="14" customHeight="1" s="902">
      <c r="A3819" s="939" t="inlineStr">
        <is>
          <t>2015</t>
        </is>
      </c>
      <c r="B3819" s="939" t="inlineStr">
        <is>
          <t>14142460</t>
        </is>
      </c>
      <c r="C3819" s="939" t="inlineStr">
        <is>
          <t>6208 91 00</t>
        </is>
      </c>
      <c r="D3819" s="939" t="inlineStr">
        <is>
          <t>S</t>
        </is>
      </c>
    </row>
    <row r="3820" ht="14" customHeight="1" s="902">
      <c r="A3820" s="939" t="inlineStr">
        <is>
          <t>2015</t>
        </is>
      </c>
      <c r="B3820" s="939" t="inlineStr">
        <is>
          <t>14142480</t>
        </is>
      </c>
      <c r="C3820" s="939" t="inlineStr">
        <is>
          <t>6208 92 00</t>
        </is>
      </c>
      <c r="D3820" s="939" t="inlineStr">
        <is>
          <t>S</t>
        </is>
      </c>
    </row>
    <row r="3821" ht="14" customHeight="1" s="902">
      <c r="A3821" s="939" t="inlineStr">
        <is>
          <t>2015</t>
        </is>
      </c>
      <c r="B3821" s="939" t="inlineStr">
        <is>
          <t>14142489</t>
        </is>
      </c>
      <c r="C3821" s="939" t="inlineStr">
        <is>
          <t>6208 99 00</t>
        </is>
      </c>
      <c r="D3821" s="939" t="inlineStr">
        <is>
          <t>S</t>
        </is>
      </c>
    </row>
    <row r="3822" ht="14" customHeight="1" s="902">
      <c r="A3822" s="939" t="inlineStr">
        <is>
          <t>2015</t>
        </is>
      </c>
      <c r="B3822" s="939" t="inlineStr">
        <is>
          <t>14142530</t>
        </is>
      </c>
      <c r="C3822" s="939" t="inlineStr">
        <is>
          <t>6212 10 10</t>
        </is>
      </c>
      <c r="D3822" s="939" t="inlineStr">
        <is>
          <t>S</t>
        </is>
      </c>
    </row>
    <row r="3823" ht="14" customHeight="1" s="902">
      <c r="A3823" s="939" t="inlineStr">
        <is>
          <t>2015</t>
        </is>
      </c>
      <c r="B3823" s="939" t="inlineStr">
        <is>
          <t>14142530</t>
        </is>
      </c>
      <c r="C3823" s="939" t="inlineStr">
        <is>
          <t>6212 10 90</t>
        </is>
      </c>
      <c r="D3823" s="939" t="inlineStr">
        <is>
          <t>S</t>
        </is>
      </c>
    </row>
    <row r="3824" ht="14" customHeight="1" s="902">
      <c r="A3824" s="939" t="inlineStr">
        <is>
          <t>2015</t>
        </is>
      </c>
      <c r="B3824" s="939" t="inlineStr">
        <is>
          <t>14142550</t>
        </is>
      </c>
      <c r="C3824" s="939" t="inlineStr">
        <is>
          <t>6212 20 00</t>
        </is>
      </c>
      <c r="D3824" s="939" t="inlineStr">
        <is>
          <t>S</t>
        </is>
      </c>
    </row>
    <row r="3825" ht="14" customHeight="1" s="902">
      <c r="A3825" s="939" t="inlineStr">
        <is>
          <t>2015</t>
        </is>
      </c>
      <c r="B3825" s="939" t="inlineStr">
        <is>
          <t>14142550</t>
        </is>
      </c>
      <c r="C3825" s="939" t="inlineStr">
        <is>
          <t>6212 30 00</t>
        </is>
      </c>
      <c r="D3825" s="939" t="inlineStr">
        <is>
          <t>S</t>
        </is>
      </c>
    </row>
    <row r="3826" ht="14" customHeight="1" s="902">
      <c r="A3826" s="939" t="inlineStr">
        <is>
          <t>2015</t>
        </is>
      </c>
      <c r="B3826" s="939" t="inlineStr">
        <is>
          <t>14142570</t>
        </is>
      </c>
      <c r="C3826" s="939" t="inlineStr">
        <is>
          <t>6212 90 00</t>
        </is>
      </c>
      <c r="D3826" s="939" t="inlineStr">
        <is>
          <t>S</t>
        </is>
      </c>
    </row>
    <row r="3827" ht="14" customHeight="1" s="902">
      <c r="A3827" s="939" t="inlineStr">
        <is>
          <t>2015</t>
        </is>
      </c>
      <c r="B3827" s="939" t="inlineStr">
        <is>
          <t>14143000</t>
        </is>
      </c>
      <c r="C3827" s="939" t="inlineStr">
        <is>
          <t>6109 10 00</t>
        </is>
      </c>
      <c r="D3827" s="939" t="inlineStr">
        <is>
          <t>S</t>
        </is>
      </c>
    </row>
    <row r="3828" ht="14" customHeight="1" s="902">
      <c r="A3828" s="939" t="inlineStr">
        <is>
          <t>2015</t>
        </is>
      </c>
      <c r="B3828" s="939" t="inlineStr">
        <is>
          <t>14143000</t>
        </is>
      </c>
      <c r="C3828" s="939" t="inlineStr">
        <is>
          <t>6109 90 20</t>
        </is>
      </c>
      <c r="D3828" s="939" t="inlineStr">
        <is>
          <t>S</t>
        </is>
      </c>
    </row>
    <row r="3829" ht="14" customHeight="1" s="902">
      <c r="A3829" s="939" t="inlineStr">
        <is>
          <t>2015</t>
        </is>
      </c>
      <c r="B3829" s="939" t="inlineStr">
        <is>
          <t>14143000</t>
        </is>
      </c>
      <c r="C3829" s="939" t="inlineStr">
        <is>
          <t>6109 90 90</t>
        </is>
      </c>
      <c r="D3829" s="939" t="inlineStr">
        <is>
          <t>S</t>
        </is>
      </c>
    </row>
    <row r="3830" ht="14" customHeight="1" s="902">
      <c r="A3830" s="939" t="inlineStr">
        <is>
          <t>2015</t>
        </is>
      </c>
      <c r="B3830" s="939" t="inlineStr">
        <is>
          <t>14191100</t>
        </is>
      </c>
      <c r="C3830" s="939" t="inlineStr">
        <is>
          <t>6111 20 10</t>
        </is>
      </c>
      <c r="D3830" s="939" t="inlineStr">
        <is>
          <t>S</t>
        </is>
      </c>
    </row>
    <row r="3831" ht="14" customHeight="1" s="902">
      <c r="A3831" s="939" t="inlineStr">
        <is>
          <t>2015</t>
        </is>
      </c>
      <c r="B3831" s="939" t="inlineStr">
        <is>
          <t>14191100</t>
        </is>
      </c>
      <c r="C3831" s="939" t="inlineStr">
        <is>
          <t>6111 20 90</t>
        </is>
      </c>
      <c r="D3831" s="939" t="inlineStr">
        <is>
          <t>S</t>
        </is>
      </c>
    </row>
    <row r="3832" ht="14" customHeight="1" s="902">
      <c r="A3832" s="939" t="inlineStr">
        <is>
          <t>2015</t>
        </is>
      </c>
      <c r="B3832" s="939" t="inlineStr">
        <is>
          <t>14191100</t>
        </is>
      </c>
      <c r="C3832" s="939" t="inlineStr">
        <is>
          <t>6111 30 10</t>
        </is>
      </c>
      <c r="D3832" s="939" t="inlineStr">
        <is>
          <t>S</t>
        </is>
      </c>
    </row>
    <row r="3833" ht="14" customHeight="1" s="902">
      <c r="A3833" s="939" t="inlineStr">
        <is>
          <t>2015</t>
        </is>
      </c>
      <c r="B3833" s="939" t="inlineStr">
        <is>
          <t>14191100</t>
        </is>
      </c>
      <c r="C3833" s="939" t="inlineStr">
        <is>
          <t>6111 30 90</t>
        </is>
      </c>
      <c r="D3833" s="939" t="inlineStr">
        <is>
          <t>S</t>
        </is>
      </c>
    </row>
    <row r="3834" ht="14" customHeight="1" s="902">
      <c r="A3834" s="939" t="inlineStr">
        <is>
          <t>2015</t>
        </is>
      </c>
      <c r="B3834" s="939" t="inlineStr">
        <is>
          <t>14191100</t>
        </is>
      </c>
      <c r="C3834" s="939" t="inlineStr">
        <is>
          <t>6111 90 11</t>
        </is>
      </c>
      <c r="D3834" s="939" t="inlineStr">
        <is>
          <t>S</t>
        </is>
      </c>
    </row>
    <row r="3835" ht="14" customHeight="1" s="902">
      <c r="A3835" s="939" t="inlineStr">
        <is>
          <t>2015</t>
        </is>
      </c>
      <c r="B3835" s="939" t="inlineStr">
        <is>
          <t>14191100</t>
        </is>
      </c>
      <c r="C3835" s="939" t="inlineStr">
        <is>
          <t>6111 90 19</t>
        </is>
      </c>
      <c r="D3835" s="939" t="inlineStr">
        <is>
          <t>S</t>
        </is>
      </c>
    </row>
    <row r="3836" ht="14" customHeight="1" s="902">
      <c r="A3836" s="939" t="inlineStr">
        <is>
          <t>2015</t>
        </is>
      </c>
      <c r="B3836" s="939" t="inlineStr">
        <is>
          <t>14191100</t>
        </is>
      </c>
      <c r="C3836" s="939" t="inlineStr">
        <is>
          <t>6111 90 90</t>
        </is>
      </c>
      <c r="D3836" s="939" t="inlineStr">
        <is>
          <t>S</t>
        </is>
      </c>
    </row>
    <row r="3837" ht="14" customHeight="1" s="902">
      <c r="A3837" s="939" t="inlineStr">
        <is>
          <t>2015</t>
        </is>
      </c>
      <c r="B3837" s="939" t="inlineStr">
        <is>
          <t>14191210</t>
        </is>
      </c>
      <c r="C3837" s="939" t="inlineStr">
        <is>
          <t>6112 11 00</t>
        </is>
      </c>
      <c r="D3837" s="939" t="inlineStr">
        <is>
          <t>S</t>
        </is>
      </c>
    </row>
    <row r="3838" ht="14" customHeight="1" s="902">
      <c r="A3838" s="939" t="inlineStr">
        <is>
          <t>2015</t>
        </is>
      </c>
      <c r="B3838" s="939" t="inlineStr">
        <is>
          <t>14191210</t>
        </is>
      </c>
      <c r="C3838" s="939" t="inlineStr">
        <is>
          <t>6112 12 00</t>
        </is>
      </c>
      <c r="D3838" s="939" t="inlineStr">
        <is>
          <t>S</t>
        </is>
      </c>
    </row>
    <row r="3839" ht="14" customHeight="1" s="902">
      <c r="A3839" s="939" t="inlineStr">
        <is>
          <t>2015</t>
        </is>
      </c>
      <c r="B3839" s="939" t="inlineStr">
        <is>
          <t>14191210</t>
        </is>
      </c>
      <c r="C3839" s="939" t="inlineStr">
        <is>
          <t>6112 19 00</t>
        </is>
      </c>
      <c r="D3839" s="939" t="inlineStr">
        <is>
          <t>S</t>
        </is>
      </c>
    </row>
    <row r="3840" ht="14" customHeight="1" s="902">
      <c r="A3840" s="939" t="inlineStr">
        <is>
          <t>2015</t>
        </is>
      </c>
      <c r="B3840" s="939" t="inlineStr">
        <is>
          <t>14191230</t>
        </is>
      </c>
      <c r="C3840" s="939" t="inlineStr">
        <is>
          <t>6112 20 00</t>
        </is>
      </c>
      <c r="D3840" s="939" t="inlineStr">
        <is>
          <t>S</t>
        </is>
      </c>
    </row>
    <row r="3841" ht="14" customHeight="1" s="902">
      <c r="A3841" s="939" t="inlineStr">
        <is>
          <t>2015</t>
        </is>
      </c>
      <c r="B3841" s="939" t="inlineStr">
        <is>
          <t>14191240</t>
        </is>
      </c>
      <c r="C3841" s="939" t="inlineStr">
        <is>
          <t>6112 31 10</t>
        </is>
      </c>
      <c r="D3841" s="939" t="inlineStr">
        <is>
          <t>S</t>
        </is>
      </c>
    </row>
    <row r="3842" ht="14" customHeight="1" s="902">
      <c r="A3842" s="939" t="inlineStr">
        <is>
          <t>2015</t>
        </is>
      </c>
      <c r="B3842" s="939" t="inlineStr">
        <is>
          <t>14191240</t>
        </is>
      </c>
      <c r="C3842" s="939" t="inlineStr">
        <is>
          <t>6112 31 90</t>
        </is>
      </c>
      <c r="D3842" s="939" t="inlineStr">
        <is>
          <t>S</t>
        </is>
      </c>
    </row>
    <row r="3843" ht="14" customHeight="1" s="902">
      <c r="A3843" s="939" t="inlineStr">
        <is>
          <t>2015</t>
        </is>
      </c>
      <c r="B3843" s="939" t="inlineStr">
        <is>
          <t>14191240</t>
        </is>
      </c>
      <c r="C3843" s="939" t="inlineStr">
        <is>
          <t>6112 39 10</t>
        </is>
      </c>
      <c r="D3843" s="939" t="inlineStr">
        <is>
          <t>S</t>
        </is>
      </c>
    </row>
    <row r="3844" ht="14" customHeight="1" s="902">
      <c r="A3844" s="939" t="inlineStr">
        <is>
          <t>2015</t>
        </is>
      </c>
      <c r="B3844" s="939" t="inlineStr">
        <is>
          <t>14191240</t>
        </is>
      </c>
      <c r="C3844" s="939" t="inlineStr">
        <is>
          <t>6112 39 90</t>
        </is>
      </c>
      <c r="D3844" s="939" t="inlineStr">
        <is>
          <t>S</t>
        </is>
      </c>
    </row>
    <row r="3845" ht="14" customHeight="1" s="902">
      <c r="A3845" s="939" t="inlineStr">
        <is>
          <t>2015</t>
        </is>
      </c>
      <c r="B3845" s="939" t="inlineStr">
        <is>
          <t>14191250</t>
        </is>
      </c>
      <c r="C3845" s="939" t="inlineStr">
        <is>
          <t>6112 41 10</t>
        </is>
      </c>
      <c r="D3845" s="939" t="inlineStr">
        <is>
          <t>S</t>
        </is>
      </c>
    </row>
    <row r="3846" ht="14" customHeight="1" s="902">
      <c r="A3846" s="939" t="inlineStr">
        <is>
          <t>2015</t>
        </is>
      </c>
      <c r="B3846" s="939" t="inlineStr">
        <is>
          <t>14191250</t>
        </is>
      </c>
      <c r="C3846" s="939" t="inlineStr">
        <is>
          <t>6112 41 90</t>
        </is>
      </c>
      <c r="D3846" s="939" t="inlineStr">
        <is>
          <t>S</t>
        </is>
      </c>
    </row>
    <row r="3847" ht="14" customHeight="1" s="902">
      <c r="A3847" s="939" t="inlineStr">
        <is>
          <t>2015</t>
        </is>
      </c>
      <c r="B3847" s="939" t="inlineStr">
        <is>
          <t>14191250</t>
        </is>
      </c>
      <c r="C3847" s="939" t="inlineStr">
        <is>
          <t>6112 49 10</t>
        </is>
      </c>
      <c r="D3847" s="939" t="inlineStr">
        <is>
          <t>S</t>
        </is>
      </c>
    </row>
    <row r="3848" ht="14" customHeight="1" s="902">
      <c r="A3848" s="939" t="inlineStr">
        <is>
          <t>2015</t>
        </is>
      </c>
      <c r="B3848" s="939" t="inlineStr">
        <is>
          <t>14191250</t>
        </is>
      </c>
      <c r="C3848" s="939" t="inlineStr">
        <is>
          <t>6112 49 90</t>
        </is>
      </c>
      <c r="D3848" s="939" t="inlineStr">
        <is>
          <t>S</t>
        </is>
      </c>
    </row>
    <row r="3849" ht="14" customHeight="1" s="902">
      <c r="A3849" s="939" t="inlineStr">
        <is>
          <t>2015</t>
        </is>
      </c>
      <c r="B3849" s="939" t="inlineStr">
        <is>
          <t>14191290</t>
        </is>
      </c>
      <c r="C3849" s="939" t="inlineStr">
        <is>
          <t>6114 20 00</t>
        </is>
      </c>
      <c r="D3849" s="939" t="inlineStr">
        <is>
          <t>S</t>
        </is>
      </c>
    </row>
    <row r="3850" ht="14" customHeight="1" s="902">
      <c r="A3850" s="939" t="inlineStr">
        <is>
          <t>2015</t>
        </is>
      </c>
      <c r="B3850" s="939" t="inlineStr">
        <is>
          <t>14191290</t>
        </is>
      </c>
      <c r="C3850" s="939" t="inlineStr">
        <is>
          <t>6114 30 00</t>
        </is>
      </c>
      <c r="D3850" s="939" t="inlineStr">
        <is>
          <t>S</t>
        </is>
      </c>
    </row>
    <row r="3851" ht="14" customHeight="1" s="902">
      <c r="A3851" s="939" t="inlineStr">
        <is>
          <t>2015</t>
        </is>
      </c>
      <c r="B3851" s="939" t="inlineStr">
        <is>
          <t>14191290</t>
        </is>
      </c>
      <c r="C3851" s="939" t="inlineStr">
        <is>
          <t>6114 90 00</t>
        </is>
      </c>
      <c r="D3851" s="939" t="inlineStr">
        <is>
          <t>S</t>
        </is>
      </c>
    </row>
    <row r="3852" ht="14" customHeight="1" s="902">
      <c r="A3852" s="939" t="inlineStr">
        <is>
          <t>2015</t>
        </is>
      </c>
      <c r="B3852" s="939" t="inlineStr">
        <is>
          <t>14191300</t>
        </is>
      </c>
      <c r="C3852" s="939" t="inlineStr">
        <is>
          <t>6116 10 20</t>
        </is>
      </c>
      <c r="D3852" s="939" t="inlineStr">
        <is>
          <t>S</t>
        </is>
      </c>
    </row>
    <row r="3853" ht="14" customHeight="1" s="902">
      <c r="A3853" s="939" t="inlineStr">
        <is>
          <t>2015</t>
        </is>
      </c>
      <c r="B3853" s="939" t="inlineStr">
        <is>
          <t>14191300</t>
        </is>
      </c>
      <c r="C3853" s="939" t="inlineStr">
        <is>
          <t>6116 10 80</t>
        </is>
      </c>
      <c r="D3853" s="939" t="inlineStr">
        <is>
          <t>S</t>
        </is>
      </c>
    </row>
    <row r="3854" ht="14" customHeight="1" s="902">
      <c r="A3854" s="939" t="inlineStr">
        <is>
          <t>2015</t>
        </is>
      </c>
      <c r="B3854" s="939" t="inlineStr">
        <is>
          <t>14191300</t>
        </is>
      </c>
      <c r="C3854" s="939" t="inlineStr">
        <is>
          <t>6116 91 00</t>
        </is>
      </c>
      <c r="D3854" s="939" t="inlineStr">
        <is>
          <t>S</t>
        </is>
      </c>
    </row>
    <row r="3855" ht="14" customHeight="1" s="902">
      <c r="A3855" s="939" t="inlineStr">
        <is>
          <t>2015</t>
        </is>
      </c>
      <c r="B3855" s="939" t="inlineStr">
        <is>
          <t>14191300</t>
        </is>
      </c>
      <c r="C3855" s="939" t="inlineStr">
        <is>
          <t>6116 92 00</t>
        </is>
      </c>
      <c r="D3855" s="939" t="inlineStr">
        <is>
          <t>S</t>
        </is>
      </c>
    </row>
    <row r="3856" ht="14" customHeight="1" s="902">
      <c r="A3856" s="939" t="inlineStr">
        <is>
          <t>2015</t>
        </is>
      </c>
      <c r="B3856" s="939" t="inlineStr">
        <is>
          <t>14191300</t>
        </is>
      </c>
      <c r="C3856" s="939" t="inlineStr">
        <is>
          <t>6116 93 00</t>
        </is>
      </c>
      <c r="D3856" s="939" t="inlineStr">
        <is>
          <t>S</t>
        </is>
      </c>
    </row>
    <row r="3857" ht="14" customHeight="1" s="902">
      <c r="A3857" s="939" t="inlineStr">
        <is>
          <t>2015</t>
        </is>
      </c>
      <c r="B3857" s="939" t="inlineStr">
        <is>
          <t>14191300</t>
        </is>
      </c>
      <c r="C3857" s="939" t="inlineStr">
        <is>
          <t>6116 99 00</t>
        </is>
      </c>
      <c r="D3857" s="939" t="inlineStr">
        <is>
          <t>S</t>
        </is>
      </c>
    </row>
    <row r="3858" ht="14" customHeight="1" s="902">
      <c r="A3858" s="939" t="inlineStr">
        <is>
          <t>2015</t>
        </is>
      </c>
      <c r="B3858" s="939" t="inlineStr">
        <is>
          <t>14191930</t>
        </is>
      </c>
      <c r="C3858" s="939" t="inlineStr">
        <is>
          <t>6117 10 00</t>
        </is>
      </c>
      <c r="D3858" s="939" t="inlineStr">
        <is>
          <t>S</t>
        </is>
      </c>
    </row>
    <row r="3859" ht="14" customHeight="1" s="902">
      <c r="A3859" s="939" t="inlineStr">
        <is>
          <t>2015</t>
        </is>
      </c>
      <c r="B3859" s="939" t="inlineStr">
        <is>
          <t>14191960</t>
        </is>
      </c>
      <c r="C3859" s="939" t="inlineStr">
        <is>
          <t>6117 80 10</t>
        </is>
      </c>
      <c r="D3859" s="939" t="inlineStr">
        <is>
          <t>S</t>
        </is>
      </c>
    </row>
    <row r="3860" ht="14" customHeight="1" s="902">
      <c r="A3860" s="939" t="inlineStr">
        <is>
          <t>2015</t>
        </is>
      </c>
      <c r="B3860" s="939" t="inlineStr">
        <is>
          <t>14191960</t>
        </is>
      </c>
      <c r="C3860" s="939" t="inlineStr">
        <is>
          <t>6117 80 80</t>
        </is>
      </c>
      <c r="D3860" s="939" t="inlineStr">
        <is>
          <t>S</t>
        </is>
      </c>
    </row>
    <row r="3861" ht="14" customHeight="1" s="902">
      <c r="A3861" s="939" t="inlineStr">
        <is>
          <t>2015</t>
        </is>
      </c>
      <c r="B3861" s="939" t="inlineStr">
        <is>
          <t>14191960</t>
        </is>
      </c>
      <c r="C3861" s="939" t="inlineStr">
        <is>
          <t>6117 90 00</t>
        </is>
      </c>
      <c r="D3861" s="939" t="inlineStr">
        <is>
          <t>S</t>
        </is>
      </c>
    </row>
    <row r="3862" ht="14" customHeight="1" s="902">
      <c r="A3862" s="939" t="inlineStr">
        <is>
          <t>2015</t>
        </is>
      </c>
      <c r="B3862" s="939" t="inlineStr">
        <is>
          <t>14192150</t>
        </is>
      </c>
      <c r="C3862" s="939" t="inlineStr">
        <is>
          <t>6209 20 00</t>
        </is>
      </c>
      <c r="D3862" s="939" t="inlineStr">
        <is>
          <t>S</t>
        </is>
      </c>
    </row>
    <row r="3863" ht="14" customHeight="1" s="902">
      <c r="A3863" s="939" t="inlineStr">
        <is>
          <t>2015</t>
        </is>
      </c>
      <c r="B3863" s="939" t="inlineStr">
        <is>
          <t>14192150</t>
        </is>
      </c>
      <c r="C3863" s="939" t="inlineStr">
        <is>
          <t>6209 30 00</t>
        </is>
      </c>
      <c r="D3863" s="939" t="inlineStr">
        <is>
          <t>S</t>
        </is>
      </c>
    </row>
    <row r="3864" ht="14" customHeight="1" s="902">
      <c r="A3864" s="939" t="inlineStr">
        <is>
          <t>2015</t>
        </is>
      </c>
      <c r="B3864" s="939" t="inlineStr">
        <is>
          <t>14192150</t>
        </is>
      </c>
      <c r="C3864" s="939" t="inlineStr">
        <is>
          <t>6209 90 10</t>
        </is>
      </c>
      <c r="D3864" s="939" t="inlineStr">
        <is>
          <t>S</t>
        </is>
      </c>
    </row>
    <row r="3865" ht="14" customHeight="1" s="902">
      <c r="A3865" s="939" t="inlineStr">
        <is>
          <t>2015</t>
        </is>
      </c>
      <c r="B3865" s="939" t="inlineStr">
        <is>
          <t>14192150</t>
        </is>
      </c>
      <c r="C3865" s="939" t="inlineStr">
        <is>
          <t>6209 90 90</t>
        </is>
      </c>
      <c r="D3865" s="939" t="inlineStr">
        <is>
          <t>S</t>
        </is>
      </c>
    </row>
    <row r="3866" ht="14" customHeight="1" s="902">
      <c r="A3866" s="939" t="inlineStr">
        <is>
          <t>2015</t>
        </is>
      </c>
      <c r="B3866" s="939" t="inlineStr">
        <is>
          <t>14192210</t>
        </is>
      </c>
      <c r="C3866" s="939" t="inlineStr">
        <is>
          <t>6211 32 31</t>
        </is>
      </c>
      <c r="D3866" s="939" t="inlineStr">
        <is>
          <t>S</t>
        </is>
      </c>
    </row>
    <row r="3867" ht="14" customHeight="1" s="902">
      <c r="A3867" s="939" t="inlineStr">
        <is>
          <t>2015</t>
        </is>
      </c>
      <c r="B3867" s="939" t="inlineStr">
        <is>
          <t>14192210</t>
        </is>
      </c>
      <c r="C3867" s="939" t="inlineStr">
        <is>
          <t>6211 32 41</t>
        </is>
      </c>
      <c r="D3867" s="939" t="inlineStr">
        <is>
          <t>S</t>
        </is>
      </c>
    </row>
    <row r="3868" ht="14" customHeight="1" s="902">
      <c r="A3868" s="939" t="inlineStr">
        <is>
          <t>2015</t>
        </is>
      </c>
      <c r="B3868" s="939" t="inlineStr">
        <is>
          <t>14192210</t>
        </is>
      </c>
      <c r="C3868" s="939" t="inlineStr">
        <is>
          <t>6211 32 42</t>
        </is>
      </c>
      <c r="D3868" s="939" t="inlineStr">
        <is>
          <t>S</t>
        </is>
      </c>
    </row>
    <row r="3869" ht="14" customHeight="1" s="902">
      <c r="A3869" s="939" t="inlineStr">
        <is>
          <t>2015</t>
        </is>
      </c>
      <c r="B3869" s="939" t="inlineStr">
        <is>
          <t>14192210</t>
        </is>
      </c>
      <c r="C3869" s="939" t="inlineStr">
        <is>
          <t>6211 32 90</t>
        </is>
      </c>
      <c r="D3869" s="939" t="inlineStr">
        <is>
          <t>S</t>
        </is>
      </c>
    </row>
    <row r="3870" ht="14" customHeight="1" s="902">
      <c r="A3870" s="939" t="inlineStr">
        <is>
          <t>2015</t>
        </is>
      </c>
      <c r="B3870" s="939" t="inlineStr">
        <is>
          <t>14192210</t>
        </is>
      </c>
      <c r="C3870" s="939" t="inlineStr">
        <is>
          <t>6211 33 31</t>
        </is>
      </c>
      <c r="D3870" s="939" t="inlineStr">
        <is>
          <t>S</t>
        </is>
      </c>
    </row>
    <row r="3871" ht="14" customHeight="1" s="902">
      <c r="A3871" s="939" t="inlineStr">
        <is>
          <t>2015</t>
        </is>
      </c>
      <c r="B3871" s="939" t="inlineStr">
        <is>
          <t>14192210</t>
        </is>
      </c>
      <c r="C3871" s="939" t="inlineStr">
        <is>
          <t>6211 33 41</t>
        </is>
      </c>
      <c r="D3871" s="939" t="inlineStr">
        <is>
          <t>S</t>
        </is>
      </c>
    </row>
    <row r="3872" ht="14" customHeight="1" s="902">
      <c r="A3872" s="939" t="inlineStr">
        <is>
          <t>2015</t>
        </is>
      </c>
      <c r="B3872" s="939" t="inlineStr">
        <is>
          <t>14192210</t>
        </is>
      </c>
      <c r="C3872" s="939" t="inlineStr">
        <is>
          <t>6211 33 42</t>
        </is>
      </c>
      <c r="D3872" s="939" t="inlineStr">
        <is>
          <t>S</t>
        </is>
      </c>
    </row>
    <row r="3873" ht="14" customHeight="1" s="902">
      <c r="A3873" s="939" t="inlineStr">
        <is>
          <t>2015</t>
        </is>
      </c>
      <c r="B3873" s="939" t="inlineStr">
        <is>
          <t>14192210</t>
        </is>
      </c>
      <c r="C3873" s="939" t="inlineStr">
        <is>
          <t>6211 33 90</t>
        </is>
      </c>
      <c r="D3873" s="939" t="inlineStr">
        <is>
          <t>S</t>
        </is>
      </c>
    </row>
    <row r="3874" ht="14" customHeight="1" s="902">
      <c r="A3874" s="939" t="inlineStr">
        <is>
          <t>2015</t>
        </is>
      </c>
      <c r="B3874" s="939" t="inlineStr">
        <is>
          <t>14192210</t>
        </is>
      </c>
      <c r="C3874" s="939" t="inlineStr">
        <is>
          <t>6211 39 00</t>
        </is>
      </c>
      <c r="D3874" s="939" t="inlineStr">
        <is>
          <t>S</t>
        </is>
      </c>
    </row>
    <row r="3875" ht="14" customHeight="1" s="902">
      <c r="A3875" s="939" t="inlineStr">
        <is>
          <t>2015</t>
        </is>
      </c>
      <c r="B3875" s="939" t="inlineStr">
        <is>
          <t>14192220</t>
        </is>
      </c>
      <c r="C3875" s="939" t="inlineStr">
        <is>
          <t>6211 42 31</t>
        </is>
      </c>
      <c r="D3875" s="939" t="inlineStr">
        <is>
          <t>S</t>
        </is>
      </c>
    </row>
    <row r="3876" ht="14" customHeight="1" s="902">
      <c r="A3876" s="939" t="inlineStr">
        <is>
          <t>2015</t>
        </is>
      </c>
      <c r="B3876" s="939" t="inlineStr">
        <is>
          <t>14192220</t>
        </is>
      </c>
      <c r="C3876" s="939" t="inlineStr">
        <is>
          <t>6211 42 41</t>
        </is>
      </c>
      <c r="D3876" s="939" t="inlineStr">
        <is>
          <t>S</t>
        </is>
      </c>
    </row>
    <row r="3877" ht="14" customHeight="1" s="902">
      <c r="A3877" s="939" t="inlineStr">
        <is>
          <t>2015</t>
        </is>
      </c>
      <c r="B3877" s="939" t="inlineStr">
        <is>
          <t>14192220</t>
        </is>
      </c>
      <c r="C3877" s="939" t="inlineStr">
        <is>
          <t>6211 42 42</t>
        </is>
      </c>
      <c r="D3877" s="939" t="inlineStr">
        <is>
          <t>S</t>
        </is>
      </c>
    </row>
    <row r="3878" ht="14" customHeight="1" s="902">
      <c r="A3878" s="939" t="inlineStr">
        <is>
          <t>2015</t>
        </is>
      </c>
      <c r="B3878" s="939" t="inlineStr">
        <is>
          <t>14192220</t>
        </is>
      </c>
      <c r="C3878" s="939" t="inlineStr">
        <is>
          <t>6211 42 90</t>
        </is>
      </c>
      <c r="D3878" s="939" t="inlineStr">
        <is>
          <t>S</t>
        </is>
      </c>
    </row>
    <row r="3879" ht="14" customHeight="1" s="902">
      <c r="A3879" s="939" t="inlineStr">
        <is>
          <t>2015</t>
        </is>
      </c>
      <c r="B3879" s="939" t="inlineStr">
        <is>
          <t>14192220</t>
        </is>
      </c>
      <c r="C3879" s="939" t="inlineStr">
        <is>
          <t>6211 43 31</t>
        </is>
      </c>
      <c r="D3879" s="939" t="inlineStr">
        <is>
          <t>S</t>
        </is>
      </c>
    </row>
    <row r="3880" ht="14" customHeight="1" s="902">
      <c r="A3880" s="939" t="inlineStr">
        <is>
          <t>2015</t>
        </is>
      </c>
      <c r="B3880" s="939" t="inlineStr">
        <is>
          <t>14192220</t>
        </is>
      </c>
      <c r="C3880" s="939" t="inlineStr">
        <is>
          <t>6211 43 41</t>
        </is>
      </c>
      <c r="D3880" s="939" t="inlineStr">
        <is>
          <t>S</t>
        </is>
      </c>
    </row>
    <row r="3881" ht="14" customHeight="1" s="902">
      <c r="A3881" s="939" t="inlineStr">
        <is>
          <t>2015</t>
        </is>
      </c>
      <c r="B3881" s="939" t="inlineStr">
        <is>
          <t>14192220</t>
        </is>
      </c>
      <c r="C3881" s="939" t="inlineStr">
        <is>
          <t>6211 43 42</t>
        </is>
      </c>
      <c r="D3881" s="939" t="inlineStr">
        <is>
          <t>S</t>
        </is>
      </c>
    </row>
    <row r="3882" ht="14" customHeight="1" s="902">
      <c r="A3882" s="939" t="inlineStr">
        <is>
          <t>2015</t>
        </is>
      </c>
      <c r="B3882" s="939" t="inlineStr">
        <is>
          <t>14192220</t>
        </is>
      </c>
      <c r="C3882" s="939" t="inlineStr">
        <is>
          <t>6211 43 90</t>
        </is>
      </c>
      <c r="D3882" s="939" t="inlineStr">
        <is>
          <t>S</t>
        </is>
      </c>
    </row>
    <row r="3883" ht="14" customHeight="1" s="902">
      <c r="A3883" s="939" t="inlineStr">
        <is>
          <t>2015</t>
        </is>
      </c>
      <c r="B3883" s="939" t="inlineStr">
        <is>
          <t>14192220</t>
        </is>
      </c>
      <c r="C3883" s="939" t="inlineStr">
        <is>
          <t>6211 49 00</t>
        </is>
      </c>
      <c r="D3883" s="939" t="inlineStr">
        <is>
          <t>S</t>
        </is>
      </c>
    </row>
    <row r="3884" ht="14" customHeight="1" s="902">
      <c r="A3884" s="939" t="inlineStr">
        <is>
          <t>2015</t>
        </is>
      </c>
      <c r="B3884" s="939" t="inlineStr">
        <is>
          <t>14192230</t>
        </is>
      </c>
      <c r="C3884" s="939" t="inlineStr">
        <is>
          <t>6211 20 00</t>
        </is>
      </c>
      <c r="D3884" s="939" t="inlineStr">
        <is>
          <t>S</t>
        </is>
      </c>
    </row>
    <row r="3885" ht="14" customHeight="1" s="902">
      <c r="A3885" s="939" t="inlineStr">
        <is>
          <t>2015</t>
        </is>
      </c>
      <c r="B3885" s="939" t="inlineStr">
        <is>
          <t>14192240</t>
        </is>
      </c>
      <c r="C3885" s="939" t="inlineStr">
        <is>
          <t>6211 11 00</t>
        </is>
      </c>
      <c r="D3885" s="939" t="inlineStr">
        <is>
          <t>S</t>
        </is>
      </c>
    </row>
    <row r="3886" ht="14" customHeight="1" s="902">
      <c r="A3886" s="939" t="inlineStr">
        <is>
          <t>2015</t>
        </is>
      </c>
      <c r="B3886" s="939" t="inlineStr">
        <is>
          <t>14192250</t>
        </is>
      </c>
      <c r="C3886" s="939" t="inlineStr">
        <is>
          <t>6211 12 00</t>
        </is>
      </c>
      <c r="D3886" s="939" t="inlineStr">
        <is>
          <t>S</t>
        </is>
      </c>
    </row>
    <row r="3887" ht="14" customHeight="1" s="902">
      <c r="A3887" s="939" t="inlineStr">
        <is>
          <t>2015</t>
        </is>
      </c>
      <c r="B3887" s="939" t="inlineStr">
        <is>
          <t>14192310</t>
        </is>
      </c>
      <c r="C3887" s="939" t="inlineStr">
        <is>
          <t>6213 20 00</t>
        </is>
      </c>
      <c r="D3887" s="939" t="inlineStr">
        <is>
          <t>S</t>
        </is>
      </c>
    </row>
    <row r="3888" ht="14" customHeight="1" s="902">
      <c r="A3888" s="939" t="inlineStr">
        <is>
          <t>2015</t>
        </is>
      </c>
      <c r="B3888" s="939" t="inlineStr">
        <is>
          <t>14192310</t>
        </is>
      </c>
      <c r="C3888" s="939" t="inlineStr">
        <is>
          <t>6213 90 00</t>
        </is>
      </c>
      <c r="D3888" s="939" t="inlineStr">
        <is>
          <t>S</t>
        </is>
      </c>
    </row>
    <row r="3889" ht="14" customHeight="1" s="902">
      <c r="A3889" s="939" t="inlineStr">
        <is>
          <t>2015</t>
        </is>
      </c>
      <c r="B3889" s="939" t="inlineStr">
        <is>
          <t>14192333</t>
        </is>
      </c>
      <c r="C3889" s="939" t="inlineStr">
        <is>
          <t>6214 20 00</t>
        </is>
      </c>
      <c r="D3889" s="939" t="inlineStr">
        <is>
          <t>S</t>
        </is>
      </c>
    </row>
    <row r="3890" ht="14" customHeight="1" s="902">
      <c r="A3890" s="939" t="inlineStr">
        <is>
          <t>2015</t>
        </is>
      </c>
      <c r="B3890" s="939" t="inlineStr">
        <is>
          <t>14192333</t>
        </is>
      </c>
      <c r="C3890" s="939" t="inlineStr">
        <is>
          <t>6214 30 00</t>
        </is>
      </c>
      <c r="D3890" s="939" t="inlineStr">
        <is>
          <t>S</t>
        </is>
      </c>
    </row>
    <row r="3891" ht="14" customHeight="1" s="902">
      <c r="A3891" s="939" t="inlineStr">
        <is>
          <t>2015</t>
        </is>
      </c>
      <c r="B3891" s="939" t="inlineStr">
        <is>
          <t>14192333</t>
        </is>
      </c>
      <c r="C3891" s="939" t="inlineStr">
        <is>
          <t>6214 40 00</t>
        </is>
      </c>
      <c r="D3891" s="939" t="inlineStr">
        <is>
          <t>S</t>
        </is>
      </c>
    </row>
    <row r="3892" ht="14" customHeight="1" s="902">
      <c r="A3892" s="939" t="inlineStr">
        <is>
          <t>2015</t>
        </is>
      </c>
      <c r="B3892" s="939" t="inlineStr">
        <is>
          <t>14192333</t>
        </is>
      </c>
      <c r="C3892" s="939" t="inlineStr">
        <is>
          <t>6214 90 00</t>
        </is>
      </c>
      <c r="D3892" s="939" t="inlineStr">
        <is>
          <t>S</t>
        </is>
      </c>
    </row>
    <row r="3893" ht="14" customHeight="1" s="902">
      <c r="A3893" s="939" t="inlineStr">
        <is>
          <t>2015</t>
        </is>
      </c>
      <c r="B3893" s="939" t="inlineStr">
        <is>
          <t>14192338</t>
        </is>
      </c>
      <c r="C3893" s="939" t="inlineStr">
        <is>
          <t>6214 10 00</t>
        </is>
      </c>
      <c r="D3893" s="939" t="inlineStr">
        <is>
          <t>S</t>
        </is>
      </c>
    </row>
    <row r="3894" ht="14" customHeight="1" s="902">
      <c r="A3894" s="939" t="inlineStr">
        <is>
          <t>2015</t>
        </is>
      </c>
      <c r="B3894" s="939" t="inlineStr">
        <is>
          <t>14192353</t>
        </is>
      </c>
      <c r="C3894" s="939" t="inlineStr">
        <is>
          <t>6215 20 00</t>
        </is>
      </c>
      <c r="D3894" s="939" t="inlineStr">
        <is>
          <t>S</t>
        </is>
      </c>
    </row>
    <row r="3895" ht="14" customHeight="1" s="902">
      <c r="A3895" s="939" t="inlineStr">
        <is>
          <t>2015</t>
        </is>
      </c>
      <c r="B3895" s="939" t="inlineStr">
        <is>
          <t>14192353</t>
        </is>
      </c>
      <c r="C3895" s="939" t="inlineStr">
        <is>
          <t>6215 90 00</t>
        </is>
      </c>
      <c r="D3895" s="939" t="inlineStr">
        <is>
          <t>S</t>
        </is>
      </c>
    </row>
    <row r="3896" ht="14" customHeight="1" s="902">
      <c r="A3896" s="939" t="inlineStr">
        <is>
          <t>2015</t>
        </is>
      </c>
      <c r="B3896" s="939" t="inlineStr">
        <is>
          <t>14192358</t>
        </is>
      </c>
      <c r="C3896" s="939" t="inlineStr">
        <is>
          <t>6215 10 00</t>
        </is>
      </c>
      <c r="D3896" s="939" t="inlineStr">
        <is>
          <t>S</t>
        </is>
      </c>
    </row>
    <row r="3897" ht="14" customHeight="1" s="902">
      <c r="A3897" s="939" t="inlineStr">
        <is>
          <t>2015</t>
        </is>
      </c>
      <c r="B3897" s="939" t="inlineStr">
        <is>
          <t>14192370</t>
        </is>
      </c>
      <c r="C3897" s="939" t="inlineStr">
        <is>
          <t>6216 00 00</t>
        </is>
      </c>
      <c r="D3897" s="939" t="inlineStr">
        <is>
          <t>S</t>
        </is>
      </c>
    </row>
    <row r="3898" ht="14" customHeight="1" s="902">
      <c r="A3898" s="939" t="inlineStr">
        <is>
          <t>2015</t>
        </is>
      </c>
      <c r="B3898" s="939" t="inlineStr">
        <is>
          <t>14192396</t>
        </is>
      </c>
      <c r="C3898" s="939" t="inlineStr">
        <is>
          <t>6217 10 00</t>
        </is>
      </c>
      <c r="D3898" s="939" t="inlineStr">
        <is>
          <t>S</t>
        </is>
      </c>
    </row>
    <row r="3899" ht="14" customHeight="1" s="902">
      <c r="A3899" s="939" t="inlineStr">
        <is>
          <t>2015</t>
        </is>
      </c>
      <c r="B3899" s="939" t="inlineStr">
        <is>
          <t>14192396</t>
        </is>
      </c>
      <c r="C3899" s="939" t="inlineStr">
        <is>
          <t>6217 90 00</t>
        </is>
      </c>
      <c r="D3899" s="939" t="inlineStr">
        <is>
          <t>S</t>
        </is>
      </c>
    </row>
    <row r="3900" ht="14" customHeight="1" s="902">
      <c r="A3900" s="939" t="inlineStr">
        <is>
          <t>2015</t>
        </is>
      </c>
      <c r="B3900" s="939" t="inlineStr">
        <is>
          <t>14193175</t>
        </is>
      </c>
      <c r="C3900" s="939" t="inlineStr">
        <is>
          <t>4203 29 90</t>
        </is>
      </c>
      <c r="D3900" s="939" t="inlineStr">
        <is>
          <t>S</t>
        </is>
      </c>
    </row>
    <row r="3901" ht="14" customHeight="1" s="902">
      <c r="A3901" s="939" t="inlineStr">
        <is>
          <t>2015</t>
        </is>
      </c>
      <c r="B3901" s="939" t="inlineStr">
        <is>
          <t>14193180</t>
        </is>
      </c>
      <c r="C3901" s="939" t="inlineStr">
        <is>
          <t>4203 30 00</t>
        </is>
      </c>
      <c r="D3901" s="939" t="inlineStr">
        <is>
          <t>S</t>
        </is>
      </c>
    </row>
    <row r="3902" ht="14" customHeight="1" s="902">
      <c r="A3902" s="939" t="inlineStr">
        <is>
          <t>2015</t>
        </is>
      </c>
      <c r="B3902" s="939" t="inlineStr">
        <is>
          <t>14193190</t>
        </is>
      </c>
      <c r="C3902" s="939" t="inlineStr">
        <is>
          <t>4203 40 00</t>
        </is>
      </c>
      <c r="D3902" s="939" t="inlineStr">
        <is>
          <t>S</t>
        </is>
      </c>
    </row>
    <row r="3903" ht="14" customHeight="1" s="902">
      <c r="A3903" s="939" t="inlineStr">
        <is>
          <t>2015</t>
        </is>
      </c>
      <c r="B3903" s="939" t="inlineStr">
        <is>
          <t>14193200</t>
        </is>
      </c>
      <c r="C3903" s="939" t="inlineStr">
        <is>
          <t>6113 00 10</t>
        </is>
      </c>
      <c r="D3903" s="939" t="inlineStr">
        <is>
          <t>S</t>
        </is>
      </c>
    </row>
    <row r="3904" ht="14" customHeight="1" s="902">
      <c r="A3904" s="939" t="inlineStr">
        <is>
          <t>2015</t>
        </is>
      </c>
      <c r="B3904" s="939" t="inlineStr">
        <is>
          <t>14193200</t>
        </is>
      </c>
      <c r="C3904" s="939" t="inlineStr">
        <is>
          <t>6113 00 90</t>
        </is>
      </c>
      <c r="D3904" s="939" t="inlineStr">
        <is>
          <t>S</t>
        </is>
      </c>
    </row>
    <row r="3905" ht="14" customHeight="1" s="902">
      <c r="A3905" s="939" t="inlineStr">
        <is>
          <t>2015</t>
        </is>
      </c>
      <c r="B3905" s="939" t="inlineStr">
        <is>
          <t>14193200</t>
        </is>
      </c>
      <c r="C3905" s="939" t="inlineStr">
        <is>
          <t>6210 10 10</t>
        </is>
      </c>
      <c r="D3905" s="939" t="inlineStr">
        <is>
          <t>S</t>
        </is>
      </c>
    </row>
    <row r="3906" ht="14" customHeight="1" s="902">
      <c r="A3906" s="939" t="inlineStr">
        <is>
          <t>2015</t>
        </is>
      </c>
      <c r="B3906" s="939" t="inlineStr">
        <is>
          <t>14193200</t>
        </is>
      </c>
      <c r="C3906" s="939" t="inlineStr">
        <is>
          <t>6210 10 92</t>
        </is>
      </c>
      <c r="D3906" s="939" t="inlineStr">
        <is>
          <t>S</t>
        </is>
      </c>
    </row>
    <row r="3907" ht="14" customHeight="1" s="902">
      <c r="A3907" s="939" t="inlineStr">
        <is>
          <t>2015</t>
        </is>
      </c>
      <c r="B3907" s="939" t="inlineStr">
        <is>
          <t>14193200</t>
        </is>
      </c>
      <c r="C3907" s="939" t="inlineStr">
        <is>
          <t>6210 10 98</t>
        </is>
      </c>
      <c r="D3907" s="939" t="inlineStr">
        <is>
          <t>S</t>
        </is>
      </c>
    </row>
    <row r="3908" ht="14" customHeight="1" s="902">
      <c r="A3908" s="939" t="inlineStr">
        <is>
          <t>2015</t>
        </is>
      </c>
      <c r="B3908" s="939" t="inlineStr">
        <is>
          <t>14193200</t>
        </is>
      </c>
      <c r="C3908" s="939" t="inlineStr">
        <is>
          <t>6210 20 00</t>
        </is>
      </c>
      <c r="D3908" s="939" t="inlineStr">
        <is>
          <t>S</t>
        </is>
      </c>
    </row>
    <row r="3909" ht="14" customHeight="1" s="902">
      <c r="A3909" s="939" t="inlineStr">
        <is>
          <t>2015</t>
        </is>
      </c>
      <c r="B3909" s="939" t="inlineStr">
        <is>
          <t>14193200</t>
        </is>
      </c>
      <c r="C3909" s="939" t="inlineStr">
        <is>
          <t>6210 30 00</t>
        </is>
      </c>
      <c r="D3909" s="939" t="inlineStr">
        <is>
          <t>S</t>
        </is>
      </c>
    </row>
    <row r="3910" ht="14" customHeight="1" s="902">
      <c r="A3910" s="939" t="inlineStr">
        <is>
          <t>2015</t>
        </is>
      </c>
      <c r="B3910" s="939" t="inlineStr">
        <is>
          <t>14193200</t>
        </is>
      </c>
      <c r="C3910" s="939" t="inlineStr">
        <is>
          <t>6210 40 00</t>
        </is>
      </c>
      <c r="D3910" s="939" t="inlineStr">
        <is>
          <t>S</t>
        </is>
      </c>
    </row>
    <row r="3911" ht="14" customHeight="1" s="902">
      <c r="A3911" s="939" t="inlineStr">
        <is>
          <t>2015</t>
        </is>
      </c>
      <c r="B3911" s="939" t="inlineStr">
        <is>
          <t>14193200</t>
        </is>
      </c>
      <c r="C3911" s="939" t="inlineStr">
        <is>
          <t>6210 50 00</t>
        </is>
      </c>
      <c r="D3911" s="939" t="inlineStr">
        <is>
          <t>S</t>
        </is>
      </c>
    </row>
    <row r="3912" ht="14" customHeight="1" s="902">
      <c r="A3912" s="939" t="inlineStr">
        <is>
          <t>2015</t>
        </is>
      </c>
      <c r="B3912" s="939" t="inlineStr">
        <is>
          <t>14194130</t>
        </is>
      </c>
      <c r="C3912" s="939" t="inlineStr">
        <is>
          <t>6501 00 00</t>
        </is>
      </c>
      <c r="D3912" s="939" t="inlineStr">
        <is>
          <t>S</t>
        </is>
      </c>
    </row>
    <row r="3913" ht="14" customHeight="1" s="902">
      <c r="A3913" s="939" t="inlineStr">
        <is>
          <t>2015</t>
        </is>
      </c>
      <c r="B3913" s="939" t="inlineStr">
        <is>
          <t>14194150</t>
        </is>
      </c>
      <c r="C3913" s="939" t="inlineStr">
        <is>
          <t>6502 00 00</t>
        </is>
      </c>
      <c r="D3913" s="939" t="inlineStr">
        <is>
          <t>S</t>
        </is>
      </c>
    </row>
    <row r="3914" ht="14" customHeight="1" s="902">
      <c r="A3914" s="939" t="inlineStr">
        <is>
          <t>2015</t>
        </is>
      </c>
      <c r="B3914" s="939" t="inlineStr">
        <is>
          <t>14194230</t>
        </is>
      </c>
      <c r="C3914" s="939" t="inlineStr">
        <is>
          <t>6505 00 10</t>
        </is>
      </c>
      <c r="D3914" s="939" t="inlineStr">
        <is>
          <t>S</t>
        </is>
      </c>
    </row>
    <row r="3915" ht="14" customHeight="1" s="902">
      <c r="A3915" s="939" t="inlineStr">
        <is>
          <t>2015</t>
        </is>
      </c>
      <c r="B3915" s="939" t="inlineStr">
        <is>
          <t>14194230</t>
        </is>
      </c>
      <c r="C3915" s="939" t="inlineStr">
        <is>
          <t>6506 99 10</t>
        </is>
      </c>
      <c r="D3915" s="939" t="inlineStr">
        <is>
          <t>S</t>
        </is>
      </c>
    </row>
    <row r="3916" ht="14" customHeight="1" s="902">
      <c r="A3916" s="939" t="inlineStr">
        <is>
          <t>2015</t>
        </is>
      </c>
      <c r="B3916" s="939" t="inlineStr">
        <is>
          <t>14194250</t>
        </is>
      </c>
      <c r="C3916" s="939" t="inlineStr">
        <is>
          <t>6504 00 00</t>
        </is>
      </c>
      <c r="D3916" s="939" t="inlineStr">
        <is>
          <t>S</t>
        </is>
      </c>
    </row>
    <row r="3917" ht="14" customHeight="1" s="902">
      <c r="A3917" s="939" t="inlineStr">
        <is>
          <t>2015</t>
        </is>
      </c>
      <c r="B3917" s="939" t="inlineStr">
        <is>
          <t>14194270</t>
        </is>
      </c>
      <c r="C3917" s="939" t="inlineStr">
        <is>
          <t>6505 00 30</t>
        </is>
      </c>
      <c r="D3917" s="939" t="inlineStr">
        <is>
          <t>S</t>
        </is>
      </c>
    </row>
    <row r="3918" ht="14" customHeight="1" s="902">
      <c r="A3918" s="939" t="inlineStr">
        <is>
          <t>2015</t>
        </is>
      </c>
      <c r="B3918" s="939" t="inlineStr">
        <is>
          <t>14194270</t>
        </is>
      </c>
      <c r="C3918" s="939" t="inlineStr">
        <is>
          <t>6505 00 90</t>
        </is>
      </c>
      <c r="D3918" s="939" t="inlineStr">
        <is>
          <t>S</t>
        </is>
      </c>
    </row>
    <row r="3919" ht="14" customHeight="1" s="902">
      <c r="A3919" s="939" t="inlineStr">
        <is>
          <t>2015</t>
        </is>
      </c>
      <c r="B3919" s="939" t="inlineStr">
        <is>
          <t>14194300</t>
        </is>
      </c>
      <c r="C3919" s="939" t="inlineStr">
        <is>
          <t>6506 99 90</t>
        </is>
      </c>
      <c r="D3919" s="939" t="inlineStr">
        <is>
          <t>S</t>
        </is>
      </c>
    </row>
    <row r="3920" ht="14" customHeight="1" s="902">
      <c r="A3920" s="939" t="inlineStr">
        <is>
          <t>2015</t>
        </is>
      </c>
      <c r="B3920" s="939" t="inlineStr">
        <is>
          <t>14194300</t>
        </is>
      </c>
      <c r="C3920" s="939" t="inlineStr">
        <is>
          <t>6507 00 00</t>
        </is>
      </c>
      <c r="D3920" s="939" t="inlineStr">
        <is>
          <t>S</t>
        </is>
      </c>
    </row>
    <row r="3921" ht="14" customHeight="1" s="902">
      <c r="A3921" s="939" t="inlineStr">
        <is>
          <t>2015</t>
        </is>
      </c>
      <c r="B3921" s="939" t="inlineStr">
        <is>
          <t>14201030</t>
        </is>
      </c>
      <c r="C3921" s="939" t="inlineStr">
        <is>
          <t>4303 10 10</t>
        </is>
      </c>
      <c r="D3921" s="939" t="inlineStr">
        <is>
          <t>S</t>
        </is>
      </c>
    </row>
    <row r="3922" ht="14" customHeight="1" s="902">
      <c r="A3922" s="939" t="inlineStr">
        <is>
          <t>2015</t>
        </is>
      </c>
      <c r="B3922" s="939" t="inlineStr">
        <is>
          <t>14201030</t>
        </is>
      </c>
      <c r="C3922" s="939" t="inlineStr">
        <is>
          <t>4303 10 90</t>
        </is>
      </c>
      <c r="D3922" s="939" t="inlineStr">
        <is>
          <t>S</t>
        </is>
      </c>
    </row>
    <row r="3923" ht="14" customHeight="1" s="902">
      <c r="A3923" s="939" t="inlineStr">
        <is>
          <t>2015</t>
        </is>
      </c>
      <c r="B3923" s="939" t="inlineStr">
        <is>
          <t>14201090</t>
        </is>
      </c>
      <c r="C3923" s="939" t="inlineStr">
        <is>
          <t>4303 90 00</t>
        </is>
      </c>
      <c r="D3923" s="939" t="inlineStr">
        <is>
          <t>S</t>
        </is>
      </c>
    </row>
    <row r="3924" ht="14" customHeight="1" s="902">
      <c r="A3924" s="939" t="inlineStr">
        <is>
          <t>2015</t>
        </is>
      </c>
      <c r="B3924" s="939" t="inlineStr">
        <is>
          <t>14311033</t>
        </is>
      </c>
      <c r="C3924" s="939" t="inlineStr">
        <is>
          <t>6115 21 00</t>
        </is>
      </c>
      <c r="D3924" s="939" t="inlineStr">
        <is>
          <t>S</t>
        </is>
      </c>
    </row>
    <row r="3925" ht="14" customHeight="1" s="902">
      <c r="A3925" s="939" t="inlineStr">
        <is>
          <t>2015</t>
        </is>
      </c>
      <c r="B3925" s="939" t="inlineStr">
        <is>
          <t>14311035</t>
        </is>
      </c>
      <c r="C3925" s="939" t="inlineStr">
        <is>
          <t>6115 22 00</t>
        </is>
      </c>
      <c r="D3925" s="939" t="inlineStr">
        <is>
          <t>S</t>
        </is>
      </c>
    </row>
    <row r="3926" ht="14" customHeight="1" s="902">
      <c r="A3926" s="939" t="inlineStr">
        <is>
          <t>2015</t>
        </is>
      </c>
      <c r="B3926" s="939" t="inlineStr">
        <is>
          <t>14311037</t>
        </is>
      </c>
      <c r="C3926" s="939" t="inlineStr">
        <is>
          <t>6115 29 00</t>
        </is>
      </c>
      <c r="D3926" s="939" t="inlineStr">
        <is>
          <t>S</t>
        </is>
      </c>
    </row>
    <row r="3927" ht="14" customHeight="1" s="902">
      <c r="A3927" s="939" t="inlineStr">
        <is>
          <t>2015</t>
        </is>
      </c>
      <c r="B3927" s="939" t="inlineStr">
        <is>
          <t>14311050</t>
        </is>
      </c>
      <c r="C3927" s="939" t="inlineStr">
        <is>
          <t>6115 30 11</t>
        </is>
      </c>
      <c r="D3927" s="939" t="inlineStr">
        <is>
          <t>S</t>
        </is>
      </c>
    </row>
    <row r="3928" ht="14" customHeight="1" s="902">
      <c r="A3928" s="939" t="inlineStr">
        <is>
          <t>2015</t>
        </is>
      </c>
      <c r="B3928" s="939" t="inlineStr">
        <is>
          <t>14311050</t>
        </is>
      </c>
      <c r="C3928" s="939" t="inlineStr">
        <is>
          <t>6115 30 19</t>
        </is>
      </c>
      <c r="D3928" s="939" t="inlineStr">
        <is>
          <t>S</t>
        </is>
      </c>
    </row>
    <row r="3929" ht="14" customHeight="1" s="902">
      <c r="A3929" s="939" t="inlineStr">
        <is>
          <t>2015</t>
        </is>
      </c>
      <c r="B3929" s="939" t="inlineStr">
        <is>
          <t>14311050</t>
        </is>
      </c>
      <c r="C3929" s="939" t="inlineStr">
        <is>
          <t>6115 30 90</t>
        </is>
      </c>
      <c r="D3929" s="939" t="inlineStr">
        <is>
          <t>S</t>
        </is>
      </c>
    </row>
    <row r="3930" ht="14" customHeight="1" s="902">
      <c r="A3930" s="939" t="inlineStr">
        <is>
          <t>2015</t>
        </is>
      </c>
      <c r="B3930" s="939" t="inlineStr">
        <is>
          <t>14311090</t>
        </is>
      </c>
      <c r="C3930" s="939" t="inlineStr">
        <is>
          <t>6115 10 10</t>
        </is>
      </c>
      <c r="D3930" s="939" t="inlineStr">
        <is>
          <t>S</t>
        </is>
      </c>
    </row>
    <row r="3931" ht="14" customHeight="1" s="902">
      <c r="A3931" s="939" t="inlineStr">
        <is>
          <t>2015</t>
        </is>
      </c>
      <c r="B3931" s="939" t="inlineStr">
        <is>
          <t>14311090</t>
        </is>
      </c>
      <c r="C3931" s="939" t="inlineStr">
        <is>
          <t>6115 10 90</t>
        </is>
      </c>
      <c r="D3931" s="939" t="inlineStr">
        <is>
          <t>S</t>
        </is>
      </c>
    </row>
    <row r="3932" ht="14" customHeight="1" s="902">
      <c r="A3932" s="939" t="inlineStr">
        <is>
          <t>2015</t>
        </is>
      </c>
      <c r="B3932" s="939" t="inlineStr">
        <is>
          <t>14311090</t>
        </is>
      </c>
      <c r="C3932" s="939" t="inlineStr">
        <is>
          <t>6115 94 00</t>
        </is>
      </c>
      <c r="D3932" s="939" t="inlineStr">
        <is>
          <t>S</t>
        </is>
      </c>
    </row>
    <row r="3933" ht="14" customHeight="1" s="902">
      <c r="A3933" s="939" t="inlineStr">
        <is>
          <t>2015</t>
        </is>
      </c>
      <c r="B3933" s="939" t="inlineStr">
        <is>
          <t>14311090</t>
        </is>
      </c>
      <c r="C3933" s="939" t="inlineStr">
        <is>
          <t>6115 95 00</t>
        </is>
      </c>
      <c r="D3933" s="939" t="inlineStr">
        <is>
          <t>S</t>
        </is>
      </c>
    </row>
    <row r="3934" ht="14" customHeight="1" s="902">
      <c r="A3934" s="939" t="inlineStr">
        <is>
          <t>2015</t>
        </is>
      </c>
      <c r="B3934" s="939" t="inlineStr">
        <is>
          <t>14311090</t>
        </is>
      </c>
      <c r="C3934" s="939" t="inlineStr">
        <is>
          <t>6115 96 10</t>
        </is>
      </c>
      <c r="D3934" s="939" t="inlineStr">
        <is>
          <t>S</t>
        </is>
      </c>
    </row>
    <row r="3935" ht="14" customHeight="1" s="902">
      <c r="A3935" s="939" t="inlineStr">
        <is>
          <t>2015</t>
        </is>
      </c>
      <c r="B3935" s="939" t="inlineStr">
        <is>
          <t>14311090</t>
        </is>
      </c>
      <c r="C3935" s="939" t="inlineStr">
        <is>
          <t>6115 96 91</t>
        </is>
      </c>
      <c r="D3935" s="939" t="inlineStr">
        <is>
          <t>S</t>
        </is>
      </c>
    </row>
    <row r="3936" ht="14" customHeight="1" s="902">
      <c r="A3936" s="939" t="inlineStr">
        <is>
          <t>2015</t>
        </is>
      </c>
      <c r="B3936" s="939" t="inlineStr">
        <is>
          <t>14311090</t>
        </is>
      </c>
      <c r="C3936" s="939" t="inlineStr">
        <is>
          <t>6115 96 99</t>
        </is>
      </c>
      <c r="D3936" s="939" t="inlineStr">
        <is>
          <t>S</t>
        </is>
      </c>
    </row>
    <row r="3937" ht="14" customHeight="1" s="902">
      <c r="A3937" s="939" t="inlineStr">
        <is>
          <t>2015</t>
        </is>
      </c>
      <c r="B3937" s="939" t="inlineStr">
        <is>
          <t>14311090</t>
        </is>
      </c>
      <c r="C3937" s="939" t="inlineStr">
        <is>
          <t>6115 99 00</t>
        </is>
      </c>
      <c r="D3937" s="939" t="inlineStr">
        <is>
          <t>S</t>
        </is>
      </c>
    </row>
    <row r="3938" ht="14" customHeight="1" s="902">
      <c r="A3938" s="939" t="inlineStr">
        <is>
          <t>2015</t>
        </is>
      </c>
      <c r="B3938" s="939" t="inlineStr">
        <is>
          <t>14391031</t>
        </is>
      </c>
      <c r="C3938" s="939" t="inlineStr">
        <is>
          <t>6110 11 30</t>
        </is>
      </c>
      <c r="D3938" s="939" t="inlineStr">
        <is>
          <t>S</t>
        </is>
      </c>
    </row>
    <row r="3939" ht="14" customHeight="1" s="902">
      <c r="A3939" s="939" t="inlineStr">
        <is>
          <t>2015</t>
        </is>
      </c>
      <c r="B3939" s="939" t="inlineStr">
        <is>
          <t>14391031</t>
        </is>
      </c>
      <c r="C3939" s="939" t="inlineStr">
        <is>
          <t>6110 12 10</t>
        </is>
      </c>
      <c r="D3939" s="939" t="inlineStr">
        <is>
          <t>S</t>
        </is>
      </c>
    </row>
    <row r="3940" ht="14" customHeight="1" s="902">
      <c r="A3940" s="939" t="inlineStr">
        <is>
          <t>2015</t>
        </is>
      </c>
      <c r="B3940" s="939" t="inlineStr">
        <is>
          <t>14391031</t>
        </is>
      </c>
      <c r="C3940" s="939" t="inlineStr">
        <is>
          <t>6110 19 10</t>
        </is>
      </c>
      <c r="D3940" s="939" t="inlineStr">
        <is>
          <t>S</t>
        </is>
      </c>
    </row>
    <row r="3941" ht="14" customHeight="1" s="902">
      <c r="A3941" s="939" t="inlineStr">
        <is>
          <t>2015</t>
        </is>
      </c>
      <c r="B3941" s="939" t="inlineStr">
        <is>
          <t>14391032</t>
        </is>
      </c>
      <c r="C3941" s="939" t="inlineStr">
        <is>
          <t>6110 11 90</t>
        </is>
      </c>
      <c r="D3941" s="939" t="inlineStr">
        <is>
          <t>S</t>
        </is>
      </c>
    </row>
    <row r="3942" ht="14" customHeight="1" s="902">
      <c r="A3942" s="939" t="inlineStr">
        <is>
          <t>2015</t>
        </is>
      </c>
      <c r="B3942" s="939" t="inlineStr">
        <is>
          <t>14391032</t>
        </is>
      </c>
      <c r="C3942" s="939" t="inlineStr">
        <is>
          <t>6110 12 90</t>
        </is>
      </c>
      <c r="D3942" s="939" t="inlineStr">
        <is>
          <t>S</t>
        </is>
      </c>
    </row>
    <row r="3943" ht="14" customHeight="1" s="902">
      <c r="A3943" s="939" t="inlineStr">
        <is>
          <t>2015</t>
        </is>
      </c>
      <c r="B3943" s="939" t="inlineStr">
        <is>
          <t>14391032</t>
        </is>
      </c>
      <c r="C3943" s="939" t="inlineStr">
        <is>
          <t>6110 19 90</t>
        </is>
      </c>
      <c r="D3943" s="939" t="inlineStr">
        <is>
          <t>S</t>
        </is>
      </c>
    </row>
    <row r="3944" ht="14" customHeight="1" s="902">
      <c r="A3944" s="939" t="inlineStr">
        <is>
          <t>2015</t>
        </is>
      </c>
      <c r="B3944" s="939" t="inlineStr">
        <is>
          <t>14391033</t>
        </is>
      </c>
      <c r="C3944" s="939" t="inlineStr">
        <is>
          <t>6110 11 10</t>
        </is>
      </c>
      <c r="D3944" s="939" t="inlineStr">
        <is>
          <t>S</t>
        </is>
      </c>
    </row>
    <row r="3945" ht="14" customHeight="1" s="902">
      <c r="A3945" s="939" t="inlineStr">
        <is>
          <t>2015</t>
        </is>
      </c>
      <c r="B3945" s="939" t="inlineStr">
        <is>
          <t>14391053</t>
        </is>
      </c>
      <c r="C3945" s="939" t="inlineStr">
        <is>
          <t>6110 20 10</t>
        </is>
      </c>
      <c r="D3945" s="939" t="inlineStr">
        <is>
          <t>S</t>
        </is>
      </c>
    </row>
    <row r="3946" ht="14" customHeight="1" s="902">
      <c r="A3946" s="939" t="inlineStr">
        <is>
          <t>2015</t>
        </is>
      </c>
      <c r="B3946" s="939" t="inlineStr">
        <is>
          <t>14391055</t>
        </is>
      </c>
      <c r="C3946" s="939" t="inlineStr">
        <is>
          <t>6110 30 10</t>
        </is>
      </c>
      <c r="D3946" s="939" t="inlineStr">
        <is>
          <t>S</t>
        </is>
      </c>
    </row>
    <row r="3947" ht="14" customHeight="1" s="902">
      <c r="A3947" s="939" t="inlineStr">
        <is>
          <t>2015</t>
        </is>
      </c>
      <c r="B3947" s="939" t="inlineStr">
        <is>
          <t>14391061</t>
        </is>
      </c>
      <c r="C3947" s="939" t="inlineStr">
        <is>
          <t>6110 20 91</t>
        </is>
      </c>
      <c r="D3947" s="939" t="inlineStr">
        <is>
          <t>S</t>
        </is>
      </c>
    </row>
    <row r="3948" ht="14" customHeight="1" s="902">
      <c r="A3948" s="939" t="inlineStr">
        <is>
          <t>2015</t>
        </is>
      </c>
      <c r="B3948" s="939" t="inlineStr">
        <is>
          <t>14391062</t>
        </is>
      </c>
      <c r="C3948" s="939" t="inlineStr">
        <is>
          <t>6110 20 99</t>
        </is>
      </c>
      <c r="D3948" s="939" t="inlineStr">
        <is>
          <t>S</t>
        </is>
      </c>
    </row>
    <row r="3949" ht="14" customHeight="1" s="902">
      <c r="A3949" s="939" t="inlineStr">
        <is>
          <t>2015</t>
        </is>
      </c>
      <c r="B3949" s="939" t="inlineStr">
        <is>
          <t>14391071</t>
        </is>
      </c>
      <c r="C3949" s="939" t="inlineStr">
        <is>
          <t>6110 30 91</t>
        </is>
      </c>
      <c r="D3949" s="939" t="inlineStr">
        <is>
          <t>S</t>
        </is>
      </c>
    </row>
    <row r="3950" ht="14" customHeight="1" s="902">
      <c r="A3950" s="939" t="inlineStr">
        <is>
          <t>2015</t>
        </is>
      </c>
      <c r="B3950" s="939" t="inlineStr">
        <is>
          <t>14391072</t>
        </is>
      </c>
      <c r="C3950" s="939" t="inlineStr">
        <is>
          <t>6110 30 99</t>
        </is>
      </c>
      <c r="D3950" s="939" t="inlineStr">
        <is>
          <t>S</t>
        </is>
      </c>
    </row>
    <row r="3951" ht="14" customHeight="1" s="902">
      <c r="A3951" s="939" t="inlineStr">
        <is>
          <t>2015</t>
        </is>
      </c>
      <c r="B3951" s="939" t="inlineStr">
        <is>
          <t>14391090</t>
        </is>
      </c>
      <c r="C3951" s="939" t="inlineStr">
        <is>
          <t>6110 90 10</t>
        </is>
      </c>
      <c r="D3951" s="939" t="inlineStr">
        <is>
          <t>S</t>
        </is>
      </c>
    </row>
    <row r="3952" ht="14" customHeight="1" s="902">
      <c r="A3952" s="939" t="inlineStr">
        <is>
          <t>2015</t>
        </is>
      </c>
      <c r="B3952" s="939" t="inlineStr">
        <is>
          <t>14391090</t>
        </is>
      </c>
      <c r="C3952" s="939" t="inlineStr">
        <is>
          <t>6110 90 90</t>
        </is>
      </c>
      <c r="D3952" s="939" t="inlineStr">
        <is>
          <t>S</t>
        </is>
      </c>
    </row>
    <row r="3953" ht="14" customHeight="1" s="902">
      <c r="A3953" s="939" t="inlineStr">
        <is>
          <t>2015</t>
        </is>
      </c>
      <c r="B3953" s="939" t="inlineStr">
        <is>
          <t>15111030</t>
        </is>
      </c>
      <c r="C3953" s="939" t="inlineStr">
        <is>
          <t>4302 19 35</t>
        </is>
      </c>
      <c r="D3953" s="939" t="inlineStr">
        <is>
          <t>S</t>
        </is>
      </c>
    </row>
    <row r="3954" ht="14" customHeight="1" s="902">
      <c r="A3954" s="939" t="inlineStr">
        <is>
          <t>2015</t>
        </is>
      </c>
      <c r="B3954" s="939" t="inlineStr">
        <is>
          <t>15111030</t>
        </is>
      </c>
      <c r="C3954" s="939" t="inlineStr">
        <is>
          <t>4302 19 75</t>
        </is>
      </c>
      <c r="D3954" s="939" t="inlineStr">
        <is>
          <t>S</t>
        </is>
      </c>
    </row>
    <row r="3955" ht="14" customHeight="1" s="902">
      <c r="A3955" s="939" t="inlineStr">
        <is>
          <t>2015</t>
        </is>
      </c>
      <c r="B3955" s="939" t="inlineStr">
        <is>
          <t>15111030</t>
        </is>
      </c>
      <c r="C3955" s="939" t="inlineStr">
        <is>
          <t>4302 19 80</t>
        </is>
      </c>
      <c r="D3955" s="939" t="inlineStr">
        <is>
          <t>S</t>
        </is>
      </c>
    </row>
    <row r="3956" ht="14" customHeight="1" s="902">
      <c r="A3956" s="939" t="inlineStr">
        <is>
          <t>2015</t>
        </is>
      </c>
      <c r="B3956" s="939" t="inlineStr">
        <is>
          <t>15111050</t>
        </is>
      </c>
      <c r="C3956" s="939" t="inlineStr">
        <is>
          <t>4302 11 00</t>
        </is>
      </c>
      <c r="D3956" s="939" t="inlineStr">
        <is>
          <t>S</t>
        </is>
      </c>
    </row>
    <row r="3957" ht="14" customHeight="1" s="902">
      <c r="A3957" s="939" t="inlineStr">
        <is>
          <t>2015</t>
        </is>
      </c>
      <c r="B3957" s="939" t="inlineStr">
        <is>
          <t>15111050</t>
        </is>
      </c>
      <c r="C3957" s="939" t="inlineStr">
        <is>
          <t>4302 19 15</t>
        </is>
      </c>
      <c r="D3957" s="939" t="inlineStr">
        <is>
          <t>S</t>
        </is>
      </c>
    </row>
    <row r="3958" ht="14" customHeight="1" s="902">
      <c r="A3958" s="939" t="inlineStr">
        <is>
          <t>2015</t>
        </is>
      </c>
      <c r="B3958" s="939" t="inlineStr">
        <is>
          <t>15111050</t>
        </is>
      </c>
      <c r="C3958" s="939" t="inlineStr">
        <is>
          <t>4302 19 41</t>
        </is>
      </c>
      <c r="D3958" s="939" t="inlineStr">
        <is>
          <t>S</t>
        </is>
      </c>
    </row>
    <row r="3959" ht="14" customHeight="1" s="902">
      <c r="A3959" s="939" t="inlineStr">
        <is>
          <t>2015</t>
        </is>
      </c>
      <c r="B3959" s="939" t="inlineStr">
        <is>
          <t>15111050</t>
        </is>
      </c>
      <c r="C3959" s="939" t="inlineStr">
        <is>
          <t>4302 19 49</t>
        </is>
      </c>
      <c r="D3959" s="939" t="inlineStr">
        <is>
          <t>S</t>
        </is>
      </c>
    </row>
    <row r="3960" ht="14" customHeight="1" s="902">
      <c r="A3960" s="939" t="inlineStr">
        <is>
          <t>2015</t>
        </is>
      </c>
      <c r="B3960" s="939" t="inlineStr">
        <is>
          <t>15111050</t>
        </is>
      </c>
      <c r="C3960" s="939" t="inlineStr">
        <is>
          <t>4302 19 99</t>
        </is>
      </c>
      <c r="D3960" s="939" t="inlineStr">
        <is>
          <t>S</t>
        </is>
      </c>
    </row>
    <row r="3961" ht="14" customHeight="1" s="902">
      <c r="A3961" s="939" t="inlineStr">
        <is>
          <t>2015</t>
        </is>
      </c>
      <c r="B3961" s="939" t="inlineStr">
        <is>
          <t>15111050</t>
        </is>
      </c>
      <c r="C3961" s="939" t="inlineStr">
        <is>
          <t>4302 20 00</t>
        </is>
      </c>
      <c r="D3961" s="939" t="inlineStr">
        <is>
          <t>S</t>
        </is>
      </c>
    </row>
    <row r="3962" ht="14" customHeight="1" s="902">
      <c r="A3962" s="939" t="inlineStr">
        <is>
          <t>2015</t>
        </is>
      </c>
      <c r="B3962" s="939" t="inlineStr">
        <is>
          <t>15111050</t>
        </is>
      </c>
      <c r="C3962" s="939" t="inlineStr">
        <is>
          <t>4302 30 10</t>
        </is>
      </c>
      <c r="D3962" s="939" t="inlineStr">
        <is>
          <t>S</t>
        </is>
      </c>
    </row>
    <row r="3963" ht="14" customHeight="1" s="902">
      <c r="A3963" s="939" t="inlineStr">
        <is>
          <t>2015</t>
        </is>
      </c>
      <c r="B3963" s="939" t="inlineStr">
        <is>
          <t>15111050</t>
        </is>
      </c>
      <c r="C3963" s="939" t="inlineStr">
        <is>
          <t>4302 30 25</t>
        </is>
      </c>
      <c r="D3963" s="939" t="inlineStr">
        <is>
          <t>S</t>
        </is>
      </c>
    </row>
    <row r="3964" ht="14" customHeight="1" s="902">
      <c r="A3964" s="939" t="inlineStr">
        <is>
          <t>2015</t>
        </is>
      </c>
      <c r="B3964" s="939" t="inlineStr">
        <is>
          <t>15111050</t>
        </is>
      </c>
      <c r="C3964" s="939" t="inlineStr">
        <is>
          <t>4302 30 51</t>
        </is>
      </c>
      <c r="D3964" s="939" t="inlineStr">
        <is>
          <t>S</t>
        </is>
      </c>
    </row>
    <row r="3965" ht="14" customHeight="1" s="902">
      <c r="A3965" s="939" t="inlineStr">
        <is>
          <t>2015</t>
        </is>
      </c>
      <c r="B3965" s="939" t="inlineStr">
        <is>
          <t>15111050</t>
        </is>
      </c>
      <c r="C3965" s="939" t="inlineStr">
        <is>
          <t>4302 30 55</t>
        </is>
      </c>
      <c r="D3965" s="939" t="inlineStr">
        <is>
          <t>S</t>
        </is>
      </c>
    </row>
    <row r="3966" ht="14" customHeight="1" s="902">
      <c r="A3966" s="939" t="inlineStr">
        <is>
          <t>2015</t>
        </is>
      </c>
      <c r="B3966" s="939" t="inlineStr">
        <is>
          <t>15111050</t>
        </is>
      </c>
      <c r="C3966" s="939" t="inlineStr">
        <is>
          <t>4302 30 99</t>
        </is>
      </c>
      <c r="D3966" s="939" t="inlineStr">
        <is>
          <t>S</t>
        </is>
      </c>
    </row>
    <row r="3967" ht="14" customHeight="1" s="902">
      <c r="A3967" s="939" t="inlineStr">
        <is>
          <t>2015</t>
        </is>
      </c>
      <c r="B3967" s="939" t="inlineStr">
        <is>
          <t>15112100</t>
        </is>
      </c>
      <c r="C3967" s="939" t="inlineStr">
        <is>
          <t>4114 10 10</t>
        </is>
      </c>
      <c r="D3967" s="939" t="inlineStr">
        <is>
          <t>S</t>
        </is>
      </c>
    </row>
    <row r="3968" ht="14" customHeight="1" s="902">
      <c r="A3968" s="939" t="inlineStr">
        <is>
          <t>2015</t>
        </is>
      </c>
      <c r="B3968" s="939" t="inlineStr">
        <is>
          <t>15112100</t>
        </is>
      </c>
      <c r="C3968" s="939" t="inlineStr">
        <is>
          <t>4114 10 90</t>
        </is>
      </c>
      <c r="D3968" s="939" t="inlineStr">
        <is>
          <t>S</t>
        </is>
      </c>
    </row>
    <row r="3969" ht="14" customHeight="1" s="902">
      <c r="A3969" s="939" t="inlineStr">
        <is>
          <t>2015</t>
        </is>
      </c>
      <c r="B3969" s="939" t="inlineStr">
        <is>
          <t>15112200</t>
        </is>
      </c>
      <c r="C3969" s="939" t="inlineStr">
        <is>
          <t>4114 20 00</t>
        </is>
      </c>
      <c r="D3969" s="939" t="inlineStr">
        <is>
          <t>T</t>
        </is>
      </c>
    </row>
    <row r="3970" ht="14" customHeight="1" s="902">
      <c r="A3970" s="939" t="inlineStr">
        <is>
          <t>2015</t>
        </is>
      </c>
      <c r="B3970" s="939" t="inlineStr">
        <is>
          <t>15113100</t>
        </is>
      </c>
      <c r="C3970" s="939" t="inlineStr">
        <is>
          <t>4104 11 10</t>
        </is>
      </c>
      <c r="D3970" s="939" t="inlineStr">
        <is>
          <t>T</t>
        </is>
      </c>
    </row>
    <row r="3971" ht="14" customHeight="1" s="902">
      <c r="A3971" s="939" t="inlineStr">
        <is>
          <t>2015</t>
        </is>
      </c>
      <c r="B3971" s="939" t="inlineStr">
        <is>
          <t>15113100</t>
        </is>
      </c>
      <c r="C3971" s="939" t="inlineStr">
        <is>
          <t>4104 11 51</t>
        </is>
      </c>
      <c r="D3971" s="939" t="inlineStr">
        <is>
          <t>T</t>
        </is>
      </c>
    </row>
    <row r="3972" ht="14" customHeight="1" s="902">
      <c r="A3972" s="939" t="inlineStr">
        <is>
          <t>2015</t>
        </is>
      </c>
      <c r="B3972" s="939" t="inlineStr">
        <is>
          <t>15113100</t>
        </is>
      </c>
      <c r="C3972" s="939" t="inlineStr">
        <is>
          <t>4104 19 10</t>
        </is>
      </c>
      <c r="D3972" s="939" t="inlineStr">
        <is>
          <t>T</t>
        </is>
      </c>
    </row>
    <row r="3973" ht="14" customHeight="1" s="902">
      <c r="A3973" s="939" t="inlineStr">
        <is>
          <t>2015</t>
        </is>
      </c>
      <c r="B3973" s="939" t="inlineStr">
        <is>
          <t>15113100</t>
        </is>
      </c>
      <c r="C3973" s="939" t="inlineStr">
        <is>
          <t>4104 19 51</t>
        </is>
      </c>
      <c r="D3973" s="939" t="inlineStr">
        <is>
          <t>T</t>
        </is>
      </c>
    </row>
    <row r="3974" ht="14" customHeight="1" s="902">
      <c r="A3974" s="939" t="inlineStr">
        <is>
          <t>2015</t>
        </is>
      </c>
      <c r="B3974" s="939" t="inlineStr">
        <is>
          <t>15113100</t>
        </is>
      </c>
      <c r="C3974" s="939" t="inlineStr">
        <is>
          <t>4104 41 11</t>
        </is>
      </c>
      <c r="D3974" s="939" t="inlineStr">
        <is>
          <t>T</t>
        </is>
      </c>
    </row>
    <row r="3975" ht="14" customHeight="1" s="902">
      <c r="A3975" s="939" t="inlineStr">
        <is>
          <t>2015</t>
        </is>
      </c>
      <c r="B3975" s="939" t="inlineStr">
        <is>
          <t>15113100</t>
        </is>
      </c>
      <c r="C3975" s="939" t="inlineStr">
        <is>
          <t>4104 41 19</t>
        </is>
      </c>
      <c r="D3975" s="939" t="inlineStr">
        <is>
          <t>T</t>
        </is>
      </c>
    </row>
    <row r="3976" ht="14" customHeight="1" s="902">
      <c r="A3976" s="939" t="inlineStr">
        <is>
          <t>2015</t>
        </is>
      </c>
      <c r="B3976" s="939" t="inlineStr">
        <is>
          <t>15113100</t>
        </is>
      </c>
      <c r="C3976" s="939" t="inlineStr">
        <is>
          <t>4104 41 51</t>
        </is>
      </c>
      <c r="D3976" s="939" t="inlineStr">
        <is>
          <t>T</t>
        </is>
      </c>
    </row>
    <row r="3977" ht="14" customHeight="1" s="902">
      <c r="A3977" s="939" t="inlineStr">
        <is>
          <t>2015</t>
        </is>
      </c>
      <c r="B3977" s="939" t="inlineStr">
        <is>
          <t>15113100</t>
        </is>
      </c>
      <c r="C3977" s="939" t="inlineStr">
        <is>
          <t>4104 49 11</t>
        </is>
      </c>
      <c r="D3977" s="939" t="inlineStr">
        <is>
          <t>T</t>
        </is>
      </c>
    </row>
    <row r="3978" ht="14" customHeight="1" s="902">
      <c r="A3978" s="939" t="inlineStr">
        <is>
          <t>2015</t>
        </is>
      </c>
      <c r="B3978" s="939" t="inlineStr">
        <is>
          <t>15113100</t>
        </is>
      </c>
      <c r="C3978" s="939" t="inlineStr">
        <is>
          <t>4104 49 19</t>
        </is>
      </c>
      <c r="D3978" s="939" t="inlineStr">
        <is>
          <t>T</t>
        </is>
      </c>
    </row>
    <row r="3979" ht="14" customHeight="1" s="902">
      <c r="A3979" s="939" t="inlineStr">
        <is>
          <t>2015</t>
        </is>
      </c>
      <c r="B3979" s="939" t="inlineStr">
        <is>
          <t>15113100</t>
        </is>
      </c>
      <c r="C3979" s="939" t="inlineStr">
        <is>
          <t>4104 49 51</t>
        </is>
      </c>
      <c r="D3979" s="939" t="inlineStr">
        <is>
          <t>T</t>
        </is>
      </c>
    </row>
    <row r="3980" ht="14" customHeight="1" s="902">
      <c r="A3980" s="939" t="inlineStr">
        <is>
          <t>2015</t>
        </is>
      </c>
      <c r="B3980" s="939" t="inlineStr">
        <is>
          <t>15113100</t>
        </is>
      </c>
      <c r="C3980" s="939" t="inlineStr">
        <is>
          <t>4107 11 11</t>
        </is>
      </c>
      <c r="D3980" s="939" t="inlineStr">
        <is>
          <t>T</t>
        </is>
      </c>
    </row>
    <row r="3981" ht="14" customHeight="1" s="902">
      <c r="A3981" s="939" t="inlineStr">
        <is>
          <t>2015</t>
        </is>
      </c>
      <c r="B3981" s="939" t="inlineStr">
        <is>
          <t>15113100</t>
        </is>
      </c>
      <c r="C3981" s="939" t="inlineStr">
        <is>
          <t>4107 11 19</t>
        </is>
      </c>
      <c r="D3981" s="939" t="inlineStr">
        <is>
          <t>T</t>
        </is>
      </c>
    </row>
    <row r="3982" ht="14" customHeight="1" s="902">
      <c r="A3982" s="939" t="inlineStr">
        <is>
          <t>2015</t>
        </is>
      </c>
      <c r="B3982" s="939" t="inlineStr">
        <is>
          <t>15113100</t>
        </is>
      </c>
      <c r="C3982" s="939" t="inlineStr">
        <is>
          <t>4107 12 11</t>
        </is>
      </c>
      <c r="D3982" s="939" t="inlineStr">
        <is>
          <t>T</t>
        </is>
      </c>
    </row>
    <row r="3983" ht="14" customHeight="1" s="902">
      <c r="A3983" s="939" t="inlineStr">
        <is>
          <t>2015</t>
        </is>
      </c>
      <c r="B3983" s="939" t="inlineStr">
        <is>
          <t>15113100</t>
        </is>
      </c>
      <c r="C3983" s="939" t="inlineStr">
        <is>
          <t>4107 12 19</t>
        </is>
      </c>
      <c r="D3983" s="939" t="inlineStr">
        <is>
          <t>T</t>
        </is>
      </c>
    </row>
    <row r="3984" ht="14" customHeight="1" s="902">
      <c r="A3984" s="939" t="inlineStr">
        <is>
          <t>2015</t>
        </is>
      </c>
      <c r="B3984" s="939" t="inlineStr">
        <is>
          <t>15113100</t>
        </is>
      </c>
      <c r="C3984" s="939" t="inlineStr">
        <is>
          <t>4107 12 91</t>
        </is>
      </c>
      <c r="D3984" s="939" t="inlineStr">
        <is>
          <t>T</t>
        </is>
      </c>
    </row>
    <row r="3985" ht="14" customHeight="1" s="902">
      <c r="A3985" s="939" t="inlineStr">
        <is>
          <t>2015</t>
        </is>
      </c>
      <c r="B3985" s="939" t="inlineStr">
        <is>
          <t>15113100</t>
        </is>
      </c>
      <c r="C3985" s="939" t="inlineStr">
        <is>
          <t>4107 19 10</t>
        </is>
      </c>
      <c r="D3985" s="939" t="inlineStr">
        <is>
          <t>T</t>
        </is>
      </c>
    </row>
    <row r="3986" ht="14" customHeight="1" s="902">
      <c r="A3986" s="939" t="inlineStr">
        <is>
          <t>2015</t>
        </is>
      </c>
      <c r="B3986" s="939" t="inlineStr">
        <is>
          <t>15113200</t>
        </is>
      </c>
      <c r="C3986" s="939" t="inlineStr">
        <is>
          <t>4104 11 59</t>
        </is>
      </c>
      <c r="D3986" s="939" t="inlineStr">
        <is>
          <t>T</t>
        </is>
      </c>
    </row>
    <row r="3987" ht="14" customHeight="1" s="902">
      <c r="A3987" s="939" t="inlineStr">
        <is>
          <t>2015</t>
        </is>
      </c>
      <c r="B3987" s="939" t="inlineStr">
        <is>
          <t>15113200</t>
        </is>
      </c>
      <c r="C3987" s="939" t="inlineStr">
        <is>
          <t>4104 19 59</t>
        </is>
      </c>
      <c r="D3987" s="939" t="inlineStr">
        <is>
          <t>T</t>
        </is>
      </c>
    </row>
    <row r="3988" ht="14" customHeight="1" s="902">
      <c r="A3988" s="939" t="inlineStr">
        <is>
          <t>2015</t>
        </is>
      </c>
      <c r="B3988" s="939" t="inlineStr">
        <is>
          <t>15113200</t>
        </is>
      </c>
      <c r="C3988" s="939" t="inlineStr">
        <is>
          <t>4104 41 59</t>
        </is>
      </c>
      <c r="D3988" s="939" t="inlineStr">
        <is>
          <t>T</t>
        </is>
      </c>
    </row>
    <row r="3989" ht="14" customHeight="1" s="902">
      <c r="A3989" s="939" t="inlineStr">
        <is>
          <t>2015</t>
        </is>
      </c>
      <c r="B3989" s="939" t="inlineStr">
        <is>
          <t>15113200</t>
        </is>
      </c>
      <c r="C3989" s="939" t="inlineStr">
        <is>
          <t>4104 49 59</t>
        </is>
      </c>
      <c r="D3989" s="939" t="inlineStr">
        <is>
          <t>T</t>
        </is>
      </c>
    </row>
    <row r="3990" ht="14" customHeight="1" s="902">
      <c r="A3990" s="939" t="inlineStr">
        <is>
          <t>2015</t>
        </is>
      </c>
      <c r="B3990" s="939" t="inlineStr">
        <is>
          <t>15113200</t>
        </is>
      </c>
      <c r="C3990" s="939" t="inlineStr">
        <is>
          <t>4107 91 10</t>
        </is>
      </c>
      <c r="D3990" s="939" t="inlineStr">
        <is>
          <t>T</t>
        </is>
      </c>
    </row>
    <row r="3991" ht="14" customHeight="1" s="902">
      <c r="A3991" s="939" t="inlineStr">
        <is>
          <t>2015</t>
        </is>
      </c>
      <c r="B3991" s="939" t="inlineStr">
        <is>
          <t>15113200</t>
        </is>
      </c>
      <c r="C3991" s="939" t="inlineStr">
        <is>
          <t>4107 91 90</t>
        </is>
      </c>
      <c r="D3991" s="939" t="inlineStr">
        <is>
          <t>T</t>
        </is>
      </c>
    </row>
    <row r="3992" ht="14" customHeight="1" s="902">
      <c r="A3992" s="939" t="inlineStr">
        <is>
          <t>2015</t>
        </is>
      </c>
      <c r="B3992" s="939" t="inlineStr">
        <is>
          <t>15113200</t>
        </is>
      </c>
      <c r="C3992" s="939" t="inlineStr">
        <is>
          <t>4107 92 10</t>
        </is>
      </c>
      <c r="D3992" s="939" t="inlineStr">
        <is>
          <t>T</t>
        </is>
      </c>
    </row>
    <row r="3993" ht="14" customHeight="1" s="902">
      <c r="A3993" s="939" t="inlineStr">
        <is>
          <t>2015</t>
        </is>
      </c>
      <c r="B3993" s="939" t="inlineStr">
        <is>
          <t>15113200</t>
        </is>
      </c>
      <c r="C3993" s="939" t="inlineStr">
        <is>
          <t>4107 99 10</t>
        </is>
      </c>
      <c r="D3993" s="939" t="inlineStr">
        <is>
          <t>T</t>
        </is>
      </c>
    </row>
    <row r="3994" ht="14" customHeight="1" s="902">
      <c r="A3994" s="939" t="inlineStr">
        <is>
          <t>2015</t>
        </is>
      </c>
      <c r="B3994" s="939" t="inlineStr">
        <is>
          <t>15113300</t>
        </is>
      </c>
      <c r="C3994" s="939" t="inlineStr">
        <is>
          <t>4104 11 90</t>
        </is>
      </c>
      <c r="D3994" s="939" t="inlineStr">
        <is>
          <t>T</t>
        </is>
      </c>
    </row>
    <row r="3995" ht="14" customHeight="1" s="902">
      <c r="A3995" s="939" t="inlineStr">
        <is>
          <t>2015</t>
        </is>
      </c>
      <c r="B3995" s="939" t="inlineStr">
        <is>
          <t>15113300</t>
        </is>
      </c>
      <c r="C3995" s="939" t="inlineStr">
        <is>
          <t>4104 19 90</t>
        </is>
      </c>
      <c r="D3995" s="939" t="inlineStr">
        <is>
          <t>T</t>
        </is>
      </c>
    </row>
    <row r="3996" ht="14" customHeight="1" s="902">
      <c r="A3996" s="939" t="inlineStr">
        <is>
          <t>2015</t>
        </is>
      </c>
      <c r="B3996" s="939" t="inlineStr">
        <is>
          <t>15113300</t>
        </is>
      </c>
      <c r="C3996" s="939" t="inlineStr">
        <is>
          <t>4104 41 90</t>
        </is>
      </c>
      <c r="D3996" s="939" t="inlineStr">
        <is>
          <t>T</t>
        </is>
      </c>
    </row>
    <row r="3997" ht="14" customHeight="1" s="902">
      <c r="A3997" s="939" t="inlineStr">
        <is>
          <t>2015</t>
        </is>
      </c>
      <c r="B3997" s="939" t="inlineStr">
        <is>
          <t>15113300</t>
        </is>
      </c>
      <c r="C3997" s="939" t="inlineStr">
        <is>
          <t>4104 49 90</t>
        </is>
      </c>
      <c r="D3997" s="939" t="inlineStr">
        <is>
          <t>T</t>
        </is>
      </c>
    </row>
    <row r="3998" ht="14" customHeight="1" s="902">
      <c r="A3998" s="939" t="inlineStr">
        <is>
          <t>2015</t>
        </is>
      </c>
      <c r="B3998" s="939" t="inlineStr">
        <is>
          <t>15113300</t>
        </is>
      </c>
      <c r="C3998" s="939" t="inlineStr">
        <is>
          <t>4107 11 90</t>
        </is>
      </c>
      <c r="D3998" s="939" t="inlineStr">
        <is>
          <t>T</t>
        </is>
      </c>
    </row>
    <row r="3999" ht="14" customHeight="1" s="902">
      <c r="A3999" s="939" t="inlineStr">
        <is>
          <t>2015</t>
        </is>
      </c>
      <c r="B3999" s="939" t="inlineStr">
        <is>
          <t>15113300</t>
        </is>
      </c>
      <c r="C3999" s="939" t="inlineStr">
        <is>
          <t>4107 12 99</t>
        </is>
      </c>
      <c r="D3999" s="939" t="inlineStr">
        <is>
          <t>T</t>
        </is>
      </c>
    </row>
    <row r="4000" ht="14" customHeight="1" s="902">
      <c r="A4000" s="939" t="inlineStr">
        <is>
          <t>2015</t>
        </is>
      </c>
      <c r="B4000" s="939" t="inlineStr">
        <is>
          <t>15113300</t>
        </is>
      </c>
      <c r="C4000" s="939" t="inlineStr">
        <is>
          <t>4107 19 90</t>
        </is>
      </c>
      <c r="D4000" s="939" t="inlineStr">
        <is>
          <t>T</t>
        </is>
      </c>
    </row>
    <row r="4001" ht="14" customHeight="1" s="902">
      <c r="A4001" s="939" t="inlineStr">
        <is>
          <t>2015</t>
        </is>
      </c>
      <c r="B4001" s="939" t="inlineStr">
        <is>
          <t>15113300</t>
        </is>
      </c>
      <c r="C4001" s="939" t="inlineStr">
        <is>
          <t>4107 92 90</t>
        </is>
      </c>
      <c r="D4001" s="939" t="inlineStr">
        <is>
          <t>T</t>
        </is>
      </c>
    </row>
    <row r="4002" ht="14" customHeight="1" s="902">
      <c r="A4002" s="939" t="inlineStr">
        <is>
          <t>2015</t>
        </is>
      </c>
      <c r="B4002" s="939" t="inlineStr">
        <is>
          <t>15113300</t>
        </is>
      </c>
      <c r="C4002" s="939" t="inlineStr">
        <is>
          <t>4107 99 90</t>
        </is>
      </c>
      <c r="D4002" s="939" t="inlineStr">
        <is>
          <t>T</t>
        </is>
      </c>
    </row>
    <row r="4003" ht="14" customHeight="1" s="902">
      <c r="A4003" s="939" t="inlineStr">
        <is>
          <t>2015</t>
        </is>
      </c>
      <c r="B4003" s="939" t="inlineStr">
        <is>
          <t>15114130</t>
        </is>
      </c>
      <c r="C4003" s="939" t="inlineStr">
        <is>
          <t>4105 10 00</t>
        </is>
      </c>
      <c r="D4003" s="939" t="inlineStr">
        <is>
          <t>T</t>
        </is>
      </c>
    </row>
    <row r="4004" ht="14" customHeight="1" s="902">
      <c r="A4004" s="939" t="inlineStr">
        <is>
          <t>2015</t>
        </is>
      </c>
      <c r="B4004" s="939" t="inlineStr">
        <is>
          <t>15114130</t>
        </is>
      </c>
      <c r="C4004" s="939" t="inlineStr">
        <is>
          <t>4105 30 10</t>
        </is>
      </c>
      <c r="D4004" s="939" t="inlineStr">
        <is>
          <t>T</t>
        </is>
      </c>
    </row>
    <row r="4005" ht="14" customHeight="1" s="902">
      <c r="A4005" s="939" t="inlineStr">
        <is>
          <t>2015</t>
        </is>
      </c>
      <c r="B4005" s="939" t="inlineStr">
        <is>
          <t>15114130</t>
        </is>
      </c>
      <c r="C4005" s="939" t="inlineStr">
        <is>
          <t>4105 30 90</t>
        </is>
      </c>
      <c r="D4005" s="939" t="inlineStr">
        <is>
          <t>T</t>
        </is>
      </c>
    </row>
    <row r="4006" ht="14" customHeight="1" s="902">
      <c r="A4006" s="939" t="inlineStr">
        <is>
          <t>2015</t>
        </is>
      </c>
      <c r="B4006" s="939" t="inlineStr">
        <is>
          <t>15114150</t>
        </is>
      </c>
      <c r="C4006" s="939" t="inlineStr">
        <is>
          <t>4112 00 00</t>
        </is>
      </c>
      <c r="D4006" s="939" t="inlineStr">
        <is>
          <t>T</t>
        </is>
      </c>
    </row>
    <row r="4007" ht="14" customHeight="1" s="902">
      <c r="A4007" s="939" t="inlineStr">
        <is>
          <t>2015</t>
        </is>
      </c>
      <c r="B4007" s="939" t="inlineStr">
        <is>
          <t>15114230</t>
        </is>
      </c>
      <c r="C4007" s="939" t="inlineStr">
        <is>
          <t>4106 21 00</t>
        </is>
      </c>
      <c r="D4007" s="939" t="inlineStr">
        <is>
          <t>T</t>
        </is>
      </c>
    </row>
    <row r="4008" ht="14" customHeight="1" s="902">
      <c r="A4008" s="939" t="inlineStr">
        <is>
          <t>2015</t>
        </is>
      </c>
      <c r="B4008" s="939" t="inlineStr">
        <is>
          <t>15114230</t>
        </is>
      </c>
      <c r="C4008" s="939" t="inlineStr">
        <is>
          <t>4106 22 10</t>
        </is>
      </c>
      <c r="D4008" s="939" t="inlineStr">
        <is>
          <t>T</t>
        </is>
      </c>
    </row>
    <row r="4009" ht="14" customHeight="1" s="902">
      <c r="A4009" s="939" t="inlineStr">
        <is>
          <t>2015</t>
        </is>
      </c>
      <c r="B4009" s="939" t="inlineStr">
        <is>
          <t>15114230</t>
        </is>
      </c>
      <c r="C4009" s="939" t="inlineStr">
        <is>
          <t>4106 22 90</t>
        </is>
      </c>
      <c r="D4009" s="939" t="inlineStr">
        <is>
          <t>T</t>
        </is>
      </c>
    </row>
    <row r="4010" ht="14" customHeight="1" s="902">
      <c r="A4010" s="939" t="inlineStr">
        <is>
          <t>2015</t>
        </is>
      </c>
      <c r="B4010" s="939" t="inlineStr">
        <is>
          <t>15114250</t>
        </is>
      </c>
      <c r="C4010" s="939" t="inlineStr">
        <is>
          <t>4113 10 00</t>
        </is>
      </c>
      <c r="D4010" s="939" t="inlineStr">
        <is>
          <t>T</t>
        </is>
      </c>
    </row>
    <row r="4011" ht="14" customHeight="1" s="902">
      <c r="A4011" s="939" t="inlineStr">
        <is>
          <t>2015</t>
        </is>
      </c>
      <c r="B4011" s="939" t="inlineStr">
        <is>
          <t>15114330</t>
        </is>
      </c>
      <c r="C4011" s="939" t="inlineStr">
        <is>
          <t>4106 31 00</t>
        </is>
      </c>
      <c r="D4011" s="939" t="inlineStr">
        <is>
          <t>T</t>
        </is>
      </c>
    </row>
    <row r="4012" ht="14" customHeight="1" s="902">
      <c r="A4012" s="939" t="inlineStr">
        <is>
          <t>2015</t>
        </is>
      </c>
      <c r="B4012" s="939" t="inlineStr">
        <is>
          <t>15114330</t>
        </is>
      </c>
      <c r="C4012" s="939" t="inlineStr">
        <is>
          <t>4106 32 00</t>
        </is>
      </c>
      <c r="D4012" s="939" t="inlineStr">
        <is>
          <t>T</t>
        </is>
      </c>
    </row>
    <row r="4013" ht="14" customHeight="1" s="902">
      <c r="A4013" s="939" t="inlineStr">
        <is>
          <t>2015</t>
        </is>
      </c>
      <c r="B4013" s="939" t="inlineStr">
        <is>
          <t>15114350</t>
        </is>
      </c>
      <c r="C4013" s="939" t="inlineStr">
        <is>
          <t>4113 20 00</t>
        </is>
      </c>
      <c r="D4013" s="939" t="inlineStr">
        <is>
          <t>T</t>
        </is>
      </c>
    </row>
    <row r="4014" ht="14" customHeight="1" s="902">
      <c r="A4014" s="939" t="inlineStr">
        <is>
          <t>2015</t>
        </is>
      </c>
      <c r="B4014" s="939" t="inlineStr">
        <is>
          <t>15115100</t>
        </is>
      </c>
      <c r="C4014" s="939" t="inlineStr">
        <is>
          <t>4106 40 10</t>
        </is>
      </c>
      <c r="D4014" s="939" t="inlineStr">
        <is>
          <t>T</t>
        </is>
      </c>
    </row>
    <row r="4015" ht="14" customHeight="1" s="902">
      <c r="A4015" s="939" t="inlineStr">
        <is>
          <t>2015</t>
        </is>
      </c>
      <c r="B4015" s="939" t="inlineStr">
        <is>
          <t>15115100</t>
        </is>
      </c>
      <c r="C4015" s="939" t="inlineStr">
        <is>
          <t>4106 40 90</t>
        </is>
      </c>
      <c r="D4015" s="939" t="inlineStr">
        <is>
          <t>T</t>
        </is>
      </c>
    </row>
    <row r="4016" ht="14" customHeight="1" s="902">
      <c r="A4016" s="939" t="inlineStr">
        <is>
          <t>2015</t>
        </is>
      </c>
      <c r="B4016" s="939" t="inlineStr">
        <is>
          <t>15115100</t>
        </is>
      </c>
      <c r="C4016" s="939" t="inlineStr">
        <is>
          <t>4106 91 00</t>
        </is>
      </c>
      <c r="D4016" s="939" t="inlineStr">
        <is>
          <t>T</t>
        </is>
      </c>
    </row>
    <row r="4017" ht="14" customHeight="1" s="902">
      <c r="A4017" s="939" t="inlineStr">
        <is>
          <t>2015</t>
        </is>
      </c>
      <c r="B4017" s="939" t="inlineStr">
        <is>
          <t>15115100</t>
        </is>
      </c>
      <c r="C4017" s="939" t="inlineStr">
        <is>
          <t>4106 92 00</t>
        </is>
      </c>
      <c r="D4017" s="939" t="inlineStr">
        <is>
          <t>T</t>
        </is>
      </c>
    </row>
    <row r="4018" ht="14" customHeight="1" s="902">
      <c r="A4018" s="939" t="inlineStr">
        <is>
          <t>2015</t>
        </is>
      </c>
      <c r="B4018" s="939" t="inlineStr">
        <is>
          <t>15115100</t>
        </is>
      </c>
      <c r="C4018" s="939" t="inlineStr">
        <is>
          <t>4113 30 00</t>
        </is>
      </c>
      <c r="D4018" s="939" t="inlineStr">
        <is>
          <t>T</t>
        </is>
      </c>
    </row>
    <row r="4019" ht="14" customHeight="1" s="902">
      <c r="A4019" s="939" t="inlineStr">
        <is>
          <t>2015</t>
        </is>
      </c>
      <c r="B4019" s="939" t="inlineStr">
        <is>
          <t>15115100</t>
        </is>
      </c>
      <c r="C4019" s="939" t="inlineStr">
        <is>
          <t>4113 90 00</t>
        </is>
      </c>
      <c r="D4019" s="939" t="inlineStr">
        <is>
          <t>T</t>
        </is>
      </c>
    </row>
    <row r="4020" ht="14" customHeight="1" s="902">
      <c r="A4020" s="939" t="inlineStr">
        <is>
          <t>2015</t>
        </is>
      </c>
      <c r="B4020" s="939" t="inlineStr">
        <is>
          <t>15115200</t>
        </is>
      </c>
      <c r="C4020" s="939" t="inlineStr">
        <is>
          <t>4115 10 00</t>
        </is>
      </c>
      <c r="D4020" s="939" t="inlineStr">
        <is>
          <t>T</t>
        </is>
      </c>
    </row>
    <row r="4021" ht="14" customHeight="1" s="902">
      <c r="A4021" s="939" t="inlineStr">
        <is>
          <t>2015</t>
        </is>
      </c>
      <c r="B4021" s="939" t="inlineStr">
        <is>
          <t>15121100</t>
        </is>
      </c>
      <c r="C4021" s="939" t="inlineStr">
        <is>
          <t>4201 00 00</t>
        </is>
      </c>
      <c r="D4021" s="939" t="inlineStr">
        <is>
          <t>S</t>
        </is>
      </c>
    </row>
    <row r="4022" ht="14" customHeight="1" s="902">
      <c r="A4022" s="939" t="inlineStr">
        <is>
          <t>2015</t>
        </is>
      </c>
      <c r="B4022" s="939" t="inlineStr">
        <is>
          <t>15121210</t>
        </is>
      </c>
      <c r="C4022" s="939" t="inlineStr">
        <is>
          <t>4202 11 10</t>
        </is>
      </c>
      <c r="D4022" s="939" t="inlineStr">
        <is>
          <t>S</t>
        </is>
      </c>
    </row>
    <row r="4023" ht="14" customHeight="1" s="902">
      <c r="A4023" s="939" t="inlineStr">
        <is>
          <t>2015</t>
        </is>
      </c>
      <c r="B4023" s="939" t="inlineStr">
        <is>
          <t>15121210</t>
        </is>
      </c>
      <c r="C4023" s="939" t="inlineStr">
        <is>
          <t>4202 11 90</t>
        </is>
      </c>
      <c r="D4023" s="939" t="inlineStr">
        <is>
          <t>S</t>
        </is>
      </c>
    </row>
    <row r="4024" ht="14" customHeight="1" s="902">
      <c r="A4024" s="939" t="inlineStr">
        <is>
          <t>2015</t>
        </is>
      </c>
      <c r="B4024" s="939" t="inlineStr">
        <is>
          <t>15121210</t>
        </is>
      </c>
      <c r="C4024" s="939" t="inlineStr">
        <is>
          <t>4202 12 11</t>
        </is>
      </c>
      <c r="D4024" s="939" t="inlineStr">
        <is>
          <t>S</t>
        </is>
      </c>
    </row>
    <row r="4025" ht="14" customHeight="1" s="902">
      <c r="A4025" s="939" t="inlineStr">
        <is>
          <t>2015</t>
        </is>
      </c>
      <c r="B4025" s="939" t="inlineStr">
        <is>
          <t>15121210</t>
        </is>
      </c>
      <c r="C4025" s="939" t="inlineStr">
        <is>
          <t>4202 12 19</t>
        </is>
      </c>
      <c r="D4025" s="939" t="inlineStr">
        <is>
          <t>S</t>
        </is>
      </c>
    </row>
    <row r="4026" ht="14" customHeight="1" s="902">
      <c r="A4026" s="939" t="inlineStr">
        <is>
          <t>2015</t>
        </is>
      </c>
      <c r="B4026" s="939" t="inlineStr">
        <is>
          <t>15121210</t>
        </is>
      </c>
      <c r="C4026" s="939" t="inlineStr">
        <is>
          <t>4202 12 50</t>
        </is>
      </c>
      <c r="D4026" s="939" t="inlineStr">
        <is>
          <t>S</t>
        </is>
      </c>
    </row>
    <row r="4027" ht="14" customHeight="1" s="902">
      <c r="A4027" s="939" t="inlineStr">
        <is>
          <t>2015</t>
        </is>
      </c>
      <c r="B4027" s="939" t="inlineStr">
        <is>
          <t>15121210</t>
        </is>
      </c>
      <c r="C4027" s="939" t="inlineStr">
        <is>
          <t>4202 12 91</t>
        </is>
      </c>
      <c r="D4027" s="939" t="inlineStr">
        <is>
          <t>S</t>
        </is>
      </c>
    </row>
    <row r="4028" ht="14" customHeight="1" s="902">
      <c r="A4028" s="939" t="inlineStr">
        <is>
          <t>2015</t>
        </is>
      </c>
      <c r="B4028" s="939" t="inlineStr">
        <is>
          <t>15121210</t>
        </is>
      </c>
      <c r="C4028" s="939" t="inlineStr">
        <is>
          <t>4202 12 99</t>
        </is>
      </c>
      <c r="D4028" s="939" t="inlineStr">
        <is>
          <t>S</t>
        </is>
      </c>
    </row>
    <row r="4029" ht="14" customHeight="1" s="902">
      <c r="A4029" s="939" t="inlineStr">
        <is>
          <t>2015</t>
        </is>
      </c>
      <c r="B4029" s="939" t="inlineStr">
        <is>
          <t>15121210</t>
        </is>
      </c>
      <c r="C4029" s="939" t="inlineStr">
        <is>
          <t>4202 19 10</t>
        </is>
      </c>
      <c r="D4029" s="939" t="inlineStr">
        <is>
          <t>S</t>
        </is>
      </c>
    </row>
    <row r="4030" ht="14" customHeight="1" s="902">
      <c r="A4030" s="939" t="inlineStr">
        <is>
          <t>2015</t>
        </is>
      </c>
      <c r="B4030" s="939" t="inlineStr">
        <is>
          <t>15121210</t>
        </is>
      </c>
      <c r="C4030" s="939" t="inlineStr">
        <is>
          <t>4202 19 90</t>
        </is>
      </c>
      <c r="D4030" s="939" t="inlineStr">
        <is>
          <t>S</t>
        </is>
      </c>
    </row>
    <row r="4031" ht="14" customHeight="1" s="902">
      <c r="A4031" s="939" t="inlineStr">
        <is>
          <t>2015</t>
        </is>
      </c>
      <c r="B4031" s="939" t="inlineStr">
        <is>
          <t>15121220</t>
        </is>
      </c>
      <c r="C4031" s="939" t="inlineStr">
        <is>
          <t>4202 21 00</t>
        </is>
      </c>
      <c r="D4031" s="939" t="inlineStr">
        <is>
          <t>S</t>
        </is>
      </c>
    </row>
    <row r="4032" ht="14" customHeight="1" s="902">
      <c r="A4032" s="939" t="inlineStr">
        <is>
          <t>2015</t>
        </is>
      </c>
      <c r="B4032" s="939" t="inlineStr">
        <is>
          <t>15121220</t>
        </is>
      </c>
      <c r="C4032" s="939" t="inlineStr">
        <is>
          <t>4202 22 10</t>
        </is>
      </c>
      <c r="D4032" s="939" t="inlineStr">
        <is>
          <t>S</t>
        </is>
      </c>
    </row>
    <row r="4033" ht="14" customHeight="1" s="902">
      <c r="A4033" s="939" t="inlineStr">
        <is>
          <t>2015</t>
        </is>
      </c>
      <c r="B4033" s="939" t="inlineStr">
        <is>
          <t>15121220</t>
        </is>
      </c>
      <c r="C4033" s="939" t="inlineStr">
        <is>
          <t>4202 22 90</t>
        </is>
      </c>
      <c r="D4033" s="939" t="inlineStr">
        <is>
          <t>S</t>
        </is>
      </c>
    </row>
    <row r="4034" ht="14" customHeight="1" s="902">
      <c r="A4034" s="939" t="inlineStr">
        <is>
          <t>2015</t>
        </is>
      </c>
      <c r="B4034" s="939" t="inlineStr">
        <is>
          <t>15121220</t>
        </is>
      </c>
      <c r="C4034" s="939" t="inlineStr">
        <is>
          <t>4202 29 00</t>
        </is>
      </c>
      <c r="D4034" s="939" t="inlineStr">
        <is>
          <t>S</t>
        </is>
      </c>
    </row>
    <row r="4035" ht="14" customHeight="1" s="902">
      <c r="A4035" s="939" t="inlineStr">
        <is>
          <t>2015</t>
        </is>
      </c>
      <c r="B4035" s="939" t="inlineStr">
        <is>
          <t>15121230</t>
        </is>
      </c>
      <c r="C4035" s="939" t="inlineStr">
        <is>
          <t>4202 31 00</t>
        </is>
      </c>
      <c r="D4035" s="939" t="inlineStr">
        <is>
          <t>S</t>
        </is>
      </c>
    </row>
    <row r="4036" ht="14" customHeight="1" s="902">
      <c r="A4036" s="939" t="inlineStr">
        <is>
          <t>2015</t>
        </is>
      </c>
      <c r="B4036" s="939" t="inlineStr">
        <is>
          <t>15121230</t>
        </is>
      </c>
      <c r="C4036" s="939" t="inlineStr">
        <is>
          <t>4202 32 10</t>
        </is>
      </c>
      <c r="D4036" s="939" t="inlineStr">
        <is>
          <t>S</t>
        </is>
      </c>
    </row>
    <row r="4037" ht="14" customHeight="1" s="902">
      <c r="A4037" s="939" t="inlineStr">
        <is>
          <t>2015</t>
        </is>
      </c>
      <c r="B4037" s="939" t="inlineStr">
        <is>
          <t>15121230</t>
        </is>
      </c>
      <c r="C4037" s="939" t="inlineStr">
        <is>
          <t>4202 32 90</t>
        </is>
      </c>
      <c r="D4037" s="939" t="inlineStr">
        <is>
          <t>S</t>
        </is>
      </c>
    </row>
    <row r="4038" ht="14" customHeight="1" s="902">
      <c r="A4038" s="939" t="inlineStr">
        <is>
          <t>2015</t>
        </is>
      </c>
      <c r="B4038" s="939" t="inlineStr">
        <is>
          <t>15121230</t>
        </is>
      </c>
      <c r="C4038" s="939" t="inlineStr">
        <is>
          <t>4202 39 00</t>
        </is>
      </c>
      <c r="D4038" s="939" t="inlineStr">
        <is>
          <t>S</t>
        </is>
      </c>
    </row>
    <row r="4039" ht="14" customHeight="1" s="902">
      <c r="A4039" s="939" t="inlineStr">
        <is>
          <t>2015</t>
        </is>
      </c>
      <c r="B4039" s="939" t="inlineStr">
        <is>
          <t>15121250</t>
        </is>
      </c>
      <c r="C4039" s="939" t="inlineStr">
        <is>
          <t>4202 91 10</t>
        </is>
      </c>
      <c r="D4039" s="939" t="inlineStr">
        <is>
          <t>S</t>
        </is>
      </c>
    </row>
    <row r="4040" ht="14" customHeight="1" s="902">
      <c r="A4040" s="939" t="inlineStr">
        <is>
          <t>2015</t>
        </is>
      </c>
      <c r="B4040" s="939" t="inlineStr">
        <is>
          <t>15121250</t>
        </is>
      </c>
      <c r="C4040" s="939" t="inlineStr">
        <is>
          <t>4202 91 80</t>
        </is>
      </c>
      <c r="D4040" s="939" t="inlineStr">
        <is>
          <t>S</t>
        </is>
      </c>
    </row>
    <row r="4041" ht="14" customHeight="1" s="902">
      <c r="A4041" s="939" t="inlineStr">
        <is>
          <t>2015</t>
        </is>
      </c>
      <c r="B4041" s="939" t="inlineStr">
        <is>
          <t>15121250</t>
        </is>
      </c>
      <c r="C4041" s="939" t="inlineStr">
        <is>
          <t>4202 92 11</t>
        </is>
      </c>
      <c r="D4041" s="939" t="inlineStr">
        <is>
          <t>S</t>
        </is>
      </c>
    </row>
    <row r="4042" ht="14" customHeight="1" s="902">
      <c r="A4042" s="939" t="inlineStr">
        <is>
          <t>2015</t>
        </is>
      </c>
      <c r="B4042" s="939" t="inlineStr">
        <is>
          <t>15121250</t>
        </is>
      </c>
      <c r="C4042" s="939" t="inlineStr">
        <is>
          <t>4202 92 15</t>
        </is>
      </c>
      <c r="D4042" s="939" t="inlineStr">
        <is>
          <t>S</t>
        </is>
      </c>
    </row>
    <row r="4043" ht="14" customHeight="1" s="902">
      <c r="A4043" s="939" t="inlineStr">
        <is>
          <t>2015</t>
        </is>
      </c>
      <c r="B4043" s="939" t="inlineStr">
        <is>
          <t>15121250</t>
        </is>
      </c>
      <c r="C4043" s="939" t="inlineStr">
        <is>
          <t>4202 92 19</t>
        </is>
      </c>
      <c r="D4043" s="939" t="inlineStr">
        <is>
          <t>S</t>
        </is>
      </c>
    </row>
    <row r="4044" ht="14" customHeight="1" s="902">
      <c r="A4044" s="939" t="inlineStr">
        <is>
          <t>2015</t>
        </is>
      </c>
      <c r="B4044" s="939" t="inlineStr">
        <is>
          <t>15121250</t>
        </is>
      </c>
      <c r="C4044" s="939" t="inlineStr">
        <is>
          <t>4202 92 91</t>
        </is>
      </c>
      <c r="D4044" s="939" t="inlineStr">
        <is>
          <t>S</t>
        </is>
      </c>
    </row>
    <row r="4045" ht="14" customHeight="1" s="902">
      <c r="A4045" s="939" t="inlineStr">
        <is>
          <t>2015</t>
        </is>
      </c>
      <c r="B4045" s="939" t="inlineStr">
        <is>
          <t>15121250</t>
        </is>
      </c>
      <c r="C4045" s="939" t="inlineStr">
        <is>
          <t>4202 92 98</t>
        </is>
      </c>
      <c r="D4045" s="939" t="inlineStr">
        <is>
          <t>S</t>
        </is>
      </c>
    </row>
    <row r="4046" ht="14" customHeight="1" s="902">
      <c r="A4046" s="939" t="inlineStr">
        <is>
          <t>2015</t>
        </is>
      </c>
      <c r="B4046" s="939" t="inlineStr">
        <is>
          <t>15121250</t>
        </is>
      </c>
      <c r="C4046" s="939" t="inlineStr">
        <is>
          <t>4202 99 00</t>
        </is>
      </c>
      <c r="D4046" s="939" t="inlineStr">
        <is>
          <t>S</t>
        </is>
      </c>
    </row>
    <row r="4047" ht="14" customHeight="1" s="902">
      <c r="A4047" s="939" t="inlineStr">
        <is>
          <t>2015</t>
        </is>
      </c>
      <c r="B4047" s="939" t="inlineStr">
        <is>
          <t>15121270</t>
        </is>
      </c>
      <c r="C4047" s="939" t="inlineStr">
        <is>
          <t>9605 00 00</t>
        </is>
      </c>
      <c r="D4047" s="939" t="inlineStr">
        <is>
          <t>S</t>
        </is>
      </c>
    </row>
    <row r="4048" ht="14" customHeight="1" s="902">
      <c r="A4048" s="939" t="inlineStr">
        <is>
          <t>2015</t>
        </is>
      </c>
      <c r="B4048" s="939" t="inlineStr">
        <is>
          <t>15121300</t>
        </is>
      </c>
      <c r="C4048" s="939" t="inlineStr">
        <is>
          <t>9113 90 00</t>
        </is>
      </c>
      <c r="D4048" s="939" t="inlineStr">
        <is>
          <t>S</t>
        </is>
      </c>
    </row>
    <row r="4049" ht="14" customHeight="1" s="902">
      <c r="A4049" s="939" t="inlineStr">
        <is>
          <t>2015</t>
        </is>
      </c>
      <c r="B4049" s="939" t="inlineStr">
        <is>
          <t>15121930</t>
        </is>
      </c>
      <c r="C4049" s="939" t="inlineStr">
        <is>
          <t>4205 00 11</t>
        </is>
      </c>
      <c r="D4049" s="939" t="inlineStr">
        <is>
          <t>S</t>
        </is>
      </c>
    </row>
    <row r="4050" ht="14" customHeight="1" s="902">
      <c r="A4050" s="939" t="inlineStr">
        <is>
          <t>2015</t>
        </is>
      </c>
      <c r="B4050" s="939" t="inlineStr">
        <is>
          <t>15121930</t>
        </is>
      </c>
      <c r="C4050" s="939" t="inlineStr">
        <is>
          <t>4205 00 19</t>
        </is>
      </c>
      <c r="D4050" s="939" t="inlineStr">
        <is>
          <t>S</t>
        </is>
      </c>
    </row>
    <row r="4051" ht="14" customHeight="1" s="902">
      <c r="A4051" s="939" t="inlineStr">
        <is>
          <t>2015</t>
        </is>
      </c>
      <c r="B4051" s="939" t="inlineStr">
        <is>
          <t>15121960</t>
        </is>
      </c>
      <c r="C4051" s="939" t="inlineStr">
        <is>
          <t>4205 00 90</t>
        </is>
      </c>
      <c r="D4051" s="939" t="inlineStr">
        <is>
          <t>S</t>
        </is>
      </c>
    </row>
    <row r="4052" ht="14" customHeight="1" s="902">
      <c r="A4052" s="939" t="inlineStr">
        <is>
          <t>2015</t>
        </is>
      </c>
      <c r="B4052" s="939" t="inlineStr">
        <is>
          <t>15201100</t>
        </is>
      </c>
      <c r="C4052" s="939" t="inlineStr">
        <is>
          <t>6401 92 10</t>
        </is>
      </c>
      <c r="D4052" s="939" t="inlineStr">
        <is>
          <t>S</t>
        </is>
      </c>
    </row>
    <row r="4053" ht="14" customHeight="1" s="902">
      <c r="A4053" s="939" t="inlineStr">
        <is>
          <t>2015</t>
        </is>
      </c>
      <c r="B4053" s="939" t="inlineStr">
        <is>
          <t>15201100</t>
        </is>
      </c>
      <c r="C4053" s="939" t="inlineStr">
        <is>
          <t>6401 92 90</t>
        </is>
      </c>
      <c r="D4053" s="939" t="inlineStr">
        <is>
          <t>S</t>
        </is>
      </c>
    </row>
    <row r="4054" ht="14" customHeight="1" s="902">
      <c r="A4054" s="939" t="inlineStr">
        <is>
          <t>2015</t>
        </is>
      </c>
      <c r="B4054" s="939" t="inlineStr">
        <is>
          <t>15201100</t>
        </is>
      </c>
      <c r="C4054" s="939" t="inlineStr">
        <is>
          <t>6401 99 00</t>
        </is>
      </c>
      <c r="D4054" s="939" t="inlineStr">
        <is>
          <t>S</t>
        </is>
      </c>
    </row>
    <row r="4055" ht="14" customHeight="1" s="902">
      <c r="A4055" s="939" t="inlineStr">
        <is>
          <t>2015</t>
        </is>
      </c>
      <c r="B4055" s="939" t="inlineStr">
        <is>
          <t>15201210</t>
        </is>
      </c>
      <c r="C4055" s="939" t="inlineStr">
        <is>
          <t>6402 20 00</t>
        </is>
      </c>
      <c r="D4055" s="939" t="inlineStr">
        <is>
          <t>S</t>
        </is>
      </c>
    </row>
    <row r="4056" ht="14" customHeight="1" s="902">
      <c r="A4056" s="939" t="inlineStr">
        <is>
          <t>2015</t>
        </is>
      </c>
      <c r="B4056" s="939" t="inlineStr">
        <is>
          <t>15201210</t>
        </is>
      </c>
      <c r="C4056" s="939" t="inlineStr">
        <is>
          <t>6402 99 31</t>
        </is>
      </c>
      <c r="D4056" s="939" t="inlineStr">
        <is>
          <t>S</t>
        </is>
      </c>
    </row>
    <row r="4057" ht="14" customHeight="1" s="902">
      <c r="A4057" s="939" t="inlineStr">
        <is>
          <t>2015</t>
        </is>
      </c>
      <c r="B4057" s="939" t="inlineStr">
        <is>
          <t>15201210</t>
        </is>
      </c>
      <c r="C4057" s="939" t="inlineStr">
        <is>
          <t>6402 99 39</t>
        </is>
      </c>
      <c r="D4057" s="939" t="inlineStr">
        <is>
          <t>S</t>
        </is>
      </c>
    </row>
    <row r="4058" ht="14" customHeight="1" s="902">
      <c r="A4058" s="939" t="inlineStr">
        <is>
          <t>2015</t>
        </is>
      </c>
      <c r="B4058" s="939" t="inlineStr">
        <is>
          <t>15201231</t>
        </is>
      </c>
      <c r="C4058" s="939" t="inlineStr">
        <is>
          <t>6402 91 90</t>
        </is>
      </c>
      <c r="D4058" s="939" t="inlineStr">
        <is>
          <t>S</t>
        </is>
      </c>
    </row>
    <row r="4059" ht="14" customHeight="1" s="902">
      <c r="A4059" s="939" t="inlineStr">
        <is>
          <t>2015</t>
        </is>
      </c>
      <c r="B4059" s="939" t="inlineStr">
        <is>
          <t>15201231</t>
        </is>
      </c>
      <c r="C4059" s="939" t="inlineStr">
        <is>
          <t>6402 99 10</t>
        </is>
      </c>
      <c r="D4059" s="939" t="inlineStr">
        <is>
          <t>S</t>
        </is>
      </c>
    </row>
    <row r="4060" ht="14" customHeight="1" s="902">
      <c r="A4060" s="939" t="inlineStr">
        <is>
          <t>2015</t>
        </is>
      </c>
      <c r="B4060" s="939" t="inlineStr">
        <is>
          <t>15201231</t>
        </is>
      </c>
      <c r="C4060" s="939" t="inlineStr">
        <is>
          <t>6402 99 91</t>
        </is>
      </c>
      <c r="D4060" s="939" t="inlineStr">
        <is>
          <t>S</t>
        </is>
      </c>
    </row>
    <row r="4061" ht="14" customHeight="1" s="902">
      <c r="A4061" s="939" t="inlineStr">
        <is>
          <t>2015</t>
        </is>
      </c>
      <c r="B4061" s="939" t="inlineStr">
        <is>
          <t>15201231</t>
        </is>
      </c>
      <c r="C4061" s="939" t="inlineStr">
        <is>
          <t>6402 99 93</t>
        </is>
      </c>
      <c r="D4061" s="939" t="inlineStr">
        <is>
          <t>S</t>
        </is>
      </c>
    </row>
    <row r="4062" ht="14" customHeight="1" s="902">
      <c r="A4062" s="939" t="inlineStr">
        <is>
          <t>2015</t>
        </is>
      </c>
      <c r="B4062" s="939" t="inlineStr">
        <is>
          <t>15201231</t>
        </is>
      </c>
      <c r="C4062" s="939" t="inlineStr">
        <is>
          <t>6402 99 96</t>
        </is>
      </c>
      <c r="D4062" s="939" t="inlineStr">
        <is>
          <t>S</t>
        </is>
      </c>
    </row>
    <row r="4063" ht="14" customHeight="1" s="902">
      <c r="A4063" s="939" t="inlineStr">
        <is>
          <t>2015</t>
        </is>
      </c>
      <c r="B4063" s="939" t="inlineStr">
        <is>
          <t>15201231</t>
        </is>
      </c>
      <c r="C4063" s="939" t="inlineStr">
        <is>
          <t>6402 99 98</t>
        </is>
      </c>
      <c r="D4063" s="939" t="inlineStr">
        <is>
          <t>S</t>
        </is>
      </c>
    </row>
    <row r="4064" ht="14" customHeight="1" s="902">
      <c r="A4064" s="939" t="inlineStr">
        <is>
          <t>2015</t>
        </is>
      </c>
      <c r="B4064" s="939" t="inlineStr">
        <is>
          <t>15201237</t>
        </is>
      </c>
      <c r="C4064" s="939" t="inlineStr">
        <is>
          <t>6402 99 50</t>
        </is>
      </c>
      <c r="D4064" s="939" t="inlineStr">
        <is>
          <t>S</t>
        </is>
      </c>
    </row>
    <row r="4065" ht="14" customHeight="1" s="902">
      <c r="A4065" s="939" t="inlineStr">
        <is>
          <t>2015</t>
        </is>
      </c>
      <c r="B4065" s="939" t="inlineStr">
        <is>
          <t>15201330</t>
        </is>
      </c>
      <c r="C4065" s="939" t="inlineStr">
        <is>
          <t>6403 51 05</t>
        </is>
      </c>
      <c r="D4065" s="939" t="inlineStr">
        <is>
          <t>S</t>
        </is>
      </c>
    </row>
    <row r="4066" ht="14" customHeight="1" s="902">
      <c r="A4066" s="939" t="inlineStr">
        <is>
          <t>2015</t>
        </is>
      </c>
      <c r="B4066" s="939" t="inlineStr">
        <is>
          <t>15201330</t>
        </is>
      </c>
      <c r="C4066" s="939" t="inlineStr">
        <is>
          <t>6403 59 05</t>
        </is>
      </c>
      <c r="D4066" s="939" t="inlineStr">
        <is>
          <t>S</t>
        </is>
      </c>
    </row>
    <row r="4067" ht="14" customHeight="1" s="902">
      <c r="A4067" s="939" t="inlineStr">
        <is>
          <t>2015</t>
        </is>
      </c>
      <c r="B4067" s="939" t="inlineStr">
        <is>
          <t>15201330</t>
        </is>
      </c>
      <c r="C4067" s="939" t="inlineStr">
        <is>
          <t>6403 91 05</t>
        </is>
      </c>
      <c r="D4067" s="939" t="inlineStr">
        <is>
          <t>S</t>
        </is>
      </c>
    </row>
    <row r="4068" ht="14" customHeight="1" s="902">
      <c r="A4068" s="939" t="inlineStr">
        <is>
          <t>2015</t>
        </is>
      </c>
      <c r="B4068" s="939" t="inlineStr">
        <is>
          <t>15201330</t>
        </is>
      </c>
      <c r="C4068" s="939" t="inlineStr">
        <is>
          <t>6403 99 05</t>
        </is>
      </c>
      <c r="D4068" s="939" t="inlineStr">
        <is>
          <t>S</t>
        </is>
      </c>
    </row>
    <row r="4069" ht="14" customHeight="1" s="902">
      <c r="A4069" s="939" t="inlineStr">
        <is>
          <t>2015</t>
        </is>
      </c>
      <c r="B4069" s="939" t="inlineStr">
        <is>
          <t>15201351</t>
        </is>
      </c>
      <c r="C4069" s="939" t="inlineStr">
        <is>
          <t>6403 51 15</t>
        </is>
      </c>
      <c r="D4069" s="939" t="inlineStr">
        <is>
          <t>S</t>
        </is>
      </c>
    </row>
    <row r="4070" ht="14" customHeight="1" s="902">
      <c r="A4070" s="939" t="inlineStr">
        <is>
          <t>2015</t>
        </is>
      </c>
      <c r="B4070" s="939" t="inlineStr">
        <is>
          <t>15201351</t>
        </is>
      </c>
      <c r="C4070" s="939" t="inlineStr">
        <is>
          <t>6403 51 95</t>
        </is>
      </c>
      <c r="D4070" s="939" t="inlineStr">
        <is>
          <t>S</t>
        </is>
      </c>
    </row>
    <row r="4071" ht="14" customHeight="1" s="902">
      <c r="A4071" s="939" t="inlineStr">
        <is>
          <t>2015</t>
        </is>
      </c>
      <c r="B4071" s="939" t="inlineStr">
        <is>
          <t>15201351</t>
        </is>
      </c>
      <c r="C4071" s="939" t="inlineStr">
        <is>
          <t>6403 59 95</t>
        </is>
      </c>
      <c r="D4071" s="939" t="inlineStr">
        <is>
          <t>S</t>
        </is>
      </c>
    </row>
    <row r="4072" ht="14" customHeight="1" s="902">
      <c r="A4072" s="939" t="inlineStr">
        <is>
          <t>2015</t>
        </is>
      </c>
      <c r="B4072" s="939" t="inlineStr">
        <is>
          <t>15201351</t>
        </is>
      </c>
      <c r="C4072" s="939" t="inlineStr">
        <is>
          <t>6403 91 16</t>
        </is>
      </c>
      <c r="D4072" s="939" t="inlineStr">
        <is>
          <t>S</t>
        </is>
      </c>
    </row>
    <row r="4073" ht="14" customHeight="1" s="902">
      <c r="A4073" s="939" t="inlineStr">
        <is>
          <t>2015</t>
        </is>
      </c>
      <c r="B4073" s="939" t="inlineStr">
        <is>
          <t>15201351</t>
        </is>
      </c>
      <c r="C4073" s="939" t="inlineStr">
        <is>
          <t>6403 91 96</t>
        </is>
      </c>
      <c r="D4073" s="939" t="inlineStr">
        <is>
          <t>S</t>
        </is>
      </c>
    </row>
    <row r="4074" ht="14" customHeight="1" s="902">
      <c r="A4074" s="939" t="inlineStr">
        <is>
          <t>2015</t>
        </is>
      </c>
      <c r="B4074" s="939" t="inlineStr">
        <is>
          <t>15201351</t>
        </is>
      </c>
      <c r="C4074" s="939" t="inlineStr">
        <is>
          <t>6403 99 96</t>
        </is>
      </c>
      <c r="D4074" s="939" t="inlineStr">
        <is>
          <t>S</t>
        </is>
      </c>
    </row>
    <row r="4075" ht="14" customHeight="1" s="902">
      <c r="A4075" s="939" t="inlineStr">
        <is>
          <t>2015</t>
        </is>
      </c>
      <c r="B4075" s="939" t="inlineStr">
        <is>
          <t>15201352</t>
        </is>
      </c>
      <c r="C4075" s="939" t="inlineStr">
        <is>
          <t>6403 51 19</t>
        </is>
      </c>
      <c r="D4075" s="939" t="inlineStr">
        <is>
          <t>S</t>
        </is>
      </c>
    </row>
    <row r="4076" ht="14" customHeight="1" s="902">
      <c r="A4076" s="939" t="inlineStr">
        <is>
          <t>2015</t>
        </is>
      </c>
      <c r="B4076" s="939" t="inlineStr">
        <is>
          <t>15201352</t>
        </is>
      </c>
      <c r="C4076" s="939" t="inlineStr">
        <is>
          <t>6403 51 99</t>
        </is>
      </c>
      <c r="D4076" s="939" t="inlineStr">
        <is>
          <t>S</t>
        </is>
      </c>
    </row>
    <row r="4077" ht="14" customHeight="1" s="902">
      <c r="A4077" s="939" t="inlineStr">
        <is>
          <t>2015</t>
        </is>
      </c>
      <c r="B4077" s="939" t="inlineStr">
        <is>
          <t>15201352</t>
        </is>
      </c>
      <c r="C4077" s="939" t="inlineStr">
        <is>
          <t>6403 59 99</t>
        </is>
      </c>
      <c r="D4077" s="939" t="inlineStr">
        <is>
          <t>S</t>
        </is>
      </c>
    </row>
    <row r="4078" ht="14" customHeight="1" s="902">
      <c r="A4078" s="939" t="inlineStr">
        <is>
          <t>2015</t>
        </is>
      </c>
      <c r="B4078" s="939" t="inlineStr">
        <is>
          <t>15201352</t>
        </is>
      </c>
      <c r="C4078" s="939" t="inlineStr">
        <is>
          <t>6403 91 13</t>
        </is>
      </c>
      <c r="D4078" s="939" t="inlineStr">
        <is>
          <t>S</t>
        </is>
      </c>
    </row>
    <row r="4079" ht="14" customHeight="1" s="902">
      <c r="A4079" s="939" t="inlineStr">
        <is>
          <t>2015</t>
        </is>
      </c>
      <c r="B4079" s="939" t="inlineStr">
        <is>
          <t>15201352</t>
        </is>
      </c>
      <c r="C4079" s="939" t="inlineStr">
        <is>
          <t>6403 91 18</t>
        </is>
      </c>
      <c r="D4079" s="939" t="inlineStr">
        <is>
          <t>S</t>
        </is>
      </c>
    </row>
    <row r="4080" ht="14" customHeight="1" s="902">
      <c r="A4080" s="939" t="inlineStr">
        <is>
          <t>2015</t>
        </is>
      </c>
      <c r="B4080" s="939" t="inlineStr">
        <is>
          <t>15201352</t>
        </is>
      </c>
      <c r="C4080" s="939" t="inlineStr">
        <is>
          <t>6403 91 93</t>
        </is>
      </c>
      <c r="D4080" s="939" t="inlineStr">
        <is>
          <t>S</t>
        </is>
      </c>
    </row>
    <row r="4081" ht="14" customHeight="1" s="902">
      <c r="A4081" s="939" t="inlineStr">
        <is>
          <t>2015</t>
        </is>
      </c>
      <c r="B4081" s="939" t="inlineStr">
        <is>
          <t>15201352</t>
        </is>
      </c>
      <c r="C4081" s="939" t="inlineStr">
        <is>
          <t>6403 91 98</t>
        </is>
      </c>
      <c r="D4081" s="939" t="inlineStr">
        <is>
          <t>S</t>
        </is>
      </c>
    </row>
    <row r="4082" ht="14" customHeight="1" s="902">
      <c r="A4082" s="939" t="inlineStr">
        <is>
          <t>2015</t>
        </is>
      </c>
      <c r="B4082" s="939" t="inlineStr">
        <is>
          <t>15201352</t>
        </is>
      </c>
      <c r="C4082" s="939" t="inlineStr">
        <is>
          <t>6403 99 93</t>
        </is>
      </c>
      <c r="D4082" s="939" t="inlineStr">
        <is>
          <t>S</t>
        </is>
      </c>
    </row>
    <row r="4083" ht="14" customHeight="1" s="902">
      <c r="A4083" s="939" t="inlineStr">
        <is>
          <t>2015</t>
        </is>
      </c>
      <c r="B4083" s="939" t="inlineStr">
        <is>
          <t>15201352</t>
        </is>
      </c>
      <c r="C4083" s="939" t="inlineStr">
        <is>
          <t>6403 99 98</t>
        </is>
      </c>
      <c r="D4083" s="939" t="inlineStr">
        <is>
          <t>S</t>
        </is>
      </c>
    </row>
    <row r="4084" ht="14" customHeight="1" s="902">
      <c r="A4084" s="939" t="inlineStr">
        <is>
          <t>2015</t>
        </is>
      </c>
      <c r="B4084" s="939" t="inlineStr">
        <is>
          <t>15201353</t>
        </is>
      </c>
      <c r="C4084" s="939" t="inlineStr">
        <is>
          <t>6403 51 11</t>
        </is>
      </c>
      <c r="D4084" s="939" t="inlineStr">
        <is>
          <t>S</t>
        </is>
      </c>
    </row>
    <row r="4085" ht="14" customHeight="1" s="902">
      <c r="A4085" s="939" t="inlineStr">
        <is>
          <t>2015</t>
        </is>
      </c>
      <c r="B4085" s="939" t="inlineStr">
        <is>
          <t>15201353</t>
        </is>
      </c>
      <c r="C4085" s="939" t="inlineStr">
        <is>
          <t>6403 51 91</t>
        </is>
      </c>
      <c r="D4085" s="939" t="inlineStr">
        <is>
          <t>S</t>
        </is>
      </c>
    </row>
    <row r="4086" ht="14" customHeight="1" s="902">
      <c r="A4086" s="939" t="inlineStr">
        <is>
          <t>2015</t>
        </is>
      </c>
      <c r="B4086" s="939" t="inlineStr">
        <is>
          <t>15201353</t>
        </is>
      </c>
      <c r="C4086" s="939" t="inlineStr">
        <is>
          <t>6403 59 91</t>
        </is>
      </c>
      <c r="D4086" s="939" t="inlineStr">
        <is>
          <t>S</t>
        </is>
      </c>
    </row>
    <row r="4087" ht="14" customHeight="1" s="902">
      <c r="A4087" s="939" t="inlineStr">
        <is>
          <t>2015</t>
        </is>
      </c>
      <c r="B4087" s="939" t="inlineStr">
        <is>
          <t>15201353</t>
        </is>
      </c>
      <c r="C4087" s="939" t="inlineStr">
        <is>
          <t>6403 91 11</t>
        </is>
      </c>
      <c r="D4087" s="939" t="inlineStr">
        <is>
          <t>S</t>
        </is>
      </c>
    </row>
    <row r="4088" ht="14" customHeight="1" s="902">
      <c r="A4088" s="939" t="inlineStr">
        <is>
          <t>2015</t>
        </is>
      </c>
      <c r="B4088" s="939" t="inlineStr">
        <is>
          <t>15201353</t>
        </is>
      </c>
      <c r="C4088" s="939" t="inlineStr">
        <is>
          <t>6403 91 91</t>
        </is>
      </c>
      <c r="D4088" s="939" t="inlineStr">
        <is>
          <t>S</t>
        </is>
      </c>
    </row>
    <row r="4089" ht="14" customHeight="1" s="902">
      <c r="A4089" s="939" t="inlineStr">
        <is>
          <t>2015</t>
        </is>
      </c>
      <c r="B4089" s="939" t="inlineStr">
        <is>
          <t>15201353</t>
        </is>
      </c>
      <c r="C4089" s="939" t="inlineStr">
        <is>
          <t>6403 99 91</t>
        </is>
      </c>
      <c r="D4089" s="939" t="inlineStr">
        <is>
          <t>S</t>
        </is>
      </c>
    </row>
    <row r="4090" ht="14" customHeight="1" s="902">
      <c r="A4090" s="939" t="inlineStr">
        <is>
          <t>2015</t>
        </is>
      </c>
      <c r="B4090" s="939" t="inlineStr">
        <is>
          <t>15201361</t>
        </is>
      </c>
      <c r="C4090" s="939" t="inlineStr">
        <is>
          <t>6403 59 35</t>
        </is>
      </c>
      <c r="D4090" s="939" t="inlineStr">
        <is>
          <t>S</t>
        </is>
      </c>
    </row>
    <row r="4091" ht="14" customHeight="1" s="902">
      <c r="A4091" s="939" t="inlineStr">
        <is>
          <t>2015</t>
        </is>
      </c>
      <c r="B4091" s="939" t="inlineStr">
        <is>
          <t>15201361</t>
        </is>
      </c>
      <c r="C4091" s="939" t="inlineStr">
        <is>
          <t>6403 99 36</t>
        </is>
      </c>
      <c r="D4091" s="939" t="inlineStr">
        <is>
          <t>S</t>
        </is>
      </c>
    </row>
    <row r="4092" ht="14" customHeight="1" s="902">
      <c r="A4092" s="939" t="inlineStr">
        <is>
          <t>2015</t>
        </is>
      </c>
      <c r="B4092" s="939" t="inlineStr">
        <is>
          <t>15201362</t>
        </is>
      </c>
      <c r="C4092" s="939" t="inlineStr">
        <is>
          <t>6403 59 11</t>
        </is>
      </c>
      <c r="D4092" s="939" t="inlineStr">
        <is>
          <t>S</t>
        </is>
      </c>
    </row>
    <row r="4093" ht="14" customHeight="1" s="902">
      <c r="A4093" s="939" t="inlineStr">
        <is>
          <t>2015</t>
        </is>
      </c>
      <c r="B4093" s="939" t="inlineStr">
        <is>
          <t>15201362</t>
        </is>
      </c>
      <c r="C4093" s="939" t="inlineStr">
        <is>
          <t>6403 59 39</t>
        </is>
      </c>
      <c r="D4093" s="939" t="inlineStr">
        <is>
          <t>S</t>
        </is>
      </c>
    </row>
    <row r="4094" ht="14" customHeight="1" s="902">
      <c r="A4094" s="939" t="inlineStr">
        <is>
          <t>2015</t>
        </is>
      </c>
      <c r="B4094" s="939" t="inlineStr">
        <is>
          <t>15201362</t>
        </is>
      </c>
      <c r="C4094" s="939" t="inlineStr">
        <is>
          <t>6403 99 11</t>
        </is>
      </c>
      <c r="D4094" s="939" t="inlineStr">
        <is>
          <t>S</t>
        </is>
      </c>
    </row>
    <row r="4095" ht="14" customHeight="1" s="902">
      <c r="A4095" s="939" t="inlineStr">
        <is>
          <t>2015</t>
        </is>
      </c>
      <c r="B4095" s="939" t="inlineStr">
        <is>
          <t>15201362</t>
        </is>
      </c>
      <c r="C4095" s="939" t="inlineStr">
        <is>
          <t>6403 99 33</t>
        </is>
      </c>
      <c r="D4095" s="939" t="inlineStr">
        <is>
          <t>S</t>
        </is>
      </c>
    </row>
    <row r="4096" ht="14" customHeight="1" s="902">
      <c r="A4096" s="939" t="inlineStr">
        <is>
          <t>2015</t>
        </is>
      </c>
      <c r="B4096" s="939" t="inlineStr">
        <is>
          <t>15201362</t>
        </is>
      </c>
      <c r="C4096" s="939" t="inlineStr">
        <is>
          <t>6403 99 38</t>
        </is>
      </c>
      <c r="D4096" s="939" t="inlineStr">
        <is>
          <t>S</t>
        </is>
      </c>
    </row>
    <row r="4097" ht="14" customHeight="1" s="902">
      <c r="A4097" s="939" t="inlineStr">
        <is>
          <t>2015</t>
        </is>
      </c>
      <c r="B4097" s="939" t="inlineStr">
        <is>
          <t>15201363</t>
        </is>
      </c>
      <c r="C4097" s="939" t="inlineStr">
        <is>
          <t>6403 59 31</t>
        </is>
      </c>
      <c r="D4097" s="939" t="inlineStr">
        <is>
          <t>S</t>
        </is>
      </c>
    </row>
    <row r="4098" ht="14" customHeight="1" s="902">
      <c r="A4098" s="939" t="inlineStr">
        <is>
          <t>2015</t>
        </is>
      </c>
      <c r="B4098" s="939" t="inlineStr">
        <is>
          <t>15201363</t>
        </is>
      </c>
      <c r="C4098" s="939" t="inlineStr">
        <is>
          <t>6403 99 31</t>
        </is>
      </c>
      <c r="D4098" s="939" t="inlineStr">
        <is>
          <t>S</t>
        </is>
      </c>
    </row>
    <row r="4099" ht="14" customHeight="1" s="902">
      <c r="A4099" s="939" t="inlineStr">
        <is>
          <t>2015</t>
        </is>
      </c>
      <c r="B4099" s="939" t="inlineStr">
        <is>
          <t>15201370</t>
        </is>
      </c>
      <c r="C4099" s="939" t="inlineStr">
        <is>
          <t>6403 59 50</t>
        </is>
      </c>
      <c r="D4099" s="939" t="inlineStr">
        <is>
          <t>S</t>
        </is>
      </c>
    </row>
    <row r="4100" ht="14" customHeight="1" s="902">
      <c r="A4100" s="939" t="inlineStr">
        <is>
          <t>2015</t>
        </is>
      </c>
      <c r="B4100" s="939" t="inlineStr">
        <is>
          <t>15201370</t>
        </is>
      </c>
      <c r="C4100" s="939" t="inlineStr">
        <is>
          <t>6403 99 50</t>
        </is>
      </c>
      <c r="D4100" s="939" t="inlineStr">
        <is>
          <t>S</t>
        </is>
      </c>
    </row>
    <row r="4101" ht="14" customHeight="1" s="902">
      <c r="A4101" s="939" t="inlineStr">
        <is>
          <t>2015</t>
        </is>
      </c>
      <c r="B4101" s="939" t="inlineStr">
        <is>
          <t>15201380</t>
        </is>
      </c>
      <c r="C4101" s="939" t="inlineStr">
        <is>
          <t>6405 10 00</t>
        </is>
      </c>
      <c r="D4101" s="939" t="inlineStr">
        <is>
          <t>S</t>
        </is>
      </c>
    </row>
    <row r="4102" ht="14" customHeight="1" s="902">
      <c r="A4102" s="939" t="inlineStr">
        <is>
          <t>2015</t>
        </is>
      </c>
      <c r="B4102" s="939" t="inlineStr">
        <is>
          <t>15201444</t>
        </is>
      </c>
      <c r="C4102" s="939" t="inlineStr">
        <is>
          <t>6404 19 10</t>
        </is>
      </c>
      <c r="D4102" s="939" t="inlineStr">
        <is>
          <t>S</t>
        </is>
      </c>
    </row>
    <row r="4103" ht="14" customHeight="1" s="902">
      <c r="A4103" s="939" t="inlineStr">
        <is>
          <t>2015</t>
        </is>
      </c>
      <c r="B4103" s="939" t="inlineStr">
        <is>
          <t>15201444</t>
        </is>
      </c>
      <c r="C4103" s="939" t="inlineStr">
        <is>
          <t>6404 20 10</t>
        </is>
      </c>
      <c r="D4103" s="939" t="inlineStr">
        <is>
          <t>S</t>
        </is>
      </c>
    </row>
    <row r="4104" ht="14" customHeight="1" s="902">
      <c r="A4104" s="939" t="inlineStr">
        <is>
          <t>2015</t>
        </is>
      </c>
      <c r="B4104" s="939" t="inlineStr">
        <is>
          <t>15201444</t>
        </is>
      </c>
      <c r="C4104" s="939" t="inlineStr">
        <is>
          <t>6405 20 91</t>
        </is>
      </c>
      <c r="D4104" s="939" t="inlineStr">
        <is>
          <t>S</t>
        </is>
      </c>
    </row>
    <row r="4105" ht="14" customHeight="1" s="902">
      <c r="A4105" s="939" t="inlineStr">
        <is>
          <t>2015</t>
        </is>
      </c>
      <c r="B4105" s="939" t="inlineStr">
        <is>
          <t>15201445</t>
        </is>
      </c>
      <c r="C4105" s="939" t="inlineStr">
        <is>
          <t>6404 19 90</t>
        </is>
      </c>
      <c r="D4105" s="939" t="inlineStr">
        <is>
          <t>S</t>
        </is>
      </c>
    </row>
    <row r="4106" ht="14" customHeight="1" s="902">
      <c r="A4106" s="939" t="inlineStr">
        <is>
          <t>2015</t>
        </is>
      </c>
      <c r="B4106" s="939" t="inlineStr">
        <is>
          <t>15201445</t>
        </is>
      </c>
      <c r="C4106" s="939" t="inlineStr">
        <is>
          <t>6404 20 90</t>
        </is>
      </c>
      <c r="D4106" s="939" t="inlineStr">
        <is>
          <t>S</t>
        </is>
      </c>
    </row>
    <row r="4107" ht="14" customHeight="1" s="902">
      <c r="A4107" s="939" t="inlineStr">
        <is>
          <t>2015</t>
        </is>
      </c>
      <c r="B4107" s="939" t="inlineStr">
        <is>
          <t>15201446</t>
        </is>
      </c>
      <c r="C4107" s="939" t="inlineStr">
        <is>
          <t>6405 20 10</t>
        </is>
      </c>
      <c r="D4107" s="939" t="inlineStr">
        <is>
          <t>S</t>
        </is>
      </c>
    </row>
    <row r="4108" ht="14" customHeight="1" s="902">
      <c r="A4108" s="939" t="inlineStr">
        <is>
          <t>2015</t>
        </is>
      </c>
      <c r="B4108" s="939" t="inlineStr">
        <is>
          <t>15201446</t>
        </is>
      </c>
      <c r="C4108" s="939" t="inlineStr">
        <is>
          <t>6405 20 99</t>
        </is>
      </c>
      <c r="D4108" s="939" t="inlineStr">
        <is>
          <t>S</t>
        </is>
      </c>
    </row>
    <row r="4109" ht="14" customHeight="1" s="902">
      <c r="A4109" s="939" t="inlineStr">
        <is>
          <t>2015</t>
        </is>
      </c>
      <c r="B4109" s="939" t="inlineStr">
        <is>
          <t>15202100</t>
        </is>
      </c>
      <c r="C4109" s="939" t="inlineStr">
        <is>
          <t>6404 11 00</t>
        </is>
      </c>
      <c r="D4109" s="939" t="inlineStr">
        <is>
          <t>S</t>
        </is>
      </c>
    </row>
    <row r="4110" ht="14" customHeight="1" s="902">
      <c r="A4110" s="939" t="inlineStr">
        <is>
          <t>2015</t>
        </is>
      </c>
      <c r="B4110" s="939" t="inlineStr">
        <is>
          <t>15202900</t>
        </is>
      </c>
      <c r="C4110" s="939" t="inlineStr">
        <is>
          <t>6402 19 00</t>
        </is>
      </c>
      <c r="D4110" s="939" t="inlineStr">
        <is>
          <t>S</t>
        </is>
      </c>
    </row>
    <row r="4111" ht="14" customHeight="1" s="902">
      <c r="A4111" s="939" t="inlineStr">
        <is>
          <t>2015</t>
        </is>
      </c>
      <c r="B4111" s="939" t="inlineStr">
        <is>
          <t>15202900</t>
        </is>
      </c>
      <c r="C4111" s="939" t="inlineStr">
        <is>
          <t>6403 19 00</t>
        </is>
      </c>
      <c r="D4111" s="939" t="inlineStr">
        <is>
          <t>S</t>
        </is>
      </c>
    </row>
    <row r="4112" ht="14" customHeight="1" s="902">
      <c r="A4112" s="939" t="inlineStr">
        <is>
          <t>2015</t>
        </is>
      </c>
      <c r="B4112" s="939" t="inlineStr">
        <is>
          <t>15203120</t>
        </is>
      </c>
      <c r="C4112" s="939" t="inlineStr">
        <is>
          <t>6401 10 00</t>
        </is>
      </c>
      <c r="D4112" s="939" t="inlineStr">
        <is>
          <t>S</t>
        </is>
      </c>
    </row>
    <row r="4113" ht="14" customHeight="1" s="902">
      <c r="A4113" s="939" t="inlineStr">
        <is>
          <t>2015</t>
        </is>
      </c>
      <c r="B4113" s="939" t="inlineStr">
        <is>
          <t>15203120</t>
        </is>
      </c>
      <c r="C4113" s="939" t="inlineStr">
        <is>
          <t>6402 91 10</t>
        </is>
      </c>
      <c r="D4113" s="939" t="inlineStr">
        <is>
          <t>S</t>
        </is>
      </c>
    </row>
    <row r="4114" ht="14" customHeight="1" s="902">
      <c r="A4114" s="939" t="inlineStr">
        <is>
          <t>2015</t>
        </is>
      </c>
      <c r="B4114" s="939" t="inlineStr">
        <is>
          <t>15203120</t>
        </is>
      </c>
      <c r="C4114" s="939" t="inlineStr">
        <is>
          <t>6402 99 05</t>
        </is>
      </c>
      <c r="D4114" s="939" t="inlineStr">
        <is>
          <t>S</t>
        </is>
      </c>
    </row>
    <row r="4115" ht="14" customHeight="1" s="902">
      <c r="A4115" s="939" t="inlineStr">
        <is>
          <t>2015</t>
        </is>
      </c>
      <c r="B4115" s="939" t="inlineStr">
        <is>
          <t>15203150</t>
        </is>
      </c>
      <c r="C4115" s="939" t="inlineStr">
        <is>
          <t>6403 40 00</t>
        </is>
      </c>
      <c r="D4115" s="939" t="inlineStr">
        <is>
          <t>S</t>
        </is>
      </c>
    </row>
    <row r="4116" ht="14" customHeight="1" s="902">
      <c r="A4116" s="939" t="inlineStr">
        <is>
          <t>2015</t>
        </is>
      </c>
      <c r="B4116" s="939" t="inlineStr">
        <is>
          <t>15203200</t>
        </is>
      </c>
      <c r="C4116" s="939" t="inlineStr">
        <is>
          <t>6403 20 00</t>
        </is>
      </c>
      <c r="D4116" s="939" t="inlineStr">
        <is>
          <t>S</t>
        </is>
      </c>
    </row>
    <row r="4117" ht="14" customHeight="1" s="902">
      <c r="A4117" s="939" t="inlineStr">
        <is>
          <t>2015</t>
        </is>
      </c>
      <c r="B4117" s="939" t="inlineStr">
        <is>
          <t>15203200</t>
        </is>
      </c>
      <c r="C4117" s="939" t="inlineStr">
        <is>
          <t>6405 90 10</t>
        </is>
      </c>
      <c r="D4117" s="939" t="inlineStr">
        <is>
          <t>S</t>
        </is>
      </c>
    </row>
    <row r="4118" ht="14" customHeight="1" s="902">
      <c r="A4118" s="939" t="inlineStr">
        <is>
          <t>2015</t>
        </is>
      </c>
      <c r="B4118" s="939" t="inlineStr">
        <is>
          <t>15203200</t>
        </is>
      </c>
      <c r="C4118" s="939" t="inlineStr">
        <is>
          <t>6405 90 90</t>
        </is>
      </c>
      <c r="D4118" s="939" t="inlineStr">
        <is>
          <t>S</t>
        </is>
      </c>
    </row>
    <row r="4119" ht="14" customHeight="1" s="902">
      <c r="A4119" s="939" t="inlineStr">
        <is>
          <t>2015</t>
        </is>
      </c>
      <c r="B4119" s="939" t="inlineStr">
        <is>
          <t>15204020</t>
        </is>
      </c>
      <c r="C4119" s="939" t="inlineStr">
        <is>
          <t>6406 10 10</t>
        </is>
      </c>
      <c r="D4119" s="939" t="inlineStr">
        <is>
          <t>S</t>
        </is>
      </c>
    </row>
    <row r="4120" ht="14" customHeight="1" s="902">
      <c r="A4120" s="939" t="inlineStr">
        <is>
          <t>2015</t>
        </is>
      </c>
      <c r="B4120" s="939" t="inlineStr">
        <is>
          <t>15204050</t>
        </is>
      </c>
      <c r="C4120" s="939" t="inlineStr">
        <is>
          <t>6406 10 90</t>
        </is>
      </c>
      <c r="D4120" s="939" t="inlineStr">
        <is>
          <t>S</t>
        </is>
      </c>
    </row>
    <row r="4121" ht="14" customHeight="1" s="902">
      <c r="A4121" s="939" t="inlineStr">
        <is>
          <t>2015</t>
        </is>
      </c>
      <c r="B4121" s="939" t="inlineStr">
        <is>
          <t>15204080</t>
        </is>
      </c>
      <c r="C4121" s="939" t="inlineStr">
        <is>
          <t>6406 90 30</t>
        </is>
      </c>
      <c r="D4121" s="939" t="inlineStr">
        <is>
          <t>S</t>
        </is>
      </c>
    </row>
    <row r="4122" ht="14" customHeight="1" s="902">
      <c r="A4122" s="939" t="inlineStr">
        <is>
          <t>2015</t>
        </is>
      </c>
      <c r="B4122" s="939" t="inlineStr">
        <is>
          <t>15204080</t>
        </is>
      </c>
      <c r="C4122" s="939" t="inlineStr">
        <is>
          <t>6406 90 50</t>
        </is>
      </c>
      <c r="D4122" s="939" t="inlineStr">
        <is>
          <t>S</t>
        </is>
      </c>
    </row>
    <row r="4123" ht="14" customHeight="1" s="902">
      <c r="A4123" s="939" t="inlineStr">
        <is>
          <t>2015</t>
        </is>
      </c>
      <c r="B4123" s="939" t="inlineStr">
        <is>
          <t>15204080</t>
        </is>
      </c>
      <c r="C4123" s="939" t="inlineStr">
        <is>
          <t>6406 90 60</t>
        </is>
      </c>
      <c r="D4123" s="939" t="inlineStr">
        <is>
          <t>S</t>
        </is>
      </c>
    </row>
    <row r="4124" ht="14" customHeight="1" s="902">
      <c r="A4124" s="939" t="inlineStr">
        <is>
          <t>2015</t>
        </is>
      </c>
      <c r="B4124" s="939" t="inlineStr">
        <is>
          <t>15204080</t>
        </is>
      </c>
      <c r="C4124" s="939" t="inlineStr">
        <is>
          <t>6406 90 90</t>
        </is>
      </c>
      <c r="D4124" s="939" t="inlineStr">
        <is>
          <t>S</t>
        </is>
      </c>
    </row>
    <row r="4125" ht="14" customHeight="1" s="902">
      <c r="A4125" s="939" t="inlineStr">
        <is>
          <t>2015</t>
        </is>
      </c>
      <c r="B4125" s="939" t="inlineStr">
        <is>
          <t>16101010</t>
        </is>
      </c>
      <c r="C4125" s="939" t="inlineStr">
        <is>
          <t>4406 10 00</t>
        </is>
      </c>
      <c r="D4125" s="939" t="inlineStr">
        <is>
          <t>S</t>
        </is>
      </c>
    </row>
    <row r="4126" ht="14" customHeight="1" s="902">
      <c r="A4126" s="939" t="inlineStr">
        <is>
          <t>2015</t>
        </is>
      </c>
      <c r="B4126" s="939" t="inlineStr">
        <is>
          <t>16101033</t>
        </is>
      </c>
      <c r="C4126" s="939" t="inlineStr">
        <is>
          <t>4407 10 15</t>
        </is>
      </c>
      <c r="D4126" s="939" t="inlineStr">
        <is>
          <t>S</t>
        </is>
      </c>
    </row>
    <row r="4127" ht="14" customHeight="1" s="902">
      <c r="A4127" s="939" t="inlineStr">
        <is>
          <t>2015</t>
        </is>
      </c>
      <c r="B4127" s="939" t="inlineStr">
        <is>
          <t>16101033</t>
        </is>
      </c>
      <c r="C4127" s="939" t="inlineStr">
        <is>
          <t>4407 10 31</t>
        </is>
      </c>
      <c r="D4127" s="939" t="inlineStr">
        <is>
          <t>S</t>
        </is>
      </c>
    </row>
    <row r="4128" ht="14" customHeight="1" s="902">
      <c r="A4128" s="939" t="inlineStr">
        <is>
          <t>2015</t>
        </is>
      </c>
      <c r="B4128" s="939" t="inlineStr">
        <is>
          <t>16101033</t>
        </is>
      </c>
      <c r="C4128" s="939" t="inlineStr">
        <is>
          <t>4407 10 33</t>
        </is>
      </c>
      <c r="D4128" s="939" t="inlineStr">
        <is>
          <t>S</t>
        </is>
      </c>
    </row>
    <row r="4129" ht="14" customHeight="1" s="902">
      <c r="A4129" s="939" t="inlineStr">
        <is>
          <t>2015</t>
        </is>
      </c>
      <c r="B4129" s="939" t="inlineStr">
        <is>
          <t>16101033</t>
        </is>
      </c>
      <c r="C4129" s="939" t="inlineStr">
        <is>
          <t>4407 10 38</t>
        </is>
      </c>
      <c r="D4129" s="939" t="inlineStr">
        <is>
          <t>S</t>
        </is>
      </c>
    </row>
    <row r="4130" ht="14" customHeight="1" s="902">
      <c r="A4130" s="939" t="inlineStr">
        <is>
          <t>2015</t>
        </is>
      </c>
      <c r="B4130" s="939" t="inlineStr">
        <is>
          <t>16101035</t>
        </is>
      </c>
      <c r="C4130" s="939" t="inlineStr">
        <is>
          <t>4407 10 91</t>
        </is>
      </c>
      <c r="D4130" s="939" t="inlineStr">
        <is>
          <t>S</t>
        </is>
      </c>
    </row>
    <row r="4131" ht="14" customHeight="1" s="902">
      <c r="A4131" s="939" t="inlineStr">
        <is>
          <t>2015</t>
        </is>
      </c>
      <c r="B4131" s="939" t="inlineStr">
        <is>
          <t>16101037</t>
        </is>
      </c>
      <c r="C4131" s="939" t="inlineStr">
        <is>
          <t>4407 10 93</t>
        </is>
      </c>
      <c r="D4131" s="939" t="inlineStr">
        <is>
          <t>S</t>
        </is>
      </c>
    </row>
    <row r="4132" ht="14" customHeight="1" s="902">
      <c r="A4132" s="939" t="inlineStr">
        <is>
          <t>2015</t>
        </is>
      </c>
      <c r="B4132" s="939" t="inlineStr">
        <is>
          <t>16101039</t>
        </is>
      </c>
      <c r="C4132" s="939" t="inlineStr">
        <is>
          <t>4407 10 98</t>
        </is>
      </c>
      <c r="D4132" s="939" t="inlineStr">
        <is>
          <t>S</t>
        </is>
      </c>
    </row>
    <row r="4133" ht="14" customHeight="1" s="902">
      <c r="A4133" s="939" t="inlineStr">
        <is>
          <t>2015</t>
        </is>
      </c>
      <c r="B4133" s="939" t="inlineStr">
        <is>
          <t>16101050</t>
        </is>
      </c>
      <c r="C4133" s="939" t="inlineStr">
        <is>
          <t>4407 91 15</t>
        </is>
      </c>
      <c r="D4133" s="939" t="inlineStr">
        <is>
          <t>S</t>
        </is>
      </c>
    </row>
    <row r="4134" ht="14" customHeight="1" s="902">
      <c r="A4134" s="939" t="inlineStr">
        <is>
          <t>2015</t>
        </is>
      </c>
      <c r="B4134" s="939" t="inlineStr">
        <is>
          <t>16101050</t>
        </is>
      </c>
      <c r="C4134" s="939" t="inlineStr">
        <is>
          <t>4407 91 39</t>
        </is>
      </c>
      <c r="D4134" s="939" t="inlineStr">
        <is>
          <t>S</t>
        </is>
      </c>
    </row>
    <row r="4135" ht="14" customHeight="1" s="902">
      <c r="A4135" s="939" t="inlineStr">
        <is>
          <t>2015</t>
        </is>
      </c>
      <c r="B4135" s="939" t="inlineStr">
        <is>
          <t>16101050</t>
        </is>
      </c>
      <c r="C4135" s="939" t="inlineStr">
        <is>
          <t>4407 91 90</t>
        </is>
      </c>
      <c r="D4135" s="939" t="inlineStr">
        <is>
          <t>S</t>
        </is>
      </c>
    </row>
    <row r="4136" ht="14" customHeight="1" s="902">
      <c r="A4136" s="939" t="inlineStr">
        <is>
          <t>2015</t>
        </is>
      </c>
      <c r="B4136" s="939" t="inlineStr">
        <is>
          <t>16101050</t>
        </is>
      </c>
      <c r="C4136" s="939" t="inlineStr">
        <is>
          <t>4407 92 00</t>
        </is>
      </c>
      <c r="D4136" s="939" t="inlineStr">
        <is>
          <t>S</t>
        </is>
      </c>
    </row>
    <row r="4137" ht="14" customHeight="1" s="902">
      <c r="A4137" s="939" t="inlineStr">
        <is>
          <t>2015</t>
        </is>
      </c>
      <c r="B4137" s="939" t="inlineStr">
        <is>
          <t>16101050</t>
        </is>
      </c>
      <c r="C4137" s="939" t="inlineStr">
        <is>
          <t>4407 93 10</t>
        </is>
      </c>
      <c r="D4137" s="939" t="inlineStr">
        <is>
          <t>S</t>
        </is>
      </c>
    </row>
    <row r="4138" ht="14" customHeight="1" s="902">
      <c r="A4138" s="939" t="inlineStr">
        <is>
          <t>2015</t>
        </is>
      </c>
      <c r="B4138" s="939" t="inlineStr">
        <is>
          <t>16101050</t>
        </is>
      </c>
      <c r="C4138" s="939" t="inlineStr">
        <is>
          <t>4407 93 91</t>
        </is>
      </c>
      <c r="D4138" s="939" t="inlineStr">
        <is>
          <t>S</t>
        </is>
      </c>
    </row>
    <row r="4139" ht="14" customHeight="1" s="902">
      <c r="A4139" s="939" t="inlineStr">
        <is>
          <t>2015</t>
        </is>
      </c>
      <c r="B4139" s="939" t="inlineStr">
        <is>
          <t>16101050</t>
        </is>
      </c>
      <c r="C4139" s="939" t="inlineStr">
        <is>
          <t>4407 93 99</t>
        </is>
      </c>
      <c r="D4139" s="939" t="inlineStr">
        <is>
          <t>S</t>
        </is>
      </c>
    </row>
    <row r="4140" ht="14" customHeight="1" s="902">
      <c r="A4140" s="939" t="inlineStr">
        <is>
          <t>2015</t>
        </is>
      </c>
      <c r="B4140" s="939" t="inlineStr">
        <is>
          <t>16101050</t>
        </is>
      </c>
      <c r="C4140" s="939" t="inlineStr">
        <is>
          <t>4407 94 10</t>
        </is>
      </c>
      <c r="D4140" s="939" t="inlineStr">
        <is>
          <t>S</t>
        </is>
      </c>
    </row>
    <row r="4141" ht="14" customHeight="1" s="902">
      <c r="A4141" s="939" t="inlineStr">
        <is>
          <t>2015</t>
        </is>
      </c>
      <c r="B4141" s="939" t="inlineStr">
        <is>
          <t>16101050</t>
        </is>
      </c>
      <c r="C4141" s="939" t="inlineStr">
        <is>
          <t>4407 94 91</t>
        </is>
      </c>
      <c r="D4141" s="939" t="inlineStr">
        <is>
          <t>S</t>
        </is>
      </c>
    </row>
    <row r="4142" ht="14" customHeight="1" s="902">
      <c r="A4142" s="939" t="inlineStr">
        <is>
          <t>2015</t>
        </is>
      </c>
      <c r="B4142" s="939" t="inlineStr">
        <is>
          <t>16101050</t>
        </is>
      </c>
      <c r="C4142" s="939" t="inlineStr">
        <is>
          <t>4407 94 99</t>
        </is>
      </c>
      <c r="D4142" s="939" t="inlineStr">
        <is>
          <t>S</t>
        </is>
      </c>
    </row>
    <row r="4143" ht="14" customHeight="1" s="902">
      <c r="A4143" s="939" t="inlineStr">
        <is>
          <t>2015</t>
        </is>
      </c>
      <c r="B4143" s="939" t="inlineStr">
        <is>
          <t>16101050</t>
        </is>
      </c>
      <c r="C4143" s="939" t="inlineStr">
        <is>
          <t>4407 95 10</t>
        </is>
      </c>
      <c r="D4143" s="939" t="inlineStr">
        <is>
          <t>S</t>
        </is>
      </c>
    </row>
    <row r="4144" ht="14" customHeight="1" s="902">
      <c r="A4144" s="939" t="inlineStr">
        <is>
          <t>2015</t>
        </is>
      </c>
      <c r="B4144" s="939" t="inlineStr">
        <is>
          <t>16101050</t>
        </is>
      </c>
      <c r="C4144" s="939" t="inlineStr">
        <is>
          <t>4407 95 91</t>
        </is>
      </c>
      <c r="D4144" s="939" t="inlineStr">
        <is>
          <t>S</t>
        </is>
      </c>
    </row>
    <row r="4145" ht="14" customHeight="1" s="902">
      <c r="A4145" s="939" t="inlineStr">
        <is>
          <t>2015</t>
        </is>
      </c>
      <c r="B4145" s="939" t="inlineStr">
        <is>
          <t>16101050</t>
        </is>
      </c>
      <c r="C4145" s="939" t="inlineStr">
        <is>
          <t>4407 95 99</t>
        </is>
      </c>
      <c r="D4145" s="939" t="inlineStr">
        <is>
          <t>S</t>
        </is>
      </c>
    </row>
    <row r="4146" ht="14" customHeight="1" s="902">
      <c r="A4146" s="939" t="inlineStr">
        <is>
          <t>2015</t>
        </is>
      </c>
      <c r="B4146" s="939" t="inlineStr">
        <is>
          <t>16101050</t>
        </is>
      </c>
      <c r="C4146" s="939" t="inlineStr">
        <is>
          <t>4407 99 27</t>
        </is>
      </c>
      <c r="D4146" s="939" t="inlineStr">
        <is>
          <t>S</t>
        </is>
      </c>
    </row>
    <row r="4147" ht="14" customHeight="1" s="902">
      <c r="A4147" s="939" t="inlineStr">
        <is>
          <t>2015</t>
        </is>
      </c>
      <c r="B4147" s="939" t="inlineStr">
        <is>
          <t>16101050</t>
        </is>
      </c>
      <c r="C4147" s="939" t="inlineStr">
        <is>
          <t>4407 99 40</t>
        </is>
      </c>
      <c r="D4147" s="939" t="inlineStr">
        <is>
          <t>S</t>
        </is>
      </c>
    </row>
    <row r="4148" ht="14" customHeight="1" s="902">
      <c r="A4148" s="939" t="inlineStr">
        <is>
          <t>2015</t>
        </is>
      </c>
      <c r="B4148" s="939" t="inlineStr">
        <is>
          <t>16101050</t>
        </is>
      </c>
      <c r="C4148" s="939" t="inlineStr">
        <is>
          <t>4407 99 91</t>
        </is>
      </c>
      <c r="D4148" s="939" t="inlineStr">
        <is>
          <t>S</t>
        </is>
      </c>
    </row>
    <row r="4149" ht="14" customHeight="1" s="902">
      <c r="A4149" s="939" t="inlineStr">
        <is>
          <t>2015</t>
        </is>
      </c>
      <c r="B4149" s="939" t="inlineStr">
        <is>
          <t>16101050</t>
        </is>
      </c>
      <c r="C4149" s="939" t="inlineStr">
        <is>
          <t>4407 99 98</t>
        </is>
      </c>
      <c r="D4149" s="939" t="inlineStr">
        <is>
          <t>S</t>
        </is>
      </c>
    </row>
    <row r="4150" ht="14" customHeight="1" s="902">
      <c r="A4150" s="939" t="inlineStr">
        <is>
          <t>2015</t>
        </is>
      </c>
      <c r="B4150" s="939" t="inlineStr">
        <is>
          <t>16101071</t>
        </is>
      </c>
      <c r="C4150" s="939" t="inlineStr">
        <is>
          <t>4407 21 10</t>
        </is>
      </c>
      <c r="D4150" s="939" t="inlineStr">
        <is>
          <t>S</t>
        </is>
      </c>
    </row>
    <row r="4151" ht="14" customHeight="1" s="902">
      <c r="A4151" s="939" t="inlineStr">
        <is>
          <t>2015</t>
        </is>
      </c>
      <c r="B4151" s="939" t="inlineStr">
        <is>
          <t>16101071</t>
        </is>
      </c>
      <c r="C4151" s="939" t="inlineStr">
        <is>
          <t>4407 21 91</t>
        </is>
      </c>
      <c r="D4151" s="939" t="inlineStr">
        <is>
          <t>S</t>
        </is>
      </c>
    </row>
    <row r="4152" ht="14" customHeight="1" s="902">
      <c r="A4152" s="939" t="inlineStr">
        <is>
          <t>2015</t>
        </is>
      </c>
      <c r="B4152" s="939" t="inlineStr">
        <is>
          <t>16101071</t>
        </is>
      </c>
      <c r="C4152" s="939" t="inlineStr">
        <is>
          <t>4407 21 99</t>
        </is>
      </c>
      <c r="D4152" s="939" t="inlineStr">
        <is>
          <t>S</t>
        </is>
      </c>
    </row>
    <row r="4153" ht="14" customHeight="1" s="902">
      <c r="A4153" s="939" t="inlineStr">
        <is>
          <t>2015</t>
        </is>
      </c>
      <c r="B4153" s="939" t="inlineStr">
        <is>
          <t>16101071</t>
        </is>
      </c>
      <c r="C4153" s="939" t="inlineStr">
        <is>
          <t>4407 22 10</t>
        </is>
      </c>
      <c r="D4153" s="939" t="inlineStr">
        <is>
          <t>S</t>
        </is>
      </c>
    </row>
    <row r="4154" ht="14" customHeight="1" s="902">
      <c r="A4154" s="939" t="inlineStr">
        <is>
          <t>2015</t>
        </is>
      </c>
      <c r="B4154" s="939" t="inlineStr">
        <is>
          <t>16101071</t>
        </is>
      </c>
      <c r="C4154" s="939" t="inlineStr">
        <is>
          <t>4407 22 91</t>
        </is>
      </c>
      <c r="D4154" s="939" t="inlineStr">
        <is>
          <t>S</t>
        </is>
      </c>
    </row>
    <row r="4155" ht="14" customHeight="1" s="902">
      <c r="A4155" s="939" t="inlineStr">
        <is>
          <t>2015</t>
        </is>
      </c>
      <c r="B4155" s="939" t="inlineStr">
        <is>
          <t>16101071</t>
        </is>
      </c>
      <c r="C4155" s="939" t="inlineStr">
        <is>
          <t>4407 22 99</t>
        </is>
      </c>
      <c r="D4155" s="939" t="inlineStr">
        <is>
          <t>S</t>
        </is>
      </c>
    </row>
    <row r="4156" ht="14" customHeight="1" s="902">
      <c r="A4156" s="939" t="inlineStr">
        <is>
          <t>2015</t>
        </is>
      </c>
      <c r="B4156" s="939" t="inlineStr">
        <is>
          <t>16101071</t>
        </is>
      </c>
      <c r="C4156" s="939" t="inlineStr">
        <is>
          <t>4407 25 10</t>
        </is>
      </c>
      <c r="D4156" s="939" t="inlineStr">
        <is>
          <t>S</t>
        </is>
      </c>
    </row>
    <row r="4157" ht="14" customHeight="1" s="902">
      <c r="A4157" s="939" t="inlineStr">
        <is>
          <t>2015</t>
        </is>
      </c>
      <c r="B4157" s="939" t="inlineStr">
        <is>
          <t>16101071</t>
        </is>
      </c>
      <c r="C4157" s="939" t="inlineStr">
        <is>
          <t>4407 25 30</t>
        </is>
      </c>
      <c r="D4157" s="939" t="inlineStr">
        <is>
          <t>S</t>
        </is>
      </c>
    </row>
    <row r="4158" ht="14" customHeight="1" s="902">
      <c r="A4158" s="939" t="inlineStr">
        <is>
          <t>2015</t>
        </is>
      </c>
      <c r="B4158" s="939" t="inlineStr">
        <is>
          <t>16101071</t>
        </is>
      </c>
      <c r="C4158" s="939" t="inlineStr">
        <is>
          <t>4407 25 50</t>
        </is>
      </c>
      <c r="D4158" s="939" t="inlineStr">
        <is>
          <t>S</t>
        </is>
      </c>
    </row>
    <row r="4159" ht="14" customHeight="1" s="902">
      <c r="A4159" s="939" t="inlineStr">
        <is>
          <t>2015</t>
        </is>
      </c>
      <c r="B4159" s="939" t="inlineStr">
        <is>
          <t>16101071</t>
        </is>
      </c>
      <c r="C4159" s="939" t="inlineStr">
        <is>
          <t>4407 25 90</t>
        </is>
      </c>
      <c r="D4159" s="939" t="inlineStr">
        <is>
          <t>S</t>
        </is>
      </c>
    </row>
    <row r="4160" ht="14" customHeight="1" s="902">
      <c r="A4160" s="939" t="inlineStr">
        <is>
          <t>2015</t>
        </is>
      </c>
      <c r="B4160" s="939" t="inlineStr">
        <is>
          <t>16101071</t>
        </is>
      </c>
      <c r="C4160" s="939" t="inlineStr">
        <is>
          <t>4407 26 10</t>
        </is>
      </c>
      <c r="D4160" s="939" t="inlineStr">
        <is>
          <t>S</t>
        </is>
      </c>
    </row>
    <row r="4161" ht="14" customHeight="1" s="902">
      <c r="A4161" s="939" t="inlineStr">
        <is>
          <t>2015</t>
        </is>
      </c>
      <c r="B4161" s="939" t="inlineStr">
        <is>
          <t>16101071</t>
        </is>
      </c>
      <c r="C4161" s="939" t="inlineStr">
        <is>
          <t>4407 26 30</t>
        </is>
      </c>
      <c r="D4161" s="939" t="inlineStr">
        <is>
          <t>S</t>
        </is>
      </c>
    </row>
    <row r="4162" ht="14" customHeight="1" s="902">
      <c r="A4162" s="939" t="inlineStr">
        <is>
          <t>2015</t>
        </is>
      </c>
      <c r="B4162" s="939" t="inlineStr">
        <is>
          <t>16101071</t>
        </is>
      </c>
      <c r="C4162" s="939" t="inlineStr">
        <is>
          <t>4407 26 50</t>
        </is>
      </c>
      <c r="D4162" s="939" t="inlineStr">
        <is>
          <t>S</t>
        </is>
      </c>
    </row>
    <row r="4163" ht="14" customHeight="1" s="902">
      <c r="A4163" s="939" t="inlineStr">
        <is>
          <t>2015</t>
        </is>
      </c>
      <c r="B4163" s="939" t="inlineStr">
        <is>
          <t>16101071</t>
        </is>
      </c>
      <c r="C4163" s="939" t="inlineStr">
        <is>
          <t>4407 26 90</t>
        </is>
      </c>
      <c r="D4163" s="939" t="inlineStr">
        <is>
          <t>S</t>
        </is>
      </c>
    </row>
    <row r="4164" ht="14" customHeight="1" s="902">
      <c r="A4164" s="939" t="inlineStr">
        <is>
          <t>2015</t>
        </is>
      </c>
      <c r="B4164" s="939" t="inlineStr">
        <is>
          <t>16101071</t>
        </is>
      </c>
      <c r="C4164" s="939" t="inlineStr">
        <is>
          <t>4407 27 10</t>
        </is>
      </c>
      <c r="D4164" s="939" t="inlineStr">
        <is>
          <t>S</t>
        </is>
      </c>
    </row>
    <row r="4165" ht="14" customHeight="1" s="902">
      <c r="A4165" s="939" t="inlineStr">
        <is>
          <t>2015</t>
        </is>
      </c>
      <c r="B4165" s="939" t="inlineStr">
        <is>
          <t>16101071</t>
        </is>
      </c>
      <c r="C4165" s="939" t="inlineStr">
        <is>
          <t>4407 27 91</t>
        </is>
      </c>
      <c r="D4165" s="939" t="inlineStr">
        <is>
          <t>S</t>
        </is>
      </c>
    </row>
    <row r="4166" ht="14" customHeight="1" s="902">
      <c r="A4166" s="939" t="inlineStr">
        <is>
          <t>2015</t>
        </is>
      </c>
      <c r="B4166" s="939" t="inlineStr">
        <is>
          <t>16101071</t>
        </is>
      </c>
      <c r="C4166" s="939" t="inlineStr">
        <is>
          <t>4407 27 99</t>
        </is>
      </c>
      <c r="D4166" s="939" t="inlineStr">
        <is>
          <t>S</t>
        </is>
      </c>
    </row>
    <row r="4167" ht="14" customHeight="1" s="902">
      <c r="A4167" s="939" t="inlineStr">
        <is>
          <t>2015</t>
        </is>
      </c>
      <c r="B4167" s="939" t="inlineStr">
        <is>
          <t>16101071</t>
        </is>
      </c>
      <c r="C4167" s="939" t="inlineStr">
        <is>
          <t>4407 28 10</t>
        </is>
      </c>
      <c r="D4167" s="939" t="inlineStr">
        <is>
          <t>S</t>
        </is>
      </c>
    </row>
    <row r="4168" ht="14" customHeight="1" s="902">
      <c r="A4168" s="939" t="inlineStr">
        <is>
          <t>2015</t>
        </is>
      </c>
      <c r="B4168" s="939" t="inlineStr">
        <is>
          <t>16101071</t>
        </is>
      </c>
      <c r="C4168" s="939" t="inlineStr">
        <is>
          <t>4407 28 91</t>
        </is>
      </c>
      <c r="D4168" s="939" t="inlineStr">
        <is>
          <t>S</t>
        </is>
      </c>
    </row>
    <row r="4169" ht="14" customHeight="1" s="902">
      <c r="A4169" s="939" t="inlineStr">
        <is>
          <t>2015</t>
        </is>
      </c>
      <c r="B4169" s="939" t="inlineStr">
        <is>
          <t>16101071</t>
        </is>
      </c>
      <c r="C4169" s="939" t="inlineStr">
        <is>
          <t>4407 28 99</t>
        </is>
      </c>
      <c r="D4169" s="939" t="inlineStr">
        <is>
          <t>S</t>
        </is>
      </c>
    </row>
    <row r="4170" ht="14" customHeight="1" s="902">
      <c r="A4170" s="939" t="inlineStr">
        <is>
          <t>2015</t>
        </is>
      </c>
      <c r="B4170" s="939" t="inlineStr">
        <is>
          <t>16101071</t>
        </is>
      </c>
      <c r="C4170" s="939" t="inlineStr">
        <is>
          <t>4407 29 15</t>
        </is>
      </c>
      <c r="D4170" s="939" t="inlineStr">
        <is>
          <t>S</t>
        </is>
      </c>
    </row>
    <row r="4171" ht="14" customHeight="1" s="902">
      <c r="A4171" s="939" t="inlineStr">
        <is>
          <t>2015</t>
        </is>
      </c>
      <c r="B4171" s="939" t="inlineStr">
        <is>
          <t>16101071</t>
        </is>
      </c>
      <c r="C4171" s="939" t="inlineStr">
        <is>
          <t>4407 29 20</t>
        </is>
      </c>
      <c r="D4171" s="939" t="inlineStr">
        <is>
          <t>S</t>
        </is>
      </c>
    </row>
    <row r="4172" ht="14" customHeight="1" s="902">
      <c r="A4172" s="939" t="inlineStr">
        <is>
          <t>2015</t>
        </is>
      </c>
      <c r="B4172" s="939" t="inlineStr">
        <is>
          <t>16101071</t>
        </is>
      </c>
      <c r="C4172" s="939" t="inlineStr">
        <is>
          <t>4407 29 25</t>
        </is>
      </c>
      <c r="D4172" s="939" t="inlineStr">
        <is>
          <t>S</t>
        </is>
      </c>
    </row>
    <row r="4173" ht="14" customHeight="1" s="902">
      <c r="A4173" s="939" t="inlineStr">
        <is>
          <t>2015</t>
        </is>
      </c>
      <c r="B4173" s="939" t="inlineStr">
        <is>
          <t>16101071</t>
        </is>
      </c>
      <c r="C4173" s="939" t="inlineStr">
        <is>
          <t>4407 29 45</t>
        </is>
      </c>
      <c r="D4173" s="939" t="inlineStr">
        <is>
          <t>S</t>
        </is>
      </c>
    </row>
    <row r="4174" ht="14" customHeight="1" s="902">
      <c r="A4174" s="939" t="inlineStr">
        <is>
          <t>2015</t>
        </is>
      </c>
      <c r="B4174" s="939" t="inlineStr">
        <is>
          <t>16101071</t>
        </is>
      </c>
      <c r="C4174" s="939" t="inlineStr">
        <is>
          <t>4407 29 60</t>
        </is>
      </c>
      <c r="D4174" s="939" t="inlineStr">
        <is>
          <t>S</t>
        </is>
      </c>
    </row>
    <row r="4175" ht="14" customHeight="1" s="902">
      <c r="A4175" s="939" t="inlineStr">
        <is>
          <t>2015</t>
        </is>
      </c>
      <c r="B4175" s="939" t="inlineStr">
        <is>
          <t>16101071</t>
        </is>
      </c>
      <c r="C4175" s="939" t="inlineStr">
        <is>
          <t>4407 29 83</t>
        </is>
      </c>
      <c r="D4175" s="939" t="inlineStr">
        <is>
          <t>S</t>
        </is>
      </c>
    </row>
    <row r="4176" ht="14" customHeight="1" s="902">
      <c r="A4176" s="939" t="inlineStr">
        <is>
          <t>2015</t>
        </is>
      </c>
      <c r="B4176" s="939" t="inlineStr">
        <is>
          <t>16101071</t>
        </is>
      </c>
      <c r="C4176" s="939" t="inlineStr">
        <is>
          <t>4407 29 85</t>
        </is>
      </c>
      <c r="D4176" s="939" t="inlineStr">
        <is>
          <t>S</t>
        </is>
      </c>
    </row>
    <row r="4177" ht="14" customHeight="1" s="902">
      <c r="A4177" s="939" t="inlineStr">
        <is>
          <t>2015</t>
        </is>
      </c>
      <c r="B4177" s="939" t="inlineStr">
        <is>
          <t>16101071</t>
        </is>
      </c>
      <c r="C4177" s="939" t="inlineStr">
        <is>
          <t>4407 29 95</t>
        </is>
      </c>
      <c r="D4177" s="939" t="inlineStr">
        <is>
          <t>S</t>
        </is>
      </c>
    </row>
    <row r="4178" ht="14" customHeight="1" s="902">
      <c r="A4178" s="939" t="inlineStr">
        <is>
          <t>2015</t>
        </is>
      </c>
      <c r="B4178" s="939" t="inlineStr">
        <is>
          <t>16101071</t>
        </is>
      </c>
      <c r="C4178" s="939" t="inlineStr">
        <is>
          <t>4407 99 96</t>
        </is>
      </c>
      <c r="D4178" s="939" t="inlineStr">
        <is>
          <t>S</t>
        </is>
      </c>
    </row>
    <row r="4179" ht="14" customHeight="1" s="902">
      <c r="A4179" s="939" t="inlineStr">
        <is>
          <t>2015</t>
        </is>
      </c>
      <c r="B4179" s="939" t="inlineStr">
        <is>
          <t>16101077</t>
        </is>
      </c>
      <c r="C4179" s="939" t="inlineStr">
        <is>
          <t>4407 91 31</t>
        </is>
      </c>
      <c r="D4179" s="939" t="inlineStr">
        <is>
          <t>S</t>
        </is>
      </c>
    </row>
    <row r="4180" ht="14" customHeight="1" s="902">
      <c r="A4180" s="939" t="inlineStr">
        <is>
          <t>2015</t>
        </is>
      </c>
      <c r="B4180" s="939" t="inlineStr">
        <is>
          <t>16102110</t>
        </is>
      </c>
      <c r="C4180" s="939" t="inlineStr">
        <is>
          <t>4409 10 11</t>
        </is>
      </c>
      <c r="D4180" s="939" t="inlineStr">
        <is>
          <t>S</t>
        </is>
      </c>
    </row>
    <row r="4181" ht="14" customHeight="1" s="902">
      <c r="A4181" s="939" t="inlineStr">
        <is>
          <t>2015</t>
        </is>
      </c>
      <c r="B4181" s="939" t="inlineStr">
        <is>
          <t>16102110</t>
        </is>
      </c>
      <c r="C4181" s="939" t="inlineStr">
        <is>
          <t>4409 10 18</t>
        </is>
      </c>
      <c r="D4181" s="939" t="inlineStr">
        <is>
          <t>S</t>
        </is>
      </c>
    </row>
    <row r="4182" ht="14" customHeight="1" s="902">
      <c r="A4182" s="939" t="inlineStr">
        <is>
          <t>2015</t>
        </is>
      </c>
      <c r="B4182" s="939" t="inlineStr">
        <is>
          <t>16102150</t>
        </is>
      </c>
      <c r="C4182" s="939" t="inlineStr">
        <is>
          <t>4409 21 00</t>
        </is>
      </c>
      <c r="D4182" s="939" t="inlineStr">
        <is>
          <t>S</t>
        </is>
      </c>
    </row>
    <row r="4183" ht="14" customHeight="1" s="902">
      <c r="A4183" s="939" t="inlineStr">
        <is>
          <t>2015</t>
        </is>
      </c>
      <c r="B4183" s="939" t="inlineStr">
        <is>
          <t>16102150</t>
        </is>
      </c>
      <c r="C4183" s="939" t="inlineStr">
        <is>
          <t>4409 29 10</t>
        </is>
      </c>
      <c r="D4183" s="939" t="inlineStr">
        <is>
          <t>S</t>
        </is>
      </c>
    </row>
    <row r="4184" ht="14" customHeight="1" s="902">
      <c r="A4184" s="939" t="inlineStr">
        <is>
          <t>2015</t>
        </is>
      </c>
      <c r="B4184" s="939" t="inlineStr">
        <is>
          <t>16102150</t>
        </is>
      </c>
      <c r="C4184" s="939" t="inlineStr">
        <is>
          <t>4409 29 91</t>
        </is>
      </c>
      <c r="D4184" s="939" t="inlineStr">
        <is>
          <t>S</t>
        </is>
      </c>
    </row>
    <row r="4185" ht="14" customHeight="1" s="902">
      <c r="A4185" s="939" t="inlineStr">
        <is>
          <t>2015</t>
        </is>
      </c>
      <c r="B4185" s="939" t="inlineStr">
        <is>
          <t>16102150</t>
        </is>
      </c>
      <c r="C4185" s="939" t="inlineStr">
        <is>
          <t>4409 29 99</t>
        </is>
      </c>
      <c r="D4185" s="939" t="inlineStr">
        <is>
          <t>S</t>
        </is>
      </c>
    </row>
    <row r="4186" ht="14" customHeight="1" s="902">
      <c r="A4186" s="939" t="inlineStr">
        <is>
          <t>2015</t>
        </is>
      </c>
      <c r="B4186" s="939" t="inlineStr">
        <is>
          <t>16102200</t>
        </is>
      </c>
      <c r="C4186" s="939" t="inlineStr">
        <is>
          <t>4405 00 00</t>
        </is>
      </c>
      <c r="D4186" s="939" t="inlineStr">
        <is>
          <t>S</t>
        </is>
      </c>
    </row>
    <row r="4187" ht="14" customHeight="1" s="902">
      <c r="A4187" s="939" t="inlineStr">
        <is>
          <t>2015</t>
        </is>
      </c>
      <c r="B4187" s="939" t="inlineStr">
        <is>
          <t>16102303</t>
        </is>
      </c>
      <c r="C4187" s="939" t="inlineStr">
        <is>
          <t>4401 21 00</t>
        </is>
      </c>
      <c r="D4187" s="939" t="inlineStr">
        <is>
          <t>S</t>
        </is>
      </c>
    </row>
    <row r="4188" ht="14" customHeight="1" s="902">
      <c r="A4188" s="939" t="inlineStr">
        <is>
          <t>2015</t>
        </is>
      </c>
      <c r="B4188" s="939" t="inlineStr">
        <is>
          <t>16102305</t>
        </is>
      </c>
      <c r="C4188" s="939" t="inlineStr">
        <is>
          <t>4401 22 00</t>
        </is>
      </c>
      <c r="D4188" s="939" t="inlineStr">
        <is>
          <t>S</t>
        </is>
      </c>
    </row>
    <row r="4189" ht="14" customHeight="1" s="902">
      <c r="A4189" s="939" t="inlineStr">
        <is>
          <t>2015</t>
        </is>
      </c>
      <c r="B4189" s="939" t="inlineStr">
        <is>
          <t>16103116</t>
        </is>
      </c>
      <c r="C4189" s="939" t="inlineStr">
        <is>
          <t>4403 10 00</t>
        </is>
      </c>
      <c r="D4189" s="939" t="inlineStr">
        <is>
          <t>S</t>
        </is>
      </c>
    </row>
    <row r="4190" ht="14" customHeight="1" s="902">
      <c r="A4190" s="939" t="inlineStr">
        <is>
          <t>2015</t>
        </is>
      </c>
      <c r="B4190" s="939" t="inlineStr">
        <is>
          <t>16103200</t>
        </is>
      </c>
      <c r="C4190" s="939" t="inlineStr">
        <is>
          <t>4406 90 00</t>
        </is>
      </c>
      <c r="D4190" s="939" t="inlineStr">
        <is>
          <t>S</t>
        </is>
      </c>
    </row>
    <row r="4191" ht="14" customHeight="1" s="902">
      <c r="A4191" s="939" t="inlineStr">
        <is>
          <t>2015</t>
        </is>
      </c>
      <c r="B4191" s="939" t="inlineStr">
        <is>
          <t>16103900</t>
        </is>
      </c>
      <c r="C4191" s="939" t="inlineStr">
        <is>
          <t>4404 10 00</t>
        </is>
      </c>
      <c r="D4191" s="939" t="inlineStr">
        <is>
          <t>S</t>
        </is>
      </c>
    </row>
    <row r="4192" ht="14" customHeight="1" s="902">
      <c r="A4192" s="939" t="inlineStr">
        <is>
          <t>2015</t>
        </is>
      </c>
      <c r="B4192" s="939" t="inlineStr">
        <is>
          <t>16103900</t>
        </is>
      </c>
      <c r="C4192" s="939" t="inlineStr">
        <is>
          <t>4404 20 00</t>
        </is>
      </c>
      <c r="D4192" s="939" t="inlineStr">
        <is>
          <t>S</t>
        </is>
      </c>
    </row>
    <row r="4193" ht="14" customHeight="1" s="902">
      <c r="A4193" s="939" t="inlineStr">
        <is>
          <t>2015</t>
        </is>
      </c>
      <c r="B4193" s="939" t="inlineStr">
        <is>
          <t>16109100</t>
        </is>
      </c>
      <c r="D4193" s="939" t="inlineStr">
        <is>
          <t>I</t>
        </is>
      </c>
    </row>
    <row r="4194" ht="14" customHeight="1" s="902">
      <c r="A4194" s="939" t="inlineStr">
        <is>
          <t>2015</t>
        </is>
      </c>
      <c r="B4194" s="939" t="inlineStr">
        <is>
          <t>16211100</t>
        </is>
      </c>
      <c r="C4194" s="939" t="inlineStr">
        <is>
          <t>4412 10 00</t>
        </is>
      </c>
      <c r="D4194" s="939" t="inlineStr">
        <is>
          <t>S</t>
        </is>
      </c>
    </row>
    <row r="4195" ht="14" customHeight="1" s="902">
      <c r="A4195" s="939" t="inlineStr">
        <is>
          <t>2015</t>
        </is>
      </c>
      <c r="B4195" s="939" t="inlineStr">
        <is>
          <t>16211211</t>
        </is>
      </c>
      <c r="C4195" s="939" t="inlineStr">
        <is>
          <t>4412 31 10</t>
        </is>
      </c>
      <c r="D4195" s="939" t="inlineStr">
        <is>
          <t>S</t>
        </is>
      </c>
    </row>
    <row r="4196" ht="14" customHeight="1" s="902">
      <c r="A4196" s="939" t="inlineStr">
        <is>
          <t>2015</t>
        </is>
      </c>
      <c r="B4196" s="939" t="inlineStr">
        <is>
          <t>16211211</t>
        </is>
      </c>
      <c r="C4196" s="939" t="inlineStr">
        <is>
          <t>4412 31 90</t>
        </is>
      </c>
      <c r="D4196" s="939" t="inlineStr">
        <is>
          <t>S</t>
        </is>
      </c>
    </row>
    <row r="4197" ht="14" customHeight="1" s="902">
      <c r="A4197" s="939" t="inlineStr">
        <is>
          <t>2015</t>
        </is>
      </c>
      <c r="B4197" s="939" t="inlineStr">
        <is>
          <t>16211214</t>
        </is>
      </c>
      <c r="C4197" s="939" t="inlineStr">
        <is>
          <t>4412 32 10</t>
        </is>
      </c>
      <c r="D4197" s="939" t="inlineStr">
        <is>
          <t>S</t>
        </is>
      </c>
    </row>
    <row r="4198" ht="14" customHeight="1" s="902">
      <c r="A4198" s="939" t="inlineStr">
        <is>
          <t>2015</t>
        </is>
      </c>
      <c r="B4198" s="939" t="inlineStr">
        <is>
          <t>16211214</t>
        </is>
      </c>
      <c r="C4198" s="939" t="inlineStr">
        <is>
          <t>4412 32 90</t>
        </is>
      </c>
      <c r="D4198" s="939" t="inlineStr">
        <is>
          <t>S</t>
        </is>
      </c>
    </row>
    <row r="4199" ht="14" customHeight="1" s="902">
      <c r="A4199" s="939" t="inlineStr">
        <is>
          <t>2015</t>
        </is>
      </c>
      <c r="B4199" s="939" t="inlineStr">
        <is>
          <t>16211217</t>
        </is>
      </c>
      <c r="C4199" s="939" t="inlineStr">
        <is>
          <t>4412 39 00</t>
        </is>
      </c>
      <c r="D4199" s="939" t="inlineStr">
        <is>
          <t>S</t>
        </is>
      </c>
    </row>
    <row r="4200" ht="14" customHeight="1" s="902">
      <c r="A4200" s="939" t="inlineStr">
        <is>
          <t>2015</t>
        </is>
      </c>
      <c r="B4200" s="939" t="inlineStr">
        <is>
          <t>16211221</t>
        </is>
      </c>
      <c r="C4200" s="939" t="inlineStr">
        <is>
          <t>4412 94 10</t>
        </is>
      </c>
      <c r="D4200" s="939" t="inlineStr">
        <is>
          <t>S</t>
        </is>
      </c>
    </row>
    <row r="4201" ht="14" customHeight="1" s="902">
      <c r="A4201" s="939" t="inlineStr">
        <is>
          <t>2015</t>
        </is>
      </c>
      <c r="B4201" s="939" t="inlineStr">
        <is>
          <t>16211221</t>
        </is>
      </c>
      <c r="C4201" s="939" t="inlineStr">
        <is>
          <t>4412 94 90</t>
        </is>
      </c>
      <c r="D4201" s="939" t="inlineStr">
        <is>
          <t>S</t>
        </is>
      </c>
    </row>
    <row r="4202" ht="14" customHeight="1" s="902">
      <c r="A4202" s="939" t="inlineStr">
        <is>
          <t>2015</t>
        </is>
      </c>
      <c r="B4202" s="939" t="inlineStr">
        <is>
          <t>16211224</t>
        </is>
      </c>
      <c r="C4202" s="939" t="inlineStr">
        <is>
          <t>4412 99 30</t>
        </is>
      </c>
      <c r="D4202" s="939" t="inlineStr">
        <is>
          <t>S</t>
        </is>
      </c>
    </row>
    <row r="4203" ht="14" customHeight="1" s="902">
      <c r="A4203" s="939" t="inlineStr">
        <is>
          <t>2015</t>
        </is>
      </c>
      <c r="B4203" s="939" t="inlineStr">
        <is>
          <t>16211224</t>
        </is>
      </c>
      <c r="C4203" s="939" t="inlineStr">
        <is>
          <t>4412 99 40</t>
        </is>
      </c>
      <c r="D4203" s="939" t="inlineStr">
        <is>
          <t>S</t>
        </is>
      </c>
    </row>
    <row r="4204" ht="14" customHeight="1" s="902">
      <c r="A4204" s="939" t="inlineStr">
        <is>
          <t>2015</t>
        </is>
      </c>
      <c r="B4204" s="939" t="inlineStr">
        <is>
          <t>16211224</t>
        </is>
      </c>
      <c r="C4204" s="939" t="inlineStr">
        <is>
          <t>4412 99 50</t>
        </is>
      </c>
      <c r="D4204" s="939" t="inlineStr">
        <is>
          <t>S</t>
        </is>
      </c>
    </row>
    <row r="4205" ht="14" customHeight="1" s="902">
      <c r="A4205" s="939" t="inlineStr">
        <is>
          <t>2015</t>
        </is>
      </c>
      <c r="B4205" s="939" t="inlineStr">
        <is>
          <t>16211224</t>
        </is>
      </c>
      <c r="C4205" s="939" t="inlineStr">
        <is>
          <t>4412 99 85</t>
        </is>
      </c>
      <c r="D4205" s="939" t="inlineStr">
        <is>
          <t>S</t>
        </is>
      </c>
    </row>
    <row r="4206" ht="14" customHeight="1" s="902">
      <c r="A4206" s="939" t="inlineStr">
        <is>
          <t>2015</t>
        </is>
      </c>
      <c r="B4206" s="939" t="inlineStr">
        <is>
          <t>16211313</t>
        </is>
      </c>
      <c r="C4206" s="939" t="inlineStr">
        <is>
          <t>4410 11 10</t>
        </is>
      </c>
      <c r="D4206" s="939" t="inlineStr">
        <is>
          <t>S</t>
        </is>
      </c>
    </row>
    <row r="4207" ht="14" customHeight="1" s="902">
      <c r="A4207" s="939" t="inlineStr">
        <is>
          <t>2015</t>
        </is>
      </c>
      <c r="B4207" s="939" t="inlineStr">
        <is>
          <t>16211313</t>
        </is>
      </c>
      <c r="C4207" s="939" t="inlineStr">
        <is>
          <t>4410 11 30</t>
        </is>
      </c>
      <c r="D4207" s="939" t="inlineStr">
        <is>
          <t>S</t>
        </is>
      </c>
    </row>
    <row r="4208" ht="14" customHeight="1" s="902">
      <c r="A4208" s="939" t="inlineStr">
        <is>
          <t>2015</t>
        </is>
      </c>
      <c r="B4208" s="939" t="inlineStr">
        <is>
          <t>16211313</t>
        </is>
      </c>
      <c r="C4208" s="939" t="inlineStr">
        <is>
          <t>4410 11 50</t>
        </is>
      </c>
      <c r="D4208" s="939" t="inlineStr">
        <is>
          <t>S</t>
        </is>
      </c>
    </row>
    <row r="4209" ht="14" customHeight="1" s="902">
      <c r="A4209" s="939" t="inlineStr">
        <is>
          <t>2015</t>
        </is>
      </c>
      <c r="B4209" s="939" t="inlineStr">
        <is>
          <t>16211313</t>
        </is>
      </c>
      <c r="C4209" s="939" t="inlineStr">
        <is>
          <t>4410 11 90</t>
        </is>
      </c>
      <c r="D4209" s="939" t="inlineStr">
        <is>
          <t>S</t>
        </is>
      </c>
    </row>
    <row r="4210" ht="14" customHeight="1" s="902">
      <c r="A4210" s="939" t="inlineStr">
        <is>
          <t>2015</t>
        </is>
      </c>
      <c r="B4210" s="939" t="inlineStr">
        <is>
          <t>16211316</t>
        </is>
      </c>
      <c r="C4210" s="939" t="inlineStr">
        <is>
          <t>4410 12 10</t>
        </is>
      </c>
      <c r="D4210" s="939" t="inlineStr">
        <is>
          <t>S</t>
        </is>
      </c>
    </row>
    <row r="4211" ht="14" customHeight="1" s="902">
      <c r="A4211" s="939" t="inlineStr">
        <is>
          <t>2015</t>
        </is>
      </c>
      <c r="B4211" s="939" t="inlineStr">
        <is>
          <t>16211316</t>
        </is>
      </c>
      <c r="C4211" s="939" t="inlineStr">
        <is>
          <t>4410 12 90</t>
        </is>
      </c>
      <c r="D4211" s="939" t="inlineStr">
        <is>
          <t>S</t>
        </is>
      </c>
    </row>
    <row r="4212" ht="14" customHeight="1" s="902">
      <c r="A4212" s="939" t="inlineStr">
        <is>
          <t>2015</t>
        </is>
      </c>
      <c r="B4212" s="939" t="inlineStr">
        <is>
          <t>16211319</t>
        </is>
      </c>
      <c r="C4212" s="939" t="inlineStr">
        <is>
          <t>4410 19 00</t>
        </is>
      </c>
      <c r="D4212" s="939" t="inlineStr">
        <is>
          <t>S</t>
        </is>
      </c>
    </row>
    <row r="4213" ht="14" customHeight="1" s="902">
      <c r="A4213" s="939" t="inlineStr">
        <is>
          <t>2015</t>
        </is>
      </c>
      <c r="B4213" s="939" t="inlineStr">
        <is>
          <t>16211350</t>
        </is>
      </c>
      <c r="C4213" s="939" t="inlineStr">
        <is>
          <t>4410 90 00</t>
        </is>
      </c>
      <c r="D4213" s="939" t="inlineStr">
        <is>
          <t>S</t>
        </is>
      </c>
    </row>
    <row r="4214" ht="14" customHeight="1" s="902">
      <c r="A4214" s="939" t="inlineStr">
        <is>
          <t>2015</t>
        </is>
      </c>
      <c r="B4214" s="939" t="inlineStr">
        <is>
          <t>16211423</t>
        </is>
      </c>
      <c r="C4214" s="939" t="inlineStr">
        <is>
          <t>4411 12 10</t>
        </is>
      </c>
      <c r="D4214" s="939" t="inlineStr">
        <is>
          <t>S</t>
        </is>
      </c>
    </row>
    <row r="4215" ht="14" customHeight="1" s="902">
      <c r="A4215" s="939" t="inlineStr">
        <is>
          <t>2015</t>
        </is>
      </c>
      <c r="B4215" s="939" t="inlineStr">
        <is>
          <t>16211423</t>
        </is>
      </c>
      <c r="C4215" s="939" t="inlineStr">
        <is>
          <t>4411 12 90</t>
        </is>
      </c>
      <c r="D4215" s="939" t="inlineStr">
        <is>
          <t>S</t>
        </is>
      </c>
    </row>
    <row r="4216" ht="14" customHeight="1" s="902">
      <c r="A4216" s="939" t="inlineStr">
        <is>
          <t>2015</t>
        </is>
      </c>
      <c r="B4216" s="939" t="inlineStr">
        <is>
          <t>16211426</t>
        </is>
      </c>
      <c r="C4216" s="939" t="inlineStr">
        <is>
          <t>4411 13 10</t>
        </is>
      </c>
      <c r="D4216" s="939" t="inlineStr">
        <is>
          <t>S</t>
        </is>
      </c>
    </row>
    <row r="4217" ht="14" customHeight="1" s="902">
      <c r="A4217" s="939" t="inlineStr">
        <is>
          <t>2015</t>
        </is>
      </c>
      <c r="B4217" s="939" t="inlineStr">
        <is>
          <t>16211426</t>
        </is>
      </c>
      <c r="C4217" s="939" t="inlineStr">
        <is>
          <t>4411 13 90</t>
        </is>
      </c>
      <c r="D4217" s="939" t="inlineStr">
        <is>
          <t>S</t>
        </is>
      </c>
    </row>
    <row r="4218" ht="14" customHeight="1" s="902">
      <c r="A4218" s="939" t="inlineStr">
        <is>
          <t>2015</t>
        </is>
      </c>
      <c r="B4218" s="939" t="inlineStr">
        <is>
          <t>16211429</t>
        </is>
      </c>
      <c r="C4218" s="939" t="inlineStr">
        <is>
          <t>4411 14 10</t>
        </is>
      </c>
      <c r="D4218" s="939" t="inlineStr">
        <is>
          <t>S</t>
        </is>
      </c>
    </row>
    <row r="4219" ht="14" customHeight="1" s="902">
      <c r="A4219" s="939" t="inlineStr">
        <is>
          <t>2015</t>
        </is>
      </c>
      <c r="B4219" s="939" t="inlineStr">
        <is>
          <t>16211429</t>
        </is>
      </c>
      <c r="C4219" s="939" t="inlineStr">
        <is>
          <t>4411 14 90</t>
        </is>
      </c>
      <c r="D4219" s="939" t="inlineStr">
        <is>
          <t>S</t>
        </is>
      </c>
    </row>
    <row r="4220" ht="14" customHeight="1" s="902">
      <c r="A4220" s="939" t="inlineStr">
        <is>
          <t>2015</t>
        </is>
      </c>
      <c r="B4220" s="939" t="inlineStr">
        <is>
          <t>16211443</t>
        </is>
      </c>
      <c r="C4220" s="939" t="inlineStr">
        <is>
          <t>4411 92 10</t>
        </is>
      </c>
      <c r="D4220" s="939" t="inlineStr">
        <is>
          <t>S</t>
        </is>
      </c>
    </row>
    <row r="4221" ht="14" customHeight="1" s="902">
      <c r="A4221" s="939" t="inlineStr">
        <is>
          <t>2015</t>
        </is>
      </c>
      <c r="B4221" s="939" t="inlineStr">
        <is>
          <t>16211443</t>
        </is>
      </c>
      <c r="C4221" s="939" t="inlineStr">
        <is>
          <t>4411 92 90</t>
        </is>
      </c>
      <c r="D4221" s="939" t="inlineStr">
        <is>
          <t>S</t>
        </is>
      </c>
    </row>
    <row r="4222" ht="14" customHeight="1" s="902">
      <c r="A4222" s="939" t="inlineStr">
        <is>
          <t>2015</t>
        </is>
      </c>
      <c r="B4222" s="939" t="inlineStr">
        <is>
          <t>16211446</t>
        </is>
      </c>
      <c r="C4222" s="939" t="inlineStr">
        <is>
          <t>4411 93 10</t>
        </is>
      </c>
      <c r="D4222" s="939" t="inlineStr">
        <is>
          <t>S</t>
        </is>
      </c>
    </row>
    <row r="4223" ht="14" customHeight="1" s="902">
      <c r="A4223" s="939" t="inlineStr">
        <is>
          <t>2015</t>
        </is>
      </c>
      <c r="B4223" s="939" t="inlineStr">
        <is>
          <t>16211446</t>
        </is>
      </c>
      <c r="C4223" s="939" t="inlineStr">
        <is>
          <t>4411 93 90</t>
        </is>
      </c>
      <c r="D4223" s="939" t="inlineStr">
        <is>
          <t>S</t>
        </is>
      </c>
    </row>
    <row r="4224" ht="14" customHeight="1" s="902">
      <c r="A4224" s="939" t="inlineStr">
        <is>
          <t>2015</t>
        </is>
      </c>
      <c r="B4224" s="939" t="inlineStr">
        <is>
          <t>16211449</t>
        </is>
      </c>
      <c r="C4224" s="939" t="inlineStr">
        <is>
          <t>4411 94 10</t>
        </is>
      </c>
      <c r="D4224" s="939" t="inlineStr">
        <is>
          <t>S</t>
        </is>
      </c>
    </row>
    <row r="4225" ht="14" customHeight="1" s="902">
      <c r="A4225" s="939" t="inlineStr">
        <is>
          <t>2015</t>
        </is>
      </c>
      <c r="B4225" s="939" t="inlineStr">
        <is>
          <t>16211449</t>
        </is>
      </c>
      <c r="C4225" s="939" t="inlineStr">
        <is>
          <t>4411 94 90</t>
        </is>
      </c>
      <c r="D4225" s="939" t="inlineStr">
        <is>
          <t>S</t>
        </is>
      </c>
    </row>
    <row r="4226" ht="14" customHeight="1" s="902">
      <c r="A4226" s="939" t="inlineStr">
        <is>
          <t>2015</t>
        </is>
      </c>
      <c r="B4226" s="939" t="inlineStr">
        <is>
          <t>16212113</t>
        </is>
      </c>
      <c r="C4226" s="939" t="inlineStr">
        <is>
          <t>4408 10 15</t>
        </is>
      </c>
      <c r="D4226" s="939" t="inlineStr">
        <is>
          <t>S</t>
        </is>
      </c>
    </row>
    <row r="4227" ht="14" customHeight="1" s="902">
      <c r="A4227" s="939" t="inlineStr">
        <is>
          <t>2015</t>
        </is>
      </c>
      <c r="B4227" s="939" t="inlineStr">
        <is>
          <t>16212113</t>
        </is>
      </c>
      <c r="C4227" s="939" t="inlineStr">
        <is>
          <t>4408 10 91</t>
        </is>
      </c>
      <c r="D4227" s="939" t="inlineStr">
        <is>
          <t>S</t>
        </is>
      </c>
    </row>
    <row r="4228" ht="14" customHeight="1" s="902">
      <c r="A4228" s="939" t="inlineStr">
        <is>
          <t>2015</t>
        </is>
      </c>
      <c r="B4228" s="939" t="inlineStr">
        <is>
          <t>16212113</t>
        </is>
      </c>
      <c r="C4228" s="939" t="inlineStr">
        <is>
          <t>4408 31 11</t>
        </is>
      </c>
      <c r="D4228" s="939" t="inlineStr">
        <is>
          <t>S</t>
        </is>
      </c>
    </row>
    <row r="4229" ht="14" customHeight="1" s="902">
      <c r="A4229" s="939" t="inlineStr">
        <is>
          <t>2015</t>
        </is>
      </c>
      <c r="B4229" s="939" t="inlineStr">
        <is>
          <t>16212113</t>
        </is>
      </c>
      <c r="C4229" s="939" t="inlineStr">
        <is>
          <t>4408 31 21</t>
        </is>
      </c>
      <c r="D4229" s="939" t="inlineStr">
        <is>
          <t>S</t>
        </is>
      </c>
    </row>
    <row r="4230" ht="14" customHeight="1" s="902">
      <c r="A4230" s="939" t="inlineStr">
        <is>
          <t>2015</t>
        </is>
      </c>
      <c r="B4230" s="939" t="inlineStr">
        <is>
          <t>16212113</t>
        </is>
      </c>
      <c r="C4230" s="939" t="inlineStr">
        <is>
          <t>4408 31 25</t>
        </is>
      </c>
      <c r="D4230" s="939" t="inlineStr">
        <is>
          <t>S</t>
        </is>
      </c>
    </row>
    <row r="4231" ht="14" customHeight="1" s="902">
      <c r="A4231" s="939" t="inlineStr">
        <is>
          <t>2015</t>
        </is>
      </c>
      <c r="B4231" s="939" t="inlineStr">
        <is>
          <t>16212113</t>
        </is>
      </c>
      <c r="C4231" s="939" t="inlineStr">
        <is>
          <t>4408 39 15</t>
        </is>
      </c>
      <c r="D4231" s="939" t="inlineStr">
        <is>
          <t>S</t>
        </is>
      </c>
    </row>
    <row r="4232" ht="14" customHeight="1" s="902">
      <c r="A4232" s="939" t="inlineStr">
        <is>
          <t>2015</t>
        </is>
      </c>
      <c r="B4232" s="939" t="inlineStr">
        <is>
          <t>16212113</t>
        </is>
      </c>
      <c r="C4232" s="939" t="inlineStr">
        <is>
          <t>4408 39 21</t>
        </is>
      </c>
      <c r="D4232" s="939" t="inlineStr">
        <is>
          <t>S</t>
        </is>
      </c>
    </row>
    <row r="4233" ht="14" customHeight="1" s="902">
      <c r="A4233" s="939" t="inlineStr">
        <is>
          <t>2015</t>
        </is>
      </c>
      <c r="B4233" s="939" t="inlineStr">
        <is>
          <t>16212113</t>
        </is>
      </c>
      <c r="C4233" s="939" t="inlineStr">
        <is>
          <t>4408 39 55</t>
        </is>
      </c>
      <c r="D4233" s="939" t="inlineStr">
        <is>
          <t>S</t>
        </is>
      </c>
    </row>
    <row r="4234" ht="14" customHeight="1" s="902">
      <c r="A4234" s="939" t="inlineStr">
        <is>
          <t>2015</t>
        </is>
      </c>
      <c r="B4234" s="939" t="inlineStr">
        <is>
          <t>16212113</t>
        </is>
      </c>
      <c r="C4234" s="939" t="inlineStr">
        <is>
          <t>4408 39 70</t>
        </is>
      </c>
      <c r="D4234" s="939" t="inlineStr">
        <is>
          <t>S</t>
        </is>
      </c>
    </row>
    <row r="4235" ht="14" customHeight="1" s="902">
      <c r="A4235" s="939" t="inlineStr">
        <is>
          <t>2015</t>
        </is>
      </c>
      <c r="B4235" s="939" t="inlineStr">
        <is>
          <t>16212113</t>
        </is>
      </c>
      <c r="C4235" s="939" t="inlineStr">
        <is>
          <t>4408 90 15</t>
        </is>
      </c>
      <c r="D4235" s="939" t="inlineStr">
        <is>
          <t>S</t>
        </is>
      </c>
    </row>
    <row r="4236" ht="14" customHeight="1" s="902">
      <c r="A4236" s="939" t="inlineStr">
        <is>
          <t>2015</t>
        </is>
      </c>
      <c r="B4236" s="939" t="inlineStr">
        <is>
          <t>16212113</t>
        </is>
      </c>
      <c r="C4236" s="939" t="inlineStr">
        <is>
          <t>4408 90 35</t>
        </is>
      </c>
      <c r="D4236" s="939" t="inlineStr">
        <is>
          <t>S</t>
        </is>
      </c>
    </row>
    <row r="4237" ht="14" customHeight="1" s="902">
      <c r="A4237" s="939" t="inlineStr">
        <is>
          <t>2015</t>
        </is>
      </c>
      <c r="B4237" s="939" t="inlineStr">
        <is>
          <t>16212118</t>
        </is>
      </c>
      <c r="C4237" s="939" t="inlineStr">
        <is>
          <t>4408 10 98</t>
        </is>
      </c>
      <c r="D4237" s="939" t="inlineStr">
        <is>
          <t>S</t>
        </is>
      </c>
    </row>
    <row r="4238" ht="14" customHeight="1" s="902">
      <c r="A4238" s="939" t="inlineStr">
        <is>
          <t>2015</t>
        </is>
      </c>
      <c r="B4238" s="939" t="inlineStr">
        <is>
          <t>16212118</t>
        </is>
      </c>
      <c r="C4238" s="939" t="inlineStr">
        <is>
          <t>4408 31 30</t>
        </is>
      </c>
      <c r="D4238" s="939" t="inlineStr">
        <is>
          <t>S</t>
        </is>
      </c>
    </row>
    <row r="4239" ht="14" customHeight="1" s="902">
      <c r="A4239" s="939" t="inlineStr">
        <is>
          <t>2015</t>
        </is>
      </c>
      <c r="B4239" s="939" t="inlineStr">
        <is>
          <t>16212118</t>
        </is>
      </c>
      <c r="C4239" s="939" t="inlineStr">
        <is>
          <t>4408 39 30</t>
        </is>
      </c>
      <c r="D4239" s="939" t="inlineStr">
        <is>
          <t>S</t>
        </is>
      </c>
    </row>
    <row r="4240" ht="14" customHeight="1" s="902">
      <c r="A4240" s="939" t="inlineStr">
        <is>
          <t>2015</t>
        </is>
      </c>
      <c r="B4240" s="939" t="inlineStr">
        <is>
          <t>16212118</t>
        </is>
      </c>
      <c r="C4240" s="939" t="inlineStr">
        <is>
          <t>4408 39 85</t>
        </is>
      </c>
      <c r="D4240" s="939" t="inlineStr">
        <is>
          <t>S</t>
        </is>
      </c>
    </row>
    <row r="4241" ht="14" customHeight="1" s="902">
      <c r="A4241" s="939" t="inlineStr">
        <is>
          <t>2015</t>
        </is>
      </c>
      <c r="B4241" s="939" t="inlineStr">
        <is>
          <t>16212118</t>
        </is>
      </c>
      <c r="C4241" s="939" t="inlineStr">
        <is>
          <t>4408 39 95</t>
        </is>
      </c>
      <c r="D4241" s="939" t="inlineStr">
        <is>
          <t>S</t>
        </is>
      </c>
    </row>
    <row r="4242" ht="14" customHeight="1" s="902">
      <c r="A4242" s="939" t="inlineStr">
        <is>
          <t>2015</t>
        </is>
      </c>
      <c r="B4242" s="939" t="inlineStr">
        <is>
          <t>16212118</t>
        </is>
      </c>
      <c r="C4242" s="939" t="inlineStr">
        <is>
          <t>4408 90 85</t>
        </is>
      </c>
      <c r="D4242" s="939" t="inlineStr">
        <is>
          <t>S</t>
        </is>
      </c>
    </row>
    <row r="4243" ht="14" customHeight="1" s="902">
      <c r="A4243" s="939" t="inlineStr">
        <is>
          <t>2015</t>
        </is>
      </c>
      <c r="B4243" s="939" t="inlineStr">
        <is>
          <t>16212118</t>
        </is>
      </c>
      <c r="C4243" s="939" t="inlineStr">
        <is>
          <t>4408 90 95</t>
        </is>
      </c>
      <c r="D4243" s="939" t="inlineStr">
        <is>
          <t>S</t>
        </is>
      </c>
    </row>
    <row r="4244" ht="14" customHeight="1" s="902">
      <c r="A4244" s="939" t="inlineStr">
        <is>
          <t>2015</t>
        </is>
      </c>
      <c r="B4244" s="939" t="inlineStr">
        <is>
          <t>16212200</t>
        </is>
      </c>
      <c r="C4244" s="939" t="inlineStr">
        <is>
          <t>4413 00 00</t>
        </is>
      </c>
      <c r="D4244" s="939" t="inlineStr">
        <is>
          <t>S</t>
        </is>
      </c>
    </row>
    <row r="4245" ht="14" customHeight="1" s="902">
      <c r="A4245" s="939" t="inlineStr">
        <is>
          <t>2015</t>
        </is>
      </c>
      <c r="B4245" s="939" t="inlineStr">
        <is>
          <t>16221030</t>
        </is>
      </c>
      <c r="C4245" s="939" t="inlineStr">
        <is>
          <t>4418 71 00</t>
        </is>
      </c>
      <c r="D4245" s="939" t="inlineStr">
        <is>
          <t>S</t>
        </is>
      </c>
    </row>
    <row r="4246" ht="14" customHeight="1" s="902">
      <c r="A4246" s="939" t="inlineStr">
        <is>
          <t>2015</t>
        </is>
      </c>
      <c r="B4246" s="939" t="inlineStr">
        <is>
          <t>16221060</t>
        </is>
      </c>
      <c r="C4246" s="939" t="inlineStr">
        <is>
          <t>4418 72 00</t>
        </is>
      </c>
      <c r="D4246" s="939" t="inlineStr">
        <is>
          <t>S</t>
        </is>
      </c>
    </row>
    <row r="4247" ht="14" customHeight="1" s="902">
      <c r="A4247" s="939" t="inlineStr">
        <is>
          <t>2015</t>
        </is>
      </c>
      <c r="B4247" s="939" t="inlineStr">
        <is>
          <t>16221060</t>
        </is>
      </c>
      <c r="C4247" s="939" t="inlineStr">
        <is>
          <t>4418 79 00</t>
        </is>
      </c>
      <c r="D4247" s="939" t="inlineStr">
        <is>
          <t>S</t>
        </is>
      </c>
    </row>
    <row r="4248" ht="14" customHeight="1" s="902">
      <c r="A4248" s="939" t="inlineStr">
        <is>
          <t>2015</t>
        </is>
      </c>
      <c r="B4248" s="939" t="inlineStr">
        <is>
          <t>16231110</t>
        </is>
      </c>
      <c r="C4248" s="939" t="inlineStr">
        <is>
          <t>4418 10 10</t>
        </is>
      </c>
      <c r="D4248" s="939" t="inlineStr">
        <is>
          <t>S</t>
        </is>
      </c>
    </row>
    <row r="4249" ht="14" customHeight="1" s="902">
      <c r="A4249" s="939" t="inlineStr">
        <is>
          <t>2015</t>
        </is>
      </c>
      <c r="B4249" s="939" t="inlineStr">
        <is>
          <t>16231110</t>
        </is>
      </c>
      <c r="C4249" s="939" t="inlineStr">
        <is>
          <t>4418 10 50</t>
        </is>
      </c>
      <c r="D4249" s="939" t="inlineStr">
        <is>
          <t>S</t>
        </is>
      </c>
    </row>
    <row r="4250" ht="14" customHeight="1" s="902">
      <c r="A4250" s="939" t="inlineStr">
        <is>
          <t>2015</t>
        </is>
      </c>
      <c r="B4250" s="939" t="inlineStr">
        <is>
          <t>16231110</t>
        </is>
      </c>
      <c r="C4250" s="939" t="inlineStr">
        <is>
          <t>4418 10 90</t>
        </is>
      </c>
      <c r="D4250" s="939" t="inlineStr">
        <is>
          <t>S</t>
        </is>
      </c>
    </row>
    <row r="4251" ht="14" customHeight="1" s="902">
      <c r="A4251" s="939" t="inlineStr">
        <is>
          <t>2015</t>
        </is>
      </c>
      <c r="B4251" s="939" t="inlineStr">
        <is>
          <t>16231150</t>
        </is>
      </c>
      <c r="C4251" s="939" t="inlineStr">
        <is>
          <t>4418 20 10</t>
        </is>
      </c>
      <c r="D4251" s="939" t="inlineStr">
        <is>
          <t>S</t>
        </is>
      </c>
    </row>
    <row r="4252" ht="14" customHeight="1" s="902">
      <c r="A4252" s="939" t="inlineStr">
        <is>
          <t>2015</t>
        </is>
      </c>
      <c r="B4252" s="939" t="inlineStr">
        <is>
          <t>16231150</t>
        </is>
      </c>
      <c r="C4252" s="939" t="inlineStr">
        <is>
          <t>4418 20 50</t>
        </is>
      </c>
      <c r="D4252" s="939" t="inlineStr">
        <is>
          <t>S</t>
        </is>
      </c>
    </row>
    <row r="4253" ht="14" customHeight="1" s="902">
      <c r="A4253" s="939" t="inlineStr">
        <is>
          <t>2015</t>
        </is>
      </c>
      <c r="B4253" s="939" t="inlineStr">
        <is>
          <t>16231150</t>
        </is>
      </c>
      <c r="C4253" s="939" t="inlineStr">
        <is>
          <t>4418 20 80</t>
        </is>
      </c>
      <c r="D4253" s="939" t="inlineStr">
        <is>
          <t>S</t>
        </is>
      </c>
    </row>
    <row r="4254" ht="14" customHeight="1" s="902">
      <c r="A4254" s="939" t="inlineStr">
        <is>
          <t>2015</t>
        </is>
      </c>
      <c r="B4254" s="939" t="inlineStr">
        <is>
          <t>16231200</t>
        </is>
      </c>
      <c r="C4254" s="939" t="inlineStr">
        <is>
          <t>4418 40 00</t>
        </is>
      </c>
      <c r="D4254" s="939" t="inlineStr">
        <is>
          <t>S</t>
        </is>
      </c>
    </row>
    <row r="4255" ht="14" customHeight="1" s="902">
      <c r="A4255" s="939" t="inlineStr">
        <is>
          <t>2015</t>
        </is>
      </c>
      <c r="B4255" s="939" t="inlineStr">
        <is>
          <t>16231200</t>
        </is>
      </c>
      <c r="C4255" s="939" t="inlineStr">
        <is>
          <t>4418 50 00</t>
        </is>
      </c>
      <c r="D4255" s="939" t="inlineStr">
        <is>
          <t>S</t>
        </is>
      </c>
    </row>
    <row r="4256" ht="14" customHeight="1" s="902">
      <c r="A4256" s="939" t="inlineStr">
        <is>
          <t>2015</t>
        </is>
      </c>
      <c r="B4256" s="939" t="inlineStr">
        <is>
          <t>16231900</t>
        </is>
      </c>
      <c r="C4256" s="939" t="inlineStr">
        <is>
          <t>4418 60 00</t>
        </is>
      </c>
      <c r="D4256" s="939" t="inlineStr">
        <is>
          <t>S</t>
        </is>
      </c>
    </row>
    <row r="4257" ht="14" customHeight="1" s="902">
      <c r="A4257" s="939" t="inlineStr">
        <is>
          <t>2015</t>
        </is>
      </c>
      <c r="B4257" s="939" t="inlineStr">
        <is>
          <t>16231900</t>
        </is>
      </c>
      <c r="C4257" s="939" t="inlineStr">
        <is>
          <t>4418 90 10</t>
        </is>
      </c>
      <c r="D4257" s="939" t="inlineStr">
        <is>
          <t>S</t>
        </is>
      </c>
    </row>
    <row r="4258" ht="14" customHeight="1" s="902">
      <c r="A4258" s="939" t="inlineStr">
        <is>
          <t>2015</t>
        </is>
      </c>
      <c r="B4258" s="939" t="inlineStr">
        <is>
          <t>16231900</t>
        </is>
      </c>
      <c r="C4258" s="939" t="inlineStr">
        <is>
          <t>4418 90 80</t>
        </is>
      </c>
      <c r="D4258" s="939" t="inlineStr">
        <is>
          <t>S</t>
        </is>
      </c>
    </row>
    <row r="4259" ht="14" customHeight="1" s="902">
      <c r="A4259" s="939" t="inlineStr">
        <is>
          <t>2015</t>
        </is>
      </c>
      <c r="B4259" s="939" t="inlineStr">
        <is>
          <t>16232000</t>
        </is>
      </c>
      <c r="C4259" s="939" t="inlineStr">
        <is>
          <t>9406 00 11</t>
        </is>
      </c>
      <c r="D4259" s="939" t="inlineStr">
        <is>
          <t>S</t>
        </is>
      </c>
    </row>
    <row r="4260" ht="14" customHeight="1" s="902">
      <c r="A4260" s="939" t="inlineStr">
        <is>
          <t>2015</t>
        </is>
      </c>
      <c r="B4260" s="939" t="inlineStr">
        <is>
          <t>16232000</t>
        </is>
      </c>
      <c r="C4260" s="939" t="inlineStr">
        <is>
          <t>9406 00 20</t>
        </is>
      </c>
      <c r="D4260" s="939" t="inlineStr">
        <is>
          <t>S</t>
        </is>
      </c>
    </row>
    <row r="4261" ht="14" customHeight="1" s="902">
      <c r="A4261" s="939" t="inlineStr">
        <is>
          <t>2015</t>
        </is>
      </c>
      <c r="B4261" s="939" t="inlineStr">
        <is>
          <t>16241133</t>
        </is>
      </c>
      <c r="C4261" s="939" t="inlineStr">
        <is>
          <t>4415 20 20</t>
        </is>
      </c>
      <c r="D4261" s="939" t="inlineStr">
        <is>
          <t>S</t>
        </is>
      </c>
    </row>
    <row r="4262" ht="14" customHeight="1" s="902">
      <c r="A4262" s="939" t="inlineStr">
        <is>
          <t>2015</t>
        </is>
      </c>
      <c r="B4262" s="939" t="inlineStr">
        <is>
          <t>16241135</t>
        </is>
      </c>
      <c r="C4262" s="939" t="inlineStr">
        <is>
          <t>4415 20 90</t>
        </is>
      </c>
      <c r="D4262" s="939" t="inlineStr">
        <is>
          <t>S</t>
        </is>
      </c>
    </row>
    <row r="4263" ht="14" customHeight="1" s="902">
      <c r="A4263" s="939" t="inlineStr">
        <is>
          <t>2015</t>
        </is>
      </c>
      <c r="B4263" s="939" t="inlineStr">
        <is>
          <t>16241200</t>
        </is>
      </c>
      <c r="C4263" s="939" t="inlineStr">
        <is>
          <t>4416 00 00</t>
        </is>
      </c>
      <c r="D4263" s="939" t="inlineStr">
        <is>
          <t>S</t>
        </is>
      </c>
    </row>
    <row r="4264" ht="14" customHeight="1" s="902">
      <c r="A4264" s="939" t="inlineStr">
        <is>
          <t>2015</t>
        </is>
      </c>
      <c r="B4264" s="939" t="inlineStr">
        <is>
          <t>16241320</t>
        </is>
      </c>
      <c r="C4264" s="939" t="inlineStr">
        <is>
          <t>4415 10 10</t>
        </is>
      </c>
      <c r="D4264" s="939" t="inlineStr">
        <is>
          <t>S</t>
        </is>
      </c>
    </row>
    <row r="4265" ht="14" customHeight="1" s="902">
      <c r="A4265" s="939" t="inlineStr">
        <is>
          <t>2015</t>
        </is>
      </c>
      <c r="B4265" s="939" t="inlineStr">
        <is>
          <t>16241350</t>
        </is>
      </c>
      <c r="C4265" s="939" t="inlineStr">
        <is>
          <t>4415 10 90</t>
        </is>
      </c>
      <c r="D4265" s="939" t="inlineStr">
        <is>
          <t>S</t>
        </is>
      </c>
    </row>
    <row r="4266" ht="14" customHeight="1" s="902">
      <c r="A4266" s="939" t="inlineStr">
        <is>
          <t>2015</t>
        </is>
      </c>
      <c r="B4266" s="939" t="inlineStr">
        <is>
          <t>16291130</t>
        </is>
      </c>
      <c r="C4266" s="939" t="inlineStr">
        <is>
          <t>4417 00 00</t>
        </is>
      </c>
      <c r="D4266" s="939" t="inlineStr">
        <is>
          <t>S</t>
        </is>
      </c>
    </row>
    <row r="4267" ht="14" customHeight="1" s="902">
      <c r="A4267" s="939" t="inlineStr">
        <is>
          <t>2015</t>
        </is>
      </c>
      <c r="B4267" s="939" t="inlineStr">
        <is>
          <t>16291180</t>
        </is>
      </c>
      <c r="C4267" s="939" t="inlineStr">
        <is>
          <t>9614 00 10</t>
        </is>
      </c>
      <c r="D4267" s="939" t="inlineStr">
        <is>
          <t>S</t>
        </is>
      </c>
    </row>
    <row r="4268" ht="14" customHeight="1" s="902">
      <c r="A4268" s="939" t="inlineStr">
        <is>
          <t>2015</t>
        </is>
      </c>
      <c r="B4268" s="939" t="inlineStr">
        <is>
          <t>16291200</t>
        </is>
      </c>
      <c r="C4268" s="939" t="inlineStr">
        <is>
          <t>4419 00 10</t>
        </is>
      </c>
      <c r="D4268" s="939" t="inlineStr">
        <is>
          <t>S</t>
        </is>
      </c>
    </row>
    <row r="4269" ht="14" customHeight="1" s="902">
      <c r="A4269" s="939" t="inlineStr">
        <is>
          <t>2015</t>
        </is>
      </c>
      <c r="B4269" s="939" t="inlineStr">
        <is>
          <t>16291200</t>
        </is>
      </c>
      <c r="C4269" s="939" t="inlineStr">
        <is>
          <t>4419 00 90</t>
        </is>
      </c>
      <c r="D4269" s="939" t="inlineStr">
        <is>
          <t>S</t>
        </is>
      </c>
    </row>
    <row r="4270" ht="14" customHeight="1" s="902">
      <c r="A4270" s="939" t="inlineStr">
        <is>
          <t>2015</t>
        </is>
      </c>
      <c r="B4270" s="939" t="inlineStr">
        <is>
          <t>16291300</t>
        </is>
      </c>
      <c r="C4270" s="939" t="inlineStr">
        <is>
          <t>4420 10 11</t>
        </is>
      </c>
      <c r="D4270" s="939" t="inlineStr">
        <is>
          <t>S</t>
        </is>
      </c>
    </row>
    <row r="4271" ht="14" customHeight="1" s="902">
      <c r="A4271" s="939" t="inlineStr">
        <is>
          <t>2015</t>
        </is>
      </c>
      <c r="B4271" s="939" t="inlineStr">
        <is>
          <t>16291300</t>
        </is>
      </c>
      <c r="C4271" s="939" t="inlineStr">
        <is>
          <t>4420 10 19</t>
        </is>
      </c>
      <c r="D4271" s="939" t="inlineStr">
        <is>
          <t>S</t>
        </is>
      </c>
    </row>
    <row r="4272" ht="14" customHeight="1" s="902">
      <c r="A4272" s="939" t="inlineStr">
        <is>
          <t>2015</t>
        </is>
      </c>
      <c r="B4272" s="939" t="inlineStr">
        <is>
          <t>16291300</t>
        </is>
      </c>
      <c r="C4272" s="939" t="inlineStr">
        <is>
          <t>4420 90 10</t>
        </is>
      </c>
      <c r="D4272" s="939" t="inlineStr">
        <is>
          <t>S</t>
        </is>
      </c>
    </row>
    <row r="4273" ht="14" customHeight="1" s="902">
      <c r="A4273" s="939" t="inlineStr">
        <is>
          <t>2015</t>
        </is>
      </c>
      <c r="B4273" s="939" t="inlineStr">
        <is>
          <t>16291300</t>
        </is>
      </c>
      <c r="C4273" s="939" t="inlineStr">
        <is>
          <t>4420 90 91</t>
        </is>
      </c>
      <c r="D4273" s="939" t="inlineStr">
        <is>
          <t>S</t>
        </is>
      </c>
    </row>
    <row r="4274" ht="14" customHeight="1" s="902">
      <c r="A4274" s="939" t="inlineStr">
        <is>
          <t>2015</t>
        </is>
      </c>
      <c r="B4274" s="939" t="inlineStr">
        <is>
          <t>16291300</t>
        </is>
      </c>
      <c r="C4274" s="939" t="inlineStr">
        <is>
          <t>4420 90 99</t>
        </is>
      </c>
      <c r="D4274" s="939" t="inlineStr">
        <is>
          <t>S</t>
        </is>
      </c>
    </row>
    <row r="4275" ht="14" customHeight="1" s="902">
      <c r="A4275" s="939" t="inlineStr">
        <is>
          <t>2015</t>
        </is>
      </c>
      <c r="B4275" s="939" t="inlineStr">
        <is>
          <t>16291420</t>
        </is>
      </c>
      <c r="C4275" s="939" t="inlineStr">
        <is>
          <t>4414 00 10</t>
        </is>
      </c>
      <c r="D4275" s="939" t="inlineStr">
        <is>
          <t>S</t>
        </is>
      </c>
    </row>
    <row r="4276" ht="14" customHeight="1" s="902">
      <c r="A4276" s="939" t="inlineStr">
        <is>
          <t>2015</t>
        </is>
      </c>
      <c r="B4276" s="939" t="inlineStr">
        <is>
          <t>16291420</t>
        </is>
      </c>
      <c r="C4276" s="939" t="inlineStr">
        <is>
          <t>4414 00 90</t>
        </is>
      </c>
      <c r="D4276" s="939" t="inlineStr">
        <is>
          <t>S</t>
        </is>
      </c>
    </row>
    <row r="4277" ht="14" customHeight="1" s="902">
      <c r="A4277" s="939" t="inlineStr">
        <is>
          <t>2015</t>
        </is>
      </c>
      <c r="B4277" s="939" t="inlineStr">
        <is>
          <t>16291491</t>
        </is>
      </c>
      <c r="C4277" s="939" t="inlineStr">
        <is>
          <t>4421 10 00</t>
        </is>
      </c>
      <c r="D4277" s="939" t="inlineStr">
        <is>
          <t>S</t>
        </is>
      </c>
    </row>
    <row r="4278" ht="14" customHeight="1" s="902">
      <c r="A4278" s="939" t="inlineStr">
        <is>
          <t>2015</t>
        </is>
      </c>
      <c r="B4278" s="939" t="inlineStr">
        <is>
          <t>16291491</t>
        </is>
      </c>
      <c r="C4278" s="939" t="inlineStr">
        <is>
          <t>4421 90 91</t>
        </is>
      </c>
      <c r="D4278" s="939" t="inlineStr">
        <is>
          <t>S</t>
        </is>
      </c>
    </row>
    <row r="4279" ht="14" customHeight="1" s="902">
      <c r="A4279" s="939" t="inlineStr">
        <is>
          <t>2015</t>
        </is>
      </c>
      <c r="B4279" s="939" t="inlineStr">
        <is>
          <t>16291491</t>
        </is>
      </c>
      <c r="C4279" s="939" t="inlineStr">
        <is>
          <t>4421 90 97</t>
        </is>
      </c>
      <c r="D4279" s="939" t="inlineStr">
        <is>
          <t>S</t>
        </is>
      </c>
    </row>
    <row r="4280" ht="14" customHeight="1" s="902">
      <c r="A4280" s="939" t="inlineStr">
        <is>
          <t>2015</t>
        </is>
      </c>
      <c r="B4280" s="939" t="inlineStr">
        <is>
          <t>16291491</t>
        </is>
      </c>
      <c r="C4280" s="939" t="inlineStr">
        <is>
          <t>6603 90 10</t>
        </is>
      </c>
      <c r="D4280" s="939" t="inlineStr">
        <is>
          <t>S</t>
        </is>
      </c>
    </row>
    <row r="4281" ht="14" customHeight="1" s="902">
      <c r="A4281" s="939" t="inlineStr">
        <is>
          <t>2015</t>
        </is>
      </c>
      <c r="B4281" s="939" t="inlineStr">
        <is>
          <t>16292130</t>
        </is>
      </c>
      <c r="C4281" s="939" t="inlineStr">
        <is>
          <t>4501 90 00</t>
        </is>
      </c>
      <c r="D4281" s="939" t="inlineStr">
        <is>
          <t>S</t>
        </is>
      </c>
    </row>
    <row r="4282" ht="14" customHeight="1" s="902">
      <c r="A4282" s="939" t="inlineStr">
        <is>
          <t>2015</t>
        </is>
      </c>
      <c r="B4282" s="939" t="inlineStr">
        <is>
          <t>16292150</t>
        </is>
      </c>
      <c r="C4282" s="939" t="inlineStr">
        <is>
          <t>4502 00 00</t>
        </is>
      </c>
      <c r="D4282" s="939" t="inlineStr">
        <is>
          <t>S</t>
        </is>
      </c>
    </row>
    <row r="4283" ht="14" customHeight="1" s="902">
      <c r="A4283" s="939" t="inlineStr">
        <is>
          <t>2015</t>
        </is>
      </c>
      <c r="B4283" s="939" t="inlineStr">
        <is>
          <t>16292250</t>
        </is>
      </c>
      <c r="C4283" s="939" t="inlineStr">
        <is>
          <t>4503 10 10</t>
        </is>
      </c>
      <c r="D4283" s="939" t="inlineStr">
        <is>
          <t>S</t>
        </is>
      </c>
    </row>
    <row r="4284" ht="14" customHeight="1" s="902">
      <c r="A4284" s="939" t="inlineStr">
        <is>
          <t>2015</t>
        </is>
      </c>
      <c r="B4284" s="939" t="inlineStr">
        <is>
          <t>16292250</t>
        </is>
      </c>
      <c r="C4284" s="939" t="inlineStr">
        <is>
          <t>4503 10 90</t>
        </is>
      </c>
      <c r="D4284" s="939" t="inlineStr">
        <is>
          <t>S</t>
        </is>
      </c>
    </row>
    <row r="4285" ht="14" customHeight="1" s="902">
      <c r="A4285" s="939" t="inlineStr">
        <is>
          <t>2015</t>
        </is>
      </c>
      <c r="B4285" s="939" t="inlineStr">
        <is>
          <t>16292290</t>
        </is>
      </c>
      <c r="C4285" s="939" t="inlineStr">
        <is>
          <t>4503 90 00</t>
        </is>
      </c>
      <c r="D4285" s="939" t="inlineStr">
        <is>
          <t>S</t>
        </is>
      </c>
    </row>
    <row r="4286" ht="14" customHeight="1" s="902">
      <c r="A4286" s="939" t="inlineStr">
        <is>
          <t>2015</t>
        </is>
      </c>
      <c r="B4286" s="939" t="inlineStr">
        <is>
          <t>16292320</t>
        </is>
      </c>
      <c r="C4286" s="939" t="inlineStr">
        <is>
          <t>4504 10 11</t>
        </is>
      </c>
      <c r="D4286" s="939" t="inlineStr">
        <is>
          <t>S</t>
        </is>
      </c>
    </row>
    <row r="4287" ht="14" customHeight="1" s="902">
      <c r="A4287" s="939" t="inlineStr">
        <is>
          <t>2015</t>
        </is>
      </c>
      <c r="B4287" s="939" t="inlineStr">
        <is>
          <t>16292350</t>
        </is>
      </c>
      <c r="C4287" s="939" t="inlineStr">
        <is>
          <t>4504 10 19</t>
        </is>
      </c>
      <c r="D4287" s="939" t="inlineStr">
        <is>
          <t>S</t>
        </is>
      </c>
    </row>
    <row r="4288" ht="14" customHeight="1" s="902">
      <c r="A4288" s="939" t="inlineStr">
        <is>
          <t>2015</t>
        </is>
      </c>
      <c r="B4288" s="939" t="inlineStr">
        <is>
          <t>16292380</t>
        </is>
      </c>
      <c r="C4288" s="939" t="inlineStr">
        <is>
          <t>4504 10 91</t>
        </is>
      </c>
      <c r="D4288" s="939" t="inlineStr">
        <is>
          <t>S</t>
        </is>
      </c>
    </row>
    <row r="4289" ht="14" customHeight="1" s="902">
      <c r="A4289" s="939" t="inlineStr">
        <is>
          <t>2015</t>
        </is>
      </c>
      <c r="B4289" s="939" t="inlineStr">
        <is>
          <t>16292380</t>
        </is>
      </c>
      <c r="C4289" s="939" t="inlineStr">
        <is>
          <t>4504 10 99</t>
        </is>
      </c>
      <c r="D4289" s="939" t="inlineStr">
        <is>
          <t>S</t>
        </is>
      </c>
    </row>
    <row r="4290" ht="14" customHeight="1" s="902">
      <c r="A4290" s="939" t="inlineStr">
        <is>
          <t>2015</t>
        </is>
      </c>
      <c r="B4290" s="939" t="inlineStr">
        <is>
          <t>16292400</t>
        </is>
      </c>
      <c r="C4290" s="939" t="inlineStr">
        <is>
          <t>4504 90 20</t>
        </is>
      </c>
      <c r="D4290" s="939" t="inlineStr">
        <is>
          <t>S</t>
        </is>
      </c>
    </row>
    <row r="4291" ht="14" customHeight="1" s="902">
      <c r="A4291" s="939" t="inlineStr">
        <is>
          <t>2015</t>
        </is>
      </c>
      <c r="B4291" s="939" t="inlineStr">
        <is>
          <t>16292400</t>
        </is>
      </c>
      <c r="C4291" s="939" t="inlineStr">
        <is>
          <t>4504 90 80</t>
        </is>
      </c>
      <c r="D4291" s="939" t="inlineStr">
        <is>
          <t>S</t>
        </is>
      </c>
    </row>
    <row r="4292" ht="14" customHeight="1" s="902">
      <c r="A4292" s="939" t="inlineStr">
        <is>
          <t>2015</t>
        </is>
      </c>
      <c r="B4292" s="939" t="inlineStr">
        <is>
          <t>16292500</t>
        </is>
      </c>
      <c r="C4292" s="939" t="inlineStr">
        <is>
          <t>4601 21 10</t>
        </is>
      </c>
      <c r="D4292" s="939" t="inlineStr">
        <is>
          <t>S</t>
        </is>
      </c>
    </row>
    <row r="4293" ht="14" customHeight="1" s="902">
      <c r="A4293" s="939" t="inlineStr">
        <is>
          <t>2015</t>
        </is>
      </c>
      <c r="B4293" s="939" t="inlineStr">
        <is>
          <t>16292500</t>
        </is>
      </c>
      <c r="C4293" s="939" t="inlineStr">
        <is>
          <t>4601 21 90</t>
        </is>
      </c>
      <c r="D4293" s="939" t="inlineStr">
        <is>
          <t>S</t>
        </is>
      </c>
    </row>
    <row r="4294" ht="14" customHeight="1" s="902">
      <c r="A4294" s="939" t="inlineStr">
        <is>
          <t>2015</t>
        </is>
      </c>
      <c r="B4294" s="939" t="inlineStr">
        <is>
          <t>16292500</t>
        </is>
      </c>
      <c r="C4294" s="939" t="inlineStr">
        <is>
          <t>4601 22 10</t>
        </is>
      </c>
      <c r="D4294" s="939" t="inlineStr">
        <is>
          <t>S</t>
        </is>
      </c>
    </row>
    <row r="4295" ht="14" customHeight="1" s="902">
      <c r="A4295" s="939" t="inlineStr">
        <is>
          <t>2015</t>
        </is>
      </c>
      <c r="B4295" s="939" t="inlineStr">
        <is>
          <t>16292500</t>
        </is>
      </c>
      <c r="C4295" s="939" t="inlineStr">
        <is>
          <t>4601 22 90</t>
        </is>
      </c>
      <c r="D4295" s="939" t="inlineStr">
        <is>
          <t>S</t>
        </is>
      </c>
    </row>
    <row r="4296" ht="14" customHeight="1" s="902">
      <c r="A4296" s="939" t="inlineStr">
        <is>
          <t>2015</t>
        </is>
      </c>
      <c r="B4296" s="939" t="inlineStr">
        <is>
          <t>16292500</t>
        </is>
      </c>
      <c r="C4296" s="939" t="inlineStr">
        <is>
          <t>4601 29 10</t>
        </is>
      </c>
      <c r="D4296" s="939" t="inlineStr">
        <is>
          <t>S</t>
        </is>
      </c>
    </row>
    <row r="4297" ht="14" customHeight="1" s="902">
      <c r="A4297" s="939" t="inlineStr">
        <is>
          <t>2015</t>
        </is>
      </c>
      <c r="B4297" s="939" t="inlineStr">
        <is>
          <t>16292500</t>
        </is>
      </c>
      <c r="C4297" s="939" t="inlineStr">
        <is>
          <t>4601 29 90</t>
        </is>
      </c>
      <c r="D4297" s="939" t="inlineStr">
        <is>
          <t>S</t>
        </is>
      </c>
    </row>
    <row r="4298" ht="14" customHeight="1" s="902">
      <c r="A4298" s="939" t="inlineStr">
        <is>
          <t>2015</t>
        </is>
      </c>
      <c r="B4298" s="939" t="inlineStr">
        <is>
          <t>16292500</t>
        </is>
      </c>
      <c r="C4298" s="939" t="inlineStr">
        <is>
          <t>4601 92 05</t>
        </is>
      </c>
      <c r="D4298" s="939" t="inlineStr">
        <is>
          <t>S</t>
        </is>
      </c>
    </row>
    <row r="4299" ht="14" customHeight="1" s="902">
      <c r="A4299" s="939" t="inlineStr">
        <is>
          <t>2015</t>
        </is>
      </c>
      <c r="B4299" s="939" t="inlineStr">
        <is>
          <t>16292500</t>
        </is>
      </c>
      <c r="C4299" s="939" t="inlineStr">
        <is>
          <t>4601 92 10</t>
        </is>
      </c>
      <c r="D4299" s="939" t="inlineStr">
        <is>
          <t>S</t>
        </is>
      </c>
    </row>
    <row r="4300" ht="14" customHeight="1" s="902">
      <c r="A4300" s="939" t="inlineStr">
        <is>
          <t>2015</t>
        </is>
      </c>
      <c r="B4300" s="939" t="inlineStr">
        <is>
          <t>16292500</t>
        </is>
      </c>
      <c r="C4300" s="939" t="inlineStr">
        <is>
          <t>4601 92 90</t>
        </is>
      </c>
      <c r="D4300" s="939" t="inlineStr">
        <is>
          <t>S</t>
        </is>
      </c>
    </row>
    <row r="4301" ht="14" customHeight="1" s="902">
      <c r="A4301" s="939" t="inlineStr">
        <is>
          <t>2015</t>
        </is>
      </c>
      <c r="B4301" s="939" t="inlineStr">
        <is>
          <t>16292500</t>
        </is>
      </c>
      <c r="C4301" s="939" t="inlineStr">
        <is>
          <t>4601 93 05</t>
        </is>
      </c>
      <c r="D4301" s="939" t="inlineStr">
        <is>
          <t>S</t>
        </is>
      </c>
    </row>
    <row r="4302" ht="14" customHeight="1" s="902">
      <c r="A4302" s="939" t="inlineStr">
        <is>
          <t>2015</t>
        </is>
      </c>
      <c r="B4302" s="939" t="inlineStr">
        <is>
          <t>16292500</t>
        </is>
      </c>
      <c r="C4302" s="939" t="inlineStr">
        <is>
          <t>4601 93 10</t>
        </is>
      </c>
      <c r="D4302" s="939" t="inlineStr">
        <is>
          <t>S</t>
        </is>
      </c>
    </row>
    <row r="4303" ht="14" customHeight="1" s="902">
      <c r="A4303" s="939" t="inlineStr">
        <is>
          <t>2015</t>
        </is>
      </c>
      <c r="B4303" s="939" t="inlineStr">
        <is>
          <t>16292500</t>
        </is>
      </c>
      <c r="C4303" s="939" t="inlineStr">
        <is>
          <t>4601 93 90</t>
        </is>
      </c>
      <c r="D4303" s="939" t="inlineStr">
        <is>
          <t>S</t>
        </is>
      </c>
    </row>
    <row r="4304" ht="14" customHeight="1" s="902">
      <c r="A4304" s="939" t="inlineStr">
        <is>
          <t>2015</t>
        </is>
      </c>
      <c r="B4304" s="939" t="inlineStr">
        <is>
          <t>16292500</t>
        </is>
      </c>
      <c r="C4304" s="939" t="inlineStr">
        <is>
          <t>4601 94 05</t>
        </is>
      </c>
      <c r="D4304" s="939" t="inlineStr">
        <is>
          <t>S</t>
        </is>
      </c>
    </row>
    <row r="4305" ht="14" customHeight="1" s="902">
      <c r="A4305" s="939" t="inlineStr">
        <is>
          <t>2015</t>
        </is>
      </c>
      <c r="B4305" s="939" t="inlineStr">
        <is>
          <t>16292500</t>
        </is>
      </c>
      <c r="C4305" s="939" t="inlineStr">
        <is>
          <t>4601 94 10</t>
        </is>
      </c>
      <c r="D4305" s="939" t="inlineStr">
        <is>
          <t>S</t>
        </is>
      </c>
    </row>
    <row r="4306" ht="14" customHeight="1" s="902">
      <c r="A4306" s="939" t="inlineStr">
        <is>
          <t>2015</t>
        </is>
      </c>
      <c r="B4306" s="939" t="inlineStr">
        <is>
          <t>16292500</t>
        </is>
      </c>
      <c r="C4306" s="939" t="inlineStr">
        <is>
          <t>4601 94 90</t>
        </is>
      </c>
      <c r="D4306" s="939" t="inlineStr">
        <is>
          <t>S</t>
        </is>
      </c>
    </row>
    <row r="4307" ht="14" customHeight="1" s="902">
      <c r="A4307" s="939" t="inlineStr">
        <is>
          <t>2015</t>
        </is>
      </c>
      <c r="B4307" s="939" t="inlineStr">
        <is>
          <t>16292500</t>
        </is>
      </c>
      <c r="C4307" s="939" t="inlineStr">
        <is>
          <t>4601 99 05</t>
        </is>
      </c>
      <c r="D4307" s="939" t="inlineStr">
        <is>
          <t>S</t>
        </is>
      </c>
    </row>
    <row r="4308" ht="14" customHeight="1" s="902">
      <c r="A4308" s="939" t="inlineStr">
        <is>
          <t>2015</t>
        </is>
      </c>
      <c r="B4308" s="939" t="inlineStr">
        <is>
          <t>16292500</t>
        </is>
      </c>
      <c r="C4308" s="939" t="inlineStr">
        <is>
          <t>4601 99 10</t>
        </is>
      </c>
      <c r="D4308" s="939" t="inlineStr">
        <is>
          <t>S</t>
        </is>
      </c>
    </row>
    <row r="4309" ht="14" customHeight="1" s="902">
      <c r="A4309" s="939" t="inlineStr">
        <is>
          <t>2015</t>
        </is>
      </c>
      <c r="B4309" s="939" t="inlineStr">
        <is>
          <t>16292500</t>
        </is>
      </c>
      <c r="C4309" s="939" t="inlineStr">
        <is>
          <t>4601 99 90</t>
        </is>
      </c>
      <c r="D4309" s="939" t="inlineStr">
        <is>
          <t>S</t>
        </is>
      </c>
    </row>
    <row r="4310" ht="14" customHeight="1" s="902">
      <c r="A4310" s="939" t="inlineStr">
        <is>
          <t>2015</t>
        </is>
      </c>
      <c r="B4310" s="939" t="inlineStr">
        <is>
          <t>16292500</t>
        </is>
      </c>
      <c r="C4310" s="939" t="inlineStr">
        <is>
          <t>4602 11 00</t>
        </is>
      </c>
      <c r="D4310" s="939" t="inlineStr">
        <is>
          <t>S</t>
        </is>
      </c>
    </row>
    <row r="4311" ht="14" customHeight="1" s="902">
      <c r="A4311" s="939" t="inlineStr">
        <is>
          <t>2015</t>
        </is>
      </c>
      <c r="B4311" s="939" t="inlineStr">
        <is>
          <t>16292500</t>
        </is>
      </c>
      <c r="C4311" s="939" t="inlineStr">
        <is>
          <t>4602 12 00</t>
        </is>
      </c>
      <c r="D4311" s="939" t="inlineStr">
        <is>
          <t>S</t>
        </is>
      </c>
    </row>
    <row r="4312" ht="14" customHeight="1" s="902">
      <c r="A4312" s="939" t="inlineStr">
        <is>
          <t>2015</t>
        </is>
      </c>
      <c r="B4312" s="939" t="inlineStr">
        <is>
          <t>16292500</t>
        </is>
      </c>
      <c r="C4312" s="939" t="inlineStr">
        <is>
          <t>4602 19 10</t>
        </is>
      </c>
      <c r="D4312" s="939" t="inlineStr">
        <is>
          <t>S</t>
        </is>
      </c>
    </row>
    <row r="4313" ht="14" customHeight="1" s="902">
      <c r="A4313" s="939" t="inlineStr">
        <is>
          <t>2015</t>
        </is>
      </c>
      <c r="B4313" s="939" t="inlineStr">
        <is>
          <t>16292500</t>
        </is>
      </c>
      <c r="C4313" s="939" t="inlineStr">
        <is>
          <t>4602 19 90</t>
        </is>
      </c>
      <c r="D4313" s="939" t="inlineStr">
        <is>
          <t>S</t>
        </is>
      </c>
    </row>
    <row r="4314" ht="14" customHeight="1" s="902">
      <c r="A4314" s="939" t="inlineStr">
        <is>
          <t>2015</t>
        </is>
      </c>
      <c r="B4314" s="939" t="inlineStr">
        <is>
          <t>16292500</t>
        </is>
      </c>
      <c r="C4314" s="939" t="inlineStr">
        <is>
          <t>4602 90 00</t>
        </is>
      </c>
      <c r="D4314" s="939" t="inlineStr">
        <is>
          <t>S</t>
        </is>
      </c>
    </row>
    <row r="4315" ht="14" customHeight="1" s="902">
      <c r="A4315" s="939" t="inlineStr">
        <is>
          <t>2015</t>
        </is>
      </c>
      <c r="B4315" s="939" t="inlineStr">
        <is>
          <t>17111100</t>
        </is>
      </c>
      <c r="C4315" s="939" t="inlineStr">
        <is>
          <t>4702 00 00</t>
        </is>
      </c>
      <c r="D4315" s="939" t="inlineStr">
        <is>
          <t>T</t>
        </is>
      </c>
    </row>
    <row r="4316" ht="14" customHeight="1" s="902">
      <c r="A4316" s="939" t="inlineStr">
        <is>
          <t>2015</t>
        </is>
      </c>
      <c r="B4316" s="939" t="inlineStr">
        <is>
          <t>17111200</t>
        </is>
      </c>
      <c r="C4316" s="939" t="inlineStr">
        <is>
          <t>4703 11 00</t>
        </is>
      </c>
      <c r="D4316" s="939" t="inlineStr">
        <is>
          <t>T</t>
        </is>
      </c>
    </row>
    <row r="4317" ht="14" customHeight="1" s="902">
      <c r="A4317" s="939" t="inlineStr">
        <is>
          <t>2015</t>
        </is>
      </c>
      <c r="B4317" s="939" t="inlineStr">
        <is>
          <t>17111200</t>
        </is>
      </c>
      <c r="C4317" s="939" t="inlineStr">
        <is>
          <t>4703 19 00</t>
        </is>
      </c>
      <c r="D4317" s="939" t="inlineStr">
        <is>
          <t>T</t>
        </is>
      </c>
    </row>
    <row r="4318" ht="14" customHeight="1" s="902">
      <c r="A4318" s="939" t="inlineStr">
        <is>
          <t>2015</t>
        </is>
      </c>
      <c r="B4318" s="939" t="inlineStr">
        <is>
          <t>17111200</t>
        </is>
      </c>
      <c r="C4318" s="939" t="inlineStr">
        <is>
          <t>4703 21 00</t>
        </is>
      </c>
      <c r="D4318" s="939" t="inlineStr">
        <is>
          <t>T</t>
        </is>
      </c>
    </row>
    <row r="4319" ht="14" customHeight="1" s="902">
      <c r="A4319" s="939" t="inlineStr">
        <is>
          <t>2015</t>
        </is>
      </c>
      <c r="B4319" s="939" t="inlineStr">
        <is>
          <t>17111200</t>
        </is>
      </c>
      <c r="C4319" s="939" t="inlineStr">
        <is>
          <t>4703 29 00</t>
        </is>
      </c>
      <c r="D4319" s="939" t="inlineStr">
        <is>
          <t>T</t>
        </is>
      </c>
    </row>
    <row r="4320" ht="14" customHeight="1" s="902">
      <c r="A4320" s="939" t="inlineStr">
        <is>
          <t>2015</t>
        </is>
      </c>
      <c r="B4320" s="939" t="inlineStr">
        <is>
          <t>17111300</t>
        </is>
      </c>
      <c r="C4320" s="939" t="inlineStr">
        <is>
          <t>4704 11 00</t>
        </is>
      </c>
      <c r="D4320" s="939" t="inlineStr">
        <is>
          <t>T</t>
        </is>
      </c>
    </row>
    <row r="4321" ht="14" customHeight="1" s="902">
      <c r="A4321" s="939" t="inlineStr">
        <is>
          <t>2015</t>
        </is>
      </c>
      <c r="B4321" s="939" t="inlineStr">
        <is>
          <t>17111300</t>
        </is>
      </c>
      <c r="C4321" s="939" t="inlineStr">
        <is>
          <t>4704 19 00</t>
        </is>
      </c>
      <c r="D4321" s="939" t="inlineStr">
        <is>
          <t>T</t>
        </is>
      </c>
    </row>
    <row r="4322" ht="14" customHeight="1" s="902">
      <c r="A4322" s="939" t="inlineStr">
        <is>
          <t>2015</t>
        </is>
      </c>
      <c r="B4322" s="939" t="inlineStr">
        <is>
          <t>17111300</t>
        </is>
      </c>
      <c r="C4322" s="939" t="inlineStr">
        <is>
          <t>4704 21 00</t>
        </is>
      </c>
      <c r="D4322" s="939" t="inlineStr">
        <is>
          <t>T</t>
        </is>
      </c>
    </row>
    <row r="4323" ht="14" customHeight="1" s="902">
      <c r="A4323" s="939" t="inlineStr">
        <is>
          <t>2015</t>
        </is>
      </c>
      <c r="B4323" s="939" t="inlineStr">
        <is>
          <t>17111300</t>
        </is>
      </c>
      <c r="C4323" s="939" t="inlineStr">
        <is>
          <t>4704 29 00</t>
        </is>
      </c>
      <c r="D4323" s="939" t="inlineStr">
        <is>
          <t>T</t>
        </is>
      </c>
    </row>
    <row r="4324" ht="14" customHeight="1" s="902">
      <c r="A4324" s="939" t="inlineStr">
        <is>
          <t>2015</t>
        </is>
      </c>
      <c r="B4324" s="939" t="inlineStr">
        <is>
          <t>17111400</t>
        </is>
      </c>
      <c r="C4324" s="939" t="inlineStr">
        <is>
          <t>4701 00 10</t>
        </is>
      </c>
      <c r="D4324" s="939" t="inlineStr">
        <is>
          <t>T</t>
        </is>
      </c>
    </row>
    <row r="4325" ht="14" customHeight="1" s="902">
      <c r="A4325" s="939" t="inlineStr">
        <is>
          <t>2015</t>
        </is>
      </c>
      <c r="B4325" s="939" t="inlineStr">
        <is>
          <t>17111400</t>
        </is>
      </c>
      <c r="C4325" s="939" t="inlineStr">
        <is>
          <t>4701 00 90</t>
        </is>
      </c>
      <c r="D4325" s="939" t="inlineStr">
        <is>
          <t>T</t>
        </is>
      </c>
    </row>
    <row r="4326" ht="14" customHeight="1" s="902">
      <c r="A4326" s="939" t="inlineStr">
        <is>
          <t>2015</t>
        </is>
      </c>
      <c r="B4326" s="939" t="inlineStr">
        <is>
          <t>17111400</t>
        </is>
      </c>
      <c r="C4326" s="939" t="inlineStr">
        <is>
          <t>4705 00 00</t>
        </is>
      </c>
      <c r="D4326" s="939" t="inlineStr">
        <is>
          <t>T</t>
        </is>
      </c>
    </row>
    <row r="4327" ht="14" customHeight="1" s="902">
      <c r="A4327" s="939" t="inlineStr">
        <is>
          <t>2015</t>
        </is>
      </c>
      <c r="B4327" s="939" t="inlineStr">
        <is>
          <t>17111400</t>
        </is>
      </c>
      <c r="C4327" s="939" t="inlineStr">
        <is>
          <t>4706 10 00</t>
        </is>
      </c>
      <c r="D4327" s="939" t="inlineStr">
        <is>
          <t>T</t>
        </is>
      </c>
    </row>
    <row r="4328" ht="14" customHeight="1" s="902">
      <c r="A4328" s="939" t="inlineStr">
        <is>
          <t>2015</t>
        </is>
      </c>
      <c r="B4328" s="939" t="inlineStr">
        <is>
          <t>17111400</t>
        </is>
      </c>
      <c r="C4328" s="939" t="inlineStr">
        <is>
          <t>4706 20 00</t>
        </is>
      </c>
      <c r="D4328" s="939" t="inlineStr">
        <is>
          <t>T</t>
        </is>
      </c>
    </row>
    <row r="4329" ht="14" customHeight="1" s="902">
      <c r="A4329" s="939" t="inlineStr">
        <is>
          <t>2015</t>
        </is>
      </c>
      <c r="B4329" s="939" t="inlineStr">
        <is>
          <t>17111400</t>
        </is>
      </c>
      <c r="C4329" s="939" t="inlineStr">
        <is>
          <t>4706 30 00</t>
        </is>
      </c>
      <c r="D4329" s="939" t="inlineStr">
        <is>
          <t>T</t>
        </is>
      </c>
    </row>
    <row r="4330" ht="14" customHeight="1" s="902">
      <c r="A4330" s="939" t="inlineStr">
        <is>
          <t>2015</t>
        </is>
      </c>
      <c r="B4330" s="939" t="inlineStr">
        <is>
          <t>17111400</t>
        </is>
      </c>
      <c r="C4330" s="939" t="inlineStr">
        <is>
          <t>4706 91 00</t>
        </is>
      </c>
      <c r="D4330" s="939" t="inlineStr">
        <is>
          <t>T</t>
        </is>
      </c>
    </row>
    <row r="4331" ht="14" customHeight="1" s="902">
      <c r="A4331" s="939" t="inlineStr">
        <is>
          <t>2015</t>
        </is>
      </c>
      <c r="B4331" s="939" t="inlineStr">
        <is>
          <t>17111400</t>
        </is>
      </c>
      <c r="C4331" s="939" t="inlineStr">
        <is>
          <t>4706 92 00</t>
        </is>
      </c>
      <c r="D4331" s="939" t="inlineStr">
        <is>
          <t>T</t>
        </is>
      </c>
    </row>
    <row r="4332" ht="14" customHeight="1" s="902">
      <c r="A4332" s="939" t="inlineStr">
        <is>
          <t>2015</t>
        </is>
      </c>
      <c r="B4332" s="939" t="inlineStr">
        <is>
          <t>17111400</t>
        </is>
      </c>
      <c r="C4332" s="939" t="inlineStr">
        <is>
          <t>4706 93 00</t>
        </is>
      </c>
      <c r="D4332" s="939" t="inlineStr">
        <is>
          <t>T</t>
        </is>
      </c>
    </row>
    <row r="4333" ht="14" customHeight="1" s="902">
      <c r="A4333" s="939" t="inlineStr">
        <is>
          <t>2015</t>
        </is>
      </c>
      <c r="B4333" s="939" t="inlineStr">
        <is>
          <t>171200Z0</t>
        </is>
      </c>
      <c r="C4333" s="939" t="inlineStr">
        <is>
          <t>4808 40 00</t>
        </is>
      </c>
      <c r="D4333" s="939" t="inlineStr">
        <is>
          <t>S</t>
        </is>
      </c>
    </row>
    <row r="4334" ht="14" customHeight="1" s="902">
      <c r="A4334" s="939" t="inlineStr">
        <is>
          <t>2015</t>
        </is>
      </c>
      <c r="B4334" s="939" t="inlineStr">
        <is>
          <t>171200Z0</t>
        </is>
      </c>
      <c r="C4334" s="939" t="inlineStr">
        <is>
          <t>4808 90 00</t>
        </is>
      </c>
      <c r="D4334" s="939" t="inlineStr">
        <is>
          <t>S</t>
        </is>
      </c>
    </row>
    <row r="4335" ht="14" customHeight="1" s="902">
      <c r="A4335" s="939" t="inlineStr">
        <is>
          <t>2015</t>
        </is>
      </c>
      <c r="B4335" s="939" t="inlineStr">
        <is>
          <t>17121100</t>
        </is>
      </c>
      <c r="C4335" s="939" t="inlineStr">
        <is>
          <t>4801 00 00</t>
        </is>
      </c>
      <c r="D4335" s="939" t="inlineStr">
        <is>
          <t>S</t>
        </is>
      </c>
    </row>
    <row r="4336" ht="14" customHeight="1" s="902">
      <c r="A4336" s="939" t="inlineStr">
        <is>
          <t>2015</t>
        </is>
      </c>
      <c r="B4336" s="939" t="inlineStr">
        <is>
          <t>17121200</t>
        </is>
      </c>
      <c r="C4336" s="939" t="inlineStr">
        <is>
          <t>4802 10 00</t>
        </is>
      </c>
      <c r="D4336" s="939" t="inlineStr">
        <is>
          <t>S</t>
        </is>
      </c>
    </row>
    <row r="4337" ht="14" customHeight="1" s="902">
      <c r="A4337" s="939" t="inlineStr">
        <is>
          <t>2015</t>
        </is>
      </c>
      <c r="B4337" s="939" t="inlineStr">
        <is>
          <t>17121300</t>
        </is>
      </c>
      <c r="C4337" s="939" t="inlineStr">
        <is>
          <t>4802 20 00</t>
        </is>
      </c>
      <c r="D4337" s="939" t="inlineStr">
        <is>
          <t>S</t>
        </is>
      </c>
    </row>
    <row r="4338" ht="14" customHeight="1" s="902">
      <c r="A4338" s="939" t="inlineStr">
        <is>
          <t>2015</t>
        </is>
      </c>
      <c r="B4338" s="939" t="inlineStr">
        <is>
          <t>17121300</t>
        </is>
      </c>
      <c r="C4338" s="939" t="inlineStr">
        <is>
          <t>4802 40 10</t>
        </is>
      </c>
      <c r="D4338" s="939" t="inlineStr">
        <is>
          <t>S</t>
        </is>
      </c>
    </row>
    <row r="4339" ht="14" customHeight="1" s="902">
      <c r="A4339" s="939" t="inlineStr">
        <is>
          <t>2015</t>
        </is>
      </c>
      <c r="B4339" s="939" t="inlineStr">
        <is>
          <t>17121300</t>
        </is>
      </c>
      <c r="C4339" s="939" t="inlineStr">
        <is>
          <t>4802 40 90</t>
        </is>
      </c>
      <c r="D4339" s="939" t="inlineStr">
        <is>
          <t>S</t>
        </is>
      </c>
    </row>
    <row r="4340" ht="14" customHeight="1" s="902">
      <c r="A4340" s="939" t="inlineStr">
        <is>
          <t>2015</t>
        </is>
      </c>
      <c r="B4340" s="939" t="inlineStr">
        <is>
          <t>17121410</t>
        </is>
      </c>
      <c r="C4340" s="939" t="inlineStr">
        <is>
          <t>4802 54 00</t>
        </is>
      </c>
      <c r="D4340" s="939" t="inlineStr">
        <is>
          <t>S</t>
        </is>
      </c>
    </row>
    <row r="4341" ht="14" customHeight="1" s="902">
      <c r="A4341" s="939" t="inlineStr">
        <is>
          <t>2015</t>
        </is>
      </c>
      <c r="B4341" s="939" t="inlineStr">
        <is>
          <t>17121435</t>
        </is>
      </c>
      <c r="C4341" s="939" t="inlineStr">
        <is>
          <t>4802 55 15</t>
        </is>
      </c>
      <c r="D4341" s="939" t="inlineStr">
        <is>
          <t>S</t>
        </is>
      </c>
    </row>
    <row r="4342" ht="14" customHeight="1" s="902">
      <c r="A4342" s="939" t="inlineStr">
        <is>
          <t>2015</t>
        </is>
      </c>
      <c r="B4342" s="939" t="inlineStr">
        <is>
          <t>17121435</t>
        </is>
      </c>
      <c r="C4342" s="939" t="inlineStr">
        <is>
          <t>4802 55 25</t>
        </is>
      </c>
      <c r="D4342" s="939" t="inlineStr">
        <is>
          <t>S</t>
        </is>
      </c>
    </row>
    <row r="4343" ht="14" customHeight="1" s="902">
      <c r="A4343" s="939" t="inlineStr">
        <is>
          <t>2015</t>
        </is>
      </c>
      <c r="B4343" s="939" t="inlineStr">
        <is>
          <t>17121435</t>
        </is>
      </c>
      <c r="C4343" s="939" t="inlineStr">
        <is>
          <t>4802 55 30</t>
        </is>
      </c>
      <c r="D4343" s="939" t="inlineStr">
        <is>
          <t>S</t>
        </is>
      </c>
    </row>
    <row r="4344" ht="14" customHeight="1" s="902">
      <c r="A4344" s="939" t="inlineStr">
        <is>
          <t>2015</t>
        </is>
      </c>
      <c r="B4344" s="939" t="inlineStr">
        <is>
          <t>17121435</t>
        </is>
      </c>
      <c r="C4344" s="939" t="inlineStr">
        <is>
          <t>4802 55 90</t>
        </is>
      </c>
      <c r="D4344" s="939" t="inlineStr">
        <is>
          <t>S</t>
        </is>
      </c>
    </row>
    <row r="4345" ht="14" customHeight="1" s="902">
      <c r="A4345" s="939" t="inlineStr">
        <is>
          <t>2015</t>
        </is>
      </c>
      <c r="B4345" s="939" t="inlineStr">
        <is>
          <t>17121439</t>
        </is>
      </c>
      <c r="C4345" s="939" t="inlineStr">
        <is>
          <t>4802 56 20</t>
        </is>
      </c>
      <c r="D4345" s="939" t="inlineStr">
        <is>
          <t>S</t>
        </is>
      </c>
    </row>
    <row r="4346" ht="14" customHeight="1" s="902">
      <c r="A4346" s="939" t="inlineStr">
        <is>
          <t>2015</t>
        </is>
      </c>
      <c r="B4346" s="939" t="inlineStr">
        <is>
          <t>17121439</t>
        </is>
      </c>
      <c r="C4346" s="939" t="inlineStr">
        <is>
          <t>4802 56 80</t>
        </is>
      </c>
      <c r="D4346" s="939" t="inlineStr">
        <is>
          <t>S</t>
        </is>
      </c>
    </row>
    <row r="4347" ht="14" customHeight="1" s="902">
      <c r="A4347" s="939" t="inlineStr">
        <is>
          <t>2015</t>
        </is>
      </c>
      <c r="B4347" s="939" t="inlineStr">
        <is>
          <t>17121439</t>
        </is>
      </c>
      <c r="C4347" s="939" t="inlineStr">
        <is>
          <t>4802 57 00</t>
        </is>
      </c>
      <c r="D4347" s="939" t="inlineStr">
        <is>
          <t>S</t>
        </is>
      </c>
    </row>
    <row r="4348" ht="14" customHeight="1" s="902">
      <c r="A4348" s="939" t="inlineStr">
        <is>
          <t>2015</t>
        </is>
      </c>
      <c r="B4348" s="939" t="inlineStr">
        <is>
          <t>17121450</t>
        </is>
      </c>
      <c r="C4348" s="939" t="inlineStr">
        <is>
          <t>4802 58 10</t>
        </is>
      </c>
      <c r="D4348" s="939" t="inlineStr">
        <is>
          <t>S</t>
        </is>
      </c>
    </row>
    <row r="4349" ht="14" customHeight="1" s="902">
      <c r="A4349" s="939" t="inlineStr">
        <is>
          <t>2015</t>
        </is>
      </c>
      <c r="B4349" s="939" t="inlineStr">
        <is>
          <t>17121450</t>
        </is>
      </c>
      <c r="C4349" s="939" t="inlineStr">
        <is>
          <t>4802 58 90</t>
        </is>
      </c>
      <c r="D4349" s="939" t="inlineStr">
        <is>
          <t>S</t>
        </is>
      </c>
    </row>
    <row r="4350" ht="14" customHeight="1" s="902">
      <c r="A4350" s="939" t="inlineStr">
        <is>
          <t>2015</t>
        </is>
      </c>
      <c r="B4350" s="939" t="inlineStr">
        <is>
          <t>17121470</t>
        </is>
      </c>
      <c r="C4350" s="939" t="inlineStr">
        <is>
          <t>4802 61 15</t>
        </is>
      </c>
      <c r="D4350" s="939" t="inlineStr">
        <is>
          <t>S</t>
        </is>
      </c>
    </row>
    <row r="4351" ht="14" customHeight="1" s="902">
      <c r="A4351" s="939" t="inlineStr">
        <is>
          <t>2015</t>
        </is>
      </c>
      <c r="B4351" s="939" t="inlineStr">
        <is>
          <t>17121470</t>
        </is>
      </c>
      <c r="C4351" s="939" t="inlineStr">
        <is>
          <t>4802 61 80</t>
        </is>
      </c>
      <c r="D4351" s="939" t="inlineStr">
        <is>
          <t>S</t>
        </is>
      </c>
    </row>
    <row r="4352" ht="14" customHeight="1" s="902">
      <c r="A4352" s="939" t="inlineStr">
        <is>
          <t>2015</t>
        </is>
      </c>
      <c r="B4352" s="939" t="inlineStr">
        <is>
          <t>17121470</t>
        </is>
      </c>
      <c r="C4352" s="939" t="inlineStr">
        <is>
          <t>4802 62 00</t>
        </is>
      </c>
      <c r="D4352" s="939" t="inlineStr">
        <is>
          <t>S</t>
        </is>
      </c>
    </row>
    <row r="4353" ht="14" customHeight="1" s="902">
      <c r="A4353" s="939" t="inlineStr">
        <is>
          <t>2015</t>
        </is>
      </c>
      <c r="B4353" s="939" t="inlineStr">
        <is>
          <t>17121470</t>
        </is>
      </c>
      <c r="C4353" s="939" t="inlineStr">
        <is>
          <t>4802 69 00</t>
        </is>
      </c>
      <c r="D4353" s="939" t="inlineStr">
        <is>
          <t>S</t>
        </is>
      </c>
    </row>
    <row r="4354" ht="14" customHeight="1" s="902">
      <c r="A4354" s="939" t="inlineStr">
        <is>
          <t>2015</t>
        </is>
      </c>
      <c r="B4354" s="939" t="inlineStr">
        <is>
          <t>17122030</t>
        </is>
      </c>
      <c r="C4354" s="939" t="inlineStr">
        <is>
          <t>4803 00 10</t>
        </is>
      </c>
      <c r="D4354" s="939" t="inlineStr">
        <is>
          <t>S</t>
        </is>
      </c>
    </row>
    <row r="4355" ht="14" customHeight="1" s="902">
      <c r="A4355" s="939" t="inlineStr">
        <is>
          <t>2015</t>
        </is>
      </c>
      <c r="B4355" s="939" t="inlineStr">
        <is>
          <t>17122055</t>
        </is>
      </c>
      <c r="C4355" s="939" t="inlineStr">
        <is>
          <t>4803 00 31</t>
        </is>
      </c>
      <c r="D4355" s="939" t="inlineStr">
        <is>
          <t>S</t>
        </is>
      </c>
    </row>
    <row r="4356" ht="14" customHeight="1" s="902">
      <c r="A4356" s="939" t="inlineStr">
        <is>
          <t>2015</t>
        </is>
      </c>
      <c r="B4356" s="939" t="inlineStr">
        <is>
          <t>17122057</t>
        </is>
      </c>
      <c r="C4356" s="939" t="inlineStr">
        <is>
          <t>4803 00 39</t>
        </is>
      </c>
      <c r="D4356" s="939" t="inlineStr">
        <is>
          <t>S</t>
        </is>
      </c>
    </row>
    <row r="4357" ht="14" customHeight="1" s="902">
      <c r="A4357" s="939" t="inlineStr">
        <is>
          <t>2015</t>
        </is>
      </c>
      <c r="B4357" s="939" t="inlineStr">
        <is>
          <t>17122090</t>
        </is>
      </c>
      <c r="C4357" s="939" t="inlineStr">
        <is>
          <t>4803 00 90</t>
        </is>
      </c>
      <c r="D4357" s="939" t="inlineStr">
        <is>
          <t>S</t>
        </is>
      </c>
    </row>
    <row r="4358" ht="14" customHeight="1" s="902">
      <c r="A4358" s="939" t="inlineStr">
        <is>
          <t>2015</t>
        </is>
      </c>
      <c r="B4358" s="939" t="inlineStr">
        <is>
          <t>17123100</t>
        </is>
      </c>
      <c r="C4358" s="939" t="inlineStr">
        <is>
          <t>4804 11 11</t>
        </is>
      </c>
      <c r="D4358" s="939" t="inlineStr">
        <is>
          <t>S</t>
        </is>
      </c>
    </row>
    <row r="4359" ht="14" customHeight="1" s="902">
      <c r="A4359" s="939" t="inlineStr">
        <is>
          <t>2015</t>
        </is>
      </c>
      <c r="B4359" s="939" t="inlineStr">
        <is>
          <t>17123100</t>
        </is>
      </c>
      <c r="C4359" s="939" t="inlineStr">
        <is>
          <t>4804 11 15</t>
        </is>
      </c>
      <c r="D4359" s="939" t="inlineStr">
        <is>
          <t>S</t>
        </is>
      </c>
    </row>
    <row r="4360" ht="14" customHeight="1" s="902">
      <c r="A4360" s="939" t="inlineStr">
        <is>
          <t>2015</t>
        </is>
      </c>
      <c r="B4360" s="939" t="inlineStr">
        <is>
          <t>17123100</t>
        </is>
      </c>
      <c r="C4360" s="939" t="inlineStr">
        <is>
          <t>4804 11 19</t>
        </is>
      </c>
      <c r="D4360" s="939" t="inlineStr">
        <is>
          <t>S</t>
        </is>
      </c>
    </row>
    <row r="4361" ht="14" customHeight="1" s="902">
      <c r="A4361" s="939" t="inlineStr">
        <is>
          <t>2015</t>
        </is>
      </c>
      <c r="B4361" s="939" t="inlineStr">
        <is>
          <t>17123100</t>
        </is>
      </c>
      <c r="C4361" s="939" t="inlineStr">
        <is>
          <t>4804 11 90</t>
        </is>
      </c>
      <c r="D4361" s="939" t="inlineStr">
        <is>
          <t>S</t>
        </is>
      </c>
    </row>
    <row r="4362" ht="14" customHeight="1" s="902">
      <c r="A4362" s="939" t="inlineStr">
        <is>
          <t>2015</t>
        </is>
      </c>
      <c r="B4362" s="939" t="inlineStr">
        <is>
          <t>17123200</t>
        </is>
      </c>
      <c r="C4362" s="939" t="inlineStr">
        <is>
          <t>4804 19 12</t>
        </is>
      </c>
      <c r="D4362" s="939" t="inlineStr">
        <is>
          <t>S</t>
        </is>
      </c>
    </row>
    <row r="4363" ht="14" customHeight="1" s="902">
      <c r="A4363" s="939" t="inlineStr">
        <is>
          <t>2015</t>
        </is>
      </c>
      <c r="B4363" s="939" t="inlineStr">
        <is>
          <t>17123200</t>
        </is>
      </c>
      <c r="C4363" s="939" t="inlineStr">
        <is>
          <t>4804 19 19</t>
        </is>
      </c>
      <c r="D4363" s="939" t="inlineStr">
        <is>
          <t>S</t>
        </is>
      </c>
    </row>
    <row r="4364" ht="14" customHeight="1" s="902">
      <c r="A4364" s="939" t="inlineStr">
        <is>
          <t>2015</t>
        </is>
      </c>
      <c r="B4364" s="939" t="inlineStr">
        <is>
          <t>17123200</t>
        </is>
      </c>
      <c r="C4364" s="939" t="inlineStr">
        <is>
          <t>4804 19 30</t>
        </is>
      </c>
      <c r="D4364" s="939" t="inlineStr">
        <is>
          <t>S</t>
        </is>
      </c>
    </row>
    <row r="4365" ht="14" customHeight="1" s="902">
      <c r="A4365" s="939" t="inlineStr">
        <is>
          <t>2015</t>
        </is>
      </c>
      <c r="B4365" s="939" t="inlineStr">
        <is>
          <t>17123200</t>
        </is>
      </c>
      <c r="C4365" s="939" t="inlineStr">
        <is>
          <t>4804 19 90</t>
        </is>
      </c>
      <c r="D4365" s="939" t="inlineStr">
        <is>
          <t>S</t>
        </is>
      </c>
    </row>
    <row r="4366" ht="14" customHeight="1" s="902">
      <c r="A4366" s="939" t="inlineStr">
        <is>
          <t>2015</t>
        </is>
      </c>
      <c r="B4366" s="939" t="inlineStr">
        <is>
          <t>17123300</t>
        </is>
      </c>
      <c r="C4366" s="939" t="inlineStr">
        <is>
          <t>4805 11 00</t>
        </is>
      </c>
      <c r="D4366" s="939" t="inlineStr">
        <is>
          <t>S</t>
        </is>
      </c>
    </row>
    <row r="4367" ht="14" customHeight="1" s="902">
      <c r="A4367" s="939" t="inlineStr">
        <is>
          <t>2015</t>
        </is>
      </c>
      <c r="B4367" s="939" t="inlineStr">
        <is>
          <t>17123400</t>
        </is>
      </c>
      <c r="C4367" s="939" t="inlineStr">
        <is>
          <t>4805 12 00</t>
        </is>
      </c>
      <c r="D4367" s="939" t="inlineStr">
        <is>
          <t>S</t>
        </is>
      </c>
    </row>
    <row r="4368" ht="14" customHeight="1" s="902">
      <c r="A4368" s="939" t="inlineStr">
        <is>
          <t>2015</t>
        </is>
      </c>
      <c r="B4368" s="939" t="inlineStr">
        <is>
          <t>17123400</t>
        </is>
      </c>
      <c r="C4368" s="939" t="inlineStr">
        <is>
          <t>4805 19 10</t>
        </is>
      </c>
      <c r="D4368" s="939" t="inlineStr">
        <is>
          <t>S</t>
        </is>
      </c>
    </row>
    <row r="4369" ht="14" customHeight="1" s="902">
      <c r="A4369" s="939" t="inlineStr">
        <is>
          <t>2015</t>
        </is>
      </c>
      <c r="B4369" s="939" t="inlineStr">
        <is>
          <t>17123400</t>
        </is>
      </c>
      <c r="C4369" s="939" t="inlineStr">
        <is>
          <t>4805 19 90</t>
        </is>
      </c>
      <c r="D4369" s="939" t="inlineStr">
        <is>
          <t>S</t>
        </is>
      </c>
    </row>
    <row r="4370" ht="14" customHeight="1" s="902">
      <c r="A4370" s="939" t="inlineStr">
        <is>
          <t>2015</t>
        </is>
      </c>
      <c r="B4370" s="939" t="inlineStr">
        <is>
          <t>17123520</t>
        </is>
      </c>
      <c r="C4370" s="939" t="inlineStr">
        <is>
          <t>4805 24 00</t>
        </is>
      </c>
      <c r="D4370" s="939" t="inlineStr">
        <is>
          <t>S</t>
        </is>
      </c>
    </row>
    <row r="4371" ht="14" customHeight="1" s="902">
      <c r="A4371" s="939" t="inlineStr">
        <is>
          <t>2015</t>
        </is>
      </c>
      <c r="B4371" s="939" t="inlineStr">
        <is>
          <t>17123540</t>
        </is>
      </c>
      <c r="C4371" s="939" t="inlineStr">
        <is>
          <t>4805 25 00</t>
        </is>
      </c>
      <c r="D4371" s="939" t="inlineStr">
        <is>
          <t>S</t>
        </is>
      </c>
    </row>
    <row r="4372" ht="14" customHeight="1" s="902">
      <c r="A4372" s="939" t="inlineStr">
        <is>
          <t>2015</t>
        </is>
      </c>
      <c r="B4372" s="939" t="inlineStr">
        <is>
          <t>17124120</t>
        </is>
      </c>
      <c r="C4372" s="939" t="inlineStr">
        <is>
          <t>4804 21 10</t>
        </is>
      </c>
      <c r="D4372" s="939" t="inlineStr">
        <is>
          <t>S</t>
        </is>
      </c>
    </row>
    <row r="4373" ht="14" customHeight="1" s="902">
      <c r="A4373" s="939" t="inlineStr">
        <is>
          <t>2015</t>
        </is>
      </c>
      <c r="B4373" s="939" t="inlineStr">
        <is>
          <t>17124120</t>
        </is>
      </c>
      <c r="C4373" s="939" t="inlineStr">
        <is>
          <t>4804 21 90</t>
        </is>
      </c>
      <c r="D4373" s="939" t="inlineStr">
        <is>
          <t>S</t>
        </is>
      </c>
    </row>
    <row r="4374" ht="14" customHeight="1" s="902">
      <c r="A4374" s="939" t="inlineStr">
        <is>
          <t>2015</t>
        </is>
      </c>
      <c r="B4374" s="939" t="inlineStr">
        <is>
          <t>17124140</t>
        </is>
      </c>
      <c r="C4374" s="939" t="inlineStr">
        <is>
          <t>4804 29 10</t>
        </is>
      </c>
      <c r="D4374" s="939" t="inlineStr">
        <is>
          <t>S</t>
        </is>
      </c>
    </row>
    <row r="4375" ht="14" customHeight="1" s="902">
      <c r="A4375" s="939" t="inlineStr">
        <is>
          <t>2015</t>
        </is>
      </c>
      <c r="B4375" s="939" t="inlineStr">
        <is>
          <t>17124140</t>
        </is>
      </c>
      <c r="C4375" s="939" t="inlineStr">
        <is>
          <t>4804 29 90</t>
        </is>
      </c>
      <c r="D4375" s="939" t="inlineStr">
        <is>
          <t>S</t>
        </is>
      </c>
    </row>
    <row r="4376" ht="14" customHeight="1" s="902">
      <c r="A4376" s="939" t="inlineStr">
        <is>
          <t>2015</t>
        </is>
      </c>
      <c r="B4376" s="939" t="inlineStr">
        <is>
          <t>17124160</t>
        </is>
      </c>
      <c r="C4376" s="939" t="inlineStr">
        <is>
          <t>4804 31 51</t>
        </is>
      </c>
      <c r="D4376" s="939" t="inlineStr">
        <is>
          <t>S</t>
        </is>
      </c>
    </row>
    <row r="4377" ht="14" customHeight="1" s="902">
      <c r="A4377" s="939" t="inlineStr">
        <is>
          <t>2015</t>
        </is>
      </c>
      <c r="B4377" s="939" t="inlineStr">
        <is>
          <t>17124160</t>
        </is>
      </c>
      <c r="C4377" s="939" t="inlineStr">
        <is>
          <t>4804 31 58</t>
        </is>
      </c>
      <c r="D4377" s="939" t="inlineStr">
        <is>
          <t>S</t>
        </is>
      </c>
    </row>
    <row r="4378" ht="14" customHeight="1" s="902">
      <c r="A4378" s="939" t="inlineStr">
        <is>
          <t>2015</t>
        </is>
      </c>
      <c r="B4378" s="939" t="inlineStr">
        <is>
          <t>17124160</t>
        </is>
      </c>
      <c r="C4378" s="939" t="inlineStr">
        <is>
          <t>4804 31 80</t>
        </is>
      </c>
      <c r="D4378" s="939" t="inlineStr">
        <is>
          <t>S</t>
        </is>
      </c>
    </row>
    <row r="4379" ht="14" customHeight="1" s="902">
      <c r="A4379" s="939" t="inlineStr">
        <is>
          <t>2015</t>
        </is>
      </c>
      <c r="B4379" s="939" t="inlineStr">
        <is>
          <t>17124160</t>
        </is>
      </c>
      <c r="C4379" s="939" t="inlineStr">
        <is>
          <t>4804 39 51</t>
        </is>
      </c>
      <c r="D4379" s="939" t="inlineStr">
        <is>
          <t>S</t>
        </is>
      </c>
    </row>
    <row r="4380" ht="14" customHeight="1" s="902">
      <c r="A4380" s="939" t="inlineStr">
        <is>
          <t>2015</t>
        </is>
      </c>
      <c r="B4380" s="939" t="inlineStr">
        <is>
          <t>17124160</t>
        </is>
      </c>
      <c r="C4380" s="939" t="inlineStr">
        <is>
          <t>4804 39 58</t>
        </is>
      </c>
      <c r="D4380" s="939" t="inlineStr">
        <is>
          <t>S</t>
        </is>
      </c>
    </row>
    <row r="4381" ht="14" customHeight="1" s="902">
      <c r="A4381" s="939" t="inlineStr">
        <is>
          <t>2015</t>
        </is>
      </c>
      <c r="B4381" s="939" t="inlineStr">
        <is>
          <t>17124160</t>
        </is>
      </c>
      <c r="C4381" s="939" t="inlineStr">
        <is>
          <t>4804 39 80</t>
        </is>
      </c>
      <c r="D4381" s="939" t="inlineStr">
        <is>
          <t>S</t>
        </is>
      </c>
    </row>
    <row r="4382" ht="14" customHeight="1" s="902">
      <c r="A4382" s="939" t="inlineStr">
        <is>
          <t>2015</t>
        </is>
      </c>
      <c r="B4382" s="939" t="inlineStr">
        <is>
          <t>17124180</t>
        </is>
      </c>
      <c r="C4382" s="939" t="inlineStr">
        <is>
          <t>4808 40 00</t>
        </is>
      </c>
      <c r="D4382" s="939" t="inlineStr">
        <is>
          <t>S</t>
        </is>
      </c>
      <c r="E4382" s="939" t="inlineStr">
        <is>
          <t>a</t>
        </is>
      </c>
    </row>
    <row r="4383" ht="14" customHeight="1" s="902">
      <c r="A4383" s="939" t="inlineStr">
        <is>
          <t>2015</t>
        </is>
      </c>
      <c r="B4383" s="939" t="inlineStr">
        <is>
          <t>17124220</t>
        </is>
      </c>
      <c r="C4383" s="939" t="inlineStr">
        <is>
          <t>4805 30 00</t>
        </is>
      </c>
      <c r="D4383" s="939" t="inlineStr">
        <is>
          <t>S</t>
        </is>
      </c>
    </row>
    <row r="4384" ht="14" customHeight="1" s="902">
      <c r="A4384" s="939" t="inlineStr">
        <is>
          <t>2015</t>
        </is>
      </c>
      <c r="B4384" s="939" t="inlineStr">
        <is>
          <t>17124240</t>
        </is>
      </c>
      <c r="C4384" s="939" t="inlineStr">
        <is>
          <t>4805 91 00</t>
        </is>
      </c>
      <c r="D4384" s="939" t="inlineStr">
        <is>
          <t>S</t>
        </is>
      </c>
    </row>
    <row r="4385" ht="14" customHeight="1" s="902">
      <c r="A4385" s="939" t="inlineStr">
        <is>
          <t>2015</t>
        </is>
      </c>
      <c r="B4385" s="939" t="inlineStr">
        <is>
          <t>17124260</t>
        </is>
      </c>
      <c r="C4385" s="939" t="inlineStr">
        <is>
          <t>4805 92 00</t>
        </is>
      </c>
      <c r="D4385" s="939" t="inlineStr">
        <is>
          <t>S</t>
        </is>
      </c>
    </row>
    <row r="4386" ht="14" customHeight="1" s="902">
      <c r="A4386" s="939" t="inlineStr">
        <is>
          <t>2015</t>
        </is>
      </c>
      <c r="B4386" s="939" t="inlineStr">
        <is>
          <t>17124280</t>
        </is>
      </c>
      <c r="C4386" s="939" t="inlineStr">
        <is>
          <t>4805 93 20</t>
        </is>
      </c>
      <c r="D4386" s="939" t="inlineStr">
        <is>
          <t>S</t>
        </is>
      </c>
    </row>
    <row r="4387" ht="14" customHeight="1" s="902">
      <c r="A4387" s="939" t="inlineStr">
        <is>
          <t>2015</t>
        </is>
      </c>
      <c r="B4387" s="939" t="inlineStr">
        <is>
          <t>17124280</t>
        </is>
      </c>
      <c r="C4387" s="939" t="inlineStr">
        <is>
          <t>4805 93 80</t>
        </is>
      </c>
      <c r="D4387" s="939" t="inlineStr">
        <is>
          <t>S</t>
        </is>
      </c>
    </row>
    <row r="4388" ht="14" customHeight="1" s="902">
      <c r="A4388" s="939" t="inlineStr">
        <is>
          <t>2015</t>
        </is>
      </c>
      <c r="B4388" s="939" t="inlineStr">
        <is>
          <t>17124330</t>
        </is>
      </c>
      <c r="C4388" s="939" t="inlineStr">
        <is>
          <t>4805 40 00</t>
        </is>
      </c>
      <c r="D4388" s="939" t="inlineStr">
        <is>
          <t>S</t>
        </is>
      </c>
    </row>
    <row r="4389" ht="14" customHeight="1" s="902">
      <c r="A4389" s="939" t="inlineStr">
        <is>
          <t>2015</t>
        </is>
      </c>
      <c r="B4389" s="939" t="inlineStr">
        <is>
          <t>17124360</t>
        </is>
      </c>
      <c r="C4389" s="939" t="inlineStr">
        <is>
          <t>4805 50 00</t>
        </is>
      </c>
      <c r="D4389" s="939" t="inlineStr">
        <is>
          <t>S</t>
        </is>
      </c>
    </row>
    <row r="4390" ht="14" customHeight="1" s="902">
      <c r="A4390" s="939" t="inlineStr">
        <is>
          <t>2015</t>
        </is>
      </c>
      <c r="B4390" s="939" t="inlineStr">
        <is>
          <t>17124400</t>
        </is>
      </c>
      <c r="C4390" s="939" t="inlineStr">
        <is>
          <t>4813 90 10</t>
        </is>
      </c>
      <c r="D4390" s="939" t="inlineStr">
        <is>
          <t>S</t>
        </is>
      </c>
    </row>
    <row r="4391" ht="14" customHeight="1" s="902">
      <c r="A4391" s="939" t="inlineStr">
        <is>
          <t>2015</t>
        </is>
      </c>
      <c r="B4391" s="939" t="inlineStr">
        <is>
          <t>17124400</t>
        </is>
      </c>
      <c r="C4391" s="939" t="inlineStr">
        <is>
          <t>4813 90 90</t>
        </is>
      </c>
      <c r="D4391" s="939" t="inlineStr">
        <is>
          <t>S</t>
        </is>
      </c>
    </row>
    <row r="4392" ht="14" customHeight="1" s="902">
      <c r="A4392" s="939" t="inlineStr">
        <is>
          <t>2015</t>
        </is>
      </c>
      <c r="B4392" s="939" t="inlineStr">
        <is>
          <t>17125110</t>
        </is>
      </c>
      <c r="C4392" s="939" t="inlineStr">
        <is>
          <t>4804 59 90</t>
        </is>
      </c>
      <c r="D4392" s="939" t="inlineStr">
        <is>
          <t>S</t>
        </is>
      </c>
    </row>
    <row r="4393" ht="14" customHeight="1" s="902">
      <c r="A4393" s="939" t="inlineStr">
        <is>
          <t>2015</t>
        </is>
      </c>
      <c r="B4393" s="939" t="inlineStr">
        <is>
          <t>17125910</t>
        </is>
      </c>
      <c r="C4393" s="939" t="inlineStr">
        <is>
          <t>4804 41 91</t>
        </is>
      </c>
      <c r="D4393" s="939" t="inlineStr">
        <is>
          <t>S</t>
        </is>
      </c>
    </row>
    <row r="4394" ht="14" customHeight="1" s="902">
      <c r="A4394" s="939" t="inlineStr">
        <is>
          <t>2015</t>
        </is>
      </c>
      <c r="B4394" s="939" t="inlineStr">
        <is>
          <t>17125910</t>
        </is>
      </c>
      <c r="C4394" s="939" t="inlineStr">
        <is>
          <t>4804 41 98</t>
        </is>
      </c>
      <c r="D4394" s="939" t="inlineStr">
        <is>
          <t>S</t>
        </is>
      </c>
    </row>
    <row r="4395" ht="14" customHeight="1" s="902">
      <c r="A4395" s="939" t="inlineStr">
        <is>
          <t>2015</t>
        </is>
      </c>
      <c r="B4395" s="939" t="inlineStr">
        <is>
          <t>17125910</t>
        </is>
      </c>
      <c r="C4395" s="939" t="inlineStr">
        <is>
          <t>4804 42 00</t>
        </is>
      </c>
      <c r="D4395" s="939" t="inlineStr">
        <is>
          <t>S</t>
        </is>
      </c>
    </row>
    <row r="4396" ht="14" customHeight="1" s="902">
      <c r="A4396" s="939" t="inlineStr">
        <is>
          <t>2015</t>
        </is>
      </c>
      <c r="B4396" s="939" t="inlineStr">
        <is>
          <t>17125910</t>
        </is>
      </c>
      <c r="C4396" s="939" t="inlineStr">
        <is>
          <t>4804 49 00</t>
        </is>
      </c>
      <c r="D4396" s="939" t="inlineStr">
        <is>
          <t>S</t>
        </is>
      </c>
    </row>
    <row r="4397" ht="14" customHeight="1" s="902">
      <c r="A4397" s="939" t="inlineStr">
        <is>
          <t>2015</t>
        </is>
      </c>
      <c r="B4397" s="939" t="inlineStr">
        <is>
          <t>17125910</t>
        </is>
      </c>
      <c r="C4397" s="939" t="inlineStr">
        <is>
          <t>4804 51 00</t>
        </is>
      </c>
      <c r="D4397" s="939" t="inlineStr">
        <is>
          <t>S</t>
        </is>
      </c>
    </row>
    <row r="4398" ht="14" customHeight="1" s="902">
      <c r="A4398" s="939" t="inlineStr">
        <is>
          <t>2015</t>
        </is>
      </c>
      <c r="B4398" s="939" t="inlineStr">
        <is>
          <t>17125910</t>
        </is>
      </c>
      <c r="C4398" s="939" t="inlineStr">
        <is>
          <t>4804 52 00</t>
        </is>
      </c>
      <c r="D4398" s="939" t="inlineStr">
        <is>
          <t>S</t>
        </is>
      </c>
    </row>
    <row r="4399" ht="14" customHeight="1" s="902">
      <c r="A4399" s="939" t="inlineStr">
        <is>
          <t>2015</t>
        </is>
      </c>
      <c r="B4399" s="939" t="inlineStr">
        <is>
          <t>17125910</t>
        </is>
      </c>
      <c r="C4399" s="939" t="inlineStr">
        <is>
          <t>4804 59 10</t>
        </is>
      </c>
      <c r="D4399" s="939" t="inlineStr">
        <is>
          <t>S</t>
        </is>
      </c>
    </row>
    <row r="4400" ht="14" customHeight="1" s="902">
      <c r="A4400" s="939" t="inlineStr">
        <is>
          <t>2015</t>
        </is>
      </c>
      <c r="B4400" s="939" t="inlineStr">
        <is>
          <t>17126000</t>
        </is>
      </c>
      <c r="C4400" s="939" t="inlineStr">
        <is>
          <t>4806 10 00</t>
        </is>
      </c>
      <c r="D4400" s="939" t="inlineStr">
        <is>
          <t>S</t>
        </is>
      </c>
    </row>
    <row r="4401" ht="14" customHeight="1" s="902">
      <c r="A4401" s="939" t="inlineStr">
        <is>
          <t>2015</t>
        </is>
      </c>
      <c r="B4401" s="939" t="inlineStr">
        <is>
          <t>17126000</t>
        </is>
      </c>
      <c r="C4401" s="939" t="inlineStr">
        <is>
          <t>4806 20 00</t>
        </is>
      </c>
      <c r="D4401" s="939" t="inlineStr">
        <is>
          <t>S</t>
        </is>
      </c>
    </row>
    <row r="4402" ht="14" customHeight="1" s="902">
      <c r="A4402" s="939" t="inlineStr">
        <is>
          <t>2015</t>
        </is>
      </c>
      <c r="B4402" s="939" t="inlineStr">
        <is>
          <t>17126000</t>
        </is>
      </c>
      <c r="C4402" s="939" t="inlineStr">
        <is>
          <t>4806 30 00</t>
        </is>
      </c>
      <c r="D4402" s="939" t="inlineStr">
        <is>
          <t>S</t>
        </is>
      </c>
    </row>
    <row r="4403" ht="14" customHeight="1" s="902">
      <c r="A4403" s="939" t="inlineStr">
        <is>
          <t>2015</t>
        </is>
      </c>
      <c r="B4403" s="939" t="inlineStr">
        <is>
          <t>17126000</t>
        </is>
      </c>
      <c r="C4403" s="939" t="inlineStr">
        <is>
          <t>4806 40 10</t>
        </is>
      </c>
      <c r="D4403" s="939" t="inlineStr">
        <is>
          <t>S</t>
        </is>
      </c>
    </row>
    <row r="4404" ht="14" customHeight="1" s="902">
      <c r="A4404" s="939" t="inlineStr">
        <is>
          <t>2015</t>
        </is>
      </c>
      <c r="B4404" s="939" t="inlineStr">
        <is>
          <t>17126000</t>
        </is>
      </c>
      <c r="C4404" s="939" t="inlineStr">
        <is>
          <t>4806 40 90</t>
        </is>
      </c>
      <c r="D4404" s="939" t="inlineStr">
        <is>
          <t>S</t>
        </is>
      </c>
    </row>
    <row r="4405" ht="14" customHeight="1" s="902">
      <c r="A4405" s="939" t="inlineStr">
        <is>
          <t>2015</t>
        </is>
      </c>
      <c r="B4405" s="939" t="inlineStr">
        <is>
          <t>17127100</t>
        </is>
      </c>
      <c r="C4405" s="939" t="inlineStr">
        <is>
          <t>4807 00 30</t>
        </is>
      </c>
      <c r="D4405" s="939" t="inlineStr">
        <is>
          <t>S</t>
        </is>
      </c>
    </row>
    <row r="4406" ht="14" customHeight="1" s="902">
      <c r="A4406" s="939" t="inlineStr">
        <is>
          <t>2015</t>
        </is>
      </c>
      <c r="B4406" s="939" t="inlineStr">
        <is>
          <t>17127100</t>
        </is>
      </c>
      <c r="C4406" s="939" t="inlineStr">
        <is>
          <t>4807 00 80</t>
        </is>
      </c>
      <c r="D4406" s="939" t="inlineStr">
        <is>
          <t>S</t>
        </is>
      </c>
    </row>
    <row r="4407" ht="14" customHeight="1" s="902">
      <c r="A4407" s="939" t="inlineStr">
        <is>
          <t>2015</t>
        </is>
      </c>
      <c r="B4407" s="939" t="inlineStr">
        <is>
          <t>17127200</t>
        </is>
      </c>
      <c r="C4407" s="939" t="inlineStr">
        <is>
          <t>4808 40 00</t>
        </is>
      </c>
      <c r="D4407" s="939" t="inlineStr">
        <is>
          <t>S</t>
        </is>
      </c>
      <c r="E4407" s="939" t="inlineStr">
        <is>
          <t>b</t>
        </is>
      </c>
    </row>
    <row r="4408" ht="14" customHeight="1" s="902">
      <c r="A4408" s="939" t="inlineStr">
        <is>
          <t>2015</t>
        </is>
      </c>
      <c r="B4408" s="939" t="inlineStr">
        <is>
          <t>17127200</t>
        </is>
      </c>
      <c r="C4408" s="939" t="inlineStr">
        <is>
          <t>4808 90 00</t>
        </is>
      </c>
      <c r="D4408" s="939" t="inlineStr">
        <is>
          <t>S</t>
        </is>
      </c>
    </row>
    <row r="4409" ht="14" customHeight="1" s="902">
      <c r="A4409" s="939" t="inlineStr">
        <is>
          <t>2015</t>
        </is>
      </c>
      <c r="B4409" s="939" t="inlineStr">
        <is>
          <t>17127336</t>
        </is>
      </c>
      <c r="C4409" s="939" t="inlineStr">
        <is>
          <t>4810 13 00</t>
        </is>
      </c>
      <c r="D4409" s="939" t="inlineStr">
        <is>
          <t>S</t>
        </is>
      </c>
    </row>
    <row r="4410" ht="14" customHeight="1" s="902">
      <c r="A4410" s="939" t="inlineStr">
        <is>
          <t>2015</t>
        </is>
      </c>
      <c r="B4410" s="939" t="inlineStr">
        <is>
          <t>17127336</t>
        </is>
      </c>
      <c r="C4410" s="939" t="inlineStr">
        <is>
          <t>4810 14 00</t>
        </is>
      </c>
      <c r="D4410" s="939" t="inlineStr">
        <is>
          <t>S</t>
        </is>
      </c>
    </row>
    <row r="4411" ht="14" customHeight="1" s="902">
      <c r="A4411" s="939" t="inlineStr">
        <is>
          <t>2015</t>
        </is>
      </c>
      <c r="B4411" s="939" t="inlineStr">
        <is>
          <t>17127336</t>
        </is>
      </c>
      <c r="C4411" s="939" t="inlineStr">
        <is>
          <t>4810 19 00</t>
        </is>
      </c>
      <c r="D4411" s="939" t="inlineStr">
        <is>
          <t>S</t>
        </is>
      </c>
    </row>
    <row r="4412" ht="14" customHeight="1" s="902">
      <c r="A4412" s="939" t="inlineStr">
        <is>
          <t>2015</t>
        </is>
      </c>
      <c r="B4412" s="939" t="inlineStr">
        <is>
          <t>17127360</t>
        </is>
      </c>
      <c r="C4412" s="939" t="inlineStr">
        <is>
          <t>4810 22 00</t>
        </is>
      </c>
      <c r="D4412" s="939" t="inlineStr">
        <is>
          <t>S</t>
        </is>
      </c>
    </row>
    <row r="4413" ht="14" customHeight="1" s="902">
      <c r="A4413" s="939" t="inlineStr">
        <is>
          <t>2015</t>
        </is>
      </c>
      <c r="B4413" s="939" t="inlineStr">
        <is>
          <t>17127375</t>
        </is>
      </c>
      <c r="C4413" s="939" t="inlineStr">
        <is>
          <t>4810 29 30</t>
        </is>
      </c>
      <c r="D4413" s="939" t="inlineStr">
        <is>
          <t>S</t>
        </is>
      </c>
    </row>
    <row r="4414" ht="14" customHeight="1" s="902">
      <c r="A4414" s="939" t="inlineStr">
        <is>
          <t>2015</t>
        </is>
      </c>
      <c r="B4414" s="939" t="inlineStr">
        <is>
          <t>17127379</t>
        </is>
      </c>
      <c r="C4414" s="939" t="inlineStr">
        <is>
          <t>4810 29 80</t>
        </is>
      </c>
      <c r="D4414" s="939" t="inlineStr">
        <is>
          <t>S</t>
        </is>
      </c>
    </row>
    <row r="4415" ht="14" customHeight="1" s="902">
      <c r="A4415" s="939" t="inlineStr">
        <is>
          <t>2015</t>
        </is>
      </c>
      <c r="B4415" s="939" t="inlineStr">
        <is>
          <t>17127400</t>
        </is>
      </c>
      <c r="C4415" s="939" t="inlineStr">
        <is>
          <t>4810 31 00</t>
        </is>
      </c>
      <c r="D4415" s="939" t="inlineStr">
        <is>
          <t>S</t>
        </is>
      </c>
    </row>
    <row r="4416" ht="14" customHeight="1" s="902">
      <c r="A4416" s="939" t="inlineStr">
        <is>
          <t>2015</t>
        </is>
      </c>
      <c r="B4416" s="939" t="inlineStr">
        <is>
          <t>17127500</t>
        </is>
      </c>
      <c r="C4416" s="939" t="inlineStr">
        <is>
          <t>4810 32 10</t>
        </is>
      </c>
      <c r="D4416" s="939" t="inlineStr">
        <is>
          <t>S</t>
        </is>
      </c>
    </row>
    <row r="4417" ht="14" customHeight="1" s="902">
      <c r="A4417" s="939" t="inlineStr">
        <is>
          <t>2015</t>
        </is>
      </c>
      <c r="B4417" s="939" t="inlineStr">
        <is>
          <t>17127500</t>
        </is>
      </c>
      <c r="C4417" s="939" t="inlineStr">
        <is>
          <t>4810 32 90</t>
        </is>
      </c>
      <c r="D4417" s="939" t="inlineStr">
        <is>
          <t>S</t>
        </is>
      </c>
    </row>
    <row r="4418" ht="14" customHeight="1" s="902">
      <c r="A4418" s="939" t="inlineStr">
        <is>
          <t>2015</t>
        </is>
      </c>
      <c r="B4418" s="939" t="inlineStr">
        <is>
          <t>17127600</t>
        </is>
      </c>
      <c r="C4418" s="939" t="inlineStr">
        <is>
          <t>4809 20 00</t>
        </is>
      </c>
      <c r="D4418" s="939" t="inlineStr">
        <is>
          <t>S</t>
        </is>
      </c>
    </row>
    <row r="4419" ht="14" customHeight="1" s="902">
      <c r="A4419" s="939" t="inlineStr">
        <is>
          <t>2015</t>
        </is>
      </c>
      <c r="B4419" s="939" t="inlineStr">
        <is>
          <t>17127600</t>
        </is>
      </c>
      <c r="C4419" s="939" t="inlineStr">
        <is>
          <t>4809 90 00</t>
        </is>
      </c>
      <c r="D4419" s="939" t="inlineStr">
        <is>
          <t>S</t>
        </is>
      </c>
    </row>
    <row r="4420" ht="14" customHeight="1" s="902">
      <c r="A4420" s="939" t="inlineStr">
        <is>
          <t>2015</t>
        </is>
      </c>
      <c r="B4420" s="939" t="inlineStr">
        <is>
          <t>17127710</t>
        </is>
      </c>
      <c r="C4420" s="939" t="inlineStr">
        <is>
          <t>4811 10 00</t>
        </is>
      </c>
      <c r="D4420" s="939" t="inlineStr">
        <is>
          <t>S</t>
        </is>
      </c>
    </row>
    <row r="4421" ht="14" customHeight="1" s="902">
      <c r="A4421" s="939" t="inlineStr">
        <is>
          <t>2015</t>
        </is>
      </c>
      <c r="B4421" s="939" t="inlineStr">
        <is>
          <t>17127733</t>
        </is>
      </c>
      <c r="C4421" s="939" t="inlineStr">
        <is>
          <t>4811 41 20</t>
        </is>
      </c>
      <c r="D4421" s="939" t="inlineStr">
        <is>
          <t>S</t>
        </is>
      </c>
    </row>
    <row r="4422" ht="14" customHeight="1" s="902">
      <c r="A4422" s="939" t="inlineStr">
        <is>
          <t>2015</t>
        </is>
      </c>
      <c r="B4422" s="939" t="inlineStr">
        <is>
          <t>17127733</t>
        </is>
      </c>
      <c r="C4422" s="939" t="inlineStr">
        <is>
          <t>4811 41 90</t>
        </is>
      </c>
      <c r="D4422" s="939" t="inlineStr">
        <is>
          <t>S</t>
        </is>
      </c>
    </row>
    <row r="4423" ht="14" customHeight="1" s="902">
      <c r="A4423" s="939" t="inlineStr">
        <is>
          <t>2015</t>
        </is>
      </c>
      <c r="B4423" s="939" t="inlineStr">
        <is>
          <t>17127735</t>
        </is>
      </c>
      <c r="C4423" s="939" t="inlineStr">
        <is>
          <t>4811 49 00</t>
        </is>
      </c>
      <c r="D4423" s="939" t="inlineStr">
        <is>
          <t>S</t>
        </is>
      </c>
    </row>
    <row r="4424" ht="14" customHeight="1" s="902">
      <c r="A4424" s="939" t="inlineStr">
        <is>
          <t>2015</t>
        </is>
      </c>
      <c r="B4424" s="939" t="inlineStr">
        <is>
          <t>17127755</t>
        </is>
      </c>
      <c r="C4424" s="939" t="inlineStr">
        <is>
          <t>4811 51 00</t>
        </is>
      </c>
      <c r="D4424" s="939" t="inlineStr">
        <is>
          <t>S</t>
        </is>
      </c>
    </row>
    <row r="4425" ht="14" customHeight="1" s="902">
      <c r="A4425" s="939" t="inlineStr">
        <is>
          <t>2015</t>
        </is>
      </c>
      <c r="B4425" s="939" t="inlineStr">
        <is>
          <t>17127759</t>
        </is>
      </c>
      <c r="C4425" s="939" t="inlineStr">
        <is>
          <t>4811 59 00</t>
        </is>
      </c>
      <c r="D4425" s="939" t="inlineStr">
        <is>
          <t>S</t>
        </is>
      </c>
    </row>
    <row r="4426" ht="14" customHeight="1" s="902">
      <c r="A4426" s="939" t="inlineStr">
        <is>
          <t>2015</t>
        </is>
      </c>
      <c r="B4426" s="939" t="inlineStr">
        <is>
          <t>17127770</t>
        </is>
      </c>
      <c r="C4426" s="939" t="inlineStr">
        <is>
          <t>4811 60 00</t>
        </is>
      </c>
      <c r="D4426" s="939" t="inlineStr">
        <is>
          <t>S</t>
        </is>
      </c>
    </row>
    <row r="4427" ht="14" customHeight="1" s="902">
      <c r="A4427" s="939" t="inlineStr">
        <is>
          <t>2015</t>
        </is>
      </c>
      <c r="B4427" s="939" t="inlineStr">
        <is>
          <t>17127780</t>
        </is>
      </c>
      <c r="C4427" s="939" t="inlineStr">
        <is>
          <t>4811 90 00</t>
        </is>
      </c>
      <c r="D4427" s="939" t="inlineStr">
        <is>
          <t>S</t>
        </is>
      </c>
    </row>
    <row r="4428" ht="14" customHeight="1" s="902">
      <c r="A4428" s="939" t="inlineStr">
        <is>
          <t>2015</t>
        </is>
      </c>
      <c r="B4428" s="939" t="inlineStr">
        <is>
          <t>17127820</t>
        </is>
      </c>
      <c r="C4428" s="939" t="inlineStr">
        <is>
          <t>4810 39 00</t>
        </is>
      </c>
      <c r="D4428" s="939" t="inlineStr">
        <is>
          <t>S</t>
        </is>
      </c>
    </row>
    <row r="4429" ht="14" customHeight="1" s="902">
      <c r="A4429" s="939" t="inlineStr">
        <is>
          <t>2015</t>
        </is>
      </c>
      <c r="B4429" s="939" t="inlineStr">
        <is>
          <t>17127850</t>
        </is>
      </c>
      <c r="C4429" s="939" t="inlineStr">
        <is>
          <t>4810 92 90</t>
        </is>
      </c>
      <c r="D4429" s="939" t="inlineStr">
        <is>
          <t>S</t>
        </is>
      </c>
    </row>
    <row r="4430" ht="14" customHeight="1" s="902">
      <c r="A4430" s="939" t="inlineStr">
        <is>
          <t>2015</t>
        </is>
      </c>
      <c r="B4430" s="939" t="inlineStr">
        <is>
          <t>17127953</t>
        </is>
      </c>
      <c r="C4430" s="939" t="inlineStr">
        <is>
          <t>4810 92 10</t>
        </is>
      </c>
      <c r="D4430" s="939" t="inlineStr">
        <is>
          <t>S</t>
        </is>
      </c>
    </row>
    <row r="4431" ht="14" customHeight="1" s="902">
      <c r="A4431" s="939" t="inlineStr">
        <is>
          <t>2015</t>
        </is>
      </c>
      <c r="B4431" s="939" t="inlineStr">
        <is>
          <t>17127955</t>
        </is>
      </c>
      <c r="C4431" s="939" t="inlineStr">
        <is>
          <t>4810 92 30</t>
        </is>
      </c>
      <c r="D4431" s="939" t="inlineStr">
        <is>
          <t>S</t>
        </is>
      </c>
    </row>
    <row r="4432" ht="14" customHeight="1" s="902">
      <c r="A4432" s="939" t="inlineStr">
        <is>
          <t>2015</t>
        </is>
      </c>
      <c r="B4432" s="939" t="inlineStr">
        <is>
          <t>17127970</t>
        </is>
      </c>
      <c r="C4432" s="939" t="inlineStr">
        <is>
          <t>4810 99 10</t>
        </is>
      </c>
      <c r="D4432" s="939" t="inlineStr">
        <is>
          <t>S</t>
        </is>
      </c>
    </row>
    <row r="4433" ht="14" customHeight="1" s="902">
      <c r="A4433" s="939" t="inlineStr">
        <is>
          <t>2015</t>
        </is>
      </c>
      <c r="B4433" s="939" t="inlineStr">
        <is>
          <t>17127970</t>
        </is>
      </c>
      <c r="C4433" s="939" t="inlineStr">
        <is>
          <t>4810 99 80</t>
        </is>
      </c>
      <c r="D4433" s="939" t="inlineStr">
        <is>
          <t>S</t>
        </is>
      </c>
    </row>
    <row r="4434" ht="14" customHeight="1" s="902">
      <c r="A4434" s="939" t="inlineStr">
        <is>
          <t>2015</t>
        </is>
      </c>
      <c r="B4434" s="939" t="inlineStr">
        <is>
          <t>17211100</t>
        </is>
      </c>
      <c r="C4434" s="939" t="inlineStr">
        <is>
          <t>4808 10 00</t>
        </is>
      </c>
      <c r="D4434" s="939" t="inlineStr">
        <is>
          <t>S</t>
        </is>
      </c>
    </row>
    <row r="4435" ht="14" customHeight="1" s="902">
      <c r="A4435" s="939" t="inlineStr">
        <is>
          <t>2015</t>
        </is>
      </c>
      <c r="B4435" s="939" t="inlineStr">
        <is>
          <t>17211230</t>
        </is>
      </c>
      <c r="C4435" s="939" t="inlineStr">
        <is>
          <t>4819 30 00</t>
        </is>
      </c>
      <c r="D4435" s="939" t="inlineStr">
        <is>
          <t>S</t>
        </is>
      </c>
    </row>
    <row r="4436" ht="14" customHeight="1" s="902">
      <c r="A4436" s="939" t="inlineStr">
        <is>
          <t>2015</t>
        </is>
      </c>
      <c r="B4436" s="939" t="inlineStr">
        <is>
          <t>17211250</t>
        </is>
      </c>
      <c r="C4436" s="939" t="inlineStr">
        <is>
          <t>4819 40 00</t>
        </is>
      </c>
      <c r="D4436" s="939" t="inlineStr">
        <is>
          <t>S</t>
        </is>
      </c>
    </row>
    <row r="4437" ht="14" customHeight="1" s="902">
      <c r="A4437" s="939" t="inlineStr">
        <is>
          <t>2015</t>
        </is>
      </c>
      <c r="B4437" s="939" t="inlineStr">
        <is>
          <t>17211300</t>
        </is>
      </c>
      <c r="C4437" s="939" t="inlineStr">
        <is>
          <t>4819 10 00</t>
        </is>
      </c>
      <c r="D4437" s="939" t="inlineStr">
        <is>
          <t>S</t>
        </is>
      </c>
    </row>
    <row r="4438" ht="14" customHeight="1" s="902">
      <c r="A4438" s="939" t="inlineStr">
        <is>
          <t>2015</t>
        </is>
      </c>
      <c r="B4438" s="939" t="inlineStr">
        <is>
          <t>17211400</t>
        </is>
      </c>
      <c r="C4438" s="939" t="inlineStr">
        <is>
          <t>4819 20 00</t>
        </is>
      </c>
      <c r="D4438" s="939" t="inlineStr">
        <is>
          <t>S</t>
        </is>
      </c>
    </row>
    <row r="4439" ht="14" customHeight="1" s="902">
      <c r="A4439" s="939" t="inlineStr">
        <is>
          <t>2015</t>
        </is>
      </c>
      <c r="B4439" s="939" t="inlineStr">
        <is>
          <t>17211530</t>
        </is>
      </c>
      <c r="C4439" s="939" t="inlineStr">
        <is>
          <t>4819 50 00</t>
        </is>
      </c>
      <c r="D4439" s="939" t="inlineStr">
        <is>
          <t>S</t>
        </is>
      </c>
    </row>
    <row r="4440" ht="14" customHeight="1" s="902">
      <c r="A4440" s="939" t="inlineStr">
        <is>
          <t>2015</t>
        </is>
      </c>
      <c r="B4440" s="939" t="inlineStr">
        <is>
          <t>17211550</t>
        </is>
      </c>
      <c r="C4440" s="939" t="inlineStr">
        <is>
          <t>4819 60 00</t>
        </is>
      </c>
      <c r="D4440" s="939" t="inlineStr">
        <is>
          <t>S</t>
        </is>
      </c>
    </row>
    <row r="4441" ht="14" customHeight="1" s="902">
      <c r="A4441" s="939" t="inlineStr">
        <is>
          <t>2015</t>
        </is>
      </c>
      <c r="B4441" s="939" t="inlineStr">
        <is>
          <t>17221120</t>
        </is>
      </c>
      <c r="C4441" s="939" t="inlineStr">
        <is>
          <t>4818 10 10</t>
        </is>
      </c>
      <c r="D4441" s="939" t="inlineStr">
        <is>
          <t>S</t>
        </is>
      </c>
    </row>
    <row r="4442" ht="14" customHeight="1" s="902">
      <c r="A4442" s="939" t="inlineStr">
        <is>
          <t>2015</t>
        </is>
      </c>
      <c r="B4442" s="939" t="inlineStr">
        <is>
          <t>17221120</t>
        </is>
      </c>
      <c r="C4442" s="939" t="inlineStr">
        <is>
          <t>4818 10 90</t>
        </is>
      </c>
      <c r="D4442" s="939" t="inlineStr">
        <is>
          <t>S</t>
        </is>
      </c>
    </row>
    <row r="4443" ht="14" customHeight="1" s="902">
      <c r="A4443" s="939" t="inlineStr">
        <is>
          <t>2015</t>
        </is>
      </c>
      <c r="B4443" s="939" t="inlineStr">
        <is>
          <t>17221140</t>
        </is>
      </c>
      <c r="C4443" s="939" t="inlineStr">
        <is>
          <t>4818 20 10</t>
        </is>
      </c>
      <c r="D4443" s="939" t="inlineStr">
        <is>
          <t>S</t>
        </is>
      </c>
    </row>
    <row r="4444" ht="14" customHeight="1" s="902">
      <c r="A4444" s="939" t="inlineStr">
        <is>
          <t>2015</t>
        </is>
      </c>
      <c r="B4444" s="939" t="inlineStr">
        <is>
          <t>17221160</t>
        </is>
      </c>
      <c r="C4444" s="939" t="inlineStr">
        <is>
          <t>4818 20 91</t>
        </is>
      </c>
      <c r="D4444" s="939" t="inlineStr">
        <is>
          <t>S</t>
        </is>
      </c>
    </row>
    <row r="4445" ht="14" customHeight="1" s="902">
      <c r="A4445" s="939" t="inlineStr">
        <is>
          <t>2015</t>
        </is>
      </c>
      <c r="B4445" s="939" t="inlineStr">
        <is>
          <t>17221160</t>
        </is>
      </c>
      <c r="C4445" s="939" t="inlineStr">
        <is>
          <t>4818 20 99</t>
        </is>
      </c>
      <c r="D4445" s="939" t="inlineStr">
        <is>
          <t>S</t>
        </is>
      </c>
    </row>
    <row r="4446" ht="14" customHeight="1" s="902">
      <c r="A4446" s="939" t="inlineStr">
        <is>
          <t>2015</t>
        </is>
      </c>
      <c r="B4446" s="939" t="inlineStr">
        <is>
          <t>17221180</t>
        </is>
      </c>
      <c r="C4446" s="939" t="inlineStr">
        <is>
          <t>4818 30 00</t>
        </is>
      </c>
      <c r="D4446" s="939" t="inlineStr">
        <is>
          <t>S</t>
        </is>
      </c>
    </row>
    <row r="4447" ht="14" customHeight="1" s="902">
      <c r="A4447" s="939" t="inlineStr">
        <is>
          <t>2015</t>
        </is>
      </c>
      <c r="B4447" s="939" t="inlineStr">
        <is>
          <t>17221210</t>
        </is>
      </c>
      <c r="C4447" s="939" t="inlineStr">
        <is>
          <t>9619 00 30</t>
        </is>
      </c>
      <c r="D4447" s="939" t="inlineStr">
        <is>
          <t>S</t>
        </is>
      </c>
    </row>
    <row r="4448" ht="14" customHeight="1" s="902">
      <c r="A4448" s="939" t="inlineStr">
        <is>
          <t>2015</t>
        </is>
      </c>
      <c r="B4448" s="939" t="inlineStr">
        <is>
          <t>17221220</t>
        </is>
      </c>
      <c r="C4448" s="939" t="inlineStr">
        <is>
          <t>9619 00 71</t>
        </is>
      </c>
      <c r="D4448" s="939" t="inlineStr">
        <is>
          <t>S</t>
        </is>
      </c>
    </row>
    <row r="4449" ht="14" customHeight="1" s="902">
      <c r="A4449" s="939" t="inlineStr">
        <is>
          <t>2015</t>
        </is>
      </c>
      <c r="B4449" s="939" t="inlineStr">
        <is>
          <t>17221220</t>
        </is>
      </c>
      <c r="C4449" s="939" t="inlineStr">
        <is>
          <t>9619 00 75</t>
        </is>
      </c>
      <c r="D4449" s="939" t="inlineStr">
        <is>
          <t>S</t>
        </is>
      </c>
    </row>
    <row r="4450" ht="14" customHeight="1" s="902">
      <c r="A4450" s="939" t="inlineStr">
        <is>
          <t>2015</t>
        </is>
      </c>
      <c r="B4450" s="939" t="inlineStr">
        <is>
          <t>17221220</t>
        </is>
      </c>
      <c r="C4450" s="939" t="inlineStr">
        <is>
          <t>9619 00 79</t>
        </is>
      </c>
      <c r="D4450" s="939" t="inlineStr">
        <is>
          <t>S</t>
        </is>
      </c>
    </row>
    <row r="4451" ht="14" customHeight="1" s="902">
      <c r="A4451" s="939" t="inlineStr">
        <is>
          <t>2015</t>
        </is>
      </c>
      <c r="B4451" s="939" t="inlineStr">
        <is>
          <t>17221230</t>
        </is>
      </c>
      <c r="C4451" s="939" t="inlineStr">
        <is>
          <t>9619 00 81</t>
        </is>
      </c>
      <c r="D4451" s="939" t="inlineStr">
        <is>
          <t>S</t>
        </is>
      </c>
    </row>
    <row r="4452" ht="14" customHeight="1" s="902">
      <c r="A4452" s="939" t="inlineStr">
        <is>
          <t>2015</t>
        </is>
      </c>
      <c r="B4452" s="939" t="inlineStr">
        <is>
          <t>17221230</t>
        </is>
      </c>
      <c r="C4452" s="939" t="inlineStr">
        <is>
          <t>9619 00 89</t>
        </is>
      </c>
      <c r="D4452" s="939" t="inlineStr">
        <is>
          <t>S</t>
        </is>
      </c>
    </row>
    <row r="4453" ht="14" customHeight="1" s="902">
      <c r="A4453" s="939" t="inlineStr">
        <is>
          <t>2015</t>
        </is>
      </c>
      <c r="B4453" s="939" t="inlineStr">
        <is>
          <t>17221240</t>
        </is>
      </c>
      <c r="C4453" s="939" t="inlineStr">
        <is>
          <t>5601 21 10</t>
        </is>
      </c>
      <c r="D4453" s="939" t="inlineStr">
        <is>
          <t>S</t>
        </is>
      </c>
    </row>
    <row r="4454" ht="14" customHeight="1" s="902">
      <c r="A4454" s="939" t="inlineStr">
        <is>
          <t>2015</t>
        </is>
      </c>
      <c r="B4454" s="939" t="inlineStr">
        <is>
          <t>17221240</t>
        </is>
      </c>
      <c r="C4454" s="939" t="inlineStr">
        <is>
          <t>5601 21 90</t>
        </is>
      </c>
      <c r="D4454" s="939" t="inlineStr">
        <is>
          <t>S</t>
        </is>
      </c>
    </row>
    <row r="4455" ht="14" customHeight="1" s="902">
      <c r="A4455" s="939" t="inlineStr">
        <is>
          <t>2015</t>
        </is>
      </c>
      <c r="B4455" s="939" t="inlineStr">
        <is>
          <t>17221240</t>
        </is>
      </c>
      <c r="C4455" s="939" t="inlineStr">
        <is>
          <t>5601 22 10</t>
        </is>
      </c>
      <c r="D4455" s="939" t="inlineStr">
        <is>
          <t>S</t>
        </is>
      </c>
    </row>
    <row r="4456" ht="14" customHeight="1" s="902">
      <c r="A4456" s="939" t="inlineStr">
        <is>
          <t>2015</t>
        </is>
      </c>
      <c r="B4456" s="939" t="inlineStr">
        <is>
          <t>17221240</t>
        </is>
      </c>
      <c r="C4456" s="939" t="inlineStr">
        <is>
          <t>5601 22 90</t>
        </is>
      </c>
      <c r="D4456" s="939" t="inlineStr">
        <is>
          <t>S</t>
        </is>
      </c>
    </row>
    <row r="4457" ht="14" customHeight="1" s="902">
      <c r="A4457" s="939" t="inlineStr">
        <is>
          <t>2015</t>
        </is>
      </c>
      <c r="B4457" s="939" t="inlineStr">
        <is>
          <t>17221240</t>
        </is>
      </c>
      <c r="C4457" s="939" t="inlineStr">
        <is>
          <t>5601 29 00</t>
        </is>
      </c>
      <c r="D4457" s="939" t="inlineStr">
        <is>
          <t>S</t>
        </is>
      </c>
    </row>
    <row r="4458" ht="14" customHeight="1" s="902">
      <c r="A4458" s="939" t="inlineStr">
        <is>
          <t>2015</t>
        </is>
      </c>
      <c r="B4458" s="939" t="inlineStr">
        <is>
          <t>17221250</t>
        </is>
      </c>
      <c r="C4458" s="939" t="inlineStr">
        <is>
          <t>4818 50 00</t>
        </is>
      </c>
      <c r="D4458" s="939" t="inlineStr">
        <is>
          <t>S</t>
        </is>
      </c>
    </row>
    <row r="4459" ht="14" customHeight="1" s="902">
      <c r="A4459" s="939" t="inlineStr">
        <is>
          <t>2015</t>
        </is>
      </c>
      <c r="B4459" s="939" t="inlineStr">
        <is>
          <t>17221290</t>
        </is>
      </c>
      <c r="C4459" s="939" t="inlineStr">
        <is>
          <t>4818 90 10</t>
        </is>
      </c>
      <c r="D4459" s="939" t="inlineStr">
        <is>
          <t>S</t>
        </is>
      </c>
    </row>
    <row r="4460" ht="14" customHeight="1" s="902">
      <c r="A4460" s="939" t="inlineStr">
        <is>
          <t>2015</t>
        </is>
      </c>
      <c r="B4460" s="939" t="inlineStr">
        <is>
          <t>17221290</t>
        </is>
      </c>
      <c r="C4460" s="939" t="inlineStr">
        <is>
          <t>4818 90 90</t>
        </is>
      </c>
      <c r="D4460" s="939" t="inlineStr">
        <is>
          <t>S</t>
        </is>
      </c>
    </row>
    <row r="4461" ht="14" customHeight="1" s="902">
      <c r="A4461" s="939" t="inlineStr">
        <is>
          <t>2015</t>
        </is>
      </c>
      <c r="B4461" s="939" t="inlineStr">
        <is>
          <t>17221300</t>
        </is>
      </c>
      <c r="C4461" s="939" t="inlineStr">
        <is>
          <t>4823 61 00</t>
        </is>
      </c>
      <c r="D4461" s="939" t="inlineStr">
        <is>
          <t>S</t>
        </is>
      </c>
    </row>
    <row r="4462" ht="14" customHeight="1" s="902">
      <c r="A4462" s="939" t="inlineStr">
        <is>
          <t>2015</t>
        </is>
      </c>
      <c r="B4462" s="939" t="inlineStr">
        <is>
          <t>17221300</t>
        </is>
      </c>
      <c r="C4462" s="939" t="inlineStr">
        <is>
          <t>4823 69 10</t>
        </is>
      </c>
      <c r="D4462" s="939" t="inlineStr">
        <is>
          <t>S</t>
        </is>
      </c>
    </row>
    <row r="4463" ht="14" customHeight="1" s="902">
      <c r="A4463" s="939" t="inlineStr">
        <is>
          <t>2015</t>
        </is>
      </c>
      <c r="B4463" s="939" t="inlineStr">
        <is>
          <t>17221300</t>
        </is>
      </c>
      <c r="C4463" s="939" t="inlineStr">
        <is>
          <t>4823 69 90</t>
        </is>
      </c>
      <c r="D4463" s="939" t="inlineStr">
        <is>
          <t>S</t>
        </is>
      </c>
    </row>
    <row r="4464" ht="14" customHeight="1" s="902">
      <c r="A4464" s="939" t="inlineStr">
        <is>
          <t>2015</t>
        </is>
      </c>
      <c r="B4464" s="939" t="inlineStr">
        <is>
          <t>17231100</t>
        </is>
      </c>
      <c r="C4464" s="939" t="inlineStr">
        <is>
          <t>4816 20 00</t>
        </is>
      </c>
      <c r="D4464" s="939" t="inlineStr">
        <is>
          <t>S</t>
        </is>
      </c>
    </row>
    <row r="4465" ht="14" customHeight="1" s="902">
      <c r="A4465" s="939" t="inlineStr">
        <is>
          <t>2015</t>
        </is>
      </c>
      <c r="B4465" s="939" t="inlineStr">
        <is>
          <t>17231100</t>
        </is>
      </c>
      <c r="C4465" s="939" t="inlineStr">
        <is>
          <t>4816 90 00</t>
        </is>
      </c>
      <c r="D4465" s="939" t="inlineStr">
        <is>
          <t>S</t>
        </is>
      </c>
    </row>
    <row r="4466" ht="14" customHeight="1" s="902">
      <c r="A4466" s="939" t="inlineStr">
        <is>
          <t>2015</t>
        </is>
      </c>
      <c r="B4466" s="939" t="inlineStr">
        <is>
          <t>17231230</t>
        </is>
      </c>
      <c r="C4466" s="939" t="inlineStr">
        <is>
          <t>4817 10 00</t>
        </is>
      </c>
      <c r="D4466" s="939" t="inlineStr">
        <is>
          <t>S</t>
        </is>
      </c>
    </row>
    <row r="4467" ht="14" customHeight="1" s="902">
      <c r="A4467" s="939" t="inlineStr">
        <is>
          <t>2015</t>
        </is>
      </c>
      <c r="B4467" s="939" t="inlineStr">
        <is>
          <t>17231250</t>
        </is>
      </c>
      <c r="C4467" s="939" t="inlineStr">
        <is>
          <t>4817 20 00</t>
        </is>
      </c>
      <c r="D4467" s="939" t="inlineStr">
        <is>
          <t>S</t>
        </is>
      </c>
    </row>
    <row r="4468" ht="14" customHeight="1" s="902">
      <c r="A4468" s="939" t="inlineStr">
        <is>
          <t>2015</t>
        </is>
      </c>
      <c r="B4468" s="939" t="inlineStr">
        <is>
          <t>17231270</t>
        </is>
      </c>
      <c r="C4468" s="939" t="inlineStr">
        <is>
          <t>4817 30 00</t>
        </is>
      </c>
      <c r="D4468" s="939" t="inlineStr">
        <is>
          <t>S</t>
        </is>
      </c>
    </row>
    <row r="4469" ht="14" customHeight="1" s="902">
      <c r="A4469" s="939" t="inlineStr">
        <is>
          <t>2015</t>
        </is>
      </c>
      <c r="B4469" s="939" t="inlineStr">
        <is>
          <t>17231313</t>
        </is>
      </c>
      <c r="C4469" s="939" t="inlineStr">
        <is>
          <t>4820 10 10</t>
        </is>
      </c>
      <c r="D4469" s="939" t="inlineStr">
        <is>
          <t>S</t>
        </is>
      </c>
    </row>
    <row r="4470" ht="14" customHeight="1" s="902">
      <c r="A4470" s="939" t="inlineStr">
        <is>
          <t>2015</t>
        </is>
      </c>
      <c r="B4470" s="939" t="inlineStr">
        <is>
          <t>17231315</t>
        </is>
      </c>
      <c r="C4470" s="939" t="inlineStr">
        <is>
          <t>4820 10 30</t>
        </is>
      </c>
      <c r="D4470" s="939" t="inlineStr">
        <is>
          <t>S</t>
        </is>
      </c>
    </row>
    <row r="4471" ht="14" customHeight="1" s="902">
      <c r="A4471" s="939" t="inlineStr">
        <is>
          <t>2015</t>
        </is>
      </c>
      <c r="B4471" s="939" t="inlineStr">
        <is>
          <t>17231317</t>
        </is>
      </c>
      <c r="C4471" s="939" t="inlineStr">
        <is>
          <t>4820 10 50</t>
        </is>
      </c>
      <c r="D4471" s="939" t="inlineStr">
        <is>
          <t>S</t>
        </is>
      </c>
    </row>
    <row r="4472" ht="14" customHeight="1" s="902">
      <c r="A4472" s="939" t="inlineStr">
        <is>
          <t>2015</t>
        </is>
      </c>
      <c r="B4472" s="939" t="inlineStr">
        <is>
          <t>17231319</t>
        </is>
      </c>
      <c r="C4472" s="939" t="inlineStr">
        <is>
          <t>4820 10 90</t>
        </is>
      </c>
      <c r="D4472" s="939" t="inlineStr">
        <is>
          <t>S</t>
        </is>
      </c>
    </row>
    <row r="4473" ht="14" customHeight="1" s="902">
      <c r="A4473" s="939" t="inlineStr">
        <is>
          <t>2015</t>
        </is>
      </c>
      <c r="B4473" s="939" t="inlineStr">
        <is>
          <t>17231330</t>
        </is>
      </c>
      <c r="C4473" s="939" t="inlineStr">
        <is>
          <t>4820 20 00</t>
        </is>
      </c>
      <c r="D4473" s="939" t="inlineStr">
        <is>
          <t>S</t>
        </is>
      </c>
    </row>
    <row r="4474" ht="14" customHeight="1" s="902">
      <c r="A4474" s="939" t="inlineStr">
        <is>
          <t>2015</t>
        </is>
      </c>
      <c r="B4474" s="939" t="inlineStr">
        <is>
          <t>17231350</t>
        </is>
      </c>
      <c r="C4474" s="939" t="inlineStr">
        <is>
          <t>4820 30 00</t>
        </is>
      </c>
      <c r="D4474" s="939" t="inlineStr">
        <is>
          <t>S</t>
        </is>
      </c>
    </row>
    <row r="4475" ht="14" customHeight="1" s="902">
      <c r="A4475" s="939" t="inlineStr">
        <is>
          <t>2015</t>
        </is>
      </c>
      <c r="B4475" s="939" t="inlineStr">
        <is>
          <t>17231370</t>
        </is>
      </c>
      <c r="C4475" s="939" t="inlineStr">
        <is>
          <t>4820 40 00</t>
        </is>
      </c>
      <c r="D4475" s="939" t="inlineStr">
        <is>
          <t>S</t>
        </is>
      </c>
    </row>
    <row r="4476" ht="14" customHeight="1" s="902">
      <c r="A4476" s="939" t="inlineStr">
        <is>
          <t>2015</t>
        </is>
      </c>
      <c r="B4476" s="939" t="inlineStr">
        <is>
          <t>17231380</t>
        </is>
      </c>
      <c r="C4476" s="939" t="inlineStr">
        <is>
          <t>4820 50 00</t>
        </is>
      </c>
      <c r="D4476" s="939" t="inlineStr">
        <is>
          <t>S</t>
        </is>
      </c>
    </row>
    <row r="4477" ht="14" customHeight="1" s="902">
      <c r="A4477" s="939" t="inlineStr">
        <is>
          <t>2015</t>
        </is>
      </c>
      <c r="B4477" s="939" t="inlineStr">
        <is>
          <t>17231390</t>
        </is>
      </c>
      <c r="C4477" s="939" t="inlineStr">
        <is>
          <t>4820 90 00</t>
        </is>
      </c>
      <c r="D4477" s="939" t="inlineStr">
        <is>
          <t>S</t>
        </is>
      </c>
    </row>
    <row r="4478" ht="14" customHeight="1" s="902">
      <c r="A4478" s="939" t="inlineStr">
        <is>
          <t>2015</t>
        </is>
      </c>
      <c r="B4478" s="939" t="inlineStr">
        <is>
          <t>17231400</t>
        </is>
      </c>
      <c r="C4478" s="939" t="inlineStr">
        <is>
          <t>4823 90 40</t>
        </is>
      </c>
      <c r="D4478" s="939" t="inlineStr">
        <is>
          <t>S</t>
        </is>
      </c>
    </row>
    <row r="4479" ht="14" customHeight="1" s="902">
      <c r="A4479" s="939" t="inlineStr">
        <is>
          <t>2015</t>
        </is>
      </c>
      <c r="B4479" s="939" t="inlineStr">
        <is>
          <t>17241100</t>
        </is>
      </c>
      <c r="C4479" s="939" t="inlineStr">
        <is>
          <t>4814 20 00</t>
        </is>
      </c>
      <c r="D4479" s="939" t="inlineStr">
        <is>
          <t>S</t>
        </is>
      </c>
    </row>
    <row r="4480" ht="14" customHeight="1" s="902">
      <c r="A4480" s="939" t="inlineStr">
        <is>
          <t>2015</t>
        </is>
      </c>
      <c r="B4480" s="939" t="inlineStr">
        <is>
          <t>17241100</t>
        </is>
      </c>
      <c r="C4480" s="939" t="inlineStr">
        <is>
          <t>4814 90 10</t>
        </is>
      </c>
      <c r="D4480" s="939" t="inlineStr">
        <is>
          <t>S</t>
        </is>
      </c>
    </row>
    <row r="4481" ht="14" customHeight="1" s="902">
      <c r="A4481" s="939" t="inlineStr">
        <is>
          <t>2015</t>
        </is>
      </c>
      <c r="B4481" s="939" t="inlineStr">
        <is>
          <t>17241100</t>
        </is>
      </c>
      <c r="C4481" s="939" t="inlineStr">
        <is>
          <t>4814 90 70</t>
        </is>
      </c>
      <c r="D4481" s="939" t="inlineStr">
        <is>
          <t>S</t>
        </is>
      </c>
    </row>
    <row r="4482" ht="14" customHeight="1" s="902">
      <c r="A4482" s="939" t="inlineStr">
        <is>
          <t>2015</t>
        </is>
      </c>
      <c r="B4482" s="939" t="inlineStr">
        <is>
          <t>17241200</t>
        </is>
      </c>
      <c r="C4482" s="939" t="inlineStr">
        <is>
          <t>5905 00 10</t>
        </is>
      </c>
      <c r="D4482" s="939" t="inlineStr">
        <is>
          <t>S</t>
        </is>
      </c>
    </row>
    <row r="4483" ht="14" customHeight="1" s="902">
      <c r="A4483" s="939" t="inlineStr">
        <is>
          <t>2015</t>
        </is>
      </c>
      <c r="B4483" s="939" t="inlineStr">
        <is>
          <t>17241200</t>
        </is>
      </c>
      <c r="C4483" s="939" t="inlineStr">
        <is>
          <t>5905 00 30</t>
        </is>
      </c>
      <c r="D4483" s="939" t="inlineStr">
        <is>
          <t>S</t>
        </is>
      </c>
    </row>
    <row r="4484" ht="14" customHeight="1" s="902">
      <c r="A4484" s="939" t="inlineStr">
        <is>
          <t>2015</t>
        </is>
      </c>
      <c r="B4484" s="939" t="inlineStr">
        <is>
          <t>17241200</t>
        </is>
      </c>
      <c r="C4484" s="939" t="inlineStr">
        <is>
          <t>5905 00 50</t>
        </is>
      </c>
      <c r="D4484" s="939" t="inlineStr">
        <is>
          <t>S</t>
        </is>
      </c>
    </row>
    <row r="4485" ht="14" customHeight="1" s="902">
      <c r="A4485" s="939" t="inlineStr">
        <is>
          <t>2015</t>
        </is>
      </c>
      <c r="B4485" s="939" t="inlineStr">
        <is>
          <t>17241200</t>
        </is>
      </c>
      <c r="C4485" s="939" t="inlineStr">
        <is>
          <t>5905 00 70</t>
        </is>
      </c>
      <c r="D4485" s="939" t="inlineStr">
        <is>
          <t>S</t>
        </is>
      </c>
    </row>
    <row r="4486" ht="14" customHeight="1" s="902">
      <c r="A4486" s="939" t="inlineStr">
        <is>
          <t>2015</t>
        </is>
      </c>
      <c r="B4486" s="939" t="inlineStr">
        <is>
          <t>17241200</t>
        </is>
      </c>
      <c r="C4486" s="939" t="inlineStr">
        <is>
          <t>5905 00 90</t>
        </is>
      </c>
      <c r="D4486" s="939" t="inlineStr">
        <is>
          <t>S</t>
        </is>
      </c>
    </row>
    <row r="4487" ht="14" customHeight="1" s="902">
      <c r="A4487" s="939" t="inlineStr">
        <is>
          <t>2015</t>
        </is>
      </c>
      <c r="B4487" s="939" t="inlineStr">
        <is>
          <t>17291120</t>
        </is>
      </c>
      <c r="C4487" s="939" t="inlineStr">
        <is>
          <t>4821 10 10</t>
        </is>
      </c>
      <c r="D4487" s="939" t="inlineStr">
        <is>
          <t>S</t>
        </is>
      </c>
    </row>
    <row r="4488" ht="14" customHeight="1" s="902">
      <c r="A4488" s="939" t="inlineStr">
        <is>
          <t>2015</t>
        </is>
      </c>
      <c r="B4488" s="939" t="inlineStr">
        <is>
          <t>17291140</t>
        </is>
      </c>
      <c r="C4488" s="939" t="inlineStr">
        <is>
          <t>4821 10 90</t>
        </is>
      </c>
      <c r="D4488" s="939" t="inlineStr">
        <is>
          <t>S</t>
        </is>
      </c>
    </row>
    <row r="4489" ht="14" customHeight="1" s="902">
      <c r="A4489" s="939" t="inlineStr">
        <is>
          <t>2015</t>
        </is>
      </c>
      <c r="B4489" s="939" t="inlineStr">
        <is>
          <t>17291160</t>
        </is>
      </c>
      <c r="C4489" s="939" t="inlineStr">
        <is>
          <t>4821 90 10</t>
        </is>
      </c>
      <c r="D4489" s="939" t="inlineStr">
        <is>
          <t>S</t>
        </is>
      </c>
    </row>
    <row r="4490" ht="14" customHeight="1" s="902">
      <c r="A4490" s="939" t="inlineStr">
        <is>
          <t>2015</t>
        </is>
      </c>
      <c r="B4490" s="939" t="inlineStr">
        <is>
          <t>17291180</t>
        </is>
      </c>
      <c r="C4490" s="939" t="inlineStr">
        <is>
          <t>4821 90 90</t>
        </is>
      </c>
      <c r="D4490" s="939" t="inlineStr">
        <is>
          <t>S</t>
        </is>
      </c>
    </row>
    <row r="4491" ht="14" customHeight="1" s="902">
      <c r="A4491" s="939" t="inlineStr">
        <is>
          <t>2015</t>
        </is>
      </c>
      <c r="B4491" s="939" t="inlineStr">
        <is>
          <t>17291200</t>
        </is>
      </c>
      <c r="C4491" s="939" t="inlineStr">
        <is>
          <t>4812 00 00</t>
        </is>
      </c>
      <c r="D4491" s="939" t="inlineStr">
        <is>
          <t>S</t>
        </is>
      </c>
    </row>
    <row r="4492" ht="14" customHeight="1" s="902">
      <c r="A4492" s="939" t="inlineStr">
        <is>
          <t>2015</t>
        </is>
      </c>
      <c r="B4492" s="939" t="inlineStr">
        <is>
          <t>17291910</t>
        </is>
      </c>
      <c r="C4492" s="939" t="inlineStr">
        <is>
          <t>4813 10 00</t>
        </is>
      </c>
      <c r="D4492" s="939" t="inlineStr">
        <is>
          <t>S</t>
        </is>
      </c>
    </row>
    <row r="4493" ht="14" customHeight="1" s="902">
      <c r="A4493" s="939" t="inlineStr">
        <is>
          <t>2015</t>
        </is>
      </c>
      <c r="B4493" s="939" t="inlineStr">
        <is>
          <t>17291910</t>
        </is>
      </c>
      <c r="C4493" s="939" t="inlineStr">
        <is>
          <t>4813 20 00</t>
        </is>
      </c>
      <c r="D4493" s="939" t="inlineStr">
        <is>
          <t>S</t>
        </is>
      </c>
    </row>
    <row r="4494" ht="14" customHeight="1" s="902">
      <c r="A4494" s="939" t="inlineStr">
        <is>
          <t>2015</t>
        </is>
      </c>
      <c r="B4494" s="939" t="inlineStr">
        <is>
          <t>17291920</t>
        </is>
      </c>
      <c r="C4494" s="939" t="inlineStr">
        <is>
          <t>4822 10 00</t>
        </is>
      </c>
      <c r="D4494" s="939" t="inlineStr">
        <is>
          <t>S</t>
        </is>
      </c>
    </row>
    <row r="4495" ht="14" customHeight="1" s="902">
      <c r="A4495" s="939" t="inlineStr">
        <is>
          <t>2015</t>
        </is>
      </c>
      <c r="B4495" s="939" t="inlineStr">
        <is>
          <t>17291930</t>
        </is>
      </c>
      <c r="C4495" s="939" t="inlineStr">
        <is>
          <t>4822 90 00</t>
        </is>
      </c>
      <c r="D4495" s="939" t="inlineStr">
        <is>
          <t>S</t>
        </is>
      </c>
    </row>
    <row r="4496" ht="14" customHeight="1" s="902">
      <c r="A4496" s="939" t="inlineStr">
        <is>
          <t>2015</t>
        </is>
      </c>
      <c r="B4496" s="939" t="inlineStr">
        <is>
          <t>17291951</t>
        </is>
      </c>
      <c r="C4496" s="939" t="inlineStr">
        <is>
          <t>4823 20 00</t>
        </is>
      </c>
      <c r="D4496" s="939" t="inlineStr">
        <is>
          <t>S</t>
        </is>
      </c>
    </row>
    <row r="4497" ht="14" customHeight="1" s="902">
      <c r="A4497" s="939" t="inlineStr">
        <is>
          <t>2015</t>
        </is>
      </c>
      <c r="B4497" s="939" t="inlineStr">
        <is>
          <t>17291955</t>
        </is>
      </c>
      <c r="C4497" s="939" t="inlineStr">
        <is>
          <t>4823 40 00</t>
        </is>
      </c>
      <c r="D4497" s="939" t="inlineStr">
        <is>
          <t>S</t>
        </is>
      </c>
    </row>
    <row r="4498" ht="14" customHeight="1" s="902">
      <c r="A4498" s="939" t="inlineStr">
        <is>
          <t>2015</t>
        </is>
      </c>
      <c r="B4498" s="939" t="inlineStr">
        <is>
          <t>17291957</t>
        </is>
      </c>
      <c r="C4498" s="939" t="inlineStr">
        <is>
          <t>4823 70 10</t>
        </is>
      </c>
      <c r="D4498" s="939" t="inlineStr">
        <is>
          <t>S</t>
        </is>
      </c>
    </row>
    <row r="4499" ht="14" customHeight="1" s="902">
      <c r="A4499" s="939" t="inlineStr">
        <is>
          <t>2015</t>
        </is>
      </c>
      <c r="B4499" s="939" t="inlineStr">
        <is>
          <t>17291957</t>
        </is>
      </c>
      <c r="C4499" s="939" t="inlineStr">
        <is>
          <t>4823 70 90</t>
        </is>
      </c>
      <c r="D4499" s="939" t="inlineStr">
        <is>
          <t>S</t>
        </is>
      </c>
    </row>
    <row r="4500" ht="14" customHeight="1" s="902">
      <c r="A4500" s="939" t="inlineStr">
        <is>
          <t>2015</t>
        </is>
      </c>
      <c r="B4500" s="939" t="inlineStr">
        <is>
          <t>17291985</t>
        </is>
      </c>
      <c r="C4500" s="939" t="inlineStr">
        <is>
          <t>4823 90 85</t>
        </is>
      </c>
      <c r="D4500" s="939" t="inlineStr">
        <is>
          <t>S</t>
        </is>
      </c>
    </row>
    <row r="4501" ht="14" customHeight="1" s="902">
      <c r="A4501" s="939" t="inlineStr">
        <is>
          <t>2015</t>
        </is>
      </c>
      <c r="B4501" s="939" t="inlineStr">
        <is>
          <t>18111000</t>
        </is>
      </c>
      <c r="D4501" s="939" t="inlineStr">
        <is>
          <t>I</t>
        </is>
      </c>
    </row>
    <row r="4502" ht="14" customHeight="1" s="902">
      <c r="A4502" s="939" t="inlineStr">
        <is>
          <t>2015</t>
        </is>
      </c>
      <c r="B4502" s="939" t="inlineStr">
        <is>
          <t>18121100</t>
        </is>
      </c>
      <c r="D4502" s="939" t="inlineStr">
        <is>
          <t>I</t>
        </is>
      </c>
    </row>
    <row r="4503" ht="14" customHeight="1" s="902">
      <c r="A4503" s="939" t="inlineStr">
        <is>
          <t>2015</t>
        </is>
      </c>
      <c r="B4503" s="939" t="inlineStr">
        <is>
          <t>18121230</t>
        </is>
      </c>
      <c r="D4503" s="939" t="inlineStr">
        <is>
          <t>I</t>
        </is>
      </c>
    </row>
    <row r="4504" ht="14" customHeight="1" s="902">
      <c r="A4504" s="939" t="inlineStr">
        <is>
          <t>2015</t>
        </is>
      </c>
      <c r="B4504" s="939" t="inlineStr">
        <is>
          <t>18121250</t>
        </is>
      </c>
      <c r="D4504" s="939" t="inlineStr">
        <is>
          <t>I</t>
        </is>
      </c>
    </row>
    <row r="4505" ht="14" customHeight="1" s="902">
      <c r="A4505" s="939" t="inlineStr">
        <is>
          <t>2015</t>
        </is>
      </c>
      <c r="B4505" s="939" t="inlineStr">
        <is>
          <t>18121300</t>
        </is>
      </c>
      <c r="D4505" s="939" t="inlineStr">
        <is>
          <t>I</t>
        </is>
      </c>
    </row>
    <row r="4506" ht="14" customHeight="1" s="902">
      <c r="A4506" s="939" t="inlineStr">
        <is>
          <t>2015</t>
        </is>
      </c>
      <c r="B4506" s="939" t="inlineStr">
        <is>
          <t>18121407</t>
        </is>
      </c>
      <c r="D4506" s="939" t="inlineStr">
        <is>
          <t>I</t>
        </is>
      </c>
    </row>
    <row r="4507" ht="14" customHeight="1" s="902">
      <c r="A4507" s="939" t="inlineStr">
        <is>
          <t>2015</t>
        </is>
      </c>
      <c r="B4507" s="939" t="inlineStr">
        <is>
          <t>18121414</t>
        </is>
      </c>
      <c r="D4507" s="939" t="inlineStr">
        <is>
          <t>I</t>
        </is>
      </c>
    </row>
    <row r="4508" ht="14" customHeight="1" s="902">
      <c r="A4508" s="939" t="inlineStr">
        <is>
          <t>2015</t>
        </is>
      </c>
      <c r="B4508" s="939" t="inlineStr">
        <is>
          <t>18121421</t>
        </is>
      </c>
      <c r="D4508" s="939" t="inlineStr">
        <is>
          <t>I</t>
        </is>
      </c>
    </row>
    <row r="4509" ht="14" customHeight="1" s="902">
      <c r="A4509" s="939" t="inlineStr">
        <is>
          <t>2015</t>
        </is>
      </c>
      <c r="B4509" s="939" t="inlineStr">
        <is>
          <t>18121428</t>
        </is>
      </c>
      <c r="D4509" s="939" t="inlineStr">
        <is>
          <t>I</t>
        </is>
      </c>
    </row>
    <row r="4510" ht="14" customHeight="1" s="902">
      <c r="A4510" s="939" t="inlineStr">
        <is>
          <t>2015</t>
        </is>
      </c>
      <c r="B4510" s="939" t="inlineStr">
        <is>
          <t>18121435</t>
        </is>
      </c>
      <c r="D4510" s="939" t="inlineStr">
        <is>
          <t>I</t>
        </is>
      </c>
    </row>
    <row r="4511" ht="14" customHeight="1" s="902">
      <c r="A4511" s="939" t="inlineStr">
        <is>
          <t>2015</t>
        </is>
      </c>
      <c r="B4511" s="939" t="inlineStr">
        <is>
          <t>18121442</t>
        </is>
      </c>
      <c r="D4511" s="939" t="inlineStr">
        <is>
          <t>I</t>
        </is>
      </c>
    </row>
    <row r="4512" ht="14" customHeight="1" s="902">
      <c r="A4512" s="939" t="inlineStr">
        <is>
          <t>2015</t>
        </is>
      </c>
      <c r="B4512" s="939" t="inlineStr">
        <is>
          <t>18121449</t>
        </is>
      </c>
      <c r="D4512" s="939" t="inlineStr">
        <is>
          <t>I</t>
        </is>
      </c>
    </row>
    <row r="4513" ht="14" customHeight="1" s="902">
      <c r="A4513" s="939" t="inlineStr">
        <is>
          <t>2015</t>
        </is>
      </c>
      <c r="B4513" s="939" t="inlineStr">
        <is>
          <t>18121456</t>
        </is>
      </c>
      <c r="D4513" s="939" t="inlineStr">
        <is>
          <t>I</t>
        </is>
      </c>
    </row>
    <row r="4514" ht="14" customHeight="1" s="902">
      <c r="A4514" s="939" t="inlineStr">
        <is>
          <t>2015</t>
        </is>
      </c>
      <c r="B4514" s="939" t="inlineStr">
        <is>
          <t>18121463</t>
        </is>
      </c>
      <c r="D4514" s="939" t="inlineStr">
        <is>
          <t>I</t>
        </is>
      </c>
    </row>
    <row r="4515" ht="14" customHeight="1" s="902">
      <c r="A4515" s="939" t="inlineStr">
        <is>
          <t>2015</t>
        </is>
      </c>
      <c r="B4515" s="939" t="inlineStr">
        <is>
          <t>18121910</t>
        </is>
      </c>
      <c r="D4515" s="939" t="inlineStr">
        <is>
          <t>I</t>
        </is>
      </c>
    </row>
    <row r="4516" ht="14" customHeight="1" s="902">
      <c r="A4516" s="939" t="inlineStr">
        <is>
          <t>2015</t>
        </is>
      </c>
      <c r="B4516" s="939" t="inlineStr">
        <is>
          <t>18121920</t>
        </is>
      </c>
      <c r="D4516" s="939" t="inlineStr">
        <is>
          <t>I</t>
        </is>
      </c>
    </row>
    <row r="4517" ht="14" customHeight="1" s="902">
      <c r="A4517" s="939" t="inlineStr">
        <is>
          <t>2015</t>
        </is>
      </c>
      <c r="B4517" s="939" t="inlineStr">
        <is>
          <t>18121930</t>
        </is>
      </c>
      <c r="D4517" s="939" t="inlineStr">
        <is>
          <t>I</t>
        </is>
      </c>
    </row>
    <row r="4518" ht="14" customHeight="1" s="902">
      <c r="A4518" s="939" t="inlineStr">
        <is>
          <t>2015</t>
        </is>
      </c>
      <c r="B4518" s="939" t="inlineStr">
        <is>
          <t>18121990</t>
        </is>
      </c>
      <c r="D4518" s="939" t="inlineStr">
        <is>
          <t>I</t>
        </is>
      </c>
    </row>
    <row r="4519" ht="14" customHeight="1" s="902">
      <c r="A4519" s="939" t="inlineStr">
        <is>
          <t>2015</t>
        </is>
      </c>
      <c r="B4519" s="939" t="inlineStr">
        <is>
          <t>18131000</t>
        </is>
      </c>
      <c r="D4519" s="939" t="inlineStr">
        <is>
          <t>I</t>
        </is>
      </c>
    </row>
    <row r="4520" ht="14" customHeight="1" s="902">
      <c r="A4520" s="939" t="inlineStr">
        <is>
          <t>2015</t>
        </is>
      </c>
      <c r="B4520" s="939" t="inlineStr">
        <is>
          <t>18132000</t>
        </is>
      </c>
      <c r="C4520" s="939" t="inlineStr">
        <is>
          <t>8442 50 20</t>
        </is>
      </c>
      <c r="D4520" s="939" t="inlineStr">
        <is>
          <t>S</t>
        </is>
      </c>
    </row>
    <row r="4521" ht="14" customHeight="1" s="902">
      <c r="A4521" s="939" t="inlineStr">
        <is>
          <t>2015</t>
        </is>
      </c>
      <c r="B4521" s="939" t="inlineStr">
        <is>
          <t>18132000</t>
        </is>
      </c>
      <c r="C4521" s="939" t="inlineStr">
        <is>
          <t>8442 50 80</t>
        </is>
      </c>
      <c r="D4521" s="939" t="inlineStr">
        <is>
          <t>S</t>
        </is>
      </c>
    </row>
    <row r="4522" ht="14" customHeight="1" s="902">
      <c r="A4522" s="939" t="inlineStr">
        <is>
          <t>2015</t>
        </is>
      </c>
      <c r="B4522" s="939" t="inlineStr">
        <is>
          <t>18133000</t>
        </is>
      </c>
      <c r="D4522" s="939" t="inlineStr">
        <is>
          <t>I</t>
        </is>
      </c>
    </row>
    <row r="4523" ht="14" customHeight="1" s="902">
      <c r="A4523" s="939" t="inlineStr">
        <is>
          <t>2015</t>
        </is>
      </c>
      <c r="B4523" s="939" t="inlineStr">
        <is>
          <t>18141010</t>
        </is>
      </c>
      <c r="D4523" s="939" t="inlineStr">
        <is>
          <t>I</t>
        </is>
      </c>
    </row>
    <row r="4524" ht="14" customHeight="1" s="902">
      <c r="A4524" s="939" t="inlineStr">
        <is>
          <t>2015</t>
        </is>
      </c>
      <c r="B4524" s="939" t="inlineStr">
        <is>
          <t>18141030</t>
        </is>
      </c>
      <c r="D4524" s="939" t="inlineStr">
        <is>
          <t>I</t>
        </is>
      </c>
    </row>
    <row r="4525" ht="14" customHeight="1" s="902">
      <c r="A4525" s="939" t="inlineStr">
        <is>
          <t>2015</t>
        </is>
      </c>
      <c r="B4525" s="939" t="inlineStr">
        <is>
          <t>18141050</t>
        </is>
      </c>
      <c r="D4525" s="939" t="inlineStr">
        <is>
          <t>I</t>
        </is>
      </c>
    </row>
    <row r="4526" ht="14" customHeight="1" s="902">
      <c r="A4526" s="939" t="inlineStr">
        <is>
          <t>2015</t>
        </is>
      </c>
      <c r="B4526" s="939" t="inlineStr">
        <is>
          <t>18201010</t>
        </is>
      </c>
      <c r="D4526" s="939" t="inlineStr">
        <is>
          <t>I</t>
        </is>
      </c>
    </row>
    <row r="4527" ht="14" customHeight="1" s="902">
      <c r="A4527" s="939" t="inlineStr">
        <is>
          <t>2015</t>
        </is>
      </c>
      <c r="B4527" s="939" t="inlineStr">
        <is>
          <t>18201030</t>
        </is>
      </c>
      <c r="D4527" s="939" t="inlineStr">
        <is>
          <t>I</t>
        </is>
      </c>
    </row>
    <row r="4528" ht="14" customHeight="1" s="902">
      <c r="A4528" s="939" t="inlineStr">
        <is>
          <t>2015</t>
        </is>
      </c>
      <c r="B4528" s="939" t="inlineStr">
        <is>
          <t>18201050</t>
        </is>
      </c>
      <c r="D4528" s="939" t="inlineStr">
        <is>
          <t>I</t>
        </is>
      </c>
    </row>
    <row r="4529" ht="14" customHeight="1" s="902">
      <c r="A4529" s="939" t="inlineStr">
        <is>
          <t>2015</t>
        </is>
      </c>
      <c r="B4529" s="939" t="inlineStr">
        <is>
          <t>18201070</t>
        </is>
      </c>
      <c r="D4529" s="939" t="inlineStr">
        <is>
          <t>I</t>
        </is>
      </c>
    </row>
    <row r="4530" ht="14" customHeight="1" s="902">
      <c r="A4530" s="939" t="inlineStr">
        <is>
          <t>2015</t>
        </is>
      </c>
      <c r="B4530" s="939" t="inlineStr">
        <is>
          <t>18202050</t>
        </is>
      </c>
      <c r="D4530" s="939" t="inlineStr">
        <is>
          <t>I</t>
        </is>
      </c>
    </row>
    <row r="4531" ht="14" customHeight="1" s="902">
      <c r="A4531" s="939" t="inlineStr">
        <is>
          <t>2015</t>
        </is>
      </c>
      <c r="B4531" s="939" t="inlineStr">
        <is>
          <t>18202070</t>
        </is>
      </c>
      <c r="D4531" s="939" t="inlineStr">
        <is>
          <t>I</t>
        </is>
      </c>
    </row>
    <row r="4532" ht="14" customHeight="1" s="902">
      <c r="A4532" s="939" t="inlineStr">
        <is>
          <t>2015</t>
        </is>
      </c>
      <c r="B4532" s="939" t="inlineStr">
        <is>
          <t>18203030</t>
        </is>
      </c>
      <c r="D4532" s="939" t="inlineStr">
        <is>
          <t>I</t>
        </is>
      </c>
    </row>
    <row r="4533" ht="14" customHeight="1" s="902">
      <c r="A4533" s="939" t="inlineStr">
        <is>
          <t>2015</t>
        </is>
      </c>
      <c r="B4533" s="939" t="inlineStr">
        <is>
          <t>18203050</t>
        </is>
      </c>
      <c r="D4533" s="939" t="inlineStr">
        <is>
          <t>I</t>
        </is>
      </c>
    </row>
    <row r="4534" ht="14" customHeight="1" s="902">
      <c r="A4534" s="939" t="inlineStr">
        <is>
          <t>2015</t>
        </is>
      </c>
      <c r="B4534" s="939" t="inlineStr">
        <is>
          <t>18203070</t>
        </is>
      </c>
      <c r="D4534" s="939" t="inlineStr">
        <is>
          <t>I</t>
        </is>
      </c>
    </row>
    <row r="4535" ht="14" customHeight="1" s="902">
      <c r="A4535" s="939" t="inlineStr">
        <is>
          <t>2015</t>
        </is>
      </c>
      <c r="B4535" s="939" t="inlineStr">
        <is>
          <t>19103000</t>
        </is>
      </c>
      <c r="C4535" s="939" t="inlineStr">
        <is>
          <t>2708 10 00</t>
        </is>
      </c>
      <c r="D4535" s="939" t="inlineStr">
        <is>
          <t>T</t>
        </is>
      </c>
    </row>
    <row r="4536" ht="14" customHeight="1" s="902">
      <c r="A4536" s="939" t="inlineStr">
        <is>
          <t>2015</t>
        </is>
      </c>
      <c r="B4536" s="939" t="inlineStr">
        <is>
          <t>19103000</t>
        </is>
      </c>
      <c r="C4536" s="939" t="inlineStr">
        <is>
          <t>2708 20 00</t>
        </is>
      </c>
      <c r="D4536" s="939" t="inlineStr">
        <is>
          <t>T</t>
        </is>
      </c>
    </row>
    <row r="4537" ht="14" customHeight="1" s="902">
      <c r="A4537" s="939" t="inlineStr">
        <is>
          <t>2015</t>
        </is>
      </c>
      <c r="B4537" s="939" t="inlineStr">
        <is>
          <t>20111120</t>
        </is>
      </c>
      <c r="C4537" s="939" t="inlineStr">
        <is>
          <t>2804 21 00</t>
        </is>
      </c>
      <c r="D4537" s="939" t="inlineStr">
        <is>
          <t>T</t>
        </is>
      </c>
    </row>
    <row r="4538" ht="14" customHeight="1" s="902">
      <c r="A4538" s="939" t="inlineStr">
        <is>
          <t>2015</t>
        </is>
      </c>
      <c r="B4538" s="939" t="inlineStr">
        <is>
          <t>20111130</t>
        </is>
      </c>
      <c r="C4538" s="939" t="inlineStr">
        <is>
          <t>2804 29 10</t>
        </is>
      </c>
      <c r="D4538" s="939" t="inlineStr">
        <is>
          <t>T</t>
        </is>
      </c>
    </row>
    <row r="4539" ht="14" customHeight="1" s="902">
      <c r="A4539" s="939" t="inlineStr">
        <is>
          <t>2015</t>
        </is>
      </c>
      <c r="B4539" s="939" t="inlineStr">
        <is>
          <t>20111130</t>
        </is>
      </c>
      <c r="C4539" s="939" t="inlineStr">
        <is>
          <t>2804 29 90</t>
        </is>
      </c>
      <c r="D4539" s="939" t="inlineStr">
        <is>
          <t>T</t>
        </is>
      </c>
    </row>
    <row r="4540" ht="14" customHeight="1" s="902">
      <c r="A4540" s="939" t="inlineStr">
        <is>
          <t>2015</t>
        </is>
      </c>
      <c r="B4540" s="939" t="inlineStr">
        <is>
          <t>20111150</t>
        </is>
      </c>
      <c r="C4540" s="939" t="inlineStr">
        <is>
          <t>2804 10 00</t>
        </is>
      </c>
      <c r="D4540" s="939" t="inlineStr">
        <is>
          <t>T</t>
        </is>
      </c>
    </row>
    <row r="4541" ht="14" customHeight="1" s="902">
      <c r="A4541" s="939" t="inlineStr">
        <is>
          <t>2015</t>
        </is>
      </c>
      <c r="B4541" s="939" t="inlineStr">
        <is>
          <t>20111160</t>
        </is>
      </c>
      <c r="C4541" s="939" t="inlineStr">
        <is>
          <t>2804 30 00</t>
        </is>
      </c>
      <c r="D4541" s="939" t="inlineStr">
        <is>
          <t>T</t>
        </is>
      </c>
    </row>
    <row r="4542" ht="14" customHeight="1" s="902">
      <c r="A4542" s="939" t="inlineStr">
        <is>
          <t>2015</t>
        </is>
      </c>
      <c r="B4542" s="939" t="inlineStr">
        <is>
          <t>20111170</t>
        </is>
      </c>
      <c r="C4542" s="939" t="inlineStr">
        <is>
          <t>2804 40 00</t>
        </is>
      </c>
      <c r="D4542" s="939" t="inlineStr">
        <is>
          <t>T</t>
        </is>
      </c>
    </row>
    <row r="4543" ht="14" customHeight="1" s="902">
      <c r="A4543" s="939" t="inlineStr">
        <is>
          <t>2015</t>
        </is>
      </c>
      <c r="B4543" s="939" t="inlineStr">
        <is>
          <t>20111230</t>
        </is>
      </c>
      <c r="C4543" s="939" t="inlineStr">
        <is>
          <t>2811 21 00</t>
        </is>
      </c>
      <c r="D4543" s="939" t="inlineStr">
        <is>
          <t>T</t>
        </is>
      </c>
    </row>
    <row r="4544" ht="14" customHeight="1" s="902">
      <c r="A4544" s="939" t="inlineStr">
        <is>
          <t>2015</t>
        </is>
      </c>
      <c r="B4544" s="939" t="inlineStr">
        <is>
          <t>20111250</t>
        </is>
      </c>
      <c r="C4544" s="939" t="inlineStr">
        <is>
          <t>2811 29 10</t>
        </is>
      </c>
      <c r="D4544" s="939" t="inlineStr">
        <is>
          <t>T</t>
        </is>
      </c>
    </row>
    <row r="4545" ht="14" customHeight="1" s="902">
      <c r="A4545" s="939" t="inlineStr">
        <is>
          <t>2015</t>
        </is>
      </c>
      <c r="B4545" s="939" t="inlineStr">
        <is>
          <t>20111270</t>
        </is>
      </c>
      <c r="C4545" s="939" t="inlineStr">
        <is>
          <t>2811 29 30</t>
        </is>
      </c>
      <c r="D4545" s="939" t="inlineStr">
        <is>
          <t>T</t>
        </is>
      </c>
    </row>
    <row r="4546" ht="14" customHeight="1" s="902">
      <c r="A4546" s="939" t="inlineStr">
        <is>
          <t>2015</t>
        </is>
      </c>
      <c r="B4546" s="939" t="inlineStr">
        <is>
          <t>20111290</t>
        </is>
      </c>
      <c r="C4546" s="939" t="inlineStr">
        <is>
          <t>2811 29 90</t>
        </is>
      </c>
      <c r="D4546" s="939" t="inlineStr">
        <is>
          <t>T</t>
        </is>
      </c>
    </row>
    <row r="4547" ht="14" customHeight="1" s="902">
      <c r="A4547" s="939" t="inlineStr">
        <is>
          <t>2015</t>
        </is>
      </c>
      <c r="B4547" s="939" t="inlineStr">
        <is>
          <t>20111300</t>
        </is>
      </c>
      <c r="C4547" s="939" t="inlineStr">
        <is>
          <t>2853 00 30</t>
        </is>
      </c>
      <c r="D4547" s="939" t="inlineStr">
        <is>
          <t>T</t>
        </is>
      </c>
    </row>
    <row r="4548" ht="14" customHeight="1" s="902">
      <c r="A4548" s="939" t="inlineStr">
        <is>
          <t>2015</t>
        </is>
      </c>
      <c r="B4548" s="939" t="inlineStr">
        <is>
          <t>20121130</t>
        </is>
      </c>
      <c r="C4548" s="939" t="inlineStr">
        <is>
          <t>2817 00 00</t>
        </is>
      </c>
      <c r="D4548" s="939" t="inlineStr">
        <is>
          <t>T</t>
        </is>
      </c>
    </row>
    <row r="4549" ht="14" customHeight="1" s="902">
      <c r="A4549" s="939" t="inlineStr">
        <is>
          <t>2015</t>
        </is>
      </c>
      <c r="B4549" s="939" t="inlineStr">
        <is>
          <t>20121150</t>
        </is>
      </c>
      <c r="C4549" s="939" t="inlineStr">
        <is>
          <t>2823 00 00</t>
        </is>
      </c>
      <c r="D4549" s="939" t="inlineStr">
        <is>
          <t>T</t>
        </is>
      </c>
    </row>
    <row r="4550" ht="14" customHeight="1" s="902">
      <c r="A4550" s="939" t="inlineStr">
        <is>
          <t>2015</t>
        </is>
      </c>
      <c r="B4550" s="939" t="inlineStr">
        <is>
          <t>20121200</t>
        </is>
      </c>
      <c r="C4550" s="939" t="inlineStr">
        <is>
          <t>2819 10 00</t>
        </is>
      </c>
      <c r="D4550" s="939" t="inlineStr">
        <is>
          <t>T</t>
        </is>
      </c>
    </row>
    <row r="4551" ht="14" customHeight="1" s="902">
      <c r="A4551" s="939" t="inlineStr">
        <is>
          <t>2015</t>
        </is>
      </c>
      <c r="B4551" s="939" t="inlineStr">
        <is>
          <t>20121200</t>
        </is>
      </c>
      <c r="C4551" s="939" t="inlineStr">
        <is>
          <t>2819 90 10</t>
        </is>
      </c>
      <c r="D4551" s="939" t="inlineStr">
        <is>
          <t>T</t>
        </is>
      </c>
    </row>
    <row r="4552" ht="14" customHeight="1" s="902">
      <c r="A4552" s="939" t="inlineStr">
        <is>
          <t>2015</t>
        </is>
      </c>
      <c r="B4552" s="939" t="inlineStr">
        <is>
          <t>20121200</t>
        </is>
      </c>
      <c r="C4552" s="939" t="inlineStr">
        <is>
          <t>2819 90 90</t>
        </is>
      </c>
      <c r="D4552" s="939" t="inlineStr">
        <is>
          <t>T</t>
        </is>
      </c>
    </row>
    <row r="4553" ht="14" customHeight="1" s="902">
      <c r="A4553" s="939" t="inlineStr">
        <is>
          <t>2015</t>
        </is>
      </c>
      <c r="B4553" s="939" t="inlineStr">
        <is>
          <t>20121200</t>
        </is>
      </c>
      <c r="C4553" s="939" t="inlineStr">
        <is>
          <t>2820 10 00</t>
        </is>
      </c>
      <c r="D4553" s="939" t="inlineStr">
        <is>
          <t>T</t>
        </is>
      </c>
    </row>
    <row r="4554" ht="14" customHeight="1" s="902">
      <c r="A4554" s="939" t="inlineStr">
        <is>
          <t>2015</t>
        </is>
      </c>
      <c r="B4554" s="939" t="inlineStr">
        <is>
          <t>20121200</t>
        </is>
      </c>
      <c r="C4554" s="939" t="inlineStr">
        <is>
          <t>2820 90 10</t>
        </is>
      </c>
      <c r="D4554" s="939" t="inlineStr">
        <is>
          <t>T</t>
        </is>
      </c>
    </row>
    <row r="4555" ht="14" customHeight="1" s="902">
      <c r="A4555" s="939" t="inlineStr">
        <is>
          <t>2015</t>
        </is>
      </c>
      <c r="B4555" s="939" t="inlineStr">
        <is>
          <t>20121200</t>
        </is>
      </c>
      <c r="C4555" s="939" t="inlineStr">
        <is>
          <t>2820 90 90</t>
        </is>
      </c>
      <c r="D4555" s="939" t="inlineStr">
        <is>
          <t>T</t>
        </is>
      </c>
    </row>
    <row r="4556" ht="14" customHeight="1" s="902">
      <c r="A4556" s="939" t="inlineStr">
        <is>
          <t>2015</t>
        </is>
      </c>
      <c r="B4556" s="939" t="inlineStr">
        <is>
          <t>20121200</t>
        </is>
      </c>
      <c r="C4556" s="939" t="inlineStr">
        <is>
          <t>2824 10 00</t>
        </is>
      </c>
      <c r="D4556" s="939" t="inlineStr">
        <is>
          <t>T</t>
        </is>
      </c>
    </row>
    <row r="4557" ht="14" customHeight="1" s="902">
      <c r="A4557" s="939" t="inlineStr">
        <is>
          <t>2015</t>
        </is>
      </c>
      <c r="B4557" s="939" t="inlineStr">
        <is>
          <t>20121200</t>
        </is>
      </c>
      <c r="C4557" s="939" t="inlineStr">
        <is>
          <t>2824 90 00</t>
        </is>
      </c>
      <c r="D4557" s="939" t="inlineStr">
        <is>
          <t>T</t>
        </is>
      </c>
    </row>
    <row r="4558" ht="14" customHeight="1" s="902">
      <c r="A4558" s="939" t="inlineStr">
        <is>
          <t>2015</t>
        </is>
      </c>
      <c r="B4558" s="939" t="inlineStr">
        <is>
          <t>20121200</t>
        </is>
      </c>
      <c r="C4558" s="939" t="inlineStr">
        <is>
          <t>2825 50 00</t>
        </is>
      </c>
      <c r="D4558" s="939" t="inlineStr">
        <is>
          <t>T</t>
        </is>
      </c>
    </row>
    <row r="4559" ht="14" customHeight="1" s="902">
      <c r="A4559" s="939" t="inlineStr">
        <is>
          <t>2015</t>
        </is>
      </c>
      <c r="B4559" s="939" t="inlineStr">
        <is>
          <t>20121910</t>
        </is>
      </c>
      <c r="C4559" s="939" t="inlineStr">
        <is>
          <t>2821 10 00</t>
        </is>
      </c>
      <c r="D4559" s="939" t="inlineStr">
        <is>
          <t>T</t>
        </is>
      </c>
    </row>
    <row r="4560" ht="14" customHeight="1" s="902">
      <c r="A4560" s="939" t="inlineStr">
        <is>
          <t>2015</t>
        </is>
      </c>
      <c r="B4560" s="939" t="inlineStr">
        <is>
          <t>20121910</t>
        </is>
      </c>
      <c r="C4560" s="939" t="inlineStr">
        <is>
          <t>2821 20 00</t>
        </is>
      </c>
      <c r="D4560" s="939" t="inlineStr">
        <is>
          <t>T</t>
        </is>
      </c>
    </row>
    <row r="4561" ht="14" customHeight="1" s="902">
      <c r="A4561" s="939" t="inlineStr">
        <is>
          <t>2015</t>
        </is>
      </c>
      <c r="B4561" s="939" t="inlineStr">
        <is>
          <t>20121930</t>
        </is>
      </c>
      <c r="C4561" s="939" t="inlineStr">
        <is>
          <t>2822 00 00</t>
        </is>
      </c>
      <c r="D4561" s="939" t="inlineStr">
        <is>
          <t>T</t>
        </is>
      </c>
    </row>
    <row r="4562" ht="14" customHeight="1" s="902">
      <c r="A4562" s="939" t="inlineStr">
        <is>
          <t>2015</t>
        </is>
      </c>
      <c r="B4562" s="939" t="inlineStr">
        <is>
          <t>20121950</t>
        </is>
      </c>
      <c r="C4562" s="939" t="inlineStr">
        <is>
          <t>2825 20 00</t>
        </is>
      </c>
      <c r="D4562" s="939" t="inlineStr">
        <is>
          <t>T</t>
        </is>
      </c>
    </row>
    <row r="4563" ht="14" customHeight="1" s="902">
      <c r="A4563" s="939" t="inlineStr">
        <is>
          <t>2015</t>
        </is>
      </c>
      <c r="B4563" s="939" t="inlineStr">
        <is>
          <t>20121950</t>
        </is>
      </c>
      <c r="C4563" s="939" t="inlineStr">
        <is>
          <t>2825 30 00</t>
        </is>
      </c>
      <c r="D4563" s="939" t="inlineStr">
        <is>
          <t>T</t>
        </is>
      </c>
    </row>
    <row r="4564" ht="14" customHeight="1" s="902">
      <c r="A4564" s="939" t="inlineStr">
        <is>
          <t>2015</t>
        </is>
      </c>
      <c r="B4564" s="939" t="inlineStr">
        <is>
          <t>20121950</t>
        </is>
      </c>
      <c r="C4564" s="939" t="inlineStr">
        <is>
          <t>2825 40 00</t>
        </is>
      </c>
      <c r="D4564" s="939" t="inlineStr">
        <is>
          <t>T</t>
        </is>
      </c>
    </row>
    <row r="4565" ht="14" customHeight="1" s="902">
      <c r="A4565" s="939" t="inlineStr">
        <is>
          <t>2015</t>
        </is>
      </c>
      <c r="B4565" s="939" t="inlineStr">
        <is>
          <t>20121950</t>
        </is>
      </c>
      <c r="C4565" s="939" t="inlineStr">
        <is>
          <t>2825 60 00</t>
        </is>
      </c>
      <c r="D4565" s="939" t="inlineStr">
        <is>
          <t>T</t>
        </is>
      </c>
    </row>
    <row r="4566" ht="14" customHeight="1" s="902">
      <c r="A4566" s="939" t="inlineStr">
        <is>
          <t>2015</t>
        </is>
      </c>
      <c r="B4566" s="939" t="inlineStr">
        <is>
          <t>20121973</t>
        </is>
      </c>
      <c r="C4566" s="939" t="inlineStr">
        <is>
          <t>2825 70 00</t>
        </is>
      </c>
      <c r="D4566" s="939" t="inlineStr">
        <is>
          <t>T</t>
        </is>
      </c>
    </row>
    <row r="4567" ht="14" customHeight="1" s="902">
      <c r="A4567" s="939" t="inlineStr">
        <is>
          <t>2015</t>
        </is>
      </c>
      <c r="B4567" s="939" t="inlineStr">
        <is>
          <t>20121975</t>
        </is>
      </c>
      <c r="C4567" s="939" t="inlineStr">
        <is>
          <t>2825 80 00</t>
        </is>
      </c>
      <c r="D4567" s="939" t="inlineStr">
        <is>
          <t>T</t>
        </is>
      </c>
    </row>
    <row r="4568" ht="14" customHeight="1" s="902">
      <c r="A4568" s="939" t="inlineStr">
        <is>
          <t>2015</t>
        </is>
      </c>
      <c r="B4568" s="939" t="inlineStr">
        <is>
          <t>20121990</t>
        </is>
      </c>
      <c r="C4568" s="939" t="inlineStr">
        <is>
          <t>2825 90 11</t>
        </is>
      </c>
      <c r="D4568" s="939" t="inlineStr">
        <is>
          <t>T</t>
        </is>
      </c>
    </row>
    <row r="4569" ht="14" customHeight="1" s="902">
      <c r="A4569" s="939" t="inlineStr">
        <is>
          <t>2015</t>
        </is>
      </c>
      <c r="B4569" s="939" t="inlineStr">
        <is>
          <t>20121990</t>
        </is>
      </c>
      <c r="C4569" s="939" t="inlineStr">
        <is>
          <t>2825 90 19</t>
        </is>
      </c>
      <c r="D4569" s="939" t="inlineStr">
        <is>
          <t>T</t>
        </is>
      </c>
    </row>
    <row r="4570" ht="14" customHeight="1" s="902">
      <c r="A4570" s="939" t="inlineStr">
        <is>
          <t>2015</t>
        </is>
      </c>
      <c r="B4570" s="939" t="inlineStr">
        <is>
          <t>20121990</t>
        </is>
      </c>
      <c r="C4570" s="939" t="inlineStr">
        <is>
          <t>2825 90 20</t>
        </is>
      </c>
      <c r="D4570" s="939" t="inlineStr">
        <is>
          <t>T</t>
        </is>
      </c>
    </row>
    <row r="4571" ht="14" customHeight="1" s="902">
      <c r="A4571" s="939" t="inlineStr">
        <is>
          <t>2015</t>
        </is>
      </c>
      <c r="B4571" s="939" t="inlineStr">
        <is>
          <t>20121990</t>
        </is>
      </c>
      <c r="C4571" s="939" t="inlineStr">
        <is>
          <t>2825 90 40</t>
        </is>
      </c>
      <c r="D4571" s="939" t="inlineStr">
        <is>
          <t>T</t>
        </is>
      </c>
    </row>
    <row r="4572" ht="14" customHeight="1" s="902">
      <c r="A4572" s="939" t="inlineStr">
        <is>
          <t>2015</t>
        </is>
      </c>
      <c r="B4572" s="939" t="inlineStr">
        <is>
          <t>20121990</t>
        </is>
      </c>
      <c r="C4572" s="939" t="inlineStr">
        <is>
          <t>2825 90 60</t>
        </is>
      </c>
      <c r="D4572" s="939" t="inlineStr">
        <is>
          <t>T</t>
        </is>
      </c>
    </row>
    <row r="4573" ht="14" customHeight="1" s="902">
      <c r="A4573" s="939" t="inlineStr">
        <is>
          <t>2015</t>
        </is>
      </c>
      <c r="B4573" s="939" t="inlineStr">
        <is>
          <t>20121990</t>
        </is>
      </c>
      <c r="C4573" s="939" t="inlineStr">
        <is>
          <t>2825 90 85</t>
        </is>
      </c>
      <c r="D4573" s="939" t="inlineStr">
        <is>
          <t>T</t>
        </is>
      </c>
    </row>
    <row r="4574" ht="14" customHeight="1" s="902">
      <c r="A4574" s="939" t="inlineStr">
        <is>
          <t>2015</t>
        </is>
      </c>
      <c r="B4574" s="939" t="inlineStr">
        <is>
          <t>20122110</t>
        </is>
      </c>
      <c r="C4574" s="939" t="inlineStr">
        <is>
          <t>3204 11 00</t>
        </is>
      </c>
      <c r="D4574" s="939" t="inlineStr">
        <is>
          <t>T</t>
        </is>
      </c>
    </row>
    <row r="4575" ht="14" customHeight="1" s="902">
      <c r="A4575" s="939" t="inlineStr">
        <is>
          <t>2015</t>
        </is>
      </c>
      <c r="B4575" s="939" t="inlineStr">
        <is>
          <t>20122120</t>
        </is>
      </c>
      <c r="C4575" s="939" t="inlineStr">
        <is>
          <t>3204 12 00</t>
        </is>
      </c>
      <c r="D4575" s="939" t="inlineStr">
        <is>
          <t>T</t>
        </is>
      </c>
    </row>
    <row r="4576" ht="14" customHeight="1" s="902">
      <c r="A4576" s="939" t="inlineStr">
        <is>
          <t>2015</t>
        </is>
      </c>
      <c r="B4576" s="939" t="inlineStr">
        <is>
          <t>20122130</t>
        </is>
      </c>
      <c r="C4576" s="939" t="inlineStr">
        <is>
          <t>3204 13 00</t>
        </is>
      </c>
      <c r="D4576" s="939" t="inlineStr">
        <is>
          <t>T</t>
        </is>
      </c>
    </row>
    <row r="4577" ht="14" customHeight="1" s="902">
      <c r="A4577" s="939" t="inlineStr">
        <is>
          <t>2015</t>
        </is>
      </c>
      <c r="B4577" s="939" t="inlineStr">
        <is>
          <t>20122140</t>
        </is>
      </c>
      <c r="C4577" s="939" t="inlineStr">
        <is>
          <t>3204 14 00</t>
        </is>
      </c>
      <c r="D4577" s="939" t="inlineStr">
        <is>
          <t>T</t>
        </is>
      </c>
    </row>
    <row r="4578" ht="14" customHeight="1" s="902">
      <c r="A4578" s="939" t="inlineStr">
        <is>
          <t>2015</t>
        </is>
      </c>
      <c r="B4578" s="939" t="inlineStr">
        <is>
          <t>20122150</t>
        </is>
      </c>
      <c r="C4578" s="939" t="inlineStr">
        <is>
          <t>3204 15 00</t>
        </is>
      </c>
      <c r="D4578" s="939" t="inlineStr">
        <is>
          <t>T</t>
        </is>
      </c>
    </row>
    <row r="4579" ht="14" customHeight="1" s="902">
      <c r="A4579" s="939" t="inlineStr">
        <is>
          <t>2015</t>
        </is>
      </c>
      <c r="B4579" s="939" t="inlineStr">
        <is>
          <t>20122150</t>
        </is>
      </c>
      <c r="C4579" s="939" t="inlineStr">
        <is>
          <t>3204 16 00</t>
        </is>
      </c>
      <c r="D4579" s="939" t="inlineStr">
        <is>
          <t>T</t>
        </is>
      </c>
    </row>
    <row r="4580" ht="14" customHeight="1" s="902">
      <c r="A4580" s="939" t="inlineStr">
        <is>
          <t>2015</t>
        </is>
      </c>
      <c r="B4580" s="939" t="inlineStr">
        <is>
          <t>20122150</t>
        </is>
      </c>
      <c r="C4580" s="939" t="inlineStr">
        <is>
          <t>3204 17 00</t>
        </is>
      </c>
      <c r="D4580" s="939" t="inlineStr">
        <is>
          <t>T</t>
        </is>
      </c>
    </row>
    <row r="4581" ht="14" customHeight="1" s="902">
      <c r="A4581" s="939" t="inlineStr">
        <is>
          <t>2015</t>
        </is>
      </c>
      <c r="B4581" s="939" t="inlineStr">
        <is>
          <t>20122150</t>
        </is>
      </c>
      <c r="C4581" s="939" t="inlineStr">
        <is>
          <t>3204 19 00</t>
        </is>
      </c>
      <c r="D4581" s="939" t="inlineStr">
        <is>
          <t>T</t>
        </is>
      </c>
    </row>
    <row r="4582" ht="14" customHeight="1" s="902">
      <c r="A4582" s="939" t="inlineStr">
        <is>
          <t>2015</t>
        </is>
      </c>
      <c r="B4582" s="939" t="inlineStr">
        <is>
          <t>20122150</t>
        </is>
      </c>
      <c r="C4582" s="939" t="inlineStr">
        <is>
          <t>3204 90 00</t>
        </is>
      </c>
      <c r="D4582" s="939" t="inlineStr">
        <is>
          <t>T</t>
        </is>
      </c>
    </row>
    <row r="4583" ht="14" customHeight="1" s="902">
      <c r="A4583" s="939" t="inlineStr">
        <is>
          <t>2015</t>
        </is>
      </c>
      <c r="B4583" s="939" t="inlineStr">
        <is>
          <t>20122160</t>
        </is>
      </c>
      <c r="C4583" s="939" t="inlineStr">
        <is>
          <t>3204 20 00</t>
        </is>
      </c>
      <c r="D4583" s="939" t="inlineStr">
        <is>
          <t>T</t>
        </is>
      </c>
    </row>
    <row r="4584" ht="14" customHeight="1" s="902">
      <c r="A4584" s="939" t="inlineStr">
        <is>
          <t>2015</t>
        </is>
      </c>
      <c r="B4584" s="939" t="inlineStr">
        <is>
          <t>20122170</t>
        </is>
      </c>
      <c r="C4584" s="939" t="inlineStr">
        <is>
          <t>3205 00 00</t>
        </is>
      </c>
      <c r="D4584" s="939" t="inlineStr">
        <is>
          <t>T</t>
        </is>
      </c>
    </row>
    <row r="4585" ht="14" customHeight="1" s="902">
      <c r="A4585" s="939" t="inlineStr">
        <is>
          <t>2015</t>
        </is>
      </c>
      <c r="B4585" s="939" t="inlineStr">
        <is>
          <t>20122250</t>
        </is>
      </c>
      <c r="C4585" s="939" t="inlineStr">
        <is>
          <t>3201 10 00</t>
        </is>
      </c>
      <c r="D4585" s="939" t="inlineStr">
        <is>
          <t>T</t>
        </is>
      </c>
    </row>
    <row r="4586" ht="14" customHeight="1" s="902">
      <c r="A4586" s="939" t="inlineStr">
        <is>
          <t>2015</t>
        </is>
      </c>
      <c r="B4586" s="939" t="inlineStr">
        <is>
          <t>20122250</t>
        </is>
      </c>
      <c r="C4586" s="939" t="inlineStr">
        <is>
          <t>3201 20 00</t>
        </is>
      </c>
      <c r="D4586" s="939" t="inlineStr">
        <is>
          <t>T</t>
        </is>
      </c>
    </row>
    <row r="4587" ht="14" customHeight="1" s="902">
      <c r="A4587" s="939" t="inlineStr">
        <is>
          <t>2015</t>
        </is>
      </c>
      <c r="B4587" s="939" t="inlineStr">
        <is>
          <t>20122250</t>
        </is>
      </c>
      <c r="C4587" s="939" t="inlineStr">
        <is>
          <t>3201 90 20</t>
        </is>
      </c>
      <c r="D4587" s="939" t="inlineStr">
        <is>
          <t>T</t>
        </is>
      </c>
    </row>
    <row r="4588" ht="14" customHeight="1" s="902">
      <c r="A4588" s="939" t="inlineStr">
        <is>
          <t>2015</t>
        </is>
      </c>
      <c r="B4588" s="939" t="inlineStr">
        <is>
          <t>20122250</t>
        </is>
      </c>
      <c r="C4588" s="939" t="inlineStr">
        <is>
          <t>3201 90 90</t>
        </is>
      </c>
      <c r="D4588" s="939" t="inlineStr">
        <is>
          <t>T</t>
        </is>
      </c>
    </row>
    <row r="4589" ht="14" customHeight="1" s="902">
      <c r="A4589" s="939" t="inlineStr">
        <is>
          <t>2015</t>
        </is>
      </c>
      <c r="B4589" s="939" t="inlineStr">
        <is>
          <t>20122270</t>
        </is>
      </c>
      <c r="C4589" s="939" t="inlineStr">
        <is>
          <t>3203 00 10</t>
        </is>
      </c>
      <c r="D4589" s="939" t="inlineStr">
        <is>
          <t>T</t>
        </is>
      </c>
    </row>
    <row r="4590" ht="14" customHeight="1" s="902">
      <c r="A4590" s="939" t="inlineStr">
        <is>
          <t>2015</t>
        </is>
      </c>
      <c r="B4590" s="939" t="inlineStr">
        <is>
          <t>20122270</t>
        </is>
      </c>
      <c r="C4590" s="939" t="inlineStr">
        <is>
          <t>3203 00 90</t>
        </is>
      </c>
      <c r="D4590" s="939" t="inlineStr">
        <is>
          <t>T</t>
        </is>
      </c>
    </row>
    <row r="4591" ht="14" customHeight="1" s="902">
      <c r="A4591" s="939" t="inlineStr">
        <is>
          <t>2015</t>
        </is>
      </c>
      <c r="B4591" s="939" t="inlineStr">
        <is>
          <t>20122330</t>
        </is>
      </c>
      <c r="C4591" s="939" t="inlineStr">
        <is>
          <t>3202 10 00</t>
        </is>
      </c>
      <c r="D4591" s="939" t="inlineStr">
        <is>
          <t>T</t>
        </is>
      </c>
    </row>
    <row r="4592" ht="14" customHeight="1" s="902">
      <c r="A4592" s="939" t="inlineStr">
        <is>
          <t>2015</t>
        </is>
      </c>
      <c r="B4592" s="939" t="inlineStr">
        <is>
          <t>20122350</t>
        </is>
      </c>
      <c r="C4592" s="939" t="inlineStr">
        <is>
          <t>3202 90 00</t>
        </is>
      </c>
      <c r="D4592" s="939" t="inlineStr">
        <is>
          <t>T</t>
        </is>
      </c>
    </row>
    <row r="4593" ht="14" customHeight="1" s="902">
      <c r="A4593" s="939" t="inlineStr">
        <is>
          <t>2015</t>
        </is>
      </c>
      <c r="B4593" s="939" t="inlineStr">
        <is>
          <t>20122415</t>
        </is>
      </c>
      <c r="C4593" s="939" t="inlineStr">
        <is>
          <t>3206 11 00</t>
        </is>
      </c>
      <c r="D4593" s="939" t="inlineStr">
        <is>
          <t>T</t>
        </is>
      </c>
    </row>
    <row r="4594" ht="14" customHeight="1" s="902">
      <c r="A4594" s="939" t="inlineStr">
        <is>
          <t>2015</t>
        </is>
      </c>
      <c r="B4594" s="939" t="inlineStr">
        <is>
          <t>20122419</t>
        </is>
      </c>
      <c r="C4594" s="939" t="inlineStr">
        <is>
          <t>3206 19 00</t>
        </is>
      </c>
      <c r="D4594" s="939" t="inlineStr">
        <is>
          <t>T</t>
        </is>
      </c>
    </row>
    <row r="4595" ht="14" customHeight="1" s="902">
      <c r="A4595" s="939" t="inlineStr">
        <is>
          <t>2015</t>
        </is>
      </c>
      <c r="B4595" s="939" t="inlineStr">
        <is>
          <t>20122450</t>
        </is>
      </c>
      <c r="C4595" s="939" t="inlineStr">
        <is>
          <t>3206 20 00</t>
        </is>
      </c>
      <c r="D4595" s="939" t="inlineStr">
        <is>
          <t>T</t>
        </is>
      </c>
    </row>
    <row r="4596" ht="14" customHeight="1" s="902">
      <c r="A4596" s="939" t="inlineStr">
        <is>
          <t>2015</t>
        </is>
      </c>
      <c r="B4596" s="939" t="inlineStr">
        <is>
          <t>20122450</t>
        </is>
      </c>
      <c r="C4596" s="939" t="inlineStr">
        <is>
          <t>3206 41 00</t>
        </is>
      </c>
      <c r="D4596" s="939" t="inlineStr">
        <is>
          <t>T</t>
        </is>
      </c>
    </row>
    <row r="4597" ht="14" customHeight="1" s="902">
      <c r="A4597" s="939" t="inlineStr">
        <is>
          <t>2015</t>
        </is>
      </c>
      <c r="B4597" s="939" t="inlineStr">
        <is>
          <t>20122450</t>
        </is>
      </c>
      <c r="C4597" s="939" t="inlineStr">
        <is>
          <t>3206 42 00</t>
        </is>
      </c>
      <c r="D4597" s="939" t="inlineStr">
        <is>
          <t>T</t>
        </is>
      </c>
    </row>
    <row r="4598" ht="14" customHeight="1" s="902">
      <c r="A4598" s="939" t="inlineStr">
        <is>
          <t>2015</t>
        </is>
      </c>
      <c r="B4598" s="939" t="inlineStr">
        <is>
          <t>20122450</t>
        </is>
      </c>
      <c r="C4598" s="939" t="inlineStr">
        <is>
          <t>3206 49 10</t>
        </is>
      </c>
      <c r="D4598" s="939" t="inlineStr">
        <is>
          <t>T</t>
        </is>
      </c>
    </row>
    <row r="4599" ht="14" customHeight="1" s="902">
      <c r="A4599" s="939" t="inlineStr">
        <is>
          <t>2015</t>
        </is>
      </c>
      <c r="B4599" s="939" t="inlineStr">
        <is>
          <t>20122450</t>
        </is>
      </c>
      <c r="C4599" s="939" t="inlineStr">
        <is>
          <t>3206 49 70</t>
        </is>
      </c>
      <c r="D4599" s="939" t="inlineStr">
        <is>
          <t>T</t>
        </is>
      </c>
    </row>
    <row r="4600" ht="14" customHeight="1" s="902">
      <c r="A4600" s="939" t="inlineStr">
        <is>
          <t>2015</t>
        </is>
      </c>
      <c r="B4600" s="939" t="inlineStr">
        <is>
          <t>20122450</t>
        </is>
      </c>
      <c r="C4600" s="939" t="inlineStr">
        <is>
          <t>3206 50 00</t>
        </is>
      </c>
      <c r="D4600" s="939" t="inlineStr">
        <is>
          <t>T</t>
        </is>
      </c>
    </row>
    <row r="4601" ht="14" customHeight="1" s="902">
      <c r="A4601" s="939" t="inlineStr">
        <is>
          <t>2015</t>
        </is>
      </c>
      <c r="B4601" s="939" t="inlineStr">
        <is>
          <t>20132111</t>
        </is>
      </c>
      <c r="C4601" s="939" t="inlineStr">
        <is>
          <t>2801 10 00</t>
        </is>
      </c>
      <c r="D4601" s="939" t="inlineStr">
        <is>
          <t>T</t>
        </is>
      </c>
    </row>
    <row r="4602" ht="14" customHeight="1" s="902">
      <c r="A4602" s="939" t="inlineStr">
        <is>
          <t>2015</t>
        </is>
      </c>
      <c r="B4602" s="939" t="inlineStr">
        <is>
          <t>20132116</t>
        </is>
      </c>
      <c r="C4602" s="939" t="inlineStr">
        <is>
          <t>2801 20 00</t>
        </is>
      </c>
      <c r="D4602" s="939" t="inlineStr">
        <is>
          <t>T</t>
        </is>
      </c>
    </row>
    <row r="4603" ht="14" customHeight="1" s="902">
      <c r="A4603" s="939" t="inlineStr">
        <is>
          <t>2015</t>
        </is>
      </c>
      <c r="B4603" s="939" t="inlineStr">
        <is>
          <t>20132116</t>
        </is>
      </c>
      <c r="C4603" s="939" t="inlineStr">
        <is>
          <t>2801 30 10</t>
        </is>
      </c>
      <c r="D4603" s="939" t="inlineStr">
        <is>
          <t>T</t>
        </is>
      </c>
    </row>
    <row r="4604" ht="14" customHeight="1" s="902">
      <c r="A4604" s="939" t="inlineStr">
        <is>
          <t>2015</t>
        </is>
      </c>
      <c r="B4604" s="939" t="inlineStr">
        <is>
          <t>20132116</t>
        </is>
      </c>
      <c r="C4604" s="939" t="inlineStr">
        <is>
          <t>2801 30 90</t>
        </is>
      </c>
      <c r="D4604" s="939" t="inlineStr">
        <is>
          <t>T</t>
        </is>
      </c>
    </row>
    <row r="4605" ht="14" customHeight="1" s="902">
      <c r="A4605" s="939" t="inlineStr">
        <is>
          <t>2015</t>
        </is>
      </c>
      <c r="B4605" s="939" t="inlineStr">
        <is>
          <t>20132120</t>
        </is>
      </c>
      <c r="C4605" s="939" t="inlineStr">
        <is>
          <t>2802 00 00</t>
        </is>
      </c>
      <c r="D4605" s="939" t="inlineStr">
        <is>
          <t>T</t>
        </is>
      </c>
    </row>
    <row r="4606" ht="14" customHeight="1" s="902">
      <c r="A4606" s="939" t="inlineStr">
        <is>
          <t>2015</t>
        </is>
      </c>
      <c r="B4606" s="939" t="inlineStr">
        <is>
          <t>20132130</t>
        </is>
      </c>
      <c r="C4606" s="939" t="inlineStr">
        <is>
          <t>2803 00 00</t>
        </is>
      </c>
      <c r="D4606" s="939" t="inlineStr">
        <is>
          <t>T</t>
        </is>
      </c>
    </row>
    <row r="4607" ht="14" customHeight="1" s="902">
      <c r="A4607" s="939" t="inlineStr">
        <is>
          <t>2015</t>
        </is>
      </c>
      <c r="B4607" s="939" t="inlineStr">
        <is>
          <t>20132140</t>
        </is>
      </c>
      <c r="C4607" s="939" t="inlineStr">
        <is>
          <t>2804 50 10</t>
        </is>
      </c>
      <c r="D4607" s="939" t="inlineStr">
        <is>
          <t>T</t>
        </is>
      </c>
    </row>
    <row r="4608" ht="14" customHeight="1" s="902">
      <c r="A4608" s="939" t="inlineStr">
        <is>
          <t>2015</t>
        </is>
      </c>
      <c r="B4608" s="939" t="inlineStr">
        <is>
          <t>20132140</t>
        </is>
      </c>
      <c r="C4608" s="939" t="inlineStr">
        <is>
          <t>2804 50 90</t>
        </is>
      </c>
      <c r="D4608" s="939" t="inlineStr">
        <is>
          <t>T</t>
        </is>
      </c>
    </row>
    <row r="4609" ht="14" customHeight="1" s="902">
      <c r="A4609" s="939" t="inlineStr">
        <is>
          <t>2015</t>
        </is>
      </c>
      <c r="B4609" s="939" t="inlineStr">
        <is>
          <t>20132150</t>
        </is>
      </c>
      <c r="C4609" s="939" t="inlineStr">
        <is>
          <t>2804 61 00</t>
        </is>
      </c>
      <c r="D4609" s="939" t="inlineStr">
        <is>
          <t>T</t>
        </is>
      </c>
    </row>
    <row r="4610" ht="14" customHeight="1" s="902">
      <c r="A4610" s="939" t="inlineStr">
        <is>
          <t>2015</t>
        </is>
      </c>
      <c r="B4610" s="939" t="inlineStr">
        <is>
          <t>20132150</t>
        </is>
      </c>
      <c r="C4610" s="939" t="inlineStr">
        <is>
          <t>2804 69 00</t>
        </is>
      </c>
      <c r="D4610" s="939" t="inlineStr">
        <is>
          <t>T</t>
        </is>
      </c>
    </row>
    <row r="4611" ht="14" customHeight="1" s="902">
      <c r="A4611" s="939" t="inlineStr">
        <is>
          <t>2015</t>
        </is>
      </c>
      <c r="B4611" s="939" t="inlineStr">
        <is>
          <t>20132180</t>
        </is>
      </c>
      <c r="C4611" s="939" t="inlineStr">
        <is>
          <t>2804 70 00</t>
        </is>
      </c>
      <c r="D4611" s="939" t="inlineStr">
        <is>
          <t>T</t>
        </is>
      </c>
    </row>
    <row r="4612" ht="14" customHeight="1" s="902">
      <c r="A4612" s="939" t="inlineStr">
        <is>
          <t>2015</t>
        </is>
      </c>
      <c r="B4612" s="939" t="inlineStr">
        <is>
          <t>20132180</t>
        </is>
      </c>
      <c r="C4612" s="939" t="inlineStr">
        <is>
          <t>2804 80 00</t>
        </is>
      </c>
      <c r="D4612" s="939" t="inlineStr">
        <is>
          <t>T</t>
        </is>
      </c>
    </row>
    <row r="4613" ht="14" customHeight="1" s="902">
      <c r="A4613" s="939" t="inlineStr">
        <is>
          <t>2015</t>
        </is>
      </c>
      <c r="B4613" s="939" t="inlineStr">
        <is>
          <t>20132180</t>
        </is>
      </c>
      <c r="C4613" s="939" t="inlineStr">
        <is>
          <t>2804 90 00</t>
        </is>
      </c>
      <c r="D4613" s="939" t="inlineStr">
        <is>
          <t>T</t>
        </is>
      </c>
    </row>
    <row r="4614" ht="14" customHeight="1" s="902">
      <c r="A4614" s="939" t="inlineStr">
        <is>
          <t>2015</t>
        </is>
      </c>
      <c r="B4614" s="939" t="inlineStr">
        <is>
          <t>20132235</t>
        </is>
      </c>
      <c r="C4614" s="939" t="inlineStr">
        <is>
          <t>2812 10 11</t>
        </is>
      </c>
      <c r="D4614" s="939" t="inlineStr">
        <is>
          <t>T</t>
        </is>
      </c>
    </row>
    <row r="4615" ht="14" customHeight="1" s="902">
      <c r="A4615" s="939" t="inlineStr">
        <is>
          <t>2015</t>
        </is>
      </c>
      <c r="B4615" s="939" t="inlineStr">
        <is>
          <t>20132235</t>
        </is>
      </c>
      <c r="C4615" s="939" t="inlineStr">
        <is>
          <t>2812 10 15</t>
        </is>
      </c>
      <c r="D4615" s="939" t="inlineStr">
        <is>
          <t>T</t>
        </is>
      </c>
    </row>
    <row r="4616" ht="14" customHeight="1" s="902">
      <c r="A4616" s="939" t="inlineStr">
        <is>
          <t>2015</t>
        </is>
      </c>
      <c r="B4616" s="939" t="inlineStr">
        <is>
          <t>20132235</t>
        </is>
      </c>
      <c r="C4616" s="939" t="inlineStr">
        <is>
          <t>2812 10 16</t>
        </is>
      </c>
      <c r="D4616" s="939" t="inlineStr">
        <is>
          <t>T</t>
        </is>
      </c>
    </row>
    <row r="4617" ht="14" customHeight="1" s="902">
      <c r="A4617" s="939" t="inlineStr">
        <is>
          <t>2015</t>
        </is>
      </c>
      <c r="B4617" s="939" t="inlineStr">
        <is>
          <t>20132235</t>
        </is>
      </c>
      <c r="C4617" s="939" t="inlineStr">
        <is>
          <t>2812 10 18</t>
        </is>
      </c>
      <c r="D4617" s="939" t="inlineStr">
        <is>
          <t>T</t>
        </is>
      </c>
    </row>
    <row r="4618" ht="14" customHeight="1" s="902">
      <c r="A4618" s="939" t="inlineStr">
        <is>
          <t>2015</t>
        </is>
      </c>
      <c r="B4618" s="939" t="inlineStr">
        <is>
          <t>20132237</t>
        </is>
      </c>
      <c r="C4618" s="939" t="inlineStr">
        <is>
          <t>2812 10 91</t>
        </is>
      </c>
      <c r="D4618" s="939" t="inlineStr">
        <is>
          <t>T</t>
        </is>
      </c>
    </row>
    <row r="4619" ht="14" customHeight="1" s="902">
      <c r="A4619" s="939" t="inlineStr">
        <is>
          <t>2015</t>
        </is>
      </c>
      <c r="B4619" s="939" t="inlineStr">
        <is>
          <t>20132237</t>
        </is>
      </c>
      <c r="C4619" s="939" t="inlineStr">
        <is>
          <t>2812 10 93</t>
        </is>
      </c>
      <c r="D4619" s="939" t="inlineStr">
        <is>
          <t>T</t>
        </is>
      </c>
    </row>
    <row r="4620" ht="14" customHeight="1" s="902">
      <c r="A4620" s="939" t="inlineStr">
        <is>
          <t>2015</t>
        </is>
      </c>
      <c r="B4620" s="939" t="inlineStr">
        <is>
          <t>20132237</t>
        </is>
      </c>
      <c r="C4620" s="939" t="inlineStr">
        <is>
          <t>2812 10 94</t>
        </is>
      </c>
      <c r="D4620" s="939" t="inlineStr">
        <is>
          <t>T</t>
        </is>
      </c>
    </row>
    <row r="4621" ht="14" customHeight="1" s="902">
      <c r="A4621" s="939" t="inlineStr">
        <is>
          <t>2015</t>
        </is>
      </c>
      <c r="B4621" s="939" t="inlineStr">
        <is>
          <t>20132237</t>
        </is>
      </c>
      <c r="C4621" s="939" t="inlineStr">
        <is>
          <t>2812 10 95</t>
        </is>
      </c>
      <c r="D4621" s="939" t="inlineStr">
        <is>
          <t>T</t>
        </is>
      </c>
    </row>
    <row r="4622" ht="14" customHeight="1" s="902">
      <c r="A4622" s="939" t="inlineStr">
        <is>
          <t>2015</t>
        </is>
      </c>
      <c r="B4622" s="939" t="inlineStr">
        <is>
          <t>20132237</t>
        </is>
      </c>
      <c r="C4622" s="939" t="inlineStr">
        <is>
          <t>2812 10 99</t>
        </is>
      </c>
      <c r="D4622" s="939" t="inlineStr">
        <is>
          <t>T</t>
        </is>
      </c>
    </row>
    <row r="4623" ht="14" customHeight="1" s="902">
      <c r="A4623" s="939" t="inlineStr">
        <is>
          <t>2015</t>
        </is>
      </c>
      <c r="B4623" s="939" t="inlineStr">
        <is>
          <t>20132237</t>
        </is>
      </c>
      <c r="C4623" s="939" t="inlineStr">
        <is>
          <t>2812 90 00</t>
        </is>
      </c>
      <c r="D4623" s="939" t="inlineStr">
        <is>
          <t>T</t>
        </is>
      </c>
    </row>
    <row r="4624" ht="14" customHeight="1" s="902">
      <c r="A4624" s="939" t="inlineStr">
        <is>
          <t>2015</t>
        </is>
      </c>
      <c r="B4624" s="939" t="inlineStr">
        <is>
          <t>20132260</t>
        </is>
      </c>
      <c r="C4624" s="939" t="inlineStr">
        <is>
          <t>2813 10 00</t>
        </is>
      </c>
      <c r="D4624" s="939" t="inlineStr">
        <is>
          <t>T</t>
        </is>
      </c>
    </row>
    <row r="4625" ht="14" customHeight="1" s="902">
      <c r="A4625" s="939" t="inlineStr">
        <is>
          <t>2015</t>
        </is>
      </c>
      <c r="B4625" s="939" t="inlineStr">
        <is>
          <t>20132260</t>
        </is>
      </c>
      <c r="C4625" s="939" t="inlineStr">
        <is>
          <t>2813 90 10</t>
        </is>
      </c>
      <c r="D4625" s="939" t="inlineStr">
        <is>
          <t>T</t>
        </is>
      </c>
    </row>
    <row r="4626" ht="14" customHeight="1" s="902">
      <c r="A4626" s="939" t="inlineStr">
        <is>
          <t>2015</t>
        </is>
      </c>
      <c r="B4626" s="939" t="inlineStr">
        <is>
          <t>20132260</t>
        </is>
      </c>
      <c r="C4626" s="939" t="inlineStr">
        <is>
          <t>2813 90 90</t>
        </is>
      </c>
      <c r="D4626" s="939" t="inlineStr">
        <is>
          <t>T</t>
        </is>
      </c>
    </row>
    <row r="4627" ht="14" customHeight="1" s="902">
      <c r="A4627" s="939" t="inlineStr">
        <is>
          <t>2015</t>
        </is>
      </c>
      <c r="B4627" s="939" t="inlineStr">
        <is>
          <t>20132300</t>
        </is>
      </c>
      <c r="C4627" s="939" t="inlineStr">
        <is>
          <t>2805 11 00</t>
        </is>
      </c>
      <c r="D4627" s="939" t="inlineStr">
        <is>
          <t>T</t>
        </is>
      </c>
    </row>
    <row r="4628" ht="14" customHeight="1" s="902">
      <c r="A4628" s="939" t="inlineStr">
        <is>
          <t>2015</t>
        </is>
      </c>
      <c r="B4628" s="939" t="inlineStr">
        <is>
          <t>20132300</t>
        </is>
      </c>
      <c r="C4628" s="939" t="inlineStr">
        <is>
          <t>2805 12 00</t>
        </is>
      </c>
      <c r="D4628" s="939" t="inlineStr">
        <is>
          <t>T</t>
        </is>
      </c>
    </row>
    <row r="4629" ht="14" customHeight="1" s="902">
      <c r="A4629" s="939" t="inlineStr">
        <is>
          <t>2015</t>
        </is>
      </c>
      <c r="B4629" s="939" t="inlineStr">
        <is>
          <t>20132300</t>
        </is>
      </c>
      <c r="C4629" s="939" t="inlineStr">
        <is>
          <t>2805 19 10</t>
        </is>
      </c>
      <c r="D4629" s="939" t="inlineStr">
        <is>
          <t>T</t>
        </is>
      </c>
    </row>
    <row r="4630" ht="14" customHeight="1" s="902">
      <c r="A4630" s="939" t="inlineStr">
        <is>
          <t>2015</t>
        </is>
      </c>
      <c r="B4630" s="939" t="inlineStr">
        <is>
          <t>20132300</t>
        </is>
      </c>
      <c r="C4630" s="939" t="inlineStr">
        <is>
          <t>2805 19 90</t>
        </is>
      </c>
      <c r="D4630" s="939" t="inlineStr">
        <is>
          <t>T</t>
        </is>
      </c>
    </row>
    <row r="4631" ht="14" customHeight="1" s="902">
      <c r="A4631" s="939" t="inlineStr">
        <is>
          <t>2015</t>
        </is>
      </c>
      <c r="B4631" s="939" t="inlineStr">
        <is>
          <t>20132300</t>
        </is>
      </c>
      <c r="C4631" s="939" t="inlineStr">
        <is>
          <t>2805 30 10</t>
        </is>
      </c>
      <c r="D4631" s="939" t="inlineStr">
        <is>
          <t>T</t>
        </is>
      </c>
    </row>
    <row r="4632" ht="14" customHeight="1" s="902">
      <c r="A4632" s="939" t="inlineStr">
        <is>
          <t>2015</t>
        </is>
      </c>
      <c r="B4632" s="939" t="inlineStr">
        <is>
          <t>20132300</t>
        </is>
      </c>
      <c r="C4632" s="939" t="inlineStr">
        <is>
          <t>2805 30 90</t>
        </is>
      </c>
      <c r="D4632" s="939" t="inlineStr">
        <is>
          <t>T</t>
        </is>
      </c>
    </row>
    <row r="4633" ht="14" customHeight="1" s="902">
      <c r="A4633" s="939" t="inlineStr">
        <is>
          <t>2015</t>
        </is>
      </c>
      <c r="B4633" s="939" t="inlineStr">
        <is>
          <t>20132300</t>
        </is>
      </c>
      <c r="C4633" s="939" t="inlineStr">
        <is>
          <t>2805 40 10</t>
        </is>
      </c>
      <c r="D4633" s="939" t="inlineStr">
        <is>
          <t>T</t>
        </is>
      </c>
    </row>
    <row r="4634" ht="14" customHeight="1" s="902">
      <c r="A4634" s="939" t="inlineStr">
        <is>
          <t>2015</t>
        </is>
      </c>
      <c r="B4634" s="939" t="inlineStr">
        <is>
          <t>20132300</t>
        </is>
      </c>
      <c r="C4634" s="939" t="inlineStr">
        <is>
          <t>2805 40 90</t>
        </is>
      </c>
      <c r="D4634" s="939" t="inlineStr">
        <is>
          <t>T</t>
        </is>
      </c>
    </row>
    <row r="4635" ht="14" customHeight="1" s="902">
      <c r="A4635" s="939" t="inlineStr">
        <is>
          <t>2015</t>
        </is>
      </c>
      <c r="B4635" s="939" t="inlineStr">
        <is>
          <t>20132413</t>
        </is>
      </c>
      <c r="C4635" s="939" t="inlineStr">
        <is>
          <t>2806 10 00</t>
        </is>
      </c>
      <c r="D4635" s="939" t="inlineStr">
        <is>
          <t>T</t>
        </is>
      </c>
    </row>
    <row r="4636" ht="14" customHeight="1" s="902">
      <c r="A4636" s="939" t="inlineStr">
        <is>
          <t>2015</t>
        </is>
      </c>
      <c r="B4636" s="939" t="inlineStr">
        <is>
          <t>20132415</t>
        </is>
      </c>
      <c r="C4636" s="939" t="inlineStr">
        <is>
          <t>2806 20 00</t>
        </is>
      </c>
      <c r="D4636" s="939" t="inlineStr">
        <is>
          <t>T</t>
        </is>
      </c>
    </row>
    <row r="4637" ht="14" customHeight="1" s="902">
      <c r="A4637" s="939" t="inlineStr">
        <is>
          <t>2015</t>
        </is>
      </c>
      <c r="B4637" s="939" t="inlineStr">
        <is>
          <t>20132434</t>
        </is>
      </c>
      <c r="C4637" s="939" t="inlineStr">
        <is>
          <t>2807 00 00</t>
        </is>
      </c>
      <c r="D4637" s="939" t="inlineStr">
        <is>
          <t>T</t>
        </is>
      </c>
    </row>
    <row r="4638" ht="14" customHeight="1" s="902">
      <c r="A4638" s="939" t="inlineStr">
        <is>
          <t>2015</t>
        </is>
      </c>
      <c r="B4638" s="939" t="inlineStr">
        <is>
          <t>20132453</t>
        </is>
      </c>
      <c r="C4638" s="939" t="inlineStr">
        <is>
          <t>2809 10 00</t>
        </is>
      </c>
      <c r="D4638" s="939" t="inlineStr">
        <is>
          <t>T</t>
        </is>
      </c>
    </row>
    <row r="4639" ht="14" customHeight="1" s="902">
      <c r="A4639" s="939" t="inlineStr">
        <is>
          <t>2015</t>
        </is>
      </c>
      <c r="B4639" s="939" t="inlineStr">
        <is>
          <t>20132455</t>
        </is>
      </c>
      <c r="C4639" s="939" t="inlineStr">
        <is>
          <t>2809 20 00</t>
        </is>
      </c>
      <c r="D4639" s="939" t="inlineStr">
        <is>
          <t>T</t>
        </is>
      </c>
    </row>
    <row r="4640" ht="14" customHeight="1" s="902">
      <c r="A4640" s="939" t="inlineStr">
        <is>
          <t>2015</t>
        </is>
      </c>
      <c r="B4640" s="939" t="inlineStr">
        <is>
          <t>20132460</t>
        </is>
      </c>
      <c r="C4640" s="939" t="inlineStr">
        <is>
          <t>2810 00 10</t>
        </is>
      </c>
      <c r="D4640" s="939" t="inlineStr">
        <is>
          <t>T</t>
        </is>
      </c>
    </row>
    <row r="4641" ht="14" customHeight="1" s="902">
      <c r="A4641" s="939" t="inlineStr">
        <is>
          <t>2015</t>
        </is>
      </c>
      <c r="B4641" s="939" t="inlineStr">
        <is>
          <t>20132460</t>
        </is>
      </c>
      <c r="C4641" s="939" t="inlineStr">
        <is>
          <t>2810 00 90</t>
        </is>
      </c>
      <c r="D4641" s="939" t="inlineStr">
        <is>
          <t>T</t>
        </is>
      </c>
    </row>
    <row r="4642" ht="14" customHeight="1" s="902">
      <c r="A4642" s="939" t="inlineStr">
        <is>
          <t>2015</t>
        </is>
      </c>
      <c r="B4642" s="939" t="inlineStr">
        <is>
          <t>20132460</t>
        </is>
      </c>
      <c r="C4642" s="939" t="inlineStr">
        <is>
          <t>2811 19 10</t>
        </is>
      </c>
      <c r="D4642" s="939" t="inlineStr">
        <is>
          <t>T</t>
        </is>
      </c>
    </row>
    <row r="4643" ht="14" customHeight="1" s="902">
      <c r="A4643" s="939" t="inlineStr">
        <is>
          <t>2015</t>
        </is>
      </c>
      <c r="B4643" s="939" t="inlineStr">
        <is>
          <t>20132460</t>
        </is>
      </c>
      <c r="C4643" s="939" t="inlineStr">
        <is>
          <t>2811 19 20</t>
        </is>
      </c>
      <c r="D4643" s="939" t="inlineStr">
        <is>
          <t>T</t>
        </is>
      </c>
    </row>
    <row r="4644" ht="14" customHeight="1" s="902">
      <c r="A4644" s="939" t="inlineStr">
        <is>
          <t>2015</t>
        </is>
      </c>
      <c r="B4644" s="939" t="inlineStr">
        <is>
          <t>20132460</t>
        </is>
      </c>
      <c r="C4644" s="939" t="inlineStr">
        <is>
          <t>2811 19 80</t>
        </is>
      </c>
      <c r="D4644" s="939" t="inlineStr">
        <is>
          <t>T</t>
        </is>
      </c>
    </row>
    <row r="4645" ht="14" customHeight="1" s="902">
      <c r="A4645" s="939" t="inlineStr">
        <is>
          <t>2015</t>
        </is>
      </c>
      <c r="B4645" s="939" t="inlineStr">
        <is>
          <t>20132473</t>
        </is>
      </c>
      <c r="C4645" s="939" t="inlineStr">
        <is>
          <t>2811 11 00</t>
        </is>
      </c>
      <c r="D4645" s="939" t="inlineStr">
        <is>
          <t>T</t>
        </is>
      </c>
    </row>
    <row r="4646" ht="14" customHeight="1" s="902">
      <c r="A4646" s="939" t="inlineStr">
        <is>
          <t>2015</t>
        </is>
      </c>
      <c r="B4646" s="939" t="inlineStr">
        <is>
          <t>20132475</t>
        </is>
      </c>
      <c r="C4646" s="939" t="inlineStr">
        <is>
          <t>2811 22 00</t>
        </is>
      </c>
      <c r="D4646" s="939" t="inlineStr">
        <is>
          <t>T</t>
        </is>
      </c>
    </row>
    <row r="4647" ht="14" customHeight="1" s="902">
      <c r="A4647" s="939" t="inlineStr">
        <is>
          <t>2015</t>
        </is>
      </c>
      <c r="B4647" s="939" t="inlineStr">
        <is>
          <t>20132477</t>
        </is>
      </c>
      <c r="C4647" s="939" t="inlineStr">
        <is>
          <t>2811 29 05</t>
        </is>
      </c>
      <c r="D4647" s="939" t="inlineStr">
        <is>
          <t>T</t>
        </is>
      </c>
    </row>
    <row r="4648" ht="14" customHeight="1" s="902">
      <c r="A4648" s="939" t="inlineStr">
        <is>
          <t>2015</t>
        </is>
      </c>
      <c r="B4648" s="939" t="inlineStr">
        <is>
          <t>20132525</t>
        </is>
      </c>
      <c r="C4648" s="939" t="inlineStr">
        <is>
          <t>2815 11 00</t>
        </is>
      </c>
      <c r="D4648" s="939" t="inlineStr">
        <is>
          <t>T</t>
        </is>
      </c>
    </row>
    <row r="4649" ht="14" customHeight="1" s="902">
      <c r="A4649" s="939" t="inlineStr">
        <is>
          <t>2015</t>
        </is>
      </c>
      <c r="B4649" s="939" t="inlineStr">
        <is>
          <t>20132527</t>
        </is>
      </c>
      <c r="C4649" s="939" t="inlineStr">
        <is>
          <t>2815 12 00</t>
        </is>
      </c>
      <c r="D4649" s="939" t="inlineStr">
        <is>
          <t>T</t>
        </is>
      </c>
    </row>
    <row r="4650" ht="14" customHeight="1" s="902">
      <c r="A4650" s="939" t="inlineStr">
        <is>
          <t>2015</t>
        </is>
      </c>
      <c r="B4650" s="939" t="inlineStr">
        <is>
          <t>20132530</t>
        </is>
      </c>
      <c r="C4650" s="939" t="inlineStr">
        <is>
          <t>2815 20 00</t>
        </is>
      </c>
      <c r="D4650" s="939" t="inlineStr">
        <is>
          <t>T</t>
        </is>
      </c>
    </row>
    <row r="4651" ht="14" customHeight="1" s="902">
      <c r="A4651" s="939" t="inlineStr">
        <is>
          <t>2015</t>
        </is>
      </c>
      <c r="B4651" s="939" t="inlineStr">
        <is>
          <t>20132550</t>
        </is>
      </c>
      <c r="C4651" s="939" t="inlineStr">
        <is>
          <t>2815 30 00</t>
        </is>
      </c>
      <c r="D4651" s="939" t="inlineStr">
        <is>
          <t>T</t>
        </is>
      </c>
    </row>
    <row r="4652" ht="14" customHeight="1" s="902">
      <c r="A4652" s="939" t="inlineStr">
        <is>
          <t>2015</t>
        </is>
      </c>
      <c r="B4652" s="939" t="inlineStr">
        <is>
          <t>20132560</t>
        </is>
      </c>
      <c r="C4652" s="939" t="inlineStr">
        <is>
          <t>2816 10 00</t>
        </is>
      </c>
      <c r="D4652" s="939" t="inlineStr">
        <is>
          <t>T</t>
        </is>
      </c>
    </row>
    <row r="4653" ht="14" customHeight="1" s="902">
      <c r="A4653" s="939" t="inlineStr">
        <is>
          <t>2015</t>
        </is>
      </c>
      <c r="B4653" s="939" t="inlineStr">
        <is>
          <t>20132560</t>
        </is>
      </c>
      <c r="C4653" s="939" t="inlineStr">
        <is>
          <t>2816 40 00</t>
        </is>
      </c>
      <c r="D4653" s="939" t="inlineStr">
        <is>
          <t>T</t>
        </is>
      </c>
    </row>
    <row r="4654" ht="14" customHeight="1" s="902">
      <c r="A4654" s="939" t="inlineStr">
        <is>
          <t>2015</t>
        </is>
      </c>
      <c r="B4654" s="939" t="inlineStr">
        <is>
          <t>20132570</t>
        </is>
      </c>
      <c r="C4654" s="939" t="inlineStr">
        <is>
          <t>2818 30 00</t>
        </is>
      </c>
      <c r="D4654" s="939" t="inlineStr">
        <is>
          <t>T</t>
        </is>
      </c>
    </row>
    <row r="4655" ht="14" customHeight="1" s="902">
      <c r="A4655" s="939" t="inlineStr">
        <is>
          <t>2015</t>
        </is>
      </c>
      <c r="B4655" s="939" t="inlineStr">
        <is>
          <t>20132580</t>
        </is>
      </c>
      <c r="C4655" s="939" t="inlineStr">
        <is>
          <t>2825 10 00</t>
        </is>
      </c>
      <c r="D4655" s="939" t="inlineStr">
        <is>
          <t>T</t>
        </is>
      </c>
    </row>
    <row r="4656" ht="14" customHeight="1" s="902">
      <c r="A4656" s="939" t="inlineStr">
        <is>
          <t>2015</t>
        </is>
      </c>
      <c r="B4656" s="939" t="inlineStr">
        <is>
          <t>20133110</t>
        </is>
      </c>
      <c r="C4656" s="939" t="inlineStr">
        <is>
          <t>2826 12 00</t>
        </is>
      </c>
      <c r="D4656" s="939" t="inlineStr">
        <is>
          <t>T</t>
        </is>
      </c>
    </row>
    <row r="4657" ht="14" customHeight="1" s="902">
      <c r="A4657" s="939" t="inlineStr">
        <is>
          <t>2015</t>
        </is>
      </c>
      <c r="B4657" s="939" t="inlineStr">
        <is>
          <t>20133110</t>
        </is>
      </c>
      <c r="C4657" s="939" t="inlineStr">
        <is>
          <t>2826 19 10</t>
        </is>
      </c>
      <c r="D4657" s="939" t="inlineStr">
        <is>
          <t>T</t>
        </is>
      </c>
    </row>
    <row r="4658" ht="14" customHeight="1" s="902">
      <c r="A4658" s="939" t="inlineStr">
        <is>
          <t>2015</t>
        </is>
      </c>
      <c r="B4658" s="939" t="inlineStr">
        <is>
          <t>20133110</t>
        </is>
      </c>
      <c r="C4658" s="939" t="inlineStr">
        <is>
          <t>2826 19 90</t>
        </is>
      </c>
      <c r="D4658" s="939" t="inlineStr">
        <is>
          <t>T</t>
        </is>
      </c>
    </row>
    <row r="4659" ht="14" customHeight="1" s="902">
      <c r="A4659" s="939" t="inlineStr">
        <is>
          <t>2015</t>
        </is>
      </c>
      <c r="B4659" s="939" t="inlineStr">
        <is>
          <t>20133110</t>
        </is>
      </c>
      <c r="C4659" s="939" t="inlineStr">
        <is>
          <t>2826 30 00</t>
        </is>
      </c>
      <c r="D4659" s="939" t="inlineStr">
        <is>
          <t>T</t>
        </is>
      </c>
    </row>
    <row r="4660" ht="14" customHeight="1" s="902">
      <c r="A4660" s="939" t="inlineStr">
        <is>
          <t>2015</t>
        </is>
      </c>
      <c r="B4660" s="939" t="inlineStr">
        <is>
          <t>20133110</t>
        </is>
      </c>
      <c r="C4660" s="939" t="inlineStr">
        <is>
          <t>2826 90 10</t>
        </is>
      </c>
      <c r="D4660" s="939" t="inlineStr">
        <is>
          <t>T</t>
        </is>
      </c>
    </row>
    <row r="4661" ht="14" customHeight="1" s="902">
      <c r="A4661" s="939" t="inlineStr">
        <is>
          <t>2015</t>
        </is>
      </c>
      <c r="B4661" s="939" t="inlineStr">
        <is>
          <t>20133110</t>
        </is>
      </c>
      <c r="C4661" s="939" t="inlineStr">
        <is>
          <t>2826 90 80</t>
        </is>
      </c>
      <c r="D4661" s="939" t="inlineStr">
        <is>
          <t>T</t>
        </is>
      </c>
    </row>
    <row r="4662" ht="14" customHeight="1" s="902">
      <c r="A4662" s="939" t="inlineStr">
        <is>
          <t>2015</t>
        </is>
      </c>
      <c r="B4662" s="939" t="inlineStr">
        <is>
          <t>20133130</t>
        </is>
      </c>
      <c r="C4662" s="939" t="inlineStr">
        <is>
          <t>2827 20 00</t>
        </is>
      </c>
      <c r="D4662" s="939" t="inlineStr">
        <is>
          <t>T</t>
        </is>
      </c>
    </row>
    <row r="4663" ht="14" customHeight="1" s="902">
      <c r="A4663" s="939" t="inlineStr">
        <is>
          <t>2015</t>
        </is>
      </c>
      <c r="B4663" s="939" t="inlineStr">
        <is>
          <t>20133130</t>
        </is>
      </c>
      <c r="C4663" s="939" t="inlineStr">
        <is>
          <t>2827 31 00</t>
        </is>
      </c>
      <c r="D4663" s="939" t="inlineStr">
        <is>
          <t>T</t>
        </is>
      </c>
    </row>
    <row r="4664" ht="14" customHeight="1" s="902">
      <c r="A4664" s="939" t="inlineStr">
        <is>
          <t>2015</t>
        </is>
      </c>
      <c r="B4664" s="939" t="inlineStr">
        <is>
          <t>20133130</t>
        </is>
      </c>
      <c r="C4664" s="939" t="inlineStr">
        <is>
          <t>2827 32 00</t>
        </is>
      </c>
      <c r="D4664" s="939" t="inlineStr">
        <is>
          <t>T</t>
        </is>
      </c>
    </row>
    <row r="4665" ht="14" customHeight="1" s="902">
      <c r="A4665" s="939" t="inlineStr">
        <is>
          <t>2015</t>
        </is>
      </c>
      <c r="B4665" s="939" t="inlineStr">
        <is>
          <t>20133130</t>
        </is>
      </c>
      <c r="C4665" s="939" t="inlineStr">
        <is>
          <t>2827 35 00</t>
        </is>
      </c>
      <c r="D4665" s="939" t="inlineStr">
        <is>
          <t>T</t>
        </is>
      </c>
    </row>
    <row r="4666" ht="14" customHeight="1" s="902">
      <c r="A4666" s="939" t="inlineStr">
        <is>
          <t>2015</t>
        </is>
      </c>
      <c r="B4666" s="939" t="inlineStr">
        <is>
          <t>20133130</t>
        </is>
      </c>
      <c r="C4666" s="939" t="inlineStr">
        <is>
          <t>2827 39 10</t>
        </is>
      </c>
      <c r="D4666" s="939" t="inlineStr">
        <is>
          <t>T</t>
        </is>
      </c>
    </row>
    <row r="4667" ht="14" customHeight="1" s="902">
      <c r="A4667" s="939" t="inlineStr">
        <is>
          <t>2015</t>
        </is>
      </c>
      <c r="B4667" s="939" t="inlineStr">
        <is>
          <t>20133130</t>
        </is>
      </c>
      <c r="C4667" s="939" t="inlineStr">
        <is>
          <t>2827 39 20</t>
        </is>
      </c>
      <c r="D4667" s="939" t="inlineStr">
        <is>
          <t>T</t>
        </is>
      </c>
    </row>
    <row r="4668" ht="14" customHeight="1" s="902">
      <c r="A4668" s="939" t="inlineStr">
        <is>
          <t>2015</t>
        </is>
      </c>
      <c r="B4668" s="939" t="inlineStr">
        <is>
          <t>20133130</t>
        </is>
      </c>
      <c r="C4668" s="939" t="inlineStr">
        <is>
          <t>2827 39 30</t>
        </is>
      </c>
      <c r="D4668" s="939" t="inlineStr">
        <is>
          <t>T</t>
        </is>
      </c>
    </row>
    <row r="4669" ht="14" customHeight="1" s="902">
      <c r="A4669" s="939" t="inlineStr">
        <is>
          <t>2015</t>
        </is>
      </c>
      <c r="B4669" s="939" t="inlineStr">
        <is>
          <t>20133130</t>
        </is>
      </c>
      <c r="C4669" s="939" t="inlineStr">
        <is>
          <t>2827 39 85</t>
        </is>
      </c>
      <c r="D4669" s="939" t="inlineStr">
        <is>
          <t>T</t>
        </is>
      </c>
    </row>
    <row r="4670" ht="14" customHeight="1" s="902">
      <c r="A4670" s="939" t="inlineStr">
        <is>
          <t>2015</t>
        </is>
      </c>
      <c r="B4670" s="939" t="inlineStr">
        <is>
          <t>20133150</t>
        </is>
      </c>
      <c r="C4670" s="939" t="inlineStr">
        <is>
          <t>2827 41 00</t>
        </is>
      </c>
      <c r="D4670" s="939" t="inlineStr">
        <is>
          <t>T</t>
        </is>
      </c>
    </row>
    <row r="4671" ht="14" customHeight="1" s="902">
      <c r="A4671" s="939" t="inlineStr">
        <is>
          <t>2015</t>
        </is>
      </c>
      <c r="B4671" s="939" t="inlineStr">
        <is>
          <t>20133150</t>
        </is>
      </c>
      <c r="C4671" s="939" t="inlineStr">
        <is>
          <t>2827 49 10</t>
        </is>
      </c>
      <c r="D4671" s="939" t="inlineStr">
        <is>
          <t>T</t>
        </is>
      </c>
    </row>
    <row r="4672" ht="14" customHeight="1" s="902">
      <c r="A4672" s="939" t="inlineStr">
        <is>
          <t>2015</t>
        </is>
      </c>
      <c r="B4672" s="939" t="inlineStr">
        <is>
          <t>20133150</t>
        </is>
      </c>
      <c r="C4672" s="939" t="inlineStr">
        <is>
          <t>2827 49 90</t>
        </is>
      </c>
      <c r="D4672" s="939" t="inlineStr">
        <is>
          <t>T</t>
        </is>
      </c>
    </row>
    <row r="4673" ht="14" customHeight="1" s="902">
      <c r="A4673" s="939" t="inlineStr">
        <is>
          <t>2015</t>
        </is>
      </c>
      <c r="B4673" s="939" t="inlineStr">
        <is>
          <t>20133170</t>
        </is>
      </c>
      <c r="C4673" s="939" t="inlineStr">
        <is>
          <t>2827 51 00</t>
        </is>
      </c>
      <c r="D4673" s="939" t="inlineStr">
        <is>
          <t>T</t>
        </is>
      </c>
    </row>
    <row r="4674" ht="14" customHeight="1" s="902">
      <c r="A4674" s="939" t="inlineStr">
        <is>
          <t>2015</t>
        </is>
      </c>
      <c r="B4674" s="939" t="inlineStr">
        <is>
          <t>20133170</t>
        </is>
      </c>
      <c r="C4674" s="939" t="inlineStr">
        <is>
          <t>2827 59 00</t>
        </is>
      </c>
      <c r="D4674" s="939" t="inlineStr">
        <is>
          <t>T</t>
        </is>
      </c>
    </row>
    <row r="4675" ht="14" customHeight="1" s="902">
      <c r="A4675" s="939" t="inlineStr">
        <is>
          <t>2015</t>
        </is>
      </c>
      <c r="B4675" s="939" t="inlineStr">
        <is>
          <t>20133170</t>
        </is>
      </c>
      <c r="C4675" s="939" t="inlineStr">
        <is>
          <t>2827 60 00</t>
        </is>
      </c>
      <c r="D4675" s="939" t="inlineStr">
        <is>
          <t>T</t>
        </is>
      </c>
    </row>
    <row r="4676" ht="14" customHeight="1" s="902">
      <c r="A4676" s="939" t="inlineStr">
        <is>
          <t>2015</t>
        </is>
      </c>
      <c r="B4676" s="939" t="inlineStr">
        <is>
          <t>20133230</t>
        </is>
      </c>
      <c r="C4676" s="939" t="inlineStr">
        <is>
          <t>2828 10 00</t>
        </is>
      </c>
      <c r="D4676" s="939" t="inlineStr">
        <is>
          <t>T</t>
        </is>
      </c>
    </row>
    <row r="4677" ht="14" customHeight="1" s="902">
      <c r="A4677" s="939" t="inlineStr">
        <is>
          <t>2015</t>
        </is>
      </c>
      <c r="B4677" s="939" t="inlineStr">
        <is>
          <t>20133230</t>
        </is>
      </c>
      <c r="C4677" s="939" t="inlineStr">
        <is>
          <t>2828 90 00</t>
        </is>
      </c>
      <c r="D4677" s="939" t="inlineStr">
        <is>
          <t>T</t>
        </is>
      </c>
    </row>
    <row r="4678" ht="14" customHeight="1" s="902">
      <c r="A4678" s="939" t="inlineStr">
        <is>
          <t>2015</t>
        </is>
      </c>
      <c r="B4678" s="939" t="inlineStr">
        <is>
          <t>20133250</t>
        </is>
      </c>
      <c r="C4678" s="939" t="inlineStr">
        <is>
          <t>2829 11 00</t>
        </is>
      </c>
      <c r="D4678" s="939" t="inlineStr">
        <is>
          <t>T</t>
        </is>
      </c>
    </row>
    <row r="4679" ht="14" customHeight="1" s="902">
      <c r="A4679" s="939" t="inlineStr">
        <is>
          <t>2015</t>
        </is>
      </c>
      <c r="B4679" s="939" t="inlineStr">
        <is>
          <t>20133250</t>
        </is>
      </c>
      <c r="C4679" s="939" t="inlineStr">
        <is>
          <t>2829 19 00</t>
        </is>
      </c>
      <c r="D4679" s="939" t="inlineStr">
        <is>
          <t>T</t>
        </is>
      </c>
    </row>
    <row r="4680" ht="14" customHeight="1" s="902">
      <c r="A4680" s="939" t="inlineStr">
        <is>
          <t>2015</t>
        </is>
      </c>
      <c r="B4680" s="939" t="inlineStr">
        <is>
          <t>20133250</t>
        </is>
      </c>
      <c r="C4680" s="939" t="inlineStr">
        <is>
          <t>2829 90 10</t>
        </is>
      </c>
      <c r="D4680" s="939" t="inlineStr">
        <is>
          <t>T</t>
        </is>
      </c>
    </row>
    <row r="4681" ht="14" customHeight="1" s="902">
      <c r="A4681" s="939" t="inlineStr">
        <is>
          <t>2015</t>
        </is>
      </c>
      <c r="B4681" s="939" t="inlineStr">
        <is>
          <t>20133250</t>
        </is>
      </c>
      <c r="C4681" s="939" t="inlineStr">
        <is>
          <t>2829 90 40</t>
        </is>
      </c>
      <c r="D4681" s="939" t="inlineStr">
        <is>
          <t>T</t>
        </is>
      </c>
    </row>
    <row r="4682" ht="14" customHeight="1" s="902">
      <c r="A4682" s="939" t="inlineStr">
        <is>
          <t>2015</t>
        </is>
      </c>
      <c r="B4682" s="939" t="inlineStr">
        <is>
          <t>20133250</t>
        </is>
      </c>
      <c r="C4682" s="939" t="inlineStr">
        <is>
          <t>2829 90 80</t>
        </is>
      </c>
      <c r="D4682" s="939" t="inlineStr">
        <is>
          <t>T</t>
        </is>
      </c>
    </row>
    <row r="4683" ht="14" customHeight="1" s="902">
      <c r="A4683" s="939" t="inlineStr">
        <is>
          <t>2015</t>
        </is>
      </c>
      <c r="B4683" s="939" t="inlineStr">
        <is>
          <t>20134110</t>
        </is>
      </c>
      <c r="C4683" s="939" t="inlineStr">
        <is>
          <t>2830 10 00</t>
        </is>
      </c>
      <c r="D4683" s="939" t="inlineStr">
        <is>
          <t>T</t>
        </is>
      </c>
    </row>
    <row r="4684" ht="14" customHeight="1" s="902">
      <c r="A4684" s="939" t="inlineStr">
        <is>
          <t>2015</t>
        </is>
      </c>
      <c r="B4684" s="939" t="inlineStr">
        <is>
          <t>20134110</t>
        </is>
      </c>
      <c r="C4684" s="939" t="inlineStr">
        <is>
          <t>2830 90 11</t>
        </is>
      </c>
      <c r="D4684" s="939" t="inlineStr">
        <is>
          <t>T</t>
        </is>
      </c>
    </row>
    <row r="4685" ht="14" customHeight="1" s="902">
      <c r="A4685" s="939" t="inlineStr">
        <is>
          <t>2015</t>
        </is>
      </c>
      <c r="B4685" s="939" t="inlineStr">
        <is>
          <t>20134110</t>
        </is>
      </c>
      <c r="C4685" s="939" t="inlineStr">
        <is>
          <t>2830 90 85</t>
        </is>
      </c>
      <c r="D4685" s="939" t="inlineStr">
        <is>
          <t>T</t>
        </is>
      </c>
    </row>
    <row r="4686" ht="14" customHeight="1" s="902">
      <c r="A4686" s="939" t="inlineStr">
        <is>
          <t>2015</t>
        </is>
      </c>
      <c r="B4686" s="939" t="inlineStr">
        <is>
          <t>20134110</t>
        </is>
      </c>
      <c r="C4686" s="939" t="inlineStr">
        <is>
          <t>2831 10 00</t>
        </is>
      </c>
      <c r="D4686" s="939" t="inlineStr">
        <is>
          <t>T</t>
        </is>
      </c>
    </row>
    <row r="4687" ht="14" customHeight="1" s="902">
      <c r="A4687" s="939" t="inlineStr">
        <is>
          <t>2015</t>
        </is>
      </c>
      <c r="B4687" s="939" t="inlineStr">
        <is>
          <t>20134110</t>
        </is>
      </c>
      <c r="C4687" s="939" t="inlineStr">
        <is>
          <t>2831 90 00</t>
        </is>
      </c>
      <c r="D4687" s="939" t="inlineStr">
        <is>
          <t>T</t>
        </is>
      </c>
    </row>
    <row r="4688" ht="14" customHeight="1" s="902">
      <c r="A4688" s="939" t="inlineStr">
        <is>
          <t>2015</t>
        </is>
      </c>
      <c r="B4688" s="939" t="inlineStr">
        <is>
          <t>20134133</t>
        </is>
      </c>
      <c r="C4688" s="939" t="inlineStr">
        <is>
          <t>2832 10 00</t>
        </is>
      </c>
      <c r="D4688" s="939" t="inlineStr">
        <is>
          <t>T</t>
        </is>
      </c>
    </row>
    <row r="4689" ht="14" customHeight="1" s="902">
      <c r="A4689" s="939" t="inlineStr">
        <is>
          <t>2015</t>
        </is>
      </c>
      <c r="B4689" s="939" t="inlineStr">
        <is>
          <t>20134133</t>
        </is>
      </c>
      <c r="C4689" s="939" t="inlineStr">
        <is>
          <t>2832 20 00</t>
        </is>
      </c>
      <c r="D4689" s="939" t="inlineStr">
        <is>
          <t>T</t>
        </is>
      </c>
    </row>
    <row r="4690" ht="14" customHeight="1" s="902">
      <c r="A4690" s="939" t="inlineStr">
        <is>
          <t>2015</t>
        </is>
      </c>
      <c r="B4690" s="939" t="inlineStr">
        <is>
          <t>20134135</t>
        </is>
      </c>
      <c r="C4690" s="939" t="inlineStr">
        <is>
          <t>2832 30 00</t>
        </is>
      </c>
      <c r="D4690" s="939" t="inlineStr">
        <is>
          <t>T</t>
        </is>
      </c>
    </row>
    <row r="4691" ht="14" customHeight="1" s="902">
      <c r="A4691" s="939" t="inlineStr">
        <is>
          <t>2015</t>
        </is>
      </c>
      <c r="B4691" s="939" t="inlineStr">
        <is>
          <t>20134151</t>
        </is>
      </c>
      <c r="C4691" s="939" t="inlineStr">
        <is>
          <t>2833 22 00</t>
        </is>
      </c>
      <c r="D4691" s="939" t="inlineStr">
        <is>
          <t>T</t>
        </is>
      </c>
    </row>
    <row r="4692" ht="14" customHeight="1" s="902">
      <c r="A4692" s="939" t="inlineStr">
        <is>
          <t>2015</t>
        </is>
      </c>
      <c r="B4692" s="939" t="inlineStr">
        <is>
          <t>20134151</t>
        </is>
      </c>
      <c r="C4692" s="939" t="inlineStr">
        <is>
          <t>2833 27 00</t>
        </is>
      </c>
      <c r="D4692" s="939" t="inlineStr">
        <is>
          <t>T</t>
        </is>
      </c>
    </row>
    <row r="4693" ht="14" customHeight="1" s="902">
      <c r="A4693" s="939" t="inlineStr">
        <is>
          <t>2015</t>
        </is>
      </c>
      <c r="B4693" s="939" t="inlineStr">
        <is>
          <t>20134157</t>
        </is>
      </c>
      <c r="C4693" s="939" t="inlineStr">
        <is>
          <t>2833 11 00</t>
        </is>
      </c>
      <c r="D4693" s="939" t="inlineStr">
        <is>
          <t>T</t>
        </is>
      </c>
    </row>
    <row r="4694" ht="14" customHeight="1" s="902">
      <c r="A4694" s="939" t="inlineStr">
        <is>
          <t>2015</t>
        </is>
      </c>
      <c r="B4694" s="939" t="inlineStr">
        <is>
          <t>20134157</t>
        </is>
      </c>
      <c r="C4694" s="939" t="inlineStr">
        <is>
          <t>2833 19 00</t>
        </is>
      </c>
      <c r="D4694" s="939" t="inlineStr">
        <is>
          <t>T</t>
        </is>
      </c>
    </row>
    <row r="4695" ht="14" customHeight="1" s="902">
      <c r="A4695" s="939" t="inlineStr">
        <is>
          <t>2015</t>
        </is>
      </c>
      <c r="B4695" s="939" t="inlineStr">
        <is>
          <t>20134157</t>
        </is>
      </c>
      <c r="C4695" s="939" t="inlineStr">
        <is>
          <t>2833 21 00</t>
        </is>
      </c>
      <c r="D4695" s="939" t="inlineStr">
        <is>
          <t>T</t>
        </is>
      </c>
    </row>
    <row r="4696" ht="14" customHeight="1" s="902">
      <c r="A4696" s="939" t="inlineStr">
        <is>
          <t>2015</t>
        </is>
      </c>
      <c r="B4696" s="939" t="inlineStr">
        <is>
          <t>20134157</t>
        </is>
      </c>
      <c r="C4696" s="939" t="inlineStr">
        <is>
          <t>2833 24 00</t>
        </is>
      </c>
      <c r="D4696" s="939" t="inlineStr">
        <is>
          <t>T</t>
        </is>
      </c>
    </row>
    <row r="4697" ht="14" customHeight="1" s="902">
      <c r="A4697" s="939" t="inlineStr">
        <is>
          <t>2015</t>
        </is>
      </c>
      <c r="B4697" s="939" t="inlineStr">
        <is>
          <t>20134157</t>
        </is>
      </c>
      <c r="C4697" s="939" t="inlineStr">
        <is>
          <t>2833 25 00</t>
        </is>
      </c>
      <c r="D4697" s="939" t="inlineStr">
        <is>
          <t>T</t>
        </is>
      </c>
    </row>
    <row r="4698" ht="14" customHeight="1" s="902">
      <c r="A4698" s="939" t="inlineStr">
        <is>
          <t>2015</t>
        </is>
      </c>
      <c r="B4698" s="939" t="inlineStr">
        <is>
          <t>20134157</t>
        </is>
      </c>
      <c r="C4698" s="939" t="inlineStr">
        <is>
          <t>2833 29 20</t>
        </is>
      </c>
      <c r="D4698" s="939" t="inlineStr">
        <is>
          <t>T</t>
        </is>
      </c>
    </row>
    <row r="4699" ht="14" customHeight="1" s="902">
      <c r="A4699" s="939" t="inlineStr">
        <is>
          <t>2015</t>
        </is>
      </c>
      <c r="B4699" s="939" t="inlineStr">
        <is>
          <t>20134157</t>
        </is>
      </c>
      <c r="C4699" s="939" t="inlineStr">
        <is>
          <t>2833 29 30</t>
        </is>
      </c>
      <c r="D4699" s="939" t="inlineStr">
        <is>
          <t>T</t>
        </is>
      </c>
    </row>
    <row r="4700" ht="14" customHeight="1" s="902">
      <c r="A4700" s="939" t="inlineStr">
        <is>
          <t>2015</t>
        </is>
      </c>
      <c r="B4700" s="939" t="inlineStr">
        <is>
          <t>20134157</t>
        </is>
      </c>
      <c r="C4700" s="939" t="inlineStr">
        <is>
          <t>2833 29 60</t>
        </is>
      </c>
      <c r="D4700" s="939" t="inlineStr">
        <is>
          <t>T</t>
        </is>
      </c>
    </row>
    <row r="4701" ht="14" customHeight="1" s="902">
      <c r="A4701" s="939" t="inlineStr">
        <is>
          <t>2015</t>
        </is>
      </c>
      <c r="B4701" s="939" t="inlineStr">
        <is>
          <t>20134157</t>
        </is>
      </c>
      <c r="C4701" s="939" t="inlineStr">
        <is>
          <t>2833 29 80</t>
        </is>
      </c>
      <c r="D4701" s="939" t="inlineStr">
        <is>
          <t>T</t>
        </is>
      </c>
    </row>
    <row r="4702" ht="14" customHeight="1" s="902">
      <c r="A4702" s="939" t="inlineStr">
        <is>
          <t>2015</t>
        </is>
      </c>
      <c r="B4702" s="939" t="inlineStr">
        <is>
          <t>20134173</t>
        </is>
      </c>
      <c r="C4702" s="939" t="inlineStr">
        <is>
          <t>2833 30 00</t>
        </is>
      </c>
      <c r="D4702" s="939" t="inlineStr">
        <is>
          <t>T</t>
        </is>
      </c>
    </row>
    <row r="4703" ht="14" customHeight="1" s="902">
      <c r="A4703" s="939" t="inlineStr">
        <is>
          <t>2015</t>
        </is>
      </c>
      <c r="B4703" s="939" t="inlineStr">
        <is>
          <t>20134175</t>
        </is>
      </c>
      <c r="C4703" s="939" t="inlineStr">
        <is>
          <t>2833 40 00</t>
        </is>
      </c>
      <c r="D4703" s="939" t="inlineStr">
        <is>
          <t>T</t>
        </is>
      </c>
    </row>
    <row r="4704" ht="14" customHeight="1" s="902">
      <c r="A4704" s="939" t="inlineStr">
        <is>
          <t>2015</t>
        </is>
      </c>
      <c r="B4704" s="939" t="inlineStr">
        <is>
          <t>20134210</t>
        </is>
      </c>
      <c r="C4704" s="939" t="inlineStr">
        <is>
          <t>2834 29 20</t>
        </is>
      </c>
      <c r="D4704" s="939" t="inlineStr">
        <is>
          <t>T</t>
        </is>
      </c>
    </row>
    <row r="4705" ht="14" customHeight="1" s="902">
      <c r="A4705" s="939" t="inlineStr">
        <is>
          <t>2015</t>
        </is>
      </c>
      <c r="B4705" s="939" t="inlineStr">
        <is>
          <t>20134210</t>
        </is>
      </c>
      <c r="C4705" s="939" t="inlineStr">
        <is>
          <t>2834 29 40</t>
        </is>
      </c>
      <c r="D4705" s="939" t="inlineStr">
        <is>
          <t>T</t>
        </is>
      </c>
    </row>
    <row r="4706" ht="14" customHeight="1" s="902">
      <c r="A4706" s="939" t="inlineStr">
        <is>
          <t>2015</t>
        </is>
      </c>
      <c r="B4706" s="939" t="inlineStr">
        <is>
          <t>20134210</t>
        </is>
      </c>
      <c r="C4706" s="939" t="inlineStr">
        <is>
          <t>2834 29 80</t>
        </is>
      </c>
      <c r="D4706" s="939" t="inlineStr">
        <is>
          <t>T</t>
        </is>
      </c>
    </row>
    <row r="4707" ht="14" customHeight="1" s="902">
      <c r="A4707" s="939" t="inlineStr">
        <is>
          <t>2015</t>
        </is>
      </c>
      <c r="B4707" s="939" t="inlineStr">
        <is>
          <t>20134220</t>
        </is>
      </c>
      <c r="C4707" s="939" t="inlineStr">
        <is>
          <t>2835 10 00</t>
        </is>
      </c>
      <c r="D4707" s="939" t="inlineStr">
        <is>
          <t>T</t>
        </is>
      </c>
    </row>
    <row r="4708" ht="14" customHeight="1" s="902">
      <c r="A4708" s="939" t="inlineStr">
        <is>
          <t>2015</t>
        </is>
      </c>
      <c r="B4708" s="939" t="inlineStr">
        <is>
          <t>20134230</t>
        </is>
      </c>
      <c r="C4708" s="939" t="inlineStr">
        <is>
          <t>2835 22 00</t>
        </is>
      </c>
      <c r="D4708" s="939" t="inlineStr">
        <is>
          <t>T</t>
        </is>
      </c>
    </row>
    <row r="4709" ht="14" customHeight="1" s="902">
      <c r="A4709" s="939" t="inlineStr">
        <is>
          <t>2015</t>
        </is>
      </c>
      <c r="B4709" s="939" t="inlineStr">
        <is>
          <t>20134240</t>
        </is>
      </c>
      <c r="C4709" s="939" t="inlineStr">
        <is>
          <t>2835 25 00</t>
        </is>
      </c>
      <c r="D4709" s="939" t="inlineStr">
        <is>
          <t>T</t>
        </is>
      </c>
    </row>
    <row r="4710" ht="14" customHeight="1" s="902">
      <c r="A4710" s="939" t="inlineStr">
        <is>
          <t>2015</t>
        </is>
      </c>
      <c r="B4710" s="939" t="inlineStr">
        <is>
          <t>20134270</t>
        </is>
      </c>
      <c r="C4710" s="939" t="inlineStr">
        <is>
          <t>2835 31 00</t>
        </is>
      </c>
      <c r="D4710" s="939" t="inlineStr">
        <is>
          <t>T</t>
        </is>
      </c>
    </row>
    <row r="4711" ht="14" customHeight="1" s="902">
      <c r="A4711" s="939" t="inlineStr">
        <is>
          <t>2015</t>
        </is>
      </c>
      <c r="B4711" s="939" t="inlineStr">
        <is>
          <t>20134280</t>
        </is>
      </c>
      <c r="C4711" s="939" t="inlineStr">
        <is>
          <t>2835 24 00</t>
        </is>
      </c>
      <c r="D4711" s="939" t="inlineStr">
        <is>
          <t>T</t>
        </is>
      </c>
    </row>
    <row r="4712" ht="14" customHeight="1" s="902">
      <c r="A4712" s="939" t="inlineStr">
        <is>
          <t>2015</t>
        </is>
      </c>
      <c r="B4712" s="939" t="inlineStr">
        <is>
          <t>20134280</t>
        </is>
      </c>
      <c r="C4712" s="939" t="inlineStr">
        <is>
          <t>2835 26 00</t>
        </is>
      </c>
      <c r="D4712" s="939" t="inlineStr">
        <is>
          <t>T</t>
        </is>
      </c>
    </row>
    <row r="4713" ht="14" customHeight="1" s="902">
      <c r="A4713" s="939" t="inlineStr">
        <is>
          <t>2015</t>
        </is>
      </c>
      <c r="B4713" s="939" t="inlineStr">
        <is>
          <t>20134280</t>
        </is>
      </c>
      <c r="C4713" s="939" t="inlineStr">
        <is>
          <t>2835 29 10</t>
        </is>
      </c>
      <c r="D4713" s="939" t="inlineStr">
        <is>
          <t>T</t>
        </is>
      </c>
    </row>
    <row r="4714" ht="14" customHeight="1" s="902">
      <c r="A4714" s="939" t="inlineStr">
        <is>
          <t>2015</t>
        </is>
      </c>
      <c r="B4714" s="939" t="inlineStr">
        <is>
          <t>20134280</t>
        </is>
      </c>
      <c r="C4714" s="939" t="inlineStr">
        <is>
          <t>2835 29 30</t>
        </is>
      </c>
      <c r="D4714" s="939" t="inlineStr">
        <is>
          <t>T</t>
        </is>
      </c>
    </row>
    <row r="4715" ht="14" customHeight="1" s="902">
      <c r="A4715" s="939" t="inlineStr">
        <is>
          <t>2015</t>
        </is>
      </c>
      <c r="B4715" s="939" t="inlineStr">
        <is>
          <t>20134280</t>
        </is>
      </c>
      <c r="C4715" s="939" t="inlineStr">
        <is>
          <t>2835 29 90</t>
        </is>
      </c>
      <c r="D4715" s="939" t="inlineStr">
        <is>
          <t>T</t>
        </is>
      </c>
    </row>
    <row r="4716" ht="14" customHeight="1" s="902">
      <c r="A4716" s="939" t="inlineStr">
        <is>
          <t>2015</t>
        </is>
      </c>
      <c r="B4716" s="939" t="inlineStr">
        <is>
          <t>20134280</t>
        </is>
      </c>
      <c r="C4716" s="939" t="inlineStr">
        <is>
          <t>2835 39 00</t>
        </is>
      </c>
      <c r="D4716" s="939" t="inlineStr">
        <is>
          <t>T</t>
        </is>
      </c>
    </row>
    <row r="4717" ht="14" customHeight="1" s="902">
      <c r="A4717" s="939" t="inlineStr">
        <is>
          <t>2015</t>
        </is>
      </c>
      <c r="B4717" s="939" t="inlineStr">
        <is>
          <t>20134310</t>
        </is>
      </c>
      <c r="C4717" s="939" t="inlineStr">
        <is>
          <t>2836 20 00</t>
        </is>
      </c>
      <c r="D4717" s="939" t="inlineStr">
        <is>
          <t>T</t>
        </is>
      </c>
    </row>
    <row r="4718" ht="14" customHeight="1" s="902">
      <c r="A4718" s="939" t="inlineStr">
        <is>
          <t>2015</t>
        </is>
      </c>
      <c r="B4718" s="939" t="inlineStr">
        <is>
          <t>20134320</t>
        </is>
      </c>
      <c r="C4718" s="939" t="inlineStr">
        <is>
          <t>2836 30 00</t>
        </is>
      </c>
      <c r="D4718" s="939" t="inlineStr">
        <is>
          <t>T</t>
        </is>
      </c>
    </row>
    <row r="4719" ht="14" customHeight="1" s="902">
      <c r="A4719" s="939" t="inlineStr">
        <is>
          <t>2015</t>
        </is>
      </c>
      <c r="B4719" s="939" t="inlineStr">
        <is>
          <t>20134340</t>
        </is>
      </c>
      <c r="C4719" s="939" t="inlineStr">
        <is>
          <t>2836 50 00</t>
        </is>
      </c>
      <c r="D4719" s="939" t="inlineStr">
        <is>
          <t>T</t>
        </is>
      </c>
    </row>
    <row r="4720" ht="14" customHeight="1" s="902">
      <c r="A4720" s="939" t="inlineStr">
        <is>
          <t>2015</t>
        </is>
      </c>
      <c r="B4720" s="939" t="inlineStr">
        <is>
          <t>20134390</t>
        </is>
      </c>
      <c r="C4720" s="939" t="inlineStr">
        <is>
          <t>2836 40 00</t>
        </is>
      </c>
      <c r="D4720" s="939" t="inlineStr">
        <is>
          <t>T</t>
        </is>
      </c>
    </row>
    <row r="4721" ht="14" customHeight="1" s="902">
      <c r="A4721" s="939" t="inlineStr">
        <is>
          <t>2015</t>
        </is>
      </c>
      <c r="B4721" s="939" t="inlineStr">
        <is>
          <t>20134390</t>
        </is>
      </c>
      <c r="C4721" s="939" t="inlineStr">
        <is>
          <t>2836 60 00</t>
        </is>
      </c>
      <c r="D4721" s="939" t="inlineStr">
        <is>
          <t>T</t>
        </is>
      </c>
    </row>
    <row r="4722" ht="14" customHeight="1" s="902">
      <c r="A4722" s="939" t="inlineStr">
        <is>
          <t>2015</t>
        </is>
      </c>
      <c r="B4722" s="939" t="inlineStr">
        <is>
          <t>20134390</t>
        </is>
      </c>
      <c r="C4722" s="939" t="inlineStr">
        <is>
          <t>2836 91 00</t>
        </is>
      </c>
      <c r="D4722" s="939" t="inlineStr">
        <is>
          <t>T</t>
        </is>
      </c>
    </row>
    <row r="4723" ht="14" customHeight="1" s="902">
      <c r="A4723" s="939" t="inlineStr">
        <is>
          <t>2015</t>
        </is>
      </c>
      <c r="B4723" s="939" t="inlineStr">
        <is>
          <t>20134390</t>
        </is>
      </c>
      <c r="C4723" s="939" t="inlineStr">
        <is>
          <t>2836 92 00</t>
        </is>
      </c>
      <c r="D4723" s="939" t="inlineStr">
        <is>
          <t>T</t>
        </is>
      </c>
    </row>
    <row r="4724" ht="14" customHeight="1" s="902">
      <c r="A4724" s="939" t="inlineStr">
        <is>
          <t>2015</t>
        </is>
      </c>
      <c r="B4724" s="939" t="inlineStr">
        <is>
          <t>20134390</t>
        </is>
      </c>
      <c r="C4724" s="939" t="inlineStr">
        <is>
          <t>2836 99 11</t>
        </is>
      </c>
      <c r="D4724" s="939" t="inlineStr">
        <is>
          <t>T</t>
        </is>
      </c>
    </row>
    <row r="4725" ht="14" customHeight="1" s="902">
      <c r="A4725" s="939" t="inlineStr">
        <is>
          <t>2015</t>
        </is>
      </c>
      <c r="B4725" s="939" t="inlineStr">
        <is>
          <t>20134390</t>
        </is>
      </c>
      <c r="C4725" s="939" t="inlineStr">
        <is>
          <t>2836 99 17</t>
        </is>
      </c>
      <c r="D4725" s="939" t="inlineStr">
        <is>
          <t>T</t>
        </is>
      </c>
    </row>
    <row r="4726" ht="14" customHeight="1" s="902">
      <c r="A4726" s="939" t="inlineStr">
        <is>
          <t>2015</t>
        </is>
      </c>
      <c r="B4726" s="939" t="inlineStr">
        <is>
          <t>20134390</t>
        </is>
      </c>
      <c r="C4726" s="939" t="inlineStr">
        <is>
          <t>2836 99 90</t>
        </is>
      </c>
      <c r="D4726" s="939" t="inlineStr">
        <is>
          <t>T</t>
        </is>
      </c>
    </row>
    <row r="4727" ht="14" customHeight="1" s="902">
      <c r="A4727" s="939" t="inlineStr">
        <is>
          <t>2015</t>
        </is>
      </c>
      <c r="B4727" s="939" t="inlineStr">
        <is>
          <t>20135110</t>
        </is>
      </c>
      <c r="C4727" s="939" t="inlineStr">
        <is>
          <t>2841 61 00</t>
        </is>
      </c>
      <c r="D4727" s="939" t="inlineStr">
        <is>
          <t>S</t>
        </is>
      </c>
    </row>
    <row r="4728" ht="14" customHeight="1" s="902">
      <c r="A4728" s="939" t="inlineStr">
        <is>
          <t>2015</t>
        </is>
      </c>
      <c r="B4728" s="939" t="inlineStr">
        <is>
          <t>20135110</t>
        </is>
      </c>
      <c r="C4728" s="939" t="inlineStr">
        <is>
          <t>2841 69 00</t>
        </is>
      </c>
      <c r="D4728" s="939" t="inlineStr">
        <is>
          <t>S</t>
        </is>
      </c>
    </row>
    <row r="4729" ht="14" customHeight="1" s="902">
      <c r="A4729" s="939" t="inlineStr">
        <is>
          <t>2015</t>
        </is>
      </c>
      <c r="B4729" s="939" t="inlineStr">
        <is>
          <t>20135110</t>
        </is>
      </c>
      <c r="C4729" s="939" t="inlineStr">
        <is>
          <t>2841 70 00</t>
        </is>
      </c>
      <c r="D4729" s="939" t="inlineStr">
        <is>
          <t>S</t>
        </is>
      </c>
    </row>
    <row r="4730" ht="14" customHeight="1" s="902">
      <c r="A4730" s="939" t="inlineStr">
        <is>
          <t>2015</t>
        </is>
      </c>
      <c r="B4730" s="939" t="inlineStr">
        <is>
          <t>20135110</t>
        </is>
      </c>
      <c r="C4730" s="939" t="inlineStr">
        <is>
          <t>2841 80 00</t>
        </is>
      </c>
      <c r="D4730" s="939" t="inlineStr">
        <is>
          <t>S</t>
        </is>
      </c>
    </row>
    <row r="4731" ht="14" customHeight="1" s="902">
      <c r="A4731" s="939" t="inlineStr">
        <is>
          <t>2015</t>
        </is>
      </c>
      <c r="B4731" s="939" t="inlineStr">
        <is>
          <t>20135125</t>
        </is>
      </c>
      <c r="C4731" s="939" t="inlineStr">
        <is>
          <t>2841 30 00</t>
        </is>
      </c>
      <c r="D4731" s="939" t="inlineStr">
        <is>
          <t>T</t>
        </is>
      </c>
    </row>
    <row r="4732" ht="14" customHeight="1" s="902">
      <c r="A4732" s="939" t="inlineStr">
        <is>
          <t>2015</t>
        </is>
      </c>
      <c r="B4732" s="939" t="inlineStr">
        <is>
          <t>20135125</t>
        </is>
      </c>
      <c r="C4732" s="939" t="inlineStr">
        <is>
          <t>2841 50 00</t>
        </is>
      </c>
      <c r="D4732" s="939" t="inlineStr">
        <is>
          <t>T</t>
        </is>
      </c>
    </row>
    <row r="4733" ht="14" customHeight="1" s="902">
      <c r="A4733" s="939" t="inlineStr">
        <is>
          <t>2015</t>
        </is>
      </c>
      <c r="B4733" s="939" t="inlineStr">
        <is>
          <t>20135175</t>
        </is>
      </c>
      <c r="C4733" s="939" t="inlineStr">
        <is>
          <t>2841 90 30</t>
        </is>
      </c>
      <c r="D4733" s="939" t="inlineStr">
        <is>
          <t>S</t>
        </is>
      </c>
    </row>
    <row r="4734" ht="14" customHeight="1" s="902">
      <c r="A4734" s="939" t="inlineStr">
        <is>
          <t>2015</t>
        </is>
      </c>
      <c r="B4734" s="939" t="inlineStr">
        <is>
          <t>20135175</t>
        </is>
      </c>
      <c r="C4734" s="939" t="inlineStr">
        <is>
          <t>2841 90 85</t>
        </is>
      </c>
      <c r="D4734" s="939" t="inlineStr">
        <is>
          <t>S</t>
        </is>
      </c>
    </row>
    <row r="4735" ht="14" customHeight="1" s="902">
      <c r="A4735" s="939" t="inlineStr">
        <is>
          <t>2015</t>
        </is>
      </c>
      <c r="B4735" s="939" t="inlineStr">
        <is>
          <t>20135183</t>
        </is>
      </c>
      <c r="C4735" s="939" t="inlineStr">
        <is>
          <t>2843 21 00</t>
        </is>
      </c>
      <c r="D4735" s="939" t="inlineStr">
        <is>
          <t>S</t>
        </is>
      </c>
    </row>
    <row r="4736" ht="14" customHeight="1" s="902">
      <c r="A4736" s="939" t="inlineStr">
        <is>
          <t>2015</t>
        </is>
      </c>
      <c r="B4736" s="939" t="inlineStr">
        <is>
          <t>20135185</t>
        </is>
      </c>
      <c r="C4736" s="939" t="inlineStr">
        <is>
          <t>2843 10 10</t>
        </is>
      </c>
      <c r="D4736" s="939" t="inlineStr">
        <is>
          <t>S</t>
        </is>
      </c>
    </row>
    <row r="4737" ht="14" customHeight="1" s="902">
      <c r="A4737" s="939" t="inlineStr">
        <is>
          <t>2015</t>
        </is>
      </c>
      <c r="B4737" s="939" t="inlineStr">
        <is>
          <t>20135185</t>
        </is>
      </c>
      <c r="C4737" s="939" t="inlineStr">
        <is>
          <t>2843 10 90</t>
        </is>
      </c>
      <c r="D4737" s="939" t="inlineStr">
        <is>
          <t>S</t>
        </is>
      </c>
    </row>
    <row r="4738" ht="14" customHeight="1" s="902">
      <c r="A4738" s="939" t="inlineStr">
        <is>
          <t>2015</t>
        </is>
      </c>
      <c r="B4738" s="939" t="inlineStr">
        <is>
          <t>20135185</t>
        </is>
      </c>
      <c r="C4738" s="939" t="inlineStr">
        <is>
          <t>2843 29 00</t>
        </is>
      </c>
      <c r="D4738" s="939" t="inlineStr">
        <is>
          <t>S</t>
        </is>
      </c>
    </row>
    <row r="4739" ht="14" customHeight="1" s="902">
      <c r="A4739" s="939" t="inlineStr">
        <is>
          <t>2015</t>
        </is>
      </c>
      <c r="B4739" s="939" t="inlineStr">
        <is>
          <t>20135185</t>
        </is>
      </c>
      <c r="C4739" s="939" t="inlineStr">
        <is>
          <t>2843 30 00</t>
        </is>
      </c>
      <c r="D4739" s="939" t="inlineStr">
        <is>
          <t>S</t>
        </is>
      </c>
    </row>
    <row r="4740" ht="14" customHeight="1" s="902">
      <c r="A4740" s="939" t="inlineStr">
        <is>
          <t>2015</t>
        </is>
      </c>
      <c r="B4740" s="939" t="inlineStr">
        <is>
          <t>20135185</t>
        </is>
      </c>
      <c r="C4740" s="939" t="inlineStr">
        <is>
          <t>2843 90 10</t>
        </is>
      </c>
      <c r="D4740" s="939" t="inlineStr">
        <is>
          <t>S</t>
        </is>
      </c>
    </row>
    <row r="4741" ht="14" customHeight="1" s="902">
      <c r="A4741" s="939" t="inlineStr">
        <is>
          <t>2015</t>
        </is>
      </c>
      <c r="B4741" s="939" t="inlineStr">
        <is>
          <t>20135185</t>
        </is>
      </c>
      <c r="C4741" s="939" t="inlineStr">
        <is>
          <t>2843 90 90</t>
        </is>
      </c>
      <c r="D4741" s="939" t="inlineStr">
        <is>
          <t>S</t>
        </is>
      </c>
    </row>
    <row r="4742" ht="14" customHeight="1" s="902">
      <c r="A4742" s="939" t="inlineStr">
        <is>
          <t>2015</t>
        </is>
      </c>
      <c r="B4742" s="939" t="inlineStr">
        <is>
          <t>20135250</t>
        </is>
      </c>
      <c r="C4742" s="939" t="inlineStr">
        <is>
          <t>2853 00 10</t>
        </is>
      </c>
      <c r="D4742" s="939" t="inlineStr">
        <is>
          <t>S</t>
        </is>
      </c>
    </row>
    <row r="4743" ht="14" customHeight="1" s="902">
      <c r="A4743" s="939" t="inlineStr">
        <is>
          <t>2015</t>
        </is>
      </c>
      <c r="B4743" s="939" t="inlineStr">
        <is>
          <t>20135270</t>
        </is>
      </c>
      <c r="C4743" s="939" t="inlineStr">
        <is>
          <t>2852 10 00</t>
        </is>
      </c>
      <c r="D4743" s="939" t="inlineStr">
        <is>
          <t>T</t>
        </is>
      </c>
    </row>
    <row r="4744" ht="14" customHeight="1" s="902">
      <c r="A4744" s="939" t="inlineStr">
        <is>
          <t>2015</t>
        </is>
      </c>
      <c r="B4744" s="939" t="inlineStr">
        <is>
          <t>20135275</t>
        </is>
      </c>
      <c r="C4744" s="939" t="inlineStr">
        <is>
          <t>2852 90 00</t>
        </is>
      </c>
      <c r="D4744" s="939" t="inlineStr">
        <is>
          <t>T</t>
        </is>
      </c>
    </row>
    <row r="4745" ht="14" customHeight="1" s="902">
      <c r="A4745" s="939" t="inlineStr">
        <is>
          <t>2015</t>
        </is>
      </c>
      <c r="B4745" s="939" t="inlineStr">
        <is>
          <t>20135290</t>
        </is>
      </c>
      <c r="C4745" s="939" t="inlineStr">
        <is>
          <t>2853 00 50</t>
        </is>
      </c>
      <c r="D4745" s="939" t="inlineStr">
        <is>
          <t>S</t>
        </is>
      </c>
    </row>
    <row r="4746" ht="14" customHeight="1" s="902">
      <c r="A4746" s="939" t="inlineStr">
        <is>
          <t>2015</t>
        </is>
      </c>
      <c r="B4746" s="939" t="inlineStr">
        <is>
          <t>20135290</t>
        </is>
      </c>
      <c r="C4746" s="939" t="inlineStr">
        <is>
          <t>2853 00 90</t>
        </is>
      </c>
      <c r="D4746" s="939" t="inlineStr">
        <is>
          <t>S</t>
        </is>
      </c>
    </row>
    <row r="4747" ht="14" customHeight="1" s="902">
      <c r="A4747" s="939" t="inlineStr">
        <is>
          <t>2015</t>
        </is>
      </c>
      <c r="B4747" s="939" t="inlineStr">
        <is>
          <t>20136100</t>
        </is>
      </c>
      <c r="C4747" s="939" t="inlineStr">
        <is>
          <t>2845 10 00</t>
        </is>
      </c>
      <c r="D4747" s="939" t="inlineStr">
        <is>
          <t>S</t>
        </is>
      </c>
    </row>
    <row r="4748" ht="14" customHeight="1" s="902">
      <c r="A4748" s="939" t="inlineStr">
        <is>
          <t>2015</t>
        </is>
      </c>
      <c r="B4748" s="939" t="inlineStr">
        <is>
          <t>20136100</t>
        </is>
      </c>
      <c r="C4748" s="939" t="inlineStr">
        <is>
          <t>2845 90 10</t>
        </is>
      </c>
      <c r="D4748" s="939" t="inlineStr">
        <is>
          <t>S</t>
        </is>
      </c>
    </row>
    <row r="4749" ht="14" customHeight="1" s="902">
      <c r="A4749" s="939" t="inlineStr">
        <is>
          <t>2015</t>
        </is>
      </c>
      <c r="B4749" s="939" t="inlineStr">
        <is>
          <t>20136100</t>
        </is>
      </c>
      <c r="C4749" s="939" t="inlineStr">
        <is>
          <t>2845 90 90</t>
        </is>
      </c>
      <c r="D4749" s="939" t="inlineStr">
        <is>
          <t>S</t>
        </is>
      </c>
    </row>
    <row r="4750" ht="14" customHeight="1" s="902">
      <c r="A4750" s="939" t="inlineStr">
        <is>
          <t>2015</t>
        </is>
      </c>
      <c r="B4750" s="939" t="inlineStr">
        <is>
          <t>20136220</t>
        </is>
      </c>
      <c r="C4750" s="939" t="inlineStr">
        <is>
          <t>2837 11 00</t>
        </is>
      </c>
      <c r="D4750" s="939" t="inlineStr">
        <is>
          <t>T</t>
        </is>
      </c>
    </row>
    <row r="4751" ht="14" customHeight="1" s="902">
      <c r="A4751" s="939" t="inlineStr">
        <is>
          <t>2015</t>
        </is>
      </c>
      <c r="B4751" s="939" t="inlineStr">
        <is>
          <t>20136220</t>
        </is>
      </c>
      <c r="C4751" s="939" t="inlineStr">
        <is>
          <t>2837 19 00</t>
        </is>
      </c>
      <c r="D4751" s="939" t="inlineStr">
        <is>
          <t>T</t>
        </is>
      </c>
    </row>
    <row r="4752" ht="14" customHeight="1" s="902">
      <c r="A4752" s="939" t="inlineStr">
        <is>
          <t>2015</t>
        </is>
      </c>
      <c r="B4752" s="939" t="inlineStr">
        <is>
          <t>20136220</t>
        </is>
      </c>
      <c r="C4752" s="939" t="inlineStr">
        <is>
          <t>2837 20 00</t>
        </is>
      </c>
      <c r="D4752" s="939" t="inlineStr">
        <is>
          <t>T</t>
        </is>
      </c>
    </row>
    <row r="4753" ht="14" customHeight="1" s="902">
      <c r="A4753" s="939" t="inlineStr">
        <is>
          <t>2015</t>
        </is>
      </c>
      <c r="B4753" s="939" t="inlineStr">
        <is>
          <t>20136230</t>
        </is>
      </c>
      <c r="C4753" s="939" t="inlineStr">
        <is>
          <t>2840 11 00</t>
        </is>
      </c>
      <c r="D4753" s="939" t="inlineStr">
        <is>
          <t>T</t>
        </is>
      </c>
    </row>
    <row r="4754" ht="14" customHeight="1" s="902">
      <c r="A4754" s="939" t="inlineStr">
        <is>
          <t>2015</t>
        </is>
      </c>
      <c r="B4754" s="939" t="inlineStr">
        <is>
          <t>20136230</t>
        </is>
      </c>
      <c r="C4754" s="939" t="inlineStr">
        <is>
          <t>2840 19 10</t>
        </is>
      </c>
      <c r="D4754" s="939" t="inlineStr">
        <is>
          <t>T</t>
        </is>
      </c>
    </row>
    <row r="4755" ht="14" customHeight="1" s="902">
      <c r="A4755" s="939" t="inlineStr">
        <is>
          <t>2015</t>
        </is>
      </c>
      <c r="B4755" s="939" t="inlineStr">
        <is>
          <t>20136230</t>
        </is>
      </c>
      <c r="C4755" s="939" t="inlineStr">
        <is>
          <t>2840 19 90</t>
        </is>
      </c>
      <c r="D4755" s="939" t="inlineStr">
        <is>
          <t>T</t>
        </is>
      </c>
    </row>
    <row r="4756" ht="14" customHeight="1" s="902">
      <c r="A4756" s="939" t="inlineStr">
        <is>
          <t>2015</t>
        </is>
      </c>
      <c r="B4756" s="939" t="inlineStr">
        <is>
          <t>20136230</t>
        </is>
      </c>
      <c r="C4756" s="939" t="inlineStr">
        <is>
          <t>2840 20 10</t>
        </is>
      </c>
      <c r="D4756" s="939" t="inlineStr">
        <is>
          <t>T</t>
        </is>
      </c>
    </row>
    <row r="4757" ht="14" customHeight="1" s="902">
      <c r="A4757" s="939" t="inlineStr">
        <is>
          <t>2015</t>
        </is>
      </c>
      <c r="B4757" s="939" t="inlineStr">
        <is>
          <t>20136230</t>
        </is>
      </c>
      <c r="C4757" s="939" t="inlineStr">
        <is>
          <t>2840 20 90</t>
        </is>
      </c>
      <c r="D4757" s="939" t="inlineStr">
        <is>
          <t>T</t>
        </is>
      </c>
    </row>
    <row r="4758" ht="14" customHeight="1" s="902">
      <c r="A4758" s="939" t="inlineStr">
        <is>
          <t>2015</t>
        </is>
      </c>
      <c r="B4758" s="939" t="inlineStr">
        <is>
          <t>20136230</t>
        </is>
      </c>
      <c r="C4758" s="939" t="inlineStr">
        <is>
          <t>2840 30 00</t>
        </is>
      </c>
      <c r="D4758" s="939" t="inlineStr">
        <is>
          <t>T</t>
        </is>
      </c>
    </row>
    <row r="4759" ht="14" customHeight="1" s="902">
      <c r="A4759" s="939" t="inlineStr">
        <is>
          <t>2015</t>
        </is>
      </c>
      <c r="B4759" s="939" t="inlineStr">
        <is>
          <t>20136240</t>
        </is>
      </c>
      <c r="C4759" s="939" t="inlineStr">
        <is>
          <t>2839 11 00</t>
        </is>
      </c>
      <c r="D4759" s="939" t="inlineStr">
        <is>
          <t>T</t>
        </is>
      </c>
    </row>
    <row r="4760" ht="14" customHeight="1" s="902">
      <c r="A4760" s="939" t="inlineStr">
        <is>
          <t>2015</t>
        </is>
      </c>
      <c r="B4760" s="939" t="inlineStr">
        <is>
          <t>20136240</t>
        </is>
      </c>
      <c r="C4760" s="939" t="inlineStr">
        <is>
          <t>2839 19 00</t>
        </is>
      </c>
      <c r="D4760" s="939" t="inlineStr">
        <is>
          <t>T</t>
        </is>
      </c>
    </row>
    <row r="4761" ht="14" customHeight="1" s="902">
      <c r="A4761" s="939" t="inlineStr">
        <is>
          <t>2015</t>
        </is>
      </c>
      <c r="B4761" s="939" t="inlineStr">
        <is>
          <t>20136240</t>
        </is>
      </c>
      <c r="C4761" s="939" t="inlineStr">
        <is>
          <t>2839 90 00</t>
        </is>
      </c>
      <c r="D4761" s="939" t="inlineStr">
        <is>
          <t>T</t>
        </is>
      </c>
    </row>
    <row r="4762" ht="14" customHeight="1" s="902">
      <c r="A4762" s="939" t="inlineStr">
        <is>
          <t>2015</t>
        </is>
      </c>
      <c r="B4762" s="939" t="inlineStr">
        <is>
          <t>20136270</t>
        </is>
      </c>
      <c r="C4762" s="939" t="inlineStr">
        <is>
          <t>2842 10 00</t>
        </is>
      </c>
      <c r="D4762" s="939" t="inlineStr">
        <is>
          <t>T</t>
        </is>
      </c>
    </row>
    <row r="4763" ht="14" customHeight="1" s="902">
      <c r="A4763" s="939" t="inlineStr">
        <is>
          <t>2015</t>
        </is>
      </c>
      <c r="B4763" s="939" t="inlineStr">
        <is>
          <t>20136280</t>
        </is>
      </c>
      <c r="C4763" s="939" t="inlineStr">
        <is>
          <t>2842 90 10</t>
        </is>
      </c>
      <c r="D4763" s="939" t="inlineStr">
        <is>
          <t>T</t>
        </is>
      </c>
    </row>
    <row r="4764" ht="14" customHeight="1" s="902">
      <c r="A4764" s="939" t="inlineStr">
        <is>
          <t>2015</t>
        </is>
      </c>
      <c r="B4764" s="939" t="inlineStr">
        <is>
          <t>20136280</t>
        </is>
      </c>
      <c r="C4764" s="939" t="inlineStr">
        <is>
          <t>2842 90 80</t>
        </is>
      </c>
      <c r="D4764" s="939" t="inlineStr">
        <is>
          <t>T</t>
        </is>
      </c>
    </row>
    <row r="4765" ht="14" customHeight="1" s="902">
      <c r="A4765" s="939" t="inlineStr">
        <is>
          <t>2015</t>
        </is>
      </c>
      <c r="B4765" s="939" t="inlineStr">
        <is>
          <t>20136300</t>
        </is>
      </c>
      <c r="C4765" s="939" t="inlineStr">
        <is>
          <t>2847 00 00</t>
        </is>
      </c>
      <c r="D4765" s="939" t="inlineStr">
        <is>
          <t>T</t>
        </is>
      </c>
    </row>
    <row r="4766" ht="14" customHeight="1" s="902">
      <c r="A4766" s="939" t="inlineStr">
        <is>
          <t>2015</t>
        </is>
      </c>
      <c r="B4766" s="939" t="inlineStr">
        <is>
          <t>20136450</t>
        </is>
      </c>
      <c r="C4766" s="939" t="inlineStr">
        <is>
          <t>2849 10 00</t>
        </is>
      </c>
      <c r="D4766" s="939" t="inlineStr">
        <is>
          <t>T</t>
        </is>
      </c>
    </row>
    <row r="4767" ht="14" customHeight="1" s="902">
      <c r="A4767" s="939" t="inlineStr">
        <is>
          <t>2015</t>
        </is>
      </c>
      <c r="B4767" s="939" t="inlineStr">
        <is>
          <t>20136450</t>
        </is>
      </c>
      <c r="C4767" s="939" t="inlineStr">
        <is>
          <t>2849 20 00</t>
        </is>
      </c>
      <c r="D4767" s="939" t="inlineStr">
        <is>
          <t>T</t>
        </is>
      </c>
    </row>
    <row r="4768" ht="14" customHeight="1" s="902">
      <c r="A4768" s="939" t="inlineStr">
        <is>
          <t>2015</t>
        </is>
      </c>
      <c r="B4768" s="939" t="inlineStr">
        <is>
          <t>20136450</t>
        </is>
      </c>
      <c r="C4768" s="939" t="inlineStr">
        <is>
          <t>2849 90 10</t>
        </is>
      </c>
      <c r="D4768" s="939" t="inlineStr">
        <is>
          <t>T</t>
        </is>
      </c>
    </row>
    <row r="4769" ht="14" customHeight="1" s="902">
      <c r="A4769" s="939" t="inlineStr">
        <is>
          <t>2015</t>
        </is>
      </c>
      <c r="B4769" s="939" t="inlineStr">
        <is>
          <t>20136450</t>
        </is>
      </c>
      <c r="C4769" s="939" t="inlineStr">
        <is>
          <t>2849 90 30</t>
        </is>
      </c>
      <c r="D4769" s="939" t="inlineStr">
        <is>
          <t>T</t>
        </is>
      </c>
    </row>
    <row r="4770" ht="14" customHeight="1" s="902">
      <c r="A4770" s="939" t="inlineStr">
        <is>
          <t>2015</t>
        </is>
      </c>
      <c r="B4770" s="939" t="inlineStr">
        <is>
          <t>20136450</t>
        </is>
      </c>
      <c r="C4770" s="939" t="inlineStr">
        <is>
          <t>2849 90 50</t>
        </is>
      </c>
      <c r="D4770" s="939" t="inlineStr">
        <is>
          <t>T</t>
        </is>
      </c>
    </row>
    <row r="4771" ht="14" customHeight="1" s="902">
      <c r="A4771" s="939" t="inlineStr">
        <is>
          <t>2015</t>
        </is>
      </c>
      <c r="B4771" s="939" t="inlineStr">
        <is>
          <t>20136450</t>
        </is>
      </c>
      <c r="C4771" s="939" t="inlineStr">
        <is>
          <t>2849 90 90</t>
        </is>
      </c>
      <c r="D4771" s="939" t="inlineStr">
        <is>
          <t>T</t>
        </is>
      </c>
    </row>
    <row r="4772" ht="14" customHeight="1" s="902">
      <c r="A4772" s="939" t="inlineStr">
        <is>
          <t>2015</t>
        </is>
      </c>
      <c r="B4772" s="939" t="inlineStr">
        <is>
          <t>20136480</t>
        </is>
      </c>
      <c r="C4772" s="939" t="inlineStr">
        <is>
          <t>2848 00 00</t>
        </is>
      </c>
      <c r="D4772" s="939" t="inlineStr">
        <is>
          <t>T</t>
        </is>
      </c>
    </row>
    <row r="4773" ht="14" customHeight="1" s="902">
      <c r="A4773" s="939" t="inlineStr">
        <is>
          <t>2015</t>
        </is>
      </c>
      <c r="B4773" s="939" t="inlineStr">
        <is>
          <t>20136480</t>
        </is>
      </c>
      <c r="C4773" s="939" t="inlineStr">
        <is>
          <t>2850 00 20</t>
        </is>
      </c>
      <c r="D4773" s="939" t="inlineStr">
        <is>
          <t>T</t>
        </is>
      </c>
    </row>
    <row r="4774" ht="14" customHeight="1" s="902">
      <c r="A4774" s="939" t="inlineStr">
        <is>
          <t>2015</t>
        </is>
      </c>
      <c r="B4774" s="939" t="inlineStr">
        <is>
          <t>20136480</t>
        </is>
      </c>
      <c r="C4774" s="939" t="inlineStr">
        <is>
          <t>2850 00 60</t>
        </is>
      </c>
      <c r="D4774" s="939" t="inlineStr">
        <is>
          <t>T</t>
        </is>
      </c>
    </row>
    <row r="4775" ht="14" customHeight="1" s="902">
      <c r="A4775" s="939" t="inlineStr">
        <is>
          <t>2015</t>
        </is>
      </c>
      <c r="B4775" s="939" t="inlineStr">
        <is>
          <t>20136480</t>
        </is>
      </c>
      <c r="C4775" s="939" t="inlineStr">
        <is>
          <t>2850 00 90</t>
        </is>
      </c>
      <c r="D4775" s="939" t="inlineStr">
        <is>
          <t>T</t>
        </is>
      </c>
    </row>
    <row r="4776" ht="14" customHeight="1" s="902">
      <c r="A4776" s="939" t="inlineStr">
        <is>
          <t>2015</t>
        </is>
      </c>
      <c r="B4776" s="939" t="inlineStr">
        <is>
          <t>20136500</t>
        </is>
      </c>
      <c r="C4776" s="939" t="inlineStr">
        <is>
          <t>2846 10 00</t>
        </is>
      </c>
      <c r="D4776" s="939" t="inlineStr">
        <is>
          <t>S</t>
        </is>
      </c>
    </row>
    <row r="4777" ht="14" customHeight="1" s="902">
      <c r="A4777" s="939" t="inlineStr">
        <is>
          <t>2015</t>
        </is>
      </c>
      <c r="B4777" s="939" t="inlineStr">
        <is>
          <t>20136500</t>
        </is>
      </c>
      <c r="C4777" s="939" t="inlineStr">
        <is>
          <t>2846 90 00</t>
        </is>
      </c>
      <c r="D4777" s="939" t="inlineStr">
        <is>
          <t>S</t>
        </is>
      </c>
    </row>
    <row r="4778" ht="14" customHeight="1" s="902">
      <c r="A4778" s="939" t="inlineStr">
        <is>
          <t>2015</t>
        </is>
      </c>
      <c r="B4778" s="939" t="inlineStr">
        <is>
          <t>20136600</t>
        </is>
      </c>
      <c r="C4778" s="939" t="inlineStr">
        <is>
          <t>2503 00 90</t>
        </is>
      </c>
      <c r="D4778" s="939" t="inlineStr">
        <is>
          <t>S</t>
        </is>
      </c>
    </row>
    <row r="4779" ht="14" customHeight="1" s="902">
      <c r="A4779" s="939" t="inlineStr">
        <is>
          <t>2015</t>
        </is>
      </c>
      <c r="B4779" s="939" t="inlineStr">
        <is>
          <t>20136700</t>
        </is>
      </c>
      <c r="C4779" s="939" t="inlineStr">
        <is>
          <t>2601 20 00</t>
        </is>
      </c>
      <c r="D4779" s="939" t="inlineStr">
        <is>
          <t>S</t>
        </is>
      </c>
    </row>
    <row r="4780" ht="14" customHeight="1" s="902">
      <c r="A4780" s="939" t="inlineStr">
        <is>
          <t>2015</t>
        </is>
      </c>
      <c r="B4780" s="939" t="inlineStr">
        <is>
          <t>20136800</t>
        </is>
      </c>
      <c r="C4780" s="939" t="inlineStr">
        <is>
          <t>7104 10 00</t>
        </is>
      </c>
      <c r="D4780" s="939" t="inlineStr">
        <is>
          <t>S</t>
        </is>
      </c>
    </row>
    <row r="4781" ht="14" customHeight="1" s="902">
      <c r="A4781" s="939" t="inlineStr">
        <is>
          <t>2015</t>
        </is>
      </c>
      <c r="B4781" s="939" t="inlineStr">
        <is>
          <t>20136800</t>
        </is>
      </c>
      <c r="C4781" s="939" t="inlineStr">
        <is>
          <t>7104 20 00</t>
        </is>
      </c>
      <c r="D4781" s="939" t="inlineStr">
        <is>
          <t>S</t>
        </is>
      </c>
    </row>
    <row r="4782" ht="14" customHeight="1" s="902">
      <c r="A4782" s="939" t="inlineStr">
        <is>
          <t>2015</t>
        </is>
      </c>
      <c r="B4782" s="939" t="inlineStr">
        <is>
          <t>20141120</t>
        </is>
      </c>
      <c r="C4782" s="939" t="inlineStr">
        <is>
          <t>2901 10 00</t>
        </is>
      </c>
      <c r="D4782" s="939" t="inlineStr">
        <is>
          <t>T</t>
        </is>
      </c>
    </row>
    <row r="4783" ht="14" customHeight="1" s="902">
      <c r="A4783" s="939" t="inlineStr">
        <is>
          <t>2015</t>
        </is>
      </c>
      <c r="B4783" s="939" t="inlineStr">
        <is>
          <t>20141130</t>
        </is>
      </c>
      <c r="C4783" s="939" t="inlineStr">
        <is>
          <t>2901 21 00</t>
        </is>
      </c>
      <c r="D4783" s="939" t="inlineStr">
        <is>
          <t>T</t>
        </is>
      </c>
    </row>
    <row r="4784" ht="14" customHeight="1" s="902">
      <c r="A4784" s="939" t="inlineStr">
        <is>
          <t>2015</t>
        </is>
      </c>
      <c r="B4784" s="939" t="inlineStr">
        <is>
          <t>20141140</t>
        </is>
      </c>
      <c r="C4784" s="939" t="inlineStr">
        <is>
          <t>2901 22 00</t>
        </is>
      </c>
      <c r="D4784" s="939" t="inlineStr">
        <is>
          <t>T</t>
        </is>
      </c>
    </row>
    <row r="4785" ht="14" customHeight="1" s="902">
      <c r="A4785" s="939" t="inlineStr">
        <is>
          <t>2015</t>
        </is>
      </c>
      <c r="B4785" s="939" t="inlineStr">
        <is>
          <t>20141150</t>
        </is>
      </c>
      <c r="C4785" s="939" t="inlineStr">
        <is>
          <t>2901 23 00</t>
        </is>
      </c>
      <c r="D4785" s="939" t="inlineStr">
        <is>
          <t>T</t>
        </is>
      </c>
    </row>
    <row r="4786" ht="14" customHeight="1" s="902">
      <c r="A4786" s="939" t="inlineStr">
        <is>
          <t>2015</t>
        </is>
      </c>
      <c r="B4786" s="939" t="inlineStr">
        <is>
          <t>20141160</t>
        </is>
      </c>
      <c r="C4786" s="939" t="inlineStr">
        <is>
          <t>2901 24 00</t>
        </is>
      </c>
      <c r="D4786" s="939" t="inlineStr">
        <is>
          <t>T</t>
        </is>
      </c>
    </row>
    <row r="4787" ht="14" customHeight="1" s="902">
      <c r="A4787" s="939" t="inlineStr">
        <is>
          <t>2015</t>
        </is>
      </c>
      <c r="B4787" s="939" t="inlineStr">
        <is>
          <t>20141190</t>
        </is>
      </c>
      <c r="C4787" s="939" t="inlineStr">
        <is>
          <t>2901 29 00</t>
        </is>
      </c>
      <c r="D4787" s="939" t="inlineStr">
        <is>
          <t>T</t>
        </is>
      </c>
    </row>
    <row r="4788" ht="14" customHeight="1" s="902">
      <c r="A4788" s="939" t="inlineStr">
        <is>
          <t>2015</t>
        </is>
      </c>
      <c r="B4788" s="939" t="inlineStr">
        <is>
          <t>20141213</t>
        </is>
      </c>
      <c r="C4788" s="939" t="inlineStr">
        <is>
          <t>2902 11 00</t>
        </is>
      </c>
      <c r="D4788" s="939" t="inlineStr">
        <is>
          <t>T</t>
        </is>
      </c>
    </row>
    <row r="4789" ht="14" customHeight="1" s="902">
      <c r="A4789" s="939" t="inlineStr">
        <is>
          <t>2015</t>
        </is>
      </c>
      <c r="B4789" s="939" t="inlineStr">
        <is>
          <t>20141215</t>
        </is>
      </c>
      <c r="C4789" s="939" t="inlineStr">
        <is>
          <t>2902 19 00</t>
        </is>
      </c>
      <c r="D4789" s="939" t="inlineStr">
        <is>
          <t>T</t>
        </is>
      </c>
    </row>
    <row r="4790" ht="14" customHeight="1" s="902">
      <c r="A4790" s="939" t="inlineStr">
        <is>
          <t>2015</t>
        </is>
      </c>
      <c r="B4790" s="939" t="inlineStr">
        <is>
          <t>20141223</t>
        </is>
      </c>
      <c r="C4790" s="939" t="inlineStr">
        <is>
          <t>2902 20 00</t>
        </is>
      </c>
      <c r="D4790" s="939" t="inlineStr">
        <is>
          <t>T</t>
        </is>
      </c>
    </row>
    <row r="4791" ht="14" customHeight="1" s="902">
      <c r="A4791" s="939" t="inlineStr">
        <is>
          <t>2015</t>
        </is>
      </c>
      <c r="B4791" s="939" t="inlineStr">
        <is>
          <t>20141225</t>
        </is>
      </c>
      <c r="C4791" s="939" t="inlineStr">
        <is>
          <t>2902 30 00</t>
        </is>
      </c>
      <c r="D4791" s="939" t="inlineStr">
        <is>
          <t>T</t>
        </is>
      </c>
    </row>
    <row r="4792" ht="14" customHeight="1" s="902">
      <c r="A4792" s="939" t="inlineStr">
        <is>
          <t>2015</t>
        </is>
      </c>
      <c r="B4792" s="939" t="inlineStr">
        <is>
          <t>20141243</t>
        </is>
      </c>
      <c r="C4792" s="939" t="inlineStr">
        <is>
          <t>2902 41 00</t>
        </is>
      </c>
      <c r="D4792" s="939" t="inlineStr">
        <is>
          <t>T</t>
        </is>
      </c>
    </row>
    <row r="4793" ht="14" customHeight="1" s="902">
      <c r="A4793" s="939" t="inlineStr">
        <is>
          <t>2015</t>
        </is>
      </c>
      <c r="B4793" s="939" t="inlineStr">
        <is>
          <t>20141245</t>
        </is>
      </c>
      <c r="C4793" s="939" t="inlineStr">
        <is>
          <t>2902 43 00</t>
        </is>
      </c>
      <c r="D4793" s="939" t="inlineStr">
        <is>
          <t>T</t>
        </is>
      </c>
    </row>
    <row r="4794" ht="14" customHeight="1" s="902">
      <c r="A4794" s="939" t="inlineStr">
        <is>
          <t>2015</t>
        </is>
      </c>
      <c r="B4794" s="939" t="inlineStr">
        <is>
          <t>20141247</t>
        </is>
      </c>
      <c r="C4794" s="939" t="inlineStr">
        <is>
          <t>2902 42 00</t>
        </is>
      </c>
      <c r="D4794" s="939" t="inlineStr">
        <is>
          <t>T</t>
        </is>
      </c>
    </row>
    <row r="4795" ht="14" customHeight="1" s="902">
      <c r="A4795" s="939" t="inlineStr">
        <is>
          <t>2015</t>
        </is>
      </c>
      <c r="B4795" s="939" t="inlineStr">
        <is>
          <t>20141247</t>
        </is>
      </c>
      <c r="C4795" s="939" t="inlineStr">
        <is>
          <t>2902 44 00</t>
        </is>
      </c>
      <c r="D4795" s="939" t="inlineStr">
        <is>
          <t>T</t>
        </is>
      </c>
    </row>
    <row r="4796" ht="14" customHeight="1" s="902">
      <c r="A4796" s="939" t="inlineStr">
        <is>
          <t>2015</t>
        </is>
      </c>
      <c r="B4796" s="939" t="inlineStr">
        <is>
          <t>20141250</t>
        </is>
      </c>
      <c r="C4796" s="939" t="inlineStr">
        <is>
          <t>2902 50 00</t>
        </is>
      </c>
      <c r="D4796" s="939" t="inlineStr">
        <is>
          <t>T</t>
        </is>
      </c>
    </row>
    <row r="4797" ht="14" customHeight="1" s="902">
      <c r="A4797" s="939" t="inlineStr">
        <is>
          <t>2015</t>
        </is>
      </c>
      <c r="B4797" s="939" t="inlineStr">
        <is>
          <t>20141260</t>
        </is>
      </c>
      <c r="C4797" s="939" t="inlineStr">
        <is>
          <t>2902 60 00</t>
        </is>
      </c>
      <c r="D4797" s="939" t="inlineStr">
        <is>
          <t>T</t>
        </is>
      </c>
    </row>
    <row r="4798" ht="14" customHeight="1" s="902">
      <c r="A4798" s="939" t="inlineStr">
        <is>
          <t>2015</t>
        </is>
      </c>
      <c r="B4798" s="939" t="inlineStr">
        <is>
          <t>20141270</t>
        </is>
      </c>
      <c r="C4798" s="939" t="inlineStr">
        <is>
          <t>2902 70 00</t>
        </is>
      </c>
      <c r="D4798" s="939" t="inlineStr">
        <is>
          <t>T</t>
        </is>
      </c>
    </row>
    <row r="4799" ht="14" customHeight="1" s="902">
      <c r="A4799" s="939" t="inlineStr">
        <is>
          <t>2015</t>
        </is>
      </c>
      <c r="B4799" s="939" t="inlineStr">
        <is>
          <t>20141290</t>
        </is>
      </c>
      <c r="C4799" s="939" t="inlineStr">
        <is>
          <t>2902 90 00</t>
        </is>
      </c>
      <c r="D4799" s="939" t="inlineStr">
        <is>
          <t>T</t>
        </is>
      </c>
    </row>
    <row r="4800" ht="14" customHeight="1" s="902">
      <c r="A4800" s="939" t="inlineStr">
        <is>
          <t>2015</t>
        </is>
      </c>
      <c r="B4800" s="939" t="inlineStr">
        <is>
          <t>20141313</t>
        </is>
      </c>
      <c r="C4800" s="939" t="inlineStr">
        <is>
          <t>2903 11 00</t>
        </is>
      </c>
      <c r="D4800" s="939" t="inlineStr">
        <is>
          <t>T</t>
        </is>
      </c>
    </row>
    <row r="4801" ht="14" customHeight="1" s="902">
      <c r="A4801" s="939" t="inlineStr">
        <is>
          <t>2015</t>
        </is>
      </c>
      <c r="B4801" s="939" t="inlineStr">
        <is>
          <t>20141315</t>
        </is>
      </c>
      <c r="C4801" s="939" t="inlineStr">
        <is>
          <t>2903 12 00</t>
        </is>
      </c>
      <c r="D4801" s="939" t="inlineStr">
        <is>
          <t>T</t>
        </is>
      </c>
    </row>
    <row r="4802" ht="14" customHeight="1" s="902">
      <c r="A4802" s="939" t="inlineStr">
        <is>
          <t>2015</t>
        </is>
      </c>
      <c r="B4802" s="939" t="inlineStr">
        <is>
          <t>20141323</t>
        </is>
      </c>
      <c r="C4802" s="939" t="inlineStr">
        <is>
          <t>2903 13 00</t>
        </is>
      </c>
      <c r="D4802" s="939" t="inlineStr">
        <is>
          <t>T</t>
        </is>
      </c>
    </row>
    <row r="4803" ht="14" customHeight="1" s="902">
      <c r="A4803" s="939" t="inlineStr">
        <is>
          <t>2015</t>
        </is>
      </c>
      <c r="B4803" s="939" t="inlineStr">
        <is>
          <t>20141325</t>
        </is>
      </c>
      <c r="C4803" s="939" t="inlineStr">
        <is>
          <t>2903 14 00</t>
        </is>
      </c>
      <c r="D4803" s="939" t="inlineStr">
        <is>
          <t>T</t>
        </is>
      </c>
    </row>
    <row r="4804" ht="14" customHeight="1" s="902">
      <c r="A4804" s="939" t="inlineStr">
        <is>
          <t>2015</t>
        </is>
      </c>
      <c r="B4804" s="939" t="inlineStr">
        <is>
          <t>20141353</t>
        </is>
      </c>
      <c r="C4804" s="939" t="inlineStr">
        <is>
          <t>2903 15 00</t>
        </is>
      </c>
      <c r="D4804" s="939" t="inlineStr">
        <is>
          <t>T</t>
        </is>
      </c>
    </row>
    <row r="4805" ht="14" customHeight="1" s="902">
      <c r="A4805" s="939" t="inlineStr">
        <is>
          <t>2015</t>
        </is>
      </c>
      <c r="B4805" s="939" t="inlineStr">
        <is>
          <t>20141357</t>
        </is>
      </c>
      <c r="C4805" s="939" t="inlineStr">
        <is>
          <t>2903 19 10</t>
        </is>
      </c>
      <c r="D4805" s="939" t="inlineStr">
        <is>
          <t>T</t>
        </is>
      </c>
    </row>
    <row r="4806" ht="14" customHeight="1" s="902">
      <c r="A4806" s="939" t="inlineStr">
        <is>
          <t>2015</t>
        </is>
      </c>
      <c r="B4806" s="939" t="inlineStr">
        <is>
          <t>20141357</t>
        </is>
      </c>
      <c r="C4806" s="939" t="inlineStr">
        <is>
          <t>2903 19 80</t>
        </is>
      </c>
      <c r="D4806" s="939" t="inlineStr">
        <is>
          <t>T</t>
        </is>
      </c>
    </row>
    <row r="4807" ht="14" customHeight="1" s="902">
      <c r="A4807" s="939" t="inlineStr">
        <is>
          <t>2015</t>
        </is>
      </c>
      <c r="B4807" s="939" t="inlineStr">
        <is>
          <t>20141371</t>
        </is>
      </c>
      <c r="C4807" s="939" t="inlineStr">
        <is>
          <t>2903 21 00</t>
        </is>
      </c>
      <c r="D4807" s="939" t="inlineStr">
        <is>
          <t>T</t>
        </is>
      </c>
    </row>
    <row r="4808" ht="14" customHeight="1" s="902">
      <c r="A4808" s="939" t="inlineStr">
        <is>
          <t>2015</t>
        </is>
      </c>
      <c r="B4808" s="939" t="inlineStr">
        <is>
          <t>20141374</t>
        </is>
      </c>
      <c r="C4808" s="939" t="inlineStr">
        <is>
          <t>2903 22 00</t>
        </is>
      </c>
      <c r="D4808" s="939" t="inlineStr">
        <is>
          <t>T</t>
        </is>
      </c>
    </row>
    <row r="4809" ht="14" customHeight="1" s="902">
      <c r="A4809" s="939" t="inlineStr">
        <is>
          <t>2015</t>
        </is>
      </c>
      <c r="B4809" s="939" t="inlineStr">
        <is>
          <t>20141374</t>
        </is>
      </c>
      <c r="C4809" s="939" t="inlineStr">
        <is>
          <t>2903 23 00</t>
        </is>
      </c>
      <c r="D4809" s="939" t="inlineStr">
        <is>
          <t>T</t>
        </is>
      </c>
    </row>
    <row r="4810" ht="14" customHeight="1" s="902">
      <c r="A4810" s="939" t="inlineStr">
        <is>
          <t>2015</t>
        </is>
      </c>
      <c r="B4810" s="939" t="inlineStr">
        <is>
          <t>20141379</t>
        </is>
      </c>
      <c r="C4810" s="939" t="inlineStr">
        <is>
          <t>2903 29 00</t>
        </is>
      </c>
      <c r="D4810" s="939" t="inlineStr">
        <is>
          <t>T</t>
        </is>
      </c>
    </row>
    <row r="4811" ht="14" customHeight="1" s="902">
      <c r="A4811" s="939" t="inlineStr">
        <is>
          <t>2015</t>
        </is>
      </c>
      <c r="B4811" s="939" t="inlineStr">
        <is>
          <t>20141450</t>
        </is>
      </c>
      <c r="C4811" s="939" t="inlineStr">
        <is>
          <t>2904 10 00</t>
        </is>
      </c>
      <c r="D4811" s="939" t="inlineStr">
        <is>
          <t>T</t>
        </is>
      </c>
    </row>
    <row r="4812" ht="14" customHeight="1" s="902">
      <c r="A4812" s="939" t="inlineStr">
        <is>
          <t>2015</t>
        </is>
      </c>
      <c r="B4812" s="939" t="inlineStr">
        <is>
          <t>20141470</t>
        </is>
      </c>
      <c r="C4812" s="939" t="inlineStr">
        <is>
          <t>2904 20 00</t>
        </is>
      </c>
      <c r="D4812" s="939" t="inlineStr">
        <is>
          <t>T</t>
        </is>
      </c>
    </row>
    <row r="4813" ht="14" customHeight="1" s="902">
      <c r="A4813" s="939" t="inlineStr">
        <is>
          <t>2015</t>
        </is>
      </c>
      <c r="B4813" s="939" t="inlineStr">
        <is>
          <t>20141490</t>
        </is>
      </c>
      <c r="C4813" s="939" t="inlineStr">
        <is>
          <t>2904 90 40</t>
        </is>
      </c>
      <c r="D4813" s="939" t="inlineStr">
        <is>
          <t>T</t>
        </is>
      </c>
    </row>
    <row r="4814" ht="14" customHeight="1" s="902">
      <c r="A4814" s="939" t="inlineStr">
        <is>
          <t>2015</t>
        </is>
      </c>
      <c r="B4814" s="939" t="inlineStr">
        <is>
          <t>20141490</t>
        </is>
      </c>
      <c r="C4814" s="939" t="inlineStr">
        <is>
          <t>2904 90 95</t>
        </is>
      </c>
      <c r="D4814" s="939" t="inlineStr">
        <is>
          <t>T</t>
        </is>
      </c>
    </row>
    <row r="4815" ht="14" customHeight="1" s="902">
      <c r="A4815" s="939" t="inlineStr">
        <is>
          <t>2015</t>
        </is>
      </c>
      <c r="B4815" s="939" t="inlineStr">
        <is>
          <t>20141910</t>
        </is>
      </c>
      <c r="C4815" s="939" t="inlineStr">
        <is>
          <t>2903 31 00</t>
        </is>
      </c>
      <c r="D4815" s="939" t="inlineStr">
        <is>
          <t>S</t>
        </is>
      </c>
    </row>
    <row r="4816" ht="14" customHeight="1" s="902">
      <c r="A4816" s="939" t="inlineStr">
        <is>
          <t>2015</t>
        </is>
      </c>
      <c r="B4816" s="939" t="inlineStr">
        <is>
          <t>20141910</t>
        </is>
      </c>
      <c r="C4816" s="939" t="inlineStr">
        <is>
          <t>2903 39 11</t>
        </is>
      </c>
      <c r="D4816" s="939" t="inlineStr">
        <is>
          <t>S</t>
        </is>
      </c>
    </row>
    <row r="4817" ht="14" customHeight="1" s="902">
      <c r="A4817" s="939" t="inlineStr">
        <is>
          <t>2015</t>
        </is>
      </c>
      <c r="B4817" s="939" t="inlineStr">
        <is>
          <t>20141910</t>
        </is>
      </c>
      <c r="C4817" s="939" t="inlineStr">
        <is>
          <t>2903 39 15</t>
        </is>
      </c>
      <c r="D4817" s="939" t="inlineStr">
        <is>
          <t>S</t>
        </is>
      </c>
    </row>
    <row r="4818" ht="14" customHeight="1" s="902">
      <c r="A4818" s="939" t="inlineStr">
        <is>
          <t>2015</t>
        </is>
      </c>
      <c r="B4818" s="939" t="inlineStr">
        <is>
          <t>20141910</t>
        </is>
      </c>
      <c r="C4818" s="939" t="inlineStr">
        <is>
          <t>2903 39 19</t>
        </is>
      </c>
      <c r="D4818" s="939" t="inlineStr">
        <is>
          <t>S</t>
        </is>
      </c>
    </row>
    <row r="4819" ht="14" customHeight="1" s="902">
      <c r="A4819" s="939" t="inlineStr">
        <is>
          <t>2015</t>
        </is>
      </c>
      <c r="B4819" s="939" t="inlineStr">
        <is>
          <t>20141910</t>
        </is>
      </c>
      <c r="C4819" s="939" t="inlineStr">
        <is>
          <t>2903 39 90</t>
        </is>
      </c>
      <c r="D4819" s="939" t="inlineStr">
        <is>
          <t>S</t>
        </is>
      </c>
    </row>
    <row r="4820" ht="14" customHeight="1" s="902">
      <c r="A4820" s="939" t="inlineStr">
        <is>
          <t>2015</t>
        </is>
      </c>
      <c r="B4820" s="939" t="inlineStr">
        <is>
          <t>20141930</t>
        </is>
      </c>
      <c r="C4820" s="939" t="inlineStr">
        <is>
          <t>2903 71 00</t>
        </is>
      </c>
      <c r="D4820" s="939" t="inlineStr">
        <is>
          <t>S</t>
        </is>
      </c>
    </row>
    <row r="4821" ht="14" customHeight="1" s="902">
      <c r="A4821" s="939" t="inlineStr">
        <is>
          <t>2015</t>
        </is>
      </c>
      <c r="B4821" s="939" t="inlineStr">
        <is>
          <t>20141930</t>
        </is>
      </c>
      <c r="C4821" s="939" t="inlineStr">
        <is>
          <t>2903 72 00</t>
        </is>
      </c>
      <c r="D4821" s="939" t="inlineStr">
        <is>
          <t>S</t>
        </is>
      </c>
    </row>
    <row r="4822" ht="14" customHeight="1" s="902">
      <c r="A4822" s="939" t="inlineStr">
        <is>
          <t>2015</t>
        </is>
      </c>
      <c r="B4822" s="939" t="inlineStr">
        <is>
          <t>20141930</t>
        </is>
      </c>
      <c r="C4822" s="939" t="inlineStr">
        <is>
          <t>2903 73 00</t>
        </is>
      </c>
      <c r="D4822" s="939" t="inlineStr">
        <is>
          <t>S</t>
        </is>
      </c>
    </row>
    <row r="4823" ht="14" customHeight="1" s="902">
      <c r="A4823" s="939" t="inlineStr">
        <is>
          <t>2015</t>
        </is>
      </c>
      <c r="B4823" s="939" t="inlineStr">
        <is>
          <t>20141930</t>
        </is>
      </c>
      <c r="C4823" s="939" t="inlineStr">
        <is>
          <t>2903 74 00</t>
        </is>
      </c>
      <c r="D4823" s="939" t="inlineStr">
        <is>
          <t>S</t>
        </is>
      </c>
    </row>
    <row r="4824" ht="14" customHeight="1" s="902">
      <c r="A4824" s="939" t="inlineStr">
        <is>
          <t>2015</t>
        </is>
      </c>
      <c r="B4824" s="939" t="inlineStr">
        <is>
          <t>20141930</t>
        </is>
      </c>
      <c r="C4824" s="939" t="inlineStr">
        <is>
          <t>2903 75 00</t>
        </is>
      </c>
      <c r="D4824" s="939" t="inlineStr">
        <is>
          <t>S</t>
        </is>
      </c>
    </row>
    <row r="4825" ht="14" customHeight="1" s="902">
      <c r="A4825" s="939" t="inlineStr">
        <is>
          <t>2015</t>
        </is>
      </c>
      <c r="B4825" s="939" t="inlineStr">
        <is>
          <t>20141930</t>
        </is>
      </c>
      <c r="C4825" s="939" t="inlineStr">
        <is>
          <t>2903 76 10</t>
        </is>
      </c>
      <c r="D4825" s="939" t="inlineStr">
        <is>
          <t>S</t>
        </is>
      </c>
    </row>
    <row r="4826" ht="14" customHeight="1" s="902">
      <c r="A4826" s="939" t="inlineStr">
        <is>
          <t>2015</t>
        </is>
      </c>
      <c r="B4826" s="939" t="inlineStr">
        <is>
          <t>20141930</t>
        </is>
      </c>
      <c r="C4826" s="939" t="inlineStr">
        <is>
          <t>2903 76 20</t>
        </is>
      </c>
      <c r="D4826" s="939" t="inlineStr">
        <is>
          <t>S</t>
        </is>
      </c>
    </row>
    <row r="4827" ht="14" customHeight="1" s="902">
      <c r="A4827" s="939" t="inlineStr">
        <is>
          <t>2015</t>
        </is>
      </c>
      <c r="B4827" s="939" t="inlineStr">
        <is>
          <t>20141930</t>
        </is>
      </c>
      <c r="C4827" s="939" t="inlineStr">
        <is>
          <t>2903 76 90</t>
        </is>
      </c>
      <c r="D4827" s="939" t="inlineStr">
        <is>
          <t>S</t>
        </is>
      </c>
    </row>
    <row r="4828" ht="14" customHeight="1" s="902">
      <c r="A4828" s="939" t="inlineStr">
        <is>
          <t>2015</t>
        </is>
      </c>
      <c r="B4828" s="939" t="inlineStr">
        <is>
          <t>20141930</t>
        </is>
      </c>
      <c r="C4828" s="939" t="inlineStr">
        <is>
          <t>2903 77 10</t>
        </is>
      </c>
      <c r="D4828" s="939" t="inlineStr">
        <is>
          <t>S</t>
        </is>
      </c>
    </row>
    <row r="4829" ht="14" customHeight="1" s="902">
      <c r="A4829" s="939" t="inlineStr">
        <is>
          <t>2015</t>
        </is>
      </c>
      <c r="B4829" s="939" t="inlineStr">
        <is>
          <t>20141930</t>
        </is>
      </c>
      <c r="C4829" s="939" t="inlineStr">
        <is>
          <t>2903 77 20</t>
        </is>
      </c>
      <c r="D4829" s="939" t="inlineStr">
        <is>
          <t>S</t>
        </is>
      </c>
    </row>
    <row r="4830" ht="14" customHeight="1" s="902">
      <c r="A4830" s="939" t="inlineStr">
        <is>
          <t>2015</t>
        </is>
      </c>
      <c r="B4830" s="939" t="inlineStr">
        <is>
          <t>20141930</t>
        </is>
      </c>
      <c r="C4830" s="939" t="inlineStr">
        <is>
          <t>2903 77 30</t>
        </is>
      </c>
      <c r="D4830" s="939" t="inlineStr">
        <is>
          <t>S</t>
        </is>
      </c>
    </row>
    <row r="4831" ht="14" customHeight="1" s="902">
      <c r="A4831" s="939" t="inlineStr">
        <is>
          <t>2015</t>
        </is>
      </c>
      <c r="B4831" s="939" t="inlineStr">
        <is>
          <t>20141930</t>
        </is>
      </c>
      <c r="C4831" s="939" t="inlineStr">
        <is>
          <t>2903 77 40</t>
        </is>
      </c>
      <c r="D4831" s="939" t="inlineStr">
        <is>
          <t>S</t>
        </is>
      </c>
    </row>
    <row r="4832" ht="14" customHeight="1" s="902">
      <c r="A4832" s="939" t="inlineStr">
        <is>
          <t>2015</t>
        </is>
      </c>
      <c r="B4832" s="939" t="inlineStr">
        <is>
          <t>20141930</t>
        </is>
      </c>
      <c r="C4832" s="939" t="inlineStr">
        <is>
          <t>2903 77 50</t>
        </is>
      </c>
      <c r="D4832" s="939" t="inlineStr">
        <is>
          <t>S</t>
        </is>
      </c>
    </row>
    <row r="4833" ht="14" customHeight="1" s="902">
      <c r="A4833" s="939" t="inlineStr">
        <is>
          <t>2015</t>
        </is>
      </c>
      <c r="B4833" s="939" t="inlineStr">
        <is>
          <t>20141930</t>
        </is>
      </c>
      <c r="C4833" s="939" t="inlineStr">
        <is>
          <t>2903 77 90</t>
        </is>
      </c>
      <c r="D4833" s="939" t="inlineStr">
        <is>
          <t>S</t>
        </is>
      </c>
    </row>
    <row r="4834" ht="14" customHeight="1" s="902">
      <c r="A4834" s="939" t="inlineStr">
        <is>
          <t>2015</t>
        </is>
      </c>
      <c r="B4834" s="939" t="inlineStr">
        <is>
          <t>20141930</t>
        </is>
      </c>
      <c r="C4834" s="939" t="inlineStr">
        <is>
          <t>2903 78 00</t>
        </is>
      </c>
      <c r="D4834" s="939" t="inlineStr">
        <is>
          <t>S</t>
        </is>
      </c>
    </row>
    <row r="4835" ht="14" customHeight="1" s="902">
      <c r="A4835" s="939" t="inlineStr">
        <is>
          <t>2015</t>
        </is>
      </c>
      <c r="B4835" s="939" t="inlineStr">
        <is>
          <t>20141930</t>
        </is>
      </c>
      <c r="C4835" s="939" t="inlineStr">
        <is>
          <t>2903 79 11</t>
        </is>
      </c>
      <c r="D4835" s="939" t="inlineStr">
        <is>
          <t>S</t>
        </is>
      </c>
    </row>
    <row r="4836" ht="14" customHeight="1" s="902">
      <c r="A4836" s="939" t="inlineStr">
        <is>
          <t>2015</t>
        </is>
      </c>
      <c r="B4836" s="939" t="inlineStr">
        <is>
          <t>20141930</t>
        </is>
      </c>
      <c r="C4836" s="939" t="inlineStr">
        <is>
          <t>2903 79 19</t>
        </is>
      </c>
      <c r="D4836" s="939" t="inlineStr">
        <is>
          <t>S</t>
        </is>
      </c>
    </row>
    <row r="4837" ht="14" customHeight="1" s="902">
      <c r="A4837" s="939" t="inlineStr">
        <is>
          <t>2015</t>
        </is>
      </c>
      <c r="B4837" s="939" t="inlineStr">
        <is>
          <t>20141930</t>
        </is>
      </c>
      <c r="C4837" s="939" t="inlineStr">
        <is>
          <t>2903 79 21</t>
        </is>
      </c>
      <c r="D4837" s="939" t="inlineStr">
        <is>
          <t>S</t>
        </is>
      </c>
    </row>
    <row r="4838" ht="14" customHeight="1" s="902">
      <c r="A4838" s="939" t="inlineStr">
        <is>
          <t>2015</t>
        </is>
      </c>
      <c r="B4838" s="939" t="inlineStr">
        <is>
          <t>20141930</t>
        </is>
      </c>
      <c r="C4838" s="939" t="inlineStr">
        <is>
          <t>2903 79 29</t>
        </is>
      </c>
      <c r="D4838" s="939" t="inlineStr">
        <is>
          <t>S</t>
        </is>
      </c>
    </row>
    <row r="4839" ht="14" customHeight="1" s="902">
      <c r="A4839" s="939" t="inlineStr">
        <is>
          <t>2015</t>
        </is>
      </c>
      <c r="B4839" s="939" t="inlineStr">
        <is>
          <t>20141930</t>
        </is>
      </c>
      <c r="C4839" s="939" t="inlineStr">
        <is>
          <t>2903 79 90</t>
        </is>
      </c>
      <c r="D4839" s="939" t="inlineStr">
        <is>
          <t>S</t>
        </is>
      </c>
    </row>
    <row r="4840" ht="14" customHeight="1" s="902">
      <c r="A4840" s="939" t="inlineStr">
        <is>
          <t>2015</t>
        </is>
      </c>
      <c r="B4840" s="939" t="inlineStr">
        <is>
          <t>20141950</t>
        </is>
      </c>
      <c r="C4840" s="939" t="inlineStr">
        <is>
          <t>2903 81 00</t>
        </is>
      </c>
      <c r="D4840" s="939" t="inlineStr">
        <is>
          <t>S</t>
        </is>
      </c>
    </row>
    <row r="4841" ht="14" customHeight="1" s="902">
      <c r="A4841" s="939" t="inlineStr">
        <is>
          <t>2015</t>
        </is>
      </c>
      <c r="B4841" s="939" t="inlineStr">
        <is>
          <t>20141950</t>
        </is>
      </c>
      <c r="C4841" s="939" t="inlineStr">
        <is>
          <t>2903 82 00</t>
        </is>
      </c>
      <c r="D4841" s="939" t="inlineStr">
        <is>
          <t>S</t>
        </is>
      </c>
    </row>
    <row r="4842" ht="14" customHeight="1" s="902">
      <c r="A4842" s="939" t="inlineStr">
        <is>
          <t>2015</t>
        </is>
      </c>
      <c r="B4842" s="939" t="inlineStr">
        <is>
          <t>20141950</t>
        </is>
      </c>
      <c r="C4842" s="939" t="inlineStr">
        <is>
          <t>2903 89 10</t>
        </is>
      </c>
      <c r="D4842" s="939" t="inlineStr">
        <is>
          <t>S</t>
        </is>
      </c>
    </row>
    <row r="4843" ht="14" customHeight="1" s="902">
      <c r="A4843" s="939" t="inlineStr">
        <is>
          <t>2015</t>
        </is>
      </c>
      <c r="B4843" s="939" t="inlineStr">
        <is>
          <t>20141950</t>
        </is>
      </c>
      <c r="C4843" s="939" t="inlineStr">
        <is>
          <t>2903 89 90</t>
        </is>
      </c>
      <c r="D4843" s="939" t="inlineStr">
        <is>
          <t>S</t>
        </is>
      </c>
    </row>
    <row r="4844" ht="14" customHeight="1" s="902">
      <c r="A4844" s="939" t="inlineStr">
        <is>
          <t>2015</t>
        </is>
      </c>
      <c r="B4844" s="939" t="inlineStr">
        <is>
          <t>20141970</t>
        </is>
      </c>
      <c r="C4844" s="939" t="inlineStr">
        <is>
          <t>2903 91 00</t>
        </is>
      </c>
      <c r="D4844" s="939" t="inlineStr">
        <is>
          <t>S</t>
        </is>
      </c>
    </row>
    <row r="4845" ht="14" customHeight="1" s="902">
      <c r="A4845" s="939" t="inlineStr">
        <is>
          <t>2015</t>
        </is>
      </c>
      <c r="B4845" s="939" t="inlineStr">
        <is>
          <t>20141970</t>
        </is>
      </c>
      <c r="C4845" s="939" t="inlineStr">
        <is>
          <t>2903 92 00</t>
        </is>
      </c>
      <c r="D4845" s="939" t="inlineStr">
        <is>
          <t>S</t>
        </is>
      </c>
    </row>
    <row r="4846" ht="14" customHeight="1" s="902">
      <c r="A4846" s="939" t="inlineStr">
        <is>
          <t>2015</t>
        </is>
      </c>
      <c r="B4846" s="939" t="inlineStr">
        <is>
          <t>20141970</t>
        </is>
      </c>
      <c r="C4846" s="939" t="inlineStr">
        <is>
          <t>2903 99 10</t>
        </is>
      </c>
      <c r="D4846" s="939" t="inlineStr">
        <is>
          <t>S</t>
        </is>
      </c>
    </row>
    <row r="4847" ht="14" customHeight="1" s="902">
      <c r="A4847" s="939" t="inlineStr">
        <is>
          <t>2015</t>
        </is>
      </c>
      <c r="B4847" s="939" t="inlineStr">
        <is>
          <t>20141970</t>
        </is>
      </c>
      <c r="C4847" s="939" t="inlineStr">
        <is>
          <t>2903 99 90</t>
        </is>
      </c>
      <c r="D4847" s="939" t="inlineStr">
        <is>
          <t>S</t>
        </is>
      </c>
    </row>
    <row r="4848" ht="14" customHeight="1" s="902">
      <c r="A4848" s="939" t="inlineStr">
        <is>
          <t>2015</t>
        </is>
      </c>
      <c r="B4848" s="939" t="inlineStr">
        <is>
          <t>20142100</t>
        </is>
      </c>
      <c r="C4848" s="939" t="inlineStr">
        <is>
          <t>3823 70 00</t>
        </is>
      </c>
      <c r="D4848" s="939" t="inlineStr">
        <is>
          <t>T</t>
        </is>
      </c>
    </row>
    <row r="4849" ht="14" customHeight="1" s="902">
      <c r="A4849" s="939" t="inlineStr">
        <is>
          <t>2015</t>
        </is>
      </c>
      <c r="B4849" s="939" t="inlineStr">
        <is>
          <t>20142210</t>
        </is>
      </c>
      <c r="C4849" s="939" t="inlineStr">
        <is>
          <t>2905 11 00</t>
        </is>
      </c>
      <c r="D4849" s="939" t="inlineStr">
        <is>
          <t>T</t>
        </is>
      </c>
    </row>
    <row r="4850" ht="14" customHeight="1" s="902">
      <c r="A4850" s="939" t="inlineStr">
        <is>
          <t>2015</t>
        </is>
      </c>
      <c r="B4850" s="939" t="inlineStr">
        <is>
          <t>20142220</t>
        </is>
      </c>
      <c r="C4850" s="939" t="inlineStr">
        <is>
          <t>2905 12 00</t>
        </is>
      </c>
      <c r="D4850" s="939" t="inlineStr">
        <is>
          <t>T</t>
        </is>
      </c>
    </row>
    <row r="4851" ht="14" customHeight="1" s="902">
      <c r="A4851" s="939" t="inlineStr">
        <is>
          <t>2015</t>
        </is>
      </c>
      <c r="B4851" s="939" t="inlineStr">
        <is>
          <t>20142230</t>
        </is>
      </c>
      <c r="C4851" s="939" t="inlineStr">
        <is>
          <t>2905 13 00</t>
        </is>
      </c>
      <c r="D4851" s="939" t="inlineStr">
        <is>
          <t>T</t>
        </is>
      </c>
    </row>
    <row r="4852" ht="14" customHeight="1" s="902">
      <c r="A4852" s="939" t="inlineStr">
        <is>
          <t>2015</t>
        </is>
      </c>
      <c r="B4852" s="939" t="inlineStr">
        <is>
          <t>20142240</t>
        </is>
      </c>
      <c r="C4852" s="939" t="inlineStr">
        <is>
          <t>2905 14 10</t>
        </is>
      </c>
      <c r="D4852" s="939" t="inlineStr">
        <is>
          <t>T</t>
        </is>
      </c>
    </row>
    <row r="4853" ht="14" customHeight="1" s="902">
      <c r="A4853" s="939" t="inlineStr">
        <is>
          <t>2015</t>
        </is>
      </c>
      <c r="B4853" s="939" t="inlineStr">
        <is>
          <t>20142240</t>
        </is>
      </c>
      <c r="C4853" s="939" t="inlineStr">
        <is>
          <t>2905 14 90</t>
        </is>
      </c>
      <c r="D4853" s="939" t="inlineStr">
        <is>
          <t>T</t>
        </is>
      </c>
    </row>
    <row r="4854" ht="14" customHeight="1" s="902">
      <c r="A4854" s="939" t="inlineStr">
        <is>
          <t>2015</t>
        </is>
      </c>
      <c r="B4854" s="939" t="inlineStr">
        <is>
          <t>20142263</t>
        </is>
      </c>
      <c r="C4854" s="939" t="inlineStr">
        <is>
          <t>2905 16 20</t>
        </is>
      </c>
      <c r="D4854" s="939" t="inlineStr">
        <is>
          <t>T</t>
        </is>
      </c>
    </row>
    <row r="4855" ht="14" customHeight="1" s="902">
      <c r="A4855" s="939" t="inlineStr">
        <is>
          <t>2015</t>
        </is>
      </c>
      <c r="B4855" s="939" t="inlineStr">
        <is>
          <t>20142263</t>
        </is>
      </c>
      <c r="C4855" s="939" t="inlineStr">
        <is>
          <t>2905 16 85</t>
        </is>
      </c>
      <c r="D4855" s="939" t="inlineStr">
        <is>
          <t>T</t>
        </is>
      </c>
    </row>
    <row r="4856" ht="14" customHeight="1" s="902">
      <c r="A4856" s="939" t="inlineStr">
        <is>
          <t>2015</t>
        </is>
      </c>
      <c r="B4856" s="939" t="inlineStr">
        <is>
          <t>20142265</t>
        </is>
      </c>
      <c r="C4856" s="939" t="inlineStr">
        <is>
          <t>2905 17 00</t>
        </is>
      </c>
      <c r="D4856" s="939" t="inlineStr">
        <is>
          <t>T</t>
        </is>
      </c>
    </row>
    <row r="4857" ht="14" customHeight="1" s="902">
      <c r="A4857" s="939" t="inlineStr">
        <is>
          <t>2015</t>
        </is>
      </c>
      <c r="B4857" s="939" t="inlineStr">
        <is>
          <t>20142265</t>
        </is>
      </c>
      <c r="C4857" s="939" t="inlineStr">
        <is>
          <t>2905 19 00</t>
        </is>
      </c>
      <c r="D4857" s="939" t="inlineStr">
        <is>
          <t>T</t>
        </is>
      </c>
    </row>
    <row r="4858" ht="14" customHeight="1" s="902">
      <c r="A4858" s="939" t="inlineStr">
        <is>
          <t>2015</t>
        </is>
      </c>
      <c r="B4858" s="939" t="inlineStr">
        <is>
          <t>20142270</t>
        </is>
      </c>
      <c r="C4858" s="939" t="inlineStr">
        <is>
          <t>2905 22 00</t>
        </is>
      </c>
      <c r="D4858" s="939" t="inlineStr">
        <is>
          <t>T</t>
        </is>
      </c>
    </row>
    <row r="4859" ht="14" customHeight="1" s="902">
      <c r="A4859" s="939" t="inlineStr">
        <is>
          <t>2015</t>
        </is>
      </c>
      <c r="B4859" s="939" t="inlineStr">
        <is>
          <t>20142270</t>
        </is>
      </c>
      <c r="C4859" s="939" t="inlineStr">
        <is>
          <t>2905 29 10</t>
        </is>
      </c>
      <c r="D4859" s="939" t="inlineStr">
        <is>
          <t>T</t>
        </is>
      </c>
    </row>
    <row r="4860" ht="14" customHeight="1" s="902">
      <c r="A4860" s="939" t="inlineStr">
        <is>
          <t>2015</t>
        </is>
      </c>
      <c r="B4860" s="939" t="inlineStr">
        <is>
          <t>20142270</t>
        </is>
      </c>
      <c r="C4860" s="939" t="inlineStr">
        <is>
          <t>2905 29 90</t>
        </is>
      </c>
      <c r="D4860" s="939" t="inlineStr">
        <is>
          <t>T</t>
        </is>
      </c>
    </row>
    <row r="4861" ht="14" customHeight="1" s="902">
      <c r="A4861" s="939" t="inlineStr">
        <is>
          <t>2015</t>
        </is>
      </c>
      <c r="B4861" s="939" t="inlineStr">
        <is>
          <t>20142310</t>
        </is>
      </c>
      <c r="C4861" s="939" t="inlineStr">
        <is>
          <t>2905 31 00</t>
        </is>
      </c>
      <c r="D4861" s="939" t="inlineStr">
        <is>
          <t>T</t>
        </is>
      </c>
    </row>
    <row r="4862" ht="14" customHeight="1" s="902">
      <c r="A4862" s="939" t="inlineStr">
        <is>
          <t>2015</t>
        </is>
      </c>
      <c r="B4862" s="939" t="inlineStr">
        <is>
          <t>20142320</t>
        </is>
      </c>
      <c r="C4862" s="939" t="inlineStr">
        <is>
          <t>2905 32 00</t>
        </is>
      </c>
      <c r="D4862" s="939" t="inlineStr">
        <is>
          <t>T</t>
        </is>
      </c>
    </row>
    <row r="4863" ht="14" customHeight="1" s="902">
      <c r="A4863" s="939" t="inlineStr">
        <is>
          <t>2015</t>
        </is>
      </c>
      <c r="B4863" s="939" t="inlineStr">
        <is>
          <t>20142333</t>
        </is>
      </c>
      <c r="C4863" s="939" t="inlineStr">
        <is>
          <t>2905 44 11</t>
        </is>
      </c>
      <c r="D4863" s="939" t="inlineStr">
        <is>
          <t>T</t>
        </is>
      </c>
    </row>
    <row r="4864" ht="14" customHeight="1" s="902">
      <c r="A4864" s="939" t="inlineStr">
        <is>
          <t>2015</t>
        </is>
      </c>
      <c r="B4864" s="939" t="inlineStr">
        <is>
          <t>20142333</t>
        </is>
      </c>
      <c r="C4864" s="939" t="inlineStr">
        <is>
          <t>2905 44 19</t>
        </is>
      </c>
      <c r="D4864" s="939" t="inlineStr">
        <is>
          <t>T</t>
        </is>
      </c>
    </row>
    <row r="4865" ht="14" customHeight="1" s="902">
      <c r="A4865" s="939" t="inlineStr">
        <is>
          <t>2015</t>
        </is>
      </c>
      <c r="B4865" s="939" t="inlineStr">
        <is>
          <t>20142333</t>
        </is>
      </c>
      <c r="C4865" s="939" t="inlineStr">
        <is>
          <t>2905 44 91</t>
        </is>
      </c>
      <c r="D4865" s="939" t="inlineStr">
        <is>
          <t>T</t>
        </is>
      </c>
    </row>
    <row r="4866" ht="14" customHeight="1" s="902">
      <c r="A4866" s="939" t="inlineStr">
        <is>
          <t>2015</t>
        </is>
      </c>
      <c r="B4866" s="939" t="inlineStr">
        <is>
          <t>20142333</t>
        </is>
      </c>
      <c r="C4866" s="939" t="inlineStr">
        <is>
          <t>2905 44 99</t>
        </is>
      </c>
      <c r="D4866" s="939" t="inlineStr">
        <is>
          <t>T</t>
        </is>
      </c>
    </row>
    <row r="4867" ht="14" customHeight="1" s="902">
      <c r="A4867" s="939" t="inlineStr">
        <is>
          <t>2015</t>
        </is>
      </c>
      <c r="B4867" s="939" t="inlineStr">
        <is>
          <t>20142339</t>
        </is>
      </c>
      <c r="C4867" s="939" t="inlineStr">
        <is>
          <t>2905 39 20</t>
        </is>
      </c>
      <c r="D4867" s="939" t="inlineStr">
        <is>
          <t>T</t>
        </is>
      </c>
    </row>
    <row r="4868" ht="14" customHeight="1" s="902">
      <c r="A4868" s="939" t="inlineStr">
        <is>
          <t>2015</t>
        </is>
      </c>
      <c r="B4868" s="939" t="inlineStr">
        <is>
          <t>20142339</t>
        </is>
      </c>
      <c r="C4868" s="939" t="inlineStr">
        <is>
          <t>2905 39 25</t>
        </is>
      </c>
      <c r="D4868" s="939" t="inlineStr">
        <is>
          <t>T</t>
        </is>
      </c>
    </row>
    <row r="4869" ht="14" customHeight="1" s="902">
      <c r="A4869" s="939" t="inlineStr">
        <is>
          <t>2015</t>
        </is>
      </c>
      <c r="B4869" s="939" t="inlineStr">
        <is>
          <t>20142339</t>
        </is>
      </c>
      <c r="C4869" s="939" t="inlineStr">
        <is>
          <t>2905 39 30</t>
        </is>
      </c>
      <c r="D4869" s="939" t="inlineStr">
        <is>
          <t>T</t>
        </is>
      </c>
    </row>
    <row r="4870" ht="14" customHeight="1" s="902">
      <c r="A4870" s="939" t="inlineStr">
        <is>
          <t>2015</t>
        </is>
      </c>
      <c r="B4870" s="939" t="inlineStr">
        <is>
          <t>20142339</t>
        </is>
      </c>
      <c r="C4870" s="939" t="inlineStr">
        <is>
          <t>2905 39 95</t>
        </is>
      </c>
      <c r="D4870" s="939" t="inlineStr">
        <is>
          <t>T</t>
        </is>
      </c>
    </row>
    <row r="4871" ht="14" customHeight="1" s="902">
      <c r="A4871" s="939" t="inlineStr">
        <is>
          <t>2015</t>
        </is>
      </c>
      <c r="B4871" s="939" t="inlineStr">
        <is>
          <t>20142339</t>
        </is>
      </c>
      <c r="C4871" s="939" t="inlineStr">
        <is>
          <t>2905 41 00</t>
        </is>
      </c>
      <c r="D4871" s="939" t="inlineStr">
        <is>
          <t>T</t>
        </is>
      </c>
    </row>
    <row r="4872" ht="14" customHeight="1" s="902">
      <c r="A4872" s="939" t="inlineStr">
        <is>
          <t>2015</t>
        </is>
      </c>
      <c r="B4872" s="939" t="inlineStr">
        <is>
          <t>20142339</t>
        </is>
      </c>
      <c r="C4872" s="939" t="inlineStr">
        <is>
          <t>2905 42 00</t>
        </is>
      </c>
      <c r="D4872" s="939" t="inlineStr">
        <is>
          <t>T</t>
        </is>
      </c>
    </row>
    <row r="4873" ht="14" customHeight="1" s="902">
      <c r="A4873" s="939" t="inlineStr">
        <is>
          <t>2015</t>
        </is>
      </c>
      <c r="B4873" s="939" t="inlineStr">
        <is>
          <t>20142339</t>
        </is>
      </c>
      <c r="C4873" s="939" t="inlineStr">
        <is>
          <t>2905 43 00</t>
        </is>
      </c>
      <c r="D4873" s="939" t="inlineStr">
        <is>
          <t>T</t>
        </is>
      </c>
    </row>
    <row r="4874" ht="14" customHeight="1" s="902">
      <c r="A4874" s="939" t="inlineStr">
        <is>
          <t>2015</t>
        </is>
      </c>
      <c r="B4874" s="939" t="inlineStr">
        <is>
          <t>20142339</t>
        </is>
      </c>
      <c r="C4874" s="939" t="inlineStr">
        <is>
          <t>2905 49 00</t>
        </is>
      </c>
      <c r="D4874" s="939" t="inlineStr">
        <is>
          <t>T</t>
        </is>
      </c>
    </row>
    <row r="4875" ht="14" customHeight="1" s="902">
      <c r="A4875" s="939" t="inlineStr">
        <is>
          <t>2015</t>
        </is>
      </c>
      <c r="B4875" s="939" t="inlineStr">
        <is>
          <t>20142350</t>
        </is>
      </c>
      <c r="C4875" s="939" t="inlineStr">
        <is>
          <t>2905 51 00</t>
        </is>
      </c>
      <c r="D4875" s="939" t="inlineStr">
        <is>
          <t>T</t>
        </is>
      </c>
    </row>
    <row r="4876" ht="14" customHeight="1" s="902">
      <c r="A4876" s="939" t="inlineStr">
        <is>
          <t>2015</t>
        </is>
      </c>
      <c r="B4876" s="939" t="inlineStr">
        <is>
          <t>20142350</t>
        </is>
      </c>
      <c r="C4876" s="939" t="inlineStr">
        <is>
          <t>2905 59 91</t>
        </is>
      </c>
      <c r="D4876" s="939" t="inlineStr">
        <is>
          <t>T</t>
        </is>
      </c>
    </row>
    <row r="4877" ht="14" customHeight="1" s="902">
      <c r="A4877" s="939" t="inlineStr">
        <is>
          <t>2015</t>
        </is>
      </c>
      <c r="B4877" s="939" t="inlineStr">
        <is>
          <t>20142350</t>
        </is>
      </c>
      <c r="C4877" s="939" t="inlineStr">
        <is>
          <t>2905 59 98</t>
        </is>
      </c>
      <c r="D4877" s="939" t="inlineStr">
        <is>
          <t>T</t>
        </is>
      </c>
    </row>
    <row r="4878" ht="14" customHeight="1" s="902">
      <c r="A4878" s="939" t="inlineStr">
        <is>
          <t>2015</t>
        </is>
      </c>
      <c r="B4878" s="939" t="inlineStr">
        <is>
          <t>20142360</t>
        </is>
      </c>
      <c r="C4878" s="939" t="inlineStr">
        <is>
          <t>2905 45 00</t>
        </is>
      </c>
      <c r="D4878" s="939" t="inlineStr">
        <is>
          <t>T</t>
        </is>
      </c>
    </row>
    <row r="4879" ht="14" customHeight="1" s="902">
      <c r="A4879" s="939" t="inlineStr">
        <is>
          <t>2015</t>
        </is>
      </c>
      <c r="B4879" s="939" t="inlineStr">
        <is>
          <t>20142373</t>
        </is>
      </c>
      <c r="C4879" s="939" t="inlineStr">
        <is>
          <t>2906 11 00</t>
        </is>
      </c>
      <c r="D4879" s="939" t="inlineStr">
        <is>
          <t>T</t>
        </is>
      </c>
    </row>
    <row r="4880" ht="14" customHeight="1" s="902">
      <c r="A4880" s="939" t="inlineStr">
        <is>
          <t>2015</t>
        </is>
      </c>
      <c r="B4880" s="939" t="inlineStr">
        <is>
          <t>20142373</t>
        </is>
      </c>
      <c r="C4880" s="939" t="inlineStr">
        <is>
          <t>2906 12 00</t>
        </is>
      </c>
      <c r="D4880" s="939" t="inlineStr">
        <is>
          <t>T</t>
        </is>
      </c>
    </row>
    <row r="4881" ht="14" customHeight="1" s="902">
      <c r="A4881" s="939" t="inlineStr">
        <is>
          <t>2015</t>
        </is>
      </c>
      <c r="B4881" s="939" t="inlineStr">
        <is>
          <t>20142373</t>
        </is>
      </c>
      <c r="C4881" s="939" t="inlineStr">
        <is>
          <t>2906 13 10</t>
        </is>
      </c>
      <c r="D4881" s="939" t="inlineStr">
        <is>
          <t>T</t>
        </is>
      </c>
    </row>
    <row r="4882" ht="14" customHeight="1" s="902">
      <c r="A4882" s="939" t="inlineStr">
        <is>
          <t>2015</t>
        </is>
      </c>
      <c r="B4882" s="939" t="inlineStr">
        <is>
          <t>20142373</t>
        </is>
      </c>
      <c r="C4882" s="939" t="inlineStr">
        <is>
          <t>2906 13 90</t>
        </is>
      </c>
      <c r="D4882" s="939" t="inlineStr">
        <is>
          <t>T</t>
        </is>
      </c>
    </row>
    <row r="4883" ht="14" customHeight="1" s="902">
      <c r="A4883" s="939" t="inlineStr">
        <is>
          <t>2015</t>
        </is>
      </c>
      <c r="B4883" s="939" t="inlineStr">
        <is>
          <t>20142373</t>
        </is>
      </c>
      <c r="C4883" s="939" t="inlineStr">
        <is>
          <t>2906 19 00</t>
        </is>
      </c>
      <c r="D4883" s="939" t="inlineStr">
        <is>
          <t>T</t>
        </is>
      </c>
    </row>
    <row r="4884" ht="14" customHeight="1" s="902">
      <c r="A4884" s="939" t="inlineStr">
        <is>
          <t>2015</t>
        </is>
      </c>
      <c r="B4884" s="939" t="inlineStr">
        <is>
          <t>20142375</t>
        </is>
      </c>
      <c r="C4884" s="939" t="inlineStr">
        <is>
          <t>2906 21 00</t>
        </is>
      </c>
      <c r="D4884" s="939" t="inlineStr">
        <is>
          <t>T</t>
        </is>
      </c>
    </row>
    <row r="4885" ht="14" customHeight="1" s="902">
      <c r="A4885" s="939" t="inlineStr">
        <is>
          <t>2015</t>
        </is>
      </c>
      <c r="B4885" s="939" t="inlineStr">
        <is>
          <t>20142375</t>
        </is>
      </c>
      <c r="C4885" s="939" t="inlineStr">
        <is>
          <t>2906 29 00</t>
        </is>
      </c>
      <c r="D4885" s="939" t="inlineStr">
        <is>
          <t>T</t>
        </is>
      </c>
    </row>
    <row r="4886" ht="14" customHeight="1" s="902">
      <c r="A4886" s="939" t="inlineStr">
        <is>
          <t>2015</t>
        </is>
      </c>
      <c r="B4886" s="939" t="inlineStr">
        <is>
          <t>20142410</t>
        </is>
      </c>
      <c r="C4886" s="939" t="inlineStr">
        <is>
          <t>2907 11 00</t>
        </is>
      </c>
      <c r="D4886" s="939" t="inlineStr">
        <is>
          <t>T</t>
        </is>
      </c>
    </row>
    <row r="4887" ht="14" customHeight="1" s="902">
      <c r="A4887" s="939" t="inlineStr">
        <is>
          <t>2015</t>
        </is>
      </c>
      <c r="B4887" s="939" t="inlineStr">
        <is>
          <t>20142410</t>
        </is>
      </c>
      <c r="C4887" s="939" t="inlineStr">
        <is>
          <t>2907 12 00</t>
        </is>
      </c>
      <c r="D4887" s="939" t="inlineStr">
        <is>
          <t>T</t>
        </is>
      </c>
    </row>
    <row r="4888" ht="14" customHeight="1" s="902">
      <c r="A4888" s="939" t="inlineStr">
        <is>
          <t>2015</t>
        </is>
      </c>
      <c r="B4888" s="939" t="inlineStr">
        <is>
          <t>20142410</t>
        </is>
      </c>
      <c r="C4888" s="939" t="inlineStr">
        <is>
          <t>2907 13 00</t>
        </is>
      </c>
      <c r="D4888" s="939" t="inlineStr">
        <is>
          <t>T</t>
        </is>
      </c>
    </row>
    <row r="4889" ht="14" customHeight="1" s="902">
      <c r="A4889" s="939" t="inlineStr">
        <is>
          <t>2015</t>
        </is>
      </c>
      <c r="B4889" s="939" t="inlineStr">
        <is>
          <t>20142410</t>
        </is>
      </c>
      <c r="C4889" s="939" t="inlineStr">
        <is>
          <t>2907 15 10</t>
        </is>
      </c>
      <c r="D4889" s="939" t="inlineStr">
        <is>
          <t>T</t>
        </is>
      </c>
    </row>
    <row r="4890" ht="14" customHeight="1" s="902">
      <c r="A4890" s="939" t="inlineStr">
        <is>
          <t>2015</t>
        </is>
      </c>
      <c r="B4890" s="939" t="inlineStr">
        <is>
          <t>20142410</t>
        </is>
      </c>
      <c r="C4890" s="939" t="inlineStr">
        <is>
          <t>2907 15 90</t>
        </is>
      </c>
      <c r="D4890" s="939" t="inlineStr">
        <is>
          <t>T</t>
        </is>
      </c>
    </row>
    <row r="4891" ht="14" customHeight="1" s="902">
      <c r="A4891" s="939" t="inlineStr">
        <is>
          <t>2015</t>
        </is>
      </c>
      <c r="B4891" s="939" t="inlineStr">
        <is>
          <t>20142410</t>
        </is>
      </c>
      <c r="C4891" s="939" t="inlineStr">
        <is>
          <t>2907 19 10</t>
        </is>
      </c>
      <c r="D4891" s="939" t="inlineStr">
        <is>
          <t>T</t>
        </is>
      </c>
    </row>
    <row r="4892" ht="14" customHeight="1" s="902">
      <c r="A4892" s="939" t="inlineStr">
        <is>
          <t>2015</t>
        </is>
      </c>
      <c r="B4892" s="939" t="inlineStr">
        <is>
          <t>20142410</t>
        </is>
      </c>
      <c r="C4892" s="939" t="inlineStr">
        <is>
          <t>2907 19 90</t>
        </is>
      </c>
      <c r="D4892" s="939" t="inlineStr">
        <is>
          <t>T</t>
        </is>
      </c>
    </row>
    <row r="4893" ht="14" customHeight="1" s="902">
      <c r="A4893" s="939" t="inlineStr">
        <is>
          <t>2015</t>
        </is>
      </c>
      <c r="B4893" s="939" t="inlineStr">
        <is>
          <t>20142433</t>
        </is>
      </c>
      <c r="C4893" s="939" t="inlineStr">
        <is>
          <t>2907 23 00</t>
        </is>
      </c>
      <c r="D4893" s="939" t="inlineStr">
        <is>
          <t>T</t>
        </is>
      </c>
    </row>
    <row r="4894" ht="14" customHeight="1" s="902">
      <c r="A4894" s="939" t="inlineStr">
        <is>
          <t>2015</t>
        </is>
      </c>
      <c r="B4894" s="939" t="inlineStr">
        <is>
          <t>20142439</t>
        </is>
      </c>
      <c r="C4894" s="939" t="inlineStr">
        <is>
          <t>2907 21 00</t>
        </is>
      </c>
      <c r="D4894" s="939" t="inlineStr">
        <is>
          <t>T</t>
        </is>
      </c>
    </row>
    <row r="4895" ht="14" customHeight="1" s="902">
      <c r="A4895" s="939" t="inlineStr">
        <is>
          <t>2015</t>
        </is>
      </c>
      <c r="B4895" s="939" t="inlineStr">
        <is>
          <t>20142439</t>
        </is>
      </c>
      <c r="C4895" s="939" t="inlineStr">
        <is>
          <t>2907 22 00</t>
        </is>
      </c>
      <c r="D4895" s="939" t="inlineStr">
        <is>
          <t>T</t>
        </is>
      </c>
    </row>
    <row r="4896" ht="14" customHeight="1" s="902">
      <c r="A4896" s="939" t="inlineStr">
        <is>
          <t>2015</t>
        </is>
      </c>
      <c r="B4896" s="939" t="inlineStr">
        <is>
          <t>20142439</t>
        </is>
      </c>
      <c r="C4896" s="939" t="inlineStr">
        <is>
          <t>2907 29 00</t>
        </is>
      </c>
      <c r="D4896" s="939" t="inlineStr">
        <is>
          <t>T</t>
        </is>
      </c>
    </row>
    <row r="4897" ht="14" customHeight="1" s="902">
      <c r="A4897" s="939" t="inlineStr">
        <is>
          <t>2015</t>
        </is>
      </c>
      <c r="B4897" s="939" t="inlineStr">
        <is>
          <t>20142450</t>
        </is>
      </c>
      <c r="C4897" s="939" t="inlineStr">
        <is>
          <t>2908 11 00</t>
        </is>
      </c>
      <c r="D4897" s="939" t="inlineStr">
        <is>
          <t>T</t>
        </is>
      </c>
    </row>
    <row r="4898" ht="14" customHeight="1" s="902">
      <c r="A4898" s="939" t="inlineStr">
        <is>
          <t>2015</t>
        </is>
      </c>
      <c r="B4898" s="939" t="inlineStr">
        <is>
          <t>20142450</t>
        </is>
      </c>
      <c r="C4898" s="939" t="inlineStr">
        <is>
          <t>2908 19 00</t>
        </is>
      </c>
      <c r="D4898" s="939" t="inlineStr">
        <is>
          <t>T</t>
        </is>
      </c>
    </row>
    <row r="4899" ht="14" customHeight="1" s="902">
      <c r="A4899" s="939" t="inlineStr">
        <is>
          <t>2015</t>
        </is>
      </c>
      <c r="B4899" s="939" t="inlineStr">
        <is>
          <t>20142450</t>
        </is>
      </c>
      <c r="C4899" s="939" t="inlineStr">
        <is>
          <t>2908 91 00</t>
        </is>
      </c>
      <c r="D4899" s="939" t="inlineStr">
        <is>
          <t>T</t>
        </is>
      </c>
    </row>
    <row r="4900" ht="14" customHeight="1" s="902">
      <c r="A4900" s="939" t="inlineStr">
        <is>
          <t>2015</t>
        </is>
      </c>
      <c r="B4900" s="939" t="inlineStr">
        <is>
          <t>20142450</t>
        </is>
      </c>
      <c r="C4900" s="939" t="inlineStr">
        <is>
          <t>2908 92 00</t>
        </is>
      </c>
      <c r="D4900" s="939" t="inlineStr">
        <is>
          <t>T</t>
        </is>
      </c>
    </row>
    <row r="4901" ht="14" customHeight="1" s="902">
      <c r="A4901" s="939" t="inlineStr">
        <is>
          <t>2015</t>
        </is>
      </c>
      <c r="B4901" s="939" t="inlineStr">
        <is>
          <t>20142450</t>
        </is>
      </c>
      <c r="C4901" s="939" t="inlineStr">
        <is>
          <t>2908 99 00</t>
        </is>
      </c>
      <c r="D4901" s="939" t="inlineStr">
        <is>
          <t>T</t>
        </is>
      </c>
    </row>
    <row r="4902" ht="14" customHeight="1" s="902">
      <c r="A4902" s="939" t="inlineStr">
        <is>
          <t>2015</t>
        </is>
      </c>
      <c r="B4902" s="939" t="inlineStr">
        <is>
          <t>20143120</t>
        </is>
      </c>
      <c r="C4902" s="939" t="inlineStr">
        <is>
          <t>3823 11 00</t>
        </is>
      </c>
      <c r="D4902" s="939" t="inlineStr">
        <is>
          <t>T</t>
        </is>
      </c>
    </row>
    <row r="4903" ht="14" customHeight="1" s="902">
      <c r="A4903" s="939" t="inlineStr">
        <is>
          <t>2015</t>
        </is>
      </c>
      <c r="B4903" s="939" t="inlineStr">
        <is>
          <t>20143130</t>
        </is>
      </c>
      <c r="C4903" s="939" t="inlineStr">
        <is>
          <t>3823 12 00</t>
        </is>
      </c>
      <c r="D4903" s="939" t="inlineStr">
        <is>
          <t>T</t>
        </is>
      </c>
    </row>
    <row r="4904" ht="14" customHeight="1" s="902">
      <c r="A4904" s="939" t="inlineStr">
        <is>
          <t>2015</t>
        </is>
      </c>
      <c r="B4904" s="939" t="inlineStr">
        <is>
          <t>20143150</t>
        </is>
      </c>
      <c r="C4904" s="939" t="inlineStr">
        <is>
          <t>3823 13 00</t>
        </is>
      </c>
      <c r="D4904" s="939" t="inlineStr">
        <is>
          <t>T</t>
        </is>
      </c>
    </row>
    <row r="4905" ht="14" customHeight="1" s="902">
      <c r="A4905" s="939" t="inlineStr">
        <is>
          <t>2015</t>
        </is>
      </c>
      <c r="B4905" s="939" t="inlineStr">
        <is>
          <t>20143195</t>
        </is>
      </c>
      <c r="C4905" s="939" t="inlineStr">
        <is>
          <t>3823 19 10</t>
        </is>
      </c>
      <c r="D4905" s="939" t="inlineStr">
        <is>
          <t>T</t>
        </is>
      </c>
    </row>
    <row r="4906" ht="14" customHeight="1" s="902">
      <c r="A4906" s="939" t="inlineStr">
        <is>
          <t>2015</t>
        </is>
      </c>
      <c r="B4906" s="939" t="inlineStr">
        <is>
          <t>20143197</t>
        </is>
      </c>
      <c r="C4906" s="939" t="inlineStr">
        <is>
          <t>3823 19 30</t>
        </is>
      </c>
      <c r="D4906" s="939" t="inlineStr">
        <is>
          <t>T</t>
        </is>
      </c>
    </row>
    <row r="4907" ht="14" customHeight="1" s="902">
      <c r="A4907" s="939" t="inlineStr">
        <is>
          <t>2015</t>
        </is>
      </c>
      <c r="B4907" s="939" t="inlineStr">
        <is>
          <t>20143197</t>
        </is>
      </c>
      <c r="C4907" s="939" t="inlineStr">
        <is>
          <t>3823 19 90</t>
        </is>
      </c>
      <c r="D4907" s="939" t="inlineStr">
        <is>
          <t>T</t>
        </is>
      </c>
    </row>
    <row r="4908" ht="14" customHeight="1" s="902">
      <c r="A4908" s="939" t="inlineStr">
        <is>
          <t>2015</t>
        </is>
      </c>
      <c r="B4908" s="939" t="inlineStr">
        <is>
          <t>20143215</t>
        </is>
      </c>
      <c r="C4908" s="939" t="inlineStr">
        <is>
          <t>2915 31 00</t>
        </is>
      </c>
      <c r="D4908" s="939" t="inlineStr">
        <is>
          <t>T</t>
        </is>
      </c>
    </row>
    <row r="4909" ht="14" customHeight="1" s="902">
      <c r="A4909" s="939" t="inlineStr">
        <is>
          <t>2015</t>
        </is>
      </c>
      <c r="B4909" s="939" t="inlineStr">
        <is>
          <t>20143219</t>
        </is>
      </c>
      <c r="C4909" s="939" t="inlineStr">
        <is>
          <t>2915 32 00</t>
        </is>
      </c>
      <c r="D4909" s="939" t="inlineStr">
        <is>
          <t>T</t>
        </is>
      </c>
    </row>
    <row r="4910" ht="14" customHeight="1" s="902">
      <c r="A4910" s="939" t="inlineStr">
        <is>
          <t>2015</t>
        </is>
      </c>
      <c r="B4910" s="939" t="inlineStr">
        <is>
          <t>20143219</t>
        </is>
      </c>
      <c r="C4910" s="939" t="inlineStr">
        <is>
          <t>2915 33 00</t>
        </is>
      </c>
      <c r="D4910" s="939" t="inlineStr">
        <is>
          <t>T</t>
        </is>
      </c>
    </row>
    <row r="4911" ht="14" customHeight="1" s="902">
      <c r="A4911" s="939" t="inlineStr">
        <is>
          <t>2015</t>
        </is>
      </c>
      <c r="B4911" s="939" t="inlineStr">
        <is>
          <t>20143219</t>
        </is>
      </c>
      <c r="C4911" s="939" t="inlineStr">
        <is>
          <t>2915 36 00</t>
        </is>
      </c>
      <c r="D4911" s="939" t="inlineStr">
        <is>
          <t>T</t>
        </is>
      </c>
    </row>
    <row r="4912" ht="14" customHeight="1" s="902">
      <c r="A4912" s="939" t="inlineStr">
        <is>
          <t>2015</t>
        </is>
      </c>
      <c r="B4912" s="939" t="inlineStr">
        <is>
          <t>20143219</t>
        </is>
      </c>
      <c r="C4912" s="939" t="inlineStr">
        <is>
          <t>2915 39 00</t>
        </is>
      </c>
      <c r="D4912" s="939" t="inlineStr">
        <is>
          <t>T</t>
        </is>
      </c>
    </row>
    <row r="4913" ht="14" customHeight="1" s="902">
      <c r="A4913" s="939" t="inlineStr">
        <is>
          <t>2015</t>
        </is>
      </c>
      <c r="B4913" s="939" t="inlineStr">
        <is>
          <t>20143220</t>
        </is>
      </c>
      <c r="C4913" s="939" t="inlineStr">
        <is>
          <t>2915 40 00</t>
        </is>
      </c>
      <c r="D4913" s="939" t="inlineStr">
        <is>
          <t>T</t>
        </is>
      </c>
    </row>
    <row r="4914" ht="14" customHeight="1" s="902">
      <c r="A4914" s="939" t="inlineStr">
        <is>
          <t>2015</t>
        </is>
      </c>
      <c r="B4914" s="939" t="inlineStr">
        <is>
          <t>20143220</t>
        </is>
      </c>
      <c r="C4914" s="939" t="inlineStr">
        <is>
          <t>2915 50 00</t>
        </is>
      </c>
      <c r="D4914" s="939" t="inlineStr">
        <is>
          <t>T</t>
        </is>
      </c>
    </row>
    <row r="4915" ht="14" customHeight="1" s="902">
      <c r="A4915" s="939" t="inlineStr">
        <is>
          <t>2015</t>
        </is>
      </c>
      <c r="B4915" s="939" t="inlineStr">
        <is>
          <t>20143220</t>
        </is>
      </c>
      <c r="C4915" s="939" t="inlineStr">
        <is>
          <t>2915 60 11</t>
        </is>
      </c>
      <c r="D4915" s="939" t="inlineStr">
        <is>
          <t>T</t>
        </is>
      </c>
    </row>
    <row r="4916" ht="14" customHeight="1" s="902">
      <c r="A4916" s="939" t="inlineStr">
        <is>
          <t>2015</t>
        </is>
      </c>
      <c r="B4916" s="939" t="inlineStr">
        <is>
          <t>20143220</t>
        </is>
      </c>
      <c r="C4916" s="939" t="inlineStr">
        <is>
          <t>2915 60 19</t>
        </is>
      </c>
      <c r="D4916" s="939" t="inlineStr">
        <is>
          <t>T</t>
        </is>
      </c>
    </row>
    <row r="4917" ht="14" customHeight="1" s="902">
      <c r="A4917" s="939" t="inlineStr">
        <is>
          <t>2015</t>
        </is>
      </c>
      <c r="B4917" s="939" t="inlineStr">
        <is>
          <t>20143220</t>
        </is>
      </c>
      <c r="C4917" s="939" t="inlineStr">
        <is>
          <t>2915 60 90</t>
        </is>
      </c>
      <c r="D4917" s="939" t="inlineStr">
        <is>
          <t>T</t>
        </is>
      </c>
    </row>
    <row r="4918" ht="14" customHeight="1" s="902">
      <c r="A4918" s="939" t="inlineStr">
        <is>
          <t>2015</t>
        </is>
      </c>
      <c r="B4918" s="939" t="inlineStr">
        <is>
          <t>20143235</t>
        </is>
      </c>
      <c r="C4918" s="939" t="inlineStr">
        <is>
          <t>2915 70 40</t>
        </is>
      </c>
      <c r="D4918" s="939" t="inlineStr">
        <is>
          <t>T</t>
        </is>
      </c>
    </row>
    <row r="4919" ht="14" customHeight="1" s="902">
      <c r="A4919" s="939" t="inlineStr">
        <is>
          <t>2015</t>
        </is>
      </c>
      <c r="B4919" s="939" t="inlineStr">
        <is>
          <t>20143235</t>
        </is>
      </c>
      <c r="C4919" s="939" t="inlineStr">
        <is>
          <t>2915 70 50</t>
        </is>
      </c>
      <c r="D4919" s="939" t="inlineStr">
        <is>
          <t>T</t>
        </is>
      </c>
    </row>
    <row r="4920" ht="14" customHeight="1" s="902">
      <c r="A4920" s="939" t="inlineStr">
        <is>
          <t>2015</t>
        </is>
      </c>
      <c r="B4920" s="939" t="inlineStr">
        <is>
          <t>20143250</t>
        </is>
      </c>
      <c r="C4920" s="939" t="inlineStr">
        <is>
          <t>2915 11 00</t>
        </is>
      </c>
      <c r="D4920" s="939" t="inlineStr">
        <is>
          <t>T</t>
        </is>
      </c>
    </row>
    <row r="4921" ht="14" customHeight="1" s="902">
      <c r="A4921" s="939" t="inlineStr">
        <is>
          <t>2015</t>
        </is>
      </c>
      <c r="B4921" s="939" t="inlineStr">
        <is>
          <t>20143250</t>
        </is>
      </c>
      <c r="C4921" s="939" t="inlineStr">
        <is>
          <t>2915 12 00</t>
        </is>
      </c>
      <c r="D4921" s="939" t="inlineStr">
        <is>
          <t>T</t>
        </is>
      </c>
    </row>
    <row r="4922" ht="14" customHeight="1" s="902">
      <c r="A4922" s="939" t="inlineStr">
        <is>
          <t>2015</t>
        </is>
      </c>
      <c r="B4922" s="939" t="inlineStr">
        <is>
          <t>20143250</t>
        </is>
      </c>
      <c r="C4922" s="939" t="inlineStr">
        <is>
          <t>2915 13 00</t>
        </is>
      </c>
      <c r="D4922" s="939" t="inlineStr">
        <is>
          <t>T</t>
        </is>
      </c>
    </row>
    <row r="4923" ht="14" customHeight="1" s="902">
      <c r="A4923" s="939" t="inlineStr">
        <is>
          <t>2015</t>
        </is>
      </c>
      <c r="B4923" s="939" t="inlineStr">
        <is>
          <t>20143271</t>
        </is>
      </c>
      <c r="C4923" s="939" t="inlineStr">
        <is>
          <t>2915 21 00</t>
        </is>
      </c>
      <c r="D4923" s="939" t="inlineStr">
        <is>
          <t>T</t>
        </is>
      </c>
    </row>
    <row r="4924" ht="14" customHeight="1" s="902">
      <c r="A4924" s="939" t="inlineStr">
        <is>
          <t>2015</t>
        </is>
      </c>
      <c r="B4924" s="939" t="inlineStr">
        <is>
          <t>20143277</t>
        </is>
      </c>
      <c r="C4924" s="939" t="inlineStr">
        <is>
          <t>2915 24 00</t>
        </is>
      </c>
      <c r="D4924" s="939" t="inlineStr">
        <is>
          <t>T</t>
        </is>
      </c>
    </row>
    <row r="4925" ht="14" customHeight="1" s="902">
      <c r="A4925" s="939" t="inlineStr">
        <is>
          <t>2015</t>
        </is>
      </c>
      <c r="B4925" s="939" t="inlineStr">
        <is>
          <t>20143278</t>
        </is>
      </c>
      <c r="C4925" s="939" t="inlineStr">
        <is>
          <t>2915 29 00</t>
        </is>
      </c>
      <c r="D4925" s="939" t="inlineStr">
        <is>
          <t>T</t>
        </is>
      </c>
    </row>
    <row r="4926" ht="14" customHeight="1" s="902">
      <c r="A4926" s="939" t="inlineStr">
        <is>
          <t>2015</t>
        </is>
      </c>
      <c r="B4926" s="939" t="inlineStr">
        <is>
          <t>20143280</t>
        </is>
      </c>
      <c r="C4926" s="939" t="inlineStr">
        <is>
          <t>2915 90 30</t>
        </is>
      </c>
      <c r="D4926" s="939" t="inlineStr">
        <is>
          <t>T</t>
        </is>
      </c>
    </row>
    <row r="4927" ht="14" customHeight="1" s="902">
      <c r="A4927" s="939" t="inlineStr">
        <is>
          <t>2015</t>
        </is>
      </c>
      <c r="B4927" s="939" t="inlineStr">
        <is>
          <t>20143280</t>
        </is>
      </c>
      <c r="C4927" s="939" t="inlineStr">
        <is>
          <t>2915 90 70</t>
        </is>
      </c>
      <c r="D4927" s="939" t="inlineStr">
        <is>
          <t>T</t>
        </is>
      </c>
    </row>
    <row r="4928" ht="14" customHeight="1" s="902">
      <c r="A4928" s="939" t="inlineStr">
        <is>
          <t>2015</t>
        </is>
      </c>
      <c r="B4928" s="939" t="inlineStr">
        <is>
          <t>20143310</t>
        </is>
      </c>
      <c r="C4928" s="939" t="inlineStr">
        <is>
          <t>2916 11 00</t>
        </is>
      </c>
      <c r="D4928" s="939" t="inlineStr">
        <is>
          <t>T</t>
        </is>
      </c>
    </row>
    <row r="4929" ht="14" customHeight="1" s="902">
      <c r="A4929" s="939" t="inlineStr">
        <is>
          <t>2015</t>
        </is>
      </c>
      <c r="B4929" s="939" t="inlineStr">
        <is>
          <t>20143310</t>
        </is>
      </c>
      <c r="C4929" s="939" t="inlineStr">
        <is>
          <t>2916 16 00</t>
        </is>
      </c>
      <c r="D4929" s="939" t="inlineStr">
        <is>
          <t>T</t>
        </is>
      </c>
    </row>
    <row r="4930" ht="14" customHeight="1" s="902">
      <c r="A4930" s="939" t="inlineStr">
        <is>
          <t>2015</t>
        </is>
      </c>
      <c r="B4930" s="939" t="inlineStr">
        <is>
          <t>20143310</t>
        </is>
      </c>
      <c r="C4930" s="939" t="inlineStr">
        <is>
          <t>2916 19 10</t>
        </is>
      </c>
      <c r="D4930" s="939" t="inlineStr">
        <is>
          <t>T</t>
        </is>
      </c>
    </row>
    <row r="4931" ht="14" customHeight="1" s="902">
      <c r="A4931" s="939" t="inlineStr">
        <is>
          <t>2015</t>
        </is>
      </c>
      <c r="B4931" s="939" t="inlineStr">
        <is>
          <t>20143310</t>
        </is>
      </c>
      <c r="C4931" s="939" t="inlineStr">
        <is>
          <t>2916 19 40</t>
        </is>
      </c>
      <c r="D4931" s="939" t="inlineStr">
        <is>
          <t>T</t>
        </is>
      </c>
    </row>
    <row r="4932" ht="14" customHeight="1" s="902">
      <c r="A4932" s="939" t="inlineStr">
        <is>
          <t>2015</t>
        </is>
      </c>
      <c r="B4932" s="939" t="inlineStr">
        <is>
          <t>20143310</t>
        </is>
      </c>
      <c r="C4932" s="939" t="inlineStr">
        <is>
          <t>2916 19 95</t>
        </is>
      </c>
      <c r="D4932" s="939" t="inlineStr">
        <is>
          <t>T</t>
        </is>
      </c>
    </row>
    <row r="4933" ht="14" customHeight="1" s="902">
      <c r="A4933" s="939" t="inlineStr">
        <is>
          <t>2015</t>
        </is>
      </c>
      <c r="B4933" s="939" t="inlineStr">
        <is>
          <t>20143310</t>
        </is>
      </c>
      <c r="C4933" s="939" t="inlineStr">
        <is>
          <t>2916 20 00</t>
        </is>
      </c>
      <c r="D4933" s="939" t="inlineStr">
        <is>
          <t>T</t>
        </is>
      </c>
    </row>
    <row r="4934" ht="14" customHeight="1" s="902">
      <c r="A4934" s="939" t="inlineStr">
        <is>
          <t>2015</t>
        </is>
      </c>
      <c r="B4934" s="939" t="inlineStr">
        <is>
          <t>20143320</t>
        </is>
      </c>
      <c r="C4934" s="939" t="inlineStr">
        <is>
          <t>2916 12 00</t>
        </is>
      </c>
      <c r="D4934" s="939" t="inlineStr">
        <is>
          <t>T</t>
        </is>
      </c>
    </row>
    <row r="4935" ht="14" customHeight="1" s="902">
      <c r="A4935" s="939" t="inlineStr">
        <is>
          <t>2015</t>
        </is>
      </c>
      <c r="B4935" s="939" t="inlineStr">
        <is>
          <t>20143330</t>
        </is>
      </c>
      <c r="C4935" s="939" t="inlineStr">
        <is>
          <t>2916 13 00</t>
        </is>
      </c>
      <c r="D4935" s="939" t="inlineStr">
        <is>
          <t>T</t>
        </is>
      </c>
    </row>
    <row r="4936" ht="14" customHeight="1" s="902">
      <c r="A4936" s="939" t="inlineStr">
        <is>
          <t>2015</t>
        </is>
      </c>
      <c r="B4936" s="939" t="inlineStr">
        <is>
          <t>20143340</t>
        </is>
      </c>
      <c r="C4936" s="939" t="inlineStr">
        <is>
          <t>2916 14 00</t>
        </is>
      </c>
      <c r="D4936" s="939" t="inlineStr">
        <is>
          <t>T</t>
        </is>
      </c>
    </row>
    <row r="4937" ht="14" customHeight="1" s="902">
      <c r="A4937" s="939" t="inlineStr">
        <is>
          <t>2015</t>
        </is>
      </c>
      <c r="B4937" s="939" t="inlineStr">
        <is>
          <t>20143350</t>
        </is>
      </c>
      <c r="C4937" s="939" t="inlineStr">
        <is>
          <t>2916 15 00</t>
        </is>
      </c>
      <c r="D4937" s="939" t="inlineStr">
        <is>
          <t>T</t>
        </is>
      </c>
    </row>
    <row r="4938" ht="14" customHeight="1" s="902">
      <c r="A4938" s="939" t="inlineStr">
        <is>
          <t>2015</t>
        </is>
      </c>
      <c r="B4938" s="939" t="inlineStr">
        <is>
          <t>20143363</t>
        </is>
      </c>
      <c r="C4938" s="939" t="inlineStr">
        <is>
          <t>2916 31 00</t>
        </is>
      </c>
      <c r="D4938" s="939" t="inlineStr">
        <is>
          <t>T</t>
        </is>
      </c>
    </row>
    <row r="4939" ht="14" customHeight="1" s="902">
      <c r="A4939" s="939" t="inlineStr">
        <is>
          <t>2015</t>
        </is>
      </c>
      <c r="B4939" s="939" t="inlineStr">
        <is>
          <t>20143365</t>
        </is>
      </c>
      <c r="C4939" s="939" t="inlineStr">
        <is>
          <t>2916 32 00</t>
        </is>
      </c>
      <c r="D4939" s="939" t="inlineStr">
        <is>
          <t>T</t>
        </is>
      </c>
    </row>
    <row r="4940" ht="14" customHeight="1" s="902">
      <c r="A4940" s="939" t="inlineStr">
        <is>
          <t>2015</t>
        </is>
      </c>
      <c r="B4940" s="939" t="inlineStr">
        <is>
          <t>20143367</t>
        </is>
      </c>
      <c r="C4940" s="939" t="inlineStr">
        <is>
          <t>2916 34 00</t>
        </is>
      </c>
      <c r="D4940" s="939" t="inlineStr">
        <is>
          <t>T</t>
        </is>
      </c>
    </row>
    <row r="4941" ht="14" customHeight="1" s="902">
      <c r="A4941" s="939" t="inlineStr">
        <is>
          <t>2015</t>
        </is>
      </c>
      <c r="B4941" s="939" t="inlineStr">
        <is>
          <t>20143367</t>
        </is>
      </c>
      <c r="C4941" s="939" t="inlineStr">
        <is>
          <t>2916 39 10</t>
        </is>
      </c>
      <c r="D4941" s="939" t="inlineStr">
        <is>
          <t>T</t>
        </is>
      </c>
    </row>
    <row r="4942" ht="14" customHeight="1" s="902">
      <c r="A4942" s="939" t="inlineStr">
        <is>
          <t>2015</t>
        </is>
      </c>
      <c r="B4942" s="939" t="inlineStr">
        <is>
          <t>20143370</t>
        </is>
      </c>
      <c r="C4942" s="939" t="inlineStr">
        <is>
          <t>2916 39 90</t>
        </is>
      </c>
      <c r="D4942" s="939" t="inlineStr">
        <is>
          <t>T</t>
        </is>
      </c>
    </row>
    <row r="4943" ht="14" customHeight="1" s="902">
      <c r="A4943" s="939" t="inlineStr">
        <is>
          <t>2015</t>
        </is>
      </c>
      <c r="B4943" s="939" t="inlineStr">
        <is>
          <t>20143383</t>
        </is>
      </c>
      <c r="C4943" s="939" t="inlineStr">
        <is>
          <t>2917 11 00</t>
        </is>
      </c>
      <c r="D4943" s="939" t="inlineStr">
        <is>
          <t>T</t>
        </is>
      </c>
    </row>
    <row r="4944" ht="14" customHeight="1" s="902">
      <c r="A4944" s="939" t="inlineStr">
        <is>
          <t>2015</t>
        </is>
      </c>
      <c r="B4944" s="939" t="inlineStr">
        <is>
          <t>20143383</t>
        </is>
      </c>
      <c r="C4944" s="939" t="inlineStr">
        <is>
          <t>2917 13 10</t>
        </is>
      </c>
      <c r="D4944" s="939" t="inlineStr">
        <is>
          <t>T</t>
        </is>
      </c>
    </row>
    <row r="4945" ht="14" customHeight="1" s="902">
      <c r="A4945" s="939" t="inlineStr">
        <is>
          <t>2015</t>
        </is>
      </c>
      <c r="B4945" s="939" t="inlineStr">
        <is>
          <t>20143383</t>
        </is>
      </c>
      <c r="C4945" s="939" t="inlineStr">
        <is>
          <t>2917 13 90</t>
        </is>
      </c>
      <c r="D4945" s="939" t="inlineStr">
        <is>
          <t>T</t>
        </is>
      </c>
    </row>
    <row r="4946" ht="14" customHeight="1" s="902">
      <c r="A4946" s="939" t="inlineStr">
        <is>
          <t>2015</t>
        </is>
      </c>
      <c r="B4946" s="939" t="inlineStr">
        <is>
          <t>20143383</t>
        </is>
      </c>
      <c r="C4946" s="939" t="inlineStr">
        <is>
          <t>2917 19 10</t>
        </is>
      </c>
      <c r="D4946" s="939" t="inlineStr">
        <is>
          <t>T</t>
        </is>
      </c>
    </row>
    <row r="4947" ht="14" customHeight="1" s="902">
      <c r="A4947" s="939" t="inlineStr">
        <is>
          <t>2015</t>
        </is>
      </c>
      <c r="B4947" s="939" t="inlineStr">
        <is>
          <t>20143383</t>
        </is>
      </c>
      <c r="C4947" s="939" t="inlineStr">
        <is>
          <t>2917 19 90</t>
        </is>
      </c>
      <c r="D4947" s="939" t="inlineStr">
        <is>
          <t>T</t>
        </is>
      </c>
    </row>
    <row r="4948" ht="14" customHeight="1" s="902">
      <c r="A4948" s="939" t="inlineStr">
        <is>
          <t>2015</t>
        </is>
      </c>
      <c r="B4948" s="939" t="inlineStr">
        <is>
          <t>20143383</t>
        </is>
      </c>
      <c r="C4948" s="939" t="inlineStr">
        <is>
          <t>2917 20 00</t>
        </is>
      </c>
      <c r="D4948" s="939" t="inlineStr">
        <is>
          <t>T</t>
        </is>
      </c>
    </row>
    <row r="4949" ht="14" customHeight="1" s="902">
      <c r="A4949" s="939" t="inlineStr">
        <is>
          <t>2015</t>
        </is>
      </c>
      <c r="B4949" s="939" t="inlineStr">
        <is>
          <t>20143385</t>
        </is>
      </c>
      <c r="C4949" s="939" t="inlineStr">
        <is>
          <t>2917 12 00</t>
        </is>
      </c>
      <c r="D4949" s="939" t="inlineStr">
        <is>
          <t>T</t>
        </is>
      </c>
    </row>
    <row r="4950" ht="14" customHeight="1" s="902">
      <c r="A4950" s="939" t="inlineStr">
        <is>
          <t>2015</t>
        </is>
      </c>
      <c r="B4950" s="939" t="inlineStr">
        <is>
          <t>20143387</t>
        </is>
      </c>
      <c r="C4950" s="939" t="inlineStr">
        <is>
          <t>2917 14 00</t>
        </is>
      </c>
      <c r="D4950" s="939" t="inlineStr">
        <is>
          <t>T</t>
        </is>
      </c>
    </row>
    <row r="4951" ht="14" customHeight="1" s="902">
      <c r="A4951" s="939" t="inlineStr">
        <is>
          <t>2015</t>
        </is>
      </c>
      <c r="B4951" s="939" t="inlineStr">
        <is>
          <t>20143410</t>
        </is>
      </c>
      <c r="C4951" s="939" t="inlineStr">
        <is>
          <t>2917 32 00</t>
        </is>
      </c>
      <c r="D4951" s="939" t="inlineStr">
        <is>
          <t>T</t>
        </is>
      </c>
    </row>
    <row r="4952" ht="14" customHeight="1" s="902">
      <c r="A4952" s="939" t="inlineStr">
        <is>
          <t>2015</t>
        </is>
      </c>
      <c r="B4952" s="939" t="inlineStr">
        <is>
          <t>20143410</t>
        </is>
      </c>
      <c r="C4952" s="939" t="inlineStr">
        <is>
          <t>2917 34 00</t>
        </is>
      </c>
      <c r="D4952" s="939" t="inlineStr">
        <is>
          <t>T</t>
        </is>
      </c>
      <c r="E4952" s="939" t="inlineStr">
        <is>
          <t>a</t>
        </is>
      </c>
    </row>
    <row r="4953" ht="14" customHeight="1" s="902">
      <c r="A4953" s="939" t="inlineStr">
        <is>
          <t>2015</t>
        </is>
      </c>
      <c r="B4953" s="939" t="inlineStr">
        <is>
          <t>20143420</t>
        </is>
      </c>
      <c r="C4953" s="939" t="inlineStr">
        <is>
          <t>2917 33 00</t>
        </is>
      </c>
      <c r="D4953" s="939" t="inlineStr">
        <is>
          <t>T</t>
        </is>
      </c>
    </row>
    <row r="4954" ht="14" customHeight="1" s="902">
      <c r="A4954" s="939" t="inlineStr">
        <is>
          <t>2015</t>
        </is>
      </c>
      <c r="B4954" s="939" t="inlineStr">
        <is>
          <t>20143420</t>
        </is>
      </c>
      <c r="C4954" s="939" t="inlineStr">
        <is>
          <t>2917 34 00</t>
        </is>
      </c>
      <c r="D4954" s="939" t="inlineStr">
        <is>
          <t>T</t>
        </is>
      </c>
      <c r="E4954" s="939" t="inlineStr">
        <is>
          <t>b</t>
        </is>
      </c>
    </row>
    <row r="4955" ht="14" customHeight="1" s="902">
      <c r="A4955" s="939" t="inlineStr">
        <is>
          <t>2015</t>
        </is>
      </c>
      <c r="B4955" s="939" t="inlineStr">
        <is>
          <t>20143430</t>
        </is>
      </c>
      <c r="C4955" s="939" t="inlineStr">
        <is>
          <t>2917 35 00</t>
        </is>
      </c>
      <c r="D4955" s="939" t="inlineStr">
        <is>
          <t>T</t>
        </is>
      </c>
    </row>
    <row r="4956" ht="14" customHeight="1" s="902">
      <c r="A4956" s="939" t="inlineStr">
        <is>
          <t>2015</t>
        </is>
      </c>
      <c r="B4956" s="939" t="inlineStr">
        <is>
          <t>20143430</t>
        </is>
      </c>
      <c r="C4956" s="939" t="inlineStr">
        <is>
          <t>2917 36 00</t>
        </is>
      </c>
      <c r="D4956" s="939" t="inlineStr">
        <is>
          <t>T</t>
        </is>
      </c>
    </row>
    <row r="4957" ht="14" customHeight="1" s="902">
      <c r="A4957" s="939" t="inlineStr">
        <is>
          <t>2015</t>
        </is>
      </c>
      <c r="B4957" s="939" t="inlineStr">
        <is>
          <t>20143440</t>
        </is>
      </c>
      <c r="C4957" s="939" t="inlineStr">
        <is>
          <t>2917 37 00</t>
        </is>
      </c>
      <c r="D4957" s="939" t="inlineStr">
        <is>
          <t>T</t>
        </is>
      </c>
    </row>
    <row r="4958" ht="14" customHeight="1" s="902">
      <c r="A4958" s="939" t="inlineStr">
        <is>
          <t>2015</t>
        </is>
      </c>
      <c r="B4958" s="939" t="inlineStr">
        <is>
          <t>20143440</t>
        </is>
      </c>
      <c r="C4958" s="939" t="inlineStr">
        <is>
          <t>2917 39 20</t>
        </is>
      </c>
      <c r="D4958" s="939" t="inlineStr">
        <is>
          <t>T</t>
        </is>
      </c>
    </row>
    <row r="4959" ht="14" customHeight="1" s="902">
      <c r="A4959" s="939" t="inlineStr">
        <is>
          <t>2015</t>
        </is>
      </c>
      <c r="B4959" s="939" t="inlineStr">
        <is>
          <t>20143440</t>
        </is>
      </c>
      <c r="C4959" s="939" t="inlineStr">
        <is>
          <t>2917 39 95</t>
        </is>
      </c>
      <c r="D4959" s="939" t="inlineStr">
        <is>
          <t>T</t>
        </is>
      </c>
    </row>
    <row r="4960" ht="14" customHeight="1" s="902">
      <c r="A4960" s="939" t="inlineStr">
        <is>
          <t>2015</t>
        </is>
      </c>
      <c r="B4960" s="939" t="inlineStr">
        <is>
          <t>20143473</t>
        </is>
      </c>
      <c r="C4960" s="939" t="inlineStr">
        <is>
          <t>2918 14 00</t>
        </is>
      </c>
      <c r="D4960" s="939" t="inlineStr">
        <is>
          <t>T</t>
        </is>
      </c>
    </row>
    <row r="4961" ht="14" customHeight="1" s="902">
      <c r="A4961" s="939" t="inlineStr">
        <is>
          <t>2015</t>
        </is>
      </c>
      <c r="B4961" s="939" t="inlineStr">
        <is>
          <t>20143473</t>
        </is>
      </c>
      <c r="C4961" s="939" t="inlineStr">
        <is>
          <t>2918 15 00</t>
        </is>
      </c>
      <c r="D4961" s="939" t="inlineStr">
        <is>
          <t>T</t>
        </is>
      </c>
    </row>
    <row r="4962" ht="14" customHeight="1" s="902">
      <c r="A4962" s="939" t="inlineStr">
        <is>
          <t>2015</t>
        </is>
      </c>
      <c r="B4962" s="939" t="inlineStr">
        <is>
          <t>20143475</t>
        </is>
      </c>
      <c r="C4962" s="939" t="inlineStr">
        <is>
          <t>2918 11 00</t>
        </is>
      </c>
      <c r="D4962" s="939" t="inlineStr">
        <is>
          <t>T</t>
        </is>
      </c>
    </row>
    <row r="4963" ht="14" customHeight="1" s="902">
      <c r="A4963" s="939" t="inlineStr">
        <is>
          <t>2015</t>
        </is>
      </c>
      <c r="B4963" s="939" t="inlineStr">
        <is>
          <t>20143475</t>
        </is>
      </c>
      <c r="C4963" s="939" t="inlineStr">
        <is>
          <t>2918 12 00</t>
        </is>
      </c>
      <c r="D4963" s="939" t="inlineStr">
        <is>
          <t>T</t>
        </is>
      </c>
    </row>
    <row r="4964" ht="14" customHeight="1" s="902">
      <c r="A4964" s="939" t="inlineStr">
        <is>
          <t>2015</t>
        </is>
      </c>
      <c r="B4964" s="939" t="inlineStr">
        <is>
          <t>20143475</t>
        </is>
      </c>
      <c r="C4964" s="939" t="inlineStr">
        <is>
          <t>2918 13 00</t>
        </is>
      </c>
      <c r="D4964" s="939" t="inlineStr">
        <is>
          <t>T</t>
        </is>
      </c>
    </row>
    <row r="4965" ht="14" customHeight="1" s="902">
      <c r="A4965" s="939" t="inlineStr">
        <is>
          <t>2015</t>
        </is>
      </c>
      <c r="B4965" s="939" t="inlineStr">
        <is>
          <t>20143475</t>
        </is>
      </c>
      <c r="C4965" s="939" t="inlineStr">
        <is>
          <t>2918 16 00</t>
        </is>
      </c>
      <c r="D4965" s="939" t="inlineStr">
        <is>
          <t>T</t>
        </is>
      </c>
    </row>
    <row r="4966" ht="14" customHeight="1" s="902">
      <c r="A4966" s="939" t="inlineStr">
        <is>
          <t>2015</t>
        </is>
      </c>
      <c r="B4966" s="939" t="inlineStr">
        <is>
          <t>20143475</t>
        </is>
      </c>
      <c r="C4966" s="939" t="inlineStr">
        <is>
          <t>2918 18 00</t>
        </is>
      </c>
      <c r="D4966" s="939" t="inlineStr">
        <is>
          <t>T</t>
        </is>
      </c>
    </row>
    <row r="4967" ht="14" customHeight="1" s="902">
      <c r="A4967" s="939" t="inlineStr">
        <is>
          <t>2015</t>
        </is>
      </c>
      <c r="B4967" s="939" t="inlineStr">
        <is>
          <t>20143475</t>
        </is>
      </c>
      <c r="C4967" s="939" t="inlineStr">
        <is>
          <t>2918 19 30</t>
        </is>
      </c>
      <c r="D4967" s="939" t="inlineStr">
        <is>
          <t>T</t>
        </is>
      </c>
    </row>
    <row r="4968" ht="14" customHeight="1" s="902">
      <c r="A4968" s="939" t="inlineStr">
        <is>
          <t>2015</t>
        </is>
      </c>
      <c r="B4968" s="939" t="inlineStr">
        <is>
          <t>20143475</t>
        </is>
      </c>
      <c r="C4968" s="939" t="inlineStr">
        <is>
          <t>2918 19 40</t>
        </is>
      </c>
      <c r="D4968" s="939" t="inlineStr">
        <is>
          <t>T</t>
        </is>
      </c>
    </row>
    <row r="4969" ht="14" customHeight="1" s="902">
      <c r="A4969" s="939" t="inlineStr">
        <is>
          <t>2015</t>
        </is>
      </c>
      <c r="B4969" s="939" t="inlineStr">
        <is>
          <t>20143475</t>
        </is>
      </c>
      <c r="C4969" s="939" t="inlineStr">
        <is>
          <t>2918 19 50</t>
        </is>
      </c>
      <c r="D4969" s="939" t="inlineStr">
        <is>
          <t>T</t>
        </is>
      </c>
    </row>
    <row r="4970" ht="14" customHeight="1" s="902">
      <c r="A4970" s="939" t="inlineStr">
        <is>
          <t>2015</t>
        </is>
      </c>
      <c r="B4970" s="939" t="inlineStr">
        <is>
          <t>20143475</t>
        </is>
      </c>
      <c r="C4970" s="939" t="inlineStr">
        <is>
          <t>2918 19 98</t>
        </is>
      </c>
      <c r="D4970" s="939" t="inlineStr">
        <is>
          <t>T</t>
        </is>
      </c>
    </row>
    <row r="4971" ht="14" customHeight="1" s="902">
      <c r="A4971" s="939" t="inlineStr">
        <is>
          <t>2015</t>
        </is>
      </c>
      <c r="B4971" s="939" t="inlineStr">
        <is>
          <t>20143475</t>
        </is>
      </c>
      <c r="C4971" s="939" t="inlineStr">
        <is>
          <t>2918 29 00</t>
        </is>
      </c>
      <c r="D4971" s="939" t="inlineStr">
        <is>
          <t>T</t>
        </is>
      </c>
    </row>
    <row r="4972" ht="14" customHeight="1" s="902">
      <c r="A4972" s="939" t="inlineStr">
        <is>
          <t>2015</t>
        </is>
      </c>
      <c r="B4972" s="939" t="inlineStr">
        <is>
          <t>20143475</t>
        </is>
      </c>
      <c r="C4972" s="939" t="inlineStr">
        <is>
          <t>2918 30 00</t>
        </is>
      </c>
      <c r="D4972" s="939" t="inlineStr">
        <is>
          <t>T</t>
        </is>
      </c>
    </row>
    <row r="4973" ht="14" customHeight="1" s="902">
      <c r="A4973" s="939" t="inlineStr">
        <is>
          <t>2015</t>
        </is>
      </c>
      <c r="B4973" s="939" t="inlineStr">
        <is>
          <t>20143475</t>
        </is>
      </c>
      <c r="C4973" s="939" t="inlineStr">
        <is>
          <t>2918 91 00</t>
        </is>
      </c>
      <c r="D4973" s="939" t="inlineStr">
        <is>
          <t>T</t>
        </is>
      </c>
    </row>
    <row r="4974" ht="14" customHeight="1" s="902">
      <c r="A4974" s="939" t="inlineStr">
        <is>
          <t>2015</t>
        </is>
      </c>
      <c r="B4974" s="939" t="inlineStr">
        <is>
          <t>20143475</t>
        </is>
      </c>
      <c r="C4974" s="939" t="inlineStr">
        <is>
          <t>2918 99 40</t>
        </is>
      </c>
      <c r="D4974" s="939" t="inlineStr">
        <is>
          <t>T</t>
        </is>
      </c>
    </row>
    <row r="4975" ht="14" customHeight="1" s="902">
      <c r="A4975" s="939" t="inlineStr">
        <is>
          <t>2015</t>
        </is>
      </c>
      <c r="B4975" s="939" t="inlineStr">
        <is>
          <t>20143475</t>
        </is>
      </c>
      <c r="C4975" s="939" t="inlineStr">
        <is>
          <t>2918 99 90</t>
        </is>
      </c>
      <c r="D4975" s="939" t="inlineStr">
        <is>
          <t>T</t>
        </is>
      </c>
    </row>
    <row r="4976" ht="14" customHeight="1" s="902">
      <c r="A4976" s="939" t="inlineStr">
        <is>
          <t>2015</t>
        </is>
      </c>
      <c r="B4976" s="939" t="inlineStr">
        <is>
          <t>201434Z1</t>
        </is>
      </c>
      <c r="C4976" s="939" t="inlineStr">
        <is>
          <t>2917 32 00</t>
        </is>
      </c>
      <c r="D4976" s="939" t="inlineStr">
        <is>
          <t>T</t>
        </is>
      </c>
    </row>
    <row r="4977" ht="14" customHeight="1" s="902">
      <c r="A4977" s="939" t="inlineStr">
        <is>
          <t>2015</t>
        </is>
      </c>
      <c r="B4977" s="939" t="inlineStr">
        <is>
          <t>201434Z1</t>
        </is>
      </c>
      <c r="C4977" s="939" t="inlineStr">
        <is>
          <t>2917 33 00</t>
        </is>
      </c>
      <c r="D4977" s="939" t="inlineStr">
        <is>
          <t>T</t>
        </is>
      </c>
    </row>
    <row r="4978" ht="14" customHeight="1" s="902">
      <c r="A4978" s="939" t="inlineStr">
        <is>
          <t>2015</t>
        </is>
      </c>
      <c r="B4978" s="939" t="inlineStr">
        <is>
          <t>201434Z1</t>
        </is>
      </c>
      <c r="C4978" s="939" t="inlineStr">
        <is>
          <t>2917 34 00</t>
        </is>
      </c>
      <c r="D4978" s="939" t="inlineStr">
        <is>
          <t>T</t>
        </is>
      </c>
    </row>
    <row r="4979" ht="14" customHeight="1" s="902">
      <c r="A4979" s="939" t="inlineStr">
        <is>
          <t>2015</t>
        </is>
      </c>
      <c r="B4979" s="939" t="inlineStr">
        <is>
          <t>20144113</t>
        </is>
      </c>
      <c r="C4979" s="939" t="inlineStr">
        <is>
          <t>2921 11 00</t>
        </is>
      </c>
      <c r="D4979" s="939" t="inlineStr">
        <is>
          <t>T</t>
        </is>
      </c>
    </row>
    <row r="4980" ht="14" customHeight="1" s="902">
      <c r="A4980" s="939" t="inlineStr">
        <is>
          <t>2015</t>
        </is>
      </c>
      <c r="B4980" s="939" t="inlineStr">
        <is>
          <t>20144119</t>
        </is>
      </c>
      <c r="C4980" s="939" t="inlineStr">
        <is>
          <t>2921 19 40</t>
        </is>
      </c>
      <c r="D4980" s="939" t="inlineStr">
        <is>
          <t>T</t>
        </is>
      </c>
    </row>
    <row r="4981" ht="14" customHeight="1" s="902">
      <c r="A4981" s="939" t="inlineStr">
        <is>
          <t>2015</t>
        </is>
      </c>
      <c r="B4981" s="939" t="inlineStr">
        <is>
          <t>20144119</t>
        </is>
      </c>
      <c r="C4981" s="939" t="inlineStr">
        <is>
          <t>2921 19 50</t>
        </is>
      </c>
      <c r="D4981" s="939" t="inlineStr">
        <is>
          <t>T</t>
        </is>
      </c>
    </row>
    <row r="4982" ht="14" customHeight="1" s="902">
      <c r="A4982" s="939" t="inlineStr">
        <is>
          <t>2015</t>
        </is>
      </c>
      <c r="B4982" s="939" t="inlineStr">
        <is>
          <t>20144119</t>
        </is>
      </c>
      <c r="C4982" s="939" t="inlineStr">
        <is>
          <t>2921 19 60</t>
        </is>
      </c>
      <c r="D4982" s="939" t="inlineStr">
        <is>
          <t>T</t>
        </is>
      </c>
    </row>
    <row r="4983" ht="14" customHeight="1" s="902">
      <c r="A4983" s="939" t="inlineStr">
        <is>
          <t>2015</t>
        </is>
      </c>
      <c r="B4983" s="939" t="inlineStr">
        <is>
          <t>20144119</t>
        </is>
      </c>
      <c r="C4983" s="939" t="inlineStr">
        <is>
          <t>2921 19 99</t>
        </is>
      </c>
      <c r="D4983" s="939" t="inlineStr">
        <is>
          <t>T</t>
        </is>
      </c>
    </row>
    <row r="4984" ht="14" customHeight="1" s="902">
      <c r="A4984" s="939" t="inlineStr">
        <is>
          <t>2015</t>
        </is>
      </c>
      <c r="B4984" s="939" t="inlineStr">
        <is>
          <t>20144123</t>
        </is>
      </c>
      <c r="C4984" s="939" t="inlineStr">
        <is>
          <t>2921 21 00</t>
        </is>
      </c>
      <c r="D4984" s="939" t="inlineStr">
        <is>
          <t>T</t>
        </is>
      </c>
    </row>
    <row r="4985" ht="14" customHeight="1" s="902">
      <c r="A4985" s="939" t="inlineStr">
        <is>
          <t>2015</t>
        </is>
      </c>
      <c r="B4985" s="939" t="inlineStr">
        <is>
          <t>20144123</t>
        </is>
      </c>
      <c r="C4985" s="939" t="inlineStr">
        <is>
          <t>2921 22 00</t>
        </is>
      </c>
      <c r="D4985" s="939" t="inlineStr">
        <is>
          <t>T</t>
        </is>
      </c>
    </row>
    <row r="4986" ht="14" customHeight="1" s="902">
      <c r="A4986" s="939" t="inlineStr">
        <is>
          <t>2015</t>
        </is>
      </c>
      <c r="B4986" s="939" t="inlineStr">
        <is>
          <t>20144129</t>
        </is>
      </c>
      <c r="C4986" s="939" t="inlineStr">
        <is>
          <t>2921 29 00</t>
        </is>
      </c>
      <c r="D4986" s="939" t="inlineStr">
        <is>
          <t>T</t>
        </is>
      </c>
    </row>
    <row r="4987" ht="14" customHeight="1" s="902">
      <c r="A4987" s="939" t="inlineStr">
        <is>
          <t>2015</t>
        </is>
      </c>
      <c r="B4987" s="939" t="inlineStr">
        <is>
          <t>20144130</t>
        </is>
      </c>
      <c r="C4987" s="939" t="inlineStr">
        <is>
          <t>2921 30 10</t>
        </is>
      </c>
      <c r="D4987" s="939" t="inlineStr">
        <is>
          <t>T</t>
        </is>
      </c>
    </row>
    <row r="4988" ht="14" customHeight="1" s="902">
      <c r="A4988" s="939" t="inlineStr">
        <is>
          <t>2015</t>
        </is>
      </c>
      <c r="B4988" s="939" t="inlineStr">
        <is>
          <t>20144130</t>
        </is>
      </c>
      <c r="C4988" s="939" t="inlineStr">
        <is>
          <t>2921 30 91</t>
        </is>
      </c>
      <c r="D4988" s="939" t="inlineStr">
        <is>
          <t>T</t>
        </is>
      </c>
    </row>
    <row r="4989" ht="14" customHeight="1" s="902">
      <c r="A4989" s="939" t="inlineStr">
        <is>
          <t>2015</t>
        </is>
      </c>
      <c r="B4989" s="939" t="inlineStr">
        <is>
          <t>20144130</t>
        </is>
      </c>
      <c r="C4989" s="939" t="inlineStr">
        <is>
          <t>2921 30 99</t>
        </is>
      </c>
      <c r="D4989" s="939" t="inlineStr">
        <is>
          <t>T</t>
        </is>
      </c>
    </row>
    <row r="4990" ht="14" customHeight="1" s="902">
      <c r="A4990" s="939" t="inlineStr">
        <is>
          <t>2015</t>
        </is>
      </c>
      <c r="B4990" s="939" t="inlineStr">
        <is>
          <t>20144151</t>
        </is>
      </c>
      <c r="C4990" s="939" t="inlineStr">
        <is>
          <t>2921 41 00</t>
        </is>
      </c>
      <c r="D4990" s="939" t="inlineStr">
        <is>
          <t>T</t>
        </is>
      </c>
    </row>
    <row r="4991" ht="14" customHeight="1" s="902">
      <c r="A4991" s="939" t="inlineStr">
        <is>
          <t>2015</t>
        </is>
      </c>
      <c r="B4991" s="939" t="inlineStr">
        <is>
          <t>20144153</t>
        </is>
      </c>
      <c r="C4991" s="939" t="inlineStr">
        <is>
          <t>2921 42 00</t>
        </is>
      </c>
      <c r="D4991" s="939" t="inlineStr">
        <is>
          <t>T</t>
        </is>
      </c>
    </row>
    <row r="4992" ht="14" customHeight="1" s="902">
      <c r="A4992" s="939" t="inlineStr">
        <is>
          <t>2015</t>
        </is>
      </c>
      <c r="B4992" s="939" t="inlineStr">
        <is>
          <t>20144159</t>
        </is>
      </c>
      <c r="C4992" s="939" t="inlineStr">
        <is>
          <t>2921 43 00</t>
        </is>
      </c>
      <c r="D4992" s="939" t="inlineStr">
        <is>
          <t>T</t>
        </is>
      </c>
    </row>
    <row r="4993" ht="14" customHeight="1" s="902">
      <c r="A4993" s="939" t="inlineStr">
        <is>
          <t>2015</t>
        </is>
      </c>
      <c r="B4993" s="939" t="inlineStr">
        <is>
          <t>20144159</t>
        </is>
      </c>
      <c r="C4993" s="939" t="inlineStr">
        <is>
          <t>2921 44 00</t>
        </is>
      </c>
      <c r="D4993" s="939" t="inlineStr">
        <is>
          <t>T</t>
        </is>
      </c>
    </row>
    <row r="4994" ht="14" customHeight="1" s="902">
      <c r="A4994" s="939" t="inlineStr">
        <is>
          <t>2015</t>
        </is>
      </c>
      <c r="B4994" s="939" t="inlineStr">
        <is>
          <t>20144159</t>
        </is>
      </c>
      <c r="C4994" s="939" t="inlineStr">
        <is>
          <t>2921 45 00</t>
        </is>
      </c>
      <c r="D4994" s="939" t="inlineStr">
        <is>
          <t>T</t>
        </is>
      </c>
    </row>
    <row r="4995" ht="14" customHeight="1" s="902">
      <c r="A4995" s="939" t="inlineStr">
        <is>
          <t>2015</t>
        </is>
      </c>
      <c r="B4995" s="939" t="inlineStr">
        <is>
          <t>20144159</t>
        </is>
      </c>
      <c r="C4995" s="939" t="inlineStr">
        <is>
          <t>2921 46 00</t>
        </is>
      </c>
      <c r="D4995" s="939" t="inlineStr">
        <is>
          <t>T</t>
        </is>
      </c>
    </row>
    <row r="4996" ht="14" customHeight="1" s="902">
      <c r="A4996" s="939" t="inlineStr">
        <is>
          <t>2015</t>
        </is>
      </c>
      <c r="B4996" s="939" t="inlineStr">
        <is>
          <t>20144159</t>
        </is>
      </c>
      <c r="C4996" s="939" t="inlineStr">
        <is>
          <t>2921 49 00</t>
        </is>
      </c>
      <c r="D4996" s="939" t="inlineStr">
        <is>
          <t>T</t>
        </is>
      </c>
    </row>
    <row r="4997" ht="14" customHeight="1" s="902">
      <c r="A4997" s="939" t="inlineStr">
        <is>
          <t>2015</t>
        </is>
      </c>
      <c r="B4997" s="939" t="inlineStr">
        <is>
          <t>20144170</t>
        </is>
      </c>
      <c r="C4997" s="939" t="inlineStr">
        <is>
          <t>2921 51 11</t>
        </is>
      </c>
      <c r="D4997" s="939" t="inlineStr">
        <is>
          <t>T</t>
        </is>
      </c>
    </row>
    <row r="4998" ht="14" customHeight="1" s="902">
      <c r="A4998" s="939" t="inlineStr">
        <is>
          <t>2015</t>
        </is>
      </c>
      <c r="B4998" s="939" t="inlineStr">
        <is>
          <t>20144170</t>
        </is>
      </c>
      <c r="C4998" s="939" t="inlineStr">
        <is>
          <t>2921 51 19</t>
        </is>
      </c>
      <c r="D4998" s="939" t="inlineStr">
        <is>
          <t>T</t>
        </is>
      </c>
    </row>
    <row r="4999" ht="14" customHeight="1" s="902">
      <c r="A4999" s="939" t="inlineStr">
        <is>
          <t>2015</t>
        </is>
      </c>
      <c r="B4999" s="939" t="inlineStr">
        <is>
          <t>20144170</t>
        </is>
      </c>
      <c r="C4999" s="939" t="inlineStr">
        <is>
          <t>2921 51 90</t>
        </is>
      </c>
      <c r="D4999" s="939" t="inlineStr">
        <is>
          <t>T</t>
        </is>
      </c>
    </row>
    <row r="5000" ht="14" customHeight="1" s="902">
      <c r="A5000" s="939" t="inlineStr">
        <is>
          <t>2015</t>
        </is>
      </c>
      <c r="B5000" s="939" t="inlineStr">
        <is>
          <t>20144170</t>
        </is>
      </c>
      <c r="C5000" s="939" t="inlineStr">
        <is>
          <t>2921 59 50</t>
        </is>
      </c>
      <c r="D5000" s="939" t="inlineStr">
        <is>
          <t>T</t>
        </is>
      </c>
    </row>
    <row r="5001" ht="14" customHeight="1" s="902">
      <c r="A5001" s="939" t="inlineStr">
        <is>
          <t>2015</t>
        </is>
      </c>
      <c r="B5001" s="939" t="inlineStr">
        <is>
          <t>20144170</t>
        </is>
      </c>
      <c r="C5001" s="939" t="inlineStr">
        <is>
          <t>2921 59 90</t>
        </is>
      </c>
      <c r="D5001" s="939" t="inlineStr">
        <is>
          <t>T</t>
        </is>
      </c>
    </row>
    <row r="5002" ht="14" customHeight="1" s="902">
      <c r="A5002" s="939" t="inlineStr">
        <is>
          <t>2015</t>
        </is>
      </c>
      <c r="B5002" s="939" t="inlineStr">
        <is>
          <t>20144233</t>
        </is>
      </c>
      <c r="C5002" s="939" t="inlineStr">
        <is>
          <t>2922 11 00</t>
        </is>
      </c>
      <c r="D5002" s="939" t="inlineStr">
        <is>
          <t>T</t>
        </is>
      </c>
    </row>
    <row r="5003" ht="14" customHeight="1" s="902">
      <c r="A5003" s="939" t="inlineStr">
        <is>
          <t>2015</t>
        </is>
      </c>
      <c r="B5003" s="939" t="inlineStr">
        <is>
          <t>20144235</t>
        </is>
      </c>
      <c r="C5003" s="939" t="inlineStr">
        <is>
          <t>2922 12 00</t>
        </is>
      </c>
      <c r="D5003" s="939" t="inlineStr">
        <is>
          <t>T</t>
        </is>
      </c>
    </row>
    <row r="5004" ht="14" customHeight="1" s="902">
      <c r="A5004" s="939" t="inlineStr">
        <is>
          <t>2015</t>
        </is>
      </c>
      <c r="B5004" s="939" t="inlineStr">
        <is>
          <t>20144237</t>
        </is>
      </c>
      <c r="C5004" s="939" t="inlineStr">
        <is>
          <t>2922 13 10</t>
        </is>
      </c>
      <c r="D5004" s="939" t="inlineStr">
        <is>
          <t>T</t>
        </is>
      </c>
    </row>
    <row r="5005" ht="14" customHeight="1" s="902">
      <c r="A5005" s="939" t="inlineStr">
        <is>
          <t>2015</t>
        </is>
      </c>
      <c r="B5005" s="939" t="inlineStr">
        <is>
          <t>20144237</t>
        </is>
      </c>
      <c r="C5005" s="939" t="inlineStr">
        <is>
          <t>2922 13 90</t>
        </is>
      </c>
      <c r="D5005" s="939" t="inlineStr">
        <is>
          <t>T</t>
        </is>
      </c>
    </row>
    <row r="5006" ht="14" customHeight="1" s="902">
      <c r="A5006" s="939" t="inlineStr">
        <is>
          <t>2015</t>
        </is>
      </c>
      <c r="B5006" s="939" t="inlineStr">
        <is>
          <t>20144239</t>
        </is>
      </c>
      <c r="C5006" s="939" t="inlineStr">
        <is>
          <t>2922 14 00</t>
        </is>
      </c>
      <c r="D5006" s="939" t="inlineStr">
        <is>
          <t>T</t>
        </is>
      </c>
    </row>
    <row r="5007" ht="14" customHeight="1" s="902">
      <c r="A5007" s="939" t="inlineStr">
        <is>
          <t>2015</t>
        </is>
      </c>
      <c r="B5007" s="939" t="inlineStr">
        <is>
          <t>20144239</t>
        </is>
      </c>
      <c r="C5007" s="939" t="inlineStr">
        <is>
          <t>2922 19 10</t>
        </is>
      </c>
      <c r="D5007" s="939" t="inlineStr">
        <is>
          <t>T</t>
        </is>
      </c>
    </row>
    <row r="5008" ht="14" customHeight="1" s="902">
      <c r="A5008" s="939" t="inlineStr">
        <is>
          <t>2015</t>
        </is>
      </c>
      <c r="B5008" s="939" t="inlineStr">
        <is>
          <t>20144239</t>
        </is>
      </c>
      <c r="C5008" s="939" t="inlineStr">
        <is>
          <t>2922 19 20</t>
        </is>
      </c>
      <c r="D5008" s="939" t="inlineStr">
        <is>
          <t>T</t>
        </is>
      </c>
    </row>
    <row r="5009" ht="14" customHeight="1" s="902">
      <c r="A5009" s="939" t="inlineStr">
        <is>
          <t>2015</t>
        </is>
      </c>
      <c r="B5009" s="939" t="inlineStr">
        <is>
          <t>20144239</t>
        </is>
      </c>
      <c r="C5009" s="939" t="inlineStr">
        <is>
          <t>2922 19 30</t>
        </is>
      </c>
      <c r="D5009" s="939" t="inlineStr">
        <is>
          <t>T</t>
        </is>
      </c>
    </row>
    <row r="5010" ht="14" customHeight="1" s="902">
      <c r="A5010" s="939" t="inlineStr">
        <is>
          <t>2015</t>
        </is>
      </c>
      <c r="B5010" s="939" t="inlineStr">
        <is>
          <t>20144239</t>
        </is>
      </c>
      <c r="C5010" s="939" t="inlineStr">
        <is>
          <t>2922 19 85</t>
        </is>
      </c>
      <c r="D5010" s="939" t="inlineStr">
        <is>
          <t>T</t>
        </is>
      </c>
    </row>
    <row r="5011" ht="14" customHeight="1" s="902">
      <c r="A5011" s="939" t="inlineStr">
        <is>
          <t>2015</t>
        </is>
      </c>
      <c r="B5011" s="939" t="inlineStr">
        <is>
          <t>20144290</t>
        </is>
      </c>
      <c r="C5011" s="939" t="inlineStr">
        <is>
          <t>2922 21 00</t>
        </is>
      </c>
      <c r="D5011" s="939" t="inlineStr">
        <is>
          <t>T</t>
        </is>
      </c>
    </row>
    <row r="5012" ht="14" customHeight="1" s="902">
      <c r="A5012" s="939" t="inlineStr">
        <is>
          <t>2015</t>
        </is>
      </c>
      <c r="B5012" s="939" t="inlineStr">
        <is>
          <t>20144290</t>
        </is>
      </c>
      <c r="C5012" s="939" t="inlineStr">
        <is>
          <t>2922 29 00</t>
        </is>
      </c>
      <c r="D5012" s="939" t="inlineStr">
        <is>
          <t>T</t>
        </is>
      </c>
    </row>
    <row r="5013" ht="14" customHeight="1" s="902">
      <c r="A5013" s="939" t="inlineStr">
        <is>
          <t>2015</t>
        </is>
      </c>
      <c r="B5013" s="939" t="inlineStr">
        <is>
          <t>20144290</t>
        </is>
      </c>
      <c r="C5013" s="939" t="inlineStr">
        <is>
          <t>2922 31 00</t>
        </is>
      </c>
      <c r="D5013" s="939" t="inlineStr">
        <is>
          <t>T</t>
        </is>
      </c>
    </row>
    <row r="5014" ht="14" customHeight="1" s="902">
      <c r="A5014" s="939" t="inlineStr">
        <is>
          <t>2015</t>
        </is>
      </c>
      <c r="B5014" s="939" t="inlineStr">
        <is>
          <t>20144290</t>
        </is>
      </c>
      <c r="C5014" s="939" t="inlineStr">
        <is>
          <t>2922 39 00</t>
        </is>
      </c>
      <c r="D5014" s="939" t="inlineStr">
        <is>
          <t>T</t>
        </is>
      </c>
    </row>
    <row r="5015" ht="14" customHeight="1" s="902">
      <c r="A5015" s="939" t="inlineStr">
        <is>
          <t>2015</t>
        </is>
      </c>
      <c r="B5015" s="939" t="inlineStr">
        <is>
          <t>20144290</t>
        </is>
      </c>
      <c r="C5015" s="939" t="inlineStr">
        <is>
          <t>2922 43 00</t>
        </is>
      </c>
      <c r="D5015" s="939" t="inlineStr">
        <is>
          <t>T</t>
        </is>
      </c>
    </row>
    <row r="5016" ht="14" customHeight="1" s="902">
      <c r="A5016" s="939" t="inlineStr">
        <is>
          <t>2015</t>
        </is>
      </c>
      <c r="B5016" s="939" t="inlineStr">
        <is>
          <t>20144290</t>
        </is>
      </c>
      <c r="C5016" s="939" t="inlineStr">
        <is>
          <t>2922 44 00</t>
        </is>
      </c>
      <c r="D5016" s="939" t="inlineStr">
        <is>
          <t>T</t>
        </is>
      </c>
    </row>
    <row r="5017" ht="14" customHeight="1" s="902">
      <c r="A5017" s="939" t="inlineStr">
        <is>
          <t>2015</t>
        </is>
      </c>
      <c r="B5017" s="939" t="inlineStr">
        <is>
          <t>20144290</t>
        </is>
      </c>
      <c r="C5017" s="939" t="inlineStr">
        <is>
          <t>2922 49 20</t>
        </is>
      </c>
      <c r="D5017" s="939" t="inlineStr">
        <is>
          <t>T</t>
        </is>
      </c>
    </row>
    <row r="5018" ht="14" customHeight="1" s="902">
      <c r="A5018" s="939" t="inlineStr">
        <is>
          <t>2015</t>
        </is>
      </c>
      <c r="B5018" s="939" t="inlineStr">
        <is>
          <t>20144290</t>
        </is>
      </c>
      <c r="C5018" s="939" t="inlineStr">
        <is>
          <t>2922 49 85</t>
        </is>
      </c>
      <c r="D5018" s="939" t="inlineStr">
        <is>
          <t>T</t>
        </is>
      </c>
    </row>
    <row r="5019" ht="14" customHeight="1" s="902">
      <c r="A5019" s="939" t="inlineStr">
        <is>
          <t>2015</t>
        </is>
      </c>
      <c r="B5019" s="939" t="inlineStr">
        <is>
          <t>20144290</t>
        </is>
      </c>
      <c r="C5019" s="939" t="inlineStr">
        <is>
          <t>2922 50 00</t>
        </is>
      </c>
      <c r="D5019" s="939" t="inlineStr">
        <is>
          <t>T</t>
        </is>
      </c>
    </row>
    <row r="5020" ht="14" customHeight="1" s="902">
      <c r="A5020" s="939" t="inlineStr">
        <is>
          <t>2015</t>
        </is>
      </c>
      <c r="B5020" s="939" t="inlineStr">
        <is>
          <t>20144310</t>
        </is>
      </c>
      <c r="C5020" s="939" t="inlineStr">
        <is>
          <t>2924 21 00</t>
        </is>
      </c>
      <c r="D5020" s="939" t="inlineStr">
        <is>
          <t>T</t>
        </is>
      </c>
    </row>
    <row r="5021" ht="14" customHeight="1" s="902">
      <c r="A5021" s="939" t="inlineStr">
        <is>
          <t>2015</t>
        </is>
      </c>
      <c r="B5021" s="939" t="inlineStr">
        <is>
          <t>20144320</t>
        </is>
      </c>
      <c r="C5021" s="939" t="inlineStr">
        <is>
          <t>2925 11 00</t>
        </is>
      </c>
      <c r="D5021" s="939" t="inlineStr">
        <is>
          <t>T</t>
        </is>
      </c>
    </row>
    <row r="5022" ht="14" customHeight="1" s="902">
      <c r="A5022" s="939" t="inlineStr">
        <is>
          <t>2015</t>
        </is>
      </c>
      <c r="B5022" s="939" t="inlineStr">
        <is>
          <t>20144330</t>
        </is>
      </c>
      <c r="C5022" s="939" t="inlineStr">
        <is>
          <t>2925 12 00</t>
        </is>
      </c>
      <c r="D5022" s="939" t="inlineStr">
        <is>
          <t>T</t>
        </is>
      </c>
    </row>
    <row r="5023" ht="14" customHeight="1" s="902">
      <c r="A5023" s="939" t="inlineStr">
        <is>
          <t>2015</t>
        </is>
      </c>
      <c r="B5023" s="939" t="inlineStr">
        <is>
          <t>20144330</t>
        </is>
      </c>
      <c r="C5023" s="939" t="inlineStr">
        <is>
          <t>2925 19 20</t>
        </is>
      </c>
      <c r="D5023" s="939" t="inlineStr">
        <is>
          <t>T</t>
        </is>
      </c>
    </row>
    <row r="5024" ht="14" customHeight="1" s="902">
      <c r="A5024" s="939" t="inlineStr">
        <is>
          <t>2015</t>
        </is>
      </c>
      <c r="B5024" s="939" t="inlineStr">
        <is>
          <t>20144330</t>
        </is>
      </c>
      <c r="C5024" s="939" t="inlineStr">
        <is>
          <t>2925 19 95</t>
        </is>
      </c>
      <c r="D5024" s="939" t="inlineStr">
        <is>
          <t>T</t>
        </is>
      </c>
    </row>
    <row r="5025" ht="14" customHeight="1" s="902">
      <c r="A5025" s="939" t="inlineStr">
        <is>
          <t>2015</t>
        </is>
      </c>
      <c r="B5025" s="939" t="inlineStr">
        <is>
          <t>20144340</t>
        </is>
      </c>
      <c r="C5025" s="939" t="inlineStr">
        <is>
          <t>2925 21 00</t>
        </is>
      </c>
      <c r="D5025" s="939" t="inlineStr">
        <is>
          <t>T</t>
        </is>
      </c>
    </row>
    <row r="5026" ht="14" customHeight="1" s="902">
      <c r="A5026" s="939" t="inlineStr">
        <is>
          <t>2015</t>
        </is>
      </c>
      <c r="B5026" s="939" t="inlineStr">
        <is>
          <t>20144340</t>
        </is>
      </c>
      <c r="C5026" s="939" t="inlineStr">
        <is>
          <t>2925 29 00</t>
        </is>
      </c>
      <c r="D5026" s="939" t="inlineStr">
        <is>
          <t>T</t>
        </is>
      </c>
    </row>
    <row r="5027" ht="14" customHeight="1" s="902">
      <c r="A5027" s="939" t="inlineStr">
        <is>
          <t>2015</t>
        </is>
      </c>
      <c r="B5027" s="939" t="inlineStr">
        <is>
          <t>20144350</t>
        </is>
      </c>
      <c r="C5027" s="939" t="inlineStr">
        <is>
          <t>2926 10 00</t>
        </is>
      </c>
      <c r="D5027" s="939" t="inlineStr">
        <is>
          <t>T</t>
        </is>
      </c>
    </row>
    <row r="5028" ht="14" customHeight="1" s="902">
      <c r="A5028" s="939" t="inlineStr">
        <is>
          <t>2015</t>
        </is>
      </c>
      <c r="B5028" s="939" t="inlineStr">
        <is>
          <t>20144360</t>
        </is>
      </c>
      <c r="C5028" s="939" t="inlineStr">
        <is>
          <t>2926 20 00</t>
        </is>
      </c>
      <c r="D5028" s="939" t="inlineStr">
        <is>
          <t>T</t>
        </is>
      </c>
    </row>
    <row r="5029" ht="14" customHeight="1" s="902">
      <c r="A5029" s="939" t="inlineStr">
        <is>
          <t>2015</t>
        </is>
      </c>
      <c r="B5029" s="939" t="inlineStr">
        <is>
          <t>20144370</t>
        </is>
      </c>
      <c r="C5029" s="939" t="inlineStr">
        <is>
          <t>2926 30 00</t>
        </is>
      </c>
      <c r="D5029" s="939" t="inlineStr">
        <is>
          <t>T</t>
        </is>
      </c>
    </row>
    <row r="5030" ht="14" customHeight="1" s="902">
      <c r="A5030" s="939" t="inlineStr">
        <is>
          <t>2015</t>
        </is>
      </c>
      <c r="B5030" s="939" t="inlineStr">
        <is>
          <t>20144370</t>
        </is>
      </c>
      <c r="C5030" s="939" t="inlineStr">
        <is>
          <t>2926 90 20</t>
        </is>
      </c>
      <c r="D5030" s="939" t="inlineStr">
        <is>
          <t>T</t>
        </is>
      </c>
    </row>
    <row r="5031" ht="14" customHeight="1" s="902">
      <c r="A5031" s="939" t="inlineStr">
        <is>
          <t>2015</t>
        </is>
      </c>
      <c r="B5031" s="939" t="inlineStr">
        <is>
          <t>20144370</t>
        </is>
      </c>
      <c r="C5031" s="939" t="inlineStr">
        <is>
          <t>2926 90 95</t>
        </is>
      </c>
      <c r="D5031" s="939" t="inlineStr">
        <is>
          <t>T</t>
        </is>
      </c>
    </row>
    <row r="5032" ht="14" customHeight="1" s="902">
      <c r="A5032" s="939" t="inlineStr">
        <is>
          <t>2015</t>
        </is>
      </c>
      <c r="B5032" s="939" t="inlineStr">
        <is>
          <t>20144420</t>
        </is>
      </c>
      <c r="C5032" s="939" t="inlineStr">
        <is>
          <t>2927 00 00</t>
        </is>
      </c>
      <c r="D5032" s="939" t="inlineStr">
        <is>
          <t>T</t>
        </is>
      </c>
    </row>
    <row r="5033" ht="14" customHeight="1" s="902">
      <c r="A5033" s="939" t="inlineStr">
        <is>
          <t>2015</t>
        </is>
      </c>
      <c r="B5033" s="939" t="inlineStr">
        <is>
          <t>20144430</t>
        </is>
      </c>
      <c r="C5033" s="939" t="inlineStr">
        <is>
          <t>2928 00 10</t>
        </is>
      </c>
      <c r="D5033" s="939" t="inlineStr">
        <is>
          <t>T</t>
        </is>
      </c>
    </row>
    <row r="5034" ht="14" customHeight="1" s="902">
      <c r="A5034" s="939" t="inlineStr">
        <is>
          <t>2015</t>
        </is>
      </c>
      <c r="B5034" s="939" t="inlineStr">
        <is>
          <t>20144430</t>
        </is>
      </c>
      <c r="C5034" s="939" t="inlineStr">
        <is>
          <t>2928 00 90</t>
        </is>
      </c>
      <c r="D5034" s="939" t="inlineStr">
        <is>
          <t>T</t>
        </is>
      </c>
    </row>
    <row r="5035" ht="14" customHeight="1" s="902">
      <c r="A5035" s="939" t="inlineStr">
        <is>
          <t>2015</t>
        </is>
      </c>
      <c r="B5035" s="939" t="inlineStr">
        <is>
          <t>20144450</t>
        </is>
      </c>
      <c r="C5035" s="939" t="inlineStr">
        <is>
          <t>2929 10 00</t>
        </is>
      </c>
      <c r="D5035" s="939" t="inlineStr">
        <is>
          <t>T</t>
        </is>
      </c>
    </row>
    <row r="5036" ht="14" customHeight="1" s="902">
      <c r="A5036" s="939" t="inlineStr">
        <is>
          <t>2015</t>
        </is>
      </c>
      <c r="B5036" s="939" t="inlineStr">
        <is>
          <t>20144490</t>
        </is>
      </c>
      <c r="C5036" s="939" t="inlineStr">
        <is>
          <t>2929 90 00</t>
        </is>
      </c>
      <c r="D5036" s="939" t="inlineStr">
        <is>
          <t>T</t>
        </is>
      </c>
    </row>
    <row r="5037" ht="14" customHeight="1" s="902">
      <c r="A5037" s="939" t="inlineStr">
        <is>
          <t>2015</t>
        </is>
      </c>
      <c r="B5037" s="939" t="inlineStr">
        <is>
          <t>20145133</t>
        </is>
      </c>
      <c r="C5037" s="939" t="inlineStr">
        <is>
          <t>2930 20 00</t>
        </is>
      </c>
      <c r="D5037" s="939" t="inlineStr">
        <is>
          <t>T</t>
        </is>
      </c>
    </row>
    <row r="5038" ht="14" customHeight="1" s="902">
      <c r="A5038" s="939" t="inlineStr">
        <is>
          <t>2015</t>
        </is>
      </c>
      <c r="B5038" s="939" t="inlineStr">
        <is>
          <t>20145133</t>
        </is>
      </c>
      <c r="C5038" s="939" t="inlineStr">
        <is>
          <t>2930 30 00</t>
        </is>
      </c>
      <c r="D5038" s="939" t="inlineStr">
        <is>
          <t>T</t>
        </is>
      </c>
    </row>
    <row r="5039" ht="14" customHeight="1" s="902">
      <c r="A5039" s="939" t="inlineStr">
        <is>
          <t>2015</t>
        </is>
      </c>
      <c r="B5039" s="939" t="inlineStr">
        <is>
          <t>20145133</t>
        </is>
      </c>
      <c r="C5039" s="939" t="inlineStr">
        <is>
          <t>2930 40 10</t>
        </is>
      </c>
      <c r="D5039" s="939" t="inlineStr">
        <is>
          <t>T</t>
        </is>
      </c>
    </row>
    <row r="5040" ht="14" customHeight="1" s="902">
      <c r="A5040" s="939" t="inlineStr">
        <is>
          <t>2015</t>
        </is>
      </c>
      <c r="B5040" s="939" t="inlineStr">
        <is>
          <t>20145133</t>
        </is>
      </c>
      <c r="C5040" s="939" t="inlineStr">
        <is>
          <t>2930 40 90</t>
        </is>
      </c>
      <c r="D5040" s="939" t="inlineStr">
        <is>
          <t>T</t>
        </is>
      </c>
    </row>
    <row r="5041" ht="14" customHeight="1" s="902">
      <c r="A5041" s="939" t="inlineStr">
        <is>
          <t>2015</t>
        </is>
      </c>
      <c r="B5041" s="939" t="inlineStr">
        <is>
          <t>20145139</t>
        </is>
      </c>
      <c r="C5041" s="939" t="inlineStr">
        <is>
          <t>2930 50 00</t>
        </is>
      </c>
      <c r="D5041" s="939" t="inlineStr">
        <is>
          <t>T</t>
        </is>
      </c>
    </row>
    <row r="5042" ht="14" customHeight="1" s="902">
      <c r="A5042" s="939" t="inlineStr">
        <is>
          <t>2015</t>
        </is>
      </c>
      <c r="B5042" s="939" t="inlineStr">
        <is>
          <t>20145139</t>
        </is>
      </c>
      <c r="C5042" s="939" t="inlineStr">
        <is>
          <t>2930 90 13</t>
        </is>
      </c>
      <c r="D5042" s="939" t="inlineStr">
        <is>
          <t>T</t>
        </is>
      </c>
    </row>
    <row r="5043" ht="14" customHeight="1" s="902">
      <c r="A5043" s="939" t="inlineStr">
        <is>
          <t>2015</t>
        </is>
      </c>
      <c r="B5043" s="939" t="inlineStr">
        <is>
          <t>20145139</t>
        </is>
      </c>
      <c r="C5043" s="939" t="inlineStr">
        <is>
          <t>2930 90 16</t>
        </is>
      </c>
      <c r="D5043" s="939" t="inlineStr">
        <is>
          <t>T</t>
        </is>
      </c>
    </row>
    <row r="5044" ht="14" customHeight="1" s="902">
      <c r="A5044" s="939" t="inlineStr">
        <is>
          <t>2015</t>
        </is>
      </c>
      <c r="B5044" s="939" t="inlineStr">
        <is>
          <t>20145139</t>
        </is>
      </c>
      <c r="C5044" s="939" t="inlineStr">
        <is>
          <t>2930 90 20</t>
        </is>
      </c>
      <c r="D5044" s="939" t="inlineStr">
        <is>
          <t>T</t>
        </is>
      </c>
    </row>
    <row r="5045" ht="14" customHeight="1" s="902">
      <c r="A5045" s="939" t="inlineStr">
        <is>
          <t>2015</t>
        </is>
      </c>
      <c r="B5045" s="939" t="inlineStr">
        <is>
          <t>20145139</t>
        </is>
      </c>
      <c r="C5045" s="939" t="inlineStr">
        <is>
          <t>2930 90 30</t>
        </is>
      </c>
      <c r="D5045" s="939" t="inlineStr">
        <is>
          <t>T</t>
        </is>
      </c>
    </row>
    <row r="5046" ht="14" customHeight="1" s="902">
      <c r="A5046" s="939" t="inlineStr">
        <is>
          <t>2015</t>
        </is>
      </c>
      <c r="B5046" s="939" t="inlineStr">
        <is>
          <t>20145139</t>
        </is>
      </c>
      <c r="C5046" s="939" t="inlineStr">
        <is>
          <t>2930 90 40</t>
        </is>
      </c>
      <c r="D5046" s="939" t="inlineStr">
        <is>
          <t>T</t>
        </is>
      </c>
    </row>
    <row r="5047" ht="14" customHeight="1" s="902">
      <c r="A5047" s="939" t="inlineStr">
        <is>
          <t>2015</t>
        </is>
      </c>
      <c r="B5047" s="939" t="inlineStr">
        <is>
          <t>20145139</t>
        </is>
      </c>
      <c r="C5047" s="939" t="inlineStr">
        <is>
          <t>2930 90 50</t>
        </is>
      </c>
      <c r="D5047" s="939" t="inlineStr">
        <is>
          <t>T</t>
        </is>
      </c>
    </row>
    <row r="5048" ht="14" customHeight="1" s="902">
      <c r="A5048" s="939" t="inlineStr">
        <is>
          <t>2015</t>
        </is>
      </c>
      <c r="B5048" s="939" t="inlineStr">
        <is>
          <t>20145139</t>
        </is>
      </c>
      <c r="C5048" s="939" t="inlineStr">
        <is>
          <t>2930 90 60</t>
        </is>
      </c>
      <c r="D5048" s="939" t="inlineStr">
        <is>
          <t>T</t>
        </is>
      </c>
    </row>
    <row r="5049" ht="14" customHeight="1" s="902">
      <c r="A5049" s="939" t="inlineStr">
        <is>
          <t>2015</t>
        </is>
      </c>
      <c r="B5049" s="939" t="inlineStr">
        <is>
          <t>20145139</t>
        </is>
      </c>
      <c r="C5049" s="939" t="inlineStr">
        <is>
          <t>2930 90 99</t>
        </is>
      </c>
      <c r="D5049" s="939" t="inlineStr">
        <is>
          <t>T</t>
        </is>
      </c>
    </row>
    <row r="5050" ht="14" customHeight="1" s="902">
      <c r="A5050" s="939" t="inlineStr">
        <is>
          <t>2015</t>
        </is>
      </c>
      <c r="B5050" s="939" t="inlineStr">
        <is>
          <t>20145151</t>
        </is>
      </c>
      <c r="C5050" s="939" t="inlineStr">
        <is>
          <t>2931 10 00</t>
        </is>
      </c>
      <c r="D5050" s="939" t="inlineStr">
        <is>
          <t>T</t>
        </is>
      </c>
    </row>
    <row r="5051" ht="14" customHeight="1" s="902">
      <c r="A5051" s="939" t="inlineStr">
        <is>
          <t>2015</t>
        </is>
      </c>
      <c r="B5051" s="939" t="inlineStr">
        <is>
          <t>20145151</t>
        </is>
      </c>
      <c r="C5051" s="939" t="inlineStr">
        <is>
          <t>2931 20 00</t>
        </is>
      </c>
      <c r="D5051" s="939" t="inlineStr">
        <is>
          <t>T</t>
        </is>
      </c>
    </row>
    <row r="5052" ht="14" customHeight="1" s="902">
      <c r="A5052" s="939" t="inlineStr">
        <is>
          <t>2015</t>
        </is>
      </c>
      <c r="B5052" s="939" t="inlineStr">
        <is>
          <t>20145151</t>
        </is>
      </c>
      <c r="C5052" s="939" t="inlineStr">
        <is>
          <t>2931 90 10</t>
        </is>
      </c>
      <c r="D5052" s="939" t="inlineStr">
        <is>
          <t>T</t>
        </is>
      </c>
    </row>
    <row r="5053" ht="14" customHeight="1" s="902">
      <c r="A5053" s="939" t="inlineStr">
        <is>
          <t>2015</t>
        </is>
      </c>
      <c r="B5053" s="939" t="inlineStr">
        <is>
          <t>20145151</t>
        </is>
      </c>
      <c r="C5053" s="939" t="inlineStr">
        <is>
          <t>2931 90 20</t>
        </is>
      </c>
      <c r="D5053" s="939" t="inlineStr">
        <is>
          <t>T</t>
        </is>
      </c>
    </row>
    <row r="5054" ht="14" customHeight="1" s="902">
      <c r="A5054" s="939" t="inlineStr">
        <is>
          <t>2015</t>
        </is>
      </c>
      <c r="B5054" s="939" t="inlineStr">
        <is>
          <t>20145151</t>
        </is>
      </c>
      <c r="C5054" s="939" t="inlineStr">
        <is>
          <t>2931 90 30</t>
        </is>
      </c>
      <c r="D5054" s="939" t="inlineStr">
        <is>
          <t>T</t>
        </is>
      </c>
    </row>
    <row r="5055" ht="14" customHeight="1" s="902">
      <c r="A5055" s="939" t="inlineStr">
        <is>
          <t>2015</t>
        </is>
      </c>
      <c r="B5055" s="939" t="inlineStr">
        <is>
          <t>20145151</t>
        </is>
      </c>
      <c r="C5055" s="939" t="inlineStr">
        <is>
          <t>2931 90 40</t>
        </is>
      </c>
      <c r="D5055" s="939" t="inlineStr">
        <is>
          <t>T</t>
        </is>
      </c>
    </row>
    <row r="5056" ht="14" customHeight="1" s="902">
      <c r="A5056" s="939" t="inlineStr">
        <is>
          <t>2015</t>
        </is>
      </c>
      <c r="B5056" s="939" t="inlineStr">
        <is>
          <t>20145151</t>
        </is>
      </c>
      <c r="C5056" s="939" t="inlineStr">
        <is>
          <t>2931 90 50</t>
        </is>
      </c>
      <c r="D5056" s="939" t="inlineStr">
        <is>
          <t>T</t>
        </is>
      </c>
    </row>
    <row r="5057" ht="14" customHeight="1" s="902">
      <c r="A5057" s="939" t="inlineStr">
        <is>
          <t>2015</t>
        </is>
      </c>
      <c r="B5057" s="939" t="inlineStr">
        <is>
          <t>20145151</t>
        </is>
      </c>
      <c r="C5057" s="939" t="inlineStr">
        <is>
          <t>2931 90 60</t>
        </is>
      </c>
      <c r="D5057" s="939" t="inlineStr">
        <is>
          <t>T</t>
        </is>
      </c>
    </row>
    <row r="5058" ht="14" customHeight="1" s="902">
      <c r="A5058" s="939" t="inlineStr">
        <is>
          <t>2015</t>
        </is>
      </c>
      <c r="B5058" s="939" t="inlineStr">
        <is>
          <t>20145151</t>
        </is>
      </c>
      <c r="C5058" s="939" t="inlineStr">
        <is>
          <t>2931 90 80</t>
        </is>
      </c>
      <c r="D5058" s="939" t="inlineStr">
        <is>
          <t>T</t>
        </is>
      </c>
    </row>
    <row r="5059" ht="14" customHeight="1" s="902">
      <c r="A5059" s="939" t="inlineStr">
        <is>
          <t>2015</t>
        </is>
      </c>
      <c r="B5059" s="939" t="inlineStr">
        <is>
          <t>20145215</t>
        </is>
      </c>
      <c r="C5059" s="939" t="inlineStr">
        <is>
          <t>2932 11 00</t>
        </is>
      </c>
      <c r="D5059" s="939" t="inlineStr">
        <is>
          <t>T</t>
        </is>
      </c>
    </row>
    <row r="5060" ht="14" customHeight="1" s="902">
      <c r="A5060" s="939" t="inlineStr">
        <is>
          <t>2015</t>
        </is>
      </c>
      <c r="B5060" s="939" t="inlineStr">
        <is>
          <t>20145215</t>
        </is>
      </c>
      <c r="C5060" s="939" t="inlineStr">
        <is>
          <t>2932 12 00</t>
        </is>
      </c>
      <c r="D5060" s="939" t="inlineStr">
        <is>
          <t>T</t>
        </is>
      </c>
    </row>
    <row r="5061" ht="14" customHeight="1" s="902">
      <c r="A5061" s="939" t="inlineStr">
        <is>
          <t>2015</t>
        </is>
      </c>
      <c r="B5061" s="939" t="inlineStr">
        <is>
          <t>20145215</t>
        </is>
      </c>
      <c r="C5061" s="939" t="inlineStr">
        <is>
          <t>2932 13 00</t>
        </is>
      </c>
      <c r="D5061" s="939" t="inlineStr">
        <is>
          <t>T</t>
        </is>
      </c>
    </row>
    <row r="5062" ht="14" customHeight="1" s="902">
      <c r="A5062" s="939" t="inlineStr">
        <is>
          <t>2015</t>
        </is>
      </c>
      <c r="B5062" s="939" t="inlineStr">
        <is>
          <t>20145215</t>
        </is>
      </c>
      <c r="C5062" s="939" t="inlineStr">
        <is>
          <t>2932 93 00</t>
        </is>
      </c>
      <c r="D5062" s="939" t="inlineStr">
        <is>
          <t>T</t>
        </is>
      </c>
    </row>
    <row r="5063" ht="14" customHeight="1" s="902">
      <c r="A5063" s="939" t="inlineStr">
        <is>
          <t>2015</t>
        </is>
      </c>
      <c r="B5063" s="939" t="inlineStr">
        <is>
          <t>20145225</t>
        </is>
      </c>
      <c r="C5063" s="939" t="inlineStr">
        <is>
          <t>2932 19 00</t>
        </is>
      </c>
      <c r="D5063" s="939" t="inlineStr">
        <is>
          <t>T</t>
        </is>
      </c>
    </row>
    <row r="5064" ht="14" customHeight="1" s="902">
      <c r="A5064" s="939" t="inlineStr">
        <is>
          <t>2015</t>
        </is>
      </c>
      <c r="B5064" s="939" t="inlineStr">
        <is>
          <t>20145225</t>
        </is>
      </c>
      <c r="C5064" s="939" t="inlineStr">
        <is>
          <t>2932 91 00</t>
        </is>
      </c>
      <c r="D5064" s="939" t="inlineStr">
        <is>
          <t>T</t>
        </is>
      </c>
    </row>
    <row r="5065" ht="14" customHeight="1" s="902">
      <c r="A5065" s="939" t="inlineStr">
        <is>
          <t>2015</t>
        </is>
      </c>
      <c r="B5065" s="939" t="inlineStr">
        <is>
          <t>20145225</t>
        </is>
      </c>
      <c r="C5065" s="939" t="inlineStr">
        <is>
          <t>2932 92 00</t>
        </is>
      </c>
      <c r="D5065" s="939" t="inlineStr">
        <is>
          <t>T</t>
        </is>
      </c>
    </row>
    <row r="5066" ht="14" customHeight="1" s="902">
      <c r="A5066" s="939" t="inlineStr">
        <is>
          <t>2015</t>
        </is>
      </c>
      <c r="B5066" s="939" t="inlineStr">
        <is>
          <t>20145225</t>
        </is>
      </c>
      <c r="C5066" s="939" t="inlineStr">
        <is>
          <t>2932 94 00</t>
        </is>
      </c>
      <c r="D5066" s="939" t="inlineStr">
        <is>
          <t>T</t>
        </is>
      </c>
    </row>
    <row r="5067" ht="14" customHeight="1" s="902">
      <c r="A5067" s="939" t="inlineStr">
        <is>
          <t>2015</t>
        </is>
      </c>
      <c r="B5067" s="939" t="inlineStr">
        <is>
          <t>20145225</t>
        </is>
      </c>
      <c r="C5067" s="939" t="inlineStr">
        <is>
          <t>2932 95 00</t>
        </is>
      </c>
      <c r="D5067" s="939" t="inlineStr">
        <is>
          <t>T</t>
        </is>
      </c>
    </row>
    <row r="5068" ht="14" customHeight="1" s="902">
      <c r="A5068" s="939" t="inlineStr">
        <is>
          <t>2015</t>
        </is>
      </c>
      <c r="B5068" s="939" t="inlineStr">
        <is>
          <t>20145225</t>
        </is>
      </c>
      <c r="C5068" s="939" t="inlineStr">
        <is>
          <t>2932 99 00</t>
        </is>
      </c>
      <c r="D5068" s="939" t="inlineStr">
        <is>
          <t>T</t>
        </is>
      </c>
    </row>
    <row r="5069" ht="14" customHeight="1" s="902">
      <c r="A5069" s="939" t="inlineStr">
        <is>
          <t>2015</t>
        </is>
      </c>
      <c r="B5069" s="939" t="inlineStr">
        <is>
          <t>20145230</t>
        </is>
      </c>
      <c r="C5069" s="939" t="inlineStr">
        <is>
          <t>2933 29 10</t>
        </is>
      </c>
      <c r="D5069" s="939" t="inlineStr">
        <is>
          <t>T</t>
        </is>
      </c>
    </row>
    <row r="5070" ht="14" customHeight="1" s="902">
      <c r="A5070" s="939" t="inlineStr">
        <is>
          <t>2015</t>
        </is>
      </c>
      <c r="B5070" s="939" t="inlineStr">
        <is>
          <t>20145230</t>
        </is>
      </c>
      <c r="C5070" s="939" t="inlineStr">
        <is>
          <t>2933 29 90</t>
        </is>
      </c>
      <c r="D5070" s="939" t="inlineStr">
        <is>
          <t>T</t>
        </is>
      </c>
    </row>
    <row r="5071" ht="14" customHeight="1" s="902">
      <c r="A5071" s="939" t="inlineStr">
        <is>
          <t>2015</t>
        </is>
      </c>
      <c r="B5071" s="939" t="inlineStr">
        <is>
          <t>20145260</t>
        </is>
      </c>
      <c r="C5071" s="939" t="inlineStr">
        <is>
          <t>2933 61 00</t>
        </is>
      </c>
      <c r="D5071" s="939" t="inlineStr">
        <is>
          <t>T</t>
        </is>
      </c>
    </row>
    <row r="5072" ht="14" customHeight="1" s="902">
      <c r="A5072" s="939" t="inlineStr">
        <is>
          <t>2015</t>
        </is>
      </c>
      <c r="B5072" s="939" t="inlineStr">
        <is>
          <t>20145280</t>
        </is>
      </c>
      <c r="C5072" s="939" t="inlineStr">
        <is>
          <t>2933 31 00</t>
        </is>
      </c>
      <c r="D5072" s="939" t="inlineStr">
        <is>
          <t>T</t>
        </is>
      </c>
    </row>
    <row r="5073" ht="14" customHeight="1" s="902">
      <c r="A5073" s="939" t="inlineStr">
        <is>
          <t>2015</t>
        </is>
      </c>
      <c r="B5073" s="939" t="inlineStr">
        <is>
          <t>20145280</t>
        </is>
      </c>
      <c r="C5073" s="939" t="inlineStr">
        <is>
          <t>2933 32 00</t>
        </is>
      </c>
      <c r="D5073" s="939" t="inlineStr">
        <is>
          <t>T</t>
        </is>
      </c>
    </row>
    <row r="5074" ht="14" customHeight="1" s="902">
      <c r="A5074" s="939" t="inlineStr">
        <is>
          <t>2015</t>
        </is>
      </c>
      <c r="B5074" s="939" t="inlineStr">
        <is>
          <t>20145280</t>
        </is>
      </c>
      <c r="C5074" s="939" t="inlineStr">
        <is>
          <t>2933 33 00</t>
        </is>
      </c>
      <c r="D5074" s="939" t="inlineStr">
        <is>
          <t>T</t>
        </is>
      </c>
    </row>
    <row r="5075" ht="14" customHeight="1" s="902">
      <c r="A5075" s="939" t="inlineStr">
        <is>
          <t>2015</t>
        </is>
      </c>
      <c r="B5075" s="939" t="inlineStr">
        <is>
          <t>20145280</t>
        </is>
      </c>
      <c r="C5075" s="939" t="inlineStr">
        <is>
          <t>2933 39 10</t>
        </is>
      </c>
      <c r="D5075" s="939" t="inlineStr">
        <is>
          <t>T</t>
        </is>
      </c>
    </row>
    <row r="5076" ht="14" customHeight="1" s="902">
      <c r="A5076" s="939" t="inlineStr">
        <is>
          <t>2015</t>
        </is>
      </c>
      <c r="B5076" s="939" t="inlineStr">
        <is>
          <t>20145280</t>
        </is>
      </c>
      <c r="C5076" s="939" t="inlineStr">
        <is>
          <t>2933 39 20</t>
        </is>
      </c>
      <c r="D5076" s="939" t="inlineStr">
        <is>
          <t>T</t>
        </is>
      </c>
    </row>
    <row r="5077" ht="14" customHeight="1" s="902">
      <c r="A5077" s="939" t="inlineStr">
        <is>
          <t>2015</t>
        </is>
      </c>
      <c r="B5077" s="939" t="inlineStr">
        <is>
          <t>20145280</t>
        </is>
      </c>
      <c r="C5077" s="939" t="inlineStr">
        <is>
          <t>2933 39 25</t>
        </is>
      </c>
      <c r="D5077" s="939" t="inlineStr">
        <is>
          <t>T</t>
        </is>
      </c>
    </row>
    <row r="5078" ht="14" customHeight="1" s="902">
      <c r="A5078" s="939" t="inlineStr">
        <is>
          <t>2015</t>
        </is>
      </c>
      <c r="B5078" s="939" t="inlineStr">
        <is>
          <t>20145280</t>
        </is>
      </c>
      <c r="C5078" s="939" t="inlineStr">
        <is>
          <t>2933 39 35</t>
        </is>
      </c>
      <c r="D5078" s="939" t="inlineStr">
        <is>
          <t>T</t>
        </is>
      </c>
    </row>
    <row r="5079" ht="14" customHeight="1" s="902">
      <c r="A5079" s="939" t="inlineStr">
        <is>
          <t>2015</t>
        </is>
      </c>
      <c r="B5079" s="939" t="inlineStr">
        <is>
          <t>20145280</t>
        </is>
      </c>
      <c r="C5079" s="939" t="inlineStr">
        <is>
          <t>2933 39 40</t>
        </is>
      </c>
      <c r="D5079" s="939" t="inlineStr">
        <is>
          <t>T</t>
        </is>
      </c>
    </row>
    <row r="5080" ht="14" customHeight="1" s="902">
      <c r="A5080" s="939" t="inlineStr">
        <is>
          <t>2015</t>
        </is>
      </c>
      <c r="B5080" s="939" t="inlineStr">
        <is>
          <t>20145280</t>
        </is>
      </c>
      <c r="C5080" s="939" t="inlineStr">
        <is>
          <t>2933 39 45</t>
        </is>
      </c>
      <c r="D5080" s="939" t="inlineStr">
        <is>
          <t>T</t>
        </is>
      </c>
    </row>
    <row r="5081" ht="14" customHeight="1" s="902">
      <c r="A5081" s="939" t="inlineStr">
        <is>
          <t>2015</t>
        </is>
      </c>
      <c r="B5081" s="939" t="inlineStr">
        <is>
          <t>20145280</t>
        </is>
      </c>
      <c r="C5081" s="939" t="inlineStr">
        <is>
          <t>2933 39 50</t>
        </is>
      </c>
      <c r="D5081" s="939" t="inlineStr">
        <is>
          <t>T</t>
        </is>
      </c>
    </row>
    <row r="5082" ht="14" customHeight="1" s="902">
      <c r="A5082" s="939" t="inlineStr">
        <is>
          <t>2015</t>
        </is>
      </c>
      <c r="B5082" s="939" t="inlineStr">
        <is>
          <t>20145280</t>
        </is>
      </c>
      <c r="C5082" s="939" t="inlineStr">
        <is>
          <t>2933 39 55</t>
        </is>
      </c>
      <c r="D5082" s="939" t="inlineStr">
        <is>
          <t>T</t>
        </is>
      </c>
    </row>
    <row r="5083" ht="14" customHeight="1" s="902">
      <c r="A5083" s="939" t="inlineStr">
        <is>
          <t>2015</t>
        </is>
      </c>
      <c r="B5083" s="939" t="inlineStr">
        <is>
          <t>20145280</t>
        </is>
      </c>
      <c r="C5083" s="939" t="inlineStr">
        <is>
          <t>2933 39 99</t>
        </is>
      </c>
      <c r="D5083" s="939" t="inlineStr">
        <is>
          <t>T</t>
        </is>
      </c>
    </row>
    <row r="5084" ht="14" customHeight="1" s="902">
      <c r="A5084" s="939" t="inlineStr">
        <is>
          <t>2015</t>
        </is>
      </c>
      <c r="B5084" s="939" t="inlineStr">
        <is>
          <t>20145280</t>
        </is>
      </c>
      <c r="C5084" s="939" t="inlineStr">
        <is>
          <t>2933 41 00</t>
        </is>
      </c>
      <c r="D5084" s="939" t="inlineStr">
        <is>
          <t>T</t>
        </is>
      </c>
    </row>
    <row r="5085" ht="14" customHeight="1" s="902">
      <c r="A5085" s="939" t="inlineStr">
        <is>
          <t>2015</t>
        </is>
      </c>
      <c r="B5085" s="939" t="inlineStr">
        <is>
          <t>20145280</t>
        </is>
      </c>
      <c r="C5085" s="939" t="inlineStr">
        <is>
          <t>2933 49 10</t>
        </is>
      </c>
      <c r="D5085" s="939" t="inlineStr">
        <is>
          <t>T</t>
        </is>
      </c>
    </row>
    <row r="5086" ht="14" customHeight="1" s="902">
      <c r="A5086" s="939" t="inlineStr">
        <is>
          <t>2015</t>
        </is>
      </c>
      <c r="B5086" s="939" t="inlineStr">
        <is>
          <t>20145280</t>
        </is>
      </c>
      <c r="C5086" s="939" t="inlineStr">
        <is>
          <t>2933 49 30</t>
        </is>
      </c>
      <c r="D5086" s="939" t="inlineStr">
        <is>
          <t>T</t>
        </is>
      </c>
    </row>
    <row r="5087" ht="14" customHeight="1" s="902">
      <c r="A5087" s="939" t="inlineStr">
        <is>
          <t>2015</t>
        </is>
      </c>
      <c r="B5087" s="939" t="inlineStr">
        <is>
          <t>20145280</t>
        </is>
      </c>
      <c r="C5087" s="939" t="inlineStr">
        <is>
          <t>2933 49 90</t>
        </is>
      </c>
      <c r="D5087" s="939" t="inlineStr">
        <is>
          <t>T</t>
        </is>
      </c>
    </row>
    <row r="5088" ht="14" customHeight="1" s="902">
      <c r="A5088" s="939" t="inlineStr">
        <is>
          <t>2015</t>
        </is>
      </c>
      <c r="B5088" s="939" t="inlineStr">
        <is>
          <t>20145280</t>
        </is>
      </c>
      <c r="C5088" s="939" t="inlineStr">
        <is>
          <t>2933 71 00</t>
        </is>
      </c>
      <c r="D5088" s="939" t="inlineStr">
        <is>
          <t>T</t>
        </is>
      </c>
    </row>
    <row r="5089" ht="14" customHeight="1" s="902">
      <c r="A5089" s="939" t="inlineStr">
        <is>
          <t>2015</t>
        </is>
      </c>
      <c r="B5089" s="939" t="inlineStr">
        <is>
          <t>20145280</t>
        </is>
      </c>
      <c r="C5089" s="939" t="inlineStr">
        <is>
          <t>2933 72 00</t>
        </is>
      </c>
      <c r="D5089" s="939" t="inlineStr">
        <is>
          <t>T</t>
        </is>
      </c>
    </row>
    <row r="5090" ht="14" customHeight="1" s="902">
      <c r="A5090" s="939" t="inlineStr">
        <is>
          <t>2015</t>
        </is>
      </c>
      <c r="B5090" s="939" t="inlineStr">
        <is>
          <t>20145280</t>
        </is>
      </c>
      <c r="C5090" s="939" t="inlineStr">
        <is>
          <t>2933 79 00</t>
        </is>
      </c>
      <c r="D5090" s="939" t="inlineStr">
        <is>
          <t>T</t>
        </is>
      </c>
    </row>
    <row r="5091" ht="14" customHeight="1" s="902">
      <c r="A5091" s="939" t="inlineStr">
        <is>
          <t>2015</t>
        </is>
      </c>
      <c r="B5091" s="939" t="inlineStr">
        <is>
          <t>20145280</t>
        </is>
      </c>
      <c r="C5091" s="939" t="inlineStr">
        <is>
          <t>2933 91 10</t>
        </is>
      </c>
      <c r="D5091" s="939" t="inlineStr">
        <is>
          <t>T</t>
        </is>
      </c>
    </row>
    <row r="5092" ht="14" customHeight="1" s="902">
      <c r="A5092" s="939" t="inlineStr">
        <is>
          <t>2015</t>
        </is>
      </c>
      <c r="B5092" s="939" t="inlineStr">
        <is>
          <t>20145280</t>
        </is>
      </c>
      <c r="C5092" s="939" t="inlineStr">
        <is>
          <t>2933 91 90</t>
        </is>
      </c>
      <c r="D5092" s="939" t="inlineStr">
        <is>
          <t>T</t>
        </is>
      </c>
    </row>
    <row r="5093" ht="14" customHeight="1" s="902">
      <c r="A5093" s="939" t="inlineStr">
        <is>
          <t>2015</t>
        </is>
      </c>
      <c r="B5093" s="939" t="inlineStr">
        <is>
          <t>20145280</t>
        </is>
      </c>
      <c r="C5093" s="939" t="inlineStr">
        <is>
          <t>2933 99 20</t>
        </is>
      </c>
      <c r="D5093" s="939" t="inlineStr">
        <is>
          <t>T</t>
        </is>
      </c>
    </row>
    <row r="5094" ht="14" customHeight="1" s="902">
      <c r="A5094" s="939" t="inlineStr">
        <is>
          <t>2015</t>
        </is>
      </c>
      <c r="B5094" s="939" t="inlineStr">
        <is>
          <t>20145280</t>
        </is>
      </c>
      <c r="C5094" s="939" t="inlineStr">
        <is>
          <t>2933 99 50</t>
        </is>
      </c>
      <c r="D5094" s="939" t="inlineStr">
        <is>
          <t>T</t>
        </is>
      </c>
    </row>
    <row r="5095" ht="14" customHeight="1" s="902">
      <c r="A5095" s="939" t="inlineStr">
        <is>
          <t>2015</t>
        </is>
      </c>
      <c r="B5095" s="939" t="inlineStr">
        <is>
          <t>20145280</t>
        </is>
      </c>
      <c r="C5095" s="939" t="inlineStr">
        <is>
          <t>2933 99 80</t>
        </is>
      </c>
      <c r="D5095" s="939" t="inlineStr">
        <is>
          <t>T</t>
        </is>
      </c>
    </row>
    <row r="5096" ht="14" customHeight="1" s="902">
      <c r="A5096" s="939" t="inlineStr">
        <is>
          <t>2015</t>
        </is>
      </c>
      <c r="B5096" s="939" t="inlineStr">
        <is>
          <t>20145290</t>
        </is>
      </c>
      <c r="C5096" s="939" t="inlineStr">
        <is>
          <t>2934 10 00</t>
        </is>
      </c>
      <c r="D5096" s="939" t="inlineStr">
        <is>
          <t>T</t>
        </is>
      </c>
    </row>
    <row r="5097" ht="14" customHeight="1" s="902">
      <c r="A5097" s="939" t="inlineStr">
        <is>
          <t>2015</t>
        </is>
      </c>
      <c r="B5097" s="939" t="inlineStr">
        <is>
          <t>20145290</t>
        </is>
      </c>
      <c r="C5097" s="939" t="inlineStr">
        <is>
          <t>2934 20 20</t>
        </is>
      </c>
      <c r="D5097" s="939" t="inlineStr">
        <is>
          <t>T</t>
        </is>
      </c>
    </row>
    <row r="5098" ht="14" customHeight="1" s="902">
      <c r="A5098" s="939" t="inlineStr">
        <is>
          <t>2015</t>
        </is>
      </c>
      <c r="B5098" s="939" t="inlineStr">
        <is>
          <t>20145290</t>
        </is>
      </c>
      <c r="C5098" s="939" t="inlineStr">
        <is>
          <t>2934 20 80</t>
        </is>
      </c>
      <c r="D5098" s="939" t="inlineStr">
        <is>
          <t>T</t>
        </is>
      </c>
    </row>
    <row r="5099" ht="14" customHeight="1" s="902">
      <c r="A5099" s="939" t="inlineStr">
        <is>
          <t>2015</t>
        </is>
      </c>
      <c r="B5099" s="939" t="inlineStr">
        <is>
          <t>20145290</t>
        </is>
      </c>
      <c r="C5099" s="939" t="inlineStr">
        <is>
          <t>2934 91 00</t>
        </is>
      </c>
      <c r="D5099" s="939" t="inlineStr">
        <is>
          <t>T</t>
        </is>
      </c>
    </row>
    <row r="5100" ht="14" customHeight="1" s="902">
      <c r="A5100" s="939" t="inlineStr">
        <is>
          <t>2015</t>
        </is>
      </c>
      <c r="B5100" s="939" t="inlineStr">
        <is>
          <t>20145290</t>
        </is>
      </c>
      <c r="C5100" s="939" t="inlineStr">
        <is>
          <t>2934 99 60</t>
        </is>
      </c>
      <c r="D5100" s="939" t="inlineStr">
        <is>
          <t>T</t>
        </is>
      </c>
    </row>
    <row r="5101" ht="14" customHeight="1" s="902">
      <c r="A5101" s="939" t="inlineStr">
        <is>
          <t>2015</t>
        </is>
      </c>
      <c r="B5101" s="939" t="inlineStr">
        <is>
          <t>20145290</t>
        </is>
      </c>
      <c r="C5101" s="939" t="inlineStr">
        <is>
          <t>2934 99 90</t>
        </is>
      </c>
      <c r="D5101" s="939" t="inlineStr">
        <is>
          <t>T</t>
        </is>
      </c>
    </row>
    <row r="5102" ht="14" customHeight="1" s="902">
      <c r="A5102" s="939" t="inlineStr">
        <is>
          <t>2015</t>
        </is>
      </c>
      <c r="B5102" s="939" t="inlineStr">
        <is>
          <t>20145350</t>
        </is>
      </c>
      <c r="C5102" s="939" t="inlineStr">
        <is>
          <t>2919 10 00</t>
        </is>
      </c>
      <c r="D5102" s="939" t="inlineStr">
        <is>
          <t>T</t>
        </is>
      </c>
    </row>
    <row r="5103" ht="14" customHeight="1" s="902">
      <c r="A5103" s="939" t="inlineStr">
        <is>
          <t>2015</t>
        </is>
      </c>
      <c r="B5103" s="939" t="inlineStr">
        <is>
          <t>20145350</t>
        </is>
      </c>
      <c r="C5103" s="939" t="inlineStr">
        <is>
          <t>2919 90 00</t>
        </is>
      </c>
      <c r="D5103" s="939" t="inlineStr">
        <is>
          <t>T</t>
        </is>
      </c>
    </row>
    <row r="5104" ht="14" customHeight="1" s="902">
      <c r="A5104" s="939" t="inlineStr">
        <is>
          <t>2015</t>
        </is>
      </c>
      <c r="B5104" s="939" t="inlineStr">
        <is>
          <t>20145380</t>
        </is>
      </c>
      <c r="C5104" s="939" t="inlineStr">
        <is>
          <t>2920 11 00</t>
        </is>
      </c>
      <c r="D5104" s="939" t="inlineStr">
        <is>
          <t>T</t>
        </is>
      </c>
    </row>
    <row r="5105" ht="14" customHeight="1" s="902">
      <c r="A5105" s="939" t="inlineStr">
        <is>
          <t>2015</t>
        </is>
      </c>
      <c r="B5105" s="939" t="inlineStr">
        <is>
          <t>20145380</t>
        </is>
      </c>
      <c r="C5105" s="939" t="inlineStr">
        <is>
          <t>2920 19 00</t>
        </is>
      </c>
      <c r="D5105" s="939" t="inlineStr">
        <is>
          <t>T</t>
        </is>
      </c>
    </row>
    <row r="5106" ht="14" customHeight="1" s="902">
      <c r="A5106" s="939" t="inlineStr">
        <is>
          <t>2015</t>
        </is>
      </c>
      <c r="B5106" s="939" t="inlineStr">
        <is>
          <t>20145380</t>
        </is>
      </c>
      <c r="C5106" s="939" t="inlineStr">
        <is>
          <t>2920 90 10</t>
        </is>
      </c>
      <c r="D5106" s="939" t="inlineStr">
        <is>
          <t>T</t>
        </is>
      </c>
    </row>
    <row r="5107" ht="14" customHeight="1" s="902">
      <c r="A5107" s="939" t="inlineStr">
        <is>
          <t>2015</t>
        </is>
      </c>
      <c r="B5107" s="939" t="inlineStr">
        <is>
          <t>20145380</t>
        </is>
      </c>
      <c r="C5107" s="939" t="inlineStr">
        <is>
          <t>2920 90 20</t>
        </is>
      </c>
      <c r="D5107" s="939" t="inlineStr">
        <is>
          <t>T</t>
        </is>
      </c>
    </row>
    <row r="5108" ht="14" customHeight="1" s="902">
      <c r="A5108" s="939" t="inlineStr">
        <is>
          <t>2015</t>
        </is>
      </c>
      <c r="B5108" s="939" t="inlineStr">
        <is>
          <t>20145380</t>
        </is>
      </c>
      <c r="C5108" s="939" t="inlineStr">
        <is>
          <t>2920 90 30</t>
        </is>
      </c>
      <c r="D5108" s="939" t="inlineStr">
        <is>
          <t>T</t>
        </is>
      </c>
    </row>
    <row r="5109" ht="14" customHeight="1" s="902">
      <c r="A5109" s="939" t="inlineStr">
        <is>
          <t>2015</t>
        </is>
      </c>
      <c r="B5109" s="939" t="inlineStr">
        <is>
          <t>20145380</t>
        </is>
      </c>
      <c r="C5109" s="939" t="inlineStr">
        <is>
          <t>2920 90 40</t>
        </is>
      </c>
      <c r="D5109" s="939" t="inlineStr">
        <is>
          <t>T</t>
        </is>
      </c>
    </row>
    <row r="5110" ht="14" customHeight="1" s="902">
      <c r="A5110" s="939" t="inlineStr">
        <is>
          <t>2015</t>
        </is>
      </c>
      <c r="B5110" s="939" t="inlineStr">
        <is>
          <t>20145380</t>
        </is>
      </c>
      <c r="C5110" s="939" t="inlineStr">
        <is>
          <t>2920 90 50</t>
        </is>
      </c>
      <c r="D5110" s="939" t="inlineStr">
        <is>
          <t>T</t>
        </is>
      </c>
    </row>
    <row r="5111" ht="14" customHeight="1" s="902">
      <c r="A5111" s="939" t="inlineStr">
        <is>
          <t>2015</t>
        </is>
      </c>
      <c r="B5111" s="939" t="inlineStr">
        <is>
          <t>20145380</t>
        </is>
      </c>
      <c r="C5111" s="939" t="inlineStr">
        <is>
          <t>2920 90 85</t>
        </is>
      </c>
      <c r="D5111" s="939" t="inlineStr">
        <is>
          <t>T</t>
        </is>
      </c>
    </row>
    <row r="5112" ht="14" customHeight="1" s="902">
      <c r="A5112" s="939" t="inlineStr">
        <is>
          <t>2015</t>
        </is>
      </c>
      <c r="B5112" s="939" t="inlineStr">
        <is>
          <t>20146111</t>
        </is>
      </c>
      <c r="C5112" s="939" t="inlineStr">
        <is>
          <t>2912 11 00</t>
        </is>
      </c>
      <c r="D5112" s="939" t="inlineStr">
        <is>
          <t>T</t>
        </is>
      </c>
    </row>
    <row r="5113" ht="14" customHeight="1" s="902">
      <c r="A5113" s="939" t="inlineStr">
        <is>
          <t>2015</t>
        </is>
      </c>
      <c r="B5113" s="939" t="inlineStr">
        <is>
          <t>20146113</t>
        </is>
      </c>
      <c r="C5113" s="939" t="inlineStr">
        <is>
          <t>2912 12 00</t>
        </is>
      </c>
      <c r="D5113" s="939" t="inlineStr">
        <is>
          <t>T</t>
        </is>
      </c>
    </row>
    <row r="5114" ht="14" customHeight="1" s="902">
      <c r="A5114" s="939" t="inlineStr">
        <is>
          <t>2015</t>
        </is>
      </c>
      <c r="B5114" s="939" t="inlineStr">
        <is>
          <t>20146115</t>
        </is>
      </c>
      <c r="C5114" s="939" t="inlineStr">
        <is>
          <t>2912 19 00</t>
        </is>
      </c>
      <c r="D5114" s="939" t="inlineStr">
        <is>
          <t>T</t>
        </is>
      </c>
      <c r="E5114" s="939" t="inlineStr">
        <is>
          <t>a</t>
        </is>
      </c>
    </row>
    <row r="5115" ht="14" customHeight="1" s="902">
      <c r="A5115" s="939" t="inlineStr">
        <is>
          <t>2015</t>
        </is>
      </c>
      <c r="B5115" s="939" t="inlineStr">
        <is>
          <t>20146119</t>
        </is>
      </c>
      <c r="C5115" s="939" t="inlineStr">
        <is>
          <t>2912 19 00</t>
        </is>
      </c>
      <c r="D5115" s="939" t="inlineStr">
        <is>
          <t>T</t>
        </is>
      </c>
      <c r="E5115" s="939" t="inlineStr">
        <is>
          <t>b</t>
        </is>
      </c>
    </row>
    <row r="5116" ht="14" customHeight="1" s="902">
      <c r="A5116" s="939" t="inlineStr">
        <is>
          <t>2015</t>
        </is>
      </c>
      <c r="B5116" s="939" t="inlineStr">
        <is>
          <t>20146120</t>
        </is>
      </c>
      <c r="C5116" s="939" t="inlineStr">
        <is>
          <t>2912 21 00</t>
        </is>
      </c>
      <c r="D5116" s="939" t="inlineStr">
        <is>
          <t>S</t>
        </is>
      </c>
    </row>
    <row r="5117" ht="14" customHeight="1" s="902">
      <c r="A5117" s="939" t="inlineStr">
        <is>
          <t>2015</t>
        </is>
      </c>
      <c r="B5117" s="939" t="inlineStr">
        <is>
          <t>20146120</t>
        </is>
      </c>
      <c r="C5117" s="939" t="inlineStr">
        <is>
          <t>2912 29 00</t>
        </is>
      </c>
      <c r="D5117" s="939" t="inlineStr">
        <is>
          <t>S</t>
        </is>
      </c>
    </row>
    <row r="5118" ht="14" customHeight="1" s="902">
      <c r="A5118" s="939" t="inlineStr">
        <is>
          <t>2015</t>
        </is>
      </c>
      <c r="B5118" s="939" t="inlineStr">
        <is>
          <t>20146135</t>
        </is>
      </c>
      <c r="C5118" s="939" t="inlineStr">
        <is>
          <t>2912 41 00</t>
        </is>
      </c>
      <c r="D5118" s="939" t="inlineStr">
        <is>
          <t>S</t>
        </is>
      </c>
    </row>
    <row r="5119" ht="14" customHeight="1" s="902">
      <c r="A5119" s="939" t="inlineStr">
        <is>
          <t>2015</t>
        </is>
      </c>
      <c r="B5119" s="939" t="inlineStr">
        <is>
          <t>20146135</t>
        </is>
      </c>
      <c r="C5119" s="939" t="inlineStr">
        <is>
          <t>2912 42 00</t>
        </is>
      </c>
      <c r="D5119" s="939" t="inlineStr">
        <is>
          <t>S</t>
        </is>
      </c>
    </row>
    <row r="5120" ht="14" customHeight="1" s="902">
      <c r="A5120" s="939" t="inlineStr">
        <is>
          <t>2015</t>
        </is>
      </c>
      <c r="B5120" s="939" t="inlineStr">
        <is>
          <t>20146135</t>
        </is>
      </c>
      <c r="C5120" s="939" t="inlineStr">
        <is>
          <t>2912 49 00</t>
        </is>
      </c>
      <c r="D5120" s="939" t="inlineStr">
        <is>
          <t>S</t>
        </is>
      </c>
    </row>
    <row r="5121" ht="14" customHeight="1" s="902">
      <c r="A5121" s="939" t="inlineStr">
        <is>
          <t>2015</t>
        </is>
      </c>
      <c r="B5121" s="939" t="inlineStr">
        <is>
          <t>20146150</t>
        </is>
      </c>
      <c r="C5121" s="939" t="inlineStr">
        <is>
          <t>2912 50 00</t>
        </is>
      </c>
      <c r="D5121" s="939" t="inlineStr">
        <is>
          <t>S</t>
        </is>
      </c>
    </row>
    <row r="5122" ht="14" customHeight="1" s="902">
      <c r="A5122" s="939" t="inlineStr">
        <is>
          <t>2015</t>
        </is>
      </c>
      <c r="B5122" s="939" t="inlineStr">
        <is>
          <t>20146160</t>
        </is>
      </c>
      <c r="C5122" s="939" t="inlineStr">
        <is>
          <t>2912 60 00</t>
        </is>
      </c>
      <c r="D5122" s="939" t="inlineStr">
        <is>
          <t>T</t>
        </is>
      </c>
    </row>
    <row r="5123" ht="14" customHeight="1" s="902">
      <c r="A5123" s="939" t="inlineStr">
        <is>
          <t>2015</t>
        </is>
      </c>
      <c r="B5123" s="939" t="inlineStr">
        <is>
          <t>20146170</t>
        </is>
      </c>
      <c r="C5123" s="939" t="inlineStr">
        <is>
          <t>2913 00 00</t>
        </is>
      </c>
      <c r="D5123" s="939" t="inlineStr">
        <is>
          <t>S</t>
        </is>
      </c>
    </row>
    <row r="5124" ht="14" customHeight="1" s="902">
      <c r="A5124" s="939" t="inlineStr">
        <is>
          <t>2015</t>
        </is>
      </c>
      <c r="B5124" s="939" t="inlineStr">
        <is>
          <t>201461Z0</t>
        </is>
      </c>
      <c r="C5124" s="939" t="inlineStr">
        <is>
          <t>2912 19 00</t>
        </is>
      </c>
      <c r="D5124" s="939" t="inlineStr">
        <is>
          <t>T</t>
        </is>
      </c>
    </row>
    <row r="5125" ht="14" customHeight="1" s="902">
      <c r="A5125" s="939" t="inlineStr">
        <is>
          <t>2015</t>
        </is>
      </c>
      <c r="B5125" s="939" t="inlineStr">
        <is>
          <t>20146211</t>
        </is>
      </c>
      <c r="C5125" s="939" t="inlineStr">
        <is>
          <t>2914 11 00</t>
        </is>
      </c>
      <c r="D5125" s="939" t="inlineStr">
        <is>
          <t>T</t>
        </is>
      </c>
    </row>
    <row r="5126" ht="14" customHeight="1" s="902">
      <c r="A5126" s="939" t="inlineStr">
        <is>
          <t>2015</t>
        </is>
      </c>
      <c r="B5126" s="939" t="inlineStr">
        <is>
          <t>20146213</t>
        </is>
      </c>
      <c r="C5126" s="939" t="inlineStr">
        <is>
          <t>2914 12 00</t>
        </is>
      </c>
      <c r="D5126" s="939" t="inlineStr">
        <is>
          <t>T</t>
        </is>
      </c>
    </row>
    <row r="5127" ht="14" customHeight="1" s="902">
      <c r="A5127" s="939" t="inlineStr">
        <is>
          <t>2015</t>
        </is>
      </c>
      <c r="B5127" s="939" t="inlineStr">
        <is>
          <t>20146215</t>
        </is>
      </c>
      <c r="C5127" s="939" t="inlineStr">
        <is>
          <t>2914 13 00</t>
        </is>
      </c>
      <c r="D5127" s="939" t="inlineStr">
        <is>
          <t>T</t>
        </is>
      </c>
    </row>
    <row r="5128" ht="14" customHeight="1" s="902">
      <c r="A5128" s="939" t="inlineStr">
        <is>
          <t>2015</t>
        </is>
      </c>
      <c r="B5128" s="939" t="inlineStr">
        <is>
          <t>20146219</t>
        </is>
      </c>
      <c r="C5128" s="939" t="inlineStr">
        <is>
          <t>2914 19 10</t>
        </is>
      </c>
      <c r="D5128" s="939" t="inlineStr">
        <is>
          <t>T</t>
        </is>
      </c>
    </row>
    <row r="5129" ht="14" customHeight="1" s="902">
      <c r="A5129" s="939" t="inlineStr">
        <is>
          <t>2015</t>
        </is>
      </c>
      <c r="B5129" s="939" t="inlineStr">
        <is>
          <t>20146219</t>
        </is>
      </c>
      <c r="C5129" s="939" t="inlineStr">
        <is>
          <t>2914 19 90</t>
        </is>
      </c>
      <c r="D5129" s="939" t="inlineStr">
        <is>
          <t>T</t>
        </is>
      </c>
    </row>
    <row r="5130" ht="14" customHeight="1" s="902">
      <c r="A5130" s="939" t="inlineStr">
        <is>
          <t>2015</t>
        </is>
      </c>
      <c r="B5130" s="939" t="inlineStr">
        <is>
          <t>20146231</t>
        </is>
      </c>
      <c r="C5130" s="939" t="inlineStr">
        <is>
          <t>2914 29 00</t>
        </is>
      </c>
      <c r="D5130" s="939" t="inlineStr">
        <is>
          <t>T</t>
        </is>
      </c>
      <c r="E5130" s="939" t="inlineStr">
        <is>
          <t>a</t>
        </is>
      </c>
    </row>
    <row r="5131" ht="14" customHeight="1" s="902">
      <c r="A5131" s="939" t="inlineStr">
        <is>
          <t>2015</t>
        </is>
      </c>
      <c r="B5131" s="939" t="inlineStr">
        <is>
          <t>20146231</t>
        </is>
      </c>
      <c r="C5131" s="939" t="inlineStr">
        <is>
          <t>2914 31 00</t>
        </is>
      </c>
      <c r="D5131" s="939" t="inlineStr">
        <is>
          <t>T</t>
        </is>
      </c>
    </row>
    <row r="5132" ht="14" customHeight="1" s="902">
      <c r="A5132" s="939" t="inlineStr">
        <is>
          <t>2015</t>
        </is>
      </c>
      <c r="B5132" s="939" t="inlineStr">
        <is>
          <t>20146231</t>
        </is>
      </c>
      <c r="C5132" s="939" t="inlineStr">
        <is>
          <t>2914 39 00</t>
        </is>
      </c>
      <c r="D5132" s="939" t="inlineStr">
        <is>
          <t>T</t>
        </is>
      </c>
    </row>
    <row r="5133" ht="14" customHeight="1" s="902">
      <c r="A5133" s="939" t="inlineStr">
        <is>
          <t>2015</t>
        </is>
      </c>
      <c r="B5133" s="939" t="inlineStr">
        <is>
          <t>20146231</t>
        </is>
      </c>
      <c r="C5133" s="939" t="inlineStr">
        <is>
          <t>2914 40 10</t>
        </is>
      </c>
      <c r="D5133" s="939" t="inlineStr">
        <is>
          <t>T</t>
        </is>
      </c>
    </row>
    <row r="5134" ht="14" customHeight="1" s="902">
      <c r="A5134" s="939" t="inlineStr">
        <is>
          <t>2015</t>
        </is>
      </c>
      <c r="B5134" s="939" t="inlineStr">
        <is>
          <t>20146231</t>
        </is>
      </c>
      <c r="C5134" s="939" t="inlineStr">
        <is>
          <t>2914 40 90</t>
        </is>
      </c>
      <c r="D5134" s="939" t="inlineStr">
        <is>
          <t>T</t>
        </is>
      </c>
    </row>
    <row r="5135" ht="14" customHeight="1" s="902">
      <c r="A5135" s="939" t="inlineStr">
        <is>
          <t>2015</t>
        </is>
      </c>
      <c r="B5135" s="939" t="inlineStr">
        <is>
          <t>20146231</t>
        </is>
      </c>
      <c r="C5135" s="939" t="inlineStr">
        <is>
          <t>2914 50 00</t>
        </is>
      </c>
      <c r="D5135" s="939" t="inlineStr">
        <is>
          <t>T</t>
        </is>
      </c>
    </row>
    <row r="5136" ht="14" customHeight="1" s="902">
      <c r="A5136" s="939" t="inlineStr">
        <is>
          <t>2015</t>
        </is>
      </c>
      <c r="B5136" s="939" t="inlineStr">
        <is>
          <t>20146233</t>
        </is>
      </c>
      <c r="C5136" s="939" t="inlineStr">
        <is>
          <t>2914 22 00</t>
        </is>
      </c>
      <c r="D5136" s="939" t="inlineStr">
        <is>
          <t>T</t>
        </is>
      </c>
    </row>
    <row r="5137" ht="14" customHeight="1" s="902">
      <c r="A5137" s="939" t="inlineStr">
        <is>
          <t>2015</t>
        </is>
      </c>
      <c r="B5137" s="939" t="inlineStr">
        <is>
          <t>20146235</t>
        </is>
      </c>
      <c r="C5137" s="939" t="inlineStr">
        <is>
          <t>2914 23 00</t>
        </is>
      </c>
      <c r="D5137" s="939" t="inlineStr">
        <is>
          <t>T</t>
        </is>
      </c>
    </row>
    <row r="5138" ht="14" customHeight="1" s="902">
      <c r="A5138" s="939" t="inlineStr">
        <is>
          <t>2015</t>
        </is>
      </c>
      <c r="B5138" s="939" t="inlineStr">
        <is>
          <t>20146239</t>
        </is>
      </c>
      <c r="C5138" s="939" t="inlineStr">
        <is>
          <t>2914 29 00</t>
        </is>
      </c>
      <c r="D5138" s="939" t="inlineStr">
        <is>
          <t>T</t>
        </is>
      </c>
      <c r="E5138" s="939" t="inlineStr">
        <is>
          <t>b</t>
        </is>
      </c>
    </row>
    <row r="5139" ht="14" customHeight="1" s="902">
      <c r="A5139" s="939" t="inlineStr">
        <is>
          <t>2015</t>
        </is>
      </c>
      <c r="B5139" s="939" t="inlineStr">
        <is>
          <t>20146260</t>
        </is>
      </c>
      <c r="C5139" s="939" t="inlineStr">
        <is>
          <t>2914 61 00</t>
        </is>
      </c>
      <c r="D5139" s="939" t="inlineStr">
        <is>
          <t>T</t>
        </is>
      </c>
    </row>
    <row r="5140" ht="14" customHeight="1" s="902">
      <c r="A5140" s="939" t="inlineStr">
        <is>
          <t>2015</t>
        </is>
      </c>
      <c r="B5140" s="939" t="inlineStr">
        <is>
          <t>20146260</t>
        </is>
      </c>
      <c r="C5140" s="939" t="inlineStr">
        <is>
          <t>2914 69 10</t>
        </is>
      </c>
      <c r="D5140" s="939" t="inlineStr">
        <is>
          <t>T</t>
        </is>
      </c>
    </row>
    <row r="5141" ht="14" customHeight="1" s="902">
      <c r="A5141" s="939" t="inlineStr">
        <is>
          <t>2015</t>
        </is>
      </c>
      <c r="B5141" s="939" t="inlineStr">
        <is>
          <t>20146260</t>
        </is>
      </c>
      <c r="C5141" s="939" t="inlineStr">
        <is>
          <t>2914 69 90</t>
        </is>
      </c>
      <c r="D5141" s="939" t="inlineStr">
        <is>
          <t>T</t>
        </is>
      </c>
    </row>
    <row r="5142" ht="14" customHeight="1" s="902">
      <c r="A5142" s="939" t="inlineStr">
        <is>
          <t>2015</t>
        </is>
      </c>
      <c r="B5142" s="939" t="inlineStr">
        <is>
          <t>20146270</t>
        </is>
      </c>
      <c r="C5142" s="939" t="inlineStr">
        <is>
          <t>2914 70 00</t>
        </is>
      </c>
      <c r="D5142" s="939" t="inlineStr">
        <is>
          <t>T</t>
        </is>
      </c>
    </row>
    <row r="5143" ht="14" customHeight="1" s="902">
      <c r="A5143" s="939" t="inlineStr">
        <is>
          <t>2015</t>
        </is>
      </c>
      <c r="B5143" s="939" t="inlineStr">
        <is>
          <t>201462Z0</t>
        </is>
      </c>
      <c r="C5143" s="939" t="inlineStr">
        <is>
          <t>2914 29 00</t>
        </is>
      </c>
      <c r="D5143" s="939" t="inlineStr">
        <is>
          <t>T</t>
        </is>
      </c>
    </row>
    <row r="5144" ht="14" customHeight="1" s="902">
      <c r="A5144" s="939" t="inlineStr">
        <is>
          <t>2015</t>
        </is>
      </c>
      <c r="B5144" s="939" t="inlineStr">
        <is>
          <t>201462Z0</t>
        </is>
      </c>
      <c r="C5144" s="939" t="inlineStr">
        <is>
          <t>2914 31 00</t>
        </is>
      </c>
      <c r="D5144" s="939" t="inlineStr">
        <is>
          <t>T</t>
        </is>
      </c>
    </row>
    <row r="5145" ht="14" customHeight="1" s="902">
      <c r="A5145" s="939" t="inlineStr">
        <is>
          <t>2015</t>
        </is>
      </c>
      <c r="B5145" s="939" t="inlineStr">
        <is>
          <t>201462Z0</t>
        </is>
      </c>
      <c r="C5145" s="939" t="inlineStr">
        <is>
          <t>2914 39 00</t>
        </is>
      </c>
      <c r="D5145" s="939" t="inlineStr">
        <is>
          <t>T</t>
        </is>
      </c>
    </row>
    <row r="5146" ht="14" customHeight="1" s="902">
      <c r="A5146" s="939" t="inlineStr">
        <is>
          <t>2015</t>
        </is>
      </c>
      <c r="B5146" s="939" t="inlineStr">
        <is>
          <t>201462Z0</t>
        </is>
      </c>
      <c r="C5146" s="939" t="inlineStr">
        <is>
          <t>2914 40 10</t>
        </is>
      </c>
      <c r="D5146" s="939" t="inlineStr">
        <is>
          <t>T</t>
        </is>
      </c>
    </row>
    <row r="5147" ht="14" customHeight="1" s="902">
      <c r="A5147" s="939" t="inlineStr">
        <is>
          <t>2015</t>
        </is>
      </c>
      <c r="B5147" s="939" t="inlineStr">
        <is>
          <t>201462Z0</t>
        </is>
      </c>
      <c r="C5147" s="939" t="inlineStr">
        <is>
          <t>2914 40 90</t>
        </is>
      </c>
      <c r="D5147" s="939" t="inlineStr">
        <is>
          <t>T</t>
        </is>
      </c>
    </row>
    <row r="5148" ht="14" customHeight="1" s="902">
      <c r="A5148" s="939" t="inlineStr">
        <is>
          <t>2015</t>
        </is>
      </c>
      <c r="B5148" s="939" t="inlineStr">
        <is>
          <t>201462Z0</t>
        </is>
      </c>
      <c r="C5148" s="939" t="inlineStr">
        <is>
          <t>2914 50 00</t>
        </is>
      </c>
      <c r="D5148" s="939" t="inlineStr">
        <is>
          <t>T</t>
        </is>
      </c>
    </row>
    <row r="5149" ht="14" customHeight="1" s="902">
      <c r="A5149" s="939" t="inlineStr">
        <is>
          <t>2015</t>
        </is>
      </c>
      <c r="B5149" s="939" t="inlineStr">
        <is>
          <t>20146310</t>
        </is>
      </c>
      <c r="C5149" s="939" t="inlineStr">
        <is>
          <t>2909 11 00</t>
        </is>
      </c>
      <c r="D5149" s="939" t="inlineStr">
        <is>
          <t>T</t>
        </is>
      </c>
    </row>
    <row r="5150" ht="14" customHeight="1" s="902">
      <c r="A5150" s="939" t="inlineStr">
        <is>
          <t>2015</t>
        </is>
      </c>
      <c r="B5150" s="939" t="inlineStr">
        <is>
          <t>20146310</t>
        </is>
      </c>
      <c r="C5150" s="939" t="inlineStr">
        <is>
          <t>2909 19 10</t>
        </is>
      </c>
      <c r="D5150" s="939" t="inlineStr">
        <is>
          <t>T</t>
        </is>
      </c>
    </row>
    <row r="5151" ht="14" customHeight="1" s="902">
      <c r="A5151" s="939" t="inlineStr">
        <is>
          <t>2015</t>
        </is>
      </c>
      <c r="B5151" s="939" t="inlineStr">
        <is>
          <t>20146310</t>
        </is>
      </c>
      <c r="C5151" s="939" t="inlineStr">
        <is>
          <t>2909 19 90</t>
        </is>
      </c>
      <c r="D5151" s="939" t="inlineStr">
        <is>
          <t>T</t>
        </is>
      </c>
    </row>
    <row r="5152" ht="14" customHeight="1" s="902">
      <c r="A5152" s="939" t="inlineStr">
        <is>
          <t>2015</t>
        </is>
      </c>
      <c r="B5152" s="939" t="inlineStr">
        <is>
          <t>20146323</t>
        </is>
      </c>
      <c r="C5152" s="939" t="inlineStr">
        <is>
          <t>2909 20 00</t>
        </is>
      </c>
      <c r="D5152" s="939" t="inlineStr">
        <is>
          <t>T</t>
        </is>
      </c>
    </row>
    <row r="5153" ht="14" customHeight="1" s="902">
      <c r="A5153" s="939" t="inlineStr">
        <is>
          <t>2015</t>
        </is>
      </c>
      <c r="B5153" s="939" t="inlineStr">
        <is>
          <t>20146325</t>
        </is>
      </c>
      <c r="C5153" s="939" t="inlineStr">
        <is>
          <t>2909 30 10</t>
        </is>
      </c>
      <c r="D5153" s="939" t="inlineStr">
        <is>
          <t>T</t>
        </is>
      </c>
    </row>
    <row r="5154" ht="14" customHeight="1" s="902">
      <c r="A5154" s="939" t="inlineStr">
        <is>
          <t>2015</t>
        </is>
      </c>
      <c r="B5154" s="939" t="inlineStr">
        <is>
          <t>20146325</t>
        </is>
      </c>
      <c r="C5154" s="939" t="inlineStr">
        <is>
          <t>2909 30 31</t>
        </is>
      </c>
      <c r="D5154" s="939" t="inlineStr">
        <is>
          <t>T</t>
        </is>
      </c>
    </row>
    <row r="5155" ht="14" customHeight="1" s="902">
      <c r="A5155" s="939" t="inlineStr">
        <is>
          <t>2015</t>
        </is>
      </c>
      <c r="B5155" s="939" t="inlineStr">
        <is>
          <t>20146325</t>
        </is>
      </c>
      <c r="C5155" s="939" t="inlineStr">
        <is>
          <t>2909 30 35</t>
        </is>
      </c>
      <c r="D5155" s="939" t="inlineStr">
        <is>
          <t>T</t>
        </is>
      </c>
    </row>
    <row r="5156" ht="14" customHeight="1" s="902">
      <c r="A5156" s="939" t="inlineStr">
        <is>
          <t>2015</t>
        </is>
      </c>
      <c r="B5156" s="939" t="inlineStr">
        <is>
          <t>20146325</t>
        </is>
      </c>
      <c r="C5156" s="939" t="inlineStr">
        <is>
          <t>2909 30 38</t>
        </is>
      </c>
      <c r="D5156" s="939" t="inlineStr">
        <is>
          <t>T</t>
        </is>
      </c>
    </row>
    <row r="5157" ht="14" customHeight="1" s="902">
      <c r="A5157" s="939" t="inlineStr">
        <is>
          <t>2015</t>
        </is>
      </c>
      <c r="B5157" s="939" t="inlineStr">
        <is>
          <t>20146325</t>
        </is>
      </c>
      <c r="C5157" s="939" t="inlineStr">
        <is>
          <t>2909 30 90</t>
        </is>
      </c>
      <c r="D5157" s="939" t="inlineStr">
        <is>
          <t>T</t>
        </is>
      </c>
    </row>
    <row r="5158" ht="14" customHeight="1" s="902">
      <c r="A5158" s="939" t="inlineStr">
        <is>
          <t>2015</t>
        </is>
      </c>
      <c r="B5158" s="939" t="inlineStr">
        <is>
          <t>20146333</t>
        </is>
      </c>
      <c r="C5158" s="939" t="inlineStr">
        <is>
          <t>2909 41 00</t>
        </is>
      </c>
      <c r="D5158" s="939" t="inlineStr">
        <is>
          <t>T</t>
        </is>
      </c>
    </row>
    <row r="5159" ht="14" customHeight="1" s="902">
      <c r="A5159" s="939" t="inlineStr">
        <is>
          <t>2015</t>
        </is>
      </c>
      <c r="B5159" s="939" t="inlineStr">
        <is>
          <t>20146339</t>
        </is>
      </c>
      <c r="C5159" s="939" t="inlineStr">
        <is>
          <t>2909 43 00</t>
        </is>
      </c>
      <c r="D5159" s="939" t="inlineStr">
        <is>
          <t>T</t>
        </is>
      </c>
    </row>
    <row r="5160" ht="14" customHeight="1" s="902">
      <c r="A5160" s="939" t="inlineStr">
        <is>
          <t>2015</t>
        </is>
      </c>
      <c r="B5160" s="939" t="inlineStr">
        <is>
          <t>20146339</t>
        </is>
      </c>
      <c r="C5160" s="939" t="inlineStr">
        <is>
          <t>2909 44 00</t>
        </is>
      </c>
      <c r="D5160" s="939" t="inlineStr">
        <is>
          <t>T</t>
        </is>
      </c>
    </row>
    <row r="5161" ht="14" customHeight="1" s="902">
      <c r="A5161" s="939" t="inlineStr">
        <is>
          <t>2015</t>
        </is>
      </c>
      <c r="B5161" s="939" t="inlineStr">
        <is>
          <t>20146339</t>
        </is>
      </c>
      <c r="C5161" s="939" t="inlineStr">
        <is>
          <t>2909 49 11</t>
        </is>
      </c>
      <c r="D5161" s="939" t="inlineStr">
        <is>
          <t>T</t>
        </is>
      </c>
    </row>
    <row r="5162" ht="14" customHeight="1" s="902">
      <c r="A5162" s="939" t="inlineStr">
        <is>
          <t>2015</t>
        </is>
      </c>
      <c r="B5162" s="939" t="inlineStr">
        <is>
          <t>20146339</t>
        </is>
      </c>
      <c r="C5162" s="939" t="inlineStr">
        <is>
          <t>2909 49 80</t>
        </is>
      </c>
      <c r="D5162" s="939" t="inlineStr">
        <is>
          <t>T</t>
        </is>
      </c>
    </row>
    <row r="5163" ht="14" customHeight="1" s="902">
      <c r="A5163" s="939" t="inlineStr">
        <is>
          <t>2015</t>
        </is>
      </c>
      <c r="B5163" s="939" t="inlineStr">
        <is>
          <t>20146350</t>
        </is>
      </c>
      <c r="C5163" s="939" t="inlineStr">
        <is>
          <t>2909 50 00</t>
        </is>
      </c>
      <c r="D5163" s="939" t="inlineStr">
        <is>
          <t>S</t>
        </is>
      </c>
    </row>
    <row r="5164" ht="14" customHeight="1" s="902">
      <c r="A5164" s="939" t="inlineStr">
        <is>
          <t>2015</t>
        </is>
      </c>
      <c r="B5164" s="939" t="inlineStr">
        <is>
          <t>20146360</t>
        </is>
      </c>
      <c r="C5164" s="939" t="inlineStr">
        <is>
          <t>2909 60 00</t>
        </is>
      </c>
      <c r="D5164" s="939" t="inlineStr">
        <is>
          <t>S</t>
        </is>
      </c>
    </row>
    <row r="5165" ht="14" customHeight="1" s="902">
      <c r="A5165" s="939" t="inlineStr">
        <is>
          <t>2015</t>
        </is>
      </c>
      <c r="B5165" s="939" t="inlineStr">
        <is>
          <t>20146373</t>
        </is>
      </c>
      <c r="C5165" s="939" t="inlineStr">
        <is>
          <t>2910 10 00</t>
        </is>
      </c>
      <c r="D5165" s="939" t="inlineStr">
        <is>
          <t>T</t>
        </is>
      </c>
    </row>
    <row r="5166" ht="14" customHeight="1" s="902">
      <c r="A5166" s="939" t="inlineStr">
        <is>
          <t>2015</t>
        </is>
      </c>
      <c r="B5166" s="939" t="inlineStr">
        <is>
          <t>20146375</t>
        </is>
      </c>
      <c r="C5166" s="939" t="inlineStr">
        <is>
          <t>2910 20 00</t>
        </is>
      </c>
      <c r="D5166" s="939" t="inlineStr">
        <is>
          <t>T</t>
        </is>
      </c>
    </row>
    <row r="5167" ht="14" customHeight="1" s="902">
      <c r="A5167" s="939" t="inlineStr">
        <is>
          <t>2015</t>
        </is>
      </c>
      <c r="B5167" s="939" t="inlineStr">
        <is>
          <t>20146379</t>
        </is>
      </c>
      <c r="C5167" s="939" t="inlineStr">
        <is>
          <t>2910 30 00</t>
        </is>
      </c>
      <c r="D5167" s="939" t="inlineStr">
        <is>
          <t>T</t>
        </is>
      </c>
    </row>
    <row r="5168" ht="14" customHeight="1" s="902">
      <c r="A5168" s="939" t="inlineStr">
        <is>
          <t>2015</t>
        </is>
      </c>
      <c r="B5168" s="939" t="inlineStr">
        <is>
          <t>20146379</t>
        </is>
      </c>
      <c r="C5168" s="939" t="inlineStr">
        <is>
          <t>2910 40 00</t>
        </is>
      </c>
      <c r="D5168" s="939" t="inlineStr">
        <is>
          <t>T</t>
        </is>
      </c>
    </row>
    <row r="5169" ht="14" customHeight="1" s="902">
      <c r="A5169" s="939" t="inlineStr">
        <is>
          <t>2015</t>
        </is>
      </c>
      <c r="B5169" s="939" t="inlineStr">
        <is>
          <t>20146379</t>
        </is>
      </c>
      <c r="C5169" s="939" t="inlineStr">
        <is>
          <t>2910 90 00</t>
        </is>
      </c>
      <c r="D5169" s="939" t="inlineStr">
        <is>
          <t>T</t>
        </is>
      </c>
    </row>
    <row r="5170" ht="14" customHeight="1" s="902">
      <c r="A5170" s="939" t="inlineStr">
        <is>
          <t>2015</t>
        </is>
      </c>
      <c r="B5170" s="939" t="inlineStr">
        <is>
          <t>20146380</t>
        </is>
      </c>
      <c r="C5170" s="939" t="inlineStr">
        <is>
          <t>2911 00 00</t>
        </is>
      </c>
      <c r="D5170" s="939" t="inlineStr">
        <is>
          <t>T</t>
        </is>
      </c>
    </row>
    <row r="5171" ht="14" customHeight="1" s="902">
      <c r="A5171" s="939" t="inlineStr">
        <is>
          <t>2015</t>
        </is>
      </c>
      <c r="B5171" s="939" t="inlineStr">
        <is>
          <t>20146430</t>
        </is>
      </c>
      <c r="C5171" s="939" t="inlineStr">
        <is>
          <t>2942 00 00</t>
        </is>
      </c>
      <c r="D5171" s="939" t="inlineStr">
        <is>
          <t>T</t>
        </is>
      </c>
    </row>
    <row r="5172" ht="14" customHeight="1" s="902">
      <c r="A5172" s="939" t="inlineStr">
        <is>
          <t>2015</t>
        </is>
      </c>
      <c r="B5172" s="939" t="inlineStr">
        <is>
          <t>20146450</t>
        </is>
      </c>
      <c r="C5172" s="939" t="inlineStr">
        <is>
          <t>3507 10 00</t>
        </is>
      </c>
      <c r="D5172" s="939" t="inlineStr">
        <is>
          <t>S</t>
        </is>
      </c>
    </row>
    <row r="5173" ht="14" customHeight="1" s="902">
      <c r="A5173" s="939" t="inlineStr">
        <is>
          <t>2015</t>
        </is>
      </c>
      <c r="B5173" s="939" t="inlineStr">
        <is>
          <t>20146470</t>
        </is>
      </c>
      <c r="C5173" s="939" t="inlineStr">
        <is>
          <t>3507 90 30</t>
        </is>
      </c>
      <c r="D5173" s="939" t="inlineStr">
        <is>
          <t>S</t>
        </is>
      </c>
    </row>
    <row r="5174" ht="14" customHeight="1" s="902">
      <c r="A5174" s="939" t="inlineStr">
        <is>
          <t>2015</t>
        </is>
      </c>
      <c r="B5174" s="939" t="inlineStr">
        <is>
          <t>20146470</t>
        </is>
      </c>
      <c r="C5174" s="939" t="inlineStr">
        <is>
          <t>3507 90 90</t>
        </is>
      </c>
      <c r="D5174" s="939" t="inlineStr">
        <is>
          <t>S</t>
        </is>
      </c>
    </row>
    <row r="5175" ht="14" customHeight="1" s="902">
      <c r="A5175" s="939" t="inlineStr">
        <is>
          <t>2015</t>
        </is>
      </c>
      <c r="B5175" s="939" t="inlineStr">
        <is>
          <t>20147120</t>
        </is>
      </c>
      <c r="C5175" s="939" t="inlineStr">
        <is>
          <t>3802 90 00</t>
        </is>
      </c>
      <c r="D5175" s="939" t="inlineStr">
        <is>
          <t>S</t>
        </is>
      </c>
    </row>
    <row r="5176" ht="14" customHeight="1" s="902">
      <c r="A5176" s="939" t="inlineStr">
        <is>
          <t>2015</t>
        </is>
      </c>
      <c r="B5176" s="939" t="inlineStr">
        <is>
          <t>20147130</t>
        </is>
      </c>
      <c r="C5176" s="939" t="inlineStr">
        <is>
          <t>3803 00 10</t>
        </is>
      </c>
      <c r="D5176" s="939" t="inlineStr">
        <is>
          <t>S</t>
        </is>
      </c>
    </row>
    <row r="5177" ht="14" customHeight="1" s="902">
      <c r="A5177" s="939" t="inlineStr">
        <is>
          <t>2015</t>
        </is>
      </c>
      <c r="B5177" s="939" t="inlineStr">
        <is>
          <t>20147130</t>
        </is>
      </c>
      <c r="C5177" s="939" t="inlineStr">
        <is>
          <t>3803 00 90</t>
        </is>
      </c>
      <c r="D5177" s="939" t="inlineStr">
        <is>
          <t>S</t>
        </is>
      </c>
    </row>
    <row r="5178" ht="14" customHeight="1" s="902">
      <c r="A5178" s="939" t="inlineStr">
        <is>
          <t>2015</t>
        </is>
      </c>
      <c r="B5178" s="939" t="inlineStr">
        <is>
          <t>20147140</t>
        </is>
      </c>
      <c r="C5178" s="939" t="inlineStr">
        <is>
          <t>3805 10 10</t>
        </is>
      </c>
      <c r="D5178" s="939" t="inlineStr">
        <is>
          <t>S</t>
        </is>
      </c>
    </row>
    <row r="5179" ht="14" customHeight="1" s="902">
      <c r="A5179" s="939" t="inlineStr">
        <is>
          <t>2015</t>
        </is>
      </c>
      <c r="B5179" s="939" t="inlineStr">
        <is>
          <t>20147140</t>
        </is>
      </c>
      <c r="C5179" s="939" t="inlineStr">
        <is>
          <t>3805 10 30</t>
        </is>
      </c>
      <c r="D5179" s="939" t="inlineStr">
        <is>
          <t>S</t>
        </is>
      </c>
    </row>
    <row r="5180" ht="14" customHeight="1" s="902">
      <c r="A5180" s="939" t="inlineStr">
        <is>
          <t>2015</t>
        </is>
      </c>
      <c r="B5180" s="939" t="inlineStr">
        <is>
          <t>20147140</t>
        </is>
      </c>
      <c r="C5180" s="939" t="inlineStr">
        <is>
          <t>3805 10 90</t>
        </is>
      </c>
      <c r="D5180" s="939" t="inlineStr">
        <is>
          <t>S</t>
        </is>
      </c>
    </row>
    <row r="5181" ht="14" customHeight="1" s="902">
      <c r="A5181" s="939" t="inlineStr">
        <is>
          <t>2015</t>
        </is>
      </c>
      <c r="B5181" s="939" t="inlineStr">
        <is>
          <t>20147140</t>
        </is>
      </c>
      <c r="C5181" s="939" t="inlineStr">
        <is>
          <t>3805 90 10</t>
        </is>
      </c>
      <c r="D5181" s="939" t="inlineStr">
        <is>
          <t>S</t>
        </is>
      </c>
    </row>
    <row r="5182" ht="14" customHeight="1" s="902">
      <c r="A5182" s="939" t="inlineStr">
        <is>
          <t>2015</t>
        </is>
      </c>
      <c r="B5182" s="939" t="inlineStr">
        <is>
          <t>20147140</t>
        </is>
      </c>
      <c r="C5182" s="939" t="inlineStr">
        <is>
          <t>3805 90 90</t>
        </is>
      </c>
      <c r="D5182" s="939" t="inlineStr">
        <is>
          <t>S</t>
        </is>
      </c>
    </row>
    <row r="5183" ht="14" customHeight="1" s="902">
      <c r="A5183" s="939" t="inlineStr">
        <is>
          <t>2015</t>
        </is>
      </c>
      <c r="B5183" s="939" t="inlineStr">
        <is>
          <t>20147150</t>
        </is>
      </c>
      <c r="C5183" s="939" t="inlineStr">
        <is>
          <t>3806 10 00</t>
        </is>
      </c>
      <c r="D5183" s="939" t="inlineStr">
        <is>
          <t>S</t>
        </is>
      </c>
    </row>
    <row r="5184" ht="14" customHeight="1" s="902">
      <c r="A5184" s="939" t="inlineStr">
        <is>
          <t>2015</t>
        </is>
      </c>
      <c r="B5184" s="939" t="inlineStr">
        <is>
          <t>20147150</t>
        </is>
      </c>
      <c r="C5184" s="939" t="inlineStr">
        <is>
          <t>3806 20 00</t>
        </is>
      </c>
      <c r="D5184" s="939" t="inlineStr">
        <is>
          <t>S</t>
        </is>
      </c>
    </row>
    <row r="5185" ht="14" customHeight="1" s="902">
      <c r="A5185" s="939" t="inlineStr">
        <is>
          <t>2015</t>
        </is>
      </c>
      <c r="B5185" s="939" t="inlineStr">
        <is>
          <t>20147150</t>
        </is>
      </c>
      <c r="C5185" s="939" t="inlineStr">
        <is>
          <t>3806 30 00</t>
        </is>
      </c>
      <c r="D5185" s="939" t="inlineStr">
        <is>
          <t>S</t>
        </is>
      </c>
    </row>
    <row r="5186" ht="14" customHeight="1" s="902">
      <c r="A5186" s="939" t="inlineStr">
        <is>
          <t>2015</t>
        </is>
      </c>
      <c r="B5186" s="939" t="inlineStr">
        <is>
          <t>20147150</t>
        </is>
      </c>
      <c r="C5186" s="939" t="inlineStr">
        <is>
          <t>3806 90 00</t>
        </is>
      </c>
      <c r="D5186" s="939" t="inlineStr">
        <is>
          <t>S</t>
        </is>
      </c>
    </row>
    <row r="5187" ht="14" customHeight="1" s="902">
      <c r="A5187" s="939" t="inlineStr">
        <is>
          <t>2015</t>
        </is>
      </c>
      <c r="B5187" s="939" t="inlineStr">
        <is>
          <t>20147170</t>
        </is>
      </c>
      <c r="C5187" s="939" t="inlineStr">
        <is>
          <t>3807 00 10</t>
        </is>
      </c>
      <c r="D5187" s="939" t="inlineStr">
        <is>
          <t>T</t>
        </is>
      </c>
    </row>
    <row r="5188" ht="14" customHeight="1" s="902">
      <c r="A5188" s="939" t="inlineStr">
        <is>
          <t>2015</t>
        </is>
      </c>
      <c r="B5188" s="939" t="inlineStr">
        <is>
          <t>20147170</t>
        </is>
      </c>
      <c r="C5188" s="939" t="inlineStr">
        <is>
          <t>3807 00 90</t>
        </is>
      </c>
      <c r="D5188" s="939" t="inlineStr">
        <is>
          <t>T</t>
        </is>
      </c>
    </row>
    <row r="5189" ht="14" customHeight="1" s="902">
      <c r="A5189" s="939" t="inlineStr">
        <is>
          <t>2015</t>
        </is>
      </c>
      <c r="B5189" s="939" t="inlineStr">
        <is>
          <t>20147200</t>
        </is>
      </c>
      <c r="C5189" s="939" t="inlineStr">
        <is>
          <t>4402 10 00</t>
        </is>
      </c>
      <c r="D5189" s="939" t="inlineStr">
        <is>
          <t>S</t>
        </is>
      </c>
    </row>
    <row r="5190" ht="14" customHeight="1" s="902">
      <c r="A5190" s="939" t="inlineStr">
        <is>
          <t>2015</t>
        </is>
      </c>
      <c r="B5190" s="939" t="inlineStr">
        <is>
          <t>20147200</t>
        </is>
      </c>
      <c r="C5190" s="939" t="inlineStr">
        <is>
          <t>4402 90 00</t>
        </is>
      </c>
      <c r="D5190" s="939" t="inlineStr">
        <is>
          <t>S</t>
        </is>
      </c>
    </row>
    <row r="5191" ht="14" customHeight="1" s="902">
      <c r="A5191" s="939" t="inlineStr">
        <is>
          <t>2015</t>
        </is>
      </c>
      <c r="B5191" s="939" t="inlineStr">
        <is>
          <t>20147320</t>
        </is>
      </c>
      <c r="C5191" s="939" t="inlineStr">
        <is>
          <t>2707 10 00</t>
        </is>
      </c>
      <c r="D5191" s="939" t="inlineStr">
        <is>
          <t>T</t>
        </is>
      </c>
    </row>
    <row r="5192" ht="14" customHeight="1" s="902">
      <c r="A5192" s="939" t="inlineStr">
        <is>
          <t>2015</t>
        </is>
      </c>
      <c r="B5192" s="939" t="inlineStr">
        <is>
          <t>20147320</t>
        </is>
      </c>
      <c r="C5192" s="939" t="inlineStr">
        <is>
          <t>2707 20 00</t>
        </is>
      </c>
      <c r="D5192" s="939" t="inlineStr">
        <is>
          <t>T</t>
        </is>
      </c>
    </row>
    <row r="5193" ht="14" customHeight="1" s="902">
      <c r="A5193" s="939" t="inlineStr">
        <is>
          <t>2015</t>
        </is>
      </c>
      <c r="B5193" s="939" t="inlineStr">
        <is>
          <t>20147320</t>
        </is>
      </c>
      <c r="C5193" s="939" t="inlineStr">
        <is>
          <t>2707 30 00</t>
        </is>
      </c>
      <c r="D5193" s="939" t="inlineStr">
        <is>
          <t>T</t>
        </is>
      </c>
    </row>
    <row r="5194" ht="14" customHeight="1" s="902">
      <c r="A5194" s="939" t="inlineStr">
        <is>
          <t>2015</t>
        </is>
      </c>
      <c r="B5194" s="939" t="inlineStr">
        <is>
          <t>20147340</t>
        </is>
      </c>
      <c r="C5194" s="939" t="inlineStr">
        <is>
          <t>2707 40 00</t>
        </is>
      </c>
      <c r="D5194" s="939" t="inlineStr">
        <is>
          <t>T</t>
        </is>
      </c>
    </row>
    <row r="5195" ht="14" customHeight="1" s="902">
      <c r="A5195" s="939" t="inlineStr">
        <is>
          <t>2015</t>
        </is>
      </c>
      <c r="B5195" s="939" t="inlineStr">
        <is>
          <t>20147340</t>
        </is>
      </c>
      <c r="C5195" s="939" t="inlineStr">
        <is>
          <t>2707 50 00</t>
        </is>
      </c>
      <c r="D5195" s="939" t="inlineStr">
        <is>
          <t>T</t>
        </is>
      </c>
    </row>
    <row r="5196" ht="14" customHeight="1" s="902">
      <c r="A5196" s="939" t="inlineStr">
        <is>
          <t>2015</t>
        </is>
      </c>
      <c r="B5196" s="939" t="inlineStr">
        <is>
          <t>20147360</t>
        </is>
      </c>
      <c r="C5196" s="939" t="inlineStr">
        <is>
          <t>2707 99 80</t>
        </is>
      </c>
      <c r="D5196" s="939" t="inlineStr">
        <is>
          <t>T</t>
        </is>
      </c>
    </row>
    <row r="5197" ht="14" customHeight="1" s="902">
      <c r="A5197" s="939" t="inlineStr">
        <is>
          <t>2015</t>
        </is>
      </c>
      <c r="B5197" s="939" t="inlineStr">
        <is>
          <t>20147390</t>
        </is>
      </c>
      <c r="C5197" s="939" t="inlineStr">
        <is>
          <t>2707 91 00</t>
        </is>
      </c>
      <c r="D5197" s="939" t="inlineStr">
        <is>
          <t>T</t>
        </is>
      </c>
    </row>
    <row r="5198" ht="14" customHeight="1" s="902">
      <c r="A5198" s="939" t="inlineStr">
        <is>
          <t>2015</t>
        </is>
      </c>
      <c r="B5198" s="939" t="inlineStr">
        <is>
          <t>20147390</t>
        </is>
      </c>
      <c r="C5198" s="939" t="inlineStr">
        <is>
          <t>2707 99 11</t>
        </is>
      </c>
      <c r="D5198" s="939" t="inlineStr">
        <is>
          <t>T</t>
        </is>
      </c>
    </row>
    <row r="5199" ht="14" customHeight="1" s="902">
      <c r="A5199" s="939" t="inlineStr">
        <is>
          <t>2015</t>
        </is>
      </c>
      <c r="B5199" s="939" t="inlineStr">
        <is>
          <t>20147390</t>
        </is>
      </c>
      <c r="C5199" s="939" t="inlineStr">
        <is>
          <t>2707 99 19</t>
        </is>
      </c>
      <c r="D5199" s="939" t="inlineStr">
        <is>
          <t>T</t>
        </is>
      </c>
    </row>
    <row r="5200" ht="14" customHeight="1" s="902">
      <c r="A5200" s="939" t="inlineStr">
        <is>
          <t>2015</t>
        </is>
      </c>
      <c r="B5200" s="939" t="inlineStr">
        <is>
          <t>20147390</t>
        </is>
      </c>
      <c r="C5200" s="939" t="inlineStr">
        <is>
          <t>2707 99 20</t>
        </is>
      </c>
      <c r="D5200" s="939" t="inlineStr">
        <is>
          <t>T</t>
        </is>
      </c>
    </row>
    <row r="5201" ht="14" customHeight="1" s="902">
      <c r="A5201" s="939" t="inlineStr">
        <is>
          <t>2015</t>
        </is>
      </c>
      <c r="B5201" s="939" t="inlineStr">
        <is>
          <t>20147390</t>
        </is>
      </c>
      <c r="C5201" s="939" t="inlineStr">
        <is>
          <t>2707 99 50</t>
        </is>
      </c>
      <c r="D5201" s="939" t="inlineStr">
        <is>
          <t>T</t>
        </is>
      </c>
    </row>
    <row r="5202" ht="14" customHeight="1" s="902">
      <c r="A5202" s="939" t="inlineStr">
        <is>
          <t>2015</t>
        </is>
      </c>
      <c r="B5202" s="939" t="inlineStr">
        <is>
          <t>20147390</t>
        </is>
      </c>
      <c r="C5202" s="939" t="inlineStr">
        <is>
          <t>2707 99 91</t>
        </is>
      </c>
      <c r="D5202" s="939" t="inlineStr">
        <is>
          <t>T</t>
        </is>
      </c>
    </row>
    <row r="5203" ht="14" customHeight="1" s="902">
      <c r="A5203" s="939" t="inlineStr">
        <is>
          <t>2015</t>
        </is>
      </c>
      <c r="B5203" s="939" t="inlineStr">
        <is>
          <t>20147390</t>
        </is>
      </c>
      <c r="C5203" s="939" t="inlineStr">
        <is>
          <t>2707 99 99</t>
        </is>
      </c>
      <c r="D5203" s="939" t="inlineStr">
        <is>
          <t>T</t>
        </is>
      </c>
    </row>
    <row r="5204" ht="14" customHeight="1" s="902">
      <c r="A5204" s="939" t="inlineStr">
        <is>
          <t>2015</t>
        </is>
      </c>
      <c r="B5204" s="939" t="inlineStr">
        <is>
          <t>20147400</t>
        </is>
      </c>
      <c r="C5204" s="939" t="inlineStr">
        <is>
          <t>2207 10 00</t>
        </is>
      </c>
      <c r="D5204" s="939" t="inlineStr">
        <is>
          <t>S</t>
        </is>
      </c>
    </row>
    <row r="5205" ht="14" customHeight="1" s="902">
      <c r="A5205" s="939" t="inlineStr">
        <is>
          <t>2015</t>
        </is>
      </c>
      <c r="B5205" s="939" t="inlineStr">
        <is>
          <t>20147500</t>
        </is>
      </c>
      <c r="C5205" s="939" t="inlineStr">
        <is>
          <t>2207 20 00</t>
        </is>
      </c>
      <c r="D5205" s="939" t="inlineStr">
        <is>
          <t>S</t>
        </is>
      </c>
    </row>
    <row r="5206" ht="14" customHeight="1" s="902">
      <c r="A5206" s="939" t="inlineStr">
        <is>
          <t>2015</t>
        </is>
      </c>
      <c r="B5206" s="939" t="inlineStr">
        <is>
          <t>20151050</t>
        </is>
      </c>
      <c r="C5206" s="939" t="inlineStr">
        <is>
          <t>2808 00 00</t>
        </is>
      </c>
      <c r="D5206" s="939" t="inlineStr">
        <is>
          <t>T</t>
        </is>
      </c>
    </row>
    <row r="5207" ht="14" customHeight="1" s="902">
      <c r="A5207" s="939" t="inlineStr">
        <is>
          <t>2015</t>
        </is>
      </c>
      <c r="B5207" s="939" t="inlineStr">
        <is>
          <t>20151075</t>
        </is>
      </c>
      <c r="C5207" s="939" t="inlineStr">
        <is>
          <t>2814 10 00</t>
        </is>
      </c>
      <c r="D5207" s="939" t="inlineStr">
        <is>
          <t>T</t>
        </is>
      </c>
    </row>
    <row r="5208" ht="14" customHeight="1" s="902">
      <c r="A5208" s="939" t="inlineStr">
        <is>
          <t>2015</t>
        </is>
      </c>
      <c r="B5208" s="939" t="inlineStr">
        <is>
          <t>20151077</t>
        </is>
      </c>
      <c r="C5208" s="939" t="inlineStr">
        <is>
          <t>2814 20 00</t>
        </is>
      </c>
      <c r="D5208" s="939" t="inlineStr">
        <is>
          <t>T</t>
        </is>
      </c>
    </row>
    <row r="5209" ht="14" customHeight="1" s="902">
      <c r="A5209" s="939" t="inlineStr">
        <is>
          <t>2015</t>
        </is>
      </c>
      <c r="B5209" s="939" t="inlineStr">
        <is>
          <t>20152030</t>
        </is>
      </c>
      <c r="C5209" s="939" t="inlineStr">
        <is>
          <t>2827 10 00</t>
        </is>
      </c>
      <c r="D5209" s="939" t="inlineStr">
        <is>
          <t>T</t>
        </is>
      </c>
    </row>
    <row r="5210" ht="14" customHeight="1" s="902">
      <c r="A5210" s="939" t="inlineStr">
        <is>
          <t>2015</t>
        </is>
      </c>
      <c r="B5210" s="939" t="inlineStr">
        <is>
          <t>20152080</t>
        </is>
      </c>
      <c r="C5210" s="939" t="inlineStr">
        <is>
          <t>2834 10 00</t>
        </is>
      </c>
      <c r="D5210" s="939" t="inlineStr">
        <is>
          <t>T</t>
        </is>
      </c>
    </row>
    <row r="5211" ht="14" customHeight="1" s="902">
      <c r="A5211" s="939" t="inlineStr">
        <is>
          <t>2015</t>
        </is>
      </c>
      <c r="B5211" s="939" t="inlineStr">
        <is>
          <t>20153130</t>
        </is>
      </c>
      <c r="C5211" s="939" t="inlineStr">
        <is>
          <t>3102 10 10</t>
        </is>
      </c>
      <c r="D5211" s="939" t="inlineStr">
        <is>
          <t>T</t>
        </is>
      </c>
    </row>
    <row r="5212" ht="14" customHeight="1" s="902">
      <c r="A5212" s="939" t="inlineStr">
        <is>
          <t>2015</t>
        </is>
      </c>
      <c r="B5212" s="939" t="inlineStr">
        <is>
          <t>20153180</t>
        </is>
      </c>
      <c r="C5212" s="939" t="inlineStr">
        <is>
          <t>3102 10 90</t>
        </is>
      </c>
      <c r="D5212" s="939" t="inlineStr">
        <is>
          <t>T</t>
        </is>
      </c>
    </row>
    <row r="5213" ht="14" customHeight="1" s="902">
      <c r="A5213" s="939" t="inlineStr">
        <is>
          <t>2015</t>
        </is>
      </c>
      <c r="B5213" s="939" t="inlineStr">
        <is>
          <t>20153200</t>
        </is>
      </c>
      <c r="C5213" s="939" t="inlineStr">
        <is>
          <t>3102 21 00</t>
        </is>
      </c>
      <c r="D5213" s="939" t="inlineStr">
        <is>
          <t>T</t>
        </is>
      </c>
    </row>
    <row r="5214" ht="14" customHeight="1" s="902">
      <c r="A5214" s="939" t="inlineStr">
        <is>
          <t>2015</t>
        </is>
      </c>
      <c r="B5214" s="939" t="inlineStr">
        <is>
          <t>20153300</t>
        </is>
      </c>
      <c r="C5214" s="939" t="inlineStr">
        <is>
          <t>3102 30 10</t>
        </is>
      </c>
      <c r="D5214" s="939" t="inlineStr">
        <is>
          <t>T</t>
        </is>
      </c>
    </row>
    <row r="5215" ht="14" customHeight="1" s="902">
      <c r="A5215" s="939" t="inlineStr">
        <is>
          <t>2015</t>
        </is>
      </c>
      <c r="B5215" s="939" t="inlineStr">
        <is>
          <t>20153300</t>
        </is>
      </c>
      <c r="C5215" s="939" t="inlineStr">
        <is>
          <t>3102 30 90</t>
        </is>
      </c>
      <c r="D5215" s="939" t="inlineStr">
        <is>
          <t>T</t>
        </is>
      </c>
    </row>
    <row r="5216" ht="14" customHeight="1" s="902">
      <c r="A5216" s="939" t="inlineStr">
        <is>
          <t>2015</t>
        </is>
      </c>
      <c r="B5216" s="939" t="inlineStr">
        <is>
          <t>20153400</t>
        </is>
      </c>
      <c r="C5216" s="939" t="inlineStr">
        <is>
          <t>3102 60 00</t>
        </is>
      </c>
      <c r="D5216" s="939" t="inlineStr">
        <is>
          <t>T</t>
        </is>
      </c>
    </row>
    <row r="5217" ht="14" customHeight="1" s="902">
      <c r="A5217" s="939" t="inlineStr">
        <is>
          <t>2015</t>
        </is>
      </c>
      <c r="B5217" s="939" t="inlineStr">
        <is>
          <t>20153530</t>
        </is>
      </c>
      <c r="C5217" s="939" t="inlineStr">
        <is>
          <t>3102 40 10</t>
        </is>
      </c>
      <c r="D5217" s="939" t="inlineStr">
        <is>
          <t>T</t>
        </is>
      </c>
    </row>
    <row r="5218" ht="14" customHeight="1" s="902">
      <c r="A5218" s="939" t="inlineStr">
        <is>
          <t>2015</t>
        </is>
      </c>
      <c r="B5218" s="939" t="inlineStr">
        <is>
          <t>20153580</t>
        </is>
      </c>
      <c r="C5218" s="939" t="inlineStr">
        <is>
          <t>3102 40 90</t>
        </is>
      </c>
      <c r="D5218" s="939" t="inlineStr">
        <is>
          <t>T</t>
        </is>
      </c>
    </row>
    <row r="5219" ht="14" customHeight="1" s="902">
      <c r="A5219" s="939" t="inlineStr">
        <is>
          <t>2015</t>
        </is>
      </c>
      <c r="B5219" s="939" t="inlineStr">
        <is>
          <t>20153930</t>
        </is>
      </c>
      <c r="C5219" s="939" t="inlineStr">
        <is>
          <t>3102 29 00</t>
        </is>
      </c>
      <c r="D5219" s="939" t="inlineStr">
        <is>
          <t>T</t>
        </is>
      </c>
    </row>
    <row r="5220" ht="14" customHeight="1" s="902">
      <c r="A5220" s="939" t="inlineStr">
        <is>
          <t>2015</t>
        </is>
      </c>
      <c r="B5220" s="939" t="inlineStr">
        <is>
          <t>20153960</t>
        </is>
      </c>
      <c r="C5220" s="939" t="inlineStr">
        <is>
          <t>3102 80 00</t>
        </is>
      </c>
      <c r="D5220" s="939" t="inlineStr">
        <is>
          <t>T</t>
        </is>
      </c>
    </row>
    <row r="5221" ht="14" customHeight="1" s="902">
      <c r="A5221" s="939" t="inlineStr">
        <is>
          <t>2015</t>
        </is>
      </c>
      <c r="B5221" s="939" t="inlineStr">
        <is>
          <t>20153990</t>
        </is>
      </c>
      <c r="C5221" s="939" t="inlineStr">
        <is>
          <t>3102 90 00</t>
        </is>
      </c>
      <c r="D5221" s="939" t="inlineStr">
        <is>
          <t>T</t>
        </is>
      </c>
    </row>
    <row r="5222" ht="14" customHeight="1" s="902">
      <c r="A5222" s="939" t="inlineStr">
        <is>
          <t>2015</t>
        </is>
      </c>
      <c r="B5222" s="939" t="inlineStr">
        <is>
          <t>20154100</t>
        </is>
      </c>
      <c r="C5222" s="939" t="inlineStr">
        <is>
          <t>3103 10 10</t>
        </is>
      </c>
      <c r="D5222" s="939" t="inlineStr">
        <is>
          <t>T</t>
        </is>
      </c>
    </row>
    <row r="5223" ht="14" customHeight="1" s="902">
      <c r="A5223" s="939" t="inlineStr">
        <is>
          <t>2015</t>
        </is>
      </c>
      <c r="B5223" s="939" t="inlineStr">
        <is>
          <t>20154100</t>
        </is>
      </c>
      <c r="C5223" s="939" t="inlineStr">
        <is>
          <t>3103 10 90</t>
        </is>
      </c>
      <c r="D5223" s="939" t="inlineStr">
        <is>
          <t>T</t>
        </is>
      </c>
    </row>
    <row r="5224" ht="14" customHeight="1" s="902">
      <c r="A5224" s="939" t="inlineStr">
        <is>
          <t>2015</t>
        </is>
      </c>
      <c r="B5224" s="939" t="inlineStr">
        <is>
          <t>20154900</t>
        </is>
      </c>
      <c r="C5224" s="939" t="inlineStr">
        <is>
          <t>3103 90 00</t>
        </is>
      </c>
      <c r="D5224" s="939" t="inlineStr">
        <is>
          <t>T</t>
        </is>
      </c>
    </row>
    <row r="5225" ht="14" customHeight="1" s="902">
      <c r="A5225" s="939" t="inlineStr">
        <is>
          <t>2015</t>
        </is>
      </c>
      <c r="B5225" s="939" t="inlineStr">
        <is>
          <t>20155100</t>
        </is>
      </c>
      <c r="C5225" s="939" t="inlineStr">
        <is>
          <t>3104 20 10</t>
        </is>
      </c>
      <c r="D5225" s="939" t="inlineStr">
        <is>
          <t>T</t>
        </is>
      </c>
    </row>
    <row r="5226" ht="14" customHeight="1" s="902">
      <c r="A5226" s="939" t="inlineStr">
        <is>
          <t>2015</t>
        </is>
      </c>
      <c r="B5226" s="939" t="inlineStr">
        <is>
          <t>20155100</t>
        </is>
      </c>
      <c r="C5226" s="939" t="inlineStr">
        <is>
          <t>3104 20 50</t>
        </is>
      </c>
      <c r="D5226" s="939" t="inlineStr">
        <is>
          <t>T</t>
        </is>
      </c>
    </row>
    <row r="5227" ht="14" customHeight="1" s="902">
      <c r="A5227" s="939" t="inlineStr">
        <is>
          <t>2015</t>
        </is>
      </c>
      <c r="B5227" s="939" t="inlineStr">
        <is>
          <t>20155100</t>
        </is>
      </c>
      <c r="C5227" s="939" t="inlineStr">
        <is>
          <t>3104 20 90</t>
        </is>
      </c>
      <c r="D5227" s="939" t="inlineStr">
        <is>
          <t>T</t>
        </is>
      </c>
    </row>
    <row r="5228" ht="14" customHeight="1" s="902">
      <c r="A5228" s="939" t="inlineStr">
        <is>
          <t>2015</t>
        </is>
      </c>
      <c r="B5228" s="939" t="inlineStr">
        <is>
          <t>20155200</t>
        </is>
      </c>
      <c r="C5228" s="939" t="inlineStr">
        <is>
          <t>3104 30 00</t>
        </is>
      </c>
      <c r="D5228" s="939" t="inlineStr">
        <is>
          <t>T</t>
        </is>
      </c>
    </row>
    <row r="5229" ht="14" customHeight="1" s="902">
      <c r="A5229" s="939" t="inlineStr">
        <is>
          <t>2015</t>
        </is>
      </c>
      <c r="B5229" s="939" t="inlineStr">
        <is>
          <t>20155900</t>
        </is>
      </c>
      <c r="C5229" s="939" t="inlineStr">
        <is>
          <t>3104 90 00</t>
        </is>
      </c>
      <c r="D5229" s="939" t="inlineStr">
        <is>
          <t>T</t>
        </is>
      </c>
    </row>
    <row r="5230" ht="14" customHeight="1" s="902">
      <c r="A5230" s="939" t="inlineStr">
        <is>
          <t>2015</t>
        </is>
      </c>
      <c r="B5230" s="939" t="inlineStr">
        <is>
          <t>20156000</t>
        </is>
      </c>
      <c r="C5230" s="939" t="inlineStr">
        <is>
          <t>3102 50 00</t>
        </is>
      </c>
      <c r="D5230" s="939" t="inlineStr">
        <is>
          <t>T</t>
        </is>
      </c>
    </row>
    <row r="5231" ht="14" customHeight="1" s="902">
      <c r="A5231" s="939" t="inlineStr">
        <is>
          <t>2015</t>
        </is>
      </c>
      <c r="B5231" s="939" t="inlineStr">
        <is>
          <t>20157100</t>
        </is>
      </c>
      <c r="C5231" s="939" t="inlineStr">
        <is>
          <t>3105 20 10</t>
        </is>
      </c>
      <c r="D5231" s="939" t="inlineStr">
        <is>
          <t>T</t>
        </is>
      </c>
    </row>
    <row r="5232" ht="14" customHeight="1" s="902">
      <c r="A5232" s="939" t="inlineStr">
        <is>
          <t>2015</t>
        </is>
      </c>
      <c r="B5232" s="939" t="inlineStr">
        <is>
          <t>20157100</t>
        </is>
      </c>
      <c r="C5232" s="939" t="inlineStr">
        <is>
          <t>3105 20 90</t>
        </is>
      </c>
      <c r="D5232" s="939" t="inlineStr">
        <is>
          <t>T</t>
        </is>
      </c>
    </row>
    <row r="5233" ht="14" customHeight="1" s="902">
      <c r="A5233" s="939" t="inlineStr">
        <is>
          <t>2015</t>
        </is>
      </c>
      <c r="B5233" s="939" t="inlineStr">
        <is>
          <t>20157200</t>
        </is>
      </c>
      <c r="C5233" s="939" t="inlineStr">
        <is>
          <t>3105 30 00</t>
        </is>
      </c>
      <c r="D5233" s="939" t="inlineStr">
        <is>
          <t>T</t>
        </is>
      </c>
    </row>
    <row r="5234" ht="14" customHeight="1" s="902">
      <c r="A5234" s="939" t="inlineStr">
        <is>
          <t>2015</t>
        </is>
      </c>
      <c r="B5234" s="939" t="inlineStr">
        <is>
          <t>20157300</t>
        </is>
      </c>
      <c r="C5234" s="939" t="inlineStr">
        <is>
          <t>3105 40 00</t>
        </is>
      </c>
      <c r="D5234" s="939" t="inlineStr">
        <is>
          <t>T</t>
        </is>
      </c>
    </row>
    <row r="5235" ht="14" customHeight="1" s="902">
      <c r="A5235" s="939" t="inlineStr">
        <is>
          <t>2015</t>
        </is>
      </c>
      <c r="B5235" s="939" t="inlineStr">
        <is>
          <t>20157400</t>
        </is>
      </c>
      <c r="C5235" s="939" t="inlineStr">
        <is>
          <t>3105 51 00</t>
        </is>
      </c>
      <c r="D5235" s="939" t="inlineStr">
        <is>
          <t>T</t>
        </is>
      </c>
    </row>
    <row r="5236" ht="14" customHeight="1" s="902">
      <c r="A5236" s="939" t="inlineStr">
        <is>
          <t>2015</t>
        </is>
      </c>
      <c r="B5236" s="939" t="inlineStr">
        <is>
          <t>20157400</t>
        </is>
      </c>
      <c r="C5236" s="939" t="inlineStr">
        <is>
          <t>3105 59 00</t>
        </is>
      </c>
      <c r="D5236" s="939" t="inlineStr">
        <is>
          <t>T</t>
        </is>
      </c>
    </row>
    <row r="5237" ht="14" customHeight="1" s="902">
      <c r="A5237" s="939" t="inlineStr">
        <is>
          <t>2015</t>
        </is>
      </c>
      <c r="B5237" s="939" t="inlineStr">
        <is>
          <t>20157500</t>
        </is>
      </c>
      <c r="C5237" s="939" t="inlineStr">
        <is>
          <t>3105 60 00</t>
        </is>
      </c>
      <c r="D5237" s="939" t="inlineStr">
        <is>
          <t>T</t>
        </is>
      </c>
    </row>
    <row r="5238" ht="14" customHeight="1" s="902">
      <c r="A5238" s="939" t="inlineStr">
        <is>
          <t>2015</t>
        </is>
      </c>
      <c r="B5238" s="939" t="inlineStr">
        <is>
          <t>20157600</t>
        </is>
      </c>
      <c r="C5238" s="939" t="inlineStr">
        <is>
          <t>2834 21 00</t>
        </is>
      </c>
      <c r="D5238" s="939" t="inlineStr">
        <is>
          <t>T</t>
        </is>
      </c>
    </row>
    <row r="5239" ht="14" customHeight="1" s="902">
      <c r="A5239" s="939" t="inlineStr">
        <is>
          <t>2015</t>
        </is>
      </c>
      <c r="B5239" s="939" t="inlineStr">
        <is>
          <t>20157930</t>
        </is>
      </c>
      <c r="C5239" s="939" t="inlineStr">
        <is>
          <t>3105 10 00</t>
        </is>
      </c>
      <c r="D5239" s="939" t="inlineStr">
        <is>
          <t>T</t>
        </is>
      </c>
    </row>
    <row r="5240" ht="14" customHeight="1" s="902">
      <c r="A5240" s="939" t="inlineStr">
        <is>
          <t>2015</t>
        </is>
      </c>
      <c r="B5240" s="939" t="inlineStr">
        <is>
          <t>20157980</t>
        </is>
      </c>
      <c r="C5240" s="939" t="inlineStr">
        <is>
          <t>3105 90 20</t>
        </is>
      </c>
      <c r="D5240" s="939" t="inlineStr">
        <is>
          <t>T</t>
        </is>
      </c>
    </row>
    <row r="5241" ht="14" customHeight="1" s="902">
      <c r="A5241" s="939" t="inlineStr">
        <is>
          <t>2015</t>
        </is>
      </c>
      <c r="B5241" s="939" t="inlineStr">
        <is>
          <t>20157980</t>
        </is>
      </c>
      <c r="C5241" s="939" t="inlineStr">
        <is>
          <t>3105 90 80</t>
        </is>
      </c>
      <c r="D5241" s="939" t="inlineStr">
        <is>
          <t>T</t>
        </is>
      </c>
    </row>
    <row r="5242" ht="14" customHeight="1" s="902">
      <c r="A5242" s="939" t="inlineStr">
        <is>
          <t>2015</t>
        </is>
      </c>
      <c r="B5242" s="939" t="inlineStr">
        <is>
          <t>20158000</t>
        </is>
      </c>
      <c r="C5242" s="939" t="inlineStr">
        <is>
          <t>3101 00 00</t>
        </is>
      </c>
      <c r="D5242" s="939" t="inlineStr">
        <is>
          <t>T</t>
        </is>
      </c>
    </row>
    <row r="5243" ht="14" customHeight="1" s="902">
      <c r="A5243" s="939" t="inlineStr">
        <is>
          <t>2015</t>
        </is>
      </c>
      <c r="B5243" s="939" t="inlineStr">
        <is>
          <t>20161035</t>
        </is>
      </c>
      <c r="C5243" s="939" t="inlineStr">
        <is>
          <t>3901 10 10</t>
        </is>
      </c>
      <c r="D5243" s="939" t="inlineStr">
        <is>
          <t>T</t>
        </is>
      </c>
    </row>
    <row r="5244" ht="14" customHeight="1" s="902">
      <c r="A5244" s="939" t="inlineStr">
        <is>
          <t>2015</t>
        </is>
      </c>
      <c r="B5244" s="939" t="inlineStr">
        <is>
          <t>20161039</t>
        </is>
      </c>
      <c r="C5244" s="939" t="inlineStr">
        <is>
          <t>3901 10 90</t>
        </is>
      </c>
      <c r="D5244" s="939" t="inlineStr">
        <is>
          <t>T</t>
        </is>
      </c>
    </row>
    <row r="5245" ht="14" customHeight="1" s="902">
      <c r="A5245" s="939" t="inlineStr">
        <is>
          <t>2015</t>
        </is>
      </c>
      <c r="B5245" s="939" t="inlineStr">
        <is>
          <t>20161050</t>
        </is>
      </c>
      <c r="C5245" s="939" t="inlineStr">
        <is>
          <t>3901 20 10</t>
        </is>
      </c>
      <c r="D5245" s="939" t="inlineStr">
        <is>
          <t>T</t>
        </is>
      </c>
    </row>
    <row r="5246" ht="14" customHeight="1" s="902">
      <c r="A5246" s="939" t="inlineStr">
        <is>
          <t>2015</t>
        </is>
      </c>
      <c r="B5246" s="939" t="inlineStr">
        <is>
          <t>20161050</t>
        </is>
      </c>
      <c r="C5246" s="939" t="inlineStr">
        <is>
          <t>3901 20 90</t>
        </is>
      </c>
      <c r="D5246" s="939" t="inlineStr">
        <is>
          <t>T</t>
        </is>
      </c>
    </row>
    <row r="5247" ht="14" customHeight="1" s="902">
      <c r="A5247" s="939" t="inlineStr">
        <is>
          <t>2015</t>
        </is>
      </c>
      <c r="B5247" s="939" t="inlineStr">
        <is>
          <t>20161070</t>
        </is>
      </c>
      <c r="C5247" s="939" t="inlineStr">
        <is>
          <t>3901 30 00</t>
        </is>
      </c>
      <c r="D5247" s="939" t="inlineStr">
        <is>
          <t>T</t>
        </is>
      </c>
    </row>
    <row r="5248" ht="14" customHeight="1" s="902">
      <c r="A5248" s="939" t="inlineStr">
        <is>
          <t>2015</t>
        </is>
      </c>
      <c r="B5248" s="939" t="inlineStr">
        <is>
          <t>20161090</t>
        </is>
      </c>
      <c r="C5248" s="939" t="inlineStr">
        <is>
          <t>3901 90 30</t>
        </is>
      </c>
      <c r="D5248" s="939" t="inlineStr">
        <is>
          <t>T</t>
        </is>
      </c>
    </row>
    <row r="5249" ht="14" customHeight="1" s="902">
      <c r="A5249" s="939" t="inlineStr">
        <is>
          <t>2015</t>
        </is>
      </c>
      <c r="B5249" s="939" t="inlineStr">
        <is>
          <t>20161090</t>
        </is>
      </c>
      <c r="C5249" s="939" t="inlineStr">
        <is>
          <t>3901 90 90</t>
        </is>
      </c>
      <c r="D5249" s="939" t="inlineStr">
        <is>
          <t>T</t>
        </is>
      </c>
    </row>
    <row r="5250" ht="14" customHeight="1" s="902">
      <c r="A5250" s="939" t="inlineStr">
        <is>
          <t>2015</t>
        </is>
      </c>
      <c r="B5250" s="939" t="inlineStr">
        <is>
          <t>20162035</t>
        </is>
      </c>
      <c r="C5250" s="939" t="inlineStr">
        <is>
          <t>3903 11 00</t>
        </is>
      </c>
      <c r="D5250" s="939" t="inlineStr">
        <is>
          <t>T</t>
        </is>
      </c>
    </row>
    <row r="5251" ht="14" customHeight="1" s="902">
      <c r="A5251" s="939" t="inlineStr">
        <is>
          <t>2015</t>
        </is>
      </c>
      <c r="B5251" s="939" t="inlineStr">
        <is>
          <t>20162039</t>
        </is>
      </c>
      <c r="C5251" s="939" t="inlineStr">
        <is>
          <t>3903 19 00</t>
        </is>
      </c>
      <c r="D5251" s="939" t="inlineStr">
        <is>
          <t>T</t>
        </is>
      </c>
    </row>
    <row r="5252" ht="14" customHeight="1" s="902">
      <c r="A5252" s="939" t="inlineStr">
        <is>
          <t>2015</t>
        </is>
      </c>
      <c r="B5252" s="939" t="inlineStr">
        <is>
          <t>20162050</t>
        </is>
      </c>
      <c r="C5252" s="939" t="inlineStr">
        <is>
          <t>3903 20 00</t>
        </is>
      </c>
      <c r="D5252" s="939" t="inlineStr">
        <is>
          <t>T</t>
        </is>
      </c>
    </row>
    <row r="5253" ht="14" customHeight="1" s="902">
      <c r="A5253" s="939" t="inlineStr">
        <is>
          <t>2015</t>
        </is>
      </c>
      <c r="B5253" s="939" t="inlineStr">
        <is>
          <t>20162070</t>
        </is>
      </c>
      <c r="C5253" s="939" t="inlineStr">
        <is>
          <t>3903 30 00</t>
        </is>
      </c>
      <c r="D5253" s="939" t="inlineStr">
        <is>
          <t>T</t>
        </is>
      </c>
    </row>
    <row r="5254" ht="14" customHeight="1" s="902">
      <c r="A5254" s="939" t="inlineStr">
        <is>
          <t>2015</t>
        </is>
      </c>
      <c r="B5254" s="939" t="inlineStr">
        <is>
          <t>20162090</t>
        </is>
      </c>
      <c r="C5254" s="939" t="inlineStr">
        <is>
          <t>3903 90 10</t>
        </is>
      </c>
      <c r="D5254" s="939" t="inlineStr">
        <is>
          <t>T</t>
        </is>
      </c>
    </row>
    <row r="5255" ht="14" customHeight="1" s="902">
      <c r="A5255" s="939" t="inlineStr">
        <is>
          <t>2015</t>
        </is>
      </c>
      <c r="B5255" s="939" t="inlineStr">
        <is>
          <t>20162090</t>
        </is>
      </c>
      <c r="C5255" s="939" t="inlineStr">
        <is>
          <t>3903 90 20</t>
        </is>
      </c>
      <c r="D5255" s="939" t="inlineStr">
        <is>
          <t>T</t>
        </is>
      </c>
    </row>
    <row r="5256" ht="14" customHeight="1" s="902">
      <c r="A5256" s="939" t="inlineStr">
        <is>
          <t>2015</t>
        </is>
      </c>
      <c r="B5256" s="939" t="inlineStr">
        <is>
          <t>20162090</t>
        </is>
      </c>
      <c r="C5256" s="939" t="inlineStr">
        <is>
          <t>3903 90 90</t>
        </is>
      </c>
      <c r="D5256" s="939" t="inlineStr">
        <is>
          <t>T</t>
        </is>
      </c>
    </row>
    <row r="5257" ht="14" customHeight="1" s="902">
      <c r="A5257" s="939" t="inlineStr">
        <is>
          <t>2015</t>
        </is>
      </c>
      <c r="B5257" s="939" t="inlineStr">
        <is>
          <t>20163010</t>
        </is>
      </c>
      <c r="C5257" s="939" t="inlineStr">
        <is>
          <t>3904 10 00</t>
        </is>
      </c>
      <c r="D5257" s="939" t="inlineStr">
        <is>
          <t>T</t>
        </is>
      </c>
    </row>
    <row r="5258" ht="14" customHeight="1" s="902">
      <c r="A5258" s="939" t="inlineStr">
        <is>
          <t>2015</t>
        </is>
      </c>
      <c r="B5258" s="939" t="inlineStr">
        <is>
          <t>20163023</t>
        </is>
      </c>
      <c r="C5258" s="939" t="inlineStr">
        <is>
          <t>3904 21 00</t>
        </is>
      </c>
      <c r="D5258" s="939" t="inlineStr">
        <is>
          <t>T</t>
        </is>
      </c>
    </row>
    <row r="5259" ht="14" customHeight="1" s="902">
      <c r="A5259" s="939" t="inlineStr">
        <is>
          <t>2015</t>
        </is>
      </c>
      <c r="B5259" s="939" t="inlineStr">
        <is>
          <t>20163025</t>
        </is>
      </c>
      <c r="C5259" s="939" t="inlineStr">
        <is>
          <t>3904 22 00</t>
        </is>
      </c>
      <c r="D5259" s="939" t="inlineStr">
        <is>
          <t>T</t>
        </is>
      </c>
    </row>
    <row r="5260" ht="14" customHeight="1" s="902">
      <c r="A5260" s="939" t="inlineStr">
        <is>
          <t>2015</t>
        </is>
      </c>
      <c r="B5260" s="939" t="inlineStr">
        <is>
          <t>20163040</t>
        </is>
      </c>
      <c r="C5260" s="939" t="inlineStr">
        <is>
          <t>3904 30 00</t>
        </is>
      </c>
      <c r="D5260" s="939" t="inlineStr">
        <is>
          <t>T</t>
        </is>
      </c>
    </row>
    <row r="5261" ht="14" customHeight="1" s="902">
      <c r="A5261" s="939" t="inlineStr">
        <is>
          <t>2015</t>
        </is>
      </c>
      <c r="B5261" s="939" t="inlineStr">
        <is>
          <t>20163040</t>
        </is>
      </c>
      <c r="C5261" s="939" t="inlineStr">
        <is>
          <t>3904 40 00</t>
        </is>
      </c>
      <c r="D5261" s="939" t="inlineStr">
        <is>
          <t>T</t>
        </is>
      </c>
    </row>
    <row r="5262" ht="14" customHeight="1" s="902">
      <c r="A5262" s="939" t="inlineStr">
        <is>
          <t>2015</t>
        </is>
      </c>
      <c r="B5262" s="939" t="inlineStr">
        <is>
          <t>20163060</t>
        </is>
      </c>
      <c r="C5262" s="939" t="inlineStr">
        <is>
          <t>3904 61 00</t>
        </is>
      </c>
      <c r="D5262" s="939" t="inlineStr">
        <is>
          <t>T</t>
        </is>
      </c>
    </row>
    <row r="5263" ht="14" customHeight="1" s="902">
      <c r="A5263" s="939" t="inlineStr">
        <is>
          <t>2015</t>
        </is>
      </c>
      <c r="B5263" s="939" t="inlineStr">
        <is>
          <t>20163060</t>
        </is>
      </c>
      <c r="C5263" s="939" t="inlineStr">
        <is>
          <t>3904 69 10</t>
        </is>
      </c>
      <c r="D5263" s="939" t="inlineStr">
        <is>
          <t>T</t>
        </is>
      </c>
    </row>
    <row r="5264" ht="14" customHeight="1" s="902">
      <c r="A5264" s="939" t="inlineStr">
        <is>
          <t>2015</t>
        </is>
      </c>
      <c r="B5264" s="939" t="inlineStr">
        <is>
          <t>20163060</t>
        </is>
      </c>
      <c r="C5264" s="939" t="inlineStr">
        <is>
          <t>3904 69 20</t>
        </is>
      </c>
      <c r="D5264" s="939" t="inlineStr">
        <is>
          <t>T</t>
        </is>
      </c>
    </row>
    <row r="5265" ht="14" customHeight="1" s="902">
      <c r="A5265" s="939" t="inlineStr">
        <is>
          <t>2015</t>
        </is>
      </c>
      <c r="B5265" s="939" t="inlineStr">
        <is>
          <t>20163060</t>
        </is>
      </c>
      <c r="C5265" s="939" t="inlineStr">
        <is>
          <t>3904 69 80</t>
        </is>
      </c>
      <c r="D5265" s="939" t="inlineStr">
        <is>
          <t>T</t>
        </is>
      </c>
    </row>
    <row r="5266" ht="14" customHeight="1" s="902">
      <c r="A5266" s="939" t="inlineStr">
        <is>
          <t>2015</t>
        </is>
      </c>
      <c r="B5266" s="939" t="inlineStr">
        <is>
          <t>20163090</t>
        </is>
      </c>
      <c r="C5266" s="939" t="inlineStr">
        <is>
          <t>3904 50 10</t>
        </is>
      </c>
      <c r="D5266" s="939" t="inlineStr">
        <is>
          <t>T</t>
        </is>
      </c>
    </row>
    <row r="5267" ht="14" customHeight="1" s="902">
      <c r="A5267" s="939" t="inlineStr">
        <is>
          <t>2015</t>
        </is>
      </c>
      <c r="B5267" s="939" t="inlineStr">
        <is>
          <t>20163090</t>
        </is>
      </c>
      <c r="C5267" s="939" t="inlineStr">
        <is>
          <t>3904 50 90</t>
        </is>
      </c>
      <c r="D5267" s="939" t="inlineStr">
        <is>
          <t>T</t>
        </is>
      </c>
    </row>
    <row r="5268" ht="14" customHeight="1" s="902">
      <c r="A5268" s="939" t="inlineStr">
        <is>
          <t>2015</t>
        </is>
      </c>
      <c r="B5268" s="939" t="inlineStr">
        <is>
          <t>20163090</t>
        </is>
      </c>
      <c r="C5268" s="939" t="inlineStr">
        <is>
          <t>3904 90 00</t>
        </is>
      </c>
      <c r="D5268" s="939" t="inlineStr">
        <is>
          <t>T</t>
        </is>
      </c>
    </row>
    <row r="5269" ht="14" customHeight="1" s="902">
      <c r="A5269" s="939" t="inlineStr">
        <is>
          <t>2015</t>
        </is>
      </c>
      <c r="B5269" s="939" t="inlineStr">
        <is>
          <t>20164013</t>
        </is>
      </c>
      <c r="C5269" s="939" t="inlineStr">
        <is>
          <t>3907 10 00</t>
        </is>
      </c>
      <c r="D5269" s="939" t="inlineStr">
        <is>
          <t>T</t>
        </is>
      </c>
    </row>
    <row r="5270" ht="14" customHeight="1" s="902">
      <c r="A5270" s="939" t="inlineStr">
        <is>
          <t>2015</t>
        </is>
      </c>
      <c r="B5270" s="939" t="inlineStr">
        <is>
          <t>20164015</t>
        </is>
      </c>
      <c r="C5270" s="939" t="inlineStr">
        <is>
          <t>3907 20 11</t>
        </is>
      </c>
      <c r="D5270" s="939" t="inlineStr">
        <is>
          <t>T</t>
        </is>
      </c>
    </row>
    <row r="5271" ht="14" customHeight="1" s="902">
      <c r="A5271" s="939" t="inlineStr">
        <is>
          <t>2015</t>
        </is>
      </c>
      <c r="B5271" s="939" t="inlineStr">
        <is>
          <t>20164015</t>
        </is>
      </c>
      <c r="C5271" s="939" t="inlineStr">
        <is>
          <t>3907 20 20</t>
        </is>
      </c>
      <c r="D5271" s="939" t="inlineStr">
        <is>
          <t>T</t>
        </is>
      </c>
    </row>
    <row r="5272" ht="14" customHeight="1" s="902">
      <c r="A5272" s="939" t="inlineStr">
        <is>
          <t>2015</t>
        </is>
      </c>
      <c r="B5272" s="939" t="inlineStr">
        <is>
          <t>20164020</t>
        </is>
      </c>
      <c r="C5272" s="939" t="inlineStr">
        <is>
          <t>3907 20 91</t>
        </is>
      </c>
      <c r="D5272" s="939" t="inlineStr">
        <is>
          <t>T</t>
        </is>
      </c>
    </row>
    <row r="5273" ht="14" customHeight="1" s="902">
      <c r="A5273" s="939" t="inlineStr">
        <is>
          <t>2015</t>
        </is>
      </c>
      <c r="B5273" s="939" t="inlineStr">
        <is>
          <t>20164020</t>
        </is>
      </c>
      <c r="C5273" s="939" t="inlineStr">
        <is>
          <t>3907 20 99</t>
        </is>
      </c>
      <c r="D5273" s="939" t="inlineStr">
        <is>
          <t>T</t>
        </is>
      </c>
    </row>
    <row r="5274" ht="14" customHeight="1" s="902">
      <c r="A5274" s="939" t="inlineStr">
        <is>
          <t>2015</t>
        </is>
      </c>
      <c r="B5274" s="939" t="inlineStr">
        <is>
          <t>20164030</t>
        </is>
      </c>
      <c r="C5274" s="939" t="inlineStr">
        <is>
          <t>3907 30 00</t>
        </is>
      </c>
      <c r="D5274" s="939" t="inlineStr">
        <is>
          <t>T</t>
        </is>
      </c>
    </row>
    <row r="5275" ht="14" customHeight="1" s="902">
      <c r="A5275" s="939" t="inlineStr">
        <is>
          <t>2015</t>
        </is>
      </c>
      <c r="B5275" s="939" t="inlineStr">
        <is>
          <t>20164040</t>
        </is>
      </c>
      <c r="C5275" s="939" t="inlineStr">
        <is>
          <t>3907 40 00</t>
        </is>
      </c>
      <c r="D5275" s="939" t="inlineStr">
        <is>
          <t>T</t>
        </is>
      </c>
    </row>
    <row r="5276" ht="14" customHeight="1" s="902">
      <c r="A5276" s="939" t="inlineStr">
        <is>
          <t>2015</t>
        </is>
      </c>
      <c r="B5276" s="939" t="inlineStr">
        <is>
          <t>20164050</t>
        </is>
      </c>
      <c r="C5276" s="939" t="inlineStr">
        <is>
          <t>3907 50 00</t>
        </is>
      </c>
      <c r="D5276" s="939" t="inlineStr">
        <is>
          <t>T</t>
        </is>
      </c>
    </row>
    <row r="5277" ht="14" customHeight="1" s="902">
      <c r="A5277" s="939" t="inlineStr">
        <is>
          <t>2015</t>
        </is>
      </c>
      <c r="B5277" s="939" t="inlineStr">
        <is>
          <t>20164062</t>
        </is>
      </c>
      <c r="C5277" s="939" t="inlineStr">
        <is>
          <t>3907 60 20</t>
        </is>
      </c>
      <c r="D5277" s="939" t="inlineStr">
        <is>
          <t>T</t>
        </is>
      </c>
    </row>
    <row r="5278" ht="14" customHeight="1" s="902">
      <c r="A5278" s="939" t="inlineStr">
        <is>
          <t>2015</t>
        </is>
      </c>
      <c r="B5278" s="939" t="inlineStr">
        <is>
          <t>20164064</t>
        </is>
      </c>
      <c r="C5278" s="939" t="inlineStr">
        <is>
          <t>3907 60 80</t>
        </is>
      </c>
      <c r="D5278" s="939" t="inlineStr">
        <is>
          <t>T</t>
        </is>
      </c>
    </row>
    <row r="5279" ht="14" customHeight="1" s="902">
      <c r="A5279" s="939" t="inlineStr">
        <is>
          <t>2015</t>
        </is>
      </c>
      <c r="B5279" s="939" t="inlineStr">
        <is>
          <t>20164070</t>
        </is>
      </c>
      <c r="C5279" s="939" t="inlineStr">
        <is>
          <t>3907 91 10</t>
        </is>
      </c>
      <c r="D5279" s="939" t="inlineStr">
        <is>
          <t>T</t>
        </is>
      </c>
    </row>
    <row r="5280" ht="14" customHeight="1" s="902">
      <c r="A5280" s="939" t="inlineStr">
        <is>
          <t>2015</t>
        </is>
      </c>
      <c r="B5280" s="939" t="inlineStr">
        <is>
          <t>20164080</t>
        </is>
      </c>
      <c r="C5280" s="939" t="inlineStr">
        <is>
          <t>3907 91 90</t>
        </is>
      </c>
      <c r="D5280" s="939" t="inlineStr">
        <is>
          <t>T</t>
        </is>
      </c>
    </row>
    <row r="5281" ht="14" customHeight="1" s="902">
      <c r="A5281" s="939" t="inlineStr">
        <is>
          <t>2015</t>
        </is>
      </c>
      <c r="B5281" s="939" t="inlineStr">
        <is>
          <t>20164090</t>
        </is>
      </c>
      <c r="C5281" s="939" t="inlineStr">
        <is>
          <t>3907 70 00</t>
        </is>
      </c>
      <c r="D5281" s="939" t="inlineStr">
        <is>
          <t>T</t>
        </is>
      </c>
    </row>
    <row r="5282" ht="14" customHeight="1" s="902">
      <c r="A5282" s="939" t="inlineStr">
        <is>
          <t>2015</t>
        </is>
      </c>
      <c r="B5282" s="939" t="inlineStr">
        <is>
          <t>20164090</t>
        </is>
      </c>
      <c r="C5282" s="939" t="inlineStr">
        <is>
          <t>3907 99 10</t>
        </is>
      </c>
      <c r="D5282" s="939" t="inlineStr">
        <is>
          <t>T</t>
        </is>
      </c>
    </row>
    <row r="5283" ht="14" customHeight="1" s="902">
      <c r="A5283" s="939" t="inlineStr">
        <is>
          <t>2015</t>
        </is>
      </c>
      <c r="B5283" s="939" t="inlineStr">
        <is>
          <t>20164090</t>
        </is>
      </c>
      <c r="C5283" s="939" t="inlineStr">
        <is>
          <t>3907 99 90</t>
        </is>
      </c>
      <c r="D5283" s="939" t="inlineStr">
        <is>
          <t>T</t>
        </is>
      </c>
    </row>
    <row r="5284" ht="14" customHeight="1" s="902">
      <c r="A5284" s="939" t="inlineStr">
        <is>
          <t>2015</t>
        </is>
      </c>
      <c r="B5284" s="939" t="inlineStr">
        <is>
          <t>20165130</t>
        </is>
      </c>
      <c r="C5284" s="939" t="inlineStr">
        <is>
          <t>3902 10 00</t>
        </is>
      </c>
      <c r="D5284" s="939" t="inlineStr">
        <is>
          <t>T</t>
        </is>
      </c>
    </row>
    <row r="5285" ht="14" customHeight="1" s="902">
      <c r="A5285" s="939" t="inlineStr">
        <is>
          <t>2015</t>
        </is>
      </c>
      <c r="B5285" s="939" t="inlineStr">
        <is>
          <t>20165150</t>
        </is>
      </c>
      <c r="C5285" s="939" t="inlineStr">
        <is>
          <t>3902 20 00</t>
        </is>
      </c>
      <c r="D5285" s="939" t="inlineStr">
        <is>
          <t>T</t>
        </is>
      </c>
    </row>
    <row r="5286" ht="14" customHeight="1" s="902">
      <c r="A5286" s="939" t="inlineStr">
        <is>
          <t>2015</t>
        </is>
      </c>
      <c r="B5286" s="939" t="inlineStr">
        <is>
          <t>20165150</t>
        </is>
      </c>
      <c r="C5286" s="939" t="inlineStr">
        <is>
          <t>3902 30 00</t>
        </is>
      </c>
      <c r="D5286" s="939" t="inlineStr">
        <is>
          <t>T</t>
        </is>
      </c>
    </row>
    <row r="5287" ht="14" customHeight="1" s="902">
      <c r="A5287" s="939" t="inlineStr">
        <is>
          <t>2015</t>
        </is>
      </c>
      <c r="B5287" s="939" t="inlineStr">
        <is>
          <t>20165150</t>
        </is>
      </c>
      <c r="C5287" s="939" t="inlineStr">
        <is>
          <t>3902 90 10</t>
        </is>
      </c>
      <c r="D5287" s="939" t="inlineStr">
        <is>
          <t>T</t>
        </is>
      </c>
    </row>
    <row r="5288" ht="14" customHeight="1" s="902">
      <c r="A5288" s="939" t="inlineStr">
        <is>
          <t>2015</t>
        </is>
      </c>
      <c r="B5288" s="939" t="inlineStr">
        <is>
          <t>20165150</t>
        </is>
      </c>
      <c r="C5288" s="939" t="inlineStr">
        <is>
          <t>3902 90 20</t>
        </is>
      </c>
      <c r="D5288" s="939" t="inlineStr">
        <is>
          <t>T</t>
        </is>
      </c>
    </row>
    <row r="5289" ht="14" customHeight="1" s="902">
      <c r="A5289" s="939" t="inlineStr">
        <is>
          <t>2015</t>
        </is>
      </c>
      <c r="B5289" s="939" t="inlineStr">
        <is>
          <t>20165150</t>
        </is>
      </c>
      <c r="C5289" s="939" t="inlineStr">
        <is>
          <t>3902 90 90</t>
        </is>
      </c>
      <c r="D5289" s="939" t="inlineStr">
        <is>
          <t>T</t>
        </is>
      </c>
    </row>
    <row r="5290" ht="14" customHeight="1" s="902">
      <c r="A5290" s="939" t="inlineStr">
        <is>
          <t>2015</t>
        </is>
      </c>
      <c r="B5290" s="939" t="inlineStr">
        <is>
          <t>20165230</t>
        </is>
      </c>
      <c r="C5290" s="939" t="inlineStr">
        <is>
          <t>3905 12 00</t>
        </is>
      </c>
      <c r="D5290" s="939" t="inlineStr">
        <is>
          <t>T</t>
        </is>
      </c>
    </row>
    <row r="5291" ht="14" customHeight="1" s="902">
      <c r="A5291" s="939" t="inlineStr">
        <is>
          <t>2015</t>
        </is>
      </c>
      <c r="B5291" s="939" t="inlineStr">
        <is>
          <t>20165230</t>
        </is>
      </c>
      <c r="C5291" s="939" t="inlineStr">
        <is>
          <t>3905 21 00</t>
        </is>
      </c>
      <c r="D5291" s="939" t="inlineStr">
        <is>
          <t>T</t>
        </is>
      </c>
    </row>
    <row r="5292" ht="14" customHeight="1" s="902">
      <c r="A5292" s="939" t="inlineStr">
        <is>
          <t>2015</t>
        </is>
      </c>
      <c r="B5292" s="939" t="inlineStr">
        <is>
          <t>20165250</t>
        </is>
      </c>
      <c r="C5292" s="939" t="inlineStr">
        <is>
          <t>3905 19 00</t>
        </is>
      </c>
      <c r="D5292" s="939" t="inlineStr">
        <is>
          <t>T</t>
        </is>
      </c>
    </row>
    <row r="5293" ht="14" customHeight="1" s="902">
      <c r="A5293" s="939" t="inlineStr">
        <is>
          <t>2015</t>
        </is>
      </c>
      <c r="B5293" s="939" t="inlineStr">
        <is>
          <t>20165250</t>
        </is>
      </c>
      <c r="C5293" s="939" t="inlineStr">
        <is>
          <t>3905 29 00</t>
        </is>
      </c>
      <c r="D5293" s="939" t="inlineStr">
        <is>
          <t>T</t>
        </is>
      </c>
    </row>
    <row r="5294" ht="14" customHeight="1" s="902">
      <c r="A5294" s="939" t="inlineStr">
        <is>
          <t>2015</t>
        </is>
      </c>
      <c r="B5294" s="939" t="inlineStr">
        <is>
          <t>20165270</t>
        </is>
      </c>
      <c r="C5294" s="939" t="inlineStr">
        <is>
          <t>3905 30 00</t>
        </is>
      </c>
      <c r="D5294" s="939" t="inlineStr">
        <is>
          <t>T</t>
        </is>
      </c>
    </row>
    <row r="5295" ht="14" customHeight="1" s="902">
      <c r="A5295" s="939" t="inlineStr">
        <is>
          <t>2015</t>
        </is>
      </c>
      <c r="B5295" s="939" t="inlineStr">
        <is>
          <t>20165270</t>
        </is>
      </c>
      <c r="C5295" s="939" t="inlineStr">
        <is>
          <t>3905 91 00</t>
        </is>
      </c>
      <c r="D5295" s="939" t="inlineStr">
        <is>
          <t>T</t>
        </is>
      </c>
    </row>
    <row r="5296" ht="14" customHeight="1" s="902">
      <c r="A5296" s="939" t="inlineStr">
        <is>
          <t>2015</t>
        </is>
      </c>
      <c r="B5296" s="939" t="inlineStr">
        <is>
          <t>20165270</t>
        </is>
      </c>
      <c r="C5296" s="939" t="inlineStr">
        <is>
          <t>3905 99 10</t>
        </is>
      </c>
      <c r="D5296" s="939" t="inlineStr">
        <is>
          <t>T</t>
        </is>
      </c>
    </row>
    <row r="5297" ht="14" customHeight="1" s="902">
      <c r="A5297" s="939" t="inlineStr">
        <is>
          <t>2015</t>
        </is>
      </c>
      <c r="B5297" s="939" t="inlineStr">
        <is>
          <t>20165270</t>
        </is>
      </c>
      <c r="C5297" s="939" t="inlineStr">
        <is>
          <t>3905 99 90</t>
        </is>
      </c>
      <c r="D5297" s="939" t="inlineStr">
        <is>
          <t>T</t>
        </is>
      </c>
    </row>
    <row r="5298" ht="14" customHeight="1" s="902">
      <c r="A5298" s="939" t="inlineStr">
        <is>
          <t>2015</t>
        </is>
      </c>
      <c r="B5298" s="939" t="inlineStr">
        <is>
          <t>20165350</t>
        </is>
      </c>
      <c r="C5298" s="939" t="inlineStr">
        <is>
          <t>3906 10 00</t>
        </is>
      </c>
      <c r="D5298" s="939" t="inlineStr">
        <is>
          <t>T</t>
        </is>
      </c>
    </row>
    <row r="5299" ht="14" customHeight="1" s="902">
      <c r="A5299" s="939" t="inlineStr">
        <is>
          <t>2015</t>
        </is>
      </c>
      <c r="B5299" s="939" t="inlineStr">
        <is>
          <t>20165390</t>
        </is>
      </c>
      <c r="C5299" s="939" t="inlineStr">
        <is>
          <t>3906 90 10</t>
        </is>
      </c>
      <c r="D5299" s="939" t="inlineStr">
        <is>
          <t>T</t>
        </is>
      </c>
    </row>
    <row r="5300" ht="14" customHeight="1" s="902">
      <c r="A5300" s="939" t="inlineStr">
        <is>
          <t>2015</t>
        </is>
      </c>
      <c r="B5300" s="939" t="inlineStr">
        <is>
          <t>20165390</t>
        </is>
      </c>
      <c r="C5300" s="939" t="inlineStr">
        <is>
          <t>3906 90 20</t>
        </is>
      </c>
      <c r="D5300" s="939" t="inlineStr">
        <is>
          <t>T</t>
        </is>
      </c>
    </row>
    <row r="5301" ht="14" customHeight="1" s="902">
      <c r="A5301" s="939" t="inlineStr">
        <is>
          <t>2015</t>
        </is>
      </c>
      <c r="B5301" s="939" t="inlineStr">
        <is>
          <t>20165390</t>
        </is>
      </c>
      <c r="C5301" s="939" t="inlineStr">
        <is>
          <t>3906 90 30</t>
        </is>
      </c>
      <c r="D5301" s="939" t="inlineStr">
        <is>
          <t>T</t>
        </is>
      </c>
    </row>
    <row r="5302" ht="14" customHeight="1" s="902">
      <c r="A5302" s="939" t="inlineStr">
        <is>
          <t>2015</t>
        </is>
      </c>
      <c r="B5302" s="939" t="inlineStr">
        <is>
          <t>20165390</t>
        </is>
      </c>
      <c r="C5302" s="939" t="inlineStr">
        <is>
          <t>3906 90 40</t>
        </is>
      </c>
      <c r="D5302" s="939" t="inlineStr">
        <is>
          <t>T</t>
        </is>
      </c>
    </row>
    <row r="5303" ht="14" customHeight="1" s="902">
      <c r="A5303" s="939" t="inlineStr">
        <is>
          <t>2015</t>
        </is>
      </c>
      <c r="B5303" s="939" t="inlineStr">
        <is>
          <t>20165390</t>
        </is>
      </c>
      <c r="C5303" s="939" t="inlineStr">
        <is>
          <t>3906 90 50</t>
        </is>
      </c>
      <c r="D5303" s="939" t="inlineStr">
        <is>
          <t>T</t>
        </is>
      </c>
    </row>
    <row r="5304" ht="14" customHeight="1" s="902">
      <c r="A5304" s="939" t="inlineStr">
        <is>
          <t>2015</t>
        </is>
      </c>
      <c r="B5304" s="939" t="inlineStr">
        <is>
          <t>20165390</t>
        </is>
      </c>
      <c r="C5304" s="939" t="inlineStr">
        <is>
          <t>3906 90 60</t>
        </is>
      </c>
      <c r="D5304" s="939" t="inlineStr">
        <is>
          <t>T</t>
        </is>
      </c>
    </row>
    <row r="5305" ht="14" customHeight="1" s="902">
      <c r="A5305" s="939" t="inlineStr">
        <is>
          <t>2015</t>
        </is>
      </c>
      <c r="B5305" s="939" t="inlineStr">
        <is>
          <t>20165390</t>
        </is>
      </c>
      <c r="C5305" s="939" t="inlineStr">
        <is>
          <t>3906 90 90</t>
        </is>
      </c>
      <c r="D5305" s="939" t="inlineStr">
        <is>
          <t>T</t>
        </is>
      </c>
    </row>
    <row r="5306" ht="14" customHeight="1" s="902">
      <c r="A5306" s="939" t="inlineStr">
        <is>
          <t>2015</t>
        </is>
      </c>
      <c r="B5306" s="939" t="inlineStr">
        <is>
          <t>20165450</t>
        </is>
      </c>
      <c r="C5306" s="939" t="inlineStr">
        <is>
          <t>3908 10 00</t>
        </is>
      </c>
      <c r="D5306" s="939" t="inlineStr">
        <is>
          <t>T</t>
        </is>
      </c>
    </row>
    <row r="5307" ht="14" customHeight="1" s="902">
      <c r="A5307" s="939" t="inlineStr">
        <is>
          <t>2015</t>
        </is>
      </c>
      <c r="B5307" s="939" t="inlineStr">
        <is>
          <t>20165490</t>
        </is>
      </c>
      <c r="C5307" s="939" t="inlineStr">
        <is>
          <t>3908 90 00</t>
        </is>
      </c>
      <c r="D5307" s="939" t="inlineStr">
        <is>
          <t>T</t>
        </is>
      </c>
    </row>
    <row r="5308" ht="14" customHeight="1" s="902">
      <c r="A5308" s="939" t="inlineStr">
        <is>
          <t>2015</t>
        </is>
      </c>
      <c r="B5308" s="939" t="inlineStr">
        <is>
          <t>20165550</t>
        </is>
      </c>
      <c r="C5308" s="939" t="inlineStr">
        <is>
          <t>3909 10 00</t>
        </is>
      </c>
      <c r="D5308" s="939" t="inlineStr">
        <is>
          <t>T</t>
        </is>
      </c>
    </row>
    <row r="5309" ht="14" customHeight="1" s="902">
      <c r="A5309" s="939" t="inlineStr">
        <is>
          <t>2015</t>
        </is>
      </c>
      <c r="B5309" s="939" t="inlineStr">
        <is>
          <t>20165570</t>
        </is>
      </c>
      <c r="C5309" s="939" t="inlineStr">
        <is>
          <t>3909 20 00</t>
        </is>
      </c>
      <c r="D5309" s="939" t="inlineStr">
        <is>
          <t>T</t>
        </is>
      </c>
    </row>
    <row r="5310" ht="14" customHeight="1" s="902">
      <c r="A5310" s="939" t="inlineStr">
        <is>
          <t>2015</t>
        </is>
      </c>
      <c r="B5310" s="939" t="inlineStr">
        <is>
          <t>20165630</t>
        </is>
      </c>
      <c r="C5310" s="939" t="inlineStr">
        <is>
          <t>3909 30 00</t>
        </is>
      </c>
      <c r="D5310" s="939" t="inlineStr">
        <is>
          <t>T</t>
        </is>
      </c>
    </row>
    <row r="5311" ht="14" customHeight="1" s="902">
      <c r="A5311" s="939" t="inlineStr">
        <is>
          <t>2015</t>
        </is>
      </c>
      <c r="B5311" s="939" t="inlineStr">
        <is>
          <t>20165650</t>
        </is>
      </c>
      <c r="C5311" s="939" t="inlineStr">
        <is>
          <t>3909 40 00</t>
        </is>
      </c>
      <c r="D5311" s="939" t="inlineStr">
        <is>
          <t>T</t>
        </is>
      </c>
    </row>
    <row r="5312" ht="14" customHeight="1" s="902">
      <c r="A5312" s="939" t="inlineStr">
        <is>
          <t>2015</t>
        </is>
      </c>
      <c r="B5312" s="939" t="inlineStr">
        <is>
          <t>20165670</t>
        </is>
      </c>
      <c r="C5312" s="939" t="inlineStr">
        <is>
          <t>3909 50 10</t>
        </is>
      </c>
      <c r="D5312" s="939" t="inlineStr">
        <is>
          <t>T</t>
        </is>
      </c>
    </row>
    <row r="5313" ht="14" customHeight="1" s="902">
      <c r="A5313" s="939" t="inlineStr">
        <is>
          <t>2015</t>
        </is>
      </c>
      <c r="B5313" s="939" t="inlineStr">
        <is>
          <t>20165670</t>
        </is>
      </c>
      <c r="C5313" s="939" t="inlineStr">
        <is>
          <t>3909 50 90</t>
        </is>
      </c>
      <c r="D5313" s="939" t="inlineStr">
        <is>
          <t>T</t>
        </is>
      </c>
    </row>
    <row r="5314" ht="14" customHeight="1" s="902">
      <c r="A5314" s="939" t="inlineStr">
        <is>
          <t>2015</t>
        </is>
      </c>
      <c r="B5314" s="939" t="inlineStr">
        <is>
          <t>20165700</t>
        </is>
      </c>
      <c r="C5314" s="939" t="inlineStr">
        <is>
          <t>3910 00 00</t>
        </is>
      </c>
      <c r="D5314" s="939" t="inlineStr">
        <is>
          <t>T</t>
        </is>
      </c>
    </row>
    <row r="5315" ht="14" customHeight="1" s="902">
      <c r="A5315" s="939" t="inlineStr">
        <is>
          <t>2015</t>
        </is>
      </c>
      <c r="B5315" s="939" t="inlineStr">
        <is>
          <t>20165920</t>
        </is>
      </c>
      <c r="C5315" s="939" t="inlineStr">
        <is>
          <t>3911 10 00</t>
        </is>
      </c>
      <c r="D5315" s="939" t="inlineStr">
        <is>
          <t>T</t>
        </is>
      </c>
    </row>
    <row r="5316" ht="14" customHeight="1" s="902">
      <c r="A5316" s="939" t="inlineStr">
        <is>
          <t>2015</t>
        </is>
      </c>
      <c r="B5316" s="939" t="inlineStr">
        <is>
          <t>20165920</t>
        </is>
      </c>
      <c r="C5316" s="939" t="inlineStr">
        <is>
          <t>3911 90 11</t>
        </is>
      </c>
      <c r="D5316" s="939" t="inlineStr">
        <is>
          <t>T</t>
        </is>
      </c>
    </row>
    <row r="5317" ht="14" customHeight="1" s="902">
      <c r="A5317" s="939" t="inlineStr">
        <is>
          <t>2015</t>
        </is>
      </c>
      <c r="B5317" s="939" t="inlineStr">
        <is>
          <t>20165920</t>
        </is>
      </c>
      <c r="C5317" s="939" t="inlineStr">
        <is>
          <t>3911 90 13</t>
        </is>
      </c>
      <c r="D5317" s="939" t="inlineStr">
        <is>
          <t>T</t>
        </is>
      </c>
    </row>
    <row r="5318" ht="14" customHeight="1" s="902">
      <c r="A5318" s="939" t="inlineStr">
        <is>
          <t>2015</t>
        </is>
      </c>
      <c r="B5318" s="939" t="inlineStr">
        <is>
          <t>20165920</t>
        </is>
      </c>
      <c r="C5318" s="939" t="inlineStr">
        <is>
          <t>3911 90 19</t>
        </is>
      </c>
      <c r="D5318" s="939" t="inlineStr">
        <is>
          <t>T</t>
        </is>
      </c>
    </row>
    <row r="5319" ht="14" customHeight="1" s="902">
      <c r="A5319" s="939" t="inlineStr">
        <is>
          <t>2015</t>
        </is>
      </c>
      <c r="B5319" s="939" t="inlineStr">
        <is>
          <t>20165920</t>
        </is>
      </c>
      <c r="C5319" s="939" t="inlineStr">
        <is>
          <t>3911 90 92</t>
        </is>
      </c>
      <c r="D5319" s="939" t="inlineStr">
        <is>
          <t>T</t>
        </is>
      </c>
    </row>
    <row r="5320" ht="14" customHeight="1" s="902">
      <c r="A5320" s="939" t="inlineStr">
        <is>
          <t>2015</t>
        </is>
      </c>
      <c r="B5320" s="939" t="inlineStr">
        <is>
          <t>20165920</t>
        </is>
      </c>
      <c r="C5320" s="939" t="inlineStr">
        <is>
          <t>3911 90 99</t>
        </is>
      </c>
      <c r="D5320" s="939" t="inlineStr">
        <is>
          <t>T</t>
        </is>
      </c>
    </row>
    <row r="5321" ht="14" customHeight="1" s="902">
      <c r="A5321" s="939" t="inlineStr">
        <is>
          <t>2015</t>
        </is>
      </c>
      <c r="B5321" s="939" t="inlineStr">
        <is>
          <t>20165940</t>
        </is>
      </c>
      <c r="C5321" s="939" t="inlineStr">
        <is>
          <t>3912 11 00</t>
        </is>
      </c>
      <c r="D5321" s="939" t="inlineStr">
        <is>
          <t>T</t>
        </is>
      </c>
    </row>
    <row r="5322" ht="14" customHeight="1" s="902">
      <c r="A5322" s="939" t="inlineStr">
        <is>
          <t>2015</t>
        </is>
      </c>
      <c r="B5322" s="939" t="inlineStr">
        <is>
          <t>20165940</t>
        </is>
      </c>
      <c r="C5322" s="939" t="inlineStr">
        <is>
          <t>3912 12 00</t>
        </is>
      </c>
      <c r="D5322" s="939" t="inlineStr">
        <is>
          <t>T</t>
        </is>
      </c>
    </row>
    <row r="5323" ht="14" customHeight="1" s="902">
      <c r="A5323" s="939" t="inlineStr">
        <is>
          <t>2015</t>
        </is>
      </c>
      <c r="B5323" s="939" t="inlineStr">
        <is>
          <t>20165940</t>
        </is>
      </c>
      <c r="C5323" s="939" t="inlineStr">
        <is>
          <t>3912 20 11</t>
        </is>
      </c>
      <c r="D5323" s="939" t="inlineStr">
        <is>
          <t>T</t>
        </is>
      </c>
    </row>
    <row r="5324" ht="14" customHeight="1" s="902">
      <c r="A5324" s="939" t="inlineStr">
        <is>
          <t>2015</t>
        </is>
      </c>
      <c r="B5324" s="939" t="inlineStr">
        <is>
          <t>20165940</t>
        </is>
      </c>
      <c r="C5324" s="939" t="inlineStr">
        <is>
          <t>3912 20 19</t>
        </is>
      </c>
      <c r="D5324" s="939" t="inlineStr">
        <is>
          <t>T</t>
        </is>
      </c>
    </row>
    <row r="5325" ht="14" customHeight="1" s="902">
      <c r="A5325" s="939" t="inlineStr">
        <is>
          <t>2015</t>
        </is>
      </c>
      <c r="B5325" s="939" t="inlineStr">
        <is>
          <t>20165940</t>
        </is>
      </c>
      <c r="C5325" s="939" t="inlineStr">
        <is>
          <t>3912 20 90</t>
        </is>
      </c>
      <c r="D5325" s="939" t="inlineStr">
        <is>
          <t>T</t>
        </is>
      </c>
    </row>
    <row r="5326" ht="14" customHeight="1" s="902">
      <c r="A5326" s="939" t="inlineStr">
        <is>
          <t>2015</t>
        </is>
      </c>
      <c r="B5326" s="939" t="inlineStr">
        <is>
          <t>20165940</t>
        </is>
      </c>
      <c r="C5326" s="939" t="inlineStr">
        <is>
          <t>3912 31 00</t>
        </is>
      </c>
      <c r="D5326" s="939" t="inlineStr">
        <is>
          <t>T</t>
        </is>
      </c>
    </row>
    <row r="5327" ht="14" customHeight="1" s="902">
      <c r="A5327" s="939" t="inlineStr">
        <is>
          <t>2015</t>
        </is>
      </c>
      <c r="B5327" s="939" t="inlineStr">
        <is>
          <t>20165940</t>
        </is>
      </c>
      <c r="C5327" s="939" t="inlineStr">
        <is>
          <t>3912 39 20</t>
        </is>
      </c>
      <c r="D5327" s="939" t="inlineStr">
        <is>
          <t>T</t>
        </is>
      </c>
    </row>
    <row r="5328" ht="14" customHeight="1" s="902">
      <c r="A5328" s="939" t="inlineStr">
        <is>
          <t>2015</t>
        </is>
      </c>
      <c r="B5328" s="939" t="inlineStr">
        <is>
          <t>20165940</t>
        </is>
      </c>
      <c r="C5328" s="939" t="inlineStr">
        <is>
          <t>3912 39 85</t>
        </is>
      </c>
      <c r="D5328" s="939" t="inlineStr">
        <is>
          <t>T</t>
        </is>
      </c>
    </row>
    <row r="5329" ht="14" customHeight="1" s="902">
      <c r="A5329" s="939" t="inlineStr">
        <is>
          <t>2015</t>
        </is>
      </c>
      <c r="B5329" s="939" t="inlineStr">
        <is>
          <t>20165940</t>
        </is>
      </c>
      <c r="C5329" s="939" t="inlineStr">
        <is>
          <t>3912 90 10</t>
        </is>
      </c>
      <c r="D5329" s="939" t="inlineStr">
        <is>
          <t>T</t>
        </is>
      </c>
    </row>
    <row r="5330" ht="14" customHeight="1" s="902">
      <c r="A5330" s="939" t="inlineStr">
        <is>
          <t>2015</t>
        </is>
      </c>
      <c r="B5330" s="939" t="inlineStr">
        <is>
          <t>20165940</t>
        </is>
      </c>
      <c r="C5330" s="939" t="inlineStr">
        <is>
          <t>3912 90 90</t>
        </is>
      </c>
      <c r="D5330" s="939" t="inlineStr">
        <is>
          <t>T</t>
        </is>
      </c>
    </row>
    <row r="5331" ht="14" customHeight="1" s="902">
      <c r="A5331" s="939" t="inlineStr">
        <is>
          <t>2015</t>
        </is>
      </c>
      <c r="B5331" s="939" t="inlineStr">
        <is>
          <t>20165960</t>
        </is>
      </c>
      <c r="C5331" s="939" t="inlineStr">
        <is>
          <t>3913 10 00</t>
        </is>
      </c>
      <c r="D5331" s="939" t="inlineStr">
        <is>
          <t>T</t>
        </is>
      </c>
    </row>
    <row r="5332" ht="14" customHeight="1" s="902">
      <c r="A5332" s="939" t="inlineStr">
        <is>
          <t>2015</t>
        </is>
      </c>
      <c r="B5332" s="939" t="inlineStr">
        <is>
          <t>20165960</t>
        </is>
      </c>
      <c r="C5332" s="939" t="inlineStr">
        <is>
          <t>3913 90 00</t>
        </is>
      </c>
      <c r="D5332" s="939" t="inlineStr">
        <is>
          <t>T</t>
        </is>
      </c>
    </row>
    <row r="5333" ht="14" customHeight="1" s="902">
      <c r="A5333" s="939" t="inlineStr">
        <is>
          <t>2015</t>
        </is>
      </c>
      <c r="B5333" s="939" t="inlineStr">
        <is>
          <t>20165970</t>
        </is>
      </c>
      <c r="C5333" s="939" t="inlineStr">
        <is>
          <t>3914 00 00</t>
        </is>
      </c>
      <c r="D5333" s="939" t="inlineStr">
        <is>
          <t>T</t>
        </is>
      </c>
    </row>
    <row r="5334" ht="14" customHeight="1" s="902">
      <c r="A5334" s="939" t="inlineStr">
        <is>
          <t>2015</t>
        </is>
      </c>
      <c r="B5334" s="939" t="inlineStr">
        <is>
          <t>20171050</t>
        </is>
      </c>
      <c r="C5334" s="939" t="inlineStr">
        <is>
          <t>4002 11 00</t>
        </is>
      </c>
      <c r="D5334" s="939" t="inlineStr">
        <is>
          <t>T</t>
        </is>
      </c>
    </row>
    <row r="5335" ht="14" customHeight="1" s="902">
      <c r="A5335" s="939" t="inlineStr">
        <is>
          <t>2015</t>
        </is>
      </c>
      <c r="B5335" s="939" t="inlineStr">
        <is>
          <t>20171050</t>
        </is>
      </c>
      <c r="C5335" s="939" t="inlineStr">
        <is>
          <t>4002 41 00</t>
        </is>
      </c>
      <c r="D5335" s="939" t="inlineStr">
        <is>
          <t>T</t>
        </is>
      </c>
    </row>
    <row r="5336" ht="14" customHeight="1" s="902">
      <c r="A5336" s="939" t="inlineStr">
        <is>
          <t>2015</t>
        </is>
      </c>
      <c r="B5336" s="939" t="inlineStr">
        <is>
          <t>20171050</t>
        </is>
      </c>
      <c r="C5336" s="939" t="inlineStr">
        <is>
          <t>4002 51 00</t>
        </is>
      </c>
      <c r="D5336" s="939" t="inlineStr">
        <is>
          <t>T</t>
        </is>
      </c>
    </row>
    <row r="5337" ht="14" customHeight="1" s="902">
      <c r="A5337" s="939" t="inlineStr">
        <is>
          <t>2015</t>
        </is>
      </c>
      <c r="B5337" s="939" t="inlineStr">
        <is>
          <t>20171050</t>
        </is>
      </c>
      <c r="C5337" s="939" t="inlineStr">
        <is>
          <t>4002 91 00</t>
        </is>
      </c>
      <c r="D5337" s="939" t="inlineStr">
        <is>
          <t>T</t>
        </is>
      </c>
    </row>
    <row r="5338" ht="14" customHeight="1" s="902">
      <c r="A5338" s="939" t="inlineStr">
        <is>
          <t>2015</t>
        </is>
      </c>
      <c r="B5338" s="939" t="inlineStr">
        <is>
          <t>20171090</t>
        </is>
      </c>
      <c r="C5338" s="939" t="inlineStr">
        <is>
          <t>4002 19 10</t>
        </is>
      </c>
      <c r="D5338" s="939" t="inlineStr">
        <is>
          <t>T</t>
        </is>
      </c>
    </row>
    <row r="5339" ht="14" customHeight="1" s="902">
      <c r="A5339" s="939" t="inlineStr">
        <is>
          <t>2015</t>
        </is>
      </c>
      <c r="B5339" s="939" t="inlineStr">
        <is>
          <t>20171090</t>
        </is>
      </c>
      <c r="C5339" s="939" t="inlineStr">
        <is>
          <t>4002 19 20</t>
        </is>
      </c>
      <c r="D5339" s="939" t="inlineStr">
        <is>
          <t>T</t>
        </is>
      </c>
    </row>
    <row r="5340" ht="14" customHeight="1" s="902">
      <c r="A5340" s="939" t="inlineStr">
        <is>
          <t>2015</t>
        </is>
      </c>
      <c r="B5340" s="939" t="inlineStr">
        <is>
          <t>20171090</t>
        </is>
      </c>
      <c r="C5340" s="939" t="inlineStr">
        <is>
          <t>4002 19 30</t>
        </is>
      </c>
      <c r="D5340" s="939" t="inlineStr">
        <is>
          <t>T</t>
        </is>
      </c>
    </row>
    <row r="5341" ht="14" customHeight="1" s="902">
      <c r="A5341" s="939" t="inlineStr">
        <is>
          <t>2015</t>
        </is>
      </c>
      <c r="B5341" s="939" t="inlineStr">
        <is>
          <t>20171090</t>
        </is>
      </c>
      <c r="C5341" s="939" t="inlineStr">
        <is>
          <t>4002 19 90</t>
        </is>
      </c>
      <c r="D5341" s="939" t="inlineStr">
        <is>
          <t>T</t>
        </is>
      </c>
    </row>
    <row r="5342" ht="14" customHeight="1" s="902">
      <c r="A5342" s="939" t="inlineStr">
        <is>
          <t>2015</t>
        </is>
      </c>
      <c r="B5342" s="939" t="inlineStr">
        <is>
          <t>20171090</t>
        </is>
      </c>
      <c r="C5342" s="939" t="inlineStr">
        <is>
          <t>4002 20 00</t>
        </is>
      </c>
      <c r="D5342" s="939" t="inlineStr">
        <is>
          <t>T</t>
        </is>
      </c>
    </row>
    <row r="5343" ht="14" customHeight="1" s="902">
      <c r="A5343" s="939" t="inlineStr">
        <is>
          <t>2015</t>
        </is>
      </c>
      <c r="B5343" s="939" t="inlineStr">
        <is>
          <t>20171090</t>
        </is>
      </c>
      <c r="C5343" s="939" t="inlineStr">
        <is>
          <t>4002 31 00</t>
        </is>
      </c>
      <c r="D5343" s="939" t="inlineStr">
        <is>
          <t>T</t>
        </is>
      </c>
    </row>
    <row r="5344" ht="14" customHeight="1" s="902">
      <c r="A5344" s="939" t="inlineStr">
        <is>
          <t>2015</t>
        </is>
      </c>
      <c r="B5344" s="939" t="inlineStr">
        <is>
          <t>20171090</t>
        </is>
      </c>
      <c r="C5344" s="939" t="inlineStr">
        <is>
          <t>4002 39 00</t>
        </is>
      </c>
      <c r="D5344" s="939" t="inlineStr">
        <is>
          <t>T</t>
        </is>
      </c>
    </row>
    <row r="5345" ht="14" customHeight="1" s="902">
      <c r="A5345" s="939" t="inlineStr">
        <is>
          <t>2015</t>
        </is>
      </c>
      <c r="B5345" s="939" t="inlineStr">
        <is>
          <t>20171090</t>
        </is>
      </c>
      <c r="C5345" s="939" t="inlineStr">
        <is>
          <t>4002 49 00</t>
        </is>
      </c>
      <c r="D5345" s="939" t="inlineStr">
        <is>
          <t>T</t>
        </is>
      </c>
    </row>
    <row r="5346" ht="14" customHeight="1" s="902">
      <c r="A5346" s="939" t="inlineStr">
        <is>
          <t>2015</t>
        </is>
      </c>
      <c r="B5346" s="939" t="inlineStr">
        <is>
          <t>20171090</t>
        </is>
      </c>
      <c r="C5346" s="939" t="inlineStr">
        <is>
          <t>4002 59 00</t>
        </is>
      </c>
      <c r="D5346" s="939" t="inlineStr">
        <is>
          <t>T</t>
        </is>
      </c>
    </row>
    <row r="5347" ht="14" customHeight="1" s="902">
      <c r="A5347" s="939" t="inlineStr">
        <is>
          <t>2015</t>
        </is>
      </c>
      <c r="B5347" s="939" t="inlineStr">
        <is>
          <t>20171090</t>
        </is>
      </c>
      <c r="C5347" s="939" t="inlineStr">
        <is>
          <t>4002 60 00</t>
        </is>
      </c>
      <c r="D5347" s="939" t="inlineStr">
        <is>
          <t>T</t>
        </is>
      </c>
    </row>
    <row r="5348" ht="14" customHeight="1" s="902">
      <c r="A5348" s="939" t="inlineStr">
        <is>
          <t>2015</t>
        </is>
      </c>
      <c r="B5348" s="939" t="inlineStr">
        <is>
          <t>20171090</t>
        </is>
      </c>
      <c r="C5348" s="939" t="inlineStr">
        <is>
          <t>4002 70 00</t>
        </is>
      </c>
      <c r="D5348" s="939" t="inlineStr">
        <is>
          <t>T</t>
        </is>
      </c>
    </row>
    <row r="5349" ht="14" customHeight="1" s="902">
      <c r="A5349" s="939" t="inlineStr">
        <is>
          <t>2015</t>
        </is>
      </c>
      <c r="B5349" s="939" t="inlineStr">
        <is>
          <t>20171090</t>
        </is>
      </c>
      <c r="C5349" s="939" t="inlineStr">
        <is>
          <t>4002 80 00</t>
        </is>
      </c>
      <c r="D5349" s="939" t="inlineStr">
        <is>
          <t>T</t>
        </is>
      </c>
    </row>
    <row r="5350" ht="14" customHeight="1" s="902">
      <c r="A5350" s="939" t="inlineStr">
        <is>
          <t>2015</t>
        </is>
      </c>
      <c r="B5350" s="939" t="inlineStr">
        <is>
          <t>20171090</t>
        </is>
      </c>
      <c r="C5350" s="939" t="inlineStr">
        <is>
          <t>4002 99 10</t>
        </is>
      </c>
      <c r="D5350" s="939" t="inlineStr">
        <is>
          <t>T</t>
        </is>
      </c>
    </row>
    <row r="5351" ht="14" customHeight="1" s="902">
      <c r="A5351" s="939" t="inlineStr">
        <is>
          <t>2015</t>
        </is>
      </c>
      <c r="B5351" s="939" t="inlineStr">
        <is>
          <t>20171090</t>
        </is>
      </c>
      <c r="C5351" s="939" t="inlineStr">
        <is>
          <t>4002 99 90</t>
        </is>
      </c>
      <c r="D5351" s="939" t="inlineStr">
        <is>
          <t>T</t>
        </is>
      </c>
    </row>
    <row r="5352" ht="14" customHeight="1" s="902">
      <c r="A5352" s="939" t="inlineStr">
        <is>
          <t>2015</t>
        </is>
      </c>
      <c r="B5352" s="939" t="inlineStr">
        <is>
          <t>20201130</t>
        </is>
      </c>
      <c r="C5352" s="939" t="inlineStr">
        <is>
          <t>3808 91 20</t>
        </is>
      </c>
      <c r="D5352" s="939" t="inlineStr">
        <is>
          <t>S</t>
        </is>
      </c>
    </row>
    <row r="5353" ht="14" customHeight="1" s="902">
      <c r="A5353" s="939" t="inlineStr">
        <is>
          <t>2015</t>
        </is>
      </c>
      <c r="B5353" s="939" t="inlineStr">
        <is>
          <t>20201140</t>
        </is>
      </c>
      <c r="C5353" s="939" t="inlineStr">
        <is>
          <t>3808 91 30</t>
        </is>
      </c>
      <c r="D5353" s="939" t="inlineStr">
        <is>
          <t>S</t>
        </is>
      </c>
    </row>
    <row r="5354" ht="14" customHeight="1" s="902">
      <c r="A5354" s="939" t="inlineStr">
        <is>
          <t>2015</t>
        </is>
      </c>
      <c r="B5354" s="939" t="inlineStr">
        <is>
          <t>20201150</t>
        </is>
      </c>
      <c r="C5354" s="939" t="inlineStr">
        <is>
          <t>3808 91 40</t>
        </is>
      </c>
      <c r="D5354" s="939" t="inlineStr">
        <is>
          <t>S</t>
        </is>
      </c>
    </row>
    <row r="5355" ht="14" customHeight="1" s="902">
      <c r="A5355" s="939" t="inlineStr">
        <is>
          <t>2015</t>
        </is>
      </c>
      <c r="B5355" s="939" t="inlineStr">
        <is>
          <t>20201160</t>
        </is>
      </c>
      <c r="C5355" s="939" t="inlineStr">
        <is>
          <t>3808 91 10</t>
        </is>
      </c>
      <c r="D5355" s="939" t="inlineStr">
        <is>
          <t>S</t>
        </is>
      </c>
    </row>
    <row r="5356" ht="14" customHeight="1" s="902">
      <c r="A5356" s="939" t="inlineStr">
        <is>
          <t>2015</t>
        </is>
      </c>
      <c r="B5356" s="939" t="inlineStr">
        <is>
          <t>20201190</t>
        </is>
      </c>
      <c r="C5356" s="939" t="inlineStr">
        <is>
          <t>3808 91 90</t>
        </is>
      </c>
      <c r="D5356" s="939" t="inlineStr">
        <is>
          <t>S</t>
        </is>
      </c>
    </row>
    <row r="5357" ht="14" customHeight="1" s="902">
      <c r="A5357" s="939" t="inlineStr">
        <is>
          <t>2015</t>
        </is>
      </c>
      <c r="B5357" s="939" t="inlineStr">
        <is>
          <t>20201220</t>
        </is>
      </c>
      <c r="C5357" s="939" t="inlineStr">
        <is>
          <t>3808 93 11</t>
        </is>
      </c>
      <c r="D5357" s="939" t="inlineStr">
        <is>
          <t>S</t>
        </is>
      </c>
    </row>
    <row r="5358" ht="14" customHeight="1" s="902">
      <c r="A5358" s="939" t="inlineStr">
        <is>
          <t>2015</t>
        </is>
      </c>
      <c r="B5358" s="939" t="inlineStr">
        <is>
          <t>20201230</t>
        </is>
      </c>
      <c r="C5358" s="939" t="inlineStr">
        <is>
          <t>3808 93 13</t>
        </is>
      </c>
      <c r="D5358" s="939" t="inlineStr">
        <is>
          <t>S</t>
        </is>
      </c>
    </row>
    <row r="5359" ht="14" customHeight="1" s="902">
      <c r="A5359" s="939" t="inlineStr">
        <is>
          <t>2015</t>
        </is>
      </c>
      <c r="B5359" s="939" t="inlineStr">
        <is>
          <t>20201240</t>
        </is>
      </c>
      <c r="C5359" s="939" t="inlineStr">
        <is>
          <t>3808 93 15</t>
        </is>
      </c>
      <c r="D5359" s="939" t="inlineStr">
        <is>
          <t>S</t>
        </is>
      </c>
    </row>
    <row r="5360" ht="14" customHeight="1" s="902">
      <c r="A5360" s="939" t="inlineStr">
        <is>
          <t>2015</t>
        </is>
      </c>
      <c r="B5360" s="939" t="inlineStr">
        <is>
          <t>20201250</t>
        </is>
      </c>
      <c r="C5360" s="939" t="inlineStr">
        <is>
          <t>3808 93 17</t>
        </is>
      </c>
      <c r="D5360" s="939" t="inlineStr">
        <is>
          <t>S</t>
        </is>
      </c>
    </row>
    <row r="5361" ht="14" customHeight="1" s="902">
      <c r="A5361" s="939" t="inlineStr">
        <is>
          <t>2015</t>
        </is>
      </c>
      <c r="B5361" s="939" t="inlineStr">
        <is>
          <t>20201260</t>
        </is>
      </c>
      <c r="C5361" s="939" t="inlineStr">
        <is>
          <t>3808 93 21</t>
        </is>
      </c>
      <c r="D5361" s="939" t="inlineStr">
        <is>
          <t>S</t>
        </is>
      </c>
    </row>
    <row r="5362" ht="14" customHeight="1" s="902">
      <c r="A5362" s="939" t="inlineStr">
        <is>
          <t>2015</t>
        </is>
      </c>
      <c r="B5362" s="939" t="inlineStr">
        <is>
          <t>20201270</t>
        </is>
      </c>
      <c r="C5362" s="939" t="inlineStr">
        <is>
          <t>3808 93 23</t>
        </is>
      </c>
      <c r="D5362" s="939" t="inlineStr">
        <is>
          <t>S</t>
        </is>
      </c>
    </row>
    <row r="5363" ht="14" customHeight="1" s="902">
      <c r="A5363" s="939" t="inlineStr">
        <is>
          <t>2015</t>
        </is>
      </c>
      <c r="B5363" s="939" t="inlineStr">
        <is>
          <t>20201290</t>
        </is>
      </c>
      <c r="C5363" s="939" t="inlineStr">
        <is>
          <t>3808 93 27</t>
        </is>
      </c>
      <c r="D5363" s="939" t="inlineStr">
        <is>
          <t>S</t>
        </is>
      </c>
    </row>
    <row r="5364" ht="14" customHeight="1" s="902">
      <c r="A5364" s="939" t="inlineStr">
        <is>
          <t>2015</t>
        </is>
      </c>
      <c r="B5364" s="939" t="inlineStr">
        <is>
          <t>20201350</t>
        </is>
      </c>
      <c r="C5364" s="939" t="inlineStr">
        <is>
          <t>3808 93 30</t>
        </is>
      </c>
      <c r="D5364" s="939" t="inlineStr">
        <is>
          <t>S</t>
        </is>
      </c>
    </row>
    <row r="5365" ht="14" customHeight="1" s="902">
      <c r="A5365" s="939" t="inlineStr">
        <is>
          <t>2015</t>
        </is>
      </c>
      <c r="B5365" s="939" t="inlineStr">
        <is>
          <t>20201370</t>
        </is>
      </c>
      <c r="C5365" s="939" t="inlineStr">
        <is>
          <t>3808 93 90</t>
        </is>
      </c>
      <c r="D5365" s="939" t="inlineStr">
        <is>
          <t>S</t>
        </is>
      </c>
    </row>
    <row r="5366" ht="14" customHeight="1" s="902">
      <c r="A5366" s="939" t="inlineStr">
        <is>
          <t>2015</t>
        </is>
      </c>
      <c r="B5366" s="939" t="inlineStr">
        <is>
          <t>20201430</t>
        </is>
      </c>
      <c r="C5366" s="939" t="inlineStr">
        <is>
          <t>3808 94 10</t>
        </is>
      </c>
      <c r="D5366" s="939" t="inlineStr">
        <is>
          <t>S</t>
        </is>
      </c>
    </row>
    <row r="5367" ht="14" customHeight="1" s="902">
      <c r="A5367" s="939" t="inlineStr">
        <is>
          <t>2015</t>
        </is>
      </c>
      <c r="B5367" s="939" t="inlineStr">
        <is>
          <t>20201450</t>
        </is>
      </c>
      <c r="C5367" s="939" t="inlineStr">
        <is>
          <t>3808 94 20</t>
        </is>
      </c>
      <c r="D5367" s="939" t="inlineStr">
        <is>
          <t>S</t>
        </is>
      </c>
    </row>
    <row r="5368" ht="14" customHeight="1" s="902">
      <c r="A5368" s="939" t="inlineStr">
        <is>
          <t>2015</t>
        </is>
      </c>
      <c r="B5368" s="939" t="inlineStr">
        <is>
          <t>20201490</t>
        </is>
      </c>
      <c r="C5368" s="939" t="inlineStr">
        <is>
          <t>3808 94 90</t>
        </is>
      </c>
      <c r="D5368" s="939" t="inlineStr">
        <is>
          <t>S</t>
        </is>
      </c>
    </row>
    <row r="5369" ht="14" customHeight="1" s="902">
      <c r="A5369" s="939" t="inlineStr">
        <is>
          <t>2015</t>
        </is>
      </c>
      <c r="B5369" s="939" t="inlineStr">
        <is>
          <t>20201515</t>
        </is>
      </c>
      <c r="C5369" s="939" t="inlineStr">
        <is>
          <t>3808 92 10</t>
        </is>
      </c>
      <c r="D5369" s="939" t="inlineStr">
        <is>
          <t>S</t>
        </is>
      </c>
    </row>
    <row r="5370" ht="14" customHeight="1" s="902">
      <c r="A5370" s="939" t="inlineStr">
        <is>
          <t>2015</t>
        </is>
      </c>
      <c r="B5370" s="939" t="inlineStr">
        <is>
          <t>20201515</t>
        </is>
      </c>
      <c r="C5370" s="939" t="inlineStr">
        <is>
          <t>3808 92 20</t>
        </is>
      </c>
      <c r="D5370" s="939" t="inlineStr">
        <is>
          <t>S</t>
        </is>
      </c>
    </row>
    <row r="5371" ht="14" customHeight="1" s="902">
      <c r="A5371" s="939" t="inlineStr">
        <is>
          <t>2015</t>
        </is>
      </c>
      <c r="B5371" s="939" t="inlineStr">
        <is>
          <t>20201530</t>
        </is>
      </c>
      <c r="C5371" s="939" t="inlineStr">
        <is>
          <t>3808 92 30</t>
        </is>
      </c>
      <c r="D5371" s="939" t="inlineStr">
        <is>
          <t>S</t>
        </is>
      </c>
    </row>
    <row r="5372" ht="14" customHeight="1" s="902">
      <c r="A5372" s="939" t="inlineStr">
        <is>
          <t>2015</t>
        </is>
      </c>
      <c r="B5372" s="939" t="inlineStr">
        <is>
          <t>20201545</t>
        </is>
      </c>
      <c r="C5372" s="939" t="inlineStr">
        <is>
          <t>3808 92 40</t>
        </is>
      </c>
      <c r="D5372" s="939" t="inlineStr">
        <is>
          <t>S</t>
        </is>
      </c>
    </row>
    <row r="5373" ht="14" customHeight="1" s="902">
      <c r="A5373" s="939" t="inlineStr">
        <is>
          <t>2015</t>
        </is>
      </c>
      <c r="B5373" s="939" t="inlineStr">
        <is>
          <t>20201560</t>
        </is>
      </c>
      <c r="C5373" s="939" t="inlineStr">
        <is>
          <t>3808 92 50</t>
        </is>
      </c>
      <c r="D5373" s="939" t="inlineStr">
        <is>
          <t>S</t>
        </is>
      </c>
    </row>
    <row r="5374" ht="14" customHeight="1" s="902">
      <c r="A5374" s="939" t="inlineStr">
        <is>
          <t>2015</t>
        </is>
      </c>
      <c r="B5374" s="939" t="inlineStr">
        <is>
          <t>20201575</t>
        </is>
      </c>
      <c r="C5374" s="939" t="inlineStr">
        <is>
          <t>3808 92 60</t>
        </is>
      </c>
      <c r="D5374" s="939" t="inlineStr">
        <is>
          <t>S</t>
        </is>
      </c>
    </row>
    <row r="5375" ht="14" customHeight="1" s="902">
      <c r="A5375" s="939" t="inlineStr">
        <is>
          <t>2015</t>
        </is>
      </c>
      <c r="B5375" s="939" t="inlineStr">
        <is>
          <t>20201590</t>
        </is>
      </c>
      <c r="C5375" s="939" t="inlineStr">
        <is>
          <t>3808 92 90</t>
        </is>
      </c>
      <c r="D5375" s="939" t="inlineStr">
        <is>
          <t>S</t>
        </is>
      </c>
    </row>
    <row r="5376" ht="14" customHeight="1" s="902">
      <c r="A5376" s="939" t="inlineStr">
        <is>
          <t>2015</t>
        </is>
      </c>
      <c r="B5376" s="939" t="inlineStr">
        <is>
          <t>20201930</t>
        </is>
      </c>
      <c r="C5376" s="939" t="inlineStr">
        <is>
          <t>3808 50 00</t>
        </is>
      </c>
      <c r="D5376" s="939" t="inlineStr">
        <is>
          <t>S</t>
        </is>
      </c>
    </row>
    <row r="5377" ht="14" customHeight="1" s="902">
      <c r="A5377" s="939" t="inlineStr">
        <is>
          <t>2015</t>
        </is>
      </c>
      <c r="B5377" s="939" t="inlineStr">
        <is>
          <t>20201980</t>
        </is>
      </c>
      <c r="C5377" s="939" t="inlineStr">
        <is>
          <t>3808 99 10</t>
        </is>
      </c>
      <c r="D5377" s="939" t="inlineStr">
        <is>
          <t>S</t>
        </is>
      </c>
    </row>
    <row r="5378" ht="14" customHeight="1" s="902">
      <c r="A5378" s="939" t="inlineStr">
        <is>
          <t>2015</t>
        </is>
      </c>
      <c r="B5378" s="939" t="inlineStr">
        <is>
          <t>20201980</t>
        </is>
      </c>
      <c r="C5378" s="939" t="inlineStr">
        <is>
          <t>3808 99 90</t>
        </is>
      </c>
      <c r="D5378" s="939" t="inlineStr">
        <is>
          <t>S</t>
        </is>
      </c>
    </row>
    <row r="5379" ht="14" customHeight="1" s="902">
      <c r="A5379" s="939" t="inlineStr">
        <is>
          <t>2015</t>
        </is>
      </c>
      <c r="B5379" s="939" t="inlineStr">
        <is>
          <t>20301150</t>
        </is>
      </c>
      <c r="C5379" s="939" t="inlineStr">
        <is>
          <t>3209 10 00</t>
        </is>
      </c>
      <c r="D5379" s="939" t="inlineStr">
        <is>
          <t>S</t>
        </is>
      </c>
    </row>
    <row r="5380" ht="14" customHeight="1" s="902">
      <c r="A5380" s="939" t="inlineStr">
        <is>
          <t>2015</t>
        </is>
      </c>
      <c r="B5380" s="939" t="inlineStr">
        <is>
          <t>20301170</t>
        </is>
      </c>
      <c r="C5380" s="939" t="inlineStr">
        <is>
          <t>3209 90 00</t>
        </is>
      </c>
      <c r="D5380" s="939" t="inlineStr">
        <is>
          <t>S</t>
        </is>
      </c>
    </row>
    <row r="5381" ht="14" customHeight="1" s="902">
      <c r="A5381" s="939" t="inlineStr">
        <is>
          <t>2015</t>
        </is>
      </c>
      <c r="B5381" s="939" t="inlineStr">
        <is>
          <t>20301225</t>
        </is>
      </c>
      <c r="C5381" s="939" t="inlineStr">
        <is>
          <t>3208 10 10</t>
        </is>
      </c>
      <c r="D5381" s="939" t="inlineStr">
        <is>
          <t>S</t>
        </is>
      </c>
    </row>
    <row r="5382" ht="14" customHeight="1" s="902">
      <c r="A5382" s="939" t="inlineStr">
        <is>
          <t>2015</t>
        </is>
      </c>
      <c r="B5382" s="939" t="inlineStr">
        <is>
          <t>20301229</t>
        </is>
      </c>
      <c r="C5382" s="939" t="inlineStr">
        <is>
          <t>3208 10 90</t>
        </is>
      </c>
      <c r="D5382" s="939" t="inlineStr">
        <is>
          <t>S</t>
        </is>
      </c>
    </row>
    <row r="5383" ht="14" customHeight="1" s="902">
      <c r="A5383" s="939" t="inlineStr">
        <is>
          <t>2015</t>
        </is>
      </c>
      <c r="B5383" s="939" t="inlineStr">
        <is>
          <t>20301230</t>
        </is>
      </c>
      <c r="C5383" s="939" t="inlineStr">
        <is>
          <t>3208 20 10</t>
        </is>
      </c>
      <c r="D5383" s="939" t="inlineStr">
        <is>
          <t>S</t>
        </is>
      </c>
    </row>
    <row r="5384" ht="14" customHeight="1" s="902">
      <c r="A5384" s="939" t="inlineStr">
        <is>
          <t>2015</t>
        </is>
      </c>
      <c r="B5384" s="939" t="inlineStr">
        <is>
          <t>20301250</t>
        </is>
      </c>
      <c r="C5384" s="939" t="inlineStr">
        <is>
          <t>3208 20 90</t>
        </is>
      </c>
      <c r="D5384" s="939" t="inlineStr">
        <is>
          <t>S</t>
        </is>
      </c>
    </row>
    <row r="5385" ht="14" customHeight="1" s="902">
      <c r="A5385" s="939" t="inlineStr">
        <is>
          <t>2015</t>
        </is>
      </c>
      <c r="B5385" s="939" t="inlineStr">
        <is>
          <t>20301270</t>
        </is>
      </c>
      <c r="C5385" s="939" t="inlineStr">
        <is>
          <t>3208 90 11</t>
        </is>
      </c>
      <c r="D5385" s="939" t="inlineStr">
        <is>
          <t>S</t>
        </is>
      </c>
    </row>
    <row r="5386" ht="14" customHeight="1" s="902">
      <c r="A5386" s="939" t="inlineStr">
        <is>
          <t>2015</t>
        </is>
      </c>
      <c r="B5386" s="939" t="inlineStr">
        <is>
          <t>20301270</t>
        </is>
      </c>
      <c r="C5386" s="939" t="inlineStr">
        <is>
          <t>3208 90 13</t>
        </is>
      </c>
      <c r="D5386" s="939" t="inlineStr">
        <is>
          <t>S</t>
        </is>
      </c>
    </row>
    <row r="5387" ht="14" customHeight="1" s="902">
      <c r="A5387" s="939" t="inlineStr">
        <is>
          <t>2015</t>
        </is>
      </c>
      <c r="B5387" s="939" t="inlineStr">
        <is>
          <t>20301270</t>
        </is>
      </c>
      <c r="C5387" s="939" t="inlineStr">
        <is>
          <t>3208 90 19</t>
        </is>
      </c>
      <c r="D5387" s="939" t="inlineStr">
        <is>
          <t>S</t>
        </is>
      </c>
    </row>
    <row r="5388" ht="14" customHeight="1" s="902">
      <c r="A5388" s="939" t="inlineStr">
        <is>
          <t>2015</t>
        </is>
      </c>
      <c r="B5388" s="939" t="inlineStr">
        <is>
          <t>20301290</t>
        </is>
      </c>
      <c r="C5388" s="939" t="inlineStr">
        <is>
          <t>3208 90 91</t>
        </is>
      </c>
      <c r="D5388" s="939" t="inlineStr">
        <is>
          <t>S</t>
        </is>
      </c>
    </row>
    <row r="5389" ht="14" customHeight="1" s="902">
      <c r="A5389" s="939" t="inlineStr">
        <is>
          <t>2015</t>
        </is>
      </c>
      <c r="B5389" s="939" t="inlineStr">
        <is>
          <t>20301290</t>
        </is>
      </c>
      <c r="C5389" s="939" t="inlineStr">
        <is>
          <t>3208 90 99</t>
        </is>
      </c>
      <c r="D5389" s="939" t="inlineStr">
        <is>
          <t>S</t>
        </is>
      </c>
    </row>
    <row r="5390" ht="14" customHeight="1" s="902">
      <c r="A5390" s="939" t="inlineStr">
        <is>
          <t>2015</t>
        </is>
      </c>
      <c r="B5390" s="939" t="inlineStr">
        <is>
          <t>20302130</t>
        </is>
      </c>
      <c r="C5390" s="939" t="inlineStr">
        <is>
          <t>3207 10 00</t>
        </is>
      </c>
      <c r="D5390" s="939" t="inlineStr">
        <is>
          <t>S</t>
        </is>
      </c>
    </row>
    <row r="5391" ht="14" customHeight="1" s="902">
      <c r="A5391" s="939" t="inlineStr">
        <is>
          <t>2015</t>
        </is>
      </c>
      <c r="B5391" s="939" t="inlineStr">
        <is>
          <t>20302150</t>
        </is>
      </c>
      <c r="C5391" s="939" t="inlineStr">
        <is>
          <t>3207 20 10</t>
        </is>
      </c>
      <c r="D5391" s="939" t="inlineStr">
        <is>
          <t>S</t>
        </is>
      </c>
    </row>
    <row r="5392" ht="14" customHeight="1" s="902">
      <c r="A5392" s="939" t="inlineStr">
        <is>
          <t>2015</t>
        </is>
      </c>
      <c r="B5392" s="939" t="inlineStr">
        <is>
          <t>20302150</t>
        </is>
      </c>
      <c r="C5392" s="939" t="inlineStr">
        <is>
          <t>3207 20 90</t>
        </is>
      </c>
      <c r="D5392" s="939" t="inlineStr">
        <is>
          <t>S</t>
        </is>
      </c>
    </row>
    <row r="5393" ht="14" customHeight="1" s="902">
      <c r="A5393" s="939" t="inlineStr">
        <is>
          <t>2015</t>
        </is>
      </c>
      <c r="B5393" s="939" t="inlineStr">
        <is>
          <t>20302170</t>
        </is>
      </c>
      <c r="C5393" s="939" t="inlineStr">
        <is>
          <t>3207 30 00</t>
        </is>
      </c>
      <c r="D5393" s="939" t="inlineStr">
        <is>
          <t>S</t>
        </is>
      </c>
    </row>
    <row r="5394" ht="14" customHeight="1" s="902">
      <c r="A5394" s="939" t="inlineStr">
        <is>
          <t>2015</t>
        </is>
      </c>
      <c r="B5394" s="939" t="inlineStr">
        <is>
          <t>20302170</t>
        </is>
      </c>
      <c r="C5394" s="939" t="inlineStr">
        <is>
          <t>3207 40 40</t>
        </is>
      </c>
      <c r="D5394" s="939" t="inlineStr">
        <is>
          <t>S</t>
        </is>
      </c>
    </row>
    <row r="5395" ht="14" customHeight="1" s="902">
      <c r="A5395" s="939" t="inlineStr">
        <is>
          <t>2015</t>
        </is>
      </c>
      <c r="B5395" s="939" t="inlineStr">
        <is>
          <t>20302170</t>
        </is>
      </c>
      <c r="C5395" s="939" t="inlineStr">
        <is>
          <t>3207 40 85</t>
        </is>
      </c>
      <c r="D5395" s="939" t="inlineStr">
        <is>
          <t>S</t>
        </is>
      </c>
    </row>
    <row r="5396" ht="14" customHeight="1" s="902">
      <c r="A5396" s="939" t="inlineStr">
        <is>
          <t>2015</t>
        </is>
      </c>
      <c r="B5396" s="939" t="inlineStr">
        <is>
          <t>20302213</t>
        </is>
      </c>
      <c r="C5396" s="939" t="inlineStr">
        <is>
          <t>3210 00 10</t>
        </is>
      </c>
      <c r="D5396" s="939" t="inlineStr">
        <is>
          <t>S</t>
        </is>
      </c>
    </row>
    <row r="5397" ht="14" customHeight="1" s="902">
      <c r="A5397" s="939" t="inlineStr">
        <is>
          <t>2015</t>
        </is>
      </c>
      <c r="B5397" s="939" t="inlineStr">
        <is>
          <t>20302215</t>
        </is>
      </c>
      <c r="C5397" s="939" t="inlineStr">
        <is>
          <t>3210 00 90</t>
        </is>
      </c>
      <c r="D5397" s="939" t="inlineStr">
        <is>
          <t>S</t>
        </is>
      </c>
    </row>
    <row r="5398" ht="14" customHeight="1" s="902">
      <c r="A5398" s="939" t="inlineStr">
        <is>
          <t>2015</t>
        </is>
      </c>
      <c r="B5398" s="939" t="inlineStr">
        <is>
          <t>20302220</t>
        </is>
      </c>
      <c r="C5398" s="939" t="inlineStr">
        <is>
          <t>3211 00 00</t>
        </is>
      </c>
      <c r="D5398" s="939" t="inlineStr">
        <is>
          <t>S</t>
        </is>
      </c>
    </row>
    <row r="5399" ht="14" customHeight="1" s="902">
      <c r="A5399" s="939" t="inlineStr">
        <is>
          <t>2015</t>
        </is>
      </c>
      <c r="B5399" s="939" t="inlineStr">
        <is>
          <t>20302230</t>
        </is>
      </c>
      <c r="C5399" s="939" t="inlineStr">
        <is>
          <t>3212 10 00</t>
        </is>
      </c>
      <c r="D5399" s="939" t="inlineStr">
        <is>
          <t>S</t>
        </is>
      </c>
    </row>
    <row r="5400" ht="14" customHeight="1" s="902">
      <c r="A5400" s="939" t="inlineStr">
        <is>
          <t>2015</t>
        </is>
      </c>
      <c r="B5400" s="939" t="inlineStr">
        <is>
          <t>20302240</t>
        </is>
      </c>
      <c r="C5400" s="939" t="inlineStr">
        <is>
          <t>3212 90 00</t>
        </is>
      </c>
      <c r="D5400" s="939" t="inlineStr">
        <is>
          <t>S</t>
        </is>
      </c>
    </row>
    <row r="5401" ht="14" customHeight="1" s="902">
      <c r="A5401" s="939" t="inlineStr">
        <is>
          <t>2015</t>
        </is>
      </c>
      <c r="B5401" s="939" t="inlineStr">
        <is>
          <t>20302253</t>
        </is>
      </c>
      <c r="C5401" s="939" t="inlineStr">
        <is>
          <t>3214 10 10</t>
        </is>
      </c>
      <c r="D5401" s="939" t="inlineStr">
        <is>
          <t>S</t>
        </is>
      </c>
    </row>
    <row r="5402" ht="14" customHeight="1" s="902">
      <c r="A5402" s="939" t="inlineStr">
        <is>
          <t>2015</t>
        </is>
      </c>
      <c r="B5402" s="939" t="inlineStr">
        <is>
          <t>20302255</t>
        </is>
      </c>
      <c r="C5402" s="939" t="inlineStr">
        <is>
          <t>3214 10 90</t>
        </is>
      </c>
      <c r="D5402" s="939" t="inlineStr">
        <is>
          <t>S</t>
        </is>
      </c>
    </row>
    <row r="5403" ht="14" customHeight="1" s="902">
      <c r="A5403" s="939" t="inlineStr">
        <is>
          <t>2015</t>
        </is>
      </c>
      <c r="B5403" s="939" t="inlineStr">
        <is>
          <t>20302260</t>
        </is>
      </c>
      <c r="C5403" s="939" t="inlineStr">
        <is>
          <t>3214 90 00</t>
        </is>
      </c>
      <c r="D5403" s="939" t="inlineStr">
        <is>
          <t>S</t>
        </is>
      </c>
    </row>
    <row r="5404" ht="14" customHeight="1" s="902">
      <c r="A5404" s="939" t="inlineStr">
        <is>
          <t>2015</t>
        </is>
      </c>
      <c r="B5404" s="939" t="inlineStr">
        <is>
          <t>20302273</t>
        </is>
      </c>
      <c r="C5404" s="939" t="inlineStr">
        <is>
          <t>3814 00 10</t>
        </is>
      </c>
      <c r="D5404" s="939" t="inlineStr">
        <is>
          <t>S</t>
        </is>
      </c>
    </row>
    <row r="5405" ht="14" customHeight="1" s="902">
      <c r="A5405" s="939" t="inlineStr">
        <is>
          <t>2015</t>
        </is>
      </c>
      <c r="B5405" s="939" t="inlineStr">
        <is>
          <t>20302279</t>
        </is>
      </c>
      <c r="C5405" s="939" t="inlineStr">
        <is>
          <t>3814 00 90</t>
        </is>
      </c>
      <c r="D5405" s="939" t="inlineStr">
        <is>
          <t>S</t>
        </is>
      </c>
    </row>
    <row r="5406" ht="14" customHeight="1" s="902">
      <c r="A5406" s="939" t="inlineStr">
        <is>
          <t>2015</t>
        </is>
      </c>
      <c r="B5406" s="939" t="inlineStr">
        <is>
          <t>20302350</t>
        </is>
      </c>
      <c r="C5406" s="939" t="inlineStr">
        <is>
          <t>3213 10 00</t>
        </is>
      </c>
      <c r="D5406" s="939" t="inlineStr">
        <is>
          <t>S</t>
        </is>
      </c>
    </row>
    <row r="5407" ht="14" customHeight="1" s="902">
      <c r="A5407" s="939" t="inlineStr">
        <is>
          <t>2015</t>
        </is>
      </c>
      <c r="B5407" s="939" t="inlineStr">
        <is>
          <t>20302370</t>
        </is>
      </c>
      <c r="C5407" s="939" t="inlineStr">
        <is>
          <t>3213 90 00</t>
        </is>
      </c>
      <c r="D5407" s="939" t="inlineStr">
        <is>
          <t>S</t>
        </is>
      </c>
    </row>
    <row r="5408" ht="14" customHeight="1" s="902">
      <c r="A5408" s="939" t="inlineStr">
        <is>
          <t>2015</t>
        </is>
      </c>
      <c r="B5408" s="939" t="inlineStr">
        <is>
          <t>20302450</t>
        </is>
      </c>
      <c r="C5408" s="939" t="inlineStr">
        <is>
          <t>3215 11 00</t>
        </is>
      </c>
      <c r="D5408" s="939" t="inlineStr">
        <is>
          <t>S</t>
        </is>
      </c>
    </row>
    <row r="5409" ht="14" customHeight="1" s="902">
      <c r="A5409" s="939" t="inlineStr">
        <is>
          <t>2015</t>
        </is>
      </c>
      <c r="B5409" s="939" t="inlineStr">
        <is>
          <t>20302470</t>
        </is>
      </c>
      <c r="C5409" s="939" t="inlineStr">
        <is>
          <t>3215 19 00</t>
        </is>
      </c>
      <c r="D5409" s="939" t="inlineStr">
        <is>
          <t>S</t>
        </is>
      </c>
    </row>
    <row r="5410" ht="14" customHeight="1" s="902">
      <c r="A5410" s="939" t="inlineStr">
        <is>
          <t>2015</t>
        </is>
      </c>
      <c r="B5410" s="939" t="inlineStr">
        <is>
          <t>20411000</t>
        </is>
      </c>
      <c r="C5410" s="939" t="inlineStr">
        <is>
          <t>1520 00 00</t>
        </is>
      </c>
      <c r="D5410" s="939" t="inlineStr">
        <is>
          <t>T</t>
        </is>
      </c>
    </row>
    <row r="5411" ht="14" customHeight="1" s="902">
      <c r="A5411" s="939" t="inlineStr">
        <is>
          <t>2015</t>
        </is>
      </c>
      <c r="B5411" s="939" t="inlineStr">
        <is>
          <t>20412020</t>
        </is>
      </c>
      <c r="C5411" s="939" t="inlineStr">
        <is>
          <t>3402 11 10</t>
        </is>
      </c>
      <c r="D5411" s="939" t="inlineStr">
        <is>
          <t>T</t>
        </is>
      </c>
    </row>
    <row r="5412" ht="14" customHeight="1" s="902">
      <c r="A5412" s="939" t="inlineStr">
        <is>
          <t>2015</t>
        </is>
      </c>
      <c r="B5412" s="939" t="inlineStr">
        <is>
          <t>20412020</t>
        </is>
      </c>
      <c r="C5412" s="939" t="inlineStr">
        <is>
          <t>3402 11 90</t>
        </is>
      </c>
      <c r="D5412" s="939" t="inlineStr">
        <is>
          <t>T</t>
        </is>
      </c>
    </row>
    <row r="5413" ht="14" customHeight="1" s="902">
      <c r="A5413" s="939" t="inlineStr">
        <is>
          <t>2015</t>
        </is>
      </c>
      <c r="B5413" s="939" t="inlineStr">
        <is>
          <t>20412030</t>
        </is>
      </c>
      <c r="C5413" s="939" t="inlineStr">
        <is>
          <t>3402 12 00</t>
        </is>
      </c>
      <c r="D5413" s="939" t="inlineStr">
        <is>
          <t>T</t>
        </is>
      </c>
    </row>
    <row r="5414" ht="14" customHeight="1" s="902">
      <c r="A5414" s="939" t="inlineStr">
        <is>
          <t>2015</t>
        </is>
      </c>
      <c r="B5414" s="939" t="inlineStr">
        <is>
          <t>20412050</t>
        </is>
      </c>
      <c r="C5414" s="939" t="inlineStr">
        <is>
          <t>3402 13 00</t>
        </is>
      </c>
      <c r="D5414" s="939" t="inlineStr">
        <is>
          <t>T</t>
        </is>
      </c>
    </row>
    <row r="5415" ht="14" customHeight="1" s="902">
      <c r="A5415" s="939" t="inlineStr">
        <is>
          <t>2015</t>
        </is>
      </c>
      <c r="B5415" s="939" t="inlineStr">
        <is>
          <t>20412090</t>
        </is>
      </c>
      <c r="C5415" s="939" t="inlineStr">
        <is>
          <t>3402 19 00</t>
        </is>
      </c>
      <c r="D5415" s="939" t="inlineStr">
        <is>
          <t>T</t>
        </is>
      </c>
    </row>
    <row r="5416" ht="14" customHeight="1" s="902">
      <c r="A5416" s="939" t="inlineStr">
        <is>
          <t>2015</t>
        </is>
      </c>
      <c r="B5416" s="939" t="inlineStr">
        <is>
          <t>20413120</t>
        </is>
      </c>
      <c r="C5416" s="939" t="inlineStr">
        <is>
          <t>3401 19 00</t>
        </is>
      </c>
      <c r="D5416" s="939" t="inlineStr">
        <is>
          <t>S</t>
        </is>
      </c>
    </row>
    <row r="5417" ht="14" customHeight="1" s="902">
      <c r="A5417" s="939" t="inlineStr">
        <is>
          <t>2015</t>
        </is>
      </c>
      <c r="B5417" s="939" t="inlineStr">
        <is>
          <t>20413150</t>
        </is>
      </c>
      <c r="C5417" s="939" t="inlineStr">
        <is>
          <t>3401 20 10</t>
        </is>
      </c>
      <c r="D5417" s="939" t="inlineStr">
        <is>
          <t>S</t>
        </is>
      </c>
    </row>
    <row r="5418" ht="14" customHeight="1" s="902">
      <c r="A5418" s="939" t="inlineStr">
        <is>
          <t>2015</t>
        </is>
      </c>
      <c r="B5418" s="939" t="inlineStr">
        <is>
          <t>20413180</t>
        </is>
      </c>
      <c r="C5418" s="939" t="inlineStr">
        <is>
          <t>3401 20 90</t>
        </is>
      </c>
      <c r="D5418" s="939" t="inlineStr">
        <is>
          <t>S</t>
        </is>
      </c>
    </row>
    <row r="5419" ht="14" customHeight="1" s="902">
      <c r="A5419" s="939" t="inlineStr">
        <is>
          <t>2015</t>
        </is>
      </c>
      <c r="B5419" s="939" t="inlineStr">
        <is>
          <t>20413240</t>
        </is>
      </c>
      <c r="C5419" s="939" t="inlineStr">
        <is>
          <t>3402 20 20</t>
        </is>
      </c>
      <c r="D5419" s="939" t="inlineStr">
        <is>
          <t>S</t>
        </is>
      </c>
    </row>
    <row r="5420" ht="14" customHeight="1" s="902">
      <c r="A5420" s="939" t="inlineStr">
        <is>
          <t>2015</t>
        </is>
      </c>
      <c r="B5420" s="939" t="inlineStr">
        <is>
          <t>20413250</t>
        </is>
      </c>
      <c r="C5420" s="939" t="inlineStr">
        <is>
          <t>3402 20 90</t>
        </is>
      </c>
      <c r="D5420" s="939" t="inlineStr">
        <is>
          <t>S</t>
        </is>
      </c>
    </row>
    <row r="5421" ht="14" customHeight="1" s="902">
      <c r="A5421" s="939" t="inlineStr">
        <is>
          <t>2015</t>
        </is>
      </c>
      <c r="B5421" s="939" t="inlineStr">
        <is>
          <t>20413260</t>
        </is>
      </c>
      <c r="C5421" s="939" t="inlineStr">
        <is>
          <t>3402 90 10</t>
        </is>
      </c>
      <c r="D5421" s="939" t="inlineStr">
        <is>
          <t>S</t>
        </is>
      </c>
    </row>
    <row r="5422" ht="14" customHeight="1" s="902">
      <c r="A5422" s="939" t="inlineStr">
        <is>
          <t>2015</t>
        </is>
      </c>
      <c r="B5422" s="939" t="inlineStr">
        <is>
          <t>20413270</t>
        </is>
      </c>
      <c r="C5422" s="939" t="inlineStr">
        <is>
          <t>3402 90 90</t>
        </is>
      </c>
      <c r="D5422" s="939" t="inlineStr">
        <is>
          <t>S</t>
        </is>
      </c>
    </row>
    <row r="5423" ht="14" customHeight="1" s="902">
      <c r="A5423" s="939" t="inlineStr">
        <is>
          <t>2015</t>
        </is>
      </c>
      <c r="B5423" s="939" t="inlineStr">
        <is>
          <t>20414100</t>
        </is>
      </c>
      <c r="C5423" s="939" t="inlineStr">
        <is>
          <t>3307 41 00</t>
        </is>
      </c>
      <c r="D5423" s="939" t="inlineStr">
        <is>
          <t>S</t>
        </is>
      </c>
    </row>
    <row r="5424" ht="14" customHeight="1" s="902">
      <c r="A5424" s="939" t="inlineStr">
        <is>
          <t>2015</t>
        </is>
      </c>
      <c r="B5424" s="939" t="inlineStr">
        <is>
          <t>20414100</t>
        </is>
      </c>
      <c r="C5424" s="939" t="inlineStr">
        <is>
          <t>3307 49 00</t>
        </is>
      </c>
      <c r="D5424" s="939" t="inlineStr">
        <is>
          <t>S</t>
        </is>
      </c>
    </row>
    <row r="5425" ht="14" customHeight="1" s="902">
      <c r="A5425" s="939" t="inlineStr">
        <is>
          <t>2015</t>
        </is>
      </c>
      <c r="B5425" s="939" t="inlineStr">
        <is>
          <t>20414270</t>
        </is>
      </c>
      <c r="C5425" s="939" t="inlineStr">
        <is>
          <t>3404 20 00</t>
        </is>
      </c>
      <c r="D5425" s="939" t="inlineStr">
        <is>
          <t>S</t>
        </is>
      </c>
    </row>
    <row r="5426" ht="14" customHeight="1" s="902">
      <c r="A5426" s="939" t="inlineStr">
        <is>
          <t>2015</t>
        </is>
      </c>
      <c r="B5426" s="939" t="inlineStr">
        <is>
          <t>20414280</t>
        </is>
      </c>
      <c r="C5426" s="939" t="inlineStr">
        <is>
          <t>3404 90 00</t>
        </is>
      </c>
      <c r="D5426" s="939" t="inlineStr">
        <is>
          <t>S</t>
        </is>
      </c>
    </row>
    <row r="5427" ht="14" customHeight="1" s="902">
      <c r="A5427" s="939" t="inlineStr">
        <is>
          <t>2015</t>
        </is>
      </c>
      <c r="B5427" s="939" t="inlineStr">
        <is>
          <t>20414330</t>
        </is>
      </c>
      <c r="C5427" s="939" t="inlineStr">
        <is>
          <t>3405 10 00</t>
        </is>
      </c>
      <c r="D5427" s="939" t="inlineStr">
        <is>
          <t>S</t>
        </is>
      </c>
    </row>
    <row r="5428" ht="14" customHeight="1" s="902">
      <c r="A5428" s="939" t="inlineStr">
        <is>
          <t>2015</t>
        </is>
      </c>
      <c r="B5428" s="939" t="inlineStr">
        <is>
          <t>20414350</t>
        </is>
      </c>
      <c r="C5428" s="939" t="inlineStr">
        <is>
          <t>3405 20 00</t>
        </is>
      </c>
      <c r="D5428" s="939" t="inlineStr">
        <is>
          <t>S</t>
        </is>
      </c>
    </row>
    <row r="5429" ht="14" customHeight="1" s="902">
      <c r="A5429" s="939" t="inlineStr">
        <is>
          <t>2015</t>
        </is>
      </c>
      <c r="B5429" s="939" t="inlineStr">
        <is>
          <t>20414370</t>
        </is>
      </c>
      <c r="C5429" s="939" t="inlineStr">
        <is>
          <t>3405 30 00</t>
        </is>
      </c>
      <c r="D5429" s="939" t="inlineStr">
        <is>
          <t>S</t>
        </is>
      </c>
    </row>
    <row r="5430" ht="14" customHeight="1" s="902">
      <c r="A5430" s="939" t="inlineStr">
        <is>
          <t>2015</t>
        </is>
      </c>
      <c r="B5430" s="939" t="inlineStr">
        <is>
          <t>20414383</t>
        </is>
      </c>
      <c r="C5430" s="939" t="inlineStr">
        <is>
          <t>3405 90 10</t>
        </is>
      </c>
      <c r="D5430" s="939" t="inlineStr">
        <is>
          <t>S</t>
        </is>
      </c>
    </row>
    <row r="5431" ht="14" customHeight="1" s="902">
      <c r="A5431" s="939" t="inlineStr">
        <is>
          <t>2015</t>
        </is>
      </c>
      <c r="B5431" s="939" t="inlineStr">
        <is>
          <t>20414389</t>
        </is>
      </c>
      <c r="C5431" s="939" t="inlineStr">
        <is>
          <t>3405 90 90</t>
        </is>
      </c>
      <c r="D5431" s="939" t="inlineStr">
        <is>
          <t>S</t>
        </is>
      </c>
    </row>
    <row r="5432" ht="14" customHeight="1" s="902">
      <c r="A5432" s="939" t="inlineStr">
        <is>
          <t>2015</t>
        </is>
      </c>
      <c r="B5432" s="939" t="inlineStr">
        <is>
          <t>20414400</t>
        </is>
      </c>
      <c r="C5432" s="939" t="inlineStr">
        <is>
          <t>3405 40 00</t>
        </is>
      </c>
      <c r="D5432" s="939" t="inlineStr">
        <is>
          <t>S</t>
        </is>
      </c>
    </row>
    <row r="5433" ht="14" customHeight="1" s="902">
      <c r="A5433" s="939" t="inlineStr">
        <is>
          <t>2015</t>
        </is>
      </c>
      <c r="B5433" s="939" t="inlineStr">
        <is>
          <t>20421150</t>
        </is>
      </c>
      <c r="C5433" s="939" t="inlineStr">
        <is>
          <t>3303 00 10</t>
        </is>
      </c>
      <c r="D5433" s="939" t="inlineStr">
        <is>
          <t>S</t>
        </is>
      </c>
    </row>
    <row r="5434" ht="14" customHeight="1" s="902">
      <c r="A5434" s="939" t="inlineStr">
        <is>
          <t>2015</t>
        </is>
      </c>
      <c r="B5434" s="939" t="inlineStr">
        <is>
          <t>20421170</t>
        </is>
      </c>
      <c r="C5434" s="939" t="inlineStr">
        <is>
          <t>3303 00 90</t>
        </is>
      </c>
      <c r="D5434" s="939" t="inlineStr">
        <is>
          <t>S</t>
        </is>
      </c>
    </row>
    <row r="5435" ht="14" customHeight="1" s="902">
      <c r="A5435" s="939" t="inlineStr">
        <is>
          <t>2015</t>
        </is>
      </c>
      <c r="B5435" s="939" t="inlineStr">
        <is>
          <t>20421250</t>
        </is>
      </c>
      <c r="C5435" s="939" t="inlineStr">
        <is>
          <t>3304 10 00</t>
        </is>
      </c>
      <c r="D5435" s="939" t="inlineStr">
        <is>
          <t>S</t>
        </is>
      </c>
    </row>
    <row r="5436" ht="14" customHeight="1" s="902">
      <c r="A5436" s="939" t="inlineStr">
        <is>
          <t>2015</t>
        </is>
      </c>
      <c r="B5436" s="939" t="inlineStr">
        <is>
          <t>20421270</t>
        </is>
      </c>
      <c r="C5436" s="939" t="inlineStr">
        <is>
          <t>3304 20 00</t>
        </is>
      </c>
      <c r="D5436" s="939" t="inlineStr">
        <is>
          <t>S</t>
        </is>
      </c>
    </row>
    <row r="5437" ht="14" customHeight="1" s="902">
      <c r="A5437" s="939" t="inlineStr">
        <is>
          <t>2015</t>
        </is>
      </c>
      <c r="B5437" s="939" t="inlineStr">
        <is>
          <t>20421300</t>
        </is>
      </c>
      <c r="C5437" s="939" t="inlineStr">
        <is>
          <t>3304 30 00</t>
        </is>
      </c>
      <c r="D5437" s="939" t="inlineStr">
        <is>
          <t>S</t>
        </is>
      </c>
    </row>
    <row r="5438" ht="14" customHeight="1" s="902">
      <c r="A5438" s="939" t="inlineStr">
        <is>
          <t>2015</t>
        </is>
      </c>
      <c r="B5438" s="939" t="inlineStr">
        <is>
          <t>20421400</t>
        </is>
      </c>
      <c r="C5438" s="939" t="inlineStr">
        <is>
          <t>3304 91 00</t>
        </is>
      </c>
      <c r="D5438" s="939" t="inlineStr">
        <is>
          <t>S</t>
        </is>
      </c>
    </row>
    <row r="5439" ht="14" customHeight="1" s="902">
      <c r="A5439" s="939" t="inlineStr">
        <is>
          <t>2015</t>
        </is>
      </c>
      <c r="B5439" s="939" t="inlineStr">
        <is>
          <t>20421500</t>
        </is>
      </c>
      <c r="C5439" s="939" t="inlineStr">
        <is>
          <t>3304 99 00</t>
        </is>
      </c>
      <c r="D5439" s="939" t="inlineStr">
        <is>
          <t>S</t>
        </is>
      </c>
    </row>
    <row r="5440" ht="14" customHeight="1" s="902">
      <c r="A5440" s="939" t="inlineStr">
        <is>
          <t>2015</t>
        </is>
      </c>
      <c r="B5440" s="939" t="inlineStr">
        <is>
          <t>20421630</t>
        </is>
      </c>
      <c r="C5440" s="939" t="inlineStr">
        <is>
          <t>3305 10 00</t>
        </is>
      </c>
      <c r="D5440" s="939" t="inlineStr">
        <is>
          <t>S</t>
        </is>
      </c>
    </row>
    <row r="5441" ht="14" customHeight="1" s="902">
      <c r="A5441" s="939" t="inlineStr">
        <is>
          <t>2015</t>
        </is>
      </c>
      <c r="B5441" s="939" t="inlineStr">
        <is>
          <t>20421650</t>
        </is>
      </c>
      <c r="C5441" s="939" t="inlineStr">
        <is>
          <t>3305 20 00</t>
        </is>
      </c>
      <c r="D5441" s="939" t="inlineStr">
        <is>
          <t>S</t>
        </is>
      </c>
    </row>
    <row r="5442" ht="14" customHeight="1" s="902">
      <c r="A5442" s="939" t="inlineStr">
        <is>
          <t>2015</t>
        </is>
      </c>
      <c r="B5442" s="939" t="inlineStr">
        <is>
          <t>20421670</t>
        </is>
      </c>
      <c r="C5442" s="939" t="inlineStr">
        <is>
          <t>3305 30 00</t>
        </is>
      </c>
      <c r="D5442" s="939" t="inlineStr">
        <is>
          <t>S</t>
        </is>
      </c>
    </row>
    <row r="5443" ht="14" customHeight="1" s="902">
      <c r="A5443" s="939" t="inlineStr">
        <is>
          <t>2015</t>
        </is>
      </c>
      <c r="B5443" s="939" t="inlineStr">
        <is>
          <t>20421700</t>
        </is>
      </c>
      <c r="C5443" s="939" t="inlineStr">
        <is>
          <t>3305 90 00</t>
        </is>
      </c>
      <c r="D5443" s="939" t="inlineStr">
        <is>
          <t>S</t>
        </is>
      </c>
    </row>
    <row r="5444" ht="14" customHeight="1" s="902">
      <c r="A5444" s="939" t="inlineStr">
        <is>
          <t>2015</t>
        </is>
      </c>
      <c r="B5444" s="939" t="inlineStr">
        <is>
          <t>20421850</t>
        </is>
      </c>
      <c r="C5444" s="939" t="inlineStr">
        <is>
          <t>3306 10 00</t>
        </is>
      </c>
      <c r="D5444" s="939" t="inlineStr">
        <is>
          <t>S</t>
        </is>
      </c>
    </row>
    <row r="5445" ht="14" customHeight="1" s="902">
      <c r="A5445" s="939" t="inlineStr">
        <is>
          <t>2015</t>
        </is>
      </c>
      <c r="B5445" s="939" t="inlineStr">
        <is>
          <t>20421890</t>
        </is>
      </c>
      <c r="C5445" s="939" t="inlineStr">
        <is>
          <t>3306 20 00</t>
        </is>
      </c>
      <c r="D5445" s="939" t="inlineStr">
        <is>
          <t>S</t>
        </is>
      </c>
    </row>
    <row r="5446" ht="14" customHeight="1" s="902">
      <c r="A5446" s="939" t="inlineStr">
        <is>
          <t>2015</t>
        </is>
      </c>
      <c r="B5446" s="939" t="inlineStr">
        <is>
          <t>20421890</t>
        </is>
      </c>
      <c r="C5446" s="939" t="inlineStr">
        <is>
          <t>3306 90 00</t>
        </is>
      </c>
      <c r="D5446" s="939" t="inlineStr">
        <is>
          <t>S</t>
        </is>
      </c>
    </row>
    <row r="5447" ht="14" customHeight="1" s="902">
      <c r="A5447" s="939" t="inlineStr">
        <is>
          <t>2015</t>
        </is>
      </c>
      <c r="B5447" s="939" t="inlineStr">
        <is>
          <t>20421915</t>
        </is>
      </c>
      <c r="C5447" s="939" t="inlineStr">
        <is>
          <t>3401 11 00</t>
        </is>
      </c>
      <c r="D5447" s="939" t="inlineStr">
        <is>
          <t>S</t>
        </is>
      </c>
    </row>
    <row r="5448" ht="14" customHeight="1" s="902">
      <c r="A5448" s="939" t="inlineStr">
        <is>
          <t>2015</t>
        </is>
      </c>
      <c r="B5448" s="939" t="inlineStr">
        <is>
          <t>20421930</t>
        </is>
      </c>
      <c r="C5448" s="939" t="inlineStr">
        <is>
          <t>3401 30 00</t>
        </is>
      </c>
      <c r="D5448" s="939" t="inlineStr">
        <is>
          <t>S</t>
        </is>
      </c>
    </row>
    <row r="5449" ht="14" customHeight="1" s="902">
      <c r="A5449" s="939" t="inlineStr">
        <is>
          <t>2015</t>
        </is>
      </c>
      <c r="B5449" s="939" t="inlineStr">
        <is>
          <t>20421945</t>
        </is>
      </c>
      <c r="C5449" s="939" t="inlineStr">
        <is>
          <t>3307 10 00</t>
        </is>
      </c>
      <c r="D5449" s="939" t="inlineStr">
        <is>
          <t>S</t>
        </is>
      </c>
    </row>
    <row r="5450" ht="14" customHeight="1" s="902">
      <c r="A5450" s="939" t="inlineStr">
        <is>
          <t>2015</t>
        </is>
      </c>
      <c r="B5450" s="939" t="inlineStr">
        <is>
          <t>20421960</t>
        </is>
      </c>
      <c r="C5450" s="939" t="inlineStr">
        <is>
          <t>3307 20 00</t>
        </is>
      </c>
      <c r="D5450" s="939" t="inlineStr">
        <is>
          <t>S</t>
        </is>
      </c>
    </row>
    <row r="5451" ht="14" customHeight="1" s="902">
      <c r="A5451" s="939" t="inlineStr">
        <is>
          <t>2015</t>
        </is>
      </c>
      <c r="B5451" s="939" t="inlineStr">
        <is>
          <t>20421975</t>
        </is>
      </c>
      <c r="C5451" s="939" t="inlineStr">
        <is>
          <t>3307 30 00</t>
        </is>
      </c>
      <c r="D5451" s="939" t="inlineStr">
        <is>
          <t>S</t>
        </is>
      </c>
    </row>
    <row r="5452" ht="14" customHeight="1" s="902">
      <c r="A5452" s="939" t="inlineStr">
        <is>
          <t>2015</t>
        </is>
      </c>
      <c r="B5452" s="939" t="inlineStr">
        <is>
          <t>20421990</t>
        </is>
      </c>
      <c r="C5452" s="939" t="inlineStr">
        <is>
          <t>3307 90 00</t>
        </is>
      </c>
      <c r="D5452" s="939" t="inlineStr">
        <is>
          <t>S</t>
        </is>
      </c>
    </row>
    <row r="5453" ht="14" customHeight="1" s="902">
      <c r="A5453" s="939" t="inlineStr">
        <is>
          <t>2015</t>
        </is>
      </c>
      <c r="B5453" s="939" t="inlineStr">
        <is>
          <t>20511130</t>
        </is>
      </c>
      <c r="C5453" s="939" t="inlineStr">
        <is>
          <t>3601 00 00</t>
        </is>
      </c>
      <c r="D5453" s="939" t="inlineStr">
        <is>
          <t>S</t>
        </is>
      </c>
    </row>
    <row r="5454" ht="14" customHeight="1" s="902">
      <c r="A5454" s="939" t="inlineStr">
        <is>
          <t>2015</t>
        </is>
      </c>
      <c r="B5454" s="939" t="inlineStr">
        <is>
          <t>20511150</t>
        </is>
      </c>
      <c r="C5454" s="939" t="inlineStr">
        <is>
          <t>3602 00 00</t>
        </is>
      </c>
      <c r="D5454" s="939" t="inlineStr">
        <is>
          <t>S</t>
        </is>
      </c>
    </row>
    <row r="5455" ht="14" customHeight="1" s="902">
      <c r="A5455" s="939" t="inlineStr">
        <is>
          <t>2015</t>
        </is>
      </c>
      <c r="B5455" s="939" t="inlineStr">
        <is>
          <t>20511250</t>
        </is>
      </c>
      <c r="C5455" s="939" t="inlineStr">
        <is>
          <t>3603 00 10</t>
        </is>
      </c>
      <c r="D5455" s="939" t="inlineStr">
        <is>
          <t>S</t>
        </is>
      </c>
    </row>
    <row r="5456" ht="14" customHeight="1" s="902">
      <c r="A5456" s="939" t="inlineStr">
        <is>
          <t>2015</t>
        </is>
      </c>
      <c r="B5456" s="939" t="inlineStr">
        <is>
          <t>20511270</t>
        </is>
      </c>
      <c r="C5456" s="939" t="inlineStr">
        <is>
          <t>3603 00 90</t>
        </is>
      </c>
      <c r="D5456" s="939" t="inlineStr">
        <is>
          <t>S</t>
        </is>
      </c>
    </row>
    <row r="5457" ht="14" customHeight="1" s="902">
      <c r="A5457" s="939" t="inlineStr">
        <is>
          <t>2015</t>
        </is>
      </c>
      <c r="B5457" s="939" t="inlineStr">
        <is>
          <t>20511300</t>
        </is>
      </c>
      <c r="C5457" s="939" t="inlineStr">
        <is>
          <t>3604 10 00</t>
        </is>
      </c>
      <c r="D5457" s="939" t="inlineStr">
        <is>
          <t>S</t>
        </is>
      </c>
    </row>
    <row r="5458" ht="14" customHeight="1" s="902">
      <c r="A5458" s="939" t="inlineStr">
        <is>
          <t>2015</t>
        </is>
      </c>
      <c r="B5458" s="939" t="inlineStr">
        <is>
          <t>20511400</t>
        </is>
      </c>
      <c r="C5458" s="939" t="inlineStr">
        <is>
          <t>3604 90 00</t>
        </is>
      </c>
      <c r="D5458" s="939" t="inlineStr">
        <is>
          <t>S</t>
        </is>
      </c>
    </row>
    <row r="5459" ht="14" customHeight="1" s="902">
      <c r="A5459" s="939" t="inlineStr">
        <is>
          <t>2015</t>
        </is>
      </c>
      <c r="B5459" s="939" t="inlineStr">
        <is>
          <t>20512000</t>
        </is>
      </c>
      <c r="C5459" s="939" t="inlineStr">
        <is>
          <t>3605 00 00</t>
        </is>
      </c>
      <c r="D5459" s="939" t="inlineStr">
        <is>
          <t>S</t>
        </is>
      </c>
    </row>
    <row r="5460" ht="14" customHeight="1" s="902">
      <c r="A5460" s="939" t="inlineStr">
        <is>
          <t>2015</t>
        </is>
      </c>
      <c r="B5460" s="939" t="inlineStr">
        <is>
          <t>20521020</t>
        </is>
      </c>
      <c r="C5460" s="939" t="inlineStr">
        <is>
          <t>3501 90 10</t>
        </is>
      </c>
      <c r="D5460" s="939" t="inlineStr">
        <is>
          <t>S</t>
        </is>
      </c>
    </row>
    <row r="5461" ht="14" customHeight="1" s="902">
      <c r="A5461" s="939" t="inlineStr">
        <is>
          <t>2015</t>
        </is>
      </c>
      <c r="B5461" s="939" t="inlineStr">
        <is>
          <t>20521040</t>
        </is>
      </c>
      <c r="C5461" s="939" t="inlineStr">
        <is>
          <t>3503 00 80</t>
        </is>
      </c>
      <c r="D5461" s="939" t="inlineStr">
        <is>
          <t>S</t>
        </is>
      </c>
    </row>
    <row r="5462" ht="14" customHeight="1" s="902">
      <c r="A5462" s="939" t="inlineStr">
        <is>
          <t>2015</t>
        </is>
      </c>
      <c r="B5462" s="939" t="inlineStr">
        <is>
          <t>20521060</t>
        </is>
      </c>
      <c r="C5462" s="939" t="inlineStr">
        <is>
          <t>3505 20 10</t>
        </is>
      </c>
      <c r="D5462" s="939" t="inlineStr">
        <is>
          <t>S</t>
        </is>
      </c>
    </row>
    <row r="5463" ht="14" customHeight="1" s="902">
      <c r="A5463" s="939" t="inlineStr">
        <is>
          <t>2015</t>
        </is>
      </c>
      <c r="B5463" s="939" t="inlineStr">
        <is>
          <t>20521060</t>
        </is>
      </c>
      <c r="C5463" s="939" t="inlineStr">
        <is>
          <t>3505 20 30</t>
        </is>
      </c>
      <c r="D5463" s="939" t="inlineStr">
        <is>
          <t>S</t>
        </is>
      </c>
    </row>
    <row r="5464" ht="14" customHeight="1" s="902">
      <c r="A5464" s="939" t="inlineStr">
        <is>
          <t>2015</t>
        </is>
      </c>
      <c r="B5464" s="939" t="inlineStr">
        <is>
          <t>20521060</t>
        </is>
      </c>
      <c r="C5464" s="939" t="inlineStr">
        <is>
          <t>3505 20 50</t>
        </is>
      </c>
      <c r="D5464" s="939" t="inlineStr">
        <is>
          <t>S</t>
        </is>
      </c>
    </row>
    <row r="5465" ht="14" customHeight="1" s="902">
      <c r="A5465" s="939" t="inlineStr">
        <is>
          <t>2015</t>
        </is>
      </c>
      <c r="B5465" s="939" t="inlineStr">
        <is>
          <t>20521060</t>
        </is>
      </c>
      <c r="C5465" s="939" t="inlineStr">
        <is>
          <t>3505 20 90</t>
        </is>
      </c>
      <c r="D5465" s="939" t="inlineStr">
        <is>
          <t>S</t>
        </is>
      </c>
    </row>
    <row r="5466" ht="14" customHeight="1" s="902">
      <c r="A5466" s="939" t="inlineStr">
        <is>
          <t>2015</t>
        </is>
      </c>
      <c r="B5466" s="939" t="inlineStr">
        <is>
          <t>20521080</t>
        </is>
      </c>
      <c r="C5466" s="939" t="inlineStr">
        <is>
          <t>3506 10 00</t>
        </is>
      </c>
      <c r="D5466" s="939" t="inlineStr">
        <is>
          <t>S</t>
        </is>
      </c>
    </row>
    <row r="5467" ht="14" customHeight="1" s="902">
      <c r="A5467" s="939" t="inlineStr">
        <is>
          <t>2015</t>
        </is>
      </c>
      <c r="B5467" s="939" t="inlineStr">
        <is>
          <t>20521080</t>
        </is>
      </c>
      <c r="C5467" s="939" t="inlineStr">
        <is>
          <t>3506 91 00</t>
        </is>
      </c>
      <c r="D5467" s="939" t="inlineStr">
        <is>
          <t>S</t>
        </is>
      </c>
    </row>
    <row r="5468" ht="14" customHeight="1" s="902">
      <c r="A5468" s="939" t="inlineStr">
        <is>
          <t>2015</t>
        </is>
      </c>
      <c r="B5468" s="939" t="inlineStr">
        <is>
          <t>20521080</t>
        </is>
      </c>
      <c r="C5468" s="939" t="inlineStr">
        <is>
          <t>3506 99 00</t>
        </is>
      </c>
      <c r="D5468" s="939" t="inlineStr">
        <is>
          <t>S</t>
        </is>
      </c>
    </row>
    <row r="5469" ht="14" customHeight="1" s="902">
      <c r="A5469" s="939" t="inlineStr">
        <is>
          <t>2015</t>
        </is>
      </c>
      <c r="B5469" s="939" t="inlineStr">
        <is>
          <t>20531020</t>
        </is>
      </c>
      <c r="C5469" s="939" t="inlineStr">
        <is>
          <t>3301 12 10</t>
        </is>
      </c>
      <c r="D5469" s="939" t="inlineStr">
        <is>
          <t>S</t>
        </is>
      </c>
    </row>
    <row r="5470" ht="14" customHeight="1" s="902">
      <c r="A5470" s="939" t="inlineStr">
        <is>
          <t>2015</t>
        </is>
      </c>
      <c r="B5470" s="939" t="inlineStr">
        <is>
          <t>20531020</t>
        </is>
      </c>
      <c r="C5470" s="939" t="inlineStr">
        <is>
          <t>3301 12 90</t>
        </is>
      </c>
      <c r="D5470" s="939" t="inlineStr">
        <is>
          <t>S</t>
        </is>
      </c>
    </row>
    <row r="5471" ht="14" customHeight="1" s="902">
      <c r="A5471" s="939" t="inlineStr">
        <is>
          <t>2015</t>
        </is>
      </c>
      <c r="B5471" s="939" t="inlineStr">
        <is>
          <t>20531020</t>
        </is>
      </c>
      <c r="C5471" s="939" t="inlineStr">
        <is>
          <t>3301 13 10</t>
        </is>
      </c>
      <c r="D5471" s="939" t="inlineStr">
        <is>
          <t>S</t>
        </is>
      </c>
    </row>
    <row r="5472" ht="14" customHeight="1" s="902">
      <c r="A5472" s="939" t="inlineStr">
        <is>
          <t>2015</t>
        </is>
      </c>
      <c r="B5472" s="939" t="inlineStr">
        <is>
          <t>20531020</t>
        </is>
      </c>
      <c r="C5472" s="939" t="inlineStr">
        <is>
          <t>3301 13 90</t>
        </is>
      </c>
      <c r="D5472" s="939" t="inlineStr">
        <is>
          <t>S</t>
        </is>
      </c>
    </row>
    <row r="5473" ht="14" customHeight="1" s="902">
      <c r="A5473" s="939" t="inlineStr">
        <is>
          <t>2015</t>
        </is>
      </c>
      <c r="B5473" s="939" t="inlineStr">
        <is>
          <t>20531020</t>
        </is>
      </c>
      <c r="C5473" s="939" t="inlineStr">
        <is>
          <t>3301 19 20</t>
        </is>
      </c>
      <c r="D5473" s="939" t="inlineStr">
        <is>
          <t>S</t>
        </is>
      </c>
    </row>
    <row r="5474" ht="14" customHeight="1" s="902">
      <c r="A5474" s="939" t="inlineStr">
        <is>
          <t>2015</t>
        </is>
      </c>
      <c r="B5474" s="939" t="inlineStr">
        <is>
          <t>20531020</t>
        </is>
      </c>
      <c r="C5474" s="939" t="inlineStr">
        <is>
          <t>3301 19 80</t>
        </is>
      </c>
      <c r="D5474" s="939" t="inlineStr">
        <is>
          <t>S</t>
        </is>
      </c>
    </row>
    <row r="5475" ht="14" customHeight="1" s="902">
      <c r="A5475" s="939" t="inlineStr">
        <is>
          <t>2015</t>
        </is>
      </c>
      <c r="B5475" s="939" t="inlineStr">
        <is>
          <t>20531020</t>
        </is>
      </c>
      <c r="C5475" s="939" t="inlineStr">
        <is>
          <t>3301 24 10</t>
        </is>
      </c>
      <c r="D5475" s="939" t="inlineStr">
        <is>
          <t>S</t>
        </is>
      </c>
    </row>
    <row r="5476" ht="14" customHeight="1" s="902">
      <c r="A5476" s="939" t="inlineStr">
        <is>
          <t>2015</t>
        </is>
      </c>
      <c r="B5476" s="939" t="inlineStr">
        <is>
          <t>20531020</t>
        </is>
      </c>
      <c r="C5476" s="939" t="inlineStr">
        <is>
          <t>3301 24 90</t>
        </is>
      </c>
      <c r="D5476" s="939" t="inlineStr">
        <is>
          <t>S</t>
        </is>
      </c>
    </row>
    <row r="5477" ht="14" customHeight="1" s="902">
      <c r="A5477" s="939" t="inlineStr">
        <is>
          <t>2015</t>
        </is>
      </c>
      <c r="B5477" s="939" t="inlineStr">
        <is>
          <t>20531020</t>
        </is>
      </c>
      <c r="C5477" s="939" t="inlineStr">
        <is>
          <t>3301 25 10</t>
        </is>
      </c>
      <c r="D5477" s="939" t="inlineStr">
        <is>
          <t>S</t>
        </is>
      </c>
    </row>
    <row r="5478" ht="14" customHeight="1" s="902">
      <c r="A5478" s="939" t="inlineStr">
        <is>
          <t>2015</t>
        </is>
      </c>
      <c r="B5478" s="939" t="inlineStr">
        <is>
          <t>20531020</t>
        </is>
      </c>
      <c r="C5478" s="939" t="inlineStr">
        <is>
          <t>3301 25 90</t>
        </is>
      </c>
      <c r="D5478" s="939" t="inlineStr">
        <is>
          <t>S</t>
        </is>
      </c>
    </row>
    <row r="5479" ht="14" customHeight="1" s="902">
      <c r="A5479" s="939" t="inlineStr">
        <is>
          <t>2015</t>
        </is>
      </c>
      <c r="B5479" s="939" t="inlineStr">
        <is>
          <t>20531020</t>
        </is>
      </c>
      <c r="C5479" s="939" t="inlineStr">
        <is>
          <t>3301 29 11</t>
        </is>
      </c>
      <c r="D5479" s="939" t="inlineStr">
        <is>
          <t>S</t>
        </is>
      </c>
    </row>
    <row r="5480" ht="14" customHeight="1" s="902">
      <c r="A5480" s="939" t="inlineStr">
        <is>
          <t>2015</t>
        </is>
      </c>
      <c r="B5480" s="939" t="inlineStr">
        <is>
          <t>20531020</t>
        </is>
      </c>
      <c r="C5480" s="939" t="inlineStr">
        <is>
          <t>3301 29 31</t>
        </is>
      </c>
      <c r="D5480" s="939" t="inlineStr">
        <is>
          <t>S</t>
        </is>
      </c>
    </row>
    <row r="5481" ht="14" customHeight="1" s="902">
      <c r="A5481" s="939" t="inlineStr">
        <is>
          <t>2015</t>
        </is>
      </c>
      <c r="B5481" s="939" t="inlineStr">
        <is>
          <t>20531020</t>
        </is>
      </c>
      <c r="C5481" s="939" t="inlineStr">
        <is>
          <t>3301 29 41</t>
        </is>
      </c>
      <c r="D5481" s="939" t="inlineStr">
        <is>
          <t>S</t>
        </is>
      </c>
    </row>
    <row r="5482" ht="14" customHeight="1" s="902">
      <c r="A5482" s="939" t="inlineStr">
        <is>
          <t>2015</t>
        </is>
      </c>
      <c r="B5482" s="939" t="inlineStr">
        <is>
          <t>20531020</t>
        </is>
      </c>
      <c r="C5482" s="939" t="inlineStr">
        <is>
          <t>3301 29 71</t>
        </is>
      </c>
      <c r="D5482" s="939" t="inlineStr">
        <is>
          <t>S</t>
        </is>
      </c>
    </row>
    <row r="5483" ht="14" customHeight="1" s="902">
      <c r="A5483" s="939" t="inlineStr">
        <is>
          <t>2015</t>
        </is>
      </c>
      <c r="B5483" s="939" t="inlineStr">
        <is>
          <t>20531020</t>
        </is>
      </c>
      <c r="C5483" s="939" t="inlineStr">
        <is>
          <t>3301 29 79</t>
        </is>
      </c>
      <c r="D5483" s="939" t="inlineStr">
        <is>
          <t>S</t>
        </is>
      </c>
    </row>
    <row r="5484" ht="14" customHeight="1" s="902">
      <c r="A5484" s="939" t="inlineStr">
        <is>
          <t>2015</t>
        </is>
      </c>
      <c r="B5484" s="939" t="inlineStr">
        <is>
          <t>20531020</t>
        </is>
      </c>
      <c r="C5484" s="939" t="inlineStr">
        <is>
          <t>3301 29 91</t>
        </is>
      </c>
      <c r="D5484" s="939" t="inlineStr">
        <is>
          <t>S</t>
        </is>
      </c>
    </row>
    <row r="5485" ht="14" customHeight="1" s="902">
      <c r="A5485" s="939" t="inlineStr">
        <is>
          <t>2015</t>
        </is>
      </c>
      <c r="B5485" s="939" t="inlineStr">
        <is>
          <t>20531030</t>
        </is>
      </c>
      <c r="C5485" s="939" t="inlineStr">
        <is>
          <t>3301 30 00</t>
        </is>
      </c>
      <c r="D5485" s="939" t="inlineStr">
        <is>
          <t>S</t>
        </is>
      </c>
    </row>
    <row r="5486" ht="14" customHeight="1" s="902">
      <c r="A5486" s="939" t="inlineStr">
        <is>
          <t>2015</t>
        </is>
      </c>
      <c r="B5486" s="939" t="inlineStr">
        <is>
          <t>20531050</t>
        </is>
      </c>
      <c r="C5486" s="939" t="inlineStr">
        <is>
          <t>3301 90 10</t>
        </is>
      </c>
      <c r="D5486" s="939" t="inlineStr">
        <is>
          <t>S</t>
        </is>
      </c>
    </row>
    <row r="5487" ht="14" customHeight="1" s="902">
      <c r="A5487" s="939" t="inlineStr">
        <is>
          <t>2015</t>
        </is>
      </c>
      <c r="B5487" s="939" t="inlineStr">
        <is>
          <t>20531050</t>
        </is>
      </c>
      <c r="C5487" s="939" t="inlineStr">
        <is>
          <t>3301 90 21</t>
        </is>
      </c>
      <c r="D5487" s="939" t="inlineStr">
        <is>
          <t>S</t>
        </is>
      </c>
    </row>
    <row r="5488" ht="14" customHeight="1" s="902">
      <c r="A5488" s="939" t="inlineStr">
        <is>
          <t>2015</t>
        </is>
      </c>
      <c r="B5488" s="939" t="inlineStr">
        <is>
          <t>20531050</t>
        </is>
      </c>
      <c r="C5488" s="939" t="inlineStr">
        <is>
          <t>3301 90 30</t>
        </is>
      </c>
      <c r="D5488" s="939" t="inlineStr">
        <is>
          <t>S</t>
        </is>
      </c>
    </row>
    <row r="5489" ht="14" customHeight="1" s="902">
      <c r="A5489" s="939" t="inlineStr">
        <is>
          <t>2015</t>
        </is>
      </c>
      <c r="B5489" s="939" t="inlineStr">
        <is>
          <t>20531050</t>
        </is>
      </c>
      <c r="C5489" s="939" t="inlineStr">
        <is>
          <t>3301 90 90</t>
        </is>
      </c>
      <c r="D5489" s="939" t="inlineStr">
        <is>
          <t>S</t>
        </is>
      </c>
    </row>
    <row r="5490" ht="14" customHeight="1" s="902">
      <c r="A5490" s="939" t="inlineStr">
        <is>
          <t>2015</t>
        </is>
      </c>
      <c r="B5490" s="939" t="inlineStr">
        <is>
          <t>20531075</t>
        </is>
      </c>
      <c r="C5490" s="939" t="inlineStr">
        <is>
          <t>3302 10 10</t>
        </is>
      </c>
      <c r="D5490" s="939" t="inlineStr">
        <is>
          <t>S</t>
        </is>
      </c>
    </row>
    <row r="5491" ht="14" customHeight="1" s="902">
      <c r="A5491" s="939" t="inlineStr">
        <is>
          <t>2015</t>
        </is>
      </c>
      <c r="B5491" s="939" t="inlineStr">
        <is>
          <t>20531075</t>
        </is>
      </c>
      <c r="C5491" s="939" t="inlineStr">
        <is>
          <t>3302 10 21</t>
        </is>
      </c>
      <c r="D5491" s="939" t="inlineStr">
        <is>
          <t>S</t>
        </is>
      </c>
    </row>
    <row r="5492" ht="14" customHeight="1" s="902">
      <c r="A5492" s="939" t="inlineStr">
        <is>
          <t>2015</t>
        </is>
      </c>
      <c r="B5492" s="939" t="inlineStr">
        <is>
          <t>20531075</t>
        </is>
      </c>
      <c r="C5492" s="939" t="inlineStr">
        <is>
          <t>3302 10 29</t>
        </is>
      </c>
      <c r="D5492" s="939" t="inlineStr">
        <is>
          <t>S</t>
        </is>
      </c>
    </row>
    <row r="5493" ht="14" customHeight="1" s="902">
      <c r="A5493" s="939" t="inlineStr">
        <is>
          <t>2015</t>
        </is>
      </c>
      <c r="B5493" s="939" t="inlineStr">
        <is>
          <t>20531075</t>
        </is>
      </c>
      <c r="C5493" s="939" t="inlineStr">
        <is>
          <t>3302 10 40</t>
        </is>
      </c>
      <c r="D5493" s="939" t="inlineStr">
        <is>
          <t>S</t>
        </is>
      </c>
    </row>
    <row r="5494" ht="14" customHeight="1" s="902">
      <c r="A5494" s="939" t="inlineStr">
        <is>
          <t>2015</t>
        </is>
      </c>
      <c r="B5494" s="939" t="inlineStr">
        <is>
          <t>20531075</t>
        </is>
      </c>
      <c r="C5494" s="939" t="inlineStr">
        <is>
          <t>3302 10 90</t>
        </is>
      </c>
      <c r="D5494" s="939" t="inlineStr">
        <is>
          <t>S</t>
        </is>
      </c>
    </row>
    <row r="5495" ht="14" customHeight="1" s="902">
      <c r="A5495" s="939" t="inlineStr">
        <is>
          <t>2015</t>
        </is>
      </c>
      <c r="B5495" s="939" t="inlineStr">
        <is>
          <t>20531079</t>
        </is>
      </c>
      <c r="C5495" s="939" t="inlineStr">
        <is>
          <t>3302 90 10</t>
        </is>
      </c>
      <c r="D5495" s="939" t="inlineStr">
        <is>
          <t>S</t>
        </is>
      </c>
    </row>
    <row r="5496" ht="14" customHeight="1" s="902">
      <c r="A5496" s="939" t="inlineStr">
        <is>
          <t>2015</t>
        </is>
      </c>
      <c r="B5496" s="939" t="inlineStr">
        <is>
          <t>20531079</t>
        </is>
      </c>
      <c r="C5496" s="939" t="inlineStr">
        <is>
          <t>3302 90 90</t>
        </is>
      </c>
      <c r="D5496" s="939" t="inlineStr">
        <is>
          <t>S</t>
        </is>
      </c>
    </row>
    <row r="5497" ht="14" customHeight="1" s="902">
      <c r="A5497" s="939" t="inlineStr">
        <is>
          <t>2015</t>
        </is>
      </c>
      <c r="B5497" s="939" t="inlineStr">
        <is>
          <t>20591130</t>
        </is>
      </c>
      <c r="C5497" s="939" t="inlineStr">
        <is>
          <t>3701 10 00</t>
        </is>
      </c>
      <c r="D5497" s="939" t="inlineStr">
        <is>
          <t>S</t>
        </is>
      </c>
    </row>
    <row r="5498" ht="14" customHeight="1" s="902">
      <c r="A5498" s="939" t="inlineStr">
        <is>
          <t>2015</t>
        </is>
      </c>
      <c r="B5498" s="939" t="inlineStr">
        <is>
          <t>20591130</t>
        </is>
      </c>
      <c r="C5498" s="939" t="inlineStr">
        <is>
          <t>3701 20 00</t>
        </is>
      </c>
      <c r="D5498" s="939" t="inlineStr">
        <is>
          <t>S</t>
        </is>
      </c>
    </row>
    <row r="5499" ht="14" customHeight="1" s="902">
      <c r="A5499" s="939" t="inlineStr">
        <is>
          <t>2015</t>
        </is>
      </c>
      <c r="B5499" s="939" t="inlineStr">
        <is>
          <t>20591130</t>
        </is>
      </c>
      <c r="C5499" s="939" t="inlineStr">
        <is>
          <t>3701 30 00</t>
        </is>
      </c>
      <c r="D5499" s="939" t="inlineStr">
        <is>
          <t>S</t>
        </is>
      </c>
    </row>
    <row r="5500" ht="14" customHeight="1" s="902">
      <c r="A5500" s="939" t="inlineStr">
        <is>
          <t>2015</t>
        </is>
      </c>
      <c r="B5500" s="939" t="inlineStr">
        <is>
          <t>20591130</t>
        </is>
      </c>
      <c r="C5500" s="939" t="inlineStr">
        <is>
          <t>3701 91 00</t>
        </is>
      </c>
      <c r="D5500" s="939" t="inlineStr">
        <is>
          <t>S</t>
        </is>
      </c>
    </row>
    <row r="5501" ht="14" customHeight="1" s="902">
      <c r="A5501" s="939" t="inlineStr">
        <is>
          <t>2015</t>
        </is>
      </c>
      <c r="B5501" s="939" t="inlineStr">
        <is>
          <t>20591130</t>
        </is>
      </c>
      <c r="C5501" s="939" t="inlineStr">
        <is>
          <t>3701 99 00</t>
        </is>
      </c>
      <c r="D5501" s="939" t="inlineStr">
        <is>
          <t>S</t>
        </is>
      </c>
    </row>
    <row r="5502" ht="14" customHeight="1" s="902">
      <c r="A5502" s="939" t="inlineStr">
        <is>
          <t>2015</t>
        </is>
      </c>
      <c r="B5502" s="939" t="inlineStr">
        <is>
          <t>20591150</t>
        </is>
      </c>
      <c r="C5502" s="939" t="inlineStr">
        <is>
          <t>3702 10 00</t>
        </is>
      </c>
      <c r="D5502" s="939" t="inlineStr">
        <is>
          <t>S</t>
        </is>
      </c>
    </row>
    <row r="5503" ht="14" customHeight="1" s="902">
      <c r="A5503" s="939" t="inlineStr">
        <is>
          <t>2015</t>
        </is>
      </c>
      <c r="B5503" s="939" t="inlineStr">
        <is>
          <t>20591150</t>
        </is>
      </c>
      <c r="C5503" s="939" t="inlineStr">
        <is>
          <t>3702 31 91</t>
        </is>
      </c>
      <c r="D5503" s="939" t="inlineStr">
        <is>
          <t>S</t>
        </is>
      </c>
    </row>
    <row r="5504" ht="14" customHeight="1" s="902">
      <c r="A5504" s="939" t="inlineStr">
        <is>
          <t>2015</t>
        </is>
      </c>
      <c r="B5504" s="939" t="inlineStr">
        <is>
          <t>20591150</t>
        </is>
      </c>
      <c r="C5504" s="939" t="inlineStr">
        <is>
          <t>3702 31 97</t>
        </is>
      </c>
      <c r="D5504" s="939" t="inlineStr">
        <is>
          <t>S</t>
        </is>
      </c>
    </row>
    <row r="5505" ht="14" customHeight="1" s="902">
      <c r="A5505" s="939" t="inlineStr">
        <is>
          <t>2015</t>
        </is>
      </c>
      <c r="B5505" s="939" t="inlineStr">
        <is>
          <t>20591150</t>
        </is>
      </c>
      <c r="C5505" s="939" t="inlineStr">
        <is>
          <t>3702 32 10</t>
        </is>
      </c>
      <c r="D5505" s="939" t="inlineStr">
        <is>
          <t>S</t>
        </is>
      </c>
    </row>
    <row r="5506" ht="14" customHeight="1" s="902">
      <c r="A5506" s="939" t="inlineStr">
        <is>
          <t>2015</t>
        </is>
      </c>
      <c r="B5506" s="939" t="inlineStr">
        <is>
          <t>20591150</t>
        </is>
      </c>
      <c r="C5506" s="939" t="inlineStr">
        <is>
          <t>3702 32 20</t>
        </is>
      </c>
      <c r="D5506" s="939" t="inlineStr">
        <is>
          <t>S</t>
        </is>
      </c>
    </row>
    <row r="5507" ht="14" customHeight="1" s="902">
      <c r="A5507" s="939" t="inlineStr">
        <is>
          <t>2015</t>
        </is>
      </c>
      <c r="B5507" s="939" t="inlineStr">
        <is>
          <t>20591150</t>
        </is>
      </c>
      <c r="C5507" s="939" t="inlineStr">
        <is>
          <t>3702 32 85</t>
        </is>
      </c>
      <c r="D5507" s="939" t="inlineStr">
        <is>
          <t>S</t>
        </is>
      </c>
    </row>
    <row r="5508" ht="14" customHeight="1" s="902">
      <c r="A5508" s="939" t="inlineStr">
        <is>
          <t>2015</t>
        </is>
      </c>
      <c r="B5508" s="939" t="inlineStr">
        <is>
          <t>20591150</t>
        </is>
      </c>
      <c r="C5508" s="939" t="inlineStr">
        <is>
          <t>3702 39 00</t>
        </is>
      </c>
      <c r="D5508" s="939" t="inlineStr">
        <is>
          <t>S</t>
        </is>
      </c>
    </row>
    <row r="5509" ht="14" customHeight="1" s="902">
      <c r="A5509" s="939" t="inlineStr">
        <is>
          <t>2015</t>
        </is>
      </c>
      <c r="B5509" s="939" t="inlineStr">
        <is>
          <t>20591150</t>
        </is>
      </c>
      <c r="C5509" s="939" t="inlineStr">
        <is>
          <t>3702 41 00</t>
        </is>
      </c>
      <c r="D5509" s="939" t="inlineStr">
        <is>
          <t>S</t>
        </is>
      </c>
    </row>
    <row r="5510" ht="14" customHeight="1" s="902">
      <c r="A5510" s="939" t="inlineStr">
        <is>
          <t>2015</t>
        </is>
      </c>
      <c r="B5510" s="939" t="inlineStr">
        <is>
          <t>20591150</t>
        </is>
      </c>
      <c r="C5510" s="939" t="inlineStr">
        <is>
          <t>3702 42 00</t>
        </is>
      </c>
      <c r="D5510" s="939" t="inlineStr">
        <is>
          <t>S</t>
        </is>
      </c>
    </row>
    <row r="5511" ht="14" customHeight="1" s="902">
      <c r="A5511" s="939" t="inlineStr">
        <is>
          <t>2015</t>
        </is>
      </c>
      <c r="B5511" s="939" t="inlineStr">
        <is>
          <t>20591150</t>
        </is>
      </c>
      <c r="C5511" s="939" t="inlineStr">
        <is>
          <t>3702 43 00</t>
        </is>
      </c>
      <c r="D5511" s="939" t="inlineStr">
        <is>
          <t>S</t>
        </is>
      </c>
    </row>
    <row r="5512" ht="14" customHeight="1" s="902">
      <c r="A5512" s="939" t="inlineStr">
        <is>
          <t>2015</t>
        </is>
      </c>
      <c r="B5512" s="939" t="inlineStr">
        <is>
          <t>20591150</t>
        </is>
      </c>
      <c r="C5512" s="939" t="inlineStr">
        <is>
          <t>3702 44 00</t>
        </is>
      </c>
      <c r="D5512" s="939" t="inlineStr">
        <is>
          <t>S</t>
        </is>
      </c>
    </row>
    <row r="5513" ht="14" customHeight="1" s="902">
      <c r="A5513" s="939" t="inlineStr">
        <is>
          <t>2015</t>
        </is>
      </c>
      <c r="B5513" s="939" t="inlineStr">
        <is>
          <t>20591150</t>
        </is>
      </c>
      <c r="C5513" s="939" t="inlineStr">
        <is>
          <t>3702 52 00</t>
        </is>
      </c>
      <c r="D5513" s="939" t="inlineStr">
        <is>
          <t>S</t>
        </is>
      </c>
    </row>
    <row r="5514" ht="14" customHeight="1" s="902">
      <c r="A5514" s="939" t="inlineStr">
        <is>
          <t>2015</t>
        </is>
      </c>
      <c r="B5514" s="939" t="inlineStr">
        <is>
          <t>20591150</t>
        </is>
      </c>
      <c r="C5514" s="939" t="inlineStr">
        <is>
          <t>3702 53 00</t>
        </is>
      </c>
      <c r="D5514" s="939" t="inlineStr">
        <is>
          <t>S</t>
        </is>
      </c>
    </row>
    <row r="5515" ht="14" customHeight="1" s="902">
      <c r="A5515" s="939" t="inlineStr">
        <is>
          <t>2015</t>
        </is>
      </c>
      <c r="B5515" s="939" t="inlineStr">
        <is>
          <t>20591150</t>
        </is>
      </c>
      <c r="C5515" s="939" t="inlineStr">
        <is>
          <t>3702 54 00</t>
        </is>
      </c>
      <c r="D5515" s="939" t="inlineStr">
        <is>
          <t>S</t>
        </is>
      </c>
    </row>
    <row r="5516" ht="14" customHeight="1" s="902">
      <c r="A5516" s="939" t="inlineStr">
        <is>
          <t>2015</t>
        </is>
      </c>
      <c r="B5516" s="939" t="inlineStr">
        <is>
          <t>20591150</t>
        </is>
      </c>
      <c r="C5516" s="939" t="inlineStr">
        <is>
          <t>3702 55 00</t>
        </is>
      </c>
      <c r="D5516" s="939" t="inlineStr">
        <is>
          <t>S</t>
        </is>
      </c>
    </row>
    <row r="5517" ht="14" customHeight="1" s="902">
      <c r="A5517" s="939" t="inlineStr">
        <is>
          <t>2015</t>
        </is>
      </c>
      <c r="B5517" s="939" t="inlineStr">
        <is>
          <t>20591150</t>
        </is>
      </c>
      <c r="C5517" s="939" t="inlineStr">
        <is>
          <t>3702 56 00</t>
        </is>
      </c>
      <c r="D5517" s="939" t="inlineStr">
        <is>
          <t>S</t>
        </is>
      </c>
    </row>
    <row r="5518" ht="14" customHeight="1" s="902">
      <c r="A5518" s="939" t="inlineStr">
        <is>
          <t>2015</t>
        </is>
      </c>
      <c r="B5518" s="939" t="inlineStr">
        <is>
          <t>20591150</t>
        </is>
      </c>
      <c r="C5518" s="939" t="inlineStr">
        <is>
          <t>3702 96 10</t>
        </is>
      </c>
      <c r="D5518" s="939" t="inlineStr">
        <is>
          <t>S</t>
        </is>
      </c>
    </row>
    <row r="5519" ht="14" customHeight="1" s="902">
      <c r="A5519" s="939" t="inlineStr">
        <is>
          <t>2015</t>
        </is>
      </c>
      <c r="B5519" s="939" t="inlineStr">
        <is>
          <t>20591150</t>
        </is>
      </c>
      <c r="C5519" s="939" t="inlineStr">
        <is>
          <t>3702 96 90</t>
        </is>
      </c>
      <c r="D5519" s="939" t="inlineStr">
        <is>
          <t>S</t>
        </is>
      </c>
    </row>
    <row r="5520" ht="14" customHeight="1" s="902">
      <c r="A5520" s="939" t="inlineStr">
        <is>
          <t>2015</t>
        </is>
      </c>
      <c r="B5520" s="939" t="inlineStr">
        <is>
          <t>20591150</t>
        </is>
      </c>
      <c r="C5520" s="939" t="inlineStr">
        <is>
          <t>3702 97 10</t>
        </is>
      </c>
      <c r="D5520" s="939" t="inlineStr">
        <is>
          <t>S</t>
        </is>
      </c>
    </row>
    <row r="5521" ht="14" customHeight="1" s="902">
      <c r="A5521" s="939" t="inlineStr">
        <is>
          <t>2015</t>
        </is>
      </c>
      <c r="B5521" s="939" t="inlineStr">
        <is>
          <t>20591150</t>
        </is>
      </c>
      <c r="C5521" s="939" t="inlineStr">
        <is>
          <t>3702 97 90</t>
        </is>
      </c>
      <c r="D5521" s="939" t="inlineStr">
        <is>
          <t>S</t>
        </is>
      </c>
    </row>
    <row r="5522" ht="14" customHeight="1" s="902">
      <c r="A5522" s="939" t="inlineStr">
        <is>
          <t>2015</t>
        </is>
      </c>
      <c r="B5522" s="939" t="inlineStr">
        <is>
          <t>20591150</t>
        </is>
      </c>
      <c r="C5522" s="939" t="inlineStr">
        <is>
          <t>3702 98 00</t>
        </is>
      </c>
      <c r="D5522" s="939" t="inlineStr">
        <is>
          <t>S</t>
        </is>
      </c>
    </row>
    <row r="5523" ht="14" customHeight="1" s="902">
      <c r="A5523" s="939" t="inlineStr">
        <is>
          <t>2015</t>
        </is>
      </c>
      <c r="B5523" s="939" t="inlineStr">
        <is>
          <t>20591170</t>
        </is>
      </c>
      <c r="C5523" s="939" t="inlineStr">
        <is>
          <t>3703 10 00</t>
        </is>
      </c>
      <c r="D5523" s="939" t="inlineStr">
        <is>
          <t>S</t>
        </is>
      </c>
    </row>
    <row r="5524" ht="14" customHeight="1" s="902">
      <c r="A5524" s="939" t="inlineStr">
        <is>
          <t>2015</t>
        </is>
      </c>
      <c r="B5524" s="939" t="inlineStr">
        <is>
          <t>20591170</t>
        </is>
      </c>
      <c r="C5524" s="939" t="inlineStr">
        <is>
          <t>3703 20 00</t>
        </is>
      </c>
      <c r="D5524" s="939" t="inlineStr">
        <is>
          <t>S</t>
        </is>
      </c>
    </row>
    <row r="5525" ht="14" customHeight="1" s="902">
      <c r="A5525" s="939" t="inlineStr">
        <is>
          <t>2015</t>
        </is>
      </c>
      <c r="B5525" s="939" t="inlineStr">
        <is>
          <t>20591170</t>
        </is>
      </c>
      <c r="C5525" s="939" t="inlineStr">
        <is>
          <t>3703 90 00</t>
        </is>
      </c>
      <c r="D5525" s="939" t="inlineStr">
        <is>
          <t>S</t>
        </is>
      </c>
    </row>
    <row r="5526" ht="14" customHeight="1" s="902">
      <c r="A5526" s="939" t="inlineStr">
        <is>
          <t>2015</t>
        </is>
      </c>
      <c r="B5526" s="939" t="inlineStr">
        <is>
          <t>20591200</t>
        </is>
      </c>
      <c r="C5526" s="939" t="inlineStr">
        <is>
          <t>3707 10 00</t>
        </is>
      </c>
      <c r="D5526" s="939" t="inlineStr">
        <is>
          <t>S</t>
        </is>
      </c>
    </row>
    <row r="5527" ht="14" customHeight="1" s="902">
      <c r="A5527" s="939" t="inlineStr">
        <is>
          <t>2015</t>
        </is>
      </c>
      <c r="B5527" s="939" t="inlineStr">
        <is>
          <t>20591200</t>
        </is>
      </c>
      <c r="C5527" s="939" t="inlineStr">
        <is>
          <t>3707 90 20</t>
        </is>
      </c>
      <c r="D5527" s="939" t="inlineStr">
        <is>
          <t>S</t>
        </is>
      </c>
    </row>
    <row r="5528" ht="14" customHeight="1" s="902">
      <c r="A5528" s="939" t="inlineStr">
        <is>
          <t>2015</t>
        </is>
      </c>
      <c r="B5528" s="939" t="inlineStr">
        <is>
          <t>20591200</t>
        </is>
      </c>
      <c r="C5528" s="939" t="inlineStr">
        <is>
          <t>3707 90 90</t>
        </is>
      </c>
      <c r="D5528" s="939" t="inlineStr">
        <is>
          <t>S</t>
        </is>
      </c>
    </row>
    <row r="5529" ht="14" customHeight="1" s="902">
      <c r="A5529" s="939" t="inlineStr">
        <is>
          <t>2015</t>
        </is>
      </c>
      <c r="B5529" s="939" t="inlineStr">
        <is>
          <t>20592000</t>
        </is>
      </c>
      <c r="C5529" s="939" t="inlineStr">
        <is>
          <t>1518 00 10</t>
        </is>
      </c>
      <c r="D5529" s="939" t="inlineStr">
        <is>
          <t>S</t>
        </is>
      </c>
    </row>
    <row r="5530" ht="14" customHeight="1" s="902">
      <c r="A5530" s="939" t="inlineStr">
        <is>
          <t>2015</t>
        </is>
      </c>
      <c r="B5530" s="939" t="inlineStr">
        <is>
          <t>20592000</t>
        </is>
      </c>
      <c r="C5530" s="939" t="inlineStr">
        <is>
          <t>1518 00 31</t>
        </is>
      </c>
      <c r="D5530" s="939" t="inlineStr">
        <is>
          <t>S</t>
        </is>
      </c>
    </row>
    <row r="5531" ht="14" customHeight="1" s="902">
      <c r="A5531" s="939" t="inlineStr">
        <is>
          <t>2015</t>
        </is>
      </c>
      <c r="B5531" s="939" t="inlineStr">
        <is>
          <t>20592000</t>
        </is>
      </c>
      <c r="C5531" s="939" t="inlineStr">
        <is>
          <t>1518 00 39</t>
        </is>
      </c>
      <c r="D5531" s="939" t="inlineStr">
        <is>
          <t>S</t>
        </is>
      </c>
    </row>
    <row r="5532" ht="14" customHeight="1" s="902">
      <c r="A5532" s="939" t="inlineStr">
        <is>
          <t>2015</t>
        </is>
      </c>
      <c r="B5532" s="939" t="inlineStr">
        <is>
          <t>20592000</t>
        </is>
      </c>
      <c r="C5532" s="939" t="inlineStr">
        <is>
          <t>1518 00 91</t>
        </is>
      </c>
      <c r="D5532" s="939" t="inlineStr">
        <is>
          <t>S</t>
        </is>
      </c>
    </row>
    <row r="5533" ht="14" customHeight="1" s="902">
      <c r="A5533" s="939" t="inlineStr">
        <is>
          <t>2015</t>
        </is>
      </c>
      <c r="B5533" s="939" t="inlineStr">
        <is>
          <t>20592000</t>
        </is>
      </c>
      <c r="C5533" s="939" t="inlineStr">
        <is>
          <t>1518 00 95</t>
        </is>
      </c>
      <c r="D5533" s="939" t="inlineStr">
        <is>
          <t>S</t>
        </is>
      </c>
    </row>
    <row r="5534" ht="14" customHeight="1" s="902">
      <c r="A5534" s="939" t="inlineStr">
        <is>
          <t>2015</t>
        </is>
      </c>
      <c r="B5534" s="939" t="inlineStr">
        <is>
          <t>20592000</t>
        </is>
      </c>
      <c r="C5534" s="939" t="inlineStr">
        <is>
          <t>1518 00 99</t>
        </is>
      </c>
      <c r="D5534" s="939" t="inlineStr">
        <is>
          <t>S</t>
        </is>
      </c>
    </row>
    <row r="5535" ht="14" customHeight="1" s="902">
      <c r="A5535" s="939" t="inlineStr">
        <is>
          <t>2015</t>
        </is>
      </c>
      <c r="B5535" s="939" t="inlineStr">
        <is>
          <t>20593000</t>
        </is>
      </c>
      <c r="C5535" s="939" t="inlineStr">
        <is>
          <t>3215 90 00</t>
        </is>
      </c>
      <c r="D5535" s="939" t="inlineStr">
        <is>
          <t>S</t>
        </is>
      </c>
    </row>
    <row r="5536" ht="14" customHeight="1" s="902">
      <c r="A5536" s="939" t="inlineStr">
        <is>
          <t>2015</t>
        </is>
      </c>
      <c r="B5536" s="939" t="inlineStr">
        <is>
          <t>20594155</t>
        </is>
      </c>
      <c r="C5536" s="939" t="inlineStr">
        <is>
          <t>3403 11 00</t>
        </is>
      </c>
      <c r="D5536" s="939" t="inlineStr">
        <is>
          <t>S</t>
        </is>
      </c>
    </row>
    <row r="5537" ht="14" customHeight="1" s="902">
      <c r="A5537" s="939" t="inlineStr">
        <is>
          <t>2015</t>
        </is>
      </c>
      <c r="B5537" s="939" t="inlineStr">
        <is>
          <t>20594157</t>
        </is>
      </c>
      <c r="C5537" s="939" t="inlineStr">
        <is>
          <t>3403 19 10</t>
        </is>
      </c>
      <c r="D5537" s="939" t="inlineStr">
        <is>
          <t>S</t>
        </is>
      </c>
    </row>
    <row r="5538" ht="14" customHeight="1" s="902">
      <c r="A5538" s="939" t="inlineStr">
        <is>
          <t>2015</t>
        </is>
      </c>
      <c r="B5538" s="939" t="inlineStr">
        <is>
          <t>20594157</t>
        </is>
      </c>
      <c r="C5538" s="939" t="inlineStr">
        <is>
          <t>3403 19 90</t>
        </is>
      </c>
      <c r="D5538" s="939" t="inlineStr">
        <is>
          <t>S</t>
        </is>
      </c>
    </row>
    <row r="5539" ht="14" customHeight="1" s="902">
      <c r="A5539" s="939" t="inlineStr">
        <is>
          <t>2015</t>
        </is>
      </c>
      <c r="B5539" s="939" t="inlineStr">
        <is>
          <t>20594175</t>
        </is>
      </c>
      <c r="C5539" s="939" t="inlineStr">
        <is>
          <t>3403 91 00</t>
        </is>
      </c>
      <c r="D5539" s="939" t="inlineStr">
        <is>
          <t>S</t>
        </is>
      </c>
    </row>
    <row r="5540" ht="14" customHeight="1" s="902">
      <c r="A5540" s="939" t="inlineStr">
        <is>
          <t>2015</t>
        </is>
      </c>
      <c r="B5540" s="939" t="inlineStr">
        <is>
          <t>20594179</t>
        </is>
      </c>
      <c r="C5540" s="939" t="inlineStr">
        <is>
          <t>3403 99 00</t>
        </is>
      </c>
      <c r="D5540" s="939" t="inlineStr">
        <is>
          <t>S</t>
        </is>
      </c>
    </row>
    <row r="5541" ht="14" customHeight="1" s="902">
      <c r="A5541" s="939" t="inlineStr">
        <is>
          <t>2015</t>
        </is>
      </c>
      <c r="B5541" s="939" t="inlineStr">
        <is>
          <t>20594250</t>
        </is>
      </c>
      <c r="C5541" s="939" t="inlineStr">
        <is>
          <t>3811 11 10</t>
        </is>
      </c>
      <c r="D5541" s="939" t="inlineStr">
        <is>
          <t>S</t>
        </is>
      </c>
    </row>
    <row r="5542" ht="14" customHeight="1" s="902">
      <c r="A5542" s="939" t="inlineStr">
        <is>
          <t>2015</t>
        </is>
      </c>
      <c r="B5542" s="939" t="inlineStr">
        <is>
          <t>20594250</t>
        </is>
      </c>
      <c r="C5542" s="939" t="inlineStr">
        <is>
          <t>3811 11 90</t>
        </is>
      </c>
      <c r="D5542" s="939" t="inlineStr">
        <is>
          <t>S</t>
        </is>
      </c>
    </row>
    <row r="5543" ht="14" customHeight="1" s="902">
      <c r="A5543" s="939" t="inlineStr">
        <is>
          <t>2015</t>
        </is>
      </c>
      <c r="B5543" s="939" t="inlineStr">
        <is>
          <t>20594250</t>
        </is>
      </c>
      <c r="C5543" s="939" t="inlineStr">
        <is>
          <t>3811 19 00</t>
        </is>
      </c>
      <c r="D5543" s="939" t="inlineStr">
        <is>
          <t>S</t>
        </is>
      </c>
    </row>
    <row r="5544" ht="14" customHeight="1" s="902">
      <c r="A5544" s="939" t="inlineStr">
        <is>
          <t>2015</t>
        </is>
      </c>
      <c r="B5544" s="939" t="inlineStr">
        <is>
          <t>20594270</t>
        </is>
      </c>
      <c r="C5544" s="939" t="inlineStr">
        <is>
          <t>3811 21 00</t>
        </is>
      </c>
      <c r="D5544" s="939" t="inlineStr">
        <is>
          <t>S</t>
        </is>
      </c>
    </row>
    <row r="5545" ht="14" customHeight="1" s="902">
      <c r="A5545" s="939" t="inlineStr">
        <is>
          <t>2015</t>
        </is>
      </c>
      <c r="B5545" s="939" t="inlineStr">
        <is>
          <t>20594270</t>
        </is>
      </c>
      <c r="C5545" s="939" t="inlineStr">
        <is>
          <t>3811 29 00</t>
        </is>
      </c>
      <c r="D5545" s="939" t="inlineStr">
        <is>
          <t>S</t>
        </is>
      </c>
    </row>
    <row r="5546" ht="14" customHeight="1" s="902">
      <c r="A5546" s="939" t="inlineStr">
        <is>
          <t>2015</t>
        </is>
      </c>
      <c r="B5546" s="939" t="inlineStr">
        <is>
          <t>20594290</t>
        </is>
      </c>
      <c r="C5546" s="939" t="inlineStr">
        <is>
          <t>3811 90 00</t>
        </is>
      </c>
      <c r="D5546" s="939" t="inlineStr">
        <is>
          <t>S</t>
        </is>
      </c>
    </row>
    <row r="5547" ht="14" customHeight="1" s="902">
      <c r="A5547" s="939" t="inlineStr">
        <is>
          <t>2015</t>
        </is>
      </c>
      <c r="B5547" s="939" t="inlineStr">
        <is>
          <t>20594330</t>
        </is>
      </c>
      <c r="C5547" s="939" t="inlineStr">
        <is>
          <t>3819 00 00</t>
        </is>
      </c>
      <c r="D5547" s="939" t="inlineStr">
        <is>
          <t>S</t>
        </is>
      </c>
    </row>
    <row r="5548" ht="14" customHeight="1" s="902">
      <c r="A5548" s="939" t="inlineStr">
        <is>
          <t>2015</t>
        </is>
      </c>
      <c r="B5548" s="939" t="inlineStr">
        <is>
          <t>20594350</t>
        </is>
      </c>
      <c r="C5548" s="939" t="inlineStr">
        <is>
          <t>3820 00 00</t>
        </is>
      </c>
      <c r="D5548" s="939" t="inlineStr">
        <is>
          <t>S</t>
        </is>
      </c>
    </row>
    <row r="5549" ht="14" customHeight="1" s="902">
      <c r="A5549" s="939" t="inlineStr">
        <is>
          <t>2015</t>
        </is>
      </c>
      <c r="B5549" s="939" t="inlineStr">
        <is>
          <t>20595100</t>
        </is>
      </c>
      <c r="C5549" s="939" t="inlineStr">
        <is>
          <t>3504 00 10</t>
        </is>
      </c>
      <c r="D5549" s="939" t="inlineStr">
        <is>
          <t>S</t>
        </is>
      </c>
    </row>
    <row r="5550" ht="14" customHeight="1" s="902">
      <c r="A5550" s="939" t="inlineStr">
        <is>
          <t>2015</t>
        </is>
      </c>
      <c r="B5550" s="939" t="inlineStr">
        <is>
          <t>20595100</t>
        </is>
      </c>
      <c r="C5550" s="939" t="inlineStr">
        <is>
          <t>3504 00 90</t>
        </is>
      </c>
      <c r="D5550" s="939" t="inlineStr">
        <is>
          <t>S</t>
        </is>
      </c>
    </row>
    <row r="5551" ht="14" customHeight="1" s="902">
      <c r="A5551" s="939" t="inlineStr">
        <is>
          <t>2015</t>
        </is>
      </c>
      <c r="B5551" s="939" t="inlineStr">
        <is>
          <t>20595210</t>
        </is>
      </c>
      <c r="C5551" s="939" t="inlineStr">
        <is>
          <t>3822 00 00</t>
        </is>
      </c>
      <c r="D5551" s="939" t="inlineStr">
        <is>
          <t>S</t>
        </is>
      </c>
    </row>
    <row r="5552" ht="14" customHeight="1" s="902">
      <c r="A5552" s="939" t="inlineStr">
        <is>
          <t>2015</t>
        </is>
      </c>
      <c r="B5552" s="939" t="inlineStr">
        <is>
          <t>20595230</t>
        </is>
      </c>
      <c r="C5552" s="939" t="inlineStr">
        <is>
          <t>3407 00 00</t>
        </is>
      </c>
      <c r="D5552" s="939" t="inlineStr">
        <is>
          <t>S</t>
        </is>
      </c>
    </row>
    <row r="5553" ht="14" customHeight="1" s="902">
      <c r="A5553" s="939" t="inlineStr">
        <is>
          <t>2015</t>
        </is>
      </c>
      <c r="B5553" s="939" t="inlineStr">
        <is>
          <t>20595250</t>
        </is>
      </c>
      <c r="C5553" s="939" t="inlineStr">
        <is>
          <t>3813 00 00</t>
        </is>
      </c>
      <c r="D5553" s="939" t="inlineStr">
        <is>
          <t>S</t>
        </is>
      </c>
    </row>
    <row r="5554" ht="14" customHeight="1" s="902">
      <c r="A5554" s="939" t="inlineStr">
        <is>
          <t>2015</t>
        </is>
      </c>
      <c r="B5554" s="939" t="inlineStr">
        <is>
          <t>20595270</t>
        </is>
      </c>
      <c r="C5554" s="939" t="inlineStr">
        <is>
          <t>3821 00 00</t>
        </is>
      </c>
      <c r="D5554" s="939" t="inlineStr">
        <is>
          <t>S</t>
        </is>
      </c>
    </row>
    <row r="5555" ht="14" customHeight="1" s="902">
      <c r="A5555" s="939" t="inlineStr">
        <is>
          <t>2015</t>
        </is>
      </c>
      <c r="B5555" s="939" t="inlineStr">
        <is>
          <t>20595300</t>
        </is>
      </c>
      <c r="C5555" s="939" t="inlineStr">
        <is>
          <t>3818 00 10</t>
        </is>
      </c>
      <c r="D5555" s="939" t="inlineStr">
        <is>
          <t>S</t>
        </is>
      </c>
    </row>
    <row r="5556" ht="14" customHeight="1" s="902">
      <c r="A5556" s="939" t="inlineStr">
        <is>
          <t>2015</t>
        </is>
      </c>
      <c r="B5556" s="939" t="inlineStr">
        <is>
          <t>20595300</t>
        </is>
      </c>
      <c r="C5556" s="939" t="inlineStr">
        <is>
          <t>3818 00 90</t>
        </is>
      </c>
      <c r="D5556" s="939" t="inlineStr">
        <is>
          <t>S</t>
        </is>
      </c>
    </row>
    <row r="5557" ht="14" customHeight="1" s="902">
      <c r="A5557" s="939" t="inlineStr">
        <is>
          <t>2015</t>
        </is>
      </c>
      <c r="B5557" s="939" t="inlineStr">
        <is>
          <t>20595400</t>
        </is>
      </c>
      <c r="C5557" s="939" t="inlineStr">
        <is>
          <t>3802 10 00</t>
        </is>
      </c>
      <c r="D5557" s="939" t="inlineStr">
        <is>
          <t>S</t>
        </is>
      </c>
    </row>
    <row r="5558" ht="14" customHeight="1" s="902">
      <c r="A5558" s="939" t="inlineStr">
        <is>
          <t>2015</t>
        </is>
      </c>
      <c r="B5558" s="939" t="inlineStr">
        <is>
          <t>20595550</t>
        </is>
      </c>
      <c r="C5558" s="939" t="inlineStr">
        <is>
          <t>3809 10 10</t>
        </is>
      </c>
      <c r="D5558" s="939" t="inlineStr">
        <is>
          <t>S</t>
        </is>
      </c>
    </row>
    <row r="5559" ht="14" customHeight="1" s="902">
      <c r="A5559" s="939" t="inlineStr">
        <is>
          <t>2015</t>
        </is>
      </c>
      <c r="B5559" s="939" t="inlineStr">
        <is>
          <t>20595550</t>
        </is>
      </c>
      <c r="C5559" s="939" t="inlineStr">
        <is>
          <t>3809 10 30</t>
        </is>
      </c>
      <c r="D5559" s="939" t="inlineStr">
        <is>
          <t>S</t>
        </is>
      </c>
    </row>
    <row r="5560" ht="14" customHeight="1" s="902">
      <c r="A5560" s="939" t="inlineStr">
        <is>
          <t>2015</t>
        </is>
      </c>
      <c r="B5560" s="939" t="inlineStr">
        <is>
          <t>20595550</t>
        </is>
      </c>
      <c r="C5560" s="939" t="inlineStr">
        <is>
          <t>3809 10 50</t>
        </is>
      </c>
      <c r="D5560" s="939" t="inlineStr">
        <is>
          <t>S</t>
        </is>
      </c>
    </row>
    <row r="5561" ht="14" customHeight="1" s="902">
      <c r="A5561" s="939" t="inlineStr">
        <is>
          <t>2015</t>
        </is>
      </c>
      <c r="B5561" s="939" t="inlineStr">
        <is>
          <t>20595550</t>
        </is>
      </c>
      <c r="C5561" s="939" t="inlineStr">
        <is>
          <t>3809 10 90</t>
        </is>
      </c>
      <c r="D5561" s="939" t="inlineStr">
        <is>
          <t>S</t>
        </is>
      </c>
    </row>
    <row r="5562" ht="14" customHeight="1" s="902">
      <c r="A5562" s="939" t="inlineStr">
        <is>
          <t>2015</t>
        </is>
      </c>
      <c r="B5562" s="939" t="inlineStr">
        <is>
          <t>20595570</t>
        </is>
      </c>
      <c r="C5562" s="939" t="inlineStr">
        <is>
          <t>3809 91 00</t>
        </is>
      </c>
      <c r="D5562" s="939" t="inlineStr">
        <is>
          <t>S</t>
        </is>
      </c>
    </row>
    <row r="5563" ht="14" customHeight="1" s="902">
      <c r="A5563" s="939" t="inlineStr">
        <is>
          <t>2015</t>
        </is>
      </c>
      <c r="B5563" s="939" t="inlineStr">
        <is>
          <t>20595580</t>
        </is>
      </c>
      <c r="C5563" s="939" t="inlineStr">
        <is>
          <t>3809 92 00</t>
        </is>
      </c>
      <c r="D5563" s="939" t="inlineStr">
        <is>
          <t>S</t>
        </is>
      </c>
    </row>
    <row r="5564" ht="14" customHeight="1" s="902">
      <c r="A5564" s="939" t="inlineStr">
        <is>
          <t>2015</t>
        </is>
      </c>
      <c r="B5564" s="939" t="inlineStr">
        <is>
          <t>20595590</t>
        </is>
      </c>
      <c r="C5564" s="939" t="inlineStr">
        <is>
          <t>3809 93 00</t>
        </is>
      </c>
      <c r="D5564" s="939" t="inlineStr">
        <is>
          <t>S</t>
        </is>
      </c>
    </row>
    <row r="5565" ht="14" customHeight="1" s="902">
      <c r="A5565" s="939" t="inlineStr">
        <is>
          <t>2015</t>
        </is>
      </c>
      <c r="B5565" s="939" t="inlineStr">
        <is>
          <t>20595620</t>
        </is>
      </c>
      <c r="C5565" s="939" t="inlineStr">
        <is>
          <t>3810 10 00</t>
        </is>
      </c>
      <c r="D5565" s="939" t="inlineStr">
        <is>
          <t>S</t>
        </is>
      </c>
    </row>
    <row r="5566" ht="14" customHeight="1" s="902">
      <c r="A5566" s="939" t="inlineStr">
        <is>
          <t>2015</t>
        </is>
      </c>
      <c r="B5566" s="939" t="inlineStr">
        <is>
          <t>20595620</t>
        </is>
      </c>
      <c r="C5566" s="939" t="inlineStr">
        <is>
          <t>3810 90 10</t>
        </is>
      </c>
      <c r="D5566" s="939" t="inlineStr">
        <is>
          <t>S</t>
        </is>
      </c>
    </row>
    <row r="5567" ht="14" customHeight="1" s="902">
      <c r="A5567" s="939" t="inlineStr">
        <is>
          <t>2015</t>
        </is>
      </c>
      <c r="B5567" s="939" t="inlineStr">
        <is>
          <t>20595620</t>
        </is>
      </c>
      <c r="C5567" s="939" t="inlineStr">
        <is>
          <t>3810 90 90</t>
        </is>
      </c>
      <c r="D5567" s="939" t="inlineStr">
        <is>
          <t>S</t>
        </is>
      </c>
    </row>
    <row r="5568" ht="14" customHeight="1" s="902">
      <c r="A5568" s="939" t="inlineStr">
        <is>
          <t>2015</t>
        </is>
      </c>
      <c r="B5568" s="939" t="inlineStr">
        <is>
          <t>20595630</t>
        </is>
      </c>
      <c r="C5568" s="939" t="inlineStr">
        <is>
          <t>3812 10 00</t>
        </is>
      </c>
      <c r="D5568" s="939" t="inlineStr">
        <is>
          <t>S</t>
        </is>
      </c>
    </row>
    <row r="5569" ht="14" customHeight="1" s="902">
      <c r="A5569" s="939" t="inlineStr">
        <is>
          <t>2015</t>
        </is>
      </c>
      <c r="B5569" s="939" t="inlineStr">
        <is>
          <t>20595640</t>
        </is>
      </c>
      <c r="C5569" s="939" t="inlineStr">
        <is>
          <t>3812 20 10</t>
        </is>
      </c>
      <c r="D5569" s="939" t="inlineStr">
        <is>
          <t>S</t>
        </is>
      </c>
    </row>
    <row r="5570" ht="14" customHeight="1" s="902">
      <c r="A5570" s="939" t="inlineStr">
        <is>
          <t>2015</t>
        </is>
      </c>
      <c r="B5570" s="939" t="inlineStr">
        <is>
          <t>20595640</t>
        </is>
      </c>
      <c r="C5570" s="939" t="inlineStr">
        <is>
          <t>3812 20 90</t>
        </is>
      </c>
      <c r="D5570" s="939" t="inlineStr">
        <is>
          <t>S</t>
        </is>
      </c>
    </row>
    <row r="5571" ht="14" customHeight="1" s="902">
      <c r="A5571" s="939" t="inlineStr">
        <is>
          <t>2015</t>
        </is>
      </c>
      <c r="B5571" s="939" t="inlineStr">
        <is>
          <t>20595650</t>
        </is>
      </c>
      <c r="C5571" s="939" t="inlineStr">
        <is>
          <t>3812 30 21</t>
        </is>
      </c>
      <c r="D5571" s="939" t="inlineStr">
        <is>
          <t>S</t>
        </is>
      </c>
    </row>
    <row r="5572" ht="14" customHeight="1" s="902">
      <c r="A5572" s="939" t="inlineStr">
        <is>
          <t>2015</t>
        </is>
      </c>
      <c r="B5572" s="939" t="inlineStr">
        <is>
          <t>20595650</t>
        </is>
      </c>
      <c r="C5572" s="939" t="inlineStr">
        <is>
          <t>3812 30 29</t>
        </is>
      </c>
      <c r="D5572" s="939" t="inlineStr">
        <is>
          <t>S</t>
        </is>
      </c>
    </row>
    <row r="5573" ht="14" customHeight="1" s="902">
      <c r="A5573" s="939" t="inlineStr">
        <is>
          <t>2015</t>
        </is>
      </c>
      <c r="B5573" s="939" t="inlineStr">
        <is>
          <t>20595650</t>
        </is>
      </c>
      <c r="C5573" s="939" t="inlineStr">
        <is>
          <t>3812 30 80</t>
        </is>
      </c>
      <c r="D5573" s="939" t="inlineStr">
        <is>
          <t>S</t>
        </is>
      </c>
    </row>
    <row r="5574" ht="14" customHeight="1" s="902">
      <c r="A5574" s="939" t="inlineStr">
        <is>
          <t>2015</t>
        </is>
      </c>
      <c r="B5574" s="939" t="inlineStr">
        <is>
          <t>20595660</t>
        </is>
      </c>
      <c r="C5574" s="939" t="inlineStr">
        <is>
          <t>3815 11 00</t>
        </is>
      </c>
      <c r="D5574" s="939" t="inlineStr">
        <is>
          <t>S</t>
        </is>
      </c>
    </row>
    <row r="5575" ht="14" customHeight="1" s="902">
      <c r="A5575" s="939" t="inlineStr">
        <is>
          <t>2015</t>
        </is>
      </c>
      <c r="B5575" s="939" t="inlineStr">
        <is>
          <t>20595660</t>
        </is>
      </c>
      <c r="C5575" s="939" t="inlineStr">
        <is>
          <t>3815 12 00</t>
        </is>
      </c>
      <c r="D5575" s="939" t="inlineStr">
        <is>
          <t>S</t>
        </is>
      </c>
    </row>
    <row r="5576" ht="14" customHeight="1" s="902">
      <c r="A5576" s="939" t="inlineStr">
        <is>
          <t>2015</t>
        </is>
      </c>
      <c r="B5576" s="939" t="inlineStr">
        <is>
          <t>20595660</t>
        </is>
      </c>
      <c r="C5576" s="939" t="inlineStr">
        <is>
          <t>3815 19 10</t>
        </is>
      </c>
      <c r="D5576" s="939" t="inlineStr">
        <is>
          <t>S</t>
        </is>
      </c>
    </row>
    <row r="5577" ht="14" customHeight="1" s="902">
      <c r="A5577" s="939" t="inlineStr">
        <is>
          <t>2015</t>
        </is>
      </c>
      <c r="B5577" s="939" t="inlineStr">
        <is>
          <t>20595660</t>
        </is>
      </c>
      <c r="C5577" s="939" t="inlineStr">
        <is>
          <t>3815 19 90</t>
        </is>
      </c>
      <c r="D5577" s="939" t="inlineStr">
        <is>
          <t>S</t>
        </is>
      </c>
    </row>
    <row r="5578" ht="14" customHeight="1" s="902">
      <c r="A5578" s="939" t="inlineStr">
        <is>
          <t>2015</t>
        </is>
      </c>
      <c r="B5578" s="939" t="inlineStr">
        <is>
          <t>20595660</t>
        </is>
      </c>
      <c r="C5578" s="939" t="inlineStr">
        <is>
          <t>3815 90 10</t>
        </is>
      </c>
      <c r="D5578" s="939" t="inlineStr">
        <is>
          <t>S</t>
        </is>
      </c>
    </row>
    <row r="5579" ht="14" customHeight="1" s="902">
      <c r="A5579" s="939" t="inlineStr">
        <is>
          <t>2015</t>
        </is>
      </c>
      <c r="B5579" s="939" t="inlineStr">
        <is>
          <t>20595660</t>
        </is>
      </c>
      <c r="C5579" s="939" t="inlineStr">
        <is>
          <t>3815 90 90</t>
        </is>
      </c>
      <c r="D5579" s="939" t="inlineStr">
        <is>
          <t>S</t>
        </is>
      </c>
    </row>
    <row r="5580" ht="14" customHeight="1" s="902">
      <c r="A5580" s="939" t="inlineStr">
        <is>
          <t>2015</t>
        </is>
      </c>
      <c r="B5580" s="939" t="inlineStr">
        <is>
          <t>20595670</t>
        </is>
      </c>
      <c r="C5580" s="939" t="inlineStr">
        <is>
          <t>3817 00 50</t>
        </is>
      </c>
      <c r="D5580" s="939" t="inlineStr">
        <is>
          <t>S</t>
        </is>
      </c>
    </row>
    <row r="5581" ht="14" customHeight="1" s="902">
      <c r="A5581" s="939" t="inlineStr">
        <is>
          <t>2015</t>
        </is>
      </c>
      <c r="B5581" s="939" t="inlineStr">
        <is>
          <t>20595670</t>
        </is>
      </c>
      <c r="C5581" s="939" t="inlineStr">
        <is>
          <t>3817 00 80</t>
        </is>
      </c>
      <c r="D5581" s="939" t="inlineStr">
        <is>
          <t>S</t>
        </is>
      </c>
    </row>
    <row r="5582" ht="14" customHeight="1" s="902">
      <c r="A5582" s="939" t="inlineStr">
        <is>
          <t>2015</t>
        </is>
      </c>
      <c r="B5582" s="939" t="inlineStr">
        <is>
          <t>20595720</t>
        </is>
      </c>
      <c r="C5582" s="939" t="inlineStr">
        <is>
          <t>3824 10 00</t>
        </is>
      </c>
      <c r="D5582" s="939" t="inlineStr">
        <is>
          <t>S</t>
        </is>
      </c>
    </row>
    <row r="5583" ht="14" customHeight="1" s="902">
      <c r="A5583" s="939" t="inlineStr">
        <is>
          <t>2015</t>
        </is>
      </c>
      <c r="B5583" s="939" t="inlineStr">
        <is>
          <t>20595730</t>
        </is>
      </c>
      <c r="C5583" s="939" t="inlineStr">
        <is>
          <t>3824 90 30</t>
        </is>
      </c>
      <c r="D5583" s="939" t="inlineStr">
        <is>
          <t>S</t>
        </is>
      </c>
    </row>
    <row r="5584" ht="14" customHeight="1" s="902">
      <c r="A5584" s="939" t="inlineStr">
        <is>
          <t>2015</t>
        </is>
      </c>
      <c r="B5584" s="939" t="inlineStr">
        <is>
          <t>20595740</t>
        </is>
      </c>
      <c r="C5584" s="939" t="inlineStr">
        <is>
          <t>3824 30 00</t>
        </is>
      </c>
      <c r="D5584" s="939" t="inlineStr">
        <is>
          <t>S</t>
        </is>
      </c>
    </row>
    <row r="5585" ht="14" customHeight="1" s="902">
      <c r="A5585" s="939" t="inlineStr">
        <is>
          <t>2015</t>
        </is>
      </c>
      <c r="B5585" s="939" t="inlineStr">
        <is>
          <t>20595750</t>
        </is>
      </c>
      <c r="C5585" s="939" t="inlineStr">
        <is>
          <t>3824 40 00</t>
        </is>
      </c>
      <c r="D5585" s="939" t="inlineStr">
        <is>
          <t>S</t>
        </is>
      </c>
    </row>
    <row r="5586" ht="14" customHeight="1" s="902">
      <c r="A5586" s="939" t="inlineStr">
        <is>
          <t>2015</t>
        </is>
      </c>
      <c r="B5586" s="939" t="inlineStr">
        <is>
          <t>20595770</t>
        </is>
      </c>
      <c r="C5586" s="939" t="inlineStr">
        <is>
          <t>3824 60 11</t>
        </is>
      </c>
      <c r="D5586" s="939" t="inlineStr">
        <is>
          <t>S</t>
        </is>
      </c>
    </row>
    <row r="5587" ht="14" customHeight="1" s="902">
      <c r="A5587" s="939" t="inlineStr">
        <is>
          <t>2015</t>
        </is>
      </c>
      <c r="B5587" s="939" t="inlineStr">
        <is>
          <t>20595770</t>
        </is>
      </c>
      <c r="C5587" s="939" t="inlineStr">
        <is>
          <t>3824 60 19</t>
        </is>
      </c>
      <c r="D5587" s="939" t="inlineStr">
        <is>
          <t>S</t>
        </is>
      </c>
    </row>
    <row r="5588" ht="14" customHeight="1" s="902">
      <c r="A5588" s="939" t="inlineStr">
        <is>
          <t>2015</t>
        </is>
      </c>
      <c r="B5588" s="939" t="inlineStr">
        <is>
          <t>20595770</t>
        </is>
      </c>
      <c r="C5588" s="939" t="inlineStr">
        <is>
          <t>3824 60 91</t>
        </is>
      </c>
      <c r="D5588" s="939" t="inlineStr">
        <is>
          <t>S</t>
        </is>
      </c>
    </row>
    <row r="5589" ht="14" customHeight="1" s="902">
      <c r="A5589" s="939" t="inlineStr">
        <is>
          <t>2015</t>
        </is>
      </c>
      <c r="B5589" s="939" t="inlineStr">
        <is>
          <t>20595770</t>
        </is>
      </c>
      <c r="C5589" s="939" t="inlineStr">
        <is>
          <t>3824 60 99</t>
        </is>
      </c>
      <c r="D5589" s="939" t="inlineStr">
        <is>
          <t>S</t>
        </is>
      </c>
    </row>
    <row r="5590" ht="14" customHeight="1" s="902">
      <c r="A5590" s="939" t="inlineStr">
        <is>
          <t>2015</t>
        </is>
      </c>
      <c r="B5590" s="939" t="inlineStr">
        <is>
          <t>20595910</t>
        </is>
      </c>
      <c r="C5590" s="939" t="inlineStr">
        <is>
          <t>3824 90 10</t>
        </is>
      </c>
      <c r="D5590" s="939" t="inlineStr">
        <is>
          <t>S</t>
        </is>
      </c>
    </row>
    <row r="5591" ht="14" customHeight="1" s="902">
      <c r="A5591" s="939" t="inlineStr">
        <is>
          <t>2015</t>
        </is>
      </c>
      <c r="B5591" s="939" t="inlineStr">
        <is>
          <t>20595910</t>
        </is>
      </c>
      <c r="C5591" s="939" t="inlineStr">
        <is>
          <t>3824 90 15</t>
        </is>
      </c>
      <c r="D5591" s="939" t="inlineStr">
        <is>
          <t>S</t>
        </is>
      </c>
    </row>
    <row r="5592" ht="14" customHeight="1" s="902">
      <c r="A5592" s="939" t="inlineStr">
        <is>
          <t>2015</t>
        </is>
      </c>
      <c r="B5592" s="939" t="inlineStr">
        <is>
          <t>20595910</t>
        </is>
      </c>
      <c r="C5592" s="939" t="inlineStr">
        <is>
          <t>3824 90 20</t>
        </is>
      </c>
      <c r="D5592" s="939" t="inlineStr">
        <is>
          <t>S</t>
        </is>
      </c>
    </row>
    <row r="5593" ht="14" customHeight="1" s="902">
      <c r="A5593" s="939" t="inlineStr">
        <is>
          <t>2015</t>
        </is>
      </c>
      <c r="B5593" s="939" t="inlineStr">
        <is>
          <t>20595940</t>
        </is>
      </c>
      <c r="C5593" s="939" t="inlineStr">
        <is>
          <t>3824 90 45</t>
        </is>
      </c>
      <c r="D5593" s="939" t="inlineStr">
        <is>
          <t>S</t>
        </is>
      </c>
    </row>
    <row r="5594" ht="14" customHeight="1" s="902">
      <c r="A5594" s="939" t="inlineStr">
        <is>
          <t>2015</t>
        </is>
      </c>
      <c r="B5594" s="939" t="inlineStr">
        <is>
          <t>20595953</t>
        </is>
      </c>
      <c r="C5594" s="939" t="inlineStr">
        <is>
          <t>3824 90 50</t>
        </is>
      </c>
      <c r="D5594" s="939" t="inlineStr">
        <is>
          <t>S</t>
        </is>
      </c>
    </row>
    <row r="5595" ht="14" customHeight="1" s="902">
      <c r="A5595" s="939" t="inlineStr">
        <is>
          <t>2015</t>
        </is>
      </c>
      <c r="B5595" s="939" t="inlineStr">
        <is>
          <t>20595957</t>
        </is>
      </c>
      <c r="C5595" s="939" t="inlineStr">
        <is>
          <t>3824 90 55</t>
        </is>
      </c>
      <c r="D5595" s="939" t="inlineStr">
        <is>
          <t>S</t>
        </is>
      </c>
    </row>
    <row r="5596" ht="14" customHeight="1" s="902">
      <c r="A5596" s="939" t="inlineStr">
        <is>
          <t>2015</t>
        </is>
      </c>
      <c r="B5596" s="939" t="inlineStr">
        <is>
          <t>20595963</t>
        </is>
      </c>
      <c r="C5596" s="939" t="inlineStr">
        <is>
          <t>3824 90 61</t>
        </is>
      </c>
      <c r="D5596" s="939" t="inlineStr">
        <is>
          <t>S</t>
        </is>
      </c>
    </row>
    <row r="5597" ht="14" customHeight="1" s="902">
      <c r="A5597" s="939" t="inlineStr">
        <is>
          <t>2015</t>
        </is>
      </c>
      <c r="B5597" s="939" t="inlineStr">
        <is>
          <t>20595963</t>
        </is>
      </c>
      <c r="C5597" s="939" t="inlineStr">
        <is>
          <t>3824 90 62</t>
        </is>
      </c>
      <c r="D5597" s="939" t="inlineStr">
        <is>
          <t>S</t>
        </is>
      </c>
    </row>
    <row r="5598" ht="14" customHeight="1" s="902">
      <c r="A5598" s="939" t="inlineStr">
        <is>
          <t>2015</t>
        </is>
      </c>
      <c r="B5598" s="939" t="inlineStr">
        <is>
          <t>20595963</t>
        </is>
      </c>
      <c r="C5598" s="939" t="inlineStr">
        <is>
          <t>3824 90 64</t>
        </is>
      </c>
      <c r="D5598" s="939" t="inlineStr">
        <is>
          <t>S</t>
        </is>
      </c>
    </row>
    <row r="5599" ht="14" customHeight="1" s="902">
      <c r="A5599" s="939" t="inlineStr">
        <is>
          <t>2015</t>
        </is>
      </c>
      <c r="B5599" s="939" t="inlineStr">
        <is>
          <t>20595965</t>
        </is>
      </c>
      <c r="C5599" s="939" t="inlineStr">
        <is>
          <t>3824 90 65</t>
        </is>
      </c>
      <c r="D5599" s="939" t="inlineStr">
        <is>
          <t>S</t>
        </is>
      </c>
    </row>
    <row r="5600" ht="14" customHeight="1" s="902">
      <c r="A5600" s="939" t="inlineStr">
        <is>
          <t>2015</t>
        </is>
      </c>
      <c r="B5600" s="939" t="inlineStr">
        <is>
          <t>20595967</t>
        </is>
      </c>
      <c r="C5600" s="939" t="inlineStr">
        <is>
          <t>3824 90 70</t>
        </is>
      </c>
      <c r="D5600" s="939" t="inlineStr">
        <is>
          <t>S</t>
        </is>
      </c>
    </row>
    <row r="5601" ht="14" customHeight="1" s="902">
      <c r="A5601" s="939" t="inlineStr">
        <is>
          <t>2015</t>
        </is>
      </c>
      <c r="B5601" s="939" t="inlineStr">
        <is>
          <t>20595971</t>
        </is>
      </c>
      <c r="C5601" s="939" t="inlineStr">
        <is>
          <t>3824 71 00</t>
        </is>
      </c>
      <c r="D5601" s="939" t="inlineStr">
        <is>
          <t>S</t>
        </is>
      </c>
    </row>
    <row r="5602" ht="14" customHeight="1" s="902">
      <c r="A5602" s="939" t="inlineStr">
        <is>
          <t>2015</t>
        </is>
      </c>
      <c r="B5602" s="939" t="inlineStr">
        <is>
          <t>20595971</t>
        </is>
      </c>
      <c r="C5602" s="939" t="inlineStr">
        <is>
          <t>3824 72 00</t>
        </is>
      </c>
      <c r="D5602" s="939" t="inlineStr">
        <is>
          <t>S</t>
        </is>
      </c>
    </row>
    <row r="5603" ht="14" customHeight="1" s="902">
      <c r="A5603" s="939" t="inlineStr">
        <is>
          <t>2015</t>
        </is>
      </c>
      <c r="B5603" s="939" t="inlineStr">
        <is>
          <t>20595971</t>
        </is>
      </c>
      <c r="C5603" s="939" t="inlineStr">
        <is>
          <t>3824 73 00</t>
        </is>
      </c>
      <c r="D5603" s="939" t="inlineStr">
        <is>
          <t>S</t>
        </is>
      </c>
    </row>
    <row r="5604" ht="14" customHeight="1" s="902">
      <c r="A5604" s="939" t="inlineStr">
        <is>
          <t>2015</t>
        </is>
      </c>
      <c r="B5604" s="939" t="inlineStr">
        <is>
          <t>20595971</t>
        </is>
      </c>
      <c r="C5604" s="939" t="inlineStr">
        <is>
          <t>3824 74 00</t>
        </is>
      </c>
      <c r="D5604" s="939" t="inlineStr">
        <is>
          <t>S</t>
        </is>
      </c>
    </row>
    <row r="5605" ht="14" customHeight="1" s="902">
      <c r="A5605" s="939" t="inlineStr">
        <is>
          <t>2015</t>
        </is>
      </c>
      <c r="B5605" s="939" t="inlineStr">
        <is>
          <t>20595971</t>
        </is>
      </c>
      <c r="C5605" s="939" t="inlineStr">
        <is>
          <t>3824 75 00</t>
        </is>
      </c>
      <c r="D5605" s="939" t="inlineStr">
        <is>
          <t>S</t>
        </is>
      </c>
    </row>
    <row r="5606" ht="14" customHeight="1" s="902">
      <c r="A5606" s="939" t="inlineStr">
        <is>
          <t>2015</t>
        </is>
      </c>
      <c r="B5606" s="939" t="inlineStr">
        <is>
          <t>20595971</t>
        </is>
      </c>
      <c r="C5606" s="939" t="inlineStr">
        <is>
          <t>3824 76 00</t>
        </is>
      </c>
      <c r="D5606" s="939" t="inlineStr">
        <is>
          <t>S</t>
        </is>
      </c>
    </row>
    <row r="5607" ht="14" customHeight="1" s="902">
      <c r="A5607" s="939" t="inlineStr">
        <is>
          <t>2015</t>
        </is>
      </c>
      <c r="B5607" s="939" t="inlineStr">
        <is>
          <t>20595971</t>
        </is>
      </c>
      <c r="C5607" s="939" t="inlineStr">
        <is>
          <t>3824 77 00</t>
        </is>
      </c>
      <c r="D5607" s="939" t="inlineStr">
        <is>
          <t>S</t>
        </is>
      </c>
    </row>
    <row r="5608" ht="14" customHeight="1" s="902">
      <c r="A5608" s="939" t="inlineStr">
        <is>
          <t>2015</t>
        </is>
      </c>
      <c r="B5608" s="939" t="inlineStr">
        <is>
          <t>20595971</t>
        </is>
      </c>
      <c r="C5608" s="939" t="inlineStr">
        <is>
          <t>3824 78 00</t>
        </is>
      </c>
      <c r="D5608" s="939" t="inlineStr">
        <is>
          <t>S</t>
        </is>
      </c>
    </row>
    <row r="5609" ht="14" customHeight="1" s="902">
      <c r="A5609" s="939" t="inlineStr">
        <is>
          <t>2015</t>
        </is>
      </c>
      <c r="B5609" s="939" t="inlineStr">
        <is>
          <t>20595971</t>
        </is>
      </c>
      <c r="C5609" s="939" t="inlineStr">
        <is>
          <t>3824 79 00</t>
        </is>
      </c>
      <c r="D5609" s="939" t="inlineStr">
        <is>
          <t>S</t>
        </is>
      </c>
    </row>
    <row r="5610" ht="14" customHeight="1" s="902">
      <c r="A5610" s="939" t="inlineStr">
        <is>
          <t>2015</t>
        </is>
      </c>
      <c r="B5610" s="939" t="inlineStr">
        <is>
          <t>20595975</t>
        </is>
      </c>
      <c r="C5610" s="939" t="inlineStr">
        <is>
          <t>3824 81 00</t>
        </is>
      </c>
      <c r="D5610" s="939" t="inlineStr">
        <is>
          <t>S</t>
        </is>
      </c>
    </row>
    <row r="5611" ht="14" customHeight="1" s="902">
      <c r="A5611" s="939" t="inlineStr">
        <is>
          <t>2015</t>
        </is>
      </c>
      <c r="B5611" s="939" t="inlineStr">
        <is>
          <t>20595975</t>
        </is>
      </c>
      <c r="C5611" s="939" t="inlineStr">
        <is>
          <t>3824 82 00</t>
        </is>
      </c>
      <c r="D5611" s="939" t="inlineStr">
        <is>
          <t>S</t>
        </is>
      </c>
    </row>
    <row r="5612" ht="14" customHeight="1" s="902">
      <c r="A5612" s="939" t="inlineStr">
        <is>
          <t>2015</t>
        </is>
      </c>
      <c r="B5612" s="939" t="inlineStr">
        <is>
          <t>20595975</t>
        </is>
      </c>
      <c r="C5612" s="939" t="inlineStr">
        <is>
          <t>3824 83 00</t>
        </is>
      </c>
      <c r="D5612" s="939" t="inlineStr">
        <is>
          <t>S</t>
        </is>
      </c>
    </row>
    <row r="5613" ht="14" customHeight="1" s="902">
      <c r="A5613" s="939" t="inlineStr">
        <is>
          <t>2015</t>
        </is>
      </c>
      <c r="B5613" s="939" t="inlineStr">
        <is>
          <t>20595994</t>
        </is>
      </c>
      <c r="C5613" s="939" t="inlineStr">
        <is>
          <t>3824 90 25</t>
        </is>
      </c>
      <c r="D5613" s="939" t="inlineStr">
        <is>
          <t>S</t>
        </is>
      </c>
    </row>
    <row r="5614" ht="14" customHeight="1" s="902">
      <c r="A5614" s="939" t="inlineStr">
        <is>
          <t>2015</t>
        </is>
      </c>
      <c r="B5614" s="939" t="inlineStr">
        <is>
          <t>20595994</t>
        </is>
      </c>
      <c r="C5614" s="939" t="inlineStr">
        <is>
          <t>3824 90 75</t>
        </is>
      </c>
      <c r="D5614" s="939" t="inlineStr">
        <is>
          <t>S</t>
        </is>
      </c>
    </row>
    <row r="5615" ht="14" customHeight="1" s="902">
      <c r="A5615" s="939" t="inlineStr">
        <is>
          <t>2015</t>
        </is>
      </c>
      <c r="B5615" s="939" t="inlineStr">
        <is>
          <t>20595994</t>
        </is>
      </c>
      <c r="C5615" s="939" t="inlineStr">
        <is>
          <t>3824 90 80</t>
        </is>
      </c>
      <c r="D5615" s="939" t="inlineStr">
        <is>
          <t>S</t>
        </is>
      </c>
    </row>
    <row r="5616" ht="14" customHeight="1" s="902">
      <c r="A5616" s="939" t="inlineStr">
        <is>
          <t>2015</t>
        </is>
      </c>
      <c r="B5616" s="939" t="inlineStr">
        <is>
          <t>20595994</t>
        </is>
      </c>
      <c r="C5616" s="939" t="inlineStr">
        <is>
          <t>3824 90 85</t>
        </is>
      </c>
      <c r="D5616" s="939" t="inlineStr">
        <is>
          <t>S</t>
        </is>
      </c>
    </row>
    <row r="5617" ht="14" customHeight="1" s="902">
      <c r="A5617" s="939" t="inlineStr">
        <is>
          <t>2015</t>
        </is>
      </c>
      <c r="B5617" s="939" t="inlineStr">
        <is>
          <t>20595994</t>
        </is>
      </c>
      <c r="C5617" s="939" t="inlineStr">
        <is>
          <t>3824 90 87</t>
        </is>
      </c>
      <c r="D5617" s="939" t="inlineStr">
        <is>
          <t>S</t>
        </is>
      </c>
    </row>
    <row r="5618" ht="14" customHeight="1" s="902">
      <c r="A5618" s="939" t="inlineStr">
        <is>
          <t>2015</t>
        </is>
      </c>
      <c r="B5618" s="939" t="inlineStr">
        <is>
          <t>20595994</t>
        </is>
      </c>
      <c r="C5618" s="939" t="inlineStr">
        <is>
          <t>3824 90 92</t>
        </is>
      </c>
      <c r="D5618" s="939" t="inlineStr">
        <is>
          <t>S</t>
        </is>
      </c>
    </row>
    <row r="5619" ht="14" customHeight="1" s="902">
      <c r="A5619" s="939" t="inlineStr">
        <is>
          <t>2015</t>
        </is>
      </c>
      <c r="B5619" s="939" t="inlineStr">
        <is>
          <t>20595994</t>
        </is>
      </c>
      <c r="C5619" s="939" t="inlineStr">
        <is>
          <t>3824 90 93</t>
        </is>
      </c>
      <c r="D5619" s="939" t="inlineStr">
        <is>
          <t>S</t>
        </is>
      </c>
    </row>
    <row r="5620" ht="14" customHeight="1" s="902">
      <c r="A5620" s="939" t="inlineStr">
        <is>
          <t>2015</t>
        </is>
      </c>
      <c r="B5620" s="939" t="inlineStr">
        <is>
          <t>20595994</t>
        </is>
      </c>
      <c r="C5620" s="939" t="inlineStr">
        <is>
          <t>3824 90 96</t>
        </is>
      </c>
      <c r="D5620" s="939" t="inlineStr">
        <is>
          <t>S</t>
        </is>
      </c>
    </row>
    <row r="5621" ht="14" customHeight="1" s="902">
      <c r="A5621" s="939" t="inlineStr">
        <is>
          <t>2015</t>
        </is>
      </c>
      <c r="B5621" s="939" t="inlineStr">
        <is>
          <t>20595997</t>
        </is>
      </c>
      <c r="C5621" s="939" t="inlineStr">
        <is>
          <t>3826 00 10</t>
        </is>
      </c>
      <c r="D5621" s="939" t="inlineStr">
        <is>
          <t>S</t>
        </is>
      </c>
    </row>
    <row r="5622" ht="14" customHeight="1" s="902">
      <c r="A5622" s="939" t="inlineStr">
        <is>
          <t>2015</t>
        </is>
      </c>
      <c r="B5622" s="939" t="inlineStr">
        <is>
          <t>20595997</t>
        </is>
      </c>
      <c r="C5622" s="939" t="inlineStr">
        <is>
          <t>3826 00 90</t>
        </is>
      </c>
      <c r="D5622" s="939" t="inlineStr">
        <is>
          <t>S</t>
        </is>
      </c>
    </row>
    <row r="5623" ht="14" customHeight="1" s="902">
      <c r="A5623" s="939" t="inlineStr">
        <is>
          <t>2015</t>
        </is>
      </c>
      <c r="B5623" s="939" t="inlineStr">
        <is>
          <t>20596020</t>
        </is>
      </c>
      <c r="C5623" s="939" t="inlineStr">
        <is>
          <t>3501 90 90</t>
        </is>
      </c>
      <c r="D5623" s="939" t="inlineStr">
        <is>
          <t>S</t>
        </is>
      </c>
    </row>
    <row r="5624" ht="14" customHeight="1" s="902">
      <c r="A5624" s="939" t="inlineStr">
        <is>
          <t>2015</t>
        </is>
      </c>
      <c r="B5624" s="939" t="inlineStr">
        <is>
          <t>20596050</t>
        </is>
      </c>
      <c r="C5624" s="939" t="inlineStr">
        <is>
          <t>3502 20 10</t>
        </is>
      </c>
      <c r="D5624" s="939" t="inlineStr">
        <is>
          <t>S</t>
        </is>
      </c>
    </row>
    <row r="5625" ht="14" customHeight="1" s="902">
      <c r="A5625" s="939" t="inlineStr">
        <is>
          <t>2015</t>
        </is>
      </c>
      <c r="B5625" s="939" t="inlineStr">
        <is>
          <t>20596050</t>
        </is>
      </c>
      <c r="C5625" s="939" t="inlineStr">
        <is>
          <t>3502 20 91</t>
        </is>
      </c>
      <c r="D5625" s="939" t="inlineStr">
        <is>
          <t>S</t>
        </is>
      </c>
    </row>
    <row r="5626" ht="14" customHeight="1" s="902">
      <c r="A5626" s="939" t="inlineStr">
        <is>
          <t>2015</t>
        </is>
      </c>
      <c r="B5626" s="939" t="inlineStr">
        <is>
          <t>20596050</t>
        </is>
      </c>
      <c r="C5626" s="939" t="inlineStr">
        <is>
          <t>3502 20 99</t>
        </is>
      </c>
      <c r="D5626" s="939" t="inlineStr">
        <is>
          <t>S</t>
        </is>
      </c>
    </row>
    <row r="5627" ht="14" customHeight="1" s="902">
      <c r="A5627" s="939" t="inlineStr">
        <is>
          <t>2015</t>
        </is>
      </c>
      <c r="B5627" s="939" t="inlineStr">
        <is>
          <t>20596050</t>
        </is>
      </c>
      <c r="C5627" s="939" t="inlineStr">
        <is>
          <t>3502 90 20</t>
        </is>
      </c>
      <c r="D5627" s="939" t="inlineStr">
        <is>
          <t>S</t>
        </is>
      </c>
    </row>
    <row r="5628" ht="14" customHeight="1" s="902">
      <c r="A5628" s="939" t="inlineStr">
        <is>
          <t>2015</t>
        </is>
      </c>
      <c r="B5628" s="939" t="inlineStr">
        <is>
          <t>20596050</t>
        </is>
      </c>
      <c r="C5628" s="939" t="inlineStr">
        <is>
          <t>3502 90 70</t>
        </is>
      </c>
      <c r="D5628" s="939" t="inlineStr">
        <is>
          <t>S</t>
        </is>
      </c>
    </row>
    <row r="5629" ht="14" customHeight="1" s="902">
      <c r="A5629" s="939" t="inlineStr">
        <is>
          <t>2015</t>
        </is>
      </c>
      <c r="B5629" s="939" t="inlineStr">
        <is>
          <t>20596050</t>
        </is>
      </c>
      <c r="C5629" s="939" t="inlineStr">
        <is>
          <t>3502 90 90</t>
        </is>
      </c>
      <c r="D5629" s="939" t="inlineStr">
        <is>
          <t>S</t>
        </is>
      </c>
    </row>
    <row r="5630" ht="14" customHeight="1" s="902">
      <c r="A5630" s="939" t="inlineStr">
        <is>
          <t>2015</t>
        </is>
      </c>
      <c r="B5630" s="939" t="inlineStr">
        <is>
          <t>20596080</t>
        </is>
      </c>
      <c r="C5630" s="939" t="inlineStr">
        <is>
          <t>3503 00 10</t>
        </is>
      </c>
      <c r="D5630" s="939" t="inlineStr">
        <is>
          <t>S</t>
        </is>
      </c>
    </row>
    <row r="5631" ht="14" customHeight="1" s="902">
      <c r="A5631" s="939" t="inlineStr">
        <is>
          <t>2015</t>
        </is>
      </c>
      <c r="B5631" s="939" t="inlineStr">
        <is>
          <t>20601110</t>
        </is>
      </c>
      <c r="C5631" s="939" t="inlineStr">
        <is>
          <t>5503 11 00</t>
        </is>
      </c>
      <c r="D5631" s="939" t="inlineStr">
        <is>
          <t>T</t>
        </is>
      </c>
    </row>
    <row r="5632" ht="14" customHeight="1" s="902">
      <c r="A5632" s="939" t="inlineStr">
        <is>
          <t>2015</t>
        </is>
      </c>
      <c r="B5632" s="939" t="inlineStr">
        <is>
          <t>20601120</t>
        </is>
      </c>
      <c r="C5632" s="939" t="inlineStr">
        <is>
          <t>5501 10 00</t>
        </is>
      </c>
      <c r="D5632" s="939" t="inlineStr">
        <is>
          <t>T</t>
        </is>
      </c>
    </row>
    <row r="5633" ht="14" customHeight="1" s="902">
      <c r="A5633" s="939" t="inlineStr">
        <is>
          <t>2015</t>
        </is>
      </c>
      <c r="B5633" s="939" t="inlineStr">
        <is>
          <t>20601120</t>
        </is>
      </c>
      <c r="C5633" s="939" t="inlineStr">
        <is>
          <t>5503 19 00</t>
        </is>
      </c>
      <c r="D5633" s="939" t="inlineStr">
        <is>
          <t>T</t>
        </is>
      </c>
    </row>
    <row r="5634" ht="14" customHeight="1" s="902">
      <c r="A5634" s="939" t="inlineStr">
        <is>
          <t>2015</t>
        </is>
      </c>
      <c r="B5634" s="939" t="inlineStr">
        <is>
          <t>20601130</t>
        </is>
      </c>
      <c r="C5634" s="939" t="inlineStr">
        <is>
          <t>5501 20 00</t>
        </is>
      </c>
      <c r="D5634" s="939" t="inlineStr">
        <is>
          <t>T</t>
        </is>
      </c>
    </row>
    <row r="5635" ht="14" customHeight="1" s="902">
      <c r="A5635" s="939" t="inlineStr">
        <is>
          <t>2015</t>
        </is>
      </c>
      <c r="B5635" s="939" t="inlineStr">
        <is>
          <t>20601130</t>
        </is>
      </c>
      <c r="C5635" s="939" t="inlineStr">
        <is>
          <t>5503 20 00</t>
        </is>
      </c>
      <c r="D5635" s="939" t="inlineStr">
        <is>
          <t>T</t>
        </is>
      </c>
    </row>
    <row r="5636" ht="14" customHeight="1" s="902">
      <c r="A5636" s="939" t="inlineStr">
        <is>
          <t>2015</t>
        </is>
      </c>
      <c r="B5636" s="939" t="inlineStr">
        <is>
          <t>20601140</t>
        </is>
      </c>
      <c r="C5636" s="939" t="inlineStr">
        <is>
          <t>5501 30 00</t>
        </is>
      </c>
      <c r="D5636" s="939" t="inlineStr">
        <is>
          <t>T</t>
        </is>
      </c>
    </row>
    <row r="5637" ht="14" customHeight="1" s="902">
      <c r="A5637" s="939" t="inlineStr">
        <is>
          <t>2015</t>
        </is>
      </c>
      <c r="B5637" s="939" t="inlineStr">
        <is>
          <t>20601140</t>
        </is>
      </c>
      <c r="C5637" s="939" t="inlineStr">
        <is>
          <t>5503 30 00</t>
        </is>
      </c>
      <c r="D5637" s="939" t="inlineStr">
        <is>
          <t>T</t>
        </is>
      </c>
    </row>
    <row r="5638" ht="14" customHeight="1" s="902">
      <c r="A5638" s="939" t="inlineStr">
        <is>
          <t>2015</t>
        </is>
      </c>
      <c r="B5638" s="939" t="inlineStr">
        <is>
          <t>20601150</t>
        </is>
      </c>
      <c r="C5638" s="939" t="inlineStr">
        <is>
          <t>5501 40 00</t>
        </is>
      </c>
      <c r="D5638" s="939" t="inlineStr">
        <is>
          <t>T</t>
        </is>
      </c>
    </row>
    <row r="5639" ht="14" customHeight="1" s="902">
      <c r="A5639" s="939" t="inlineStr">
        <is>
          <t>2015</t>
        </is>
      </c>
      <c r="B5639" s="939" t="inlineStr">
        <is>
          <t>20601150</t>
        </is>
      </c>
      <c r="C5639" s="939" t="inlineStr">
        <is>
          <t>5503 40 00</t>
        </is>
      </c>
      <c r="D5639" s="939" t="inlineStr">
        <is>
          <t>T</t>
        </is>
      </c>
    </row>
    <row r="5640" ht="14" customHeight="1" s="902">
      <c r="A5640" s="939" t="inlineStr">
        <is>
          <t>2015</t>
        </is>
      </c>
      <c r="B5640" s="939" t="inlineStr">
        <is>
          <t>20601190</t>
        </is>
      </c>
      <c r="C5640" s="939" t="inlineStr">
        <is>
          <t>5501 90 00</t>
        </is>
      </c>
      <c r="D5640" s="939" t="inlineStr">
        <is>
          <t>T</t>
        </is>
      </c>
    </row>
    <row r="5641" ht="14" customHeight="1" s="902">
      <c r="A5641" s="939" t="inlineStr">
        <is>
          <t>2015</t>
        </is>
      </c>
      <c r="B5641" s="939" t="inlineStr">
        <is>
          <t>20601190</t>
        </is>
      </c>
      <c r="C5641" s="939" t="inlineStr">
        <is>
          <t>5503 90 00</t>
        </is>
      </c>
      <c r="D5641" s="939" t="inlineStr">
        <is>
          <t>T</t>
        </is>
      </c>
    </row>
    <row r="5642" ht="14" customHeight="1" s="902">
      <c r="A5642" s="939" t="inlineStr">
        <is>
          <t>2015</t>
        </is>
      </c>
      <c r="B5642" s="939" t="inlineStr">
        <is>
          <t>20601220</t>
        </is>
      </c>
      <c r="C5642" s="939" t="inlineStr">
        <is>
          <t>5402 11 00</t>
        </is>
      </c>
      <c r="D5642" s="939" t="inlineStr">
        <is>
          <t>S</t>
        </is>
      </c>
    </row>
    <row r="5643" ht="14" customHeight="1" s="902">
      <c r="A5643" s="939" t="inlineStr">
        <is>
          <t>2015</t>
        </is>
      </c>
      <c r="B5643" s="939" t="inlineStr">
        <is>
          <t>20601240</t>
        </is>
      </c>
      <c r="C5643" s="939" t="inlineStr">
        <is>
          <t>5402 19 00</t>
        </is>
      </c>
      <c r="D5643" s="939" t="inlineStr">
        <is>
          <t>S</t>
        </is>
      </c>
    </row>
    <row r="5644" ht="14" customHeight="1" s="902">
      <c r="A5644" s="939" t="inlineStr">
        <is>
          <t>2015</t>
        </is>
      </c>
      <c r="B5644" s="939" t="inlineStr">
        <is>
          <t>20601260</t>
        </is>
      </c>
      <c r="C5644" s="939" t="inlineStr">
        <is>
          <t>5402 20 00</t>
        </is>
      </c>
      <c r="D5644" s="939" t="inlineStr">
        <is>
          <t>S</t>
        </is>
      </c>
    </row>
    <row r="5645" ht="14" customHeight="1" s="902">
      <c r="A5645" s="939" t="inlineStr">
        <is>
          <t>2015</t>
        </is>
      </c>
      <c r="B5645" s="939" t="inlineStr">
        <is>
          <t>20601310</t>
        </is>
      </c>
      <c r="C5645" s="939" t="inlineStr">
        <is>
          <t>5402 31 00</t>
        </is>
      </c>
      <c r="D5645" s="939" t="inlineStr">
        <is>
          <t>S</t>
        </is>
      </c>
    </row>
    <row r="5646" ht="14" customHeight="1" s="902">
      <c r="A5646" s="939" t="inlineStr">
        <is>
          <t>2015</t>
        </is>
      </c>
      <c r="B5646" s="939" t="inlineStr">
        <is>
          <t>20601310</t>
        </is>
      </c>
      <c r="C5646" s="939" t="inlineStr">
        <is>
          <t>5402 45 00</t>
        </is>
      </c>
      <c r="D5646" s="939" t="inlineStr">
        <is>
          <t>S</t>
        </is>
      </c>
    </row>
    <row r="5647" ht="14" customHeight="1" s="902">
      <c r="A5647" s="939" t="inlineStr">
        <is>
          <t>2015</t>
        </is>
      </c>
      <c r="B5647" s="939" t="inlineStr">
        <is>
          <t>20601310</t>
        </is>
      </c>
      <c r="C5647" s="939" t="inlineStr">
        <is>
          <t>5402 51 00</t>
        </is>
      </c>
      <c r="D5647" s="939" t="inlineStr">
        <is>
          <t>S</t>
        </is>
      </c>
    </row>
    <row r="5648" ht="14" customHeight="1" s="902">
      <c r="A5648" s="939" t="inlineStr">
        <is>
          <t>2015</t>
        </is>
      </c>
      <c r="B5648" s="939" t="inlineStr">
        <is>
          <t>20601320</t>
        </is>
      </c>
      <c r="C5648" s="939" t="inlineStr">
        <is>
          <t>5402 32 00</t>
        </is>
      </c>
      <c r="D5648" s="939" t="inlineStr">
        <is>
          <t>S</t>
        </is>
      </c>
    </row>
    <row r="5649" ht="14" customHeight="1" s="902">
      <c r="A5649" s="939" t="inlineStr">
        <is>
          <t>2015</t>
        </is>
      </c>
      <c r="B5649" s="939" t="inlineStr">
        <is>
          <t>20601330</t>
        </is>
      </c>
      <c r="C5649" s="939" t="inlineStr">
        <is>
          <t>5402 33 00</t>
        </is>
      </c>
      <c r="D5649" s="939" t="inlineStr">
        <is>
          <t>S</t>
        </is>
      </c>
    </row>
    <row r="5650" ht="14" customHeight="1" s="902">
      <c r="A5650" s="939" t="inlineStr">
        <is>
          <t>2015</t>
        </is>
      </c>
      <c r="B5650" s="939" t="inlineStr">
        <is>
          <t>20601330</t>
        </is>
      </c>
      <c r="C5650" s="939" t="inlineStr">
        <is>
          <t>5402 46 00</t>
        </is>
      </c>
      <c r="D5650" s="939" t="inlineStr">
        <is>
          <t>S</t>
        </is>
      </c>
    </row>
    <row r="5651" ht="14" customHeight="1" s="902">
      <c r="A5651" s="939" t="inlineStr">
        <is>
          <t>2015</t>
        </is>
      </c>
      <c r="B5651" s="939" t="inlineStr">
        <is>
          <t>20601330</t>
        </is>
      </c>
      <c r="C5651" s="939" t="inlineStr">
        <is>
          <t>5402 47 00</t>
        </is>
      </c>
      <c r="D5651" s="939" t="inlineStr">
        <is>
          <t>S</t>
        </is>
      </c>
    </row>
    <row r="5652" ht="14" customHeight="1" s="902">
      <c r="A5652" s="939" t="inlineStr">
        <is>
          <t>2015</t>
        </is>
      </c>
      <c r="B5652" s="939" t="inlineStr">
        <is>
          <t>20601330</t>
        </is>
      </c>
      <c r="C5652" s="939" t="inlineStr">
        <is>
          <t>5402 52 00</t>
        </is>
      </c>
      <c r="D5652" s="939" t="inlineStr">
        <is>
          <t>S</t>
        </is>
      </c>
    </row>
    <row r="5653" ht="14" customHeight="1" s="902">
      <c r="A5653" s="939" t="inlineStr">
        <is>
          <t>2015</t>
        </is>
      </c>
      <c r="B5653" s="939" t="inlineStr">
        <is>
          <t>20601340</t>
        </is>
      </c>
      <c r="C5653" s="939" t="inlineStr">
        <is>
          <t>5402 34 00</t>
        </is>
      </c>
      <c r="D5653" s="939" t="inlineStr">
        <is>
          <t>S</t>
        </is>
      </c>
    </row>
    <row r="5654" ht="14" customHeight="1" s="902">
      <c r="A5654" s="939" t="inlineStr">
        <is>
          <t>2015</t>
        </is>
      </c>
      <c r="B5654" s="939" t="inlineStr">
        <is>
          <t>20601340</t>
        </is>
      </c>
      <c r="C5654" s="939" t="inlineStr">
        <is>
          <t>5402 48 00</t>
        </is>
      </c>
      <c r="D5654" s="939" t="inlineStr">
        <is>
          <t>S</t>
        </is>
      </c>
    </row>
    <row r="5655" ht="14" customHeight="1" s="902">
      <c r="A5655" s="939" t="inlineStr">
        <is>
          <t>2015</t>
        </is>
      </c>
      <c r="B5655" s="939" t="inlineStr">
        <is>
          <t>20601340</t>
        </is>
      </c>
      <c r="C5655" s="939" t="inlineStr">
        <is>
          <t>5402 59 10</t>
        </is>
      </c>
      <c r="D5655" s="939" t="inlineStr">
        <is>
          <t>S</t>
        </is>
      </c>
    </row>
    <row r="5656" ht="14" customHeight="1" s="902">
      <c r="A5656" s="939" t="inlineStr">
        <is>
          <t>2015</t>
        </is>
      </c>
      <c r="B5656" s="939" t="inlineStr">
        <is>
          <t>20601350</t>
        </is>
      </c>
      <c r="C5656" s="939" t="inlineStr">
        <is>
          <t>5402 44 00</t>
        </is>
      </c>
      <c r="D5656" s="939" t="inlineStr">
        <is>
          <t>S</t>
        </is>
      </c>
    </row>
    <row r="5657" ht="14" customHeight="1" s="902">
      <c r="A5657" s="939" t="inlineStr">
        <is>
          <t>2015</t>
        </is>
      </c>
      <c r="B5657" s="939" t="inlineStr">
        <is>
          <t>20601390</t>
        </is>
      </c>
      <c r="C5657" s="939" t="inlineStr">
        <is>
          <t>5402 39 00</t>
        </is>
      </c>
      <c r="D5657" s="939" t="inlineStr">
        <is>
          <t>S</t>
        </is>
      </c>
    </row>
    <row r="5658" ht="14" customHeight="1" s="902">
      <c r="A5658" s="939" t="inlineStr">
        <is>
          <t>2015</t>
        </is>
      </c>
      <c r="B5658" s="939" t="inlineStr">
        <is>
          <t>20601390</t>
        </is>
      </c>
      <c r="C5658" s="939" t="inlineStr">
        <is>
          <t>5402 49 00</t>
        </is>
      </c>
      <c r="D5658" s="939" t="inlineStr">
        <is>
          <t>S</t>
        </is>
      </c>
    </row>
    <row r="5659" ht="14" customHeight="1" s="902">
      <c r="A5659" s="939" t="inlineStr">
        <is>
          <t>2015</t>
        </is>
      </c>
      <c r="B5659" s="939" t="inlineStr">
        <is>
          <t>20601390</t>
        </is>
      </c>
      <c r="C5659" s="939" t="inlineStr">
        <is>
          <t>5402 59 90</t>
        </is>
      </c>
      <c r="D5659" s="939" t="inlineStr">
        <is>
          <t>S</t>
        </is>
      </c>
    </row>
    <row r="5660" ht="14" customHeight="1" s="902">
      <c r="A5660" s="939" t="inlineStr">
        <is>
          <t>2015</t>
        </is>
      </c>
      <c r="B5660" s="939" t="inlineStr">
        <is>
          <t>20601420</t>
        </is>
      </c>
      <c r="C5660" s="939" t="inlineStr">
        <is>
          <t>5404 12 00</t>
        </is>
      </c>
      <c r="D5660" s="939" t="inlineStr">
        <is>
          <t>S</t>
        </is>
      </c>
    </row>
    <row r="5661" ht="14" customHeight="1" s="902">
      <c r="A5661" s="939" t="inlineStr">
        <is>
          <t>2015</t>
        </is>
      </c>
      <c r="B5661" s="939" t="inlineStr">
        <is>
          <t>20601440</t>
        </is>
      </c>
      <c r="C5661" s="939" t="inlineStr">
        <is>
          <t>5404 11 00</t>
        </is>
      </c>
      <c r="D5661" s="939" t="inlineStr">
        <is>
          <t>S</t>
        </is>
      </c>
    </row>
    <row r="5662" ht="14" customHeight="1" s="902">
      <c r="A5662" s="939" t="inlineStr">
        <is>
          <t>2015</t>
        </is>
      </c>
      <c r="B5662" s="939" t="inlineStr">
        <is>
          <t>20601440</t>
        </is>
      </c>
      <c r="C5662" s="939" t="inlineStr">
        <is>
          <t>5404 19 00</t>
        </is>
      </c>
      <c r="D5662" s="939" t="inlineStr">
        <is>
          <t>S</t>
        </is>
      </c>
    </row>
    <row r="5663" ht="14" customHeight="1" s="902">
      <c r="A5663" s="939" t="inlineStr">
        <is>
          <t>2015</t>
        </is>
      </c>
      <c r="B5663" s="939" t="inlineStr">
        <is>
          <t>20601440</t>
        </is>
      </c>
      <c r="C5663" s="939" t="inlineStr">
        <is>
          <t>5404 90 10</t>
        </is>
      </c>
      <c r="D5663" s="939" t="inlineStr">
        <is>
          <t>S</t>
        </is>
      </c>
    </row>
    <row r="5664" ht="14" customHeight="1" s="902">
      <c r="A5664" s="939" t="inlineStr">
        <is>
          <t>2015</t>
        </is>
      </c>
      <c r="B5664" s="939" t="inlineStr">
        <is>
          <t>20601440</t>
        </is>
      </c>
      <c r="C5664" s="939" t="inlineStr">
        <is>
          <t>5404 90 90</t>
        </is>
      </c>
      <c r="D5664" s="939" t="inlineStr">
        <is>
          <t>S</t>
        </is>
      </c>
    </row>
    <row r="5665" ht="14" customHeight="1" s="902">
      <c r="A5665" s="939" t="inlineStr">
        <is>
          <t>2015</t>
        </is>
      </c>
      <c r="B5665" s="939" t="inlineStr">
        <is>
          <t>20602120</t>
        </is>
      </c>
      <c r="C5665" s="939" t="inlineStr">
        <is>
          <t>5502 00 10</t>
        </is>
      </c>
      <c r="D5665" s="939" t="inlineStr">
        <is>
          <t>S</t>
        </is>
      </c>
    </row>
    <row r="5666" ht="14" customHeight="1" s="902">
      <c r="A5666" s="939" t="inlineStr">
        <is>
          <t>2015</t>
        </is>
      </c>
      <c r="B5666" s="939" t="inlineStr">
        <is>
          <t>20602120</t>
        </is>
      </c>
      <c r="C5666" s="939" t="inlineStr">
        <is>
          <t>5504 10 00</t>
        </is>
      </c>
      <c r="D5666" s="939" t="inlineStr">
        <is>
          <t>S</t>
        </is>
      </c>
    </row>
    <row r="5667" ht="14" customHeight="1" s="902">
      <c r="A5667" s="939" t="inlineStr">
        <is>
          <t>2015</t>
        </is>
      </c>
      <c r="B5667" s="939" t="inlineStr">
        <is>
          <t>20602140</t>
        </is>
      </c>
      <c r="C5667" s="939" t="inlineStr">
        <is>
          <t>5502 00 40</t>
        </is>
      </c>
      <c r="D5667" s="939" t="inlineStr">
        <is>
          <t>S</t>
        </is>
      </c>
    </row>
    <row r="5668" ht="14" customHeight="1" s="902">
      <c r="A5668" s="939" t="inlineStr">
        <is>
          <t>2015</t>
        </is>
      </c>
      <c r="B5668" s="939" t="inlineStr">
        <is>
          <t>20602190</t>
        </is>
      </c>
      <c r="C5668" s="939" t="inlineStr">
        <is>
          <t>5502 00 80</t>
        </is>
      </c>
      <c r="D5668" s="939" t="inlineStr">
        <is>
          <t>S</t>
        </is>
      </c>
    </row>
    <row r="5669" ht="14" customHeight="1" s="902">
      <c r="A5669" s="939" t="inlineStr">
        <is>
          <t>2015</t>
        </is>
      </c>
      <c r="B5669" s="939" t="inlineStr">
        <is>
          <t>20602190</t>
        </is>
      </c>
      <c r="C5669" s="939" t="inlineStr">
        <is>
          <t>5504 90 00</t>
        </is>
      </c>
      <c r="D5669" s="939" t="inlineStr">
        <is>
          <t>S</t>
        </is>
      </c>
    </row>
    <row r="5670" ht="14" customHeight="1" s="902">
      <c r="A5670" s="939" t="inlineStr">
        <is>
          <t>2015</t>
        </is>
      </c>
      <c r="B5670" s="939" t="inlineStr">
        <is>
          <t>20602200</t>
        </is>
      </c>
      <c r="C5670" s="939" t="inlineStr">
        <is>
          <t>5403 10 00</t>
        </is>
      </c>
      <c r="D5670" s="939" t="inlineStr">
        <is>
          <t>S</t>
        </is>
      </c>
    </row>
    <row r="5671" ht="14" customHeight="1" s="902">
      <c r="A5671" s="939" t="inlineStr">
        <is>
          <t>2015</t>
        </is>
      </c>
      <c r="B5671" s="939" t="inlineStr">
        <is>
          <t>20602320</t>
        </is>
      </c>
      <c r="C5671" s="939" t="inlineStr">
        <is>
          <t>5403 31 00</t>
        </is>
      </c>
      <c r="D5671" s="939" t="inlineStr">
        <is>
          <t>S</t>
        </is>
      </c>
    </row>
    <row r="5672" ht="14" customHeight="1" s="902">
      <c r="A5672" s="939" t="inlineStr">
        <is>
          <t>2015</t>
        </is>
      </c>
      <c r="B5672" s="939" t="inlineStr">
        <is>
          <t>20602320</t>
        </is>
      </c>
      <c r="C5672" s="939" t="inlineStr">
        <is>
          <t>5403 32 00</t>
        </is>
      </c>
      <c r="D5672" s="939" t="inlineStr">
        <is>
          <t>S</t>
        </is>
      </c>
    </row>
    <row r="5673" ht="14" customHeight="1" s="902">
      <c r="A5673" s="939" t="inlineStr">
        <is>
          <t>2015</t>
        </is>
      </c>
      <c r="B5673" s="939" t="inlineStr">
        <is>
          <t>20602340</t>
        </is>
      </c>
      <c r="C5673" s="939" t="inlineStr">
        <is>
          <t>5403 33 00</t>
        </is>
      </c>
      <c r="D5673" s="939" t="inlineStr">
        <is>
          <t>S</t>
        </is>
      </c>
    </row>
    <row r="5674" ht="14" customHeight="1" s="902">
      <c r="A5674" s="939" t="inlineStr">
        <is>
          <t>2015</t>
        </is>
      </c>
      <c r="B5674" s="939" t="inlineStr">
        <is>
          <t>20602390</t>
        </is>
      </c>
      <c r="C5674" s="939" t="inlineStr">
        <is>
          <t>5403 39 00</t>
        </is>
      </c>
      <c r="D5674" s="939" t="inlineStr">
        <is>
          <t>S</t>
        </is>
      </c>
    </row>
    <row r="5675" ht="14" customHeight="1" s="902">
      <c r="A5675" s="939" t="inlineStr">
        <is>
          <t>2015</t>
        </is>
      </c>
      <c r="B5675" s="939" t="inlineStr">
        <is>
          <t>20602400</t>
        </is>
      </c>
      <c r="C5675" s="939" t="inlineStr">
        <is>
          <t>5405 00 00</t>
        </is>
      </c>
      <c r="D5675" s="939" t="inlineStr">
        <is>
          <t>S</t>
        </is>
      </c>
    </row>
    <row r="5676" ht="14" customHeight="1" s="902">
      <c r="A5676" s="939" t="inlineStr">
        <is>
          <t>2015</t>
        </is>
      </c>
      <c r="B5676" s="939" t="inlineStr">
        <is>
          <t>21101030</t>
        </is>
      </c>
      <c r="C5676" s="939" t="inlineStr">
        <is>
          <t>2918 21 00</t>
        </is>
      </c>
      <c r="D5676" s="939" t="inlineStr">
        <is>
          <t>T</t>
        </is>
      </c>
    </row>
    <row r="5677" ht="14" customHeight="1" s="902">
      <c r="A5677" s="939" t="inlineStr">
        <is>
          <t>2015</t>
        </is>
      </c>
      <c r="B5677" s="939" t="inlineStr">
        <is>
          <t>21101050</t>
        </is>
      </c>
      <c r="C5677" s="939" t="inlineStr">
        <is>
          <t>2918 22 00</t>
        </is>
      </c>
      <c r="D5677" s="939" t="inlineStr">
        <is>
          <t>T</t>
        </is>
      </c>
    </row>
    <row r="5678" ht="14" customHeight="1" s="902">
      <c r="A5678" s="939" t="inlineStr">
        <is>
          <t>2015</t>
        </is>
      </c>
      <c r="B5678" s="939" t="inlineStr">
        <is>
          <t>21101070</t>
        </is>
      </c>
      <c r="C5678" s="939" t="inlineStr">
        <is>
          <t>2918 23 00</t>
        </is>
      </c>
      <c r="D5678" s="939" t="inlineStr">
        <is>
          <t>T</t>
        </is>
      </c>
    </row>
    <row r="5679" ht="14" customHeight="1" s="902">
      <c r="A5679" s="939" t="inlineStr">
        <is>
          <t>2015</t>
        </is>
      </c>
      <c r="B5679" s="939" t="inlineStr">
        <is>
          <t>21102010</t>
        </is>
      </c>
      <c r="C5679" s="939" t="inlineStr">
        <is>
          <t>2922 41 00</t>
        </is>
      </c>
      <c r="D5679" s="939" t="inlineStr">
        <is>
          <t>T</t>
        </is>
      </c>
    </row>
    <row r="5680" ht="14" customHeight="1" s="902">
      <c r="A5680" s="939" t="inlineStr">
        <is>
          <t>2015</t>
        </is>
      </c>
      <c r="B5680" s="939" t="inlineStr">
        <is>
          <t>21102020</t>
        </is>
      </c>
      <c r="C5680" s="939" t="inlineStr">
        <is>
          <t>2922 42 00</t>
        </is>
      </c>
      <c r="D5680" s="939" t="inlineStr">
        <is>
          <t>T</t>
        </is>
      </c>
    </row>
    <row r="5681" ht="14" customHeight="1" s="902">
      <c r="A5681" s="939" t="inlineStr">
        <is>
          <t>2015</t>
        </is>
      </c>
      <c r="B5681" s="939" t="inlineStr">
        <is>
          <t>21102040</t>
        </is>
      </c>
      <c r="C5681" s="939" t="inlineStr">
        <is>
          <t>2923 10 00</t>
        </is>
      </c>
      <c r="D5681" s="939" t="inlineStr">
        <is>
          <t>T</t>
        </is>
      </c>
    </row>
    <row r="5682" ht="14" customHeight="1" s="902">
      <c r="A5682" s="939" t="inlineStr">
        <is>
          <t>2015</t>
        </is>
      </c>
      <c r="B5682" s="939" t="inlineStr">
        <is>
          <t>21102040</t>
        </is>
      </c>
      <c r="C5682" s="939" t="inlineStr">
        <is>
          <t>2923 20 00</t>
        </is>
      </c>
      <c r="D5682" s="939" t="inlineStr">
        <is>
          <t>T</t>
        </is>
      </c>
    </row>
    <row r="5683" ht="14" customHeight="1" s="902">
      <c r="A5683" s="939" t="inlineStr">
        <is>
          <t>2015</t>
        </is>
      </c>
      <c r="B5683" s="939" t="inlineStr">
        <is>
          <t>21102040</t>
        </is>
      </c>
      <c r="C5683" s="939" t="inlineStr">
        <is>
          <t>2923 90 00</t>
        </is>
      </c>
      <c r="D5683" s="939" t="inlineStr">
        <is>
          <t>T</t>
        </is>
      </c>
    </row>
    <row r="5684" ht="14" customHeight="1" s="902">
      <c r="A5684" s="939" t="inlineStr">
        <is>
          <t>2015</t>
        </is>
      </c>
      <c r="B5684" s="939" t="inlineStr">
        <is>
          <t>21102060</t>
        </is>
      </c>
      <c r="C5684" s="939" t="inlineStr">
        <is>
          <t>2924 11 00</t>
        </is>
      </c>
      <c r="D5684" s="939" t="inlineStr">
        <is>
          <t>T</t>
        </is>
      </c>
    </row>
    <row r="5685" ht="14" customHeight="1" s="902">
      <c r="A5685" s="939" t="inlineStr">
        <is>
          <t>2015</t>
        </is>
      </c>
      <c r="B5685" s="939" t="inlineStr">
        <is>
          <t>21102060</t>
        </is>
      </c>
      <c r="C5685" s="939" t="inlineStr">
        <is>
          <t>2924 12 00</t>
        </is>
      </c>
      <c r="D5685" s="939" t="inlineStr">
        <is>
          <t>T</t>
        </is>
      </c>
    </row>
    <row r="5686" ht="14" customHeight="1" s="902">
      <c r="A5686" s="939" t="inlineStr">
        <is>
          <t>2015</t>
        </is>
      </c>
      <c r="B5686" s="939" t="inlineStr">
        <is>
          <t>21102060</t>
        </is>
      </c>
      <c r="C5686" s="939" t="inlineStr">
        <is>
          <t>2924 19 00</t>
        </is>
      </c>
      <c r="D5686" s="939" t="inlineStr">
        <is>
          <t>T</t>
        </is>
      </c>
    </row>
    <row r="5687" ht="14" customHeight="1" s="902">
      <c r="A5687" s="939" t="inlineStr">
        <is>
          <t>2015</t>
        </is>
      </c>
      <c r="B5687" s="939" t="inlineStr">
        <is>
          <t>21102070</t>
        </is>
      </c>
      <c r="C5687" s="939" t="inlineStr">
        <is>
          <t>2924 23 00</t>
        </is>
      </c>
      <c r="D5687" s="939" t="inlineStr">
        <is>
          <t>T</t>
        </is>
      </c>
    </row>
    <row r="5688" ht="14" customHeight="1" s="902">
      <c r="A5688" s="939" t="inlineStr">
        <is>
          <t>2015</t>
        </is>
      </c>
      <c r="B5688" s="939" t="inlineStr">
        <is>
          <t>21102070</t>
        </is>
      </c>
      <c r="C5688" s="939" t="inlineStr">
        <is>
          <t>2924 24 00</t>
        </is>
      </c>
      <c r="D5688" s="939" t="inlineStr">
        <is>
          <t>T</t>
        </is>
      </c>
    </row>
    <row r="5689" ht="14" customHeight="1" s="902">
      <c r="A5689" s="939" t="inlineStr">
        <is>
          <t>2015</t>
        </is>
      </c>
      <c r="B5689" s="939" t="inlineStr">
        <is>
          <t>21102070</t>
        </is>
      </c>
      <c r="C5689" s="939" t="inlineStr">
        <is>
          <t>2924 29 10</t>
        </is>
      </c>
      <c r="D5689" s="939" t="inlineStr">
        <is>
          <t>T</t>
        </is>
      </c>
    </row>
    <row r="5690" ht="14" customHeight="1" s="902">
      <c r="A5690" s="939" t="inlineStr">
        <is>
          <t>2015</t>
        </is>
      </c>
      <c r="B5690" s="939" t="inlineStr">
        <is>
          <t>21102070</t>
        </is>
      </c>
      <c r="C5690" s="939" t="inlineStr">
        <is>
          <t>2924 29 98</t>
        </is>
      </c>
      <c r="D5690" s="939" t="inlineStr">
        <is>
          <t>T</t>
        </is>
      </c>
    </row>
    <row r="5691" ht="14" customHeight="1" s="902">
      <c r="A5691" s="939" t="inlineStr">
        <is>
          <t>2015</t>
        </is>
      </c>
      <c r="B5691" s="939" t="inlineStr">
        <is>
          <t>21103117</t>
        </is>
      </c>
      <c r="C5691" s="939" t="inlineStr">
        <is>
          <t>2932 20 10</t>
        </is>
      </c>
      <c r="D5691" s="939" t="inlineStr">
        <is>
          <t>T</t>
        </is>
      </c>
    </row>
    <row r="5692" ht="14" customHeight="1" s="902">
      <c r="A5692" s="939" t="inlineStr">
        <is>
          <t>2015</t>
        </is>
      </c>
      <c r="B5692" s="939" t="inlineStr">
        <is>
          <t>21103117</t>
        </is>
      </c>
      <c r="C5692" s="939" t="inlineStr">
        <is>
          <t>2932 20 20</t>
        </is>
      </c>
      <c r="D5692" s="939" t="inlineStr">
        <is>
          <t>T</t>
        </is>
      </c>
    </row>
    <row r="5693" ht="14" customHeight="1" s="902">
      <c r="A5693" s="939" t="inlineStr">
        <is>
          <t>2015</t>
        </is>
      </c>
      <c r="B5693" s="939" t="inlineStr">
        <is>
          <t>21103119</t>
        </is>
      </c>
      <c r="C5693" s="939" t="inlineStr">
        <is>
          <t>2932 20 90</t>
        </is>
      </c>
      <c r="D5693" s="939" t="inlineStr">
        <is>
          <t>T</t>
        </is>
      </c>
    </row>
    <row r="5694" ht="14" customHeight="1" s="902">
      <c r="A5694" s="939" t="inlineStr">
        <is>
          <t>2015</t>
        </is>
      </c>
      <c r="B5694" s="939" t="inlineStr">
        <is>
          <t>21103130</t>
        </is>
      </c>
      <c r="C5694" s="939" t="inlineStr">
        <is>
          <t>2933 11 10</t>
        </is>
      </c>
      <c r="D5694" s="939" t="inlineStr">
        <is>
          <t>T</t>
        </is>
      </c>
    </row>
    <row r="5695" ht="14" customHeight="1" s="902">
      <c r="A5695" s="939" t="inlineStr">
        <is>
          <t>2015</t>
        </is>
      </c>
      <c r="B5695" s="939" t="inlineStr">
        <is>
          <t>21103130</t>
        </is>
      </c>
      <c r="C5695" s="939" t="inlineStr">
        <is>
          <t>2933 11 90</t>
        </is>
      </c>
      <c r="D5695" s="939" t="inlineStr">
        <is>
          <t>T</t>
        </is>
      </c>
    </row>
    <row r="5696" ht="14" customHeight="1" s="902">
      <c r="A5696" s="939" t="inlineStr">
        <is>
          <t>2015</t>
        </is>
      </c>
      <c r="B5696" s="939" t="inlineStr">
        <is>
          <t>21103130</t>
        </is>
      </c>
      <c r="C5696" s="939" t="inlineStr">
        <is>
          <t>2933 19 10</t>
        </is>
      </c>
      <c r="D5696" s="939" t="inlineStr">
        <is>
          <t>T</t>
        </is>
      </c>
    </row>
    <row r="5697" ht="14" customHeight="1" s="902">
      <c r="A5697" s="939" t="inlineStr">
        <is>
          <t>2015</t>
        </is>
      </c>
      <c r="B5697" s="939" t="inlineStr">
        <is>
          <t>21103130</t>
        </is>
      </c>
      <c r="C5697" s="939" t="inlineStr">
        <is>
          <t>2933 19 90</t>
        </is>
      </c>
      <c r="D5697" s="939" t="inlineStr">
        <is>
          <t>T</t>
        </is>
      </c>
    </row>
    <row r="5698" ht="14" customHeight="1" s="902">
      <c r="A5698" s="939" t="inlineStr">
        <is>
          <t>2015</t>
        </is>
      </c>
      <c r="B5698" s="939" t="inlineStr">
        <is>
          <t>21103140</t>
        </is>
      </c>
      <c r="C5698" s="939" t="inlineStr">
        <is>
          <t>2933 21 00</t>
        </is>
      </c>
      <c r="D5698" s="939" t="inlineStr">
        <is>
          <t>T</t>
        </is>
      </c>
    </row>
    <row r="5699" ht="14" customHeight="1" s="902">
      <c r="A5699" s="939" t="inlineStr">
        <is>
          <t>2015</t>
        </is>
      </c>
      <c r="B5699" s="939" t="inlineStr">
        <is>
          <t>21103155</t>
        </is>
      </c>
      <c r="C5699" s="939" t="inlineStr">
        <is>
          <t>2933 52 00</t>
        </is>
      </c>
      <c r="D5699" s="939" t="inlineStr">
        <is>
          <t>T</t>
        </is>
      </c>
    </row>
    <row r="5700" ht="14" customHeight="1" s="902">
      <c r="A5700" s="939" t="inlineStr">
        <is>
          <t>2015</t>
        </is>
      </c>
      <c r="B5700" s="939" t="inlineStr">
        <is>
          <t>21103155</t>
        </is>
      </c>
      <c r="C5700" s="939" t="inlineStr">
        <is>
          <t>2933 53 10</t>
        </is>
      </c>
      <c r="D5700" s="939" t="inlineStr">
        <is>
          <t>T</t>
        </is>
      </c>
    </row>
    <row r="5701" ht="14" customHeight="1" s="902">
      <c r="A5701" s="939" t="inlineStr">
        <is>
          <t>2015</t>
        </is>
      </c>
      <c r="B5701" s="939" t="inlineStr">
        <is>
          <t>21103155</t>
        </is>
      </c>
      <c r="C5701" s="939" t="inlineStr">
        <is>
          <t>2933 53 90</t>
        </is>
      </c>
      <c r="D5701" s="939" t="inlineStr">
        <is>
          <t>T</t>
        </is>
      </c>
    </row>
    <row r="5702" ht="14" customHeight="1" s="902">
      <c r="A5702" s="939" t="inlineStr">
        <is>
          <t>2015</t>
        </is>
      </c>
      <c r="B5702" s="939" t="inlineStr">
        <is>
          <t>21103155</t>
        </is>
      </c>
      <c r="C5702" s="939" t="inlineStr">
        <is>
          <t>2933 54 00</t>
        </is>
      </c>
      <c r="D5702" s="939" t="inlineStr">
        <is>
          <t>T</t>
        </is>
      </c>
    </row>
    <row r="5703" ht="14" customHeight="1" s="902">
      <c r="A5703" s="939" t="inlineStr">
        <is>
          <t>2015</t>
        </is>
      </c>
      <c r="B5703" s="939" t="inlineStr">
        <is>
          <t>21103159</t>
        </is>
      </c>
      <c r="C5703" s="939" t="inlineStr">
        <is>
          <t>2933 55 00</t>
        </is>
      </c>
      <c r="D5703" s="939" t="inlineStr">
        <is>
          <t>T</t>
        </is>
      </c>
    </row>
    <row r="5704" ht="14" customHeight="1" s="902">
      <c r="A5704" s="939" t="inlineStr">
        <is>
          <t>2015</t>
        </is>
      </c>
      <c r="B5704" s="939" t="inlineStr">
        <is>
          <t>21103159</t>
        </is>
      </c>
      <c r="C5704" s="939" t="inlineStr">
        <is>
          <t>2933 59 10</t>
        </is>
      </c>
      <c r="D5704" s="939" t="inlineStr">
        <is>
          <t>T</t>
        </is>
      </c>
    </row>
    <row r="5705" ht="14" customHeight="1" s="902">
      <c r="A5705" s="939" t="inlineStr">
        <is>
          <t>2015</t>
        </is>
      </c>
      <c r="B5705" s="939" t="inlineStr">
        <is>
          <t>21103159</t>
        </is>
      </c>
      <c r="C5705" s="939" t="inlineStr">
        <is>
          <t>2933 59 20</t>
        </is>
      </c>
      <c r="D5705" s="939" t="inlineStr">
        <is>
          <t>T</t>
        </is>
      </c>
    </row>
    <row r="5706" ht="14" customHeight="1" s="902">
      <c r="A5706" s="939" t="inlineStr">
        <is>
          <t>2015</t>
        </is>
      </c>
      <c r="B5706" s="939" t="inlineStr">
        <is>
          <t>21103159</t>
        </is>
      </c>
      <c r="C5706" s="939" t="inlineStr">
        <is>
          <t>2933 59 95</t>
        </is>
      </c>
      <c r="D5706" s="939" t="inlineStr">
        <is>
          <t>T</t>
        </is>
      </c>
    </row>
    <row r="5707" ht="14" customHeight="1" s="902">
      <c r="A5707" s="939" t="inlineStr">
        <is>
          <t>2015</t>
        </is>
      </c>
      <c r="B5707" s="939" t="inlineStr">
        <is>
          <t>21103170</t>
        </is>
      </c>
      <c r="C5707" s="939" t="inlineStr">
        <is>
          <t>2933 69 10</t>
        </is>
      </c>
      <c r="D5707" s="939" t="inlineStr">
        <is>
          <t>T</t>
        </is>
      </c>
    </row>
    <row r="5708" ht="14" customHeight="1" s="902">
      <c r="A5708" s="939" t="inlineStr">
        <is>
          <t>2015</t>
        </is>
      </c>
      <c r="B5708" s="939" t="inlineStr">
        <is>
          <t>21103170</t>
        </is>
      </c>
      <c r="C5708" s="939" t="inlineStr">
        <is>
          <t>2933 69 40</t>
        </is>
      </c>
      <c r="D5708" s="939" t="inlineStr">
        <is>
          <t>T</t>
        </is>
      </c>
    </row>
    <row r="5709" ht="14" customHeight="1" s="902">
      <c r="A5709" s="939" t="inlineStr">
        <is>
          <t>2015</t>
        </is>
      </c>
      <c r="B5709" s="939" t="inlineStr">
        <is>
          <t>21103170</t>
        </is>
      </c>
      <c r="C5709" s="939" t="inlineStr">
        <is>
          <t>2933 69 80</t>
        </is>
      </c>
      <c r="D5709" s="939" t="inlineStr">
        <is>
          <t>T</t>
        </is>
      </c>
    </row>
    <row r="5710" ht="14" customHeight="1" s="902">
      <c r="A5710" s="939" t="inlineStr">
        <is>
          <t>2015</t>
        </is>
      </c>
      <c r="B5710" s="939" t="inlineStr">
        <is>
          <t>21103180</t>
        </is>
      </c>
      <c r="C5710" s="939" t="inlineStr">
        <is>
          <t>2934 30 10</t>
        </is>
      </c>
      <c r="D5710" s="939" t="inlineStr">
        <is>
          <t>T</t>
        </is>
      </c>
    </row>
    <row r="5711" ht="14" customHeight="1" s="902">
      <c r="A5711" s="939" t="inlineStr">
        <is>
          <t>2015</t>
        </is>
      </c>
      <c r="B5711" s="939" t="inlineStr">
        <is>
          <t>21103180</t>
        </is>
      </c>
      <c r="C5711" s="939" t="inlineStr">
        <is>
          <t>2934 30 90</t>
        </is>
      </c>
      <c r="D5711" s="939" t="inlineStr">
        <is>
          <t>T</t>
        </is>
      </c>
    </row>
    <row r="5712" ht="14" customHeight="1" s="902">
      <c r="A5712" s="939" t="inlineStr">
        <is>
          <t>2015</t>
        </is>
      </c>
      <c r="B5712" s="939" t="inlineStr">
        <is>
          <t>21103200</t>
        </is>
      </c>
      <c r="C5712" s="939" t="inlineStr">
        <is>
          <t>2935 00 30</t>
        </is>
      </c>
      <c r="D5712" s="939" t="inlineStr">
        <is>
          <t>T</t>
        </is>
      </c>
    </row>
    <row r="5713" ht="14" customHeight="1" s="902">
      <c r="A5713" s="939" t="inlineStr">
        <is>
          <t>2015</t>
        </is>
      </c>
      <c r="B5713" s="939" t="inlineStr">
        <is>
          <t>21103200</t>
        </is>
      </c>
      <c r="C5713" s="939" t="inlineStr">
        <is>
          <t>2935 00 90</t>
        </is>
      </c>
      <c r="D5713" s="939" t="inlineStr">
        <is>
          <t>T</t>
        </is>
      </c>
    </row>
    <row r="5714" ht="14" customHeight="1" s="902">
      <c r="A5714" s="939" t="inlineStr">
        <is>
          <t>2015</t>
        </is>
      </c>
      <c r="B5714" s="939" t="inlineStr">
        <is>
          <t>21104000</t>
        </is>
      </c>
      <c r="C5714" s="939" t="inlineStr">
        <is>
          <t>2940 00 00</t>
        </is>
      </c>
      <c r="D5714" s="939" t="inlineStr">
        <is>
          <t>T</t>
        </is>
      </c>
    </row>
    <row r="5715" ht="14" customHeight="1" s="902">
      <c r="A5715" s="939" t="inlineStr">
        <is>
          <t>2015</t>
        </is>
      </c>
      <c r="B5715" s="939" t="inlineStr">
        <is>
          <t>21105100</t>
        </is>
      </c>
      <c r="C5715" s="939" t="inlineStr">
        <is>
          <t>2936 21 00</t>
        </is>
      </c>
      <c r="D5715" s="939" t="inlineStr">
        <is>
          <t>S</t>
        </is>
      </c>
    </row>
    <row r="5716" ht="14" customHeight="1" s="902">
      <c r="A5716" s="939" t="inlineStr">
        <is>
          <t>2015</t>
        </is>
      </c>
      <c r="B5716" s="939" t="inlineStr">
        <is>
          <t>21105100</t>
        </is>
      </c>
      <c r="C5716" s="939" t="inlineStr">
        <is>
          <t>2936 22 00</t>
        </is>
      </c>
      <c r="D5716" s="939" t="inlineStr">
        <is>
          <t>S</t>
        </is>
      </c>
    </row>
    <row r="5717" ht="14" customHeight="1" s="902">
      <c r="A5717" s="939" t="inlineStr">
        <is>
          <t>2015</t>
        </is>
      </c>
      <c r="B5717" s="939" t="inlineStr">
        <is>
          <t>21105100</t>
        </is>
      </c>
      <c r="C5717" s="939" t="inlineStr">
        <is>
          <t>2936 23 00</t>
        </is>
      </c>
      <c r="D5717" s="939" t="inlineStr">
        <is>
          <t>S</t>
        </is>
      </c>
    </row>
    <row r="5718" ht="14" customHeight="1" s="902">
      <c r="A5718" s="939" t="inlineStr">
        <is>
          <t>2015</t>
        </is>
      </c>
      <c r="B5718" s="939" t="inlineStr">
        <is>
          <t>21105100</t>
        </is>
      </c>
      <c r="C5718" s="939" t="inlineStr">
        <is>
          <t>2936 24 00</t>
        </is>
      </c>
      <c r="D5718" s="939" t="inlineStr">
        <is>
          <t>S</t>
        </is>
      </c>
    </row>
    <row r="5719" ht="14" customHeight="1" s="902">
      <c r="A5719" s="939" t="inlineStr">
        <is>
          <t>2015</t>
        </is>
      </c>
      <c r="B5719" s="939" t="inlineStr">
        <is>
          <t>21105100</t>
        </is>
      </c>
      <c r="C5719" s="939" t="inlineStr">
        <is>
          <t>2936 25 00</t>
        </is>
      </c>
      <c r="D5719" s="939" t="inlineStr">
        <is>
          <t>S</t>
        </is>
      </c>
    </row>
    <row r="5720" ht="14" customHeight="1" s="902">
      <c r="A5720" s="939" t="inlineStr">
        <is>
          <t>2015</t>
        </is>
      </c>
      <c r="B5720" s="939" t="inlineStr">
        <is>
          <t>21105100</t>
        </is>
      </c>
      <c r="C5720" s="939" t="inlineStr">
        <is>
          <t>2936 26 00</t>
        </is>
      </c>
      <c r="D5720" s="939" t="inlineStr">
        <is>
          <t>S</t>
        </is>
      </c>
    </row>
    <row r="5721" ht="14" customHeight="1" s="902">
      <c r="A5721" s="939" t="inlineStr">
        <is>
          <t>2015</t>
        </is>
      </c>
      <c r="B5721" s="939" t="inlineStr">
        <is>
          <t>21105100</t>
        </is>
      </c>
      <c r="C5721" s="939" t="inlineStr">
        <is>
          <t>2936 27 00</t>
        </is>
      </c>
      <c r="D5721" s="939" t="inlineStr">
        <is>
          <t>S</t>
        </is>
      </c>
    </row>
    <row r="5722" ht="14" customHeight="1" s="902">
      <c r="A5722" s="939" t="inlineStr">
        <is>
          <t>2015</t>
        </is>
      </c>
      <c r="B5722" s="939" t="inlineStr">
        <is>
          <t>21105100</t>
        </is>
      </c>
      <c r="C5722" s="939" t="inlineStr">
        <is>
          <t>2936 28 00</t>
        </is>
      </c>
      <c r="D5722" s="939" t="inlineStr">
        <is>
          <t>S</t>
        </is>
      </c>
    </row>
    <row r="5723" ht="14" customHeight="1" s="902">
      <c r="A5723" s="939" t="inlineStr">
        <is>
          <t>2015</t>
        </is>
      </c>
      <c r="B5723" s="939" t="inlineStr">
        <is>
          <t>21105100</t>
        </is>
      </c>
      <c r="C5723" s="939" t="inlineStr">
        <is>
          <t>2936 29 00</t>
        </is>
      </c>
      <c r="D5723" s="939" t="inlineStr">
        <is>
          <t>S</t>
        </is>
      </c>
    </row>
    <row r="5724" ht="14" customHeight="1" s="902">
      <c r="A5724" s="939" t="inlineStr">
        <is>
          <t>2015</t>
        </is>
      </c>
      <c r="B5724" s="939" t="inlineStr">
        <is>
          <t>21105100</t>
        </is>
      </c>
      <c r="C5724" s="939" t="inlineStr">
        <is>
          <t>2936 90 00</t>
        </is>
      </c>
      <c r="D5724" s="939" t="inlineStr">
        <is>
          <t>S</t>
        </is>
      </c>
    </row>
    <row r="5725" ht="14" customHeight="1" s="902">
      <c r="A5725" s="939" t="inlineStr">
        <is>
          <t>2015</t>
        </is>
      </c>
      <c r="B5725" s="939" t="inlineStr">
        <is>
          <t>21105200</t>
        </is>
      </c>
      <c r="C5725" s="939" t="inlineStr">
        <is>
          <t>2937 11 00</t>
        </is>
      </c>
      <c r="D5725" s="939" t="inlineStr">
        <is>
          <t>S</t>
        </is>
      </c>
    </row>
    <row r="5726" ht="14" customHeight="1" s="902">
      <c r="A5726" s="939" t="inlineStr">
        <is>
          <t>2015</t>
        </is>
      </c>
      <c r="B5726" s="939" t="inlineStr">
        <is>
          <t>21105200</t>
        </is>
      </c>
      <c r="C5726" s="939" t="inlineStr">
        <is>
          <t>2937 12 00</t>
        </is>
      </c>
      <c r="D5726" s="939" t="inlineStr">
        <is>
          <t>S</t>
        </is>
      </c>
    </row>
    <row r="5727" ht="14" customHeight="1" s="902">
      <c r="A5727" s="939" t="inlineStr">
        <is>
          <t>2015</t>
        </is>
      </c>
      <c r="B5727" s="939" t="inlineStr">
        <is>
          <t>21105200</t>
        </is>
      </c>
      <c r="C5727" s="939" t="inlineStr">
        <is>
          <t>2937 19 00</t>
        </is>
      </c>
      <c r="D5727" s="939" t="inlineStr">
        <is>
          <t>S</t>
        </is>
      </c>
    </row>
    <row r="5728" ht="14" customHeight="1" s="902">
      <c r="A5728" s="939" t="inlineStr">
        <is>
          <t>2015</t>
        </is>
      </c>
      <c r="B5728" s="939" t="inlineStr">
        <is>
          <t>21105200</t>
        </is>
      </c>
      <c r="C5728" s="939" t="inlineStr">
        <is>
          <t>2937 21 00</t>
        </is>
      </c>
      <c r="D5728" s="939" t="inlineStr">
        <is>
          <t>S</t>
        </is>
      </c>
    </row>
    <row r="5729" ht="14" customHeight="1" s="902">
      <c r="A5729" s="939" t="inlineStr">
        <is>
          <t>2015</t>
        </is>
      </c>
      <c r="B5729" s="939" t="inlineStr">
        <is>
          <t>21105200</t>
        </is>
      </c>
      <c r="C5729" s="939" t="inlineStr">
        <is>
          <t>2937 22 00</t>
        </is>
      </c>
      <c r="D5729" s="939" t="inlineStr">
        <is>
          <t>S</t>
        </is>
      </c>
    </row>
    <row r="5730" ht="14" customHeight="1" s="902">
      <c r="A5730" s="939" t="inlineStr">
        <is>
          <t>2015</t>
        </is>
      </c>
      <c r="B5730" s="939" t="inlineStr">
        <is>
          <t>21105200</t>
        </is>
      </c>
      <c r="C5730" s="939" t="inlineStr">
        <is>
          <t>2937 23 00</t>
        </is>
      </c>
      <c r="D5730" s="939" t="inlineStr">
        <is>
          <t>S</t>
        </is>
      </c>
    </row>
    <row r="5731" ht="14" customHeight="1" s="902">
      <c r="A5731" s="939" t="inlineStr">
        <is>
          <t>2015</t>
        </is>
      </c>
      <c r="B5731" s="939" t="inlineStr">
        <is>
          <t>21105200</t>
        </is>
      </c>
      <c r="C5731" s="939" t="inlineStr">
        <is>
          <t>2937 29 00</t>
        </is>
      </c>
      <c r="D5731" s="939" t="inlineStr">
        <is>
          <t>S</t>
        </is>
      </c>
    </row>
    <row r="5732" ht="14" customHeight="1" s="902">
      <c r="A5732" s="939" t="inlineStr">
        <is>
          <t>2015</t>
        </is>
      </c>
      <c r="B5732" s="939" t="inlineStr">
        <is>
          <t>21105200</t>
        </is>
      </c>
      <c r="C5732" s="939" t="inlineStr">
        <is>
          <t>2937 50 00</t>
        </is>
      </c>
      <c r="D5732" s="939" t="inlineStr">
        <is>
          <t>S</t>
        </is>
      </c>
    </row>
    <row r="5733" ht="14" customHeight="1" s="902">
      <c r="A5733" s="939" t="inlineStr">
        <is>
          <t>2015</t>
        </is>
      </c>
      <c r="B5733" s="939" t="inlineStr">
        <is>
          <t>21105200</t>
        </is>
      </c>
      <c r="C5733" s="939" t="inlineStr">
        <is>
          <t>2937 90 00</t>
        </is>
      </c>
      <c r="D5733" s="939" t="inlineStr">
        <is>
          <t>S</t>
        </is>
      </c>
    </row>
    <row r="5734" ht="14" customHeight="1" s="902">
      <c r="A5734" s="939" t="inlineStr">
        <is>
          <t>2015</t>
        </is>
      </c>
      <c r="B5734" s="939" t="inlineStr">
        <is>
          <t>21105300</t>
        </is>
      </c>
      <c r="C5734" s="939" t="inlineStr">
        <is>
          <t>2938 10 00</t>
        </is>
      </c>
      <c r="D5734" s="939" t="inlineStr">
        <is>
          <t>S</t>
        </is>
      </c>
    </row>
    <row r="5735" ht="14" customHeight="1" s="902">
      <c r="A5735" s="939" t="inlineStr">
        <is>
          <t>2015</t>
        </is>
      </c>
      <c r="B5735" s="939" t="inlineStr">
        <is>
          <t>21105300</t>
        </is>
      </c>
      <c r="C5735" s="939" t="inlineStr">
        <is>
          <t>2938 90 10</t>
        </is>
      </c>
      <c r="D5735" s="939" t="inlineStr">
        <is>
          <t>S</t>
        </is>
      </c>
    </row>
    <row r="5736" ht="14" customHeight="1" s="902">
      <c r="A5736" s="939" t="inlineStr">
        <is>
          <t>2015</t>
        </is>
      </c>
      <c r="B5736" s="939" t="inlineStr">
        <is>
          <t>21105300</t>
        </is>
      </c>
      <c r="C5736" s="939" t="inlineStr">
        <is>
          <t>2938 90 30</t>
        </is>
      </c>
      <c r="D5736" s="939" t="inlineStr">
        <is>
          <t>S</t>
        </is>
      </c>
    </row>
    <row r="5737" ht="14" customHeight="1" s="902">
      <c r="A5737" s="939" t="inlineStr">
        <is>
          <t>2015</t>
        </is>
      </c>
      <c r="B5737" s="939" t="inlineStr">
        <is>
          <t>21105300</t>
        </is>
      </c>
      <c r="C5737" s="939" t="inlineStr">
        <is>
          <t>2938 90 90</t>
        </is>
      </c>
      <c r="D5737" s="939" t="inlineStr">
        <is>
          <t>S</t>
        </is>
      </c>
    </row>
    <row r="5738" ht="14" customHeight="1" s="902">
      <c r="A5738" s="939" t="inlineStr">
        <is>
          <t>2015</t>
        </is>
      </c>
      <c r="B5738" s="939" t="inlineStr">
        <is>
          <t>21105300</t>
        </is>
      </c>
      <c r="C5738" s="939" t="inlineStr">
        <is>
          <t>2939 11 00</t>
        </is>
      </c>
      <c r="D5738" s="939" t="inlineStr">
        <is>
          <t>S</t>
        </is>
      </c>
    </row>
    <row r="5739" ht="14" customHeight="1" s="902">
      <c r="A5739" s="939" t="inlineStr">
        <is>
          <t>2015</t>
        </is>
      </c>
      <c r="B5739" s="939" t="inlineStr">
        <is>
          <t>21105300</t>
        </is>
      </c>
      <c r="C5739" s="939" t="inlineStr">
        <is>
          <t>2939 19 00</t>
        </is>
      </c>
      <c r="D5739" s="939" t="inlineStr">
        <is>
          <t>S</t>
        </is>
      </c>
    </row>
    <row r="5740" ht="14" customHeight="1" s="902">
      <c r="A5740" s="939" t="inlineStr">
        <is>
          <t>2015</t>
        </is>
      </c>
      <c r="B5740" s="939" t="inlineStr">
        <is>
          <t>21105300</t>
        </is>
      </c>
      <c r="C5740" s="939" t="inlineStr">
        <is>
          <t>2939 20 00</t>
        </is>
      </c>
      <c r="D5740" s="939" t="inlineStr">
        <is>
          <t>S</t>
        </is>
      </c>
    </row>
    <row r="5741" ht="14" customHeight="1" s="902">
      <c r="A5741" s="939" t="inlineStr">
        <is>
          <t>2015</t>
        </is>
      </c>
      <c r="B5741" s="939" t="inlineStr">
        <is>
          <t>21105300</t>
        </is>
      </c>
      <c r="C5741" s="939" t="inlineStr">
        <is>
          <t>2939 30 00</t>
        </is>
      </c>
      <c r="D5741" s="939" t="inlineStr">
        <is>
          <t>S</t>
        </is>
      </c>
    </row>
    <row r="5742" ht="14" customHeight="1" s="902">
      <c r="A5742" s="939" t="inlineStr">
        <is>
          <t>2015</t>
        </is>
      </c>
      <c r="B5742" s="939" t="inlineStr">
        <is>
          <t>21105300</t>
        </is>
      </c>
      <c r="C5742" s="939" t="inlineStr">
        <is>
          <t>2939 41 00</t>
        </is>
      </c>
      <c r="D5742" s="939" t="inlineStr">
        <is>
          <t>S</t>
        </is>
      </c>
    </row>
    <row r="5743" ht="14" customHeight="1" s="902">
      <c r="A5743" s="939" t="inlineStr">
        <is>
          <t>2015</t>
        </is>
      </c>
      <c r="B5743" s="939" t="inlineStr">
        <is>
          <t>21105300</t>
        </is>
      </c>
      <c r="C5743" s="939" t="inlineStr">
        <is>
          <t>2939 42 00</t>
        </is>
      </c>
      <c r="D5743" s="939" t="inlineStr">
        <is>
          <t>S</t>
        </is>
      </c>
    </row>
    <row r="5744" ht="14" customHeight="1" s="902">
      <c r="A5744" s="939" t="inlineStr">
        <is>
          <t>2015</t>
        </is>
      </c>
      <c r="B5744" s="939" t="inlineStr">
        <is>
          <t>21105300</t>
        </is>
      </c>
      <c r="C5744" s="939" t="inlineStr">
        <is>
          <t>2939 43 00</t>
        </is>
      </c>
      <c r="D5744" s="939" t="inlineStr">
        <is>
          <t>S</t>
        </is>
      </c>
    </row>
    <row r="5745" ht="14" customHeight="1" s="902">
      <c r="A5745" s="939" t="inlineStr">
        <is>
          <t>2015</t>
        </is>
      </c>
      <c r="B5745" s="939" t="inlineStr">
        <is>
          <t>21105300</t>
        </is>
      </c>
      <c r="C5745" s="939" t="inlineStr">
        <is>
          <t>2939 44 00</t>
        </is>
      </c>
      <c r="D5745" s="939" t="inlineStr">
        <is>
          <t>S</t>
        </is>
      </c>
    </row>
    <row r="5746" ht="14" customHeight="1" s="902">
      <c r="A5746" s="939" t="inlineStr">
        <is>
          <t>2015</t>
        </is>
      </c>
      <c r="B5746" s="939" t="inlineStr">
        <is>
          <t>21105300</t>
        </is>
      </c>
      <c r="C5746" s="939" t="inlineStr">
        <is>
          <t>2939 49 00</t>
        </is>
      </c>
      <c r="D5746" s="939" t="inlineStr">
        <is>
          <t>S</t>
        </is>
      </c>
    </row>
    <row r="5747" ht="14" customHeight="1" s="902">
      <c r="A5747" s="939" t="inlineStr">
        <is>
          <t>2015</t>
        </is>
      </c>
      <c r="B5747" s="939" t="inlineStr">
        <is>
          <t>21105300</t>
        </is>
      </c>
      <c r="C5747" s="939" t="inlineStr">
        <is>
          <t>2939 51 00</t>
        </is>
      </c>
      <c r="D5747" s="939" t="inlineStr">
        <is>
          <t>S</t>
        </is>
      </c>
    </row>
    <row r="5748" ht="14" customHeight="1" s="902">
      <c r="A5748" s="939" t="inlineStr">
        <is>
          <t>2015</t>
        </is>
      </c>
      <c r="B5748" s="939" t="inlineStr">
        <is>
          <t>21105300</t>
        </is>
      </c>
      <c r="C5748" s="939" t="inlineStr">
        <is>
          <t>2939 59 00</t>
        </is>
      </c>
      <c r="D5748" s="939" t="inlineStr">
        <is>
          <t>S</t>
        </is>
      </c>
    </row>
    <row r="5749" ht="14" customHeight="1" s="902">
      <c r="A5749" s="939" t="inlineStr">
        <is>
          <t>2015</t>
        </is>
      </c>
      <c r="B5749" s="939" t="inlineStr">
        <is>
          <t>21105300</t>
        </is>
      </c>
      <c r="C5749" s="939" t="inlineStr">
        <is>
          <t>2939 61 00</t>
        </is>
      </c>
      <c r="D5749" s="939" t="inlineStr">
        <is>
          <t>S</t>
        </is>
      </c>
    </row>
    <row r="5750" ht="14" customHeight="1" s="902">
      <c r="A5750" s="939" t="inlineStr">
        <is>
          <t>2015</t>
        </is>
      </c>
      <c r="B5750" s="939" t="inlineStr">
        <is>
          <t>21105300</t>
        </is>
      </c>
      <c r="C5750" s="939" t="inlineStr">
        <is>
          <t>2939 62 00</t>
        </is>
      </c>
      <c r="D5750" s="939" t="inlineStr">
        <is>
          <t>S</t>
        </is>
      </c>
    </row>
    <row r="5751" ht="14" customHeight="1" s="902">
      <c r="A5751" s="939" t="inlineStr">
        <is>
          <t>2015</t>
        </is>
      </c>
      <c r="B5751" s="939" t="inlineStr">
        <is>
          <t>21105300</t>
        </is>
      </c>
      <c r="C5751" s="939" t="inlineStr">
        <is>
          <t>2939 63 00</t>
        </is>
      </c>
      <c r="D5751" s="939" t="inlineStr">
        <is>
          <t>S</t>
        </is>
      </c>
    </row>
    <row r="5752" ht="14" customHeight="1" s="902">
      <c r="A5752" s="939" t="inlineStr">
        <is>
          <t>2015</t>
        </is>
      </c>
      <c r="B5752" s="939" t="inlineStr">
        <is>
          <t>21105300</t>
        </is>
      </c>
      <c r="C5752" s="939" t="inlineStr">
        <is>
          <t>2939 69 00</t>
        </is>
      </c>
      <c r="D5752" s="939" t="inlineStr">
        <is>
          <t>S</t>
        </is>
      </c>
    </row>
    <row r="5753" ht="14" customHeight="1" s="902">
      <c r="A5753" s="939" t="inlineStr">
        <is>
          <t>2015</t>
        </is>
      </c>
      <c r="B5753" s="939" t="inlineStr">
        <is>
          <t>21105300</t>
        </is>
      </c>
      <c r="C5753" s="939" t="inlineStr">
        <is>
          <t>2939 91 00</t>
        </is>
      </c>
      <c r="D5753" s="939" t="inlineStr">
        <is>
          <t>S</t>
        </is>
      </c>
    </row>
    <row r="5754" ht="14" customHeight="1" s="902">
      <c r="A5754" s="939" t="inlineStr">
        <is>
          <t>2015</t>
        </is>
      </c>
      <c r="B5754" s="939" t="inlineStr">
        <is>
          <t>21105300</t>
        </is>
      </c>
      <c r="C5754" s="939" t="inlineStr">
        <is>
          <t>2939 99 00</t>
        </is>
      </c>
      <c r="D5754" s="939" t="inlineStr">
        <is>
          <t>S</t>
        </is>
      </c>
    </row>
    <row r="5755" ht="14" customHeight="1" s="902">
      <c r="A5755" s="939" t="inlineStr">
        <is>
          <t>2015</t>
        </is>
      </c>
      <c r="B5755" s="939" t="inlineStr">
        <is>
          <t>21105400</t>
        </is>
      </c>
      <c r="C5755" s="939" t="inlineStr">
        <is>
          <t>2941 10 00</t>
        </is>
      </c>
      <c r="D5755" s="939" t="inlineStr">
        <is>
          <t>T</t>
        </is>
      </c>
    </row>
    <row r="5756" ht="14" customHeight="1" s="902">
      <c r="A5756" s="939" t="inlineStr">
        <is>
          <t>2015</t>
        </is>
      </c>
      <c r="B5756" s="939" t="inlineStr">
        <is>
          <t>21105400</t>
        </is>
      </c>
      <c r="C5756" s="939" t="inlineStr">
        <is>
          <t>2941 20 30</t>
        </is>
      </c>
      <c r="D5756" s="939" t="inlineStr">
        <is>
          <t>T</t>
        </is>
      </c>
    </row>
    <row r="5757" ht="14" customHeight="1" s="902">
      <c r="A5757" s="939" t="inlineStr">
        <is>
          <t>2015</t>
        </is>
      </c>
      <c r="B5757" s="939" t="inlineStr">
        <is>
          <t>21105400</t>
        </is>
      </c>
      <c r="C5757" s="939" t="inlineStr">
        <is>
          <t>2941 20 80</t>
        </is>
      </c>
      <c r="D5757" s="939" t="inlineStr">
        <is>
          <t>T</t>
        </is>
      </c>
    </row>
    <row r="5758" ht="14" customHeight="1" s="902">
      <c r="A5758" s="939" t="inlineStr">
        <is>
          <t>2015</t>
        </is>
      </c>
      <c r="B5758" s="939" t="inlineStr">
        <is>
          <t>21105400</t>
        </is>
      </c>
      <c r="C5758" s="939" t="inlineStr">
        <is>
          <t>2941 30 00</t>
        </is>
      </c>
      <c r="D5758" s="939" t="inlineStr">
        <is>
          <t>T</t>
        </is>
      </c>
    </row>
    <row r="5759" ht="14" customHeight="1" s="902">
      <c r="A5759" s="939" t="inlineStr">
        <is>
          <t>2015</t>
        </is>
      </c>
      <c r="B5759" s="939" t="inlineStr">
        <is>
          <t>21105400</t>
        </is>
      </c>
      <c r="C5759" s="939" t="inlineStr">
        <is>
          <t>2941 40 00</t>
        </is>
      </c>
      <c r="D5759" s="939" t="inlineStr">
        <is>
          <t>T</t>
        </is>
      </c>
    </row>
    <row r="5760" ht="14" customHeight="1" s="902">
      <c r="A5760" s="939" t="inlineStr">
        <is>
          <t>2015</t>
        </is>
      </c>
      <c r="B5760" s="939" t="inlineStr">
        <is>
          <t>21105400</t>
        </is>
      </c>
      <c r="C5760" s="939" t="inlineStr">
        <is>
          <t>2941 50 00</t>
        </is>
      </c>
      <c r="D5760" s="939" t="inlineStr">
        <is>
          <t>T</t>
        </is>
      </c>
    </row>
    <row r="5761" ht="14" customHeight="1" s="902">
      <c r="A5761" s="939" t="inlineStr">
        <is>
          <t>2015</t>
        </is>
      </c>
      <c r="B5761" s="939" t="inlineStr">
        <is>
          <t>21105400</t>
        </is>
      </c>
      <c r="C5761" s="939" t="inlineStr">
        <is>
          <t>2941 90 00</t>
        </is>
      </c>
      <c r="D5761" s="939" t="inlineStr">
        <is>
          <t>T</t>
        </is>
      </c>
    </row>
    <row r="5762" ht="14" customHeight="1" s="902">
      <c r="A5762" s="939" t="inlineStr">
        <is>
          <t>2015</t>
        </is>
      </c>
      <c r="B5762" s="939" t="inlineStr">
        <is>
          <t>21106020</t>
        </is>
      </c>
      <c r="C5762" s="939" t="inlineStr">
        <is>
          <t>3001 20 10</t>
        </is>
      </c>
      <c r="D5762" s="939" t="inlineStr">
        <is>
          <t>S</t>
        </is>
      </c>
    </row>
    <row r="5763" ht="14" customHeight="1" s="902">
      <c r="A5763" s="939" t="inlineStr">
        <is>
          <t>2015</t>
        </is>
      </c>
      <c r="B5763" s="939" t="inlineStr">
        <is>
          <t>21106020</t>
        </is>
      </c>
      <c r="C5763" s="939" t="inlineStr">
        <is>
          <t>3001 20 90</t>
        </is>
      </c>
      <c r="D5763" s="939" t="inlineStr">
        <is>
          <t>S</t>
        </is>
      </c>
    </row>
    <row r="5764" ht="14" customHeight="1" s="902">
      <c r="A5764" s="939" t="inlineStr">
        <is>
          <t>2015</t>
        </is>
      </c>
      <c r="B5764" s="939" t="inlineStr">
        <is>
          <t>21106040</t>
        </is>
      </c>
      <c r="C5764" s="939" t="inlineStr">
        <is>
          <t>3001 90 20</t>
        </is>
      </c>
      <c r="D5764" s="939" t="inlineStr">
        <is>
          <t>S</t>
        </is>
      </c>
    </row>
    <row r="5765" ht="14" customHeight="1" s="902">
      <c r="A5765" s="939" t="inlineStr">
        <is>
          <t>2015</t>
        </is>
      </c>
      <c r="B5765" s="939" t="inlineStr">
        <is>
          <t>21106040</t>
        </is>
      </c>
      <c r="C5765" s="939" t="inlineStr">
        <is>
          <t>3001 90 91</t>
        </is>
      </c>
      <c r="D5765" s="939" t="inlineStr">
        <is>
          <t>S</t>
        </is>
      </c>
    </row>
    <row r="5766" ht="14" customHeight="1" s="902">
      <c r="A5766" s="939" t="inlineStr">
        <is>
          <t>2015</t>
        </is>
      </c>
      <c r="B5766" s="939" t="inlineStr">
        <is>
          <t>21106040</t>
        </is>
      </c>
      <c r="C5766" s="939" t="inlineStr">
        <is>
          <t>3001 90 98</t>
        </is>
      </c>
      <c r="D5766" s="939" t="inlineStr">
        <is>
          <t>S</t>
        </is>
      </c>
    </row>
    <row r="5767" ht="14" customHeight="1" s="902">
      <c r="A5767" s="939" t="inlineStr">
        <is>
          <t>2015</t>
        </is>
      </c>
      <c r="B5767" s="939" t="inlineStr">
        <is>
          <t>21106055</t>
        </is>
      </c>
      <c r="C5767" s="939" t="inlineStr">
        <is>
          <t>3002 90 10</t>
        </is>
      </c>
      <c r="D5767" s="939" t="inlineStr">
        <is>
          <t>S</t>
        </is>
      </c>
    </row>
    <row r="5768" ht="14" customHeight="1" s="902">
      <c r="A5768" s="939" t="inlineStr">
        <is>
          <t>2015</t>
        </is>
      </c>
      <c r="B5768" s="939" t="inlineStr">
        <is>
          <t>21106055</t>
        </is>
      </c>
      <c r="C5768" s="939" t="inlineStr">
        <is>
          <t>3002 90 30</t>
        </is>
      </c>
      <c r="D5768" s="939" t="inlineStr">
        <is>
          <t>S</t>
        </is>
      </c>
    </row>
    <row r="5769" ht="14" customHeight="1" s="902">
      <c r="A5769" s="939" t="inlineStr">
        <is>
          <t>2015</t>
        </is>
      </c>
      <c r="B5769" s="939" t="inlineStr">
        <is>
          <t>21106055</t>
        </is>
      </c>
      <c r="C5769" s="939" t="inlineStr">
        <is>
          <t>3002 90 50</t>
        </is>
      </c>
      <c r="D5769" s="939" t="inlineStr">
        <is>
          <t>S</t>
        </is>
      </c>
    </row>
    <row r="5770" ht="14" customHeight="1" s="902">
      <c r="A5770" s="939" t="inlineStr">
        <is>
          <t>2015</t>
        </is>
      </c>
      <c r="B5770" s="939" t="inlineStr">
        <is>
          <t>21106055</t>
        </is>
      </c>
      <c r="C5770" s="939" t="inlineStr">
        <is>
          <t>3002 90 90</t>
        </is>
      </c>
      <c r="D5770" s="939" t="inlineStr">
        <is>
          <t>S</t>
        </is>
      </c>
    </row>
    <row r="5771" ht="14" customHeight="1" s="902">
      <c r="A5771" s="939" t="inlineStr">
        <is>
          <t>2015</t>
        </is>
      </c>
      <c r="B5771" s="939" t="inlineStr">
        <is>
          <t>21201130</t>
        </is>
      </c>
      <c r="C5771" s="939" t="inlineStr">
        <is>
          <t>3003 10 00</t>
        </is>
      </c>
      <c r="D5771" s="939" t="inlineStr">
        <is>
          <t>S</t>
        </is>
      </c>
    </row>
    <row r="5772" ht="14" customHeight="1" s="902">
      <c r="A5772" s="939" t="inlineStr">
        <is>
          <t>2015</t>
        </is>
      </c>
      <c r="B5772" s="939" t="inlineStr">
        <is>
          <t>21201150</t>
        </is>
      </c>
      <c r="C5772" s="939" t="inlineStr">
        <is>
          <t>3003 20 00</t>
        </is>
      </c>
      <c r="D5772" s="939" t="inlineStr">
        <is>
          <t>S</t>
        </is>
      </c>
    </row>
    <row r="5773" ht="14" customHeight="1" s="902">
      <c r="A5773" s="939" t="inlineStr">
        <is>
          <t>2015</t>
        </is>
      </c>
      <c r="B5773" s="939" t="inlineStr">
        <is>
          <t>21201160</t>
        </is>
      </c>
      <c r="C5773" s="939" t="inlineStr">
        <is>
          <t>3004 10 00</t>
        </is>
      </c>
      <c r="D5773" s="939" t="inlineStr">
        <is>
          <t>S</t>
        </is>
      </c>
    </row>
    <row r="5774" ht="14" customHeight="1" s="902">
      <c r="A5774" s="939" t="inlineStr">
        <is>
          <t>2015</t>
        </is>
      </c>
      <c r="B5774" s="939" t="inlineStr">
        <is>
          <t>21201180</t>
        </is>
      </c>
      <c r="C5774" s="939" t="inlineStr">
        <is>
          <t>3004 20 00</t>
        </is>
      </c>
      <c r="D5774" s="939" t="inlineStr">
        <is>
          <t>S</t>
        </is>
      </c>
    </row>
    <row r="5775" ht="14" customHeight="1" s="902">
      <c r="A5775" s="939" t="inlineStr">
        <is>
          <t>2015</t>
        </is>
      </c>
      <c r="B5775" s="939" t="inlineStr">
        <is>
          <t>21201230</t>
        </is>
      </c>
      <c r="C5775" s="939" t="inlineStr">
        <is>
          <t>3003 31 00</t>
        </is>
      </c>
      <c r="D5775" s="939" t="inlineStr">
        <is>
          <t>S</t>
        </is>
      </c>
    </row>
    <row r="5776" ht="14" customHeight="1" s="902">
      <c r="A5776" s="939" t="inlineStr">
        <is>
          <t>2015</t>
        </is>
      </c>
      <c r="B5776" s="939" t="inlineStr">
        <is>
          <t>21201250</t>
        </is>
      </c>
      <c r="C5776" s="939" t="inlineStr">
        <is>
          <t>3003 39 00</t>
        </is>
      </c>
      <c r="D5776" s="939" t="inlineStr">
        <is>
          <t>S</t>
        </is>
      </c>
    </row>
    <row r="5777" ht="14" customHeight="1" s="902">
      <c r="A5777" s="939" t="inlineStr">
        <is>
          <t>2015</t>
        </is>
      </c>
      <c r="B5777" s="939" t="inlineStr">
        <is>
          <t>21201260</t>
        </is>
      </c>
      <c r="C5777" s="939" t="inlineStr">
        <is>
          <t>3004 31 00</t>
        </is>
      </c>
      <c r="D5777" s="939" t="inlineStr">
        <is>
          <t>S</t>
        </is>
      </c>
    </row>
    <row r="5778" ht="14" customHeight="1" s="902">
      <c r="A5778" s="939" t="inlineStr">
        <is>
          <t>2015</t>
        </is>
      </c>
      <c r="B5778" s="939" t="inlineStr">
        <is>
          <t>21201270</t>
        </is>
      </c>
      <c r="C5778" s="939" t="inlineStr">
        <is>
          <t>3004 32 00</t>
        </is>
      </c>
      <c r="D5778" s="939" t="inlineStr">
        <is>
          <t>S</t>
        </is>
      </c>
    </row>
    <row r="5779" ht="14" customHeight="1" s="902">
      <c r="A5779" s="939" t="inlineStr">
        <is>
          <t>2015</t>
        </is>
      </c>
      <c r="B5779" s="939" t="inlineStr">
        <is>
          <t>21201270</t>
        </is>
      </c>
      <c r="C5779" s="939" t="inlineStr">
        <is>
          <t>3004 39 00</t>
        </is>
      </c>
      <c r="D5779" s="939" t="inlineStr">
        <is>
          <t>S</t>
        </is>
      </c>
    </row>
    <row r="5780" ht="14" customHeight="1" s="902">
      <c r="A5780" s="939" t="inlineStr">
        <is>
          <t>2015</t>
        </is>
      </c>
      <c r="B5780" s="939" t="inlineStr">
        <is>
          <t>21201310</t>
        </is>
      </c>
      <c r="C5780" s="939" t="inlineStr">
        <is>
          <t>3003 40 20</t>
        </is>
      </c>
      <c r="D5780" s="939" t="inlineStr">
        <is>
          <t>S</t>
        </is>
      </c>
    </row>
    <row r="5781" ht="14" customHeight="1" s="902">
      <c r="A5781" s="939" t="inlineStr">
        <is>
          <t>2015</t>
        </is>
      </c>
      <c r="B5781" s="939" t="inlineStr">
        <is>
          <t>21201310</t>
        </is>
      </c>
      <c r="C5781" s="939" t="inlineStr">
        <is>
          <t>3003 40 30</t>
        </is>
      </c>
      <c r="D5781" s="939" t="inlineStr">
        <is>
          <t>S</t>
        </is>
      </c>
    </row>
    <row r="5782" ht="14" customHeight="1" s="902">
      <c r="A5782" s="939" t="inlineStr">
        <is>
          <t>2015</t>
        </is>
      </c>
      <c r="B5782" s="939" t="inlineStr">
        <is>
          <t>21201310</t>
        </is>
      </c>
      <c r="C5782" s="939" t="inlineStr">
        <is>
          <t>3003 40 40</t>
        </is>
      </c>
      <c r="D5782" s="939" t="inlineStr">
        <is>
          <t>S</t>
        </is>
      </c>
    </row>
    <row r="5783" ht="14" customHeight="1" s="902">
      <c r="A5783" s="939" t="inlineStr">
        <is>
          <t>2015</t>
        </is>
      </c>
      <c r="B5783" s="939" t="inlineStr">
        <is>
          <t>21201310</t>
        </is>
      </c>
      <c r="C5783" s="939" t="inlineStr">
        <is>
          <t>3003 40 80</t>
        </is>
      </c>
      <c r="D5783" s="939" t="inlineStr">
        <is>
          <t>S</t>
        </is>
      </c>
    </row>
    <row r="5784" ht="14" customHeight="1" s="902">
      <c r="A5784" s="939" t="inlineStr">
        <is>
          <t>2015</t>
        </is>
      </c>
      <c r="B5784" s="939" t="inlineStr">
        <is>
          <t>21201320</t>
        </is>
      </c>
      <c r="C5784" s="939" t="inlineStr">
        <is>
          <t>3003 90 00</t>
        </is>
      </c>
      <c r="D5784" s="939" t="inlineStr">
        <is>
          <t>S</t>
        </is>
      </c>
    </row>
    <row r="5785" ht="14" customHeight="1" s="902">
      <c r="A5785" s="939" t="inlineStr">
        <is>
          <t>2015</t>
        </is>
      </c>
      <c r="B5785" s="939" t="inlineStr">
        <is>
          <t>21201340</t>
        </is>
      </c>
      <c r="C5785" s="939" t="inlineStr">
        <is>
          <t>3004 40 20</t>
        </is>
      </c>
      <c r="D5785" s="939" t="inlineStr">
        <is>
          <t>S</t>
        </is>
      </c>
    </row>
    <row r="5786" ht="14" customHeight="1" s="902">
      <c r="A5786" s="939" t="inlineStr">
        <is>
          <t>2015</t>
        </is>
      </c>
      <c r="B5786" s="939" t="inlineStr">
        <is>
          <t>21201340</t>
        </is>
      </c>
      <c r="C5786" s="939" t="inlineStr">
        <is>
          <t>3004 40 30</t>
        </is>
      </c>
      <c r="D5786" s="939" t="inlineStr">
        <is>
          <t>S</t>
        </is>
      </c>
    </row>
    <row r="5787" ht="14" customHeight="1" s="902">
      <c r="A5787" s="939" t="inlineStr">
        <is>
          <t>2015</t>
        </is>
      </c>
      <c r="B5787" s="939" t="inlineStr">
        <is>
          <t>21201340</t>
        </is>
      </c>
      <c r="C5787" s="939" t="inlineStr">
        <is>
          <t>3004 40 40</t>
        </is>
      </c>
      <c r="D5787" s="939" t="inlineStr">
        <is>
          <t>S</t>
        </is>
      </c>
    </row>
    <row r="5788" ht="14" customHeight="1" s="902">
      <c r="A5788" s="939" t="inlineStr">
        <is>
          <t>2015</t>
        </is>
      </c>
      <c r="B5788" s="939" t="inlineStr">
        <is>
          <t>21201340</t>
        </is>
      </c>
      <c r="C5788" s="939" t="inlineStr">
        <is>
          <t>3004 40 80</t>
        </is>
      </c>
      <c r="D5788" s="939" t="inlineStr">
        <is>
          <t>S</t>
        </is>
      </c>
    </row>
    <row r="5789" ht="14" customHeight="1" s="902">
      <c r="A5789" s="939" t="inlineStr">
        <is>
          <t>2015</t>
        </is>
      </c>
      <c r="B5789" s="939" t="inlineStr">
        <is>
          <t>21201360</t>
        </is>
      </c>
      <c r="C5789" s="939" t="inlineStr">
        <is>
          <t>3004 50 00</t>
        </is>
      </c>
      <c r="D5789" s="939" t="inlineStr">
        <is>
          <t>S</t>
        </is>
      </c>
    </row>
    <row r="5790" ht="14" customHeight="1" s="902">
      <c r="A5790" s="939" t="inlineStr">
        <is>
          <t>2015</t>
        </is>
      </c>
      <c r="B5790" s="939" t="inlineStr">
        <is>
          <t>21201380</t>
        </is>
      </c>
      <c r="C5790" s="939" t="inlineStr">
        <is>
          <t>3004 90 00</t>
        </is>
      </c>
      <c r="D5790" s="939" t="inlineStr">
        <is>
          <t>S</t>
        </is>
      </c>
    </row>
    <row r="5791" ht="14" customHeight="1" s="902">
      <c r="A5791" s="939" t="inlineStr">
        <is>
          <t>2015</t>
        </is>
      </c>
      <c r="B5791" s="939" t="inlineStr">
        <is>
          <t>21201380</t>
        </is>
      </c>
      <c r="C5791" s="939" t="inlineStr">
        <is>
          <t>3824 90 58</t>
        </is>
      </c>
      <c r="D5791" s="939" t="inlineStr">
        <is>
          <t>S</t>
        </is>
      </c>
    </row>
    <row r="5792" ht="14" customHeight="1" s="902">
      <c r="A5792" s="939" t="inlineStr">
        <is>
          <t>2015</t>
        </is>
      </c>
      <c r="B5792" s="939" t="inlineStr">
        <is>
          <t>21202125</t>
        </is>
      </c>
      <c r="C5792" s="939" t="inlineStr">
        <is>
          <t>3002 10 10</t>
        </is>
      </c>
      <c r="D5792" s="939" t="inlineStr">
        <is>
          <t>S</t>
        </is>
      </c>
    </row>
    <row r="5793" ht="14" customHeight="1" s="902">
      <c r="A5793" s="939" t="inlineStr">
        <is>
          <t>2015</t>
        </is>
      </c>
      <c r="B5793" s="939" t="inlineStr">
        <is>
          <t>21202125</t>
        </is>
      </c>
      <c r="C5793" s="939" t="inlineStr">
        <is>
          <t>3002 10 91</t>
        </is>
      </c>
      <c r="D5793" s="939" t="inlineStr">
        <is>
          <t>S</t>
        </is>
      </c>
    </row>
    <row r="5794" ht="14" customHeight="1" s="902">
      <c r="A5794" s="939" t="inlineStr">
        <is>
          <t>2015</t>
        </is>
      </c>
      <c r="B5794" s="939" t="inlineStr">
        <is>
          <t>21202125</t>
        </is>
      </c>
      <c r="C5794" s="939" t="inlineStr">
        <is>
          <t>3002 10 98</t>
        </is>
      </c>
      <c r="D5794" s="939" t="inlineStr">
        <is>
          <t>S</t>
        </is>
      </c>
    </row>
    <row r="5795" ht="14" customHeight="1" s="902">
      <c r="A5795" s="939" t="inlineStr">
        <is>
          <t>2015</t>
        </is>
      </c>
      <c r="B5795" s="939" t="inlineStr">
        <is>
          <t>21202145</t>
        </is>
      </c>
      <c r="C5795" s="939" t="inlineStr">
        <is>
          <t>3002 20 00</t>
        </is>
      </c>
      <c r="D5795" s="939" t="inlineStr">
        <is>
          <t>S</t>
        </is>
      </c>
    </row>
    <row r="5796" ht="14" customHeight="1" s="902">
      <c r="A5796" s="939" t="inlineStr">
        <is>
          <t>2015</t>
        </is>
      </c>
      <c r="B5796" s="939" t="inlineStr">
        <is>
          <t>21202160</t>
        </is>
      </c>
      <c r="C5796" s="939" t="inlineStr">
        <is>
          <t>3002 30 00</t>
        </is>
      </c>
      <c r="D5796" s="939" t="inlineStr">
        <is>
          <t>S</t>
        </is>
      </c>
    </row>
    <row r="5797" ht="14" customHeight="1" s="902">
      <c r="A5797" s="939" t="inlineStr">
        <is>
          <t>2015</t>
        </is>
      </c>
      <c r="B5797" s="939" t="inlineStr">
        <is>
          <t>21202200</t>
        </is>
      </c>
      <c r="C5797" s="939" t="inlineStr">
        <is>
          <t>3006 60 00</t>
        </is>
      </c>
      <c r="D5797" s="939" t="inlineStr">
        <is>
          <t>S</t>
        </is>
      </c>
    </row>
    <row r="5798" ht="14" customHeight="1" s="902">
      <c r="A5798" s="939" t="inlineStr">
        <is>
          <t>2015</t>
        </is>
      </c>
      <c r="B5798" s="939" t="inlineStr">
        <is>
          <t>21202320</t>
        </is>
      </c>
      <c r="C5798" s="939" t="inlineStr">
        <is>
          <t>3006 20 00</t>
        </is>
      </c>
      <c r="D5798" s="939" t="inlineStr">
        <is>
          <t>S</t>
        </is>
      </c>
    </row>
    <row r="5799" ht="14" customHeight="1" s="902">
      <c r="A5799" s="939" t="inlineStr">
        <is>
          <t>2015</t>
        </is>
      </c>
      <c r="B5799" s="939" t="inlineStr">
        <is>
          <t>21202340</t>
        </is>
      </c>
      <c r="C5799" s="939" t="inlineStr">
        <is>
          <t>3006 30 00</t>
        </is>
      </c>
      <c r="D5799" s="939" t="inlineStr">
        <is>
          <t>S</t>
        </is>
      </c>
    </row>
    <row r="5800" ht="14" customHeight="1" s="902">
      <c r="A5800" s="939" t="inlineStr">
        <is>
          <t>2015</t>
        </is>
      </c>
      <c r="B5800" s="939" t="inlineStr">
        <is>
          <t>21202420</t>
        </is>
      </c>
      <c r="C5800" s="939" t="inlineStr">
        <is>
          <t>3005 10 00</t>
        </is>
      </c>
      <c r="D5800" s="939" t="inlineStr">
        <is>
          <t>S</t>
        </is>
      </c>
    </row>
    <row r="5801" ht="14" customHeight="1" s="902">
      <c r="A5801" s="939" t="inlineStr">
        <is>
          <t>2015</t>
        </is>
      </c>
      <c r="B5801" s="939" t="inlineStr">
        <is>
          <t>21202430</t>
        </is>
      </c>
      <c r="C5801" s="939" t="inlineStr">
        <is>
          <t>3006 10 10</t>
        </is>
      </c>
      <c r="D5801" s="939" t="inlineStr">
        <is>
          <t>S</t>
        </is>
      </c>
    </row>
    <row r="5802" ht="14" customHeight="1" s="902">
      <c r="A5802" s="939" t="inlineStr">
        <is>
          <t>2015</t>
        </is>
      </c>
      <c r="B5802" s="939" t="inlineStr">
        <is>
          <t>21202440</t>
        </is>
      </c>
      <c r="C5802" s="939" t="inlineStr">
        <is>
          <t>3005 90 10</t>
        </is>
      </c>
      <c r="D5802" s="939" t="inlineStr">
        <is>
          <t>S</t>
        </is>
      </c>
    </row>
    <row r="5803" ht="14" customHeight="1" s="902">
      <c r="A5803" s="939" t="inlineStr">
        <is>
          <t>2015</t>
        </is>
      </c>
      <c r="B5803" s="939" t="inlineStr">
        <is>
          <t>21202440</t>
        </is>
      </c>
      <c r="C5803" s="939" t="inlineStr">
        <is>
          <t>3005 90 31</t>
        </is>
      </c>
      <c r="D5803" s="939" t="inlineStr">
        <is>
          <t>S</t>
        </is>
      </c>
    </row>
    <row r="5804" ht="14" customHeight="1" s="902">
      <c r="A5804" s="939" t="inlineStr">
        <is>
          <t>2015</t>
        </is>
      </c>
      <c r="B5804" s="939" t="inlineStr">
        <is>
          <t>21202440</t>
        </is>
      </c>
      <c r="C5804" s="939" t="inlineStr">
        <is>
          <t>3005 90 50</t>
        </is>
      </c>
      <c r="D5804" s="939" t="inlineStr">
        <is>
          <t>S</t>
        </is>
      </c>
    </row>
    <row r="5805" ht="14" customHeight="1" s="902">
      <c r="A5805" s="939" t="inlineStr">
        <is>
          <t>2015</t>
        </is>
      </c>
      <c r="B5805" s="939" t="inlineStr">
        <is>
          <t>21202440</t>
        </is>
      </c>
      <c r="C5805" s="939" t="inlineStr">
        <is>
          <t>3005 90 99</t>
        </is>
      </c>
      <c r="D5805" s="939" t="inlineStr">
        <is>
          <t>S</t>
        </is>
      </c>
    </row>
    <row r="5806" ht="14" customHeight="1" s="902">
      <c r="A5806" s="939" t="inlineStr">
        <is>
          <t>2015</t>
        </is>
      </c>
      <c r="B5806" s="939" t="inlineStr">
        <is>
          <t>21202460</t>
        </is>
      </c>
      <c r="C5806" s="939" t="inlineStr">
        <is>
          <t>3006 50 00</t>
        </is>
      </c>
      <c r="D5806" s="939" t="inlineStr">
        <is>
          <t>S</t>
        </is>
      </c>
    </row>
    <row r="5807" ht="14" customHeight="1" s="902">
      <c r="A5807" s="939" t="inlineStr">
        <is>
          <t>2015</t>
        </is>
      </c>
      <c r="B5807" s="939" t="inlineStr">
        <is>
          <t>22111100</t>
        </is>
      </c>
      <c r="C5807" s="939" t="inlineStr">
        <is>
          <t>4011 10 00</t>
        </is>
      </c>
      <c r="D5807" s="939" t="inlineStr">
        <is>
          <t>S</t>
        </is>
      </c>
    </row>
    <row r="5808" ht="14" customHeight="1" s="902">
      <c r="A5808" s="939" t="inlineStr">
        <is>
          <t>2015</t>
        </is>
      </c>
      <c r="B5808" s="939" t="inlineStr">
        <is>
          <t>22111200</t>
        </is>
      </c>
      <c r="C5808" s="939" t="inlineStr">
        <is>
          <t>4011 40 00</t>
        </is>
      </c>
      <c r="D5808" s="939" t="inlineStr">
        <is>
          <t>S</t>
        </is>
      </c>
    </row>
    <row r="5809" ht="14" customHeight="1" s="902">
      <c r="A5809" s="939" t="inlineStr">
        <is>
          <t>2015</t>
        </is>
      </c>
      <c r="B5809" s="939" t="inlineStr">
        <is>
          <t>22111200</t>
        </is>
      </c>
      <c r="C5809" s="939" t="inlineStr">
        <is>
          <t>4011 50 00</t>
        </is>
      </c>
      <c r="D5809" s="939" t="inlineStr">
        <is>
          <t>S</t>
        </is>
      </c>
    </row>
    <row r="5810" ht="14" customHeight="1" s="902">
      <c r="A5810" s="939" t="inlineStr">
        <is>
          <t>2015</t>
        </is>
      </c>
      <c r="B5810" s="939" t="inlineStr">
        <is>
          <t>22111355</t>
        </is>
      </c>
      <c r="C5810" s="939" t="inlineStr">
        <is>
          <t>4011 20 10</t>
        </is>
      </c>
      <c r="D5810" s="939" t="inlineStr">
        <is>
          <t>S</t>
        </is>
      </c>
    </row>
    <row r="5811" ht="14" customHeight="1" s="902">
      <c r="A5811" s="939" t="inlineStr">
        <is>
          <t>2015</t>
        </is>
      </c>
      <c r="B5811" s="939" t="inlineStr">
        <is>
          <t>22111357</t>
        </is>
      </c>
      <c r="C5811" s="939" t="inlineStr">
        <is>
          <t>4011 20 90</t>
        </is>
      </c>
      <c r="D5811" s="939" t="inlineStr">
        <is>
          <t>S</t>
        </is>
      </c>
    </row>
    <row r="5812" ht="14" customHeight="1" s="902">
      <c r="A5812" s="939" t="inlineStr">
        <is>
          <t>2015</t>
        </is>
      </c>
      <c r="B5812" s="939" t="inlineStr">
        <is>
          <t>22111370</t>
        </is>
      </c>
      <c r="C5812" s="939" t="inlineStr">
        <is>
          <t>4011 30 00</t>
        </is>
      </c>
      <c r="D5812" s="939" t="inlineStr">
        <is>
          <t>S</t>
        </is>
      </c>
    </row>
    <row r="5813" ht="14" customHeight="1" s="902">
      <c r="A5813" s="939" t="inlineStr">
        <is>
          <t>2015</t>
        </is>
      </c>
      <c r="B5813" s="939" t="inlineStr">
        <is>
          <t>22111400</t>
        </is>
      </c>
      <c r="C5813" s="939" t="inlineStr">
        <is>
          <t>4011 61 00</t>
        </is>
      </c>
      <c r="D5813" s="939" t="inlineStr">
        <is>
          <t>S</t>
        </is>
      </c>
    </row>
    <row r="5814" ht="14" customHeight="1" s="902">
      <c r="A5814" s="939" t="inlineStr">
        <is>
          <t>2015</t>
        </is>
      </c>
      <c r="B5814" s="939" t="inlineStr">
        <is>
          <t>22111400</t>
        </is>
      </c>
      <c r="C5814" s="939" t="inlineStr">
        <is>
          <t>4011 62 00</t>
        </is>
      </c>
      <c r="D5814" s="939" t="inlineStr">
        <is>
          <t>S</t>
        </is>
      </c>
    </row>
    <row r="5815" ht="14" customHeight="1" s="902">
      <c r="A5815" s="939" t="inlineStr">
        <is>
          <t>2015</t>
        </is>
      </c>
      <c r="B5815" s="939" t="inlineStr">
        <is>
          <t>22111400</t>
        </is>
      </c>
      <c r="C5815" s="939" t="inlineStr">
        <is>
          <t>4011 63 00</t>
        </is>
      </c>
      <c r="D5815" s="939" t="inlineStr">
        <is>
          <t>S</t>
        </is>
      </c>
    </row>
    <row r="5816" ht="14" customHeight="1" s="902">
      <c r="A5816" s="939" t="inlineStr">
        <is>
          <t>2015</t>
        </is>
      </c>
      <c r="B5816" s="939" t="inlineStr">
        <is>
          <t>22111400</t>
        </is>
      </c>
      <c r="C5816" s="939" t="inlineStr">
        <is>
          <t>4011 69 00</t>
        </is>
      </c>
      <c r="D5816" s="939" t="inlineStr">
        <is>
          <t>S</t>
        </is>
      </c>
    </row>
    <row r="5817" ht="14" customHeight="1" s="902">
      <c r="A5817" s="939" t="inlineStr">
        <is>
          <t>2015</t>
        </is>
      </c>
      <c r="B5817" s="939" t="inlineStr">
        <is>
          <t>22111400</t>
        </is>
      </c>
      <c r="C5817" s="939" t="inlineStr">
        <is>
          <t>4011 92 00</t>
        </is>
      </c>
      <c r="D5817" s="939" t="inlineStr">
        <is>
          <t>S</t>
        </is>
      </c>
    </row>
    <row r="5818" ht="14" customHeight="1" s="902">
      <c r="A5818" s="939" t="inlineStr">
        <is>
          <t>2015</t>
        </is>
      </c>
      <c r="B5818" s="939" t="inlineStr">
        <is>
          <t>22111400</t>
        </is>
      </c>
      <c r="C5818" s="939" t="inlineStr">
        <is>
          <t>4011 93 00</t>
        </is>
      </c>
      <c r="D5818" s="939" t="inlineStr">
        <is>
          <t>S</t>
        </is>
      </c>
    </row>
    <row r="5819" ht="14" customHeight="1" s="902">
      <c r="A5819" s="939" t="inlineStr">
        <is>
          <t>2015</t>
        </is>
      </c>
      <c r="B5819" s="939" t="inlineStr">
        <is>
          <t>22111400</t>
        </is>
      </c>
      <c r="C5819" s="939" t="inlineStr">
        <is>
          <t>4011 94 00</t>
        </is>
      </c>
      <c r="D5819" s="939" t="inlineStr">
        <is>
          <t>S</t>
        </is>
      </c>
    </row>
    <row r="5820" ht="14" customHeight="1" s="902">
      <c r="A5820" s="939" t="inlineStr">
        <is>
          <t>2015</t>
        </is>
      </c>
      <c r="B5820" s="939" t="inlineStr">
        <is>
          <t>22111400</t>
        </is>
      </c>
      <c r="C5820" s="939" t="inlineStr">
        <is>
          <t>4011 99 00</t>
        </is>
      </c>
      <c r="D5820" s="939" t="inlineStr">
        <is>
          <t>S</t>
        </is>
      </c>
    </row>
    <row r="5821" ht="14" customHeight="1" s="902">
      <c r="A5821" s="939" t="inlineStr">
        <is>
          <t>2015</t>
        </is>
      </c>
      <c r="B5821" s="939" t="inlineStr">
        <is>
          <t>22111530</t>
        </is>
      </c>
      <c r="C5821" s="939" t="inlineStr">
        <is>
          <t>4012 90 20</t>
        </is>
      </c>
      <c r="D5821" s="939" t="inlineStr">
        <is>
          <t>S</t>
        </is>
      </c>
    </row>
    <row r="5822" ht="14" customHeight="1" s="902">
      <c r="A5822" s="939" t="inlineStr">
        <is>
          <t>2015</t>
        </is>
      </c>
      <c r="B5822" s="939" t="inlineStr">
        <is>
          <t>22111530</t>
        </is>
      </c>
      <c r="C5822" s="939" t="inlineStr">
        <is>
          <t>4012 90 30</t>
        </is>
      </c>
      <c r="D5822" s="939" t="inlineStr">
        <is>
          <t>S</t>
        </is>
      </c>
    </row>
    <row r="5823" ht="14" customHeight="1" s="902">
      <c r="A5823" s="939" t="inlineStr">
        <is>
          <t>2015</t>
        </is>
      </c>
      <c r="B5823" s="939" t="inlineStr">
        <is>
          <t>22111550</t>
        </is>
      </c>
      <c r="C5823" s="939" t="inlineStr">
        <is>
          <t>4012 90 90</t>
        </is>
      </c>
      <c r="D5823" s="939" t="inlineStr">
        <is>
          <t>S</t>
        </is>
      </c>
    </row>
    <row r="5824" ht="14" customHeight="1" s="902">
      <c r="A5824" s="939" t="inlineStr">
        <is>
          <t>2015</t>
        </is>
      </c>
      <c r="B5824" s="939" t="inlineStr">
        <is>
          <t>22111570</t>
        </is>
      </c>
      <c r="C5824" s="939" t="inlineStr">
        <is>
          <t>4013 10 00</t>
        </is>
      </c>
      <c r="D5824" s="939" t="inlineStr">
        <is>
          <t>S</t>
        </is>
      </c>
    </row>
    <row r="5825" ht="14" customHeight="1" s="902">
      <c r="A5825" s="939" t="inlineStr">
        <is>
          <t>2015</t>
        </is>
      </c>
      <c r="B5825" s="939" t="inlineStr">
        <is>
          <t>22111570</t>
        </is>
      </c>
      <c r="C5825" s="939" t="inlineStr">
        <is>
          <t>4013 20 00</t>
        </is>
      </c>
      <c r="D5825" s="939" t="inlineStr">
        <is>
          <t>S</t>
        </is>
      </c>
    </row>
    <row r="5826" ht="14" customHeight="1" s="902">
      <c r="A5826" s="939" t="inlineStr">
        <is>
          <t>2015</t>
        </is>
      </c>
      <c r="B5826" s="939" t="inlineStr">
        <is>
          <t>22111570</t>
        </is>
      </c>
      <c r="C5826" s="939" t="inlineStr">
        <is>
          <t>4013 90 00</t>
        </is>
      </c>
      <c r="D5826" s="939" t="inlineStr">
        <is>
          <t>S</t>
        </is>
      </c>
    </row>
    <row r="5827" ht="14" customHeight="1" s="902">
      <c r="A5827" s="939" t="inlineStr">
        <is>
          <t>2015</t>
        </is>
      </c>
      <c r="B5827" s="939" t="inlineStr">
        <is>
          <t>22111600</t>
        </is>
      </c>
      <c r="C5827" s="939" t="inlineStr">
        <is>
          <t>4006 10 00</t>
        </is>
      </c>
      <c r="D5827" s="939" t="inlineStr">
        <is>
          <t>S</t>
        </is>
      </c>
    </row>
    <row r="5828" ht="14" customHeight="1" s="902">
      <c r="A5828" s="939" t="inlineStr">
        <is>
          <t>2015</t>
        </is>
      </c>
      <c r="B5828" s="939" t="inlineStr">
        <is>
          <t>22112030</t>
        </is>
      </c>
      <c r="C5828" s="939" t="inlineStr">
        <is>
          <t>4012 11 00</t>
        </is>
      </c>
      <c r="D5828" s="939" t="inlineStr">
        <is>
          <t>S</t>
        </is>
      </c>
    </row>
    <row r="5829" ht="14" customHeight="1" s="902">
      <c r="A5829" s="939" t="inlineStr">
        <is>
          <t>2015</t>
        </is>
      </c>
      <c r="B5829" s="939" t="inlineStr">
        <is>
          <t>22112050</t>
        </is>
      </c>
      <c r="C5829" s="939" t="inlineStr">
        <is>
          <t>4012 12 00</t>
        </is>
      </c>
      <c r="D5829" s="939" t="inlineStr">
        <is>
          <t>S</t>
        </is>
      </c>
    </row>
    <row r="5830" ht="14" customHeight="1" s="902">
      <c r="A5830" s="939" t="inlineStr">
        <is>
          <t>2015</t>
        </is>
      </c>
      <c r="B5830" s="939" t="inlineStr">
        <is>
          <t>22112090</t>
        </is>
      </c>
      <c r="C5830" s="939" t="inlineStr">
        <is>
          <t>4012 13 00</t>
        </is>
      </c>
      <c r="D5830" s="939" t="inlineStr">
        <is>
          <t>S</t>
        </is>
      </c>
    </row>
    <row r="5831" ht="14" customHeight="1" s="902">
      <c r="A5831" s="939" t="inlineStr">
        <is>
          <t>2015</t>
        </is>
      </c>
      <c r="B5831" s="939" t="inlineStr">
        <is>
          <t>22112090</t>
        </is>
      </c>
      <c r="C5831" s="939" t="inlineStr">
        <is>
          <t>4012 19 00</t>
        </is>
      </c>
      <c r="D5831" s="939" t="inlineStr">
        <is>
          <t>S</t>
        </is>
      </c>
    </row>
    <row r="5832" ht="14" customHeight="1" s="902">
      <c r="A5832" s="939" t="inlineStr">
        <is>
          <t>2015</t>
        </is>
      </c>
      <c r="B5832" s="939" t="inlineStr">
        <is>
          <t>22191000</t>
        </is>
      </c>
      <c r="C5832" s="939" t="inlineStr">
        <is>
          <t>4003 00 00</t>
        </is>
      </c>
      <c r="D5832" s="939" t="inlineStr">
        <is>
          <t>T</t>
        </is>
      </c>
    </row>
    <row r="5833" ht="14" customHeight="1" s="902">
      <c r="A5833" s="939" t="inlineStr">
        <is>
          <t>2015</t>
        </is>
      </c>
      <c r="B5833" s="939" t="inlineStr">
        <is>
          <t>22192013</t>
        </is>
      </c>
      <c r="C5833" s="939" t="inlineStr">
        <is>
          <t>4005 10 00</t>
        </is>
      </c>
      <c r="D5833" s="939" t="inlineStr">
        <is>
          <t>S</t>
        </is>
      </c>
    </row>
    <row r="5834" ht="14" customHeight="1" s="902">
      <c r="A5834" s="939" t="inlineStr">
        <is>
          <t>2015</t>
        </is>
      </c>
      <c r="B5834" s="939" t="inlineStr">
        <is>
          <t>22192019</t>
        </is>
      </c>
      <c r="C5834" s="939" t="inlineStr">
        <is>
          <t>4005 20 00</t>
        </is>
      </c>
      <c r="D5834" s="939" t="inlineStr">
        <is>
          <t>S</t>
        </is>
      </c>
    </row>
    <row r="5835" ht="14" customHeight="1" s="902">
      <c r="A5835" s="939" t="inlineStr">
        <is>
          <t>2015</t>
        </is>
      </c>
      <c r="B5835" s="939" t="inlineStr">
        <is>
          <t>22192019</t>
        </is>
      </c>
      <c r="C5835" s="939" t="inlineStr">
        <is>
          <t>4005 91 00</t>
        </is>
      </c>
      <c r="D5835" s="939" t="inlineStr">
        <is>
          <t>S</t>
        </is>
      </c>
    </row>
    <row r="5836" ht="14" customHeight="1" s="902">
      <c r="A5836" s="939" t="inlineStr">
        <is>
          <t>2015</t>
        </is>
      </c>
      <c r="B5836" s="939" t="inlineStr">
        <is>
          <t>22192019</t>
        </is>
      </c>
      <c r="C5836" s="939" t="inlineStr">
        <is>
          <t>4005 99 00</t>
        </is>
      </c>
      <c r="D5836" s="939" t="inlineStr">
        <is>
          <t>S</t>
        </is>
      </c>
    </row>
    <row r="5837" ht="14" customHeight="1" s="902">
      <c r="A5837" s="939" t="inlineStr">
        <is>
          <t>2015</t>
        </is>
      </c>
      <c r="B5837" s="939" t="inlineStr">
        <is>
          <t>22192030</t>
        </is>
      </c>
      <c r="C5837" s="939" t="inlineStr">
        <is>
          <t>4006 90 00</t>
        </is>
      </c>
      <c r="D5837" s="939" t="inlineStr">
        <is>
          <t>S</t>
        </is>
      </c>
    </row>
    <row r="5838" ht="14" customHeight="1" s="902">
      <c r="A5838" s="939" t="inlineStr">
        <is>
          <t>2015</t>
        </is>
      </c>
      <c r="B5838" s="939" t="inlineStr">
        <is>
          <t>22192050</t>
        </is>
      </c>
      <c r="C5838" s="939" t="inlineStr">
        <is>
          <t>4007 00 00</t>
        </is>
      </c>
      <c r="D5838" s="939" t="inlineStr">
        <is>
          <t>S</t>
        </is>
      </c>
    </row>
    <row r="5839" ht="14" customHeight="1" s="902">
      <c r="A5839" s="939" t="inlineStr">
        <is>
          <t>2015</t>
        </is>
      </c>
      <c r="B5839" s="939" t="inlineStr">
        <is>
          <t>22192070</t>
        </is>
      </c>
      <c r="C5839" s="939" t="inlineStr">
        <is>
          <t>4008 11 00</t>
        </is>
      </c>
      <c r="D5839" s="939" t="inlineStr">
        <is>
          <t>S</t>
        </is>
      </c>
    </row>
    <row r="5840" ht="14" customHeight="1" s="902">
      <c r="A5840" s="939" t="inlineStr">
        <is>
          <t>2015</t>
        </is>
      </c>
      <c r="B5840" s="939" t="inlineStr">
        <is>
          <t>22192070</t>
        </is>
      </c>
      <c r="C5840" s="939" t="inlineStr">
        <is>
          <t>4008 21 90</t>
        </is>
      </c>
      <c r="D5840" s="939" t="inlineStr">
        <is>
          <t>S</t>
        </is>
      </c>
    </row>
    <row r="5841" ht="14" customHeight="1" s="902">
      <c r="A5841" s="939" t="inlineStr">
        <is>
          <t>2015</t>
        </is>
      </c>
      <c r="B5841" s="939" t="inlineStr">
        <is>
          <t>22192083</t>
        </is>
      </c>
      <c r="C5841" s="939" t="inlineStr">
        <is>
          <t>4008 19 00</t>
        </is>
      </c>
      <c r="D5841" s="939" t="inlineStr">
        <is>
          <t>S</t>
        </is>
      </c>
    </row>
    <row r="5842" ht="14" customHeight="1" s="902">
      <c r="A5842" s="939" t="inlineStr">
        <is>
          <t>2015</t>
        </is>
      </c>
      <c r="B5842" s="939" t="inlineStr">
        <is>
          <t>22192085</t>
        </is>
      </c>
      <c r="C5842" s="939" t="inlineStr">
        <is>
          <t>4008 21 10</t>
        </is>
      </c>
      <c r="D5842" s="939" t="inlineStr">
        <is>
          <t>S</t>
        </is>
      </c>
    </row>
    <row r="5843" ht="14" customHeight="1" s="902">
      <c r="A5843" s="939" t="inlineStr">
        <is>
          <t>2015</t>
        </is>
      </c>
      <c r="B5843" s="939" t="inlineStr">
        <is>
          <t>22192087</t>
        </is>
      </c>
      <c r="C5843" s="939" t="inlineStr">
        <is>
          <t>4008 29 00</t>
        </is>
      </c>
      <c r="D5843" s="939" t="inlineStr">
        <is>
          <t>S</t>
        </is>
      </c>
    </row>
    <row r="5844" ht="14" customHeight="1" s="902">
      <c r="A5844" s="939" t="inlineStr">
        <is>
          <t>2015</t>
        </is>
      </c>
      <c r="B5844" s="939" t="inlineStr">
        <is>
          <t>22193030</t>
        </is>
      </c>
      <c r="C5844" s="939" t="inlineStr">
        <is>
          <t>4009 11 00</t>
        </is>
      </c>
      <c r="D5844" s="939" t="inlineStr">
        <is>
          <t>S</t>
        </is>
      </c>
    </row>
    <row r="5845" ht="14" customHeight="1" s="902">
      <c r="A5845" s="939" t="inlineStr">
        <is>
          <t>2015</t>
        </is>
      </c>
      <c r="B5845" s="939" t="inlineStr">
        <is>
          <t>22193055</t>
        </is>
      </c>
      <c r="C5845" s="939" t="inlineStr">
        <is>
          <t>4009 21 00</t>
        </is>
      </c>
      <c r="D5845" s="939" t="inlineStr">
        <is>
          <t>S</t>
        </is>
      </c>
    </row>
    <row r="5846" ht="14" customHeight="1" s="902">
      <c r="A5846" s="939" t="inlineStr">
        <is>
          <t>2015</t>
        </is>
      </c>
      <c r="B5846" s="939" t="inlineStr">
        <is>
          <t>22193057</t>
        </is>
      </c>
      <c r="C5846" s="939" t="inlineStr">
        <is>
          <t>4009 31 00</t>
        </is>
      </c>
      <c r="D5846" s="939" t="inlineStr">
        <is>
          <t>S</t>
        </is>
      </c>
    </row>
    <row r="5847" ht="14" customHeight="1" s="902">
      <c r="A5847" s="939" t="inlineStr">
        <is>
          <t>2015</t>
        </is>
      </c>
      <c r="B5847" s="939" t="inlineStr">
        <is>
          <t>22193059</t>
        </is>
      </c>
      <c r="C5847" s="939" t="inlineStr">
        <is>
          <t>4009 41 00</t>
        </is>
      </c>
      <c r="D5847" s="939" t="inlineStr">
        <is>
          <t>S</t>
        </is>
      </c>
    </row>
    <row r="5848" ht="14" customHeight="1" s="902">
      <c r="A5848" s="939" t="inlineStr">
        <is>
          <t>2015</t>
        </is>
      </c>
      <c r="B5848" s="939" t="inlineStr">
        <is>
          <t>22193070</t>
        </is>
      </c>
      <c r="C5848" s="939" t="inlineStr">
        <is>
          <t>4009 12 00</t>
        </is>
      </c>
      <c r="D5848" s="939" t="inlineStr">
        <is>
          <t>S</t>
        </is>
      </c>
    </row>
    <row r="5849" ht="14" customHeight="1" s="902">
      <c r="A5849" s="939" t="inlineStr">
        <is>
          <t>2015</t>
        </is>
      </c>
      <c r="B5849" s="939" t="inlineStr">
        <is>
          <t>22193070</t>
        </is>
      </c>
      <c r="C5849" s="939" t="inlineStr">
        <is>
          <t>4009 22 00</t>
        </is>
      </c>
      <c r="D5849" s="939" t="inlineStr">
        <is>
          <t>S</t>
        </is>
      </c>
    </row>
    <row r="5850" ht="14" customHeight="1" s="902">
      <c r="A5850" s="939" t="inlineStr">
        <is>
          <t>2015</t>
        </is>
      </c>
      <c r="B5850" s="939" t="inlineStr">
        <is>
          <t>22193070</t>
        </is>
      </c>
      <c r="C5850" s="939" t="inlineStr">
        <is>
          <t>4009 32 00</t>
        </is>
      </c>
      <c r="D5850" s="939" t="inlineStr">
        <is>
          <t>S</t>
        </is>
      </c>
    </row>
    <row r="5851" ht="14" customHeight="1" s="902">
      <c r="A5851" s="939" t="inlineStr">
        <is>
          <t>2015</t>
        </is>
      </c>
      <c r="B5851" s="939" t="inlineStr">
        <is>
          <t>22193070</t>
        </is>
      </c>
      <c r="C5851" s="939" t="inlineStr">
        <is>
          <t>4009 42 00</t>
        </is>
      </c>
      <c r="D5851" s="939" t="inlineStr">
        <is>
          <t>S</t>
        </is>
      </c>
    </row>
    <row r="5852" ht="14" customHeight="1" s="902">
      <c r="A5852" s="939" t="inlineStr">
        <is>
          <t>2015</t>
        </is>
      </c>
      <c r="B5852" s="939" t="inlineStr">
        <is>
          <t>22194030</t>
        </is>
      </c>
      <c r="C5852" s="939" t="inlineStr">
        <is>
          <t>4010 31 00</t>
        </is>
      </c>
      <c r="D5852" s="939" t="inlineStr">
        <is>
          <t>S</t>
        </is>
      </c>
    </row>
    <row r="5853" ht="14" customHeight="1" s="902">
      <c r="A5853" s="939" t="inlineStr">
        <is>
          <t>2015</t>
        </is>
      </c>
      <c r="B5853" s="939" t="inlineStr">
        <is>
          <t>22194030</t>
        </is>
      </c>
      <c r="C5853" s="939" t="inlineStr">
        <is>
          <t>4010 32 00</t>
        </is>
      </c>
      <c r="D5853" s="939" t="inlineStr">
        <is>
          <t>S</t>
        </is>
      </c>
    </row>
    <row r="5854" ht="14" customHeight="1" s="902">
      <c r="A5854" s="939" t="inlineStr">
        <is>
          <t>2015</t>
        </is>
      </c>
      <c r="B5854" s="939" t="inlineStr">
        <is>
          <t>22194030</t>
        </is>
      </c>
      <c r="C5854" s="939" t="inlineStr">
        <is>
          <t>4010 33 00</t>
        </is>
      </c>
      <c r="D5854" s="939" t="inlineStr">
        <is>
          <t>S</t>
        </is>
      </c>
    </row>
    <row r="5855" ht="14" customHeight="1" s="902">
      <c r="A5855" s="939" t="inlineStr">
        <is>
          <t>2015</t>
        </is>
      </c>
      <c r="B5855" s="939" t="inlineStr">
        <is>
          <t>22194030</t>
        </is>
      </c>
      <c r="C5855" s="939" t="inlineStr">
        <is>
          <t>4010 34 00</t>
        </is>
      </c>
      <c r="D5855" s="939" t="inlineStr">
        <is>
          <t>S</t>
        </is>
      </c>
    </row>
    <row r="5856" ht="14" customHeight="1" s="902">
      <c r="A5856" s="939" t="inlineStr">
        <is>
          <t>2015</t>
        </is>
      </c>
      <c r="B5856" s="939" t="inlineStr">
        <is>
          <t>22194050</t>
        </is>
      </c>
      <c r="C5856" s="939" t="inlineStr">
        <is>
          <t>4010 11 00</t>
        </is>
      </c>
      <c r="D5856" s="939" t="inlineStr">
        <is>
          <t>S</t>
        </is>
      </c>
    </row>
    <row r="5857" ht="14" customHeight="1" s="902">
      <c r="A5857" s="939" t="inlineStr">
        <is>
          <t>2015</t>
        </is>
      </c>
      <c r="B5857" s="939" t="inlineStr">
        <is>
          <t>22194050</t>
        </is>
      </c>
      <c r="C5857" s="939" t="inlineStr">
        <is>
          <t>4010 12 00</t>
        </is>
      </c>
      <c r="D5857" s="939" t="inlineStr">
        <is>
          <t>S</t>
        </is>
      </c>
    </row>
    <row r="5858" ht="14" customHeight="1" s="902">
      <c r="A5858" s="939" t="inlineStr">
        <is>
          <t>2015</t>
        </is>
      </c>
      <c r="B5858" s="939" t="inlineStr">
        <is>
          <t>22194050</t>
        </is>
      </c>
      <c r="C5858" s="939" t="inlineStr">
        <is>
          <t>4010 19 00</t>
        </is>
      </c>
      <c r="D5858" s="939" t="inlineStr">
        <is>
          <t>S</t>
        </is>
      </c>
    </row>
    <row r="5859" ht="14" customHeight="1" s="902">
      <c r="A5859" s="939" t="inlineStr">
        <is>
          <t>2015</t>
        </is>
      </c>
      <c r="B5859" s="939" t="inlineStr">
        <is>
          <t>22194070</t>
        </is>
      </c>
      <c r="C5859" s="939" t="inlineStr">
        <is>
          <t>4010 35 00</t>
        </is>
      </c>
      <c r="D5859" s="939" t="inlineStr">
        <is>
          <t>S</t>
        </is>
      </c>
    </row>
    <row r="5860" ht="14" customHeight="1" s="902">
      <c r="A5860" s="939" t="inlineStr">
        <is>
          <t>2015</t>
        </is>
      </c>
      <c r="B5860" s="939" t="inlineStr">
        <is>
          <t>22194070</t>
        </is>
      </c>
      <c r="C5860" s="939" t="inlineStr">
        <is>
          <t>4010 36 00</t>
        </is>
      </c>
      <c r="D5860" s="939" t="inlineStr">
        <is>
          <t>S</t>
        </is>
      </c>
    </row>
    <row r="5861" ht="14" customHeight="1" s="902">
      <c r="A5861" s="939" t="inlineStr">
        <is>
          <t>2015</t>
        </is>
      </c>
      <c r="B5861" s="939" t="inlineStr">
        <is>
          <t>22194090</t>
        </is>
      </c>
      <c r="C5861" s="939" t="inlineStr">
        <is>
          <t>4010 39 00</t>
        </is>
      </c>
      <c r="D5861" s="939" t="inlineStr">
        <is>
          <t>S</t>
        </is>
      </c>
    </row>
    <row r="5862" ht="14" customHeight="1" s="902">
      <c r="A5862" s="939" t="inlineStr">
        <is>
          <t>2015</t>
        </is>
      </c>
      <c r="B5862" s="939" t="inlineStr">
        <is>
          <t>22195050</t>
        </is>
      </c>
      <c r="C5862" s="939" t="inlineStr">
        <is>
          <t>5906 10 00</t>
        </is>
      </c>
      <c r="D5862" s="939" t="inlineStr">
        <is>
          <t>S</t>
        </is>
      </c>
    </row>
    <row r="5863" ht="14" customHeight="1" s="902">
      <c r="A5863" s="939" t="inlineStr">
        <is>
          <t>2015</t>
        </is>
      </c>
      <c r="B5863" s="939" t="inlineStr">
        <is>
          <t>22195070</t>
        </is>
      </c>
      <c r="C5863" s="939" t="inlineStr">
        <is>
          <t>5906 91 00</t>
        </is>
      </c>
      <c r="D5863" s="939" t="inlineStr">
        <is>
          <t>S</t>
        </is>
      </c>
    </row>
    <row r="5864" ht="14" customHeight="1" s="902">
      <c r="A5864" s="939" t="inlineStr">
        <is>
          <t>2015</t>
        </is>
      </c>
      <c r="B5864" s="939" t="inlineStr">
        <is>
          <t>22195070</t>
        </is>
      </c>
      <c r="C5864" s="939" t="inlineStr">
        <is>
          <t>5906 99 10</t>
        </is>
      </c>
      <c r="D5864" s="939" t="inlineStr">
        <is>
          <t>S</t>
        </is>
      </c>
    </row>
    <row r="5865" ht="14" customHeight="1" s="902">
      <c r="A5865" s="939" t="inlineStr">
        <is>
          <t>2015</t>
        </is>
      </c>
      <c r="B5865" s="939" t="inlineStr">
        <is>
          <t>22195070</t>
        </is>
      </c>
      <c r="C5865" s="939" t="inlineStr">
        <is>
          <t>5906 99 90</t>
        </is>
      </c>
      <c r="D5865" s="939" t="inlineStr">
        <is>
          <t>S</t>
        </is>
      </c>
    </row>
    <row r="5866" ht="14" customHeight="1" s="902">
      <c r="A5866" s="939" t="inlineStr">
        <is>
          <t>2015</t>
        </is>
      </c>
      <c r="B5866" s="939" t="inlineStr">
        <is>
          <t>22196000</t>
        </is>
      </c>
      <c r="C5866" s="939" t="inlineStr">
        <is>
          <t>4015 11 00</t>
        </is>
      </c>
      <c r="D5866" s="939" t="inlineStr">
        <is>
          <t>S</t>
        </is>
      </c>
    </row>
    <row r="5867" ht="14" customHeight="1" s="902">
      <c r="A5867" s="939" t="inlineStr">
        <is>
          <t>2015</t>
        </is>
      </c>
      <c r="B5867" s="939" t="inlineStr">
        <is>
          <t>22196000</t>
        </is>
      </c>
      <c r="C5867" s="939" t="inlineStr">
        <is>
          <t>4015 19 00</t>
        </is>
      </c>
      <c r="D5867" s="939" t="inlineStr">
        <is>
          <t>S</t>
        </is>
      </c>
    </row>
    <row r="5868" ht="14" customHeight="1" s="902">
      <c r="A5868" s="939" t="inlineStr">
        <is>
          <t>2015</t>
        </is>
      </c>
      <c r="B5868" s="939" t="inlineStr">
        <is>
          <t>22196000</t>
        </is>
      </c>
      <c r="C5868" s="939" t="inlineStr">
        <is>
          <t>4015 90 00</t>
        </is>
      </c>
      <c r="D5868" s="939" t="inlineStr">
        <is>
          <t>S</t>
        </is>
      </c>
    </row>
    <row r="5869" ht="14" customHeight="1" s="902">
      <c r="A5869" s="939" t="inlineStr">
        <is>
          <t>2015</t>
        </is>
      </c>
      <c r="B5869" s="939" t="inlineStr">
        <is>
          <t>22197120</t>
        </is>
      </c>
      <c r="C5869" s="939" t="inlineStr">
        <is>
          <t>4014 10 00</t>
        </is>
      </c>
      <c r="D5869" s="939" t="inlineStr">
        <is>
          <t>S</t>
        </is>
      </c>
    </row>
    <row r="5870" ht="14" customHeight="1" s="902">
      <c r="A5870" s="939" t="inlineStr">
        <is>
          <t>2015</t>
        </is>
      </c>
      <c r="B5870" s="939" t="inlineStr">
        <is>
          <t>22197130</t>
        </is>
      </c>
      <c r="C5870" s="939" t="inlineStr">
        <is>
          <t>4014 90 00</t>
        </is>
      </c>
      <c r="D5870" s="939" t="inlineStr">
        <is>
          <t>S</t>
        </is>
      </c>
    </row>
    <row r="5871" ht="14" customHeight="1" s="902">
      <c r="A5871" s="939" t="inlineStr">
        <is>
          <t>2015</t>
        </is>
      </c>
      <c r="B5871" s="939" t="inlineStr">
        <is>
          <t>22197200</t>
        </is>
      </c>
      <c r="C5871" s="939" t="inlineStr">
        <is>
          <t>4016 91 00</t>
        </is>
      </c>
      <c r="D5871" s="939" t="inlineStr">
        <is>
          <t>S</t>
        </is>
      </c>
    </row>
    <row r="5872" ht="14" customHeight="1" s="902">
      <c r="A5872" s="939" t="inlineStr">
        <is>
          <t>2015</t>
        </is>
      </c>
      <c r="B5872" s="939" t="inlineStr">
        <is>
          <t>22197310</t>
        </is>
      </c>
      <c r="C5872" s="939" t="inlineStr">
        <is>
          <t>4016 10 00</t>
        </is>
      </c>
      <c r="D5872" s="939" t="inlineStr">
        <is>
          <t>S</t>
        </is>
      </c>
    </row>
    <row r="5873" ht="14" customHeight="1" s="902">
      <c r="A5873" s="939" t="inlineStr">
        <is>
          <t>2015</t>
        </is>
      </c>
      <c r="B5873" s="939" t="inlineStr">
        <is>
          <t>22197321</t>
        </is>
      </c>
      <c r="C5873" s="939" t="inlineStr">
        <is>
          <t>4016 92 00</t>
        </is>
      </c>
      <c r="D5873" s="939" t="inlineStr">
        <is>
          <t>S</t>
        </is>
      </c>
    </row>
    <row r="5874" ht="14" customHeight="1" s="902">
      <c r="A5874" s="939" t="inlineStr">
        <is>
          <t>2015</t>
        </is>
      </c>
      <c r="B5874" s="939" t="inlineStr">
        <is>
          <t>22197323</t>
        </is>
      </c>
      <c r="C5874" s="939" t="inlineStr">
        <is>
          <t>4016 93 00</t>
        </is>
      </c>
      <c r="D5874" s="939" t="inlineStr">
        <is>
          <t>S</t>
        </is>
      </c>
    </row>
    <row r="5875" ht="14" customHeight="1" s="902">
      <c r="A5875" s="939" t="inlineStr">
        <is>
          <t>2015</t>
        </is>
      </c>
      <c r="B5875" s="939" t="inlineStr">
        <is>
          <t>22197330</t>
        </is>
      </c>
      <c r="C5875" s="939" t="inlineStr">
        <is>
          <t>4016 94 00</t>
        </is>
      </c>
      <c r="D5875" s="939" t="inlineStr">
        <is>
          <t>S</t>
        </is>
      </c>
    </row>
    <row r="5876" ht="14" customHeight="1" s="902">
      <c r="A5876" s="939" t="inlineStr">
        <is>
          <t>2015</t>
        </is>
      </c>
      <c r="B5876" s="939" t="inlineStr">
        <is>
          <t>22197330</t>
        </is>
      </c>
      <c r="C5876" s="939" t="inlineStr">
        <is>
          <t>4016 95 00</t>
        </is>
      </c>
      <c r="D5876" s="939" t="inlineStr">
        <is>
          <t>S</t>
        </is>
      </c>
    </row>
    <row r="5877" ht="14" customHeight="1" s="902">
      <c r="A5877" s="939" t="inlineStr">
        <is>
          <t>2015</t>
        </is>
      </c>
      <c r="B5877" s="939" t="inlineStr">
        <is>
          <t>22197345</t>
        </is>
      </c>
      <c r="C5877" s="939" t="inlineStr">
        <is>
          <t>4016 99 52</t>
        </is>
      </c>
      <c r="D5877" s="939" t="inlineStr">
        <is>
          <t>S</t>
        </is>
      </c>
    </row>
    <row r="5878" ht="14" customHeight="1" s="902">
      <c r="A5878" s="939" t="inlineStr">
        <is>
          <t>2015</t>
        </is>
      </c>
      <c r="B5878" s="939" t="inlineStr">
        <is>
          <t>22197347</t>
        </is>
      </c>
      <c r="C5878" s="939" t="inlineStr">
        <is>
          <t>4016 99 57</t>
        </is>
      </c>
      <c r="D5878" s="939" t="inlineStr">
        <is>
          <t>S</t>
        </is>
      </c>
    </row>
    <row r="5879" ht="14" customHeight="1" s="902">
      <c r="A5879" s="939" t="inlineStr">
        <is>
          <t>2015</t>
        </is>
      </c>
      <c r="B5879" s="939" t="inlineStr">
        <is>
          <t>22197349</t>
        </is>
      </c>
      <c r="C5879" s="939" t="inlineStr">
        <is>
          <t>4016 99 91</t>
        </is>
      </c>
      <c r="D5879" s="939" t="inlineStr">
        <is>
          <t>S</t>
        </is>
      </c>
    </row>
    <row r="5880" ht="14" customHeight="1" s="902">
      <c r="A5880" s="939" t="inlineStr">
        <is>
          <t>2015</t>
        </is>
      </c>
      <c r="B5880" s="939" t="inlineStr">
        <is>
          <t>22197350</t>
        </is>
      </c>
      <c r="C5880" s="939" t="inlineStr">
        <is>
          <t>6406 20 10</t>
        </is>
      </c>
      <c r="D5880" s="939" t="inlineStr">
        <is>
          <t>S</t>
        </is>
      </c>
    </row>
    <row r="5881" ht="14" customHeight="1" s="902">
      <c r="A5881" s="939" t="inlineStr">
        <is>
          <t>2015</t>
        </is>
      </c>
      <c r="B5881" s="939" t="inlineStr">
        <is>
          <t>22197365</t>
        </is>
      </c>
      <c r="C5881" s="939" t="inlineStr">
        <is>
          <t>4016 99 97</t>
        </is>
      </c>
      <c r="D5881" s="939" t="inlineStr">
        <is>
          <t>S</t>
        </is>
      </c>
    </row>
    <row r="5882" ht="14" customHeight="1" s="902">
      <c r="A5882" s="939" t="inlineStr">
        <is>
          <t>2015</t>
        </is>
      </c>
      <c r="B5882" s="939" t="inlineStr">
        <is>
          <t>22197379</t>
        </is>
      </c>
      <c r="C5882" s="939" t="inlineStr">
        <is>
          <t>4017 00 00</t>
        </is>
      </c>
      <c r="D5882" s="939" t="inlineStr">
        <is>
          <t>S</t>
        </is>
      </c>
    </row>
    <row r="5883" ht="14" customHeight="1" s="902">
      <c r="A5883" s="939" t="inlineStr">
        <is>
          <t>2015</t>
        </is>
      </c>
      <c r="B5883" s="939" t="inlineStr">
        <is>
          <t>22211050</t>
        </is>
      </c>
      <c r="C5883" s="939" t="inlineStr">
        <is>
          <t>3916 10 00</t>
        </is>
      </c>
      <c r="D5883" s="939" t="inlineStr">
        <is>
          <t>S</t>
        </is>
      </c>
    </row>
    <row r="5884" ht="14" customHeight="1" s="902">
      <c r="A5884" s="939" t="inlineStr">
        <is>
          <t>2015</t>
        </is>
      </c>
      <c r="B5884" s="939" t="inlineStr">
        <is>
          <t>22211070</t>
        </is>
      </c>
      <c r="C5884" s="939" t="inlineStr">
        <is>
          <t>3916 20 00</t>
        </is>
      </c>
      <c r="D5884" s="939" t="inlineStr">
        <is>
          <t>S</t>
        </is>
      </c>
    </row>
    <row r="5885" ht="14" customHeight="1" s="902">
      <c r="A5885" s="939" t="inlineStr">
        <is>
          <t>2015</t>
        </is>
      </c>
      <c r="B5885" s="939" t="inlineStr">
        <is>
          <t>22211090</t>
        </is>
      </c>
      <c r="C5885" s="939" t="inlineStr">
        <is>
          <t>3916 90 10</t>
        </is>
      </c>
      <c r="D5885" s="939" t="inlineStr">
        <is>
          <t>S</t>
        </is>
      </c>
    </row>
    <row r="5886" ht="14" customHeight="1" s="902">
      <c r="A5886" s="939" t="inlineStr">
        <is>
          <t>2015</t>
        </is>
      </c>
      <c r="B5886" s="939" t="inlineStr">
        <is>
          <t>22211090</t>
        </is>
      </c>
      <c r="C5886" s="939" t="inlineStr">
        <is>
          <t>3916 90 50</t>
        </is>
      </c>
      <c r="D5886" s="939" t="inlineStr">
        <is>
          <t>S</t>
        </is>
      </c>
    </row>
    <row r="5887" ht="14" customHeight="1" s="902">
      <c r="A5887" s="939" t="inlineStr">
        <is>
          <t>2015</t>
        </is>
      </c>
      <c r="B5887" s="939" t="inlineStr">
        <is>
          <t>22211090</t>
        </is>
      </c>
      <c r="C5887" s="939" t="inlineStr">
        <is>
          <t>3916 90 90</t>
        </is>
      </c>
      <c r="D5887" s="939" t="inlineStr">
        <is>
          <t>S</t>
        </is>
      </c>
    </row>
    <row r="5888" ht="14" customHeight="1" s="902">
      <c r="A5888" s="939" t="inlineStr">
        <is>
          <t>2015</t>
        </is>
      </c>
      <c r="B5888" s="939" t="inlineStr">
        <is>
          <t>22212130</t>
        </is>
      </c>
      <c r="C5888" s="939" t="inlineStr">
        <is>
          <t>3917 10 10</t>
        </is>
      </c>
      <c r="D5888" s="939" t="inlineStr">
        <is>
          <t>S</t>
        </is>
      </c>
    </row>
    <row r="5889" ht="14" customHeight="1" s="902">
      <c r="A5889" s="939" t="inlineStr">
        <is>
          <t>2015</t>
        </is>
      </c>
      <c r="B5889" s="939" t="inlineStr">
        <is>
          <t>22212130</t>
        </is>
      </c>
      <c r="C5889" s="939" t="inlineStr">
        <is>
          <t>3917 10 90</t>
        </is>
      </c>
      <c r="D5889" s="939" t="inlineStr">
        <is>
          <t>S</t>
        </is>
      </c>
    </row>
    <row r="5890" ht="14" customHeight="1" s="902">
      <c r="A5890" s="939" t="inlineStr">
        <is>
          <t>2015</t>
        </is>
      </c>
      <c r="B5890" s="939" t="inlineStr">
        <is>
          <t>22212153</t>
        </is>
      </c>
      <c r="C5890" s="939" t="inlineStr">
        <is>
          <t>3917 21 10</t>
        </is>
      </c>
      <c r="D5890" s="939" t="inlineStr">
        <is>
          <t>S</t>
        </is>
      </c>
    </row>
    <row r="5891" ht="14" customHeight="1" s="902">
      <c r="A5891" s="939" t="inlineStr">
        <is>
          <t>2015</t>
        </is>
      </c>
      <c r="B5891" s="939" t="inlineStr">
        <is>
          <t>22212153</t>
        </is>
      </c>
      <c r="C5891" s="939" t="inlineStr">
        <is>
          <t>3917 21 90</t>
        </is>
      </c>
      <c r="D5891" s="939" t="inlineStr">
        <is>
          <t>S</t>
        </is>
      </c>
    </row>
    <row r="5892" ht="14" customHeight="1" s="902">
      <c r="A5892" s="939" t="inlineStr">
        <is>
          <t>2015</t>
        </is>
      </c>
      <c r="B5892" s="939" t="inlineStr">
        <is>
          <t>22212155</t>
        </is>
      </c>
      <c r="C5892" s="939" t="inlineStr">
        <is>
          <t>3917 22 10</t>
        </is>
      </c>
      <c r="D5892" s="939" t="inlineStr">
        <is>
          <t>S</t>
        </is>
      </c>
    </row>
    <row r="5893" ht="14" customHeight="1" s="902">
      <c r="A5893" s="939" t="inlineStr">
        <is>
          <t>2015</t>
        </is>
      </c>
      <c r="B5893" s="939" t="inlineStr">
        <is>
          <t>22212155</t>
        </is>
      </c>
      <c r="C5893" s="939" t="inlineStr">
        <is>
          <t>3917 22 90</t>
        </is>
      </c>
      <c r="D5893" s="939" t="inlineStr">
        <is>
          <t>S</t>
        </is>
      </c>
    </row>
    <row r="5894" ht="14" customHeight="1" s="902">
      <c r="A5894" s="939" t="inlineStr">
        <is>
          <t>2015</t>
        </is>
      </c>
      <c r="B5894" s="939" t="inlineStr">
        <is>
          <t>22212157</t>
        </is>
      </c>
      <c r="C5894" s="939" t="inlineStr">
        <is>
          <t>3917 23 10</t>
        </is>
      </c>
      <c r="D5894" s="939" t="inlineStr">
        <is>
          <t>S</t>
        </is>
      </c>
    </row>
    <row r="5895" ht="14" customHeight="1" s="902">
      <c r="A5895" s="939" t="inlineStr">
        <is>
          <t>2015</t>
        </is>
      </c>
      <c r="B5895" s="939" t="inlineStr">
        <is>
          <t>22212157</t>
        </is>
      </c>
      <c r="C5895" s="939" t="inlineStr">
        <is>
          <t>3917 23 90</t>
        </is>
      </c>
      <c r="D5895" s="939" t="inlineStr">
        <is>
          <t>S</t>
        </is>
      </c>
    </row>
    <row r="5896" ht="14" customHeight="1" s="902">
      <c r="A5896" s="939" t="inlineStr">
        <is>
          <t>2015</t>
        </is>
      </c>
      <c r="B5896" s="939" t="inlineStr">
        <is>
          <t>22212170</t>
        </is>
      </c>
      <c r="C5896" s="939" t="inlineStr">
        <is>
          <t>3917 29 00</t>
        </is>
      </c>
      <c r="D5896" s="939" t="inlineStr">
        <is>
          <t>S</t>
        </is>
      </c>
    </row>
    <row r="5897" ht="14" customHeight="1" s="902">
      <c r="A5897" s="939" t="inlineStr">
        <is>
          <t>2015</t>
        </is>
      </c>
      <c r="B5897" s="939" t="inlineStr">
        <is>
          <t>22212920</t>
        </is>
      </c>
      <c r="C5897" s="939" t="inlineStr">
        <is>
          <t>3917 31 00</t>
        </is>
      </c>
      <c r="D5897" s="939" t="inlineStr">
        <is>
          <t>S</t>
        </is>
      </c>
    </row>
    <row r="5898" ht="14" customHeight="1" s="902">
      <c r="A5898" s="939" t="inlineStr">
        <is>
          <t>2015</t>
        </is>
      </c>
      <c r="B5898" s="939" t="inlineStr">
        <is>
          <t>22212935</t>
        </is>
      </c>
      <c r="C5898" s="939" t="inlineStr">
        <is>
          <t>3917 32 00</t>
        </is>
      </c>
      <c r="D5898" s="939" t="inlineStr">
        <is>
          <t>S</t>
        </is>
      </c>
    </row>
    <row r="5899" ht="14" customHeight="1" s="902">
      <c r="A5899" s="939" t="inlineStr">
        <is>
          <t>2015</t>
        </is>
      </c>
      <c r="B5899" s="939" t="inlineStr">
        <is>
          <t>22212937</t>
        </is>
      </c>
      <c r="C5899" s="939" t="inlineStr">
        <is>
          <t>3917 33 00</t>
        </is>
      </c>
      <c r="D5899" s="939" t="inlineStr">
        <is>
          <t>S</t>
        </is>
      </c>
    </row>
    <row r="5900" ht="14" customHeight="1" s="902">
      <c r="A5900" s="939" t="inlineStr">
        <is>
          <t>2015</t>
        </is>
      </c>
      <c r="B5900" s="939" t="inlineStr">
        <is>
          <t>22212950</t>
        </is>
      </c>
      <c r="C5900" s="939" t="inlineStr">
        <is>
          <t>3917 39 00</t>
        </is>
      </c>
      <c r="D5900" s="939" t="inlineStr">
        <is>
          <t>S</t>
        </is>
      </c>
    </row>
    <row r="5901" ht="14" customHeight="1" s="902">
      <c r="A5901" s="939" t="inlineStr">
        <is>
          <t>2015</t>
        </is>
      </c>
      <c r="B5901" s="939" t="inlineStr">
        <is>
          <t>22212970</t>
        </is>
      </c>
      <c r="C5901" s="939" t="inlineStr">
        <is>
          <t>3917 40 00</t>
        </is>
      </c>
      <c r="D5901" s="939" t="inlineStr">
        <is>
          <t>S</t>
        </is>
      </c>
    </row>
    <row r="5902" ht="14" customHeight="1" s="902">
      <c r="A5902" s="939" t="inlineStr">
        <is>
          <t>2015</t>
        </is>
      </c>
      <c r="B5902" s="939" t="inlineStr">
        <is>
          <t>22213010</t>
        </is>
      </c>
      <c r="C5902" s="939" t="inlineStr">
        <is>
          <t>3920 10 23</t>
        </is>
      </c>
      <c r="D5902" s="939" t="inlineStr">
        <is>
          <t>S</t>
        </is>
      </c>
    </row>
    <row r="5903" ht="14" customHeight="1" s="902">
      <c r="A5903" s="939" t="inlineStr">
        <is>
          <t>2015</t>
        </is>
      </c>
      <c r="B5903" s="939" t="inlineStr">
        <is>
          <t>22213010</t>
        </is>
      </c>
      <c r="C5903" s="939" t="inlineStr">
        <is>
          <t>3920 10 24</t>
        </is>
      </c>
      <c r="D5903" s="939" t="inlineStr">
        <is>
          <t>S</t>
        </is>
      </c>
    </row>
    <row r="5904" ht="14" customHeight="1" s="902">
      <c r="A5904" s="939" t="inlineStr">
        <is>
          <t>2015</t>
        </is>
      </c>
      <c r="B5904" s="939" t="inlineStr">
        <is>
          <t>22213010</t>
        </is>
      </c>
      <c r="C5904" s="939" t="inlineStr">
        <is>
          <t>3920 10 25</t>
        </is>
      </c>
      <c r="D5904" s="939" t="inlineStr">
        <is>
          <t>S</t>
        </is>
      </c>
    </row>
    <row r="5905" ht="14" customHeight="1" s="902">
      <c r="A5905" s="939" t="inlineStr">
        <is>
          <t>2015</t>
        </is>
      </c>
      <c r="B5905" s="939" t="inlineStr">
        <is>
          <t>22213010</t>
        </is>
      </c>
      <c r="C5905" s="939" t="inlineStr">
        <is>
          <t>3920 10 28</t>
        </is>
      </c>
      <c r="D5905" s="939" t="inlineStr">
        <is>
          <t>S</t>
        </is>
      </c>
    </row>
    <row r="5906" ht="14" customHeight="1" s="902">
      <c r="A5906" s="939" t="inlineStr">
        <is>
          <t>2015</t>
        </is>
      </c>
      <c r="B5906" s="939" t="inlineStr">
        <is>
          <t>22213010</t>
        </is>
      </c>
      <c r="C5906" s="939" t="inlineStr">
        <is>
          <t>3920 10 40</t>
        </is>
      </c>
      <c r="D5906" s="939" t="inlineStr">
        <is>
          <t>S</t>
        </is>
      </c>
    </row>
    <row r="5907" ht="14" customHeight="1" s="902">
      <c r="A5907" s="939" t="inlineStr">
        <is>
          <t>2015</t>
        </is>
      </c>
      <c r="B5907" s="939" t="inlineStr">
        <is>
          <t>22213017</t>
        </is>
      </c>
      <c r="C5907" s="939" t="inlineStr">
        <is>
          <t>3920 10 81</t>
        </is>
      </c>
      <c r="D5907" s="939" t="inlineStr">
        <is>
          <t>S</t>
        </is>
      </c>
    </row>
    <row r="5908" ht="14" customHeight="1" s="902">
      <c r="A5908" s="939" t="inlineStr">
        <is>
          <t>2015</t>
        </is>
      </c>
      <c r="B5908" s="939" t="inlineStr">
        <is>
          <t>22213017</t>
        </is>
      </c>
      <c r="C5908" s="939" t="inlineStr">
        <is>
          <t>3920 10 89</t>
        </is>
      </c>
      <c r="D5908" s="939" t="inlineStr">
        <is>
          <t>S</t>
        </is>
      </c>
    </row>
    <row r="5909" ht="14" customHeight="1" s="902">
      <c r="A5909" s="939" t="inlineStr">
        <is>
          <t>2015</t>
        </is>
      </c>
      <c r="B5909" s="939" t="inlineStr">
        <is>
          <t>22213021</t>
        </is>
      </c>
      <c r="C5909" s="939" t="inlineStr">
        <is>
          <t>3920 20 21</t>
        </is>
      </c>
      <c r="D5909" s="939" t="inlineStr">
        <is>
          <t>S</t>
        </is>
      </c>
    </row>
    <row r="5910" ht="14" customHeight="1" s="902">
      <c r="A5910" s="939" t="inlineStr">
        <is>
          <t>2015</t>
        </is>
      </c>
      <c r="B5910" s="939" t="inlineStr">
        <is>
          <t>22213023</t>
        </is>
      </c>
      <c r="C5910" s="939" t="inlineStr">
        <is>
          <t>3920 20 29</t>
        </is>
      </c>
      <c r="D5910" s="939" t="inlineStr">
        <is>
          <t>S</t>
        </is>
      </c>
    </row>
    <row r="5911" ht="14" customHeight="1" s="902">
      <c r="A5911" s="939" t="inlineStr">
        <is>
          <t>2015</t>
        </is>
      </c>
      <c r="B5911" s="939" t="inlineStr">
        <is>
          <t>22213026</t>
        </is>
      </c>
      <c r="C5911" s="939" t="inlineStr">
        <is>
          <t>3920 20 80</t>
        </is>
      </c>
      <c r="D5911" s="939" t="inlineStr">
        <is>
          <t>S</t>
        </is>
      </c>
    </row>
    <row r="5912" ht="14" customHeight="1" s="902">
      <c r="A5912" s="939" t="inlineStr">
        <is>
          <t>2015</t>
        </is>
      </c>
      <c r="B5912" s="939" t="inlineStr">
        <is>
          <t>22213030</t>
        </is>
      </c>
      <c r="C5912" s="939" t="inlineStr">
        <is>
          <t>3920 30 00</t>
        </is>
      </c>
      <c r="D5912" s="939" t="inlineStr">
        <is>
          <t>S</t>
        </is>
      </c>
    </row>
    <row r="5913" ht="14" customHeight="1" s="902">
      <c r="A5913" s="939" t="inlineStr">
        <is>
          <t>2015</t>
        </is>
      </c>
      <c r="B5913" s="939" t="inlineStr">
        <is>
          <t>22213035</t>
        </is>
      </c>
      <c r="C5913" s="939" t="inlineStr">
        <is>
          <t>3920 43 10</t>
        </is>
      </c>
      <c r="D5913" s="939" t="inlineStr">
        <is>
          <t>S</t>
        </is>
      </c>
    </row>
    <row r="5914" ht="14" customHeight="1" s="902">
      <c r="A5914" s="939" t="inlineStr">
        <is>
          <t>2015</t>
        </is>
      </c>
      <c r="B5914" s="939" t="inlineStr">
        <is>
          <t>22213036</t>
        </is>
      </c>
      <c r="C5914" s="939" t="inlineStr">
        <is>
          <t>3920 43 90</t>
        </is>
      </c>
      <c r="D5914" s="939" t="inlineStr">
        <is>
          <t>S</t>
        </is>
      </c>
    </row>
    <row r="5915" ht="14" customHeight="1" s="902">
      <c r="A5915" s="939" t="inlineStr">
        <is>
          <t>2015</t>
        </is>
      </c>
      <c r="B5915" s="939" t="inlineStr">
        <is>
          <t>22213037</t>
        </is>
      </c>
      <c r="C5915" s="939" t="inlineStr">
        <is>
          <t>3920 49 10</t>
        </is>
      </c>
      <c r="D5915" s="939" t="inlineStr">
        <is>
          <t>S</t>
        </is>
      </c>
    </row>
    <row r="5916" ht="14" customHeight="1" s="902">
      <c r="A5916" s="939" t="inlineStr">
        <is>
          <t>2015</t>
        </is>
      </c>
      <c r="B5916" s="939" t="inlineStr">
        <is>
          <t>22213038</t>
        </is>
      </c>
      <c r="C5916" s="939" t="inlineStr">
        <is>
          <t>3920 49 90</t>
        </is>
      </c>
      <c r="D5916" s="939" t="inlineStr">
        <is>
          <t>S</t>
        </is>
      </c>
    </row>
    <row r="5917" ht="14" customHeight="1" s="902">
      <c r="A5917" s="939" t="inlineStr">
        <is>
          <t>2015</t>
        </is>
      </c>
      <c r="B5917" s="939" t="inlineStr">
        <is>
          <t>22213053</t>
        </is>
      </c>
      <c r="C5917" s="939" t="inlineStr">
        <is>
          <t>3920 51 00</t>
        </is>
      </c>
      <c r="D5917" s="939" t="inlineStr">
        <is>
          <t>S</t>
        </is>
      </c>
    </row>
    <row r="5918" ht="14" customHeight="1" s="902">
      <c r="A5918" s="939" t="inlineStr">
        <is>
          <t>2015</t>
        </is>
      </c>
      <c r="B5918" s="939" t="inlineStr">
        <is>
          <t>22213059</t>
        </is>
      </c>
      <c r="C5918" s="939" t="inlineStr">
        <is>
          <t>3920 59 10</t>
        </is>
      </c>
      <c r="D5918" s="939" t="inlineStr">
        <is>
          <t>S</t>
        </is>
      </c>
    </row>
    <row r="5919" ht="14" customHeight="1" s="902">
      <c r="A5919" s="939" t="inlineStr">
        <is>
          <t>2015</t>
        </is>
      </c>
      <c r="B5919" s="939" t="inlineStr">
        <is>
          <t>22213059</t>
        </is>
      </c>
      <c r="C5919" s="939" t="inlineStr">
        <is>
          <t>3920 59 90</t>
        </is>
      </c>
      <c r="D5919" s="939" t="inlineStr">
        <is>
          <t>S</t>
        </is>
      </c>
    </row>
    <row r="5920" ht="14" customHeight="1" s="902">
      <c r="A5920" s="939" t="inlineStr">
        <is>
          <t>2015</t>
        </is>
      </c>
      <c r="B5920" s="939" t="inlineStr">
        <is>
          <t>22213061</t>
        </is>
      </c>
      <c r="C5920" s="939" t="inlineStr">
        <is>
          <t>3920 61 00</t>
        </is>
      </c>
      <c r="D5920" s="939" t="inlineStr">
        <is>
          <t>S</t>
        </is>
      </c>
    </row>
    <row r="5921" ht="14" customHeight="1" s="902">
      <c r="A5921" s="939" t="inlineStr">
        <is>
          <t>2015</t>
        </is>
      </c>
      <c r="B5921" s="939" t="inlineStr">
        <is>
          <t>22213063</t>
        </is>
      </c>
      <c r="C5921" s="939" t="inlineStr">
        <is>
          <t>3920 63 00</t>
        </is>
      </c>
      <c r="D5921" s="939" t="inlineStr">
        <is>
          <t>S</t>
        </is>
      </c>
    </row>
    <row r="5922" ht="14" customHeight="1" s="902">
      <c r="A5922" s="939" t="inlineStr">
        <is>
          <t>2015</t>
        </is>
      </c>
      <c r="B5922" s="939" t="inlineStr">
        <is>
          <t>22213065</t>
        </is>
      </c>
      <c r="C5922" s="939" t="inlineStr">
        <is>
          <t>3920 62 12</t>
        </is>
      </c>
      <c r="D5922" s="939" t="inlineStr">
        <is>
          <t>S</t>
        </is>
      </c>
    </row>
    <row r="5923" ht="14" customHeight="1" s="902">
      <c r="A5923" s="939" t="inlineStr">
        <is>
          <t>2015</t>
        </is>
      </c>
      <c r="B5923" s="939" t="inlineStr">
        <is>
          <t>22213065</t>
        </is>
      </c>
      <c r="C5923" s="939" t="inlineStr">
        <is>
          <t>3920 62 19</t>
        </is>
      </c>
      <c r="D5923" s="939" t="inlineStr">
        <is>
          <t>S</t>
        </is>
      </c>
    </row>
    <row r="5924" ht="14" customHeight="1" s="902">
      <c r="A5924" s="939" t="inlineStr">
        <is>
          <t>2015</t>
        </is>
      </c>
      <c r="B5924" s="939" t="inlineStr">
        <is>
          <t>22213067</t>
        </is>
      </c>
      <c r="C5924" s="939" t="inlineStr">
        <is>
          <t>3920 62 90</t>
        </is>
      </c>
      <c r="D5924" s="939" t="inlineStr">
        <is>
          <t>S</t>
        </is>
      </c>
    </row>
    <row r="5925" ht="14" customHeight="1" s="902">
      <c r="A5925" s="939" t="inlineStr">
        <is>
          <t>2015</t>
        </is>
      </c>
      <c r="B5925" s="939" t="inlineStr">
        <is>
          <t>22213069</t>
        </is>
      </c>
      <c r="C5925" s="939" t="inlineStr">
        <is>
          <t>3920 69 00</t>
        </is>
      </c>
      <c r="D5925" s="939" t="inlineStr">
        <is>
          <t>S</t>
        </is>
      </c>
    </row>
    <row r="5926" ht="14" customHeight="1" s="902">
      <c r="A5926" s="939" t="inlineStr">
        <is>
          <t>2015</t>
        </is>
      </c>
      <c r="B5926" s="939" t="inlineStr">
        <is>
          <t>22213070</t>
        </is>
      </c>
      <c r="C5926" s="939" t="inlineStr">
        <is>
          <t>3920 71 00</t>
        </is>
      </c>
      <c r="D5926" s="939" t="inlineStr">
        <is>
          <t>S</t>
        </is>
      </c>
    </row>
    <row r="5927" ht="14" customHeight="1" s="902">
      <c r="A5927" s="939" t="inlineStr">
        <is>
          <t>2015</t>
        </is>
      </c>
      <c r="B5927" s="939" t="inlineStr">
        <is>
          <t>22213070</t>
        </is>
      </c>
      <c r="C5927" s="939" t="inlineStr">
        <is>
          <t>3920 73 10</t>
        </is>
      </c>
      <c r="D5927" s="939" t="inlineStr">
        <is>
          <t>S</t>
        </is>
      </c>
    </row>
    <row r="5928" ht="14" customHeight="1" s="902">
      <c r="A5928" s="939" t="inlineStr">
        <is>
          <t>2015</t>
        </is>
      </c>
      <c r="B5928" s="939" t="inlineStr">
        <is>
          <t>22213070</t>
        </is>
      </c>
      <c r="C5928" s="939" t="inlineStr">
        <is>
          <t>3920 73 80</t>
        </is>
      </c>
      <c r="D5928" s="939" t="inlineStr">
        <is>
          <t>S</t>
        </is>
      </c>
    </row>
    <row r="5929" ht="14" customHeight="1" s="902">
      <c r="A5929" s="939" t="inlineStr">
        <is>
          <t>2015</t>
        </is>
      </c>
      <c r="B5929" s="939" t="inlineStr">
        <is>
          <t>22213070</t>
        </is>
      </c>
      <c r="C5929" s="939" t="inlineStr">
        <is>
          <t>3920 79 10</t>
        </is>
      </c>
      <c r="D5929" s="939" t="inlineStr">
        <is>
          <t>S</t>
        </is>
      </c>
    </row>
    <row r="5930" ht="14" customHeight="1" s="902">
      <c r="A5930" s="939" t="inlineStr">
        <is>
          <t>2015</t>
        </is>
      </c>
      <c r="B5930" s="939" t="inlineStr">
        <is>
          <t>22213070</t>
        </is>
      </c>
      <c r="C5930" s="939" t="inlineStr">
        <is>
          <t>3920 79 90</t>
        </is>
      </c>
      <c r="D5930" s="939" t="inlineStr">
        <is>
          <t>S</t>
        </is>
      </c>
    </row>
    <row r="5931" ht="14" customHeight="1" s="902">
      <c r="A5931" s="939" t="inlineStr">
        <is>
          <t>2015</t>
        </is>
      </c>
      <c r="B5931" s="939" t="inlineStr">
        <is>
          <t>22213082</t>
        </is>
      </c>
      <c r="C5931" s="939" t="inlineStr">
        <is>
          <t>3920 92 00</t>
        </is>
      </c>
      <c r="D5931" s="939" t="inlineStr">
        <is>
          <t>S</t>
        </is>
      </c>
    </row>
    <row r="5932" ht="14" customHeight="1" s="902">
      <c r="A5932" s="939" t="inlineStr">
        <is>
          <t>2015</t>
        </is>
      </c>
      <c r="B5932" s="939" t="inlineStr">
        <is>
          <t>22213086</t>
        </is>
      </c>
      <c r="C5932" s="939" t="inlineStr">
        <is>
          <t>3920 91 00</t>
        </is>
      </c>
      <c r="D5932" s="939" t="inlineStr">
        <is>
          <t>S</t>
        </is>
      </c>
    </row>
    <row r="5933" ht="14" customHeight="1" s="902">
      <c r="A5933" s="939" t="inlineStr">
        <is>
          <t>2015</t>
        </is>
      </c>
      <c r="B5933" s="939" t="inlineStr">
        <is>
          <t>22213086</t>
        </is>
      </c>
      <c r="C5933" s="939" t="inlineStr">
        <is>
          <t>3920 93 00</t>
        </is>
      </c>
      <c r="D5933" s="939" t="inlineStr">
        <is>
          <t>S</t>
        </is>
      </c>
    </row>
    <row r="5934" ht="14" customHeight="1" s="902">
      <c r="A5934" s="939" t="inlineStr">
        <is>
          <t>2015</t>
        </is>
      </c>
      <c r="B5934" s="939" t="inlineStr">
        <is>
          <t>22213086</t>
        </is>
      </c>
      <c r="C5934" s="939" t="inlineStr">
        <is>
          <t>3920 94 00</t>
        </is>
      </c>
      <c r="D5934" s="939" t="inlineStr">
        <is>
          <t>S</t>
        </is>
      </c>
    </row>
    <row r="5935" ht="14" customHeight="1" s="902">
      <c r="A5935" s="939" t="inlineStr">
        <is>
          <t>2015</t>
        </is>
      </c>
      <c r="B5935" s="939" t="inlineStr">
        <is>
          <t>22213086</t>
        </is>
      </c>
      <c r="C5935" s="939" t="inlineStr">
        <is>
          <t>3920 99 21</t>
        </is>
      </c>
      <c r="D5935" s="939" t="inlineStr">
        <is>
          <t>S</t>
        </is>
      </c>
    </row>
    <row r="5936" ht="14" customHeight="1" s="902">
      <c r="A5936" s="939" t="inlineStr">
        <is>
          <t>2015</t>
        </is>
      </c>
      <c r="B5936" s="939" t="inlineStr">
        <is>
          <t>22213086</t>
        </is>
      </c>
      <c r="C5936" s="939" t="inlineStr">
        <is>
          <t>3920 99 28</t>
        </is>
      </c>
      <c r="D5936" s="939" t="inlineStr">
        <is>
          <t>S</t>
        </is>
      </c>
    </row>
    <row r="5937" ht="14" customHeight="1" s="902">
      <c r="A5937" s="939" t="inlineStr">
        <is>
          <t>2015</t>
        </is>
      </c>
      <c r="B5937" s="939" t="inlineStr">
        <is>
          <t>22213086</t>
        </is>
      </c>
      <c r="C5937" s="939" t="inlineStr">
        <is>
          <t>3920 99 52</t>
        </is>
      </c>
      <c r="D5937" s="939" t="inlineStr">
        <is>
          <t>S</t>
        </is>
      </c>
    </row>
    <row r="5938" ht="14" customHeight="1" s="902">
      <c r="A5938" s="939" t="inlineStr">
        <is>
          <t>2015</t>
        </is>
      </c>
      <c r="B5938" s="939" t="inlineStr">
        <is>
          <t>22213086</t>
        </is>
      </c>
      <c r="C5938" s="939" t="inlineStr">
        <is>
          <t>3920 99 53</t>
        </is>
      </c>
      <c r="D5938" s="939" t="inlineStr">
        <is>
          <t>S</t>
        </is>
      </c>
    </row>
    <row r="5939" ht="14" customHeight="1" s="902">
      <c r="A5939" s="939" t="inlineStr">
        <is>
          <t>2015</t>
        </is>
      </c>
      <c r="B5939" s="939" t="inlineStr">
        <is>
          <t>22213086</t>
        </is>
      </c>
      <c r="C5939" s="939" t="inlineStr">
        <is>
          <t>3920 99 59</t>
        </is>
      </c>
      <c r="D5939" s="939" t="inlineStr">
        <is>
          <t>S</t>
        </is>
      </c>
    </row>
    <row r="5940" ht="14" customHeight="1" s="902">
      <c r="A5940" s="939" t="inlineStr">
        <is>
          <t>2015</t>
        </is>
      </c>
      <c r="B5940" s="939" t="inlineStr">
        <is>
          <t>22213090</t>
        </is>
      </c>
      <c r="C5940" s="939" t="inlineStr">
        <is>
          <t>3920 99 90</t>
        </is>
      </c>
      <c r="D5940" s="939" t="inlineStr">
        <is>
          <t>S</t>
        </is>
      </c>
    </row>
    <row r="5941" ht="14" customHeight="1" s="902">
      <c r="A5941" s="939" t="inlineStr">
        <is>
          <t>2015</t>
        </is>
      </c>
      <c r="B5941" s="939" t="inlineStr">
        <is>
          <t>22214120</t>
        </is>
      </c>
      <c r="C5941" s="939" t="inlineStr">
        <is>
          <t>3921 11 00</t>
        </is>
      </c>
      <c r="D5941" s="939" t="inlineStr">
        <is>
          <t>S</t>
        </is>
      </c>
    </row>
    <row r="5942" ht="14" customHeight="1" s="902">
      <c r="A5942" s="939" t="inlineStr">
        <is>
          <t>2015</t>
        </is>
      </c>
      <c r="B5942" s="939" t="inlineStr">
        <is>
          <t>22214130</t>
        </is>
      </c>
      <c r="C5942" s="939" t="inlineStr">
        <is>
          <t>3921 12 00</t>
        </is>
      </c>
      <c r="D5942" s="939" t="inlineStr">
        <is>
          <t>S</t>
        </is>
      </c>
    </row>
    <row r="5943" ht="14" customHeight="1" s="902">
      <c r="A5943" s="939" t="inlineStr">
        <is>
          <t>2015</t>
        </is>
      </c>
      <c r="B5943" s="939" t="inlineStr">
        <is>
          <t>22214150</t>
        </is>
      </c>
      <c r="C5943" s="939" t="inlineStr">
        <is>
          <t>3921 13 10</t>
        </is>
      </c>
      <c r="D5943" s="939" t="inlineStr">
        <is>
          <t>S</t>
        </is>
      </c>
    </row>
    <row r="5944" ht="14" customHeight="1" s="902">
      <c r="A5944" s="939" t="inlineStr">
        <is>
          <t>2015</t>
        </is>
      </c>
      <c r="B5944" s="939" t="inlineStr">
        <is>
          <t>22214150</t>
        </is>
      </c>
      <c r="C5944" s="939" t="inlineStr">
        <is>
          <t>3921 13 90</t>
        </is>
      </c>
      <c r="D5944" s="939" t="inlineStr">
        <is>
          <t>S</t>
        </is>
      </c>
    </row>
    <row r="5945" ht="14" customHeight="1" s="902">
      <c r="A5945" s="939" t="inlineStr">
        <is>
          <t>2015</t>
        </is>
      </c>
      <c r="B5945" s="939" t="inlineStr">
        <is>
          <t>22214170</t>
        </is>
      </c>
      <c r="C5945" s="939" t="inlineStr">
        <is>
          <t>3921 14 00</t>
        </is>
      </c>
      <c r="D5945" s="939" t="inlineStr">
        <is>
          <t>S</t>
        </is>
      </c>
    </row>
    <row r="5946" ht="14" customHeight="1" s="902">
      <c r="A5946" s="939" t="inlineStr">
        <is>
          <t>2015</t>
        </is>
      </c>
      <c r="B5946" s="939" t="inlineStr">
        <is>
          <t>22214180</t>
        </is>
      </c>
      <c r="C5946" s="939" t="inlineStr">
        <is>
          <t>3921 19 00</t>
        </is>
      </c>
      <c r="D5946" s="939" t="inlineStr">
        <is>
          <t>S</t>
        </is>
      </c>
    </row>
    <row r="5947" ht="14" customHeight="1" s="902">
      <c r="A5947" s="939" t="inlineStr">
        <is>
          <t>2015</t>
        </is>
      </c>
      <c r="B5947" s="939" t="inlineStr">
        <is>
          <t>22214230</t>
        </is>
      </c>
      <c r="C5947" s="939" t="inlineStr">
        <is>
          <t>3921 90 10</t>
        </is>
      </c>
      <c r="D5947" s="939" t="inlineStr">
        <is>
          <t>S</t>
        </is>
      </c>
    </row>
    <row r="5948" ht="14" customHeight="1" s="902">
      <c r="A5948" s="939" t="inlineStr">
        <is>
          <t>2015</t>
        </is>
      </c>
      <c r="B5948" s="939" t="inlineStr">
        <is>
          <t>22214250</t>
        </is>
      </c>
      <c r="C5948" s="939" t="inlineStr">
        <is>
          <t>3921 90 30</t>
        </is>
      </c>
      <c r="D5948" s="939" t="inlineStr">
        <is>
          <t>S</t>
        </is>
      </c>
    </row>
    <row r="5949" ht="14" customHeight="1" s="902">
      <c r="A5949" s="939" t="inlineStr">
        <is>
          <t>2015</t>
        </is>
      </c>
      <c r="B5949" s="939" t="inlineStr">
        <is>
          <t>22214275</t>
        </is>
      </c>
      <c r="C5949" s="939" t="inlineStr">
        <is>
          <t>3921 90 41</t>
        </is>
      </c>
      <c r="D5949" s="939" t="inlineStr">
        <is>
          <t>S</t>
        </is>
      </c>
    </row>
    <row r="5950" ht="14" customHeight="1" s="902">
      <c r="A5950" s="939" t="inlineStr">
        <is>
          <t>2015</t>
        </is>
      </c>
      <c r="B5950" s="939" t="inlineStr">
        <is>
          <t>22214279</t>
        </is>
      </c>
      <c r="C5950" s="939" t="inlineStr">
        <is>
          <t>3921 90 43</t>
        </is>
      </c>
      <c r="D5950" s="939" t="inlineStr">
        <is>
          <t>S</t>
        </is>
      </c>
    </row>
    <row r="5951" ht="14" customHeight="1" s="902">
      <c r="A5951" s="939" t="inlineStr">
        <is>
          <t>2015</t>
        </is>
      </c>
      <c r="B5951" s="939" t="inlineStr">
        <is>
          <t>22214279</t>
        </is>
      </c>
      <c r="C5951" s="939" t="inlineStr">
        <is>
          <t>3921 90 49</t>
        </is>
      </c>
      <c r="D5951" s="939" t="inlineStr">
        <is>
          <t>S</t>
        </is>
      </c>
    </row>
    <row r="5952" ht="14" customHeight="1" s="902">
      <c r="A5952" s="939" t="inlineStr">
        <is>
          <t>2015</t>
        </is>
      </c>
      <c r="B5952" s="939" t="inlineStr">
        <is>
          <t>22214279</t>
        </is>
      </c>
      <c r="C5952" s="939" t="inlineStr">
        <is>
          <t>3921 90 55</t>
        </is>
      </c>
      <c r="D5952" s="939" t="inlineStr">
        <is>
          <t>S</t>
        </is>
      </c>
    </row>
    <row r="5953" ht="14" customHeight="1" s="902">
      <c r="A5953" s="939" t="inlineStr">
        <is>
          <t>2015</t>
        </is>
      </c>
      <c r="B5953" s="939" t="inlineStr">
        <is>
          <t>22214279</t>
        </is>
      </c>
      <c r="C5953" s="939" t="inlineStr">
        <is>
          <t>3921 90 60</t>
        </is>
      </c>
      <c r="D5953" s="939" t="inlineStr">
        <is>
          <t>S</t>
        </is>
      </c>
    </row>
    <row r="5954" ht="14" customHeight="1" s="902">
      <c r="A5954" s="939" t="inlineStr">
        <is>
          <t>2015</t>
        </is>
      </c>
      <c r="B5954" s="939" t="inlineStr">
        <is>
          <t>22214280</t>
        </is>
      </c>
      <c r="C5954" s="939" t="inlineStr">
        <is>
          <t>3921 90 90</t>
        </is>
      </c>
      <c r="D5954" s="939" t="inlineStr">
        <is>
          <t>S</t>
        </is>
      </c>
    </row>
    <row r="5955" ht="14" customHeight="1" s="902">
      <c r="A5955" s="939" t="inlineStr">
        <is>
          <t>2015</t>
        </is>
      </c>
      <c r="B5955" s="939" t="inlineStr">
        <is>
          <t>22221100</t>
        </is>
      </c>
      <c r="C5955" s="939" t="inlineStr">
        <is>
          <t>3923 21 00</t>
        </is>
      </c>
      <c r="D5955" s="939" t="inlineStr">
        <is>
          <t>S</t>
        </is>
      </c>
    </row>
    <row r="5956" ht="14" customHeight="1" s="902">
      <c r="A5956" s="939" t="inlineStr">
        <is>
          <t>2015</t>
        </is>
      </c>
      <c r="B5956" s="939" t="inlineStr">
        <is>
          <t>22221200</t>
        </is>
      </c>
      <c r="C5956" s="939" t="inlineStr">
        <is>
          <t>3923 29 10</t>
        </is>
      </c>
      <c r="D5956" s="939" t="inlineStr">
        <is>
          <t>S</t>
        </is>
      </c>
    </row>
    <row r="5957" ht="14" customHeight="1" s="902">
      <c r="A5957" s="939" t="inlineStr">
        <is>
          <t>2015</t>
        </is>
      </c>
      <c r="B5957" s="939" t="inlineStr">
        <is>
          <t>22221200</t>
        </is>
      </c>
      <c r="C5957" s="939" t="inlineStr">
        <is>
          <t>3923 29 90</t>
        </is>
      </c>
      <c r="D5957" s="939" t="inlineStr">
        <is>
          <t>S</t>
        </is>
      </c>
    </row>
    <row r="5958" ht="14" customHeight="1" s="902">
      <c r="A5958" s="939" t="inlineStr">
        <is>
          <t>2015</t>
        </is>
      </c>
      <c r="B5958" s="939" t="inlineStr">
        <is>
          <t>22221300</t>
        </is>
      </c>
      <c r="C5958" s="939" t="inlineStr">
        <is>
          <t>3923 10 00</t>
        </is>
      </c>
      <c r="D5958" s="939" t="inlineStr">
        <is>
          <t>S</t>
        </is>
      </c>
    </row>
    <row r="5959" ht="14" customHeight="1" s="902">
      <c r="A5959" s="939" t="inlineStr">
        <is>
          <t>2015</t>
        </is>
      </c>
      <c r="B5959" s="939" t="inlineStr">
        <is>
          <t>22221450</t>
        </is>
      </c>
      <c r="C5959" s="939" t="inlineStr">
        <is>
          <t>3923 30 10</t>
        </is>
      </c>
      <c r="D5959" s="939" t="inlineStr">
        <is>
          <t>S</t>
        </is>
      </c>
    </row>
    <row r="5960" ht="14" customHeight="1" s="902">
      <c r="A5960" s="939" t="inlineStr">
        <is>
          <t>2015</t>
        </is>
      </c>
      <c r="B5960" s="939" t="inlineStr">
        <is>
          <t>22221470</t>
        </is>
      </c>
      <c r="C5960" s="939" t="inlineStr">
        <is>
          <t>3923 30 90</t>
        </is>
      </c>
      <c r="D5960" s="939" t="inlineStr">
        <is>
          <t>S</t>
        </is>
      </c>
    </row>
    <row r="5961" ht="14" customHeight="1" s="902">
      <c r="A5961" s="939" t="inlineStr">
        <is>
          <t>2015</t>
        </is>
      </c>
      <c r="B5961" s="939" t="inlineStr">
        <is>
          <t>22221910</t>
        </is>
      </c>
      <c r="C5961" s="939" t="inlineStr">
        <is>
          <t>3923 40 10</t>
        </is>
      </c>
      <c r="D5961" s="939" t="inlineStr">
        <is>
          <t>S</t>
        </is>
      </c>
    </row>
    <row r="5962" ht="14" customHeight="1" s="902">
      <c r="A5962" s="939" t="inlineStr">
        <is>
          <t>2015</t>
        </is>
      </c>
      <c r="B5962" s="939" t="inlineStr">
        <is>
          <t>22221910</t>
        </is>
      </c>
      <c r="C5962" s="939" t="inlineStr">
        <is>
          <t>3923 40 90</t>
        </is>
      </c>
      <c r="D5962" s="939" t="inlineStr">
        <is>
          <t>S</t>
        </is>
      </c>
    </row>
    <row r="5963" ht="14" customHeight="1" s="902">
      <c r="A5963" s="939" t="inlineStr">
        <is>
          <t>2015</t>
        </is>
      </c>
      <c r="B5963" s="939" t="inlineStr">
        <is>
          <t>22221925</t>
        </is>
      </c>
      <c r="C5963" s="939" t="inlineStr">
        <is>
          <t>3923 50 10</t>
        </is>
      </c>
      <c r="D5963" s="939" t="inlineStr">
        <is>
          <t>S</t>
        </is>
      </c>
    </row>
    <row r="5964" ht="14" customHeight="1" s="902">
      <c r="A5964" s="939" t="inlineStr">
        <is>
          <t>2015</t>
        </is>
      </c>
      <c r="B5964" s="939" t="inlineStr">
        <is>
          <t>22221925</t>
        </is>
      </c>
      <c r="C5964" s="939" t="inlineStr">
        <is>
          <t>3923 50 90</t>
        </is>
      </c>
      <c r="D5964" s="939" t="inlineStr">
        <is>
          <t>S</t>
        </is>
      </c>
    </row>
    <row r="5965" ht="14" customHeight="1" s="902">
      <c r="A5965" s="939" t="inlineStr">
        <is>
          <t>2015</t>
        </is>
      </c>
      <c r="B5965" s="939" t="inlineStr">
        <is>
          <t>22221950</t>
        </is>
      </c>
      <c r="C5965" s="939" t="inlineStr">
        <is>
          <t>3923 90 00</t>
        </is>
      </c>
      <c r="D5965" s="939" t="inlineStr">
        <is>
          <t>S</t>
        </is>
      </c>
    </row>
    <row r="5966" ht="14" customHeight="1" s="902">
      <c r="A5966" s="939" t="inlineStr">
        <is>
          <t>2015</t>
        </is>
      </c>
      <c r="B5966" s="939" t="inlineStr">
        <is>
          <t>22231155</t>
        </is>
      </c>
      <c r="C5966" s="939" t="inlineStr">
        <is>
          <t>3918 10 10</t>
        </is>
      </c>
      <c r="D5966" s="939" t="inlineStr">
        <is>
          <t>S</t>
        </is>
      </c>
    </row>
    <row r="5967" ht="14" customHeight="1" s="902">
      <c r="A5967" s="939" t="inlineStr">
        <is>
          <t>2015</t>
        </is>
      </c>
      <c r="B5967" s="939" t="inlineStr">
        <is>
          <t>22231159</t>
        </is>
      </c>
      <c r="C5967" s="939" t="inlineStr">
        <is>
          <t>3918 10 90</t>
        </is>
      </c>
      <c r="D5967" s="939" t="inlineStr">
        <is>
          <t>S</t>
        </is>
      </c>
    </row>
    <row r="5968" ht="14" customHeight="1" s="902">
      <c r="A5968" s="939" t="inlineStr">
        <is>
          <t>2015</t>
        </is>
      </c>
      <c r="B5968" s="939" t="inlineStr">
        <is>
          <t>22231190</t>
        </is>
      </c>
      <c r="C5968" s="939" t="inlineStr">
        <is>
          <t>3918 90 00</t>
        </is>
      </c>
      <c r="D5968" s="939" t="inlineStr">
        <is>
          <t>S</t>
        </is>
      </c>
    </row>
    <row r="5969" ht="14" customHeight="1" s="902">
      <c r="A5969" s="939" t="inlineStr">
        <is>
          <t>2015</t>
        </is>
      </c>
      <c r="B5969" s="939" t="inlineStr">
        <is>
          <t>22231250</t>
        </is>
      </c>
      <c r="C5969" s="939" t="inlineStr">
        <is>
          <t>3922 10 00</t>
        </is>
      </c>
      <c r="D5969" s="939" t="inlineStr">
        <is>
          <t>S</t>
        </is>
      </c>
    </row>
    <row r="5970" ht="14" customHeight="1" s="902">
      <c r="A5970" s="939" t="inlineStr">
        <is>
          <t>2015</t>
        </is>
      </c>
      <c r="B5970" s="939" t="inlineStr">
        <is>
          <t>22231270</t>
        </is>
      </c>
      <c r="C5970" s="939" t="inlineStr">
        <is>
          <t>3922 20 00</t>
        </is>
      </c>
      <c r="D5970" s="939" t="inlineStr">
        <is>
          <t>S</t>
        </is>
      </c>
    </row>
    <row r="5971" ht="14" customHeight="1" s="902">
      <c r="A5971" s="939" t="inlineStr">
        <is>
          <t>2015</t>
        </is>
      </c>
      <c r="B5971" s="939" t="inlineStr">
        <is>
          <t>22231290</t>
        </is>
      </c>
      <c r="C5971" s="939" t="inlineStr">
        <is>
          <t>3922 90 00</t>
        </is>
      </c>
      <c r="D5971" s="939" t="inlineStr">
        <is>
          <t>S</t>
        </is>
      </c>
    </row>
    <row r="5972" ht="14" customHeight="1" s="902">
      <c r="A5972" s="939" t="inlineStr">
        <is>
          <t>2015</t>
        </is>
      </c>
      <c r="B5972" s="939" t="inlineStr">
        <is>
          <t>22231300</t>
        </is>
      </c>
      <c r="C5972" s="939" t="inlineStr">
        <is>
          <t>3925 10 00</t>
        </is>
      </c>
      <c r="D5972" s="939" t="inlineStr">
        <is>
          <t>S</t>
        </is>
      </c>
    </row>
    <row r="5973" ht="14" customHeight="1" s="902">
      <c r="A5973" s="939" t="inlineStr">
        <is>
          <t>2015</t>
        </is>
      </c>
      <c r="B5973" s="939" t="inlineStr">
        <is>
          <t>22231450</t>
        </is>
      </c>
      <c r="C5973" s="939" t="inlineStr">
        <is>
          <t>3925 20 00</t>
        </is>
      </c>
      <c r="D5973" s="939" t="inlineStr">
        <is>
          <t>S</t>
        </is>
      </c>
    </row>
    <row r="5974" ht="14" customHeight="1" s="902">
      <c r="A5974" s="939" t="inlineStr">
        <is>
          <t>2015</t>
        </is>
      </c>
      <c r="B5974" s="939" t="inlineStr">
        <is>
          <t>22231470</t>
        </is>
      </c>
      <c r="C5974" s="939" t="inlineStr">
        <is>
          <t>3925 30 00</t>
        </is>
      </c>
      <c r="D5974" s="939" t="inlineStr">
        <is>
          <t>S</t>
        </is>
      </c>
    </row>
    <row r="5975" ht="14" customHeight="1" s="902">
      <c r="A5975" s="939" t="inlineStr">
        <is>
          <t>2015</t>
        </is>
      </c>
      <c r="B5975" s="939" t="inlineStr">
        <is>
          <t>22231500</t>
        </is>
      </c>
      <c r="C5975" s="939" t="inlineStr">
        <is>
          <t>5904 10 00</t>
        </is>
      </c>
      <c r="D5975" s="939" t="inlineStr">
        <is>
          <t>S</t>
        </is>
      </c>
    </row>
    <row r="5976" ht="14" customHeight="1" s="902">
      <c r="A5976" s="939" t="inlineStr">
        <is>
          <t>2015</t>
        </is>
      </c>
      <c r="B5976" s="939" t="inlineStr">
        <is>
          <t>22231500</t>
        </is>
      </c>
      <c r="C5976" s="939" t="inlineStr">
        <is>
          <t>5904 90 00</t>
        </is>
      </c>
      <c r="D5976" s="939" t="inlineStr">
        <is>
          <t>S</t>
        </is>
      </c>
    </row>
    <row r="5977" ht="14" customHeight="1" s="902">
      <c r="A5977" s="939" t="inlineStr">
        <is>
          <t>2015</t>
        </is>
      </c>
      <c r="B5977" s="939" t="inlineStr">
        <is>
          <t>22231950</t>
        </is>
      </c>
      <c r="C5977" s="939" t="inlineStr">
        <is>
          <t>3925 90 10</t>
        </is>
      </c>
      <c r="D5977" s="939" t="inlineStr">
        <is>
          <t>S</t>
        </is>
      </c>
    </row>
    <row r="5978" ht="14" customHeight="1" s="902">
      <c r="A5978" s="939" t="inlineStr">
        <is>
          <t>2015</t>
        </is>
      </c>
      <c r="B5978" s="939" t="inlineStr">
        <is>
          <t>22231990</t>
        </is>
      </c>
      <c r="C5978" s="939" t="inlineStr">
        <is>
          <t>3925 90 80</t>
        </is>
      </c>
      <c r="D5978" s="939" t="inlineStr">
        <is>
          <t>S</t>
        </is>
      </c>
    </row>
    <row r="5979" ht="14" customHeight="1" s="902">
      <c r="A5979" s="939" t="inlineStr">
        <is>
          <t>2015</t>
        </is>
      </c>
      <c r="B5979" s="939" t="inlineStr">
        <is>
          <t>22232000</t>
        </is>
      </c>
      <c r="C5979" s="939" t="inlineStr">
        <is>
          <t>9406 00 80</t>
        </is>
      </c>
      <c r="D5979" s="939" t="inlineStr">
        <is>
          <t>S</t>
        </is>
      </c>
      <c r="E5979" s="939" t="inlineStr">
        <is>
          <t>a</t>
        </is>
      </c>
    </row>
    <row r="5980" ht="14" customHeight="1" s="902">
      <c r="A5980" s="939" t="inlineStr">
        <is>
          <t>2015</t>
        </is>
      </c>
      <c r="B5980" s="939" t="inlineStr">
        <is>
          <t>22291000</t>
        </is>
      </c>
      <c r="C5980" s="939" t="inlineStr">
        <is>
          <t>3926 20 00</t>
        </is>
      </c>
      <c r="D5980" s="939" t="inlineStr">
        <is>
          <t>S</t>
        </is>
      </c>
    </row>
    <row r="5981" ht="14" customHeight="1" s="902">
      <c r="A5981" s="939" t="inlineStr">
        <is>
          <t>2015</t>
        </is>
      </c>
      <c r="B5981" s="939" t="inlineStr">
        <is>
          <t>22292130</t>
        </is>
      </c>
      <c r="C5981" s="939" t="inlineStr">
        <is>
          <t>3919 10 12</t>
        </is>
      </c>
      <c r="D5981" s="939" t="inlineStr">
        <is>
          <t>S</t>
        </is>
      </c>
    </row>
    <row r="5982" ht="14" customHeight="1" s="902">
      <c r="A5982" s="939" t="inlineStr">
        <is>
          <t>2015</t>
        </is>
      </c>
      <c r="B5982" s="939" t="inlineStr">
        <is>
          <t>22292130</t>
        </is>
      </c>
      <c r="C5982" s="939" t="inlineStr">
        <is>
          <t>3919 10 15</t>
        </is>
      </c>
      <c r="D5982" s="939" t="inlineStr">
        <is>
          <t>S</t>
        </is>
      </c>
    </row>
    <row r="5983" ht="14" customHeight="1" s="902">
      <c r="A5983" s="939" t="inlineStr">
        <is>
          <t>2015</t>
        </is>
      </c>
      <c r="B5983" s="939" t="inlineStr">
        <is>
          <t>22292130</t>
        </is>
      </c>
      <c r="C5983" s="939" t="inlineStr">
        <is>
          <t>3919 10 19</t>
        </is>
      </c>
      <c r="D5983" s="939" t="inlineStr">
        <is>
          <t>S</t>
        </is>
      </c>
    </row>
    <row r="5984" ht="14" customHeight="1" s="902">
      <c r="A5984" s="939" t="inlineStr">
        <is>
          <t>2015</t>
        </is>
      </c>
      <c r="B5984" s="939" t="inlineStr">
        <is>
          <t>22292140</t>
        </is>
      </c>
      <c r="C5984" s="939" t="inlineStr">
        <is>
          <t>3919 10 80</t>
        </is>
      </c>
      <c r="D5984" s="939" t="inlineStr">
        <is>
          <t>S</t>
        </is>
      </c>
    </row>
    <row r="5985" ht="14" customHeight="1" s="902">
      <c r="A5985" s="939" t="inlineStr">
        <is>
          <t>2015</t>
        </is>
      </c>
      <c r="B5985" s="939" t="inlineStr">
        <is>
          <t>22292240</t>
        </is>
      </c>
      <c r="C5985" s="939" t="inlineStr">
        <is>
          <t>3919 90 00</t>
        </is>
      </c>
      <c r="D5985" s="939" t="inlineStr">
        <is>
          <t>S</t>
        </is>
      </c>
    </row>
    <row r="5986" ht="14" customHeight="1" s="902">
      <c r="A5986" s="939" t="inlineStr">
        <is>
          <t>2015</t>
        </is>
      </c>
      <c r="B5986" s="939" t="inlineStr">
        <is>
          <t>22292320</t>
        </is>
      </c>
      <c r="C5986" s="939" t="inlineStr">
        <is>
          <t>3924 10 00</t>
        </is>
      </c>
      <c r="D5986" s="939" t="inlineStr">
        <is>
          <t>S</t>
        </is>
      </c>
    </row>
    <row r="5987" ht="14" customHeight="1" s="902">
      <c r="A5987" s="939" t="inlineStr">
        <is>
          <t>2015</t>
        </is>
      </c>
      <c r="B5987" s="939" t="inlineStr">
        <is>
          <t>22292340</t>
        </is>
      </c>
      <c r="C5987" s="939" t="inlineStr">
        <is>
          <t>3924 90 00</t>
        </is>
      </c>
      <c r="D5987" s="939" t="inlineStr">
        <is>
          <t>S</t>
        </is>
      </c>
    </row>
    <row r="5988" ht="14" customHeight="1" s="902">
      <c r="A5988" s="939" t="inlineStr">
        <is>
          <t>2015</t>
        </is>
      </c>
      <c r="B5988" s="939" t="inlineStr">
        <is>
          <t>22292400</t>
        </is>
      </c>
      <c r="C5988" s="939" t="inlineStr">
        <is>
          <t>9405 92 00</t>
        </is>
      </c>
      <c r="D5988" s="939" t="inlineStr">
        <is>
          <t>S</t>
        </is>
      </c>
    </row>
    <row r="5989" ht="14" customHeight="1" s="902">
      <c r="A5989" s="939" t="inlineStr">
        <is>
          <t>2015</t>
        </is>
      </c>
      <c r="B5989" s="939" t="inlineStr">
        <is>
          <t>22292500</t>
        </is>
      </c>
      <c r="C5989" s="939" t="inlineStr">
        <is>
          <t>3926 10 00</t>
        </is>
      </c>
      <c r="D5989" s="939" t="inlineStr">
        <is>
          <t>S</t>
        </is>
      </c>
    </row>
    <row r="5990" ht="14" customHeight="1" s="902">
      <c r="A5990" s="939" t="inlineStr">
        <is>
          <t>2015</t>
        </is>
      </c>
      <c r="B5990" s="939" t="inlineStr">
        <is>
          <t>22292610</t>
        </is>
      </c>
      <c r="C5990" s="939" t="inlineStr">
        <is>
          <t>3926 30 00</t>
        </is>
      </c>
      <c r="D5990" s="939" t="inlineStr">
        <is>
          <t>S</t>
        </is>
      </c>
    </row>
    <row r="5991" ht="14" customHeight="1" s="902">
      <c r="A5991" s="939" t="inlineStr">
        <is>
          <t>2015</t>
        </is>
      </c>
      <c r="B5991" s="939" t="inlineStr">
        <is>
          <t>22292620</t>
        </is>
      </c>
      <c r="C5991" s="939" t="inlineStr">
        <is>
          <t>3926 40 00</t>
        </is>
      </c>
      <c r="D5991" s="939" t="inlineStr">
        <is>
          <t>S</t>
        </is>
      </c>
    </row>
    <row r="5992" ht="14" customHeight="1" s="902">
      <c r="A5992" s="939" t="inlineStr">
        <is>
          <t>2015</t>
        </is>
      </c>
      <c r="B5992" s="939" t="inlineStr">
        <is>
          <t>22292630</t>
        </is>
      </c>
      <c r="C5992" s="939" t="inlineStr">
        <is>
          <t>3926 90 50</t>
        </is>
      </c>
      <c r="D5992" s="939" t="inlineStr">
        <is>
          <t>S</t>
        </is>
      </c>
    </row>
    <row r="5993" ht="14" customHeight="1" s="902">
      <c r="A5993" s="939" t="inlineStr">
        <is>
          <t>2015</t>
        </is>
      </c>
      <c r="B5993" s="939" t="inlineStr">
        <is>
          <t>22292910</t>
        </is>
      </c>
      <c r="C5993" s="939" t="inlineStr">
        <is>
          <t>9615 11 00</t>
        </is>
      </c>
      <c r="D5993" s="939" t="inlineStr">
        <is>
          <t>S</t>
        </is>
      </c>
    </row>
    <row r="5994" ht="14" customHeight="1" s="902">
      <c r="A5994" s="939" t="inlineStr">
        <is>
          <t>2015</t>
        </is>
      </c>
      <c r="B5994" s="939" t="inlineStr">
        <is>
          <t>22292915</t>
        </is>
      </c>
      <c r="C5994" s="939" t="inlineStr">
        <is>
          <t>9615 90 00</t>
        </is>
      </c>
      <c r="D5994" s="939" t="inlineStr">
        <is>
          <t>S</t>
        </is>
      </c>
      <c r="E5994" s="939" t="inlineStr">
        <is>
          <t>a</t>
        </is>
      </c>
    </row>
    <row r="5995" ht="14" customHeight="1" s="902">
      <c r="A5995" s="939" t="inlineStr">
        <is>
          <t>2015</t>
        </is>
      </c>
      <c r="B5995" s="939" t="inlineStr">
        <is>
          <t>22292920</t>
        </is>
      </c>
      <c r="C5995" s="939" t="inlineStr">
        <is>
          <t>6406 20 90</t>
        </is>
      </c>
      <c r="D5995" s="939" t="inlineStr">
        <is>
          <t>S</t>
        </is>
      </c>
    </row>
    <row r="5996" ht="14" customHeight="1" s="902">
      <c r="A5996" s="939" t="inlineStr">
        <is>
          <t>2015</t>
        </is>
      </c>
      <c r="B5996" s="939" t="inlineStr">
        <is>
          <t>22292950</t>
        </is>
      </c>
      <c r="C5996" s="939" t="inlineStr">
        <is>
          <t>3926 90 92</t>
        </is>
      </c>
      <c r="D5996" s="939" t="inlineStr">
        <is>
          <t>S</t>
        </is>
      </c>
    </row>
    <row r="5997" ht="14" customHeight="1" s="902">
      <c r="A5997" s="939" t="inlineStr">
        <is>
          <t>2015</t>
        </is>
      </c>
      <c r="B5997" s="939" t="inlineStr">
        <is>
          <t>22292990</t>
        </is>
      </c>
      <c r="C5997" s="939" t="inlineStr">
        <is>
          <t>3006 91 00</t>
        </is>
      </c>
      <c r="D5997" s="939" t="inlineStr">
        <is>
          <t>S</t>
        </is>
      </c>
    </row>
    <row r="5998" ht="14" customHeight="1" s="902">
      <c r="A5998" s="939" t="inlineStr">
        <is>
          <t>2015</t>
        </is>
      </c>
      <c r="B5998" s="939" t="inlineStr">
        <is>
          <t>22292990</t>
        </is>
      </c>
      <c r="C5998" s="939" t="inlineStr">
        <is>
          <t>3926 90 97</t>
        </is>
      </c>
      <c r="D5998" s="939" t="inlineStr">
        <is>
          <t>S</t>
        </is>
      </c>
    </row>
    <row r="5999" ht="14" customHeight="1" s="902">
      <c r="A5999" s="939" t="inlineStr">
        <is>
          <t>2015</t>
        </is>
      </c>
      <c r="B5999" s="939" t="inlineStr">
        <is>
          <t>22299110</t>
        </is>
      </c>
      <c r="D5999" s="939" t="inlineStr">
        <is>
          <t>S</t>
        </is>
      </c>
    </row>
    <row r="6000" ht="14" customHeight="1" s="902">
      <c r="A6000" s="939" t="inlineStr">
        <is>
          <t>2015</t>
        </is>
      </c>
      <c r="B6000" s="939" t="inlineStr">
        <is>
          <t>22299125</t>
        </is>
      </c>
      <c r="D6000" s="939" t="inlineStr">
        <is>
          <t>S</t>
        </is>
      </c>
    </row>
    <row r="6001" ht="14" customHeight="1" s="902">
      <c r="A6001" s="939" t="inlineStr">
        <is>
          <t>2015</t>
        </is>
      </c>
      <c r="B6001" s="939" t="inlineStr">
        <is>
          <t>22299127</t>
        </is>
      </c>
      <c r="D6001" s="939" t="inlineStr">
        <is>
          <t>S</t>
        </is>
      </c>
    </row>
    <row r="6002" ht="14" customHeight="1" s="902">
      <c r="A6002" s="939" t="inlineStr">
        <is>
          <t>2015</t>
        </is>
      </c>
      <c r="B6002" s="939" t="inlineStr">
        <is>
          <t>22299130</t>
        </is>
      </c>
      <c r="D6002" s="939" t="inlineStr">
        <is>
          <t>S</t>
        </is>
      </c>
    </row>
    <row r="6003" ht="14" customHeight="1" s="902">
      <c r="A6003" s="939" t="inlineStr">
        <is>
          <t>2015</t>
        </is>
      </c>
      <c r="B6003" s="939" t="inlineStr">
        <is>
          <t>22299140</t>
        </is>
      </c>
      <c r="D6003" s="939" t="inlineStr">
        <is>
          <t>S</t>
        </is>
      </c>
    </row>
    <row r="6004" ht="14" customHeight="1" s="902">
      <c r="A6004" s="939" t="inlineStr">
        <is>
          <t>2015</t>
        </is>
      </c>
      <c r="B6004" s="939" t="inlineStr">
        <is>
          <t>22299150</t>
        </is>
      </c>
      <c r="D6004" s="939" t="inlineStr">
        <is>
          <t>S</t>
        </is>
      </c>
    </row>
    <row r="6005" ht="14" customHeight="1" s="902">
      <c r="A6005" s="939" t="inlineStr">
        <is>
          <t>2015</t>
        </is>
      </c>
      <c r="B6005" s="939" t="inlineStr">
        <is>
          <t>22299160</t>
        </is>
      </c>
      <c r="D6005" s="939" t="inlineStr">
        <is>
          <t>S</t>
        </is>
      </c>
    </row>
    <row r="6006" ht="14" customHeight="1" s="902">
      <c r="A6006" s="939" t="inlineStr">
        <is>
          <t>2015</t>
        </is>
      </c>
      <c r="B6006" s="939" t="inlineStr">
        <is>
          <t>22299180</t>
        </is>
      </c>
      <c r="D6006" s="939" t="inlineStr">
        <is>
          <t>S</t>
        </is>
      </c>
    </row>
    <row r="6007" ht="14" customHeight="1" s="902">
      <c r="A6007" s="939" t="inlineStr">
        <is>
          <t>2015</t>
        </is>
      </c>
      <c r="B6007" s="939" t="inlineStr">
        <is>
          <t>22299193</t>
        </is>
      </c>
      <c r="D6007" s="939" t="inlineStr">
        <is>
          <t>S</t>
        </is>
      </c>
    </row>
    <row r="6008" ht="14" customHeight="1" s="902">
      <c r="A6008" s="939" t="inlineStr">
        <is>
          <t>2015</t>
        </is>
      </c>
      <c r="B6008" s="939" t="inlineStr">
        <is>
          <t>22299197</t>
        </is>
      </c>
      <c r="D6008" s="939" t="inlineStr">
        <is>
          <t>S</t>
        </is>
      </c>
    </row>
    <row r="6009" ht="14" customHeight="1" s="902">
      <c r="A6009" s="939" t="inlineStr">
        <is>
          <t>2015</t>
        </is>
      </c>
      <c r="B6009" s="939" t="inlineStr">
        <is>
          <t>23111110</t>
        </is>
      </c>
      <c r="C6009" s="939" t="inlineStr">
        <is>
          <t>7003 12 10</t>
        </is>
      </c>
      <c r="D6009" s="939" t="inlineStr">
        <is>
          <t>S</t>
        </is>
      </c>
    </row>
    <row r="6010" ht="14" customHeight="1" s="902">
      <c r="A6010" s="939" t="inlineStr">
        <is>
          <t>2015</t>
        </is>
      </c>
      <c r="B6010" s="939" t="inlineStr">
        <is>
          <t>23111110</t>
        </is>
      </c>
      <c r="C6010" s="939" t="inlineStr">
        <is>
          <t>7003 12 91</t>
        </is>
      </c>
      <c r="D6010" s="939" t="inlineStr">
        <is>
          <t>S</t>
        </is>
      </c>
    </row>
    <row r="6011" ht="14" customHeight="1" s="902">
      <c r="A6011" s="939" t="inlineStr">
        <is>
          <t>2015</t>
        </is>
      </c>
      <c r="B6011" s="939" t="inlineStr">
        <is>
          <t>23111110</t>
        </is>
      </c>
      <c r="C6011" s="939" t="inlineStr">
        <is>
          <t>7003 12 99</t>
        </is>
      </c>
      <c r="D6011" s="939" t="inlineStr">
        <is>
          <t>S</t>
        </is>
      </c>
    </row>
    <row r="6012" ht="14" customHeight="1" s="902">
      <c r="A6012" s="939" t="inlineStr">
        <is>
          <t>2015</t>
        </is>
      </c>
      <c r="B6012" s="939" t="inlineStr">
        <is>
          <t>23111110</t>
        </is>
      </c>
      <c r="C6012" s="939" t="inlineStr">
        <is>
          <t>7003 19 10</t>
        </is>
      </c>
      <c r="D6012" s="939" t="inlineStr">
        <is>
          <t>S</t>
        </is>
      </c>
    </row>
    <row r="6013" ht="14" customHeight="1" s="902">
      <c r="A6013" s="939" t="inlineStr">
        <is>
          <t>2015</t>
        </is>
      </c>
      <c r="B6013" s="939" t="inlineStr">
        <is>
          <t>23111110</t>
        </is>
      </c>
      <c r="C6013" s="939" t="inlineStr">
        <is>
          <t>7003 19 90</t>
        </is>
      </c>
      <c r="D6013" s="939" t="inlineStr">
        <is>
          <t>S</t>
        </is>
      </c>
    </row>
    <row r="6014" ht="14" customHeight="1" s="902">
      <c r="A6014" s="939" t="inlineStr">
        <is>
          <t>2015</t>
        </is>
      </c>
      <c r="B6014" s="939" t="inlineStr">
        <is>
          <t>23111130</t>
        </is>
      </c>
      <c r="C6014" s="939" t="inlineStr">
        <is>
          <t>7003 20 00</t>
        </is>
      </c>
      <c r="D6014" s="939" t="inlineStr">
        <is>
          <t>S</t>
        </is>
      </c>
    </row>
    <row r="6015" ht="14" customHeight="1" s="902">
      <c r="A6015" s="939" t="inlineStr">
        <is>
          <t>2015</t>
        </is>
      </c>
      <c r="B6015" s="939" t="inlineStr">
        <is>
          <t>23111130</t>
        </is>
      </c>
      <c r="C6015" s="939" t="inlineStr">
        <is>
          <t>7003 30 00</t>
        </is>
      </c>
      <c r="D6015" s="939" t="inlineStr">
        <is>
          <t>S</t>
        </is>
      </c>
    </row>
    <row r="6016" ht="14" customHeight="1" s="902">
      <c r="A6016" s="939" t="inlineStr">
        <is>
          <t>2015</t>
        </is>
      </c>
      <c r="B6016" s="939" t="inlineStr">
        <is>
          <t>23111150</t>
        </is>
      </c>
      <c r="C6016" s="939" t="inlineStr">
        <is>
          <t>7004 20 10</t>
        </is>
      </c>
      <c r="D6016" s="939" t="inlineStr">
        <is>
          <t>S</t>
        </is>
      </c>
    </row>
    <row r="6017" ht="14" customHeight="1" s="902">
      <c r="A6017" s="939" t="inlineStr">
        <is>
          <t>2015</t>
        </is>
      </c>
      <c r="B6017" s="939" t="inlineStr">
        <is>
          <t>23111150</t>
        </is>
      </c>
      <c r="C6017" s="939" t="inlineStr">
        <is>
          <t>7004 20 91</t>
        </is>
      </c>
      <c r="D6017" s="939" t="inlineStr">
        <is>
          <t>S</t>
        </is>
      </c>
    </row>
    <row r="6018" ht="14" customHeight="1" s="902">
      <c r="A6018" s="939" t="inlineStr">
        <is>
          <t>2015</t>
        </is>
      </c>
      <c r="B6018" s="939" t="inlineStr">
        <is>
          <t>23111150</t>
        </is>
      </c>
      <c r="C6018" s="939" t="inlineStr">
        <is>
          <t>7004 20 99</t>
        </is>
      </c>
      <c r="D6018" s="939" t="inlineStr">
        <is>
          <t>S</t>
        </is>
      </c>
    </row>
    <row r="6019" ht="14" customHeight="1" s="902">
      <c r="A6019" s="939" t="inlineStr">
        <is>
          <t>2015</t>
        </is>
      </c>
      <c r="B6019" s="939" t="inlineStr">
        <is>
          <t>23111150</t>
        </is>
      </c>
      <c r="C6019" s="939" t="inlineStr">
        <is>
          <t>7004 90 10</t>
        </is>
      </c>
      <c r="D6019" s="939" t="inlineStr">
        <is>
          <t>S</t>
        </is>
      </c>
    </row>
    <row r="6020" ht="14" customHeight="1" s="902">
      <c r="A6020" s="939" t="inlineStr">
        <is>
          <t>2015</t>
        </is>
      </c>
      <c r="B6020" s="939" t="inlineStr">
        <is>
          <t>23111150</t>
        </is>
      </c>
      <c r="C6020" s="939" t="inlineStr">
        <is>
          <t>7004 90 80</t>
        </is>
      </c>
      <c r="D6020" s="939" t="inlineStr">
        <is>
          <t>S</t>
        </is>
      </c>
    </row>
    <row r="6021" ht="14" customHeight="1" s="902">
      <c r="A6021" s="939" t="inlineStr">
        <is>
          <t>2015</t>
        </is>
      </c>
      <c r="B6021" s="939" t="inlineStr">
        <is>
          <t>23111212</t>
        </is>
      </c>
      <c r="C6021" s="939" t="inlineStr">
        <is>
          <t>7005 10 05</t>
        </is>
      </c>
      <c r="D6021" s="939" t="inlineStr">
        <is>
          <t>S</t>
        </is>
      </c>
    </row>
    <row r="6022" ht="14" customHeight="1" s="902">
      <c r="A6022" s="939" t="inlineStr">
        <is>
          <t>2015</t>
        </is>
      </c>
      <c r="B6022" s="939" t="inlineStr">
        <is>
          <t>23111214</t>
        </is>
      </c>
      <c r="C6022" s="939" t="inlineStr">
        <is>
          <t>7005 10 25</t>
        </is>
      </c>
      <c r="D6022" s="939" t="inlineStr">
        <is>
          <t>S</t>
        </is>
      </c>
    </row>
    <row r="6023" ht="14" customHeight="1" s="902">
      <c r="A6023" s="939" t="inlineStr">
        <is>
          <t>2015</t>
        </is>
      </c>
      <c r="B6023" s="939" t="inlineStr">
        <is>
          <t>23111217</t>
        </is>
      </c>
      <c r="C6023" s="939" t="inlineStr">
        <is>
          <t>7005 10 30</t>
        </is>
      </c>
      <c r="D6023" s="939" t="inlineStr">
        <is>
          <t>S</t>
        </is>
      </c>
    </row>
    <row r="6024" ht="14" customHeight="1" s="902">
      <c r="A6024" s="939" t="inlineStr">
        <is>
          <t>2015</t>
        </is>
      </c>
      <c r="B6024" s="939" t="inlineStr">
        <is>
          <t>23111217</t>
        </is>
      </c>
      <c r="C6024" s="939" t="inlineStr">
        <is>
          <t>7005 10 80</t>
        </is>
      </c>
      <c r="D6024" s="939" t="inlineStr">
        <is>
          <t>S</t>
        </is>
      </c>
    </row>
    <row r="6025" ht="14" customHeight="1" s="902">
      <c r="A6025" s="939" t="inlineStr">
        <is>
          <t>2015</t>
        </is>
      </c>
      <c r="B6025" s="939" t="inlineStr">
        <is>
          <t>23111230</t>
        </is>
      </c>
      <c r="C6025" s="939" t="inlineStr">
        <is>
          <t>7005 21 25</t>
        </is>
      </c>
      <c r="D6025" s="939" t="inlineStr">
        <is>
          <t>S</t>
        </is>
      </c>
    </row>
    <row r="6026" ht="14" customHeight="1" s="902">
      <c r="A6026" s="939" t="inlineStr">
        <is>
          <t>2015</t>
        </is>
      </c>
      <c r="B6026" s="939" t="inlineStr">
        <is>
          <t>23111230</t>
        </is>
      </c>
      <c r="C6026" s="939" t="inlineStr">
        <is>
          <t>7005 21 30</t>
        </is>
      </c>
      <c r="D6026" s="939" t="inlineStr">
        <is>
          <t>S</t>
        </is>
      </c>
    </row>
    <row r="6027" ht="14" customHeight="1" s="902">
      <c r="A6027" s="939" t="inlineStr">
        <is>
          <t>2015</t>
        </is>
      </c>
      <c r="B6027" s="939" t="inlineStr">
        <is>
          <t>23111230</t>
        </is>
      </c>
      <c r="C6027" s="939" t="inlineStr">
        <is>
          <t>7005 21 80</t>
        </is>
      </c>
      <c r="D6027" s="939" t="inlineStr">
        <is>
          <t>S</t>
        </is>
      </c>
    </row>
    <row r="6028" ht="14" customHeight="1" s="902">
      <c r="A6028" s="939" t="inlineStr">
        <is>
          <t>2015</t>
        </is>
      </c>
      <c r="B6028" s="939" t="inlineStr">
        <is>
          <t>23111290</t>
        </is>
      </c>
      <c r="C6028" s="939" t="inlineStr">
        <is>
          <t>7005 29 25</t>
        </is>
      </c>
      <c r="D6028" s="939" t="inlineStr">
        <is>
          <t>S</t>
        </is>
      </c>
    </row>
    <row r="6029" ht="14" customHeight="1" s="902">
      <c r="A6029" s="939" t="inlineStr">
        <is>
          <t>2015</t>
        </is>
      </c>
      <c r="B6029" s="939" t="inlineStr">
        <is>
          <t>23111290</t>
        </is>
      </c>
      <c r="C6029" s="939" t="inlineStr">
        <is>
          <t>7005 29 35</t>
        </is>
      </c>
      <c r="D6029" s="939" t="inlineStr">
        <is>
          <t>S</t>
        </is>
      </c>
    </row>
    <row r="6030" ht="14" customHeight="1" s="902">
      <c r="A6030" s="939" t="inlineStr">
        <is>
          <t>2015</t>
        </is>
      </c>
      <c r="B6030" s="939" t="inlineStr">
        <is>
          <t>23111290</t>
        </is>
      </c>
      <c r="C6030" s="939" t="inlineStr">
        <is>
          <t>7005 29 80</t>
        </is>
      </c>
      <c r="D6030" s="939" t="inlineStr">
        <is>
          <t>S</t>
        </is>
      </c>
    </row>
    <row r="6031" ht="14" customHeight="1" s="902">
      <c r="A6031" s="939" t="inlineStr">
        <is>
          <t>2015</t>
        </is>
      </c>
      <c r="B6031" s="939" t="inlineStr">
        <is>
          <t>23111290</t>
        </is>
      </c>
      <c r="C6031" s="939" t="inlineStr">
        <is>
          <t>7005 30 00</t>
        </is>
      </c>
      <c r="D6031" s="939" t="inlineStr">
        <is>
          <t>S</t>
        </is>
      </c>
    </row>
    <row r="6032" ht="14" customHeight="1" s="902">
      <c r="A6032" s="939" t="inlineStr">
        <is>
          <t>2015</t>
        </is>
      </c>
      <c r="B6032" s="939" t="inlineStr">
        <is>
          <t>23121150</t>
        </is>
      </c>
      <c r="C6032" s="939" t="inlineStr">
        <is>
          <t>7006 00 10</t>
        </is>
      </c>
      <c r="D6032" s="939" t="inlineStr">
        <is>
          <t>S</t>
        </is>
      </c>
    </row>
    <row r="6033" ht="14" customHeight="1" s="902">
      <c r="A6033" s="939" t="inlineStr">
        <is>
          <t>2015</t>
        </is>
      </c>
      <c r="B6033" s="939" t="inlineStr">
        <is>
          <t>23121190</t>
        </is>
      </c>
      <c r="C6033" s="939" t="inlineStr">
        <is>
          <t>7006 00 90</t>
        </is>
      </c>
      <c r="D6033" s="939" t="inlineStr">
        <is>
          <t>S</t>
        </is>
      </c>
    </row>
    <row r="6034" ht="14" customHeight="1" s="902">
      <c r="A6034" s="939" t="inlineStr">
        <is>
          <t>2015</t>
        </is>
      </c>
      <c r="B6034" s="939" t="inlineStr">
        <is>
          <t>23121210</t>
        </is>
      </c>
      <c r="C6034" s="939" t="inlineStr">
        <is>
          <t>7007 11 10</t>
        </is>
      </c>
      <c r="D6034" s="939" t="inlineStr">
        <is>
          <t>S</t>
        </is>
      </c>
    </row>
    <row r="6035" ht="14" customHeight="1" s="902">
      <c r="A6035" s="939" t="inlineStr">
        <is>
          <t>2015</t>
        </is>
      </c>
      <c r="B6035" s="939" t="inlineStr">
        <is>
          <t>23121210</t>
        </is>
      </c>
      <c r="C6035" s="939" t="inlineStr">
        <is>
          <t>7007 11 90</t>
        </is>
      </c>
      <c r="D6035" s="939" t="inlineStr">
        <is>
          <t>S</t>
        </is>
      </c>
    </row>
    <row r="6036" ht="14" customHeight="1" s="902">
      <c r="A6036" s="939" t="inlineStr">
        <is>
          <t>2015</t>
        </is>
      </c>
      <c r="B6036" s="939" t="inlineStr">
        <is>
          <t>23121230</t>
        </is>
      </c>
      <c r="C6036" s="939" t="inlineStr">
        <is>
          <t>7007 19 10</t>
        </is>
      </c>
      <c r="D6036" s="939" t="inlineStr">
        <is>
          <t>S</t>
        </is>
      </c>
    </row>
    <row r="6037" ht="14" customHeight="1" s="902">
      <c r="A6037" s="939" t="inlineStr">
        <is>
          <t>2015</t>
        </is>
      </c>
      <c r="B6037" s="939" t="inlineStr">
        <is>
          <t>23121230</t>
        </is>
      </c>
      <c r="C6037" s="939" t="inlineStr">
        <is>
          <t>7007 19 20</t>
        </is>
      </c>
      <c r="D6037" s="939" t="inlineStr">
        <is>
          <t>S</t>
        </is>
      </c>
    </row>
    <row r="6038" ht="14" customHeight="1" s="902">
      <c r="A6038" s="939" t="inlineStr">
        <is>
          <t>2015</t>
        </is>
      </c>
      <c r="B6038" s="939" t="inlineStr">
        <is>
          <t>23121230</t>
        </is>
      </c>
      <c r="C6038" s="939" t="inlineStr">
        <is>
          <t>7007 19 80</t>
        </is>
      </c>
      <c r="D6038" s="939" t="inlineStr">
        <is>
          <t>S</t>
        </is>
      </c>
    </row>
    <row r="6039" ht="14" customHeight="1" s="902">
      <c r="A6039" s="939" t="inlineStr">
        <is>
          <t>2015</t>
        </is>
      </c>
      <c r="B6039" s="939" t="inlineStr">
        <is>
          <t>23121250</t>
        </is>
      </c>
      <c r="C6039" s="939" t="inlineStr">
        <is>
          <t>7007 21 20</t>
        </is>
      </c>
      <c r="D6039" s="939" t="inlineStr">
        <is>
          <t>S</t>
        </is>
      </c>
    </row>
    <row r="6040" ht="14" customHeight="1" s="902">
      <c r="A6040" s="939" t="inlineStr">
        <is>
          <t>2015</t>
        </is>
      </c>
      <c r="B6040" s="939" t="inlineStr">
        <is>
          <t>23121250</t>
        </is>
      </c>
      <c r="C6040" s="939" t="inlineStr">
        <is>
          <t>7007 21 80</t>
        </is>
      </c>
      <c r="D6040" s="939" t="inlineStr">
        <is>
          <t>S</t>
        </is>
      </c>
    </row>
    <row r="6041" ht="14" customHeight="1" s="902">
      <c r="A6041" s="939" t="inlineStr">
        <is>
          <t>2015</t>
        </is>
      </c>
      <c r="B6041" s="939" t="inlineStr">
        <is>
          <t>23121270</t>
        </is>
      </c>
      <c r="C6041" s="939" t="inlineStr">
        <is>
          <t>7007 29 00</t>
        </is>
      </c>
      <c r="D6041" s="939" t="inlineStr">
        <is>
          <t>S</t>
        </is>
      </c>
    </row>
    <row r="6042" ht="14" customHeight="1" s="902">
      <c r="A6042" s="939" t="inlineStr">
        <is>
          <t>2015</t>
        </is>
      </c>
      <c r="B6042" s="939" t="inlineStr">
        <is>
          <t>23121330</t>
        </is>
      </c>
      <c r="C6042" s="939" t="inlineStr">
        <is>
          <t>7008 00 20</t>
        </is>
      </c>
      <c r="D6042" s="939" t="inlineStr">
        <is>
          <t>S</t>
        </is>
      </c>
    </row>
    <row r="6043" ht="14" customHeight="1" s="902">
      <c r="A6043" s="939" t="inlineStr">
        <is>
          <t>2015</t>
        </is>
      </c>
      <c r="B6043" s="939" t="inlineStr">
        <is>
          <t>23121330</t>
        </is>
      </c>
      <c r="C6043" s="939" t="inlineStr">
        <is>
          <t>7008 00 81</t>
        </is>
      </c>
      <c r="D6043" s="939" t="inlineStr">
        <is>
          <t>S</t>
        </is>
      </c>
    </row>
    <row r="6044" ht="14" customHeight="1" s="902">
      <c r="A6044" s="939" t="inlineStr">
        <is>
          <t>2015</t>
        </is>
      </c>
      <c r="B6044" s="939" t="inlineStr">
        <is>
          <t>23121330</t>
        </is>
      </c>
      <c r="C6044" s="939" t="inlineStr">
        <is>
          <t>7008 00 89</t>
        </is>
      </c>
      <c r="D6044" s="939" t="inlineStr">
        <is>
          <t>S</t>
        </is>
      </c>
    </row>
    <row r="6045" ht="14" customHeight="1" s="902">
      <c r="A6045" s="939" t="inlineStr">
        <is>
          <t>2015</t>
        </is>
      </c>
      <c r="B6045" s="939" t="inlineStr">
        <is>
          <t>23121350</t>
        </is>
      </c>
      <c r="C6045" s="939" t="inlineStr">
        <is>
          <t>7009 10 00</t>
        </is>
      </c>
      <c r="D6045" s="939" t="inlineStr">
        <is>
          <t>S</t>
        </is>
      </c>
    </row>
    <row r="6046" ht="14" customHeight="1" s="902">
      <c r="A6046" s="939" t="inlineStr">
        <is>
          <t>2015</t>
        </is>
      </c>
      <c r="B6046" s="939" t="inlineStr">
        <is>
          <t>23121390</t>
        </is>
      </c>
      <c r="C6046" s="939" t="inlineStr">
        <is>
          <t>7009 91 00</t>
        </is>
      </c>
      <c r="D6046" s="939" t="inlineStr">
        <is>
          <t>S</t>
        </is>
      </c>
    </row>
    <row r="6047" ht="14" customHeight="1" s="902">
      <c r="A6047" s="939" t="inlineStr">
        <is>
          <t>2015</t>
        </is>
      </c>
      <c r="B6047" s="939" t="inlineStr">
        <is>
          <t>23121390</t>
        </is>
      </c>
      <c r="C6047" s="939" t="inlineStr">
        <is>
          <t>7009 92 00</t>
        </is>
      </c>
      <c r="D6047" s="939" t="inlineStr">
        <is>
          <t>S</t>
        </is>
      </c>
    </row>
    <row r="6048" ht="14" customHeight="1" s="902">
      <c r="A6048" s="939" t="inlineStr">
        <is>
          <t>2015</t>
        </is>
      </c>
      <c r="B6048" s="939" t="inlineStr">
        <is>
          <t>23131110</t>
        </is>
      </c>
      <c r="C6048" s="939" t="inlineStr">
        <is>
          <t>7010 20 00</t>
        </is>
      </c>
      <c r="D6048" s="939" t="inlineStr">
        <is>
          <t>S</t>
        </is>
      </c>
    </row>
    <row r="6049" ht="14" customHeight="1" s="902">
      <c r="A6049" s="939" t="inlineStr">
        <is>
          <t>2015</t>
        </is>
      </c>
      <c r="B6049" s="939" t="inlineStr">
        <is>
          <t>23131110</t>
        </is>
      </c>
      <c r="C6049" s="939" t="inlineStr">
        <is>
          <t>7010 90 10</t>
        </is>
      </c>
      <c r="D6049" s="939" t="inlineStr">
        <is>
          <t>S</t>
        </is>
      </c>
    </row>
    <row r="6050" ht="14" customHeight="1" s="902">
      <c r="A6050" s="939" t="inlineStr">
        <is>
          <t>2015</t>
        </is>
      </c>
      <c r="B6050" s="939" t="inlineStr">
        <is>
          <t>23131120</t>
        </is>
      </c>
      <c r="C6050" s="939" t="inlineStr">
        <is>
          <t>7010 90 21</t>
        </is>
      </c>
      <c r="D6050" s="939" t="inlineStr">
        <is>
          <t>S</t>
        </is>
      </c>
    </row>
    <row r="6051" ht="14" customHeight="1" s="902">
      <c r="A6051" s="939" t="inlineStr">
        <is>
          <t>2015</t>
        </is>
      </c>
      <c r="B6051" s="939" t="inlineStr">
        <is>
          <t>23131130</t>
        </is>
      </c>
      <c r="C6051" s="939" t="inlineStr">
        <is>
          <t>7010 90 31</t>
        </is>
      </c>
      <c r="D6051" s="939" t="inlineStr">
        <is>
          <t>S</t>
        </is>
      </c>
    </row>
    <row r="6052" ht="14" customHeight="1" s="902">
      <c r="A6052" s="939" t="inlineStr">
        <is>
          <t>2015</t>
        </is>
      </c>
      <c r="B6052" s="939" t="inlineStr">
        <is>
          <t>23131140</t>
        </is>
      </c>
      <c r="C6052" s="939" t="inlineStr">
        <is>
          <t>7010 90 41</t>
        </is>
      </c>
      <c r="D6052" s="939" t="inlineStr">
        <is>
          <t>S</t>
        </is>
      </c>
    </row>
    <row r="6053" ht="14" customHeight="1" s="902">
      <c r="A6053" s="939" t="inlineStr">
        <is>
          <t>2015</t>
        </is>
      </c>
      <c r="B6053" s="939" t="inlineStr">
        <is>
          <t>23131140</t>
        </is>
      </c>
      <c r="C6053" s="939" t="inlineStr">
        <is>
          <t>7010 90 43</t>
        </is>
      </c>
      <c r="D6053" s="939" t="inlineStr">
        <is>
          <t>S</t>
        </is>
      </c>
    </row>
    <row r="6054" ht="14" customHeight="1" s="902">
      <c r="A6054" s="939" t="inlineStr">
        <is>
          <t>2015</t>
        </is>
      </c>
      <c r="B6054" s="939" t="inlineStr">
        <is>
          <t>23131140</t>
        </is>
      </c>
      <c r="C6054" s="939" t="inlineStr">
        <is>
          <t>7010 90 45</t>
        </is>
      </c>
      <c r="D6054" s="939" t="inlineStr">
        <is>
          <t>S</t>
        </is>
      </c>
    </row>
    <row r="6055" ht="14" customHeight="1" s="902">
      <c r="A6055" s="939" t="inlineStr">
        <is>
          <t>2015</t>
        </is>
      </c>
      <c r="B6055" s="939" t="inlineStr">
        <is>
          <t>23131140</t>
        </is>
      </c>
      <c r="C6055" s="939" t="inlineStr">
        <is>
          <t>7010 90 47</t>
        </is>
      </c>
      <c r="D6055" s="939" t="inlineStr">
        <is>
          <t>S</t>
        </is>
      </c>
    </row>
    <row r="6056" ht="14" customHeight="1" s="902">
      <c r="A6056" s="939" t="inlineStr">
        <is>
          <t>2015</t>
        </is>
      </c>
      <c r="B6056" s="939" t="inlineStr">
        <is>
          <t>23131150</t>
        </is>
      </c>
      <c r="C6056" s="939" t="inlineStr">
        <is>
          <t>7010 90 51</t>
        </is>
      </c>
      <c r="D6056" s="939" t="inlineStr">
        <is>
          <t>S</t>
        </is>
      </c>
    </row>
    <row r="6057" ht="14" customHeight="1" s="902">
      <c r="A6057" s="939" t="inlineStr">
        <is>
          <t>2015</t>
        </is>
      </c>
      <c r="B6057" s="939" t="inlineStr">
        <is>
          <t>23131150</t>
        </is>
      </c>
      <c r="C6057" s="939" t="inlineStr">
        <is>
          <t>7010 90 53</t>
        </is>
      </c>
      <c r="D6057" s="939" t="inlineStr">
        <is>
          <t>S</t>
        </is>
      </c>
    </row>
    <row r="6058" ht="14" customHeight="1" s="902">
      <c r="A6058" s="939" t="inlineStr">
        <is>
          <t>2015</t>
        </is>
      </c>
      <c r="B6058" s="939" t="inlineStr">
        <is>
          <t>23131150</t>
        </is>
      </c>
      <c r="C6058" s="939" t="inlineStr">
        <is>
          <t>7010 90 55</t>
        </is>
      </c>
      <c r="D6058" s="939" t="inlineStr">
        <is>
          <t>S</t>
        </is>
      </c>
    </row>
    <row r="6059" ht="14" customHeight="1" s="902">
      <c r="A6059" s="939" t="inlineStr">
        <is>
          <t>2015</t>
        </is>
      </c>
      <c r="B6059" s="939" t="inlineStr">
        <is>
          <t>23131150</t>
        </is>
      </c>
      <c r="C6059" s="939" t="inlineStr">
        <is>
          <t>7010 90 57</t>
        </is>
      </c>
      <c r="D6059" s="939" t="inlineStr">
        <is>
          <t>S</t>
        </is>
      </c>
    </row>
    <row r="6060" ht="14" customHeight="1" s="902">
      <c r="A6060" s="939" t="inlineStr">
        <is>
          <t>2015</t>
        </is>
      </c>
      <c r="B6060" s="939" t="inlineStr">
        <is>
          <t>23131160</t>
        </is>
      </c>
      <c r="C6060" s="939" t="inlineStr">
        <is>
          <t>7010 90 61</t>
        </is>
      </c>
      <c r="D6060" s="939" t="inlineStr">
        <is>
          <t>S</t>
        </is>
      </c>
    </row>
    <row r="6061" ht="14" customHeight="1" s="902">
      <c r="A6061" s="939" t="inlineStr">
        <is>
          <t>2015</t>
        </is>
      </c>
      <c r="B6061" s="939" t="inlineStr">
        <is>
          <t>23131160</t>
        </is>
      </c>
      <c r="C6061" s="939" t="inlineStr">
        <is>
          <t>7010 90 67</t>
        </is>
      </c>
      <c r="D6061" s="939" t="inlineStr">
        <is>
          <t>S</t>
        </is>
      </c>
    </row>
    <row r="6062" ht="14" customHeight="1" s="902">
      <c r="A6062" s="939" t="inlineStr">
        <is>
          <t>2015</t>
        </is>
      </c>
      <c r="B6062" s="939" t="inlineStr">
        <is>
          <t>23131170</t>
        </is>
      </c>
      <c r="C6062" s="939" t="inlineStr">
        <is>
          <t>7010 90 71</t>
        </is>
      </c>
      <c r="D6062" s="939" t="inlineStr">
        <is>
          <t>S</t>
        </is>
      </c>
    </row>
    <row r="6063" ht="14" customHeight="1" s="902">
      <c r="A6063" s="939" t="inlineStr">
        <is>
          <t>2015</t>
        </is>
      </c>
      <c r="B6063" s="939" t="inlineStr">
        <is>
          <t>23131170</t>
        </is>
      </c>
      <c r="C6063" s="939" t="inlineStr">
        <is>
          <t>7010 90 79</t>
        </is>
      </c>
      <c r="D6063" s="939" t="inlineStr">
        <is>
          <t>S</t>
        </is>
      </c>
    </row>
    <row r="6064" ht="14" customHeight="1" s="902">
      <c r="A6064" s="939" t="inlineStr">
        <is>
          <t>2015</t>
        </is>
      </c>
      <c r="B6064" s="939" t="inlineStr">
        <is>
          <t>23131180</t>
        </is>
      </c>
      <c r="C6064" s="939" t="inlineStr">
        <is>
          <t>7010 90 91</t>
        </is>
      </c>
      <c r="D6064" s="939" t="inlineStr">
        <is>
          <t>S</t>
        </is>
      </c>
    </row>
    <row r="6065" ht="14" customHeight="1" s="902">
      <c r="A6065" s="939" t="inlineStr">
        <is>
          <t>2015</t>
        </is>
      </c>
      <c r="B6065" s="939" t="inlineStr">
        <is>
          <t>23131180</t>
        </is>
      </c>
      <c r="C6065" s="939" t="inlineStr">
        <is>
          <t>7010 90 99</t>
        </is>
      </c>
      <c r="D6065" s="939" t="inlineStr">
        <is>
          <t>S</t>
        </is>
      </c>
    </row>
    <row r="6066" ht="14" customHeight="1" s="902">
      <c r="A6066" s="939" t="inlineStr">
        <is>
          <t>2015</t>
        </is>
      </c>
      <c r="B6066" s="939" t="inlineStr">
        <is>
          <t>23131220</t>
        </is>
      </c>
      <c r="C6066" s="939" t="inlineStr">
        <is>
          <t>7013 22 10</t>
        </is>
      </c>
      <c r="D6066" s="939" t="inlineStr">
        <is>
          <t>S</t>
        </is>
      </c>
    </row>
    <row r="6067" ht="14" customHeight="1" s="902">
      <c r="A6067" s="939" t="inlineStr">
        <is>
          <t>2015</t>
        </is>
      </c>
      <c r="B6067" s="939" t="inlineStr">
        <is>
          <t>23131220</t>
        </is>
      </c>
      <c r="C6067" s="939" t="inlineStr">
        <is>
          <t>7013 33 11</t>
        </is>
      </c>
      <c r="D6067" s="939" t="inlineStr">
        <is>
          <t>S</t>
        </is>
      </c>
    </row>
    <row r="6068" ht="14" customHeight="1" s="902">
      <c r="A6068" s="939" t="inlineStr">
        <is>
          <t>2015</t>
        </is>
      </c>
      <c r="B6068" s="939" t="inlineStr">
        <is>
          <t>23131220</t>
        </is>
      </c>
      <c r="C6068" s="939" t="inlineStr">
        <is>
          <t>7013 33 19</t>
        </is>
      </c>
      <c r="D6068" s="939" t="inlineStr">
        <is>
          <t>S</t>
        </is>
      </c>
    </row>
    <row r="6069" ht="14" customHeight="1" s="902">
      <c r="A6069" s="939" t="inlineStr">
        <is>
          <t>2015</t>
        </is>
      </c>
      <c r="B6069" s="939" t="inlineStr">
        <is>
          <t>23131240</t>
        </is>
      </c>
      <c r="C6069" s="939" t="inlineStr">
        <is>
          <t>7013 22 90</t>
        </is>
      </c>
      <c r="D6069" s="939" t="inlineStr">
        <is>
          <t>S</t>
        </is>
      </c>
    </row>
    <row r="6070" ht="14" customHeight="1" s="902">
      <c r="A6070" s="939" t="inlineStr">
        <is>
          <t>2015</t>
        </is>
      </c>
      <c r="B6070" s="939" t="inlineStr">
        <is>
          <t>23131240</t>
        </is>
      </c>
      <c r="C6070" s="939" t="inlineStr">
        <is>
          <t>7013 33 91</t>
        </is>
      </c>
      <c r="D6070" s="939" t="inlineStr">
        <is>
          <t>S</t>
        </is>
      </c>
    </row>
    <row r="6071" ht="14" customHeight="1" s="902">
      <c r="A6071" s="939" t="inlineStr">
        <is>
          <t>2015</t>
        </is>
      </c>
      <c r="B6071" s="939" t="inlineStr">
        <is>
          <t>23131240</t>
        </is>
      </c>
      <c r="C6071" s="939" t="inlineStr">
        <is>
          <t>7013 33 99</t>
        </is>
      </c>
      <c r="D6071" s="939" t="inlineStr">
        <is>
          <t>S</t>
        </is>
      </c>
    </row>
    <row r="6072" ht="14" customHeight="1" s="902">
      <c r="A6072" s="939" t="inlineStr">
        <is>
          <t>2015</t>
        </is>
      </c>
      <c r="B6072" s="939" t="inlineStr">
        <is>
          <t>23131260</t>
        </is>
      </c>
      <c r="C6072" s="939" t="inlineStr">
        <is>
          <t>7013 37 10</t>
        </is>
      </c>
      <c r="D6072" s="939" t="inlineStr">
        <is>
          <t>S</t>
        </is>
      </c>
    </row>
    <row r="6073" ht="14" customHeight="1" s="902">
      <c r="A6073" s="939" t="inlineStr">
        <is>
          <t>2015</t>
        </is>
      </c>
      <c r="B6073" s="939" t="inlineStr">
        <is>
          <t>23131290</t>
        </is>
      </c>
      <c r="C6073" s="939" t="inlineStr">
        <is>
          <t>7013 28 10</t>
        </is>
      </c>
      <c r="D6073" s="939" t="inlineStr">
        <is>
          <t>S</t>
        </is>
      </c>
    </row>
    <row r="6074" ht="14" customHeight="1" s="902">
      <c r="A6074" s="939" t="inlineStr">
        <is>
          <t>2015</t>
        </is>
      </c>
      <c r="B6074" s="939" t="inlineStr">
        <is>
          <t>23131290</t>
        </is>
      </c>
      <c r="C6074" s="939" t="inlineStr">
        <is>
          <t>7013 28 90</t>
        </is>
      </c>
      <c r="D6074" s="939" t="inlineStr">
        <is>
          <t>S</t>
        </is>
      </c>
    </row>
    <row r="6075" ht="14" customHeight="1" s="902">
      <c r="A6075" s="939" t="inlineStr">
        <is>
          <t>2015</t>
        </is>
      </c>
      <c r="B6075" s="939" t="inlineStr">
        <is>
          <t>23131290</t>
        </is>
      </c>
      <c r="C6075" s="939" t="inlineStr">
        <is>
          <t>7013 37 51</t>
        </is>
      </c>
      <c r="D6075" s="939" t="inlineStr">
        <is>
          <t>S</t>
        </is>
      </c>
    </row>
    <row r="6076" ht="14" customHeight="1" s="902">
      <c r="A6076" s="939" t="inlineStr">
        <is>
          <t>2015</t>
        </is>
      </c>
      <c r="B6076" s="939" t="inlineStr">
        <is>
          <t>23131290</t>
        </is>
      </c>
      <c r="C6076" s="939" t="inlineStr">
        <is>
          <t>7013 37 59</t>
        </is>
      </c>
      <c r="D6076" s="939" t="inlineStr">
        <is>
          <t>S</t>
        </is>
      </c>
    </row>
    <row r="6077" ht="14" customHeight="1" s="902">
      <c r="A6077" s="939" t="inlineStr">
        <is>
          <t>2015</t>
        </is>
      </c>
      <c r="B6077" s="939" t="inlineStr">
        <is>
          <t>23131290</t>
        </is>
      </c>
      <c r="C6077" s="939" t="inlineStr">
        <is>
          <t>7013 37 91</t>
        </is>
      </c>
      <c r="D6077" s="939" t="inlineStr">
        <is>
          <t>S</t>
        </is>
      </c>
    </row>
    <row r="6078" ht="14" customHeight="1" s="902">
      <c r="A6078" s="939" t="inlineStr">
        <is>
          <t>2015</t>
        </is>
      </c>
      <c r="B6078" s="939" t="inlineStr">
        <is>
          <t>23131290</t>
        </is>
      </c>
      <c r="C6078" s="939" t="inlineStr">
        <is>
          <t>7013 37 99</t>
        </is>
      </c>
      <c r="D6078" s="939" t="inlineStr">
        <is>
          <t>S</t>
        </is>
      </c>
    </row>
    <row r="6079" ht="14" customHeight="1" s="902">
      <c r="A6079" s="939" t="inlineStr">
        <is>
          <t>2015</t>
        </is>
      </c>
      <c r="B6079" s="939" t="inlineStr">
        <is>
          <t>23131310</t>
        </is>
      </c>
      <c r="C6079" s="939" t="inlineStr">
        <is>
          <t>7013 41 10</t>
        </is>
      </c>
      <c r="D6079" s="939" t="inlineStr">
        <is>
          <t>S</t>
        </is>
      </c>
    </row>
    <row r="6080" ht="14" customHeight="1" s="902">
      <c r="A6080" s="939" t="inlineStr">
        <is>
          <t>2015</t>
        </is>
      </c>
      <c r="B6080" s="939" t="inlineStr">
        <is>
          <t>23131310</t>
        </is>
      </c>
      <c r="C6080" s="939" t="inlineStr">
        <is>
          <t>7013 91 10</t>
        </is>
      </c>
      <c r="D6080" s="939" t="inlineStr">
        <is>
          <t>S</t>
        </is>
      </c>
    </row>
    <row r="6081" ht="14" customHeight="1" s="902">
      <c r="A6081" s="939" t="inlineStr">
        <is>
          <t>2015</t>
        </is>
      </c>
      <c r="B6081" s="939" t="inlineStr">
        <is>
          <t>23131330</t>
        </is>
      </c>
      <c r="C6081" s="939" t="inlineStr">
        <is>
          <t>7013 41 90</t>
        </is>
      </c>
      <c r="D6081" s="939" t="inlineStr">
        <is>
          <t>S</t>
        </is>
      </c>
    </row>
    <row r="6082" ht="14" customHeight="1" s="902">
      <c r="A6082" s="939" t="inlineStr">
        <is>
          <t>2015</t>
        </is>
      </c>
      <c r="B6082" s="939" t="inlineStr">
        <is>
          <t>23131330</t>
        </is>
      </c>
      <c r="C6082" s="939" t="inlineStr">
        <is>
          <t>7013 91 90</t>
        </is>
      </c>
      <c r="D6082" s="939" t="inlineStr">
        <is>
          <t>S</t>
        </is>
      </c>
    </row>
    <row r="6083" ht="14" customHeight="1" s="902">
      <c r="A6083" s="939" t="inlineStr">
        <is>
          <t>2015</t>
        </is>
      </c>
      <c r="B6083" s="939" t="inlineStr">
        <is>
          <t>23131350</t>
        </is>
      </c>
      <c r="C6083" s="939" t="inlineStr">
        <is>
          <t>7013 42 00</t>
        </is>
      </c>
      <c r="D6083" s="939" t="inlineStr">
        <is>
          <t>S</t>
        </is>
      </c>
    </row>
    <row r="6084" ht="14" customHeight="1" s="902">
      <c r="A6084" s="939" t="inlineStr">
        <is>
          <t>2015</t>
        </is>
      </c>
      <c r="B6084" s="939" t="inlineStr">
        <is>
          <t>23131360</t>
        </is>
      </c>
      <c r="C6084" s="939" t="inlineStr">
        <is>
          <t>7013 10 00</t>
        </is>
      </c>
      <c r="D6084" s="939" t="inlineStr">
        <is>
          <t>S</t>
        </is>
      </c>
    </row>
    <row r="6085" ht="14" customHeight="1" s="902">
      <c r="A6085" s="939" t="inlineStr">
        <is>
          <t>2015</t>
        </is>
      </c>
      <c r="B6085" s="939" t="inlineStr">
        <is>
          <t>23131390</t>
        </is>
      </c>
      <c r="C6085" s="939" t="inlineStr">
        <is>
          <t>7013 49 10</t>
        </is>
      </c>
      <c r="D6085" s="939" t="inlineStr">
        <is>
          <t>S</t>
        </is>
      </c>
    </row>
    <row r="6086" ht="14" customHeight="1" s="902">
      <c r="A6086" s="939" t="inlineStr">
        <is>
          <t>2015</t>
        </is>
      </c>
      <c r="B6086" s="939" t="inlineStr">
        <is>
          <t>23131390</t>
        </is>
      </c>
      <c r="C6086" s="939" t="inlineStr">
        <is>
          <t>7013 49 91</t>
        </is>
      </c>
      <c r="D6086" s="939" t="inlineStr">
        <is>
          <t>S</t>
        </is>
      </c>
    </row>
    <row r="6087" ht="14" customHeight="1" s="902">
      <c r="A6087" s="939" t="inlineStr">
        <is>
          <t>2015</t>
        </is>
      </c>
      <c r="B6087" s="939" t="inlineStr">
        <is>
          <t>23131390</t>
        </is>
      </c>
      <c r="C6087" s="939" t="inlineStr">
        <is>
          <t>7013 49 99</t>
        </is>
      </c>
      <c r="D6087" s="939" t="inlineStr">
        <is>
          <t>S</t>
        </is>
      </c>
    </row>
    <row r="6088" ht="14" customHeight="1" s="902">
      <c r="A6088" s="939" t="inlineStr">
        <is>
          <t>2015</t>
        </is>
      </c>
      <c r="B6088" s="939" t="inlineStr">
        <is>
          <t>23131390</t>
        </is>
      </c>
      <c r="C6088" s="939" t="inlineStr">
        <is>
          <t>7013 99 00</t>
        </is>
      </c>
      <c r="D6088" s="939" t="inlineStr">
        <is>
          <t>S</t>
        </is>
      </c>
    </row>
    <row r="6089" ht="14" customHeight="1" s="902">
      <c r="A6089" s="939" t="inlineStr">
        <is>
          <t>2015</t>
        </is>
      </c>
      <c r="B6089" s="939" t="inlineStr">
        <is>
          <t>23131400</t>
        </is>
      </c>
      <c r="C6089" s="939" t="inlineStr">
        <is>
          <t>7020 00 07</t>
        </is>
      </c>
      <c r="D6089" s="939" t="inlineStr">
        <is>
          <t>S</t>
        </is>
      </c>
    </row>
    <row r="6090" ht="14" customHeight="1" s="902">
      <c r="A6090" s="939" t="inlineStr">
        <is>
          <t>2015</t>
        </is>
      </c>
      <c r="B6090" s="939" t="inlineStr">
        <is>
          <t>23131400</t>
        </is>
      </c>
      <c r="C6090" s="939" t="inlineStr">
        <is>
          <t>7020 00 08</t>
        </is>
      </c>
      <c r="D6090" s="939" t="inlineStr">
        <is>
          <t>S</t>
        </is>
      </c>
    </row>
    <row r="6091" ht="14" customHeight="1" s="902">
      <c r="A6091" s="939" t="inlineStr">
        <is>
          <t>2015</t>
        </is>
      </c>
      <c r="B6091" s="939" t="inlineStr">
        <is>
          <t>23141110</t>
        </is>
      </c>
      <c r="C6091" s="939" t="inlineStr">
        <is>
          <t>7019 11 00</t>
        </is>
      </c>
      <c r="D6091" s="939" t="inlineStr">
        <is>
          <t>S</t>
        </is>
      </c>
    </row>
    <row r="6092" ht="14" customHeight="1" s="902">
      <c r="A6092" s="939" t="inlineStr">
        <is>
          <t>2015</t>
        </is>
      </c>
      <c r="B6092" s="939" t="inlineStr">
        <is>
          <t>23141130</t>
        </is>
      </c>
      <c r="C6092" s="939" t="inlineStr">
        <is>
          <t>7019 12 00</t>
        </is>
      </c>
      <c r="D6092" s="939" t="inlineStr">
        <is>
          <t>S</t>
        </is>
      </c>
    </row>
    <row r="6093" ht="14" customHeight="1" s="902">
      <c r="A6093" s="939" t="inlineStr">
        <is>
          <t>2015</t>
        </is>
      </c>
      <c r="B6093" s="939" t="inlineStr">
        <is>
          <t>23141150</t>
        </is>
      </c>
      <c r="C6093" s="939" t="inlineStr">
        <is>
          <t>7019 19 10</t>
        </is>
      </c>
      <c r="D6093" s="939" t="inlineStr">
        <is>
          <t>S</t>
        </is>
      </c>
    </row>
    <row r="6094" ht="14" customHeight="1" s="902">
      <c r="A6094" s="939" t="inlineStr">
        <is>
          <t>2015</t>
        </is>
      </c>
      <c r="B6094" s="939" t="inlineStr">
        <is>
          <t>23141170</t>
        </is>
      </c>
      <c r="C6094" s="939" t="inlineStr">
        <is>
          <t>7019 19 90</t>
        </is>
      </c>
      <c r="D6094" s="939" t="inlineStr">
        <is>
          <t>S</t>
        </is>
      </c>
    </row>
    <row r="6095" ht="14" customHeight="1" s="902">
      <c r="A6095" s="939" t="inlineStr">
        <is>
          <t>2015</t>
        </is>
      </c>
      <c r="B6095" s="939" t="inlineStr">
        <is>
          <t>23141220</t>
        </is>
      </c>
      <c r="C6095" s="939" t="inlineStr">
        <is>
          <t>7019 31 00</t>
        </is>
      </c>
      <c r="D6095" s="939" t="inlineStr">
        <is>
          <t>S</t>
        </is>
      </c>
    </row>
    <row r="6096" ht="14" customHeight="1" s="902">
      <c r="A6096" s="939" t="inlineStr">
        <is>
          <t>2015</t>
        </is>
      </c>
      <c r="B6096" s="939" t="inlineStr">
        <is>
          <t>23141240</t>
        </is>
      </c>
      <c r="C6096" s="939" t="inlineStr">
        <is>
          <t>7019 32 00</t>
        </is>
      </c>
      <c r="D6096" s="939" t="inlineStr">
        <is>
          <t>S</t>
        </is>
      </c>
    </row>
    <row r="6097" ht="14" customHeight="1" s="902">
      <c r="A6097" s="939" t="inlineStr">
        <is>
          <t>2015</t>
        </is>
      </c>
      <c r="B6097" s="939" t="inlineStr">
        <is>
          <t>23141250</t>
        </is>
      </c>
      <c r="C6097" s="939" t="inlineStr">
        <is>
          <t>7019 39 00</t>
        </is>
      </c>
      <c r="D6097" s="939" t="inlineStr">
        <is>
          <t>S</t>
        </is>
      </c>
    </row>
    <row r="6098" ht="14" customHeight="1" s="902">
      <c r="A6098" s="939" t="inlineStr">
        <is>
          <t>2015</t>
        </is>
      </c>
      <c r="B6098" s="939" t="inlineStr">
        <is>
          <t>23141297</t>
        </is>
      </c>
      <c r="C6098" s="939" t="inlineStr">
        <is>
          <t>7019 90 00</t>
        </is>
      </c>
      <c r="D6098" s="939" t="inlineStr">
        <is>
          <t>S</t>
        </is>
      </c>
    </row>
    <row r="6099" ht="14" customHeight="1" s="902">
      <c r="A6099" s="939" t="inlineStr">
        <is>
          <t>2015</t>
        </is>
      </c>
      <c r="B6099" s="939" t="inlineStr">
        <is>
          <t>23191110</t>
        </is>
      </c>
      <c r="C6099" s="939" t="inlineStr">
        <is>
          <t>7001 00 91</t>
        </is>
      </c>
      <c r="D6099" s="939" t="inlineStr">
        <is>
          <t>S</t>
        </is>
      </c>
    </row>
    <row r="6100" ht="14" customHeight="1" s="902">
      <c r="A6100" s="939" t="inlineStr">
        <is>
          <t>2015</t>
        </is>
      </c>
      <c r="B6100" s="939" t="inlineStr">
        <is>
          <t>23191110</t>
        </is>
      </c>
      <c r="C6100" s="939" t="inlineStr">
        <is>
          <t>7001 00 99</t>
        </is>
      </c>
      <c r="D6100" s="939" t="inlineStr">
        <is>
          <t>S</t>
        </is>
      </c>
    </row>
    <row r="6101" ht="14" customHeight="1" s="902">
      <c r="A6101" s="939" t="inlineStr">
        <is>
          <t>2015</t>
        </is>
      </c>
      <c r="B6101" s="939" t="inlineStr">
        <is>
          <t>23191130</t>
        </is>
      </c>
      <c r="C6101" s="939" t="inlineStr">
        <is>
          <t>7002 10 00</t>
        </is>
      </c>
      <c r="D6101" s="939" t="inlineStr">
        <is>
          <t>S</t>
        </is>
      </c>
    </row>
    <row r="6102" ht="14" customHeight="1" s="902">
      <c r="A6102" s="939" t="inlineStr">
        <is>
          <t>2015</t>
        </is>
      </c>
      <c r="B6102" s="939" t="inlineStr">
        <is>
          <t>23191130</t>
        </is>
      </c>
      <c r="C6102" s="939" t="inlineStr">
        <is>
          <t>7002 20 10</t>
        </is>
      </c>
      <c r="D6102" s="939" t="inlineStr">
        <is>
          <t>S</t>
        </is>
      </c>
    </row>
    <row r="6103" ht="14" customHeight="1" s="902">
      <c r="A6103" s="939" t="inlineStr">
        <is>
          <t>2015</t>
        </is>
      </c>
      <c r="B6103" s="939" t="inlineStr">
        <is>
          <t>23191130</t>
        </is>
      </c>
      <c r="C6103" s="939" t="inlineStr">
        <is>
          <t>7002 20 90</t>
        </is>
      </c>
      <c r="D6103" s="939" t="inlineStr">
        <is>
          <t>S</t>
        </is>
      </c>
    </row>
    <row r="6104" ht="14" customHeight="1" s="902">
      <c r="A6104" s="939" t="inlineStr">
        <is>
          <t>2015</t>
        </is>
      </c>
      <c r="B6104" s="939" t="inlineStr">
        <is>
          <t>23191150</t>
        </is>
      </c>
      <c r="C6104" s="939" t="inlineStr">
        <is>
          <t>7002 31 00</t>
        </is>
      </c>
      <c r="D6104" s="939" t="inlineStr">
        <is>
          <t>S</t>
        </is>
      </c>
    </row>
    <row r="6105" ht="14" customHeight="1" s="902">
      <c r="A6105" s="939" t="inlineStr">
        <is>
          <t>2015</t>
        </is>
      </c>
      <c r="B6105" s="939" t="inlineStr">
        <is>
          <t>23191150</t>
        </is>
      </c>
      <c r="C6105" s="939" t="inlineStr">
        <is>
          <t>7002 32 00</t>
        </is>
      </c>
      <c r="D6105" s="939" t="inlineStr">
        <is>
          <t>S</t>
        </is>
      </c>
    </row>
    <row r="6106" ht="14" customHeight="1" s="902">
      <c r="A6106" s="939" t="inlineStr">
        <is>
          <t>2015</t>
        </is>
      </c>
      <c r="B6106" s="939" t="inlineStr">
        <is>
          <t>23191150</t>
        </is>
      </c>
      <c r="C6106" s="939" t="inlineStr">
        <is>
          <t>7002 39 00</t>
        </is>
      </c>
      <c r="D6106" s="939" t="inlineStr">
        <is>
          <t>S</t>
        </is>
      </c>
    </row>
    <row r="6107" ht="14" customHeight="1" s="902">
      <c r="A6107" s="939" t="inlineStr">
        <is>
          <t>2015</t>
        </is>
      </c>
      <c r="B6107" s="939" t="inlineStr">
        <is>
          <t>23191200</t>
        </is>
      </c>
      <c r="C6107" s="939" t="inlineStr">
        <is>
          <t>7016 90 10</t>
        </is>
      </c>
      <c r="D6107" s="939" t="inlineStr">
        <is>
          <t>S</t>
        </is>
      </c>
    </row>
    <row r="6108" ht="14" customHeight="1" s="902">
      <c r="A6108" s="939" t="inlineStr">
        <is>
          <t>2015</t>
        </is>
      </c>
      <c r="B6108" s="939" t="inlineStr">
        <is>
          <t>23191200</t>
        </is>
      </c>
      <c r="C6108" s="939" t="inlineStr">
        <is>
          <t>7016 90 40</t>
        </is>
      </c>
      <c r="D6108" s="939" t="inlineStr">
        <is>
          <t>S</t>
        </is>
      </c>
    </row>
    <row r="6109" ht="14" customHeight="1" s="902">
      <c r="A6109" s="939" t="inlineStr">
        <is>
          <t>2015</t>
        </is>
      </c>
      <c r="B6109" s="939" t="inlineStr">
        <is>
          <t>23191200</t>
        </is>
      </c>
      <c r="C6109" s="939" t="inlineStr">
        <is>
          <t>7016 90 70</t>
        </is>
      </c>
      <c r="D6109" s="939" t="inlineStr">
        <is>
          <t>S</t>
        </is>
      </c>
    </row>
    <row r="6110" ht="14" customHeight="1" s="902">
      <c r="A6110" s="939" t="inlineStr">
        <is>
          <t>2015</t>
        </is>
      </c>
      <c r="B6110" s="939" t="inlineStr">
        <is>
          <t>23192100</t>
        </is>
      </c>
      <c r="C6110" s="939" t="inlineStr">
        <is>
          <t>7011 10 00</t>
        </is>
      </c>
      <c r="D6110" s="939" t="inlineStr">
        <is>
          <t>S</t>
        </is>
      </c>
    </row>
    <row r="6111" ht="14" customHeight="1" s="902">
      <c r="A6111" s="939" t="inlineStr">
        <is>
          <t>2015</t>
        </is>
      </c>
      <c r="B6111" s="939" t="inlineStr">
        <is>
          <t>23192100</t>
        </is>
      </c>
      <c r="C6111" s="939" t="inlineStr">
        <is>
          <t>7011 20 00</t>
        </is>
      </c>
      <c r="D6111" s="939" t="inlineStr">
        <is>
          <t>S</t>
        </is>
      </c>
    </row>
    <row r="6112" ht="14" customHeight="1" s="902">
      <c r="A6112" s="939" t="inlineStr">
        <is>
          <t>2015</t>
        </is>
      </c>
      <c r="B6112" s="939" t="inlineStr">
        <is>
          <t>23192100</t>
        </is>
      </c>
      <c r="C6112" s="939" t="inlineStr">
        <is>
          <t>7011 90 00</t>
        </is>
      </c>
      <c r="D6112" s="939" t="inlineStr">
        <is>
          <t>S</t>
        </is>
      </c>
    </row>
    <row r="6113" ht="14" customHeight="1" s="902">
      <c r="A6113" s="939" t="inlineStr">
        <is>
          <t>2015</t>
        </is>
      </c>
      <c r="B6113" s="939" t="inlineStr">
        <is>
          <t>23192200</t>
        </is>
      </c>
      <c r="C6113" s="939" t="inlineStr">
        <is>
          <t>7015 10 00</t>
        </is>
      </c>
      <c r="D6113" s="939" t="inlineStr">
        <is>
          <t>S</t>
        </is>
      </c>
    </row>
    <row r="6114" ht="14" customHeight="1" s="902">
      <c r="A6114" s="939" t="inlineStr">
        <is>
          <t>2015</t>
        </is>
      </c>
      <c r="B6114" s="939" t="inlineStr">
        <is>
          <t>23192200</t>
        </is>
      </c>
      <c r="C6114" s="939" t="inlineStr">
        <is>
          <t>7015 90 00</t>
        </is>
      </c>
      <c r="D6114" s="939" t="inlineStr">
        <is>
          <t>S</t>
        </is>
      </c>
    </row>
    <row r="6115" ht="14" customHeight="1" s="902">
      <c r="A6115" s="939" t="inlineStr">
        <is>
          <t>2015</t>
        </is>
      </c>
      <c r="B6115" s="939" t="inlineStr">
        <is>
          <t>23192330</t>
        </is>
      </c>
      <c r="C6115" s="939" t="inlineStr">
        <is>
          <t>7017 10 00</t>
        </is>
      </c>
      <c r="D6115" s="939" t="inlineStr">
        <is>
          <t>S</t>
        </is>
      </c>
    </row>
    <row r="6116" ht="14" customHeight="1" s="902">
      <c r="A6116" s="939" t="inlineStr">
        <is>
          <t>2015</t>
        </is>
      </c>
      <c r="B6116" s="939" t="inlineStr">
        <is>
          <t>23192330</t>
        </is>
      </c>
      <c r="C6116" s="939" t="inlineStr">
        <is>
          <t>7017 20 00</t>
        </is>
      </c>
      <c r="D6116" s="939" t="inlineStr">
        <is>
          <t>S</t>
        </is>
      </c>
    </row>
    <row r="6117" ht="14" customHeight="1" s="902">
      <c r="A6117" s="939" t="inlineStr">
        <is>
          <t>2015</t>
        </is>
      </c>
      <c r="B6117" s="939" t="inlineStr">
        <is>
          <t>23192330</t>
        </is>
      </c>
      <c r="C6117" s="939" t="inlineStr">
        <is>
          <t>7017 90 00</t>
        </is>
      </c>
      <c r="D6117" s="939" t="inlineStr">
        <is>
          <t>S</t>
        </is>
      </c>
    </row>
    <row r="6118" ht="14" customHeight="1" s="902">
      <c r="A6118" s="939" t="inlineStr">
        <is>
          <t>2015</t>
        </is>
      </c>
      <c r="B6118" s="939" t="inlineStr">
        <is>
          <t>23192350</t>
        </is>
      </c>
      <c r="C6118" s="939" t="inlineStr">
        <is>
          <t>7010 10 00</t>
        </is>
      </c>
      <c r="D6118" s="939" t="inlineStr">
        <is>
          <t>S</t>
        </is>
      </c>
    </row>
    <row r="6119" ht="14" customHeight="1" s="902">
      <c r="A6119" s="939" t="inlineStr">
        <is>
          <t>2015</t>
        </is>
      </c>
      <c r="B6119" s="939" t="inlineStr">
        <is>
          <t>23192400</t>
        </is>
      </c>
      <c r="C6119" s="939" t="inlineStr">
        <is>
          <t>9405 91 10</t>
        </is>
      </c>
      <c r="D6119" s="939" t="inlineStr">
        <is>
          <t>S</t>
        </is>
      </c>
    </row>
    <row r="6120" ht="14" customHeight="1" s="902">
      <c r="A6120" s="939" t="inlineStr">
        <is>
          <t>2015</t>
        </is>
      </c>
      <c r="B6120" s="939" t="inlineStr">
        <is>
          <t>23192400</t>
        </is>
      </c>
      <c r="C6120" s="939" t="inlineStr">
        <is>
          <t>9405 91 90</t>
        </is>
      </c>
      <c r="D6120" s="939" t="inlineStr">
        <is>
          <t>S</t>
        </is>
      </c>
    </row>
    <row r="6121" ht="14" customHeight="1" s="902">
      <c r="A6121" s="939" t="inlineStr">
        <is>
          <t>2015</t>
        </is>
      </c>
      <c r="B6121" s="939" t="inlineStr">
        <is>
          <t>23192500</t>
        </is>
      </c>
      <c r="C6121" s="939" t="inlineStr">
        <is>
          <t>8546 10 00</t>
        </is>
      </c>
      <c r="D6121" s="939" t="inlineStr">
        <is>
          <t>S</t>
        </is>
      </c>
    </row>
    <row r="6122" ht="14" customHeight="1" s="902">
      <c r="A6122" s="939" t="inlineStr">
        <is>
          <t>2015</t>
        </is>
      </c>
      <c r="B6122" s="939" t="inlineStr">
        <is>
          <t>23192640</t>
        </is>
      </c>
      <c r="C6122" s="939" t="inlineStr">
        <is>
          <t>7014 00 00</t>
        </is>
      </c>
      <c r="D6122" s="939" t="inlineStr">
        <is>
          <t>S</t>
        </is>
      </c>
    </row>
    <row r="6123" ht="14" customHeight="1" s="902">
      <c r="A6123" s="939" t="inlineStr">
        <is>
          <t>2015</t>
        </is>
      </c>
      <c r="B6123" s="939" t="inlineStr">
        <is>
          <t>23192640</t>
        </is>
      </c>
      <c r="C6123" s="939" t="inlineStr">
        <is>
          <t>7016 10 00</t>
        </is>
      </c>
      <c r="D6123" s="939" t="inlineStr">
        <is>
          <t>S</t>
        </is>
      </c>
    </row>
    <row r="6124" ht="14" customHeight="1" s="902">
      <c r="A6124" s="939" t="inlineStr">
        <is>
          <t>2015</t>
        </is>
      </c>
      <c r="B6124" s="939" t="inlineStr">
        <is>
          <t>23192670</t>
        </is>
      </c>
      <c r="C6124" s="939" t="inlineStr">
        <is>
          <t>7018 10 11</t>
        </is>
      </c>
      <c r="D6124" s="939" t="inlineStr">
        <is>
          <t>S</t>
        </is>
      </c>
    </row>
    <row r="6125" ht="14" customHeight="1" s="902">
      <c r="A6125" s="939" t="inlineStr">
        <is>
          <t>2015</t>
        </is>
      </c>
      <c r="B6125" s="939" t="inlineStr">
        <is>
          <t>23192670</t>
        </is>
      </c>
      <c r="C6125" s="939" t="inlineStr">
        <is>
          <t>7018 10 19</t>
        </is>
      </c>
      <c r="D6125" s="939" t="inlineStr">
        <is>
          <t>S</t>
        </is>
      </c>
    </row>
    <row r="6126" ht="14" customHeight="1" s="902">
      <c r="A6126" s="939" t="inlineStr">
        <is>
          <t>2015</t>
        </is>
      </c>
      <c r="B6126" s="939" t="inlineStr">
        <is>
          <t>23192670</t>
        </is>
      </c>
      <c r="C6126" s="939" t="inlineStr">
        <is>
          <t>7018 10 30</t>
        </is>
      </c>
      <c r="D6126" s="939" t="inlineStr">
        <is>
          <t>S</t>
        </is>
      </c>
    </row>
    <row r="6127" ht="14" customHeight="1" s="902">
      <c r="A6127" s="939" t="inlineStr">
        <is>
          <t>2015</t>
        </is>
      </c>
      <c r="B6127" s="939" t="inlineStr">
        <is>
          <t>23192670</t>
        </is>
      </c>
      <c r="C6127" s="939" t="inlineStr">
        <is>
          <t>7018 10 51</t>
        </is>
      </c>
      <c r="D6127" s="939" t="inlineStr">
        <is>
          <t>S</t>
        </is>
      </c>
    </row>
    <row r="6128" ht="14" customHeight="1" s="902">
      <c r="A6128" s="939" t="inlineStr">
        <is>
          <t>2015</t>
        </is>
      </c>
      <c r="B6128" s="939" t="inlineStr">
        <is>
          <t>23192670</t>
        </is>
      </c>
      <c r="C6128" s="939" t="inlineStr">
        <is>
          <t>7018 10 59</t>
        </is>
      </c>
      <c r="D6128" s="939" t="inlineStr">
        <is>
          <t>S</t>
        </is>
      </c>
    </row>
    <row r="6129" ht="14" customHeight="1" s="902">
      <c r="A6129" s="939" t="inlineStr">
        <is>
          <t>2015</t>
        </is>
      </c>
      <c r="B6129" s="939" t="inlineStr">
        <is>
          <t>23192670</t>
        </is>
      </c>
      <c r="C6129" s="939" t="inlineStr">
        <is>
          <t>7018 10 90</t>
        </is>
      </c>
      <c r="D6129" s="939" t="inlineStr">
        <is>
          <t>S</t>
        </is>
      </c>
    </row>
    <row r="6130" ht="14" customHeight="1" s="902">
      <c r="A6130" s="939" t="inlineStr">
        <is>
          <t>2015</t>
        </is>
      </c>
      <c r="B6130" s="939" t="inlineStr">
        <is>
          <t>23192670</t>
        </is>
      </c>
      <c r="C6130" s="939" t="inlineStr">
        <is>
          <t>7018 20 00</t>
        </is>
      </c>
      <c r="D6130" s="939" t="inlineStr">
        <is>
          <t>S</t>
        </is>
      </c>
    </row>
    <row r="6131" ht="14" customHeight="1" s="902">
      <c r="A6131" s="939" t="inlineStr">
        <is>
          <t>2015</t>
        </is>
      </c>
      <c r="B6131" s="939" t="inlineStr">
        <is>
          <t>23192670</t>
        </is>
      </c>
      <c r="C6131" s="939" t="inlineStr">
        <is>
          <t>7018 90 10</t>
        </is>
      </c>
      <c r="D6131" s="939" t="inlineStr">
        <is>
          <t>S</t>
        </is>
      </c>
    </row>
    <row r="6132" ht="14" customHeight="1" s="902">
      <c r="A6132" s="939" t="inlineStr">
        <is>
          <t>2015</t>
        </is>
      </c>
      <c r="B6132" s="939" t="inlineStr">
        <is>
          <t>23192670</t>
        </is>
      </c>
      <c r="C6132" s="939" t="inlineStr">
        <is>
          <t>7018 90 90</t>
        </is>
      </c>
      <c r="D6132" s="939" t="inlineStr">
        <is>
          <t>S</t>
        </is>
      </c>
    </row>
    <row r="6133" ht="14" customHeight="1" s="902">
      <c r="A6133" s="939" t="inlineStr">
        <is>
          <t>2015</t>
        </is>
      </c>
      <c r="B6133" s="939" t="inlineStr">
        <is>
          <t>23192690</t>
        </is>
      </c>
      <c r="C6133" s="939" t="inlineStr">
        <is>
          <t>7020 00 05</t>
        </is>
      </c>
      <c r="D6133" s="939" t="inlineStr">
        <is>
          <t>S</t>
        </is>
      </c>
    </row>
    <row r="6134" ht="14" customHeight="1" s="902">
      <c r="A6134" s="939" t="inlineStr">
        <is>
          <t>2015</t>
        </is>
      </c>
      <c r="B6134" s="939" t="inlineStr">
        <is>
          <t>23192690</t>
        </is>
      </c>
      <c r="C6134" s="939" t="inlineStr">
        <is>
          <t>7020 00 10</t>
        </is>
      </c>
      <c r="D6134" s="939" t="inlineStr">
        <is>
          <t>S</t>
        </is>
      </c>
    </row>
    <row r="6135" ht="14" customHeight="1" s="902">
      <c r="A6135" s="939" t="inlineStr">
        <is>
          <t>2015</t>
        </is>
      </c>
      <c r="B6135" s="939" t="inlineStr">
        <is>
          <t>23192690</t>
        </is>
      </c>
      <c r="C6135" s="939" t="inlineStr">
        <is>
          <t>7020 00 30</t>
        </is>
      </c>
      <c r="D6135" s="939" t="inlineStr">
        <is>
          <t>S</t>
        </is>
      </c>
    </row>
    <row r="6136" ht="14" customHeight="1" s="902">
      <c r="A6136" s="939" t="inlineStr">
        <is>
          <t>2015</t>
        </is>
      </c>
      <c r="B6136" s="939" t="inlineStr">
        <is>
          <t>23192690</t>
        </is>
      </c>
      <c r="C6136" s="939" t="inlineStr">
        <is>
          <t>7020 00 80</t>
        </is>
      </c>
      <c r="D6136" s="939" t="inlineStr">
        <is>
          <t>S</t>
        </is>
      </c>
    </row>
    <row r="6137" ht="14" customHeight="1" s="902">
      <c r="A6137" s="939" t="inlineStr">
        <is>
          <t>2015</t>
        </is>
      </c>
      <c r="B6137" s="939" t="inlineStr">
        <is>
          <t>23201100</t>
        </is>
      </c>
      <c r="C6137" s="939" t="inlineStr">
        <is>
          <t>6901 00 00</t>
        </is>
      </c>
      <c r="D6137" s="939" t="inlineStr">
        <is>
          <t>S</t>
        </is>
      </c>
    </row>
    <row r="6138" ht="14" customHeight="1" s="902">
      <c r="A6138" s="939" t="inlineStr">
        <is>
          <t>2015</t>
        </is>
      </c>
      <c r="B6138" s="939" t="inlineStr">
        <is>
          <t>23201210</t>
        </is>
      </c>
      <c r="C6138" s="939" t="inlineStr">
        <is>
          <t>6902 10 00</t>
        </is>
      </c>
      <c r="D6138" s="939" t="inlineStr">
        <is>
          <t>S</t>
        </is>
      </c>
    </row>
    <row r="6139" ht="14" customHeight="1" s="902">
      <c r="A6139" s="939" t="inlineStr">
        <is>
          <t>2015</t>
        </is>
      </c>
      <c r="B6139" s="939" t="inlineStr">
        <is>
          <t>23201233</t>
        </is>
      </c>
      <c r="C6139" s="939" t="inlineStr">
        <is>
          <t>6902 20 10</t>
        </is>
      </c>
      <c r="D6139" s="939" t="inlineStr">
        <is>
          <t>S</t>
        </is>
      </c>
    </row>
    <row r="6140" ht="14" customHeight="1" s="902">
      <c r="A6140" s="939" t="inlineStr">
        <is>
          <t>2015</t>
        </is>
      </c>
      <c r="B6140" s="939" t="inlineStr">
        <is>
          <t>23201235</t>
        </is>
      </c>
      <c r="C6140" s="939" t="inlineStr">
        <is>
          <t>6902 20 91</t>
        </is>
      </c>
      <c r="D6140" s="939" t="inlineStr">
        <is>
          <t>S</t>
        </is>
      </c>
    </row>
    <row r="6141" ht="14" customHeight="1" s="902">
      <c r="A6141" s="939" t="inlineStr">
        <is>
          <t>2015</t>
        </is>
      </c>
      <c r="B6141" s="939" t="inlineStr">
        <is>
          <t>23201237</t>
        </is>
      </c>
      <c r="C6141" s="939" t="inlineStr">
        <is>
          <t>6902 20 99</t>
        </is>
      </c>
      <c r="D6141" s="939" t="inlineStr">
        <is>
          <t>S</t>
        </is>
      </c>
    </row>
    <row r="6142" ht="14" customHeight="1" s="902">
      <c r="A6142" s="939" t="inlineStr">
        <is>
          <t>2015</t>
        </is>
      </c>
      <c r="B6142" s="939" t="inlineStr">
        <is>
          <t>23201290</t>
        </is>
      </c>
      <c r="C6142" s="939" t="inlineStr">
        <is>
          <t>6902 90 00</t>
        </is>
      </c>
      <c r="D6142" s="939" t="inlineStr">
        <is>
          <t>S</t>
        </is>
      </c>
    </row>
    <row r="6143" ht="14" customHeight="1" s="902">
      <c r="A6143" s="939" t="inlineStr">
        <is>
          <t>2015</t>
        </is>
      </c>
      <c r="B6143" s="939" t="inlineStr">
        <is>
          <t>23201300</t>
        </is>
      </c>
      <c r="C6143" s="939" t="inlineStr">
        <is>
          <t>3816 00 00</t>
        </is>
      </c>
      <c r="D6143" s="939" t="inlineStr">
        <is>
          <t>S</t>
        </is>
      </c>
    </row>
    <row r="6144" ht="14" customHeight="1" s="902">
      <c r="A6144" s="939" t="inlineStr">
        <is>
          <t>2015</t>
        </is>
      </c>
      <c r="B6144" s="939" t="inlineStr">
        <is>
          <t>23201410</t>
        </is>
      </c>
      <c r="C6144" s="939" t="inlineStr">
        <is>
          <t>6815 91 00</t>
        </is>
      </c>
      <c r="D6144" s="939" t="inlineStr">
        <is>
          <t>S</t>
        </is>
      </c>
    </row>
    <row r="6145" ht="14" customHeight="1" s="902">
      <c r="A6145" s="939" t="inlineStr">
        <is>
          <t>2015</t>
        </is>
      </c>
      <c r="B6145" s="939" t="inlineStr">
        <is>
          <t>23201430</t>
        </is>
      </c>
      <c r="C6145" s="939" t="inlineStr">
        <is>
          <t>6903 10 00</t>
        </is>
      </c>
      <c r="D6145" s="939" t="inlineStr">
        <is>
          <t>S</t>
        </is>
      </c>
    </row>
    <row r="6146" ht="14" customHeight="1" s="902">
      <c r="A6146" s="939" t="inlineStr">
        <is>
          <t>2015</t>
        </is>
      </c>
      <c r="B6146" s="939" t="inlineStr">
        <is>
          <t>23201430</t>
        </is>
      </c>
      <c r="C6146" s="939" t="inlineStr">
        <is>
          <t>6903 90 10</t>
        </is>
      </c>
      <c r="D6146" s="939" t="inlineStr">
        <is>
          <t>S</t>
        </is>
      </c>
    </row>
    <row r="6147" ht="14" customHeight="1" s="902">
      <c r="A6147" s="939" t="inlineStr">
        <is>
          <t>2015</t>
        </is>
      </c>
      <c r="B6147" s="939" t="inlineStr">
        <is>
          <t>23201455</t>
        </is>
      </c>
      <c r="C6147" s="939" t="inlineStr">
        <is>
          <t>6903 20 10</t>
        </is>
      </c>
      <c r="D6147" s="939" t="inlineStr">
        <is>
          <t>S</t>
        </is>
      </c>
    </row>
    <row r="6148" ht="14" customHeight="1" s="902">
      <c r="A6148" s="939" t="inlineStr">
        <is>
          <t>2015</t>
        </is>
      </c>
      <c r="B6148" s="939" t="inlineStr">
        <is>
          <t>23201459</t>
        </is>
      </c>
      <c r="C6148" s="939" t="inlineStr">
        <is>
          <t>6903 20 90</t>
        </is>
      </c>
      <c r="D6148" s="939" t="inlineStr">
        <is>
          <t>S</t>
        </is>
      </c>
    </row>
    <row r="6149" ht="14" customHeight="1" s="902">
      <c r="A6149" s="939" t="inlineStr">
        <is>
          <t>2015</t>
        </is>
      </c>
      <c r="B6149" s="939" t="inlineStr">
        <is>
          <t>23201490</t>
        </is>
      </c>
      <c r="C6149" s="939" t="inlineStr">
        <is>
          <t>6903 90 90</t>
        </is>
      </c>
      <c r="D6149" s="939" t="inlineStr">
        <is>
          <t>S</t>
        </is>
      </c>
    </row>
    <row r="6150" ht="14" customHeight="1" s="902">
      <c r="A6150" s="939" t="inlineStr">
        <is>
          <t>2015</t>
        </is>
      </c>
      <c r="B6150" s="939" t="inlineStr">
        <is>
          <t>23311010</t>
        </is>
      </c>
      <c r="C6150" s="939" t="inlineStr">
        <is>
          <t>6907 10 00</t>
        </is>
      </c>
      <c r="D6150" s="939" t="inlineStr">
        <is>
          <t>S</t>
        </is>
      </c>
    </row>
    <row r="6151" ht="14" customHeight="1" s="902">
      <c r="A6151" s="939" t="inlineStr">
        <is>
          <t>2015</t>
        </is>
      </c>
      <c r="B6151" s="939" t="inlineStr">
        <is>
          <t>23311020</t>
        </is>
      </c>
      <c r="C6151" s="939" t="inlineStr">
        <is>
          <t>6908 10 00</t>
        </is>
      </c>
      <c r="D6151" s="939" t="inlineStr">
        <is>
          <t>S</t>
        </is>
      </c>
    </row>
    <row r="6152" ht="14" customHeight="1" s="902">
      <c r="A6152" s="939" t="inlineStr">
        <is>
          <t>2015</t>
        </is>
      </c>
      <c r="B6152" s="939" t="inlineStr">
        <is>
          <t>23311050</t>
        </is>
      </c>
      <c r="C6152" s="939" t="inlineStr">
        <is>
          <t>6907 90 20</t>
        </is>
      </c>
      <c r="D6152" s="939" t="inlineStr">
        <is>
          <t>S</t>
        </is>
      </c>
    </row>
    <row r="6153" ht="14" customHeight="1" s="902">
      <c r="A6153" s="939" t="inlineStr">
        <is>
          <t>2015</t>
        </is>
      </c>
      <c r="B6153" s="939" t="inlineStr">
        <is>
          <t>23311050</t>
        </is>
      </c>
      <c r="C6153" s="939" t="inlineStr">
        <is>
          <t>6907 90 80</t>
        </is>
      </c>
      <c r="D6153" s="939" t="inlineStr">
        <is>
          <t>S</t>
        </is>
      </c>
    </row>
    <row r="6154" ht="14" customHeight="1" s="902">
      <c r="A6154" s="939" t="inlineStr">
        <is>
          <t>2015</t>
        </is>
      </c>
      <c r="B6154" s="939" t="inlineStr">
        <is>
          <t>23311071</t>
        </is>
      </c>
      <c r="C6154" s="939" t="inlineStr">
        <is>
          <t>6908 90 11</t>
        </is>
      </c>
      <c r="D6154" s="939" t="inlineStr">
        <is>
          <t>S</t>
        </is>
      </c>
    </row>
    <row r="6155" ht="14" customHeight="1" s="902">
      <c r="A6155" s="939" t="inlineStr">
        <is>
          <t>2015</t>
        </is>
      </c>
      <c r="B6155" s="939" t="inlineStr">
        <is>
          <t>23311071</t>
        </is>
      </c>
      <c r="C6155" s="939" t="inlineStr">
        <is>
          <t>6908 90 31</t>
        </is>
      </c>
      <c r="D6155" s="939" t="inlineStr">
        <is>
          <t>S</t>
        </is>
      </c>
    </row>
    <row r="6156" ht="14" customHeight="1" s="902">
      <c r="A6156" s="939" t="inlineStr">
        <is>
          <t>2015</t>
        </is>
      </c>
      <c r="B6156" s="939" t="inlineStr">
        <is>
          <t>23311073</t>
        </is>
      </c>
      <c r="C6156" s="939" t="inlineStr">
        <is>
          <t>6908 90 91</t>
        </is>
      </c>
      <c r="D6156" s="939" t="inlineStr">
        <is>
          <t>S</t>
        </is>
      </c>
    </row>
    <row r="6157" ht="14" customHeight="1" s="902">
      <c r="A6157" s="939" t="inlineStr">
        <is>
          <t>2015</t>
        </is>
      </c>
      <c r="B6157" s="939" t="inlineStr">
        <is>
          <t>23311075</t>
        </is>
      </c>
      <c r="C6157" s="939" t="inlineStr">
        <is>
          <t>6908 90 93</t>
        </is>
      </c>
      <c r="D6157" s="939" t="inlineStr">
        <is>
          <t>S</t>
        </is>
      </c>
    </row>
    <row r="6158" ht="14" customHeight="1" s="902">
      <c r="A6158" s="939" t="inlineStr">
        <is>
          <t>2015</t>
        </is>
      </c>
      <c r="B6158" s="939" t="inlineStr">
        <is>
          <t>23311079</t>
        </is>
      </c>
      <c r="C6158" s="939" t="inlineStr">
        <is>
          <t>6908 90 20</t>
        </is>
      </c>
      <c r="D6158" s="939" t="inlineStr">
        <is>
          <t>S</t>
        </is>
      </c>
    </row>
    <row r="6159" ht="14" customHeight="1" s="902">
      <c r="A6159" s="939" t="inlineStr">
        <is>
          <t>2015</t>
        </is>
      </c>
      <c r="B6159" s="939" t="inlineStr">
        <is>
          <t>23311079</t>
        </is>
      </c>
      <c r="C6159" s="939" t="inlineStr">
        <is>
          <t>6908 90 51</t>
        </is>
      </c>
      <c r="D6159" s="939" t="inlineStr">
        <is>
          <t>S</t>
        </is>
      </c>
    </row>
    <row r="6160" ht="14" customHeight="1" s="902">
      <c r="A6160" s="939" t="inlineStr">
        <is>
          <t>2015</t>
        </is>
      </c>
      <c r="B6160" s="939" t="inlineStr">
        <is>
          <t>23311079</t>
        </is>
      </c>
      <c r="C6160" s="939" t="inlineStr">
        <is>
          <t>6908 90 99</t>
        </is>
      </c>
      <c r="D6160" s="939" t="inlineStr">
        <is>
          <t>S</t>
        </is>
      </c>
    </row>
    <row r="6161" ht="14" customHeight="1" s="902">
      <c r="A6161" s="939" t="inlineStr">
        <is>
          <t>2015</t>
        </is>
      </c>
      <c r="B6161" s="939" t="inlineStr">
        <is>
          <t>23321110</t>
        </is>
      </c>
      <c r="C6161" s="939" t="inlineStr">
        <is>
          <t>6904 10 00</t>
        </is>
      </c>
      <c r="D6161" s="939" t="inlineStr">
        <is>
          <t>S</t>
        </is>
      </c>
    </row>
    <row r="6162" ht="14" customHeight="1" s="902">
      <c r="A6162" s="939" t="inlineStr">
        <is>
          <t>2015</t>
        </is>
      </c>
      <c r="B6162" s="939" t="inlineStr">
        <is>
          <t>23321130</t>
        </is>
      </c>
      <c r="C6162" s="939" t="inlineStr">
        <is>
          <t>6904 90 00</t>
        </is>
      </c>
      <c r="D6162" s="939" t="inlineStr">
        <is>
          <t>S</t>
        </is>
      </c>
    </row>
    <row r="6163" ht="14" customHeight="1" s="902">
      <c r="A6163" s="939" t="inlineStr">
        <is>
          <t>2015</t>
        </is>
      </c>
      <c r="B6163" s="939" t="inlineStr">
        <is>
          <t>23321250</t>
        </is>
      </c>
      <c r="C6163" s="939" t="inlineStr">
        <is>
          <t>6905 10 00</t>
        </is>
      </c>
      <c r="D6163" s="939" t="inlineStr">
        <is>
          <t>S</t>
        </is>
      </c>
    </row>
    <row r="6164" ht="14" customHeight="1" s="902">
      <c r="A6164" s="939" t="inlineStr">
        <is>
          <t>2015</t>
        </is>
      </c>
      <c r="B6164" s="939" t="inlineStr">
        <is>
          <t>23321270</t>
        </is>
      </c>
      <c r="C6164" s="939" t="inlineStr">
        <is>
          <t>6905 90 00</t>
        </is>
      </c>
      <c r="D6164" s="939" t="inlineStr">
        <is>
          <t>S</t>
        </is>
      </c>
    </row>
    <row r="6165" ht="14" customHeight="1" s="902">
      <c r="A6165" s="939" t="inlineStr">
        <is>
          <t>2015</t>
        </is>
      </c>
      <c r="B6165" s="939" t="inlineStr">
        <is>
          <t>23321300</t>
        </is>
      </c>
      <c r="C6165" s="939" t="inlineStr">
        <is>
          <t>6906 00 00</t>
        </is>
      </c>
      <c r="D6165" s="939" t="inlineStr">
        <is>
          <t>S</t>
        </is>
      </c>
    </row>
    <row r="6166" ht="14" customHeight="1" s="902">
      <c r="A6166" s="939" t="inlineStr">
        <is>
          <t>2015</t>
        </is>
      </c>
      <c r="B6166" s="939" t="inlineStr">
        <is>
          <t>23411130</t>
        </is>
      </c>
      <c r="C6166" s="939" t="inlineStr">
        <is>
          <t>6911 10 00</t>
        </is>
      </c>
      <c r="D6166" s="939" t="inlineStr">
        <is>
          <t>S</t>
        </is>
      </c>
    </row>
    <row r="6167" ht="14" customHeight="1" s="902">
      <c r="A6167" s="939" t="inlineStr">
        <is>
          <t>2015</t>
        </is>
      </c>
      <c r="B6167" s="939" t="inlineStr">
        <is>
          <t>23411150</t>
        </is>
      </c>
      <c r="C6167" s="939" t="inlineStr">
        <is>
          <t>6911 90 00</t>
        </is>
      </c>
      <c r="D6167" s="939" t="inlineStr">
        <is>
          <t>S</t>
        </is>
      </c>
    </row>
    <row r="6168" ht="14" customHeight="1" s="902">
      <c r="A6168" s="939" t="inlineStr">
        <is>
          <t>2015</t>
        </is>
      </c>
      <c r="B6168" s="939" t="inlineStr">
        <is>
          <t>23411210</t>
        </is>
      </c>
      <c r="C6168" s="939" t="inlineStr">
        <is>
          <t>6912 00 10</t>
        </is>
      </c>
      <c r="D6168" s="939" t="inlineStr">
        <is>
          <t>S</t>
        </is>
      </c>
    </row>
    <row r="6169" ht="14" customHeight="1" s="902">
      <c r="A6169" s="939" t="inlineStr">
        <is>
          <t>2015</t>
        </is>
      </c>
      <c r="B6169" s="939" t="inlineStr">
        <is>
          <t>23411230</t>
        </is>
      </c>
      <c r="C6169" s="939" t="inlineStr">
        <is>
          <t>6912 00 30</t>
        </is>
      </c>
      <c r="D6169" s="939" t="inlineStr">
        <is>
          <t>S</t>
        </is>
      </c>
    </row>
    <row r="6170" ht="14" customHeight="1" s="902">
      <c r="A6170" s="939" t="inlineStr">
        <is>
          <t>2015</t>
        </is>
      </c>
      <c r="B6170" s="939" t="inlineStr">
        <is>
          <t>23411250</t>
        </is>
      </c>
      <c r="C6170" s="939" t="inlineStr">
        <is>
          <t>6912 00 50</t>
        </is>
      </c>
      <c r="D6170" s="939" t="inlineStr">
        <is>
          <t>S</t>
        </is>
      </c>
    </row>
    <row r="6171" ht="14" customHeight="1" s="902">
      <c r="A6171" s="939" t="inlineStr">
        <is>
          <t>2015</t>
        </is>
      </c>
      <c r="B6171" s="939" t="inlineStr">
        <is>
          <t>23411290</t>
        </is>
      </c>
      <c r="C6171" s="939" t="inlineStr">
        <is>
          <t>6912 00 90</t>
        </is>
      </c>
      <c r="D6171" s="939" t="inlineStr">
        <is>
          <t>S</t>
        </is>
      </c>
    </row>
    <row r="6172" ht="14" customHeight="1" s="902">
      <c r="A6172" s="939" t="inlineStr">
        <is>
          <t>2015</t>
        </is>
      </c>
      <c r="B6172" s="939" t="inlineStr">
        <is>
          <t>23411330</t>
        </is>
      </c>
      <c r="C6172" s="939" t="inlineStr">
        <is>
          <t>6913 10 00</t>
        </is>
      </c>
      <c r="D6172" s="939" t="inlineStr">
        <is>
          <t>S</t>
        </is>
      </c>
    </row>
    <row r="6173" ht="14" customHeight="1" s="902">
      <c r="A6173" s="939" t="inlineStr">
        <is>
          <t>2015</t>
        </is>
      </c>
      <c r="B6173" s="939" t="inlineStr">
        <is>
          <t>23411350</t>
        </is>
      </c>
      <c r="C6173" s="939" t="inlineStr">
        <is>
          <t>6913 90 10</t>
        </is>
      </c>
      <c r="D6173" s="939" t="inlineStr">
        <is>
          <t>S</t>
        </is>
      </c>
    </row>
    <row r="6174" ht="14" customHeight="1" s="902">
      <c r="A6174" s="939" t="inlineStr">
        <is>
          <t>2015</t>
        </is>
      </c>
      <c r="B6174" s="939" t="inlineStr">
        <is>
          <t>23411350</t>
        </is>
      </c>
      <c r="C6174" s="939" t="inlineStr">
        <is>
          <t>6913 90 93</t>
        </is>
      </c>
      <c r="D6174" s="939" t="inlineStr">
        <is>
          <t>S</t>
        </is>
      </c>
    </row>
    <row r="6175" ht="14" customHeight="1" s="902">
      <c r="A6175" s="939" t="inlineStr">
        <is>
          <t>2015</t>
        </is>
      </c>
      <c r="B6175" s="939" t="inlineStr">
        <is>
          <t>23411350</t>
        </is>
      </c>
      <c r="C6175" s="939" t="inlineStr">
        <is>
          <t>6913 90 98</t>
        </is>
      </c>
      <c r="D6175" s="939" t="inlineStr">
        <is>
          <t>S</t>
        </is>
      </c>
    </row>
    <row r="6176" ht="14" customHeight="1" s="902">
      <c r="A6176" s="939" t="inlineStr">
        <is>
          <t>2015</t>
        </is>
      </c>
      <c r="B6176" s="939" t="inlineStr">
        <is>
          <t>23421030</t>
        </is>
      </c>
      <c r="C6176" s="939" t="inlineStr">
        <is>
          <t>6910 10 00</t>
        </is>
      </c>
      <c r="D6176" s="939" t="inlineStr">
        <is>
          <t>S</t>
        </is>
      </c>
    </row>
    <row r="6177" ht="14" customHeight="1" s="902">
      <c r="A6177" s="939" t="inlineStr">
        <is>
          <t>2015</t>
        </is>
      </c>
      <c r="B6177" s="939" t="inlineStr">
        <is>
          <t>23421050</t>
        </is>
      </c>
      <c r="C6177" s="939" t="inlineStr">
        <is>
          <t>6910 90 00</t>
        </is>
      </c>
      <c r="D6177" s="939" t="inlineStr">
        <is>
          <t>S</t>
        </is>
      </c>
    </row>
    <row r="6178" ht="14" customHeight="1" s="902">
      <c r="A6178" s="939" t="inlineStr">
        <is>
          <t>2015</t>
        </is>
      </c>
      <c r="B6178" s="939" t="inlineStr">
        <is>
          <t>23431030</t>
        </is>
      </c>
      <c r="C6178" s="939" t="inlineStr">
        <is>
          <t>8546 20 00</t>
        </is>
      </c>
      <c r="D6178" s="939" t="inlineStr">
        <is>
          <t>S</t>
        </is>
      </c>
    </row>
    <row r="6179" ht="14" customHeight="1" s="902">
      <c r="A6179" s="939" t="inlineStr">
        <is>
          <t>2015</t>
        </is>
      </c>
      <c r="B6179" s="939" t="inlineStr">
        <is>
          <t>23431050</t>
        </is>
      </c>
      <c r="C6179" s="939" t="inlineStr">
        <is>
          <t>8547 10 00</t>
        </is>
      </c>
      <c r="D6179" s="939" t="inlineStr">
        <is>
          <t>S</t>
        </is>
      </c>
    </row>
    <row r="6180" ht="14" customHeight="1" s="902">
      <c r="A6180" s="939" t="inlineStr">
        <is>
          <t>2015</t>
        </is>
      </c>
      <c r="B6180" s="939" t="inlineStr">
        <is>
          <t>23441100</t>
        </is>
      </c>
      <c r="C6180" s="939" t="inlineStr">
        <is>
          <t>6909 11 00</t>
        </is>
      </c>
      <c r="D6180" s="939" t="inlineStr">
        <is>
          <t>S</t>
        </is>
      </c>
    </row>
    <row r="6181" ht="14" customHeight="1" s="902">
      <c r="A6181" s="939" t="inlineStr">
        <is>
          <t>2015</t>
        </is>
      </c>
      <c r="B6181" s="939" t="inlineStr">
        <is>
          <t>23441210</t>
        </is>
      </c>
      <c r="C6181" s="939" t="inlineStr">
        <is>
          <t>6909 12 00</t>
        </is>
      </c>
      <c r="D6181" s="939" t="inlineStr">
        <is>
          <t>S</t>
        </is>
      </c>
    </row>
    <row r="6182" ht="14" customHeight="1" s="902">
      <c r="A6182" s="939" t="inlineStr">
        <is>
          <t>2015</t>
        </is>
      </c>
      <c r="B6182" s="939" t="inlineStr">
        <is>
          <t>23441210</t>
        </is>
      </c>
      <c r="C6182" s="939" t="inlineStr">
        <is>
          <t>6909 19 00</t>
        </is>
      </c>
      <c r="D6182" s="939" t="inlineStr">
        <is>
          <t>S</t>
        </is>
      </c>
    </row>
    <row r="6183" ht="14" customHeight="1" s="902">
      <c r="A6183" s="939" t="inlineStr">
        <is>
          <t>2015</t>
        </is>
      </c>
      <c r="B6183" s="939" t="inlineStr">
        <is>
          <t>23441230</t>
        </is>
      </c>
      <c r="C6183" s="939" t="inlineStr">
        <is>
          <t>8505 19 10</t>
        </is>
      </c>
      <c r="D6183" s="939" t="inlineStr">
        <is>
          <t>S</t>
        </is>
      </c>
    </row>
    <row r="6184" ht="14" customHeight="1" s="902">
      <c r="A6184" s="939" t="inlineStr">
        <is>
          <t>2015</t>
        </is>
      </c>
      <c r="B6184" s="939" t="inlineStr">
        <is>
          <t>23441230</t>
        </is>
      </c>
      <c r="C6184" s="939" t="inlineStr">
        <is>
          <t>8505 19 90</t>
        </is>
      </c>
      <c r="D6184" s="939" t="inlineStr">
        <is>
          <t>S</t>
        </is>
      </c>
    </row>
    <row r="6185" ht="14" customHeight="1" s="902">
      <c r="A6185" s="939" t="inlineStr">
        <is>
          <t>2015</t>
        </is>
      </c>
      <c r="B6185" s="939" t="inlineStr">
        <is>
          <t>23491100</t>
        </is>
      </c>
      <c r="C6185" s="939" t="inlineStr">
        <is>
          <t>6909 90 00</t>
        </is>
      </c>
      <c r="D6185" s="939" t="inlineStr">
        <is>
          <t>S</t>
        </is>
      </c>
    </row>
    <row r="6186" ht="14" customHeight="1" s="902">
      <c r="A6186" s="939" t="inlineStr">
        <is>
          <t>2015</t>
        </is>
      </c>
      <c r="B6186" s="939" t="inlineStr">
        <is>
          <t>23491230</t>
        </is>
      </c>
      <c r="C6186" s="939" t="inlineStr">
        <is>
          <t>6914 10 00</t>
        </is>
      </c>
      <c r="D6186" s="939" t="inlineStr">
        <is>
          <t>S</t>
        </is>
      </c>
    </row>
    <row r="6187" ht="14" customHeight="1" s="902">
      <c r="A6187" s="939" t="inlineStr">
        <is>
          <t>2015</t>
        </is>
      </c>
      <c r="B6187" s="939" t="inlineStr">
        <is>
          <t>23491250</t>
        </is>
      </c>
      <c r="C6187" s="939" t="inlineStr">
        <is>
          <t>6914 90 00</t>
        </is>
      </c>
      <c r="D6187" s="939" t="inlineStr">
        <is>
          <t>S</t>
        </is>
      </c>
    </row>
    <row r="6188" ht="14" customHeight="1" s="902">
      <c r="A6188" s="939" t="inlineStr">
        <is>
          <t>2015</t>
        </is>
      </c>
      <c r="B6188" s="939" t="inlineStr">
        <is>
          <t>23511100</t>
        </is>
      </c>
      <c r="C6188" s="939" t="inlineStr">
        <is>
          <t>2523 10 00</t>
        </is>
      </c>
      <c r="D6188" s="939" t="inlineStr">
        <is>
          <t>T</t>
        </is>
      </c>
    </row>
    <row r="6189" ht="14" customHeight="1" s="902">
      <c r="A6189" s="939" t="inlineStr">
        <is>
          <t>2015</t>
        </is>
      </c>
      <c r="B6189" s="939" t="inlineStr">
        <is>
          <t>23511210</t>
        </is>
      </c>
      <c r="C6189" s="939" t="inlineStr">
        <is>
          <t>2523 21 00</t>
        </is>
      </c>
      <c r="D6189" s="939" t="inlineStr">
        <is>
          <t>S</t>
        </is>
      </c>
    </row>
    <row r="6190" ht="14" customHeight="1" s="902">
      <c r="A6190" s="939" t="inlineStr">
        <is>
          <t>2015</t>
        </is>
      </c>
      <c r="B6190" s="939" t="inlineStr">
        <is>
          <t>23511210</t>
        </is>
      </c>
      <c r="C6190" s="939" t="inlineStr">
        <is>
          <t>2523 29 00</t>
        </is>
      </c>
      <c r="D6190" s="939" t="inlineStr">
        <is>
          <t>S</t>
        </is>
      </c>
    </row>
    <row r="6191" ht="14" customHeight="1" s="902">
      <c r="A6191" s="939" t="inlineStr">
        <is>
          <t>2015</t>
        </is>
      </c>
      <c r="B6191" s="939" t="inlineStr">
        <is>
          <t>23511290</t>
        </is>
      </c>
      <c r="C6191" s="939" t="inlineStr">
        <is>
          <t>2523 30 00</t>
        </is>
      </c>
      <c r="D6191" s="939" t="inlineStr">
        <is>
          <t>S</t>
        </is>
      </c>
    </row>
    <row r="6192" ht="14" customHeight="1" s="902">
      <c r="A6192" s="939" t="inlineStr">
        <is>
          <t>2015</t>
        </is>
      </c>
      <c r="B6192" s="939" t="inlineStr">
        <is>
          <t>23511290</t>
        </is>
      </c>
      <c r="C6192" s="939" t="inlineStr">
        <is>
          <t>2523 90 00</t>
        </is>
      </c>
      <c r="D6192" s="939" t="inlineStr">
        <is>
          <t>S</t>
        </is>
      </c>
    </row>
    <row r="6193" ht="14" customHeight="1" s="902">
      <c r="A6193" s="939" t="inlineStr">
        <is>
          <t>2015</t>
        </is>
      </c>
      <c r="B6193" s="939" t="inlineStr">
        <is>
          <t>23521033</t>
        </is>
      </c>
      <c r="C6193" s="939" t="inlineStr">
        <is>
          <t>2522 10 00</t>
        </is>
      </c>
      <c r="D6193" s="939" t="inlineStr">
        <is>
          <t>S</t>
        </is>
      </c>
    </row>
    <row r="6194" ht="14" customHeight="1" s="902">
      <c r="A6194" s="939" t="inlineStr">
        <is>
          <t>2015</t>
        </is>
      </c>
      <c r="B6194" s="939" t="inlineStr">
        <is>
          <t>23521035</t>
        </is>
      </c>
      <c r="C6194" s="939" t="inlineStr">
        <is>
          <t>2522 20 00</t>
        </is>
      </c>
      <c r="D6194" s="939" t="inlineStr">
        <is>
          <t>S</t>
        </is>
      </c>
    </row>
    <row r="6195" ht="14" customHeight="1" s="902">
      <c r="A6195" s="939" t="inlineStr">
        <is>
          <t>2015</t>
        </is>
      </c>
      <c r="B6195" s="939" t="inlineStr">
        <is>
          <t>23521050</t>
        </is>
      </c>
      <c r="C6195" s="939" t="inlineStr">
        <is>
          <t>2522 30 00</t>
        </is>
      </c>
      <c r="D6195" s="939" t="inlineStr">
        <is>
          <t>S</t>
        </is>
      </c>
    </row>
    <row r="6196" ht="14" customHeight="1" s="902">
      <c r="A6196" s="939" t="inlineStr">
        <is>
          <t>2015</t>
        </is>
      </c>
      <c r="B6196" s="939" t="inlineStr">
        <is>
          <t>23522000</t>
        </is>
      </c>
      <c r="C6196" s="939" t="inlineStr">
        <is>
          <t>2520 20 00</t>
        </is>
      </c>
      <c r="D6196" s="939" t="inlineStr">
        <is>
          <t>S</t>
        </is>
      </c>
    </row>
    <row r="6197" ht="14" customHeight="1" s="902">
      <c r="A6197" s="939" t="inlineStr">
        <is>
          <t>2015</t>
        </is>
      </c>
      <c r="B6197" s="939" t="inlineStr">
        <is>
          <t>23523030</t>
        </is>
      </c>
      <c r="C6197" s="939" t="inlineStr">
        <is>
          <t>2518 20 00</t>
        </is>
      </c>
      <c r="D6197" s="939" t="inlineStr">
        <is>
          <t>T</t>
        </is>
      </c>
    </row>
    <row r="6198" ht="14" customHeight="1" s="902">
      <c r="A6198" s="939" t="inlineStr">
        <is>
          <t>2015</t>
        </is>
      </c>
      <c r="B6198" s="939" t="inlineStr">
        <is>
          <t>23523050</t>
        </is>
      </c>
      <c r="C6198" s="939" t="inlineStr">
        <is>
          <t>2518 30 00</t>
        </is>
      </c>
      <c r="D6198" s="939" t="inlineStr">
        <is>
          <t>T</t>
        </is>
      </c>
    </row>
    <row r="6199" ht="14" customHeight="1" s="902">
      <c r="A6199" s="939" t="inlineStr">
        <is>
          <t>2015</t>
        </is>
      </c>
      <c r="B6199" s="939" t="inlineStr">
        <is>
          <t>23611130</t>
        </is>
      </c>
      <c r="C6199" s="939" t="inlineStr">
        <is>
          <t>6810 11 10</t>
        </is>
      </c>
      <c r="D6199" s="939" t="inlineStr">
        <is>
          <t>S</t>
        </is>
      </c>
    </row>
    <row r="6200" ht="14" customHeight="1" s="902">
      <c r="A6200" s="939" t="inlineStr">
        <is>
          <t>2015</t>
        </is>
      </c>
      <c r="B6200" s="939" t="inlineStr">
        <is>
          <t>23611130</t>
        </is>
      </c>
      <c r="C6200" s="939" t="inlineStr">
        <is>
          <t>6810 11 90</t>
        </is>
      </c>
      <c r="D6200" s="939" t="inlineStr">
        <is>
          <t>S</t>
        </is>
      </c>
    </row>
    <row r="6201" ht="14" customHeight="1" s="902">
      <c r="A6201" s="939" t="inlineStr">
        <is>
          <t>2015</t>
        </is>
      </c>
      <c r="B6201" s="939" t="inlineStr">
        <is>
          <t>23611150</t>
        </is>
      </c>
      <c r="C6201" s="939" t="inlineStr">
        <is>
          <t>6810 19 00</t>
        </is>
      </c>
      <c r="D6201" s="939" t="inlineStr">
        <is>
          <t>S</t>
        </is>
      </c>
    </row>
    <row r="6202" ht="14" customHeight="1" s="902">
      <c r="A6202" s="939" t="inlineStr">
        <is>
          <t>2015</t>
        </is>
      </c>
      <c r="B6202" s="939" t="inlineStr">
        <is>
          <t>23611200</t>
        </is>
      </c>
      <c r="C6202" s="939" t="inlineStr">
        <is>
          <t>6810 91 00</t>
        </is>
      </c>
      <c r="D6202" s="939" t="inlineStr">
        <is>
          <t>S</t>
        </is>
      </c>
    </row>
    <row r="6203" ht="14" customHeight="1" s="902">
      <c r="A6203" s="939" t="inlineStr">
        <is>
          <t>2015</t>
        </is>
      </c>
      <c r="B6203" s="939" t="inlineStr">
        <is>
          <t>23612000</t>
        </is>
      </c>
      <c r="C6203" s="939" t="inlineStr">
        <is>
          <t>9406 00 80</t>
        </is>
      </c>
      <c r="D6203" s="939" t="inlineStr">
        <is>
          <t>S</t>
        </is>
      </c>
      <c r="E6203" s="939" t="inlineStr">
        <is>
          <t>b</t>
        </is>
      </c>
    </row>
    <row r="6204" ht="14" customHeight="1" s="902">
      <c r="A6204" s="939" t="inlineStr">
        <is>
          <t>2015</t>
        </is>
      </c>
      <c r="B6204" s="939" t="inlineStr">
        <is>
          <t>23621050</t>
        </is>
      </c>
      <c r="C6204" s="939" t="inlineStr">
        <is>
          <t>6809 11 00</t>
        </is>
      </c>
      <c r="D6204" s="939" t="inlineStr">
        <is>
          <t>S</t>
        </is>
      </c>
    </row>
    <row r="6205" ht="14" customHeight="1" s="902">
      <c r="A6205" s="939" t="inlineStr">
        <is>
          <t>2015</t>
        </is>
      </c>
      <c r="B6205" s="939" t="inlineStr">
        <is>
          <t>23621090</t>
        </is>
      </c>
      <c r="C6205" s="939" t="inlineStr">
        <is>
          <t>6809 19 00</t>
        </is>
      </c>
      <c r="D6205" s="939" t="inlineStr">
        <is>
          <t>S</t>
        </is>
      </c>
    </row>
    <row r="6206" ht="14" customHeight="1" s="902">
      <c r="A6206" s="939" t="inlineStr">
        <is>
          <t>2015</t>
        </is>
      </c>
      <c r="B6206" s="939" t="inlineStr">
        <is>
          <t>23631000</t>
        </is>
      </c>
      <c r="C6206" s="939" t="inlineStr">
        <is>
          <t>3824 50 10</t>
        </is>
      </c>
      <c r="D6206" s="939" t="inlineStr">
        <is>
          <t>S</t>
        </is>
      </c>
    </row>
    <row r="6207" ht="14" customHeight="1" s="902">
      <c r="A6207" s="939" t="inlineStr">
        <is>
          <t>2015</t>
        </is>
      </c>
      <c r="B6207" s="939" t="inlineStr">
        <is>
          <t>23641000</t>
        </is>
      </c>
      <c r="C6207" s="939" t="inlineStr">
        <is>
          <t>3824 50 90</t>
        </is>
      </c>
      <c r="D6207" s="939" t="inlineStr">
        <is>
          <t>S</t>
        </is>
      </c>
    </row>
    <row r="6208" ht="14" customHeight="1" s="902">
      <c r="A6208" s="939" t="inlineStr">
        <is>
          <t>2015</t>
        </is>
      </c>
      <c r="B6208" s="939" t="inlineStr">
        <is>
          <t>23651100</t>
        </is>
      </c>
      <c r="C6208" s="939" t="inlineStr">
        <is>
          <t>6808 00 00</t>
        </is>
      </c>
      <c r="D6208" s="939" t="inlineStr">
        <is>
          <t>S</t>
        </is>
      </c>
    </row>
    <row r="6209" ht="14" customHeight="1" s="902">
      <c r="A6209" s="939" t="inlineStr">
        <is>
          <t>2015</t>
        </is>
      </c>
      <c r="B6209" s="939" t="inlineStr">
        <is>
          <t>23651220</t>
        </is>
      </c>
      <c r="C6209" s="939" t="inlineStr">
        <is>
          <t>6811 40 00</t>
        </is>
      </c>
      <c r="D6209" s="939" t="inlineStr">
        <is>
          <t>S</t>
        </is>
      </c>
    </row>
    <row r="6210" ht="14" customHeight="1" s="902">
      <c r="A6210" s="939" t="inlineStr">
        <is>
          <t>2015</t>
        </is>
      </c>
      <c r="B6210" s="939" t="inlineStr">
        <is>
          <t>23651240</t>
        </is>
      </c>
      <c r="C6210" s="939" t="inlineStr">
        <is>
          <t>6811 81 00</t>
        </is>
      </c>
      <c r="D6210" s="939" t="inlineStr">
        <is>
          <t>S</t>
        </is>
      </c>
    </row>
    <row r="6211" ht="14" customHeight="1" s="902">
      <c r="A6211" s="939" t="inlineStr">
        <is>
          <t>2015</t>
        </is>
      </c>
      <c r="B6211" s="939" t="inlineStr">
        <is>
          <t>23651240</t>
        </is>
      </c>
      <c r="C6211" s="939" t="inlineStr">
        <is>
          <t>6811 82 00</t>
        </is>
      </c>
      <c r="D6211" s="939" t="inlineStr">
        <is>
          <t>S</t>
        </is>
      </c>
    </row>
    <row r="6212" ht="14" customHeight="1" s="902">
      <c r="A6212" s="939" t="inlineStr">
        <is>
          <t>2015</t>
        </is>
      </c>
      <c r="B6212" s="939" t="inlineStr">
        <is>
          <t>23651270</t>
        </is>
      </c>
      <c r="C6212" s="939" t="inlineStr">
        <is>
          <t>6811 89 00</t>
        </is>
      </c>
      <c r="D6212" s="939" t="inlineStr">
        <is>
          <t>S</t>
        </is>
      </c>
    </row>
    <row r="6213" ht="14" customHeight="1" s="902">
      <c r="A6213" s="939" t="inlineStr">
        <is>
          <t>2015</t>
        </is>
      </c>
      <c r="B6213" s="939" t="inlineStr">
        <is>
          <t>23691100</t>
        </is>
      </c>
      <c r="C6213" s="939" t="inlineStr">
        <is>
          <t>6809 90 00</t>
        </is>
      </c>
      <c r="D6213" s="939" t="inlineStr">
        <is>
          <t>S</t>
        </is>
      </c>
    </row>
    <row r="6214" ht="14" customHeight="1" s="902">
      <c r="A6214" s="939" t="inlineStr">
        <is>
          <t>2015</t>
        </is>
      </c>
      <c r="B6214" s="939" t="inlineStr">
        <is>
          <t>23691930</t>
        </is>
      </c>
      <c r="C6214" s="939" t="inlineStr">
        <is>
          <t>6810 99 00</t>
        </is>
      </c>
      <c r="D6214" s="939" t="inlineStr">
        <is>
          <t>S</t>
        </is>
      </c>
      <c r="E6214" s="939" t="inlineStr">
        <is>
          <t>a</t>
        </is>
      </c>
    </row>
    <row r="6215" ht="14" customHeight="1" s="902">
      <c r="A6215" s="939" t="inlineStr">
        <is>
          <t>2015</t>
        </is>
      </c>
      <c r="B6215" s="939" t="inlineStr">
        <is>
          <t>23691980</t>
        </is>
      </c>
      <c r="C6215" s="939" t="inlineStr">
        <is>
          <t>6810 99 00</t>
        </is>
      </c>
      <c r="D6215" s="939" t="inlineStr">
        <is>
          <t>S</t>
        </is>
      </c>
      <c r="E6215" s="939" t="inlineStr">
        <is>
          <t>b</t>
        </is>
      </c>
    </row>
    <row r="6216" ht="14" customHeight="1" s="902">
      <c r="A6216" s="939" t="inlineStr">
        <is>
          <t>2015</t>
        </is>
      </c>
      <c r="B6216" s="939" t="inlineStr">
        <is>
          <t>236919Z0</t>
        </is>
      </c>
      <c r="C6216" s="939" t="inlineStr">
        <is>
          <t>6810 99 00</t>
        </is>
      </c>
      <c r="D6216" s="939" t="inlineStr">
        <is>
          <t>S</t>
        </is>
      </c>
    </row>
    <row r="6217" ht="14" customHeight="1" s="902">
      <c r="A6217" s="939" t="inlineStr">
        <is>
          <t>2015</t>
        </is>
      </c>
      <c r="B6217" s="939" t="inlineStr">
        <is>
          <t>23701100</t>
        </is>
      </c>
      <c r="C6217" s="939" t="inlineStr">
        <is>
          <t>6802 21 00</t>
        </is>
      </c>
      <c r="D6217" s="939" t="inlineStr">
        <is>
          <t>S</t>
        </is>
      </c>
    </row>
    <row r="6218" ht="14" customHeight="1" s="902">
      <c r="A6218" s="939" t="inlineStr">
        <is>
          <t>2015</t>
        </is>
      </c>
      <c r="B6218" s="939" t="inlineStr">
        <is>
          <t>23701100</t>
        </is>
      </c>
      <c r="C6218" s="939" t="inlineStr">
        <is>
          <t>6802 91 00</t>
        </is>
      </c>
      <c r="D6218" s="939" t="inlineStr">
        <is>
          <t>S</t>
        </is>
      </c>
    </row>
    <row r="6219" ht="14" customHeight="1" s="902">
      <c r="A6219" s="939" t="inlineStr">
        <is>
          <t>2015</t>
        </is>
      </c>
      <c r="B6219" s="939" t="inlineStr">
        <is>
          <t>23701210</t>
        </is>
      </c>
      <c r="C6219" s="939" t="inlineStr">
        <is>
          <t>6801 00 00</t>
        </is>
      </c>
      <c r="D6219" s="939" t="inlineStr">
        <is>
          <t>S</t>
        </is>
      </c>
    </row>
    <row r="6220" ht="14" customHeight="1" s="902">
      <c r="A6220" s="939" t="inlineStr">
        <is>
          <t>2015</t>
        </is>
      </c>
      <c r="B6220" s="939" t="inlineStr">
        <is>
          <t>23701230</t>
        </is>
      </c>
      <c r="C6220" s="939" t="inlineStr">
        <is>
          <t>6802 10 00</t>
        </is>
      </c>
      <c r="D6220" s="939" t="inlineStr">
        <is>
          <t>S</t>
        </is>
      </c>
    </row>
    <row r="6221" ht="14" customHeight="1" s="902">
      <c r="A6221" s="939" t="inlineStr">
        <is>
          <t>2015</t>
        </is>
      </c>
      <c r="B6221" s="939" t="inlineStr">
        <is>
          <t>23701260</t>
        </is>
      </c>
      <c r="C6221" s="939" t="inlineStr">
        <is>
          <t>6802 23 00</t>
        </is>
      </c>
      <c r="D6221" s="939" t="inlineStr">
        <is>
          <t>S</t>
        </is>
      </c>
    </row>
    <row r="6222" ht="14" customHeight="1" s="902">
      <c r="A6222" s="939" t="inlineStr">
        <is>
          <t>2015</t>
        </is>
      </c>
      <c r="B6222" s="939" t="inlineStr">
        <is>
          <t>23701260</t>
        </is>
      </c>
      <c r="C6222" s="939" t="inlineStr">
        <is>
          <t>6802 93 10</t>
        </is>
      </c>
      <c r="D6222" s="939" t="inlineStr">
        <is>
          <t>S</t>
        </is>
      </c>
    </row>
    <row r="6223" ht="14" customHeight="1" s="902">
      <c r="A6223" s="939" t="inlineStr">
        <is>
          <t>2015</t>
        </is>
      </c>
      <c r="B6223" s="939" t="inlineStr">
        <is>
          <t>23701260</t>
        </is>
      </c>
      <c r="C6223" s="939" t="inlineStr">
        <is>
          <t>6802 93 90</t>
        </is>
      </c>
      <c r="D6223" s="939" t="inlineStr">
        <is>
          <t>S</t>
        </is>
      </c>
    </row>
    <row r="6224" ht="14" customHeight="1" s="902">
      <c r="A6224" s="939" t="inlineStr">
        <is>
          <t>2015</t>
        </is>
      </c>
      <c r="B6224" s="939" t="inlineStr">
        <is>
          <t>23701270</t>
        </is>
      </c>
      <c r="C6224" s="939" t="inlineStr">
        <is>
          <t>6802 29 00</t>
        </is>
      </c>
      <c r="D6224" s="939" t="inlineStr">
        <is>
          <t>S</t>
        </is>
      </c>
    </row>
    <row r="6225" ht="14" customHeight="1" s="902">
      <c r="A6225" s="939" t="inlineStr">
        <is>
          <t>2015</t>
        </is>
      </c>
      <c r="B6225" s="939" t="inlineStr">
        <is>
          <t>23701270</t>
        </is>
      </c>
      <c r="C6225" s="939" t="inlineStr">
        <is>
          <t>6802 92 00</t>
        </is>
      </c>
      <c r="D6225" s="939" t="inlineStr">
        <is>
          <t>S</t>
        </is>
      </c>
    </row>
    <row r="6226" ht="14" customHeight="1" s="902">
      <c r="A6226" s="939" t="inlineStr">
        <is>
          <t>2015</t>
        </is>
      </c>
      <c r="B6226" s="939" t="inlineStr">
        <is>
          <t>23701270</t>
        </is>
      </c>
      <c r="C6226" s="939" t="inlineStr">
        <is>
          <t>6802 99 10</t>
        </is>
      </c>
      <c r="D6226" s="939" t="inlineStr">
        <is>
          <t>S</t>
        </is>
      </c>
    </row>
    <row r="6227" ht="14" customHeight="1" s="902">
      <c r="A6227" s="939" t="inlineStr">
        <is>
          <t>2015</t>
        </is>
      </c>
      <c r="B6227" s="939" t="inlineStr">
        <is>
          <t>23701270</t>
        </is>
      </c>
      <c r="C6227" s="939" t="inlineStr">
        <is>
          <t>6802 99 90</t>
        </is>
      </c>
      <c r="D6227" s="939" t="inlineStr">
        <is>
          <t>S</t>
        </is>
      </c>
    </row>
    <row r="6228" ht="14" customHeight="1" s="902">
      <c r="A6228" s="939" t="inlineStr">
        <is>
          <t>2015</t>
        </is>
      </c>
      <c r="B6228" s="939" t="inlineStr">
        <is>
          <t>23701280</t>
        </is>
      </c>
      <c r="C6228" s="939" t="inlineStr">
        <is>
          <t>6803 00 10</t>
        </is>
      </c>
      <c r="D6228" s="939" t="inlineStr">
        <is>
          <t>S</t>
        </is>
      </c>
    </row>
    <row r="6229" ht="14" customHeight="1" s="902">
      <c r="A6229" s="939" t="inlineStr">
        <is>
          <t>2015</t>
        </is>
      </c>
      <c r="B6229" s="939" t="inlineStr">
        <is>
          <t>23701280</t>
        </is>
      </c>
      <c r="C6229" s="939" t="inlineStr">
        <is>
          <t>6803 00 90</t>
        </is>
      </c>
      <c r="D6229" s="939" t="inlineStr">
        <is>
          <t>S</t>
        </is>
      </c>
    </row>
    <row r="6230" ht="14" customHeight="1" s="902">
      <c r="A6230" s="939" t="inlineStr">
        <is>
          <t>2015</t>
        </is>
      </c>
      <c r="B6230" s="939" t="inlineStr">
        <is>
          <t>23911110</t>
        </is>
      </c>
      <c r="C6230" s="939" t="inlineStr">
        <is>
          <t>6804 10 00</t>
        </is>
      </c>
      <c r="D6230" s="939" t="inlineStr">
        <is>
          <t>S</t>
        </is>
      </c>
    </row>
    <row r="6231" ht="14" customHeight="1" s="902">
      <c r="A6231" s="939" t="inlineStr">
        <is>
          <t>2015</t>
        </is>
      </c>
      <c r="B6231" s="939" t="inlineStr">
        <is>
          <t>23911120</t>
        </is>
      </c>
      <c r="C6231" s="939" t="inlineStr">
        <is>
          <t>6804 21 00</t>
        </is>
      </c>
      <c r="D6231" s="939" t="inlineStr">
        <is>
          <t>S</t>
        </is>
      </c>
    </row>
    <row r="6232" ht="14" customHeight="1" s="902">
      <c r="A6232" s="939" t="inlineStr">
        <is>
          <t>2015</t>
        </is>
      </c>
      <c r="B6232" s="939" t="inlineStr">
        <is>
          <t>23911130</t>
        </is>
      </c>
      <c r="C6232" s="939" t="inlineStr">
        <is>
          <t>6804 22 18</t>
        </is>
      </c>
      <c r="D6232" s="939" t="inlineStr">
        <is>
          <t>S</t>
        </is>
      </c>
    </row>
    <row r="6233" ht="14" customHeight="1" s="902">
      <c r="A6233" s="939" t="inlineStr">
        <is>
          <t>2015</t>
        </is>
      </c>
      <c r="B6233" s="939" t="inlineStr">
        <is>
          <t>23911140</t>
        </is>
      </c>
      <c r="C6233" s="939" t="inlineStr">
        <is>
          <t>6804 22 12</t>
        </is>
      </c>
      <c r="D6233" s="939" t="inlineStr">
        <is>
          <t>S</t>
        </is>
      </c>
    </row>
    <row r="6234" ht="14" customHeight="1" s="902">
      <c r="A6234" s="939" t="inlineStr">
        <is>
          <t>2015</t>
        </is>
      </c>
      <c r="B6234" s="939" t="inlineStr">
        <is>
          <t>23911150</t>
        </is>
      </c>
      <c r="C6234" s="939" t="inlineStr">
        <is>
          <t>6804 22 30</t>
        </is>
      </c>
      <c r="D6234" s="939" t="inlineStr">
        <is>
          <t>S</t>
        </is>
      </c>
    </row>
    <row r="6235" ht="14" customHeight="1" s="902">
      <c r="A6235" s="939" t="inlineStr">
        <is>
          <t>2015</t>
        </is>
      </c>
      <c r="B6235" s="939" t="inlineStr">
        <is>
          <t>23911190</t>
        </is>
      </c>
      <c r="C6235" s="939" t="inlineStr">
        <is>
          <t>6804 22 50</t>
        </is>
      </c>
      <c r="D6235" s="939" t="inlineStr">
        <is>
          <t>S</t>
        </is>
      </c>
    </row>
    <row r="6236" ht="14" customHeight="1" s="902">
      <c r="A6236" s="939" t="inlineStr">
        <is>
          <t>2015</t>
        </is>
      </c>
      <c r="B6236" s="939" t="inlineStr">
        <is>
          <t>23911190</t>
        </is>
      </c>
      <c r="C6236" s="939" t="inlineStr">
        <is>
          <t>6804 22 90</t>
        </is>
      </c>
      <c r="D6236" s="939" t="inlineStr">
        <is>
          <t>S</t>
        </is>
      </c>
    </row>
    <row r="6237" ht="14" customHeight="1" s="902">
      <c r="A6237" s="939" t="inlineStr">
        <is>
          <t>2015</t>
        </is>
      </c>
      <c r="B6237" s="939" t="inlineStr">
        <is>
          <t>23911190</t>
        </is>
      </c>
      <c r="C6237" s="939" t="inlineStr">
        <is>
          <t>6804 23 00</t>
        </is>
      </c>
      <c r="D6237" s="939" t="inlineStr">
        <is>
          <t>S</t>
        </is>
      </c>
    </row>
    <row r="6238" ht="14" customHeight="1" s="902">
      <c r="A6238" s="939" t="inlineStr">
        <is>
          <t>2015</t>
        </is>
      </c>
      <c r="B6238" s="939" t="inlineStr">
        <is>
          <t>23911190</t>
        </is>
      </c>
      <c r="C6238" s="939" t="inlineStr">
        <is>
          <t>6804 30 00</t>
        </is>
      </c>
      <c r="D6238" s="939" t="inlineStr">
        <is>
          <t>S</t>
        </is>
      </c>
    </row>
    <row r="6239" ht="14" customHeight="1" s="902">
      <c r="A6239" s="939" t="inlineStr">
        <is>
          <t>2015</t>
        </is>
      </c>
      <c r="B6239" s="939" t="inlineStr">
        <is>
          <t>23911230</t>
        </is>
      </c>
      <c r="C6239" s="939" t="inlineStr">
        <is>
          <t>6805 10 00</t>
        </is>
      </c>
      <c r="D6239" s="939" t="inlineStr">
        <is>
          <t>S</t>
        </is>
      </c>
    </row>
    <row r="6240" ht="14" customHeight="1" s="902">
      <c r="A6240" s="939" t="inlineStr">
        <is>
          <t>2015</t>
        </is>
      </c>
      <c r="B6240" s="939" t="inlineStr">
        <is>
          <t>23911250</t>
        </is>
      </c>
      <c r="C6240" s="939" t="inlineStr">
        <is>
          <t>6805 20 00</t>
        </is>
      </c>
      <c r="D6240" s="939" t="inlineStr">
        <is>
          <t>S</t>
        </is>
      </c>
    </row>
    <row r="6241" ht="14" customHeight="1" s="902">
      <c r="A6241" s="939" t="inlineStr">
        <is>
          <t>2015</t>
        </is>
      </c>
      <c r="B6241" s="939" t="inlineStr">
        <is>
          <t>23911290</t>
        </is>
      </c>
      <c r="C6241" s="939" t="inlineStr">
        <is>
          <t>6805 30 00</t>
        </is>
      </c>
      <c r="D6241" s="939" t="inlineStr">
        <is>
          <t>S</t>
        </is>
      </c>
    </row>
    <row r="6242" ht="14" customHeight="1" s="902">
      <c r="A6242" s="939" t="inlineStr">
        <is>
          <t>2015</t>
        </is>
      </c>
      <c r="B6242" s="939" t="inlineStr">
        <is>
          <t>23991100</t>
        </is>
      </c>
      <c r="C6242" s="939" t="inlineStr">
        <is>
          <t>6812 80 10</t>
        </is>
      </c>
      <c r="D6242" s="939" t="inlineStr">
        <is>
          <t>S</t>
        </is>
      </c>
    </row>
    <row r="6243" ht="14" customHeight="1" s="902">
      <c r="A6243" s="939" t="inlineStr">
        <is>
          <t>2015</t>
        </is>
      </c>
      <c r="B6243" s="939" t="inlineStr">
        <is>
          <t>23991100</t>
        </is>
      </c>
      <c r="C6243" s="939" t="inlineStr">
        <is>
          <t>6812 80 90</t>
        </is>
      </c>
      <c r="D6243" s="939" t="inlineStr">
        <is>
          <t>S</t>
        </is>
      </c>
    </row>
    <row r="6244" ht="14" customHeight="1" s="902">
      <c r="A6244" s="939" t="inlineStr">
        <is>
          <t>2015</t>
        </is>
      </c>
      <c r="B6244" s="939" t="inlineStr">
        <is>
          <t>23991100</t>
        </is>
      </c>
      <c r="C6244" s="939" t="inlineStr">
        <is>
          <t>6812 91 00</t>
        </is>
      </c>
      <c r="D6244" s="939" t="inlineStr">
        <is>
          <t>S</t>
        </is>
      </c>
    </row>
    <row r="6245" ht="14" customHeight="1" s="902">
      <c r="A6245" s="939" t="inlineStr">
        <is>
          <t>2015</t>
        </is>
      </c>
      <c r="B6245" s="939" t="inlineStr">
        <is>
          <t>23991100</t>
        </is>
      </c>
      <c r="C6245" s="939" t="inlineStr">
        <is>
          <t>6812 92 00</t>
        </is>
      </c>
      <c r="D6245" s="939" t="inlineStr">
        <is>
          <t>S</t>
        </is>
      </c>
    </row>
    <row r="6246" ht="14" customHeight="1" s="902">
      <c r="A6246" s="939" t="inlineStr">
        <is>
          <t>2015</t>
        </is>
      </c>
      <c r="B6246" s="939" t="inlineStr">
        <is>
          <t>23991100</t>
        </is>
      </c>
      <c r="C6246" s="939" t="inlineStr">
        <is>
          <t>6812 93 00</t>
        </is>
      </c>
      <c r="D6246" s="939" t="inlineStr">
        <is>
          <t>S</t>
        </is>
      </c>
    </row>
    <row r="6247" ht="14" customHeight="1" s="902">
      <c r="A6247" s="939" t="inlineStr">
        <is>
          <t>2015</t>
        </is>
      </c>
      <c r="B6247" s="939" t="inlineStr">
        <is>
          <t>23991100</t>
        </is>
      </c>
      <c r="C6247" s="939" t="inlineStr">
        <is>
          <t>6812 99 10</t>
        </is>
      </c>
      <c r="D6247" s="939" t="inlineStr">
        <is>
          <t>S</t>
        </is>
      </c>
    </row>
    <row r="6248" ht="14" customHeight="1" s="902">
      <c r="A6248" s="939" t="inlineStr">
        <is>
          <t>2015</t>
        </is>
      </c>
      <c r="B6248" s="939" t="inlineStr">
        <is>
          <t>23991100</t>
        </is>
      </c>
      <c r="C6248" s="939" t="inlineStr">
        <is>
          <t>6812 99 90</t>
        </is>
      </c>
      <c r="D6248" s="939" t="inlineStr">
        <is>
          <t>S</t>
        </is>
      </c>
    </row>
    <row r="6249" ht="14" customHeight="1" s="902">
      <c r="A6249" s="939" t="inlineStr">
        <is>
          <t>2015</t>
        </is>
      </c>
      <c r="B6249" s="939" t="inlineStr">
        <is>
          <t>23991100</t>
        </is>
      </c>
      <c r="C6249" s="939" t="inlineStr">
        <is>
          <t>6813 20 00</t>
        </is>
      </c>
      <c r="D6249" s="939" t="inlineStr">
        <is>
          <t>S</t>
        </is>
      </c>
    </row>
    <row r="6250" ht="14" customHeight="1" s="902">
      <c r="A6250" s="939" t="inlineStr">
        <is>
          <t>2015</t>
        </is>
      </c>
      <c r="B6250" s="939" t="inlineStr">
        <is>
          <t>23991100</t>
        </is>
      </c>
      <c r="C6250" s="939" t="inlineStr">
        <is>
          <t>6813 81 00</t>
        </is>
      </c>
      <c r="D6250" s="939" t="inlineStr">
        <is>
          <t>S</t>
        </is>
      </c>
    </row>
    <row r="6251" ht="14" customHeight="1" s="902">
      <c r="A6251" s="939" t="inlineStr">
        <is>
          <t>2015</t>
        </is>
      </c>
      <c r="B6251" s="939" t="inlineStr">
        <is>
          <t>23991100</t>
        </is>
      </c>
      <c r="C6251" s="939" t="inlineStr">
        <is>
          <t>6813 89 00</t>
        </is>
      </c>
      <c r="D6251" s="939" t="inlineStr">
        <is>
          <t>S</t>
        </is>
      </c>
    </row>
    <row r="6252" ht="14" customHeight="1" s="902">
      <c r="A6252" s="939" t="inlineStr">
        <is>
          <t>2015</t>
        </is>
      </c>
      <c r="B6252" s="939" t="inlineStr">
        <is>
          <t>23991255</t>
        </is>
      </c>
      <c r="C6252" s="939" t="inlineStr">
        <is>
          <t>6807 10 00</t>
        </is>
      </c>
      <c r="D6252" s="939" t="inlineStr">
        <is>
          <t>S</t>
        </is>
      </c>
    </row>
    <row r="6253" ht="14" customHeight="1" s="902">
      <c r="A6253" s="939" t="inlineStr">
        <is>
          <t>2015</t>
        </is>
      </c>
      <c r="B6253" s="939" t="inlineStr">
        <is>
          <t>23991290</t>
        </is>
      </c>
      <c r="C6253" s="939" t="inlineStr">
        <is>
          <t>6807 90 00</t>
        </is>
      </c>
      <c r="D6253" s="939" t="inlineStr">
        <is>
          <t>S</t>
        </is>
      </c>
    </row>
    <row r="6254" ht="14" customHeight="1" s="902">
      <c r="A6254" s="939" t="inlineStr">
        <is>
          <t>2015</t>
        </is>
      </c>
      <c r="B6254" s="939" t="inlineStr">
        <is>
          <t>23991310</t>
        </is>
      </c>
      <c r="C6254" s="939" t="inlineStr">
        <is>
          <t>2715 00 00</t>
        </is>
      </c>
      <c r="D6254" s="939" t="inlineStr">
        <is>
          <t>S</t>
        </is>
      </c>
    </row>
    <row r="6255" ht="14" customHeight="1" s="902">
      <c r="A6255" s="939" t="inlineStr">
        <is>
          <t>2015</t>
        </is>
      </c>
      <c r="B6255" s="939" t="inlineStr">
        <is>
          <t>23991320</t>
        </is>
      </c>
      <c r="C6255" s="939" t="inlineStr">
        <is>
          <t>2517 30 00</t>
        </is>
      </c>
      <c r="D6255" s="939" t="inlineStr">
        <is>
          <t>S</t>
        </is>
      </c>
    </row>
    <row r="6256" ht="14" customHeight="1" s="902">
      <c r="A6256" s="939" t="inlineStr">
        <is>
          <t>2015</t>
        </is>
      </c>
      <c r="B6256" s="939" t="inlineStr">
        <is>
          <t>23991400</t>
        </is>
      </c>
      <c r="C6256" s="939" t="inlineStr">
        <is>
          <t>3801 10 00</t>
        </is>
      </c>
      <c r="D6256" s="939" t="inlineStr">
        <is>
          <t>S</t>
        </is>
      </c>
    </row>
    <row r="6257" ht="14" customHeight="1" s="902">
      <c r="A6257" s="939" t="inlineStr">
        <is>
          <t>2015</t>
        </is>
      </c>
      <c r="B6257" s="939" t="inlineStr">
        <is>
          <t>23991400</t>
        </is>
      </c>
      <c r="C6257" s="939" t="inlineStr">
        <is>
          <t>3801 20 10</t>
        </is>
      </c>
      <c r="D6257" s="939" t="inlineStr">
        <is>
          <t>S</t>
        </is>
      </c>
    </row>
    <row r="6258" ht="14" customHeight="1" s="902">
      <c r="A6258" s="939" t="inlineStr">
        <is>
          <t>2015</t>
        </is>
      </c>
      <c r="B6258" s="939" t="inlineStr">
        <is>
          <t>23991400</t>
        </is>
      </c>
      <c r="C6258" s="939" t="inlineStr">
        <is>
          <t>3801 20 90</t>
        </is>
      </c>
      <c r="D6258" s="939" t="inlineStr">
        <is>
          <t>S</t>
        </is>
      </c>
    </row>
    <row r="6259" ht="14" customHeight="1" s="902">
      <c r="A6259" s="939" t="inlineStr">
        <is>
          <t>2015</t>
        </is>
      </c>
      <c r="B6259" s="939" t="inlineStr">
        <is>
          <t>23991400</t>
        </is>
      </c>
      <c r="C6259" s="939" t="inlineStr">
        <is>
          <t>3801 30 00</t>
        </is>
      </c>
      <c r="D6259" s="939" t="inlineStr">
        <is>
          <t>S</t>
        </is>
      </c>
    </row>
    <row r="6260" ht="14" customHeight="1" s="902">
      <c r="A6260" s="939" t="inlineStr">
        <is>
          <t>2015</t>
        </is>
      </c>
      <c r="B6260" s="939" t="inlineStr">
        <is>
          <t>23991400</t>
        </is>
      </c>
      <c r="C6260" s="939" t="inlineStr">
        <is>
          <t>3801 90 00</t>
        </is>
      </c>
      <c r="D6260" s="939" t="inlineStr">
        <is>
          <t>S</t>
        </is>
      </c>
    </row>
    <row r="6261" ht="14" customHeight="1" s="902">
      <c r="A6261" s="939" t="inlineStr">
        <is>
          <t>2015</t>
        </is>
      </c>
      <c r="B6261" s="939" t="inlineStr">
        <is>
          <t>23991500</t>
        </is>
      </c>
      <c r="C6261" s="939" t="inlineStr">
        <is>
          <t>2818 10 11</t>
        </is>
      </c>
      <c r="D6261" s="939" t="inlineStr">
        <is>
          <t>S</t>
        </is>
      </c>
    </row>
    <row r="6262" ht="14" customHeight="1" s="902">
      <c r="A6262" s="939" t="inlineStr">
        <is>
          <t>2015</t>
        </is>
      </c>
      <c r="B6262" s="939" t="inlineStr">
        <is>
          <t>23991500</t>
        </is>
      </c>
      <c r="C6262" s="939" t="inlineStr">
        <is>
          <t>2818 10 19</t>
        </is>
      </c>
      <c r="D6262" s="939" t="inlineStr">
        <is>
          <t>S</t>
        </is>
      </c>
    </row>
    <row r="6263" ht="14" customHeight="1" s="902">
      <c r="A6263" s="939" t="inlineStr">
        <is>
          <t>2015</t>
        </is>
      </c>
      <c r="B6263" s="939" t="inlineStr">
        <is>
          <t>23991500</t>
        </is>
      </c>
      <c r="C6263" s="939" t="inlineStr">
        <is>
          <t>2818 10 91</t>
        </is>
      </c>
      <c r="D6263" s="939" t="inlineStr">
        <is>
          <t>S</t>
        </is>
      </c>
    </row>
    <row r="6264" ht="14" customHeight="1" s="902">
      <c r="A6264" s="939" t="inlineStr">
        <is>
          <t>2015</t>
        </is>
      </c>
      <c r="B6264" s="939" t="inlineStr">
        <is>
          <t>23991500</t>
        </is>
      </c>
      <c r="C6264" s="939" t="inlineStr">
        <is>
          <t>2818 10 99</t>
        </is>
      </c>
      <c r="D6264" s="939" t="inlineStr">
        <is>
          <t>S</t>
        </is>
      </c>
    </row>
    <row r="6265" ht="14" customHeight="1" s="902">
      <c r="A6265" s="939" t="inlineStr">
        <is>
          <t>2015</t>
        </is>
      </c>
      <c r="B6265" s="939" t="inlineStr">
        <is>
          <t>23991910</t>
        </is>
      </c>
      <c r="C6265" s="939" t="inlineStr">
        <is>
          <t>6806 10 00</t>
        </is>
      </c>
      <c r="D6265" s="939" t="inlineStr">
        <is>
          <t>S</t>
        </is>
      </c>
    </row>
    <row r="6266" ht="14" customHeight="1" s="902">
      <c r="A6266" s="939" t="inlineStr">
        <is>
          <t>2015</t>
        </is>
      </c>
      <c r="B6266" s="939" t="inlineStr">
        <is>
          <t>23991920</t>
        </is>
      </c>
      <c r="C6266" s="939" t="inlineStr">
        <is>
          <t>6806 20 10</t>
        </is>
      </c>
      <c r="D6266" s="939" t="inlineStr">
        <is>
          <t>S</t>
        </is>
      </c>
    </row>
    <row r="6267" ht="14" customHeight="1" s="902">
      <c r="A6267" s="939" t="inlineStr">
        <is>
          <t>2015</t>
        </is>
      </c>
      <c r="B6267" s="939" t="inlineStr">
        <is>
          <t>23991920</t>
        </is>
      </c>
      <c r="C6267" s="939" t="inlineStr">
        <is>
          <t>6806 20 90</t>
        </is>
      </c>
      <c r="D6267" s="939" t="inlineStr">
        <is>
          <t>S</t>
        </is>
      </c>
    </row>
    <row r="6268" ht="14" customHeight="1" s="902">
      <c r="A6268" s="939" t="inlineStr">
        <is>
          <t>2015</t>
        </is>
      </c>
      <c r="B6268" s="939" t="inlineStr">
        <is>
          <t>23991930</t>
        </is>
      </c>
      <c r="C6268" s="939" t="inlineStr">
        <is>
          <t>6806 90 00</t>
        </is>
      </c>
      <c r="D6268" s="939" t="inlineStr">
        <is>
          <t>S</t>
        </is>
      </c>
    </row>
    <row r="6269" ht="14" customHeight="1" s="902">
      <c r="A6269" s="939" t="inlineStr">
        <is>
          <t>2015</t>
        </is>
      </c>
      <c r="B6269" s="939" t="inlineStr">
        <is>
          <t>23991950</t>
        </is>
      </c>
      <c r="C6269" s="939" t="inlineStr">
        <is>
          <t>6814 10 00</t>
        </is>
      </c>
      <c r="D6269" s="939" t="inlineStr">
        <is>
          <t>S</t>
        </is>
      </c>
    </row>
    <row r="6270" ht="14" customHeight="1" s="902">
      <c r="A6270" s="939" t="inlineStr">
        <is>
          <t>2015</t>
        </is>
      </c>
      <c r="B6270" s="939" t="inlineStr">
        <is>
          <t>23991950</t>
        </is>
      </c>
      <c r="C6270" s="939" t="inlineStr">
        <is>
          <t>6814 90 00</t>
        </is>
      </c>
      <c r="D6270" s="939" t="inlineStr">
        <is>
          <t>S</t>
        </is>
      </c>
    </row>
    <row r="6271" ht="14" customHeight="1" s="902">
      <c r="A6271" s="939" t="inlineStr">
        <is>
          <t>2015</t>
        </is>
      </c>
      <c r="B6271" s="939" t="inlineStr">
        <is>
          <t>23991970</t>
        </is>
      </c>
      <c r="C6271" s="939" t="inlineStr">
        <is>
          <t>6815 10 10</t>
        </is>
      </c>
      <c r="D6271" s="939" t="inlineStr">
        <is>
          <t>S</t>
        </is>
      </c>
    </row>
    <row r="6272" ht="14" customHeight="1" s="902">
      <c r="A6272" s="939" t="inlineStr">
        <is>
          <t>2015</t>
        </is>
      </c>
      <c r="B6272" s="939" t="inlineStr">
        <is>
          <t>23991970</t>
        </is>
      </c>
      <c r="C6272" s="939" t="inlineStr">
        <is>
          <t>6815 10 90</t>
        </is>
      </c>
      <c r="D6272" s="939" t="inlineStr">
        <is>
          <t>S</t>
        </is>
      </c>
    </row>
    <row r="6273" ht="14" customHeight="1" s="902">
      <c r="A6273" s="939" t="inlineStr">
        <is>
          <t>2015</t>
        </is>
      </c>
      <c r="B6273" s="939" t="inlineStr">
        <is>
          <t>23991980</t>
        </is>
      </c>
      <c r="C6273" s="939" t="inlineStr">
        <is>
          <t>6815 20 00</t>
        </is>
      </c>
      <c r="D6273" s="939" t="inlineStr">
        <is>
          <t>S</t>
        </is>
      </c>
    </row>
    <row r="6274" ht="14" customHeight="1" s="902">
      <c r="A6274" s="939" t="inlineStr">
        <is>
          <t>2015</t>
        </is>
      </c>
      <c r="B6274" s="939" t="inlineStr">
        <is>
          <t>23991990</t>
        </is>
      </c>
      <c r="C6274" s="939" t="inlineStr">
        <is>
          <t>6815 99 00</t>
        </is>
      </c>
      <c r="D6274" s="939" t="inlineStr">
        <is>
          <t>S</t>
        </is>
      </c>
    </row>
    <row r="6275" ht="14" customHeight="1" s="902">
      <c r="A6275" s="939" t="inlineStr">
        <is>
          <t>2015</t>
        </is>
      </c>
      <c r="B6275" s="939" t="inlineStr">
        <is>
          <t>24101100</t>
        </is>
      </c>
      <c r="C6275" s="939" t="inlineStr">
        <is>
          <t>7201 10 11</t>
        </is>
      </c>
      <c r="D6275" s="939" t="inlineStr">
        <is>
          <t>S</t>
        </is>
      </c>
    </row>
    <row r="6276" ht="14" customHeight="1" s="902">
      <c r="A6276" s="939" t="inlineStr">
        <is>
          <t>2015</t>
        </is>
      </c>
      <c r="B6276" s="939" t="inlineStr">
        <is>
          <t>24101100</t>
        </is>
      </c>
      <c r="C6276" s="939" t="inlineStr">
        <is>
          <t>7201 10 19</t>
        </is>
      </c>
      <c r="D6276" s="939" t="inlineStr">
        <is>
          <t>S</t>
        </is>
      </c>
    </row>
    <row r="6277" ht="14" customHeight="1" s="902">
      <c r="A6277" s="939" t="inlineStr">
        <is>
          <t>2015</t>
        </is>
      </c>
      <c r="B6277" s="939" t="inlineStr">
        <is>
          <t>24101100</t>
        </is>
      </c>
      <c r="C6277" s="939" t="inlineStr">
        <is>
          <t>7201 10 30</t>
        </is>
      </c>
      <c r="D6277" s="939" t="inlineStr">
        <is>
          <t>S</t>
        </is>
      </c>
    </row>
    <row r="6278" ht="14" customHeight="1" s="902">
      <c r="A6278" s="939" t="inlineStr">
        <is>
          <t>2015</t>
        </is>
      </c>
      <c r="B6278" s="939" t="inlineStr">
        <is>
          <t>24101100</t>
        </is>
      </c>
      <c r="C6278" s="939" t="inlineStr">
        <is>
          <t>7201 10 90</t>
        </is>
      </c>
      <c r="D6278" s="939" t="inlineStr">
        <is>
          <t>S</t>
        </is>
      </c>
    </row>
    <row r="6279" ht="14" customHeight="1" s="902">
      <c r="A6279" s="939" t="inlineStr">
        <is>
          <t>2015</t>
        </is>
      </c>
      <c r="B6279" s="939" t="inlineStr">
        <is>
          <t>24101100</t>
        </is>
      </c>
      <c r="C6279" s="939" t="inlineStr">
        <is>
          <t>7201 20 00</t>
        </is>
      </c>
      <c r="D6279" s="939" t="inlineStr">
        <is>
          <t>S</t>
        </is>
      </c>
    </row>
    <row r="6280" ht="14" customHeight="1" s="902">
      <c r="A6280" s="939" t="inlineStr">
        <is>
          <t>2015</t>
        </is>
      </c>
      <c r="B6280" s="939" t="inlineStr">
        <is>
          <t>24101100</t>
        </is>
      </c>
      <c r="C6280" s="939" t="inlineStr">
        <is>
          <t>7201 50 10</t>
        </is>
      </c>
      <c r="D6280" s="939" t="inlineStr">
        <is>
          <t>S</t>
        </is>
      </c>
    </row>
    <row r="6281" ht="14" customHeight="1" s="902">
      <c r="A6281" s="939" t="inlineStr">
        <is>
          <t>2015</t>
        </is>
      </c>
      <c r="B6281" s="939" t="inlineStr">
        <is>
          <t>24101100</t>
        </is>
      </c>
      <c r="C6281" s="939" t="inlineStr">
        <is>
          <t>7201 50 90</t>
        </is>
      </c>
      <c r="D6281" s="939" t="inlineStr">
        <is>
          <t>S</t>
        </is>
      </c>
    </row>
    <row r="6282" ht="14" customHeight="1" s="902">
      <c r="A6282" s="939" t="inlineStr">
        <is>
          <t>2015</t>
        </is>
      </c>
      <c r="B6282" s="939" t="inlineStr">
        <is>
          <t>24101215</t>
        </is>
      </c>
      <c r="C6282" s="939" t="inlineStr">
        <is>
          <t>7202 11 20</t>
        </is>
      </c>
      <c r="D6282" s="939" t="inlineStr">
        <is>
          <t>S</t>
        </is>
      </c>
    </row>
    <row r="6283" ht="14" customHeight="1" s="902">
      <c r="A6283" s="939" t="inlineStr">
        <is>
          <t>2015</t>
        </is>
      </c>
      <c r="B6283" s="939" t="inlineStr">
        <is>
          <t>24101215</t>
        </is>
      </c>
      <c r="C6283" s="939" t="inlineStr">
        <is>
          <t>7202 11 80</t>
        </is>
      </c>
      <c r="D6283" s="939" t="inlineStr">
        <is>
          <t>S</t>
        </is>
      </c>
    </row>
    <row r="6284" ht="14" customHeight="1" s="902">
      <c r="A6284" s="939" t="inlineStr">
        <is>
          <t>2015</t>
        </is>
      </c>
      <c r="B6284" s="939" t="inlineStr">
        <is>
          <t>24101215</t>
        </is>
      </c>
      <c r="C6284" s="939" t="inlineStr">
        <is>
          <t>7202 19 00</t>
        </is>
      </c>
      <c r="D6284" s="939" t="inlineStr">
        <is>
          <t>S</t>
        </is>
      </c>
    </row>
    <row r="6285" ht="14" customHeight="1" s="902">
      <c r="A6285" s="939" t="inlineStr">
        <is>
          <t>2015</t>
        </is>
      </c>
      <c r="B6285" s="939" t="inlineStr">
        <is>
          <t>24101230</t>
        </is>
      </c>
      <c r="C6285" s="939" t="inlineStr">
        <is>
          <t>7202 21 00</t>
        </is>
      </c>
      <c r="D6285" s="939" t="inlineStr">
        <is>
          <t>S</t>
        </is>
      </c>
    </row>
    <row r="6286" ht="14" customHeight="1" s="902">
      <c r="A6286" s="939" t="inlineStr">
        <is>
          <t>2015</t>
        </is>
      </c>
      <c r="B6286" s="939" t="inlineStr">
        <is>
          <t>24101230</t>
        </is>
      </c>
      <c r="C6286" s="939" t="inlineStr">
        <is>
          <t>7202 29 10</t>
        </is>
      </c>
      <c r="D6286" s="939" t="inlineStr">
        <is>
          <t>S</t>
        </is>
      </c>
    </row>
    <row r="6287" ht="14" customHeight="1" s="902">
      <c r="A6287" s="939" t="inlineStr">
        <is>
          <t>2015</t>
        </is>
      </c>
      <c r="B6287" s="939" t="inlineStr">
        <is>
          <t>24101230</t>
        </is>
      </c>
      <c r="C6287" s="939" t="inlineStr">
        <is>
          <t>7202 29 90</t>
        </is>
      </c>
      <c r="D6287" s="939" t="inlineStr">
        <is>
          <t>S</t>
        </is>
      </c>
    </row>
    <row r="6288" ht="14" customHeight="1" s="902">
      <c r="A6288" s="939" t="inlineStr">
        <is>
          <t>2015</t>
        </is>
      </c>
      <c r="B6288" s="939" t="inlineStr">
        <is>
          <t>24101245</t>
        </is>
      </c>
      <c r="C6288" s="939" t="inlineStr">
        <is>
          <t>7202 30 00</t>
        </is>
      </c>
      <c r="D6288" s="939" t="inlineStr">
        <is>
          <t>S</t>
        </is>
      </c>
    </row>
    <row r="6289" ht="14" customHeight="1" s="902">
      <c r="A6289" s="939" t="inlineStr">
        <is>
          <t>2015</t>
        </is>
      </c>
      <c r="B6289" s="939" t="inlineStr">
        <is>
          <t>24101260</t>
        </is>
      </c>
      <c r="C6289" s="939" t="inlineStr">
        <is>
          <t>7202 41 10</t>
        </is>
      </c>
      <c r="D6289" s="939" t="inlineStr">
        <is>
          <t>S</t>
        </is>
      </c>
    </row>
    <row r="6290" ht="14" customHeight="1" s="902">
      <c r="A6290" s="939" t="inlineStr">
        <is>
          <t>2015</t>
        </is>
      </c>
      <c r="B6290" s="939" t="inlineStr">
        <is>
          <t>24101260</t>
        </is>
      </c>
      <c r="C6290" s="939" t="inlineStr">
        <is>
          <t>7202 41 90</t>
        </is>
      </c>
      <c r="D6290" s="939" t="inlineStr">
        <is>
          <t>S</t>
        </is>
      </c>
    </row>
    <row r="6291" ht="14" customHeight="1" s="902">
      <c r="A6291" s="939" t="inlineStr">
        <is>
          <t>2015</t>
        </is>
      </c>
      <c r="B6291" s="939" t="inlineStr">
        <is>
          <t>24101260</t>
        </is>
      </c>
      <c r="C6291" s="939" t="inlineStr">
        <is>
          <t>7202 49 10</t>
        </is>
      </c>
      <c r="D6291" s="939" t="inlineStr">
        <is>
          <t>S</t>
        </is>
      </c>
    </row>
    <row r="6292" ht="14" customHeight="1" s="902">
      <c r="A6292" s="939" t="inlineStr">
        <is>
          <t>2015</t>
        </is>
      </c>
      <c r="B6292" s="939" t="inlineStr">
        <is>
          <t>24101260</t>
        </is>
      </c>
      <c r="C6292" s="939" t="inlineStr">
        <is>
          <t>7202 49 50</t>
        </is>
      </c>
      <c r="D6292" s="939" t="inlineStr">
        <is>
          <t>S</t>
        </is>
      </c>
    </row>
    <row r="6293" ht="14" customHeight="1" s="902">
      <c r="A6293" s="939" t="inlineStr">
        <is>
          <t>2015</t>
        </is>
      </c>
      <c r="B6293" s="939" t="inlineStr">
        <is>
          <t>24101260</t>
        </is>
      </c>
      <c r="C6293" s="939" t="inlineStr">
        <is>
          <t>7202 49 90</t>
        </is>
      </c>
      <c r="D6293" s="939" t="inlineStr">
        <is>
          <t>S</t>
        </is>
      </c>
    </row>
    <row r="6294" ht="14" customHeight="1" s="902">
      <c r="A6294" s="939" t="inlineStr">
        <is>
          <t>2015</t>
        </is>
      </c>
      <c r="B6294" s="939" t="inlineStr">
        <is>
          <t>24101275</t>
        </is>
      </c>
      <c r="C6294" s="939" t="inlineStr">
        <is>
          <t>7202 70 00</t>
        </is>
      </c>
      <c r="D6294" s="939" t="inlineStr">
        <is>
          <t>S</t>
        </is>
      </c>
    </row>
    <row r="6295" ht="14" customHeight="1" s="902">
      <c r="A6295" s="939" t="inlineStr">
        <is>
          <t>2015</t>
        </is>
      </c>
      <c r="B6295" s="939" t="inlineStr">
        <is>
          <t>24101290</t>
        </is>
      </c>
      <c r="C6295" s="939" t="inlineStr">
        <is>
          <t>7202 50 00</t>
        </is>
      </c>
      <c r="D6295" s="939" t="inlineStr">
        <is>
          <t>S</t>
        </is>
      </c>
    </row>
    <row r="6296" ht="14" customHeight="1" s="902">
      <c r="A6296" s="939" t="inlineStr">
        <is>
          <t>2015</t>
        </is>
      </c>
      <c r="B6296" s="939" t="inlineStr">
        <is>
          <t>24101290</t>
        </is>
      </c>
      <c r="C6296" s="939" t="inlineStr">
        <is>
          <t>7202 60 00</t>
        </is>
      </c>
      <c r="D6296" s="939" t="inlineStr">
        <is>
          <t>S</t>
        </is>
      </c>
    </row>
    <row r="6297" ht="14" customHeight="1" s="902">
      <c r="A6297" s="939" t="inlineStr">
        <is>
          <t>2015</t>
        </is>
      </c>
      <c r="B6297" s="939" t="inlineStr">
        <is>
          <t>24101290</t>
        </is>
      </c>
      <c r="C6297" s="939" t="inlineStr">
        <is>
          <t>7202 80 00</t>
        </is>
      </c>
      <c r="D6297" s="939" t="inlineStr">
        <is>
          <t>S</t>
        </is>
      </c>
    </row>
    <row r="6298" ht="14" customHeight="1" s="902">
      <c r="A6298" s="939" t="inlineStr">
        <is>
          <t>2015</t>
        </is>
      </c>
      <c r="B6298" s="939" t="inlineStr">
        <is>
          <t>24101290</t>
        </is>
      </c>
      <c r="C6298" s="939" t="inlineStr">
        <is>
          <t>7202 91 00</t>
        </is>
      </c>
      <c r="D6298" s="939" t="inlineStr">
        <is>
          <t>S</t>
        </is>
      </c>
    </row>
    <row r="6299" ht="14" customHeight="1" s="902">
      <c r="A6299" s="939" t="inlineStr">
        <is>
          <t>2015</t>
        </is>
      </c>
      <c r="B6299" s="939" t="inlineStr">
        <is>
          <t>24101290</t>
        </is>
      </c>
      <c r="C6299" s="939" t="inlineStr">
        <is>
          <t>7202 92 00</t>
        </is>
      </c>
      <c r="D6299" s="939" t="inlineStr">
        <is>
          <t>S</t>
        </is>
      </c>
    </row>
    <row r="6300" ht="14" customHeight="1" s="902">
      <c r="A6300" s="939" t="inlineStr">
        <is>
          <t>2015</t>
        </is>
      </c>
      <c r="B6300" s="939" t="inlineStr">
        <is>
          <t>24101290</t>
        </is>
      </c>
      <c r="C6300" s="939" t="inlineStr">
        <is>
          <t>7202 93 00</t>
        </is>
      </c>
      <c r="D6300" s="939" t="inlineStr">
        <is>
          <t>S</t>
        </is>
      </c>
    </row>
    <row r="6301" ht="14" customHeight="1" s="902">
      <c r="A6301" s="939" t="inlineStr">
        <is>
          <t>2015</t>
        </is>
      </c>
      <c r="B6301" s="939" t="inlineStr">
        <is>
          <t>24101290</t>
        </is>
      </c>
      <c r="C6301" s="939" t="inlineStr">
        <is>
          <t>7202 99 10</t>
        </is>
      </c>
      <c r="D6301" s="939" t="inlineStr">
        <is>
          <t>S</t>
        </is>
      </c>
    </row>
    <row r="6302" ht="14" customHeight="1" s="902">
      <c r="A6302" s="939" t="inlineStr">
        <is>
          <t>2015</t>
        </is>
      </c>
      <c r="B6302" s="939" t="inlineStr">
        <is>
          <t>24101290</t>
        </is>
      </c>
      <c r="C6302" s="939" t="inlineStr">
        <is>
          <t>7202 99 30</t>
        </is>
      </c>
      <c r="D6302" s="939" t="inlineStr">
        <is>
          <t>S</t>
        </is>
      </c>
    </row>
    <row r="6303" ht="14" customHeight="1" s="902">
      <c r="A6303" s="939" t="inlineStr">
        <is>
          <t>2015</t>
        </is>
      </c>
      <c r="B6303" s="939" t="inlineStr">
        <is>
          <t>24101290</t>
        </is>
      </c>
      <c r="C6303" s="939" t="inlineStr">
        <is>
          <t>7202 99 80</t>
        </is>
      </c>
      <c r="D6303" s="939" t="inlineStr">
        <is>
          <t>S</t>
        </is>
      </c>
    </row>
    <row r="6304" ht="14" customHeight="1" s="902">
      <c r="A6304" s="939" t="inlineStr">
        <is>
          <t>2015</t>
        </is>
      </c>
      <c r="B6304" s="939" t="inlineStr">
        <is>
          <t>24101300</t>
        </is>
      </c>
      <c r="C6304" s="939" t="inlineStr">
        <is>
          <t>7203 10 00</t>
        </is>
      </c>
      <c r="D6304" s="939" t="inlineStr">
        <is>
          <t>S</t>
        </is>
      </c>
    </row>
    <row r="6305" ht="14" customHeight="1" s="902">
      <c r="A6305" s="939" t="inlineStr">
        <is>
          <t>2015</t>
        </is>
      </c>
      <c r="B6305" s="939" t="inlineStr">
        <is>
          <t>24101300</t>
        </is>
      </c>
      <c r="C6305" s="939" t="inlineStr">
        <is>
          <t>7203 90 00</t>
        </is>
      </c>
      <c r="D6305" s="939" t="inlineStr">
        <is>
          <t>S</t>
        </is>
      </c>
    </row>
    <row r="6306" ht="14" customHeight="1" s="902">
      <c r="A6306" s="939" t="inlineStr">
        <is>
          <t>2015</t>
        </is>
      </c>
      <c r="B6306" s="939" t="inlineStr">
        <is>
          <t>24101410</t>
        </is>
      </c>
      <c r="C6306" s="939" t="inlineStr">
        <is>
          <t>7205 10 00</t>
        </is>
      </c>
      <c r="D6306" s="939" t="inlineStr">
        <is>
          <t>S</t>
        </is>
      </c>
    </row>
    <row r="6307" ht="14" customHeight="1" s="902">
      <c r="A6307" s="939" t="inlineStr">
        <is>
          <t>2015</t>
        </is>
      </c>
      <c r="B6307" s="939" t="inlineStr">
        <is>
          <t>24101410</t>
        </is>
      </c>
      <c r="C6307" s="939" t="inlineStr">
        <is>
          <t>7205 21 00</t>
        </is>
      </c>
      <c r="D6307" s="939" t="inlineStr">
        <is>
          <t>S</t>
        </is>
      </c>
    </row>
    <row r="6308" ht="14" customHeight="1" s="902">
      <c r="A6308" s="939" t="inlineStr">
        <is>
          <t>2015</t>
        </is>
      </c>
      <c r="B6308" s="939" t="inlineStr">
        <is>
          <t>24101410</t>
        </is>
      </c>
      <c r="C6308" s="939" t="inlineStr">
        <is>
          <t>7205 29 00</t>
        </is>
      </c>
      <c r="D6308" s="939" t="inlineStr">
        <is>
          <t>S</t>
        </is>
      </c>
    </row>
    <row r="6309" ht="14" customHeight="1" s="902">
      <c r="A6309" s="939" t="inlineStr">
        <is>
          <t>2015</t>
        </is>
      </c>
      <c r="B6309" s="939" t="inlineStr">
        <is>
          <t>24101420</t>
        </is>
      </c>
      <c r="C6309" s="939" t="inlineStr">
        <is>
          <t>7204 50 00</t>
        </is>
      </c>
      <c r="D6309" s="939" t="inlineStr">
        <is>
          <t>S</t>
        </is>
      </c>
    </row>
    <row r="6310" ht="14" customHeight="1" s="902">
      <c r="A6310" s="939" t="inlineStr">
        <is>
          <t>2015</t>
        </is>
      </c>
      <c r="B6310" s="939" t="inlineStr">
        <is>
          <t>24102110</t>
        </is>
      </c>
      <c r="C6310" s="939" t="inlineStr">
        <is>
          <t>7207 12 10</t>
        </is>
      </c>
      <c r="D6310" s="939" t="inlineStr">
        <is>
          <t>S</t>
        </is>
      </c>
    </row>
    <row r="6311" ht="14" customHeight="1" s="902">
      <c r="A6311" s="939" t="inlineStr">
        <is>
          <t>2015</t>
        </is>
      </c>
      <c r="B6311" s="939" t="inlineStr">
        <is>
          <t>24102110</t>
        </is>
      </c>
      <c r="C6311" s="939" t="inlineStr">
        <is>
          <t>7207 12 90</t>
        </is>
      </c>
      <c r="D6311" s="939" t="inlineStr">
        <is>
          <t>S</t>
        </is>
      </c>
    </row>
    <row r="6312" ht="14" customHeight="1" s="902">
      <c r="A6312" s="939" t="inlineStr">
        <is>
          <t>2015</t>
        </is>
      </c>
      <c r="B6312" s="939" t="inlineStr">
        <is>
          <t>24102110</t>
        </is>
      </c>
      <c r="C6312" s="939" t="inlineStr">
        <is>
          <t>7207 20 32</t>
        </is>
      </c>
      <c r="D6312" s="939" t="inlineStr">
        <is>
          <t>S</t>
        </is>
      </c>
    </row>
    <row r="6313" ht="14" customHeight="1" s="902">
      <c r="A6313" s="939" t="inlineStr">
        <is>
          <t>2015</t>
        </is>
      </c>
      <c r="B6313" s="939" t="inlineStr">
        <is>
          <t>24102110</t>
        </is>
      </c>
      <c r="C6313" s="939" t="inlineStr">
        <is>
          <t>7207 20 39</t>
        </is>
      </c>
      <c r="D6313" s="939" t="inlineStr">
        <is>
          <t>S</t>
        </is>
      </c>
    </row>
    <row r="6314" ht="14" customHeight="1" s="902">
      <c r="A6314" s="939" t="inlineStr">
        <is>
          <t>2015</t>
        </is>
      </c>
      <c r="B6314" s="939" t="inlineStr">
        <is>
          <t>24102121</t>
        </is>
      </c>
      <c r="C6314" s="939" t="inlineStr">
        <is>
          <t>7206 10 00</t>
        </is>
      </c>
      <c r="D6314" s="939" t="inlineStr">
        <is>
          <t>S</t>
        </is>
      </c>
    </row>
    <row r="6315" ht="14" customHeight="1" s="902">
      <c r="A6315" s="939" t="inlineStr">
        <is>
          <t>2015</t>
        </is>
      </c>
      <c r="B6315" s="939" t="inlineStr">
        <is>
          <t>24102121</t>
        </is>
      </c>
      <c r="C6315" s="939" t="inlineStr">
        <is>
          <t>7207 11 11</t>
        </is>
      </c>
      <c r="D6315" s="939" t="inlineStr">
        <is>
          <t>S</t>
        </is>
      </c>
      <c r="E6315" s="939" t="inlineStr">
        <is>
          <t>a</t>
        </is>
      </c>
    </row>
    <row r="6316" ht="14" customHeight="1" s="902">
      <c r="A6316" s="939" t="inlineStr">
        <is>
          <t>2015</t>
        </is>
      </c>
      <c r="B6316" s="939" t="inlineStr">
        <is>
          <t>24102121</t>
        </is>
      </c>
      <c r="C6316" s="939" t="inlineStr">
        <is>
          <t>7207 11 14</t>
        </is>
      </c>
      <c r="D6316" s="939" t="inlineStr">
        <is>
          <t>S</t>
        </is>
      </c>
      <c r="E6316" s="939" t="inlineStr">
        <is>
          <t>a</t>
        </is>
      </c>
    </row>
    <row r="6317" ht="14" customHeight="1" s="902">
      <c r="A6317" s="939" t="inlineStr">
        <is>
          <t>2015</t>
        </is>
      </c>
      <c r="B6317" s="939" t="inlineStr">
        <is>
          <t>24102121</t>
        </is>
      </c>
      <c r="C6317" s="939" t="inlineStr">
        <is>
          <t>7207 11 16</t>
        </is>
      </c>
      <c r="D6317" s="939" t="inlineStr">
        <is>
          <t>S</t>
        </is>
      </c>
      <c r="E6317" s="939" t="inlineStr">
        <is>
          <t>a</t>
        </is>
      </c>
    </row>
    <row r="6318" ht="14" customHeight="1" s="902">
      <c r="A6318" s="939" t="inlineStr">
        <is>
          <t>2015</t>
        </is>
      </c>
      <c r="B6318" s="939" t="inlineStr">
        <is>
          <t>24102121</t>
        </is>
      </c>
      <c r="C6318" s="939" t="inlineStr">
        <is>
          <t>7207 19 12</t>
        </is>
      </c>
      <c r="D6318" s="939" t="inlineStr">
        <is>
          <t>S</t>
        </is>
      </c>
      <c r="E6318" s="939" t="inlineStr">
        <is>
          <t>a</t>
        </is>
      </c>
    </row>
    <row r="6319" ht="14" customHeight="1" s="902">
      <c r="A6319" s="939" t="inlineStr">
        <is>
          <t>2015</t>
        </is>
      </c>
      <c r="B6319" s="939" t="inlineStr">
        <is>
          <t>24102121</t>
        </is>
      </c>
      <c r="C6319" s="939" t="inlineStr">
        <is>
          <t>7207 20 11</t>
        </is>
      </c>
      <c r="D6319" s="939" t="inlineStr">
        <is>
          <t>S</t>
        </is>
      </c>
      <c r="E6319" s="939" t="inlineStr">
        <is>
          <t>a</t>
        </is>
      </c>
    </row>
    <row r="6320" ht="14" customHeight="1" s="902">
      <c r="A6320" s="939" t="inlineStr">
        <is>
          <t>2015</t>
        </is>
      </c>
      <c r="B6320" s="939" t="inlineStr">
        <is>
          <t>24102121</t>
        </is>
      </c>
      <c r="C6320" s="939" t="inlineStr">
        <is>
          <t>7207 20 15</t>
        </is>
      </c>
      <c r="D6320" s="939" t="inlineStr">
        <is>
          <t>S</t>
        </is>
      </c>
      <c r="E6320" s="939" t="inlineStr">
        <is>
          <t>a</t>
        </is>
      </c>
    </row>
    <row r="6321" ht="14" customHeight="1" s="902">
      <c r="A6321" s="939" t="inlineStr">
        <is>
          <t>2015</t>
        </is>
      </c>
      <c r="B6321" s="939" t="inlineStr">
        <is>
          <t>24102121</t>
        </is>
      </c>
      <c r="C6321" s="939" t="inlineStr">
        <is>
          <t>7207 20 17</t>
        </is>
      </c>
      <c r="D6321" s="939" t="inlineStr">
        <is>
          <t>S</t>
        </is>
      </c>
      <c r="E6321" s="939" t="inlineStr">
        <is>
          <t>a</t>
        </is>
      </c>
    </row>
    <row r="6322" ht="14" customHeight="1" s="902">
      <c r="A6322" s="939" t="inlineStr">
        <is>
          <t>2015</t>
        </is>
      </c>
      <c r="B6322" s="939" t="inlineStr">
        <is>
          <t>24102121</t>
        </is>
      </c>
      <c r="C6322" s="939" t="inlineStr">
        <is>
          <t>7207 20 52</t>
        </is>
      </c>
      <c r="D6322" s="939" t="inlineStr">
        <is>
          <t>S</t>
        </is>
      </c>
      <c r="E6322" s="939" t="inlineStr">
        <is>
          <t>a</t>
        </is>
      </c>
    </row>
    <row r="6323" ht="14" customHeight="1" s="902">
      <c r="A6323" s="939" t="inlineStr">
        <is>
          <t>2015</t>
        </is>
      </c>
      <c r="B6323" s="939" t="inlineStr">
        <is>
          <t>24102122</t>
        </is>
      </c>
      <c r="C6323" s="939" t="inlineStr">
        <is>
          <t>7206 90 00</t>
        </is>
      </c>
      <c r="D6323" s="939" t="inlineStr">
        <is>
          <t>S</t>
        </is>
      </c>
    </row>
    <row r="6324" ht="14" customHeight="1" s="902">
      <c r="A6324" s="939" t="inlineStr">
        <is>
          <t>2015</t>
        </is>
      </c>
      <c r="B6324" s="939" t="inlineStr">
        <is>
          <t>24102122</t>
        </is>
      </c>
      <c r="C6324" s="939" t="inlineStr">
        <is>
          <t>7207 11 11</t>
        </is>
      </c>
      <c r="D6324" s="939" t="inlineStr">
        <is>
          <t>S</t>
        </is>
      </c>
      <c r="E6324" s="939" t="inlineStr">
        <is>
          <t>b</t>
        </is>
      </c>
    </row>
    <row r="6325" ht="14" customHeight="1" s="902">
      <c r="A6325" s="939" t="inlineStr">
        <is>
          <t>2015</t>
        </is>
      </c>
      <c r="B6325" s="939" t="inlineStr">
        <is>
          <t>24102122</t>
        </is>
      </c>
      <c r="C6325" s="939" t="inlineStr">
        <is>
          <t>7207 11 14</t>
        </is>
      </c>
      <c r="D6325" s="939" t="inlineStr">
        <is>
          <t>S</t>
        </is>
      </c>
      <c r="E6325" s="939" t="inlineStr">
        <is>
          <t>b</t>
        </is>
      </c>
    </row>
    <row r="6326" ht="14" customHeight="1" s="902">
      <c r="A6326" s="939" t="inlineStr">
        <is>
          <t>2015</t>
        </is>
      </c>
      <c r="B6326" s="939" t="inlineStr">
        <is>
          <t>24102122</t>
        </is>
      </c>
      <c r="C6326" s="939" t="inlineStr">
        <is>
          <t>7207 11 16</t>
        </is>
      </c>
      <c r="D6326" s="939" t="inlineStr">
        <is>
          <t>S</t>
        </is>
      </c>
      <c r="E6326" s="939" t="inlineStr">
        <is>
          <t>b</t>
        </is>
      </c>
    </row>
    <row r="6327" ht="14" customHeight="1" s="902">
      <c r="A6327" s="939" t="inlineStr">
        <is>
          <t>2015</t>
        </is>
      </c>
      <c r="B6327" s="939" t="inlineStr">
        <is>
          <t>24102122</t>
        </is>
      </c>
      <c r="C6327" s="939" t="inlineStr">
        <is>
          <t>7207 11 90</t>
        </is>
      </c>
      <c r="D6327" s="939" t="inlineStr">
        <is>
          <t>S</t>
        </is>
      </c>
    </row>
    <row r="6328" ht="14" customHeight="1" s="902">
      <c r="A6328" s="939" t="inlineStr">
        <is>
          <t>2015</t>
        </is>
      </c>
      <c r="B6328" s="939" t="inlineStr">
        <is>
          <t>24102122</t>
        </is>
      </c>
      <c r="C6328" s="939" t="inlineStr">
        <is>
          <t>7207 19 12</t>
        </is>
      </c>
      <c r="D6328" s="939" t="inlineStr">
        <is>
          <t>S</t>
        </is>
      </c>
      <c r="E6328" s="939" t="inlineStr">
        <is>
          <t>b</t>
        </is>
      </c>
    </row>
    <row r="6329" ht="14" customHeight="1" s="902">
      <c r="A6329" s="939" t="inlineStr">
        <is>
          <t>2015</t>
        </is>
      </c>
      <c r="B6329" s="939" t="inlineStr">
        <is>
          <t>24102122</t>
        </is>
      </c>
      <c r="C6329" s="939" t="inlineStr">
        <is>
          <t>7207 19 19</t>
        </is>
      </c>
      <c r="D6329" s="939" t="inlineStr">
        <is>
          <t>S</t>
        </is>
      </c>
    </row>
    <row r="6330" ht="14" customHeight="1" s="902">
      <c r="A6330" s="939" t="inlineStr">
        <is>
          <t>2015</t>
        </is>
      </c>
      <c r="B6330" s="939" t="inlineStr">
        <is>
          <t>24102122</t>
        </is>
      </c>
      <c r="C6330" s="939" t="inlineStr">
        <is>
          <t>7207 19 80</t>
        </is>
      </c>
      <c r="D6330" s="939" t="inlineStr">
        <is>
          <t>S</t>
        </is>
      </c>
    </row>
    <row r="6331" ht="14" customHeight="1" s="902">
      <c r="A6331" s="939" t="inlineStr">
        <is>
          <t>2015</t>
        </is>
      </c>
      <c r="B6331" s="939" t="inlineStr">
        <is>
          <t>24102122</t>
        </is>
      </c>
      <c r="C6331" s="939" t="inlineStr">
        <is>
          <t>7207 20 11</t>
        </is>
      </c>
      <c r="D6331" s="939" t="inlineStr">
        <is>
          <t>S</t>
        </is>
      </c>
      <c r="E6331" s="939" t="inlineStr">
        <is>
          <t>b</t>
        </is>
      </c>
    </row>
    <row r="6332" ht="14" customHeight="1" s="902">
      <c r="A6332" s="939" t="inlineStr">
        <is>
          <t>2015</t>
        </is>
      </c>
      <c r="B6332" s="939" t="inlineStr">
        <is>
          <t>24102122</t>
        </is>
      </c>
      <c r="C6332" s="939" t="inlineStr">
        <is>
          <t>7207 20 15</t>
        </is>
      </c>
      <c r="D6332" s="939" t="inlineStr">
        <is>
          <t>S</t>
        </is>
      </c>
      <c r="E6332" s="939" t="inlineStr">
        <is>
          <t>b</t>
        </is>
      </c>
    </row>
    <row r="6333" ht="14" customHeight="1" s="902">
      <c r="A6333" s="939" t="inlineStr">
        <is>
          <t>2015</t>
        </is>
      </c>
      <c r="B6333" s="939" t="inlineStr">
        <is>
          <t>24102122</t>
        </is>
      </c>
      <c r="C6333" s="939" t="inlineStr">
        <is>
          <t>7207 20 17</t>
        </is>
      </c>
      <c r="D6333" s="939" t="inlineStr">
        <is>
          <t>S</t>
        </is>
      </c>
      <c r="E6333" s="939" t="inlineStr">
        <is>
          <t>b</t>
        </is>
      </c>
    </row>
    <row r="6334" ht="14" customHeight="1" s="902">
      <c r="A6334" s="939" t="inlineStr">
        <is>
          <t>2015</t>
        </is>
      </c>
      <c r="B6334" s="939" t="inlineStr">
        <is>
          <t>24102122</t>
        </is>
      </c>
      <c r="C6334" s="939" t="inlineStr">
        <is>
          <t>7207 20 19</t>
        </is>
      </c>
      <c r="D6334" s="939" t="inlineStr">
        <is>
          <t>S</t>
        </is>
      </c>
    </row>
    <row r="6335" ht="14" customHeight="1" s="902">
      <c r="A6335" s="939" t="inlineStr">
        <is>
          <t>2015</t>
        </is>
      </c>
      <c r="B6335" s="939" t="inlineStr">
        <is>
          <t>24102122</t>
        </is>
      </c>
      <c r="C6335" s="939" t="inlineStr">
        <is>
          <t>7207 20 52</t>
        </is>
      </c>
      <c r="D6335" s="939" t="inlineStr">
        <is>
          <t>S</t>
        </is>
      </c>
      <c r="E6335" s="939" t="inlineStr">
        <is>
          <t>b</t>
        </is>
      </c>
    </row>
    <row r="6336" ht="14" customHeight="1" s="902">
      <c r="A6336" s="939" t="inlineStr">
        <is>
          <t>2015</t>
        </is>
      </c>
      <c r="B6336" s="939" t="inlineStr">
        <is>
          <t>24102122</t>
        </is>
      </c>
      <c r="C6336" s="939" t="inlineStr">
        <is>
          <t>7207 20 59</t>
        </is>
      </c>
      <c r="D6336" s="939" t="inlineStr">
        <is>
          <t>S</t>
        </is>
      </c>
    </row>
    <row r="6337" ht="14" customHeight="1" s="902">
      <c r="A6337" s="939" t="inlineStr">
        <is>
          <t>2015</t>
        </is>
      </c>
      <c r="B6337" s="939" t="inlineStr">
        <is>
          <t>24102122</t>
        </is>
      </c>
      <c r="C6337" s="939" t="inlineStr">
        <is>
          <t>7207 20 80</t>
        </is>
      </c>
      <c r="D6337" s="939" t="inlineStr">
        <is>
          <t>S</t>
        </is>
      </c>
    </row>
    <row r="6338" ht="14" customHeight="1" s="902">
      <c r="A6338" s="939" t="inlineStr">
        <is>
          <t>2015</t>
        </is>
      </c>
      <c r="B6338" s="939" t="inlineStr">
        <is>
          <t>241021Z0</t>
        </is>
      </c>
      <c r="C6338" s="939" t="inlineStr">
        <is>
          <t>7206 10 00</t>
        </is>
      </c>
      <c r="D6338" s="939" t="inlineStr">
        <is>
          <t>S</t>
        </is>
      </c>
    </row>
    <row r="6339" ht="14" customHeight="1" s="902">
      <c r="A6339" s="939" t="inlineStr">
        <is>
          <t>2015</t>
        </is>
      </c>
      <c r="B6339" s="939" t="inlineStr">
        <is>
          <t>241021Z0</t>
        </is>
      </c>
      <c r="C6339" s="939" t="inlineStr">
        <is>
          <t>7206 90 00</t>
        </is>
      </c>
      <c r="D6339" s="939" t="inlineStr">
        <is>
          <t>S</t>
        </is>
      </c>
    </row>
    <row r="6340" ht="14" customHeight="1" s="902">
      <c r="A6340" s="939" t="inlineStr">
        <is>
          <t>2015</t>
        </is>
      </c>
      <c r="B6340" s="939" t="inlineStr">
        <is>
          <t>241021Z0</t>
        </is>
      </c>
      <c r="C6340" s="939" t="inlineStr">
        <is>
          <t>7207 11 11</t>
        </is>
      </c>
      <c r="D6340" s="939" t="inlineStr">
        <is>
          <t>S</t>
        </is>
      </c>
    </row>
    <row r="6341" ht="14" customHeight="1" s="902">
      <c r="A6341" s="939" t="inlineStr">
        <is>
          <t>2015</t>
        </is>
      </c>
      <c r="B6341" s="939" t="inlineStr">
        <is>
          <t>241021Z0</t>
        </is>
      </c>
      <c r="C6341" s="939" t="inlineStr">
        <is>
          <t>7207 11 14</t>
        </is>
      </c>
      <c r="D6341" s="939" t="inlineStr">
        <is>
          <t>S</t>
        </is>
      </c>
    </row>
    <row r="6342" ht="14" customHeight="1" s="902">
      <c r="A6342" s="939" t="inlineStr">
        <is>
          <t>2015</t>
        </is>
      </c>
      <c r="B6342" s="939" t="inlineStr">
        <is>
          <t>241021Z0</t>
        </is>
      </c>
      <c r="C6342" s="939" t="inlineStr">
        <is>
          <t>7207 11 16</t>
        </is>
      </c>
      <c r="D6342" s="939" t="inlineStr">
        <is>
          <t>S</t>
        </is>
      </c>
    </row>
    <row r="6343" ht="14" customHeight="1" s="902">
      <c r="A6343" s="939" t="inlineStr">
        <is>
          <t>2015</t>
        </is>
      </c>
      <c r="B6343" s="939" t="inlineStr">
        <is>
          <t>241021Z0</t>
        </is>
      </c>
      <c r="C6343" s="939" t="inlineStr">
        <is>
          <t>7207 11 90</t>
        </is>
      </c>
      <c r="D6343" s="939" t="inlineStr">
        <is>
          <t>S</t>
        </is>
      </c>
    </row>
    <row r="6344" ht="14" customHeight="1" s="902">
      <c r="A6344" s="939" t="inlineStr">
        <is>
          <t>2015</t>
        </is>
      </c>
      <c r="B6344" s="939" t="inlineStr">
        <is>
          <t>241021Z0</t>
        </is>
      </c>
      <c r="C6344" s="939" t="inlineStr">
        <is>
          <t>7207 19 12</t>
        </is>
      </c>
      <c r="D6344" s="939" t="inlineStr">
        <is>
          <t>S</t>
        </is>
      </c>
    </row>
    <row r="6345" ht="14" customHeight="1" s="902">
      <c r="A6345" s="939" t="inlineStr">
        <is>
          <t>2015</t>
        </is>
      </c>
      <c r="B6345" s="939" t="inlineStr">
        <is>
          <t>241021Z0</t>
        </is>
      </c>
      <c r="C6345" s="939" t="inlineStr">
        <is>
          <t>7207 19 19</t>
        </is>
      </c>
      <c r="D6345" s="939" t="inlineStr">
        <is>
          <t>S</t>
        </is>
      </c>
    </row>
    <row r="6346" ht="14" customHeight="1" s="902">
      <c r="A6346" s="939" t="inlineStr">
        <is>
          <t>2015</t>
        </is>
      </c>
      <c r="B6346" s="939" t="inlineStr">
        <is>
          <t>241021Z0</t>
        </is>
      </c>
      <c r="C6346" s="939" t="inlineStr">
        <is>
          <t>7207 19 80</t>
        </is>
      </c>
      <c r="D6346" s="939" t="inlineStr">
        <is>
          <t>S</t>
        </is>
      </c>
    </row>
    <row r="6347" ht="14" customHeight="1" s="902">
      <c r="A6347" s="939" t="inlineStr">
        <is>
          <t>2015</t>
        </is>
      </c>
      <c r="B6347" s="939" t="inlineStr">
        <is>
          <t>241021Z0</t>
        </is>
      </c>
      <c r="C6347" s="939" t="inlineStr">
        <is>
          <t>7207 20 11</t>
        </is>
      </c>
      <c r="D6347" s="939" t="inlineStr">
        <is>
          <t>S</t>
        </is>
      </c>
    </row>
    <row r="6348" ht="14" customHeight="1" s="902">
      <c r="A6348" s="939" t="inlineStr">
        <is>
          <t>2015</t>
        </is>
      </c>
      <c r="B6348" s="939" t="inlineStr">
        <is>
          <t>241021Z0</t>
        </is>
      </c>
      <c r="C6348" s="939" t="inlineStr">
        <is>
          <t>7207 20 15</t>
        </is>
      </c>
      <c r="D6348" s="939" t="inlineStr">
        <is>
          <t>S</t>
        </is>
      </c>
    </row>
    <row r="6349" ht="14" customHeight="1" s="902">
      <c r="A6349" s="939" t="inlineStr">
        <is>
          <t>2015</t>
        </is>
      </c>
      <c r="B6349" s="939" t="inlineStr">
        <is>
          <t>241021Z0</t>
        </is>
      </c>
      <c r="C6349" s="939" t="inlineStr">
        <is>
          <t>7207 20 17</t>
        </is>
      </c>
      <c r="D6349" s="939" t="inlineStr">
        <is>
          <t>S</t>
        </is>
      </c>
    </row>
    <row r="6350" ht="14" customHeight="1" s="902">
      <c r="A6350" s="939" t="inlineStr">
        <is>
          <t>2015</t>
        </is>
      </c>
      <c r="B6350" s="939" t="inlineStr">
        <is>
          <t>241021Z0</t>
        </is>
      </c>
      <c r="C6350" s="939" t="inlineStr">
        <is>
          <t>7207 20 19</t>
        </is>
      </c>
      <c r="D6350" s="939" t="inlineStr">
        <is>
          <t>S</t>
        </is>
      </c>
    </row>
    <row r="6351" ht="14" customHeight="1" s="902">
      <c r="A6351" s="939" t="inlineStr">
        <is>
          <t>2015</t>
        </is>
      </c>
      <c r="B6351" s="939" t="inlineStr">
        <is>
          <t>241021Z0</t>
        </is>
      </c>
      <c r="C6351" s="939" t="inlineStr">
        <is>
          <t>7207 20 52</t>
        </is>
      </c>
      <c r="D6351" s="939" t="inlineStr">
        <is>
          <t>S</t>
        </is>
      </c>
    </row>
    <row r="6352" ht="14" customHeight="1" s="902">
      <c r="A6352" s="939" t="inlineStr">
        <is>
          <t>2015</t>
        </is>
      </c>
      <c r="B6352" s="939" t="inlineStr">
        <is>
          <t>241021Z0</t>
        </is>
      </c>
      <c r="C6352" s="939" t="inlineStr">
        <is>
          <t>7207 20 59</t>
        </is>
      </c>
      <c r="D6352" s="939" t="inlineStr">
        <is>
          <t>S</t>
        </is>
      </c>
    </row>
    <row r="6353" ht="14" customHeight="1" s="902">
      <c r="A6353" s="939" t="inlineStr">
        <is>
          <t>2015</t>
        </is>
      </c>
      <c r="B6353" s="939" t="inlineStr">
        <is>
          <t>241021Z0</t>
        </is>
      </c>
      <c r="C6353" s="939" t="inlineStr">
        <is>
          <t>7207 20 80</t>
        </is>
      </c>
      <c r="D6353" s="939" t="inlineStr">
        <is>
          <t>S</t>
        </is>
      </c>
    </row>
    <row r="6354" ht="14" customHeight="1" s="902">
      <c r="A6354" s="939" t="inlineStr">
        <is>
          <t>2015</t>
        </is>
      </c>
      <c r="B6354" s="939" t="inlineStr">
        <is>
          <t>24102210</t>
        </is>
      </c>
      <c r="C6354" s="939" t="inlineStr">
        <is>
          <t>7218 91 10</t>
        </is>
      </c>
      <c r="D6354" s="939" t="inlineStr">
        <is>
          <t>S</t>
        </is>
      </c>
    </row>
    <row r="6355" ht="14" customHeight="1" s="902">
      <c r="A6355" s="939" t="inlineStr">
        <is>
          <t>2015</t>
        </is>
      </c>
      <c r="B6355" s="939" t="inlineStr">
        <is>
          <t>24102210</t>
        </is>
      </c>
      <c r="C6355" s="939" t="inlineStr">
        <is>
          <t>7218 91 80</t>
        </is>
      </c>
      <c r="D6355" s="939" t="inlineStr">
        <is>
          <t>S</t>
        </is>
      </c>
    </row>
    <row r="6356" ht="14" customHeight="1" s="902">
      <c r="A6356" s="939" t="inlineStr">
        <is>
          <t>2015</t>
        </is>
      </c>
      <c r="B6356" s="939" t="inlineStr">
        <is>
          <t>24102221</t>
        </is>
      </c>
      <c r="C6356" s="939" t="inlineStr">
        <is>
          <t>7218 10 00</t>
        </is>
      </c>
      <c r="D6356" s="939" t="inlineStr">
        <is>
          <t>S</t>
        </is>
      </c>
      <c r="E6356" s="939" t="inlineStr">
        <is>
          <t>a</t>
        </is>
      </c>
    </row>
    <row r="6357" ht="14" customHeight="1" s="902">
      <c r="A6357" s="939" t="inlineStr">
        <is>
          <t>2015</t>
        </is>
      </c>
      <c r="B6357" s="939" t="inlineStr">
        <is>
          <t>24102221</t>
        </is>
      </c>
      <c r="C6357" s="939" t="inlineStr">
        <is>
          <t>7218 99 11</t>
        </is>
      </c>
      <c r="D6357" s="939" t="inlineStr">
        <is>
          <t>S</t>
        </is>
      </c>
      <c r="E6357" s="939" t="inlineStr">
        <is>
          <t>a</t>
        </is>
      </c>
    </row>
    <row r="6358" ht="14" customHeight="1" s="902">
      <c r="A6358" s="939" t="inlineStr">
        <is>
          <t>2015</t>
        </is>
      </c>
      <c r="B6358" s="939" t="inlineStr">
        <is>
          <t>24102221</t>
        </is>
      </c>
      <c r="C6358" s="939" t="inlineStr">
        <is>
          <t>7218 99 20</t>
        </is>
      </c>
      <c r="D6358" s="939" t="inlineStr">
        <is>
          <t>S</t>
        </is>
      </c>
      <c r="E6358" s="939" t="inlineStr">
        <is>
          <t>a</t>
        </is>
      </c>
    </row>
    <row r="6359" ht="14" customHeight="1" s="902">
      <c r="A6359" s="939" t="inlineStr">
        <is>
          <t>2015</t>
        </is>
      </c>
      <c r="B6359" s="939" t="inlineStr">
        <is>
          <t>24102222</t>
        </is>
      </c>
      <c r="C6359" s="939" t="inlineStr">
        <is>
          <t>7218 10 00</t>
        </is>
      </c>
      <c r="D6359" s="939" t="inlineStr">
        <is>
          <t>S</t>
        </is>
      </c>
      <c r="E6359" s="939" t="inlineStr">
        <is>
          <t>b</t>
        </is>
      </c>
    </row>
    <row r="6360" ht="14" customHeight="1" s="902">
      <c r="A6360" s="939" t="inlineStr">
        <is>
          <t>2015</t>
        </is>
      </c>
      <c r="B6360" s="939" t="inlineStr">
        <is>
          <t>24102222</t>
        </is>
      </c>
      <c r="C6360" s="939" t="inlineStr">
        <is>
          <t>7218 99 11</t>
        </is>
      </c>
      <c r="D6360" s="939" t="inlineStr">
        <is>
          <t>S</t>
        </is>
      </c>
      <c r="E6360" s="939" t="inlineStr">
        <is>
          <t>b</t>
        </is>
      </c>
    </row>
    <row r="6361" ht="14" customHeight="1" s="902">
      <c r="A6361" s="939" t="inlineStr">
        <is>
          <t>2015</t>
        </is>
      </c>
      <c r="B6361" s="939" t="inlineStr">
        <is>
          <t>24102222</t>
        </is>
      </c>
      <c r="C6361" s="939" t="inlineStr">
        <is>
          <t>7218 99 19</t>
        </is>
      </c>
      <c r="D6361" s="939" t="inlineStr">
        <is>
          <t>S</t>
        </is>
      </c>
    </row>
    <row r="6362" ht="14" customHeight="1" s="902">
      <c r="A6362" s="939" t="inlineStr">
        <is>
          <t>2015</t>
        </is>
      </c>
      <c r="B6362" s="939" t="inlineStr">
        <is>
          <t>24102222</t>
        </is>
      </c>
      <c r="C6362" s="939" t="inlineStr">
        <is>
          <t>7218 99 20</t>
        </is>
      </c>
      <c r="D6362" s="939" t="inlineStr">
        <is>
          <t>S</t>
        </is>
      </c>
      <c r="E6362" s="939" t="inlineStr">
        <is>
          <t>b</t>
        </is>
      </c>
    </row>
    <row r="6363" ht="14" customHeight="1" s="902">
      <c r="A6363" s="939" t="inlineStr">
        <is>
          <t>2015</t>
        </is>
      </c>
      <c r="B6363" s="939" t="inlineStr">
        <is>
          <t>24102222</t>
        </is>
      </c>
      <c r="C6363" s="939" t="inlineStr">
        <is>
          <t>7218 99 80</t>
        </is>
      </c>
      <c r="D6363" s="939" t="inlineStr">
        <is>
          <t>S</t>
        </is>
      </c>
    </row>
    <row r="6364" ht="14" customHeight="1" s="902">
      <c r="A6364" s="939" t="inlineStr">
        <is>
          <t>2015</t>
        </is>
      </c>
      <c r="B6364" s="939" t="inlineStr">
        <is>
          <t>241022Z0</t>
        </is>
      </c>
      <c r="C6364" s="939" t="inlineStr">
        <is>
          <t>7218 10 00</t>
        </is>
      </c>
      <c r="D6364" s="939" t="inlineStr">
        <is>
          <t>S</t>
        </is>
      </c>
    </row>
    <row r="6365" ht="14" customHeight="1" s="902">
      <c r="A6365" s="939" t="inlineStr">
        <is>
          <t>2015</t>
        </is>
      </c>
      <c r="B6365" s="939" t="inlineStr">
        <is>
          <t>241022Z0</t>
        </is>
      </c>
      <c r="C6365" s="939" t="inlineStr">
        <is>
          <t>7218 99 11</t>
        </is>
      </c>
      <c r="D6365" s="939" t="inlineStr">
        <is>
          <t>S</t>
        </is>
      </c>
    </row>
    <row r="6366" ht="14" customHeight="1" s="902">
      <c r="A6366" s="939" t="inlineStr">
        <is>
          <t>2015</t>
        </is>
      </c>
      <c r="B6366" s="939" t="inlineStr">
        <is>
          <t>241022Z0</t>
        </is>
      </c>
      <c r="C6366" s="939" t="inlineStr">
        <is>
          <t>7218 99 19</t>
        </is>
      </c>
      <c r="D6366" s="939" t="inlineStr">
        <is>
          <t>S</t>
        </is>
      </c>
    </row>
    <row r="6367" ht="14" customHeight="1" s="902">
      <c r="A6367" s="939" t="inlineStr">
        <is>
          <t>2015</t>
        </is>
      </c>
      <c r="B6367" s="939" t="inlineStr">
        <is>
          <t>241022Z0</t>
        </is>
      </c>
      <c r="C6367" s="939" t="inlineStr">
        <is>
          <t>7218 99 20</t>
        </is>
      </c>
      <c r="D6367" s="939" t="inlineStr">
        <is>
          <t>S</t>
        </is>
      </c>
    </row>
    <row r="6368" ht="14" customHeight="1" s="902">
      <c r="A6368" s="939" t="inlineStr">
        <is>
          <t>2015</t>
        </is>
      </c>
      <c r="B6368" s="939" t="inlineStr">
        <is>
          <t>241022Z0</t>
        </is>
      </c>
      <c r="C6368" s="939" t="inlineStr">
        <is>
          <t>7218 99 80</t>
        </is>
      </c>
      <c r="D6368" s="939" t="inlineStr">
        <is>
          <t>S</t>
        </is>
      </c>
    </row>
    <row r="6369" ht="14" customHeight="1" s="902">
      <c r="A6369" s="939" t="inlineStr">
        <is>
          <t>2015</t>
        </is>
      </c>
      <c r="B6369" s="939" t="inlineStr">
        <is>
          <t>24102310</t>
        </is>
      </c>
      <c r="C6369" s="939" t="inlineStr">
        <is>
          <t>7224 90 14</t>
        </is>
      </c>
      <c r="D6369" s="939" t="inlineStr">
        <is>
          <t>S</t>
        </is>
      </c>
    </row>
    <row r="6370" ht="14" customHeight="1" s="902">
      <c r="A6370" s="939" t="inlineStr">
        <is>
          <t>2015</t>
        </is>
      </c>
      <c r="B6370" s="939" t="inlineStr">
        <is>
          <t>24102321</t>
        </is>
      </c>
      <c r="C6370" s="939" t="inlineStr">
        <is>
          <t>7224 10 10</t>
        </is>
      </c>
      <c r="D6370" s="939" t="inlineStr">
        <is>
          <t>S</t>
        </is>
      </c>
      <c r="E6370" s="939" t="inlineStr">
        <is>
          <t>a</t>
        </is>
      </c>
    </row>
    <row r="6371" ht="14" customHeight="1" s="902">
      <c r="A6371" s="939" t="inlineStr">
        <is>
          <t>2015</t>
        </is>
      </c>
      <c r="B6371" s="939" t="inlineStr">
        <is>
          <t>24102321</t>
        </is>
      </c>
      <c r="C6371" s="939" t="inlineStr">
        <is>
          <t>7224 10 90</t>
        </is>
      </c>
      <c r="D6371" s="939" t="inlineStr">
        <is>
          <t>S</t>
        </is>
      </c>
      <c r="E6371" s="939" t="inlineStr">
        <is>
          <t>a</t>
        </is>
      </c>
    </row>
    <row r="6372" ht="14" customHeight="1" s="902">
      <c r="A6372" s="939" t="inlineStr">
        <is>
          <t>2015</t>
        </is>
      </c>
      <c r="B6372" s="939" t="inlineStr">
        <is>
          <t>24102321</t>
        </is>
      </c>
      <c r="C6372" s="939" t="inlineStr">
        <is>
          <t>7224 90 02</t>
        </is>
      </c>
      <c r="D6372" s="939" t="inlineStr">
        <is>
          <t>S</t>
        </is>
      </c>
      <c r="E6372" s="939" t="inlineStr">
        <is>
          <t>a</t>
        </is>
      </c>
    </row>
    <row r="6373" ht="14" customHeight="1" s="902">
      <c r="A6373" s="939" t="inlineStr">
        <is>
          <t>2015</t>
        </is>
      </c>
      <c r="B6373" s="939" t="inlineStr">
        <is>
          <t>24102321</t>
        </is>
      </c>
      <c r="C6373" s="939" t="inlineStr">
        <is>
          <t>7224 90 03</t>
        </is>
      </c>
      <c r="D6373" s="939" t="inlineStr">
        <is>
          <t>S</t>
        </is>
      </c>
      <c r="E6373" s="939" t="inlineStr">
        <is>
          <t>a</t>
        </is>
      </c>
    </row>
    <row r="6374" ht="14" customHeight="1" s="902">
      <c r="A6374" s="939" t="inlineStr">
        <is>
          <t>2015</t>
        </is>
      </c>
      <c r="B6374" s="939" t="inlineStr">
        <is>
          <t>24102321</t>
        </is>
      </c>
      <c r="C6374" s="939" t="inlineStr">
        <is>
          <t>7224 90 05</t>
        </is>
      </c>
      <c r="D6374" s="939" t="inlineStr">
        <is>
          <t>S</t>
        </is>
      </c>
      <c r="E6374" s="939" t="inlineStr">
        <is>
          <t>a</t>
        </is>
      </c>
    </row>
    <row r="6375" ht="14" customHeight="1" s="902">
      <c r="A6375" s="939" t="inlineStr">
        <is>
          <t>2015</t>
        </is>
      </c>
      <c r="B6375" s="939" t="inlineStr">
        <is>
          <t>24102321</t>
        </is>
      </c>
      <c r="C6375" s="939" t="inlineStr">
        <is>
          <t>7224 90 07</t>
        </is>
      </c>
      <c r="D6375" s="939" t="inlineStr">
        <is>
          <t>S</t>
        </is>
      </c>
      <c r="E6375" s="939" t="inlineStr">
        <is>
          <t>a</t>
        </is>
      </c>
    </row>
    <row r="6376" ht="14" customHeight="1" s="902">
      <c r="A6376" s="939" t="inlineStr">
        <is>
          <t>2015</t>
        </is>
      </c>
      <c r="B6376" s="939" t="inlineStr">
        <is>
          <t>24102321</t>
        </is>
      </c>
      <c r="C6376" s="939" t="inlineStr">
        <is>
          <t>7224 90 31</t>
        </is>
      </c>
      <c r="D6376" s="939" t="inlineStr">
        <is>
          <t>S</t>
        </is>
      </c>
      <c r="E6376" s="939" t="inlineStr">
        <is>
          <t>a</t>
        </is>
      </c>
    </row>
    <row r="6377" ht="14" customHeight="1" s="902">
      <c r="A6377" s="939" t="inlineStr">
        <is>
          <t>2015</t>
        </is>
      </c>
      <c r="B6377" s="939" t="inlineStr">
        <is>
          <t>24102321</t>
        </is>
      </c>
      <c r="C6377" s="939" t="inlineStr">
        <is>
          <t>7224 90 38</t>
        </is>
      </c>
      <c r="D6377" s="939" t="inlineStr">
        <is>
          <t>S</t>
        </is>
      </c>
      <c r="E6377" s="939" t="inlineStr">
        <is>
          <t>a</t>
        </is>
      </c>
    </row>
    <row r="6378" ht="14" customHeight="1" s="902">
      <c r="A6378" s="939" t="inlineStr">
        <is>
          <t>2015</t>
        </is>
      </c>
      <c r="B6378" s="939" t="inlineStr">
        <is>
          <t>24102322</t>
        </is>
      </c>
      <c r="C6378" s="939" t="inlineStr">
        <is>
          <t>7224 10 10</t>
        </is>
      </c>
      <c r="D6378" s="939" t="inlineStr">
        <is>
          <t>S</t>
        </is>
      </c>
      <c r="E6378" s="939" t="inlineStr">
        <is>
          <t>b</t>
        </is>
      </c>
    </row>
    <row r="6379" ht="14" customHeight="1" s="902">
      <c r="A6379" s="939" t="inlineStr">
        <is>
          <t>2015</t>
        </is>
      </c>
      <c r="B6379" s="939" t="inlineStr">
        <is>
          <t>24102322</t>
        </is>
      </c>
      <c r="C6379" s="939" t="inlineStr">
        <is>
          <t>7224 10 90</t>
        </is>
      </c>
      <c r="D6379" s="939" t="inlineStr">
        <is>
          <t>S</t>
        </is>
      </c>
      <c r="E6379" s="939" t="inlineStr">
        <is>
          <t>b</t>
        </is>
      </c>
    </row>
    <row r="6380" ht="14" customHeight="1" s="902">
      <c r="A6380" s="939" t="inlineStr">
        <is>
          <t>2015</t>
        </is>
      </c>
      <c r="B6380" s="939" t="inlineStr">
        <is>
          <t>24102322</t>
        </is>
      </c>
      <c r="C6380" s="939" t="inlineStr">
        <is>
          <t>7224 90 02</t>
        </is>
      </c>
      <c r="D6380" s="939" t="inlineStr">
        <is>
          <t>S</t>
        </is>
      </c>
      <c r="E6380" s="939" t="inlineStr">
        <is>
          <t>b</t>
        </is>
      </c>
    </row>
    <row r="6381" ht="14" customHeight="1" s="902">
      <c r="A6381" s="939" t="inlineStr">
        <is>
          <t>2015</t>
        </is>
      </c>
      <c r="B6381" s="939" t="inlineStr">
        <is>
          <t>24102322</t>
        </is>
      </c>
      <c r="C6381" s="939" t="inlineStr">
        <is>
          <t>7224 90 03</t>
        </is>
      </c>
      <c r="D6381" s="939" t="inlineStr">
        <is>
          <t>S</t>
        </is>
      </c>
      <c r="E6381" s="939" t="inlineStr">
        <is>
          <t>b</t>
        </is>
      </c>
    </row>
    <row r="6382" ht="14" customHeight="1" s="902">
      <c r="A6382" s="939" t="inlineStr">
        <is>
          <t>2015</t>
        </is>
      </c>
      <c r="B6382" s="939" t="inlineStr">
        <is>
          <t>24102322</t>
        </is>
      </c>
      <c r="C6382" s="939" t="inlineStr">
        <is>
          <t>7224 90 05</t>
        </is>
      </c>
      <c r="D6382" s="939" t="inlineStr">
        <is>
          <t>S</t>
        </is>
      </c>
      <c r="E6382" s="939" t="inlineStr">
        <is>
          <t>b</t>
        </is>
      </c>
    </row>
    <row r="6383" ht="14" customHeight="1" s="902">
      <c r="A6383" s="939" t="inlineStr">
        <is>
          <t>2015</t>
        </is>
      </c>
      <c r="B6383" s="939" t="inlineStr">
        <is>
          <t>24102322</t>
        </is>
      </c>
      <c r="C6383" s="939" t="inlineStr">
        <is>
          <t>7224 90 07</t>
        </is>
      </c>
      <c r="D6383" s="939" t="inlineStr">
        <is>
          <t>S</t>
        </is>
      </c>
      <c r="E6383" s="939" t="inlineStr">
        <is>
          <t>b</t>
        </is>
      </c>
    </row>
    <row r="6384" ht="14" customHeight="1" s="902">
      <c r="A6384" s="939" t="inlineStr">
        <is>
          <t>2015</t>
        </is>
      </c>
      <c r="B6384" s="939" t="inlineStr">
        <is>
          <t>24102322</t>
        </is>
      </c>
      <c r="C6384" s="939" t="inlineStr">
        <is>
          <t>7224 90 18</t>
        </is>
      </c>
      <c r="D6384" s="939" t="inlineStr">
        <is>
          <t>S</t>
        </is>
      </c>
    </row>
    <row r="6385" ht="14" customHeight="1" s="902">
      <c r="A6385" s="939" t="inlineStr">
        <is>
          <t>2015</t>
        </is>
      </c>
      <c r="B6385" s="939" t="inlineStr">
        <is>
          <t>24102322</t>
        </is>
      </c>
      <c r="C6385" s="939" t="inlineStr">
        <is>
          <t>7224 90 31</t>
        </is>
      </c>
      <c r="D6385" s="939" t="inlineStr">
        <is>
          <t>S</t>
        </is>
      </c>
      <c r="E6385" s="939" t="inlineStr">
        <is>
          <t>b</t>
        </is>
      </c>
    </row>
    <row r="6386" ht="14" customHeight="1" s="902">
      <c r="A6386" s="939" t="inlineStr">
        <is>
          <t>2015</t>
        </is>
      </c>
      <c r="B6386" s="939" t="inlineStr">
        <is>
          <t>24102322</t>
        </is>
      </c>
      <c r="C6386" s="939" t="inlineStr">
        <is>
          <t>7224 90 38</t>
        </is>
      </c>
      <c r="D6386" s="939" t="inlineStr">
        <is>
          <t>S</t>
        </is>
      </c>
      <c r="E6386" s="939" t="inlineStr">
        <is>
          <t>b</t>
        </is>
      </c>
    </row>
    <row r="6387" ht="14" customHeight="1" s="902">
      <c r="A6387" s="939" t="inlineStr">
        <is>
          <t>2015</t>
        </is>
      </c>
      <c r="B6387" s="939" t="inlineStr">
        <is>
          <t>24102322</t>
        </is>
      </c>
      <c r="C6387" s="939" t="inlineStr">
        <is>
          <t>7224 90 90</t>
        </is>
      </c>
      <c r="D6387" s="939" t="inlineStr">
        <is>
          <t>S</t>
        </is>
      </c>
    </row>
    <row r="6388" ht="14" customHeight="1" s="902">
      <c r="A6388" s="939" t="inlineStr">
        <is>
          <t>2015</t>
        </is>
      </c>
      <c r="B6388" s="939" t="inlineStr">
        <is>
          <t>241023Z0</t>
        </is>
      </c>
      <c r="C6388" s="939" t="inlineStr">
        <is>
          <t>7224 10 10</t>
        </is>
      </c>
      <c r="D6388" s="939" t="inlineStr">
        <is>
          <t>S</t>
        </is>
      </c>
    </row>
    <row r="6389" ht="14" customHeight="1" s="902">
      <c r="A6389" s="939" t="inlineStr">
        <is>
          <t>2015</t>
        </is>
      </c>
      <c r="B6389" s="939" t="inlineStr">
        <is>
          <t>241023Z0</t>
        </is>
      </c>
      <c r="C6389" s="939" t="inlineStr">
        <is>
          <t>7224 10 90</t>
        </is>
      </c>
      <c r="D6389" s="939" t="inlineStr">
        <is>
          <t>S</t>
        </is>
      </c>
    </row>
    <row r="6390" ht="14" customHeight="1" s="902">
      <c r="A6390" s="939" t="inlineStr">
        <is>
          <t>2015</t>
        </is>
      </c>
      <c r="B6390" s="939" t="inlineStr">
        <is>
          <t>241023Z0</t>
        </is>
      </c>
      <c r="C6390" s="939" t="inlineStr">
        <is>
          <t>7224 90 02</t>
        </is>
      </c>
      <c r="D6390" s="939" t="inlineStr">
        <is>
          <t>S</t>
        </is>
      </c>
    </row>
    <row r="6391" ht="14" customHeight="1" s="902">
      <c r="A6391" s="939" t="inlineStr">
        <is>
          <t>2015</t>
        </is>
      </c>
      <c r="B6391" s="939" t="inlineStr">
        <is>
          <t>241023Z0</t>
        </is>
      </c>
      <c r="C6391" s="939" t="inlineStr">
        <is>
          <t>7224 90 03</t>
        </is>
      </c>
      <c r="D6391" s="939" t="inlineStr">
        <is>
          <t>S</t>
        </is>
      </c>
    </row>
    <row r="6392" ht="14" customHeight="1" s="902">
      <c r="A6392" s="939" t="inlineStr">
        <is>
          <t>2015</t>
        </is>
      </c>
      <c r="B6392" s="939" t="inlineStr">
        <is>
          <t>241023Z0</t>
        </is>
      </c>
      <c r="C6392" s="939" t="inlineStr">
        <is>
          <t>7224 90 05</t>
        </is>
      </c>
      <c r="D6392" s="939" t="inlineStr">
        <is>
          <t>S</t>
        </is>
      </c>
    </row>
    <row r="6393" ht="14" customHeight="1" s="902">
      <c r="A6393" s="939" t="inlineStr">
        <is>
          <t>2015</t>
        </is>
      </c>
      <c r="B6393" s="939" t="inlineStr">
        <is>
          <t>241023Z0</t>
        </is>
      </c>
      <c r="C6393" s="939" t="inlineStr">
        <is>
          <t>7224 90 07</t>
        </is>
      </c>
      <c r="D6393" s="939" t="inlineStr">
        <is>
          <t>S</t>
        </is>
      </c>
    </row>
    <row r="6394" ht="14" customHeight="1" s="902">
      <c r="A6394" s="939" t="inlineStr">
        <is>
          <t>2015</t>
        </is>
      </c>
      <c r="B6394" s="939" t="inlineStr">
        <is>
          <t>241023Z0</t>
        </is>
      </c>
      <c r="C6394" s="939" t="inlineStr">
        <is>
          <t>7224 90 18</t>
        </is>
      </c>
      <c r="D6394" s="939" t="inlineStr">
        <is>
          <t>S</t>
        </is>
      </c>
    </row>
    <row r="6395" ht="14" customHeight="1" s="902">
      <c r="A6395" s="939" t="inlineStr">
        <is>
          <t>2015</t>
        </is>
      </c>
      <c r="B6395" s="939" t="inlineStr">
        <is>
          <t>241023Z0</t>
        </is>
      </c>
      <c r="C6395" s="939" t="inlineStr">
        <is>
          <t>7224 90 31</t>
        </is>
      </c>
      <c r="D6395" s="939" t="inlineStr">
        <is>
          <t>S</t>
        </is>
      </c>
    </row>
    <row r="6396" ht="14" customHeight="1" s="902">
      <c r="A6396" s="939" t="inlineStr">
        <is>
          <t>2015</t>
        </is>
      </c>
      <c r="B6396" s="939" t="inlineStr">
        <is>
          <t>241023Z0</t>
        </is>
      </c>
      <c r="C6396" s="939" t="inlineStr">
        <is>
          <t>7224 90 38</t>
        </is>
      </c>
      <c r="D6396" s="939" t="inlineStr">
        <is>
          <t>S</t>
        </is>
      </c>
    </row>
    <row r="6397" ht="14" customHeight="1" s="902">
      <c r="A6397" s="939" t="inlineStr">
        <is>
          <t>2015</t>
        </is>
      </c>
      <c r="B6397" s="939" t="inlineStr">
        <is>
          <t>241023Z0</t>
        </is>
      </c>
      <c r="C6397" s="939" t="inlineStr">
        <is>
          <t>7224 90 90</t>
        </is>
      </c>
      <c r="D6397" s="939" t="inlineStr">
        <is>
          <t>S</t>
        </is>
      </c>
    </row>
    <row r="6398" ht="14" customHeight="1" s="902">
      <c r="A6398" s="939" t="inlineStr">
        <is>
          <t>2015</t>
        </is>
      </c>
      <c r="B6398" s="939" t="inlineStr">
        <is>
          <t>24103110</t>
        </is>
      </c>
      <c r="C6398" s="939" t="inlineStr">
        <is>
          <t>7208 10 00</t>
        </is>
      </c>
      <c r="D6398" s="939" t="inlineStr">
        <is>
          <t>S</t>
        </is>
      </c>
    </row>
    <row r="6399" ht="14" customHeight="1" s="902">
      <c r="A6399" s="939" t="inlineStr">
        <is>
          <t>2015</t>
        </is>
      </c>
      <c r="B6399" s="939" t="inlineStr">
        <is>
          <t>24103110</t>
        </is>
      </c>
      <c r="C6399" s="939" t="inlineStr">
        <is>
          <t>7208 25 00</t>
        </is>
      </c>
      <c r="D6399" s="939" t="inlineStr">
        <is>
          <t>S</t>
        </is>
      </c>
    </row>
    <row r="6400" ht="14" customHeight="1" s="902">
      <c r="A6400" s="939" t="inlineStr">
        <is>
          <t>2015</t>
        </is>
      </c>
      <c r="B6400" s="939" t="inlineStr">
        <is>
          <t>24103110</t>
        </is>
      </c>
      <c r="C6400" s="939" t="inlineStr">
        <is>
          <t>7208 26 00</t>
        </is>
      </c>
      <c r="D6400" s="939" t="inlineStr">
        <is>
          <t>S</t>
        </is>
      </c>
    </row>
    <row r="6401" ht="14" customHeight="1" s="902">
      <c r="A6401" s="939" t="inlineStr">
        <is>
          <t>2015</t>
        </is>
      </c>
      <c r="B6401" s="939" t="inlineStr">
        <is>
          <t>24103110</t>
        </is>
      </c>
      <c r="C6401" s="939" t="inlineStr">
        <is>
          <t>7208 27 00</t>
        </is>
      </c>
      <c r="D6401" s="939" t="inlineStr">
        <is>
          <t>S</t>
        </is>
      </c>
    </row>
    <row r="6402" ht="14" customHeight="1" s="902">
      <c r="A6402" s="939" t="inlineStr">
        <is>
          <t>2015</t>
        </is>
      </c>
      <c r="B6402" s="939" t="inlineStr">
        <is>
          <t>24103110</t>
        </is>
      </c>
      <c r="C6402" s="939" t="inlineStr">
        <is>
          <t>7208 36 00</t>
        </is>
      </c>
      <c r="D6402" s="939" t="inlineStr">
        <is>
          <t>S</t>
        </is>
      </c>
    </row>
    <row r="6403" ht="14" customHeight="1" s="902">
      <c r="A6403" s="939" t="inlineStr">
        <is>
          <t>2015</t>
        </is>
      </c>
      <c r="B6403" s="939" t="inlineStr">
        <is>
          <t>24103110</t>
        </is>
      </c>
      <c r="C6403" s="939" t="inlineStr">
        <is>
          <t>7208 37 00</t>
        </is>
      </c>
      <c r="D6403" s="939" t="inlineStr">
        <is>
          <t>S</t>
        </is>
      </c>
    </row>
    <row r="6404" ht="14" customHeight="1" s="902">
      <c r="A6404" s="939" t="inlineStr">
        <is>
          <t>2015</t>
        </is>
      </c>
      <c r="B6404" s="939" t="inlineStr">
        <is>
          <t>24103110</t>
        </is>
      </c>
      <c r="C6404" s="939" t="inlineStr">
        <is>
          <t>7208 38 00</t>
        </is>
      </c>
      <c r="D6404" s="939" t="inlineStr">
        <is>
          <t>S</t>
        </is>
      </c>
    </row>
    <row r="6405" ht="14" customHeight="1" s="902">
      <c r="A6405" s="939" t="inlineStr">
        <is>
          <t>2015</t>
        </is>
      </c>
      <c r="B6405" s="939" t="inlineStr">
        <is>
          <t>24103110</t>
        </is>
      </c>
      <c r="C6405" s="939" t="inlineStr">
        <is>
          <t>7208 39 00</t>
        </is>
      </c>
      <c r="D6405" s="939" t="inlineStr">
        <is>
          <t>S</t>
        </is>
      </c>
    </row>
    <row r="6406" ht="14" customHeight="1" s="902">
      <c r="A6406" s="939" t="inlineStr">
        <is>
          <t>2015</t>
        </is>
      </c>
      <c r="B6406" s="939" t="inlineStr">
        <is>
          <t>24103130</t>
        </is>
      </c>
      <c r="C6406" s="939" t="inlineStr">
        <is>
          <t>7208 40 00</t>
        </is>
      </c>
      <c r="D6406" s="939" t="inlineStr">
        <is>
          <t>S</t>
        </is>
      </c>
    </row>
    <row r="6407" ht="14" customHeight="1" s="902">
      <c r="A6407" s="939" t="inlineStr">
        <is>
          <t>2015</t>
        </is>
      </c>
      <c r="B6407" s="939" t="inlineStr">
        <is>
          <t>24103130</t>
        </is>
      </c>
      <c r="C6407" s="939" t="inlineStr">
        <is>
          <t>7208 53 90</t>
        </is>
      </c>
      <c r="D6407" s="939" t="inlineStr">
        <is>
          <t>S</t>
        </is>
      </c>
    </row>
    <row r="6408" ht="14" customHeight="1" s="902">
      <c r="A6408" s="939" t="inlineStr">
        <is>
          <t>2015</t>
        </is>
      </c>
      <c r="B6408" s="939" t="inlineStr">
        <is>
          <t>24103130</t>
        </is>
      </c>
      <c r="C6408" s="939" t="inlineStr">
        <is>
          <t>7208 54 00</t>
        </is>
      </c>
      <c r="D6408" s="939" t="inlineStr">
        <is>
          <t>S</t>
        </is>
      </c>
    </row>
    <row r="6409" ht="14" customHeight="1" s="902">
      <c r="A6409" s="939" t="inlineStr">
        <is>
          <t>2015</t>
        </is>
      </c>
      <c r="B6409" s="939" t="inlineStr">
        <is>
          <t>24103150</t>
        </is>
      </c>
      <c r="C6409" s="939" t="inlineStr">
        <is>
          <t>7208 51 20</t>
        </is>
      </c>
      <c r="D6409" s="939" t="inlineStr">
        <is>
          <t>S</t>
        </is>
      </c>
    </row>
    <row r="6410" ht="14" customHeight="1" s="902">
      <c r="A6410" s="939" t="inlineStr">
        <is>
          <t>2015</t>
        </is>
      </c>
      <c r="B6410" s="939" t="inlineStr">
        <is>
          <t>24103150</t>
        </is>
      </c>
      <c r="C6410" s="939" t="inlineStr">
        <is>
          <t>7208 51 91</t>
        </is>
      </c>
      <c r="D6410" s="939" t="inlineStr">
        <is>
          <t>S</t>
        </is>
      </c>
    </row>
    <row r="6411" ht="14" customHeight="1" s="902">
      <c r="A6411" s="939" t="inlineStr">
        <is>
          <t>2015</t>
        </is>
      </c>
      <c r="B6411" s="939" t="inlineStr">
        <is>
          <t>24103150</t>
        </is>
      </c>
      <c r="C6411" s="939" t="inlineStr">
        <is>
          <t>7208 51 98</t>
        </is>
      </c>
      <c r="D6411" s="939" t="inlineStr">
        <is>
          <t>S</t>
        </is>
      </c>
    </row>
    <row r="6412" ht="14" customHeight="1" s="902">
      <c r="A6412" s="939" t="inlineStr">
        <is>
          <t>2015</t>
        </is>
      </c>
      <c r="B6412" s="939" t="inlineStr">
        <is>
          <t>24103150</t>
        </is>
      </c>
      <c r="C6412" s="939" t="inlineStr">
        <is>
          <t>7208 52 10</t>
        </is>
      </c>
      <c r="D6412" s="939" t="inlineStr">
        <is>
          <t>S</t>
        </is>
      </c>
    </row>
    <row r="6413" ht="14" customHeight="1" s="902">
      <c r="A6413" s="939" t="inlineStr">
        <is>
          <t>2015</t>
        </is>
      </c>
      <c r="B6413" s="939" t="inlineStr">
        <is>
          <t>24103150</t>
        </is>
      </c>
      <c r="C6413" s="939" t="inlineStr">
        <is>
          <t>7208 52 91</t>
        </is>
      </c>
      <c r="D6413" s="939" t="inlineStr">
        <is>
          <t>S</t>
        </is>
      </c>
    </row>
    <row r="6414" ht="14" customHeight="1" s="902">
      <c r="A6414" s="939" t="inlineStr">
        <is>
          <t>2015</t>
        </is>
      </c>
      <c r="B6414" s="939" t="inlineStr">
        <is>
          <t>24103150</t>
        </is>
      </c>
      <c r="C6414" s="939" t="inlineStr">
        <is>
          <t>7208 52 99</t>
        </is>
      </c>
      <c r="D6414" s="939" t="inlineStr">
        <is>
          <t>S</t>
        </is>
      </c>
    </row>
    <row r="6415" ht="14" customHeight="1" s="902">
      <c r="A6415" s="939" t="inlineStr">
        <is>
          <t>2015</t>
        </is>
      </c>
      <c r="B6415" s="939" t="inlineStr">
        <is>
          <t>24103150</t>
        </is>
      </c>
      <c r="C6415" s="939" t="inlineStr">
        <is>
          <t>7208 53 10</t>
        </is>
      </c>
      <c r="D6415" s="939" t="inlineStr">
        <is>
          <t>S</t>
        </is>
      </c>
    </row>
    <row r="6416" ht="14" customHeight="1" s="902">
      <c r="A6416" s="939" t="inlineStr">
        <is>
          <t>2015</t>
        </is>
      </c>
      <c r="B6416" s="939" t="inlineStr">
        <is>
          <t>24103150</t>
        </is>
      </c>
      <c r="C6416" s="939" t="inlineStr">
        <is>
          <t>7208 90 20</t>
        </is>
      </c>
      <c r="D6416" s="939" t="inlineStr">
        <is>
          <t>S</t>
        </is>
      </c>
    </row>
    <row r="6417" ht="14" customHeight="1" s="902">
      <c r="A6417" s="939" t="inlineStr">
        <is>
          <t>2015</t>
        </is>
      </c>
      <c r="B6417" s="939" t="inlineStr">
        <is>
          <t>24103150</t>
        </is>
      </c>
      <c r="C6417" s="939" t="inlineStr">
        <is>
          <t>7208 90 80</t>
        </is>
      </c>
      <c r="D6417" s="939" t="inlineStr">
        <is>
          <t>S</t>
        </is>
      </c>
    </row>
    <row r="6418" ht="14" customHeight="1" s="902">
      <c r="A6418" s="939" t="inlineStr">
        <is>
          <t>2015</t>
        </is>
      </c>
      <c r="B6418" s="939" t="inlineStr">
        <is>
          <t>24103210</t>
        </is>
      </c>
      <c r="C6418" s="939" t="inlineStr">
        <is>
          <t>7211 13 00</t>
        </is>
      </c>
      <c r="D6418" s="939" t="inlineStr">
        <is>
          <t>S</t>
        </is>
      </c>
    </row>
    <row r="6419" ht="14" customHeight="1" s="902">
      <c r="A6419" s="939" t="inlineStr">
        <is>
          <t>2015</t>
        </is>
      </c>
      <c r="B6419" s="939" t="inlineStr">
        <is>
          <t>24103230</t>
        </is>
      </c>
      <c r="C6419" s="939" t="inlineStr">
        <is>
          <t>7211 14 00</t>
        </is>
      </c>
      <c r="D6419" s="939" t="inlineStr">
        <is>
          <t>S</t>
        </is>
      </c>
    </row>
    <row r="6420" ht="14" customHeight="1" s="902">
      <c r="A6420" s="939" t="inlineStr">
        <is>
          <t>2015</t>
        </is>
      </c>
      <c r="B6420" s="939" t="inlineStr">
        <is>
          <t>24103230</t>
        </is>
      </c>
      <c r="C6420" s="939" t="inlineStr">
        <is>
          <t>7211 19 00</t>
        </is>
      </c>
      <c r="D6420" s="939" t="inlineStr">
        <is>
          <t>S</t>
        </is>
      </c>
    </row>
    <row r="6421" ht="14" customHeight="1" s="902">
      <c r="A6421" s="939" t="inlineStr">
        <is>
          <t>2015</t>
        </is>
      </c>
      <c r="B6421" s="939" t="inlineStr">
        <is>
          <t>24103310</t>
        </is>
      </c>
      <c r="C6421" s="939" t="inlineStr">
        <is>
          <t>7219 11 00</t>
        </is>
      </c>
      <c r="D6421" s="939" t="inlineStr">
        <is>
          <t>S</t>
        </is>
      </c>
      <c r="E6421" s="939" t="inlineStr">
        <is>
          <t>a</t>
        </is>
      </c>
    </row>
    <row r="6422" ht="14" customHeight="1" s="902">
      <c r="A6422" s="939" t="inlineStr">
        <is>
          <t>2015</t>
        </is>
      </c>
      <c r="B6422" s="939" t="inlineStr">
        <is>
          <t>24103310</t>
        </is>
      </c>
      <c r="C6422" s="939" t="inlineStr">
        <is>
          <t>7219 12 10</t>
        </is>
      </c>
      <c r="D6422" s="939" t="inlineStr">
        <is>
          <t>S</t>
        </is>
      </c>
      <c r="E6422" s="939" t="inlineStr">
        <is>
          <t>a</t>
        </is>
      </c>
    </row>
    <row r="6423" ht="14" customHeight="1" s="902">
      <c r="A6423" s="939" t="inlineStr">
        <is>
          <t>2015</t>
        </is>
      </c>
      <c r="B6423" s="939" t="inlineStr">
        <is>
          <t>24103310</t>
        </is>
      </c>
      <c r="C6423" s="939" t="inlineStr">
        <is>
          <t>7219 12 90</t>
        </is>
      </c>
      <c r="D6423" s="939" t="inlineStr">
        <is>
          <t>S</t>
        </is>
      </c>
      <c r="E6423" s="939" t="inlineStr">
        <is>
          <t>a</t>
        </is>
      </c>
    </row>
    <row r="6424" ht="14" customHeight="1" s="902">
      <c r="A6424" s="939" t="inlineStr">
        <is>
          <t>2015</t>
        </is>
      </c>
      <c r="B6424" s="939" t="inlineStr">
        <is>
          <t>24103310</t>
        </is>
      </c>
      <c r="C6424" s="939" t="inlineStr">
        <is>
          <t>7219 13 10</t>
        </is>
      </c>
      <c r="D6424" s="939" t="inlineStr">
        <is>
          <t>S</t>
        </is>
      </c>
      <c r="E6424" s="939" t="inlineStr">
        <is>
          <t>a</t>
        </is>
      </c>
    </row>
    <row r="6425" ht="14" customHeight="1" s="902">
      <c r="A6425" s="939" t="inlineStr">
        <is>
          <t>2015</t>
        </is>
      </c>
      <c r="B6425" s="939" t="inlineStr">
        <is>
          <t>24103310</t>
        </is>
      </c>
      <c r="C6425" s="939" t="inlineStr">
        <is>
          <t>7219 13 90</t>
        </is>
      </c>
      <c r="D6425" s="939" t="inlineStr">
        <is>
          <t>S</t>
        </is>
      </c>
      <c r="E6425" s="939" t="inlineStr">
        <is>
          <t>a</t>
        </is>
      </c>
    </row>
    <row r="6426" ht="14" customHeight="1" s="902">
      <c r="A6426" s="939" t="inlineStr">
        <is>
          <t>2015</t>
        </is>
      </c>
      <c r="B6426" s="939" t="inlineStr">
        <is>
          <t>24103310</t>
        </is>
      </c>
      <c r="C6426" s="939" t="inlineStr">
        <is>
          <t>7219 14 10</t>
        </is>
      </c>
      <c r="D6426" s="939" t="inlineStr">
        <is>
          <t>S</t>
        </is>
      </c>
      <c r="E6426" s="939" t="inlineStr">
        <is>
          <t>a</t>
        </is>
      </c>
    </row>
    <row r="6427" ht="14" customHeight="1" s="902">
      <c r="A6427" s="939" t="inlineStr">
        <is>
          <t>2015</t>
        </is>
      </c>
      <c r="B6427" s="939" t="inlineStr">
        <is>
          <t>24103310</t>
        </is>
      </c>
      <c r="C6427" s="939" t="inlineStr">
        <is>
          <t>7219 14 90</t>
        </is>
      </c>
      <c r="D6427" s="939" t="inlineStr">
        <is>
          <t>S</t>
        </is>
      </c>
      <c r="E6427" s="939" t="inlineStr">
        <is>
          <t>a</t>
        </is>
      </c>
    </row>
    <row r="6428" ht="14" customHeight="1" s="902">
      <c r="A6428" s="939" t="inlineStr">
        <is>
          <t>2015</t>
        </is>
      </c>
      <c r="B6428" s="939" t="inlineStr">
        <is>
          <t>24103320</t>
        </is>
      </c>
      <c r="C6428" s="939" t="inlineStr">
        <is>
          <t>7219 11 00</t>
        </is>
      </c>
      <c r="D6428" s="939" t="inlineStr">
        <is>
          <t>S</t>
        </is>
      </c>
      <c r="E6428" s="939" t="inlineStr">
        <is>
          <t>b</t>
        </is>
      </c>
    </row>
    <row r="6429" ht="14" customHeight="1" s="902">
      <c r="A6429" s="939" t="inlineStr">
        <is>
          <t>2015</t>
        </is>
      </c>
      <c r="B6429" s="939" t="inlineStr">
        <is>
          <t>24103320</t>
        </is>
      </c>
      <c r="C6429" s="939" t="inlineStr">
        <is>
          <t>7219 12 10</t>
        </is>
      </c>
      <c r="D6429" s="939" t="inlineStr">
        <is>
          <t>S</t>
        </is>
      </c>
      <c r="E6429" s="939" t="inlineStr">
        <is>
          <t>b</t>
        </is>
      </c>
    </row>
    <row r="6430" ht="14" customHeight="1" s="902">
      <c r="A6430" s="939" t="inlineStr">
        <is>
          <t>2015</t>
        </is>
      </c>
      <c r="B6430" s="939" t="inlineStr">
        <is>
          <t>24103320</t>
        </is>
      </c>
      <c r="C6430" s="939" t="inlineStr">
        <is>
          <t>7219 12 90</t>
        </is>
      </c>
      <c r="D6430" s="939" t="inlineStr">
        <is>
          <t>S</t>
        </is>
      </c>
      <c r="E6430" s="939" t="inlineStr">
        <is>
          <t>b</t>
        </is>
      </c>
    </row>
    <row r="6431" ht="14" customHeight="1" s="902">
      <c r="A6431" s="939" t="inlineStr">
        <is>
          <t>2015</t>
        </is>
      </c>
      <c r="B6431" s="939" t="inlineStr">
        <is>
          <t>24103320</t>
        </is>
      </c>
      <c r="C6431" s="939" t="inlineStr">
        <is>
          <t>7219 13 10</t>
        </is>
      </c>
      <c r="D6431" s="939" t="inlineStr">
        <is>
          <t>S</t>
        </is>
      </c>
      <c r="E6431" s="939" t="inlineStr">
        <is>
          <t>b</t>
        </is>
      </c>
    </row>
    <row r="6432" ht="14" customHeight="1" s="902">
      <c r="A6432" s="939" t="inlineStr">
        <is>
          <t>2015</t>
        </is>
      </c>
      <c r="B6432" s="939" t="inlineStr">
        <is>
          <t>24103320</t>
        </is>
      </c>
      <c r="C6432" s="939" t="inlineStr">
        <is>
          <t>7219 13 90</t>
        </is>
      </c>
      <c r="D6432" s="939" t="inlineStr">
        <is>
          <t>S</t>
        </is>
      </c>
      <c r="E6432" s="939" t="inlineStr">
        <is>
          <t>b</t>
        </is>
      </c>
    </row>
    <row r="6433" ht="14" customHeight="1" s="902">
      <c r="A6433" s="939" t="inlineStr">
        <is>
          <t>2015</t>
        </is>
      </c>
      <c r="B6433" s="939" t="inlineStr">
        <is>
          <t>24103320</t>
        </is>
      </c>
      <c r="C6433" s="939" t="inlineStr">
        <is>
          <t>7219 14 10</t>
        </is>
      </c>
      <c r="D6433" s="939" t="inlineStr">
        <is>
          <t>S</t>
        </is>
      </c>
      <c r="E6433" s="939" t="inlineStr">
        <is>
          <t>b</t>
        </is>
      </c>
    </row>
    <row r="6434" ht="14" customHeight="1" s="902">
      <c r="A6434" s="939" t="inlineStr">
        <is>
          <t>2015</t>
        </is>
      </c>
      <c r="B6434" s="939" t="inlineStr">
        <is>
          <t>24103320</t>
        </is>
      </c>
      <c r="C6434" s="939" t="inlineStr">
        <is>
          <t>7219 14 90</t>
        </is>
      </c>
      <c r="D6434" s="939" t="inlineStr">
        <is>
          <t>S</t>
        </is>
      </c>
      <c r="E6434" s="939" t="inlineStr">
        <is>
          <t>b</t>
        </is>
      </c>
    </row>
    <row r="6435" ht="14" customHeight="1" s="902">
      <c r="A6435" s="939" t="inlineStr">
        <is>
          <t>2015</t>
        </is>
      </c>
      <c r="B6435" s="939" t="inlineStr">
        <is>
          <t>24103330</t>
        </is>
      </c>
      <c r="C6435" s="939" t="inlineStr">
        <is>
          <t>7219 22 10</t>
        </is>
      </c>
      <c r="D6435" s="939" t="inlineStr">
        <is>
          <t>S</t>
        </is>
      </c>
    </row>
    <row r="6436" ht="14" customHeight="1" s="902">
      <c r="A6436" s="939" t="inlineStr">
        <is>
          <t>2015</t>
        </is>
      </c>
      <c r="B6436" s="939" t="inlineStr">
        <is>
          <t>24103330</t>
        </is>
      </c>
      <c r="C6436" s="939" t="inlineStr">
        <is>
          <t>7219 22 90</t>
        </is>
      </c>
      <c r="D6436" s="939" t="inlineStr">
        <is>
          <t>S</t>
        </is>
      </c>
    </row>
    <row r="6437" ht="14" customHeight="1" s="902">
      <c r="A6437" s="939" t="inlineStr">
        <is>
          <t>2015</t>
        </is>
      </c>
      <c r="B6437" s="939" t="inlineStr">
        <is>
          <t>24103330</t>
        </is>
      </c>
      <c r="C6437" s="939" t="inlineStr">
        <is>
          <t>7219 23 00</t>
        </is>
      </c>
      <c r="D6437" s="939" t="inlineStr">
        <is>
          <t>S</t>
        </is>
      </c>
    </row>
    <row r="6438" ht="14" customHeight="1" s="902">
      <c r="A6438" s="939" t="inlineStr">
        <is>
          <t>2015</t>
        </is>
      </c>
      <c r="B6438" s="939" t="inlineStr">
        <is>
          <t>24103330</t>
        </is>
      </c>
      <c r="C6438" s="939" t="inlineStr">
        <is>
          <t>7219 24 00</t>
        </is>
      </c>
      <c r="D6438" s="939" t="inlineStr">
        <is>
          <t>S</t>
        </is>
      </c>
    </row>
    <row r="6439" ht="14" customHeight="1" s="902">
      <c r="A6439" s="939" t="inlineStr">
        <is>
          <t>2015</t>
        </is>
      </c>
      <c r="B6439" s="939" t="inlineStr">
        <is>
          <t>24103340</t>
        </is>
      </c>
      <c r="C6439" s="939" t="inlineStr">
        <is>
          <t>7219 21 10</t>
        </is>
      </c>
      <c r="D6439" s="939" t="inlineStr">
        <is>
          <t>S</t>
        </is>
      </c>
    </row>
    <row r="6440" ht="14" customHeight="1" s="902">
      <c r="A6440" s="939" t="inlineStr">
        <is>
          <t>2015</t>
        </is>
      </c>
      <c r="B6440" s="939" t="inlineStr">
        <is>
          <t>24103340</t>
        </is>
      </c>
      <c r="C6440" s="939" t="inlineStr">
        <is>
          <t>7219 21 90</t>
        </is>
      </c>
      <c r="D6440" s="939" t="inlineStr">
        <is>
          <t>S</t>
        </is>
      </c>
    </row>
    <row r="6441" ht="14" customHeight="1" s="902">
      <c r="A6441" s="939" t="inlineStr">
        <is>
          <t>2015</t>
        </is>
      </c>
      <c r="B6441" s="939" t="inlineStr">
        <is>
          <t>241033Z0</t>
        </is>
      </c>
      <c r="C6441" s="939" t="inlineStr">
        <is>
          <t>7219 11 00</t>
        </is>
      </c>
      <c r="D6441" s="939" t="inlineStr">
        <is>
          <t>S</t>
        </is>
      </c>
    </row>
    <row r="6442" ht="14" customHeight="1" s="902">
      <c r="A6442" s="939" t="inlineStr">
        <is>
          <t>2015</t>
        </is>
      </c>
      <c r="B6442" s="939" t="inlineStr">
        <is>
          <t>241033Z0</t>
        </is>
      </c>
      <c r="C6442" s="939" t="inlineStr">
        <is>
          <t>7219 12 10</t>
        </is>
      </c>
      <c r="D6442" s="939" t="inlineStr">
        <is>
          <t>S</t>
        </is>
      </c>
    </row>
    <row r="6443" ht="14" customHeight="1" s="902">
      <c r="A6443" s="939" t="inlineStr">
        <is>
          <t>2015</t>
        </is>
      </c>
      <c r="B6443" s="939" t="inlineStr">
        <is>
          <t>241033Z0</t>
        </is>
      </c>
      <c r="C6443" s="939" t="inlineStr">
        <is>
          <t>7219 12 90</t>
        </is>
      </c>
      <c r="D6443" s="939" t="inlineStr">
        <is>
          <t>S</t>
        </is>
      </c>
    </row>
    <row r="6444" ht="14" customHeight="1" s="902">
      <c r="A6444" s="939" t="inlineStr">
        <is>
          <t>2015</t>
        </is>
      </c>
      <c r="B6444" s="939" t="inlineStr">
        <is>
          <t>241033Z0</t>
        </is>
      </c>
      <c r="C6444" s="939" t="inlineStr">
        <is>
          <t>7219 13 10</t>
        </is>
      </c>
      <c r="D6444" s="939" t="inlineStr">
        <is>
          <t>S</t>
        </is>
      </c>
    </row>
    <row r="6445" ht="14" customHeight="1" s="902">
      <c r="A6445" s="939" t="inlineStr">
        <is>
          <t>2015</t>
        </is>
      </c>
      <c r="B6445" s="939" t="inlineStr">
        <is>
          <t>241033Z0</t>
        </is>
      </c>
      <c r="C6445" s="939" t="inlineStr">
        <is>
          <t>7219 13 90</t>
        </is>
      </c>
      <c r="D6445" s="939" t="inlineStr">
        <is>
          <t>S</t>
        </is>
      </c>
    </row>
    <row r="6446" ht="14" customHeight="1" s="902">
      <c r="A6446" s="939" t="inlineStr">
        <is>
          <t>2015</t>
        </is>
      </c>
      <c r="B6446" s="939" t="inlineStr">
        <is>
          <t>241033Z0</t>
        </is>
      </c>
      <c r="C6446" s="939" t="inlineStr">
        <is>
          <t>7219 14 10</t>
        </is>
      </c>
      <c r="D6446" s="939" t="inlineStr">
        <is>
          <t>S</t>
        </is>
      </c>
    </row>
    <row r="6447" ht="14" customHeight="1" s="902">
      <c r="A6447" s="939" t="inlineStr">
        <is>
          <t>2015</t>
        </is>
      </c>
      <c r="B6447" s="939" t="inlineStr">
        <is>
          <t>241033Z0</t>
        </is>
      </c>
      <c r="C6447" s="939" t="inlineStr">
        <is>
          <t>7219 14 90</t>
        </is>
      </c>
      <c r="D6447" s="939" t="inlineStr">
        <is>
          <t>S</t>
        </is>
      </c>
    </row>
    <row r="6448" ht="14" customHeight="1" s="902">
      <c r="A6448" s="939" t="inlineStr">
        <is>
          <t>2015</t>
        </is>
      </c>
      <c r="B6448" s="939" t="inlineStr">
        <is>
          <t>24103410</t>
        </is>
      </c>
      <c r="C6448" s="939" t="inlineStr">
        <is>
          <t>7220 11 00</t>
        </is>
      </c>
      <c r="D6448" s="939" t="inlineStr">
        <is>
          <t>S</t>
        </is>
      </c>
      <c r="E6448" s="939" t="inlineStr">
        <is>
          <t>a</t>
        </is>
      </c>
    </row>
    <row r="6449" ht="14" customHeight="1" s="902">
      <c r="A6449" s="939" t="inlineStr">
        <is>
          <t>2015</t>
        </is>
      </c>
      <c r="B6449" s="939" t="inlineStr">
        <is>
          <t>24103410</t>
        </is>
      </c>
      <c r="C6449" s="939" t="inlineStr">
        <is>
          <t>7220 12 00</t>
        </is>
      </c>
      <c r="D6449" s="939" t="inlineStr">
        <is>
          <t>S</t>
        </is>
      </c>
      <c r="E6449" s="939" t="inlineStr">
        <is>
          <t>a</t>
        </is>
      </c>
    </row>
    <row r="6450" ht="14" customHeight="1" s="902">
      <c r="A6450" s="939" t="inlineStr">
        <is>
          <t>2015</t>
        </is>
      </c>
      <c r="B6450" s="939" t="inlineStr">
        <is>
          <t>24103420</t>
        </is>
      </c>
      <c r="C6450" s="939" t="inlineStr">
        <is>
          <t>7220 11 00</t>
        </is>
      </c>
      <c r="D6450" s="939" t="inlineStr">
        <is>
          <t>S</t>
        </is>
      </c>
      <c r="E6450" s="939" t="inlineStr">
        <is>
          <t>b</t>
        </is>
      </c>
    </row>
    <row r="6451" ht="14" customHeight="1" s="902">
      <c r="A6451" s="939" t="inlineStr">
        <is>
          <t>2015</t>
        </is>
      </c>
      <c r="B6451" s="939" t="inlineStr">
        <is>
          <t>24103420</t>
        </is>
      </c>
      <c r="C6451" s="939" t="inlineStr">
        <is>
          <t>7220 12 00</t>
        </is>
      </c>
      <c r="D6451" s="939" t="inlineStr">
        <is>
          <t>S</t>
        </is>
      </c>
      <c r="E6451" s="939" t="inlineStr">
        <is>
          <t>b</t>
        </is>
      </c>
    </row>
    <row r="6452" ht="14" customHeight="1" s="902">
      <c r="A6452" s="939" t="inlineStr">
        <is>
          <t>2015</t>
        </is>
      </c>
      <c r="B6452" s="939" t="inlineStr">
        <is>
          <t>241034Z0</t>
        </is>
      </c>
      <c r="C6452" s="939" t="inlineStr">
        <is>
          <t>7220 11 00</t>
        </is>
      </c>
      <c r="D6452" s="939" t="inlineStr">
        <is>
          <t>S</t>
        </is>
      </c>
    </row>
    <row r="6453" ht="14" customHeight="1" s="902">
      <c r="A6453" s="939" t="inlineStr">
        <is>
          <t>2015</t>
        </is>
      </c>
      <c r="B6453" s="939" t="inlineStr">
        <is>
          <t>241034Z0</t>
        </is>
      </c>
      <c r="C6453" s="939" t="inlineStr">
        <is>
          <t>7220 12 00</t>
        </is>
      </c>
      <c r="D6453" s="939" t="inlineStr">
        <is>
          <t>S</t>
        </is>
      </c>
    </row>
    <row r="6454" ht="14" customHeight="1" s="902">
      <c r="A6454" s="939" t="inlineStr">
        <is>
          <t>2015</t>
        </is>
      </c>
      <c r="B6454" s="939" t="inlineStr">
        <is>
          <t>24103510</t>
        </is>
      </c>
      <c r="C6454" s="939" t="inlineStr">
        <is>
          <t>7225 30 10</t>
        </is>
      </c>
      <c r="D6454" s="939" t="inlineStr">
        <is>
          <t>S</t>
        </is>
      </c>
    </row>
    <row r="6455" ht="14" customHeight="1" s="902">
      <c r="A6455" s="939" t="inlineStr">
        <is>
          <t>2015</t>
        </is>
      </c>
      <c r="B6455" s="939" t="inlineStr">
        <is>
          <t>24103510</t>
        </is>
      </c>
      <c r="C6455" s="939" t="inlineStr">
        <is>
          <t>7225 30 90</t>
        </is>
      </c>
      <c r="D6455" s="939" t="inlineStr">
        <is>
          <t>S</t>
        </is>
      </c>
    </row>
    <row r="6456" ht="14" customHeight="1" s="902">
      <c r="A6456" s="939" t="inlineStr">
        <is>
          <t>2015</t>
        </is>
      </c>
      <c r="B6456" s="939" t="inlineStr">
        <is>
          <t>24103520</t>
        </is>
      </c>
      <c r="C6456" s="939" t="inlineStr">
        <is>
          <t>7225 30 30</t>
        </is>
      </c>
      <c r="D6456" s="939" t="inlineStr">
        <is>
          <t>S</t>
        </is>
      </c>
    </row>
    <row r="6457" ht="14" customHeight="1" s="902">
      <c r="A6457" s="939" t="inlineStr">
        <is>
          <t>2015</t>
        </is>
      </c>
      <c r="B6457" s="939" t="inlineStr">
        <is>
          <t>24103520</t>
        </is>
      </c>
      <c r="C6457" s="939" t="inlineStr">
        <is>
          <t>7225 40 15</t>
        </is>
      </c>
      <c r="D6457" s="939" t="inlineStr">
        <is>
          <t>S</t>
        </is>
      </c>
    </row>
    <row r="6458" ht="14" customHeight="1" s="902">
      <c r="A6458" s="939" t="inlineStr">
        <is>
          <t>2015</t>
        </is>
      </c>
      <c r="B6458" s="939" t="inlineStr">
        <is>
          <t>24103520</t>
        </is>
      </c>
      <c r="C6458" s="939" t="inlineStr">
        <is>
          <t>7225 50 20</t>
        </is>
      </c>
      <c r="D6458" s="939" t="inlineStr">
        <is>
          <t>S</t>
        </is>
      </c>
    </row>
    <row r="6459" ht="14" customHeight="1" s="902">
      <c r="A6459" s="939" t="inlineStr">
        <is>
          <t>2015</t>
        </is>
      </c>
      <c r="B6459" s="939" t="inlineStr">
        <is>
          <t>24103530</t>
        </is>
      </c>
      <c r="C6459" s="939" t="inlineStr">
        <is>
          <t>7225 40 12</t>
        </is>
      </c>
      <c r="D6459" s="939" t="inlineStr">
        <is>
          <t>S</t>
        </is>
      </c>
    </row>
    <row r="6460" ht="14" customHeight="1" s="902">
      <c r="A6460" s="939" t="inlineStr">
        <is>
          <t>2015</t>
        </is>
      </c>
      <c r="B6460" s="939" t="inlineStr">
        <is>
          <t>24103530</t>
        </is>
      </c>
      <c r="C6460" s="939" t="inlineStr">
        <is>
          <t>7225 40 40</t>
        </is>
      </c>
      <c r="D6460" s="939" t="inlineStr">
        <is>
          <t>S</t>
        </is>
      </c>
    </row>
    <row r="6461" ht="14" customHeight="1" s="902">
      <c r="A6461" s="939" t="inlineStr">
        <is>
          <t>2015</t>
        </is>
      </c>
      <c r="B6461" s="939" t="inlineStr">
        <is>
          <t>24103530</t>
        </is>
      </c>
      <c r="C6461" s="939" t="inlineStr">
        <is>
          <t>7225 40 60</t>
        </is>
      </c>
      <c r="D6461" s="939" t="inlineStr">
        <is>
          <t>S</t>
        </is>
      </c>
    </row>
    <row r="6462" ht="14" customHeight="1" s="902">
      <c r="A6462" s="939" t="inlineStr">
        <is>
          <t>2015</t>
        </is>
      </c>
      <c r="B6462" s="939" t="inlineStr">
        <is>
          <t>24103540</t>
        </is>
      </c>
      <c r="C6462" s="939" t="inlineStr">
        <is>
          <t>7225 40 90</t>
        </is>
      </c>
      <c r="D6462" s="939" t="inlineStr">
        <is>
          <t>S</t>
        </is>
      </c>
    </row>
    <row r="6463" ht="14" customHeight="1" s="902">
      <c r="A6463" s="939" t="inlineStr">
        <is>
          <t>2015</t>
        </is>
      </c>
      <c r="B6463" s="939" t="inlineStr">
        <is>
          <t>24103550</t>
        </is>
      </c>
      <c r="C6463" s="939" t="inlineStr">
        <is>
          <t>7225 99 00</t>
        </is>
      </c>
      <c r="D6463" s="939" t="inlineStr">
        <is>
          <t>S</t>
        </is>
      </c>
    </row>
    <row r="6464" ht="14" customHeight="1" s="902">
      <c r="A6464" s="939" t="inlineStr">
        <is>
          <t>2015</t>
        </is>
      </c>
      <c r="B6464" s="939" t="inlineStr">
        <is>
          <t>24103600</t>
        </is>
      </c>
      <c r="C6464" s="939" t="inlineStr">
        <is>
          <t>7226 91 20</t>
        </is>
      </c>
      <c r="D6464" s="939" t="inlineStr">
        <is>
          <t>S</t>
        </is>
      </c>
    </row>
    <row r="6465" ht="14" customHeight="1" s="902">
      <c r="A6465" s="939" t="inlineStr">
        <is>
          <t>2015</t>
        </is>
      </c>
      <c r="B6465" s="939" t="inlineStr">
        <is>
          <t>24103600</t>
        </is>
      </c>
      <c r="C6465" s="939" t="inlineStr">
        <is>
          <t>7226 91 91</t>
        </is>
      </c>
      <c r="D6465" s="939" t="inlineStr">
        <is>
          <t>S</t>
        </is>
      </c>
    </row>
    <row r="6466" ht="14" customHeight="1" s="902">
      <c r="A6466" s="939" t="inlineStr">
        <is>
          <t>2015</t>
        </is>
      </c>
      <c r="B6466" s="939" t="inlineStr">
        <is>
          <t>24103600</t>
        </is>
      </c>
      <c r="C6466" s="939" t="inlineStr">
        <is>
          <t>7226 91 99</t>
        </is>
      </c>
      <c r="D6466" s="939" t="inlineStr">
        <is>
          <t>S</t>
        </is>
      </c>
    </row>
    <row r="6467" ht="14" customHeight="1" s="902">
      <c r="A6467" s="939" t="inlineStr">
        <is>
          <t>2015</t>
        </is>
      </c>
      <c r="B6467" s="939" t="inlineStr">
        <is>
          <t>24104110</t>
        </is>
      </c>
      <c r="C6467" s="939" t="inlineStr">
        <is>
          <t>7209 15 00</t>
        </is>
      </c>
      <c r="D6467" s="939" t="inlineStr">
        <is>
          <t>S</t>
        </is>
      </c>
    </row>
    <row r="6468" ht="14" customHeight="1" s="902">
      <c r="A6468" s="939" t="inlineStr">
        <is>
          <t>2015</t>
        </is>
      </c>
      <c r="B6468" s="939" t="inlineStr">
        <is>
          <t>24104110</t>
        </is>
      </c>
      <c r="C6468" s="939" t="inlineStr">
        <is>
          <t>7209 16 90</t>
        </is>
      </c>
      <c r="D6468" s="939" t="inlineStr">
        <is>
          <t>S</t>
        </is>
      </c>
      <c r="E6468" s="939" t="inlineStr">
        <is>
          <t>a</t>
        </is>
      </c>
    </row>
    <row r="6469" ht="14" customHeight="1" s="902">
      <c r="A6469" s="939" t="inlineStr">
        <is>
          <t>2015</t>
        </is>
      </c>
      <c r="B6469" s="939" t="inlineStr">
        <is>
          <t>24104110</t>
        </is>
      </c>
      <c r="C6469" s="939" t="inlineStr">
        <is>
          <t>7209 17 90</t>
        </is>
      </c>
      <c r="D6469" s="939" t="inlineStr">
        <is>
          <t>S</t>
        </is>
      </c>
      <c r="E6469" s="939" t="inlineStr">
        <is>
          <t>a</t>
        </is>
      </c>
    </row>
    <row r="6470" ht="14" customHeight="1" s="902">
      <c r="A6470" s="939" t="inlineStr">
        <is>
          <t>2015</t>
        </is>
      </c>
      <c r="B6470" s="939" t="inlineStr">
        <is>
          <t>24104110</t>
        </is>
      </c>
      <c r="C6470" s="939" t="inlineStr">
        <is>
          <t>7209 18 91</t>
        </is>
      </c>
      <c r="D6470" s="939" t="inlineStr">
        <is>
          <t>S</t>
        </is>
      </c>
      <c r="E6470" s="939" t="inlineStr">
        <is>
          <t>a</t>
        </is>
      </c>
    </row>
    <row r="6471" ht="14" customHeight="1" s="902">
      <c r="A6471" s="939" t="inlineStr">
        <is>
          <t>2015</t>
        </is>
      </c>
      <c r="B6471" s="939" t="inlineStr">
        <is>
          <t>24104110</t>
        </is>
      </c>
      <c r="C6471" s="939" t="inlineStr">
        <is>
          <t>7209 18 99</t>
        </is>
      </c>
      <c r="D6471" s="939" t="inlineStr">
        <is>
          <t>S</t>
        </is>
      </c>
      <c r="E6471" s="939" t="inlineStr">
        <is>
          <t>a</t>
        </is>
      </c>
    </row>
    <row r="6472" ht="14" customHeight="1" s="902">
      <c r="A6472" s="939" t="inlineStr">
        <is>
          <t>2015</t>
        </is>
      </c>
      <c r="B6472" s="939" t="inlineStr">
        <is>
          <t>24104110</t>
        </is>
      </c>
      <c r="C6472" s="939" t="inlineStr">
        <is>
          <t>7209 25 00</t>
        </is>
      </c>
      <c r="D6472" s="939" t="inlineStr">
        <is>
          <t>S</t>
        </is>
      </c>
    </row>
    <row r="6473" ht="14" customHeight="1" s="902">
      <c r="A6473" s="939" t="inlineStr">
        <is>
          <t>2015</t>
        </is>
      </c>
      <c r="B6473" s="939" t="inlineStr">
        <is>
          <t>24104110</t>
        </is>
      </c>
      <c r="C6473" s="939" t="inlineStr">
        <is>
          <t>7209 26 90</t>
        </is>
      </c>
      <c r="D6473" s="939" t="inlineStr">
        <is>
          <t>S</t>
        </is>
      </c>
      <c r="E6473" s="939" t="inlineStr">
        <is>
          <t>a</t>
        </is>
      </c>
    </row>
    <row r="6474" ht="14" customHeight="1" s="902">
      <c r="A6474" s="939" t="inlineStr">
        <is>
          <t>2015</t>
        </is>
      </c>
      <c r="B6474" s="939" t="inlineStr">
        <is>
          <t>24104110</t>
        </is>
      </c>
      <c r="C6474" s="939" t="inlineStr">
        <is>
          <t>7209 27 90</t>
        </is>
      </c>
      <c r="D6474" s="939" t="inlineStr">
        <is>
          <t>S</t>
        </is>
      </c>
      <c r="E6474" s="939" t="inlineStr">
        <is>
          <t>a</t>
        </is>
      </c>
    </row>
    <row r="6475" ht="14" customHeight="1" s="902">
      <c r="A6475" s="939" t="inlineStr">
        <is>
          <t>2015</t>
        </is>
      </c>
      <c r="B6475" s="939" t="inlineStr">
        <is>
          <t>24104110</t>
        </is>
      </c>
      <c r="C6475" s="939" t="inlineStr">
        <is>
          <t>7209 28 90</t>
        </is>
      </c>
      <c r="D6475" s="939" t="inlineStr">
        <is>
          <t>S</t>
        </is>
      </c>
      <c r="E6475" s="939" t="inlineStr">
        <is>
          <t>a</t>
        </is>
      </c>
    </row>
    <row r="6476" ht="14" customHeight="1" s="902">
      <c r="A6476" s="939" t="inlineStr">
        <is>
          <t>2015</t>
        </is>
      </c>
      <c r="B6476" s="939" t="inlineStr">
        <is>
          <t>24104110</t>
        </is>
      </c>
      <c r="C6476" s="939" t="inlineStr">
        <is>
          <t>7209 90 20</t>
        </is>
      </c>
      <c r="D6476" s="939" t="inlineStr">
        <is>
          <t>S</t>
        </is>
      </c>
      <c r="E6476" s="939" t="inlineStr">
        <is>
          <t>a</t>
        </is>
      </c>
    </row>
    <row r="6477" ht="14" customHeight="1" s="902">
      <c r="A6477" s="939" t="inlineStr">
        <is>
          <t>2015</t>
        </is>
      </c>
      <c r="B6477" s="939" t="inlineStr">
        <is>
          <t>24104110</t>
        </is>
      </c>
      <c r="C6477" s="939" t="inlineStr">
        <is>
          <t>7209 90 80</t>
        </is>
      </c>
      <c r="D6477" s="939" t="inlineStr">
        <is>
          <t>S</t>
        </is>
      </c>
      <c r="E6477" s="939" t="inlineStr">
        <is>
          <t>a</t>
        </is>
      </c>
    </row>
    <row r="6478" ht="14" customHeight="1" s="902">
      <c r="A6478" s="939" t="inlineStr">
        <is>
          <t>2015</t>
        </is>
      </c>
      <c r="B6478" s="939" t="inlineStr">
        <is>
          <t>24104130</t>
        </is>
      </c>
      <c r="C6478" s="939" t="inlineStr">
        <is>
          <t>7209 16 90</t>
        </is>
      </c>
      <c r="D6478" s="939" t="inlineStr">
        <is>
          <t>S</t>
        </is>
      </c>
      <c r="E6478" s="939" t="inlineStr">
        <is>
          <t>b</t>
        </is>
      </c>
    </row>
    <row r="6479" ht="14" customHeight="1" s="902">
      <c r="A6479" s="939" t="inlineStr">
        <is>
          <t>2015</t>
        </is>
      </c>
      <c r="B6479" s="939" t="inlineStr">
        <is>
          <t>24104130</t>
        </is>
      </c>
      <c r="C6479" s="939" t="inlineStr">
        <is>
          <t>7209 17 90</t>
        </is>
      </c>
      <c r="D6479" s="939" t="inlineStr">
        <is>
          <t>S</t>
        </is>
      </c>
      <c r="E6479" s="939" t="inlineStr">
        <is>
          <t>b</t>
        </is>
      </c>
    </row>
    <row r="6480" ht="14" customHeight="1" s="902">
      <c r="A6480" s="939" t="inlineStr">
        <is>
          <t>2015</t>
        </is>
      </c>
      <c r="B6480" s="939" t="inlineStr">
        <is>
          <t>24104130</t>
        </is>
      </c>
      <c r="C6480" s="939" t="inlineStr">
        <is>
          <t>7209 18 91</t>
        </is>
      </c>
      <c r="D6480" s="939" t="inlineStr">
        <is>
          <t>S</t>
        </is>
      </c>
      <c r="E6480" s="939" t="inlineStr">
        <is>
          <t>b</t>
        </is>
      </c>
    </row>
    <row r="6481" ht="14" customHeight="1" s="902">
      <c r="A6481" s="939" t="inlineStr">
        <is>
          <t>2015</t>
        </is>
      </c>
      <c r="B6481" s="939" t="inlineStr">
        <is>
          <t>24104130</t>
        </is>
      </c>
      <c r="C6481" s="939" t="inlineStr">
        <is>
          <t>7209 18 99</t>
        </is>
      </c>
      <c r="D6481" s="939" t="inlineStr">
        <is>
          <t>S</t>
        </is>
      </c>
      <c r="E6481" s="939" t="inlineStr">
        <is>
          <t>b</t>
        </is>
      </c>
    </row>
    <row r="6482" ht="14" customHeight="1" s="902">
      <c r="A6482" s="939" t="inlineStr">
        <is>
          <t>2015</t>
        </is>
      </c>
      <c r="B6482" s="939" t="inlineStr">
        <is>
          <t>24104130</t>
        </is>
      </c>
      <c r="C6482" s="939" t="inlineStr">
        <is>
          <t>7209 26 90</t>
        </is>
      </c>
      <c r="D6482" s="939" t="inlineStr">
        <is>
          <t>S</t>
        </is>
      </c>
      <c r="E6482" s="939" t="inlineStr">
        <is>
          <t>b</t>
        </is>
      </c>
    </row>
    <row r="6483" ht="14" customHeight="1" s="902">
      <c r="A6483" s="939" t="inlineStr">
        <is>
          <t>2015</t>
        </is>
      </c>
      <c r="B6483" s="939" t="inlineStr">
        <is>
          <t>24104130</t>
        </is>
      </c>
      <c r="C6483" s="939" t="inlineStr">
        <is>
          <t>7209 27 90</t>
        </is>
      </c>
      <c r="D6483" s="939" t="inlineStr">
        <is>
          <t>S</t>
        </is>
      </c>
      <c r="E6483" s="939" t="inlineStr">
        <is>
          <t>b</t>
        </is>
      </c>
    </row>
    <row r="6484" ht="14" customHeight="1" s="902">
      <c r="A6484" s="939" t="inlineStr">
        <is>
          <t>2015</t>
        </is>
      </c>
      <c r="B6484" s="939" t="inlineStr">
        <is>
          <t>24104130</t>
        </is>
      </c>
      <c r="C6484" s="939" t="inlineStr">
        <is>
          <t>7209 28 90</t>
        </is>
      </c>
      <c r="D6484" s="939" t="inlineStr">
        <is>
          <t>S</t>
        </is>
      </c>
      <c r="E6484" s="939" t="inlineStr">
        <is>
          <t>b</t>
        </is>
      </c>
    </row>
    <row r="6485" ht="14" customHeight="1" s="902">
      <c r="A6485" s="939" t="inlineStr">
        <is>
          <t>2015</t>
        </is>
      </c>
      <c r="B6485" s="939" t="inlineStr">
        <is>
          <t>24104130</t>
        </is>
      </c>
      <c r="C6485" s="939" t="inlineStr">
        <is>
          <t>7209 90 20</t>
        </is>
      </c>
      <c r="D6485" s="939" t="inlineStr">
        <is>
          <t>S</t>
        </is>
      </c>
      <c r="E6485" s="939" t="inlineStr">
        <is>
          <t>b</t>
        </is>
      </c>
    </row>
    <row r="6486" ht="14" customHeight="1" s="902">
      <c r="A6486" s="939" t="inlineStr">
        <is>
          <t>2015</t>
        </is>
      </c>
      <c r="B6486" s="939" t="inlineStr">
        <is>
          <t>24104130</t>
        </is>
      </c>
      <c r="C6486" s="939" t="inlineStr">
        <is>
          <t>7209 90 80</t>
        </is>
      </c>
      <c r="D6486" s="939" t="inlineStr">
        <is>
          <t>S</t>
        </is>
      </c>
      <c r="E6486" s="939" t="inlineStr">
        <is>
          <t>b</t>
        </is>
      </c>
    </row>
    <row r="6487" ht="14" customHeight="1" s="902">
      <c r="A6487" s="939" t="inlineStr">
        <is>
          <t>2015</t>
        </is>
      </c>
      <c r="B6487" s="939" t="inlineStr">
        <is>
          <t>24104150</t>
        </is>
      </c>
      <c r="C6487" s="939" t="inlineStr">
        <is>
          <t>7209 16 10</t>
        </is>
      </c>
      <c r="D6487" s="939" t="inlineStr">
        <is>
          <t>S</t>
        </is>
      </c>
    </row>
    <row r="6488" ht="14" customHeight="1" s="902">
      <c r="A6488" s="939" t="inlineStr">
        <is>
          <t>2015</t>
        </is>
      </c>
      <c r="B6488" s="939" t="inlineStr">
        <is>
          <t>24104150</t>
        </is>
      </c>
      <c r="C6488" s="939" t="inlineStr">
        <is>
          <t>7209 17 10</t>
        </is>
      </c>
      <c r="D6488" s="939" t="inlineStr">
        <is>
          <t>S</t>
        </is>
      </c>
    </row>
    <row r="6489" ht="14" customHeight="1" s="902">
      <c r="A6489" s="939" t="inlineStr">
        <is>
          <t>2015</t>
        </is>
      </c>
      <c r="B6489" s="939" t="inlineStr">
        <is>
          <t>24104150</t>
        </is>
      </c>
      <c r="C6489" s="939" t="inlineStr">
        <is>
          <t>7209 18 10</t>
        </is>
      </c>
      <c r="D6489" s="939" t="inlineStr">
        <is>
          <t>S</t>
        </is>
      </c>
    </row>
    <row r="6490" ht="14" customHeight="1" s="902">
      <c r="A6490" s="939" t="inlineStr">
        <is>
          <t>2015</t>
        </is>
      </c>
      <c r="B6490" s="939" t="inlineStr">
        <is>
          <t>24104150</t>
        </is>
      </c>
      <c r="C6490" s="939" t="inlineStr">
        <is>
          <t>7209 26 10</t>
        </is>
      </c>
      <c r="D6490" s="939" t="inlineStr">
        <is>
          <t>S</t>
        </is>
      </c>
    </row>
    <row r="6491" ht="14" customHeight="1" s="902">
      <c r="A6491" s="939" t="inlineStr">
        <is>
          <t>2015</t>
        </is>
      </c>
      <c r="B6491" s="939" t="inlineStr">
        <is>
          <t>24104150</t>
        </is>
      </c>
      <c r="C6491" s="939" t="inlineStr">
        <is>
          <t>7209 27 10</t>
        </is>
      </c>
      <c r="D6491" s="939" t="inlineStr">
        <is>
          <t>S</t>
        </is>
      </c>
    </row>
    <row r="6492" ht="14" customHeight="1" s="902">
      <c r="A6492" s="939" t="inlineStr">
        <is>
          <t>2015</t>
        </is>
      </c>
      <c r="B6492" s="939" t="inlineStr">
        <is>
          <t>24104150</t>
        </is>
      </c>
      <c r="C6492" s="939" t="inlineStr">
        <is>
          <t>7209 28 10</t>
        </is>
      </c>
      <c r="D6492" s="939" t="inlineStr">
        <is>
          <t>S</t>
        </is>
      </c>
    </row>
    <row r="6493" ht="14" customHeight="1" s="902">
      <c r="A6493" s="939" t="inlineStr">
        <is>
          <t>2015</t>
        </is>
      </c>
      <c r="B6493" s="939" t="inlineStr">
        <is>
          <t>241041Z0</t>
        </is>
      </c>
      <c r="C6493" s="939" t="inlineStr">
        <is>
          <t>7209 15 00</t>
        </is>
      </c>
      <c r="D6493" s="939" t="inlineStr">
        <is>
          <t>S</t>
        </is>
      </c>
    </row>
    <row r="6494" ht="14" customHeight="1" s="902">
      <c r="A6494" s="939" t="inlineStr">
        <is>
          <t>2015</t>
        </is>
      </c>
      <c r="B6494" s="939" t="inlineStr">
        <is>
          <t>241041Z0</t>
        </is>
      </c>
      <c r="C6494" s="939" t="inlineStr">
        <is>
          <t>7209 16 90</t>
        </is>
      </c>
      <c r="D6494" s="939" t="inlineStr">
        <is>
          <t>S</t>
        </is>
      </c>
    </row>
    <row r="6495" ht="14" customHeight="1" s="902">
      <c r="A6495" s="939" t="inlineStr">
        <is>
          <t>2015</t>
        </is>
      </c>
      <c r="B6495" s="939" t="inlineStr">
        <is>
          <t>241041Z0</t>
        </is>
      </c>
      <c r="C6495" s="939" t="inlineStr">
        <is>
          <t>7209 17 90</t>
        </is>
      </c>
      <c r="D6495" s="939" t="inlineStr">
        <is>
          <t>S</t>
        </is>
      </c>
    </row>
    <row r="6496" ht="14" customHeight="1" s="902">
      <c r="A6496" s="939" t="inlineStr">
        <is>
          <t>2015</t>
        </is>
      </c>
      <c r="B6496" s="939" t="inlineStr">
        <is>
          <t>241041Z0</t>
        </is>
      </c>
      <c r="C6496" s="939" t="inlineStr">
        <is>
          <t>7209 18 91</t>
        </is>
      </c>
      <c r="D6496" s="939" t="inlineStr">
        <is>
          <t>S</t>
        </is>
      </c>
    </row>
    <row r="6497" ht="14" customHeight="1" s="902">
      <c r="A6497" s="939" t="inlineStr">
        <is>
          <t>2015</t>
        </is>
      </c>
      <c r="B6497" s="939" t="inlineStr">
        <is>
          <t>241041Z0</t>
        </is>
      </c>
      <c r="C6497" s="939" t="inlineStr">
        <is>
          <t>7209 18 99</t>
        </is>
      </c>
      <c r="D6497" s="939" t="inlineStr">
        <is>
          <t>S</t>
        </is>
      </c>
    </row>
    <row r="6498" ht="14" customHeight="1" s="902">
      <c r="A6498" s="939" t="inlineStr">
        <is>
          <t>2015</t>
        </is>
      </c>
      <c r="B6498" s="939" t="inlineStr">
        <is>
          <t>241041Z0</t>
        </is>
      </c>
      <c r="C6498" s="939" t="inlineStr">
        <is>
          <t>7209 25 00</t>
        </is>
      </c>
      <c r="D6498" s="939" t="inlineStr">
        <is>
          <t>S</t>
        </is>
      </c>
    </row>
    <row r="6499" ht="14" customHeight="1" s="902">
      <c r="A6499" s="939" t="inlineStr">
        <is>
          <t>2015</t>
        </is>
      </c>
      <c r="B6499" s="939" t="inlineStr">
        <is>
          <t>241041Z0</t>
        </is>
      </c>
      <c r="C6499" s="939" t="inlineStr">
        <is>
          <t>7209 26 90</t>
        </is>
      </c>
      <c r="D6499" s="939" t="inlineStr">
        <is>
          <t>S</t>
        </is>
      </c>
    </row>
    <row r="6500" ht="14" customHeight="1" s="902">
      <c r="A6500" s="939" t="inlineStr">
        <is>
          <t>2015</t>
        </is>
      </c>
      <c r="B6500" s="939" t="inlineStr">
        <is>
          <t>241041Z0</t>
        </is>
      </c>
      <c r="C6500" s="939" t="inlineStr">
        <is>
          <t>7209 27 90</t>
        </is>
      </c>
      <c r="D6500" s="939" t="inlineStr">
        <is>
          <t>S</t>
        </is>
      </c>
    </row>
    <row r="6501" ht="14" customHeight="1" s="902">
      <c r="A6501" s="939" t="inlineStr">
        <is>
          <t>2015</t>
        </is>
      </c>
      <c r="B6501" s="939" t="inlineStr">
        <is>
          <t>241041Z0</t>
        </is>
      </c>
      <c r="C6501" s="939" t="inlineStr">
        <is>
          <t>7209 28 90</t>
        </is>
      </c>
      <c r="D6501" s="939" t="inlineStr">
        <is>
          <t>S</t>
        </is>
      </c>
    </row>
    <row r="6502" ht="14" customHeight="1" s="902">
      <c r="A6502" s="939" t="inlineStr">
        <is>
          <t>2015</t>
        </is>
      </c>
      <c r="B6502" s="939" t="inlineStr">
        <is>
          <t>241041Z0</t>
        </is>
      </c>
      <c r="C6502" s="939" t="inlineStr">
        <is>
          <t>7209 90 20</t>
        </is>
      </c>
      <c r="D6502" s="939" t="inlineStr">
        <is>
          <t>S</t>
        </is>
      </c>
    </row>
    <row r="6503" ht="14" customHeight="1" s="902">
      <c r="A6503" s="939" t="inlineStr">
        <is>
          <t>2015</t>
        </is>
      </c>
      <c r="B6503" s="939" t="inlineStr">
        <is>
          <t>241041Z0</t>
        </is>
      </c>
      <c r="C6503" s="939" t="inlineStr">
        <is>
          <t>7209 90 80</t>
        </is>
      </c>
      <c r="D6503" s="939" t="inlineStr">
        <is>
          <t>S</t>
        </is>
      </c>
    </row>
    <row r="6504" ht="14" customHeight="1" s="902">
      <c r="A6504" s="939" t="inlineStr">
        <is>
          <t>2015</t>
        </is>
      </c>
      <c r="B6504" s="939" t="inlineStr">
        <is>
          <t>24104200</t>
        </is>
      </c>
      <c r="C6504" s="939" t="inlineStr">
        <is>
          <t>7219 31 00</t>
        </is>
      </c>
      <c r="D6504" s="939" t="inlineStr">
        <is>
          <t>S</t>
        </is>
      </c>
    </row>
    <row r="6505" ht="14" customHeight="1" s="902">
      <c r="A6505" s="939" t="inlineStr">
        <is>
          <t>2015</t>
        </is>
      </c>
      <c r="B6505" s="939" t="inlineStr">
        <is>
          <t>24104200</t>
        </is>
      </c>
      <c r="C6505" s="939" t="inlineStr">
        <is>
          <t>7219 32 10</t>
        </is>
      </c>
      <c r="D6505" s="939" t="inlineStr">
        <is>
          <t>S</t>
        </is>
      </c>
    </row>
    <row r="6506" ht="14" customHeight="1" s="902">
      <c r="A6506" s="939" t="inlineStr">
        <is>
          <t>2015</t>
        </is>
      </c>
      <c r="B6506" s="939" t="inlineStr">
        <is>
          <t>24104200</t>
        </is>
      </c>
      <c r="C6506" s="939" t="inlineStr">
        <is>
          <t>7219 32 90</t>
        </is>
      </c>
      <c r="D6506" s="939" t="inlineStr">
        <is>
          <t>S</t>
        </is>
      </c>
    </row>
    <row r="6507" ht="14" customHeight="1" s="902">
      <c r="A6507" s="939" t="inlineStr">
        <is>
          <t>2015</t>
        </is>
      </c>
      <c r="B6507" s="939" t="inlineStr">
        <is>
          <t>24104200</t>
        </is>
      </c>
      <c r="C6507" s="939" t="inlineStr">
        <is>
          <t>7219 33 10</t>
        </is>
      </c>
      <c r="D6507" s="939" t="inlineStr">
        <is>
          <t>S</t>
        </is>
      </c>
    </row>
    <row r="6508" ht="14" customHeight="1" s="902">
      <c r="A6508" s="939" t="inlineStr">
        <is>
          <t>2015</t>
        </is>
      </c>
      <c r="B6508" s="939" t="inlineStr">
        <is>
          <t>24104200</t>
        </is>
      </c>
      <c r="C6508" s="939" t="inlineStr">
        <is>
          <t>7219 33 90</t>
        </is>
      </c>
      <c r="D6508" s="939" t="inlineStr">
        <is>
          <t>S</t>
        </is>
      </c>
    </row>
    <row r="6509" ht="14" customHeight="1" s="902">
      <c r="A6509" s="939" t="inlineStr">
        <is>
          <t>2015</t>
        </is>
      </c>
      <c r="B6509" s="939" t="inlineStr">
        <is>
          <t>24104200</t>
        </is>
      </c>
      <c r="C6509" s="939" t="inlineStr">
        <is>
          <t>7219 34 10</t>
        </is>
      </c>
      <c r="D6509" s="939" t="inlineStr">
        <is>
          <t>S</t>
        </is>
      </c>
    </row>
    <row r="6510" ht="14" customHeight="1" s="902">
      <c r="A6510" s="939" t="inlineStr">
        <is>
          <t>2015</t>
        </is>
      </c>
      <c r="B6510" s="939" t="inlineStr">
        <is>
          <t>24104200</t>
        </is>
      </c>
      <c r="C6510" s="939" t="inlineStr">
        <is>
          <t>7219 34 90</t>
        </is>
      </c>
      <c r="D6510" s="939" t="inlineStr">
        <is>
          <t>S</t>
        </is>
      </c>
    </row>
    <row r="6511" ht="14" customHeight="1" s="902">
      <c r="A6511" s="939" t="inlineStr">
        <is>
          <t>2015</t>
        </is>
      </c>
      <c r="B6511" s="939" t="inlineStr">
        <is>
          <t>24104200</t>
        </is>
      </c>
      <c r="C6511" s="939" t="inlineStr">
        <is>
          <t>7219 35 10</t>
        </is>
      </c>
      <c r="D6511" s="939" t="inlineStr">
        <is>
          <t>S</t>
        </is>
      </c>
    </row>
    <row r="6512" ht="14" customHeight="1" s="902">
      <c r="A6512" s="939" t="inlineStr">
        <is>
          <t>2015</t>
        </is>
      </c>
      <c r="B6512" s="939" t="inlineStr">
        <is>
          <t>24104200</t>
        </is>
      </c>
      <c r="C6512" s="939" t="inlineStr">
        <is>
          <t>7219 35 90</t>
        </is>
      </c>
      <c r="D6512" s="939" t="inlineStr">
        <is>
          <t>S</t>
        </is>
      </c>
    </row>
    <row r="6513" ht="14" customHeight="1" s="902">
      <c r="A6513" s="939" t="inlineStr">
        <is>
          <t>2015</t>
        </is>
      </c>
      <c r="B6513" s="939" t="inlineStr">
        <is>
          <t>24104200</t>
        </is>
      </c>
      <c r="C6513" s="939" t="inlineStr">
        <is>
          <t>7219 90 20</t>
        </is>
      </c>
      <c r="D6513" s="939" t="inlineStr">
        <is>
          <t>S</t>
        </is>
      </c>
    </row>
    <row r="6514" ht="14" customHeight="1" s="902">
      <c r="A6514" s="939" t="inlineStr">
        <is>
          <t>2015</t>
        </is>
      </c>
      <c r="B6514" s="939" t="inlineStr">
        <is>
          <t>24104200</t>
        </is>
      </c>
      <c r="C6514" s="939" t="inlineStr">
        <is>
          <t>7219 90 80</t>
        </is>
      </c>
      <c r="D6514" s="939" t="inlineStr">
        <is>
          <t>S</t>
        </is>
      </c>
    </row>
    <row r="6515" ht="14" customHeight="1" s="902">
      <c r="A6515" s="939" t="inlineStr">
        <is>
          <t>2015</t>
        </is>
      </c>
      <c r="B6515" s="939" t="inlineStr">
        <is>
          <t>24104300</t>
        </is>
      </c>
      <c r="C6515" s="939" t="inlineStr">
        <is>
          <t>7225 50 80</t>
        </is>
      </c>
      <c r="D6515" s="939" t="inlineStr">
        <is>
          <t>S</t>
        </is>
      </c>
    </row>
    <row r="6516" ht="14" customHeight="1" s="902">
      <c r="A6516" s="939" t="inlineStr">
        <is>
          <t>2015</t>
        </is>
      </c>
      <c r="B6516" s="939" t="inlineStr">
        <is>
          <t>24105110</t>
        </is>
      </c>
      <c r="C6516" s="939" t="inlineStr">
        <is>
          <t>7210 11 00</t>
        </is>
      </c>
      <c r="D6516" s="939" t="inlineStr">
        <is>
          <t>S</t>
        </is>
      </c>
    </row>
    <row r="6517" ht="14" customHeight="1" s="902">
      <c r="A6517" s="939" t="inlineStr">
        <is>
          <t>2015</t>
        </is>
      </c>
      <c r="B6517" s="939" t="inlineStr">
        <is>
          <t>24105110</t>
        </is>
      </c>
      <c r="C6517" s="939" t="inlineStr">
        <is>
          <t>7210 12 20</t>
        </is>
      </c>
      <c r="D6517" s="939" t="inlineStr">
        <is>
          <t>S</t>
        </is>
      </c>
    </row>
    <row r="6518" ht="14" customHeight="1" s="902">
      <c r="A6518" s="939" t="inlineStr">
        <is>
          <t>2015</t>
        </is>
      </c>
      <c r="B6518" s="939" t="inlineStr">
        <is>
          <t>24105110</t>
        </is>
      </c>
      <c r="C6518" s="939" t="inlineStr">
        <is>
          <t>7210 12 80</t>
        </is>
      </c>
      <c r="D6518" s="939" t="inlineStr">
        <is>
          <t>S</t>
        </is>
      </c>
    </row>
    <row r="6519" ht="14" customHeight="1" s="902">
      <c r="A6519" s="939" t="inlineStr">
        <is>
          <t>2015</t>
        </is>
      </c>
      <c r="B6519" s="939" t="inlineStr">
        <is>
          <t>24105110</t>
        </is>
      </c>
      <c r="C6519" s="939" t="inlineStr">
        <is>
          <t>7210 50 00</t>
        </is>
      </c>
      <c r="D6519" s="939" t="inlineStr">
        <is>
          <t>S</t>
        </is>
      </c>
    </row>
    <row r="6520" ht="14" customHeight="1" s="902">
      <c r="A6520" s="939" t="inlineStr">
        <is>
          <t>2015</t>
        </is>
      </c>
      <c r="B6520" s="939" t="inlineStr">
        <is>
          <t>24105110</t>
        </is>
      </c>
      <c r="C6520" s="939" t="inlineStr">
        <is>
          <t>7210 70 10</t>
        </is>
      </c>
      <c r="D6520" s="939" t="inlineStr">
        <is>
          <t>S</t>
        </is>
      </c>
    </row>
    <row r="6521" ht="14" customHeight="1" s="902">
      <c r="A6521" s="939" t="inlineStr">
        <is>
          <t>2015</t>
        </is>
      </c>
      <c r="B6521" s="939" t="inlineStr">
        <is>
          <t>24105110</t>
        </is>
      </c>
      <c r="C6521" s="939" t="inlineStr">
        <is>
          <t>7210 90 40</t>
        </is>
      </c>
      <c r="D6521" s="939" t="inlineStr">
        <is>
          <t>S</t>
        </is>
      </c>
    </row>
    <row r="6522" ht="14" customHeight="1" s="902">
      <c r="A6522" s="939" t="inlineStr">
        <is>
          <t>2015</t>
        </is>
      </c>
      <c r="B6522" s="939" t="inlineStr">
        <is>
          <t>24105110</t>
        </is>
      </c>
      <c r="C6522" s="939" t="inlineStr">
        <is>
          <t>7212 10 10</t>
        </is>
      </c>
      <c r="D6522" s="939" t="inlineStr">
        <is>
          <t>S</t>
        </is>
      </c>
    </row>
    <row r="6523" ht="14" customHeight="1" s="902">
      <c r="A6523" s="939" t="inlineStr">
        <is>
          <t>2015</t>
        </is>
      </c>
      <c r="B6523" s="939" t="inlineStr">
        <is>
          <t>24105120</t>
        </is>
      </c>
      <c r="C6523" s="939" t="inlineStr">
        <is>
          <t>7210 30 00</t>
        </is>
      </c>
      <c r="D6523" s="939" t="inlineStr">
        <is>
          <t>S</t>
        </is>
      </c>
    </row>
    <row r="6524" ht="14" customHeight="1" s="902">
      <c r="A6524" s="939" t="inlineStr">
        <is>
          <t>2015</t>
        </is>
      </c>
      <c r="B6524" s="939" t="inlineStr">
        <is>
          <t>24105130</t>
        </is>
      </c>
      <c r="C6524" s="939" t="inlineStr">
        <is>
          <t>7210 20 00</t>
        </is>
      </c>
      <c r="D6524" s="939" t="inlineStr">
        <is>
          <t>S</t>
        </is>
      </c>
    </row>
    <row r="6525" ht="14" customHeight="1" s="902">
      <c r="A6525" s="939" t="inlineStr">
        <is>
          <t>2015</t>
        </is>
      </c>
      <c r="B6525" s="939" t="inlineStr">
        <is>
          <t>24105130</t>
        </is>
      </c>
      <c r="C6525" s="939" t="inlineStr">
        <is>
          <t>7210 41 00</t>
        </is>
      </c>
      <c r="D6525" s="939" t="inlineStr">
        <is>
          <t>S</t>
        </is>
      </c>
    </row>
    <row r="6526" ht="14" customHeight="1" s="902">
      <c r="A6526" s="939" t="inlineStr">
        <is>
          <t>2015</t>
        </is>
      </c>
      <c r="B6526" s="939" t="inlineStr">
        <is>
          <t>24105130</t>
        </is>
      </c>
      <c r="C6526" s="939" t="inlineStr">
        <is>
          <t>7210 49 00</t>
        </is>
      </c>
      <c r="D6526" s="939" t="inlineStr">
        <is>
          <t>S</t>
        </is>
      </c>
    </row>
    <row r="6527" ht="14" customHeight="1" s="902">
      <c r="A6527" s="939" t="inlineStr">
        <is>
          <t>2015</t>
        </is>
      </c>
      <c r="B6527" s="939" t="inlineStr">
        <is>
          <t>24105130</t>
        </is>
      </c>
      <c r="C6527" s="939" t="inlineStr">
        <is>
          <t>7210 61 00</t>
        </is>
      </c>
      <c r="D6527" s="939" t="inlineStr">
        <is>
          <t>S</t>
        </is>
      </c>
    </row>
    <row r="6528" ht="14" customHeight="1" s="902">
      <c r="A6528" s="939" t="inlineStr">
        <is>
          <t>2015</t>
        </is>
      </c>
      <c r="B6528" s="939" t="inlineStr">
        <is>
          <t>24105130</t>
        </is>
      </c>
      <c r="C6528" s="939" t="inlineStr">
        <is>
          <t>7210 69 00</t>
        </is>
      </c>
      <c r="D6528" s="939" t="inlineStr">
        <is>
          <t>S</t>
        </is>
      </c>
    </row>
    <row r="6529" ht="14" customHeight="1" s="902">
      <c r="A6529" s="939" t="inlineStr">
        <is>
          <t>2015</t>
        </is>
      </c>
      <c r="B6529" s="939" t="inlineStr">
        <is>
          <t>24105130</t>
        </is>
      </c>
      <c r="C6529" s="939" t="inlineStr">
        <is>
          <t>7210 90 80</t>
        </is>
      </c>
      <c r="D6529" s="939" t="inlineStr">
        <is>
          <t>S</t>
        </is>
      </c>
    </row>
    <row r="6530" ht="14" customHeight="1" s="902">
      <c r="A6530" s="939" t="inlineStr">
        <is>
          <t>2015</t>
        </is>
      </c>
      <c r="B6530" s="939" t="inlineStr">
        <is>
          <t>24105140</t>
        </is>
      </c>
      <c r="C6530" s="939" t="inlineStr">
        <is>
          <t>7210 70 80</t>
        </is>
      </c>
      <c r="D6530" s="939" t="inlineStr">
        <is>
          <t>S</t>
        </is>
      </c>
    </row>
    <row r="6531" ht="14" customHeight="1" s="902">
      <c r="A6531" s="939" t="inlineStr">
        <is>
          <t>2015</t>
        </is>
      </c>
      <c r="B6531" s="939" t="inlineStr">
        <is>
          <t>24105150</t>
        </is>
      </c>
      <c r="C6531" s="939" t="inlineStr">
        <is>
          <t>7210 90 30</t>
        </is>
      </c>
      <c r="D6531" s="939" t="inlineStr">
        <is>
          <t>S</t>
        </is>
      </c>
    </row>
    <row r="6532" ht="14" customHeight="1" s="902">
      <c r="A6532" s="939" t="inlineStr">
        <is>
          <t>2015</t>
        </is>
      </c>
      <c r="B6532" s="939" t="inlineStr">
        <is>
          <t>24105210</t>
        </is>
      </c>
      <c r="C6532" s="939" t="inlineStr">
        <is>
          <t>7225 91 00</t>
        </is>
      </c>
      <c r="D6532" s="939" t="inlineStr">
        <is>
          <t>S</t>
        </is>
      </c>
    </row>
    <row r="6533" ht="14" customHeight="1" s="902">
      <c r="A6533" s="939" t="inlineStr">
        <is>
          <t>2015</t>
        </is>
      </c>
      <c r="B6533" s="939" t="inlineStr">
        <is>
          <t>24105230</t>
        </is>
      </c>
      <c r="C6533" s="939" t="inlineStr">
        <is>
          <t>7225 92 00</t>
        </is>
      </c>
      <c r="D6533" s="939" t="inlineStr">
        <is>
          <t>S</t>
        </is>
      </c>
    </row>
    <row r="6534" ht="14" customHeight="1" s="902">
      <c r="A6534" s="939" t="inlineStr">
        <is>
          <t>2015</t>
        </is>
      </c>
      <c r="B6534" s="939" t="inlineStr">
        <is>
          <t>24105310</t>
        </is>
      </c>
      <c r="C6534" s="939" t="inlineStr">
        <is>
          <t>7225 11 00</t>
        </is>
      </c>
      <c r="D6534" s="939" t="inlineStr">
        <is>
          <t>S</t>
        </is>
      </c>
    </row>
    <row r="6535" ht="14" customHeight="1" s="902">
      <c r="A6535" s="939" t="inlineStr">
        <is>
          <t>2015</t>
        </is>
      </c>
      <c r="B6535" s="939" t="inlineStr">
        <is>
          <t>24105330</t>
        </is>
      </c>
      <c r="C6535" s="939" t="inlineStr">
        <is>
          <t>7225 19 10</t>
        </is>
      </c>
      <c r="D6535" s="939" t="inlineStr">
        <is>
          <t>S</t>
        </is>
      </c>
    </row>
    <row r="6536" ht="14" customHeight="1" s="902">
      <c r="A6536" s="939" t="inlineStr">
        <is>
          <t>2015</t>
        </is>
      </c>
      <c r="B6536" s="939" t="inlineStr">
        <is>
          <t>24105330</t>
        </is>
      </c>
      <c r="C6536" s="939" t="inlineStr">
        <is>
          <t>7225 19 90</t>
        </is>
      </c>
      <c r="D6536" s="939" t="inlineStr">
        <is>
          <t>S</t>
        </is>
      </c>
    </row>
    <row r="6537" ht="14" customHeight="1" s="902">
      <c r="A6537" s="939" t="inlineStr">
        <is>
          <t>2015</t>
        </is>
      </c>
      <c r="B6537" s="939" t="inlineStr">
        <is>
          <t>24105410</t>
        </is>
      </c>
      <c r="C6537" s="939" t="inlineStr">
        <is>
          <t>7226 11 00</t>
        </is>
      </c>
      <c r="D6537" s="939" t="inlineStr">
        <is>
          <t>S</t>
        </is>
      </c>
    </row>
    <row r="6538" ht="14" customHeight="1" s="902">
      <c r="A6538" s="939" t="inlineStr">
        <is>
          <t>2015</t>
        </is>
      </c>
      <c r="B6538" s="939" t="inlineStr">
        <is>
          <t>24105430</t>
        </is>
      </c>
      <c r="C6538" s="939" t="inlineStr">
        <is>
          <t>7226 19 10</t>
        </is>
      </c>
      <c r="D6538" s="939" t="inlineStr">
        <is>
          <t>S</t>
        </is>
      </c>
    </row>
    <row r="6539" ht="14" customHeight="1" s="902">
      <c r="A6539" s="939" t="inlineStr">
        <is>
          <t>2015</t>
        </is>
      </c>
      <c r="B6539" s="939" t="inlineStr">
        <is>
          <t>24105430</t>
        </is>
      </c>
      <c r="C6539" s="939" t="inlineStr">
        <is>
          <t>7226 19 80</t>
        </is>
      </c>
      <c r="D6539" s="939" t="inlineStr">
        <is>
          <t>S</t>
        </is>
      </c>
    </row>
    <row r="6540" ht="14" customHeight="1" s="902">
      <c r="A6540" s="939" t="inlineStr">
        <is>
          <t>2015</t>
        </is>
      </c>
      <c r="B6540" s="939" t="inlineStr">
        <is>
          <t>24105500</t>
        </is>
      </c>
      <c r="C6540" s="939" t="inlineStr">
        <is>
          <t>7226 20 00</t>
        </is>
      </c>
      <c r="D6540" s="939" t="inlineStr">
        <is>
          <t>S</t>
        </is>
      </c>
    </row>
    <row r="6541" ht="14" customHeight="1" s="902">
      <c r="A6541" s="939" t="inlineStr">
        <is>
          <t>2015</t>
        </is>
      </c>
      <c r="B6541" s="939" t="inlineStr">
        <is>
          <t>24106110</t>
        </is>
      </c>
      <c r="C6541" s="939" t="inlineStr">
        <is>
          <t>7213 10 00</t>
        </is>
      </c>
      <c r="D6541" s="939" t="inlineStr">
        <is>
          <t>S</t>
        </is>
      </c>
    </row>
    <row r="6542" ht="14" customHeight="1" s="902">
      <c r="A6542" s="939" t="inlineStr">
        <is>
          <t>2015</t>
        </is>
      </c>
      <c r="B6542" s="939" t="inlineStr">
        <is>
          <t>24106120</t>
        </is>
      </c>
      <c r="C6542" s="939" t="inlineStr">
        <is>
          <t>7213 20 00</t>
        </is>
      </c>
      <c r="D6542" s="939" t="inlineStr">
        <is>
          <t>S</t>
        </is>
      </c>
    </row>
    <row r="6543" ht="14" customHeight="1" s="902">
      <c r="A6543" s="939" t="inlineStr">
        <is>
          <t>2015</t>
        </is>
      </c>
      <c r="B6543" s="939" t="inlineStr">
        <is>
          <t>24106130</t>
        </is>
      </c>
      <c r="C6543" s="939" t="inlineStr">
        <is>
          <t>7213 91 10</t>
        </is>
      </c>
      <c r="D6543" s="939" t="inlineStr">
        <is>
          <t>S</t>
        </is>
      </c>
    </row>
    <row r="6544" ht="14" customHeight="1" s="902">
      <c r="A6544" s="939" t="inlineStr">
        <is>
          <t>2015</t>
        </is>
      </c>
      <c r="B6544" s="939" t="inlineStr">
        <is>
          <t>24106140</t>
        </is>
      </c>
      <c r="C6544" s="939" t="inlineStr">
        <is>
          <t>7213 91 20</t>
        </is>
      </c>
      <c r="D6544" s="939" t="inlineStr">
        <is>
          <t>S</t>
        </is>
      </c>
    </row>
    <row r="6545" ht="14" customHeight="1" s="902">
      <c r="A6545" s="939" t="inlineStr">
        <is>
          <t>2015</t>
        </is>
      </c>
      <c r="B6545" s="939" t="inlineStr">
        <is>
          <t>24106190</t>
        </is>
      </c>
      <c r="C6545" s="939" t="inlineStr">
        <is>
          <t>7213 91 41</t>
        </is>
      </c>
      <c r="D6545" s="939" t="inlineStr">
        <is>
          <t>S</t>
        </is>
      </c>
    </row>
    <row r="6546" ht="14" customHeight="1" s="902">
      <c r="A6546" s="939" t="inlineStr">
        <is>
          <t>2015</t>
        </is>
      </c>
      <c r="B6546" s="939" t="inlineStr">
        <is>
          <t>24106190</t>
        </is>
      </c>
      <c r="C6546" s="939" t="inlineStr">
        <is>
          <t>7213 91 49</t>
        </is>
      </c>
      <c r="D6546" s="939" t="inlineStr">
        <is>
          <t>S</t>
        </is>
      </c>
    </row>
    <row r="6547" ht="14" customHeight="1" s="902">
      <c r="A6547" s="939" t="inlineStr">
        <is>
          <t>2015</t>
        </is>
      </c>
      <c r="B6547" s="939" t="inlineStr">
        <is>
          <t>24106190</t>
        </is>
      </c>
      <c r="C6547" s="939" t="inlineStr">
        <is>
          <t>7213 91 70</t>
        </is>
      </c>
      <c r="D6547" s="939" t="inlineStr">
        <is>
          <t>S</t>
        </is>
      </c>
    </row>
    <row r="6548" ht="14" customHeight="1" s="902">
      <c r="A6548" s="939" t="inlineStr">
        <is>
          <t>2015</t>
        </is>
      </c>
      <c r="B6548" s="939" t="inlineStr">
        <is>
          <t>24106190</t>
        </is>
      </c>
      <c r="C6548" s="939" t="inlineStr">
        <is>
          <t>7213 91 90</t>
        </is>
      </c>
      <c r="D6548" s="939" t="inlineStr">
        <is>
          <t>S</t>
        </is>
      </c>
    </row>
    <row r="6549" ht="14" customHeight="1" s="902">
      <c r="A6549" s="939" t="inlineStr">
        <is>
          <t>2015</t>
        </is>
      </c>
      <c r="B6549" s="939" t="inlineStr">
        <is>
          <t>24106190</t>
        </is>
      </c>
      <c r="C6549" s="939" t="inlineStr">
        <is>
          <t>7213 99 10</t>
        </is>
      </c>
      <c r="D6549" s="939" t="inlineStr">
        <is>
          <t>S</t>
        </is>
      </c>
    </row>
    <row r="6550" ht="14" customHeight="1" s="902">
      <c r="A6550" s="939" t="inlineStr">
        <is>
          <t>2015</t>
        </is>
      </c>
      <c r="B6550" s="939" t="inlineStr">
        <is>
          <t>24106190</t>
        </is>
      </c>
      <c r="C6550" s="939" t="inlineStr">
        <is>
          <t>7213 99 90</t>
        </is>
      </c>
      <c r="D6550" s="939" t="inlineStr">
        <is>
          <t>S</t>
        </is>
      </c>
    </row>
    <row r="6551" ht="14" customHeight="1" s="902">
      <c r="A6551" s="939" t="inlineStr">
        <is>
          <t>2015</t>
        </is>
      </c>
      <c r="B6551" s="939" t="inlineStr">
        <is>
          <t>24106210</t>
        </is>
      </c>
      <c r="C6551" s="939" t="inlineStr">
        <is>
          <t>7214 20 00</t>
        </is>
      </c>
      <c r="D6551" s="939" t="inlineStr">
        <is>
          <t>S</t>
        </is>
      </c>
    </row>
    <row r="6552" ht="14" customHeight="1" s="902">
      <c r="A6552" s="939" t="inlineStr">
        <is>
          <t>2015</t>
        </is>
      </c>
      <c r="B6552" s="939" t="inlineStr">
        <is>
          <t>24106210</t>
        </is>
      </c>
      <c r="C6552" s="939" t="inlineStr">
        <is>
          <t>7214 99 10</t>
        </is>
      </c>
      <c r="D6552" s="939" t="inlineStr">
        <is>
          <t>S</t>
        </is>
      </c>
    </row>
    <row r="6553" ht="14" customHeight="1" s="902">
      <c r="A6553" s="939" t="inlineStr">
        <is>
          <t>2015</t>
        </is>
      </c>
      <c r="B6553" s="939" t="inlineStr">
        <is>
          <t>24106230</t>
        </is>
      </c>
      <c r="C6553" s="939" t="inlineStr">
        <is>
          <t>7214 30 00</t>
        </is>
      </c>
      <c r="D6553" s="939" t="inlineStr">
        <is>
          <t>S</t>
        </is>
      </c>
    </row>
    <row r="6554" ht="14" customHeight="1" s="902">
      <c r="A6554" s="939" t="inlineStr">
        <is>
          <t>2015</t>
        </is>
      </c>
      <c r="B6554" s="939" t="inlineStr">
        <is>
          <t>24106250</t>
        </is>
      </c>
      <c r="C6554" s="939" t="inlineStr">
        <is>
          <t>7214 10 00</t>
        </is>
      </c>
      <c r="D6554" s="939" t="inlineStr">
        <is>
          <t>S</t>
        </is>
      </c>
    </row>
    <row r="6555" ht="14" customHeight="1" s="902">
      <c r="A6555" s="939" t="inlineStr">
        <is>
          <t>2015</t>
        </is>
      </c>
      <c r="B6555" s="939" t="inlineStr">
        <is>
          <t>24106250</t>
        </is>
      </c>
      <c r="C6555" s="939" t="inlineStr">
        <is>
          <t>7214 91 10</t>
        </is>
      </c>
      <c r="D6555" s="939" t="inlineStr">
        <is>
          <t>S</t>
        </is>
      </c>
    </row>
    <row r="6556" ht="14" customHeight="1" s="902">
      <c r="A6556" s="939" t="inlineStr">
        <is>
          <t>2015</t>
        </is>
      </c>
      <c r="B6556" s="939" t="inlineStr">
        <is>
          <t>24106250</t>
        </is>
      </c>
      <c r="C6556" s="939" t="inlineStr">
        <is>
          <t>7214 91 90</t>
        </is>
      </c>
      <c r="D6556" s="939" t="inlineStr">
        <is>
          <t>S</t>
        </is>
      </c>
    </row>
    <row r="6557" ht="14" customHeight="1" s="902">
      <c r="A6557" s="939" t="inlineStr">
        <is>
          <t>2015</t>
        </is>
      </c>
      <c r="B6557" s="939" t="inlineStr">
        <is>
          <t>24106250</t>
        </is>
      </c>
      <c r="C6557" s="939" t="inlineStr">
        <is>
          <t>7214 99 31</t>
        </is>
      </c>
      <c r="D6557" s="939" t="inlineStr">
        <is>
          <t>S</t>
        </is>
      </c>
    </row>
    <row r="6558" ht="14" customHeight="1" s="902">
      <c r="A6558" s="939" t="inlineStr">
        <is>
          <t>2015</t>
        </is>
      </c>
      <c r="B6558" s="939" t="inlineStr">
        <is>
          <t>24106250</t>
        </is>
      </c>
      <c r="C6558" s="939" t="inlineStr">
        <is>
          <t>7214 99 39</t>
        </is>
      </c>
      <c r="D6558" s="939" t="inlineStr">
        <is>
          <t>S</t>
        </is>
      </c>
    </row>
    <row r="6559" ht="14" customHeight="1" s="902">
      <c r="A6559" s="939" t="inlineStr">
        <is>
          <t>2015</t>
        </is>
      </c>
      <c r="B6559" s="939" t="inlineStr">
        <is>
          <t>24106250</t>
        </is>
      </c>
      <c r="C6559" s="939" t="inlineStr">
        <is>
          <t>7214 99 50</t>
        </is>
      </c>
      <c r="D6559" s="939" t="inlineStr">
        <is>
          <t>S</t>
        </is>
      </c>
    </row>
    <row r="6560" ht="14" customHeight="1" s="902">
      <c r="A6560" s="939" t="inlineStr">
        <is>
          <t>2015</t>
        </is>
      </c>
      <c r="B6560" s="939" t="inlineStr">
        <is>
          <t>24106250</t>
        </is>
      </c>
      <c r="C6560" s="939" t="inlineStr">
        <is>
          <t>7214 99 71</t>
        </is>
      </c>
      <c r="D6560" s="939" t="inlineStr">
        <is>
          <t>S</t>
        </is>
      </c>
    </row>
    <row r="6561" ht="14" customHeight="1" s="902">
      <c r="A6561" s="939" t="inlineStr">
        <is>
          <t>2015</t>
        </is>
      </c>
      <c r="B6561" s="939" t="inlineStr">
        <is>
          <t>24106250</t>
        </is>
      </c>
      <c r="C6561" s="939" t="inlineStr">
        <is>
          <t>7214 99 79</t>
        </is>
      </c>
      <c r="D6561" s="939" t="inlineStr">
        <is>
          <t>S</t>
        </is>
      </c>
    </row>
    <row r="6562" ht="14" customHeight="1" s="902">
      <c r="A6562" s="939" t="inlineStr">
        <is>
          <t>2015</t>
        </is>
      </c>
      <c r="B6562" s="939" t="inlineStr">
        <is>
          <t>24106250</t>
        </is>
      </c>
      <c r="C6562" s="939" t="inlineStr">
        <is>
          <t>7214 99 95</t>
        </is>
      </c>
      <c r="D6562" s="939" t="inlineStr">
        <is>
          <t>S</t>
        </is>
      </c>
    </row>
    <row r="6563" ht="14" customHeight="1" s="902">
      <c r="A6563" s="939" t="inlineStr">
        <is>
          <t>2015</t>
        </is>
      </c>
      <c r="B6563" s="939" t="inlineStr">
        <is>
          <t>24106300</t>
        </is>
      </c>
      <c r="C6563" s="939" t="inlineStr">
        <is>
          <t>7221 00 10</t>
        </is>
      </c>
      <c r="D6563" s="939" t="inlineStr">
        <is>
          <t>S</t>
        </is>
      </c>
    </row>
    <row r="6564" ht="14" customHeight="1" s="902">
      <c r="A6564" s="939" t="inlineStr">
        <is>
          <t>2015</t>
        </is>
      </c>
      <c r="B6564" s="939" t="inlineStr">
        <is>
          <t>24106300</t>
        </is>
      </c>
      <c r="C6564" s="939" t="inlineStr">
        <is>
          <t>7221 00 90</t>
        </is>
      </c>
      <c r="D6564" s="939" t="inlineStr">
        <is>
          <t>S</t>
        </is>
      </c>
    </row>
    <row r="6565" ht="14" customHeight="1" s="902">
      <c r="A6565" s="939" t="inlineStr">
        <is>
          <t>2015</t>
        </is>
      </c>
      <c r="B6565" s="939" t="inlineStr">
        <is>
          <t>24106410</t>
        </is>
      </c>
      <c r="C6565" s="939" t="inlineStr">
        <is>
          <t>7222 11 11</t>
        </is>
      </c>
      <c r="D6565" s="939" t="inlineStr">
        <is>
          <t>S</t>
        </is>
      </c>
    </row>
    <row r="6566" ht="14" customHeight="1" s="902">
      <c r="A6566" s="939" t="inlineStr">
        <is>
          <t>2015</t>
        </is>
      </c>
      <c r="B6566" s="939" t="inlineStr">
        <is>
          <t>24106410</t>
        </is>
      </c>
      <c r="C6566" s="939" t="inlineStr">
        <is>
          <t>7222 11 19</t>
        </is>
      </c>
      <c r="D6566" s="939" t="inlineStr">
        <is>
          <t>S</t>
        </is>
      </c>
    </row>
    <row r="6567" ht="14" customHeight="1" s="902">
      <c r="A6567" s="939" t="inlineStr">
        <is>
          <t>2015</t>
        </is>
      </c>
      <c r="B6567" s="939" t="inlineStr">
        <is>
          <t>24106410</t>
        </is>
      </c>
      <c r="C6567" s="939" t="inlineStr">
        <is>
          <t>7222 11 81</t>
        </is>
      </c>
      <c r="D6567" s="939" t="inlineStr">
        <is>
          <t>S</t>
        </is>
      </c>
    </row>
    <row r="6568" ht="14" customHeight="1" s="902">
      <c r="A6568" s="939" t="inlineStr">
        <is>
          <t>2015</t>
        </is>
      </c>
      <c r="B6568" s="939" t="inlineStr">
        <is>
          <t>24106410</t>
        </is>
      </c>
      <c r="C6568" s="939" t="inlineStr">
        <is>
          <t>7222 11 89</t>
        </is>
      </c>
      <c r="D6568" s="939" t="inlineStr">
        <is>
          <t>S</t>
        </is>
      </c>
    </row>
    <row r="6569" ht="14" customHeight="1" s="902">
      <c r="A6569" s="939" t="inlineStr">
        <is>
          <t>2015</t>
        </is>
      </c>
      <c r="B6569" s="939" t="inlineStr">
        <is>
          <t>24106430</t>
        </is>
      </c>
      <c r="C6569" s="939" t="inlineStr">
        <is>
          <t>7222 19 10</t>
        </is>
      </c>
      <c r="D6569" s="939" t="inlineStr">
        <is>
          <t>S</t>
        </is>
      </c>
    </row>
    <row r="6570" ht="14" customHeight="1" s="902">
      <c r="A6570" s="939" t="inlineStr">
        <is>
          <t>2015</t>
        </is>
      </c>
      <c r="B6570" s="939" t="inlineStr">
        <is>
          <t>24106430</t>
        </is>
      </c>
      <c r="C6570" s="939" t="inlineStr">
        <is>
          <t>7222 19 90</t>
        </is>
      </c>
      <c r="D6570" s="939" t="inlineStr">
        <is>
          <t>S</t>
        </is>
      </c>
    </row>
    <row r="6571" ht="14" customHeight="1" s="902">
      <c r="A6571" s="939" t="inlineStr">
        <is>
          <t>2015</t>
        </is>
      </c>
      <c r="B6571" s="939" t="inlineStr">
        <is>
          <t>24106450</t>
        </is>
      </c>
      <c r="C6571" s="939" t="inlineStr">
        <is>
          <t>7222 30 51</t>
        </is>
      </c>
      <c r="D6571" s="939" t="inlineStr">
        <is>
          <t>S</t>
        </is>
      </c>
    </row>
    <row r="6572" ht="14" customHeight="1" s="902">
      <c r="A6572" s="939" t="inlineStr">
        <is>
          <t>2015</t>
        </is>
      </c>
      <c r="B6572" s="939" t="inlineStr">
        <is>
          <t>24106450</t>
        </is>
      </c>
      <c r="C6572" s="939" t="inlineStr">
        <is>
          <t>7222 30 91</t>
        </is>
      </c>
      <c r="D6572" s="939" t="inlineStr">
        <is>
          <t>S</t>
        </is>
      </c>
    </row>
    <row r="6573" ht="14" customHeight="1" s="902">
      <c r="A6573" s="939" t="inlineStr">
        <is>
          <t>2015</t>
        </is>
      </c>
      <c r="B6573" s="939" t="inlineStr">
        <is>
          <t>24106470</t>
        </is>
      </c>
      <c r="C6573" s="939" t="inlineStr">
        <is>
          <t>7222 30 97</t>
        </is>
      </c>
      <c r="D6573" s="939" t="inlineStr">
        <is>
          <t>T</t>
        </is>
      </c>
    </row>
    <row r="6574" ht="14" customHeight="1" s="902">
      <c r="A6574" s="939" t="inlineStr">
        <is>
          <t>2015</t>
        </is>
      </c>
      <c r="B6574" s="939" t="inlineStr">
        <is>
          <t>24106510</t>
        </is>
      </c>
      <c r="C6574" s="939" t="inlineStr">
        <is>
          <t>7227 10 00</t>
        </is>
      </c>
      <c r="D6574" s="939" t="inlineStr">
        <is>
          <t>S</t>
        </is>
      </c>
    </row>
    <row r="6575" ht="14" customHeight="1" s="902">
      <c r="A6575" s="939" t="inlineStr">
        <is>
          <t>2015</t>
        </is>
      </c>
      <c r="B6575" s="939" t="inlineStr">
        <is>
          <t>24106530</t>
        </is>
      </c>
      <c r="C6575" s="939" t="inlineStr">
        <is>
          <t>7227 20 00</t>
        </is>
      </c>
      <c r="D6575" s="939" t="inlineStr">
        <is>
          <t>S</t>
        </is>
      </c>
    </row>
    <row r="6576" ht="14" customHeight="1" s="902">
      <c r="A6576" s="939" t="inlineStr">
        <is>
          <t>2015</t>
        </is>
      </c>
      <c r="B6576" s="939" t="inlineStr">
        <is>
          <t>24106550</t>
        </is>
      </c>
      <c r="C6576" s="939" t="inlineStr">
        <is>
          <t>7227 90 50</t>
        </is>
      </c>
      <c r="D6576" s="939" t="inlineStr">
        <is>
          <t>S</t>
        </is>
      </c>
    </row>
    <row r="6577" ht="14" customHeight="1" s="902">
      <c r="A6577" s="939" t="inlineStr">
        <is>
          <t>2015</t>
        </is>
      </c>
      <c r="B6577" s="939" t="inlineStr">
        <is>
          <t>24106570</t>
        </is>
      </c>
      <c r="C6577" s="939" t="inlineStr">
        <is>
          <t>7227 90 10</t>
        </is>
      </c>
      <c r="D6577" s="939" t="inlineStr">
        <is>
          <t>S</t>
        </is>
      </c>
    </row>
    <row r="6578" ht="14" customHeight="1" s="902">
      <c r="A6578" s="939" t="inlineStr">
        <is>
          <t>2015</t>
        </is>
      </c>
      <c r="B6578" s="939" t="inlineStr">
        <is>
          <t>24106570</t>
        </is>
      </c>
      <c r="C6578" s="939" t="inlineStr">
        <is>
          <t>7227 90 95</t>
        </is>
      </c>
      <c r="D6578" s="939" t="inlineStr">
        <is>
          <t>S</t>
        </is>
      </c>
    </row>
    <row r="6579" ht="14" customHeight="1" s="902">
      <c r="A6579" s="939" t="inlineStr">
        <is>
          <t>2015</t>
        </is>
      </c>
      <c r="B6579" s="939" t="inlineStr">
        <is>
          <t>24106610</t>
        </is>
      </c>
      <c r="C6579" s="939" t="inlineStr">
        <is>
          <t>7228 10 20</t>
        </is>
      </c>
      <c r="D6579" s="939" t="inlineStr">
        <is>
          <t>S</t>
        </is>
      </c>
    </row>
    <row r="6580" ht="14" customHeight="1" s="902">
      <c r="A6580" s="939" t="inlineStr">
        <is>
          <t>2015</t>
        </is>
      </c>
      <c r="B6580" s="939" t="inlineStr">
        <is>
          <t>24106610</t>
        </is>
      </c>
      <c r="C6580" s="939" t="inlineStr">
        <is>
          <t>7228 10 50</t>
        </is>
      </c>
      <c r="D6580" s="939" t="inlineStr">
        <is>
          <t>S</t>
        </is>
      </c>
    </row>
    <row r="6581" ht="14" customHeight="1" s="902">
      <c r="A6581" s="939" t="inlineStr">
        <is>
          <t>2015</t>
        </is>
      </c>
      <c r="B6581" s="939" t="inlineStr">
        <is>
          <t>24106620</t>
        </is>
      </c>
      <c r="C6581" s="939" t="inlineStr">
        <is>
          <t>7228 20 10</t>
        </is>
      </c>
      <c r="D6581" s="939" t="inlineStr">
        <is>
          <t>S</t>
        </is>
      </c>
    </row>
    <row r="6582" ht="14" customHeight="1" s="902">
      <c r="A6582" s="939" t="inlineStr">
        <is>
          <t>2015</t>
        </is>
      </c>
      <c r="B6582" s="939" t="inlineStr">
        <is>
          <t>24106620</t>
        </is>
      </c>
      <c r="C6582" s="939" t="inlineStr">
        <is>
          <t>7228 20 91</t>
        </is>
      </c>
      <c r="D6582" s="939" t="inlineStr">
        <is>
          <t>S</t>
        </is>
      </c>
    </row>
    <row r="6583" ht="14" customHeight="1" s="902">
      <c r="A6583" s="939" t="inlineStr">
        <is>
          <t>2015</t>
        </is>
      </c>
      <c r="B6583" s="939" t="inlineStr">
        <is>
          <t>24106630</t>
        </is>
      </c>
      <c r="C6583" s="939" t="inlineStr">
        <is>
          <t>7228 30 41</t>
        </is>
      </c>
      <c r="D6583" s="939" t="inlineStr">
        <is>
          <t>S</t>
        </is>
      </c>
    </row>
    <row r="6584" ht="14" customHeight="1" s="902">
      <c r="A6584" s="939" t="inlineStr">
        <is>
          <t>2015</t>
        </is>
      </c>
      <c r="B6584" s="939" t="inlineStr">
        <is>
          <t>24106630</t>
        </is>
      </c>
      <c r="C6584" s="939" t="inlineStr">
        <is>
          <t>7228 30 49</t>
        </is>
      </c>
      <c r="D6584" s="939" t="inlineStr">
        <is>
          <t>S</t>
        </is>
      </c>
    </row>
    <row r="6585" ht="14" customHeight="1" s="902">
      <c r="A6585" s="939" t="inlineStr">
        <is>
          <t>2015</t>
        </is>
      </c>
      <c r="B6585" s="939" t="inlineStr">
        <is>
          <t>24106640</t>
        </is>
      </c>
      <c r="C6585" s="939" t="inlineStr">
        <is>
          <t>7228 30 20</t>
        </is>
      </c>
      <c r="D6585" s="939" t="inlineStr">
        <is>
          <t>S</t>
        </is>
      </c>
    </row>
    <row r="6586" ht="14" customHeight="1" s="902">
      <c r="A6586" s="939" t="inlineStr">
        <is>
          <t>2015</t>
        </is>
      </c>
      <c r="B6586" s="939" t="inlineStr">
        <is>
          <t>24106640</t>
        </is>
      </c>
      <c r="C6586" s="939" t="inlineStr">
        <is>
          <t>7228 40 10</t>
        </is>
      </c>
      <c r="D6586" s="939" t="inlineStr">
        <is>
          <t>S</t>
        </is>
      </c>
    </row>
    <row r="6587" ht="14" customHeight="1" s="902">
      <c r="A6587" s="939" t="inlineStr">
        <is>
          <t>2015</t>
        </is>
      </c>
      <c r="B6587" s="939" t="inlineStr">
        <is>
          <t>24106650</t>
        </is>
      </c>
      <c r="C6587" s="939" t="inlineStr">
        <is>
          <t>7228 30 61</t>
        </is>
      </c>
      <c r="D6587" s="939" t="inlineStr">
        <is>
          <t>S</t>
        </is>
      </c>
    </row>
    <row r="6588" ht="14" customHeight="1" s="902">
      <c r="A6588" s="939" t="inlineStr">
        <is>
          <t>2015</t>
        </is>
      </c>
      <c r="B6588" s="939" t="inlineStr">
        <is>
          <t>24106650</t>
        </is>
      </c>
      <c r="C6588" s="939" t="inlineStr">
        <is>
          <t>7228 30 69</t>
        </is>
      </c>
      <c r="D6588" s="939" t="inlineStr">
        <is>
          <t>S</t>
        </is>
      </c>
    </row>
    <row r="6589" ht="14" customHeight="1" s="902">
      <c r="A6589" s="939" t="inlineStr">
        <is>
          <t>2015</t>
        </is>
      </c>
      <c r="B6589" s="939" t="inlineStr">
        <is>
          <t>24106650</t>
        </is>
      </c>
      <c r="C6589" s="939" t="inlineStr">
        <is>
          <t>7228 30 70</t>
        </is>
      </c>
      <c r="D6589" s="939" t="inlineStr">
        <is>
          <t>S</t>
        </is>
      </c>
    </row>
    <row r="6590" ht="14" customHeight="1" s="902">
      <c r="A6590" s="939" t="inlineStr">
        <is>
          <t>2015</t>
        </is>
      </c>
      <c r="B6590" s="939" t="inlineStr">
        <is>
          <t>24106650</t>
        </is>
      </c>
      <c r="C6590" s="939" t="inlineStr">
        <is>
          <t>7228 30 89</t>
        </is>
      </c>
      <c r="D6590" s="939" t="inlineStr">
        <is>
          <t>S</t>
        </is>
      </c>
    </row>
    <row r="6591" ht="14" customHeight="1" s="902">
      <c r="A6591" s="939" t="inlineStr">
        <is>
          <t>2015</t>
        </is>
      </c>
      <c r="B6591" s="939" t="inlineStr">
        <is>
          <t>24106650</t>
        </is>
      </c>
      <c r="C6591" s="939" t="inlineStr">
        <is>
          <t>7228 40 90</t>
        </is>
      </c>
      <c r="D6591" s="939" t="inlineStr">
        <is>
          <t>S</t>
        </is>
      </c>
    </row>
    <row r="6592" ht="14" customHeight="1" s="902">
      <c r="A6592" s="939" t="inlineStr">
        <is>
          <t>2015</t>
        </is>
      </c>
      <c r="B6592" s="939" t="inlineStr">
        <is>
          <t>24106650</t>
        </is>
      </c>
      <c r="C6592" s="939" t="inlineStr">
        <is>
          <t>7228 60 20</t>
        </is>
      </c>
      <c r="D6592" s="939" t="inlineStr">
        <is>
          <t>S</t>
        </is>
      </c>
    </row>
    <row r="6593" ht="14" customHeight="1" s="902">
      <c r="A6593" s="939" t="inlineStr">
        <is>
          <t>2015</t>
        </is>
      </c>
      <c r="B6593" s="939" t="inlineStr">
        <is>
          <t>24106660</t>
        </is>
      </c>
      <c r="C6593" s="939" t="inlineStr">
        <is>
          <t>7228 60 80</t>
        </is>
      </c>
      <c r="D6593" s="939" t="inlineStr">
        <is>
          <t>T</t>
        </is>
      </c>
    </row>
    <row r="6594" ht="14" customHeight="1" s="902">
      <c r="A6594" s="939" t="inlineStr">
        <is>
          <t>2015</t>
        </is>
      </c>
      <c r="B6594" s="939" t="inlineStr">
        <is>
          <t>24106700</t>
        </is>
      </c>
      <c r="C6594" s="939" t="inlineStr">
        <is>
          <t>7228 80 00</t>
        </is>
      </c>
      <c r="D6594" s="939" t="inlineStr">
        <is>
          <t>S</t>
        </is>
      </c>
    </row>
    <row r="6595" ht="14" customHeight="1" s="902">
      <c r="A6595" s="939" t="inlineStr">
        <is>
          <t>2015</t>
        </is>
      </c>
      <c r="B6595" s="939" t="inlineStr">
        <is>
          <t>24107110</t>
        </is>
      </c>
      <c r="C6595" s="939" t="inlineStr">
        <is>
          <t>7216 31 10</t>
        </is>
      </c>
      <c r="D6595" s="939" t="inlineStr">
        <is>
          <t>S</t>
        </is>
      </c>
    </row>
    <row r="6596" ht="14" customHeight="1" s="902">
      <c r="A6596" s="939" t="inlineStr">
        <is>
          <t>2015</t>
        </is>
      </c>
      <c r="B6596" s="939" t="inlineStr">
        <is>
          <t>24107110</t>
        </is>
      </c>
      <c r="C6596" s="939" t="inlineStr">
        <is>
          <t>7216 31 90</t>
        </is>
      </c>
      <c r="D6596" s="939" t="inlineStr">
        <is>
          <t>S</t>
        </is>
      </c>
    </row>
    <row r="6597" ht="14" customHeight="1" s="902">
      <c r="A6597" s="939" t="inlineStr">
        <is>
          <t>2015</t>
        </is>
      </c>
      <c r="B6597" s="939" t="inlineStr">
        <is>
          <t>24107120</t>
        </is>
      </c>
      <c r="C6597" s="939" t="inlineStr">
        <is>
          <t>7216 32 11</t>
        </is>
      </c>
      <c r="D6597" s="939" t="inlineStr">
        <is>
          <t>S</t>
        </is>
      </c>
    </row>
    <row r="6598" ht="14" customHeight="1" s="902">
      <c r="A6598" s="939" t="inlineStr">
        <is>
          <t>2015</t>
        </is>
      </c>
      <c r="B6598" s="939" t="inlineStr">
        <is>
          <t>24107120</t>
        </is>
      </c>
      <c r="C6598" s="939" t="inlineStr">
        <is>
          <t>7216 32 19</t>
        </is>
      </c>
      <c r="D6598" s="939" t="inlineStr">
        <is>
          <t>S</t>
        </is>
      </c>
    </row>
    <row r="6599" ht="14" customHeight="1" s="902">
      <c r="A6599" s="939" t="inlineStr">
        <is>
          <t>2015</t>
        </is>
      </c>
      <c r="B6599" s="939" t="inlineStr">
        <is>
          <t>24107120</t>
        </is>
      </c>
      <c r="C6599" s="939" t="inlineStr">
        <is>
          <t>7216 32 91</t>
        </is>
      </c>
      <c r="D6599" s="939" t="inlineStr">
        <is>
          <t>S</t>
        </is>
      </c>
    </row>
    <row r="6600" ht="14" customHeight="1" s="902">
      <c r="A6600" s="939" t="inlineStr">
        <is>
          <t>2015</t>
        </is>
      </c>
      <c r="B6600" s="939" t="inlineStr">
        <is>
          <t>24107120</t>
        </is>
      </c>
      <c r="C6600" s="939" t="inlineStr">
        <is>
          <t>7216 32 99</t>
        </is>
      </c>
      <c r="D6600" s="939" t="inlineStr">
        <is>
          <t>S</t>
        </is>
      </c>
    </row>
    <row r="6601" ht="14" customHeight="1" s="902">
      <c r="A6601" s="939" t="inlineStr">
        <is>
          <t>2015</t>
        </is>
      </c>
      <c r="B6601" s="939" t="inlineStr">
        <is>
          <t>24107130</t>
        </is>
      </c>
      <c r="C6601" s="939" t="inlineStr">
        <is>
          <t>7216 33 10</t>
        </is>
      </c>
      <c r="D6601" s="939" t="inlineStr">
        <is>
          <t>S</t>
        </is>
      </c>
    </row>
    <row r="6602" ht="14" customHeight="1" s="902">
      <c r="A6602" s="939" t="inlineStr">
        <is>
          <t>2015</t>
        </is>
      </c>
      <c r="B6602" s="939" t="inlineStr">
        <is>
          <t>24107130</t>
        </is>
      </c>
      <c r="C6602" s="939" t="inlineStr">
        <is>
          <t>7216 33 90</t>
        </is>
      </c>
      <c r="D6602" s="939" t="inlineStr">
        <is>
          <t>S</t>
        </is>
      </c>
    </row>
    <row r="6603" ht="14" customHeight="1" s="902">
      <c r="A6603" s="939" t="inlineStr">
        <is>
          <t>2015</t>
        </is>
      </c>
      <c r="B6603" s="939" t="inlineStr">
        <is>
          <t>24107140</t>
        </is>
      </c>
      <c r="C6603" s="939" t="inlineStr">
        <is>
          <t>7216 10 00</t>
        </is>
      </c>
      <c r="D6603" s="939" t="inlineStr">
        <is>
          <t>S</t>
        </is>
      </c>
    </row>
    <row r="6604" ht="14" customHeight="1" s="902">
      <c r="A6604" s="939" t="inlineStr">
        <is>
          <t>2015</t>
        </is>
      </c>
      <c r="B6604" s="939" t="inlineStr">
        <is>
          <t>24107140</t>
        </is>
      </c>
      <c r="C6604" s="939" t="inlineStr">
        <is>
          <t>7216 21 00</t>
        </is>
      </c>
      <c r="D6604" s="939" t="inlineStr">
        <is>
          <t>S</t>
        </is>
      </c>
    </row>
    <row r="6605" ht="14" customHeight="1" s="902">
      <c r="A6605" s="939" t="inlineStr">
        <is>
          <t>2015</t>
        </is>
      </c>
      <c r="B6605" s="939" t="inlineStr">
        <is>
          <t>24107140</t>
        </is>
      </c>
      <c r="C6605" s="939" t="inlineStr">
        <is>
          <t>7216 22 00</t>
        </is>
      </c>
      <c r="D6605" s="939" t="inlineStr">
        <is>
          <t>S</t>
        </is>
      </c>
    </row>
    <row r="6606" ht="14" customHeight="1" s="902">
      <c r="A6606" s="939" t="inlineStr">
        <is>
          <t>2015</t>
        </is>
      </c>
      <c r="B6606" s="939" t="inlineStr">
        <is>
          <t>24107140</t>
        </is>
      </c>
      <c r="C6606" s="939" t="inlineStr">
        <is>
          <t>7216 40 10</t>
        </is>
      </c>
      <c r="D6606" s="939" t="inlineStr">
        <is>
          <t>S</t>
        </is>
      </c>
    </row>
    <row r="6607" ht="14" customHeight="1" s="902">
      <c r="A6607" s="939" t="inlineStr">
        <is>
          <t>2015</t>
        </is>
      </c>
      <c r="B6607" s="939" t="inlineStr">
        <is>
          <t>24107140</t>
        </is>
      </c>
      <c r="C6607" s="939" t="inlineStr">
        <is>
          <t>7216 40 90</t>
        </is>
      </c>
      <c r="D6607" s="939" t="inlineStr">
        <is>
          <t>S</t>
        </is>
      </c>
    </row>
    <row r="6608" ht="14" customHeight="1" s="902">
      <c r="A6608" s="939" t="inlineStr">
        <is>
          <t>2015</t>
        </is>
      </c>
      <c r="B6608" s="939" t="inlineStr">
        <is>
          <t>24107140</t>
        </is>
      </c>
      <c r="C6608" s="939" t="inlineStr">
        <is>
          <t>7216 50 10</t>
        </is>
      </c>
      <c r="D6608" s="939" t="inlineStr">
        <is>
          <t>S</t>
        </is>
      </c>
    </row>
    <row r="6609" ht="14" customHeight="1" s="902">
      <c r="A6609" s="939" t="inlineStr">
        <is>
          <t>2015</t>
        </is>
      </c>
      <c r="B6609" s="939" t="inlineStr">
        <is>
          <t>24107140</t>
        </is>
      </c>
      <c r="C6609" s="939" t="inlineStr">
        <is>
          <t>7216 50 91</t>
        </is>
      </c>
      <c r="D6609" s="939" t="inlineStr">
        <is>
          <t>S</t>
        </is>
      </c>
    </row>
    <row r="6610" ht="14" customHeight="1" s="902">
      <c r="A6610" s="939" t="inlineStr">
        <is>
          <t>2015</t>
        </is>
      </c>
      <c r="B6610" s="939" t="inlineStr">
        <is>
          <t>24107140</t>
        </is>
      </c>
      <c r="C6610" s="939" t="inlineStr">
        <is>
          <t>7216 50 99</t>
        </is>
      </c>
      <c r="D6610" s="939" t="inlineStr">
        <is>
          <t>S</t>
        </is>
      </c>
    </row>
    <row r="6611" ht="14" customHeight="1" s="902">
      <c r="A6611" s="939" t="inlineStr">
        <is>
          <t>2015</t>
        </is>
      </c>
      <c r="B6611" s="939" t="inlineStr">
        <is>
          <t>24107200</t>
        </is>
      </c>
      <c r="C6611" s="939" t="inlineStr">
        <is>
          <t>7222 40 10</t>
        </is>
      </c>
      <c r="D6611" s="939" t="inlineStr">
        <is>
          <t>S</t>
        </is>
      </c>
    </row>
    <row r="6612" ht="14" customHeight="1" s="902">
      <c r="A6612" s="939" t="inlineStr">
        <is>
          <t>2015</t>
        </is>
      </c>
      <c r="B6612" s="939" t="inlineStr">
        <is>
          <t>24107200</t>
        </is>
      </c>
      <c r="C6612" s="939" t="inlineStr">
        <is>
          <t>7222 40 90</t>
        </is>
      </c>
      <c r="D6612" s="939" t="inlineStr">
        <is>
          <t>S</t>
        </is>
      </c>
    </row>
    <row r="6613" ht="14" customHeight="1" s="902">
      <c r="A6613" s="939" t="inlineStr">
        <is>
          <t>2015</t>
        </is>
      </c>
      <c r="B6613" s="939" t="inlineStr">
        <is>
          <t>24107300</t>
        </is>
      </c>
      <c r="C6613" s="939" t="inlineStr">
        <is>
          <t>7228 70 10</t>
        </is>
      </c>
      <c r="D6613" s="939" t="inlineStr">
        <is>
          <t>S</t>
        </is>
      </c>
    </row>
    <row r="6614" ht="14" customHeight="1" s="902">
      <c r="A6614" s="939" t="inlineStr">
        <is>
          <t>2015</t>
        </is>
      </c>
      <c r="B6614" s="939" t="inlineStr">
        <is>
          <t>24107410</t>
        </is>
      </c>
      <c r="C6614" s="939" t="inlineStr">
        <is>
          <t>7301 10 00</t>
        </is>
      </c>
      <c r="D6614" s="939" t="inlineStr">
        <is>
          <t>S</t>
        </is>
      </c>
    </row>
    <row r="6615" ht="14" customHeight="1" s="902">
      <c r="A6615" s="939" t="inlineStr">
        <is>
          <t>2015</t>
        </is>
      </c>
      <c r="B6615" s="939" t="inlineStr">
        <is>
          <t>24107420</t>
        </is>
      </c>
      <c r="C6615" s="939" t="inlineStr">
        <is>
          <t>7301 20 00</t>
        </is>
      </c>
      <c r="D6615" s="939" t="inlineStr">
        <is>
          <t>S</t>
        </is>
      </c>
    </row>
    <row r="6616" ht="14" customHeight="1" s="902">
      <c r="A6616" s="939" t="inlineStr">
        <is>
          <t>2015</t>
        </is>
      </c>
      <c r="B6616" s="939" t="inlineStr">
        <is>
          <t>24107500</t>
        </is>
      </c>
      <c r="C6616" s="939" t="inlineStr">
        <is>
          <t>7302 10 10</t>
        </is>
      </c>
      <c r="D6616" s="939" t="inlineStr">
        <is>
          <t>S</t>
        </is>
      </c>
    </row>
    <row r="6617" ht="14" customHeight="1" s="902">
      <c r="A6617" s="939" t="inlineStr">
        <is>
          <t>2015</t>
        </is>
      </c>
      <c r="B6617" s="939" t="inlineStr">
        <is>
          <t>24107500</t>
        </is>
      </c>
      <c r="C6617" s="939" t="inlineStr">
        <is>
          <t>7302 10 22</t>
        </is>
      </c>
      <c r="D6617" s="939" t="inlineStr">
        <is>
          <t>S</t>
        </is>
      </c>
    </row>
    <row r="6618" ht="14" customHeight="1" s="902">
      <c r="A6618" s="939" t="inlineStr">
        <is>
          <t>2015</t>
        </is>
      </c>
      <c r="B6618" s="939" t="inlineStr">
        <is>
          <t>24107500</t>
        </is>
      </c>
      <c r="C6618" s="939" t="inlineStr">
        <is>
          <t>7302 10 28</t>
        </is>
      </c>
      <c r="D6618" s="939" t="inlineStr">
        <is>
          <t>S</t>
        </is>
      </c>
    </row>
    <row r="6619" ht="14" customHeight="1" s="902">
      <c r="A6619" s="939" t="inlineStr">
        <is>
          <t>2015</t>
        </is>
      </c>
      <c r="B6619" s="939" t="inlineStr">
        <is>
          <t>24107500</t>
        </is>
      </c>
      <c r="C6619" s="939" t="inlineStr">
        <is>
          <t>7302 10 40</t>
        </is>
      </c>
      <c r="D6619" s="939" t="inlineStr">
        <is>
          <t>S</t>
        </is>
      </c>
    </row>
    <row r="6620" ht="14" customHeight="1" s="902">
      <c r="A6620" s="939" t="inlineStr">
        <is>
          <t>2015</t>
        </is>
      </c>
      <c r="B6620" s="939" t="inlineStr">
        <is>
          <t>24107500</t>
        </is>
      </c>
      <c r="C6620" s="939" t="inlineStr">
        <is>
          <t>7302 10 50</t>
        </is>
      </c>
      <c r="D6620" s="939" t="inlineStr">
        <is>
          <t>S</t>
        </is>
      </c>
    </row>
    <row r="6621" ht="14" customHeight="1" s="902">
      <c r="A6621" s="939" t="inlineStr">
        <is>
          <t>2015</t>
        </is>
      </c>
      <c r="B6621" s="939" t="inlineStr">
        <is>
          <t>24107500</t>
        </is>
      </c>
      <c r="C6621" s="939" t="inlineStr">
        <is>
          <t>7302 10 90</t>
        </is>
      </c>
      <c r="D6621" s="939" t="inlineStr">
        <is>
          <t>S</t>
        </is>
      </c>
    </row>
    <row r="6622" ht="14" customHeight="1" s="902">
      <c r="A6622" s="939" t="inlineStr">
        <is>
          <t>2015</t>
        </is>
      </c>
      <c r="B6622" s="939" t="inlineStr">
        <is>
          <t>24107500</t>
        </is>
      </c>
      <c r="C6622" s="939" t="inlineStr">
        <is>
          <t>7302 30 00</t>
        </is>
      </c>
      <c r="D6622" s="939" t="inlineStr">
        <is>
          <t>S</t>
        </is>
      </c>
    </row>
    <row r="6623" ht="14" customHeight="1" s="902">
      <c r="A6623" s="939" t="inlineStr">
        <is>
          <t>2015</t>
        </is>
      </c>
      <c r="B6623" s="939" t="inlineStr">
        <is>
          <t>24107500</t>
        </is>
      </c>
      <c r="C6623" s="939" t="inlineStr">
        <is>
          <t>7302 40 00</t>
        </is>
      </c>
      <c r="D6623" s="939" t="inlineStr">
        <is>
          <t>S</t>
        </is>
      </c>
    </row>
    <row r="6624" ht="14" customHeight="1" s="902">
      <c r="A6624" s="939" t="inlineStr">
        <is>
          <t>2015</t>
        </is>
      </c>
      <c r="B6624" s="939" t="inlineStr">
        <is>
          <t>24107500</t>
        </is>
      </c>
      <c r="C6624" s="939" t="inlineStr">
        <is>
          <t>7302 90 00</t>
        </is>
      </c>
      <c r="D6624" s="939" t="inlineStr">
        <is>
          <t>S</t>
        </is>
      </c>
    </row>
    <row r="6625" ht="14" customHeight="1" s="902">
      <c r="A6625" s="939" t="inlineStr">
        <is>
          <t>2015</t>
        </is>
      </c>
      <c r="B6625" s="939" t="inlineStr">
        <is>
          <t>2410T110</t>
        </is>
      </c>
      <c r="D6625" s="939" t="inlineStr">
        <is>
          <t>V</t>
        </is>
      </c>
    </row>
    <row r="6626" ht="14" customHeight="1" s="902">
      <c r="A6626" s="939" t="inlineStr">
        <is>
          <t>2015</t>
        </is>
      </c>
      <c r="B6626" s="939" t="inlineStr">
        <is>
          <t>2410T121</t>
        </is>
      </c>
      <c r="D6626" s="939" t="inlineStr">
        <is>
          <t>V</t>
        </is>
      </c>
    </row>
    <row r="6627" ht="14" customHeight="1" s="902">
      <c r="A6627" s="939" t="inlineStr">
        <is>
          <t>2015</t>
        </is>
      </c>
      <c r="B6627" s="939" t="inlineStr">
        <is>
          <t>2410T122</t>
        </is>
      </c>
      <c r="D6627" s="939" t="inlineStr">
        <is>
          <t>V</t>
        </is>
      </c>
    </row>
    <row r="6628" ht="14" customHeight="1" s="902">
      <c r="A6628" s="939" t="inlineStr">
        <is>
          <t>2015</t>
        </is>
      </c>
      <c r="B6628" s="939" t="inlineStr">
        <is>
          <t>2410T131</t>
        </is>
      </c>
      <c r="D6628" s="939" t="inlineStr">
        <is>
          <t>V</t>
        </is>
      </c>
    </row>
    <row r="6629" ht="14" customHeight="1" s="902">
      <c r="A6629" s="939" t="inlineStr">
        <is>
          <t>2015</t>
        </is>
      </c>
      <c r="B6629" s="939" t="inlineStr">
        <is>
          <t>2410T132</t>
        </is>
      </c>
      <c r="D6629" s="939" t="inlineStr">
        <is>
          <t>V</t>
        </is>
      </c>
    </row>
    <row r="6630" ht="14" customHeight="1" s="902">
      <c r="A6630" s="939" t="inlineStr">
        <is>
          <t>2015</t>
        </is>
      </c>
      <c r="B6630" s="939" t="inlineStr">
        <is>
          <t>2410T141</t>
        </is>
      </c>
      <c r="D6630" s="939" t="inlineStr">
        <is>
          <t>V</t>
        </is>
      </c>
    </row>
    <row r="6631" ht="14" customHeight="1" s="902">
      <c r="A6631" s="939" t="inlineStr">
        <is>
          <t>2015</t>
        </is>
      </c>
      <c r="B6631" s="939" t="inlineStr">
        <is>
          <t>2410T142</t>
        </is>
      </c>
      <c r="D6631" s="939" t="inlineStr">
        <is>
          <t>V</t>
        </is>
      </c>
    </row>
    <row r="6632" ht="14" customHeight="1" s="902">
      <c r="A6632" s="939" t="inlineStr">
        <is>
          <t>2015</t>
        </is>
      </c>
      <c r="B6632" s="939" t="inlineStr">
        <is>
          <t>2410T211</t>
        </is>
      </c>
      <c r="D6632" s="939" t="inlineStr">
        <is>
          <t>V</t>
        </is>
      </c>
    </row>
    <row r="6633" ht="14" customHeight="1" s="902">
      <c r="A6633" s="939" t="inlineStr">
        <is>
          <t>2015</t>
        </is>
      </c>
      <c r="B6633" s="939" t="inlineStr">
        <is>
          <t>2410T212</t>
        </is>
      </c>
      <c r="D6633" s="939" t="inlineStr">
        <is>
          <t>V</t>
        </is>
      </c>
    </row>
    <row r="6634" ht="14" customHeight="1" s="902">
      <c r="A6634" s="939" t="inlineStr">
        <is>
          <t>2015</t>
        </is>
      </c>
      <c r="B6634" s="939" t="inlineStr">
        <is>
          <t>2410T221</t>
        </is>
      </c>
      <c r="D6634" s="939" t="inlineStr">
        <is>
          <t>V</t>
        </is>
      </c>
    </row>
    <row r="6635" ht="14" customHeight="1" s="902">
      <c r="A6635" s="939" t="inlineStr">
        <is>
          <t>2015</t>
        </is>
      </c>
      <c r="B6635" s="939" t="inlineStr">
        <is>
          <t>2410T222</t>
        </is>
      </c>
      <c r="C6635" s="939" t="inlineStr">
        <is>
          <t>7208 51 20</t>
        </is>
      </c>
      <c r="D6635" s="939" t="inlineStr">
        <is>
          <t>V</t>
        </is>
      </c>
    </row>
    <row r="6636" ht="14" customHeight="1" s="902">
      <c r="A6636" s="939" t="inlineStr">
        <is>
          <t>2015</t>
        </is>
      </c>
      <c r="B6636" s="939" t="inlineStr">
        <is>
          <t>2410T222</t>
        </is>
      </c>
      <c r="C6636" s="939" t="inlineStr">
        <is>
          <t>7208 51 91</t>
        </is>
      </c>
      <c r="D6636" s="939" t="inlineStr">
        <is>
          <t>V</t>
        </is>
      </c>
    </row>
    <row r="6637" ht="14" customHeight="1" s="902">
      <c r="A6637" s="939" t="inlineStr">
        <is>
          <t>2015</t>
        </is>
      </c>
      <c r="B6637" s="939" t="inlineStr">
        <is>
          <t>2410T222</t>
        </is>
      </c>
      <c r="C6637" s="939" t="inlineStr">
        <is>
          <t>7208 51 98</t>
        </is>
      </c>
      <c r="D6637" s="939" t="inlineStr">
        <is>
          <t>V</t>
        </is>
      </c>
    </row>
    <row r="6638" ht="14" customHeight="1" s="902">
      <c r="A6638" s="939" t="inlineStr">
        <is>
          <t>2015</t>
        </is>
      </c>
      <c r="B6638" s="939" t="inlineStr">
        <is>
          <t>2410T222</t>
        </is>
      </c>
      <c r="C6638" s="939" t="inlineStr">
        <is>
          <t>7208 52 10</t>
        </is>
      </c>
      <c r="D6638" s="939" t="inlineStr">
        <is>
          <t>V</t>
        </is>
      </c>
    </row>
    <row r="6639" ht="14" customHeight="1" s="902">
      <c r="A6639" s="939" t="inlineStr">
        <is>
          <t>2015</t>
        </is>
      </c>
      <c r="B6639" s="939" t="inlineStr">
        <is>
          <t>2410T222</t>
        </is>
      </c>
      <c r="C6639" s="939" t="inlineStr">
        <is>
          <t>7208 52 91</t>
        </is>
      </c>
      <c r="D6639" s="939" t="inlineStr">
        <is>
          <t>V</t>
        </is>
      </c>
    </row>
    <row r="6640" ht="14" customHeight="1" s="902">
      <c r="A6640" s="939" t="inlineStr">
        <is>
          <t>2015</t>
        </is>
      </c>
      <c r="B6640" s="939" t="inlineStr">
        <is>
          <t>2410T222</t>
        </is>
      </c>
      <c r="C6640" s="939" t="inlineStr">
        <is>
          <t>7208 52 99</t>
        </is>
      </c>
      <c r="D6640" s="939" t="inlineStr">
        <is>
          <t>V</t>
        </is>
      </c>
    </row>
    <row r="6641" ht="14" customHeight="1" s="902">
      <c r="A6641" s="939" t="inlineStr">
        <is>
          <t>2015</t>
        </is>
      </c>
      <c r="B6641" s="939" t="inlineStr">
        <is>
          <t>2410T222</t>
        </is>
      </c>
      <c r="C6641" s="939" t="inlineStr">
        <is>
          <t>7208 53 10</t>
        </is>
      </c>
      <c r="D6641" s="939" t="inlineStr">
        <is>
          <t>V</t>
        </is>
      </c>
    </row>
    <row r="6642" ht="14" customHeight="1" s="902">
      <c r="A6642" s="939" t="inlineStr">
        <is>
          <t>2015</t>
        </is>
      </c>
      <c r="B6642" s="939" t="inlineStr">
        <is>
          <t>2410T222</t>
        </is>
      </c>
      <c r="C6642" s="939" t="inlineStr">
        <is>
          <t>7208 53 90</t>
        </is>
      </c>
      <c r="D6642" s="939" t="inlineStr">
        <is>
          <t>V</t>
        </is>
      </c>
    </row>
    <row r="6643" ht="14" customHeight="1" s="902">
      <c r="A6643" s="939" t="inlineStr">
        <is>
          <t>2015</t>
        </is>
      </c>
      <c r="B6643" s="939" t="inlineStr">
        <is>
          <t>2410T222</t>
        </is>
      </c>
      <c r="C6643" s="939" t="inlineStr">
        <is>
          <t>7208 90 20</t>
        </is>
      </c>
      <c r="D6643" s="939" t="inlineStr">
        <is>
          <t>V</t>
        </is>
      </c>
    </row>
    <row r="6644" ht="14" customHeight="1" s="902">
      <c r="A6644" s="939" t="inlineStr">
        <is>
          <t>2015</t>
        </is>
      </c>
      <c r="B6644" s="939" t="inlineStr">
        <is>
          <t>2410T222</t>
        </is>
      </c>
      <c r="C6644" s="939" t="inlineStr">
        <is>
          <t>7208 90 80</t>
        </is>
      </c>
      <c r="D6644" s="939" t="inlineStr">
        <is>
          <t>V</t>
        </is>
      </c>
    </row>
    <row r="6645" ht="14" customHeight="1" s="902">
      <c r="A6645" s="939" t="inlineStr">
        <is>
          <t>2015</t>
        </is>
      </c>
      <c r="B6645" s="939" t="inlineStr">
        <is>
          <t>2410T222</t>
        </is>
      </c>
      <c r="C6645" s="939" t="inlineStr">
        <is>
          <t>7210 90 30</t>
        </is>
      </c>
      <c r="D6645" s="939" t="inlineStr">
        <is>
          <t>V</t>
        </is>
      </c>
    </row>
    <row r="6646" ht="14" customHeight="1" s="902">
      <c r="A6646" s="939" t="inlineStr">
        <is>
          <t>2015</t>
        </is>
      </c>
      <c r="B6646" s="939" t="inlineStr">
        <is>
          <t>2410T222</t>
        </is>
      </c>
      <c r="C6646" s="939" t="inlineStr">
        <is>
          <t>7211 13 00</t>
        </is>
      </c>
      <c r="D6646" s="939" t="inlineStr">
        <is>
          <t>V</t>
        </is>
      </c>
    </row>
    <row r="6647" ht="14" customHeight="1" s="902">
      <c r="A6647" s="939" t="inlineStr">
        <is>
          <t>2015</t>
        </is>
      </c>
      <c r="B6647" s="939" t="inlineStr">
        <is>
          <t>2410T222</t>
        </is>
      </c>
      <c r="C6647" s="939" t="inlineStr">
        <is>
          <t>7219 21 10</t>
        </is>
      </c>
      <c r="D6647" s="939" t="inlineStr">
        <is>
          <t>V</t>
        </is>
      </c>
    </row>
    <row r="6648" ht="14" customHeight="1" s="902">
      <c r="A6648" s="939" t="inlineStr">
        <is>
          <t>2015</t>
        </is>
      </c>
      <c r="B6648" s="939" t="inlineStr">
        <is>
          <t>2410T222</t>
        </is>
      </c>
      <c r="C6648" s="939" t="inlineStr">
        <is>
          <t>7219 21 90</t>
        </is>
      </c>
      <c r="D6648" s="939" t="inlineStr">
        <is>
          <t>V</t>
        </is>
      </c>
    </row>
    <row r="6649" ht="14" customHeight="1" s="902">
      <c r="A6649" s="939" t="inlineStr">
        <is>
          <t>2015</t>
        </is>
      </c>
      <c r="B6649" s="939" t="inlineStr">
        <is>
          <t>2410T222</t>
        </is>
      </c>
      <c r="C6649" s="939" t="inlineStr">
        <is>
          <t>7225 40 12</t>
        </is>
      </c>
      <c r="D6649" s="939" t="inlineStr">
        <is>
          <t>V</t>
        </is>
      </c>
    </row>
    <row r="6650" ht="14" customHeight="1" s="902">
      <c r="A6650" s="939" t="inlineStr">
        <is>
          <t>2015</t>
        </is>
      </c>
      <c r="B6650" s="939" t="inlineStr">
        <is>
          <t>2410T222</t>
        </is>
      </c>
      <c r="C6650" s="939" t="inlineStr">
        <is>
          <t>7225 40 40</t>
        </is>
      </c>
      <c r="D6650" s="939" t="inlineStr">
        <is>
          <t>V</t>
        </is>
      </c>
    </row>
    <row r="6651" ht="14" customHeight="1" s="902">
      <c r="A6651" s="939" t="inlineStr">
        <is>
          <t>2015</t>
        </is>
      </c>
      <c r="B6651" s="939" t="inlineStr">
        <is>
          <t>2410T222</t>
        </is>
      </c>
      <c r="C6651" s="939" t="inlineStr">
        <is>
          <t>7225 40 60</t>
        </is>
      </c>
      <c r="D6651" s="939" t="inlineStr">
        <is>
          <t>V</t>
        </is>
      </c>
    </row>
    <row r="6652" ht="14" customHeight="1" s="902">
      <c r="A6652" s="939" t="inlineStr">
        <is>
          <t>2015</t>
        </is>
      </c>
      <c r="B6652" s="939" t="inlineStr">
        <is>
          <t>2410T222</t>
        </is>
      </c>
      <c r="C6652" s="939" t="inlineStr">
        <is>
          <t>7225 99 00</t>
        </is>
      </c>
      <c r="D6652" s="939" t="inlineStr">
        <is>
          <t>V</t>
        </is>
      </c>
    </row>
    <row r="6653" ht="14" customHeight="1" s="902">
      <c r="A6653" s="939" t="inlineStr">
        <is>
          <t>2015</t>
        </is>
      </c>
      <c r="B6653" s="939" t="inlineStr">
        <is>
          <t>2410T231</t>
        </is>
      </c>
      <c r="C6653" s="939" t="inlineStr">
        <is>
          <t>7213 10 00</t>
        </is>
      </c>
      <c r="D6653" s="939" t="inlineStr">
        <is>
          <t>V</t>
        </is>
      </c>
    </row>
    <row r="6654" ht="14" customHeight="1" s="902">
      <c r="A6654" s="939" t="inlineStr">
        <is>
          <t>2015</t>
        </is>
      </c>
      <c r="B6654" s="939" t="inlineStr">
        <is>
          <t>2410T231</t>
        </is>
      </c>
      <c r="C6654" s="939" t="inlineStr">
        <is>
          <t>7213 20 00</t>
        </is>
      </c>
      <c r="D6654" s="939" t="inlineStr">
        <is>
          <t>V</t>
        </is>
      </c>
    </row>
    <row r="6655" ht="14" customHeight="1" s="902">
      <c r="A6655" s="939" t="inlineStr">
        <is>
          <t>2015</t>
        </is>
      </c>
      <c r="B6655" s="939" t="inlineStr">
        <is>
          <t>2410T231</t>
        </is>
      </c>
      <c r="C6655" s="939" t="inlineStr">
        <is>
          <t>7213 91 10</t>
        </is>
      </c>
      <c r="D6655" s="939" t="inlineStr">
        <is>
          <t>V</t>
        </is>
      </c>
    </row>
    <row r="6656" ht="14" customHeight="1" s="902">
      <c r="A6656" s="939" t="inlineStr">
        <is>
          <t>2015</t>
        </is>
      </c>
      <c r="B6656" s="939" t="inlineStr">
        <is>
          <t>2410T231</t>
        </is>
      </c>
      <c r="C6656" s="939" t="inlineStr">
        <is>
          <t>7213 91 20</t>
        </is>
      </c>
      <c r="D6656" s="939" t="inlineStr">
        <is>
          <t>V</t>
        </is>
      </c>
    </row>
    <row r="6657" ht="14" customHeight="1" s="902">
      <c r="A6657" s="939" t="inlineStr">
        <is>
          <t>2015</t>
        </is>
      </c>
      <c r="B6657" s="939" t="inlineStr">
        <is>
          <t>2410T231</t>
        </is>
      </c>
      <c r="C6657" s="939" t="inlineStr">
        <is>
          <t>7213 91 41</t>
        </is>
      </c>
      <c r="D6657" s="939" t="inlineStr">
        <is>
          <t>V</t>
        </is>
      </c>
    </row>
    <row r="6658" ht="14" customHeight="1" s="902">
      <c r="A6658" s="939" t="inlineStr">
        <is>
          <t>2015</t>
        </is>
      </c>
      <c r="B6658" s="939" t="inlineStr">
        <is>
          <t>2410T231</t>
        </is>
      </c>
      <c r="C6658" s="939" t="inlineStr">
        <is>
          <t>7213 91 49</t>
        </is>
      </c>
      <c r="D6658" s="939" t="inlineStr">
        <is>
          <t>V</t>
        </is>
      </c>
    </row>
    <row r="6659" ht="14" customHeight="1" s="902">
      <c r="A6659" s="939" t="inlineStr">
        <is>
          <t>2015</t>
        </is>
      </c>
      <c r="B6659" s="939" t="inlineStr">
        <is>
          <t>2410T231</t>
        </is>
      </c>
      <c r="C6659" s="939" t="inlineStr">
        <is>
          <t>7213 91 70</t>
        </is>
      </c>
      <c r="D6659" s="939" t="inlineStr">
        <is>
          <t>V</t>
        </is>
      </c>
    </row>
    <row r="6660" ht="14" customHeight="1" s="902">
      <c r="A6660" s="939" t="inlineStr">
        <is>
          <t>2015</t>
        </is>
      </c>
      <c r="B6660" s="939" t="inlineStr">
        <is>
          <t>2410T231</t>
        </is>
      </c>
      <c r="C6660" s="939" t="inlineStr">
        <is>
          <t>7213 91 90</t>
        </is>
      </c>
      <c r="D6660" s="939" t="inlineStr">
        <is>
          <t>V</t>
        </is>
      </c>
    </row>
    <row r="6661" ht="14" customHeight="1" s="902">
      <c r="A6661" s="939" t="inlineStr">
        <is>
          <t>2015</t>
        </is>
      </c>
      <c r="B6661" s="939" t="inlineStr">
        <is>
          <t>2410T231</t>
        </is>
      </c>
      <c r="C6661" s="939" t="inlineStr">
        <is>
          <t>7213 99 10</t>
        </is>
      </c>
      <c r="D6661" s="939" t="inlineStr">
        <is>
          <t>V</t>
        </is>
      </c>
    </row>
    <row r="6662" ht="14" customHeight="1" s="902">
      <c r="A6662" s="939" t="inlineStr">
        <is>
          <t>2015</t>
        </is>
      </c>
      <c r="B6662" s="939" t="inlineStr">
        <is>
          <t>2410T231</t>
        </is>
      </c>
      <c r="C6662" s="939" t="inlineStr">
        <is>
          <t>7213 99 90</t>
        </is>
      </c>
      <c r="D6662" s="939" t="inlineStr">
        <is>
          <t>V</t>
        </is>
      </c>
    </row>
    <row r="6663" ht="14" customHeight="1" s="902">
      <c r="A6663" s="939" t="inlineStr">
        <is>
          <t>2015</t>
        </is>
      </c>
      <c r="B6663" s="939" t="inlineStr">
        <is>
          <t>2410T231</t>
        </is>
      </c>
      <c r="C6663" s="939" t="inlineStr">
        <is>
          <t>7221 00 10</t>
        </is>
      </c>
      <c r="D6663" s="939" t="inlineStr">
        <is>
          <t>V</t>
        </is>
      </c>
    </row>
    <row r="6664" ht="14" customHeight="1" s="902">
      <c r="A6664" s="939" t="inlineStr">
        <is>
          <t>2015</t>
        </is>
      </c>
      <c r="B6664" s="939" t="inlineStr">
        <is>
          <t>2410T231</t>
        </is>
      </c>
      <c r="C6664" s="939" t="inlineStr">
        <is>
          <t>7221 00 90</t>
        </is>
      </c>
      <c r="D6664" s="939" t="inlineStr">
        <is>
          <t>V</t>
        </is>
      </c>
    </row>
    <row r="6665" ht="14" customHeight="1" s="902">
      <c r="A6665" s="939" t="inlineStr">
        <is>
          <t>2015</t>
        </is>
      </c>
      <c r="B6665" s="939" t="inlineStr">
        <is>
          <t>2410T231</t>
        </is>
      </c>
      <c r="C6665" s="939" t="inlineStr">
        <is>
          <t>7227 20 00</t>
        </is>
      </c>
      <c r="D6665" s="939" t="inlineStr">
        <is>
          <t>V</t>
        </is>
      </c>
    </row>
    <row r="6666" ht="14" customHeight="1" s="902">
      <c r="A6666" s="939" t="inlineStr">
        <is>
          <t>2015</t>
        </is>
      </c>
      <c r="B6666" s="939" t="inlineStr">
        <is>
          <t>2410T231</t>
        </is>
      </c>
      <c r="C6666" s="939" t="inlineStr">
        <is>
          <t>7227 90 10</t>
        </is>
      </c>
      <c r="D6666" s="939" t="inlineStr">
        <is>
          <t>V</t>
        </is>
      </c>
    </row>
    <row r="6667" ht="14" customHeight="1" s="902">
      <c r="A6667" s="939" t="inlineStr">
        <is>
          <t>2015</t>
        </is>
      </c>
      <c r="B6667" s="939" t="inlineStr">
        <is>
          <t>2410T231</t>
        </is>
      </c>
      <c r="C6667" s="939" t="inlineStr">
        <is>
          <t>7227 90 95</t>
        </is>
      </c>
      <c r="D6667" s="939" t="inlineStr">
        <is>
          <t>V</t>
        </is>
      </c>
    </row>
    <row r="6668" ht="14" customHeight="1" s="902">
      <c r="A6668" s="939" t="inlineStr">
        <is>
          <t>2015</t>
        </is>
      </c>
      <c r="B6668" s="939" t="inlineStr">
        <is>
          <t>2410T241</t>
        </is>
      </c>
      <c r="C6668" s="939" t="inlineStr">
        <is>
          <t>7214 20 00</t>
        </is>
      </c>
      <c r="D6668" s="939" t="inlineStr">
        <is>
          <t>V</t>
        </is>
      </c>
    </row>
    <row r="6669" ht="14" customHeight="1" s="902">
      <c r="A6669" s="939" t="inlineStr">
        <is>
          <t>2015</t>
        </is>
      </c>
      <c r="B6669" s="939" t="inlineStr">
        <is>
          <t>2410T241</t>
        </is>
      </c>
      <c r="C6669" s="939" t="inlineStr">
        <is>
          <t>7214 99 10</t>
        </is>
      </c>
      <c r="D6669" s="939" t="inlineStr">
        <is>
          <t>V</t>
        </is>
      </c>
    </row>
    <row r="6670" ht="14" customHeight="1" s="902">
      <c r="A6670" s="939" t="inlineStr">
        <is>
          <t>2015</t>
        </is>
      </c>
      <c r="B6670" s="939" t="inlineStr">
        <is>
          <t>2410T242</t>
        </is>
      </c>
      <c r="C6670" s="939" t="inlineStr">
        <is>
          <t>7214 10 00</t>
        </is>
      </c>
      <c r="D6670" s="939" t="inlineStr">
        <is>
          <t>V</t>
        </is>
      </c>
    </row>
    <row r="6671" ht="14" customHeight="1" s="902">
      <c r="A6671" s="939" t="inlineStr">
        <is>
          <t>2015</t>
        </is>
      </c>
      <c r="B6671" s="939" t="inlineStr">
        <is>
          <t>2410T242</t>
        </is>
      </c>
      <c r="C6671" s="939" t="inlineStr">
        <is>
          <t>7214 30 00</t>
        </is>
      </c>
      <c r="D6671" s="939" t="inlineStr">
        <is>
          <t>V</t>
        </is>
      </c>
    </row>
    <row r="6672" ht="14" customHeight="1" s="902">
      <c r="A6672" s="939" t="inlineStr">
        <is>
          <t>2015</t>
        </is>
      </c>
      <c r="B6672" s="939" t="inlineStr">
        <is>
          <t>2410T242</t>
        </is>
      </c>
      <c r="C6672" s="939" t="inlineStr">
        <is>
          <t>7214 91 10</t>
        </is>
      </c>
      <c r="D6672" s="939" t="inlineStr">
        <is>
          <t>V</t>
        </is>
      </c>
    </row>
    <row r="6673" ht="14" customHeight="1" s="902">
      <c r="A6673" s="939" t="inlineStr">
        <is>
          <t>2015</t>
        </is>
      </c>
      <c r="B6673" s="939" t="inlineStr">
        <is>
          <t>2410T242</t>
        </is>
      </c>
      <c r="C6673" s="939" t="inlineStr">
        <is>
          <t>7214 91 90</t>
        </is>
      </c>
      <c r="D6673" s="939" t="inlineStr">
        <is>
          <t>V</t>
        </is>
      </c>
    </row>
    <row r="6674" ht="14" customHeight="1" s="902">
      <c r="A6674" s="939" t="inlineStr">
        <is>
          <t>2015</t>
        </is>
      </c>
      <c r="B6674" s="939" t="inlineStr">
        <is>
          <t>2410T242</t>
        </is>
      </c>
      <c r="C6674" s="939" t="inlineStr">
        <is>
          <t>7214 99 31</t>
        </is>
      </c>
      <c r="D6674" s="939" t="inlineStr">
        <is>
          <t>V</t>
        </is>
      </c>
    </row>
    <row r="6675" ht="14" customHeight="1" s="902">
      <c r="A6675" s="939" t="inlineStr">
        <is>
          <t>2015</t>
        </is>
      </c>
      <c r="B6675" s="939" t="inlineStr">
        <is>
          <t>2410T242</t>
        </is>
      </c>
      <c r="C6675" s="939" t="inlineStr">
        <is>
          <t>7214 99 39</t>
        </is>
      </c>
      <c r="D6675" s="939" t="inlineStr">
        <is>
          <t>V</t>
        </is>
      </c>
    </row>
    <row r="6676" ht="14" customHeight="1" s="902">
      <c r="A6676" s="939" t="inlineStr">
        <is>
          <t>2015</t>
        </is>
      </c>
      <c r="B6676" s="939" t="inlineStr">
        <is>
          <t>2410T242</t>
        </is>
      </c>
      <c r="C6676" s="939" t="inlineStr">
        <is>
          <t>7214 99 50</t>
        </is>
      </c>
      <c r="D6676" s="939" t="inlineStr">
        <is>
          <t>V</t>
        </is>
      </c>
    </row>
    <row r="6677" ht="14" customHeight="1" s="902">
      <c r="A6677" s="939" t="inlineStr">
        <is>
          <t>2015</t>
        </is>
      </c>
      <c r="B6677" s="939" t="inlineStr">
        <is>
          <t>2410T242</t>
        </is>
      </c>
      <c r="C6677" s="939" t="inlineStr">
        <is>
          <t>7214 99 71</t>
        </is>
      </c>
      <c r="D6677" s="939" t="inlineStr">
        <is>
          <t>V</t>
        </is>
      </c>
    </row>
    <row r="6678" ht="14" customHeight="1" s="902">
      <c r="A6678" s="939" t="inlineStr">
        <is>
          <t>2015</t>
        </is>
      </c>
      <c r="B6678" s="939" t="inlineStr">
        <is>
          <t>2410T242</t>
        </is>
      </c>
      <c r="C6678" s="939" t="inlineStr">
        <is>
          <t>7214 99 79</t>
        </is>
      </c>
      <c r="D6678" s="939" t="inlineStr">
        <is>
          <t>V</t>
        </is>
      </c>
    </row>
    <row r="6679" ht="14" customHeight="1" s="902">
      <c r="A6679" s="939" t="inlineStr">
        <is>
          <t>2015</t>
        </is>
      </c>
      <c r="B6679" s="939" t="inlineStr">
        <is>
          <t>2410T242</t>
        </is>
      </c>
      <c r="C6679" s="939" t="inlineStr">
        <is>
          <t>7214 99 95</t>
        </is>
      </c>
      <c r="D6679" s="939" t="inlineStr">
        <is>
          <t>V</t>
        </is>
      </c>
    </row>
    <row r="6680" ht="14" customHeight="1" s="902">
      <c r="A6680" s="939" t="inlineStr">
        <is>
          <t>2015</t>
        </is>
      </c>
      <c r="B6680" s="939" t="inlineStr">
        <is>
          <t>2410T242</t>
        </is>
      </c>
      <c r="C6680" s="939" t="inlineStr">
        <is>
          <t>7222 11 11</t>
        </is>
      </c>
      <c r="D6680" s="939" t="inlineStr">
        <is>
          <t>V</t>
        </is>
      </c>
    </row>
    <row r="6681" ht="14" customHeight="1" s="902">
      <c r="A6681" s="939" t="inlineStr">
        <is>
          <t>2015</t>
        </is>
      </c>
      <c r="B6681" s="939" t="inlineStr">
        <is>
          <t>2410T242</t>
        </is>
      </c>
      <c r="C6681" s="939" t="inlineStr">
        <is>
          <t>7222 11 19</t>
        </is>
      </c>
      <c r="D6681" s="939" t="inlineStr">
        <is>
          <t>V</t>
        </is>
      </c>
    </row>
    <row r="6682" ht="14" customHeight="1" s="902">
      <c r="A6682" s="939" t="inlineStr">
        <is>
          <t>2015</t>
        </is>
      </c>
      <c r="B6682" s="939" t="inlineStr">
        <is>
          <t>2410T242</t>
        </is>
      </c>
      <c r="C6682" s="939" t="inlineStr">
        <is>
          <t>7222 11 81</t>
        </is>
      </c>
      <c r="D6682" s="939" t="inlineStr">
        <is>
          <t>V</t>
        </is>
      </c>
    </row>
    <row r="6683" ht="14" customHeight="1" s="902">
      <c r="A6683" s="939" t="inlineStr">
        <is>
          <t>2015</t>
        </is>
      </c>
      <c r="B6683" s="939" t="inlineStr">
        <is>
          <t>2410T242</t>
        </is>
      </c>
      <c r="C6683" s="939" t="inlineStr">
        <is>
          <t>7222 11 89</t>
        </is>
      </c>
      <c r="D6683" s="939" t="inlineStr">
        <is>
          <t>V</t>
        </is>
      </c>
    </row>
    <row r="6684" ht="14" customHeight="1" s="902">
      <c r="A6684" s="939" t="inlineStr">
        <is>
          <t>2015</t>
        </is>
      </c>
      <c r="B6684" s="939" t="inlineStr">
        <is>
          <t>2410T242</t>
        </is>
      </c>
      <c r="C6684" s="939" t="inlineStr">
        <is>
          <t>7222 19 10</t>
        </is>
      </c>
      <c r="D6684" s="939" t="inlineStr">
        <is>
          <t>V</t>
        </is>
      </c>
    </row>
    <row r="6685" ht="14" customHeight="1" s="902">
      <c r="A6685" s="939" t="inlineStr">
        <is>
          <t>2015</t>
        </is>
      </c>
      <c r="B6685" s="939" t="inlineStr">
        <is>
          <t>2410T242</t>
        </is>
      </c>
      <c r="C6685" s="939" t="inlineStr">
        <is>
          <t>7228 20 10</t>
        </is>
      </c>
      <c r="D6685" s="939" t="inlineStr">
        <is>
          <t>V</t>
        </is>
      </c>
    </row>
    <row r="6686" ht="14" customHeight="1" s="902">
      <c r="A6686" s="939" t="inlineStr">
        <is>
          <t>2015</t>
        </is>
      </c>
      <c r="B6686" s="939" t="inlineStr">
        <is>
          <t>2410T242</t>
        </is>
      </c>
      <c r="C6686" s="939" t="inlineStr">
        <is>
          <t>7228 20 91</t>
        </is>
      </c>
      <c r="D6686" s="939" t="inlineStr">
        <is>
          <t>V</t>
        </is>
      </c>
    </row>
    <row r="6687" ht="14" customHeight="1" s="902">
      <c r="A6687" s="939" t="inlineStr">
        <is>
          <t>2015</t>
        </is>
      </c>
      <c r="B6687" s="939" t="inlineStr">
        <is>
          <t>2410T242</t>
        </is>
      </c>
      <c r="C6687" s="939" t="inlineStr">
        <is>
          <t>7228 30 20</t>
        </is>
      </c>
      <c r="D6687" s="939" t="inlineStr">
        <is>
          <t>V</t>
        </is>
      </c>
    </row>
    <row r="6688" ht="14" customHeight="1" s="902">
      <c r="A6688" s="939" t="inlineStr">
        <is>
          <t>2015</t>
        </is>
      </c>
      <c r="B6688" s="939" t="inlineStr">
        <is>
          <t>2410T242</t>
        </is>
      </c>
      <c r="C6688" s="939" t="inlineStr">
        <is>
          <t>7228 30 41</t>
        </is>
      </c>
      <c r="D6688" s="939" t="inlineStr">
        <is>
          <t>V</t>
        </is>
      </c>
    </row>
    <row r="6689" ht="14" customHeight="1" s="902">
      <c r="A6689" s="939" t="inlineStr">
        <is>
          <t>2015</t>
        </is>
      </c>
      <c r="B6689" s="939" t="inlineStr">
        <is>
          <t>2410T242</t>
        </is>
      </c>
      <c r="C6689" s="939" t="inlineStr">
        <is>
          <t>7228 30 49</t>
        </is>
      </c>
      <c r="D6689" s="939" t="inlineStr">
        <is>
          <t>V</t>
        </is>
      </c>
    </row>
    <row r="6690" ht="14" customHeight="1" s="902">
      <c r="A6690" s="939" t="inlineStr">
        <is>
          <t>2015</t>
        </is>
      </c>
      <c r="B6690" s="939" t="inlineStr">
        <is>
          <t>2410T242</t>
        </is>
      </c>
      <c r="C6690" s="939" t="inlineStr">
        <is>
          <t>7228 30 61</t>
        </is>
      </c>
      <c r="D6690" s="939" t="inlineStr">
        <is>
          <t>V</t>
        </is>
      </c>
    </row>
    <row r="6691" ht="14" customHeight="1" s="902">
      <c r="A6691" s="939" t="inlineStr">
        <is>
          <t>2015</t>
        </is>
      </c>
      <c r="B6691" s="939" t="inlineStr">
        <is>
          <t>2410T242</t>
        </is>
      </c>
      <c r="C6691" s="939" t="inlineStr">
        <is>
          <t>7228 30 69</t>
        </is>
      </c>
      <c r="D6691" s="939" t="inlineStr">
        <is>
          <t>V</t>
        </is>
      </c>
    </row>
    <row r="6692" ht="14" customHeight="1" s="902">
      <c r="A6692" s="939" t="inlineStr">
        <is>
          <t>2015</t>
        </is>
      </c>
      <c r="B6692" s="939" t="inlineStr">
        <is>
          <t>2410T242</t>
        </is>
      </c>
      <c r="C6692" s="939" t="inlineStr">
        <is>
          <t>7228 30 70</t>
        </is>
      </c>
      <c r="D6692" s="939" t="inlineStr">
        <is>
          <t>V</t>
        </is>
      </c>
    </row>
    <row r="6693" ht="14" customHeight="1" s="902">
      <c r="A6693" s="939" t="inlineStr">
        <is>
          <t>2015</t>
        </is>
      </c>
      <c r="B6693" s="939" t="inlineStr">
        <is>
          <t>2410T242</t>
        </is>
      </c>
      <c r="C6693" s="939" t="inlineStr">
        <is>
          <t>7228 30 89</t>
        </is>
      </c>
      <c r="D6693" s="939" t="inlineStr">
        <is>
          <t>V</t>
        </is>
      </c>
    </row>
    <row r="6694" ht="14" customHeight="1" s="902">
      <c r="A6694" s="939" t="inlineStr">
        <is>
          <t>2015</t>
        </is>
      </c>
      <c r="B6694" s="939" t="inlineStr">
        <is>
          <t>2410T242</t>
        </is>
      </c>
      <c r="C6694" s="939" t="inlineStr">
        <is>
          <t>7228 40 10</t>
        </is>
      </c>
      <c r="D6694" s="939" t="inlineStr">
        <is>
          <t>V</t>
        </is>
      </c>
    </row>
    <row r="6695" ht="14" customHeight="1" s="902">
      <c r="A6695" s="939" t="inlineStr">
        <is>
          <t>2015</t>
        </is>
      </c>
      <c r="B6695" s="939" t="inlineStr">
        <is>
          <t>2410T242</t>
        </is>
      </c>
      <c r="C6695" s="939" t="inlineStr">
        <is>
          <t>7228 40 90</t>
        </is>
      </c>
      <c r="D6695" s="939" t="inlineStr">
        <is>
          <t>V</t>
        </is>
      </c>
    </row>
    <row r="6696" ht="14" customHeight="1" s="902">
      <c r="A6696" s="939" t="inlineStr">
        <is>
          <t>2015</t>
        </is>
      </c>
      <c r="B6696" s="939" t="inlineStr">
        <is>
          <t>2410T242</t>
        </is>
      </c>
      <c r="C6696" s="939" t="inlineStr">
        <is>
          <t>7228 60 20</t>
        </is>
      </c>
      <c r="D6696" s="939" t="inlineStr">
        <is>
          <t>V</t>
        </is>
      </c>
    </row>
    <row r="6697" ht="14" customHeight="1" s="902">
      <c r="A6697" s="939" t="inlineStr">
        <is>
          <t>2015</t>
        </is>
      </c>
      <c r="B6697" s="939" t="inlineStr">
        <is>
          <t>2410T242</t>
        </is>
      </c>
      <c r="C6697" s="939" t="inlineStr">
        <is>
          <t>7228 80 00</t>
        </is>
      </c>
      <c r="D6697" s="939" t="inlineStr">
        <is>
          <t>V</t>
        </is>
      </c>
    </row>
    <row r="6698" ht="14" customHeight="1" s="902">
      <c r="A6698" s="939" t="inlineStr">
        <is>
          <t>2015</t>
        </is>
      </c>
      <c r="B6698" s="939" t="inlineStr">
        <is>
          <t>2410T243</t>
        </is>
      </c>
      <c r="C6698" s="939" t="inlineStr">
        <is>
          <t>7216 10 00</t>
        </is>
      </c>
      <c r="D6698" s="939" t="inlineStr">
        <is>
          <t>V</t>
        </is>
      </c>
    </row>
    <row r="6699" ht="14" customHeight="1" s="902">
      <c r="A6699" s="939" t="inlineStr">
        <is>
          <t>2015</t>
        </is>
      </c>
      <c r="B6699" s="939" t="inlineStr">
        <is>
          <t>2410T243</t>
        </is>
      </c>
      <c r="C6699" s="939" t="inlineStr">
        <is>
          <t>7216 21 00</t>
        </is>
      </c>
      <c r="D6699" s="939" t="inlineStr">
        <is>
          <t>V</t>
        </is>
      </c>
    </row>
    <row r="6700" ht="14" customHeight="1" s="902">
      <c r="A6700" s="939" t="inlineStr">
        <is>
          <t>2015</t>
        </is>
      </c>
      <c r="B6700" s="939" t="inlineStr">
        <is>
          <t>2410T243</t>
        </is>
      </c>
      <c r="C6700" s="939" t="inlineStr">
        <is>
          <t>7216 22 00</t>
        </is>
      </c>
      <c r="D6700" s="939" t="inlineStr">
        <is>
          <t>V</t>
        </is>
      </c>
    </row>
    <row r="6701" ht="14" customHeight="1" s="902">
      <c r="A6701" s="939" t="inlineStr">
        <is>
          <t>2015</t>
        </is>
      </c>
      <c r="B6701" s="939" t="inlineStr">
        <is>
          <t>2410T243</t>
        </is>
      </c>
      <c r="C6701" s="939" t="inlineStr">
        <is>
          <t>7216 40 10</t>
        </is>
      </c>
      <c r="D6701" s="939" t="inlineStr">
        <is>
          <t>V</t>
        </is>
      </c>
    </row>
    <row r="6702" ht="14" customHeight="1" s="902">
      <c r="A6702" s="939" t="inlineStr">
        <is>
          <t>2015</t>
        </is>
      </c>
      <c r="B6702" s="939" t="inlineStr">
        <is>
          <t>2410T243</t>
        </is>
      </c>
      <c r="C6702" s="939" t="inlineStr">
        <is>
          <t>7216 40 90</t>
        </is>
      </c>
      <c r="D6702" s="939" t="inlineStr">
        <is>
          <t>V</t>
        </is>
      </c>
    </row>
    <row r="6703" ht="14" customHeight="1" s="902">
      <c r="A6703" s="939" t="inlineStr">
        <is>
          <t>2015</t>
        </is>
      </c>
      <c r="B6703" s="939" t="inlineStr">
        <is>
          <t>2410T243</t>
        </is>
      </c>
      <c r="C6703" s="939" t="inlineStr">
        <is>
          <t>7216 50 10</t>
        </is>
      </c>
      <c r="D6703" s="939" t="inlineStr">
        <is>
          <t>V</t>
        </is>
      </c>
    </row>
    <row r="6704" ht="14" customHeight="1" s="902">
      <c r="A6704" s="939" t="inlineStr">
        <is>
          <t>2015</t>
        </is>
      </c>
      <c r="B6704" s="939" t="inlineStr">
        <is>
          <t>2410T243</t>
        </is>
      </c>
      <c r="C6704" s="939" t="inlineStr">
        <is>
          <t>7216 50 91</t>
        </is>
      </c>
      <c r="D6704" s="939" t="inlineStr">
        <is>
          <t>V</t>
        </is>
      </c>
    </row>
    <row r="6705" ht="14" customHeight="1" s="902">
      <c r="A6705" s="939" t="inlineStr">
        <is>
          <t>2015</t>
        </is>
      </c>
      <c r="B6705" s="939" t="inlineStr">
        <is>
          <t>2410T243</t>
        </is>
      </c>
      <c r="C6705" s="939" t="inlineStr">
        <is>
          <t>7216 50 99</t>
        </is>
      </c>
      <c r="D6705" s="939" t="inlineStr">
        <is>
          <t>V</t>
        </is>
      </c>
    </row>
    <row r="6706" ht="14" customHeight="1" s="902">
      <c r="A6706" s="939" t="inlineStr">
        <is>
          <t>2015</t>
        </is>
      </c>
      <c r="B6706" s="939" t="inlineStr">
        <is>
          <t>2410T243</t>
        </is>
      </c>
      <c r="C6706" s="939" t="inlineStr">
        <is>
          <t>7216 99 00</t>
        </is>
      </c>
      <c r="D6706" s="939" t="inlineStr">
        <is>
          <t>V</t>
        </is>
      </c>
    </row>
    <row r="6707" ht="14" customHeight="1" s="902">
      <c r="A6707" s="939" t="inlineStr">
        <is>
          <t>2015</t>
        </is>
      </c>
      <c r="B6707" s="939" t="inlineStr">
        <is>
          <t>2410T243</t>
        </is>
      </c>
      <c r="C6707" s="939" t="inlineStr">
        <is>
          <t>7222 40 10</t>
        </is>
      </c>
      <c r="D6707" s="939" t="inlineStr">
        <is>
          <t>V</t>
        </is>
      </c>
    </row>
    <row r="6708" ht="14" customHeight="1" s="902">
      <c r="A6708" s="939" t="inlineStr">
        <is>
          <t>2015</t>
        </is>
      </c>
      <c r="B6708" s="939" t="inlineStr">
        <is>
          <t>2410T243</t>
        </is>
      </c>
      <c r="C6708" s="939" t="inlineStr">
        <is>
          <t>7228 70 10</t>
        </is>
      </c>
      <c r="D6708" s="939" t="inlineStr">
        <is>
          <t>V</t>
        </is>
      </c>
    </row>
    <row r="6709" ht="14" customHeight="1" s="902">
      <c r="A6709" s="939" t="inlineStr">
        <is>
          <t>2015</t>
        </is>
      </c>
      <c r="B6709" s="939" t="inlineStr">
        <is>
          <t>2410T244</t>
        </is>
      </c>
      <c r="C6709" s="939" t="inlineStr">
        <is>
          <t>7216 31 10</t>
        </is>
      </c>
      <c r="D6709" s="939" t="inlineStr">
        <is>
          <t>V</t>
        </is>
      </c>
    </row>
    <row r="6710" ht="14" customHeight="1" s="902">
      <c r="A6710" s="939" t="inlineStr">
        <is>
          <t>2015</t>
        </is>
      </c>
      <c r="B6710" s="939" t="inlineStr">
        <is>
          <t>2410T244</t>
        </is>
      </c>
      <c r="C6710" s="939" t="inlineStr">
        <is>
          <t>7216 31 90</t>
        </is>
      </c>
      <c r="D6710" s="939" t="inlineStr">
        <is>
          <t>V</t>
        </is>
      </c>
    </row>
    <row r="6711" ht="14" customHeight="1" s="902">
      <c r="A6711" s="939" t="inlineStr">
        <is>
          <t>2015</t>
        </is>
      </c>
      <c r="B6711" s="939" t="inlineStr">
        <is>
          <t>2410T244</t>
        </is>
      </c>
      <c r="C6711" s="939" t="inlineStr">
        <is>
          <t>7216 32 11</t>
        </is>
      </c>
      <c r="D6711" s="939" t="inlineStr">
        <is>
          <t>V</t>
        </is>
      </c>
    </row>
    <row r="6712" ht="14" customHeight="1" s="902">
      <c r="A6712" s="939" t="inlineStr">
        <is>
          <t>2015</t>
        </is>
      </c>
      <c r="B6712" s="939" t="inlineStr">
        <is>
          <t>2410T244</t>
        </is>
      </c>
      <c r="C6712" s="939" t="inlineStr">
        <is>
          <t>7216 32 19</t>
        </is>
      </c>
      <c r="D6712" s="939" t="inlineStr">
        <is>
          <t>V</t>
        </is>
      </c>
    </row>
    <row r="6713" ht="14" customHeight="1" s="902">
      <c r="A6713" s="939" t="inlineStr">
        <is>
          <t>2015</t>
        </is>
      </c>
      <c r="B6713" s="939" t="inlineStr">
        <is>
          <t>2410T244</t>
        </is>
      </c>
      <c r="C6713" s="939" t="inlineStr">
        <is>
          <t>7216 32 91</t>
        </is>
      </c>
      <c r="D6713" s="939" t="inlineStr">
        <is>
          <t>V</t>
        </is>
      </c>
    </row>
    <row r="6714" ht="14" customHeight="1" s="902">
      <c r="A6714" s="939" t="inlineStr">
        <is>
          <t>2015</t>
        </is>
      </c>
      <c r="B6714" s="939" t="inlineStr">
        <is>
          <t>2410T244</t>
        </is>
      </c>
      <c r="C6714" s="939" t="inlineStr">
        <is>
          <t>7216 32 99</t>
        </is>
      </c>
      <c r="D6714" s="939" t="inlineStr">
        <is>
          <t>V</t>
        </is>
      </c>
    </row>
    <row r="6715" ht="14" customHeight="1" s="902">
      <c r="A6715" s="939" t="inlineStr">
        <is>
          <t>2015</t>
        </is>
      </c>
      <c r="B6715" s="939" t="inlineStr">
        <is>
          <t>2410T244</t>
        </is>
      </c>
      <c r="C6715" s="939" t="inlineStr">
        <is>
          <t>7216 33 10</t>
        </is>
      </c>
      <c r="D6715" s="939" t="inlineStr">
        <is>
          <t>V</t>
        </is>
      </c>
    </row>
    <row r="6716" ht="14" customHeight="1" s="902">
      <c r="A6716" s="939" t="inlineStr">
        <is>
          <t>2015</t>
        </is>
      </c>
      <c r="B6716" s="939" t="inlineStr">
        <is>
          <t>2410T244</t>
        </is>
      </c>
      <c r="C6716" s="939" t="inlineStr">
        <is>
          <t>7216 33 90</t>
        </is>
      </c>
      <c r="D6716" s="939" t="inlineStr">
        <is>
          <t>V</t>
        </is>
      </c>
    </row>
    <row r="6717" ht="14" customHeight="1" s="902">
      <c r="A6717" s="939" t="inlineStr">
        <is>
          <t>2015</t>
        </is>
      </c>
      <c r="B6717" s="939" t="inlineStr">
        <is>
          <t>2410T251</t>
        </is>
      </c>
      <c r="C6717" s="939" t="inlineStr">
        <is>
          <t>7301 10 00</t>
        </is>
      </c>
      <c r="D6717" s="939" t="inlineStr">
        <is>
          <t>V</t>
        </is>
      </c>
    </row>
    <row r="6718" ht="14" customHeight="1" s="902">
      <c r="A6718" s="939" t="inlineStr">
        <is>
          <t>2015</t>
        </is>
      </c>
      <c r="B6718" s="939" t="inlineStr">
        <is>
          <t>2410T252</t>
        </is>
      </c>
      <c r="C6718" s="939" t="inlineStr">
        <is>
          <t>7302 10 10</t>
        </is>
      </c>
      <c r="D6718" s="939" t="inlineStr">
        <is>
          <t>V</t>
        </is>
      </c>
    </row>
    <row r="6719" ht="14" customHeight="1" s="902">
      <c r="A6719" s="939" t="inlineStr">
        <is>
          <t>2015</t>
        </is>
      </c>
      <c r="B6719" s="939" t="inlineStr">
        <is>
          <t>2410T252</t>
        </is>
      </c>
      <c r="C6719" s="939" t="inlineStr">
        <is>
          <t>7302 10 22</t>
        </is>
      </c>
      <c r="D6719" s="939" t="inlineStr">
        <is>
          <t>V</t>
        </is>
      </c>
    </row>
    <row r="6720" ht="14" customHeight="1" s="902">
      <c r="A6720" s="939" t="inlineStr">
        <is>
          <t>2015</t>
        </is>
      </c>
      <c r="B6720" s="939" t="inlineStr">
        <is>
          <t>2410T252</t>
        </is>
      </c>
      <c r="C6720" s="939" t="inlineStr">
        <is>
          <t>7302 10 28</t>
        </is>
      </c>
      <c r="D6720" s="939" t="inlineStr">
        <is>
          <t>V</t>
        </is>
      </c>
    </row>
    <row r="6721" ht="14" customHeight="1" s="902">
      <c r="A6721" s="939" t="inlineStr">
        <is>
          <t>2015</t>
        </is>
      </c>
      <c r="B6721" s="939" t="inlineStr">
        <is>
          <t>2410T252</t>
        </is>
      </c>
      <c r="C6721" s="939" t="inlineStr">
        <is>
          <t>7302 10 40</t>
        </is>
      </c>
      <c r="D6721" s="939" t="inlineStr">
        <is>
          <t>V</t>
        </is>
      </c>
    </row>
    <row r="6722" ht="14" customHeight="1" s="902">
      <c r="A6722" s="939" t="inlineStr">
        <is>
          <t>2015</t>
        </is>
      </c>
      <c r="B6722" s="939" t="inlineStr">
        <is>
          <t>2410T252</t>
        </is>
      </c>
      <c r="C6722" s="939" t="inlineStr">
        <is>
          <t>7302 10 50</t>
        </is>
      </c>
      <c r="D6722" s="939" t="inlineStr">
        <is>
          <t>V</t>
        </is>
      </c>
    </row>
    <row r="6723" ht="14" customHeight="1" s="902">
      <c r="A6723" s="939" t="inlineStr">
        <is>
          <t>2015</t>
        </is>
      </c>
      <c r="B6723" s="939" t="inlineStr">
        <is>
          <t>2410T252</t>
        </is>
      </c>
      <c r="C6723" s="939" t="inlineStr">
        <is>
          <t>7302 10 90</t>
        </is>
      </c>
      <c r="D6723" s="939" t="inlineStr">
        <is>
          <t>V</t>
        </is>
      </c>
    </row>
    <row r="6724" ht="14" customHeight="1" s="902">
      <c r="A6724" s="939" t="inlineStr">
        <is>
          <t>2015</t>
        </is>
      </c>
      <c r="B6724" s="939" t="inlineStr">
        <is>
          <t>2410T252</t>
        </is>
      </c>
      <c r="C6724" s="939" t="inlineStr">
        <is>
          <t>7302 30 00</t>
        </is>
      </c>
      <c r="D6724" s="939" t="inlineStr">
        <is>
          <t>V</t>
        </is>
      </c>
    </row>
    <row r="6725" ht="14" customHeight="1" s="902">
      <c r="A6725" s="939" t="inlineStr">
        <is>
          <t>2015</t>
        </is>
      </c>
      <c r="B6725" s="939" t="inlineStr">
        <is>
          <t>2410T252</t>
        </is>
      </c>
      <c r="C6725" s="939" t="inlineStr">
        <is>
          <t>7302 40 00</t>
        </is>
      </c>
      <c r="D6725" s="939" t="inlineStr">
        <is>
          <t>V</t>
        </is>
      </c>
    </row>
    <row r="6726" ht="14" customHeight="1" s="902">
      <c r="A6726" s="939" t="inlineStr">
        <is>
          <t>2015</t>
        </is>
      </c>
      <c r="B6726" s="939" t="inlineStr">
        <is>
          <t>2410T252</t>
        </is>
      </c>
      <c r="C6726" s="939" t="inlineStr">
        <is>
          <t>7302 90 00</t>
        </is>
      </c>
      <c r="D6726" s="939" t="inlineStr">
        <is>
          <t>V</t>
        </is>
      </c>
    </row>
    <row r="6727" ht="14" customHeight="1" s="902">
      <c r="A6727" s="939" t="inlineStr">
        <is>
          <t>2015</t>
        </is>
      </c>
      <c r="B6727" s="939" t="inlineStr">
        <is>
          <t>2410T260</t>
        </is>
      </c>
      <c r="C6727" s="939" t="inlineStr">
        <is>
          <t>7301 20 00</t>
        </is>
      </c>
      <c r="D6727" s="939" t="inlineStr">
        <is>
          <t>V</t>
        </is>
      </c>
    </row>
    <row r="6728" ht="14" customHeight="1" s="902">
      <c r="A6728" s="939" t="inlineStr">
        <is>
          <t>2015</t>
        </is>
      </c>
      <c r="B6728" s="939" t="inlineStr">
        <is>
          <t>2410T310</t>
        </is>
      </c>
      <c r="C6728" s="939" t="inlineStr">
        <is>
          <t>7209 15 00</t>
        </is>
      </c>
      <c r="D6728" s="939" t="inlineStr">
        <is>
          <t>V</t>
        </is>
      </c>
    </row>
    <row r="6729" ht="14" customHeight="1" s="902">
      <c r="A6729" s="939" t="inlineStr">
        <is>
          <t>2015</t>
        </is>
      </c>
      <c r="B6729" s="939" t="inlineStr">
        <is>
          <t>2410T310</t>
        </is>
      </c>
      <c r="C6729" s="939" t="inlineStr">
        <is>
          <t>7209 16 90</t>
        </is>
      </c>
      <c r="D6729" s="939" t="inlineStr">
        <is>
          <t>V</t>
        </is>
      </c>
      <c r="E6729" s="939" t="inlineStr">
        <is>
          <t>c</t>
        </is>
      </c>
    </row>
    <row r="6730" ht="14" customHeight="1" s="902">
      <c r="A6730" s="939" t="inlineStr">
        <is>
          <t>2015</t>
        </is>
      </c>
      <c r="B6730" s="939" t="inlineStr">
        <is>
          <t>2410T310</t>
        </is>
      </c>
      <c r="C6730" s="939" t="inlineStr">
        <is>
          <t>7209 17 90</t>
        </is>
      </c>
      <c r="D6730" s="939" t="inlineStr">
        <is>
          <t>V</t>
        </is>
      </c>
      <c r="E6730" s="939" t="inlineStr">
        <is>
          <t>c</t>
        </is>
      </c>
    </row>
    <row r="6731" ht="14" customHeight="1" s="902">
      <c r="A6731" s="939" t="inlineStr">
        <is>
          <t>2015</t>
        </is>
      </c>
      <c r="B6731" s="939" t="inlineStr">
        <is>
          <t>2410T310</t>
        </is>
      </c>
      <c r="C6731" s="939" t="inlineStr">
        <is>
          <t>7209 18 91</t>
        </is>
      </c>
      <c r="D6731" s="939" t="inlineStr">
        <is>
          <t>V</t>
        </is>
      </c>
      <c r="E6731" s="939" t="inlineStr">
        <is>
          <t>c</t>
        </is>
      </c>
    </row>
    <row r="6732" ht="14" customHeight="1" s="902">
      <c r="A6732" s="939" t="inlineStr">
        <is>
          <t>2015</t>
        </is>
      </c>
      <c r="B6732" s="939" t="inlineStr">
        <is>
          <t>2410T310</t>
        </is>
      </c>
      <c r="C6732" s="939" t="inlineStr">
        <is>
          <t>7209 18 99</t>
        </is>
      </c>
      <c r="D6732" s="939" t="inlineStr">
        <is>
          <t>V</t>
        </is>
      </c>
      <c r="E6732" s="939" t="inlineStr">
        <is>
          <t>c</t>
        </is>
      </c>
    </row>
    <row r="6733" ht="14" customHeight="1" s="902">
      <c r="A6733" s="939" t="inlineStr">
        <is>
          <t>2015</t>
        </is>
      </c>
      <c r="B6733" s="939" t="inlineStr">
        <is>
          <t>2410T310</t>
        </is>
      </c>
      <c r="C6733" s="939" t="inlineStr">
        <is>
          <t>7209 25 00</t>
        </is>
      </c>
      <c r="D6733" s="939" t="inlineStr">
        <is>
          <t>V</t>
        </is>
      </c>
      <c r="E6733" s="939" t="inlineStr">
        <is>
          <t>b</t>
        </is>
      </c>
    </row>
    <row r="6734" ht="14" customHeight="1" s="902">
      <c r="A6734" s="939" t="inlineStr">
        <is>
          <t>2015</t>
        </is>
      </c>
      <c r="B6734" s="939" t="inlineStr">
        <is>
          <t>2410T310</t>
        </is>
      </c>
      <c r="C6734" s="939" t="inlineStr">
        <is>
          <t>7209 26 90</t>
        </is>
      </c>
      <c r="D6734" s="939" t="inlineStr">
        <is>
          <t>V</t>
        </is>
      </c>
      <c r="E6734" s="939" t="inlineStr">
        <is>
          <t>c</t>
        </is>
      </c>
    </row>
    <row r="6735" ht="14" customHeight="1" s="902">
      <c r="A6735" s="939" t="inlineStr">
        <is>
          <t>2015</t>
        </is>
      </c>
      <c r="B6735" s="939" t="inlineStr">
        <is>
          <t>2410T310</t>
        </is>
      </c>
      <c r="C6735" s="939" t="inlineStr">
        <is>
          <t>7209 27 90</t>
        </is>
      </c>
      <c r="D6735" s="939" t="inlineStr">
        <is>
          <t>V</t>
        </is>
      </c>
      <c r="E6735" s="939" t="inlineStr">
        <is>
          <t>c</t>
        </is>
      </c>
    </row>
    <row r="6736" ht="14" customHeight="1" s="902">
      <c r="A6736" s="939" t="inlineStr">
        <is>
          <t>2015</t>
        </is>
      </c>
      <c r="B6736" s="939" t="inlineStr">
        <is>
          <t>2410T310</t>
        </is>
      </c>
      <c r="C6736" s="939" t="inlineStr">
        <is>
          <t>7209 28 90</t>
        </is>
      </c>
      <c r="D6736" s="939" t="inlineStr">
        <is>
          <t>V</t>
        </is>
      </c>
      <c r="E6736" s="939" t="inlineStr">
        <is>
          <t>c</t>
        </is>
      </c>
    </row>
    <row r="6737" ht="14" customHeight="1" s="902">
      <c r="A6737" s="939" t="inlineStr">
        <is>
          <t>2015</t>
        </is>
      </c>
      <c r="B6737" s="939" t="inlineStr">
        <is>
          <t>2410T310</t>
        </is>
      </c>
      <c r="C6737" s="939" t="inlineStr">
        <is>
          <t>7209 90 20</t>
        </is>
      </c>
      <c r="D6737" s="939" t="inlineStr">
        <is>
          <t>V</t>
        </is>
      </c>
      <c r="E6737" s="939" t="inlineStr">
        <is>
          <t>c</t>
        </is>
      </c>
    </row>
    <row r="6738" ht="14" customHeight="1" s="902">
      <c r="A6738" s="939" t="inlineStr">
        <is>
          <t>2015</t>
        </is>
      </c>
      <c r="B6738" s="939" t="inlineStr">
        <is>
          <t>2410T310</t>
        </is>
      </c>
      <c r="C6738" s="939" t="inlineStr">
        <is>
          <t>7209 90 80</t>
        </is>
      </c>
      <c r="D6738" s="939" t="inlineStr">
        <is>
          <t>V</t>
        </is>
      </c>
      <c r="E6738" s="939" t="inlineStr">
        <is>
          <t>c</t>
        </is>
      </c>
    </row>
    <row r="6739" ht="14" customHeight="1" s="902">
      <c r="A6739" s="939" t="inlineStr">
        <is>
          <t>2015</t>
        </is>
      </c>
      <c r="B6739" s="939" t="inlineStr">
        <is>
          <t>2410T310</t>
        </is>
      </c>
      <c r="C6739" s="939" t="inlineStr">
        <is>
          <t>7219 31 00</t>
        </is>
      </c>
      <c r="D6739" s="939" t="inlineStr">
        <is>
          <t>V</t>
        </is>
      </c>
    </row>
    <row r="6740" ht="14" customHeight="1" s="902">
      <c r="A6740" s="939" t="inlineStr">
        <is>
          <t>2015</t>
        </is>
      </c>
      <c r="B6740" s="939" t="inlineStr">
        <is>
          <t>2410T310</t>
        </is>
      </c>
      <c r="C6740" s="939" t="inlineStr">
        <is>
          <t>7219 32 10</t>
        </is>
      </c>
      <c r="D6740" s="939" t="inlineStr">
        <is>
          <t>V</t>
        </is>
      </c>
    </row>
    <row r="6741" ht="14" customHeight="1" s="902">
      <c r="A6741" s="939" t="inlineStr">
        <is>
          <t>2015</t>
        </is>
      </c>
      <c r="B6741" s="939" t="inlineStr">
        <is>
          <t>2410T310</t>
        </is>
      </c>
      <c r="C6741" s="939" t="inlineStr">
        <is>
          <t>7219 32 90</t>
        </is>
      </c>
      <c r="D6741" s="939" t="inlineStr">
        <is>
          <t>V</t>
        </is>
      </c>
    </row>
    <row r="6742" ht="14" customHeight="1" s="902">
      <c r="A6742" s="939" t="inlineStr">
        <is>
          <t>2015</t>
        </is>
      </c>
      <c r="B6742" s="939" t="inlineStr">
        <is>
          <t>2410T310</t>
        </is>
      </c>
      <c r="C6742" s="939" t="inlineStr">
        <is>
          <t>7219 33 10</t>
        </is>
      </c>
      <c r="D6742" s="939" t="inlineStr">
        <is>
          <t>V</t>
        </is>
      </c>
    </row>
    <row r="6743" ht="14" customHeight="1" s="902">
      <c r="A6743" s="939" t="inlineStr">
        <is>
          <t>2015</t>
        </is>
      </c>
      <c r="B6743" s="939" t="inlineStr">
        <is>
          <t>2410T310</t>
        </is>
      </c>
      <c r="C6743" s="939" t="inlineStr">
        <is>
          <t>7219 33 90</t>
        </is>
      </c>
      <c r="D6743" s="939" t="inlineStr">
        <is>
          <t>V</t>
        </is>
      </c>
    </row>
    <row r="6744" ht="14" customHeight="1" s="902">
      <c r="A6744" s="939" t="inlineStr">
        <is>
          <t>2015</t>
        </is>
      </c>
      <c r="B6744" s="939" t="inlineStr">
        <is>
          <t>2410T310</t>
        </is>
      </c>
      <c r="C6744" s="939" t="inlineStr">
        <is>
          <t>7219 34 10</t>
        </is>
      </c>
      <c r="D6744" s="939" t="inlineStr">
        <is>
          <t>V</t>
        </is>
      </c>
    </row>
    <row r="6745" ht="14" customHeight="1" s="902">
      <c r="A6745" s="939" t="inlineStr">
        <is>
          <t>2015</t>
        </is>
      </c>
      <c r="B6745" s="939" t="inlineStr">
        <is>
          <t>2410T310</t>
        </is>
      </c>
      <c r="C6745" s="939" t="inlineStr">
        <is>
          <t>7219 34 90</t>
        </is>
      </c>
      <c r="D6745" s="939" t="inlineStr">
        <is>
          <t>V</t>
        </is>
      </c>
    </row>
    <row r="6746" ht="14" customHeight="1" s="902">
      <c r="A6746" s="939" t="inlineStr">
        <is>
          <t>2015</t>
        </is>
      </c>
      <c r="B6746" s="939" t="inlineStr">
        <is>
          <t>2410T310</t>
        </is>
      </c>
      <c r="C6746" s="939" t="inlineStr">
        <is>
          <t>7219 35 10</t>
        </is>
      </c>
      <c r="D6746" s="939" t="inlineStr">
        <is>
          <t>V</t>
        </is>
      </c>
    </row>
    <row r="6747" ht="14" customHeight="1" s="902">
      <c r="A6747" s="939" t="inlineStr">
        <is>
          <t>2015</t>
        </is>
      </c>
      <c r="B6747" s="939" t="inlineStr">
        <is>
          <t>2410T310</t>
        </is>
      </c>
      <c r="C6747" s="939" t="inlineStr">
        <is>
          <t>7219 35 90</t>
        </is>
      </c>
      <c r="D6747" s="939" t="inlineStr">
        <is>
          <t>V</t>
        </is>
      </c>
    </row>
    <row r="6748" ht="14" customHeight="1" s="902">
      <c r="A6748" s="939" t="inlineStr">
        <is>
          <t>2015</t>
        </is>
      </c>
      <c r="B6748" s="939" t="inlineStr">
        <is>
          <t>2410T310</t>
        </is>
      </c>
      <c r="C6748" s="939" t="inlineStr">
        <is>
          <t>7219 90 20</t>
        </is>
      </c>
      <c r="D6748" s="939" t="inlineStr">
        <is>
          <t>V</t>
        </is>
      </c>
    </row>
    <row r="6749" ht="14" customHeight="1" s="902">
      <c r="A6749" s="939" t="inlineStr">
        <is>
          <t>2015</t>
        </is>
      </c>
      <c r="B6749" s="939" t="inlineStr">
        <is>
          <t>2410T310</t>
        </is>
      </c>
      <c r="C6749" s="939" t="inlineStr">
        <is>
          <t>7219 90 80</t>
        </is>
      </c>
      <c r="D6749" s="939" t="inlineStr">
        <is>
          <t>V</t>
        </is>
      </c>
    </row>
    <row r="6750" ht="14" customHeight="1" s="902">
      <c r="A6750" s="939" t="inlineStr">
        <is>
          <t>2015</t>
        </is>
      </c>
      <c r="B6750" s="939" t="inlineStr">
        <is>
          <t>2410T310</t>
        </is>
      </c>
      <c r="C6750" s="939" t="inlineStr">
        <is>
          <t>7225 50 20</t>
        </is>
      </c>
      <c r="D6750" s="939" t="inlineStr">
        <is>
          <t>V</t>
        </is>
      </c>
    </row>
    <row r="6751" ht="14" customHeight="1" s="902">
      <c r="A6751" s="939" t="inlineStr">
        <is>
          <t>2015</t>
        </is>
      </c>
      <c r="B6751" s="939" t="inlineStr">
        <is>
          <t>2410T310</t>
        </is>
      </c>
      <c r="C6751" s="939" t="inlineStr">
        <is>
          <t>7225 50 80</t>
        </is>
      </c>
      <c r="D6751" s="939" t="inlineStr">
        <is>
          <t>V</t>
        </is>
      </c>
    </row>
    <row r="6752" ht="14" customHeight="1" s="902">
      <c r="A6752" s="939" t="inlineStr">
        <is>
          <t>2015</t>
        </is>
      </c>
      <c r="B6752" s="939" t="inlineStr">
        <is>
          <t>2410T320</t>
        </is>
      </c>
      <c r="C6752" s="939" t="inlineStr">
        <is>
          <t>7209 16 10</t>
        </is>
      </c>
      <c r="D6752" s="939" t="inlineStr">
        <is>
          <t>V</t>
        </is>
      </c>
    </row>
    <row r="6753" ht="14" customHeight="1" s="902">
      <c r="A6753" s="939" t="inlineStr">
        <is>
          <t>2015</t>
        </is>
      </c>
      <c r="B6753" s="939" t="inlineStr">
        <is>
          <t>2410T320</t>
        </is>
      </c>
      <c r="C6753" s="939" t="inlineStr">
        <is>
          <t>7209 16 90</t>
        </is>
      </c>
      <c r="D6753" s="939" t="inlineStr">
        <is>
          <t>V</t>
        </is>
      </c>
      <c r="E6753" s="939" t="inlineStr">
        <is>
          <t>d</t>
        </is>
      </c>
    </row>
    <row r="6754" ht="14" customHeight="1" s="902">
      <c r="A6754" s="939" t="inlineStr">
        <is>
          <t>2015</t>
        </is>
      </c>
      <c r="B6754" s="939" t="inlineStr">
        <is>
          <t>2410T320</t>
        </is>
      </c>
      <c r="C6754" s="939" t="inlineStr">
        <is>
          <t>7209 17 10</t>
        </is>
      </c>
      <c r="D6754" s="939" t="inlineStr">
        <is>
          <t>V</t>
        </is>
      </c>
    </row>
    <row r="6755" ht="14" customHeight="1" s="902">
      <c r="A6755" s="939" t="inlineStr">
        <is>
          <t>2015</t>
        </is>
      </c>
      <c r="B6755" s="939" t="inlineStr">
        <is>
          <t>2410T320</t>
        </is>
      </c>
      <c r="C6755" s="939" t="inlineStr">
        <is>
          <t>7209 17 90</t>
        </is>
      </c>
      <c r="D6755" s="939" t="inlineStr">
        <is>
          <t>V</t>
        </is>
      </c>
      <c r="E6755" s="939" t="inlineStr">
        <is>
          <t>d</t>
        </is>
      </c>
    </row>
    <row r="6756" ht="14" customHeight="1" s="902">
      <c r="A6756" s="939" t="inlineStr">
        <is>
          <t>2015</t>
        </is>
      </c>
      <c r="B6756" s="939" t="inlineStr">
        <is>
          <t>2410T320</t>
        </is>
      </c>
      <c r="C6756" s="939" t="inlineStr">
        <is>
          <t>7209 18 10</t>
        </is>
      </c>
      <c r="D6756" s="939" t="inlineStr">
        <is>
          <t>V</t>
        </is>
      </c>
    </row>
    <row r="6757" ht="14" customHeight="1" s="902">
      <c r="A6757" s="939" t="inlineStr">
        <is>
          <t>2015</t>
        </is>
      </c>
      <c r="B6757" s="939" t="inlineStr">
        <is>
          <t>2410T320</t>
        </is>
      </c>
      <c r="C6757" s="939" t="inlineStr">
        <is>
          <t>7209 18 91</t>
        </is>
      </c>
      <c r="D6757" s="939" t="inlineStr">
        <is>
          <t>V</t>
        </is>
      </c>
      <c r="E6757" s="939" t="inlineStr">
        <is>
          <t>d</t>
        </is>
      </c>
    </row>
    <row r="6758" ht="14" customHeight="1" s="902">
      <c r="A6758" s="939" t="inlineStr">
        <is>
          <t>2015</t>
        </is>
      </c>
      <c r="B6758" s="939" t="inlineStr">
        <is>
          <t>2410T320</t>
        </is>
      </c>
      <c r="C6758" s="939" t="inlineStr">
        <is>
          <t>7209 18 99</t>
        </is>
      </c>
      <c r="D6758" s="939" t="inlineStr">
        <is>
          <t>V</t>
        </is>
      </c>
      <c r="E6758" s="939" t="inlineStr">
        <is>
          <t>d</t>
        </is>
      </c>
    </row>
    <row r="6759" ht="14" customHeight="1" s="902">
      <c r="A6759" s="939" t="inlineStr">
        <is>
          <t>2015</t>
        </is>
      </c>
      <c r="B6759" s="939" t="inlineStr">
        <is>
          <t>2410T320</t>
        </is>
      </c>
      <c r="C6759" s="939" t="inlineStr">
        <is>
          <t>7209 26 10</t>
        </is>
      </c>
      <c r="D6759" s="939" t="inlineStr">
        <is>
          <t>V</t>
        </is>
      </c>
    </row>
    <row r="6760" ht="14" customHeight="1" s="902">
      <c r="A6760" s="939" t="inlineStr">
        <is>
          <t>2015</t>
        </is>
      </c>
      <c r="B6760" s="939" t="inlineStr">
        <is>
          <t>2410T320</t>
        </is>
      </c>
      <c r="C6760" s="939" t="inlineStr">
        <is>
          <t>7209 26 90</t>
        </is>
      </c>
      <c r="D6760" s="939" t="inlineStr">
        <is>
          <t>V</t>
        </is>
      </c>
      <c r="E6760" s="939" t="inlineStr">
        <is>
          <t>d</t>
        </is>
      </c>
    </row>
    <row r="6761" ht="14" customHeight="1" s="902">
      <c r="A6761" s="939" t="inlineStr">
        <is>
          <t>2015</t>
        </is>
      </c>
      <c r="B6761" s="939" t="inlineStr">
        <is>
          <t>2410T320</t>
        </is>
      </c>
      <c r="C6761" s="939" t="inlineStr">
        <is>
          <t>7209 27 10</t>
        </is>
      </c>
      <c r="D6761" s="939" t="inlineStr">
        <is>
          <t>V</t>
        </is>
      </c>
    </row>
    <row r="6762" ht="14" customHeight="1" s="902">
      <c r="A6762" s="939" t="inlineStr">
        <is>
          <t>2015</t>
        </is>
      </c>
      <c r="B6762" s="939" t="inlineStr">
        <is>
          <t>2410T320</t>
        </is>
      </c>
      <c r="C6762" s="939" t="inlineStr">
        <is>
          <t>7209 27 90</t>
        </is>
      </c>
      <c r="D6762" s="939" t="inlineStr">
        <is>
          <t>V</t>
        </is>
      </c>
      <c r="E6762" s="939" t="inlineStr">
        <is>
          <t>d</t>
        </is>
      </c>
    </row>
    <row r="6763" ht="14" customHeight="1" s="902">
      <c r="A6763" s="939" t="inlineStr">
        <is>
          <t>2015</t>
        </is>
      </c>
      <c r="B6763" s="939" t="inlineStr">
        <is>
          <t>2410T320</t>
        </is>
      </c>
      <c r="C6763" s="939" t="inlineStr">
        <is>
          <t>7209 28 10</t>
        </is>
      </c>
      <c r="D6763" s="939" t="inlineStr">
        <is>
          <t>V</t>
        </is>
      </c>
    </row>
    <row r="6764" ht="14" customHeight="1" s="902">
      <c r="A6764" s="939" t="inlineStr">
        <is>
          <t>2015</t>
        </is>
      </c>
      <c r="B6764" s="939" t="inlineStr">
        <is>
          <t>2410T320</t>
        </is>
      </c>
      <c r="C6764" s="939" t="inlineStr">
        <is>
          <t>7209 28 90</t>
        </is>
      </c>
      <c r="D6764" s="939" t="inlineStr">
        <is>
          <t>V</t>
        </is>
      </c>
      <c r="E6764" s="939" t="inlineStr">
        <is>
          <t>d</t>
        </is>
      </c>
    </row>
    <row r="6765" ht="14" customHeight="1" s="902">
      <c r="A6765" s="939" t="inlineStr">
        <is>
          <t>2015</t>
        </is>
      </c>
      <c r="B6765" s="939" t="inlineStr">
        <is>
          <t>2410T320</t>
        </is>
      </c>
      <c r="C6765" s="939" t="inlineStr">
        <is>
          <t>7209 90 20</t>
        </is>
      </c>
      <c r="D6765" s="939" t="inlineStr">
        <is>
          <t>V</t>
        </is>
      </c>
      <c r="E6765" s="939" t="inlineStr">
        <is>
          <t>d</t>
        </is>
      </c>
    </row>
    <row r="6766" ht="14" customHeight="1" s="902">
      <c r="A6766" s="939" t="inlineStr">
        <is>
          <t>2015</t>
        </is>
      </c>
      <c r="B6766" s="939" t="inlineStr">
        <is>
          <t>2410T320</t>
        </is>
      </c>
      <c r="C6766" s="939" t="inlineStr">
        <is>
          <t>7209 90 80</t>
        </is>
      </c>
      <c r="D6766" s="939" t="inlineStr">
        <is>
          <t>V</t>
        </is>
      </c>
      <c r="E6766" s="939" t="inlineStr">
        <is>
          <t>d</t>
        </is>
      </c>
    </row>
    <row r="6767" ht="14" customHeight="1" s="902">
      <c r="A6767" s="939" t="inlineStr">
        <is>
          <t>2015</t>
        </is>
      </c>
      <c r="B6767" s="939" t="inlineStr">
        <is>
          <t>2410T320</t>
        </is>
      </c>
      <c r="C6767" s="939" t="inlineStr">
        <is>
          <t>7225 11 00</t>
        </is>
      </c>
      <c r="D6767" s="939" t="inlineStr">
        <is>
          <t>V</t>
        </is>
      </c>
    </row>
    <row r="6768" ht="14" customHeight="1" s="902">
      <c r="A6768" s="939" t="inlineStr">
        <is>
          <t>2015</t>
        </is>
      </c>
      <c r="B6768" s="939" t="inlineStr">
        <is>
          <t>2410T320</t>
        </is>
      </c>
      <c r="C6768" s="939" t="inlineStr">
        <is>
          <t>7225 19 90</t>
        </is>
      </c>
      <c r="D6768" s="939" t="inlineStr">
        <is>
          <t>V</t>
        </is>
      </c>
    </row>
    <row r="6769" ht="14" customHeight="1" s="902">
      <c r="A6769" s="939" t="inlineStr">
        <is>
          <t>2015</t>
        </is>
      </c>
      <c r="B6769" s="939" t="inlineStr">
        <is>
          <t>2410T330</t>
        </is>
      </c>
      <c r="C6769" s="939" t="inlineStr">
        <is>
          <t>7210 11 00</t>
        </is>
      </c>
      <c r="D6769" s="939" t="inlineStr">
        <is>
          <t>V</t>
        </is>
      </c>
    </row>
    <row r="6770" ht="14" customHeight="1" s="902">
      <c r="A6770" s="939" t="inlineStr">
        <is>
          <t>2015</t>
        </is>
      </c>
      <c r="B6770" s="939" t="inlineStr">
        <is>
          <t>2410T330</t>
        </is>
      </c>
      <c r="C6770" s="939" t="inlineStr">
        <is>
          <t>7210 12 20</t>
        </is>
      </c>
      <c r="D6770" s="939" t="inlineStr">
        <is>
          <t>V</t>
        </is>
      </c>
    </row>
    <row r="6771" ht="14" customHeight="1" s="902">
      <c r="A6771" s="939" t="inlineStr">
        <is>
          <t>2015</t>
        </is>
      </c>
      <c r="B6771" s="939" t="inlineStr">
        <is>
          <t>2410T330</t>
        </is>
      </c>
      <c r="C6771" s="939" t="inlineStr">
        <is>
          <t>7210 12 80</t>
        </is>
      </c>
      <c r="D6771" s="939" t="inlineStr">
        <is>
          <t>V</t>
        </is>
      </c>
    </row>
    <row r="6772" ht="14" customHeight="1" s="902">
      <c r="A6772" s="939" t="inlineStr">
        <is>
          <t>2015</t>
        </is>
      </c>
      <c r="B6772" s="939" t="inlineStr">
        <is>
          <t>2410T330</t>
        </is>
      </c>
      <c r="C6772" s="939" t="inlineStr">
        <is>
          <t>7210 50 00</t>
        </is>
      </c>
      <c r="D6772" s="939" t="inlineStr">
        <is>
          <t>V</t>
        </is>
      </c>
    </row>
    <row r="6773" ht="14" customHeight="1" s="902">
      <c r="A6773" s="939" t="inlineStr">
        <is>
          <t>2015</t>
        </is>
      </c>
      <c r="B6773" s="939" t="inlineStr">
        <is>
          <t>2410T330</t>
        </is>
      </c>
      <c r="C6773" s="939" t="inlineStr">
        <is>
          <t>7210 70 10</t>
        </is>
      </c>
      <c r="D6773" s="939" t="inlineStr">
        <is>
          <t>V</t>
        </is>
      </c>
    </row>
    <row r="6774" ht="14" customHeight="1" s="902">
      <c r="A6774" s="939" t="inlineStr">
        <is>
          <t>2015</t>
        </is>
      </c>
      <c r="B6774" s="939" t="inlineStr">
        <is>
          <t>2410T330</t>
        </is>
      </c>
      <c r="C6774" s="939" t="inlineStr">
        <is>
          <t>7210 90 40</t>
        </is>
      </c>
      <c r="D6774" s="939" t="inlineStr">
        <is>
          <t>V</t>
        </is>
      </c>
    </row>
    <row r="6775" ht="14" customHeight="1" s="902">
      <c r="A6775" s="939" t="inlineStr">
        <is>
          <t>2015</t>
        </is>
      </c>
      <c r="B6775" s="939" t="inlineStr">
        <is>
          <t>2410T330</t>
        </is>
      </c>
      <c r="C6775" s="939" t="inlineStr">
        <is>
          <t>7212 10 10</t>
        </is>
      </c>
      <c r="D6775" s="939" t="inlineStr">
        <is>
          <t>V</t>
        </is>
      </c>
    </row>
    <row r="6776" ht="14" customHeight="1" s="902">
      <c r="A6776" s="939" t="inlineStr">
        <is>
          <t>2015</t>
        </is>
      </c>
      <c r="B6776" s="939" t="inlineStr">
        <is>
          <t>2410T330</t>
        </is>
      </c>
      <c r="C6776" s="939" t="inlineStr">
        <is>
          <t>7212 40 20</t>
        </is>
      </c>
      <c r="D6776" s="939" t="inlineStr">
        <is>
          <t>V</t>
        </is>
      </c>
    </row>
    <row r="6777" ht="14" customHeight="1" s="902">
      <c r="A6777" s="939" t="inlineStr">
        <is>
          <t>2015</t>
        </is>
      </c>
      <c r="B6777" s="939" t="inlineStr">
        <is>
          <t>2410T340</t>
        </is>
      </c>
      <c r="C6777" s="939" t="inlineStr">
        <is>
          <t>7210 20 00</t>
        </is>
      </c>
      <c r="D6777" s="939" t="inlineStr">
        <is>
          <t>V</t>
        </is>
      </c>
    </row>
    <row r="6778" ht="14" customHeight="1" s="902">
      <c r="A6778" s="939" t="inlineStr">
        <is>
          <t>2015</t>
        </is>
      </c>
      <c r="B6778" s="939" t="inlineStr">
        <is>
          <t>2410T340</t>
        </is>
      </c>
      <c r="C6778" s="939" t="inlineStr">
        <is>
          <t>7210 41 00</t>
        </is>
      </c>
      <c r="D6778" s="939" t="inlineStr">
        <is>
          <t>V</t>
        </is>
      </c>
    </row>
    <row r="6779" ht="14" customHeight="1" s="902">
      <c r="A6779" s="939" t="inlineStr">
        <is>
          <t>2015</t>
        </is>
      </c>
      <c r="B6779" s="939" t="inlineStr">
        <is>
          <t>2410T340</t>
        </is>
      </c>
      <c r="C6779" s="939" t="inlineStr">
        <is>
          <t>7210 49 00</t>
        </is>
      </c>
      <c r="D6779" s="939" t="inlineStr">
        <is>
          <t>V</t>
        </is>
      </c>
    </row>
    <row r="6780" ht="14" customHeight="1" s="902">
      <c r="A6780" s="939" t="inlineStr">
        <is>
          <t>2015</t>
        </is>
      </c>
      <c r="B6780" s="939" t="inlineStr">
        <is>
          <t>2410T340</t>
        </is>
      </c>
      <c r="C6780" s="939" t="inlineStr">
        <is>
          <t>7210 61 00</t>
        </is>
      </c>
      <c r="D6780" s="939" t="inlineStr">
        <is>
          <t>V</t>
        </is>
      </c>
    </row>
    <row r="6781" ht="14" customHeight="1" s="902">
      <c r="A6781" s="939" t="inlineStr">
        <is>
          <t>2015</t>
        </is>
      </c>
      <c r="B6781" s="939" t="inlineStr">
        <is>
          <t>2410T340</t>
        </is>
      </c>
      <c r="C6781" s="939" t="inlineStr">
        <is>
          <t>7210 69 00</t>
        </is>
      </c>
      <c r="D6781" s="939" t="inlineStr">
        <is>
          <t>V</t>
        </is>
      </c>
    </row>
    <row r="6782" ht="14" customHeight="1" s="902">
      <c r="A6782" s="939" t="inlineStr">
        <is>
          <t>2015</t>
        </is>
      </c>
      <c r="B6782" s="939" t="inlineStr">
        <is>
          <t>2410T340</t>
        </is>
      </c>
      <c r="C6782" s="939" t="inlineStr">
        <is>
          <t>7210 90 80</t>
        </is>
      </c>
      <c r="D6782" s="939" t="inlineStr">
        <is>
          <t>V</t>
        </is>
      </c>
    </row>
    <row r="6783" ht="14" customHeight="1" s="902">
      <c r="A6783" s="939" t="inlineStr">
        <is>
          <t>2015</t>
        </is>
      </c>
      <c r="B6783" s="939" t="inlineStr">
        <is>
          <t>2410T340</t>
        </is>
      </c>
      <c r="C6783" s="939" t="inlineStr">
        <is>
          <t>7225 92 00</t>
        </is>
      </c>
      <c r="D6783" s="939" t="inlineStr">
        <is>
          <t>V</t>
        </is>
      </c>
    </row>
    <row r="6784" ht="14" customHeight="1" s="902">
      <c r="A6784" s="939" t="inlineStr">
        <is>
          <t>2015</t>
        </is>
      </c>
      <c r="B6784" s="939" t="inlineStr">
        <is>
          <t>2410T350</t>
        </is>
      </c>
      <c r="C6784" s="939" t="inlineStr">
        <is>
          <t>7210 30 00</t>
        </is>
      </c>
      <c r="D6784" s="939" t="inlineStr">
        <is>
          <t>V</t>
        </is>
      </c>
    </row>
    <row r="6785" ht="14" customHeight="1" s="902">
      <c r="A6785" s="939" t="inlineStr">
        <is>
          <t>2015</t>
        </is>
      </c>
      <c r="B6785" s="939" t="inlineStr">
        <is>
          <t>2410T350</t>
        </is>
      </c>
      <c r="C6785" s="939" t="inlineStr">
        <is>
          <t>7225 91 00</t>
        </is>
      </c>
      <c r="D6785" s="939" t="inlineStr">
        <is>
          <t>V</t>
        </is>
      </c>
    </row>
    <row r="6786" ht="14" customHeight="1" s="902">
      <c r="A6786" s="939" t="inlineStr">
        <is>
          <t>2015</t>
        </is>
      </c>
      <c r="B6786" s="939" t="inlineStr">
        <is>
          <t>2410T360</t>
        </is>
      </c>
      <c r="C6786" s="939" t="inlineStr">
        <is>
          <t>7210 70 80</t>
        </is>
      </c>
      <c r="D6786" s="939" t="inlineStr">
        <is>
          <t>V</t>
        </is>
      </c>
    </row>
    <row r="6787" ht="14" customHeight="1" s="902">
      <c r="A6787" s="939" t="inlineStr">
        <is>
          <t>2015</t>
        </is>
      </c>
      <c r="B6787" s="939" t="inlineStr">
        <is>
          <t>24201110</t>
        </is>
      </c>
      <c r="C6787" s="939" t="inlineStr">
        <is>
          <t>7304 11 00</t>
        </is>
      </c>
      <c r="D6787" s="939" t="inlineStr">
        <is>
          <t>S</t>
        </is>
      </c>
    </row>
    <row r="6788" ht="14" customHeight="1" s="902">
      <c r="A6788" s="939" t="inlineStr">
        <is>
          <t>2015</t>
        </is>
      </c>
      <c r="B6788" s="939" t="inlineStr">
        <is>
          <t>24201150</t>
        </is>
      </c>
      <c r="C6788" s="939" t="inlineStr">
        <is>
          <t>7304 19 10</t>
        </is>
      </c>
      <c r="D6788" s="939" t="inlineStr">
        <is>
          <t>S</t>
        </is>
      </c>
    </row>
    <row r="6789" ht="14" customHeight="1" s="902">
      <c r="A6789" s="939" t="inlineStr">
        <is>
          <t>2015</t>
        </is>
      </c>
      <c r="B6789" s="939" t="inlineStr">
        <is>
          <t>24201150</t>
        </is>
      </c>
      <c r="C6789" s="939" t="inlineStr">
        <is>
          <t>7304 19 30</t>
        </is>
      </c>
      <c r="D6789" s="939" t="inlineStr">
        <is>
          <t>S</t>
        </is>
      </c>
    </row>
    <row r="6790" ht="14" customHeight="1" s="902">
      <c r="A6790" s="939" t="inlineStr">
        <is>
          <t>2015</t>
        </is>
      </c>
      <c r="B6790" s="939" t="inlineStr">
        <is>
          <t>24201150</t>
        </is>
      </c>
      <c r="C6790" s="939" t="inlineStr">
        <is>
          <t>7304 19 90</t>
        </is>
      </c>
      <c r="D6790" s="939" t="inlineStr">
        <is>
          <t>S</t>
        </is>
      </c>
    </row>
    <row r="6791" ht="14" customHeight="1" s="902">
      <c r="A6791" s="939" t="inlineStr">
        <is>
          <t>2015</t>
        </is>
      </c>
      <c r="B6791" s="939" t="inlineStr">
        <is>
          <t>24201210</t>
        </is>
      </c>
      <c r="C6791" s="939" t="inlineStr">
        <is>
          <t>7304 22 00</t>
        </is>
      </c>
      <c r="D6791" s="939" t="inlineStr">
        <is>
          <t>S</t>
        </is>
      </c>
    </row>
    <row r="6792" ht="14" customHeight="1" s="902">
      <c r="A6792" s="939" t="inlineStr">
        <is>
          <t>2015</t>
        </is>
      </c>
      <c r="B6792" s="939" t="inlineStr">
        <is>
          <t>24201210</t>
        </is>
      </c>
      <c r="C6792" s="939" t="inlineStr">
        <is>
          <t>7304 24 00</t>
        </is>
      </c>
      <c r="D6792" s="939" t="inlineStr">
        <is>
          <t>S</t>
        </is>
      </c>
    </row>
    <row r="6793" ht="14" customHeight="1" s="902">
      <c r="A6793" s="939" t="inlineStr">
        <is>
          <t>2015</t>
        </is>
      </c>
      <c r="B6793" s="939" t="inlineStr">
        <is>
          <t>24201250</t>
        </is>
      </c>
      <c r="C6793" s="939" t="inlineStr">
        <is>
          <t>7304 23 00</t>
        </is>
      </c>
      <c r="D6793" s="939" t="inlineStr">
        <is>
          <t>S</t>
        </is>
      </c>
    </row>
    <row r="6794" ht="14" customHeight="1" s="902">
      <c r="A6794" s="939" t="inlineStr">
        <is>
          <t>2015</t>
        </is>
      </c>
      <c r="B6794" s="939" t="inlineStr">
        <is>
          <t>24201250</t>
        </is>
      </c>
      <c r="C6794" s="939" t="inlineStr">
        <is>
          <t>7304 29 10</t>
        </is>
      </c>
      <c r="D6794" s="939" t="inlineStr">
        <is>
          <t>S</t>
        </is>
      </c>
    </row>
    <row r="6795" ht="14" customHeight="1" s="902">
      <c r="A6795" s="939" t="inlineStr">
        <is>
          <t>2015</t>
        </is>
      </c>
      <c r="B6795" s="939" t="inlineStr">
        <is>
          <t>24201250</t>
        </is>
      </c>
      <c r="C6795" s="939" t="inlineStr">
        <is>
          <t>7304 29 30</t>
        </is>
      </c>
      <c r="D6795" s="939" t="inlineStr">
        <is>
          <t>S</t>
        </is>
      </c>
    </row>
    <row r="6796" ht="14" customHeight="1" s="902">
      <c r="A6796" s="939" t="inlineStr">
        <is>
          <t>2015</t>
        </is>
      </c>
      <c r="B6796" s="939" t="inlineStr">
        <is>
          <t>24201250</t>
        </is>
      </c>
      <c r="C6796" s="939" t="inlineStr">
        <is>
          <t>7304 29 90</t>
        </is>
      </c>
      <c r="D6796" s="939" t="inlineStr">
        <is>
          <t>S</t>
        </is>
      </c>
    </row>
    <row r="6797" ht="14" customHeight="1" s="902">
      <c r="A6797" s="939" t="inlineStr">
        <is>
          <t>2015</t>
        </is>
      </c>
      <c r="B6797" s="939" t="inlineStr">
        <is>
          <t>24201310</t>
        </is>
      </c>
      <c r="C6797" s="939" t="inlineStr">
        <is>
          <t>7304 41 00</t>
        </is>
      </c>
      <c r="D6797" s="939" t="inlineStr">
        <is>
          <t>S</t>
        </is>
      </c>
    </row>
    <row r="6798" ht="14" customHeight="1" s="902">
      <c r="A6798" s="939" t="inlineStr">
        <is>
          <t>2015</t>
        </is>
      </c>
      <c r="B6798" s="939" t="inlineStr">
        <is>
          <t>24201310</t>
        </is>
      </c>
      <c r="C6798" s="939" t="inlineStr">
        <is>
          <t>7304 49 10</t>
        </is>
      </c>
      <c r="D6798" s="939" t="inlineStr">
        <is>
          <t>S</t>
        </is>
      </c>
    </row>
    <row r="6799" ht="14" customHeight="1" s="902">
      <c r="A6799" s="939" t="inlineStr">
        <is>
          <t>2015</t>
        </is>
      </c>
      <c r="B6799" s="939" t="inlineStr">
        <is>
          <t>24201310</t>
        </is>
      </c>
      <c r="C6799" s="939" t="inlineStr">
        <is>
          <t>7304 49 93</t>
        </is>
      </c>
      <c r="D6799" s="939" t="inlineStr">
        <is>
          <t>S</t>
        </is>
      </c>
    </row>
    <row r="6800" ht="14" customHeight="1" s="902">
      <c r="A6800" s="939" t="inlineStr">
        <is>
          <t>2015</t>
        </is>
      </c>
      <c r="B6800" s="939" t="inlineStr">
        <is>
          <t>24201310</t>
        </is>
      </c>
      <c r="C6800" s="939" t="inlineStr">
        <is>
          <t>7304 49 95</t>
        </is>
      </c>
      <c r="D6800" s="939" t="inlineStr">
        <is>
          <t>S</t>
        </is>
      </c>
    </row>
    <row r="6801" ht="14" customHeight="1" s="902">
      <c r="A6801" s="939" t="inlineStr">
        <is>
          <t>2015</t>
        </is>
      </c>
      <c r="B6801" s="939" t="inlineStr">
        <is>
          <t>24201310</t>
        </is>
      </c>
      <c r="C6801" s="939" t="inlineStr">
        <is>
          <t>7304 49 99</t>
        </is>
      </c>
      <c r="D6801" s="939" t="inlineStr">
        <is>
          <t>S</t>
        </is>
      </c>
    </row>
    <row r="6802" ht="14" customHeight="1" s="902">
      <c r="A6802" s="939" t="inlineStr">
        <is>
          <t>2015</t>
        </is>
      </c>
      <c r="B6802" s="939" t="inlineStr">
        <is>
          <t>24201330</t>
        </is>
      </c>
      <c r="C6802" s="939" t="inlineStr">
        <is>
          <t>7304 31 20</t>
        </is>
      </c>
      <c r="D6802" s="939" t="inlineStr">
        <is>
          <t>S</t>
        </is>
      </c>
    </row>
    <row r="6803" ht="14" customHeight="1" s="902">
      <c r="A6803" s="939" t="inlineStr">
        <is>
          <t>2015</t>
        </is>
      </c>
      <c r="B6803" s="939" t="inlineStr">
        <is>
          <t>24201330</t>
        </is>
      </c>
      <c r="C6803" s="939" t="inlineStr">
        <is>
          <t>7304 51 81</t>
        </is>
      </c>
      <c r="D6803" s="939" t="inlineStr">
        <is>
          <t>S</t>
        </is>
      </c>
    </row>
    <row r="6804" ht="14" customHeight="1" s="902">
      <c r="A6804" s="939" t="inlineStr">
        <is>
          <t>2015</t>
        </is>
      </c>
      <c r="B6804" s="939" t="inlineStr">
        <is>
          <t>24201350</t>
        </is>
      </c>
      <c r="C6804" s="939" t="inlineStr">
        <is>
          <t>7304 31 80</t>
        </is>
      </c>
      <c r="D6804" s="939" t="inlineStr">
        <is>
          <t>S</t>
        </is>
      </c>
    </row>
    <row r="6805" ht="14" customHeight="1" s="902">
      <c r="A6805" s="939" t="inlineStr">
        <is>
          <t>2015</t>
        </is>
      </c>
      <c r="B6805" s="939" t="inlineStr">
        <is>
          <t>24201350</t>
        </is>
      </c>
      <c r="C6805" s="939" t="inlineStr">
        <is>
          <t>7304 51 12</t>
        </is>
      </c>
      <c r="D6805" s="939" t="inlineStr">
        <is>
          <t>S</t>
        </is>
      </c>
    </row>
    <row r="6806" ht="14" customHeight="1" s="902">
      <c r="A6806" s="939" t="inlineStr">
        <is>
          <t>2015</t>
        </is>
      </c>
      <c r="B6806" s="939" t="inlineStr">
        <is>
          <t>24201350</t>
        </is>
      </c>
      <c r="C6806" s="939" t="inlineStr">
        <is>
          <t>7304 51 18</t>
        </is>
      </c>
      <c r="D6806" s="939" t="inlineStr">
        <is>
          <t>S</t>
        </is>
      </c>
    </row>
    <row r="6807" ht="14" customHeight="1" s="902">
      <c r="A6807" s="939" t="inlineStr">
        <is>
          <t>2015</t>
        </is>
      </c>
      <c r="B6807" s="939" t="inlineStr">
        <is>
          <t>24201350</t>
        </is>
      </c>
      <c r="C6807" s="939" t="inlineStr">
        <is>
          <t>7304 51 89</t>
        </is>
      </c>
      <c r="D6807" s="939" t="inlineStr">
        <is>
          <t>S</t>
        </is>
      </c>
    </row>
    <row r="6808" ht="14" customHeight="1" s="902">
      <c r="A6808" s="939" t="inlineStr">
        <is>
          <t>2015</t>
        </is>
      </c>
      <c r="B6808" s="939" t="inlineStr">
        <is>
          <t>24201370</t>
        </is>
      </c>
      <c r="C6808" s="939" t="inlineStr">
        <is>
          <t>7304 39 10</t>
        </is>
      </c>
      <c r="D6808" s="939" t="inlineStr">
        <is>
          <t>S</t>
        </is>
      </c>
    </row>
    <row r="6809" ht="14" customHeight="1" s="902">
      <c r="A6809" s="939" t="inlineStr">
        <is>
          <t>2015</t>
        </is>
      </c>
      <c r="B6809" s="939" t="inlineStr">
        <is>
          <t>24201370</t>
        </is>
      </c>
      <c r="C6809" s="939" t="inlineStr">
        <is>
          <t>7304 39 52</t>
        </is>
      </c>
      <c r="D6809" s="939" t="inlineStr">
        <is>
          <t>S</t>
        </is>
      </c>
    </row>
    <row r="6810" ht="14" customHeight="1" s="902">
      <c r="A6810" s="939" t="inlineStr">
        <is>
          <t>2015</t>
        </is>
      </c>
      <c r="B6810" s="939" t="inlineStr">
        <is>
          <t>24201370</t>
        </is>
      </c>
      <c r="C6810" s="939" t="inlineStr">
        <is>
          <t>7304 39 58</t>
        </is>
      </c>
      <c r="D6810" s="939" t="inlineStr">
        <is>
          <t>S</t>
        </is>
      </c>
    </row>
    <row r="6811" ht="14" customHeight="1" s="902">
      <c r="A6811" s="939" t="inlineStr">
        <is>
          <t>2015</t>
        </is>
      </c>
      <c r="B6811" s="939" t="inlineStr">
        <is>
          <t>24201370</t>
        </is>
      </c>
      <c r="C6811" s="939" t="inlineStr">
        <is>
          <t>7304 39 92</t>
        </is>
      </c>
      <c r="D6811" s="939" t="inlineStr">
        <is>
          <t>S</t>
        </is>
      </c>
    </row>
    <row r="6812" ht="14" customHeight="1" s="902">
      <c r="A6812" s="939" t="inlineStr">
        <is>
          <t>2015</t>
        </is>
      </c>
      <c r="B6812" s="939" t="inlineStr">
        <is>
          <t>24201370</t>
        </is>
      </c>
      <c r="C6812" s="939" t="inlineStr">
        <is>
          <t>7304 39 93</t>
        </is>
      </c>
      <c r="D6812" s="939" t="inlineStr">
        <is>
          <t>S</t>
        </is>
      </c>
    </row>
    <row r="6813" ht="14" customHeight="1" s="902">
      <c r="A6813" s="939" t="inlineStr">
        <is>
          <t>2015</t>
        </is>
      </c>
      <c r="B6813" s="939" t="inlineStr">
        <is>
          <t>24201370</t>
        </is>
      </c>
      <c r="C6813" s="939" t="inlineStr">
        <is>
          <t>7304 39 98</t>
        </is>
      </c>
      <c r="D6813" s="939" t="inlineStr">
        <is>
          <t>S</t>
        </is>
      </c>
    </row>
    <row r="6814" ht="14" customHeight="1" s="902">
      <c r="A6814" s="939" t="inlineStr">
        <is>
          <t>2015</t>
        </is>
      </c>
      <c r="B6814" s="939" t="inlineStr">
        <is>
          <t>24201370</t>
        </is>
      </c>
      <c r="C6814" s="939" t="inlineStr">
        <is>
          <t>7304 59 10</t>
        </is>
      </c>
      <c r="D6814" s="939" t="inlineStr">
        <is>
          <t>S</t>
        </is>
      </c>
    </row>
    <row r="6815" ht="14" customHeight="1" s="902">
      <c r="A6815" s="939" t="inlineStr">
        <is>
          <t>2015</t>
        </is>
      </c>
      <c r="B6815" s="939" t="inlineStr">
        <is>
          <t>24201370</t>
        </is>
      </c>
      <c r="C6815" s="939" t="inlineStr">
        <is>
          <t>7304 59 32</t>
        </is>
      </c>
      <c r="D6815" s="939" t="inlineStr">
        <is>
          <t>S</t>
        </is>
      </c>
    </row>
    <row r="6816" ht="14" customHeight="1" s="902">
      <c r="A6816" s="939" t="inlineStr">
        <is>
          <t>2015</t>
        </is>
      </c>
      <c r="B6816" s="939" t="inlineStr">
        <is>
          <t>24201370</t>
        </is>
      </c>
      <c r="C6816" s="939" t="inlineStr">
        <is>
          <t>7304 59 38</t>
        </is>
      </c>
      <c r="D6816" s="939" t="inlineStr">
        <is>
          <t>S</t>
        </is>
      </c>
    </row>
    <row r="6817" ht="14" customHeight="1" s="902">
      <c r="A6817" s="939" t="inlineStr">
        <is>
          <t>2015</t>
        </is>
      </c>
      <c r="B6817" s="939" t="inlineStr">
        <is>
          <t>24201370</t>
        </is>
      </c>
      <c r="C6817" s="939" t="inlineStr">
        <is>
          <t>7304 59 92</t>
        </is>
      </c>
      <c r="D6817" s="939" t="inlineStr">
        <is>
          <t>S</t>
        </is>
      </c>
    </row>
    <row r="6818" ht="14" customHeight="1" s="902">
      <c r="A6818" s="939" t="inlineStr">
        <is>
          <t>2015</t>
        </is>
      </c>
      <c r="B6818" s="939" t="inlineStr">
        <is>
          <t>24201370</t>
        </is>
      </c>
      <c r="C6818" s="939" t="inlineStr">
        <is>
          <t>7304 59 93</t>
        </is>
      </c>
      <c r="D6818" s="939" t="inlineStr">
        <is>
          <t>S</t>
        </is>
      </c>
    </row>
    <row r="6819" ht="14" customHeight="1" s="902">
      <c r="A6819" s="939" t="inlineStr">
        <is>
          <t>2015</t>
        </is>
      </c>
      <c r="B6819" s="939" t="inlineStr">
        <is>
          <t>24201370</t>
        </is>
      </c>
      <c r="C6819" s="939" t="inlineStr">
        <is>
          <t>7304 59 99</t>
        </is>
      </c>
      <c r="D6819" s="939" t="inlineStr">
        <is>
          <t>S</t>
        </is>
      </c>
    </row>
    <row r="6820" ht="14" customHeight="1" s="902">
      <c r="A6820" s="939" t="inlineStr">
        <is>
          <t>2015</t>
        </is>
      </c>
      <c r="B6820" s="939" t="inlineStr">
        <is>
          <t>24201400</t>
        </is>
      </c>
      <c r="C6820" s="939" t="inlineStr">
        <is>
          <t>7304 90 00</t>
        </is>
      </c>
      <c r="D6820" s="939" t="inlineStr">
        <is>
          <t>S</t>
        </is>
      </c>
    </row>
    <row r="6821" ht="14" customHeight="1" s="902">
      <c r="A6821" s="939" t="inlineStr">
        <is>
          <t>2015</t>
        </is>
      </c>
      <c r="B6821" s="939" t="inlineStr">
        <is>
          <t>24202110</t>
        </is>
      </c>
      <c r="C6821" s="939" t="inlineStr">
        <is>
          <t>7305 11 00</t>
        </is>
      </c>
      <c r="D6821" s="939" t="inlineStr">
        <is>
          <t>S</t>
        </is>
      </c>
    </row>
    <row r="6822" ht="14" customHeight="1" s="902">
      <c r="A6822" s="939" t="inlineStr">
        <is>
          <t>2015</t>
        </is>
      </c>
      <c r="B6822" s="939" t="inlineStr">
        <is>
          <t>24202110</t>
        </is>
      </c>
      <c r="C6822" s="939" t="inlineStr">
        <is>
          <t>7305 12 00</t>
        </is>
      </c>
      <c r="D6822" s="939" t="inlineStr">
        <is>
          <t>S</t>
        </is>
      </c>
    </row>
    <row r="6823" ht="14" customHeight="1" s="902">
      <c r="A6823" s="939" t="inlineStr">
        <is>
          <t>2015</t>
        </is>
      </c>
      <c r="B6823" s="939" t="inlineStr">
        <is>
          <t>24202150</t>
        </is>
      </c>
      <c r="C6823" s="939" t="inlineStr">
        <is>
          <t>7305 19 00</t>
        </is>
      </c>
      <c r="D6823" s="939" t="inlineStr">
        <is>
          <t>S</t>
        </is>
      </c>
    </row>
    <row r="6824" ht="14" customHeight="1" s="902">
      <c r="A6824" s="939" t="inlineStr">
        <is>
          <t>2015</t>
        </is>
      </c>
      <c r="B6824" s="939" t="inlineStr">
        <is>
          <t>24202200</t>
        </is>
      </c>
      <c r="C6824" s="939" t="inlineStr">
        <is>
          <t>7305 20 00</t>
        </is>
      </c>
      <c r="D6824" s="939" t="inlineStr">
        <is>
          <t>S</t>
        </is>
      </c>
    </row>
    <row r="6825" ht="14" customHeight="1" s="902">
      <c r="A6825" s="939" t="inlineStr">
        <is>
          <t>2015</t>
        </is>
      </c>
      <c r="B6825" s="939" t="inlineStr">
        <is>
          <t>24202300</t>
        </is>
      </c>
      <c r="C6825" s="939" t="inlineStr">
        <is>
          <t>7305 31 00</t>
        </is>
      </c>
      <c r="D6825" s="939" t="inlineStr">
        <is>
          <t>S</t>
        </is>
      </c>
    </row>
    <row r="6826" ht="14" customHeight="1" s="902">
      <c r="A6826" s="939" t="inlineStr">
        <is>
          <t>2015</t>
        </is>
      </c>
      <c r="B6826" s="939" t="inlineStr">
        <is>
          <t>24202300</t>
        </is>
      </c>
      <c r="C6826" s="939" t="inlineStr">
        <is>
          <t>7305 39 00</t>
        </is>
      </c>
      <c r="D6826" s="939" t="inlineStr">
        <is>
          <t>S</t>
        </is>
      </c>
    </row>
    <row r="6827" ht="14" customHeight="1" s="902">
      <c r="A6827" s="939" t="inlineStr">
        <is>
          <t>2015</t>
        </is>
      </c>
      <c r="B6827" s="939" t="inlineStr">
        <is>
          <t>24202400</t>
        </is>
      </c>
      <c r="C6827" s="939" t="inlineStr">
        <is>
          <t>7305 90 00</t>
        </is>
      </c>
      <c r="D6827" s="939" t="inlineStr">
        <is>
          <t>S</t>
        </is>
      </c>
    </row>
    <row r="6828" ht="14" customHeight="1" s="902">
      <c r="A6828" s="939" t="inlineStr">
        <is>
          <t>2015</t>
        </is>
      </c>
      <c r="B6828" s="939" t="inlineStr">
        <is>
          <t>24203110</t>
        </is>
      </c>
      <c r="C6828" s="939" t="inlineStr">
        <is>
          <t>7306 11 10</t>
        </is>
      </c>
      <c r="D6828" s="939" t="inlineStr">
        <is>
          <t>S</t>
        </is>
      </c>
    </row>
    <row r="6829" ht="14" customHeight="1" s="902">
      <c r="A6829" s="939" t="inlineStr">
        <is>
          <t>2015</t>
        </is>
      </c>
      <c r="B6829" s="939" t="inlineStr">
        <is>
          <t>24203110</t>
        </is>
      </c>
      <c r="C6829" s="939" t="inlineStr">
        <is>
          <t>7306 11 90</t>
        </is>
      </c>
      <c r="D6829" s="939" t="inlineStr">
        <is>
          <t>S</t>
        </is>
      </c>
    </row>
    <row r="6830" ht="14" customHeight="1" s="902">
      <c r="A6830" s="939" t="inlineStr">
        <is>
          <t>2015</t>
        </is>
      </c>
      <c r="B6830" s="939" t="inlineStr">
        <is>
          <t>24203150</t>
        </is>
      </c>
      <c r="C6830" s="939" t="inlineStr">
        <is>
          <t>7306 19 10</t>
        </is>
      </c>
      <c r="D6830" s="939" t="inlineStr">
        <is>
          <t>S</t>
        </is>
      </c>
    </row>
    <row r="6831" ht="14" customHeight="1" s="902">
      <c r="A6831" s="939" t="inlineStr">
        <is>
          <t>2015</t>
        </is>
      </c>
      <c r="B6831" s="939" t="inlineStr">
        <is>
          <t>24203150</t>
        </is>
      </c>
      <c r="C6831" s="939" t="inlineStr">
        <is>
          <t>7306 19 90</t>
        </is>
      </c>
      <c r="D6831" s="939" t="inlineStr">
        <is>
          <t>S</t>
        </is>
      </c>
    </row>
    <row r="6832" ht="14" customHeight="1" s="902">
      <c r="A6832" s="939" t="inlineStr">
        <is>
          <t>2015</t>
        </is>
      </c>
      <c r="B6832" s="939" t="inlineStr">
        <is>
          <t>24203210</t>
        </is>
      </c>
      <c r="C6832" s="939" t="inlineStr">
        <is>
          <t>7306 21 00</t>
        </is>
      </c>
      <c r="D6832" s="939" t="inlineStr">
        <is>
          <t>S</t>
        </is>
      </c>
    </row>
    <row r="6833" ht="14" customHeight="1" s="902">
      <c r="A6833" s="939" t="inlineStr">
        <is>
          <t>2015</t>
        </is>
      </c>
      <c r="B6833" s="939" t="inlineStr">
        <is>
          <t>24203250</t>
        </is>
      </c>
      <c r="C6833" s="939" t="inlineStr">
        <is>
          <t>7306 29 00</t>
        </is>
      </c>
      <c r="D6833" s="939" t="inlineStr">
        <is>
          <t>S</t>
        </is>
      </c>
    </row>
    <row r="6834" ht="14" customHeight="1" s="902">
      <c r="A6834" s="939" t="inlineStr">
        <is>
          <t>2015</t>
        </is>
      </c>
      <c r="B6834" s="939" t="inlineStr">
        <is>
          <t>24203310</t>
        </is>
      </c>
      <c r="C6834" s="939" t="inlineStr">
        <is>
          <t>7306 40 20</t>
        </is>
      </c>
      <c r="D6834" s="939" t="inlineStr">
        <is>
          <t>S</t>
        </is>
      </c>
    </row>
    <row r="6835" ht="14" customHeight="1" s="902">
      <c r="A6835" s="939" t="inlineStr">
        <is>
          <t>2015</t>
        </is>
      </c>
      <c r="B6835" s="939" t="inlineStr">
        <is>
          <t>24203310</t>
        </is>
      </c>
      <c r="C6835" s="939" t="inlineStr">
        <is>
          <t>7306 40 80</t>
        </is>
      </c>
      <c r="D6835" s="939" t="inlineStr">
        <is>
          <t>S</t>
        </is>
      </c>
    </row>
    <row r="6836" ht="14" customHeight="1" s="902">
      <c r="A6836" s="939" t="inlineStr">
        <is>
          <t>2015</t>
        </is>
      </c>
      <c r="B6836" s="939" t="inlineStr">
        <is>
          <t>24203340</t>
        </is>
      </c>
      <c r="C6836" s="939" t="inlineStr">
        <is>
          <t>7306 30 11</t>
        </is>
      </c>
      <c r="D6836" s="939" t="inlineStr">
        <is>
          <t>S</t>
        </is>
      </c>
    </row>
    <row r="6837" ht="14" customHeight="1" s="902">
      <c r="A6837" s="939" t="inlineStr">
        <is>
          <t>2015</t>
        </is>
      </c>
      <c r="B6837" s="939" t="inlineStr">
        <is>
          <t>24203340</t>
        </is>
      </c>
      <c r="C6837" s="939" t="inlineStr">
        <is>
          <t>7306 30 19</t>
        </is>
      </c>
      <c r="D6837" s="939" t="inlineStr">
        <is>
          <t>S</t>
        </is>
      </c>
    </row>
    <row r="6838" ht="14" customHeight="1" s="902">
      <c r="A6838" s="939" t="inlineStr">
        <is>
          <t>2015</t>
        </is>
      </c>
      <c r="B6838" s="939" t="inlineStr">
        <is>
          <t>24203340</t>
        </is>
      </c>
      <c r="C6838" s="939" t="inlineStr">
        <is>
          <t>7306 50 20</t>
        </is>
      </c>
      <c r="D6838" s="939" t="inlineStr">
        <is>
          <t>S</t>
        </is>
      </c>
    </row>
    <row r="6839" ht="14" customHeight="1" s="902">
      <c r="A6839" s="939" t="inlineStr">
        <is>
          <t>2015</t>
        </is>
      </c>
      <c r="B6839" s="939" t="inlineStr">
        <is>
          <t>24203370</t>
        </is>
      </c>
      <c r="C6839" s="939" t="inlineStr">
        <is>
          <t>7306 30 41</t>
        </is>
      </c>
      <c r="D6839" s="939" t="inlineStr">
        <is>
          <t>S</t>
        </is>
      </c>
    </row>
    <row r="6840" ht="14" customHeight="1" s="902">
      <c r="A6840" s="939" t="inlineStr">
        <is>
          <t>2015</t>
        </is>
      </c>
      <c r="B6840" s="939" t="inlineStr">
        <is>
          <t>24203370</t>
        </is>
      </c>
      <c r="C6840" s="939" t="inlineStr">
        <is>
          <t>7306 30 49</t>
        </is>
      </c>
      <c r="D6840" s="939" t="inlineStr">
        <is>
          <t>S</t>
        </is>
      </c>
    </row>
    <row r="6841" ht="14" customHeight="1" s="902">
      <c r="A6841" s="939" t="inlineStr">
        <is>
          <t>2015</t>
        </is>
      </c>
      <c r="B6841" s="939" t="inlineStr">
        <is>
          <t>24203370</t>
        </is>
      </c>
      <c r="C6841" s="939" t="inlineStr">
        <is>
          <t>7306 30 72</t>
        </is>
      </c>
      <c r="D6841" s="939" t="inlineStr">
        <is>
          <t>S</t>
        </is>
      </c>
    </row>
    <row r="6842" ht="14" customHeight="1" s="902">
      <c r="A6842" s="939" t="inlineStr">
        <is>
          <t>2015</t>
        </is>
      </c>
      <c r="B6842" s="939" t="inlineStr">
        <is>
          <t>24203370</t>
        </is>
      </c>
      <c r="C6842" s="939" t="inlineStr">
        <is>
          <t>7306 30 77</t>
        </is>
      </c>
      <c r="D6842" s="939" t="inlineStr">
        <is>
          <t>S</t>
        </is>
      </c>
    </row>
    <row r="6843" ht="14" customHeight="1" s="902">
      <c r="A6843" s="939" t="inlineStr">
        <is>
          <t>2015</t>
        </is>
      </c>
      <c r="B6843" s="939" t="inlineStr">
        <is>
          <t>24203370</t>
        </is>
      </c>
      <c r="C6843" s="939" t="inlineStr">
        <is>
          <t>7306 30 80</t>
        </is>
      </c>
      <c r="D6843" s="939" t="inlineStr">
        <is>
          <t>S</t>
        </is>
      </c>
    </row>
    <row r="6844" ht="14" customHeight="1" s="902">
      <c r="A6844" s="939" t="inlineStr">
        <is>
          <t>2015</t>
        </is>
      </c>
      <c r="B6844" s="939" t="inlineStr">
        <is>
          <t>24203370</t>
        </is>
      </c>
      <c r="C6844" s="939" t="inlineStr">
        <is>
          <t>7306 50 80</t>
        </is>
      </c>
      <c r="D6844" s="939" t="inlineStr">
        <is>
          <t>S</t>
        </is>
      </c>
    </row>
    <row r="6845" ht="14" customHeight="1" s="902">
      <c r="A6845" s="939" t="inlineStr">
        <is>
          <t>2015</t>
        </is>
      </c>
      <c r="B6845" s="939" t="inlineStr">
        <is>
          <t>24203410</t>
        </is>
      </c>
      <c r="C6845" s="939" t="inlineStr">
        <is>
          <t>7306 61 10</t>
        </is>
      </c>
      <c r="D6845" s="939" t="inlineStr">
        <is>
          <t>S</t>
        </is>
      </c>
    </row>
    <row r="6846" ht="14" customHeight="1" s="902">
      <c r="A6846" s="939" t="inlineStr">
        <is>
          <t>2015</t>
        </is>
      </c>
      <c r="B6846" s="939" t="inlineStr">
        <is>
          <t>24203410</t>
        </is>
      </c>
      <c r="C6846" s="939" t="inlineStr">
        <is>
          <t>7306 69 10</t>
        </is>
      </c>
      <c r="D6846" s="939" t="inlineStr">
        <is>
          <t>S</t>
        </is>
      </c>
    </row>
    <row r="6847" ht="14" customHeight="1" s="902">
      <c r="A6847" s="939" t="inlineStr">
        <is>
          <t>2015</t>
        </is>
      </c>
      <c r="B6847" s="939" t="inlineStr">
        <is>
          <t>24203430</t>
        </is>
      </c>
      <c r="C6847" s="939" t="inlineStr">
        <is>
          <t>7306 61 92</t>
        </is>
      </c>
      <c r="D6847" s="939" t="inlineStr">
        <is>
          <t>S</t>
        </is>
      </c>
    </row>
    <row r="6848" ht="14" customHeight="1" s="902">
      <c r="A6848" s="939" t="inlineStr">
        <is>
          <t>2015</t>
        </is>
      </c>
      <c r="B6848" s="939" t="inlineStr">
        <is>
          <t>24203450</t>
        </is>
      </c>
      <c r="C6848" s="939" t="inlineStr">
        <is>
          <t>7306 61 99</t>
        </is>
      </c>
      <c r="D6848" s="939" t="inlineStr">
        <is>
          <t>S</t>
        </is>
      </c>
    </row>
    <row r="6849" ht="14" customHeight="1" s="902">
      <c r="A6849" s="939" t="inlineStr">
        <is>
          <t>2015</t>
        </is>
      </c>
      <c r="B6849" s="939" t="inlineStr">
        <is>
          <t>24203470</t>
        </is>
      </c>
      <c r="C6849" s="939" t="inlineStr">
        <is>
          <t>7306 69 90</t>
        </is>
      </c>
      <c r="D6849" s="939" t="inlineStr">
        <is>
          <t>S</t>
        </is>
      </c>
    </row>
    <row r="6850" ht="14" customHeight="1" s="902">
      <c r="A6850" s="939" t="inlineStr">
        <is>
          <t>2015</t>
        </is>
      </c>
      <c r="B6850" s="939" t="inlineStr">
        <is>
          <t>24203500</t>
        </is>
      </c>
      <c r="C6850" s="939" t="inlineStr">
        <is>
          <t>7306 90 00</t>
        </is>
      </c>
      <c r="D6850" s="939" t="inlineStr">
        <is>
          <t>S</t>
        </is>
      </c>
    </row>
    <row r="6851" ht="14" customHeight="1" s="902">
      <c r="A6851" s="939" t="inlineStr">
        <is>
          <t>2015</t>
        </is>
      </c>
      <c r="B6851" s="939" t="inlineStr">
        <is>
          <t>24204010</t>
        </is>
      </c>
      <c r="C6851" s="939" t="inlineStr">
        <is>
          <t>7307 21 00</t>
        </is>
      </c>
      <c r="D6851" s="939" t="inlineStr">
        <is>
          <t>S</t>
        </is>
      </c>
    </row>
    <row r="6852" ht="14" customHeight="1" s="902">
      <c r="A6852" s="939" t="inlineStr">
        <is>
          <t>2015</t>
        </is>
      </c>
      <c r="B6852" s="939" t="inlineStr">
        <is>
          <t>24204010</t>
        </is>
      </c>
      <c r="C6852" s="939" t="inlineStr">
        <is>
          <t>7307 91 00</t>
        </is>
      </c>
      <c r="D6852" s="939" t="inlineStr">
        <is>
          <t>S</t>
        </is>
      </c>
    </row>
    <row r="6853" ht="14" customHeight="1" s="902">
      <c r="A6853" s="939" t="inlineStr">
        <is>
          <t>2015</t>
        </is>
      </c>
      <c r="B6853" s="939" t="inlineStr">
        <is>
          <t>24204030</t>
        </is>
      </c>
      <c r="C6853" s="939" t="inlineStr">
        <is>
          <t>7307 22 10</t>
        </is>
      </c>
      <c r="D6853" s="939" t="inlineStr">
        <is>
          <t>S</t>
        </is>
      </c>
    </row>
    <row r="6854" ht="14" customHeight="1" s="902">
      <c r="A6854" s="939" t="inlineStr">
        <is>
          <t>2015</t>
        </is>
      </c>
      <c r="B6854" s="939" t="inlineStr">
        <is>
          <t>24204030</t>
        </is>
      </c>
      <c r="C6854" s="939" t="inlineStr">
        <is>
          <t>7307 22 90</t>
        </is>
      </c>
      <c r="D6854" s="939" t="inlineStr">
        <is>
          <t>S</t>
        </is>
      </c>
    </row>
    <row r="6855" ht="14" customHeight="1" s="902">
      <c r="A6855" s="939" t="inlineStr">
        <is>
          <t>2015</t>
        </is>
      </c>
      <c r="B6855" s="939" t="inlineStr">
        <is>
          <t>24204030</t>
        </is>
      </c>
      <c r="C6855" s="939" t="inlineStr">
        <is>
          <t>7307 29 10</t>
        </is>
      </c>
      <c r="D6855" s="939" t="inlineStr">
        <is>
          <t>S</t>
        </is>
      </c>
    </row>
    <row r="6856" ht="14" customHeight="1" s="902">
      <c r="A6856" s="939" t="inlineStr">
        <is>
          <t>2015</t>
        </is>
      </c>
      <c r="B6856" s="939" t="inlineStr">
        <is>
          <t>24204030</t>
        </is>
      </c>
      <c r="C6856" s="939" t="inlineStr">
        <is>
          <t>7307 92 10</t>
        </is>
      </c>
      <c r="D6856" s="939" t="inlineStr">
        <is>
          <t>S</t>
        </is>
      </c>
    </row>
    <row r="6857" ht="14" customHeight="1" s="902">
      <c r="A6857" s="939" t="inlineStr">
        <is>
          <t>2015</t>
        </is>
      </c>
      <c r="B6857" s="939" t="inlineStr">
        <is>
          <t>24204030</t>
        </is>
      </c>
      <c r="C6857" s="939" t="inlineStr">
        <is>
          <t>7307 92 90</t>
        </is>
      </c>
      <c r="D6857" s="939" t="inlineStr">
        <is>
          <t>S</t>
        </is>
      </c>
    </row>
    <row r="6858" ht="14" customHeight="1" s="902">
      <c r="A6858" s="939" t="inlineStr">
        <is>
          <t>2015</t>
        </is>
      </c>
      <c r="B6858" s="939" t="inlineStr">
        <is>
          <t>24204030</t>
        </is>
      </c>
      <c r="C6858" s="939" t="inlineStr">
        <is>
          <t>7307 99 10</t>
        </is>
      </c>
      <c r="D6858" s="939" t="inlineStr">
        <is>
          <t>S</t>
        </is>
      </c>
    </row>
    <row r="6859" ht="14" customHeight="1" s="902">
      <c r="A6859" s="939" t="inlineStr">
        <is>
          <t>2015</t>
        </is>
      </c>
      <c r="B6859" s="939" t="inlineStr">
        <is>
          <t>24204050</t>
        </is>
      </c>
      <c r="C6859" s="939" t="inlineStr">
        <is>
          <t>7307 29 80</t>
        </is>
      </c>
      <c r="D6859" s="939" t="inlineStr">
        <is>
          <t>S</t>
        </is>
      </c>
    </row>
    <row r="6860" ht="14" customHeight="1" s="902">
      <c r="A6860" s="939" t="inlineStr">
        <is>
          <t>2015</t>
        </is>
      </c>
      <c r="B6860" s="939" t="inlineStr">
        <is>
          <t>24204050</t>
        </is>
      </c>
      <c r="C6860" s="939" t="inlineStr">
        <is>
          <t>7307 99 80</t>
        </is>
      </c>
      <c r="D6860" s="939" t="inlineStr">
        <is>
          <t>S</t>
        </is>
      </c>
    </row>
    <row r="6861" ht="14" customHeight="1" s="902">
      <c r="A6861" s="939" t="inlineStr">
        <is>
          <t>2015</t>
        </is>
      </c>
      <c r="B6861" s="939" t="inlineStr">
        <is>
          <t>24204073</t>
        </is>
      </c>
      <c r="C6861" s="939" t="inlineStr">
        <is>
          <t>7307 23 10</t>
        </is>
      </c>
      <c r="D6861" s="939" t="inlineStr">
        <is>
          <t>S</t>
        </is>
      </c>
    </row>
    <row r="6862" ht="14" customHeight="1" s="902">
      <c r="A6862" s="939" t="inlineStr">
        <is>
          <t>2015</t>
        </is>
      </c>
      <c r="B6862" s="939" t="inlineStr">
        <is>
          <t>24204073</t>
        </is>
      </c>
      <c r="C6862" s="939" t="inlineStr">
        <is>
          <t>7307 93 11</t>
        </is>
      </c>
      <c r="D6862" s="939" t="inlineStr">
        <is>
          <t>S</t>
        </is>
      </c>
    </row>
    <row r="6863" ht="14" customHeight="1" s="902">
      <c r="A6863" s="939" t="inlineStr">
        <is>
          <t>2015</t>
        </is>
      </c>
      <c r="B6863" s="939" t="inlineStr">
        <is>
          <t>24204073</t>
        </is>
      </c>
      <c r="C6863" s="939" t="inlineStr">
        <is>
          <t>7307 93 91</t>
        </is>
      </c>
      <c r="D6863" s="939" t="inlineStr">
        <is>
          <t>S</t>
        </is>
      </c>
    </row>
    <row r="6864" ht="14" customHeight="1" s="902">
      <c r="A6864" s="939" t="inlineStr">
        <is>
          <t>2015</t>
        </is>
      </c>
      <c r="B6864" s="939" t="inlineStr">
        <is>
          <t>24204075</t>
        </is>
      </c>
      <c r="C6864" s="939" t="inlineStr">
        <is>
          <t>7307 23 90</t>
        </is>
      </c>
      <c r="D6864" s="939" t="inlineStr">
        <is>
          <t>S</t>
        </is>
      </c>
    </row>
    <row r="6865" ht="14" customHeight="1" s="902">
      <c r="A6865" s="939" t="inlineStr">
        <is>
          <t>2015</t>
        </is>
      </c>
      <c r="B6865" s="939" t="inlineStr">
        <is>
          <t>24204075</t>
        </is>
      </c>
      <c r="C6865" s="939" t="inlineStr">
        <is>
          <t>7307 93 19</t>
        </is>
      </c>
      <c r="D6865" s="939" t="inlineStr">
        <is>
          <t>S</t>
        </is>
      </c>
    </row>
    <row r="6866" ht="14" customHeight="1" s="902">
      <c r="A6866" s="939" t="inlineStr">
        <is>
          <t>2015</t>
        </is>
      </c>
      <c r="B6866" s="939" t="inlineStr">
        <is>
          <t>24204075</t>
        </is>
      </c>
      <c r="C6866" s="939" t="inlineStr">
        <is>
          <t>7307 93 99</t>
        </is>
      </c>
      <c r="D6866" s="939" t="inlineStr">
        <is>
          <t>S</t>
        </is>
      </c>
    </row>
    <row r="6867" ht="14" customHeight="1" s="902">
      <c r="A6867" s="939" t="inlineStr">
        <is>
          <t>2015</t>
        </is>
      </c>
      <c r="B6867" s="939" t="inlineStr">
        <is>
          <t>24311010</t>
        </is>
      </c>
      <c r="C6867" s="939" t="inlineStr">
        <is>
          <t>7215 10 00</t>
        </is>
      </c>
      <c r="D6867" s="939" t="inlineStr">
        <is>
          <t>T</t>
        </is>
      </c>
    </row>
    <row r="6868" ht="14" customHeight="1" s="902">
      <c r="A6868" s="939" t="inlineStr">
        <is>
          <t>2015</t>
        </is>
      </c>
      <c r="B6868" s="939" t="inlineStr">
        <is>
          <t>24311020</t>
        </is>
      </c>
      <c r="C6868" s="939" t="inlineStr">
        <is>
          <t>7215 50 19</t>
        </is>
      </c>
      <c r="D6868" s="939" t="inlineStr">
        <is>
          <t>T</t>
        </is>
      </c>
    </row>
    <row r="6869" ht="14" customHeight="1" s="902">
      <c r="A6869" s="939" t="inlineStr">
        <is>
          <t>2015</t>
        </is>
      </c>
      <c r="B6869" s="939" t="inlineStr">
        <is>
          <t>24311030</t>
        </is>
      </c>
      <c r="C6869" s="939" t="inlineStr">
        <is>
          <t>7215 50 11</t>
        </is>
      </c>
      <c r="D6869" s="939" t="inlineStr">
        <is>
          <t>T</t>
        </is>
      </c>
    </row>
    <row r="6870" ht="14" customHeight="1" s="902">
      <c r="A6870" s="939" t="inlineStr">
        <is>
          <t>2015</t>
        </is>
      </c>
      <c r="B6870" s="939" t="inlineStr">
        <is>
          <t>24311040</t>
        </is>
      </c>
      <c r="C6870" s="939" t="inlineStr">
        <is>
          <t>7215 90 00</t>
        </is>
      </c>
      <c r="D6870" s="939" t="inlineStr">
        <is>
          <t>T</t>
        </is>
      </c>
    </row>
    <row r="6871" ht="14" customHeight="1" s="902">
      <c r="A6871" s="939" t="inlineStr">
        <is>
          <t>2015</t>
        </is>
      </c>
      <c r="B6871" s="939" t="inlineStr">
        <is>
          <t>24311050</t>
        </is>
      </c>
      <c r="C6871" s="939" t="inlineStr">
        <is>
          <t>7215 50 80</t>
        </is>
      </c>
      <c r="D6871" s="939" t="inlineStr">
        <is>
          <t>T</t>
        </is>
      </c>
    </row>
    <row r="6872" ht="14" customHeight="1" s="902">
      <c r="A6872" s="939" t="inlineStr">
        <is>
          <t>2015</t>
        </is>
      </c>
      <c r="B6872" s="939" t="inlineStr">
        <is>
          <t>24311060</t>
        </is>
      </c>
      <c r="C6872" s="939" t="inlineStr">
        <is>
          <t>7216 69 00</t>
        </is>
      </c>
      <c r="D6872" s="939" t="inlineStr">
        <is>
          <t>T</t>
        </is>
      </c>
    </row>
    <row r="6873" ht="14" customHeight="1" s="902">
      <c r="A6873" s="939" t="inlineStr">
        <is>
          <t>2015</t>
        </is>
      </c>
      <c r="B6873" s="939" t="inlineStr">
        <is>
          <t>24312010</t>
        </is>
      </c>
      <c r="C6873" s="939" t="inlineStr">
        <is>
          <t>7228 10 90</t>
        </is>
      </c>
      <c r="D6873" s="939" t="inlineStr">
        <is>
          <t>T</t>
        </is>
      </c>
    </row>
    <row r="6874" ht="14" customHeight="1" s="902">
      <c r="A6874" s="939" t="inlineStr">
        <is>
          <t>2015</t>
        </is>
      </c>
      <c r="B6874" s="939" t="inlineStr">
        <is>
          <t>24312010</t>
        </is>
      </c>
      <c r="C6874" s="939" t="inlineStr">
        <is>
          <t>7228 20 99</t>
        </is>
      </c>
      <c r="D6874" s="939" t="inlineStr">
        <is>
          <t>T</t>
        </is>
      </c>
    </row>
    <row r="6875" ht="14" customHeight="1" s="902">
      <c r="A6875" s="939" t="inlineStr">
        <is>
          <t>2015</t>
        </is>
      </c>
      <c r="B6875" s="939" t="inlineStr">
        <is>
          <t>24312020</t>
        </is>
      </c>
      <c r="C6875" s="939" t="inlineStr">
        <is>
          <t>7228 50 40</t>
        </is>
      </c>
      <c r="D6875" s="939" t="inlineStr">
        <is>
          <t>T</t>
        </is>
      </c>
    </row>
    <row r="6876" ht="14" customHeight="1" s="902">
      <c r="A6876" s="939" t="inlineStr">
        <is>
          <t>2015</t>
        </is>
      </c>
      <c r="B6876" s="939" t="inlineStr">
        <is>
          <t>24312030</t>
        </is>
      </c>
      <c r="C6876" s="939" t="inlineStr">
        <is>
          <t>7228 50 20</t>
        </is>
      </c>
      <c r="D6876" s="939" t="inlineStr">
        <is>
          <t>T</t>
        </is>
      </c>
    </row>
    <row r="6877" ht="14" customHeight="1" s="902">
      <c r="A6877" s="939" t="inlineStr">
        <is>
          <t>2015</t>
        </is>
      </c>
      <c r="B6877" s="939" t="inlineStr">
        <is>
          <t>24312040</t>
        </is>
      </c>
      <c r="C6877" s="939" t="inlineStr">
        <is>
          <t>7228 50 61</t>
        </is>
      </c>
      <c r="D6877" s="939" t="inlineStr">
        <is>
          <t>T</t>
        </is>
      </c>
    </row>
    <row r="6878" ht="14" customHeight="1" s="902">
      <c r="A6878" s="939" t="inlineStr">
        <is>
          <t>2015</t>
        </is>
      </c>
      <c r="B6878" s="939" t="inlineStr">
        <is>
          <t>24312040</t>
        </is>
      </c>
      <c r="C6878" s="939" t="inlineStr">
        <is>
          <t>7228 50 69</t>
        </is>
      </c>
      <c r="D6878" s="939" t="inlineStr">
        <is>
          <t>T</t>
        </is>
      </c>
    </row>
    <row r="6879" ht="14" customHeight="1" s="902">
      <c r="A6879" s="939" t="inlineStr">
        <is>
          <t>2015</t>
        </is>
      </c>
      <c r="B6879" s="939" t="inlineStr">
        <is>
          <t>24312040</t>
        </is>
      </c>
      <c r="C6879" s="939" t="inlineStr">
        <is>
          <t>7228 50 80</t>
        </is>
      </c>
      <c r="D6879" s="939" t="inlineStr">
        <is>
          <t>T</t>
        </is>
      </c>
    </row>
    <row r="6880" ht="14" customHeight="1" s="902">
      <c r="A6880" s="939" t="inlineStr">
        <is>
          <t>2015</t>
        </is>
      </c>
      <c r="B6880" s="939" t="inlineStr">
        <is>
          <t>24312050</t>
        </is>
      </c>
      <c r="C6880" s="939" t="inlineStr">
        <is>
          <t>7228 70 90</t>
        </is>
      </c>
      <c r="D6880" s="939" t="inlineStr">
        <is>
          <t>T</t>
        </is>
      </c>
    </row>
    <row r="6881" ht="14" customHeight="1" s="902">
      <c r="A6881" s="939" t="inlineStr">
        <is>
          <t>2015</t>
        </is>
      </c>
      <c r="B6881" s="939" t="inlineStr">
        <is>
          <t>24313000</t>
        </is>
      </c>
      <c r="C6881" s="939" t="inlineStr">
        <is>
          <t>7222 20 11</t>
        </is>
      </c>
      <c r="D6881" s="939" t="inlineStr">
        <is>
          <t>T</t>
        </is>
      </c>
    </row>
    <row r="6882" ht="14" customHeight="1" s="902">
      <c r="A6882" s="939" t="inlineStr">
        <is>
          <t>2015</t>
        </is>
      </c>
      <c r="B6882" s="939" t="inlineStr">
        <is>
          <t>24313000</t>
        </is>
      </c>
      <c r="C6882" s="939" t="inlineStr">
        <is>
          <t>7222 20 19</t>
        </is>
      </c>
      <c r="D6882" s="939" t="inlineStr">
        <is>
          <t>T</t>
        </is>
      </c>
    </row>
    <row r="6883" ht="14" customHeight="1" s="902">
      <c r="A6883" s="939" t="inlineStr">
        <is>
          <t>2015</t>
        </is>
      </c>
      <c r="B6883" s="939" t="inlineStr">
        <is>
          <t>24313000</t>
        </is>
      </c>
      <c r="C6883" s="939" t="inlineStr">
        <is>
          <t>7222 20 21</t>
        </is>
      </c>
      <c r="D6883" s="939" t="inlineStr">
        <is>
          <t>T</t>
        </is>
      </c>
    </row>
    <row r="6884" ht="14" customHeight="1" s="902">
      <c r="A6884" s="939" t="inlineStr">
        <is>
          <t>2015</t>
        </is>
      </c>
      <c r="B6884" s="939" t="inlineStr">
        <is>
          <t>24313000</t>
        </is>
      </c>
      <c r="C6884" s="939" t="inlineStr">
        <is>
          <t>7222 20 29</t>
        </is>
      </c>
      <c r="D6884" s="939" t="inlineStr">
        <is>
          <t>T</t>
        </is>
      </c>
    </row>
    <row r="6885" ht="14" customHeight="1" s="902">
      <c r="A6885" s="939" t="inlineStr">
        <is>
          <t>2015</t>
        </is>
      </c>
      <c r="B6885" s="939" t="inlineStr">
        <is>
          <t>24313000</t>
        </is>
      </c>
      <c r="C6885" s="939" t="inlineStr">
        <is>
          <t>7222 20 31</t>
        </is>
      </c>
      <c r="D6885" s="939" t="inlineStr">
        <is>
          <t>T</t>
        </is>
      </c>
    </row>
    <row r="6886" ht="14" customHeight="1" s="902">
      <c r="A6886" s="939" t="inlineStr">
        <is>
          <t>2015</t>
        </is>
      </c>
      <c r="B6886" s="939" t="inlineStr">
        <is>
          <t>24313000</t>
        </is>
      </c>
      <c r="C6886" s="939" t="inlineStr">
        <is>
          <t>7222 20 39</t>
        </is>
      </c>
      <c r="D6886" s="939" t="inlineStr">
        <is>
          <t>T</t>
        </is>
      </c>
    </row>
    <row r="6887" ht="14" customHeight="1" s="902">
      <c r="A6887" s="939" t="inlineStr">
        <is>
          <t>2015</t>
        </is>
      </c>
      <c r="B6887" s="939" t="inlineStr">
        <is>
          <t>24313000</t>
        </is>
      </c>
      <c r="C6887" s="939" t="inlineStr">
        <is>
          <t>7222 20 81</t>
        </is>
      </c>
      <c r="D6887" s="939" t="inlineStr">
        <is>
          <t>T</t>
        </is>
      </c>
    </row>
    <row r="6888" ht="14" customHeight="1" s="902">
      <c r="A6888" s="939" t="inlineStr">
        <is>
          <t>2015</t>
        </is>
      </c>
      <c r="B6888" s="939" t="inlineStr">
        <is>
          <t>24313000</t>
        </is>
      </c>
      <c r="C6888" s="939" t="inlineStr">
        <is>
          <t>7222 20 89</t>
        </is>
      </c>
      <c r="D6888" s="939" t="inlineStr">
        <is>
          <t>T</t>
        </is>
      </c>
    </row>
    <row r="6889" ht="14" customHeight="1" s="902">
      <c r="A6889" s="939" t="inlineStr">
        <is>
          <t>2015</t>
        </is>
      </c>
      <c r="B6889" s="939" t="inlineStr">
        <is>
          <t>24321011</t>
        </is>
      </c>
      <c r="C6889" s="939" t="inlineStr">
        <is>
          <t>7211 23 30</t>
        </is>
      </c>
      <c r="D6889" s="939" t="inlineStr">
        <is>
          <t>S</t>
        </is>
      </c>
      <c r="E6889" s="939" t="inlineStr">
        <is>
          <t>a</t>
        </is>
      </c>
    </row>
    <row r="6890" ht="14" customHeight="1" s="902">
      <c r="A6890" s="939" t="inlineStr">
        <is>
          <t>2015</t>
        </is>
      </c>
      <c r="B6890" s="939" t="inlineStr">
        <is>
          <t>24321011</t>
        </is>
      </c>
      <c r="C6890" s="939" t="inlineStr">
        <is>
          <t>7211 23 80</t>
        </is>
      </c>
      <c r="D6890" s="939" t="inlineStr">
        <is>
          <t>S</t>
        </is>
      </c>
      <c r="E6890" s="939" t="inlineStr">
        <is>
          <t>a</t>
        </is>
      </c>
    </row>
    <row r="6891" ht="14" customHeight="1" s="902">
      <c r="A6891" s="939" t="inlineStr">
        <is>
          <t>2015</t>
        </is>
      </c>
      <c r="B6891" s="939" t="inlineStr">
        <is>
          <t>24321011</t>
        </is>
      </c>
      <c r="C6891" s="939" t="inlineStr">
        <is>
          <t>7211 90 20</t>
        </is>
      </c>
      <c r="D6891" s="939" t="inlineStr">
        <is>
          <t>S</t>
        </is>
      </c>
      <c r="E6891" s="939" t="inlineStr">
        <is>
          <t>a</t>
        </is>
      </c>
    </row>
    <row r="6892" ht="14" customHeight="1" s="902">
      <c r="A6892" s="939" t="inlineStr">
        <is>
          <t>2015</t>
        </is>
      </c>
      <c r="B6892" s="939" t="inlineStr">
        <is>
          <t>24321011</t>
        </is>
      </c>
      <c r="C6892" s="939" t="inlineStr">
        <is>
          <t>7211 90 80</t>
        </is>
      </c>
      <c r="D6892" s="939" t="inlineStr">
        <is>
          <t>S</t>
        </is>
      </c>
      <c r="E6892" s="939" t="inlineStr">
        <is>
          <t>a</t>
        </is>
      </c>
    </row>
    <row r="6893" ht="14" customHeight="1" s="902">
      <c r="A6893" s="939" t="inlineStr">
        <is>
          <t>2015</t>
        </is>
      </c>
      <c r="B6893" s="939" t="inlineStr">
        <is>
          <t>24321012</t>
        </is>
      </c>
      <c r="C6893" s="939" t="inlineStr">
        <is>
          <t>7211 29 00</t>
        </is>
      </c>
      <c r="D6893" s="939" t="inlineStr">
        <is>
          <t>S</t>
        </is>
      </c>
      <c r="E6893" s="939" t="inlineStr">
        <is>
          <t>a</t>
        </is>
      </c>
    </row>
    <row r="6894" ht="14" customHeight="1" s="902">
      <c r="A6894" s="939" t="inlineStr">
        <is>
          <t>2015</t>
        </is>
      </c>
      <c r="B6894" s="939" t="inlineStr">
        <is>
          <t>24321014</t>
        </is>
      </c>
      <c r="C6894" s="939" t="inlineStr">
        <is>
          <t>7211 29 00</t>
        </is>
      </c>
      <c r="D6894" s="939" t="inlineStr">
        <is>
          <t>S</t>
        </is>
      </c>
      <c r="E6894" s="939" t="inlineStr">
        <is>
          <t>b</t>
        </is>
      </c>
    </row>
    <row r="6895" ht="14" customHeight="1" s="902">
      <c r="A6895" s="939" t="inlineStr">
        <is>
          <t>2015</t>
        </is>
      </c>
      <c r="B6895" s="939" t="inlineStr">
        <is>
          <t>24321016</t>
        </is>
      </c>
      <c r="C6895" s="939" t="inlineStr">
        <is>
          <t>7226 92 00</t>
        </is>
      </c>
      <c r="D6895" s="939" t="inlineStr">
        <is>
          <t>S</t>
        </is>
      </c>
      <c r="E6895" s="939" t="inlineStr">
        <is>
          <t>a</t>
        </is>
      </c>
    </row>
    <row r="6896" ht="14" customHeight="1" s="902">
      <c r="A6896" s="939" t="inlineStr">
        <is>
          <t>2015</t>
        </is>
      </c>
      <c r="B6896" s="939" t="inlineStr">
        <is>
          <t>24321018</t>
        </is>
      </c>
      <c r="C6896" s="939" t="inlineStr">
        <is>
          <t>7220 20 21</t>
        </is>
      </c>
      <c r="D6896" s="939" t="inlineStr">
        <is>
          <t>S</t>
        </is>
      </c>
      <c r="E6896" s="939" t="inlineStr">
        <is>
          <t>a</t>
        </is>
      </c>
    </row>
    <row r="6897" ht="14" customHeight="1" s="902">
      <c r="A6897" s="939" t="inlineStr">
        <is>
          <t>2015</t>
        </is>
      </c>
      <c r="B6897" s="939" t="inlineStr">
        <is>
          <t>24321018</t>
        </is>
      </c>
      <c r="C6897" s="939" t="inlineStr">
        <is>
          <t>7220 20 29</t>
        </is>
      </c>
      <c r="D6897" s="939" t="inlineStr">
        <is>
          <t>S</t>
        </is>
      </c>
      <c r="E6897" s="939" t="inlineStr">
        <is>
          <t>a</t>
        </is>
      </c>
    </row>
    <row r="6898" ht="14" customHeight="1" s="902">
      <c r="A6898" s="939" t="inlineStr">
        <is>
          <t>2015</t>
        </is>
      </c>
      <c r="B6898" s="939" t="inlineStr">
        <is>
          <t>24321018</t>
        </is>
      </c>
      <c r="C6898" s="939" t="inlineStr">
        <is>
          <t>7220 20 41</t>
        </is>
      </c>
      <c r="D6898" s="939" t="inlineStr">
        <is>
          <t>S</t>
        </is>
      </c>
      <c r="E6898" s="939" t="inlineStr">
        <is>
          <t>a</t>
        </is>
      </c>
    </row>
    <row r="6899" ht="14" customHeight="1" s="902">
      <c r="A6899" s="939" t="inlineStr">
        <is>
          <t>2015</t>
        </is>
      </c>
      <c r="B6899" s="939" t="inlineStr">
        <is>
          <t>24321018</t>
        </is>
      </c>
      <c r="C6899" s="939" t="inlineStr">
        <is>
          <t>7220 20 49</t>
        </is>
      </c>
      <c r="D6899" s="939" t="inlineStr">
        <is>
          <t>S</t>
        </is>
      </c>
      <c r="E6899" s="939" t="inlineStr">
        <is>
          <t>a</t>
        </is>
      </c>
    </row>
    <row r="6900" ht="14" customHeight="1" s="902">
      <c r="A6900" s="939" t="inlineStr">
        <is>
          <t>2015</t>
        </is>
      </c>
      <c r="B6900" s="939" t="inlineStr">
        <is>
          <t>24321018</t>
        </is>
      </c>
      <c r="C6900" s="939" t="inlineStr">
        <is>
          <t>7220 20 81</t>
        </is>
      </c>
      <c r="D6900" s="939" t="inlineStr">
        <is>
          <t>S</t>
        </is>
      </c>
      <c r="E6900" s="939" t="inlineStr">
        <is>
          <t>a</t>
        </is>
      </c>
    </row>
    <row r="6901" ht="14" customHeight="1" s="902">
      <c r="A6901" s="939" t="inlineStr">
        <is>
          <t>2015</t>
        </is>
      </c>
      <c r="B6901" s="939" t="inlineStr">
        <is>
          <t>24321018</t>
        </is>
      </c>
      <c r="C6901" s="939" t="inlineStr">
        <is>
          <t>7220 20 89</t>
        </is>
      </c>
      <c r="D6901" s="939" t="inlineStr">
        <is>
          <t>S</t>
        </is>
      </c>
      <c r="E6901" s="939" t="inlineStr">
        <is>
          <t>a</t>
        </is>
      </c>
    </row>
    <row r="6902" ht="14" customHeight="1" s="902">
      <c r="A6902" s="939" t="inlineStr">
        <is>
          <t>2015</t>
        </is>
      </c>
      <c r="B6902" s="939" t="inlineStr">
        <is>
          <t>24321018</t>
        </is>
      </c>
      <c r="C6902" s="939" t="inlineStr">
        <is>
          <t>7220 90 20</t>
        </is>
      </c>
      <c r="D6902" s="939" t="inlineStr">
        <is>
          <t>S</t>
        </is>
      </c>
      <c r="E6902" s="939" t="inlineStr">
        <is>
          <t>a</t>
        </is>
      </c>
    </row>
    <row r="6903" ht="14" customHeight="1" s="902">
      <c r="A6903" s="939" t="inlineStr">
        <is>
          <t>2015</t>
        </is>
      </c>
      <c r="B6903" s="939" t="inlineStr">
        <is>
          <t>24321018</t>
        </is>
      </c>
      <c r="C6903" s="939" t="inlineStr">
        <is>
          <t>7220 90 80</t>
        </is>
      </c>
      <c r="D6903" s="939" t="inlineStr">
        <is>
          <t>S</t>
        </is>
      </c>
      <c r="E6903" s="939" t="inlineStr">
        <is>
          <t>a</t>
        </is>
      </c>
    </row>
    <row r="6904" ht="14" customHeight="1" s="902">
      <c r="A6904" s="939" t="inlineStr">
        <is>
          <t>2015</t>
        </is>
      </c>
      <c r="B6904" s="939" t="inlineStr">
        <is>
          <t>24321022</t>
        </is>
      </c>
      <c r="C6904" s="939" t="inlineStr">
        <is>
          <t>7211 23 30</t>
        </is>
      </c>
      <c r="D6904" s="939" t="inlineStr">
        <is>
          <t>S</t>
        </is>
      </c>
      <c r="E6904" s="939" t="inlineStr">
        <is>
          <t>b</t>
        </is>
      </c>
    </row>
    <row r="6905" ht="14" customHeight="1" s="902">
      <c r="A6905" s="939" t="inlineStr">
        <is>
          <t>2015</t>
        </is>
      </c>
      <c r="B6905" s="939" t="inlineStr">
        <is>
          <t>24321022</t>
        </is>
      </c>
      <c r="C6905" s="939" t="inlineStr">
        <is>
          <t>7211 23 80</t>
        </is>
      </c>
      <c r="D6905" s="939" t="inlineStr">
        <is>
          <t>S</t>
        </is>
      </c>
      <c r="E6905" s="939" t="inlineStr">
        <is>
          <t>b</t>
        </is>
      </c>
    </row>
    <row r="6906" ht="14" customHeight="1" s="902">
      <c r="A6906" s="939" t="inlineStr">
        <is>
          <t>2015</t>
        </is>
      </c>
      <c r="B6906" s="939" t="inlineStr">
        <is>
          <t>24321022</t>
        </is>
      </c>
      <c r="C6906" s="939" t="inlineStr">
        <is>
          <t>7211 29 00</t>
        </is>
      </c>
      <c r="D6906" s="939" t="inlineStr">
        <is>
          <t>S</t>
        </is>
      </c>
      <c r="E6906" s="939" t="inlineStr">
        <is>
          <t>c</t>
        </is>
      </c>
    </row>
    <row r="6907" ht="14" customHeight="1" s="902">
      <c r="A6907" s="939" t="inlineStr">
        <is>
          <t>2015</t>
        </is>
      </c>
      <c r="B6907" s="939" t="inlineStr">
        <is>
          <t>24321022</t>
        </is>
      </c>
      <c r="C6907" s="939" t="inlineStr">
        <is>
          <t>7211 90 20</t>
        </is>
      </c>
      <c r="D6907" s="939" t="inlineStr">
        <is>
          <t>S</t>
        </is>
      </c>
      <c r="E6907" s="939" t="inlineStr">
        <is>
          <t>b</t>
        </is>
      </c>
    </row>
    <row r="6908" ht="14" customHeight="1" s="902">
      <c r="A6908" s="939" t="inlineStr">
        <is>
          <t>2015</t>
        </is>
      </c>
      <c r="B6908" s="939" t="inlineStr">
        <is>
          <t>24321022</t>
        </is>
      </c>
      <c r="C6908" s="939" t="inlineStr">
        <is>
          <t>7211 90 80</t>
        </is>
      </c>
      <c r="D6908" s="939" t="inlineStr">
        <is>
          <t>S</t>
        </is>
      </c>
      <c r="E6908" s="939" t="inlineStr">
        <is>
          <t>b</t>
        </is>
      </c>
    </row>
    <row r="6909" ht="14" customHeight="1" s="902">
      <c r="A6909" s="939" t="inlineStr">
        <is>
          <t>2015</t>
        </is>
      </c>
      <c r="B6909" s="939" t="inlineStr">
        <is>
          <t>24321022</t>
        </is>
      </c>
      <c r="C6909" s="939" t="inlineStr">
        <is>
          <t>7226 92 00</t>
        </is>
      </c>
      <c r="D6909" s="939" t="inlineStr">
        <is>
          <t>S</t>
        </is>
      </c>
      <c r="E6909" s="939" t="inlineStr">
        <is>
          <t>b</t>
        </is>
      </c>
    </row>
    <row r="6910" ht="14" customHeight="1" s="902">
      <c r="A6910" s="939" t="inlineStr">
        <is>
          <t>2015</t>
        </is>
      </c>
      <c r="B6910" s="939" t="inlineStr">
        <is>
          <t>24321025</t>
        </is>
      </c>
      <c r="C6910" s="939" t="inlineStr">
        <is>
          <t>7211 23 20</t>
        </is>
      </c>
      <c r="D6910" s="939" t="inlineStr">
        <is>
          <t>S</t>
        </is>
      </c>
    </row>
    <row r="6911" ht="14" customHeight="1" s="902">
      <c r="A6911" s="939" t="inlineStr">
        <is>
          <t>2015</t>
        </is>
      </c>
      <c r="B6911" s="939" t="inlineStr">
        <is>
          <t>24321028</t>
        </is>
      </c>
      <c r="C6911" s="939" t="inlineStr">
        <is>
          <t>7220 20 21</t>
        </is>
      </c>
      <c r="D6911" s="939" t="inlineStr">
        <is>
          <t>S</t>
        </is>
      </c>
      <c r="E6911" s="939" t="inlineStr">
        <is>
          <t>b</t>
        </is>
      </c>
    </row>
    <row r="6912" ht="14" customHeight="1" s="902">
      <c r="A6912" s="939" t="inlineStr">
        <is>
          <t>2015</t>
        </is>
      </c>
      <c r="B6912" s="939" t="inlineStr">
        <is>
          <t>24321028</t>
        </is>
      </c>
      <c r="C6912" s="939" t="inlineStr">
        <is>
          <t>7220 20 29</t>
        </is>
      </c>
      <c r="D6912" s="939" t="inlineStr">
        <is>
          <t>S</t>
        </is>
      </c>
      <c r="E6912" s="939" t="inlineStr">
        <is>
          <t>b</t>
        </is>
      </c>
    </row>
    <row r="6913" ht="14" customHeight="1" s="902">
      <c r="A6913" s="939" t="inlineStr">
        <is>
          <t>2015</t>
        </is>
      </c>
      <c r="B6913" s="939" t="inlineStr">
        <is>
          <t>24321028</t>
        </is>
      </c>
      <c r="C6913" s="939" t="inlineStr">
        <is>
          <t>7220 20 41</t>
        </is>
      </c>
      <c r="D6913" s="939" t="inlineStr">
        <is>
          <t>S</t>
        </is>
      </c>
      <c r="E6913" s="939" t="inlineStr">
        <is>
          <t>b</t>
        </is>
      </c>
    </row>
    <row r="6914" ht="14" customHeight="1" s="902">
      <c r="A6914" s="939" t="inlineStr">
        <is>
          <t>2015</t>
        </is>
      </c>
      <c r="B6914" s="939" t="inlineStr">
        <is>
          <t>24321028</t>
        </is>
      </c>
      <c r="C6914" s="939" t="inlineStr">
        <is>
          <t>7220 20 49</t>
        </is>
      </c>
      <c r="D6914" s="939" t="inlineStr">
        <is>
          <t>S</t>
        </is>
      </c>
      <c r="E6914" s="939" t="inlineStr">
        <is>
          <t>b</t>
        </is>
      </c>
    </row>
    <row r="6915" ht="14" customHeight="1" s="902">
      <c r="A6915" s="939" t="inlineStr">
        <is>
          <t>2015</t>
        </is>
      </c>
      <c r="B6915" s="939" t="inlineStr">
        <is>
          <t>24321028</t>
        </is>
      </c>
      <c r="C6915" s="939" t="inlineStr">
        <is>
          <t>7220 20 81</t>
        </is>
      </c>
      <c r="D6915" s="939" t="inlineStr">
        <is>
          <t>S</t>
        </is>
      </c>
      <c r="E6915" s="939" t="inlineStr">
        <is>
          <t>b</t>
        </is>
      </c>
    </row>
    <row r="6916" ht="14" customHeight="1" s="902">
      <c r="A6916" s="939" t="inlineStr">
        <is>
          <t>2015</t>
        </is>
      </c>
      <c r="B6916" s="939" t="inlineStr">
        <is>
          <t>24321028</t>
        </is>
      </c>
      <c r="C6916" s="939" t="inlineStr">
        <is>
          <t>7220 20 89</t>
        </is>
      </c>
      <c r="D6916" s="939" t="inlineStr">
        <is>
          <t>S</t>
        </is>
      </c>
      <c r="E6916" s="939" t="inlineStr">
        <is>
          <t>b</t>
        </is>
      </c>
    </row>
    <row r="6917" ht="14" customHeight="1" s="902">
      <c r="A6917" s="939" t="inlineStr">
        <is>
          <t>2015</t>
        </is>
      </c>
      <c r="B6917" s="939" t="inlineStr">
        <is>
          <t>24321028</t>
        </is>
      </c>
      <c r="C6917" s="939" t="inlineStr">
        <is>
          <t>7220 90 20</t>
        </is>
      </c>
      <c r="D6917" s="939" t="inlineStr">
        <is>
          <t>S</t>
        </is>
      </c>
      <c r="E6917" s="939" t="inlineStr">
        <is>
          <t>b</t>
        </is>
      </c>
    </row>
    <row r="6918" ht="14" customHeight="1" s="902">
      <c r="A6918" s="939" t="inlineStr">
        <is>
          <t>2015</t>
        </is>
      </c>
      <c r="B6918" s="939" t="inlineStr">
        <is>
          <t>24321028</t>
        </is>
      </c>
      <c r="C6918" s="939" t="inlineStr">
        <is>
          <t>7220 90 80</t>
        </is>
      </c>
      <c r="D6918" s="939" t="inlineStr">
        <is>
          <t>S</t>
        </is>
      </c>
      <c r="E6918" s="939" t="inlineStr">
        <is>
          <t>b</t>
        </is>
      </c>
    </row>
    <row r="6919" ht="14" customHeight="1" s="902">
      <c r="A6919" s="939" t="inlineStr">
        <is>
          <t>2015</t>
        </is>
      </c>
      <c r="B6919" s="939" t="inlineStr">
        <is>
          <t>24321030</t>
        </is>
      </c>
      <c r="C6919" s="939" t="inlineStr">
        <is>
          <t>7226 99 10</t>
        </is>
      </c>
      <c r="D6919" s="939" t="inlineStr">
        <is>
          <t>S</t>
        </is>
      </c>
    </row>
    <row r="6920" ht="14" customHeight="1" s="902">
      <c r="A6920" s="939" t="inlineStr">
        <is>
          <t>2015</t>
        </is>
      </c>
      <c r="B6920" s="939" t="inlineStr">
        <is>
          <t>24321040</t>
        </is>
      </c>
      <c r="C6920" s="939" t="inlineStr">
        <is>
          <t>7226 99 30</t>
        </is>
      </c>
      <c r="D6920" s="939" t="inlineStr">
        <is>
          <t>S</t>
        </is>
      </c>
    </row>
    <row r="6921" ht="14" customHeight="1" s="902">
      <c r="A6921" s="939" t="inlineStr">
        <is>
          <t>2015</t>
        </is>
      </c>
      <c r="B6921" s="939" t="inlineStr">
        <is>
          <t>24321050</t>
        </is>
      </c>
      <c r="C6921" s="939" t="inlineStr">
        <is>
          <t>7226 99 70</t>
        </is>
      </c>
      <c r="D6921" s="939" t="inlineStr">
        <is>
          <t>S</t>
        </is>
      </c>
    </row>
    <row r="6922" ht="14" customHeight="1" s="902">
      <c r="A6922" s="939" t="inlineStr">
        <is>
          <t>2015</t>
        </is>
      </c>
      <c r="B6922" s="939" t="inlineStr">
        <is>
          <t>243210Z1</t>
        </is>
      </c>
      <c r="C6922" s="939" t="inlineStr">
        <is>
          <t>7211 23 30</t>
        </is>
      </c>
      <c r="D6922" s="939" t="inlineStr">
        <is>
          <t>S</t>
        </is>
      </c>
    </row>
    <row r="6923" ht="14" customHeight="1" s="902">
      <c r="A6923" s="939" t="inlineStr">
        <is>
          <t>2015</t>
        </is>
      </c>
      <c r="B6923" s="939" t="inlineStr">
        <is>
          <t>243210Z1</t>
        </is>
      </c>
      <c r="C6923" s="939" t="inlineStr">
        <is>
          <t>7211 23 80</t>
        </is>
      </c>
      <c r="D6923" s="939" t="inlineStr">
        <is>
          <t>S</t>
        </is>
      </c>
    </row>
    <row r="6924" ht="14" customHeight="1" s="902">
      <c r="A6924" s="939" t="inlineStr">
        <is>
          <t>2015</t>
        </is>
      </c>
      <c r="B6924" s="939" t="inlineStr">
        <is>
          <t>243210Z1</t>
        </is>
      </c>
      <c r="C6924" s="939" t="inlineStr">
        <is>
          <t>7211 29 00</t>
        </is>
      </c>
      <c r="D6924" s="939" t="inlineStr">
        <is>
          <t>S</t>
        </is>
      </c>
    </row>
    <row r="6925" ht="14" customHeight="1" s="902">
      <c r="A6925" s="939" t="inlineStr">
        <is>
          <t>2015</t>
        </is>
      </c>
      <c r="B6925" s="939" t="inlineStr">
        <is>
          <t>243210Z1</t>
        </is>
      </c>
      <c r="C6925" s="939" t="inlineStr">
        <is>
          <t>7211 90 20</t>
        </is>
      </c>
      <c r="D6925" s="939" t="inlineStr">
        <is>
          <t>S</t>
        </is>
      </c>
    </row>
    <row r="6926" ht="14" customHeight="1" s="902">
      <c r="A6926" s="939" t="inlineStr">
        <is>
          <t>2015</t>
        </is>
      </c>
      <c r="B6926" s="939" t="inlineStr">
        <is>
          <t>243210Z1</t>
        </is>
      </c>
      <c r="C6926" s="939" t="inlineStr">
        <is>
          <t>7211 90 80</t>
        </is>
      </c>
      <c r="D6926" s="939" t="inlineStr">
        <is>
          <t>S</t>
        </is>
      </c>
    </row>
    <row r="6927" ht="14" customHeight="1" s="902">
      <c r="A6927" s="939" t="inlineStr">
        <is>
          <t>2015</t>
        </is>
      </c>
      <c r="B6927" s="939" t="inlineStr">
        <is>
          <t>243210Z1</t>
        </is>
      </c>
      <c r="C6927" s="939" t="inlineStr">
        <is>
          <t>7226 92 00</t>
        </is>
      </c>
      <c r="D6927" s="939" t="inlineStr">
        <is>
          <t>S</t>
        </is>
      </c>
    </row>
    <row r="6928" ht="14" customHeight="1" s="902">
      <c r="A6928" s="939" t="inlineStr">
        <is>
          <t>2015</t>
        </is>
      </c>
      <c r="B6928" s="939" t="inlineStr">
        <is>
          <t>243210Z2</t>
        </is>
      </c>
      <c r="C6928" s="939" t="inlineStr">
        <is>
          <t>7220 20 21</t>
        </is>
      </c>
      <c r="D6928" s="939" t="inlineStr">
        <is>
          <t>S</t>
        </is>
      </c>
    </row>
    <row r="6929" ht="14" customHeight="1" s="902">
      <c r="A6929" s="939" t="inlineStr">
        <is>
          <t>2015</t>
        </is>
      </c>
      <c r="B6929" s="939" t="inlineStr">
        <is>
          <t>243210Z2</t>
        </is>
      </c>
      <c r="C6929" s="939" t="inlineStr">
        <is>
          <t>7220 20 29</t>
        </is>
      </c>
      <c r="D6929" s="939" t="inlineStr">
        <is>
          <t>S</t>
        </is>
      </c>
    </row>
    <row r="6930" ht="14" customHeight="1" s="902">
      <c r="A6930" s="939" t="inlineStr">
        <is>
          <t>2015</t>
        </is>
      </c>
      <c r="B6930" s="939" t="inlineStr">
        <is>
          <t>243210Z2</t>
        </is>
      </c>
      <c r="C6930" s="939" t="inlineStr">
        <is>
          <t>7220 20 41</t>
        </is>
      </c>
      <c r="D6930" s="939" t="inlineStr">
        <is>
          <t>S</t>
        </is>
      </c>
    </row>
    <row r="6931" ht="14" customHeight="1" s="902">
      <c r="A6931" s="939" t="inlineStr">
        <is>
          <t>2015</t>
        </is>
      </c>
      <c r="B6931" s="939" t="inlineStr">
        <is>
          <t>243210Z2</t>
        </is>
      </c>
      <c r="C6931" s="939" t="inlineStr">
        <is>
          <t>7220 20 49</t>
        </is>
      </c>
      <c r="D6931" s="939" t="inlineStr">
        <is>
          <t>S</t>
        </is>
      </c>
    </row>
    <row r="6932" ht="14" customHeight="1" s="902">
      <c r="A6932" s="939" t="inlineStr">
        <is>
          <t>2015</t>
        </is>
      </c>
      <c r="B6932" s="939" t="inlineStr">
        <is>
          <t>243210Z2</t>
        </is>
      </c>
      <c r="C6932" s="939" t="inlineStr">
        <is>
          <t>7220 20 81</t>
        </is>
      </c>
      <c r="D6932" s="939" t="inlineStr">
        <is>
          <t>S</t>
        </is>
      </c>
    </row>
    <row r="6933" ht="14" customHeight="1" s="902">
      <c r="A6933" s="939" t="inlineStr">
        <is>
          <t>2015</t>
        </is>
      </c>
      <c r="B6933" s="939" t="inlineStr">
        <is>
          <t>243210Z2</t>
        </is>
      </c>
      <c r="C6933" s="939" t="inlineStr">
        <is>
          <t>7220 20 89</t>
        </is>
      </c>
      <c r="D6933" s="939" t="inlineStr">
        <is>
          <t>S</t>
        </is>
      </c>
    </row>
    <row r="6934" ht="14" customHeight="1" s="902">
      <c r="A6934" s="939" t="inlineStr">
        <is>
          <t>2015</t>
        </is>
      </c>
      <c r="B6934" s="939" t="inlineStr">
        <is>
          <t>243210Z2</t>
        </is>
      </c>
      <c r="C6934" s="939" t="inlineStr">
        <is>
          <t>7220 90 20</t>
        </is>
      </c>
      <c r="D6934" s="939" t="inlineStr">
        <is>
          <t>S</t>
        </is>
      </c>
    </row>
    <row r="6935" ht="14" customHeight="1" s="902">
      <c r="A6935" s="939" t="inlineStr">
        <is>
          <t>2015</t>
        </is>
      </c>
      <c r="B6935" s="939" t="inlineStr">
        <is>
          <t>243210Z2</t>
        </is>
      </c>
      <c r="C6935" s="939" t="inlineStr">
        <is>
          <t>7220 90 80</t>
        </is>
      </c>
      <c r="D6935" s="939" t="inlineStr">
        <is>
          <t>S</t>
        </is>
      </c>
    </row>
    <row r="6936" ht="14" customHeight="1" s="902">
      <c r="A6936" s="939" t="inlineStr">
        <is>
          <t>2015</t>
        </is>
      </c>
      <c r="B6936" s="939" t="inlineStr">
        <is>
          <t>24322010</t>
        </is>
      </c>
      <c r="C6936" s="939" t="inlineStr">
        <is>
          <t>7212 60 00</t>
        </is>
      </c>
      <c r="D6936" s="939" t="inlineStr">
        <is>
          <t>S</t>
        </is>
      </c>
    </row>
    <row r="6937" ht="14" customHeight="1" s="902">
      <c r="A6937" s="939" t="inlineStr">
        <is>
          <t>2015</t>
        </is>
      </c>
      <c r="B6937" s="939" t="inlineStr">
        <is>
          <t>24322020</t>
        </is>
      </c>
      <c r="C6937" s="939" t="inlineStr">
        <is>
          <t>7212 10 90</t>
        </is>
      </c>
      <c r="D6937" s="939" t="inlineStr">
        <is>
          <t>S</t>
        </is>
      </c>
      <c r="E6937" s="939" t="inlineStr">
        <is>
          <t>a</t>
        </is>
      </c>
    </row>
    <row r="6938" ht="14" customHeight="1" s="902">
      <c r="A6938" s="939" t="inlineStr">
        <is>
          <t>2015</t>
        </is>
      </c>
      <c r="B6938" s="939" t="inlineStr">
        <is>
          <t>24322020</t>
        </is>
      </c>
      <c r="C6938" s="939" t="inlineStr">
        <is>
          <t>7212 20 00</t>
        </is>
      </c>
      <c r="D6938" s="939" t="inlineStr">
        <is>
          <t>S</t>
        </is>
      </c>
    </row>
    <row r="6939" ht="14" customHeight="1" s="902">
      <c r="A6939" s="939" t="inlineStr">
        <is>
          <t>2015</t>
        </is>
      </c>
      <c r="B6939" s="939" t="inlineStr">
        <is>
          <t>24322020</t>
        </is>
      </c>
      <c r="C6939" s="939" t="inlineStr">
        <is>
          <t>7212 30 00</t>
        </is>
      </c>
      <c r="D6939" s="939" t="inlineStr">
        <is>
          <t>S</t>
        </is>
      </c>
      <c r="E6939" s="939" t="inlineStr">
        <is>
          <t>a</t>
        </is>
      </c>
    </row>
    <row r="6940" ht="14" customHeight="1" s="902">
      <c r="A6940" s="939" t="inlineStr">
        <is>
          <t>2015</t>
        </is>
      </c>
      <c r="B6940" s="939" t="inlineStr">
        <is>
          <t>24322020</t>
        </is>
      </c>
      <c r="C6940" s="939" t="inlineStr">
        <is>
          <t>7212 50 20</t>
        </is>
      </c>
      <c r="D6940" s="939" t="inlineStr">
        <is>
          <t>S</t>
        </is>
      </c>
      <c r="E6940" s="939" t="inlineStr">
        <is>
          <t>a</t>
        </is>
      </c>
    </row>
    <row r="6941" ht="14" customHeight="1" s="902">
      <c r="A6941" s="939" t="inlineStr">
        <is>
          <t>2015</t>
        </is>
      </c>
      <c r="B6941" s="939" t="inlineStr">
        <is>
          <t>24322020</t>
        </is>
      </c>
      <c r="C6941" s="939" t="inlineStr">
        <is>
          <t>7212 50 30</t>
        </is>
      </c>
      <c r="D6941" s="939" t="inlineStr">
        <is>
          <t>S</t>
        </is>
      </c>
      <c r="E6941" s="939" t="inlineStr">
        <is>
          <t>a</t>
        </is>
      </c>
    </row>
    <row r="6942" ht="14" customHeight="1" s="902">
      <c r="A6942" s="939" t="inlineStr">
        <is>
          <t>2015</t>
        </is>
      </c>
      <c r="B6942" s="939" t="inlineStr">
        <is>
          <t>24322020</t>
        </is>
      </c>
      <c r="C6942" s="939" t="inlineStr">
        <is>
          <t>7212 50 40</t>
        </is>
      </c>
      <c r="D6942" s="939" t="inlineStr">
        <is>
          <t>S</t>
        </is>
      </c>
      <c r="E6942" s="939" t="inlineStr">
        <is>
          <t>a</t>
        </is>
      </c>
    </row>
    <row r="6943" ht="14" customHeight="1" s="902">
      <c r="A6943" s="939" t="inlineStr">
        <is>
          <t>2015</t>
        </is>
      </c>
      <c r="B6943" s="939" t="inlineStr">
        <is>
          <t>24322020</t>
        </is>
      </c>
      <c r="C6943" s="939" t="inlineStr">
        <is>
          <t>7212 50 90</t>
        </is>
      </c>
      <c r="D6943" s="939" t="inlineStr">
        <is>
          <t>S</t>
        </is>
      </c>
      <c r="E6943" s="939" t="inlineStr">
        <is>
          <t>a</t>
        </is>
      </c>
    </row>
    <row r="6944" ht="14" customHeight="1" s="902">
      <c r="A6944" s="939" t="inlineStr">
        <is>
          <t>2015</t>
        </is>
      </c>
      <c r="B6944" s="939" t="inlineStr">
        <is>
          <t>24322030</t>
        </is>
      </c>
      <c r="C6944" s="939" t="inlineStr">
        <is>
          <t>7212 40 20</t>
        </is>
      </c>
      <c r="D6944" s="939" t="inlineStr">
        <is>
          <t>S</t>
        </is>
      </c>
    </row>
    <row r="6945" ht="14" customHeight="1" s="902">
      <c r="A6945" s="939" t="inlineStr">
        <is>
          <t>2015</t>
        </is>
      </c>
      <c r="B6945" s="939" t="inlineStr">
        <is>
          <t>24322030</t>
        </is>
      </c>
      <c r="C6945" s="939" t="inlineStr">
        <is>
          <t>7212 40 80</t>
        </is>
      </c>
      <c r="D6945" s="939" t="inlineStr">
        <is>
          <t>S</t>
        </is>
      </c>
      <c r="E6945" s="939" t="inlineStr">
        <is>
          <t>a</t>
        </is>
      </c>
    </row>
    <row r="6946" ht="14" customHeight="1" s="902">
      <c r="A6946" s="939" t="inlineStr">
        <is>
          <t>2015</t>
        </is>
      </c>
      <c r="B6946" s="939" t="inlineStr">
        <is>
          <t>24322040</t>
        </is>
      </c>
      <c r="C6946" s="939" t="inlineStr">
        <is>
          <t>7212 10 90</t>
        </is>
      </c>
      <c r="D6946" s="939" t="inlineStr">
        <is>
          <t>S</t>
        </is>
      </c>
      <c r="E6946" s="939" t="inlineStr">
        <is>
          <t>b</t>
        </is>
      </c>
    </row>
    <row r="6947" ht="14" customHeight="1" s="902">
      <c r="A6947" s="939" t="inlineStr">
        <is>
          <t>2015</t>
        </is>
      </c>
      <c r="B6947" s="939" t="inlineStr">
        <is>
          <t>24322040</t>
        </is>
      </c>
      <c r="C6947" s="939" t="inlineStr">
        <is>
          <t>7212 30 00</t>
        </is>
      </c>
      <c r="D6947" s="939" t="inlineStr">
        <is>
          <t>S</t>
        </is>
      </c>
      <c r="E6947" s="939" t="inlineStr">
        <is>
          <t>b</t>
        </is>
      </c>
    </row>
    <row r="6948" ht="14" customHeight="1" s="902">
      <c r="A6948" s="939" t="inlineStr">
        <is>
          <t>2015</t>
        </is>
      </c>
      <c r="B6948" s="939" t="inlineStr">
        <is>
          <t>24322040</t>
        </is>
      </c>
      <c r="C6948" s="939" t="inlineStr">
        <is>
          <t>7212 50 20</t>
        </is>
      </c>
      <c r="D6948" s="939" t="inlineStr">
        <is>
          <t>S</t>
        </is>
      </c>
      <c r="E6948" s="939" t="inlineStr">
        <is>
          <t>b</t>
        </is>
      </c>
    </row>
    <row r="6949" ht="14" customHeight="1" s="902">
      <c r="A6949" s="939" t="inlineStr">
        <is>
          <t>2015</t>
        </is>
      </c>
      <c r="B6949" s="939" t="inlineStr">
        <is>
          <t>24322040</t>
        </is>
      </c>
      <c r="C6949" s="939" t="inlineStr">
        <is>
          <t>7212 50 30</t>
        </is>
      </c>
      <c r="D6949" s="939" t="inlineStr">
        <is>
          <t>S</t>
        </is>
      </c>
      <c r="E6949" s="939" t="inlineStr">
        <is>
          <t>b</t>
        </is>
      </c>
    </row>
    <row r="6950" ht="14" customHeight="1" s="902">
      <c r="A6950" s="939" t="inlineStr">
        <is>
          <t>2015</t>
        </is>
      </c>
      <c r="B6950" s="939" t="inlineStr">
        <is>
          <t>24322040</t>
        </is>
      </c>
      <c r="C6950" s="939" t="inlineStr">
        <is>
          <t>7212 50 40</t>
        </is>
      </c>
      <c r="D6950" s="939" t="inlineStr">
        <is>
          <t>S</t>
        </is>
      </c>
      <c r="E6950" s="939" t="inlineStr">
        <is>
          <t>b</t>
        </is>
      </c>
    </row>
    <row r="6951" ht="14" customHeight="1" s="902">
      <c r="A6951" s="939" t="inlineStr">
        <is>
          <t>2015</t>
        </is>
      </c>
      <c r="B6951" s="939" t="inlineStr">
        <is>
          <t>24322040</t>
        </is>
      </c>
      <c r="C6951" s="939" t="inlineStr">
        <is>
          <t>7212 50 90</t>
        </is>
      </c>
      <c r="D6951" s="939" t="inlineStr">
        <is>
          <t>S</t>
        </is>
      </c>
      <c r="E6951" s="939" t="inlineStr">
        <is>
          <t>b</t>
        </is>
      </c>
    </row>
    <row r="6952" ht="14" customHeight="1" s="902">
      <c r="A6952" s="939" t="inlineStr">
        <is>
          <t>2015</t>
        </is>
      </c>
      <c r="B6952" s="939" t="inlineStr">
        <is>
          <t>24322050</t>
        </is>
      </c>
      <c r="C6952" s="939" t="inlineStr">
        <is>
          <t>7212 50 20</t>
        </is>
      </c>
      <c r="D6952" s="939" t="inlineStr">
        <is>
          <t>S</t>
        </is>
      </c>
      <c r="E6952" s="939" t="inlineStr">
        <is>
          <t>c</t>
        </is>
      </c>
    </row>
    <row r="6953" ht="14" customHeight="1" s="902">
      <c r="A6953" s="939" t="inlineStr">
        <is>
          <t>2015</t>
        </is>
      </c>
      <c r="B6953" s="939" t="inlineStr">
        <is>
          <t>24322050</t>
        </is>
      </c>
      <c r="C6953" s="939" t="inlineStr">
        <is>
          <t>7212 50 30</t>
        </is>
      </c>
      <c r="D6953" s="939" t="inlineStr">
        <is>
          <t>S</t>
        </is>
      </c>
      <c r="E6953" s="939" t="inlineStr">
        <is>
          <t>c</t>
        </is>
      </c>
    </row>
    <row r="6954" ht="14" customHeight="1" s="902">
      <c r="A6954" s="939" t="inlineStr">
        <is>
          <t>2015</t>
        </is>
      </c>
      <c r="B6954" s="939" t="inlineStr">
        <is>
          <t>24322050</t>
        </is>
      </c>
      <c r="C6954" s="939" t="inlineStr">
        <is>
          <t>7212 50 40</t>
        </is>
      </c>
      <c r="D6954" s="939" t="inlineStr">
        <is>
          <t>S</t>
        </is>
      </c>
      <c r="E6954" s="939" t="inlineStr">
        <is>
          <t>c</t>
        </is>
      </c>
    </row>
    <row r="6955" ht="14" customHeight="1" s="902">
      <c r="A6955" s="939" t="inlineStr">
        <is>
          <t>2015</t>
        </is>
      </c>
      <c r="B6955" s="939" t="inlineStr">
        <is>
          <t>24322050</t>
        </is>
      </c>
      <c r="C6955" s="939" t="inlineStr">
        <is>
          <t>7212 50 61</t>
        </is>
      </c>
      <c r="D6955" s="939" t="inlineStr">
        <is>
          <t>S</t>
        </is>
      </c>
    </row>
    <row r="6956" ht="14" customHeight="1" s="902">
      <c r="A6956" s="939" t="inlineStr">
        <is>
          <t>2015</t>
        </is>
      </c>
      <c r="B6956" s="939" t="inlineStr">
        <is>
          <t>24322050</t>
        </is>
      </c>
      <c r="C6956" s="939" t="inlineStr">
        <is>
          <t>7212 50 69</t>
        </is>
      </c>
      <c r="D6956" s="939" t="inlineStr">
        <is>
          <t>S</t>
        </is>
      </c>
    </row>
    <row r="6957" ht="14" customHeight="1" s="902">
      <c r="A6957" s="939" t="inlineStr">
        <is>
          <t>2015</t>
        </is>
      </c>
      <c r="B6957" s="939" t="inlineStr">
        <is>
          <t>24322050</t>
        </is>
      </c>
      <c r="C6957" s="939" t="inlineStr">
        <is>
          <t>7212 50 90</t>
        </is>
      </c>
      <c r="D6957" s="939" t="inlineStr">
        <is>
          <t>S</t>
        </is>
      </c>
      <c r="E6957" s="939" t="inlineStr">
        <is>
          <t>c</t>
        </is>
      </c>
    </row>
    <row r="6958" ht="14" customHeight="1" s="902">
      <c r="A6958" s="939" t="inlineStr">
        <is>
          <t>2015</t>
        </is>
      </c>
      <c r="B6958" s="939" t="inlineStr">
        <is>
          <t>24322060</t>
        </is>
      </c>
      <c r="C6958" s="939" t="inlineStr">
        <is>
          <t>7212 40 80</t>
        </is>
      </c>
      <c r="D6958" s="939" t="inlineStr">
        <is>
          <t>S</t>
        </is>
      </c>
      <c r="E6958" s="939" t="inlineStr">
        <is>
          <t>b</t>
        </is>
      </c>
    </row>
    <row r="6959" ht="14" customHeight="1" s="902">
      <c r="A6959" s="939" t="inlineStr">
        <is>
          <t>2015</t>
        </is>
      </c>
      <c r="B6959" s="939" t="inlineStr">
        <is>
          <t>243220Z1</t>
        </is>
      </c>
      <c r="C6959" s="939" t="inlineStr">
        <is>
          <t>7212 10 90</t>
        </is>
      </c>
      <c r="D6959" s="939" t="inlineStr">
        <is>
          <t>S</t>
        </is>
      </c>
    </row>
    <row r="6960" ht="14" customHeight="1" s="902">
      <c r="A6960" s="939" t="inlineStr">
        <is>
          <t>2015</t>
        </is>
      </c>
      <c r="B6960" s="939" t="inlineStr">
        <is>
          <t>243220Z1</t>
        </is>
      </c>
      <c r="C6960" s="939" t="inlineStr">
        <is>
          <t>7212 20 00</t>
        </is>
      </c>
      <c r="D6960" s="939" t="inlineStr">
        <is>
          <t>S</t>
        </is>
      </c>
    </row>
    <row r="6961" ht="14" customHeight="1" s="902">
      <c r="A6961" s="939" t="inlineStr">
        <is>
          <t>2015</t>
        </is>
      </c>
      <c r="B6961" s="939" t="inlineStr">
        <is>
          <t>243220Z1</t>
        </is>
      </c>
      <c r="C6961" s="939" t="inlineStr">
        <is>
          <t>7212 30 00</t>
        </is>
      </c>
      <c r="D6961" s="939" t="inlineStr">
        <is>
          <t>S</t>
        </is>
      </c>
    </row>
    <row r="6962" ht="14" customHeight="1" s="902">
      <c r="A6962" s="939" t="inlineStr">
        <is>
          <t>2015</t>
        </is>
      </c>
      <c r="B6962" s="939" t="inlineStr">
        <is>
          <t>243220Z1</t>
        </is>
      </c>
      <c r="C6962" s="939" t="inlineStr">
        <is>
          <t>7212 50 20</t>
        </is>
      </c>
      <c r="D6962" s="939" t="inlineStr">
        <is>
          <t>S</t>
        </is>
      </c>
    </row>
    <row r="6963" ht="14" customHeight="1" s="902">
      <c r="A6963" s="939" t="inlineStr">
        <is>
          <t>2015</t>
        </is>
      </c>
      <c r="B6963" s="939" t="inlineStr">
        <is>
          <t>243220Z1</t>
        </is>
      </c>
      <c r="C6963" s="939" t="inlineStr">
        <is>
          <t>7212 50 30</t>
        </is>
      </c>
      <c r="D6963" s="939" t="inlineStr">
        <is>
          <t>S</t>
        </is>
      </c>
    </row>
    <row r="6964" ht="14" customHeight="1" s="902">
      <c r="A6964" s="939" t="inlineStr">
        <is>
          <t>2015</t>
        </is>
      </c>
      <c r="B6964" s="939" t="inlineStr">
        <is>
          <t>243220Z1</t>
        </is>
      </c>
      <c r="C6964" s="939" t="inlineStr">
        <is>
          <t>7212 50 40</t>
        </is>
      </c>
      <c r="D6964" s="939" t="inlineStr">
        <is>
          <t>S</t>
        </is>
      </c>
    </row>
    <row r="6965" ht="14" customHeight="1" s="902">
      <c r="A6965" s="939" t="inlineStr">
        <is>
          <t>2015</t>
        </is>
      </c>
      <c r="B6965" s="939" t="inlineStr">
        <is>
          <t>243220Z1</t>
        </is>
      </c>
      <c r="C6965" s="939" t="inlineStr">
        <is>
          <t>7212 50 61</t>
        </is>
      </c>
      <c r="D6965" s="939" t="inlineStr">
        <is>
          <t>S</t>
        </is>
      </c>
    </row>
    <row r="6966" ht="14" customHeight="1" s="902">
      <c r="A6966" s="939" t="inlineStr">
        <is>
          <t>2015</t>
        </is>
      </c>
      <c r="B6966" s="939" t="inlineStr">
        <is>
          <t>243220Z1</t>
        </is>
      </c>
      <c r="C6966" s="939" t="inlineStr">
        <is>
          <t>7212 50 69</t>
        </is>
      </c>
      <c r="D6966" s="939" t="inlineStr">
        <is>
          <t>S</t>
        </is>
      </c>
    </row>
    <row r="6967" ht="14" customHeight="1" s="902">
      <c r="A6967" s="939" t="inlineStr">
        <is>
          <t>2015</t>
        </is>
      </c>
      <c r="B6967" s="939" t="inlineStr">
        <is>
          <t>243220Z1</t>
        </is>
      </c>
      <c r="C6967" s="939" t="inlineStr">
        <is>
          <t>7212 50 90</t>
        </is>
      </c>
      <c r="D6967" s="939" t="inlineStr">
        <is>
          <t>S</t>
        </is>
      </c>
    </row>
    <row r="6968" ht="14" customHeight="1" s="902">
      <c r="A6968" s="939" t="inlineStr">
        <is>
          <t>2015</t>
        </is>
      </c>
      <c r="B6968" s="939" t="inlineStr">
        <is>
          <t>243220Z2</t>
        </is>
      </c>
      <c r="C6968" s="939" t="inlineStr">
        <is>
          <t>7212 40 20</t>
        </is>
      </c>
      <c r="D6968" s="939" t="inlineStr">
        <is>
          <t>S</t>
        </is>
      </c>
    </row>
    <row r="6969" ht="14" customHeight="1" s="902">
      <c r="A6969" s="939" t="inlineStr">
        <is>
          <t>2015</t>
        </is>
      </c>
      <c r="B6969" s="939" t="inlineStr">
        <is>
          <t>243220Z2</t>
        </is>
      </c>
      <c r="C6969" s="939" t="inlineStr">
        <is>
          <t>7212 40 80</t>
        </is>
      </c>
      <c r="D6969" s="939" t="inlineStr">
        <is>
          <t>S</t>
        </is>
      </c>
    </row>
    <row r="6970" ht="14" customHeight="1" s="902">
      <c r="A6970" s="939" t="inlineStr">
        <is>
          <t>2015</t>
        </is>
      </c>
      <c r="B6970" s="939" t="inlineStr">
        <is>
          <t>24331110</t>
        </is>
      </c>
      <c r="C6970" s="939" t="inlineStr">
        <is>
          <t>7216 61 10</t>
        </is>
      </c>
      <c r="D6970" s="939" t="inlineStr">
        <is>
          <t>S</t>
        </is>
      </c>
    </row>
    <row r="6971" ht="14" customHeight="1" s="902">
      <c r="A6971" s="939" t="inlineStr">
        <is>
          <t>2015</t>
        </is>
      </c>
      <c r="B6971" s="939" t="inlineStr">
        <is>
          <t>24331110</t>
        </is>
      </c>
      <c r="C6971" s="939" t="inlineStr">
        <is>
          <t>7216 61 90</t>
        </is>
      </c>
      <c r="D6971" s="939" t="inlineStr">
        <is>
          <t>S</t>
        </is>
      </c>
    </row>
    <row r="6972" ht="14" customHeight="1" s="902">
      <c r="A6972" s="939" t="inlineStr">
        <is>
          <t>2015</t>
        </is>
      </c>
      <c r="B6972" s="939" t="inlineStr">
        <is>
          <t>24331130</t>
        </is>
      </c>
      <c r="C6972" s="939" t="inlineStr">
        <is>
          <t>7216 91 80</t>
        </is>
      </c>
      <c r="D6972" s="939" t="inlineStr">
        <is>
          <t>S</t>
        </is>
      </c>
    </row>
    <row r="6973" ht="14" customHeight="1" s="902">
      <c r="A6973" s="939" t="inlineStr">
        <is>
          <t>2015</t>
        </is>
      </c>
      <c r="B6973" s="939" t="inlineStr">
        <is>
          <t>24331150</t>
        </is>
      </c>
      <c r="C6973" s="939" t="inlineStr">
        <is>
          <t>7216 99 00</t>
        </is>
      </c>
      <c r="D6973" s="939" t="inlineStr">
        <is>
          <t>S</t>
        </is>
      </c>
    </row>
    <row r="6974" ht="14" customHeight="1" s="902">
      <c r="A6974" s="939" t="inlineStr">
        <is>
          <t>2015</t>
        </is>
      </c>
      <c r="B6974" s="939" t="inlineStr">
        <is>
          <t>24331200</t>
        </is>
      </c>
      <c r="C6974" s="939" t="inlineStr">
        <is>
          <t>7222 40 50</t>
        </is>
      </c>
      <c r="D6974" s="939" t="inlineStr">
        <is>
          <t>S</t>
        </is>
      </c>
    </row>
    <row r="6975" ht="14" customHeight="1" s="902">
      <c r="A6975" s="939" t="inlineStr">
        <is>
          <t>2015</t>
        </is>
      </c>
      <c r="B6975" s="939" t="inlineStr">
        <is>
          <t>24332000</t>
        </is>
      </c>
      <c r="C6975" s="939" t="inlineStr">
        <is>
          <t>7216 91 10</t>
        </is>
      </c>
      <c r="D6975" s="939" t="inlineStr">
        <is>
          <t>S</t>
        </is>
      </c>
    </row>
    <row r="6976" ht="14" customHeight="1" s="902">
      <c r="A6976" s="939" t="inlineStr">
        <is>
          <t>2015</t>
        </is>
      </c>
      <c r="B6976" s="939" t="inlineStr">
        <is>
          <t>24333000</t>
        </is>
      </c>
      <c r="C6976" s="939" t="inlineStr">
        <is>
          <t>7308 90 51</t>
        </is>
      </c>
      <c r="D6976" s="939" t="inlineStr">
        <is>
          <t>S</t>
        </is>
      </c>
    </row>
    <row r="6977" ht="14" customHeight="1" s="902">
      <c r="A6977" s="939" t="inlineStr">
        <is>
          <t>2015</t>
        </is>
      </c>
      <c r="B6977" s="939" t="inlineStr">
        <is>
          <t>24341130</t>
        </is>
      </c>
      <c r="C6977" s="939" t="inlineStr">
        <is>
          <t>7217 10 10</t>
        </is>
      </c>
      <c r="D6977" s="939" t="inlineStr">
        <is>
          <t>S</t>
        </is>
      </c>
    </row>
    <row r="6978" ht="14" customHeight="1" s="902">
      <c r="A6978" s="939" t="inlineStr">
        <is>
          <t>2015</t>
        </is>
      </c>
      <c r="B6978" s="939" t="inlineStr">
        <is>
          <t>24341130</t>
        </is>
      </c>
      <c r="C6978" s="939" t="inlineStr">
        <is>
          <t>7217 10 31</t>
        </is>
      </c>
      <c r="D6978" s="939" t="inlineStr">
        <is>
          <t>S</t>
        </is>
      </c>
    </row>
    <row r="6979" ht="14" customHeight="1" s="902">
      <c r="A6979" s="939" t="inlineStr">
        <is>
          <t>2015</t>
        </is>
      </c>
      <c r="B6979" s="939" t="inlineStr">
        <is>
          <t>24341130</t>
        </is>
      </c>
      <c r="C6979" s="939" t="inlineStr">
        <is>
          <t>7217 10 39</t>
        </is>
      </c>
      <c r="D6979" s="939" t="inlineStr">
        <is>
          <t>S</t>
        </is>
      </c>
    </row>
    <row r="6980" ht="14" customHeight="1" s="902">
      <c r="A6980" s="939" t="inlineStr">
        <is>
          <t>2015</t>
        </is>
      </c>
      <c r="B6980" s="939" t="inlineStr">
        <is>
          <t>24341130</t>
        </is>
      </c>
      <c r="C6980" s="939" t="inlineStr">
        <is>
          <t>7217 20 10</t>
        </is>
      </c>
      <c r="D6980" s="939" t="inlineStr">
        <is>
          <t>S</t>
        </is>
      </c>
    </row>
    <row r="6981" ht="14" customHeight="1" s="902">
      <c r="A6981" s="939" t="inlineStr">
        <is>
          <t>2015</t>
        </is>
      </c>
      <c r="B6981" s="939" t="inlineStr">
        <is>
          <t>24341130</t>
        </is>
      </c>
      <c r="C6981" s="939" t="inlineStr">
        <is>
          <t>7217 20 30</t>
        </is>
      </c>
      <c r="D6981" s="939" t="inlineStr">
        <is>
          <t>S</t>
        </is>
      </c>
    </row>
    <row r="6982" ht="14" customHeight="1" s="902">
      <c r="A6982" s="939" t="inlineStr">
        <is>
          <t>2015</t>
        </is>
      </c>
      <c r="B6982" s="939" t="inlineStr">
        <is>
          <t>24341130</t>
        </is>
      </c>
      <c r="C6982" s="939" t="inlineStr">
        <is>
          <t>7217 30 41</t>
        </is>
      </c>
      <c r="D6982" s="939" t="inlineStr">
        <is>
          <t>S</t>
        </is>
      </c>
    </row>
    <row r="6983" ht="14" customHeight="1" s="902">
      <c r="A6983" s="939" t="inlineStr">
        <is>
          <t>2015</t>
        </is>
      </c>
      <c r="B6983" s="939" t="inlineStr">
        <is>
          <t>24341130</t>
        </is>
      </c>
      <c r="C6983" s="939" t="inlineStr">
        <is>
          <t>7217 30 49</t>
        </is>
      </c>
      <c r="D6983" s="939" t="inlineStr">
        <is>
          <t>S</t>
        </is>
      </c>
    </row>
    <row r="6984" ht="14" customHeight="1" s="902">
      <c r="A6984" s="939" t="inlineStr">
        <is>
          <t>2015</t>
        </is>
      </c>
      <c r="B6984" s="939" t="inlineStr">
        <is>
          <t>24341130</t>
        </is>
      </c>
      <c r="C6984" s="939" t="inlineStr">
        <is>
          <t>7217 90 20</t>
        </is>
      </c>
      <c r="D6984" s="939" t="inlineStr">
        <is>
          <t>S</t>
        </is>
      </c>
    </row>
    <row r="6985" ht="14" customHeight="1" s="902">
      <c r="A6985" s="939" t="inlineStr">
        <is>
          <t>2015</t>
        </is>
      </c>
      <c r="B6985" s="939" t="inlineStr">
        <is>
          <t>24341150</t>
        </is>
      </c>
      <c r="C6985" s="939" t="inlineStr">
        <is>
          <t>7217 10 50</t>
        </is>
      </c>
      <c r="D6985" s="939" t="inlineStr">
        <is>
          <t>S</t>
        </is>
      </c>
    </row>
    <row r="6986" ht="14" customHeight="1" s="902">
      <c r="A6986" s="939" t="inlineStr">
        <is>
          <t>2015</t>
        </is>
      </c>
      <c r="B6986" s="939" t="inlineStr">
        <is>
          <t>24341150</t>
        </is>
      </c>
      <c r="C6986" s="939" t="inlineStr">
        <is>
          <t>7217 20 50</t>
        </is>
      </c>
      <c r="D6986" s="939" t="inlineStr">
        <is>
          <t>S</t>
        </is>
      </c>
    </row>
    <row r="6987" ht="14" customHeight="1" s="902">
      <c r="A6987" s="939" t="inlineStr">
        <is>
          <t>2015</t>
        </is>
      </c>
      <c r="B6987" s="939" t="inlineStr">
        <is>
          <t>24341150</t>
        </is>
      </c>
      <c r="C6987" s="939" t="inlineStr">
        <is>
          <t>7217 30 50</t>
        </is>
      </c>
      <c r="D6987" s="939" t="inlineStr">
        <is>
          <t>S</t>
        </is>
      </c>
    </row>
    <row r="6988" ht="14" customHeight="1" s="902">
      <c r="A6988" s="939" t="inlineStr">
        <is>
          <t>2015</t>
        </is>
      </c>
      <c r="B6988" s="939" t="inlineStr">
        <is>
          <t>24341150</t>
        </is>
      </c>
      <c r="C6988" s="939" t="inlineStr">
        <is>
          <t>7217 90 50</t>
        </is>
      </c>
      <c r="D6988" s="939" t="inlineStr">
        <is>
          <t>S</t>
        </is>
      </c>
    </row>
    <row r="6989" ht="14" customHeight="1" s="902">
      <c r="A6989" s="939" t="inlineStr">
        <is>
          <t>2015</t>
        </is>
      </c>
      <c r="B6989" s="939" t="inlineStr">
        <is>
          <t>24341170</t>
        </is>
      </c>
      <c r="C6989" s="939" t="inlineStr">
        <is>
          <t>7217 10 90</t>
        </is>
      </c>
      <c r="D6989" s="939" t="inlineStr">
        <is>
          <t>S</t>
        </is>
      </c>
    </row>
    <row r="6990" ht="14" customHeight="1" s="902">
      <c r="A6990" s="939" t="inlineStr">
        <is>
          <t>2015</t>
        </is>
      </c>
      <c r="B6990" s="939" t="inlineStr">
        <is>
          <t>24341170</t>
        </is>
      </c>
      <c r="C6990" s="939" t="inlineStr">
        <is>
          <t>7217 20 90</t>
        </is>
      </c>
      <c r="D6990" s="939" t="inlineStr">
        <is>
          <t>S</t>
        </is>
      </c>
    </row>
    <row r="6991" ht="14" customHeight="1" s="902">
      <c r="A6991" s="939" t="inlineStr">
        <is>
          <t>2015</t>
        </is>
      </c>
      <c r="B6991" s="939" t="inlineStr">
        <is>
          <t>24341170</t>
        </is>
      </c>
      <c r="C6991" s="939" t="inlineStr">
        <is>
          <t>7217 30 90</t>
        </is>
      </c>
      <c r="D6991" s="939" t="inlineStr">
        <is>
          <t>S</t>
        </is>
      </c>
    </row>
    <row r="6992" ht="14" customHeight="1" s="902">
      <c r="A6992" s="939" t="inlineStr">
        <is>
          <t>2015</t>
        </is>
      </c>
      <c r="B6992" s="939" t="inlineStr">
        <is>
          <t>24341170</t>
        </is>
      </c>
      <c r="C6992" s="939" t="inlineStr">
        <is>
          <t>7217 90 90</t>
        </is>
      </c>
      <c r="D6992" s="939" t="inlineStr">
        <is>
          <t>S</t>
        </is>
      </c>
    </row>
    <row r="6993" ht="14" customHeight="1" s="902">
      <c r="A6993" s="939" t="inlineStr">
        <is>
          <t>2015</t>
        </is>
      </c>
      <c r="B6993" s="939" t="inlineStr">
        <is>
          <t>24341200</t>
        </is>
      </c>
      <c r="C6993" s="939" t="inlineStr">
        <is>
          <t>7223 00 11</t>
        </is>
      </c>
      <c r="D6993" s="939" t="inlineStr">
        <is>
          <t>S</t>
        </is>
      </c>
    </row>
    <row r="6994" ht="14" customHeight="1" s="902">
      <c r="A6994" s="939" t="inlineStr">
        <is>
          <t>2015</t>
        </is>
      </c>
      <c r="B6994" s="939" t="inlineStr">
        <is>
          <t>24341200</t>
        </is>
      </c>
      <c r="C6994" s="939" t="inlineStr">
        <is>
          <t>7223 00 19</t>
        </is>
      </c>
      <c r="D6994" s="939" t="inlineStr">
        <is>
          <t>S</t>
        </is>
      </c>
    </row>
    <row r="6995" ht="14" customHeight="1" s="902">
      <c r="A6995" s="939" t="inlineStr">
        <is>
          <t>2015</t>
        </is>
      </c>
      <c r="B6995" s="939" t="inlineStr">
        <is>
          <t>24341200</t>
        </is>
      </c>
      <c r="C6995" s="939" t="inlineStr">
        <is>
          <t>7223 00 91</t>
        </is>
      </c>
      <c r="D6995" s="939" t="inlineStr">
        <is>
          <t>S</t>
        </is>
      </c>
    </row>
    <row r="6996" ht="14" customHeight="1" s="902">
      <c r="A6996" s="939" t="inlineStr">
        <is>
          <t>2015</t>
        </is>
      </c>
      <c r="B6996" s="939" t="inlineStr">
        <is>
          <t>24341200</t>
        </is>
      </c>
      <c r="C6996" s="939" t="inlineStr">
        <is>
          <t>7223 00 99</t>
        </is>
      </c>
      <c r="D6996" s="939" t="inlineStr">
        <is>
          <t>S</t>
        </is>
      </c>
    </row>
    <row r="6997" ht="14" customHeight="1" s="902">
      <c r="A6997" s="939" t="inlineStr">
        <is>
          <t>2015</t>
        </is>
      </c>
      <c r="B6997" s="939" t="inlineStr">
        <is>
          <t>24341300</t>
        </is>
      </c>
      <c r="C6997" s="939" t="inlineStr">
        <is>
          <t>7229 20 00</t>
        </is>
      </c>
      <c r="D6997" s="939" t="inlineStr">
        <is>
          <t>S</t>
        </is>
      </c>
    </row>
    <row r="6998" ht="14" customHeight="1" s="902">
      <c r="A6998" s="939" t="inlineStr">
        <is>
          <t>2015</t>
        </is>
      </c>
      <c r="B6998" s="939" t="inlineStr">
        <is>
          <t>24341300</t>
        </is>
      </c>
      <c r="C6998" s="939" t="inlineStr">
        <is>
          <t>7229 90 20</t>
        </is>
      </c>
      <c r="D6998" s="939" t="inlineStr">
        <is>
          <t>S</t>
        </is>
      </c>
    </row>
    <row r="6999" ht="14" customHeight="1" s="902">
      <c r="A6999" s="939" t="inlineStr">
        <is>
          <t>2015</t>
        </is>
      </c>
      <c r="B6999" s="939" t="inlineStr">
        <is>
          <t>24341300</t>
        </is>
      </c>
      <c r="C6999" s="939" t="inlineStr">
        <is>
          <t>7229 90 50</t>
        </is>
      </c>
      <c r="D6999" s="939" t="inlineStr">
        <is>
          <t>S</t>
        </is>
      </c>
    </row>
    <row r="7000" ht="14" customHeight="1" s="902">
      <c r="A7000" s="939" t="inlineStr">
        <is>
          <t>2015</t>
        </is>
      </c>
      <c r="B7000" s="939" t="inlineStr">
        <is>
          <t>24341300</t>
        </is>
      </c>
      <c r="C7000" s="939" t="inlineStr">
        <is>
          <t>7229 90 90</t>
        </is>
      </c>
      <c r="D7000" s="939" t="inlineStr">
        <is>
          <t>S</t>
        </is>
      </c>
    </row>
    <row r="7001" ht="14" customHeight="1" s="902">
      <c r="A7001" s="939" t="inlineStr">
        <is>
          <t>2015</t>
        </is>
      </c>
      <c r="B7001" s="939" t="inlineStr">
        <is>
          <t>24411030</t>
        </is>
      </c>
      <c r="C7001" s="939" t="inlineStr">
        <is>
          <t>7106 10 00</t>
        </is>
      </c>
      <c r="D7001" s="939" t="inlineStr">
        <is>
          <t>T</t>
        </is>
      </c>
    </row>
    <row r="7002" ht="14" customHeight="1" s="902">
      <c r="A7002" s="939" t="inlineStr">
        <is>
          <t>2015</t>
        </is>
      </c>
      <c r="B7002" s="939" t="inlineStr">
        <is>
          <t>24411030</t>
        </is>
      </c>
      <c r="C7002" s="939" t="inlineStr">
        <is>
          <t>7106 91 00</t>
        </is>
      </c>
      <c r="D7002" s="939" t="inlineStr">
        <is>
          <t>T</t>
        </is>
      </c>
    </row>
    <row r="7003" ht="14" customHeight="1" s="902">
      <c r="A7003" s="939" t="inlineStr">
        <is>
          <t>2015</t>
        </is>
      </c>
      <c r="B7003" s="939" t="inlineStr">
        <is>
          <t>24411050</t>
        </is>
      </c>
      <c r="C7003" s="939" t="inlineStr">
        <is>
          <t>7106 92 00</t>
        </is>
      </c>
      <c r="D7003" s="939" t="inlineStr">
        <is>
          <t>T</t>
        </is>
      </c>
    </row>
    <row r="7004" ht="14" customHeight="1" s="902">
      <c r="A7004" s="939" t="inlineStr">
        <is>
          <t>2015</t>
        </is>
      </c>
      <c r="B7004" s="939" t="inlineStr">
        <is>
          <t>24412030</t>
        </is>
      </c>
      <c r="C7004" s="939" t="inlineStr">
        <is>
          <t>7108 11 00</t>
        </is>
      </c>
      <c r="D7004" s="939" t="inlineStr">
        <is>
          <t>T</t>
        </is>
      </c>
    </row>
    <row r="7005" ht="14" customHeight="1" s="902">
      <c r="A7005" s="939" t="inlineStr">
        <is>
          <t>2015</t>
        </is>
      </c>
      <c r="B7005" s="939" t="inlineStr">
        <is>
          <t>24412030</t>
        </is>
      </c>
      <c r="C7005" s="939" t="inlineStr">
        <is>
          <t>7108 12 00</t>
        </is>
      </c>
      <c r="D7005" s="939" t="inlineStr">
        <is>
          <t>T</t>
        </is>
      </c>
    </row>
    <row r="7006" ht="14" customHeight="1" s="902">
      <c r="A7006" s="939" t="inlineStr">
        <is>
          <t>2015</t>
        </is>
      </c>
      <c r="B7006" s="939" t="inlineStr">
        <is>
          <t>24412050</t>
        </is>
      </c>
      <c r="C7006" s="939" t="inlineStr">
        <is>
          <t>7108 13 10</t>
        </is>
      </c>
      <c r="D7006" s="939" t="inlineStr">
        <is>
          <t>T</t>
        </is>
      </c>
    </row>
    <row r="7007" ht="14" customHeight="1" s="902">
      <c r="A7007" s="939" t="inlineStr">
        <is>
          <t>2015</t>
        </is>
      </c>
      <c r="B7007" s="939" t="inlineStr">
        <is>
          <t>24412050</t>
        </is>
      </c>
      <c r="C7007" s="939" t="inlineStr">
        <is>
          <t>7108 13 80</t>
        </is>
      </c>
      <c r="D7007" s="939" t="inlineStr">
        <is>
          <t>T</t>
        </is>
      </c>
    </row>
    <row r="7008" ht="14" customHeight="1" s="902">
      <c r="A7008" s="939" t="inlineStr">
        <is>
          <t>2015</t>
        </is>
      </c>
      <c r="B7008" s="939" t="inlineStr">
        <is>
          <t>24412070</t>
        </is>
      </c>
      <c r="C7008" s="939" t="inlineStr">
        <is>
          <t>7108 20 00</t>
        </is>
      </c>
      <c r="D7008" s="939" t="inlineStr">
        <is>
          <t>T</t>
        </is>
      </c>
    </row>
    <row r="7009" ht="14" customHeight="1" s="902">
      <c r="A7009" s="939" t="inlineStr">
        <is>
          <t>2015</t>
        </is>
      </c>
      <c r="B7009" s="939" t="inlineStr">
        <is>
          <t>24413030</t>
        </is>
      </c>
      <c r="C7009" s="939" t="inlineStr">
        <is>
          <t>7110 11 00</t>
        </is>
      </c>
      <c r="D7009" s="939" t="inlineStr">
        <is>
          <t>T</t>
        </is>
      </c>
    </row>
    <row r="7010" ht="14" customHeight="1" s="902">
      <c r="A7010" s="939" t="inlineStr">
        <is>
          <t>2015</t>
        </is>
      </c>
      <c r="B7010" s="939" t="inlineStr">
        <is>
          <t>24413030</t>
        </is>
      </c>
      <c r="C7010" s="939" t="inlineStr">
        <is>
          <t>7110 21 00</t>
        </is>
      </c>
      <c r="D7010" s="939" t="inlineStr">
        <is>
          <t>T</t>
        </is>
      </c>
    </row>
    <row r="7011" ht="14" customHeight="1" s="902">
      <c r="A7011" s="939" t="inlineStr">
        <is>
          <t>2015</t>
        </is>
      </c>
      <c r="B7011" s="939" t="inlineStr">
        <is>
          <t>24413030</t>
        </is>
      </c>
      <c r="C7011" s="939" t="inlineStr">
        <is>
          <t>7110 31 00</t>
        </is>
      </c>
      <c r="D7011" s="939" t="inlineStr">
        <is>
          <t>T</t>
        </is>
      </c>
    </row>
    <row r="7012" ht="14" customHeight="1" s="902">
      <c r="A7012" s="939" t="inlineStr">
        <is>
          <t>2015</t>
        </is>
      </c>
      <c r="B7012" s="939" t="inlineStr">
        <is>
          <t>24413030</t>
        </is>
      </c>
      <c r="C7012" s="939" t="inlineStr">
        <is>
          <t>7110 41 00</t>
        </is>
      </c>
      <c r="D7012" s="939" t="inlineStr">
        <is>
          <t>T</t>
        </is>
      </c>
    </row>
    <row r="7013" ht="14" customHeight="1" s="902">
      <c r="A7013" s="939" t="inlineStr">
        <is>
          <t>2015</t>
        </is>
      </c>
      <c r="B7013" s="939" t="inlineStr">
        <is>
          <t>24413050</t>
        </is>
      </c>
      <c r="C7013" s="939" t="inlineStr">
        <is>
          <t>7110 19 10</t>
        </is>
      </c>
      <c r="D7013" s="939" t="inlineStr">
        <is>
          <t>T</t>
        </is>
      </c>
    </row>
    <row r="7014" ht="14" customHeight="1" s="902">
      <c r="A7014" s="939" t="inlineStr">
        <is>
          <t>2015</t>
        </is>
      </c>
      <c r="B7014" s="939" t="inlineStr">
        <is>
          <t>24413050</t>
        </is>
      </c>
      <c r="C7014" s="939" t="inlineStr">
        <is>
          <t>7110 19 80</t>
        </is>
      </c>
      <c r="D7014" s="939" t="inlineStr">
        <is>
          <t>T</t>
        </is>
      </c>
    </row>
    <row r="7015" ht="14" customHeight="1" s="902">
      <c r="A7015" s="939" t="inlineStr">
        <is>
          <t>2015</t>
        </is>
      </c>
      <c r="B7015" s="939" t="inlineStr">
        <is>
          <t>24413050</t>
        </is>
      </c>
      <c r="C7015" s="939" t="inlineStr">
        <is>
          <t>7110 29 00</t>
        </is>
      </c>
      <c r="D7015" s="939" t="inlineStr">
        <is>
          <t>T</t>
        </is>
      </c>
    </row>
    <row r="7016" ht="14" customHeight="1" s="902">
      <c r="A7016" s="939" t="inlineStr">
        <is>
          <t>2015</t>
        </is>
      </c>
      <c r="B7016" s="939" t="inlineStr">
        <is>
          <t>24413050</t>
        </is>
      </c>
      <c r="C7016" s="939" t="inlineStr">
        <is>
          <t>7110 39 00</t>
        </is>
      </c>
      <c r="D7016" s="939" t="inlineStr">
        <is>
          <t>T</t>
        </is>
      </c>
    </row>
    <row r="7017" ht="14" customHeight="1" s="902">
      <c r="A7017" s="939" t="inlineStr">
        <is>
          <t>2015</t>
        </is>
      </c>
      <c r="B7017" s="939" t="inlineStr">
        <is>
          <t>24413050</t>
        </is>
      </c>
      <c r="C7017" s="939" t="inlineStr">
        <is>
          <t>7110 49 00</t>
        </is>
      </c>
      <c r="D7017" s="939" t="inlineStr">
        <is>
          <t>T</t>
        </is>
      </c>
    </row>
    <row r="7018" ht="14" customHeight="1" s="902">
      <c r="A7018" s="939" t="inlineStr">
        <is>
          <t>2015</t>
        </is>
      </c>
      <c r="B7018" s="939" t="inlineStr">
        <is>
          <t>24413070</t>
        </is>
      </c>
      <c r="C7018" s="939" t="inlineStr">
        <is>
          <t>7115 10 00</t>
        </is>
      </c>
      <c r="D7018" s="939" t="inlineStr">
        <is>
          <t>S</t>
        </is>
      </c>
    </row>
    <row r="7019" ht="14" customHeight="1" s="902">
      <c r="A7019" s="939" t="inlineStr">
        <is>
          <t>2015</t>
        </is>
      </c>
      <c r="B7019" s="939" t="inlineStr">
        <is>
          <t>24414000</t>
        </is>
      </c>
      <c r="C7019" s="939" t="inlineStr">
        <is>
          <t>7109 00 00</t>
        </is>
      </c>
      <c r="D7019" s="939" t="inlineStr">
        <is>
          <t>T</t>
        </is>
      </c>
    </row>
    <row r="7020" ht="14" customHeight="1" s="902">
      <c r="A7020" s="939" t="inlineStr">
        <is>
          <t>2015</t>
        </is>
      </c>
      <c r="B7020" s="939" t="inlineStr">
        <is>
          <t>24415030</t>
        </is>
      </c>
      <c r="C7020" s="939" t="inlineStr">
        <is>
          <t>7107 00 00</t>
        </is>
      </c>
      <c r="D7020" s="939" t="inlineStr">
        <is>
          <t>T</t>
        </is>
      </c>
    </row>
    <row r="7021" ht="14" customHeight="1" s="902">
      <c r="A7021" s="939" t="inlineStr">
        <is>
          <t>2015</t>
        </is>
      </c>
      <c r="B7021" s="939" t="inlineStr">
        <is>
          <t>24415050</t>
        </is>
      </c>
      <c r="C7021" s="939" t="inlineStr">
        <is>
          <t>7111 00 00</t>
        </is>
      </c>
      <c r="D7021" s="939" t="inlineStr">
        <is>
          <t>T</t>
        </is>
      </c>
    </row>
    <row r="7022" ht="14" customHeight="1" s="902">
      <c r="A7022" s="939" t="inlineStr">
        <is>
          <t>2015</t>
        </is>
      </c>
      <c r="B7022" s="939" t="inlineStr">
        <is>
          <t>24421130</t>
        </is>
      </c>
      <c r="C7022" s="939" t="inlineStr">
        <is>
          <t>7601 10 00</t>
        </is>
      </c>
      <c r="D7022" s="939" t="inlineStr">
        <is>
          <t>T</t>
        </is>
      </c>
    </row>
    <row r="7023" ht="14" customHeight="1" s="902">
      <c r="A7023" s="939" t="inlineStr">
        <is>
          <t>2015</t>
        </is>
      </c>
      <c r="B7023" s="939" t="inlineStr">
        <is>
          <t>24421154</t>
        </is>
      </c>
      <c r="C7023" s="939" t="inlineStr">
        <is>
          <t>7601 20 20</t>
        </is>
      </c>
      <c r="D7023" s="939" t="inlineStr">
        <is>
          <t>T</t>
        </is>
      </c>
    </row>
    <row r="7024" ht="14" customHeight="1" s="902">
      <c r="A7024" s="939" t="inlineStr">
        <is>
          <t>2015</t>
        </is>
      </c>
      <c r="B7024" s="939" t="inlineStr">
        <is>
          <t>24421154</t>
        </is>
      </c>
      <c r="C7024" s="939" t="inlineStr">
        <is>
          <t>7601 20 80</t>
        </is>
      </c>
      <c r="D7024" s="939" t="inlineStr">
        <is>
          <t>T</t>
        </is>
      </c>
    </row>
    <row r="7025" ht="14" customHeight="1" s="902">
      <c r="A7025" s="939" t="inlineStr">
        <is>
          <t>2015</t>
        </is>
      </c>
      <c r="B7025" s="939" t="inlineStr">
        <is>
          <t>24421200</t>
        </is>
      </c>
      <c r="C7025" s="939" t="inlineStr">
        <is>
          <t>2818 20 00</t>
        </is>
      </c>
      <c r="D7025" s="939" t="inlineStr">
        <is>
          <t>T</t>
        </is>
      </c>
    </row>
    <row r="7026" ht="14" customHeight="1" s="902">
      <c r="A7026" s="939" t="inlineStr">
        <is>
          <t>2015</t>
        </is>
      </c>
      <c r="B7026" s="939" t="inlineStr">
        <is>
          <t>24422100</t>
        </is>
      </c>
      <c r="C7026" s="939" t="inlineStr">
        <is>
          <t>7603 10 00</t>
        </is>
      </c>
      <c r="D7026" s="939" t="inlineStr">
        <is>
          <t>T</t>
        </is>
      </c>
    </row>
    <row r="7027" ht="14" customHeight="1" s="902">
      <c r="A7027" s="939" t="inlineStr">
        <is>
          <t>2015</t>
        </is>
      </c>
      <c r="B7027" s="939" t="inlineStr">
        <is>
          <t>24422100</t>
        </is>
      </c>
      <c r="C7027" s="939" t="inlineStr">
        <is>
          <t>7603 20 00</t>
        </is>
      </c>
      <c r="D7027" s="939" t="inlineStr">
        <is>
          <t>T</t>
        </is>
      </c>
    </row>
    <row r="7028" ht="14" customHeight="1" s="902">
      <c r="A7028" s="939" t="inlineStr">
        <is>
          <t>2015</t>
        </is>
      </c>
      <c r="B7028" s="939" t="inlineStr">
        <is>
          <t>24422230</t>
        </is>
      </c>
      <c r="C7028" s="939" t="inlineStr">
        <is>
          <t>7604 10 10</t>
        </is>
      </c>
      <c r="D7028" s="939" t="inlineStr">
        <is>
          <t>T</t>
        </is>
      </c>
    </row>
    <row r="7029" ht="14" customHeight="1" s="902">
      <c r="A7029" s="939" t="inlineStr">
        <is>
          <t>2015</t>
        </is>
      </c>
      <c r="B7029" s="939" t="inlineStr">
        <is>
          <t>24422230</t>
        </is>
      </c>
      <c r="C7029" s="939" t="inlineStr">
        <is>
          <t>7604 10 90</t>
        </is>
      </c>
      <c r="D7029" s="939" t="inlineStr">
        <is>
          <t>T</t>
        </is>
      </c>
    </row>
    <row r="7030" ht="14" customHeight="1" s="902">
      <c r="A7030" s="939" t="inlineStr">
        <is>
          <t>2015</t>
        </is>
      </c>
      <c r="B7030" s="939" t="inlineStr">
        <is>
          <t>24422250</t>
        </is>
      </c>
      <c r="C7030" s="939" t="inlineStr">
        <is>
          <t>7604 21 00</t>
        </is>
      </c>
      <c r="D7030" s="939" t="inlineStr">
        <is>
          <t>T</t>
        </is>
      </c>
    </row>
    <row r="7031" ht="14" customHeight="1" s="902">
      <c r="A7031" s="939" t="inlineStr">
        <is>
          <t>2015</t>
        </is>
      </c>
      <c r="B7031" s="939" t="inlineStr">
        <is>
          <t>24422250</t>
        </is>
      </c>
      <c r="C7031" s="939" t="inlineStr">
        <is>
          <t>7604 29 10</t>
        </is>
      </c>
      <c r="D7031" s="939" t="inlineStr">
        <is>
          <t>T</t>
        </is>
      </c>
    </row>
    <row r="7032" ht="14" customHeight="1" s="902">
      <c r="A7032" s="939" t="inlineStr">
        <is>
          <t>2015</t>
        </is>
      </c>
      <c r="B7032" s="939" t="inlineStr">
        <is>
          <t>24422250</t>
        </is>
      </c>
      <c r="C7032" s="939" t="inlineStr">
        <is>
          <t>7604 29 90</t>
        </is>
      </c>
      <c r="D7032" s="939" t="inlineStr">
        <is>
          <t>T</t>
        </is>
      </c>
    </row>
    <row r="7033" ht="14" customHeight="1" s="902">
      <c r="A7033" s="939" t="inlineStr">
        <is>
          <t>2015</t>
        </is>
      </c>
      <c r="B7033" s="939" t="inlineStr">
        <is>
          <t>24422330</t>
        </is>
      </c>
      <c r="C7033" s="939" t="inlineStr">
        <is>
          <t>7605 11 00</t>
        </is>
      </c>
      <c r="D7033" s="939" t="inlineStr">
        <is>
          <t>T</t>
        </is>
      </c>
    </row>
    <row r="7034" ht="14" customHeight="1" s="902">
      <c r="A7034" s="939" t="inlineStr">
        <is>
          <t>2015</t>
        </is>
      </c>
      <c r="B7034" s="939" t="inlineStr">
        <is>
          <t>24422330</t>
        </is>
      </c>
      <c r="C7034" s="939" t="inlineStr">
        <is>
          <t>7605 19 00</t>
        </is>
      </c>
      <c r="D7034" s="939" t="inlineStr">
        <is>
          <t>T</t>
        </is>
      </c>
    </row>
    <row r="7035" ht="14" customHeight="1" s="902">
      <c r="A7035" s="939" t="inlineStr">
        <is>
          <t>2015</t>
        </is>
      </c>
      <c r="B7035" s="939" t="inlineStr">
        <is>
          <t>24422350</t>
        </is>
      </c>
      <c r="C7035" s="939" t="inlineStr">
        <is>
          <t>7605 21 00</t>
        </is>
      </c>
      <c r="D7035" s="939" t="inlineStr">
        <is>
          <t>T</t>
        </is>
      </c>
    </row>
    <row r="7036" ht="14" customHeight="1" s="902">
      <c r="A7036" s="939" t="inlineStr">
        <is>
          <t>2015</t>
        </is>
      </c>
      <c r="B7036" s="939" t="inlineStr">
        <is>
          <t>24422350</t>
        </is>
      </c>
      <c r="C7036" s="939" t="inlineStr">
        <is>
          <t>7605 29 00</t>
        </is>
      </c>
      <c r="D7036" s="939" t="inlineStr">
        <is>
          <t>T</t>
        </is>
      </c>
    </row>
    <row r="7037" ht="14" customHeight="1" s="902">
      <c r="A7037" s="939" t="inlineStr">
        <is>
          <t>2015</t>
        </is>
      </c>
      <c r="B7037" s="939" t="inlineStr">
        <is>
          <t>24422430</t>
        </is>
      </c>
      <c r="C7037" s="939" t="inlineStr">
        <is>
          <t>7606 11 10</t>
        </is>
      </c>
      <c r="D7037" s="939" t="inlineStr">
        <is>
          <t>T</t>
        </is>
      </c>
    </row>
    <row r="7038" ht="14" customHeight="1" s="902">
      <c r="A7038" s="939" t="inlineStr">
        <is>
          <t>2015</t>
        </is>
      </c>
      <c r="B7038" s="939" t="inlineStr">
        <is>
          <t>24422430</t>
        </is>
      </c>
      <c r="C7038" s="939" t="inlineStr">
        <is>
          <t>7606 11 91</t>
        </is>
      </c>
      <c r="D7038" s="939" t="inlineStr">
        <is>
          <t>T</t>
        </is>
      </c>
    </row>
    <row r="7039" ht="14" customHeight="1" s="902">
      <c r="A7039" s="939" t="inlineStr">
        <is>
          <t>2015</t>
        </is>
      </c>
      <c r="B7039" s="939" t="inlineStr">
        <is>
          <t>24422430</t>
        </is>
      </c>
      <c r="C7039" s="939" t="inlineStr">
        <is>
          <t>7606 11 93</t>
        </is>
      </c>
      <c r="D7039" s="939" t="inlineStr">
        <is>
          <t>T</t>
        </is>
      </c>
    </row>
    <row r="7040" ht="14" customHeight="1" s="902">
      <c r="A7040" s="939" t="inlineStr">
        <is>
          <t>2015</t>
        </is>
      </c>
      <c r="B7040" s="939" t="inlineStr">
        <is>
          <t>24422430</t>
        </is>
      </c>
      <c r="C7040" s="939" t="inlineStr">
        <is>
          <t>7606 11 99</t>
        </is>
      </c>
      <c r="D7040" s="939" t="inlineStr">
        <is>
          <t>T</t>
        </is>
      </c>
    </row>
    <row r="7041" ht="14" customHeight="1" s="902">
      <c r="A7041" s="939" t="inlineStr">
        <is>
          <t>2015</t>
        </is>
      </c>
      <c r="B7041" s="939" t="inlineStr">
        <is>
          <t>24422430</t>
        </is>
      </c>
      <c r="C7041" s="939" t="inlineStr">
        <is>
          <t>7606 91 00</t>
        </is>
      </c>
      <c r="D7041" s="939" t="inlineStr">
        <is>
          <t>T</t>
        </is>
      </c>
    </row>
    <row r="7042" ht="14" customHeight="1" s="902">
      <c r="A7042" s="939" t="inlineStr">
        <is>
          <t>2015</t>
        </is>
      </c>
      <c r="B7042" s="939" t="inlineStr">
        <is>
          <t>24422450</t>
        </is>
      </c>
      <c r="C7042" s="939" t="inlineStr">
        <is>
          <t>7606 12 20</t>
        </is>
      </c>
      <c r="D7042" s="939" t="inlineStr">
        <is>
          <t>T</t>
        </is>
      </c>
    </row>
    <row r="7043" ht="14" customHeight="1" s="902">
      <c r="A7043" s="939" t="inlineStr">
        <is>
          <t>2015</t>
        </is>
      </c>
      <c r="B7043" s="939" t="inlineStr">
        <is>
          <t>24422450</t>
        </is>
      </c>
      <c r="C7043" s="939" t="inlineStr">
        <is>
          <t>7606 12 92</t>
        </is>
      </c>
      <c r="D7043" s="939" t="inlineStr">
        <is>
          <t>T</t>
        </is>
      </c>
    </row>
    <row r="7044" ht="14" customHeight="1" s="902">
      <c r="A7044" s="939" t="inlineStr">
        <is>
          <t>2015</t>
        </is>
      </c>
      <c r="B7044" s="939" t="inlineStr">
        <is>
          <t>24422450</t>
        </is>
      </c>
      <c r="C7044" s="939" t="inlineStr">
        <is>
          <t>7606 12 93</t>
        </is>
      </c>
      <c r="D7044" s="939" t="inlineStr">
        <is>
          <t>T</t>
        </is>
      </c>
    </row>
    <row r="7045" ht="14" customHeight="1" s="902">
      <c r="A7045" s="939" t="inlineStr">
        <is>
          <t>2015</t>
        </is>
      </c>
      <c r="B7045" s="939" t="inlineStr">
        <is>
          <t>24422450</t>
        </is>
      </c>
      <c r="C7045" s="939" t="inlineStr">
        <is>
          <t>7606 12 99</t>
        </is>
      </c>
      <c r="D7045" s="939" t="inlineStr">
        <is>
          <t>T</t>
        </is>
      </c>
    </row>
    <row r="7046" ht="14" customHeight="1" s="902">
      <c r="A7046" s="939" t="inlineStr">
        <is>
          <t>2015</t>
        </is>
      </c>
      <c r="B7046" s="939" t="inlineStr">
        <is>
          <t>24422450</t>
        </is>
      </c>
      <c r="C7046" s="939" t="inlineStr">
        <is>
          <t>7606 92 00</t>
        </is>
      </c>
      <c r="D7046" s="939" t="inlineStr">
        <is>
          <t>T</t>
        </is>
      </c>
    </row>
    <row r="7047" ht="14" customHeight="1" s="902">
      <c r="A7047" s="939" t="inlineStr">
        <is>
          <t>2015</t>
        </is>
      </c>
      <c r="B7047" s="939" t="inlineStr">
        <is>
          <t>24422500</t>
        </is>
      </c>
      <c r="C7047" s="939" t="inlineStr">
        <is>
          <t>7607 11 11</t>
        </is>
      </c>
      <c r="D7047" s="939" t="inlineStr">
        <is>
          <t>T</t>
        </is>
      </c>
    </row>
    <row r="7048" ht="14" customHeight="1" s="902">
      <c r="A7048" s="939" t="inlineStr">
        <is>
          <t>2015</t>
        </is>
      </c>
      <c r="B7048" s="939" t="inlineStr">
        <is>
          <t>24422500</t>
        </is>
      </c>
      <c r="C7048" s="939" t="inlineStr">
        <is>
          <t>7607 11 19</t>
        </is>
      </c>
      <c r="D7048" s="939" t="inlineStr">
        <is>
          <t>T</t>
        </is>
      </c>
    </row>
    <row r="7049" ht="14" customHeight="1" s="902">
      <c r="A7049" s="939" t="inlineStr">
        <is>
          <t>2015</t>
        </is>
      </c>
      <c r="B7049" s="939" t="inlineStr">
        <is>
          <t>24422500</t>
        </is>
      </c>
      <c r="C7049" s="939" t="inlineStr">
        <is>
          <t>7607 11 90</t>
        </is>
      </c>
      <c r="D7049" s="939" t="inlineStr">
        <is>
          <t>T</t>
        </is>
      </c>
    </row>
    <row r="7050" ht="14" customHeight="1" s="902">
      <c r="A7050" s="939" t="inlineStr">
        <is>
          <t>2015</t>
        </is>
      </c>
      <c r="B7050" s="939" t="inlineStr">
        <is>
          <t>24422500</t>
        </is>
      </c>
      <c r="C7050" s="939" t="inlineStr">
        <is>
          <t>7607 19 10</t>
        </is>
      </c>
      <c r="D7050" s="939" t="inlineStr">
        <is>
          <t>T</t>
        </is>
      </c>
    </row>
    <row r="7051" ht="14" customHeight="1" s="902">
      <c r="A7051" s="939" t="inlineStr">
        <is>
          <t>2015</t>
        </is>
      </c>
      <c r="B7051" s="939" t="inlineStr">
        <is>
          <t>24422500</t>
        </is>
      </c>
      <c r="C7051" s="939" t="inlineStr">
        <is>
          <t>7607 19 90</t>
        </is>
      </c>
      <c r="D7051" s="939" t="inlineStr">
        <is>
          <t>T</t>
        </is>
      </c>
    </row>
    <row r="7052" ht="14" customHeight="1" s="902">
      <c r="A7052" s="939" t="inlineStr">
        <is>
          <t>2015</t>
        </is>
      </c>
      <c r="B7052" s="939" t="inlineStr">
        <is>
          <t>24422500</t>
        </is>
      </c>
      <c r="C7052" s="939" t="inlineStr">
        <is>
          <t>7607 20 10</t>
        </is>
      </c>
      <c r="D7052" s="939" t="inlineStr">
        <is>
          <t>T</t>
        </is>
      </c>
    </row>
    <row r="7053" ht="14" customHeight="1" s="902">
      <c r="A7053" s="939" t="inlineStr">
        <is>
          <t>2015</t>
        </is>
      </c>
      <c r="B7053" s="939" t="inlineStr">
        <is>
          <t>24422500</t>
        </is>
      </c>
      <c r="C7053" s="939" t="inlineStr">
        <is>
          <t>7607 20 90</t>
        </is>
      </c>
      <c r="D7053" s="939" t="inlineStr">
        <is>
          <t>T</t>
        </is>
      </c>
    </row>
    <row r="7054" ht="14" customHeight="1" s="902">
      <c r="A7054" s="939" t="inlineStr">
        <is>
          <t>2015</t>
        </is>
      </c>
      <c r="B7054" s="939" t="inlineStr">
        <is>
          <t>24422630</t>
        </is>
      </c>
      <c r="C7054" s="939" t="inlineStr">
        <is>
          <t>7608 10 00</t>
        </is>
      </c>
      <c r="D7054" s="939" t="inlineStr">
        <is>
          <t>T</t>
        </is>
      </c>
    </row>
    <row r="7055" ht="14" customHeight="1" s="902">
      <c r="A7055" s="939" t="inlineStr">
        <is>
          <t>2015</t>
        </is>
      </c>
      <c r="B7055" s="939" t="inlineStr">
        <is>
          <t>24422650</t>
        </is>
      </c>
      <c r="C7055" s="939" t="inlineStr">
        <is>
          <t>7608 20 20</t>
        </is>
      </c>
      <c r="D7055" s="939" t="inlineStr">
        <is>
          <t>T</t>
        </is>
      </c>
    </row>
    <row r="7056" ht="14" customHeight="1" s="902">
      <c r="A7056" s="939" t="inlineStr">
        <is>
          <t>2015</t>
        </is>
      </c>
      <c r="B7056" s="939" t="inlineStr">
        <is>
          <t>24422650</t>
        </is>
      </c>
      <c r="C7056" s="939" t="inlineStr">
        <is>
          <t>7608 20 81</t>
        </is>
      </c>
      <c r="D7056" s="939" t="inlineStr">
        <is>
          <t>T</t>
        </is>
      </c>
    </row>
    <row r="7057" ht="14" customHeight="1" s="902">
      <c r="A7057" s="939" t="inlineStr">
        <is>
          <t>2015</t>
        </is>
      </c>
      <c r="B7057" s="939" t="inlineStr">
        <is>
          <t>24422650</t>
        </is>
      </c>
      <c r="C7057" s="939" t="inlineStr">
        <is>
          <t>7608 20 89</t>
        </is>
      </c>
      <c r="D7057" s="939" t="inlineStr">
        <is>
          <t>T</t>
        </is>
      </c>
    </row>
    <row r="7058" ht="14" customHeight="1" s="902">
      <c r="A7058" s="939" t="inlineStr">
        <is>
          <t>2015</t>
        </is>
      </c>
      <c r="B7058" s="939" t="inlineStr">
        <is>
          <t>24422670</t>
        </is>
      </c>
      <c r="C7058" s="939" t="inlineStr">
        <is>
          <t>7609 00 00</t>
        </is>
      </c>
      <c r="D7058" s="939" t="inlineStr">
        <is>
          <t>T</t>
        </is>
      </c>
    </row>
    <row r="7059" ht="14" customHeight="1" s="902">
      <c r="A7059" s="939" t="inlineStr">
        <is>
          <t>2015</t>
        </is>
      </c>
      <c r="B7059" s="939" t="inlineStr">
        <is>
          <t>24431130</t>
        </is>
      </c>
      <c r="C7059" s="939" t="inlineStr">
        <is>
          <t>7801 10 00</t>
        </is>
      </c>
      <c r="D7059" s="939" t="inlineStr">
        <is>
          <t>T</t>
        </is>
      </c>
    </row>
    <row r="7060" ht="14" customHeight="1" s="902">
      <c r="A7060" s="939" t="inlineStr">
        <is>
          <t>2015</t>
        </is>
      </c>
      <c r="B7060" s="939" t="inlineStr">
        <is>
          <t>24431150</t>
        </is>
      </c>
      <c r="C7060" s="939" t="inlineStr">
        <is>
          <t>7801 91 00</t>
        </is>
      </c>
      <c r="D7060" s="939" t="inlineStr">
        <is>
          <t>T</t>
        </is>
      </c>
    </row>
    <row r="7061" ht="14" customHeight="1" s="902">
      <c r="A7061" s="939" t="inlineStr">
        <is>
          <t>2015</t>
        </is>
      </c>
      <c r="B7061" s="939" t="inlineStr">
        <is>
          <t>24431190</t>
        </is>
      </c>
      <c r="C7061" s="939" t="inlineStr">
        <is>
          <t>7801 99 10</t>
        </is>
      </c>
      <c r="D7061" s="939" t="inlineStr">
        <is>
          <t>T</t>
        </is>
      </c>
    </row>
    <row r="7062" ht="14" customHeight="1" s="902">
      <c r="A7062" s="939" t="inlineStr">
        <is>
          <t>2015</t>
        </is>
      </c>
      <c r="B7062" s="939" t="inlineStr">
        <is>
          <t>24431190</t>
        </is>
      </c>
      <c r="C7062" s="939" t="inlineStr">
        <is>
          <t>7801 99 90</t>
        </is>
      </c>
      <c r="D7062" s="939" t="inlineStr">
        <is>
          <t>T</t>
        </is>
      </c>
    </row>
    <row r="7063" ht="14" customHeight="1" s="902">
      <c r="A7063" s="939" t="inlineStr">
        <is>
          <t>2015</t>
        </is>
      </c>
      <c r="B7063" s="939" t="inlineStr">
        <is>
          <t>24431230</t>
        </is>
      </c>
      <c r="C7063" s="939" t="inlineStr">
        <is>
          <t>7901 11 00</t>
        </is>
      </c>
      <c r="D7063" s="939" t="inlineStr">
        <is>
          <t>T</t>
        </is>
      </c>
    </row>
    <row r="7064" ht="14" customHeight="1" s="902">
      <c r="A7064" s="939" t="inlineStr">
        <is>
          <t>2015</t>
        </is>
      </c>
      <c r="B7064" s="939" t="inlineStr">
        <is>
          <t>24431230</t>
        </is>
      </c>
      <c r="C7064" s="939" t="inlineStr">
        <is>
          <t>7901 12 10</t>
        </is>
      </c>
      <c r="D7064" s="939" t="inlineStr">
        <is>
          <t>T</t>
        </is>
      </c>
    </row>
    <row r="7065" ht="14" customHeight="1" s="902">
      <c r="A7065" s="939" t="inlineStr">
        <is>
          <t>2015</t>
        </is>
      </c>
      <c r="B7065" s="939" t="inlineStr">
        <is>
          <t>24431230</t>
        </is>
      </c>
      <c r="C7065" s="939" t="inlineStr">
        <is>
          <t>7901 12 30</t>
        </is>
      </c>
      <c r="D7065" s="939" t="inlineStr">
        <is>
          <t>T</t>
        </is>
      </c>
    </row>
    <row r="7066" ht="14" customHeight="1" s="902">
      <c r="A7066" s="939" t="inlineStr">
        <is>
          <t>2015</t>
        </is>
      </c>
      <c r="B7066" s="939" t="inlineStr">
        <is>
          <t>24431230</t>
        </is>
      </c>
      <c r="C7066" s="939" t="inlineStr">
        <is>
          <t>7901 12 90</t>
        </is>
      </c>
      <c r="D7066" s="939" t="inlineStr">
        <is>
          <t>T</t>
        </is>
      </c>
    </row>
    <row r="7067" ht="14" customHeight="1" s="902">
      <c r="A7067" s="939" t="inlineStr">
        <is>
          <t>2015</t>
        </is>
      </c>
      <c r="B7067" s="939" t="inlineStr">
        <is>
          <t>24431250</t>
        </is>
      </c>
      <c r="C7067" s="939" t="inlineStr">
        <is>
          <t>7901 20 00</t>
        </is>
      </c>
      <c r="D7067" s="939" t="inlineStr">
        <is>
          <t>T</t>
        </is>
      </c>
    </row>
    <row r="7068" ht="14" customHeight="1" s="902">
      <c r="A7068" s="939" t="inlineStr">
        <is>
          <t>2015</t>
        </is>
      </c>
      <c r="B7068" s="939" t="inlineStr">
        <is>
          <t>24431330</t>
        </is>
      </c>
      <c r="C7068" s="939" t="inlineStr">
        <is>
          <t>8001 10 00</t>
        </is>
      </c>
      <c r="D7068" s="939" t="inlineStr">
        <is>
          <t>T</t>
        </is>
      </c>
    </row>
    <row r="7069" ht="14" customHeight="1" s="902">
      <c r="A7069" s="939" t="inlineStr">
        <is>
          <t>2015</t>
        </is>
      </c>
      <c r="B7069" s="939" t="inlineStr">
        <is>
          <t>24431350</t>
        </is>
      </c>
      <c r="C7069" s="939" t="inlineStr">
        <is>
          <t>8001 20 00</t>
        </is>
      </c>
      <c r="D7069" s="939" t="inlineStr">
        <is>
          <t>T</t>
        </is>
      </c>
    </row>
    <row r="7070" ht="14" customHeight="1" s="902">
      <c r="A7070" s="939" t="inlineStr">
        <is>
          <t>2015</t>
        </is>
      </c>
      <c r="B7070" s="939" t="inlineStr">
        <is>
          <t>24432100</t>
        </is>
      </c>
      <c r="C7070" s="939" t="inlineStr">
        <is>
          <t>7804 11 00</t>
        </is>
      </c>
      <c r="D7070" s="939" t="inlineStr">
        <is>
          <t>T</t>
        </is>
      </c>
    </row>
    <row r="7071" ht="14" customHeight="1" s="902">
      <c r="A7071" s="939" t="inlineStr">
        <is>
          <t>2015</t>
        </is>
      </c>
      <c r="B7071" s="939" t="inlineStr">
        <is>
          <t>24432100</t>
        </is>
      </c>
      <c r="C7071" s="939" t="inlineStr">
        <is>
          <t>7804 19 00</t>
        </is>
      </c>
      <c r="D7071" s="939" t="inlineStr">
        <is>
          <t>T</t>
        </is>
      </c>
    </row>
    <row r="7072" ht="14" customHeight="1" s="902">
      <c r="A7072" s="939" t="inlineStr">
        <is>
          <t>2015</t>
        </is>
      </c>
      <c r="B7072" s="939" t="inlineStr">
        <is>
          <t>24432100</t>
        </is>
      </c>
      <c r="C7072" s="939" t="inlineStr">
        <is>
          <t>7804 20 00</t>
        </is>
      </c>
      <c r="D7072" s="939" t="inlineStr">
        <is>
          <t>T</t>
        </is>
      </c>
    </row>
    <row r="7073" ht="14" customHeight="1" s="902">
      <c r="A7073" s="939" t="inlineStr">
        <is>
          <t>2015</t>
        </is>
      </c>
      <c r="B7073" s="939" t="inlineStr">
        <is>
          <t>24432200</t>
        </is>
      </c>
      <c r="C7073" s="939" t="inlineStr">
        <is>
          <t>7903 10 00</t>
        </is>
      </c>
      <c r="D7073" s="939" t="inlineStr">
        <is>
          <t>T</t>
        </is>
      </c>
    </row>
    <row r="7074" ht="14" customHeight="1" s="902">
      <c r="A7074" s="939" t="inlineStr">
        <is>
          <t>2015</t>
        </is>
      </c>
      <c r="B7074" s="939" t="inlineStr">
        <is>
          <t>24432200</t>
        </is>
      </c>
      <c r="C7074" s="939" t="inlineStr">
        <is>
          <t>7903 90 00</t>
        </is>
      </c>
      <c r="D7074" s="939" t="inlineStr">
        <is>
          <t>T</t>
        </is>
      </c>
    </row>
    <row r="7075" ht="14" customHeight="1" s="902">
      <c r="A7075" s="939" t="inlineStr">
        <is>
          <t>2015</t>
        </is>
      </c>
      <c r="B7075" s="939" t="inlineStr">
        <is>
          <t>24432300</t>
        </is>
      </c>
      <c r="C7075" s="939" t="inlineStr">
        <is>
          <t>7904 00 00</t>
        </is>
      </c>
      <c r="D7075" s="939" t="inlineStr">
        <is>
          <t>T</t>
        </is>
      </c>
    </row>
    <row r="7076" ht="14" customHeight="1" s="902">
      <c r="A7076" s="939" t="inlineStr">
        <is>
          <t>2015</t>
        </is>
      </c>
      <c r="B7076" s="939" t="inlineStr">
        <is>
          <t>24432300</t>
        </is>
      </c>
      <c r="C7076" s="939" t="inlineStr">
        <is>
          <t>7905 00 00</t>
        </is>
      </c>
      <c r="D7076" s="939" t="inlineStr">
        <is>
          <t>T</t>
        </is>
      </c>
    </row>
    <row r="7077" ht="14" customHeight="1" s="902">
      <c r="A7077" s="939" t="inlineStr">
        <is>
          <t>2015</t>
        </is>
      </c>
      <c r="B7077" s="939" t="inlineStr">
        <is>
          <t>24432400</t>
        </is>
      </c>
      <c r="C7077" s="939" t="inlineStr">
        <is>
          <t>8003 00 00</t>
        </is>
      </c>
      <c r="D7077" s="939" t="inlineStr">
        <is>
          <t>T</t>
        </is>
      </c>
    </row>
    <row r="7078" ht="14" customHeight="1" s="902">
      <c r="A7078" s="939" t="inlineStr">
        <is>
          <t>2015</t>
        </is>
      </c>
      <c r="B7078" s="939" t="inlineStr">
        <is>
          <t>24441100</t>
        </is>
      </c>
      <c r="C7078" s="939" t="inlineStr">
        <is>
          <t>7401 00 00</t>
        </is>
      </c>
      <c r="D7078" s="939" t="inlineStr">
        <is>
          <t>T</t>
        </is>
      </c>
    </row>
    <row r="7079" ht="14" customHeight="1" s="902">
      <c r="A7079" s="939" t="inlineStr">
        <is>
          <t>2015</t>
        </is>
      </c>
      <c r="B7079" s="939" t="inlineStr">
        <is>
          <t>24441200</t>
        </is>
      </c>
      <c r="C7079" s="939" t="inlineStr">
        <is>
          <t>7402 00 00</t>
        </is>
      </c>
      <c r="D7079" s="939" t="inlineStr">
        <is>
          <t>T</t>
        </is>
      </c>
    </row>
    <row r="7080" ht="14" customHeight="1" s="902">
      <c r="A7080" s="939" t="inlineStr">
        <is>
          <t>2015</t>
        </is>
      </c>
      <c r="B7080" s="939" t="inlineStr">
        <is>
          <t>24441330</t>
        </is>
      </c>
      <c r="C7080" s="939" t="inlineStr">
        <is>
          <t>7403 11 00</t>
        </is>
      </c>
      <c r="D7080" s="939" t="inlineStr">
        <is>
          <t>T</t>
        </is>
      </c>
    </row>
    <row r="7081" ht="14" customHeight="1" s="902">
      <c r="A7081" s="939" t="inlineStr">
        <is>
          <t>2015</t>
        </is>
      </c>
      <c r="B7081" s="939" t="inlineStr">
        <is>
          <t>24441330</t>
        </is>
      </c>
      <c r="C7081" s="939" t="inlineStr">
        <is>
          <t>7403 12 00</t>
        </is>
      </c>
      <c r="D7081" s="939" t="inlineStr">
        <is>
          <t>T</t>
        </is>
      </c>
    </row>
    <row r="7082" ht="14" customHeight="1" s="902">
      <c r="A7082" s="939" t="inlineStr">
        <is>
          <t>2015</t>
        </is>
      </c>
      <c r="B7082" s="939" t="inlineStr">
        <is>
          <t>24441330</t>
        </is>
      </c>
      <c r="C7082" s="939" t="inlineStr">
        <is>
          <t>7403 13 00</t>
        </is>
      </c>
      <c r="D7082" s="939" t="inlineStr">
        <is>
          <t>T</t>
        </is>
      </c>
    </row>
    <row r="7083" ht="14" customHeight="1" s="902">
      <c r="A7083" s="939" t="inlineStr">
        <is>
          <t>2015</t>
        </is>
      </c>
      <c r="B7083" s="939" t="inlineStr">
        <is>
          <t>24441330</t>
        </is>
      </c>
      <c r="C7083" s="939" t="inlineStr">
        <is>
          <t>7403 19 00</t>
        </is>
      </c>
      <c r="D7083" s="939" t="inlineStr">
        <is>
          <t>T</t>
        </is>
      </c>
    </row>
    <row r="7084" ht="14" customHeight="1" s="902">
      <c r="A7084" s="939" t="inlineStr">
        <is>
          <t>2015</t>
        </is>
      </c>
      <c r="B7084" s="939" t="inlineStr">
        <is>
          <t>24441370</t>
        </is>
      </c>
      <c r="C7084" s="939" t="inlineStr">
        <is>
          <t>7403 21 00</t>
        </is>
      </c>
      <c r="D7084" s="939" t="inlineStr">
        <is>
          <t>T</t>
        </is>
      </c>
    </row>
    <row r="7085" ht="14" customHeight="1" s="902">
      <c r="A7085" s="939" t="inlineStr">
        <is>
          <t>2015</t>
        </is>
      </c>
      <c r="B7085" s="939" t="inlineStr">
        <is>
          <t>24441370</t>
        </is>
      </c>
      <c r="C7085" s="939" t="inlineStr">
        <is>
          <t>7403 22 00</t>
        </is>
      </c>
      <c r="D7085" s="939" t="inlineStr">
        <is>
          <t>T</t>
        </is>
      </c>
    </row>
    <row r="7086" ht="14" customHeight="1" s="902">
      <c r="A7086" s="939" t="inlineStr">
        <is>
          <t>2015</t>
        </is>
      </c>
      <c r="B7086" s="939" t="inlineStr">
        <is>
          <t>24441370</t>
        </is>
      </c>
      <c r="C7086" s="939" t="inlineStr">
        <is>
          <t>7403 29 00</t>
        </is>
      </c>
      <c r="D7086" s="939" t="inlineStr">
        <is>
          <t>T</t>
        </is>
      </c>
    </row>
    <row r="7087" ht="14" customHeight="1" s="902">
      <c r="A7087" s="939" t="inlineStr">
        <is>
          <t>2015</t>
        </is>
      </c>
      <c r="B7087" s="939" t="inlineStr">
        <is>
          <t>24441370</t>
        </is>
      </c>
      <c r="C7087" s="939" t="inlineStr">
        <is>
          <t>7405 00 00</t>
        </is>
      </c>
      <c r="D7087" s="939" t="inlineStr">
        <is>
          <t>T</t>
        </is>
      </c>
    </row>
    <row r="7088" ht="14" customHeight="1" s="902">
      <c r="A7088" s="939" t="inlineStr">
        <is>
          <t>2015</t>
        </is>
      </c>
      <c r="B7088" s="939" t="inlineStr">
        <is>
          <t>24442100</t>
        </is>
      </c>
      <c r="C7088" s="939" t="inlineStr">
        <is>
          <t>7406 10 00</t>
        </is>
      </c>
      <c r="D7088" s="939" t="inlineStr">
        <is>
          <t>T</t>
        </is>
      </c>
    </row>
    <row r="7089" ht="14" customHeight="1" s="902">
      <c r="A7089" s="939" t="inlineStr">
        <is>
          <t>2015</t>
        </is>
      </c>
      <c r="B7089" s="939" t="inlineStr">
        <is>
          <t>24442100</t>
        </is>
      </c>
      <c r="C7089" s="939" t="inlineStr">
        <is>
          <t>7406 20 00</t>
        </is>
      </c>
      <c r="D7089" s="939" t="inlineStr">
        <is>
          <t>T</t>
        </is>
      </c>
    </row>
    <row r="7090" ht="14" customHeight="1" s="902">
      <c r="A7090" s="939" t="inlineStr">
        <is>
          <t>2015</t>
        </is>
      </c>
      <c r="B7090" s="939" t="inlineStr">
        <is>
          <t>24442200</t>
        </is>
      </c>
      <c r="C7090" s="939" t="inlineStr">
        <is>
          <t>7407 10 00</t>
        </is>
      </c>
      <c r="D7090" s="939" t="inlineStr">
        <is>
          <t>T</t>
        </is>
      </c>
    </row>
    <row r="7091" ht="14" customHeight="1" s="902">
      <c r="A7091" s="939" t="inlineStr">
        <is>
          <t>2015</t>
        </is>
      </c>
      <c r="B7091" s="939" t="inlineStr">
        <is>
          <t>24442200</t>
        </is>
      </c>
      <c r="C7091" s="939" t="inlineStr">
        <is>
          <t>7407 21 10</t>
        </is>
      </c>
      <c r="D7091" s="939" t="inlineStr">
        <is>
          <t>T</t>
        </is>
      </c>
    </row>
    <row r="7092" ht="14" customHeight="1" s="902">
      <c r="A7092" s="939" t="inlineStr">
        <is>
          <t>2015</t>
        </is>
      </c>
      <c r="B7092" s="939" t="inlineStr">
        <is>
          <t>24442200</t>
        </is>
      </c>
      <c r="C7092" s="939" t="inlineStr">
        <is>
          <t>7407 21 90</t>
        </is>
      </c>
      <c r="D7092" s="939" t="inlineStr">
        <is>
          <t>T</t>
        </is>
      </c>
    </row>
    <row r="7093" ht="14" customHeight="1" s="902">
      <c r="A7093" s="939" t="inlineStr">
        <is>
          <t>2015</t>
        </is>
      </c>
      <c r="B7093" s="939" t="inlineStr">
        <is>
          <t>24442200</t>
        </is>
      </c>
      <c r="C7093" s="939" t="inlineStr">
        <is>
          <t>7407 29 00</t>
        </is>
      </c>
      <c r="D7093" s="939" t="inlineStr">
        <is>
          <t>T</t>
        </is>
      </c>
    </row>
    <row r="7094" ht="14" customHeight="1" s="902">
      <c r="A7094" s="939" t="inlineStr">
        <is>
          <t>2015</t>
        </is>
      </c>
      <c r="B7094" s="939" t="inlineStr">
        <is>
          <t>24442330</t>
        </is>
      </c>
      <c r="C7094" s="939" t="inlineStr">
        <is>
          <t>7408 11 00</t>
        </is>
      </c>
      <c r="D7094" s="939" t="inlineStr">
        <is>
          <t>T</t>
        </is>
      </c>
    </row>
    <row r="7095" ht="14" customHeight="1" s="902">
      <c r="A7095" s="939" t="inlineStr">
        <is>
          <t>2015</t>
        </is>
      </c>
      <c r="B7095" s="939" t="inlineStr">
        <is>
          <t>24442330</t>
        </is>
      </c>
      <c r="C7095" s="939" t="inlineStr">
        <is>
          <t>7408 21 00</t>
        </is>
      </c>
      <c r="D7095" s="939" t="inlineStr">
        <is>
          <t>T</t>
        </is>
      </c>
    </row>
    <row r="7096" ht="14" customHeight="1" s="902">
      <c r="A7096" s="939" t="inlineStr">
        <is>
          <t>2015</t>
        </is>
      </c>
      <c r="B7096" s="939" t="inlineStr">
        <is>
          <t>24442330</t>
        </is>
      </c>
      <c r="C7096" s="939" t="inlineStr">
        <is>
          <t>7408 22 00</t>
        </is>
      </c>
      <c r="D7096" s="939" t="inlineStr">
        <is>
          <t>T</t>
        </is>
      </c>
    </row>
    <row r="7097" ht="14" customHeight="1" s="902">
      <c r="A7097" s="939" t="inlineStr">
        <is>
          <t>2015</t>
        </is>
      </c>
      <c r="B7097" s="939" t="inlineStr">
        <is>
          <t>24442330</t>
        </is>
      </c>
      <c r="C7097" s="939" t="inlineStr">
        <is>
          <t>7408 29 00</t>
        </is>
      </c>
      <c r="D7097" s="939" t="inlineStr">
        <is>
          <t>T</t>
        </is>
      </c>
    </row>
    <row r="7098" ht="14" customHeight="1" s="902">
      <c r="A7098" s="939" t="inlineStr">
        <is>
          <t>2015</t>
        </is>
      </c>
      <c r="B7098" s="939" t="inlineStr">
        <is>
          <t>24442350</t>
        </is>
      </c>
      <c r="C7098" s="939" t="inlineStr">
        <is>
          <t>7408 19 10</t>
        </is>
      </c>
      <c r="D7098" s="939" t="inlineStr">
        <is>
          <t>T</t>
        </is>
      </c>
    </row>
    <row r="7099" ht="14" customHeight="1" s="902">
      <c r="A7099" s="939" t="inlineStr">
        <is>
          <t>2015</t>
        </is>
      </c>
      <c r="B7099" s="939" t="inlineStr">
        <is>
          <t>24442370</t>
        </is>
      </c>
      <c r="C7099" s="939" t="inlineStr">
        <is>
          <t>7408 19 90</t>
        </is>
      </c>
      <c r="D7099" s="939" t="inlineStr">
        <is>
          <t>T</t>
        </is>
      </c>
    </row>
    <row r="7100" ht="14" customHeight="1" s="902">
      <c r="A7100" s="939" t="inlineStr">
        <is>
          <t>2015</t>
        </is>
      </c>
      <c r="B7100" s="939" t="inlineStr">
        <is>
          <t>24442400</t>
        </is>
      </c>
      <c r="C7100" s="939" t="inlineStr">
        <is>
          <t>7409 11 00</t>
        </is>
      </c>
      <c r="D7100" s="939" t="inlineStr">
        <is>
          <t>T</t>
        </is>
      </c>
    </row>
    <row r="7101" ht="14" customHeight="1" s="902">
      <c r="A7101" s="939" t="inlineStr">
        <is>
          <t>2015</t>
        </is>
      </c>
      <c r="B7101" s="939" t="inlineStr">
        <is>
          <t>24442400</t>
        </is>
      </c>
      <c r="C7101" s="939" t="inlineStr">
        <is>
          <t>7409 19 00</t>
        </is>
      </c>
      <c r="D7101" s="939" t="inlineStr">
        <is>
          <t>T</t>
        </is>
      </c>
    </row>
    <row r="7102" ht="14" customHeight="1" s="902">
      <c r="A7102" s="939" t="inlineStr">
        <is>
          <t>2015</t>
        </is>
      </c>
      <c r="B7102" s="939" t="inlineStr">
        <is>
          <t>24442400</t>
        </is>
      </c>
      <c r="C7102" s="939" t="inlineStr">
        <is>
          <t>7409 21 00</t>
        </is>
      </c>
      <c r="D7102" s="939" t="inlineStr">
        <is>
          <t>T</t>
        </is>
      </c>
    </row>
    <row r="7103" ht="14" customHeight="1" s="902">
      <c r="A7103" s="939" t="inlineStr">
        <is>
          <t>2015</t>
        </is>
      </c>
      <c r="B7103" s="939" t="inlineStr">
        <is>
          <t>24442400</t>
        </is>
      </c>
      <c r="C7103" s="939" t="inlineStr">
        <is>
          <t>7409 29 00</t>
        </is>
      </c>
      <c r="D7103" s="939" t="inlineStr">
        <is>
          <t>T</t>
        </is>
      </c>
    </row>
    <row r="7104" ht="14" customHeight="1" s="902">
      <c r="A7104" s="939" t="inlineStr">
        <is>
          <t>2015</t>
        </is>
      </c>
      <c r="B7104" s="939" t="inlineStr">
        <is>
          <t>24442400</t>
        </is>
      </c>
      <c r="C7104" s="939" t="inlineStr">
        <is>
          <t>7409 31 00</t>
        </is>
      </c>
      <c r="D7104" s="939" t="inlineStr">
        <is>
          <t>T</t>
        </is>
      </c>
    </row>
    <row r="7105" ht="14" customHeight="1" s="902">
      <c r="A7105" s="939" t="inlineStr">
        <is>
          <t>2015</t>
        </is>
      </c>
      <c r="B7105" s="939" t="inlineStr">
        <is>
          <t>24442400</t>
        </is>
      </c>
      <c r="C7105" s="939" t="inlineStr">
        <is>
          <t>7409 39 00</t>
        </is>
      </c>
      <c r="D7105" s="939" t="inlineStr">
        <is>
          <t>T</t>
        </is>
      </c>
    </row>
    <row r="7106" ht="14" customHeight="1" s="902">
      <c r="A7106" s="939" t="inlineStr">
        <is>
          <t>2015</t>
        </is>
      </c>
      <c r="B7106" s="939" t="inlineStr">
        <is>
          <t>24442400</t>
        </is>
      </c>
      <c r="C7106" s="939" t="inlineStr">
        <is>
          <t>7409 40 00</t>
        </is>
      </c>
      <c r="D7106" s="939" t="inlineStr">
        <is>
          <t>T</t>
        </is>
      </c>
    </row>
    <row r="7107" ht="14" customHeight="1" s="902">
      <c r="A7107" s="939" t="inlineStr">
        <is>
          <t>2015</t>
        </is>
      </c>
      <c r="B7107" s="939" t="inlineStr">
        <is>
          <t>24442400</t>
        </is>
      </c>
      <c r="C7107" s="939" t="inlineStr">
        <is>
          <t>7409 90 00</t>
        </is>
      </c>
      <c r="D7107" s="939" t="inlineStr">
        <is>
          <t>T</t>
        </is>
      </c>
    </row>
    <row r="7108" ht="14" customHeight="1" s="902">
      <c r="A7108" s="939" t="inlineStr">
        <is>
          <t>2015</t>
        </is>
      </c>
      <c r="B7108" s="939" t="inlineStr">
        <is>
          <t>24442500</t>
        </is>
      </c>
      <c r="C7108" s="939" t="inlineStr">
        <is>
          <t>7410 11 00</t>
        </is>
      </c>
      <c r="D7108" s="939" t="inlineStr">
        <is>
          <t>T</t>
        </is>
      </c>
    </row>
    <row r="7109" ht="14" customHeight="1" s="902">
      <c r="A7109" s="939" t="inlineStr">
        <is>
          <t>2015</t>
        </is>
      </c>
      <c r="B7109" s="939" t="inlineStr">
        <is>
          <t>24442500</t>
        </is>
      </c>
      <c r="C7109" s="939" t="inlineStr">
        <is>
          <t>7410 12 00</t>
        </is>
      </c>
      <c r="D7109" s="939" t="inlineStr">
        <is>
          <t>T</t>
        </is>
      </c>
    </row>
    <row r="7110" ht="14" customHeight="1" s="902">
      <c r="A7110" s="939" t="inlineStr">
        <is>
          <t>2015</t>
        </is>
      </c>
      <c r="B7110" s="939" t="inlineStr">
        <is>
          <t>24442500</t>
        </is>
      </c>
      <c r="C7110" s="939" t="inlineStr">
        <is>
          <t>7410 21 00</t>
        </is>
      </c>
      <c r="D7110" s="939" t="inlineStr">
        <is>
          <t>T</t>
        </is>
      </c>
    </row>
    <row r="7111" ht="14" customHeight="1" s="902">
      <c r="A7111" s="939" t="inlineStr">
        <is>
          <t>2015</t>
        </is>
      </c>
      <c r="B7111" s="939" t="inlineStr">
        <is>
          <t>24442500</t>
        </is>
      </c>
      <c r="C7111" s="939" t="inlineStr">
        <is>
          <t>7410 22 00</t>
        </is>
      </c>
      <c r="D7111" s="939" t="inlineStr">
        <is>
          <t>T</t>
        </is>
      </c>
    </row>
    <row r="7112" ht="14" customHeight="1" s="902">
      <c r="A7112" s="939" t="inlineStr">
        <is>
          <t>2015</t>
        </is>
      </c>
      <c r="B7112" s="939" t="inlineStr">
        <is>
          <t>24442630</t>
        </is>
      </c>
      <c r="C7112" s="939" t="inlineStr">
        <is>
          <t>7411 10 10</t>
        </is>
      </c>
      <c r="D7112" s="939" t="inlineStr">
        <is>
          <t>T</t>
        </is>
      </c>
    </row>
    <row r="7113" ht="14" customHeight="1" s="902">
      <c r="A7113" s="939" t="inlineStr">
        <is>
          <t>2015</t>
        </is>
      </c>
      <c r="B7113" s="939" t="inlineStr">
        <is>
          <t>24442630</t>
        </is>
      </c>
      <c r="C7113" s="939" t="inlineStr">
        <is>
          <t>7411 10 90</t>
        </is>
      </c>
      <c r="D7113" s="939" t="inlineStr">
        <is>
          <t>T</t>
        </is>
      </c>
    </row>
    <row r="7114" ht="14" customHeight="1" s="902">
      <c r="A7114" s="939" t="inlineStr">
        <is>
          <t>2015</t>
        </is>
      </c>
      <c r="B7114" s="939" t="inlineStr">
        <is>
          <t>24442630</t>
        </is>
      </c>
      <c r="C7114" s="939" t="inlineStr">
        <is>
          <t>7411 21 10</t>
        </is>
      </c>
      <c r="D7114" s="939" t="inlineStr">
        <is>
          <t>T</t>
        </is>
      </c>
    </row>
    <row r="7115" ht="14" customHeight="1" s="902">
      <c r="A7115" s="939" t="inlineStr">
        <is>
          <t>2015</t>
        </is>
      </c>
      <c r="B7115" s="939" t="inlineStr">
        <is>
          <t>24442630</t>
        </is>
      </c>
      <c r="C7115" s="939" t="inlineStr">
        <is>
          <t>7411 21 90</t>
        </is>
      </c>
      <c r="D7115" s="939" t="inlineStr">
        <is>
          <t>T</t>
        </is>
      </c>
    </row>
    <row r="7116" ht="14" customHeight="1" s="902">
      <c r="A7116" s="939" t="inlineStr">
        <is>
          <t>2015</t>
        </is>
      </c>
      <c r="B7116" s="939" t="inlineStr">
        <is>
          <t>24442630</t>
        </is>
      </c>
      <c r="C7116" s="939" t="inlineStr">
        <is>
          <t>7411 22 00</t>
        </is>
      </c>
      <c r="D7116" s="939" t="inlineStr">
        <is>
          <t>T</t>
        </is>
      </c>
    </row>
    <row r="7117" ht="14" customHeight="1" s="902">
      <c r="A7117" s="939" t="inlineStr">
        <is>
          <t>2015</t>
        </is>
      </c>
      <c r="B7117" s="939" t="inlineStr">
        <is>
          <t>24442630</t>
        </is>
      </c>
      <c r="C7117" s="939" t="inlineStr">
        <is>
          <t>7411 29 00</t>
        </is>
      </c>
      <c r="D7117" s="939" t="inlineStr">
        <is>
          <t>T</t>
        </is>
      </c>
    </row>
    <row r="7118" ht="14" customHeight="1" s="902">
      <c r="A7118" s="939" t="inlineStr">
        <is>
          <t>2015</t>
        </is>
      </c>
      <c r="B7118" s="939" t="inlineStr">
        <is>
          <t>24442650</t>
        </is>
      </c>
      <c r="C7118" s="939" t="inlineStr">
        <is>
          <t>7412 10 00</t>
        </is>
      </c>
      <c r="D7118" s="939" t="inlineStr">
        <is>
          <t>T</t>
        </is>
      </c>
    </row>
    <row r="7119" ht="14" customHeight="1" s="902">
      <c r="A7119" s="939" t="inlineStr">
        <is>
          <t>2015</t>
        </is>
      </c>
      <c r="B7119" s="939" t="inlineStr">
        <is>
          <t>24442650</t>
        </is>
      </c>
      <c r="C7119" s="939" t="inlineStr">
        <is>
          <t>7412 20 00</t>
        </is>
      </c>
      <c r="D7119" s="939" t="inlineStr">
        <is>
          <t>T</t>
        </is>
      </c>
    </row>
    <row r="7120" ht="14" customHeight="1" s="902">
      <c r="A7120" s="939" t="inlineStr">
        <is>
          <t>2015</t>
        </is>
      </c>
      <c r="B7120" s="939" t="inlineStr">
        <is>
          <t>24451100</t>
        </is>
      </c>
      <c r="C7120" s="939" t="inlineStr">
        <is>
          <t>7502 10 00</t>
        </is>
      </c>
      <c r="D7120" s="939" t="inlineStr">
        <is>
          <t>T</t>
        </is>
      </c>
    </row>
    <row r="7121" ht="14" customHeight="1" s="902">
      <c r="A7121" s="939" t="inlineStr">
        <is>
          <t>2015</t>
        </is>
      </c>
      <c r="B7121" s="939" t="inlineStr">
        <is>
          <t>24451100</t>
        </is>
      </c>
      <c r="C7121" s="939" t="inlineStr">
        <is>
          <t>7502 20 00</t>
        </is>
      </c>
      <c r="D7121" s="939" t="inlineStr">
        <is>
          <t>T</t>
        </is>
      </c>
    </row>
    <row r="7122" ht="14" customHeight="1" s="902">
      <c r="A7122" s="939" t="inlineStr">
        <is>
          <t>2015</t>
        </is>
      </c>
      <c r="B7122" s="939" t="inlineStr">
        <is>
          <t>24451200</t>
        </is>
      </c>
      <c r="C7122" s="939" t="inlineStr">
        <is>
          <t>7501 10 00</t>
        </is>
      </c>
      <c r="D7122" s="939" t="inlineStr">
        <is>
          <t>T</t>
        </is>
      </c>
    </row>
    <row r="7123" ht="14" customHeight="1" s="902">
      <c r="A7123" s="939" t="inlineStr">
        <is>
          <t>2015</t>
        </is>
      </c>
      <c r="B7123" s="939" t="inlineStr">
        <is>
          <t>24451200</t>
        </is>
      </c>
      <c r="C7123" s="939" t="inlineStr">
        <is>
          <t>7501 20 00</t>
        </is>
      </c>
      <c r="D7123" s="939" t="inlineStr">
        <is>
          <t>T</t>
        </is>
      </c>
    </row>
    <row r="7124" ht="14" customHeight="1" s="902">
      <c r="A7124" s="939" t="inlineStr">
        <is>
          <t>2015</t>
        </is>
      </c>
      <c r="B7124" s="939" t="inlineStr">
        <is>
          <t>24452100</t>
        </is>
      </c>
      <c r="C7124" s="939" t="inlineStr">
        <is>
          <t>7504 00 00</t>
        </is>
      </c>
      <c r="D7124" s="939" t="inlineStr">
        <is>
          <t>T</t>
        </is>
      </c>
    </row>
    <row r="7125" ht="14" customHeight="1" s="902">
      <c r="A7125" s="939" t="inlineStr">
        <is>
          <t>2015</t>
        </is>
      </c>
      <c r="B7125" s="939" t="inlineStr">
        <is>
          <t>24452200</t>
        </is>
      </c>
      <c r="C7125" s="939" t="inlineStr">
        <is>
          <t>7505 11 00</t>
        </is>
      </c>
      <c r="D7125" s="939" t="inlineStr">
        <is>
          <t>T</t>
        </is>
      </c>
    </row>
    <row r="7126" ht="14" customHeight="1" s="902">
      <c r="A7126" s="939" t="inlineStr">
        <is>
          <t>2015</t>
        </is>
      </c>
      <c r="B7126" s="939" t="inlineStr">
        <is>
          <t>24452200</t>
        </is>
      </c>
      <c r="C7126" s="939" t="inlineStr">
        <is>
          <t>7505 12 00</t>
        </is>
      </c>
      <c r="D7126" s="939" t="inlineStr">
        <is>
          <t>T</t>
        </is>
      </c>
    </row>
    <row r="7127" ht="14" customHeight="1" s="902">
      <c r="A7127" s="939" t="inlineStr">
        <is>
          <t>2015</t>
        </is>
      </c>
      <c r="B7127" s="939" t="inlineStr">
        <is>
          <t>24452200</t>
        </is>
      </c>
      <c r="C7127" s="939" t="inlineStr">
        <is>
          <t>7505 21 00</t>
        </is>
      </c>
      <c r="D7127" s="939" t="inlineStr">
        <is>
          <t>T</t>
        </is>
      </c>
    </row>
    <row r="7128" ht="14" customHeight="1" s="902">
      <c r="A7128" s="939" t="inlineStr">
        <is>
          <t>2015</t>
        </is>
      </c>
      <c r="B7128" s="939" t="inlineStr">
        <is>
          <t>24452200</t>
        </is>
      </c>
      <c r="C7128" s="939" t="inlineStr">
        <is>
          <t>7505 22 00</t>
        </is>
      </c>
      <c r="D7128" s="939" t="inlineStr">
        <is>
          <t>T</t>
        </is>
      </c>
    </row>
    <row r="7129" ht="14" customHeight="1" s="902">
      <c r="A7129" s="939" t="inlineStr">
        <is>
          <t>2015</t>
        </is>
      </c>
      <c r="B7129" s="939" t="inlineStr">
        <is>
          <t>24452300</t>
        </is>
      </c>
      <c r="C7129" s="939" t="inlineStr">
        <is>
          <t>7506 10 00</t>
        </is>
      </c>
      <c r="D7129" s="939" t="inlineStr">
        <is>
          <t>T</t>
        </is>
      </c>
    </row>
    <row r="7130" ht="14" customHeight="1" s="902">
      <c r="A7130" s="939" t="inlineStr">
        <is>
          <t>2015</t>
        </is>
      </c>
      <c r="B7130" s="939" t="inlineStr">
        <is>
          <t>24452300</t>
        </is>
      </c>
      <c r="C7130" s="939" t="inlineStr">
        <is>
          <t>7506 20 00</t>
        </is>
      </c>
      <c r="D7130" s="939" t="inlineStr">
        <is>
          <t>T</t>
        </is>
      </c>
    </row>
    <row r="7131" ht="14" customHeight="1" s="902">
      <c r="A7131" s="939" t="inlineStr">
        <is>
          <t>2015</t>
        </is>
      </c>
      <c r="B7131" s="939" t="inlineStr">
        <is>
          <t>24452400</t>
        </is>
      </c>
      <c r="C7131" s="939" t="inlineStr">
        <is>
          <t>7507 11 00</t>
        </is>
      </c>
      <c r="D7131" s="939" t="inlineStr">
        <is>
          <t>T</t>
        </is>
      </c>
    </row>
    <row r="7132" ht="14" customHeight="1" s="902">
      <c r="A7132" s="939" t="inlineStr">
        <is>
          <t>2015</t>
        </is>
      </c>
      <c r="B7132" s="939" t="inlineStr">
        <is>
          <t>24452400</t>
        </is>
      </c>
      <c r="C7132" s="939" t="inlineStr">
        <is>
          <t>7507 12 00</t>
        </is>
      </c>
      <c r="D7132" s="939" t="inlineStr">
        <is>
          <t>T</t>
        </is>
      </c>
    </row>
    <row r="7133" ht="14" customHeight="1" s="902">
      <c r="A7133" s="939" t="inlineStr">
        <is>
          <t>2015</t>
        </is>
      </c>
      <c r="B7133" s="939" t="inlineStr">
        <is>
          <t>24452400</t>
        </is>
      </c>
      <c r="C7133" s="939" t="inlineStr">
        <is>
          <t>7507 20 00</t>
        </is>
      </c>
      <c r="D7133" s="939" t="inlineStr">
        <is>
          <t>T</t>
        </is>
      </c>
    </row>
    <row r="7134" ht="14" customHeight="1" s="902">
      <c r="A7134" s="939" t="inlineStr">
        <is>
          <t>2015</t>
        </is>
      </c>
      <c r="B7134" s="939" t="inlineStr">
        <is>
          <t>24453013</t>
        </is>
      </c>
      <c r="C7134" s="939" t="inlineStr">
        <is>
          <t>8101 10 00</t>
        </is>
      </c>
      <c r="D7134" s="939" t="inlineStr">
        <is>
          <t>T</t>
        </is>
      </c>
    </row>
    <row r="7135" ht="14" customHeight="1" s="902">
      <c r="A7135" s="939" t="inlineStr">
        <is>
          <t>2015</t>
        </is>
      </c>
      <c r="B7135" s="939" t="inlineStr">
        <is>
          <t>24453013</t>
        </is>
      </c>
      <c r="C7135" s="939" t="inlineStr">
        <is>
          <t>8101 94 00</t>
        </is>
      </c>
      <c r="D7135" s="939" t="inlineStr">
        <is>
          <t>T</t>
        </is>
      </c>
    </row>
    <row r="7136" ht="14" customHeight="1" s="902">
      <c r="A7136" s="939" t="inlineStr">
        <is>
          <t>2015</t>
        </is>
      </c>
      <c r="B7136" s="939" t="inlineStr">
        <is>
          <t>24453013</t>
        </is>
      </c>
      <c r="C7136" s="939" t="inlineStr">
        <is>
          <t>8101 96 00</t>
        </is>
      </c>
      <c r="D7136" s="939" t="inlineStr">
        <is>
          <t>T</t>
        </is>
      </c>
    </row>
    <row r="7137" ht="14" customHeight="1" s="902">
      <c r="A7137" s="939" t="inlineStr">
        <is>
          <t>2015</t>
        </is>
      </c>
      <c r="B7137" s="939" t="inlineStr">
        <is>
          <t>24453013</t>
        </is>
      </c>
      <c r="C7137" s="939" t="inlineStr">
        <is>
          <t>8101 99 10</t>
        </is>
      </c>
      <c r="D7137" s="939" t="inlineStr">
        <is>
          <t>T</t>
        </is>
      </c>
    </row>
    <row r="7138" ht="14" customHeight="1" s="902">
      <c r="A7138" s="939" t="inlineStr">
        <is>
          <t>2015</t>
        </is>
      </c>
      <c r="B7138" s="939" t="inlineStr">
        <is>
          <t>24453013</t>
        </is>
      </c>
      <c r="C7138" s="939" t="inlineStr">
        <is>
          <t>8101 99 90</t>
        </is>
      </c>
      <c r="D7138" s="939" t="inlineStr">
        <is>
          <t>T</t>
        </is>
      </c>
    </row>
    <row r="7139" ht="14" customHeight="1" s="902">
      <c r="A7139" s="939" t="inlineStr">
        <is>
          <t>2015</t>
        </is>
      </c>
      <c r="B7139" s="939" t="inlineStr">
        <is>
          <t>24453017</t>
        </is>
      </c>
      <c r="C7139" s="939" t="inlineStr">
        <is>
          <t>8102 10 00</t>
        </is>
      </c>
      <c r="D7139" s="939" t="inlineStr">
        <is>
          <t>T</t>
        </is>
      </c>
    </row>
    <row r="7140" ht="14" customHeight="1" s="902">
      <c r="A7140" s="939" t="inlineStr">
        <is>
          <t>2015</t>
        </is>
      </c>
      <c r="B7140" s="939" t="inlineStr">
        <is>
          <t>24453017</t>
        </is>
      </c>
      <c r="C7140" s="939" t="inlineStr">
        <is>
          <t>8102 94 00</t>
        </is>
      </c>
      <c r="D7140" s="939" t="inlineStr">
        <is>
          <t>T</t>
        </is>
      </c>
    </row>
    <row r="7141" ht="14" customHeight="1" s="902">
      <c r="A7141" s="939" t="inlineStr">
        <is>
          <t>2015</t>
        </is>
      </c>
      <c r="B7141" s="939" t="inlineStr">
        <is>
          <t>24453017</t>
        </is>
      </c>
      <c r="C7141" s="939" t="inlineStr">
        <is>
          <t>8102 95 00</t>
        </is>
      </c>
      <c r="D7141" s="939" t="inlineStr">
        <is>
          <t>T</t>
        </is>
      </c>
    </row>
    <row r="7142" ht="14" customHeight="1" s="902">
      <c r="A7142" s="939" t="inlineStr">
        <is>
          <t>2015</t>
        </is>
      </c>
      <c r="B7142" s="939" t="inlineStr">
        <is>
          <t>24453017</t>
        </is>
      </c>
      <c r="C7142" s="939" t="inlineStr">
        <is>
          <t>8102 96 00</t>
        </is>
      </c>
      <c r="D7142" s="939" t="inlineStr">
        <is>
          <t>T</t>
        </is>
      </c>
    </row>
    <row r="7143" ht="14" customHeight="1" s="902">
      <c r="A7143" s="939" t="inlineStr">
        <is>
          <t>2015</t>
        </is>
      </c>
      <c r="B7143" s="939" t="inlineStr">
        <is>
          <t>24453017</t>
        </is>
      </c>
      <c r="C7143" s="939" t="inlineStr">
        <is>
          <t>8102 99 00</t>
        </is>
      </c>
      <c r="D7143" s="939" t="inlineStr">
        <is>
          <t>T</t>
        </is>
      </c>
    </row>
    <row r="7144" ht="14" customHeight="1" s="902">
      <c r="A7144" s="939" t="inlineStr">
        <is>
          <t>2015</t>
        </is>
      </c>
      <c r="B7144" s="939" t="inlineStr">
        <is>
          <t>24453023</t>
        </is>
      </c>
      <c r="C7144" s="939" t="inlineStr">
        <is>
          <t>8103 20 00</t>
        </is>
      </c>
      <c r="D7144" s="939" t="inlineStr">
        <is>
          <t>T</t>
        </is>
      </c>
    </row>
    <row r="7145" ht="14" customHeight="1" s="902">
      <c r="A7145" s="939" t="inlineStr">
        <is>
          <t>2015</t>
        </is>
      </c>
      <c r="B7145" s="939" t="inlineStr">
        <is>
          <t>24453023</t>
        </is>
      </c>
      <c r="C7145" s="939" t="inlineStr">
        <is>
          <t>8103 90 10</t>
        </is>
      </c>
      <c r="D7145" s="939" t="inlineStr">
        <is>
          <t>T</t>
        </is>
      </c>
    </row>
    <row r="7146" ht="14" customHeight="1" s="902">
      <c r="A7146" s="939" t="inlineStr">
        <is>
          <t>2015</t>
        </is>
      </c>
      <c r="B7146" s="939" t="inlineStr">
        <is>
          <t>24453023</t>
        </is>
      </c>
      <c r="C7146" s="939" t="inlineStr">
        <is>
          <t>8103 90 90</t>
        </is>
      </c>
      <c r="D7146" s="939" t="inlineStr">
        <is>
          <t>T</t>
        </is>
      </c>
    </row>
    <row r="7147" ht="14" customHeight="1" s="902">
      <c r="A7147" s="939" t="inlineStr">
        <is>
          <t>2015</t>
        </is>
      </c>
      <c r="B7147" s="939" t="inlineStr">
        <is>
          <t>24453025</t>
        </is>
      </c>
      <c r="C7147" s="939" t="inlineStr">
        <is>
          <t>8104 11 00</t>
        </is>
      </c>
      <c r="D7147" s="939" t="inlineStr">
        <is>
          <t>T</t>
        </is>
      </c>
    </row>
    <row r="7148" ht="14" customHeight="1" s="902">
      <c r="A7148" s="939" t="inlineStr">
        <is>
          <t>2015</t>
        </is>
      </c>
      <c r="B7148" s="939" t="inlineStr">
        <is>
          <t>24453025</t>
        </is>
      </c>
      <c r="C7148" s="939" t="inlineStr">
        <is>
          <t>8104 19 00</t>
        </is>
      </c>
      <c r="D7148" s="939" t="inlineStr">
        <is>
          <t>T</t>
        </is>
      </c>
    </row>
    <row r="7149" ht="14" customHeight="1" s="902">
      <c r="A7149" s="939" t="inlineStr">
        <is>
          <t>2015</t>
        </is>
      </c>
      <c r="B7149" s="939" t="inlineStr">
        <is>
          <t>24453025</t>
        </is>
      </c>
      <c r="C7149" s="939" t="inlineStr">
        <is>
          <t>8104 30 00</t>
        </is>
      </c>
      <c r="D7149" s="939" t="inlineStr">
        <is>
          <t>T</t>
        </is>
      </c>
    </row>
    <row r="7150" ht="14" customHeight="1" s="902">
      <c r="A7150" s="939" t="inlineStr">
        <is>
          <t>2015</t>
        </is>
      </c>
      <c r="B7150" s="939" t="inlineStr">
        <is>
          <t>24453025</t>
        </is>
      </c>
      <c r="C7150" s="939" t="inlineStr">
        <is>
          <t>8104 90 00</t>
        </is>
      </c>
      <c r="D7150" s="939" t="inlineStr">
        <is>
          <t>T</t>
        </is>
      </c>
    </row>
    <row r="7151" ht="14" customHeight="1" s="902">
      <c r="A7151" s="939" t="inlineStr">
        <is>
          <t>2015</t>
        </is>
      </c>
      <c r="B7151" s="939" t="inlineStr">
        <is>
          <t>24453027</t>
        </is>
      </c>
      <c r="C7151" s="939" t="inlineStr">
        <is>
          <t>8105 20 00</t>
        </is>
      </c>
      <c r="D7151" s="939" t="inlineStr">
        <is>
          <t>T</t>
        </is>
      </c>
    </row>
    <row r="7152" ht="14" customHeight="1" s="902">
      <c r="A7152" s="939" t="inlineStr">
        <is>
          <t>2015</t>
        </is>
      </c>
      <c r="B7152" s="939" t="inlineStr">
        <is>
          <t>24453027</t>
        </is>
      </c>
      <c r="C7152" s="939" t="inlineStr">
        <is>
          <t>8105 90 00</t>
        </is>
      </c>
      <c r="D7152" s="939" t="inlineStr">
        <is>
          <t>T</t>
        </is>
      </c>
    </row>
    <row r="7153" ht="14" customHeight="1" s="902">
      <c r="A7153" s="939" t="inlineStr">
        <is>
          <t>2015</t>
        </is>
      </c>
      <c r="B7153" s="939" t="inlineStr">
        <is>
          <t>24453030</t>
        </is>
      </c>
      <c r="C7153" s="939" t="inlineStr">
        <is>
          <t>8106 00 10</t>
        </is>
      </c>
      <c r="D7153" s="939" t="inlineStr">
        <is>
          <t>T</t>
        </is>
      </c>
    </row>
    <row r="7154" ht="14" customHeight="1" s="902">
      <c r="A7154" s="939" t="inlineStr">
        <is>
          <t>2015</t>
        </is>
      </c>
      <c r="B7154" s="939" t="inlineStr">
        <is>
          <t>24453030</t>
        </is>
      </c>
      <c r="C7154" s="939" t="inlineStr">
        <is>
          <t>8106 00 90</t>
        </is>
      </c>
      <c r="D7154" s="939" t="inlineStr">
        <is>
          <t>T</t>
        </is>
      </c>
    </row>
    <row r="7155" ht="14" customHeight="1" s="902">
      <c r="A7155" s="939" t="inlineStr">
        <is>
          <t>2015</t>
        </is>
      </c>
      <c r="B7155" s="939" t="inlineStr">
        <is>
          <t>24453030</t>
        </is>
      </c>
      <c r="C7155" s="939" t="inlineStr">
        <is>
          <t>8107 20 00</t>
        </is>
      </c>
      <c r="D7155" s="939" t="inlineStr">
        <is>
          <t>T</t>
        </is>
      </c>
    </row>
    <row r="7156" ht="14" customHeight="1" s="902">
      <c r="A7156" s="939" t="inlineStr">
        <is>
          <t>2015</t>
        </is>
      </c>
      <c r="B7156" s="939" t="inlineStr">
        <is>
          <t>24453030</t>
        </is>
      </c>
      <c r="C7156" s="939" t="inlineStr">
        <is>
          <t>8107 90 00</t>
        </is>
      </c>
      <c r="D7156" s="939" t="inlineStr">
        <is>
          <t>T</t>
        </is>
      </c>
    </row>
    <row r="7157" ht="14" customHeight="1" s="902">
      <c r="A7157" s="939" t="inlineStr">
        <is>
          <t>2015</t>
        </is>
      </c>
      <c r="B7157" s="939" t="inlineStr">
        <is>
          <t>24453043</t>
        </is>
      </c>
      <c r="C7157" s="939" t="inlineStr">
        <is>
          <t>8108 20 00</t>
        </is>
      </c>
      <c r="D7157" s="939" t="inlineStr">
        <is>
          <t>T</t>
        </is>
      </c>
    </row>
    <row r="7158" ht="14" customHeight="1" s="902">
      <c r="A7158" s="939" t="inlineStr">
        <is>
          <t>2015</t>
        </is>
      </c>
      <c r="B7158" s="939" t="inlineStr">
        <is>
          <t>24453043</t>
        </is>
      </c>
      <c r="C7158" s="939" t="inlineStr">
        <is>
          <t>8108 90 30</t>
        </is>
      </c>
      <c r="D7158" s="939" t="inlineStr">
        <is>
          <t>T</t>
        </is>
      </c>
    </row>
    <row r="7159" ht="14" customHeight="1" s="902">
      <c r="A7159" s="939" t="inlineStr">
        <is>
          <t>2015</t>
        </is>
      </c>
      <c r="B7159" s="939" t="inlineStr">
        <is>
          <t>24453043</t>
        </is>
      </c>
      <c r="C7159" s="939" t="inlineStr">
        <is>
          <t>8108 90 50</t>
        </is>
      </c>
      <c r="D7159" s="939" t="inlineStr">
        <is>
          <t>T</t>
        </is>
      </c>
    </row>
    <row r="7160" ht="14" customHeight="1" s="902">
      <c r="A7160" s="939" t="inlineStr">
        <is>
          <t>2015</t>
        </is>
      </c>
      <c r="B7160" s="939" t="inlineStr">
        <is>
          <t>24453043</t>
        </is>
      </c>
      <c r="C7160" s="939" t="inlineStr">
        <is>
          <t>8108 90 60</t>
        </is>
      </c>
      <c r="D7160" s="939" t="inlineStr">
        <is>
          <t>T</t>
        </is>
      </c>
    </row>
    <row r="7161" ht="14" customHeight="1" s="902">
      <c r="A7161" s="939" t="inlineStr">
        <is>
          <t>2015</t>
        </is>
      </c>
      <c r="B7161" s="939" t="inlineStr">
        <is>
          <t>24453043</t>
        </is>
      </c>
      <c r="C7161" s="939" t="inlineStr">
        <is>
          <t>8108 90 90</t>
        </is>
      </c>
      <c r="D7161" s="939" t="inlineStr">
        <is>
          <t>T</t>
        </is>
      </c>
    </row>
    <row r="7162" ht="14" customHeight="1" s="902">
      <c r="A7162" s="939" t="inlineStr">
        <is>
          <t>2015</t>
        </is>
      </c>
      <c r="B7162" s="939" t="inlineStr">
        <is>
          <t>24453047</t>
        </is>
      </c>
      <c r="C7162" s="939" t="inlineStr">
        <is>
          <t>8109 20 00</t>
        </is>
      </c>
      <c r="D7162" s="939" t="inlineStr">
        <is>
          <t>T</t>
        </is>
      </c>
    </row>
    <row r="7163" ht="14" customHeight="1" s="902">
      <c r="A7163" s="939" t="inlineStr">
        <is>
          <t>2015</t>
        </is>
      </c>
      <c r="B7163" s="939" t="inlineStr">
        <is>
          <t>24453047</t>
        </is>
      </c>
      <c r="C7163" s="939" t="inlineStr">
        <is>
          <t>8109 90 00</t>
        </is>
      </c>
      <c r="D7163" s="939" t="inlineStr">
        <is>
          <t>T</t>
        </is>
      </c>
    </row>
    <row r="7164" ht="14" customHeight="1" s="902">
      <c r="A7164" s="939" t="inlineStr">
        <is>
          <t>2015</t>
        </is>
      </c>
      <c r="B7164" s="939" t="inlineStr">
        <is>
          <t>24453047</t>
        </is>
      </c>
      <c r="C7164" s="939" t="inlineStr">
        <is>
          <t>8110 10 00</t>
        </is>
      </c>
      <c r="D7164" s="939" t="inlineStr">
        <is>
          <t>T</t>
        </is>
      </c>
    </row>
    <row r="7165" ht="14" customHeight="1" s="902">
      <c r="A7165" s="939" t="inlineStr">
        <is>
          <t>2015</t>
        </is>
      </c>
      <c r="B7165" s="939" t="inlineStr">
        <is>
          <t>24453047</t>
        </is>
      </c>
      <c r="C7165" s="939" t="inlineStr">
        <is>
          <t>8110 90 00</t>
        </is>
      </c>
      <c r="D7165" s="939" t="inlineStr">
        <is>
          <t>T</t>
        </is>
      </c>
    </row>
    <row r="7166" ht="14" customHeight="1" s="902">
      <c r="A7166" s="939" t="inlineStr">
        <is>
          <t>2015</t>
        </is>
      </c>
      <c r="B7166" s="939" t="inlineStr">
        <is>
          <t>24453055</t>
        </is>
      </c>
      <c r="C7166" s="939" t="inlineStr">
        <is>
          <t>8112 12 00</t>
        </is>
      </c>
      <c r="D7166" s="939" t="inlineStr">
        <is>
          <t>T</t>
        </is>
      </c>
    </row>
    <row r="7167" ht="14" customHeight="1" s="902">
      <c r="A7167" s="939" t="inlineStr">
        <is>
          <t>2015</t>
        </is>
      </c>
      <c r="B7167" s="939" t="inlineStr">
        <is>
          <t>24453055</t>
        </is>
      </c>
      <c r="C7167" s="939" t="inlineStr">
        <is>
          <t>8112 19 00</t>
        </is>
      </c>
      <c r="D7167" s="939" t="inlineStr">
        <is>
          <t>T</t>
        </is>
      </c>
    </row>
    <row r="7168" ht="14" customHeight="1" s="902">
      <c r="A7168" s="939" t="inlineStr">
        <is>
          <t>2015</t>
        </is>
      </c>
      <c r="B7168" s="939" t="inlineStr">
        <is>
          <t>24453055</t>
        </is>
      </c>
      <c r="C7168" s="939" t="inlineStr">
        <is>
          <t>8112 21 10</t>
        </is>
      </c>
      <c r="D7168" s="939" t="inlineStr">
        <is>
          <t>T</t>
        </is>
      </c>
    </row>
    <row r="7169" ht="14" customHeight="1" s="902">
      <c r="A7169" s="939" t="inlineStr">
        <is>
          <t>2015</t>
        </is>
      </c>
      <c r="B7169" s="939" t="inlineStr">
        <is>
          <t>24453055</t>
        </is>
      </c>
      <c r="C7169" s="939" t="inlineStr">
        <is>
          <t>8112 21 90</t>
        </is>
      </c>
      <c r="D7169" s="939" t="inlineStr">
        <is>
          <t>T</t>
        </is>
      </c>
    </row>
    <row r="7170" ht="14" customHeight="1" s="902">
      <c r="A7170" s="939" t="inlineStr">
        <is>
          <t>2015</t>
        </is>
      </c>
      <c r="B7170" s="939" t="inlineStr">
        <is>
          <t>24453055</t>
        </is>
      </c>
      <c r="C7170" s="939" t="inlineStr">
        <is>
          <t>8112 29 00</t>
        </is>
      </c>
      <c r="D7170" s="939" t="inlineStr">
        <is>
          <t>T</t>
        </is>
      </c>
    </row>
    <row r="7171" ht="14" customHeight="1" s="902">
      <c r="A7171" s="939" t="inlineStr">
        <is>
          <t>2015</t>
        </is>
      </c>
      <c r="B7171" s="939" t="inlineStr">
        <is>
          <t>24453055</t>
        </is>
      </c>
      <c r="C7171" s="939" t="inlineStr">
        <is>
          <t>8112 51 00</t>
        </is>
      </c>
      <c r="D7171" s="939" t="inlineStr">
        <is>
          <t>T</t>
        </is>
      </c>
    </row>
    <row r="7172" ht="14" customHeight="1" s="902">
      <c r="A7172" s="939" t="inlineStr">
        <is>
          <t>2015</t>
        </is>
      </c>
      <c r="B7172" s="939" t="inlineStr">
        <is>
          <t>24453055</t>
        </is>
      </c>
      <c r="C7172" s="939" t="inlineStr">
        <is>
          <t>8112 59 00</t>
        </is>
      </c>
      <c r="D7172" s="939" t="inlineStr">
        <is>
          <t>T</t>
        </is>
      </c>
    </row>
    <row r="7173" ht="14" customHeight="1" s="902">
      <c r="A7173" s="939" t="inlineStr">
        <is>
          <t>2015</t>
        </is>
      </c>
      <c r="B7173" s="939" t="inlineStr">
        <is>
          <t>24453055</t>
        </is>
      </c>
      <c r="C7173" s="939" t="inlineStr">
        <is>
          <t>8112 92 10</t>
        </is>
      </c>
      <c r="D7173" s="939" t="inlineStr">
        <is>
          <t>T</t>
        </is>
      </c>
    </row>
    <row r="7174" ht="14" customHeight="1" s="902">
      <c r="A7174" s="939" t="inlineStr">
        <is>
          <t>2015</t>
        </is>
      </c>
      <c r="B7174" s="939" t="inlineStr">
        <is>
          <t>24453055</t>
        </is>
      </c>
      <c r="C7174" s="939" t="inlineStr">
        <is>
          <t>8112 92 21</t>
        </is>
      </c>
      <c r="D7174" s="939" t="inlineStr">
        <is>
          <t>T</t>
        </is>
      </c>
    </row>
    <row r="7175" ht="14" customHeight="1" s="902">
      <c r="A7175" s="939" t="inlineStr">
        <is>
          <t>2015</t>
        </is>
      </c>
      <c r="B7175" s="939" t="inlineStr">
        <is>
          <t>24453055</t>
        </is>
      </c>
      <c r="C7175" s="939" t="inlineStr">
        <is>
          <t>8112 92 31</t>
        </is>
      </c>
      <c r="D7175" s="939" t="inlineStr">
        <is>
          <t>T</t>
        </is>
      </c>
    </row>
    <row r="7176" ht="14" customHeight="1" s="902">
      <c r="A7176" s="939" t="inlineStr">
        <is>
          <t>2015</t>
        </is>
      </c>
      <c r="B7176" s="939" t="inlineStr">
        <is>
          <t>24453055</t>
        </is>
      </c>
      <c r="C7176" s="939" t="inlineStr">
        <is>
          <t>8112 92 81</t>
        </is>
      </c>
      <c r="D7176" s="939" t="inlineStr">
        <is>
          <t>T</t>
        </is>
      </c>
    </row>
    <row r="7177" ht="14" customHeight="1" s="902">
      <c r="A7177" s="939" t="inlineStr">
        <is>
          <t>2015</t>
        </is>
      </c>
      <c r="B7177" s="939" t="inlineStr">
        <is>
          <t>24453055</t>
        </is>
      </c>
      <c r="C7177" s="939" t="inlineStr">
        <is>
          <t>8112 92 89</t>
        </is>
      </c>
      <c r="D7177" s="939" t="inlineStr">
        <is>
          <t>T</t>
        </is>
      </c>
    </row>
    <row r="7178" ht="14" customHeight="1" s="902">
      <c r="A7178" s="939" t="inlineStr">
        <is>
          <t>2015</t>
        </is>
      </c>
      <c r="B7178" s="939" t="inlineStr">
        <is>
          <t>24453055</t>
        </is>
      </c>
      <c r="C7178" s="939" t="inlineStr">
        <is>
          <t>8112 92 91</t>
        </is>
      </c>
      <c r="D7178" s="939" t="inlineStr">
        <is>
          <t>T</t>
        </is>
      </c>
    </row>
    <row r="7179" ht="14" customHeight="1" s="902">
      <c r="A7179" s="939" t="inlineStr">
        <is>
          <t>2015</t>
        </is>
      </c>
      <c r="B7179" s="939" t="inlineStr">
        <is>
          <t>24453055</t>
        </is>
      </c>
      <c r="C7179" s="939" t="inlineStr">
        <is>
          <t>8112 92 95</t>
        </is>
      </c>
      <c r="D7179" s="939" t="inlineStr">
        <is>
          <t>T</t>
        </is>
      </c>
    </row>
    <row r="7180" ht="14" customHeight="1" s="902">
      <c r="A7180" s="939" t="inlineStr">
        <is>
          <t>2015</t>
        </is>
      </c>
      <c r="B7180" s="939" t="inlineStr">
        <is>
          <t>24453055</t>
        </is>
      </c>
      <c r="C7180" s="939" t="inlineStr">
        <is>
          <t>8112 99 20</t>
        </is>
      </c>
      <c r="D7180" s="939" t="inlineStr">
        <is>
          <t>T</t>
        </is>
      </c>
    </row>
    <row r="7181" ht="14" customHeight="1" s="902">
      <c r="A7181" s="939" t="inlineStr">
        <is>
          <t>2015</t>
        </is>
      </c>
      <c r="B7181" s="939" t="inlineStr">
        <is>
          <t>24453055</t>
        </is>
      </c>
      <c r="C7181" s="939" t="inlineStr">
        <is>
          <t>8112 99 30</t>
        </is>
      </c>
      <c r="D7181" s="939" t="inlineStr">
        <is>
          <t>T</t>
        </is>
      </c>
    </row>
    <row r="7182" ht="14" customHeight="1" s="902">
      <c r="A7182" s="939" t="inlineStr">
        <is>
          <t>2015</t>
        </is>
      </c>
      <c r="B7182" s="939" t="inlineStr">
        <is>
          <t>24453055</t>
        </is>
      </c>
      <c r="C7182" s="939" t="inlineStr">
        <is>
          <t>8112 99 70</t>
        </is>
      </c>
      <c r="D7182" s="939" t="inlineStr">
        <is>
          <t>T</t>
        </is>
      </c>
    </row>
    <row r="7183" ht="14" customHeight="1" s="902">
      <c r="A7183" s="939" t="inlineStr">
        <is>
          <t>2015</t>
        </is>
      </c>
      <c r="B7183" s="939" t="inlineStr">
        <is>
          <t>24453057</t>
        </is>
      </c>
      <c r="C7183" s="939" t="inlineStr">
        <is>
          <t>8111 00 11</t>
        </is>
      </c>
      <c r="D7183" s="939" t="inlineStr">
        <is>
          <t>T</t>
        </is>
      </c>
    </row>
    <row r="7184" ht="14" customHeight="1" s="902">
      <c r="A7184" s="939" t="inlineStr">
        <is>
          <t>2015</t>
        </is>
      </c>
      <c r="B7184" s="939" t="inlineStr">
        <is>
          <t>24453057</t>
        </is>
      </c>
      <c r="C7184" s="939" t="inlineStr">
        <is>
          <t>8111 00 19</t>
        </is>
      </c>
      <c r="D7184" s="939" t="inlineStr">
        <is>
          <t>T</t>
        </is>
      </c>
    </row>
    <row r="7185" ht="14" customHeight="1" s="902">
      <c r="A7185" s="939" t="inlineStr">
        <is>
          <t>2015</t>
        </is>
      </c>
      <c r="B7185" s="939" t="inlineStr">
        <is>
          <t>24453057</t>
        </is>
      </c>
      <c r="C7185" s="939" t="inlineStr">
        <is>
          <t>8111 00 90</t>
        </is>
      </c>
      <c r="D7185" s="939" t="inlineStr">
        <is>
          <t>T</t>
        </is>
      </c>
    </row>
    <row r="7186" ht="14" customHeight="1" s="902">
      <c r="A7186" s="939" t="inlineStr">
        <is>
          <t>2015</t>
        </is>
      </c>
      <c r="B7186" s="939" t="inlineStr">
        <is>
          <t>24453057</t>
        </is>
      </c>
      <c r="C7186" s="939" t="inlineStr">
        <is>
          <t>8113 00 20</t>
        </is>
      </c>
      <c r="D7186" s="939" t="inlineStr">
        <is>
          <t>T</t>
        </is>
      </c>
    </row>
    <row r="7187" ht="14" customHeight="1" s="902">
      <c r="A7187" s="939" t="inlineStr">
        <is>
          <t>2015</t>
        </is>
      </c>
      <c r="B7187" s="939" t="inlineStr">
        <is>
          <t>24453057</t>
        </is>
      </c>
      <c r="C7187" s="939" t="inlineStr">
        <is>
          <t>8113 00 40</t>
        </is>
      </c>
      <c r="D7187" s="939" t="inlineStr">
        <is>
          <t>T</t>
        </is>
      </c>
    </row>
    <row r="7188" ht="14" customHeight="1" s="902">
      <c r="A7188" s="939" t="inlineStr">
        <is>
          <t>2015</t>
        </is>
      </c>
      <c r="B7188" s="939" t="inlineStr">
        <is>
          <t>24453057</t>
        </is>
      </c>
      <c r="C7188" s="939" t="inlineStr">
        <is>
          <t>8113 00 90</t>
        </is>
      </c>
      <c r="D7188" s="939" t="inlineStr">
        <is>
          <t>T</t>
        </is>
      </c>
    </row>
    <row r="7189" ht="14" customHeight="1" s="902">
      <c r="A7189" s="939" t="inlineStr">
        <is>
          <t>2015</t>
        </is>
      </c>
      <c r="B7189" s="939" t="inlineStr">
        <is>
          <t>24511110</t>
        </is>
      </c>
      <c r="D7189" s="939" t="inlineStr">
        <is>
          <t>S</t>
        </is>
      </c>
    </row>
    <row r="7190" ht="14" customHeight="1" s="902">
      <c r="A7190" s="939" t="inlineStr">
        <is>
          <t>2015</t>
        </is>
      </c>
      <c r="B7190" s="939" t="inlineStr">
        <is>
          <t>24511190</t>
        </is>
      </c>
      <c r="D7190" s="939" t="inlineStr">
        <is>
          <t>S</t>
        </is>
      </c>
    </row>
    <row r="7191" ht="14" customHeight="1" s="902">
      <c r="A7191" s="939" t="inlineStr">
        <is>
          <t>2015</t>
        </is>
      </c>
      <c r="B7191" s="939" t="inlineStr">
        <is>
          <t>24511210</t>
        </is>
      </c>
      <c r="D7191" s="939" t="inlineStr">
        <is>
          <t>S</t>
        </is>
      </c>
    </row>
    <row r="7192" ht="14" customHeight="1" s="902">
      <c r="A7192" s="939" t="inlineStr">
        <is>
          <t>2015</t>
        </is>
      </c>
      <c r="B7192" s="939" t="inlineStr">
        <is>
          <t>24511220</t>
        </is>
      </c>
      <c r="D7192" s="939" t="inlineStr">
        <is>
          <t>S</t>
        </is>
      </c>
    </row>
    <row r="7193" ht="14" customHeight="1" s="902">
      <c r="A7193" s="939" t="inlineStr">
        <is>
          <t>2015</t>
        </is>
      </c>
      <c r="B7193" s="939" t="inlineStr">
        <is>
          <t>24511240</t>
        </is>
      </c>
      <c r="D7193" s="939" t="inlineStr">
        <is>
          <t>S</t>
        </is>
      </c>
    </row>
    <row r="7194" ht="14" customHeight="1" s="902">
      <c r="A7194" s="939" t="inlineStr">
        <is>
          <t>2015</t>
        </is>
      </c>
      <c r="B7194" s="939" t="inlineStr">
        <is>
          <t>24511250</t>
        </is>
      </c>
      <c r="D7194" s="939" t="inlineStr">
        <is>
          <t>S</t>
        </is>
      </c>
    </row>
    <row r="7195" ht="14" customHeight="1" s="902">
      <c r="A7195" s="939" t="inlineStr">
        <is>
          <t>2015</t>
        </is>
      </c>
      <c r="B7195" s="939" t="inlineStr">
        <is>
          <t>24511290</t>
        </is>
      </c>
      <c r="D7195" s="939" t="inlineStr">
        <is>
          <t>S</t>
        </is>
      </c>
    </row>
    <row r="7196" ht="14" customHeight="1" s="902">
      <c r="A7196" s="939" t="inlineStr">
        <is>
          <t>2015</t>
        </is>
      </c>
      <c r="B7196" s="939" t="inlineStr">
        <is>
          <t>24511310</t>
        </is>
      </c>
      <c r="D7196" s="939" t="inlineStr">
        <is>
          <t>S</t>
        </is>
      </c>
    </row>
    <row r="7197" ht="14" customHeight="1" s="902">
      <c r="A7197" s="939" t="inlineStr">
        <is>
          <t>2015</t>
        </is>
      </c>
      <c r="B7197" s="939" t="inlineStr">
        <is>
          <t>24511320</t>
        </is>
      </c>
      <c r="D7197" s="939" t="inlineStr">
        <is>
          <t>S</t>
        </is>
      </c>
    </row>
    <row r="7198" ht="14" customHeight="1" s="902">
      <c r="A7198" s="939" t="inlineStr">
        <is>
          <t>2015</t>
        </is>
      </c>
      <c r="B7198" s="939" t="inlineStr">
        <is>
          <t>24511340</t>
        </is>
      </c>
      <c r="D7198" s="939" t="inlineStr">
        <is>
          <t>S</t>
        </is>
      </c>
    </row>
    <row r="7199" ht="14" customHeight="1" s="902">
      <c r="A7199" s="939" t="inlineStr">
        <is>
          <t>2015</t>
        </is>
      </c>
      <c r="B7199" s="939" t="inlineStr">
        <is>
          <t>24511350</t>
        </is>
      </c>
      <c r="D7199" s="939" t="inlineStr">
        <is>
          <t>S</t>
        </is>
      </c>
    </row>
    <row r="7200" ht="14" customHeight="1" s="902">
      <c r="A7200" s="939" t="inlineStr">
        <is>
          <t>2015</t>
        </is>
      </c>
      <c r="B7200" s="939" t="inlineStr">
        <is>
          <t>24511390</t>
        </is>
      </c>
      <c r="D7200" s="939" t="inlineStr">
        <is>
          <t>S</t>
        </is>
      </c>
    </row>
    <row r="7201" ht="14" customHeight="1" s="902">
      <c r="A7201" s="939" t="inlineStr">
        <is>
          <t>2015</t>
        </is>
      </c>
      <c r="B7201" s="939" t="inlineStr">
        <is>
          <t>24512000</t>
        </is>
      </c>
      <c r="C7201" s="939" t="inlineStr">
        <is>
          <t>7303 00 10</t>
        </is>
      </c>
      <c r="D7201" s="939" t="inlineStr">
        <is>
          <t>T</t>
        </is>
      </c>
    </row>
    <row r="7202" ht="14" customHeight="1" s="902">
      <c r="A7202" s="939" t="inlineStr">
        <is>
          <t>2015</t>
        </is>
      </c>
      <c r="B7202" s="939" t="inlineStr">
        <is>
          <t>24512000</t>
        </is>
      </c>
      <c r="C7202" s="939" t="inlineStr">
        <is>
          <t>7303 00 90</t>
        </is>
      </c>
      <c r="D7202" s="939" t="inlineStr">
        <is>
          <t>T</t>
        </is>
      </c>
    </row>
    <row r="7203" ht="14" customHeight="1" s="902">
      <c r="A7203" s="939" t="inlineStr">
        <is>
          <t>2015</t>
        </is>
      </c>
      <c r="B7203" s="939" t="inlineStr">
        <is>
          <t>24513030</t>
        </is>
      </c>
      <c r="C7203" s="939" t="inlineStr">
        <is>
          <t>7307 11 10</t>
        </is>
      </c>
      <c r="D7203" s="939" t="inlineStr">
        <is>
          <t>T</t>
        </is>
      </c>
    </row>
    <row r="7204" ht="14" customHeight="1" s="902">
      <c r="A7204" s="939" t="inlineStr">
        <is>
          <t>2015</t>
        </is>
      </c>
      <c r="B7204" s="939" t="inlineStr">
        <is>
          <t>24513030</t>
        </is>
      </c>
      <c r="C7204" s="939" t="inlineStr">
        <is>
          <t>7307 11 90</t>
        </is>
      </c>
      <c r="D7204" s="939" t="inlineStr">
        <is>
          <t>T</t>
        </is>
      </c>
    </row>
    <row r="7205" ht="14" customHeight="1" s="902">
      <c r="A7205" s="939" t="inlineStr">
        <is>
          <t>2015</t>
        </is>
      </c>
      <c r="B7205" s="939" t="inlineStr">
        <is>
          <t>24513050</t>
        </is>
      </c>
      <c r="C7205" s="939" t="inlineStr">
        <is>
          <t>7307 19 10</t>
        </is>
      </c>
      <c r="D7205" s="939" t="inlineStr">
        <is>
          <t>T</t>
        </is>
      </c>
    </row>
    <row r="7206" ht="14" customHeight="1" s="902">
      <c r="A7206" s="939" t="inlineStr">
        <is>
          <t>2015</t>
        </is>
      </c>
      <c r="B7206" s="939" t="inlineStr">
        <is>
          <t>24521010</t>
        </is>
      </c>
      <c r="D7206" s="939" t="inlineStr">
        <is>
          <t>S</t>
        </is>
      </c>
    </row>
    <row r="7207" ht="14" customHeight="1" s="902">
      <c r="A7207" s="939" t="inlineStr">
        <is>
          <t>2015</t>
        </is>
      </c>
      <c r="B7207" s="939" t="inlineStr">
        <is>
          <t>24521030</t>
        </is>
      </c>
      <c r="D7207" s="939" t="inlineStr">
        <is>
          <t>S</t>
        </is>
      </c>
    </row>
    <row r="7208" ht="14" customHeight="1" s="902">
      <c r="A7208" s="939" t="inlineStr">
        <is>
          <t>2015</t>
        </is>
      </c>
      <c r="B7208" s="939" t="inlineStr">
        <is>
          <t>24521040</t>
        </is>
      </c>
      <c r="D7208" s="939" t="inlineStr">
        <is>
          <t>S</t>
        </is>
      </c>
    </row>
    <row r="7209" ht="14" customHeight="1" s="902">
      <c r="A7209" s="939" t="inlineStr">
        <is>
          <t>2015</t>
        </is>
      </c>
      <c r="B7209" s="939" t="inlineStr">
        <is>
          <t>24521050</t>
        </is>
      </c>
      <c r="D7209" s="939" t="inlineStr">
        <is>
          <t>S</t>
        </is>
      </c>
    </row>
    <row r="7210" ht="14" customHeight="1" s="902">
      <c r="A7210" s="939" t="inlineStr">
        <is>
          <t>2015</t>
        </is>
      </c>
      <c r="B7210" s="939" t="inlineStr">
        <is>
          <t>24521090</t>
        </is>
      </c>
      <c r="D7210" s="939" t="inlineStr">
        <is>
          <t>S</t>
        </is>
      </c>
    </row>
    <row r="7211" ht="14" customHeight="1" s="902">
      <c r="A7211" s="939" t="inlineStr">
        <is>
          <t>2015</t>
        </is>
      </c>
      <c r="B7211" s="939" t="inlineStr">
        <is>
          <t>24523000</t>
        </is>
      </c>
      <c r="C7211" s="939" t="inlineStr">
        <is>
          <t>7307 19 90</t>
        </is>
      </c>
      <c r="D7211" s="939" t="inlineStr">
        <is>
          <t>T</t>
        </is>
      </c>
    </row>
    <row r="7212" ht="14" customHeight="1" s="902">
      <c r="A7212" s="939" t="inlineStr">
        <is>
          <t>2015</t>
        </is>
      </c>
      <c r="B7212" s="939" t="inlineStr">
        <is>
          <t>24531010</t>
        </is>
      </c>
      <c r="D7212" s="939" t="inlineStr">
        <is>
          <t>S</t>
        </is>
      </c>
    </row>
    <row r="7213" ht="14" customHeight="1" s="902">
      <c r="A7213" s="939" t="inlineStr">
        <is>
          <t>2015</t>
        </is>
      </c>
      <c r="B7213" s="939" t="inlineStr">
        <is>
          <t>24531020</t>
        </is>
      </c>
      <c r="D7213" s="939" t="inlineStr">
        <is>
          <t>S</t>
        </is>
      </c>
    </row>
    <row r="7214" ht="14" customHeight="1" s="902">
      <c r="A7214" s="939" t="inlineStr">
        <is>
          <t>2015</t>
        </is>
      </c>
      <c r="B7214" s="939" t="inlineStr">
        <is>
          <t>24531040</t>
        </is>
      </c>
      <c r="D7214" s="939" t="inlineStr">
        <is>
          <t>S</t>
        </is>
      </c>
    </row>
    <row r="7215" ht="14" customHeight="1" s="902">
      <c r="A7215" s="939" t="inlineStr">
        <is>
          <t>2015</t>
        </is>
      </c>
      <c r="B7215" s="939" t="inlineStr">
        <is>
          <t>24531050</t>
        </is>
      </c>
      <c r="D7215" s="939" t="inlineStr">
        <is>
          <t>S</t>
        </is>
      </c>
    </row>
    <row r="7216" ht="14" customHeight="1" s="902">
      <c r="A7216" s="939" t="inlineStr">
        <is>
          <t>2015</t>
        </is>
      </c>
      <c r="B7216" s="939" t="inlineStr">
        <is>
          <t>24531090</t>
        </is>
      </c>
      <c r="D7216" s="939" t="inlineStr">
        <is>
          <t>S</t>
        </is>
      </c>
    </row>
    <row r="7217" ht="14" customHeight="1" s="902">
      <c r="A7217" s="939" t="inlineStr">
        <is>
          <t>2015</t>
        </is>
      </c>
      <c r="B7217" s="939" t="inlineStr">
        <is>
          <t>24541010</t>
        </is>
      </c>
      <c r="D7217" s="939" t="inlineStr">
        <is>
          <t>S</t>
        </is>
      </c>
    </row>
    <row r="7218" ht="14" customHeight="1" s="902">
      <c r="A7218" s="939" t="inlineStr">
        <is>
          <t>2015</t>
        </is>
      </c>
      <c r="B7218" s="939" t="inlineStr">
        <is>
          <t>24541020</t>
        </is>
      </c>
      <c r="D7218" s="939" t="inlineStr">
        <is>
          <t>S</t>
        </is>
      </c>
    </row>
    <row r="7219" ht="14" customHeight="1" s="902">
      <c r="A7219" s="939" t="inlineStr">
        <is>
          <t>2015</t>
        </is>
      </c>
      <c r="B7219" s="939" t="inlineStr">
        <is>
          <t>24541040</t>
        </is>
      </c>
      <c r="D7219" s="939" t="inlineStr">
        <is>
          <t>S</t>
        </is>
      </c>
    </row>
    <row r="7220" ht="14" customHeight="1" s="902">
      <c r="A7220" s="939" t="inlineStr">
        <is>
          <t>2015</t>
        </is>
      </c>
      <c r="B7220" s="939" t="inlineStr">
        <is>
          <t>24541050</t>
        </is>
      </c>
      <c r="D7220" s="939" t="inlineStr">
        <is>
          <t>S</t>
        </is>
      </c>
    </row>
    <row r="7221" ht="14" customHeight="1" s="902">
      <c r="A7221" s="939" t="inlineStr">
        <is>
          <t>2015</t>
        </is>
      </c>
      <c r="B7221" s="939" t="inlineStr">
        <is>
          <t>24541090</t>
        </is>
      </c>
      <c r="D7221" s="939" t="inlineStr">
        <is>
          <t>S</t>
        </is>
      </c>
    </row>
    <row r="7222" ht="14" customHeight="1" s="902">
      <c r="A7222" s="939" t="inlineStr">
        <is>
          <t>2015</t>
        </is>
      </c>
      <c r="B7222" s="939" t="inlineStr">
        <is>
          <t>25111030</t>
        </is>
      </c>
      <c r="C7222" s="939" t="inlineStr">
        <is>
          <t>9406 00 31</t>
        </is>
      </c>
      <c r="D7222" s="939" t="inlineStr">
        <is>
          <t>S</t>
        </is>
      </c>
    </row>
    <row r="7223" ht="14" customHeight="1" s="902">
      <c r="A7223" s="939" t="inlineStr">
        <is>
          <t>2015</t>
        </is>
      </c>
      <c r="B7223" s="939" t="inlineStr">
        <is>
          <t>25111030</t>
        </is>
      </c>
      <c r="C7223" s="939" t="inlineStr">
        <is>
          <t>9406 00 38</t>
        </is>
      </c>
      <c r="D7223" s="939" t="inlineStr">
        <is>
          <t>S</t>
        </is>
      </c>
    </row>
    <row r="7224" ht="14" customHeight="1" s="902">
      <c r="A7224" s="939" t="inlineStr">
        <is>
          <t>2015</t>
        </is>
      </c>
      <c r="B7224" s="939" t="inlineStr">
        <is>
          <t>25111050</t>
        </is>
      </c>
      <c r="C7224" s="939" t="inlineStr">
        <is>
          <t>9406 00 80</t>
        </is>
      </c>
      <c r="D7224" s="939" t="inlineStr">
        <is>
          <t>S</t>
        </is>
      </c>
      <c r="E7224" s="939" t="inlineStr">
        <is>
          <t>c</t>
        </is>
      </c>
    </row>
    <row r="7225" ht="14" customHeight="1" s="902">
      <c r="A7225" s="939" t="inlineStr">
        <is>
          <t>2015</t>
        </is>
      </c>
      <c r="B7225" s="939" t="inlineStr">
        <is>
          <t>25112100</t>
        </is>
      </c>
      <c r="C7225" s="939" t="inlineStr">
        <is>
          <t>7308 10 00</t>
        </is>
      </c>
      <c r="D7225" s="939" t="inlineStr">
        <is>
          <t>S</t>
        </is>
      </c>
    </row>
    <row r="7226" ht="14" customHeight="1" s="902">
      <c r="A7226" s="939" t="inlineStr">
        <is>
          <t>2015</t>
        </is>
      </c>
      <c r="B7226" s="939" t="inlineStr">
        <is>
          <t>25112200</t>
        </is>
      </c>
      <c r="C7226" s="939" t="inlineStr">
        <is>
          <t>7308 20 00</t>
        </is>
      </c>
      <c r="D7226" s="939" t="inlineStr">
        <is>
          <t>S</t>
        </is>
      </c>
    </row>
    <row r="7227" ht="14" customHeight="1" s="902">
      <c r="A7227" s="939" t="inlineStr">
        <is>
          <t>2015</t>
        </is>
      </c>
      <c r="B7227" s="939" t="inlineStr">
        <is>
          <t>25112310</t>
        </is>
      </c>
      <c r="C7227" s="939" t="inlineStr">
        <is>
          <t>7308 40 00</t>
        </is>
      </c>
      <c r="D7227" s="939" t="inlineStr">
        <is>
          <t>S</t>
        </is>
      </c>
    </row>
    <row r="7228" ht="14" customHeight="1" s="902">
      <c r="A7228" s="939" t="inlineStr">
        <is>
          <t>2015</t>
        </is>
      </c>
      <c r="B7228" s="939" t="inlineStr">
        <is>
          <t>25112350</t>
        </is>
      </c>
      <c r="C7228" s="939" t="inlineStr">
        <is>
          <t>7308 90 59</t>
        </is>
      </c>
      <c r="D7228" s="939" t="inlineStr">
        <is>
          <t>S</t>
        </is>
      </c>
    </row>
    <row r="7229" ht="14" customHeight="1" s="902">
      <c r="A7229" s="939" t="inlineStr">
        <is>
          <t>2015</t>
        </is>
      </c>
      <c r="B7229" s="939" t="inlineStr">
        <is>
          <t>25112355</t>
        </is>
      </c>
      <c r="C7229" s="939" t="inlineStr">
        <is>
          <t>7308 90 98</t>
        </is>
      </c>
      <c r="D7229" s="939" t="inlineStr">
        <is>
          <t>S</t>
        </is>
      </c>
    </row>
    <row r="7230" ht="14" customHeight="1" s="902">
      <c r="A7230" s="939" t="inlineStr">
        <is>
          <t>2015</t>
        </is>
      </c>
      <c r="B7230" s="939" t="inlineStr">
        <is>
          <t>25112370</t>
        </is>
      </c>
      <c r="C7230" s="939" t="inlineStr">
        <is>
          <t>7610 90 10</t>
        </is>
      </c>
      <c r="D7230" s="939" t="inlineStr">
        <is>
          <t>S</t>
        </is>
      </c>
    </row>
    <row r="7231" ht="14" customHeight="1" s="902">
      <c r="A7231" s="939" t="inlineStr">
        <is>
          <t>2015</t>
        </is>
      </c>
      <c r="B7231" s="939" t="inlineStr">
        <is>
          <t>25112370</t>
        </is>
      </c>
      <c r="C7231" s="939" t="inlineStr">
        <is>
          <t>7610 90 90</t>
        </is>
      </c>
      <c r="D7231" s="939" t="inlineStr">
        <is>
          <t>S</t>
        </is>
      </c>
    </row>
    <row r="7232" ht="14" customHeight="1" s="902">
      <c r="A7232" s="939" t="inlineStr">
        <is>
          <t>2015</t>
        </is>
      </c>
      <c r="B7232" s="939" t="inlineStr">
        <is>
          <t>25121030</t>
        </is>
      </c>
      <c r="C7232" s="939" t="inlineStr">
        <is>
          <t>7308 30 00</t>
        </is>
      </c>
      <c r="D7232" s="939" t="inlineStr">
        <is>
          <t>S</t>
        </is>
      </c>
    </row>
    <row r="7233" ht="14" customHeight="1" s="902">
      <c r="A7233" s="939" t="inlineStr">
        <is>
          <t>2015</t>
        </is>
      </c>
      <c r="B7233" s="939" t="inlineStr">
        <is>
          <t>25121050</t>
        </is>
      </c>
      <c r="C7233" s="939" t="inlineStr">
        <is>
          <t>7610 10 00</t>
        </is>
      </c>
      <c r="D7233" s="939" t="inlineStr">
        <is>
          <t>S</t>
        </is>
      </c>
    </row>
    <row r="7234" ht="14" customHeight="1" s="902">
      <c r="A7234" s="939" t="inlineStr">
        <is>
          <t>2015</t>
        </is>
      </c>
      <c r="B7234" s="939" t="inlineStr">
        <is>
          <t>25211100</t>
        </is>
      </c>
      <c r="C7234" s="939" t="inlineStr">
        <is>
          <t>7322 11 00</t>
        </is>
      </c>
      <c r="D7234" s="939" t="inlineStr">
        <is>
          <t>S</t>
        </is>
      </c>
    </row>
    <row r="7235" ht="14" customHeight="1" s="902">
      <c r="A7235" s="939" t="inlineStr">
        <is>
          <t>2015</t>
        </is>
      </c>
      <c r="B7235" s="939" t="inlineStr">
        <is>
          <t>25211100</t>
        </is>
      </c>
      <c r="C7235" s="939" t="inlineStr">
        <is>
          <t>7322 19 00</t>
        </is>
      </c>
      <c r="D7235" s="939" t="inlineStr">
        <is>
          <t>S</t>
        </is>
      </c>
    </row>
    <row r="7236" ht="14" customHeight="1" s="902">
      <c r="A7236" s="939" t="inlineStr">
        <is>
          <t>2015</t>
        </is>
      </c>
      <c r="B7236" s="939" t="inlineStr">
        <is>
          <t>25211200</t>
        </is>
      </c>
      <c r="C7236" s="939" t="inlineStr">
        <is>
          <t>8403 10 10</t>
        </is>
      </c>
      <c r="D7236" s="939" t="inlineStr">
        <is>
          <t>S</t>
        </is>
      </c>
    </row>
    <row r="7237" ht="14" customHeight="1" s="902">
      <c r="A7237" s="939" t="inlineStr">
        <is>
          <t>2015</t>
        </is>
      </c>
      <c r="B7237" s="939" t="inlineStr">
        <is>
          <t>25211200</t>
        </is>
      </c>
      <c r="C7237" s="939" t="inlineStr">
        <is>
          <t>8403 10 90</t>
        </is>
      </c>
      <c r="D7237" s="939" t="inlineStr">
        <is>
          <t>S</t>
        </is>
      </c>
    </row>
    <row r="7238" ht="14" customHeight="1" s="902">
      <c r="A7238" s="939" t="inlineStr">
        <is>
          <t>2015</t>
        </is>
      </c>
      <c r="B7238" s="939" t="inlineStr">
        <is>
          <t>25211300</t>
        </is>
      </c>
      <c r="C7238" s="939" t="inlineStr">
        <is>
          <t>8403 90 10</t>
        </is>
      </c>
      <c r="D7238" s="939" t="inlineStr">
        <is>
          <t>S</t>
        </is>
      </c>
    </row>
    <row r="7239" ht="14" customHeight="1" s="902">
      <c r="A7239" s="939" t="inlineStr">
        <is>
          <t>2015</t>
        </is>
      </c>
      <c r="B7239" s="939" t="inlineStr">
        <is>
          <t>25211300</t>
        </is>
      </c>
      <c r="C7239" s="939" t="inlineStr">
        <is>
          <t>8403 90 90</t>
        </is>
      </c>
      <c r="D7239" s="939" t="inlineStr">
        <is>
          <t>S</t>
        </is>
      </c>
    </row>
    <row r="7240" ht="14" customHeight="1" s="902">
      <c r="A7240" s="939" t="inlineStr">
        <is>
          <t>2015</t>
        </is>
      </c>
      <c r="B7240" s="939" t="inlineStr">
        <is>
          <t>25291110</t>
        </is>
      </c>
      <c r="C7240" s="939" t="inlineStr">
        <is>
          <t>7309 00 10</t>
        </is>
      </c>
      <c r="D7240" s="939" t="inlineStr">
        <is>
          <t>S</t>
        </is>
      </c>
    </row>
    <row r="7241" ht="14" customHeight="1" s="902">
      <c r="A7241" s="939" t="inlineStr">
        <is>
          <t>2015</t>
        </is>
      </c>
      <c r="B7241" s="939" t="inlineStr">
        <is>
          <t>25291120</t>
        </is>
      </c>
      <c r="C7241" s="939" t="inlineStr">
        <is>
          <t>7309 00 30</t>
        </is>
      </c>
      <c r="D7241" s="939" t="inlineStr">
        <is>
          <t>S</t>
        </is>
      </c>
    </row>
    <row r="7242" ht="14" customHeight="1" s="902">
      <c r="A7242" s="939" t="inlineStr">
        <is>
          <t>2015</t>
        </is>
      </c>
      <c r="B7242" s="939" t="inlineStr">
        <is>
          <t>25291130</t>
        </is>
      </c>
      <c r="C7242" s="939" t="inlineStr">
        <is>
          <t>7309 00 51</t>
        </is>
      </c>
      <c r="D7242" s="939" t="inlineStr">
        <is>
          <t>S</t>
        </is>
      </c>
    </row>
    <row r="7243" ht="14" customHeight="1" s="902">
      <c r="A7243" s="939" t="inlineStr">
        <is>
          <t>2015</t>
        </is>
      </c>
      <c r="B7243" s="939" t="inlineStr">
        <is>
          <t>25291130</t>
        </is>
      </c>
      <c r="C7243" s="939" t="inlineStr">
        <is>
          <t>7309 00 59</t>
        </is>
      </c>
      <c r="D7243" s="939" t="inlineStr">
        <is>
          <t>S</t>
        </is>
      </c>
    </row>
    <row r="7244" ht="14" customHeight="1" s="902">
      <c r="A7244" s="939" t="inlineStr">
        <is>
          <t>2015</t>
        </is>
      </c>
      <c r="B7244" s="939" t="inlineStr">
        <is>
          <t>25291150</t>
        </is>
      </c>
      <c r="C7244" s="939" t="inlineStr">
        <is>
          <t>7309 00 90</t>
        </is>
      </c>
      <c r="D7244" s="939" t="inlineStr">
        <is>
          <t>S</t>
        </is>
      </c>
    </row>
    <row r="7245" ht="14" customHeight="1" s="902">
      <c r="A7245" s="939" t="inlineStr">
        <is>
          <t>2015</t>
        </is>
      </c>
      <c r="B7245" s="939" t="inlineStr">
        <is>
          <t>25291170</t>
        </is>
      </c>
      <c r="C7245" s="939" t="inlineStr">
        <is>
          <t>7611 00 00</t>
        </is>
      </c>
      <c r="D7245" s="939" t="inlineStr">
        <is>
          <t>S</t>
        </is>
      </c>
    </row>
    <row r="7246" ht="14" customHeight="1" s="902">
      <c r="A7246" s="939" t="inlineStr">
        <is>
          <t>2015</t>
        </is>
      </c>
      <c r="B7246" s="939" t="inlineStr">
        <is>
          <t>25291200</t>
        </is>
      </c>
      <c r="C7246" s="939" t="inlineStr">
        <is>
          <t>7311 00 11</t>
        </is>
      </c>
      <c r="D7246" s="939" t="inlineStr">
        <is>
          <t>S</t>
        </is>
      </c>
    </row>
    <row r="7247" ht="14" customHeight="1" s="902">
      <c r="A7247" s="939" t="inlineStr">
        <is>
          <t>2015</t>
        </is>
      </c>
      <c r="B7247" s="939" t="inlineStr">
        <is>
          <t>25291200</t>
        </is>
      </c>
      <c r="C7247" s="939" t="inlineStr">
        <is>
          <t>7311 00 13</t>
        </is>
      </c>
      <c r="D7247" s="939" t="inlineStr">
        <is>
          <t>S</t>
        </is>
      </c>
    </row>
    <row r="7248" ht="14" customHeight="1" s="902">
      <c r="A7248" s="939" t="inlineStr">
        <is>
          <t>2015</t>
        </is>
      </c>
      <c r="B7248" s="939" t="inlineStr">
        <is>
          <t>25291200</t>
        </is>
      </c>
      <c r="C7248" s="939" t="inlineStr">
        <is>
          <t>7311 00 19</t>
        </is>
      </c>
      <c r="D7248" s="939" t="inlineStr">
        <is>
          <t>S</t>
        </is>
      </c>
    </row>
    <row r="7249" ht="14" customHeight="1" s="902">
      <c r="A7249" s="939" t="inlineStr">
        <is>
          <t>2015</t>
        </is>
      </c>
      <c r="B7249" s="939" t="inlineStr">
        <is>
          <t>25291200</t>
        </is>
      </c>
      <c r="C7249" s="939" t="inlineStr">
        <is>
          <t>7311 00 30</t>
        </is>
      </c>
      <c r="D7249" s="939" t="inlineStr">
        <is>
          <t>S</t>
        </is>
      </c>
    </row>
    <row r="7250" ht="14" customHeight="1" s="902">
      <c r="A7250" s="939" t="inlineStr">
        <is>
          <t>2015</t>
        </is>
      </c>
      <c r="B7250" s="939" t="inlineStr">
        <is>
          <t>25291200</t>
        </is>
      </c>
      <c r="C7250" s="939" t="inlineStr">
        <is>
          <t>7311 00 91</t>
        </is>
      </c>
      <c r="D7250" s="939" t="inlineStr">
        <is>
          <t>S</t>
        </is>
      </c>
    </row>
    <row r="7251" ht="14" customHeight="1" s="902">
      <c r="A7251" s="939" t="inlineStr">
        <is>
          <t>2015</t>
        </is>
      </c>
      <c r="B7251" s="939" t="inlineStr">
        <is>
          <t>25291200</t>
        </is>
      </c>
      <c r="C7251" s="939" t="inlineStr">
        <is>
          <t>7311 00 99</t>
        </is>
      </c>
      <c r="D7251" s="939" t="inlineStr">
        <is>
          <t>S</t>
        </is>
      </c>
    </row>
    <row r="7252" ht="14" customHeight="1" s="902">
      <c r="A7252" s="939" t="inlineStr">
        <is>
          <t>2015</t>
        </is>
      </c>
      <c r="B7252" s="939" t="inlineStr">
        <is>
          <t>25291200</t>
        </is>
      </c>
      <c r="C7252" s="939" t="inlineStr">
        <is>
          <t>7613 00 00</t>
        </is>
      </c>
      <c r="D7252" s="939" t="inlineStr">
        <is>
          <t>S</t>
        </is>
      </c>
    </row>
    <row r="7253" ht="14" customHeight="1" s="902">
      <c r="A7253" s="939" t="inlineStr">
        <is>
          <t>2015</t>
        </is>
      </c>
      <c r="B7253" s="939" t="inlineStr">
        <is>
          <t>25301110</t>
        </is>
      </c>
      <c r="C7253" s="939" t="inlineStr">
        <is>
          <t>8402 11 00</t>
        </is>
      </c>
      <c r="D7253" s="939" t="inlineStr">
        <is>
          <t>S</t>
        </is>
      </c>
    </row>
    <row r="7254" ht="14" customHeight="1" s="902">
      <c r="A7254" s="939" t="inlineStr">
        <is>
          <t>2015</t>
        </is>
      </c>
      <c r="B7254" s="939" t="inlineStr">
        <is>
          <t>25301110</t>
        </is>
      </c>
      <c r="C7254" s="939" t="inlineStr">
        <is>
          <t>8402 12 00</t>
        </is>
      </c>
      <c r="D7254" s="939" t="inlineStr">
        <is>
          <t>S</t>
        </is>
      </c>
    </row>
    <row r="7255" ht="14" customHeight="1" s="902">
      <c r="A7255" s="939" t="inlineStr">
        <is>
          <t>2015</t>
        </is>
      </c>
      <c r="B7255" s="939" t="inlineStr">
        <is>
          <t>25301150</t>
        </is>
      </c>
      <c r="C7255" s="939" t="inlineStr">
        <is>
          <t>8402 19 10</t>
        </is>
      </c>
      <c r="D7255" s="939" t="inlineStr">
        <is>
          <t>S</t>
        </is>
      </c>
    </row>
    <row r="7256" ht="14" customHeight="1" s="902">
      <c r="A7256" s="939" t="inlineStr">
        <is>
          <t>2015</t>
        </is>
      </c>
      <c r="B7256" s="939" t="inlineStr">
        <is>
          <t>25301150</t>
        </is>
      </c>
      <c r="C7256" s="939" t="inlineStr">
        <is>
          <t>8402 19 90</t>
        </is>
      </c>
      <c r="D7256" s="939" t="inlineStr">
        <is>
          <t>S</t>
        </is>
      </c>
    </row>
    <row r="7257" ht="14" customHeight="1" s="902">
      <c r="A7257" s="939" t="inlineStr">
        <is>
          <t>2015</t>
        </is>
      </c>
      <c r="B7257" s="939" t="inlineStr">
        <is>
          <t>25301170</t>
        </is>
      </c>
      <c r="C7257" s="939" t="inlineStr">
        <is>
          <t>8402 20 00</t>
        </is>
      </c>
      <c r="D7257" s="939" t="inlineStr">
        <is>
          <t>S</t>
        </is>
      </c>
    </row>
    <row r="7258" ht="14" customHeight="1" s="902">
      <c r="A7258" s="939" t="inlineStr">
        <is>
          <t>2015</t>
        </is>
      </c>
      <c r="B7258" s="939" t="inlineStr">
        <is>
          <t>25301230</t>
        </is>
      </c>
      <c r="C7258" s="939" t="inlineStr">
        <is>
          <t>8404 10 00</t>
        </is>
      </c>
      <c r="D7258" s="939" t="inlineStr">
        <is>
          <t>S</t>
        </is>
      </c>
    </row>
    <row r="7259" ht="14" customHeight="1" s="902">
      <c r="A7259" s="939" t="inlineStr">
        <is>
          <t>2015</t>
        </is>
      </c>
      <c r="B7259" s="939" t="inlineStr">
        <is>
          <t>25301250</t>
        </is>
      </c>
      <c r="C7259" s="939" t="inlineStr">
        <is>
          <t>8404 20 00</t>
        </is>
      </c>
      <c r="D7259" s="939" t="inlineStr">
        <is>
          <t>S</t>
        </is>
      </c>
    </row>
    <row r="7260" ht="14" customHeight="1" s="902">
      <c r="A7260" s="939" t="inlineStr">
        <is>
          <t>2015</t>
        </is>
      </c>
      <c r="B7260" s="939" t="inlineStr">
        <is>
          <t>25301330</t>
        </is>
      </c>
      <c r="C7260" s="939" t="inlineStr">
        <is>
          <t>8402 90 00</t>
        </is>
      </c>
      <c r="D7260" s="939" t="inlineStr">
        <is>
          <t>S</t>
        </is>
      </c>
    </row>
    <row r="7261" ht="14" customHeight="1" s="902">
      <c r="A7261" s="939" t="inlineStr">
        <is>
          <t>2015</t>
        </is>
      </c>
      <c r="B7261" s="939" t="inlineStr">
        <is>
          <t>25301350</t>
        </is>
      </c>
      <c r="C7261" s="939" t="inlineStr">
        <is>
          <t>8404 90 00</t>
        </is>
      </c>
      <c r="D7261" s="939" t="inlineStr">
        <is>
          <t>S</t>
        </is>
      </c>
    </row>
    <row r="7262" ht="14" customHeight="1" s="902">
      <c r="A7262" s="939" t="inlineStr">
        <is>
          <t>2015</t>
        </is>
      </c>
      <c r="B7262" s="939" t="inlineStr">
        <is>
          <t>25302100</t>
        </is>
      </c>
      <c r="C7262" s="939" t="inlineStr">
        <is>
          <t>8401 10 00</t>
        </is>
      </c>
      <c r="D7262" s="939" t="inlineStr">
        <is>
          <t>S</t>
        </is>
      </c>
    </row>
    <row r="7263" ht="14" customHeight="1" s="902">
      <c r="A7263" s="939" t="inlineStr">
        <is>
          <t>2015</t>
        </is>
      </c>
      <c r="B7263" s="939" t="inlineStr">
        <is>
          <t>25302200</t>
        </is>
      </c>
      <c r="C7263" s="939" t="inlineStr">
        <is>
          <t>8401 40 00</t>
        </is>
      </c>
      <c r="D7263" s="939" t="inlineStr">
        <is>
          <t>S</t>
        </is>
      </c>
    </row>
    <row r="7264" ht="14" customHeight="1" s="902">
      <c r="A7264" s="939" t="inlineStr">
        <is>
          <t>2015</t>
        </is>
      </c>
      <c r="B7264" s="939" t="inlineStr">
        <is>
          <t>25401230</t>
        </is>
      </c>
      <c r="C7264" s="939" t="inlineStr">
        <is>
          <t>9302 00 00</t>
        </is>
      </c>
      <c r="D7264" s="939" t="inlineStr">
        <is>
          <t>S</t>
        </is>
      </c>
    </row>
    <row r="7265" ht="14" customHeight="1" s="902">
      <c r="A7265" s="939" t="inlineStr">
        <is>
          <t>2015</t>
        </is>
      </c>
      <c r="B7265" s="939" t="inlineStr">
        <is>
          <t>25401250</t>
        </is>
      </c>
      <c r="C7265" s="939" t="inlineStr">
        <is>
          <t>9303 10 00</t>
        </is>
      </c>
      <c r="D7265" s="939" t="inlineStr">
        <is>
          <t>S</t>
        </is>
      </c>
    </row>
    <row r="7266" ht="14" customHeight="1" s="902">
      <c r="A7266" s="939" t="inlineStr">
        <is>
          <t>2015</t>
        </is>
      </c>
      <c r="B7266" s="939" t="inlineStr">
        <is>
          <t>25401250</t>
        </is>
      </c>
      <c r="C7266" s="939" t="inlineStr">
        <is>
          <t>9303 20 10</t>
        </is>
      </c>
      <c r="D7266" s="939" t="inlineStr">
        <is>
          <t>S</t>
        </is>
      </c>
    </row>
    <row r="7267" ht="14" customHeight="1" s="902">
      <c r="A7267" s="939" t="inlineStr">
        <is>
          <t>2015</t>
        </is>
      </c>
      <c r="B7267" s="939" t="inlineStr">
        <is>
          <t>25401250</t>
        </is>
      </c>
      <c r="C7267" s="939" t="inlineStr">
        <is>
          <t>9303 20 95</t>
        </is>
      </c>
      <c r="D7267" s="939" t="inlineStr">
        <is>
          <t>S</t>
        </is>
      </c>
    </row>
    <row r="7268" ht="14" customHeight="1" s="902">
      <c r="A7268" s="939" t="inlineStr">
        <is>
          <t>2015</t>
        </is>
      </c>
      <c r="B7268" s="939" t="inlineStr">
        <is>
          <t>25401250</t>
        </is>
      </c>
      <c r="C7268" s="939" t="inlineStr">
        <is>
          <t>9303 30 00</t>
        </is>
      </c>
      <c r="D7268" s="939" t="inlineStr">
        <is>
          <t>S</t>
        </is>
      </c>
    </row>
    <row r="7269" ht="14" customHeight="1" s="902">
      <c r="A7269" s="939" t="inlineStr">
        <is>
          <t>2015</t>
        </is>
      </c>
      <c r="B7269" s="939" t="inlineStr">
        <is>
          <t>25401270</t>
        </is>
      </c>
      <c r="C7269" s="939" t="inlineStr">
        <is>
          <t>9303 90 00</t>
        </is>
      </c>
      <c r="D7269" s="939" t="inlineStr">
        <is>
          <t>S</t>
        </is>
      </c>
    </row>
    <row r="7270" ht="14" customHeight="1" s="902">
      <c r="A7270" s="939" t="inlineStr">
        <is>
          <t>2015</t>
        </is>
      </c>
      <c r="B7270" s="939" t="inlineStr">
        <is>
          <t>25401290</t>
        </is>
      </c>
      <c r="C7270" s="939" t="inlineStr">
        <is>
          <t>9304 00 00</t>
        </is>
      </c>
      <c r="D7270" s="939" t="inlineStr">
        <is>
          <t>S</t>
        </is>
      </c>
    </row>
    <row r="7271" ht="14" customHeight="1" s="902">
      <c r="A7271" s="939" t="inlineStr">
        <is>
          <t>2015</t>
        </is>
      </c>
      <c r="B7271" s="939" t="inlineStr">
        <is>
          <t>25401300</t>
        </is>
      </c>
      <c r="C7271" s="939" t="inlineStr">
        <is>
          <t>9306 21 00</t>
        </is>
      </c>
      <c r="D7271" s="939" t="inlineStr">
        <is>
          <t>S</t>
        </is>
      </c>
    </row>
    <row r="7272" ht="14" customHeight="1" s="902">
      <c r="A7272" s="939" t="inlineStr">
        <is>
          <t>2015</t>
        </is>
      </c>
      <c r="B7272" s="939" t="inlineStr">
        <is>
          <t>25401300</t>
        </is>
      </c>
      <c r="C7272" s="939" t="inlineStr">
        <is>
          <t>9306 29 00</t>
        </is>
      </c>
      <c r="D7272" s="939" t="inlineStr">
        <is>
          <t>S</t>
        </is>
      </c>
    </row>
    <row r="7273" ht="14" customHeight="1" s="902">
      <c r="A7273" s="939" t="inlineStr">
        <is>
          <t>2015</t>
        </is>
      </c>
      <c r="B7273" s="939" t="inlineStr">
        <is>
          <t>25401300</t>
        </is>
      </c>
      <c r="C7273" s="939" t="inlineStr">
        <is>
          <t>9306 30 10</t>
        </is>
      </c>
      <c r="D7273" s="939" t="inlineStr">
        <is>
          <t>S</t>
        </is>
      </c>
    </row>
    <row r="7274" ht="14" customHeight="1" s="902">
      <c r="A7274" s="939" t="inlineStr">
        <is>
          <t>2015</t>
        </is>
      </c>
      <c r="B7274" s="939" t="inlineStr">
        <is>
          <t>25401300</t>
        </is>
      </c>
      <c r="C7274" s="939" t="inlineStr">
        <is>
          <t>9306 30 90</t>
        </is>
      </c>
      <c r="D7274" s="939" t="inlineStr">
        <is>
          <t>S</t>
        </is>
      </c>
    </row>
    <row r="7275" ht="14" customHeight="1" s="902">
      <c r="A7275" s="939" t="inlineStr">
        <is>
          <t>2015</t>
        </is>
      </c>
      <c r="B7275" s="939" t="inlineStr">
        <is>
          <t>25401300</t>
        </is>
      </c>
      <c r="C7275" s="939" t="inlineStr">
        <is>
          <t>9306 90 90</t>
        </is>
      </c>
      <c r="D7275" s="939" t="inlineStr">
        <is>
          <t>S</t>
        </is>
      </c>
    </row>
    <row r="7276" ht="14" customHeight="1" s="902">
      <c r="A7276" s="939" t="inlineStr">
        <is>
          <t>2015</t>
        </is>
      </c>
      <c r="B7276" s="939" t="inlineStr">
        <is>
          <t>25401400</t>
        </is>
      </c>
      <c r="C7276" s="939" t="inlineStr">
        <is>
          <t>9305 10 00</t>
        </is>
      </c>
      <c r="D7276" s="939" t="inlineStr">
        <is>
          <t>S</t>
        </is>
      </c>
    </row>
    <row r="7277" ht="14" customHeight="1" s="902">
      <c r="A7277" s="939" t="inlineStr">
        <is>
          <t>2015</t>
        </is>
      </c>
      <c r="B7277" s="939" t="inlineStr">
        <is>
          <t>25401400</t>
        </is>
      </c>
      <c r="C7277" s="939" t="inlineStr">
        <is>
          <t>9305 20 00</t>
        </is>
      </c>
      <c r="D7277" s="939" t="inlineStr">
        <is>
          <t>S</t>
        </is>
      </c>
    </row>
    <row r="7278" ht="14" customHeight="1" s="902">
      <c r="A7278" s="939" t="inlineStr">
        <is>
          <t>2015</t>
        </is>
      </c>
      <c r="B7278" s="939" t="inlineStr">
        <is>
          <t>25401400</t>
        </is>
      </c>
      <c r="C7278" s="939" t="inlineStr">
        <is>
          <t>9305 99 00</t>
        </is>
      </c>
      <c r="D7278" s="939" t="inlineStr">
        <is>
          <t>S</t>
        </is>
      </c>
    </row>
    <row r="7279" ht="14" customHeight="1" s="902">
      <c r="A7279" s="939" t="inlineStr">
        <is>
          <t>2015</t>
        </is>
      </c>
      <c r="B7279" s="939" t="inlineStr">
        <is>
          <t>25501134</t>
        </is>
      </c>
      <c r="D7279" s="939" t="inlineStr">
        <is>
          <t>S</t>
        </is>
      </c>
    </row>
    <row r="7280" ht="14" customHeight="1" s="902">
      <c r="A7280" s="939" t="inlineStr">
        <is>
          <t>2015</t>
        </is>
      </c>
      <c r="B7280" s="939" t="inlineStr">
        <is>
          <t>25501137</t>
        </is>
      </c>
      <c r="D7280" s="939" t="inlineStr">
        <is>
          <t>S</t>
        </is>
      </c>
    </row>
    <row r="7281" ht="14" customHeight="1" s="902">
      <c r="A7281" s="939" t="inlineStr">
        <is>
          <t>2015</t>
        </is>
      </c>
      <c r="B7281" s="939" t="inlineStr">
        <is>
          <t>25501151</t>
        </is>
      </c>
      <c r="D7281" s="939" t="inlineStr">
        <is>
          <t>S</t>
        </is>
      </c>
    </row>
    <row r="7282" ht="14" customHeight="1" s="902">
      <c r="A7282" s="939" t="inlineStr">
        <is>
          <t>2015</t>
        </is>
      </c>
      <c r="B7282" s="939" t="inlineStr">
        <is>
          <t>25501152</t>
        </is>
      </c>
      <c r="D7282" s="939" t="inlineStr">
        <is>
          <t>S</t>
        </is>
      </c>
    </row>
    <row r="7283" ht="14" customHeight="1" s="902">
      <c r="A7283" s="939" t="inlineStr">
        <is>
          <t>2015</t>
        </is>
      </c>
      <c r="B7283" s="939" t="inlineStr">
        <is>
          <t>25501153</t>
        </is>
      </c>
      <c r="D7283" s="939" t="inlineStr">
        <is>
          <t>S</t>
        </is>
      </c>
    </row>
    <row r="7284" ht="14" customHeight="1" s="902">
      <c r="A7284" s="939" t="inlineStr">
        <is>
          <t>2015</t>
        </is>
      </c>
      <c r="B7284" s="939" t="inlineStr">
        <is>
          <t>25501154</t>
        </is>
      </c>
      <c r="D7284" s="939" t="inlineStr">
        <is>
          <t>S</t>
        </is>
      </c>
    </row>
    <row r="7285" ht="14" customHeight="1" s="902">
      <c r="A7285" s="939" t="inlineStr">
        <is>
          <t>2015</t>
        </is>
      </c>
      <c r="B7285" s="939" t="inlineStr">
        <is>
          <t>25501156</t>
        </is>
      </c>
      <c r="D7285" s="939" t="inlineStr">
        <is>
          <t>S</t>
        </is>
      </c>
    </row>
    <row r="7286" ht="14" customHeight="1" s="902">
      <c r="A7286" s="939" t="inlineStr">
        <is>
          <t>2015</t>
        </is>
      </c>
      <c r="B7286" s="939" t="inlineStr">
        <is>
          <t>25501157</t>
        </is>
      </c>
      <c r="D7286" s="939" t="inlineStr">
        <is>
          <t>S</t>
        </is>
      </c>
    </row>
    <row r="7287" ht="14" customHeight="1" s="902">
      <c r="A7287" s="939" t="inlineStr">
        <is>
          <t>2015</t>
        </is>
      </c>
      <c r="B7287" s="939" t="inlineStr">
        <is>
          <t>25501158</t>
        </is>
      </c>
      <c r="D7287" s="939" t="inlineStr">
        <is>
          <t>S</t>
        </is>
      </c>
    </row>
    <row r="7288" ht="14" customHeight="1" s="902">
      <c r="A7288" s="939" t="inlineStr">
        <is>
          <t>2015</t>
        </is>
      </c>
      <c r="B7288" s="939" t="inlineStr">
        <is>
          <t>25501210</t>
        </is>
      </c>
      <c r="D7288" s="939" t="inlineStr">
        <is>
          <t>S</t>
        </is>
      </c>
    </row>
    <row r="7289" ht="14" customHeight="1" s="902">
      <c r="A7289" s="939" t="inlineStr">
        <is>
          <t>2015</t>
        </is>
      </c>
      <c r="B7289" s="939" t="inlineStr">
        <is>
          <t>25501220</t>
        </is>
      </c>
      <c r="D7289" s="939" t="inlineStr">
        <is>
          <t>S</t>
        </is>
      </c>
    </row>
    <row r="7290" ht="14" customHeight="1" s="902">
      <c r="A7290" s="939" t="inlineStr">
        <is>
          <t>2015</t>
        </is>
      </c>
      <c r="B7290" s="939" t="inlineStr">
        <is>
          <t>25501230</t>
        </is>
      </c>
      <c r="D7290" s="939" t="inlineStr">
        <is>
          <t>S</t>
        </is>
      </c>
    </row>
    <row r="7291" ht="14" customHeight="1" s="902">
      <c r="A7291" s="939" t="inlineStr">
        <is>
          <t>2015</t>
        </is>
      </c>
      <c r="B7291" s="939" t="inlineStr">
        <is>
          <t>25501240</t>
        </is>
      </c>
      <c r="D7291" s="939" t="inlineStr">
        <is>
          <t>S</t>
        </is>
      </c>
    </row>
    <row r="7292" ht="14" customHeight="1" s="902">
      <c r="A7292" s="939" t="inlineStr">
        <is>
          <t>2015</t>
        </is>
      </c>
      <c r="B7292" s="939" t="inlineStr">
        <is>
          <t>25501250</t>
        </is>
      </c>
      <c r="D7292" s="939" t="inlineStr">
        <is>
          <t>S</t>
        </is>
      </c>
    </row>
    <row r="7293" ht="14" customHeight="1" s="902">
      <c r="A7293" s="939" t="inlineStr">
        <is>
          <t>2015</t>
        </is>
      </c>
      <c r="B7293" s="939" t="inlineStr">
        <is>
          <t>25501260</t>
        </is>
      </c>
      <c r="D7293" s="939" t="inlineStr">
        <is>
          <t>S</t>
        </is>
      </c>
    </row>
    <row r="7294" ht="14" customHeight="1" s="902">
      <c r="A7294" s="939" t="inlineStr">
        <is>
          <t>2015</t>
        </is>
      </c>
      <c r="B7294" s="939" t="inlineStr">
        <is>
          <t>25501270</t>
        </is>
      </c>
      <c r="D7294" s="939" t="inlineStr">
        <is>
          <t>S</t>
        </is>
      </c>
    </row>
    <row r="7295" ht="14" customHeight="1" s="902">
      <c r="A7295" s="939" t="inlineStr">
        <is>
          <t>2015</t>
        </is>
      </c>
      <c r="B7295" s="939" t="inlineStr">
        <is>
          <t>25501280</t>
        </is>
      </c>
      <c r="D7295" s="939" t="inlineStr">
        <is>
          <t>S</t>
        </is>
      </c>
    </row>
    <row r="7296" ht="14" customHeight="1" s="902">
      <c r="A7296" s="939" t="inlineStr">
        <is>
          <t>2015</t>
        </is>
      </c>
      <c r="B7296" s="939" t="inlineStr">
        <is>
          <t>25501290</t>
        </is>
      </c>
      <c r="D7296" s="939" t="inlineStr">
        <is>
          <t>S</t>
        </is>
      </c>
    </row>
    <row r="7297" ht="14" customHeight="1" s="902">
      <c r="A7297" s="939" t="inlineStr">
        <is>
          <t>2015</t>
        </is>
      </c>
      <c r="B7297" s="939" t="inlineStr">
        <is>
          <t>25501310</t>
        </is>
      </c>
      <c r="D7297" s="939" t="inlineStr">
        <is>
          <t>S</t>
        </is>
      </c>
    </row>
    <row r="7298" ht="14" customHeight="1" s="902">
      <c r="A7298" s="939" t="inlineStr">
        <is>
          <t>2015</t>
        </is>
      </c>
      <c r="B7298" s="939" t="inlineStr">
        <is>
          <t>25501320</t>
        </is>
      </c>
      <c r="D7298" s="939" t="inlineStr">
        <is>
          <t>S</t>
        </is>
      </c>
    </row>
    <row r="7299" ht="14" customHeight="1" s="902">
      <c r="A7299" s="939" t="inlineStr">
        <is>
          <t>2015</t>
        </is>
      </c>
      <c r="B7299" s="939" t="inlineStr">
        <is>
          <t>25501330</t>
        </is>
      </c>
      <c r="D7299" s="939" t="inlineStr">
        <is>
          <t>S</t>
        </is>
      </c>
    </row>
    <row r="7300" ht="14" customHeight="1" s="902">
      <c r="A7300" s="939" t="inlineStr">
        <is>
          <t>2015</t>
        </is>
      </c>
      <c r="B7300" s="939" t="inlineStr">
        <is>
          <t>25501340</t>
        </is>
      </c>
      <c r="D7300" s="939" t="inlineStr">
        <is>
          <t>S</t>
        </is>
      </c>
    </row>
    <row r="7301" ht="14" customHeight="1" s="902">
      <c r="A7301" s="939" t="inlineStr">
        <is>
          <t>2015</t>
        </is>
      </c>
      <c r="B7301" s="939" t="inlineStr">
        <is>
          <t>25501350</t>
        </is>
      </c>
      <c r="D7301" s="939" t="inlineStr">
        <is>
          <t>S</t>
        </is>
      </c>
    </row>
    <row r="7302" ht="14" customHeight="1" s="902">
      <c r="A7302" s="939" t="inlineStr">
        <is>
          <t>2015</t>
        </is>
      </c>
      <c r="B7302" s="939" t="inlineStr">
        <is>
          <t>25501370</t>
        </is>
      </c>
      <c r="D7302" s="939" t="inlineStr">
        <is>
          <t>S</t>
        </is>
      </c>
    </row>
    <row r="7303" ht="14" customHeight="1" s="902">
      <c r="A7303" s="939" t="inlineStr">
        <is>
          <t>2015</t>
        </is>
      </c>
      <c r="B7303" s="939" t="inlineStr">
        <is>
          <t>25502020</t>
        </is>
      </c>
      <c r="D7303" s="939" t="inlineStr">
        <is>
          <t>S</t>
        </is>
      </c>
    </row>
    <row r="7304" ht="14" customHeight="1" s="902">
      <c r="A7304" s="939" t="inlineStr">
        <is>
          <t>2015</t>
        </is>
      </c>
      <c r="B7304" s="939" t="inlineStr">
        <is>
          <t>25502080</t>
        </is>
      </c>
      <c r="D7304" s="939" t="inlineStr">
        <is>
          <t>S</t>
        </is>
      </c>
    </row>
    <row r="7305" ht="14" customHeight="1" s="902">
      <c r="A7305" s="939" t="inlineStr">
        <is>
          <t>2015</t>
        </is>
      </c>
      <c r="B7305" s="939" t="inlineStr">
        <is>
          <t>25611130</t>
        </is>
      </c>
      <c r="D7305" s="939" t="inlineStr">
        <is>
          <t>I</t>
        </is>
      </c>
    </row>
    <row r="7306" ht="14" customHeight="1" s="902">
      <c r="A7306" s="939" t="inlineStr">
        <is>
          <t>2015</t>
        </is>
      </c>
      <c r="B7306" s="939" t="inlineStr">
        <is>
          <t>25611150</t>
        </is>
      </c>
      <c r="D7306" s="939" t="inlineStr">
        <is>
          <t>I</t>
        </is>
      </c>
    </row>
    <row r="7307" ht="14" customHeight="1" s="902">
      <c r="A7307" s="939" t="inlineStr">
        <is>
          <t>2015</t>
        </is>
      </c>
      <c r="B7307" s="939" t="inlineStr">
        <is>
          <t>25611170</t>
        </is>
      </c>
      <c r="D7307" s="939" t="inlineStr">
        <is>
          <t>I</t>
        </is>
      </c>
    </row>
    <row r="7308" ht="14" customHeight="1" s="902">
      <c r="A7308" s="939" t="inlineStr">
        <is>
          <t>2015</t>
        </is>
      </c>
      <c r="B7308" s="939" t="inlineStr">
        <is>
          <t>25611190</t>
        </is>
      </c>
      <c r="D7308" s="939" t="inlineStr">
        <is>
          <t>I</t>
        </is>
      </c>
    </row>
    <row r="7309" ht="14" customHeight="1" s="902">
      <c r="A7309" s="939" t="inlineStr">
        <is>
          <t>2015</t>
        </is>
      </c>
      <c r="B7309" s="939" t="inlineStr">
        <is>
          <t>25611230</t>
        </is>
      </c>
      <c r="D7309" s="939" t="inlineStr">
        <is>
          <t>I</t>
        </is>
      </c>
    </row>
    <row r="7310" ht="14" customHeight="1" s="902">
      <c r="A7310" s="939" t="inlineStr">
        <is>
          <t>2015</t>
        </is>
      </c>
      <c r="B7310" s="939" t="inlineStr">
        <is>
          <t>25611250</t>
        </is>
      </c>
      <c r="D7310" s="939" t="inlineStr">
        <is>
          <t>I</t>
        </is>
      </c>
    </row>
    <row r="7311" ht="14" customHeight="1" s="902">
      <c r="A7311" s="939" t="inlineStr">
        <is>
          <t>2015</t>
        </is>
      </c>
      <c r="B7311" s="939" t="inlineStr">
        <is>
          <t>25612100</t>
        </is>
      </c>
      <c r="D7311" s="939" t="inlineStr">
        <is>
          <t>I</t>
        </is>
      </c>
    </row>
    <row r="7312" ht="14" customHeight="1" s="902">
      <c r="A7312" s="939" t="inlineStr">
        <is>
          <t>2015</t>
        </is>
      </c>
      <c r="B7312" s="939" t="inlineStr">
        <is>
          <t>25612230</t>
        </is>
      </c>
      <c r="D7312" s="939" t="inlineStr">
        <is>
          <t>I</t>
        </is>
      </c>
    </row>
    <row r="7313" ht="14" customHeight="1" s="902">
      <c r="A7313" s="939" t="inlineStr">
        <is>
          <t>2015</t>
        </is>
      </c>
      <c r="B7313" s="939" t="inlineStr">
        <is>
          <t>25612250</t>
        </is>
      </c>
      <c r="D7313" s="939" t="inlineStr">
        <is>
          <t>I</t>
        </is>
      </c>
    </row>
    <row r="7314" ht="14" customHeight="1" s="902">
      <c r="A7314" s="939" t="inlineStr">
        <is>
          <t>2015</t>
        </is>
      </c>
      <c r="B7314" s="939" t="inlineStr">
        <is>
          <t>25612270</t>
        </is>
      </c>
      <c r="D7314" s="939" t="inlineStr">
        <is>
          <t>I</t>
        </is>
      </c>
    </row>
    <row r="7315" ht="14" customHeight="1" s="902">
      <c r="A7315" s="939" t="inlineStr">
        <is>
          <t>2015</t>
        </is>
      </c>
      <c r="B7315" s="939" t="inlineStr">
        <is>
          <t>25612290</t>
        </is>
      </c>
      <c r="D7315" s="939" t="inlineStr">
        <is>
          <t>I</t>
        </is>
      </c>
    </row>
    <row r="7316" ht="14" customHeight="1" s="902">
      <c r="A7316" s="939" t="inlineStr">
        <is>
          <t>2015</t>
        </is>
      </c>
      <c r="B7316" s="939" t="inlineStr">
        <is>
          <t>25621001</t>
        </is>
      </c>
      <c r="D7316" s="939" t="inlineStr">
        <is>
          <t>S</t>
        </is>
      </c>
    </row>
    <row r="7317" ht="14" customHeight="1" s="902">
      <c r="A7317" s="939" t="inlineStr">
        <is>
          <t>2015</t>
        </is>
      </c>
      <c r="B7317" s="939" t="inlineStr">
        <is>
          <t>25621003</t>
        </is>
      </c>
      <c r="D7317" s="939" t="inlineStr">
        <is>
          <t>S</t>
        </is>
      </c>
    </row>
    <row r="7318" ht="14" customHeight="1" s="902">
      <c r="A7318" s="939" t="inlineStr">
        <is>
          <t>2015</t>
        </is>
      </c>
      <c r="B7318" s="939" t="inlineStr">
        <is>
          <t>25621005</t>
        </is>
      </c>
      <c r="D7318" s="939" t="inlineStr">
        <is>
          <t>S</t>
        </is>
      </c>
    </row>
    <row r="7319" ht="14" customHeight="1" s="902">
      <c r="A7319" s="939" t="inlineStr">
        <is>
          <t>2015</t>
        </is>
      </c>
      <c r="B7319" s="939" t="inlineStr">
        <is>
          <t>25621007</t>
        </is>
      </c>
      <c r="D7319" s="939" t="inlineStr">
        <is>
          <t>S</t>
        </is>
      </c>
    </row>
    <row r="7320" ht="14" customHeight="1" s="902">
      <c r="A7320" s="939" t="inlineStr">
        <is>
          <t>2015</t>
        </is>
      </c>
      <c r="B7320" s="939" t="inlineStr">
        <is>
          <t>25621009</t>
        </is>
      </c>
      <c r="D7320" s="939" t="inlineStr">
        <is>
          <t>S</t>
        </is>
      </c>
    </row>
    <row r="7321" ht="14" customHeight="1" s="902">
      <c r="A7321" s="939" t="inlineStr">
        <is>
          <t>2015</t>
        </is>
      </c>
      <c r="B7321" s="939" t="inlineStr">
        <is>
          <t>25621011</t>
        </is>
      </c>
      <c r="D7321" s="939" t="inlineStr">
        <is>
          <t>S</t>
        </is>
      </c>
    </row>
    <row r="7322" ht="14" customHeight="1" s="902">
      <c r="A7322" s="939" t="inlineStr">
        <is>
          <t>2015</t>
        </is>
      </c>
      <c r="B7322" s="939" t="inlineStr">
        <is>
          <t>25621013</t>
        </is>
      </c>
      <c r="D7322" s="939" t="inlineStr">
        <is>
          <t>S</t>
        </is>
      </c>
    </row>
    <row r="7323" ht="14" customHeight="1" s="902">
      <c r="A7323" s="939" t="inlineStr">
        <is>
          <t>2015</t>
        </is>
      </c>
      <c r="B7323" s="939" t="inlineStr">
        <is>
          <t>25622000</t>
        </is>
      </c>
      <c r="D7323" s="939" t="inlineStr">
        <is>
          <t>S</t>
        </is>
      </c>
    </row>
    <row r="7324" ht="14" customHeight="1" s="902">
      <c r="A7324" s="939" t="inlineStr">
        <is>
          <t>2015</t>
        </is>
      </c>
      <c r="B7324" s="939" t="inlineStr">
        <is>
          <t>25711120</t>
        </is>
      </c>
      <c r="C7324" s="939" t="inlineStr">
        <is>
          <t>8211 91 00</t>
        </is>
      </c>
      <c r="D7324" s="939" t="inlineStr">
        <is>
          <t>S</t>
        </is>
      </c>
    </row>
    <row r="7325" ht="14" customHeight="1" s="902">
      <c r="A7325" s="939" t="inlineStr">
        <is>
          <t>2015</t>
        </is>
      </c>
      <c r="B7325" s="939" t="inlineStr">
        <is>
          <t>25711145</t>
        </is>
      </c>
      <c r="C7325" s="939" t="inlineStr">
        <is>
          <t>8211 92 00</t>
        </is>
      </c>
      <c r="D7325" s="939" t="inlineStr">
        <is>
          <t>S</t>
        </is>
      </c>
    </row>
    <row r="7326" ht="14" customHeight="1" s="902">
      <c r="A7326" s="939" t="inlineStr">
        <is>
          <t>2015</t>
        </is>
      </c>
      <c r="B7326" s="939" t="inlineStr">
        <is>
          <t>25711160</t>
        </is>
      </c>
      <c r="C7326" s="939" t="inlineStr">
        <is>
          <t>8211 93 00</t>
        </is>
      </c>
      <c r="D7326" s="939" t="inlineStr">
        <is>
          <t>S</t>
        </is>
      </c>
    </row>
    <row r="7327" ht="14" customHeight="1" s="902">
      <c r="A7327" s="939" t="inlineStr">
        <is>
          <t>2015</t>
        </is>
      </c>
      <c r="B7327" s="939" t="inlineStr">
        <is>
          <t>25711175</t>
        </is>
      </c>
      <c r="C7327" s="939" t="inlineStr">
        <is>
          <t>8211 94 00</t>
        </is>
      </c>
      <c r="D7327" s="939" t="inlineStr">
        <is>
          <t>S</t>
        </is>
      </c>
    </row>
    <row r="7328" ht="14" customHeight="1" s="902">
      <c r="A7328" s="939" t="inlineStr">
        <is>
          <t>2015</t>
        </is>
      </c>
      <c r="B7328" s="939" t="inlineStr">
        <is>
          <t>25711175</t>
        </is>
      </c>
      <c r="C7328" s="939" t="inlineStr">
        <is>
          <t>8211 95 00</t>
        </is>
      </c>
      <c r="D7328" s="939" t="inlineStr">
        <is>
          <t>S</t>
        </is>
      </c>
    </row>
    <row r="7329" ht="14" customHeight="1" s="902">
      <c r="A7329" s="939" t="inlineStr">
        <is>
          <t>2015</t>
        </is>
      </c>
      <c r="B7329" s="939" t="inlineStr">
        <is>
          <t>25711190</t>
        </is>
      </c>
      <c r="C7329" s="939" t="inlineStr">
        <is>
          <t>8213 00 00</t>
        </is>
      </c>
      <c r="D7329" s="939" t="inlineStr">
        <is>
          <t>S</t>
        </is>
      </c>
    </row>
    <row r="7330" ht="14" customHeight="1" s="902">
      <c r="A7330" s="939" t="inlineStr">
        <is>
          <t>2015</t>
        </is>
      </c>
      <c r="B7330" s="939" t="inlineStr">
        <is>
          <t>25711230</t>
        </is>
      </c>
      <c r="C7330" s="939" t="inlineStr">
        <is>
          <t>8212 10 10</t>
        </is>
      </c>
      <c r="D7330" s="939" t="inlineStr">
        <is>
          <t>S</t>
        </is>
      </c>
    </row>
    <row r="7331" ht="14" customHeight="1" s="902">
      <c r="A7331" s="939" t="inlineStr">
        <is>
          <t>2015</t>
        </is>
      </c>
      <c r="B7331" s="939" t="inlineStr">
        <is>
          <t>25711230</t>
        </is>
      </c>
      <c r="C7331" s="939" t="inlineStr">
        <is>
          <t>8212 10 90</t>
        </is>
      </c>
      <c r="D7331" s="939" t="inlineStr">
        <is>
          <t>S</t>
        </is>
      </c>
    </row>
    <row r="7332" ht="14" customHeight="1" s="902">
      <c r="A7332" s="939" t="inlineStr">
        <is>
          <t>2015</t>
        </is>
      </c>
      <c r="B7332" s="939" t="inlineStr">
        <is>
          <t>25711230</t>
        </is>
      </c>
      <c r="C7332" s="939" t="inlineStr">
        <is>
          <t>8212 90 00</t>
        </is>
      </c>
      <c r="D7332" s="939" t="inlineStr">
        <is>
          <t>S</t>
        </is>
      </c>
    </row>
    <row r="7333" ht="14" customHeight="1" s="902">
      <c r="A7333" s="939" t="inlineStr">
        <is>
          <t>2015</t>
        </is>
      </c>
      <c r="B7333" s="939" t="inlineStr">
        <is>
          <t>25711280</t>
        </is>
      </c>
      <c r="C7333" s="939" t="inlineStr">
        <is>
          <t>8212 20 00</t>
        </is>
      </c>
      <c r="D7333" s="939" t="inlineStr">
        <is>
          <t>S</t>
        </is>
      </c>
    </row>
    <row r="7334" ht="14" customHeight="1" s="902">
      <c r="A7334" s="939" t="inlineStr">
        <is>
          <t>2015</t>
        </is>
      </c>
      <c r="B7334" s="939" t="inlineStr">
        <is>
          <t>25711330</t>
        </is>
      </c>
      <c r="C7334" s="939" t="inlineStr">
        <is>
          <t>8214 10 00</t>
        </is>
      </c>
      <c r="D7334" s="939" t="inlineStr">
        <is>
          <t>S</t>
        </is>
      </c>
    </row>
    <row r="7335" ht="14" customHeight="1" s="902">
      <c r="A7335" s="939" t="inlineStr">
        <is>
          <t>2015</t>
        </is>
      </c>
      <c r="B7335" s="939" t="inlineStr">
        <is>
          <t>25711350</t>
        </is>
      </c>
      <c r="C7335" s="939" t="inlineStr">
        <is>
          <t>8214 20 00</t>
        </is>
      </c>
      <c r="D7335" s="939" t="inlineStr">
        <is>
          <t>S</t>
        </is>
      </c>
    </row>
    <row r="7336" ht="14" customHeight="1" s="902">
      <c r="A7336" s="939" t="inlineStr">
        <is>
          <t>2015</t>
        </is>
      </c>
      <c r="B7336" s="939" t="inlineStr">
        <is>
          <t>25711370</t>
        </is>
      </c>
      <c r="C7336" s="939" t="inlineStr">
        <is>
          <t>8214 90 00</t>
        </is>
      </c>
      <c r="D7336" s="939" t="inlineStr">
        <is>
          <t>S</t>
        </is>
      </c>
    </row>
    <row r="7337" ht="14" customHeight="1" s="902">
      <c r="A7337" s="939" t="inlineStr">
        <is>
          <t>2015</t>
        </is>
      </c>
      <c r="B7337" s="939" t="inlineStr">
        <is>
          <t>25711430</t>
        </is>
      </c>
      <c r="C7337" s="939" t="inlineStr">
        <is>
          <t>8215 20 10</t>
        </is>
      </c>
      <c r="D7337" s="939" t="inlineStr">
        <is>
          <t>S</t>
        </is>
      </c>
    </row>
    <row r="7338" ht="14" customHeight="1" s="902">
      <c r="A7338" s="939" t="inlineStr">
        <is>
          <t>2015</t>
        </is>
      </c>
      <c r="B7338" s="939" t="inlineStr">
        <is>
          <t>25711430</t>
        </is>
      </c>
      <c r="C7338" s="939" t="inlineStr">
        <is>
          <t>8215 20 90</t>
        </is>
      </c>
      <c r="D7338" s="939" t="inlineStr">
        <is>
          <t>S</t>
        </is>
      </c>
    </row>
    <row r="7339" ht="14" customHeight="1" s="902">
      <c r="A7339" s="939" t="inlineStr">
        <is>
          <t>2015</t>
        </is>
      </c>
      <c r="B7339" s="939" t="inlineStr">
        <is>
          <t>25711430</t>
        </is>
      </c>
      <c r="C7339" s="939" t="inlineStr">
        <is>
          <t>8215 99 10</t>
        </is>
      </c>
      <c r="D7339" s="939" t="inlineStr">
        <is>
          <t>S</t>
        </is>
      </c>
    </row>
    <row r="7340" ht="14" customHeight="1" s="902">
      <c r="A7340" s="939" t="inlineStr">
        <is>
          <t>2015</t>
        </is>
      </c>
      <c r="B7340" s="939" t="inlineStr">
        <is>
          <t>25711430</t>
        </is>
      </c>
      <c r="C7340" s="939" t="inlineStr">
        <is>
          <t>8215 99 90</t>
        </is>
      </c>
      <c r="D7340" s="939" t="inlineStr">
        <is>
          <t>S</t>
        </is>
      </c>
    </row>
    <row r="7341" ht="14" customHeight="1" s="902">
      <c r="A7341" s="939" t="inlineStr">
        <is>
          <t>2015</t>
        </is>
      </c>
      <c r="B7341" s="939" t="inlineStr">
        <is>
          <t>25711480</t>
        </is>
      </c>
      <c r="C7341" s="939" t="inlineStr">
        <is>
          <t>8215 10 20</t>
        </is>
      </c>
      <c r="D7341" s="939" t="inlineStr">
        <is>
          <t>S</t>
        </is>
      </c>
    </row>
    <row r="7342" ht="14" customHeight="1" s="902">
      <c r="A7342" s="939" t="inlineStr">
        <is>
          <t>2015</t>
        </is>
      </c>
      <c r="B7342" s="939" t="inlineStr">
        <is>
          <t>25711480</t>
        </is>
      </c>
      <c r="C7342" s="939" t="inlineStr">
        <is>
          <t>8215 10 30</t>
        </is>
      </c>
      <c r="D7342" s="939" t="inlineStr">
        <is>
          <t>S</t>
        </is>
      </c>
    </row>
    <row r="7343" ht="14" customHeight="1" s="902">
      <c r="A7343" s="939" t="inlineStr">
        <is>
          <t>2015</t>
        </is>
      </c>
      <c r="B7343" s="939" t="inlineStr">
        <is>
          <t>25711480</t>
        </is>
      </c>
      <c r="C7343" s="939" t="inlineStr">
        <is>
          <t>8215 10 80</t>
        </is>
      </c>
      <c r="D7343" s="939" t="inlineStr">
        <is>
          <t>S</t>
        </is>
      </c>
    </row>
    <row r="7344" ht="14" customHeight="1" s="902">
      <c r="A7344" s="939" t="inlineStr">
        <is>
          <t>2015</t>
        </is>
      </c>
      <c r="B7344" s="939" t="inlineStr">
        <is>
          <t>25711480</t>
        </is>
      </c>
      <c r="C7344" s="939" t="inlineStr">
        <is>
          <t>8215 91 00</t>
        </is>
      </c>
      <c r="D7344" s="939" t="inlineStr">
        <is>
          <t>S</t>
        </is>
      </c>
    </row>
    <row r="7345" ht="14" customHeight="1" s="902">
      <c r="A7345" s="939" t="inlineStr">
        <is>
          <t>2015</t>
        </is>
      </c>
      <c r="B7345" s="939" t="inlineStr">
        <is>
          <t>25711500</t>
        </is>
      </c>
      <c r="C7345" s="939" t="inlineStr">
        <is>
          <t>9307 00 00</t>
        </is>
      </c>
      <c r="D7345" s="939" t="inlineStr">
        <is>
          <t>S</t>
        </is>
      </c>
    </row>
    <row r="7346" ht="14" customHeight="1" s="902">
      <c r="A7346" s="939" t="inlineStr">
        <is>
          <t>2015</t>
        </is>
      </c>
      <c r="B7346" s="939" t="inlineStr">
        <is>
          <t>25721130</t>
        </is>
      </c>
      <c r="C7346" s="939" t="inlineStr">
        <is>
          <t>8301 10 00</t>
        </is>
      </c>
      <c r="D7346" s="939" t="inlineStr">
        <is>
          <t>S</t>
        </is>
      </c>
    </row>
    <row r="7347" ht="14" customHeight="1" s="902">
      <c r="A7347" s="939" t="inlineStr">
        <is>
          <t>2015</t>
        </is>
      </c>
      <c r="B7347" s="939" t="inlineStr">
        <is>
          <t>25721150</t>
        </is>
      </c>
      <c r="C7347" s="939" t="inlineStr">
        <is>
          <t>8301 20 00</t>
        </is>
      </c>
      <c r="D7347" s="939" t="inlineStr">
        <is>
          <t>S</t>
        </is>
      </c>
    </row>
    <row r="7348" ht="14" customHeight="1" s="902">
      <c r="A7348" s="939" t="inlineStr">
        <is>
          <t>2015</t>
        </is>
      </c>
      <c r="B7348" s="939" t="inlineStr">
        <is>
          <t>25721170</t>
        </is>
      </c>
      <c r="C7348" s="939" t="inlineStr">
        <is>
          <t>8301 30 00</t>
        </is>
      </c>
      <c r="D7348" s="939" t="inlineStr">
        <is>
          <t>S</t>
        </is>
      </c>
    </row>
    <row r="7349" ht="14" customHeight="1" s="902">
      <c r="A7349" s="939" t="inlineStr">
        <is>
          <t>2015</t>
        </is>
      </c>
      <c r="B7349" s="939" t="inlineStr">
        <is>
          <t>25721230</t>
        </is>
      </c>
      <c r="C7349" s="939" t="inlineStr">
        <is>
          <t>8301 40 11</t>
        </is>
      </c>
      <c r="D7349" s="939" t="inlineStr">
        <is>
          <t>S</t>
        </is>
      </c>
    </row>
    <row r="7350" ht="14" customHeight="1" s="902">
      <c r="A7350" s="939" t="inlineStr">
        <is>
          <t>2015</t>
        </is>
      </c>
      <c r="B7350" s="939" t="inlineStr">
        <is>
          <t>25721250</t>
        </is>
      </c>
      <c r="C7350" s="939" t="inlineStr">
        <is>
          <t>8301 40 19</t>
        </is>
      </c>
      <c r="D7350" s="939" t="inlineStr">
        <is>
          <t>S</t>
        </is>
      </c>
    </row>
    <row r="7351" ht="14" customHeight="1" s="902">
      <c r="A7351" s="939" t="inlineStr">
        <is>
          <t>2015</t>
        </is>
      </c>
      <c r="B7351" s="939" t="inlineStr">
        <is>
          <t>25721270</t>
        </is>
      </c>
      <c r="C7351" s="939" t="inlineStr">
        <is>
          <t>8301 40 90</t>
        </is>
      </c>
      <c r="D7351" s="939" t="inlineStr">
        <is>
          <t>S</t>
        </is>
      </c>
    </row>
    <row r="7352" ht="14" customHeight="1" s="902">
      <c r="A7352" s="939" t="inlineStr">
        <is>
          <t>2015</t>
        </is>
      </c>
      <c r="B7352" s="939" t="inlineStr">
        <is>
          <t>25721330</t>
        </is>
      </c>
      <c r="C7352" s="939" t="inlineStr">
        <is>
          <t>8301 50 00</t>
        </is>
      </c>
      <c r="D7352" s="939" t="inlineStr">
        <is>
          <t>S</t>
        </is>
      </c>
    </row>
    <row r="7353" ht="14" customHeight="1" s="902">
      <c r="A7353" s="939" t="inlineStr">
        <is>
          <t>2015</t>
        </is>
      </c>
      <c r="B7353" s="939" t="inlineStr">
        <is>
          <t>25721350</t>
        </is>
      </c>
      <c r="C7353" s="939" t="inlineStr">
        <is>
          <t>8301 70 00</t>
        </is>
      </c>
      <c r="D7353" s="939" t="inlineStr">
        <is>
          <t>S</t>
        </is>
      </c>
    </row>
    <row r="7354" ht="14" customHeight="1" s="902">
      <c r="A7354" s="939" t="inlineStr">
        <is>
          <t>2015</t>
        </is>
      </c>
      <c r="B7354" s="939" t="inlineStr">
        <is>
          <t>25721370</t>
        </is>
      </c>
      <c r="C7354" s="939" t="inlineStr">
        <is>
          <t>8301 60 00</t>
        </is>
      </c>
      <c r="D7354" s="939" t="inlineStr">
        <is>
          <t>S</t>
        </is>
      </c>
    </row>
    <row r="7355" ht="14" customHeight="1" s="902">
      <c r="A7355" s="939" t="inlineStr">
        <is>
          <t>2015</t>
        </is>
      </c>
      <c r="B7355" s="939" t="inlineStr">
        <is>
          <t>25721410</t>
        </is>
      </c>
      <c r="C7355" s="939" t="inlineStr">
        <is>
          <t>8302 10 00</t>
        </is>
      </c>
      <c r="D7355" s="939" t="inlineStr">
        <is>
          <t>S</t>
        </is>
      </c>
    </row>
    <row r="7356" ht="14" customHeight="1" s="902">
      <c r="A7356" s="939" t="inlineStr">
        <is>
          <t>2015</t>
        </is>
      </c>
      <c r="B7356" s="939" t="inlineStr">
        <is>
          <t>25721420</t>
        </is>
      </c>
      <c r="C7356" s="939" t="inlineStr">
        <is>
          <t>8302 20 00</t>
        </is>
      </c>
      <c r="D7356" s="939" t="inlineStr">
        <is>
          <t>S</t>
        </is>
      </c>
    </row>
    <row r="7357" ht="14" customHeight="1" s="902">
      <c r="A7357" s="939" t="inlineStr">
        <is>
          <t>2015</t>
        </is>
      </c>
      <c r="B7357" s="939" t="inlineStr">
        <is>
          <t>25721430</t>
        </is>
      </c>
      <c r="C7357" s="939" t="inlineStr">
        <is>
          <t>8302 30 00</t>
        </is>
      </c>
      <c r="D7357" s="939" t="inlineStr">
        <is>
          <t>S</t>
        </is>
      </c>
    </row>
    <row r="7358" ht="14" customHeight="1" s="902">
      <c r="A7358" s="939" t="inlineStr">
        <is>
          <t>2015</t>
        </is>
      </c>
      <c r="B7358" s="939" t="inlineStr">
        <is>
          <t>25721440</t>
        </is>
      </c>
      <c r="C7358" s="939" t="inlineStr">
        <is>
          <t>8302 41 10</t>
        </is>
      </c>
      <c r="D7358" s="939" t="inlineStr">
        <is>
          <t>S</t>
        </is>
      </c>
    </row>
    <row r="7359" ht="14" customHeight="1" s="902">
      <c r="A7359" s="939" t="inlineStr">
        <is>
          <t>2015</t>
        </is>
      </c>
      <c r="B7359" s="939" t="inlineStr">
        <is>
          <t>25721440</t>
        </is>
      </c>
      <c r="C7359" s="939" t="inlineStr">
        <is>
          <t>8302 41 50</t>
        </is>
      </c>
      <c r="D7359" s="939" t="inlineStr">
        <is>
          <t>S</t>
        </is>
      </c>
    </row>
    <row r="7360" ht="14" customHeight="1" s="902">
      <c r="A7360" s="939" t="inlineStr">
        <is>
          <t>2015</t>
        </is>
      </c>
      <c r="B7360" s="939" t="inlineStr">
        <is>
          <t>25721440</t>
        </is>
      </c>
      <c r="C7360" s="939" t="inlineStr">
        <is>
          <t>8302 41 90</t>
        </is>
      </c>
      <c r="D7360" s="939" t="inlineStr">
        <is>
          <t>S</t>
        </is>
      </c>
    </row>
    <row r="7361" ht="14" customHeight="1" s="902">
      <c r="A7361" s="939" t="inlineStr">
        <is>
          <t>2015</t>
        </is>
      </c>
      <c r="B7361" s="939" t="inlineStr">
        <is>
          <t>25721450</t>
        </is>
      </c>
      <c r="C7361" s="939" t="inlineStr">
        <is>
          <t>8302 42 00</t>
        </is>
      </c>
      <c r="D7361" s="939" t="inlineStr">
        <is>
          <t>S</t>
        </is>
      </c>
    </row>
    <row r="7362" ht="14" customHeight="1" s="902">
      <c r="A7362" s="939" t="inlineStr">
        <is>
          <t>2015</t>
        </is>
      </c>
      <c r="B7362" s="939" t="inlineStr">
        <is>
          <t>25721460</t>
        </is>
      </c>
      <c r="C7362" s="939" t="inlineStr">
        <is>
          <t>8302 49 00</t>
        </is>
      </c>
      <c r="D7362" s="939" t="inlineStr">
        <is>
          <t>S</t>
        </is>
      </c>
    </row>
    <row r="7363" ht="14" customHeight="1" s="902">
      <c r="A7363" s="939" t="inlineStr">
        <is>
          <t>2015</t>
        </is>
      </c>
      <c r="B7363" s="939" t="inlineStr">
        <is>
          <t>25721470</t>
        </is>
      </c>
      <c r="C7363" s="939" t="inlineStr">
        <is>
          <t>8302 60 00</t>
        </is>
      </c>
      <c r="D7363" s="939" t="inlineStr">
        <is>
          <t>S</t>
        </is>
      </c>
    </row>
    <row r="7364" ht="14" customHeight="1" s="902">
      <c r="A7364" s="939" t="inlineStr">
        <is>
          <t>2015</t>
        </is>
      </c>
      <c r="B7364" s="939" t="inlineStr">
        <is>
          <t>25721480</t>
        </is>
      </c>
      <c r="C7364" s="939" t="inlineStr">
        <is>
          <t>8302 50 00</t>
        </is>
      </c>
      <c r="D7364" s="939" t="inlineStr">
        <is>
          <t>S</t>
        </is>
      </c>
    </row>
    <row r="7365" ht="14" customHeight="1" s="902">
      <c r="A7365" s="939" t="inlineStr">
        <is>
          <t>2015</t>
        </is>
      </c>
      <c r="B7365" s="939" t="inlineStr">
        <is>
          <t>25731010</t>
        </is>
      </c>
      <c r="C7365" s="939" t="inlineStr">
        <is>
          <t>8201 10 00</t>
        </is>
      </c>
      <c r="D7365" s="939" t="inlineStr">
        <is>
          <t>S</t>
        </is>
      </c>
    </row>
    <row r="7366" ht="14" customHeight="1" s="902">
      <c r="A7366" s="939" t="inlineStr">
        <is>
          <t>2015</t>
        </is>
      </c>
      <c r="B7366" s="939" t="inlineStr">
        <is>
          <t>25731030</t>
        </is>
      </c>
      <c r="C7366" s="939" t="inlineStr">
        <is>
          <t>8201 30 00</t>
        </is>
      </c>
      <c r="D7366" s="939" t="inlineStr">
        <is>
          <t>S</t>
        </is>
      </c>
    </row>
    <row r="7367" ht="14" customHeight="1" s="902">
      <c r="A7367" s="939" t="inlineStr">
        <is>
          <t>2015</t>
        </is>
      </c>
      <c r="B7367" s="939" t="inlineStr">
        <is>
          <t>25731040</t>
        </is>
      </c>
      <c r="C7367" s="939" t="inlineStr">
        <is>
          <t>8201 40 00</t>
        </is>
      </c>
      <c r="D7367" s="939" t="inlineStr">
        <is>
          <t>S</t>
        </is>
      </c>
    </row>
    <row r="7368" ht="14" customHeight="1" s="902">
      <c r="A7368" s="939" t="inlineStr">
        <is>
          <t>2015</t>
        </is>
      </c>
      <c r="B7368" s="939" t="inlineStr">
        <is>
          <t>25731050</t>
        </is>
      </c>
      <c r="C7368" s="939" t="inlineStr">
        <is>
          <t>8201 50 00</t>
        </is>
      </c>
      <c r="D7368" s="939" t="inlineStr">
        <is>
          <t>S</t>
        </is>
      </c>
    </row>
    <row r="7369" ht="14" customHeight="1" s="902">
      <c r="A7369" s="939" t="inlineStr">
        <is>
          <t>2015</t>
        </is>
      </c>
      <c r="B7369" s="939" t="inlineStr">
        <is>
          <t>25731055</t>
        </is>
      </c>
      <c r="C7369" s="939" t="inlineStr">
        <is>
          <t>8201 90 00</t>
        </is>
      </c>
      <c r="D7369" s="939" t="inlineStr">
        <is>
          <t>S</t>
        </is>
      </c>
    </row>
    <row r="7370" ht="14" customHeight="1" s="902">
      <c r="A7370" s="939" t="inlineStr">
        <is>
          <t>2015</t>
        </is>
      </c>
      <c r="B7370" s="939" t="inlineStr">
        <is>
          <t>25731060</t>
        </is>
      </c>
      <c r="C7370" s="939" t="inlineStr">
        <is>
          <t>8201 60 00</t>
        </is>
      </c>
      <c r="D7370" s="939" t="inlineStr">
        <is>
          <t>S</t>
        </is>
      </c>
    </row>
    <row r="7371" ht="14" customHeight="1" s="902">
      <c r="A7371" s="939" t="inlineStr">
        <is>
          <t>2015</t>
        </is>
      </c>
      <c r="B7371" s="939" t="inlineStr">
        <is>
          <t>25732010</t>
        </is>
      </c>
      <c r="C7371" s="939" t="inlineStr">
        <is>
          <t>8202 10 00</t>
        </is>
      </c>
      <c r="D7371" s="939" t="inlineStr">
        <is>
          <t>S</t>
        </is>
      </c>
    </row>
    <row r="7372" ht="14" customHeight="1" s="902">
      <c r="A7372" s="939" t="inlineStr">
        <is>
          <t>2015</t>
        </is>
      </c>
      <c r="B7372" s="939" t="inlineStr">
        <is>
          <t>25732020</t>
        </is>
      </c>
      <c r="C7372" s="939" t="inlineStr">
        <is>
          <t>8202 20 00</t>
        </is>
      </c>
      <c r="D7372" s="939" t="inlineStr">
        <is>
          <t>S</t>
        </is>
      </c>
    </row>
    <row r="7373" ht="14" customHeight="1" s="902">
      <c r="A7373" s="939" t="inlineStr">
        <is>
          <t>2015</t>
        </is>
      </c>
      <c r="B7373" s="939" t="inlineStr">
        <is>
          <t>25732030</t>
        </is>
      </c>
      <c r="C7373" s="939" t="inlineStr">
        <is>
          <t>8202 31 00</t>
        </is>
      </c>
      <c r="D7373" s="939" t="inlineStr">
        <is>
          <t>S</t>
        </is>
      </c>
    </row>
    <row r="7374" ht="14" customHeight="1" s="902">
      <c r="A7374" s="939" t="inlineStr">
        <is>
          <t>2015</t>
        </is>
      </c>
      <c r="B7374" s="939" t="inlineStr">
        <is>
          <t>25732050</t>
        </is>
      </c>
      <c r="C7374" s="939" t="inlineStr">
        <is>
          <t>8202 39 00</t>
        </is>
      </c>
      <c r="D7374" s="939" t="inlineStr">
        <is>
          <t>S</t>
        </is>
      </c>
    </row>
    <row r="7375" ht="14" customHeight="1" s="902">
      <c r="A7375" s="939" t="inlineStr">
        <is>
          <t>2015</t>
        </is>
      </c>
      <c r="B7375" s="939" t="inlineStr">
        <is>
          <t>25732093</t>
        </is>
      </c>
      <c r="C7375" s="939" t="inlineStr">
        <is>
          <t>8202 91 00</t>
        </is>
      </c>
      <c r="D7375" s="939" t="inlineStr">
        <is>
          <t>S</t>
        </is>
      </c>
    </row>
    <row r="7376" ht="14" customHeight="1" s="902">
      <c r="A7376" s="939" t="inlineStr">
        <is>
          <t>2015</t>
        </is>
      </c>
      <c r="B7376" s="939" t="inlineStr">
        <is>
          <t>25732097</t>
        </is>
      </c>
      <c r="C7376" s="939" t="inlineStr">
        <is>
          <t>8202 40 00</t>
        </is>
      </c>
      <c r="D7376" s="939" t="inlineStr">
        <is>
          <t>S</t>
        </is>
      </c>
    </row>
    <row r="7377" ht="14" customHeight="1" s="902">
      <c r="A7377" s="939" t="inlineStr">
        <is>
          <t>2015</t>
        </is>
      </c>
      <c r="B7377" s="939" t="inlineStr">
        <is>
          <t>25732097</t>
        </is>
      </c>
      <c r="C7377" s="939" t="inlineStr">
        <is>
          <t>8202 99 20</t>
        </is>
      </c>
      <c r="D7377" s="939" t="inlineStr">
        <is>
          <t>S</t>
        </is>
      </c>
    </row>
    <row r="7378" ht="14" customHeight="1" s="902">
      <c r="A7378" s="939" t="inlineStr">
        <is>
          <t>2015</t>
        </is>
      </c>
      <c r="B7378" s="939" t="inlineStr">
        <is>
          <t>25732097</t>
        </is>
      </c>
      <c r="C7378" s="939" t="inlineStr">
        <is>
          <t>8202 99 80</t>
        </is>
      </c>
      <c r="D7378" s="939" t="inlineStr">
        <is>
          <t>S</t>
        </is>
      </c>
    </row>
    <row r="7379" ht="14" customHeight="1" s="902">
      <c r="A7379" s="939" t="inlineStr">
        <is>
          <t>2015</t>
        </is>
      </c>
      <c r="B7379" s="939" t="inlineStr">
        <is>
          <t>25733013</t>
        </is>
      </c>
      <c r="C7379" s="939" t="inlineStr">
        <is>
          <t>8203 10 00</t>
        </is>
      </c>
      <c r="D7379" s="939" t="inlineStr">
        <is>
          <t>S</t>
        </is>
      </c>
    </row>
    <row r="7380" ht="14" customHeight="1" s="902">
      <c r="A7380" s="939" t="inlineStr">
        <is>
          <t>2015</t>
        </is>
      </c>
      <c r="B7380" s="939" t="inlineStr">
        <is>
          <t>25733016</t>
        </is>
      </c>
      <c r="C7380" s="939" t="inlineStr">
        <is>
          <t>8203 20 00</t>
        </is>
      </c>
      <c r="D7380" s="939" t="inlineStr">
        <is>
          <t>S</t>
        </is>
      </c>
    </row>
    <row r="7381" ht="14" customHeight="1" s="902">
      <c r="A7381" s="939" t="inlineStr">
        <is>
          <t>2015</t>
        </is>
      </c>
      <c r="B7381" s="939" t="inlineStr">
        <is>
          <t>25733023</t>
        </is>
      </c>
      <c r="C7381" s="939" t="inlineStr">
        <is>
          <t>8203 30 00</t>
        </is>
      </c>
      <c r="D7381" s="939" t="inlineStr">
        <is>
          <t>S</t>
        </is>
      </c>
    </row>
    <row r="7382" ht="14" customHeight="1" s="902">
      <c r="A7382" s="939" t="inlineStr">
        <is>
          <t>2015</t>
        </is>
      </c>
      <c r="B7382" s="939" t="inlineStr">
        <is>
          <t>25733025</t>
        </is>
      </c>
      <c r="C7382" s="939" t="inlineStr">
        <is>
          <t>8203 40 00</t>
        </is>
      </c>
      <c r="D7382" s="939" t="inlineStr">
        <is>
          <t>S</t>
        </is>
      </c>
    </row>
    <row r="7383" ht="14" customHeight="1" s="902">
      <c r="A7383" s="939" t="inlineStr">
        <is>
          <t>2015</t>
        </is>
      </c>
      <c r="B7383" s="939" t="inlineStr">
        <is>
          <t>25733033</t>
        </is>
      </c>
      <c r="C7383" s="939" t="inlineStr">
        <is>
          <t>8204 11 00</t>
        </is>
      </c>
      <c r="D7383" s="939" t="inlineStr">
        <is>
          <t>S</t>
        </is>
      </c>
    </row>
    <row r="7384" ht="14" customHeight="1" s="902">
      <c r="A7384" s="939" t="inlineStr">
        <is>
          <t>2015</t>
        </is>
      </c>
      <c r="B7384" s="939" t="inlineStr">
        <is>
          <t>25733035</t>
        </is>
      </c>
      <c r="C7384" s="939" t="inlineStr">
        <is>
          <t>8204 12 00</t>
        </is>
      </c>
      <c r="D7384" s="939" t="inlineStr">
        <is>
          <t>S</t>
        </is>
      </c>
    </row>
    <row r="7385" ht="14" customHeight="1" s="902">
      <c r="A7385" s="939" t="inlineStr">
        <is>
          <t>2015</t>
        </is>
      </c>
      <c r="B7385" s="939" t="inlineStr">
        <is>
          <t>25733037</t>
        </is>
      </c>
      <c r="C7385" s="939" t="inlineStr">
        <is>
          <t>8204 20 00</t>
        </is>
      </c>
      <c r="D7385" s="939" t="inlineStr">
        <is>
          <t>S</t>
        </is>
      </c>
    </row>
    <row r="7386" ht="14" customHeight="1" s="902">
      <c r="A7386" s="939" t="inlineStr">
        <is>
          <t>2015</t>
        </is>
      </c>
      <c r="B7386" s="939" t="inlineStr">
        <is>
          <t>25733053</t>
        </is>
      </c>
      <c r="C7386" s="939" t="inlineStr">
        <is>
          <t>8205 10 00</t>
        </is>
      </c>
      <c r="D7386" s="939" t="inlineStr">
        <is>
          <t>S</t>
        </is>
      </c>
    </row>
    <row r="7387" ht="14" customHeight="1" s="902">
      <c r="A7387" s="939" t="inlineStr">
        <is>
          <t>2015</t>
        </is>
      </c>
      <c r="B7387" s="939" t="inlineStr">
        <is>
          <t>25733055</t>
        </is>
      </c>
      <c r="C7387" s="939" t="inlineStr">
        <is>
          <t>8205 20 00</t>
        </is>
      </c>
      <c r="D7387" s="939" t="inlineStr">
        <is>
          <t>S</t>
        </is>
      </c>
    </row>
    <row r="7388" ht="14" customHeight="1" s="902">
      <c r="A7388" s="939" t="inlineStr">
        <is>
          <t>2015</t>
        </is>
      </c>
      <c r="B7388" s="939" t="inlineStr">
        <is>
          <t>25733057</t>
        </is>
      </c>
      <c r="C7388" s="939" t="inlineStr">
        <is>
          <t>8205 30 00</t>
        </is>
      </c>
      <c r="D7388" s="939" t="inlineStr">
        <is>
          <t>S</t>
        </is>
      </c>
    </row>
    <row r="7389" ht="14" customHeight="1" s="902">
      <c r="A7389" s="939" t="inlineStr">
        <is>
          <t>2015</t>
        </is>
      </c>
      <c r="B7389" s="939" t="inlineStr">
        <is>
          <t>25733063</t>
        </is>
      </c>
      <c r="C7389" s="939" t="inlineStr">
        <is>
          <t>8205 40 00</t>
        </is>
      </c>
      <c r="D7389" s="939" t="inlineStr">
        <is>
          <t>S</t>
        </is>
      </c>
    </row>
    <row r="7390" ht="14" customHeight="1" s="902">
      <c r="A7390" s="939" t="inlineStr">
        <is>
          <t>2015</t>
        </is>
      </c>
      <c r="B7390" s="939" t="inlineStr">
        <is>
          <t>25733065</t>
        </is>
      </c>
      <c r="C7390" s="939" t="inlineStr">
        <is>
          <t>8205 51 00</t>
        </is>
      </c>
      <c r="D7390" s="939" t="inlineStr">
        <is>
          <t>S</t>
        </is>
      </c>
    </row>
    <row r="7391" ht="14" customHeight="1" s="902">
      <c r="A7391" s="939" t="inlineStr">
        <is>
          <t>2015</t>
        </is>
      </c>
      <c r="B7391" s="939" t="inlineStr">
        <is>
          <t>25733073</t>
        </is>
      </c>
      <c r="C7391" s="939" t="inlineStr">
        <is>
          <t>8205 59 10</t>
        </is>
      </c>
      <c r="D7391" s="939" t="inlineStr">
        <is>
          <t>S</t>
        </is>
      </c>
    </row>
    <row r="7392" ht="14" customHeight="1" s="902">
      <c r="A7392" s="939" t="inlineStr">
        <is>
          <t>2015</t>
        </is>
      </c>
      <c r="B7392" s="939" t="inlineStr">
        <is>
          <t>25733077</t>
        </is>
      </c>
      <c r="C7392" s="939" t="inlineStr">
        <is>
          <t>8205 59 80</t>
        </is>
      </c>
      <c r="D7392" s="939" t="inlineStr">
        <is>
          <t>S</t>
        </is>
      </c>
    </row>
    <row r="7393" ht="14" customHeight="1" s="902">
      <c r="A7393" s="939" t="inlineStr">
        <is>
          <t>2015</t>
        </is>
      </c>
      <c r="B7393" s="939" t="inlineStr">
        <is>
          <t>25733083</t>
        </is>
      </c>
      <c r="C7393" s="939" t="inlineStr">
        <is>
          <t>8205 60 00</t>
        </is>
      </c>
      <c r="D7393" s="939" t="inlineStr">
        <is>
          <t>S</t>
        </is>
      </c>
    </row>
    <row r="7394" ht="14" customHeight="1" s="902">
      <c r="A7394" s="939" t="inlineStr">
        <is>
          <t>2015</t>
        </is>
      </c>
      <c r="B7394" s="939" t="inlineStr">
        <is>
          <t>25733085</t>
        </is>
      </c>
      <c r="C7394" s="939" t="inlineStr">
        <is>
          <t>8205 70 00</t>
        </is>
      </c>
      <c r="D7394" s="939" t="inlineStr">
        <is>
          <t>S</t>
        </is>
      </c>
    </row>
    <row r="7395" ht="14" customHeight="1" s="902">
      <c r="A7395" s="939" t="inlineStr">
        <is>
          <t>2015</t>
        </is>
      </c>
      <c r="B7395" s="939" t="inlineStr">
        <is>
          <t>25733087</t>
        </is>
      </c>
      <c r="C7395" s="939" t="inlineStr">
        <is>
          <t>8205 90 10</t>
        </is>
      </c>
      <c r="D7395" s="939" t="inlineStr">
        <is>
          <t>S</t>
        </is>
      </c>
    </row>
    <row r="7396" ht="14" customHeight="1" s="902">
      <c r="A7396" s="939" t="inlineStr">
        <is>
          <t>2015</t>
        </is>
      </c>
      <c r="B7396" s="939" t="inlineStr">
        <is>
          <t>25734014</t>
        </is>
      </c>
      <c r="C7396" s="939" t="inlineStr">
        <is>
          <t>8207 40 10</t>
        </is>
      </c>
      <c r="D7396" s="939" t="inlineStr">
        <is>
          <t>S</t>
        </is>
      </c>
    </row>
    <row r="7397" ht="14" customHeight="1" s="902">
      <c r="A7397" s="939" t="inlineStr">
        <is>
          <t>2015</t>
        </is>
      </c>
      <c r="B7397" s="939" t="inlineStr">
        <is>
          <t>25734016</t>
        </is>
      </c>
      <c r="C7397" s="939" t="inlineStr">
        <is>
          <t>8207 40 30</t>
        </is>
      </c>
      <c r="D7397" s="939" t="inlineStr">
        <is>
          <t>S</t>
        </is>
      </c>
    </row>
    <row r="7398" ht="14" customHeight="1" s="902">
      <c r="A7398" s="939" t="inlineStr">
        <is>
          <t>2015</t>
        </is>
      </c>
      <c r="B7398" s="939" t="inlineStr">
        <is>
          <t>25734019</t>
        </is>
      </c>
      <c r="C7398" s="939" t="inlineStr">
        <is>
          <t>8207 40 90</t>
        </is>
      </c>
      <c r="D7398" s="939" t="inlineStr">
        <is>
          <t>S</t>
        </is>
      </c>
    </row>
    <row r="7399" ht="14" customHeight="1" s="902">
      <c r="A7399" s="939" t="inlineStr">
        <is>
          <t>2015</t>
        </is>
      </c>
      <c r="B7399" s="939" t="inlineStr">
        <is>
          <t>25734023</t>
        </is>
      </c>
      <c r="C7399" s="939" t="inlineStr">
        <is>
          <t>8207 50 10</t>
        </is>
      </c>
      <c r="D7399" s="939" t="inlineStr">
        <is>
          <t>S</t>
        </is>
      </c>
    </row>
    <row r="7400" ht="14" customHeight="1" s="902">
      <c r="A7400" s="939" t="inlineStr">
        <is>
          <t>2015</t>
        </is>
      </c>
      <c r="B7400" s="939" t="inlineStr">
        <is>
          <t>25734025</t>
        </is>
      </c>
      <c r="C7400" s="939" t="inlineStr">
        <is>
          <t>8207 50 30</t>
        </is>
      </c>
      <c r="D7400" s="939" t="inlineStr">
        <is>
          <t>S</t>
        </is>
      </c>
    </row>
    <row r="7401" ht="14" customHeight="1" s="902">
      <c r="A7401" s="939" t="inlineStr">
        <is>
          <t>2015</t>
        </is>
      </c>
      <c r="B7401" s="939" t="inlineStr">
        <is>
          <t>25734027</t>
        </is>
      </c>
      <c r="C7401" s="939" t="inlineStr">
        <is>
          <t>8207 50 50</t>
        </is>
      </c>
      <c r="D7401" s="939" t="inlineStr">
        <is>
          <t>S</t>
        </is>
      </c>
    </row>
    <row r="7402" ht="14" customHeight="1" s="902">
      <c r="A7402" s="939" t="inlineStr">
        <is>
          <t>2015</t>
        </is>
      </c>
      <c r="B7402" s="939" t="inlineStr">
        <is>
          <t>25734031</t>
        </is>
      </c>
      <c r="C7402" s="939" t="inlineStr">
        <is>
          <t>8207 50 60</t>
        </is>
      </c>
      <c r="D7402" s="939" t="inlineStr">
        <is>
          <t>S</t>
        </is>
      </c>
    </row>
    <row r="7403" ht="14" customHeight="1" s="902">
      <c r="A7403" s="939" t="inlineStr">
        <is>
          <t>2015</t>
        </is>
      </c>
      <c r="B7403" s="939" t="inlineStr">
        <is>
          <t>25734033</t>
        </is>
      </c>
      <c r="C7403" s="939" t="inlineStr">
        <is>
          <t>8207 50 70</t>
        </is>
      </c>
      <c r="D7403" s="939" t="inlineStr">
        <is>
          <t>S</t>
        </is>
      </c>
    </row>
    <row r="7404" ht="14" customHeight="1" s="902">
      <c r="A7404" s="939" t="inlineStr">
        <is>
          <t>2015</t>
        </is>
      </c>
      <c r="B7404" s="939" t="inlineStr">
        <is>
          <t>25734035</t>
        </is>
      </c>
      <c r="C7404" s="939" t="inlineStr">
        <is>
          <t>8207 50 90</t>
        </is>
      </c>
      <c r="D7404" s="939" t="inlineStr">
        <is>
          <t>S</t>
        </is>
      </c>
    </row>
    <row r="7405" ht="14" customHeight="1" s="902">
      <c r="A7405" s="939" t="inlineStr">
        <is>
          <t>2015</t>
        </is>
      </c>
      <c r="B7405" s="939" t="inlineStr">
        <is>
          <t>25734037</t>
        </is>
      </c>
      <c r="C7405" s="939" t="inlineStr">
        <is>
          <t>8207 60 10</t>
        </is>
      </c>
      <c r="D7405" s="939" t="inlineStr">
        <is>
          <t>S</t>
        </is>
      </c>
    </row>
    <row r="7406" ht="14" customHeight="1" s="902">
      <c r="A7406" s="939" t="inlineStr">
        <is>
          <t>2015</t>
        </is>
      </c>
      <c r="B7406" s="939" t="inlineStr">
        <is>
          <t>25734044</t>
        </is>
      </c>
      <c r="C7406" s="939" t="inlineStr">
        <is>
          <t>8207 60 30</t>
        </is>
      </c>
      <c r="D7406" s="939" t="inlineStr">
        <is>
          <t>S</t>
        </is>
      </c>
    </row>
    <row r="7407" ht="14" customHeight="1" s="902">
      <c r="A7407" s="939" t="inlineStr">
        <is>
          <t>2015</t>
        </is>
      </c>
      <c r="B7407" s="939" t="inlineStr">
        <is>
          <t>25734045</t>
        </is>
      </c>
      <c r="C7407" s="939" t="inlineStr">
        <is>
          <t>8207 60 50</t>
        </is>
      </c>
      <c r="D7407" s="939" t="inlineStr">
        <is>
          <t>S</t>
        </is>
      </c>
    </row>
    <row r="7408" ht="14" customHeight="1" s="902">
      <c r="A7408" s="939" t="inlineStr">
        <is>
          <t>2015</t>
        </is>
      </c>
      <c r="B7408" s="939" t="inlineStr">
        <is>
          <t>25734045</t>
        </is>
      </c>
      <c r="C7408" s="939" t="inlineStr">
        <is>
          <t>8207 60 90</t>
        </is>
      </c>
      <c r="D7408" s="939" t="inlineStr">
        <is>
          <t>S</t>
        </is>
      </c>
    </row>
    <row r="7409" ht="14" customHeight="1" s="902">
      <c r="A7409" s="939" t="inlineStr">
        <is>
          <t>2015</t>
        </is>
      </c>
      <c r="B7409" s="939" t="inlineStr">
        <is>
          <t>25734048</t>
        </is>
      </c>
      <c r="C7409" s="939" t="inlineStr">
        <is>
          <t>8207 60 70</t>
        </is>
      </c>
      <c r="D7409" s="939" t="inlineStr">
        <is>
          <t>S</t>
        </is>
      </c>
    </row>
    <row r="7410" ht="14" customHeight="1" s="902">
      <c r="A7410" s="939" t="inlineStr">
        <is>
          <t>2015</t>
        </is>
      </c>
      <c r="B7410" s="939" t="inlineStr">
        <is>
          <t>25734050</t>
        </is>
      </c>
      <c r="C7410" s="939" t="inlineStr">
        <is>
          <t>8207 70 10</t>
        </is>
      </c>
      <c r="D7410" s="939" t="inlineStr">
        <is>
          <t>S</t>
        </is>
      </c>
    </row>
    <row r="7411" ht="14" customHeight="1" s="902">
      <c r="A7411" s="939" t="inlineStr">
        <is>
          <t>2015</t>
        </is>
      </c>
      <c r="B7411" s="939" t="inlineStr">
        <is>
          <t>25734061</t>
        </is>
      </c>
      <c r="C7411" s="939" t="inlineStr">
        <is>
          <t>8207 70 31</t>
        </is>
      </c>
      <c r="D7411" s="939" t="inlineStr">
        <is>
          <t>S</t>
        </is>
      </c>
    </row>
    <row r="7412" ht="14" customHeight="1" s="902">
      <c r="A7412" s="939" t="inlineStr">
        <is>
          <t>2015</t>
        </is>
      </c>
      <c r="B7412" s="939" t="inlineStr">
        <is>
          <t>25734066</t>
        </is>
      </c>
      <c r="C7412" s="939" t="inlineStr">
        <is>
          <t>8207 70 37</t>
        </is>
      </c>
      <c r="D7412" s="939" t="inlineStr">
        <is>
          <t>S</t>
        </is>
      </c>
    </row>
    <row r="7413" ht="14" customHeight="1" s="902">
      <c r="A7413" s="939" t="inlineStr">
        <is>
          <t>2015</t>
        </is>
      </c>
      <c r="B7413" s="939" t="inlineStr">
        <is>
          <t>25734069</t>
        </is>
      </c>
      <c r="C7413" s="939" t="inlineStr">
        <is>
          <t>8207 70 90</t>
        </is>
      </c>
      <c r="D7413" s="939" t="inlineStr">
        <is>
          <t>S</t>
        </is>
      </c>
    </row>
    <row r="7414" ht="14" customHeight="1" s="902">
      <c r="A7414" s="939" t="inlineStr">
        <is>
          <t>2015</t>
        </is>
      </c>
      <c r="B7414" s="939" t="inlineStr">
        <is>
          <t>25734071</t>
        </is>
      </c>
      <c r="C7414" s="939" t="inlineStr">
        <is>
          <t>8207 80 11</t>
        </is>
      </c>
      <c r="D7414" s="939" t="inlineStr">
        <is>
          <t>S</t>
        </is>
      </c>
    </row>
    <row r="7415" ht="14" customHeight="1" s="902">
      <c r="A7415" s="939" t="inlineStr">
        <is>
          <t>2015</t>
        </is>
      </c>
      <c r="B7415" s="939" t="inlineStr">
        <is>
          <t>25734074</t>
        </is>
      </c>
      <c r="C7415" s="939" t="inlineStr">
        <is>
          <t>8207 80 19</t>
        </is>
      </c>
      <c r="D7415" s="939" t="inlineStr">
        <is>
          <t>S</t>
        </is>
      </c>
    </row>
    <row r="7416" ht="14" customHeight="1" s="902">
      <c r="A7416" s="939" t="inlineStr">
        <is>
          <t>2015</t>
        </is>
      </c>
      <c r="B7416" s="939" t="inlineStr">
        <is>
          <t>25734079</t>
        </is>
      </c>
      <c r="C7416" s="939" t="inlineStr">
        <is>
          <t>8207 80 90</t>
        </is>
      </c>
      <c r="D7416" s="939" t="inlineStr">
        <is>
          <t>S</t>
        </is>
      </c>
    </row>
    <row r="7417" ht="14" customHeight="1" s="902">
      <c r="A7417" s="939" t="inlineStr">
        <is>
          <t>2015</t>
        </is>
      </c>
      <c r="B7417" s="939" t="inlineStr">
        <is>
          <t>25734081</t>
        </is>
      </c>
      <c r="C7417" s="939" t="inlineStr">
        <is>
          <t>8207 90 10</t>
        </is>
      </c>
      <c r="D7417" s="939" t="inlineStr">
        <is>
          <t>S</t>
        </is>
      </c>
    </row>
    <row r="7418" ht="14" customHeight="1" s="902">
      <c r="A7418" s="939" t="inlineStr">
        <is>
          <t>2015</t>
        </is>
      </c>
      <c r="B7418" s="939" t="inlineStr">
        <is>
          <t>25734083</t>
        </is>
      </c>
      <c r="C7418" s="939" t="inlineStr">
        <is>
          <t>8207 90 30</t>
        </is>
      </c>
      <c r="D7418" s="939" t="inlineStr">
        <is>
          <t>S</t>
        </is>
      </c>
    </row>
    <row r="7419" ht="14" customHeight="1" s="902">
      <c r="A7419" s="939" t="inlineStr">
        <is>
          <t>2015</t>
        </is>
      </c>
      <c r="B7419" s="939" t="inlineStr">
        <is>
          <t>25734085</t>
        </is>
      </c>
      <c r="C7419" s="939" t="inlineStr">
        <is>
          <t>8207 90 50</t>
        </is>
      </c>
      <c r="D7419" s="939" t="inlineStr">
        <is>
          <t>S</t>
        </is>
      </c>
    </row>
    <row r="7420" ht="14" customHeight="1" s="902">
      <c r="A7420" s="939" t="inlineStr">
        <is>
          <t>2015</t>
        </is>
      </c>
      <c r="B7420" s="939" t="inlineStr">
        <is>
          <t>25734087</t>
        </is>
      </c>
      <c r="C7420" s="939" t="inlineStr">
        <is>
          <t>8207 90 71</t>
        </is>
      </c>
      <c r="D7420" s="939" t="inlineStr">
        <is>
          <t>S</t>
        </is>
      </c>
    </row>
    <row r="7421" ht="14" customHeight="1" s="902">
      <c r="A7421" s="939" t="inlineStr">
        <is>
          <t>2015</t>
        </is>
      </c>
      <c r="B7421" s="939" t="inlineStr">
        <is>
          <t>25734087</t>
        </is>
      </c>
      <c r="C7421" s="939" t="inlineStr">
        <is>
          <t>8207 90 78</t>
        </is>
      </c>
      <c r="D7421" s="939" t="inlineStr">
        <is>
          <t>S</t>
        </is>
      </c>
    </row>
    <row r="7422" ht="14" customHeight="1" s="902">
      <c r="A7422" s="939" t="inlineStr">
        <is>
          <t>2015</t>
        </is>
      </c>
      <c r="B7422" s="939" t="inlineStr">
        <is>
          <t>25734089</t>
        </is>
      </c>
      <c r="C7422" s="939" t="inlineStr">
        <is>
          <t>8207 90 91</t>
        </is>
      </c>
      <c r="D7422" s="939" t="inlineStr">
        <is>
          <t>S</t>
        </is>
      </c>
    </row>
    <row r="7423" ht="14" customHeight="1" s="902">
      <c r="A7423" s="939" t="inlineStr">
        <is>
          <t>2015</t>
        </is>
      </c>
      <c r="B7423" s="939" t="inlineStr">
        <is>
          <t>25734089</t>
        </is>
      </c>
      <c r="C7423" s="939" t="inlineStr">
        <is>
          <t>8207 90 99</t>
        </is>
      </c>
      <c r="D7423" s="939" t="inlineStr">
        <is>
          <t>S</t>
        </is>
      </c>
    </row>
    <row r="7424" ht="14" customHeight="1" s="902">
      <c r="A7424" s="939" t="inlineStr">
        <is>
          <t>2015</t>
        </is>
      </c>
      <c r="B7424" s="939" t="inlineStr">
        <is>
          <t>25735013</t>
        </is>
      </c>
      <c r="C7424" s="939" t="inlineStr">
        <is>
          <t>8480 10 00</t>
        </is>
      </c>
      <c r="D7424" s="939" t="inlineStr">
        <is>
          <t>S</t>
        </is>
      </c>
    </row>
    <row r="7425" ht="14" customHeight="1" s="902">
      <c r="A7425" s="939" t="inlineStr">
        <is>
          <t>2015</t>
        </is>
      </c>
      <c r="B7425" s="939" t="inlineStr">
        <is>
          <t>25735013</t>
        </is>
      </c>
      <c r="C7425" s="939" t="inlineStr">
        <is>
          <t>8480 20 00</t>
        </is>
      </c>
      <c r="D7425" s="939" t="inlineStr">
        <is>
          <t>S</t>
        </is>
      </c>
    </row>
    <row r="7426" ht="14" customHeight="1" s="902">
      <c r="A7426" s="939" t="inlineStr">
        <is>
          <t>2015</t>
        </is>
      </c>
      <c r="B7426" s="939" t="inlineStr">
        <is>
          <t>25735013</t>
        </is>
      </c>
      <c r="C7426" s="939" t="inlineStr">
        <is>
          <t>8480 30 90</t>
        </is>
      </c>
      <c r="D7426" s="939" t="inlineStr">
        <is>
          <t>S</t>
        </is>
      </c>
    </row>
    <row r="7427" ht="14" customHeight="1" s="902">
      <c r="A7427" s="939" t="inlineStr">
        <is>
          <t>2015</t>
        </is>
      </c>
      <c r="B7427" s="939" t="inlineStr">
        <is>
          <t>25735015</t>
        </is>
      </c>
      <c r="C7427" s="939" t="inlineStr">
        <is>
          <t>8480 30 10</t>
        </is>
      </c>
      <c r="D7427" s="939" t="inlineStr">
        <is>
          <t>S</t>
        </is>
      </c>
    </row>
    <row r="7428" ht="14" customHeight="1" s="902">
      <c r="A7428" s="939" t="inlineStr">
        <is>
          <t>2015</t>
        </is>
      </c>
      <c r="B7428" s="939" t="inlineStr">
        <is>
          <t>25735020</t>
        </is>
      </c>
      <c r="C7428" s="939" t="inlineStr">
        <is>
          <t>8480 41 00</t>
        </is>
      </c>
      <c r="D7428" s="939" t="inlineStr">
        <is>
          <t>S</t>
        </is>
      </c>
    </row>
    <row r="7429" ht="14" customHeight="1" s="902">
      <c r="A7429" s="939" t="inlineStr">
        <is>
          <t>2015</t>
        </is>
      </c>
      <c r="B7429" s="939" t="inlineStr">
        <is>
          <t>25735030</t>
        </is>
      </c>
      <c r="C7429" s="939" t="inlineStr">
        <is>
          <t>8480 49 00</t>
        </is>
      </c>
      <c r="D7429" s="939" t="inlineStr">
        <is>
          <t>S</t>
        </is>
      </c>
    </row>
    <row r="7430" ht="14" customHeight="1" s="902">
      <c r="A7430" s="939" t="inlineStr">
        <is>
          <t>2015</t>
        </is>
      </c>
      <c r="B7430" s="939" t="inlineStr">
        <is>
          <t>25735050</t>
        </is>
      </c>
      <c r="C7430" s="939" t="inlineStr">
        <is>
          <t>8480 50 00</t>
        </is>
      </c>
      <c r="D7430" s="939" t="inlineStr">
        <is>
          <t>S</t>
        </is>
      </c>
    </row>
    <row r="7431" ht="14" customHeight="1" s="902">
      <c r="A7431" s="939" t="inlineStr">
        <is>
          <t>2015</t>
        </is>
      </c>
      <c r="B7431" s="939" t="inlineStr">
        <is>
          <t>25735060</t>
        </is>
      </c>
      <c r="C7431" s="939" t="inlineStr">
        <is>
          <t>8480 60 00</t>
        </is>
      </c>
      <c r="D7431" s="939" t="inlineStr">
        <is>
          <t>S</t>
        </is>
      </c>
    </row>
    <row r="7432" ht="14" customHeight="1" s="902">
      <c r="A7432" s="939" t="inlineStr">
        <is>
          <t>2015</t>
        </is>
      </c>
      <c r="B7432" s="939" t="inlineStr">
        <is>
          <t>25735070</t>
        </is>
      </c>
      <c r="C7432" s="939" t="inlineStr">
        <is>
          <t>8480 71 00</t>
        </is>
      </c>
      <c r="D7432" s="939" t="inlineStr">
        <is>
          <t>S</t>
        </is>
      </c>
    </row>
    <row r="7433" ht="14" customHeight="1" s="902">
      <c r="A7433" s="939" t="inlineStr">
        <is>
          <t>2015</t>
        </is>
      </c>
      <c r="B7433" s="939" t="inlineStr">
        <is>
          <t>25735080</t>
        </is>
      </c>
      <c r="C7433" s="939" t="inlineStr">
        <is>
          <t>8480 79 00</t>
        </is>
      </c>
      <c r="D7433" s="939" t="inlineStr">
        <is>
          <t>S</t>
        </is>
      </c>
    </row>
    <row r="7434" ht="14" customHeight="1" s="902">
      <c r="A7434" s="939" t="inlineStr">
        <is>
          <t>2015</t>
        </is>
      </c>
      <c r="B7434" s="939" t="inlineStr">
        <is>
          <t>25736013</t>
        </is>
      </c>
      <c r="C7434" s="939" t="inlineStr">
        <is>
          <t>8207 13 00</t>
        </is>
      </c>
      <c r="D7434" s="939" t="inlineStr">
        <is>
          <t>S</t>
        </is>
      </c>
    </row>
    <row r="7435" ht="14" customHeight="1" s="902">
      <c r="A7435" s="939" t="inlineStr">
        <is>
          <t>2015</t>
        </is>
      </c>
      <c r="B7435" s="939" t="inlineStr">
        <is>
          <t>25736018</t>
        </is>
      </c>
      <c r="C7435" s="939" t="inlineStr">
        <is>
          <t>8207 19 10</t>
        </is>
      </c>
      <c r="D7435" s="939" t="inlineStr">
        <is>
          <t>S</t>
        </is>
      </c>
    </row>
    <row r="7436" ht="14" customHeight="1" s="902">
      <c r="A7436" s="939" t="inlineStr">
        <is>
          <t>2015</t>
        </is>
      </c>
      <c r="B7436" s="939" t="inlineStr">
        <is>
          <t>25736018</t>
        </is>
      </c>
      <c r="C7436" s="939" t="inlineStr">
        <is>
          <t>8207 19 90</t>
        </is>
      </c>
      <c r="D7436" s="939" t="inlineStr">
        <is>
          <t>S</t>
        </is>
      </c>
    </row>
    <row r="7437" ht="14" customHeight="1" s="902">
      <c r="A7437" s="939" t="inlineStr">
        <is>
          <t>2015</t>
        </is>
      </c>
      <c r="B7437" s="939" t="inlineStr">
        <is>
          <t>25736023</t>
        </is>
      </c>
      <c r="C7437" s="939" t="inlineStr">
        <is>
          <t>8207 20 10</t>
        </is>
      </c>
      <c r="D7437" s="939" t="inlineStr">
        <is>
          <t>S</t>
        </is>
      </c>
    </row>
    <row r="7438" ht="14" customHeight="1" s="902">
      <c r="A7438" s="939" t="inlineStr">
        <is>
          <t>2015</t>
        </is>
      </c>
      <c r="B7438" s="939" t="inlineStr">
        <is>
          <t>25736024</t>
        </is>
      </c>
      <c r="C7438" s="939" t="inlineStr">
        <is>
          <t>8207 20 90</t>
        </is>
      </c>
      <c r="D7438" s="939" t="inlineStr">
        <is>
          <t>S</t>
        </is>
      </c>
    </row>
    <row r="7439" ht="14" customHeight="1" s="902">
      <c r="A7439" s="939" t="inlineStr">
        <is>
          <t>2015</t>
        </is>
      </c>
      <c r="B7439" s="939" t="inlineStr">
        <is>
          <t>25736033</t>
        </is>
      </c>
      <c r="C7439" s="939" t="inlineStr">
        <is>
          <t>8207 30 10</t>
        </is>
      </c>
      <c r="D7439" s="939" t="inlineStr">
        <is>
          <t>S</t>
        </is>
      </c>
    </row>
    <row r="7440" ht="14" customHeight="1" s="902">
      <c r="A7440" s="939" t="inlineStr">
        <is>
          <t>2015</t>
        </is>
      </c>
      <c r="B7440" s="939" t="inlineStr">
        <is>
          <t>25736039</t>
        </is>
      </c>
      <c r="C7440" s="939" t="inlineStr">
        <is>
          <t>8207 30 90</t>
        </is>
      </c>
      <c r="D7440" s="939" t="inlineStr">
        <is>
          <t>S</t>
        </is>
      </c>
    </row>
    <row r="7441" ht="14" customHeight="1" s="902">
      <c r="A7441" s="939" t="inlineStr">
        <is>
          <t>2015</t>
        </is>
      </c>
      <c r="B7441" s="939" t="inlineStr">
        <is>
          <t>25736043</t>
        </is>
      </c>
      <c r="C7441" s="939" t="inlineStr">
        <is>
          <t>8208 10 00</t>
        </is>
      </c>
      <c r="D7441" s="939" t="inlineStr">
        <is>
          <t>S</t>
        </is>
      </c>
    </row>
    <row r="7442" ht="14" customHeight="1" s="902">
      <c r="A7442" s="939" t="inlineStr">
        <is>
          <t>2015</t>
        </is>
      </c>
      <c r="B7442" s="939" t="inlineStr">
        <is>
          <t>25736045</t>
        </is>
      </c>
      <c r="C7442" s="939" t="inlineStr">
        <is>
          <t>8208 20 00</t>
        </is>
      </c>
      <c r="D7442" s="939" t="inlineStr">
        <is>
          <t>S</t>
        </is>
      </c>
    </row>
    <row r="7443" ht="14" customHeight="1" s="902">
      <c r="A7443" s="939" t="inlineStr">
        <is>
          <t>2015</t>
        </is>
      </c>
      <c r="B7443" s="939" t="inlineStr">
        <is>
          <t>25736050</t>
        </is>
      </c>
      <c r="C7443" s="939" t="inlineStr">
        <is>
          <t>8208 30 00</t>
        </is>
      </c>
      <c r="D7443" s="939" t="inlineStr">
        <is>
          <t>S</t>
        </is>
      </c>
    </row>
    <row r="7444" ht="14" customHeight="1" s="902">
      <c r="A7444" s="939" t="inlineStr">
        <is>
          <t>2015</t>
        </is>
      </c>
      <c r="B7444" s="939" t="inlineStr">
        <is>
          <t>25736063</t>
        </is>
      </c>
      <c r="C7444" s="939" t="inlineStr">
        <is>
          <t>8208 40 00</t>
        </is>
      </c>
      <c r="D7444" s="939" t="inlineStr">
        <is>
          <t>S</t>
        </is>
      </c>
    </row>
    <row r="7445" ht="14" customHeight="1" s="902">
      <c r="A7445" s="939" t="inlineStr">
        <is>
          <t>2015</t>
        </is>
      </c>
      <c r="B7445" s="939" t="inlineStr">
        <is>
          <t>25736065</t>
        </is>
      </c>
      <c r="C7445" s="939" t="inlineStr">
        <is>
          <t>8208 90 00</t>
        </is>
      </c>
      <c r="D7445" s="939" t="inlineStr">
        <is>
          <t>S</t>
        </is>
      </c>
    </row>
    <row r="7446" ht="14" customHeight="1" s="902">
      <c r="A7446" s="939" t="inlineStr">
        <is>
          <t>2015</t>
        </is>
      </c>
      <c r="B7446" s="939" t="inlineStr">
        <is>
          <t>25736067</t>
        </is>
      </c>
      <c r="C7446" s="939" t="inlineStr">
        <is>
          <t>8209 00 20</t>
        </is>
      </c>
      <c r="D7446" s="939" t="inlineStr">
        <is>
          <t>S</t>
        </is>
      </c>
    </row>
    <row r="7447" ht="14" customHeight="1" s="902">
      <c r="A7447" s="939" t="inlineStr">
        <is>
          <t>2015</t>
        </is>
      </c>
      <c r="B7447" s="939" t="inlineStr">
        <is>
          <t>25736090</t>
        </is>
      </c>
      <c r="C7447" s="939" t="inlineStr">
        <is>
          <t>8209 00 80</t>
        </is>
      </c>
      <c r="D7447" s="939" t="inlineStr">
        <is>
          <t>S</t>
        </is>
      </c>
    </row>
    <row r="7448" ht="14" customHeight="1" s="902">
      <c r="A7448" s="939" t="inlineStr">
        <is>
          <t>2015</t>
        </is>
      </c>
      <c r="B7448" s="939" t="inlineStr">
        <is>
          <t>25911100</t>
        </is>
      </c>
      <c r="C7448" s="939" t="inlineStr">
        <is>
          <t>7310 10 00</t>
        </is>
      </c>
      <c r="D7448" s="939" t="inlineStr">
        <is>
          <t>S</t>
        </is>
      </c>
    </row>
    <row r="7449" ht="14" customHeight="1" s="902">
      <c r="A7449" s="939" t="inlineStr">
        <is>
          <t>2015</t>
        </is>
      </c>
      <c r="B7449" s="939" t="inlineStr">
        <is>
          <t>25911200</t>
        </is>
      </c>
      <c r="C7449" s="939" t="inlineStr">
        <is>
          <t>7310 29 10</t>
        </is>
      </c>
      <c r="D7449" s="939" t="inlineStr">
        <is>
          <t>S</t>
        </is>
      </c>
    </row>
    <row r="7450" ht="14" customHeight="1" s="902">
      <c r="A7450" s="939" t="inlineStr">
        <is>
          <t>2015</t>
        </is>
      </c>
      <c r="B7450" s="939" t="inlineStr">
        <is>
          <t>25911200</t>
        </is>
      </c>
      <c r="C7450" s="939" t="inlineStr">
        <is>
          <t>7310 29 90</t>
        </is>
      </c>
      <c r="D7450" s="939" t="inlineStr">
        <is>
          <t>S</t>
        </is>
      </c>
    </row>
    <row r="7451" ht="14" customHeight="1" s="902">
      <c r="A7451" s="939" t="inlineStr">
        <is>
          <t>2015</t>
        </is>
      </c>
      <c r="B7451" s="939" t="inlineStr">
        <is>
          <t>25921133</t>
        </is>
      </c>
      <c r="C7451" s="939" t="inlineStr">
        <is>
          <t>7310 21 11</t>
        </is>
      </c>
      <c r="D7451" s="939" t="inlineStr">
        <is>
          <t>S</t>
        </is>
      </c>
    </row>
    <row r="7452" ht="14" customHeight="1" s="902">
      <c r="A7452" s="939" t="inlineStr">
        <is>
          <t>2015</t>
        </is>
      </c>
      <c r="B7452" s="939" t="inlineStr">
        <is>
          <t>25921135</t>
        </is>
      </c>
      <c r="C7452" s="939" t="inlineStr">
        <is>
          <t>7310 21 19</t>
        </is>
      </c>
      <c r="D7452" s="939" t="inlineStr">
        <is>
          <t>S</t>
        </is>
      </c>
    </row>
    <row r="7453" ht="14" customHeight="1" s="902">
      <c r="A7453" s="939" t="inlineStr">
        <is>
          <t>2015</t>
        </is>
      </c>
      <c r="B7453" s="939" t="inlineStr">
        <is>
          <t>25921150</t>
        </is>
      </c>
      <c r="C7453" s="939" t="inlineStr">
        <is>
          <t>7310 21 91</t>
        </is>
      </c>
      <c r="D7453" s="939" t="inlineStr">
        <is>
          <t>S</t>
        </is>
      </c>
    </row>
    <row r="7454" ht="14" customHeight="1" s="902">
      <c r="A7454" s="939" t="inlineStr">
        <is>
          <t>2015</t>
        </is>
      </c>
      <c r="B7454" s="939" t="inlineStr">
        <is>
          <t>25921150</t>
        </is>
      </c>
      <c r="C7454" s="939" t="inlineStr">
        <is>
          <t>7310 21 99</t>
        </is>
      </c>
      <c r="D7454" s="939" t="inlineStr">
        <is>
          <t>S</t>
        </is>
      </c>
    </row>
    <row r="7455" ht="14" customHeight="1" s="902">
      <c r="A7455" s="939" t="inlineStr">
        <is>
          <t>2015</t>
        </is>
      </c>
      <c r="B7455" s="939" t="inlineStr">
        <is>
          <t>25921210</t>
        </is>
      </c>
      <c r="C7455" s="939" t="inlineStr">
        <is>
          <t>7612 10 00</t>
        </is>
      </c>
      <c r="D7455" s="939" t="inlineStr">
        <is>
          <t>S</t>
        </is>
      </c>
    </row>
    <row r="7456" ht="14" customHeight="1" s="902">
      <c r="A7456" s="939" t="inlineStr">
        <is>
          <t>2015</t>
        </is>
      </c>
      <c r="B7456" s="939" t="inlineStr">
        <is>
          <t>25921240</t>
        </is>
      </c>
      <c r="C7456" s="939" t="inlineStr">
        <is>
          <t>7612 90 30</t>
        </is>
      </c>
      <c r="D7456" s="939" t="inlineStr">
        <is>
          <t>S</t>
        </is>
      </c>
    </row>
    <row r="7457" ht="14" customHeight="1" s="902">
      <c r="A7457" s="939" t="inlineStr">
        <is>
          <t>2015</t>
        </is>
      </c>
      <c r="B7457" s="939" t="inlineStr">
        <is>
          <t>25921240</t>
        </is>
      </c>
      <c r="C7457" s="939" t="inlineStr">
        <is>
          <t>7612 90 80</t>
        </is>
      </c>
      <c r="D7457" s="939" t="inlineStr">
        <is>
          <t>S</t>
        </is>
      </c>
    </row>
    <row r="7458" ht="14" customHeight="1" s="902">
      <c r="A7458" s="939" t="inlineStr">
        <is>
          <t>2015</t>
        </is>
      </c>
      <c r="B7458" s="939" t="inlineStr">
        <is>
          <t>25921260</t>
        </is>
      </c>
      <c r="C7458" s="939" t="inlineStr">
        <is>
          <t>7612 90 20</t>
        </is>
      </c>
      <c r="D7458" s="939" t="inlineStr">
        <is>
          <t>S</t>
        </is>
      </c>
    </row>
    <row r="7459" ht="14" customHeight="1" s="902">
      <c r="A7459" s="939" t="inlineStr">
        <is>
          <t>2015</t>
        </is>
      </c>
      <c r="B7459" s="939" t="inlineStr">
        <is>
          <t>25921330</t>
        </is>
      </c>
      <c r="C7459" s="939" t="inlineStr">
        <is>
          <t>8309 10 00</t>
        </is>
      </c>
      <c r="D7459" s="939" t="inlineStr">
        <is>
          <t>S</t>
        </is>
      </c>
    </row>
    <row r="7460" ht="14" customHeight="1" s="902">
      <c r="A7460" s="939" t="inlineStr">
        <is>
          <t>2015</t>
        </is>
      </c>
      <c r="B7460" s="939" t="inlineStr">
        <is>
          <t>25921350</t>
        </is>
      </c>
      <c r="C7460" s="939" t="inlineStr">
        <is>
          <t>8309 90 10</t>
        </is>
      </c>
      <c r="D7460" s="939" t="inlineStr">
        <is>
          <t>S</t>
        </is>
      </c>
    </row>
    <row r="7461" ht="14" customHeight="1" s="902">
      <c r="A7461" s="939" t="inlineStr">
        <is>
          <t>2015</t>
        </is>
      </c>
      <c r="B7461" s="939" t="inlineStr">
        <is>
          <t>25921370</t>
        </is>
      </c>
      <c r="C7461" s="939" t="inlineStr">
        <is>
          <t>8309 90 90</t>
        </is>
      </c>
      <c r="D7461" s="939" t="inlineStr">
        <is>
          <t>S</t>
        </is>
      </c>
    </row>
    <row r="7462" ht="14" customHeight="1" s="902">
      <c r="A7462" s="939" t="inlineStr">
        <is>
          <t>2015</t>
        </is>
      </c>
      <c r="B7462" s="939" t="inlineStr">
        <is>
          <t>25931130</t>
        </is>
      </c>
      <c r="C7462" s="939" t="inlineStr">
        <is>
          <t>7312 10 20</t>
        </is>
      </c>
      <c r="D7462" s="939" t="inlineStr">
        <is>
          <t>S</t>
        </is>
      </c>
    </row>
    <row r="7463" ht="14" customHeight="1" s="902">
      <c r="A7463" s="939" t="inlineStr">
        <is>
          <t>2015</t>
        </is>
      </c>
      <c r="B7463" s="939" t="inlineStr">
        <is>
          <t>25931130</t>
        </is>
      </c>
      <c r="C7463" s="939" t="inlineStr">
        <is>
          <t>7312 10 41</t>
        </is>
      </c>
      <c r="D7463" s="939" t="inlineStr">
        <is>
          <t>S</t>
        </is>
      </c>
    </row>
    <row r="7464" ht="14" customHeight="1" s="902">
      <c r="A7464" s="939" t="inlineStr">
        <is>
          <t>2015</t>
        </is>
      </c>
      <c r="B7464" s="939" t="inlineStr">
        <is>
          <t>25931130</t>
        </is>
      </c>
      <c r="C7464" s="939" t="inlineStr">
        <is>
          <t>7312 10 49</t>
        </is>
      </c>
      <c r="D7464" s="939" t="inlineStr">
        <is>
          <t>S</t>
        </is>
      </c>
    </row>
    <row r="7465" ht="14" customHeight="1" s="902">
      <c r="A7465" s="939" t="inlineStr">
        <is>
          <t>2015</t>
        </is>
      </c>
      <c r="B7465" s="939" t="inlineStr">
        <is>
          <t>25931130</t>
        </is>
      </c>
      <c r="C7465" s="939" t="inlineStr">
        <is>
          <t>7312 10 61</t>
        </is>
      </c>
      <c r="D7465" s="939" t="inlineStr">
        <is>
          <t>S</t>
        </is>
      </c>
    </row>
    <row r="7466" ht="14" customHeight="1" s="902">
      <c r="A7466" s="939" t="inlineStr">
        <is>
          <t>2015</t>
        </is>
      </c>
      <c r="B7466" s="939" t="inlineStr">
        <is>
          <t>25931130</t>
        </is>
      </c>
      <c r="C7466" s="939" t="inlineStr">
        <is>
          <t>7312 10 65</t>
        </is>
      </c>
      <c r="D7466" s="939" t="inlineStr">
        <is>
          <t>S</t>
        </is>
      </c>
    </row>
    <row r="7467" ht="14" customHeight="1" s="902">
      <c r="A7467" s="939" t="inlineStr">
        <is>
          <t>2015</t>
        </is>
      </c>
      <c r="B7467" s="939" t="inlineStr">
        <is>
          <t>25931130</t>
        </is>
      </c>
      <c r="C7467" s="939" t="inlineStr">
        <is>
          <t>7312 10 69</t>
        </is>
      </c>
      <c r="D7467" s="939" t="inlineStr">
        <is>
          <t>S</t>
        </is>
      </c>
    </row>
    <row r="7468" ht="14" customHeight="1" s="902">
      <c r="A7468" s="939" t="inlineStr">
        <is>
          <t>2015</t>
        </is>
      </c>
      <c r="B7468" s="939" t="inlineStr">
        <is>
          <t>25931130</t>
        </is>
      </c>
      <c r="C7468" s="939" t="inlineStr">
        <is>
          <t>7312 10 81</t>
        </is>
      </c>
      <c r="D7468" s="939" t="inlineStr">
        <is>
          <t>S</t>
        </is>
      </c>
    </row>
    <row r="7469" ht="14" customHeight="1" s="902">
      <c r="A7469" s="939" t="inlineStr">
        <is>
          <t>2015</t>
        </is>
      </c>
      <c r="B7469" s="939" t="inlineStr">
        <is>
          <t>25931130</t>
        </is>
      </c>
      <c r="C7469" s="939" t="inlineStr">
        <is>
          <t>7312 10 83</t>
        </is>
      </c>
      <c r="D7469" s="939" t="inlineStr">
        <is>
          <t>S</t>
        </is>
      </c>
    </row>
    <row r="7470" ht="14" customHeight="1" s="902">
      <c r="A7470" s="939" t="inlineStr">
        <is>
          <t>2015</t>
        </is>
      </c>
      <c r="B7470" s="939" t="inlineStr">
        <is>
          <t>25931130</t>
        </is>
      </c>
      <c r="C7470" s="939" t="inlineStr">
        <is>
          <t>7312 10 85</t>
        </is>
      </c>
      <c r="D7470" s="939" t="inlineStr">
        <is>
          <t>S</t>
        </is>
      </c>
    </row>
    <row r="7471" ht="14" customHeight="1" s="902">
      <c r="A7471" s="939" t="inlineStr">
        <is>
          <t>2015</t>
        </is>
      </c>
      <c r="B7471" s="939" t="inlineStr">
        <is>
          <t>25931130</t>
        </is>
      </c>
      <c r="C7471" s="939" t="inlineStr">
        <is>
          <t>7312 10 89</t>
        </is>
      </c>
      <c r="D7471" s="939" t="inlineStr">
        <is>
          <t>S</t>
        </is>
      </c>
    </row>
    <row r="7472" ht="14" customHeight="1" s="902">
      <c r="A7472" s="939" t="inlineStr">
        <is>
          <t>2015</t>
        </is>
      </c>
      <c r="B7472" s="939" t="inlineStr">
        <is>
          <t>25931130</t>
        </is>
      </c>
      <c r="C7472" s="939" t="inlineStr">
        <is>
          <t>7312 10 98</t>
        </is>
      </c>
      <c r="D7472" s="939" t="inlineStr">
        <is>
          <t>S</t>
        </is>
      </c>
    </row>
    <row r="7473" ht="14" customHeight="1" s="902">
      <c r="A7473" s="939" t="inlineStr">
        <is>
          <t>2015</t>
        </is>
      </c>
      <c r="B7473" s="939" t="inlineStr">
        <is>
          <t>25931150</t>
        </is>
      </c>
      <c r="C7473" s="939" t="inlineStr">
        <is>
          <t>7312 90 00</t>
        </is>
      </c>
      <c r="D7473" s="939" t="inlineStr">
        <is>
          <t>S</t>
        </is>
      </c>
    </row>
    <row r="7474" ht="14" customHeight="1" s="902">
      <c r="A7474" s="939" t="inlineStr">
        <is>
          <t>2015</t>
        </is>
      </c>
      <c r="B7474" s="939" t="inlineStr">
        <is>
          <t>25931230</t>
        </is>
      </c>
      <c r="C7474" s="939" t="inlineStr">
        <is>
          <t>7313 00 00</t>
        </is>
      </c>
      <c r="D7474" s="939" t="inlineStr">
        <is>
          <t>S</t>
        </is>
      </c>
    </row>
    <row r="7475" ht="14" customHeight="1" s="902">
      <c r="A7475" s="939" t="inlineStr">
        <is>
          <t>2015</t>
        </is>
      </c>
      <c r="B7475" s="939" t="inlineStr">
        <is>
          <t>25931250</t>
        </is>
      </c>
      <c r="C7475" s="939" t="inlineStr">
        <is>
          <t>7413 00 00</t>
        </is>
      </c>
      <c r="D7475" s="939" t="inlineStr">
        <is>
          <t>S</t>
        </is>
      </c>
    </row>
    <row r="7476" ht="14" customHeight="1" s="902">
      <c r="A7476" s="939" t="inlineStr">
        <is>
          <t>2015</t>
        </is>
      </c>
      <c r="B7476" s="939" t="inlineStr">
        <is>
          <t>25931270</t>
        </is>
      </c>
      <c r="C7476" s="939" t="inlineStr">
        <is>
          <t>7614 10 00</t>
        </is>
      </c>
      <c r="D7476" s="939" t="inlineStr">
        <is>
          <t>S</t>
        </is>
      </c>
    </row>
    <row r="7477" ht="14" customHeight="1" s="902">
      <c r="A7477" s="939" t="inlineStr">
        <is>
          <t>2015</t>
        </is>
      </c>
      <c r="B7477" s="939" t="inlineStr">
        <is>
          <t>25931270</t>
        </is>
      </c>
      <c r="C7477" s="939" t="inlineStr">
        <is>
          <t>7614 90 00</t>
        </is>
      </c>
      <c r="D7477" s="939" t="inlineStr">
        <is>
          <t>S</t>
        </is>
      </c>
    </row>
    <row r="7478" ht="14" customHeight="1" s="902">
      <c r="A7478" s="939" t="inlineStr">
        <is>
          <t>2015</t>
        </is>
      </c>
      <c r="B7478" s="939" t="inlineStr">
        <is>
          <t>25931313</t>
        </is>
      </c>
      <c r="C7478" s="939" t="inlineStr">
        <is>
          <t>7314 12 00</t>
        </is>
      </c>
      <c r="D7478" s="939" t="inlineStr">
        <is>
          <t>S</t>
        </is>
      </c>
    </row>
    <row r="7479" ht="14" customHeight="1" s="902">
      <c r="A7479" s="939" t="inlineStr">
        <is>
          <t>2015</t>
        </is>
      </c>
      <c r="B7479" s="939" t="inlineStr">
        <is>
          <t>25931315</t>
        </is>
      </c>
      <c r="C7479" s="939" t="inlineStr">
        <is>
          <t>7314 14 00</t>
        </is>
      </c>
      <c r="D7479" s="939" t="inlineStr">
        <is>
          <t>S</t>
        </is>
      </c>
    </row>
    <row r="7480" ht="14" customHeight="1" s="902">
      <c r="A7480" s="939" t="inlineStr">
        <is>
          <t>2015</t>
        </is>
      </c>
      <c r="B7480" s="939" t="inlineStr">
        <is>
          <t>25931315</t>
        </is>
      </c>
      <c r="C7480" s="939" t="inlineStr">
        <is>
          <t>7314 19 00</t>
        </is>
      </c>
      <c r="D7480" s="939" t="inlineStr">
        <is>
          <t>S</t>
        </is>
      </c>
    </row>
    <row r="7481" ht="14" customHeight="1" s="902">
      <c r="A7481" s="939" t="inlineStr">
        <is>
          <t>2015</t>
        </is>
      </c>
      <c r="B7481" s="939" t="inlineStr">
        <is>
          <t>25931320</t>
        </is>
      </c>
      <c r="C7481" s="939" t="inlineStr">
        <is>
          <t>7314 20 10</t>
        </is>
      </c>
      <c r="D7481" s="939" t="inlineStr">
        <is>
          <t>S</t>
        </is>
      </c>
    </row>
    <row r="7482" ht="14" customHeight="1" s="902">
      <c r="A7482" s="939" t="inlineStr">
        <is>
          <t>2015</t>
        </is>
      </c>
      <c r="B7482" s="939" t="inlineStr">
        <is>
          <t>25931320</t>
        </is>
      </c>
      <c r="C7482" s="939" t="inlineStr">
        <is>
          <t>7314 20 90</t>
        </is>
      </c>
      <c r="D7482" s="939" t="inlineStr">
        <is>
          <t>S</t>
        </is>
      </c>
    </row>
    <row r="7483" ht="14" customHeight="1" s="902">
      <c r="A7483" s="939" t="inlineStr">
        <is>
          <t>2015</t>
        </is>
      </c>
      <c r="B7483" s="939" t="inlineStr">
        <is>
          <t>25931330</t>
        </is>
      </c>
      <c r="C7483" s="939" t="inlineStr">
        <is>
          <t>7314 31 00</t>
        </is>
      </c>
      <c r="D7483" s="939" t="inlineStr">
        <is>
          <t>S</t>
        </is>
      </c>
    </row>
    <row r="7484" ht="14" customHeight="1" s="902">
      <c r="A7484" s="939" t="inlineStr">
        <is>
          <t>2015</t>
        </is>
      </c>
      <c r="B7484" s="939" t="inlineStr">
        <is>
          <t>25931330</t>
        </is>
      </c>
      <c r="C7484" s="939" t="inlineStr">
        <is>
          <t>7314 39 00</t>
        </is>
      </c>
      <c r="D7484" s="939" t="inlineStr">
        <is>
          <t>S</t>
        </is>
      </c>
    </row>
    <row r="7485" ht="14" customHeight="1" s="902">
      <c r="A7485" s="939" t="inlineStr">
        <is>
          <t>2015</t>
        </is>
      </c>
      <c r="B7485" s="939" t="inlineStr">
        <is>
          <t>25931343</t>
        </is>
      </c>
      <c r="C7485" s="939" t="inlineStr">
        <is>
          <t>7314 41 00</t>
        </is>
      </c>
      <c r="D7485" s="939" t="inlineStr">
        <is>
          <t>S</t>
        </is>
      </c>
    </row>
    <row r="7486" ht="14" customHeight="1" s="902">
      <c r="A7486" s="939" t="inlineStr">
        <is>
          <t>2015</t>
        </is>
      </c>
      <c r="B7486" s="939" t="inlineStr">
        <is>
          <t>25931343</t>
        </is>
      </c>
      <c r="C7486" s="939" t="inlineStr">
        <is>
          <t>7314 49 00</t>
        </is>
      </c>
      <c r="D7486" s="939" t="inlineStr">
        <is>
          <t>S</t>
        </is>
      </c>
    </row>
    <row r="7487" ht="14" customHeight="1" s="902">
      <c r="A7487" s="939" t="inlineStr">
        <is>
          <t>2015</t>
        </is>
      </c>
      <c r="B7487" s="939" t="inlineStr">
        <is>
          <t>25931345</t>
        </is>
      </c>
      <c r="C7487" s="939" t="inlineStr">
        <is>
          <t>7314 42 00</t>
        </is>
      </c>
      <c r="D7487" s="939" t="inlineStr">
        <is>
          <t>S</t>
        </is>
      </c>
    </row>
    <row r="7488" ht="14" customHeight="1" s="902">
      <c r="A7488" s="939" t="inlineStr">
        <is>
          <t>2015</t>
        </is>
      </c>
      <c r="B7488" s="939" t="inlineStr">
        <is>
          <t>25931350</t>
        </is>
      </c>
      <c r="C7488" s="939" t="inlineStr">
        <is>
          <t>7314 50 00</t>
        </is>
      </c>
      <c r="D7488" s="939" t="inlineStr">
        <is>
          <t>S</t>
        </is>
      </c>
    </row>
    <row r="7489" ht="14" customHeight="1" s="902">
      <c r="A7489" s="939" t="inlineStr">
        <is>
          <t>2015</t>
        </is>
      </c>
      <c r="B7489" s="939" t="inlineStr">
        <is>
          <t>25931360</t>
        </is>
      </c>
      <c r="C7489" s="939" t="inlineStr">
        <is>
          <t>7419 99 10</t>
        </is>
      </c>
      <c r="D7489" s="939" t="inlineStr">
        <is>
          <t>S</t>
        </is>
      </c>
    </row>
    <row r="7490" ht="14" customHeight="1" s="902">
      <c r="A7490" s="939" t="inlineStr">
        <is>
          <t>2015</t>
        </is>
      </c>
      <c r="B7490" s="939" t="inlineStr">
        <is>
          <t>25931400</t>
        </is>
      </c>
      <c r="C7490" s="939" t="inlineStr">
        <is>
          <t>7317 00 20</t>
        </is>
      </c>
      <c r="D7490" s="939" t="inlineStr">
        <is>
          <t>S</t>
        </is>
      </c>
    </row>
    <row r="7491" ht="14" customHeight="1" s="902">
      <c r="A7491" s="939" t="inlineStr">
        <is>
          <t>2015</t>
        </is>
      </c>
      <c r="B7491" s="939" t="inlineStr">
        <is>
          <t>25931400</t>
        </is>
      </c>
      <c r="C7491" s="939" t="inlineStr">
        <is>
          <t>7317 00 60</t>
        </is>
      </c>
      <c r="D7491" s="939" t="inlineStr">
        <is>
          <t>S</t>
        </is>
      </c>
    </row>
    <row r="7492" ht="14" customHeight="1" s="902">
      <c r="A7492" s="939" t="inlineStr">
        <is>
          <t>2015</t>
        </is>
      </c>
      <c r="B7492" s="939" t="inlineStr">
        <is>
          <t>25931400</t>
        </is>
      </c>
      <c r="C7492" s="939" t="inlineStr">
        <is>
          <t>7317 00 80</t>
        </is>
      </c>
      <c r="D7492" s="939" t="inlineStr">
        <is>
          <t>S</t>
        </is>
      </c>
    </row>
    <row r="7493" ht="14" customHeight="1" s="902">
      <c r="A7493" s="939" t="inlineStr">
        <is>
          <t>2015</t>
        </is>
      </c>
      <c r="B7493" s="939" t="inlineStr">
        <is>
          <t>25931400</t>
        </is>
      </c>
      <c r="C7493" s="939" t="inlineStr">
        <is>
          <t>7415 10 00</t>
        </is>
      </c>
      <c r="D7493" s="939" t="inlineStr">
        <is>
          <t>S</t>
        </is>
      </c>
    </row>
    <row r="7494" ht="14" customHeight="1" s="902">
      <c r="A7494" s="939" t="inlineStr">
        <is>
          <t>2015</t>
        </is>
      </c>
      <c r="B7494" s="939" t="inlineStr">
        <is>
          <t>25931400</t>
        </is>
      </c>
      <c r="C7494" s="939" t="inlineStr">
        <is>
          <t>7616 10 00</t>
        </is>
      </c>
      <c r="D7494" s="939" t="inlineStr">
        <is>
          <t>S</t>
        </is>
      </c>
    </row>
    <row r="7495" ht="14" customHeight="1" s="902">
      <c r="A7495" s="939" t="inlineStr">
        <is>
          <t>2015</t>
        </is>
      </c>
      <c r="B7495" s="939" t="inlineStr">
        <is>
          <t>25931510</t>
        </is>
      </c>
      <c r="C7495" s="939" t="inlineStr">
        <is>
          <t>8311 10 00</t>
        </is>
      </c>
      <c r="D7495" s="939" t="inlineStr">
        <is>
          <t>S</t>
        </is>
      </c>
    </row>
    <row r="7496" ht="14" customHeight="1" s="902">
      <c r="A7496" s="939" t="inlineStr">
        <is>
          <t>2015</t>
        </is>
      </c>
      <c r="B7496" s="939" t="inlineStr">
        <is>
          <t>25931530</t>
        </is>
      </c>
      <c r="C7496" s="939" t="inlineStr">
        <is>
          <t>8311 20 00</t>
        </is>
      </c>
      <c r="D7496" s="939" t="inlineStr">
        <is>
          <t>S</t>
        </is>
      </c>
    </row>
    <row r="7497" ht="14" customHeight="1" s="902">
      <c r="A7497" s="939" t="inlineStr">
        <is>
          <t>2015</t>
        </is>
      </c>
      <c r="B7497" s="939" t="inlineStr">
        <is>
          <t>25931550</t>
        </is>
      </c>
      <c r="C7497" s="939" t="inlineStr">
        <is>
          <t>8311 30 00</t>
        </is>
      </c>
      <c r="D7497" s="939" t="inlineStr">
        <is>
          <t>S</t>
        </is>
      </c>
    </row>
    <row r="7498" ht="14" customHeight="1" s="902">
      <c r="A7498" s="939" t="inlineStr">
        <is>
          <t>2015</t>
        </is>
      </c>
      <c r="B7498" s="939" t="inlineStr">
        <is>
          <t>25931570</t>
        </is>
      </c>
      <c r="C7498" s="939" t="inlineStr">
        <is>
          <t>8311 90 00</t>
        </is>
      </c>
      <c r="D7498" s="939" t="inlineStr">
        <is>
          <t>S</t>
        </is>
      </c>
    </row>
    <row r="7499" ht="14" customHeight="1" s="902">
      <c r="A7499" s="939" t="inlineStr">
        <is>
          <t>2015</t>
        </is>
      </c>
      <c r="B7499" s="939" t="inlineStr">
        <is>
          <t>25931613</t>
        </is>
      </c>
      <c r="C7499" s="939" t="inlineStr">
        <is>
          <t>7320 10 11</t>
        </is>
      </c>
      <c r="D7499" s="939" t="inlineStr">
        <is>
          <t>S</t>
        </is>
      </c>
    </row>
    <row r="7500" ht="14" customHeight="1" s="902">
      <c r="A7500" s="939" t="inlineStr">
        <is>
          <t>2015</t>
        </is>
      </c>
      <c r="B7500" s="939" t="inlineStr">
        <is>
          <t>25931615</t>
        </is>
      </c>
      <c r="C7500" s="939" t="inlineStr">
        <is>
          <t>7320 10 19</t>
        </is>
      </c>
      <c r="D7500" s="939" t="inlineStr">
        <is>
          <t>S</t>
        </is>
      </c>
    </row>
    <row r="7501" ht="14" customHeight="1" s="902">
      <c r="A7501" s="939" t="inlineStr">
        <is>
          <t>2015</t>
        </is>
      </c>
      <c r="B7501" s="939" t="inlineStr">
        <is>
          <t>25931617</t>
        </is>
      </c>
      <c r="C7501" s="939" t="inlineStr">
        <is>
          <t>7320 10 90</t>
        </is>
      </c>
      <c r="D7501" s="939" t="inlineStr">
        <is>
          <t>S</t>
        </is>
      </c>
    </row>
    <row r="7502" ht="14" customHeight="1" s="902">
      <c r="A7502" s="939" t="inlineStr">
        <is>
          <t>2015</t>
        </is>
      </c>
      <c r="B7502" s="939" t="inlineStr">
        <is>
          <t>25931631</t>
        </is>
      </c>
      <c r="C7502" s="939" t="inlineStr">
        <is>
          <t>7320 20 20</t>
        </is>
      </c>
      <c r="D7502" s="939" t="inlineStr">
        <is>
          <t>S</t>
        </is>
      </c>
    </row>
    <row r="7503" ht="14" customHeight="1" s="902">
      <c r="A7503" s="939" t="inlineStr">
        <is>
          <t>2015</t>
        </is>
      </c>
      <c r="B7503" s="939" t="inlineStr">
        <is>
          <t>25931633</t>
        </is>
      </c>
      <c r="C7503" s="939" t="inlineStr">
        <is>
          <t>7320 20 81</t>
        </is>
      </c>
      <c r="D7503" s="939" t="inlineStr">
        <is>
          <t>S</t>
        </is>
      </c>
    </row>
    <row r="7504" ht="14" customHeight="1" s="902">
      <c r="A7504" s="939" t="inlineStr">
        <is>
          <t>2015</t>
        </is>
      </c>
      <c r="B7504" s="939" t="inlineStr">
        <is>
          <t>25931635</t>
        </is>
      </c>
      <c r="C7504" s="939" t="inlineStr">
        <is>
          <t>7320 20 85</t>
        </is>
      </c>
      <c r="D7504" s="939" t="inlineStr">
        <is>
          <t>S</t>
        </is>
      </c>
    </row>
    <row r="7505" ht="14" customHeight="1" s="902">
      <c r="A7505" s="939" t="inlineStr">
        <is>
          <t>2015</t>
        </is>
      </c>
      <c r="B7505" s="939" t="inlineStr">
        <is>
          <t>25931637</t>
        </is>
      </c>
      <c r="C7505" s="939" t="inlineStr">
        <is>
          <t>7320 20 89</t>
        </is>
      </c>
      <c r="D7505" s="939" t="inlineStr">
        <is>
          <t>S</t>
        </is>
      </c>
    </row>
    <row r="7506" ht="14" customHeight="1" s="902">
      <c r="A7506" s="939" t="inlineStr">
        <is>
          <t>2015</t>
        </is>
      </c>
      <c r="B7506" s="939" t="inlineStr">
        <is>
          <t>25931653</t>
        </is>
      </c>
      <c r="C7506" s="939" t="inlineStr">
        <is>
          <t>7320 90 10</t>
        </is>
      </c>
      <c r="D7506" s="939" t="inlineStr">
        <is>
          <t>S</t>
        </is>
      </c>
    </row>
    <row r="7507" ht="14" customHeight="1" s="902">
      <c r="A7507" s="939" t="inlineStr">
        <is>
          <t>2015</t>
        </is>
      </c>
      <c r="B7507" s="939" t="inlineStr">
        <is>
          <t>25931655</t>
        </is>
      </c>
      <c r="C7507" s="939" t="inlineStr">
        <is>
          <t>7320 90 30</t>
        </is>
      </c>
      <c r="D7507" s="939" t="inlineStr">
        <is>
          <t>S</t>
        </is>
      </c>
    </row>
    <row r="7508" ht="14" customHeight="1" s="902">
      <c r="A7508" s="939" t="inlineStr">
        <is>
          <t>2015</t>
        </is>
      </c>
      <c r="B7508" s="939" t="inlineStr">
        <is>
          <t>25931660</t>
        </is>
      </c>
      <c r="C7508" s="939" t="inlineStr">
        <is>
          <t>7320 90 90</t>
        </is>
      </c>
      <c r="D7508" s="939" t="inlineStr">
        <is>
          <t>S</t>
        </is>
      </c>
    </row>
    <row r="7509" ht="14" customHeight="1" s="902">
      <c r="A7509" s="939" t="inlineStr">
        <is>
          <t>2015</t>
        </is>
      </c>
      <c r="B7509" s="939" t="inlineStr">
        <is>
          <t>25931680</t>
        </is>
      </c>
      <c r="C7509" s="939" t="inlineStr">
        <is>
          <t>7419 99 30</t>
        </is>
      </c>
      <c r="D7509" s="939" t="inlineStr">
        <is>
          <t>S</t>
        </is>
      </c>
    </row>
    <row r="7510" ht="14" customHeight="1" s="902">
      <c r="A7510" s="939" t="inlineStr">
        <is>
          <t>2015</t>
        </is>
      </c>
      <c r="B7510" s="939" t="inlineStr">
        <is>
          <t>25931710</t>
        </is>
      </c>
      <c r="C7510" s="939" t="inlineStr">
        <is>
          <t>7315 81 00</t>
        </is>
      </c>
      <c r="D7510" s="939" t="inlineStr">
        <is>
          <t>S</t>
        </is>
      </c>
    </row>
    <row r="7511" ht="14" customHeight="1" s="902">
      <c r="A7511" s="939" t="inlineStr">
        <is>
          <t>2015</t>
        </is>
      </c>
      <c r="B7511" s="939" t="inlineStr">
        <is>
          <t>25931724</t>
        </is>
      </c>
      <c r="C7511" s="939" t="inlineStr">
        <is>
          <t>7315 82 00</t>
        </is>
      </c>
      <c r="D7511" s="939" t="inlineStr">
        <is>
          <t>S</t>
        </is>
      </c>
    </row>
    <row r="7512" ht="14" customHeight="1" s="902">
      <c r="A7512" s="939" t="inlineStr">
        <is>
          <t>2015</t>
        </is>
      </c>
      <c r="B7512" s="939" t="inlineStr">
        <is>
          <t>25931730</t>
        </is>
      </c>
      <c r="C7512" s="939" t="inlineStr">
        <is>
          <t>7315 20 00</t>
        </is>
      </c>
      <c r="D7512" s="939" t="inlineStr">
        <is>
          <t>S</t>
        </is>
      </c>
    </row>
    <row r="7513" ht="14" customHeight="1" s="902">
      <c r="A7513" s="939" t="inlineStr">
        <is>
          <t>2015</t>
        </is>
      </c>
      <c r="B7513" s="939" t="inlineStr">
        <is>
          <t>25931750</t>
        </is>
      </c>
      <c r="C7513" s="939" t="inlineStr">
        <is>
          <t>7315 89 00</t>
        </is>
      </c>
      <c r="D7513" s="939" t="inlineStr">
        <is>
          <t>S</t>
        </is>
      </c>
    </row>
    <row r="7514" ht="14" customHeight="1" s="902">
      <c r="A7514" s="939" t="inlineStr">
        <is>
          <t>2015</t>
        </is>
      </c>
      <c r="B7514" s="939" t="inlineStr">
        <is>
          <t>25931770</t>
        </is>
      </c>
      <c r="C7514" s="939" t="inlineStr">
        <is>
          <t>7419 10 00</t>
        </is>
      </c>
      <c r="D7514" s="939" t="inlineStr">
        <is>
          <t>S</t>
        </is>
      </c>
    </row>
    <row r="7515" ht="14" customHeight="1" s="902">
      <c r="A7515" s="939" t="inlineStr">
        <is>
          <t>2015</t>
        </is>
      </c>
      <c r="B7515" s="939" t="inlineStr">
        <is>
          <t>25931780</t>
        </is>
      </c>
      <c r="C7515" s="939" t="inlineStr">
        <is>
          <t>7315 90 00</t>
        </is>
      </c>
      <c r="D7515" s="939" t="inlineStr">
        <is>
          <t>S</t>
        </is>
      </c>
    </row>
    <row r="7516" ht="14" customHeight="1" s="902">
      <c r="A7516" s="939" t="inlineStr">
        <is>
          <t>2015</t>
        </is>
      </c>
      <c r="B7516" s="939" t="inlineStr">
        <is>
          <t>25931800</t>
        </is>
      </c>
      <c r="C7516" s="939" t="inlineStr">
        <is>
          <t>7319 40 00</t>
        </is>
      </c>
      <c r="D7516" s="939" t="inlineStr">
        <is>
          <t>S</t>
        </is>
      </c>
    </row>
    <row r="7517" ht="14" customHeight="1" s="902">
      <c r="A7517" s="939" t="inlineStr">
        <is>
          <t>2015</t>
        </is>
      </c>
      <c r="B7517" s="939" t="inlineStr">
        <is>
          <t>25931800</t>
        </is>
      </c>
      <c r="C7517" s="939" t="inlineStr">
        <is>
          <t>7319 90 10</t>
        </is>
      </c>
      <c r="D7517" s="939" t="inlineStr">
        <is>
          <t>S</t>
        </is>
      </c>
    </row>
    <row r="7518" ht="14" customHeight="1" s="902">
      <c r="A7518" s="939" t="inlineStr">
        <is>
          <t>2015</t>
        </is>
      </c>
      <c r="B7518" s="939" t="inlineStr">
        <is>
          <t>25931800</t>
        </is>
      </c>
      <c r="C7518" s="939" t="inlineStr">
        <is>
          <t>7319 90 90</t>
        </is>
      </c>
      <c r="D7518" s="939" t="inlineStr">
        <is>
          <t>S</t>
        </is>
      </c>
    </row>
    <row r="7519" ht="14" customHeight="1" s="902">
      <c r="A7519" s="939" t="inlineStr">
        <is>
          <t>2015</t>
        </is>
      </c>
      <c r="B7519" s="939" t="inlineStr">
        <is>
          <t>25941113</t>
        </is>
      </c>
      <c r="C7519" s="939" t="inlineStr">
        <is>
          <t>7318 15 10</t>
        </is>
      </c>
      <c r="D7519" s="939" t="inlineStr">
        <is>
          <t>S</t>
        </is>
      </c>
    </row>
    <row r="7520" ht="14" customHeight="1" s="902">
      <c r="A7520" s="939" t="inlineStr">
        <is>
          <t>2015</t>
        </is>
      </c>
      <c r="B7520" s="939" t="inlineStr">
        <is>
          <t>25941115</t>
        </is>
      </c>
      <c r="C7520" s="939" t="inlineStr">
        <is>
          <t>7318 15 20</t>
        </is>
      </c>
      <c r="D7520" s="939" t="inlineStr">
        <is>
          <t>S</t>
        </is>
      </c>
    </row>
    <row r="7521" ht="14" customHeight="1" s="902">
      <c r="A7521" s="939" t="inlineStr">
        <is>
          <t>2015</t>
        </is>
      </c>
      <c r="B7521" s="939" t="inlineStr">
        <is>
          <t>25941117</t>
        </is>
      </c>
      <c r="C7521" s="939" t="inlineStr">
        <is>
          <t>7318 15 30</t>
        </is>
      </c>
      <c r="D7521" s="939" t="inlineStr">
        <is>
          <t>S</t>
        </is>
      </c>
    </row>
    <row r="7522" ht="14" customHeight="1" s="902">
      <c r="A7522" s="939" t="inlineStr">
        <is>
          <t>2015</t>
        </is>
      </c>
      <c r="B7522" s="939" t="inlineStr">
        <is>
          <t>25941117</t>
        </is>
      </c>
      <c r="C7522" s="939" t="inlineStr">
        <is>
          <t>7318 15 41</t>
        </is>
      </c>
      <c r="D7522" s="939" t="inlineStr">
        <is>
          <t>S</t>
        </is>
      </c>
    </row>
    <row r="7523" ht="14" customHeight="1" s="902">
      <c r="A7523" s="939" t="inlineStr">
        <is>
          <t>2015</t>
        </is>
      </c>
      <c r="B7523" s="939" t="inlineStr">
        <is>
          <t>25941117</t>
        </is>
      </c>
      <c r="C7523" s="939" t="inlineStr">
        <is>
          <t>7318 15 49</t>
        </is>
      </c>
      <c r="D7523" s="939" t="inlineStr">
        <is>
          <t>S</t>
        </is>
      </c>
    </row>
    <row r="7524" ht="14" customHeight="1" s="902">
      <c r="A7524" s="939" t="inlineStr">
        <is>
          <t>2015</t>
        </is>
      </c>
      <c r="B7524" s="939" t="inlineStr">
        <is>
          <t>25941123</t>
        </is>
      </c>
      <c r="C7524" s="939" t="inlineStr">
        <is>
          <t>7318 15 51</t>
        </is>
      </c>
      <c r="D7524" s="939" t="inlineStr">
        <is>
          <t>S</t>
        </is>
      </c>
    </row>
    <row r="7525" ht="14" customHeight="1" s="902">
      <c r="A7525" s="939" t="inlineStr">
        <is>
          <t>2015</t>
        </is>
      </c>
      <c r="B7525" s="939" t="inlineStr">
        <is>
          <t>25941125</t>
        </is>
      </c>
      <c r="C7525" s="939" t="inlineStr">
        <is>
          <t>7318 15 59</t>
        </is>
      </c>
      <c r="D7525" s="939" t="inlineStr">
        <is>
          <t>S</t>
        </is>
      </c>
    </row>
    <row r="7526" ht="14" customHeight="1" s="902">
      <c r="A7526" s="939" t="inlineStr">
        <is>
          <t>2015</t>
        </is>
      </c>
      <c r="B7526" s="939" t="inlineStr">
        <is>
          <t>25941127</t>
        </is>
      </c>
      <c r="C7526" s="939" t="inlineStr">
        <is>
          <t>7318 15 61</t>
        </is>
      </c>
      <c r="D7526" s="939" t="inlineStr">
        <is>
          <t>S</t>
        </is>
      </c>
    </row>
    <row r="7527" ht="14" customHeight="1" s="902">
      <c r="A7527" s="939" t="inlineStr">
        <is>
          <t>2015</t>
        </is>
      </c>
      <c r="B7527" s="939" t="inlineStr">
        <is>
          <t>25941129</t>
        </is>
      </c>
      <c r="C7527" s="939" t="inlineStr">
        <is>
          <t>7318 15 69</t>
        </is>
      </c>
      <c r="D7527" s="939" t="inlineStr">
        <is>
          <t>S</t>
        </is>
      </c>
    </row>
    <row r="7528" ht="14" customHeight="1" s="902">
      <c r="A7528" s="939" t="inlineStr">
        <is>
          <t>2015</t>
        </is>
      </c>
      <c r="B7528" s="939" t="inlineStr">
        <is>
          <t>25941131</t>
        </is>
      </c>
      <c r="C7528" s="939" t="inlineStr">
        <is>
          <t>7318 15 70</t>
        </is>
      </c>
      <c r="D7528" s="939" t="inlineStr">
        <is>
          <t>S</t>
        </is>
      </c>
    </row>
    <row r="7529" ht="14" customHeight="1" s="902">
      <c r="A7529" s="939" t="inlineStr">
        <is>
          <t>2015</t>
        </is>
      </c>
      <c r="B7529" s="939" t="inlineStr">
        <is>
          <t>25941133</t>
        </is>
      </c>
      <c r="C7529" s="939" t="inlineStr">
        <is>
          <t>7318 15 81</t>
        </is>
      </c>
      <c r="D7529" s="939" t="inlineStr">
        <is>
          <t>S</t>
        </is>
      </c>
    </row>
    <row r="7530" ht="14" customHeight="1" s="902">
      <c r="A7530" s="939" t="inlineStr">
        <is>
          <t>2015</t>
        </is>
      </c>
      <c r="B7530" s="939" t="inlineStr">
        <is>
          <t>25941135</t>
        </is>
      </c>
      <c r="C7530" s="939" t="inlineStr">
        <is>
          <t>7318 15 89</t>
        </is>
      </c>
      <c r="D7530" s="939" t="inlineStr">
        <is>
          <t>S</t>
        </is>
      </c>
    </row>
    <row r="7531" ht="14" customHeight="1" s="902">
      <c r="A7531" s="939" t="inlineStr">
        <is>
          <t>2015</t>
        </is>
      </c>
      <c r="B7531" s="939" t="inlineStr">
        <is>
          <t>25941139</t>
        </is>
      </c>
      <c r="C7531" s="939" t="inlineStr">
        <is>
          <t>7318 15 90</t>
        </is>
      </c>
      <c r="D7531" s="939" t="inlineStr">
        <is>
          <t>S</t>
        </is>
      </c>
    </row>
    <row r="7532" ht="14" customHeight="1" s="902">
      <c r="A7532" s="939" t="inlineStr">
        <is>
          <t>2015</t>
        </is>
      </c>
      <c r="B7532" s="939" t="inlineStr">
        <is>
          <t>25941153</t>
        </is>
      </c>
      <c r="C7532" s="939" t="inlineStr">
        <is>
          <t>7318 11 00</t>
        </is>
      </c>
      <c r="D7532" s="939" t="inlineStr">
        <is>
          <t>S</t>
        </is>
      </c>
    </row>
    <row r="7533" ht="14" customHeight="1" s="902">
      <c r="A7533" s="939" t="inlineStr">
        <is>
          <t>2015</t>
        </is>
      </c>
      <c r="B7533" s="939" t="inlineStr">
        <is>
          <t>25941153</t>
        </is>
      </c>
      <c r="C7533" s="939" t="inlineStr">
        <is>
          <t>7318 12 10</t>
        </is>
      </c>
      <c r="D7533" s="939" t="inlineStr">
        <is>
          <t>S</t>
        </is>
      </c>
    </row>
    <row r="7534" ht="14" customHeight="1" s="902">
      <c r="A7534" s="939" t="inlineStr">
        <is>
          <t>2015</t>
        </is>
      </c>
      <c r="B7534" s="939" t="inlineStr">
        <is>
          <t>25941153</t>
        </is>
      </c>
      <c r="C7534" s="939" t="inlineStr">
        <is>
          <t>7318 12 90</t>
        </is>
      </c>
      <c r="D7534" s="939" t="inlineStr">
        <is>
          <t>S</t>
        </is>
      </c>
    </row>
    <row r="7535" ht="14" customHeight="1" s="902">
      <c r="A7535" s="939" t="inlineStr">
        <is>
          <t>2015</t>
        </is>
      </c>
      <c r="B7535" s="939" t="inlineStr">
        <is>
          <t>25941157</t>
        </is>
      </c>
      <c r="C7535" s="939" t="inlineStr">
        <is>
          <t>7318 13 00</t>
        </is>
      </c>
      <c r="D7535" s="939" t="inlineStr">
        <is>
          <t>S</t>
        </is>
      </c>
    </row>
    <row r="7536" ht="14" customHeight="1" s="902">
      <c r="A7536" s="939" t="inlineStr">
        <is>
          <t>2015</t>
        </is>
      </c>
      <c r="B7536" s="939" t="inlineStr">
        <is>
          <t>25941173</t>
        </is>
      </c>
      <c r="C7536" s="939" t="inlineStr">
        <is>
          <t>7318 14 10</t>
        </is>
      </c>
      <c r="D7536" s="939" t="inlineStr">
        <is>
          <t>S</t>
        </is>
      </c>
    </row>
    <row r="7537" ht="14" customHeight="1" s="902">
      <c r="A7537" s="939" t="inlineStr">
        <is>
          <t>2015</t>
        </is>
      </c>
      <c r="B7537" s="939" t="inlineStr">
        <is>
          <t>25941175</t>
        </is>
      </c>
      <c r="C7537" s="939" t="inlineStr">
        <is>
          <t>7318 14 91</t>
        </is>
      </c>
      <c r="D7537" s="939" t="inlineStr">
        <is>
          <t>S</t>
        </is>
      </c>
    </row>
    <row r="7538" ht="14" customHeight="1" s="902">
      <c r="A7538" s="939" t="inlineStr">
        <is>
          <t>2015</t>
        </is>
      </c>
      <c r="B7538" s="939" t="inlineStr">
        <is>
          <t>25941175</t>
        </is>
      </c>
      <c r="C7538" s="939" t="inlineStr">
        <is>
          <t>7318 14 99</t>
        </is>
      </c>
      <c r="D7538" s="939" t="inlineStr">
        <is>
          <t>S</t>
        </is>
      </c>
    </row>
    <row r="7539" ht="14" customHeight="1" s="902">
      <c r="A7539" s="939" t="inlineStr">
        <is>
          <t>2015</t>
        </is>
      </c>
      <c r="B7539" s="939" t="inlineStr">
        <is>
          <t>25941183</t>
        </is>
      </c>
      <c r="C7539" s="939" t="inlineStr">
        <is>
          <t>7318 16 10</t>
        </is>
      </c>
      <c r="D7539" s="939" t="inlineStr">
        <is>
          <t>S</t>
        </is>
      </c>
    </row>
    <row r="7540" ht="14" customHeight="1" s="902">
      <c r="A7540" s="939" t="inlineStr">
        <is>
          <t>2015</t>
        </is>
      </c>
      <c r="B7540" s="939" t="inlineStr">
        <is>
          <t>25941185</t>
        </is>
      </c>
      <c r="C7540" s="939" t="inlineStr">
        <is>
          <t>7318 16 30</t>
        </is>
      </c>
      <c r="D7540" s="939" t="inlineStr">
        <is>
          <t>S</t>
        </is>
      </c>
    </row>
    <row r="7541" ht="14" customHeight="1" s="902">
      <c r="A7541" s="939" t="inlineStr">
        <is>
          <t>2015</t>
        </is>
      </c>
      <c r="B7541" s="939" t="inlineStr">
        <is>
          <t>25941187</t>
        </is>
      </c>
      <c r="C7541" s="939" t="inlineStr">
        <is>
          <t>7318 16 50</t>
        </is>
      </c>
      <c r="D7541" s="939" t="inlineStr">
        <is>
          <t>S</t>
        </is>
      </c>
    </row>
    <row r="7542" ht="14" customHeight="1" s="902">
      <c r="A7542" s="939" t="inlineStr">
        <is>
          <t>2015</t>
        </is>
      </c>
      <c r="B7542" s="939" t="inlineStr">
        <is>
          <t>25941187</t>
        </is>
      </c>
      <c r="C7542" s="939" t="inlineStr">
        <is>
          <t>7318 16 91</t>
        </is>
      </c>
      <c r="D7542" s="939" t="inlineStr">
        <is>
          <t>S</t>
        </is>
      </c>
    </row>
    <row r="7543" ht="14" customHeight="1" s="902">
      <c r="A7543" s="939" t="inlineStr">
        <is>
          <t>2015</t>
        </is>
      </c>
      <c r="B7543" s="939" t="inlineStr">
        <is>
          <t>25941187</t>
        </is>
      </c>
      <c r="C7543" s="939" t="inlineStr">
        <is>
          <t>7318 16 99</t>
        </is>
      </c>
      <c r="D7543" s="939" t="inlineStr">
        <is>
          <t>S</t>
        </is>
      </c>
    </row>
    <row r="7544" ht="14" customHeight="1" s="902">
      <c r="A7544" s="939" t="inlineStr">
        <is>
          <t>2015</t>
        </is>
      </c>
      <c r="B7544" s="939" t="inlineStr">
        <is>
          <t>25941190</t>
        </is>
      </c>
      <c r="C7544" s="939" t="inlineStr">
        <is>
          <t>7318 19 00</t>
        </is>
      </c>
      <c r="D7544" s="939" t="inlineStr">
        <is>
          <t>S</t>
        </is>
      </c>
    </row>
    <row r="7545" ht="14" customHeight="1" s="902">
      <c r="A7545" s="939" t="inlineStr">
        <is>
          <t>2015</t>
        </is>
      </c>
      <c r="B7545" s="939" t="inlineStr">
        <is>
          <t>25941210</t>
        </is>
      </c>
      <c r="C7545" s="939" t="inlineStr">
        <is>
          <t>7318 21 00</t>
        </is>
      </c>
      <c r="D7545" s="939" t="inlineStr">
        <is>
          <t>S</t>
        </is>
      </c>
    </row>
    <row r="7546" ht="14" customHeight="1" s="902">
      <c r="A7546" s="939" t="inlineStr">
        <is>
          <t>2015</t>
        </is>
      </c>
      <c r="B7546" s="939" t="inlineStr">
        <is>
          <t>25941230</t>
        </is>
      </c>
      <c r="C7546" s="939" t="inlineStr">
        <is>
          <t>7318 22 00</t>
        </is>
      </c>
      <c r="D7546" s="939" t="inlineStr">
        <is>
          <t>S</t>
        </is>
      </c>
    </row>
    <row r="7547" ht="14" customHeight="1" s="902">
      <c r="A7547" s="939" t="inlineStr">
        <is>
          <t>2015</t>
        </is>
      </c>
      <c r="B7547" s="939" t="inlineStr">
        <is>
          <t>25941250</t>
        </is>
      </c>
      <c r="C7547" s="939" t="inlineStr">
        <is>
          <t>7318 23 00</t>
        </is>
      </c>
      <c r="D7547" s="939" t="inlineStr">
        <is>
          <t>S</t>
        </is>
      </c>
    </row>
    <row r="7548" ht="14" customHeight="1" s="902">
      <c r="A7548" s="939" t="inlineStr">
        <is>
          <t>2015</t>
        </is>
      </c>
      <c r="B7548" s="939" t="inlineStr">
        <is>
          <t>25941270</t>
        </is>
      </c>
      <c r="C7548" s="939" t="inlineStr">
        <is>
          <t>7318 24 00</t>
        </is>
      </c>
      <c r="D7548" s="939" t="inlineStr">
        <is>
          <t>S</t>
        </is>
      </c>
    </row>
    <row r="7549" ht="14" customHeight="1" s="902">
      <c r="A7549" s="939" t="inlineStr">
        <is>
          <t>2015</t>
        </is>
      </c>
      <c r="B7549" s="939" t="inlineStr">
        <is>
          <t>25941270</t>
        </is>
      </c>
      <c r="C7549" s="939" t="inlineStr">
        <is>
          <t>7318 29 00</t>
        </is>
      </c>
      <c r="D7549" s="939" t="inlineStr">
        <is>
          <t>S</t>
        </is>
      </c>
    </row>
    <row r="7550" ht="14" customHeight="1" s="902">
      <c r="A7550" s="939" t="inlineStr">
        <is>
          <t>2015</t>
        </is>
      </c>
      <c r="B7550" s="939" t="inlineStr">
        <is>
          <t>25941310</t>
        </is>
      </c>
      <c r="C7550" s="939" t="inlineStr">
        <is>
          <t>7415 21 00</t>
        </is>
      </c>
      <c r="D7550" s="939" t="inlineStr">
        <is>
          <t>S</t>
        </is>
      </c>
    </row>
    <row r="7551" ht="14" customHeight="1" s="902">
      <c r="A7551" s="939" t="inlineStr">
        <is>
          <t>2015</t>
        </is>
      </c>
      <c r="B7551" s="939" t="inlineStr">
        <is>
          <t>25941310</t>
        </is>
      </c>
      <c r="C7551" s="939" t="inlineStr">
        <is>
          <t>7415 29 00</t>
        </is>
      </c>
      <c r="D7551" s="939" t="inlineStr">
        <is>
          <t>S</t>
        </is>
      </c>
    </row>
    <row r="7552" ht="14" customHeight="1" s="902">
      <c r="A7552" s="939" t="inlineStr">
        <is>
          <t>2015</t>
        </is>
      </c>
      <c r="B7552" s="939" t="inlineStr">
        <is>
          <t>25941340</t>
        </is>
      </c>
      <c r="C7552" s="939" t="inlineStr">
        <is>
          <t>7415 33 00</t>
        </is>
      </c>
      <c r="D7552" s="939" t="inlineStr">
        <is>
          <t>S</t>
        </is>
      </c>
    </row>
    <row r="7553" ht="14" customHeight="1" s="902">
      <c r="A7553" s="939" t="inlineStr">
        <is>
          <t>2015</t>
        </is>
      </c>
      <c r="B7553" s="939" t="inlineStr">
        <is>
          <t>25941370</t>
        </is>
      </c>
      <c r="C7553" s="939" t="inlineStr">
        <is>
          <t>7415 39 00</t>
        </is>
      </c>
      <c r="D7553" s="939" t="inlineStr">
        <is>
          <t>S</t>
        </is>
      </c>
    </row>
    <row r="7554" ht="14" customHeight="1" s="902">
      <c r="A7554" s="939" t="inlineStr">
        <is>
          <t>2015</t>
        </is>
      </c>
      <c r="B7554" s="939" t="inlineStr">
        <is>
          <t>25991110</t>
        </is>
      </c>
      <c r="C7554" s="939" t="inlineStr">
        <is>
          <t>7324 10 00</t>
        </is>
      </c>
      <c r="D7554" s="939" t="inlineStr">
        <is>
          <t>S</t>
        </is>
      </c>
    </row>
    <row r="7555" ht="14" customHeight="1" s="902">
      <c r="A7555" s="939" t="inlineStr">
        <is>
          <t>2015</t>
        </is>
      </c>
      <c r="B7555" s="939" t="inlineStr">
        <is>
          <t>25991127</t>
        </is>
      </c>
      <c r="C7555" s="939" t="inlineStr">
        <is>
          <t>7324 21 00</t>
        </is>
      </c>
      <c r="D7555" s="939" t="inlineStr">
        <is>
          <t>S</t>
        </is>
      </c>
    </row>
    <row r="7556" ht="14" customHeight="1" s="902">
      <c r="A7556" s="939" t="inlineStr">
        <is>
          <t>2015</t>
        </is>
      </c>
      <c r="B7556" s="939" t="inlineStr">
        <is>
          <t>25991127</t>
        </is>
      </c>
      <c r="C7556" s="939" t="inlineStr">
        <is>
          <t>7324 29 00</t>
        </is>
      </c>
      <c r="D7556" s="939" t="inlineStr">
        <is>
          <t>S</t>
        </is>
      </c>
    </row>
    <row r="7557" ht="14" customHeight="1" s="902">
      <c r="A7557" s="939" t="inlineStr">
        <is>
          <t>2015</t>
        </is>
      </c>
      <c r="B7557" s="939" t="inlineStr">
        <is>
          <t>25991131</t>
        </is>
      </c>
      <c r="C7557" s="939" t="inlineStr">
        <is>
          <t>7324 90 00</t>
        </is>
      </c>
      <c r="D7557" s="939" t="inlineStr">
        <is>
          <t>S</t>
        </is>
      </c>
    </row>
    <row r="7558" ht="14" customHeight="1" s="902">
      <c r="A7558" s="939" t="inlineStr">
        <is>
          <t>2015</t>
        </is>
      </c>
      <c r="B7558" s="939" t="inlineStr">
        <is>
          <t>25991135</t>
        </is>
      </c>
      <c r="C7558" s="939" t="inlineStr">
        <is>
          <t>7418 20 00</t>
        </is>
      </c>
      <c r="D7558" s="939" t="inlineStr">
        <is>
          <t>S</t>
        </is>
      </c>
    </row>
    <row r="7559" ht="14" customHeight="1" s="902">
      <c r="A7559" s="939" t="inlineStr">
        <is>
          <t>2015</t>
        </is>
      </c>
      <c r="B7559" s="939" t="inlineStr">
        <is>
          <t>25991137</t>
        </is>
      </c>
      <c r="C7559" s="939" t="inlineStr">
        <is>
          <t>7615 20 00</t>
        </is>
      </c>
      <c r="D7559" s="939" t="inlineStr">
        <is>
          <t>S</t>
        </is>
      </c>
    </row>
    <row r="7560" ht="14" customHeight="1" s="902">
      <c r="A7560" s="939" t="inlineStr">
        <is>
          <t>2015</t>
        </is>
      </c>
      <c r="B7560" s="939" t="inlineStr">
        <is>
          <t>25991217</t>
        </is>
      </c>
      <c r="C7560" s="939" t="inlineStr">
        <is>
          <t>7323 91 00</t>
        </is>
      </c>
      <c r="D7560" s="939" t="inlineStr">
        <is>
          <t>S</t>
        </is>
      </c>
    </row>
    <row r="7561" ht="14" customHeight="1" s="902">
      <c r="A7561" s="939" t="inlineStr">
        <is>
          <t>2015</t>
        </is>
      </c>
      <c r="B7561" s="939" t="inlineStr">
        <is>
          <t>25991217</t>
        </is>
      </c>
      <c r="C7561" s="939" t="inlineStr">
        <is>
          <t>7323 92 00</t>
        </is>
      </c>
      <c r="D7561" s="939" t="inlineStr">
        <is>
          <t>S</t>
        </is>
      </c>
    </row>
    <row r="7562" ht="14" customHeight="1" s="902">
      <c r="A7562" s="939" t="inlineStr">
        <is>
          <t>2015</t>
        </is>
      </c>
      <c r="B7562" s="939" t="inlineStr">
        <is>
          <t>25991225</t>
        </is>
      </c>
      <c r="C7562" s="939" t="inlineStr">
        <is>
          <t>7323 93 00</t>
        </is>
      </c>
      <c r="D7562" s="939" t="inlineStr">
        <is>
          <t>S</t>
        </is>
      </c>
    </row>
    <row r="7563" ht="14" customHeight="1" s="902">
      <c r="A7563" s="939" t="inlineStr">
        <is>
          <t>2015</t>
        </is>
      </c>
      <c r="B7563" s="939" t="inlineStr">
        <is>
          <t>25991237</t>
        </is>
      </c>
      <c r="C7563" s="939" t="inlineStr">
        <is>
          <t>7323 94 00</t>
        </is>
      </c>
      <c r="D7563" s="939" t="inlineStr">
        <is>
          <t>S</t>
        </is>
      </c>
    </row>
    <row r="7564" ht="14" customHeight="1" s="902">
      <c r="A7564" s="939" t="inlineStr">
        <is>
          <t>2015</t>
        </is>
      </c>
      <c r="B7564" s="939" t="inlineStr">
        <is>
          <t>25991245</t>
        </is>
      </c>
      <c r="C7564" s="939" t="inlineStr">
        <is>
          <t>7323 99 00</t>
        </is>
      </c>
      <c r="D7564" s="939" t="inlineStr">
        <is>
          <t>S</t>
        </is>
      </c>
    </row>
    <row r="7565" ht="14" customHeight="1" s="902">
      <c r="A7565" s="939" t="inlineStr">
        <is>
          <t>2015</t>
        </is>
      </c>
      <c r="B7565" s="939" t="inlineStr">
        <is>
          <t>25991253</t>
        </is>
      </c>
      <c r="C7565" s="939" t="inlineStr">
        <is>
          <t>7418 10 90</t>
        </is>
      </c>
      <c r="D7565" s="939" t="inlineStr">
        <is>
          <t>S</t>
        </is>
      </c>
    </row>
    <row r="7566" ht="14" customHeight="1" s="902">
      <c r="A7566" s="939" t="inlineStr">
        <is>
          <t>2015</t>
        </is>
      </c>
      <c r="B7566" s="939" t="inlineStr">
        <is>
          <t>25991255</t>
        </is>
      </c>
      <c r="C7566" s="939" t="inlineStr">
        <is>
          <t>7615 10 10</t>
        </is>
      </c>
      <c r="D7566" s="939" t="inlineStr">
        <is>
          <t>S</t>
        </is>
      </c>
    </row>
    <row r="7567" ht="14" customHeight="1" s="902">
      <c r="A7567" s="939" t="inlineStr">
        <is>
          <t>2015</t>
        </is>
      </c>
      <c r="B7567" s="939" t="inlineStr">
        <is>
          <t>25991257</t>
        </is>
      </c>
      <c r="C7567" s="939" t="inlineStr">
        <is>
          <t>7615 10 30</t>
        </is>
      </c>
      <c r="D7567" s="939" t="inlineStr">
        <is>
          <t>S</t>
        </is>
      </c>
    </row>
    <row r="7568" ht="14" customHeight="1" s="902">
      <c r="A7568" s="939" t="inlineStr">
        <is>
          <t>2015</t>
        </is>
      </c>
      <c r="B7568" s="939" t="inlineStr">
        <is>
          <t>25991257</t>
        </is>
      </c>
      <c r="C7568" s="939" t="inlineStr">
        <is>
          <t>7615 10 80</t>
        </is>
      </c>
      <c r="D7568" s="939" t="inlineStr">
        <is>
          <t>S</t>
        </is>
      </c>
    </row>
    <row r="7569" ht="14" customHeight="1" s="902">
      <c r="A7569" s="939" t="inlineStr">
        <is>
          <t>2015</t>
        </is>
      </c>
      <c r="B7569" s="939" t="inlineStr">
        <is>
          <t>25991270</t>
        </is>
      </c>
      <c r="C7569" s="939" t="inlineStr">
        <is>
          <t>8210 00 00</t>
        </is>
      </c>
      <c r="D7569" s="939" t="inlineStr">
        <is>
          <t>S</t>
        </is>
      </c>
    </row>
    <row r="7570" ht="14" customHeight="1" s="902">
      <c r="A7570" s="939" t="inlineStr">
        <is>
          <t>2015</t>
        </is>
      </c>
      <c r="B7570" s="939" t="inlineStr">
        <is>
          <t>25991280</t>
        </is>
      </c>
      <c r="C7570" s="939" t="inlineStr">
        <is>
          <t>7323 10 00</t>
        </is>
      </c>
      <c r="D7570" s="939" t="inlineStr">
        <is>
          <t>S</t>
        </is>
      </c>
    </row>
    <row r="7571" ht="14" customHeight="1" s="902">
      <c r="A7571" s="939" t="inlineStr">
        <is>
          <t>2015</t>
        </is>
      </c>
      <c r="B7571" s="939" t="inlineStr">
        <is>
          <t>25992120</t>
        </is>
      </c>
      <c r="C7571" s="939" t="inlineStr">
        <is>
          <t>8303 00 40</t>
        </is>
      </c>
      <c r="D7571" s="939" t="inlineStr">
        <is>
          <t>S</t>
        </is>
      </c>
    </row>
    <row r="7572" ht="14" customHeight="1" s="902">
      <c r="A7572" s="939" t="inlineStr">
        <is>
          <t>2015</t>
        </is>
      </c>
      <c r="B7572" s="939" t="inlineStr">
        <is>
          <t>25992170</t>
        </is>
      </c>
      <c r="C7572" s="939" t="inlineStr">
        <is>
          <t>8303 00 90</t>
        </is>
      </c>
      <c r="D7572" s="939" t="inlineStr">
        <is>
          <t>S</t>
        </is>
      </c>
    </row>
    <row r="7573" ht="14" customHeight="1" s="902">
      <c r="A7573" s="939" t="inlineStr">
        <is>
          <t>2015</t>
        </is>
      </c>
      <c r="B7573" s="939" t="inlineStr">
        <is>
          <t>25992200</t>
        </is>
      </c>
      <c r="C7573" s="939" t="inlineStr">
        <is>
          <t>8304 00 00</t>
        </is>
      </c>
      <c r="D7573" s="939" t="inlineStr">
        <is>
          <t>S</t>
        </is>
      </c>
    </row>
    <row r="7574" ht="14" customHeight="1" s="902">
      <c r="A7574" s="939" t="inlineStr">
        <is>
          <t>2015</t>
        </is>
      </c>
      <c r="B7574" s="939" t="inlineStr">
        <is>
          <t>25992330</t>
        </is>
      </c>
      <c r="C7574" s="939" t="inlineStr">
        <is>
          <t>8305 10 00</t>
        </is>
      </c>
      <c r="D7574" s="939" t="inlineStr">
        <is>
          <t>S</t>
        </is>
      </c>
    </row>
    <row r="7575" ht="14" customHeight="1" s="902">
      <c r="A7575" s="939" t="inlineStr">
        <is>
          <t>2015</t>
        </is>
      </c>
      <c r="B7575" s="939" t="inlineStr">
        <is>
          <t>25992350</t>
        </is>
      </c>
      <c r="C7575" s="939" t="inlineStr">
        <is>
          <t>8305 20 00</t>
        </is>
      </c>
      <c r="D7575" s="939" t="inlineStr">
        <is>
          <t>S</t>
        </is>
      </c>
    </row>
    <row r="7576" ht="14" customHeight="1" s="902">
      <c r="A7576" s="939" t="inlineStr">
        <is>
          <t>2015</t>
        </is>
      </c>
      <c r="B7576" s="939" t="inlineStr">
        <is>
          <t>25992370</t>
        </is>
      </c>
      <c r="C7576" s="939" t="inlineStr">
        <is>
          <t>8305 90 00</t>
        </is>
      </c>
      <c r="D7576" s="939" t="inlineStr">
        <is>
          <t>S</t>
        </is>
      </c>
    </row>
    <row r="7577" ht="14" customHeight="1" s="902">
      <c r="A7577" s="939" t="inlineStr">
        <is>
          <t>2015</t>
        </is>
      </c>
      <c r="B7577" s="939" t="inlineStr">
        <is>
          <t>25992400</t>
        </is>
      </c>
      <c r="C7577" s="939" t="inlineStr">
        <is>
          <t>8306 21 00</t>
        </is>
      </c>
      <c r="D7577" s="939" t="inlineStr">
        <is>
          <t>S</t>
        </is>
      </c>
    </row>
    <row r="7578" ht="14" customHeight="1" s="902">
      <c r="A7578" s="939" t="inlineStr">
        <is>
          <t>2015</t>
        </is>
      </c>
      <c r="B7578" s="939" t="inlineStr">
        <is>
          <t>25992400</t>
        </is>
      </c>
      <c r="C7578" s="939" t="inlineStr">
        <is>
          <t>8306 29 00</t>
        </is>
      </c>
      <c r="D7578" s="939" t="inlineStr">
        <is>
          <t>S</t>
        </is>
      </c>
    </row>
    <row r="7579" ht="14" customHeight="1" s="902">
      <c r="A7579" s="939" t="inlineStr">
        <is>
          <t>2015</t>
        </is>
      </c>
      <c r="B7579" s="939" t="inlineStr">
        <is>
          <t>25992400</t>
        </is>
      </c>
      <c r="C7579" s="939" t="inlineStr">
        <is>
          <t>8306 30 00</t>
        </is>
      </c>
      <c r="D7579" s="939" t="inlineStr">
        <is>
          <t>S</t>
        </is>
      </c>
    </row>
    <row r="7580" ht="14" customHeight="1" s="902">
      <c r="A7580" s="939" t="inlineStr">
        <is>
          <t>2015</t>
        </is>
      </c>
      <c r="B7580" s="939" t="inlineStr">
        <is>
          <t>25992530</t>
        </is>
      </c>
      <c r="C7580" s="939" t="inlineStr">
        <is>
          <t>8308 10 00</t>
        </is>
      </c>
      <c r="D7580" s="939" t="inlineStr">
        <is>
          <t>S</t>
        </is>
      </c>
    </row>
    <row r="7581" ht="14" customHeight="1" s="902">
      <c r="A7581" s="939" t="inlineStr">
        <is>
          <t>2015</t>
        </is>
      </c>
      <c r="B7581" s="939" t="inlineStr">
        <is>
          <t>25992550</t>
        </is>
      </c>
      <c r="C7581" s="939" t="inlineStr">
        <is>
          <t>8308 20 00</t>
        </is>
      </c>
      <c r="D7581" s="939" t="inlineStr">
        <is>
          <t>S</t>
        </is>
      </c>
    </row>
    <row r="7582" ht="14" customHeight="1" s="902">
      <c r="A7582" s="939" t="inlineStr">
        <is>
          <t>2015</t>
        </is>
      </c>
      <c r="B7582" s="939" t="inlineStr">
        <is>
          <t>25992570</t>
        </is>
      </c>
      <c r="C7582" s="939" t="inlineStr">
        <is>
          <t>8308 90 00</t>
        </is>
      </c>
      <c r="D7582" s="939" t="inlineStr">
        <is>
          <t>S</t>
        </is>
      </c>
    </row>
    <row r="7583" ht="14" customHeight="1" s="902">
      <c r="A7583" s="939" t="inlineStr">
        <is>
          <t>2015</t>
        </is>
      </c>
      <c r="B7583" s="939" t="inlineStr">
        <is>
          <t>25992600</t>
        </is>
      </c>
      <c r="C7583" s="939" t="inlineStr">
        <is>
          <t>8487 10 10</t>
        </is>
      </c>
      <c r="D7583" s="939" t="inlineStr">
        <is>
          <t>S</t>
        </is>
      </c>
    </row>
    <row r="7584" ht="14" customHeight="1" s="902">
      <c r="A7584" s="939" t="inlineStr">
        <is>
          <t>2015</t>
        </is>
      </c>
      <c r="B7584" s="939" t="inlineStr">
        <is>
          <t>25992600</t>
        </is>
      </c>
      <c r="C7584" s="939" t="inlineStr">
        <is>
          <t>8487 10 90</t>
        </is>
      </c>
      <c r="D7584" s="939" t="inlineStr">
        <is>
          <t>S</t>
        </is>
      </c>
    </row>
    <row r="7585" ht="14" customHeight="1" s="902">
      <c r="A7585" s="939" t="inlineStr">
        <is>
          <t>2015</t>
        </is>
      </c>
      <c r="B7585" s="939" t="inlineStr">
        <is>
          <t>25992910</t>
        </is>
      </c>
      <c r="C7585" s="939" t="inlineStr">
        <is>
          <t>8608 00 00</t>
        </is>
      </c>
      <c r="D7585" s="939" t="inlineStr">
        <is>
          <t>S</t>
        </is>
      </c>
      <c r="E7585" s="939" t="inlineStr">
        <is>
          <t>a</t>
        </is>
      </c>
    </row>
    <row r="7586" ht="14" customHeight="1" s="902">
      <c r="A7586" s="939" t="inlineStr">
        <is>
          <t>2015</t>
        </is>
      </c>
      <c r="B7586" s="939" t="inlineStr">
        <is>
          <t>25992911</t>
        </is>
      </c>
      <c r="C7586" s="939" t="inlineStr">
        <is>
          <t>7316 00 00</t>
        </is>
      </c>
      <c r="D7586" s="939" t="inlineStr">
        <is>
          <t>S</t>
        </is>
      </c>
    </row>
    <row r="7587" ht="14" customHeight="1" s="902">
      <c r="A7587" s="939" t="inlineStr">
        <is>
          <t>2015</t>
        </is>
      </c>
      <c r="B7587" s="939" t="inlineStr">
        <is>
          <t>25992913</t>
        </is>
      </c>
      <c r="C7587" s="939" t="inlineStr">
        <is>
          <t>7325 10 00</t>
        </is>
      </c>
      <c r="D7587" s="939" t="inlineStr">
        <is>
          <t>S</t>
        </is>
      </c>
    </row>
    <row r="7588" ht="14" customHeight="1" s="902">
      <c r="A7588" s="939" t="inlineStr">
        <is>
          <t>2015</t>
        </is>
      </c>
      <c r="B7588" s="939" t="inlineStr">
        <is>
          <t>25992919</t>
        </is>
      </c>
      <c r="C7588" s="939" t="inlineStr">
        <is>
          <t>7325 91 00</t>
        </is>
      </c>
      <c r="D7588" s="939" t="inlineStr">
        <is>
          <t>S</t>
        </is>
      </c>
    </row>
    <row r="7589" ht="14" customHeight="1" s="902">
      <c r="A7589" s="939" t="inlineStr">
        <is>
          <t>2015</t>
        </is>
      </c>
      <c r="B7589" s="939" t="inlineStr">
        <is>
          <t>25992919</t>
        </is>
      </c>
      <c r="C7589" s="939" t="inlineStr">
        <is>
          <t>7325 99 10</t>
        </is>
      </c>
      <c r="D7589" s="939" t="inlineStr">
        <is>
          <t>S</t>
        </is>
      </c>
    </row>
    <row r="7590" ht="14" customHeight="1" s="902">
      <c r="A7590" s="939" t="inlineStr">
        <is>
          <t>2015</t>
        </is>
      </c>
      <c r="B7590" s="939" t="inlineStr">
        <is>
          <t>25992919</t>
        </is>
      </c>
      <c r="C7590" s="939" t="inlineStr">
        <is>
          <t>7325 99 90</t>
        </is>
      </c>
      <c r="D7590" s="939" t="inlineStr">
        <is>
          <t>S</t>
        </is>
      </c>
    </row>
    <row r="7591" ht="14" customHeight="1" s="902">
      <c r="A7591" s="939" t="inlineStr">
        <is>
          <t>2015</t>
        </is>
      </c>
      <c r="B7591" s="939" t="inlineStr">
        <is>
          <t>25992922</t>
        </is>
      </c>
      <c r="C7591" s="939" t="inlineStr">
        <is>
          <t>7326 11 00</t>
        </is>
      </c>
      <c r="D7591" s="939" t="inlineStr">
        <is>
          <t>S</t>
        </is>
      </c>
    </row>
    <row r="7592" ht="14" customHeight="1" s="902">
      <c r="A7592" s="939" t="inlineStr">
        <is>
          <t>2015</t>
        </is>
      </c>
      <c r="B7592" s="939" t="inlineStr">
        <is>
          <t>25992922</t>
        </is>
      </c>
      <c r="C7592" s="939" t="inlineStr">
        <is>
          <t>7326 19 10</t>
        </is>
      </c>
      <c r="D7592" s="939" t="inlineStr">
        <is>
          <t>S</t>
        </is>
      </c>
    </row>
    <row r="7593" ht="14" customHeight="1" s="902">
      <c r="A7593" s="939" t="inlineStr">
        <is>
          <t>2015</t>
        </is>
      </c>
      <c r="B7593" s="939" t="inlineStr">
        <is>
          <t>25992922</t>
        </is>
      </c>
      <c r="C7593" s="939" t="inlineStr">
        <is>
          <t>7326 19 90</t>
        </is>
      </c>
      <c r="D7593" s="939" t="inlineStr">
        <is>
          <t>S</t>
        </is>
      </c>
    </row>
    <row r="7594" ht="14" customHeight="1" s="902">
      <c r="A7594" s="939" t="inlineStr">
        <is>
          <t>2015</t>
        </is>
      </c>
      <c r="B7594" s="939" t="inlineStr">
        <is>
          <t>25992925</t>
        </is>
      </c>
      <c r="C7594" s="939" t="inlineStr">
        <is>
          <t>7326 20 00</t>
        </is>
      </c>
      <c r="D7594" s="939" t="inlineStr">
        <is>
          <t>S</t>
        </is>
      </c>
    </row>
    <row r="7595" ht="14" customHeight="1" s="902">
      <c r="A7595" s="939" t="inlineStr">
        <is>
          <t>2015</t>
        </is>
      </c>
      <c r="B7595" s="939" t="inlineStr">
        <is>
          <t>25992928</t>
        </is>
      </c>
      <c r="C7595" s="939" t="inlineStr">
        <is>
          <t>9615 90 00</t>
        </is>
      </c>
      <c r="D7595" s="939" t="inlineStr">
        <is>
          <t>S</t>
        </is>
      </c>
      <c r="E7595" s="939" t="inlineStr">
        <is>
          <t>b</t>
        </is>
      </c>
    </row>
    <row r="7596" ht="14" customHeight="1" s="902">
      <c r="A7596" s="939" t="inlineStr">
        <is>
          <t>2015</t>
        </is>
      </c>
      <c r="B7596" s="939" t="inlineStr">
        <is>
          <t>25992929</t>
        </is>
      </c>
      <c r="C7596" s="939" t="inlineStr">
        <is>
          <t>9615 19 00</t>
        </is>
      </c>
      <c r="D7596" s="939" t="inlineStr">
        <is>
          <t>S</t>
        </is>
      </c>
    </row>
    <row r="7597" ht="14" customHeight="1" s="902">
      <c r="A7597" s="939" t="inlineStr">
        <is>
          <t>2015</t>
        </is>
      </c>
      <c r="B7597" s="939" t="inlineStr">
        <is>
          <t>25992931</t>
        </is>
      </c>
      <c r="C7597" s="939" t="inlineStr">
        <is>
          <t>7326 90 30</t>
        </is>
      </c>
      <c r="D7597" s="939" t="inlineStr">
        <is>
          <t>S</t>
        </is>
      </c>
    </row>
    <row r="7598" ht="14" customHeight="1" s="902">
      <c r="A7598" s="939" t="inlineStr">
        <is>
          <t>2015</t>
        </is>
      </c>
      <c r="B7598" s="939" t="inlineStr">
        <is>
          <t>25992933</t>
        </is>
      </c>
      <c r="C7598" s="939" t="inlineStr">
        <is>
          <t>7326 90 40</t>
        </is>
      </c>
      <c r="D7598" s="939" t="inlineStr">
        <is>
          <t>S</t>
        </is>
      </c>
    </row>
    <row r="7599" ht="14" customHeight="1" s="902">
      <c r="A7599" s="939" t="inlineStr">
        <is>
          <t>2015</t>
        </is>
      </c>
      <c r="B7599" s="939" t="inlineStr">
        <is>
          <t>25992935</t>
        </is>
      </c>
      <c r="C7599" s="939" t="inlineStr">
        <is>
          <t>7326 90 50</t>
        </is>
      </c>
      <c r="D7599" s="939" t="inlineStr">
        <is>
          <t>S</t>
        </is>
      </c>
    </row>
    <row r="7600" ht="14" customHeight="1" s="902">
      <c r="A7600" s="939" t="inlineStr">
        <is>
          <t>2015</t>
        </is>
      </c>
      <c r="B7600" s="939" t="inlineStr">
        <is>
          <t>25992937</t>
        </is>
      </c>
      <c r="C7600" s="939" t="inlineStr">
        <is>
          <t>7326 90 60</t>
        </is>
      </c>
      <c r="D7600" s="939" t="inlineStr">
        <is>
          <t>S</t>
        </is>
      </c>
    </row>
    <row r="7601" ht="14" customHeight="1" s="902">
      <c r="A7601" s="939" t="inlineStr">
        <is>
          <t>2015</t>
        </is>
      </c>
      <c r="B7601" s="939" t="inlineStr">
        <is>
          <t>25992945</t>
        </is>
      </c>
      <c r="C7601" s="939" t="inlineStr">
        <is>
          <t>7326 90 92</t>
        </is>
      </c>
      <c r="D7601" s="939" t="inlineStr">
        <is>
          <t>S</t>
        </is>
      </c>
    </row>
    <row r="7602" ht="14" customHeight="1" s="902">
      <c r="A7602" s="939" t="inlineStr">
        <is>
          <t>2015</t>
        </is>
      </c>
      <c r="B7602" s="939" t="inlineStr">
        <is>
          <t>25992945</t>
        </is>
      </c>
      <c r="C7602" s="939" t="inlineStr">
        <is>
          <t>7326 90 94</t>
        </is>
      </c>
      <c r="D7602" s="939" t="inlineStr">
        <is>
          <t>S</t>
        </is>
      </c>
    </row>
    <row r="7603" ht="14" customHeight="1" s="902">
      <c r="A7603" s="939" t="inlineStr">
        <is>
          <t>2015</t>
        </is>
      </c>
      <c r="B7603" s="939" t="inlineStr">
        <is>
          <t>25992945</t>
        </is>
      </c>
      <c r="C7603" s="939" t="inlineStr">
        <is>
          <t>7326 90 96</t>
        </is>
      </c>
      <c r="D7603" s="939" t="inlineStr">
        <is>
          <t>S</t>
        </is>
      </c>
    </row>
    <row r="7604" ht="14" customHeight="1" s="902">
      <c r="A7604" s="939" t="inlineStr">
        <is>
          <t>2015</t>
        </is>
      </c>
      <c r="B7604" s="939" t="inlineStr">
        <is>
          <t>25992945</t>
        </is>
      </c>
      <c r="C7604" s="939" t="inlineStr">
        <is>
          <t>7326 90 98</t>
        </is>
      </c>
      <c r="D7604" s="939" t="inlineStr">
        <is>
          <t>S</t>
        </is>
      </c>
    </row>
    <row r="7605" ht="14" customHeight="1" s="902">
      <c r="A7605" s="939" t="inlineStr">
        <is>
          <t>2015</t>
        </is>
      </c>
      <c r="B7605" s="939" t="inlineStr">
        <is>
          <t>25992955</t>
        </is>
      </c>
      <c r="C7605" s="939" t="inlineStr">
        <is>
          <t>7616 91 00</t>
        </is>
      </c>
      <c r="D7605" s="939" t="inlineStr">
        <is>
          <t>S</t>
        </is>
      </c>
    </row>
    <row r="7606" ht="14" customHeight="1" s="902">
      <c r="A7606" s="939" t="inlineStr">
        <is>
          <t>2015</t>
        </is>
      </c>
      <c r="B7606" s="939" t="inlineStr">
        <is>
          <t>25992955</t>
        </is>
      </c>
      <c r="C7606" s="939" t="inlineStr">
        <is>
          <t>7616 99 10</t>
        </is>
      </c>
      <c r="D7606" s="939" t="inlineStr">
        <is>
          <t>S</t>
        </is>
      </c>
    </row>
    <row r="7607" ht="14" customHeight="1" s="902">
      <c r="A7607" s="939" t="inlineStr">
        <is>
          <t>2015</t>
        </is>
      </c>
      <c r="B7607" s="939" t="inlineStr">
        <is>
          <t>25992955</t>
        </is>
      </c>
      <c r="C7607" s="939" t="inlineStr">
        <is>
          <t>7616 99 90</t>
        </is>
      </c>
      <c r="D7607" s="939" t="inlineStr">
        <is>
          <t>S</t>
        </is>
      </c>
    </row>
    <row r="7608" ht="14" customHeight="1" s="902">
      <c r="A7608" s="939" t="inlineStr">
        <is>
          <t>2015</t>
        </is>
      </c>
      <c r="B7608" s="939" t="inlineStr">
        <is>
          <t>25992958</t>
        </is>
      </c>
      <c r="C7608" s="939" t="inlineStr">
        <is>
          <t>7419 91 00</t>
        </is>
      </c>
      <c r="D7608" s="939" t="inlineStr">
        <is>
          <t>S</t>
        </is>
      </c>
    </row>
    <row r="7609" ht="14" customHeight="1" s="902">
      <c r="A7609" s="939" t="inlineStr">
        <is>
          <t>2015</t>
        </is>
      </c>
      <c r="B7609" s="939" t="inlineStr">
        <is>
          <t>25992958</t>
        </is>
      </c>
      <c r="C7609" s="939" t="inlineStr">
        <is>
          <t>7419 99 90</t>
        </is>
      </c>
      <c r="D7609" s="939" t="inlineStr">
        <is>
          <t>S</t>
        </is>
      </c>
    </row>
    <row r="7610" ht="14" customHeight="1" s="902">
      <c r="A7610" s="939" t="inlineStr">
        <is>
          <t>2015</t>
        </is>
      </c>
      <c r="B7610" s="939" t="inlineStr">
        <is>
          <t>25992960</t>
        </is>
      </c>
      <c r="C7610" s="939" t="inlineStr">
        <is>
          <t>8007 00 10</t>
        </is>
      </c>
      <c r="D7610" s="939" t="inlineStr">
        <is>
          <t>T</t>
        </is>
      </c>
    </row>
    <row r="7611" ht="14" customHeight="1" s="902">
      <c r="A7611" s="939" t="inlineStr">
        <is>
          <t>2015</t>
        </is>
      </c>
      <c r="B7611" s="939" t="inlineStr">
        <is>
          <t>25992960</t>
        </is>
      </c>
      <c r="C7611" s="939" t="inlineStr">
        <is>
          <t>8007 00 80</t>
        </is>
      </c>
      <c r="D7611" s="939" t="inlineStr">
        <is>
          <t>T</t>
        </is>
      </c>
    </row>
    <row r="7612" ht="14" customHeight="1" s="902">
      <c r="A7612" s="939" t="inlineStr">
        <is>
          <t>2015</t>
        </is>
      </c>
      <c r="B7612" s="939" t="inlineStr">
        <is>
          <t>25992972</t>
        </is>
      </c>
      <c r="C7612" s="939" t="inlineStr">
        <is>
          <t>7907 00 00</t>
        </is>
      </c>
      <c r="D7612" s="939" t="inlineStr">
        <is>
          <t>T</t>
        </is>
      </c>
    </row>
    <row r="7613" ht="14" customHeight="1" s="902">
      <c r="A7613" s="939" t="inlineStr">
        <is>
          <t>2015</t>
        </is>
      </c>
      <c r="B7613" s="939" t="inlineStr">
        <is>
          <t>25992974</t>
        </is>
      </c>
      <c r="C7613" s="939" t="inlineStr">
        <is>
          <t>7806 00 10</t>
        </is>
      </c>
      <c r="D7613" s="939" t="inlineStr">
        <is>
          <t>T</t>
        </is>
      </c>
    </row>
    <row r="7614" ht="14" customHeight="1" s="902">
      <c r="A7614" s="939" t="inlineStr">
        <is>
          <t>2015</t>
        </is>
      </c>
      <c r="B7614" s="939" t="inlineStr">
        <is>
          <t>25992974</t>
        </is>
      </c>
      <c r="C7614" s="939" t="inlineStr">
        <is>
          <t>7806 00 80</t>
        </is>
      </c>
      <c r="D7614" s="939" t="inlineStr">
        <is>
          <t>T</t>
        </is>
      </c>
    </row>
    <row r="7615" ht="14" customHeight="1" s="902">
      <c r="A7615" s="939" t="inlineStr">
        <is>
          <t>2015</t>
        </is>
      </c>
      <c r="B7615" s="939" t="inlineStr">
        <is>
          <t>25992979</t>
        </is>
      </c>
      <c r="C7615" s="939" t="inlineStr">
        <is>
          <t>7508 10 00</t>
        </is>
      </c>
      <c r="D7615" s="939" t="inlineStr">
        <is>
          <t>S</t>
        </is>
      </c>
    </row>
    <row r="7616" ht="14" customHeight="1" s="902">
      <c r="A7616" s="939" t="inlineStr">
        <is>
          <t>2015</t>
        </is>
      </c>
      <c r="B7616" s="939" t="inlineStr">
        <is>
          <t>25992979</t>
        </is>
      </c>
      <c r="C7616" s="939" t="inlineStr">
        <is>
          <t>7508 90 00</t>
        </is>
      </c>
      <c r="D7616" s="939" t="inlineStr">
        <is>
          <t>S</t>
        </is>
      </c>
    </row>
    <row r="7617" ht="14" customHeight="1" s="902">
      <c r="A7617" s="939" t="inlineStr">
        <is>
          <t>2015</t>
        </is>
      </c>
      <c r="B7617" s="939" t="inlineStr">
        <is>
          <t>25992982</t>
        </is>
      </c>
      <c r="C7617" s="939" t="inlineStr">
        <is>
          <t>8306 10 00</t>
        </is>
      </c>
      <c r="D7617" s="939" t="inlineStr">
        <is>
          <t>S</t>
        </is>
      </c>
    </row>
    <row r="7618" ht="14" customHeight="1" s="902">
      <c r="A7618" s="939" t="inlineStr">
        <is>
          <t>2015</t>
        </is>
      </c>
      <c r="B7618" s="939" t="inlineStr">
        <is>
          <t>25992983</t>
        </is>
      </c>
      <c r="C7618" s="939" t="inlineStr">
        <is>
          <t>8307 10 00</t>
        </is>
      </c>
      <c r="D7618" s="939" t="inlineStr">
        <is>
          <t>S</t>
        </is>
      </c>
    </row>
    <row r="7619" ht="14" customHeight="1" s="902">
      <c r="A7619" s="939" t="inlineStr">
        <is>
          <t>2015</t>
        </is>
      </c>
      <c r="B7619" s="939" t="inlineStr">
        <is>
          <t>25992985</t>
        </is>
      </c>
      <c r="C7619" s="939" t="inlineStr">
        <is>
          <t>8307 90 00</t>
        </is>
      </c>
      <c r="D7619" s="939" t="inlineStr">
        <is>
          <t>S</t>
        </is>
      </c>
    </row>
    <row r="7620" ht="14" customHeight="1" s="902">
      <c r="A7620" s="939" t="inlineStr">
        <is>
          <t>2015</t>
        </is>
      </c>
      <c r="B7620" s="939" t="inlineStr">
        <is>
          <t>25992987</t>
        </is>
      </c>
      <c r="C7620" s="939" t="inlineStr">
        <is>
          <t>8310 00 00</t>
        </is>
      </c>
      <c r="D7620" s="939" t="inlineStr">
        <is>
          <t>S</t>
        </is>
      </c>
    </row>
    <row r="7621" ht="14" customHeight="1" s="902">
      <c r="A7621" s="939" t="inlineStr">
        <is>
          <t>2015</t>
        </is>
      </c>
      <c r="B7621" s="939" t="inlineStr">
        <is>
          <t>25992995</t>
        </is>
      </c>
      <c r="C7621" s="939" t="inlineStr">
        <is>
          <t>8505 11 00</t>
        </is>
      </c>
      <c r="D7621" s="939" t="inlineStr">
        <is>
          <t>S</t>
        </is>
      </c>
    </row>
    <row r="7622" ht="14" customHeight="1" s="902">
      <c r="A7622" s="939" t="inlineStr">
        <is>
          <t>2015</t>
        </is>
      </c>
      <c r="B7622" s="939" t="inlineStr">
        <is>
          <t>26111100</t>
        </is>
      </c>
      <c r="C7622" s="939" t="inlineStr">
        <is>
          <t>8540 11 00</t>
        </is>
      </c>
      <c r="D7622" s="939" t="inlineStr">
        <is>
          <t>S</t>
        </is>
      </c>
    </row>
    <row r="7623" ht="14" customHeight="1" s="902">
      <c r="A7623" s="939" t="inlineStr">
        <is>
          <t>2015</t>
        </is>
      </c>
      <c r="B7623" s="939" t="inlineStr">
        <is>
          <t>26111100</t>
        </is>
      </c>
      <c r="C7623" s="939" t="inlineStr">
        <is>
          <t>8540 12 00</t>
        </is>
      </c>
      <c r="D7623" s="939" t="inlineStr">
        <is>
          <t>S</t>
        </is>
      </c>
    </row>
    <row r="7624" ht="14" customHeight="1" s="902">
      <c r="A7624" s="939" t="inlineStr">
        <is>
          <t>2015</t>
        </is>
      </c>
      <c r="B7624" s="939" t="inlineStr">
        <is>
          <t>26111100</t>
        </is>
      </c>
      <c r="C7624" s="939" t="inlineStr">
        <is>
          <t>8540 20 10</t>
        </is>
      </c>
      <c r="D7624" s="939" t="inlineStr">
        <is>
          <t>S</t>
        </is>
      </c>
    </row>
    <row r="7625" ht="14" customHeight="1" s="902">
      <c r="A7625" s="939" t="inlineStr">
        <is>
          <t>2015</t>
        </is>
      </c>
      <c r="B7625" s="939" t="inlineStr">
        <is>
          <t>26111100</t>
        </is>
      </c>
      <c r="C7625" s="939" t="inlineStr">
        <is>
          <t>8540 20 80</t>
        </is>
      </c>
      <c r="D7625" s="939" t="inlineStr">
        <is>
          <t>S</t>
        </is>
      </c>
    </row>
    <row r="7626" ht="14" customHeight="1" s="902">
      <c r="A7626" s="939" t="inlineStr">
        <is>
          <t>2015</t>
        </is>
      </c>
      <c r="B7626" s="939" t="inlineStr">
        <is>
          <t>26111100</t>
        </is>
      </c>
      <c r="C7626" s="939" t="inlineStr">
        <is>
          <t>8540 40 00</t>
        </is>
      </c>
      <c r="D7626" s="939" t="inlineStr">
        <is>
          <t>S</t>
        </is>
      </c>
    </row>
    <row r="7627" ht="14" customHeight="1" s="902">
      <c r="A7627" s="939" t="inlineStr">
        <is>
          <t>2015</t>
        </is>
      </c>
      <c r="B7627" s="939" t="inlineStr">
        <is>
          <t>26111100</t>
        </is>
      </c>
      <c r="C7627" s="939" t="inlineStr">
        <is>
          <t>8540 60 00</t>
        </is>
      </c>
      <c r="D7627" s="939" t="inlineStr">
        <is>
          <t>S</t>
        </is>
      </c>
    </row>
    <row r="7628" ht="14" customHeight="1" s="902">
      <c r="A7628" s="939" t="inlineStr">
        <is>
          <t>2015</t>
        </is>
      </c>
      <c r="B7628" s="939" t="inlineStr">
        <is>
          <t>26111200</t>
        </is>
      </c>
      <c r="C7628" s="939" t="inlineStr">
        <is>
          <t>8540 71 00</t>
        </is>
      </c>
      <c r="D7628" s="939" t="inlineStr">
        <is>
          <t>S</t>
        </is>
      </c>
    </row>
    <row r="7629" ht="14" customHeight="1" s="902">
      <c r="A7629" s="939" t="inlineStr">
        <is>
          <t>2015</t>
        </is>
      </c>
      <c r="B7629" s="939" t="inlineStr">
        <is>
          <t>26111200</t>
        </is>
      </c>
      <c r="C7629" s="939" t="inlineStr">
        <is>
          <t>8540 79 00</t>
        </is>
      </c>
      <c r="D7629" s="939" t="inlineStr">
        <is>
          <t>S</t>
        </is>
      </c>
    </row>
    <row r="7630" ht="14" customHeight="1" s="902">
      <c r="A7630" s="939" t="inlineStr">
        <is>
          <t>2015</t>
        </is>
      </c>
      <c r="B7630" s="939" t="inlineStr">
        <is>
          <t>26111200</t>
        </is>
      </c>
      <c r="C7630" s="939" t="inlineStr">
        <is>
          <t>8540 81 00</t>
        </is>
      </c>
      <c r="D7630" s="939" t="inlineStr">
        <is>
          <t>S</t>
        </is>
      </c>
    </row>
    <row r="7631" ht="14" customHeight="1" s="902">
      <c r="A7631" s="939" t="inlineStr">
        <is>
          <t>2015</t>
        </is>
      </c>
      <c r="B7631" s="939" t="inlineStr">
        <is>
          <t>26111200</t>
        </is>
      </c>
      <c r="C7631" s="939" t="inlineStr">
        <is>
          <t>8540 89 00</t>
        </is>
      </c>
      <c r="D7631" s="939" t="inlineStr">
        <is>
          <t>S</t>
        </is>
      </c>
    </row>
    <row r="7632" ht="14" customHeight="1" s="902">
      <c r="A7632" s="939" t="inlineStr">
        <is>
          <t>2015</t>
        </is>
      </c>
      <c r="B7632" s="939" t="inlineStr">
        <is>
          <t>26112120</t>
        </is>
      </c>
      <c r="C7632" s="939" t="inlineStr">
        <is>
          <t>8541 10 00</t>
        </is>
      </c>
      <c r="D7632" s="939" t="inlineStr">
        <is>
          <t>S</t>
        </is>
      </c>
    </row>
    <row r="7633" ht="14" customHeight="1" s="902">
      <c r="A7633" s="939" t="inlineStr">
        <is>
          <t>2015</t>
        </is>
      </c>
      <c r="B7633" s="939" t="inlineStr">
        <is>
          <t>26112150</t>
        </is>
      </c>
      <c r="C7633" s="939" t="inlineStr">
        <is>
          <t>8541 21 00</t>
        </is>
      </c>
      <c r="D7633" s="939" t="inlineStr">
        <is>
          <t>S</t>
        </is>
      </c>
    </row>
    <row r="7634" ht="14" customHeight="1" s="902">
      <c r="A7634" s="939" t="inlineStr">
        <is>
          <t>2015</t>
        </is>
      </c>
      <c r="B7634" s="939" t="inlineStr">
        <is>
          <t>26112150</t>
        </is>
      </c>
      <c r="C7634" s="939" t="inlineStr">
        <is>
          <t>8541 29 00</t>
        </is>
      </c>
      <c r="D7634" s="939" t="inlineStr">
        <is>
          <t>S</t>
        </is>
      </c>
    </row>
    <row r="7635" ht="14" customHeight="1" s="902">
      <c r="A7635" s="939" t="inlineStr">
        <is>
          <t>2015</t>
        </is>
      </c>
      <c r="B7635" s="939" t="inlineStr">
        <is>
          <t>26112180</t>
        </is>
      </c>
      <c r="C7635" s="939" t="inlineStr">
        <is>
          <t>8541 30 00</t>
        </is>
      </c>
      <c r="D7635" s="939" t="inlineStr">
        <is>
          <t>S</t>
        </is>
      </c>
    </row>
    <row r="7636" ht="14" customHeight="1" s="902">
      <c r="A7636" s="939" t="inlineStr">
        <is>
          <t>2015</t>
        </is>
      </c>
      <c r="B7636" s="939" t="inlineStr">
        <is>
          <t>26112220</t>
        </is>
      </c>
      <c r="C7636" s="939" t="inlineStr">
        <is>
          <t>8541 40 10</t>
        </is>
      </c>
      <c r="D7636" s="939" t="inlineStr">
        <is>
          <t>S</t>
        </is>
      </c>
    </row>
    <row r="7637" ht="14" customHeight="1" s="902">
      <c r="A7637" s="939" t="inlineStr">
        <is>
          <t>2015</t>
        </is>
      </c>
      <c r="B7637" s="939" t="inlineStr">
        <is>
          <t>26112240</t>
        </is>
      </c>
      <c r="C7637" s="939" t="inlineStr">
        <is>
          <t>8541 40 90</t>
        </is>
      </c>
      <c r="D7637" s="939" t="inlineStr">
        <is>
          <t>S</t>
        </is>
      </c>
    </row>
    <row r="7638" ht="14" customHeight="1" s="902">
      <c r="A7638" s="939" t="inlineStr">
        <is>
          <t>2015</t>
        </is>
      </c>
      <c r="B7638" s="939" t="inlineStr">
        <is>
          <t>26112260</t>
        </is>
      </c>
      <c r="C7638" s="939" t="inlineStr">
        <is>
          <t>8541 50 00</t>
        </is>
      </c>
      <c r="D7638" s="939" t="inlineStr">
        <is>
          <t>S</t>
        </is>
      </c>
    </row>
    <row r="7639" ht="14" customHeight="1" s="902">
      <c r="A7639" s="939" t="inlineStr">
        <is>
          <t>2015</t>
        </is>
      </c>
      <c r="B7639" s="939" t="inlineStr">
        <is>
          <t>26112280</t>
        </is>
      </c>
      <c r="C7639" s="939" t="inlineStr">
        <is>
          <t>8541 60 00</t>
        </is>
      </c>
      <c r="D7639" s="939" t="inlineStr">
        <is>
          <t>S</t>
        </is>
      </c>
    </row>
    <row r="7640" ht="14" customHeight="1" s="902">
      <c r="A7640" s="939" t="inlineStr">
        <is>
          <t>2015</t>
        </is>
      </c>
      <c r="B7640" s="939" t="inlineStr">
        <is>
          <t>26113003</t>
        </is>
      </c>
      <c r="C7640" s="939" t="inlineStr">
        <is>
          <t>8542 31 10</t>
        </is>
      </c>
      <c r="D7640" s="939" t="inlineStr">
        <is>
          <t>S</t>
        </is>
      </c>
    </row>
    <row r="7641" ht="14" customHeight="1" s="902">
      <c r="A7641" s="939" t="inlineStr">
        <is>
          <t>2015</t>
        </is>
      </c>
      <c r="B7641" s="939" t="inlineStr">
        <is>
          <t>26113006</t>
        </is>
      </c>
      <c r="C7641" s="939" t="inlineStr">
        <is>
          <t>8542 31 90</t>
        </is>
      </c>
      <c r="D7641" s="939" t="inlineStr">
        <is>
          <t>S</t>
        </is>
      </c>
    </row>
    <row r="7642" ht="14" customHeight="1" s="902">
      <c r="A7642" s="939" t="inlineStr">
        <is>
          <t>2015</t>
        </is>
      </c>
      <c r="B7642" s="939" t="inlineStr">
        <is>
          <t>26113023</t>
        </is>
      </c>
      <c r="C7642" s="939" t="inlineStr">
        <is>
          <t>8542 32 10</t>
        </is>
      </c>
      <c r="D7642" s="939" t="inlineStr">
        <is>
          <t>S</t>
        </is>
      </c>
    </row>
    <row r="7643" ht="14" customHeight="1" s="902">
      <c r="A7643" s="939" t="inlineStr">
        <is>
          <t>2015</t>
        </is>
      </c>
      <c r="B7643" s="939" t="inlineStr">
        <is>
          <t>26113027</t>
        </is>
      </c>
      <c r="C7643" s="939" t="inlineStr">
        <is>
          <t>8542 32 31</t>
        </is>
      </c>
      <c r="D7643" s="939" t="inlineStr">
        <is>
          <t>S</t>
        </is>
      </c>
    </row>
    <row r="7644" ht="14" customHeight="1" s="902">
      <c r="A7644" s="939" t="inlineStr">
        <is>
          <t>2015</t>
        </is>
      </c>
      <c r="B7644" s="939" t="inlineStr">
        <is>
          <t>26113027</t>
        </is>
      </c>
      <c r="C7644" s="939" t="inlineStr">
        <is>
          <t>8542 32 39</t>
        </is>
      </c>
      <c r="D7644" s="939" t="inlineStr">
        <is>
          <t>S</t>
        </is>
      </c>
    </row>
    <row r="7645" ht="14" customHeight="1" s="902">
      <c r="A7645" s="939" t="inlineStr">
        <is>
          <t>2015</t>
        </is>
      </c>
      <c r="B7645" s="939" t="inlineStr">
        <is>
          <t>26113034</t>
        </is>
      </c>
      <c r="C7645" s="939" t="inlineStr">
        <is>
          <t>8542 32 45</t>
        </is>
      </c>
      <c r="D7645" s="939" t="inlineStr">
        <is>
          <t>S</t>
        </is>
      </c>
    </row>
    <row r="7646" ht="14" customHeight="1" s="902">
      <c r="A7646" s="939" t="inlineStr">
        <is>
          <t>2015</t>
        </is>
      </c>
      <c r="B7646" s="939" t="inlineStr">
        <is>
          <t>26113054</t>
        </is>
      </c>
      <c r="C7646" s="939" t="inlineStr">
        <is>
          <t>8542 32 55</t>
        </is>
      </c>
      <c r="D7646" s="939" t="inlineStr">
        <is>
          <t>S</t>
        </is>
      </c>
    </row>
    <row r="7647" ht="14" customHeight="1" s="902">
      <c r="A7647" s="939" t="inlineStr">
        <is>
          <t>2015</t>
        </is>
      </c>
      <c r="B7647" s="939" t="inlineStr">
        <is>
          <t>26113065</t>
        </is>
      </c>
      <c r="C7647" s="939" t="inlineStr">
        <is>
          <t>8542 32 61</t>
        </is>
      </c>
      <c r="D7647" s="939" t="inlineStr">
        <is>
          <t>S</t>
        </is>
      </c>
    </row>
    <row r="7648" ht="14" customHeight="1" s="902">
      <c r="A7648" s="939" t="inlineStr">
        <is>
          <t>2015</t>
        </is>
      </c>
      <c r="B7648" s="939" t="inlineStr">
        <is>
          <t>26113065</t>
        </is>
      </c>
      <c r="C7648" s="939" t="inlineStr">
        <is>
          <t>8542 32 69</t>
        </is>
      </c>
      <c r="D7648" s="939" t="inlineStr">
        <is>
          <t>S</t>
        </is>
      </c>
    </row>
    <row r="7649" ht="14" customHeight="1" s="902">
      <c r="A7649" s="939" t="inlineStr">
        <is>
          <t>2015</t>
        </is>
      </c>
      <c r="B7649" s="939" t="inlineStr">
        <is>
          <t>26113065</t>
        </is>
      </c>
      <c r="C7649" s="939" t="inlineStr">
        <is>
          <t>8542 32 75</t>
        </is>
      </c>
      <c r="D7649" s="939" t="inlineStr">
        <is>
          <t>S</t>
        </is>
      </c>
    </row>
    <row r="7650" ht="14" customHeight="1" s="902">
      <c r="A7650" s="939" t="inlineStr">
        <is>
          <t>2015</t>
        </is>
      </c>
      <c r="B7650" s="939" t="inlineStr">
        <is>
          <t>26113067</t>
        </is>
      </c>
      <c r="C7650" s="939" t="inlineStr">
        <is>
          <t>8542 32 90</t>
        </is>
      </c>
      <c r="D7650" s="939" t="inlineStr">
        <is>
          <t>S</t>
        </is>
      </c>
    </row>
    <row r="7651" ht="14" customHeight="1" s="902">
      <c r="A7651" s="939" t="inlineStr">
        <is>
          <t>2015</t>
        </is>
      </c>
      <c r="B7651" s="939" t="inlineStr">
        <is>
          <t>26113080</t>
        </is>
      </c>
      <c r="C7651" s="939" t="inlineStr">
        <is>
          <t>8542 33 00</t>
        </is>
      </c>
      <c r="D7651" s="939" t="inlineStr">
        <is>
          <t>S</t>
        </is>
      </c>
    </row>
    <row r="7652" ht="14" customHeight="1" s="902">
      <c r="A7652" s="939" t="inlineStr">
        <is>
          <t>2015</t>
        </is>
      </c>
      <c r="B7652" s="939" t="inlineStr">
        <is>
          <t>26113091</t>
        </is>
      </c>
      <c r="C7652" s="939" t="inlineStr">
        <is>
          <t>8542 39 10</t>
        </is>
      </c>
      <c r="D7652" s="939" t="inlineStr">
        <is>
          <t>S</t>
        </is>
      </c>
    </row>
    <row r="7653" ht="14" customHeight="1" s="902">
      <c r="A7653" s="939" t="inlineStr">
        <is>
          <t>2015</t>
        </is>
      </c>
      <c r="B7653" s="939" t="inlineStr">
        <is>
          <t>26113094</t>
        </is>
      </c>
      <c r="C7653" s="939" t="inlineStr">
        <is>
          <t>8542 39 90</t>
        </is>
      </c>
      <c r="D7653" s="939" t="inlineStr">
        <is>
          <t>S</t>
        </is>
      </c>
    </row>
    <row r="7654" ht="14" customHeight="1" s="902">
      <c r="A7654" s="939" t="inlineStr">
        <is>
          <t>2015</t>
        </is>
      </c>
      <c r="B7654" s="939" t="inlineStr">
        <is>
          <t>26114010</t>
        </is>
      </c>
      <c r="C7654" s="939" t="inlineStr">
        <is>
          <t>8522 10 00</t>
        </is>
      </c>
      <c r="D7654" s="939" t="inlineStr">
        <is>
          <t>S</t>
        </is>
      </c>
    </row>
    <row r="7655" ht="14" customHeight="1" s="902">
      <c r="A7655" s="939" t="inlineStr">
        <is>
          <t>2015</t>
        </is>
      </c>
      <c r="B7655" s="939" t="inlineStr">
        <is>
          <t>26114040</t>
        </is>
      </c>
      <c r="C7655" s="939" t="inlineStr">
        <is>
          <t>8540 91 00</t>
        </is>
      </c>
      <c r="D7655" s="939" t="inlineStr">
        <is>
          <t>S</t>
        </is>
      </c>
    </row>
    <row r="7656" ht="14" customHeight="1" s="902">
      <c r="A7656" s="939" t="inlineStr">
        <is>
          <t>2015</t>
        </is>
      </c>
      <c r="B7656" s="939" t="inlineStr">
        <is>
          <t>26114040</t>
        </is>
      </c>
      <c r="C7656" s="939" t="inlineStr">
        <is>
          <t>8540 99 00</t>
        </is>
      </c>
      <c r="D7656" s="939" t="inlineStr">
        <is>
          <t>S</t>
        </is>
      </c>
    </row>
    <row r="7657" ht="14" customHeight="1" s="902">
      <c r="A7657" s="939" t="inlineStr">
        <is>
          <t>2015</t>
        </is>
      </c>
      <c r="B7657" s="939" t="inlineStr">
        <is>
          <t>26114070</t>
        </is>
      </c>
      <c r="C7657" s="939" t="inlineStr">
        <is>
          <t>8541 90 00</t>
        </is>
      </c>
      <c r="D7657" s="939" t="inlineStr">
        <is>
          <t>S</t>
        </is>
      </c>
    </row>
    <row r="7658" ht="14" customHeight="1" s="902">
      <c r="A7658" s="939" t="inlineStr">
        <is>
          <t>2015</t>
        </is>
      </c>
      <c r="B7658" s="939" t="inlineStr">
        <is>
          <t>26114090</t>
        </is>
      </c>
      <c r="C7658" s="939" t="inlineStr">
        <is>
          <t>8542 90 00</t>
        </is>
      </c>
      <c r="D7658" s="939" t="inlineStr">
        <is>
          <t>S</t>
        </is>
      </c>
    </row>
    <row r="7659" ht="14" customHeight="1" s="902">
      <c r="A7659" s="939" t="inlineStr">
        <is>
          <t>2015</t>
        </is>
      </c>
      <c r="B7659" s="939" t="inlineStr">
        <is>
          <t>26121020</t>
        </is>
      </c>
      <c r="C7659" s="939" t="inlineStr">
        <is>
          <t>8534 00 11</t>
        </is>
      </c>
      <c r="D7659" s="939" t="inlineStr">
        <is>
          <t>S</t>
        </is>
      </c>
    </row>
    <row r="7660" ht="14" customHeight="1" s="902">
      <c r="A7660" s="939" t="inlineStr">
        <is>
          <t>2015</t>
        </is>
      </c>
      <c r="B7660" s="939" t="inlineStr">
        <is>
          <t>26121050</t>
        </is>
      </c>
      <c r="C7660" s="939" t="inlineStr">
        <is>
          <t>8534 00 19</t>
        </is>
      </c>
      <c r="D7660" s="939" t="inlineStr">
        <is>
          <t>S</t>
        </is>
      </c>
    </row>
    <row r="7661" ht="14" customHeight="1" s="902">
      <c r="A7661" s="939" t="inlineStr">
        <is>
          <t>2015</t>
        </is>
      </c>
      <c r="B7661" s="939" t="inlineStr">
        <is>
          <t>26121080</t>
        </is>
      </c>
      <c r="C7661" s="939" t="inlineStr">
        <is>
          <t>8534 00 90</t>
        </is>
      </c>
      <c r="D7661" s="939" t="inlineStr">
        <is>
          <t>S</t>
        </is>
      </c>
    </row>
    <row r="7662" ht="14" customHeight="1" s="902">
      <c r="A7662" s="939" t="inlineStr">
        <is>
          <t>2015</t>
        </is>
      </c>
      <c r="B7662" s="939" t="inlineStr">
        <is>
          <t>26122000</t>
        </is>
      </c>
      <c r="C7662" s="939" t="inlineStr">
        <is>
          <t>8471 80 00</t>
        </is>
      </c>
      <c r="D7662" s="939" t="inlineStr">
        <is>
          <t>S</t>
        </is>
      </c>
      <c r="E7662" s="939" t="inlineStr">
        <is>
          <t>a</t>
        </is>
      </c>
    </row>
    <row r="7663" ht="14" customHeight="1" s="902">
      <c r="A7663" s="939" t="inlineStr">
        <is>
          <t>2015</t>
        </is>
      </c>
      <c r="B7663" s="939" t="inlineStr">
        <is>
          <t>26123000</t>
        </is>
      </c>
      <c r="C7663" s="939" t="inlineStr">
        <is>
          <t>8523 52 10</t>
        </is>
      </c>
      <c r="D7663" s="939" t="inlineStr">
        <is>
          <t>S</t>
        </is>
      </c>
    </row>
    <row r="7664" ht="14" customHeight="1" s="902">
      <c r="A7664" s="939" t="inlineStr">
        <is>
          <t>2015</t>
        </is>
      </c>
      <c r="B7664" s="939" t="inlineStr">
        <is>
          <t>26123000</t>
        </is>
      </c>
      <c r="C7664" s="939" t="inlineStr">
        <is>
          <t>8523 52 90</t>
        </is>
      </c>
      <c r="D7664" s="939" t="inlineStr">
        <is>
          <t>S</t>
        </is>
      </c>
    </row>
    <row r="7665" ht="14" customHeight="1" s="902">
      <c r="A7665" s="939" t="inlineStr">
        <is>
          <t>2015</t>
        </is>
      </c>
      <c r="B7665" s="939" t="inlineStr">
        <is>
          <t>26201100</t>
        </is>
      </c>
      <c r="C7665" s="939" t="inlineStr">
        <is>
          <t>8471 30 00</t>
        </is>
      </c>
      <c r="D7665" s="939" t="inlineStr">
        <is>
          <t>S</t>
        </is>
      </c>
    </row>
    <row r="7666" ht="14" customHeight="1" s="902">
      <c r="A7666" s="939" t="inlineStr">
        <is>
          <t>2015</t>
        </is>
      </c>
      <c r="B7666" s="939" t="inlineStr">
        <is>
          <t>26201200</t>
        </is>
      </c>
      <c r="C7666" s="939" t="inlineStr">
        <is>
          <t>8472 90 30</t>
        </is>
      </c>
      <c r="D7666" s="939" t="inlineStr">
        <is>
          <t>S</t>
        </is>
      </c>
    </row>
    <row r="7667" ht="14" customHeight="1" s="902">
      <c r="A7667" s="939" t="inlineStr">
        <is>
          <t>2015</t>
        </is>
      </c>
      <c r="B7667" s="939" t="inlineStr">
        <is>
          <t>26201300</t>
        </is>
      </c>
      <c r="C7667" s="939" t="inlineStr">
        <is>
          <t>8471 41 00</t>
        </is>
      </c>
      <c r="D7667" s="939" t="inlineStr">
        <is>
          <t>S</t>
        </is>
      </c>
    </row>
    <row r="7668" ht="14" customHeight="1" s="902">
      <c r="A7668" s="939" t="inlineStr">
        <is>
          <t>2015</t>
        </is>
      </c>
      <c r="B7668" s="939" t="inlineStr">
        <is>
          <t>26201400</t>
        </is>
      </c>
      <c r="C7668" s="939" t="inlineStr">
        <is>
          <t>8471 49 00</t>
        </is>
      </c>
      <c r="D7668" s="939" t="inlineStr">
        <is>
          <t>S</t>
        </is>
      </c>
    </row>
    <row r="7669" ht="14" customHeight="1" s="902">
      <c r="A7669" s="939" t="inlineStr">
        <is>
          <t>2015</t>
        </is>
      </c>
      <c r="B7669" s="939" t="inlineStr">
        <is>
          <t>26201500</t>
        </is>
      </c>
      <c r="C7669" s="939" t="inlineStr">
        <is>
          <t>8471 50 00</t>
        </is>
      </c>
      <c r="D7669" s="939" t="inlineStr">
        <is>
          <t>S</t>
        </is>
      </c>
    </row>
    <row r="7670" ht="14" customHeight="1" s="902">
      <c r="A7670" s="939" t="inlineStr">
        <is>
          <t>2015</t>
        </is>
      </c>
      <c r="B7670" s="939" t="inlineStr">
        <is>
          <t>26201640</t>
        </is>
      </c>
      <c r="C7670" s="939" t="inlineStr">
        <is>
          <t>8443 32 10</t>
        </is>
      </c>
      <c r="D7670" s="939" t="inlineStr">
        <is>
          <t>S</t>
        </is>
      </c>
    </row>
    <row r="7671" ht="14" customHeight="1" s="902">
      <c r="A7671" s="939" t="inlineStr">
        <is>
          <t>2015</t>
        </is>
      </c>
      <c r="B7671" s="939" t="inlineStr">
        <is>
          <t>26201640</t>
        </is>
      </c>
      <c r="C7671" s="939" t="inlineStr">
        <is>
          <t>8443 32 30</t>
        </is>
      </c>
      <c r="D7671" s="939" t="inlineStr">
        <is>
          <t>S</t>
        </is>
      </c>
    </row>
    <row r="7672" ht="14" customHeight="1" s="902">
      <c r="A7672" s="939" t="inlineStr">
        <is>
          <t>2015</t>
        </is>
      </c>
      <c r="B7672" s="939" t="inlineStr">
        <is>
          <t>26201640</t>
        </is>
      </c>
      <c r="C7672" s="939" t="inlineStr">
        <is>
          <t>8443 32 91</t>
        </is>
      </c>
      <c r="D7672" s="939" t="inlineStr">
        <is>
          <t>S</t>
        </is>
      </c>
    </row>
    <row r="7673" ht="14" customHeight="1" s="902">
      <c r="A7673" s="939" t="inlineStr">
        <is>
          <t>2015</t>
        </is>
      </c>
      <c r="B7673" s="939" t="inlineStr">
        <is>
          <t>26201640</t>
        </is>
      </c>
      <c r="C7673" s="939" t="inlineStr">
        <is>
          <t>8443 32 93</t>
        </is>
      </c>
      <c r="D7673" s="939" t="inlineStr">
        <is>
          <t>S</t>
        </is>
      </c>
    </row>
    <row r="7674" ht="14" customHeight="1" s="902">
      <c r="A7674" s="939" t="inlineStr">
        <is>
          <t>2015</t>
        </is>
      </c>
      <c r="B7674" s="939" t="inlineStr">
        <is>
          <t>26201640</t>
        </is>
      </c>
      <c r="C7674" s="939" t="inlineStr">
        <is>
          <t>8443 32 99</t>
        </is>
      </c>
      <c r="D7674" s="939" t="inlineStr">
        <is>
          <t>S</t>
        </is>
      </c>
    </row>
    <row r="7675" ht="14" customHeight="1" s="902">
      <c r="A7675" s="939" t="inlineStr">
        <is>
          <t>2015</t>
        </is>
      </c>
      <c r="B7675" s="939" t="inlineStr">
        <is>
          <t>26201650</t>
        </is>
      </c>
      <c r="C7675" s="939" t="inlineStr">
        <is>
          <t>8471 60 60</t>
        </is>
      </c>
      <c r="D7675" s="939" t="inlineStr">
        <is>
          <t>S</t>
        </is>
      </c>
    </row>
    <row r="7676" ht="14" customHeight="1" s="902">
      <c r="A7676" s="939" t="inlineStr">
        <is>
          <t>2015</t>
        </is>
      </c>
      <c r="B7676" s="939" t="inlineStr">
        <is>
          <t>26201660</t>
        </is>
      </c>
      <c r="C7676" s="939" t="inlineStr">
        <is>
          <t>8471 60 70</t>
        </is>
      </c>
      <c r="D7676" s="939" t="inlineStr">
        <is>
          <t>S</t>
        </is>
      </c>
    </row>
    <row r="7677" ht="14" customHeight="1" s="902">
      <c r="A7677" s="939" t="inlineStr">
        <is>
          <t>2015</t>
        </is>
      </c>
      <c r="B7677" s="939" t="inlineStr">
        <is>
          <t>26201700</t>
        </is>
      </c>
      <c r="C7677" s="939" t="inlineStr">
        <is>
          <t>8528 41 00</t>
        </is>
      </c>
      <c r="D7677" s="939" t="inlineStr">
        <is>
          <t>S</t>
        </is>
      </c>
    </row>
    <row r="7678" ht="14" customHeight="1" s="902">
      <c r="A7678" s="939" t="inlineStr">
        <is>
          <t>2015</t>
        </is>
      </c>
      <c r="B7678" s="939" t="inlineStr">
        <is>
          <t>26201700</t>
        </is>
      </c>
      <c r="C7678" s="939" t="inlineStr">
        <is>
          <t>8528 51 00</t>
        </is>
      </c>
      <c r="D7678" s="939" t="inlineStr">
        <is>
          <t>S</t>
        </is>
      </c>
    </row>
    <row r="7679" ht="14" customHeight="1" s="902">
      <c r="A7679" s="939" t="inlineStr">
        <is>
          <t>2015</t>
        </is>
      </c>
      <c r="B7679" s="939" t="inlineStr">
        <is>
          <t>26201700</t>
        </is>
      </c>
      <c r="C7679" s="939" t="inlineStr">
        <is>
          <t>8528 61 00</t>
        </is>
      </c>
      <c r="D7679" s="939" t="inlineStr">
        <is>
          <t>S</t>
        </is>
      </c>
    </row>
    <row r="7680" ht="14" customHeight="1" s="902">
      <c r="A7680" s="939" t="inlineStr">
        <is>
          <t>2015</t>
        </is>
      </c>
      <c r="B7680" s="939" t="inlineStr">
        <is>
          <t>26201800</t>
        </is>
      </c>
      <c r="C7680" s="939" t="inlineStr">
        <is>
          <t>8443 31 20</t>
        </is>
      </c>
      <c r="D7680" s="939" t="inlineStr">
        <is>
          <t>S</t>
        </is>
      </c>
    </row>
    <row r="7681" ht="14" customHeight="1" s="902">
      <c r="A7681" s="939" t="inlineStr">
        <is>
          <t>2015</t>
        </is>
      </c>
      <c r="B7681" s="939" t="inlineStr">
        <is>
          <t>26201800</t>
        </is>
      </c>
      <c r="C7681" s="939" t="inlineStr">
        <is>
          <t>8443 31 80</t>
        </is>
      </c>
      <c r="D7681" s="939" t="inlineStr">
        <is>
          <t>S</t>
        </is>
      </c>
    </row>
    <row r="7682" ht="14" customHeight="1" s="902">
      <c r="A7682" s="939" t="inlineStr">
        <is>
          <t>2015</t>
        </is>
      </c>
      <c r="B7682" s="939" t="inlineStr">
        <is>
          <t>26202100</t>
        </is>
      </c>
      <c r="C7682" s="939" t="inlineStr">
        <is>
          <t>8471 70 20</t>
        </is>
      </c>
      <c r="D7682" s="939" t="inlineStr">
        <is>
          <t>S</t>
        </is>
      </c>
    </row>
    <row r="7683" ht="14" customHeight="1" s="902">
      <c r="A7683" s="939" t="inlineStr">
        <is>
          <t>2015</t>
        </is>
      </c>
      <c r="B7683" s="939" t="inlineStr">
        <is>
          <t>26202100</t>
        </is>
      </c>
      <c r="C7683" s="939" t="inlineStr">
        <is>
          <t>8471 70 30</t>
        </is>
      </c>
      <c r="D7683" s="939" t="inlineStr">
        <is>
          <t>S</t>
        </is>
      </c>
    </row>
    <row r="7684" ht="14" customHeight="1" s="902">
      <c r="A7684" s="939" t="inlineStr">
        <is>
          <t>2015</t>
        </is>
      </c>
      <c r="B7684" s="939" t="inlineStr">
        <is>
          <t>26202100</t>
        </is>
      </c>
      <c r="C7684" s="939" t="inlineStr">
        <is>
          <t>8471 70 50</t>
        </is>
      </c>
      <c r="D7684" s="939" t="inlineStr">
        <is>
          <t>S</t>
        </is>
      </c>
    </row>
    <row r="7685" ht="14" customHeight="1" s="902">
      <c r="A7685" s="939" t="inlineStr">
        <is>
          <t>2015</t>
        </is>
      </c>
      <c r="B7685" s="939" t="inlineStr">
        <is>
          <t>26202100</t>
        </is>
      </c>
      <c r="C7685" s="939" t="inlineStr">
        <is>
          <t>8471 70 70</t>
        </is>
      </c>
      <c r="D7685" s="939" t="inlineStr">
        <is>
          <t>S</t>
        </is>
      </c>
    </row>
    <row r="7686" ht="14" customHeight="1" s="902">
      <c r="A7686" s="939" t="inlineStr">
        <is>
          <t>2015</t>
        </is>
      </c>
      <c r="B7686" s="939" t="inlineStr">
        <is>
          <t>26202100</t>
        </is>
      </c>
      <c r="C7686" s="939" t="inlineStr">
        <is>
          <t>8471 70 80</t>
        </is>
      </c>
      <c r="D7686" s="939" t="inlineStr">
        <is>
          <t>S</t>
        </is>
      </c>
    </row>
    <row r="7687" ht="14" customHeight="1" s="902">
      <c r="A7687" s="939" t="inlineStr">
        <is>
          <t>2015</t>
        </is>
      </c>
      <c r="B7687" s="939" t="inlineStr">
        <is>
          <t>26202100</t>
        </is>
      </c>
      <c r="C7687" s="939" t="inlineStr">
        <is>
          <t>8471 70 98</t>
        </is>
      </c>
      <c r="D7687" s="939" t="inlineStr">
        <is>
          <t>S</t>
        </is>
      </c>
    </row>
    <row r="7688" ht="14" customHeight="1" s="902">
      <c r="A7688" s="939" t="inlineStr">
        <is>
          <t>2015</t>
        </is>
      </c>
      <c r="B7688" s="939" t="inlineStr">
        <is>
          <t>26202200</t>
        </is>
      </c>
      <c r="C7688" s="939" t="inlineStr">
        <is>
          <t>8523 51 10</t>
        </is>
      </c>
      <c r="D7688" s="939" t="inlineStr">
        <is>
          <t>S</t>
        </is>
      </c>
    </row>
    <row r="7689" ht="14" customHeight="1" s="902">
      <c r="A7689" s="939" t="inlineStr">
        <is>
          <t>2015</t>
        </is>
      </c>
      <c r="B7689" s="939" t="inlineStr">
        <is>
          <t>26203000</t>
        </is>
      </c>
      <c r="C7689" s="939" t="inlineStr">
        <is>
          <t>8471 80 00</t>
        </is>
      </c>
      <c r="D7689" s="939" t="inlineStr">
        <is>
          <t>S</t>
        </is>
      </c>
      <c r="E7689" s="939" t="inlineStr">
        <is>
          <t>b</t>
        </is>
      </c>
    </row>
    <row r="7690" ht="14" customHeight="1" s="902">
      <c r="A7690" s="939" t="inlineStr">
        <is>
          <t>2015</t>
        </is>
      </c>
      <c r="B7690" s="939" t="inlineStr">
        <is>
          <t>26203000</t>
        </is>
      </c>
      <c r="C7690" s="939" t="inlineStr">
        <is>
          <t>8471 90 00</t>
        </is>
      </c>
      <c r="D7690" s="939" t="inlineStr">
        <is>
          <t>S</t>
        </is>
      </c>
    </row>
    <row r="7691" ht="14" customHeight="1" s="902">
      <c r="A7691" s="939" t="inlineStr">
        <is>
          <t>2015</t>
        </is>
      </c>
      <c r="B7691" s="939" t="inlineStr">
        <is>
          <t>26204000</t>
        </is>
      </c>
      <c r="C7691" s="939" t="inlineStr">
        <is>
          <t>8473 30 20</t>
        </is>
      </c>
      <c r="D7691" s="939" t="inlineStr">
        <is>
          <t>S</t>
        </is>
      </c>
    </row>
    <row r="7692" ht="14" customHeight="1" s="902">
      <c r="A7692" s="939" t="inlineStr">
        <is>
          <t>2015</t>
        </is>
      </c>
      <c r="B7692" s="939" t="inlineStr">
        <is>
          <t>26204000</t>
        </is>
      </c>
      <c r="C7692" s="939" t="inlineStr">
        <is>
          <t>8473 30 80</t>
        </is>
      </c>
      <c r="D7692" s="939" t="inlineStr">
        <is>
          <t>S</t>
        </is>
      </c>
    </row>
    <row r="7693" ht="14" customHeight="1" s="902">
      <c r="A7693" s="939" t="inlineStr">
        <is>
          <t>2015</t>
        </is>
      </c>
      <c r="B7693" s="939" t="inlineStr">
        <is>
          <t>26204000</t>
        </is>
      </c>
      <c r="C7693" s="939" t="inlineStr">
        <is>
          <t>8473 50 20</t>
        </is>
      </c>
      <c r="D7693" s="939" t="inlineStr">
        <is>
          <t>S</t>
        </is>
      </c>
    </row>
    <row r="7694" ht="14" customHeight="1" s="902">
      <c r="A7694" s="939" t="inlineStr">
        <is>
          <t>2015</t>
        </is>
      </c>
      <c r="B7694" s="939" t="inlineStr">
        <is>
          <t>26204000</t>
        </is>
      </c>
      <c r="C7694" s="939" t="inlineStr">
        <is>
          <t>8473 50 80</t>
        </is>
      </c>
      <c r="D7694" s="939" t="inlineStr">
        <is>
          <t>S</t>
        </is>
      </c>
    </row>
    <row r="7695" ht="14" customHeight="1" s="902">
      <c r="A7695" s="939" t="inlineStr">
        <is>
          <t>2015</t>
        </is>
      </c>
      <c r="B7695" s="939" t="inlineStr">
        <is>
          <t>26301100</t>
        </is>
      </c>
      <c r="C7695" s="939" t="inlineStr">
        <is>
          <t>8525 60 00</t>
        </is>
      </c>
      <c r="D7695" s="939" t="inlineStr">
        <is>
          <t>S</t>
        </is>
      </c>
    </row>
    <row r="7696" ht="14" customHeight="1" s="902">
      <c r="A7696" s="939" t="inlineStr">
        <is>
          <t>2015</t>
        </is>
      </c>
      <c r="B7696" s="939" t="inlineStr">
        <is>
          <t>26301200</t>
        </is>
      </c>
      <c r="C7696" s="939" t="inlineStr">
        <is>
          <t>8525 50 00</t>
        </is>
      </c>
      <c r="D7696" s="939" t="inlineStr">
        <is>
          <t>S</t>
        </is>
      </c>
    </row>
    <row r="7697" ht="14" customHeight="1" s="902">
      <c r="A7697" s="939" t="inlineStr">
        <is>
          <t>2015</t>
        </is>
      </c>
      <c r="B7697" s="939" t="inlineStr">
        <is>
          <t>26301300</t>
        </is>
      </c>
      <c r="C7697" s="939" t="inlineStr">
        <is>
          <t>8525 80 11</t>
        </is>
      </c>
      <c r="D7697" s="939" t="inlineStr">
        <is>
          <t>S</t>
        </is>
      </c>
    </row>
    <row r="7698" ht="14" customHeight="1" s="902">
      <c r="A7698" s="939" t="inlineStr">
        <is>
          <t>2015</t>
        </is>
      </c>
      <c r="B7698" s="939" t="inlineStr">
        <is>
          <t>26301300</t>
        </is>
      </c>
      <c r="C7698" s="939" t="inlineStr">
        <is>
          <t>8525 80 19</t>
        </is>
      </c>
      <c r="D7698" s="939" t="inlineStr">
        <is>
          <t>S</t>
        </is>
      </c>
    </row>
    <row r="7699" ht="14" customHeight="1" s="902">
      <c r="A7699" s="939" t="inlineStr">
        <is>
          <t>2015</t>
        </is>
      </c>
      <c r="B7699" s="939" t="inlineStr">
        <is>
          <t>26302100</t>
        </is>
      </c>
      <c r="C7699" s="939" t="inlineStr">
        <is>
          <t>8517 11 00</t>
        </is>
      </c>
      <c r="D7699" s="939" t="inlineStr">
        <is>
          <t>S</t>
        </is>
      </c>
    </row>
    <row r="7700" ht="14" customHeight="1" s="902">
      <c r="A7700" s="939" t="inlineStr">
        <is>
          <t>2015</t>
        </is>
      </c>
      <c r="B7700" s="939" t="inlineStr">
        <is>
          <t>26302200</t>
        </is>
      </c>
      <c r="C7700" s="939" t="inlineStr">
        <is>
          <t>8517 12 00</t>
        </is>
      </c>
      <c r="D7700" s="939" t="inlineStr">
        <is>
          <t>S</t>
        </is>
      </c>
    </row>
    <row r="7701" ht="14" customHeight="1" s="902">
      <c r="A7701" s="939" t="inlineStr">
        <is>
          <t>2015</t>
        </is>
      </c>
      <c r="B7701" s="939" t="inlineStr">
        <is>
          <t>26302310</t>
        </is>
      </c>
      <c r="C7701" s="939" t="inlineStr">
        <is>
          <t>8517 61 00</t>
        </is>
      </c>
      <c r="D7701" s="939" t="inlineStr">
        <is>
          <t>S</t>
        </is>
      </c>
    </row>
    <row r="7702" ht="14" customHeight="1" s="902">
      <c r="A7702" s="939" t="inlineStr">
        <is>
          <t>2015</t>
        </is>
      </c>
      <c r="B7702" s="939" t="inlineStr">
        <is>
          <t>26302320</t>
        </is>
      </c>
      <c r="C7702" s="939" t="inlineStr">
        <is>
          <t>8517 62 00</t>
        </is>
      </c>
      <c r="D7702" s="939" t="inlineStr">
        <is>
          <t>S</t>
        </is>
      </c>
    </row>
    <row r="7703" ht="14" customHeight="1" s="902">
      <c r="A7703" s="939" t="inlineStr">
        <is>
          <t>2015</t>
        </is>
      </c>
      <c r="B7703" s="939" t="inlineStr">
        <is>
          <t>26302330</t>
        </is>
      </c>
      <c r="C7703" s="939" t="inlineStr">
        <is>
          <t>8517 18 00</t>
        </is>
      </c>
      <c r="D7703" s="939" t="inlineStr">
        <is>
          <t>S</t>
        </is>
      </c>
    </row>
    <row r="7704" ht="14" customHeight="1" s="902">
      <c r="A7704" s="939" t="inlineStr">
        <is>
          <t>2015</t>
        </is>
      </c>
      <c r="B7704" s="939" t="inlineStr">
        <is>
          <t>26302330</t>
        </is>
      </c>
      <c r="C7704" s="939" t="inlineStr">
        <is>
          <t>8517 69 10</t>
        </is>
      </c>
      <c r="D7704" s="939" t="inlineStr">
        <is>
          <t>S</t>
        </is>
      </c>
    </row>
    <row r="7705" ht="14" customHeight="1" s="902">
      <c r="A7705" s="939" t="inlineStr">
        <is>
          <t>2015</t>
        </is>
      </c>
      <c r="B7705" s="939" t="inlineStr">
        <is>
          <t>26302340</t>
        </is>
      </c>
      <c r="C7705" s="939" t="inlineStr">
        <is>
          <t>8517 69 31</t>
        </is>
      </c>
      <c r="D7705" s="939" t="inlineStr">
        <is>
          <t>S</t>
        </is>
      </c>
    </row>
    <row r="7706" ht="14" customHeight="1" s="902">
      <c r="A7706" s="939" t="inlineStr">
        <is>
          <t>2015</t>
        </is>
      </c>
      <c r="B7706" s="939" t="inlineStr">
        <is>
          <t>26302370</t>
        </is>
      </c>
      <c r="C7706" s="939" t="inlineStr">
        <is>
          <t>8517 69 20</t>
        </is>
      </c>
      <c r="D7706" s="939" t="inlineStr">
        <is>
          <t>S</t>
        </is>
      </c>
    </row>
    <row r="7707" ht="14" customHeight="1" s="902">
      <c r="A7707" s="939" t="inlineStr">
        <is>
          <t>2015</t>
        </is>
      </c>
      <c r="B7707" s="939" t="inlineStr">
        <is>
          <t>26302370</t>
        </is>
      </c>
      <c r="C7707" s="939" t="inlineStr">
        <is>
          <t>8517 69 90</t>
        </is>
      </c>
      <c r="D7707" s="939" t="inlineStr">
        <is>
          <t>S</t>
        </is>
      </c>
    </row>
    <row r="7708" ht="14" customHeight="1" s="902">
      <c r="A7708" s="939" t="inlineStr">
        <is>
          <t>2015</t>
        </is>
      </c>
      <c r="B7708" s="939" t="inlineStr">
        <is>
          <t>26302370</t>
        </is>
      </c>
      <c r="C7708" s="939" t="inlineStr">
        <is>
          <t>8519 50 00</t>
        </is>
      </c>
      <c r="D7708" s="939" t="inlineStr">
        <is>
          <t>S</t>
        </is>
      </c>
    </row>
    <row r="7709" ht="14" customHeight="1" s="902">
      <c r="A7709" s="939" t="inlineStr">
        <is>
          <t>2015</t>
        </is>
      </c>
      <c r="B7709" s="939" t="inlineStr">
        <is>
          <t>26303000</t>
        </is>
      </c>
      <c r="C7709" s="939" t="inlineStr">
        <is>
          <t>8517 70 90</t>
        </is>
      </c>
      <c r="D7709" s="939" t="inlineStr">
        <is>
          <t>S</t>
        </is>
      </c>
    </row>
    <row r="7710" ht="14" customHeight="1" s="902">
      <c r="A7710" s="939" t="inlineStr">
        <is>
          <t>2015</t>
        </is>
      </c>
      <c r="B7710" s="939" t="inlineStr">
        <is>
          <t>26304010</t>
        </is>
      </c>
      <c r="C7710" s="939" t="inlineStr">
        <is>
          <t>8529 10 11</t>
        </is>
      </c>
      <c r="D7710" s="939" t="inlineStr">
        <is>
          <t>S</t>
        </is>
      </c>
    </row>
    <row r="7711" ht="14" customHeight="1" s="902">
      <c r="A7711" s="939" t="inlineStr">
        <is>
          <t>2015</t>
        </is>
      </c>
      <c r="B7711" s="939" t="inlineStr">
        <is>
          <t>26304035</t>
        </is>
      </c>
      <c r="C7711" s="939" t="inlineStr">
        <is>
          <t>8529 10 31</t>
        </is>
      </c>
      <c r="D7711" s="939" t="inlineStr">
        <is>
          <t>S</t>
        </is>
      </c>
    </row>
    <row r="7712" ht="14" customHeight="1" s="902">
      <c r="A7712" s="939" t="inlineStr">
        <is>
          <t>2015</t>
        </is>
      </c>
      <c r="B7712" s="939" t="inlineStr">
        <is>
          <t>26304039</t>
        </is>
      </c>
      <c r="C7712" s="939" t="inlineStr">
        <is>
          <t>8529 10 39</t>
        </is>
      </c>
      <c r="D7712" s="939" t="inlineStr">
        <is>
          <t>S</t>
        </is>
      </c>
    </row>
    <row r="7713" ht="14" customHeight="1" s="902">
      <c r="A7713" s="939" t="inlineStr">
        <is>
          <t>2015</t>
        </is>
      </c>
      <c r="B7713" s="939" t="inlineStr">
        <is>
          <t>26304040</t>
        </is>
      </c>
      <c r="C7713" s="939" t="inlineStr">
        <is>
          <t>8517 70 11</t>
        </is>
      </c>
      <c r="D7713" s="939" t="inlineStr">
        <is>
          <t>S</t>
        </is>
      </c>
    </row>
    <row r="7714" ht="14" customHeight="1" s="902">
      <c r="A7714" s="939" t="inlineStr">
        <is>
          <t>2015</t>
        </is>
      </c>
      <c r="B7714" s="939" t="inlineStr">
        <is>
          <t>26304040</t>
        </is>
      </c>
      <c r="C7714" s="939" t="inlineStr">
        <is>
          <t>8517 70 15</t>
        </is>
      </c>
      <c r="D7714" s="939" t="inlineStr">
        <is>
          <t>S</t>
        </is>
      </c>
    </row>
    <row r="7715" ht="14" customHeight="1" s="902">
      <c r="A7715" s="939" t="inlineStr">
        <is>
          <t>2015</t>
        </is>
      </c>
      <c r="B7715" s="939" t="inlineStr">
        <is>
          <t>26304040</t>
        </is>
      </c>
      <c r="C7715" s="939" t="inlineStr">
        <is>
          <t>8517 70 19</t>
        </is>
      </c>
      <c r="D7715" s="939" t="inlineStr">
        <is>
          <t>S</t>
        </is>
      </c>
    </row>
    <row r="7716" ht="14" customHeight="1" s="902">
      <c r="A7716" s="939" t="inlineStr">
        <is>
          <t>2015</t>
        </is>
      </c>
      <c r="B7716" s="939" t="inlineStr">
        <is>
          <t>26304050</t>
        </is>
      </c>
      <c r="C7716" s="939" t="inlineStr">
        <is>
          <t>8529 10 65</t>
        </is>
      </c>
      <c r="D7716" s="939" t="inlineStr">
        <is>
          <t>S</t>
        </is>
      </c>
    </row>
    <row r="7717" ht="14" customHeight="1" s="902">
      <c r="A7717" s="939" t="inlineStr">
        <is>
          <t>2015</t>
        </is>
      </c>
      <c r="B7717" s="939" t="inlineStr">
        <is>
          <t>26304060</t>
        </is>
      </c>
      <c r="C7717" s="939" t="inlineStr">
        <is>
          <t>8529 10 69</t>
        </is>
      </c>
      <c r="D7717" s="939" t="inlineStr">
        <is>
          <t>S</t>
        </is>
      </c>
    </row>
    <row r="7718" ht="14" customHeight="1" s="902">
      <c r="A7718" s="939" t="inlineStr">
        <is>
          <t>2015</t>
        </is>
      </c>
      <c r="B7718" s="939" t="inlineStr">
        <is>
          <t>26304060</t>
        </is>
      </c>
      <c r="C7718" s="939" t="inlineStr">
        <is>
          <t>8529 10 80</t>
        </is>
      </c>
      <c r="D7718" s="939" t="inlineStr">
        <is>
          <t>S</t>
        </is>
      </c>
    </row>
    <row r="7719" ht="14" customHeight="1" s="902">
      <c r="A7719" s="939" t="inlineStr">
        <is>
          <t>2015</t>
        </is>
      </c>
      <c r="B7719" s="939" t="inlineStr">
        <is>
          <t>26304060</t>
        </is>
      </c>
      <c r="C7719" s="939" t="inlineStr">
        <is>
          <t>8529 10 95</t>
        </is>
      </c>
      <c r="D7719" s="939" t="inlineStr">
        <is>
          <t>S</t>
        </is>
      </c>
    </row>
    <row r="7720" ht="14" customHeight="1" s="902">
      <c r="A7720" s="939" t="inlineStr">
        <is>
          <t>2015</t>
        </is>
      </c>
      <c r="B7720" s="939" t="inlineStr">
        <is>
          <t>26304070</t>
        </is>
      </c>
      <c r="C7720" s="939" t="inlineStr">
        <is>
          <t>8529 90 41</t>
        </is>
      </c>
      <c r="D7720" s="939" t="inlineStr">
        <is>
          <t>S</t>
        </is>
      </c>
    </row>
    <row r="7721" ht="14" customHeight="1" s="902">
      <c r="A7721" s="939" t="inlineStr">
        <is>
          <t>2015</t>
        </is>
      </c>
      <c r="B7721" s="939" t="inlineStr">
        <is>
          <t>26304070</t>
        </is>
      </c>
      <c r="C7721" s="939" t="inlineStr">
        <is>
          <t>8529 90 49</t>
        </is>
      </c>
      <c r="D7721" s="939" t="inlineStr">
        <is>
          <t>S</t>
        </is>
      </c>
    </row>
    <row r="7722" ht="14" customHeight="1" s="902">
      <c r="A7722" s="939" t="inlineStr">
        <is>
          <t>2015</t>
        </is>
      </c>
      <c r="B7722" s="939" t="inlineStr">
        <is>
          <t>26304070</t>
        </is>
      </c>
      <c r="C7722" s="939" t="inlineStr">
        <is>
          <t>8529 90 92</t>
        </is>
      </c>
      <c r="D7722" s="939" t="inlineStr">
        <is>
          <t>S</t>
        </is>
      </c>
    </row>
    <row r="7723" ht="14" customHeight="1" s="902">
      <c r="A7723" s="939" t="inlineStr">
        <is>
          <t>2015</t>
        </is>
      </c>
      <c r="B7723" s="939" t="inlineStr">
        <is>
          <t>26305020</t>
        </is>
      </c>
      <c r="C7723" s="939" t="inlineStr">
        <is>
          <t>8531 10 95</t>
        </is>
      </c>
      <c r="D7723" s="939" t="inlineStr">
        <is>
          <t>S</t>
        </is>
      </c>
    </row>
    <row r="7724" ht="14" customHeight="1" s="902">
      <c r="A7724" s="939" t="inlineStr">
        <is>
          <t>2015</t>
        </is>
      </c>
      <c r="B7724" s="939" t="inlineStr">
        <is>
          <t>26305080</t>
        </is>
      </c>
      <c r="C7724" s="939" t="inlineStr">
        <is>
          <t>8531 10 30</t>
        </is>
      </c>
      <c r="D7724" s="939" t="inlineStr">
        <is>
          <t>S</t>
        </is>
      </c>
    </row>
    <row r="7725" ht="14" customHeight="1" s="902">
      <c r="A7725" s="939" t="inlineStr">
        <is>
          <t>2015</t>
        </is>
      </c>
      <c r="B7725" s="939" t="inlineStr">
        <is>
          <t>26401100</t>
        </is>
      </c>
      <c r="C7725" s="939" t="inlineStr">
        <is>
          <t>8527 12 10</t>
        </is>
      </c>
      <c r="D7725" s="939" t="inlineStr">
        <is>
          <t>S</t>
        </is>
      </c>
    </row>
    <row r="7726" ht="14" customHeight="1" s="902">
      <c r="A7726" s="939" t="inlineStr">
        <is>
          <t>2015</t>
        </is>
      </c>
      <c r="B7726" s="939" t="inlineStr">
        <is>
          <t>26401100</t>
        </is>
      </c>
      <c r="C7726" s="939" t="inlineStr">
        <is>
          <t>8527 12 90</t>
        </is>
      </c>
      <c r="D7726" s="939" t="inlineStr">
        <is>
          <t>S</t>
        </is>
      </c>
    </row>
    <row r="7727" ht="14" customHeight="1" s="902">
      <c r="A7727" s="939" t="inlineStr">
        <is>
          <t>2015</t>
        </is>
      </c>
      <c r="B7727" s="939" t="inlineStr">
        <is>
          <t>26401100</t>
        </is>
      </c>
      <c r="C7727" s="939" t="inlineStr">
        <is>
          <t>8527 13 10</t>
        </is>
      </c>
      <c r="D7727" s="939" t="inlineStr">
        <is>
          <t>S</t>
        </is>
      </c>
    </row>
    <row r="7728" ht="14" customHeight="1" s="902">
      <c r="A7728" s="939" t="inlineStr">
        <is>
          <t>2015</t>
        </is>
      </c>
      <c r="B7728" s="939" t="inlineStr">
        <is>
          <t>26401100</t>
        </is>
      </c>
      <c r="C7728" s="939" t="inlineStr">
        <is>
          <t>8527 13 91</t>
        </is>
      </c>
      <c r="D7728" s="939" t="inlineStr">
        <is>
          <t>S</t>
        </is>
      </c>
    </row>
    <row r="7729" ht="14" customHeight="1" s="902">
      <c r="A7729" s="939" t="inlineStr">
        <is>
          <t>2015</t>
        </is>
      </c>
      <c r="B7729" s="939" t="inlineStr">
        <is>
          <t>26401100</t>
        </is>
      </c>
      <c r="C7729" s="939" t="inlineStr">
        <is>
          <t>8527 13 99</t>
        </is>
      </c>
      <c r="D7729" s="939" t="inlineStr">
        <is>
          <t>S</t>
        </is>
      </c>
    </row>
    <row r="7730" ht="14" customHeight="1" s="902">
      <c r="A7730" s="939" t="inlineStr">
        <is>
          <t>2015</t>
        </is>
      </c>
      <c r="B7730" s="939" t="inlineStr">
        <is>
          <t>26401100</t>
        </is>
      </c>
      <c r="C7730" s="939" t="inlineStr">
        <is>
          <t>8527 19 00</t>
        </is>
      </c>
      <c r="D7730" s="939" t="inlineStr">
        <is>
          <t>S</t>
        </is>
      </c>
    </row>
    <row r="7731" ht="14" customHeight="1" s="902">
      <c r="A7731" s="939" t="inlineStr">
        <is>
          <t>2015</t>
        </is>
      </c>
      <c r="B7731" s="939" t="inlineStr">
        <is>
          <t>26401250</t>
        </is>
      </c>
      <c r="C7731" s="939" t="inlineStr">
        <is>
          <t>8527 91 11</t>
        </is>
      </c>
      <c r="D7731" s="939" t="inlineStr">
        <is>
          <t>S</t>
        </is>
      </c>
    </row>
    <row r="7732" ht="14" customHeight="1" s="902">
      <c r="A7732" s="939" t="inlineStr">
        <is>
          <t>2015</t>
        </is>
      </c>
      <c r="B7732" s="939" t="inlineStr">
        <is>
          <t>26401250</t>
        </is>
      </c>
      <c r="C7732" s="939" t="inlineStr">
        <is>
          <t>8527 91 19</t>
        </is>
      </c>
      <c r="D7732" s="939" t="inlineStr">
        <is>
          <t>S</t>
        </is>
      </c>
    </row>
    <row r="7733" ht="14" customHeight="1" s="902">
      <c r="A7733" s="939" t="inlineStr">
        <is>
          <t>2015</t>
        </is>
      </c>
      <c r="B7733" s="939" t="inlineStr">
        <is>
          <t>26401250</t>
        </is>
      </c>
      <c r="C7733" s="939" t="inlineStr">
        <is>
          <t>8527 91 35</t>
        </is>
      </c>
      <c r="D7733" s="939" t="inlineStr">
        <is>
          <t>S</t>
        </is>
      </c>
    </row>
    <row r="7734" ht="14" customHeight="1" s="902">
      <c r="A7734" s="939" t="inlineStr">
        <is>
          <t>2015</t>
        </is>
      </c>
      <c r="B7734" s="939" t="inlineStr">
        <is>
          <t>26401250</t>
        </is>
      </c>
      <c r="C7734" s="939" t="inlineStr">
        <is>
          <t>8527 91 91</t>
        </is>
      </c>
      <c r="D7734" s="939" t="inlineStr">
        <is>
          <t>S</t>
        </is>
      </c>
    </row>
    <row r="7735" ht="14" customHeight="1" s="902">
      <c r="A7735" s="939" t="inlineStr">
        <is>
          <t>2015</t>
        </is>
      </c>
      <c r="B7735" s="939" t="inlineStr">
        <is>
          <t>26401250</t>
        </is>
      </c>
      <c r="C7735" s="939" t="inlineStr">
        <is>
          <t>8527 91 99</t>
        </is>
      </c>
      <c r="D7735" s="939" t="inlineStr">
        <is>
          <t>S</t>
        </is>
      </c>
    </row>
    <row r="7736" ht="14" customHeight="1" s="902">
      <c r="A7736" s="939" t="inlineStr">
        <is>
          <t>2015</t>
        </is>
      </c>
      <c r="B7736" s="939" t="inlineStr">
        <is>
          <t>26401250</t>
        </is>
      </c>
      <c r="C7736" s="939" t="inlineStr">
        <is>
          <t>8527 92 10</t>
        </is>
      </c>
      <c r="D7736" s="939" t="inlineStr">
        <is>
          <t>S</t>
        </is>
      </c>
    </row>
    <row r="7737" ht="14" customHeight="1" s="902">
      <c r="A7737" s="939" t="inlineStr">
        <is>
          <t>2015</t>
        </is>
      </c>
      <c r="B7737" s="939" t="inlineStr">
        <is>
          <t>26401250</t>
        </is>
      </c>
      <c r="C7737" s="939" t="inlineStr">
        <is>
          <t>8527 92 90</t>
        </is>
      </c>
      <c r="D7737" s="939" t="inlineStr">
        <is>
          <t>S</t>
        </is>
      </c>
    </row>
    <row r="7738" ht="14" customHeight="1" s="902">
      <c r="A7738" s="939" t="inlineStr">
        <is>
          <t>2015</t>
        </is>
      </c>
      <c r="B7738" s="939" t="inlineStr">
        <is>
          <t>26401250</t>
        </is>
      </c>
      <c r="C7738" s="939" t="inlineStr">
        <is>
          <t>8527 99 00</t>
        </is>
      </c>
      <c r="D7738" s="939" t="inlineStr">
        <is>
          <t>S</t>
        </is>
      </c>
    </row>
    <row r="7739" ht="14" customHeight="1" s="902">
      <c r="A7739" s="939" t="inlineStr">
        <is>
          <t>2015</t>
        </is>
      </c>
      <c r="B7739" s="939" t="inlineStr">
        <is>
          <t>26401270</t>
        </is>
      </c>
      <c r="C7739" s="939" t="inlineStr">
        <is>
          <t>8527 21 20</t>
        </is>
      </c>
      <c r="D7739" s="939" t="inlineStr">
        <is>
          <t>S</t>
        </is>
      </c>
    </row>
    <row r="7740" ht="14" customHeight="1" s="902">
      <c r="A7740" s="939" t="inlineStr">
        <is>
          <t>2015</t>
        </is>
      </c>
      <c r="B7740" s="939" t="inlineStr">
        <is>
          <t>26401270</t>
        </is>
      </c>
      <c r="C7740" s="939" t="inlineStr">
        <is>
          <t>8527 21 52</t>
        </is>
      </c>
      <c r="D7740" s="939" t="inlineStr">
        <is>
          <t>S</t>
        </is>
      </c>
    </row>
    <row r="7741" ht="14" customHeight="1" s="902">
      <c r="A7741" s="939" t="inlineStr">
        <is>
          <t>2015</t>
        </is>
      </c>
      <c r="B7741" s="939" t="inlineStr">
        <is>
          <t>26401270</t>
        </is>
      </c>
      <c r="C7741" s="939" t="inlineStr">
        <is>
          <t>8527 21 59</t>
        </is>
      </c>
      <c r="D7741" s="939" t="inlineStr">
        <is>
          <t>S</t>
        </is>
      </c>
    </row>
    <row r="7742" ht="14" customHeight="1" s="902">
      <c r="A7742" s="939" t="inlineStr">
        <is>
          <t>2015</t>
        </is>
      </c>
      <c r="B7742" s="939" t="inlineStr">
        <is>
          <t>26401270</t>
        </is>
      </c>
      <c r="C7742" s="939" t="inlineStr">
        <is>
          <t>8527 21 70</t>
        </is>
      </c>
      <c r="D7742" s="939" t="inlineStr">
        <is>
          <t>S</t>
        </is>
      </c>
    </row>
    <row r="7743" ht="14" customHeight="1" s="902">
      <c r="A7743" s="939" t="inlineStr">
        <is>
          <t>2015</t>
        </is>
      </c>
      <c r="B7743" s="939" t="inlineStr">
        <is>
          <t>26401270</t>
        </is>
      </c>
      <c r="C7743" s="939" t="inlineStr">
        <is>
          <t>8527 21 92</t>
        </is>
      </c>
      <c r="D7743" s="939" t="inlineStr">
        <is>
          <t>S</t>
        </is>
      </c>
    </row>
    <row r="7744" ht="14" customHeight="1" s="902">
      <c r="A7744" s="939" t="inlineStr">
        <is>
          <t>2015</t>
        </is>
      </c>
      <c r="B7744" s="939" t="inlineStr">
        <is>
          <t>26401270</t>
        </is>
      </c>
      <c r="C7744" s="939" t="inlineStr">
        <is>
          <t>8527 21 98</t>
        </is>
      </c>
      <c r="D7744" s="939" t="inlineStr">
        <is>
          <t>S</t>
        </is>
      </c>
    </row>
    <row r="7745" ht="14" customHeight="1" s="902">
      <c r="A7745" s="939" t="inlineStr">
        <is>
          <t>2015</t>
        </is>
      </c>
      <c r="B7745" s="939" t="inlineStr">
        <is>
          <t>26401290</t>
        </is>
      </c>
      <c r="C7745" s="939" t="inlineStr">
        <is>
          <t>8527 29 00</t>
        </is>
      </c>
      <c r="D7745" s="939" t="inlineStr">
        <is>
          <t>S</t>
        </is>
      </c>
    </row>
    <row r="7746" ht="14" customHeight="1" s="902">
      <c r="A7746" s="939" t="inlineStr">
        <is>
          <t>2015</t>
        </is>
      </c>
      <c r="B7746" s="939" t="inlineStr">
        <is>
          <t>26402020</t>
        </is>
      </c>
      <c r="C7746" s="939" t="inlineStr">
        <is>
          <t>8528 71 11</t>
        </is>
      </c>
      <c r="D7746" s="939" t="inlineStr">
        <is>
          <t>S</t>
        </is>
      </c>
    </row>
    <row r="7747" ht="14" customHeight="1" s="902">
      <c r="A7747" s="939" t="inlineStr">
        <is>
          <t>2015</t>
        </is>
      </c>
      <c r="B7747" s="939" t="inlineStr">
        <is>
          <t>26402020</t>
        </is>
      </c>
      <c r="C7747" s="939" t="inlineStr">
        <is>
          <t>8528 71 15</t>
        </is>
      </c>
      <c r="D7747" s="939" t="inlineStr">
        <is>
          <t>S</t>
        </is>
      </c>
    </row>
    <row r="7748" ht="14" customHeight="1" s="902">
      <c r="A7748" s="939" t="inlineStr">
        <is>
          <t>2015</t>
        </is>
      </c>
      <c r="B7748" s="939" t="inlineStr">
        <is>
          <t>26402020</t>
        </is>
      </c>
      <c r="C7748" s="939" t="inlineStr">
        <is>
          <t>8528 71 19</t>
        </is>
      </c>
      <c r="D7748" s="939" t="inlineStr">
        <is>
          <t>S</t>
        </is>
      </c>
    </row>
    <row r="7749" ht="14" customHeight="1" s="902">
      <c r="A7749" s="939" t="inlineStr">
        <is>
          <t>2015</t>
        </is>
      </c>
      <c r="B7749" s="939" t="inlineStr">
        <is>
          <t>26402040</t>
        </is>
      </c>
      <c r="C7749" s="939" t="inlineStr">
        <is>
          <t>8528 72 10</t>
        </is>
      </c>
      <c r="D7749" s="939" t="inlineStr">
        <is>
          <t>S</t>
        </is>
      </c>
    </row>
    <row r="7750" ht="14" customHeight="1" s="902">
      <c r="A7750" s="939" t="inlineStr">
        <is>
          <t>2015</t>
        </is>
      </c>
      <c r="B7750" s="939" t="inlineStr">
        <is>
          <t>26402090</t>
        </is>
      </c>
      <c r="C7750" s="939" t="inlineStr">
        <is>
          <t>8528 71 91</t>
        </is>
      </c>
      <c r="D7750" s="939" t="inlineStr">
        <is>
          <t>S</t>
        </is>
      </c>
    </row>
    <row r="7751" ht="14" customHeight="1" s="902">
      <c r="A7751" s="939" t="inlineStr">
        <is>
          <t>2015</t>
        </is>
      </c>
      <c r="B7751" s="939" t="inlineStr">
        <is>
          <t>26402090</t>
        </is>
      </c>
      <c r="C7751" s="939" t="inlineStr">
        <is>
          <t>8528 71 99</t>
        </is>
      </c>
      <c r="D7751" s="939" t="inlineStr">
        <is>
          <t>S</t>
        </is>
      </c>
    </row>
    <row r="7752" ht="14" customHeight="1" s="902">
      <c r="A7752" s="939" t="inlineStr">
        <is>
          <t>2015</t>
        </is>
      </c>
      <c r="B7752" s="939" t="inlineStr">
        <is>
          <t>26402090</t>
        </is>
      </c>
      <c r="C7752" s="939" t="inlineStr">
        <is>
          <t>8528 72 20</t>
        </is>
      </c>
      <c r="D7752" s="939" t="inlineStr">
        <is>
          <t>S</t>
        </is>
      </c>
    </row>
    <row r="7753" ht="14" customHeight="1" s="902">
      <c r="A7753" s="939" t="inlineStr">
        <is>
          <t>2015</t>
        </is>
      </c>
      <c r="B7753" s="939" t="inlineStr">
        <is>
          <t>26402090</t>
        </is>
      </c>
      <c r="C7753" s="939" t="inlineStr">
        <is>
          <t>8528 72 30</t>
        </is>
      </c>
      <c r="D7753" s="939" t="inlineStr">
        <is>
          <t>S</t>
        </is>
      </c>
    </row>
    <row r="7754" ht="14" customHeight="1" s="902">
      <c r="A7754" s="939" t="inlineStr">
        <is>
          <t>2015</t>
        </is>
      </c>
      <c r="B7754" s="939" t="inlineStr">
        <is>
          <t>26402090</t>
        </is>
      </c>
      <c r="C7754" s="939" t="inlineStr">
        <is>
          <t>8528 72 40</t>
        </is>
      </c>
      <c r="D7754" s="939" t="inlineStr">
        <is>
          <t>S</t>
        </is>
      </c>
    </row>
    <row r="7755" ht="14" customHeight="1" s="902">
      <c r="A7755" s="939" t="inlineStr">
        <is>
          <t>2015</t>
        </is>
      </c>
      <c r="B7755" s="939" t="inlineStr">
        <is>
          <t>26402090</t>
        </is>
      </c>
      <c r="C7755" s="939" t="inlineStr">
        <is>
          <t>8528 72 60</t>
        </is>
      </c>
      <c r="D7755" s="939" t="inlineStr">
        <is>
          <t>S</t>
        </is>
      </c>
    </row>
    <row r="7756" ht="14" customHeight="1" s="902">
      <c r="A7756" s="939" t="inlineStr">
        <is>
          <t>2015</t>
        </is>
      </c>
      <c r="B7756" s="939" t="inlineStr">
        <is>
          <t>26402090</t>
        </is>
      </c>
      <c r="C7756" s="939" t="inlineStr">
        <is>
          <t>8528 72 80</t>
        </is>
      </c>
      <c r="D7756" s="939" t="inlineStr">
        <is>
          <t>S</t>
        </is>
      </c>
    </row>
    <row r="7757" ht="14" customHeight="1" s="902">
      <c r="A7757" s="939" t="inlineStr">
        <is>
          <t>2015</t>
        </is>
      </c>
      <c r="B7757" s="939" t="inlineStr">
        <is>
          <t>26402090</t>
        </is>
      </c>
      <c r="C7757" s="939" t="inlineStr">
        <is>
          <t>8528 73 00</t>
        </is>
      </c>
      <c r="D7757" s="939" t="inlineStr">
        <is>
          <t>S</t>
        </is>
      </c>
    </row>
    <row r="7758" ht="14" customHeight="1" s="902">
      <c r="A7758" s="939" t="inlineStr">
        <is>
          <t>2015</t>
        </is>
      </c>
      <c r="B7758" s="939" t="inlineStr">
        <is>
          <t>26403100</t>
        </is>
      </c>
      <c r="C7758" s="939" t="inlineStr">
        <is>
          <t>8519 20 10</t>
        </is>
      </c>
      <c r="D7758" s="939" t="inlineStr">
        <is>
          <t>S</t>
        </is>
      </c>
    </row>
    <row r="7759" ht="14" customHeight="1" s="902">
      <c r="A7759" s="939" t="inlineStr">
        <is>
          <t>2015</t>
        </is>
      </c>
      <c r="B7759" s="939" t="inlineStr">
        <is>
          <t>26403100</t>
        </is>
      </c>
      <c r="C7759" s="939" t="inlineStr">
        <is>
          <t>8519 20 91</t>
        </is>
      </c>
      <c r="D7759" s="939" t="inlineStr">
        <is>
          <t>S</t>
        </is>
      </c>
    </row>
    <row r="7760" ht="14" customHeight="1" s="902">
      <c r="A7760" s="939" t="inlineStr">
        <is>
          <t>2015</t>
        </is>
      </c>
      <c r="B7760" s="939" t="inlineStr">
        <is>
          <t>26403100</t>
        </is>
      </c>
      <c r="C7760" s="939" t="inlineStr">
        <is>
          <t>8519 20 99</t>
        </is>
      </c>
      <c r="D7760" s="939" t="inlineStr">
        <is>
          <t>S</t>
        </is>
      </c>
    </row>
    <row r="7761" ht="14" customHeight="1" s="902">
      <c r="A7761" s="939" t="inlineStr">
        <is>
          <t>2015</t>
        </is>
      </c>
      <c r="B7761" s="939" t="inlineStr">
        <is>
          <t>26403100</t>
        </is>
      </c>
      <c r="C7761" s="939" t="inlineStr">
        <is>
          <t>8519 30 00</t>
        </is>
      </c>
      <c r="D7761" s="939" t="inlineStr">
        <is>
          <t>S</t>
        </is>
      </c>
    </row>
    <row r="7762" ht="14" customHeight="1" s="902">
      <c r="A7762" s="939" t="inlineStr">
        <is>
          <t>2015</t>
        </is>
      </c>
      <c r="B7762" s="939" t="inlineStr">
        <is>
          <t>26403100</t>
        </is>
      </c>
      <c r="C7762" s="939" t="inlineStr">
        <is>
          <t>8519 81 11</t>
        </is>
      </c>
      <c r="D7762" s="939" t="inlineStr">
        <is>
          <t>S</t>
        </is>
      </c>
    </row>
    <row r="7763" ht="14" customHeight="1" s="902">
      <c r="A7763" s="939" t="inlineStr">
        <is>
          <t>2015</t>
        </is>
      </c>
      <c r="B7763" s="939" t="inlineStr">
        <is>
          <t>26403100</t>
        </is>
      </c>
      <c r="C7763" s="939" t="inlineStr">
        <is>
          <t>8519 81 15</t>
        </is>
      </c>
      <c r="D7763" s="939" t="inlineStr">
        <is>
          <t>S</t>
        </is>
      </c>
    </row>
    <row r="7764" ht="14" customHeight="1" s="902">
      <c r="A7764" s="939" t="inlineStr">
        <is>
          <t>2015</t>
        </is>
      </c>
      <c r="B7764" s="939" t="inlineStr">
        <is>
          <t>26403100</t>
        </is>
      </c>
      <c r="C7764" s="939" t="inlineStr">
        <is>
          <t>8519 81 21</t>
        </is>
      </c>
      <c r="D7764" s="939" t="inlineStr">
        <is>
          <t>S</t>
        </is>
      </c>
    </row>
    <row r="7765" ht="14" customHeight="1" s="902">
      <c r="A7765" s="939" t="inlineStr">
        <is>
          <t>2015</t>
        </is>
      </c>
      <c r="B7765" s="939" t="inlineStr">
        <is>
          <t>26403100</t>
        </is>
      </c>
      <c r="C7765" s="939" t="inlineStr">
        <is>
          <t>8519 81 25</t>
        </is>
      </c>
      <c r="D7765" s="939" t="inlineStr">
        <is>
          <t>S</t>
        </is>
      </c>
    </row>
    <row r="7766" ht="14" customHeight="1" s="902">
      <c r="A7766" s="939" t="inlineStr">
        <is>
          <t>2015</t>
        </is>
      </c>
      <c r="B7766" s="939" t="inlineStr">
        <is>
          <t>26403100</t>
        </is>
      </c>
      <c r="C7766" s="939" t="inlineStr">
        <is>
          <t>8519 81 31</t>
        </is>
      </c>
      <c r="D7766" s="939" t="inlineStr">
        <is>
          <t>S</t>
        </is>
      </c>
    </row>
    <row r="7767" ht="14" customHeight="1" s="902">
      <c r="A7767" s="939" t="inlineStr">
        <is>
          <t>2015</t>
        </is>
      </c>
      <c r="B7767" s="939" t="inlineStr">
        <is>
          <t>26403100</t>
        </is>
      </c>
      <c r="C7767" s="939" t="inlineStr">
        <is>
          <t>8519 81 35</t>
        </is>
      </c>
      <c r="D7767" s="939" t="inlineStr">
        <is>
          <t>S</t>
        </is>
      </c>
    </row>
    <row r="7768" ht="14" customHeight="1" s="902">
      <c r="A7768" s="939" t="inlineStr">
        <is>
          <t>2015</t>
        </is>
      </c>
      <c r="B7768" s="939" t="inlineStr">
        <is>
          <t>26403100</t>
        </is>
      </c>
      <c r="C7768" s="939" t="inlineStr">
        <is>
          <t>8519 81 45</t>
        </is>
      </c>
      <c r="D7768" s="939" t="inlineStr">
        <is>
          <t>S</t>
        </is>
      </c>
    </row>
    <row r="7769" ht="14" customHeight="1" s="902">
      <c r="A7769" s="939" t="inlineStr">
        <is>
          <t>2015</t>
        </is>
      </c>
      <c r="B7769" s="939" t="inlineStr">
        <is>
          <t>26403100</t>
        </is>
      </c>
      <c r="C7769" s="939" t="inlineStr">
        <is>
          <t>8519 89 11</t>
        </is>
      </c>
      <c r="D7769" s="939" t="inlineStr">
        <is>
          <t>S</t>
        </is>
      </c>
    </row>
    <row r="7770" ht="14" customHeight="1" s="902">
      <c r="A7770" s="939" t="inlineStr">
        <is>
          <t>2015</t>
        </is>
      </c>
      <c r="B7770" s="939" t="inlineStr">
        <is>
          <t>26403100</t>
        </is>
      </c>
      <c r="C7770" s="939" t="inlineStr">
        <is>
          <t>8519 89 15</t>
        </is>
      </c>
      <c r="D7770" s="939" t="inlineStr">
        <is>
          <t>S</t>
        </is>
      </c>
    </row>
    <row r="7771" ht="14" customHeight="1" s="902">
      <c r="A7771" s="939" t="inlineStr">
        <is>
          <t>2015</t>
        </is>
      </c>
      <c r="B7771" s="939" t="inlineStr">
        <is>
          <t>26403100</t>
        </is>
      </c>
      <c r="C7771" s="939" t="inlineStr">
        <is>
          <t>8519 89 19</t>
        </is>
      </c>
      <c r="D7771" s="939" t="inlineStr">
        <is>
          <t>S</t>
        </is>
      </c>
    </row>
    <row r="7772" ht="14" customHeight="1" s="902">
      <c r="A7772" s="939" t="inlineStr">
        <is>
          <t>2015</t>
        </is>
      </c>
      <c r="B7772" s="939" t="inlineStr">
        <is>
          <t>26403200</t>
        </is>
      </c>
      <c r="C7772" s="939" t="inlineStr">
        <is>
          <t>8519 81 55</t>
        </is>
      </c>
      <c r="D7772" s="939" t="inlineStr">
        <is>
          <t>S</t>
        </is>
      </c>
    </row>
    <row r="7773" ht="14" customHeight="1" s="902">
      <c r="A7773" s="939" t="inlineStr">
        <is>
          <t>2015</t>
        </is>
      </c>
      <c r="B7773" s="939" t="inlineStr">
        <is>
          <t>26403200</t>
        </is>
      </c>
      <c r="C7773" s="939" t="inlineStr">
        <is>
          <t>8519 81 61</t>
        </is>
      </c>
      <c r="D7773" s="939" t="inlineStr">
        <is>
          <t>S</t>
        </is>
      </c>
    </row>
    <row r="7774" ht="14" customHeight="1" s="902">
      <c r="A7774" s="939" t="inlineStr">
        <is>
          <t>2015</t>
        </is>
      </c>
      <c r="B7774" s="939" t="inlineStr">
        <is>
          <t>26403200</t>
        </is>
      </c>
      <c r="C7774" s="939" t="inlineStr">
        <is>
          <t>8519 81 65</t>
        </is>
      </c>
      <c r="D7774" s="939" t="inlineStr">
        <is>
          <t>S</t>
        </is>
      </c>
    </row>
    <row r="7775" ht="14" customHeight="1" s="902">
      <c r="A7775" s="939" t="inlineStr">
        <is>
          <t>2015</t>
        </is>
      </c>
      <c r="B7775" s="939" t="inlineStr">
        <is>
          <t>26403200</t>
        </is>
      </c>
      <c r="C7775" s="939" t="inlineStr">
        <is>
          <t>8519 81 75</t>
        </is>
      </c>
      <c r="D7775" s="939" t="inlineStr">
        <is>
          <t>S</t>
        </is>
      </c>
    </row>
    <row r="7776" ht="14" customHeight="1" s="902">
      <c r="A7776" s="939" t="inlineStr">
        <is>
          <t>2015</t>
        </is>
      </c>
      <c r="B7776" s="939" t="inlineStr">
        <is>
          <t>26403200</t>
        </is>
      </c>
      <c r="C7776" s="939" t="inlineStr">
        <is>
          <t>8519 81 81</t>
        </is>
      </c>
      <c r="D7776" s="939" t="inlineStr">
        <is>
          <t>S</t>
        </is>
      </c>
    </row>
    <row r="7777" ht="14" customHeight="1" s="902">
      <c r="A7777" s="939" t="inlineStr">
        <is>
          <t>2015</t>
        </is>
      </c>
      <c r="B7777" s="939" t="inlineStr">
        <is>
          <t>26403200</t>
        </is>
      </c>
      <c r="C7777" s="939" t="inlineStr">
        <is>
          <t>8519 81 85</t>
        </is>
      </c>
      <c r="D7777" s="939" t="inlineStr">
        <is>
          <t>S</t>
        </is>
      </c>
    </row>
    <row r="7778" ht="14" customHeight="1" s="902">
      <c r="A7778" s="939" t="inlineStr">
        <is>
          <t>2015</t>
        </is>
      </c>
      <c r="B7778" s="939" t="inlineStr">
        <is>
          <t>26403200</t>
        </is>
      </c>
      <c r="C7778" s="939" t="inlineStr">
        <is>
          <t>8519 81 95</t>
        </is>
      </c>
      <c r="D7778" s="939" t="inlineStr">
        <is>
          <t>S</t>
        </is>
      </c>
    </row>
    <row r="7779" ht="14" customHeight="1" s="902">
      <c r="A7779" s="939" t="inlineStr">
        <is>
          <t>2015</t>
        </is>
      </c>
      <c r="B7779" s="939" t="inlineStr">
        <is>
          <t>26403200</t>
        </is>
      </c>
      <c r="C7779" s="939" t="inlineStr">
        <is>
          <t>8519 89 90</t>
        </is>
      </c>
      <c r="D7779" s="939" t="inlineStr">
        <is>
          <t>S</t>
        </is>
      </c>
    </row>
    <row r="7780" ht="14" customHeight="1" s="902">
      <c r="A7780" s="939" t="inlineStr">
        <is>
          <t>2015</t>
        </is>
      </c>
      <c r="B7780" s="939" t="inlineStr">
        <is>
          <t>26403300</t>
        </is>
      </c>
      <c r="C7780" s="939" t="inlineStr">
        <is>
          <t>8521 10 20</t>
        </is>
      </c>
      <c r="D7780" s="939" t="inlineStr">
        <is>
          <t>S</t>
        </is>
      </c>
    </row>
    <row r="7781" ht="14" customHeight="1" s="902">
      <c r="A7781" s="939" t="inlineStr">
        <is>
          <t>2015</t>
        </is>
      </c>
      <c r="B7781" s="939" t="inlineStr">
        <is>
          <t>26403300</t>
        </is>
      </c>
      <c r="C7781" s="939" t="inlineStr">
        <is>
          <t>8521 10 95</t>
        </is>
      </c>
      <c r="D7781" s="939" t="inlineStr">
        <is>
          <t>S</t>
        </is>
      </c>
    </row>
    <row r="7782" ht="14" customHeight="1" s="902">
      <c r="A7782" s="939" t="inlineStr">
        <is>
          <t>2015</t>
        </is>
      </c>
      <c r="B7782" s="939" t="inlineStr">
        <is>
          <t>26403300</t>
        </is>
      </c>
      <c r="C7782" s="939" t="inlineStr">
        <is>
          <t>8521 90 00</t>
        </is>
      </c>
      <c r="D7782" s="939" t="inlineStr">
        <is>
          <t>S</t>
        </is>
      </c>
    </row>
    <row r="7783" ht="14" customHeight="1" s="902">
      <c r="A7783" s="939" t="inlineStr">
        <is>
          <t>2015</t>
        </is>
      </c>
      <c r="B7783" s="939" t="inlineStr">
        <is>
          <t>26403300</t>
        </is>
      </c>
      <c r="C7783" s="939" t="inlineStr">
        <is>
          <t>8525 80 91</t>
        </is>
      </c>
      <c r="D7783" s="939" t="inlineStr">
        <is>
          <t>S</t>
        </is>
      </c>
    </row>
    <row r="7784" ht="14" customHeight="1" s="902">
      <c r="A7784" s="939" t="inlineStr">
        <is>
          <t>2015</t>
        </is>
      </c>
      <c r="B7784" s="939" t="inlineStr">
        <is>
          <t>26403300</t>
        </is>
      </c>
      <c r="C7784" s="939" t="inlineStr">
        <is>
          <t>8525 80 99</t>
        </is>
      </c>
      <c r="D7784" s="939" t="inlineStr">
        <is>
          <t>S</t>
        </is>
      </c>
    </row>
    <row r="7785" ht="14" customHeight="1" s="902">
      <c r="A7785" s="939" t="inlineStr">
        <is>
          <t>2015</t>
        </is>
      </c>
      <c r="B7785" s="939" t="inlineStr">
        <is>
          <t>26403420</t>
        </is>
      </c>
      <c r="C7785" s="939" t="inlineStr">
        <is>
          <t>8528 69 10</t>
        </is>
      </c>
      <c r="D7785" s="939" t="inlineStr">
        <is>
          <t>S</t>
        </is>
      </c>
    </row>
    <row r="7786" ht="14" customHeight="1" s="902">
      <c r="A7786" s="939" t="inlineStr">
        <is>
          <t>2015</t>
        </is>
      </c>
      <c r="B7786" s="939" t="inlineStr">
        <is>
          <t>26403420</t>
        </is>
      </c>
      <c r="C7786" s="939" t="inlineStr">
        <is>
          <t>8528 69 91</t>
        </is>
      </c>
      <c r="D7786" s="939" t="inlineStr">
        <is>
          <t>S</t>
        </is>
      </c>
    </row>
    <row r="7787" ht="14" customHeight="1" s="902">
      <c r="A7787" s="939" t="inlineStr">
        <is>
          <t>2015</t>
        </is>
      </c>
      <c r="B7787" s="939" t="inlineStr">
        <is>
          <t>26403420</t>
        </is>
      </c>
      <c r="C7787" s="939" t="inlineStr">
        <is>
          <t>8528 69 99</t>
        </is>
      </c>
      <c r="D7787" s="939" t="inlineStr">
        <is>
          <t>S</t>
        </is>
      </c>
    </row>
    <row r="7788" ht="14" customHeight="1" s="902">
      <c r="A7788" s="939" t="inlineStr">
        <is>
          <t>2015</t>
        </is>
      </c>
      <c r="B7788" s="939" t="inlineStr">
        <is>
          <t>26403440</t>
        </is>
      </c>
      <c r="C7788" s="939" t="inlineStr">
        <is>
          <t>8528 49 80</t>
        </is>
      </c>
      <c r="D7788" s="939" t="inlineStr">
        <is>
          <t>S</t>
        </is>
      </c>
    </row>
    <row r="7789" ht="14" customHeight="1" s="902">
      <c r="A7789" s="939" t="inlineStr">
        <is>
          <t>2015</t>
        </is>
      </c>
      <c r="B7789" s="939" t="inlineStr">
        <is>
          <t>26403460</t>
        </is>
      </c>
      <c r="C7789" s="939" t="inlineStr">
        <is>
          <t>8528 59 31</t>
        </is>
      </c>
      <c r="D7789" s="939" t="inlineStr">
        <is>
          <t>S</t>
        </is>
      </c>
    </row>
    <row r="7790" ht="14" customHeight="1" s="902">
      <c r="A7790" s="939" t="inlineStr">
        <is>
          <t>2015</t>
        </is>
      </c>
      <c r="B7790" s="939" t="inlineStr">
        <is>
          <t>26403460</t>
        </is>
      </c>
      <c r="C7790" s="939" t="inlineStr">
        <is>
          <t>8528 59 39</t>
        </is>
      </c>
      <c r="D7790" s="939" t="inlineStr">
        <is>
          <t>S</t>
        </is>
      </c>
    </row>
    <row r="7791" ht="14" customHeight="1" s="902">
      <c r="A7791" s="939" t="inlineStr">
        <is>
          <t>2015</t>
        </is>
      </c>
      <c r="B7791" s="939" t="inlineStr">
        <is>
          <t>26403460</t>
        </is>
      </c>
      <c r="C7791" s="939" t="inlineStr">
        <is>
          <t>8528 59 70</t>
        </is>
      </c>
      <c r="D7791" s="939" t="inlineStr">
        <is>
          <t>S</t>
        </is>
      </c>
    </row>
    <row r="7792" ht="14" customHeight="1" s="902">
      <c r="A7792" s="939" t="inlineStr">
        <is>
          <t>2015</t>
        </is>
      </c>
      <c r="B7792" s="939" t="inlineStr">
        <is>
          <t>26403480</t>
        </is>
      </c>
      <c r="C7792" s="939" t="inlineStr">
        <is>
          <t>8528 49 10</t>
        </is>
      </c>
      <c r="D7792" s="939" t="inlineStr">
        <is>
          <t>S</t>
        </is>
      </c>
    </row>
    <row r="7793" ht="14" customHeight="1" s="902">
      <c r="A7793" s="939" t="inlineStr">
        <is>
          <t>2015</t>
        </is>
      </c>
      <c r="B7793" s="939" t="inlineStr">
        <is>
          <t>26403480</t>
        </is>
      </c>
      <c r="C7793" s="939" t="inlineStr">
        <is>
          <t>8528 59 20</t>
        </is>
      </c>
      <c r="D7793" s="939" t="inlineStr">
        <is>
          <t>S</t>
        </is>
      </c>
    </row>
    <row r="7794" ht="14" customHeight="1" s="902">
      <c r="A7794" s="939" t="inlineStr">
        <is>
          <t>2015</t>
        </is>
      </c>
      <c r="B7794" s="939" t="inlineStr">
        <is>
          <t>26404100</t>
        </is>
      </c>
      <c r="C7794" s="939" t="inlineStr">
        <is>
          <t>8518 10 30</t>
        </is>
      </c>
      <c r="D7794" s="939" t="inlineStr">
        <is>
          <t>S</t>
        </is>
      </c>
    </row>
    <row r="7795" ht="14" customHeight="1" s="902">
      <c r="A7795" s="939" t="inlineStr">
        <is>
          <t>2015</t>
        </is>
      </c>
      <c r="B7795" s="939" t="inlineStr">
        <is>
          <t>26404100</t>
        </is>
      </c>
      <c r="C7795" s="939" t="inlineStr">
        <is>
          <t>8518 10 95</t>
        </is>
      </c>
      <c r="D7795" s="939" t="inlineStr">
        <is>
          <t>S</t>
        </is>
      </c>
    </row>
    <row r="7796" ht="14" customHeight="1" s="902">
      <c r="A7796" s="939" t="inlineStr">
        <is>
          <t>2015</t>
        </is>
      </c>
      <c r="B7796" s="939" t="inlineStr">
        <is>
          <t>26404235</t>
        </is>
      </c>
      <c r="C7796" s="939" t="inlineStr">
        <is>
          <t>8518 21 00</t>
        </is>
      </c>
      <c r="D7796" s="939" t="inlineStr">
        <is>
          <t>S</t>
        </is>
      </c>
    </row>
    <row r="7797" ht="14" customHeight="1" s="902">
      <c r="A7797" s="939" t="inlineStr">
        <is>
          <t>2015</t>
        </is>
      </c>
      <c r="B7797" s="939" t="inlineStr">
        <is>
          <t>26404237</t>
        </is>
      </c>
      <c r="C7797" s="939" t="inlineStr">
        <is>
          <t>8518 22 00</t>
        </is>
      </c>
      <c r="D7797" s="939" t="inlineStr">
        <is>
          <t>S</t>
        </is>
      </c>
    </row>
    <row r="7798" ht="14" customHeight="1" s="902">
      <c r="A7798" s="939" t="inlineStr">
        <is>
          <t>2015</t>
        </is>
      </c>
      <c r="B7798" s="939" t="inlineStr">
        <is>
          <t>26404239</t>
        </is>
      </c>
      <c r="C7798" s="939" t="inlineStr">
        <is>
          <t>8518 29 30</t>
        </is>
      </c>
      <c r="D7798" s="939" t="inlineStr">
        <is>
          <t>S</t>
        </is>
      </c>
    </row>
    <row r="7799" ht="14" customHeight="1" s="902">
      <c r="A7799" s="939" t="inlineStr">
        <is>
          <t>2015</t>
        </is>
      </c>
      <c r="B7799" s="939" t="inlineStr">
        <is>
          <t>26404239</t>
        </is>
      </c>
      <c r="C7799" s="939" t="inlineStr">
        <is>
          <t>8518 29 95</t>
        </is>
      </c>
      <c r="D7799" s="939" t="inlineStr">
        <is>
          <t>S</t>
        </is>
      </c>
    </row>
    <row r="7800" ht="14" customHeight="1" s="902">
      <c r="A7800" s="939" t="inlineStr">
        <is>
          <t>2015</t>
        </is>
      </c>
      <c r="B7800" s="939" t="inlineStr">
        <is>
          <t>26404270</t>
        </is>
      </c>
      <c r="C7800" s="939" t="inlineStr">
        <is>
          <t>8518 30 20</t>
        </is>
      </c>
      <c r="D7800" s="939" t="inlineStr">
        <is>
          <t>S</t>
        </is>
      </c>
    </row>
    <row r="7801" ht="14" customHeight="1" s="902">
      <c r="A7801" s="939" t="inlineStr">
        <is>
          <t>2015</t>
        </is>
      </c>
      <c r="B7801" s="939" t="inlineStr">
        <is>
          <t>26404270</t>
        </is>
      </c>
      <c r="C7801" s="939" t="inlineStr">
        <is>
          <t>8518 30 95</t>
        </is>
      </c>
      <c r="D7801" s="939" t="inlineStr">
        <is>
          <t>S</t>
        </is>
      </c>
    </row>
    <row r="7802" ht="14" customHeight="1" s="902">
      <c r="A7802" s="939" t="inlineStr">
        <is>
          <t>2015</t>
        </is>
      </c>
      <c r="B7802" s="939" t="inlineStr">
        <is>
          <t>26404355</t>
        </is>
      </c>
      <c r="C7802" s="939" t="inlineStr">
        <is>
          <t>8518 40 30</t>
        </is>
      </c>
      <c r="D7802" s="939" t="inlineStr">
        <is>
          <t>S</t>
        </is>
      </c>
    </row>
    <row r="7803" ht="14" customHeight="1" s="902">
      <c r="A7803" s="939" t="inlineStr">
        <is>
          <t>2015</t>
        </is>
      </c>
      <c r="B7803" s="939" t="inlineStr">
        <is>
          <t>26404359</t>
        </is>
      </c>
      <c r="C7803" s="939" t="inlineStr">
        <is>
          <t>8518 40 80</t>
        </is>
      </c>
      <c r="D7803" s="939" t="inlineStr">
        <is>
          <t>S</t>
        </is>
      </c>
    </row>
    <row r="7804" ht="14" customHeight="1" s="902">
      <c r="A7804" s="939" t="inlineStr">
        <is>
          <t>2015</t>
        </is>
      </c>
      <c r="B7804" s="939" t="inlineStr">
        <is>
          <t>26404370</t>
        </is>
      </c>
      <c r="C7804" s="939" t="inlineStr">
        <is>
          <t>8518 50 00</t>
        </is>
      </c>
      <c r="D7804" s="939" t="inlineStr">
        <is>
          <t>S</t>
        </is>
      </c>
    </row>
    <row r="7805" ht="14" customHeight="1" s="902">
      <c r="A7805" s="939" t="inlineStr">
        <is>
          <t>2015</t>
        </is>
      </c>
      <c r="B7805" s="939" t="inlineStr">
        <is>
          <t>26404400</t>
        </is>
      </c>
      <c r="C7805" s="939" t="inlineStr">
        <is>
          <t>8517 69 39</t>
        </is>
      </c>
      <c r="D7805" s="939" t="inlineStr">
        <is>
          <t>S</t>
        </is>
      </c>
    </row>
    <row r="7806" ht="14" customHeight="1" s="902">
      <c r="A7806" s="939" t="inlineStr">
        <is>
          <t>2015</t>
        </is>
      </c>
      <c r="B7806" s="939" t="inlineStr">
        <is>
          <t>26405150</t>
        </is>
      </c>
      <c r="C7806" s="939" t="inlineStr">
        <is>
          <t>8522 90 30</t>
        </is>
      </c>
      <c r="D7806" s="939" t="inlineStr">
        <is>
          <t>S</t>
        </is>
      </c>
    </row>
    <row r="7807" ht="14" customHeight="1" s="902">
      <c r="A7807" s="939" t="inlineStr">
        <is>
          <t>2015</t>
        </is>
      </c>
      <c r="B7807" s="939" t="inlineStr">
        <is>
          <t>26405170</t>
        </is>
      </c>
      <c r="C7807" s="939" t="inlineStr">
        <is>
          <t>8522 90 41</t>
        </is>
      </c>
      <c r="D7807" s="939" t="inlineStr">
        <is>
          <t>S</t>
        </is>
      </c>
    </row>
    <row r="7808" ht="14" customHeight="1" s="902">
      <c r="A7808" s="939" t="inlineStr">
        <is>
          <t>2015</t>
        </is>
      </c>
      <c r="B7808" s="939" t="inlineStr">
        <is>
          <t>26405170</t>
        </is>
      </c>
      <c r="C7808" s="939" t="inlineStr">
        <is>
          <t>8522 90 49</t>
        </is>
      </c>
      <c r="D7808" s="939" t="inlineStr">
        <is>
          <t>S</t>
        </is>
      </c>
    </row>
    <row r="7809" ht="14" customHeight="1" s="902">
      <c r="A7809" s="939" t="inlineStr">
        <is>
          <t>2015</t>
        </is>
      </c>
      <c r="B7809" s="939" t="inlineStr">
        <is>
          <t>26405170</t>
        </is>
      </c>
      <c r="C7809" s="939" t="inlineStr">
        <is>
          <t>8522 90 70</t>
        </is>
      </c>
      <c r="D7809" s="939" t="inlineStr">
        <is>
          <t>S</t>
        </is>
      </c>
    </row>
    <row r="7810" ht="14" customHeight="1" s="902">
      <c r="A7810" s="939" t="inlineStr">
        <is>
          <t>2015</t>
        </is>
      </c>
      <c r="B7810" s="939" t="inlineStr">
        <is>
          <t>26405170</t>
        </is>
      </c>
      <c r="C7810" s="939" t="inlineStr">
        <is>
          <t>8522 90 80</t>
        </is>
      </c>
      <c r="D7810" s="939" t="inlineStr">
        <is>
          <t>S</t>
        </is>
      </c>
    </row>
    <row r="7811" ht="14" customHeight="1" s="902">
      <c r="A7811" s="939" t="inlineStr">
        <is>
          <t>2015</t>
        </is>
      </c>
      <c r="B7811" s="939" t="inlineStr">
        <is>
          <t>26405180</t>
        </is>
      </c>
      <c r="C7811" s="939" t="inlineStr">
        <is>
          <t>8518 90 00</t>
        </is>
      </c>
      <c r="D7811" s="939" t="inlineStr">
        <is>
          <t>S</t>
        </is>
      </c>
    </row>
    <row r="7812" ht="14" customHeight="1" s="902">
      <c r="A7812" s="939" t="inlineStr">
        <is>
          <t>2015</t>
        </is>
      </c>
      <c r="B7812" s="939" t="inlineStr">
        <is>
          <t>26405200</t>
        </is>
      </c>
      <c r="C7812" s="939" t="inlineStr">
        <is>
          <t>8529 90 20</t>
        </is>
      </c>
      <c r="D7812" s="939" t="inlineStr">
        <is>
          <t>S</t>
        </is>
      </c>
    </row>
    <row r="7813" ht="14" customHeight="1" s="902">
      <c r="A7813" s="939" t="inlineStr">
        <is>
          <t>2015</t>
        </is>
      </c>
      <c r="B7813" s="939" t="inlineStr">
        <is>
          <t>26406050</t>
        </is>
      </c>
      <c r="C7813" s="939" t="inlineStr">
        <is>
          <t>9504 50 00</t>
        </is>
      </c>
      <c r="D7813" s="939" t="inlineStr">
        <is>
          <t>S</t>
        </is>
      </c>
    </row>
    <row r="7814" ht="14" customHeight="1" s="902">
      <c r="A7814" s="939" t="inlineStr">
        <is>
          <t>2015</t>
        </is>
      </c>
      <c r="B7814" s="939" t="inlineStr">
        <is>
          <t>26511120</t>
        </is>
      </c>
      <c r="C7814" s="939" t="inlineStr">
        <is>
          <t>9014 10 00</t>
        </is>
      </c>
      <c r="D7814" s="939" t="inlineStr">
        <is>
          <t>S</t>
        </is>
      </c>
    </row>
    <row r="7815" ht="14" customHeight="1" s="902">
      <c r="A7815" s="939" t="inlineStr">
        <is>
          <t>2015</t>
        </is>
      </c>
      <c r="B7815" s="939" t="inlineStr">
        <is>
          <t>26511150</t>
        </is>
      </c>
      <c r="C7815" s="939" t="inlineStr">
        <is>
          <t>9014 20 20</t>
        </is>
      </c>
      <c r="D7815" s="939" t="inlineStr">
        <is>
          <t>S</t>
        </is>
      </c>
    </row>
    <row r="7816" ht="14" customHeight="1" s="902">
      <c r="A7816" s="939" t="inlineStr">
        <is>
          <t>2015</t>
        </is>
      </c>
      <c r="B7816" s="939" t="inlineStr">
        <is>
          <t>26511150</t>
        </is>
      </c>
      <c r="C7816" s="939" t="inlineStr">
        <is>
          <t>9014 20 80</t>
        </is>
      </c>
      <c r="D7816" s="939" t="inlineStr">
        <is>
          <t>S</t>
        </is>
      </c>
    </row>
    <row r="7817" ht="14" customHeight="1" s="902">
      <c r="A7817" s="939" t="inlineStr">
        <is>
          <t>2015</t>
        </is>
      </c>
      <c r="B7817" s="939" t="inlineStr">
        <is>
          <t>26511180</t>
        </is>
      </c>
      <c r="C7817" s="939" t="inlineStr">
        <is>
          <t>9014 80 00</t>
        </is>
      </c>
      <c r="D7817" s="939" t="inlineStr">
        <is>
          <t>S</t>
        </is>
      </c>
    </row>
    <row r="7818" ht="14" customHeight="1" s="902">
      <c r="A7818" s="939" t="inlineStr">
        <is>
          <t>2015</t>
        </is>
      </c>
      <c r="B7818" s="939" t="inlineStr">
        <is>
          <t>26511215</t>
        </is>
      </c>
      <c r="C7818" s="939" t="inlineStr">
        <is>
          <t>9015 10 10</t>
        </is>
      </c>
      <c r="D7818" s="939" t="inlineStr">
        <is>
          <t>S</t>
        </is>
      </c>
    </row>
    <row r="7819" ht="14" customHeight="1" s="902">
      <c r="A7819" s="939" t="inlineStr">
        <is>
          <t>2015</t>
        </is>
      </c>
      <c r="B7819" s="939" t="inlineStr">
        <is>
          <t>26511215</t>
        </is>
      </c>
      <c r="C7819" s="939" t="inlineStr">
        <is>
          <t>9015 20 10</t>
        </is>
      </c>
      <c r="D7819" s="939" t="inlineStr">
        <is>
          <t>S</t>
        </is>
      </c>
    </row>
    <row r="7820" ht="14" customHeight="1" s="902">
      <c r="A7820" s="939" t="inlineStr">
        <is>
          <t>2015</t>
        </is>
      </c>
      <c r="B7820" s="939" t="inlineStr">
        <is>
          <t>26511215</t>
        </is>
      </c>
      <c r="C7820" s="939" t="inlineStr">
        <is>
          <t>9015 40 10</t>
        </is>
      </c>
      <c r="D7820" s="939" t="inlineStr">
        <is>
          <t>S</t>
        </is>
      </c>
    </row>
    <row r="7821" ht="14" customHeight="1" s="902">
      <c r="A7821" s="939" t="inlineStr">
        <is>
          <t>2015</t>
        </is>
      </c>
      <c r="B7821" s="939" t="inlineStr">
        <is>
          <t>26511235</t>
        </is>
      </c>
      <c r="C7821" s="939" t="inlineStr">
        <is>
          <t>9015 80 11</t>
        </is>
      </c>
      <c r="D7821" s="939" t="inlineStr">
        <is>
          <t>S</t>
        </is>
      </c>
    </row>
    <row r="7822" ht="14" customHeight="1" s="902">
      <c r="A7822" s="939" t="inlineStr">
        <is>
          <t>2015</t>
        </is>
      </c>
      <c r="B7822" s="939" t="inlineStr">
        <is>
          <t>26511239</t>
        </is>
      </c>
      <c r="C7822" s="939" t="inlineStr">
        <is>
          <t>9015 80 19</t>
        </is>
      </c>
      <c r="D7822" s="939" t="inlineStr">
        <is>
          <t>S</t>
        </is>
      </c>
    </row>
    <row r="7823" ht="14" customHeight="1" s="902">
      <c r="A7823" s="939" t="inlineStr">
        <is>
          <t>2015</t>
        </is>
      </c>
      <c r="B7823" s="939" t="inlineStr">
        <is>
          <t>26511270</t>
        </is>
      </c>
      <c r="C7823" s="939" t="inlineStr">
        <is>
          <t>9015 10 90</t>
        </is>
      </c>
      <c r="D7823" s="939" t="inlineStr">
        <is>
          <t>S</t>
        </is>
      </c>
    </row>
    <row r="7824" ht="14" customHeight="1" s="902">
      <c r="A7824" s="939" t="inlineStr">
        <is>
          <t>2015</t>
        </is>
      </c>
      <c r="B7824" s="939" t="inlineStr">
        <is>
          <t>26511270</t>
        </is>
      </c>
      <c r="C7824" s="939" t="inlineStr">
        <is>
          <t>9015 20 90</t>
        </is>
      </c>
      <c r="D7824" s="939" t="inlineStr">
        <is>
          <t>S</t>
        </is>
      </c>
    </row>
    <row r="7825" ht="14" customHeight="1" s="902">
      <c r="A7825" s="939" t="inlineStr">
        <is>
          <t>2015</t>
        </is>
      </c>
      <c r="B7825" s="939" t="inlineStr">
        <is>
          <t>26511270</t>
        </is>
      </c>
      <c r="C7825" s="939" t="inlineStr">
        <is>
          <t>9015 40 90</t>
        </is>
      </c>
      <c r="D7825" s="939" t="inlineStr">
        <is>
          <t>S</t>
        </is>
      </c>
    </row>
    <row r="7826" ht="14" customHeight="1" s="902">
      <c r="A7826" s="939" t="inlineStr">
        <is>
          <t>2015</t>
        </is>
      </c>
      <c r="B7826" s="939" t="inlineStr">
        <is>
          <t>26511270</t>
        </is>
      </c>
      <c r="C7826" s="939" t="inlineStr">
        <is>
          <t>9015 80 91</t>
        </is>
      </c>
      <c r="D7826" s="939" t="inlineStr">
        <is>
          <t>S</t>
        </is>
      </c>
    </row>
    <row r="7827" ht="14" customHeight="1" s="902">
      <c r="A7827" s="939" t="inlineStr">
        <is>
          <t>2015</t>
        </is>
      </c>
      <c r="B7827" s="939" t="inlineStr">
        <is>
          <t>26511270</t>
        </is>
      </c>
      <c r="C7827" s="939" t="inlineStr">
        <is>
          <t>9015 80 93</t>
        </is>
      </c>
      <c r="D7827" s="939" t="inlineStr">
        <is>
          <t>S</t>
        </is>
      </c>
    </row>
    <row r="7828" ht="14" customHeight="1" s="902">
      <c r="A7828" s="939" t="inlineStr">
        <is>
          <t>2015</t>
        </is>
      </c>
      <c r="B7828" s="939" t="inlineStr">
        <is>
          <t>26511270</t>
        </is>
      </c>
      <c r="C7828" s="939" t="inlineStr">
        <is>
          <t>9015 80 99</t>
        </is>
      </c>
      <c r="D7828" s="939" t="inlineStr">
        <is>
          <t>S</t>
        </is>
      </c>
    </row>
    <row r="7829" ht="14" customHeight="1" s="902">
      <c r="A7829" s="939" t="inlineStr">
        <is>
          <t>2015</t>
        </is>
      </c>
      <c r="B7829" s="939" t="inlineStr">
        <is>
          <t>26512020</t>
        </is>
      </c>
      <c r="C7829" s="939" t="inlineStr">
        <is>
          <t>8526 10 00</t>
        </is>
      </c>
      <c r="D7829" s="939" t="inlineStr">
        <is>
          <t>S</t>
        </is>
      </c>
    </row>
    <row r="7830" ht="14" customHeight="1" s="902">
      <c r="A7830" s="939" t="inlineStr">
        <is>
          <t>2015</t>
        </is>
      </c>
      <c r="B7830" s="939" t="inlineStr">
        <is>
          <t>26512050</t>
        </is>
      </c>
      <c r="C7830" s="939" t="inlineStr">
        <is>
          <t>8526 91 20</t>
        </is>
      </c>
      <c r="D7830" s="939" t="inlineStr">
        <is>
          <t>S</t>
        </is>
      </c>
    </row>
    <row r="7831" ht="14" customHeight="1" s="902">
      <c r="A7831" s="939" t="inlineStr">
        <is>
          <t>2015</t>
        </is>
      </c>
      <c r="B7831" s="939" t="inlineStr">
        <is>
          <t>26512050</t>
        </is>
      </c>
      <c r="C7831" s="939" t="inlineStr">
        <is>
          <t>8526 91 80</t>
        </is>
      </c>
      <c r="D7831" s="939" t="inlineStr">
        <is>
          <t>S</t>
        </is>
      </c>
    </row>
    <row r="7832" ht="14" customHeight="1" s="902">
      <c r="A7832" s="939" t="inlineStr">
        <is>
          <t>2015</t>
        </is>
      </c>
      <c r="B7832" s="939" t="inlineStr">
        <is>
          <t>26512080</t>
        </is>
      </c>
      <c r="C7832" s="939" t="inlineStr">
        <is>
          <t>8526 92 00</t>
        </is>
      </c>
      <c r="D7832" s="939" t="inlineStr">
        <is>
          <t>S</t>
        </is>
      </c>
    </row>
    <row r="7833" ht="14" customHeight="1" s="902">
      <c r="A7833" s="939" t="inlineStr">
        <is>
          <t>2015</t>
        </is>
      </c>
      <c r="B7833" s="939" t="inlineStr">
        <is>
          <t>26513100</t>
        </is>
      </c>
      <c r="C7833" s="939" t="inlineStr">
        <is>
          <t>9016 00 10</t>
        </is>
      </c>
      <c r="D7833" s="939" t="inlineStr">
        <is>
          <t>S</t>
        </is>
      </c>
    </row>
    <row r="7834" ht="14" customHeight="1" s="902">
      <c r="A7834" s="939" t="inlineStr">
        <is>
          <t>2015</t>
        </is>
      </c>
      <c r="B7834" s="939" t="inlineStr">
        <is>
          <t>26513100</t>
        </is>
      </c>
      <c r="C7834" s="939" t="inlineStr">
        <is>
          <t>9016 00 90</t>
        </is>
      </c>
      <c r="D7834" s="939" t="inlineStr">
        <is>
          <t>S</t>
        </is>
      </c>
    </row>
    <row r="7835" ht="14" customHeight="1" s="902">
      <c r="A7835" s="939" t="inlineStr">
        <is>
          <t>2015</t>
        </is>
      </c>
      <c r="B7835" s="939" t="inlineStr">
        <is>
          <t>26513200</t>
        </is>
      </c>
      <c r="C7835" s="939" t="inlineStr">
        <is>
          <t>9017 10 10</t>
        </is>
      </c>
      <c r="D7835" s="939" t="inlineStr">
        <is>
          <t>S</t>
        </is>
      </c>
    </row>
    <row r="7836" ht="14" customHeight="1" s="902">
      <c r="A7836" s="939" t="inlineStr">
        <is>
          <t>2015</t>
        </is>
      </c>
      <c r="B7836" s="939" t="inlineStr">
        <is>
          <t>26513200</t>
        </is>
      </c>
      <c r="C7836" s="939" t="inlineStr">
        <is>
          <t>9017 10 90</t>
        </is>
      </c>
      <c r="D7836" s="939" t="inlineStr">
        <is>
          <t>S</t>
        </is>
      </c>
    </row>
    <row r="7837" ht="14" customHeight="1" s="902">
      <c r="A7837" s="939" t="inlineStr">
        <is>
          <t>2015</t>
        </is>
      </c>
      <c r="B7837" s="939" t="inlineStr">
        <is>
          <t>26513200</t>
        </is>
      </c>
      <c r="C7837" s="939" t="inlineStr">
        <is>
          <t>9017 20 05</t>
        </is>
      </c>
      <c r="D7837" s="939" t="inlineStr">
        <is>
          <t>S</t>
        </is>
      </c>
    </row>
    <row r="7838" ht="14" customHeight="1" s="902">
      <c r="A7838" s="939" t="inlineStr">
        <is>
          <t>2015</t>
        </is>
      </c>
      <c r="B7838" s="939" t="inlineStr">
        <is>
          <t>26513200</t>
        </is>
      </c>
      <c r="C7838" s="939" t="inlineStr">
        <is>
          <t>9017 20 10</t>
        </is>
      </c>
      <c r="D7838" s="939" t="inlineStr">
        <is>
          <t>S</t>
        </is>
      </c>
    </row>
    <row r="7839" ht="14" customHeight="1" s="902">
      <c r="A7839" s="939" t="inlineStr">
        <is>
          <t>2015</t>
        </is>
      </c>
      <c r="B7839" s="939" t="inlineStr">
        <is>
          <t>26513200</t>
        </is>
      </c>
      <c r="C7839" s="939" t="inlineStr">
        <is>
          <t>9017 20 39</t>
        </is>
      </c>
      <c r="D7839" s="939" t="inlineStr">
        <is>
          <t>S</t>
        </is>
      </c>
    </row>
    <row r="7840" ht="14" customHeight="1" s="902">
      <c r="A7840" s="939" t="inlineStr">
        <is>
          <t>2015</t>
        </is>
      </c>
      <c r="B7840" s="939" t="inlineStr">
        <is>
          <t>26513200</t>
        </is>
      </c>
      <c r="C7840" s="939" t="inlineStr">
        <is>
          <t>9017 20 90</t>
        </is>
      </c>
      <c r="D7840" s="939" t="inlineStr">
        <is>
          <t>S</t>
        </is>
      </c>
    </row>
    <row r="7841" ht="14" customHeight="1" s="902">
      <c r="A7841" s="939" t="inlineStr">
        <is>
          <t>2015</t>
        </is>
      </c>
      <c r="B7841" s="939" t="inlineStr">
        <is>
          <t>26513300</t>
        </is>
      </c>
      <c r="C7841" s="939" t="inlineStr">
        <is>
          <t>9017 30 00</t>
        </is>
      </c>
      <c r="D7841" s="939" t="inlineStr">
        <is>
          <t>S</t>
        </is>
      </c>
    </row>
    <row r="7842" ht="14" customHeight="1" s="902">
      <c r="A7842" s="939" t="inlineStr">
        <is>
          <t>2015</t>
        </is>
      </c>
      <c r="B7842" s="939" t="inlineStr">
        <is>
          <t>26514100</t>
        </is>
      </c>
      <c r="C7842" s="939" t="inlineStr">
        <is>
          <t>9030 10 00</t>
        </is>
      </c>
      <c r="D7842" s="939" t="inlineStr">
        <is>
          <t>S</t>
        </is>
      </c>
    </row>
    <row r="7843" ht="14" customHeight="1" s="902">
      <c r="A7843" s="939" t="inlineStr">
        <is>
          <t>2015</t>
        </is>
      </c>
      <c r="B7843" s="939" t="inlineStr">
        <is>
          <t>26514200</t>
        </is>
      </c>
      <c r="C7843" s="939" t="inlineStr">
        <is>
          <t>9030 20 10</t>
        </is>
      </c>
      <c r="D7843" s="939" t="inlineStr">
        <is>
          <t>S</t>
        </is>
      </c>
    </row>
    <row r="7844" ht="14" customHeight="1" s="902">
      <c r="A7844" s="939" t="inlineStr">
        <is>
          <t>2015</t>
        </is>
      </c>
      <c r="B7844" s="939" t="inlineStr">
        <is>
          <t>26514310</t>
        </is>
      </c>
      <c r="C7844" s="939" t="inlineStr">
        <is>
          <t>9030 31 00</t>
        </is>
      </c>
      <c r="D7844" s="939" t="inlineStr">
        <is>
          <t>S</t>
        </is>
      </c>
    </row>
    <row r="7845" ht="14" customHeight="1" s="902">
      <c r="A7845" s="939" t="inlineStr">
        <is>
          <t>2015</t>
        </is>
      </c>
      <c r="B7845" s="939" t="inlineStr">
        <is>
          <t>26514330</t>
        </is>
      </c>
      <c r="C7845" s="939" t="inlineStr">
        <is>
          <t>9030 33 10</t>
        </is>
      </c>
      <c r="D7845" s="939" t="inlineStr">
        <is>
          <t>S</t>
        </is>
      </c>
    </row>
    <row r="7846" ht="14" customHeight="1" s="902">
      <c r="A7846" s="939" t="inlineStr">
        <is>
          <t>2015</t>
        </is>
      </c>
      <c r="B7846" s="939" t="inlineStr">
        <is>
          <t>26514355</t>
        </is>
      </c>
      <c r="C7846" s="939" t="inlineStr">
        <is>
          <t>9030 33 91</t>
        </is>
      </c>
      <c r="D7846" s="939" t="inlineStr">
        <is>
          <t>S</t>
        </is>
      </c>
    </row>
    <row r="7847" ht="14" customHeight="1" s="902">
      <c r="A7847" s="939" t="inlineStr">
        <is>
          <t>2015</t>
        </is>
      </c>
      <c r="B7847" s="939" t="inlineStr">
        <is>
          <t>26514359</t>
        </is>
      </c>
      <c r="C7847" s="939" t="inlineStr">
        <is>
          <t>9030 33 99</t>
        </is>
      </c>
      <c r="D7847" s="939" t="inlineStr">
        <is>
          <t>S</t>
        </is>
      </c>
    </row>
    <row r="7848" ht="14" customHeight="1" s="902">
      <c r="A7848" s="939" t="inlineStr">
        <is>
          <t>2015</t>
        </is>
      </c>
      <c r="B7848" s="939" t="inlineStr">
        <is>
          <t>26514400</t>
        </is>
      </c>
      <c r="C7848" s="939" t="inlineStr">
        <is>
          <t>9030 40 00</t>
        </is>
      </c>
      <c r="D7848" s="939" t="inlineStr">
        <is>
          <t>S</t>
        </is>
      </c>
    </row>
    <row r="7849" ht="14" customHeight="1" s="902">
      <c r="A7849" s="939" t="inlineStr">
        <is>
          <t>2015</t>
        </is>
      </c>
      <c r="B7849" s="939" t="inlineStr">
        <is>
          <t>26514520</t>
        </is>
      </c>
      <c r="C7849" s="939" t="inlineStr">
        <is>
          <t>9030 82 00</t>
        </is>
      </c>
      <c r="D7849" s="939" t="inlineStr">
        <is>
          <t>S</t>
        </is>
      </c>
    </row>
    <row r="7850" ht="14" customHeight="1" s="902">
      <c r="A7850" s="939" t="inlineStr">
        <is>
          <t>2015</t>
        </is>
      </c>
      <c r="B7850" s="939" t="inlineStr">
        <is>
          <t>26514530</t>
        </is>
      </c>
      <c r="C7850" s="939" t="inlineStr">
        <is>
          <t>9030 20 30</t>
        </is>
      </c>
      <c r="D7850" s="939" t="inlineStr">
        <is>
          <t>S</t>
        </is>
      </c>
    </row>
    <row r="7851" ht="14" customHeight="1" s="902">
      <c r="A7851" s="939" t="inlineStr">
        <is>
          <t>2015</t>
        </is>
      </c>
      <c r="B7851" s="939" t="inlineStr">
        <is>
          <t>26514530</t>
        </is>
      </c>
      <c r="C7851" s="939" t="inlineStr">
        <is>
          <t>9030 32 00</t>
        </is>
      </c>
      <c r="D7851" s="939" t="inlineStr">
        <is>
          <t>S</t>
        </is>
      </c>
    </row>
    <row r="7852" ht="14" customHeight="1" s="902">
      <c r="A7852" s="939" t="inlineStr">
        <is>
          <t>2015</t>
        </is>
      </c>
      <c r="B7852" s="939" t="inlineStr">
        <is>
          <t>26514530</t>
        </is>
      </c>
      <c r="C7852" s="939" t="inlineStr">
        <is>
          <t>9030 39 00</t>
        </is>
      </c>
      <c r="D7852" s="939" t="inlineStr">
        <is>
          <t>S</t>
        </is>
      </c>
    </row>
    <row r="7853" ht="14" customHeight="1" s="902">
      <c r="A7853" s="939" t="inlineStr">
        <is>
          <t>2015</t>
        </is>
      </c>
      <c r="B7853" s="939" t="inlineStr">
        <is>
          <t>26514530</t>
        </is>
      </c>
      <c r="C7853" s="939" t="inlineStr">
        <is>
          <t>9030 84 00</t>
        </is>
      </c>
      <c r="D7853" s="939" t="inlineStr">
        <is>
          <t>S</t>
        </is>
      </c>
    </row>
    <row r="7854" ht="14" customHeight="1" s="902">
      <c r="A7854" s="939" t="inlineStr">
        <is>
          <t>2015</t>
        </is>
      </c>
      <c r="B7854" s="939" t="inlineStr">
        <is>
          <t>26514555</t>
        </is>
      </c>
      <c r="C7854" s="939" t="inlineStr">
        <is>
          <t>9030 20 91</t>
        </is>
      </c>
      <c r="D7854" s="939" t="inlineStr">
        <is>
          <t>S</t>
        </is>
      </c>
    </row>
    <row r="7855" ht="14" customHeight="1" s="902">
      <c r="A7855" s="939" t="inlineStr">
        <is>
          <t>2015</t>
        </is>
      </c>
      <c r="B7855" s="939" t="inlineStr">
        <is>
          <t>26514555</t>
        </is>
      </c>
      <c r="C7855" s="939" t="inlineStr">
        <is>
          <t>9030 89 30</t>
        </is>
      </c>
      <c r="D7855" s="939" t="inlineStr">
        <is>
          <t>S</t>
        </is>
      </c>
    </row>
    <row r="7856" ht="14" customHeight="1" s="902">
      <c r="A7856" s="939" t="inlineStr">
        <is>
          <t>2015</t>
        </is>
      </c>
      <c r="B7856" s="939" t="inlineStr">
        <is>
          <t>26514559</t>
        </is>
      </c>
      <c r="C7856" s="939" t="inlineStr">
        <is>
          <t>9030 20 99</t>
        </is>
      </c>
      <c r="D7856" s="939" t="inlineStr">
        <is>
          <t>S</t>
        </is>
      </c>
    </row>
    <row r="7857" ht="14" customHeight="1" s="902">
      <c r="A7857" s="939" t="inlineStr">
        <is>
          <t>2015</t>
        </is>
      </c>
      <c r="B7857" s="939" t="inlineStr">
        <is>
          <t>26514559</t>
        </is>
      </c>
      <c r="C7857" s="939" t="inlineStr">
        <is>
          <t>9030 89 90</t>
        </is>
      </c>
      <c r="D7857" s="939" t="inlineStr">
        <is>
          <t>S</t>
        </is>
      </c>
    </row>
    <row r="7858" ht="14" customHeight="1" s="902">
      <c r="A7858" s="939" t="inlineStr">
        <is>
          <t>2015</t>
        </is>
      </c>
      <c r="B7858" s="939" t="inlineStr">
        <is>
          <t>26515110</t>
        </is>
      </c>
      <c r="C7858" s="939" t="inlineStr">
        <is>
          <t>9025 11 80</t>
        </is>
      </c>
      <c r="D7858" s="939" t="inlineStr">
        <is>
          <t>S</t>
        </is>
      </c>
    </row>
    <row r="7859" ht="14" customHeight="1" s="902">
      <c r="A7859" s="939" t="inlineStr">
        <is>
          <t>2015</t>
        </is>
      </c>
      <c r="B7859" s="939" t="inlineStr">
        <is>
          <t>26515135</t>
        </is>
      </c>
      <c r="C7859" s="939" t="inlineStr">
        <is>
          <t>9025 19 20</t>
        </is>
      </c>
      <c r="D7859" s="939" t="inlineStr">
        <is>
          <t>S</t>
        </is>
      </c>
    </row>
    <row r="7860" ht="14" customHeight="1" s="902">
      <c r="A7860" s="939" t="inlineStr">
        <is>
          <t>2015</t>
        </is>
      </c>
      <c r="B7860" s="939" t="inlineStr">
        <is>
          <t>26515139</t>
        </is>
      </c>
      <c r="C7860" s="939" t="inlineStr">
        <is>
          <t>9025 19 80</t>
        </is>
      </c>
      <c r="D7860" s="939" t="inlineStr">
        <is>
          <t>S</t>
        </is>
      </c>
    </row>
    <row r="7861" ht="14" customHeight="1" s="902">
      <c r="A7861" s="939" t="inlineStr">
        <is>
          <t>2015</t>
        </is>
      </c>
      <c r="B7861" s="939" t="inlineStr">
        <is>
          <t>26515150</t>
        </is>
      </c>
      <c r="C7861" s="939" t="inlineStr">
        <is>
          <t>9025 80 20</t>
        </is>
      </c>
      <c r="D7861" s="939" t="inlineStr">
        <is>
          <t>S</t>
        </is>
      </c>
    </row>
    <row r="7862" ht="14" customHeight="1" s="902">
      <c r="A7862" s="939" t="inlineStr">
        <is>
          <t>2015</t>
        </is>
      </c>
      <c r="B7862" s="939" t="inlineStr">
        <is>
          <t>26515175</t>
        </is>
      </c>
      <c r="C7862" s="939" t="inlineStr">
        <is>
          <t>9025 80 40</t>
        </is>
      </c>
      <c r="D7862" s="939" t="inlineStr">
        <is>
          <t>S</t>
        </is>
      </c>
    </row>
    <row r="7863" ht="14" customHeight="1" s="902">
      <c r="A7863" s="939" t="inlineStr">
        <is>
          <t>2015</t>
        </is>
      </c>
      <c r="B7863" s="939" t="inlineStr">
        <is>
          <t>26515179</t>
        </is>
      </c>
      <c r="C7863" s="939" t="inlineStr">
        <is>
          <t>9025 80 80</t>
        </is>
      </c>
      <c r="D7863" s="939" t="inlineStr">
        <is>
          <t>S</t>
        </is>
      </c>
    </row>
    <row r="7864" ht="14" customHeight="1" s="902">
      <c r="A7864" s="939" t="inlineStr">
        <is>
          <t>2015</t>
        </is>
      </c>
      <c r="B7864" s="939" t="inlineStr">
        <is>
          <t>26515235</t>
        </is>
      </c>
      <c r="C7864" s="939" t="inlineStr">
        <is>
          <t>9026 10 21</t>
        </is>
      </c>
      <c r="D7864" s="939" t="inlineStr">
        <is>
          <t>S</t>
        </is>
      </c>
    </row>
    <row r="7865" ht="14" customHeight="1" s="902">
      <c r="A7865" s="939" t="inlineStr">
        <is>
          <t>2015</t>
        </is>
      </c>
      <c r="B7865" s="939" t="inlineStr">
        <is>
          <t>26515239</t>
        </is>
      </c>
      <c r="C7865" s="939" t="inlineStr">
        <is>
          <t>9026 10 29</t>
        </is>
      </c>
      <c r="D7865" s="939" t="inlineStr">
        <is>
          <t>S</t>
        </is>
      </c>
    </row>
    <row r="7866" ht="14" customHeight="1" s="902">
      <c r="A7866" s="939" t="inlineStr">
        <is>
          <t>2015</t>
        </is>
      </c>
      <c r="B7866" s="939" t="inlineStr">
        <is>
          <t>26515255</t>
        </is>
      </c>
      <c r="C7866" s="939" t="inlineStr">
        <is>
          <t>9026 10 81</t>
        </is>
      </c>
      <c r="D7866" s="939" t="inlineStr">
        <is>
          <t>S</t>
        </is>
      </c>
    </row>
    <row r="7867" ht="14" customHeight="1" s="902">
      <c r="A7867" s="939" t="inlineStr">
        <is>
          <t>2015</t>
        </is>
      </c>
      <c r="B7867" s="939" t="inlineStr">
        <is>
          <t>26515259</t>
        </is>
      </c>
      <c r="C7867" s="939" t="inlineStr">
        <is>
          <t>9026 10 89</t>
        </is>
      </c>
      <c r="D7867" s="939" t="inlineStr">
        <is>
          <t>S</t>
        </is>
      </c>
    </row>
    <row r="7868" ht="14" customHeight="1" s="902">
      <c r="A7868" s="939" t="inlineStr">
        <is>
          <t>2015</t>
        </is>
      </c>
      <c r="B7868" s="939" t="inlineStr">
        <is>
          <t>26515271</t>
        </is>
      </c>
      <c r="C7868" s="939" t="inlineStr">
        <is>
          <t>9026 20 20</t>
        </is>
      </c>
      <c r="D7868" s="939" t="inlineStr">
        <is>
          <t>S</t>
        </is>
      </c>
    </row>
    <row r="7869" ht="14" customHeight="1" s="902">
      <c r="A7869" s="939" t="inlineStr">
        <is>
          <t>2015</t>
        </is>
      </c>
      <c r="B7869" s="939" t="inlineStr">
        <is>
          <t>26515274</t>
        </is>
      </c>
      <c r="C7869" s="939" t="inlineStr">
        <is>
          <t>9026 20 40</t>
        </is>
      </c>
      <c r="D7869" s="939" t="inlineStr">
        <is>
          <t>S</t>
        </is>
      </c>
    </row>
    <row r="7870" ht="14" customHeight="1" s="902">
      <c r="A7870" s="939" t="inlineStr">
        <is>
          <t>2015</t>
        </is>
      </c>
      <c r="B7870" s="939" t="inlineStr">
        <is>
          <t>26515279</t>
        </is>
      </c>
      <c r="C7870" s="939" t="inlineStr">
        <is>
          <t>9026 20 80</t>
        </is>
      </c>
      <c r="D7870" s="939" t="inlineStr">
        <is>
          <t>S</t>
        </is>
      </c>
    </row>
    <row r="7871" ht="14" customHeight="1" s="902">
      <c r="A7871" s="939" t="inlineStr">
        <is>
          <t>2015</t>
        </is>
      </c>
      <c r="B7871" s="939" t="inlineStr">
        <is>
          <t>26515283</t>
        </is>
      </c>
      <c r="C7871" s="939" t="inlineStr">
        <is>
          <t>9026 80 20</t>
        </is>
      </c>
      <c r="D7871" s="939" t="inlineStr">
        <is>
          <t>S</t>
        </is>
      </c>
    </row>
    <row r="7872" ht="14" customHeight="1" s="902">
      <c r="A7872" s="939" t="inlineStr">
        <is>
          <t>2015</t>
        </is>
      </c>
      <c r="B7872" s="939" t="inlineStr">
        <is>
          <t>26515289</t>
        </is>
      </c>
      <c r="C7872" s="939" t="inlineStr">
        <is>
          <t>9026 80 80</t>
        </is>
      </c>
      <c r="D7872" s="939" t="inlineStr">
        <is>
          <t>S</t>
        </is>
      </c>
    </row>
    <row r="7873" ht="14" customHeight="1" s="902">
      <c r="A7873" s="939" t="inlineStr">
        <is>
          <t>2015</t>
        </is>
      </c>
      <c r="B7873" s="939" t="inlineStr">
        <is>
          <t>26515313</t>
        </is>
      </c>
      <c r="C7873" s="939" t="inlineStr">
        <is>
          <t>9027 10 10</t>
        </is>
      </c>
      <c r="D7873" s="939" t="inlineStr">
        <is>
          <t>S</t>
        </is>
      </c>
    </row>
    <row r="7874" ht="14" customHeight="1" s="902">
      <c r="A7874" s="939" t="inlineStr">
        <is>
          <t>2015</t>
        </is>
      </c>
      <c r="B7874" s="939" t="inlineStr">
        <is>
          <t>26515319</t>
        </is>
      </c>
      <c r="C7874" s="939" t="inlineStr">
        <is>
          <t>9027 10 90</t>
        </is>
      </c>
      <c r="D7874" s="939" t="inlineStr">
        <is>
          <t>S</t>
        </is>
      </c>
    </row>
    <row r="7875" ht="14" customHeight="1" s="902">
      <c r="A7875" s="939" t="inlineStr">
        <is>
          <t>2015</t>
        </is>
      </c>
      <c r="B7875" s="939" t="inlineStr">
        <is>
          <t>26515320</t>
        </is>
      </c>
      <c r="C7875" s="939" t="inlineStr">
        <is>
          <t>9027 20 00</t>
        </is>
      </c>
      <c r="D7875" s="939" t="inlineStr">
        <is>
          <t>S</t>
        </is>
      </c>
    </row>
    <row r="7876" ht="14" customHeight="1" s="902">
      <c r="A7876" s="939" t="inlineStr">
        <is>
          <t>2015</t>
        </is>
      </c>
      <c r="B7876" s="939" t="inlineStr">
        <is>
          <t>26515330</t>
        </is>
      </c>
      <c r="C7876" s="939" t="inlineStr">
        <is>
          <t>9027 30 00</t>
        </is>
      </c>
      <c r="D7876" s="939" t="inlineStr">
        <is>
          <t>S</t>
        </is>
      </c>
    </row>
    <row r="7877" ht="14" customHeight="1" s="902">
      <c r="A7877" s="939" t="inlineStr">
        <is>
          <t>2015</t>
        </is>
      </c>
      <c r="B7877" s="939" t="inlineStr">
        <is>
          <t>26515350</t>
        </is>
      </c>
      <c r="C7877" s="939" t="inlineStr">
        <is>
          <t>9027 50 00</t>
        </is>
      </c>
      <c r="D7877" s="939" t="inlineStr">
        <is>
          <t>S</t>
        </is>
      </c>
    </row>
    <row r="7878" ht="14" customHeight="1" s="902">
      <c r="A7878" s="939" t="inlineStr">
        <is>
          <t>2015</t>
        </is>
      </c>
      <c r="B7878" s="939" t="inlineStr">
        <is>
          <t>26515381</t>
        </is>
      </c>
      <c r="C7878" s="939" t="inlineStr">
        <is>
          <t>9027 80 11</t>
        </is>
      </c>
      <c r="D7878" s="939" t="inlineStr">
        <is>
          <t>S</t>
        </is>
      </c>
    </row>
    <row r="7879" ht="14" customHeight="1" s="902">
      <c r="A7879" s="939" t="inlineStr">
        <is>
          <t>2015</t>
        </is>
      </c>
      <c r="B7879" s="939" t="inlineStr">
        <is>
          <t>26515383</t>
        </is>
      </c>
      <c r="C7879" s="939" t="inlineStr">
        <is>
          <t>9027 80 13</t>
        </is>
      </c>
      <c r="D7879" s="939" t="inlineStr">
        <is>
          <t>S</t>
        </is>
      </c>
    </row>
    <row r="7880" ht="14" customHeight="1" s="902">
      <c r="A7880" s="939" t="inlineStr">
        <is>
          <t>2015</t>
        </is>
      </c>
      <c r="B7880" s="939" t="inlineStr">
        <is>
          <t>26515383</t>
        </is>
      </c>
      <c r="C7880" s="939" t="inlineStr">
        <is>
          <t>9027 80 17</t>
        </is>
      </c>
      <c r="D7880" s="939" t="inlineStr">
        <is>
          <t>S</t>
        </is>
      </c>
    </row>
    <row r="7881" ht="14" customHeight="1" s="902">
      <c r="A7881" s="939" t="inlineStr">
        <is>
          <t>2015</t>
        </is>
      </c>
      <c r="B7881" s="939" t="inlineStr">
        <is>
          <t>26515390</t>
        </is>
      </c>
      <c r="C7881" s="939" t="inlineStr">
        <is>
          <t>9027 80 05</t>
        </is>
      </c>
      <c r="D7881" s="939" t="inlineStr">
        <is>
          <t>S</t>
        </is>
      </c>
    </row>
    <row r="7882" ht="14" customHeight="1" s="902">
      <c r="A7882" s="939" t="inlineStr">
        <is>
          <t>2015</t>
        </is>
      </c>
      <c r="B7882" s="939" t="inlineStr">
        <is>
          <t>26515390</t>
        </is>
      </c>
      <c r="C7882" s="939" t="inlineStr">
        <is>
          <t>9027 80 91</t>
        </is>
      </c>
      <c r="D7882" s="939" t="inlineStr">
        <is>
          <t>S</t>
        </is>
      </c>
    </row>
    <row r="7883" ht="14" customHeight="1" s="902">
      <c r="A7883" s="939" t="inlineStr">
        <is>
          <t>2015</t>
        </is>
      </c>
      <c r="B7883" s="939" t="inlineStr">
        <is>
          <t>26515390</t>
        </is>
      </c>
      <c r="C7883" s="939" t="inlineStr">
        <is>
          <t>9027 80 99</t>
        </is>
      </c>
      <c r="D7883" s="939" t="inlineStr">
        <is>
          <t>S</t>
        </is>
      </c>
    </row>
    <row r="7884" ht="14" customHeight="1" s="902">
      <c r="A7884" s="939" t="inlineStr">
        <is>
          <t>2015</t>
        </is>
      </c>
      <c r="B7884" s="939" t="inlineStr">
        <is>
          <t>26516100</t>
        </is>
      </c>
      <c r="C7884" s="939" t="inlineStr">
        <is>
          <t>9012 10 10</t>
        </is>
      </c>
      <c r="D7884" s="939" t="inlineStr">
        <is>
          <t>S</t>
        </is>
      </c>
    </row>
    <row r="7885" ht="14" customHeight="1" s="902">
      <c r="A7885" s="939" t="inlineStr">
        <is>
          <t>2015</t>
        </is>
      </c>
      <c r="B7885" s="939" t="inlineStr">
        <is>
          <t>26516100</t>
        </is>
      </c>
      <c r="C7885" s="939" t="inlineStr">
        <is>
          <t>9012 10 90</t>
        </is>
      </c>
      <c r="D7885" s="939" t="inlineStr">
        <is>
          <t>S</t>
        </is>
      </c>
    </row>
    <row r="7886" ht="14" customHeight="1" s="902">
      <c r="A7886" s="939" t="inlineStr">
        <is>
          <t>2015</t>
        </is>
      </c>
      <c r="B7886" s="939" t="inlineStr">
        <is>
          <t>26516210</t>
        </is>
      </c>
      <c r="C7886" s="939" t="inlineStr">
        <is>
          <t>9024 10 11</t>
        </is>
      </c>
      <c r="D7886" s="939" t="inlineStr">
        <is>
          <t>S</t>
        </is>
      </c>
    </row>
    <row r="7887" ht="14" customHeight="1" s="902">
      <c r="A7887" s="939" t="inlineStr">
        <is>
          <t>2015</t>
        </is>
      </c>
      <c r="B7887" s="939" t="inlineStr">
        <is>
          <t>26516210</t>
        </is>
      </c>
      <c r="C7887" s="939" t="inlineStr">
        <is>
          <t>9024 10 13</t>
        </is>
      </c>
      <c r="D7887" s="939" t="inlineStr">
        <is>
          <t>S</t>
        </is>
      </c>
    </row>
    <row r="7888" ht="14" customHeight="1" s="902">
      <c r="A7888" s="939" t="inlineStr">
        <is>
          <t>2015</t>
        </is>
      </c>
      <c r="B7888" s="939" t="inlineStr">
        <is>
          <t>26516210</t>
        </is>
      </c>
      <c r="C7888" s="939" t="inlineStr">
        <is>
          <t>9024 10 19</t>
        </is>
      </c>
      <c r="D7888" s="939" t="inlineStr">
        <is>
          <t>S</t>
        </is>
      </c>
    </row>
    <row r="7889" ht="14" customHeight="1" s="902">
      <c r="A7889" s="939" t="inlineStr">
        <is>
          <t>2015</t>
        </is>
      </c>
      <c r="B7889" s="939" t="inlineStr">
        <is>
          <t>26516230</t>
        </is>
      </c>
      <c r="C7889" s="939" t="inlineStr">
        <is>
          <t>9024 10 90</t>
        </is>
      </c>
      <c r="D7889" s="939" t="inlineStr">
        <is>
          <t>S</t>
        </is>
      </c>
    </row>
    <row r="7890" ht="14" customHeight="1" s="902">
      <c r="A7890" s="939" t="inlineStr">
        <is>
          <t>2015</t>
        </is>
      </c>
      <c r="B7890" s="939" t="inlineStr">
        <is>
          <t>26516255</t>
        </is>
      </c>
      <c r="C7890" s="939" t="inlineStr">
        <is>
          <t>9024 80 11</t>
        </is>
      </c>
      <c r="D7890" s="939" t="inlineStr">
        <is>
          <t>S</t>
        </is>
      </c>
    </row>
    <row r="7891" ht="14" customHeight="1" s="902">
      <c r="A7891" s="939" t="inlineStr">
        <is>
          <t>2015</t>
        </is>
      </c>
      <c r="B7891" s="939" t="inlineStr">
        <is>
          <t>26516255</t>
        </is>
      </c>
      <c r="C7891" s="939" t="inlineStr">
        <is>
          <t>9024 80 19</t>
        </is>
      </c>
      <c r="D7891" s="939" t="inlineStr">
        <is>
          <t>S</t>
        </is>
      </c>
    </row>
    <row r="7892" ht="14" customHeight="1" s="902">
      <c r="A7892" s="939" t="inlineStr">
        <is>
          <t>2015</t>
        </is>
      </c>
      <c r="B7892" s="939" t="inlineStr">
        <is>
          <t>26516259</t>
        </is>
      </c>
      <c r="C7892" s="939" t="inlineStr">
        <is>
          <t>9024 80 90</t>
        </is>
      </c>
      <c r="D7892" s="939" t="inlineStr">
        <is>
          <t>S</t>
        </is>
      </c>
    </row>
    <row r="7893" ht="14" customHeight="1" s="902">
      <c r="A7893" s="939" t="inlineStr">
        <is>
          <t>2015</t>
        </is>
      </c>
      <c r="B7893" s="939" t="inlineStr">
        <is>
          <t>26516330</t>
        </is>
      </c>
      <c r="C7893" s="939" t="inlineStr">
        <is>
          <t>9028 10 00</t>
        </is>
      </c>
      <c r="D7893" s="939" t="inlineStr">
        <is>
          <t>S</t>
        </is>
      </c>
    </row>
    <row r="7894" ht="14" customHeight="1" s="902">
      <c r="A7894" s="939" t="inlineStr">
        <is>
          <t>2015</t>
        </is>
      </c>
      <c r="B7894" s="939" t="inlineStr">
        <is>
          <t>26516350</t>
        </is>
      </c>
      <c r="C7894" s="939" t="inlineStr">
        <is>
          <t>9028 20 00</t>
        </is>
      </c>
      <c r="D7894" s="939" t="inlineStr">
        <is>
          <t>S</t>
        </is>
      </c>
    </row>
    <row r="7895" ht="14" customHeight="1" s="902">
      <c r="A7895" s="939" t="inlineStr">
        <is>
          <t>2015</t>
        </is>
      </c>
      <c r="B7895" s="939" t="inlineStr">
        <is>
          <t>26516370</t>
        </is>
      </c>
      <c r="C7895" s="939" t="inlineStr">
        <is>
          <t>9028 30 11</t>
        </is>
      </c>
      <c r="D7895" s="939" t="inlineStr">
        <is>
          <t>S</t>
        </is>
      </c>
    </row>
    <row r="7896" ht="14" customHeight="1" s="902">
      <c r="A7896" s="939" t="inlineStr">
        <is>
          <t>2015</t>
        </is>
      </c>
      <c r="B7896" s="939" t="inlineStr">
        <is>
          <t>26516370</t>
        </is>
      </c>
      <c r="C7896" s="939" t="inlineStr">
        <is>
          <t>9028 30 19</t>
        </is>
      </c>
      <c r="D7896" s="939" t="inlineStr">
        <is>
          <t>S</t>
        </is>
      </c>
    </row>
    <row r="7897" ht="14" customHeight="1" s="902">
      <c r="A7897" s="939" t="inlineStr">
        <is>
          <t>2015</t>
        </is>
      </c>
      <c r="B7897" s="939" t="inlineStr">
        <is>
          <t>26516370</t>
        </is>
      </c>
      <c r="C7897" s="939" t="inlineStr">
        <is>
          <t>9028 30 90</t>
        </is>
      </c>
      <c r="D7897" s="939" t="inlineStr">
        <is>
          <t>S</t>
        </is>
      </c>
    </row>
    <row r="7898" ht="14" customHeight="1" s="902">
      <c r="A7898" s="939" t="inlineStr">
        <is>
          <t>2015</t>
        </is>
      </c>
      <c r="B7898" s="939" t="inlineStr">
        <is>
          <t>26516430</t>
        </is>
      </c>
      <c r="C7898" s="939" t="inlineStr">
        <is>
          <t>9029 10 00</t>
        </is>
      </c>
      <c r="D7898" s="939" t="inlineStr">
        <is>
          <t>S</t>
        </is>
      </c>
    </row>
    <row r="7899" ht="14" customHeight="1" s="902">
      <c r="A7899" s="939" t="inlineStr">
        <is>
          <t>2015</t>
        </is>
      </c>
      <c r="B7899" s="939" t="inlineStr">
        <is>
          <t>26516453</t>
        </is>
      </c>
      <c r="C7899" s="939" t="inlineStr">
        <is>
          <t>9029 20 31</t>
        </is>
      </c>
      <c r="D7899" s="939" t="inlineStr">
        <is>
          <t>S</t>
        </is>
      </c>
    </row>
    <row r="7900" ht="14" customHeight="1" s="902">
      <c r="A7900" s="939" t="inlineStr">
        <is>
          <t>2015</t>
        </is>
      </c>
      <c r="B7900" s="939" t="inlineStr">
        <is>
          <t>26516455</t>
        </is>
      </c>
      <c r="C7900" s="939" t="inlineStr">
        <is>
          <t>9029 20 38</t>
        </is>
      </c>
      <c r="D7900" s="939" t="inlineStr">
        <is>
          <t>S</t>
        </is>
      </c>
    </row>
    <row r="7901" ht="14" customHeight="1" s="902">
      <c r="A7901" s="939" t="inlineStr">
        <is>
          <t>2015</t>
        </is>
      </c>
      <c r="B7901" s="939" t="inlineStr">
        <is>
          <t>26516470</t>
        </is>
      </c>
      <c r="C7901" s="939" t="inlineStr">
        <is>
          <t>9029 20 90</t>
        </is>
      </c>
      <c r="D7901" s="939" t="inlineStr">
        <is>
          <t>S</t>
        </is>
      </c>
    </row>
    <row r="7902" ht="14" customHeight="1" s="902">
      <c r="A7902" s="939" t="inlineStr">
        <is>
          <t>2015</t>
        </is>
      </c>
      <c r="B7902" s="939" t="inlineStr">
        <is>
          <t>26516500</t>
        </is>
      </c>
      <c r="C7902" s="939" t="inlineStr">
        <is>
          <t>9032 81 00</t>
        </is>
      </c>
      <c r="D7902" s="939" t="inlineStr">
        <is>
          <t>S</t>
        </is>
      </c>
    </row>
    <row r="7903" ht="14" customHeight="1" s="902">
      <c r="A7903" s="939" t="inlineStr">
        <is>
          <t>2015</t>
        </is>
      </c>
      <c r="B7903" s="939" t="inlineStr">
        <is>
          <t>26516620</t>
        </is>
      </c>
      <c r="C7903" s="939" t="inlineStr">
        <is>
          <t>9031 20 00</t>
        </is>
      </c>
      <c r="D7903" s="939" t="inlineStr">
        <is>
          <t>S</t>
        </is>
      </c>
    </row>
    <row r="7904" ht="14" customHeight="1" s="902">
      <c r="A7904" s="939" t="inlineStr">
        <is>
          <t>2015</t>
        </is>
      </c>
      <c r="B7904" s="939" t="inlineStr">
        <is>
          <t>26516630</t>
        </is>
      </c>
      <c r="C7904" s="939" t="inlineStr">
        <is>
          <t>9031 41 00</t>
        </is>
      </c>
      <c r="D7904" s="939" t="inlineStr">
        <is>
          <t>S</t>
        </is>
      </c>
    </row>
    <row r="7905" ht="14" customHeight="1" s="902">
      <c r="A7905" s="939" t="inlineStr">
        <is>
          <t>2015</t>
        </is>
      </c>
      <c r="B7905" s="939" t="inlineStr">
        <is>
          <t>26516630</t>
        </is>
      </c>
      <c r="C7905" s="939" t="inlineStr">
        <is>
          <t>9031 49 10</t>
        </is>
      </c>
      <c r="D7905" s="939" t="inlineStr">
        <is>
          <t>S</t>
        </is>
      </c>
    </row>
    <row r="7906" ht="14" customHeight="1" s="902">
      <c r="A7906" s="939" t="inlineStr">
        <is>
          <t>2015</t>
        </is>
      </c>
      <c r="B7906" s="939" t="inlineStr">
        <is>
          <t>26516630</t>
        </is>
      </c>
      <c r="C7906" s="939" t="inlineStr">
        <is>
          <t>9031 49 90</t>
        </is>
      </c>
      <c r="D7906" s="939" t="inlineStr">
        <is>
          <t>S</t>
        </is>
      </c>
    </row>
    <row r="7907" ht="14" customHeight="1" s="902">
      <c r="A7907" s="939" t="inlineStr">
        <is>
          <t>2015</t>
        </is>
      </c>
      <c r="B7907" s="939" t="inlineStr">
        <is>
          <t>26516650</t>
        </is>
      </c>
      <c r="C7907" s="939" t="inlineStr">
        <is>
          <t>9031 80 32</t>
        </is>
      </c>
      <c r="D7907" s="939" t="inlineStr">
        <is>
          <t>S</t>
        </is>
      </c>
    </row>
    <row r="7908" ht="14" customHeight="1" s="902">
      <c r="A7908" s="939" t="inlineStr">
        <is>
          <t>2015</t>
        </is>
      </c>
      <c r="B7908" s="939" t="inlineStr">
        <is>
          <t>26516650</t>
        </is>
      </c>
      <c r="C7908" s="939" t="inlineStr">
        <is>
          <t>9031 80 34</t>
        </is>
      </c>
      <c r="D7908" s="939" t="inlineStr">
        <is>
          <t>S</t>
        </is>
      </c>
    </row>
    <row r="7909" ht="14" customHeight="1" s="902">
      <c r="A7909" s="939" t="inlineStr">
        <is>
          <t>2015</t>
        </is>
      </c>
      <c r="B7909" s="939" t="inlineStr">
        <is>
          <t>26516670</t>
        </is>
      </c>
      <c r="C7909" s="939" t="inlineStr">
        <is>
          <t>9031 80 38</t>
        </is>
      </c>
      <c r="D7909" s="939" t="inlineStr">
        <is>
          <t>S</t>
        </is>
      </c>
    </row>
    <row r="7910" ht="14" customHeight="1" s="902">
      <c r="A7910" s="939" t="inlineStr">
        <is>
          <t>2015</t>
        </is>
      </c>
      <c r="B7910" s="939" t="inlineStr">
        <is>
          <t>26516683</t>
        </is>
      </c>
      <c r="C7910" s="939" t="inlineStr">
        <is>
          <t>9031 80 91</t>
        </is>
      </c>
      <c r="D7910" s="939" t="inlineStr">
        <is>
          <t>S</t>
        </is>
      </c>
    </row>
    <row r="7911" ht="14" customHeight="1" s="902">
      <c r="A7911" s="939" t="inlineStr">
        <is>
          <t>2015</t>
        </is>
      </c>
      <c r="B7911" s="939" t="inlineStr">
        <is>
          <t>26516689</t>
        </is>
      </c>
      <c r="C7911" s="939" t="inlineStr">
        <is>
          <t>9031 80 98</t>
        </is>
      </c>
      <c r="D7911" s="939" t="inlineStr">
        <is>
          <t>S</t>
        </is>
      </c>
    </row>
    <row r="7912" ht="14" customHeight="1" s="902">
      <c r="A7912" s="939" t="inlineStr">
        <is>
          <t>2015</t>
        </is>
      </c>
      <c r="B7912" s="939" t="inlineStr">
        <is>
          <t>26517015</t>
        </is>
      </c>
      <c r="C7912" s="939" t="inlineStr">
        <is>
          <t>9032 10 20</t>
        </is>
      </c>
      <c r="D7912" s="939" t="inlineStr">
        <is>
          <t>S</t>
        </is>
      </c>
    </row>
    <row r="7913" ht="14" customHeight="1" s="902">
      <c r="A7913" s="939" t="inlineStr">
        <is>
          <t>2015</t>
        </is>
      </c>
      <c r="B7913" s="939" t="inlineStr">
        <is>
          <t>26517019</t>
        </is>
      </c>
      <c r="C7913" s="939" t="inlineStr">
        <is>
          <t>9032 10 81</t>
        </is>
      </c>
      <c r="D7913" s="939" t="inlineStr">
        <is>
          <t>S</t>
        </is>
      </c>
    </row>
    <row r="7914" ht="14" customHeight="1" s="902">
      <c r="A7914" s="939" t="inlineStr">
        <is>
          <t>2015</t>
        </is>
      </c>
      <c r="B7914" s="939" t="inlineStr">
        <is>
          <t>26517019</t>
        </is>
      </c>
      <c r="C7914" s="939" t="inlineStr">
        <is>
          <t>9032 10 89</t>
        </is>
      </c>
      <c r="D7914" s="939" t="inlineStr">
        <is>
          <t>S</t>
        </is>
      </c>
    </row>
    <row r="7915" ht="14" customHeight="1" s="902">
      <c r="A7915" s="939" t="inlineStr">
        <is>
          <t>2015</t>
        </is>
      </c>
      <c r="B7915" s="939" t="inlineStr">
        <is>
          <t>26517030</t>
        </is>
      </c>
      <c r="C7915" s="939" t="inlineStr">
        <is>
          <t>9032 20 00</t>
        </is>
      </c>
      <c r="D7915" s="939" t="inlineStr">
        <is>
          <t>S</t>
        </is>
      </c>
    </row>
    <row r="7916" ht="14" customHeight="1" s="902">
      <c r="A7916" s="939" t="inlineStr">
        <is>
          <t>2015</t>
        </is>
      </c>
      <c r="B7916" s="939" t="inlineStr">
        <is>
          <t>26517090</t>
        </is>
      </c>
      <c r="C7916" s="939" t="inlineStr">
        <is>
          <t>9032 89 00</t>
        </is>
      </c>
      <c r="D7916" s="939" t="inlineStr">
        <is>
          <t>S</t>
        </is>
      </c>
    </row>
    <row r="7917" ht="14" customHeight="1" s="902">
      <c r="A7917" s="939" t="inlineStr">
        <is>
          <t>2015</t>
        </is>
      </c>
      <c r="B7917" s="939" t="inlineStr">
        <is>
          <t>26518100</t>
        </is>
      </c>
      <c r="C7917" s="939" t="inlineStr">
        <is>
          <t>8529 90 65</t>
        </is>
      </c>
      <c r="D7917" s="939" t="inlineStr">
        <is>
          <t>S</t>
        </is>
      </c>
    </row>
    <row r="7918" ht="14" customHeight="1" s="902">
      <c r="A7918" s="939" t="inlineStr">
        <is>
          <t>2015</t>
        </is>
      </c>
      <c r="B7918" s="939" t="inlineStr">
        <is>
          <t>26518100</t>
        </is>
      </c>
      <c r="C7918" s="939" t="inlineStr">
        <is>
          <t>8529 90 97</t>
        </is>
      </c>
      <c r="D7918" s="939" t="inlineStr">
        <is>
          <t>S</t>
        </is>
      </c>
    </row>
    <row r="7919" ht="14" customHeight="1" s="902">
      <c r="A7919" s="939" t="inlineStr">
        <is>
          <t>2015</t>
        </is>
      </c>
      <c r="B7919" s="939" t="inlineStr">
        <is>
          <t>26518200</t>
        </is>
      </c>
      <c r="C7919" s="939" t="inlineStr">
        <is>
          <t>9015 90 00</t>
        </is>
      </c>
      <c r="D7919" s="939" t="inlineStr">
        <is>
          <t>S</t>
        </is>
      </c>
    </row>
    <row r="7920" ht="14" customHeight="1" s="902">
      <c r="A7920" s="939" t="inlineStr">
        <is>
          <t>2015</t>
        </is>
      </c>
      <c r="B7920" s="939" t="inlineStr">
        <is>
          <t>26518200</t>
        </is>
      </c>
      <c r="C7920" s="939" t="inlineStr">
        <is>
          <t>9017 90 00</t>
        </is>
      </c>
      <c r="D7920" s="939" t="inlineStr">
        <is>
          <t>S</t>
        </is>
      </c>
    </row>
    <row r="7921" ht="14" customHeight="1" s="902">
      <c r="A7921" s="939" t="inlineStr">
        <is>
          <t>2015</t>
        </is>
      </c>
      <c r="B7921" s="939" t="inlineStr">
        <is>
          <t>26518200</t>
        </is>
      </c>
      <c r="C7921" s="939" t="inlineStr">
        <is>
          <t>9025 90 00</t>
        </is>
      </c>
      <c r="D7921" s="939" t="inlineStr">
        <is>
          <t>S</t>
        </is>
      </c>
    </row>
    <row r="7922" ht="14" customHeight="1" s="902">
      <c r="A7922" s="939" t="inlineStr">
        <is>
          <t>2015</t>
        </is>
      </c>
      <c r="B7922" s="939" t="inlineStr">
        <is>
          <t>26518200</t>
        </is>
      </c>
      <c r="C7922" s="939" t="inlineStr">
        <is>
          <t>9026 90 00</t>
        </is>
      </c>
      <c r="D7922" s="939" t="inlineStr">
        <is>
          <t>S</t>
        </is>
      </c>
    </row>
    <row r="7923" ht="14" customHeight="1" s="902">
      <c r="A7923" s="939" t="inlineStr">
        <is>
          <t>2015</t>
        </is>
      </c>
      <c r="B7923" s="939" t="inlineStr">
        <is>
          <t>26518200</t>
        </is>
      </c>
      <c r="C7923" s="939" t="inlineStr">
        <is>
          <t>9027 90 10</t>
        </is>
      </c>
      <c r="D7923" s="939" t="inlineStr">
        <is>
          <t>S</t>
        </is>
      </c>
    </row>
    <row r="7924" ht="14" customHeight="1" s="902">
      <c r="A7924" s="939" t="inlineStr">
        <is>
          <t>2015</t>
        </is>
      </c>
      <c r="B7924" s="939" t="inlineStr">
        <is>
          <t>26518200</t>
        </is>
      </c>
      <c r="C7924" s="939" t="inlineStr">
        <is>
          <t>9027 90 50</t>
        </is>
      </c>
      <c r="D7924" s="939" t="inlineStr">
        <is>
          <t>S</t>
        </is>
      </c>
    </row>
    <row r="7925" ht="14" customHeight="1" s="902">
      <c r="A7925" s="939" t="inlineStr">
        <is>
          <t>2015</t>
        </is>
      </c>
      <c r="B7925" s="939" t="inlineStr">
        <is>
          <t>26518200</t>
        </is>
      </c>
      <c r="C7925" s="939" t="inlineStr">
        <is>
          <t>9027 90 80</t>
        </is>
      </c>
      <c r="D7925" s="939" t="inlineStr">
        <is>
          <t>S</t>
        </is>
      </c>
    </row>
    <row r="7926" ht="14" customHeight="1" s="902">
      <c r="A7926" s="939" t="inlineStr">
        <is>
          <t>2015</t>
        </is>
      </c>
      <c r="B7926" s="939" t="inlineStr">
        <is>
          <t>26518200</t>
        </is>
      </c>
      <c r="C7926" s="939" t="inlineStr">
        <is>
          <t>9030 90 20</t>
        </is>
      </c>
      <c r="D7926" s="939" t="inlineStr">
        <is>
          <t>S</t>
        </is>
      </c>
    </row>
    <row r="7927" ht="14" customHeight="1" s="902">
      <c r="A7927" s="939" t="inlineStr">
        <is>
          <t>2015</t>
        </is>
      </c>
      <c r="B7927" s="939" t="inlineStr">
        <is>
          <t>26518200</t>
        </is>
      </c>
      <c r="C7927" s="939" t="inlineStr">
        <is>
          <t>9030 90 85</t>
        </is>
      </c>
      <c r="D7927" s="939" t="inlineStr">
        <is>
          <t>S</t>
        </is>
      </c>
    </row>
    <row r="7928" ht="14" customHeight="1" s="902">
      <c r="A7928" s="939" t="inlineStr">
        <is>
          <t>2015</t>
        </is>
      </c>
      <c r="B7928" s="939" t="inlineStr">
        <is>
          <t>26518200</t>
        </is>
      </c>
      <c r="C7928" s="939" t="inlineStr">
        <is>
          <t>9033 00 00</t>
        </is>
      </c>
      <c r="D7928" s="939" t="inlineStr">
        <is>
          <t>S</t>
        </is>
      </c>
    </row>
    <row r="7929" ht="14" customHeight="1" s="902">
      <c r="A7929" s="939" t="inlineStr">
        <is>
          <t>2015</t>
        </is>
      </c>
      <c r="B7929" s="939" t="inlineStr">
        <is>
          <t>26518300</t>
        </is>
      </c>
      <c r="C7929" s="939" t="inlineStr">
        <is>
          <t>9012 90 10</t>
        </is>
      </c>
      <c r="D7929" s="939" t="inlineStr">
        <is>
          <t>S</t>
        </is>
      </c>
    </row>
    <row r="7930" ht="14" customHeight="1" s="902">
      <c r="A7930" s="939" t="inlineStr">
        <is>
          <t>2015</t>
        </is>
      </c>
      <c r="B7930" s="939" t="inlineStr">
        <is>
          <t>26518300</t>
        </is>
      </c>
      <c r="C7930" s="939" t="inlineStr">
        <is>
          <t>9012 90 90</t>
        </is>
      </c>
      <c r="D7930" s="939" t="inlineStr">
        <is>
          <t>S</t>
        </is>
      </c>
    </row>
    <row r="7931" ht="14" customHeight="1" s="902">
      <c r="A7931" s="939" t="inlineStr">
        <is>
          <t>2015</t>
        </is>
      </c>
      <c r="B7931" s="939" t="inlineStr">
        <is>
          <t>26518433</t>
        </is>
      </c>
      <c r="C7931" s="939" t="inlineStr">
        <is>
          <t>9028 90 10</t>
        </is>
      </c>
      <c r="D7931" s="939" t="inlineStr">
        <is>
          <t>S</t>
        </is>
      </c>
    </row>
    <row r="7932" ht="14" customHeight="1" s="902">
      <c r="A7932" s="939" t="inlineStr">
        <is>
          <t>2015</t>
        </is>
      </c>
      <c r="B7932" s="939" t="inlineStr">
        <is>
          <t>26518435</t>
        </is>
      </c>
      <c r="C7932" s="939" t="inlineStr">
        <is>
          <t>9028 90 90</t>
        </is>
      </c>
      <c r="D7932" s="939" t="inlineStr">
        <is>
          <t>S</t>
        </is>
      </c>
    </row>
    <row r="7933" ht="14" customHeight="1" s="902">
      <c r="A7933" s="939" t="inlineStr">
        <is>
          <t>2015</t>
        </is>
      </c>
      <c r="B7933" s="939" t="inlineStr">
        <is>
          <t>26518450</t>
        </is>
      </c>
      <c r="C7933" s="939" t="inlineStr">
        <is>
          <t>9029 90 00</t>
        </is>
      </c>
      <c r="D7933" s="939" t="inlineStr">
        <is>
          <t>S</t>
        </is>
      </c>
    </row>
    <row r="7934" ht="14" customHeight="1" s="902">
      <c r="A7934" s="939" t="inlineStr">
        <is>
          <t>2015</t>
        </is>
      </c>
      <c r="B7934" s="939" t="inlineStr">
        <is>
          <t>26518520</t>
        </is>
      </c>
      <c r="C7934" s="939" t="inlineStr">
        <is>
          <t>9031 90 20</t>
        </is>
      </c>
      <c r="D7934" s="939" t="inlineStr">
        <is>
          <t>S</t>
        </is>
      </c>
    </row>
    <row r="7935" ht="14" customHeight="1" s="902">
      <c r="A7935" s="939" t="inlineStr">
        <is>
          <t>2015</t>
        </is>
      </c>
      <c r="B7935" s="939" t="inlineStr">
        <is>
          <t>26518520</t>
        </is>
      </c>
      <c r="C7935" s="939" t="inlineStr">
        <is>
          <t>9031 90 30</t>
        </is>
      </c>
      <c r="D7935" s="939" t="inlineStr">
        <is>
          <t>S</t>
        </is>
      </c>
    </row>
    <row r="7936" ht="14" customHeight="1" s="902">
      <c r="A7936" s="939" t="inlineStr">
        <is>
          <t>2015</t>
        </is>
      </c>
      <c r="B7936" s="939" t="inlineStr">
        <is>
          <t>26518520</t>
        </is>
      </c>
      <c r="C7936" s="939" t="inlineStr">
        <is>
          <t>9031 90 85</t>
        </is>
      </c>
      <c r="D7936" s="939" t="inlineStr">
        <is>
          <t>S</t>
        </is>
      </c>
    </row>
    <row r="7937" ht="14" customHeight="1" s="902">
      <c r="A7937" s="939" t="inlineStr">
        <is>
          <t>2015</t>
        </is>
      </c>
      <c r="B7937" s="939" t="inlineStr">
        <is>
          <t>26518550</t>
        </is>
      </c>
      <c r="C7937" s="939" t="inlineStr">
        <is>
          <t>9032 90 00</t>
        </is>
      </c>
      <c r="D7937" s="939" t="inlineStr">
        <is>
          <t>S</t>
        </is>
      </c>
    </row>
    <row r="7938" ht="14" customHeight="1" s="902">
      <c r="A7938" s="939" t="inlineStr">
        <is>
          <t>2015</t>
        </is>
      </c>
      <c r="B7938" s="939" t="inlineStr">
        <is>
          <t>26518600</t>
        </is>
      </c>
      <c r="C7938" s="939" t="inlineStr">
        <is>
          <t>9014 90 00</t>
        </is>
      </c>
      <c r="D7938" s="939" t="inlineStr">
        <is>
          <t>S</t>
        </is>
      </c>
    </row>
    <row r="7939" ht="14" customHeight="1" s="902">
      <c r="A7939" s="939" t="inlineStr">
        <is>
          <t>2015</t>
        </is>
      </c>
      <c r="B7939" s="939" t="inlineStr">
        <is>
          <t>26518600</t>
        </is>
      </c>
      <c r="C7939" s="939" t="inlineStr">
        <is>
          <t>9024 90 00</t>
        </is>
      </c>
      <c r="D7939" s="939" t="inlineStr">
        <is>
          <t>S</t>
        </is>
      </c>
    </row>
    <row r="7940" ht="14" customHeight="1" s="902">
      <c r="A7940" s="939" t="inlineStr">
        <is>
          <t>2015</t>
        </is>
      </c>
      <c r="B7940" s="939" t="inlineStr">
        <is>
          <t>26521100</t>
        </is>
      </c>
      <c r="C7940" s="939" t="inlineStr">
        <is>
          <t>9101 11 00</t>
        </is>
      </c>
      <c r="D7940" s="939" t="inlineStr">
        <is>
          <t>S</t>
        </is>
      </c>
    </row>
    <row r="7941" ht="14" customHeight="1" s="902">
      <c r="A7941" s="939" t="inlineStr">
        <is>
          <t>2015</t>
        </is>
      </c>
      <c r="B7941" s="939" t="inlineStr">
        <is>
          <t>26521100</t>
        </is>
      </c>
      <c r="C7941" s="939" t="inlineStr">
        <is>
          <t>9101 19 00</t>
        </is>
      </c>
      <c r="D7941" s="939" t="inlineStr">
        <is>
          <t>S</t>
        </is>
      </c>
    </row>
    <row r="7942" ht="14" customHeight="1" s="902">
      <c r="A7942" s="939" t="inlineStr">
        <is>
          <t>2015</t>
        </is>
      </c>
      <c r="B7942" s="939" t="inlineStr">
        <is>
          <t>26521100</t>
        </is>
      </c>
      <c r="C7942" s="939" t="inlineStr">
        <is>
          <t>9101 21 00</t>
        </is>
      </c>
      <c r="D7942" s="939" t="inlineStr">
        <is>
          <t>S</t>
        </is>
      </c>
    </row>
    <row r="7943" ht="14" customHeight="1" s="902">
      <c r="A7943" s="939" t="inlineStr">
        <is>
          <t>2015</t>
        </is>
      </c>
      <c r="B7943" s="939" t="inlineStr">
        <is>
          <t>26521100</t>
        </is>
      </c>
      <c r="C7943" s="939" t="inlineStr">
        <is>
          <t>9101 29 00</t>
        </is>
      </c>
      <c r="D7943" s="939" t="inlineStr">
        <is>
          <t>S</t>
        </is>
      </c>
    </row>
    <row r="7944" ht="14" customHeight="1" s="902">
      <c r="A7944" s="939" t="inlineStr">
        <is>
          <t>2015</t>
        </is>
      </c>
      <c r="B7944" s="939" t="inlineStr">
        <is>
          <t>26521100</t>
        </is>
      </c>
      <c r="C7944" s="939" t="inlineStr">
        <is>
          <t>9101 91 00</t>
        </is>
      </c>
      <c r="D7944" s="939" t="inlineStr">
        <is>
          <t>S</t>
        </is>
      </c>
    </row>
    <row r="7945" ht="14" customHeight="1" s="902">
      <c r="A7945" s="939" t="inlineStr">
        <is>
          <t>2015</t>
        </is>
      </c>
      <c r="B7945" s="939" t="inlineStr">
        <is>
          <t>26521100</t>
        </is>
      </c>
      <c r="C7945" s="939" t="inlineStr">
        <is>
          <t>9101 99 00</t>
        </is>
      </c>
      <c r="D7945" s="939" t="inlineStr">
        <is>
          <t>S</t>
        </is>
      </c>
    </row>
    <row r="7946" ht="14" customHeight="1" s="902">
      <c r="A7946" s="939" t="inlineStr">
        <is>
          <t>2015</t>
        </is>
      </c>
      <c r="B7946" s="939" t="inlineStr">
        <is>
          <t>26521200</t>
        </is>
      </c>
      <c r="C7946" s="939" t="inlineStr">
        <is>
          <t>9102 11 00</t>
        </is>
      </c>
      <c r="D7946" s="939" t="inlineStr">
        <is>
          <t>S</t>
        </is>
      </c>
    </row>
    <row r="7947" ht="14" customHeight="1" s="902">
      <c r="A7947" s="939" t="inlineStr">
        <is>
          <t>2015</t>
        </is>
      </c>
      <c r="B7947" s="939" t="inlineStr">
        <is>
          <t>26521200</t>
        </is>
      </c>
      <c r="C7947" s="939" t="inlineStr">
        <is>
          <t>9102 12 00</t>
        </is>
      </c>
      <c r="D7947" s="939" t="inlineStr">
        <is>
          <t>S</t>
        </is>
      </c>
    </row>
    <row r="7948" ht="14" customHeight="1" s="902">
      <c r="A7948" s="939" t="inlineStr">
        <is>
          <t>2015</t>
        </is>
      </c>
      <c r="B7948" s="939" t="inlineStr">
        <is>
          <t>26521200</t>
        </is>
      </c>
      <c r="C7948" s="939" t="inlineStr">
        <is>
          <t>9102 19 00</t>
        </is>
      </c>
      <c r="D7948" s="939" t="inlineStr">
        <is>
          <t>S</t>
        </is>
      </c>
    </row>
    <row r="7949" ht="14" customHeight="1" s="902">
      <c r="A7949" s="939" t="inlineStr">
        <is>
          <t>2015</t>
        </is>
      </c>
      <c r="B7949" s="939" t="inlineStr">
        <is>
          <t>26521200</t>
        </is>
      </c>
      <c r="C7949" s="939" t="inlineStr">
        <is>
          <t>9102 21 00</t>
        </is>
      </c>
      <c r="D7949" s="939" t="inlineStr">
        <is>
          <t>S</t>
        </is>
      </c>
    </row>
    <row r="7950" ht="14" customHeight="1" s="902">
      <c r="A7950" s="939" t="inlineStr">
        <is>
          <t>2015</t>
        </is>
      </c>
      <c r="B7950" s="939" t="inlineStr">
        <is>
          <t>26521200</t>
        </is>
      </c>
      <c r="C7950" s="939" t="inlineStr">
        <is>
          <t>9102 29 00</t>
        </is>
      </c>
      <c r="D7950" s="939" t="inlineStr">
        <is>
          <t>S</t>
        </is>
      </c>
    </row>
    <row r="7951" ht="14" customHeight="1" s="902">
      <c r="A7951" s="939" t="inlineStr">
        <is>
          <t>2015</t>
        </is>
      </c>
      <c r="B7951" s="939" t="inlineStr">
        <is>
          <t>26521200</t>
        </is>
      </c>
      <c r="C7951" s="939" t="inlineStr">
        <is>
          <t>9102 91 00</t>
        </is>
      </c>
      <c r="D7951" s="939" t="inlineStr">
        <is>
          <t>S</t>
        </is>
      </c>
    </row>
    <row r="7952" ht="14" customHeight="1" s="902">
      <c r="A7952" s="939" t="inlineStr">
        <is>
          <t>2015</t>
        </is>
      </c>
      <c r="B7952" s="939" t="inlineStr">
        <is>
          <t>26521200</t>
        </is>
      </c>
      <c r="C7952" s="939" t="inlineStr">
        <is>
          <t>9102 99 00</t>
        </is>
      </c>
      <c r="D7952" s="939" t="inlineStr">
        <is>
          <t>S</t>
        </is>
      </c>
    </row>
    <row r="7953" ht="14" customHeight="1" s="902">
      <c r="A7953" s="939" t="inlineStr">
        <is>
          <t>2015</t>
        </is>
      </c>
      <c r="B7953" s="939" t="inlineStr">
        <is>
          <t>26521300</t>
        </is>
      </c>
      <c r="C7953" s="939" t="inlineStr">
        <is>
          <t>9104 00 00</t>
        </is>
      </c>
      <c r="D7953" s="939" t="inlineStr">
        <is>
          <t>S</t>
        </is>
      </c>
    </row>
    <row r="7954" ht="14" customHeight="1" s="902">
      <c r="A7954" s="939" t="inlineStr">
        <is>
          <t>2015</t>
        </is>
      </c>
      <c r="B7954" s="939" t="inlineStr">
        <is>
          <t>26521400</t>
        </is>
      </c>
      <c r="C7954" s="939" t="inlineStr">
        <is>
          <t>9103 10 00</t>
        </is>
      </c>
      <c r="D7954" s="939" t="inlineStr">
        <is>
          <t>S</t>
        </is>
      </c>
    </row>
    <row r="7955" ht="14" customHeight="1" s="902">
      <c r="A7955" s="939" t="inlineStr">
        <is>
          <t>2015</t>
        </is>
      </c>
      <c r="B7955" s="939" t="inlineStr">
        <is>
          <t>26521400</t>
        </is>
      </c>
      <c r="C7955" s="939" t="inlineStr">
        <is>
          <t>9103 90 00</t>
        </is>
      </c>
      <c r="D7955" s="939" t="inlineStr">
        <is>
          <t>S</t>
        </is>
      </c>
    </row>
    <row r="7956" ht="14" customHeight="1" s="902">
      <c r="A7956" s="939" t="inlineStr">
        <is>
          <t>2015</t>
        </is>
      </c>
      <c r="B7956" s="939" t="inlineStr">
        <is>
          <t>26521400</t>
        </is>
      </c>
      <c r="C7956" s="939" t="inlineStr">
        <is>
          <t>9105 11 00</t>
        </is>
      </c>
      <c r="D7956" s="939" t="inlineStr">
        <is>
          <t>S</t>
        </is>
      </c>
    </row>
    <row r="7957" ht="14" customHeight="1" s="902">
      <c r="A7957" s="939" t="inlineStr">
        <is>
          <t>2015</t>
        </is>
      </c>
      <c r="B7957" s="939" t="inlineStr">
        <is>
          <t>26521400</t>
        </is>
      </c>
      <c r="C7957" s="939" t="inlineStr">
        <is>
          <t>9105 19 00</t>
        </is>
      </c>
      <c r="D7957" s="939" t="inlineStr">
        <is>
          <t>S</t>
        </is>
      </c>
    </row>
    <row r="7958" ht="14" customHeight="1" s="902">
      <c r="A7958" s="939" t="inlineStr">
        <is>
          <t>2015</t>
        </is>
      </c>
      <c r="B7958" s="939" t="inlineStr">
        <is>
          <t>26521400</t>
        </is>
      </c>
      <c r="C7958" s="939" t="inlineStr">
        <is>
          <t>9105 21 00</t>
        </is>
      </c>
      <c r="D7958" s="939" t="inlineStr">
        <is>
          <t>S</t>
        </is>
      </c>
    </row>
    <row r="7959" ht="14" customHeight="1" s="902">
      <c r="A7959" s="939" t="inlineStr">
        <is>
          <t>2015</t>
        </is>
      </c>
      <c r="B7959" s="939" t="inlineStr">
        <is>
          <t>26521400</t>
        </is>
      </c>
      <c r="C7959" s="939" t="inlineStr">
        <is>
          <t>9105 29 00</t>
        </is>
      </c>
      <c r="D7959" s="939" t="inlineStr">
        <is>
          <t>S</t>
        </is>
      </c>
    </row>
    <row r="7960" ht="14" customHeight="1" s="902">
      <c r="A7960" s="939" t="inlineStr">
        <is>
          <t>2015</t>
        </is>
      </c>
      <c r="B7960" s="939" t="inlineStr">
        <is>
          <t>26521400</t>
        </is>
      </c>
      <c r="C7960" s="939" t="inlineStr">
        <is>
          <t>9105 91 00</t>
        </is>
      </c>
      <c r="D7960" s="939" t="inlineStr">
        <is>
          <t>S</t>
        </is>
      </c>
    </row>
    <row r="7961" ht="14" customHeight="1" s="902">
      <c r="A7961" s="939" t="inlineStr">
        <is>
          <t>2015</t>
        </is>
      </c>
      <c r="B7961" s="939" t="inlineStr">
        <is>
          <t>26521400</t>
        </is>
      </c>
      <c r="C7961" s="939" t="inlineStr">
        <is>
          <t>9105 99 00</t>
        </is>
      </c>
      <c r="D7961" s="939" t="inlineStr">
        <is>
          <t>S</t>
        </is>
      </c>
    </row>
    <row r="7962" ht="14" customHeight="1" s="902">
      <c r="A7962" s="939" t="inlineStr">
        <is>
          <t>2015</t>
        </is>
      </c>
      <c r="B7962" s="939" t="inlineStr">
        <is>
          <t>26522100</t>
        </is>
      </c>
      <c r="C7962" s="939" t="inlineStr">
        <is>
          <t>9108 11 00</t>
        </is>
      </c>
      <c r="D7962" s="939" t="inlineStr">
        <is>
          <t>S</t>
        </is>
      </c>
    </row>
    <row r="7963" ht="14" customHeight="1" s="902">
      <c r="A7963" s="939" t="inlineStr">
        <is>
          <t>2015</t>
        </is>
      </c>
      <c r="B7963" s="939" t="inlineStr">
        <is>
          <t>26522100</t>
        </is>
      </c>
      <c r="C7963" s="939" t="inlineStr">
        <is>
          <t>9108 12 00</t>
        </is>
      </c>
      <c r="D7963" s="939" t="inlineStr">
        <is>
          <t>S</t>
        </is>
      </c>
    </row>
    <row r="7964" ht="14" customHeight="1" s="902">
      <c r="A7964" s="939" t="inlineStr">
        <is>
          <t>2015</t>
        </is>
      </c>
      <c r="B7964" s="939" t="inlineStr">
        <is>
          <t>26522100</t>
        </is>
      </c>
      <c r="C7964" s="939" t="inlineStr">
        <is>
          <t>9108 19 00</t>
        </is>
      </c>
      <c r="D7964" s="939" t="inlineStr">
        <is>
          <t>S</t>
        </is>
      </c>
    </row>
    <row r="7965" ht="14" customHeight="1" s="902">
      <c r="A7965" s="939" t="inlineStr">
        <is>
          <t>2015</t>
        </is>
      </c>
      <c r="B7965" s="939" t="inlineStr">
        <is>
          <t>26522100</t>
        </is>
      </c>
      <c r="C7965" s="939" t="inlineStr">
        <is>
          <t>9108 20 00</t>
        </is>
      </c>
      <c r="D7965" s="939" t="inlineStr">
        <is>
          <t>S</t>
        </is>
      </c>
    </row>
    <row r="7966" ht="14" customHeight="1" s="902">
      <c r="A7966" s="939" t="inlineStr">
        <is>
          <t>2015</t>
        </is>
      </c>
      <c r="B7966" s="939" t="inlineStr">
        <is>
          <t>26522100</t>
        </is>
      </c>
      <c r="C7966" s="939" t="inlineStr">
        <is>
          <t>9108 90 00</t>
        </is>
      </c>
      <c r="D7966" s="939" t="inlineStr">
        <is>
          <t>S</t>
        </is>
      </c>
    </row>
    <row r="7967" ht="14" customHeight="1" s="902">
      <c r="A7967" s="939" t="inlineStr">
        <is>
          <t>2015</t>
        </is>
      </c>
      <c r="B7967" s="939" t="inlineStr">
        <is>
          <t>26522200</t>
        </is>
      </c>
      <c r="C7967" s="939" t="inlineStr">
        <is>
          <t>9109 10 00</t>
        </is>
      </c>
      <c r="D7967" s="939" t="inlineStr">
        <is>
          <t>S</t>
        </is>
      </c>
    </row>
    <row r="7968" ht="14" customHeight="1" s="902">
      <c r="A7968" s="939" t="inlineStr">
        <is>
          <t>2015</t>
        </is>
      </c>
      <c r="B7968" s="939" t="inlineStr">
        <is>
          <t>26522200</t>
        </is>
      </c>
      <c r="C7968" s="939" t="inlineStr">
        <is>
          <t>9109 90 00</t>
        </is>
      </c>
      <c r="D7968" s="939" t="inlineStr">
        <is>
          <t>S</t>
        </is>
      </c>
    </row>
    <row r="7969" ht="14" customHeight="1" s="902">
      <c r="A7969" s="939" t="inlineStr">
        <is>
          <t>2015</t>
        </is>
      </c>
      <c r="B7969" s="939" t="inlineStr">
        <is>
          <t>26522300</t>
        </is>
      </c>
      <c r="C7969" s="939" t="inlineStr">
        <is>
          <t>9110 11 10</t>
        </is>
      </c>
      <c r="D7969" s="939" t="inlineStr">
        <is>
          <t>S</t>
        </is>
      </c>
    </row>
    <row r="7970" ht="14" customHeight="1" s="902">
      <c r="A7970" s="939" t="inlineStr">
        <is>
          <t>2015</t>
        </is>
      </c>
      <c r="B7970" s="939" t="inlineStr">
        <is>
          <t>26522300</t>
        </is>
      </c>
      <c r="C7970" s="939" t="inlineStr">
        <is>
          <t>9110 11 90</t>
        </is>
      </c>
      <c r="D7970" s="939" t="inlineStr">
        <is>
          <t>S</t>
        </is>
      </c>
    </row>
    <row r="7971" ht="14" customHeight="1" s="902">
      <c r="A7971" s="939" t="inlineStr">
        <is>
          <t>2015</t>
        </is>
      </c>
      <c r="B7971" s="939" t="inlineStr">
        <is>
          <t>26522300</t>
        </is>
      </c>
      <c r="C7971" s="939" t="inlineStr">
        <is>
          <t>9110 12 00</t>
        </is>
      </c>
      <c r="D7971" s="939" t="inlineStr">
        <is>
          <t>S</t>
        </is>
      </c>
    </row>
    <row r="7972" ht="14" customHeight="1" s="902">
      <c r="A7972" s="939" t="inlineStr">
        <is>
          <t>2015</t>
        </is>
      </c>
      <c r="B7972" s="939" t="inlineStr">
        <is>
          <t>26522400</t>
        </is>
      </c>
      <c r="C7972" s="939" t="inlineStr">
        <is>
          <t>9110 19 00</t>
        </is>
      </c>
      <c r="D7972" s="939" t="inlineStr">
        <is>
          <t>S</t>
        </is>
      </c>
    </row>
    <row r="7973" ht="14" customHeight="1" s="902">
      <c r="A7973" s="939" t="inlineStr">
        <is>
          <t>2015</t>
        </is>
      </c>
      <c r="B7973" s="939" t="inlineStr">
        <is>
          <t>26522500</t>
        </is>
      </c>
      <c r="C7973" s="939" t="inlineStr">
        <is>
          <t>9110 90 00</t>
        </is>
      </c>
      <c r="D7973" s="939" t="inlineStr">
        <is>
          <t>S</t>
        </is>
      </c>
    </row>
    <row r="7974" ht="14" customHeight="1" s="902">
      <c r="A7974" s="939" t="inlineStr">
        <is>
          <t>2015</t>
        </is>
      </c>
      <c r="B7974" s="939" t="inlineStr">
        <is>
          <t>26522600</t>
        </is>
      </c>
      <c r="C7974" s="939" t="inlineStr">
        <is>
          <t>9111 10 00</t>
        </is>
      </c>
      <c r="D7974" s="939" t="inlineStr">
        <is>
          <t>S</t>
        </is>
      </c>
    </row>
    <row r="7975" ht="14" customHeight="1" s="902">
      <c r="A7975" s="939" t="inlineStr">
        <is>
          <t>2015</t>
        </is>
      </c>
      <c r="B7975" s="939" t="inlineStr">
        <is>
          <t>26522600</t>
        </is>
      </c>
      <c r="C7975" s="939" t="inlineStr">
        <is>
          <t>9111 20 00</t>
        </is>
      </c>
      <c r="D7975" s="939" t="inlineStr">
        <is>
          <t>S</t>
        </is>
      </c>
    </row>
    <row r="7976" ht="14" customHeight="1" s="902">
      <c r="A7976" s="939" t="inlineStr">
        <is>
          <t>2015</t>
        </is>
      </c>
      <c r="B7976" s="939" t="inlineStr">
        <is>
          <t>26522600</t>
        </is>
      </c>
      <c r="C7976" s="939" t="inlineStr">
        <is>
          <t>9111 80 00</t>
        </is>
      </c>
      <c r="D7976" s="939" t="inlineStr">
        <is>
          <t>S</t>
        </is>
      </c>
    </row>
    <row r="7977" ht="14" customHeight="1" s="902">
      <c r="A7977" s="939" t="inlineStr">
        <is>
          <t>2015</t>
        </is>
      </c>
      <c r="B7977" s="939" t="inlineStr">
        <is>
          <t>26522600</t>
        </is>
      </c>
      <c r="C7977" s="939" t="inlineStr">
        <is>
          <t>9111 90 00</t>
        </is>
      </c>
      <c r="D7977" s="939" t="inlineStr">
        <is>
          <t>S</t>
        </is>
      </c>
    </row>
    <row r="7978" ht="14" customHeight="1" s="902">
      <c r="A7978" s="939" t="inlineStr">
        <is>
          <t>2015</t>
        </is>
      </c>
      <c r="B7978" s="939" t="inlineStr">
        <is>
          <t>26522600</t>
        </is>
      </c>
      <c r="C7978" s="939" t="inlineStr">
        <is>
          <t>9112 20 00</t>
        </is>
      </c>
      <c r="D7978" s="939" t="inlineStr">
        <is>
          <t>S</t>
        </is>
      </c>
    </row>
    <row r="7979" ht="14" customHeight="1" s="902">
      <c r="A7979" s="939" t="inlineStr">
        <is>
          <t>2015</t>
        </is>
      </c>
      <c r="B7979" s="939" t="inlineStr">
        <is>
          <t>26522600</t>
        </is>
      </c>
      <c r="C7979" s="939" t="inlineStr">
        <is>
          <t>9112 90 00</t>
        </is>
      </c>
      <c r="D7979" s="939" t="inlineStr">
        <is>
          <t>S</t>
        </is>
      </c>
    </row>
    <row r="7980" ht="14" customHeight="1" s="902">
      <c r="A7980" s="939" t="inlineStr">
        <is>
          <t>2015</t>
        </is>
      </c>
      <c r="B7980" s="939" t="inlineStr">
        <is>
          <t>26522700</t>
        </is>
      </c>
      <c r="C7980" s="939" t="inlineStr">
        <is>
          <t>9114 10 00</t>
        </is>
      </c>
      <c r="D7980" s="939" t="inlineStr">
        <is>
          <t>S</t>
        </is>
      </c>
    </row>
    <row r="7981" ht="14" customHeight="1" s="902">
      <c r="A7981" s="939" t="inlineStr">
        <is>
          <t>2015</t>
        </is>
      </c>
      <c r="B7981" s="939" t="inlineStr">
        <is>
          <t>26522700</t>
        </is>
      </c>
      <c r="C7981" s="939" t="inlineStr">
        <is>
          <t>9114 30 00</t>
        </is>
      </c>
      <c r="D7981" s="939" t="inlineStr">
        <is>
          <t>S</t>
        </is>
      </c>
    </row>
    <row r="7982" ht="14" customHeight="1" s="902">
      <c r="A7982" s="939" t="inlineStr">
        <is>
          <t>2015</t>
        </is>
      </c>
      <c r="B7982" s="939" t="inlineStr">
        <is>
          <t>26522700</t>
        </is>
      </c>
      <c r="C7982" s="939" t="inlineStr">
        <is>
          <t>9114 40 00</t>
        </is>
      </c>
      <c r="D7982" s="939" t="inlineStr">
        <is>
          <t>S</t>
        </is>
      </c>
    </row>
    <row r="7983" ht="14" customHeight="1" s="902">
      <c r="A7983" s="939" t="inlineStr">
        <is>
          <t>2015</t>
        </is>
      </c>
      <c r="B7983" s="939" t="inlineStr">
        <is>
          <t>26522700</t>
        </is>
      </c>
      <c r="C7983" s="939" t="inlineStr">
        <is>
          <t>9114 90 00</t>
        </is>
      </c>
      <c r="D7983" s="939" t="inlineStr">
        <is>
          <t>S</t>
        </is>
      </c>
    </row>
    <row r="7984" ht="14" customHeight="1" s="902">
      <c r="A7984" s="939" t="inlineStr">
        <is>
          <t>2015</t>
        </is>
      </c>
      <c r="B7984" s="939" t="inlineStr">
        <is>
          <t>26522810</t>
        </is>
      </c>
      <c r="C7984" s="939" t="inlineStr">
        <is>
          <t>9106 10 00</t>
        </is>
      </c>
      <c r="D7984" s="939" t="inlineStr">
        <is>
          <t>S</t>
        </is>
      </c>
    </row>
    <row r="7985" ht="14" customHeight="1" s="902">
      <c r="A7985" s="939" t="inlineStr">
        <is>
          <t>2015</t>
        </is>
      </c>
      <c r="B7985" s="939" t="inlineStr">
        <is>
          <t>26522840</t>
        </is>
      </c>
      <c r="C7985" s="939" t="inlineStr">
        <is>
          <t>9106 90 00</t>
        </is>
      </c>
      <c r="D7985" s="939" t="inlineStr">
        <is>
          <t>S</t>
        </is>
      </c>
    </row>
    <row r="7986" ht="14" customHeight="1" s="902">
      <c r="A7986" s="939" t="inlineStr">
        <is>
          <t>2015</t>
        </is>
      </c>
      <c r="B7986" s="939" t="inlineStr">
        <is>
          <t>26522870</t>
        </is>
      </c>
      <c r="C7986" s="939" t="inlineStr">
        <is>
          <t>9107 00 00</t>
        </is>
      </c>
      <c r="D7986" s="939" t="inlineStr">
        <is>
          <t>S</t>
        </is>
      </c>
    </row>
    <row r="7987" ht="14" customHeight="1" s="902">
      <c r="A7987" s="939" t="inlineStr">
        <is>
          <t>2015</t>
        </is>
      </c>
      <c r="B7987" s="939" t="inlineStr">
        <is>
          <t>26601115</t>
        </is>
      </c>
      <c r="C7987" s="939" t="inlineStr">
        <is>
          <t>9022 12 00</t>
        </is>
      </c>
      <c r="D7987" s="939" t="inlineStr">
        <is>
          <t>S</t>
        </is>
      </c>
    </row>
    <row r="7988" ht="14" customHeight="1" s="902">
      <c r="A7988" s="939" t="inlineStr">
        <is>
          <t>2015</t>
        </is>
      </c>
      <c r="B7988" s="939" t="inlineStr">
        <is>
          <t>26601115</t>
        </is>
      </c>
      <c r="C7988" s="939" t="inlineStr">
        <is>
          <t>9022 13 00</t>
        </is>
      </c>
      <c r="D7988" s="939" t="inlineStr">
        <is>
          <t>S</t>
        </is>
      </c>
    </row>
    <row r="7989" ht="14" customHeight="1" s="902">
      <c r="A7989" s="939" t="inlineStr">
        <is>
          <t>2015</t>
        </is>
      </c>
      <c r="B7989" s="939" t="inlineStr">
        <is>
          <t>26601115</t>
        </is>
      </c>
      <c r="C7989" s="939" t="inlineStr">
        <is>
          <t>9022 14 00</t>
        </is>
      </c>
      <c r="D7989" s="939" t="inlineStr">
        <is>
          <t>S</t>
        </is>
      </c>
    </row>
    <row r="7990" ht="14" customHeight="1" s="902">
      <c r="A7990" s="939" t="inlineStr">
        <is>
          <t>2015</t>
        </is>
      </c>
      <c r="B7990" s="939" t="inlineStr">
        <is>
          <t>26601119</t>
        </is>
      </c>
      <c r="C7990" s="939" t="inlineStr">
        <is>
          <t>9022 19 00</t>
        </is>
      </c>
      <c r="D7990" s="939" t="inlineStr">
        <is>
          <t>S</t>
        </is>
      </c>
    </row>
    <row r="7991" ht="14" customHeight="1" s="902">
      <c r="A7991" s="939" t="inlineStr">
        <is>
          <t>2015</t>
        </is>
      </c>
      <c r="B7991" s="939" t="inlineStr">
        <is>
          <t>26601130</t>
        </is>
      </c>
      <c r="C7991" s="939" t="inlineStr">
        <is>
          <t>9022 21 00</t>
        </is>
      </c>
      <c r="D7991" s="939" t="inlineStr">
        <is>
          <t>S</t>
        </is>
      </c>
    </row>
    <row r="7992" ht="14" customHeight="1" s="902">
      <c r="A7992" s="939" t="inlineStr">
        <is>
          <t>2015</t>
        </is>
      </c>
      <c r="B7992" s="939" t="inlineStr">
        <is>
          <t>26601130</t>
        </is>
      </c>
      <c r="C7992" s="939" t="inlineStr">
        <is>
          <t>9022 29 00</t>
        </is>
      </c>
      <c r="D7992" s="939" t="inlineStr">
        <is>
          <t>S</t>
        </is>
      </c>
    </row>
    <row r="7993" ht="14" customHeight="1" s="902">
      <c r="A7993" s="939" t="inlineStr">
        <is>
          <t>2015</t>
        </is>
      </c>
      <c r="B7993" s="939" t="inlineStr">
        <is>
          <t>26601150</t>
        </is>
      </c>
      <c r="C7993" s="939" t="inlineStr">
        <is>
          <t>9022 30 00</t>
        </is>
      </c>
      <c r="D7993" s="939" t="inlineStr">
        <is>
          <t>S</t>
        </is>
      </c>
    </row>
    <row r="7994" ht="14" customHeight="1" s="902">
      <c r="A7994" s="939" t="inlineStr">
        <is>
          <t>2015</t>
        </is>
      </c>
      <c r="B7994" s="939" t="inlineStr">
        <is>
          <t>26601170</t>
        </is>
      </c>
      <c r="C7994" s="939" t="inlineStr">
        <is>
          <t>9022 90 00</t>
        </is>
      </c>
      <c r="D7994" s="939" t="inlineStr">
        <is>
          <t>S</t>
        </is>
      </c>
    </row>
    <row r="7995" ht="14" customHeight="1" s="902">
      <c r="A7995" s="939" t="inlineStr">
        <is>
          <t>2015</t>
        </is>
      </c>
      <c r="B7995" s="939" t="inlineStr">
        <is>
          <t>26601230</t>
        </is>
      </c>
      <c r="C7995" s="939" t="inlineStr">
        <is>
          <t>9018 11 00</t>
        </is>
      </c>
      <c r="D7995" s="939" t="inlineStr">
        <is>
          <t>S</t>
        </is>
      </c>
    </row>
    <row r="7996" ht="14" customHeight="1" s="902">
      <c r="A7996" s="939" t="inlineStr">
        <is>
          <t>2015</t>
        </is>
      </c>
      <c r="B7996" s="939" t="inlineStr">
        <is>
          <t>26601280</t>
        </is>
      </c>
      <c r="C7996" s="939" t="inlineStr">
        <is>
          <t>9018 12 00</t>
        </is>
      </c>
      <c r="D7996" s="939" t="inlineStr">
        <is>
          <t>S</t>
        </is>
      </c>
    </row>
    <row r="7997" ht="14" customHeight="1" s="902">
      <c r="A7997" s="939" t="inlineStr">
        <is>
          <t>2015</t>
        </is>
      </c>
      <c r="B7997" s="939" t="inlineStr">
        <is>
          <t>26601280</t>
        </is>
      </c>
      <c r="C7997" s="939" t="inlineStr">
        <is>
          <t>9018 13 00</t>
        </is>
      </c>
      <c r="D7997" s="939" t="inlineStr">
        <is>
          <t>S</t>
        </is>
      </c>
    </row>
    <row r="7998" ht="14" customHeight="1" s="902">
      <c r="A7998" s="939" t="inlineStr">
        <is>
          <t>2015</t>
        </is>
      </c>
      <c r="B7998" s="939" t="inlineStr">
        <is>
          <t>26601280</t>
        </is>
      </c>
      <c r="C7998" s="939" t="inlineStr">
        <is>
          <t>9018 14 00</t>
        </is>
      </c>
      <c r="D7998" s="939" t="inlineStr">
        <is>
          <t>S</t>
        </is>
      </c>
    </row>
    <row r="7999" ht="14" customHeight="1" s="902">
      <c r="A7999" s="939" t="inlineStr">
        <is>
          <t>2015</t>
        </is>
      </c>
      <c r="B7999" s="939" t="inlineStr">
        <is>
          <t>26601280</t>
        </is>
      </c>
      <c r="C7999" s="939" t="inlineStr">
        <is>
          <t>9018 19 10</t>
        </is>
      </c>
      <c r="D7999" s="939" t="inlineStr">
        <is>
          <t>S</t>
        </is>
      </c>
    </row>
    <row r="8000" ht="14" customHeight="1" s="902">
      <c r="A8000" s="939" t="inlineStr">
        <is>
          <t>2015</t>
        </is>
      </c>
      <c r="B8000" s="939" t="inlineStr">
        <is>
          <t>26601280</t>
        </is>
      </c>
      <c r="C8000" s="939" t="inlineStr">
        <is>
          <t>9018 19 90</t>
        </is>
      </c>
      <c r="D8000" s="939" t="inlineStr">
        <is>
          <t>S</t>
        </is>
      </c>
    </row>
    <row r="8001" ht="14" customHeight="1" s="902">
      <c r="A8001" s="939" t="inlineStr">
        <is>
          <t>2015</t>
        </is>
      </c>
      <c r="B8001" s="939" t="inlineStr">
        <is>
          <t>26601300</t>
        </is>
      </c>
      <c r="C8001" s="939" t="inlineStr">
        <is>
          <t>9018 20 00</t>
        </is>
      </c>
      <c r="D8001" s="939" t="inlineStr">
        <is>
          <t>S</t>
        </is>
      </c>
    </row>
    <row r="8002" ht="14" customHeight="1" s="902">
      <c r="A8002" s="939" t="inlineStr">
        <is>
          <t>2015</t>
        </is>
      </c>
      <c r="B8002" s="939" t="inlineStr">
        <is>
          <t>26601433</t>
        </is>
      </c>
      <c r="C8002" s="939" t="inlineStr">
        <is>
          <t>9021 40 00</t>
        </is>
      </c>
      <c r="D8002" s="939" t="inlineStr">
        <is>
          <t>S</t>
        </is>
      </c>
    </row>
    <row r="8003" ht="14" customHeight="1" s="902">
      <c r="A8003" s="939" t="inlineStr">
        <is>
          <t>2015</t>
        </is>
      </c>
      <c r="B8003" s="939" t="inlineStr">
        <is>
          <t>26601439</t>
        </is>
      </c>
      <c r="C8003" s="939" t="inlineStr">
        <is>
          <t>9021 90 10</t>
        </is>
      </c>
      <c r="D8003" s="939" t="inlineStr">
        <is>
          <t>S</t>
        </is>
      </c>
    </row>
    <row r="8004" ht="14" customHeight="1" s="902">
      <c r="A8004" s="939" t="inlineStr">
        <is>
          <t>2015</t>
        </is>
      </c>
      <c r="B8004" s="939" t="inlineStr">
        <is>
          <t>26601450</t>
        </is>
      </c>
      <c r="C8004" s="939" t="inlineStr">
        <is>
          <t>9021 50 00</t>
        </is>
      </c>
      <c r="D8004" s="939" t="inlineStr">
        <is>
          <t>S</t>
        </is>
      </c>
    </row>
    <row r="8005" ht="14" customHeight="1" s="902">
      <c r="A8005" s="939" t="inlineStr">
        <is>
          <t>2015</t>
        </is>
      </c>
      <c r="B8005" s="939" t="inlineStr">
        <is>
          <t>26701100</t>
        </is>
      </c>
      <c r="C8005" s="939" t="inlineStr">
        <is>
          <t>9002 11 00</t>
        </is>
      </c>
      <c r="D8005" s="939" t="inlineStr">
        <is>
          <t>S</t>
        </is>
      </c>
    </row>
    <row r="8006" ht="14" customHeight="1" s="902">
      <c r="A8006" s="939" t="inlineStr">
        <is>
          <t>2015</t>
        </is>
      </c>
      <c r="B8006" s="939" t="inlineStr">
        <is>
          <t>26701250</t>
        </is>
      </c>
      <c r="C8006" s="939" t="inlineStr">
        <is>
          <t>9006 10 00</t>
        </is>
      </c>
      <c r="D8006" s="939" t="inlineStr">
        <is>
          <t>S</t>
        </is>
      </c>
    </row>
    <row r="8007" ht="14" customHeight="1" s="902">
      <c r="A8007" s="939" t="inlineStr">
        <is>
          <t>2015</t>
        </is>
      </c>
      <c r="B8007" s="939" t="inlineStr">
        <is>
          <t>26701250</t>
        </is>
      </c>
      <c r="C8007" s="939" t="inlineStr">
        <is>
          <t>9006 30 00</t>
        </is>
      </c>
      <c r="D8007" s="939" t="inlineStr">
        <is>
          <t>S</t>
        </is>
      </c>
    </row>
    <row r="8008" ht="14" customHeight="1" s="902">
      <c r="A8008" s="939" t="inlineStr">
        <is>
          <t>2015</t>
        </is>
      </c>
      <c r="B8008" s="939" t="inlineStr">
        <is>
          <t>26701300</t>
        </is>
      </c>
      <c r="C8008" s="939" t="inlineStr">
        <is>
          <t>8525 80 30</t>
        </is>
      </c>
      <c r="D8008" s="939" t="inlineStr">
        <is>
          <t>S</t>
        </is>
      </c>
    </row>
    <row r="8009" ht="14" customHeight="1" s="902">
      <c r="A8009" s="939" t="inlineStr">
        <is>
          <t>2015</t>
        </is>
      </c>
      <c r="B8009" s="939" t="inlineStr">
        <is>
          <t>26701400</t>
        </is>
      </c>
      <c r="C8009" s="939" t="inlineStr">
        <is>
          <t>9006 40 00</t>
        </is>
      </c>
      <c r="D8009" s="939" t="inlineStr">
        <is>
          <t>S</t>
        </is>
      </c>
    </row>
    <row r="8010" ht="14" customHeight="1" s="902">
      <c r="A8010" s="939" t="inlineStr">
        <is>
          <t>2015</t>
        </is>
      </c>
      <c r="B8010" s="939" t="inlineStr">
        <is>
          <t>26701400</t>
        </is>
      </c>
      <c r="C8010" s="939" t="inlineStr">
        <is>
          <t>9006 51 00</t>
        </is>
      </c>
      <c r="D8010" s="939" t="inlineStr">
        <is>
          <t>S</t>
        </is>
      </c>
    </row>
    <row r="8011" ht="14" customHeight="1" s="902">
      <c r="A8011" s="939" t="inlineStr">
        <is>
          <t>2015</t>
        </is>
      </c>
      <c r="B8011" s="939" t="inlineStr">
        <is>
          <t>26701400</t>
        </is>
      </c>
      <c r="C8011" s="939" t="inlineStr">
        <is>
          <t>9006 52 00</t>
        </is>
      </c>
      <c r="D8011" s="939" t="inlineStr">
        <is>
          <t>S</t>
        </is>
      </c>
    </row>
    <row r="8012" ht="14" customHeight="1" s="902">
      <c r="A8012" s="939" t="inlineStr">
        <is>
          <t>2015</t>
        </is>
      </c>
      <c r="B8012" s="939" t="inlineStr">
        <is>
          <t>26701400</t>
        </is>
      </c>
      <c r="C8012" s="939" t="inlineStr">
        <is>
          <t>9006 53 10</t>
        </is>
      </c>
      <c r="D8012" s="939" t="inlineStr">
        <is>
          <t>S</t>
        </is>
      </c>
    </row>
    <row r="8013" ht="14" customHeight="1" s="902">
      <c r="A8013" s="939" t="inlineStr">
        <is>
          <t>2015</t>
        </is>
      </c>
      <c r="B8013" s="939" t="inlineStr">
        <is>
          <t>26701400</t>
        </is>
      </c>
      <c r="C8013" s="939" t="inlineStr">
        <is>
          <t>9006 53 80</t>
        </is>
      </c>
      <c r="D8013" s="939" t="inlineStr">
        <is>
          <t>S</t>
        </is>
      </c>
    </row>
    <row r="8014" ht="14" customHeight="1" s="902">
      <c r="A8014" s="939" t="inlineStr">
        <is>
          <t>2015</t>
        </is>
      </c>
      <c r="B8014" s="939" t="inlineStr">
        <is>
          <t>26701400</t>
        </is>
      </c>
      <c r="C8014" s="939" t="inlineStr">
        <is>
          <t>9006 59 00</t>
        </is>
      </c>
      <c r="D8014" s="939" t="inlineStr">
        <is>
          <t>S</t>
        </is>
      </c>
    </row>
    <row r="8015" ht="14" customHeight="1" s="902">
      <c r="A8015" s="939" t="inlineStr">
        <is>
          <t>2015</t>
        </is>
      </c>
      <c r="B8015" s="939" t="inlineStr">
        <is>
          <t>26701500</t>
        </is>
      </c>
      <c r="C8015" s="939" t="inlineStr">
        <is>
          <t>9007 10 00</t>
        </is>
      </c>
      <c r="D8015" s="939" t="inlineStr">
        <is>
          <t>S</t>
        </is>
      </c>
    </row>
    <row r="8016" ht="14" customHeight="1" s="902">
      <c r="A8016" s="939" t="inlineStr">
        <is>
          <t>2015</t>
        </is>
      </c>
      <c r="B8016" s="939" t="inlineStr">
        <is>
          <t>26701600</t>
        </is>
      </c>
      <c r="C8016" s="939" t="inlineStr">
        <is>
          <t>9007 20 00</t>
        </is>
      </c>
      <c r="D8016" s="939" t="inlineStr">
        <is>
          <t>S</t>
        </is>
      </c>
    </row>
    <row r="8017" ht="14" customHeight="1" s="902">
      <c r="A8017" s="939" t="inlineStr">
        <is>
          <t>2015</t>
        </is>
      </c>
      <c r="B8017" s="939" t="inlineStr">
        <is>
          <t>26701600</t>
        </is>
      </c>
      <c r="C8017" s="939" t="inlineStr">
        <is>
          <t>9008 50 00</t>
        </is>
      </c>
      <c r="D8017" s="939" t="inlineStr">
        <is>
          <t>S</t>
        </is>
      </c>
      <c r="E8017" s="939" t="inlineStr">
        <is>
          <t>a</t>
        </is>
      </c>
    </row>
    <row r="8018" ht="14" customHeight="1" s="902">
      <c r="A8018" s="939" t="inlineStr">
        <is>
          <t>2015</t>
        </is>
      </c>
      <c r="B8018" s="939" t="inlineStr">
        <is>
          <t>26701700</t>
        </is>
      </c>
      <c r="C8018" s="939" t="inlineStr">
        <is>
          <t>9006 61 00</t>
        </is>
      </c>
      <c r="D8018" s="939" t="inlineStr">
        <is>
          <t>S</t>
        </is>
      </c>
    </row>
    <row r="8019" ht="14" customHeight="1" s="902">
      <c r="A8019" s="939" t="inlineStr">
        <is>
          <t>2015</t>
        </is>
      </c>
      <c r="B8019" s="939" t="inlineStr">
        <is>
          <t>26701700</t>
        </is>
      </c>
      <c r="C8019" s="939" t="inlineStr">
        <is>
          <t>9006 69 00</t>
        </is>
      </c>
      <c r="D8019" s="939" t="inlineStr">
        <is>
          <t>S</t>
        </is>
      </c>
      <c r="E8019" s="939" t="inlineStr">
        <is>
          <t>a</t>
        </is>
      </c>
    </row>
    <row r="8020" ht="14" customHeight="1" s="902">
      <c r="A8020" s="939" t="inlineStr">
        <is>
          <t>2015</t>
        </is>
      </c>
      <c r="B8020" s="939" t="inlineStr">
        <is>
          <t>26701700</t>
        </is>
      </c>
      <c r="C8020" s="939" t="inlineStr">
        <is>
          <t>9008 50 00</t>
        </is>
      </c>
      <c r="D8020" s="939" t="inlineStr">
        <is>
          <t>S</t>
        </is>
      </c>
      <c r="E8020" s="939" t="inlineStr">
        <is>
          <t>b</t>
        </is>
      </c>
    </row>
    <row r="8021" ht="14" customHeight="1" s="902">
      <c r="A8021" s="939" t="inlineStr">
        <is>
          <t>2015</t>
        </is>
      </c>
      <c r="B8021" s="939" t="inlineStr">
        <is>
          <t>26701700</t>
        </is>
      </c>
      <c r="C8021" s="939" t="inlineStr">
        <is>
          <t>9010 10 00</t>
        </is>
      </c>
      <c r="D8021" s="939" t="inlineStr">
        <is>
          <t>S</t>
        </is>
      </c>
    </row>
    <row r="8022" ht="14" customHeight="1" s="902">
      <c r="A8022" s="939" t="inlineStr">
        <is>
          <t>2015</t>
        </is>
      </c>
      <c r="B8022" s="939" t="inlineStr">
        <is>
          <t>26701700</t>
        </is>
      </c>
      <c r="C8022" s="939" t="inlineStr">
        <is>
          <t>9010 50 00</t>
        </is>
      </c>
      <c r="D8022" s="939" t="inlineStr">
        <is>
          <t>S</t>
        </is>
      </c>
    </row>
    <row r="8023" ht="14" customHeight="1" s="902">
      <c r="A8023" s="939" t="inlineStr">
        <is>
          <t>2015</t>
        </is>
      </c>
      <c r="B8023" s="939" t="inlineStr">
        <is>
          <t>26701700</t>
        </is>
      </c>
      <c r="C8023" s="939" t="inlineStr">
        <is>
          <t>9010 60 00</t>
        </is>
      </c>
      <c r="D8023" s="939" t="inlineStr">
        <is>
          <t>S</t>
        </is>
      </c>
    </row>
    <row r="8024" ht="14" customHeight="1" s="902">
      <c r="A8024" s="939" t="inlineStr">
        <is>
          <t>2015</t>
        </is>
      </c>
      <c r="B8024" s="939" t="inlineStr">
        <is>
          <t>26701800</t>
        </is>
      </c>
      <c r="C8024" s="939" t="inlineStr">
        <is>
          <t>9008 50 00</t>
        </is>
      </c>
      <c r="D8024" s="939" t="inlineStr">
        <is>
          <t>S</t>
        </is>
      </c>
      <c r="E8024" s="939" t="inlineStr">
        <is>
          <t>c</t>
        </is>
      </c>
    </row>
    <row r="8025" ht="14" customHeight="1" s="902">
      <c r="A8025" s="939" t="inlineStr">
        <is>
          <t>2015</t>
        </is>
      </c>
      <c r="B8025" s="939" t="inlineStr">
        <is>
          <t>26701900</t>
        </is>
      </c>
      <c r="C8025" s="939" t="inlineStr">
        <is>
          <t>9006 91 00</t>
        </is>
      </c>
      <c r="D8025" s="939" t="inlineStr">
        <is>
          <t>S</t>
        </is>
      </c>
    </row>
    <row r="8026" ht="14" customHeight="1" s="902">
      <c r="A8026" s="939" t="inlineStr">
        <is>
          <t>2015</t>
        </is>
      </c>
      <c r="B8026" s="939" t="inlineStr">
        <is>
          <t>26701900</t>
        </is>
      </c>
      <c r="C8026" s="939" t="inlineStr">
        <is>
          <t>9006 99 00</t>
        </is>
      </c>
      <c r="D8026" s="939" t="inlineStr">
        <is>
          <t>S</t>
        </is>
      </c>
    </row>
    <row r="8027" ht="14" customHeight="1" s="902">
      <c r="A8027" s="939" t="inlineStr">
        <is>
          <t>2015</t>
        </is>
      </c>
      <c r="B8027" s="939" t="inlineStr">
        <is>
          <t>26701900</t>
        </is>
      </c>
      <c r="C8027" s="939" t="inlineStr">
        <is>
          <t>9007 91 00</t>
        </is>
      </c>
      <c r="D8027" s="939" t="inlineStr">
        <is>
          <t>S</t>
        </is>
      </c>
    </row>
    <row r="8028" ht="14" customHeight="1" s="902">
      <c r="A8028" s="939" t="inlineStr">
        <is>
          <t>2015</t>
        </is>
      </c>
      <c r="B8028" s="939" t="inlineStr">
        <is>
          <t>26701900</t>
        </is>
      </c>
      <c r="C8028" s="939" t="inlineStr">
        <is>
          <t>9007 92 00</t>
        </is>
      </c>
      <c r="D8028" s="939" t="inlineStr">
        <is>
          <t>S</t>
        </is>
      </c>
    </row>
    <row r="8029" ht="14" customHeight="1" s="902">
      <c r="A8029" s="939" t="inlineStr">
        <is>
          <t>2015</t>
        </is>
      </c>
      <c r="B8029" s="939" t="inlineStr">
        <is>
          <t>26701900</t>
        </is>
      </c>
      <c r="C8029" s="939" t="inlineStr">
        <is>
          <t>9008 90 00</t>
        </is>
      </c>
      <c r="D8029" s="939" t="inlineStr">
        <is>
          <t>S</t>
        </is>
      </c>
    </row>
    <row r="8030" ht="14" customHeight="1" s="902">
      <c r="A8030" s="939" t="inlineStr">
        <is>
          <t>2015</t>
        </is>
      </c>
      <c r="B8030" s="939" t="inlineStr">
        <is>
          <t>26701900</t>
        </is>
      </c>
      <c r="C8030" s="939" t="inlineStr">
        <is>
          <t>9010 90 00</t>
        </is>
      </c>
      <c r="D8030" s="939" t="inlineStr">
        <is>
          <t>S</t>
        </is>
      </c>
    </row>
    <row r="8031" ht="14" customHeight="1" s="902">
      <c r="A8031" s="939" t="inlineStr">
        <is>
          <t>2015</t>
        </is>
      </c>
      <c r="B8031" s="939" t="inlineStr">
        <is>
          <t>26702153</t>
        </is>
      </c>
      <c r="C8031" s="939" t="inlineStr">
        <is>
          <t>9001 90 00</t>
        </is>
      </c>
      <c r="D8031" s="939" t="inlineStr">
        <is>
          <t>S</t>
        </is>
      </c>
    </row>
    <row r="8032" ht="14" customHeight="1" s="902">
      <c r="A8032" s="939" t="inlineStr">
        <is>
          <t>2015</t>
        </is>
      </c>
      <c r="B8032" s="939" t="inlineStr">
        <is>
          <t>26702155</t>
        </is>
      </c>
      <c r="C8032" s="939" t="inlineStr">
        <is>
          <t>9002 90 00</t>
        </is>
      </c>
      <c r="D8032" s="939" t="inlineStr">
        <is>
          <t>S</t>
        </is>
      </c>
    </row>
    <row r="8033" ht="14" customHeight="1" s="902">
      <c r="A8033" s="939" t="inlineStr">
        <is>
          <t>2015</t>
        </is>
      </c>
      <c r="B8033" s="939" t="inlineStr">
        <is>
          <t>26702170</t>
        </is>
      </c>
      <c r="C8033" s="939" t="inlineStr">
        <is>
          <t>9002 19 00</t>
        </is>
      </c>
      <c r="D8033" s="939" t="inlineStr">
        <is>
          <t>S</t>
        </is>
      </c>
    </row>
    <row r="8034" ht="14" customHeight="1" s="902">
      <c r="A8034" s="939" t="inlineStr">
        <is>
          <t>2015</t>
        </is>
      </c>
      <c r="B8034" s="939" t="inlineStr">
        <is>
          <t>26702180</t>
        </is>
      </c>
      <c r="C8034" s="939" t="inlineStr">
        <is>
          <t>9001 20 00</t>
        </is>
      </c>
      <c r="D8034" s="939" t="inlineStr">
        <is>
          <t>S</t>
        </is>
      </c>
    </row>
    <row r="8035" ht="14" customHeight="1" s="902">
      <c r="A8035" s="939" t="inlineStr">
        <is>
          <t>2015</t>
        </is>
      </c>
      <c r="B8035" s="939" t="inlineStr">
        <is>
          <t>26702180</t>
        </is>
      </c>
      <c r="C8035" s="939" t="inlineStr">
        <is>
          <t>9002 20 00</t>
        </is>
      </c>
      <c r="D8035" s="939" t="inlineStr">
        <is>
          <t>S</t>
        </is>
      </c>
    </row>
    <row r="8036" ht="14" customHeight="1" s="902">
      <c r="A8036" s="939" t="inlineStr">
        <is>
          <t>2015</t>
        </is>
      </c>
      <c r="B8036" s="939" t="inlineStr">
        <is>
          <t>26702230</t>
        </is>
      </c>
      <c r="C8036" s="939" t="inlineStr">
        <is>
          <t>9005 10 00</t>
        </is>
      </c>
      <c r="D8036" s="939" t="inlineStr">
        <is>
          <t>S</t>
        </is>
      </c>
    </row>
    <row r="8037" ht="14" customHeight="1" s="902">
      <c r="A8037" s="939" t="inlineStr">
        <is>
          <t>2015</t>
        </is>
      </c>
      <c r="B8037" s="939" t="inlineStr">
        <is>
          <t>26702250</t>
        </is>
      </c>
      <c r="C8037" s="939" t="inlineStr">
        <is>
          <t>9005 80 00</t>
        </is>
      </c>
      <c r="D8037" s="939" t="inlineStr">
        <is>
          <t>S</t>
        </is>
      </c>
    </row>
    <row r="8038" ht="14" customHeight="1" s="902">
      <c r="A8038" s="939" t="inlineStr">
        <is>
          <t>2015</t>
        </is>
      </c>
      <c r="B8038" s="939" t="inlineStr">
        <is>
          <t>26702270</t>
        </is>
      </c>
      <c r="C8038" s="939" t="inlineStr">
        <is>
          <t>9011 10 10</t>
        </is>
      </c>
      <c r="D8038" s="939" t="inlineStr">
        <is>
          <t>S</t>
        </is>
      </c>
    </row>
    <row r="8039" ht="14" customHeight="1" s="902">
      <c r="A8039" s="939" t="inlineStr">
        <is>
          <t>2015</t>
        </is>
      </c>
      <c r="B8039" s="939" t="inlineStr">
        <is>
          <t>26702270</t>
        </is>
      </c>
      <c r="C8039" s="939" t="inlineStr">
        <is>
          <t>9011 10 90</t>
        </is>
      </c>
      <c r="D8039" s="939" t="inlineStr">
        <is>
          <t>S</t>
        </is>
      </c>
    </row>
    <row r="8040" ht="14" customHeight="1" s="902">
      <c r="A8040" s="939" t="inlineStr">
        <is>
          <t>2015</t>
        </is>
      </c>
      <c r="B8040" s="939" t="inlineStr">
        <is>
          <t>26702270</t>
        </is>
      </c>
      <c r="C8040" s="939" t="inlineStr">
        <is>
          <t>9011 20 10</t>
        </is>
      </c>
      <c r="D8040" s="939" t="inlineStr">
        <is>
          <t>S</t>
        </is>
      </c>
    </row>
    <row r="8041" ht="14" customHeight="1" s="902">
      <c r="A8041" s="939" t="inlineStr">
        <is>
          <t>2015</t>
        </is>
      </c>
      <c r="B8041" s="939" t="inlineStr">
        <is>
          <t>26702270</t>
        </is>
      </c>
      <c r="C8041" s="939" t="inlineStr">
        <is>
          <t>9011 20 90</t>
        </is>
      </c>
      <c r="D8041" s="939" t="inlineStr">
        <is>
          <t>S</t>
        </is>
      </c>
    </row>
    <row r="8042" ht="14" customHeight="1" s="902">
      <c r="A8042" s="939" t="inlineStr">
        <is>
          <t>2015</t>
        </is>
      </c>
      <c r="B8042" s="939" t="inlineStr">
        <is>
          <t>26702270</t>
        </is>
      </c>
      <c r="C8042" s="939" t="inlineStr">
        <is>
          <t>9011 80 00</t>
        </is>
      </c>
      <c r="D8042" s="939" t="inlineStr">
        <is>
          <t>S</t>
        </is>
      </c>
    </row>
    <row r="8043" ht="14" customHeight="1" s="902">
      <c r="A8043" s="939" t="inlineStr">
        <is>
          <t>2015</t>
        </is>
      </c>
      <c r="B8043" s="939" t="inlineStr">
        <is>
          <t>26702310</t>
        </is>
      </c>
      <c r="C8043" s="939" t="inlineStr">
        <is>
          <t>9013 10 00</t>
        </is>
      </c>
      <c r="D8043" s="939" t="inlineStr">
        <is>
          <t>S</t>
        </is>
      </c>
    </row>
    <row r="8044" ht="14" customHeight="1" s="902">
      <c r="A8044" s="939" t="inlineStr">
        <is>
          <t>2015</t>
        </is>
      </c>
      <c r="B8044" s="939" t="inlineStr">
        <is>
          <t>26702330</t>
        </is>
      </c>
      <c r="C8044" s="939" t="inlineStr">
        <is>
          <t>9013 20 00</t>
        </is>
      </c>
      <c r="D8044" s="939" t="inlineStr">
        <is>
          <t>S</t>
        </is>
      </c>
    </row>
    <row r="8045" ht="14" customHeight="1" s="902">
      <c r="A8045" s="939" t="inlineStr">
        <is>
          <t>2015</t>
        </is>
      </c>
      <c r="B8045" s="939" t="inlineStr">
        <is>
          <t>26702390</t>
        </is>
      </c>
      <c r="C8045" s="939" t="inlineStr">
        <is>
          <t>9013 80 20</t>
        </is>
      </c>
      <c r="D8045" s="939" t="inlineStr">
        <is>
          <t>S</t>
        </is>
      </c>
    </row>
    <row r="8046" ht="14" customHeight="1" s="902">
      <c r="A8046" s="939" t="inlineStr">
        <is>
          <t>2015</t>
        </is>
      </c>
      <c r="B8046" s="939" t="inlineStr">
        <is>
          <t>26702390</t>
        </is>
      </c>
      <c r="C8046" s="939" t="inlineStr">
        <is>
          <t>9013 80 30</t>
        </is>
      </c>
      <c r="D8046" s="939" t="inlineStr">
        <is>
          <t>S</t>
        </is>
      </c>
    </row>
    <row r="8047" ht="14" customHeight="1" s="902">
      <c r="A8047" s="939" t="inlineStr">
        <is>
          <t>2015</t>
        </is>
      </c>
      <c r="B8047" s="939" t="inlineStr">
        <is>
          <t>26702390</t>
        </is>
      </c>
      <c r="C8047" s="939" t="inlineStr">
        <is>
          <t>9013 80 90</t>
        </is>
      </c>
      <c r="D8047" s="939" t="inlineStr">
        <is>
          <t>S</t>
        </is>
      </c>
    </row>
    <row r="8048" ht="14" customHeight="1" s="902">
      <c r="A8048" s="939" t="inlineStr">
        <is>
          <t>2015</t>
        </is>
      </c>
      <c r="B8048" s="939" t="inlineStr">
        <is>
          <t>26702410</t>
        </is>
      </c>
      <c r="C8048" s="939" t="inlineStr">
        <is>
          <t>9005 90 00</t>
        </is>
      </c>
      <c r="D8048" s="939" t="inlineStr">
        <is>
          <t>S</t>
        </is>
      </c>
    </row>
    <row r="8049" ht="14" customHeight="1" s="902">
      <c r="A8049" s="939" t="inlineStr">
        <is>
          <t>2015</t>
        </is>
      </c>
      <c r="B8049" s="939" t="inlineStr">
        <is>
          <t>26702430</t>
        </is>
      </c>
      <c r="C8049" s="939" t="inlineStr">
        <is>
          <t>9011 90 10</t>
        </is>
      </c>
      <c r="D8049" s="939" t="inlineStr">
        <is>
          <t>S</t>
        </is>
      </c>
    </row>
    <row r="8050" ht="14" customHeight="1" s="902">
      <c r="A8050" s="939" t="inlineStr">
        <is>
          <t>2015</t>
        </is>
      </c>
      <c r="B8050" s="939" t="inlineStr">
        <is>
          <t>26702430</t>
        </is>
      </c>
      <c r="C8050" s="939" t="inlineStr">
        <is>
          <t>9011 90 90</t>
        </is>
      </c>
      <c r="D8050" s="939" t="inlineStr">
        <is>
          <t>S</t>
        </is>
      </c>
    </row>
    <row r="8051" ht="14" customHeight="1" s="902">
      <c r="A8051" s="939" t="inlineStr">
        <is>
          <t>2015</t>
        </is>
      </c>
      <c r="B8051" s="939" t="inlineStr">
        <is>
          <t>26702500</t>
        </is>
      </c>
      <c r="C8051" s="939" t="inlineStr">
        <is>
          <t>9013 90 10</t>
        </is>
      </c>
      <c r="D8051" s="939" t="inlineStr">
        <is>
          <t>S</t>
        </is>
      </c>
    </row>
    <row r="8052" ht="14" customHeight="1" s="902">
      <c r="A8052" s="939" t="inlineStr">
        <is>
          <t>2015</t>
        </is>
      </c>
      <c r="B8052" s="939" t="inlineStr">
        <is>
          <t>26702500</t>
        </is>
      </c>
      <c r="C8052" s="939" t="inlineStr">
        <is>
          <t>9013 90 90</t>
        </is>
      </c>
      <c r="D8052" s="939" t="inlineStr">
        <is>
          <t>S</t>
        </is>
      </c>
    </row>
    <row r="8053" ht="14" customHeight="1" s="902">
      <c r="A8053" s="939" t="inlineStr">
        <is>
          <t>2015</t>
        </is>
      </c>
      <c r="B8053" s="939" t="inlineStr">
        <is>
          <t>26801100</t>
        </is>
      </c>
      <c r="C8053" s="939" t="inlineStr">
        <is>
          <t>8523 29 15</t>
        </is>
      </c>
      <c r="D8053" s="939" t="inlineStr">
        <is>
          <t>S</t>
        </is>
      </c>
    </row>
    <row r="8054" ht="14" customHeight="1" s="902">
      <c r="A8054" s="939" t="inlineStr">
        <is>
          <t>2015</t>
        </is>
      </c>
      <c r="B8054" s="939" t="inlineStr">
        <is>
          <t>26801200</t>
        </is>
      </c>
      <c r="C8054" s="939" t="inlineStr">
        <is>
          <t>8523 41 10</t>
        </is>
      </c>
      <c r="D8054" s="939" t="inlineStr">
        <is>
          <t>S</t>
        </is>
      </c>
    </row>
    <row r="8055" ht="14" customHeight="1" s="902">
      <c r="A8055" s="939" t="inlineStr">
        <is>
          <t>2015</t>
        </is>
      </c>
      <c r="B8055" s="939" t="inlineStr">
        <is>
          <t>26801200</t>
        </is>
      </c>
      <c r="C8055" s="939" t="inlineStr">
        <is>
          <t>8523 41 30</t>
        </is>
      </c>
      <c r="D8055" s="939" t="inlineStr">
        <is>
          <t>S</t>
        </is>
      </c>
    </row>
    <row r="8056" ht="14" customHeight="1" s="902">
      <c r="A8056" s="939" t="inlineStr">
        <is>
          <t>2015</t>
        </is>
      </c>
      <c r="B8056" s="939" t="inlineStr">
        <is>
          <t>26801200</t>
        </is>
      </c>
      <c r="C8056" s="939" t="inlineStr">
        <is>
          <t>8523 41 90</t>
        </is>
      </c>
      <c r="D8056" s="939" t="inlineStr">
        <is>
          <t>S</t>
        </is>
      </c>
    </row>
    <row r="8057" ht="14" customHeight="1" s="902">
      <c r="A8057" s="939" t="inlineStr">
        <is>
          <t>2015</t>
        </is>
      </c>
      <c r="B8057" s="939" t="inlineStr">
        <is>
          <t>26801300</t>
        </is>
      </c>
      <c r="C8057" s="939" t="inlineStr">
        <is>
          <t>8523 59 10</t>
        </is>
      </c>
      <c r="D8057" s="939" t="inlineStr">
        <is>
          <t>S</t>
        </is>
      </c>
    </row>
    <row r="8058" ht="14" customHeight="1" s="902">
      <c r="A8058" s="939" t="inlineStr">
        <is>
          <t>2015</t>
        </is>
      </c>
      <c r="B8058" s="939" t="inlineStr">
        <is>
          <t>26801300</t>
        </is>
      </c>
      <c r="C8058" s="939" t="inlineStr">
        <is>
          <t>8523 80 10</t>
        </is>
      </c>
      <c r="D8058" s="939" t="inlineStr">
        <is>
          <t>S</t>
        </is>
      </c>
    </row>
    <row r="8059" ht="14" customHeight="1" s="902">
      <c r="A8059" s="939" t="inlineStr">
        <is>
          <t>2015</t>
        </is>
      </c>
      <c r="B8059" s="939" t="inlineStr">
        <is>
          <t>26801400</t>
        </is>
      </c>
      <c r="C8059" s="939" t="inlineStr">
        <is>
          <t>8523 21 00</t>
        </is>
      </c>
      <c r="D8059" s="939" t="inlineStr">
        <is>
          <t>S</t>
        </is>
      </c>
    </row>
    <row r="8060" ht="14" customHeight="1" s="902">
      <c r="A8060" s="939" t="inlineStr">
        <is>
          <t>2015</t>
        </is>
      </c>
      <c r="B8060" s="939" t="inlineStr">
        <is>
          <t>269900Z0</t>
        </is>
      </c>
      <c r="C8060" s="939" t="inlineStr">
        <is>
          <t>8471 80 00</t>
        </is>
      </c>
      <c r="D8060" s="939" t="inlineStr">
        <is>
          <t>S</t>
        </is>
      </c>
    </row>
    <row r="8061" ht="14" customHeight="1" s="902">
      <c r="A8061" s="939" t="inlineStr">
        <is>
          <t>2015</t>
        </is>
      </c>
      <c r="B8061" s="939" t="inlineStr">
        <is>
          <t>269900Z0</t>
        </is>
      </c>
      <c r="C8061" s="939" t="inlineStr">
        <is>
          <t>8471 90 00</t>
        </is>
      </c>
      <c r="D8061" s="939" t="inlineStr">
        <is>
          <t>S</t>
        </is>
      </c>
    </row>
    <row r="8062" ht="14" customHeight="1" s="902">
      <c r="A8062" s="939" t="inlineStr">
        <is>
          <t>2015</t>
        </is>
      </c>
      <c r="B8062" s="939" t="inlineStr">
        <is>
          <t>27111010</t>
        </is>
      </c>
      <c r="C8062" s="939" t="inlineStr">
        <is>
          <t>8501 10 10</t>
        </is>
      </c>
      <c r="D8062" s="939" t="inlineStr">
        <is>
          <t>S</t>
        </is>
      </c>
    </row>
    <row r="8063" ht="14" customHeight="1" s="902">
      <c r="A8063" s="939" t="inlineStr">
        <is>
          <t>2015</t>
        </is>
      </c>
      <c r="B8063" s="939" t="inlineStr">
        <is>
          <t>27111010</t>
        </is>
      </c>
      <c r="C8063" s="939" t="inlineStr">
        <is>
          <t>8501 10 91</t>
        </is>
      </c>
      <c r="D8063" s="939" t="inlineStr">
        <is>
          <t>S</t>
        </is>
      </c>
    </row>
    <row r="8064" ht="14" customHeight="1" s="902">
      <c r="A8064" s="939" t="inlineStr">
        <is>
          <t>2015</t>
        </is>
      </c>
      <c r="B8064" s="939" t="inlineStr">
        <is>
          <t>27111010</t>
        </is>
      </c>
      <c r="C8064" s="939" t="inlineStr">
        <is>
          <t>8501 10 93</t>
        </is>
      </c>
      <c r="D8064" s="939" t="inlineStr">
        <is>
          <t>S</t>
        </is>
      </c>
    </row>
    <row r="8065" ht="14" customHeight="1" s="902">
      <c r="A8065" s="939" t="inlineStr">
        <is>
          <t>2015</t>
        </is>
      </c>
      <c r="B8065" s="939" t="inlineStr">
        <is>
          <t>27111010</t>
        </is>
      </c>
      <c r="C8065" s="939" t="inlineStr">
        <is>
          <t>8501 10 99</t>
        </is>
      </c>
      <c r="D8065" s="939" t="inlineStr">
        <is>
          <t>S</t>
        </is>
      </c>
    </row>
    <row r="8066" ht="14" customHeight="1" s="902">
      <c r="A8066" s="939" t="inlineStr">
        <is>
          <t>2015</t>
        </is>
      </c>
      <c r="B8066" s="939" t="inlineStr">
        <is>
          <t>27111030</t>
        </is>
      </c>
      <c r="C8066" s="939" t="inlineStr">
        <is>
          <t>8501 31 00</t>
        </is>
      </c>
      <c r="D8066" s="939" t="inlineStr">
        <is>
          <t>S</t>
        </is>
      </c>
    </row>
    <row r="8067" ht="14" customHeight="1" s="902">
      <c r="A8067" s="939" t="inlineStr">
        <is>
          <t>2015</t>
        </is>
      </c>
      <c r="B8067" s="939" t="inlineStr">
        <is>
          <t>27111050</t>
        </is>
      </c>
      <c r="C8067" s="939" t="inlineStr">
        <is>
          <t>8501 32 00</t>
        </is>
      </c>
      <c r="D8067" s="939" t="inlineStr">
        <is>
          <t>S</t>
        </is>
      </c>
    </row>
    <row r="8068" ht="14" customHeight="1" s="902">
      <c r="A8068" s="939" t="inlineStr">
        <is>
          <t>2015</t>
        </is>
      </c>
      <c r="B8068" s="939" t="inlineStr">
        <is>
          <t>27111070</t>
        </is>
      </c>
      <c r="C8068" s="939" t="inlineStr">
        <is>
          <t>8501 33 00</t>
        </is>
      </c>
      <c r="D8068" s="939" t="inlineStr">
        <is>
          <t>S</t>
        </is>
      </c>
    </row>
    <row r="8069" ht="14" customHeight="1" s="902">
      <c r="A8069" s="939" t="inlineStr">
        <is>
          <t>2015</t>
        </is>
      </c>
      <c r="B8069" s="939" t="inlineStr">
        <is>
          <t>27111090</t>
        </is>
      </c>
      <c r="C8069" s="939" t="inlineStr">
        <is>
          <t>8501 34 00</t>
        </is>
      </c>
      <c r="D8069" s="939" t="inlineStr">
        <is>
          <t>S</t>
        </is>
      </c>
    </row>
    <row r="8070" ht="14" customHeight="1" s="902">
      <c r="A8070" s="939" t="inlineStr">
        <is>
          <t>2015</t>
        </is>
      </c>
      <c r="B8070" s="939" t="inlineStr">
        <is>
          <t>27112100</t>
        </is>
      </c>
      <c r="C8070" s="939" t="inlineStr">
        <is>
          <t>8501 20 00</t>
        </is>
      </c>
      <c r="D8070" s="939" t="inlineStr">
        <is>
          <t>S</t>
        </is>
      </c>
    </row>
    <row r="8071" ht="14" customHeight="1" s="902">
      <c r="A8071" s="939" t="inlineStr">
        <is>
          <t>2015</t>
        </is>
      </c>
      <c r="B8071" s="939" t="inlineStr">
        <is>
          <t>27112230</t>
        </is>
      </c>
      <c r="C8071" s="939" t="inlineStr">
        <is>
          <t>8501 40 20</t>
        </is>
      </c>
      <c r="D8071" s="939" t="inlineStr">
        <is>
          <t>S</t>
        </is>
      </c>
    </row>
    <row r="8072" ht="14" customHeight="1" s="902">
      <c r="A8072" s="939" t="inlineStr">
        <is>
          <t>2015</t>
        </is>
      </c>
      <c r="B8072" s="939" t="inlineStr">
        <is>
          <t>27112250</t>
        </is>
      </c>
      <c r="C8072" s="939" t="inlineStr">
        <is>
          <t>8501 40 80</t>
        </is>
      </c>
      <c r="D8072" s="939" t="inlineStr">
        <is>
          <t>S</t>
        </is>
      </c>
    </row>
    <row r="8073" ht="14" customHeight="1" s="902">
      <c r="A8073" s="939" t="inlineStr">
        <is>
          <t>2015</t>
        </is>
      </c>
      <c r="B8073" s="939" t="inlineStr">
        <is>
          <t>27112300</t>
        </is>
      </c>
      <c r="C8073" s="939" t="inlineStr">
        <is>
          <t>8501 51 00</t>
        </is>
      </c>
      <c r="D8073" s="939" t="inlineStr">
        <is>
          <t>S</t>
        </is>
      </c>
    </row>
    <row r="8074" ht="14" customHeight="1" s="902">
      <c r="A8074" s="939" t="inlineStr">
        <is>
          <t>2015</t>
        </is>
      </c>
      <c r="B8074" s="939" t="inlineStr">
        <is>
          <t>27112403</t>
        </is>
      </c>
      <c r="C8074" s="939" t="inlineStr">
        <is>
          <t>8501 52 20</t>
        </is>
      </c>
      <c r="D8074" s="939" t="inlineStr">
        <is>
          <t>S</t>
        </is>
      </c>
    </row>
    <row r="8075" ht="14" customHeight="1" s="902">
      <c r="A8075" s="939" t="inlineStr">
        <is>
          <t>2015</t>
        </is>
      </c>
      <c r="B8075" s="939" t="inlineStr">
        <is>
          <t>27112405</t>
        </is>
      </c>
      <c r="C8075" s="939" t="inlineStr">
        <is>
          <t>8501 52 30</t>
        </is>
      </c>
      <c r="D8075" s="939" t="inlineStr">
        <is>
          <t>S</t>
        </is>
      </c>
    </row>
    <row r="8076" ht="14" customHeight="1" s="902">
      <c r="A8076" s="939" t="inlineStr">
        <is>
          <t>2015</t>
        </is>
      </c>
      <c r="B8076" s="939" t="inlineStr">
        <is>
          <t>27112407</t>
        </is>
      </c>
      <c r="C8076" s="939" t="inlineStr">
        <is>
          <t>8501 52 90</t>
        </is>
      </c>
      <c r="D8076" s="939" t="inlineStr">
        <is>
          <t>S</t>
        </is>
      </c>
    </row>
    <row r="8077" ht="14" customHeight="1" s="902">
      <c r="A8077" s="939" t="inlineStr">
        <is>
          <t>2015</t>
        </is>
      </c>
      <c r="B8077" s="939" t="inlineStr">
        <is>
          <t>27112530</t>
        </is>
      </c>
      <c r="C8077" s="939" t="inlineStr">
        <is>
          <t>8501 53 50</t>
        </is>
      </c>
      <c r="D8077" s="939" t="inlineStr">
        <is>
          <t>S</t>
        </is>
      </c>
    </row>
    <row r="8078" ht="14" customHeight="1" s="902">
      <c r="A8078" s="939" t="inlineStr">
        <is>
          <t>2015</t>
        </is>
      </c>
      <c r="B8078" s="939" t="inlineStr">
        <is>
          <t>27112540</t>
        </is>
      </c>
      <c r="C8078" s="939" t="inlineStr">
        <is>
          <t>8501 53 81</t>
        </is>
      </c>
      <c r="D8078" s="939" t="inlineStr">
        <is>
          <t>S</t>
        </is>
      </c>
    </row>
    <row r="8079" ht="14" customHeight="1" s="902">
      <c r="A8079" s="939" t="inlineStr">
        <is>
          <t>2015</t>
        </is>
      </c>
      <c r="B8079" s="939" t="inlineStr">
        <is>
          <t>27112560</t>
        </is>
      </c>
      <c r="C8079" s="939" t="inlineStr">
        <is>
          <t>8501 53 94</t>
        </is>
      </c>
      <c r="D8079" s="939" t="inlineStr">
        <is>
          <t>S</t>
        </is>
      </c>
    </row>
    <row r="8080" ht="14" customHeight="1" s="902">
      <c r="A8080" s="939" t="inlineStr">
        <is>
          <t>2015</t>
        </is>
      </c>
      <c r="B8080" s="939" t="inlineStr">
        <is>
          <t>27112590</t>
        </is>
      </c>
      <c r="C8080" s="939" t="inlineStr">
        <is>
          <t>8501 53 99</t>
        </is>
      </c>
      <c r="D8080" s="939" t="inlineStr">
        <is>
          <t>S</t>
        </is>
      </c>
    </row>
    <row r="8081" ht="14" customHeight="1" s="902">
      <c r="A8081" s="939" t="inlineStr">
        <is>
          <t>2015</t>
        </is>
      </c>
      <c r="B8081" s="939" t="inlineStr">
        <is>
          <t>27112610</t>
        </is>
      </c>
      <c r="C8081" s="939" t="inlineStr">
        <is>
          <t>8501 61 20</t>
        </is>
      </c>
      <c r="D8081" s="939" t="inlineStr">
        <is>
          <t>S</t>
        </is>
      </c>
    </row>
    <row r="8082" ht="14" customHeight="1" s="902">
      <c r="A8082" s="939" t="inlineStr">
        <is>
          <t>2015</t>
        </is>
      </c>
      <c r="B8082" s="939" t="inlineStr">
        <is>
          <t>27112610</t>
        </is>
      </c>
      <c r="C8082" s="939" t="inlineStr">
        <is>
          <t>8501 61 80</t>
        </is>
      </c>
      <c r="D8082" s="939" t="inlineStr">
        <is>
          <t>S</t>
        </is>
      </c>
    </row>
    <row r="8083" ht="14" customHeight="1" s="902">
      <c r="A8083" s="939" t="inlineStr">
        <is>
          <t>2015</t>
        </is>
      </c>
      <c r="B8083" s="939" t="inlineStr">
        <is>
          <t>27112630</t>
        </is>
      </c>
      <c r="C8083" s="939" t="inlineStr">
        <is>
          <t>8501 62 00</t>
        </is>
      </c>
      <c r="D8083" s="939" t="inlineStr">
        <is>
          <t>S</t>
        </is>
      </c>
    </row>
    <row r="8084" ht="14" customHeight="1" s="902">
      <c r="A8084" s="939" t="inlineStr">
        <is>
          <t>2015</t>
        </is>
      </c>
      <c r="B8084" s="939" t="inlineStr">
        <is>
          <t>27112650</t>
        </is>
      </c>
      <c r="C8084" s="939" t="inlineStr">
        <is>
          <t>8501 63 00</t>
        </is>
      </c>
      <c r="D8084" s="939" t="inlineStr">
        <is>
          <t>S</t>
        </is>
      </c>
    </row>
    <row r="8085" ht="14" customHeight="1" s="902">
      <c r="A8085" s="939" t="inlineStr">
        <is>
          <t>2015</t>
        </is>
      </c>
      <c r="B8085" s="939" t="inlineStr">
        <is>
          <t>27112670</t>
        </is>
      </c>
      <c r="C8085" s="939" t="inlineStr">
        <is>
          <t>8501 64 00</t>
        </is>
      </c>
      <c r="D8085" s="939" t="inlineStr">
        <is>
          <t>S</t>
        </is>
      </c>
    </row>
    <row r="8086" ht="14" customHeight="1" s="902">
      <c r="A8086" s="939" t="inlineStr">
        <is>
          <t>2015</t>
        </is>
      </c>
      <c r="B8086" s="939" t="inlineStr">
        <is>
          <t>27113110</t>
        </is>
      </c>
      <c r="C8086" s="939" t="inlineStr">
        <is>
          <t>8502 11 20</t>
        </is>
      </c>
      <c r="D8086" s="939" t="inlineStr">
        <is>
          <t>S</t>
        </is>
      </c>
    </row>
    <row r="8087" ht="14" customHeight="1" s="902">
      <c r="A8087" s="939" t="inlineStr">
        <is>
          <t>2015</t>
        </is>
      </c>
      <c r="B8087" s="939" t="inlineStr">
        <is>
          <t>27113110</t>
        </is>
      </c>
      <c r="C8087" s="939" t="inlineStr">
        <is>
          <t>8502 11 80</t>
        </is>
      </c>
      <c r="D8087" s="939" t="inlineStr">
        <is>
          <t>S</t>
        </is>
      </c>
    </row>
    <row r="8088" ht="14" customHeight="1" s="902">
      <c r="A8088" s="939" t="inlineStr">
        <is>
          <t>2015</t>
        </is>
      </c>
      <c r="B8088" s="939" t="inlineStr">
        <is>
          <t>27113130</t>
        </is>
      </c>
      <c r="C8088" s="939" t="inlineStr">
        <is>
          <t>8502 12 00</t>
        </is>
      </c>
      <c r="D8088" s="939" t="inlineStr">
        <is>
          <t>S</t>
        </is>
      </c>
    </row>
    <row r="8089" ht="14" customHeight="1" s="902">
      <c r="A8089" s="939" t="inlineStr">
        <is>
          <t>2015</t>
        </is>
      </c>
      <c r="B8089" s="939" t="inlineStr">
        <is>
          <t>27113150</t>
        </is>
      </c>
      <c r="C8089" s="939" t="inlineStr">
        <is>
          <t>8502 13 20</t>
        </is>
      </c>
      <c r="D8089" s="939" t="inlineStr">
        <is>
          <t>S</t>
        </is>
      </c>
    </row>
    <row r="8090" ht="14" customHeight="1" s="902">
      <c r="A8090" s="939" t="inlineStr">
        <is>
          <t>2015</t>
        </is>
      </c>
      <c r="B8090" s="939" t="inlineStr">
        <is>
          <t>27113170</t>
        </is>
      </c>
      <c r="C8090" s="939" t="inlineStr">
        <is>
          <t>8502 13 40</t>
        </is>
      </c>
      <c r="D8090" s="939" t="inlineStr">
        <is>
          <t>S</t>
        </is>
      </c>
    </row>
    <row r="8091" ht="14" customHeight="1" s="902">
      <c r="A8091" s="939" t="inlineStr">
        <is>
          <t>2015</t>
        </is>
      </c>
      <c r="B8091" s="939" t="inlineStr">
        <is>
          <t>27113170</t>
        </is>
      </c>
      <c r="C8091" s="939" t="inlineStr">
        <is>
          <t>8502 13 80</t>
        </is>
      </c>
      <c r="D8091" s="939" t="inlineStr">
        <is>
          <t>S</t>
        </is>
      </c>
    </row>
    <row r="8092" ht="14" customHeight="1" s="902">
      <c r="A8092" s="939" t="inlineStr">
        <is>
          <t>2015</t>
        </is>
      </c>
      <c r="B8092" s="939" t="inlineStr">
        <is>
          <t>27113233</t>
        </is>
      </c>
      <c r="C8092" s="939" t="inlineStr">
        <is>
          <t>8502 20 20</t>
        </is>
      </c>
      <c r="D8092" s="939" t="inlineStr">
        <is>
          <t>S</t>
        </is>
      </c>
    </row>
    <row r="8093" ht="14" customHeight="1" s="902">
      <c r="A8093" s="939" t="inlineStr">
        <is>
          <t>2015</t>
        </is>
      </c>
      <c r="B8093" s="939" t="inlineStr">
        <is>
          <t>27113235</t>
        </is>
      </c>
      <c r="C8093" s="939" t="inlineStr">
        <is>
          <t>8502 20 40</t>
        </is>
      </c>
      <c r="D8093" s="939" t="inlineStr">
        <is>
          <t>S</t>
        </is>
      </c>
    </row>
    <row r="8094" ht="14" customHeight="1" s="902">
      <c r="A8094" s="939" t="inlineStr">
        <is>
          <t>2015</t>
        </is>
      </c>
      <c r="B8094" s="939" t="inlineStr">
        <is>
          <t>27113235</t>
        </is>
      </c>
      <c r="C8094" s="939" t="inlineStr">
        <is>
          <t>8502 20 60</t>
        </is>
      </c>
      <c r="D8094" s="939" t="inlineStr">
        <is>
          <t>S</t>
        </is>
      </c>
    </row>
    <row r="8095" ht="14" customHeight="1" s="902">
      <c r="A8095" s="939" t="inlineStr">
        <is>
          <t>2015</t>
        </is>
      </c>
      <c r="B8095" s="939" t="inlineStr">
        <is>
          <t>27113235</t>
        </is>
      </c>
      <c r="C8095" s="939" t="inlineStr">
        <is>
          <t>8502 20 80</t>
        </is>
      </c>
      <c r="D8095" s="939" t="inlineStr">
        <is>
          <t>S</t>
        </is>
      </c>
    </row>
    <row r="8096" ht="14" customHeight="1" s="902">
      <c r="A8096" s="939" t="inlineStr">
        <is>
          <t>2015</t>
        </is>
      </c>
      <c r="B8096" s="939" t="inlineStr">
        <is>
          <t>27113250</t>
        </is>
      </c>
      <c r="C8096" s="939" t="inlineStr">
        <is>
          <t>8502 39 20</t>
        </is>
      </c>
      <c r="D8096" s="939" t="inlineStr">
        <is>
          <t>S</t>
        </is>
      </c>
    </row>
    <row r="8097" ht="14" customHeight="1" s="902">
      <c r="A8097" s="939" t="inlineStr">
        <is>
          <t>2015</t>
        </is>
      </c>
      <c r="B8097" s="939" t="inlineStr">
        <is>
          <t>27113250</t>
        </is>
      </c>
      <c r="C8097" s="939" t="inlineStr">
        <is>
          <t>8502 39 80</t>
        </is>
      </c>
      <c r="D8097" s="939" t="inlineStr">
        <is>
          <t>S</t>
        </is>
      </c>
    </row>
    <row r="8098" ht="14" customHeight="1" s="902">
      <c r="A8098" s="939" t="inlineStr">
        <is>
          <t>2015</t>
        </is>
      </c>
      <c r="B8098" s="939" t="inlineStr">
        <is>
          <t>27113270</t>
        </is>
      </c>
      <c r="C8098" s="939" t="inlineStr">
        <is>
          <t>8502 40 00</t>
        </is>
      </c>
      <c r="D8098" s="939" t="inlineStr">
        <is>
          <t>S</t>
        </is>
      </c>
    </row>
    <row r="8099" ht="14" customHeight="1" s="902">
      <c r="A8099" s="939" t="inlineStr">
        <is>
          <t>2015</t>
        </is>
      </c>
      <c r="B8099" s="939" t="inlineStr">
        <is>
          <t>27114120</t>
        </is>
      </c>
      <c r="C8099" s="939" t="inlineStr">
        <is>
          <t>8504 21 00</t>
        </is>
      </c>
      <c r="D8099" s="939" t="inlineStr">
        <is>
          <t>S</t>
        </is>
      </c>
    </row>
    <row r="8100" ht="14" customHeight="1" s="902">
      <c r="A8100" s="939" t="inlineStr">
        <is>
          <t>2015</t>
        </is>
      </c>
      <c r="B8100" s="939" t="inlineStr">
        <is>
          <t>27114150</t>
        </is>
      </c>
      <c r="C8100" s="939" t="inlineStr">
        <is>
          <t>8504 22 10</t>
        </is>
      </c>
      <c r="D8100" s="939" t="inlineStr">
        <is>
          <t>S</t>
        </is>
      </c>
    </row>
    <row r="8101" ht="14" customHeight="1" s="902">
      <c r="A8101" s="939" t="inlineStr">
        <is>
          <t>2015</t>
        </is>
      </c>
      <c r="B8101" s="939" t="inlineStr">
        <is>
          <t>27114150</t>
        </is>
      </c>
      <c r="C8101" s="939" t="inlineStr">
        <is>
          <t>8504 22 90</t>
        </is>
      </c>
      <c r="D8101" s="939" t="inlineStr">
        <is>
          <t>S</t>
        </is>
      </c>
    </row>
    <row r="8102" ht="14" customHeight="1" s="902">
      <c r="A8102" s="939" t="inlineStr">
        <is>
          <t>2015</t>
        </is>
      </c>
      <c r="B8102" s="939" t="inlineStr">
        <is>
          <t>27114180</t>
        </is>
      </c>
      <c r="C8102" s="939" t="inlineStr">
        <is>
          <t>8504 23 00</t>
        </is>
      </c>
      <c r="D8102" s="939" t="inlineStr">
        <is>
          <t>S</t>
        </is>
      </c>
    </row>
    <row r="8103" ht="14" customHeight="1" s="902">
      <c r="A8103" s="939" t="inlineStr">
        <is>
          <t>2015</t>
        </is>
      </c>
      <c r="B8103" s="939" t="inlineStr">
        <is>
          <t>27114220</t>
        </is>
      </c>
      <c r="C8103" s="939" t="inlineStr">
        <is>
          <t>8504 31 21</t>
        </is>
      </c>
      <c r="D8103" s="939" t="inlineStr">
        <is>
          <t>S</t>
        </is>
      </c>
    </row>
    <row r="8104" ht="14" customHeight="1" s="902">
      <c r="A8104" s="939" t="inlineStr">
        <is>
          <t>2015</t>
        </is>
      </c>
      <c r="B8104" s="939" t="inlineStr">
        <is>
          <t>27114220</t>
        </is>
      </c>
      <c r="C8104" s="939" t="inlineStr">
        <is>
          <t>8504 31 29</t>
        </is>
      </c>
      <c r="D8104" s="939" t="inlineStr">
        <is>
          <t>S</t>
        </is>
      </c>
    </row>
    <row r="8105" ht="14" customHeight="1" s="902">
      <c r="A8105" s="939" t="inlineStr">
        <is>
          <t>2015</t>
        </is>
      </c>
      <c r="B8105" s="939" t="inlineStr">
        <is>
          <t>27114240</t>
        </is>
      </c>
      <c r="C8105" s="939" t="inlineStr">
        <is>
          <t>8504 31 80</t>
        </is>
      </c>
      <c r="D8105" s="939" t="inlineStr">
        <is>
          <t>S</t>
        </is>
      </c>
    </row>
    <row r="8106" ht="14" customHeight="1" s="902">
      <c r="A8106" s="939" t="inlineStr">
        <is>
          <t>2015</t>
        </is>
      </c>
      <c r="B8106" s="939" t="inlineStr">
        <is>
          <t>27114260</t>
        </is>
      </c>
      <c r="C8106" s="939" t="inlineStr">
        <is>
          <t>8504 32 00</t>
        </is>
      </c>
      <c r="D8106" s="939" t="inlineStr">
        <is>
          <t>S</t>
        </is>
      </c>
    </row>
    <row r="8107" ht="14" customHeight="1" s="902">
      <c r="A8107" s="939" t="inlineStr">
        <is>
          <t>2015</t>
        </is>
      </c>
      <c r="B8107" s="939" t="inlineStr">
        <is>
          <t>27114330</t>
        </is>
      </c>
      <c r="C8107" s="939" t="inlineStr">
        <is>
          <t>8504 33 00</t>
        </is>
      </c>
      <c r="D8107" s="939" t="inlineStr">
        <is>
          <t>S</t>
        </is>
      </c>
    </row>
    <row r="8108" ht="14" customHeight="1" s="902">
      <c r="A8108" s="939" t="inlineStr">
        <is>
          <t>2015</t>
        </is>
      </c>
      <c r="B8108" s="939" t="inlineStr">
        <is>
          <t>27114380</t>
        </is>
      </c>
      <c r="C8108" s="939" t="inlineStr">
        <is>
          <t>8504 34 00</t>
        </is>
      </c>
      <c r="D8108" s="939" t="inlineStr">
        <is>
          <t>S</t>
        </is>
      </c>
    </row>
    <row r="8109" ht="14" customHeight="1" s="902">
      <c r="A8109" s="939" t="inlineStr">
        <is>
          <t>2015</t>
        </is>
      </c>
      <c r="B8109" s="939" t="inlineStr">
        <is>
          <t>27115013</t>
        </is>
      </c>
      <c r="C8109" s="939" t="inlineStr">
        <is>
          <t>8504 10 20</t>
        </is>
      </c>
      <c r="D8109" s="939" t="inlineStr">
        <is>
          <t>S</t>
        </is>
      </c>
    </row>
    <row r="8110" ht="14" customHeight="1" s="902">
      <c r="A8110" s="939" t="inlineStr">
        <is>
          <t>2015</t>
        </is>
      </c>
      <c r="B8110" s="939" t="inlineStr">
        <is>
          <t>27115015</t>
        </is>
      </c>
      <c r="C8110" s="939" t="inlineStr">
        <is>
          <t>8504 10 80</t>
        </is>
      </c>
      <c r="D8110" s="939" t="inlineStr">
        <is>
          <t>S</t>
        </is>
      </c>
    </row>
    <row r="8111" ht="14" customHeight="1" s="902">
      <c r="A8111" s="939" t="inlineStr">
        <is>
          <t>2015</t>
        </is>
      </c>
      <c r="B8111" s="939" t="inlineStr">
        <is>
          <t>27115030</t>
        </is>
      </c>
      <c r="C8111" s="939" t="inlineStr">
        <is>
          <t>8504 40 82</t>
        </is>
      </c>
      <c r="D8111" s="939" t="inlineStr">
        <is>
          <t>S</t>
        </is>
      </c>
    </row>
    <row r="8112" ht="14" customHeight="1" s="902">
      <c r="A8112" s="939" t="inlineStr">
        <is>
          <t>2015</t>
        </is>
      </c>
      <c r="B8112" s="939" t="inlineStr">
        <is>
          <t>27115033</t>
        </is>
      </c>
      <c r="C8112" s="939" t="inlineStr">
        <is>
          <t>8504 40 55</t>
        </is>
      </c>
      <c r="D8112" s="939" t="inlineStr">
        <is>
          <t>S</t>
        </is>
      </c>
    </row>
    <row r="8113" ht="14" customHeight="1" s="902">
      <c r="A8113" s="939" t="inlineStr">
        <is>
          <t>2015</t>
        </is>
      </c>
      <c r="B8113" s="939" t="inlineStr">
        <is>
          <t>27115040</t>
        </is>
      </c>
      <c r="C8113" s="939" t="inlineStr">
        <is>
          <t>8504 40 30</t>
        </is>
      </c>
      <c r="D8113" s="939" t="inlineStr">
        <is>
          <t>S</t>
        </is>
      </c>
    </row>
    <row r="8114" ht="14" customHeight="1" s="902">
      <c r="A8114" s="939" t="inlineStr">
        <is>
          <t>2015</t>
        </is>
      </c>
      <c r="B8114" s="939" t="inlineStr">
        <is>
          <t>27115053</t>
        </is>
      </c>
      <c r="C8114" s="939" t="inlineStr">
        <is>
          <t>8504 40 84</t>
        </is>
      </c>
      <c r="D8114" s="939" t="inlineStr">
        <is>
          <t>S</t>
        </is>
      </c>
    </row>
    <row r="8115" ht="14" customHeight="1" s="902">
      <c r="A8115" s="939" t="inlineStr">
        <is>
          <t>2015</t>
        </is>
      </c>
      <c r="B8115" s="939" t="inlineStr">
        <is>
          <t>27115055</t>
        </is>
      </c>
      <c r="C8115" s="939" t="inlineStr">
        <is>
          <t>8504 40 88</t>
        </is>
      </c>
      <c r="D8115" s="939" t="inlineStr">
        <is>
          <t>S</t>
        </is>
      </c>
    </row>
    <row r="8116" ht="14" customHeight="1" s="902">
      <c r="A8116" s="939" t="inlineStr">
        <is>
          <t>2015</t>
        </is>
      </c>
      <c r="B8116" s="939" t="inlineStr">
        <is>
          <t>27115070</t>
        </is>
      </c>
      <c r="C8116" s="939" t="inlineStr">
        <is>
          <t>8504 40 90</t>
        </is>
      </c>
      <c r="D8116" s="939" t="inlineStr">
        <is>
          <t>S</t>
        </is>
      </c>
    </row>
    <row r="8117" ht="14" customHeight="1" s="902">
      <c r="A8117" s="939" t="inlineStr">
        <is>
          <t>2015</t>
        </is>
      </c>
      <c r="B8117" s="939" t="inlineStr">
        <is>
          <t>27115080</t>
        </is>
      </c>
      <c r="C8117" s="939" t="inlineStr">
        <is>
          <t>8504 50 20</t>
        </is>
      </c>
      <c r="D8117" s="939" t="inlineStr">
        <is>
          <t>S</t>
        </is>
      </c>
    </row>
    <row r="8118" ht="14" customHeight="1" s="902">
      <c r="A8118" s="939" t="inlineStr">
        <is>
          <t>2015</t>
        </is>
      </c>
      <c r="B8118" s="939" t="inlineStr">
        <is>
          <t>27115080</t>
        </is>
      </c>
      <c r="C8118" s="939" t="inlineStr">
        <is>
          <t>8504 50 95</t>
        </is>
      </c>
      <c r="D8118" s="939" t="inlineStr">
        <is>
          <t>S</t>
        </is>
      </c>
    </row>
    <row r="8119" ht="14" customHeight="1" s="902">
      <c r="A8119" s="939" t="inlineStr">
        <is>
          <t>2015</t>
        </is>
      </c>
      <c r="B8119" s="939" t="inlineStr">
        <is>
          <t>27116100</t>
        </is>
      </c>
      <c r="C8119" s="939" t="inlineStr">
        <is>
          <t>8503 00 10</t>
        </is>
      </c>
      <c r="D8119" s="939" t="inlineStr">
        <is>
          <t>S</t>
        </is>
      </c>
    </row>
    <row r="8120" ht="14" customHeight="1" s="902">
      <c r="A8120" s="939" t="inlineStr">
        <is>
          <t>2015</t>
        </is>
      </c>
      <c r="B8120" s="939" t="inlineStr">
        <is>
          <t>27116100</t>
        </is>
      </c>
      <c r="C8120" s="939" t="inlineStr">
        <is>
          <t>8503 00 91</t>
        </is>
      </c>
      <c r="D8120" s="939" t="inlineStr">
        <is>
          <t>S</t>
        </is>
      </c>
    </row>
    <row r="8121" ht="14" customHeight="1" s="902">
      <c r="A8121" s="939" t="inlineStr">
        <is>
          <t>2015</t>
        </is>
      </c>
      <c r="B8121" s="939" t="inlineStr">
        <is>
          <t>27116100</t>
        </is>
      </c>
      <c r="C8121" s="939" t="inlineStr">
        <is>
          <t>8503 00 99</t>
        </is>
      </c>
      <c r="D8121" s="939" t="inlineStr">
        <is>
          <t>S</t>
        </is>
      </c>
    </row>
    <row r="8122" ht="14" customHeight="1" s="902">
      <c r="A8122" s="939" t="inlineStr">
        <is>
          <t>2015</t>
        </is>
      </c>
      <c r="B8122" s="939" t="inlineStr">
        <is>
          <t>27116203</t>
        </is>
      </c>
      <c r="C8122" s="939" t="inlineStr">
        <is>
          <t>8504 90 11</t>
        </is>
      </c>
      <c r="D8122" s="939" t="inlineStr">
        <is>
          <t>S</t>
        </is>
      </c>
    </row>
    <row r="8123" ht="14" customHeight="1" s="902">
      <c r="A8123" s="939" t="inlineStr">
        <is>
          <t>2015</t>
        </is>
      </c>
      <c r="B8123" s="939" t="inlineStr">
        <is>
          <t>27116205</t>
        </is>
      </c>
      <c r="C8123" s="939" t="inlineStr">
        <is>
          <t>8504 90 05</t>
        </is>
      </c>
      <c r="D8123" s="939" t="inlineStr">
        <is>
          <t>S</t>
        </is>
      </c>
    </row>
    <row r="8124" ht="14" customHeight="1" s="902">
      <c r="A8124" s="939" t="inlineStr">
        <is>
          <t>2015</t>
        </is>
      </c>
      <c r="B8124" s="939" t="inlineStr">
        <is>
          <t>27116205</t>
        </is>
      </c>
      <c r="C8124" s="939" t="inlineStr">
        <is>
          <t>8504 90 18</t>
        </is>
      </c>
      <c r="D8124" s="939" t="inlineStr">
        <is>
          <t>S</t>
        </is>
      </c>
    </row>
    <row r="8125" ht="14" customHeight="1" s="902">
      <c r="A8125" s="939" t="inlineStr">
        <is>
          <t>2015</t>
        </is>
      </c>
      <c r="B8125" s="939" t="inlineStr">
        <is>
          <t>27116207</t>
        </is>
      </c>
      <c r="C8125" s="939" t="inlineStr">
        <is>
          <t>8504 90 91</t>
        </is>
      </c>
      <c r="D8125" s="939" t="inlineStr">
        <is>
          <t>S</t>
        </is>
      </c>
    </row>
    <row r="8126" ht="14" customHeight="1" s="902">
      <c r="A8126" s="939" t="inlineStr">
        <is>
          <t>2015</t>
        </is>
      </c>
      <c r="B8126" s="939" t="inlineStr">
        <is>
          <t>27116207</t>
        </is>
      </c>
      <c r="C8126" s="939" t="inlineStr">
        <is>
          <t>8504 90 99</t>
        </is>
      </c>
      <c r="D8126" s="939" t="inlineStr">
        <is>
          <t>S</t>
        </is>
      </c>
    </row>
    <row r="8127" ht="14" customHeight="1" s="902">
      <c r="A8127" s="939" t="inlineStr">
        <is>
          <t>2015</t>
        </is>
      </c>
      <c r="B8127" s="939" t="inlineStr">
        <is>
          <t>27121010</t>
        </is>
      </c>
      <c r="C8127" s="939" t="inlineStr">
        <is>
          <t>8535 10 00</t>
        </is>
      </c>
      <c r="D8127" s="939" t="inlineStr">
        <is>
          <t>S</t>
        </is>
      </c>
    </row>
    <row r="8128" ht="14" customHeight="1" s="902">
      <c r="A8128" s="939" t="inlineStr">
        <is>
          <t>2015</t>
        </is>
      </c>
      <c r="B8128" s="939" t="inlineStr">
        <is>
          <t>27121020</t>
        </is>
      </c>
      <c r="C8128" s="939" t="inlineStr">
        <is>
          <t>8535 21 00</t>
        </is>
      </c>
      <c r="D8128" s="939" t="inlineStr">
        <is>
          <t>S</t>
        </is>
      </c>
    </row>
    <row r="8129" ht="14" customHeight="1" s="902">
      <c r="A8129" s="939" t="inlineStr">
        <is>
          <t>2015</t>
        </is>
      </c>
      <c r="B8129" s="939" t="inlineStr">
        <is>
          <t>27121020</t>
        </is>
      </c>
      <c r="C8129" s="939" t="inlineStr">
        <is>
          <t>8535 29 00</t>
        </is>
      </c>
      <c r="D8129" s="939" t="inlineStr">
        <is>
          <t>S</t>
        </is>
      </c>
    </row>
    <row r="8130" ht="14" customHeight="1" s="902">
      <c r="A8130" s="939" t="inlineStr">
        <is>
          <t>2015</t>
        </is>
      </c>
      <c r="B8130" s="939" t="inlineStr">
        <is>
          <t>27121030</t>
        </is>
      </c>
      <c r="C8130" s="939" t="inlineStr">
        <is>
          <t>8535 30 10</t>
        </is>
      </c>
      <c r="D8130" s="939" t="inlineStr">
        <is>
          <t>S</t>
        </is>
      </c>
    </row>
    <row r="8131" ht="14" customHeight="1" s="902">
      <c r="A8131" s="939" t="inlineStr">
        <is>
          <t>2015</t>
        </is>
      </c>
      <c r="B8131" s="939" t="inlineStr">
        <is>
          <t>27121030</t>
        </is>
      </c>
      <c r="C8131" s="939" t="inlineStr">
        <is>
          <t>8535 30 90</t>
        </is>
      </c>
      <c r="D8131" s="939" t="inlineStr">
        <is>
          <t>S</t>
        </is>
      </c>
    </row>
    <row r="8132" ht="14" customHeight="1" s="902">
      <c r="A8132" s="939" t="inlineStr">
        <is>
          <t>2015</t>
        </is>
      </c>
      <c r="B8132" s="939" t="inlineStr">
        <is>
          <t>27121040</t>
        </is>
      </c>
      <c r="C8132" s="939" t="inlineStr">
        <is>
          <t>8535 40 00</t>
        </is>
      </c>
      <c r="D8132" s="939" t="inlineStr">
        <is>
          <t>S</t>
        </is>
      </c>
    </row>
    <row r="8133" ht="14" customHeight="1" s="902">
      <c r="A8133" s="939" t="inlineStr">
        <is>
          <t>2015</t>
        </is>
      </c>
      <c r="B8133" s="939" t="inlineStr">
        <is>
          <t>27121090</t>
        </is>
      </c>
      <c r="C8133" s="939" t="inlineStr">
        <is>
          <t>8535 90 00</t>
        </is>
      </c>
      <c r="D8133" s="939" t="inlineStr">
        <is>
          <t>S</t>
        </is>
      </c>
    </row>
    <row r="8134" ht="14" customHeight="1" s="902">
      <c r="A8134" s="939" t="inlineStr">
        <is>
          <t>2015</t>
        </is>
      </c>
      <c r="B8134" s="939" t="inlineStr">
        <is>
          <t>27122130</t>
        </is>
      </c>
      <c r="C8134" s="939" t="inlineStr">
        <is>
          <t>8536 10 10</t>
        </is>
      </c>
      <c r="D8134" s="939" t="inlineStr">
        <is>
          <t>S</t>
        </is>
      </c>
    </row>
    <row r="8135" ht="14" customHeight="1" s="902">
      <c r="A8135" s="939" t="inlineStr">
        <is>
          <t>2015</t>
        </is>
      </c>
      <c r="B8135" s="939" t="inlineStr">
        <is>
          <t>27122150</t>
        </is>
      </c>
      <c r="C8135" s="939" t="inlineStr">
        <is>
          <t>8536 10 50</t>
        </is>
      </c>
      <c r="D8135" s="939" t="inlineStr">
        <is>
          <t>S</t>
        </is>
      </c>
    </row>
    <row r="8136" ht="14" customHeight="1" s="902">
      <c r="A8136" s="939" t="inlineStr">
        <is>
          <t>2015</t>
        </is>
      </c>
      <c r="B8136" s="939" t="inlineStr">
        <is>
          <t>27122170</t>
        </is>
      </c>
      <c r="C8136" s="939" t="inlineStr">
        <is>
          <t>8536 10 90</t>
        </is>
      </c>
      <c r="D8136" s="939" t="inlineStr">
        <is>
          <t>S</t>
        </is>
      </c>
    </row>
    <row r="8137" ht="14" customHeight="1" s="902">
      <c r="A8137" s="939" t="inlineStr">
        <is>
          <t>2015</t>
        </is>
      </c>
      <c r="B8137" s="939" t="inlineStr">
        <is>
          <t>27122230</t>
        </is>
      </c>
      <c r="C8137" s="939" t="inlineStr">
        <is>
          <t>8536 20 10</t>
        </is>
      </c>
      <c r="D8137" s="939" t="inlineStr">
        <is>
          <t>S</t>
        </is>
      </c>
    </row>
    <row r="8138" ht="14" customHeight="1" s="902">
      <c r="A8138" s="939" t="inlineStr">
        <is>
          <t>2015</t>
        </is>
      </c>
      <c r="B8138" s="939" t="inlineStr">
        <is>
          <t>27122250</t>
        </is>
      </c>
      <c r="C8138" s="939" t="inlineStr">
        <is>
          <t>8536 20 90</t>
        </is>
      </c>
      <c r="D8138" s="939" t="inlineStr">
        <is>
          <t>S</t>
        </is>
      </c>
    </row>
    <row r="8139" ht="14" customHeight="1" s="902">
      <c r="A8139" s="939" t="inlineStr">
        <is>
          <t>2015</t>
        </is>
      </c>
      <c r="B8139" s="939" t="inlineStr">
        <is>
          <t>27122330</t>
        </is>
      </c>
      <c r="C8139" s="939" t="inlineStr">
        <is>
          <t>8536 30 10</t>
        </is>
      </c>
      <c r="D8139" s="939" t="inlineStr">
        <is>
          <t>S</t>
        </is>
      </c>
    </row>
    <row r="8140" ht="14" customHeight="1" s="902">
      <c r="A8140" s="939" t="inlineStr">
        <is>
          <t>2015</t>
        </is>
      </c>
      <c r="B8140" s="939" t="inlineStr">
        <is>
          <t>27122350</t>
        </is>
      </c>
      <c r="C8140" s="939" t="inlineStr">
        <is>
          <t>8536 30 30</t>
        </is>
      </c>
      <c r="D8140" s="939" t="inlineStr">
        <is>
          <t>S</t>
        </is>
      </c>
    </row>
    <row r="8141" ht="14" customHeight="1" s="902">
      <c r="A8141" s="939" t="inlineStr">
        <is>
          <t>2015</t>
        </is>
      </c>
      <c r="B8141" s="939" t="inlineStr">
        <is>
          <t>27122370</t>
        </is>
      </c>
      <c r="C8141" s="939" t="inlineStr">
        <is>
          <t>8536 30 90</t>
        </is>
      </c>
      <c r="D8141" s="939" t="inlineStr">
        <is>
          <t>S</t>
        </is>
      </c>
    </row>
    <row r="8142" ht="14" customHeight="1" s="902">
      <c r="A8142" s="939" t="inlineStr">
        <is>
          <t>2015</t>
        </is>
      </c>
      <c r="B8142" s="939" t="inlineStr">
        <is>
          <t>27122433</t>
        </is>
      </c>
      <c r="C8142" s="939" t="inlineStr">
        <is>
          <t>8536 41 10</t>
        </is>
      </c>
      <c r="D8142" s="939" t="inlineStr">
        <is>
          <t>S</t>
        </is>
      </c>
    </row>
    <row r="8143" ht="14" customHeight="1" s="902">
      <c r="A8143" s="939" t="inlineStr">
        <is>
          <t>2015</t>
        </is>
      </c>
      <c r="B8143" s="939" t="inlineStr">
        <is>
          <t>27122435</t>
        </is>
      </c>
      <c r="C8143" s="939" t="inlineStr">
        <is>
          <t>8536 41 90</t>
        </is>
      </c>
      <c r="D8143" s="939" t="inlineStr">
        <is>
          <t>S</t>
        </is>
      </c>
    </row>
    <row r="8144" ht="14" customHeight="1" s="902">
      <c r="A8144" s="939" t="inlineStr">
        <is>
          <t>2015</t>
        </is>
      </c>
      <c r="B8144" s="939" t="inlineStr">
        <is>
          <t>27122450</t>
        </is>
      </c>
      <c r="C8144" s="939" t="inlineStr">
        <is>
          <t>8536 49 00</t>
        </is>
      </c>
      <c r="D8144" s="939" t="inlineStr">
        <is>
          <t>S</t>
        </is>
      </c>
    </row>
    <row r="8145" ht="14" customHeight="1" s="902">
      <c r="A8145" s="939" t="inlineStr">
        <is>
          <t>2015</t>
        </is>
      </c>
      <c r="B8145" s="939" t="inlineStr">
        <is>
          <t>27123130</t>
        </is>
      </c>
      <c r="C8145" s="939" t="inlineStr">
        <is>
          <t>8537 10 10</t>
        </is>
      </c>
      <c r="D8145" s="939" t="inlineStr">
        <is>
          <t>S</t>
        </is>
      </c>
    </row>
    <row r="8146" ht="14" customHeight="1" s="902">
      <c r="A8146" s="939" t="inlineStr">
        <is>
          <t>2015</t>
        </is>
      </c>
      <c r="B8146" s="939" t="inlineStr">
        <is>
          <t>27123150</t>
        </is>
      </c>
      <c r="C8146" s="939" t="inlineStr">
        <is>
          <t>8537 10 91</t>
        </is>
      </c>
      <c r="D8146" s="939" t="inlineStr">
        <is>
          <t>S</t>
        </is>
      </c>
    </row>
    <row r="8147" ht="14" customHeight="1" s="902">
      <c r="A8147" s="939" t="inlineStr">
        <is>
          <t>2015</t>
        </is>
      </c>
      <c r="B8147" s="939" t="inlineStr">
        <is>
          <t>27123170</t>
        </is>
      </c>
      <c r="C8147" s="939" t="inlineStr">
        <is>
          <t>8537 10 99</t>
        </is>
      </c>
      <c r="D8147" s="939" t="inlineStr">
        <is>
          <t>S</t>
        </is>
      </c>
    </row>
    <row r="8148" ht="14" customHeight="1" s="902">
      <c r="A8148" s="939" t="inlineStr">
        <is>
          <t>2015</t>
        </is>
      </c>
      <c r="B8148" s="939" t="inlineStr">
        <is>
          <t>27123203</t>
        </is>
      </c>
      <c r="C8148" s="939" t="inlineStr">
        <is>
          <t>8537 20 91</t>
        </is>
      </c>
      <c r="D8148" s="939" t="inlineStr">
        <is>
          <t>S</t>
        </is>
      </c>
    </row>
    <row r="8149" ht="14" customHeight="1" s="902">
      <c r="A8149" s="939" t="inlineStr">
        <is>
          <t>2015</t>
        </is>
      </c>
      <c r="B8149" s="939" t="inlineStr">
        <is>
          <t>27123205</t>
        </is>
      </c>
      <c r="C8149" s="939" t="inlineStr">
        <is>
          <t>8537 20 99</t>
        </is>
      </c>
      <c r="D8149" s="939" t="inlineStr">
        <is>
          <t>S</t>
        </is>
      </c>
    </row>
    <row r="8150" ht="14" customHeight="1" s="902">
      <c r="A8150" s="939" t="inlineStr">
        <is>
          <t>2015</t>
        </is>
      </c>
      <c r="B8150" s="939" t="inlineStr">
        <is>
          <t>27124030</t>
        </is>
      </c>
      <c r="C8150" s="939" t="inlineStr">
        <is>
          <t>8538 10 00</t>
        </is>
      </c>
      <c r="D8150" s="939" t="inlineStr">
        <is>
          <t>S</t>
        </is>
      </c>
    </row>
    <row r="8151" ht="14" customHeight="1" s="902">
      <c r="A8151" s="939" t="inlineStr">
        <is>
          <t>2015</t>
        </is>
      </c>
      <c r="B8151" s="939" t="inlineStr">
        <is>
          <t>27124090</t>
        </is>
      </c>
      <c r="C8151" s="939" t="inlineStr">
        <is>
          <t>8538 90 11</t>
        </is>
      </c>
      <c r="D8151" s="939" t="inlineStr">
        <is>
          <t>S</t>
        </is>
      </c>
    </row>
    <row r="8152" ht="14" customHeight="1" s="902">
      <c r="A8152" s="939" t="inlineStr">
        <is>
          <t>2015</t>
        </is>
      </c>
      <c r="B8152" s="939" t="inlineStr">
        <is>
          <t>27124090</t>
        </is>
      </c>
      <c r="C8152" s="939" t="inlineStr">
        <is>
          <t>8538 90 19</t>
        </is>
      </c>
      <c r="D8152" s="939" t="inlineStr">
        <is>
          <t>S</t>
        </is>
      </c>
    </row>
    <row r="8153" ht="14" customHeight="1" s="902">
      <c r="A8153" s="939" t="inlineStr">
        <is>
          <t>2015</t>
        </is>
      </c>
      <c r="B8153" s="939" t="inlineStr">
        <is>
          <t>27124090</t>
        </is>
      </c>
      <c r="C8153" s="939" t="inlineStr">
        <is>
          <t>8538 90 91</t>
        </is>
      </c>
      <c r="D8153" s="939" t="inlineStr">
        <is>
          <t>S</t>
        </is>
      </c>
    </row>
    <row r="8154" ht="14" customHeight="1" s="902">
      <c r="A8154" s="939" t="inlineStr">
        <is>
          <t>2015</t>
        </is>
      </c>
      <c r="B8154" s="939" t="inlineStr">
        <is>
          <t>27124090</t>
        </is>
      </c>
      <c r="C8154" s="939" t="inlineStr">
        <is>
          <t>8538 90 99</t>
        </is>
      </c>
      <c r="D8154" s="939" t="inlineStr">
        <is>
          <t>S</t>
        </is>
      </c>
    </row>
    <row r="8155" ht="14" customHeight="1" s="902">
      <c r="A8155" s="939" t="inlineStr">
        <is>
          <t>2015</t>
        </is>
      </c>
      <c r="B8155" s="939" t="inlineStr">
        <is>
          <t>27201100</t>
        </is>
      </c>
      <c r="C8155" s="939" t="inlineStr">
        <is>
          <t>8506 10 11</t>
        </is>
      </c>
      <c r="D8155" s="939" t="inlineStr">
        <is>
          <t>S</t>
        </is>
      </c>
    </row>
    <row r="8156" ht="14" customHeight="1" s="902">
      <c r="A8156" s="939" t="inlineStr">
        <is>
          <t>2015</t>
        </is>
      </c>
      <c r="B8156" s="939" t="inlineStr">
        <is>
          <t>27201100</t>
        </is>
      </c>
      <c r="C8156" s="939" t="inlineStr">
        <is>
          <t>8506 10 18</t>
        </is>
      </c>
      <c r="D8156" s="939" t="inlineStr">
        <is>
          <t>S</t>
        </is>
      </c>
    </row>
    <row r="8157" ht="14" customHeight="1" s="902">
      <c r="A8157" s="939" t="inlineStr">
        <is>
          <t>2015</t>
        </is>
      </c>
      <c r="B8157" s="939" t="inlineStr">
        <is>
          <t>27201100</t>
        </is>
      </c>
      <c r="C8157" s="939" t="inlineStr">
        <is>
          <t>8506 10 91</t>
        </is>
      </c>
      <c r="D8157" s="939" t="inlineStr">
        <is>
          <t>S</t>
        </is>
      </c>
    </row>
    <row r="8158" ht="14" customHeight="1" s="902">
      <c r="A8158" s="939" t="inlineStr">
        <is>
          <t>2015</t>
        </is>
      </c>
      <c r="B8158" s="939" t="inlineStr">
        <is>
          <t>27201100</t>
        </is>
      </c>
      <c r="C8158" s="939" t="inlineStr">
        <is>
          <t>8506 10 98</t>
        </is>
      </c>
      <c r="D8158" s="939" t="inlineStr">
        <is>
          <t>S</t>
        </is>
      </c>
    </row>
    <row r="8159" ht="14" customHeight="1" s="902">
      <c r="A8159" s="939" t="inlineStr">
        <is>
          <t>2015</t>
        </is>
      </c>
      <c r="B8159" s="939" t="inlineStr">
        <is>
          <t>27201100</t>
        </is>
      </c>
      <c r="C8159" s="939" t="inlineStr">
        <is>
          <t>8506 30 00</t>
        </is>
      </c>
      <c r="D8159" s="939" t="inlineStr">
        <is>
          <t>S</t>
        </is>
      </c>
    </row>
    <row r="8160" ht="14" customHeight="1" s="902">
      <c r="A8160" s="939" t="inlineStr">
        <is>
          <t>2015</t>
        </is>
      </c>
      <c r="B8160" s="939" t="inlineStr">
        <is>
          <t>27201100</t>
        </is>
      </c>
      <c r="C8160" s="939" t="inlineStr">
        <is>
          <t>8506 40 00</t>
        </is>
      </c>
      <c r="D8160" s="939" t="inlineStr">
        <is>
          <t>S</t>
        </is>
      </c>
    </row>
    <row r="8161" ht="14" customHeight="1" s="902">
      <c r="A8161" s="939" t="inlineStr">
        <is>
          <t>2015</t>
        </is>
      </c>
      <c r="B8161" s="939" t="inlineStr">
        <is>
          <t>27201100</t>
        </is>
      </c>
      <c r="C8161" s="939" t="inlineStr">
        <is>
          <t>8506 50 10</t>
        </is>
      </c>
      <c r="D8161" s="939" t="inlineStr">
        <is>
          <t>S</t>
        </is>
      </c>
    </row>
    <row r="8162" ht="14" customHeight="1" s="902">
      <c r="A8162" s="939" t="inlineStr">
        <is>
          <t>2015</t>
        </is>
      </c>
      <c r="B8162" s="939" t="inlineStr">
        <is>
          <t>27201100</t>
        </is>
      </c>
      <c r="C8162" s="939" t="inlineStr">
        <is>
          <t>8506 50 30</t>
        </is>
      </c>
      <c r="D8162" s="939" t="inlineStr">
        <is>
          <t>S</t>
        </is>
      </c>
    </row>
    <row r="8163" ht="14" customHeight="1" s="902">
      <c r="A8163" s="939" t="inlineStr">
        <is>
          <t>2015</t>
        </is>
      </c>
      <c r="B8163" s="939" t="inlineStr">
        <is>
          <t>27201100</t>
        </is>
      </c>
      <c r="C8163" s="939" t="inlineStr">
        <is>
          <t>8506 50 90</t>
        </is>
      </c>
      <c r="D8163" s="939" t="inlineStr">
        <is>
          <t>S</t>
        </is>
      </c>
    </row>
    <row r="8164" ht="14" customHeight="1" s="902">
      <c r="A8164" s="939" t="inlineStr">
        <is>
          <t>2015</t>
        </is>
      </c>
      <c r="B8164" s="939" t="inlineStr">
        <is>
          <t>27201100</t>
        </is>
      </c>
      <c r="C8164" s="939" t="inlineStr">
        <is>
          <t>8506 60 00</t>
        </is>
      </c>
      <c r="D8164" s="939" t="inlineStr">
        <is>
          <t>S</t>
        </is>
      </c>
    </row>
    <row r="8165" ht="14" customHeight="1" s="902">
      <c r="A8165" s="939" t="inlineStr">
        <is>
          <t>2015</t>
        </is>
      </c>
      <c r="B8165" s="939" t="inlineStr">
        <is>
          <t>27201100</t>
        </is>
      </c>
      <c r="C8165" s="939" t="inlineStr">
        <is>
          <t>8506 80 05</t>
        </is>
      </c>
      <c r="D8165" s="939" t="inlineStr">
        <is>
          <t>S</t>
        </is>
      </c>
    </row>
    <row r="8166" ht="14" customHeight="1" s="902">
      <c r="A8166" s="939" t="inlineStr">
        <is>
          <t>2015</t>
        </is>
      </c>
      <c r="B8166" s="939" t="inlineStr">
        <is>
          <t>27201100</t>
        </is>
      </c>
      <c r="C8166" s="939" t="inlineStr">
        <is>
          <t>8506 80 80</t>
        </is>
      </c>
      <c r="D8166" s="939" t="inlineStr">
        <is>
          <t>S</t>
        </is>
      </c>
    </row>
    <row r="8167" ht="14" customHeight="1" s="902">
      <c r="A8167" s="939" t="inlineStr">
        <is>
          <t>2015</t>
        </is>
      </c>
      <c r="B8167" s="939" t="inlineStr">
        <is>
          <t>27201200</t>
        </is>
      </c>
      <c r="C8167" s="939" t="inlineStr">
        <is>
          <t>8506 90 00</t>
        </is>
      </c>
      <c r="D8167" s="939" t="inlineStr">
        <is>
          <t>S</t>
        </is>
      </c>
    </row>
    <row r="8168" ht="14" customHeight="1" s="902">
      <c r="A8168" s="939" t="inlineStr">
        <is>
          <t>2015</t>
        </is>
      </c>
      <c r="B8168" s="939" t="inlineStr">
        <is>
          <t>27202100</t>
        </is>
      </c>
      <c r="C8168" s="939" t="inlineStr">
        <is>
          <t>8507 10 20</t>
        </is>
      </c>
      <c r="D8168" s="939" t="inlineStr">
        <is>
          <t>S</t>
        </is>
      </c>
    </row>
    <row r="8169" ht="14" customHeight="1" s="902">
      <c r="A8169" s="939" t="inlineStr">
        <is>
          <t>2015</t>
        </is>
      </c>
      <c r="B8169" s="939" t="inlineStr">
        <is>
          <t>27202100</t>
        </is>
      </c>
      <c r="C8169" s="939" t="inlineStr">
        <is>
          <t>8507 10 80</t>
        </is>
      </c>
      <c r="D8169" s="939" t="inlineStr">
        <is>
          <t>S</t>
        </is>
      </c>
    </row>
    <row r="8170" ht="14" customHeight="1" s="902">
      <c r="A8170" s="939" t="inlineStr">
        <is>
          <t>2015</t>
        </is>
      </c>
      <c r="B8170" s="939" t="inlineStr">
        <is>
          <t>27202200</t>
        </is>
      </c>
      <c r="C8170" s="939" t="inlineStr">
        <is>
          <t>8507 20 20</t>
        </is>
      </c>
      <c r="D8170" s="939" t="inlineStr">
        <is>
          <t>S</t>
        </is>
      </c>
    </row>
    <row r="8171" ht="14" customHeight="1" s="902">
      <c r="A8171" s="939" t="inlineStr">
        <is>
          <t>2015</t>
        </is>
      </c>
      <c r="B8171" s="939" t="inlineStr">
        <is>
          <t>27202200</t>
        </is>
      </c>
      <c r="C8171" s="939" t="inlineStr">
        <is>
          <t>8507 20 80</t>
        </is>
      </c>
      <c r="D8171" s="939" t="inlineStr">
        <is>
          <t>S</t>
        </is>
      </c>
    </row>
    <row r="8172" ht="14" customHeight="1" s="902">
      <c r="A8172" s="939" t="inlineStr">
        <is>
          <t>2015</t>
        </is>
      </c>
      <c r="B8172" s="939" t="inlineStr">
        <is>
          <t>27202300</t>
        </is>
      </c>
      <c r="C8172" s="939" t="inlineStr">
        <is>
          <t>8507 30 20</t>
        </is>
      </c>
      <c r="D8172" s="939" t="inlineStr">
        <is>
          <t>S</t>
        </is>
      </c>
    </row>
    <row r="8173" ht="14" customHeight="1" s="902">
      <c r="A8173" s="939" t="inlineStr">
        <is>
          <t>2015</t>
        </is>
      </c>
      <c r="B8173" s="939" t="inlineStr">
        <is>
          <t>27202300</t>
        </is>
      </c>
      <c r="C8173" s="939" t="inlineStr">
        <is>
          <t>8507 30 80</t>
        </is>
      </c>
      <c r="D8173" s="939" t="inlineStr">
        <is>
          <t>S</t>
        </is>
      </c>
    </row>
    <row r="8174" ht="14" customHeight="1" s="902">
      <c r="A8174" s="939" t="inlineStr">
        <is>
          <t>2015</t>
        </is>
      </c>
      <c r="B8174" s="939" t="inlineStr">
        <is>
          <t>27202300</t>
        </is>
      </c>
      <c r="C8174" s="939" t="inlineStr">
        <is>
          <t>8507 40 00</t>
        </is>
      </c>
      <c r="D8174" s="939" t="inlineStr">
        <is>
          <t>S</t>
        </is>
      </c>
    </row>
    <row r="8175" ht="14" customHeight="1" s="902">
      <c r="A8175" s="939" t="inlineStr">
        <is>
          <t>2015</t>
        </is>
      </c>
      <c r="B8175" s="939" t="inlineStr">
        <is>
          <t>27202300</t>
        </is>
      </c>
      <c r="C8175" s="939" t="inlineStr">
        <is>
          <t>8507 50 00</t>
        </is>
      </c>
      <c r="D8175" s="939" t="inlineStr">
        <is>
          <t>S</t>
        </is>
      </c>
    </row>
    <row r="8176" ht="14" customHeight="1" s="902">
      <c r="A8176" s="939" t="inlineStr">
        <is>
          <t>2015</t>
        </is>
      </c>
      <c r="B8176" s="939" t="inlineStr">
        <is>
          <t>27202300</t>
        </is>
      </c>
      <c r="C8176" s="939" t="inlineStr">
        <is>
          <t>8507 60 00</t>
        </is>
      </c>
      <c r="D8176" s="939" t="inlineStr">
        <is>
          <t>S</t>
        </is>
      </c>
    </row>
    <row r="8177" ht="14" customHeight="1" s="902">
      <c r="A8177" s="939" t="inlineStr">
        <is>
          <t>2015</t>
        </is>
      </c>
      <c r="B8177" s="939" t="inlineStr">
        <is>
          <t>27202300</t>
        </is>
      </c>
      <c r="C8177" s="939" t="inlineStr">
        <is>
          <t>8507 80 00</t>
        </is>
      </c>
      <c r="D8177" s="939" t="inlineStr">
        <is>
          <t>S</t>
        </is>
      </c>
    </row>
    <row r="8178" ht="14" customHeight="1" s="902">
      <c r="A8178" s="939" t="inlineStr">
        <is>
          <t>2015</t>
        </is>
      </c>
      <c r="B8178" s="939" t="inlineStr">
        <is>
          <t>27202400</t>
        </is>
      </c>
      <c r="C8178" s="939" t="inlineStr">
        <is>
          <t>8507 90 30</t>
        </is>
      </c>
      <c r="D8178" s="939" t="inlineStr">
        <is>
          <t>S</t>
        </is>
      </c>
    </row>
    <row r="8179" ht="14" customHeight="1" s="902">
      <c r="A8179" s="939" t="inlineStr">
        <is>
          <t>2015</t>
        </is>
      </c>
      <c r="B8179" s="939" t="inlineStr">
        <is>
          <t>27202400</t>
        </is>
      </c>
      <c r="C8179" s="939" t="inlineStr">
        <is>
          <t>8507 90 80</t>
        </is>
      </c>
      <c r="D8179" s="939" t="inlineStr">
        <is>
          <t>S</t>
        </is>
      </c>
    </row>
    <row r="8180" ht="14" customHeight="1" s="902">
      <c r="A8180" s="939" t="inlineStr">
        <is>
          <t>2015</t>
        </is>
      </c>
      <c r="B8180" s="939" t="inlineStr">
        <is>
          <t>27311100</t>
        </is>
      </c>
      <c r="C8180" s="939" t="inlineStr">
        <is>
          <t>8544 70 00</t>
        </is>
      </c>
      <c r="D8180" s="939" t="inlineStr">
        <is>
          <t>S</t>
        </is>
      </c>
    </row>
    <row r="8181" ht="14" customHeight="1" s="902">
      <c r="A8181" s="939" t="inlineStr">
        <is>
          <t>2015</t>
        </is>
      </c>
      <c r="B8181" s="939" t="inlineStr">
        <is>
          <t>27311200</t>
        </is>
      </c>
      <c r="C8181" s="939" t="inlineStr">
        <is>
          <t>9001 10 10</t>
        </is>
      </c>
      <c r="D8181" s="939" t="inlineStr">
        <is>
          <t>S</t>
        </is>
      </c>
    </row>
    <row r="8182" ht="14" customHeight="1" s="902">
      <c r="A8182" s="939" t="inlineStr">
        <is>
          <t>2015</t>
        </is>
      </c>
      <c r="B8182" s="939" t="inlineStr">
        <is>
          <t>27311200</t>
        </is>
      </c>
      <c r="C8182" s="939" t="inlineStr">
        <is>
          <t>9001 10 90</t>
        </is>
      </c>
      <c r="D8182" s="939" t="inlineStr">
        <is>
          <t>S</t>
        </is>
      </c>
    </row>
    <row r="8183" ht="14" customHeight="1" s="902">
      <c r="A8183" s="939" t="inlineStr">
        <is>
          <t>2015</t>
        </is>
      </c>
      <c r="B8183" s="939" t="inlineStr">
        <is>
          <t>27321100</t>
        </is>
      </c>
      <c r="C8183" s="939" t="inlineStr">
        <is>
          <t>8544 11 10</t>
        </is>
      </c>
      <c r="D8183" s="939" t="inlineStr">
        <is>
          <t>S</t>
        </is>
      </c>
    </row>
    <row r="8184" ht="14" customHeight="1" s="902">
      <c r="A8184" s="939" t="inlineStr">
        <is>
          <t>2015</t>
        </is>
      </c>
      <c r="B8184" s="939" t="inlineStr">
        <is>
          <t>27321100</t>
        </is>
      </c>
      <c r="C8184" s="939" t="inlineStr">
        <is>
          <t>8544 11 90</t>
        </is>
      </c>
      <c r="D8184" s="939" t="inlineStr">
        <is>
          <t>S</t>
        </is>
      </c>
    </row>
    <row r="8185" ht="14" customHeight="1" s="902">
      <c r="A8185" s="939" t="inlineStr">
        <is>
          <t>2015</t>
        </is>
      </c>
      <c r="B8185" s="939" t="inlineStr">
        <is>
          <t>27321100</t>
        </is>
      </c>
      <c r="C8185" s="939" t="inlineStr">
        <is>
          <t>8544 19 00</t>
        </is>
      </c>
      <c r="D8185" s="939" t="inlineStr">
        <is>
          <t>S</t>
        </is>
      </c>
    </row>
    <row r="8186" ht="14" customHeight="1" s="902">
      <c r="A8186" s="939" t="inlineStr">
        <is>
          <t>2015</t>
        </is>
      </c>
      <c r="B8186" s="939" t="inlineStr">
        <is>
          <t>27321200</t>
        </is>
      </c>
      <c r="C8186" s="939" t="inlineStr">
        <is>
          <t>8544 20 00</t>
        </is>
      </c>
      <c r="D8186" s="939" t="inlineStr">
        <is>
          <t>S</t>
        </is>
      </c>
    </row>
    <row r="8187" ht="14" customHeight="1" s="902">
      <c r="A8187" s="939" t="inlineStr">
        <is>
          <t>2015</t>
        </is>
      </c>
      <c r="B8187" s="939" t="inlineStr">
        <is>
          <t>27321340</t>
        </is>
      </c>
      <c r="C8187" s="939" t="inlineStr">
        <is>
          <t>8544 42 10</t>
        </is>
      </c>
      <c r="D8187" s="939" t="inlineStr">
        <is>
          <t>S</t>
        </is>
      </c>
    </row>
    <row r="8188" ht="14" customHeight="1" s="902">
      <c r="A8188" s="939" t="inlineStr">
        <is>
          <t>2015</t>
        </is>
      </c>
      <c r="B8188" s="939" t="inlineStr">
        <is>
          <t>27321340</t>
        </is>
      </c>
      <c r="C8188" s="939" t="inlineStr">
        <is>
          <t>8544 42 90</t>
        </is>
      </c>
      <c r="D8188" s="939" t="inlineStr">
        <is>
          <t>S</t>
        </is>
      </c>
    </row>
    <row r="8189" ht="14" customHeight="1" s="902">
      <c r="A8189" s="939" t="inlineStr">
        <is>
          <t>2015</t>
        </is>
      </c>
      <c r="B8189" s="939" t="inlineStr">
        <is>
          <t>27321380</t>
        </is>
      </c>
      <c r="C8189" s="939" t="inlineStr">
        <is>
          <t>8544 49 20</t>
        </is>
      </c>
      <c r="D8189" s="939" t="inlineStr">
        <is>
          <t>S</t>
        </is>
      </c>
    </row>
    <row r="8190" ht="14" customHeight="1" s="902">
      <c r="A8190" s="939" t="inlineStr">
        <is>
          <t>2015</t>
        </is>
      </c>
      <c r="B8190" s="939" t="inlineStr">
        <is>
          <t>27321380</t>
        </is>
      </c>
      <c r="C8190" s="939" t="inlineStr">
        <is>
          <t>8544 49 91</t>
        </is>
      </c>
      <c r="D8190" s="939" t="inlineStr">
        <is>
          <t>S</t>
        </is>
      </c>
    </row>
    <row r="8191" ht="14" customHeight="1" s="902">
      <c r="A8191" s="939" t="inlineStr">
        <is>
          <t>2015</t>
        </is>
      </c>
      <c r="B8191" s="939" t="inlineStr">
        <is>
          <t>27321380</t>
        </is>
      </c>
      <c r="C8191" s="939" t="inlineStr">
        <is>
          <t>8544 49 93</t>
        </is>
      </c>
      <c r="D8191" s="939" t="inlineStr">
        <is>
          <t>S</t>
        </is>
      </c>
    </row>
    <row r="8192" ht="14" customHeight="1" s="902">
      <c r="A8192" s="939" t="inlineStr">
        <is>
          <t>2015</t>
        </is>
      </c>
      <c r="B8192" s="939" t="inlineStr">
        <is>
          <t>27321380</t>
        </is>
      </c>
      <c r="C8192" s="939" t="inlineStr">
        <is>
          <t>8544 49 95</t>
        </is>
      </c>
      <c r="D8192" s="939" t="inlineStr">
        <is>
          <t>S</t>
        </is>
      </c>
    </row>
    <row r="8193" ht="14" customHeight="1" s="902">
      <c r="A8193" s="939" t="inlineStr">
        <is>
          <t>2015</t>
        </is>
      </c>
      <c r="B8193" s="939" t="inlineStr">
        <is>
          <t>27321380</t>
        </is>
      </c>
      <c r="C8193" s="939" t="inlineStr">
        <is>
          <t>8544 49 99</t>
        </is>
      </c>
      <c r="D8193" s="939" t="inlineStr">
        <is>
          <t>S</t>
        </is>
      </c>
    </row>
    <row r="8194" ht="14" customHeight="1" s="902">
      <c r="A8194" s="939" t="inlineStr">
        <is>
          <t>2015</t>
        </is>
      </c>
      <c r="B8194" s="939" t="inlineStr">
        <is>
          <t>27321400</t>
        </is>
      </c>
      <c r="C8194" s="939" t="inlineStr">
        <is>
          <t>8544 60 10</t>
        </is>
      </c>
      <c r="D8194" s="939" t="inlineStr">
        <is>
          <t>S</t>
        </is>
      </c>
    </row>
    <row r="8195" ht="14" customHeight="1" s="902">
      <c r="A8195" s="939" t="inlineStr">
        <is>
          <t>2015</t>
        </is>
      </c>
      <c r="B8195" s="939" t="inlineStr">
        <is>
          <t>27321400</t>
        </is>
      </c>
      <c r="C8195" s="939" t="inlineStr">
        <is>
          <t>8544 60 90</t>
        </is>
      </c>
      <c r="D8195" s="939" t="inlineStr">
        <is>
          <t>S</t>
        </is>
      </c>
    </row>
    <row r="8196" ht="14" customHeight="1" s="902">
      <c r="A8196" s="939" t="inlineStr">
        <is>
          <t>2015</t>
        </is>
      </c>
      <c r="B8196" s="939" t="inlineStr">
        <is>
          <t>27331100</t>
        </is>
      </c>
      <c r="C8196" s="939" t="inlineStr">
        <is>
          <t>8536 50 03</t>
        </is>
      </c>
      <c r="D8196" s="939" t="inlineStr">
        <is>
          <t>S</t>
        </is>
      </c>
    </row>
    <row r="8197" ht="14" customHeight="1" s="902">
      <c r="A8197" s="939" t="inlineStr">
        <is>
          <t>2015</t>
        </is>
      </c>
      <c r="B8197" s="939" t="inlineStr">
        <is>
          <t>27331100</t>
        </is>
      </c>
      <c r="C8197" s="939" t="inlineStr">
        <is>
          <t>8536 50 05</t>
        </is>
      </c>
      <c r="D8197" s="939" t="inlineStr">
        <is>
          <t>S</t>
        </is>
      </c>
    </row>
    <row r="8198" ht="14" customHeight="1" s="902">
      <c r="A8198" s="939" t="inlineStr">
        <is>
          <t>2015</t>
        </is>
      </c>
      <c r="B8198" s="939" t="inlineStr">
        <is>
          <t>27331100</t>
        </is>
      </c>
      <c r="C8198" s="939" t="inlineStr">
        <is>
          <t>8536 50 07</t>
        </is>
      </c>
      <c r="D8198" s="939" t="inlineStr">
        <is>
          <t>S</t>
        </is>
      </c>
    </row>
    <row r="8199" ht="14" customHeight="1" s="902">
      <c r="A8199" s="939" t="inlineStr">
        <is>
          <t>2015</t>
        </is>
      </c>
      <c r="B8199" s="939" t="inlineStr">
        <is>
          <t>27331100</t>
        </is>
      </c>
      <c r="C8199" s="939" t="inlineStr">
        <is>
          <t>8536 50 11</t>
        </is>
      </c>
      <c r="D8199" s="939" t="inlineStr">
        <is>
          <t>S</t>
        </is>
      </c>
    </row>
    <row r="8200" ht="14" customHeight="1" s="902">
      <c r="A8200" s="939" t="inlineStr">
        <is>
          <t>2015</t>
        </is>
      </c>
      <c r="B8200" s="939" t="inlineStr">
        <is>
          <t>27331100</t>
        </is>
      </c>
      <c r="C8200" s="939" t="inlineStr">
        <is>
          <t>8536 50 15</t>
        </is>
      </c>
      <c r="D8200" s="939" t="inlineStr">
        <is>
          <t>S</t>
        </is>
      </c>
    </row>
    <row r="8201" ht="14" customHeight="1" s="902">
      <c r="A8201" s="939" t="inlineStr">
        <is>
          <t>2015</t>
        </is>
      </c>
      <c r="B8201" s="939" t="inlineStr">
        <is>
          <t>27331100</t>
        </is>
      </c>
      <c r="C8201" s="939" t="inlineStr">
        <is>
          <t>8536 50 19</t>
        </is>
      </c>
      <c r="D8201" s="939" t="inlineStr">
        <is>
          <t>S</t>
        </is>
      </c>
    </row>
    <row r="8202" ht="14" customHeight="1" s="902">
      <c r="A8202" s="939" t="inlineStr">
        <is>
          <t>2015</t>
        </is>
      </c>
      <c r="B8202" s="939" t="inlineStr">
        <is>
          <t>27331100</t>
        </is>
      </c>
      <c r="C8202" s="939" t="inlineStr">
        <is>
          <t>8536 50 80</t>
        </is>
      </c>
      <c r="D8202" s="939" t="inlineStr">
        <is>
          <t>S</t>
        </is>
      </c>
    </row>
    <row r="8203" ht="14" customHeight="1" s="902">
      <c r="A8203" s="939" t="inlineStr">
        <is>
          <t>2015</t>
        </is>
      </c>
      <c r="B8203" s="939" t="inlineStr">
        <is>
          <t>27331200</t>
        </is>
      </c>
      <c r="C8203" s="939" t="inlineStr">
        <is>
          <t>8536 61 10</t>
        </is>
      </c>
      <c r="D8203" s="939" t="inlineStr">
        <is>
          <t>S</t>
        </is>
      </c>
    </row>
    <row r="8204" ht="14" customHeight="1" s="902">
      <c r="A8204" s="939" t="inlineStr">
        <is>
          <t>2015</t>
        </is>
      </c>
      <c r="B8204" s="939" t="inlineStr">
        <is>
          <t>27331200</t>
        </is>
      </c>
      <c r="C8204" s="939" t="inlineStr">
        <is>
          <t>8536 61 90</t>
        </is>
      </c>
      <c r="D8204" s="939" t="inlineStr">
        <is>
          <t>S</t>
        </is>
      </c>
    </row>
    <row r="8205" ht="14" customHeight="1" s="902">
      <c r="A8205" s="939" t="inlineStr">
        <is>
          <t>2015</t>
        </is>
      </c>
      <c r="B8205" s="939" t="inlineStr">
        <is>
          <t>27331310</t>
        </is>
      </c>
      <c r="C8205" s="939" t="inlineStr">
        <is>
          <t>8536 69 10</t>
        </is>
      </c>
      <c r="D8205" s="939" t="inlineStr">
        <is>
          <t>S</t>
        </is>
      </c>
    </row>
    <row r="8206" ht="14" customHeight="1" s="902">
      <c r="A8206" s="939" t="inlineStr">
        <is>
          <t>2015</t>
        </is>
      </c>
      <c r="B8206" s="939" t="inlineStr">
        <is>
          <t>27331330</t>
        </is>
      </c>
      <c r="C8206" s="939" t="inlineStr">
        <is>
          <t>8536 69 30</t>
        </is>
      </c>
      <c r="D8206" s="939" t="inlineStr">
        <is>
          <t>S</t>
        </is>
      </c>
    </row>
    <row r="8207" ht="14" customHeight="1" s="902">
      <c r="A8207" s="939" t="inlineStr">
        <is>
          <t>2015</t>
        </is>
      </c>
      <c r="B8207" s="939" t="inlineStr">
        <is>
          <t>27331350</t>
        </is>
      </c>
      <c r="C8207" s="939" t="inlineStr">
        <is>
          <t>8536 69 90</t>
        </is>
      </c>
      <c r="D8207" s="939" t="inlineStr">
        <is>
          <t>S</t>
        </is>
      </c>
    </row>
    <row r="8208" ht="14" customHeight="1" s="902">
      <c r="A8208" s="939" t="inlineStr">
        <is>
          <t>2015</t>
        </is>
      </c>
      <c r="B8208" s="939" t="inlineStr">
        <is>
          <t>27331360</t>
        </is>
      </c>
      <c r="C8208" s="939" t="inlineStr">
        <is>
          <t>8536 90 01</t>
        </is>
      </c>
      <c r="D8208" s="939" t="inlineStr">
        <is>
          <t>S</t>
        </is>
      </c>
    </row>
    <row r="8209" ht="14" customHeight="1" s="902">
      <c r="A8209" s="939" t="inlineStr">
        <is>
          <t>2015</t>
        </is>
      </c>
      <c r="B8209" s="939" t="inlineStr">
        <is>
          <t>27331370</t>
        </is>
      </c>
      <c r="C8209" s="939" t="inlineStr">
        <is>
          <t>8536 90 10</t>
        </is>
      </c>
      <c r="D8209" s="939" t="inlineStr">
        <is>
          <t>S</t>
        </is>
      </c>
    </row>
    <row r="8210" ht="14" customHeight="1" s="902">
      <c r="A8210" s="939" t="inlineStr">
        <is>
          <t>2015</t>
        </is>
      </c>
      <c r="B8210" s="939" t="inlineStr">
        <is>
          <t>27331380</t>
        </is>
      </c>
      <c r="C8210" s="939" t="inlineStr">
        <is>
          <t>8536 70 00</t>
        </is>
      </c>
      <c r="D8210" s="939" t="inlineStr">
        <is>
          <t>S</t>
        </is>
      </c>
    </row>
    <row r="8211" ht="14" customHeight="1" s="902">
      <c r="A8211" s="939" t="inlineStr">
        <is>
          <t>2015</t>
        </is>
      </c>
      <c r="B8211" s="939" t="inlineStr">
        <is>
          <t>27331380</t>
        </is>
      </c>
      <c r="C8211" s="939" t="inlineStr">
        <is>
          <t>8536 90 20</t>
        </is>
      </c>
      <c r="D8211" s="939" t="inlineStr">
        <is>
          <t>S</t>
        </is>
      </c>
    </row>
    <row r="8212" ht="14" customHeight="1" s="902">
      <c r="A8212" s="939" t="inlineStr">
        <is>
          <t>2015</t>
        </is>
      </c>
      <c r="B8212" s="939" t="inlineStr">
        <is>
          <t>27331380</t>
        </is>
      </c>
      <c r="C8212" s="939" t="inlineStr">
        <is>
          <t>8536 90 85</t>
        </is>
      </c>
      <c r="D8212" s="939" t="inlineStr">
        <is>
          <t>S</t>
        </is>
      </c>
    </row>
    <row r="8213" ht="14" customHeight="1" s="902">
      <c r="A8213" s="939" t="inlineStr">
        <is>
          <t>2015</t>
        </is>
      </c>
      <c r="B8213" s="939" t="inlineStr">
        <is>
          <t>27331410</t>
        </is>
      </c>
      <c r="C8213" s="939" t="inlineStr">
        <is>
          <t>3925 90 20</t>
        </is>
      </c>
      <c r="D8213" s="939" t="inlineStr">
        <is>
          <t>S</t>
        </is>
      </c>
    </row>
    <row r="8214" ht="14" customHeight="1" s="902">
      <c r="A8214" s="939" t="inlineStr">
        <is>
          <t>2015</t>
        </is>
      </c>
      <c r="B8214" s="939" t="inlineStr">
        <is>
          <t>27331430</t>
        </is>
      </c>
      <c r="C8214" s="939" t="inlineStr">
        <is>
          <t>8547 20 00</t>
        </is>
      </c>
      <c r="D8214" s="939" t="inlineStr">
        <is>
          <t>S</t>
        </is>
      </c>
    </row>
    <row r="8215" ht="14" customHeight="1" s="902">
      <c r="A8215" s="939" t="inlineStr">
        <is>
          <t>2015</t>
        </is>
      </c>
      <c r="B8215" s="939" t="inlineStr">
        <is>
          <t>27401100</t>
        </is>
      </c>
      <c r="C8215" s="939" t="inlineStr">
        <is>
          <t>8539 10 00</t>
        </is>
      </c>
      <c r="D8215" s="939" t="inlineStr">
        <is>
          <t>S</t>
        </is>
      </c>
    </row>
    <row r="8216" ht="14" customHeight="1" s="902">
      <c r="A8216" s="939" t="inlineStr">
        <is>
          <t>2015</t>
        </is>
      </c>
      <c r="B8216" s="939" t="inlineStr">
        <is>
          <t>27401250</t>
        </is>
      </c>
      <c r="C8216" s="939" t="inlineStr">
        <is>
          <t>8539 21 30</t>
        </is>
      </c>
      <c r="D8216" s="939" t="inlineStr">
        <is>
          <t>S</t>
        </is>
      </c>
    </row>
    <row r="8217" ht="14" customHeight="1" s="902">
      <c r="A8217" s="939" t="inlineStr">
        <is>
          <t>2015</t>
        </is>
      </c>
      <c r="B8217" s="939" t="inlineStr">
        <is>
          <t>27401293</t>
        </is>
      </c>
      <c r="C8217" s="939" t="inlineStr">
        <is>
          <t>8539 21 92</t>
        </is>
      </c>
      <c r="D8217" s="939" t="inlineStr">
        <is>
          <t>S</t>
        </is>
      </c>
    </row>
    <row r="8218" ht="14" customHeight="1" s="902">
      <c r="A8218" s="939" t="inlineStr">
        <is>
          <t>2015</t>
        </is>
      </c>
      <c r="B8218" s="939" t="inlineStr">
        <is>
          <t>27401295</t>
        </is>
      </c>
      <c r="C8218" s="939" t="inlineStr">
        <is>
          <t>8539 21 98</t>
        </is>
      </c>
      <c r="D8218" s="939" t="inlineStr">
        <is>
          <t>S</t>
        </is>
      </c>
    </row>
    <row r="8219" ht="14" customHeight="1" s="902">
      <c r="A8219" s="939" t="inlineStr">
        <is>
          <t>2015</t>
        </is>
      </c>
      <c r="B8219" s="939" t="inlineStr">
        <is>
          <t>27401300</t>
        </is>
      </c>
      <c r="C8219" s="939" t="inlineStr">
        <is>
          <t>8539 22 10</t>
        </is>
      </c>
      <c r="D8219" s="939" t="inlineStr">
        <is>
          <t>S</t>
        </is>
      </c>
    </row>
    <row r="8220" ht="14" customHeight="1" s="902">
      <c r="A8220" s="939" t="inlineStr">
        <is>
          <t>2015</t>
        </is>
      </c>
      <c r="B8220" s="939" t="inlineStr">
        <is>
          <t>27401300</t>
        </is>
      </c>
      <c r="C8220" s="939" t="inlineStr">
        <is>
          <t>8539 22 90</t>
        </is>
      </c>
      <c r="D8220" s="939" t="inlineStr">
        <is>
          <t>S</t>
        </is>
      </c>
    </row>
    <row r="8221" ht="14" customHeight="1" s="902">
      <c r="A8221" s="939" t="inlineStr">
        <is>
          <t>2015</t>
        </is>
      </c>
      <c r="B8221" s="939" t="inlineStr">
        <is>
          <t>27401460</t>
        </is>
      </c>
      <c r="C8221" s="939" t="inlineStr">
        <is>
          <t>8539 29 30</t>
        </is>
      </c>
      <c r="D8221" s="939" t="inlineStr">
        <is>
          <t>S</t>
        </is>
      </c>
    </row>
    <row r="8222" ht="14" customHeight="1" s="902">
      <c r="A8222" s="939" t="inlineStr">
        <is>
          <t>2015</t>
        </is>
      </c>
      <c r="B8222" s="939" t="inlineStr">
        <is>
          <t>27401490</t>
        </is>
      </c>
      <c r="C8222" s="939" t="inlineStr">
        <is>
          <t>8539 29 92</t>
        </is>
      </c>
      <c r="D8222" s="939" t="inlineStr">
        <is>
          <t>S</t>
        </is>
      </c>
    </row>
    <row r="8223" ht="14" customHeight="1" s="902">
      <c r="A8223" s="939" t="inlineStr">
        <is>
          <t>2015</t>
        </is>
      </c>
      <c r="B8223" s="939" t="inlineStr">
        <is>
          <t>27401490</t>
        </is>
      </c>
      <c r="C8223" s="939" t="inlineStr">
        <is>
          <t>8539 29 98</t>
        </is>
      </c>
      <c r="D8223" s="939" t="inlineStr">
        <is>
          <t>S</t>
        </is>
      </c>
    </row>
    <row r="8224" ht="14" customHeight="1" s="902">
      <c r="A8224" s="939" t="inlineStr">
        <is>
          <t>2015</t>
        </is>
      </c>
      <c r="B8224" s="939" t="inlineStr">
        <is>
          <t>27401510</t>
        </is>
      </c>
      <c r="C8224" s="939" t="inlineStr">
        <is>
          <t>8539 31 10</t>
        </is>
      </c>
      <c r="D8224" s="939" t="inlineStr">
        <is>
          <t>S</t>
        </is>
      </c>
    </row>
    <row r="8225" ht="14" customHeight="1" s="902">
      <c r="A8225" s="939" t="inlineStr">
        <is>
          <t>2015</t>
        </is>
      </c>
      <c r="B8225" s="939" t="inlineStr">
        <is>
          <t>27401530</t>
        </is>
      </c>
      <c r="C8225" s="939" t="inlineStr">
        <is>
          <t>8539 31 90</t>
        </is>
      </c>
      <c r="D8225" s="939" t="inlineStr">
        <is>
          <t>S</t>
        </is>
      </c>
    </row>
    <row r="8226" ht="14" customHeight="1" s="902">
      <c r="A8226" s="939" t="inlineStr">
        <is>
          <t>2015</t>
        </is>
      </c>
      <c r="B8226" s="939" t="inlineStr">
        <is>
          <t>27401550</t>
        </is>
      </c>
      <c r="C8226" s="939" t="inlineStr">
        <is>
          <t>8539 32 20</t>
        </is>
      </c>
      <c r="D8226" s="939" t="inlineStr">
        <is>
          <t>S</t>
        </is>
      </c>
    </row>
    <row r="8227" ht="14" customHeight="1" s="902">
      <c r="A8227" s="939" t="inlineStr">
        <is>
          <t>2015</t>
        </is>
      </c>
      <c r="B8227" s="939" t="inlineStr">
        <is>
          <t>27401550</t>
        </is>
      </c>
      <c r="C8227" s="939" t="inlineStr">
        <is>
          <t>8539 32 90</t>
        </is>
      </c>
      <c r="D8227" s="939" t="inlineStr">
        <is>
          <t>S</t>
        </is>
      </c>
    </row>
    <row r="8228" ht="14" customHeight="1" s="902">
      <c r="A8228" s="939" t="inlineStr">
        <is>
          <t>2015</t>
        </is>
      </c>
      <c r="B8228" s="939" t="inlineStr">
        <is>
          <t>27401550</t>
        </is>
      </c>
      <c r="C8228" s="939" t="inlineStr">
        <is>
          <t>8539 39 00</t>
        </is>
      </c>
      <c r="D8228" s="939" t="inlineStr">
        <is>
          <t>S</t>
        </is>
      </c>
    </row>
    <row r="8229" ht="14" customHeight="1" s="902">
      <c r="A8229" s="939" t="inlineStr">
        <is>
          <t>2015</t>
        </is>
      </c>
      <c r="B8229" s="939" t="inlineStr">
        <is>
          <t>27401570</t>
        </is>
      </c>
      <c r="C8229" s="939" t="inlineStr">
        <is>
          <t>8539 41 00</t>
        </is>
      </c>
      <c r="D8229" s="939" t="inlineStr">
        <is>
          <t>S</t>
        </is>
      </c>
    </row>
    <row r="8230" ht="14" customHeight="1" s="902">
      <c r="A8230" s="939" t="inlineStr">
        <is>
          <t>2015</t>
        </is>
      </c>
      <c r="B8230" s="939" t="inlineStr">
        <is>
          <t>27401570</t>
        </is>
      </c>
      <c r="C8230" s="939" t="inlineStr">
        <is>
          <t>8539 49 00</t>
        </is>
      </c>
      <c r="D8230" s="939" t="inlineStr">
        <is>
          <t>S</t>
        </is>
      </c>
    </row>
    <row r="8231" ht="14" customHeight="1" s="902">
      <c r="A8231" s="939" t="inlineStr">
        <is>
          <t>2015</t>
        </is>
      </c>
      <c r="B8231" s="939" t="inlineStr">
        <is>
          <t>27402100</t>
        </is>
      </c>
      <c r="C8231" s="939" t="inlineStr">
        <is>
          <t>8513 10 00</t>
        </is>
      </c>
      <c r="D8231" s="939" t="inlineStr">
        <is>
          <t>S</t>
        </is>
      </c>
    </row>
    <row r="8232" ht="14" customHeight="1" s="902">
      <c r="A8232" s="939" t="inlineStr">
        <is>
          <t>2015</t>
        </is>
      </c>
      <c r="B8232" s="939" t="inlineStr">
        <is>
          <t>27402200</t>
        </is>
      </c>
      <c r="C8232" s="939" t="inlineStr">
        <is>
          <t>9405 20 11</t>
        </is>
      </c>
      <c r="D8232" s="939" t="inlineStr">
        <is>
          <t>S</t>
        </is>
      </c>
    </row>
    <row r="8233" ht="14" customHeight="1" s="902">
      <c r="A8233" s="939" t="inlineStr">
        <is>
          <t>2015</t>
        </is>
      </c>
      <c r="B8233" s="939" t="inlineStr">
        <is>
          <t>27402200</t>
        </is>
      </c>
      <c r="C8233" s="939" t="inlineStr">
        <is>
          <t>9405 20 40</t>
        </is>
      </c>
      <c r="D8233" s="939" t="inlineStr">
        <is>
          <t>S</t>
        </is>
      </c>
    </row>
    <row r="8234" ht="14" customHeight="1" s="902">
      <c r="A8234" s="939" t="inlineStr">
        <is>
          <t>2015</t>
        </is>
      </c>
      <c r="B8234" s="939" t="inlineStr">
        <is>
          <t>27402200</t>
        </is>
      </c>
      <c r="C8234" s="939" t="inlineStr">
        <is>
          <t>9405 20 50</t>
        </is>
      </c>
      <c r="D8234" s="939" t="inlineStr">
        <is>
          <t>S</t>
        </is>
      </c>
    </row>
    <row r="8235" ht="14" customHeight="1" s="902">
      <c r="A8235" s="939" t="inlineStr">
        <is>
          <t>2015</t>
        </is>
      </c>
      <c r="B8235" s="939" t="inlineStr">
        <is>
          <t>27402200</t>
        </is>
      </c>
      <c r="C8235" s="939" t="inlineStr">
        <is>
          <t>9405 20 91</t>
        </is>
      </c>
      <c r="D8235" s="939" t="inlineStr">
        <is>
          <t>S</t>
        </is>
      </c>
    </row>
    <row r="8236" ht="14" customHeight="1" s="902">
      <c r="A8236" s="939" t="inlineStr">
        <is>
          <t>2015</t>
        </is>
      </c>
      <c r="B8236" s="939" t="inlineStr">
        <is>
          <t>27402200</t>
        </is>
      </c>
      <c r="C8236" s="939" t="inlineStr">
        <is>
          <t>9405 20 99</t>
        </is>
      </c>
      <c r="D8236" s="939" t="inlineStr">
        <is>
          <t>S</t>
        </is>
      </c>
    </row>
    <row r="8237" ht="14" customHeight="1" s="902">
      <c r="A8237" s="939" t="inlineStr">
        <is>
          <t>2015</t>
        </is>
      </c>
      <c r="B8237" s="939" t="inlineStr">
        <is>
          <t>27402300</t>
        </is>
      </c>
      <c r="C8237" s="939" t="inlineStr">
        <is>
          <t>9405 50 00</t>
        </is>
      </c>
      <c r="D8237" s="939" t="inlineStr">
        <is>
          <t>S</t>
        </is>
      </c>
    </row>
    <row r="8238" ht="14" customHeight="1" s="902">
      <c r="A8238" s="939" t="inlineStr">
        <is>
          <t>2015</t>
        </is>
      </c>
      <c r="B8238" s="939" t="inlineStr">
        <is>
          <t>27402400</t>
        </is>
      </c>
      <c r="C8238" s="939" t="inlineStr">
        <is>
          <t>9405 60 20</t>
        </is>
      </c>
      <c r="D8238" s="939" t="inlineStr">
        <is>
          <t>S</t>
        </is>
      </c>
    </row>
    <row r="8239" ht="14" customHeight="1" s="902">
      <c r="A8239" s="939" t="inlineStr">
        <is>
          <t>2015</t>
        </is>
      </c>
      <c r="B8239" s="939" t="inlineStr">
        <is>
          <t>27402400</t>
        </is>
      </c>
      <c r="C8239" s="939" t="inlineStr">
        <is>
          <t>9405 60 80</t>
        </is>
      </c>
      <c r="D8239" s="939" t="inlineStr">
        <is>
          <t>S</t>
        </is>
      </c>
    </row>
    <row r="8240" ht="14" customHeight="1" s="902">
      <c r="A8240" s="939" t="inlineStr">
        <is>
          <t>2015</t>
        </is>
      </c>
      <c r="B8240" s="939" t="inlineStr">
        <is>
          <t>27402500</t>
        </is>
      </c>
      <c r="C8240" s="939" t="inlineStr">
        <is>
          <t>9405 10 21</t>
        </is>
      </c>
      <c r="D8240" s="939" t="inlineStr">
        <is>
          <t>S</t>
        </is>
      </c>
    </row>
    <row r="8241" ht="14" customHeight="1" s="902">
      <c r="A8241" s="939" t="inlineStr">
        <is>
          <t>2015</t>
        </is>
      </c>
      <c r="B8241" s="939" t="inlineStr">
        <is>
          <t>27402500</t>
        </is>
      </c>
      <c r="C8241" s="939" t="inlineStr">
        <is>
          <t>9405 10 40</t>
        </is>
      </c>
      <c r="D8241" s="939" t="inlineStr">
        <is>
          <t>S</t>
        </is>
      </c>
    </row>
    <row r="8242" ht="14" customHeight="1" s="902">
      <c r="A8242" s="939" t="inlineStr">
        <is>
          <t>2015</t>
        </is>
      </c>
      <c r="B8242" s="939" t="inlineStr">
        <is>
          <t>27402500</t>
        </is>
      </c>
      <c r="C8242" s="939" t="inlineStr">
        <is>
          <t>9405 10 50</t>
        </is>
      </c>
      <c r="D8242" s="939" t="inlineStr">
        <is>
          <t>S</t>
        </is>
      </c>
    </row>
    <row r="8243" ht="14" customHeight="1" s="902">
      <c r="A8243" s="939" t="inlineStr">
        <is>
          <t>2015</t>
        </is>
      </c>
      <c r="B8243" s="939" t="inlineStr">
        <is>
          <t>27402500</t>
        </is>
      </c>
      <c r="C8243" s="939" t="inlineStr">
        <is>
          <t>9405 10 91</t>
        </is>
      </c>
      <c r="D8243" s="939" t="inlineStr">
        <is>
          <t>S</t>
        </is>
      </c>
    </row>
    <row r="8244" ht="14" customHeight="1" s="902">
      <c r="A8244" s="939" t="inlineStr">
        <is>
          <t>2015</t>
        </is>
      </c>
      <c r="B8244" s="939" t="inlineStr">
        <is>
          <t>27402500</t>
        </is>
      </c>
      <c r="C8244" s="939" t="inlineStr">
        <is>
          <t>9405 10 98</t>
        </is>
      </c>
      <c r="D8244" s="939" t="inlineStr">
        <is>
          <t>S</t>
        </is>
      </c>
    </row>
    <row r="8245" ht="14" customHeight="1" s="902">
      <c r="A8245" s="939" t="inlineStr">
        <is>
          <t>2015</t>
        </is>
      </c>
      <c r="B8245" s="939" t="inlineStr">
        <is>
          <t>27403100</t>
        </is>
      </c>
      <c r="C8245" s="939" t="inlineStr">
        <is>
          <t>9006 69 00</t>
        </is>
      </c>
      <c r="D8245" s="939" t="inlineStr">
        <is>
          <t>S</t>
        </is>
      </c>
      <c r="E8245" s="939" t="inlineStr">
        <is>
          <t>b</t>
        </is>
      </c>
    </row>
    <row r="8246" ht="14" customHeight="1" s="902">
      <c r="A8246" s="939" t="inlineStr">
        <is>
          <t>2015</t>
        </is>
      </c>
      <c r="B8246" s="939" t="inlineStr">
        <is>
          <t>27403200</t>
        </is>
      </c>
      <c r="C8246" s="939" t="inlineStr">
        <is>
          <t>9405 30 00</t>
        </is>
      </c>
      <c r="D8246" s="939" t="inlineStr">
        <is>
          <t>S</t>
        </is>
      </c>
    </row>
    <row r="8247" ht="14" customHeight="1" s="902">
      <c r="A8247" s="939" t="inlineStr">
        <is>
          <t>2015</t>
        </is>
      </c>
      <c r="B8247" s="939" t="inlineStr">
        <is>
          <t>27403300</t>
        </is>
      </c>
      <c r="C8247" s="939" t="inlineStr">
        <is>
          <t>9405 40 10</t>
        </is>
      </c>
      <c r="D8247" s="939" t="inlineStr">
        <is>
          <t>S</t>
        </is>
      </c>
    </row>
    <row r="8248" ht="14" customHeight="1" s="902">
      <c r="A8248" s="939" t="inlineStr">
        <is>
          <t>2015</t>
        </is>
      </c>
      <c r="B8248" s="939" t="inlineStr">
        <is>
          <t>27403910</t>
        </is>
      </c>
      <c r="C8248" s="939" t="inlineStr">
        <is>
          <t>8512 20 00</t>
        </is>
      </c>
      <c r="D8248" s="939" t="inlineStr">
        <is>
          <t>S</t>
        </is>
      </c>
    </row>
    <row r="8249" ht="14" customHeight="1" s="902">
      <c r="A8249" s="939" t="inlineStr">
        <is>
          <t>2015</t>
        </is>
      </c>
      <c r="B8249" s="939" t="inlineStr">
        <is>
          <t>27403930</t>
        </is>
      </c>
      <c r="C8249" s="939" t="inlineStr">
        <is>
          <t>9405 40 31</t>
        </is>
      </c>
      <c r="D8249" s="939" t="inlineStr">
        <is>
          <t>S</t>
        </is>
      </c>
    </row>
    <row r="8250" ht="14" customHeight="1" s="902">
      <c r="A8250" s="939" t="inlineStr">
        <is>
          <t>2015</t>
        </is>
      </c>
      <c r="B8250" s="939" t="inlineStr">
        <is>
          <t>27403930</t>
        </is>
      </c>
      <c r="C8250" s="939" t="inlineStr">
        <is>
          <t>9405 40 35</t>
        </is>
      </c>
      <c r="D8250" s="939" t="inlineStr">
        <is>
          <t>S</t>
        </is>
      </c>
    </row>
    <row r="8251" ht="14" customHeight="1" s="902">
      <c r="A8251" s="939" t="inlineStr">
        <is>
          <t>2015</t>
        </is>
      </c>
      <c r="B8251" s="939" t="inlineStr">
        <is>
          <t>27403930</t>
        </is>
      </c>
      <c r="C8251" s="939" t="inlineStr">
        <is>
          <t>9405 40 39</t>
        </is>
      </c>
      <c r="D8251" s="939" t="inlineStr">
        <is>
          <t>S</t>
        </is>
      </c>
    </row>
    <row r="8252" ht="14" customHeight="1" s="902">
      <c r="A8252" s="939" t="inlineStr">
        <is>
          <t>2015</t>
        </is>
      </c>
      <c r="B8252" s="939" t="inlineStr">
        <is>
          <t>27403930</t>
        </is>
      </c>
      <c r="C8252" s="939" t="inlineStr">
        <is>
          <t>9405 40 91</t>
        </is>
      </c>
      <c r="D8252" s="939" t="inlineStr">
        <is>
          <t>S</t>
        </is>
      </c>
    </row>
    <row r="8253" ht="14" customHeight="1" s="902">
      <c r="A8253" s="939" t="inlineStr">
        <is>
          <t>2015</t>
        </is>
      </c>
      <c r="B8253" s="939" t="inlineStr">
        <is>
          <t>27403930</t>
        </is>
      </c>
      <c r="C8253" s="939" t="inlineStr">
        <is>
          <t>9405 40 95</t>
        </is>
      </c>
      <c r="D8253" s="939" t="inlineStr">
        <is>
          <t>S</t>
        </is>
      </c>
    </row>
    <row r="8254" ht="14" customHeight="1" s="902">
      <c r="A8254" s="939" t="inlineStr">
        <is>
          <t>2015</t>
        </is>
      </c>
      <c r="B8254" s="939" t="inlineStr">
        <is>
          <t>27403930</t>
        </is>
      </c>
      <c r="C8254" s="939" t="inlineStr">
        <is>
          <t>9405 40 99</t>
        </is>
      </c>
      <c r="D8254" s="939" t="inlineStr">
        <is>
          <t>S</t>
        </is>
      </c>
    </row>
    <row r="8255" ht="14" customHeight="1" s="902">
      <c r="A8255" s="939" t="inlineStr">
        <is>
          <t>2015</t>
        </is>
      </c>
      <c r="B8255" s="939" t="inlineStr">
        <is>
          <t>27404100</t>
        </is>
      </c>
      <c r="C8255" s="939" t="inlineStr">
        <is>
          <t>8539 90 10</t>
        </is>
      </c>
      <c r="D8255" s="939" t="inlineStr">
        <is>
          <t>S</t>
        </is>
      </c>
    </row>
    <row r="8256" ht="14" customHeight="1" s="902">
      <c r="A8256" s="939" t="inlineStr">
        <is>
          <t>2015</t>
        </is>
      </c>
      <c r="B8256" s="939" t="inlineStr">
        <is>
          <t>27404100</t>
        </is>
      </c>
      <c r="C8256" s="939" t="inlineStr">
        <is>
          <t>8539 90 90</t>
        </is>
      </c>
      <c r="D8256" s="939" t="inlineStr">
        <is>
          <t>S</t>
        </is>
      </c>
    </row>
    <row r="8257" ht="14" customHeight="1" s="902">
      <c r="A8257" s="939" t="inlineStr">
        <is>
          <t>2015</t>
        </is>
      </c>
      <c r="B8257" s="939" t="inlineStr">
        <is>
          <t>27404230</t>
        </is>
      </c>
      <c r="C8257" s="939" t="inlineStr">
        <is>
          <t>8513 90 00</t>
        </is>
      </c>
      <c r="D8257" s="939" t="inlineStr">
        <is>
          <t>S</t>
        </is>
      </c>
    </row>
    <row r="8258" ht="14" customHeight="1" s="902">
      <c r="A8258" s="939" t="inlineStr">
        <is>
          <t>2015</t>
        </is>
      </c>
      <c r="B8258" s="939" t="inlineStr">
        <is>
          <t>27404250</t>
        </is>
      </c>
      <c r="C8258" s="939" t="inlineStr">
        <is>
          <t>9405 99 00</t>
        </is>
      </c>
      <c r="D8258" s="939" t="inlineStr">
        <is>
          <t>S</t>
        </is>
      </c>
    </row>
    <row r="8259" ht="14" customHeight="1" s="902">
      <c r="A8259" s="939" t="inlineStr">
        <is>
          <t>2015</t>
        </is>
      </c>
      <c r="B8259" s="939" t="inlineStr">
        <is>
          <t>27511110</t>
        </is>
      </c>
      <c r="C8259" s="939" t="inlineStr">
        <is>
          <t>8418 10 20</t>
        </is>
      </c>
      <c r="D8259" s="939" t="inlineStr">
        <is>
          <t>S</t>
        </is>
      </c>
    </row>
    <row r="8260" ht="14" customHeight="1" s="902">
      <c r="A8260" s="939" t="inlineStr">
        <is>
          <t>2015</t>
        </is>
      </c>
      <c r="B8260" s="939" t="inlineStr">
        <is>
          <t>27511110</t>
        </is>
      </c>
      <c r="C8260" s="939" t="inlineStr">
        <is>
          <t>8418 10 80</t>
        </is>
      </c>
      <c r="D8260" s="939" t="inlineStr">
        <is>
          <t>S</t>
        </is>
      </c>
    </row>
    <row r="8261" ht="14" customHeight="1" s="902">
      <c r="A8261" s="939" t="inlineStr">
        <is>
          <t>2015</t>
        </is>
      </c>
      <c r="B8261" s="939" t="inlineStr">
        <is>
          <t>27511133</t>
        </is>
      </c>
      <c r="C8261" s="939" t="inlineStr">
        <is>
          <t>8418 21 10</t>
        </is>
      </c>
      <c r="D8261" s="939" t="inlineStr">
        <is>
          <t>S</t>
        </is>
      </c>
    </row>
    <row r="8262" ht="14" customHeight="1" s="902">
      <c r="A8262" s="939" t="inlineStr">
        <is>
          <t>2015</t>
        </is>
      </c>
      <c r="B8262" s="939" t="inlineStr">
        <is>
          <t>27511133</t>
        </is>
      </c>
      <c r="C8262" s="939" t="inlineStr">
        <is>
          <t>8418 21 51</t>
        </is>
      </c>
      <c r="D8262" s="939" t="inlineStr">
        <is>
          <t>S</t>
        </is>
      </c>
    </row>
    <row r="8263" ht="14" customHeight="1" s="902">
      <c r="A8263" s="939" t="inlineStr">
        <is>
          <t>2015</t>
        </is>
      </c>
      <c r="B8263" s="939" t="inlineStr">
        <is>
          <t>27511133</t>
        </is>
      </c>
      <c r="C8263" s="939" t="inlineStr">
        <is>
          <t>8418 21 91</t>
        </is>
      </c>
      <c r="D8263" s="939" t="inlineStr">
        <is>
          <t>S</t>
        </is>
      </c>
    </row>
    <row r="8264" ht="14" customHeight="1" s="902">
      <c r="A8264" s="939" t="inlineStr">
        <is>
          <t>2015</t>
        </is>
      </c>
      <c r="B8264" s="939" t="inlineStr">
        <is>
          <t>27511133</t>
        </is>
      </c>
      <c r="C8264" s="939" t="inlineStr">
        <is>
          <t>8418 21 99</t>
        </is>
      </c>
      <c r="D8264" s="939" t="inlineStr">
        <is>
          <t>S</t>
        </is>
      </c>
    </row>
    <row r="8265" ht="14" customHeight="1" s="902">
      <c r="A8265" s="939" t="inlineStr">
        <is>
          <t>2015</t>
        </is>
      </c>
      <c r="B8265" s="939" t="inlineStr">
        <is>
          <t>27511133</t>
        </is>
      </c>
      <c r="C8265" s="939" t="inlineStr">
        <is>
          <t>8418 29 00</t>
        </is>
      </c>
      <c r="D8265" s="939" t="inlineStr">
        <is>
          <t>S</t>
        </is>
      </c>
    </row>
    <row r="8266" ht="14" customHeight="1" s="902">
      <c r="A8266" s="939" t="inlineStr">
        <is>
          <t>2015</t>
        </is>
      </c>
      <c r="B8266" s="939" t="inlineStr">
        <is>
          <t>27511135</t>
        </is>
      </c>
      <c r="C8266" s="939" t="inlineStr">
        <is>
          <t>8418 21 59</t>
        </is>
      </c>
      <c r="D8266" s="939" t="inlineStr">
        <is>
          <t>S</t>
        </is>
      </c>
    </row>
    <row r="8267" ht="14" customHeight="1" s="902">
      <c r="A8267" s="939" t="inlineStr">
        <is>
          <t>2015</t>
        </is>
      </c>
      <c r="B8267" s="939" t="inlineStr">
        <is>
          <t>27511150</t>
        </is>
      </c>
      <c r="C8267" s="939" t="inlineStr">
        <is>
          <t>8418 30 20</t>
        </is>
      </c>
      <c r="D8267" s="939" t="inlineStr">
        <is>
          <t>S</t>
        </is>
      </c>
    </row>
    <row r="8268" ht="14" customHeight="1" s="902">
      <c r="A8268" s="939" t="inlineStr">
        <is>
          <t>2015</t>
        </is>
      </c>
      <c r="B8268" s="939" t="inlineStr">
        <is>
          <t>27511150</t>
        </is>
      </c>
      <c r="C8268" s="939" t="inlineStr">
        <is>
          <t>8418 30 80</t>
        </is>
      </c>
      <c r="D8268" s="939" t="inlineStr">
        <is>
          <t>S</t>
        </is>
      </c>
    </row>
    <row r="8269" ht="14" customHeight="1" s="902">
      <c r="A8269" s="939" t="inlineStr">
        <is>
          <t>2015</t>
        </is>
      </c>
      <c r="B8269" s="939" t="inlineStr">
        <is>
          <t>27511170</t>
        </is>
      </c>
      <c r="C8269" s="939" t="inlineStr">
        <is>
          <t>8418 40 20</t>
        </is>
      </c>
      <c r="D8269" s="939" t="inlineStr">
        <is>
          <t>S</t>
        </is>
      </c>
    </row>
    <row r="8270" ht="14" customHeight="1" s="902">
      <c r="A8270" s="939" t="inlineStr">
        <is>
          <t>2015</t>
        </is>
      </c>
      <c r="B8270" s="939" t="inlineStr">
        <is>
          <t>27511170</t>
        </is>
      </c>
      <c r="C8270" s="939" t="inlineStr">
        <is>
          <t>8418 40 80</t>
        </is>
      </c>
      <c r="D8270" s="939" t="inlineStr">
        <is>
          <t>S</t>
        </is>
      </c>
    </row>
    <row r="8271" ht="14" customHeight="1" s="902">
      <c r="A8271" s="939" t="inlineStr">
        <is>
          <t>2015</t>
        </is>
      </c>
      <c r="B8271" s="939" t="inlineStr">
        <is>
          <t>27511200</t>
        </is>
      </c>
      <c r="C8271" s="939" t="inlineStr">
        <is>
          <t>8422 11 00</t>
        </is>
      </c>
      <c r="D8271" s="939" t="inlineStr">
        <is>
          <t>S</t>
        </is>
      </c>
    </row>
    <row r="8272" ht="14" customHeight="1" s="902">
      <c r="A8272" s="939" t="inlineStr">
        <is>
          <t>2015</t>
        </is>
      </c>
      <c r="B8272" s="939" t="inlineStr">
        <is>
          <t>27511300</t>
        </is>
      </c>
      <c r="C8272" s="939" t="inlineStr">
        <is>
          <t>8450 11 11</t>
        </is>
      </c>
      <c r="D8272" s="939" t="inlineStr">
        <is>
          <t>S</t>
        </is>
      </c>
    </row>
    <row r="8273" ht="14" customHeight="1" s="902">
      <c r="A8273" s="939" t="inlineStr">
        <is>
          <t>2015</t>
        </is>
      </c>
      <c r="B8273" s="939" t="inlineStr">
        <is>
          <t>27511300</t>
        </is>
      </c>
      <c r="C8273" s="939" t="inlineStr">
        <is>
          <t>8450 11 19</t>
        </is>
      </c>
      <c r="D8273" s="939" t="inlineStr">
        <is>
          <t>S</t>
        </is>
      </c>
    </row>
    <row r="8274" ht="14" customHeight="1" s="902">
      <c r="A8274" s="939" t="inlineStr">
        <is>
          <t>2015</t>
        </is>
      </c>
      <c r="B8274" s="939" t="inlineStr">
        <is>
          <t>27511300</t>
        </is>
      </c>
      <c r="C8274" s="939" t="inlineStr">
        <is>
          <t>8450 11 90</t>
        </is>
      </c>
      <c r="D8274" s="939" t="inlineStr">
        <is>
          <t>S</t>
        </is>
      </c>
    </row>
    <row r="8275" ht="14" customHeight="1" s="902">
      <c r="A8275" s="939" t="inlineStr">
        <is>
          <t>2015</t>
        </is>
      </c>
      <c r="B8275" s="939" t="inlineStr">
        <is>
          <t>27511300</t>
        </is>
      </c>
      <c r="C8275" s="939" t="inlineStr">
        <is>
          <t>8450 12 00</t>
        </is>
      </c>
      <c r="D8275" s="939" t="inlineStr">
        <is>
          <t>S</t>
        </is>
      </c>
    </row>
    <row r="8276" ht="14" customHeight="1" s="902">
      <c r="A8276" s="939" t="inlineStr">
        <is>
          <t>2015</t>
        </is>
      </c>
      <c r="B8276" s="939" t="inlineStr">
        <is>
          <t>27511300</t>
        </is>
      </c>
      <c r="C8276" s="939" t="inlineStr">
        <is>
          <t>8450 19 00</t>
        </is>
      </c>
      <c r="D8276" s="939" t="inlineStr">
        <is>
          <t>S</t>
        </is>
      </c>
    </row>
    <row r="8277" ht="14" customHeight="1" s="902">
      <c r="A8277" s="939" t="inlineStr">
        <is>
          <t>2015</t>
        </is>
      </c>
      <c r="B8277" s="939" t="inlineStr">
        <is>
          <t>27511300</t>
        </is>
      </c>
      <c r="C8277" s="939" t="inlineStr">
        <is>
          <t>8451 21 00</t>
        </is>
      </c>
      <c r="D8277" s="939" t="inlineStr">
        <is>
          <t>S</t>
        </is>
      </c>
    </row>
    <row r="8278" ht="14" customHeight="1" s="902">
      <c r="A8278" s="939" t="inlineStr">
        <is>
          <t>2015</t>
        </is>
      </c>
      <c r="B8278" s="939" t="inlineStr">
        <is>
          <t>27511400</t>
        </is>
      </c>
      <c r="C8278" s="939" t="inlineStr">
        <is>
          <t>6301 10 00</t>
        </is>
      </c>
      <c r="D8278" s="939" t="inlineStr">
        <is>
          <t>S</t>
        </is>
      </c>
    </row>
    <row r="8279" ht="14" customHeight="1" s="902">
      <c r="A8279" s="939" t="inlineStr">
        <is>
          <t>2015</t>
        </is>
      </c>
      <c r="B8279" s="939" t="inlineStr">
        <is>
          <t>27511530</t>
        </is>
      </c>
      <c r="C8279" s="939" t="inlineStr">
        <is>
          <t>8414 51 00</t>
        </is>
      </c>
      <c r="D8279" s="939" t="inlineStr">
        <is>
          <t>S</t>
        </is>
      </c>
    </row>
    <row r="8280" ht="14" customHeight="1" s="902">
      <c r="A8280" s="939" t="inlineStr">
        <is>
          <t>2015</t>
        </is>
      </c>
      <c r="B8280" s="939" t="inlineStr">
        <is>
          <t>27511580</t>
        </is>
      </c>
      <c r="C8280" s="939" t="inlineStr">
        <is>
          <t>8414 60 00</t>
        </is>
      </c>
      <c r="D8280" s="939" t="inlineStr">
        <is>
          <t>S</t>
        </is>
      </c>
    </row>
    <row r="8281" ht="14" customHeight="1" s="902">
      <c r="A8281" s="939" t="inlineStr">
        <is>
          <t>2015</t>
        </is>
      </c>
      <c r="B8281" s="939" t="inlineStr">
        <is>
          <t>27512123</t>
        </is>
      </c>
      <c r="C8281" s="939" t="inlineStr">
        <is>
          <t>8508 11 00</t>
        </is>
      </c>
      <c r="D8281" s="939" t="inlineStr">
        <is>
          <t>S</t>
        </is>
      </c>
    </row>
    <row r="8282" ht="14" customHeight="1" s="902">
      <c r="A8282" s="939" t="inlineStr">
        <is>
          <t>2015</t>
        </is>
      </c>
      <c r="B8282" s="939" t="inlineStr">
        <is>
          <t>27512125</t>
        </is>
      </c>
      <c r="C8282" s="939" t="inlineStr">
        <is>
          <t>8508 19 00</t>
        </is>
      </c>
      <c r="D8282" s="939" t="inlineStr">
        <is>
          <t>S</t>
        </is>
      </c>
    </row>
    <row r="8283" ht="14" customHeight="1" s="902">
      <c r="A8283" s="939" t="inlineStr">
        <is>
          <t>2015</t>
        </is>
      </c>
      <c r="B8283" s="939" t="inlineStr">
        <is>
          <t>27512170</t>
        </is>
      </c>
      <c r="C8283" s="939" t="inlineStr">
        <is>
          <t>8509 40 00</t>
        </is>
      </c>
      <c r="D8283" s="939" t="inlineStr">
        <is>
          <t>S</t>
        </is>
      </c>
    </row>
    <row r="8284" ht="14" customHeight="1" s="902">
      <c r="A8284" s="939" t="inlineStr">
        <is>
          <t>2015</t>
        </is>
      </c>
      <c r="B8284" s="939" t="inlineStr">
        <is>
          <t>27512190</t>
        </is>
      </c>
      <c r="C8284" s="939" t="inlineStr">
        <is>
          <t>8509 80 00</t>
        </is>
      </c>
      <c r="D8284" s="939" t="inlineStr">
        <is>
          <t>S</t>
        </is>
      </c>
    </row>
    <row r="8285" ht="14" customHeight="1" s="902">
      <c r="A8285" s="939" t="inlineStr">
        <is>
          <t>2015</t>
        </is>
      </c>
      <c r="B8285" s="939" t="inlineStr">
        <is>
          <t>27512200</t>
        </is>
      </c>
      <c r="C8285" s="939" t="inlineStr">
        <is>
          <t>8510 10 00</t>
        </is>
      </c>
      <c r="D8285" s="939" t="inlineStr">
        <is>
          <t>S</t>
        </is>
      </c>
    </row>
    <row r="8286" ht="14" customHeight="1" s="902">
      <c r="A8286" s="939" t="inlineStr">
        <is>
          <t>2015</t>
        </is>
      </c>
      <c r="B8286" s="939" t="inlineStr">
        <is>
          <t>27512200</t>
        </is>
      </c>
      <c r="C8286" s="939" t="inlineStr">
        <is>
          <t>8510 20 00</t>
        </is>
      </c>
      <c r="D8286" s="939" t="inlineStr">
        <is>
          <t>S</t>
        </is>
      </c>
    </row>
    <row r="8287" ht="14" customHeight="1" s="902">
      <c r="A8287" s="939" t="inlineStr">
        <is>
          <t>2015</t>
        </is>
      </c>
      <c r="B8287" s="939" t="inlineStr">
        <is>
          <t>27512200</t>
        </is>
      </c>
      <c r="C8287" s="939" t="inlineStr">
        <is>
          <t>8510 30 00</t>
        </is>
      </c>
      <c r="D8287" s="939" t="inlineStr">
        <is>
          <t>S</t>
        </is>
      </c>
    </row>
    <row r="8288" ht="14" customHeight="1" s="902">
      <c r="A8288" s="939" t="inlineStr">
        <is>
          <t>2015</t>
        </is>
      </c>
      <c r="B8288" s="939" t="inlineStr">
        <is>
          <t>27512310</t>
        </is>
      </c>
      <c r="C8288" s="939" t="inlineStr">
        <is>
          <t>8516 31 00</t>
        </is>
      </c>
      <c r="D8288" s="939" t="inlineStr">
        <is>
          <t>S</t>
        </is>
      </c>
    </row>
    <row r="8289" ht="14" customHeight="1" s="902">
      <c r="A8289" s="939" t="inlineStr">
        <is>
          <t>2015</t>
        </is>
      </c>
      <c r="B8289" s="939" t="inlineStr">
        <is>
          <t>27512330</t>
        </is>
      </c>
      <c r="C8289" s="939" t="inlineStr">
        <is>
          <t>8516 32 00</t>
        </is>
      </c>
      <c r="D8289" s="939" t="inlineStr">
        <is>
          <t>S</t>
        </is>
      </c>
    </row>
    <row r="8290" ht="14" customHeight="1" s="902">
      <c r="A8290" s="939" t="inlineStr">
        <is>
          <t>2015</t>
        </is>
      </c>
      <c r="B8290" s="939" t="inlineStr">
        <is>
          <t>27512350</t>
        </is>
      </c>
      <c r="C8290" s="939" t="inlineStr">
        <is>
          <t>8516 33 00</t>
        </is>
      </c>
      <c r="D8290" s="939" t="inlineStr">
        <is>
          <t>S</t>
        </is>
      </c>
    </row>
    <row r="8291" ht="14" customHeight="1" s="902">
      <c r="A8291" s="939" t="inlineStr">
        <is>
          <t>2015</t>
        </is>
      </c>
      <c r="B8291" s="939" t="inlineStr">
        <is>
          <t>27512370</t>
        </is>
      </c>
      <c r="C8291" s="939" t="inlineStr">
        <is>
          <t>8516 40 00</t>
        </is>
      </c>
      <c r="D8291" s="939" t="inlineStr">
        <is>
          <t>S</t>
        </is>
      </c>
    </row>
    <row r="8292" ht="14" customHeight="1" s="902">
      <c r="A8292" s="939" t="inlineStr">
        <is>
          <t>2015</t>
        </is>
      </c>
      <c r="B8292" s="939" t="inlineStr">
        <is>
          <t>27512410</t>
        </is>
      </c>
      <c r="C8292" s="939" t="inlineStr">
        <is>
          <t>8508 60 00</t>
        </is>
      </c>
      <c r="D8292" s="939" t="inlineStr">
        <is>
          <t>S</t>
        </is>
      </c>
    </row>
    <row r="8293" ht="14" customHeight="1" s="902">
      <c r="A8293" s="939" t="inlineStr">
        <is>
          <t>2015</t>
        </is>
      </c>
      <c r="B8293" s="939" t="inlineStr">
        <is>
          <t>27512430</t>
        </is>
      </c>
      <c r="C8293" s="939" t="inlineStr">
        <is>
          <t>8516 71 00</t>
        </is>
      </c>
      <c r="D8293" s="939" t="inlineStr">
        <is>
          <t>S</t>
        </is>
      </c>
    </row>
    <row r="8294" ht="14" customHeight="1" s="902">
      <c r="A8294" s="939" t="inlineStr">
        <is>
          <t>2015</t>
        </is>
      </c>
      <c r="B8294" s="939" t="inlineStr">
        <is>
          <t>27512450</t>
        </is>
      </c>
      <c r="C8294" s="939" t="inlineStr">
        <is>
          <t>8516 72 00</t>
        </is>
      </c>
      <c r="D8294" s="939" t="inlineStr">
        <is>
          <t>S</t>
        </is>
      </c>
    </row>
    <row r="8295" ht="14" customHeight="1" s="902">
      <c r="A8295" s="939" t="inlineStr">
        <is>
          <t>2015</t>
        </is>
      </c>
      <c r="B8295" s="939" t="inlineStr">
        <is>
          <t>27512490</t>
        </is>
      </c>
      <c r="C8295" s="939" t="inlineStr">
        <is>
          <t>8516 79 20</t>
        </is>
      </c>
      <c r="D8295" s="939" t="inlineStr">
        <is>
          <t>S</t>
        </is>
      </c>
    </row>
    <row r="8296" ht="14" customHeight="1" s="902">
      <c r="A8296" s="939" t="inlineStr">
        <is>
          <t>2015</t>
        </is>
      </c>
      <c r="B8296" s="939" t="inlineStr">
        <is>
          <t>27512490</t>
        </is>
      </c>
      <c r="C8296" s="939" t="inlineStr">
        <is>
          <t>8516 79 70</t>
        </is>
      </c>
      <c r="D8296" s="939" t="inlineStr">
        <is>
          <t>S</t>
        </is>
      </c>
    </row>
    <row r="8297" ht="14" customHeight="1" s="902">
      <c r="A8297" s="939" t="inlineStr">
        <is>
          <t>2015</t>
        </is>
      </c>
      <c r="B8297" s="939" t="inlineStr">
        <is>
          <t>27512530</t>
        </is>
      </c>
      <c r="C8297" s="939" t="inlineStr">
        <is>
          <t>8516 10 11</t>
        </is>
      </c>
      <c r="D8297" s="939" t="inlineStr">
        <is>
          <t>S</t>
        </is>
      </c>
    </row>
    <row r="8298" ht="14" customHeight="1" s="902">
      <c r="A8298" s="939" t="inlineStr">
        <is>
          <t>2015</t>
        </is>
      </c>
      <c r="B8298" s="939" t="inlineStr">
        <is>
          <t>27512560</t>
        </is>
      </c>
      <c r="C8298" s="939" t="inlineStr">
        <is>
          <t>8516 10 80</t>
        </is>
      </c>
      <c r="D8298" s="939" t="inlineStr">
        <is>
          <t>S</t>
        </is>
      </c>
    </row>
    <row r="8299" ht="14" customHeight="1" s="902">
      <c r="A8299" s="939" t="inlineStr">
        <is>
          <t>2015</t>
        </is>
      </c>
      <c r="B8299" s="939" t="inlineStr">
        <is>
          <t>27512630</t>
        </is>
      </c>
      <c r="C8299" s="939" t="inlineStr">
        <is>
          <t>8516 21 00</t>
        </is>
      </c>
      <c r="D8299" s="939" t="inlineStr">
        <is>
          <t>S</t>
        </is>
      </c>
    </row>
    <row r="8300" ht="14" customHeight="1" s="902">
      <c r="A8300" s="939" t="inlineStr">
        <is>
          <t>2015</t>
        </is>
      </c>
      <c r="B8300" s="939" t="inlineStr">
        <is>
          <t>27512650</t>
        </is>
      </c>
      <c r="C8300" s="939" t="inlineStr">
        <is>
          <t>8516 29 10</t>
        </is>
      </c>
      <c r="D8300" s="939" t="inlineStr">
        <is>
          <t>S</t>
        </is>
      </c>
    </row>
    <row r="8301" ht="14" customHeight="1" s="902">
      <c r="A8301" s="939" t="inlineStr">
        <is>
          <t>2015</t>
        </is>
      </c>
      <c r="B8301" s="939" t="inlineStr">
        <is>
          <t>27512650</t>
        </is>
      </c>
      <c r="C8301" s="939" t="inlineStr">
        <is>
          <t>8516 29 50</t>
        </is>
      </c>
      <c r="D8301" s="939" t="inlineStr">
        <is>
          <t>S</t>
        </is>
      </c>
    </row>
    <row r="8302" ht="14" customHeight="1" s="902">
      <c r="A8302" s="939" t="inlineStr">
        <is>
          <t>2015</t>
        </is>
      </c>
      <c r="B8302" s="939" t="inlineStr">
        <is>
          <t>27512650</t>
        </is>
      </c>
      <c r="C8302" s="939" t="inlineStr">
        <is>
          <t>8516 29 91</t>
        </is>
      </c>
      <c r="D8302" s="939" t="inlineStr">
        <is>
          <t>S</t>
        </is>
      </c>
    </row>
    <row r="8303" ht="14" customHeight="1" s="902">
      <c r="A8303" s="939" t="inlineStr">
        <is>
          <t>2015</t>
        </is>
      </c>
      <c r="B8303" s="939" t="inlineStr">
        <is>
          <t>27512690</t>
        </is>
      </c>
      <c r="C8303" s="939" t="inlineStr">
        <is>
          <t>8516 29 99</t>
        </is>
      </c>
      <c r="D8303" s="939" t="inlineStr">
        <is>
          <t>S</t>
        </is>
      </c>
    </row>
    <row r="8304" ht="14" customHeight="1" s="902">
      <c r="A8304" s="939" t="inlineStr">
        <is>
          <t>2015</t>
        </is>
      </c>
      <c r="B8304" s="939" t="inlineStr">
        <is>
          <t>27512700</t>
        </is>
      </c>
      <c r="C8304" s="939" t="inlineStr">
        <is>
          <t>8516 50 00</t>
        </is>
      </c>
      <c r="D8304" s="939" t="inlineStr">
        <is>
          <t>S</t>
        </is>
      </c>
    </row>
    <row r="8305" ht="14" customHeight="1" s="902">
      <c r="A8305" s="939" t="inlineStr">
        <is>
          <t>2015</t>
        </is>
      </c>
      <c r="B8305" s="939" t="inlineStr">
        <is>
          <t>27512810</t>
        </is>
      </c>
      <c r="C8305" s="939" t="inlineStr">
        <is>
          <t>8516 60 10</t>
        </is>
      </c>
      <c r="D8305" s="939" t="inlineStr">
        <is>
          <t>S</t>
        </is>
      </c>
    </row>
    <row r="8306" ht="14" customHeight="1" s="902">
      <c r="A8306" s="939" t="inlineStr">
        <is>
          <t>2015</t>
        </is>
      </c>
      <c r="B8306" s="939" t="inlineStr">
        <is>
          <t>27512830</t>
        </is>
      </c>
      <c r="C8306" s="939" t="inlineStr">
        <is>
          <t>8516 60 50</t>
        </is>
      </c>
      <c r="D8306" s="939" t="inlineStr">
        <is>
          <t>S</t>
        </is>
      </c>
    </row>
    <row r="8307" ht="14" customHeight="1" s="902">
      <c r="A8307" s="939" t="inlineStr">
        <is>
          <t>2015</t>
        </is>
      </c>
      <c r="B8307" s="939" t="inlineStr">
        <is>
          <t>27512850</t>
        </is>
      </c>
      <c r="C8307" s="939" t="inlineStr">
        <is>
          <t>8516 60 70</t>
        </is>
      </c>
      <c r="D8307" s="939" t="inlineStr">
        <is>
          <t>S</t>
        </is>
      </c>
    </row>
    <row r="8308" ht="14" customHeight="1" s="902">
      <c r="A8308" s="939" t="inlineStr">
        <is>
          <t>2015</t>
        </is>
      </c>
      <c r="B8308" s="939" t="inlineStr">
        <is>
          <t>27512870</t>
        </is>
      </c>
      <c r="C8308" s="939" t="inlineStr">
        <is>
          <t>8516 60 80</t>
        </is>
      </c>
      <c r="D8308" s="939" t="inlineStr">
        <is>
          <t>S</t>
        </is>
      </c>
    </row>
    <row r="8309" ht="14" customHeight="1" s="902">
      <c r="A8309" s="939" t="inlineStr">
        <is>
          <t>2015</t>
        </is>
      </c>
      <c r="B8309" s="939" t="inlineStr">
        <is>
          <t>27512890</t>
        </is>
      </c>
      <c r="C8309" s="939" t="inlineStr">
        <is>
          <t>8516 60 90</t>
        </is>
      </c>
      <c r="D8309" s="939" t="inlineStr">
        <is>
          <t>S</t>
        </is>
      </c>
    </row>
    <row r="8310" ht="14" customHeight="1" s="902">
      <c r="A8310" s="939" t="inlineStr">
        <is>
          <t>2015</t>
        </is>
      </c>
      <c r="B8310" s="939" t="inlineStr">
        <is>
          <t>27512900</t>
        </is>
      </c>
      <c r="C8310" s="939" t="inlineStr">
        <is>
          <t>8516 80 20</t>
        </is>
      </c>
      <c r="D8310" s="939" t="inlineStr">
        <is>
          <t>S</t>
        </is>
      </c>
    </row>
    <row r="8311" ht="14" customHeight="1" s="902">
      <c r="A8311" s="939" t="inlineStr">
        <is>
          <t>2015</t>
        </is>
      </c>
      <c r="B8311" s="939" t="inlineStr">
        <is>
          <t>27512900</t>
        </is>
      </c>
      <c r="C8311" s="939" t="inlineStr">
        <is>
          <t>8516 80 80</t>
        </is>
      </c>
      <c r="D8311" s="939" t="inlineStr">
        <is>
          <t>S</t>
        </is>
      </c>
    </row>
    <row r="8312" ht="14" customHeight="1" s="902">
      <c r="A8312" s="939" t="inlineStr">
        <is>
          <t>2015</t>
        </is>
      </c>
      <c r="B8312" s="939" t="inlineStr">
        <is>
          <t>27513010</t>
        </is>
      </c>
      <c r="C8312" s="939" t="inlineStr">
        <is>
          <t>8508 70 00</t>
        </is>
      </c>
      <c r="D8312" s="939" t="inlineStr">
        <is>
          <t>S</t>
        </is>
      </c>
    </row>
    <row r="8313" ht="14" customHeight="1" s="902">
      <c r="A8313" s="939" t="inlineStr">
        <is>
          <t>2015</t>
        </is>
      </c>
      <c r="B8313" s="939" t="inlineStr">
        <is>
          <t>27513030</t>
        </is>
      </c>
      <c r="C8313" s="939" t="inlineStr">
        <is>
          <t>8509 90 00</t>
        </is>
      </c>
      <c r="D8313" s="939" t="inlineStr">
        <is>
          <t>S</t>
        </is>
      </c>
    </row>
    <row r="8314" ht="14" customHeight="1" s="902">
      <c r="A8314" s="939" t="inlineStr">
        <is>
          <t>2015</t>
        </is>
      </c>
      <c r="B8314" s="939" t="inlineStr">
        <is>
          <t>27513050</t>
        </is>
      </c>
      <c r="C8314" s="939" t="inlineStr">
        <is>
          <t>8510 90 00</t>
        </is>
      </c>
      <c r="D8314" s="939" t="inlineStr">
        <is>
          <t>S</t>
        </is>
      </c>
    </row>
    <row r="8315" ht="14" customHeight="1" s="902">
      <c r="A8315" s="939" t="inlineStr">
        <is>
          <t>2015</t>
        </is>
      </c>
      <c r="B8315" s="939" t="inlineStr">
        <is>
          <t>27513070</t>
        </is>
      </c>
      <c r="C8315" s="939" t="inlineStr">
        <is>
          <t>8516 90 00</t>
        </is>
      </c>
      <c r="D8315" s="939" t="inlineStr">
        <is>
          <t>S</t>
        </is>
      </c>
    </row>
    <row r="8316" ht="14" customHeight="1" s="902">
      <c r="A8316" s="939" t="inlineStr">
        <is>
          <t>2015</t>
        </is>
      </c>
      <c r="B8316" s="939" t="inlineStr">
        <is>
          <t>27521113</t>
        </is>
      </c>
      <c r="C8316" s="939" t="inlineStr">
        <is>
          <t>7321 11 10</t>
        </is>
      </c>
      <c r="D8316" s="939" t="inlineStr">
        <is>
          <t>S</t>
        </is>
      </c>
    </row>
    <row r="8317" ht="14" customHeight="1" s="902">
      <c r="A8317" s="939" t="inlineStr">
        <is>
          <t>2015</t>
        </is>
      </c>
      <c r="B8317" s="939" t="inlineStr">
        <is>
          <t>27521115</t>
        </is>
      </c>
      <c r="C8317" s="939" t="inlineStr">
        <is>
          <t>7321 11 90</t>
        </is>
      </c>
      <c r="D8317" s="939" t="inlineStr">
        <is>
          <t>S</t>
        </is>
      </c>
    </row>
    <row r="8318" ht="14" customHeight="1" s="902">
      <c r="A8318" s="939" t="inlineStr">
        <is>
          <t>2015</t>
        </is>
      </c>
      <c r="B8318" s="939" t="inlineStr">
        <is>
          <t>27521190</t>
        </is>
      </c>
      <c r="C8318" s="939" t="inlineStr">
        <is>
          <t>7321 12 00</t>
        </is>
      </c>
      <c r="D8318" s="939" t="inlineStr">
        <is>
          <t>S</t>
        </is>
      </c>
    </row>
    <row r="8319" ht="14" customHeight="1" s="902">
      <c r="A8319" s="939" t="inlineStr">
        <is>
          <t>2015</t>
        </is>
      </c>
      <c r="B8319" s="939" t="inlineStr">
        <is>
          <t>27521190</t>
        </is>
      </c>
      <c r="C8319" s="939" t="inlineStr">
        <is>
          <t>7321 19 00</t>
        </is>
      </c>
      <c r="D8319" s="939" t="inlineStr">
        <is>
          <t>S</t>
        </is>
      </c>
    </row>
    <row r="8320" ht="14" customHeight="1" s="902">
      <c r="A8320" s="939" t="inlineStr">
        <is>
          <t>2015</t>
        </is>
      </c>
      <c r="B8320" s="939" t="inlineStr">
        <is>
          <t>27521190</t>
        </is>
      </c>
      <c r="C8320" s="939" t="inlineStr">
        <is>
          <t>7418 10 10</t>
        </is>
      </c>
      <c r="D8320" s="939" t="inlineStr">
        <is>
          <t>S</t>
        </is>
      </c>
    </row>
    <row r="8321" ht="14" customHeight="1" s="902">
      <c r="A8321" s="939" t="inlineStr">
        <is>
          <t>2015</t>
        </is>
      </c>
      <c r="B8321" s="939" t="inlineStr">
        <is>
          <t>27521234</t>
        </is>
      </c>
      <c r="C8321" s="939" t="inlineStr">
        <is>
          <t>7321 81 00</t>
        </is>
      </c>
      <c r="D8321" s="939" t="inlineStr">
        <is>
          <t>S</t>
        </is>
      </c>
    </row>
    <row r="8322" ht="14" customHeight="1" s="902">
      <c r="A8322" s="939" t="inlineStr">
        <is>
          <t>2015</t>
        </is>
      </c>
      <c r="B8322" s="939" t="inlineStr">
        <is>
          <t>27521250</t>
        </is>
      </c>
      <c r="C8322" s="939" t="inlineStr">
        <is>
          <t>7321 82 00</t>
        </is>
      </c>
      <c r="D8322" s="939" t="inlineStr">
        <is>
          <t>S</t>
        </is>
      </c>
    </row>
    <row r="8323" ht="14" customHeight="1" s="902">
      <c r="A8323" s="939" t="inlineStr">
        <is>
          <t>2015</t>
        </is>
      </c>
      <c r="B8323" s="939" t="inlineStr">
        <is>
          <t>27521270</t>
        </is>
      </c>
      <c r="C8323" s="939" t="inlineStr">
        <is>
          <t>7321 89 00</t>
        </is>
      </c>
      <c r="D8323" s="939" t="inlineStr">
        <is>
          <t>S</t>
        </is>
      </c>
    </row>
    <row r="8324" ht="14" customHeight="1" s="902">
      <c r="A8324" s="939" t="inlineStr">
        <is>
          <t>2015</t>
        </is>
      </c>
      <c r="B8324" s="939" t="inlineStr">
        <is>
          <t>27521300</t>
        </is>
      </c>
      <c r="C8324" s="939" t="inlineStr">
        <is>
          <t>7322 90 00</t>
        </is>
      </c>
      <c r="D8324" s="939" t="inlineStr">
        <is>
          <t>S</t>
        </is>
      </c>
    </row>
    <row r="8325" ht="14" customHeight="1" s="902">
      <c r="A8325" s="939" t="inlineStr">
        <is>
          <t>2015</t>
        </is>
      </c>
      <c r="B8325" s="939" t="inlineStr">
        <is>
          <t>27521400</t>
        </is>
      </c>
      <c r="C8325" s="939" t="inlineStr">
        <is>
          <t>8419 11 00</t>
        </is>
      </c>
      <c r="D8325" s="939" t="inlineStr">
        <is>
          <t>S</t>
        </is>
      </c>
    </row>
    <row r="8326" ht="14" customHeight="1" s="902">
      <c r="A8326" s="939" t="inlineStr">
        <is>
          <t>2015</t>
        </is>
      </c>
      <c r="B8326" s="939" t="inlineStr">
        <is>
          <t>27521400</t>
        </is>
      </c>
      <c r="C8326" s="939" t="inlineStr">
        <is>
          <t>8419 19 00</t>
        </is>
      </c>
      <c r="D8326" s="939" t="inlineStr">
        <is>
          <t>S</t>
        </is>
      </c>
    </row>
    <row r="8327" ht="14" customHeight="1" s="902">
      <c r="A8327" s="939" t="inlineStr">
        <is>
          <t>2015</t>
        </is>
      </c>
      <c r="B8327" s="939" t="inlineStr">
        <is>
          <t>27522000</t>
        </is>
      </c>
      <c r="C8327" s="939" t="inlineStr">
        <is>
          <t>7321 90 00</t>
        </is>
      </c>
      <c r="D8327" s="939" t="inlineStr">
        <is>
          <t>S</t>
        </is>
      </c>
    </row>
    <row r="8328" ht="14" customHeight="1" s="902">
      <c r="A8328" s="939" t="inlineStr">
        <is>
          <t>2015</t>
        </is>
      </c>
      <c r="B8328" s="939" t="inlineStr">
        <is>
          <t>27901150</t>
        </is>
      </c>
      <c r="C8328" s="939" t="inlineStr">
        <is>
          <t>8543 70 10</t>
        </is>
      </c>
      <c r="D8328" s="939" t="inlineStr">
        <is>
          <t>S</t>
        </is>
      </c>
    </row>
    <row r="8329" ht="14" customHeight="1" s="902">
      <c r="A8329" s="939" t="inlineStr">
        <is>
          <t>2015</t>
        </is>
      </c>
      <c r="B8329" s="939" t="inlineStr">
        <is>
          <t>27901150</t>
        </is>
      </c>
      <c r="C8329" s="939" t="inlineStr">
        <is>
          <t>8543 70 30</t>
        </is>
      </c>
      <c r="D8329" s="939" t="inlineStr">
        <is>
          <t>S</t>
        </is>
      </c>
    </row>
    <row r="8330" ht="14" customHeight="1" s="902">
      <c r="A8330" s="939" t="inlineStr">
        <is>
          <t>2015</t>
        </is>
      </c>
      <c r="B8330" s="939" t="inlineStr">
        <is>
          <t>27901150</t>
        </is>
      </c>
      <c r="C8330" s="939" t="inlineStr">
        <is>
          <t>8543 70 60</t>
        </is>
      </c>
      <c r="D8330" s="939" t="inlineStr">
        <is>
          <t>S</t>
        </is>
      </c>
    </row>
    <row r="8331" ht="14" customHeight="1" s="902">
      <c r="A8331" s="939" t="inlineStr">
        <is>
          <t>2015</t>
        </is>
      </c>
      <c r="B8331" s="939" t="inlineStr">
        <is>
          <t>27901150</t>
        </is>
      </c>
      <c r="C8331" s="939" t="inlineStr">
        <is>
          <t>8543 70 90</t>
        </is>
      </c>
      <c r="D8331" s="939" t="inlineStr">
        <is>
          <t>S</t>
        </is>
      </c>
    </row>
    <row r="8332" ht="14" customHeight="1" s="902">
      <c r="A8332" s="939" t="inlineStr">
        <is>
          <t>2015</t>
        </is>
      </c>
      <c r="B8332" s="939" t="inlineStr">
        <is>
          <t>27901230</t>
        </is>
      </c>
      <c r="C8332" s="939" t="inlineStr">
        <is>
          <t>8546 90 10</t>
        </is>
      </c>
      <c r="D8332" s="939" t="inlineStr">
        <is>
          <t>S</t>
        </is>
      </c>
    </row>
    <row r="8333" ht="14" customHeight="1" s="902">
      <c r="A8333" s="939" t="inlineStr">
        <is>
          <t>2015</t>
        </is>
      </c>
      <c r="B8333" s="939" t="inlineStr">
        <is>
          <t>27901230</t>
        </is>
      </c>
      <c r="C8333" s="939" t="inlineStr">
        <is>
          <t>8546 90 90</t>
        </is>
      </c>
      <c r="D8333" s="939" t="inlineStr">
        <is>
          <t>S</t>
        </is>
      </c>
    </row>
    <row r="8334" ht="14" customHeight="1" s="902">
      <c r="A8334" s="939" t="inlineStr">
        <is>
          <t>2015</t>
        </is>
      </c>
      <c r="B8334" s="939" t="inlineStr">
        <is>
          <t>27901280</t>
        </is>
      </c>
      <c r="C8334" s="939" t="inlineStr">
        <is>
          <t>8547 90 00</t>
        </is>
      </c>
      <c r="D8334" s="939" t="inlineStr">
        <is>
          <t>S</t>
        </is>
      </c>
    </row>
    <row r="8335" ht="14" customHeight="1" s="902">
      <c r="A8335" s="939" t="inlineStr">
        <is>
          <t>2015</t>
        </is>
      </c>
      <c r="B8335" s="939" t="inlineStr">
        <is>
          <t>27901330</t>
        </is>
      </c>
      <c r="C8335" s="939" t="inlineStr">
        <is>
          <t>8545 11 00</t>
        </is>
      </c>
      <c r="D8335" s="939" t="inlineStr">
        <is>
          <t>S</t>
        </is>
      </c>
    </row>
    <row r="8336" ht="14" customHeight="1" s="902">
      <c r="A8336" s="939" t="inlineStr">
        <is>
          <t>2015</t>
        </is>
      </c>
      <c r="B8336" s="939" t="inlineStr">
        <is>
          <t>27901350</t>
        </is>
      </c>
      <c r="C8336" s="939" t="inlineStr">
        <is>
          <t>8545 19 00</t>
        </is>
      </c>
      <c r="D8336" s="939" t="inlineStr">
        <is>
          <t>S</t>
        </is>
      </c>
    </row>
    <row r="8337" ht="14" customHeight="1" s="902">
      <c r="A8337" s="939" t="inlineStr">
        <is>
          <t>2015</t>
        </is>
      </c>
      <c r="B8337" s="939" t="inlineStr">
        <is>
          <t>27901370</t>
        </is>
      </c>
      <c r="C8337" s="939" t="inlineStr">
        <is>
          <t>8545 20 00</t>
        </is>
      </c>
      <c r="D8337" s="939" t="inlineStr">
        <is>
          <t>S</t>
        </is>
      </c>
    </row>
    <row r="8338" ht="14" customHeight="1" s="902">
      <c r="A8338" s="939" t="inlineStr">
        <is>
          <t>2015</t>
        </is>
      </c>
      <c r="B8338" s="939" t="inlineStr">
        <is>
          <t>27901390</t>
        </is>
      </c>
      <c r="C8338" s="939" t="inlineStr">
        <is>
          <t>8545 90 10</t>
        </is>
      </c>
      <c r="D8338" s="939" t="inlineStr">
        <is>
          <t>S</t>
        </is>
      </c>
    </row>
    <row r="8339" ht="14" customHeight="1" s="902">
      <c r="A8339" s="939" t="inlineStr">
        <is>
          <t>2015</t>
        </is>
      </c>
      <c r="B8339" s="939" t="inlineStr">
        <is>
          <t>27901390</t>
        </is>
      </c>
      <c r="C8339" s="939" t="inlineStr">
        <is>
          <t>8545 90 90</t>
        </is>
      </c>
      <c r="D8339" s="939" t="inlineStr">
        <is>
          <t>S</t>
        </is>
      </c>
    </row>
    <row r="8340" ht="14" customHeight="1" s="902">
      <c r="A8340" s="939" t="inlineStr">
        <is>
          <t>2015</t>
        </is>
      </c>
      <c r="B8340" s="939" t="inlineStr">
        <is>
          <t>27902020</t>
        </is>
      </c>
      <c r="C8340" s="939" t="inlineStr">
        <is>
          <t>8531 20 40</t>
        </is>
      </c>
      <c r="D8340" s="939" t="inlineStr">
        <is>
          <t>S</t>
        </is>
      </c>
    </row>
    <row r="8341" ht="14" customHeight="1" s="902">
      <c r="A8341" s="939" t="inlineStr">
        <is>
          <t>2015</t>
        </is>
      </c>
      <c r="B8341" s="939" t="inlineStr">
        <is>
          <t>27902020</t>
        </is>
      </c>
      <c r="C8341" s="939" t="inlineStr">
        <is>
          <t>8531 20 95</t>
        </is>
      </c>
      <c r="D8341" s="939" t="inlineStr">
        <is>
          <t>S</t>
        </is>
      </c>
    </row>
    <row r="8342" ht="14" customHeight="1" s="902">
      <c r="A8342" s="939" t="inlineStr">
        <is>
          <t>2015</t>
        </is>
      </c>
      <c r="B8342" s="939" t="inlineStr">
        <is>
          <t>27902050</t>
        </is>
      </c>
      <c r="C8342" s="939" t="inlineStr">
        <is>
          <t>8531 20 20</t>
        </is>
      </c>
      <c r="D8342" s="939" t="inlineStr">
        <is>
          <t>S</t>
        </is>
      </c>
    </row>
    <row r="8343" ht="14" customHeight="1" s="902">
      <c r="A8343" s="939" t="inlineStr">
        <is>
          <t>2015</t>
        </is>
      </c>
      <c r="B8343" s="939" t="inlineStr">
        <is>
          <t>27902080</t>
        </is>
      </c>
      <c r="C8343" s="939" t="inlineStr">
        <is>
          <t>8531 80 20</t>
        </is>
      </c>
      <c r="D8343" s="939" t="inlineStr">
        <is>
          <t>S</t>
        </is>
      </c>
    </row>
    <row r="8344" ht="14" customHeight="1" s="902">
      <c r="A8344" s="939" t="inlineStr">
        <is>
          <t>2015</t>
        </is>
      </c>
      <c r="B8344" s="939" t="inlineStr">
        <is>
          <t>27902080</t>
        </is>
      </c>
      <c r="C8344" s="939" t="inlineStr">
        <is>
          <t>8531 80 95</t>
        </is>
      </c>
      <c r="D8344" s="939" t="inlineStr">
        <is>
          <t>S</t>
        </is>
      </c>
    </row>
    <row r="8345" ht="14" customHeight="1" s="902">
      <c r="A8345" s="939" t="inlineStr">
        <is>
          <t>2015</t>
        </is>
      </c>
      <c r="B8345" s="939" t="inlineStr">
        <is>
          <t>27903109</t>
        </is>
      </c>
      <c r="C8345" s="939" t="inlineStr">
        <is>
          <t>8515 11 00</t>
        </is>
      </c>
      <c r="D8345" s="939" t="inlineStr">
        <is>
          <t>S</t>
        </is>
      </c>
    </row>
    <row r="8346" ht="14" customHeight="1" s="902">
      <c r="A8346" s="939" t="inlineStr">
        <is>
          <t>2015</t>
        </is>
      </c>
      <c r="B8346" s="939" t="inlineStr">
        <is>
          <t>27903118</t>
        </is>
      </c>
      <c r="C8346" s="939" t="inlineStr">
        <is>
          <t>8515 19 00</t>
        </is>
      </c>
      <c r="D8346" s="939" t="inlineStr">
        <is>
          <t>S</t>
        </is>
      </c>
    </row>
    <row r="8347" ht="14" customHeight="1" s="902">
      <c r="A8347" s="939" t="inlineStr">
        <is>
          <t>2015</t>
        </is>
      </c>
      <c r="B8347" s="939" t="inlineStr">
        <is>
          <t>27903145</t>
        </is>
      </c>
      <c r="C8347" s="939" t="inlineStr">
        <is>
          <t>8515 21 00</t>
        </is>
      </c>
      <c r="D8347" s="939" t="inlineStr">
        <is>
          <t>S</t>
        </is>
      </c>
    </row>
    <row r="8348" ht="14" customHeight="1" s="902">
      <c r="A8348" s="939" t="inlineStr">
        <is>
          <t>2015</t>
        </is>
      </c>
      <c r="B8348" s="939" t="inlineStr">
        <is>
          <t>27903145</t>
        </is>
      </c>
      <c r="C8348" s="939" t="inlineStr">
        <is>
          <t>8515 29 00</t>
        </is>
      </c>
      <c r="D8348" s="939" t="inlineStr">
        <is>
          <t>S</t>
        </is>
      </c>
    </row>
    <row r="8349" ht="14" customHeight="1" s="902">
      <c r="A8349" s="939" t="inlineStr">
        <is>
          <t>2015</t>
        </is>
      </c>
      <c r="B8349" s="939" t="inlineStr">
        <is>
          <t>27903154</t>
        </is>
      </c>
      <c r="C8349" s="939" t="inlineStr">
        <is>
          <t>8515 31 00</t>
        </is>
      </c>
      <c r="D8349" s="939" t="inlineStr">
        <is>
          <t>S</t>
        </is>
      </c>
    </row>
    <row r="8350" ht="14" customHeight="1" s="902">
      <c r="A8350" s="939" t="inlineStr">
        <is>
          <t>2015</t>
        </is>
      </c>
      <c r="B8350" s="939" t="inlineStr">
        <is>
          <t>27903163</t>
        </is>
      </c>
      <c r="C8350" s="939" t="inlineStr">
        <is>
          <t>8515 39 13</t>
        </is>
      </c>
      <c r="D8350" s="939" t="inlineStr">
        <is>
          <t>S</t>
        </is>
      </c>
    </row>
    <row r="8351" ht="14" customHeight="1" s="902">
      <c r="A8351" s="939" t="inlineStr">
        <is>
          <t>2015</t>
        </is>
      </c>
      <c r="B8351" s="939" t="inlineStr">
        <is>
          <t>27903163</t>
        </is>
      </c>
      <c r="C8351" s="939" t="inlineStr">
        <is>
          <t>8515 39 18</t>
        </is>
      </c>
      <c r="D8351" s="939" t="inlineStr">
        <is>
          <t>S</t>
        </is>
      </c>
    </row>
    <row r="8352" ht="14" customHeight="1" s="902">
      <c r="A8352" s="939" t="inlineStr">
        <is>
          <t>2015</t>
        </is>
      </c>
      <c r="B8352" s="939" t="inlineStr">
        <is>
          <t>27903172</t>
        </is>
      </c>
      <c r="C8352" s="939" t="inlineStr">
        <is>
          <t>8515 39 90</t>
        </is>
      </c>
      <c r="D8352" s="939" t="inlineStr">
        <is>
          <t>S</t>
        </is>
      </c>
    </row>
    <row r="8353" ht="14" customHeight="1" s="902">
      <c r="A8353" s="939" t="inlineStr">
        <is>
          <t>2015</t>
        </is>
      </c>
      <c r="B8353" s="939" t="inlineStr">
        <is>
          <t>27903181</t>
        </is>
      </c>
      <c r="C8353" s="939" t="inlineStr">
        <is>
          <t>8515 80 10</t>
        </is>
      </c>
      <c r="D8353" s="939" t="inlineStr">
        <is>
          <t>S</t>
        </is>
      </c>
    </row>
    <row r="8354" ht="14" customHeight="1" s="902">
      <c r="A8354" s="939" t="inlineStr">
        <is>
          <t>2015</t>
        </is>
      </c>
      <c r="B8354" s="939" t="inlineStr">
        <is>
          <t>27903191</t>
        </is>
      </c>
      <c r="C8354" s="939" t="inlineStr">
        <is>
          <t>8515 80 90</t>
        </is>
      </c>
      <c r="D8354" s="939" t="inlineStr">
        <is>
          <t>S</t>
        </is>
      </c>
    </row>
    <row r="8355" ht="14" customHeight="1" s="902">
      <c r="A8355" s="939" t="inlineStr">
        <is>
          <t>2015</t>
        </is>
      </c>
      <c r="B8355" s="939" t="inlineStr">
        <is>
          <t>27903200</t>
        </is>
      </c>
      <c r="C8355" s="939" t="inlineStr">
        <is>
          <t>8515 90 00</t>
        </is>
      </c>
      <c r="D8355" s="939" t="inlineStr">
        <is>
          <t>S</t>
        </is>
      </c>
    </row>
    <row r="8356" ht="14" customHeight="1" s="902">
      <c r="A8356" s="939" t="inlineStr">
        <is>
          <t>2015</t>
        </is>
      </c>
      <c r="B8356" s="939" t="inlineStr">
        <is>
          <t>27903330</t>
        </is>
      </c>
      <c r="C8356" s="939" t="inlineStr">
        <is>
          <t>8530 90 00</t>
        </is>
      </c>
      <c r="D8356" s="939" t="inlineStr">
        <is>
          <t>S</t>
        </is>
      </c>
    </row>
    <row r="8357" ht="14" customHeight="1" s="902">
      <c r="A8357" s="939" t="inlineStr">
        <is>
          <t>2015</t>
        </is>
      </c>
      <c r="B8357" s="939" t="inlineStr">
        <is>
          <t>27903350</t>
        </is>
      </c>
      <c r="C8357" s="939" t="inlineStr">
        <is>
          <t>8531 90 20</t>
        </is>
      </c>
      <c r="D8357" s="939" t="inlineStr">
        <is>
          <t>S</t>
        </is>
      </c>
    </row>
    <row r="8358" ht="14" customHeight="1" s="902">
      <c r="A8358" s="939" t="inlineStr">
        <is>
          <t>2015</t>
        </is>
      </c>
      <c r="B8358" s="939" t="inlineStr">
        <is>
          <t>27903350</t>
        </is>
      </c>
      <c r="C8358" s="939" t="inlineStr">
        <is>
          <t>8531 90 85</t>
        </is>
      </c>
      <c r="D8358" s="939" t="inlineStr">
        <is>
          <t>S</t>
        </is>
      </c>
    </row>
    <row r="8359" ht="14" customHeight="1" s="902">
      <c r="A8359" s="939" t="inlineStr">
        <is>
          <t>2015</t>
        </is>
      </c>
      <c r="B8359" s="939" t="inlineStr">
        <is>
          <t>27903370</t>
        </is>
      </c>
      <c r="C8359" s="939" t="inlineStr">
        <is>
          <t>8543 90 00</t>
        </is>
      </c>
      <c r="D8359" s="939" t="inlineStr">
        <is>
          <t>S</t>
        </is>
      </c>
    </row>
    <row r="8360" ht="14" customHeight="1" s="902">
      <c r="A8360" s="939" t="inlineStr">
        <is>
          <t>2015</t>
        </is>
      </c>
      <c r="B8360" s="939" t="inlineStr">
        <is>
          <t>27903390</t>
        </is>
      </c>
      <c r="C8360" s="939" t="inlineStr">
        <is>
          <t>8548 90 20</t>
        </is>
      </c>
      <c r="D8360" s="939" t="inlineStr">
        <is>
          <t>S</t>
        </is>
      </c>
    </row>
    <row r="8361" ht="14" customHeight="1" s="902">
      <c r="A8361" s="939" t="inlineStr">
        <is>
          <t>2015</t>
        </is>
      </c>
      <c r="B8361" s="939" t="inlineStr">
        <is>
          <t>27903390</t>
        </is>
      </c>
      <c r="C8361" s="939" t="inlineStr">
        <is>
          <t>8548 90 90</t>
        </is>
      </c>
      <c r="D8361" s="939" t="inlineStr">
        <is>
          <t>S</t>
        </is>
      </c>
    </row>
    <row r="8362" ht="14" customHeight="1" s="902">
      <c r="A8362" s="939" t="inlineStr">
        <is>
          <t>2015</t>
        </is>
      </c>
      <c r="B8362" s="939" t="inlineStr">
        <is>
          <t>27904010</t>
        </is>
      </c>
      <c r="C8362" s="939" t="inlineStr">
        <is>
          <t>8543 10 00</t>
        </is>
      </c>
      <c r="D8362" s="939" t="inlineStr">
        <is>
          <t>S</t>
        </is>
      </c>
    </row>
    <row r="8363" ht="14" customHeight="1" s="902">
      <c r="A8363" s="939" t="inlineStr">
        <is>
          <t>2015</t>
        </is>
      </c>
      <c r="B8363" s="939" t="inlineStr">
        <is>
          <t>27904030</t>
        </is>
      </c>
      <c r="C8363" s="939" t="inlineStr">
        <is>
          <t>8543 20 00</t>
        </is>
      </c>
      <c r="D8363" s="939" t="inlineStr">
        <is>
          <t>S</t>
        </is>
      </c>
    </row>
    <row r="8364" ht="14" customHeight="1" s="902">
      <c r="A8364" s="939" t="inlineStr">
        <is>
          <t>2015</t>
        </is>
      </c>
      <c r="B8364" s="939" t="inlineStr">
        <is>
          <t>27904050</t>
        </is>
      </c>
      <c r="C8364" s="939" t="inlineStr">
        <is>
          <t>8505 20 00</t>
        </is>
      </c>
      <c r="D8364" s="939" t="inlineStr">
        <is>
          <t>S</t>
        </is>
      </c>
    </row>
    <row r="8365" ht="14" customHeight="1" s="902">
      <c r="A8365" s="939" t="inlineStr">
        <is>
          <t>2015</t>
        </is>
      </c>
      <c r="B8365" s="939" t="inlineStr">
        <is>
          <t>27904060</t>
        </is>
      </c>
      <c r="C8365" s="939" t="inlineStr">
        <is>
          <t>8505 90 20</t>
        </is>
      </c>
      <c r="D8365" s="939" t="inlineStr">
        <is>
          <t>S</t>
        </is>
      </c>
    </row>
    <row r="8366" ht="14" customHeight="1" s="902">
      <c r="A8366" s="939" t="inlineStr">
        <is>
          <t>2015</t>
        </is>
      </c>
      <c r="B8366" s="939" t="inlineStr">
        <is>
          <t>27904060</t>
        </is>
      </c>
      <c r="C8366" s="939" t="inlineStr">
        <is>
          <t>8505 90 50</t>
        </is>
      </c>
      <c r="D8366" s="939" t="inlineStr">
        <is>
          <t>S</t>
        </is>
      </c>
    </row>
    <row r="8367" ht="14" customHeight="1" s="902">
      <c r="A8367" s="939" t="inlineStr">
        <is>
          <t>2015</t>
        </is>
      </c>
      <c r="B8367" s="939" t="inlineStr">
        <is>
          <t>27904060</t>
        </is>
      </c>
      <c r="C8367" s="939" t="inlineStr">
        <is>
          <t>8505 90 90</t>
        </is>
      </c>
      <c r="D8367" s="939" t="inlineStr">
        <is>
          <t>S</t>
        </is>
      </c>
    </row>
    <row r="8368" ht="14" customHeight="1" s="902">
      <c r="A8368" s="939" t="inlineStr">
        <is>
          <t>2015</t>
        </is>
      </c>
      <c r="B8368" s="939" t="inlineStr">
        <is>
          <t>27904070</t>
        </is>
      </c>
      <c r="C8368" s="939" t="inlineStr">
        <is>
          <t>8543 70 50</t>
        </is>
      </c>
      <c r="D8368" s="939" t="inlineStr">
        <is>
          <t>S</t>
        </is>
      </c>
    </row>
    <row r="8369" ht="14" customHeight="1" s="902">
      <c r="A8369" s="939" t="inlineStr">
        <is>
          <t>2015</t>
        </is>
      </c>
      <c r="B8369" s="939" t="inlineStr">
        <is>
          <t>27905100</t>
        </is>
      </c>
      <c r="C8369" s="939" t="inlineStr">
        <is>
          <t>8532 10 00</t>
        </is>
      </c>
      <c r="D8369" s="939" t="inlineStr">
        <is>
          <t>S</t>
        </is>
      </c>
    </row>
    <row r="8370" ht="14" customHeight="1" s="902">
      <c r="A8370" s="939" t="inlineStr">
        <is>
          <t>2015</t>
        </is>
      </c>
      <c r="B8370" s="939" t="inlineStr">
        <is>
          <t>27905220</t>
        </is>
      </c>
      <c r="C8370" s="939" t="inlineStr">
        <is>
          <t>8532 21 00</t>
        </is>
      </c>
      <c r="D8370" s="939" t="inlineStr">
        <is>
          <t>S</t>
        </is>
      </c>
    </row>
    <row r="8371" ht="14" customHeight="1" s="902">
      <c r="A8371" s="939" t="inlineStr">
        <is>
          <t>2015</t>
        </is>
      </c>
      <c r="B8371" s="939" t="inlineStr">
        <is>
          <t>27905220</t>
        </is>
      </c>
      <c r="C8371" s="939" t="inlineStr">
        <is>
          <t>8532 22 00</t>
        </is>
      </c>
      <c r="D8371" s="939" t="inlineStr">
        <is>
          <t>S</t>
        </is>
      </c>
    </row>
    <row r="8372" ht="14" customHeight="1" s="902">
      <c r="A8372" s="939" t="inlineStr">
        <is>
          <t>2015</t>
        </is>
      </c>
      <c r="B8372" s="939" t="inlineStr">
        <is>
          <t>27905240</t>
        </is>
      </c>
      <c r="C8372" s="939" t="inlineStr">
        <is>
          <t>8532 23 00</t>
        </is>
      </c>
      <c r="D8372" s="939" t="inlineStr">
        <is>
          <t>S</t>
        </is>
      </c>
    </row>
    <row r="8373" ht="14" customHeight="1" s="902">
      <c r="A8373" s="939" t="inlineStr">
        <is>
          <t>2015</t>
        </is>
      </c>
      <c r="B8373" s="939" t="inlineStr">
        <is>
          <t>27905240</t>
        </is>
      </c>
      <c r="C8373" s="939" t="inlineStr">
        <is>
          <t>8532 24 00</t>
        </is>
      </c>
      <c r="D8373" s="939" t="inlineStr">
        <is>
          <t>S</t>
        </is>
      </c>
    </row>
    <row r="8374" ht="14" customHeight="1" s="902">
      <c r="A8374" s="939" t="inlineStr">
        <is>
          <t>2015</t>
        </is>
      </c>
      <c r="B8374" s="939" t="inlineStr">
        <is>
          <t>27905240</t>
        </is>
      </c>
      <c r="C8374" s="939" t="inlineStr">
        <is>
          <t>8532 25 00</t>
        </is>
      </c>
      <c r="D8374" s="939" t="inlineStr">
        <is>
          <t>S</t>
        </is>
      </c>
    </row>
    <row r="8375" ht="14" customHeight="1" s="902">
      <c r="A8375" s="939" t="inlineStr">
        <is>
          <t>2015</t>
        </is>
      </c>
      <c r="B8375" s="939" t="inlineStr">
        <is>
          <t>27905240</t>
        </is>
      </c>
      <c r="C8375" s="939" t="inlineStr">
        <is>
          <t>8532 29 00</t>
        </is>
      </c>
      <c r="D8375" s="939" t="inlineStr">
        <is>
          <t>S</t>
        </is>
      </c>
    </row>
    <row r="8376" ht="14" customHeight="1" s="902">
      <c r="A8376" s="939" t="inlineStr">
        <is>
          <t>2015</t>
        </is>
      </c>
      <c r="B8376" s="939" t="inlineStr">
        <is>
          <t>27905300</t>
        </is>
      </c>
      <c r="C8376" s="939" t="inlineStr">
        <is>
          <t>8532 30 00</t>
        </is>
      </c>
      <c r="D8376" s="939" t="inlineStr">
        <is>
          <t>S</t>
        </is>
      </c>
    </row>
    <row r="8377" ht="14" customHeight="1" s="902">
      <c r="A8377" s="939" t="inlineStr">
        <is>
          <t>2015</t>
        </is>
      </c>
      <c r="B8377" s="939" t="inlineStr">
        <is>
          <t>27906035</t>
        </is>
      </c>
      <c r="C8377" s="939" t="inlineStr">
        <is>
          <t>8533 21 00</t>
        </is>
      </c>
      <c r="D8377" s="939" t="inlineStr">
        <is>
          <t>S</t>
        </is>
      </c>
    </row>
    <row r="8378" ht="14" customHeight="1" s="902">
      <c r="A8378" s="939" t="inlineStr">
        <is>
          <t>2015</t>
        </is>
      </c>
      <c r="B8378" s="939" t="inlineStr">
        <is>
          <t>27906037</t>
        </is>
      </c>
      <c r="C8378" s="939" t="inlineStr">
        <is>
          <t>8533 29 00</t>
        </is>
      </c>
      <c r="D8378" s="939" t="inlineStr">
        <is>
          <t>S</t>
        </is>
      </c>
    </row>
    <row r="8379" ht="14" customHeight="1" s="902">
      <c r="A8379" s="939" t="inlineStr">
        <is>
          <t>2015</t>
        </is>
      </c>
      <c r="B8379" s="939" t="inlineStr">
        <is>
          <t>27906055</t>
        </is>
      </c>
      <c r="C8379" s="939" t="inlineStr">
        <is>
          <t>8533 31 00</t>
        </is>
      </c>
      <c r="D8379" s="939" t="inlineStr">
        <is>
          <t>S</t>
        </is>
      </c>
    </row>
    <row r="8380" ht="14" customHeight="1" s="902">
      <c r="A8380" s="939" t="inlineStr">
        <is>
          <t>2015</t>
        </is>
      </c>
      <c r="B8380" s="939" t="inlineStr">
        <is>
          <t>27906057</t>
        </is>
      </c>
      <c r="C8380" s="939" t="inlineStr">
        <is>
          <t>8533 39 00</t>
        </is>
      </c>
      <c r="D8380" s="939" t="inlineStr">
        <is>
          <t>S</t>
        </is>
      </c>
    </row>
    <row r="8381" ht="14" customHeight="1" s="902">
      <c r="A8381" s="939" t="inlineStr">
        <is>
          <t>2015</t>
        </is>
      </c>
      <c r="B8381" s="939" t="inlineStr">
        <is>
          <t>27906080</t>
        </is>
      </c>
      <c r="C8381" s="939" t="inlineStr">
        <is>
          <t>8533 10 00</t>
        </is>
      </c>
      <c r="D8381" s="939" t="inlineStr">
        <is>
          <t>S</t>
        </is>
      </c>
    </row>
    <row r="8382" ht="14" customHeight="1" s="902">
      <c r="A8382" s="939" t="inlineStr">
        <is>
          <t>2015</t>
        </is>
      </c>
      <c r="B8382" s="939" t="inlineStr">
        <is>
          <t>27906080</t>
        </is>
      </c>
      <c r="C8382" s="939" t="inlineStr">
        <is>
          <t>8533 40 10</t>
        </is>
      </c>
      <c r="D8382" s="939" t="inlineStr">
        <is>
          <t>S</t>
        </is>
      </c>
    </row>
    <row r="8383" ht="14" customHeight="1" s="902">
      <c r="A8383" s="939" t="inlineStr">
        <is>
          <t>2015</t>
        </is>
      </c>
      <c r="B8383" s="939" t="inlineStr">
        <is>
          <t>27906080</t>
        </is>
      </c>
      <c r="C8383" s="939" t="inlineStr">
        <is>
          <t>8533 40 90</t>
        </is>
      </c>
      <c r="D8383" s="939" t="inlineStr">
        <is>
          <t>S</t>
        </is>
      </c>
    </row>
    <row r="8384" ht="14" customHeight="1" s="902">
      <c r="A8384" s="939" t="inlineStr">
        <is>
          <t>2015</t>
        </is>
      </c>
      <c r="B8384" s="939" t="inlineStr">
        <is>
          <t>27907010</t>
        </is>
      </c>
      <c r="C8384" s="939" t="inlineStr">
        <is>
          <t>8530 10 00</t>
        </is>
      </c>
      <c r="D8384" s="939" t="inlineStr">
        <is>
          <t>S</t>
        </is>
      </c>
    </row>
    <row r="8385" ht="14" customHeight="1" s="902">
      <c r="A8385" s="939" t="inlineStr">
        <is>
          <t>2015</t>
        </is>
      </c>
      <c r="B8385" s="939" t="inlineStr">
        <is>
          <t>27907030</t>
        </is>
      </c>
      <c r="C8385" s="939" t="inlineStr">
        <is>
          <t>8530 80 00</t>
        </is>
      </c>
      <c r="D8385" s="939" t="inlineStr">
        <is>
          <t>S</t>
        </is>
      </c>
    </row>
    <row r="8386" ht="14" customHeight="1" s="902">
      <c r="A8386" s="939" t="inlineStr">
        <is>
          <t>2015</t>
        </is>
      </c>
      <c r="B8386" s="939" t="inlineStr">
        <is>
          <t>27908100</t>
        </is>
      </c>
      <c r="C8386" s="939" t="inlineStr">
        <is>
          <t>8532 90 00</t>
        </is>
      </c>
      <c r="D8386" s="939" t="inlineStr">
        <is>
          <t>S</t>
        </is>
      </c>
    </row>
    <row r="8387" ht="14" customHeight="1" s="902">
      <c r="A8387" s="939" t="inlineStr">
        <is>
          <t>2015</t>
        </is>
      </c>
      <c r="B8387" s="939" t="inlineStr">
        <is>
          <t>27908200</t>
        </is>
      </c>
      <c r="C8387" s="939" t="inlineStr">
        <is>
          <t>8533 90 00</t>
        </is>
      </c>
      <c r="D8387" s="939" t="inlineStr">
        <is>
          <t>S</t>
        </is>
      </c>
    </row>
    <row r="8388" ht="14" customHeight="1" s="902">
      <c r="A8388" s="939" t="inlineStr">
        <is>
          <t>2015</t>
        </is>
      </c>
      <c r="B8388" s="939" t="inlineStr">
        <is>
          <t>28111100</t>
        </is>
      </c>
      <c r="C8388" s="939" t="inlineStr">
        <is>
          <t>8407 21 10</t>
        </is>
      </c>
      <c r="D8388" s="939" t="inlineStr">
        <is>
          <t>S</t>
        </is>
      </c>
    </row>
    <row r="8389" ht="14" customHeight="1" s="902">
      <c r="A8389" s="939" t="inlineStr">
        <is>
          <t>2015</t>
        </is>
      </c>
      <c r="B8389" s="939" t="inlineStr">
        <is>
          <t>28111100</t>
        </is>
      </c>
      <c r="C8389" s="939" t="inlineStr">
        <is>
          <t>8407 21 91</t>
        </is>
      </c>
      <c r="D8389" s="939" t="inlineStr">
        <is>
          <t>S</t>
        </is>
      </c>
    </row>
    <row r="8390" ht="14" customHeight="1" s="902">
      <c r="A8390" s="939" t="inlineStr">
        <is>
          <t>2015</t>
        </is>
      </c>
      <c r="B8390" s="939" t="inlineStr">
        <is>
          <t>28111100</t>
        </is>
      </c>
      <c r="C8390" s="939" t="inlineStr">
        <is>
          <t>8407 21 99</t>
        </is>
      </c>
      <c r="D8390" s="939" t="inlineStr">
        <is>
          <t>S</t>
        </is>
      </c>
    </row>
    <row r="8391" ht="14" customHeight="1" s="902">
      <c r="A8391" s="939" t="inlineStr">
        <is>
          <t>2015</t>
        </is>
      </c>
      <c r="B8391" s="939" t="inlineStr">
        <is>
          <t>28111200</t>
        </is>
      </c>
      <c r="C8391" s="939" t="inlineStr">
        <is>
          <t>8407 29 00</t>
        </is>
      </c>
      <c r="D8391" s="939" t="inlineStr">
        <is>
          <t>S</t>
        </is>
      </c>
    </row>
    <row r="8392" ht="14" customHeight="1" s="902">
      <c r="A8392" s="939" t="inlineStr">
        <is>
          <t>2015</t>
        </is>
      </c>
      <c r="B8392" s="939" t="inlineStr">
        <is>
          <t>28111200</t>
        </is>
      </c>
      <c r="C8392" s="939" t="inlineStr">
        <is>
          <t>8407 90 10</t>
        </is>
      </c>
      <c r="D8392" s="939" t="inlineStr">
        <is>
          <t>S</t>
        </is>
      </c>
    </row>
    <row r="8393" ht="14" customHeight="1" s="902">
      <c r="A8393" s="939" t="inlineStr">
        <is>
          <t>2015</t>
        </is>
      </c>
      <c r="B8393" s="939" t="inlineStr">
        <is>
          <t>28111200</t>
        </is>
      </c>
      <c r="C8393" s="939" t="inlineStr">
        <is>
          <t>8407 90 50</t>
        </is>
      </c>
      <c r="D8393" s="939" t="inlineStr">
        <is>
          <t>S</t>
        </is>
      </c>
    </row>
    <row r="8394" ht="14" customHeight="1" s="902">
      <c r="A8394" s="939" t="inlineStr">
        <is>
          <t>2015</t>
        </is>
      </c>
      <c r="B8394" s="939" t="inlineStr">
        <is>
          <t>28111200</t>
        </is>
      </c>
      <c r="C8394" s="939" t="inlineStr">
        <is>
          <t>8407 90 80</t>
        </is>
      </c>
      <c r="D8394" s="939" t="inlineStr">
        <is>
          <t>S</t>
        </is>
      </c>
    </row>
    <row r="8395" ht="14" customHeight="1" s="902">
      <c r="A8395" s="939" t="inlineStr">
        <is>
          <t>2015</t>
        </is>
      </c>
      <c r="B8395" s="939" t="inlineStr">
        <is>
          <t>28111200</t>
        </is>
      </c>
      <c r="C8395" s="939" t="inlineStr">
        <is>
          <t>8407 90 90</t>
        </is>
      </c>
      <c r="D8395" s="939" t="inlineStr">
        <is>
          <t>S</t>
        </is>
      </c>
    </row>
    <row r="8396" ht="14" customHeight="1" s="902">
      <c r="A8396" s="939" t="inlineStr">
        <is>
          <t>2015</t>
        </is>
      </c>
      <c r="B8396" s="939" t="inlineStr">
        <is>
          <t>28111311</t>
        </is>
      </c>
      <c r="C8396" s="939" t="inlineStr">
        <is>
          <t>8408 10 23</t>
        </is>
      </c>
      <c r="D8396" s="939" t="inlineStr">
        <is>
          <t>S</t>
        </is>
      </c>
    </row>
    <row r="8397" ht="14" customHeight="1" s="902">
      <c r="A8397" s="939" t="inlineStr">
        <is>
          <t>2015</t>
        </is>
      </c>
      <c r="B8397" s="939" t="inlineStr">
        <is>
          <t>28111311</t>
        </is>
      </c>
      <c r="C8397" s="939" t="inlineStr">
        <is>
          <t>8408 10 27</t>
        </is>
      </c>
      <c r="D8397" s="939" t="inlineStr">
        <is>
          <t>S</t>
        </is>
      </c>
    </row>
    <row r="8398" ht="14" customHeight="1" s="902">
      <c r="A8398" s="939" t="inlineStr">
        <is>
          <t>2015</t>
        </is>
      </c>
      <c r="B8398" s="939" t="inlineStr">
        <is>
          <t>28111311</t>
        </is>
      </c>
      <c r="C8398" s="939" t="inlineStr">
        <is>
          <t>8408 10 31</t>
        </is>
      </c>
      <c r="D8398" s="939" t="inlineStr">
        <is>
          <t>S</t>
        </is>
      </c>
    </row>
    <row r="8399" ht="14" customHeight="1" s="902">
      <c r="A8399" s="939" t="inlineStr">
        <is>
          <t>2015</t>
        </is>
      </c>
      <c r="B8399" s="939" t="inlineStr">
        <is>
          <t>28111311</t>
        </is>
      </c>
      <c r="C8399" s="939" t="inlineStr">
        <is>
          <t>8408 10 39</t>
        </is>
      </c>
      <c r="D8399" s="939" t="inlineStr">
        <is>
          <t>S</t>
        </is>
      </c>
    </row>
    <row r="8400" ht="14" customHeight="1" s="902">
      <c r="A8400" s="939" t="inlineStr">
        <is>
          <t>2015</t>
        </is>
      </c>
      <c r="B8400" s="939" t="inlineStr">
        <is>
          <t>28111311</t>
        </is>
      </c>
      <c r="C8400" s="939" t="inlineStr">
        <is>
          <t>8408 10 41</t>
        </is>
      </c>
      <c r="D8400" s="939" t="inlineStr">
        <is>
          <t>S</t>
        </is>
      </c>
    </row>
    <row r="8401" ht="14" customHeight="1" s="902">
      <c r="A8401" s="939" t="inlineStr">
        <is>
          <t>2015</t>
        </is>
      </c>
      <c r="B8401" s="939" t="inlineStr">
        <is>
          <t>28111311</t>
        </is>
      </c>
      <c r="C8401" s="939" t="inlineStr">
        <is>
          <t>8408 10 49</t>
        </is>
      </c>
      <c r="D8401" s="939" t="inlineStr">
        <is>
          <t>S</t>
        </is>
      </c>
    </row>
    <row r="8402" ht="14" customHeight="1" s="902">
      <c r="A8402" s="939" t="inlineStr">
        <is>
          <t>2015</t>
        </is>
      </c>
      <c r="B8402" s="939" t="inlineStr">
        <is>
          <t>28111315</t>
        </is>
      </c>
      <c r="C8402" s="939" t="inlineStr">
        <is>
          <t>8408 10 51</t>
        </is>
      </c>
      <c r="D8402" s="939" t="inlineStr">
        <is>
          <t>S</t>
        </is>
      </c>
    </row>
    <row r="8403" ht="14" customHeight="1" s="902">
      <c r="A8403" s="939" t="inlineStr">
        <is>
          <t>2015</t>
        </is>
      </c>
      <c r="B8403" s="939" t="inlineStr">
        <is>
          <t>28111315</t>
        </is>
      </c>
      <c r="C8403" s="939" t="inlineStr">
        <is>
          <t>8408 10 59</t>
        </is>
      </c>
      <c r="D8403" s="939" t="inlineStr">
        <is>
          <t>S</t>
        </is>
      </c>
    </row>
    <row r="8404" ht="14" customHeight="1" s="902">
      <c r="A8404" s="939" t="inlineStr">
        <is>
          <t>2015</t>
        </is>
      </c>
      <c r="B8404" s="939" t="inlineStr">
        <is>
          <t>28111315</t>
        </is>
      </c>
      <c r="C8404" s="939" t="inlineStr">
        <is>
          <t>8408 10 61</t>
        </is>
      </c>
      <c r="D8404" s="939" t="inlineStr">
        <is>
          <t>S</t>
        </is>
      </c>
    </row>
    <row r="8405" ht="14" customHeight="1" s="902">
      <c r="A8405" s="939" t="inlineStr">
        <is>
          <t>2015</t>
        </is>
      </c>
      <c r="B8405" s="939" t="inlineStr">
        <is>
          <t>28111315</t>
        </is>
      </c>
      <c r="C8405" s="939" t="inlineStr">
        <is>
          <t>8408 10 69</t>
        </is>
      </c>
      <c r="D8405" s="939" t="inlineStr">
        <is>
          <t>S</t>
        </is>
      </c>
    </row>
    <row r="8406" ht="14" customHeight="1" s="902">
      <c r="A8406" s="939" t="inlineStr">
        <is>
          <t>2015</t>
        </is>
      </c>
      <c r="B8406" s="939" t="inlineStr">
        <is>
          <t>28111315</t>
        </is>
      </c>
      <c r="C8406" s="939" t="inlineStr">
        <is>
          <t>8408 10 71</t>
        </is>
      </c>
      <c r="D8406" s="939" t="inlineStr">
        <is>
          <t>S</t>
        </is>
      </c>
    </row>
    <row r="8407" ht="14" customHeight="1" s="902">
      <c r="A8407" s="939" t="inlineStr">
        <is>
          <t>2015</t>
        </is>
      </c>
      <c r="B8407" s="939" t="inlineStr">
        <is>
          <t>28111315</t>
        </is>
      </c>
      <c r="C8407" s="939" t="inlineStr">
        <is>
          <t>8408 10 79</t>
        </is>
      </c>
      <c r="D8407" s="939" t="inlineStr">
        <is>
          <t>S</t>
        </is>
      </c>
    </row>
    <row r="8408" ht="14" customHeight="1" s="902">
      <c r="A8408" s="939" t="inlineStr">
        <is>
          <t>2015</t>
        </is>
      </c>
      <c r="B8408" s="939" t="inlineStr">
        <is>
          <t>28111319</t>
        </is>
      </c>
      <c r="C8408" s="939" t="inlineStr">
        <is>
          <t>8408 10 81</t>
        </is>
      </c>
      <c r="D8408" s="939" t="inlineStr">
        <is>
          <t>S</t>
        </is>
      </c>
    </row>
    <row r="8409" ht="14" customHeight="1" s="902">
      <c r="A8409" s="939" t="inlineStr">
        <is>
          <t>2015</t>
        </is>
      </c>
      <c r="B8409" s="939" t="inlineStr">
        <is>
          <t>28111319</t>
        </is>
      </c>
      <c r="C8409" s="939" t="inlineStr">
        <is>
          <t>8408 10 89</t>
        </is>
      </c>
      <c r="D8409" s="939" t="inlineStr">
        <is>
          <t>S</t>
        </is>
      </c>
    </row>
    <row r="8410" ht="14" customHeight="1" s="902">
      <c r="A8410" s="939" t="inlineStr">
        <is>
          <t>2015</t>
        </is>
      </c>
      <c r="B8410" s="939" t="inlineStr">
        <is>
          <t>28111319</t>
        </is>
      </c>
      <c r="C8410" s="939" t="inlineStr">
        <is>
          <t>8408 10 91</t>
        </is>
      </c>
      <c r="D8410" s="939" t="inlineStr">
        <is>
          <t>S</t>
        </is>
      </c>
    </row>
    <row r="8411" ht="14" customHeight="1" s="902">
      <c r="A8411" s="939" t="inlineStr">
        <is>
          <t>2015</t>
        </is>
      </c>
      <c r="B8411" s="939" t="inlineStr">
        <is>
          <t>28111319</t>
        </is>
      </c>
      <c r="C8411" s="939" t="inlineStr">
        <is>
          <t>8408 10 99</t>
        </is>
      </c>
      <c r="D8411" s="939" t="inlineStr">
        <is>
          <t>S</t>
        </is>
      </c>
    </row>
    <row r="8412" ht="14" customHeight="1" s="902">
      <c r="A8412" s="939" t="inlineStr">
        <is>
          <t>2015</t>
        </is>
      </c>
      <c r="B8412" s="939" t="inlineStr">
        <is>
          <t>28111320</t>
        </is>
      </c>
      <c r="C8412" s="939" t="inlineStr">
        <is>
          <t>8408 90 21</t>
        </is>
      </c>
      <c r="D8412" s="939" t="inlineStr">
        <is>
          <t>S</t>
        </is>
      </c>
    </row>
    <row r="8413" ht="14" customHeight="1" s="902">
      <c r="A8413" s="939" t="inlineStr">
        <is>
          <t>2015</t>
        </is>
      </c>
      <c r="B8413" s="939" t="inlineStr">
        <is>
          <t>28111331</t>
        </is>
      </c>
      <c r="C8413" s="939" t="inlineStr">
        <is>
          <t>8408 90 41</t>
        </is>
      </c>
      <c r="D8413" s="939" t="inlineStr">
        <is>
          <t>S</t>
        </is>
      </c>
    </row>
    <row r="8414" ht="14" customHeight="1" s="902">
      <c r="A8414" s="939" t="inlineStr">
        <is>
          <t>2015</t>
        </is>
      </c>
      <c r="B8414" s="939" t="inlineStr">
        <is>
          <t>28111333</t>
        </is>
      </c>
      <c r="C8414" s="939" t="inlineStr">
        <is>
          <t>8408 90 43</t>
        </is>
      </c>
      <c r="D8414" s="939" t="inlineStr">
        <is>
          <t>S</t>
        </is>
      </c>
    </row>
    <row r="8415" ht="14" customHeight="1" s="902">
      <c r="A8415" s="939" t="inlineStr">
        <is>
          <t>2015</t>
        </is>
      </c>
      <c r="B8415" s="939" t="inlineStr">
        <is>
          <t>28111335</t>
        </is>
      </c>
      <c r="C8415" s="939" t="inlineStr">
        <is>
          <t>8408 90 45</t>
        </is>
      </c>
      <c r="D8415" s="939" t="inlineStr">
        <is>
          <t>S</t>
        </is>
      </c>
    </row>
    <row r="8416" ht="14" customHeight="1" s="902">
      <c r="A8416" s="939" t="inlineStr">
        <is>
          <t>2015</t>
        </is>
      </c>
      <c r="B8416" s="939" t="inlineStr">
        <is>
          <t>28111337</t>
        </is>
      </c>
      <c r="C8416" s="939" t="inlineStr">
        <is>
          <t>8408 90 47</t>
        </is>
      </c>
      <c r="D8416" s="939" t="inlineStr">
        <is>
          <t>S</t>
        </is>
      </c>
    </row>
    <row r="8417" ht="14" customHeight="1" s="902">
      <c r="A8417" s="939" t="inlineStr">
        <is>
          <t>2015</t>
        </is>
      </c>
      <c r="B8417" s="939" t="inlineStr">
        <is>
          <t>28111353</t>
        </is>
      </c>
      <c r="C8417" s="939" t="inlineStr">
        <is>
          <t>8408 90 61</t>
        </is>
      </c>
      <c r="D8417" s="939" t="inlineStr">
        <is>
          <t>S</t>
        </is>
      </c>
    </row>
    <row r="8418" ht="14" customHeight="1" s="902">
      <c r="A8418" s="939" t="inlineStr">
        <is>
          <t>2015</t>
        </is>
      </c>
      <c r="B8418" s="939" t="inlineStr">
        <is>
          <t>28111355</t>
        </is>
      </c>
      <c r="C8418" s="939" t="inlineStr">
        <is>
          <t>8408 90 65</t>
        </is>
      </c>
      <c r="D8418" s="939" t="inlineStr">
        <is>
          <t>S</t>
        </is>
      </c>
    </row>
    <row r="8419" ht="14" customHeight="1" s="902">
      <c r="A8419" s="939" t="inlineStr">
        <is>
          <t>2015</t>
        </is>
      </c>
      <c r="B8419" s="939" t="inlineStr">
        <is>
          <t>28111357</t>
        </is>
      </c>
      <c r="C8419" s="939" t="inlineStr">
        <is>
          <t>8408 90 67</t>
        </is>
      </c>
      <c r="D8419" s="939" t="inlineStr">
        <is>
          <t>S</t>
        </is>
      </c>
    </row>
    <row r="8420" ht="14" customHeight="1" s="902">
      <c r="A8420" s="939" t="inlineStr">
        <is>
          <t>2015</t>
        </is>
      </c>
      <c r="B8420" s="939" t="inlineStr">
        <is>
          <t>28111373</t>
        </is>
      </c>
      <c r="C8420" s="939" t="inlineStr">
        <is>
          <t>8408 90 81</t>
        </is>
      </c>
      <c r="D8420" s="939" t="inlineStr">
        <is>
          <t>S</t>
        </is>
      </c>
    </row>
    <row r="8421" ht="14" customHeight="1" s="902">
      <c r="A8421" s="939" t="inlineStr">
        <is>
          <t>2015</t>
        </is>
      </c>
      <c r="B8421" s="939" t="inlineStr">
        <is>
          <t>28111375</t>
        </is>
      </c>
      <c r="C8421" s="939" t="inlineStr">
        <is>
          <t>8408 90 85</t>
        </is>
      </c>
      <c r="D8421" s="939" t="inlineStr">
        <is>
          <t>S</t>
        </is>
      </c>
    </row>
    <row r="8422" ht="14" customHeight="1" s="902">
      <c r="A8422" s="939" t="inlineStr">
        <is>
          <t>2015</t>
        </is>
      </c>
      <c r="B8422" s="939" t="inlineStr">
        <is>
          <t>28111375</t>
        </is>
      </c>
      <c r="C8422" s="939" t="inlineStr">
        <is>
          <t>8408 90 89</t>
        </is>
      </c>
      <c r="D8422" s="939" t="inlineStr">
        <is>
          <t>S</t>
        </is>
      </c>
    </row>
    <row r="8423" ht="14" customHeight="1" s="902">
      <c r="A8423" s="939" t="inlineStr">
        <is>
          <t>2015</t>
        </is>
      </c>
      <c r="B8423" s="939" t="inlineStr">
        <is>
          <t>28112160</t>
        </is>
      </c>
      <c r="C8423" s="939" t="inlineStr">
        <is>
          <t>8406 10 00</t>
        </is>
      </c>
      <c r="D8423" s="939" t="inlineStr">
        <is>
          <t>S</t>
        </is>
      </c>
    </row>
    <row r="8424" ht="14" customHeight="1" s="902">
      <c r="A8424" s="939" t="inlineStr">
        <is>
          <t>2015</t>
        </is>
      </c>
      <c r="B8424" s="939" t="inlineStr">
        <is>
          <t>28112160</t>
        </is>
      </c>
      <c r="C8424" s="939" t="inlineStr">
        <is>
          <t>8406 81 00</t>
        </is>
      </c>
      <c r="D8424" s="939" t="inlineStr">
        <is>
          <t>S</t>
        </is>
      </c>
    </row>
    <row r="8425" ht="14" customHeight="1" s="902">
      <c r="A8425" s="939" t="inlineStr">
        <is>
          <t>2015</t>
        </is>
      </c>
      <c r="B8425" s="939" t="inlineStr">
        <is>
          <t>28112160</t>
        </is>
      </c>
      <c r="C8425" s="939" t="inlineStr">
        <is>
          <t>8406 82 00</t>
        </is>
      </c>
      <c r="D8425" s="939" t="inlineStr">
        <is>
          <t>S</t>
        </is>
      </c>
    </row>
    <row r="8426" ht="14" customHeight="1" s="902">
      <c r="A8426" s="939" t="inlineStr">
        <is>
          <t>2015</t>
        </is>
      </c>
      <c r="B8426" s="939" t="inlineStr">
        <is>
          <t>28112200</t>
        </is>
      </c>
      <c r="C8426" s="939" t="inlineStr">
        <is>
          <t>8410 11 00</t>
        </is>
      </c>
      <c r="D8426" s="939" t="inlineStr">
        <is>
          <t>S</t>
        </is>
      </c>
    </row>
    <row r="8427" ht="14" customHeight="1" s="902">
      <c r="A8427" s="939" t="inlineStr">
        <is>
          <t>2015</t>
        </is>
      </c>
      <c r="B8427" s="939" t="inlineStr">
        <is>
          <t>28112200</t>
        </is>
      </c>
      <c r="C8427" s="939" t="inlineStr">
        <is>
          <t>8410 12 00</t>
        </is>
      </c>
      <c r="D8427" s="939" t="inlineStr">
        <is>
          <t>S</t>
        </is>
      </c>
    </row>
    <row r="8428" ht="14" customHeight="1" s="902">
      <c r="A8428" s="939" t="inlineStr">
        <is>
          <t>2015</t>
        </is>
      </c>
      <c r="B8428" s="939" t="inlineStr">
        <is>
          <t>28112200</t>
        </is>
      </c>
      <c r="C8428" s="939" t="inlineStr">
        <is>
          <t>8410 13 00</t>
        </is>
      </c>
      <c r="D8428" s="939" t="inlineStr">
        <is>
          <t>S</t>
        </is>
      </c>
    </row>
    <row r="8429" ht="14" customHeight="1" s="902">
      <c r="A8429" s="939" t="inlineStr">
        <is>
          <t>2015</t>
        </is>
      </c>
      <c r="B8429" s="939" t="inlineStr">
        <is>
          <t>28112300</t>
        </is>
      </c>
      <c r="C8429" s="939" t="inlineStr">
        <is>
          <t>8411 81 00</t>
        </is>
      </c>
      <c r="D8429" s="939" t="inlineStr">
        <is>
          <t>S</t>
        </is>
      </c>
    </row>
    <row r="8430" ht="14" customHeight="1" s="902">
      <c r="A8430" s="939" t="inlineStr">
        <is>
          <t>2015</t>
        </is>
      </c>
      <c r="B8430" s="939" t="inlineStr">
        <is>
          <t>28112300</t>
        </is>
      </c>
      <c r="C8430" s="939" t="inlineStr">
        <is>
          <t>8411 82 20</t>
        </is>
      </c>
      <c r="D8430" s="939" t="inlineStr">
        <is>
          <t>S</t>
        </is>
      </c>
    </row>
    <row r="8431" ht="14" customHeight="1" s="902">
      <c r="A8431" s="939" t="inlineStr">
        <is>
          <t>2015</t>
        </is>
      </c>
      <c r="B8431" s="939" t="inlineStr">
        <is>
          <t>28112300</t>
        </is>
      </c>
      <c r="C8431" s="939" t="inlineStr">
        <is>
          <t>8411 82 60</t>
        </is>
      </c>
      <c r="D8431" s="939" t="inlineStr">
        <is>
          <t>S</t>
        </is>
      </c>
    </row>
    <row r="8432" ht="14" customHeight="1" s="902">
      <c r="A8432" s="939" t="inlineStr">
        <is>
          <t>2015</t>
        </is>
      </c>
      <c r="B8432" s="939" t="inlineStr">
        <is>
          <t>28112300</t>
        </is>
      </c>
      <c r="C8432" s="939" t="inlineStr">
        <is>
          <t>8411 82 80</t>
        </is>
      </c>
      <c r="D8432" s="939" t="inlineStr">
        <is>
          <t>S</t>
        </is>
      </c>
    </row>
    <row r="8433" ht="14" customHeight="1" s="902">
      <c r="A8433" s="939" t="inlineStr">
        <is>
          <t>2015</t>
        </is>
      </c>
      <c r="B8433" s="939" t="inlineStr">
        <is>
          <t>28112400</t>
        </is>
      </c>
      <c r="C8433" s="939" t="inlineStr">
        <is>
          <t>8502 31 00</t>
        </is>
      </c>
      <c r="D8433" s="939" t="inlineStr">
        <is>
          <t>S</t>
        </is>
      </c>
    </row>
    <row r="8434" ht="14" customHeight="1" s="902">
      <c r="A8434" s="939" t="inlineStr">
        <is>
          <t>2015</t>
        </is>
      </c>
      <c r="B8434" s="939" t="inlineStr">
        <is>
          <t>28113100</t>
        </is>
      </c>
      <c r="C8434" s="939" t="inlineStr">
        <is>
          <t>8406 90 10</t>
        </is>
      </c>
      <c r="D8434" s="939" t="inlineStr">
        <is>
          <t>S</t>
        </is>
      </c>
    </row>
    <row r="8435" ht="14" customHeight="1" s="902">
      <c r="A8435" s="939" t="inlineStr">
        <is>
          <t>2015</t>
        </is>
      </c>
      <c r="B8435" s="939" t="inlineStr">
        <is>
          <t>28113100</t>
        </is>
      </c>
      <c r="C8435" s="939" t="inlineStr">
        <is>
          <t>8406 90 90</t>
        </is>
      </c>
      <c r="D8435" s="939" t="inlineStr">
        <is>
          <t>S</t>
        </is>
      </c>
    </row>
    <row r="8436" ht="14" customHeight="1" s="902">
      <c r="A8436" s="939" t="inlineStr">
        <is>
          <t>2015</t>
        </is>
      </c>
      <c r="B8436" s="939" t="inlineStr">
        <is>
          <t>28113200</t>
        </is>
      </c>
      <c r="C8436" s="939" t="inlineStr">
        <is>
          <t>8410 90 00</t>
        </is>
      </c>
      <c r="D8436" s="939" t="inlineStr">
        <is>
          <t>S</t>
        </is>
      </c>
    </row>
    <row r="8437" ht="14" customHeight="1" s="902">
      <c r="A8437" s="939" t="inlineStr">
        <is>
          <t>2015</t>
        </is>
      </c>
      <c r="B8437" s="939" t="inlineStr">
        <is>
          <t>28113300</t>
        </is>
      </c>
      <c r="C8437" s="939" t="inlineStr">
        <is>
          <t>8411 99 00</t>
        </is>
      </c>
      <c r="D8437" s="939" t="inlineStr">
        <is>
          <t>S</t>
        </is>
      </c>
    </row>
    <row r="8438" ht="14" customHeight="1" s="902">
      <c r="A8438" s="939" t="inlineStr">
        <is>
          <t>2015</t>
        </is>
      </c>
      <c r="B8438" s="939" t="inlineStr">
        <is>
          <t>28114100</t>
        </is>
      </c>
      <c r="C8438" s="939" t="inlineStr">
        <is>
          <t>8409 91 00</t>
        </is>
      </c>
      <c r="D8438" s="939" t="inlineStr">
        <is>
          <t>S</t>
        </is>
      </c>
    </row>
    <row r="8439" ht="14" customHeight="1" s="902">
      <c r="A8439" s="939" t="inlineStr">
        <is>
          <t>2015</t>
        </is>
      </c>
      <c r="B8439" s="939" t="inlineStr">
        <is>
          <t>28114200</t>
        </is>
      </c>
      <c r="C8439" s="939" t="inlineStr">
        <is>
          <t>8409 99 00</t>
        </is>
      </c>
      <c r="D8439" s="939" t="inlineStr">
        <is>
          <t>S</t>
        </is>
      </c>
    </row>
    <row r="8440" ht="14" customHeight="1" s="902">
      <c r="A8440" s="939" t="inlineStr">
        <is>
          <t>2015</t>
        </is>
      </c>
      <c r="B8440" s="939" t="inlineStr">
        <is>
          <t>28121130</t>
        </is>
      </c>
      <c r="C8440" s="939" t="inlineStr">
        <is>
          <t>8412 21 80</t>
        </is>
      </c>
      <c r="D8440" s="939" t="inlineStr">
        <is>
          <t>S</t>
        </is>
      </c>
    </row>
    <row r="8441" ht="14" customHeight="1" s="902">
      <c r="A8441" s="939" t="inlineStr">
        <is>
          <t>2015</t>
        </is>
      </c>
      <c r="B8441" s="939" t="inlineStr">
        <is>
          <t>28121180</t>
        </is>
      </c>
      <c r="C8441" s="939" t="inlineStr">
        <is>
          <t>8412 31 00</t>
        </is>
      </c>
      <c r="D8441" s="939" t="inlineStr">
        <is>
          <t>S</t>
        </is>
      </c>
    </row>
    <row r="8442" ht="14" customHeight="1" s="902">
      <c r="A8442" s="939" t="inlineStr">
        <is>
          <t>2015</t>
        </is>
      </c>
      <c r="B8442" s="939" t="inlineStr">
        <is>
          <t>28121200</t>
        </is>
      </c>
      <c r="C8442" s="939" t="inlineStr">
        <is>
          <t>8412 29 81</t>
        </is>
      </c>
      <c r="D8442" s="939" t="inlineStr">
        <is>
          <t>S</t>
        </is>
      </c>
    </row>
    <row r="8443" ht="14" customHeight="1" s="902">
      <c r="A8443" s="939" t="inlineStr">
        <is>
          <t>2015</t>
        </is>
      </c>
      <c r="B8443" s="939" t="inlineStr">
        <is>
          <t>28121200</t>
        </is>
      </c>
      <c r="C8443" s="939" t="inlineStr">
        <is>
          <t>8412 29 89</t>
        </is>
      </c>
      <c r="D8443" s="939" t="inlineStr">
        <is>
          <t>S</t>
        </is>
      </c>
    </row>
    <row r="8444" ht="14" customHeight="1" s="902">
      <c r="A8444" s="939" t="inlineStr">
        <is>
          <t>2015</t>
        </is>
      </c>
      <c r="B8444" s="939" t="inlineStr">
        <is>
          <t>28121200</t>
        </is>
      </c>
      <c r="C8444" s="939" t="inlineStr">
        <is>
          <t>8412 39 00</t>
        </is>
      </c>
      <c r="D8444" s="939" t="inlineStr">
        <is>
          <t>S</t>
        </is>
      </c>
    </row>
    <row r="8445" ht="14" customHeight="1" s="902">
      <c r="A8445" s="939" t="inlineStr">
        <is>
          <t>2015</t>
        </is>
      </c>
      <c r="B8445" s="939" t="inlineStr">
        <is>
          <t>28121200</t>
        </is>
      </c>
      <c r="C8445" s="939" t="inlineStr">
        <is>
          <t>8412 80 10</t>
        </is>
      </c>
      <c r="D8445" s="939" t="inlineStr">
        <is>
          <t>S</t>
        </is>
      </c>
    </row>
    <row r="8446" ht="14" customHeight="1" s="902">
      <c r="A8446" s="939" t="inlineStr">
        <is>
          <t>2015</t>
        </is>
      </c>
      <c r="B8446" s="939" t="inlineStr">
        <is>
          <t>28121200</t>
        </is>
      </c>
      <c r="C8446" s="939" t="inlineStr">
        <is>
          <t>8412 80 80</t>
        </is>
      </c>
      <c r="D8446" s="939" t="inlineStr">
        <is>
          <t>S</t>
        </is>
      </c>
    </row>
    <row r="8447" ht="14" customHeight="1" s="902">
      <c r="A8447" s="939" t="inlineStr">
        <is>
          <t>2015</t>
        </is>
      </c>
      <c r="B8447" s="939" t="inlineStr">
        <is>
          <t>28121320</t>
        </is>
      </c>
      <c r="C8447" s="939" t="inlineStr">
        <is>
          <t>8413 50 61</t>
        </is>
      </c>
      <c r="D8447" s="939" t="inlineStr">
        <is>
          <t>S</t>
        </is>
      </c>
    </row>
    <row r="8448" ht="14" customHeight="1" s="902">
      <c r="A8448" s="939" t="inlineStr">
        <is>
          <t>2015</t>
        </is>
      </c>
      <c r="B8448" s="939" t="inlineStr">
        <is>
          <t>28121350</t>
        </is>
      </c>
      <c r="C8448" s="939" t="inlineStr">
        <is>
          <t>8413 60 31</t>
        </is>
      </c>
      <c r="D8448" s="939" t="inlineStr">
        <is>
          <t>S</t>
        </is>
      </c>
    </row>
    <row r="8449" ht="14" customHeight="1" s="902">
      <c r="A8449" s="939" t="inlineStr">
        <is>
          <t>2015</t>
        </is>
      </c>
      <c r="B8449" s="939" t="inlineStr">
        <is>
          <t>28121380</t>
        </is>
      </c>
      <c r="C8449" s="939" t="inlineStr">
        <is>
          <t>8413 60 61</t>
        </is>
      </c>
      <c r="D8449" s="939" t="inlineStr">
        <is>
          <t>S</t>
        </is>
      </c>
    </row>
    <row r="8450" ht="14" customHeight="1" s="902">
      <c r="A8450" s="939" t="inlineStr">
        <is>
          <t>2015</t>
        </is>
      </c>
      <c r="B8450" s="939" t="inlineStr">
        <is>
          <t>28121420</t>
        </is>
      </c>
      <c r="C8450" s="939" t="inlineStr">
        <is>
          <t>8481 10 05</t>
        </is>
      </c>
      <c r="D8450" s="939" t="inlineStr">
        <is>
          <t>S</t>
        </is>
      </c>
    </row>
    <row r="8451" ht="14" customHeight="1" s="902">
      <c r="A8451" s="939" t="inlineStr">
        <is>
          <t>2015</t>
        </is>
      </c>
      <c r="B8451" s="939" t="inlineStr">
        <is>
          <t>28121450</t>
        </is>
      </c>
      <c r="C8451" s="939" t="inlineStr">
        <is>
          <t>8481 20 10</t>
        </is>
      </c>
      <c r="D8451" s="939" t="inlineStr">
        <is>
          <t>S</t>
        </is>
      </c>
    </row>
    <row r="8452" ht="14" customHeight="1" s="902">
      <c r="A8452" s="939" t="inlineStr">
        <is>
          <t>2015</t>
        </is>
      </c>
      <c r="B8452" s="939" t="inlineStr">
        <is>
          <t>28121480</t>
        </is>
      </c>
      <c r="C8452" s="939" t="inlineStr">
        <is>
          <t>8481 20 90</t>
        </is>
      </c>
      <c r="D8452" s="939" t="inlineStr">
        <is>
          <t>S</t>
        </is>
      </c>
    </row>
    <row r="8453" ht="14" customHeight="1" s="902">
      <c r="A8453" s="939" t="inlineStr">
        <is>
          <t>2015</t>
        </is>
      </c>
      <c r="B8453" s="939" t="inlineStr">
        <is>
          <t>28121530</t>
        </is>
      </c>
      <c r="C8453" s="939" t="inlineStr">
        <is>
          <t>8413 50 20</t>
        </is>
      </c>
      <c r="D8453" s="939" t="inlineStr">
        <is>
          <t>S</t>
        </is>
      </c>
    </row>
    <row r="8454" ht="14" customHeight="1" s="902">
      <c r="A8454" s="939" t="inlineStr">
        <is>
          <t>2015</t>
        </is>
      </c>
      <c r="B8454" s="939" t="inlineStr">
        <is>
          <t>28121580</t>
        </is>
      </c>
      <c r="C8454" s="939" t="inlineStr">
        <is>
          <t>8413 60 20</t>
        </is>
      </c>
      <c r="D8454" s="939" t="inlineStr">
        <is>
          <t>S</t>
        </is>
      </c>
    </row>
    <row r="8455" ht="14" customHeight="1" s="902">
      <c r="A8455" s="939" t="inlineStr">
        <is>
          <t>2015</t>
        </is>
      </c>
      <c r="B8455" s="939" t="inlineStr">
        <is>
          <t>28121630</t>
        </is>
      </c>
      <c r="C8455" s="939" t="inlineStr">
        <is>
          <t>8412 21 20</t>
        </is>
      </c>
      <c r="D8455" s="939" t="inlineStr">
        <is>
          <t>S</t>
        </is>
      </c>
    </row>
    <row r="8456" ht="14" customHeight="1" s="902">
      <c r="A8456" s="939" t="inlineStr">
        <is>
          <t>2015</t>
        </is>
      </c>
      <c r="B8456" s="939" t="inlineStr">
        <is>
          <t>28121680</t>
        </is>
      </c>
      <c r="C8456" s="939" t="inlineStr">
        <is>
          <t>8412 29 20</t>
        </is>
      </c>
      <c r="D8456" s="939" t="inlineStr">
        <is>
          <t>S</t>
        </is>
      </c>
    </row>
    <row r="8457" ht="14" customHeight="1" s="902">
      <c r="A8457" s="939" t="inlineStr">
        <is>
          <t>2015</t>
        </is>
      </c>
      <c r="B8457" s="939" t="inlineStr">
        <is>
          <t>28122000</t>
        </is>
      </c>
      <c r="C8457" s="939" t="inlineStr">
        <is>
          <t>8412 90 20</t>
        </is>
      </c>
      <c r="D8457" s="939" t="inlineStr">
        <is>
          <t>S</t>
        </is>
      </c>
    </row>
    <row r="8458" ht="14" customHeight="1" s="902">
      <c r="A8458" s="939" t="inlineStr">
        <is>
          <t>2015</t>
        </is>
      </c>
      <c r="B8458" s="939" t="inlineStr">
        <is>
          <t>28122000</t>
        </is>
      </c>
      <c r="C8458" s="939" t="inlineStr">
        <is>
          <t>8412 90 40</t>
        </is>
      </c>
      <c r="D8458" s="939" t="inlineStr">
        <is>
          <t>S</t>
        </is>
      </c>
    </row>
    <row r="8459" ht="14" customHeight="1" s="902">
      <c r="A8459" s="939" t="inlineStr">
        <is>
          <t>2015</t>
        </is>
      </c>
      <c r="B8459" s="939" t="inlineStr">
        <is>
          <t>28122000</t>
        </is>
      </c>
      <c r="C8459" s="939" t="inlineStr">
        <is>
          <t>8412 90 80</t>
        </is>
      </c>
      <c r="D8459" s="939" t="inlineStr">
        <is>
          <t>S</t>
        </is>
      </c>
    </row>
    <row r="8460" ht="14" customHeight="1" s="902">
      <c r="A8460" s="939" t="inlineStr">
        <is>
          <t>2015</t>
        </is>
      </c>
      <c r="B8460" s="939" t="inlineStr">
        <is>
          <t>28131105</t>
        </is>
      </c>
      <c r="C8460" s="939" t="inlineStr">
        <is>
          <t>8413 11 00</t>
        </is>
      </c>
      <c r="D8460" s="939" t="inlineStr">
        <is>
          <t>S</t>
        </is>
      </c>
    </row>
    <row r="8461" ht="14" customHeight="1" s="902">
      <c r="A8461" s="939" t="inlineStr">
        <is>
          <t>2015</t>
        </is>
      </c>
      <c r="B8461" s="939" t="inlineStr">
        <is>
          <t>28131125</t>
        </is>
      </c>
      <c r="C8461" s="939" t="inlineStr">
        <is>
          <t>8413 19 00</t>
        </is>
      </c>
      <c r="D8461" s="939" t="inlineStr">
        <is>
          <t>S</t>
        </is>
      </c>
    </row>
    <row r="8462" ht="14" customHeight="1" s="902">
      <c r="A8462" s="939" t="inlineStr">
        <is>
          <t>2015</t>
        </is>
      </c>
      <c r="B8462" s="939" t="inlineStr">
        <is>
          <t>28131145</t>
        </is>
      </c>
      <c r="C8462" s="939" t="inlineStr">
        <is>
          <t>8413 20 00</t>
        </is>
      </c>
      <c r="D8462" s="939" t="inlineStr">
        <is>
          <t>S</t>
        </is>
      </c>
    </row>
    <row r="8463" ht="14" customHeight="1" s="902">
      <c r="A8463" s="939" t="inlineStr">
        <is>
          <t>2015</t>
        </is>
      </c>
      <c r="B8463" s="939" t="inlineStr">
        <is>
          <t>28131165</t>
        </is>
      </c>
      <c r="C8463" s="939" t="inlineStr">
        <is>
          <t>8413 30 20</t>
        </is>
      </c>
      <c r="D8463" s="939" t="inlineStr">
        <is>
          <t>S</t>
        </is>
      </c>
    </row>
    <row r="8464" ht="14" customHeight="1" s="902">
      <c r="A8464" s="939" t="inlineStr">
        <is>
          <t>2015</t>
        </is>
      </c>
      <c r="B8464" s="939" t="inlineStr">
        <is>
          <t>28131165</t>
        </is>
      </c>
      <c r="C8464" s="939" t="inlineStr">
        <is>
          <t>8413 30 80</t>
        </is>
      </c>
      <c r="D8464" s="939" t="inlineStr">
        <is>
          <t>S</t>
        </is>
      </c>
    </row>
    <row r="8465" ht="14" customHeight="1" s="902">
      <c r="A8465" s="939" t="inlineStr">
        <is>
          <t>2015</t>
        </is>
      </c>
      <c r="B8465" s="939" t="inlineStr">
        <is>
          <t>28131185</t>
        </is>
      </c>
      <c r="C8465" s="939" t="inlineStr">
        <is>
          <t>8413 40 00</t>
        </is>
      </c>
      <c r="D8465" s="939" t="inlineStr">
        <is>
          <t>S</t>
        </is>
      </c>
    </row>
    <row r="8466" ht="14" customHeight="1" s="902">
      <c r="A8466" s="939" t="inlineStr">
        <is>
          <t>2015</t>
        </is>
      </c>
      <c r="B8466" s="939" t="inlineStr">
        <is>
          <t>28131220</t>
        </is>
      </c>
      <c r="C8466" s="939" t="inlineStr">
        <is>
          <t>8413 50 40</t>
        </is>
      </c>
      <c r="D8466" s="939" t="inlineStr">
        <is>
          <t>S</t>
        </is>
      </c>
    </row>
    <row r="8467" ht="14" customHeight="1" s="902">
      <c r="A8467" s="939" t="inlineStr">
        <is>
          <t>2015</t>
        </is>
      </c>
      <c r="B8467" s="939" t="inlineStr">
        <is>
          <t>28131250</t>
        </is>
      </c>
      <c r="C8467" s="939" t="inlineStr">
        <is>
          <t>8413 50 69</t>
        </is>
      </c>
      <c r="D8467" s="939" t="inlineStr">
        <is>
          <t>S</t>
        </is>
      </c>
    </row>
    <row r="8468" ht="14" customHeight="1" s="902">
      <c r="A8468" s="939" t="inlineStr">
        <is>
          <t>2015</t>
        </is>
      </c>
      <c r="B8468" s="939" t="inlineStr">
        <is>
          <t>28131280</t>
        </is>
      </c>
      <c r="C8468" s="939" t="inlineStr">
        <is>
          <t>8413 50 80</t>
        </is>
      </c>
      <c r="D8468" s="939" t="inlineStr">
        <is>
          <t>S</t>
        </is>
      </c>
    </row>
    <row r="8469" ht="14" customHeight="1" s="902">
      <c r="A8469" s="939" t="inlineStr">
        <is>
          <t>2015</t>
        </is>
      </c>
      <c r="B8469" s="939" t="inlineStr">
        <is>
          <t>28131320</t>
        </is>
      </c>
      <c r="C8469" s="939" t="inlineStr">
        <is>
          <t>8413 60 39</t>
        </is>
      </c>
      <c r="D8469" s="939" t="inlineStr">
        <is>
          <t>S</t>
        </is>
      </c>
    </row>
    <row r="8470" ht="14" customHeight="1" s="902">
      <c r="A8470" s="939" t="inlineStr">
        <is>
          <t>2015</t>
        </is>
      </c>
      <c r="B8470" s="939" t="inlineStr">
        <is>
          <t>28131340</t>
        </is>
      </c>
      <c r="C8470" s="939" t="inlineStr">
        <is>
          <t>8413 60 69</t>
        </is>
      </c>
      <c r="D8470" s="939" t="inlineStr">
        <is>
          <t>S</t>
        </is>
      </c>
    </row>
    <row r="8471" ht="14" customHeight="1" s="902">
      <c r="A8471" s="939" t="inlineStr">
        <is>
          <t>2015</t>
        </is>
      </c>
      <c r="B8471" s="939" t="inlineStr">
        <is>
          <t>28131360</t>
        </is>
      </c>
      <c r="C8471" s="939" t="inlineStr">
        <is>
          <t>8413 60 70</t>
        </is>
      </c>
      <c r="D8471" s="939" t="inlineStr">
        <is>
          <t>S</t>
        </is>
      </c>
    </row>
    <row r="8472" ht="14" customHeight="1" s="902">
      <c r="A8472" s="939" t="inlineStr">
        <is>
          <t>2015</t>
        </is>
      </c>
      <c r="B8472" s="939" t="inlineStr">
        <is>
          <t>28131380</t>
        </is>
      </c>
      <c r="C8472" s="939" t="inlineStr">
        <is>
          <t>8413 60 80</t>
        </is>
      </c>
      <c r="D8472" s="939" t="inlineStr">
        <is>
          <t>S</t>
        </is>
      </c>
    </row>
    <row r="8473" ht="14" customHeight="1" s="902">
      <c r="A8473" s="939" t="inlineStr">
        <is>
          <t>2015</t>
        </is>
      </c>
      <c r="B8473" s="939" t="inlineStr">
        <is>
          <t>28131413</t>
        </is>
      </c>
      <c r="C8473" s="939" t="inlineStr">
        <is>
          <t>8413 70 21</t>
        </is>
      </c>
      <c r="D8473" s="939" t="inlineStr">
        <is>
          <t>S</t>
        </is>
      </c>
    </row>
    <row r="8474" ht="14" customHeight="1" s="902">
      <c r="A8474" s="939" t="inlineStr">
        <is>
          <t>2015</t>
        </is>
      </c>
      <c r="B8474" s="939" t="inlineStr">
        <is>
          <t>28131415</t>
        </is>
      </c>
      <c r="C8474" s="939" t="inlineStr">
        <is>
          <t>8413 70 29</t>
        </is>
      </c>
      <c r="D8474" s="939" t="inlineStr">
        <is>
          <t>S</t>
        </is>
      </c>
    </row>
    <row r="8475" ht="14" customHeight="1" s="902">
      <c r="A8475" s="939" t="inlineStr">
        <is>
          <t>2015</t>
        </is>
      </c>
      <c r="B8475" s="939" t="inlineStr">
        <is>
          <t>28131417</t>
        </is>
      </c>
      <c r="C8475" s="939" t="inlineStr">
        <is>
          <t>8413 70 30</t>
        </is>
      </c>
      <c r="D8475" s="939" t="inlineStr">
        <is>
          <t>S</t>
        </is>
      </c>
    </row>
    <row r="8476" ht="14" customHeight="1" s="902">
      <c r="A8476" s="939" t="inlineStr">
        <is>
          <t>2015</t>
        </is>
      </c>
      <c r="B8476" s="939" t="inlineStr">
        <is>
          <t>28131420</t>
        </is>
      </c>
      <c r="C8476" s="939" t="inlineStr">
        <is>
          <t>8413 70 35</t>
        </is>
      </c>
      <c r="D8476" s="939" t="inlineStr">
        <is>
          <t>S</t>
        </is>
      </c>
    </row>
    <row r="8477" ht="14" customHeight="1" s="902">
      <c r="A8477" s="939" t="inlineStr">
        <is>
          <t>2015</t>
        </is>
      </c>
      <c r="B8477" s="939" t="inlineStr">
        <is>
          <t>28131430</t>
        </is>
      </c>
      <c r="C8477" s="939" t="inlineStr">
        <is>
          <t>8413 70 45</t>
        </is>
      </c>
      <c r="D8477" s="939" t="inlineStr">
        <is>
          <t>S</t>
        </is>
      </c>
    </row>
    <row r="8478" ht="14" customHeight="1" s="902">
      <c r="A8478" s="939" t="inlineStr">
        <is>
          <t>2015</t>
        </is>
      </c>
      <c r="B8478" s="939" t="inlineStr">
        <is>
          <t>28131451</t>
        </is>
      </c>
      <c r="C8478" s="939" t="inlineStr">
        <is>
          <t>8413 70 51</t>
        </is>
      </c>
      <c r="D8478" s="939" t="inlineStr">
        <is>
          <t>S</t>
        </is>
      </c>
    </row>
    <row r="8479" ht="14" customHeight="1" s="902">
      <c r="A8479" s="939" t="inlineStr">
        <is>
          <t>2015</t>
        </is>
      </c>
      <c r="B8479" s="939" t="inlineStr">
        <is>
          <t>28131453</t>
        </is>
      </c>
      <c r="C8479" s="939" t="inlineStr">
        <is>
          <t>8413 70 59</t>
        </is>
      </c>
      <c r="D8479" s="939" t="inlineStr">
        <is>
          <t>S</t>
        </is>
      </c>
    </row>
    <row r="8480" ht="14" customHeight="1" s="902">
      <c r="A8480" s="939" t="inlineStr">
        <is>
          <t>2015</t>
        </is>
      </c>
      <c r="B8480" s="939" t="inlineStr">
        <is>
          <t>28131455</t>
        </is>
      </c>
      <c r="C8480" s="939" t="inlineStr">
        <is>
          <t>8413 70 65</t>
        </is>
      </c>
      <c r="D8480" s="939" t="inlineStr">
        <is>
          <t>S</t>
        </is>
      </c>
    </row>
    <row r="8481" ht="14" customHeight="1" s="902">
      <c r="A8481" s="939" t="inlineStr">
        <is>
          <t>2015</t>
        </is>
      </c>
      <c r="B8481" s="939" t="inlineStr">
        <is>
          <t>28131460</t>
        </is>
      </c>
      <c r="C8481" s="939" t="inlineStr">
        <is>
          <t>8413 70 75</t>
        </is>
      </c>
      <c r="D8481" s="939" t="inlineStr">
        <is>
          <t>S</t>
        </is>
      </c>
    </row>
    <row r="8482" ht="14" customHeight="1" s="902">
      <c r="A8482" s="939" t="inlineStr">
        <is>
          <t>2015</t>
        </is>
      </c>
      <c r="B8482" s="939" t="inlineStr">
        <is>
          <t>28131471</t>
        </is>
      </c>
      <c r="C8482" s="939" t="inlineStr">
        <is>
          <t>8413 70 81</t>
        </is>
      </c>
      <c r="D8482" s="939" t="inlineStr">
        <is>
          <t>S</t>
        </is>
      </c>
    </row>
    <row r="8483" ht="14" customHeight="1" s="902">
      <c r="A8483" s="939" t="inlineStr">
        <is>
          <t>2015</t>
        </is>
      </c>
      <c r="B8483" s="939" t="inlineStr">
        <is>
          <t>28131475</t>
        </is>
      </c>
      <c r="C8483" s="939" t="inlineStr">
        <is>
          <t>8413 70 89</t>
        </is>
      </c>
      <c r="D8483" s="939" t="inlineStr">
        <is>
          <t>S</t>
        </is>
      </c>
    </row>
    <row r="8484" ht="14" customHeight="1" s="902">
      <c r="A8484" s="939" t="inlineStr">
        <is>
          <t>2015</t>
        </is>
      </c>
      <c r="B8484" s="939" t="inlineStr">
        <is>
          <t>28131480</t>
        </is>
      </c>
      <c r="C8484" s="939" t="inlineStr">
        <is>
          <t>8413 81 00</t>
        </is>
      </c>
      <c r="D8484" s="939" t="inlineStr">
        <is>
          <t>S</t>
        </is>
      </c>
    </row>
    <row r="8485" ht="14" customHeight="1" s="902">
      <c r="A8485" s="939" t="inlineStr">
        <is>
          <t>2015</t>
        </is>
      </c>
      <c r="B8485" s="939" t="inlineStr">
        <is>
          <t>28131480</t>
        </is>
      </c>
      <c r="C8485" s="939" t="inlineStr">
        <is>
          <t>8413 82 00</t>
        </is>
      </c>
      <c r="D8485" s="939" t="inlineStr">
        <is>
          <t>S</t>
        </is>
      </c>
    </row>
    <row r="8486" ht="14" customHeight="1" s="902">
      <c r="A8486" s="939" t="inlineStr">
        <is>
          <t>2015</t>
        </is>
      </c>
      <c r="B8486" s="939" t="inlineStr">
        <is>
          <t>28132170</t>
        </is>
      </c>
      <c r="C8486" s="939" t="inlineStr">
        <is>
          <t>8414 10 25</t>
        </is>
      </c>
      <c r="D8486" s="939" t="inlineStr">
        <is>
          <t>S</t>
        </is>
      </c>
    </row>
    <row r="8487" ht="14" customHeight="1" s="902">
      <c r="A8487" s="939" t="inlineStr">
        <is>
          <t>2015</t>
        </is>
      </c>
      <c r="B8487" s="939" t="inlineStr">
        <is>
          <t>28132170</t>
        </is>
      </c>
      <c r="C8487" s="939" t="inlineStr">
        <is>
          <t>8414 10 81</t>
        </is>
      </c>
      <c r="D8487" s="939" t="inlineStr">
        <is>
          <t>S</t>
        </is>
      </c>
    </row>
    <row r="8488" ht="14" customHeight="1" s="902">
      <c r="A8488" s="939" t="inlineStr">
        <is>
          <t>2015</t>
        </is>
      </c>
      <c r="B8488" s="939" t="inlineStr">
        <is>
          <t>28132190</t>
        </is>
      </c>
      <c r="C8488" s="939" t="inlineStr">
        <is>
          <t>8414 10 20</t>
        </is>
      </c>
      <c r="D8488" s="939" t="inlineStr">
        <is>
          <t>S</t>
        </is>
      </c>
    </row>
    <row r="8489" ht="14" customHeight="1" s="902">
      <c r="A8489" s="939" t="inlineStr">
        <is>
          <t>2015</t>
        </is>
      </c>
      <c r="B8489" s="939" t="inlineStr">
        <is>
          <t>28132190</t>
        </is>
      </c>
      <c r="C8489" s="939" t="inlineStr">
        <is>
          <t>8414 10 89</t>
        </is>
      </c>
      <c r="D8489" s="939" t="inlineStr">
        <is>
          <t>S</t>
        </is>
      </c>
    </row>
    <row r="8490" ht="14" customHeight="1" s="902">
      <c r="A8490" s="939" t="inlineStr">
        <is>
          <t>2015</t>
        </is>
      </c>
      <c r="B8490" s="939" t="inlineStr">
        <is>
          <t>28132200</t>
        </is>
      </c>
      <c r="C8490" s="939" t="inlineStr">
        <is>
          <t>8414 20 20</t>
        </is>
      </c>
      <c r="D8490" s="939" t="inlineStr">
        <is>
          <t>S</t>
        </is>
      </c>
    </row>
    <row r="8491" ht="14" customHeight="1" s="902">
      <c r="A8491" s="939" t="inlineStr">
        <is>
          <t>2015</t>
        </is>
      </c>
      <c r="B8491" s="939" t="inlineStr">
        <is>
          <t>28132200</t>
        </is>
      </c>
      <c r="C8491" s="939" t="inlineStr">
        <is>
          <t>8414 20 80</t>
        </is>
      </c>
      <c r="D8491" s="939" t="inlineStr">
        <is>
          <t>S</t>
        </is>
      </c>
    </row>
    <row r="8492" ht="14" customHeight="1" s="902">
      <c r="A8492" s="939" t="inlineStr">
        <is>
          <t>2015</t>
        </is>
      </c>
      <c r="B8492" s="939" t="inlineStr">
        <is>
          <t>28132300</t>
        </is>
      </c>
      <c r="C8492" s="939" t="inlineStr">
        <is>
          <t>8414 30 20</t>
        </is>
      </c>
      <c r="D8492" s="939" t="inlineStr">
        <is>
          <t>S</t>
        </is>
      </c>
    </row>
    <row r="8493" ht="14" customHeight="1" s="902">
      <c r="A8493" s="939" t="inlineStr">
        <is>
          <t>2015</t>
        </is>
      </c>
      <c r="B8493" s="939" t="inlineStr">
        <is>
          <t>28132300</t>
        </is>
      </c>
      <c r="C8493" s="939" t="inlineStr">
        <is>
          <t>8414 30 81</t>
        </is>
      </c>
      <c r="D8493" s="939" t="inlineStr">
        <is>
          <t>S</t>
        </is>
      </c>
    </row>
    <row r="8494" ht="14" customHeight="1" s="902">
      <c r="A8494" s="939" t="inlineStr">
        <is>
          <t>2015</t>
        </is>
      </c>
      <c r="B8494" s="939" t="inlineStr">
        <is>
          <t>28132300</t>
        </is>
      </c>
      <c r="C8494" s="939" t="inlineStr">
        <is>
          <t>8414 30 89</t>
        </is>
      </c>
      <c r="D8494" s="939" t="inlineStr">
        <is>
          <t>S</t>
        </is>
      </c>
    </row>
    <row r="8495" ht="14" customHeight="1" s="902">
      <c r="A8495" s="939" t="inlineStr">
        <is>
          <t>2015</t>
        </is>
      </c>
      <c r="B8495" s="939" t="inlineStr">
        <is>
          <t>28132400</t>
        </is>
      </c>
      <c r="C8495" s="939" t="inlineStr">
        <is>
          <t>8414 40 10</t>
        </is>
      </c>
      <c r="D8495" s="939" t="inlineStr">
        <is>
          <t>S</t>
        </is>
      </c>
    </row>
    <row r="8496" ht="14" customHeight="1" s="902">
      <c r="A8496" s="939" t="inlineStr">
        <is>
          <t>2015</t>
        </is>
      </c>
      <c r="B8496" s="939" t="inlineStr">
        <is>
          <t>28132400</t>
        </is>
      </c>
      <c r="C8496" s="939" t="inlineStr">
        <is>
          <t>8414 40 90</t>
        </is>
      </c>
      <c r="D8496" s="939" t="inlineStr">
        <is>
          <t>S</t>
        </is>
      </c>
    </row>
    <row r="8497" ht="14" customHeight="1" s="902">
      <c r="A8497" s="939" t="inlineStr">
        <is>
          <t>2015</t>
        </is>
      </c>
      <c r="B8497" s="939" t="inlineStr">
        <is>
          <t>28132530</t>
        </is>
      </c>
      <c r="C8497" s="939" t="inlineStr">
        <is>
          <t>8414 80 11</t>
        </is>
      </c>
      <c r="D8497" s="939" t="inlineStr">
        <is>
          <t>S</t>
        </is>
      </c>
    </row>
    <row r="8498" ht="14" customHeight="1" s="902">
      <c r="A8498" s="939" t="inlineStr">
        <is>
          <t>2015</t>
        </is>
      </c>
      <c r="B8498" s="939" t="inlineStr">
        <is>
          <t>28132550</t>
        </is>
      </c>
      <c r="C8498" s="939" t="inlineStr">
        <is>
          <t>8414 80 19</t>
        </is>
      </c>
      <c r="D8498" s="939" t="inlineStr">
        <is>
          <t>S</t>
        </is>
      </c>
    </row>
    <row r="8499" ht="14" customHeight="1" s="902">
      <c r="A8499" s="939" t="inlineStr">
        <is>
          <t>2015</t>
        </is>
      </c>
      <c r="B8499" s="939" t="inlineStr">
        <is>
          <t>28132630</t>
        </is>
      </c>
      <c r="C8499" s="939" t="inlineStr">
        <is>
          <t>8414 80 22</t>
        </is>
      </c>
      <c r="D8499" s="939" t="inlineStr">
        <is>
          <t>S</t>
        </is>
      </c>
    </row>
    <row r="8500" ht="14" customHeight="1" s="902">
      <c r="A8500" s="939" t="inlineStr">
        <is>
          <t>2015</t>
        </is>
      </c>
      <c r="B8500" s="939" t="inlineStr">
        <is>
          <t>28132650</t>
        </is>
      </c>
      <c r="C8500" s="939" t="inlineStr">
        <is>
          <t>8414 80 28</t>
        </is>
      </c>
      <c r="D8500" s="939" t="inlineStr">
        <is>
          <t>S</t>
        </is>
      </c>
    </row>
    <row r="8501" ht="14" customHeight="1" s="902">
      <c r="A8501" s="939" t="inlineStr">
        <is>
          <t>2015</t>
        </is>
      </c>
      <c r="B8501" s="939" t="inlineStr">
        <is>
          <t>28132670</t>
        </is>
      </c>
      <c r="C8501" s="939" t="inlineStr">
        <is>
          <t>8414 80 51</t>
        </is>
      </c>
      <c r="D8501" s="939" t="inlineStr">
        <is>
          <t>S</t>
        </is>
      </c>
    </row>
    <row r="8502" ht="14" customHeight="1" s="902">
      <c r="A8502" s="939" t="inlineStr">
        <is>
          <t>2015</t>
        </is>
      </c>
      <c r="B8502" s="939" t="inlineStr">
        <is>
          <t>28132690</t>
        </is>
      </c>
      <c r="C8502" s="939" t="inlineStr">
        <is>
          <t>8414 80 59</t>
        </is>
      </c>
      <c r="D8502" s="939" t="inlineStr">
        <is>
          <t>S</t>
        </is>
      </c>
    </row>
    <row r="8503" ht="14" customHeight="1" s="902">
      <c r="A8503" s="939" t="inlineStr">
        <is>
          <t>2015</t>
        </is>
      </c>
      <c r="B8503" s="939" t="inlineStr">
        <is>
          <t>28132730</t>
        </is>
      </c>
      <c r="C8503" s="939" t="inlineStr">
        <is>
          <t>8414 80 73</t>
        </is>
      </c>
      <c r="D8503" s="939" t="inlineStr">
        <is>
          <t>S</t>
        </is>
      </c>
    </row>
    <row r="8504" ht="14" customHeight="1" s="902">
      <c r="A8504" s="939" t="inlineStr">
        <is>
          <t>2015</t>
        </is>
      </c>
      <c r="B8504" s="939" t="inlineStr">
        <is>
          <t>28132753</t>
        </is>
      </c>
      <c r="C8504" s="939" t="inlineStr">
        <is>
          <t>8414 80 75</t>
        </is>
      </c>
      <c r="D8504" s="939" t="inlineStr">
        <is>
          <t>S</t>
        </is>
      </c>
    </row>
    <row r="8505" ht="14" customHeight="1" s="902">
      <c r="A8505" s="939" t="inlineStr">
        <is>
          <t>2015</t>
        </is>
      </c>
      <c r="B8505" s="939" t="inlineStr">
        <is>
          <t>28132755</t>
        </is>
      </c>
      <c r="C8505" s="939" t="inlineStr">
        <is>
          <t>8414 80 78</t>
        </is>
      </c>
      <c r="D8505" s="939" t="inlineStr">
        <is>
          <t>S</t>
        </is>
      </c>
    </row>
    <row r="8506" ht="14" customHeight="1" s="902">
      <c r="A8506" s="939" t="inlineStr">
        <is>
          <t>2015</t>
        </is>
      </c>
      <c r="B8506" s="939" t="inlineStr">
        <is>
          <t>28132800</t>
        </is>
      </c>
      <c r="C8506" s="939" t="inlineStr">
        <is>
          <t>8414 80 80</t>
        </is>
      </c>
      <c r="D8506" s="939" t="inlineStr">
        <is>
          <t>S</t>
        </is>
      </c>
    </row>
    <row r="8507" ht="14" customHeight="1" s="902">
      <c r="A8507" s="939" t="inlineStr">
        <is>
          <t>2015</t>
        </is>
      </c>
      <c r="B8507" s="939" t="inlineStr">
        <is>
          <t>28133100</t>
        </is>
      </c>
      <c r="C8507" s="939" t="inlineStr">
        <is>
          <t>8413 91 00</t>
        </is>
      </c>
      <c r="D8507" s="939" t="inlineStr">
        <is>
          <t>S</t>
        </is>
      </c>
    </row>
    <row r="8508" ht="14" customHeight="1" s="902">
      <c r="A8508" s="939" t="inlineStr">
        <is>
          <t>2015</t>
        </is>
      </c>
      <c r="B8508" s="939" t="inlineStr">
        <is>
          <t>28133100</t>
        </is>
      </c>
      <c r="C8508" s="939" t="inlineStr">
        <is>
          <t>8413 92 00</t>
        </is>
      </c>
      <c r="D8508" s="939" t="inlineStr">
        <is>
          <t>S</t>
        </is>
      </c>
    </row>
    <row r="8509" ht="14" customHeight="1" s="902">
      <c r="A8509" s="939" t="inlineStr">
        <is>
          <t>2015</t>
        </is>
      </c>
      <c r="B8509" s="939" t="inlineStr">
        <is>
          <t>28133200</t>
        </is>
      </c>
      <c r="C8509" s="939" t="inlineStr">
        <is>
          <t>8414 90 00</t>
        </is>
      </c>
      <c r="D8509" s="939" t="inlineStr">
        <is>
          <t>S</t>
        </is>
      </c>
    </row>
    <row r="8510" ht="14" customHeight="1" s="902">
      <c r="A8510" s="939" t="inlineStr">
        <is>
          <t>2015</t>
        </is>
      </c>
      <c r="B8510" s="939" t="inlineStr">
        <is>
          <t>28141120</t>
        </is>
      </c>
      <c r="C8510" s="939" t="inlineStr">
        <is>
          <t>8481 10 19</t>
        </is>
      </c>
      <c r="D8510" s="939" t="inlineStr">
        <is>
          <t>S</t>
        </is>
      </c>
    </row>
    <row r="8511" ht="14" customHeight="1" s="902">
      <c r="A8511" s="939" t="inlineStr">
        <is>
          <t>2015</t>
        </is>
      </c>
      <c r="B8511" s="939" t="inlineStr">
        <is>
          <t>28141140</t>
        </is>
      </c>
      <c r="C8511" s="939" t="inlineStr">
        <is>
          <t>8481 10 99</t>
        </is>
      </c>
      <c r="D8511" s="939" t="inlineStr">
        <is>
          <t>S</t>
        </is>
      </c>
    </row>
    <row r="8512" ht="14" customHeight="1" s="902">
      <c r="A8512" s="939" t="inlineStr">
        <is>
          <t>2015</t>
        </is>
      </c>
      <c r="B8512" s="939" t="inlineStr">
        <is>
          <t>28141160</t>
        </is>
      </c>
      <c r="C8512" s="939" t="inlineStr">
        <is>
          <t>8481 30 91</t>
        </is>
      </c>
      <c r="D8512" s="939" t="inlineStr">
        <is>
          <t>S</t>
        </is>
      </c>
    </row>
    <row r="8513" ht="14" customHeight="1" s="902">
      <c r="A8513" s="939" t="inlineStr">
        <is>
          <t>2015</t>
        </is>
      </c>
      <c r="B8513" s="939" t="inlineStr">
        <is>
          <t>28141160</t>
        </is>
      </c>
      <c r="C8513" s="939" t="inlineStr">
        <is>
          <t>8481 30 99</t>
        </is>
      </c>
      <c r="D8513" s="939" t="inlineStr">
        <is>
          <t>S</t>
        </is>
      </c>
    </row>
    <row r="8514" ht="14" customHeight="1" s="902">
      <c r="A8514" s="939" t="inlineStr">
        <is>
          <t>2015</t>
        </is>
      </c>
      <c r="B8514" s="939" t="inlineStr">
        <is>
          <t>28141170</t>
        </is>
      </c>
      <c r="C8514" s="939" t="inlineStr">
        <is>
          <t>8481 80 40</t>
        </is>
      </c>
      <c r="D8514" s="939" t="inlineStr">
        <is>
          <t>S</t>
        </is>
      </c>
    </row>
    <row r="8515" ht="14" customHeight="1" s="902">
      <c r="A8515" s="939" t="inlineStr">
        <is>
          <t>2015</t>
        </is>
      </c>
      <c r="B8515" s="939" t="inlineStr">
        <is>
          <t>28141180</t>
        </is>
      </c>
      <c r="C8515" s="939" t="inlineStr">
        <is>
          <t>8481 40 10</t>
        </is>
      </c>
      <c r="D8515" s="939" t="inlineStr">
        <is>
          <t>S</t>
        </is>
      </c>
    </row>
    <row r="8516" ht="14" customHeight="1" s="902">
      <c r="A8516" s="939" t="inlineStr">
        <is>
          <t>2015</t>
        </is>
      </c>
      <c r="B8516" s="939" t="inlineStr">
        <is>
          <t>28141180</t>
        </is>
      </c>
      <c r="C8516" s="939" t="inlineStr">
        <is>
          <t>8481 40 90</t>
        </is>
      </c>
      <c r="D8516" s="939" t="inlineStr">
        <is>
          <t>S</t>
        </is>
      </c>
    </row>
    <row r="8517" ht="14" customHeight="1" s="902">
      <c r="A8517" s="939" t="inlineStr">
        <is>
          <t>2015</t>
        </is>
      </c>
      <c r="B8517" s="939" t="inlineStr">
        <is>
          <t>28141233</t>
        </is>
      </c>
      <c r="C8517" s="939" t="inlineStr">
        <is>
          <t>8481 80 11</t>
        </is>
      </c>
      <c r="D8517" s="939" t="inlineStr">
        <is>
          <t>S</t>
        </is>
      </c>
    </row>
    <row r="8518" ht="14" customHeight="1" s="902">
      <c r="A8518" s="939" t="inlineStr">
        <is>
          <t>2015</t>
        </is>
      </c>
      <c r="B8518" s="939" t="inlineStr">
        <is>
          <t>28141235</t>
        </is>
      </c>
      <c r="C8518" s="939" t="inlineStr">
        <is>
          <t>8481 80 19</t>
        </is>
      </c>
      <c r="D8518" s="939" t="inlineStr">
        <is>
          <t>S</t>
        </is>
      </c>
    </row>
    <row r="8519" ht="14" customHeight="1" s="902">
      <c r="A8519" s="939" t="inlineStr">
        <is>
          <t>2015</t>
        </is>
      </c>
      <c r="B8519" s="939" t="inlineStr">
        <is>
          <t>28141253</t>
        </is>
      </c>
      <c r="C8519" s="939" t="inlineStr">
        <is>
          <t>8481 80 31</t>
        </is>
      </c>
      <c r="D8519" s="939" t="inlineStr">
        <is>
          <t>S</t>
        </is>
      </c>
    </row>
    <row r="8520" ht="14" customHeight="1" s="902">
      <c r="A8520" s="939" t="inlineStr">
        <is>
          <t>2015</t>
        </is>
      </c>
      <c r="B8520" s="939" t="inlineStr">
        <is>
          <t>28141255</t>
        </is>
      </c>
      <c r="C8520" s="939" t="inlineStr">
        <is>
          <t>8481 80 39</t>
        </is>
      </c>
      <c r="D8520" s="939" t="inlineStr">
        <is>
          <t>S</t>
        </is>
      </c>
    </row>
    <row r="8521" ht="14" customHeight="1" s="902">
      <c r="A8521" s="939" t="inlineStr">
        <is>
          <t>2015</t>
        </is>
      </c>
      <c r="B8521" s="939" t="inlineStr">
        <is>
          <t>28141313</t>
        </is>
      </c>
      <c r="C8521" s="939" t="inlineStr">
        <is>
          <t>8481 80 51</t>
        </is>
      </c>
      <c r="D8521" s="939" t="inlineStr">
        <is>
          <t>S</t>
        </is>
      </c>
    </row>
    <row r="8522" ht="14" customHeight="1" s="902">
      <c r="A8522" s="939" t="inlineStr">
        <is>
          <t>2015</t>
        </is>
      </c>
      <c r="B8522" s="939" t="inlineStr">
        <is>
          <t>28141315</t>
        </is>
      </c>
      <c r="C8522" s="939" t="inlineStr">
        <is>
          <t>8481 80 59</t>
        </is>
      </c>
      <c r="D8522" s="939" t="inlineStr">
        <is>
          <t>S</t>
        </is>
      </c>
    </row>
    <row r="8523" ht="14" customHeight="1" s="902">
      <c r="A8523" s="939" t="inlineStr">
        <is>
          <t>2015</t>
        </is>
      </c>
      <c r="B8523" s="939" t="inlineStr">
        <is>
          <t>28141333</t>
        </is>
      </c>
      <c r="C8523" s="939" t="inlineStr">
        <is>
          <t>8481 80 61</t>
        </is>
      </c>
      <c r="D8523" s="939" t="inlineStr">
        <is>
          <t>S</t>
        </is>
      </c>
    </row>
    <row r="8524" ht="14" customHeight="1" s="902">
      <c r="A8524" s="939" t="inlineStr">
        <is>
          <t>2015</t>
        </is>
      </c>
      <c r="B8524" s="939" t="inlineStr">
        <is>
          <t>28141335</t>
        </is>
      </c>
      <c r="C8524" s="939" t="inlineStr">
        <is>
          <t>8481 80 63</t>
        </is>
      </c>
      <c r="D8524" s="939" t="inlineStr">
        <is>
          <t>S</t>
        </is>
      </c>
    </row>
    <row r="8525" ht="14" customHeight="1" s="902">
      <c r="A8525" s="939" t="inlineStr">
        <is>
          <t>2015</t>
        </is>
      </c>
      <c r="B8525" s="939" t="inlineStr">
        <is>
          <t>28141337</t>
        </is>
      </c>
      <c r="C8525" s="939" t="inlineStr">
        <is>
          <t>8481 80 69</t>
        </is>
      </c>
      <c r="D8525" s="939" t="inlineStr">
        <is>
          <t>S</t>
        </is>
      </c>
    </row>
    <row r="8526" ht="14" customHeight="1" s="902">
      <c r="A8526" s="939" t="inlineStr">
        <is>
          <t>2015</t>
        </is>
      </c>
      <c r="B8526" s="939" t="inlineStr">
        <is>
          <t>28141353</t>
        </is>
      </c>
      <c r="C8526" s="939" t="inlineStr">
        <is>
          <t>8481 80 71</t>
        </is>
      </c>
      <c r="D8526" s="939" t="inlineStr">
        <is>
          <t>S</t>
        </is>
      </c>
    </row>
    <row r="8527" ht="14" customHeight="1" s="902">
      <c r="A8527" s="939" t="inlineStr">
        <is>
          <t>2015</t>
        </is>
      </c>
      <c r="B8527" s="939" t="inlineStr">
        <is>
          <t>28141355</t>
        </is>
      </c>
      <c r="C8527" s="939" t="inlineStr">
        <is>
          <t>8481 80 73</t>
        </is>
      </c>
      <c r="D8527" s="939" t="inlineStr">
        <is>
          <t>S</t>
        </is>
      </c>
    </row>
    <row r="8528" ht="14" customHeight="1" s="902">
      <c r="A8528" s="939" t="inlineStr">
        <is>
          <t>2015</t>
        </is>
      </c>
      <c r="B8528" s="939" t="inlineStr">
        <is>
          <t>28141357</t>
        </is>
      </c>
      <c r="C8528" s="939" t="inlineStr">
        <is>
          <t>8481 80 79</t>
        </is>
      </c>
      <c r="D8528" s="939" t="inlineStr">
        <is>
          <t>S</t>
        </is>
      </c>
    </row>
    <row r="8529" ht="14" customHeight="1" s="902">
      <c r="A8529" s="939" t="inlineStr">
        <is>
          <t>2015</t>
        </is>
      </c>
      <c r="B8529" s="939" t="inlineStr">
        <is>
          <t>28141373</t>
        </is>
      </c>
      <c r="C8529" s="939" t="inlineStr">
        <is>
          <t>8481 80 81</t>
        </is>
      </c>
      <c r="D8529" s="939" t="inlineStr">
        <is>
          <t>S</t>
        </is>
      </c>
    </row>
    <row r="8530" ht="14" customHeight="1" s="902">
      <c r="A8530" s="939" t="inlineStr">
        <is>
          <t>2015</t>
        </is>
      </c>
      <c r="B8530" s="939" t="inlineStr">
        <is>
          <t>28141375</t>
        </is>
      </c>
      <c r="C8530" s="939" t="inlineStr">
        <is>
          <t>8481 80 85</t>
        </is>
      </c>
      <c r="D8530" s="939" t="inlineStr">
        <is>
          <t>S</t>
        </is>
      </c>
    </row>
    <row r="8531" ht="14" customHeight="1" s="902">
      <c r="A8531" s="939" t="inlineStr">
        <is>
          <t>2015</t>
        </is>
      </c>
      <c r="B8531" s="939" t="inlineStr">
        <is>
          <t>28141377</t>
        </is>
      </c>
      <c r="C8531" s="939" t="inlineStr">
        <is>
          <t>8481 80 87</t>
        </is>
      </c>
      <c r="D8531" s="939" t="inlineStr">
        <is>
          <t>S</t>
        </is>
      </c>
    </row>
    <row r="8532" ht="14" customHeight="1" s="902">
      <c r="A8532" s="939" t="inlineStr">
        <is>
          <t>2015</t>
        </is>
      </c>
      <c r="B8532" s="939" t="inlineStr">
        <is>
          <t>28141380</t>
        </is>
      </c>
      <c r="C8532" s="939" t="inlineStr">
        <is>
          <t>8481 80 99</t>
        </is>
      </c>
      <c r="D8532" s="939" t="inlineStr">
        <is>
          <t>S</t>
        </is>
      </c>
    </row>
    <row r="8533" ht="14" customHeight="1" s="902">
      <c r="A8533" s="939" t="inlineStr">
        <is>
          <t>2015</t>
        </is>
      </c>
      <c r="B8533" s="939" t="inlineStr">
        <is>
          <t>28142000</t>
        </is>
      </c>
      <c r="C8533" s="939" t="inlineStr">
        <is>
          <t>8481 90 00</t>
        </is>
      </c>
      <c r="D8533" s="939" t="inlineStr">
        <is>
          <t>S</t>
        </is>
      </c>
    </row>
    <row r="8534" ht="14" customHeight="1" s="902">
      <c r="A8534" s="939" t="inlineStr">
        <is>
          <t>2015</t>
        </is>
      </c>
      <c r="B8534" s="939" t="inlineStr">
        <is>
          <t>28151030</t>
        </is>
      </c>
      <c r="C8534" s="939" t="inlineStr">
        <is>
          <t>8482 10 10</t>
        </is>
      </c>
      <c r="D8534" s="939" t="inlineStr">
        <is>
          <t>S</t>
        </is>
      </c>
    </row>
    <row r="8535" ht="14" customHeight="1" s="902">
      <c r="A8535" s="939" t="inlineStr">
        <is>
          <t>2015</t>
        </is>
      </c>
      <c r="B8535" s="939" t="inlineStr">
        <is>
          <t>28151030</t>
        </is>
      </c>
      <c r="C8535" s="939" t="inlineStr">
        <is>
          <t>8482 10 90</t>
        </is>
      </c>
      <c r="D8535" s="939" t="inlineStr">
        <is>
          <t>S</t>
        </is>
      </c>
    </row>
    <row r="8536" ht="14" customHeight="1" s="902">
      <c r="A8536" s="939" t="inlineStr">
        <is>
          <t>2015</t>
        </is>
      </c>
      <c r="B8536" s="939" t="inlineStr">
        <is>
          <t>28151053</t>
        </is>
      </c>
      <c r="C8536" s="939" t="inlineStr">
        <is>
          <t>8482 20 00</t>
        </is>
      </c>
      <c r="D8536" s="939" t="inlineStr">
        <is>
          <t>S</t>
        </is>
      </c>
    </row>
    <row r="8537" ht="14" customHeight="1" s="902">
      <c r="A8537" s="939" t="inlineStr">
        <is>
          <t>2015</t>
        </is>
      </c>
      <c r="B8537" s="939" t="inlineStr">
        <is>
          <t>28151055</t>
        </is>
      </c>
      <c r="C8537" s="939" t="inlineStr">
        <is>
          <t>8482 30 00</t>
        </is>
      </c>
      <c r="D8537" s="939" t="inlineStr">
        <is>
          <t>S</t>
        </is>
      </c>
    </row>
    <row r="8538" ht="14" customHeight="1" s="902">
      <c r="A8538" s="939" t="inlineStr">
        <is>
          <t>2015</t>
        </is>
      </c>
      <c r="B8538" s="939" t="inlineStr">
        <is>
          <t>28151057</t>
        </is>
      </c>
      <c r="C8538" s="939" t="inlineStr">
        <is>
          <t>8482 50 00</t>
        </is>
      </c>
      <c r="D8538" s="939" t="inlineStr">
        <is>
          <t>S</t>
        </is>
      </c>
    </row>
    <row r="8539" ht="14" customHeight="1" s="902">
      <c r="A8539" s="939" t="inlineStr">
        <is>
          <t>2015</t>
        </is>
      </c>
      <c r="B8539" s="939" t="inlineStr">
        <is>
          <t>28151070</t>
        </is>
      </c>
      <c r="C8539" s="939" t="inlineStr">
        <is>
          <t>8482 40 00</t>
        </is>
      </c>
      <c r="D8539" s="939" t="inlineStr">
        <is>
          <t>S</t>
        </is>
      </c>
    </row>
    <row r="8540" ht="14" customHeight="1" s="902">
      <c r="A8540" s="939" t="inlineStr">
        <is>
          <t>2015</t>
        </is>
      </c>
      <c r="B8540" s="939" t="inlineStr">
        <is>
          <t>28151090</t>
        </is>
      </c>
      <c r="C8540" s="939" t="inlineStr">
        <is>
          <t>8482 80 00</t>
        </is>
      </c>
      <c r="D8540" s="939" t="inlineStr">
        <is>
          <t>S</t>
        </is>
      </c>
    </row>
    <row r="8541" ht="14" customHeight="1" s="902">
      <c r="A8541" s="939" t="inlineStr">
        <is>
          <t>2015</t>
        </is>
      </c>
      <c r="B8541" s="939" t="inlineStr">
        <is>
          <t>28152130</t>
        </is>
      </c>
      <c r="C8541" s="939" t="inlineStr">
        <is>
          <t>7315 11 10</t>
        </is>
      </c>
      <c r="D8541" s="939" t="inlineStr">
        <is>
          <t>S</t>
        </is>
      </c>
    </row>
    <row r="8542" ht="14" customHeight="1" s="902">
      <c r="A8542" s="939" t="inlineStr">
        <is>
          <t>2015</t>
        </is>
      </c>
      <c r="B8542" s="939" t="inlineStr">
        <is>
          <t>28152150</t>
        </is>
      </c>
      <c r="C8542" s="939" t="inlineStr">
        <is>
          <t>7315 11 90</t>
        </is>
      </c>
      <c r="D8542" s="939" t="inlineStr">
        <is>
          <t>S</t>
        </is>
      </c>
    </row>
    <row r="8543" ht="14" customHeight="1" s="902">
      <c r="A8543" s="939" t="inlineStr">
        <is>
          <t>2015</t>
        </is>
      </c>
      <c r="B8543" s="939" t="inlineStr">
        <is>
          <t>28152170</t>
        </is>
      </c>
      <c r="C8543" s="939" t="inlineStr">
        <is>
          <t>7315 12 00</t>
        </is>
      </c>
      <c r="D8543" s="939" t="inlineStr">
        <is>
          <t>S</t>
        </is>
      </c>
    </row>
    <row r="8544" ht="14" customHeight="1" s="902">
      <c r="A8544" s="939" t="inlineStr">
        <is>
          <t>2015</t>
        </is>
      </c>
      <c r="B8544" s="939" t="inlineStr">
        <is>
          <t>28152230</t>
        </is>
      </c>
      <c r="C8544" s="939" t="inlineStr">
        <is>
          <t>8483 10 21</t>
        </is>
      </c>
      <c r="D8544" s="939" t="inlineStr">
        <is>
          <t>S</t>
        </is>
      </c>
    </row>
    <row r="8545" ht="14" customHeight="1" s="902">
      <c r="A8545" s="939" t="inlineStr">
        <is>
          <t>2015</t>
        </is>
      </c>
      <c r="B8545" s="939" t="inlineStr">
        <is>
          <t>28152230</t>
        </is>
      </c>
      <c r="C8545" s="939" t="inlineStr">
        <is>
          <t>8483 10 25</t>
        </is>
      </c>
      <c r="D8545" s="939" t="inlineStr">
        <is>
          <t>S</t>
        </is>
      </c>
    </row>
    <row r="8546" ht="14" customHeight="1" s="902">
      <c r="A8546" s="939" t="inlineStr">
        <is>
          <t>2015</t>
        </is>
      </c>
      <c r="B8546" s="939" t="inlineStr">
        <is>
          <t>28152230</t>
        </is>
      </c>
      <c r="C8546" s="939" t="inlineStr">
        <is>
          <t>8483 10 29</t>
        </is>
      </c>
      <c r="D8546" s="939" t="inlineStr">
        <is>
          <t>S</t>
        </is>
      </c>
    </row>
    <row r="8547" ht="14" customHeight="1" s="902">
      <c r="A8547" s="939" t="inlineStr">
        <is>
          <t>2015</t>
        </is>
      </c>
      <c r="B8547" s="939" t="inlineStr">
        <is>
          <t>28152250</t>
        </is>
      </c>
      <c r="C8547" s="939" t="inlineStr">
        <is>
          <t>8483 10 50</t>
        </is>
      </c>
      <c r="D8547" s="939" t="inlineStr">
        <is>
          <t>S</t>
        </is>
      </c>
    </row>
    <row r="8548" ht="14" customHeight="1" s="902">
      <c r="A8548" s="939" t="inlineStr">
        <is>
          <t>2015</t>
        </is>
      </c>
      <c r="B8548" s="939" t="inlineStr">
        <is>
          <t>28152270</t>
        </is>
      </c>
      <c r="C8548" s="939" t="inlineStr">
        <is>
          <t>8483 10 95</t>
        </is>
      </c>
      <c r="D8548" s="939" t="inlineStr">
        <is>
          <t>S</t>
        </is>
      </c>
    </row>
    <row r="8549" ht="14" customHeight="1" s="902">
      <c r="A8549" s="939" t="inlineStr">
        <is>
          <t>2015</t>
        </is>
      </c>
      <c r="B8549" s="939" t="inlineStr">
        <is>
          <t>28152330</t>
        </is>
      </c>
      <c r="C8549" s="939" t="inlineStr">
        <is>
          <t>8483 20 00</t>
        </is>
      </c>
      <c r="D8549" s="939" t="inlineStr">
        <is>
          <t>S</t>
        </is>
      </c>
    </row>
    <row r="8550" ht="14" customHeight="1" s="902">
      <c r="A8550" s="939" t="inlineStr">
        <is>
          <t>2015</t>
        </is>
      </c>
      <c r="B8550" s="939" t="inlineStr">
        <is>
          <t>28152350</t>
        </is>
      </c>
      <c r="C8550" s="939" t="inlineStr">
        <is>
          <t>8483 30 32</t>
        </is>
      </c>
      <c r="D8550" s="939" t="inlineStr">
        <is>
          <t>S</t>
        </is>
      </c>
    </row>
    <row r="8551" ht="14" customHeight="1" s="902">
      <c r="A8551" s="939" t="inlineStr">
        <is>
          <t>2015</t>
        </is>
      </c>
      <c r="B8551" s="939" t="inlineStr">
        <is>
          <t>28152350</t>
        </is>
      </c>
      <c r="C8551" s="939" t="inlineStr">
        <is>
          <t>8483 30 38</t>
        </is>
      </c>
      <c r="D8551" s="939" t="inlineStr">
        <is>
          <t>S</t>
        </is>
      </c>
    </row>
    <row r="8552" ht="14" customHeight="1" s="902">
      <c r="A8552" s="939" t="inlineStr">
        <is>
          <t>2015</t>
        </is>
      </c>
      <c r="B8552" s="939" t="inlineStr">
        <is>
          <t>28152350</t>
        </is>
      </c>
      <c r="C8552" s="939" t="inlineStr">
        <is>
          <t>8483 30 80</t>
        </is>
      </c>
      <c r="D8552" s="939" t="inlineStr">
        <is>
          <t>S</t>
        </is>
      </c>
    </row>
    <row r="8553" ht="14" customHeight="1" s="902">
      <c r="A8553" s="939" t="inlineStr">
        <is>
          <t>2015</t>
        </is>
      </c>
      <c r="B8553" s="939" t="inlineStr">
        <is>
          <t>28152432</t>
        </is>
      </c>
      <c r="C8553" s="939" t="inlineStr">
        <is>
          <t>8483 40 21</t>
        </is>
      </c>
      <c r="D8553" s="939" t="inlineStr">
        <is>
          <t>S</t>
        </is>
      </c>
    </row>
    <row r="8554" ht="14" customHeight="1" s="902">
      <c r="A8554" s="939" t="inlineStr">
        <is>
          <t>2015</t>
        </is>
      </c>
      <c r="B8554" s="939" t="inlineStr">
        <is>
          <t>28152433</t>
        </is>
      </c>
      <c r="C8554" s="939" t="inlineStr">
        <is>
          <t>8483 40 23</t>
        </is>
      </c>
      <c r="D8554" s="939" t="inlineStr">
        <is>
          <t>S</t>
        </is>
      </c>
    </row>
    <row r="8555" ht="14" customHeight="1" s="902">
      <c r="A8555" s="939" t="inlineStr">
        <is>
          <t>2015</t>
        </is>
      </c>
      <c r="B8555" s="939" t="inlineStr">
        <is>
          <t>28152434</t>
        </is>
      </c>
      <c r="C8555" s="939" t="inlineStr">
        <is>
          <t>8483 40 25</t>
        </is>
      </c>
      <c r="D8555" s="939" t="inlineStr">
        <is>
          <t>S</t>
        </is>
      </c>
    </row>
    <row r="8556" ht="14" customHeight="1" s="902">
      <c r="A8556" s="939" t="inlineStr">
        <is>
          <t>2015</t>
        </is>
      </c>
      <c r="B8556" s="939" t="inlineStr">
        <is>
          <t>28152440</t>
        </is>
      </c>
      <c r="C8556" s="939" t="inlineStr">
        <is>
          <t>8483 40 29</t>
        </is>
      </c>
      <c r="D8556" s="939" t="inlineStr">
        <is>
          <t>S</t>
        </is>
      </c>
    </row>
    <row r="8557" ht="14" customHeight="1" s="902">
      <c r="A8557" s="939" t="inlineStr">
        <is>
          <t>2015</t>
        </is>
      </c>
      <c r="B8557" s="939" t="inlineStr">
        <is>
          <t>28152450</t>
        </is>
      </c>
      <c r="C8557" s="939" t="inlineStr">
        <is>
          <t>8483 40 51</t>
        </is>
      </c>
      <c r="D8557" s="939" t="inlineStr">
        <is>
          <t>S</t>
        </is>
      </c>
    </row>
    <row r="8558" ht="14" customHeight="1" s="902">
      <c r="A8558" s="939" t="inlineStr">
        <is>
          <t>2015</t>
        </is>
      </c>
      <c r="B8558" s="939" t="inlineStr">
        <is>
          <t>28152450</t>
        </is>
      </c>
      <c r="C8558" s="939" t="inlineStr">
        <is>
          <t>8483 40 59</t>
        </is>
      </c>
      <c r="D8558" s="939" t="inlineStr">
        <is>
          <t>S</t>
        </is>
      </c>
    </row>
    <row r="8559" ht="14" customHeight="1" s="902">
      <c r="A8559" s="939" t="inlineStr">
        <is>
          <t>2015</t>
        </is>
      </c>
      <c r="B8559" s="939" t="inlineStr">
        <is>
          <t>28152473</t>
        </is>
      </c>
      <c r="C8559" s="939" t="inlineStr">
        <is>
          <t>8483 40 30</t>
        </is>
      </c>
      <c r="D8559" s="939" t="inlineStr">
        <is>
          <t>S</t>
        </is>
      </c>
    </row>
    <row r="8560" ht="14" customHeight="1" s="902">
      <c r="A8560" s="939" t="inlineStr">
        <is>
          <t>2015</t>
        </is>
      </c>
      <c r="B8560" s="939" t="inlineStr">
        <is>
          <t>28152475</t>
        </is>
      </c>
      <c r="C8560" s="939" t="inlineStr">
        <is>
          <t>8483 40 90</t>
        </is>
      </c>
      <c r="D8560" s="939" t="inlineStr">
        <is>
          <t>S</t>
        </is>
      </c>
    </row>
    <row r="8561" ht="14" customHeight="1" s="902">
      <c r="A8561" s="939" t="inlineStr">
        <is>
          <t>2015</t>
        </is>
      </c>
      <c r="B8561" s="939" t="inlineStr">
        <is>
          <t>28152500</t>
        </is>
      </c>
      <c r="C8561" s="939" t="inlineStr">
        <is>
          <t>8483 50 20</t>
        </is>
      </c>
      <c r="D8561" s="939" t="inlineStr">
        <is>
          <t>S</t>
        </is>
      </c>
    </row>
    <row r="8562" ht="14" customHeight="1" s="902">
      <c r="A8562" s="939" t="inlineStr">
        <is>
          <t>2015</t>
        </is>
      </c>
      <c r="B8562" s="939" t="inlineStr">
        <is>
          <t>28152500</t>
        </is>
      </c>
      <c r="C8562" s="939" t="inlineStr">
        <is>
          <t>8483 50 80</t>
        </is>
      </c>
      <c r="D8562" s="939" t="inlineStr">
        <is>
          <t>S</t>
        </is>
      </c>
    </row>
    <row r="8563" ht="14" customHeight="1" s="902">
      <c r="A8563" s="939" t="inlineStr">
        <is>
          <t>2015</t>
        </is>
      </c>
      <c r="B8563" s="939" t="inlineStr">
        <is>
          <t>28152600</t>
        </is>
      </c>
      <c r="C8563" s="939" t="inlineStr">
        <is>
          <t>8483 60 20</t>
        </is>
      </c>
      <c r="D8563" s="939" t="inlineStr">
        <is>
          <t>S</t>
        </is>
      </c>
    </row>
    <row r="8564" ht="14" customHeight="1" s="902">
      <c r="A8564" s="939" t="inlineStr">
        <is>
          <t>2015</t>
        </is>
      </c>
      <c r="B8564" s="939" t="inlineStr">
        <is>
          <t>28152600</t>
        </is>
      </c>
      <c r="C8564" s="939" t="inlineStr">
        <is>
          <t>8483 60 80</t>
        </is>
      </c>
      <c r="D8564" s="939" t="inlineStr">
        <is>
          <t>S</t>
        </is>
      </c>
    </row>
    <row r="8565" ht="14" customHeight="1" s="902">
      <c r="A8565" s="939" t="inlineStr">
        <is>
          <t>2015</t>
        </is>
      </c>
      <c r="B8565" s="939" t="inlineStr">
        <is>
          <t>28153130</t>
        </is>
      </c>
      <c r="C8565" s="939" t="inlineStr">
        <is>
          <t>8482 91 10</t>
        </is>
      </c>
      <c r="D8565" s="939" t="inlineStr">
        <is>
          <t>S</t>
        </is>
      </c>
    </row>
    <row r="8566" ht="14" customHeight="1" s="902">
      <c r="A8566" s="939" t="inlineStr">
        <is>
          <t>2015</t>
        </is>
      </c>
      <c r="B8566" s="939" t="inlineStr">
        <is>
          <t>28153130</t>
        </is>
      </c>
      <c r="C8566" s="939" t="inlineStr">
        <is>
          <t>8482 91 90</t>
        </is>
      </c>
      <c r="D8566" s="939" t="inlineStr">
        <is>
          <t>S</t>
        </is>
      </c>
    </row>
    <row r="8567" ht="14" customHeight="1" s="902">
      <c r="A8567" s="939" t="inlineStr">
        <is>
          <t>2015</t>
        </is>
      </c>
      <c r="B8567" s="939" t="inlineStr">
        <is>
          <t>28153150</t>
        </is>
      </c>
      <c r="C8567" s="939" t="inlineStr">
        <is>
          <t>8482 99 00</t>
        </is>
      </c>
      <c r="D8567" s="939" t="inlineStr">
        <is>
          <t>S</t>
        </is>
      </c>
    </row>
    <row r="8568" ht="14" customHeight="1" s="902">
      <c r="A8568" s="939" t="inlineStr">
        <is>
          <t>2015</t>
        </is>
      </c>
      <c r="B8568" s="939" t="inlineStr">
        <is>
          <t>28153200</t>
        </is>
      </c>
      <c r="C8568" s="939" t="inlineStr">
        <is>
          <t>7315 19 00</t>
        </is>
      </c>
      <c r="D8568" s="939" t="inlineStr">
        <is>
          <t>S</t>
        </is>
      </c>
    </row>
    <row r="8569" ht="14" customHeight="1" s="902">
      <c r="A8569" s="939" t="inlineStr">
        <is>
          <t>2015</t>
        </is>
      </c>
      <c r="B8569" s="939" t="inlineStr">
        <is>
          <t>28153930</t>
        </is>
      </c>
      <c r="C8569" s="939" t="inlineStr">
        <is>
          <t>8483 90 20</t>
        </is>
      </c>
      <c r="D8569" s="939" t="inlineStr">
        <is>
          <t>S</t>
        </is>
      </c>
    </row>
    <row r="8570" ht="14" customHeight="1" s="902">
      <c r="A8570" s="939" t="inlineStr">
        <is>
          <t>2015</t>
        </is>
      </c>
      <c r="B8570" s="939" t="inlineStr">
        <is>
          <t>28153950</t>
        </is>
      </c>
      <c r="C8570" s="939" t="inlineStr">
        <is>
          <t>8483 90 81</t>
        </is>
      </c>
      <c r="D8570" s="939" t="inlineStr">
        <is>
          <t>S</t>
        </is>
      </c>
    </row>
    <row r="8571" ht="14" customHeight="1" s="902">
      <c r="A8571" s="939" t="inlineStr">
        <is>
          <t>2015</t>
        </is>
      </c>
      <c r="B8571" s="939" t="inlineStr">
        <is>
          <t>28153950</t>
        </is>
      </c>
      <c r="C8571" s="939" t="inlineStr">
        <is>
          <t>8483 90 89</t>
        </is>
      </c>
      <c r="D8571" s="939" t="inlineStr">
        <is>
          <t>S</t>
        </is>
      </c>
    </row>
    <row r="8572" ht="14" customHeight="1" s="902">
      <c r="A8572" s="939" t="inlineStr">
        <is>
          <t>2015</t>
        </is>
      </c>
      <c r="B8572" s="939" t="inlineStr">
        <is>
          <t>28211130</t>
        </is>
      </c>
      <c r="C8572" s="939" t="inlineStr">
        <is>
          <t>8416 10 10</t>
        </is>
      </c>
      <c r="D8572" s="939" t="inlineStr">
        <is>
          <t>S</t>
        </is>
      </c>
    </row>
    <row r="8573" ht="14" customHeight="1" s="902">
      <c r="A8573" s="939" t="inlineStr">
        <is>
          <t>2015</t>
        </is>
      </c>
      <c r="B8573" s="939" t="inlineStr">
        <is>
          <t>28211130</t>
        </is>
      </c>
      <c r="C8573" s="939" t="inlineStr">
        <is>
          <t>8416 10 90</t>
        </is>
      </c>
      <c r="D8573" s="939" t="inlineStr">
        <is>
          <t>S</t>
        </is>
      </c>
    </row>
    <row r="8574" ht="14" customHeight="1" s="902">
      <c r="A8574" s="939" t="inlineStr">
        <is>
          <t>2015</t>
        </is>
      </c>
      <c r="B8574" s="939" t="inlineStr">
        <is>
          <t>28211150</t>
        </is>
      </c>
      <c r="C8574" s="939" t="inlineStr">
        <is>
          <t>8416 20 10</t>
        </is>
      </c>
      <c r="D8574" s="939" t="inlineStr">
        <is>
          <t>S</t>
        </is>
      </c>
    </row>
    <row r="8575" ht="14" customHeight="1" s="902">
      <c r="A8575" s="939" t="inlineStr">
        <is>
          <t>2015</t>
        </is>
      </c>
      <c r="B8575" s="939" t="inlineStr">
        <is>
          <t>28211150</t>
        </is>
      </c>
      <c r="C8575" s="939" t="inlineStr">
        <is>
          <t>8416 20 20</t>
        </is>
      </c>
      <c r="D8575" s="939" t="inlineStr">
        <is>
          <t>S</t>
        </is>
      </c>
    </row>
    <row r="8576" ht="14" customHeight="1" s="902">
      <c r="A8576" s="939" t="inlineStr">
        <is>
          <t>2015</t>
        </is>
      </c>
      <c r="B8576" s="939" t="inlineStr">
        <is>
          <t>28211150</t>
        </is>
      </c>
      <c r="C8576" s="939" t="inlineStr">
        <is>
          <t>8416 20 80</t>
        </is>
      </c>
      <c r="D8576" s="939" t="inlineStr">
        <is>
          <t>S</t>
        </is>
      </c>
    </row>
    <row r="8577" ht="14" customHeight="1" s="902">
      <c r="A8577" s="939" t="inlineStr">
        <is>
          <t>2015</t>
        </is>
      </c>
      <c r="B8577" s="939" t="inlineStr">
        <is>
          <t>28211170</t>
        </is>
      </c>
      <c r="C8577" s="939" t="inlineStr">
        <is>
          <t>8416 30 00</t>
        </is>
      </c>
      <c r="D8577" s="939" t="inlineStr">
        <is>
          <t>S</t>
        </is>
      </c>
    </row>
    <row r="8578" ht="14" customHeight="1" s="902">
      <c r="A8578" s="939" t="inlineStr">
        <is>
          <t>2015</t>
        </is>
      </c>
      <c r="B8578" s="939" t="inlineStr">
        <is>
          <t>28211230</t>
        </is>
      </c>
      <c r="C8578" s="939" t="inlineStr">
        <is>
          <t>8417 10 00</t>
        </is>
      </c>
      <c r="D8578" s="939" t="inlineStr">
        <is>
          <t>S</t>
        </is>
      </c>
    </row>
    <row r="8579" ht="14" customHeight="1" s="902">
      <c r="A8579" s="939" t="inlineStr">
        <is>
          <t>2015</t>
        </is>
      </c>
      <c r="B8579" s="939" t="inlineStr">
        <is>
          <t>28211270</t>
        </is>
      </c>
      <c r="C8579" s="939" t="inlineStr">
        <is>
          <t>8417 80 30</t>
        </is>
      </c>
      <c r="D8579" s="939" t="inlineStr">
        <is>
          <t>S</t>
        </is>
      </c>
    </row>
    <row r="8580" ht="14" customHeight="1" s="902">
      <c r="A8580" s="939" t="inlineStr">
        <is>
          <t>2015</t>
        </is>
      </c>
      <c r="B8580" s="939" t="inlineStr">
        <is>
          <t>28211270</t>
        </is>
      </c>
      <c r="C8580" s="939" t="inlineStr">
        <is>
          <t>8417 80 50</t>
        </is>
      </c>
      <c r="D8580" s="939" t="inlineStr">
        <is>
          <t>S</t>
        </is>
      </c>
    </row>
    <row r="8581" ht="14" customHeight="1" s="902">
      <c r="A8581" s="939" t="inlineStr">
        <is>
          <t>2015</t>
        </is>
      </c>
      <c r="B8581" s="939" t="inlineStr">
        <is>
          <t>28211270</t>
        </is>
      </c>
      <c r="C8581" s="939" t="inlineStr">
        <is>
          <t>8417 80 70</t>
        </is>
      </c>
      <c r="D8581" s="939" t="inlineStr">
        <is>
          <t>S</t>
        </is>
      </c>
    </row>
    <row r="8582" ht="14" customHeight="1" s="902">
      <c r="A8582" s="939" t="inlineStr">
        <is>
          <t>2015</t>
        </is>
      </c>
      <c r="B8582" s="939" t="inlineStr">
        <is>
          <t>28211330</t>
        </is>
      </c>
      <c r="C8582" s="939" t="inlineStr">
        <is>
          <t>8514 10 10</t>
        </is>
      </c>
      <c r="D8582" s="939" t="inlineStr">
        <is>
          <t>S</t>
        </is>
      </c>
    </row>
    <row r="8583" ht="14" customHeight="1" s="902">
      <c r="A8583" s="939" t="inlineStr">
        <is>
          <t>2015</t>
        </is>
      </c>
      <c r="B8583" s="939" t="inlineStr">
        <is>
          <t>28211351</t>
        </is>
      </c>
      <c r="C8583" s="939" t="inlineStr">
        <is>
          <t>8514 10 80</t>
        </is>
      </c>
      <c r="D8583" s="939" t="inlineStr">
        <is>
          <t>S</t>
        </is>
      </c>
    </row>
    <row r="8584" ht="14" customHeight="1" s="902">
      <c r="A8584" s="939" t="inlineStr">
        <is>
          <t>2015</t>
        </is>
      </c>
      <c r="B8584" s="939" t="inlineStr">
        <is>
          <t>28211353</t>
        </is>
      </c>
      <c r="C8584" s="939" t="inlineStr">
        <is>
          <t>8514 20 10</t>
        </is>
      </c>
      <c r="D8584" s="939" t="inlineStr">
        <is>
          <t>S</t>
        </is>
      </c>
    </row>
    <row r="8585" ht="14" customHeight="1" s="902">
      <c r="A8585" s="939" t="inlineStr">
        <is>
          <t>2015</t>
        </is>
      </c>
      <c r="B8585" s="939" t="inlineStr">
        <is>
          <t>28211354</t>
        </is>
      </c>
      <c r="C8585" s="939" t="inlineStr">
        <is>
          <t>8514 20 80</t>
        </is>
      </c>
      <c r="D8585" s="939" t="inlineStr">
        <is>
          <t>S</t>
        </is>
      </c>
    </row>
    <row r="8586" ht="14" customHeight="1" s="902">
      <c r="A8586" s="939" t="inlineStr">
        <is>
          <t>2015</t>
        </is>
      </c>
      <c r="B8586" s="939" t="inlineStr">
        <is>
          <t>28211354</t>
        </is>
      </c>
      <c r="C8586" s="939" t="inlineStr">
        <is>
          <t>8514 30 00</t>
        </is>
      </c>
      <c r="D8586" s="939" t="inlineStr">
        <is>
          <t>S</t>
        </is>
      </c>
    </row>
    <row r="8587" ht="14" customHeight="1" s="902">
      <c r="A8587" s="939" t="inlineStr">
        <is>
          <t>2015</t>
        </is>
      </c>
      <c r="B8587" s="939" t="inlineStr">
        <is>
          <t>28211354</t>
        </is>
      </c>
      <c r="C8587" s="939" t="inlineStr">
        <is>
          <t>8514 40 00</t>
        </is>
      </c>
      <c r="D8587" s="939" t="inlineStr">
        <is>
          <t>S</t>
        </is>
      </c>
    </row>
    <row r="8588" ht="14" customHeight="1" s="902">
      <c r="A8588" s="939" t="inlineStr">
        <is>
          <t>2015</t>
        </is>
      </c>
      <c r="B8588" s="939" t="inlineStr">
        <is>
          <t>28211430</t>
        </is>
      </c>
      <c r="C8588" s="939" t="inlineStr">
        <is>
          <t>8416 90 00</t>
        </is>
      </c>
      <c r="D8588" s="939" t="inlineStr">
        <is>
          <t>S</t>
        </is>
      </c>
    </row>
    <row r="8589" ht="14" customHeight="1" s="902">
      <c r="A8589" s="939" t="inlineStr">
        <is>
          <t>2015</t>
        </is>
      </c>
      <c r="B8589" s="939" t="inlineStr">
        <is>
          <t>28211450</t>
        </is>
      </c>
      <c r="C8589" s="939" t="inlineStr">
        <is>
          <t>8417 90 00</t>
        </is>
      </c>
      <c r="D8589" s="939" t="inlineStr">
        <is>
          <t>S</t>
        </is>
      </c>
    </row>
    <row r="8590" ht="14" customHeight="1" s="902">
      <c r="A8590" s="939" t="inlineStr">
        <is>
          <t>2015</t>
        </is>
      </c>
      <c r="B8590" s="939" t="inlineStr">
        <is>
          <t>28211470</t>
        </is>
      </c>
      <c r="C8590" s="939" t="inlineStr">
        <is>
          <t>8514 90 00</t>
        </is>
      </c>
      <c r="D8590" s="939" t="inlineStr">
        <is>
          <t>S</t>
        </is>
      </c>
    </row>
    <row r="8591" ht="14" customHeight="1" s="902">
      <c r="A8591" s="939" t="inlineStr">
        <is>
          <t>2015</t>
        </is>
      </c>
      <c r="B8591" s="939" t="inlineStr">
        <is>
          <t>28221130</t>
        </is>
      </c>
      <c r="C8591" s="939" t="inlineStr">
        <is>
          <t>8425 11 00</t>
        </is>
      </c>
      <c r="D8591" s="939" t="inlineStr">
        <is>
          <t>S</t>
        </is>
      </c>
    </row>
    <row r="8592" ht="14" customHeight="1" s="902">
      <c r="A8592" s="939" t="inlineStr">
        <is>
          <t>2015</t>
        </is>
      </c>
      <c r="B8592" s="939" t="inlineStr">
        <is>
          <t>28221170</t>
        </is>
      </c>
      <c r="C8592" s="939" t="inlineStr">
        <is>
          <t>8425 19 00</t>
        </is>
      </c>
      <c r="D8592" s="939" t="inlineStr">
        <is>
          <t>S</t>
        </is>
      </c>
    </row>
    <row r="8593" ht="14" customHeight="1" s="902">
      <c r="A8593" s="939" t="inlineStr">
        <is>
          <t>2015</t>
        </is>
      </c>
      <c r="B8593" s="939" t="inlineStr">
        <is>
          <t>28221200</t>
        </is>
      </c>
      <c r="C8593" s="939" t="inlineStr">
        <is>
          <t>8425 31 00</t>
        </is>
      </c>
      <c r="D8593" s="939" t="inlineStr">
        <is>
          <t>S</t>
        </is>
      </c>
    </row>
    <row r="8594" ht="14" customHeight="1" s="902">
      <c r="A8594" s="939" t="inlineStr">
        <is>
          <t>2015</t>
        </is>
      </c>
      <c r="B8594" s="939" t="inlineStr">
        <is>
          <t>28221200</t>
        </is>
      </c>
      <c r="C8594" s="939" t="inlineStr">
        <is>
          <t>8425 39 00</t>
        </is>
      </c>
      <c r="D8594" s="939" t="inlineStr">
        <is>
          <t>S</t>
        </is>
      </c>
    </row>
    <row r="8595" ht="14" customHeight="1" s="902">
      <c r="A8595" s="939" t="inlineStr">
        <is>
          <t>2015</t>
        </is>
      </c>
      <c r="B8595" s="939" t="inlineStr">
        <is>
          <t>28221330</t>
        </is>
      </c>
      <c r="C8595" s="939" t="inlineStr">
        <is>
          <t>8425 41 00</t>
        </is>
      </c>
      <c r="D8595" s="939" t="inlineStr">
        <is>
          <t>S</t>
        </is>
      </c>
    </row>
    <row r="8596" ht="14" customHeight="1" s="902">
      <c r="A8596" s="939" t="inlineStr">
        <is>
          <t>2015</t>
        </is>
      </c>
      <c r="B8596" s="939" t="inlineStr">
        <is>
          <t>28221350</t>
        </is>
      </c>
      <c r="C8596" s="939" t="inlineStr">
        <is>
          <t>8425 42 00</t>
        </is>
      </c>
      <c r="D8596" s="939" t="inlineStr">
        <is>
          <t>S</t>
        </is>
      </c>
    </row>
    <row r="8597" ht="14" customHeight="1" s="902">
      <c r="A8597" s="939" t="inlineStr">
        <is>
          <t>2015</t>
        </is>
      </c>
      <c r="B8597" s="939" t="inlineStr">
        <is>
          <t>28221370</t>
        </is>
      </c>
      <c r="C8597" s="939" t="inlineStr">
        <is>
          <t>8425 49 00</t>
        </is>
      </c>
      <c r="D8597" s="939" t="inlineStr">
        <is>
          <t>S</t>
        </is>
      </c>
    </row>
    <row r="8598" ht="14" customHeight="1" s="902">
      <c r="A8598" s="939" t="inlineStr">
        <is>
          <t>2015</t>
        </is>
      </c>
      <c r="B8598" s="939" t="inlineStr">
        <is>
          <t>28221420</t>
        </is>
      </c>
      <c r="C8598" s="939" t="inlineStr">
        <is>
          <t>8426 11 00</t>
        </is>
      </c>
      <c r="D8598" s="939" t="inlineStr">
        <is>
          <t>S</t>
        </is>
      </c>
    </row>
    <row r="8599" ht="14" customHeight="1" s="902">
      <c r="A8599" s="939" t="inlineStr">
        <is>
          <t>2015</t>
        </is>
      </c>
      <c r="B8599" s="939" t="inlineStr">
        <is>
          <t>28221433</t>
        </is>
      </c>
      <c r="C8599" s="939" t="inlineStr">
        <is>
          <t>8426 12 00</t>
        </is>
      </c>
      <c r="D8599" s="939" t="inlineStr">
        <is>
          <t>S</t>
        </is>
      </c>
    </row>
    <row r="8600" ht="14" customHeight="1" s="902">
      <c r="A8600" s="939" t="inlineStr">
        <is>
          <t>2015</t>
        </is>
      </c>
      <c r="B8600" s="939" t="inlineStr">
        <is>
          <t>28221435</t>
        </is>
      </c>
      <c r="C8600" s="939" t="inlineStr">
        <is>
          <t>8426 19 00</t>
        </is>
      </c>
      <c r="D8600" s="939" t="inlineStr">
        <is>
          <t>S</t>
        </is>
      </c>
    </row>
    <row r="8601" ht="14" customHeight="1" s="902">
      <c r="A8601" s="939" t="inlineStr">
        <is>
          <t>2015</t>
        </is>
      </c>
      <c r="B8601" s="939" t="inlineStr">
        <is>
          <t>28221440</t>
        </is>
      </c>
      <c r="C8601" s="939" t="inlineStr">
        <is>
          <t>8426 20 00</t>
        </is>
      </c>
      <c r="D8601" s="939" t="inlineStr">
        <is>
          <t>S</t>
        </is>
      </c>
    </row>
    <row r="8602" ht="14" customHeight="1" s="902">
      <c r="A8602" s="939" t="inlineStr">
        <is>
          <t>2015</t>
        </is>
      </c>
      <c r="B8602" s="939" t="inlineStr">
        <is>
          <t>28221440</t>
        </is>
      </c>
      <c r="C8602" s="939" t="inlineStr">
        <is>
          <t>8426 30 00</t>
        </is>
      </c>
      <c r="D8602" s="939" t="inlineStr">
        <is>
          <t>S</t>
        </is>
      </c>
    </row>
    <row r="8603" ht="14" customHeight="1" s="902">
      <c r="A8603" s="939" t="inlineStr">
        <is>
          <t>2015</t>
        </is>
      </c>
      <c r="B8603" s="939" t="inlineStr">
        <is>
          <t>28221450</t>
        </is>
      </c>
      <c r="C8603" s="939" t="inlineStr">
        <is>
          <t>8426 41 00</t>
        </is>
      </c>
      <c r="D8603" s="939" t="inlineStr">
        <is>
          <t>S</t>
        </is>
      </c>
    </row>
    <row r="8604" ht="14" customHeight="1" s="902">
      <c r="A8604" s="939" t="inlineStr">
        <is>
          <t>2015</t>
        </is>
      </c>
      <c r="B8604" s="939" t="inlineStr">
        <is>
          <t>28221450</t>
        </is>
      </c>
      <c r="C8604" s="939" t="inlineStr">
        <is>
          <t>8426 49 00</t>
        </is>
      </c>
      <c r="D8604" s="939" t="inlineStr">
        <is>
          <t>S</t>
        </is>
      </c>
    </row>
    <row r="8605" ht="14" customHeight="1" s="902">
      <c r="A8605" s="939" t="inlineStr">
        <is>
          <t>2015</t>
        </is>
      </c>
      <c r="B8605" s="939" t="inlineStr">
        <is>
          <t>28221460</t>
        </is>
      </c>
      <c r="C8605" s="939" t="inlineStr">
        <is>
          <t>8426 91 10</t>
        </is>
      </c>
      <c r="D8605" s="939" t="inlineStr">
        <is>
          <t>S</t>
        </is>
      </c>
    </row>
    <row r="8606" ht="14" customHeight="1" s="902">
      <c r="A8606" s="939" t="inlineStr">
        <is>
          <t>2015</t>
        </is>
      </c>
      <c r="B8606" s="939" t="inlineStr">
        <is>
          <t>28221460</t>
        </is>
      </c>
      <c r="C8606" s="939" t="inlineStr">
        <is>
          <t>8426 91 90</t>
        </is>
      </c>
      <c r="D8606" s="939" t="inlineStr">
        <is>
          <t>S</t>
        </is>
      </c>
    </row>
    <row r="8607" ht="14" customHeight="1" s="902">
      <c r="A8607" s="939" t="inlineStr">
        <is>
          <t>2015</t>
        </is>
      </c>
      <c r="B8607" s="939" t="inlineStr">
        <is>
          <t>28221470</t>
        </is>
      </c>
      <c r="C8607" s="939" t="inlineStr">
        <is>
          <t>8426 99 00</t>
        </is>
      </c>
      <c r="D8607" s="939" t="inlineStr">
        <is>
          <t>S</t>
        </is>
      </c>
    </row>
    <row r="8608" ht="14" customHeight="1" s="902">
      <c r="A8608" s="939" t="inlineStr">
        <is>
          <t>2015</t>
        </is>
      </c>
      <c r="B8608" s="939" t="inlineStr">
        <is>
          <t>28221513</t>
        </is>
      </c>
      <c r="C8608" s="939" t="inlineStr">
        <is>
          <t>8427 10 10</t>
        </is>
      </c>
      <c r="D8608" s="939" t="inlineStr">
        <is>
          <t>S</t>
        </is>
      </c>
    </row>
    <row r="8609" ht="14" customHeight="1" s="902">
      <c r="A8609" s="939" t="inlineStr">
        <is>
          <t>2015</t>
        </is>
      </c>
      <c r="B8609" s="939" t="inlineStr">
        <is>
          <t>28221515</t>
        </is>
      </c>
      <c r="C8609" s="939" t="inlineStr">
        <is>
          <t>8427 10 90</t>
        </is>
      </c>
      <c r="D8609" s="939" t="inlineStr">
        <is>
          <t>S</t>
        </is>
      </c>
    </row>
    <row r="8610" ht="14" customHeight="1" s="902">
      <c r="A8610" s="939" t="inlineStr">
        <is>
          <t>2015</t>
        </is>
      </c>
      <c r="B8610" s="939" t="inlineStr">
        <is>
          <t>28221530</t>
        </is>
      </c>
      <c r="C8610" s="939" t="inlineStr">
        <is>
          <t>8427 20 11</t>
        </is>
      </c>
      <c r="D8610" s="939" t="inlineStr">
        <is>
          <t>S</t>
        </is>
      </c>
    </row>
    <row r="8611" ht="14" customHeight="1" s="902">
      <c r="A8611" s="939" t="inlineStr">
        <is>
          <t>2015</t>
        </is>
      </c>
      <c r="B8611" s="939" t="inlineStr">
        <is>
          <t>28221530</t>
        </is>
      </c>
      <c r="C8611" s="939" t="inlineStr">
        <is>
          <t>8427 20 19</t>
        </is>
      </c>
      <c r="D8611" s="939" t="inlineStr">
        <is>
          <t>S</t>
        </is>
      </c>
    </row>
    <row r="8612" ht="14" customHeight="1" s="902">
      <c r="A8612" s="939" t="inlineStr">
        <is>
          <t>2015</t>
        </is>
      </c>
      <c r="B8612" s="939" t="inlineStr">
        <is>
          <t>28221530</t>
        </is>
      </c>
      <c r="C8612" s="939" t="inlineStr">
        <is>
          <t>8427 20 90</t>
        </is>
      </c>
      <c r="D8612" s="939" t="inlineStr">
        <is>
          <t>S</t>
        </is>
      </c>
    </row>
    <row r="8613" ht="14" customHeight="1" s="902">
      <c r="A8613" s="939" t="inlineStr">
        <is>
          <t>2015</t>
        </is>
      </c>
      <c r="B8613" s="939" t="inlineStr">
        <is>
          <t>28221550</t>
        </is>
      </c>
      <c r="C8613" s="939" t="inlineStr">
        <is>
          <t>8427 90 00</t>
        </is>
      </c>
      <c r="D8613" s="939" t="inlineStr">
        <is>
          <t>S</t>
        </is>
      </c>
    </row>
    <row r="8614" ht="14" customHeight="1" s="902">
      <c r="A8614" s="939" t="inlineStr">
        <is>
          <t>2015</t>
        </is>
      </c>
      <c r="B8614" s="939" t="inlineStr">
        <is>
          <t>28221570</t>
        </is>
      </c>
      <c r="C8614" s="939" t="inlineStr">
        <is>
          <t>8709 11 10</t>
        </is>
      </c>
      <c r="D8614" s="939" t="inlineStr">
        <is>
          <t>S</t>
        </is>
      </c>
    </row>
    <row r="8615" ht="14" customHeight="1" s="902">
      <c r="A8615" s="939" t="inlineStr">
        <is>
          <t>2015</t>
        </is>
      </c>
      <c r="B8615" s="939" t="inlineStr">
        <is>
          <t>28221570</t>
        </is>
      </c>
      <c r="C8615" s="939" t="inlineStr">
        <is>
          <t>8709 11 90</t>
        </is>
      </c>
      <c r="D8615" s="939" t="inlineStr">
        <is>
          <t>S</t>
        </is>
      </c>
    </row>
    <row r="8616" ht="14" customHeight="1" s="902">
      <c r="A8616" s="939" t="inlineStr">
        <is>
          <t>2015</t>
        </is>
      </c>
      <c r="B8616" s="939" t="inlineStr">
        <is>
          <t>28221570</t>
        </is>
      </c>
      <c r="C8616" s="939" t="inlineStr">
        <is>
          <t>8709 19 10</t>
        </is>
      </c>
      <c r="D8616" s="939" t="inlineStr">
        <is>
          <t>S</t>
        </is>
      </c>
    </row>
    <row r="8617" ht="14" customHeight="1" s="902">
      <c r="A8617" s="939" t="inlineStr">
        <is>
          <t>2015</t>
        </is>
      </c>
      <c r="B8617" s="939" t="inlineStr">
        <is>
          <t>28221570</t>
        </is>
      </c>
      <c r="C8617" s="939" t="inlineStr">
        <is>
          <t>8709 19 90</t>
        </is>
      </c>
      <c r="D8617" s="939" t="inlineStr">
        <is>
          <t>S</t>
        </is>
      </c>
    </row>
    <row r="8618" ht="14" customHeight="1" s="902">
      <c r="A8618" s="939" t="inlineStr">
        <is>
          <t>2015</t>
        </is>
      </c>
      <c r="B8618" s="939" t="inlineStr">
        <is>
          <t>28221630</t>
        </is>
      </c>
      <c r="C8618" s="939" t="inlineStr">
        <is>
          <t>8428 10 20</t>
        </is>
      </c>
      <c r="D8618" s="939" t="inlineStr">
        <is>
          <t>S</t>
        </is>
      </c>
    </row>
    <row r="8619" ht="14" customHeight="1" s="902">
      <c r="A8619" s="939" t="inlineStr">
        <is>
          <t>2015</t>
        </is>
      </c>
      <c r="B8619" s="939" t="inlineStr">
        <is>
          <t>28221650</t>
        </is>
      </c>
      <c r="C8619" s="939" t="inlineStr">
        <is>
          <t>8428 10 80</t>
        </is>
      </c>
      <c r="D8619" s="939" t="inlineStr">
        <is>
          <t>S</t>
        </is>
      </c>
    </row>
    <row r="8620" ht="14" customHeight="1" s="902">
      <c r="A8620" s="939" t="inlineStr">
        <is>
          <t>2015</t>
        </is>
      </c>
      <c r="B8620" s="939" t="inlineStr">
        <is>
          <t>28221670</t>
        </is>
      </c>
      <c r="C8620" s="939" t="inlineStr">
        <is>
          <t>8428 40 00</t>
        </is>
      </c>
      <c r="D8620" s="939" t="inlineStr">
        <is>
          <t>S</t>
        </is>
      </c>
    </row>
    <row r="8621" ht="14" customHeight="1" s="902">
      <c r="A8621" s="939" t="inlineStr">
        <is>
          <t>2015</t>
        </is>
      </c>
      <c r="B8621" s="939" t="inlineStr">
        <is>
          <t>28221740</t>
        </is>
      </c>
      <c r="C8621" s="939" t="inlineStr">
        <is>
          <t>8428 20 20</t>
        </is>
      </c>
      <c r="D8621" s="939" t="inlineStr">
        <is>
          <t>S</t>
        </is>
      </c>
    </row>
    <row r="8622" ht="14" customHeight="1" s="902">
      <c r="A8622" s="939" t="inlineStr">
        <is>
          <t>2015</t>
        </is>
      </c>
      <c r="B8622" s="939" t="inlineStr">
        <is>
          <t>28221740</t>
        </is>
      </c>
      <c r="C8622" s="939" t="inlineStr">
        <is>
          <t>8428 20 80</t>
        </is>
      </c>
      <c r="D8622" s="939" t="inlineStr">
        <is>
          <t>S</t>
        </is>
      </c>
    </row>
    <row r="8623" ht="14" customHeight="1" s="902">
      <c r="A8623" s="939" t="inlineStr">
        <is>
          <t>2015</t>
        </is>
      </c>
      <c r="B8623" s="939" t="inlineStr">
        <is>
          <t>28221750</t>
        </is>
      </c>
      <c r="C8623" s="939" t="inlineStr">
        <is>
          <t>8428 32 00</t>
        </is>
      </c>
      <c r="D8623" s="939" t="inlineStr">
        <is>
          <t>S</t>
        </is>
      </c>
    </row>
    <row r="8624" ht="14" customHeight="1" s="902">
      <c r="A8624" s="939" t="inlineStr">
        <is>
          <t>2015</t>
        </is>
      </c>
      <c r="B8624" s="939" t="inlineStr">
        <is>
          <t>28221770</t>
        </is>
      </c>
      <c r="C8624" s="939" t="inlineStr">
        <is>
          <t>8428 33 00</t>
        </is>
      </c>
      <c r="D8624" s="939" t="inlineStr">
        <is>
          <t>S</t>
        </is>
      </c>
    </row>
    <row r="8625" ht="14" customHeight="1" s="902">
      <c r="A8625" s="939" t="inlineStr">
        <is>
          <t>2015</t>
        </is>
      </c>
      <c r="B8625" s="939" t="inlineStr">
        <is>
          <t>28221793</t>
        </is>
      </c>
      <c r="C8625" s="939" t="inlineStr">
        <is>
          <t>8428 39 20</t>
        </is>
      </c>
      <c r="D8625" s="939" t="inlineStr">
        <is>
          <t>S</t>
        </is>
      </c>
    </row>
    <row r="8626" ht="14" customHeight="1" s="902">
      <c r="A8626" s="939" t="inlineStr">
        <is>
          <t>2015</t>
        </is>
      </c>
      <c r="B8626" s="939" t="inlineStr">
        <is>
          <t>28221795</t>
        </is>
      </c>
      <c r="C8626" s="939" t="inlineStr">
        <is>
          <t>8428 39 90</t>
        </is>
      </c>
      <c r="D8626" s="939" t="inlineStr">
        <is>
          <t>S</t>
        </is>
      </c>
    </row>
    <row r="8627" ht="14" customHeight="1" s="902">
      <c r="A8627" s="939" t="inlineStr">
        <is>
          <t>2015</t>
        </is>
      </c>
      <c r="B8627" s="939" t="inlineStr">
        <is>
          <t>28221820</t>
        </is>
      </c>
      <c r="C8627" s="939" t="inlineStr">
        <is>
          <t>8428 60 00</t>
        </is>
      </c>
      <c r="D8627" s="939" t="inlineStr">
        <is>
          <t>S</t>
        </is>
      </c>
    </row>
    <row r="8628" ht="14" customHeight="1" s="902">
      <c r="A8628" s="939" t="inlineStr">
        <is>
          <t>2015</t>
        </is>
      </c>
      <c r="B8628" s="939" t="inlineStr">
        <is>
          <t>28221840</t>
        </is>
      </c>
      <c r="C8628" s="939" t="inlineStr">
        <is>
          <t>8428 90 90</t>
        </is>
      </c>
      <c r="D8628" s="939" t="inlineStr">
        <is>
          <t>S</t>
        </is>
      </c>
    </row>
    <row r="8629" ht="14" customHeight="1" s="902">
      <c r="A8629" s="939" t="inlineStr">
        <is>
          <t>2015</t>
        </is>
      </c>
      <c r="B8629" s="939" t="inlineStr">
        <is>
          <t>28221850</t>
        </is>
      </c>
      <c r="C8629" s="939" t="inlineStr">
        <is>
          <t>8428 90 71</t>
        </is>
      </c>
      <c r="D8629" s="939" t="inlineStr">
        <is>
          <t>S</t>
        </is>
      </c>
    </row>
    <row r="8630" ht="14" customHeight="1" s="902">
      <c r="A8630" s="939" t="inlineStr">
        <is>
          <t>2015</t>
        </is>
      </c>
      <c r="B8630" s="939" t="inlineStr">
        <is>
          <t>28221850</t>
        </is>
      </c>
      <c r="C8630" s="939" t="inlineStr">
        <is>
          <t>8428 90 79</t>
        </is>
      </c>
      <c r="D8630" s="939" t="inlineStr">
        <is>
          <t>S</t>
        </is>
      </c>
    </row>
    <row r="8631" ht="14" customHeight="1" s="902">
      <c r="A8631" s="939" t="inlineStr">
        <is>
          <t>2015</t>
        </is>
      </c>
      <c r="B8631" s="939" t="inlineStr">
        <is>
          <t>28221930</t>
        </is>
      </c>
      <c r="C8631" s="939" t="inlineStr">
        <is>
          <t>8431 10 00</t>
        </is>
      </c>
      <c r="D8631" s="939" t="inlineStr">
        <is>
          <t>S</t>
        </is>
      </c>
    </row>
    <row r="8632" ht="14" customHeight="1" s="902">
      <c r="A8632" s="939" t="inlineStr">
        <is>
          <t>2015</t>
        </is>
      </c>
      <c r="B8632" s="939" t="inlineStr">
        <is>
          <t>28221930</t>
        </is>
      </c>
      <c r="C8632" s="939" t="inlineStr">
        <is>
          <t>8431 20 00</t>
        </is>
      </c>
      <c r="D8632" s="939" t="inlineStr">
        <is>
          <t>S</t>
        </is>
      </c>
    </row>
    <row r="8633" ht="14" customHeight="1" s="902">
      <c r="A8633" s="939" t="inlineStr">
        <is>
          <t>2015</t>
        </is>
      </c>
      <c r="B8633" s="939" t="inlineStr">
        <is>
          <t>28221930</t>
        </is>
      </c>
      <c r="C8633" s="939" t="inlineStr">
        <is>
          <t>8431 39 00</t>
        </is>
      </c>
      <c r="D8633" s="939" t="inlineStr">
        <is>
          <t>S</t>
        </is>
      </c>
    </row>
    <row r="8634" ht="14" customHeight="1" s="902">
      <c r="A8634" s="939" t="inlineStr">
        <is>
          <t>2015</t>
        </is>
      </c>
      <c r="B8634" s="939" t="inlineStr">
        <is>
          <t>28221950</t>
        </is>
      </c>
      <c r="C8634" s="939" t="inlineStr">
        <is>
          <t>8431 31 00</t>
        </is>
      </c>
      <c r="D8634" s="939" t="inlineStr">
        <is>
          <t>S</t>
        </is>
      </c>
    </row>
    <row r="8635" ht="14" customHeight="1" s="902">
      <c r="A8635" s="939" t="inlineStr">
        <is>
          <t>2015</t>
        </is>
      </c>
      <c r="B8635" s="939" t="inlineStr">
        <is>
          <t>28221970</t>
        </is>
      </c>
      <c r="C8635" s="939" t="inlineStr">
        <is>
          <t>8709 90 00</t>
        </is>
      </c>
      <c r="D8635" s="939" t="inlineStr">
        <is>
          <t>S</t>
        </is>
      </c>
    </row>
    <row r="8636" ht="14" customHeight="1" s="902">
      <c r="A8636" s="939" t="inlineStr">
        <is>
          <t>2015</t>
        </is>
      </c>
      <c r="B8636" s="939" t="inlineStr">
        <is>
          <t>28222000</t>
        </is>
      </c>
      <c r="C8636" s="939" t="inlineStr">
        <is>
          <t>8431 41 00</t>
        </is>
      </c>
      <c r="D8636" s="939" t="inlineStr">
        <is>
          <t>S</t>
        </is>
      </c>
    </row>
    <row r="8637" ht="14" customHeight="1" s="902">
      <c r="A8637" s="939" t="inlineStr">
        <is>
          <t>2015</t>
        </is>
      </c>
      <c r="B8637" s="939" t="inlineStr">
        <is>
          <t>28231100</t>
        </is>
      </c>
      <c r="C8637" s="939" t="inlineStr">
        <is>
          <t>8469 00 10</t>
        </is>
      </c>
      <c r="D8637" s="939" t="inlineStr">
        <is>
          <t>S</t>
        </is>
      </c>
    </row>
    <row r="8638" ht="14" customHeight="1" s="902">
      <c r="A8638" s="939" t="inlineStr">
        <is>
          <t>2015</t>
        </is>
      </c>
      <c r="B8638" s="939" t="inlineStr">
        <is>
          <t>28231100</t>
        </is>
      </c>
      <c r="C8638" s="939" t="inlineStr">
        <is>
          <t>8469 00 91</t>
        </is>
      </c>
      <c r="D8638" s="939" t="inlineStr">
        <is>
          <t>S</t>
        </is>
      </c>
    </row>
    <row r="8639" ht="14" customHeight="1" s="902">
      <c r="A8639" s="939" t="inlineStr">
        <is>
          <t>2015</t>
        </is>
      </c>
      <c r="B8639" s="939" t="inlineStr">
        <is>
          <t>28231100</t>
        </is>
      </c>
      <c r="C8639" s="939" t="inlineStr">
        <is>
          <t>8469 00 99</t>
        </is>
      </c>
      <c r="D8639" s="939" t="inlineStr">
        <is>
          <t>S</t>
        </is>
      </c>
    </row>
    <row r="8640" ht="14" customHeight="1" s="902">
      <c r="A8640" s="939" t="inlineStr">
        <is>
          <t>2015</t>
        </is>
      </c>
      <c r="B8640" s="939" t="inlineStr">
        <is>
          <t>28231200</t>
        </is>
      </c>
      <c r="C8640" s="939" t="inlineStr">
        <is>
          <t>8470 10 00</t>
        </is>
      </c>
      <c r="D8640" s="939" t="inlineStr">
        <is>
          <t>S</t>
        </is>
      </c>
    </row>
    <row r="8641" ht="14" customHeight="1" s="902">
      <c r="A8641" s="939" t="inlineStr">
        <is>
          <t>2015</t>
        </is>
      </c>
      <c r="B8641" s="939" t="inlineStr">
        <is>
          <t>28231200</t>
        </is>
      </c>
      <c r="C8641" s="939" t="inlineStr">
        <is>
          <t>8470 21 00</t>
        </is>
      </c>
      <c r="D8641" s="939" t="inlineStr">
        <is>
          <t>S</t>
        </is>
      </c>
    </row>
    <row r="8642" ht="14" customHeight="1" s="902">
      <c r="A8642" s="939" t="inlineStr">
        <is>
          <t>2015</t>
        </is>
      </c>
      <c r="B8642" s="939" t="inlineStr">
        <is>
          <t>28231200</t>
        </is>
      </c>
      <c r="C8642" s="939" t="inlineStr">
        <is>
          <t>8470 29 00</t>
        </is>
      </c>
      <c r="D8642" s="939" t="inlineStr">
        <is>
          <t>S</t>
        </is>
      </c>
    </row>
    <row r="8643" ht="14" customHeight="1" s="902">
      <c r="A8643" s="939" t="inlineStr">
        <is>
          <t>2015</t>
        </is>
      </c>
      <c r="B8643" s="939" t="inlineStr">
        <is>
          <t>28231300</t>
        </is>
      </c>
      <c r="C8643" s="939" t="inlineStr">
        <is>
          <t>8470 30 00</t>
        </is>
      </c>
      <c r="D8643" s="939" t="inlineStr">
        <is>
          <t>S</t>
        </is>
      </c>
    </row>
    <row r="8644" ht="14" customHeight="1" s="902">
      <c r="A8644" s="939" t="inlineStr">
        <is>
          <t>2015</t>
        </is>
      </c>
      <c r="B8644" s="939" t="inlineStr">
        <is>
          <t>28231300</t>
        </is>
      </c>
      <c r="C8644" s="939" t="inlineStr">
        <is>
          <t>8470 50 00</t>
        </is>
      </c>
      <c r="D8644" s="939" t="inlineStr">
        <is>
          <t>S</t>
        </is>
      </c>
    </row>
    <row r="8645" ht="14" customHeight="1" s="902">
      <c r="A8645" s="939" t="inlineStr">
        <is>
          <t>2015</t>
        </is>
      </c>
      <c r="B8645" s="939" t="inlineStr">
        <is>
          <t>28231300</t>
        </is>
      </c>
      <c r="C8645" s="939" t="inlineStr">
        <is>
          <t>8470 90 00</t>
        </is>
      </c>
      <c r="D8645" s="939" t="inlineStr">
        <is>
          <t>S</t>
        </is>
      </c>
    </row>
    <row r="8646" ht="14" customHeight="1" s="902">
      <c r="A8646" s="939" t="inlineStr">
        <is>
          <t>2015</t>
        </is>
      </c>
      <c r="B8646" s="939" t="inlineStr">
        <is>
          <t>28232100</t>
        </is>
      </c>
      <c r="C8646" s="939" t="inlineStr">
        <is>
          <t>8443 39 10</t>
        </is>
      </c>
      <c r="D8646" s="939" t="inlineStr">
        <is>
          <t>S</t>
        </is>
      </c>
    </row>
    <row r="8647" ht="14" customHeight="1" s="902">
      <c r="A8647" s="939" t="inlineStr">
        <is>
          <t>2015</t>
        </is>
      </c>
      <c r="B8647" s="939" t="inlineStr">
        <is>
          <t>28232100</t>
        </is>
      </c>
      <c r="C8647" s="939" t="inlineStr">
        <is>
          <t>8443 39 31</t>
        </is>
      </c>
      <c r="D8647" s="939" t="inlineStr">
        <is>
          <t>S</t>
        </is>
      </c>
    </row>
    <row r="8648" ht="14" customHeight="1" s="902">
      <c r="A8648" s="939" t="inlineStr">
        <is>
          <t>2015</t>
        </is>
      </c>
      <c r="B8648" s="939" t="inlineStr">
        <is>
          <t>28232100</t>
        </is>
      </c>
      <c r="C8648" s="939" t="inlineStr">
        <is>
          <t>8443 39 39</t>
        </is>
      </c>
      <c r="D8648" s="939" t="inlineStr">
        <is>
          <t>S</t>
        </is>
      </c>
    </row>
    <row r="8649" ht="14" customHeight="1" s="902">
      <c r="A8649" s="939" t="inlineStr">
        <is>
          <t>2015</t>
        </is>
      </c>
      <c r="B8649" s="939" t="inlineStr">
        <is>
          <t>28232200</t>
        </is>
      </c>
      <c r="C8649" s="939" t="inlineStr">
        <is>
          <t>8443 12 00</t>
        </is>
      </c>
      <c r="D8649" s="939" t="inlineStr">
        <is>
          <t>S</t>
        </is>
      </c>
    </row>
    <row r="8650" ht="14" customHeight="1" s="902">
      <c r="A8650" s="939" t="inlineStr">
        <is>
          <t>2015</t>
        </is>
      </c>
      <c r="B8650" s="939" t="inlineStr">
        <is>
          <t>28232300</t>
        </is>
      </c>
      <c r="C8650" s="939" t="inlineStr">
        <is>
          <t>8472 10 00</t>
        </is>
      </c>
      <c r="D8650" s="939" t="inlineStr">
        <is>
          <t>S</t>
        </is>
      </c>
    </row>
    <row r="8651" ht="14" customHeight="1" s="902">
      <c r="A8651" s="939" t="inlineStr">
        <is>
          <t>2015</t>
        </is>
      </c>
      <c r="B8651" s="939" t="inlineStr">
        <is>
          <t>28232300</t>
        </is>
      </c>
      <c r="C8651" s="939" t="inlineStr">
        <is>
          <t>8472 30 00</t>
        </is>
      </c>
      <c r="D8651" s="939" t="inlineStr">
        <is>
          <t>S</t>
        </is>
      </c>
    </row>
    <row r="8652" ht="14" customHeight="1" s="902">
      <c r="A8652" s="939" t="inlineStr">
        <is>
          <t>2015</t>
        </is>
      </c>
      <c r="B8652" s="939" t="inlineStr">
        <is>
          <t>28232300</t>
        </is>
      </c>
      <c r="C8652" s="939" t="inlineStr">
        <is>
          <t>8472 90 10</t>
        </is>
      </c>
      <c r="D8652" s="939" t="inlineStr">
        <is>
          <t>S</t>
        </is>
      </c>
    </row>
    <row r="8653" ht="14" customHeight="1" s="902">
      <c r="A8653" s="939" t="inlineStr">
        <is>
          <t>2015</t>
        </is>
      </c>
      <c r="B8653" s="939" t="inlineStr">
        <is>
          <t>28232300</t>
        </is>
      </c>
      <c r="C8653" s="939" t="inlineStr">
        <is>
          <t>8472 90 70</t>
        </is>
      </c>
      <c r="D8653" s="939" t="inlineStr">
        <is>
          <t>S</t>
        </is>
      </c>
    </row>
    <row r="8654" ht="14" customHeight="1" s="902">
      <c r="A8654" s="939" t="inlineStr">
        <is>
          <t>2015</t>
        </is>
      </c>
      <c r="B8654" s="939" t="inlineStr">
        <is>
          <t>28232300</t>
        </is>
      </c>
      <c r="C8654" s="939" t="inlineStr">
        <is>
          <t>8519 81 51</t>
        </is>
      </c>
      <c r="D8654" s="939" t="inlineStr">
        <is>
          <t>S</t>
        </is>
      </c>
    </row>
    <row r="8655" ht="14" customHeight="1" s="902">
      <c r="A8655" s="939" t="inlineStr">
        <is>
          <t>2015</t>
        </is>
      </c>
      <c r="B8655" s="939" t="inlineStr">
        <is>
          <t>28232400</t>
        </is>
      </c>
      <c r="C8655" s="939" t="inlineStr">
        <is>
          <t>8473 10 11</t>
        </is>
      </c>
      <c r="D8655" s="939" t="inlineStr">
        <is>
          <t>S</t>
        </is>
      </c>
    </row>
    <row r="8656" ht="14" customHeight="1" s="902">
      <c r="A8656" s="939" t="inlineStr">
        <is>
          <t>2015</t>
        </is>
      </c>
      <c r="B8656" s="939" t="inlineStr">
        <is>
          <t>28232400</t>
        </is>
      </c>
      <c r="C8656" s="939" t="inlineStr">
        <is>
          <t>8473 10 19</t>
        </is>
      </c>
      <c r="D8656" s="939" t="inlineStr">
        <is>
          <t>S</t>
        </is>
      </c>
    </row>
    <row r="8657" ht="14" customHeight="1" s="902">
      <c r="A8657" s="939" t="inlineStr">
        <is>
          <t>2015</t>
        </is>
      </c>
      <c r="B8657" s="939" t="inlineStr">
        <is>
          <t>28232400</t>
        </is>
      </c>
      <c r="C8657" s="939" t="inlineStr">
        <is>
          <t>8473 10 90</t>
        </is>
      </c>
      <c r="D8657" s="939" t="inlineStr">
        <is>
          <t>S</t>
        </is>
      </c>
    </row>
    <row r="8658" ht="14" customHeight="1" s="902">
      <c r="A8658" s="939" t="inlineStr">
        <is>
          <t>2015</t>
        </is>
      </c>
      <c r="B8658" s="939" t="inlineStr">
        <is>
          <t>28232400</t>
        </is>
      </c>
      <c r="C8658" s="939" t="inlineStr">
        <is>
          <t>8473 21 10</t>
        </is>
      </c>
      <c r="D8658" s="939" t="inlineStr">
        <is>
          <t>S</t>
        </is>
      </c>
    </row>
    <row r="8659" ht="14" customHeight="1" s="902">
      <c r="A8659" s="939" t="inlineStr">
        <is>
          <t>2015</t>
        </is>
      </c>
      <c r="B8659" s="939" t="inlineStr">
        <is>
          <t>28232400</t>
        </is>
      </c>
      <c r="C8659" s="939" t="inlineStr">
        <is>
          <t>8473 21 90</t>
        </is>
      </c>
      <c r="D8659" s="939" t="inlineStr">
        <is>
          <t>S</t>
        </is>
      </c>
    </row>
    <row r="8660" ht="14" customHeight="1" s="902">
      <c r="A8660" s="939" t="inlineStr">
        <is>
          <t>2015</t>
        </is>
      </c>
      <c r="B8660" s="939" t="inlineStr">
        <is>
          <t>28232400</t>
        </is>
      </c>
      <c r="C8660" s="939" t="inlineStr">
        <is>
          <t>8473 29 10</t>
        </is>
      </c>
      <c r="D8660" s="939" t="inlineStr">
        <is>
          <t>S</t>
        </is>
      </c>
    </row>
    <row r="8661" ht="14" customHeight="1" s="902">
      <c r="A8661" s="939" t="inlineStr">
        <is>
          <t>2015</t>
        </is>
      </c>
      <c r="B8661" s="939" t="inlineStr">
        <is>
          <t>28232400</t>
        </is>
      </c>
      <c r="C8661" s="939" t="inlineStr">
        <is>
          <t>8473 29 90</t>
        </is>
      </c>
      <c r="D8661" s="939" t="inlineStr">
        <is>
          <t>S</t>
        </is>
      </c>
    </row>
    <row r="8662" ht="14" customHeight="1" s="902">
      <c r="A8662" s="939" t="inlineStr">
        <is>
          <t>2015</t>
        </is>
      </c>
      <c r="B8662" s="939" t="inlineStr">
        <is>
          <t>28232500</t>
        </is>
      </c>
      <c r="C8662" s="939" t="inlineStr">
        <is>
          <t>8473 40 11</t>
        </is>
      </c>
      <c r="D8662" s="939" t="inlineStr">
        <is>
          <t>S</t>
        </is>
      </c>
    </row>
    <row r="8663" ht="14" customHeight="1" s="902">
      <c r="A8663" s="939" t="inlineStr">
        <is>
          <t>2015</t>
        </is>
      </c>
      <c r="B8663" s="939" t="inlineStr">
        <is>
          <t>28232500</t>
        </is>
      </c>
      <c r="C8663" s="939" t="inlineStr">
        <is>
          <t>8473 40 18</t>
        </is>
      </c>
      <c r="D8663" s="939" t="inlineStr">
        <is>
          <t>S</t>
        </is>
      </c>
    </row>
    <row r="8664" ht="14" customHeight="1" s="902">
      <c r="A8664" s="939" t="inlineStr">
        <is>
          <t>2015</t>
        </is>
      </c>
      <c r="B8664" s="939" t="inlineStr">
        <is>
          <t>28232500</t>
        </is>
      </c>
      <c r="C8664" s="939" t="inlineStr">
        <is>
          <t>8473 40 80</t>
        </is>
      </c>
      <c r="D8664" s="939" t="inlineStr">
        <is>
          <t>S</t>
        </is>
      </c>
    </row>
    <row r="8665" ht="14" customHeight="1" s="902">
      <c r="A8665" s="939" t="inlineStr">
        <is>
          <t>2015</t>
        </is>
      </c>
      <c r="B8665" s="939" t="inlineStr">
        <is>
          <t>28232600</t>
        </is>
      </c>
      <c r="C8665" s="939" t="inlineStr">
        <is>
          <t>8443 99 10</t>
        </is>
      </c>
      <c r="D8665" s="939" t="inlineStr">
        <is>
          <t>S</t>
        </is>
      </c>
    </row>
    <row r="8666" ht="14" customHeight="1" s="902">
      <c r="A8666" s="939" t="inlineStr">
        <is>
          <t>2015</t>
        </is>
      </c>
      <c r="B8666" s="939" t="inlineStr">
        <is>
          <t>28232600</t>
        </is>
      </c>
      <c r="C8666" s="939" t="inlineStr">
        <is>
          <t>8443 99 90</t>
        </is>
      </c>
      <c r="D8666" s="939" t="inlineStr">
        <is>
          <t>S</t>
        </is>
      </c>
    </row>
    <row r="8667" ht="14" customHeight="1" s="902">
      <c r="A8667" s="939" t="inlineStr">
        <is>
          <t>2015</t>
        </is>
      </c>
      <c r="B8667" s="939" t="inlineStr">
        <is>
          <t>28241113</t>
        </is>
      </c>
      <c r="C8667" s="939" t="inlineStr">
        <is>
          <t>8467 21 10</t>
        </is>
      </c>
      <c r="D8667" s="939" t="inlineStr">
        <is>
          <t>S</t>
        </is>
      </c>
    </row>
    <row r="8668" ht="14" customHeight="1" s="902">
      <c r="A8668" s="939" t="inlineStr">
        <is>
          <t>2015</t>
        </is>
      </c>
      <c r="B8668" s="939" t="inlineStr">
        <is>
          <t>28241115</t>
        </is>
      </c>
      <c r="C8668" s="939" t="inlineStr">
        <is>
          <t>8467 21 91</t>
        </is>
      </c>
      <c r="D8668" s="939" t="inlineStr">
        <is>
          <t>S</t>
        </is>
      </c>
    </row>
    <row r="8669" ht="14" customHeight="1" s="902">
      <c r="A8669" s="939" t="inlineStr">
        <is>
          <t>2015</t>
        </is>
      </c>
      <c r="B8669" s="939" t="inlineStr">
        <is>
          <t>28241117</t>
        </is>
      </c>
      <c r="C8669" s="939" t="inlineStr">
        <is>
          <t>8467 21 99</t>
        </is>
      </c>
      <c r="D8669" s="939" t="inlineStr">
        <is>
          <t>S</t>
        </is>
      </c>
    </row>
    <row r="8670" ht="14" customHeight="1" s="902">
      <c r="A8670" s="939" t="inlineStr">
        <is>
          <t>2015</t>
        </is>
      </c>
      <c r="B8670" s="939" t="inlineStr">
        <is>
          <t>28241120</t>
        </is>
      </c>
      <c r="C8670" s="939" t="inlineStr">
        <is>
          <t>8467 29 20</t>
        </is>
      </c>
      <c r="D8670" s="939" t="inlineStr">
        <is>
          <t>S</t>
        </is>
      </c>
    </row>
    <row r="8671" ht="14" customHeight="1" s="902">
      <c r="A8671" s="939" t="inlineStr">
        <is>
          <t>2015</t>
        </is>
      </c>
      <c r="B8671" s="939" t="inlineStr">
        <is>
          <t>28241123</t>
        </is>
      </c>
      <c r="C8671" s="939" t="inlineStr">
        <is>
          <t>8467 22 10</t>
        </is>
      </c>
      <c r="D8671" s="939" t="inlineStr">
        <is>
          <t>S</t>
        </is>
      </c>
    </row>
    <row r="8672" ht="14" customHeight="1" s="902">
      <c r="A8672" s="939" t="inlineStr">
        <is>
          <t>2015</t>
        </is>
      </c>
      <c r="B8672" s="939" t="inlineStr">
        <is>
          <t>28241125</t>
        </is>
      </c>
      <c r="C8672" s="939" t="inlineStr">
        <is>
          <t>8467 22 30</t>
        </is>
      </c>
      <c r="D8672" s="939" t="inlineStr">
        <is>
          <t>S</t>
        </is>
      </c>
    </row>
    <row r="8673" ht="14" customHeight="1" s="902">
      <c r="A8673" s="939" t="inlineStr">
        <is>
          <t>2015</t>
        </is>
      </c>
      <c r="B8673" s="939" t="inlineStr">
        <is>
          <t>28241127</t>
        </is>
      </c>
      <c r="C8673" s="939" t="inlineStr">
        <is>
          <t>8467 22 90</t>
        </is>
      </c>
      <c r="D8673" s="939" t="inlineStr">
        <is>
          <t>S</t>
        </is>
      </c>
    </row>
    <row r="8674" ht="14" customHeight="1" s="902">
      <c r="A8674" s="939" t="inlineStr">
        <is>
          <t>2015</t>
        </is>
      </c>
      <c r="B8674" s="939" t="inlineStr">
        <is>
          <t>28241150</t>
        </is>
      </c>
      <c r="C8674" s="939" t="inlineStr">
        <is>
          <t>8467 29 51</t>
        </is>
      </c>
      <c r="D8674" s="939" t="inlineStr">
        <is>
          <t>S</t>
        </is>
      </c>
    </row>
    <row r="8675" ht="14" customHeight="1" s="902">
      <c r="A8675" s="939" t="inlineStr">
        <is>
          <t>2015</t>
        </is>
      </c>
      <c r="B8675" s="939" t="inlineStr">
        <is>
          <t>28241150</t>
        </is>
      </c>
      <c r="C8675" s="939" t="inlineStr">
        <is>
          <t>8467 29 53</t>
        </is>
      </c>
      <c r="D8675" s="939" t="inlineStr">
        <is>
          <t>S</t>
        </is>
      </c>
    </row>
    <row r="8676" ht="14" customHeight="1" s="902">
      <c r="A8676" s="939" t="inlineStr">
        <is>
          <t>2015</t>
        </is>
      </c>
      <c r="B8676" s="939" t="inlineStr">
        <is>
          <t>28241150</t>
        </is>
      </c>
      <c r="C8676" s="939" t="inlineStr">
        <is>
          <t>8467 29 59</t>
        </is>
      </c>
      <c r="D8676" s="939" t="inlineStr">
        <is>
          <t>S</t>
        </is>
      </c>
    </row>
    <row r="8677" ht="14" customHeight="1" s="902">
      <c r="A8677" s="939" t="inlineStr">
        <is>
          <t>2015</t>
        </is>
      </c>
      <c r="B8677" s="939" t="inlineStr">
        <is>
          <t>28241150</t>
        </is>
      </c>
      <c r="C8677" s="939" t="inlineStr">
        <is>
          <t>8467 29 70</t>
        </is>
      </c>
      <c r="D8677" s="939" t="inlineStr">
        <is>
          <t>S</t>
        </is>
      </c>
    </row>
    <row r="8678" ht="14" customHeight="1" s="902">
      <c r="A8678" s="939" t="inlineStr">
        <is>
          <t>2015</t>
        </is>
      </c>
      <c r="B8678" s="939" t="inlineStr">
        <is>
          <t>28241180</t>
        </is>
      </c>
      <c r="C8678" s="939" t="inlineStr">
        <is>
          <t>8467 29 80</t>
        </is>
      </c>
      <c r="D8678" s="939" t="inlineStr">
        <is>
          <t>S</t>
        </is>
      </c>
    </row>
    <row r="8679" ht="14" customHeight="1" s="902">
      <c r="A8679" s="939" t="inlineStr">
        <is>
          <t>2015</t>
        </is>
      </c>
      <c r="B8679" s="939" t="inlineStr">
        <is>
          <t>28241185</t>
        </is>
      </c>
      <c r="C8679" s="939" t="inlineStr">
        <is>
          <t>8467 29 85</t>
        </is>
      </c>
      <c r="D8679" s="939" t="inlineStr">
        <is>
          <t>S</t>
        </is>
      </c>
    </row>
    <row r="8680" ht="14" customHeight="1" s="902">
      <c r="A8680" s="939" t="inlineStr">
        <is>
          <t>2015</t>
        </is>
      </c>
      <c r="B8680" s="939" t="inlineStr">
        <is>
          <t>28241240</t>
        </is>
      </c>
      <c r="C8680" s="939" t="inlineStr">
        <is>
          <t>8467 11 10</t>
        </is>
      </c>
      <c r="D8680" s="939" t="inlineStr">
        <is>
          <t>S</t>
        </is>
      </c>
    </row>
    <row r="8681" ht="14" customHeight="1" s="902">
      <c r="A8681" s="939" t="inlineStr">
        <is>
          <t>2015</t>
        </is>
      </c>
      <c r="B8681" s="939" t="inlineStr">
        <is>
          <t>28241240</t>
        </is>
      </c>
      <c r="C8681" s="939" t="inlineStr">
        <is>
          <t>8467 11 90</t>
        </is>
      </c>
      <c r="D8681" s="939" t="inlineStr">
        <is>
          <t>S</t>
        </is>
      </c>
    </row>
    <row r="8682" ht="14" customHeight="1" s="902">
      <c r="A8682" s="939" t="inlineStr">
        <is>
          <t>2015</t>
        </is>
      </c>
      <c r="B8682" s="939" t="inlineStr">
        <is>
          <t>28241240</t>
        </is>
      </c>
      <c r="C8682" s="939" t="inlineStr">
        <is>
          <t>8467 19 00</t>
        </is>
      </c>
      <c r="D8682" s="939" t="inlineStr">
        <is>
          <t>S</t>
        </is>
      </c>
    </row>
    <row r="8683" ht="14" customHeight="1" s="902">
      <c r="A8683" s="939" t="inlineStr">
        <is>
          <t>2015</t>
        </is>
      </c>
      <c r="B8683" s="939" t="inlineStr">
        <is>
          <t>28241260</t>
        </is>
      </c>
      <c r="C8683" s="939" t="inlineStr">
        <is>
          <t>8467 81 00</t>
        </is>
      </c>
      <c r="D8683" s="939" t="inlineStr">
        <is>
          <t>S</t>
        </is>
      </c>
    </row>
    <row r="8684" ht="14" customHeight="1" s="902">
      <c r="A8684" s="939" t="inlineStr">
        <is>
          <t>2015</t>
        </is>
      </c>
      <c r="B8684" s="939" t="inlineStr">
        <is>
          <t>28241280</t>
        </is>
      </c>
      <c r="C8684" s="939" t="inlineStr">
        <is>
          <t>8467 89 00</t>
        </is>
      </c>
      <c r="D8684" s="939" t="inlineStr">
        <is>
          <t>S</t>
        </is>
      </c>
    </row>
    <row r="8685" ht="14" customHeight="1" s="902">
      <c r="A8685" s="939" t="inlineStr">
        <is>
          <t>2015</t>
        </is>
      </c>
      <c r="B8685" s="939" t="inlineStr">
        <is>
          <t>28242100</t>
        </is>
      </c>
      <c r="C8685" s="939" t="inlineStr">
        <is>
          <t>8467 91 00</t>
        </is>
      </c>
      <c r="D8685" s="939" t="inlineStr">
        <is>
          <t>S</t>
        </is>
      </c>
    </row>
    <row r="8686" ht="14" customHeight="1" s="902">
      <c r="A8686" s="939" t="inlineStr">
        <is>
          <t>2015</t>
        </is>
      </c>
      <c r="B8686" s="939" t="inlineStr">
        <is>
          <t>28242100</t>
        </is>
      </c>
      <c r="C8686" s="939" t="inlineStr">
        <is>
          <t>8467 99 00</t>
        </is>
      </c>
      <c r="D8686" s="939" t="inlineStr">
        <is>
          <t>S</t>
        </is>
      </c>
    </row>
    <row r="8687" ht="14" customHeight="1" s="902">
      <c r="A8687" s="939" t="inlineStr">
        <is>
          <t>2015</t>
        </is>
      </c>
      <c r="B8687" s="939" t="inlineStr">
        <is>
          <t>28242250</t>
        </is>
      </c>
      <c r="C8687" s="939" t="inlineStr">
        <is>
          <t>8467 92 00</t>
        </is>
      </c>
      <c r="D8687" s="939" t="inlineStr">
        <is>
          <t>S</t>
        </is>
      </c>
    </row>
    <row r="8688" ht="14" customHeight="1" s="902">
      <c r="A8688" s="939" t="inlineStr">
        <is>
          <t>2015</t>
        </is>
      </c>
      <c r="B8688" s="939" t="inlineStr">
        <is>
          <t>28251130</t>
        </is>
      </c>
      <c r="C8688" s="939" t="inlineStr">
        <is>
          <t>8419 50 00</t>
        </is>
      </c>
      <c r="D8688" s="939" t="inlineStr">
        <is>
          <t>S</t>
        </is>
      </c>
    </row>
    <row r="8689" ht="14" customHeight="1" s="902">
      <c r="A8689" s="939" t="inlineStr">
        <is>
          <t>2015</t>
        </is>
      </c>
      <c r="B8689" s="939" t="inlineStr">
        <is>
          <t>28251150</t>
        </is>
      </c>
      <c r="C8689" s="939" t="inlineStr">
        <is>
          <t>8419 60 00</t>
        </is>
      </c>
      <c r="D8689" s="939" t="inlineStr">
        <is>
          <t>S</t>
        </is>
      </c>
    </row>
    <row r="8690" ht="14" customHeight="1" s="902">
      <c r="A8690" s="939" t="inlineStr">
        <is>
          <t>2015</t>
        </is>
      </c>
      <c r="B8690" s="939" t="inlineStr">
        <is>
          <t>28251220</t>
        </is>
      </c>
      <c r="C8690" s="939" t="inlineStr">
        <is>
          <t>8415 10 10</t>
        </is>
      </c>
      <c r="D8690" s="939" t="inlineStr">
        <is>
          <t>S</t>
        </is>
      </c>
    </row>
    <row r="8691" ht="14" customHeight="1" s="902">
      <c r="A8691" s="939" t="inlineStr">
        <is>
          <t>2015</t>
        </is>
      </c>
      <c r="B8691" s="939" t="inlineStr">
        <is>
          <t>28251220</t>
        </is>
      </c>
      <c r="C8691" s="939" t="inlineStr">
        <is>
          <t>8415 10 90</t>
        </is>
      </c>
      <c r="D8691" s="939" t="inlineStr">
        <is>
          <t>S</t>
        </is>
      </c>
    </row>
    <row r="8692" ht="14" customHeight="1" s="902">
      <c r="A8692" s="939" t="inlineStr">
        <is>
          <t>2015</t>
        </is>
      </c>
      <c r="B8692" s="939" t="inlineStr">
        <is>
          <t>28251240</t>
        </is>
      </c>
      <c r="C8692" s="939" t="inlineStr">
        <is>
          <t>8415 20 00</t>
        </is>
      </c>
      <c r="D8692" s="939" t="inlineStr">
        <is>
          <t>S</t>
        </is>
      </c>
    </row>
    <row r="8693" ht="14" customHeight="1" s="902">
      <c r="A8693" s="939" t="inlineStr">
        <is>
          <t>2015</t>
        </is>
      </c>
      <c r="B8693" s="939" t="inlineStr">
        <is>
          <t>28251250</t>
        </is>
      </c>
      <c r="C8693" s="939" t="inlineStr">
        <is>
          <t>8415 81 00</t>
        </is>
      </c>
      <c r="D8693" s="939" t="inlineStr">
        <is>
          <t>S</t>
        </is>
      </c>
    </row>
    <row r="8694" ht="14" customHeight="1" s="902">
      <c r="A8694" s="939" t="inlineStr">
        <is>
          <t>2015</t>
        </is>
      </c>
      <c r="B8694" s="939" t="inlineStr">
        <is>
          <t>28251250</t>
        </is>
      </c>
      <c r="C8694" s="939" t="inlineStr">
        <is>
          <t>8415 82 00</t>
        </is>
      </c>
      <c r="D8694" s="939" t="inlineStr">
        <is>
          <t>S</t>
        </is>
      </c>
    </row>
    <row r="8695" ht="14" customHeight="1" s="902">
      <c r="A8695" s="939" t="inlineStr">
        <is>
          <t>2015</t>
        </is>
      </c>
      <c r="B8695" s="939" t="inlineStr">
        <is>
          <t>28251270</t>
        </is>
      </c>
      <c r="C8695" s="939" t="inlineStr">
        <is>
          <t>8415 83 00</t>
        </is>
      </c>
      <c r="D8695" s="939" t="inlineStr">
        <is>
          <t>S</t>
        </is>
      </c>
    </row>
    <row r="8696" ht="14" customHeight="1" s="902">
      <c r="A8696" s="939" t="inlineStr">
        <is>
          <t>2015</t>
        </is>
      </c>
      <c r="B8696" s="939" t="inlineStr">
        <is>
          <t>28251333</t>
        </is>
      </c>
      <c r="C8696" s="939" t="inlineStr">
        <is>
          <t>8418 50 11</t>
        </is>
      </c>
      <c r="D8696" s="939" t="inlineStr">
        <is>
          <t>S</t>
        </is>
      </c>
    </row>
    <row r="8697" ht="14" customHeight="1" s="902">
      <c r="A8697" s="939" t="inlineStr">
        <is>
          <t>2015</t>
        </is>
      </c>
      <c r="B8697" s="939" t="inlineStr">
        <is>
          <t>28251335</t>
        </is>
      </c>
      <c r="C8697" s="939" t="inlineStr">
        <is>
          <t>8418 50 19</t>
        </is>
      </c>
      <c r="D8697" s="939" t="inlineStr">
        <is>
          <t>S</t>
        </is>
      </c>
    </row>
    <row r="8698" ht="14" customHeight="1" s="902">
      <c r="A8698" s="939" t="inlineStr">
        <is>
          <t>2015</t>
        </is>
      </c>
      <c r="B8698" s="939" t="inlineStr">
        <is>
          <t>28251360</t>
        </is>
      </c>
      <c r="C8698" s="939" t="inlineStr">
        <is>
          <t>8418 50 90</t>
        </is>
      </c>
      <c r="D8698" s="939" t="inlineStr">
        <is>
          <t>S</t>
        </is>
      </c>
    </row>
    <row r="8699" ht="14" customHeight="1" s="902">
      <c r="A8699" s="939" t="inlineStr">
        <is>
          <t>2015</t>
        </is>
      </c>
      <c r="B8699" s="939" t="inlineStr">
        <is>
          <t>28251380</t>
        </is>
      </c>
      <c r="C8699" s="939" t="inlineStr">
        <is>
          <t>8418 61 00</t>
        </is>
      </c>
      <c r="D8699" s="939" t="inlineStr">
        <is>
          <t>S</t>
        </is>
      </c>
    </row>
    <row r="8700" ht="14" customHeight="1" s="902">
      <c r="A8700" s="939" t="inlineStr">
        <is>
          <t>2015</t>
        </is>
      </c>
      <c r="B8700" s="939" t="inlineStr">
        <is>
          <t>28251390</t>
        </is>
      </c>
      <c r="C8700" s="939" t="inlineStr">
        <is>
          <t>8418 69 00</t>
        </is>
      </c>
      <c r="D8700" s="939" t="inlineStr">
        <is>
          <t>S</t>
        </is>
      </c>
    </row>
    <row r="8701" ht="14" customHeight="1" s="902">
      <c r="A8701" s="939" t="inlineStr">
        <is>
          <t>2015</t>
        </is>
      </c>
      <c r="B8701" s="939" t="inlineStr">
        <is>
          <t>28251410</t>
        </is>
      </c>
      <c r="C8701" s="939" t="inlineStr">
        <is>
          <t>8421 39 20</t>
        </is>
      </c>
      <c r="D8701" s="939" t="inlineStr">
        <is>
          <t>S</t>
        </is>
      </c>
    </row>
    <row r="8702" ht="14" customHeight="1" s="902">
      <c r="A8702" s="939" t="inlineStr">
        <is>
          <t>2015</t>
        </is>
      </c>
      <c r="B8702" s="939" t="inlineStr">
        <is>
          <t>28251430</t>
        </is>
      </c>
      <c r="C8702" s="939" t="inlineStr">
        <is>
          <t>8421 39 80</t>
        </is>
      </c>
      <c r="D8702" s="939" t="inlineStr">
        <is>
          <t>S</t>
        </is>
      </c>
    </row>
    <row r="8703" ht="14" customHeight="1" s="902">
      <c r="A8703" s="939" t="inlineStr">
        <is>
          <t>2015</t>
        </is>
      </c>
      <c r="B8703" s="939" t="inlineStr">
        <is>
          <t>28251440</t>
        </is>
      </c>
      <c r="C8703" s="939" t="inlineStr">
        <is>
          <t>8421 39 60</t>
        </is>
      </c>
      <c r="D8703" s="939" t="inlineStr">
        <is>
          <t>S</t>
        </is>
      </c>
    </row>
    <row r="8704" ht="14" customHeight="1" s="902">
      <c r="A8704" s="939" t="inlineStr">
        <is>
          <t>2015</t>
        </is>
      </c>
      <c r="B8704" s="939" t="inlineStr">
        <is>
          <t>28252030</t>
        </is>
      </c>
      <c r="C8704" s="939" t="inlineStr">
        <is>
          <t>8414 59 20</t>
        </is>
      </c>
      <c r="D8704" s="939" t="inlineStr">
        <is>
          <t>S</t>
        </is>
      </c>
    </row>
    <row r="8705" ht="14" customHeight="1" s="902">
      <c r="A8705" s="939" t="inlineStr">
        <is>
          <t>2015</t>
        </is>
      </c>
      <c r="B8705" s="939" t="inlineStr">
        <is>
          <t>28252050</t>
        </is>
      </c>
      <c r="C8705" s="939" t="inlineStr">
        <is>
          <t>8414 59 40</t>
        </is>
      </c>
      <c r="D8705" s="939" t="inlineStr">
        <is>
          <t>S</t>
        </is>
      </c>
    </row>
    <row r="8706" ht="14" customHeight="1" s="902">
      <c r="A8706" s="939" t="inlineStr">
        <is>
          <t>2015</t>
        </is>
      </c>
      <c r="B8706" s="939" t="inlineStr">
        <is>
          <t>28252070</t>
        </is>
      </c>
      <c r="C8706" s="939" t="inlineStr">
        <is>
          <t>8414 59 80</t>
        </is>
      </c>
      <c r="D8706" s="939" t="inlineStr">
        <is>
          <t>S</t>
        </is>
      </c>
    </row>
    <row r="8707" ht="14" customHeight="1" s="902">
      <c r="A8707" s="939" t="inlineStr">
        <is>
          <t>2015</t>
        </is>
      </c>
      <c r="B8707" s="939" t="inlineStr">
        <is>
          <t>28253010</t>
        </is>
      </c>
      <c r="C8707" s="939" t="inlineStr">
        <is>
          <t>8415 90 00</t>
        </is>
      </c>
      <c r="D8707" s="939" t="inlineStr">
        <is>
          <t>S</t>
        </is>
      </c>
    </row>
    <row r="8708" ht="14" customHeight="1" s="902">
      <c r="A8708" s="939" t="inlineStr">
        <is>
          <t>2015</t>
        </is>
      </c>
      <c r="B8708" s="939" t="inlineStr">
        <is>
          <t>28253030</t>
        </is>
      </c>
      <c r="C8708" s="939" t="inlineStr">
        <is>
          <t>8418 91 00</t>
        </is>
      </c>
      <c r="D8708" s="939" t="inlineStr">
        <is>
          <t>S</t>
        </is>
      </c>
    </row>
    <row r="8709" ht="14" customHeight="1" s="902">
      <c r="A8709" s="939" t="inlineStr">
        <is>
          <t>2015</t>
        </is>
      </c>
      <c r="B8709" s="939" t="inlineStr">
        <is>
          <t>28253050</t>
        </is>
      </c>
      <c r="C8709" s="939" t="inlineStr">
        <is>
          <t>8418 99 10</t>
        </is>
      </c>
      <c r="D8709" s="939" t="inlineStr">
        <is>
          <t>S</t>
        </is>
      </c>
    </row>
    <row r="8710" ht="14" customHeight="1" s="902">
      <c r="A8710" s="939" t="inlineStr">
        <is>
          <t>2015</t>
        </is>
      </c>
      <c r="B8710" s="939" t="inlineStr">
        <is>
          <t>28253070</t>
        </is>
      </c>
      <c r="C8710" s="939" t="inlineStr">
        <is>
          <t>8418 99 90</t>
        </is>
      </c>
      <c r="D8710" s="939" t="inlineStr">
        <is>
          <t>S</t>
        </is>
      </c>
    </row>
    <row r="8711" ht="14" customHeight="1" s="902">
      <c r="A8711" s="939" t="inlineStr">
        <is>
          <t>2015</t>
        </is>
      </c>
      <c r="B8711" s="939" t="inlineStr">
        <is>
          <t>28253080</t>
        </is>
      </c>
      <c r="C8711" s="939" t="inlineStr">
        <is>
          <t>8419 90 15</t>
        </is>
      </c>
      <c r="D8711" s="939" t="inlineStr">
        <is>
          <t>S</t>
        </is>
      </c>
    </row>
    <row r="8712" ht="14" customHeight="1" s="902">
      <c r="A8712" s="939" t="inlineStr">
        <is>
          <t>2015</t>
        </is>
      </c>
      <c r="B8712" s="939" t="inlineStr">
        <is>
          <t>28253080</t>
        </is>
      </c>
      <c r="C8712" s="939" t="inlineStr">
        <is>
          <t>8419 90 85</t>
        </is>
      </c>
      <c r="D8712" s="939" t="inlineStr">
        <is>
          <t>S</t>
        </is>
      </c>
    </row>
    <row r="8713" ht="14" customHeight="1" s="902">
      <c r="A8713" s="939" t="inlineStr">
        <is>
          <t>2015</t>
        </is>
      </c>
      <c r="B8713" s="939" t="inlineStr">
        <is>
          <t>28291100</t>
        </is>
      </c>
      <c r="C8713" s="939" t="inlineStr">
        <is>
          <t>8405 10 00</t>
        </is>
      </c>
      <c r="D8713" s="939" t="inlineStr">
        <is>
          <t>S</t>
        </is>
      </c>
    </row>
    <row r="8714" ht="14" customHeight="1" s="902">
      <c r="A8714" s="939" t="inlineStr">
        <is>
          <t>2015</t>
        </is>
      </c>
      <c r="B8714" s="939" t="inlineStr">
        <is>
          <t>28291100</t>
        </is>
      </c>
      <c r="C8714" s="939" t="inlineStr">
        <is>
          <t>8419 40 00</t>
        </is>
      </c>
      <c r="D8714" s="939" t="inlineStr">
        <is>
          <t>S</t>
        </is>
      </c>
    </row>
    <row r="8715" ht="14" customHeight="1" s="902">
      <c r="A8715" s="939" t="inlineStr">
        <is>
          <t>2015</t>
        </is>
      </c>
      <c r="B8715" s="939" t="inlineStr">
        <is>
          <t>28291230</t>
        </is>
      </c>
      <c r="C8715" s="939" t="inlineStr">
        <is>
          <t>8421 21 00</t>
        </is>
      </c>
      <c r="D8715" s="939" t="inlineStr">
        <is>
          <t>S</t>
        </is>
      </c>
    </row>
    <row r="8716" ht="14" customHeight="1" s="902">
      <c r="A8716" s="939" t="inlineStr">
        <is>
          <t>2015</t>
        </is>
      </c>
      <c r="B8716" s="939" t="inlineStr">
        <is>
          <t>28291250</t>
        </is>
      </c>
      <c r="C8716" s="939" t="inlineStr">
        <is>
          <t>8421 22 00</t>
        </is>
      </c>
      <c r="D8716" s="939" t="inlineStr">
        <is>
          <t>S</t>
        </is>
      </c>
    </row>
    <row r="8717" ht="14" customHeight="1" s="902">
      <c r="A8717" s="939" t="inlineStr">
        <is>
          <t>2015</t>
        </is>
      </c>
      <c r="B8717" s="939" t="inlineStr">
        <is>
          <t>28291270</t>
        </is>
      </c>
      <c r="C8717" s="939" t="inlineStr">
        <is>
          <t>8421 29 00</t>
        </is>
      </c>
      <c r="D8717" s="939" t="inlineStr">
        <is>
          <t>S</t>
        </is>
      </c>
    </row>
    <row r="8718" ht="14" customHeight="1" s="902">
      <c r="A8718" s="939" t="inlineStr">
        <is>
          <t>2015</t>
        </is>
      </c>
      <c r="B8718" s="939" t="inlineStr">
        <is>
          <t>28291330</t>
        </is>
      </c>
      <c r="C8718" s="939" t="inlineStr">
        <is>
          <t>8421 23 00</t>
        </is>
      </c>
      <c r="D8718" s="939" t="inlineStr">
        <is>
          <t>S</t>
        </is>
      </c>
    </row>
    <row r="8719" ht="14" customHeight="1" s="902">
      <c r="A8719" s="939" t="inlineStr">
        <is>
          <t>2015</t>
        </is>
      </c>
      <c r="B8719" s="939" t="inlineStr">
        <is>
          <t>28291350</t>
        </is>
      </c>
      <c r="C8719" s="939" t="inlineStr">
        <is>
          <t>8421 31 00</t>
        </is>
      </c>
      <c r="D8719" s="939" t="inlineStr">
        <is>
          <t>S</t>
        </is>
      </c>
    </row>
    <row r="8720" ht="14" customHeight="1" s="902">
      <c r="A8720" s="939" t="inlineStr">
        <is>
          <t>2015</t>
        </is>
      </c>
      <c r="B8720" s="939" t="inlineStr">
        <is>
          <t>28292120</t>
        </is>
      </c>
      <c r="C8720" s="939" t="inlineStr">
        <is>
          <t>8422 20 00</t>
        </is>
      </c>
      <c r="D8720" s="939" t="inlineStr">
        <is>
          <t>S</t>
        </is>
      </c>
    </row>
    <row r="8721" ht="14" customHeight="1" s="902">
      <c r="A8721" s="939" t="inlineStr">
        <is>
          <t>2015</t>
        </is>
      </c>
      <c r="B8721" s="939" t="inlineStr">
        <is>
          <t>28292150</t>
        </is>
      </c>
      <c r="C8721" s="939" t="inlineStr">
        <is>
          <t>8422 30 00</t>
        </is>
      </c>
      <c r="D8721" s="939" t="inlineStr">
        <is>
          <t>S</t>
        </is>
      </c>
    </row>
    <row r="8722" ht="14" customHeight="1" s="902">
      <c r="A8722" s="939" t="inlineStr">
        <is>
          <t>2015</t>
        </is>
      </c>
      <c r="B8722" s="939" t="inlineStr">
        <is>
          <t>28292180</t>
        </is>
      </c>
      <c r="C8722" s="939" t="inlineStr">
        <is>
          <t>8422 40 00</t>
        </is>
      </c>
      <c r="D8722" s="939" t="inlineStr">
        <is>
          <t>S</t>
        </is>
      </c>
    </row>
    <row r="8723" ht="14" customHeight="1" s="902">
      <c r="A8723" s="939" t="inlineStr">
        <is>
          <t>2015</t>
        </is>
      </c>
      <c r="B8723" s="939" t="inlineStr">
        <is>
          <t>28292210</t>
        </is>
      </c>
      <c r="C8723" s="939" t="inlineStr">
        <is>
          <t>8424 10 00</t>
        </is>
      </c>
      <c r="D8723" s="939" t="inlineStr">
        <is>
          <t>S</t>
        </is>
      </c>
    </row>
    <row r="8724" ht="14" customHeight="1" s="902">
      <c r="A8724" s="939" t="inlineStr">
        <is>
          <t>2015</t>
        </is>
      </c>
      <c r="B8724" s="939" t="inlineStr">
        <is>
          <t>28292220</t>
        </is>
      </c>
      <c r="C8724" s="939" t="inlineStr">
        <is>
          <t>8424 20 00</t>
        </is>
      </c>
      <c r="D8724" s="939" t="inlineStr">
        <is>
          <t>S</t>
        </is>
      </c>
    </row>
    <row r="8725" ht="14" customHeight="1" s="902">
      <c r="A8725" s="939" t="inlineStr">
        <is>
          <t>2015</t>
        </is>
      </c>
      <c r="B8725" s="939" t="inlineStr">
        <is>
          <t>28292230</t>
        </is>
      </c>
      <c r="C8725" s="939" t="inlineStr">
        <is>
          <t>8424 30 01</t>
        </is>
      </c>
      <c r="D8725" s="939" t="inlineStr">
        <is>
          <t>S</t>
        </is>
      </c>
    </row>
    <row r="8726" ht="14" customHeight="1" s="902">
      <c r="A8726" s="939" t="inlineStr">
        <is>
          <t>2015</t>
        </is>
      </c>
      <c r="B8726" s="939" t="inlineStr">
        <is>
          <t>28292230</t>
        </is>
      </c>
      <c r="C8726" s="939" t="inlineStr">
        <is>
          <t>8424 30 08</t>
        </is>
      </c>
      <c r="D8726" s="939" t="inlineStr">
        <is>
          <t>S</t>
        </is>
      </c>
    </row>
    <row r="8727" ht="14" customHeight="1" s="902">
      <c r="A8727" s="939" t="inlineStr">
        <is>
          <t>2015</t>
        </is>
      </c>
      <c r="B8727" s="939" t="inlineStr">
        <is>
          <t>28292230</t>
        </is>
      </c>
      <c r="C8727" s="939" t="inlineStr">
        <is>
          <t>8424 30 10</t>
        </is>
      </c>
      <c r="D8727" s="939" t="inlineStr">
        <is>
          <t>S</t>
        </is>
      </c>
    </row>
    <row r="8728" ht="14" customHeight="1" s="902">
      <c r="A8728" s="939" t="inlineStr">
        <is>
          <t>2015</t>
        </is>
      </c>
      <c r="B8728" s="939" t="inlineStr">
        <is>
          <t>28292230</t>
        </is>
      </c>
      <c r="C8728" s="939" t="inlineStr">
        <is>
          <t>8424 30 90</t>
        </is>
      </c>
      <c r="D8728" s="939" t="inlineStr">
        <is>
          <t>S</t>
        </is>
      </c>
    </row>
    <row r="8729" ht="14" customHeight="1" s="902">
      <c r="A8729" s="939" t="inlineStr">
        <is>
          <t>2015</t>
        </is>
      </c>
      <c r="B8729" s="939" t="inlineStr">
        <is>
          <t>28292240</t>
        </is>
      </c>
      <c r="C8729" s="939" t="inlineStr">
        <is>
          <t>8424 89 00</t>
        </is>
      </c>
      <c r="D8729" s="939" t="inlineStr">
        <is>
          <t>S</t>
        </is>
      </c>
    </row>
    <row r="8730" ht="14" customHeight="1" s="902">
      <c r="A8730" s="939" t="inlineStr">
        <is>
          <t>2015</t>
        </is>
      </c>
      <c r="B8730" s="939" t="inlineStr">
        <is>
          <t>28292300</t>
        </is>
      </c>
      <c r="C8730" s="939" t="inlineStr">
        <is>
          <t>8484 10 00</t>
        </is>
      </c>
      <c r="D8730" s="939" t="inlineStr">
        <is>
          <t>S</t>
        </is>
      </c>
    </row>
    <row r="8731" ht="14" customHeight="1" s="902">
      <c r="A8731" s="939" t="inlineStr">
        <is>
          <t>2015</t>
        </is>
      </c>
      <c r="B8731" s="939" t="inlineStr">
        <is>
          <t>28292300</t>
        </is>
      </c>
      <c r="C8731" s="939" t="inlineStr">
        <is>
          <t>8484 20 00</t>
        </is>
      </c>
      <c r="D8731" s="939" t="inlineStr">
        <is>
          <t>S</t>
        </is>
      </c>
    </row>
    <row r="8732" ht="14" customHeight="1" s="902">
      <c r="A8732" s="939" t="inlineStr">
        <is>
          <t>2015</t>
        </is>
      </c>
      <c r="B8732" s="939" t="inlineStr">
        <is>
          <t>28293130</t>
        </is>
      </c>
      <c r="C8732" s="939" t="inlineStr">
        <is>
          <t>8423 20 00</t>
        </is>
      </c>
      <c r="D8732" s="939" t="inlineStr">
        <is>
          <t>S</t>
        </is>
      </c>
    </row>
    <row r="8733" ht="14" customHeight="1" s="902">
      <c r="A8733" s="939" t="inlineStr">
        <is>
          <t>2015</t>
        </is>
      </c>
      <c r="B8733" s="939" t="inlineStr">
        <is>
          <t>28293180</t>
        </is>
      </c>
      <c r="C8733" s="939" t="inlineStr">
        <is>
          <t>8423 30 00</t>
        </is>
      </c>
      <c r="D8733" s="939" t="inlineStr">
        <is>
          <t>S</t>
        </is>
      </c>
    </row>
    <row r="8734" ht="14" customHeight="1" s="902">
      <c r="A8734" s="939" t="inlineStr">
        <is>
          <t>2015</t>
        </is>
      </c>
      <c r="B8734" s="939" t="inlineStr">
        <is>
          <t>28293200</t>
        </is>
      </c>
      <c r="C8734" s="939" t="inlineStr">
        <is>
          <t>8423 10 10</t>
        </is>
      </c>
      <c r="D8734" s="939" t="inlineStr">
        <is>
          <t>S</t>
        </is>
      </c>
    </row>
    <row r="8735" ht="14" customHeight="1" s="902">
      <c r="A8735" s="939" t="inlineStr">
        <is>
          <t>2015</t>
        </is>
      </c>
      <c r="B8735" s="939" t="inlineStr">
        <is>
          <t>28293200</t>
        </is>
      </c>
      <c r="C8735" s="939" t="inlineStr">
        <is>
          <t>8423 10 90</t>
        </is>
      </c>
      <c r="D8735" s="939" t="inlineStr">
        <is>
          <t>S</t>
        </is>
      </c>
    </row>
    <row r="8736" ht="14" customHeight="1" s="902">
      <c r="A8736" s="939" t="inlineStr">
        <is>
          <t>2015</t>
        </is>
      </c>
      <c r="B8736" s="939" t="inlineStr">
        <is>
          <t>28293910</t>
        </is>
      </c>
      <c r="C8736" s="939" t="inlineStr">
        <is>
          <t>8423 81 10</t>
        </is>
      </c>
      <c r="D8736" s="939" t="inlineStr">
        <is>
          <t>S</t>
        </is>
      </c>
    </row>
    <row r="8737" ht="14" customHeight="1" s="902">
      <c r="A8737" s="939" t="inlineStr">
        <is>
          <t>2015</t>
        </is>
      </c>
      <c r="B8737" s="939" t="inlineStr">
        <is>
          <t>28293910</t>
        </is>
      </c>
      <c r="C8737" s="939" t="inlineStr">
        <is>
          <t>8423 82 10</t>
        </is>
      </c>
      <c r="D8737" s="939" t="inlineStr">
        <is>
          <t>S</t>
        </is>
      </c>
    </row>
    <row r="8738" ht="14" customHeight="1" s="902">
      <c r="A8738" s="939" t="inlineStr">
        <is>
          <t>2015</t>
        </is>
      </c>
      <c r="B8738" s="939" t="inlineStr">
        <is>
          <t>28293930</t>
        </is>
      </c>
      <c r="C8738" s="939" t="inlineStr">
        <is>
          <t>8423 81 30</t>
        </is>
      </c>
      <c r="D8738" s="939" t="inlineStr">
        <is>
          <t>S</t>
        </is>
      </c>
    </row>
    <row r="8739" ht="14" customHeight="1" s="902">
      <c r="A8739" s="939" t="inlineStr">
        <is>
          <t>2015</t>
        </is>
      </c>
      <c r="B8739" s="939" t="inlineStr">
        <is>
          <t>28293930</t>
        </is>
      </c>
      <c r="C8739" s="939" t="inlineStr">
        <is>
          <t>8423 81 90</t>
        </is>
      </c>
      <c r="D8739" s="939" t="inlineStr">
        <is>
          <t>S</t>
        </is>
      </c>
    </row>
    <row r="8740" ht="14" customHeight="1" s="902">
      <c r="A8740" s="939" t="inlineStr">
        <is>
          <t>2015</t>
        </is>
      </c>
      <c r="B8740" s="939" t="inlineStr">
        <is>
          <t>28293930</t>
        </is>
      </c>
      <c r="C8740" s="939" t="inlineStr">
        <is>
          <t>8423 82 90</t>
        </is>
      </c>
      <c r="D8740" s="939" t="inlineStr">
        <is>
          <t>S</t>
        </is>
      </c>
    </row>
    <row r="8741" ht="14" customHeight="1" s="902">
      <c r="A8741" s="939" t="inlineStr">
        <is>
          <t>2015</t>
        </is>
      </c>
      <c r="B8741" s="939" t="inlineStr">
        <is>
          <t>28293930</t>
        </is>
      </c>
      <c r="C8741" s="939" t="inlineStr">
        <is>
          <t>8423 89 00</t>
        </is>
      </c>
      <c r="D8741" s="939" t="inlineStr">
        <is>
          <t>S</t>
        </is>
      </c>
    </row>
    <row r="8742" ht="14" customHeight="1" s="902">
      <c r="A8742" s="939" t="inlineStr">
        <is>
          <t>2015</t>
        </is>
      </c>
      <c r="B8742" s="939" t="inlineStr">
        <is>
          <t>28293950</t>
        </is>
      </c>
      <c r="C8742" s="939" t="inlineStr">
        <is>
          <t>8423 81 50</t>
        </is>
      </c>
      <c r="D8742" s="939" t="inlineStr">
        <is>
          <t>S</t>
        </is>
      </c>
    </row>
    <row r="8743" ht="14" customHeight="1" s="902">
      <c r="A8743" s="939" t="inlineStr">
        <is>
          <t>2015</t>
        </is>
      </c>
      <c r="B8743" s="939" t="inlineStr">
        <is>
          <t>28293960</t>
        </is>
      </c>
      <c r="C8743" s="939" t="inlineStr">
        <is>
          <t>9015 30 10</t>
        </is>
      </c>
      <c r="D8743" s="939" t="inlineStr">
        <is>
          <t>S</t>
        </is>
      </c>
    </row>
    <row r="8744" ht="14" customHeight="1" s="902">
      <c r="A8744" s="939" t="inlineStr">
        <is>
          <t>2015</t>
        </is>
      </c>
      <c r="B8744" s="939" t="inlineStr">
        <is>
          <t>28293960</t>
        </is>
      </c>
      <c r="C8744" s="939" t="inlineStr">
        <is>
          <t>9015 30 90</t>
        </is>
      </c>
      <c r="D8744" s="939" t="inlineStr">
        <is>
          <t>S</t>
        </is>
      </c>
    </row>
    <row r="8745" ht="14" customHeight="1" s="902">
      <c r="A8745" s="939" t="inlineStr">
        <is>
          <t>2015</t>
        </is>
      </c>
      <c r="B8745" s="939" t="inlineStr">
        <is>
          <t>28293975</t>
        </is>
      </c>
      <c r="C8745" s="939" t="inlineStr">
        <is>
          <t>9017 80 10</t>
        </is>
      </c>
      <c r="D8745" s="939" t="inlineStr">
        <is>
          <t>S</t>
        </is>
      </c>
    </row>
    <row r="8746" ht="14" customHeight="1" s="902">
      <c r="A8746" s="939" t="inlineStr">
        <is>
          <t>2015</t>
        </is>
      </c>
      <c r="B8746" s="939" t="inlineStr">
        <is>
          <t>28293979</t>
        </is>
      </c>
      <c r="C8746" s="939" t="inlineStr">
        <is>
          <t>9017 80 90</t>
        </is>
      </c>
      <c r="D8746" s="939" t="inlineStr">
        <is>
          <t>S</t>
        </is>
      </c>
    </row>
    <row r="8747" ht="14" customHeight="1" s="902">
      <c r="A8747" s="939" t="inlineStr">
        <is>
          <t>2015</t>
        </is>
      </c>
      <c r="B8747" s="939" t="inlineStr">
        <is>
          <t>28294100</t>
        </is>
      </c>
      <c r="C8747" s="939" t="inlineStr">
        <is>
          <t>8421 19 70</t>
        </is>
      </c>
      <c r="D8747" s="939" t="inlineStr">
        <is>
          <t>S</t>
        </is>
      </c>
    </row>
    <row r="8748" ht="14" customHeight="1" s="902">
      <c r="A8748" s="939" t="inlineStr">
        <is>
          <t>2015</t>
        </is>
      </c>
      <c r="B8748" s="939" t="inlineStr">
        <is>
          <t>28294200</t>
        </is>
      </c>
      <c r="C8748" s="939" t="inlineStr">
        <is>
          <t>8420 10 10</t>
        </is>
      </c>
      <c r="D8748" s="939" t="inlineStr">
        <is>
          <t>S</t>
        </is>
      </c>
    </row>
    <row r="8749" ht="14" customHeight="1" s="902">
      <c r="A8749" s="939" t="inlineStr">
        <is>
          <t>2015</t>
        </is>
      </c>
      <c r="B8749" s="939" t="inlineStr">
        <is>
          <t>28294200</t>
        </is>
      </c>
      <c r="C8749" s="939" t="inlineStr">
        <is>
          <t>8420 10 30</t>
        </is>
      </c>
      <c r="D8749" s="939" t="inlineStr">
        <is>
          <t>S</t>
        </is>
      </c>
    </row>
    <row r="8750" ht="14" customHeight="1" s="902">
      <c r="A8750" s="939" t="inlineStr">
        <is>
          <t>2015</t>
        </is>
      </c>
      <c r="B8750" s="939" t="inlineStr">
        <is>
          <t>28294200</t>
        </is>
      </c>
      <c r="C8750" s="939" t="inlineStr">
        <is>
          <t>8420 10 80</t>
        </is>
      </c>
      <c r="D8750" s="939" t="inlineStr">
        <is>
          <t>S</t>
        </is>
      </c>
    </row>
    <row r="8751" ht="14" customHeight="1" s="902">
      <c r="A8751" s="939" t="inlineStr">
        <is>
          <t>2015</t>
        </is>
      </c>
      <c r="B8751" s="939" t="inlineStr">
        <is>
          <t>28294330</t>
        </is>
      </c>
      <c r="C8751" s="939" t="inlineStr">
        <is>
          <t>8476 21 00</t>
        </is>
      </c>
      <c r="D8751" s="939" t="inlineStr">
        <is>
          <t>S</t>
        </is>
      </c>
    </row>
    <row r="8752" ht="14" customHeight="1" s="902">
      <c r="A8752" s="939" t="inlineStr">
        <is>
          <t>2015</t>
        </is>
      </c>
      <c r="B8752" s="939" t="inlineStr">
        <is>
          <t>28294330</t>
        </is>
      </c>
      <c r="C8752" s="939" t="inlineStr">
        <is>
          <t>8476 81 00</t>
        </is>
      </c>
      <c r="D8752" s="939" t="inlineStr">
        <is>
          <t>S</t>
        </is>
      </c>
    </row>
    <row r="8753" ht="14" customHeight="1" s="902">
      <c r="A8753" s="939" t="inlineStr">
        <is>
          <t>2015</t>
        </is>
      </c>
      <c r="B8753" s="939" t="inlineStr">
        <is>
          <t>28294350</t>
        </is>
      </c>
      <c r="C8753" s="939" t="inlineStr">
        <is>
          <t>8476 29 00</t>
        </is>
      </c>
      <c r="D8753" s="939" t="inlineStr">
        <is>
          <t>S</t>
        </is>
      </c>
    </row>
    <row r="8754" ht="14" customHeight="1" s="902">
      <c r="A8754" s="939" t="inlineStr">
        <is>
          <t>2015</t>
        </is>
      </c>
      <c r="B8754" s="939" t="inlineStr">
        <is>
          <t>28294350</t>
        </is>
      </c>
      <c r="C8754" s="939" t="inlineStr">
        <is>
          <t>8476 89 00</t>
        </is>
      </c>
      <c r="D8754" s="939" t="inlineStr">
        <is>
          <t>S</t>
        </is>
      </c>
    </row>
    <row r="8755" ht="14" customHeight="1" s="902">
      <c r="A8755" s="939" t="inlineStr">
        <is>
          <t>2015</t>
        </is>
      </c>
      <c r="B8755" s="939" t="inlineStr">
        <is>
          <t>28295000</t>
        </is>
      </c>
      <c r="C8755" s="939" t="inlineStr">
        <is>
          <t>8422 19 00</t>
        </is>
      </c>
      <c r="D8755" s="939" t="inlineStr">
        <is>
          <t>S</t>
        </is>
      </c>
    </row>
    <row r="8756" ht="14" customHeight="1" s="902">
      <c r="A8756" s="939" t="inlineStr">
        <is>
          <t>2015</t>
        </is>
      </c>
      <c r="B8756" s="939" t="inlineStr">
        <is>
          <t>28296030</t>
        </is>
      </c>
      <c r="C8756" s="939" t="inlineStr">
        <is>
          <t>8419 89 10</t>
        </is>
      </c>
      <c r="D8756" s="939" t="inlineStr">
        <is>
          <t>S</t>
        </is>
      </c>
    </row>
    <row r="8757" ht="14" customHeight="1" s="902">
      <c r="A8757" s="939" t="inlineStr">
        <is>
          <t>2015</t>
        </is>
      </c>
      <c r="B8757" s="939" t="inlineStr">
        <is>
          <t>28296050</t>
        </is>
      </c>
      <c r="C8757" s="939" t="inlineStr">
        <is>
          <t>8419 89 30</t>
        </is>
      </c>
      <c r="D8757" s="939" t="inlineStr">
        <is>
          <t>S</t>
        </is>
      </c>
    </row>
    <row r="8758" ht="14" customHeight="1" s="902">
      <c r="A8758" s="939" t="inlineStr">
        <is>
          <t>2015</t>
        </is>
      </c>
      <c r="B8758" s="939" t="inlineStr">
        <is>
          <t>28296090</t>
        </is>
      </c>
      <c r="C8758" s="939" t="inlineStr">
        <is>
          <t>8419 89 98</t>
        </is>
      </c>
      <c r="D8758" s="939" t="inlineStr">
        <is>
          <t>S</t>
        </is>
      </c>
    </row>
    <row r="8759" ht="14" customHeight="1" s="902">
      <c r="A8759" s="939" t="inlineStr">
        <is>
          <t>2015</t>
        </is>
      </c>
      <c r="B8759" s="939" t="inlineStr">
        <is>
          <t>28297020</t>
        </is>
      </c>
      <c r="C8759" s="939" t="inlineStr">
        <is>
          <t>8468 10 00</t>
        </is>
      </c>
      <c r="D8759" s="939" t="inlineStr">
        <is>
          <t>S</t>
        </is>
      </c>
    </row>
    <row r="8760" ht="14" customHeight="1" s="902">
      <c r="A8760" s="939" t="inlineStr">
        <is>
          <t>2015</t>
        </is>
      </c>
      <c r="B8760" s="939" t="inlineStr">
        <is>
          <t>28297090</t>
        </is>
      </c>
      <c r="C8760" s="939" t="inlineStr">
        <is>
          <t>8468 20 00</t>
        </is>
      </c>
      <c r="D8760" s="939" t="inlineStr">
        <is>
          <t>S</t>
        </is>
      </c>
    </row>
    <row r="8761" ht="14" customHeight="1" s="902">
      <c r="A8761" s="939" t="inlineStr">
        <is>
          <t>2015</t>
        </is>
      </c>
      <c r="B8761" s="939" t="inlineStr">
        <is>
          <t>28297090</t>
        </is>
      </c>
      <c r="C8761" s="939" t="inlineStr">
        <is>
          <t>8468 80 00</t>
        </is>
      </c>
      <c r="D8761" s="939" t="inlineStr">
        <is>
          <t>S</t>
        </is>
      </c>
    </row>
    <row r="8762" ht="14" customHeight="1" s="902">
      <c r="A8762" s="939" t="inlineStr">
        <is>
          <t>2015</t>
        </is>
      </c>
      <c r="B8762" s="939" t="inlineStr">
        <is>
          <t>28298100</t>
        </is>
      </c>
      <c r="C8762" s="939" t="inlineStr">
        <is>
          <t>8405 90 00</t>
        </is>
      </c>
      <c r="D8762" s="939" t="inlineStr">
        <is>
          <t>S</t>
        </is>
      </c>
    </row>
    <row r="8763" ht="14" customHeight="1" s="902">
      <c r="A8763" s="939" t="inlineStr">
        <is>
          <t>2015</t>
        </is>
      </c>
      <c r="B8763" s="939" t="inlineStr">
        <is>
          <t>28298220</t>
        </is>
      </c>
      <c r="C8763" s="939" t="inlineStr">
        <is>
          <t>8421 91 00</t>
        </is>
      </c>
      <c r="D8763" s="939" t="inlineStr">
        <is>
          <t>S</t>
        </is>
      </c>
    </row>
    <row r="8764" ht="14" customHeight="1" s="902">
      <c r="A8764" s="939" t="inlineStr">
        <is>
          <t>2015</t>
        </is>
      </c>
      <c r="B8764" s="939" t="inlineStr">
        <is>
          <t>28298250</t>
        </is>
      </c>
      <c r="C8764" s="939" t="inlineStr">
        <is>
          <t>8421 99 00</t>
        </is>
      </c>
      <c r="D8764" s="939" t="inlineStr">
        <is>
          <t>S</t>
        </is>
      </c>
    </row>
    <row r="8765" ht="14" customHeight="1" s="902">
      <c r="A8765" s="939" t="inlineStr">
        <is>
          <t>2015</t>
        </is>
      </c>
      <c r="B8765" s="939" t="inlineStr">
        <is>
          <t>28298313</t>
        </is>
      </c>
      <c r="C8765" s="939" t="inlineStr">
        <is>
          <t>8420 91 10</t>
        </is>
      </c>
      <c r="D8765" s="939" t="inlineStr">
        <is>
          <t>S</t>
        </is>
      </c>
    </row>
    <row r="8766" ht="14" customHeight="1" s="902">
      <c r="A8766" s="939" t="inlineStr">
        <is>
          <t>2015</t>
        </is>
      </c>
      <c r="B8766" s="939" t="inlineStr">
        <is>
          <t>28298313</t>
        </is>
      </c>
      <c r="C8766" s="939" t="inlineStr">
        <is>
          <t>8420 91 80</t>
        </is>
      </c>
      <c r="D8766" s="939" t="inlineStr">
        <is>
          <t>S</t>
        </is>
      </c>
    </row>
    <row r="8767" ht="14" customHeight="1" s="902">
      <c r="A8767" s="939" t="inlineStr">
        <is>
          <t>2015</t>
        </is>
      </c>
      <c r="B8767" s="939" t="inlineStr">
        <is>
          <t>28298315</t>
        </is>
      </c>
      <c r="C8767" s="939" t="inlineStr">
        <is>
          <t>8420 99 00</t>
        </is>
      </c>
      <c r="D8767" s="939" t="inlineStr">
        <is>
          <t>S</t>
        </is>
      </c>
    </row>
    <row r="8768" ht="14" customHeight="1" s="902">
      <c r="A8768" s="939" t="inlineStr">
        <is>
          <t>2015</t>
        </is>
      </c>
      <c r="B8768" s="939" t="inlineStr">
        <is>
          <t>28298320</t>
        </is>
      </c>
      <c r="C8768" s="939" t="inlineStr">
        <is>
          <t>8423 90 00</t>
        </is>
      </c>
      <c r="D8768" s="939" t="inlineStr">
        <is>
          <t>S</t>
        </is>
      </c>
    </row>
    <row r="8769" ht="14" customHeight="1" s="902">
      <c r="A8769" s="939" t="inlineStr">
        <is>
          <t>2015</t>
        </is>
      </c>
      <c r="B8769" s="939" t="inlineStr">
        <is>
          <t>28298340</t>
        </is>
      </c>
      <c r="C8769" s="939" t="inlineStr">
        <is>
          <t>8424 90 00</t>
        </is>
      </c>
      <c r="D8769" s="939" t="inlineStr">
        <is>
          <t>S</t>
        </is>
      </c>
    </row>
    <row r="8770" ht="14" customHeight="1" s="902">
      <c r="A8770" s="939" t="inlineStr">
        <is>
          <t>2015</t>
        </is>
      </c>
      <c r="B8770" s="939" t="inlineStr">
        <is>
          <t>28298350</t>
        </is>
      </c>
      <c r="C8770" s="939" t="inlineStr">
        <is>
          <t>8476 90 00</t>
        </is>
      </c>
      <c r="D8770" s="939" t="inlineStr">
        <is>
          <t>S</t>
        </is>
      </c>
    </row>
    <row r="8771" ht="14" customHeight="1" s="902">
      <c r="A8771" s="939" t="inlineStr">
        <is>
          <t>2015</t>
        </is>
      </c>
      <c r="B8771" s="939" t="inlineStr">
        <is>
          <t>28298400</t>
        </is>
      </c>
      <c r="C8771" s="939" t="inlineStr">
        <is>
          <t>8487 90 40</t>
        </is>
      </c>
      <c r="D8771" s="939" t="inlineStr">
        <is>
          <t>S</t>
        </is>
      </c>
    </row>
    <row r="8772" ht="14" customHeight="1" s="902">
      <c r="A8772" s="939" t="inlineStr">
        <is>
          <t>2015</t>
        </is>
      </c>
      <c r="B8772" s="939" t="inlineStr">
        <is>
          <t>28298400</t>
        </is>
      </c>
      <c r="C8772" s="939" t="inlineStr">
        <is>
          <t>8487 90 51</t>
        </is>
      </c>
      <c r="D8772" s="939" t="inlineStr">
        <is>
          <t>S</t>
        </is>
      </c>
    </row>
    <row r="8773" ht="14" customHeight="1" s="902">
      <c r="A8773" s="939" t="inlineStr">
        <is>
          <t>2015</t>
        </is>
      </c>
      <c r="B8773" s="939" t="inlineStr">
        <is>
          <t>28298400</t>
        </is>
      </c>
      <c r="C8773" s="939" t="inlineStr">
        <is>
          <t>8487 90 57</t>
        </is>
      </c>
      <c r="D8773" s="939" t="inlineStr">
        <is>
          <t>S</t>
        </is>
      </c>
    </row>
    <row r="8774" ht="14" customHeight="1" s="902">
      <c r="A8774" s="939" t="inlineStr">
        <is>
          <t>2015</t>
        </is>
      </c>
      <c r="B8774" s="939" t="inlineStr">
        <is>
          <t>28298400</t>
        </is>
      </c>
      <c r="C8774" s="939" t="inlineStr">
        <is>
          <t>8487 90 59</t>
        </is>
      </c>
      <c r="D8774" s="939" t="inlineStr">
        <is>
          <t>S</t>
        </is>
      </c>
    </row>
    <row r="8775" ht="14" customHeight="1" s="902">
      <c r="A8775" s="939" t="inlineStr">
        <is>
          <t>2015</t>
        </is>
      </c>
      <c r="B8775" s="939" t="inlineStr">
        <is>
          <t>28298400</t>
        </is>
      </c>
      <c r="C8775" s="939" t="inlineStr">
        <is>
          <t>8487 90 90</t>
        </is>
      </c>
      <c r="D8775" s="939" t="inlineStr">
        <is>
          <t>S</t>
        </is>
      </c>
    </row>
    <row r="8776" ht="14" customHeight="1" s="902">
      <c r="A8776" s="939" t="inlineStr">
        <is>
          <t>2015</t>
        </is>
      </c>
      <c r="B8776" s="939" t="inlineStr">
        <is>
          <t>28298510</t>
        </is>
      </c>
      <c r="C8776" s="939" t="inlineStr">
        <is>
          <t>8422 90 10</t>
        </is>
      </c>
      <c r="D8776" s="939" t="inlineStr">
        <is>
          <t>S</t>
        </is>
      </c>
    </row>
    <row r="8777" ht="14" customHeight="1" s="902">
      <c r="A8777" s="939" t="inlineStr">
        <is>
          <t>2015</t>
        </is>
      </c>
      <c r="B8777" s="939" t="inlineStr">
        <is>
          <t>28298520</t>
        </is>
      </c>
      <c r="C8777" s="939" t="inlineStr">
        <is>
          <t>8422 90 90</t>
        </is>
      </c>
      <c r="D8777" s="939" t="inlineStr">
        <is>
          <t>S</t>
        </is>
      </c>
    </row>
    <row r="8778" ht="14" customHeight="1" s="902">
      <c r="A8778" s="939" t="inlineStr">
        <is>
          <t>2015</t>
        </is>
      </c>
      <c r="B8778" s="939" t="inlineStr">
        <is>
          <t>28298600</t>
        </is>
      </c>
      <c r="C8778" s="939" t="inlineStr">
        <is>
          <t>8468 90 00</t>
        </is>
      </c>
      <c r="D8778" s="939" t="inlineStr">
        <is>
          <t>S</t>
        </is>
      </c>
    </row>
    <row r="8779" ht="14" customHeight="1" s="902">
      <c r="A8779" s="939" t="inlineStr">
        <is>
          <t>2015</t>
        </is>
      </c>
      <c r="B8779" s="939" t="inlineStr">
        <is>
          <t>28301000</t>
        </is>
      </c>
      <c r="C8779" s="939" t="inlineStr">
        <is>
          <t>8701 10 00</t>
        </is>
      </c>
      <c r="D8779" s="939" t="inlineStr">
        <is>
          <t>S</t>
        </is>
      </c>
    </row>
    <row r="8780" ht="14" customHeight="1" s="902">
      <c r="A8780" s="939" t="inlineStr">
        <is>
          <t>2015</t>
        </is>
      </c>
      <c r="B8780" s="939" t="inlineStr">
        <is>
          <t>28302100</t>
        </is>
      </c>
      <c r="C8780" s="939" t="inlineStr">
        <is>
          <t>8701 90 11</t>
        </is>
      </c>
      <c r="D8780" s="939" t="inlineStr">
        <is>
          <t>S</t>
        </is>
      </c>
    </row>
    <row r="8781" ht="14" customHeight="1" s="902">
      <c r="A8781" s="939" t="inlineStr">
        <is>
          <t>2015</t>
        </is>
      </c>
      <c r="B8781" s="939" t="inlineStr">
        <is>
          <t>28302100</t>
        </is>
      </c>
      <c r="C8781" s="939" t="inlineStr">
        <is>
          <t>8701 90 20</t>
        </is>
      </c>
      <c r="D8781" s="939" t="inlineStr">
        <is>
          <t>S</t>
        </is>
      </c>
    </row>
    <row r="8782" ht="14" customHeight="1" s="902">
      <c r="A8782" s="939" t="inlineStr">
        <is>
          <t>2015</t>
        </is>
      </c>
      <c r="B8782" s="939" t="inlineStr">
        <is>
          <t>28302200</t>
        </is>
      </c>
      <c r="C8782" s="939" t="inlineStr">
        <is>
          <t>8701 90 25</t>
        </is>
      </c>
      <c r="D8782" s="939" t="inlineStr">
        <is>
          <t>S</t>
        </is>
      </c>
    </row>
    <row r="8783" ht="14" customHeight="1" s="902">
      <c r="A8783" s="939" t="inlineStr">
        <is>
          <t>2015</t>
        </is>
      </c>
      <c r="B8783" s="939" t="inlineStr">
        <is>
          <t>28302330</t>
        </is>
      </c>
      <c r="C8783" s="939" t="inlineStr">
        <is>
          <t>8701 90 31</t>
        </is>
      </c>
      <c r="D8783" s="939" t="inlineStr">
        <is>
          <t>S</t>
        </is>
      </c>
    </row>
    <row r="8784" ht="14" customHeight="1" s="902">
      <c r="A8784" s="939" t="inlineStr">
        <is>
          <t>2015</t>
        </is>
      </c>
      <c r="B8784" s="939" t="inlineStr">
        <is>
          <t>28302350</t>
        </is>
      </c>
      <c r="C8784" s="939" t="inlineStr">
        <is>
          <t>8701 90 35</t>
        </is>
      </c>
      <c r="D8784" s="939" t="inlineStr">
        <is>
          <t>S</t>
        </is>
      </c>
    </row>
    <row r="8785" ht="14" customHeight="1" s="902">
      <c r="A8785" s="939" t="inlineStr">
        <is>
          <t>2015</t>
        </is>
      </c>
      <c r="B8785" s="939" t="inlineStr">
        <is>
          <t>28302370</t>
        </is>
      </c>
      <c r="C8785" s="939" t="inlineStr">
        <is>
          <t>8701 90 39</t>
        </is>
      </c>
      <c r="D8785" s="939" t="inlineStr">
        <is>
          <t>S</t>
        </is>
      </c>
    </row>
    <row r="8786" ht="14" customHeight="1" s="902">
      <c r="A8786" s="939" t="inlineStr">
        <is>
          <t>2015</t>
        </is>
      </c>
      <c r="B8786" s="939" t="inlineStr">
        <is>
          <t>28302390</t>
        </is>
      </c>
      <c r="C8786" s="939" t="inlineStr">
        <is>
          <t>8701 90 90</t>
        </is>
      </c>
      <c r="D8786" s="939" t="inlineStr">
        <is>
          <t>S</t>
        </is>
      </c>
    </row>
    <row r="8787" ht="14" customHeight="1" s="902">
      <c r="A8787" s="939" t="inlineStr">
        <is>
          <t>2015</t>
        </is>
      </c>
      <c r="B8787" s="939" t="inlineStr">
        <is>
          <t>28303140</t>
        </is>
      </c>
      <c r="C8787" s="939" t="inlineStr">
        <is>
          <t>8432 10 00</t>
        </is>
      </c>
      <c r="D8787" s="939" t="inlineStr">
        <is>
          <t>S</t>
        </is>
      </c>
    </row>
    <row r="8788" ht="14" customHeight="1" s="902">
      <c r="A8788" s="939" t="inlineStr">
        <is>
          <t>2015</t>
        </is>
      </c>
      <c r="B8788" s="939" t="inlineStr">
        <is>
          <t>28303210</t>
        </is>
      </c>
      <c r="C8788" s="939" t="inlineStr">
        <is>
          <t>8432 29 10</t>
        </is>
      </c>
      <c r="D8788" s="939" t="inlineStr">
        <is>
          <t>S</t>
        </is>
      </c>
    </row>
    <row r="8789" ht="14" customHeight="1" s="902">
      <c r="A8789" s="939" t="inlineStr">
        <is>
          <t>2015</t>
        </is>
      </c>
      <c r="B8789" s="939" t="inlineStr">
        <is>
          <t>28303220</t>
        </is>
      </c>
      <c r="C8789" s="939" t="inlineStr">
        <is>
          <t>8432 21 00</t>
        </is>
      </c>
      <c r="D8789" s="939" t="inlineStr">
        <is>
          <t>S</t>
        </is>
      </c>
    </row>
    <row r="8790" ht="14" customHeight="1" s="902">
      <c r="A8790" s="939" t="inlineStr">
        <is>
          <t>2015</t>
        </is>
      </c>
      <c r="B8790" s="939" t="inlineStr">
        <is>
          <t>28303230</t>
        </is>
      </c>
      <c r="C8790" s="939" t="inlineStr">
        <is>
          <t>8432 29 30</t>
        </is>
      </c>
      <c r="D8790" s="939" t="inlineStr">
        <is>
          <t>S</t>
        </is>
      </c>
    </row>
    <row r="8791" ht="14" customHeight="1" s="902">
      <c r="A8791" s="939" t="inlineStr">
        <is>
          <t>2015</t>
        </is>
      </c>
      <c r="B8791" s="939" t="inlineStr">
        <is>
          <t>28303250</t>
        </is>
      </c>
      <c r="C8791" s="939" t="inlineStr">
        <is>
          <t>8432 29 50</t>
        </is>
      </c>
      <c r="D8791" s="939" t="inlineStr">
        <is>
          <t>S</t>
        </is>
      </c>
    </row>
    <row r="8792" ht="14" customHeight="1" s="902">
      <c r="A8792" s="939" t="inlineStr">
        <is>
          <t>2015</t>
        </is>
      </c>
      <c r="B8792" s="939" t="inlineStr">
        <is>
          <t>28303270</t>
        </is>
      </c>
      <c r="C8792" s="939" t="inlineStr">
        <is>
          <t>8432 29 90</t>
        </is>
      </c>
      <c r="D8792" s="939" t="inlineStr">
        <is>
          <t>S</t>
        </is>
      </c>
    </row>
    <row r="8793" ht="14" customHeight="1" s="902">
      <c r="A8793" s="939" t="inlineStr">
        <is>
          <t>2015</t>
        </is>
      </c>
      <c r="B8793" s="939" t="inlineStr">
        <is>
          <t>28303333</t>
        </is>
      </c>
      <c r="C8793" s="939" t="inlineStr">
        <is>
          <t>8432 30 11</t>
        </is>
      </c>
      <c r="D8793" s="939" t="inlineStr">
        <is>
          <t>S</t>
        </is>
      </c>
    </row>
    <row r="8794" ht="14" customHeight="1" s="902">
      <c r="A8794" s="939" t="inlineStr">
        <is>
          <t>2015</t>
        </is>
      </c>
      <c r="B8794" s="939" t="inlineStr">
        <is>
          <t>28303335</t>
        </is>
      </c>
      <c r="C8794" s="939" t="inlineStr">
        <is>
          <t>8432 30 19</t>
        </is>
      </c>
      <c r="D8794" s="939" t="inlineStr">
        <is>
          <t>S</t>
        </is>
      </c>
    </row>
    <row r="8795" ht="14" customHeight="1" s="902">
      <c r="A8795" s="939" t="inlineStr">
        <is>
          <t>2015</t>
        </is>
      </c>
      <c r="B8795" s="939" t="inlineStr">
        <is>
          <t>28303350</t>
        </is>
      </c>
      <c r="C8795" s="939" t="inlineStr">
        <is>
          <t>8432 30 90</t>
        </is>
      </c>
      <c r="D8795" s="939" t="inlineStr">
        <is>
          <t>S</t>
        </is>
      </c>
    </row>
    <row r="8796" ht="14" customHeight="1" s="902">
      <c r="A8796" s="939" t="inlineStr">
        <is>
          <t>2015</t>
        </is>
      </c>
      <c r="B8796" s="939" t="inlineStr">
        <is>
          <t>28303430</t>
        </is>
      </c>
      <c r="C8796" s="939" t="inlineStr">
        <is>
          <t>8432 40 10</t>
        </is>
      </c>
      <c r="D8796" s="939" t="inlineStr">
        <is>
          <t>S</t>
        </is>
      </c>
    </row>
    <row r="8797" ht="14" customHeight="1" s="902">
      <c r="A8797" s="939" t="inlineStr">
        <is>
          <t>2015</t>
        </is>
      </c>
      <c r="B8797" s="939" t="inlineStr">
        <is>
          <t>28303450</t>
        </is>
      </c>
      <c r="C8797" s="939" t="inlineStr">
        <is>
          <t>8432 40 90</t>
        </is>
      </c>
      <c r="D8797" s="939" t="inlineStr">
        <is>
          <t>S</t>
        </is>
      </c>
    </row>
    <row r="8798" ht="14" customHeight="1" s="902">
      <c r="A8798" s="939" t="inlineStr">
        <is>
          <t>2015</t>
        </is>
      </c>
      <c r="B8798" s="939" t="inlineStr">
        <is>
          <t>28303900</t>
        </is>
      </c>
      <c r="C8798" s="939" t="inlineStr">
        <is>
          <t>8432 80 00</t>
        </is>
      </c>
      <c r="D8798" s="939" t="inlineStr">
        <is>
          <t>S</t>
        </is>
      </c>
    </row>
    <row r="8799" ht="14" customHeight="1" s="902">
      <c r="A8799" s="939" t="inlineStr">
        <is>
          <t>2015</t>
        </is>
      </c>
      <c r="B8799" s="939" t="inlineStr">
        <is>
          <t>28304010</t>
        </is>
      </c>
      <c r="C8799" s="939" t="inlineStr">
        <is>
          <t>8433 11 10</t>
        </is>
      </c>
      <c r="D8799" s="939" t="inlineStr">
        <is>
          <t>S</t>
        </is>
      </c>
    </row>
    <row r="8800" ht="14" customHeight="1" s="902">
      <c r="A8800" s="939" t="inlineStr">
        <is>
          <t>2015</t>
        </is>
      </c>
      <c r="B8800" s="939" t="inlineStr">
        <is>
          <t>28304010</t>
        </is>
      </c>
      <c r="C8800" s="939" t="inlineStr">
        <is>
          <t>8433 19 10</t>
        </is>
      </c>
      <c r="D8800" s="939" t="inlineStr">
        <is>
          <t>S</t>
        </is>
      </c>
    </row>
    <row r="8801" ht="14" customHeight="1" s="902">
      <c r="A8801" s="939" t="inlineStr">
        <is>
          <t>2015</t>
        </is>
      </c>
      <c r="B8801" s="939" t="inlineStr">
        <is>
          <t>28304030</t>
        </is>
      </c>
      <c r="C8801" s="939" t="inlineStr">
        <is>
          <t>8433 11 51</t>
        </is>
      </c>
      <c r="D8801" s="939" t="inlineStr">
        <is>
          <t>S</t>
        </is>
      </c>
    </row>
    <row r="8802" ht="14" customHeight="1" s="902">
      <c r="A8802" s="939" t="inlineStr">
        <is>
          <t>2015</t>
        </is>
      </c>
      <c r="B8802" s="939" t="inlineStr">
        <is>
          <t>28304030</t>
        </is>
      </c>
      <c r="C8802" s="939" t="inlineStr">
        <is>
          <t>8433 11 59</t>
        </is>
      </c>
      <c r="D8802" s="939" t="inlineStr">
        <is>
          <t>S</t>
        </is>
      </c>
    </row>
    <row r="8803" ht="14" customHeight="1" s="902">
      <c r="A8803" s="939" t="inlineStr">
        <is>
          <t>2015</t>
        </is>
      </c>
      <c r="B8803" s="939" t="inlineStr">
        <is>
          <t>28304030</t>
        </is>
      </c>
      <c r="C8803" s="939" t="inlineStr">
        <is>
          <t>8433 11 90</t>
        </is>
      </c>
      <c r="D8803" s="939" t="inlineStr">
        <is>
          <t>S</t>
        </is>
      </c>
    </row>
    <row r="8804" ht="14" customHeight="1" s="902">
      <c r="A8804" s="939" t="inlineStr">
        <is>
          <t>2015</t>
        </is>
      </c>
      <c r="B8804" s="939" t="inlineStr">
        <is>
          <t>28304050</t>
        </is>
      </c>
      <c r="C8804" s="939" t="inlineStr">
        <is>
          <t>8433 19 51</t>
        </is>
      </c>
      <c r="D8804" s="939" t="inlineStr">
        <is>
          <t>S</t>
        </is>
      </c>
    </row>
    <row r="8805" ht="14" customHeight="1" s="902">
      <c r="A8805" s="939" t="inlineStr">
        <is>
          <t>2015</t>
        </is>
      </c>
      <c r="B8805" s="939" t="inlineStr">
        <is>
          <t>28304050</t>
        </is>
      </c>
      <c r="C8805" s="939" t="inlineStr">
        <is>
          <t>8433 19 59</t>
        </is>
      </c>
      <c r="D8805" s="939" t="inlineStr">
        <is>
          <t>S</t>
        </is>
      </c>
    </row>
    <row r="8806" ht="14" customHeight="1" s="902">
      <c r="A8806" s="939" t="inlineStr">
        <is>
          <t>2015</t>
        </is>
      </c>
      <c r="B8806" s="939" t="inlineStr">
        <is>
          <t>28304050</t>
        </is>
      </c>
      <c r="C8806" s="939" t="inlineStr">
        <is>
          <t>8433 19 70</t>
        </is>
      </c>
      <c r="D8806" s="939" t="inlineStr">
        <is>
          <t>S</t>
        </is>
      </c>
    </row>
    <row r="8807" ht="14" customHeight="1" s="902">
      <c r="A8807" s="939" t="inlineStr">
        <is>
          <t>2015</t>
        </is>
      </c>
      <c r="B8807" s="939" t="inlineStr">
        <is>
          <t>28304070</t>
        </is>
      </c>
      <c r="C8807" s="939" t="inlineStr">
        <is>
          <t>8433 19 90</t>
        </is>
      </c>
      <c r="D8807" s="939" t="inlineStr">
        <is>
          <t>S</t>
        </is>
      </c>
    </row>
    <row r="8808" ht="14" customHeight="1" s="902">
      <c r="A8808" s="939" t="inlineStr">
        <is>
          <t>2015</t>
        </is>
      </c>
      <c r="B8808" s="939" t="inlineStr">
        <is>
          <t>28305130</t>
        </is>
      </c>
      <c r="C8808" s="939" t="inlineStr">
        <is>
          <t>8433 20 10</t>
        </is>
      </c>
      <c r="D8808" s="939" t="inlineStr">
        <is>
          <t>S</t>
        </is>
      </c>
    </row>
    <row r="8809" ht="14" customHeight="1" s="902">
      <c r="A8809" s="939" t="inlineStr">
        <is>
          <t>2015</t>
        </is>
      </c>
      <c r="B8809" s="939" t="inlineStr">
        <is>
          <t>28305150</t>
        </is>
      </c>
      <c r="C8809" s="939" t="inlineStr">
        <is>
          <t>8433 20 50</t>
        </is>
      </c>
      <c r="D8809" s="939" t="inlineStr">
        <is>
          <t>S</t>
        </is>
      </c>
    </row>
    <row r="8810" ht="14" customHeight="1" s="902">
      <c r="A8810" s="939" t="inlineStr">
        <is>
          <t>2015</t>
        </is>
      </c>
      <c r="B8810" s="939" t="inlineStr">
        <is>
          <t>28305170</t>
        </is>
      </c>
      <c r="C8810" s="939" t="inlineStr">
        <is>
          <t>8433 20 90</t>
        </is>
      </c>
      <c r="D8810" s="939" t="inlineStr">
        <is>
          <t>S</t>
        </is>
      </c>
    </row>
    <row r="8811" ht="14" customHeight="1" s="902">
      <c r="A8811" s="939" t="inlineStr">
        <is>
          <t>2015</t>
        </is>
      </c>
      <c r="B8811" s="939" t="inlineStr">
        <is>
          <t>28305200</t>
        </is>
      </c>
      <c r="C8811" s="939" t="inlineStr">
        <is>
          <t>8433 30 00</t>
        </is>
      </c>
      <c r="D8811" s="939" t="inlineStr">
        <is>
          <t>S</t>
        </is>
      </c>
    </row>
    <row r="8812" ht="14" customHeight="1" s="902">
      <c r="A8812" s="939" t="inlineStr">
        <is>
          <t>2015</t>
        </is>
      </c>
      <c r="B8812" s="939" t="inlineStr">
        <is>
          <t>28305340</t>
        </is>
      </c>
      <c r="C8812" s="939" t="inlineStr">
        <is>
          <t>8433 40 00</t>
        </is>
      </c>
      <c r="D8812" s="939" t="inlineStr">
        <is>
          <t>S</t>
        </is>
      </c>
    </row>
    <row r="8813" ht="14" customHeight="1" s="902">
      <c r="A8813" s="939" t="inlineStr">
        <is>
          <t>2015</t>
        </is>
      </c>
      <c r="B8813" s="939" t="inlineStr">
        <is>
          <t>28305420</t>
        </is>
      </c>
      <c r="C8813" s="939" t="inlineStr">
        <is>
          <t>8433 53 10</t>
        </is>
      </c>
      <c r="D8813" s="939" t="inlineStr">
        <is>
          <t>S</t>
        </is>
      </c>
    </row>
    <row r="8814" ht="14" customHeight="1" s="902">
      <c r="A8814" s="939" t="inlineStr">
        <is>
          <t>2015</t>
        </is>
      </c>
      <c r="B8814" s="939" t="inlineStr">
        <is>
          <t>28305450</t>
        </is>
      </c>
      <c r="C8814" s="939" t="inlineStr">
        <is>
          <t>8433 53 30</t>
        </is>
      </c>
      <c r="D8814" s="939" t="inlineStr">
        <is>
          <t>S</t>
        </is>
      </c>
    </row>
    <row r="8815" ht="14" customHeight="1" s="902">
      <c r="A8815" s="939" t="inlineStr">
        <is>
          <t>2015</t>
        </is>
      </c>
      <c r="B8815" s="939" t="inlineStr">
        <is>
          <t>28305480</t>
        </is>
      </c>
      <c r="C8815" s="939" t="inlineStr">
        <is>
          <t>8433 53 90</t>
        </is>
      </c>
      <c r="D8815" s="939" t="inlineStr">
        <is>
          <t>S</t>
        </is>
      </c>
    </row>
    <row r="8816" ht="14" customHeight="1" s="902">
      <c r="A8816" s="939" t="inlineStr">
        <is>
          <t>2015</t>
        </is>
      </c>
      <c r="B8816" s="939" t="inlineStr">
        <is>
          <t>28305915</t>
        </is>
      </c>
      <c r="C8816" s="939" t="inlineStr">
        <is>
          <t>8433 51 00</t>
        </is>
      </c>
      <c r="D8816" s="939" t="inlineStr">
        <is>
          <t>S</t>
        </is>
      </c>
    </row>
    <row r="8817" ht="14" customHeight="1" s="902">
      <c r="A8817" s="939" t="inlineStr">
        <is>
          <t>2015</t>
        </is>
      </c>
      <c r="B8817" s="939" t="inlineStr">
        <is>
          <t>28305930</t>
        </is>
      </c>
      <c r="C8817" s="939" t="inlineStr">
        <is>
          <t>8433 52 00</t>
        </is>
      </c>
      <c r="D8817" s="939" t="inlineStr">
        <is>
          <t>S</t>
        </is>
      </c>
    </row>
    <row r="8818" ht="14" customHeight="1" s="902">
      <c r="A8818" s="939" t="inlineStr">
        <is>
          <t>2015</t>
        </is>
      </c>
      <c r="B8818" s="939" t="inlineStr">
        <is>
          <t>28305945</t>
        </is>
      </c>
      <c r="C8818" s="939" t="inlineStr">
        <is>
          <t>8433 59 19</t>
        </is>
      </c>
      <c r="D8818" s="939" t="inlineStr">
        <is>
          <t>S</t>
        </is>
      </c>
    </row>
    <row r="8819" ht="14" customHeight="1" s="902">
      <c r="A8819" s="939" t="inlineStr">
        <is>
          <t>2015</t>
        </is>
      </c>
      <c r="B8819" s="939" t="inlineStr">
        <is>
          <t>28305960</t>
        </is>
      </c>
      <c r="C8819" s="939" t="inlineStr">
        <is>
          <t>8433 59 11</t>
        </is>
      </c>
      <c r="D8819" s="939" t="inlineStr">
        <is>
          <t>S</t>
        </is>
      </c>
    </row>
    <row r="8820" ht="14" customHeight="1" s="902">
      <c r="A8820" s="939" t="inlineStr">
        <is>
          <t>2015</t>
        </is>
      </c>
      <c r="B8820" s="939" t="inlineStr">
        <is>
          <t>28305970</t>
        </is>
      </c>
      <c r="C8820" s="939" t="inlineStr">
        <is>
          <t>8433 59 85</t>
        </is>
      </c>
      <c r="D8820" s="939" t="inlineStr">
        <is>
          <t>S</t>
        </is>
      </c>
    </row>
    <row r="8821" ht="14" customHeight="1" s="902">
      <c r="A8821" s="939" t="inlineStr">
        <is>
          <t>2015</t>
        </is>
      </c>
      <c r="B8821" s="939" t="inlineStr">
        <is>
          <t>28306010</t>
        </is>
      </c>
      <c r="C8821" s="939" t="inlineStr">
        <is>
          <t>8424 81 10</t>
        </is>
      </c>
      <c r="D8821" s="939" t="inlineStr">
        <is>
          <t>S</t>
        </is>
      </c>
    </row>
    <row r="8822" ht="14" customHeight="1" s="902">
      <c r="A8822" s="939" t="inlineStr">
        <is>
          <t>2015</t>
        </is>
      </c>
      <c r="B8822" s="939" t="inlineStr">
        <is>
          <t>28306030</t>
        </is>
      </c>
      <c r="C8822" s="939" t="inlineStr">
        <is>
          <t>8424 81 30</t>
        </is>
      </c>
      <c r="D8822" s="939" t="inlineStr">
        <is>
          <t>S</t>
        </is>
      </c>
    </row>
    <row r="8823" ht="14" customHeight="1" s="902">
      <c r="A8823" s="939" t="inlineStr">
        <is>
          <t>2015</t>
        </is>
      </c>
      <c r="B8823" s="939" t="inlineStr">
        <is>
          <t>28306050</t>
        </is>
      </c>
      <c r="C8823" s="939" t="inlineStr">
        <is>
          <t>8424 81 91</t>
        </is>
      </c>
      <c r="D8823" s="939" t="inlineStr">
        <is>
          <t>S</t>
        </is>
      </c>
    </row>
    <row r="8824" ht="14" customHeight="1" s="902">
      <c r="A8824" s="939" t="inlineStr">
        <is>
          <t>2015</t>
        </is>
      </c>
      <c r="B8824" s="939" t="inlineStr">
        <is>
          <t>28306090</t>
        </is>
      </c>
      <c r="C8824" s="939" t="inlineStr">
        <is>
          <t>8424 81 99</t>
        </is>
      </c>
      <c r="D8824" s="939" t="inlineStr">
        <is>
          <t>S</t>
        </is>
      </c>
    </row>
    <row r="8825" ht="14" customHeight="1" s="902">
      <c r="A8825" s="939" t="inlineStr">
        <is>
          <t>2015</t>
        </is>
      </c>
      <c r="B8825" s="939" t="inlineStr">
        <is>
          <t>28307040</t>
        </is>
      </c>
      <c r="C8825" s="939" t="inlineStr">
        <is>
          <t>8716 20 00</t>
        </is>
      </c>
      <c r="D8825" s="939" t="inlineStr">
        <is>
          <t>S</t>
        </is>
      </c>
    </row>
    <row r="8826" ht="14" customHeight="1" s="902">
      <c r="A8826" s="939" t="inlineStr">
        <is>
          <t>2015</t>
        </is>
      </c>
      <c r="B8826" s="939" t="inlineStr">
        <is>
          <t>28308100</t>
        </is>
      </c>
      <c r="C8826" s="939" t="inlineStr">
        <is>
          <t>8433 60 00</t>
        </is>
      </c>
      <c r="D8826" s="939" t="inlineStr">
        <is>
          <t>S</t>
        </is>
      </c>
    </row>
    <row r="8827" ht="14" customHeight="1" s="902">
      <c r="A8827" s="939" t="inlineStr">
        <is>
          <t>2015</t>
        </is>
      </c>
      <c r="B8827" s="939" t="inlineStr">
        <is>
          <t>28308200</t>
        </is>
      </c>
      <c r="C8827" s="939" t="inlineStr">
        <is>
          <t>8434 10 00</t>
        </is>
      </c>
      <c r="D8827" s="939" t="inlineStr">
        <is>
          <t>S</t>
        </is>
      </c>
    </row>
    <row r="8828" ht="14" customHeight="1" s="902">
      <c r="A8828" s="939" t="inlineStr">
        <is>
          <t>2015</t>
        </is>
      </c>
      <c r="B8828" s="939" t="inlineStr">
        <is>
          <t>28308300</t>
        </is>
      </c>
      <c r="C8828" s="939" t="inlineStr">
        <is>
          <t>8436 10 00</t>
        </is>
      </c>
      <c r="D8828" s="939" t="inlineStr">
        <is>
          <t>S</t>
        </is>
      </c>
    </row>
    <row r="8829" ht="14" customHeight="1" s="902">
      <c r="A8829" s="939" t="inlineStr">
        <is>
          <t>2015</t>
        </is>
      </c>
      <c r="B8829" s="939" t="inlineStr">
        <is>
          <t>28308400</t>
        </is>
      </c>
      <c r="C8829" s="939" t="inlineStr">
        <is>
          <t>8436 21 00</t>
        </is>
      </c>
      <c r="D8829" s="939" t="inlineStr">
        <is>
          <t>S</t>
        </is>
      </c>
    </row>
    <row r="8830" ht="14" customHeight="1" s="902">
      <c r="A8830" s="939" t="inlineStr">
        <is>
          <t>2015</t>
        </is>
      </c>
      <c r="B8830" s="939" t="inlineStr">
        <is>
          <t>28308500</t>
        </is>
      </c>
      <c r="C8830" s="939" t="inlineStr">
        <is>
          <t>8436 29 00</t>
        </is>
      </c>
      <c r="D8830" s="939" t="inlineStr">
        <is>
          <t>S</t>
        </is>
      </c>
    </row>
    <row r="8831" ht="14" customHeight="1" s="902">
      <c r="A8831" s="939" t="inlineStr">
        <is>
          <t>2015</t>
        </is>
      </c>
      <c r="B8831" s="939" t="inlineStr">
        <is>
          <t>28308630</t>
        </is>
      </c>
      <c r="C8831" s="939" t="inlineStr">
        <is>
          <t>8436 80 10</t>
        </is>
      </c>
      <c r="D8831" s="939" t="inlineStr">
        <is>
          <t>S</t>
        </is>
      </c>
    </row>
    <row r="8832" ht="14" customHeight="1" s="902">
      <c r="A8832" s="939" t="inlineStr">
        <is>
          <t>2015</t>
        </is>
      </c>
      <c r="B8832" s="939" t="inlineStr">
        <is>
          <t>28308660</t>
        </is>
      </c>
      <c r="C8832" s="939" t="inlineStr">
        <is>
          <t>8436 80 90</t>
        </is>
      </c>
      <c r="D8832" s="939" t="inlineStr">
        <is>
          <t>S</t>
        </is>
      </c>
    </row>
    <row r="8833" ht="14" customHeight="1" s="902">
      <c r="A8833" s="939" t="inlineStr">
        <is>
          <t>2015</t>
        </is>
      </c>
      <c r="B8833" s="939" t="inlineStr">
        <is>
          <t>28309100</t>
        </is>
      </c>
      <c r="C8833" s="939" t="inlineStr">
        <is>
          <t>8433 90 00</t>
        </is>
      </c>
      <c r="D8833" s="939" t="inlineStr">
        <is>
          <t>S</t>
        </is>
      </c>
    </row>
    <row r="8834" ht="14" customHeight="1" s="902">
      <c r="A8834" s="939" t="inlineStr">
        <is>
          <t>2015</t>
        </is>
      </c>
      <c r="B8834" s="939" t="inlineStr">
        <is>
          <t>28309200</t>
        </is>
      </c>
      <c r="C8834" s="939" t="inlineStr">
        <is>
          <t>8432 90 00</t>
        </is>
      </c>
      <c r="D8834" s="939" t="inlineStr">
        <is>
          <t>S</t>
        </is>
      </c>
    </row>
    <row r="8835" ht="14" customHeight="1" s="902">
      <c r="A8835" s="939" t="inlineStr">
        <is>
          <t>2015</t>
        </is>
      </c>
      <c r="B8835" s="939" t="inlineStr">
        <is>
          <t>28309330</t>
        </is>
      </c>
      <c r="C8835" s="939" t="inlineStr">
        <is>
          <t>8436 91 00</t>
        </is>
      </c>
      <c r="D8835" s="939" t="inlineStr">
        <is>
          <t>S</t>
        </is>
      </c>
    </row>
    <row r="8836" ht="14" customHeight="1" s="902">
      <c r="A8836" s="939" t="inlineStr">
        <is>
          <t>2015</t>
        </is>
      </c>
      <c r="B8836" s="939" t="inlineStr">
        <is>
          <t>28309380</t>
        </is>
      </c>
      <c r="C8836" s="939" t="inlineStr">
        <is>
          <t>8436 99 00</t>
        </is>
      </c>
      <c r="D8836" s="939" t="inlineStr">
        <is>
          <t>S</t>
        </is>
      </c>
    </row>
    <row r="8837" ht="14" customHeight="1" s="902">
      <c r="A8837" s="939" t="inlineStr">
        <is>
          <t>2015</t>
        </is>
      </c>
      <c r="B8837" s="939" t="inlineStr">
        <is>
          <t>28309400</t>
        </is>
      </c>
      <c r="C8837" s="939" t="inlineStr">
        <is>
          <t>8434 90 00</t>
        </is>
      </c>
      <c r="D8837" s="939" t="inlineStr">
        <is>
          <t>S</t>
        </is>
      </c>
    </row>
    <row r="8838" ht="14" customHeight="1" s="902">
      <c r="A8838" s="939" t="inlineStr">
        <is>
          <t>2015</t>
        </is>
      </c>
      <c r="B8838" s="939" t="inlineStr">
        <is>
          <t>28411110</t>
        </is>
      </c>
      <c r="C8838" s="939" t="inlineStr">
        <is>
          <t>8456 10 00</t>
        </is>
      </c>
      <c r="D8838" s="939" t="inlineStr">
        <is>
          <t>S</t>
        </is>
      </c>
    </row>
    <row r="8839" ht="14" customHeight="1" s="902">
      <c r="A8839" s="939" t="inlineStr">
        <is>
          <t>2015</t>
        </is>
      </c>
      <c r="B8839" s="939" t="inlineStr">
        <is>
          <t>28411130</t>
        </is>
      </c>
      <c r="C8839" s="939" t="inlineStr">
        <is>
          <t>8456 20 00</t>
        </is>
      </c>
      <c r="D8839" s="939" t="inlineStr">
        <is>
          <t>S</t>
        </is>
      </c>
    </row>
    <row r="8840" ht="14" customHeight="1" s="902">
      <c r="A8840" s="939" t="inlineStr">
        <is>
          <t>2015</t>
        </is>
      </c>
      <c r="B8840" s="939" t="inlineStr">
        <is>
          <t>28411150</t>
        </is>
      </c>
      <c r="C8840" s="939" t="inlineStr">
        <is>
          <t>8456 30 11</t>
        </is>
      </c>
      <c r="D8840" s="939" t="inlineStr">
        <is>
          <t>S</t>
        </is>
      </c>
    </row>
    <row r="8841" ht="14" customHeight="1" s="902">
      <c r="A8841" s="939" t="inlineStr">
        <is>
          <t>2015</t>
        </is>
      </c>
      <c r="B8841" s="939" t="inlineStr">
        <is>
          <t>28411150</t>
        </is>
      </c>
      <c r="C8841" s="939" t="inlineStr">
        <is>
          <t>8456 30 19</t>
        </is>
      </c>
      <c r="D8841" s="939" t="inlineStr">
        <is>
          <t>S</t>
        </is>
      </c>
    </row>
    <row r="8842" ht="14" customHeight="1" s="902">
      <c r="A8842" s="939" t="inlineStr">
        <is>
          <t>2015</t>
        </is>
      </c>
      <c r="B8842" s="939" t="inlineStr">
        <is>
          <t>28411150</t>
        </is>
      </c>
      <c r="C8842" s="939" t="inlineStr">
        <is>
          <t>8456 30 90</t>
        </is>
      </c>
      <c r="D8842" s="939" t="inlineStr">
        <is>
          <t>S</t>
        </is>
      </c>
    </row>
    <row r="8843" ht="14" customHeight="1" s="902">
      <c r="A8843" s="939" t="inlineStr">
        <is>
          <t>2015</t>
        </is>
      </c>
      <c r="B8843" s="939" t="inlineStr">
        <is>
          <t>28411170</t>
        </is>
      </c>
      <c r="C8843" s="939" t="inlineStr">
        <is>
          <t>8456 90 80</t>
        </is>
      </c>
      <c r="D8843" s="939" t="inlineStr">
        <is>
          <t>S</t>
        </is>
      </c>
    </row>
    <row r="8844" ht="14" customHeight="1" s="902">
      <c r="A8844" s="939" t="inlineStr">
        <is>
          <t>2015</t>
        </is>
      </c>
      <c r="B8844" s="939" t="inlineStr">
        <is>
          <t>28411180</t>
        </is>
      </c>
      <c r="C8844" s="939" t="inlineStr">
        <is>
          <t>8486 20 10</t>
        </is>
      </c>
      <c r="D8844" s="939" t="inlineStr">
        <is>
          <t>S</t>
        </is>
      </c>
    </row>
    <row r="8845" ht="14" customHeight="1" s="902">
      <c r="A8845" s="939" t="inlineStr">
        <is>
          <t>2015</t>
        </is>
      </c>
      <c r="B8845" s="939" t="inlineStr">
        <is>
          <t>28411220</t>
        </is>
      </c>
      <c r="C8845" s="939" t="inlineStr">
        <is>
          <t>8457 10 10</t>
        </is>
      </c>
      <c r="D8845" s="939" t="inlineStr">
        <is>
          <t>S</t>
        </is>
      </c>
    </row>
    <row r="8846" ht="14" customHeight="1" s="902">
      <c r="A8846" s="939" t="inlineStr">
        <is>
          <t>2015</t>
        </is>
      </c>
      <c r="B8846" s="939" t="inlineStr">
        <is>
          <t>28411240</t>
        </is>
      </c>
      <c r="C8846" s="939" t="inlineStr">
        <is>
          <t>8457 10 90</t>
        </is>
      </c>
      <c r="D8846" s="939" t="inlineStr">
        <is>
          <t>S</t>
        </is>
      </c>
    </row>
    <row r="8847" ht="14" customHeight="1" s="902">
      <c r="A8847" s="939" t="inlineStr">
        <is>
          <t>2015</t>
        </is>
      </c>
      <c r="B8847" s="939" t="inlineStr">
        <is>
          <t>28411250</t>
        </is>
      </c>
      <c r="C8847" s="939" t="inlineStr">
        <is>
          <t>8457 20 00</t>
        </is>
      </c>
      <c r="D8847" s="939" t="inlineStr">
        <is>
          <t>S</t>
        </is>
      </c>
    </row>
    <row r="8848" ht="14" customHeight="1" s="902">
      <c r="A8848" s="939" t="inlineStr">
        <is>
          <t>2015</t>
        </is>
      </c>
      <c r="B8848" s="939" t="inlineStr">
        <is>
          <t>28411270</t>
        </is>
      </c>
      <c r="C8848" s="939" t="inlineStr">
        <is>
          <t>8457 30 10</t>
        </is>
      </c>
      <c r="D8848" s="939" t="inlineStr">
        <is>
          <t>S</t>
        </is>
      </c>
    </row>
    <row r="8849" ht="14" customHeight="1" s="902">
      <c r="A8849" s="939" t="inlineStr">
        <is>
          <t>2015</t>
        </is>
      </c>
      <c r="B8849" s="939" t="inlineStr">
        <is>
          <t>28411270</t>
        </is>
      </c>
      <c r="C8849" s="939" t="inlineStr">
        <is>
          <t>8457 30 90</t>
        </is>
      </c>
      <c r="D8849" s="939" t="inlineStr">
        <is>
          <t>S</t>
        </is>
      </c>
    </row>
    <row r="8850" ht="14" customHeight="1" s="902">
      <c r="A8850" s="939" t="inlineStr">
        <is>
          <t>2015</t>
        </is>
      </c>
      <c r="B8850" s="939" t="inlineStr">
        <is>
          <t>28412123</t>
        </is>
      </c>
      <c r="C8850" s="939" t="inlineStr">
        <is>
          <t>8458 11 20</t>
        </is>
      </c>
      <c r="D8850" s="939" t="inlineStr">
        <is>
          <t>S</t>
        </is>
      </c>
    </row>
    <row r="8851" ht="14" customHeight="1" s="902">
      <c r="A8851" s="939" t="inlineStr">
        <is>
          <t>2015</t>
        </is>
      </c>
      <c r="B8851" s="939" t="inlineStr">
        <is>
          <t>28412127</t>
        </is>
      </c>
      <c r="C8851" s="939" t="inlineStr">
        <is>
          <t>8458 11 41</t>
        </is>
      </c>
      <c r="D8851" s="939" t="inlineStr">
        <is>
          <t>S</t>
        </is>
      </c>
    </row>
    <row r="8852" ht="14" customHeight="1" s="902">
      <c r="A8852" s="939" t="inlineStr">
        <is>
          <t>2015</t>
        </is>
      </c>
      <c r="B8852" s="939" t="inlineStr">
        <is>
          <t>28412127</t>
        </is>
      </c>
      <c r="C8852" s="939" t="inlineStr">
        <is>
          <t>8458 11 49</t>
        </is>
      </c>
      <c r="D8852" s="939" t="inlineStr">
        <is>
          <t>S</t>
        </is>
      </c>
    </row>
    <row r="8853" ht="14" customHeight="1" s="902">
      <c r="A8853" s="939" t="inlineStr">
        <is>
          <t>2015</t>
        </is>
      </c>
      <c r="B8853" s="939" t="inlineStr">
        <is>
          <t>28412129</t>
        </is>
      </c>
      <c r="C8853" s="939" t="inlineStr">
        <is>
          <t>8458 11 80</t>
        </is>
      </c>
      <c r="D8853" s="939" t="inlineStr">
        <is>
          <t>S</t>
        </is>
      </c>
    </row>
    <row r="8854" ht="14" customHeight="1" s="902">
      <c r="A8854" s="939" t="inlineStr">
        <is>
          <t>2015</t>
        </is>
      </c>
      <c r="B8854" s="939" t="inlineStr">
        <is>
          <t>28412140</t>
        </is>
      </c>
      <c r="C8854" s="939" t="inlineStr">
        <is>
          <t>8458 19 00</t>
        </is>
      </c>
      <c r="D8854" s="939" t="inlineStr">
        <is>
          <t>S</t>
        </is>
      </c>
    </row>
    <row r="8855" ht="14" customHeight="1" s="902">
      <c r="A8855" s="939" t="inlineStr">
        <is>
          <t>2015</t>
        </is>
      </c>
      <c r="B8855" s="939" t="inlineStr">
        <is>
          <t>28412160</t>
        </is>
      </c>
      <c r="C8855" s="939" t="inlineStr">
        <is>
          <t>8458 91 20</t>
        </is>
      </c>
      <c r="D8855" s="939" t="inlineStr">
        <is>
          <t>S</t>
        </is>
      </c>
    </row>
    <row r="8856" ht="14" customHeight="1" s="902">
      <c r="A8856" s="939" t="inlineStr">
        <is>
          <t>2015</t>
        </is>
      </c>
      <c r="B8856" s="939" t="inlineStr">
        <is>
          <t>28412160</t>
        </is>
      </c>
      <c r="C8856" s="939" t="inlineStr">
        <is>
          <t>8458 91 80</t>
        </is>
      </c>
      <c r="D8856" s="939" t="inlineStr">
        <is>
          <t>S</t>
        </is>
      </c>
    </row>
    <row r="8857" ht="14" customHeight="1" s="902">
      <c r="A8857" s="939" t="inlineStr">
        <is>
          <t>2015</t>
        </is>
      </c>
      <c r="B8857" s="939" t="inlineStr">
        <is>
          <t>28412160</t>
        </is>
      </c>
      <c r="C8857" s="939" t="inlineStr">
        <is>
          <t>8458 99 00</t>
        </is>
      </c>
      <c r="D8857" s="939" t="inlineStr">
        <is>
          <t>S</t>
        </is>
      </c>
    </row>
    <row r="8858" ht="14" customHeight="1" s="902">
      <c r="A8858" s="939" t="inlineStr">
        <is>
          <t>2015</t>
        </is>
      </c>
      <c r="B8858" s="939" t="inlineStr">
        <is>
          <t>28412213</t>
        </is>
      </c>
      <c r="C8858" s="939" t="inlineStr">
        <is>
          <t>8459 21 00</t>
        </is>
      </c>
      <c r="D8858" s="939" t="inlineStr">
        <is>
          <t>S</t>
        </is>
      </c>
    </row>
    <row r="8859" ht="14" customHeight="1" s="902">
      <c r="A8859" s="939" t="inlineStr">
        <is>
          <t>2015</t>
        </is>
      </c>
      <c r="B8859" s="939" t="inlineStr">
        <is>
          <t>28412217</t>
        </is>
      </c>
      <c r="C8859" s="939" t="inlineStr">
        <is>
          <t>8459 51 00</t>
        </is>
      </c>
      <c r="D8859" s="939" t="inlineStr">
        <is>
          <t>S</t>
        </is>
      </c>
    </row>
    <row r="8860" ht="14" customHeight="1" s="902">
      <c r="A8860" s="939" t="inlineStr">
        <is>
          <t>2015</t>
        </is>
      </c>
      <c r="B8860" s="939" t="inlineStr">
        <is>
          <t>28412223</t>
        </is>
      </c>
      <c r="C8860" s="939" t="inlineStr">
        <is>
          <t>8459 61 10</t>
        </is>
      </c>
      <c r="D8860" s="939" t="inlineStr">
        <is>
          <t>S</t>
        </is>
      </c>
    </row>
    <row r="8861" ht="14" customHeight="1" s="902">
      <c r="A8861" s="939" t="inlineStr">
        <is>
          <t>2015</t>
        </is>
      </c>
      <c r="B8861" s="939" t="inlineStr">
        <is>
          <t>28412225</t>
        </is>
      </c>
      <c r="C8861" s="939" t="inlineStr">
        <is>
          <t>8459 61 90</t>
        </is>
      </c>
      <c r="D8861" s="939" t="inlineStr">
        <is>
          <t>S</t>
        </is>
      </c>
    </row>
    <row r="8862" ht="14" customHeight="1" s="902">
      <c r="A8862" s="939" t="inlineStr">
        <is>
          <t>2015</t>
        </is>
      </c>
      <c r="B8862" s="939" t="inlineStr">
        <is>
          <t>28412233</t>
        </is>
      </c>
      <c r="C8862" s="939" t="inlineStr">
        <is>
          <t>8459 10 00</t>
        </is>
      </c>
      <c r="D8862" s="939" t="inlineStr">
        <is>
          <t>S</t>
        </is>
      </c>
    </row>
    <row r="8863" ht="14" customHeight="1" s="902">
      <c r="A8863" s="939" t="inlineStr">
        <is>
          <t>2015</t>
        </is>
      </c>
      <c r="B8863" s="939" t="inlineStr">
        <is>
          <t>28412235</t>
        </is>
      </c>
      <c r="C8863" s="939" t="inlineStr">
        <is>
          <t>8459 29 00</t>
        </is>
      </c>
      <c r="D8863" s="939" t="inlineStr">
        <is>
          <t>S</t>
        </is>
      </c>
    </row>
    <row r="8864" ht="14" customHeight="1" s="902">
      <c r="A8864" s="939" t="inlineStr">
        <is>
          <t>2015</t>
        </is>
      </c>
      <c r="B8864" s="939" t="inlineStr">
        <is>
          <t>28412240</t>
        </is>
      </c>
      <c r="C8864" s="939" t="inlineStr">
        <is>
          <t>8459 31 00</t>
        </is>
      </c>
      <c r="D8864" s="939" t="inlineStr">
        <is>
          <t>S</t>
        </is>
      </c>
    </row>
    <row r="8865" ht="14" customHeight="1" s="902">
      <c r="A8865" s="939" t="inlineStr">
        <is>
          <t>2015</t>
        </is>
      </c>
      <c r="B8865" s="939" t="inlineStr">
        <is>
          <t>28412240</t>
        </is>
      </c>
      <c r="C8865" s="939" t="inlineStr">
        <is>
          <t>8459 40 10</t>
        </is>
      </c>
      <c r="D8865" s="939" t="inlineStr">
        <is>
          <t>S</t>
        </is>
      </c>
    </row>
    <row r="8866" ht="14" customHeight="1" s="902">
      <c r="A8866" s="939" t="inlineStr">
        <is>
          <t>2015</t>
        </is>
      </c>
      <c r="B8866" s="939" t="inlineStr">
        <is>
          <t>28412260</t>
        </is>
      </c>
      <c r="C8866" s="939" t="inlineStr">
        <is>
          <t>8459 39 00</t>
        </is>
      </c>
      <c r="D8866" s="939" t="inlineStr">
        <is>
          <t>S</t>
        </is>
      </c>
    </row>
    <row r="8867" ht="14" customHeight="1" s="902">
      <c r="A8867" s="939" t="inlineStr">
        <is>
          <t>2015</t>
        </is>
      </c>
      <c r="B8867" s="939" t="inlineStr">
        <is>
          <t>28412260</t>
        </is>
      </c>
      <c r="C8867" s="939" t="inlineStr">
        <is>
          <t>8459 40 90</t>
        </is>
      </c>
      <c r="D8867" s="939" t="inlineStr">
        <is>
          <t>S</t>
        </is>
      </c>
    </row>
    <row r="8868" ht="14" customHeight="1" s="902">
      <c r="A8868" s="939" t="inlineStr">
        <is>
          <t>2015</t>
        </is>
      </c>
      <c r="B8868" s="939" t="inlineStr">
        <is>
          <t>28412270</t>
        </is>
      </c>
      <c r="C8868" s="939" t="inlineStr">
        <is>
          <t>8459 59 00</t>
        </is>
      </c>
      <c r="D8868" s="939" t="inlineStr">
        <is>
          <t>S</t>
        </is>
      </c>
    </row>
    <row r="8869" ht="14" customHeight="1" s="902">
      <c r="A8869" s="939" t="inlineStr">
        <is>
          <t>2015</t>
        </is>
      </c>
      <c r="B8869" s="939" t="inlineStr">
        <is>
          <t>28412270</t>
        </is>
      </c>
      <c r="C8869" s="939" t="inlineStr">
        <is>
          <t>8459 69 10</t>
        </is>
      </c>
      <c r="D8869" s="939" t="inlineStr">
        <is>
          <t>S</t>
        </is>
      </c>
    </row>
    <row r="8870" ht="14" customHeight="1" s="902">
      <c r="A8870" s="939" t="inlineStr">
        <is>
          <t>2015</t>
        </is>
      </c>
      <c r="B8870" s="939" t="inlineStr">
        <is>
          <t>28412270</t>
        </is>
      </c>
      <c r="C8870" s="939" t="inlineStr">
        <is>
          <t>8459 69 90</t>
        </is>
      </c>
      <c r="D8870" s="939" t="inlineStr">
        <is>
          <t>S</t>
        </is>
      </c>
    </row>
    <row r="8871" ht="14" customHeight="1" s="902">
      <c r="A8871" s="939" t="inlineStr">
        <is>
          <t>2015</t>
        </is>
      </c>
      <c r="B8871" s="939" t="inlineStr">
        <is>
          <t>28412280</t>
        </is>
      </c>
      <c r="C8871" s="939" t="inlineStr">
        <is>
          <t>8459 70 00</t>
        </is>
      </c>
      <c r="D8871" s="939" t="inlineStr">
        <is>
          <t>S</t>
        </is>
      </c>
    </row>
    <row r="8872" ht="14" customHeight="1" s="902">
      <c r="A8872" s="939" t="inlineStr">
        <is>
          <t>2015</t>
        </is>
      </c>
      <c r="B8872" s="939" t="inlineStr">
        <is>
          <t>28412305</t>
        </is>
      </c>
      <c r="C8872" s="939" t="inlineStr">
        <is>
          <t>8460 11 00</t>
        </is>
      </c>
      <c r="D8872" s="939" t="inlineStr">
        <is>
          <t>S</t>
        </is>
      </c>
    </row>
    <row r="8873" ht="14" customHeight="1" s="902">
      <c r="A8873" s="939" t="inlineStr">
        <is>
          <t>2015</t>
        </is>
      </c>
      <c r="B8873" s="939" t="inlineStr">
        <is>
          <t>28412315</t>
        </is>
      </c>
      <c r="C8873" s="939" t="inlineStr">
        <is>
          <t>8460 21 11</t>
        </is>
      </c>
      <c r="D8873" s="939" t="inlineStr">
        <is>
          <t>S</t>
        </is>
      </c>
    </row>
    <row r="8874" ht="14" customHeight="1" s="902">
      <c r="A8874" s="939" t="inlineStr">
        <is>
          <t>2015</t>
        </is>
      </c>
      <c r="B8874" s="939" t="inlineStr">
        <is>
          <t>28412315</t>
        </is>
      </c>
      <c r="C8874" s="939" t="inlineStr">
        <is>
          <t>8460 21 15</t>
        </is>
      </c>
      <c r="D8874" s="939" t="inlineStr">
        <is>
          <t>S</t>
        </is>
      </c>
    </row>
    <row r="8875" ht="14" customHeight="1" s="902">
      <c r="A8875" s="939" t="inlineStr">
        <is>
          <t>2015</t>
        </is>
      </c>
      <c r="B8875" s="939" t="inlineStr">
        <is>
          <t>28412315</t>
        </is>
      </c>
      <c r="C8875" s="939" t="inlineStr">
        <is>
          <t>8460 21 19</t>
        </is>
      </c>
      <c r="D8875" s="939" t="inlineStr">
        <is>
          <t>S</t>
        </is>
      </c>
    </row>
    <row r="8876" ht="14" customHeight="1" s="902">
      <c r="A8876" s="939" t="inlineStr">
        <is>
          <t>2015</t>
        </is>
      </c>
      <c r="B8876" s="939" t="inlineStr">
        <is>
          <t>28412325</t>
        </is>
      </c>
      <c r="C8876" s="939" t="inlineStr">
        <is>
          <t>8460 21 90</t>
        </is>
      </c>
      <c r="D8876" s="939" t="inlineStr">
        <is>
          <t>S</t>
        </is>
      </c>
    </row>
    <row r="8877" ht="14" customHeight="1" s="902">
      <c r="A8877" s="939" t="inlineStr">
        <is>
          <t>2015</t>
        </is>
      </c>
      <c r="B8877" s="939" t="inlineStr">
        <is>
          <t>28412335</t>
        </is>
      </c>
      <c r="C8877" s="939" t="inlineStr">
        <is>
          <t>8460 19 00</t>
        </is>
      </c>
      <c r="D8877" s="939" t="inlineStr">
        <is>
          <t>S</t>
        </is>
      </c>
    </row>
    <row r="8878" ht="14" customHeight="1" s="902">
      <c r="A8878" s="939" t="inlineStr">
        <is>
          <t>2015</t>
        </is>
      </c>
      <c r="B8878" s="939" t="inlineStr">
        <is>
          <t>28412345</t>
        </is>
      </c>
      <c r="C8878" s="939" t="inlineStr">
        <is>
          <t>8460 29 10</t>
        </is>
      </c>
      <c r="D8878" s="939" t="inlineStr">
        <is>
          <t>S</t>
        </is>
      </c>
    </row>
    <row r="8879" ht="14" customHeight="1" s="902">
      <c r="A8879" s="939" t="inlineStr">
        <is>
          <t>2015</t>
        </is>
      </c>
      <c r="B8879" s="939" t="inlineStr">
        <is>
          <t>28412355</t>
        </is>
      </c>
      <c r="C8879" s="939" t="inlineStr">
        <is>
          <t>8460 29 90</t>
        </is>
      </c>
      <c r="D8879" s="939" t="inlineStr">
        <is>
          <t>S</t>
        </is>
      </c>
    </row>
    <row r="8880" ht="14" customHeight="1" s="902">
      <c r="A8880" s="939" t="inlineStr">
        <is>
          <t>2015</t>
        </is>
      </c>
      <c r="B8880" s="939" t="inlineStr">
        <is>
          <t>28412365</t>
        </is>
      </c>
      <c r="C8880" s="939" t="inlineStr">
        <is>
          <t>8460 31 00</t>
        </is>
      </c>
      <c r="D8880" s="939" t="inlineStr">
        <is>
          <t>S</t>
        </is>
      </c>
    </row>
    <row r="8881" ht="14" customHeight="1" s="902">
      <c r="A8881" s="939" t="inlineStr">
        <is>
          <t>2015</t>
        </is>
      </c>
      <c r="B8881" s="939" t="inlineStr">
        <is>
          <t>28412375</t>
        </is>
      </c>
      <c r="C8881" s="939" t="inlineStr">
        <is>
          <t>8460 39 00</t>
        </is>
      </c>
      <c r="D8881" s="939" t="inlineStr">
        <is>
          <t>S</t>
        </is>
      </c>
    </row>
    <row r="8882" ht="14" customHeight="1" s="902">
      <c r="A8882" s="939" t="inlineStr">
        <is>
          <t>2015</t>
        </is>
      </c>
      <c r="B8882" s="939" t="inlineStr">
        <is>
          <t>28412385</t>
        </is>
      </c>
      <c r="C8882" s="939" t="inlineStr">
        <is>
          <t>8460 40 10</t>
        </is>
      </c>
      <c r="D8882" s="939" t="inlineStr">
        <is>
          <t>S</t>
        </is>
      </c>
    </row>
    <row r="8883" ht="14" customHeight="1" s="902">
      <c r="A8883" s="939" t="inlineStr">
        <is>
          <t>2015</t>
        </is>
      </c>
      <c r="B8883" s="939" t="inlineStr">
        <is>
          <t>28412385</t>
        </is>
      </c>
      <c r="C8883" s="939" t="inlineStr">
        <is>
          <t>8460 40 90</t>
        </is>
      </c>
      <c r="D8883" s="939" t="inlineStr">
        <is>
          <t>S</t>
        </is>
      </c>
    </row>
    <row r="8884" ht="14" customHeight="1" s="902">
      <c r="A8884" s="939" t="inlineStr">
        <is>
          <t>2015</t>
        </is>
      </c>
      <c r="B8884" s="939" t="inlineStr">
        <is>
          <t>28412395</t>
        </is>
      </c>
      <c r="C8884" s="939" t="inlineStr">
        <is>
          <t>8460 90 10</t>
        </is>
      </c>
      <c r="D8884" s="939" t="inlineStr">
        <is>
          <t>S</t>
        </is>
      </c>
    </row>
    <row r="8885" ht="14" customHeight="1" s="902">
      <c r="A8885" s="939" t="inlineStr">
        <is>
          <t>2015</t>
        </is>
      </c>
      <c r="B8885" s="939" t="inlineStr">
        <is>
          <t>28412395</t>
        </is>
      </c>
      <c r="C8885" s="939" t="inlineStr">
        <is>
          <t>8460 90 90</t>
        </is>
      </c>
      <c r="D8885" s="939" t="inlineStr">
        <is>
          <t>S</t>
        </is>
      </c>
    </row>
    <row r="8886" ht="14" customHeight="1" s="902">
      <c r="A8886" s="939" t="inlineStr">
        <is>
          <t>2015</t>
        </is>
      </c>
      <c r="B8886" s="939" t="inlineStr">
        <is>
          <t>28412410</t>
        </is>
      </c>
      <c r="C8886" s="939" t="inlineStr">
        <is>
          <t>8461 30 10</t>
        </is>
      </c>
      <c r="D8886" s="939" t="inlineStr">
        <is>
          <t>S</t>
        </is>
      </c>
    </row>
    <row r="8887" ht="14" customHeight="1" s="902">
      <c r="A8887" s="939" t="inlineStr">
        <is>
          <t>2015</t>
        </is>
      </c>
      <c r="B8887" s="939" t="inlineStr">
        <is>
          <t>28412410</t>
        </is>
      </c>
      <c r="C8887" s="939" t="inlineStr">
        <is>
          <t>8461 30 90</t>
        </is>
      </c>
      <c r="D8887" s="939" t="inlineStr">
        <is>
          <t>S</t>
        </is>
      </c>
    </row>
    <row r="8888" ht="14" customHeight="1" s="902">
      <c r="A8888" s="939" t="inlineStr">
        <is>
          <t>2015</t>
        </is>
      </c>
      <c r="B8888" s="939" t="inlineStr">
        <is>
          <t>28412430</t>
        </is>
      </c>
      <c r="C8888" s="939" t="inlineStr">
        <is>
          <t>8461 40 11</t>
        </is>
      </c>
      <c r="D8888" s="939" t="inlineStr">
        <is>
          <t>S</t>
        </is>
      </c>
    </row>
    <row r="8889" ht="14" customHeight="1" s="902">
      <c r="A8889" s="939" t="inlineStr">
        <is>
          <t>2015</t>
        </is>
      </c>
      <c r="B8889" s="939" t="inlineStr">
        <is>
          <t>28412430</t>
        </is>
      </c>
      <c r="C8889" s="939" t="inlineStr">
        <is>
          <t>8461 40 19</t>
        </is>
      </c>
      <c r="D8889" s="939" t="inlineStr">
        <is>
          <t>S</t>
        </is>
      </c>
    </row>
    <row r="8890" ht="14" customHeight="1" s="902">
      <c r="A8890" s="939" t="inlineStr">
        <is>
          <t>2015</t>
        </is>
      </c>
      <c r="B8890" s="939" t="inlineStr">
        <is>
          <t>28412430</t>
        </is>
      </c>
      <c r="C8890" s="939" t="inlineStr">
        <is>
          <t>8461 40 31</t>
        </is>
      </c>
      <c r="D8890" s="939" t="inlineStr">
        <is>
          <t>S</t>
        </is>
      </c>
    </row>
    <row r="8891" ht="14" customHeight="1" s="902">
      <c r="A8891" s="939" t="inlineStr">
        <is>
          <t>2015</t>
        </is>
      </c>
      <c r="B8891" s="939" t="inlineStr">
        <is>
          <t>28412430</t>
        </is>
      </c>
      <c r="C8891" s="939" t="inlineStr">
        <is>
          <t>8461 40 39</t>
        </is>
      </c>
      <c r="D8891" s="939" t="inlineStr">
        <is>
          <t>S</t>
        </is>
      </c>
    </row>
    <row r="8892" ht="14" customHeight="1" s="902">
      <c r="A8892" s="939" t="inlineStr">
        <is>
          <t>2015</t>
        </is>
      </c>
      <c r="B8892" s="939" t="inlineStr">
        <is>
          <t>28412430</t>
        </is>
      </c>
      <c r="C8892" s="939" t="inlineStr">
        <is>
          <t>8461 40 71</t>
        </is>
      </c>
      <c r="D8892" s="939" t="inlineStr">
        <is>
          <t>S</t>
        </is>
      </c>
    </row>
    <row r="8893" ht="14" customHeight="1" s="902">
      <c r="A8893" s="939" t="inlineStr">
        <is>
          <t>2015</t>
        </is>
      </c>
      <c r="B8893" s="939" t="inlineStr">
        <is>
          <t>28412430</t>
        </is>
      </c>
      <c r="C8893" s="939" t="inlineStr">
        <is>
          <t>8461 40 79</t>
        </is>
      </c>
      <c r="D8893" s="939" t="inlineStr">
        <is>
          <t>S</t>
        </is>
      </c>
    </row>
    <row r="8894" ht="14" customHeight="1" s="902">
      <c r="A8894" s="939" t="inlineStr">
        <is>
          <t>2015</t>
        </is>
      </c>
      <c r="B8894" s="939" t="inlineStr">
        <is>
          <t>28412430</t>
        </is>
      </c>
      <c r="C8894" s="939" t="inlineStr">
        <is>
          <t>8461 40 90</t>
        </is>
      </c>
      <c r="D8894" s="939" t="inlineStr">
        <is>
          <t>S</t>
        </is>
      </c>
    </row>
    <row r="8895" ht="14" customHeight="1" s="902">
      <c r="A8895" s="939" t="inlineStr">
        <is>
          <t>2015</t>
        </is>
      </c>
      <c r="B8895" s="939" t="inlineStr">
        <is>
          <t>28412470</t>
        </is>
      </c>
      <c r="C8895" s="939" t="inlineStr">
        <is>
          <t>8461 50 11</t>
        </is>
      </c>
      <c r="D8895" s="939" t="inlineStr">
        <is>
          <t>S</t>
        </is>
      </c>
    </row>
    <row r="8896" ht="14" customHeight="1" s="902">
      <c r="A8896" s="939" t="inlineStr">
        <is>
          <t>2015</t>
        </is>
      </c>
      <c r="B8896" s="939" t="inlineStr">
        <is>
          <t>28412470</t>
        </is>
      </c>
      <c r="C8896" s="939" t="inlineStr">
        <is>
          <t>8461 50 19</t>
        </is>
      </c>
      <c r="D8896" s="939" t="inlineStr">
        <is>
          <t>S</t>
        </is>
      </c>
    </row>
    <row r="8897" ht="14" customHeight="1" s="902">
      <c r="A8897" s="939" t="inlineStr">
        <is>
          <t>2015</t>
        </is>
      </c>
      <c r="B8897" s="939" t="inlineStr">
        <is>
          <t>28412470</t>
        </is>
      </c>
      <c r="C8897" s="939" t="inlineStr">
        <is>
          <t>8461 50 90</t>
        </is>
      </c>
      <c r="D8897" s="939" t="inlineStr">
        <is>
          <t>S</t>
        </is>
      </c>
    </row>
    <row r="8898" ht="14" customHeight="1" s="902">
      <c r="A8898" s="939" t="inlineStr">
        <is>
          <t>2015</t>
        </is>
      </c>
      <c r="B8898" s="939" t="inlineStr">
        <is>
          <t>28412490</t>
        </is>
      </c>
      <c r="C8898" s="939" t="inlineStr">
        <is>
          <t>8461 20 00</t>
        </is>
      </c>
      <c r="D8898" s="939" t="inlineStr">
        <is>
          <t>S</t>
        </is>
      </c>
    </row>
    <row r="8899" ht="14" customHeight="1" s="902">
      <c r="A8899" s="939" t="inlineStr">
        <is>
          <t>2015</t>
        </is>
      </c>
      <c r="B8899" s="939" t="inlineStr">
        <is>
          <t>28412490</t>
        </is>
      </c>
      <c r="C8899" s="939" t="inlineStr">
        <is>
          <t>8461 90 00</t>
        </is>
      </c>
      <c r="D8899" s="939" t="inlineStr">
        <is>
          <t>S</t>
        </is>
      </c>
    </row>
    <row r="8900" ht="14" customHeight="1" s="902">
      <c r="A8900" s="939" t="inlineStr">
        <is>
          <t>2015</t>
        </is>
      </c>
      <c r="B8900" s="939" t="inlineStr">
        <is>
          <t>28413120</t>
        </is>
      </c>
      <c r="C8900" s="939" t="inlineStr">
        <is>
          <t>8462 21 10</t>
        </is>
      </c>
      <c r="D8900" s="939" t="inlineStr">
        <is>
          <t>S</t>
        </is>
      </c>
    </row>
    <row r="8901" ht="14" customHeight="1" s="902">
      <c r="A8901" s="939" t="inlineStr">
        <is>
          <t>2015</t>
        </is>
      </c>
      <c r="B8901" s="939" t="inlineStr">
        <is>
          <t>28413140</t>
        </is>
      </c>
      <c r="C8901" s="939" t="inlineStr">
        <is>
          <t>8462 21 80</t>
        </is>
      </c>
      <c r="D8901" s="939" t="inlineStr">
        <is>
          <t>S</t>
        </is>
      </c>
    </row>
    <row r="8902" ht="14" customHeight="1" s="902">
      <c r="A8902" s="939" t="inlineStr">
        <is>
          <t>2015</t>
        </is>
      </c>
      <c r="B8902" s="939" t="inlineStr">
        <is>
          <t>28413160</t>
        </is>
      </c>
      <c r="C8902" s="939" t="inlineStr">
        <is>
          <t>8462 29 10</t>
        </is>
      </c>
      <c r="D8902" s="939" t="inlineStr">
        <is>
          <t>S</t>
        </is>
      </c>
    </row>
    <row r="8903" ht="14" customHeight="1" s="902">
      <c r="A8903" s="939" t="inlineStr">
        <is>
          <t>2015</t>
        </is>
      </c>
      <c r="B8903" s="939" t="inlineStr">
        <is>
          <t>28413180</t>
        </is>
      </c>
      <c r="C8903" s="939" t="inlineStr">
        <is>
          <t>8462 29 91</t>
        </is>
      </c>
      <c r="D8903" s="939" t="inlineStr">
        <is>
          <t>S</t>
        </is>
      </c>
    </row>
    <row r="8904" ht="14" customHeight="1" s="902">
      <c r="A8904" s="939" t="inlineStr">
        <is>
          <t>2015</t>
        </is>
      </c>
      <c r="B8904" s="939" t="inlineStr">
        <is>
          <t>28413180</t>
        </is>
      </c>
      <c r="C8904" s="939" t="inlineStr">
        <is>
          <t>8462 29 98</t>
        </is>
      </c>
      <c r="D8904" s="939" t="inlineStr">
        <is>
          <t>S</t>
        </is>
      </c>
    </row>
    <row r="8905" ht="14" customHeight="1" s="902">
      <c r="A8905" s="939" t="inlineStr">
        <is>
          <t>2015</t>
        </is>
      </c>
      <c r="B8905" s="939" t="inlineStr">
        <is>
          <t>28413220</t>
        </is>
      </c>
      <c r="C8905" s="939" t="inlineStr">
        <is>
          <t>8462 31 00</t>
        </is>
      </c>
      <c r="D8905" s="939" t="inlineStr">
        <is>
          <t>S</t>
        </is>
      </c>
    </row>
    <row r="8906" ht="14" customHeight="1" s="902">
      <c r="A8906" s="939" t="inlineStr">
        <is>
          <t>2015</t>
        </is>
      </c>
      <c r="B8906" s="939" t="inlineStr">
        <is>
          <t>28413240</t>
        </is>
      </c>
      <c r="C8906" s="939" t="inlineStr">
        <is>
          <t>8462 41 10</t>
        </is>
      </c>
      <c r="D8906" s="939" t="inlineStr">
        <is>
          <t>S</t>
        </is>
      </c>
    </row>
    <row r="8907" ht="14" customHeight="1" s="902">
      <c r="A8907" s="939" t="inlineStr">
        <is>
          <t>2015</t>
        </is>
      </c>
      <c r="B8907" s="939" t="inlineStr">
        <is>
          <t>28413240</t>
        </is>
      </c>
      <c r="C8907" s="939" t="inlineStr">
        <is>
          <t>8462 41 90</t>
        </is>
      </c>
      <c r="D8907" s="939" t="inlineStr">
        <is>
          <t>S</t>
        </is>
      </c>
    </row>
    <row r="8908" ht="14" customHeight="1" s="902">
      <c r="A8908" s="939" t="inlineStr">
        <is>
          <t>2015</t>
        </is>
      </c>
      <c r="B8908" s="939" t="inlineStr">
        <is>
          <t>28413260</t>
        </is>
      </c>
      <c r="C8908" s="939" t="inlineStr">
        <is>
          <t>8462 39 10</t>
        </is>
      </c>
      <c r="D8908" s="939" t="inlineStr">
        <is>
          <t>S</t>
        </is>
      </c>
    </row>
    <row r="8909" ht="14" customHeight="1" s="902">
      <c r="A8909" s="939" t="inlineStr">
        <is>
          <t>2015</t>
        </is>
      </c>
      <c r="B8909" s="939" t="inlineStr">
        <is>
          <t>28413260</t>
        </is>
      </c>
      <c r="C8909" s="939" t="inlineStr">
        <is>
          <t>8462 39 91</t>
        </is>
      </c>
      <c r="D8909" s="939" t="inlineStr">
        <is>
          <t>S</t>
        </is>
      </c>
    </row>
    <row r="8910" ht="14" customHeight="1" s="902">
      <c r="A8910" s="939" t="inlineStr">
        <is>
          <t>2015</t>
        </is>
      </c>
      <c r="B8910" s="939" t="inlineStr">
        <is>
          <t>28413260</t>
        </is>
      </c>
      <c r="C8910" s="939" t="inlineStr">
        <is>
          <t>8462 39 99</t>
        </is>
      </c>
      <c r="D8910" s="939" t="inlineStr">
        <is>
          <t>S</t>
        </is>
      </c>
    </row>
    <row r="8911" ht="14" customHeight="1" s="902">
      <c r="A8911" s="939" t="inlineStr">
        <is>
          <t>2015</t>
        </is>
      </c>
      <c r="B8911" s="939" t="inlineStr">
        <is>
          <t>28413280</t>
        </is>
      </c>
      <c r="C8911" s="939" t="inlineStr">
        <is>
          <t>8462 49 10</t>
        </is>
      </c>
      <c r="D8911" s="939" t="inlineStr">
        <is>
          <t>S</t>
        </is>
      </c>
    </row>
    <row r="8912" ht="14" customHeight="1" s="902">
      <c r="A8912" s="939" t="inlineStr">
        <is>
          <t>2015</t>
        </is>
      </c>
      <c r="B8912" s="939" t="inlineStr">
        <is>
          <t>28413280</t>
        </is>
      </c>
      <c r="C8912" s="939" t="inlineStr">
        <is>
          <t>8462 49 90</t>
        </is>
      </c>
      <c r="D8912" s="939" t="inlineStr">
        <is>
          <t>S</t>
        </is>
      </c>
    </row>
    <row r="8913" ht="14" customHeight="1" s="902">
      <c r="A8913" s="939" t="inlineStr">
        <is>
          <t>2015</t>
        </is>
      </c>
      <c r="B8913" s="939" t="inlineStr">
        <is>
          <t>28413310</t>
        </is>
      </c>
      <c r="C8913" s="939" t="inlineStr">
        <is>
          <t>8462 10 10</t>
        </is>
      </c>
      <c r="D8913" s="939" t="inlineStr">
        <is>
          <t>S</t>
        </is>
      </c>
    </row>
    <row r="8914" ht="14" customHeight="1" s="902">
      <c r="A8914" s="939" t="inlineStr">
        <is>
          <t>2015</t>
        </is>
      </c>
      <c r="B8914" s="939" t="inlineStr">
        <is>
          <t>28413320</t>
        </is>
      </c>
      <c r="C8914" s="939" t="inlineStr">
        <is>
          <t>8462 10 90</t>
        </is>
      </c>
      <c r="D8914" s="939" t="inlineStr">
        <is>
          <t>S</t>
        </is>
      </c>
    </row>
    <row r="8915" ht="14" customHeight="1" s="902">
      <c r="A8915" s="939" t="inlineStr">
        <is>
          <t>2015</t>
        </is>
      </c>
      <c r="B8915" s="939" t="inlineStr">
        <is>
          <t>28413350</t>
        </is>
      </c>
      <c r="C8915" s="939" t="inlineStr">
        <is>
          <t>8462 91 20</t>
        </is>
      </c>
      <c r="D8915" s="939" t="inlineStr">
        <is>
          <t>S</t>
        </is>
      </c>
    </row>
    <row r="8916" ht="14" customHeight="1" s="902">
      <c r="A8916" s="939" t="inlineStr">
        <is>
          <t>2015</t>
        </is>
      </c>
      <c r="B8916" s="939" t="inlineStr">
        <is>
          <t>28413350</t>
        </is>
      </c>
      <c r="C8916" s="939" t="inlineStr">
        <is>
          <t>8462 91 80</t>
        </is>
      </c>
      <c r="D8916" s="939" t="inlineStr">
        <is>
          <t>S</t>
        </is>
      </c>
    </row>
    <row r="8917" ht="14" customHeight="1" s="902">
      <c r="A8917" s="939" t="inlineStr">
        <is>
          <t>2015</t>
        </is>
      </c>
      <c r="B8917" s="939" t="inlineStr">
        <is>
          <t>28413360</t>
        </is>
      </c>
      <c r="C8917" s="939" t="inlineStr">
        <is>
          <t>8462 99 20</t>
        </is>
      </c>
      <c r="D8917" s="939" t="inlineStr">
        <is>
          <t>S</t>
        </is>
      </c>
    </row>
    <row r="8918" ht="14" customHeight="1" s="902">
      <c r="A8918" s="939" t="inlineStr">
        <is>
          <t>2015</t>
        </is>
      </c>
      <c r="B8918" s="939" t="inlineStr">
        <is>
          <t>28413360</t>
        </is>
      </c>
      <c r="C8918" s="939" t="inlineStr">
        <is>
          <t>8462 99 80</t>
        </is>
      </c>
      <c r="D8918" s="939" t="inlineStr">
        <is>
          <t>S</t>
        </is>
      </c>
    </row>
    <row r="8919" ht="14" customHeight="1" s="902">
      <c r="A8919" s="939" t="inlineStr">
        <is>
          <t>2015</t>
        </is>
      </c>
      <c r="B8919" s="939" t="inlineStr">
        <is>
          <t>28413410</t>
        </is>
      </c>
      <c r="C8919" s="939" t="inlineStr">
        <is>
          <t>8463 10 10</t>
        </is>
      </c>
      <c r="D8919" s="939" t="inlineStr">
        <is>
          <t>S</t>
        </is>
      </c>
    </row>
    <row r="8920" ht="14" customHeight="1" s="902">
      <c r="A8920" s="939" t="inlineStr">
        <is>
          <t>2015</t>
        </is>
      </c>
      <c r="B8920" s="939" t="inlineStr">
        <is>
          <t>28413410</t>
        </is>
      </c>
      <c r="C8920" s="939" t="inlineStr">
        <is>
          <t>8463 10 90</t>
        </is>
      </c>
      <c r="D8920" s="939" t="inlineStr">
        <is>
          <t>S</t>
        </is>
      </c>
    </row>
    <row r="8921" ht="14" customHeight="1" s="902">
      <c r="A8921" s="939" t="inlineStr">
        <is>
          <t>2015</t>
        </is>
      </c>
      <c r="B8921" s="939" t="inlineStr">
        <is>
          <t>28413430</t>
        </is>
      </c>
      <c r="C8921" s="939" t="inlineStr">
        <is>
          <t>8463 20 00</t>
        </is>
      </c>
      <c r="D8921" s="939" t="inlineStr">
        <is>
          <t>S</t>
        </is>
      </c>
    </row>
    <row r="8922" ht="14" customHeight="1" s="902">
      <c r="A8922" s="939" t="inlineStr">
        <is>
          <t>2015</t>
        </is>
      </c>
      <c r="B8922" s="939" t="inlineStr">
        <is>
          <t>28413450</t>
        </is>
      </c>
      <c r="C8922" s="939" t="inlineStr">
        <is>
          <t>8463 30 00</t>
        </is>
      </c>
      <c r="D8922" s="939" t="inlineStr">
        <is>
          <t>S</t>
        </is>
      </c>
    </row>
    <row r="8923" ht="14" customHeight="1" s="902">
      <c r="A8923" s="939" t="inlineStr">
        <is>
          <t>2015</t>
        </is>
      </c>
      <c r="B8923" s="939" t="inlineStr">
        <is>
          <t>28413470</t>
        </is>
      </c>
      <c r="C8923" s="939" t="inlineStr">
        <is>
          <t>8463 90 00</t>
        </is>
      </c>
      <c r="D8923" s="939" t="inlineStr">
        <is>
          <t>S</t>
        </is>
      </c>
    </row>
    <row r="8924" ht="14" customHeight="1" s="902">
      <c r="A8924" s="939" t="inlineStr">
        <is>
          <t>2015</t>
        </is>
      </c>
      <c r="B8924" s="939" t="inlineStr">
        <is>
          <t>28414030</t>
        </is>
      </c>
      <c r="C8924" s="939" t="inlineStr">
        <is>
          <t>8466 93 70</t>
        </is>
      </c>
      <c r="D8924" s="939" t="inlineStr">
        <is>
          <t>S</t>
        </is>
      </c>
    </row>
    <row r="8925" ht="14" customHeight="1" s="902">
      <c r="A8925" s="939" t="inlineStr">
        <is>
          <t>2015</t>
        </is>
      </c>
      <c r="B8925" s="939" t="inlineStr">
        <is>
          <t>28414050</t>
        </is>
      </c>
      <c r="C8925" s="939" t="inlineStr">
        <is>
          <t>8466 94 00</t>
        </is>
      </c>
      <c r="D8925" s="939" t="inlineStr">
        <is>
          <t>S</t>
        </is>
      </c>
    </row>
    <row r="8926" ht="14" customHeight="1" s="902">
      <c r="A8926" s="939" t="inlineStr">
        <is>
          <t>2015</t>
        </is>
      </c>
      <c r="B8926" s="939" t="inlineStr">
        <is>
          <t>28414070</t>
        </is>
      </c>
      <c r="C8926" s="939" t="inlineStr">
        <is>
          <t>8486 90 70</t>
        </is>
      </c>
      <c r="D8926" s="939" t="inlineStr">
        <is>
          <t>S</t>
        </is>
      </c>
    </row>
    <row r="8927" ht="14" customHeight="1" s="902">
      <c r="A8927" s="939" t="inlineStr">
        <is>
          <t>2015</t>
        </is>
      </c>
      <c r="B8927" s="939" t="inlineStr">
        <is>
          <t>28491130</t>
        </is>
      </c>
      <c r="C8927" s="939" t="inlineStr">
        <is>
          <t>8464 10 00</t>
        </is>
      </c>
      <c r="D8927" s="939" t="inlineStr">
        <is>
          <t>S</t>
        </is>
      </c>
    </row>
    <row r="8928" ht="14" customHeight="1" s="902">
      <c r="A8928" s="939" t="inlineStr">
        <is>
          <t>2015</t>
        </is>
      </c>
      <c r="B8928" s="939" t="inlineStr">
        <is>
          <t>28491150</t>
        </is>
      </c>
      <c r="C8928" s="939" t="inlineStr">
        <is>
          <t>8464 20 11</t>
        </is>
      </c>
      <c r="D8928" s="939" t="inlineStr">
        <is>
          <t>S</t>
        </is>
      </c>
    </row>
    <row r="8929" ht="14" customHeight="1" s="902">
      <c r="A8929" s="939" t="inlineStr">
        <is>
          <t>2015</t>
        </is>
      </c>
      <c r="B8929" s="939" t="inlineStr">
        <is>
          <t>28491150</t>
        </is>
      </c>
      <c r="C8929" s="939" t="inlineStr">
        <is>
          <t>8464 20 19</t>
        </is>
      </c>
      <c r="D8929" s="939" t="inlineStr">
        <is>
          <t>S</t>
        </is>
      </c>
    </row>
    <row r="8930" ht="14" customHeight="1" s="902">
      <c r="A8930" s="939" t="inlineStr">
        <is>
          <t>2015</t>
        </is>
      </c>
      <c r="B8930" s="939" t="inlineStr">
        <is>
          <t>28491150</t>
        </is>
      </c>
      <c r="C8930" s="939" t="inlineStr">
        <is>
          <t>8464 20 80</t>
        </is>
      </c>
      <c r="D8930" s="939" t="inlineStr">
        <is>
          <t>S</t>
        </is>
      </c>
    </row>
    <row r="8931" ht="14" customHeight="1" s="902">
      <c r="A8931" s="939" t="inlineStr">
        <is>
          <t>2015</t>
        </is>
      </c>
      <c r="B8931" s="939" t="inlineStr">
        <is>
          <t>28491170</t>
        </is>
      </c>
      <c r="C8931" s="939" t="inlineStr">
        <is>
          <t>8464 90 00</t>
        </is>
      </c>
      <c r="D8931" s="939" t="inlineStr">
        <is>
          <t>S</t>
        </is>
      </c>
    </row>
    <row r="8932" ht="14" customHeight="1" s="902">
      <c r="A8932" s="939" t="inlineStr">
        <is>
          <t>2015</t>
        </is>
      </c>
      <c r="B8932" s="939" t="inlineStr">
        <is>
          <t>28491210</t>
        </is>
      </c>
      <c r="C8932" s="939" t="inlineStr">
        <is>
          <t>8465 10 10</t>
        </is>
      </c>
      <c r="D8932" s="939" t="inlineStr">
        <is>
          <t>S</t>
        </is>
      </c>
    </row>
    <row r="8933" ht="14" customHeight="1" s="902">
      <c r="A8933" s="939" t="inlineStr">
        <is>
          <t>2015</t>
        </is>
      </c>
      <c r="B8933" s="939" t="inlineStr">
        <is>
          <t>28491220</t>
        </is>
      </c>
      <c r="C8933" s="939" t="inlineStr">
        <is>
          <t>8465 10 90</t>
        </is>
      </c>
      <c r="D8933" s="939" t="inlineStr">
        <is>
          <t>S</t>
        </is>
      </c>
    </row>
    <row r="8934" ht="14" customHeight="1" s="902">
      <c r="A8934" s="939" t="inlineStr">
        <is>
          <t>2015</t>
        </is>
      </c>
      <c r="B8934" s="939" t="inlineStr">
        <is>
          <t>28491233</t>
        </is>
      </c>
      <c r="C8934" s="939" t="inlineStr">
        <is>
          <t>8465 91 10</t>
        </is>
      </c>
      <c r="D8934" s="939" t="inlineStr">
        <is>
          <t>S</t>
        </is>
      </c>
    </row>
    <row r="8935" ht="14" customHeight="1" s="902">
      <c r="A8935" s="939" t="inlineStr">
        <is>
          <t>2015</t>
        </is>
      </c>
      <c r="B8935" s="939" t="inlineStr">
        <is>
          <t>28491235</t>
        </is>
      </c>
      <c r="C8935" s="939" t="inlineStr">
        <is>
          <t>8465 91 20</t>
        </is>
      </c>
      <c r="D8935" s="939" t="inlineStr">
        <is>
          <t>S</t>
        </is>
      </c>
    </row>
    <row r="8936" ht="14" customHeight="1" s="902">
      <c r="A8936" s="939" t="inlineStr">
        <is>
          <t>2015</t>
        </is>
      </c>
      <c r="B8936" s="939" t="inlineStr">
        <is>
          <t>28491237</t>
        </is>
      </c>
      <c r="C8936" s="939" t="inlineStr">
        <is>
          <t>8465 91 90</t>
        </is>
      </c>
      <c r="D8936" s="939" t="inlineStr">
        <is>
          <t>S</t>
        </is>
      </c>
    </row>
    <row r="8937" ht="14" customHeight="1" s="902">
      <c r="A8937" s="939" t="inlineStr">
        <is>
          <t>2015</t>
        </is>
      </c>
      <c r="B8937" s="939" t="inlineStr">
        <is>
          <t>28491250</t>
        </is>
      </c>
      <c r="C8937" s="939" t="inlineStr">
        <is>
          <t>8465 92 00</t>
        </is>
      </c>
      <c r="D8937" s="939" t="inlineStr">
        <is>
          <t>S</t>
        </is>
      </c>
    </row>
    <row r="8938" ht="14" customHeight="1" s="902">
      <c r="A8938" s="939" t="inlineStr">
        <is>
          <t>2015</t>
        </is>
      </c>
      <c r="B8938" s="939" t="inlineStr">
        <is>
          <t>28491263</t>
        </is>
      </c>
      <c r="C8938" s="939" t="inlineStr">
        <is>
          <t>8465 93 00</t>
        </is>
      </c>
      <c r="D8938" s="939" t="inlineStr">
        <is>
          <t>S</t>
        </is>
      </c>
    </row>
    <row r="8939" ht="14" customHeight="1" s="902">
      <c r="A8939" s="939" t="inlineStr">
        <is>
          <t>2015</t>
        </is>
      </c>
      <c r="B8939" s="939" t="inlineStr">
        <is>
          <t>28491265</t>
        </is>
      </c>
      <c r="C8939" s="939" t="inlineStr">
        <is>
          <t>8465 94 00</t>
        </is>
      </c>
      <c r="D8939" s="939" t="inlineStr">
        <is>
          <t>S</t>
        </is>
      </c>
    </row>
    <row r="8940" ht="14" customHeight="1" s="902">
      <c r="A8940" s="939" t="inlineStr">
        <is>
          <t>2015</t>
        </is>
      </c>
      <c r="B8940" s="939" t="inlineStr">
        <is>
          <t>28491267</t>
        </is>
      </c>
      <c r="C8940" s="939" t="inlineStr">
        <is>
          <t>8465 95 00</t>
        </is>
      </c>
      <c r="D8940" s="939" t="inlineStr">
        <is>
          <t>S</t>
        </is>
      </c>
    </row>
    <row r="8941" ht="14" customHeight="1" s="902">
      <c r="A8941" s="939" t="inlineStr">
        <is>
          <t>2015</t>
        </is>
      </c>
      <c r="B8941" s="939" t="inlineStr">
        <is>
          <t>28491275</t>
        </is>
      </c>
      <c r="C8941" s="939" t="inlineStr">
        <is>
          <t>8465 96 00</t>
        </is>
      </c>
      <c r="D8941" s="939" t="inlineStr">
        <is>
          <t>S</t>
        </is>
      </c>
    </row>
    <row r="8942" ht="14" customHeight="1" s="902">
      <c r="A8942" s="939" t="inlineStr">
        <is>
          <t>2015</t>
        </is>
      </c>
      <c r="B8942" s="939" t="inlineStr">
        <is>
          <t>28491279</t>
        </is>
      </c>
      <c r="C8942" s="939" t="inlineStr">
        <is>
          <t>8465 99 00</t>
        </is>
      </c>
      <c r="D8942" s="939" t="inlineStr">
        <is>
          <t>S</t>
        </is>
      </c>
    </row>
    <row r="8943" ht="14" customHeight="1" s="902">
      <c r="A8943" s="939" t="inlineStr">
        <is>
          <t>2015</t>
        </is>
      </c>
      <c r="B8943" s="939" t="inlineStr">
        <is>
          <t>28491283</t>
        </is>
      </c>
      <c r="C8943" s="939" t="inlineStr">
        <is>
          <t>8543 30 00</t>
        </is>
      </c>
      <c r="D8943" s="939" t="inlineStr">
        <is>
          <t>S</t>
        </is>
      </c>
    </row>
    <row r="8944" ht="14" customHeight="1" s="902">
      <c r="A8944" s="939" t="inlineStr">
        <is>
          <t>2015</t>
        </is>
      </c>
      <c r="B8944" s="939" t="inlineStr">
        <is>
          <t>28491287</t>
        </is>
      </c>
      <c r="C8944" s="939" t="inlineStr">
        <is>
          <t>8479 30 10</t>
        </is>
      </c>
      <c r="D8944" s="939" t="inlineStr">
        <is>
          <t>S</t>
        </is>
      </c>
    </row>
    <row r="8945" ht="14" customHeight="1" s="902">
      <c r="A8945" s="939" t="inlineStr">
        <is>
          <t>2015</t>
        </is>
      </c>
      <c r="B8945" s="939" t="inlineStr">
        <is>
          <t>28491287</t>
        </is>
      </c>
      <c r="C8945" s="939" t="inlineStr">
        <is>
          <t>8479 30 90</t>
        </is>
      </c>
      <c r="D8945" s="939" t="inlineStr">
        <is>
          <t>S</t>
        </is>
      </c>
    </row>
    <row r="8946" ht="14" customHeight="1" s="902">
      <c r="A8946" s="939" t="inlineStr">
        <is>
          <t>2015</t>
        </is>
      </c>
      <c r="B8946" s="939" t="inlineStr">
        <is>
          <t>28492110</t>
        </is>
      </c>
      <c r="C8946" s="939" t="inlineStr">
        <is>
          <t>8466 10 20</t>
        </is>
      </c>
      <c r="D8946" s="939" t="inlineStr">
        <is>
          <t>S</t>
        </is>
      </c>
    </row>
    <row r="8947" ht="14" customHeight="1" s="902">
      <c r="A8947" s="939" t="inlineStr">
        <is>
          <t>2015</t>
        </is>
      </c>
      <c r="B8947" s="939" t="inlineStr">
        <is>
          <t>28492130</t>
        </is>
      </c>
      <c r="C8947" s="939" t="inlineStr">
        <is>
          <t>8466 10 31</t>
        </is>
      </c>
      <c r="D8947" s="939" t="inlineStr">
        <is>
          <t>S</t>
        </is>
      </c>
    </row>
    <row r="8948" ht="14" customHeight="1" s="902">
      <c r="A8948" s="939" t="inlineStr">
        <is>
          <t>2015</t>
        </is>
      </c>
      <c r="B8948" s="939" t="inlineStr">
        <is>
          <t>28492140</t>
        </is>
      </c>
      <c r="C8948" s="939" t="inlineStr">
        <is>
          <t>8486 90 10</t>
        </is>
      </c>
      <c r="D8948" s="939" t="inlineStr">
        <is>
          <t>S</t>
        </is>
      </c>
    </row>
    <row r="8949" ht="14" customHeight="1" s="902">
      <c r="A8949" s="939" t="inlineStr">
        <is>
          <t>2015</t>
        </is>
      </c>
      <c r="B8949" s="939" t="inlineStr">
        <is>
          <t>28492150</t>
        </is>
      </c>
      <c r="C8949" s="939" t="inlineStr">
        <is>
          <t>8466 10 38</t>
        </is>
      </c>
      <c r="D8949" s="939" t="inlineStr">
        <is>
          <t>S</t>
        </is>
      </c>
    </row>
    <row r="8950" ht="14" customHeight="1" s="902">
      <c r="A8950" s="939" t="inlineStr">
        <is>
          <t>2015</t>
        </is>
      </c>
      <c r="B8950" s="939" t="inlineStr">
        <is>
          <t>28492170</t>
        </is>
      </c>
      <c r="C8950" s="939" t="inlineStr">
        <is>
          <t>8466 10 80</t>
        </is>
      </c>
      <c r="D8950" s="939" t="inlineStr">
        <is>
          <t>S</t>
        </is>
      </c>
    </row>
    <row r="8951" ht="14" customHeight="1" s="902">
      <c r="A8951" s="939" t="inlineStr">
        <is>
          <t>2015</t>
        </is>
      </c>
      <c r="B8951" s="939" t="inlineStr">
        <is>
          <t>28492230</t>
        </is>
      </c>
      <c r="C8951" s="939" t="inlineStr">
        <is>
          <t>8466 20 20</t>
        </is>
      </c>
      <c r="D8951" s="939" t="inlineStr">
        <is>
          <t>S</t>
        </is>
      </c>
    </row>
    <row r="8952" ht="14" customHeight="1" s="902">
      <c r="A8952" s="939" t="inlineStr">
        <is>
          <t>2015</t>
        </is>
      </c>
      <c r="B8952" s="939" t="inlineStr">
        <is>
          <t>28492250</t>
        </is>
      </c>
      <c r="C8952" s="939" t="inlineStr">
        <is>
          <t>8466 20 91</t>
        </is>
      </c>
      <c r="D8952" s="939" t="inlineStr">
        <is>
          <t>S</t>
        </is>
      </c>
    </row>
    <row r="8953" ht="14" customHeight="1" s="902">
      <c r="A8953" s="939" t="inlineStr">
        <is>
          <t>2015</t>
        </is>
      </c>
      <c r="B8953" s="939" t="inlineStr">
        <is>
          <t>28492270</t>
        </is>
      </c>
      <c r="C8953" s="939" t="inlineStr">
        <is>
          <t>8466 20 98</t>
        </is>
      </c>
      <c r="D8953" s="939" t="inlineStr">
        <is>
          <t>S</t>
        </is>
      </c>
    </row>
    <row r="8954" ht="14" customHeight="1" s="902">
      <c r="A8954" s="939" t="inlineStr">
        <is>
          <t>2015</t>
        </is>
      </c>
      <c r="B8954" s="939" t="inlineStr">
        <is>
          <t>28492350</t>
        </is>
      </c>
      <c r="C8954" s="939" t="inlineStr">
        <is>
          <t>8466 30 00</t>
        </is>
      </c>
      <c r="D8954" s="939" t="inlineStr">
        <is>
          <t>S</t>
        </is>
      </c>
    </row>
    <row r="8955" ht="14" customHeight="1" s="902">
      <c r="A8955" s="939" t="inlineStr">
        <is>
          <t>2015</t>
        </is>
      </c>
      <c r="B8955" s="939" t="inlineStr">
        <is>
          <t>28492430</t>
        </is>
      </c>
      <c r="C8955" s="939" t="inlineStr">
        <is>
          <t>8466 91 20</t>
        </is>
      </c>
      <c r="D8955" s="939" t="inlineStr">
        <is>
          <t>S</t>
        </is>
      </c>
    </row>
    <row r="8956" ht="14" customHeight="1" s="902">
      <c r="A8956" s="939" t="inlineStr">
        <is>
          <t>2015</t>
        </is>
      </c>
      <c r="B8956" s="939" t="inlineStr">
        <is>
          <t>28492430</t>
        </is>
      </c>
      <c r="C8956" s="939" t="inlineStr">
        <is>
          <t>8466 91 95</t>
        </is>
      </c>
      <c r="D8956" s="939" t="inlineStr">
        <is>
          <t>S</t>
        </is>
      </c>
    </row>
    <row r="8957" ht="14" customHeight="1" s="902">
      <c r="A8957" s="939" t="inlineStr">
        <is>
          <t>2015</t>
        </is>
      </c>
      <c r="B8957" s="939" t="inlineStr">
        <is>
          <t>28492450</t>
        </is>
      </c>
      <c r="C8957" s="939" t="inlineStr">
        <is>
          <t>8466 92 20</t>
        </is>
      </c>
      <c r="D8957" s="939" t="inlineStr">
        <is>
          <t>S</t>
        </is>
      </c>
    </row>
    <row r="8958" ht="14" customHeight="1" s="902">
      <c r="A8958" s="939" t="inlineStr">
        <is>
          <t>2015</t>
        </is>
      </c>
      <c r="B8958" s="939" t="inlineStr">
        <is>
          <t>28492450</t>
        </is>
      </c>
      <c r="C8958" s="939" t="inlineStr">
        <is>
          <t>8466 92 80</t>
        </is>
      </c>
      <c r="D8958" s="939" t="inlineStr">
        <is>
          <t>S</t>
        </is>
      </c>
    </row>
    <row r="8959" ht="14" customHeight="1" s="902">
      <c r="A8959" s="939" t="inlineStr">
        <is>
          <t>2015</t>
        </is>
      </c>
      <c r="B8959" s="939" t="inlineStr">
        <is>
          <t>28911130</t>
        </is>
      </c>
      <c r="C8959" s="939" t="inlineStr">
        <is>
          <t>8454 10 00</t>
        </is>
      </c>
      <c r="D8959" s="939" t="inlineStr">
        <is>
          <t>S</t>
        </is>
      </c>
    </row>
    <row r="8960" ht="14" customHeight="1" s="902">
      <c r="A8960" s="939" t="inlineStr">
        <is>
          <t>2015</t>
        </is>
      </c>
      <c r="B8960" s="939" t="inlineStr">
        <is>
          <t>28911130</t>
        </is>
      </c>
      <c r="C8960" s="939" t="inlineStr">
        <is>
          <t>8454 20 00</t>
        </is>
      </c>
      <c r="D8960" s="939" t="inlineStr">
        <is>
          <t>S</t>
        </is>
      </c>
    </row>
    <row r="8961" ht="14" customHeight="1" s="902">
      <c r="A8961" s="939" t="inlineStr">
        <is>
          <t>2015</t>
        </is>
      </c>
      <c r="B8961" s="939" t="inlineStr">
        <is>
          <t>28911130</t>
        </is>
      </c>
      <c r="C8961" s="939" t="inlineStr">
        <is>
          <t>8454 30 10</t>
        </is>
      </c>
      <c r="D8961" s="939" t="inlineStr">
        <is>
          <t>S</t>
        </is>
      </c>
    </row>
    <row r="8962" ht="14" customHeight="1" s="902">
      <c r="A8962" s="939" t="inlineStr">
        <is>
          <t>2015</t>
        </is>
      </c>
      <c r="B8962" s="939" t="inlineStr">
        <is>
          <t>28911130</t>
        </is>
      </c>
      <c r="C8962" s="939" t="inlineStr">
        <is>
          <t>8454 30 90</t>
        </is>
      </c>
      <c r="D8962" s="939" t="inlineStr">
        <is>
          <t>S</t>
        </is>
      </c>
    </row>
    <row r="8963" ht="14" customHeight="1" s="902">
      <c r="A8963" s="939" t="inlineStr">
        <is>
          <t>2015</t>
        </is>
      </c>
      <c r="B8963" s="939" t="inlineStr">
        <is>
          <t>28911153</t>
        </is>
      </c>
      <c r="C8963" s="939" t="inlineStr">
        <is>
          <t>8455 10 00</t>
        </is>
      </c>
      <c r="D8963" s="939" t="inlineStr">
        <is>
          <t>S</t>
        </is>
      </c>
    </row>
    <row r="8964" ht="14" customHeight="1" s="902">
      <c r="A8964" s="939" t="inlineStr">
        <is>
          <t>2015</t>
        </is>
      </c>
      <c r="B8964" s="939" t="inlineStr">
        <is>
          <t>28911153</t>
        </is>
      </c>
      <c r="C8964" s="939" t="inlineStr">
        <is>
          <t>8455 21 00</t>
        </is>
      </c>
      <c r="D8964" s="939" t="inlineStr">
        <is>
          <t>S</t>
        </is>
      </c>
    </row>
    <row r="8965" ht="14" customHeight="1" s="902">
      <c r="A8965" s="939" t="inlineStr">
        <is>
          <t>2015</t>
        </is>
      </c>
      <c r="B8965" s="939" t="inlineStr">
        <is>
          <t>28911157</t>
        </is>
      </c>
      <c r="C8965" s="939" t="inlineStr">
        <is>
          <t>8455 22 00</t>
        </is>
      </c>
      <c r="D8965" s="939" t="inlineStr">
        <is>
          <t>S</t>
        </is>
      </c>
    </row>
    <row r="8966" ht="14" customHeight="1" s="902">
      <c r="A8966" s="939" t="inlineStr">
        <is>
          <t>2015</t>
        </is>
      </c>
      <c r="B8966" s="939" t="inlineStr">
        <is>
          <t>28911230</t>
        </is>
      </c>
      <c r="C8966" s="939" t="inlineStr">
        <is>
          <t>8454 90 00</t>
        </is>
      </c>
      <c r="D8966" s="939" t="inlineStr">
        <is>
          <t>S</t>
        </is>
      </c>
    </row>
    <row r="8967" ht="14" customHeight="1" s="902">
      <c r="A8967" s="939" t="inlineStr">
        <is>
          <t>2015</t>
        </is>
      </c>
      <c r="B8967" s="939" t="inlineStr">
        <is>
          <t>28911250</t>
        </is>
      </c>
      <c r="C8967" s="939" t="inlineStr">
        <is>
          <t>8455 30 10</t>
        </is>
      </c>
      <c r="D8967" s="939" t="inlineStr">
        <is>
          <t>S</t>
        </is>
      </c>
    </row>
    <row r="8968" ht="14" customHeight="1" s="902">
      <c r="A8968" s="939" t="inlineStr">
        <is>
          <t>2015</t>
        </is>
      </c>
      <c r="B8968" s="939" t="inlineStr">
        <is>
          <t>28911250</t>
        </is>
      </c>
      <c r="C8968" s="939" t="inlineStr">
        <is>
          <t>8455 30 31</t>
        </is>
      </c>
      <c r="D8968" s="939" t="inlineStr">
        <is>
          <t>S</t>
        </is>
      </c>
    </row>
    <row r="8969" ht="14" customHeight="1" s="902">
      <c r="A8969" s="939" t="inlineStr">
        <is>
          <t>2015</t>
        </is>
      </c>
      <c r="B8969" s="939" t="inlineStr">
        <is>
          <t>28911250</t>
        </is>
      </c>
      <c r="C8969" s="939" t="inlineStr">
        <is>
          <t>8455 30 39</t>
        </is>
      </c>
      <c r="D8969" s="939" t="inlineStr">
        <is>
          <t>S</t>
        </is>
      </c>
    </row>
    <row r="8970" ht="14" customHeight="1" s="902">
      <c r="A8970" s="939" t="inlineStr">
        <is>
          <t>2015</t>
        </is>
      </c>
      <c r="B8970" s="939" t="inlineStr">
        <is>
          <t>28911250</t>
        </is>
      </c>
      <c r="C8970" s="939" t="inlineStr">
        <is>
          <t>8455 30 90</t>
        </is>
      </c>
      <c r="D8970" s="939" t="inlineStr">
        <is>
          <t>S</t>
        </is>
      </c>
    </row>
    <row r="8971" ht="14" customHeight="1" s="902">
      <c r="A8971" s="939" t="inlineStr">
        <is>
          <t>2015</t>
        </is>
      </c>
      <c r="B8971" s="939" t="inlineStr">
        <is>
          <t>28911270</t>
        </is>
      </c>
      <c r="C8971" s="939" t="inlineStr">
        <is>
          <t>8455 90 00</t>
        </is>
      </c>
      <c r="D8971" s="939" t="inlineStr">
        <is>
          <t>S</t>
        </is>
      </c>
    </row>
    <row r="8972" ht="14" customHeight="1" s="902">
      <c r="A8972" s="939" t="inlineStr">
        <is>
          <t>2015</t>
        </is>
      </c>
      <c r="B8972" s="939" t="inlineStr">
        <is>
          <t>28921100</t>
        </is>
      </c>
      <c r="C8972" s="939" t="inlineStr">
        <is>
          <t>8428 31 00</t>
        </is>
      </c>
      <c r="D8972" s="939" t="inlineStr">
        <is>
          <t>S</t>
        </is>
      </c>
    </row>
    <row r="8973" ht="14" customHeight="1" s="902">
      <c r="A8973" s="939" t="inlineStr">
        <is>
          <t>2015</t>
        </is>
      </c>
      <c r="B8973" s="939" t="inlineStr">
        <is>
          <t>28921233</t>
        </is>
      </c>
      <c r="C8973" s="939" t="inlineStr">
        <is>
          <t>8430 31 00</t>
        </is>
      </c>
      <c r="D8973" s="939" t="inlineStr">
        <is>
          <t>S</t>
        </is>
      </c>
    </row>
    <row r="8974" ht="14" customHeight="1" s="902">
      <c r="A8974" s="939" t="inlineStr">
        <is>
          <t>2015</t>
        </is>
      </c>
      <c r="B8974" s="939" t="inlineStr">
        <is>
          <t>28921235</t>
        </is>
      </c>
      <c r="C8974" s="939" t="inlineStr">
        <is>
          <t>8430 39 00</t>
        </is>
      </c>
      <c r="D8974" s="939" t="inlineStr">
        <is>
          <t>S</t>
        </is>
      </c>
    </row>
    <row r="8975" ht="14" customHeight="1" s="902">
      <c r="A8975" s="939" t="inlineStr">
        <is>
          <t>2015</t>
        </is>
      </c>
      <c r="B8975" s="939" t="inlineStr">
        <is>
          <t>28921253</t>
        </is>
      </c>
      <c r="C8975" s="939" t="inlineStr">
        <is>
          <t>8430 41 00</t>
        </is>
      </c>
      <c r="D8975" s="939" t="inlineStr">
        <is>
          <t>S</t>
        </is>
      </c>
    </row>
    <row r="8976" ht="14" customHeight="1" s="902">
      <c r="A8976" s="939" t="inlineStr">
        <is>
          <t>2015</t>
        </is>
      </c>
      <c r="B8976" s="939" t="inlineStr">
        <is>
          <t>28921255</t>
        </is>
      </c>
      <c r="C8976" s="939" t="inlineStr">
        <is>
          <t>8430 49 00</t>
        </is>
      </c>
      <c r="D8976" s="939" t="inlineStr">
        <is>
          <t>S</t>
        </is>
      </c>
    </row>
    <row r="8977" ht="14" customHeight="1" s="902">
      <c r="A8977" s="939" t="inlineStr">
        <is>
          <t>2015</t>
        </is>
      </c>
      <c r="B8977" s="939" t="inlineStr">
        <is>
          <t>28922130</t>
        </is>
      </c>
      <c r="C8977" s="939" t="inlineStr">
        <is>
          <t>8429 11 00</t>
        </is>
      </c>
      <c r="D8977" s="939" t="inlineStr">
        <is>
          <t>S</t>
        </is>
      </c>
    </row>
    <row r="8978" ht="14" customHeight="1" s="902">
      <c r="A8978" s="939" t="inlineStr">
        <is>
          <t>2015</t>
        </is>
      </c>
      <c r="B8978" s="939" t="inlineStr">
        <is>
          <t>28922150</t>
        </is>
      </c>
      <c r="C8978" s="939" t="inlineStr">
        <is>
          <t>8429 19 00</t>
        </is>
      </c>
      <c r="D8978" s="939" t="inlineStr">
        <is>
          <t>S</t>
        </is>
      </c>
    </row>
    <row r="8979" ht="14" customHeight="1" s="902">
      <c r="A8979" s="939" t="inlineStr">
        <is>
          <t>2015</t>
        </is>
      </c>
      <c r="B8979" s="939" t="inlineStr">
        <is>
          <t>28922200</t>
        </is>
      </c>
      <c r="C8979" s="939" t="inlineStr">
        <is>
          <t>8429 20 00</t>
        </is>
      </c>
      <c r="D8979" s="939" t="inlineStr">
        <is>
          <t>S</t>
        </is>
      </c>
    </row>
    <row r="8980" ht="14" customHeight="1" s="902">
      <c r="A8980" s="939" t="inlineStr">
        <is>
          <t>2015</t>
        </is>
      </c>
      <c r="B8980" s="939" t="inlineStr">
        <is>
          <t>28922300</t>
        </is>
      </c>
      <c r="C8980" s="939" t="inlineStr">
        <is>
          <t>8429 30 00</t>
        </is>
      </c>
      <c r="D8980" s="939" t="inlineStr">
        <is>
          <t>S</t>
        </is>
      </c>
    </row>
    <row r="8981" ht="14" customHeight="1" s="902">
      <c r="A8981" s="939" t="inlineStr">
        <is>
          <t>2015</t>
        </is>
      </c>
      <c r="B8981" s="939" t="inlineStr">
        <is>
          <t>28922400</t>
        </is>
      </c>
      <c r="C8981" s="939" t="inlineStr">
        <is>
          <t>8429 40 10</t>
        </is>
      </c>
      <c r="D8981" s="939" t="inlineStr">
        <is>
          <t>S</t>
        </is>
      </c>
    </row>
    <row r="8982" ht="14" customHeight="1" s="902">
      <c r="A8982" s="939" t="inlineStr">
        <is>
          <t>2015</t>
        </is>
      </c>
      <c r="B8982" s="939" t="inlineStr">
        <is>
          <t>28922400</t>
        </is>
      </c>
      <c r="C8982" s="939" t="inlineStr">
        <is>
          <t>8429 40 30</t>
        </is>
      </c>
      <c r="D8982" s="939" t="inlineStr">
        <is>
          <t>S</t>
        </is>
      </c>
    </row>
    <row r="8983" ht="14" customHeight="1" s="902">
      <c r="A8983" s="939" t="inlineStr">
        <is>
          <t>2015</t>
        </is>
      </c>
      <c r="B8983" s="939" t="inlineStr">
        <is>
          <t>28922400</t>
        </is>
      </c>
      <c r="C8983" s="939" t="inlineStr">
        <is>
          <t>8429 40 90</t>
        </is>
      </c>
      <c r="D8983" s="939" t="inlineStr">
        <is>
          <t>S</t>
        </is>
      </c>
    </row>
    <row r="8984" ht="14" customHeight="1" s="902">
      <c r="A8984" s="939" t="inlineStr">
        <is>
          <t>2015</t>
        </is>
      </c>
      <c r="B8984" s="939" t="inlineStr">
        <is>
          <t>28922530</t>
        </is>
      </c>
      <c r="C8984" s="939" t="inlineStr">
        <is>
          <t>8429 51 10</t>
        </is>
      </c>
      <c r="D8984" s="939" t="inlineStr">
        <is>
          <t>S</t>
        </is>
      </c>
    </row>
    <row r="8985" ht="14" customHeight="1" s="902">
      <c r="A8985" s="939" t="inlineStr">
        <is>
          <t>2015</t>
        </is>
      </c>
      <c r="B8985" s="939" t="inlineStr">
        <is>
          <t>28922550</t>
        </is>
      </c>
      <c r="C8985" s="939" t="inlineStr">
        <is>
          <t>8429 51 91</t>
        </is>
      </c>
      <c r="D8985" s="939" t="inlineStr">
        <is>
          <t>S</t>
        </is>
      </c>
    </row>
    <row r="8986" ht="14" customHeight="1" s="902">
      <c r="A8986" s="939" t="inlineStr">
        <is>
          <t>2015</t>
        </is>
      </c>
      <c r="B8986" s="939" t="inlineStr">
        <is>
          <t>28922550</t>
        </is>
      </c>
      <c r="C8986" s="939" t="inlineStr">
        <is>
          <t>8429 51 99</t>
        </is>
      </c>
      <c r="D8986" s="939" t="inlineStr">
        <is>
          <t>S</t>
        </is>
      </c>
    </row>
    <row r="8987" ht="14" customHeight="1" s="902">
      <c r="A8987" s="939" t="inlineStr">
        <is>
          <t>2015</t>
        </is>
      </c>
      <c r="B8987" s="939" t="inlineStr">
        <is>
          <t>28922600</t>
        </is>
      </c>
      <c r="C8987" s="939" t="inlineStr">
        <is>
          <t>8429 52 10</t>
        </is>
      </c>
      <c r="D8987" s="939" t="inlineStr">
        <is>
          <t>S</t>
        </is>
      </c>
    </row>
    <row r="8988" ht="14" customHeight="1" s="902">
      <c r="A8988" s="939" t="inlineStr">
        <is>
          <t>2015</t>
        </is>
      </c>
      <c r="B8988" s="939" t="inlineStr">
        <is>
          <t>28922600</t>
        </is>
      </c>
      <c r="C8988" s="939" t="inlineStr">
        <is>
          <t>8429 52 90</t>
        </is>
      </c>
      <c r="D8988" s="939" t="inlineStr">
        <is>
          <t>S</t>
        </is>
      </c>
    </row>
    <row r="8989" ht="14" customHeight="1" s="902">
      <c r="A8989" s="939" t="inlineStr">
        <is>
          <t>2015</t>
        </is>
      </c>
      <c r="B8989" s="939" t="inlineStr">
        <is>
          <t>28922730</t>
        </is>
      </c>
      <c r="C8989" s="939" t="inlineStr">
        <is>
          <t>8429 59 00</t>
        </is>
      </c>
      <c r="D8989" s="939" t="inlineStr">
        <is>
          <t>S</t>
        </is>
      </c>
    </row>
    <row r="8990" ht="14" customHeight="1" s="902">
      <c r="A8990" s="939" t="inlineStr">
        <is>
          <t>2015</t>
        </is>
      </c>
      <c r="B8990" s="939" t="inlineStr">
        <is>
          <t>28922750</t>
        </is>
      </c>
      <c r="C8990" s="939" t="inlineStr">
        <is>
          <t>8430 50 00</t>
        </is>
      </c>
      <c r="D8990" s="939" t="inlineStr">
        <is>
          <t>S</t>
        </is>
      </c>
    </row>
    <row r="8991" ht="14" customHeight="1" s="902">
      <c r="A8991" s="939" t="inlineStr">
        <is>
          <t>2015</t>
        </is>
      </c>
      <c r="B8991" s="939" t="inlineStr">
        <is>
          <t>28922800</t>
        </is>
      </c>
      <c r="C8991" s="939" t="inlineStr">
        <is>
          <t>8431 42 00</t>
        </is>
      </c>
      <c r="D8991" s="939" t="inlineStr">
        <is>
          <t>S</t>
        </is>
      </c>
    </row>
    <row r="8992" ht="14" customHeight="1" s="902">
      <c r="A8992" s="939" t="inlineStr">
        <is>
          <t>2015</t>
        </is>
      </c>
      <c r="B8992" s="939" t="inlineStr">
        <is>
          <t>28922900</t>
        </is>
      </c>
      <c r="C8992" s="939" t="inlineStr">
        <is>
          <t>8704 10 10</t>
        </is>
      </c>
      <c r="D8992" s="939" t="inlineStr">
        <is>
          <t>S</t>
        </is>
      </c>
    </row>
    <row r="8993" ht="14" customHeight="1" s="902">
      <c r="A8993" s="939" t="inlineStr">
        <is>
          <t>2015</t>
        </is>
      </c>
      <c r="B8993" s="939" t="inlineStr">
        <is>
          <t>28922900</t>
        </is>
      </c>
      <c r="C8993" s="939" t="inlineStr">
        <is>
          <t>8704 10 90</t>
        </is>
      </c>
      <c r="D8993" s="939" t="inlineStr">
        <is>
          <t>S</t>
        </is>
      </c>
    </row>
    <row r="8994" ht="14" customHeight="1" s="902">
      <c r="A8994" s="939" t="inlineStr">
        <is>
          <t>2015</t>
        </is>
      </c>
      <c r="B8994" s="939" t="inlineStr">
        <is>
          <t>28923010</t>
        </is>
      </c>
      <c r="C8994" s="939" t="inlineStr">
        <is>
          <t>8430 10 00</t>
        </is>
      </c>
      <c r="D8994" s="939" t="inlineStr">
        <is>
          <t>S</t>
        </is>
      </c>
    </row>
    <row r="8995" ht="14" customHeight="1" s="902">
      <c r="A8995" s="939" t="inlineStr">
        <is>
          <t>2015</t>
        </is>
      </c>
      <c r="B8995" s="939" t="inlineStr">
        <is>
          <t>28923030</t>
        </is>
      </c>
      <c r="C8995" s="939" t="inlineStr">
        <is>
          <t>8430 20 00</t>
        </is>
      </c>
      <c r="D8995" s="939" t="inlineStr">
        <is>
          <t>S</t>
        </is>
      </c>
    </row>
    <row r="8996" ht="14" customHeight="1" s="902">
      <c r="A8996" s="939" t="inlineStr">
        <is>
          <t>2015</t>
        </is>
      </c>
      <c r="B8996" s="939" t="inlineStr">
        <is>
          <t>28923050</t>
        </is>
      </c>
      <c r="C8996" s="939" t="inlineStr">
        <is>
          <t>8430 61 00</t>
        </is>
      </c>
      <c r="D8996" s="939" t="inlineStr">
        <is>
          <t>S</t>
        </is>
      </c>
    </row>
    <row r="8997" ht="14" customHeight="1" s="902">
      <c r="A8997" s="939" t="inlineStr">
        <is>
          <t>2015</t>
        </is>
      </c>
      <c r="B8997" s="939" t="inlineStr">
        <is>
          <t>28923070</t>
        </is>
      </c>
      <c r="C8997" s="939" t="inlineStr">
        <is>
          <t>8430 69 00</t>
        </is>
      </c>
      <c r="D8997" s="939" t="inlineStr">
        <is>
          <t>S</t>
        </is>
      </c>
    </row>
    <row r="8998" ht="14" customHeight="1" s="902">
      <c r="A8998" s="939" t="inlineStr">
        <is>
          <t>2015</t>
        </is>
      </c>
      <c r="B8998" s="939" t="inlineStr">
        <is>
          <t>28923090</t>
        </is>
      </c>
      <c r="C8998" s="939" t="inlineStr">
        <is>
          <t>8479 10 00</t>
        </is>
      </c>
      <c r="D8998" s="939" t="inlineStr">
        <is>
          <t>S</t>
        </is>
      </c>
    </row>
    <row r="8999" ht="14" customHeight="1" s="902">
      <c r="A8999" s="939" t="inlineStr">
        <is>
          <t>2015</t>
        </is>
      </c>
      <c r="B8999" s="939" t="inlineStr">
        <is>
          <t>28924030</t>
        </is>
      </c>
      <c r="C8999" s="939" t="inlineStr">
        <is>
          <t>8474 10 00</t>
        </is>
      </c>
      <c r="D8999" s="939" t="inlineStr">
        <is>
          <t>S</t>
        </is>
      </c>
    </row>
    <row r="9000" ht="14" customHeight="1" s="902">
      <c r="A9000" s="939" t="inlineStr">
        <is>
          <t>2015</t>
        </is>
      </c>
      <c r="B9000" s="939" t="inlineStr">
        <is>
          <t>28924030</t>
        </is>
      </c>
      <c r="C9000" s="939" t="inlineStr">
        <is>
          <t>8474 20 00</t>
        </is>
      </c>
      <c r="D9000" s="939" t="inlineStr">
        <is>
          <t>S</t>
        </is>
      </c>
    </row>
    <row r="9001" ht="14" customHeight="1" s="902">
      <c r="A9001" s="939" t="inlineStr">
        <is>
          <t>2015</t>
        </is>
      </c>
      <c r="B9001" s="939" t="inlineStr">
        <is>
          <t>28924030</t>
        </is>
      </c>
      <c r="C9001" s="939" t="inlineStr">
        <is>
          <t>8474 39 00</t>
        </is>
      </c>
      <c r="D9001" s="939" t="inlineStr">
        <is>
          <t>S</t>
        </is>
      </c>
    </row>
    <row r="9002" ht="14" customHeight="1" s="902">
      <c r="A9002" s="939" t="inlineStr">
        <is>
          <t>2015</t>
        </is>
      </c>
      <c r="B9002" s="939" t="inlineStr">
        <is>
          <t>28924050</t>
        </is>
      </c>
      <c r="C9002" s="939" t="inlineStr">
        <is>
          <t>8474 31 00</t>
        </is>
      </c>
      <c r="D9002" s="939" t="inlineStr">
        <is>
          <t>S</t>
        </is>
      </c>
    </row>
    <row r="9003" ht="14" customHeight="1" s="902">
      <c r="A9003" s="939" t="inlineStr">
        <is>
          <t>2015</t>
        </is>
      </c>
      <c r="B9003" s="939" t="inlineStr">
        <is>
          <t>28924070</t>
        </is>
      </c>
      <c r="C9003" s="939" t="inlineStr">
        <is>
          <t>8474 32 00</t>
        </is>
      </c>
      <c r="D9003" s="939" t="inlineStr">
        <is>
          <t>S</t>
        </is>
      </c>
    </row>
    <row r="9004" ht="14" customHeight="1" s="902">
      <c r="A9004" s="939" t="inlineStr">
        <is>
          <t>2015</t>
        </is>
      </c>
      <c r="B9004" s="939" t="inlineStr">
        <is>
          <t>28925000</t>
        </is>
      </c>
      <c r="C9004" s="939" t="inlineStr">
        <is>
          <t>8701 30 00</t>
        </is>
      </c>
      <c r="D9004" s="939" t="inlineStr">
        <is>
          <t>S</t>
        </is>
      </c>
    </row>
    <row r="9005" ht="14" customHeight="1" s="902">
      <c r="A9005" s="939" t="inlineStr">
        <is>
          <t>2015</t>
        </is>
      </c>
      <c r="B9005" s="939" t="inlineStr">
        <is>
          <t>28926130</t>
        </is>
      </c>
      <c r="C9005" s="939" t="inlineStr">
        <is>
          <t>8431 43 00</t>
        </is>
      </c>
      <c r="D9005" s="939" t="inlineStr">
        <is>
          <t>S</t>
        </is>
      </c>
    </row>
    <row r="9006" ht="14" customHeight="1" s="902">
      <c r="A9006" s="939" t="inlineStr">
        <is>
          <t>2015</t>
        </is>
      </c>
      <c r="B9006" s="939" t="inlineStr">
        <is>
          <t>28926150</t>
        </is>
      </c>
      <c r="C9006" s="939" t="inlineStr">
        <is>
          <t>8431 49 20</t>
        </is>
      </c>
      <c r="D9006" s="939" t="inlineStr">
        <is>
          <t>S</t>
        </is>
      </c>
    </row>
    <row r="9007" ht="14" customHeight="1" s="902">
      <c r="A9007" s="939" t="inlineStr">
        <is>
          <t>2015</t>
        </is>
      </c>
      <c r="B9007" s="939" t="inlineStr">
        <is>
          <t>28926150</t>
        </is>
      </c>
      <c r="C9007" s="939" t="inlineStr">
        <is>
          <t>8431 49 80</t>
        </is>
      </c>
      <c r="D9007" s="939" t="inlineStr">
        <is>
          <t>S</t>
        </is>
      </c>
    </row>
    <row r="9008" ht="14" customHeight="1" s="902">
      <c r="A9008" s="939" t="inlineStr">
        <is>
          <t>2015</t>
        </is>
      </c>
      <c r="B9008" s="939" t="inlineStr">
        <is>
          <t>28926200</t>
        </is>
      </c>
      <c r="C9008" s="939" t="inlineStr">
        <is>
          <t>8474 90 10</t>
        </is>
      </c>
      <c r="D9008" s="939" t="inlineStr">
        <is>
          <t>S</t>
        </is>
      </c>
    </row>
    <row r="9009" ht="14" customHeight="1" s="902">
      <c r="A9009" s="939" t="inlineStr">
        <is>
          <t>2015</t>
        </is>
      </c>
      <c r="B9009" s="939" t="inlineStr">
        <is>
          <t>28926200</t>
        </is>
      </c>
      <c r="C9009" s="939" t="inlineStr">
        <is>
          <t>8474 90 90</t>
        </is>
      </c>
      <c r="D9009" s="939" t="inlineStr">
        <is>
          <t>S</t>
        </is>
      </c>
    </row>
    <row r="9010" ht="14" customHeight="1" s="902">
      <c r="A9010" s="939" t="inlineStr">
        <is>
          <t>2015</t>
        </is>
      </c>
      <c r="B9010" s="939" t="inlineStr">
        <is>
          <t>28931100</t>
        </is>
      </c>
      <c r="C9010" s="939" t="inlineStr">
        <is>
          <t>8421 11 00</t>
        </is>
      </c>
      <c r="D9010" s="939" t="inlineStr">
        <is>
          <t>S</t>
        </is>
      </c>
    </row>
    <row r="9011" ht="14" customHeight="1" s="902">
      <c r="A9011" s="939" t="inlineStr">
        <is>
          <t>2015</t>
        </is>
      </c>
      <c r="B9011" s="939" t="inlineStr">
        <is>
          <t>28931200</t>
        </is>
      </c>
      <c r="C9011" s="939" t="inlineStr">
        <is>
          <t>8434 20 00</t>
        </is>
      </c>
      <c r="D9011" s="939" t="inlineStr">
        <is>
          <t>S</t>
        </is>
      </c>
    </row>
    <row r="9012" ht="14" customHeight="1" s="902">
      <c r="A9012" s="939" t="inlineStr">
        <is>
          <t>2015</t>
        </is>
      </c>
      <c r="B9012" s="939" t="inlineStr">
        <is>
          <t>28931300</t>
        </is>
      </c>
      <c r="C9012" s="939" t="inlineStr">
        <is>
          <t>8437 80 00</t>
        </is>
      </c>
      <c r="D9012" s="939" t="inlineStr">
        <is>
          <t>S</t>
        </is>
      </c>
    </row>
    <row r="9013" ht="14" customHeight="1" s="902">
      <c r="A9013" s="939" t="inlineStr">
        <is>
          <t>2015</t>
        </is>
      </c>
      <c r="B9013" s="939" t="inlineStr">
        <is>
          <t>28931400</t>
        </is>
      </c>
      <c r="C9013" s="939" t="inlineStr">
        <is>
          <t>8435 10 00</t>
        </is>
      </c>
      <c r="D9013" s="939" t="inlineStr">
        <is>
          <t>S</t>
        </is>
      </c>
    </row>
    <row r="9014" ht="14" customHeight="1" s="902">
      <c r="A9014" s="939" t="inlineStr">
        <is>
          <t>2015</t>
        </is>
      </c>
      <c r="B9014" s="939" t="inlineStr">
        <is>
          <t>28931530</t>
        </is>
      </c>
      <c r="C9014" s="939" t="inlineStr">
        <is>
          <t>8417 20 10</t>
        </is>
      </c>
      <c r="D9014" s="939" t="inlineStr">
        <is>
          <t>S</t>
        </is>
      </c>
    </row>
    <row r="9015" ht="14" customHeight="1" s="902">
      <c r="A9015" s="939" t="inlineStr">
        <is>
          <t>2015</t>
        </is>
      </c>
      <c r="B9015" s="939" t="inlineStr">
        <is>
          <t>28931530</t>
        </is>
      </c>
      <c r="C9015" s="939" t="inlineStr">
        <is>
          <t>8417 20 90</t>
        </is>
      </c>
      <c r="D9015" s="939" t="inlineStr">
        <is>
          <t>S</t>
        </is>
      </c>
    </row>
    <row r="9016" ht="14" customHeight="1" s="902">
      <c r="A9016" s="939" t="inlineStr">
        <is>
          <t>2015</t>
        </is>
      </c>
      <c r="B9016" s="939" t="inlineStr">
        <is>
          <t>28931560</t>
        </is>
      </c>
      <c r="C9016" s="939" t="inlineStr">
        <is>
          <t>8419 81 20</t>
        </is>
      </c>
      <c r="D9016" s="939" t="inlineStr">
        <is>
          <t>S</t>
        </is>
      </c>
    </row>
    <row r="9017" ht="14" customHeight="1" s="902">
      <c r="A9017" s="939" t="inlineStr">
        <is>
          <t>2015</t>
        </is>
      </c>
      <c r="B9017" s="939" t="inlineStr">
        <is>
          <t>28931580</t>
        </is>
      </c>
      <c r="C9017" s="939" t="inlineStr">
        <is>
          <t>8419 81 80</t>
        </is>
      </c>
      <c r="D9017" s="939" t="inlineStr">
        <is>
          <t>S</t>
        </is>
      </c>
    </row>
    <row r="9018" ht="14" customHeight="1" s="902">
      <c r="A9018" s="939" t="inlineStr">
        <is>
          <t>2015</t>
        </is>
      </c>
      <c r="B9018" s="939" t="inlineStr">
        <is>
          <t>28931600</t>
        </is>
      </c>
      <c r="C9018" s="939" t="inlineStr">
        <is>
          <t>8419 31 00</t>
        </is>
      </c>
      <c r="D9018" s="939" t="inlineStr">
        <is>
          <t>S</t>
        </is>
      </c>
    </row>
    <row r="9019" ht="14" customHeight="1" s="902">
      <c r="A9019" s="939" t="inlineStr">
        <is>
          <t>2015</t>
        </is>
      </c>
      <c r="B9019" s="939" t="inlineStr">
        <is>
          <t>28931713</t>
        </is>
      </c>
      <c r="C9019" s="939" t="inlineStr">
        <is>
          <t>8438 10 10</t>
        </is>
      </c>
      <c r="D9019" s="939" t="inlineStr">
        <is>
          <t>S</t>
        </is>
      </c>
    </row>
    <row r="9020" ht="14" customHeight="1" s="902">
      <c r="A9020" s="939" t="inlineStr">
        <is>
          <t>2015</t>
        </is>
      </c>
      <c r="B9020" s="939" t="inlineStr">
        <is>
          <t>28931715</t>
        </is>
      </c>
      <c r="C9020" s="939" t="inlineStr">
        <is>
          <t>8438 10 90</t>
        </is>
      </c>
      <c r="D9020" s="939" t="inlineStr">
        <is>
          <t>S</t>
        </is>
      </c>
    </row>
    <row r="9021" ht="14" customHeight="1" s="902">
      <c r="A9021" s="939" t="inlineStr">
        <is>
          <t>2015</t>
        </is>
      </c>
      <c r="B9021" s="939" t="inlineStr">
        <is>
          <t>28931720</t>
        </is>
      </c>
      <c r="C9021" s="939" t="inlineStr">
        <is>
          <t>8438 20 00</t>
        </is>
      </c>
      <c r="D9021" s="939" t="inlineStr">
        <is>
          <t>S</t>
        </is>
      </c>
    </row>
    <row r="9022" ht="14" customHeight="1" s="902">
      <c r="A9022" s="939" t="inlineStr">
        <is>
          <t>2015</t>
        </is>
      </c>
      <c r="B9022" s="939" t="inlineStr">
        <is>
          <t>28931730</t>
        </is>
      </c>
      <c r="C9022" s="939" t="inlineStr">
        <is>
          <t>8438 30 00</t>
        </is>
      </c>
      <c r="D9022" s="939" t="inlineStr">
        <is>
          <t>S</t>
        </is>
      </c>
    </row>
    <row r="9023" ht="14" customHeight="1" s="902">
      <c r="A9023" s="939" t="inlineStr">
        <is>
          <t>2015</t>
        </is>
      </c>
      <c r="B9023" s="939" t="inlineStr">
        <is>
          <t>28931740</t>
        </is>
      </c>
      <c r="C9023" s="939" t="inlineStr">
        <is>
          <t>8438 40 00</t>
        </is>
      </c>
      <c r="D9023" s="939" t="inlineStr">
        <is>
          <t>S</t>
        </is>
      </c>
    </row>
    <row r="9024" ht="14" customHeight="1" s="902">
      <c r="A9024" s="939" t="inlineStr">
        <is>
          <t>2015</t>
        </is>
      </c>
      <c r="B9024" s="939" t="inlineStr">
        <is>
          <t>28931750</t>
        </is>
      </c>
      <c r="C9024" s="939" t="inlineStr">
        <is>
          <t>8438 50 00</t>
        </is>
      </c>
      <c r="D9024" s="939" t="inlineStr">
        <is>
          <t>S</t>
        </is>
      </c>
    </row>
    <row r="9025" ht="14" customHeight="1" s="902">
      <c r="A9025" s="939" t="inlineStr">
        <is>
          <t>2015</t>
        </is>
      </c>
      <c r="B9025" s="939" t="inlineStr">
        <is>
          <t>28931760</t>
        </is>
      </c>
      <c r="C9025" s="939" t="inlineStr">
        <is>
          <t>8438 60 00</t>
        </is>
      </c>
      <c r="D9025" s="939" t="inlineStr">
        <is>
          <t>S</t>
        </is>
      </c>
    </row>
    <row r="9026" ht="14" customHeight="1" s="902">
      <c r="A9026" s="939" t="inlineStr">
        <is>
          <t>2015</t>
        </is>
      </c>
      <c r="B9026" s="939" t="inlineStr">
        <is>
          <t>28931770</t>
        </is>
      </c>
      <c r="C9026" s="939" t="inlineStr">
        <is>
          <t>8438 80 10</t>
        </is>
      </c>
      <c r="D9026" s="939" t="inlineStr">
        <is>
          <t>S</t>
        </is>
      </c>
    </row>
    <row r="9027" ht="14" customHeight="1" s="902">
      <c r="A9027" s="939" t="inlineStr">
        <is>
          <t>2015</t>
        </is>
      </c>
      <c r="B9027" s="939" t="inlineStr">
        <is>
          <t>28931770</t>
        </is>
      </c>
      <c r="C9027" s="939" t="inlineStr">
        <is>
          <t>8438 80 91</t>
        </is>
      </c>
      <c r="D9027" s="939" t="inlineStr">
        <is>
          <t>S</t>
        </is>
      </c>
    </row>
    <row r="9028" ht="14" customHeight="1" s="902">
      <c r="A9028" s="939" t="inlineStr">
        <is>
          <t>2015</t>
        </is>
      </c>
      <c r="B9028" s="939" t="inlineStr">
        <is>
          <t>28931770</t>
        </is>
      </c>
      <c r="C9028" s="939" t="inlineStr">
        <is>
          <t>8438 80 99</t>
        </is>
      </c>
      <c r="D9028" s="939" t="inlineStr">
        <is>
          <t>S</t>
        </is>
      </c>
    </row>
    <row r="9029" ht="14" customHeight="1" s="902">
      <c r="A9029" s="939" t="inlineStr">
        <is>
          <t>2015</t>
        </is>
      </c>
      <c r="B9029" s="939" t="inlineStr">
        <is>
          <t>28931780</t>
        </is>
      </c>
      <c r="C9029" s="939" t="inlineStr">
        <is>
          <t>8479 20 00</t>
        </is>
      </c>
      <c r="D9029" s="939" t="inlineStr">
        <is>
          <t>S</t>
        </is>
      </c>
    </row>
    <row r="9030" ht="14" customHeight="1" s="902">
      <c r="A9030" s="939" t="inlineStr">
        <is>
          <t>2015</t>
        </is>
      </c>
      <c r="B9030" s="939" t="inlineStr">
        <is>
          <t>28931900</t>
        </is>
      </c>
      <c r="C9030" s="939" t="inlineStr">
        <is>
          <t>8478 10 00</t>
        </is>
      </c>
      <c r="D9030" s="939" t="inlineStr">
        <is>
          <t>S</t>
        </is>
      </c>
    </row>
    <row r="9031" ht="14" customHeight="1" s="902">
      <c r="A9031" s="939" t="inlineStr">
        <is>
          <t>2015</t>
        </is>
      </c>
      <c r="B9031" s="939" t="inlineStr">
        <is>
          <t>28932000</t>
        </is>
      </c>
      <c r="C9031" s="939" t="inlineStr">
        <is>
          <t>8437 10 00</t>
        </is>
      </c>
      <c r="D9031" s="939" t="inlineStr">
        <is>
          <t>S</t>
        </is>
      </c>
    </row>
    <row r="9032" ht="14" customHeight="1" s="902">
      <c r="A9032" s="939" t="inlineStr">
        <is>
          <t>2015</t>
        </is>
      </c>
      <c r="B9032" s="939" t="inlineStr">
        <is>
          <t>28933100</t>
        </is>
      </c>
      <c r="C9032" s="939" t="inlineStr">
        <is>
          <t>8435 90 00</t>
        </is>
      </c>
      <c r="D9032" s="939" t="inlineStr">
        <is>
          <t>S</t>
        </is>
      </c>
    </row>
    <row r="9033" ht="14" customHeight="1" s="902">
      <c r="A9033" s="939" t="inlineStr">
        <is>
          <t>2015</t>
        </is>
      </c>
      <c r="B9033" s="939" t="inlineStr">
        <is>
          <t>28933200</t>
        </is>
      </c>
      <c r="C9033" s="939" t="inlineStr">
        <is>
          <t>8438 90 00</t>
        </is>
      </c>
      <c r="D9033" s="939" t="inlineStr">
        <is>
          <t>S</t>
        </is>
      </c>
    </row>
    <row r="9034" ht="14" customHeight="1" s="902">
      <c r="A9034" s="939" t="inlineStr">
        <is>
          <t>2015</t>
        </is>
      </c>
      <c r="B9034" s="939" t="inlineStr">
        <is>
          <t>28933300</t>
        </is>
      </c>
      <c r="C9034" s="939" t="inlineStr">
        <is>
          <t>8478 90 00</t>
        </is>
      </c>
      <c r="D9034" s="939" t="inlineStr">
        <is>
          <t>S</t>
        </is>
      </c>
    </row>
    <row r="9035" ht="14" customHeight="1" s="902">
      <c r="A9035" s="939" t="inlineStr">
        <is>
          <t>2015</t>
        </is>
      </c>
      <c r="B9035" s="939" t="inlineStr">
        <is>
          <t>28933400</t>
        </is>
      </c>
      <c r="C9035" s="939" t="inlineStr">
        <is>
          <t>8437 90 00</t>
        </is>
      </c>
      <c r="D9035" s="939" t="inlineStr">
        <is>
          <t>S</t>
        </is>
      </c>
    </row>
    <row r="9036" ht="14" customHeight="1" s="902">
      <c r="A9036" s="939" t="inlineStr">
        <is>
          <t>2015</t>
        </is>
      </c>
      <c r="B9036" s="939" t="inlineStr">
        <is>
          <t>28941100</t>
        </is>
      </c>
      <c r="C9036" s="939" t="inlineStr">
        <is>
          <t>8444 00 10</t>
        </is>
      </c>
      <c r="D9036" s="939" t="inlineStr">
        <is>
          <t>S</t>
        </is>
      </c>
    </row>
    <row r="9037" ht="14" customHeight="1" s="902">
      <c r="A9037" s="939" t="inlineStr">
        <is>
          <t>2015</t>
        </is>
      </c>
      <c r="B9037" s="939" t="inlineStr">
        <is>
          <t>28941100</t>
        </is>
      </c>
      <c r="C9037" s="939" t="inlineStr">
        <is>
          <t>8444 00 90</t>
        </is>
      </c>
      <c r="D9037" s="939" t="inlineStr">
        <is>
          <t>S</t>
        </is>
      </c>
    </row>
    <row r="9038" ht="14" customHeight="1" s="902">
      <c r="A9038" s="939" t="inlineStr">
        <is>
          <t>2015</t>
        </is>
      </c>
      <c r="B9038" s="939" t="inlineStr">
        <is>
          <t>28941100</t>
        </is>
      </c>
      <c r="C9038" s="939" t="inlineStr">
        <is>
          <t>8445 11 00</t>
        </is>
      </c>
      <c r="D9038" s="939" t="inlineStr">
        <is>
          <t>S</t>
        </is>
      </c>
    </row>
    <row r="9039" ht="14" customHeight="1" s="902">
      <c r="A9039" s="939" t="inlineStr">
        <is>
          <t>2015</t>
        </is>
      </c>
      <c r="B9039" s="939" t="inlineStr">
        <is>
          <t>28941100</t>
        </is>
      </c>
      <c r="C9039" s="939" t="inlineStr">
        <is>
          <t>8445 12 00</t>
        </is>
      </c>
      <c r="D9039" s="939" t="inlineStr">
        <is>
          <t>S</t>
        </is>
      </c>
    </row>
    <row r="9040" ht="14" customHeight="1" s="902">
      <c r="A9040" s="939" t="inlineStr">
        <is>
          <t>2015</t>
        </is>
      </c>
      <c r="B9040" s="939" t="inlineStr">
        <is>
          <t>28941100</t>
        </is>
      </c>
      <c r="C9040" s="939" t="inlineStr">
        <is>
          <t>8445 13 00</t>
        </is>
      </c>
      <c r="D9040" s="939" t="inlineStr">
        <is>
          <t>S</t>
        </is>
      </c>
    </row>
    <row r="9041" ht="14" customHeight="1" s="902">
      <c r="A9041" s="939" t="inlineStr">
        <is>
          <t>2015</t>
        </is>
      </c>
      <c r="B9041" s="939" t="inlineStr">
        <is>
          <t>28941100</t>
        </is>
      </c>
      <c r="C9041" s="939" t="inlineStr">
        <is>
          <t>8445 19 00</t>
        </is>
      </c>
      <c r="D9041" s="939" t="inlineStr">
        <is>
          <t>S</t>
        </is>
      </c>
    </row>
    <row r="9042" ht="14" customHeight="1" s="902">
      <c r="A9042" s="939" t="inlineStr">
        <is>
          <t>2015</t>
        </is>
      </c>
      <c r="B9042" s="939" t="inlineStr">
        <is>
          <t>28941200</t>
        </is>
      </c>
      <c r="C9042" s="939" t="inlineStr">
        <is>
          <t>8445 20 00</t>
        </is>
      </c>
      <c r="D9042" s="939" t="inlineStr">
        <is>
          <t>S</t>
        </is>
      </c>
    </row>
    <row r="9043" ht="14" customHeight="1" s="902">
      <c r="A9043" s="939" t="inlineStr">
        <is>
          <t>2015</t>
        </is>
      </c>
      <c r="B9043" s="939" t="inlineStr">
        <is>
          <t>28941200</t>
        </is>
      </c>
      <c r="C9043" s="939" t="inlineStr">
        <is>
          <t>8445 30 00</t>
        </is>
      </c>
      <c r="D9043" s="939" t="inlineStr">
        <is>
          <t>S</t>
        </is>
      </c>
    </row>
    <row r="9044" ht="14" customHeight="1" s="902">
      <c r="A9044" s="939" t="inlineStr">
        <is>
          <t>2015</t>
        </is>
      </c>
      <c r="B9044" s="939" t="inlineStr">
        <is>
          <t>28941200</t>
        </is>
      </c>
      <c r="C9044" s="939" t="inlineStr">
        <is>
          <t>8445 40 00</t>
        </is>
      </c>
      <c r="D9044" s="939" t="inlineStr">
        <is>
          <t>S</t>
        </is>
      </c>
    </row>
    <row r="9045" ht="14" customHeight="1" s="902">
      <c r="A9045" s="939" t="inlineStr">
        <is>
          <t>2015</t>
        </is>
      </c>
      <c r="B9045" s="939" t="inlineStr">
        <is>
          <t>28941200</t>
        </is>
      </c>
      <c r="C9045" s="939" t="inlineStr">
        <is>
          <t>8445 90 00</t>
        </is>
      </c>
      <c r="D9045" s="939" t="inlineStr">
        <is>
          <t>S</t>
        </is>
      </c>
    </row>
    <row r="9046" ht="14" customHeight="1" s="902">
      <c r="A9046" s="939" t="inlineStr">
        <is>
          <t>2015</t>
        </is>
      </c>
      <c r="B9046" s="939" t="inlineStr">
        <is>
          <t>28941300</t>
        </is>
      </c>
      <c r="C9046" s="939" t="inlineStr">
        <is>
          <t>8446 10 00</t>
        </is>
      </c>
      <c r="D9046" s="939" t="inlineStr">
        <is>
          <t>S</t>
        </is>
      </c>
    </row>
    <row r="9047" ht="14" customHeight="1" s="902">
      <c r="A9047" s="939" t="inlineStr">
        <is>
          <t>2015</t>
        </is>
      </c>
      <c r="B9047" s="939" t="inlineStr">
        <is>
          <t>28941300</t>
        </is>
      </c>
      <c r="C9047" s="939" t="inlineStr">
        <is>
          <t>8446 21 00</t>
        </is>
      </c>
      <c r="D9047" s="939" t="inlineStr">
        <is>
          <t>S</t>
        </is>
      </c>
    </row>
    <row r="9048" ht="14" customHeight="1" s="902">
      <c r="A9048" s="939" t="inlineStr">
        <is>
          <t>2015</t>
        </is>
      </c>
      <c r="B9048" s="939" t="inlineStr">
        <is>
          <t>28941300</t>
        </is>
      </c>
      <c r="C9048" s="939" t="inlineStr">
        <is>
          <t>8446 29 00</t>
        </is>
      </c>
      <c r="D9048" s="939" t="inlineStr">
        <is>
          <t>S</t>
        </is>
      </c>
    </row>
    <row r="9049" ht="14" customHeight="1" s="902">
      <c r="A9049" s="939" t="inlineStr">
        <is>
          <t>2015</t>
        </is>
      </c>
      <c r="B9049" s="939" t="inlineStr">
        <is>
          <t>28941300</t>
        </is>
      </c>
      <c r="C9049" s="939" t="inlineStr">
        <is>
          <t>8446 30 00</t>
        </is>
      </c>
      <c r="D9049" s="939" t="inlineStr">
        <is>
          <t>S</t>
        </is>
      </c>
    </row>
    <row r="9050" ht="14" customHeight="1" s="902">
      <c r="A9050" s="939" t="inlineStr">
        <is>
          <t>2015</t>
        </is>
      </c>
      <c r="B9050" s="939" t="inlineStr">
        <is>
          <t>28941430</t>
        </is>
      </c>
      <c r="C9050" s="939" t="inlineStr">
        <is>
          <t>8447 11 00</t>
        </is>
      </c>
      <c r="D9050" s="939" t="inlineStr">
        <is>
          <t>S</t>
        </is>
      </c>
    </row>
    <row r="9051" ht="14" customHeight="1" s="902">
      <c r="A9051" s="939" t="inlineStr">
        <is>
          <t>2015</t>
        </is>
      </c>
      <c r="B9051" s="939" t="inlineStr">
        <is>
          <t>28941430</t>
        </is>
      </c>
      <c r="C9051" s="939" t="inlineStr">
        <is>
          <t>8447 12 00</t>
        </is>
      </c>
      <c r="D9051" s="939" t="inlineStr">
        <is>
          <t>S</t>
        </is>
      </c>
    </row>
    <row r="9052" ht="14" customHeight="1" s="902">
      <c r="A9052" s="939" t="inlineStr">
        <is>
          <t>2015</t>
        </is>
      </c>
      <c r="B9052" s="939" t="inlineStr">
        <is>
          <t>28941450</t>
        </is>
      </c>
      <c r="C9052" s="939" t="inlineStr">
        <is>
          <t>8447 20 20</t>
        </is>
      </c>
      <c r="D9052" s="939" t="inlineStr">
        <is>
          <t>S</t>
        </is>
      </c>
    </row>
    <row r="9053" ht="14" customHeight="1" s="902">
      <c r="A9053" s="939" t="inlineStr">
        <is>
          <t>2015</t>
        </is>
      </c>
      <c r="B9053" s="939" t="inlineStr">
        <is>
          <t>28941450</t>
        </is>
      </c>
      <c r="C9053" s="939" t="inlineStr">
        <is>
          <t>8447 20 80</t>
        </is>
      </c>
      <c r="D9053" s="939" t="inlineStr">
        <is>
          <t>S</t>
        </is>
      </c>
    </row>
    <row r="9054" ht="14" customHeight="1" s="902">
      <c r="A9054" s="939" t="inlineStr">
        <is>
          <t>2015</t>
        </is>
      </c>
      <c r="B9054" s="939" t="inlineStr">
        <is>
          <t>28941470</t>
        </is>
      </c>
      <c r="C9054" s="939" t="inlineStr">
        <is>
          <t>8447 90 00</t>
        </is>
      </c>
      <c r="D9054" s="939" t="inlineStr">
        <is>
          <t>S</t>
        </is>
      </c>
    </row>
    <row r="9055" ht="14" customHeight="1" s="902">
      <c r="A9055" s="939" t="inlineStr">
        <is>
          <t>2015</t>
        </is>
      </c>
      <c r="B9055" s="939" t="inlineStr">
        <is>
          <t>28941510</t>
        </is>
      </c>
      <c r="C9055" s="939" t="inlineStr">
        <is>
          <t>8448 11 00</t>
        </is>
      </c>
      <c r="D9055" s="939" t="inlineStr">
        <is>
          <t>S</t>
        </is>
      </c>
    </row>
    <row r="9056" ht="14" customHeight="1" s="902">
      <c r="A9056" s="939" t="inlineStr">
        <is>
          <t>2015</t>
        </is>
      </c>
      <c r="B9056" s="939" t="inlineStr">
        <is>
          <t>28941510</t>
        </is>
      </c>
      <c r="C9056" s="939" t="inlineStr">
        <is>
          <t>8448 19 00</t>
        </is>
      </c>
      <c r="D9056" s="939" t="inlineStr">
        <is>
          <t>S</t>
        </is>
      </c>
    </row>
    <row r="9057" ht="14" customHeight="1" s="902">
      <c r="A9057" s="939" t="inlineStr">
        <is>
          <t>2015</t>
        </is>
      </c>
      <c r="B9057" s="939" t="inlineStr">
        <is>
          <t>28941530</t>
        </is>
      </c>
      <c r="C9057" s="939" t="inlineStr">
        <is>
          <t>8443 19 20</t>
        </is>
      </c>
      <c r="D9057" s="939" t="inlineStr">
        <is>
          <t>S</t>
        </is>
      </c>
    </row>
    <row r="9058" ht="14" customHeight="1" s="902">
      <c r="A9058" s="939" t="inlineStr">
        <is>
          <t>2015</t>
        </is>
      </c>
      <c r="B9058" s="939" t="inlineStr">
        <is>
          <t>28942110</t>
        </is>
      </c>
      <c r="C9058" s="939" t="inlineStr">
        <is>
          <t>8449 00 00</t>
        </is>
      </c>
      <c r="D9058" s="939" t="inlineStr">
        <is>
          <t>S</t>
        </is>
      </c>
    </row>
    <row r="9059" ht="14" customHeight="1" s="902">
      <c r="A9059" s="939" t="inlineStr">
        <is>
          <t>2015</t>
        </is>
      </c>
      <c r="B9059" s="939" t="inlineStr">
        <is>
          <t>28942130</t>
        </is>
      </c>
      <c r="C9059" s="939" t="inlineStr">
        <is>
          <t>8451 30 00</t>
        </is>
      </c>
      <c r="D9059" s="939" t="inlineStr">
        <is>
          <t>S</t>
        </is>
      </c>
    </row>
    <row r="9060" ht="14" customHeight="1" s="902">
      <c r="A9060" s="939" t="inlineStr">
        <is>
          <t>2015</t>
        </is>
      </c>
      <c r="B9060" s="939" t="inlineStr">
        <is>
          <t>28942150</t>
        </is>
      </c>
      <c r="C9060" s="939" t="inlineStr">
        <is>
          <t>8451 40 00</t>
        </is>
      </c>
      <c r="D9060" s="939" t="inlineStr">
        <is>
          <t>S</t>
        </is>
      </c>
    </row>
    <row r="9061" ht="14" customHeight="1" s="902">
      <c r="A9061" s="939" t="inlineStr">
        <is>
          <t>2015</t>
        </is>
      </c>
      <c r="B9061" s="939" t="inlineStr">
        <is>
          <t>28942170</t>
        </is>
      </c>
      <c r="C9061" s="939" t="inlineStr">
        <is>
          <t>8451 50 00</t>
        </is>
      </c>
      <c r="D9061" s="939" t="inlineStr">
        <is>
          <t>S</t>
        </is>
      </c>
    </row>
    <row r="9062" ht="14" customHeight="1" s="902">
      <c r="A9062" s="939" t="inlineStr">
        <is>
          <t>2015</t>
        </is>
      </c>
      <c r="B9062" s="939" t="inlineStr">
        <is>
          <t>28942180</t>
        </is>
      </c>
      <c r="C9062" s="939" t="inlineStr">
        <is>
          <t>8451 80 10</t>
        </is>
      </c>
      <c r="D9062" s="939" t="inlineStr">
        <is>
          <t>S</t>
        </is>
      </c>
    </row>
    <row r="9063" ht="14" customHeight="1" s="902">
      <c r="A9063" s="939" t="inlineStr">
        <is>
          <t>2015</t>
        </is>
      </c>
      <c r="B9063" s="939" t="inlineStr">
        <is>
          <t>28942180</t>
        </is>
      </c>
      <c r="C9063" s="939" t="inlineStr">
        <is>
          <t>8451 80 30</t>
        </is>
      </c>
      <c r="D9063" s="939" t="inlineStr">
        <is>
          <t>S</t>
        </is>
      </c>
    </row>
    <row r="9064" ht="14" customHeight="1" s="902">
      <c r="A9064" s="939" t="inlineStr">
        <is>
          <t>2015</t>
        </is>
      </c>
      <c r="B9064" s="939" t="inlineStr">
        <is>
          <t>28942180</t>
        </is>
      </c>
      <c r="C9064" s="939" t="inlineStr">
        <is>
          <t>8451 80 80</t>
        </is>
      </c>
      <c r="D9064" s="939" t="inlineStr">
        <is>
          <t>S</t>
        </is>
      </c>
    </row>
    <row r="9065" ht="14" customHeight="1" s="902">
      <c r="A9065" s="939" t="inlineStr">
        <is>
          <t>2015</t>
        </is>
      </c>
      <c r="B9065" s="939" t="inlineStr">
        <is>
          <t>28942230</t>
        </is>
      </c>
      <c r="C9065" s="939" t="inlineStr">
        <is>
          <t>8450 20 00</t>
        </is>
      </c>
      <c r="D9065" s="939" t="inlineStr">
        <is>
          <t>S</t>
        </is>
      </c>
    </row>
    <row r="9066" ht="14" customHeight="1" s="902">
      <c r="A9066" s="939" t="inlineStr">
        <is>
          <t>2015</t>
        </is>
      </c>
      <c r="B9066" s="939" t="inlineStr">
        <is>
          <t>28942250</t>
        </is>
      </c>
      <c r="C9066" s="939" t="inlineStr">
        <is>
          <t>8451 10 00</t>
        </is>
      </c>
      <c r="D9066" s="939" t="inlineStr">
        <is>
          <t>S</t>
        </is>
      </c>
    </row>
    <row r="9067" ht="14" customHeight="1" s="902">
      <c r="A9067" s="939" t="inlineStr">
        <is>
          <t>2015</t>
        </is>
      </c>
      <c r="B9067" s="939" t="inlineStr">
        <is>
          <t>28942270</t>
        </is>
      </c>
      <c r="C9067" s="939" t="inlineStr">
        <is>
          <t>8451 29 00</t>
        </is>
      </c>
      <c r="D9067" s="939" t="inlineStr">
        <is>
          <t>S</t>
        </is>
      </c>
    </row>
    <row r="9068" ht="14" customHeight="1" s="902">
      <c r="A9068" s="939" t="inlineStr">
        <is>
          <t>2015</t>
        </is>
      </c>
      <c r="B9068" s="939" t="inlineStr">
        <is>
          <t>28942300</t>
        </is>
      </c>
      <c r="C9068" s="939" t="inlineStr">
        <is>
          <t>8421 12 00</t>
        </is>
      </c>
      <c r="D9068" s="939" t="inlineStr">
        <is>
          <t>S</t>
        </is>
      </c>
    </row>
    <row r="9069" ht="14" customHeight="1" s="902">
      <c r="A9069" s="939" t="inlineStr">
        <is>
          <t>2015</t>
        </is>
      </c>
      <c r="B9069" s="939" t="inlineStr">
        <is>
          <t>28942430</t>
        </is>
      </c>
      <c r="C9069" s="939" t="inlineStr">
        <is>
          <t>8452 21 00</t>
        </is>
      </c>
      <c r="D9069" s="939" t="inlineStr">
        <is>
          <t>S</t>
        </is>
      </c>
    </row>
    <row r="9070" ht="14" customHeight="1" s="902">
      <c r="A9070" s="939" t="inlineStr">
        <is>
          <t>2015</t>
        </is>
      </c>
      <c r="B9070" s="939" t="inlineStr">
        <is>
          <t>28942450</t>
        </is>
      </c>
      <c r="C9070" s="939" t="inlineStr">
        <is>
          <t>8452 29 00</t>
        </is>
      </c>
      <c r="D9070" s="939" t="inlineStr">
        <is>
          <t>S</t>
        </is>
      </c>
    </row>
    <row r="9071" ht="14" customHeight="1" s="902">
      <c r="A9071" s="939" t="inlineStr">
        <is>
          <t>2015</t>
        </is>
      </c>
      <c r="B9071" s="939" t="inlineStr">
        <is>
          <t>28943030</t>
        </is>
      </c>
      <c r="C9071" s="939" t="inlineStr">
        <is>
          <t>8453 10 00</t>
        </is>
      </c>
      <c r="D9071" s="939" t="inlineStr">
        <is>
          <t>S</t>
        </is>
      </c>
    </row>
    <row r="9072" ht="14" customHeight="1" s="902">
      <c r="A9072" s="939" t="inlineStr">
        <is>
          <t>2015</t>
        </is>
      </c>
      <c r="B9072" s="939" t="inlineStr">
        <is>
          <t>28943050</t>
        </is>
      </c>
      <c r="C9072" s="939" t="inlineStr">
        <is>
          <t>8453 20 00</t>
        </is>
      </c>
      <c r="D9072" s="939" t="inlineStr">
        <is>
          <t>S</t>
        </is>
      </c>
    </row>
    <row r="9073" ht="14" customHeight="1" s="902">
      <c r="A9073" s="939" t="inlineStr">
        <is>
          <t>2015</t>
        </is>
      </c>
      <c r="B9073" s="939" t="inlineStr">
        <is>
          <t>28943070</t>
        </is>
      </c>
      <c r="C9073" s="939" t="inlineStr">
        <is>
          <t>8453 80 00</t>
        </is>
      </c>
      <c r="D9073" s="939" t="inlineStr">
        <is>
          <t>S</t>
        </is>
      </c>
    </row>
    <row r="9074" ht="14" customHeight="1" s="902">
      <c r="A9074" s="939" t="inlineStr">
        <is>
          <t>2015</t>
        </is>
      </c>
      <c r="B9074" s="939" t="inlineStr">
        <is>
          <t>28944000</t>
        </is>
      </c>
      <c r="C9074" s="939" t="inlineStr">
        <is>
          <t>8452 10 11</t>
        </is>
      </c>
      <c r="D9074" s="939" t="inlineStr">
        <is>
          <t>S</t>
        </is>
      </c>
    </row>
    <row r="9075" ht="14" customHeight="1" s="902">
      <c r="A9075" s="939" t="inlineStr">
        <is>
          <t>2015</t>
        </is>
      </c>
      <c r="B9075" s="939" t="inlineStr">
        <is>
          <t>28944000</t>
        </is>
      </c>
      <c r="C9075" s="939" t="inlineStr">
        <is>
          <t>8452 10 19</t>
        </is>
      </c>
      <c r="D9075" s="939" t="inlineStr">
        <is>
          <t>S</t>
        </is>
      </c>
    </row>
    <row r="9076" ht="14" customHeight="1" s="902">
      <c r="A9076" s="939" t="inlineStr">
        <is>
          <t>2015</t>
        </is>
      </c>
      <c r="B9076" s="939" t="inlineStr">
        <is>
          <t>28944000</t>
        </is>
      </c>
      <c r="C9076" s="939" t="inlineStr">
        <is>
          <t>8452 10 90</t>
        </is>
      </c>
      <c r="D9076" s="939" t="inlineStr">
        <is>
          <t>S</t>
        </is>
      </c>
    </row>
    <row r="9077" ht="14" customHeight="1" s="902">
      <c r="A9077" s="939" t="inlineStr">
        <is>
          <t>2015</t>
        </is>
      </c>
      <c r="B9077" s="939" t="inlineStr">
        <is>
          <t>28945110</t>
        </is>
      </c>
      <c r="C9077" s="939" t="inlineStr">
        <is>
          <t>8448 20 00</t>
        </is>
      </c>
      <c r="D9077" s="939" t="inlineStr">
        <is>
          <t>S</t>
        </is>
      </c>
    </row>
    <row r="9078" ht="14" customHeight="1" s="902">
      <c r="A9078" s="939" t="inlineStr">
        <is>
          <t>2015</t>
        </is>
      </c>
      <c r="B9078" s="939" t="inlineStr">
        <is>
          <t>28945110</t>
        </is>
      </c>
      <c r="C9078" s="939" t="inlineStr">
        <is>
          <t>8448 31 00</t>
        </is>
      </c>
      <c r="D9078" s="939" t="inlineStr">
        <is>
          <t>S</t>
        </is>
      </c>
    </row>
    <row r="9079" ht="14" customHeight="1" s="902">
      <c r="A9079" s="939" t="inlineStr">
        <is>
          <t>2015</t>
        </is>
      </c>
      <c r="B9079" s="939" t="inlineStr">
        <is>
          <t>28945110</t>
        </is>
      </c>
      <c r="C9079" s="939" t="inlineStr">
        <is>
          <t>8448 32 00</t>
        </is>
      </c>
      <c r="D9079" s="939" t="inlineStr">
        <is>
          <t>S</t>
        </is>
      </c>
    </row>
    <row r="9080" ht="14" customHeight="1" s="902">
      <c r="A9080" s="939" t="inlineStr">
        <is>
          <t>2015</t>
        </is>
      </c>
      <c r="B9080" s="939" t="inlineStr">
        <is>
          <t>28945110</t>
        </is>
      </c>
      <c r="C9080" s="939" t="inlineStr">
        <is>
          <t>8448 39 00</t>
        </is>
      </c>
      <c r="D9080" s="939" t="inlineStr">
        <is>
          <t>S</t>
        </is>
      </c>
    </row>
    <row r="9081" ht="14" customHeight="1" s="902">
      <c r="A9081" s="939" t="inlineStr">
        <is>
          <t>2015</t>
        </is>
      </c>
      <c r="B9081" s="939" t="inlineStr">
        <is>
          <t>28945130</t>
        </is>
      </c>
      <c r="C9081" s="939" t="inlineStr">
        <is>
          <t>8448 33 00</t>
        </is>
      </c>
      <c r="D9081" s="939" t="inlineStr">
        <is>
          <t>S</t>
        </is>
      </c>
    </row>
    <row r="9082" ht="14" customHeight="1" s="902">
      <c r="A9082" s="939" t="inlineStr">
        <is>
          <t>2015</t>
        </is>
      </c>
      <c r="B9082" s="939" t="inlineStr">
        <is>
          <t>28945150</t>
        </is>
      </c>
      <c r="C9082" s="939" t="inlineStr">
        <is>
          <t>8448 42 00</t>
        </is>
      </c>
      <c r="D9082" s="939" t="inlineStr">
        <is>
          <t>S</t>
        </is>
      </c>
    </row>
    <row r="9083" ht="14" customHeight="1" s="902">
      <c r="A9083" s="939" t="inlineStr">
        <is>
          <t>2015</t>
        </is>
      </c>
      <c r="B9083" s="939" t="inlineStr">
        <is>
          <t>28945150</t>
        </is>
      </c>
      <c r="C9083" s="939" t="inlineStr">
        <is>
          <t>8448 49 00</t>
        </is>
      </c>
      <c r="D9083" s="939" t="inlineStr">
        <is>
          <t>S</t>
        </is>
      </c>
    </row>
    <row r="9084" ht="14" customHeight="1" s="902">
      <c r="A9084" s="939" t="inlineStr">
        <is>
          <t>2015</t>
        </is>
      </c>
      <c r="B9084" s="939" t="inlineStr">
        <is>
          <t>28945170</t>
        </is>
      </c>
      <c r="C9084" s="939" t="inlineStr">
        <is>
          <t>8448 51 10</t>
        </is>
      </c>
      <c r="D9084" s="939" t="inlineStr">
        <is>
          <t>S</t>
        </is>
      </c>
    </row>
    <row r="9085" ht="14" customHeight="1" s="902">
      <c r="A9085" s="939" t="inlineStr">
        <is>
          <t>2015</t>
        </is>
      </c>
      <c r="B9085" s="939" t="inlineStr">
        <is>
          <t>28945170</t>
        </is>
      </c>
      <c r="C9085" s="939" t="inlineStr">
        <is>
          <t>8448 51 90</t>
        </is>
      </c>
      <c r="D9085" s="939" t="inlineStr">
        <is>
          <t>S</t>
        </is>
      </c>
    </row>
    <row r="9086" ht="14" customHeight="1" s="902">
      <c r="A9086" s="939" t="inlineStr">
        <is>
          <t>2015</t>
        </is>
      </c>
      <c r="B9086" s="939" t="inlineStr">
        <is>
          <t>28945170</t>
        </is>
      </c>
      <c r="C9086" s="939" t="inlineStr">
        <is>
          <t>8448 59 00</t>
        </is>
      </c>
      <c r="D9086" s="939" t="inlineStr">
        <is>
          <t>S</t>
        </is>
      </c>
    </row>
    <row r="9087" ht="14" customHeight="1" s="902">
      <c r="A9087" s="939" t="inlineStr">
        <is>
          <t>2015</t>
        </is>
      </c>
      <c r="B9087" s="939" t="inlineStr">
        <is>
          <t>28945210</t>
        </is>
      </c>
      <c r="C9087" s="939" t="inlineStr">
        <is>
          <t>8450 90 00</t>
        </is>
      </c>
      <c r="D9087" s="939" t="inlineStr">
        <is>
          <t>S</t>
        </is>
      </c>
    </row>
    <row r="9088" ht="14" customHeight="1" s="902">
      <c r="A9088" s="939" t="inlineStr">
        <is>
          <t>2015</t>
        </is>
      </c>
      <c r="B9088" s="939" t="inlineStr">
        <is>
          <t>28945220</t>
        </is>
      </c>
      <c r="C9088" s="939" t="inlineStr">
        <is>
          <t>8451 90 00</t>
        </is>
      </c>
      <c r="D9088" s="939" t="inlineStr">
        <is>
          <t>S</t>
        </is>
      </c>
    </row>
    <row r="9089" ht="14" customHeight="1" s="902">
      <c r="A9089" s="939" t="inlineStr">
        <is>
          <t>2015</t>
        </is>
      </c>
      <c r="B9089" s="939" t="inlineStr">
        <is>
          <t>28945230</t>
        </is>
      </c>
      <c r="C9089" s="939" t="inlineStr">
        <is>
          <t>8452 30 00</t>
        </is>
      </c>
      <c r="D9089" s="939" t="inlineStr">
        <is>
          <t>S</t>
        </is>
      </c>
    </row>
    <row r="9090" ht="14" customHeight="1" s="902">
      <c r="A9090" s="939" t="inlineStr">
        <is>
          <t>2015</t>
        </is>
      </c>
      <c r="B9090" s="939" t="inlineStr">
        <is>
          <t>28945260</t>
        </is>
      </c>
      <c r="C9090" s="939" t="inlineStr">
        <is>
          <t>8452 90 00</t>
        </is>
      </c>
      <c r="D9090" s="939" t="inlineStr">
        <is>
          <t>S</t>
        </is>
      </c>
    </row>
    <row r="9091" ht="14" customHeight="1" s="902">
      <c r="A9091" s="939" t="inlineStr">
        <is>
          <t>2015</t>
        </is>
      </c>
      <c r="B9091" s="939" t="inlineStr">
        <is>
          <t>28945280</t>
        </is>
      </c>
      <c r="C9091" s="939" t="inlineStr">
        <is>
          <t>8453 90 00</t>
        </is>
      </c>
      <c r="D9091" s="939" t="inlineStr">
        <is>
          <t>S</t>
        </is>
      </c>
    </row>
    <row r="9092" ht="14" customHeight="1" s="902">
      <c r="A9092" s="939" t="inlineStr">
        <is>
          <t>2015</t>
        </is>
      </c>
      <c r="B9092" s="939" t="inlineStr">
        <is>
          <t>28951113</t>
        </is>
      </c>
      <c r="C9092" s="939" t="inlineStr">
        <is>
          <t>8439 10 00</t>
        </is>
      </c>
      <c r="D9092" s="939" t="inlineStr">
        <is>
          <t>S</t>
        </is>
      </c>
    </row>
    <row r="9093" ht="14" customHeight="1" s="902">
      <c r="A9093" s="939" t="inlineStr">
        <is>
          <t>2015</t>
        </is>
      </c>
      <c r="B9093" s="939" t="inlineStr">
        <is>
          <t>28951115</t>
        </is>
      </c>
      <c r="C9093" s="939" t="inlineStr">
        <is>
          <t>8439 20 00</t>
        </is>
      </c>
      <c r="D9093" s="939" t="inlineStr">
        <is>
          <t>S</t>
        </is>
      </c>
    </row>
    <row r="9094" ht="14" customHeight="1" s="902">
      <c r="A9094" s="939" t="inlineStr">
        <is>
          <t>2015</t>
        </is>
      </c>
      <c r="B9094" s="939" t="inlineStr">
        <is>
          <t>28951117</t>
        </is>
      </c>
      <c r="C9094" s="939" t="inlineStr">
        <is>
          <t>8439 30 00</t>
        </is>
      </c>
      <c r="D9094" s="939" t="inlineStr">
        <is>
          <t>S</t>
        </is>
      </c>
    </row>
    <row r="9095" ht="14" customHeight="1" s="902">
      <c r="A9095" s="939" t="inlineStr">
        <is>
          <t>2015</t>
        </is>
      </c>
      <c r="B9095" s="939" t="inlineStr">
        <is>
          <t>28951133</t>
        </is>
      </c>
      <c r="C9095" s="939" t="inlineStr">
        <is>
          <t>8441 10 10</t>
        </is>
      </c>
      <c r="D9095" s="939" t="inlineStr">
        <is>
          <t>S</t>
        </is>
      </c>
    </row>
    <row r="9096" ht="14" customHeight="1" s="902">
      <c r="A9096" s="939" t="inlineStr">
        <is>
          <t>2015</t>
        </is>
      </c>
      <c r="B9096" s="939" t="inlineStr">
        <is>
          <t>28951135</t>
        </is>
      </c>
      <c r="C9096" s="939" t="inlineStr">
        <is>
          <t>8441 10 20</t>
        </is>
      </c>
      <c r="D9096" s="939" t="inlineStr">
        <is>
          <t>S</t>
        </is>
      </c>
    </row>
    <row r="9097" ht="14" customHeight="1" s="902">
      <c r="A9097" s="939" t="inlineStr">
        <is>
          <t>2015</t>
        </is>
      </c>
      <c r="B9097" s="939" t="inlineStr">
        <is>
          <t>28951137</t>
        </is>
      </c>
      <c r="C9097" s="939" t="inlineStr">
        <is>
          <t>8441 10 30</t>
        </is>
      </c>
      <c r="D9097" s="939" t="inlineStr">
        <is>
          <t>S</t>
        </is>
      </c>
    </row>
    <row r="9098" ht="14" customHeight="1" s="902">
      <c r="A9098" s="939" t="inlineStr">
        <is>
          <t>2015</t>
        </is>
      </c>
      <c r="B9098" s="939" t="inlineStr">
        <is>
          <t>28951140</t>
        </is>
      </c>
      <c r="C9098" s="939" t="inlineStr">
        <is>
          <t>8441 10 70</t>
        </is>
      </c>
      <c r="D9098" s="939" t="inlineStr">
        <is>
          <t>S</t>
        </is>
      </c>
    </row>
    <row r="9099" ht="14" customHeight="1" s="902">
      <c r="A9099" s="939" t="inlineStr">
        <is>
          <t>2015</t>
        </is>
      </c>
      <c r="B9099" s="939" t="inlineStr">
        <is>
          <t>28951150</t>
        </is>
      </c>
      <c r="C9099" s="939" t="inlineStr">
        <is>
          <t>8441 20 00</t>
        </is>
      </c>
      <c r="D9099" s="939" t="inlineStr">
        <is>
          <t>S</t>
        </is>
      </c>
    </row>
    <row r="9100" ht="14" customHeight="1" s="902">
      <c r="A9100" s="939" t="inlineStr">
        <is>
          <t>2015</t>
        </is>
      </c>
      <c r="B9100" s="939" t="inlineStr">
        <is>
          <t>28951160</t>
        </is>
      </c>
      <c r="C9100" s="939" t="inlineStr">
        <is>
          <t>8441 30 00</t>
        </is>
      </c>
      <c r="D9100" s="939" t="inlineStr">
        <is>
          <t>S</t>
        </is>
      </c>
    </row>
    <row r="9101" ht="14" customHeight="1" s="902">
      <c r="A9101" s="939" t="inlineStr">
        <is>
          <t>2015</t>
        </is>
      </c>
      <c r="B9101" s="939" t="inlineStr">
        <is>
          <t>28951170</t>
        </is>
      </c>
      <c r="C9101" s="939" t="inlineStr">
        <is>
          <t>8441 40 00</t>
        </is>
      </c>
      <c r="D9101" s="939" t="inlineStr">
        <is>
          <t>S</t>
        </is>
      </c>
    </row>
    <row r="9102" ht="14" customHeight="1" s="902">
      <c r="A9102" s="939" t="inlineStr">
        <is>
          <t>2015</t>
        </is>
      </c>
      <c r="B9102" s="939" t="inlineStr">
        <is>
          <t>28951190</t>
        </is>
      </c>
      <c r="C9102" s="939" t="inlineStr">
        <is>
          <t>8441 80 00</t>
        </is>
      </c>
      <c r="D9102" s="939" t="inlineStr">
        <is>
          <t>S</t>
        </is>
      </c>
    </row>
    <row r="9103" ht="14" customHeight="1" s="902">
      <c r="A9103" s="939" t="inlineStr">
        <is>
          <t>2015</t>
        </is>
      </c>
      <c r="B9103" s="939" t="inlineStr">
        <is>
          <t>28951230</t>
        </is>
      </c>
      <c r="C9103" s="939" t="inlineStr">
        <is>
          <t>8439 91 00</t>
        </is>
      </c>
      <c r="D9103" s="939" t="inlineStr">
        <is>
          <t>S</t>
        </is>
      </c>
    </row>
    <row r="9104" ht="14" customHeight="1" s="902">
      <c r="A9104" s="939" t="inlineStr">
        <is>
          <t>2015</t>
        </is>
      </c>
      <c r="B9104" s="939" t="inlineStr">
        <is>
          <t>28951250</t>
        </is>
      </c>
      <c r="C9104" s="939" t="inlineStr">
        <is>
          <t>8439 99 00</t>
        </is>
      </c>
      <c r="D9104" s="939" t="inlineStr">
        <is>
          <t>S</t>
        </is>
      </c>
    </row>
    <row r="9105" ht="14" customHeight="1" s="902">
      <c r="A9105" s="939" t="inlineStr">
        <is>
          <t>2015</t>
        </is>
      </c>
      <c r="B9105" s="939" t="inlineStr">
        <is>
          <t>28951270</t>
        </is>
      </c>
      <c r="C9105" s="939" t="inlineStr">
        <is>
          <t>8441 90 10</t>
        </is>
      </c>
      <c r="D9105" s="939" t="inlineStr">
        <is>
          <t>S</t>
        </is>
      </c>
    </row>
    <row r="9106" ht="14" customHeight="1" s="902">
      <c r="A9106" s="939" t="inlineStr">
        <is>
          <t>2015</t>
        </is>
      </c>
      <c r="B9106" s="939" t="inlineStr">
        <is>
          <t>28951270</t>
        </is>
      </c>
      <c r="C9106" s="939" t="inlineStr">
        <is>
          <t>8441 90 90</t>
        </is>
      </c>
      <c r="D9106" s="939" t="inlineStr">
        <is>
          <t>S</t>
        </is>
      </c>
    </row>
    <row r="9107" ht="14" customHeight="1" s="902">
      <c r="A9107" s="939" t="inlineStr">
        <is>
          <t>2015</t>
        </is>
      </c>
      <c r="B9107" s="939" t="inlineStr">
        <is>
          <t>28961010</t>
        </is>
      </c>
      <c r="C9107" s="939" t="inlineStr">
        <is>
          <t>8477 10 00</t>
        </is>
      </c>
      <c r="D9107" s="939" t="inlineStr">
        <is>
          <t>S</t>
        </is>
      </c>
    </row>
    <row r="9108" ht="14" customHeight="1" s="902">
      <c r="A9108" s="939" t="inlineStr">
        <is>
          <t>2015</t>
        </is>
      </c>
      <c r="B9108" s="939" t="inlineStr">
        <is>
          <t>28961030</t>
        </is>
      </c>
      <c r="C9108" s="939" t="inlineStr">
        <is>
          <t>8477 20 00</t>
        </is>
      </c>
      <c r="D9108" s="939" t="inlineStr">
        <is>
          <t>S</t>
        </is>
      </c>
    </row>
    <row r="9109" ht="14" customHeight="1" s="902">
      <c r="A9109" s="939" t="inlineStr">
        <is>
          <t>2015</t>
        </is>
      </c>
      <c r="B9109" s="939" t="inlineStr">
        <is>
          <t>28961040</t>
        </is>
      </c>
      <c r="C9109" s="939" t="inlineStr">
        <is>
          <t>8477 30 00</t>
        </is>
      </c>
      <c r="D9109" s="939" t="inlineStr">
        <is>
          <t>S</t>
        </is>
      </c>
    </row>
    <row r="9110" ht="14" customHeight="1" s="902">
      <c r="A9110" s="939" t="inlineStr">
        <is>
          <t>2015</t>
        </is>
      </c>
      <c r="B9110" s="939" t="inlineStr">
        <is>
          <t>28961050</t>
        </is>
      </c>
      <c r="C9110" s="939" t="inlineStr">
        <is>
          <t>8477 40 00</t>
        </is>
      </c>
      <c r="D9110" s="939" t="inlineStr">
        <is>
          <t>S</t>
        </is>
      </c>
    </row>
    <row r="9111" ht="14" customHeight="1" s="902">
      <c r="A9111" s="939" t="inlineStr">
        <is>
          <t>2015</t>
        </is>
      </c>
      <c r="B9111" s="939" t="inlineStr">
        <is>
          <t>28961060</t>
        </is>
      </c>
      <c r="C9111" s="939" t="inlineStr">
        <is>
          <t>8477 51 00</t>
        </is>
      </c>
      <c r="D9111" s="939" t="inlineStr">
        <is>
          <t>S</t>
        </is>
      </c>
    </row>
    <row r="9112" ht="14" customHeight="1" s="902">
      <c r="A9112" s="939" t="inlineStr">
        <is>
          <t>2015</t>
        </is>
      </c>
      <c r="B9112" s="939" t="inlineStr">
        <is>
          <t>28961073</t>
        </is>
      </c>
      <c r="C9112" s="939" t="inlineStr">
        <is>
          <t>8477 59 10</t>
        </is>
      </c>
      <c r="D9112" s="939" t="inlineStr">
        <is>
          <t>S</t>
        </is>
      </c>
    </row>
    <row r="9113" ht="14" customHeight="1" s="902">
      <c r="A9113" s="939" t="inlineStr">
        <is>
          <t>2015</t>
        </is>
      </c>
      <c r="B9113" s="939" t="inlineStr">
        <is>
          <t>28961075</t>
        </is>
      </c>
      <c r="C9113" s="939" t="inlineStr">
        <is>
          <t>8477 59 80</t>
        </is>
      </c>
      <c r="D9113" s="939" t="inlineStr">
        <is>
          <t>S</t>
        </is>
      </c>
    </row>
    <row r="9114" ht="14" customHeight="1" s="902">
      <c r="A9114" s="939" t="inlineStr">
        <is>
          <t>2015</t>
        </is>
      </c>
      <c r="B9114" s="939" t="inlineStr">
        <is>
          <t>28961082</t>
        </is>
      </c>
      <c r="C9114" s="939" t="inlineStr">
        <is>
          <t>8477 80 11</t>
        </is>
      </c>
      <c r="D9114" s="939" t="inlineStr">
        <is>
          <t>S</t>
        </is>
      </c>
    </row>
    <row r="9115" ht="14" customHeight="1" s="902">
      <c r="A9115" s="939" t="inlineStr">
        <is>
          <t>2015</t>
        </is>
      </c>
      <c r="B9115" s="939" t="inlineStr">
        <is>
          <t>28961084</t>
        </is>
      </c>
      <c r="C9115" s="939" t="inlineStr">
        <is>
          <t>8477 80 19</t>
        </is>
      </c>
      <c r="D9115" s="939" t="inlineStr">
        <is>
          <t>S</t>
        </is>
      </c>
    </row>
    <row r="9116" ht="14" customHeight="1" s="902">
      <c r="A9116" s="939" t="inlineStr">
        <is>
          <t>2015</t>
        </is>
      </c>
      <c r="B9116" s="939" t="inlineStr">
        <is>
          <t>28961091</t>
        </is>
      </c>
      <c r="C9116" s="939" t="inlineStr">
        <is>
          <t>8477 80 91</t>
        </is>
      </c>
      <c r="D9116" s="939" t="inlineStr">
        <is>
          <t>S</t>
        </is>
      </c>
    </row>
    <row r="9117" ht="14" customHeight="1" s="902">
      <c r="A9117" s="939" t="inlineStr">
        <is>
          <t>2015</t>
        </is>
      </c>
      <c r="B9117" s="939" t="inlineStr">
        <is>
          <t>28961093</t>
        </is>
      </c>
      <c r="C9117" s="939" t="inlineStr">
        <is>
          <t>8477 80 93</t>
        </is>
      </c>
      <c r="D9117" s="939" t="inlineStr">
        <is>
          <t>S</t>
        </is>
      </c>
    </row>
    <row r="9118" ht="14" customHeight="1" s="902">
      <c r="A9118" s="939" t="inlineStr">
        <is>
          <t>2015</t>
        </is>
      </c>
      <c r="B9118" s="939" t="inlineStr">
        <is>
          <t>28961095</t>
        </is>
      </c>
      <c r="C9118" s="939" t="inlineStr">
        <is>
          <t>8477 80 95</t>
        </is>
      </c>
      <c r="D9118" s="939" t="inlineStr">
        <is>
          <t>S</t>
        </is>
      </c>
    </row>
    <row r="9119" ht="14" customHeight="1" s="902">
      <c r="A9119" s="939" t="inlineStr">
        <is>
          <t>2015</t>
        </is>
      </c>
      <c r="B9119" s="939" t="inlineStr">
        <is>
          <t>28961097</t>
        </is>
      </c>
      <c r="C9119" s="939" t="inlineStr">
        <is>
          <t>8477 80 99</t>
        </is>
      </c>
      <c r="D9119" s="939" t="inlineStr">
        <is>
          <t>S</t>
        </is>
      </c>
    </row>
    <row r="9120" ht="14" customHeight="1" s="902">
      <c r="A9120" s="939" t="inlineStr">
        <is>
          <t>2015</t>
        </is>
      </c>
      <c r="B9120" s="939" t="inlineStr">
        <is>
          <t>28962000</t>
        </is>
      </c>
      <c r="C9120" s="939" t="inlineStr">
        <is>
          <t>8477 90 10</t>
        </is>
      </c>
      <c r="D9120" s="939" t="inlineStr">
        <is>
          <t>S</t>
        </is>
      </c>
    </row>
    <row r="9121" ht="14" customHeight="1" s="902">
      <c r="A9121" s="939" t="inlineStr">
        <is>
          <t>2015</t>
        </is>
      </c>
      <c r="B9121" s="939" t="inlineStr">
        <is>
          <t>28962000</t>
        </is>
      </c>
      <c r="C9121" s="939" t="inlineStr">
        <is>
          <t>8477 90 80</t>
        </is>
      </c>
      <c r="D9121" s="939" t="inlineStr">
        <is>
          <t>S</t>
        </is>
      </c>
    </row>
    <row r="9122" ht="14" customHeight="1" s="902">
      <c r="A9122" s="939" t="inlineStr">
        <is>
          <t>2015</t>
        </is>
      </c>
      <c r="B9122" s="939" t="inlineStr">
        <is>
          <t>28991110</t>
        </is>
      </c>
      <c r="C9122" s="939" t="inlineStr">
        <is>
          <t>8440 10 10</t>
        </is>
      </c>
      <c r="D9122" s="939" t="inlineStr">
        <is>
          <t>S</t>
        </is>
      </c>
    </row>
    <row r="9123" ht="14" customHeight="1" s="902">
      <c r="A9123" s="939" t="inlineStr">
        <is>
          <t>2015</t>
        </is>
      </c>
      <c r="B9123" s="939" t="inlineStr">
        <is>
          <t>28991130</t>
        </is>
      </c>
      <c r="C9123" s="939" t="inlineStr">
        <is>
          <t>8440 10 20</t>
        </is>
      </c>
      <c r="D9123" s="939" t="inlineStr">
        <is>
          <t>S</t>
        </is>
      </c>
    </row>
    <row r="9124" ht="14" customHeight="1" s="902">
      <c r="A9124" s="939" t="inlineStr">
        <is>
          <t>2015</t>
        </is>
      </c>
      <c r="B9124" s="939" t="inlineStr">
        <is>
          <t>28991150</t>
        </is>
      </c>
      <c r="C9124" s="939" t="inlineStr">
        <is>
          <t>8440 10 30</t>
        </is>
      </c>
      <c r="D9124" s="939" t="inlineStr">
        <is>
          <t>S</t>
        </is>
      </c>
    </row>
    <row r="9125" ht="14" customHeight="1" s="902">
      <c r="A9125" s="939" t="inlineStr">
        <is>
          <t>2015</t>
        </is>
      </c>
      <c r="B9125" s="939" t="inlineStr">
        <is>
          <t>28991170</t>
        </is>
      </c>
      <c r="C9125" s="939" t="inlineStr">
        <is>
          <t>8440 10 40</t>
        </is>
      </c>
      <c r="D9125" s="939" t="inlineStr">
        <is>
          <t>S</t>
        </is>
      </c>
    </row>
    <row r="9126" ht="14" customHeight="1" s="902">
      <c r="A9126" s="939" t="inlineStr">
        <is>
          <t>2015</t>
        </is>
      </c>
      <c r="B9126" s="939" t="inlineStr">
        <is>
          <t>28991190</t>
        </is>
      </c>
      <c r="C9126" s="939" t="inlineStr">
        <is>
          <t>8440 10 90</t>
        </is>
      </c>
      <c r="D9126" s="939" t="inlineStr">
        <is>
          <t>S</t>
        </is>
      </c>
    </row>
    <row r="9127" ht="14" customHeight="1" s="902">
      <c r="A9127" s="939" t="inlineStr">
        <is>
          <t>2015</t>
        </is>
      </c>
      <c r="B9127" s="939" t="inlineStr">
        <is>
          <t>28991200</t>
        </is>
      </c>
      <c r="C9127" s="939" t="inlineStr">
        <is>
          <t>8442 30 10</t>
        </is>
      </c>
      <c r="D9127" s="939" t="inlineStr">
        <is>
          <t>S</t>
        </is>
      </c>
    </row>
    <row r="9128" ht="14" customHeight="1" s="902">
      <c r="A9128" s="939" t="inlineStr">
        <is>
          <t>2015</t>
        </is>
      </c>
      <c r="B9128" s="939" t="inlineStr">
        <is>
          <t>28991200</t>
        </is>
      </c>
      <c r="C9128" s="939" t="inlineStr">
        <is>
          <t>8442 30 91</t>
        </is>
      </c>
      <c r="D9128" s="939" t="inlineStr">
        <is>
          <t>S</t>
        </is>
      </c>
    </row>
    <row r="9129" ht="14" customHeight="1" s="902">
      <c r="A9129" s="939" t="inlineStr">
        <is>
          <t>2015</t>
        </is>
      </c>
      <c r="B9129" s="939" t="inlineStr">
        <is>
          <t>28991200</t>
        </is>
      </c>
      <c r="C9129" s="939" t="inlineStr">
        <is>
          <t>8442 30 99</t>
        </is>
      </c>
      <c r="D9129" s="939" t="inlineStr">
        <is>
          <t>S</t>
        </is>
      </c>
    </row>
    <row r="9130" ht="14" customHeight="1" s="902">
      <c r="A9130" s="939" t="inlineStr">
        <is>
          <t>2015</t>
        </is>
      </c>
      <c r="B9130" s="939" t="inlineStr">
        <is>
          <t>28991330</t>
        </is>
      </c>
      <c r="C9130" s="939" t="inlineStr">
        <is>
          <t>8443 11 00</t>
        </is>
      </c>
      <c r="D9130" s="939" t="inlineStr">
        <is>
          <t>S</t>
        </is>
      </c>
    </row>
    <row r="9131" ht="14" customHeight="1" s="902">
      <c r="A9131" s="939" t="inlineStr">
        <is>
          <t>2015</t>
        </is>
      </c>
      <c r="B9131" s="939" t="inlineStr">
        <is>
          <t>28991390</t>
        </is>
      </c>
      <c r="C9131" s="939" t="inlineStr">
        <is>
          <t>8443 13 31</t>
        </is>
      </c>
      <c r="D9131" s="939" t="inlineStr">
        <is>
          <t>S</t>
        </is>
      </c>
    </row>
    <row r="9132" ht="14" customHeight="1" s="902">
      <c r="A9132" s="939" t="inlineStr">
        <is>
          <t>2015</t>
        </is>
      </c>
      <c r="B9132" s="939" t="inlineStr">
        <is>
          <t>28991390</t>
        </is>
      </c>
      <c r="C9132" s="939" t="inlineStr">
        <is>
          <t>8443 13 35</t>
        </is>
      </c>
      <c r="D9132" s="939" t="inlineStr">
        <is>
          <t>S</t>
        </is>
      </c>
    </row>
    <row r="9133" ht="14" customHeight="1" s="902">
      <c r="A9133" s="939" t="inlineStr">
        <is>
          <t>2015</t>
        </is>
      </c>
      <c r="B9133" s="939" t="inlineStr">
        <is>
          <t>28991390</t>
        </is>
      </c>
      <c r="C9133" s="939" t="inlineStr">
        <is>
          <t>8443 13 39</t>
        </is>
      </c>
      <c r="D9133" s="939" t="inlineStr">
        <is>
          <t>S</t>
        </is>
      </c>
    </row>
    <row r="9134" ht="14" customHeight="1" s="902">
      <c r="A9134" s="939" t="inlineStr">
        <is>
          <t>2015</t>
        </is>
      </c>
      <c r="B9134" s="939" t="inlineStr">
        <is>
          <t>28991390</t>
        </is>
      </c>
      <c r="C9134" s="939" t="inlineStr">
        <is>
          <t>8443 13 90</t>
        </is>
      </c>
      <c r="D9134" s="939" t="inlineStr">
        <is>
          <t>S</t>
        </is>
      </c>
    </row>
    <row r="9135" ht="14" customHeight="1" s="902">
      <c r="A9135" s="939" t="inlineStr">
        <is>
          <t>2015</t>
        </is>
      </c>
      <c r="B9135" s="939" t="inlineStr">
        <is>
          <t>28991410</t>
        </is>
      </c>
      <c r="C9135" s="939" t="inlineStr">
        <is>
          <t>8443 14 00</t>
        </is>
      </c>
      <c r="D9135" s="939" t="inlineStr">
        <is>
          <t>S</t>
        </is>
      </c>
    </row>
    <row r="9136" ht="14" customHeight="1" s="902">
      <c r="A9136" s="939" t="inlineStr">
        <is>
          <t>2015</t>
        </is>
      </c>
      <c r="B9136" s="939" t="inlineStr">
        <is>
          <t>28991430</t>
        </is>
      </c>
      <c r="C9136" s="939" t="inlineStr">
        <is>
          <t>8443 16 00</t>
        </is>
      </c>
      <c r="D9136" s="939" t="inlineStr">
        <is>
          <t>S</t>
        </is>
      </c>
    </row>
    <row r="9137" ht="14" customHeight="1" s="902">
      <c r="A9137" s="939" t="inlineStr">
        <is>
          <t>2015</t>
        </is>
      </c>
      <c r="B9137" s="939" t="inlineStr">
        <is>
          <t>28991450</t>
        </is>
      </c>
      <c r="C9137" s="939" t="inlineStr">
        <is>
          <t>8443 17 00</t>
        </is>
      </c>
      <c r="D9137" s="939" t="inlineStr">
        <is>
          <t>S</t>
        </is>
      </c>
    </row>
    <row r="9138" ht="14" customHeight="1" s="902">
      <c r="A9138" s="939" t="inlineStr">
        <is>
          <t>2015</t>
        </is>
      </c>
      <c r="B9138" s="939" t="inlineStr">
        <is>
          <t>28991490</t>
        </is>
      </c>
      <c r="C9138" s="939" t="inlineStr">
        <is>
          <t>8443 15 00</t>
        </is>
      </c>
      <c r="D9138" s="939" t="inlineStr">
        <is>
          <t>S</t>
        </is>
      </c>
    </row>
    <row r="9139" ht="14" customHeight="1" s="902">
      <c r="A9139" s="939" t="inlineStr">
        <is>
          <t>2015</t>
        </is>
      </c>
      <c r="B9139" s="939" t="inlineStr">
        <is>
          <t>28991490</t>
        </is>
      </c>
      <c r="C9139" s="939" t="inlineStr">
        <is>
          <t>8443 19 40</t>
        </is>
      </c>
      <c r="D9139" s="939" t="inlineStr">
        <is>
          <t>S</t>
        </is>
      </c>
    </row>
    <row r="9140" ht="14" customHeight="1" s="902">
      <c r="A9140" s="939" t="inlineStr">
        <is>
          <t>2015</t>
        </is>
      </c>
      <c r="B9140" s="939" t="inlineStr">
        <is>
          <t>28991490</t>
        </is>
      </c>
      <c r="C9140" s="939" t="inlineStr">
        <is>
          <t>8443 19 70</t>
        </is>
      </c>
      <c r="D9140" s="939" t="inlineStr">
        <is>
          <t>S</t>
        </is>
      </c>
    </row>
    <row r="9141" ht="14" customHeight="1" s="902">
      <c r="A9141" s="939" t="inlineStr">
        <is>
          <t>2015</t>
        </is>
      </c>
      <c r="B9141" s="939" t="inlineStr">
        <is>
          <t>28991490</t>
        </is>
      </c>
      <c r="C9141" s="939" t="inlineStr">
        <is>
          <t>8443 39 90</t>
        </is>
      </c>
      <c r="D9141" s="939" t="inlineStr">
        <is>
          <t>S</t>
        </is>
      </c>
    </row>
    <row r="9142" ht="14" customHeight="1" s="902">
      <c r="A9142" s="939" t="inlineStr">
        <is>
          <t>2015</t>
        </is>
      </c>
      <c r="B9142" s="939" t="inlineStr">
        <is>
          <t>28992020</t>
        </is>
      </c>
      <c r="C9142" s="939" t="inlineStr">
        <is>
          <t>8486 10 00</t>
        </is>
      </c>
      <c r="D9142" s="939" t="inlineStr">
        <is>
          <t>S</t>
        </is>
      </c>
    </row>
    <row r="9143" ht="14" customHeight="1" s="902">
      <c r="A9143" s="939" t="inlineStr">
        <is>
          <t>2015</t>
        </is>
      </c>
      <c r="B9143" s="939" t="inlineStr">
        <is>
          <t>28992040</t>
        </is>
      </c>
      <c r="C9143" s="939" t="inlineStr">
        <is>
          <t>8486 20 90</t>
        </is>
      </c>
      <c r="D9143" s="939" t="inlineStr">
        <is>
          <t>S</t>
        </is>
      </c>
    </row>
    <row r="9144" ht="14" customHeight="1" s="902">
      <c r="A9144" s="939" t="inlineStr">
        <is>
          <t>2015</t>
        </is>
      </c>
      <c r="B9144" s="939" t="inlineStr">
        <is>
          <t>28992060</t>
        </is>
      </c>
      <c r="C9144" s="939" t="inlineStr">
        <is>
          <t>8486 30 10</t>
        </is>
      </c>
      <c r="D9144" s="939" t="inlineStr">
        <is>
          <t>S</t>
        </is>
      </c>
    </row>
    <row r="9145" ht="14" customHeight="1" s="902">
      <c r="A9145" s="939" t="inlineStr">
        <is>
          <t>2015</t>
        </is>
      </c>
      <c r="B9145" s="939" t="inlineStr">
        <is>
          <t>28992060</t>
        </is>
      </c>
      <c r="C9145" s="939" t="inlineStr">
        <is>
          <t>8486 30 30</t>
        </is>
      </c>
      <c r="D9145" s="939" t="inlineStr">
        <is>
          <t>S</t>
        </is>
      </c>
    </row>
    <row r="9146" ht="14" customHeight="1" s="902">
      <c r="A9146" s="939" t="inlineStr">
        <is>
          <t>2015</t>
        </is>
      </c>
      <c r="B9146" s="939" t="inlineStr">
        <is>
          <t>28992060</t>
        </is>
      </c>
      <c r="C9146" s="939" t="inlineStr">
        <is>
          <t>8486 30 50</t>
        </is>
      </c>
      <c r="D9146" s="939" t="inlineStr">
        <is>
          <t>S</t>
        </is>
      </c>
    </row>
    <row r="9147" ht="14" customHeight="1" s="902">
      <c r="A9147" s="939" t="inlineStr">
        <is>
          <t>2015</t>
        </is>
      </c>
      <c r="B9147" s="939" t="inlineStr">
        <is>
          <t>28992060</t>
        </is>
      </c>
      <c r="C9147" s="939" t="inlineStr">
        <is>
          <t>8486 30 90</t>
        </is>
      </c>
      <c r="D9147" s="939" t="inlineStr">
        <is>
          <t>S</t>
        </is>
      </c>
    </row>
    <row r="9148" ht="14" customHeight="1" s="902">
      <c r="A9148" s="939" t="inlineStr">
        <is>
          <t>2015</t>
        </is>
      </c>
      <c r="B9148" s="939" t="inlineStr">
        <is>
          <t>28993130</t>
        </is>
      </c>
      <c r="C9148" s="939" t="inlineStr">
        <is>
          <t>8419 32 00</t>
        </is>
      </c>
      <c r="D9148" s="939" t="inlineStr">
        <is>
          <t>S</t>
        </is>
      </c>
    </row>
    <row r="9149" ht="14" customHeight="1" s="902">
      <c r="A9149" s="939" t="inlineStr">
        <is>
          <t>2015</t>
        </is>
      </c>
      <c r="B9149" s="939" t="inlineStr">
        <is>
          <t>28993150</t>
        </is>
      </c>
      <c r="C9149" s="939" t="inlineStr">
        <is>
          <t>8419 39 00</t>
        </is>
      </c>
      <c r="D9149" s="939" t="inlineStr">
        <is>
          <t>S</t>
        </is>
      </c>
    </row>
    <row r="9150" ht="14" customHeight="1" s="902">
      <c r="A9150" s="939" t="inlineStr">
        <is>
          <t>2015</t>
        </is>
      </c>
      <c r="B9150" s="939" t="inlineStr">
        <is>
          <t>28993200</t>
        </is>
      </c>
      <c r="C9150" s="939" t="inlineStr">
        <is>
          <t>9508 10 00</t>
        </is>
      </c>
      <c r="D9150" s="939" t="inlineStr">
        <is>
          <t>S</t>
        </is>
      </c>
    </row>
    <row r="9151" ht="14" customHeight="1" s="902">
      <c r="A9151" s="939" t="inlineStr">
        <is>
          <t>2015</t>
        </is>
      </c>
      <c r="B9151" s="939" t="inlineStr">
        <is>
          <t>28993200</t>
        </is>
      </c>
      <c r="C9151" s="939" t="inlineStr">
        <is>
          <t>9508 90 00</t>
        </is>
      </c>
      <c r="D9151" s="939" t="inlineStr">
        <is>
          <t>S</t>
        </is>
      </c>
    </row>
    <row r="9152" ht="14" customHeight="1" s="902">
      <c r="A9152" s="939" t="inlineStr">
        <is>
          <t>2015</t>
        </is>
      </c>
      <c r="B9152" s="939" t="inlineStr">
        <is>
          <t>28993905</t>
        </is>
      </c>
      <c r="C9152" s="939" t="inlineStr">
        <is>
          <t>8479 81 00</t>
        </is>
      </c>
      <c r="D9152" s="939" t="inlineStr">
        <is>
          <t>S</t>
        </is>
      </c>
    </row>
    <row r="9153" ht="14" customHeight="1" s="902">
      <c r="A9153" s="939" t="inlineStr">
        <is>
          <t>2015</t>
        </is>
      </c>
      <c r="B9153" s="939" t="inlineStr">
        <is>
          <t>28993910</t>
        </is>
      </c>
      <c r="C9153" s="939" t="inlineStr">
        <is>
          <t>8401 20 00</t>
        </is>
      </c>
      <c r="D9153" s="939" t="inlineStr">
        <is>
          <t>S</t>
        </is>
      </c>
    </row>
    <row r="9154" ht="14" customHeight="1" s="902">
      <c r="A9154" s="939" t="inlineStr">
        <is>
          <t>2015</t>
        </is>
      </c>
      <c r="B9154" s="939" t="inlineStr">
        <is>
          <t>28993915</t>
        </is>
      </c>
      <c r="C9154" s="939" t="inlineStr">
        <is>
          <t>8479 82 00</t>
        </is>
      </c>
      <c r="D9154" s="939" t="inlineStr">
        <is>
          <t>S</t>
        </is>
      </c>
    </row>
    <row r="9155" ht="14" customHeight="1" s="902">
      <c r="A9155" s="939" t="inlineStr">
        <is>
          <t>2015</t>
        </is>
      </c>
      <c r="B9155" s="939" t="inlineStr">
        <is>
          <t>28993920</t>
        </is>
      </c>
      <c r="C9155" s="939" t="inlineStr">
        <is>
          <t>8475 10 00</t>
        </is>
      </c>
      <c r="D9155" s="939" t="inlineStr">
        <is>
          <t>S</t>
        </is>
      </c>
    </row>
    <row r="9156" ht="14" customHeight="1" s="902">
      <c r="A9156" s="939" t="inlineStr">
        <is>
          <t>2015</t>
        </is>
      </c>
      <c r="B9156" s="939" t="inlineStr">
        <is>
          <t>28993925</t>
        </is>
      </c>
      <c r="C9156" s="939" t="inlineStr">
        <is>
          <t>8479 89 30</t>
        </is>
      </c>
      <c r="D9156" s="939" t="inlineStr">
        <is>
          <t>S</t>
        </is>
      </c>
    </row>
    <row r="9157" ht="14" customHeight="1" s="902">
      <c r="A9157" s="939" t="inlineStr">
        <is>
          <t>2015</t>
        </is>
      </c>
      <c r="B9157" s="939" t="inlineStr">
        <is>
          <t>28993930</t>
        </is>
      </c>
      <c r="C9157" s="939" t="inlineStr">
        <is>
          <t>8475 21 00</t>
        </is>
      </c>
      <c r="D9157" s="939" t="inlineStr">
        <is>
          <t>S</t>
        </is>
      </c>
    </row>
    <row r="9158" ht="14" customHeight="1" s="902">
      <c r="A9158" s="939" t="inlineStr">
        <is>
          <t>2015</t>
        </is>
      </c>
      <c r="B9158" s="939" t="inlineStr">
        <is>
          <t>28993930</t>
        </is>
      </c>
      <c r="C9158" s="939" t="inlineStr">
        <is>
          <t>8475 29 00</t>
        </is>
      </c>
      <c r="D9158" s="939" t="inlineStr">
        <is>
          <t>S</t>
        </is>
      </c>
    </row>
    <row r="9159" ht="14" customHeight="1" s="902">
      <c r="A9159" s="939" t="inlineStr">
        <is>
          <t>2015</t>
        </is>
      </c>
      <c r="B9159" s="939" t="inlineStr">
        <is>
          <t>28993935</t>
        </is>
      </c>
      <c r="C9159" s="939" t="inlineStr">
        <is>
          <t>8479 50 00</t>
        </is>
      </c>
      <c r="D9159" s="939" t="inlineStr">
        <is>
          <t>S</t>
        </is>
      </c>
    </row>
    <row r="9160" ht="14" customHeight="1" s="902">
      <c r="A9160" s="939" t="inlineStr">
        <is>
          <t>2015</t>
        </is>
      </c>
      <c r="B9160" s="939" t="inlineStr">
        <is>
          <t>28993940</t>
        </is>
      </c>
      <c r="C9160" s="939" t="inlineStr">
        <is>
          <t>8479 89 60</t>
        </is>
      </c>
      <c r="D9160" s="939" t="inlineStr">
        <is>
          <t>S</t>
        </is>
      </c>
    </row>
    <row r="9161" ht="14" customHeight="1" s="902">
      <c r="A9161" s="939" t="inlineStr">
        <is>
          <t>2015</t>
        </is>
      </c>
      <c r="B9161" s="939" t="inlineStr">
        <is>
          <t>28993945</t>
        </is>
      </c>
      <c r="C9161" s="939" t="inlineStr">
        <is>
          <t>8486 40 00</t>
        </is>
      </c>
      <c r="D9161" s="939" t="inlineStr">
        <is>
          <t>S</t>
        </is>
      </c>
    </row>
    <row r="9162" ht="14" customHeight="1" s="902">
      <c r="A9162" s="939" t="inlineStr">
        <is>
          <t>2015</t>
        </is>
      </c>
      <c r="B9162" s="939" t="inlineStr">
        <is>
          <t>28993950</t>
        </is>
      </c>
      <c r="C9162" s="939" t="inlineStr">
        <is>
          <t>8479 40 00</t>
        </is>
      </c>
      <c r="D9162" s="939" t="inlineStr">
        <is>
          <t>S</t>
        </is>
      </c>
    </row>
    <row r="9163" ht="14" customHeight="1" s="902">
      <c r="A9163" s="939" t="inlineStr">
        <is>
          <t>2015</t>
        </is>
      </c>
      <c r="B9163" s="939" t="inlineStr">
        <is>
          <t>28993953</t>
        </is>
      </c>
      <c r="C9163" s="939" t="inlineStr">
        <is>
          <t>8474 80 10</t>
        </is>
      </c>
      <c r="D9163" s="939" t="inlineStr">
        <is>
          <t>S</t>
        </is>
      </c>
    </row>
    <row r="9164" ht="14" customHeight="1" s="902">
      <c r="A9164" s="939" t="inlineStr">
        <is>
          <t>2015</t>
        </is>
      </c>
      <c r="B9164" s="939" t="inlineStr">
        <is>
          <t>28993953</t>
        </is>
      </c>
      <c r="C9164" s="939" t="inlineStr">
        <is>
          <t>8474 80 90</t>
        </is>
      </c>
      <c r="D9164" s="939" t="inlineStr">
        <is>
          <t>S</t>
        </is>
      </c>
    </row>
    <row r="9165" ht="14" customHeight="1" s="902">
      <c r="A9165" s="939" t="inlineStr">
        <is>
          <t>2015</t>
        </is>
      </c>
      <c r="B9165" s="939" t="inlineStr">
        <is>
          <t>28993955</t>
        </is>
      </c>
      <c r="C9165" s="939" t="inlineStr">
        <is>
          <t>8456 90 20</t>
        </is>
      </c>
      <c r="D9165" s="939" t="inlineStr">
        <is>
          <t>S</t>
        </is>
      </c>
    </row>
    <row r="9166" ht="14" customHeight="1" s="902">
      <c r="A9166" s="939" t="inlineStr">
        <is>
          <t>2015</t>
        </is>
      </c>
      <c r="B9166" s="939" t="inlineStr">
        <is>
          <t>28993955</t>
        </is>
      </c>
      <c r="C9166" s="939" t="inlineStr">
        <is>
          <t>8479 60 00</t>
        </is>
      </c>
      <c r="D9166" s="939" t="inlineStr">
        <is>
          <t>S</t>
        </is>
      </c>
    </row>
    <row r="9167" ht="14" customHeight="1" s="902">
      <c r="A9167" s="939" t="inlineStr">
        <is>
          <t>2015</t>
        </is>
      </c>
      <c r="B9167" s="939" t="inlineStr">
        <is>
          <t>28993955</t>
        </is>
      </c>
      <c r="C9167" s="939" t="inlineStr">
        <is>
          <t>8479 71 00</t>
        </is>
      </c>
      <c r="D9167" s="939" t="inlineStr">
        <is>
          <t>S</t>
        </is>
      </c>
    </row>
    <row r="9168" ht="14" customHeight="1" s="902">
      <c r="A9168" s="939" t="inlineStr">
        <is>
          <t>2015</t>
        </is>
      </c>
      <c r="B9168" s="939" t="inlineStr">
        <is>
          <t>28993955</t>
        </is>
      </c>
      <c r="C9168" s="939" t="inlineStr">
        <is>
          <t>8479 79 00</t>
        </is>
      </c>
      <c r="D9168" s="939" t="inlineStr">
        <is>
          <t>S</t>
        </is>
      </c>
    </row>
    <row r="9169" ht="14" customHeight="1" s="902">
      <c r="A9169" s="939" t="inlineStr">
        <is>
          <t>2015</t>
        </is>
      </c>
      <c r="B9169" s="939" t="inlineStr">
        <is>
          <t>28993955</t>
        </is>
      </c>
      <c r="C9169" s="939" t="inlineStr">
        <is>
          <t>8479 89 97</t>
        </is>
      </c>
      <c r="D9169" s="939" t="inlineStr">
        <is>
          <t>S</t>
        </is>
      </c>
    </row>
    <row r="9170" ht="14" customHeight="1" s="902">
      <c r="A9170" s="939" t="inlineStr">
        <is>
          <t>2015</t>
        </is>
      </c>
      <c r="B9170" s="939" t="inlineStr">
        <is>
          <t>28993965</t>
        </is>
      </c>
      <c r="C9170" s="939" t="inlineStr">
        <is>
          <t>8805 10 10</t>
        </is>
      </c>
      <c r="D9170" s="939" t="inlineStr">
        <is>
          <t>S</t>
        </is>
      </c>
    </row>
    <row r="9171" ht="14" customHeight="1" s="902">
      <c r="A9171" s="939" t="inlineStr">
        <is>
          <t>2015</t>
        </is>
      </c>
      <c r="B9171" s="939" t="inlineStr">
        <is>
          <t>28993965</t>
        </is>
      </c>
      <c r="C9171" s="939" t="inlineStr">
        <is>
          <t>8805 10 90</t>
        </is>
      </c>
      <c r="D9171" s="939" t="inlineStr">
        <is>
          <t>S</t>
        </is>
      </c>
    </row>
    <row r="9172" ht="14" customHeight="1" s="902">
      <c r="A9172" s="939" t="inlineStr">
        <is>
          <t>2015</t>
        </is>
      </c>
      <c r="B9172" s="939" t="inlineStr">
        <is>
          <t>28993970</t>
        </is>
      </c>
      <c r="C9172" s="939" t="inlineStr">
        <is>
          <t>9031 10 00</t>
        </is>
      </c>
      <c r="D9172" s="939" t="inlineStr">
        <is>
          <t>S</t>
        </is>
      </c>
    </row>
    <row r="9173" ht="14" customHeight="1" s="902">
      <c r="A9173" s="939" t="inlineStr">
        <is>
          <t>2015</t>
        </is>
      </c>
      <c r="B9173" s="939" t="inlineStr">
        <is>
          <t>28994000</t>
        </is>
      </c>
      <c r="C9173" s="939" t="inlineStr">
        <is>
          <t>8440 90 00</t>
        </is>
      </c>
      <c r="D9173" s="939" t="inlineStr">
        <is>
          <t>S</t>
        </is>
      </c>
    </row>
    <row r="9174" ht="14" customHeight="1" s="902">
      <c r="A9174" s="939" t="inlineStr">
        <is>
          <t>2015</t>
        </is>
      </c>
      <c r="B9174" s="939" t="inlineStr">
        <is>
          <t>28994000</t>
        </is>
      </c>
      <c r="C9174" s="939" t="inlineStr">
        <is>
          <t>8442 40 00</t>
        </is>
      </c>
      <c r="D9174" s="939" t="inlineStr">
        <is>
          <t>S</t>
        </is>
      </c>
    </row>
    <row r="9175" ht="14" customHeight="1" s="902">
      <c r="A9175" s="939" t="inlineStr">
        <is>
          <t>2015</t>
        </is>
      </c>
      <c r="B9175" s="939" t="inlineStr">
        <is>
          <t>28994000</t>
        </is>
      </c>
      <c r="C9175" s="939" t="inlineStr">
        <is>
          <t>8443 91 10</t>
        </is>
      </c>
      <c r="D9175" s="939" t="inlineStr">
        <is>
          <t>S</t>
        </is>
      </c>
    </row>
    <row r="9176" ht="14" customHeight="1" s="902">
      <c r="A9176" s="939" t="inlineStr">
        <is>
          <t>2015</t>
        </is>
      </c>
      <c r="B9176" s="939" t="inlineStr">
        <is>
          <t>28994000</t>
        </is>
      </c>
      <c r="C9176" s="939" t="inlineStr">
        <is>
          <t>8443 91 91</t>
        </is>
      </c>
      <c r="D9176" s="939" t="inlineStr">
        <is>
          <t>S</t>
        </is>
      </c>
    </row>
    <row r="9177" ht="14" customHeight="1" s="902">
      <c r="A9177" s="939" t="inlineStr">
        <is>
          <t>2015</t>
        </is>
      </c>
      <c r="B9177" s="939" t="inlineStr">
        <is>
          <t>28994000</t>
        </is>
      </c>
      <c r="C9177" s="939" t="inlineStr">
        <is>
          <t>8443 91 99</t>
        </is>
      </c>
      <c r="D9177" s="939" t="inlineStr">
        <is>
          <t>S</t>
        </is>
      </c>
    </row>
    <row r="9178" ht="14" customHeight="1" s="902">
      <c r="A9178" s="939" t="inlineStr">
        <is>
          <t>2015</t>
        </is>
      </c>
      <c r="B9178" s="939" t="inlineStr">
        <is>
          <t>28995100</t>
        </is>
      </c>
      <c r="C9178" s="939" t="inlineStr">
        <is>
          <t>8486 90 20</t>
        </is>
      </c>
      <c r="D9178" s="939" t="inlineStr">
        <is>
          <t>S</t>
        </is>
      </c>
    </row>
    <row r="9179" ht="14" customHeight="1" s="902">
      <c r="A9179" s="939" t="inlineStr">
        <is>
          <t>2015</t>
        </is>
      </c>
      <c r="B9179" s="939" t="inlineStr">
        <is>
          <t>28995100</t>
        </is>
      </c>
      <c r="C9179" s="939" t="inlineStr">
        <is>
          <t>8486 90 30</t>
        </is>
      </c>
      <c r="D9179" s="939" t="inlineStr">
        <is>
          <t>S</t>
        </is>
      </c>
    </row>
    <row r="9180" ht="14" customHeight="1" s="902">
      <c r="A9180" s="939" t="inlineStr">
        <is>
          <t>2015</t>
        </is>
      </c>
      <c r="B9180" s="939" t="inlineStr">
        <is>
          <t>28995100</t>
        </is>
      </c>
      <c r="C9180" s="939" t="inlineStr">
        <is>
          <t>8486 90 40</t>
        </is>
      </c>
      <c r="D9180" s="939" t="inlineStr">
        <is>
          <t>S</t>
        </is>
      </c>
    </row>
    <row r="9181" ht="14" customHeight="1" s="902">
      <c r="A9181" s="939" t="inlineStr">
        <is>
          <t>2015</t>
        </is>
      </c>
      <c r="B9181" s="939" t="inlineStr">
        <is>
          <t>28995100</t>
        </is>
      </c>
      <c r="C9181" s="939" t="inlineStr">
        <is>
          <t>8486 90 50</t>
        </is>
      </c>
      <c r="D9181" s="939" t="inlineStr">
        <is>
          <t>S</t>
        </is>
      </c>
    </row>
    <row r="9182" ht="14" customHeight="1" s="902">
      <c r="A9182" s="939" t="inlineStr">
        <is>
          <t>2015</t>
        </is>
      </c>
      <c r="B9182" s="939" t="inlineStr">
        <is>
          <t>28995100</t>
        </is>
      </c>
      <c r="C9182" s="939" t="inlineStr">
        <is>
          <t>8486 90 60</t>
        </is>
      </c>
      <c r="D9182" s="939" t="inlineStr">
        <is>
          <t>S</t>
        </is>
      </c>
    </row>
    <row r="9183" ht="14" customHeight="1" s="902">
      <c r="A9183" s="939" t="inlineStr">
        <is>
          <t>2015</t>
        </is>
      </c>
      <c r="B9183" s="939" t="inlineStr">
        <is>
          <t>28995100</t>
        </is>
      </c>
      <c r="C9183" s="939" t="inlineStr">
        <is>
          <t>8486 90 90</t>
        </is>
      </c>
      <c r="D9183" s="939" t="inlineStr">
        <is>
          <t>S</t>
        </is>
      </c>
    </row>
    <row r="9184" ht="14" customHeight="1" s="902">
      <c r="A9184" s="939" t="inlineStr">
        <is>
          <t>2015</t>
        </is>
      </c>
      <c r="B9184" s="939" t="inlineStr">
        <is>
          <t>28995230</t>
        </is>
      </c>
      <c r="C9184" s="939" t="inlineStr">
        <is>
          <t>8475 90 00</t>
        </is>
      </c>
      <c r="D9184" s="939" t="inlineStr">
        <is>
          <t>S</t>
        </is>
      </c>
    </row>
    <row r="9185" ht="14" customHeight="1" s="902">
      <c r="A9185" s="939" t="inlineStr">
        <is>
          <t>2015</t>
        </is>
      </c>
      <c r="B9185" s="939" t="inlineStr">
        <is>
          <t>28995280</t>
        </is>
      </c>
      <c r="C9185" s="939" t="inlineStr">
        <is>
          <t>8466 93 30</t>
        </is>
      </c>
      <c r="D9185" s="939" t="inlineStr">
        <is>
          <t>S</t>
        </is>
      </c>
    </row>
    <row r="9186" ht="14" customHeight="1" s="902">
      <c r="A9186" s="939" t="inlineStr">
        <is>
          <t>2015</t>
        </is>
      </c>
      <c r="B9186" s="939" t="inlineStr">
        <is>
          <t>28995280</t>
        </is>
      </c>
      <c r="C9186" s="939" t="inlineStr">
        <is>
          <t>8479 90 20</t>
        </is>
      </c>
      <c r="D9186" s="939" t="inlineStr">
        <is>
          <t>S</t>
        </is>
      </c>
    </row>
    <row r="9187" ht="14" customHeight="1" s="902">
      <c r="A9187" s="939" t="inlineStr">
        <is>
          <t>2015</t>
        </is>
      </c>
      <c r="B9187" s="939" t="inlineStr">
        <is>
          <t>28995280</t>
        </is>
      </c>
      <c r="C9187" s="939" t="inlineStr">
        <is>
          <t>8479 90 80</t>
        </is>
      </c>
      <c r="D9187" s="939" t="inlineStr">
        <is>
          <t>S</t>
        </is>
      </c>
    </row>
    <row r="9188" ht="14" customHeight="1" s="902">
      <c r="A9188" s="939" t="inlineStr">
        <is>
          <t>2015</t>
        </is>
      </c>
      <c r="B9188" s="939" t="inlineStr">
        <is>
          <t>29101100</t>
        </is>
      </c>
      <c r="C9188" s="939" t="inlineStr">
        <is>
          <t>8407 31 00</t>
        </is>
      </c>
      <c r="D9188" s="939" t="inlineStr">
        <is>
          <t>S</t>
        </is>
      </c>
      <c r="E9188" s="939" t="inlineStr">
        <is>
          <t>a</t>
        </is>
      </c>
    </row>
    <row r="9189" ht="14" customHeight="1" s="902">
      <c r="A9189" s="939" t="inlineStr">
        <is>
          <t>2015</t>
        </is>
      </c>
      <c r="B9189" s="939" t="inlineStr">
        <is>
          <t>29101100</t>
        </is>
      </c>
      <c r="C9189" s="939" t="inlineStr">
        <is>
          <t>8407 32 10</t>
        </is>
      </c>
      <c r="D9189" s="939" t="inlineStr">
        <is>
          <t>S</t>
        </is>
      </c>
      <c r="E9189" s="939" t="inlineStr">
        <is>
          <t>a</t>
        </is>
      </c>
    </row>
    <row r="9190" ht="14" customHeight="1" s="902">
      <c r="A9190" s="939" t="inlineStr">
        <is>
          <t>2015</t>
        </is>
      </c>
      <c r="B9190" s="939" t="inlineStr">
        <is>
          <t>29101100</t>
        </is>
      </c>
      <c r="C9190" s="939" t="inlineStr">
        <is>
          <t>8407 32 90</t>
        </is>
      </c>
      <c r="D9190" s="939" t="inlineStr">
        <is>
          <t>S</t>
        </is>
      </c>
      <c r="E9190" s="939" t="inlineStr">
        <is>
          <t>a</t>
        </is>
      </c>
    </row>
    <row r="9191" ht="14" customHeight="1" s="902">
      <c r="A9191" s="939" t="inlineStr">
        <is>
          <t>2015</t>
        </is>
      </c>
      <c r="B9191" s="939" t="inlineStr">
        <is>
          <t>29101100</t>
        </is>
      </c>
      <c r="C9191" s="939" t="inlineStr">
        <is>
          <t>8407 33 20</t>
        </is>
      </c>
      <c r="D9191" s="939" t="inlineStr">
        <is>
          <t>S</t>
        </is>
      </c>
      <c r="E9191" s="939" t="inlineStr">
        <is>
          <t>a</t>
        </is>
      </c>
    </row>
    <row r="9192" ht="14" customHeight="1" s="902">
      <c r="A9192" s="939" t="inlineStr">
        <is>
          <t>2015</t>
        </is>
      </c>
      <c r="B9192" s="939" t="inlineStr">
        <is>
          <t>29101100</t>
        </is>
      </c>
      <c r="C9192" s="939" t="inlineStr">
        <is>
          <t>8407 33 80</t>
        </is>
      </c>
      <c r="D9192" s="939" t="inlineStr">
        <is>
          <t>S</t>
        </is>
      </c>
      <c r="E9192" s="939" t="inlineStr">
        <is>
          <t>a</t>
        </is>
      </c>
    </row>
    <row r="9193" ht="14" customHeight="1" s="902">
      <c r="A9193" s="939" t="inlineStr">
        <is>
          <t>2015</t>
        </is>
      </c>
      <c r="B9193" s="939" t="inlineStr">
        <is>
          <t>29101200</t>
        </is>
      </c>
      <c r="C9193" s="939" t="inlineStr">
        <is>
          <t>8407 34 10</t>
        </is>
      </c>
      <c r="D9193" s="939" t="inlineStr">
        <is>
          <t>S</t>
        </is>
      </c>
      <c r="E9193" s="939" t="inlineStr">
        <is>
          <t>a</t>
        </is>
      </c>
    </row>
    <row r="9194" ht="14" customHeight="1" s="902">
      <c r="A9194" s="939" t="inlineStr">
        <is>
          <t>2015</t>
        </is>
      </c>
      <c r="B9194" s="939" t="inlineStr">
        <is>
          <t>29101200</t>
        </is>
      </c>
      <c r="C9194" s="939" t="inlineStr">
        <is>
          <t>8407 34 91</t>
        </is>
      </c>
      <c r="D9194" s="939" t="inlineStr">
        <is>
          <t>S</t>
        </is>
      </c>
      <c r="E9194" s="939" t="inlineStr">
        <is>
          <t>a</t>
        </is>
      </c>
    </row>
    <row r="9195" ht="14" customHeight="1" s="902">
      <c r="A9195" s="939" t="inlineStr">
        <is>
          <t>2015</t>
        </is>
      </c>
      <c r="B9195" s="939" t="inlineStr">
        <is>
          <t>29101200</t>
        </is>
      </c>
      <c r="C9195" s="939" t="inlineStr">
        <is>
          <t>8407 34 99</t>
        </is>
      </c>
      <c r="D9195" s="939" t="inlineStr">
        <is>
          <t>S</t>
        </is>
      </c>
      <c r="E9195" s="939" t="inlineStr">
        <is>
          <t>a</t>
        </is>
      </c>
    </row>
    <row r="9196" ht="14" customHeight="1" s="902">
      <c r="A9196" s="939" t="inlineStr">
        <is>
          <t>2015</t>
        </is>
      </c>
      <c r="B9196" s="939" t="inlineStr">
        <is>
          <t>29101300</t>
        </is>
      </c>
      <c r="C9196" s="939" t="inlineStr">
        <is>
          <t>8408 20 10</t>
        </is>
      </c>
      <c r="D9196" s="939" t="inlineStr">
        <is>
          <t>S</t>
        </is>
      </c>
    </row>
    <row r="9197" ht="14" customHeight="1" s="902">
      <c r="A9197" s="939" t="inlineStr">
        <is>
          <t>2015</t>
        </is>
      </c>
      <c r="B9197" s="939" t="inlineStr">
        <is>
          <t>29101300</t>
        </is>
      </c>
      <c r="C9197" s="939" t="inlineStr">
        <is>
          <t>8408 20 31</t>
        </is>
      </c>
      <c r="D9197" s="939" t="inlineStr">
        <is>
          <t>S</t>
        </is>
      </c>
    </row>
    <row r="9198" ht="14" customHeight="1" s="902">
      <c r="A9198" s="939" t="inlineStr">
        <is>
          <t>2015</t>
        </is>
      </c>
      <c r="B9198" s="939" t="inlineStr">
        <is>
          <t>29101300</t>
        </is>
      </c>
      <c r="C9198" s="939" t="inlineStr">
        <is>
          <t>8408 20 35</t>
        </is>
      </c>
      <c r="D9198" s="939" t="inlineStr">
        <is>
          <t>S</t>
        </is>
      </c>
    </row>
    <row r="9199" ht="14" customHeight="1" s="902">
      <c r="A9199" s="939" t="inlineStr">
        <is>
          <t>2015</t>
        </is>
      </c>
      <c r="B9199" s="939" t="inlineStr">
        <is>
          <t>29101300</t>
        </is>
      </c>
      <c r="C9199" s="939" t="inlineStr">
        <is>
          <t>8408 20 37</t>
        </is>
      </c>
      <c r="D9199" s="939" t="inlineStr">
        <is>
          <t>S</t>
        </is>
      </c>
    </row>
    <row r="9200" ht="14" customHeight="1" s="902">
      <c r="A9200" s="939" t="inlineStr">
        <is>
          <t>2015</t>
        </is>
      </c>
      <c r="B9200" s="939" t="inlineStr">
        <is>
          <t>29101300</t>
        </is>
      </c>
      <c r="C9200" s="939" t="inlineStr">
        <is>
          <t>8408 20 51</t>
        </is>
      </c>
      <c r="D9200" s="939" t="inlineStr">
        <is>
          <t>S</t>
        </is>
      </c>
    </row>
    <row r="9201" ht="14" customHeight="1" s="902">
      <c r="A9201" s="939" t="inlineStr">
        <is>
          <t>2015</t>
        </is>
      </c>
      <c r="B9201" s="939" t="inlineStr">
        <is>
          <t>29101300</t>
        </is>
      </c>
      <c r="C9201" s="939" t="inlineStr">
        <is>
          <t>8408 20 55</t>
        </is>
      </c>
      <c r="D9201" s="939" t="inlineStr">
        <is>
          <t>S</t>
        </is>
      </c>
    </row>
    <row r="9202" ht="14" customHeight="1" s="902">
      <c r="A9202" s="939" t="inlineStr">
        <is>
          <t>2015</t>
        </is>
      </c>
      <c r="B9202" s="939" t="inlineStr">
        <is>
          <t>29101300</t>
        </is>
      </c>
      <c r="C9202" s="939" t="inlineStr">
        <is>
          <t>8408 20 57</t>
        </is>
      </c>
      <c r="D9202" s="939" t="inlineStr">
        <is>
          <t>S</t>
        </is>
      </c>
    </row>
    <row r="9203" ht="14" customHeight="1" s="902">
      <c r="A9203" s="939" t="inlineStr">
        <is>
          <t>2015</t>
        </is>
      </c>
      <c r="B9203" s="939" t="inlineStr">
        <is>
          <t>29101300</t>
        </is>
      </c>
      <c r="C9203" s="939" t="inlineStr">
        <is>
          <t>8408 20 99</t>
        </is>
      </c>
      <c r="D9203" s="939" t="inlineStr">
        <is>
          <t>S</t>
        </is>
      </c>
    </row>
    <row r="9204" ht="14" customHeight="1" s="902">
      <c r="A9204" s="939" t="inlineStr">
        <is>
          <t>2015</t>
        </is>
      </c>
      <c r="B9204" s="939" t="inlineStr">
        <is>
          <t>29102100</t>
        </is>
      </c>
      <c r="C9204" s="939" t="inlineStr">
        <is>
          <t>8703 21 10</t>
        </is>
      </c>
      <c r="D9204" s="939" t="inlineStr">
        <is>
          <t>S</t>
        </is>
      </c>
    </row>
    <row r="9205" ht="14" customHeight="1" s="902">
      <c r="A9205" s="939" t="inlineStr">
        <is>
          <t>2015</t>
        </is>
      </c>
      <c r="B9205" s="939" t="inlineStr">
        <is>
          <t>29102100</t>
        </is>
      </c>
      <c r="C9205" s="939" t="inlineStr">
        <is>
          <t>8703 22 10</t>
        </is>
      </c>
      <c r="D9205" s="939" t="inlineStr">
        <is>
          <t>S</t>
        </is>
      </c>
    </row>
    <row r="9206" ht="14" customHeight="1" s="902">
      <c r="A9206" s="939" t="inlineStr">
        <is>
          <t>2015</t>
        </is>
      </c>
      <c r="B9206" s="939" t="inlineStr">
        <is>
          <t>29102230</t>
        </is>
      </c>
      <c r="C9206" s="939" t="inlineStr">
        <is>
          <t>8703 23 19</t>
        </is>
      </c>
      <c r="D9206" s="939" t="inlineStr">
        <is>
          <t>S</t>
        </is>
      </c>
    </row>
    <row r="9207" ht="14" customHeight="1" s="902">
      <c r="A9207" s="939" t="inlineStr">
        <is>
          <t>2015</t>
        </is>
      </c>
      <c r="B9207" s="939" t="inlineStr">
        <is>
          <t>29102230</t>
        </is>
      </c>
      <c r="C9207" s="939" t="inlineStr">
        <is>
          <t>8703 24 10</t>
        </is>
      </c>
      <c r="D9207" s="939" t="inlineStr">
        <is>
          <t>S</t>
        </is>
      </c>
    </row>
    <row r="9208" ht="14" customHeight="1" s="902">
      <c r="A9208" s="939" t="inlineStr">
        <is>
          <t>2015</t>
        </is>
      </c>
      <c r="B9208" s="939" t="inlineStr">
        <is>
          <t>29102250</t>
        </is>
      </c>
      <c r="C9208" s="939" t="inlineStr">
        <is>
          <t>8703 23 11</t>
        </is>
      </c>
      <c r="D9208" s="939" t="inlineStr">
        <is>
          <t>S</t>
        </is>
      </c>
    </row>
    <row r="9209" ht="14" customHeight="1" s="902">
      <c r="A9209" s="939" t="inlineStr">
        <is>
          <t>2015</t>
        </is>
      </c>
      <c r="B9209" s="939" t="inlineStr">
        <is>
          <t>29102310</t>
        </is>
      </c>
      <c r="C9209" s="939" t="inlineStr">
        <is>
          <t>8703 31 10</t>
        </is>
      </c>
      <c r="D9209" s="939" t="inlineStr">
        <is>
          <t>S</t>
        </is>
      </c>
    </row>
    <row r="9210" ht="14" customHeight="1" s="902">
      <c r="A9210" s="939" t="inlineStr">
        <is>
          <t>2015</t>
        </is>
      </c>
      <c r="B9210" s="939" t="inlineStr">
        <is>
          <t>29102330</t>
        </is>
      </c>
      <c r="C9210" s="939" t="inlineStr">
        <is>
          <t>8703 32 19</t>
        </is>
      </c>
      <c r="D9210" s="939" t="inlineStr">
        <is>
          <t>S</t>
        </is>
      </c>
    </row>
    <row r="9211" ht="14" customHeight="1" s="902">
      <c r="A9211" s="939" t="inlineStr">
        <is>
          <t>2015</t>
        </is>
      </c>
      <c r="B9211" s="939" t="inlineStr">
        <is>
          <t>29102340</t>
        </is>
      </c>
      <c r="C9211" s="939" t="inlineStr">
        <is>
          <t>8703 33 19</t>
        </is>
      </c>
      <c r="D9211" s="939" t="inlineStr">
        <is>
          <t>S</t>
        </is>
      </c>
    </row>
    <row r="9212" ht="14" customHeight="1" s="902">
      <c r="A9212" s="939" t="inlineStr">
        <is>
          <t>2015</t>
        </is>
      </c>
      <c r="B9212" s="939" t="inlineStr">
        <is>
          <t>29102353</t>
        </is>
      </c>
      <c r="C9212" s="939" t="inlineStr">
        <is>
          <t>8703 32 11</t>
        </is>
      </c>
      <c r="D9212" s="939" t="inlineStr">
        <is>
          <t>S</t>
        </is>
      </c>
    </row>
    <row r="9213" ht="14" customHeight="1" s="902">
      <c r="A9213" s="939" t="inlineStr">
        <is>
          <t>2015</t>
        </is>
      </c>
      <c r="B9213" s="939" t="inlineStr">
        <is>
          <t>29102355</t>
        </is>
      </c>
      <c r="C9213" s="939" t="inlineStr">
        <is>
          <t>8703 33 11</t>
        </is>
      </c>
      <c r="D9213" s="939" t="inlineStr">
        <is>
          <t>S</t>
        </is>
      </c>
    </row>
    <row r="9214" ht="14" customHeight="1" s="902">
      <c r="A9214" s="939" t="inlineStr">
        <is>
          <t>2015</t>
        </is>
      </c>
      <c r="B9214" s="939" t="inlineStr">
        <is>
          <t>29102400</t>
        </is>
      </c>
      <c r="C9214" s="939" t="inlineStr">
        <is>
          <t>8703 90 10</t>
        </is>
      </c>
      <c r="D9214" s="939" t="inlineStr">
        <is>
          <t>S</t>
        </is>
      </c>
    </row>
    <row r="9215" ht="14" customHeight="1" s="902">
      <c r="A9215" s="939" t="inlineStr">
        <is>
          <t>2015</t>
        </is>
      </c>
      <c r="B9215" s="939" t="inlineStr">
        <is>
          <t>29102400</t>
        </is>
      </c>
      <c r="C9215" s="939" t="inlineStr">
        <is>
          <t>8703 90 90</t>
        </is>
      </c>
      <c r="D9215" s="939" t="inlineStr">
        <is>
          <t>S</t>
        </is>
      </c>
    </row>
    <row r="9216" ht="14" customHeight="1" s="902">
      <c r="A9216" s="939" t="inlineStr">
        <is>
          <t>2015</t>
        </is>
      </c>
      <c r="B9216" s="939" t="inlineStr">
        <is>
          <t>29103000</t>
        </is>
      </c>
      <c r="C9216" s="939" t="inlineStr">
        <is>
          <t>8702 10 11</t>
        </is>
      </c>
      <c r="D9216" s="939" t="inlineStr">
        <is>
          <t>S</t>
        </is>
      </c>
    </row>
    <row r="9217" ht="14" customHeight="1" s="902">
      <c r="A9217" s="939" t="inlineStr">
        <is>
          <t>2015</t>
        </is>
      </c>
      <c r="B9217" s="939" t="inlineStr">
        <is>
          <t>29103000</t>
        </is>
      </c>
      <c r="C9217" s="939" t="inlineStr">
        <is>
          <t>8702 10 91</t>
        </is>
      </c>
      <c r="D9217" s="939" t="inlineStr">
        <is>
          <t>S</t>
        </is>
      </c>
    </row>
    <row r="9218" ht="14" customHeight="1" s="902">
      <c r="A9218" s="939" t="inlineStr">
        <is>
          <t>2015</t>
        </is>
      </c>
      <c r="B9218" s="939" t="inlineStr">
        <is>
          <t>29103000</t>
        </is>
      </c>
      <c r="C9218" s="939" t="inlineStr">
        <is>
          <t>8702 90 11</t>
        </is>
      </c>
      <c r="D9218" s="939" t="inlineStr">
        <is>
          <t>S</t>
        </is>
      </c>
    </row>
    <row r="9219" ht="14" customHeight="1" s="902">
      <c r="A9219" s="939" t="inlineStr">
        <is>
          <t>2015</t>
        </is>
      </c>
      <c r="B9219" s="939" t="inlineStr">
        <is>
          <t>29103000</t>
        </is>
      </c>
      <c r="C9219" s="939" t="inlineStr">
        <is>
          <t>8702 90 31</t>
        </is>
      </c>
      <c r="D9219" s="939" t="inlineStr">
        <is>
          <t>S</t>
        </is>
      </c>
    </row>
    <row r="9220" ht="14" customHeight="1" s="902">
      <c r="A9220" s="939" t="inlineStr">
        <is>
          <t>2015</t>
        </is>
      </c>
      <c r="B9220" s="939" t="inlineStr">
        <is>
          <t>29103000</t>
        </is>
      </c>
      <c r="C9220" s="939" t="inlineStr">
        <is>
          <t>8702 90 90</t>
        </is>
      </c>
      <c r="D9220" s="939" t="inlineStr">
        <is>
          <t>S</t>
        </is>
      </c>
    </row>
    <row r="9221" ht="14" customHeight="1" s="902">
      <c r="A9221" s="939" t="inlineStr">
        <is>
          <t>2015</t>
        </is>
      </c>
      <c r="B9221" s="939" t="inlineStr">
        <is>
          <t>29104110</t>
        </is>
      </c>
      <c r="C9221" s="939" t="inlineStr">
        <is>
          <t>8704 21 10</t>
        </is>
      </c>
      <c r="D9221" s="939" t="inlineStr">
        <is>
          <t>S</t>
        </is>
      </c>
    </row>
    <row r="9222" ht="14" customHeight="1" s="902">
      <c r="A9222" s="939" t="inlineStr">
        <is>
          <t>2015</t>
        </is>
      </c>
      <c r="B9222" s="939" t="inlineStr">
        <is>
          <t>29104110</t>
        </is>
      </c>
      <c r="C9222" s="939" t="inlineStr">
        <is>
          <t>8704 21 31</t>
        </is>
      </c>
      <c r="D9222" s="939" t="inlineStr">
        <is>
          <t>S</t>
        </is>
      </c>
    </row>
    <row r="9223" ht="14" customHeight="1" s="902">
      <c r="A9223" s="939" t="inlineStr">
        <is>
          <t>2015</t>
        </is>
      </c>
      <c r="B9223" s="939" t="inlineStr">
        <is>
          <t>29104110</t>
        </is>
      </c>
      <c r="C9223" s="939" t="inlineStr">
        <is>
          <t>8704 21 91</t>
        </is>
      </c>
      <c r="D9223" s="939" t="inlineStr">
        <is>
          <t>S</t>
        </is>
      </c>
    </row>
    <row r="9224" ht="14" customHeight="1" s="902">
      <c r="A9224" s="939" t="inlineStr">
        <is>
          <t>2015</t>
        </is>
      </c>
      <c r="B9224" s="939" t="inlineStr">
        <is>
          <t>29104130</t>
        </is>
      </c>
      <c r="C9224" s="939" t="inlineStr">
        <is>
          <t>8704 22 10</t>
        </is>
      </c>
      <c r="D9224" s="939" t="inlineStr">
        <is>
          <t>S</t>
        </is>
      </c>
    </row>
    <row r="9225" ht="14" customHeight="1" s="902">
      <c r="A9225" s="939" t="inlineStr">
        <is>
          <t>2015</t>
        </is>
      </c>
      <c r="B9225" s="939" t="inlineStr">
        <is>
          <t>29104130</t>
        </is>
      </c>
      <c r="C9225" s="939" t="inlineStr">
        <is>
          <t>8704 22 91</t>
        </is>
      </c>
      <c r="D9225" s="939" t="inlineStr">
        <is>
          <t>S</t>
        </is>
      </c>
    </row>
    <row r="9226" ht="14" customHeight="1" s="902">
      <c r="A9226" s="939" t="inlineStr">
        <is>
          <t>2015</t>
        </is>
      </c>
      <c r="B9226" s="939" t="inlineStr">
        <is>
          <t>29104140</t>
        </is>
      </c>
      <c r="C9226" s="939" t="inlineStr">
        <is>
          <t>8704 23 10</t>
        </is>
      </c>
      <c r="D9226" s="939" t="inlineStr">
        <is>
          <t>S</t>
        </is>
      </c>
    </row>
    <row r="9227" ht="14" customHeight="1" s="902">
      <c r="A9227" s="939" t="inlineStr">
        <is>
          <t>2015</t>
        </is>
      </c>
      <c r="B9227" s="939" t="inlineStr">
        <is>
          <t>29104140</t>
        </is>
      </c>
      <c r="C9227" s="939" t="inlineStr">
        <is>
          <t>8704 23 91</t>
        </is>
      </c>
      <c r="D9227" s="939" t="inlineStr">
        <is>
          <t>S</t>
        </is>
      </c>
    </row>
    <row r="9228" ht="14" customHeight="1" s="902">
      <c r="A9228" s="939" t="inlineStr">
        <is>
          <t>2015</t>
        </is>
      </c>
      <c r="B9228" s="939" t="inlineStr">
        <is>
          <t>29104200</t>
        </is>
      </c>
      <c r="C9228" s="939" t="inlineStr">
        <is>
          <t>8704 31 10</t>
        </is>
      </c>
      <c r="D9228" s="939" t="inlineStr">
        <is>
          <t>S</t>
        </is>
      </c>
    </row>
    <row r="9229" ht="14" customHeight="1" s="902">
      <c r="A9229" s="939" t="inlineStr">
        <is>
          <t>2015</t>
        </is>
      </c>
      <c r="B9229" s="939" t="inlineStr">
        <is>
          <t>29104200</t>
        </is>
      </c>
      <c r="C9229" s="939" t="inlineStr">
        <is>
          <t>8704 31 31</t>
        </is>
      </c>
      <c r="D9229" s="939" t="inlineStr">
        <is>
          <t>S</t>
        </is>
      </c>
    </row>
    <row r="9230" ht="14" customHeight="1" s="902">
      <c r="A9230" s="939" t="inlineStr">
        <is>
          <t>2015</t>
        </is>
      </c>
      <c r="B9230" s="939" t="inlineStr">
        <is>
          <t>29104200</t>
        </is>
      </c>
      <c r="C9230" s="939" t="inlineStr">
        <is>
          <t>8704 31 91</t>
        </is>
      </c>
      <c r="D9230" s="939" t="inlineStr">
        <is>
          <t>S</t>
        </is>
      </c>
    </row>
    <row r="9231" ht="14" customHeight="1" s="902">
      <c r="A9231" s="939" t="inlineStr">
        <is>
          <t>2015</t>
        </is>
      </c>
      <c r="B9231" s="939" t="inlineStr">
        <is>
          <t>29104200</t>
        </is>
      </c>
      <c r="C9231" s="939" t="inlineStr">
        <is>
          <t>8704 32 10</t>
        </is>
      </c>
      <c r="D9231" s="939" t="inlineStr">
        <is>
          <t>S</t>
        </is>
      </c>
    </row>
    <row r="9232" ht="14" customHeight="1" s="902">
      <c r="A9232" s="939" t="inlineStr">
        <is>
          <t>2015</t>
        </is>
      </c>
      <c r="B9232" s="939" t="inlineStr">
        <is>
          <t>29104200</t>
        </is>
      </c>
      <c r="C9232" s="939" t="inlineStr">
        <is>
          <t>8704 32 91</t>
        </is>
      </c>
      <c r="D9232" s="939" t="inlineStr">
        <is>
          <t>S</t>
        </is>
      </c>
    </row>
    <row r="9233" ht="14" customHeight="1" s="902">
      <c r="A9233" s="939" t="inlineStr">
        <is>
          <t>2015</t>
        </is>
      </c>
      <c r="B9233" s="939" t="inlineStr">
        <is>
          <t>29104200</t>
        </is>
      </c>
      <c r="C9233" s="939" t="inlineStr">
        <is>
          <t>8704 90 00</t>
        </is>
      </c>
      <c r="D9233" s="939" t="inlineStr">
        <is>
          <t>S</t>
        </is>
      </c>
    </row>
    <row r="9234" ht="14" customHeight="1" s="902">
      <c r="A9234" s="939" t="inlineStr">
        <is>
          <t>2015</t>
        </is>
      </c>
      <c r="B9234" s="939" t="inlineStr">
        <is>
          <t>29104300</t>
        </is>
      </c>
      <c r="C9234" s="939" t="inlineStr">
        <is>
          <t>8701 20 10</t>
        </is>
      </c>
      <c r="D9234" s="939" t="inlineStr">
        <is>
          <t>S</t>
        </is>
      </c>
    </row>
    <row r="9235" ht="14" customHeight="1" s="902">
      <c r="A9235" s="939" t="inlineStr">
        <is>
          <t>2015</t>
        </is>
      </c>
      <c r="B9235" s="939" t="inlineStr">
        <is>
          <t>29104400</t>
        </is>
      </c>
      <c r="C9235" s="939" t="inlineStr">
        <is>
          <t>8706 00 11</t>
        </is>
      </c>
      <c r="D9235" s="939" t="inlineStr">
        <is>
          <t>S</t>
        </is>
      </c>
    </row>
    <row r="9236" ht="14" customHeight="1" s="902">
      <c r="A9236" s="939" t="inlineStr">
        <is>
          <t>2015</t>
        </is>
      </c>
      <c r="B9236" s="939" t="inlineStr">
        <is>
          <t>29104400</t>
        </is>
      </c>
      <c r="C9236" s="939" t="inlineStr">
        <is>
          <t>8706 00 19</t>
        </is>
      </c>
      <c r="D9236" s="939" t="inlineStr">
        <is>
          <t>S</t>
        </is>
      </c>
    </row>
    <row r="9237" ht="14" customHeight="1" s="902">
      <c r="A9237" s="939" t="inlineStr">
        <is>
          <t>2015</t>
        </is>
      </c>
      <c r="B9237" s="939" t="inlineStr">
        <is>
          <t>29104400</t>
        </is>
      </c>
      <c r="C9237" s="939" t="inlineStr">
        <is>
          <t>8706 00 91</t>
        </is>
      </c>
      <c r="D9237" s="939" t="inlineStr">
        <is>
          <t>S</t>
        </is>
      </c>
    </row>
    <row r="9238" ht="14" customHeight="1" s="902">
      <c r="A9238" s="939" t="inlineStr">
        <is>
          <t>2015</t>
        </is>
      </c>
      <c r="B9238" s="939" t="inlineStr">
        <is>
          <t>29104400</t>
        </is>
      </c>
      <c r="C9238" s="939" t="inlineStr">
        <is>
          <t>8706 00 99</t>
        </is>
      </c>
      <c r="D9238" s="939" t="inlineStr">
        <is>
          <t>S</t>
        </is>
      </c>
    </row>
    <row r="9239" ht="14" customHeight="1" s="902">
      <c r="A9239" s="939" t="inlineStr">
        <is>
          <t>2015</t>
        </is>
      </c>
      <c r="B9239" s="939" t="inlineStr">
        <is>
          <t>29105100</t>
        </is>
      </c>
      <c r="C9239" s="939" t="inlineStr">
        <is>
          <t>8705 10 00</t>
        </is>
      </c>
      <c r="D9239" s="939" t="inlineStr">
        <is>
          <t>S</t>
        </is>
      </c>
    </row>
    <row r="9240" ht="14" customHeight="1" s="902">
      <c r="A9240" s="939" t="inlineStr">
        <is>
          <t>2015</t>
        </is>
      </c>
      <c r="B9240" s="939" t="inlineStr">
        <is>
          <t>29105200</t>
        </is>
      </c>
      <c r="C9240" s="939" t="inlineStr">
        <is>
          <t>8703 10 11</t>
        </is>
      </c>
      <c r="D9240" s="939" t="inlineStr">
        <is>
          <t>S</t>
        </is>
      </c>
    </row>
    <row r="9241" ht="14" customHeight="1" s="902">
      <c r="A9241" s="939" t="inlineStr">
        <is>
          <t>2015</t>
        </is>
      </c>
      <c r="B9241" s="939" t="inlineStr">
        <is>
          <t>29105200</t>
        </is>
      </c>
      <c r="C9241" s="939" t="inlineStr">
        <is>
          <t>8703 10 18</t>
        </is>
      </c>
      <c r="D9241" s="939" t="inlineStr">
        <is>
          <t>S</t>
        </is>
      </c>
    </row>
    <row r="9242" ht="14" customHeight="1" s="902">
      <c r="A9242" s="939" t="inlineStr">
        <is>
          <t>2015</t>
        </is>
      </c>
      <c r="B9242" s="939" t="inlineStr">
        <is>
          <t>29105930</t>
        </is>
      </c>
      <c r="C9242" s="939" t="inlineStr">
        <is>
          <t>8705 30 00</t>
        </is>
      </c>
      <c r="D9242" s="939" t="inlineStr">
        <is>
          <t>S</t>
        </is>
      </c>
    </row>
    <row r="9243" ht="14" customHeight="1" s="902">
      <c r="A9243" s="939" t="inlineStr">
        <is>
          <t>2015</t>
        </is>
      </c>
      <c r="B9243" s="939" t="inlineStr">
        <is>
          <t>29105950</t>
        </is>
      </c>
      <c r="C9243" s="939" t="inlineStr">
        <is>
          <t>8705 40 00</t>
        </is>
      </c>
      <c r="D9243" s="939" t="inlineStr">
        <is>
          <t>S</t>
        </is>
      </c>
    </row>
    <row r="9244" ht="14" customHeight="1" s="902">
      <c r="A9244" s="939" t="inlineStr">
        <is>
          <t>2015</t>
        </is>
      </c>
      <c r="B9244" s="939" t="inlineStr">
        <is>
          <t>29105990</t>
        </is>
      </c>
      <c r="C9244" s="939" t="inlineStr">
        <is>
          <t>8705 20 00</t>
        </is>
      </c>
      <c r="D9244" s="939" t="inlineStr">
        <is>
          <t>S</t>
        </is>
      </c>
    </row>
    <row r="9245" ht="14" customHeight="1" s="902">
      <c r="A9245" s="939" t="inlineStr">
        <is>
          <t>2015</t>
        </is>
      </c>
      <c r="B9245" s="939" t="inlineStr">
        <is>
          <t>29105990</t>
        </is>
      </c>
      <c r="C9245" s="939" t="inlineStr">
        <is>
          <t>8705 90 30</t>
        </is>
      </c>
      <c r="D9245" s="939" t="inlineStr">
        <is>
          <t>S</t>
        </is>
      </c>
    </row>
    <row r="9246" ht="14" customHeight="1" s="902">
      <c r="A9246" s="939" t="inlineStr">
        <is>
          <t>2015</t>
        </is>
      </c>
      <c r="B9246" s="939" t="inlineStr">
        <is>
          <t>29105990</t>
        </is>
      </c>
      <c r="C9246" s="939" t="inlineStr">
        <is>
          <t>8705 90 80</t>
        </is>
      </c>
      <c r="D9246" s="939" t="inlineStr">
        <is>
          <t>S</t>
        </is>
      </c>
    </row>
    <row r="9247" ht="14" customHeight="1" s="902">
      <c r="A9247" s="939" t="inlineStr">
        <is>
          <t>2015</t>
        </is>
      </c>
      <c r="B9247" s="939" t="inlineStr">
        <is>
          <t>29201030</t>
        </is>
      </c>
      <c r="C9247" s="939" t="inlineStr">
        <is>
          <t>8707 10 10</t>
        </is>
      </c>
      <c r="D9247" s="939" t="inlineStr">
        <is>
          <t>S</t>
        </is>
      </c>
    </row>
    <row r="9248" ht="14" customHeight="1" s="902">
      <c r="A9248" s="939" t="inlineStr">
        <is>
          <t>2015</t>
        </is>
      </c>
      <c r="B9248" s="939" t="inlineStr">
        <is>
          <t>29201030</t>
        </is>
      </c>
      <c r="C9248" s="939" t="inlineStr">
        <is>
          <t>8707 10 90</t>
        </is>
      </c>
      <c r="D9248" s="939" t="inlineStr">
        <is>
          <t>S</t>
        </is>
      </c>
    </row>
    <row r="9249" ht="14" customHeight="1" s="902">
      <c r="A9249" s="939" t="inlineStr">
        <is>
          <t>2015</t>
        </is>
      </c>
      <c r="B9249" s="939" t="inlineStr">
        <is>
          <t>29201050</t>
        </is>
      </c>
      <c r="C9249" s="939" t="inlineStr">
        <is>
          <t>8707 90 10</t>
        </is>
      </c>
      <c r="D9249" s="939" t="inlineStr">
        <is>
          <t>S</t>
        </is>
      </c>
    </row>
    <row r="9250" ht="14" customHeight="1" s="902">
      <c r="A9250" s="939" t="inlineStr">
        <is>
          <t>2015</t>
        </is>
      </c>
      <c r="B9250" s="939" t="inlineStr">
        <is>
          <t>29201050</t>
        </is>
      </c>
      <c r="C9250" s="939" t="inlineStr">
        <is>
          <t>8707 90 90</t>
        </is>
      </c>
      <c r="D9250" s="939" t="inlineStr">
        <is>
          <t>S</t>
        </is>
      </c>
    </row>
    <row r="9251" ht="14" customHeight="1" s="902">
      <c r="A9251" s="939" t="inlineStr">
        <is>
          <t>2015</t>
        </is>
      </c>
      <c r="B9251" s="939" t="inlineStr">
        <is>
          <t>29202100</t>
        </is>
      </c>
      <c r="C9251" s="939" t="inlineStr">
        <is>
          <t>8609 00 10</t>
        </is>
      </c>
      <c r="D9251" s="939" t="inlineStr">
        <is>
          <t>S</t>
        </is>
      </c>
    </row>
    <row r="9252" ht="14" customHeight="1" s="902">
      <c r="A9252" s="939" t="inlineStr">
        <is>
          <t>2015</t>
        </is>
      </c>
      <c r="B9252" s="939" t="inlineStr">
        <is>
          <t>29202100</t>
        </is>
      </c>
      <c r="C9252" s="939" t="inlineStr">
        <is>
          <t>8609 00 90</t>
        </is>
      </c>
      <c r="D9252" s="939" t="inlineStr">
        <is>
          <t>S</t>
        </is>
      </c>
    </row>
    <row r="9253" ht="14" customHeight="1" s="902">
      <c r="A9253" s="939" t="inlineStr">
        <is>
          <t>2015</t>
        </is>
      </c>
      <c r="B9253" s="939" t="inlineStr">
        <is>
          <t>29202292</t>
        </is>
      </c>
      <c r="C9253" s="939" t="inlineStr">
        <is>
          <t>8716 10 92</t>
        </is>
      </c>
      <c r="D9253" s="939" t="inlineStr">
        <is>
          <t>S</t>
        </is>
      </c>
    </row>
    <row r="9254" ht="14" customHeight="1" s="902">
      <c r="A9254" s="939" t="inlineStr">
        <is>
          <t>2015</t>
        </is>
      </c>
      <c r="B9254" s="939" t="inlineStr">
        <is>
          <t>29202298</t>
        </is>
      </c>
      <c r="C9254" s="939" t="inlineStr">
        <is>
          <t>8716 10 98</t>
        </is>
      </c>
      <c r="D9254" s="939" t="inlineStr">
        <is>
          <t>S</t>
        </is>
      </c>
    </row>
    <row r="9255" ht="14" customHeight="1" s="902">
      <c r="A9255" s="939" t="inlineStr">
        <is>
          <t>2015</t>
        </is>
      </c>
      <c r="B9255" s="939" t="inlineStr">
        <is>
          <t>29202300</t>
        </is>
      </c>
      <c r="C9255" s="939" t="inlineStr">
        <is>
          <t>8716 31 00</t>
        </is>
      </c>
      <c r="D9255" s="939" t="inlineStr">
        <is>
          <t>S</t>
        </is>
      </c>
    </row>
    <row r="9256" ht="14" customHeight="1" s="902">
      <c r="A9256" s="939" t="inlineStr">
        <is>
          <t>2015</t>
        </is>
      </c>
      <c r="B9256" s="939" t="inlineStr">
        <is>
          <t>29202300</t>
        </is>
      </c>
      <c r="C9256" s="939" t="inlineStr">
        <is>
          <t>8716 39 10</t>
        </is>
      </c>
      <c r="D9256" s="939" t="inlineStr">
        <is>
          <t>S</t>
        </is>
      </c>
    </row>
    <row r="9257" ht="14" customHeight="1" s="902">
      <c r="A9257" s="939" t="inlineStr">
        <is>
          <t>2015</t>
        </is>
      </c>
      <c r="B9257" s="939" t="inlineStr">
        <is>
          <t>29202300</t>
        </is>
      </c>
      <c r="C9257" s="939" t="inlineStr">
        <is>
          <t>8716 39 30</t>
        </is>
      </c>
      <c r="D9257" s="939" t="inlineStr">
        <is>
          <t>S</t>
        </is>
      </c>
    </row>
    <row r="9258" ht="14" customHeight="1" s="902">
      <c r="A9258" s="939" t="inlineStr">
        <is>
          <t>2015</t>
        </is>
      </c>
      <c r="B9258" s="939" t="inlineStr">
        <is>
          <t>29202300</t>
        </is>
      </c>
      <c r="C9258" s="939" t="inlineStr">
        <is>
          <t>8716 39 50</t>
        </is>
      </c>
      <c r="D9258" s="939" t="inlineStr">
        <is>
          <t>S</t>
        </is>
      </c>
    </row>
    <row r="9259" ht="14" customHeight="1" s="902">
      <c r="A9259" s="939" t="inlineStr">
        <is>
          <t>2015</t>
        </is>
      </c>
      <c r="B9259" s="939" t="inlineStr">
        <is>
          <t>29202300</t>
        </is>
      </c>
      <c r="C9259" s="939" t="inlineStr">
        <is>
          <t>8716 40 00</t>
        </is>
      </c>
      <c r="D9259" s="939" t="inlineStr">
        <is>
          <t>S</t>
        </is>
      </c>
    </row>
    <row r="9260" ht="14" customHeight="1" s="902">
      <c r="A9260" s="939" t="inlineStr">
        <is>
          <t>2015</t>
        </is>
      </c>
      <c r="B9260" s="939" t="inlineStr">
        <is>
          <t>29203030</t>
        </is>
      </c>
      <c r="C9260" s="939" t="inlineStr">
        <is>
          <t>8716 90 10</t>
        </is>
      </c>
      <c r="D9260" s="939" t="inlineStr">
        <is>
          <t>S</t>
        </is>
      </c>
    </row>
    <row r="9261" ht="14" customHeight="1" s="902">
      <c r="A9261" s="939" t="inlineStr">
        <is>
          <t>2015</t>
        </is>
      </c>
      <c r="B9261" s="939" t="inlineStr">
        <is>
          <t>29203050</t>
        </is>
      </c>
      <c r="C9261" s="939" t="inlineStr">
        <is>
          <t>8716 90 30</t>
        </is>
      </c>
      <c r="D9261" s="939" t="inlineStr">
        <is>
          <t>S</t>
        </is>
      </c>
    </row>
    <row r="9262" ht="14" customHeight="1" s="902">
      <c r="A9262" s="939" t="inlineStr">
        <is>
          <t>2015</t>
        </is>
      </c>
      <c r="B9262" s="939" t="inlineStr">
        <is>
          <t>29203070</t>
        </is>
      </c>
      <c r="C9262" s="939" t="inlineStr">
        <is>
          <t>8716 90 50</t>
        </is>
      </c>
      <c r="D9262" s="939" t="inlineStr">
        <is>
          <t>S</t>
        </is>
      </c>
    </row>
    <row r="9263" ht="14" customHeight="1" s="902">
      <c r="A9263" s="939" t="inlineStr">
        <is>
          <t>2015</t>
        </is>
      </c>
      <c r="B9263" s="939" t="inlineStr">
        <is>
          <t>29203090</t>
        </is>
      </c>
      <c r="C9263" s="939" t="inlineStr">
        <is>
          <t>8716 90 90</t>
        </is>
      </c>
      <c r="D9263" s="939" t="inlineStr">
        <is>
          <t>S</t>
        </is>
      </c>
    </row>
    <row r="9264" ht="14" customHeight="1" s="902">
      <c r="A9264" s="939" t="inlineStr">
        <is>
          <t>2015</t>
        </is>
      </c>
      <c r="B9264" s="939" t="inlineStr">
        <is>
          <t>29311000</t>
        </is>
      </c>
      <c r="C9264" s="939" t="inlineStr">
        <is>
          <t>8544 30 00</t>
        </is>
      </c>
      <c r="D9264" s="939" t="inlineStr">
        <is>
          <t>S</t>
        </is>
      </c>
    </row>
    <row r="9265" ht="14" customHeight="1" s="902">
      <c r="A9265" s="939" t="inlineStr">
        <is>
          <t>2015</t>
        </is>
      </c>
      <c r="B9265" s="939" t="inlineStr">
        <is>
          <t>29312130</t>
        </is>
      </c>
      <c r="C9265" s="939" t="inlineStr">
        <is>
          <t>8511 10 00</t>
        </is>
      </c>
      <c r="D9265" s="939" t="inlineStr">
        <is>
          <t>S</t>
        </is>
      </c>
    </row>
    <row r="9266" ht="14" customHeight="1" s="902">
      <c r="A9266" s="939" t="inlineStr">
        <is>
          <t>2015</t>
        </is>
      </c>
      <c r="B9266" s="939" t="inlineStr">
        <is>
          <t>29312150</t>
        </is>
      </c>
      <c r="C9266" s="939" t="inlineStr">
        <is>
          <t>8511 20 00</t>
        </is>
      </c>
      <c r="D9266" s="939" t="inlineStr">
        <is>
          <t>S</t>
        </is>
      </c>
    </row>
    <row r="9267" ht="14" customHeight="1" s="902">
      <c r="A9267" s="939" t="inlineStr">
        <is>
          <t>2015</t>
        </is>
      </c>
      <c r="B9267" s="939" t="inlineStr">
        <is>
          <t>29312170</t>
        </is>
      </c>
      <c r="C9267" s="939" t="inlineStr">
        <is>
          <t>8511 30 00</t>
        </is>
      </c>
      <c r="D9267" s="939" t="inlineStr">
        <is>
          <t>S</t>
        </is>
      </c>
    </row>
    <row r="9268" ht="14" customHeight="1" s="902">
      <c r="A9268" s="939" t="inlineStr">
        <is>
          <t>2015</t>
        </is>
      </c>
      <c r="B9268" s="939" t="inlineStr">
        <is>
          <t>29312230</t>
        </is>
      </c>
      <c r="C9268" s="939" t="inlineStr">
        <is>
          <t>8511 40 00</t>
        </is>
      </c>
      <c r="D9268" s="939" t="inlineStr">
        <is>
          <t>S</t>
        </is>
      </c>
    </row>
    <row r="9269" ht="14" customHeight="1" s="902">
      <c r="A9269" s="939" t="inlineStr">
        <is>
          <t>2015</t>
        </is>
      </c>
      <c r="B9269" s="939" t="inlineStr">
        <is>
          <t>29312250</t>
        </is>
      </c>
      <c r="C9269" s="939" t="inlineStr">
        <is>
          <t>8511 50 00</t>
        </is>
      </c>
      <c r="D9269" s="939" t="inlineStr">
        <is>
          <t>S</t>
        </is>
      </c>
    </row>
    <row r="9270" ht="14" customHeight="1" s="902">
      <c r="A9270" s="939" t="inlineStr">
        <is>
          <t>2015</t>
        </is>
      </c>
      <c r="B9270" s="939" t="inlineStr">
        <is>
          <t>29312270</t>
        </is>
      </c>
      <c r="C9270" s="939" t="inlineStr">
        <is>
          <t>8511 80 00</t>
        </is>
      </c>
      <c r="D9270" s="939" t="inlineStr">
        <is>
          <t>S</t>
        </is>
      </c>
    </row>
    <row r="9271" ht="14" customHeight="1" s="902">
      <c r="A9271" s="939" t="inlineStr">
        <is>
          <t>2015</t>
        </is>
      </c>
      <c r="B9271" s="939" t="inlineStr">
        <is>
          <t>29312310</t>
        </is>
      </c>
      <c r="C9271" s="939" t="inlineStr">
        <is>
          <t>8512 10 00</t>
        </is>
      </c>
      <c r="D9271" s="939" t="inlineStr">
        <is>
          <t>S</t>
        </is>
      </c>
    </row>
    <row r="9272" ht="14" customHeight="1" s="902">
      <c r="A9272" s="939" t="inlineStr">
        <is>
          <t>2015</t>
        </is>
      </c>
      <c r="B9272" s="939" t="inlineStr">
        <is>
          <t>29312330</t>
        </is>
      </c>
      <c r="C9272" s="939" t="inlineStr">
        <is>
          <t>8512 30 10</t>
        </is>
      </c>
      <c r="D9272" s="939" t="inlineStr">
        <is>
          <t>S</t>
        </is>
      </c>
    </row>
    <row r="9273" ht="14" customHeight="1" s="902">
      <c r="A9273" s="939" t="inlineStr">
        <is>
          <t>2015</t>
        </is>
      </c>
      <c r="B9273" s="939" t="inlineStr">
        <is>
          <t>29312350</t>
        </is>
      </c>
      <c r="C9273" s="939" t="inlineStr">
        <is>
          <t>8512 30 90</t>
        </is>
      </c>
      <c r="D9273" s="939" t="inlineStr">
        <is>
          <t>S</t>
        </is>
      </c>
    </row>
    <row r="9274" ht="14" customHeight="1" s="902">
      <c r="A9274" s="939" t="inlineStr">
        <is>
          <t>2015</t>
        </is>
      </c>
      <c r="B9274" s="939" t="inlineStr">
        <is>
          <t>29312370</t>
        </is>
      </c>
      <c r="C9274" s="939" t="inlineStr">
        <is>
          <t>8512 40 00</t>
        </is>
      </c>
      <c r="D9274" s="939" t="inlineStr">
        <is>
          <t>S</t>
        </is>
      </c>
    </row>
    <row r="9275" ht="14" customHeight="1" s="902">
      <c r="A9275" s="939" t="inlineStr">
        <is>
          <t>2015</t>
        </is>
      </c>
      <c r="B9275" s="939" t="inlineStr">
        <is>
          <t>29313030</t>
        </is>
      </c>
      <c r="C9275" s="939" t="inlineStr">
        <is>
          <t>8511 90 00</t>
        </is>
      </c>
      <c r="D9275" s="939" t="inlineStr">
        <is>
          <t>S</t>
        </is>
      </c>
    </row>
    <row r="9276" ht="14" customHeight="1" s="902">
      <c r="A9276" s="939" t="inlineStr">
        <is>
          <t>2015</t>
        </is>
      </c>
      <c r="B9276" s="939" t="inlineStr">
        <is>
          <t>29313080</t>
        </is>
      </c>
      <c r="C9276" s="939" t="inlineStr">
        <is>
          <t>8512 90 10</t>
        </is>
      </c>
      <c r="D9276" s="939" t="inlineStr">
        <is>
          <t>S</t>
        </is>
      </c>
    </row>
    <row r="9277" ht="14" customHeight="1" s="902">
      <c r="A9277" s="939" t="inlineStr">
        <is>
          <t>2015</t>
        </is>
      </c>
      <c r="B9277" s="939" t="inlineStr">
        <is>
          <t>29313080</t>
        </is>
      </c>
      <c r="C9277" s="939" t="inlineStr">
        <is>
          <t>8512 90 90</t>
        </is>
      </c>
      <c r="D9277" s="939" t="inlineStr">
        <is>
          <t>S</t>
        </is>
      </c>
    </row>
    <row r="9278" ht="14" customHeight="1" s="902">
      <c r="A9278" s="939" t="inlineStr">
        <is>
          <t>2015</t>
        </is>
      </c>
      <c r="B9278" s="939" t="inlineStr">
        <is>
          <t>29321000</t>
        </is>
      </c>
      <c r="C9278" s="939" t="inlineStr">
        <is>
          <t>9401 20 00</t>
        </is>
      </c>
      <c r="D9278" s="939" t="inlineStr">
        <is>
          <t>S</t>
        </is>
      </c>
    </row>
    <row r="9279" ht="14" customHeight="1" s="902">
      <c r="A9279" s="939" t="inlineStr">
        <is>
          <t>2015</t>
        </is>
      </c>
      <c r="B9279" s="939" t="inlineStr">
        <is>
          <t>29322030</t>
        </is>
      </c>
      <c r="C9279" s="939" t="inlineStr">
        <is>
          <t>8708 21 10</t>
        </is>
      </c>
      <c r="D9279" s="939" t="inlineStr">
        <is>
          <t>S</t>
        </is>
      </c>
    </row>
    <row r="9280" ht="14" customHeight="1" s="902">
      <c r="A9280" s="939" t="inlineStr">
        <is>
          <t>2015</t>
        </is>
      </c>
      <c r="B9280" s="939" t="inlineStr">
        <is>
          <t>29322030</t>
        </is>
      </c>
      <c r="C9280" s="939" t="inlineStr">
        <is>
          <t>8708 21 90</t>
        </is>
      </c>
      <c r="D9280" s="939" t="inlineStr">
        <is>
          <t>S</t>
        </is>
      </c>
    </row>
    <row r="9281" ht="14" customHeight="1" s="902">
      <c r="A9281" s="939" t="inlineStr">
        <is>
          <t>2015</t>
        </is>
      </c>
      <c r="B9281" s="939" t="inlineStr">
        <is>
          <t>29322050</t>
        </is>
      </c>
      <c r="C9281" s="939" t="inlineStr">
        <is>
          <t>8708 95 10</t>
        </is>
      </c>
      <c r="D9281" s="939" t="inlineStr">
        <is>
          <t>S</t>
        </is>
      </c>
    </row>
    <row r="9282" ht="14" customHeight="1" s="902">
      <c r="A9282" s="939" t="inlineStr">
        <is>
          <t>2015</t>
        </is>
      </c>
      <c r="B9282" s="939" t="inlineStr">
        <is>
          <t>29322050</t>
        </is>
      </c>
      <c r="C9282" s="939" t="inlineStr">
        <is>
          <t>8708 95 91</t>
        </is>
      </c>
      <c r="D9282" s="939" t="inlineStr">
        <is>
          <t>S</t>
        </is>
      </c>
    </row>
    <row r="9283" ht="14" customHeight="1" s="902">
      <c r="A9283" s="939" t="inlineStr">
        <is>
          <t>2015</t>
        </is>
      </c>
      <c r="B9283" s="939" t="inlineStr">
        <is>
          <t>29322050</t>
        </is>
      </c>
      <c r="C9283" s="939" t="inlineStr">
        <is>
          <t>8708 95 99</t>
        </is>
      </c>
      <c r="D9283" s="939" t="inlineStr">
        <is>
          <t>S</t>
        </is>
      </c>
    </row>
    <row r="9284" ht="14" customHeight="1" s="902">
      <c r="A9284" s="939" t="inlineStr">
        <is>
          <t>2015</t>
        </is>
      </c>
      <c r="B9284" s="939" t="inlineStr">
        <is>
          <t>29322090</t>
        </is>
      </c>
      <c r="C9284" s="939" t="inlineStr">
        <is>
          <t>8708 29 10</t>
        </is>
      </c>
      <c r="D9284" s="939" t="inlineStr">
        <is>
          <t>S</t>
        </is>
      </c>
    </row>
    <row r="9285" ht="14" customHeight="1" s="902">
      <c r="A9285" s="939" t="inlineStr">
        <is>
          <t>2015</t>
        </is>
      </c>
      <c r="B9285" s="939" t="inlineStr">
        <is>
          <t>29322090</t>
        </is>
      </c>
      <c r="C9285" s="939" t="inlineStr">
        <is>
          <t>8708 29 90</t>
        </is>
      </c>
      <c r="D9285" s="939" t="inlineStr">
        <is>
          <t>S</t>
        </is>
      </c>
    </row>
    <row r="9286" ht="14" customHeight="1" s="902">
      <c r="A9286" s="939" t="inlineStr">
        <is>
          <t>2015</t>
        </is>
      </c>
      <c r="B9286" s="939" t="inlineStr">
        <is>
          <t>29323010</t>
        </is>
      </c>
      <c r="C9286" s="939" t="inlineStr">
        <is>
          <t>8708 10 10</t>
        </is>
      </c>
      <c r="D9286" s="939" t="inlineStr">
        <is>
          <t>S</t>
        </is>
      </c>
    </row>
    <row r="9287" ht="14" customHeight="1" s="902">
      <c r="A9287" s="939" t="inlineStr">
        <is>
          <t>2015</t>
        </is>
      </c>
      <c r="B9287" s="939" t="inlineStr">
        <is>
          <t>29323010</t>
        </is>
      </c>
      <c r="C9287" s="939" t="inlineStr">
        <is>
          <t>8708 10 90</t>
        </is>
      </c>
      <c r="D9287" s="939" t="inlineStr">
        <is>
          <t>S</t>
        </is>
      </c>
    </row>
    <row r="9288" ht="14" customHeight="1" s="902">
      <c r="A9288" s="939" t="inlineStr">
        <is>
          <t>2015</t>
        </is>
      </c>
      <c r="B9288" s="939" t="inlineStr">
        <is>
          <t>29323020</t>
        </is>
      </c>
      <c r="C9288" s="939" t="inlineStr">
        <is>
          <t>8708 30 10</t>
        </is>
      </c>
      <c r="D9288" s="939" t="inlineStr">
        <is>
          <t>S</t>
        </is>
      </c>
    </row>
    <row r="9289" ht="14" customHeight="1" s="902">
      <c r="A9289" s="939" t="inlineStr">
        <is>
          <t>2015</t>
        </is>
      </c>
      <c r="B9289" s="939" t="inlineStr">
        <is>
          <t>29323020</t>
        </is>
      </c>
      <c r="C9289" s="939" t="inlineStr">
        <is>
          <t>8708 30 91</t>
        </is>
      </c>
      <c r="D9289" s="939" t="inlineStr">
        <is>
          <t>S</t>
        </is>
      </c>
    </row>
    <row r="9290" ht="14" customHeight="1" s="902">
      <c r="A9290" s="939" t="inlineStr">
        <is>
          <t>2015</t>
        </is>
      </c>
      <c r="B9290" s="939" t="inlineStr">
        <is>
          <t>29323020</t>
        </is>
      </c>
      <c r="C9290" s="939" t="inlineStr">
        <is>
          <t>8708 30 99</t>
        </is>
      </c>
      <c r="D9290" s="939" t="inlineStr">
        <is>
          <t>S</t>
        </is>
      </c>
    </row>
    <row r="9291" ht="14" customHeight="1" s="902">
      <c r="A9291" s="939" t="inlineStr">
        <is>
          <t>2015</t>
        </is>
      </c>
      <c r="B9291" s="939" t="inlineStr">
        <is>
          <t>29323033</t>
        </is>
      </c>
      <c r="C9291" s="939" t="inlineStr">
        <is>
          <t>8708 40 20</t>
        </is>
      </c>
      <c r="D9291" s="939" t="inlineStr">
        <is>
          <t>S</t>
        </is>
      </c>
    </row>
    <row r="9292" ht="14" customHeight="1" s="902">
      <c r="A9292" s="939" t="inlineStr">
        <is>
          <t>2015</t>
        </is>
      </c>
      <c r="B9292" s="939" t="inlineStr">
        <is>
          <t>29323033</t>
        </is>
      </c>
      <c r="C9292" s="939" t="inlineStr">
        <is>
          <t>8708 40 50</t>
        </is>
      </c>
      <c r="D9292" s="939" t="inlineStr">
        <is>
          <t>S</t>
        </is>
      </c>
    </row>
    <row r="9293" ht="14" customHeight="1" s="902">
      <c r="A9293" s="939" t="inlineStr">
        <is>
          <t>2015</t>
        </is>
      </c>
      <c r="B9293" s="939" t="inlineStr">
        <is>
          <t>29323033</t>
        </is>
      </c>
      <c r="C9293" s="939" t="inlineStr">
        <is>
          <t>8708 40 91</t>
        </is>
      </c>
      <c r="D9293" s="939" t="inlineStr">
        <is>
          <t>S</t>
        </is>
      </c>
    </row>
    <row r="9294" ht="14" customHeight="1" s="902">
      <c r="A9294" s="939" t="inlineStr">
        <is>
          <t>2015</t>
        </is>
      </c>
      <c r="B9294" s="939" t="inlineStr">
        <is>
          <t>29323033</t>
        </is>
      </c>
      <c r="C9294" s="939" t="inlineStr">
        <is>
          <t>8708 40 99</t>
        </is>
      </c>
      <c r="D9294" s="939" t="inlineStr">
        <is>
          <t>S</t>
        </is>
      </c>
    </row>
    <row r="9295" ht="14" customHeight="1" s="902">
      <c r="A9295" s="939" t="inlineStr">
        <is>
          <t>2015</t>
        </is>
      </c>
      <c r="B9295" s="939" t="inlineStr">
        <is>
          <t>29323036</t>
        </is>
      </c>
      <c r="C9295" s="939" t="inlineStr">
        <is>
          <t>8708 50 20</t>
        </is>
      </c>
      <c r="D9295" s="939" t="inlineStr">
        <is>
          <t>S</t>
        </is>
      </c>
    </row>
    <row r="9296" ht="14" customHeight="1" s="902">
      <c r="A9296" s="939" t="inlineStr">
        <is>
          <t>2015</t>
        </is>
      </c>
      <c r="B9296" s="939" t="inlineStr">
        <is>
          <t>29323036</t>
        </is>
      </c>
      <c r="C9296" s="939" t="inlineStr">
        <is>
          <t>8708 50 35</t>
        </is>
      </c>
      <c r="D9296" s="939" t="inlineStr">
        <is>
          <t>S</t>
        </is>
      </c>
    </row>
    <row r="9297" ht="14" customHeight="1" s="902">
      <c r="A9297" s="939" t="inlineStr">
        <is>
          <t>2015</t>
        </is>
      </c>
      <c r="B9297" s="939" t="inlineStr">
        <is>
          <t>29323036</t>
        </is>
      </c>
      <c r="C9297" s="939" t="inlineStr">
        <is>
          <t>8708 50 55</t>
        </is>
      </c>
      <c r="D9297" s="939" t="inlineStr">
        <is>
          <t>S</t>
        </is>
      </c>
    </row>
    <row r="9298" ht="14" customHeight="1" s="902">
      <c r="A9298" s="939" t="inlineStr">
        <is>
          <t>2015</t>
        </is>
      </c>
      <c r="B9298" s="939" t="inlineStr">
        <is>
          <t>29323036</t>
        </is>
      </c>
      <c r="C9298" s="939" t="inlineStr">
        <is>
          <t>8708 50 91</t>
        </is>
      </c>
      <c r="D9298" s="939" t="inlineStr">
        <is>
          <t>S</t>
        </is>
      </c>
    </row>
    <row r="9299" ht="14" customHeight="1" s="902">
      <c r="A9299" s="939" t="inlineStr">
        <is>
          <t>2015</t>
        </is>
      </c>
      <c r="B9299" s="939" t="inlineStr">
        <is>
          <t>29323036</t>
        </is>
      </c>
      <c r="C9299" s="939" t="inlineStr">
        <is>
          <t>8708 50 99</t>
        </is>
      </c>
      <c r="D9299" s="939" t="inlineStr">
        <is>
          <t>S</t>
        </is>
      </c>
    </row>
    <row r="9300" ht="14" customHeight="1" s="902">
      <c r="A9300" s="939" t="inlineStr">
        <is>
          <t>2015</t>
        </is>
      </c>
      <c r="B9300" s="939" t="inlineStr">
        <is>
          <t>29323040</t>
        </is>
      </c>
      <c r="C9300" s="939" t="inlineStr">
        <is>
          <t>8708 70 10</t>
        </is>
      </c>
      <c r="D9300" s="939" t="inlineStr">
        <is>
          <t>S</t>
        </is>
      </c>
    </row>
    <row r="9301" ht="14" customHeight="1" s="902">
      <c r="A9301" s="939" t="inlineStr">
        <is>
          <t>2015</t>
        </is>
      </c>
      <c r="B9301" s="939" t="inlineStr">
        <is>
          <t>29323040</t>
        </is>
      </c>
      <c r="C9301" s="939" t="inlineStr">
        <is>
          <t>8708 70 50</t>
        </is>
      </c>
      <c r="D9301" s="939" t="inlineStr">
        <is>
          <t>S</t>
        </is>
      </c>
    </row>
    <row r="9302" ht="14" customHeight="1" s="902">
      <c r="A9302" s="939" t="inlineStr">
        <is>
          <t>2015</t>
        </is>
      </c>
      <c r="B9302" s="939" t="inlineStr">
        <is>
          <t>29323040</t>
        </is>
      </c>
      <c r="C9302" s="939" t="inlineStr">
        <is>
          <t>8708 70 91</t>
        </is>
      </c>
      <c r="D9302" s="939" t="inlineStr">
        <is>
          <t>S</t>
        </is>
      </c>
    </row>
    <row r="9303" ht="14" customHeight="1" s="902">
      <c r="A9303" s="939" t="inlineStr">
        <is>
          <t>2015</t>
        </is>
      </c>
      <c r="B9303" s="939" t="inlineStr">
        <is>
          <t>29323040</t>
        </is>
      </c>
      <c r="C9303" s="939" t="inlineStr">
        <is>
          <t>8708 70 99</t>
        </is>
      </c>
      <c r="D9303" s="939" t="inlineStr">
        <is>
          <t>S</t>
        </is>
      </c>
    </row>
    <row r="9304" ht="14" customHeight="1" s="902">
      <c r="A9304" s="939" t="inlineStr">
        <is>
          <t>2015</t>
        </is>
      </c>
      <c r="B9304" s="939" t="inlineStr">
        <is>
          <t>29323050</t>
        </is>
      </c>
      <c r="C9304" s="939" t="inlineStr">
        <is>
          <t>8708 80 20</t>
        </is>
      </c>
      <c r="D9304" s="939" t="inlineStr">
        <is>
          <t>S</t>
        </is>
      </c>
    </row>
    <row r="9305" ht="14" customHeight="1" s="902">
      <c r="A9305" s="939" t="inlineStr">
        <is>
          <t>2015</t>
        </is>
      </c>
      <c r="B9305" s="939" t="inlineStr">
        <is>
          <t>29323050</t>
        </is>
      </c>
      <c r="C9305" s="939" t="inlineStr">
        <is>
          <t>8708 80 35</t>
        </is>
      </c>
      <c r="D9305" s="939" t="inlineStr">
        <is>
          <t>S</t>
        </is>
      </c>
    </row>
    <row r="9306" ht="14" customHeight="1" s="902">
      <c r="A9306" s="939" t="inlineStr">
        <is>
          <t>2015</t>
        </is>
      </c>
      <c r="B9306" s="939" t="inlineStr">
        <is>
          <t>29323050</t>
        </is>
      </c>
      <c r="C9306" s="939" t="inlineStr">
        <is>
          <t>8708 80 55</t>
        </is>
      </c>
      <c r="D9306" s="939" t="inlineStr">
        <is>
          <t>S</t>
        </is>
      </c>
    </row>
    <row r="9307" ht="14" customHeight="1" s="902">
      <c r="A9307" s="939" t="inlineStr">
        <is>
          <t>2015</t>
        </is>
      </c>
      <c r="B9307" s="939" t="inlineStr">
        <is>
          <t>29323050</t>
        </is>
      </c>
      <c r="C9307" s="939" t="inlineStr">
        <is>
          <t>8708 80 91</t>
        </is>
      </c>
      <c r="D9307" s="939" t="inlineStr">
        <is>
          <t>S</t>
        </is>
      </c>
    </row>
    <row r="9308" ht="14" customHeight="1" s="902">
      <c r="A9308" s="939" t="inlineStr">
        <is>
          <t>2015</t>
        </is>
      </c>
      <c r="B9308" s="939" t="inlineStr">
        <is>
          <t>29323050</t>
        </is>
      </c>
      <c r="C9308" s="939" t="inlineStr">
        <is>
          <t>8708 80 99</t>
        </is>
      </c>
      <c r="D9308" s="939" t="inlineStr">
        <is>
          <t>S</t>
        </is>
      </c>
    </row>
    <row r="9309" ht="14" customHeight="1" s="902">
      <c r="A9309" s="939" t="inlineStr">
        <is>
          <t>2015</t>
        </is>
      </c>
      <c r="B9309" s="939" t="inlineStr">
        <is>
          <t>29323061</t>
        </is>
      </c>
      <c r="C9309" s="939" t="inlineStr">
        <is>
          <t>8708 91 20</t>
        </is>
      </c>
      <c r="D9309" s="939" t="inlineStr">
        <is>
          <t>S</t>
        </is>
      </c>
    </row>
    <row r="9310" ht="14" customHeight="1" s="902">
      <c r="A9310" s="939" t="inlineStr">
        <is>
          <t>2015</t>
        </is>
      </c>
      <c r="B9310" s="939" t="inlineStr">
        <is>
          <t>29323061</t>
        </is>
      </c>
      <c r="C9310" s="939" t="inlineStr">
        <is>
          <t>8708 91 35</t>
        </is>
      </c>
      <c r="D9310" s="939" t="inlineStr">
        <is>
          <t>S</t>
        </is>
      </c>
    </row>
    <row r="9311" ht="14" customHeight="1" s="902">
      <c r="A9311" s="939" t="inlineStr">
        <is>
          <t>2015</t>
        </is>
      </c>
      <c r="B9311" s="939" t="inlineStr">
        <is>
          <t>29323061</t>
        </is>
      </c>
      <c r="C9311" s="939" t="inlineStr">
        <is>
          <t>8708 91 91</t>
        </is>
      </c>
      <c r="D9311" s="939" t="inlineStr">
        <is>
          <t>S</t>
        </is>
      </c>
    </row>
    <row r="9312" ht="14" customHeight="1" s="902">
      <c r="A9312" s="939" t="inlineStr">
        <is>
          <t>2015</t>
        </is>
      </c>
      <c r="B9312" s="939" t="inlineStr">
        <is>
          <t>29323061</t>
        </is>
      </c>
      <c r="C9312" s="939" t="inlineStr">
        <is>
          <t>8708 91 99</t>
        </is>
      </c>
      <c r="D9312" s="939" t="inlineStr">
        <is>
          <t>S</t>
        </is>
      </c>
    </row>
    <row r="9313" ht="14" customHeight="1" s="902">
      <c r="A9313" s="939" t="inlineStr">
        <is>
          <t>2015</t>
        </is>
      </c>
      <c r="B9313" s="939" t="inlineStr">
        <is>
          <t>29323063</t>
        </is>
      </c>
      <c r="C9313" s="939" t="inlineStr">
        <is>
          <t>8708 92 20</t>
        </is>
      </c>
      <c r="D9313" s="939" t="inlineStr">
        <is>
          <t>S</t>
        </is>
      </c>
    </row>
    <row r="9314" ht="14" customHeight="1" s="902">
      <c r="A9314" s="939" t="inlineStr">
        <is>
          <t>2015</t>
        </is>
      </c>
      <c r="B9314" s="939" t="inlineStr">
        <is>
          <t>29323063</t>
        </is>
      </c>
      <c r="C9314" s="939" t="inlineStr">
        <is>
          <t>8708 92 35</t>
        </is>
      </c>
      <c r="D9314" s="939" t="inlineStr">
        <is>
          <t>S</t>
        </is>
      </c>
    </row>
    <row r="9315" ht="14" customHeight="1" s="902">
      <c r="A9315" s="939" t="inlineStr">
        <is>
          <t>2015</t>
        </is>
      </c>
      <c r="B9315" s="939" t="inlineStr">
        <is>
          <t>29323063</t>
        </is>
      </c>
      <c r="C9315" s="939" t="inlineStr">
        <is>
          <t>8708 92 91</t>
        </is>
      </c>
      <c r="D9315" s="939" t="inlineStr">
        <is>
          <t>S</t>
        </is>
      </c>
    </row>
    <row r="9316" ht="14" customHeight="1" s="902">
      <c r="A9316" s="939" t="inlineStr">
        <is>
          <t>2015</t>
        </is>
      </c>
      <c r="B9316" s="939" t="inlineStr">
        <is>
          <t>29323063</t>
        </is>
      </c>
      <c r="C9316" s="939" t="inlineStr">
        <is>
          <t>8708 92 99</t>
        </is>
      </c>
      <c r="D9316" s="939" t="inlineStr">
        <is>
          <t>S</t>
        </is>
      </c>
    </row>
    <row r="9317" ht="14" customHeight="1" s="902">
      <c r="A9317" s="939" t="inlineStr">
        <is>
          <t>2015</t>
        </is>
      </c>
      <c r="B9317" s="939" t="inlineStr">
        <is>
          <t>29323065</t>
        </is>
      </c>
      <c r="C9317" s="939" t="inlineStr">
        <is>
          <t>8708 93 10</t>
        </is>
      </c>
      <c r="D9317" s="939" t="inlineStr">
        <is>
          <t>S</t>
        </is>
      </c>
    </row>
    <row r="9318" ht="14" customHeight="1" s="902">
      <c r="A9318" s="939" t="inlineStr">
        <is>
          <t>2015</t>
        </is>
      </c>
      <c r="B9318" s="939" t="inlineStr">
        <is>
          <t>29323065</t>
        </is>
      </c>
      <c r="C9318" s="939" t="inlineStr">
        <is>
          <t>8708 93 90</t>
        </is>
      </c>
      <c r="D9318" s="939" t="inlineStr">
        <is>
          <t>S</t>
        </is>
      </c>
    </row>
    <row r="9319" ht="14" customHeight="1" s="902">
      <c r="A9319" s="939" t="inlineStr">
        <is>
          <t>2015</t>
        </is>
      </c>
      <c r="B9319" s="939" t="inlineStr">
        <is>
          <t>29323067</t>
        </is>
      </c>
      <c r="C9319" s="939" t="inlineStr">
        <is>
          <t>8708 94 20</t>
        </is>
      </c>
      <c r="D9319" s="939" t="inlineStr">
        <is>
          <t>S</t>
        </is>
      </c>
    </row>
    <row r="9320" ht="14" customHeight="1" s="902">
      <c r="A9320" s="939" t="inlineStr">
        <is>
          <t>2015</t>
        </is>
      </c>
      <c r="B9320" s="939" t="inlineStr">
        <is>
          <t>29323067</t>
        </is>
      </c>
      <c r="C9320" s="939" t="inlineStr">
        <is>
          <t>8708 94 35</t>
        </is>
      </c>
      <c r="D9320" s="939" t="inlineStr">
        <is>
          <t>S</t>
        </is>
      </c>
    </row>
    <row r="9321" ht="14" customHeight="1" s="902">
      <c r="A9321" s="939" t="inlineStr">
        <is>
          <t>2015</t>
        </is>
      </c>
      <c r="B9321" s="939" t="inlineStr">
        <is>
          <t>29323067</t>
        </is>
      </c>
      <c r="C9321" s="939" t="inlineStr">
        <is>
          <t>8708 94 91</t>
        </is>
      </c>
      <c r="D9321" s="939" t="inlineStr">
        <is>
          <t>S</t>
        </is>
      </c>
    </row>
    <row r="9322" ht="14" customHeight="1" s="902">
      <c r="A9322" s="939" t="inlineStr">
        <is>
          <t>2015</t>
        </is>
      </c>
      <c r="B9322" s="939" t="inlineStr">
        <is>
          <t>29323067</t>
        </is>
      </c>
      <c r="C9322" s="939" t="inlineStr">
        <is>
          <t>8708 94 99</t>
        </is>
      </c>
      <c r="D9322" s="939" t="inlineStr">
        <is>
          <t>S</t>
        </is>
      </c>
    </row>
    <row r="9323" ht="14" customHeight="1" s="902">
      <c r="A9323" s="939" t="inlineStr">
        <is>
          <t>2015</t>
        </is>
      </c>
      <c r="B9323" s="939" t="inlineStr">
        <is>
          <t>29323090</t>
        </is>
      </c>
      <c r="C9323" s="939" t="inlineStr">
        <is>
          <t>8708 99 10</t>
        </is>
      </c>
      <c r="D9323" s="939" t="inlineStr">
        <is>
          <t>S</t>
        </is>
      </c>
    </row>
    <row r="9324" ht="14" customHeight="1" s="902">
      <c r="A9324" s="939" t="inlineStr">
        <is>
          <t>2015</t>
        </is>
      </c>
      <c r="B9324" s="939" t="inlineStr">
        <is>
          <t>29323090</t>
        </is>
      </c>
      <c r="C9324" s="939" t="inlineStr">
        <is>
          <t>8708 99 93</t>
        </is>
      </c>
      <c r="D9324" s="939" t="inlineStr">
        <is>
          <t>S</t>
        </is>
      </c>
    </row>
    <row r="9325" ht="14" customHeight="1" s="902">
      <c r="A9325" s="939" t="inlineStr">
        <is>
          <t>2015</t>
        </is>
      </c>
      <c r="B9325" s="939" t="inlineStr">
        <is>
          <t>29323090</t>
        </is>
      </c>
      <c r="C9325" s="939" t="inlineStr">
        <is>
          <t>8708 99 97</t>
        </is>
      </c>
      <c r="D9325" s="939" t="inlineStr">
        <is>
          <t>S</t>
        </is>
      </c>
    </row>
    <row r="9326" ht="14" customHeight="1" s="902">
      <c r="A9326" s="939" t="inlineStr">
        <is>
          <t>2015</t>
        </is>
      </c>
      <c r="B9326" s="939" t="inlineStr">
        <is>
          <t>299900Z1</t>
        </is>
      </c>
      <c r="C9326" s="939" t="inlineStr">
        <is>
          <t>9006 61 00</t>
        </is>
      </c>
      <c r="D9326" s="939" t="inlineStr">
        <is>
          <t>S</t>
        </is>
      </c>
    </row>
    <row r="9327" ht="14" customHeight="1" s="902">
      <c r="A9327" s="939" t="inlineStr">
        <is>
          <t>2015</t>
        </is>
      </c>
      <c r="B9327" s="939" t="inlineStr">
        <is>
          <t>299900Z1</t>
        </is>
      </c>
      <c r="C9327" s="939" t="inlineStr">
        <is>
          <t>9006 69 00</t>
        </is>
      </c>
      <c r="D9327" s="939" t="inlineStr">
        <is>
          <t>S</t>
        </is>
      </c>
    </row>
    <row r="9328" ht="14" customHeight="1" s="902">
      <c r="A9328" s="939" t="inlineStr">
        <is>
          <t>2015</t>
        </is>
      </c>
      <c r="B9328" s="939" t="inlineStr">
        <is>
          <t>299900Z1</t>
        </is>
      </c>
      <c r="C9328" s="939" t="inlineStr">
        <is>
          <t>9007 20 00</t>
        </is>
      </c>
      <c r="D9328" s="939" t="inlineStr">
        <is>
          <t>S</t>
        </is>
      </c>
    </row>
    <row r="9329" ht="14" customHeight="1" s="902">
      <c r="A9329" s="939" t="inlineStr">
        <is>
          <t>2015</t>
        </is>
      </c>
      <c r="B9329" s="939" t="inlineStr">
        <is>
          <t>299900Z1</t>
        </is>
      </c>
      <c r="C9329" s="939" t="inlineStr">
        <is>
          <t>9008 50 00</t>
        </is>
      </c>
      <c r="D9329" s="939" t="inlineStr">
        <is>
          <t>S</t>
        </is>
      </c>
    </row>
    <row r="9330" ht="14" customHeight="1" s="902">
      <c r="A9330" s="939" t="inlineStr">
        <is>
          <t>2015</t>
        </is>
      </c>
      <c r="B9330" s="939" t="inlineStr">
        <is>
          <t>299900Z1</t>
        </is>
      </c>
      <c r="C9330" s="939" t="inlineStr">
        <is>
          <t>9010 10 00</t>
        </is>
      </c>
      <c r="D9330" s="939" t="inlineStr">
        <is>
          <t>S</t>
        </is>
      </c>
    </row>
    <row r="9331" ht="14" customHeight="1" s="902">
      <c r="A9331" s="939" t="inlineStr">
        <is>
          <t>2015</t>
        </is>
      </c>
      <c r="B9331" s="939" t="inlineStr">
        <is>
          <t>299900Z1</t>
        </is>
      </c>
      <c r="C9331" s="939" t="inlineStr">
        <is>
          <t>9010 50 00</t>
        </is>
      </c>
      <c r="D9331" s="939" t="inlineStr">
        <is>
          <t>S</t>
        </is>
      </c>
    </row>
    <row r="9332" ht="14" customHeight="1" s="902">
      <c r="A9332" s="939" t="inlineStr">
        <is>
          <t>2015</t>
        </is>
      </c>
      <c r="B9332" s="939" t="inlineStr">
        <is>
          <t>299900Z1</t>
        </is>
      </c>
      <c r="C9332" s="939" t="inlineStr">
        <is>
          <t>9010 60 00</t>
        </is>
      </c>
      <c r="D9332" s="939" t="inlineStr">
        <is>
          <t>S</t>
        </is>
      </c>
    </row>
    <row r="9333" ht="14" customHeight="1" s="902">
      <c r="A9333" s="939" t="inlineStr">
        <is>
          <t>2015</t>
        </is>
      </c>
      <c r="B9333" s="939" t="inlineStr">
        <is>
          <t>30112130</t>
        </is>
      </c>
      <c r="D9333" s="939" t="inlineStr">
        <is>
          <t>S</t>
        </is>
      </c>
    </row>
    <row r="9334" ht="14" customHeight="1" s="902">
      <c r="A9334" s="939" t="inlineStr">
        <is>
          <t>2015</t>
        </is>
      </c>
      <c r="B9334" s="939" t="inlineStr">
        <is>
          <t>30112150</t>
        </is>
      </c>
      <c r="D9334" s="939" t="inlineStr">
        <is>
          <t>S</t>
        </is>
      </c>
    </row>
    <row r="9335" ht="14" customHeight="1" s="902">
      <c r="A9335" s="939" t="inlineStr">
        <is>
          <t>2015</t>
        </is>
      </c>
      <c r="B9335" s="939" t="inlineStr">
        <is>
          <t>30112210</t>
        </is>
      </c>
      <c r="D9335" s="939" t="inlineStr">
        <is>
          <t>S</t>
        </is>
      </c>
    </row>
    <row r="9336" ht="14" customHeight="1" s="902">
      <c r="A9336" s="939" t="inlineStr">
        <is>
          <t>2015</t>
        </is>
      </c>
      <c r="B9336" s="939" t="inlineStr">
        <is>
          <t>30112230</t>
        </is>
      </c>
      <c r="D9336" s="939" t="inlineStr">
        <is>
          <t>S</t>
        </is>
      </c>
    </row>
    <row r="9337" ht="14" customHeight="1" s="902">
      <c r="A9337" s="939" t="inlineStr">
        <is>
          <t>2015</t>
        </is>
      </c>
      <c r="B9337" s="939" t="inlineStr">
        <is>
          <t>30112250</t>
        </is>
      </c>
      <c r="D9337" s="939" t="inlineStr">
        <is>
          <t>S</t>
        </is>
      </c>
    </row>
    <row r="9338" ht="14" customHeight="1" s="902">
      <c r="A9338" s="939" t="inlineStr">
        <is>
          <t>2015</t>
        </is>
      </c>
      <c r="B9338" s="939" t="inlineStr">
        <is>
          <t>30112270</t>
        </is>
      </c>
      <c r="D9338" s="939" t="inlineStr">
        <is>
          <t>S</t>
        </is>
      </c>
    </row>
    <row r="9339" ht="14" customHeight="1" s="902">
      <c r="A9339" s="939" t="inlineStr">
        <is>
          <t>2015</t>
        </is>
      </c>
      <c r="B9339" s="939" t="inlineStr">
        <is>
          <t>30112300</t>
        </is>
      </c>
      <c r="D9339" s="939" t="inlineStr">
        <is>
          <t>S</t>
        </is>
      </c>
    </row>
    <row r="9340" ht="14" customHeight="1" s="902">
      <c r="A9340" s="939" t="inlineStr">
        <is>
          <t>2015</t>
        </is>
      </c>
      <c r="B9340" s="939" t="inlineStr">
        <is>
          <t>30112410</t>
        </is>
      </c>
      <c r="D9340" s="939" t="inlineStr">
        <is>
          <t>S</t>
        </is>
      </c>
    </row>
    <row r="9341" ht="14" customHeight="1" s="902">
      <c r="A9341" s="939" t="inlineStr">
        <is>
          <t>2015</t>
        </is>
      </c>
      <c r="B9341" s="939" t="inlineStr">
        <is>
          <t>30112430</t>
        </is>
      </c>
      <c r="D9341" s="939" t="inlineStr">
        <is>
          <t>S</t>
        </is>
      </c>
    </row>
    <row r="9342" ht="14" customHeight="1" s="902">
      <c r="A9342" s="939" t="inlineStr">
        <is>
          <t>2015</t>
        </is>
      </c>
      <c r="B9342" s="939" t="inlineStr">
        <is>
          <t>30112450</t>
        </is>
      </c>
      <c r="D9342" s="939" t="inlineStr">
        <is>
          <t>S</t>
        </is>
      </c>
    </row>
    <row r="9343" ht="14" customHeight="1" s="902">
      <c r="A9343" s="939" t="inlineStr">
        <is>
          <t>2015</t>
        </is>
      </c>
      <c r="B9343" s="939" t="inlineStr">
        <is>
          <t>30112470</t>
        </is>
      </c>
      <c r="D9343" s="939" t="inlineStr">
        <is>
          <t>S</t>
        </is>
      </c>
    </row>
    <row r="9344" ht="14" customHeight="1" s="902">
      <c r="A9344" s="939" t="inlineStr">
        <is>
          <t>2015</t>
        </is>
      </c>
      <c r="B9344" s="939" t="inlineStr">
        <is>
          <t>30112490</t>
        </is>
      </c>
      <c r="D9344" s="939" t="inlineStr">
        <is>
          <t>S</t>
        </is>
      </c>
    </row>
    <row r="9345" ht="14" customHeight="1" s="902">
      <c r="A9345" s="939" t="inlineStr">
        <is>
          <t>2015</t>
        </is>
      </c>
      <c r="B9345" s="939" t="inlineStr">
        <is>
          <t>30113130</t>
        </is>
      </c>
      <c r="D9345" s="939" t="inlineStr">
        <is>
          <t>S</t>
        </is>
      </c>
    </row>
    <row r="9346" ht="14" customHeight="1" s="902">
      <c r="A9346" s="939" t="inlineStr">
        <is>
          <t>2015</t>
        </is>
      </c>
      <c r="B9346" s="939" t="inlineStr">
        <is>
          <t>30113150</t>
        </is>
      </c>
      <c r="D9346" s="939" t="inlineStr">
        <is>
          <t>S</t>
        </is>
      </c>
    </row>
    <row r="9347" ht="14" customHeight="1" s="902">
      <c r="A9347" s="939" t="inlineStr">
        <is>
          <t>2015</t>
        </is>
      </c>
      <c r="B9347" s="939" t="inlineStr">
        <is>
          <t>30113200</t>
        </is>
      </c>
      <c r="D9347" s="939" t="inlineStr">
        <is>
          <t>S</t>
        </is>
      </c>
    </row>
    <row r="9348" ht="14" customHeight="1" s="902">
      <c r="A9348" s="939" t="inlineStr">
        <is>
          <t>2015</t>
        </is>
      </c>
      <c r="B9348" s="939" t="inlineStr">
        <is>
          <t>30113330</t>
        </is>
      </c>
      <c r="D9348" s="939" t="inlineStr">
        <is>
          <t>S</t>
        </is>
      </c>
    </row>
    <row r="9349" ht="14" customHeight="1" s="902">
      <c r="A9349" s="939" t="inlineStr">
        <is>
          <t>2015</t>
        </is>
      </c>
      <c r="B9349" s="939" t="inlineStr">
        <is>
          <t>30113350</t>
        </is>
      </c>
      <c r="D9349" s="939" t="inlineStr">
        <is>
          <t>S</t>
        </is>
      </c>
    </row>
    <row r="9350" ht="14" customHeight="1" s="902">
      <c r="A9350" s="939" t="inlineStr">
        <is>
          <t>2015</t>
        </is>
      </c>
      <c r="B9350" s="939" t="inlineStr">
        <is>
          <t>30114030</t>
        </is>
      </c>
      <c r="D9350" s="939" t="inlineStr">
        <is>
          <t>S</t>
        </is>
      </c>
    </row>
    <row r="9351" ht="14" customHeight="1" s="902">
      <c r="A9351" s="939" t="inlineStr">
        <is>
          <t>2015</t>
        </is>
      </c>
      <c r="B9351" s="939" t="inlineStr">
        <is>
          <t>30114050</t>
        </is>
      </c>
      <c r="D9351" s="939" t="inlineStr">
        <is>
          <t>S</t>
        </is>
      </c>
    </row>
    <row r="9352" ht="14" customHeight="1" s="902">
      <c r="A9352" s="939" t="inlineStr">
        <is>
          <t>2015</t>
        </is>
      </c>
      <c r="B9352" s="939" t="inlineStr">
        <is>
          <t>30115000</t>
        </is>
      </c>
      <c r="D9352" s="939" t="inlineStr">
        <is>
          <t>S</t>
        </is>
      </c>
    </row>
    <row r="9353" ht="14" customHeight="1" s="902">
      <c r="A9353" s="939" t="inlineStr">
        <is>
          <t>2015</t>
        </is>
      </c>
      <c r="B9353" s="939" t="inlineStr">
        <is>
          <t>30119100</t>
        </is>
      </c>
      <c r="D9353" s="939" t="inlineStr">
        <is>
          <t>I</t>
        </is>
      </c>
    </row>
    <row r="9354" ht="14" customHeight="1" s="902">
      <c r="A9354" s="939" t="inlineStr">
        <is>
          <t>2015</t>
        </is>
      </c>
      <c r="B9354" s="939" t="inlineStr">
        <is>
          <t>30119200</t>
        </is>
      </c>
      <c r="D9354" s="939" t="inlineStr">
        <is>
          <t>I</t>
        </is>
      </c>
    </row>
    <row r="9355" ht="14" customHeight="1" s="902">
      <c r="A9355" s="939" t="inlineStr">
        <is>
          <t>2015</t>
        </is>
      </c>
      <c r="B9355" s="939" t="inlineStr">
        <is>
          <t>30121100</t>
        </is>
      </c>
      <c r="C9355" s="939" t="inlineStr">
        <is>
          <t>8903 91 10</t>
        </is>
      </c>
      <c r="D9355" s="939" t="inlineStr">
        <is>
          <t>S</t>
        </is>
      </c>
    </row>
    <row r="9356" ht="14" customHeight="1" s="902">
      <c r="A9356" s="939" t="inlineStr">
        <is>
          <t>2015</t>
        </is>
      </c>
      <c r="B9356" s="939" t="inlineStr">
        <is>
          <t>30121100</t>
        </is>
      </c>
      <c r="C9356" s="939" t="inlineStr">
        <is>
          <t>8903 91 90</t>
        </is>
      </c>
      <c r="D9356" s="939" t="inlineStr">
        <is>
          <t>S</t>
        </is>
      </c>
    </row>
    <row r="9357" ht="14" customHeight="1" s="902">
      <c r="A9357" s="939" t="inlineStr">
        <is>
          <t>2015</t>
        </is>
      </c>
      <c r="B9357" s="939" t="inlineStr">
        <is>
          <t>30121200</t>
        </is>
      </c>
      <c r="C9357" s="939" t="inlineStr">
        <is>
          <t>8903 10 10</t>
        </is>
      </c>
      <c r="D9357" s="939" t="inlineStr">
        <is>
          <t>S</t>
        </is>
      </c>
    </row>
    <row r="9358" ht="14" customHeight="1" s="902">
      <c r="A9358" s="939" t="inlineStr">
        <is>
          <t>2015</t>
        </is>
      </c>
      <c r="B9358" s="939" t="inlineStr">
        <is>
          <t>30121200</t>
        </is>
      </c>
      <c r="C9358" s="939" t="inlineStr">
        <is>
          <t>8903 10 90</t>
        </is>
      </c>
      <c r="D9358" s="939" t="inlineStr">
        <is>
          <t>S</t>
        </is>
      </c>
    </row>
    <row r="9359" ht="14" customHeight="1" s="902">
      <c r="A9359" s="939" t="inlineStr">
        <is>
          <t>2015</t>
        </is>
      </c>
      <c r="B9359" s="939" t="inlineStr">
        <is>
          <t>30121930</t>
        </is>
      </c>
      <c r="C9359" s="939" t="inlineStr">
        <is>
          <t>8903 92 10</t>
        </is>
      </c>
      <c r="D9359" s="939" t="inlineStr">
        <is>
          <t>S</t>
        </is>
      </c>
    </row>
    <row r="9360" ht="14" customHeight="1" s="902">
      <c r="A9360" s="939" t="inlineStr">
        <is>
          <t>2015</t>
        </is>
      </c>
      <c r="B9360" s="939" t="inlineStr">
        <is>
          <t>30121930</t>
        </is>
      </c>
      <c r="C9360" s="939" t="inlineStr">
        <is>
          <t>8903 92 91</t>
        </is>
      </c>
      <c r="D9360" s="939" t="inlineStr">
        <is>
          <t>S</t>
        </is>
      </c>
    </row>
    <row r="9361" ht="14" customHeight="1" s="902">
      <c r="A9361" s="939" t="inlineStr">
        <is>
          <t>2015</t>
        </is>
      </c>
      <c r="B9361" s="939" t="inlineStr">
        <is>
          <t>30121930</t>
        </is>
      </c>
      <c r="C9361" s="939" t="inlineStr">
        <is>
          <t>8903 92 99</t>
        </is>
      </c>
      <c r="D9361" s="939" t="inlineStr">
        <is>
          <t>S</t>
        </is>
      </c>
    </row>
    <row r="9362" ht="14" customHeight="1" s="902">
      <c r="A9362" s="939" t="inlineStr">
        <is>
          <t>2015</t>
        </is>
      </c>
      <c r="B9362" s="939" t="inlineStr">
        <is>
          <t>30121970</t>
        </is>
      </c>
      <c r="C9362" s="939" t="inlineStr">
        <is>
          <t>8903 99 10</t>
        </is>
      </c>
      <c r="D9362" s="939" t="inlineStr">
        <is>
          <t>S</t>
        </is>
      </c>
    </row>
    <row r="9363" ht="14" customHeight="1" s="902">
      <c r="A9363" s="939" t="inlineStr">
        <is>
          <t>2015</t>
        </is>
      </c>
      <c r="B9363" s="939" t="inlineStr">
        <is>
          <t>30121970</t>
        </is>
      </c>
      <c r="C9363" s="939" t="inlineStr">
        <is>
          <t>8903 99 91</t>
        </is>
      </c>
      <c r="D9363" s="939" t="inlineStr">
        <is>
          <t>S</t>
        </is>
      </c>
    </row>
    <row r="9364" ht="14" customHeight="1" s="902">
      <c r="A9364" s="939" t="inlineStr">
        <is>
          <t>2015</t>
        </is>
      </c>
      <c r="B9364" s="939" t="inlineStr">
        <is>
          <t>30121970</t>
        </is>
      </c>
      <c r="C9364" s="939" t="inlineStr">
        <is>
          <t>8903 99 99</t>
        </is>
      </c>
      <c r="D9364" s="939" t="inlineStr">
        <is>
          <t>S</t>
        </is>
      </c>
    </row>
    <row r="9365" ht="14" customHeight="1" s="902">
      <c r="A9365" s="939" t="inlineStr">
        <is>
          <t>2015</t>
        </is>
      </c>
      <c r="B9365" s="939" t="inlineStr">
        <is>
          <t>30201100</t>
        </is>
      </c>
      <c r="C9365" s="939" t="inlineStr">
        <is>
          <t>8601 10 00</t>
        </is>
      </c>
      <c r="D9365" s="939" t="inlineStr">
        <is>
          <t>S</t>
        </is>
      </c>
    </row>
    <row r="9366" ht="14" customHeight="1" s="902">
      <c r="A9366" s="939" t="inlineStr">
        <is>
          <t>2015</t>
        </is>
      </c>
      <c r="B9366" s="939" t="inlineStr">
        <is>
          <t>30201200</t>
        </is>
      </c>
      <c r="C9366" s="939" t="inlineStr">
        <is>
          <t>8602 10 00</t>
        </is>
      </c>
      <c r="D9366" s="939" t="inlineStr">
        <is>
          <t>S</t>
        </is>
      </c>
    </row>
    <row r="9367" ht="14" customHeight="1" s="902">
      <c r="A9367" s="939" t="inlineStr">
        <is>
          <t>2015</t>
        </is>
      </c>
      <c r="B9367" s="939" t="inlineStr">
        <is>
          <t>30201300</t>
        </is>
      </c>
      <c r="C9367" s="939" t="inlineStr">
        <is>
          <t>8601 20 00</t>
        </is>
      </c>
      <c r="D9367" s="939" t="inlineStr">
        <is>
          <t>S</t>
        </is>
      </c>
    </row>
    <row r="9368" ht="14" customHeight="1" s="902">
      <c r="A9368" s="939" t="inlineStr">
        <is>
          <t>2015</t>
        </is>
      </c>
      <c r="B9368" s="939" t="inlineStr">
        <is>
          <t>30201300</t>
        </is>
      </c>
      <c r="C9368" s="939" t="inlineStr">
        <is>
          <t>8602 90 00</t>
        </is>
      </c>
      <c r="D9368" s="939" t="inlineStr">
        <is>
          <t>S</t>
        </is>
      </c>
    </row>
    <row r="9369" ht="14" customHeight="1" s="902">
      <c r="A9369" s="939" t="inlineStr">
        <is>
          <t>2015</t>
        </is>
      </c>
      <c r="B9369" s="939" t="inlineStr">
        <is>
          <t>30202000</t>
        </is>
      </c>
      <c r="C9369" s="939" t="inlineStr">
        <is>
          <t>8603 10 00</t>
        </is>
      </c>
      <c r="D9369" s="939" t="inlineStr">
        <is>
          <t>S</t>
        </is>
      </c>
    </row>
    <row r="9370" ht="14" customHeight="1" s="902">
      <c r="A9370" s="939" t="inlineStr">
        <is>
          <t>2015</t>
        </is>
      </c>
      <c r="B9370" s="939" t="inlineStr">
        <is>
          <t>30202000</t>
        </is>
      </c>
      <c r="C9370" s="939" t="inlineStr">
        <is>
          <t>8603 90 00</t>
        </is>
      </c>
      <c r="D9370" s="939" t="inlineStr">
        <is>
          <t>S</t>
        </is>
      </c>
    </row>
    <row r="9371" ht="14" customHeight="1" s="902">
      <c r="A9371" s="939" t="inlineStr">
        <is>
          <t>2015</t>
        </is>
      </c>
      <c r="B9371" s="939" t="inlineStr">
        <is>
          <t>30203100</t>
        </is>
      </c>
      <c r="C9371" s="939" t="inlineStr">
        <is>
          <t>8604 00 00</t>
        </is>
      </c>
      <c r="D9371" s="939" t="inlineStr">
        <is>
          <t>S</t>
        </is>
      </c>
    </row>
    <row r="9372" ht="14" customHeight="1" s="902">
      <c r="A9372" s="939" t="inlineStr">
        <is>
          <t>2015</t>
        </is>
      </c>
      <c r="B9372" s="939" t="inlineStr">
        <is>
          <t>30203200</t>
        </is>
      </c>
      <c r="C9372" s="939" t="inlineStr">
        <is>
          <t>8605 00 00</t>
        </is>
      </c>
      <c r="D9372" s="939" t="inlineStr">
        <is>
          <t>S</t>
        </is>
      </c>
    </row>
    <row r="9373" ht="14" customHeight="1" s="902">
      <c r="A9373" s="939" t="inlineStr">
        <is>
          <t>2015</t>
        </is>
      </c>
      <c r="B9373" s="939" t="inlineStr">
        <is>
          <t>30203300</t>
        </is>
      </c>
      <c r="C9373" s="939" t="inlineStr">
        <is>
          <t>8606 10 00</t>
        </is>
      </c>
      <c r="D9373" s="939" t="inlineStr">
        <is>
          <t>S</t>
        </is>
      </c>
    </row>
    <row r="9374" ht="14" customHeight="1" s="902">
      <c r="A9374" s="939" t="inlineStr">
        <is>
          <t>2015</t>
        </is>
      </c>
      <c r="B9374" s="939" t="inlineStr">
        <is>
          <t>30203300</t>
        </is>
      </c>
      <c r="C9374" s="939" t="inlineStr">
        <is>
          <t>8606 30 00</t>
        </is>
      </c>
      <c r="D9374" s="939" t="inlineStr">
        <is>
          <t>S</t>
        </is>
      </c>
    </row>
    <row r="9375" ht="14" customHeight="1" s="902">
      <c r="A9375" s="939" t="inlineStr">
        <is>
          <t>2015</t>
        </is>
      </c>
      <c r="B9375" s="939" t="inlineStr">
        <is>
          <t>30203300</t>
        </is>
      </c>
      <c r="C9375" s="939" t="inlineStr">
        <is>
          <t>8606 91 10</t>
        </is>
      </c>
      <c r="D9375" s="939" t="inlineStr">
        <is>
          <t>S</t>
        </is>
      </c>
    </row>
    <row r="9376" ht="14" customHeight="1" s="902">
      <c r="A9376" s="939" t="inlineStr">
        <is>
          <t>2015</t>
        </is>
      </c>
      <c r="B9376" s="939" t="inlineStr">
        <is>
          <t>30203300</t>
        </is>
      </c>
      <c r="C9376" s="939" t="inlineStr">
        <is>
          <t>8606 91 80</t>
        </is>
      </c>
      <c r="D9376" s="939" t="inlineStr">
        <is>
          <t>S</t>
        </is>
      </c>
    </row>
    <row r="9377" ht="14" customHeight="1" s="902">
      <c r="A9377" s="939" t="inlineStr">
        <is>
          <t>2015</t>
        </is>
      </c>
      <c r="B9377" s="939" t="inlineStr">
        <is>
          <t>30203300</t>
        </is>
      </c>
      <c r="C9377" s="939" t="inlineStr">
        <is>
          <t>8606 92 00</t>
        </is>
      </c>
      <c r="D9377" s="939" t="inlineStr">
        <is>
          <t>S</t>
        </is>
      </c>
    </row>
    <row r="9378" ht="14" customHeight="1" s="902">
      <c r="A9378" s="939" t="inlineStr">
        <is>
          <t>2015</t>
        </is>
      </c>
      <c r="B9378" s="939" t="inlineStr">
        <is>
          <t>30203300</t>
        </is>
      </c>
      <c r="C9378" s="939" t="inlineStr">
        <is>
          <t>8606 99 00</t>
        </is>
      </c>
      <c r="D9378" s="939" t="inlineStr">
        <is>
          <t>S</t>
        </is>
      </c>
    </row>
    <row r="9379" ht="14" customHeight="1" s="902">
      <c r="A9379" s="939" t="inlineStr">
        <is>
          <t>2015</t>
        </is>
      </c>
      <c r="B9379" s="939" t="inlineStr">
        <is>
          <t>30204030</t>
        </is>
      </c>
      <c r="C9379" s="939" t="inlineStr">
        <is>
          <t>8607 11 00</t>
        </is>
      </c>
      <c r="D9379" s="939" t="inlineStr">
        <is>
          <t>S</t>
        </is>
      </c>
    </row>
    <row r="9380" ht="14" customHeight="1" s="902">
      <c r="A9380" s="939" t="inlineStr">
        <is>
          <t>2015</t>
        </is>
      </c>
      <c r="B9380" s="939" t="inlineStr">
        <is>
          <t>30204030</t>
        </is>
      </c>
      <c r="C9380" s="939" t="inlineStr">
        <is>
          <t>8607 12 00</t>
        </is>
      </c>
      <c r="D9380" s="939" t="inlineStr">
        <is>
          <t>S</t>
        </is>
      </c>
    </row>
    <row r="9381" ht="14" customHeight="1" s="902">
      <c r="A9381" s="939" t="inlineStr">
        <is>
          <t>2015</t>
        </is>
      </c>
      <c r="B9381" s="939" t="inlineStr">
        <is>
          <t>30204030</t>
        </is>
      </c>
      <c r="C9381" s="939" t="inlineStr">
        <is>
          <t>8607 19 10</t>
        </is>
      </c>
      <c r="D9381" s="939" t="inlineStr">
        <is>
          <t>S</t>
        </is>
      </c>
    </row>
    <row r="9382" ht="14" customHeight="1" s="902">
      <c r="A9382" s="939" t="inlineStr">
        <is>
          <t>2015</t>
        </is>
      </c>
      <c r="B9382" s="939" t="inlineStr">
        <is>
          <t>30204030</t>
        </is>
      </c>
      <c r="C9382" s="939" t="inlineStr">
        <is>
          <t>8607 19 90</t>
        </is>
      </c>
      <c r="D9382" s="939" t="inlineStr">
        <is>
          <t>S</t>
        </is>
      </c>
    </row>
    <row r="9383" ht="14" customHeight="1" s="902">
      <c r="A9383" s="939" t="inlineStr">
        <is>
          <t>2015</t>
        </is>
      </c>
      <c r="B9383" s="939" t="inlineStr">
        <is>
          <t>30204030</t>
        </is>
      </c>
      <c r="C9383" s="939" t="inlineStr">
        <is>
          <t>8607 21 10</t>
        </is>
      </c>
      <c r="D9383" s="939" t="inlineStr">
        <is>
          <t>S</t>
        </is>
      </c>
    </row>
    <row r="9384" ht="14" customHeight="1" s="902">
      <c r="A9384" s="939" t="inlineStr">
        <is>
          <t>2015</t>
        </is>
      </c>
      <c r="B9384" s="939" t="inlineStr">
        <is>
          <t>30204030</t>
        </is>
      </c>
      <c r="C9384" s="939" t="inlineStr">
        <is>
          <t>8607 21 90</t>
        </is>
      </c>
      <c r="D9384" s="939" t="inlineStr">
        <is>
          <t>S</t>
        </is>
      </c>
    </row>
    <row r="9385" ht="14" customHeight="1" s="902">
      <c r="A9385" s="939" t="inlineStr">
        <is>
          <t>2015</t>
        </is>
      </c>
      <c r="B9385" s="939" t="inlineStr">
        <is>
          <t>30204030</t>
        </is>
      </c>
      <c r="C9385" s="939" t="inlineStr">
        <is>
          <t>8607 29 00</t>
        </is>
      </c>
      <c r="D9385" s="939" t="inlineStr">
        <is>
          <t>S</t>
        </is>
      </c>
    </row>
    <row r="9386" ht="14" customHeight="1" s="902">
      <c r="A9386" s="939" t="inlineStr">
        <is>
          <t>2015</t>
        </is>
      </c>
      <c r="B9386" s="939" t="inlineStr">
        <is>
          <t>30204030</t>
        </is>
      </c>
      <c r="C9386" s="939" t="inlineStr">
        <is>
          <t>8607 30 00</t>
        </is>
      </c>
      <c r="D9386" s="939" t="inlineStr">
        <is>
          <t>S</t>
        </is>
      </c>
    </row>
    <row r="9387" ht="14" customHeight="1" s="902">
      <c r="A9387" s="939" t="inlineStr">
        <is>
          <t>2015</t>
        </is>
      </c>
      <c r="B9387" s="939" t="inlineStr">
        <is>
          <t>30204030</t>
        </is>
      </c>
      <c r="C9387" s="939" t="inlineStr">
        <is>
          <t>8607 91 10</t>
        </is>
      </c>
      <c r="D9387" s="939" t="inlineStr">
        <is>
          <t>S</t>
        </is>
      </c>
    </row>
    <row r="9388" ht="14" customHeight="1" s="902">
      <c r="A9388" s="939" t="inlineStr">
        <is>
          <t>2015</t>
        </is>
      </c>
      <c r="B9388" s="939" t="inlineStr">
        <is>
          <t>30204030</t>
        </is>
      </c>
      <c r="C9388" s="939" t="inlineStr">
        <is>
          <t>8607 91 90</t>
        </is>
      </c>
      <c r="D9388" s="939" t="inlineStr">
        <is>
          <t>S</t>
        </is>
      </c>
    </row>
    <row r="9389" ht="14" customHeight="1" s="902">
      <c r="A9389" s="939" t="inlineStr">
        <is>
          <t>2015</t>
        </is>
      </c>
      <c r="B9389" s="939" t="inlineStr">
        <is>
          <t>30204030</t>
        </is>
      </c>
      <c r="C9389" s="939" t="inlineStr">
        <is>
          <t>8607 99 10</t>
        </is>
      </c>
      <c r="D9389" s="939" t="inlineStr">
        <is>
          <t>S</t>
        </is>
      </c>
    </row>
    <row r="9390" ht="14" customHeight="1" s="902">
      <c r="A9390" s="939" t="inlineStr">
        <is>
          <t>2015</t>
        </is>
      </c>
      <c r="B9390" s="939" t="inlineStr">
        <is>
          <t>30204030</t>
        </is>
      </c>
      <c r="C9390" s="939" t="inlineStr">
        <is>
          <t>8607 99 80</t>
        </is>
      </c>
      <c r="D9390" s="939" t="inlineStr">
        <is>
          <t>S</t>
        </is>
      </c>
    </row>
    <row r="9391" ht="14" customHeight="1" s="902">
      <c r="A9391" s="939" t="inlineStr">
        <is>
          <t>2015</t>
        </is>
      </c>
      <c r="B9391" s="939" t="inlineStr">
        <is>
          <t>30204050</t>
        </is>
      </c>
      <c r="C9391" s="939" t="inlineStr">
        <is>
          <t>8608 00 00</t>
        </is>
      </c>
      <c r="D9391" s="939" t="inlineStr">
        <is>
          <t>S</t>
        </is>
      </c>
      <c r="E9391" s="939" t="inlineStr">
        <is>
          <t>b</t>
        </is>
      </c>
    </row>
    <row r="9392" ht="14" customHeight="1" s="902">
      <c r="A9392" s="939" t="inlineStr">
        <is>
          <t>2015</t>
        </is>
      </c>
      <c r="B9392" s="939" t="inlineStr">
        <is>
          <t>30204060</t>
        </is>
      </c>
      <c r="C9392" s="939" t="inlineStr">
        <is>
          <t>8608 00 00</t>
        </is>
      </c>
      <c r="D9392" s="939" t="inlineStr">
        <is>
          <t>S</t>
        </is>
      </c>
      <c r="E9392" s="939" t="inlineStr">
        <is>
          <t>c</t>
        </is>
      </c>
    </row>
    <row r="9393" ht="14" customHeight="1" s="902">
      <c r="A9393" s="939" t="inlineStr">
        <is>
          <t>2015</t>
        </is>
      </c>
      <c r="B9393" s="939" t="inlineStr">
        <is>
          <t>30209100</t>
        </is>
      </c>
      <c r="D9393" s="939" t="inlineStr">
        <is>
          <t>I</t>
        </is>
      </c>
    </row>
    <row r="9394" ht="14" customHeight="1" s="902">
      <c r="A9394" s="939" t="inlineStr">
        <is>
          <t>2015</t>
        </is>
      </c>
      <c r="B9394" s="939" t="inlineStr">
        <is>
          <t>30301100</t>
        </is>
      </c>
      <c r="C9394" s="939" t="inlineStr">
        <is>
          <t>8407 10 00</t>
        </is>
      </c>
      <c r="D9394" s="939" t="inlineStr">
        <is>
          <t>S</t>
        </is>
      </c>
    </row>
    <row r="9395" ht="14" customHeight="1" s="902">
      <c r="A9395" s="939" t="inlineStr">
        <is>
          <t>2015</t>
        </is>
      </c>
      <c r="B9395" s="939" t="inlineStr">
        <is>
          <t>30301200</t>
        </is>
      </c>
      <c r="C9395" s="939" t="inlineStr">
        <is>
          <t>8411 11 00</t>
        </is>
      </c>
      <c r="D9395" s="939" t="inlineStr">
        <is>
          <t>S</t>
        </is>
      </c>
    </row>
    <row r="9396" ht="14" customHeight="1" s="902">
      <c r="A9396" s="939" t="inlineStr">
        <is>
          <t>2015</t>
        </is>
      </c>
      <c r="B9396" s="939" t="inlineStr">
        <is>
          <t>30301200</t>
        </is>
      </c>
      <c r="C9396" s="939" t="inlineStr">
        <is>
          <t>8411 12 10</t>
        </is>
      </c>
      <c r="D9396" s="939" t="inlineStr">
        <is>
          <t>S</t>
        </is>
      </c>
    </row>
    <row r="9397" ht="14" customHeight="1" s="902">
      <c r="A9397" s="939" t="inlineStr">
        <is>
          <t>2015</t>
        </is>
      </c>
      <c r="B9397" s="939" t="inlineStr">
        <is>
          <t>30301200</t>
        </is>
      </c>
      <c r="C9397" s="939" t="inlineStr">
        <is>
          <t>8411 12 30</t>
        </is>
      </c>
      <c r="D9397" s="939" t="inlineStr">
        <is>
          <t>S</t>
        </is>
      </c>
    </row>
    <row r="9398" ht="14" customHeight="1" s="902">
      <c r="A9398" s="939" t="inlineStr">
        <is>
          <t>2015</t>
        </is>
      </c>
      <c r="B9398" s="939" t="inlineStr">
        <is>
          <t>30301200</t>
        </is>
      </c>
      <c r="C9398" s="939" t="inlineStr">
        <is>
          <t>8411 12 80</t>
        </is>
      </c>
      <c r="D9398" s="939" t="inlineStr">
        <is>
          <t>S</t>
        </is>
      </c>
    </row>
    <row r="9399" ht="14" customHeight="1" s="902">
      <c r="A9399" s="939" t="inlineStr">
        <is>
          <t>2015</t>
        </is>
      </c>
      <c r="B9399" s="939" t="inlineStr">
        <is>
          <t>30301200</t>
        </is>
      </c>
      <c r="C9399" s="939" t="inlineStr">
        <is>
          <t>8411 21 00</t>
        </is>
      </c>
      <c r="D9399" s="939" t="inlineStr">
        <is>
          <t>S</t>
        </is>
      </c>
    </row>
    <row r="9400" ht="14" customHeight="1" s="902">
      <c r="A9400" s="939" t="inlineStr">
        <is>
          <t>2015</t>
        </is>
      </c>
      <c r="B9400" s="939" t="inlineStr">
        <is>
          <t>30301200</t>
        </is>
      </c>
      <c r="C9400" s="939" t="inlineStr">
        <is>
          <t>8411 22 20</t>
        </is>
      </c>
      <c r="D9400" s="939" t="inlineStr">
        <is>
          <t>S</t>
        </is>
      </c>
    </row>
    <row r="9401" ht="14" customHeight="1" s="902">
      <c r="A9401" s="939" t="inlineStr">
        <is>
          <t>2015</t>
        </is>
      </c>
      <c r="B9401" s="939" t="inlineStr">
        <is>
          <t>30301200</t>
        </is>
      </c>
      <c r="C9401" s="939" t="inlineStr">
        <is>
          <t>8411 22 80</t>
        </is>
      </c>
      <c r="D9401" s="939" t="inlineStr">
        <is>
          <t>S</t>
        </is>
      </c>
    </row>
    <row r="9402" ht="14" customHeight="1" s="902">
      <c r="A9402" s="939" t="inlineStr">
        <is>
          <t>2015</t>
        </is>
      </c>
      <c r="B9402" s="939" t="inlineStr">
        <is>
          <t>30301300</t>
        </is>
      </c>
      <c r="C9402" s="939" t="inlineStr">
        <is>
          <t>8412 10 00</t>
        </is>
      </c>
      <c r="D9402" s="939" t="inlineStr">
        <is>
          <t>S</t>
        </is>
      </c>
    </row>
    <row r="9403" ht="14" customHeight="1" s="902">
      <c r="A9403" s="939" t="inlineStr">
        <is>
          <t>2015</t>
        </is>
      </c>
      <c r="B9403" s="939" t="inlineStr">
        <is>
          <t>30301400</t>
        </is>
      </c>
      <c r="C9403" s="939" t="inlineStr">
        <is>
          <t>8805 21 00</t>
        </is>
      </c>
      <c r="D9403" s="939" t="inlineStr">
        <is>
          <t>S</t>
        </is>
      </c>
    </row>
    <row r="9404" ht="14" customHeight="1" s="902">
      <c r="A9404" s="939" t="inlineStr">
        <is>
          <t>2015</t>
        </is>
      </c>
      <c r="B9404" s="939" t="inlineStr">
        <is>
          <t>30301400</t>
        </is>
      </c>
      <c r="C9404" s="939" t="inlineStr">
        <is>
          <t>8805 29 00</t>
        </is>
      </c>
      <c r="D9404" s="939" t="inlineStr">
        <is>
          <t>S</t>
        </is>
      </c>
    </row>
    <row r="9405" ht="14" customHeight="1" s="902">
      <c r="A9405" s="939" t="inlineStr">
        <is>
          <t>2015</t>
        </is>
      </c>
      <c r="B9405" s="939" t="inlineStr">
        <is>
          <t>30301500</t>
        </is>
      </c>
      <c r="C9405" s="939" t="inlineStr">
        <is>
          <t>8409 10 00</t>
        </is>
      </c>
      <c r="D9405" s="939" t="inlineStr">
        <is>
          <t>S</t>
        </is>
      </c>
    </row>
    <row r="9406" ht="14" customHeight="1" s="902">
      <c r="A9406" s="939" t="inlineStr">
        <is>
          <t>2015</t>
        </is>
      </c>
      <c r="B9406" s="939" t="inlineStr">
        <is>
          <t>30301600</t>
        </is>
      </c>
      <c r="C9406" s="939" t="inlineStr">
        <is>
          <t>8411 91 00</t>
        </is>
      </c>
      <c r="D9406" s="939" t="inlineStr">
        <is>
          <t>S</t>
        </is>
      </c>
    </row>
    <row r="9407" ht="14" customHeight="1" s="902">
      <c r="A9407" s="939" t="inlineStr">
        <is>
          <t>2015</t>
        </is>
      </c>
      <c r="B9407" s="939" t="inlineStr">
        <is>
          <t>30302000</t>
        </is>
      </c>
      <c r="C9407" s="939" t="inlineStr">
        <is>
          <t>8801 00 10</t>
        </is>
      </c>
      <c r="D9407" s="939" t="inlineStr">
        <is>
          <t>S</t>
        </is>
      </c>
    </row>
    <row r="9408" ht="14" customHeight="1" s="902">
      <c r="A9408" s="939" t="inlineStr">
        <is>
          <t>2015</t>
        </is>
      </c>
      <c r="B9408" s="939" t="inlineStr">
        <is>
          <t>30302000</t>
        </is>
      </c>
      <c r="C9408" s="939" t="inlineStr">
        <is>
          <t>8801 00 90</t>
        </is>
      </c>
      <c r="D9408" s="939" t="inlineStr">
        <is>
          <t>S</t>
        </is>
      </c>
    </row>
    <row r="9409" ht="14" customHeight="1" s="902">
      <c r="A9409" s="939" t="inlineStr">
        <is>
          <t>2015</t>
        </is>
      </c>
      <c r="B9409" s="939" t="inlineStr">
        <is>
          <t>30303100</t>
        </is>
      </c>
      <c r="C9409" s="939" t="inlineStr">
        <is>
          <t>8802 11 00</t>
        </is>
      </c>
      <c r="D9409" s="939" t="inlineStr">
        <is>
          <t>S</t>
        </is>
      </c>
    </row>
    <row r="9410" ht="14" customHeight="1" s="902">
      <c r="A9410" s="939" t="inlineStr">
        <is>
          <t>2015</t>
        </is>
      </c>
      <c r="B9410" s="939" t="inlineStr">
        <is>
          <t>30303100</t>
        </is>
      </c>
      <c r="C9410" s="939" t="inlineStr">
        <is>
          <t>8802 12 00</t>
        </is>
      </c>
      <c r="D9410" s="939" t="inlineStr">
        <is>
          <t>S</t>
        </is>
      </c>
    </row>
    <row r="9411" ht="14" customHeight="1" s="902">
      <c r="A9411" s="939" t="inlineStr">
        <is>
          <t>2015</t>
        </is>
      </c>
      <c r="B9411" s="939" t="inlineStr">
        <is>
          <t>30303200</t>
        </is>
      </c>
      <c r="C9411" s="939" t="inlineStr">
        <is>
          <t>8802 20 00</t>
        </is>
      </c>
      <c r="D9411" s="939" t="inlineStr">
        <is>
          <t>S</t>
        </is>
      </c>
    </row>
    <row r="9412" ht="14" customHeight="1" s="902">
      <c r="A9412" s="939" t="inlineStr">
        <is>
          <t>2015</t>
        </is>
      </c>
      <c r="B9412" s="939" t="inlineStr">
        <is>
          <t>30303300</t>
        </is>
      </c>
      <c r="C9412" s="939" t="inlineStr">
        <is>
          <t>8802 30 00</t>
        </is>
      </c>
      <c r="D9412" s="939" t="inlineStr">
        <is>
          <t>S</t>
        </is>
      </c>
    </row>
    <row r="9413" ht="14" customHeight="1" s="902">
      <c r="A9413" s="939" t="inlineStr">
        <is>
          <t>2015</t>
        </is>
      </c>
      <c r="B9413" s="939" t="inlineStr">
        <is>
          <t>30303400</t>
        </is>
      </c>
      <c r="C9413" s="939" t="inlineStr">
        <is>
          <t>8802 40 00</t>
        </is>
      </c>
      <c r="D9413" s="939" t="inlineStr">
        <is>
          <t>S</t>
        </is>
      </c>
    </row>
    <row r="9414" ht="14" customHeight="1" s="902">
      <c r="A9414" s="939" t="inlineStr">
        <is>
          <t>2015</t>
        </is>
      </c>
      <c r="B9414" s="939" t="inlineStr">
        <is>
          <t>30304000</t>
        </is>
      </c>
      <c r="C9414" s="939" t="inlineStr">
        <is>
          <t>8802 60 10</t>
        </is>
      </c>
      <c r="D9414" s="939" t="inlineStr">
        <is>
          <t>S</t>
        </is>
      </c>
    </row>
    <row r="9415" ht="14" customHeight="1" s="902">
      <c r="A9415" s="939" t="inlineStr">
        <is>
          <t>2015</t>
        </is>
      </c>
      <c r="B9415" s="939" t="inlineStr">
        <is>
          <t>30304000</t>
        </is>
      </c>
      <c r="C9415" s="939" t="inlineStr">
        <is>
          <t>8802 60 90</t>
        </is>
      </c>
      <c r="D9415" s="939" t="inlineStr">
        <is>
          <t>S</t>
        </is>
      </c>
    </row>
    <row r="9416" ht="14" customHeight="1" s="902">
      <c r="A9416" s="939" t="inlineStr">
        <is>
          <t>2015</t>
        </is>
      </c>
      <c r="B9416" s="939" t="inlineStr">
        <is>
          <t>30305010</t>
        </is>
      </c>
      <c r="C9416" s="939" t="inlineStr">
        <is>
          <t>9401 10 00</t>
        </is>
      </c>
      <c r="D9416" s="939" t="inlineStr">
        <is>
          <t>S</t>
        </is>
      </c>
    </row>
    <row r="9417" ht="14" customHeight="1" s="902">
      <c r="A9417" s="939" t="inlineStr">
        <is>
          <t>2015</t>
        </is>
      </c>
      <c r="B9417" s="939" t="inlineStr">
        <is>
          <t>30305010</t>
        </is>
      </c>
      <c r="C9417" s="939" t="inlineStr">
        <is>
          <t>9401 90 10</t>
        </is>
      </c>
      <c r="D9417" s="939" t="inlineStr">
        <is>
          <t>S</t>
        </is>
      </c>
    </row>
    <row r="9418" ht="14" customHeight="1" s="902">
      <c r="A9418" s="939" t="inlineStr">
        <is>
          <t>2015</t>
        </is>
      </c>
      <c r="B9418" s="939" t="inlineStr">
        <is>
          <t>30305030</t>
        </is>
      </c>
      <c r="C9418" s="939" t="inlineStr">
        <is>
          <t>8803 10 00</t>
        </is>
      </c>
      <c r="D9418" s="939" t="inlineStr">
        <is>
          <t>S</t>
        </is>
      </c>
    </row>
    <row r="9419" ht="14" customHeight="1" s="902">
      <c r="A9419" s="939" t="inlineStr">
        <is>
          <t>2015</t>
        </is>
      </c>
      <c r="B9419" s="939" t="inlineStr">
        <is>
          <t>30305050</t>
        </is>
      </c>
      <c r="C9419" s="939" t="inlineStr">
        <is>
          <t>8803 20 00</t>
        </is>
      </c>
      <c r="D9419" s="939" t="inlineStr">
        <is>
          <t>S</t>
        </is>
      </c>
    </row>
    <row r="9420" ht="14" customHeight="1" s="902">
      <c r="A9420" s="939" t="inlineStr">
        <is>
          <t>2015</t>
        </is>
      </c>
      <c r="B9420" s="939" t="inlineStr">
        <is>
          <t>30305090</t>
        </is>
      </c>
      <c r="C9420" s="939" t="inlineStr">
        <is>
          <t>8803 30 00</t>
        </is>
      </c>
      <c r="D9420" s="939" t="inlineStr">
        <is>
          <t>S</t>
        </is>
      </c>
    </row>
    <row r="9421" ht="14" customHeight="1" s="902">
      <c r="A9421" s="939" t="inlineStr">
        <is>
          <t>2015</t>
        </is>
      </c>
      <c r="B9421" s="939" t="inlineStr">
        <is>
          <t>30305090</t>
        </is>
      </c>
      <c r="C9421" s="939" t="inlineStr">
        <is>
          <t>8803 90 10</t>
        </is>
      </c>
      <c r="D9421" s="939" t="inlineStr">
        <is>
          <t>S</t>
        </is>
      </c>
    </row>
    <row r="9422" ht="14" customHeight="1" s="902">
      <c r="A9422" s="939" t="inlineStr">
        <is>
          <t>2015</t>
        </is>
      </c>
      <c r="B9422" s="939" t="inlineStr">
        <is>
          <t>30305090</t>
        </is>
      </c>
      <c r="C9422" s="939" t="inlineStr">
        <is>
          <t>8803 90 20</t>
        </is>
      </c>
      <c r="D9422" s="939" t="inlineStr">
        <is>
          <t>S</t>
        </is>
      </c>
    </row>
    <row r="9423" ht="14" customHeight="1" s="902">
      <c r="A9423" s="939" t="inlineStr">
        <is>
          <t>2015</t>
        </is>
      </c>
      <c r="B9423" s="939" t="inlineStr">
        <is>
          <t>30305090</t>
        </is>
      </c>
      <c r="C9423" s="939" t="inlineStr">
        <is>
          <t>8803 90 30</t>
        </is>
      </c>
      <c r="D9423" s="939" t="inlineStr">
        <is>
          <t>S</t>
        </is>
      </c>
    </row>
    <row r="9424" ht="14" customHeight="1" s="902">
      <c r="A9424" s="939" t="inlineStr">
        <is>
          <t>2015</t>
        </is>
      </c>
      <c r="B9424" s="939" t="inlineStr">
        <is>
          <t>30305090</t>
        </is>
      </c>
      <c r="C9424" s="939" t="inlineStr">
        <is>
          <t>8803 90 90</t>
        </is>
      </c>
      <c r="D9424" s="939" t="inlineStr">
        <is>
          <t>S</t>
        </is>
      </c>
    </row>
    <row r="9425" ht="14" customHeight="1" s="902">
      <c r="A9425" s="939" t="inlineStr">
        <is>
          <t>2015</t>
        </is>
      </c>
      <c r="B9425" s="939" t="inlineStr">
        <is>
          <t>30306030</t>
        </is>
      </c>
      <c r="D9425" s="939" t="inlineStr">
        <is>
          <t>I</t>
        </is>
      </c>
    </row>
    <row r="9426" ht="14" customHeight="1" s="902">
      <c r="A9426" s="939" t="inlineStr">
        <is>
          <t>2015</t>
        </is>
      </c>
      <c r="B9426" s="939" t="inlineStr">
        <is>
          <t>30306050</t>
        </is>
      </c>
      <c r="D9426" s="939" t="inlineStr">
        <is>
          <t>I</t>
        </is>
      </c>
    </row>
    <row r="9427" ht="14" customHeight="1" s="902">
      <c r="A9427" s="939" t="inlineStr">
        <is>
          <t>2015</t>
        </is>
      </c>
      <c r="B9427" s="939" t="inlineStr">
        <is>
          <t>30306070</t>
        </is>
      </c>
      <c r="D9427" s="939" t="inlineStr">
        <is>
          <t>I</t>
        </is>
      </c>
    </row>
    <row r="9428" ht="14" customHeight="1" s="902">
      <c r="A9428" s="939" t="inlineStr">
        <is>
          <t>2015</t>
        </is>
      </c>
      <c r="B9428" s="939" t="inlineStr">
        <is>
          <t>30911100</t>
        </is>
      </c>
      <c r="C9428" s="939" t="inlineStr">
        <is>
          <t>8711 10 00</t>
        </is>
      </c>
      <c r="D9428" s="939" t="inlineStr">
        <is>
          <t>S</t>
        </is>
      </c>
    </row>
    <row r="9429" ht="14" customHeight="1" s="902">
      <c r="A9429" s="939" t="inlineStr">
        <is>
          <t>2015</t>
        </is>
      </c>
      <c r="B9429" s="939" t="inlineStr">
        <is>
          <t>30911200</t>
        </is>
      </c>
      <c r="C9429" s="939" t="inlineStr">
        <is>
          <t>8711 20 10</t>
        </is>
      </c>
      <c r="D9429" s="939" t="inlineStr">
        <is>
          <t>S</t>
        </is>
      </c>
    </row>
    <row r="9430" ht="14" customHeight="1" s="902">
      <c r="A9430" s="939" t="inlineStr">
        <is>
          <t>2015</t>
        </is>
      </c>
      <c r="B9430" s="939" t="inlineStr">
        <is>
          <t>30911200</t>
        </is>
      </c>
      <c r="C9430" s="939" t="inlineStr">
        <is>
          <t>8711 20 92</t>
        </is>
      </c>
      <c r="D9430" s="939" t="inlineStr">
        <is>
          <t>S</t>
        </is>
      </c>
    </row>
    <row r="9431" ht="14" customHeight="1" s="902">
      <c r="A9431" s="939" t="inlineStr">
        <is>
          <t>2015</t>
        </is>
      </c>
      <c r="B9431" s="939" t="inlineStr">
        <is>
          <t>30911200</t>
        </is>
      </c>
      <c r="C9431" s="939" t="inlineStr">
        <is>
          <t>8711 20 98</t>
        </is>
      </c>
      <c r="D9431" s="939" t="inlineStr">
        <is>
          <t>S</t>
        </is>
      </c>
    </row>
    <row r="9432" ht="14" customHeight="1" s="902">
      <c r="A9432" s="939" t="inlineStr">
        <is>
          <t>2015</t>
        </is>
      </c>
      <c r="B9432" s="939" t="inlineStr">
        <is>
          <t>30911200</t>
        </is>
      </c>
      <c r="C9432" s="939" t="inlineStr">
        <is>
          <t>8711 30 10</t>
        </is>
      </c>
      <c r="D9432" s="939" t="inlineStr">
        <is>
          <t>S</t>
        </is>
      </c>
    </row>
    <row r="9433" ht="14" customHeight="1" s="902">
      <c r="A9433" s="939" t="inlineStr">
        <is>
          <t>2015</t>
        </is>
      </c>
      <c r="B9433" s="939" t="inlineStr">
        <is>
          <t>30911200</t>
        </is>
      </c>
      <c r="C9433" s="939" t="inlineStr">
        <is>
          <t>8711 30 90</t>
        </is>
      </c>
      <c r="D9433" s="939" t="inlineStr">
        <is>
          <t>S</t>
        </is>
      </c>
    </row>
    <row r="9434" ht="14" customHeight="1" s="902">
      <c r="A9434" s="939" t="inlineStr">
        <is>
          <t>2015</t>
        </is>
      </c>
      <c r="B9434" s="939" t="inlineStr">
        <is>
          <t>30911200</t>
        </is>
      </c>
      <c r="C9434" s="939" t="inlineStr">
        <is>
          <t>8711 40 00</t>
        </is>
      </c>
      <c r="D9434" s="939" t="inlineStr">
        <is>
          <t>S</t>
        </is>
      </c>
    </row>
    <row r="9435" ht="14" customHeight="1" s="902">
      <c r="A9435" s="939" t="inlineStr">
        <is>
          <t>2015</t>
        </is>
      </c>
      <c r="B9435" s="939" t="inlineStr">
        <is>
          <t>30911200</t>
        </is>
      </c>
      <c r="C9435" s="939" t="inlineStr">
        <is>
          <t>8711 50 00</t>
        </is>
      </c>
      <c r="D9435" s="939" t="inlineStr">
        <is>
          <t>S</t>
        </is>
      </c>
    </row>
    <row r="9436" ht="14" customHeight="1" s="902">
      <c r="A9436" s="939" t="inlineStr">
        <is>
          <t>2015</t>
        </is>
      </c>
      <c r="B9436" s="939" t="inlineStr">
        <is>
          <t>30911300</t>
        </is>
      </c>
      <c r="C9436" s="939" t="inlineStr">
        <is>
          <t>8711 90 10</t>
        </is>
      </c>
      <c r="D9436" s="939" t="inlineStr">
        <is>
          <t>S</t>
        </is>
      </c>
    </row>
    <row r="9437" ht="14" customHeight="1" s="902">
      <c r="A9437" s="939" t="inlineStr">
        <is>
          <t>2015</t>
        </is>
      </c>
      <c r="B9437" s="939" t="inlineStr">
        <is>
          <t>30911300</t>
        </is>
      </c>
      <c r="C9437" s="939" t="inlineStr">
        <is>
          <t>8711 90 90</t>
        </is>
      </c>
      <c r="D9437" s="939" t="inlineStr">
        <is>
          <t>S</t>
        </is>
      </c>
    </row>
    <row r="9438" ht="14" customHeight="1" s="902">
      <c r="A9438" s="939" t="inlineStr">
        <is>
          <t>2015</t>
        </is>
      </c>
      <c r="B9438" s="939" t="inlineStr">
        <is>
          <t>30912000</t>
        </is>
      </c>
      <c r="C9438" s="939" t="inlineStr">
        <is>
          <t>8714 10 10</t>
        </is>
      </c>
      <c r="D9438" s="939" t="inlineStr">
        <is>
          <t>S</t>
        </is>
      </c>
    </row>
    <row r="9439" ht="14" customHeight="1" s="902">
      <c r="A9439" s="939" t="inlineStr">
        <is>
          <t>2015</t>
        </is>
      </c>
      <c r="B9439" s="939" t="inlineStr">
        <is>
          <t>30912000</t>
        </is>
      </c>
      <c r="C9439" s="939" t="inlineStr">
        <is>
          <t>8714 10 20</t>
        </is>
      </c>
      <c r="D9439" s="939" t="inlineStr">
        <is>
          <t>S</t>
        </is>
      </c>
    </row>
    <row r="9440" ht="14" customHeight="1" s="902">
      <c r="A9440" s="939" t="inlineStr">
        <is>
          <t>2015</t>
        </is>
      </c>
      <c r="B9440" s="939" t="inlineStr">
        <is>
          <t>30912000</t>
        </is>
      </c>
      <c r="C9440" s="939" t="inlineStr">
        <is>
          <t>8714 10 30</t>
        </is>
      </c>
      <c r="D9440" s="939" t="inlineStr">
        <is>
          <t>S</t>
        </is>
      </c>
    </row>
    <row r="9441" ht="14" customHeight="1" s="902">
      <c r="A9441" s="939" t="inlineStr">
        <is>
          <t>2015</t>
        </is>
      </c>
      <c r="B9441" s="939" t="inlineStr">
        <is>
          <t>30912000</t>
        </is>
      </c>
      <c r="C9441" s="939" t="inlineStr">
        <is>
          <t>8714 10 40</t>
        </is>
      </c>
      <c r="D9441" s="939" t="inlineStr">
        <is>
          <t>S</t>
        </is>
      </c>
    </row>
    <row r="9442" ht="14" customHeight="1" s="902">
      <c r="A9442" s="939" t="inlineStr">
        <is>
          <t>2015</t>
        </is>
      </c>
      <c r="B9442" s="939" t="inlineStr">
        <is>
          <t>30912000</t>
        </is>
      </c>
      <c r="C9442" s="939" t="inlineStr">
        <is>
          <t>8714 10 50</t>
        </is>
      </c>
      <c r="D9442" s="939" t="inlineStr">
        <is>
          <t>S</t>
        </is>
      </c>
    </row>
    <row r="9443" ht="14" customHeight="1" s="902">
      <c r="A9443" s="939" t="inlineStr">
        <is>
          <t>2015</t>
        </is>
      </c>
      <c r="B9443" s="939" t="inlineStr">
        <is>
          <t>30912000</t>
        </is>
      </c>
      <c r="C9443" s="939" t="inlineStr">
        <is>
          <t>8714 10 90</t>
        </is>
      </c>
      <c r="D9443" s="939" t="inlineStr">
        <is>
          <t>S</t>
        </is>
      </c>
    </row>
    <row r="9444" ht="14" customHeight="1" s="902">
      <c r="A9444" s="939" t="inlineStr">
        <is>
          <t>2015</t>
        </is>
      </c>
      <c r="B9444" s="939" t="inlineStr">
        <is>
          <t>30913100</t>
        </is>
      </c>
      <c r="C9444" s="939" t="inlineStr">
        <is>
          <t>8407 31 00</t>
        </is>
      </c>
      <c r="D9444" s="939" t="inlineStr">
        <is>
          <t>S</t>
        </is>
      </c>
      <c r="E9444" s="939" t="inlineStr">
        <is>
          <t>b</t>
        </is>
      </c>
    </row>
    <row r="9445" ht="14" customHeight="1" s="902">
      <c r="A9445" s="939" t="inlineStr">
        <is>
          <t>2015</t>
        </is>
      </c>
      <c r="B9445" s="939" t="inlineStr">
        <is>
          <t>30913100</t>
        </is>
      </c>
      <c r="C9445" s="939" t="inlineStr">
        <is>
          <t>8407 32 10</t>
        </is>
      </c>
      <c r="D9445" s="939" t="inlineStr">
        <is>
          <t>S</t>
        </is>
      </c>
      <c r="E9445" s="939" t="inlineStr">
        <is>
          <t>b</t>
        </is>
      </c>
    </row>
    <row r="9446" ht="14" customHeight="1" s="902">
      <c r="A9446" s="939" t="inlineStr">
        <is>
          <t>2015</t>
        </is>
      </c>
      <c r="B9446" s="939" t="inlineStr">
        <is>
          <t>30913100</t>
        </is>
      </c>
      <c r="C9446" s="939" t="inlineStr">
        <is>
          <t>8407 32 90</t>
        </is>
      </c>
      <c r="D9446" s="939" t="inlineStr">
        <is>
          <t>S</t>
        </is>
      </c>
      <c r="E9446" s="939" t="inlineStr">
        <is>
          <t>b</t>
        </is>
      </c>
    </row>
    <row r="9447" ht="14" customHeight="1" s="902">
      <c r="A9447" s="939" t="inlineStr">
        <is>
          <t>2015</t>
        </is>
      </c>
      <c r="B9447" s="939" t="inlineStr">
        <is>
          <t>30913100</t>
        </is>
      </c>
      <c r="C9447" s="939" t="inlineStr">
        <is>
          <t>8407 33 20</t>
        </is>
      </c>
      <c r="D9447" s="939" t="inlineStr">
        <is>
          <t>S</t>
        </is>
      </c>
      <c r="E9447" s="939" t="inlineStr">
        <is>
          <t>b</t>
        </is>
      </c>
    </row>
    <row r="9448" ht="14" customHeight="1" s="902">
      <c r="A9448" s="939" t="inlineStr">
        <is>
          <t>2015</t>
        </is>
      </c>
      <c r="B9448" s="939" t="inlineStr">
        <is>
          <t>30913100</t>
        </is>
      </c>
      <c r="C9448" s="939" t="inlineStr">
        <is>
          <t>8407 33 80</t>
        </is>
      </c>
      <c r="D9448" s="939" t="inlineStr">
        <is>
          <t>S</t>
        </is>
      </c>
      <c r="E9448" s="939" t="inlineStr">
        <is>
          <t>b</t>
        </is>
      </c>
    </row>
    <row r="9449" ht="14" customHeight="1" s="902">
      <c r="A9449" s="939" t="inlineStr">
        <is>
          <t>2015</t>
        </is>
      </c>
      <c r="B9449" s="939" t="inlineStr">
        <is>
          <t>30913200</t>
        </is>
      </c>
      <c r="C9449" s="939" t="inlineStr">
        <is>
          <t>8407 34 10</t>
        </is>
      </c>
      <c r="D9449" s="939" t="inlineStr">
        <is>
          <t>S</t>
        </is>
      </c>
      <c r="E9449" s="939" t="inlineStr">
        <is>
          <t>b</t>
        </is>
      </c>
    </row>
    <row r="9450" ht="14" customHeight="1" s="902">
      <c r="A9450" s="939" t="inlineStr">
        <is>
          <t>2015</t>
        </is>
      </c>
      <c r="B9450" s="939" t="inlineStr">
        <is>
          <t>30913200</t>
        </is>
      </c>
      <c r="C9450" s="939" t="inlineStr">
        <is>
          <t>8407 34 91</t>
        </is>
      </c>
      <c r="D9450" s="939" t="inlineStr">
        <is>
          <t>S</t>
        </is>
      </c>
      <c r="E9450" s="939" t="inlineStr">
        <is>
          <t>b</t>
        </is>
      </c>
    </row>
    <row r="9451" ht="14" customHeight="1" s="902">
      <c r="A9451" s="939" t="inlineStr">
        <is>
          <t>2015</t>
        </is>
      </c>
      <c r="B9451" s="939" t="inlineStr">
        <is>
          <t>30913200</t>
        </is>
      </c>
      <c r="C9451" s="939" t="inlineStr">
        <is>
          <t>8407 34 99</t>
        </is>
      </c>
      <c r="D9451" s="939" t="inlineStr">
        <is>
          <t>S</t>
        </is>
      </c>
      <c r="E9451" s="939" t="inlineStr">
        <is>
          <t>b</t>
        </is>
      </c>
    </row>
    <row r="9452" ht="14" customHeight="1" s="902">
      <c r="A9452" s="939" t="inlineStr">
        <is>
          <t>2015</t>
        </is>
      </c>
      <c r="B9452" s="939" t="inlineStr">
        <is>
          <t>30921000</t>
        </is>
      </c>
      <c r="C9452" s="939" t="inlineStr">
        <is>
          <t>8712 00 30</t>
        </is>
      </c>
      <c r="D9452" s="939" t="inlineStr">
        <is>
          <t>S</t>
        </is>
      </c>
    </row>
    <row r="9453" ht="14" customHeight="1" s="902">
      <c r="A9453" s="939" t="inlineStr">
        <is>
          <t>2015</t>
        </is>
      </c>
      <c r="B9453" s="939" t="inlineStr">
        <is>
          <t>30921000</t>
        </is>
      </c>
      <c r="C9453" s="939" t="inlineStr">
        <is>
          <t>8712 00 70</t>
        </is>
      </c>
      <c r="D9453" s="939" t="inlineStr">
        <is>
          <t>S</t>
        </is>
      </c>
    </row>
    <row r="9454" ht="14" customHeight="1" s="902">
      <c r="A9454" s="939" t="inlineStr">
        <is>
          <t>2015</t>
        </is>
      </c>
      <c r="B9454" s="939" t="inlineStr">
        <is>
          <t>30922030</t>
        </is>
      </c>
      <c r="C9454" s="939" t="inlineStr">
        <is>
          <t>8713 10 00</t>
        </is>
      </c>
      <c r="D9454" s="939" t="inlineStr">
        <is>
          <t>S</t>
        </is>
      </c>
    </row>
    <row r="9455" ht="14" customHeight="1" s="902">
      <c r="A9455" s="939" t="inlineStr">
        <is>
          <t>2015</t>
        </is>
      </c>
      <c r="B9455" s="939" t="inlineStr">
        <is>
          <t>30922090</t>
        </is>
      </c>
      <c r="C9455" s="939" t="inlineStr">
        <is>
          <t>8713 90 00</t>
        </is>
      </c>
      <c r="D9455" s="939" t="inlineStr">
        <is>
          <t>S</t>
        </is>
      </c>
    </row>
    <row r="9456" ht="14" customHeight="1" s="902">
      <c r="A9456" s="939" t="inlineStr">
        <is>
          <t>2015</t>
        </is>
      </c>
      <c r="B9456" s="939" t="inlineStr">
        <is>
          <t>30923010</t>
        </is>
      </c>
      <c r="C9456" s="939" t="inlineStr">
        <is>
          <t>8714 91 10</t>
        </is>
      </c>
      <c r="D9456" s="939" t="inlineStr">
        <is>
          <t>S</t>
        </is>
      </c>
    </row>
    <row r="9457" ht="14" customHeight="1" s="902">
      <c r="A9457" s="939" t="inlineStr">
        <is>
          <t>2015</t>
        </is>
      </c>
      <c r="B9457" s="939" t="inlineStr">
        <is>
          <t>30923010</t>
        </is>
      </c>
      <c r="C9457" s="939" t="inlineStr">
        <is>
          <t>8714 91 30</t>
        </is>
      </c>
      <c r="D9457" s="939" t="inlineStr">
        <is>
          <t>S</t>
        </is>
      </c>
    </row>
    <row r="9458" ht="14" customHeight="1" s="902">
      <c r="A9458" s="939" t="inlineStr">
        <is>
          <t>2015</t>
        </is>
      </c>
      <c r="B9458" s="939" t="inlineStr">
        <is>
          <t>30923060</t>
        </is>
      </c>
      <c r="C9458" s="939" t="inlineStr">
        <is>
          <t>8714 91 90</t>
        </is>
      </c>
      <c r="D9458" s="939" t="inlineStr">
        <is>
          <t>S</t>
        </is>
      </c>
    </row>
    <row r="9459" ht="14" customHeight="1" s="902">
      <c r="A9459" s="939" t="inlineStr">
        <is>
          <t>2015</t>
        </is>
      </c>
      <c r="B9459" s="939" t="inlineStr">
        <is>
          <t>30923060</t>
        </is>
      </c>
      <c r="C9459" s="939" t="inlineStr">
        <is>
          <t>8714 92 10</t>
        </is>
      </c>
      <c r="D9459" s="939" t="inlineStr">
        <is>
          <t>S</t>
        </is>
      </c>
    </row>
    <row r="9460" ht="14" customHeight="1" s="902">
      <c r="A9460" s="939" t="inlineStr">
        <is>
          <t>2015</t>
        </is>
      </c>
      <c r="B9460" s="939" t="inlineStr">
        <is>
          <t>30923060</t>
        </is>
      </c>
      <c r="C9460" s="939" t="inlineStr">
        <is>
          <t>8714 92 90</t>
        </is>
      </c>
      <c r="D9460" s="939" t="inlineStr">
        <is>
          <t>S</t>
        </is>
      </c>
    </row>
    <row r="9461" ht="14" customHeight="1" s="902">
      <c r="A9461" s="939" t="inlineStr">
        <is>
          <t>2015</t>
        </is>
      </c>
      <c r="B9461" s="939" t="inlineStr">
        <is>
          <t>30923060</t>
        </is>
      </c>
      <c r="C9461" s="939" t="inlineStr">
        <is>
          <t>8714 93 00</t>
        </is>
      </c>
      <c r="D9461" s="939" t="inlineStr">
        <is>
          <t>S</t>
        </is>
      </c>
    </row>
    <row r="9462" ht="14" customHeight="1" s="902">
      <c r="A9462" s="939" t="inlineStr">
        <is>
          <t>2015</t>
        </is>
      </c>
      <c r="B9462" s="939" t="inlineStr">
        <is>
          <t>30923060</t>
        </is>
      </c>
      <c r="C9462" s="939" t="inlineStr">
        <is>
          <t>8714 94 20</t>
        </is>
      </c>
      <c r="D9462" s="939" t="inlineStr">
        <is>
          <t>S</t>
        </is>
      </c>
    </row>
    <row r="9463" ht="14" customHeight="1" s="902">
      <c r="A9463" s="939" t="inlineStr">
        <is>
          <t>2015</t>
        </is>
      </c>
      <c r="B9463" s="939" t="inlineStr">
        <is>
          <t>30923060</t>
        </is>
      </c>
      <c r="C9463" s="939" t="inlineStr">
        <is>
          <t>8714 94 90</t>
        </is>
      </c>
      <c r="D9463" s="939" t="inlineStr">
        <is>
          <t>S</t>
        </is>
      </c>
    </row>
    <row r="9464" ht="14" customHeight="1" s="902">
      <c r="A9464" s="939" t="inlineStr">
        <is>
          <t>2015</t>
        </is>
      </c>
      <c r="B9464" s="939" t="inlineStr">
        <is>
          <t>30923060</t>
        </is>
      </c>
      <c r="C9464" s="939" t="inlineStr">
        <is>
          <t>8714 95 00</t>
        </is>
      </c>
      <c r="D9464" s="939" t="inlineStr">
        <is>
          <t>S</t>
        </is>
      </c>
    </row>
    <row r="9465" ht="14" customHeight="1" s="902">
      <c r="A9465" s="939" t="inlineStr">
        <is>
          <t>2015</t>
        </is>
      </c>
      <c r="B9465" s="939" t="inlineStr">
        <is>
          <t>30923060</t>
        </is>
      </c>
      <c r="C9465" s="939" t="inlineStr">
        <is>
          <t>8714 96 10</t>
        </is>
      </c>
      <c r="D9465" s="939" t="inlineStr">
        <is>
          <t>S</t>
        </is>
      </c>
    </row>
    <row r="9466" ht="14" customHeight="1" s="902">
      <c r="A9466" s="939" t="inlineStr">
        <is>
          <t>2015</t>
        </is>
      </c>
      <c r="B9466" s="939" t="inlineStr">
        <is>
          <t>30923060</t>
        </is>
      </c>
      <c r="C9466" s="939" t="inlineStr">
        <is>
          <t>8714 96 30</t>
        </is>
      </c>
      <c r="D9466" s="939" t="inlineStr">
        <is>
          <t>S</t>
        </is>
      </c>
    </row>
    <row r="9467" ht="14" customHeight="1" s="902">
      <c r="A9467" s="939" t="inlineStr">
        <is>
          <t>2015</t>
        </is>
      </c>
      <c r="B9467" s="939" t="inlineStr">
        <is>
          <t>30923060</t>
        </is>
      </c>
      <c r="C9467" s="939" t="inlineStr">
        <is>
          <t>8714 96 90</t>
        </is>
      </c>
      <c r="D9467" s="939" t="inlineStr">
        <is>
          <t>S</t>
        </is>
      </c>
    </row>
    <row r="9468" ht="14" customHeight="1" s="902">
      <c r="A9468" s="939" t="inlineStr">
        <is>
          <t>2015</t>
        </is>
      </c>
      <c r="B9468" s="939" t="inlineStr">
        <is>
          <t>30923060</t>
        </is>
      </c>
      <c r="C9468" s="939" t="inlineStr">
        <is>
          <t>8714 99 10</t>
        </is>
      </c>
      <c r="D9468" s="939" t="inlineStr">
        <is>
          <t>S</t>
        </is>
      </c>
    </row>
    <row r="9469" ht="14" customHeight="1" s="902">
      <c r="A9469" s="939" t="inlineStr">
        <is>
          <t>2015</t>
        </is>
      </c>
      <c r="B9469" s="939" t="inlineStr">
        <is>
          <t>30923060</t>
        </is>
      </c>
      <c r="C9469" s="939" t="inlineStr">
        <is>
          <t>8714 99 30</t>
        </is>
      </c>
      <c r="D9469" s="939" t="inlineStr">
        <is>
          <t>S</t>
        </is>
      </c>
    </row>
    <row r="9470" ht="14" customHeight="1" s="902">
      <c r="A9470" s="939" t="inlineStr">
        <is>
          <t>2015</t>
        </is>
      </c>
      <c r="B9470" s="939" t="inlineStr">
        <is>
          <t>30923060</t>
        </is>
      </c>
      <c r="C9470" s="939" t="inlineStr">
        <is>
          <t>8714 99 50</t>
        </is>
      </c>
      <c r="D9470" s="939" t="inlineStr">
        <is>
          <t>S</t>
        </is>
      </c>
    </row>
    <row r="9471" ht="14" customHeight="1" s="902">
      <c r="A9471" s="939" t="inlineStr">
        <is>
          <t>2015</t>
        </is>
      </c>
      <c r="B9471" s="939" t="inlineStr">
        <is>
          <t>30923060</t>
        </is>
      </c>
      <c r="C9471" s="939" t="inlineStr">
        <is>
          <t>8714 99 90</t>
        </is>
      </c>
      <c r="D9471" s="939" t="inlineStr">
        <is>
          <t>S</t>
        </is>
      </c>
    </row>
    <row r="9472" ht="14" customHeight="1" s="902">
      <c r="A9472" s="939" t="inlineStr">
        <is>
          <t>2015</t>
        </is>
      </c>
      <c r="B9472" s="939" t="inlineStr">
        <is>
          <t>30923070</t>
        </is>
      </c>
      <c r="C9472" s="939" t="inlineStr">
        <is>
          <t>8714 20 00</t>
        </is>
      </c>
      <c r="D9472" s="939" t="inlineStr">
        <is>
          <t>S</t>
        </is>
      </c>
    </row>
    <row r="9473" ht="14" customHeight="1" s="902">
      <c r="A9473" s="939" t="inlineStr">
        <is>
          <t>2015</t>
        </is>
      </c>
      <c r="B9473" s="939" t="inlineStr">
        <is>
          <t>30924030</t>
        </is>
      </c>
      <c r="C9473" s="939" t="inlineStr">
        <is>
          <t>8715 00 10</t>
        </is>
      </c>
      <c r="D9473" s="939" t="inlineStr">
        <is>
          <t>S</t>
        </is>
      </c>
    </row>
    <row r="9474" ht="14" customHeight="1" s="902">
      <c r="A9474" s="939" t="inlineStr">
        <is>
          <t>2015</t>
        </is>
      </c>
      <c r="B9474" s="939" t="inlineStr">
        <is>
          <t>30924050</t>
        </is>
      </c>
      <c r="C9474" s="939" t="inlineStr">
        <is>
          <t>8715 00 90</t>
        </is>
      </c>
      <c r="D9474" s="939" t="inlineStr">
        <is>
          <t>S</t>
        </is>
      </c>
    </row>
    <row r="9475" ht="14" customHeight="1" s="902">
      <c r="A9475" s="939" t="inlineStr">
        <is>
          <t>2015</t>
        </is>
      </c>
      <c r="B9475" s="939" t="inlineStr">
        <is>
          <t>30991000</t>
        </is>
      </c>
      <c r="C9475" s="939" t="inlineStr">
        <is>
          <t>8716 80 00</t>
        </is>
      </c>
      <c r="D9475" s="939" t="inlineStr">
        <is>
          <t>S</t>
        </is>
      </c>
    </row>
    <row r="9476" ht="14" customHeight="1" s="902">
      <c r="A9476" s="939" t="inlineStr">
        <is>
          <t>2015</t>
        </is>
      </c>
      <c r="B9476" s="939" t="inlineStr">
        <is>
          <t>31001150</t>
        </is>
      </c>
      <c r="C9476" s="939" t="inlineStr">
        <is>
          <t>9401 30 00</t>
        </is>
      </c>
      <c r="D9476" s="939" t="inlineStr">
        <is>
          <t>S</t>
        </is>
      </c>
    </row>
    <row r="9477" ht="14" customHeight="1" s="902">
      <c r="A9477" s="939" t="inlineStr">
        <is>
          <t>2015</t>
        </is>
      </c>
      <c r="B9477" s="939" t="inlineStr">
        <is>
          <t>31001170</t>
        </is>
      </c>
      <c r="C9477" s="939" t="inlineStr">
        <is>
          <t>9401 71 00</t>
        </is>
      </c>
      <c r="D9477" s="939" t="inlineStr">
        <is>
          <t>S</t>
        </is>
      </c>
    </row>
    <row r="9478" ht="14" customHeight="1" s="902">
      <c r="A9478" s="939" t="inlineStr">
        <is>
          <t>2015</t>
        </is>
      </c>
      <c r="B9478" s="939" t="inlineStr">
        <is>
          <t>31001190</t>
        </is>
      </c>
      <c r="C9478" s="939" t="inlineStr">
        <is>
          <t>9401 79 00</t>
        </is>
      </c>
      <c r="D9478" s="939" t="inlineStr">
        <is>
          <t>S</t>
        </is>
      </c>
    </row>
    <row r="9479" ht="14" customHeight="1" s="902">
      <c r="A9479" s="939" t="inlineStr">
        <is>
          <t>2015</t>
        </is>
      </c>
      <c r="B9479" s="939" t="inlineStr">
        <is>
          <t>31001210</t>
        </is>
      </c>
      <c r="C9479" s="939" t="inlineStr">
        <is>
          <t>9401 40 00</t>
        </is>
      </c>
      <c r="D9479" s="939" t="inlineStr">
        <is>
          <t>S</t>
        </is>
      </c>
    </row>
    <row r="9480" ht="14" customHeight="1" s="902">
      <c r="A9480" s="939" t="inlineStr">
        <is>
          <t>2015</t>
        </is>
      </c>
      <c r="B9480" s="939" t="inlineStr">
        <is>
          <t>31001230</t>
        </is>
      </c>
      <c r="C9480" s="939" t="inlineStr">
        <is>
          <t>9401 51 00</t>
        </is>
      </c>
      <c r="D9480" s="939" t="inlineStr">
        <is>
          <t>S</t>
        </is>
      </c>
    </row>
    <row r="9481" ht="14" customHeight="1" s="902">
      <c r="A9481" s="939" t="inlineStr">
        <is>
          <t>2015</t>
        </is>
      </c>
      <c r="B9481" s="939" t="inlineStr">
        <is>
          <t>31001230</t>
        </is>
      </c>
      <c r="C9481" s="939" t="inlineStr">
        <is>
          <t>9401 59 00</t>
        </is>
      </c>
      <c r="D9481" s="939" t="inlineStr">
        <is>
          <t>S</t>
        </is>
      </c>
    </row>
    <row r="9482" ht="14" customHeight="1" s="902">
      <c r="A9482" s="939" t="inlineStr">
        <is>
          <t>2015</t>
        </is>
      </c>
      <c r="B9482" s="939" t="inlineStr">
        <is>
          <t>31001250</t>
        </is>
      </c>
      <c r="C9482" s="939" t="inlineStr">
        <is>
          <t>9401 61 00</t>
        </is>
      </c>
      <c r="D9482" s="939" t="inlineStr">
        <is>
          <t>S</t>
        </is>
      </c>
    </row>
    <row r="9483" ht="14" customHeight="1" s="902">
      <c r="A9483" s="939" t="inlineStr">
        <is>
          <t>2015</t>
        </is>
      </c>
      <c r="B9483" s="939" t="inlineStr">
        <is>
          <t>31001290</t>
        </is>
      </c>
      <c r="C9483" s="939" t="inlineStr">
        <is>
          <t>9401 69 00</t>
        </is>
      </c>
      <c r="D9483" s="939" t="inlineStr">
        <is>
          <t>S</t>
        </is>
      </c>
    </row>
    <row r="9484" ht="14" customHeight="1" s="902">
      <c r="A9484" s="939" t="inlineStr">
        <is>
          <t>2015</t>
        </is>
      </c>
      <c r="B9484" s="939" t="inlineStr">
        <is>
          <t>31001300</t>
        </is>
      </c>
      <c r="C9484" s="939" t="inlineStr">
        <is>
          <t>9401 80 00</t>
        </is>
      </c>
      <c r="D9484" s="939" t="inlineStr">
        <is>
          <t>S</t>
        </is>
      </c>
    </row>
    <row r="9485" ht="14" customHeight="1" s="902">
      <c r="A9485" s="939" t="inlineStr">
        <is>
          <t>2015</t>
        </is>
      </c>
      <c r="B9485" s="939" t="inlineStr">
        <is>
          <t>31001400</t>
        </is>
      </c>
      <c r="C9485" s="939" t="inlineStr">
        <is>
          <t>9401 90 30</t>
        </is>
      </c>
      <c r="D9485" s="939" t="inlineStr">
        <is>
          <t>S</t>
        </is>
      </c>
    </row>
    <row r="9486" ht="14" customHeight="1" s="902">
      <c r="A9486" s="939" t="inlineStr">
        <is>
          <t>2015</t>
        </is>
      </c>
      <c r="B9486" s="939" t="inlineStr">
        <is>
          <t>31001400</t>
        </is>
      </c>
      <c r="C9486" s="939" t="inlineStr">
        <is>
          <t>9401 90 80</t>
        </is>
      </c>
      <c r="D9486" s="939" t="inlineStr">
        <is>
          <t>S</t>
        </is>
      </c>
    </row>
    <row r="9487" ht="14" customHeight="1" s="902">
      <c r="A9487" s="939" t="inlineStr">
        <is>
          <t>2015</t>
        </is>
      </c>
      <c r="B9487" s="939" t="inlineStr">
        <is>
          <t>31002030</t>
        </is>
      </c>
      <c r="C9487" s="939" t="inlineStr">
        <is>
          <t>9403 90 10</t>
        </is>
      </c>
      <c r="D9487" s="939" t="inlineStr">
        <is>
          <t>S</t>
        </is>
      </c>
    </row>
    <row r="9488" ht="14" customHeight="1" s="902">
      <c r="A9488" s="939" t="inlineStr">
        <is>
          <t>2015</t>
        </is>
      </c>
      <c r="B9488" s="939" t="inlineStr">
        <is>
          <t>31002050</t>
        </is>
      </c>
      <c r="C9488" s="939" t="inlineStr">
        <is>
          <t>9403 90 30</t>
        </is>
      </c>
      <c r="D9488" s="939" t="inlineStr">
        <is>
          <t>S</t>
        </is>
      </c>
    </row>
    <row r="9489" ht="14" customHeight="1" s="902">
      <c r="A9489" s="939" t="inlineStr">
        <is>
          <t>2015</t>
        </is>
      </c>
      <c r="B9489" s="939" t="inlineStr">
        <is>
          <t>31002090</t>
        </is>
      </c>
      <c r="C9489" s="939" t="inlineStr">
        <is>
          <t>9403 90 90</t>
        </is>
      </c>
      <c r="D9489" s="939" t="inlineStr">
        <is>
          <t>S</t>
        </is>
      </c>
    </row>
    <row r="9490" ht="14" customHeight="1" s="902">
      <c r="A9490" s="939" t="inlineStr">
        <is>
          <t>2015</t>
        </is>
      </c>
      <c r="B9490" s="939" t="inlineStr">
        <is>
          <t>31011100</t>
        </is>
      </c>
      <c r="C9490" s="939" t="inlineStr">
        <is>
          <t>9403 10 51</t>
        </is>
      </c>
      <c r="D9490" s="939" t="inlineStr">
        <is>
          <t>S</t>
        </is>
      </c>
    </row>
    <row r="9491" ht="14" customHeight="1" s="902">
      <c r="A9491" s="939" t="inlineStr">
        <is>
          <t>2015</t>
        </is>
      </c>
      <c r="B9491" s="939" t="inlineStr">
        <is>
          <t>31011100</t>
        </is>
      </c>
      <c r="C9491" s="939" t="inlineStr">
        <is>
          <t>9403 10 58</t>
        </is>
      </c>
      <c r="D9491" s="939" t="inlineStr">
        <is>
          <t>S</t>
        </is>
      </c>
    </row>
    <row r="9492" ht="14" customHeight="1" s="902">
      <c r="A9492" s="939" t="inlineStr">
        <is>
          <t>2015</t>
        </is>
      </c>
      <c r="B9492" s="939" t="inlineStr">
        <is>
          <t>31011100</t>
        </is>
      </c>
      <c r="C9492" s="939" t="inlineStr">
        <is>
          <t>9403 10 91</t>
        </is>
      </c>
      <c r="D9492" s="939" t="inlineStr">
        <is>
          <t>S</t>
        </is>
      </c>
    </row>
    <row r="9493" ht="14" customHeight="1" s="902">
      <c r="A9493" s="939" t="inlineStr">
        <is>
          <t>2015</t>
        </is>
      </c>
      <c r="B9493" s="939" t="inlineStr">
        <is>
          <t>31011100</t>
        </is>
      </c>
      <c r="C9493" s="939" t="inlineStr">
        <is>
          <t>9403 10 93</t>
        </is>
      </c>
      <c r="D9493" s="939" t="inlineStr">
        <is>
          <t>S</t>
        </is>
      </c>
    </row>
    <row r="9494" ht="14" customHeight="1" s="902">
      <c r="A9494" s="939" t="inlineStr">
        <is>
          <t>2015</t>
        </is>
      </c>
      <c r="B9494" s="939" t="inlineStr">
        <is>
          <t>31011100</t>
        </is>
      </c>
      <c r="C9494" s="939" t="inlineStr">
        <is>
          <t>9403 10 98</t>
        </is>
      </c>
      <c r="D9494" s="939" t="inlineStr">
        <is>
          <t>S</t>
        </is>
      </c>
    </row>
    <row r="9495" ht="14" customHeight="1" s="902">
      <c r="A9495" s="939" t="inlineStr">
        <is>
          <t>2015</t>
        </is>
      </c>
      <c r="B9495" s="939" t="inlineStr">
        <is>
          <t>31011200</t>
        </is>
      </c>
      <c r="C9495" s="939" t="inlineStr">
        <is>
          <t>9403 30 11</t>
        </is>
      </c>
      <c r="D9495" s="939" t="inlineStr">
        <is>
          <t>S</t>
        </is>
      </c>
    </row>
    <row r="9496" ht="14" customHeight="1" s="902">
      <c r="A9496" s="939" t="inlineStr">
        <is>
          <t>2015</t>
        </is>
      </c>
      <c r="B9496" s="939" t="inlineStr">
        <is>
          <t>31011200</t>
        </is>
      </c>
      <c r="C9496" s="939" t="inlineStr">
        <is>
          <t>9403 30 19</t>
        </is>
      </c>
      <c r="D9496" s="939" t="inlineStr">
        <is>
          <t>S</t>
        </is>
      </c>
    </row>
    <row r="9497" ht="14" customHeight="1" s="902">
      <c r="A9497" s="939" t="inlineStr">
        <is>
          <t>2015</t>
        </is>
      </c>
      <c r="B9497" s="939" t="inlineStr">
        <is>
          <t>31011200</t>
        </is>
      </c>
      <c r="C9497" s="939" t="inlineStr">
        <is>
          <t>9403 30 91</t>
        </is>
      </c>
      <c r="D9497" s="939" t="inlineStr">
        <is>
          <t>S</t>
        </is>
      </c>
    </row>
    <row r="9498" ht="14" customHeight="1" s="902">
      <c r="A9498" s="939" t="inlineStr">
        <is>
          <t>2015</t>
        </is>
      </c>
      <c r="B9498" s="939" t="inlineStr">
        <is>
          <t>31011200</t>
        </is>
      </c>
      <c r="C9498" s="939" t="inlineStr">
        <is>
          <t>9403 30 99</t>
        </is>
      </c>
      <c r="D9498" s="939" t="inlineStr">
        <is>
          <t>S</t>
        </is>
      </c>
    </row>
    <row r="9499" ht="14" customHeight="1" s="902">
      <c r="A9499" s="939" t="inlineStr">
        <is>
          <t>2015</t>
        </is>
      </c>
      <c r="B9499" s="939" t="inlineStr">
        <is>
          <t>31011300</t>
        </is>
      </c>
      <c r="C9499" s="939" t="inlineStr">
        <is>
          <t>9403 60 30</t>
        </is>
      </c>
      <c r="D9499" s="939" t="inlineStr">
        <is>
          <t>S</t>
        </is>
      </c>
    </row>
    <row r="9500" ht="14" customHeight="1" s="902">
      <c r="A9500" s="939" t="inlineStr">
        <is>
          <t>2015</t>
        </is>
      </c>
      <c r="B9500" s="939" t="inlineStr">
        <is>
          <t>31021000</t>
        </is>
      </c>
      <c r="C9500" s="939" t="inlineStr">
        <is>
          <t>9403 40 10</t>
        </is>
      </c>
      <c r="D9500" s="939" t="inlineStr">
        <is>
          <t>S</t>
        </is>
      </c>
    </row>
    <row r="9501" ht="14" customHeight="1" s="902">
      <c r="A9501" s="939" t="inlineStr">
        <is>
          <t>2015</t>
        </is>
      </c>
      <c r="B9501" s="939" t="inlineStr">
        <is>
          <t>31021000</t>
        </is>
      </c>
      <c r="C9501" s="939" t="inlineStr">
        <is>
          <t>9403 40 90</t>
        </is>
      </c>
      <c r="D9501" s="939" t="inlineStr">
        <is>
          <t>S</t>
        </is>
      </c>
    </row>
    <row r="9502" ht="14" customHeight="1" s="902">
      <c r="A9502" s="939" t="inlineStr">
        <is>
          <t>2015</t>
        </is>
      </c>
      <c r="B9502" s="939" t="inlineStr">
        <is>
          <t>31031100</t>
        </is>
      </c>
      <c r="C9502" s="939" t="inlineStr">
        <is>
          <t>9404 10 00</t>
        </is>
      </c>
      <c r="D9502" s="939" t="inlineStr">
        <is>
          <t>S</t>
        </is>
      </c>
    </row>
    <row r="9503" ht="14" customHeight="1" s="902">
      <c r="A9503" s="939" t="inlineStr">
        <is>
          <t>2015</t>
        </is>
      </c>
      <c r="B9503" s="939" t="inlineStr">
        <is>
          <t>31031230</t>
        </is>
      </c>
      <c r="C9503" s="939" t="inlineStr">
        <is>
          <t>9404 21 10</t>
        </is>
      </c>
      <c r="D9503" s="939" t="inlineStr">
        <is>
          <t>S</t>
        </is>
      </c>
    </row>
    <row r="9504" ht="14" customHeight="1" s="902">
      <c r="A9504" s="939" t="inlineStr">
        <is>
          <t>2015</t>
        </is>
      </c>
      <c r="B9504" s="939" t="inlineStr">
        <is>
          <t>31031250</t>
        </is>
      </c>
      <c r="C9504" s="939" t="inlineStr">
        <is>
          <t>9404 21 90</t>
        </is>
      </c>
      <c r="D9504" s="939" t="inlineStr">
        <is>
          <t>S</t>
        </is>
      </c>
    </row>
    <row r="9505" ht="14" customHeight="1" s="902">
      <c r="A9505" s="939" t="inlineStr">
        <is>
          <t>2015</t>
        </is>
      </c>
      <c r="B9505" s="939" t="inlineStr">
        <is>
          <t>31031270</t>
        </is>
      </c>
      <c r="C9505" s="939" t="inlineStr">
        <is>
          <t>9404 29 10</t>
        </is>
      </c>
      <c r="D9505" s="939" t="inlineStr">
        <is>
          <t>S</t>
        </is>
      </c>
    </row>
    <row r="9506" ht="14" customHeight="1" s="902">
      <c r="A9506" s="939" t="inlineStr">
        <is>
          <t>2015</t>
        </is>
      </c>
      <c r="B9506" s="939" t="inlineStr">
        <is>
          <t>31031290</t>
        </is>
      </c>
      <c r="C9506" s="939" t="inlineStr">
        <is>
          <t>9404 29 90</t>
        </is>
      </c>
      <c r="D9506" s="939" t="inlineStr">
        <is>
          <t>S</t>
        </is>
      </c>
    </row>
    <row r="9507" ht="14" customHeight="1" s="902">
      <c r="A9507" s="939" t="inlineStr">
        <is>
          <t>2015</t>
        </is>
      </c>
      <c r="B9507" s="939" t="inlineStr">
        <is>
          <t>31091100</t>
        </is>
      </c>
      <c r="C9507" s="939" t="inlineStr">
        <is>
          <t>9403 20 20</t>
        </is>
      </c>
      <c r="D9507" s="939" t="inlineStr">
        <is>
          <t>S</t>
        </is>
      </c>
    </row>
    <row r="9508" ht="14" customHeight="1" s="902">
      <c r="A9508" s="939" t="inlineStr">
        <is>
          <t>2015</t>
        </is>
      </c>
      <c r="B9508" s="939" t="inlineStr">
        <is>
          <t>31091100</t>
        </is>
      </c>
      <c r="C9508" s="939" t="inlineStr">
        <is>
          <t>9403 20 80</t>
        </is>
      </c>
      <c r="D9508" s="939" t="inlineStr">
        <is>
          <t>S</t>
        </is>
      </c>
    </row>
    <row r="9509" ht="14" customHeight="1" s="902">
      <c r="A9509" s="939" t="inlineStr">
        <is>
          <t>2015</t>
        </is>
      </c>
      <c r="B9509" s="939" t="inlineStr">
        <is>
          <t>31091230</t>
        </is>
      </c>
      <c r="C9509" s="939" t="inlineStr">
        <is>
          <t>9403 50 00</t>
        </is>
      </c>
      <c r="D9509" s="939" t="inlineStr">
        <is>
          <t>S</t>
        </is>
      </c>
    </row>
    <row r="9510" ht="14" customHeight="1" s="902">
      <c r="A9510" s="939" t="inlineStr">
        <is>
          <t>2015</t>
        </is>
      </c>
      <c r="B9510" s="939" t="inlineStr">
        <is>
          <t>31091250</t>
        </is>
      </c>
      <c r="C9510" s="939" t="inlineStr">
        <is>
          <t>9403 60 10</t>
        </is>
      </c>
      <c r="D9510" s="939" t="inlineStr">
        <is>
          <t>S</t>
        </is>
      </c>
    </row>
    <row r="9511" ht="14" customHeight="1" s="902">
      <c r="A9511" s="939" t="inlineStr">
        <is>
          <t>2015</t>
        </is>
      </c>
      <c r="B9511" s="939" t="inlineStr">
        <is>
          <t>31091300</t>
        </is>
      </c>
      <c r="C9511" s="939" t="inlineStr">
        <is>
          <t>9403 60 90</t>
        </is>
      </c>
      <c r="D9511" s="939" t="inlineStr">
        <is>
          <t>S</t>
        </is>
      </c>
    </row>
    <row r="9512" ht="14" customHeight="1" s="902">
      <c r="A9512" s="939" t="inlineStr">
        <is>
          <t>2015</t>
        </is>
      </c>
      <c r="B9512" s="939" t="inlineStr">
        <is>
          <t>31091430</t>
        </is>
      </c>
      <c r="C9512" s="939" t="inlineStr">
        <is>
          <t>9403 70 00</t>
        </is>
      </c>
      <c r="D9512" s="939" t="inlineStr">
        <is>
          <t>S</t>
        </is>
      </c>
    </row>
    <row r="9513" ht="14" customHeight="1" s="902">
      <c r="A9513" s="939" t="inlineStr">
        <is>
          <t>2015</t>
        </is>
      </c>
      <c r="B9513" s="939" t="inlineStr">
        <is>
          <t>31091450</t>
        </is>
      </c>
      <c r="C9513" s="939" t="inlineStr">
        <is>
          <t>9403 81 00</t>
        </is>
      </c>
      <c r="D9513" s="939" t="inlineStr">
        <is>
          <t>S</t>
        </is>
      </c>
    </row>
    <row r="9514" ht="14" customHeight="1" s="902">
      <c r="A9514" s="939" t="inlineStr">
        <is>
          <t>2015</t>
        </is>
      </c>
      <c r="B9514" s="939" t="inlineStr">
        <is>
          <t>31091450</t>
        </is>
      </c>
      <c r="C9514" s="939" t="inlineStr">
        <is>
          <t>9403 89 00</t>
        </is>
      </c>
      <c r="D9514" s="939" t="inlineStr">
        <is>
          <t>S</t>
        </is>
      </c>
    </row>
    <row r="9515" ht="14" customHeight="1" s="902">
      <c r="A9515" s="939" t="inlineStr">
        <is>
          <t>2015</t>
        </is>
      </c>
      <c r="B9515" s="939" t="inlineStr">
        <is>
          <t>32111000</t>
        </is>
      </c>
      <c r="C9515" s="939" t="inlineStr">
        <is>
          <t>7118 10 00</t>
        </is>
      </c>
      <c r="D9515" s="939" t="inlineStr">
        <is>
          <t>S</t>
        </is>
      </c>
    </row>
    <row r="9516" ht="14" customHeight="1" s="902">
      <c r="A9516" s="939" t="inlineStr">
        <is>
          <t>2015</t>
        </is>
      </c>
      <c r="B9516" s="939" t="inlineStr">
        <is>
          <t>32111000</t>
        </is>
      </c>
      <c r="C9516" s="939" t="inlineStr">
        <is>
          <t>7118 90 00</t>
        </is>
      </c>
      <c r="D9516" s="939" t="inlineStr">
        <is>
          <t>S</t>
        </is>
      </c>
    </row>
    <row r="9517" ht="14" customHeight="1" s="902">
      <c r="A9517" s="939" t="inlineStr">
        <is>
          <t>2015</t>
        </is>
      </c>
      <c r="B9517" s="939" t="inlineStr">
        <is>
          <t>32121100</t>
        </is>
      </c>
      <c r="C9517" s="939" t="inlineStr">
        <is>
          <t>7101 22 00</t>
        </is>
      </c>
      <c r="D9517" s="939" t="inlineStr">
        <is>
          <t>S</t>
        </is>
      </c>
    </row>
    <row r="9518" ht="14" customHeight="1" s="902">
      <c r="A9518" s="939" t="inlineStr">
        <is>
          <t>2015</t>
        </is>
      </c>
      <c r="B9518" s="939" t="inlineStr">
        <is>
          <t>32121100</t>
        </is>
      </c>
      <c r="C9518" s="939" t="inlineStr">
        <is>
          <t>7102 39 00</t>
        </is>
      </c>
      <c r="D9518" s="939" t="inlineStr">
        <is>
          <t>S</t>
        </is>
      </c>
    </row>
    <row r="9519" ht="14" customHeight="1" s="902">
      <c r="A9519" s="939" t="inlineStr">
        <is>
          <t>2015</t>
        </is>
      </c>
      <c r="B9519" s="939" t="inlineStr">
        <is>
          <t>32121100</t>
        </is>
      </c>
      <c r="C9519" s="939" t="inlineStr">
        <is>
          <t>7103 91 00</t>
        </is>
      </c>
      <c r="D9519" s="939" t="inlineStr">
        <is>
          <t>S</t>
        </is>
      </c>
    </row>
    <row r="9520" ht="14" customHeight="1" s="902">
      <c r="A9520" s="939" t="inlineStr">
        <is>
          <t>2015</t>
        </is>
      </c>
      <c r="B9520" s="939" t="inlineStr">
        <is>
          <t>32121100</t>
        </is>
      </c>
      <c r="C9520" s="939" t="inlineStr">
        <is>
          <t>7103 99 00</t>
        </is>
      </c>
      <c r="D9520" s="939" t="inlineStr">
        <is>
          <t>S</t>
        </is>
      </c>
    </row>
    <row r="9521" ht="14" customHeight="1" s="902">
      <c r="A9521" s="939" t="inlineStr">
        <is>
          <t>2015</t>
        </is>
      </c>
      <c r="B9521" s="939" t="inlineStr">
        <is>
          <t>32121100</t>
        </is>
      </c>
      <c r="C9521" s="939" t="inlineStr">
        <is>
          <t>7104 90 00</t>
        </is>
      </c>
      <c r="D9521" s="939" t="inlineStr">
        <is>
          <t>S</t>
        </is>
      </c>
    </row>
    <row r="9522" ht="14" customHeight="1" s="902">
      <c r="A9522" s="939" t="inlineStr">
        <is>
          <t>2015</t>
        </is>
      </c>
      <c r="B9522" s="939" t="inlineStr">
        <is>
          <t>32121200</t>
        </is>
      </c>
      <c r="C9522" s="939" t="inlineStr">
        <is>
          <t>7102 29 00</t>
        </is>
      </c>
      <c r="D9522" s="939" t="inlineStr">
        <is>
          <t>S</t>
        </is>
      </c>
    </row>
    <row r="9523" ht="14" customHeight="1" s="902">
      <c r="A9523" s="939" t="inlineStr">
        <is>
          <t>2015</t>
        </is>
      </c>
      <c r="B9523" s="939" t="inlineStr">
        <is>
          <t>32121200</t>
        </is>
      </c>
      <c r="C9523" s="939" t="inlineStr">
        <is>
          <t>7105 10 00</t>
        </is>
      </c>
      <c r="D9523" s="939" t="inlineStr">
        <is>
          <t>S</t>
        </is>
      </c>
    </row>
    <row r="9524" ht="14" customHeight="1" s="902">
      <c r="A9524" s="939" t="inlineStr">
        <is>
          <t>2015</t>
        </is>
      </c>
      <c r="B9524" s="939" t="inlineStr">
        <is>
          <t>32121200</t>
        </is>
      </c>
      <c r="C9524" s="939" t="inlineStr">
        <is>
          <t>7105 90 00</t>
        </is>
      </c>
      <c r="D9524" s="939" t="inlineStr">
        <is>
          <t>S</t>
        </is>
      </c>
    </row>
    <row r="9525" ht="14" customHeight="1" s="902">
      <c r="A9525" s="939" t="inlineStr">
        <is>
          <t>2015</t>
        </is>
      </c>
      <c r="B9525" s="939" t="inlineStr">
        <is>
          <t>32121330</t>
        </is>
      </c>
      <c r="C9525" s="939" t="inlineStr">
        <is>
          <t>7113 11 00</t>
        </is>
      </c>
      <c r="D9525" s="939" t="inlineStr">
        <is>
          <t>S</t>
        </is>
      </c>
    </row>
    <row r="9526" ht="14" customHeight="1" s="902">
      <c r="A9526" s="939" t="inlineStr">
        <is>
          <t>2015</t>
        </is>
      </c>
      <c r="B9526" s="939" t="inlineStr">
        <is>
          <t>32121330</t>
        </is>
      </c>
      <c r="C9526" s="939" t="inlineStr">
        <is>
          <t>7113 19 00</t>
        </is>
      </c>
      <c r="D9526" s="939" t="inlineStr">
        <is>
          <t>S</t>
        </is>
      </c>
    </row>
    <row r="9527" ht="14" customHeight="1" s="902">
      <c r="A9527" s="939" t="inlineStr">
        <is>
          <t>2015</t>
        </is>
      </c>
      <c r="B9527" s="939" t="inlineStr">
        <is>
          <t>32121330</t>
        </is>
      </c>
      <c r="C9527" s="939" t="inlineStr">
        <is>
          <t>7113 20 00</t>
        </is>
      </c>
      <c r="D9527" s="939" t="inlineStr">
        <is>
          <t>S</t>
        </is>
      </c>
    </row>
    <row r="9528" ht="14" customHeight="1" s="902">
      <c r="A9528" s="939" t="inlineStr">
        <is>
          <t>2015</t>
        </is>
      </c>
      <c r="B9528" s="939" t="inlineStr">
        <is>
          <t>32121351</t>
        </is>
      </c>
      <c r="C9528" s="939" t="inlineStr">
        <is>
          <t>7114 11 00</t>
        </is>
      </c>
      <c r="D9528" s="939" t="inlineStr">
        <is>
          <t>S</t>
        </is>
      </c>
    </row>
    <row r="9529" ht="14" customHeight="1" s="902">
      <c r="A9529" s="939" t="inlineStr">
        <is>
          <t>2015</t>
        </is>
      </c>
      <c r="B9529" s="939" t="inlineStr">
        <is>
          <t>32121353</t>
        </is>
      </c>
      <c r="C9529" s="939" t="inlineStr">
        <is>
          <t>7114 19 00</t>
        </is>
      </c>
      <c r="D9529" s="939" t="inlineStr">
        <is>
          <t>S</t>
        </is>
      </c>
    </row>
    <row r="9530" ht="14" customHeight="1" s="902">
      <c r="A9530" s="939" t="inlineStr">
        <is>
          <t>2015</t>
        </is>
      </c>
      <c r="B9530" s="939" t="inlineStr">
        <is>
          <t>32121355</t>
        </is>
      </c>
      <c r="C9530" s="939" t="inlineStr">
        <is>
          <t>7114 20 00</t>
        </is>
      </c>
      <c r="D9530" s="939" t="inlineStr">
        <is>
          <t>S</t>
        </is>
      </c>
    </row>
    <row r="9531" ht="14" customHeight="1" s="902">
      <c r="A9531" s="939" t="inlineStr">
        <is>
          <t>2015</t>
        </is>
      </c>
      <c r="B9531" s="939" t="inlineStr">
        <is>
          <t>32121400</t>
        </is>
      </c>
      <c r="C9531" s="939" t="inlineStr">
        <is>
          <t>7115 90 00</t>
        </is>
      </c>
      <c r="D9531" s="939" t="inlineStr">
        <is>
          <t>S</t>
        </is>
      </c>
    </row>
    <row r="9532" ht="14" customHeight="1" s="902">
      <c r="A9532" s="939" t="inlineStr">
        <is>
          <t>2015</t>
        </is>
      </c>
      <c r="B9532" s="939" t="inlineStr">
        <is>
          <t>32121400</t>
        </is>
      </c>
      <c r="C9532" s="939" t="inlineStr">
        <is>
          <t>7116 10 00</t>
        </is>
      </c>
      <c r="D9532" s="939" t="inlineStr">
        <is>
          <t>S</t>
        </is>
      </c>
    </row>
    <row r="9533" ht="14" customHeight="1" s="902">
      <c r="A9533" s="939" t="inlineStr">
        <is>
          <t>2015</t>
        </is>
      </c>
      <c r="B9533" s="939" t="inlineStr">
        <is>
          <t>32121400</t>
        </is>
      </c>
      <c r="C9533" s="939" t="inlineStr">
        <is>
          <t>7116 20 11</t>
        </is>
      </c>
      <c r="D9533" s="939" t="inlineStr">
        <is>
          <t>S</t>
        </is>
      </c>
    </row>
    <row r="9534" ht="14" customHeight="1" s="902">
      <c r="A9534" s="939" t="inlineStr">
        <is>
          <t>2015</t>
        </is>
      </c>
      <c r="B9534" s="939" t="inlineStr">
        <is>
          <t>32121400</t>
        </is>
      </c>
      <c r="C9534" s="939" t="inlineStr">
        <is>
          <t>7116 20 80</t>
        </is>
      </c>
      <c r="D9534" s="939" t="inlineStr">
        <is>
          <t>S</t>
        </is>
      </c>
    </row>
    <row r="9535" ht="14" customHeight="1" s="902">
      <c r="A9535" s="939" t="inlineStr">
        <is>
          <t>2015</t>
        </is>
      </c>
      <c r="B9535" s="939" t="inlineStr">
        <is>
          <t>32121400</t>
        </is>
      </c>
      <c r="C9535" s="939" t="inlineStr">
        <is>
          <t>9113 10 10</t>
        </is>
      </c>
      <c r="D9535" s="939" t="inlineStr">
        <is>
          <t>S</t>
        </is>
      </c>
    </row>
    <row r="9536" ht="14" customHeight="1" s="902">
      <c r="A9536" s="939" t="inlineStr">
        <is>
          <t>2015</t>
        </is>
      </c>
      <c r="B9536" s="939" t="inlineStr">
        <is>
          <t>32121400</t>
        </is>
      </c>
      <c r="C9536" s="939" t="inlineStr">
        <is>
          <t>9113 10 90</t>
        </is>
      </c>
      <c r="D9536" s="939" t="inlineStr">
        <is>
          <t>S</t>
        </is>
      </c>
    </row>
    <row r="9537" ht="14" customHeight="1" s="902">
      <c r="A9537" s="939" t="inlineStr">
        <is>
          <t>2015</t>
        </is>
      </c>
      <c r="B9537" s="939" t="inlineStr">
        <is>
          <t>32131000</t>
        </is>
      </c>
      <c r="C9537" s="939" t="inlineStr">
        <is>
          <t>7117 11 00</t>
        </is>
      </c>
      <c r="D9537" s="939" t="inlineStr">
        <is>
          <t>S</t>
        </is>
      </c>
    </row>
    <row r="9538" ht="14" customHeight="1" s="902">
      <c r="A9538" s="939" t="inlineStr">
        <is>
          <t>2015</t>
        </is>
      </c>
      <c r="B9538" s="939" t="inlineStr">
        <is>
          <t>32131000</t>
        </is>
      </c>
      <c r="C9538" s="939" t="inlineStr">
        <is>
          <t>7117 19 00</t>
        </is>
      </c>
      <c r="D9538" s="939" t="inlineStr">
        <is>
          <t>S</t>
        </is>
      </c>
    </row>
    <row r="9539" ht="14" customHeight="1" s="902">
      <c r="A9539" s="939" t="inlineStr">
        <is>
          <t>2015</t>
        </is>
      </c>
      <c r="B9539" s="939" t="inlineStr">
        <is>
          <t>32131000</t>
        </is>
      </c>
      <c r="C9539" s="939" t="inlineStr">
        <is>
          <t>7117 90 00</t>
        </is>
      </c>
      <c r="D9539" s="939" t="inlineStr">
        <is>
          <t>S</t>
        </is>
      </c>
    </row>
    <row r="9540" ht="14" customHeight="1" s="902">
      <c r="A9540" s="939" t="inlineStr">
        <is>
          <t>2015</t>
        </is>
      </c>
      <c r="B9540" s="939" t="inlineStr">
        <is>
          <t>32131000</t>
        </is>
      </c>
      <c r="C9540" s="939" t="inlineStr">
        <is>
          <t>9113 20 00</t>
        </is>
      </c>
      <c r="D9540" s="939" t="inlineStr">
        <is>
          <t>S</t>
        </is>
      </c>
    </row>
    <row r="9541" ht="14" customHeight="1" s="902">
      <c r="A9541" s="939" t="inlineStr">
        <is>
          <t>2015</t>
        </is>
      </c>
      <c r="B9541" s="939" t="inlineStr">
        <is>
          <t>32201110</t>
        </is>
      </c>
      <c r="C9541" s="939" t="inlineStr">
        <is>
          <t>9201 10 10</t>
        </is>
      </c>
      <c r="D9541" s="939" t="inlineStr">
        <is>
          <t>S</t>
        </is>
      </c>
    </row>
    <row r="9542" ht="14" customHeight="1" s="902">
      <c r="A9542" s="939" t="inlineStr">
        <is>
          <t>2015</t>
        </is>
      </c>
      <c r="B9542" s="939" t="inlineStr">
        <is>
          <t>32201130</t>
        </is>
      </c>
      <c r="C9542" s="939" t="inlineStr">
        <is>
          <t>9201 20 00</t>
        </is>
      </c>
      <c r="D9542" s="939" t="inlineStr">
        <is>
          <t>S</t>
        </is>
      </c>
    </row>
    <row r="9543" ht="14" customHeight="1" s="902">
      <c r="A9543" s="939" t="inlineStr">
        <is>
          <t>2015</t>
        </is>
      </c>
      <c r="B9543" s="939" t="inlineStr">
        <is>
          <t>32201150</t>
        </is>
      </c>
      <c r="C9543" s="939" t="inlineStr">
        <is>
          <t>9201 90 00</t>
        </is>
      </c>
      <c r="D9543" s="939" t="inlineStr">
        <is>
          <t>S</t>
        </is>
      </c>
    </row>
    <row r="9544" ht="14" customHeight="1" s="902">
      <c r="A9544" s="939" t="inlineStr">
        <is>
          <t>2015</t>
        </is>
      </c>
      <c r="B9544" s="939" t="inlineStr">
        <is>
          <t>32201200</t>
        </is>
      </c>
      <c r="C9544" s="939" t="inlineStr">
        <is>
          <t>9202 10 10</t>
        </is>
      </c>
      <c r="D9544" s="939" t="inlineStr">
        <is>
          <t>S</t>
        </is>
      </c>
    </row>
    <row r="9545" ht="14" customHeight="1" s="902">
      <c r="A9545" s="939" t="inlineStr">
        <is>
          <t>2015</t>
        </is>
      </c>
      <c r="B9545" s="939" t="inlineStr">
        <is>
          <t>32201200</t>
        </is>
      </c>
      <c r="C9545" s="939" t="inlineStr">
        <is>
          <t>9202 10 90</t>
        </is>
      </c>
      <c r="D9545" s="939" t="inlineStr">
        <is>
          <t>S</t>
        </is>
      </c>
    </row>
    <row r="9546" ht="14" customHeight="1" s="902">
      <c r="A9546" s="939" t="inlineStr">
        <is>
          <t>2015</t>
        </is>
      </c>
      <c r="B9546" s="939" t="inlineStr">
        <is>
          <t>32201200</t>
        </is>
      </c>
      <c r="C9546" s="939" t="inlineStr">
        <is>
          <t>9202 90 30</t>
        </is>
      </c>
      <c r="D9546" s="939" t="inlineStr">
        <is>
          <t>S</t>
        </is>
      </c>
    </row>
    <row r="9547" ht="14" customHeight="1" s="902">
      <c r="A9547" s="939" t="inlineStr">
        <is>
          <t>2015</t>
        </is>
      </c>
      <c r="B9547" s="939" t="inlineStr">
        <is>
          <t>32201200</t>
        </is>
      </c>
      <c r="C9547" s="939" t="inlineStr">
        <is>
          <t>9202 90 80</t>
        </is>
      </c>
      <c r="D9547" s="939" t="inlineStr">
        <is>
          <t>S</t>
        </is>
      </c>
    </row>
    <row r="9548" ht="14" customHeight="1" s="902">
      <c r="A9548" s="939" t="inlineStr">
        <is>
          <t>2015</t>
        </is>
      </c>
      <c r="B9548" s="939" t="inlineStr">
        <is>
          <t>32201310</t>
        </is>
      </c>
      <c r="C9548" s="939" t="inlineStr">
        <is>
          <t>9205 90 50</t>
        </is>
      </c>
      <c r="D9548" s="939" t="inlineStr">
        <is>
          <t>S</t>
        </is>
      </c>
    </row>
    <row r="9549" ht="14" customHeight="1" s="902">
      <c r="A9549" s="939" t="inlineStr">
        <is>
          <t>2015</t>
        </is>
      </c>
      <c r="B9549" s="939" t="inlineStr">
        <is>
          <t>32201340</t>
        </is>
      </c>
      <c r="C9549" s="939" t="inlineStr">
        <is>
          <t>9205 90 10</t>
        </is>
      </c>
      <c r="D9549" s="939" t="inlineStr">
        <is>
          <t>S</t>
        </is>
      </c>
    </row>
    <row r="9550" ht="14" customHeight="1" s="902">
      <c r="A9550" s="939" t="inlineStr">
        <is>
          <t>2015</t>
        </is>
      </c>
      <c r="B9550" s="939" t="inlineStr">
        <is>
          <t>32201340</t>
        </is>
      </c>
      <c r="C9550" s="939" t="inlineStr">
        <is>
          <t>9205 90 30</t>
        </is>
      </c>
      <c r="D9550" s="939" t="inlineStr">
        <is>
          <t>S</t>
        </is>
      </c>
    </row>
    <row r="9551" ht="14" customHeight="1" s="902">
      <c r="A9551" s="939" t="inlineStr">
        <is>
          <t>2015</t>
        </is>
      </c>
      <c r="B9551" s="939" t="inlineStr">
        <is>
          <t>32201370</t>
        </is>
      </c>
      <c r="C9551" s="939" t="inlineStr">
        <is>
          <t>9205 10 00</t>
        </is>
      </c>
      <c r="D9551" s="939" t="inlineStr">
        <is>
          <t>S</t>
        </is>
      </c>
    </row>
    <row r="9552" ht="14" customHeight="1" s="902">
      <c r="A9552" s="939" t="inlineStr">
        <is>
          <t>2015</t>
        </is>
      </c>
      <c r="B9552" s="939" t="inlineStr">
        <is>
          <t>32201370</t>
        </is>
      </c>
      <c r="C9552" s="939" t="inlineStr">
        <is>
          <t>9205 90 90</t>
        </is>
      </c>
      <c r="D9552" s="939" t="inlineStr">
        <is>
          <t>S</t>
        </is>
      </c>
    </row>
    <row r="9553" ht="14" customHeight="1" s="902">
      <c r="A9553" s="939" t="inlineStr">
        <is>
          <t>2015</t>
        </is>
      </c>
      <c r="B9553" s="939" t="inlineStr">
        <is>
          <t>32201400</t>
        </is>
      </c>
      <c r="C9553" s="939" t="inlineStr">
        <is>
          <t>9207 10 10</t>
        </is>
      </c>
      <c r="D9553" s="939" t="inlineStr">
        <is>
          <t>S</t>
        </is>
      </c>
    </row>
    <row r="9554" ht="14" customHeight="1" s="902">
      <c r="A9554" s="939" t="inlineStr">
        <is>
          <t>2015</t>
        </is>
      </c>
      <c r="B9554" s="939" t="inlineStr">
        <is>
          <t>32201400</t>
        </is>
      </c>
      <c r="C9554" s="939" t="inlineStr">
        <is>
          <t>9207 10 30</t>
        </is>
      </c>
      <c r="D9554" s="939" t="inlineStr">
        <is>
          <t>S</t>
        </is>
      </c>
    </row>
    <row r="9555" ht="14" customHeight="1" s="902">
      <c r="A9555" s="939" t="inlineStr">
        <is>
          <t>2015</t>
        </is>
      </c>
      <c r="B9555" s="939" t="inlineStr">
        <is>
          <t>32201400</t>
        </is>
      </c>
      <c r="C9555" s="939" t="inlineStr">
        <is>
          <t>9207 10 50</t>
        </is>
      </c>
      <c r="D9555" s="939" t="inlineStr">
        <is>
          <t>S</t>
        </is>
      </c>
    </row>
    <row r="9556" ht="14" customHeight="1" s="902">
      <c r="A9556" s="939" t="inlineStr">
        <is>
          <t>2015</t>
        </is>
      </c>
      <c r="B9556" s="939" t="inlineStr">
        <is>
          <t>32201400</t>
        </is>
      </c>
      <c r="C9556" s="939" t="inlineStr">
        <is>
          <t>9207 10 80</t>
        </is>
      </c>
      <c r="D9556" s="939" t="inlineStr">
        <is>
          <t>S</t>
        </is>
      </c>
    </row>
    <row r="9557" ht="14" customHeight="1" s="902">
      <c r="A9557" s="939" t="inlineStr">
        <is>
          <t>2015</t>
        </is>
      </c>
      <c r="B9557" s="939" t="inlineStr">
        <is>
          <t>32201400</t>
        </is>
      </c>
      <c r="C9557" s="939" t="inlineStr">
        <is>
          <t>9207 90 10</t>
        </is>
      </c>
      <c r="D9557" s="939" t="inlineStr">
        <is>
          <t>S</t>
        </is>
      </c>
    </row>
    <row r="9558" ht="14" customHeight="1" s="902">
      <c r="A9558" s="939" t="inlineStr">
        <is>
          <t>2015</t>
        </is>
      </c>
      <c r="B9558" s="939" t="inlineStr">
        <is>
          <t>32201400</t>
        </is>
      </c>
      <c r="C9558" s="939" t="inlineStr">
        <is>
          <t>9207 90 90</t>
        </is>
      </c>
      <c r="D9558" s="939" t="inlineStr">
        <is>
          <t>S</t>
        </is>
      </c>
    </row>
    <row r="9559" ht="14" customHeight="1" s="902">
      <c r="A9559" s="939" t="inlineStr">
        <is>
          <t>2015</t>
        </is>
      </c>
      <c r="B9559" s="939" t="inlineStr">
        <is>
          <t>32201510</t>
        </is>
      </c>
      <c r="C9559" s="939" t="inlineStr">
        <is>
          <t>9206 00 00</t>
        </is>
      </c>
      <c r="D9559" s="939" t="inlineStr">
        <is>
          <t>S</t>
        </is>
      </c>
    </row>
    <row r="9560" ht="14" customHeight="1" s="902">
      <c r="A9560" s="939" t="inlineStr">
        <is>
          <t>2015</t>
        </is>
      </c>
      <c r="B9560" s="939" t="inlineStr">
        <is>
          <t>32201530</t>
        </is>
      </c>
      <c r="C9560" s="939" t="inlineStr">
        <is>
          <t>9208 10 00</t>
        </is>
      </c>
      <c r="D9560" s="939" t="inlineStr">
        <is>
          <t>S</t>
        </is>
      </c>
    </row>
    <row r="9561" ht="14" customHeight="1" s="902">
      <c r="A9561" s="939" t="inlineStr">
        <is>
          <t>2015</t>
        </is>
      </c>
      <c r="B9561" s="939" t="inlineStr">
        <is>
          <t>32201530</t>
        </is>
      </c>
      <c r="C9561" s="939" t="inlineStr">
        <is>
          <t>9208 90 00</t>
        </is>
      </c>
      <c r="D9561" s="939" t="inlineStr">
        <is>
          <t>S</t>
        </is>
      </c>
    </row>
    <row r="9562" ht="14" customHeight="1" s="902">
      <c r="A9562" s="939" t="inlineStr">
        <is>
          <t>2015</t>
        </is>
      </c>
      <c r="B9562" s="939" t="inlineStr">
        <is>
          <t>32201600</t>
        </is>
      </c>
      <c r="C9562" s="939" t="inlineStr">
        <is>
          <t>9209 30 00</t>
        </is>
      </c>
      <c r="D9562" s="939" t="inlineStr">
        <is>
          <t>S</t>
        </is>
      </c>
    </row>
    <row r="9563" ht="14" customHeight="1" s="902">
      <c r="A9563" s="939" t="inlineStr">
        <is>
          <t>2015</t>
        </is>
      </c>
      <c r="B9563" s="939" t="inlineStr">
        <is>
          <t>32201600</t>
        </is>
      </c>
      <c r="C9563" s="939" t="inlineStr">
        <is>
          <t>9209 99 40</t>
        </is>
      </c>
      <c r="D9563" s="939" t="inlineStr">
        <is>
          <t>S</t>
        </is>
      </c>
    </row>
    <row r="9564" ht="14" customHeight="1" s="902">
      <c r="A9564" s="939" t="inlineStr">
        <is>
          <t>2015</t>
        </is>
      </c>
      <c r="B9564" s="939" t="inlineStr">
        <is>
          <t>32201600</t>
        </is>
      </c>
      <c r="C9564" s="939" t="inlineStr">
        <is>
          <t>9209 99 50</t>
        </is>
      </c>
      <c r="D9564" s="939" t="inlineStr">
        <is>
          <t>S</t>
        </is>
      </c>
    </row>
    <row r="9565" ht="14" customHeight="1" s="902">
      <c r="A9565" s="939" t="inlineStr">
        <is>
          <t>2015</t>
        </is>
      </c>
      <c r="B9565" s="939" t="inlineStr">
        <is>
          <t>32202000</t>
        </is>
      </c>
      <c r="C9565" s="939" t="inlineStr">
        <is>
          <t>9209 91 00</t>
        </is>
      </c>
      <c r="D9565" s="939" t="inlineStr">
        <is>
          <t>S</t>
        </is>
      </c>
    </row>
    <row r="9566" ht="14" customHeight="1" s="902">
      <c r="A9566" s="939" t="inlineStr">
        <is>
          <t>2015</t>
        </is>
      </c>
      <c r="B9566" s="939" t="inlineStr">
        <is>
          <t>32202000</t>
        </is>
      </c>
      <c r="C9566" s="939" t="inlineStr">
        <is>
          <t>9209 92 00</t>
        </is>
      </c>
      <c r="D9566" s="939" t="inlineStr">
        <is>
          <t>S</t>
        </is>
      </c>
    </row>
    <row r="9567" ht="14" customHeight="1" s="902">
      <c r="A9567" s="939" t="inlineStr">
        <is>
          <t>2015</t>
        </is>
      </c>
      <c r="B9567" s="939" t="inlineStr">
        <is>
          <t>32202000</t>
        </is>
      </c>
      <c r="C9567" s="939" t="inlineStr">
        <is>
          <t>9209 94 00</t>
        </is>
      </c>
      <c r="D9567" s="939" t="inlineStr">
        <is>
          <t>S</t>
        </is>
      </c>
    </row>
    <row r="9568" ht="14" customHeight="1" s="902">
      <c r="A9568" s="939" t="inlineStr">
        <is>
          <t>2015</t>
        </is>
      </c>
      <c r="B9568" s="939" t="inlineStr">
        <is>
          <t>32202000</t>
        </is>
      </c>
      <c r="C9568" s="939" t="inlineStr">
        <is>
          <t>9209 99 20</t>
        </is>
      </c>
      <c r="D9568" s="939" t="inlineStr">
        <is>
          <t>S</t>
        </is>
      </c>
    </row>
    <row r="9569" ht="14" customHeight="1" s="902">
      <c r="A9569" s="939" t="inlineStr">
        <is>
          <t>2015</t>
        </is>
      </c>
      <c r="B9569" s="939" t="inlineStr">
        <is>
          <t>32202000</t>
        </is>
      </c>
      <c r="C9569" s="939" t="inlineStr">
        <is>
          <t>9209 99 70</t>
        </is>
      </c>
      <c r="D9569" s="939" t="inlineStr">
        <is>
          <t>S</t>
        </is>
      </c>
    </row>
    <row r="9570" ht="14" customHeight="1" s="902">
      <c r="A9570" s="939" t="inlineStr">
        <is>
          <t>2015</t>
        </is>
      </c>
      <c r="B9570" s="939" t="inlineStr">
        <is>
          <t>32301131</t>
        </is>
      </c>
      <c r="C9570" s="939" t="inlineStr">
        <is>
          <t>9506 11 10</t>
        </is>
      </c>
      <c r="D9570" s="939" t="inlineStr">
        <is>
          <t>S</t>
        </is>
      </c>
    </row>
    <row r="9571" ht="14" customHeight="1" s="902">
      <c r="A9571" s="939" t="inlineStr">
        <is>
          <t>2015</t>
        </is>
      </c>
      <c r="B9571" s="939" t="inlineStr">
        <is>
          <t>32301131</t>
        </is>
      </c>
      <c r="C9571" s="939" t="inlineStr">
        <is>
          <t>9506 11 21</t>
        </is>
      </c>
      <c r="D9571" s="939" t="inlineStr">
        <is>
          <t>S</t>
        </is>
      </c>
    </row>
    <row r="9572" ht="14" customHeight="1" s="902">
      <c r="A9572" s="939" t="inlineStr">
        <is>
          <t>2015</t>
        </is>
      </c>
      <c r="B9572" s="939" t="inlineStr">
        <is>
          <t>32301131</t>
        </is>
      </c>
      <c r="C9572" s="939" t="inlineStr">
        <is>
          <t>9506 11 29</t>
        </is>
      </c>
      <c r="D9572" s="939" t="inlineStr">
        <is>
          <t>S</t>
        </is>
      </c>
    </row>
    <row r="9573" ht="14" customHeight="1" s="902">
      <c r="A9573" s="939" t="inlineStr">
        <is>
          <t>2015</t>
        </is>
      </c>
      <c r="B9573" s="939" t="inlineStr">
        <is>
          <t>32301131</t>
        </is>
      </c>
      <c r="C9573" s="939" t="inlineStr">
        <is>
          <t>9506 11 80</t>
        </is>
      </c>
      <c r="D9573" s="939" t="inlineStr">
        <is>
          <t>S</t>
        </is>
      </c>
    </row>
    <row r="9574" ht="14" customHeight="1" s="902">
      <c r="A9574" s="939" t="inlineStr">
        <is>
          <t>2015</t>
        </is>
      </c>
      <c r="B9574" s="939" t="inlineStr">
        <is>
          <t>32301137</t>
        </is>
      </c>
      <c r="C9574" s="939" t="inlineStr">
        <is>
          <t>9506 12 00</t>
        </is>
      </c>
      <c r="D9574" s="939" t="inlineStr">
        <is>
          <t>S</t>
        </is>
      </c>
    </row>
    <row r="9575" ht="14" customHeight="1" s="902">
      <c r="A9575" s="939" t="inlineStr">
        <is>
          <t>2015</t>
        </is>
      </c>
      <c r="B9575" s="939" t="inlineStr">
        <is>
          <t>32301137</t>
        </is>
      </c>
      <c r="C9575" s="939" t="inlineStr">
        <is>
          <t>9506 19 00</t>
        </is>
      </c>
      <c r="D9575" s="939" t="inlineStr">
        <is>
          <t>S</t>
        </is>
      </c>
    </row>
    <row r="9576" ht="14" customHeight="1" s="902">
      <c r="A9576" s="939" t="inlineStr">
        <is>
          <t>2015</t>
        </is>
      </c>
      <c r="B9576" s="939" t="inlineStr">
        <is>
          <t>32301150</t>
        </is>
      </c>
      <c r="C9576" s="939" t="inlineStr">
        <is>
          <t>9506 70 10</t>
        </is>
      </c>
      <c r="D9576" s="939" t="inlineStr">
        <is>
          <t>S</t>
        </is>
      </c>
    </row>
    <row r="9577" ht="14" customHeight="1" s="902">
      <c r="A9577" s="939" t="inlineStr">
        <is>
          <t>2015</t>
        </is>
      </c>
      <c r="B9577" s="939" t="inlineStr">
        <is>
          <t>32301150</t>
        </is>
      </c>
      <c r="C9577" s="939" t="inlineStr">
        <is>
          <t>9506 70 30</t>
        </is>
      </c>
      <c r="D9577" s="939" t="inlineStr">
        <is>
          <t>S</t>
        </is>
      </c>
    </row>
    <row r="9578" ht="14" customHeight="1" s="902">
      <c r="A9578" s="939" t="inlineStr">
        <is>
          <t>2015</t>
        </is>
      </c>
      <c r="B9578" s="939" t="inlineStr">
        <is>
          <t>32301150</t>
        </is>
      </c>
      <c r="C9578" s="939" t="inlineStr">
        <is>
          <t>9506 70 90</t>
        </is>
      </c>
      <c r="D9578" s="939" t="inlineStr">
        <is>
          <t>S</t>
        </is>
      </c>
    </row>
    <row r="9579" ht="14" customHeight="1" s="902">
      <c r="A9579" s="939" t="inlineStr">
        <is>
          <t>2015</t>
        </is>
      </c>
      <c r="B9579" s="939" t="inlineStr">
        <is>
          <t>32301200</t>
        </is>
      </c>
      <c r="C9579" s="939" t="inlineStr">
        <is>
          <t>6402 12 10</t>
        </is>
      </c>
      <c r="D9579" s="939" t="inlineStr">
        <is>
          <t>S</t>
        </is>
      </c>
    </row>
    <row r="9580" ht="14" customHeight="1" s="902">
      <c r="A9580" s="939" t="inlineStr">
        <is>
          <t>2015</t>
        </is>
      </c>
      <c r="B9580" s="939" t="inlineStr">
        <is>
          <t>32301200</t>
        </is>
      </c>
      <c r="C9580" s="939" t="inlineStr">
        <is>
          <t>6402 12 90</t>
        </is>
      </c>
      <c r="D9580" s="939" t="inlineStr">
        <is>
          <t>S</t>
        </is>
      </c>
    </row>
    <row r="9581" ht="14" customHeight="1" s="902">
      <c r="A9581" s="939" t="inlineStr">
        <is>
          <t>2015</t>
        </is>
      </c>
      <c r="B9581" s="939" t="inlineStr">
        <is>
          <t>32301200</t>
        </is>
      </c>
      <c r="C9581" s="939" t="inlineStr">
        <is>
          <t>6403 12 00</t>
        </is>
      </c>
      <c r="D9581" s="939" t="inlineStr">
        <is>
          <t>S</t>
        </is>
      </c>
    </row>
    <row r="9582" ht="14" customHeight="1" s="902">
      <c r="A9582" s="939" t="inlineStr">
        <is>
          <t>2015</t>
        </is>
      </c>
      <c r="B9582" s="939" t="inlineStr">
        <is>
          <t>32301300</t>
        </is>
      </c>
      <c r="C9582" s="939" t="inlineStr">
        <is>
          <t>9506 21 00</t>
        </is>
      </c>
      <c r="D9582" s="939" t="inlineStr">
        <is>
          <t>S</t>
        </is>
      </c>
    </row>
    <row r="9583" ht="14" customHeight="1" s="902">
      <c r="A9583" s="939" t="inlineStr">
        <is>
          <t>2015</t>
        </is>
      </c>
      <c r="B9583" s="939" t="inlineStr">
        <is>
          <t>32301300</t>
        </is>
      </c>
      <c r="C9583" s="939" t="inlineStr">
        <is>
          <t>9506 29 00</t>
        </is>
      </c>
      <c r="D9583" s="939" t="inlineStr">
        <is>
          <t>S</t>
        </is>
      </c>
    </row>
    <row r="9584" ht="14" customHeight="1" s="902">
      <c r="A9584" s="939" t="inlineStr">
        <is>
          <t>2015</t>
        </is>
      </c>
      <c r="B9584" s="939" t="inlineStr">
        <is>
          <t>32301400</t>
        </is>
      </c>
      <c r="C9584" s="939" t="inlineStr">
        <is>
          <t>9506 91 10</t>
        </is>
      </c>
      <c r="D9584" s="939" t="inlineStr">
        <is>
          <t>S</t>
        </is>
      </c>
    </row>
    <row r="9585" ht="14" customHeight="1" s="902">
      <c r="A9585" s="939" t="inlineStr">
        <is>
          <t>2015</t>
        </is>
      </c>
      <c r="B9585" s="939" t="inlineStr">
        <is>
          <t>32301400</t>
        </is>
      </c>
      <c r="C9585" s="939" t="inlineStr">
        <is>
          <t>9506 91 90</t>
        </is>
      </c>
      <c r="D9585" s="939" t="inlineStr">
        <is>
          <t>S</t>
        </is>
      </c>
    </row>
    <row r="9586" ht="14" customHeight="1" s="902">
      <c r="A9586" s="939" t="inlineStr">
        <is>
          <t>2015</t>
        </is>
      </c>
      <c r="B9586" s="939" t="inlineStr">
        <is>
          <t>32301510</t>
        </is>
      </c>
      <c r="C9586" s="939" t="inlineStr">
        <is>
          <t>4203 21 00</t>
        </is>
      </c>
      <c r="D9586" s="939" t="inlineStr">
        <is>
          <t>S</t>
        </is>
      </c>
    </row>
    <row r="9587" ht="14" customHeight="1" s="902">
      <c r="A9587" s="939" t="inlineStr">
        <is>
          <t>2015</t>
        </is>
      </c>
      <c r="B9587" s="939" t="inlineStr">
        <is>
          <t>32301530</t>
        </is>
      </c>
      <c r="C9587" s="939" t="inlineStr">
        <is>
          <t>9506 31 00</t>
        </is>
      </c>
      <c r="D9587" s="939" t="inlineStr">
        <is>
          <t>S</t>
        </is>
      </c>
    </row>
    <row r="9588" ht="14" customHeight="1" s="902">
      <c r="A9588" s="939" t="inlineStr">
        <is>
          <t>2015</t>
        </is>
      </c>
      <c r="B9588" s="939" t="inlineStr">
        <is>
          <t>32301530</t>
        </is>
      </c>
      <c r="C9588" s="939" t="inlineStr">
        <is>
          <t>9506 32 00</t>
        </is>
      </c>
      <c r="D9588" s="939" t="inlineStr">
        <is>
          <t>S</t>
        </is>
      </c>
    </row>
    <row r="9589" ht="14" customHeight="1" s="902">
      <c r="A9589" s="939" t="inlineStr">
        <is>
          <t>2015</t>
        </is>
      </c>
      <c r="B9589" s="939" t="inlineStr">
        <is>
          <t>32301530</t>
        </is>
      </c>
      <c r="C9589" s="939" t="inlineStr">
        <is>
          <t>9506 39 10</t>
        </is>
      </c>
      <c r="D9589" s="939" t="inlineStr">
        <is>
          <t>S</t>
        </is>
      </c>
    </row>
    <row r="9590" ht="14" customHeight="1" s="902">
      <c r="A9590" s="939" t="inlineStr">
        <is>
          <t>2015</t>
        </is>
      </c>
      <c r="B9590" s="939" t="inlineStr">
        <is>
          <t>32301530</t>
        </is>
      </c>
      <c r="C9590" s="939" t="inlineStr">
        <is>
          <t>9506 39 90</t>
        </is>
      </c>
      <c r="D9590" s="939" t="inlineStr">
        <is>
          <t>S</t>
        </is>
      </c>
    </row>
    <row r="9591" ht="14" customHeight="1" s="902">
      <c r="A9591" s="939" t="inlineStr">
        <is>
          <t>2015</t>
        </is>
      </c>
      <c r="B9591" s="939" t="inlineStr">
        <is>
          <t>32301550</t>
        </is>
      </c>
      <c r="C9591" s="939" t="inlineStr">
        <is>
          <t>9506 40 00</t>
        </is>
      </c>
      <c r="D9591" s="939" t="inlineStr">
        <is>
          <t>S</t>
        </is>
      </c>
    </row>
    <row r="9592" ht="14" customHeight="1" s="902">
      <c r="A9592" s="939" t="inlineStr">
        <is>
          <t>2015</t>
        </is>
      </c>
      <c r="B9592" s="939" t="inlineStr">
        <is>
          <t>32301560</t>
        </is>
      </c>
      <c r="C9592" s="939" t="inlineStr">
        <is>
          <t>9506 51 00</t>
        </is>
      </c>
      <c r="D9592" s="939" t="inlineStr">
        <is>
          <t>S</t>
        </is>
      </c>
    </row>
    <row r="9593" ht="14" customHeight="1" s="902">
      <c r="A9593" s="939" t="inlineStr">
        <is>
          <t>2015</t>
        </is>
      </c>
      <c r="B9593" s="939" t="inlineStr">
        <is>
          <t>32301560</t>
        </is>
      </c>
      <c r="C9593" s="939" t="inlineStr">
        <is>
          <t>9506 59 00</t>
        </is>
      </c>
      <c r="D9593" s="939" t="inlineStr">
        <is>
          <t>S</t>
        </is>
      </c>
    </row>
    <row r="9594" ht="14" customHeight="1" s="902">
      <c r="A9594" s="939" t="inlineStr">
        <is>
          <t>2015</t>
        </is>
      </c>
      <c r="B9594" s="939" t="inlineStr">
        <is>
          <t>32301580</t>
        </is>
      </c>
      <c r="C9594" s="939" t="inlineStr">
        <is>
          <t>9506 61 00</t>
        </is>
      </c>
      <c r="D9594" s="939" t="inlineStr">
        <is>
          <t>S</t>
        </is>
      </c>
    </row>
    <row r="9595" ht="14" customHeight="1" s="902">
      <c r="A9595" s="939" t="inlineStr">
        <is>
          <t>2015</t>
        </is>
      </c>
      <c r="B9595" s="939" t="inlineStr">
        <is>
          <t>32301580</t>
        </is>
      </c>
      <c r="C9595" s="939" t="inlineStr">
        <is>
          <t>9506 62 00</t>
        </is>
      </c>
      <c r="D9595" s="939" t="inlineStr">
        <is>
          <t>S</t>
        </is>
      </c>
    </row>
    <row r="9596" ht="14" customHeight="1" s="902">
      <c r="A9596" s="939" t="inlineStr">
        <is>
          <t>2015</t>
        </is>
      </c>
      <c r="B9596" s="939" t="inlineStr">
        <is>
          <t>32301580</t>
        </is>
      </c>
      <c r="C9596" s="939" t="inlineStr">
        <is>
          <t>9506 69 10</t>
        </is>
      </c>
      <c r="D9596" s="939" t="inlineStr">
        <is>
          <t>S</t>
        </is>
      </c>
    </row>
    <row r="9597" ht="14" customHeight="1" s="902">
      <c r="A9597" s="939" t="inlineStr">
        <is>
          <t>2015</t>
        </is>
      </c>
      <c r="B9597" s="939" t="inlineStr">
        <is>
          <t>32301580</t>
        </is>
      </c>
      <c r="C9597" s="939" t="inlineStr">
        <is>
          <t>9506 69 90</t>
        </is>
      </c>
      <c r="D9597" s="939" t="inlineStr">
        <is>
          <t>S</t>
        </is>
      </c>
    </row>
    <row r="9598" ht="14" customHeight="1" s="902">
      <c r="A9598" s="939" t="inlineStr">
        <is>
          <t>2015</t>
        </is>
      </c>
      <c r="B9598" s="939" t="inlineStr">
        <is>
          <t>32301590</t>
        </is>
      </c>
      <c r="C9598" s="939" t="inlineStr">
        <is>
          <t>9506 99 10</t>
        </is>
      </c>
      <c r="D9598" s="939" t="inlineStr">
        <is>
          <t>S</t>
        </is>
      </c>
    </row>
    <row r="9599" ht="14" customHeight="1" s="902">
      <c r="A9599" s="939" t="inlineStr">
        <is>
          <t>2015</t>
        </is>
      </c>
      <c r="B9599" s="939" t="inlineStr">
        <is>
          <t>32301590</t>
        </is>
      </c>
      <c r="C9599" s="939" t="inlineStr">
        <is>
          <t>9506 99 90</t>
        </is>
      </c>
      <c r="D9599" s="939" t="inlineStr">
        <is>
          <t>S</t>
        </is>
      </c>
    </row>
    <row r="9600" ht="14" customHeight="1" s="902">
      <c r="A9600" s="939" t="inlineStr">
        <is>
          <t>2015</t>
        </is>
      </c>
      <c r="B9600" s="939" t="inlineStr">
        <is>
          <t>32301600</t>
        </is>
      </c>
      <c r="C9600" s="939" t="inlineStr">
        <is>
          <t>9507 10 00</t>
        </is>
      </c>
      <c r="D9600" s="939" t="inlineStr">
        <is>
          <t>S</t>
        </is>
      </c>
    </row>
    <row r="9601" ht="14" customHeight="1" s="902">
      <c r="A9601" s="939" t="inlineStr">
        <is>
          <t>2015</t>
        </is>
      </c>
      <c r="B9601" s="939" t="inlineStr">
        <is>
          <t>32301600</t>
        </is>
      </c>
      <c r="C9601" s="939" t="inlineStr">
        <is>
          <t>9507 20 10</t>
        </is>
      </c>
      <c r="D9601" s="939" t="inlineStr">
        <is>
          <t>S</t>
        </is>
      </c>
    </row>
    <row r="9602" ht="14" customHeight="1" s="902">
      <c r="A9602" s="939" t="inlineStr">
        <is>
          <t>2015</t>
        </is>
      </c>
      <c r="B9602" s="939" t="inlineStr">
        <is>
          <t>32301600</t>
        </is>
      </c>
      <c r="C9602" s="939" t="inlineStr">
        <is>
          <t>9507 20 90</t>
        </is>
      </c>
      <c r="D9602" s="939" t="inlineStr">
        <is>
          <t>S</t>
        </is>
      </c>
    </row>
    <row r="9603" ht="14" customHeight="1" s="902">
      <c r="A9603" s="939" t="inlineStr">
        <is>
          <t>2015</t>
        </is>
      </c>
      <c r="B9603" s="939" t="inlineStr">
        <is>
          <t>32301600</t>
        </is>
      </c>
      <c r="C9603" s="939" t="inlineStr">
        <is>
          <t>9507 30 00</t>
        </is>
      </c>
      <c r="D9603" s="939" t="inlineStr">
        <is>
          <t>S</t>
        </is>
      </c>
    </row>
    <row r="9604" ht="14" customHeight="1" s="902">
      <c r="A9604" s="939" t="inlineStr">
        <is>
          <t>2015</t>
        </is>
      </c>
      <c r="B9604" s="939" t="inlineStr">
        <is>
          <t>32301600</t>
        </is>
      </c>
      <c r="C9604" s="939" t="inlineStr">
        <is>
          <t>9507 90 00</t>
        </is>
      </c>
      <c r="D9604" s="939" t="inlineStr">
        <is>
          <t>S</t>
        </is>
      </c>
    </row>
    <row r="9605" ht="14" customHeight="1" s="902">
      <c r="A9605" s="939" t="inlineStr">
        <is>
          <t>2015</t>
        </is>
      </c>
      <c r="B9605" s="939" t="inlineStr">
        <is>
          <t>32401100</t>
        </is>
      </c>
      <c r="C9605" s="939" t="inlineStr">
        <is>
          <t>9503 00 21</t>
        </is>
      </c>
      <c r="D9605" s="939" t="inlineStr">
        <is>
          <t>S</t>
        </is>
      </c>
    </row>
    <row r="9606" ht="14" customHeight="1" s="902">
      <c r="A9606" s="939" t="inlineStr">
        <is>
          <t>2015</t>
        </is>
      </c>
      <c r="B9606" s="939" t="inlineStr">
        <is>
          <t>32401200</t>
        </is>
      </c>
      <c r="C9606" s="939" t="inlineStr">
        <is>
          <t>9503 00 41</t>
        </is>
      </c>
      <c r="D9606" s="939" t="inlineStr">
        <is>
          <t>S</t>
        </is>
      </c>
    </row>
    <row r="9607" ht="14" customHeight="1" s="902">
      <c r="A9607" s="939" t="inlineStr">
        <is>
          <t>2015</t>
        </is>
      </c>
      <c r="B9607" s="939" t="inlineStr">
        <is>
          <t>32401200</t>
        </is>
      </c>
      <c r="C9607" s="939" t="inlineStr">
        <is>
          <t>9503 00 49</t>
        </is>
      </c>
      <c r="D9607" s="939" t="inlineStr">
        <is>
          <t>S</t>
        </is>
      </c>
    </row>
    <row r="9608" ht="14" customHeight="1" s="902">
      <c r="A9608" s="939" t="inlineStr">
        <is>
          <t>2015</t>
        </is>
      </c>
      <c r="B9608" s="939" t="inlineStr">
        <is>
          <t>32401300</t>
        </is>
      </c>
      <c r="C9608" s="939" t="inlineStr">
        <is>
          <t>9503 00 29</t>
        </is>
      </c>
      <c r="D9608" s="939" t="inlineStr">
        <is>
          <t>S</t>
        </is>
      </c>
    </row>
    <row r="9609" ht="14" customHeight="1" s="902">
      <c r="A9609" s="939" t="inlineStr">
        <is>
          <t>2015</t>
        </is>
      </c>
      <c r="B9609" s="939" t="inlineStr">
        <is>
          <t>32402000</t>
        </is>
      </c>
      <c r="C9609" s="939" t="inlineStr">
        <is>
          <t>9503 00 30</t>
        </is>
      </c>
      <c r="D9609" s="939" t="inlineStr">
        <is>
          <t>S</t>
        </is>
      </c>
    </row>
    <row r="9610" ht="14" customHeight="1" s="902">
      <c r="A9610" s="939" t="inlineStr">
        <is>
          <t>2015</t>
        </is>
      </c>
      <c r="B9610" s="939" t="inlineStr">
        <is>
          <t>32402000</t>
        </is>
      </c>
      <c r="C9610" s="939" t="inlineStr">
        <is>
          <t>9503 00 35</t>
        </is>
      </c>
      <c r="D9610" s="939" t="inlineStr">
        <is>
          <t>S</t>
        </is>
      </c>
    </row>
    <row r="9611" ht="14" customHeight="1" s="902">
      <c r="A9611" s="939" t="inlineStr">
        <is>
          <t>2015</t>
        </is>
      </c>
      <c r="B9611" s="939" t="inlineStr">
        <is>
          <t>32402000</t>
        </is>
      </c>
      <c r="C9611" s="939" t="inlineStr">
        <is>
          <t>9503 00 39</t>
        </is>
      </c>
      <c r="D9611" s="939" t="inlineStr">
        <is>
          <t>S</t>
        </is>
      </c>
    </row>
    <row r="9612" ht="14" customHeight="1" s="902">
      <c r="A9612" s="939" t="inlineStr">
        <is>
          <t>2015</t>
        </is>
      </c>
      <c r="B9612" s="939" t="inlineStr">
        <is>
          <t>32403100</t>
        </is>
      </c>
      <c r="C9612" s="939" t="inlineStr">
        <is>
          <t>9503 00 10</t>
        </is>
      </c>
      <c r="D9612" s="939" t="inlineStr">
        <is>
          <t>S</t>
        </is>
      </c>
    </row>
    <row r="9613" ht="14" customHeight="1" s="902">
      <c r="A9613" s="939" t="inlineStr">
        <is>
          <t>2015</t>
        </is>
      </c>
      <c r="B9613" s="939" t="inlineStr">
        <is>
          <t>32403200</t>
        </is>
      </c>
      <c r="C9613" s="939" t="inlineStr">
        <is>
          <t>9503 00 61</t>
        </is>
      </c>
      <c r="D9613" s="939" t="inlineStr">
        <is>
          <t>S</t>
        </is>
      </c>
    </row>
    <row r="9614" ht="14" customHeight="1" s="902">
      <c r="A9614" s="939" t="inlineStr">
        <is>
          <t>2015</t>
        </is>
      </c>
      <c r="B9614" s="939" t="inlineStr">
        <is>
          <t>32403200</t>
        </is>
      </c>
      <c r="C9614" s="939" t="inlineStr">
        <is>
          <t>9503 00 69</t>
        </is>
      </c>
      <c r="D9614" s="939" t="inlineStr">
        <is>
          <t>S</t>
        </is>
      </c>
    </row>
    <row r="9615" ht="14" customHeight="1" s="902">
      <c r="A9615" s="939" t="inlineStr">
        <is>
          <t>2015</t>
        </is>
      </c>
      <c r="B9615" s="939" t="inlineStr">
        <is>
          <t>32403920</t>
        </is>
      </c>
      <c r="C9615" s="939" t="inlineStr">
        <is>
          <t>9503 00 55</t>
        </is>
      </c>
      <c r="D9615" s="939" t="inlineStr">
        <is>
          <t>S</t>
        </is>
      </c>
    </row>
    <row r="9616" ht="14" customHeight="1" s="902">
      <c r="A9616" s="939" t="inlineStr">
        <is>
          <t>2015</t>
        </is>
      </c>
      <c r="B9616" s="939" t="inlineStr">
        <is>
          <t>32403920</t>
        </is>
      </c>
      <c r="C9616" s="939" t="inlineStr">
        <is>
          <t>9503 00 70</t>
        </is>
      </c>
      <c r="D9616" s="939" t="inlineStr">
        <is>
          <t>S</t>
        </is>
      </c>
    </row>
    <row r="9617" ht="14" customHeight="1" s="902">
      <c r="A9617" s="939" t="inlineStr">
        <is>
          <t>2015</t>
        </is>
      </c>
      <c r="B9617" s="939" t="inlineStr">
        <is>
          <t>32403920</t>
        </is>
      </c>
      <c r="C9617" s="939" t="inlineStr">
        <is>
          <t>9503 00 75</t>
        </is>
      </c>
      <c r="D9617" s="939" t="inlineStr">
        <is>
          <t>S</t>
        </is>
      </c>
    </row>
    <row r="9618" ht="14" customHeight="1" s="902">
      <c r="A9618" s="939" t="inlineStr">
        <is>
          <t>2015</t>
        </is>
      </c>
      <c r="B9618" s="939" t="inlineStr">
        <is>
          <t>32403920</t>
        </is>
      </c>
      <c r="C9618" s="939" t="inlineStr">
        <is>
          <t>9503 00 79</t>
        </is>
      </c>
      <c r="D9618" s="939" t="inlineStr">
        <is>
          <t>S</t>
        </is>
      </c>
    </row>
    <row r="9619" ht="14" customHeight="1" s="902">
      <c r="A9619" s="939" t="inlineStr">
        <is>
          <t>2015</t>
        </is>
      </c>
      <c r="B9619" s="939" t="inlineStr">
        <is>
          <t>32403920</t>
        </is>
      </c>
      <c r="C9619" s="939" t="inlineStr">
        <is>
          <t>9503 00 81</t>
        </is>
      </c>
      <c r="D9619" s="939" t="inlineStr">
        <is>
          <t>S</t>
        </is>
      </c>
    </row>
    <row r="9620" ht="14" customHeight="1" s="902">
      <c r="A9620" s="939" t="inlineStr">
        <is>
          <t>2015</t>
        </is>
      </c>
      <c r="B9620" s="939" t="inlineStr">
        <is>
          <t>32403940</t>
        </is>
      </c>
      <c r="C9620" s="939" t="inlineStr">
        <is>
          <t>9503 00 95</t>
        </is>
      </c>
      <c r="D9620" s="939" t="inlineStr">
        <is>
          <t>S</t>
        </is>
      </c>
    </row>
    <row r="9621" ht="14" customHeight="1" s="902">
      <c r="A9621" s="939" t="inlineStr">
        <is>
          <t>2015</t>
        </is>
      </c>
      <c r="B9621" s="939" t="inlineStr">
        <is>
          <t>32403960</t>
        </is>
      </c>
      <c r="C9621" s="939" t="inlineStr">
        <is>
          <t>9503 00 85</t>
        </is>
      </c>
      <c r="D9621" s="939" t="inlineStr">
        <is>
          <t>S</t>
        </is>
      </c>
    </row>
    <row r="9622" ht="14" customHeight="1" s="902">
      <c r="A9622" s="939" t="inlineStr">
        <is>
          <t>2015</t>
        </is>
      </c>
      <c r="B9622" s="939" t="inlineStr">
        <is>
          <t>32403990</t>
        </is>
      </c>
      <c r="C9622" s="939" t="inlineStr">
        <is>
          <t>9503 00 99</t>
        </is>
      </c>
      <c r="D9622" s="939" t="inlineStr">
        <is>
          <t>S</t>
        </is>
      </c>
    </row>
    <row r="9623" ht="14" customHeight="1" s="902">
      <c r="A9623" s="939" t="inlineStr">
        <is>
          <t>2015</t>
        </is>
      </c>
      <c r="B9623" s="939" t="inlineStr">
        <is>
          <t>32404100</t>
        </is>
      </c>
      <c r="C9623" s="939" t="inlineStr">
        <is>
          <t>9504 40 00</t>
        </is>
      </c>
      <c r="D9623" s="939" t="inlineStr">
        <is>
          <t>S</t>
        </is>
      </c>
    </row>
    <row r="9624" ht="14" customHeight="1" s="902">
      <c r="A9624" s="939" t="inlineStr">
        <is>
          <t>2015</t>
        </is>
      </c>
      <c r="B9624" s="939" t="inlineStr">
        <is>
          <t>32404210</t>
        </is>
      </c>
      <c r="C9624" s="939" t="inlineStr">
        <is>
          <t>9504 20 00</t>
        </is>
      </c>
      <c r="D9624" s="939" t="inlineStr">
        <is>
          <t>S</t>
        </is>
      </c>
    </row>
    <row r="9625" ht="14" customHeight="1" s="902">
      <c r="A9625" s="939" t="inlineStr">
        <is>
          <t>2015</t>
        </is>
      </c>
      <c r="B9625" s="939" t="inlineStr">
        <is>
          <t>32404230</t>
        </is>
      </c>
      <c r="C9625" s="939" t="inlineStr">
        <is>
          <t>9504 30 10</t>
        </is>
      </c>
      <c r="D9625" s="939" t="inlineStr">
        <is>
          <t>S</t>
        </is>
      </c>
    </row>
    <row r="9626" ht="14" customHeight="1" s="902">
      <c r="A9626" s="939" t="inlineStr">
        <is>
          <t>2015</t>
        </is>
      </c>
      <c r="B9626" s="939" t="inlineStr">
        <is>
          <t>32404230</t>
        </is>
      </c>
      <c r="C9626" s="939" t="inlineStr">
        <is>
          <t>9504 30 20</t>
        </is>
      </c>
      <c r="D9626" s="939" t="inlineStr">
        <is>
          <t>S</t>
        </is>
      </c>
    </row>
    <row r="9627" ht="14" customHeight="1" s="902">
      <c r="A9627" s="939" t="inlineStr">
        <is>
          <t>2015</t>
        </is>
      </c>
      <c r="B9627" s="939" t="inlineStr">
        <is>
          <t>32404230</t>
        </is>
      </c>
      <c r="C9627" s="939" t="inlineStr">
        <is>
          <t>9504 30 90</t>
        </is>
      </c>
      <c r="D9627" s="939" t="inlineStr">
        <is>
          <t>S</t>
        </is>
      </c>
    </row>
    <row r="9628" ht="14" customHeight="1" s="902">
      <c r="A9628" s="939" t="inlineStr">
        <is>
          <t>2015</t>
        </is>
      </c>
      <c r="B9628" s="939" t="inlineStr">
        <is>
          <t>32404250</t>
        </is>
      </c>
      <c r="C9628" s="939" t="inlineStr">
        <is>
          <t>9504 90 10</t>
        </is>
      </c>
      <c r="D9628" s="939" t="inlineStr">
        <is>
          <t>S</t>
        </is>
      </c>
    </row>
    <row r="9629" ht="14" customHeight="1" s="902">
      <c r="A9629" s="939" t="inlineStr">
        <is>
          <t>2015</t>
        </is>
      </c>
      <c r="B9629" s="939" t="inlineStr">
        <is>
          <t>32404270</t>
        </is>
      </c>
      <c r="C9629" s="939" t="inlineStr">
        <is>
          <t>9504 90 80</t>
        </is>
      </c>
      <c r="D9629" s="939" t="inlineStr">
        <is>
          <t>S</t>
        </is>
      </c>
    </row>
    <row r="9630" ht="14" customHeight="1" s="902">
      <c r="A9630" s="939" t="inlineStr">
        <is>
          <t>2015</t>
        </is>
      </c>
      <c r="B9630" s="939" t="inlineStr">
        <is>
          <t>32501130</t>
        </is>
      </c>
      <c r="C9630" s="939" t="inlineStr">
        <is>
          <t>9018 41 00</t>
        </is>
      </c>
      <c r="D9630" s="939" t="inlineStr">
        <is>
          <t>S</t>
        </is>
      </c>
    </row>
    <row r="9631" ht="14" customHeight="1" s="902">
      <c r="A9631" s="939" t="inlineStr">
        <is>
          <t>2015</t>
        </is>
      </c>
      <c r="B9631" s="939" t="inlineStr">
        <is>
          <t>32501150</t>
        </is>
      </c>
      <c r="C9631" s="939" t="inlineStr">
        <is>
          <t>9018 49 10</t>
        </is>
      </c>
      <c r="D9631" s="939" t="inlineStr">
        <is>
          <t>S</t>
        </is>
      </c>
    </row>
    <row r="9632" ht="14" customHeight="1" s="902">
      <c r="A9632" s="939" t="inlineStr">
        <is>
          <t>2015</t>
        </is>
      </c>
      <c r="B9632" s="939" t="inlineStr">
        <is>
          <t>32501150</t>
        </is>
      </c>
      <c r="C9632" s="939" t="inlineStr">
        <is>
          <t>9018 49 90</t>
        </is>
      </c>
      <c r="D9632" s="939" t="inlineStr">
        <is>
          <t>S</t>
        </is>
      </c>
    </row>
    <row r="9633" ht="14" customHeight="1" s="902">
      <c r="A9633" s="939" t="inlineStr">
        <is>
          <t>2015</t>
        </is>
      </c>
      <c r="B9633" s="939" t="inlineStr">
        <is>
          <t>32501200</t>
        </is>
      </c>
      <c r="C9633" s="939" t="inlineStr">
        <is>
          <t>8419 20 00</t>
        </is>
      </c>
      <c r="D9633" s="939" t="inlineStr">
        <is>
          <t>S</t>
        </is>
      </c>
    </row>
    <row r="9634" ht="14" customHeight="1" s="902">
      <c r="A9634" s="939" t="inlineStr">
        <is>
          <t>2015</t>
        </is>
      </c>
      <c r="B9634" s="939" t="inlineStr">
        <is>
          <t>32501311</t>
        </is>
      </c>
      <c r="C9634" s="939" t="inlineStr">
        <is>
          <t>9018 31 10</t>
        </is>
      </c>
      <c r="D9634" s="939" t="inlineStr">
        <is>
          <t>S</t>
        </is>
      </c>
    </row>
    <row r="9635" ht="14" customHeight="1" s="902">
      <c r="A9635" s="939" t="inlineStr">
        <is>
          <t>2015</t>
        </is>
      </c>
      <c r="B9635" s="939" t="inlineStr">
        <is>
          <t>32501311</t>
        </is>
      </c>
      <c r="C9635" s="939" t="inlineStr">
        <is>
          <t>9018 31 90</t>
        </is>
      </c>
      <c r="D9635" s="939" t="inlineStr">
        <is>
          <t>S</t>
        </is>
      </c>
    </row>
    <row r="9636" ht="14" customHeight="1" s="902">
      <c r="A9636" s="939" t="inlineStr">
        <is>
          <t>2015</t>
        </is>
      </c>
      <c r="B9636" s="939" t="inlineStr">
        <is>
          <t>32501313</t>
        </is>
      </c>
      <c r="C9636" s="939" t="inlineStr">
        <is>
          <t>9018 32 10</t>
        </is>
      </c>
      <c r="D9636" s="939" t="inlineStr">
        <is>
          <t>S</t>
        </is>
      </c>
    </row>
    <row r="9637" ht="14" customHeight="1" s="902">
      <c r="A9637" s="939" t="inlineStr">
        <is>
          <t>2015</t>
        </is>
      </c>
      <c r="B9637" s="939" t="inlineStr">
        <is>
          <t>32501315</t>
        </is>
      </c>
      <c r="C9637" s="939" t="inlineStr">
        <is>
          <t>9018 32 90</t>
        </is>
      </c>
      <c r="D9637" s="939" t="inlineStr">
        <is>
          <t>S</t>
        </is>
      </c>
    </row>
    <row r="9638" ht="14" customHeight="1" s="902">
      <c r="A9638" s="939" t="inlineStr">
        <is>
          <t>2015</t>
        </is>
      </c>
      <c r="B9638" s="939" t="inlineStr">
        <is>
          <t>32501317</t>
        </is>
      </c>
      <c r="C9638" s="939" t="inlineStr">
        <is>
          <t>9018 39 00</t>
        </is>
      </c>
      <c r="D9638" s="939" t="inlineStr">
        <is>
          <t>S</t>
        </is>
      </c>
    </row>
    <row r="9639" ht="14" customHeight="1" s="902">
      <c r="A9639" s="939" t="inlineStr">
        <is>
          <t>2015</t>
        </is>
      </c>
      <c r="B9639" s="939" t="inlineStr">
        <is>
          <t>32501320</t>
        </is>
      </c>
      <c r="C9639" s="939" t="inlineStr">
        <is>
          <t>9018 50 10</t>
        </is>
      </c>
      <c r="D9639" s="939" t="inlineStr">
        <is>
          <t>S</t>
        </is>
      </c>
    </row>
    <row r="9640" ht="14" customHeight="1" s="902">
      <c r="A9640" s="939" t="inlineStr">
        <is>
          <t>2015</t>
        </is>
      </c>
      <c r="B9640" s="939" t="inlineStr">
        <is>
          <t>32501320</t>
        </is>
      </c>
      <c r="C9640" s="939" t="inlineStr">
        <is>
          <t>9018 50 90</t>
        </is>
      </c>
      <c r="D9640" s="939" t="inlineStr">
        <is>
          <t>S</t>
        </is>
      </c>
    </row>
    <row r="9641" ht="14" customHeight="1" s="902">
      <c r="A9641" s="939" t="inlineStr">
        <is>
          <t>2015</t>
        </is>
      </c>
      <c r="B9641" s="939" t="inlineStr">
        <is>
          <t>32501333</t>
        </is>
      </c>
      <c r="C9641" s="939" t="inlineStr">
        <is>
          <t>9018 90 10</t>
        </is>
      </c>
      <c r="D9641" s="939" t="inlineStr">
        <is>
          <t>S</t>
        </is>
      </c>
    </row>
    <row r="9642" ht="14" customHeight="1" s="902">
      <c r="A9642" s="939" t="inlineStr">
        <is>
          <t>2015</t>
        </is>
      </c>
      <c r="B9642" s="939" t="inlineStr">
        <is>
          <t>32501335</t>
        </is>
      </c>
      <c r="C9642" s="939" t="inlineStr">
        <is>
          <t>9018 90 20</t>
        </is>
      </c>
      <c r="D9642" s="939" t="inlineStr">
        <is>
          <t>S</t>
        </is>
      </c>
    </row>
    <row r="9643" ht="14" customHeight="1" s="902">
      <c r="A9643" s="939" t="inlineStr">
        <is>
          <t>2015</t>
        </is>
      </c>
      <c r="B9643" s="939" t="inlineStr">
        <is>
          <t>32501340</t>
        </is>
      </c>
      <c r="C9643" s="939" t="inlineStr">
        <is>
          <t>9025 11 20</t>
        </is>
      </c>
      <c r="D9643" s="939" t="inlineStr">
        <is>
          <t>S</t>
        </is>
      </c>
    </row>
    <row r="9644" ht="14" customHeight="1" s="902">
      <c r="A9644" s="939" t="inlineStr">
        <is>
          <t>2015</t>
        </is>
      </c>
      <c r="B9644" s="939" t="inlineStr">
        <is>
          <t>32501353</t>
        </is>
      </c>
      <c r="C9644" s="939" t="inlineStr">
        <is>
          <t>9018 90 30</t>
        </is>
      </c>
      <c r="D9644" s="939" t="inlineStr">
        <is>
          <t>S</t>
        </is>
      </c>
    </row>
    <row r="9645" ht="14" customHeight="1" s="902">
      <c r="A9645" s="939" t="inlineStr">
        <is>
          <t>2015</t>
        </is>
      </c>
      <c r="B9645" s="939" t="inlineStr">
        <is>
          <t>32501355</t>
        </is>
      </c>
      <c r="C9645" s="939" t="inlineStr">
        <is>
          <t>9018 90 40</t>
        </is>
      </c>
      <c r="D9645" s="939" t="inlineStr">
        <is>
          <t>S</t>
        </is>
      </c>
    </row>
    <row r="9646" ht="14" customHeight="1" s="902">
      <c r="A9646" s="939" t="inlineStr">
        <is>
          <t>2015</t>
        </is>
      </c>
      <c r="B9646" s="939" t="inlineStr">
        <is>
          <t>32501363</t>
        </is>
      </c>
      <c r="C9646" s="939" t="inlineStr">
        <is>
          <t>9018 90 50</t>
        </is>
      </c>
      <c r="D9646" s="939" t="inlineStr">
        <is>
          <t>S</t>
        </is>
      </c>
    </row>
    <row r="9647" ht="14" customHeight="1" s="902">
      <c r="A9647" s="939" t="inlineStr">
        <is>
          <t>2015</t>
        </is>
      </c>
      <c r="B9647" s="939" t="inlineStr">
        <is>
          <t>32501365</t>
        </is>
      </c>
      <c r="C9647" s="939" t="inlineStr">
        <is>
          <t>9018 90 60</t>
        </is>
      </c>
      <c r="D9647" s="939" t="inlineStr">
        <is>
          <t>S</t>
        </is>
      </c>
    </row>
    <row r="9648" ht="14" customHeight="1" s="902">
      <c r="A9648" s="939" t="inlineStr">
        <is>
          <t>2015</t>
        </is>
      </c>
      <c r="B9648" s="939" t="inlineStr">
        <is>
          <t>32501370</t>
        </is>
      </c>
      <c r="C9648" s="939" t="inlineStr">
        <is>
          <t>9018 90 75</t>
        </is>
      </c>
      <c r="D9648" s="939" t="inlineStr">
        <is>
          <t>S</t>
        </is>
      </c>
    </row>
    <row r="9649" ht="14" customHeight="1" s="902">
      <c r="A9649" s="939" t="inlineStr">
        <is>
          <t>2015</t>
        </is>
      </c>
      <c r="B9649" s="939" t="inlineStr">
        <is>
          <t>32501370</t>
        </is>
      </c>
      <c r="C9649" s="939" t="inlineStr">
        <is>
          <t>9018 90 84</t>
        </is>
      </c>
      <c r="D9649" s="939" t="inlineStr">
        <is>
          <t>S</t>
        </is>
      </c>
    </row>
    <row r="9650" ht="14" customHeight="1" s="902">
      <c r="A9650" s="939" t="inlineStr">
        <is>
          <t>2015</t>
        </is>
      </c>
      <c r="B9650" s="939" t="inlineStr">
        <is>
          <t>32501380</t>
        </is>
      </c>
      <c r="C9650" s="939" t="inlineStr">
        <is>
          <t>8421 19 20</t>
        </is>
      </c>
      <c r="D9650" s="939" t="inlineStr">
        <is>
          <t>S</t>
        </is>
      </c>
    </row>
    <row r="9651" ht="14" customHeight="1" s="902">
      <c r="A9651" s="939" t="inlineStr">
        <is>
          <t>2015</t>
        </is>
      </c>
      <c r="B9651" s="939" t="inlineStr">
        <is>
          <t>32502130</t>
        </is>
      </c>
      <c r="C9651" s="939" t="inlineStr">
        <is>
          <t>9019 10 10</t>
        </is>
      </c>
      <c r="D9651" s="939" t="inlineStr">
        <is>
          <t>S</t>
        </is>
      </c>
    </row>
    <row r="9652" ht="14" customHeight="1" s="902">
      <c r="A9652" s="939" t="inlineStr">
        <is>
          <t>2015</t>
        </is>
      </c>
      <c r="B9652" s="939" t="inlineStr">
        <is>
          <t>32502130</t>
        </is>
      </c>
      <c r="C9652" s="939" t="inlineStr">
        <is>
          <t>9019 10 90</t>
        </is>
      </c>
      <c r="D9652" s="939" t="inlineStr">
        <is>
          <t>S</t>
        </is>
      </c>
    </row>
    <row r="9653" ht="14" customHeight="1" s="902">
      <c r="A9653" s="939" t="inlineStr">
        <is>
          <t>2015</t>
        </is>
      </c>
      <c r="B9653" s="939" t="inlineStr">
        <is>
          <t>32502180</t>
        </is>
      </c>
      <c r="C9653" s="939" t="inlineStr">
        <is>
          <t>9019 20 00</t>
        </is>
      </c>
      <c r="D9653" s="939" t="inlineStr">
        <is>
          <t>S</t>
        </is>
      </c>
    </row>
    <row r="9654" ht="14" customHeight="1" s="902">
      <c r="A9654" s="939" t="inlineStr">
        <is>
          <t>2015</t>
        </is>
      </c>
      <c r="B9654" s="939" t="inlineStr">
        <is>
          <t>32502235</t>
        </is>
      </c>
      <c r="C9654" s="939" t="inlineStr">
        <is>
          <t>9021 31 00</t>
        </is>
      </c>
      <c r="D9654" s="939" t="inlineStr">
        <is>
          <t>S</t>
        </is>
      </c>
    </row>
    <row r="9655" ht="14" customHeight="1" s="902">
      <c r="A9655" s="939" t="inlineStr">
        <is>
          <t>2015</t>
        </is>
      </c>
      <c r="B9655" s="939" t="inlineStr">
        <is>
          <t>32502239</t>
        </is>
      </c>
      <c r="C9655" s="939" t="inlineStr">
        <is>
          <t>9021 10 10</t>
        </is>
      </c>
      <c r="D9655" s="939" t="inlineStr">
        <is>
          <t>S</t>
        </is>
      </c>
    </row>
    <row r="9656" ht="14" customHeight="1" s="902">
      <c r="A9656" s="939" t="inlineStr">
        <is>
          <t>2015</t>
        </is>
      </c>
      <c r="B9656" s="939" t="inlineStr">
        <is>
          <t>32502239</t>
        </is>
      </c>
      <c r="C9656" s="939" t="inlineStr">
        <is>
          <t>9021 10 90</t>
        </is>
      </c>
      <c r="D9656" s="939" t="inlineStr">
        <is>
          <t>S</t>
        </is>
      </c>
    </row>
    <row r="9657" ht="14" customHeight="1" s="902">
      <c r="A9657" s="939" t="inlineStr">
        <is>
          <t>2015</t>
        </is>
      </c>
      <c r="B9657" s="939" t="inlineStr">
        <is>
          <t>32502253</t>
        </is>
      </c>
      <c r="C9657" s="939" t="inlineStr">
        <is>
          <t>9021 21 10</t>
        </is>
      </c>
      <c r="D9657" s="939" t="inlineStr">
        <is>
          <t>S</t>
        </is>
      </c>
    </row>
    <row r="9658" ht="14" customHeight="1" s="902">
      <c r="A9658" s="939" t="inlineStr">
        <is>
          <t>2015</t>
        </is>
      </c>
      <c r="B9658" s="939" t="inlineStr">
        <is>
          <t>32502255</t>
        </is>
      </c>
      <c r="C9658" s="939" t="inlineStr">
        <is>
          <t>9021 21 90</t>
        </is>
      </c>
      <c r="D9658" s="939" t="inlineStr">
        <is>
          <t>S</t>
        </is>
      </c>
    </row>
    <row r="9659" ht="14" customHeight="1" s="902">
      <c r="A9659" s="939" t="inlineStr">
        <is>
          <t>2015</t>
        </is>
      </c>
      <c r="B9659" s="939" t="inlineStr">
        <is>
          <t>32502259</t>
        </is>
      </c>
      <c r="C9659" s="939" t="inlineStr">
        <is>
          <t>9021 29 00</t>
        </is>
      </c>
      <c r="D9659" s="939" t="inlineStr">
        <is>
          <t>S</t>
        </is>
      </c>
    </row>
    <row r="9660" ht="14" customHeight="1" s="902">
      <c r="A9660" s="939" t="inlineStr">
        <is>
          <t>2015</t>
        </is>
      </c>
      <c r="B9660" s="939" t="inlineStr">
        <is>
          <t>32502290</t>
        </is>
      </c>
      <c r="C9660" s="939" t="inlineStr">
        <is>
          <t>9021 39 10</t>
        </is>
      </c>
      <c r="D9660" s="939" t="inlineStr">
        <is>
          <t>S</t>
        </is>
      </c>
    </row>
    <row r="9661" ht="14" customHeight="1" s="902">
      <c r="A9661" s="939" t="inlineStr">
        <is>
          <t>2015</t>
        </is>
      </c>
      <c r="B9661" s="939" t="inlineStr">
        <is>
          <t>32502290</t>
        </is>
      </c>
      <c r="C9661" s="939" t="inlineStr">
        <is>
          <t>9021 39 90</t>
        </is>
      </c>
      <c r="D9661" s="939" t="inlineStr">
        <is>
          <t>S</t>
        </is>
      </c>
    </row>
    <row r="9662" ht="14" customHeight="1" s="902">
      <c r="A9662" s="939" t="inlineStr">
        <is>
          <t>2015</t>
        </is>
      </c>
      <c r="B9662" s="939" t="inlineStr">
        <is>
          <t>32502300</t>
        </is>
      </c>
      <c r="C9662" s="939" t="inlineStr">
        <is>
          <t>9021 90 90</t>
        </is>
      </c>
      <c r="D9662" s="939" t="inlineStr">
        <is>
          <t>S</t>
        </is>
      </c>
    </row>
    <row r="9663" ht="14" customHeight="1" s="902">
      <c r="A9663" s="939" t="inlineStr">
        <is>
          <t>2015</t>
        </is>
      </c>
      <c r="B9663" s="939" t="inlineStr">
        <is>
          <t>32503030</t>
        </is>
      </c>
      <c r="C9663" s="939" t="inlineStr">
        <is>
          <t>9402 10 00</t>
        </is>
      </c>
      <c r="D9663" s="939" t="inlineStr">
        <is>
          <t>S</t>
        </is>
      </c>
    </row>
    <row r="9664" ht="14" customHeight="1" s="902">
      <c r="A9664" s="939" t="inlineStr">
        <is>
          <t>2015</t>
        </is>
      </c>
      <c r="B9664" s="939" t="inlineStr">
        <is>
          <t>32503050</t>
        </is>
      </c>
      <c r="C9664" s="939" t="inlineStr">
        <is>
          <t>9402 90 00</t>
        </is>
      </c>
      <c r="D9664" s="939" t="inlineStr">
        <is>
          <t>S</t>
        </is>
      </c>
    </row>
    <row r="9665" ht="14" customHeight="1" s="902">
      <c r="A9665" s="939" t="inlineStr">
        <is>
          <t>2015</t>
        </is>
      </c>
      <c r="B9665" s="939" t="inlineStr">
        <is>
          <t>32504130</t>
        </is>
      </c>
      <c r="C9665" s="939" t="inlineStr">
        <is>
          <t>9001 30 00</t>
        </is>
      </c>
      <c r="D9665" s="939" t="inlineStr">
        <is>
          <t>S</t>
        </is>
      </c>
    </row>
    <row r="9666" ht="14" customHeight="1" s="902">
      <c r="A9666" s="939" t="inlineStr">
        <is>
          <t>2015</t>
        </is>
      </c>
      <c r="B9666" s="939" t="inlineStr">
        <is>
          <t>32504153</t>
        </is>
      </c>
      <c r="C9666" s="939" t="inlineStr">
        <is>
          <t>9001 40 20</t>
        </is>
      </c>
      <c r="D9666" s="939" t="inlineStr">
        <is>
          <t>S</t>
        </is>
      </c>
    </row>
    <row r="9667" ht="14" customHeight="1" s="902">
      <c r="A9667" s="939" t="inlineStr">
        <is>
          <t>2015</t>
        </is>
      </c>
      <c r="B9667" s="939" t="inlineStr">
        <is>
          <t>32504153</t>
        </is>
      </c>
      <c r="C9667" s="939" t="inlineStr">
        <is>
          <t>9001 50 20</t>
        </is>
      </c>
      <c r="D9667" s="939" t="inlineStr">
        <is>
          <t>S</t>
        </is>
      </c>
    </row>
    <row r="9668" ht="14" customHeight="1" s="902">
      <c r="A9668" s="939" t="inlineStr">
        <is>
          <t>2015</t>
        </is>
      </c>
      <c r="B9668" s="939" t="inlineStr">
        <is>
          <t>32504155</t>
        </is>
      </c>
      <c r="C9668" s="939" t="inlineStr">
        <is>
          <t>9001 40 41</t>
        </is>
      </c>
      <c r="D9668" s="939" t="inlineStr">
        <is>
          <t>S</t>
        </is>
      </c>
    </row>
    <row r="9669" ht="14" customHeight="1" s="902">
      <c r="A9669" s="939" t="inlineStr">
        <is>
          <t>2015</t>
        </is>
      </c>
      <c r="B9669" s="939" t="inlineStr">
        <is>
          <t>32504155</t>
        </is>
      </c>
      <c r="C9669" s="939" t="inlineStr">
        <is>
          <t>9001 50 41</t>
        </is>
      </c>
      <c r="D9669" s="939" t="inlineStr">
        <is>
          <t>S</t>
        </is>
      </c>
    </row>
    <row r="9670" ht="14" customHeight="1" s="902">
      <c r="A9670" s="939" t="inlineStr">
        <is>
          <t>2015</t>
        </is>
      </c>
      <c r="B9670" s="939" t="inlineStr">
        <is>
          <t>32504159</t>
        </is>
      </c>
      <c r="C9670" s="939" t="inlineStr">
        <is>
          <t>9001 40 49</t>
        </is>
      </c>
      <c r="D9670" s="939" t="inlineStr">
        <is>
          <t>S</t>
        </is>
      </c>
    </row>
    <row r="9671" ht="14" customHeight="1" s="902">
      <c r="A9671" s="939" t="inlineStr">
        <is>
          <t>2015</t>
        </is>
      </c>
      <c r="B9671" s="939" t="inlineStr">
        <is>
          <t>32504159</t>
        </is>
      </c>
      <c r="C9671" s="939" t="inlineStr">
        <is>
          <t>9001 50 49</t>
        </is>
      </c>
      <c r="D9671" s="939" t="inlineStr">
        <is>
          <t>S</t>
        </is>
      </c>
    </row>
    <row r="9672" ht="14" customHeight="1" s="902">
      <c r="A9672" s="939" t="inlineStr">
        <is>
          <t>2015</t>
        </is>
      </c>
      <c r="B9672" s="939" t="inlineStr">
        <is>
          <t>32504170</t>
        </is>
      </c>
      <c r="C9672" s="939" t="inlineStr">
        <is>
          <t>9001 40 80</t>
        </is>
      </c>
      <c r="D9672" s="939" t="inlineStr">
        <is>
          <t>S</t>
        </is>
      </c>
    </row>
    <row r="9673" ht="14" customHeight="1" s="902">
      <c r="A9673" s="939" t="inlineStr">
        <is>
          <t>2015</t>
        </is>
      </c>
      <c r="B9673" s="939" t="inlineStr">
        <is>
          <t>32504170</t>
        </is>
      </c>
      <c r="C9673" s="939" t="inlineStr">
        <is>
          <t>9001 50 80</t>
        </is>
      </c>
      <c r="D9673" s="939" t="inlineStr">
        <is>
          <t>S</t>
        </is>
      </c>
    </row>
    <row r="9674" ht="14" customHeight="1" s="902">
      <c r="A9674" s="939" t="inlineStr">
        <is>
          <t>2015</t>
        </is>
      </c>
      <c r="B9674" s="939" t="inlineStr">
        <is>
          <t>32504250</t>
        </is>
      </c>
      <c r="C9674" s="939" t="inlineStr">
        <is>
          <t>9004 10 10</t>
        </is>
      </c>
      <c r="D9674" s="939" t="inlineStr">
        <is>
          <t>S</t>
        </is>
      </c>
    </row>
    <row r="9675" ht="14" customHeight="1" s="902">
      <c r="A9675" s="939" t="inlineStr">
        <is>
          <t>2015</t>
        </is>
      </c>
      <c r="B9675" s="939" t="inlineStr">
        <is>
          <t>32504250</t>
        </is>
      </c>
      <c r="C9675" s="939" t="inlineStr">
        <is>
          <t>9004 10 91</t>
        </is>
      </c>
      <c r="D9675" s="939" t="inlineStr">
        <is>
          <t>S</t>
        </is>
      </c>
    </row>
    <row r="9676" ht="14" customHeight="1" s="902">
      <c r="A9676" s="939" t="inlineStr">
        <is>
          <t>2015</t>
        </is>
      </c>
      <c r="B9676" s="939" t="inlineStr">
        <is>
          <t>32504250</t>
        </is>
      </c>
      <c r="C9676" s="939" t="inlineStr">
        <is>
          <t>9004 10 99</t>
        </is>
      </c>
      <c r="D9676" s="939" t="inlineStr">
        <is>
          <t>S</t>
        </is>
      </c>
    </row>
    <row r="9677" ht="14" customHeight="1" s="902">
      <c r="A9677" s="939" t="inlineStr">
        <is>
          <t>2015</t>
        </is>
      </c>
      <c r="B9677" s="939" t="inlineStr">
        <is>
          <t>32504290</t>
        </is>
      </c>
      <c r="C9677" s="939" t="inlineStr">
        <is>
          <t>9004 90 10</t>
        </is>
      </c>
      <c r="D9677" s="939" t="inlineStr">
        <is>
          <t>S</t>
        </is>
      </c>
    </row>
    <row r="9678" ht="14" customHeight="1" s="902">
      <c r="A9678" s="939" t="inlineStr">
        <is>
          <t>2015</t>
        </is>
      </c>
      <c r="B9678" s="939" t="inlineStr">
        <is>
          <t>32504290</t>
        </is>
      </c>
      <c r="C9678" s="939" t="inlineStr">
        <is>
          <t>9004 90 90</t>
        </is>
      </c>
      <c r="D9678" s="939" t="inlineStr">
        <is>
          <t>S</t>
        </is>
      </c>
    </row>
    <row r="9679" ht="14" customHeight="1" s="902">
      <c r="A9679" s="939" t="inlineStr">
        <is>
          <t>2015</t>
        </is>
      </c>
      <c r="B9679" s="939" t="inlineStr">
        <is>
          <t>32504350</t>
        </is>
      </c>
      <c r="C9679" s="939" t="inlineStr">
        <is>
          <t>9003 11 00</t>
        </is>
      </c>
      <c r="D9679" s="939" t="inlineStr">
        <is>
          <t>S</t>
        </is>
      </c>
    </row>
    <row r="9680" ht="14" customHeight="1" s="902">
      <c r="A9680" s="939" t="inlineStr">
        <is>
          <t>2015</t>
        </is>
      </c>
      <c r="B9680" s="939" t="inlineStr">
        <is>
          <t>32504390</t>
        </is>
      </c>
      <c r="C9680" s="939" t="inlineStr">
        <is>
          <t>9003 19 00</t>
        </is>
      </c>
      <c r="D9680" s="939" t="inlineStr">
        <is>
          <t>S</t>
        </is>
      </c>
    </row>
    <row r="9681" ht="14" customHeight="1" s="902">
      <c r="A9681" s="939" t="inlineStr">
        <is>
          <t>2015</t>
        </is>
      </c>
      <c r="B9681" s="939" t="inlineStr">
        <is>
          <t>32504400</t>
        </is>
      </c>
      <c r="C9681" s="939" t="inlineStr">
        <is>
          <t>9003 90 00</t>
        </is>
      </c>
      <c r="D9681" s="939" t="inlineStr">
        <is>
          <t>S</t>
        </is>
      </c>
    </row>
    <row r="9682" ht="14" customHeight="1" s="902">
      <c r="A9682" s="939" t="inlineStr">
        <is>
          <t>2015</t>
        </is>
      </c>
      <c r="B9682" s="939" t="inlineStr">
        <is>
          <t>32505010</t>
        </is>
      </c>
      <c r="C9682" s="939" t="inlineStr">
        <is>
          <t>3006 40 00</t>
        </is>
      </c>
      <c r="D9682" s="939" t="inlineStr">
        <is>
          <t>S</t>
        </is>
      </c>
    </row>
    <row r="9683" ht="14" customHeight="1" s="902">
      <c r="A9683" s="939" t="inlineStr">
        <is>
          <t>2015</t>
        </is>
      </c>
      <c r="B9683" s="939" t="inlineStr">
        <is>
          <t>32505020</t>
        </is>
      </c>
      <c r="C9683" s="939" t="inlineStr">
        <is>
          <t>3006 70 00</t>
        </is>
      </c>
      <c r="D9683" s="939" t="inlineStr">
        <is>
          <t>S</t>
        </is>
      </c>
    </row>
    <row r="9684" ht="14" customHeight="1" s="902">
      <c r="A9684" s="939" t="inlineStr">
        <is>
          <t>2015</t>
        </is>
      </c>
      <c r="B9684" s="939" t="inlineStr">
        <is>
          <t>32505030</t>
        </is>
      </c>
      <c r="C9684" s="939" t="inlineStr">
        <is>
          <t>3006 10 30</t>
        </is>
      </c>
      <c r="D9684" s="939" t="inlineStr">
        <is>
          <t>S</t>
        </is>
      </c>
    </row>
    <row r="9685" ht="14" customHeight="1" s="902">
      <c r="A9685" s="939" t="inlineStr">
        <is>
          <t>2015</t>
        </is>
      </c>
      <c r="B9685" s="939" t="inlineStr">
        <is>
          <t>32505030</t>
        </is>
      </c>
      <c r="C9685" s="939" t="inlineStr">
        <is>
          <t>3006 10 90</t>
        </is>
      </c>
      <c r="D9685" s="939" t="inlineStr">
        <is>
          <t>S</t>
        </is>
      </c>
    </row>
    <row r="9686" ht="14" customHeight="1" s="902">
      <c r="A9686" s="939" t="inlineStr">
        <is>
          <t>2015</t>
        </is>
      </c>
      <c r="B9686" s="939" t="inlineStr">
        <is>
          <t>32911110</t>
        </is>
      </c>
      <c r="C9686" s="939" t="inlineStr">
        <is>
          <t>9603 10 00</t>
        </is>
      </c>
      <c r="D9686" s="939" t="inlineStr">
        <is>
          <t>S</t>
        </is>
      </c>
    </row>
    <row r="9687" ht="14" customHeight="1" s="902">
      <c r="A9687" s="939" t="inlineStr">
        <is>
          <t>2015</t>
        </is>
      </c>
      <c r="B9687" s="939" t="inlineStr">
        <is>
          <t>32911140</t>
        </is>
      </c>
      <c r="C9687" s="939" t="inlineStr">
        <is>
          <t>9603 90 10</t>
        </is>
      </c>
      <c r="D9687" s="939" t="inlineStr">
        <is>
          <t>S</t>
        </is>
      </c>
    </row>
    <row r="9688" ht="14" customHeight="1" s="902">
      <c r="A9688" s="939" t="inlineStr">
        <is>
          <t>2015</t>
        </is>
      </c>
      <c r="B9688" s="939" t="inlineStr">
        <is>
          <t>32911140</t>
        </is>
      </c>
      <c r="C9688" s="939" t="inlineStr">
        <is>
          <t>9603 90 91</t>
        </is>
      </c>
      <c r="D9688" s="939" t="inlineStr">
        <is>
          <t>S</t>
        </is>
      </c>
    </row>
    <row r="9689" ht="14" customHeight="1" s="902">
      <c r="A9689" s="939" t="inlineStr">
        <is>
          <t>2015</t>
        </is>
      </c>
      <c r="B9689" s="939" t="inlineStr">
        <is>
          <t>32911190</t>
        </is>
      </c>
      <c r="C9689" s="939" t="inlineStr">
        <is>
          <t>9603 90 99</t>
        </is>
      </c>
      <c r="D9689" s="939" t="inlineStr">
        <is>
          <t>S</t>
        </is>
      </c>
    </row>
    <row r="9690" ht="14" customHeight="1" s="902">
      <c r="A9690" s="939" t="inlineStr">
        <is>
          <t>2015</t>
        </is>
      </c>
      <c r="B9690" s="939" t="inlineStr">
        <is>
          <t>32911210</t>
        </is>
      </c>
      <c r="C9690" s="939" t="inlineStr">
        <is>
          <t>9603 21 00</t>
        </is>
      </c>
      <c r="D9690" s="939" t="inlineStr">
        <is>
          <t>S</t>
        </is>
      </c>
    </row>
    <row r="9691" ht="14" customHeight="1" s="902">
      <c r="A9691" s="939" t="inlineStr">
        <is>
          <t>2015</t>
        </is>
      </c>
      <c r="B9691" s="939" t="inlineStr">
        <is>
          <t>32911235</t>
        </is>
      </c>
      <c r="C9691" s="939" t="inlineStr">
        <is>
          <t>9603 29 30</t>
        </is>
      </c>
      <c r="D9691" s="939" t="inlineStr">
        <is>
          <t>S</t>
        </is>
      </c>
    </row>
    <row r="9692" ht="14" customHeight="1" s="902">
      <c r="A9692" s="939" t="inlineStr">
        <is>
          <t>2015</t>
        </is>
      </c>
      <c r="B9692" s="939" t="inlineStr">
        <is>
          <t>32911237</t>
        </is>
      </c>
      <c r="C9692" s="939" t="inlineStr">
        <is>
          <t>9603 29 80</t>
        </is>
      </c>
      <c r="D9692" s="939" t="inlineStr">
        <is>
          <t>S</t>
        </is>
      </c>
    </row>
    <row r="9693" ht="14" customHeight="1" s="902">
      <c r="A9693" s="939" t="inlineStr">
        <is>
          <t>2015</t>
        </is>
      </c>
      <c r="B9693" s="939" t="inlineStr">
        <is>
          <t>32911250</t>
        </is>
      </c>
      <c r="C9693" s="939" t="inlineStr">
        <is>
          <t>9603 30 10</t>
        </is>
      </c>
      <c r="D9693" s="939" t="inlineStr">
        <is>
          <t>S</t>
        </is>
      </c>
    </row>
    <row r="9694" ht="14" customHeight="1" s="902">
      <c r="A9694" s="939" t="inlineStr">
        <is>
          <t>2015</t>
        </is>
      </c>
      <c r="B9694" s="939" t="inlineStr">
        <is>
          <t>32911270</t>
        </is>
      </c>
      <c r="C9694" s="939" t="inlineStr">
        <is>
          <t>9603 30 90</t>
        </is>
      </c>
      <c r="D9694" s="939" t="inlineStr">
        <is>
          <t>S</t>
        </is>
      </c>
    </row>
    <row r="9695" ht="14" customHeight="1" s="902">
      <c r="A9695" s="939" t="inlineStr">
        <is>
          <t>2015</t>
        </is>
      </c>
      <c r="B9695" s="939" t="inlineStr">
        <is>
          <t>32911930</t>
        </is>
      </c>
      <c r="C9695" s="939" t="inlineStr">
        <is>
          <t>9603 40 10</t>
        </is>
      </c>
      <c r="D9695" s="939" t="inlineStr">
        <is>
          <t>S</t>
        </is>
      </c>
    </row>
    <row r="9696" ht="14" customHeight="1" s="902">
      <c r="A9696" s="939" t="inlineStr">
        <is>
          <t>2015</t>
        </is>
      </c>
      <c r="B9696" s="939" t="inlineStr">
        <is>
          <t>32911950</t>
        </is>
      </c>
      <c r="C9696" s="939" t="inlineStr">
        <is>
          <t>9603 40 90</t>
        </is>
      </c>
      <c r="D9696" s="939" t="inlineStr">
        <is>
          <t>S</t>
        </is>
      </c>
    </row>
    <row r="9697" ht="14" customHeight="1" s="902">
      <c r="A9697" s="939" t="inlineStr">
        <is>
          <t>2015</t>
        </is>
      </c>
      <c r="B9697" s="939" t="inlineStr">
        <is>
          <t>32911970</t>
        </is>
      </c>
      <c r="C9697" s="939" t="inlineStr">
        <is>
          <t>9603 50 00</t>
        </is>
      </c>
      <c r="D9697" s="939" t="inlineStr">
        <is>
          <t>S</t>
        </is>
      </c>
    </row>
    <row r="9698" ht="14" customHeight="1" s="902">
      <c r="A9698" s="939" t="inlineStr">
        <is>
          <t>2015</t>
        </is>
      </c>
      <c r="B9698" s="939" t="inlineStr">
        <is>
          <t>32991130</t>
        </is>
      </c>
      <c r="C9698" s="939" t="inlineStr">
        <is>
          <t>4203 29 10</t>
        </is>
      </c>
      <c r="D9698" s="939" t="inlineStr">
        <is>
          <t>S</t>
        </is>
      </c>
    </row>
    <row r="9699" ht="14" customHeight="1" s="902">
      <c r="A9699" s="939" t="inlineStr">
        <is>
          <t>2015</t>
        </is>
      </c>
      <c r="B9699" s="939" t="inlineStr">
        <is>
          <t>32991150</t>
        </is>
      </c>
      <c r="C9699" s="939" t="inlineStr">
        <is>
          <t>6506 10 10</t>
        </is>
      </c>
      <c r="D9699" s="939" t="inlineStr">
        <is>
          <t>S</t>
        </is>
      </c>
    </row>
    <row r="9700" ht="14" customHeight="1" s="902">
      <c r="A9700" s="939" t="inlineStr">
        <is>
          <t>2015</t>
        </is>
      </c>
      <c r="B9700" s="939" t="inlineStr">
        <is>
          <t>32991150</t>
        </is>
      </c>
      <c r="C9700" s="939" t="inlineStr">
        <is>
          <t>6506 10 80</t>
        </is>
      </c>
      <c r="D9700" s="939" t="inlineStr">
        <is>
          <t>S</t>
        </is>
      </c>
    </row>
    <row r="9701" ht="14" customHeight="1" s="902">
      <c r="A9701" s="939" t="inlineStr">
        <is>
          <t>2015</t>
        </is>
      </c>
      <c r="B9701" s="939" t="inlineStr">
        <is>
          <t>32991190</t>
        </is>
      </c>
      <c r="C9701" s="939" t="inlineStr">
        <is>
          <t>6506 91 00</t>
        </is>
      </c>
      <c r="D9701" s="939" t="inlineStr">
        <is>
          <t>S</t>
        </is>
      </c>
    </row>
    <row r="9702" ht="14" customHeight="1" s="902">
      <c r="A9702" s="939" t="inlineStr">
        <is>
          <t>2015</t>
        </is>
      </c>
      <c r="B9702" s="939" t="inlineStr">
        <is>
          <t>32991210</t>
        </is>
      </c>
      <c r="C9702" s="939" t="inlineStr">
        <is>
          <t>9608 10 10</t>
        </is>
      </c>
      <c r="D9702" s="939" t="inlineStr">
        <is>
          <t>S</t>
        </is>
      </c>
    </row>
    <row r="9703" ht="14" customHeight="1" s="902">
      <c r="A9703" s="939" t="inlineStr">
        <is>
          <t>2015</t>
        </is>
      </c>
      <c r="B9703" s="939" t="inlineStr">
        <is>
          <t>32991210</t>
        </is>
      </c>
      <c r="C9703" s="939" t="inlineStr">
        <is>
          <t>9608 10 92</t>
        </is>
      </c>
      <c r="D9703" s="939" t="inlineStr">
        <is>
          <t>S</t>
        </is>
      </c>
    </row>
    <row r="9704" ht="14" customHeight="1" s="902">
      <c r="A9704" s="939" t="inlineStr">
        <is>
          <t>2015</t>
        </is>
      </c>
      <c r="B9704" s="939" t="inlineStr">
        <is>
          <t>32991210</t>
        </is>
      </c>
      <c r="C9704" s="939" t="inlineStr">
        <is>
          <t>9608 10 99</t>
        </is>
      </c>
      <c r="D9704" s="939" t="inlineStr">
        <is>
          <t>S</t>
        </is>
      </c>
    </row>
    <row r="9705" ht="14" customHeight="1" s="902">
      <c r="A9705" s="939" t="inlineStr">
        <is>
          <t>2015</t>
        </is>
      </c>
      <c r="B9705" s="939" t="inlineStr">
        <is>
          <t>32991230</t>
        </is>
      </c>
      <c r="C9705" s="939" t="inlineStr">
        <is>
          <t>9608 20 00</t>
        </is>
      </c>
      <c r="D9705" s="939" t="inlineStr">
        <is>
          <t>S</t>
        </is>
      </c>
    </row>
    <row r="9706" ht="14" customHeight="1" s="902">
      <c r="A9706" s="939" t="inlineStr">
        <is>
          <t>2015</t>
        </is>
      </c>
      <c r="B9706" s="939" t="inlineStr">
        <is>
          <t>32991250</t>
        </is>
      </c>
      <c r="C9706" s="939" t="inlineStr">
        <is>
          <t>9608 40 00</t>
        </is>
      </c>
      <c r="D9706" s="939" t="inlineStr">
        <is>
          <t>S</t>
        </is>
      </c>
    </row>
    <row r="9707" ht="14" customHeight="1" s="902">
      <c r="A9707" s="939" t="inlineStr">
        <is>
          <t>2015</t>
        </is>
      </c>
      <c r="B9707" s="939" t="inlineStr">
        <is>
          <t>32991300</t>
        </is>
      </c>
      <c r="C9707" s="939" t="inlineStr">
        <is>
          <t>9608 30 00</t>
        </is>
      </c>
      <c r="D9707" s="939" t="inlineStr">
        <is>
          <t>S</t>
        </is>
      </c>
    </row>
    <row r="9708" ht="14" customHeight="1" s="902">
      <c r="A9708" s="939" t="inlineStr">
        <is>
          <t>2015</t>
        </is>
      </c>
      <c r="B9708" s="939" t="inlineStr">
        <is>
          <t>32991410</t>
        </is>
      </c>
      <c r="C9708" s="939" t="inlineStr">
        <is>
          <t>9608 50 00</t>
        </is>
      </c>
      <c r="D9708" s="939" t="inlineStr">
        <is>
          <t>S</t>
        </is>
      </c>
    </row>
    <row r="9709" ht="14" customHeight="1" s="902">
      <c r="A9709" s="939" t="inlineStr">
        <is>
          <t>2015</t>
        </is>
      </c>
      <c r="B9709" s="939" t="inlineStr">
        <is>
          <t>32991430</t>
        </is>
      </c>
      <c r="C9709" s="939" t="inlineStr">
        <is>
          <t>9608 60 00</t>
        </is>
      </c>
      <c r="D9709" s="939" t="inlineStr">
        <is>
          <t>S</t>
        </is>
      </c>
    </row>
    <row r="9710" ht="14" customHeight="1" s="902">
      <c r="A9710" s="939" t="inlineStr">
        <is>
          <t>2015</t>
        </is>
      </c>
      <c r="B9710" s="939" t="inlineStr">
        <is>
          <t>32991450</t>
        </is>
      </c>
      <c r="C9710" s="939" t="inlineStr">
        <is>
          <t>9608 91 00</t>
        </is>
      </c>
      <c r="D9710" s="939" t="inlineStr">
        <is>
          <t>S</t>
        </is>
      </c>
    </row>
    <row r="9711" ht="14" customHeight="1" s="902">
      <c r="A9711" s="939" t="inlineStr">
        <is>
          <t>2015</t>
        </is>
      </c>
      <c r="B9711" s="939" t="inlineStr">
        <is>
          <t>32991450</t>
        </is>
      </c>
      <c r="C9711" s="939" t="inlineStr">
        <is>
          <t>9608 99 00</t>
        </is>
      </c>
      <c r="D9711" s="939" t="inlineStr">
        <is>
          <t>S</t>
        </is>
      </c>
    </row>
    <row r="9712" ht="14" customHeight="1" s="902">
      <c r="A9712" s="939" t="inlineStr">
        <is>
          <t>2015</t>
        </is>
      </c>
      <c r="B9712" s="939" t="inlineStr">
        <is>
          <t>32991510</t>
        </is>
      </c>
      <c r="C9712" s="939" t="inlineStr">
        <is>
          <t>9609 10 10</t>
        </is>
      </c>
      <c r="D9712" s="939" t="inlineStr">
        <is>
          <t>S</t>
        </is>
      </c>
    </row>
    <row r="9713" ht="14" customHeight="1" s="902">
      <c r="A9713" s="939" t="inlineStr">
        <is>
          <t>2015</t>
        </is>
      </c>
      <c r="B9713" s="939" t="inlineStr">
        <is>
          <t>32991510</t>
        </is>
      </c>
      <c r="C9713" s="939" t="inlineStr">
        <is>
          <t>9609 10 90</t>
        </is>
      </c>
      <c r="D9713" s="939" t="inlineStr">
        <is>
          <t>S</t>
        </is>
      </c>
    </row>
    <row r="9714" ht="14" customHeight="1" s="902">
      <c r="A9714" s="939" t="inlineStr">
        <is>
          <t>2015</t>
        </is>
      </c>
      <c r="B9714" s="939" t="inlineStr">
        <is>
          <t>32991530</t>
        </is>
      </c>
      <c r="C9714" s="939" t="inlineStr">
        <is>
          <t>9609 20 00</t>
        </is>
      </c>
      <c r="D9714" s="939" t="inlineStr">
        <is>
          <t>S</t>
        </is>
      </c>
    </row>
    <row r="9715" ht="14" customHeight="1" s="902">
      <c r="A9715" s="939" t="inlineStr">
        <is>
          <t>2015</t>
        </is>
      </c>
      <c r="B9715" s="939" t="inlineStr">
        <is>
          <t>32991550</t>
        </is>
      </c>
      <c r="C9715" s="939" t="inlineStr">
        <is>
          <t>9609 90 10</t>
        </is>
      </c>
      <c r="D9715" s="939" t="inlineStr">
        <is>
          <t>S</t>
        </is>
      </c>
    </row>
    <row r="9716" ht="14" customHeight="1" s="902">
      <c r="A9716" s="939" t="inlineStr">
        <is>
          <t>2015</t>
        </is>
      </c>
      <c r="B9716" s="939" t="inlineStr">
        <is>
          <t>32991550</t>
        </is>
      </c>
      <c r="C9716" s="939" t="inlineStr">
        <is>
          <t>9609 90 90</t>
        </is>
      </c>
      <c r="D9716" s="939" t="inlineStr">
        <is>
          <t>S</t>
        </is>
      </c>
    </row>
    <row r="9717" ht="14" customHeight="1" s="902">
      <c r="A9717" s="939" t="inlineStr">
        <is>
          <t>2015</t>
        </is>
      </c>
      <c r="B9717" s="939" t="inlineStr">
        <is>
          <t>32991610</t>
        </is>
      </c>
      <c r="C9717" s="939" t="inlineStr">
        <is>
          <t>9610 00 00</t>
        </is>
      </c>
      <c r="D9717" s="939" t="inlineStr">
        <is>
          <t>S</t>
        </is>
      </c>
    </row>
    <row r="9718" ht="14" customHeight="1" s="902">
      <c r="A9718" s="939" t="inlineStr">
        <is>
          <t>2015</t>
        </is>
      </c>
      <c r="B9718" s="939" t="inlineStr">
        <is>
          <t>32991630</t>
        </is>
      </c>
      <c r="C9718" s="939" t="inlineStr">
        <is>
          <t>9611 00 00</t>
        </is>
      </c>
      <c r="D9718" s="939" t="inlineStr">
        <is>
          <t>S</t>
        </is>
      </c>
    </row>
    <row r="9719" ht="14" customHeight="1" s="902">
      <c r="A9719" s="939" t="inlineStr">
        <is>
          <t>2015</t>
        </is>
      </c>
      <c r="B9719" s="939" t="inlineStr">
        <is>
          <t>32991650</t>
        </is>
      </c>
      <c r="C9719" s="939" t="inlineStr">
        <is>
          <t>9612 20 00</t>
        </is>
      </c>
      <c r="D9719" s="939" t="inlineStr">
        <is>
          <t>S</t>
        </is>
      </c>
    </row>
    <row r="9720" ht="14" customHeight="1" s="902">
      <c r="A9720" s="939" t="inlineStr">
        <is>
          <t>2015</t>
        </is>
      </c>
      <c r="B9720" s="939" t="inlineStr">
        <is>
          <t>32991670</t>
        </is>
      </c>
      <c r="C9720" s="939" t="inlineStr">
        <is>
          <t>9612 10 10</t>
        </is>
      </c>
      <c r="D9720" s="939" t="inlineStr">
        <is>
          <t>S</t>
        </is>
      </c>
    </row>
    <row r="9721" ht="14" customHeight="1" s="902">
      <c r="A9721" s="939" t="inlineStr">
        <is>
          <t>2015</t>
        </is>
      </c>
      <c r="B9721" s="939" t="inlineStr">
        <is>
          <t>32991670</t>
        </is>
      </c>
      <c r="C9721" s="939" t="inlineStr">
        <is>
          <t>9612 10 20</t>
        </is>
      </c>
      <c r="D9721" s="939" t="inlineStr">
        <is>
          <t>S</t>
        </is>
      </c>
    </row>
    <row r="9722" ht="14" customHeight="1" s="902">
      <c r="A9722" s="939" t="inlineStr">
        <is>
          <t>2015</t>
        </is>
      </c>
      <c r="B9722" s="939" t="inlineStr">
        <is>
          <t>32991670</t>
        </is>
      </c>
      <c r="C9722" s="939" t="inlineStr">
        <is>
          <t>9612 10 80</t>
        </is>
      </c>
      <c r="D9722" s="939" t="inlineStr">
        <is>
          <t>S</t>
        </is>
      </c>
    </row>
    <row r="9723" ht="14" customHeight="1" s="902">
      <c r="A9723" s="939" t="inlineStr">
        <is>
          <t>2015</t>
        </is>
      </c>
      <c r="B9723" s="939" t="inlineStr">
        <is>
          <t>32992130</t>
        </is>
      </c>
      <c r="C9723" s="939" t="inlineStr">
        <is>
          <t>6601 10 00</t>
        </is>
      </c>
      <c r="D9723" s="939" t="inlineStr">
        <is>
          <t>S</t>
        </is>
      </c>
    </row>
    <row r="9724" ht="14" customHeight="1" s="902">
      <c r="A9724" s="939" t="inlineStr">
        <is>
          <t>2015</t>
        </is>
      </c>
      <c r="B9724" s="939" t="inlineStr">
        <is>
          <t>32992130</t>
        </is>
      </c>
      <c r="C9724" s="939" t="inlineStr">
        <is>
          <t>6601 91 00</t>
        </is>
      </c>
      <c r="D9724" s="939" t="inlineStr">
        <is>
          <t>S</t>
        </is>
      </c>
    </row>
    <row r="9725" ht="14" customHeight="1" s="902">
      <c r="A9725" s="939" t="inlineStr">
        <is>
          <t>2015</t>
        </is>
      </c>
      <c r="B9725" s="939" t="inlineStr">
        <is>
          <t>32992130</t>
        </is>
      </c>
      <c r="C9725" s="939" t="inlineStr">
        <is>
          <t>6601 99 20</t>
        </is>
      </c>
      <c r="D9725" s="939" t="inlineStr">
        <is>
          <t>S</t>
        </is>
      </c>
    </row>
    <row r="9726" ht="14" customHeight="1" s="902">
      <c r="A9726" s="939" t="inlineStr">
        <is>
          <t>2015</t>
        </is>
      </c>
      <c r="B9726" s="939" t="inlineStr">
        <is>
          <t>32992130</t>
        </is>
      </c>
      <c r="C9726" s="939" t="inlineStr">
        <is>
          <t>6601 99 90</t>
        </is>
      </c>
      <c r="D9726" s="939" t="inlineStr">
        <is>
          <t>S</t>
        </is>
      </c>
    </row>
    <row r="9727" ht="14" customHeight="1" s="902">
      <c r="A9727" s="939" t="inlineStr">
        <is>
          <t>2015</t>
        </is>
      </c>
      <c r="B9727" s="939" t="inlineStr">
        <is>
          <t>32992150</t>
        </is>
      </c>
      <c r="C9727" s="939" t="inlineStr">
        <is>
          <t>6602 00 00</t>
        </is>
      </c>
      <c r="D9727" s="939" t="inlineStr">
        <is>
          <t>S</t>
        </is>
      </c>
    </row>
    <row r="9728" ht="14" customHeight="1" s="902">
      <c r="A9728" s="939" t="inlineStr">
        <is>
          <t>2015</t>
        </is>
      </c>
      <c r="B9728" s="939" t="inlineStr">
        <is>
          <t>32992200</t>
        </is>
      </c>
      <c r="C9728" s="939" t="inlineStr">
        <is>
          <t>6603 20 00</t>
        </is>
      </c>
      <c r="D9728" s="939" t="inlineStr">
        <is>
          <t>S</t>
        </is>
      </c>
    </row>
    <row r="9729" ht="14" customHeight="1" s="902">
      <c r="A9729" s="939" t="inlineStr">
        <is>
          <t>2015</t>
        </is>
      </c>
      <c r="B9729" s="939" t="inlineStr">
        <is>
          <t>32992200</t>
        </is>
      </c>
      <c r="C9729" s="939" t="inlineStr">
        <is>
          <t>6603 90 90</t>
        </is>
      </c>
      <c r="D9729" s="939" t="inlineStr">
        <is>
          <t>S</t>
        </is>
      </c>
    </row>
    <row r="9730" ht="14" customHeight="1" s="902">
      <c r="A9730" s="939" t="inlineStr">
        <is>
          <t>2015</t>
        </is>
      </c>
      <c r="B9730" s="939" t="inlineStr">
        <is>
          <t>32992300</t>
        </is>
      </c>
      <c r="C9730" s="939" t="inlineStr">
        <is>
          <t>9606 10 00</t>
        </is>
      </c>
      <c r="D9730" s="939" t="inlineStr">
        <is>
          <t>S</t>
        </is>
      </c>
    </row>
    <row r="9731" ht="14" customHeight="1" s="902">
      <c r="A9731" s="939" t="inlineStr">
        <is>
          <t>2015</t>
        </is>
      </c>
      <c r="B9731" s="939" t="inlineStr">
        <is>
          <t>32992300</t>
        </is>
      </c>
      <c r="C9731" s="939" t="inlineStr">
        <is>
          <t>9606 21 00</t>
        </is>
      </c>
      <c r="D9731" s="939" t="inlineStr">
        <is>
          <t>S</t>
        </is>
      </c>
    </row>
    <row r="9732" ht="14" customHeight="1" s="902">
      <c r="A9732" s="939" t="inlineStr">
        <is>
          <t>2015</t>
        </is>
      </c>
      <c r="B9732" s="939" t="inlineStr">
        <is>
          <t>32992300</t>
        </is>
      </c>
      <c r="C9732" s="939" t="inlineStr">
        <is>
          <t>9606 22 00</t>
        </is>
      </c>
      <c r="D9732" s="939" t="inlineStr">
        <is>
          <t>S</t>
        </is>
      </c>
    </row>
    <row r="9733" ht="14" customHeight="1" s="902">
      <c r="A9733" s="939" t="inlineStr">
        <is>
          <t>2015</t>
        </is>
      </c>
      <c r="B9733" s="939" t="inlineStr">
        <is>
          <t>32992300</t>
        </is>
      </c>
      <c r="C9733" s="939" t="inlineStr">
        <is>
          <t>9606 29 00</t>
        </is>
      </c>
      <c r="D9733" s="939" t="inlineStr">
        <is>
          <t>S</t>
        </is>
      </c>
    </row>
    <row r="9734" ht="14" customHeight="1" s="902">
      <c r="A9734" s="939" t="inlineStr">
        <is>
          <t>2015</t>
        </is>
      </c>
      <c r="B9734" s="939" t="inlineStr">
        <is>
          <t>32992300</t>
        </is>
      </c>
      <c r="C9734" s="939" t="inlineStr">
        <is>
          <t>9607 11 00</t>
        </is>
      </c>
      <c r="D9734" s="939" t="inlineStr">
        <is>
          <t>S</t>
        </is>
      </c>
    </row>
    <row r="9735" ht="14" customHeight="1" s="902">
      <c r="A9735" s="939" t="inlineStr">
        <is>
          <t>2015</t>
        </is>
      </c>
      <c r="B9735" s="939" t="inlineStr">
        <is>
          <t>32992300</t>
        </is>
      </c>
      <c r="C9735" s="939" t="inlineStr">
        <is>
          <t>9607 19 00</t>
        </is>
      </c>
      <c r="D9735" s="939" t="inlineStr">
        <is>
          <t>S</t>
        </is>
      </c>
    </row>
    <row r="9736" ht="14" customHeight="1" s="902">
      <c r="A9736" s="939" t="inlineStr">
        <is>
          <t>2015</t>
        </is>
      </c>
      <c r="B9736" s="939" t="inlineStr">
        <is>
          <t>32992430</t>
        </is>
      </c>
      <c r="C9736" s="939" t="inlineStr">
        <is>
          <t>9606 30 00</t>
        </is>
      </c>
      <c r="D9736" s="939" t="inlineStr">
        <is>
          <t>S</t>
        </is>
      </c>
    </row>
    <row r="9737" ht="14" customHeight="1" s="902">
      <c r="A9737" s="939" t="inlineStr">
        <is>
          <t>2015</t>
        </is>
      </c>
      <c r="B9737" s="939" t="inlineStr">
        <is>
          <t>32992450</t>
        </is>
      </c>
      <c r="C9737" s="939" t="inlineStr">
        <is>
          <t>9607 20 10</t>
        </is>
      </c>
      <c r="D9737" s="939" t="inlineStr">
        <is>
          <t>S</t>
        </is>
      </c>
    </row>
    <row r="9738" ht="14" customHeight="1" s="902">
      <c r="A9738" s="939" t="inlineStr">
        <is>
          <t>2015</t>
        </is>
      </c>
      <c r="B9738" s="939" t="inlineStr">
        <is>
          <t>32992450</t>
        </is>
      </c>
      <c r="C9738" s="939" t="inlineStr">
        <is>
          <t>9607 20 90</t>
        </is>
      </c>
      <c r="D9738" s="939" t="inlineStr">
        <is>
          <t>S</t>
        </is>
      </c>
    </row>
    <row r="9739" ht="14" customHeight="1" s="902">
      <c r="A9739" s="939" t="inlineStr">
        <is>
          <t>2015</t>
        </is>
      </c>
      <c r="B9739" s="939" t="inlineStr">
        <is>
          <t>32993000</t>
        </is>
      </c>
      <c r="C9739" s="939" t="inlineStr">
        <is>
          <t>6703 00 00</t>
        </is>
      </c>
      <c r="D9739" s="939" t="inlineStr">
        <is>
          <t>S</t>
        </is>
      </c>
    </row>
    <row r="9740" ht="14" customHeight="1" s="902">
      <c r="A9740" s="939" t="inlineStr">
        <is>
          <t>2015</t>
        </is>
      </c>
      <c r="B9740" s="939" t="inlineStr">
        <is>
          <t>32993000</t>
        </is>
      </c>
      <c r="C9740" s="939" t="inlineStr">
        <is>
          <t>6704 11 00</t>
        </is>
      </c>
      <c r="D9740" s="939" t="inlineStr">
        <is>
          <t>S</t>
        </is>
      </c>
    </row>
    <row r="9741" ht="14" customHeight="1" s="902">
      <c r="A9741" s="939" t="inlineStr">
        <is>
          <t>2015</t>
        </is>
      </c>
      <c r="B9741" s="939" t="inlineStr">
        <is>
          <t>32993000</t>
        </is>
      </c>
      <c r="C9741" s="939" t="inlineStr">
        <is>
          <t>6704 19 00</t>
        </is>
      </c>
      <c r="D9741" s="939" t="inlineStr">
        <is>
          <t>S</t>
        </is>
      </c>
    </row>
    <row r="9742" ht="14" customHeight="1" s="902">
      <c r="A9742" s="939" t="inlineStr">
        <is>
          <t>2015</t>
        </is>
      </c>
      <c r="B9742" s="939" t="inlineStr">
        <is>
          <t>32993000</t>
        </is>
      </c>
      <c r="C9742" s="939" t="inlineStr">
        <is>
          <t>6704 20 00</t>
        </is>
      </c>
      <c r="D9742" s="939" t="inlineStr">
        <is>
          <t>S</t>
        </is>
      </c>
    </row>
    <row r="9743" ht="14" customHeight="1" s="902">
      <c r="A9743" s="939" t="inlineStr">
        <is>
          <t>2015</t>
        </is>
      </c>
      <c r="B9743" s="939" t="inlineStr">
        <is>
          <t>32993000</t>
        </is>
      </c>
      <c r="C9743" s="939" t="inlineStr">
        <is>
          <t>6704 90 00</t>
        </is>
      </c>
      <c r="D9743" s="939" t="inlineStr">
        <is>
          <t>S</t>
        </is>
      </c>
    </row>
    <row r="9744" ht="14" customHeight="1" s="902">
      <c r="A9744" s="939" t="inlineStr">
        <is>
          <t>2015</t>
        </is>
      </c>
      <c r="B9744" s="939" t="inlineStr">
        <is>
          <t>32994110</t>
        </is>
      </c>
      <c r="C9744" s="939" t="inlineStr">
        <is>
          <t>9613 10 00</t>
        </is>
      </c>
      <c r="D9744" s="939" t="inlineStr">
        <is>
          <t>S</t>
        </is>
      </c>
    </row>
    <row r="9745" ht="14" customHeight="1" s="902">
      <c r="A9745" s="939" t="inlineStr">
        <is>
          <t>2015</t>
        </is>
      </c>
      <c r="B9745" s="939" t="inlineStr">
        <is>
          <t>32994110</t>
        </is>
      </c>
      <c r="C9745" s="939" t="inlineStr">
        <is>
          <t>9613 20 00</t>
        </is>
      </c>
      <c r="D9745" s="939" t="inlineStr">
        <is>
          <t>S</t>
        </is>
      </c>
    </row>
    <row r="9746" ht="14" customHeight="1" s="902">
      <c r="A9746" s="939" t="inlineStr">
        <is>
          <t>2015</t>
        </is>
      </c>
      <c r="B9746" s="939" t="inlineStr">
        <is>
          <t>32994110</t>
        </is>
      </c>
      <c r="C9746" s="939" t="inlineStr">
        <is>
          <t>9613 80 00</t>
        </is>
      </c>
      <c r="D9746" s="939" t="inlineStr">
        <is>
          <t>S</t>
        </is>
      </c>
    </row>
    <row r="9747" ht="14" customHeight="1" s="902">
      <c r="A9747" s="939" t="inlineStr">
        <is>
          <t>2015</t>
        </is>
      </c>
      <c r="B9747" s="939" t="inlineStr">
        <is>
          <t>32994130</t>
        </is>
      </c>
      <c r="C9747" s="939" t="inlineStr">
        <is>
          <t>9614 00 90</t>
        </is>
      </c>
      <c r="D9747" s="939" t="inlineStr">
        <is>
          <t>S</t>
        </is>
      </c>
    </row>
    <row r="9748" ht="14" customHeight="1" s="902">
      <c r="A9748" s="939" t="inlineStr">
        <is>
          <t>2015</t>
        </is>
      </c>
      <c r="B9748" s="939" t="inlineStr">
        <is>
          <t>32994210</t>
        </is>
      </c>
      <c r="C9748" s="939" t="inlineStr">
        <is>
          <t>3606 90 10</t>
        </is>
      </c>
      <c r="D9748" s="939" t="inlineStr">
        <is>
          <t>S</t>
        </is>
      </c>
    </row>
    <row r="9749" ht="14" customHeight="1" s="902">
      <c r="A9749" s="939" t="inlineStr">
        <is>
          <t>2015</t>
        </is>
      </c>
      <c r="B9749" s="939" t="inlineStr">
        <is>
          <t>32994210</t>
        </is>
      </c>
      <c r="C9749" s="939" t="inlineStr">
        <is>
          <t>3606 90 90</t>
        </is>
      </c>
      <c r="D9749" s="939" t="inlineStr">
        <is>
          <t>S</t>
        </is>
      </c>
    </row>
    <row r="9750" ht="14" customHeight="1" s="902">
      <c r="A9750" s="939" t="inlineStr">
        <is>
          <t>2015</t>
        </is>
      </c>
      <c r="B9750" s="939" t="inlineStr">
        <is>
          <t>32994230</t>
        </is>
      </c>
      <c r="C9750" s="939" t="inlineStr">
        <is>
          <t>9613 90 00</t>
        </is>
      </c>
      <c r="D9750" s="939" t="inlineStr">
        <is>
          <t>S</t>
        </is>
      </c>
    </row>
    <row r="9751" ht="14" customHeight="1" s="902">
      <c r="A9751" s="939" t="inlineStr">
        <is>
          <t>2015</t>
        </is>
      </c>
      <c r="B9751" s="939" t="inlineStr">
        <is>
          <t>32994300</t>
        </is>
      </c>
      <c r="C9751" s="939" t="inlineStr">
        <is>
          <t>3606 10 00</t>
        </is>
      </c>
      <c r="D9751" s="939" t="inlineStr">
        <is>
          <t>S</t>
        </is>
      </c>
    </row>
    <row r="9752" ht="14" customHeight="1" s="902">
      <c r="A9752" s="939" t="inlineStr">
        <is>
          <t>2015</t>
        </is>
      </c>
      <c r="B9752" s="939" t="inlineStr">
        <is>
          <t>32995130</t>
        </is>
      </c>
      <c r="C9752" s="939" t="inlineStr">
        <is>
          <t>9505 10 10</t>
        </is>
      </c>
      <c r="D9752" s="939" t="inlineStr">
        <is>
          <t>S</t>
        </is>
      </c>
    </row>
    <row r="9753" ht="14" customHeight="1" s="902">
      <c r="A9753" s="939" t="inlineStr">
        <is>
          <t>2015</t>
        </is>
      </c>
      <c r="B9753" s="939" t="inlineStr">
        <is>
          <t>32995130</t>
        </is>
      </c>
      <c r="C9753" s="939" t="inlineStr">
        <is>
          <t>9505 10 90</t>
        </is>
      </c>
      <c r="D9753" s="939" t="inlineStr">
        <is>
          <t>S</t>
        </is>
      </c>
    </row>
    <row r="9754" ht="14" customHeight="1" s="902">
      <c r="A9754" s="939" t="inlineStr">
        <is>
          <t>2015</t>
        </is>
      </c>
      <c r="B9754" s="939" t="inlineStr">
        <is>
          <t>32995150</t>
        </is>
      </c>
      <c r="C9754" s="939" t="inlineStr">
        <is>
          <t>9505 90 00</t>
        </is>
      </c>
      <c r="D9754" s="939" t="inlineStr">
        <is>
          <t>S</t>
        </is>
      </c>
    </row>
    <row r="9755" ht="14" customHeight="1" s="902">
      <c r="A9755" s="939" t="inlineStr">
        <is>
          <t>2015</t>
        </is>
      </c>
      <c r="B9755" s="939" t="inlineStr">
        <is>
          <t>32995280</t>
        </is>
      </c>
      <c r="C9755" s="939" t="inlineStr">
        <is>
          <t>9616 10 10</t>
        </is>
      </c>
      <c r="D9755" s="939" t="inlineStr">
        <is>
          <t>S</t>
        </is>
      </c>
    </row>
    <row r="9756" ht="14" customHeight="1" s="902">
      <c r="A9756" s="939" t="inlineStr">
        <is>
          <t>2015</t>
        </is>
      </c>
      <c r="B9756" s="939" t="inlineStr">
        <is>
          <t>32995280</t>
        </is>
      </c>
      <c r="C9756" s="939" t="inlineStr">
        <is>
          <t>9616 10 90</t>
        </is>
      </c>
      <c r="D9756" s="939" t="inlineStr">
        <is>
          <t>S</t>
        </is>
      </c>
    </row>
    <row r="9757" ht="14" customHeight="1" s="902">
      <c r="A9757" s="939" t="inlineStr">
        <is>
          <t>2015</t>
        </is>
      </c>
      <c r="B9757" s="939" t="inlineStr">
        <is>
          <t>32995300</t>
        </is>
      </c>
      <c r="C9757" s="939" t="inlineStr">
        <is>
          <t>9023 00 10</t>
        </is>
      </c>
      <c r="D9757" s="939" t="inlineStr">
        <is>
          <t>S</t>
        </is>
      </c>
    </row>
    <row r="9758" ht="14" customHeight="1" s="902">
      <c r="A9758" s="939" t="inlineStr">
        <is>
          <t>2015</t>
        </is>
      </c>
      <c r="B9758" s="939" t="inlineStr">
        <is>
          <t>32995300</t>
        </is>
      </c>
      <c r="C9758" s="939" t="inlineStr">
        <is>
          <t>9023 00 80</t>
        </is>
      </c>
      <c r="D9758" s="939" t="inlineStr">
        <is>
          <t>S</t>
        </is>
      </c>
    </row>
    <row r="9759" ht="14" customHeight="1" s="902">
      <c r="A9759" s="939" t="inlineStr">
        <is>
          <t>2015</t>
        </is>
      </c>
      <c r="B9759" s="939" t="inlineStr">
        <is>
          <t>32995400</t>
        </is>
      </c>
      <c r="C9759" s="939" t="inlineStr">
        <is>
          <t>3406 00 00</t>
        </is>
      </c>
      <c r="D9759" s="939" t="inlineStr">
        <is>
          <t>S</t>
        </is>
      </c>
    </row>
    <row r="9760" ht="14" customHeight="1" s="902">
      <c r="A9760" s="939" t="inlineStr">
        <is>
          <t>2015</t>
        </is>
      </c>
      <c r="B9760" s="939" t="inlineStr">
        <is>
          <t>32995500</t>
        </is>
      </c>
      <c r="C9760" s="939" t="inlineStr">
        <is>
          <t>6702 10 00</t>
        </is>
      </c>
      <c r="D9760" s="939" t="inlineStr">
        <is>
          <t>S</t>
        </is>
      </c>
    </row>
    <row r="9761" ht="14" customHeight="1" s="902">
      <c r="A9761" s="939" t="inlineStr">
        <is>
          <t>2015</t>
        </is>
      </c>
      <c r="B9761" s="939" t="inlineStr">
        <is>
          <t>32995500</t>
        </is>
      </c>
      <c r="C9761" s="939" t="inlineStr">
        <is>
          <t>6702 90 00</t>
        </is>
      </c>
      <c r="D9761" s="939" t="inlineStr">
        <is>
          <t>S</t>
        </is>
      </c>
    </row>
    <row r="9762" ht="14" customHeight="1" s="902">
      <c r="A9762" s="939" t="inlineStr">
        <is>
          <t>2015</t>
        </is>
      </c>
      <c r="B9762" s="939" t="inlineStr">
        <is>
          <t>32995910</t>
        </is>
      </c>
      <c r="C9762" s="939" t="inlineStr">
        <is>
          <t>9020 00 00</t>
        </is>
      </c>
      <c r="D9762" s="939" t="inlineStr">
        <is>
          <t>S</t>
        </is>
      </c>
    </row>
    <row r="9763" ht="14" customHeight="1" s="902">
      <c r="A9763" s="939" t="inlineStr">
        <is>
          <t>2015</t>
        </is>
      </c>
      <c r="B9763" s="939" t="inlineStr">
        <is>
          <t>32995920</t>
        </is>
      </c>
      <c r="C9763" s="939" t="inlineStr">
        <is>
          <t>4206 00 00</t>
        </is>
      </c>
      <c r="D9763" s="939" t="inlineStr">
        <is>
          <t>S</t>
        </is>
      </c>
    </row>
    <row r="9764" ht="14" customHeight="1" s="902">
      <c r="A9764" s="939" t="inlineStr">
        <is>
          <t>2015</t>
        </is>
      </c>
      <c r="B9764" s="939" t="inlineStr">
        <is>
          <t>32995930</t>
        </is>
      </c>
      <c r="C9764" s="939" t="inlineStr">
        <is>
          <t>9601 10 00</t>
        </is>
      </c>
      <c r="D9764" s="939" t="inlineStr">
        <is>
          <t>S</t>
        </is>
      </c>
    </row>
    <row r="9765" ht="14" customHeight="1" s="902">
      <c r="A9765" s="939" t="inlineStr">
        <is>
          <t>2015</t>
        </is>
      </c>
      <c r="B9765" s="939" t="inlineStr">
        <is>
          <t>32995930</t>
        </is>
      </c>
      <c r="C9765" s="939" t="inlineStr">
        <is>
          <t>9601 90 00</t>
        </is>
      </c>
      <c r="D9765" s="939" t="inlineStr">
        <is>
          <t>S</t>
        </is>
      </c>
    </row>
    <row r="9766" ht="14" customHeight="1" s="902">
      <c r="A9766" s="939" t="inlineStr">
        <is>
          <t>2015</t>
        </is>
      </c>
      <c r="B9766" s="939" t="inlineStr">
        <is>
          <t>32995940</t>
        </is>
      </c>
      <c r="C9766" s="939" t="inlineStr">
        <is>
          <t>9602 00 00</t>
        </is>
      </c>
      <c r="D9766" s="939" t="inlineStr">
        <is>
          <t>S</t>
        </is>
      </c>
    </row>
    <row r="9767" ht="14" customHeight="1" s="902">
      <c r="A9767" s="939" t="inlineStr">
        <is>
          <t>2015</t>
        </is>
      </c>
      <c r="B9767" s="939" t="inlineStr">
        <is>
          <t>32995950</t>
        </is>
      </c>
      <c r="C9767" s="939" t="inlineStr">
        <is>
          <t>9604 00 00</t>
        </is>
      </c>
      <c r="D9767" s="939" t="inlineStr">
        <is>
          <t>S</t>
        </is>
      </c>
    </row>
    <row r="9768" ht="14" customHeight="1" s="902">
      <c r="A9768" s="939" t="inlineStr">
        <is>
          <t>2015</t>
        </is>
      </c>
      <c r="B9768" s="939" t="inlineStr">
        <is>
          <t>32995960</t>
        </is>
      </c>
      <c r="C9768" s="939" t="inlineStr">
        <is>
          <t>9617 00 00</t>
        </is>
      </c>
      <c r="D9768" s="939" t="inlineStr">
        <is>
          <t>S</t>
        </is>
      </c>
    </row>
    <row r="9769" ht="14" customHeight="1" s="902">
      <c r="A9769" s="939" t="inlineStr">
        <is>
          <t>2015</t>
        </is>
      </c>
      <c r="B9769" s="939" t="inlineStr">
        <is>
          <t>32995970</t>
        </is>
      </c>
      <c r="C9769" s="939" t="inlineStr">
        <is>
          <t>9618 00 00</t>
        </is>
      </c>
      <c r="D9769" s="939" t="inlineStr">
        <is>
          <t>S</t>
        </is>
      </c>
    </row>
    <row r="9770" ht="14" customHeight="1" s="902">
      <c r="A9770" s="939" t="inlineStr">
        <is>
          <t>2015</t>
        </is>
      </c>
      <c r="B9770" s="939" t="inlineStr">
        <is>
          <t>32995980</t>
        </is>
      </c>
      <c r="C9770" s="939" t="inlineStr">
        <is>
          <t>4905 10 00</t>
        </is>
      </c>
      <c r="D9770" s="939" t="inlineStr">
        <is>
          <t>S</t>
        </is>
      </c>
    </row>
    <row r="9771" ht="14" customHeight="1" s="902">
      <c r="A9771" s="939" t="inlineStr">
        <is>
          <t>2015</t>
        </is>
      </c>
      <c r="B9771" s="939" t="inlineStr">
        <is>
          <t>32995990</t>
        </is>
      </c>
      <c r="C9771" s="939" t="inlineStr">
        <is>
          <t>4421 90 95</t>
        </is>
      </c>
      <c r="D9771" s="939" t="inlineStr">
        <is>
          <t>S</t>
        </is>
      </c>
    </row>
    <row r="9772" ht="14" customHeight="1" s="902">
      <c r="A9772" s="939" t="inlineStr">
        <is>
          <t>2015</t>
        </is>
      </c>
      <c r="B9772" s="939" t="inlineStr">
        <is>
          <t>33111200</t>
        </is>
      </c>
      <c r="D9772" s="939" t="inlineStr">
        <is>
          <t>I</t>
        </is>
      </c>
    </row>
    <row r="9773" ht="14" customHeight="1" s="902">
      <c r="A9773" s="939" t="inlineStr">
        <is>
          <t>2015</t>
        </is>
      </c>
      <c r="B9773" s="939" t="inlineStr">
        <is>
          <t>33111300</t>
        </is>
      </c>
      <c r="D9773" s="939" t="inlineStr">
        <is>
          <t>I</t>
        </is>
      </c>
    </row>
    <row r="9774" ht="14" customHeight="1" s="902">
      <c r="A9774" s="939" t="inlineStr">
        <is>
          <t>2015</t>
        </is>
      </c>
      <c r="B9774" s="939" t="inlineStr">
        <is>
          <t>33111900</t>
        </is>
      </c>
      <c r="D9774" s="939" t="inlineStr">
        <is>
          <t>I</t>
        </is>
      </c>
    </row>
    <row r="9775" ht="14" customHeight="1" s="902">
      <c r="A9775" s="939" t="inlineStr">
        <is>
          <t>2015</t>
        </is>
      </c>
      <c r="B9775" s="939" t="inlineStr">
        <is>
          <t>33121100</t>
        </is>
      </c>
      <c r="D9775" s="939" t="inlineStr">
        <is>
          <t>I</t>
        </is>
      </c>
    </row>
    <row r="9776" ht="14" customHeight="1" s="902">
      <c r="A9776" s="939" t="inlineStr">
        <is>
          <t>2015</t>
        </is>
      </c>
      <c r="B9776" s="939" t="inlineStr">
        <is>
          <t>33121210</t>
        </is>
      </c>
      <c r="D9776" s="939" t="inlineStr">
        <is>
          <t>I</t>
        </is>
      </c>
    </row>
    <row r="9777" ht="14" customHeight="1" s="902">
      <c r="A9777" s="939" t="inlineStr">
        <is>
          <t>2015</t>
        </is>
      </c>
      <c r="B9777" s="939" t="inlineStr">
        <is>
          <t>33121220</t>
        </is>
      </c>
      <c r="D9777" s="939" t="inlineStr">
        <is>
          <t>I</t>
        </is>
      </c>
    </row>
    <row r="9778" ht="14" customHeight="1" s="902">
      <c r="A9778" s="939" t="inlineStr">
        <is>
          <t>2015</t>
        </is>
      </c>
      <c r="B9778" s="939" t="inlineStr">
        <is>
          <t>33121400</t>
        </is>
      </c>
      <c r="D9778" s="939" t="inlineStr">
        <is>
          <t>I</t>
        </is>
      </c>
    </row>
    <row r="9779" ht="14" customHeight="1" s="902">
      <c r="A9779" s="939" t="inlineStr">
        <is>
          <t>2015</t>
        </is>
      </c>
      <c r="B9779" s="939" t="inlineStr">
        <is>
          <t>33121500</t>
        </is>
      </c>
      <c r="D9779" s="939" t="inlineStr">
        <is>
          <t>I</t>
        </is>
      </c>
    </row>
    <row r="9780" ht="14" customHeight="1" s="902">
      <c r="A9780" s="939" t="inlineStr">
        <is>
          <t>2015</t>
        </is>
      </c>
      <c r="B9780" s="939" t="inlineStr">
        <is>
          <t>33121800</t>
        </is>
      </c>
      <c r="D9780" s="939" t="inlineStr">
        <is>
          <t>I</t>
        </is>
      </c>
    </row>
    <row r="9781" ht="14" customHeight="1" s="902">
      <c r="A9781" s="939" t="inlineStr">
        <is>
          <t>2015</t>
        </is>
      </c>
      <c r="B9781" s="939" t="inlineStr">
        <is>
          <t>33121990</t>
        </is>
      </c>
      <c r="D9781" s="939" t="inlineStr">
        <is>
          <t>I</t>
        </is>
      </c>
    </row>
    <row r="9782" ht="14" customHeight="1" s="902">
      <c r="A9782" s="939" t="inlineStr">
        <is>
          <t>2015</t>
        </is>
      </c>
      <c r="B9782" s="939" t="inlineStr">
        <is>
          <t>33122110</t>
        </is>
      </c>
      <c r="D9782" s="939" t="inlineStr">
        <is>
          <t>I</t>
        </is>
      </c>
    </row>
    <row r="9783" ht="14" customHeight="1" s="902">
      <c r="A9783" s="939" t="inlineStr">
        <is>
          <t>2015</t>
        </is>
      </c>
      <c r="B9783" s="939" t="inlineStr">
        <is>
          <t>33122120</t>
        </is>
      </c>
      <c r="D9783" s="939" t="inlineStr">
        <is>
          <t>I</t>
        </is>
      </c>
    </row>
    <row r="9784" ht="14" customHeight="1" s="902">
      <c r="A9784" s="939" t="inlineStr">
        <is>
          <t>2015</t>
        </is>
      </c>
      <c r="B9784" s="939" t="inlineStr">
        <is>
          <t>33122200</t>
        </is>
      </c>
      <c r="D9784" s="939" t="inlineStr">
        <is>
          <t>I</t>
        </is>
      </c>
    </row>
    <row r="9785" ht="14" customHeight="1" s="902">
      <c r="A9785" s="939" t="inlineStr">
        <is>
          <t>2015</t>
        </is>
      </c>
      <c r="B9785" s="939" t="inlineStr">
        <is>
          <t>33122300</t>
        </is>
      </c>
      <c r="D9785" s="939" t="inlineStr">
        <is>
          <t>I</t>
        </is>
      </c>
    </row>
    <row r="9786" ht="14" customHeight="1" s="902">
      <c r="A9786" s="939" t="inlineStr">
        <is>
          <t>2015</t>
        </is>
      </c>
      <c r="B9786" s="939" t="inlineStr">
        <is>
          <t>33122400</t>
        </is>
      </c>
      <c r="D9786" s="939" t="inlineStr">
        <is>
          <t>I</t>
        </is>
      </c>
    </row>
    <row r="9787" ht="14" customHeight="1" s="902">
      <c r="A9787" s="939" t="inlineStr">
        <is>
          <t>2015</t>
        </is>
      </c>
      <c r="B9787" s="939" t="inlineStr">
        <is>
          <t>33122500</t>
        </is>
      </c>
      <c r="D9787" s="939" t="inlineStr">
        <is>
          <t>I</t>
        </is>
      </c>
    </row>
    <row r="9788" ht="14" customHeight="1" s="902">
      <c r="A9788" s="939" t="inlineStr">
        <is>
          <t>2015</t>
        </is>
      </c>
      <c r="B9788" s="939" t="inlineStr">
        <is>
          <t>33122600</t>
        </is>
      </c>
      <c r="D9788" s="939" t="inlineStr">
        <is>
          <t>I</t>
        </is>
      </c>
    </row>
    <row r="9789" ht="14" customHeight="1" s="902">
      <c r="A9789" s="939" t="inlineStr">
        <is>
          <t>2015</t>
        </is>
      </c>
      <c r="B9789" s="939" t="inlineStr">
        <is>
          <t>33122700</t>
        </is>
      </c>
      <c r="D9789" s="939" t="inlineStr">
        <is>
          <t>I</t>
        </is>
      </c>
    </row>
    <row r="9790" ht="14" customHeight="1" s="902">
      <c r="A9790" s="939" t="inlineStr">
        <is>
          <t>2015</t>
        </is>
      </c>
      <c r="B9790" s="939" t="inlineStr">
        <is>
          <t>33122800</t>
        </is>
      </c>
      <c r="D9790" s="939" t="inlineStr">
        <is>
          <t>I</t>
        </is>
      </c>
    </row>
    <row r="9791" ht="14" customHeight="1" s="902">
      <c r="A9791" s="939" t="inlineStr">
        <is>
          <t>2015</t>
        </is>
      </c>
      <c r="B9791" s="939" t="inlineStr">
        <is>
          <t>33122910</t>
        </is>
      </c>
      <c r="D9791" s="939" t="inlineStr">
        <is>
          <t>I</t>
        </is>
      </c>
    </row>
    <row r="9792" ht="14" customHeight="1" s="902">
      <c r="A9792" s="939" t="inlineStr">
        <is>
          <t>2015</t>
        </is>
      </c>
      <c r="B9792" s="939" t="inlineStr">
        <is>
          <t>33122990</t>
        </is>
      </c>
      <c r="D9792" s="939" t="inlineStr">
        <is>
          <t>I</t>
        </is>
      </c>
    </row>
    <row r="9793" ht="14" customHeight="1" s="902">
      <c r="A9793" s="939" t="inlineStr">
        <is>
          <t>2015</t>
        </is>
      </c>
      <c r="B9793" s="939" t="inlineStr">
        <is>
          <t>33131110</t>
        </is>
      </c>
      <c r="D9793" s="939" t="inlineStr">
        <is>
          <t>I</t>
        </is>
      </c>
    </row>
    <row r="9794" ht="14" customHeight="1" s="902">
      <c r="A9794" s="939" t="inlineStr">
        <is>
          <t>2015</t>
        </is>
      </c>
      <c r="B9794" s="939" t="inlineStr">
        <is>
          <t>33131120</t>
        </is>
      </c>
      <c r="D9794" s="939" t="inlineStr">
        <is>
          <t>I</t>
        </is>
      </c>
    </row>
    <row r="9795" ht="14" customHeight="1" s="902">
      <c r="A9795" s="939" t="inlineStr">
        <is>
          <t>2015</t>
        </is>
      </c>
      <c r="B9795" s="939" t="inlineStr">
        <is>
          <t>33131200</t>
        </is>
      </c>
      <c r="D9795" s="939" t="inlineStr">
        <is>
          <t>I</t>
        </is>
      </c>
    </row>
    <row r="9796" ht="14" customHeight="1" s="902">
      <c r="A9796" s="939" t="inlineStr">
        <is>
          <t>2015</t>
        </is>
      </c>
      <c r="B9796" s="939" t="inlineStr">
        <is>
          <t>33131300</t>
        </is>
      </c>
      <c r="D9796" s="939" t="inlineStr">
        <is>
          <t>I</t>
        </is>
      </c>
    </row>
    <row r="9797" ht="14" customHeight="1" s="902">
      <c r="A9797" s="939" t="inlineStr">
        <is>
          <t>2015</t>
        </is>
      </c>
      <c r="B9797" s="939" t="inlineStr">
        <is>
          <t>33131900</t>
        </is>
      </c>
      <c r="D9797" s="939" t="inlineStr">
        <is>
          <t>I</t>
        </is>
      </c>
    </row>
    <row r="9798" ht="14" customHeight="1" s="902">
      <c r="A9798" s="939" t="inlineStr">
        <is>
          <t>2015</t>
        </is>
      </c>
      <c r="B9798" s="939" t="inlineStr">
        <is>
          <t>33141120</t>
        </is>
      </c>
      <c r="D9798" s="939" t="inlineStr">
        <is>
          <t>I</t>
        </is>
      </c>
    </row>
    <row r="9799" ht="14" customHeight="1" s="902">
      <c r="A9799" s="939" t="inlineStr">
        <is>
          <t>2015</t>
        </is>
      </c>
      <c r="B9799" s="939" t="inlineStr">
        <is>
          <t>33141150</t>
        </is>
      </c>
      <c r="D9799" s="939" t="inlineStr">
        <is>
          <t>I</t>
        </is>
      </c>
    </row>
    <row r="9800" ht="14" customHeight="1" s="902">
      <c r="A9800" s="939" t="inlineStr">
        <is>
          <t>2015</t>
        </is>
      </c>
      <c r="B9800" s="939" t="inlineStr">
        <is>
          <t>33141900</t>
        </is>
      </c>
      <c r="D9800" s="939" t="inlineStr">
        <is>
          <t>I</t>
        </is>
      </c>
    </row>
    <row r="9801" ht="14" customHeight="1" s="902">
      <c r="A9801" s="939" t="inlineStr">
        <is>
          <t>2015</t>
        </is>
      </c>
      <c r="B9801" s="939" t="inlineStr">
        <is>
          <t>33151010</t>
        </is>
      </c>
      <c r="D9801" s="939" t="inlineStr">
        <is>
          <t>I</t>
        </is>
      </c>
    </row>
    <row r="9802" ht="14" customHeight="1" s="902">
      <c r="A9802" s="939" t="inlineStr">
        <is>
          <t>2015</t>
        </is>
      </c>
      <c r="B9802" s="939" t="inlineStr">
        <is>
          <t>33151030</t>
        </is>
      </c>
      <c r="D9802" s="939" t="inlineStr">
        <is>
          <t>I</t>
        </is>
      </c>
    </row>
    <row r="9803" ht="14" customHeight="1" s="902">
      <c r="A9803" s="939" t="inlineStr">
        <is>
          <t>2015</t>
        </is>
      </c>
      <c r="B9803" s="939" t="inlineStr">
        <is>
          <t>33161000</t>
        </is>
      </c>
      <c r="D9803" s="939" t="inlineStr">
        <is>
          <t>I</t>
        </is>
      </c>
    </row>
    <row r="9804" ht="14" customHeight="1" s="902">
      <c r="A9804" s="939" t="inlineStr">
        <is>
          <t>2015</t>
        </is>
      </c>
      <c r="B9804" s="939" t="inlineStr">
        <is>
          <t>33171100</t>
        </is>
      </c>
      <c r="D9804" s="939" t="inlineStr">
        <is>
          <t>I</t>
        </is>
      </c>
    </row>
    <row r="9805" ht="14" customHeight="1" s="902">
      <c r="A9805" s="939" t="inlineStr">
        <is>
          <t>2015</t>
        </is>
      </c>
      <c r="B9805" s="939" t="inlineStr">
        <is>
          <t>33191020</t>
        </is>
      </c>
      <c r="D9805" s="939" t="inlineStr">
        <is>
          <t>I</t>
        </is>
      </c>
    </row>
    <row r="9806" ht="14" customHeight="1" s="902">
      <c r="A9806" s="939" t="inlineStr">
        <is>
          <t>2015</t>
        </is>
      </c>
      <c r="B9806" s="939" t="inlineStr">
        <is>
          <t>33201100</t>
        </is>
      </c>
      <c r="D9806" s="939" t="inlineStr">
        <is>
          <t>I</t>
        </is>
      </c>
    </row>
    <row r="9807" ht="14" customHeight="1" s="902">
      <c r="A9807" s="939" t="inlineStr">
        <is>
          <t>2015</t>
        </is>
      </c>
      <c r="B9807" s="939" t="inlineStr">
        <is>
          <t>33202100</t>
        </is>
      </c>
      <c r="D9807" s="939" t="inlineStr">
        <is>
          <t>I</t>
        </is>
      </c>
    </row>
    <row r="9808" ht="14" customHeight="1" s="902">
      <c r="A9808" s="939" t="inlineStr">
        <is>
          <t>2015</t>
        </is>
      </c>
      <c r="B9808" s="939" t="inlineStr">
        <is>
          <t>33202910</t>
        </is>
      </c>
      <c r="D9808" s="939" t="inlineStr">
        <is>
          <t>I</t>
        </is>
      </c>
    </row>
    <row r="9809" ht="14" customHeight="1" s="902">
      <c r="A9809" s="939" t="inlineStr">
        <is>
          <t>2015</t>
        </is>
      </c>
      <c r="B9809" s="939" t="inlineStr">
        <is>
          <t>33202920</t>
        </is>
      </c>
      <c r="D9809" s="939" t="inlineStr">
        <is>
          <t>I</t>
        </is>
      </c>
    </row>
    <row r="9810" ht="14" customHeight="1" s="902">
      <c r="A9810" s="939" t="inlineStr">
        <is>
          <t>2015</t>
        </is>
      </c>
      <c r="B9810" s="939" t="inlineStr">
        <is>
          <t>33202930</t>
        </is>
      </c>
      <c r="D9810" s="939" t="inlineStr">
        <is>
          <t>I</t>
        </is>
      </c>
    </row>
    <row r="9811" ht="14" customHeight="1" s="902">
      <c r="A9811" s="939" t="inlineStr">
        <is>
          <t>2015</t>
        </is>
      </c>
      <c r="B9811" s="939" t="inlineStr">
        <is>
          <t>33202940</t>
        </is>
      </c>
      <c r="D9811" s="939" t="inlineStr">
        <is>
          <t>I</t>
        </is>
      </c>
    </row>
    <row r="9812" ht="14" customHeight="1" s="902">
      <c r="A9812" s="939" t="inlineStr">
        <is>
          <t>2015</t>
        </is>
      </c>
      <c r="B9812" s="939" t="inlineStr">
        <is>
          <t>33202950</t>
        </is>
      </c>
      <c r="D9812" s="939" t="inlineStr">
        <is>
          <t>I</t>
        </is>
      </c>
    </row>
    <row r="9813" ht="14" customHeight="1" s="902">
      <c r="A9813" s="939" t="inlineStr">
        <is>
          <t>2015</t>
        </is>
      </c>
      <c r="B9813" s="939" t="inlineStr">
        <is>
          <t>33202960</t>
        </is>
      </c>
      <c r="D9813" s="939" t="inlineStr">
        <is>
          <t>I</t>
        </is>
      </c>
    </row>
    <row r="9814" ht="14" customHeight="1" s="902">
      <c r="A9814" s="939" t="inlineStr">
        <is>
          <t>2015</t>
        </is>
      </c>
      <c r="B9814" s="939" t="inlineStr">
        <is>
          <t>33202970</t>
        </is>
      </c>
      <c r="D9814" s="939" t="inlineStr">
        <is>
          <t>I</t>
        </is>
      </c>
    </row>
    <row r="9815" ht="14" customHeight="1" s="902">
      <c r="A9815" s="939" t="inlineStr">
        <is>
          <t>2015</t>
        </is>
      </c>
      <c r="B9815" s="939" t="inlineStr">
        <is>
          <t>33203100</t>
        </is>
      </c>
      <c r="D9815" s="939" t="inlineStr">
        <is>
          <t>I</t>
        </is>
      </c>
    </row>
    <row r="9816" ht="14" customHeight="1" s="902">
      <c r="A9816" s="939" t="inlineStr">
        <is>
          <t>2015</t>
        </is>
      </c>
      <c r="B9816" s="939" t="inlineStr">
        <is>
          <t>33203200</t>
        </is>
      </c>
      <c r="D9816" s="939" t="inlineStr">
        <is>
          <t>I</t>
        </is>
      </c>
    </row>
    <row r="9817" ht="14" customHeight="1" s="902">
      <c r="A9817" s="939" t="inlineStr">
        <is>
          <t>2015</t>
        </is>
      </c>
      <c r="B9817" s="939" t="inlineStr">
        <is>
          <t>33203300</t>
        </is>
      </c>
      <c r="D9817" s="939" t="inlineStr">
        <is>
          <t>I</t>
        </is>
      </c>
    </row>
    <row r="9818" ht="14" customHeight="1" s="902">
      <c r="A9818" s="939" t="inlineStr">
        <is>
          <t>2015</t>
        </is>
      </c>
      <c r="B9818" s="939" t="inlineStr">
        <is>
          <t>33203400</t>
        </is>
      </c>
      <c r="D9818" s="939" t="inlineStr">
        <is>
          <t>I</t>
        </is>
      </c>
    </row>
    <row r="9819" ht="14" customHeight="1" s="902">
      <c r="A9819" s="939" t="inlineStr">
        <is>
          <t>2015</t>
        </is>
      </c>
      <c r="B9819" s="939" t="inlineStr">
        <is>
          <t>33203500</t>
        </is>
      </c>
      <c r="D9819" s="939" t="inlineStr">
        <is>
          <t>I</t>
        </is>
      </c>
    </row>
    <row r="9820" ht="14" customHeight="1" s="902">
      <c r="A9820" s="939" t="inlineStr">
        <is>
          <t>2015</t>
        </is>
      </c>
      <c r="B9820" s="939" t="inlineStr">
        <is>
          <t>33203600</t>
        </is>
      </c>
      <c r="D9820" s="939" t="inlineStr">
        <is>
          <t>I</t>
        </is>
      </c>
    </row>
    <row r="9821" ht="14" customHeight="1" s="902">
      <c r="A9821" s="939" t="inlineStr">
        <is>
          <t>2015</t>
        </is>
      </c>
      <c r="B9821" s="939" t="inlineStr">
        <is>
          <t>33203700</t>
        </is>
      </c>
      <c r="D9821" s="939" t="inlineStr">
        <is>
          <t>I</t>
        </is>
      </c>
    </row>
    <row r="9822" ht="14" customHeight="1" s="902">
      <c r="A9822" s="939" t="inlineStr">
        <is>
          <t>2015</t>
        </is>
      </c>
      <c r="B9822" s="939" t="inlineStr">
        <is>
          <t>33203800</t>
        </is>
      </c>
      <c r="D9822" s="939" t="inlineStr">
        <is>
          <t>I</t>
        </is>
      </c>
    </row>
    <row r="9823" ht="14" customHeight="1" s="902">
      <c r="A9823" s="939" t="inlineStr">
        <is>
          <t>2015</t>
        </is>
      </c>
      <c r="B9823" s="939" t="inlineStr">
        <is>
          <t>33203900</t>
        </is>
      </c>
      <c r="D9823" s="939" t="inlineStr">
        <is>
          <t>I</t>
        </is>
      </c>
    </row>
    <row r="9824" ht="14" customHeight="1" s="902">
      <c r="A9824" s="939" t="inlineStr">
        <is>
          <t>2015</t>
        </is>
      </c>
      <c r="B9824" s="939" t="inlineStr">
        <is>
          <t>33204100</t>
        </is>
      </c>
      <c r="D9824" s="939" t="inlineStr">
        <is>
          <t>I</t>
        </is>
      </c>
    </row>
    <row r="9825" ht="14" customHeight="1" s="902">
      <c r="A9825" s="939" t="inlineStr">
        <is>
          <t>2015</t>
        </is>
      </c>
      <c r="B9825" s="939" t="inlineStr">
        <is>
          <t>33204200</t>
        </is>
      </c>
      <c r="D9825" s="939" t="inlineStr">
        <is>
          <t>I</t>
        </is>
      </c>
    </row>
    <row r="9826" ht="14" customHeight="1" s="902">
      <c r="A9826" s="939" t="inlineStr">
        <is>
          <t>2015</t>
        </is>
      </c>
      <c r="B9826" s="939" t="inlineStr">
        <is>
          <t>33205020</t>
        </is>
      </c>
      <c r="D9826" s="939" t="inlineStr">
        <is>
          <t>I</t>
        </is>
      </c>
    </row>
    <row r="9827" ht="14" customHeight="1" s="902">
      <c r="A9827" s="939" t="inlineStr">
        <is>
          <t>2015</t>
        </is>
      </c>
      <c r="B9827" s="939" t="inlineStr">
        <is>
          <t>33205050</t>
        </is>
      </c>
      <c r="D9827" s="939" t="inlineStr">
        <is>
          <t>I</t>
        </is>
      </c>
    </row>
    <row r="9828" ht="14" customHeight="1" s="902">
      <c r="A9828" s="939" t="inlineStr">
        <is>
          <t>2015</t>
        </is>
      </c>
      <c r="B9828" s="939" t="inlineStr">
        <is>
          <t>33205090</t>
        </is>
      </c>
      <c r="D9828" s="939" t="inlineStr">
        <is>
          <t>I</t>
        </is>
      </c>
    </row>
    <row r="9829" ht="14" customHeight="1" s="902">
      <c r="A9829" s="939" t="inlineStr">
        <is>
          <t>2015</t>
        </is>
      </c>
      <c r="B9829" s="939" t="inlineStr">
        <is>
          <t>33206000</t>
        </is>
      </c>
      <c r="D9829" s="939" t="inlineStr">
        <is>
          <t>I</t>
        </is>
      </c>
    </row>
    <row r="9830" ht="14" customHeight="1" s="902">
      <c r="A9830" s="939" t="inlineStr">
        <is>
          <t>2015</t>
        </is>
      </c>
      <c r="B9830" s="939" t="inlineStr">
        <is>
          <t>33207000</t>
        </is>
      </c>
      <c r="D9830" s="939" t="inlineStr">
        <is>
          <t>I</t>
        </is>
      </c>
    </row>
    <row r="9831" ht="14" customHeight="1" s="902">
      <c r="A9831" s="939" t="inlineStr">
        <is>
          <t>2015</t>
        </is>
      </c>
      <c r="B9831" s="939" t="inlineStr">
        <is>
          <t>399900Z0</t>
        </is>
      </c>
      <c r="C9831" s="939" t="inlineStr">
        <is>
          <t>9406 00 80</t>
        </is>
      </c>
      <c r="D9831" s="939" t="inlineStr">
        <is>
          <t>S</t>
        </is>
      </c>
    </row>
    <row r="9832" ht="14" customHeight="1" s="902">
      <c r="A9832" s="939" t="inlineStr">
        <is>
          <t>2015</t>
        </is>
      </c>
      <c r="B9832" s="939" t="inlineStr">
        <is>
          <t>399900Z1</t>
        </is>
      </c>
      <c r="C9832" s="939" t="inlineStr">
        <is>
          <t>8407 31 00</t>
        </is>
      </c>
      <c r="D9832" s="939" t="inlineStr">
        <is>
          <t>S</t>
        </is>
      </c>
    </row>
    <row r="9833" ht="14" customHeight="1" s="902">
      <c r="A9833" s="939" t="inlineStr">
        <is>
          <t>2015</t>
        </is>
      </c>
      <c r="B9833" s="939" t="inlineStr">
        <is>
          <t>399900Z1</t>
        </is>
      </c>
      <c r="C9833" s="939" t="inlineStr">
        <is>
          <t>8407 32 10</t>
        </is>
      </c>
      <c r="D9833" s="939" t="inlineStr">
        <is>
          <t>S</t>
        </is>
      </c>
    </row>
    <row r="9834" ht="14" customHeight="1" s="902">
      <c r="A9834" s="939" t="inlineStr">
        <is>
          <t>2015</t>
        </is>
      </c>
      <c r="B9834" s="939" t="inlineStr">
        <is>
          <t>399900Z1</t>
        </is>
      </c>
      <c r="C9834" s="939" t="inlineStr">
        <is>
          <t>8407 32 90</t>
        </is>
      </c>
      <c r="D9834" s="939" t="inlineStr">
        <is>
          <t>S</t>
        </is>
      </c>
    </row>
    <row r="9835" ht="14" customHeight="1" s="902">
      <c r="A9835" s="939" t="inlineStr">
        <is>
          <t>2015</t>
        </is>
      </c>
      <c r="B9835" s="939" t="inlineStr">
        <is>
          <t>399900Z1</t>
        </is>
      </c>
      <c r="C9835" s="939" t="inlineStr">
        <is>
          <t>8407 33 20</t>
        </is>
      </c>
      <c r="D9835" s="939" t="inlineStr">
        <is>
          <t>S</t>
        </is>
      </c>
    </row>
    <row r="9836" ht="14" customHeight="1" s="902">
      <c r="A9836" s="939" t="inlineStr">
        <is>
          <t>2015</t>
        </is>
      </c>
      <c r="B9836" s="939" t="inlineStr">
        <is>
          <t>399900Z1</t>
        </is>
      </c>
      <c r="C9836" s="939" t="inlineStr">
        <is>
          <t>8407 33 80</t>
        </is>
      </c>
      <c r="D9836" s="939" t="inlineStr">
        <is>
          <t>S</t>
        </is>
      </c>
    </row>
    <row r="9837" ht="14" customHeight="1" s="902">
      <c r="A9837" s="939" t="inlineStr">
        <is>
          <t>2015</t>
        </is>
      </c>
      <c r="B9837" s="939" t="inlineStr">
        <is>
          <t>399900Z2</t>
        </is>
      </c>
      <c r="C9837" s="939" t="inlineStr">
        <is>
          <t>8407 34 10</t>
        </is>
      </c>
      <c r="D9837" s="939" t="inlineStr">
        <is>
          <t>S</t>
        </is>
      </c>
    </row>
    <row r="9838" ht="14" customHeight="1" s="902">
      <c r="A9838" s="939" t="inlineStr">
        <is>
          <t>2015</t>
        </is>
      </c>
      <c r="B9838" s="939" t="inlineStr">
        <is>
          <t>399900Z2</t>
        </is>
      </c>
      <c r="C9838" s="939" t="inlineStr">
        <is>
          <t>8407 34 91</t>
        </is>
      </c>
      <c r="D9838" s="939" t="inlineStr">
        <is>
          <t>S</t>
        </is>
      </c>
    </row>
    <row r="9839" ht="14" customHeight="1" s="902">
      <c r="A9839" s="939" t="inlineStr">
        <is>
          <t>2015</t>
        </is>
      </c>
      <c r="B9839" s="939" t="inlineStr">
        <is>
          <t>399900Z2</t>
        </is>
      </c>
      <c r="C9839" s="939" t="inlineStr">
        <is>
          <t>8407 34 99</t>
        </is>
      </c>
      <c r="D9839" s="939" t="inlineStr">
        <is>
          <t>S</t>
        </is>
      </c>
    </row>
    <row r="9840" ht="14" customHeight="1" s="902">
      <c r="A9840" s="939" t="inlineStr">
        <is>
          <t>2015</t>
        </is>
      </c>
      <c r="B9840" s="939" t="inlineStr">
        <is>
          <t>399900Z4</t>
        </is>
      </c>
      <c r="C9840" s="939" t="inlineStr">
        <is>
          <t>9615 90 00</t>
        </is>
      </c>
      <c r="D9840" s="939" t="inlineStr">
        <is>
          <t>S</t>
        </is>
      </c>
    </row>
    <row r="9841" ht="14" customHeight="1" s="902">
      <c r="A9841" s="939" t="inlineStr">
        <is>
          <t>2015</t>
        </is>
      </c>
      <c r="B9841" s="939" t="inlineStr">
        <is>
          <t>399900Z5</t>
        </is>
      </c>
      <c r="C9841" s="939" t="inlineStr">
        <is>
          <t>8608 00 00</t>
        </is>
      </c>
      <c r="D9841" s="939" t="inlineStr">
        <is>
          <t>S</t>
        </is>
      </c>
    </row>
  </sheetData>
  <mergeCells count="2">
    <mergeCell ref="H362:H363"/>
    <mergeCell ref="H364:H365"/>
  </mergeCells>
  <pageMargins left="0.7875000000000001" right="0.7875000000000001" top="1.025" bottom="1.025" header="0.7875000000000001" footer="0.7875000000000001"/>
  <pageSetup orientation="portrait" paperSize="9" firstPageNumber="0" horizontalDpi="300" verticalDpi="300"/>
  <headerFooter>
    <oddHeader>&amp;C&amp;"Arial,Regular"&amp;10 &amp;A</oddHeader>
    <oddFooter>&amp;C&amp;"Arial,Regular"&amp;10 Page &amp;P</oddFooter>
    <evenHeader/>
    <evenFooter/>
    <firstHeader/>
    <firstFooter/>
  </headerFooter>
</worksheet>
</file>

<file path=xl/worksheets/sheet36.xml><?xml version="1.0" encoding="utf-8"?>
<worksheet xmlns="http://schemas.openxmlformats.org/spreadsheetml/2006/main">
  <sheetPr>
    <outlinePr summaryBelow="1" summaryRight="1"/>
    <pageSetUpPr/>
  </sheetPr>
  <dimension ref="A1:C275"/>
  <sheetViews>
    <sheetView workbookViewId="0">
      <selection activeCell="A1" sqref="A1:C1"/>
    </sheetView>
  </sheetViews>
  <sheetFormatPr baseColWidth="10" defaultColWidth="8.6640625" defaultRowHeight="14.25"/>
  <cols>
    <col width="12.46484375" customWidth="1" style="873" min="1" max="1"/>
    <col width="76.46484375" customWidth="1" style="902" min="2" max="2"/>
    <col width="16.33203125" customWidth="1" style="888" min="3" max="3"/>
  </cols>
  <sheetData>
    <row r="1" ht="15" customHeight="1" s="902">
      <c r="A1" s="940" t="inlineStr">
        <is>
          <t>Annexe 4</t>
        </is>
      </c>
    </row>
    <row r="2" ht="27.75" customHeight="1" s="902">
      <c r="A2" s="940" t="inlineStr">
        <is>
          <t>Commerce extérieur -Coefficient viande</t>
        </is>
      </c>
    </row>
    <row r="3" ht="15.75" customHeight="1" s="902">
      <c r="A3" s="11" t="n"/>
      <c r="B3" s="11" t="n"/>
      <c r="C3" s="12" t="n"/>
    </row>
    <row r="4" ht="41" customHeight="1" s="902">
      <c r="A4" s="13" t="inlineStr">
        <is>
          <t>Code NC8  2019</t>
        </is>
      </c>
      <c r="B4" s="14" t="inlineStr">
        <is>
          <t>Catégorie</t>
        </is>
      </c>
      <c r="C4" s="83" t="inlineStr">
        <is>
          <t>Coeficient tonne-équivalent-carcasse (tec)</t>
        </is>
      </c>
    </row>
    <row r="5" ht="15.75" customHeight="1" s="902">
      <c r="A5" s="15" t="inlineStr">
        <is>
          <t>02011000</t>
        </is>
      </c>
      <c r="B5" s="16" t="inlineStr">
        <is>
          <t>Carcasses ou demi-carcasses, de bovins, fraîches ou réfrigérées</t>
        </is>
      </c>
      <c r="C5" s="84" t="n">
        <v>1</v>
      </c>
    </row>
    <row r="6" ht="15.75" customHeight="1" s="902">
      <c r="A6" s="15" t="inlineStr">
        <is>
          <t>02012020</t>
        </is>
      </c>
      <c r="B6" s="16" t="inlineStr">
        <is>
          <t>Quartiers dits "compensés", de bovins, non désossés, frais ou réfrigérés</t>
        </is>
      </c>
      <c r="C6" s="84" t="n">
        <v>1</v>
      </c>
    </row>
    <row r="7" ht="15.75" customHeight="1" s="902">
      <c r="A7" s="15" t="inlineStr">
        <is>
          <t>02012030</t>
        </is>
      </c>
      <c r="B7" s="16" t="inlineStr">
        <is>
          <t>Quartiers avant de bovins, attenants ou séparés, non désossés, frais ou réfrigérés</t>
        </is>
      </c>
      <c r="C7" s="84" t="n">
        <v>1</v>
      </c>
    </row>
    <row r="8" ht="15.75" customHeight="1" s="902">
      <c r="A8" s="15" t="inlineStr">
        <is>
          <t>02012050</t>
        </is>
      </c>
      <c r="B8" s="16" t="inlineStr">
        <is>
          <t>Quartiers arrière de bovins, attenants ou séparés, non désossés, frais ou réfrigérés</t>
        </is>
      </c>
      <c r="C8" s="84" t="n">
        <v>1</v>
      </c>
    </row>
    <row r="9" ht="26.75" customHeight="1" s="902">
      <c r="A9" s="15" t="inlineStr">
        <is>
          <t>02012090</t>
        </is>
      </c>
      <c r="B9" s="16" t="inlineStr">
        <is>
          <t>Viandes de bovins, non désossées, fraîches ou réfrigérées (à l'excl. des carcasses et demi-carcasses, des quartiers compensés et des quartiers avant et arrière)</t>
        </is>
      </c>
      <c r="C9" s="84" t="n">
        <v>1</v>
      </c>
    </row>
    <row r="10" ht="15.75" customHeight="1" s="902">
      <c r="A10" s="15" t="inlineStr">
        <is>
          <t>02013000</t>
        </is>
      </c>
      <c r="B10" s="16" t="inlineStr">
        <is>
          <t>Viandes désossées de bovins, fraîches ou réfrigérées</t>
        </is>
      </c>
      <c r="C10" s="84" t="n">
        <v>1.3</v>
      </c>
    </row>
    <row r="11" ht="15.75" customHeight="1" s="902">
      <c r="A11" s="15" t="inlineStr">
        <is>
          <t>02021000</t>
        </is>
      </c>
      <c r="B11" s="16" t="inlineStr">
        <is>
          <t>Carcasses ou demi-carcasses, de bovins, congelées</t>
        </is>
      </c>
      <c r="C11" s="84" t="n">
        <v>1</v>
      </c>
    </row>
    <row r="12" ht="15.75" customHeight="1" s="902">
      <c r="A12" s="15" t="inlineStr">
        <is>
          <t>02022010</t>
        </is>
      </c>
      <c r="B12" s="16" t="inlineStr">
        <is>
          <t>Quartiers compensés de bovins, non désossés, congelés</t>
        </is>
      </c>
      <c r="C12" s="84" t="n">
        <v>1</v>
      </c>
    </row>
    <row r="13" ht="15.75" customHeight="1" s="902">
      <c r="A13" s="15" t="inlineStr">
        <is>
          <t>02022030</t>
        </is>
      </c>
      <c r="B13" s="16" t="inlineStr">
        <is>
          <t>Quartiers avant de bovins, attenants ou séparés, non désossés, congelés</t>
        </is>
      </c>
      <c r="C13" s="84" t="n">
        <v>1</v>
      </c>
    </row>
    <row r="14" ht="15.75" customHeight="1" s="902">
      <c r="A14" s="15" t="inlineStr">
        <is>
          <t>02022050</t>
        </is>
      </c>
      <c r="B14" s="16" t="inlineStr">
        <is>
          <t>Quartiers arrière de bovins, attenants ou séparés, non désossés, congelés</t>
        </is>
      </c>
      <c r="C14" s="84" t="n">
        <v>1</v>
      </c>
    </row>
    <row r="15" ht="26.75" customHeight="1" s="902">
      <c r="A15" s="15" t="inlineStr">
        <is>
          <t>02022090</t>
        </is>
      </c>
      <c r="B15" s="16" t="inlineStr">
        <is>
          <t>Viandes de bovins, non désossées, congelées (à l'excl. des carcasses et demi-carcasses, des quartiers compensés et des quartiers avant et arrière)</t>
        </is>
      </c>
      <c r="C15" s="84" t="n">
        <v>1</v>
      </c>
    </row>
    <row r="16" ht="50.75" customHeight="1" s="902">
      <c r="A16" s="15" t="inlineStr">
        <is>
          <t>02023010</t>
        </is>
      </c>
      <c r="B16" s="16" t="inlineStr">
        <is>
          <t>Quartiers avant de bovins, désossés, congelés, entiers ou découpés en cinq morceaux au maximum, chaque quartier avant étant présenté en un seul bloc de congélation, ou quartiers compensés présentés en deux blocs de congélation contenant, l'un, le quartier avant entier ou découpé en cinq morceaux au maximum et, l'autre, le quartier arrière, à l'excl. du filet, en un seul morceau</t>
        </is>
      </c>
      <c r="C16" s="84" t="n">
        <v>1.3</v>
      </c>
    </row>
    <row r="17" ht="15.75" customHeight="1" s="902">
      <c r="A17" s="15" t="inlineStr">
        <is>
          <t>02023050</t>
        </is>
      </c>
      <c r="B17" s="16" t="inlineStr">
        <is>
          <t>Découpes de quartiers avant et de poitrines australiennes de bovins, désossées, congelées</t>
        </is>
      </c>
      <c r="C17" s="84" t="n">
        <v>1.3</v>
      </c>
    </row>
    <row r="18" ht="62.75" customHeight="1" s="902">
      <c r="A18" s="15" t="inlineStr">
        <is>
          <t>02023090</t>
        </is>
      </c>
      <c r="B18" s="16" t="inlineStr">
        <is>
          <t>Viandes désossées de bovins, congelées (à l'excl. des quartiers avant entiers ou découpés en cinq morceaux au maximum, chaque quartier avant étant présenté en un seul bloc de congélation, ou quartiers compensés présentés en deux blocs de congélation contenant, l'un, le quartier avant entier ou découpé en cinq morceaux au maximum et, l'autre, le quartier arrière [sauf filet, en un seul morceau] ainsi que les découpes de quartiers avant et de poitrines australiennes)</t>
        </is>
      </c>
      <c r="C18" s="84" t="n">
        <v>1.3</v>
      </c>
    </row>
    <row r="19" ht="15.75" customHeight="1" s="902">
      <c r="A19" s="15" t="inlineStr">
        <is>
          <t>02031110</t>
        </is>
      </c>
      <c r="B19" s="16" t="inlineStr">
        <is>
          <t>Carcasses ou demi-carcasses, de porcins domestiques, fraîches ou réfrigérées</t>
        </is>
      </c>
      <c r="C19" s="84" t="n">
        <v>1</v>
      </c>
    </row>
    <row r="20" ht="15.75" customHeight="1" s="902">
      <c r="A20" s="15" t="inlineStr">
        <is>
          <t>02031190</t>
        </is>
      </c>
      <c r="B20" s="16" t="inlineStr">
        <is>
          <t>Carcasses ou demi-carcasses, de porcins non domestiques, fraîches ou réfrigérées</t>
        </is>
      </c>
      <c r="C20" s="84" t="n">
        <v>1</v>
      </c>
    </row>
    <row r="21" ht="15.75" customHeight="1" s="902">
      <c r="A21" s="15" t="inlineStr">
        <is>
          <t>02031211</t>
        </is>
      </c>
      <c r="B21" s="16" t="inlineStr">
        <is>
          <t>Jambons et morceaux de jambons, non désossés, de porcins domestiques, frais ou réfrigérés</t>
        </is>
      </c>
      <c r="C21" s="84" t="n">
        <v>1</v>
      </c>
    </row>
    <row r="22" ht="15.75" customHeight="1" s="902">
      <c r="A22" s="15" t="inlineStr">
        <is>
          <t>02031219</t>
        </is>
      </c>
      <c r="B22" s="16" t="inlineStr">
        <is>
          <t>Épaules et morceaux d'épaules, non désossés, de porcins domestiques, frais ou réfrigérés</t>
        </is>
      </c>
      <c r="C22" s="84" t="n">
        <v>1</v>
      </c>
    </row>
    <row r="23" ht="15.75" customHeight="1" s="902">
      <c r="A23" s="15" t="inlineStr">
        <is>
          <t>02031290</t>
        </is>
      </c>
      <c r="B23" s="16" t="inlineStr">
        <is>
          <t>Jambons, épaules et leurs morceaux, non désossés, de porcins non domestiques, frais ou réfrigérés</t>
        </is>
      </c>
      <c r="C23" s="84" t="n">
        <v>1</v>
      </c>
    </row>
    <row r="24" ht="15.75" customHeight="1" s="902">
      <c r="A24" s="15" t="inlineStr">
        <is>
          <t>02031911</t>
        </is>
      </c>
      <c r="B24" s="17" t="inlineStr">
        <is>
          <t>Parties avant et morceaux de parties avant, de porcins domestiques, frais ou réfrigérés</t>
        </is>
      </c>
      <c r="C24" s="84" t="n">
        <v>1</v>
      </c>
    </row>
    <row r="25" ht="15.75" customHeight="1" s="902">
      <c r="A25" s="15" t="inlineStr">
        <is>
          <t>02031913</t>
        </is>
      </c>
      <c r="B25" s="17" t="inlineStr">
        <is>
          <t>Longes et morceaux de longes, de porcins domestiques, frais ou réfrigérés</t>
        </is>
      </c>
      <c r="C25" s="84" t="n">
        <v>1</v>
      </c>
    </row>
    <row r="26" ht="15.75" customHeight="1" s="902">
      <c r="A26" s="15" t="inlineStr">
        <is>
          <t>02031915</t>
        </is>
      </c>
      <c r="B26" s="17" t="inlineStr">
        <is>
          <t>Poitrines (entrelardées) et morceaux de poitrines, de porcins domestiques, frais ou réfrigérés</t>
        </is>
      </c>
      <c r="C26" s="84" t="n">
        <v>1</v>
      </c>
    </row>
    <row r="27" ht="26.75" customHeight="1" s="902">
      <c r="A27" s="15" t="inlineStr">
        <is>
          <t>02031955</t>
        </is>
      </c>
      <c r="B27" s="17" t="inlineStr">
        <is>
          <t>Viandes désossées de porcins domestiques, fraîches ou réfrigérées (à l'excl. des poitrines [entrelardées] et des morceaux de poitrines)</t>
        </is>
      </c>
      <c r="C27" s="84" t="n">
        <v>1.3</v>
      </c>
    </row>
    <row r="28" ht="38.75" customHeight="1" s="902">
      <c r="A28" s="15" t="inlineStr">
        <is>
          <t>02031959</t>
        </is>
      </c>
      <c r="B28" s="17" t="inlineStr">
        <is>
          <t>Viandes non désossées, de porcins domestiques, fraîches ou réfrigérées (à l'excl. des carcasses ou demi-carcasses, des jambons, épaules et leurs morceaux ainsi que des parties avant, longes, poitrines et leurs morceaux)</t>
        </is>
      </c>
      <c r="C28" s="84" t="n">
        <v>1</v>
      </c>
    </row>
    <row r="29" ht="26.75" customHeight="1" s="902">
      <c r="A29" s="15" t="inlineStr">
        <is>
          <t>02031990</t>
        </is>
      </c>
      <c r="B29" s="17" t="inlineStr">
        <is>
          <t>Viandes de porcins non domestiques, fraîches ou réfrigérées (à l'excl. des carcasses ou demi-carcasses et des jambons, épaules et leurs morceaux, non désossés)</t>
        </is>
      </c>
      <c r="C29" s="84" t="n">
        <v>1</v>
      </c>
    </row>
    <row r="30" ht="15.75" customHeight="1" s="902">
      <c r="A30" s="15" t="inlineStr">
        <is>
          <t>02032110</t>
        </is>
      </c>
      <c r="B30" s="17" t="inlineStr">
        <is>
          <t>Carcasses ou demi-carcasses, de porcins domestiques, congelées</t>
        </is>
      </c>
      <c r="C30" s="84" t="n">
        <v>1</v>
      </c>
    </row>
    <row r="31" ht="15.75" customHeight="1" s="902">
      <c r="A31" s="15" t="inlineStr">
        <is>
          <t>02032190</t>
        </is>
      </c>
      <c r="B31" s="17" t="inlineStr">
        <is>
          <t>Carcasses ou demi-carcasses, de porcins non domestiques, congelées</t>
        </is>
      </c>
      <c r="C31" s="84" t="n">
        <v>1</v>
      </c>
    </row>
    <row r="32" ht="15.75" customHeight="1" s="902">
      <c r="A32" s="15" t="inlineStr">
        <is>
          <t>02032211</t>
        </is>
      </c>
      <c r="B32" s="17" t="inlineStr">
        <is>
          <t>Jambons et morceaux de jambons, non désossés, de porcins domestiques, congelés</t>
        </is>
      </c>
      <c r="C32" s="84" t="n">
        <v>1</v>
      </c>
    </row>
    <row r="33" ht="15.75" customHeight="1" s="902">
      <c r="A33" s="15" t="inlineStr">
        <is>
          <t>02032219</t>
        </is>
      </c>
      <c r="B33" s="17" t="inlineStr">
        <is>
          <t>Épaules et morceaux d'épaules, non désossés, de porcins domestiques, congelés</t>
        </is>
      </c>
      <c r="C33" s="84" t="n">
        <v>1</v>
      </c>
    </row>
    <row r="34" ht="15.75" customHeight="1" s="902">
      <c r="A34" s="15" t="inlineStr">
        <is>
          <t>02032290</t>
        </is>
      </c>
      <c r="B34" s="17" t="inlineStr">
        <is>
          <t>Jambons, épaules et leurs morceaux, non désossés, de porcins non domestiques, congelés</t>
        </is>
      </c>
      <c r="C34" s="84" t="n">
        <v>1</v>
      </c>
    </row>
    <row r="35" ht="15.75" customHeight="1" s="902">
      <c r="A35" s="15" t="inlineStr">
        <is>
          <t>02032911</t>
        </is>
      </c>
      <c r="B35" s="17" t="inlineStr">
        <is>
          <t>Parties avant et morceaux de parties avant, de porcins domestiques, congelés</t>
        </is>
      </c>
      <c r="C35" s="84" t="n">
        <v>1</v>
      </c>
    </row>
    <row r="36" ht="15.75" customHeight="1" s="902">
      <c r="A36" s="15" t="inlineStr">
        <is>
          <t>02032913</t>
        </is>
      </c>
      <c r="B36" s="17" t="inlineStr">
        <is>
          <t>Longes et morceaux de longes, de porcins domestiques, congelés</t>
        </is>
      </c>
      <c r="C36" s="84" t="n">
        <v>1</v>
      </c>
    </row>
    <row r="37" ht="15.75" customHeight="1" s="902">
      <c r="A37" s="15" t="inlineStr">
        <is>
          <t>02032915</t>
        </is>
      </c>
      <c r="B37" s="17" t="inlineStr">
        <is>
          <t>Poitrines (entrelardées) et morceaux de poitrines, de porcins domestiques, congelés</t>
        </is>
      </c>
      <c r="C37" s="84" t="n">
        <v>1</v>
      </c>
    </row>
    <row r="38" ht="26.75" customHeight="1" s="902">
      <c r="A38" s="15" t="inlineStr">
        <is>
          <t>02032955</t>
        </is>
      </c>
      <c r="B38" s="17" t="inlineStr">
        <is>
          <t>Viandes désossées de porcins domestiques, congelées (à l'excl. des poitrines [entrelardées] et des morceaux de poitrines)</t>
        </is>
      </c>
      <c r="C38" s="84" t="n">
        <v>1.3</v>
      </c>
    </row>
    <row r="39" ht="38.75" customHeight="1" s="902">
      <c r="A39" s="15" t="inlineStr">
        <is>
          <t>02032959</t>
        </is>
      </c>
      <c r="B39" s="17" t="inlineStr">
        <is>
          <t>Viandes non désossées, de porcins domestiques, congelées (à l'excl. des carcasses et demi-carcasses, des jambons, épaules et leurs morceaux ainsi que des parties avant, longes, poitrines [entrelardées] et leurs morceaux)</t>
        </is>
      </c>
      <c r="C39" s="84" t="n">
        <v>1</v>
      </c>
    </row>
    <row r="40" ht="26.75" customHeight="1" s="902">
      <c r="A40" s="15" t="inlineStr">
        <is>
          <t>02032990</t>
        </is>
      </c>
      <c r="B40" s="17" t="inlineStr">
        <is>
          <t>Viandes de porcins non domestiques, congelées (à l'excl. des carcasses et demi-carcasses ainsi que des jambons, épaules et leurs morceaux, non désossés)</t>
        </is>
      </c>
      <c r="C40" s="84" t="n">
        <v>1</v>
      </c>
    </row>
    <row r="41" ht="15.75" customHeight="1" s="902">
      <c r="A41" s="15" t="inlineStr">
        <is>
          <t>02041000</t>
        </is>
      </c>
      <c r="B41" s="17" t="inlineStr">
        <is>
          <t>Carcasses ou demi-carcasses, d'agneaux, fraîches ou réfrigérées</t>
        </is>
      </c>
      <c r="C41" s="84" t="n">
        <v>1</v>
      </c>
    </row>
    <row r="42" ht="26.75" customHeight="1" s="902">
      <c r="A42" s="15" t="inlineStr">
        <is>
          <t>02042100</t>
        </is>
      </c>
      <c r="B42" s="17" t="inlineStr">
        <is>
          <t>Carcasses ou demi-carcasses, d'ovins, fraîches ou réfrigérées (à l'excl. des carcasses ou demi-carcasses d'agneaux)</t>
        </is>
      </c>
      <c r="C42" s="84" t="n">
        <v>1</v>
      </c>
    </row>
    <row r="43" ht="15.75" customHeight="1" s="902">
      <c r="A43" s="15" t="inlineStr">
        <is>
          <t>02042210</t>
        </is>
      </c>
      <c r="B43" s="17" t="inlineStr">
        <is>
          <t>Casques ou demi-casques, d'ovins, frais ou réfrigérés</t>
        </is>
      </c>
      <c r="C43" s="84" t="n">
        <v>1</v>
      </c>
    </row>
    <row r="44" ht="15.75" customHeight="1" s="902">
      <c r="A44" s="15" t="inlineStr">
        <is>
          <t>02042230</t>
        </is>
      </c>
      <c r="B44" s="17" t="inlineStr">
        <is>
          <t>Carrés et/ou selles ou demi-carrés et/ou demi-selles, d'ovins, frais ou réfrigérés</t>
        </is>
      </c>
      <c r="C44" s="84" t="n">
        <v>1</v>
      </c>
    </row>
    <row r="45" ht="15.75" customHeight="1" s="902">
      <c r="A45" s="15" t="inlineStr">
        <is>
          <t>02042250</t>
        </is>
      </c>
      <c r="B45" s="17" t="inlineStr">
        <is>
          <t>Culottes ou demi-culottes, d'ovins, fraîches ou réfrigérées</t>
        </is>
      </c>
      <c r="C45" s="84" t="n">
        <v>1</v>
      </c>
    </row>
    <row r="46" ht="38.75" customHeight="1" s="902">
      <c r="A46" s="15" t="inlineStr">
        <is>
          <t>02042290</t>
        </is>
      </c>
      <c r="B46" s="17" t="inlineStr">
        <is>
          <t>Viandes non désossées, d'ovins, fraîches ou réfrigérées (à l'excl. des carcasses ou demi-carcasses, des casques ou demi-casques, des carrés et/ou selles ou demi-carrés et/ou demi-selles ainsi que des culottes ou demi-culottes)</t>
        </is>
      </c>
      <c r="C46" s="84" t="n">
        <v>1</v>
      </c>
    </row>
    <row r="47" ht="15.75" customHeight="1" s="902">
      <c r="A47" s="15" t="inlineStr">
        <is>
          <t>02042300</t>
        </is>
      </c>
      <c r="B47" s="17" t="inlineStr">
        <is>
          <t>Viandes désossées, d'ovins, fraîches ou réfrigérées</t>
        </is>
      </c>
      <c r="C47" s="84" t="n">
        <v>1.3</v>
      </c>
    </row>
    <row r="48" ht="15.75" customHeight="1" s="902">
      <c r="A48" s="15" t="inlineStr">
        <is>
          <t>02043000</t>
        </is>
      </c>
      <c r="B48" s="17" t="inlineStr">
        <is>
          <t>Carcasses ou demi-carcasses, d'agneaux, congelées</t>
        </is>
      </c>
      <c r="C48" s="84" t="n">
        <v>1</v>
      </c>
    </row>
    <row r="49" ht="15.75" customHeight="1" s="902">
      <c r="A49" s="15" t="inlineStr">
        <is>
          <t>02044100</t>
        </is>
      </c>
      <c r="B49" s="17" t="inlineStr">
        <is>
          <t>Carcasses ou demi-carcasses, d'ovins (à l'excl. des carcasses ou demi-carcasses d'agneaux), congelées</t>
        </is>
      </c>
      <c r="C49" s="84" t="n">
        <v>1</v>
      </c>
    </row>
    <row r="50" ht="15.75" customHeight="1" s="902">
      <c r="A50" s="15" t="inlineStr">
        <is>
          <t>02044210</t>
        </is>
      </c>
      <c r="B50" s="17" t="inlineStr">
        <is>
          <t>Casques ou demi-casques, d'ovins, congelés</t>
        </is>
      </c>
      <c r="C50" s="84" t="n">
        <v>1</v>
      </c>
    </row>
    <row r="51" ht="15.75" customHeight="1" s="902">
      <c r="A51" s="15" t="inlineStr">
        <is>
          <t>02044230</t>
        </is>
      </c>
      <c r="B51" s="17" t="inlineStr">
        <is>
          <t>Carrés et/ou selles ou demi-carrés et/ou demi-selles, d'ovins, congelés</t>
        </is>
      </c>
      <c r="C51" s="84" t="n">
        <v>1</v>
      </c>
    </row>
    <row r="52" ht="15.75" customHeight="1" s="902">
      <c r="A52" s="15" t="inlineStr">
        <is>
          <t>02044250</t>
        </is>
      </c>
      <c r="B52" s="17" t="inlineStr">
        <is>
          <t>Culottes ou demi-culottes, d'ovins, congelées</t>
        </is>
      </c>
      <c r="C52" s="84" t="n">
        <v>1</v>
      </c>
    </row>
    <row r="53" ht="26.75" customHeight="1" s="902">
      <c r="A53" s="15" t="inlineStr">
        <is>
          <t>02044290</t>
        </is>
      </c>
      <c r="B53" s="17" t="inlineStr">
        <is>
          <t>Morceaux non désossés, d'ovins, congelés (à l'excl. des carcasses ou demi-carcasses, des casques ou demi-casques, des carrés et/ou selles ou demi-carrés et/ou demi-selles ainsi que des culottes ou demi-culottes)</t>
        </is>
      </c>
      <c r="C53" s="84" t="n">
        <v>1</v>
      </c>
    </row>
    <row r="54" ht="15.75" customHeight="1" s="902">
      <c r="A54" s="15" t="inlineStr">
        <is>
          <t>02044310</t>
        </is>
      </c>
      <c r="B54" s="17" t="inlineStr">
        <is>
          <t>Viandes désossées d'agneau, congelées</t>
        </is>
      </c>
      <c r="C54" s="84" t="n">
        <v>1.3</v>
      </c>
    </row>
    <row r="55" ht="15.75" customHeight="1" s="902">
      <c r="A55" s="15" t="inlineStr">
        <is>
          <t>02044390</t>
        </is>
      </c>
      <c r="B55" s="17" t="inlineStr">
        <is>
          <t>Viandes désossées d'ovins, congelées (à l'excl. des viandes d'agneau)</t>
        </is>
      </c>
      <c r="C55" s="84" t="n">
        <v>1.3</v>
      </c>
    </row>
    <row r="56" ht="15.75" customHeight="1" s="902">
      <c r="A56" s="15" t="inlineStr">
        <is>
          <t>02045011</t>
        </is>
      </c>
      <c r="B56" s="17" t="inlineStr">
        <is>
          <t>Carcasses ou demi-carcasses, de caprins, fraîches ou réfrigérées</t>
        </is>
      </c>
      <c r="C56" s="84" t="n">
        <v>1</v>
      </c>
    </row>
    <row r="57" ht="15.75" customHeight="1" s="902">
      <c r="A57" s="15" t="inlineStr">
        <is>
          <t>02045013</t>
        </is>
      </c>
      <c r="B57" s="17" t="inlineStr">
        <is>
          <t>Casques ou demi-casques, de caprins, frais ou réfrigérés</t>
        </is>
      </c>
      <c r="C57" s="84" t="n">
        <v>1</v>
      </c>
    </row>
    <row r="58" ht="15.75" customHeight="1" s="902">
      <c r="A58" s="15" t="inlineStr">
        <is>
          <t>02045015</t>
        </is>
      </c>
      <c r="B58" s="17" t="inlineStr">
        <is>
          <t>Carrés et/ou selles ou demi-carrés et/ou demi-selles, de caprins, frais ou réfrigérés</t>
        </is>
      </c>
      <c r="C58" s="84" t="n">
        <v>1</v>
      </c>
    </row>
    <row r="59" ht="15.75" customHeight="1" s="902">
      <c r="A59" s="15" t="inlineStr">
        <is>
          <t>02045019</t>
        </is>
      </c>
      <c r="B59" s="17" t="inlineStr">
        <is>
          <t>Culottes ou demi-culottes, de caprins, fraîches ou réfrigérées</t>
        </is>
      </c>
      <c r="C59" s="84" t="n">
        <v>1</v>
      </c>
    </row>
    <row r="60" ht="38.75" customHeight="1" s="902">
      <c r="A60" s="15" t="inlineStr">
        <is>
          <t>02045031</t>
        </is>
      </c>
      <c r="B60" s="17" t="inlineStr">
        <is>
          <t>Morceaux non désossés, de caprins, frais ou réfrigérés (à l'excl. des carcasses ou demi-carcasses, des casques ou demi-casques, des carrés et/ou selles ou demi-carrés et/ou demi-selles ainsi que des culottes ou demi-culottes)</t>
        </is>
      </c>
      <c r="C60" s="84" t="n">
        <v>1</v>
      </c>
    </row>
    <row r="61" ht="15.75" customHeight="1" s="902">
      <c r="A61" s="15" t="inlineStr">
        <is>
          <t>02045039</t>
        </is>
      </c>
      <c r="B61" s="17" t="inlineStr">
        <is>
          <t>Morceaux désossés, de caprins, frais ou réfrigérés</t>
        </is>
      </c>
      <c r="C61" s="84" t="n">
        <v>1.3</v>
      </c>
    </row>
    <row r="62" ht="15.75" customHeight="1" s="902">
      <c r="A62" s="15" t="inlineStr">
        <is>
          <t>02045051</t>
        </is>
      </c>
      <c r="B62" s="17" t="inlineStr">
        <is>
          <t>Carcasses ou demi-carcasses, de caprins, congelées</t>
        </is>
      </c>
      <c r="C62" s="84" t="n">
        <v>1</v>
      </c>
    </row>
    <row r="63" ht="15.75" customHeight="1" s="902">
      <c r="A63" s="15" t="inlineStr">
        <is>
          <t>02045053</t>
        </is>
      </c>
      <c r="B63" s="17" t="inlineStr">
        <is>
          <t>Casques ou demi-casques, de caprins, congelés</t>
        </is>
      </c>
      <c r="C63" s="84" t="n">
        <v>1</v>
      </c>
    </row>
    <row r="64" ht="15.75" customHeight="1" s="902">
      <c r="A64" s="15" t="inlineStr">
        <is>
          <t>02045055</t>
        </is>
      </c>
      <c r="B64" s="17" t="inlineStr">
        <is>
          <t>Carrés et/ou selles ou demi-carrés et/ou demi-selles, de caprins, congelés</t>
        </is>
      </c>
      <c r="C64" s="84" t="n">
        <v>1</v>
      </c>
    </row>
    <row r="65" ht="15.75" customHeight="1" s="902">
      <c r="A65" s="15" t="inlineStr">
        <is>
          <t>02045059</t>
        </is>
      </c>
      <c r="B65" s="17" t="inlineStr">
        <is>
          <t>Culottes ou demi-culottes, de caprins, congelées</t>
        </is>
      </c>
      <c r="C65" s="84" t="n">
        <v>1</v>
      </c>
    </row>
    <row r="66" ht="26.75" customHeight="1" s="902">
      <c r="A66" s="15" t="inlineStr">
        <is>
          <t>02045071</t>
        </is>
      </c>
      <c r="B66" s="17" t="inlineStr">
        <is>
          <t>Morceaux non désossés, de caprins, congelés (à l'excl. des carcasses ou demi-carcasses, des casques ou demi-casques, des carrés et/ou selles ou demi-carrés et/ou demi-selles ainsi que des culottes ou demi-culottes)</t>
        </is>
      </c>
      <c r="C66" s="84" t="n">
        <v>1</v>
      </c>
    </row>
    <row r="67" ht="15.75" customHeight="1" s="902">
      <c r="A67" s="15" t="inlineStr">
        <is>
          <t>02045079</t>
        </is>
      </c>
      <c r="B67" s="17" t="inlineStr">
        <is>
          <t>Morceaux désossés, de caprins, congelés</t>
        </is>
      </c>
      <c r="C67" s="84" t="n">
        <v>1.3</v>
      </c>
    </row>
    <row r="68" ht="15.75" customHeight="1" s="902">
      <c r="A68" s="15" t="inlineStr">
        <is>
          <t>02050020</t>
        </is>
      </c>
      <c r="B68" s="17" t="inlineStr">
        <is>
          <t>Viandes des animaux des espèces chevaline, asine ou mulassière, fraîches ou réfrigérées</t>
        </is>
      </c>
      <c r="C68" s="84" t="n">
        <v>1</v>
      </c>
    </row>
    <row r="69" ht="15.75" customHeight="1" s="902">
      <c r="A69" s="15" t="inlineStr">
        <is>
          <t>02050080</t>
        </is>
      </c>
      <c r="B69" s="17" t="inlineStr">
        <is>
          <t>Viandes des animaux des espèces chevaline, asine ou mulassière, congelées</t>
        </is>
      </c>
      <c r="C69" s="84" t="n">
        <v>1</v>
      </c>
    </row>
    <row r="70" ht="26.75" customHeight="1" s="902">
      <c r="A70" s="15" t="inlineStr">
        <is>
          <t>02061095</t>
        </is>
      </c>
      <c r="B70" s="17" t="inlineStr">
        <is>
          <t>Onglets et hampes de bovins, comestibles, frais ou réfrigérés (à l'excl. de ceux destinés à la fabrication de produits pharmaceutiques)</t>
        </is>
      </c>
      <c r="C70" s="84" t="n">
        <v>1.3</v>
      </c>
    </row>
    <row r="71" ht="26.75" customHeight="1" s="902">
      <c r="A71" s="15" t="inlineStr">
        <is>
          <t>02061098</t>
        </is>
      </c>
      <c r="B71" s="17" t="inlineStr">
        <is>
          <t>Abats comestibles de bovins, frais ou réfrigérés (à l'excl. de ceux destinés à la fabrication de produits pharmaceutiques ainsi que des onglets et hampes)</t>
        </is>
      </c>
      <c r="C71" s="84" t="n">
        <v>1</v>
      </c>
    </row>
    <row r="72" ht="15.75" customHeight="1" s="902">
      <c r="A72" s="15" t="inlineStr">
        <is>
          <t>02062100</t>
        </is>
      </c>
      <c r="B72" s="17" t="inlineStr">
        <is>
          <t>Langues de bovins, comestibles, congelées</t>
        </is>
      </c>
      <c r="C72" s="84" t="n">
        <v>1</v>
      </c>
    </row>
    <row r="73" ht="15.75" customHeight="1" s="902">
      <c r="A73" s="15" t="inlineStr">
        <is>
          <t>02062200</t>
        </is>
      </c>
      <c r="B73" s="17" t="inlineStr">
        <is>
          <t>Foies de bovins, comestibles, congelés</t>
        </is>
      </c>
      <c r="C73" s="84" t="n">
        <v>1</v>
      </c>
    </row>
    <row r="74" ht="26.75" customHeight="1" s="902">
      <c r="A74" s="15" t="inlineStr">
        <is>
          <t>02062991</t>
        </is>
      </c>
      <c r="B74" s="17" t="inlineStr">
        <is>
          <t>Onglets et hampes de bovins, comestibles, congelés (à l'excl. de ceux destinés à la fabrication de produits pharmaceutiques)</t>
        </is>
      </c>
      <c r="C74" s="84" t="n">
        <v>1.3</v>
      </c>
    </row>
    <row r="75" ht="26.75" customHeight="1" s="902">
      <c r="A75" s="15" t="inlineStr">
        <is>
          <t>02062999</t>
        </is>
      </c>
      <c r="B75" s="17" t="inlineStr">
        <is>
          <t>Abats comestibles de bovins, congelés (à l'excl. de ceux destinés à la fabrication de produits pharmaceutiques ainsi que des langues, foies, onglets et hampes)</t>
        </is>
      </c>
      <c r="C75" s="84" t="n">
        <v>1.3</v>
      </c>
    </row>
    <row r="76" ht="15.75" customHeight="1" s="902">
      <c r="A76" s="15" t="inlineStr">
        <is>
          <t>02063000</t>
        </is>
      </c>
      <c r="B76" s="17" t="inlineStr">
        <is>
          <t>Abats comestibles de porcins, frais ou réfrigérés</t>
        </is>
      </c>
      <c r="C76" s="84" t="n">
        <v>1</v>
      </c>
    </row>
    <row r="77" ht="15.75" customHeight="1" s="902">
      <c r="A77" s="15" t="inlineStr">
        <is>
          <t>02064100</t>
        </is>
      </c>
      <c r="B77" s="17" t="inlineStr">
        <is>
          <t>Foies de porcins, comestibles, congelés</t>
        </is>
      </c>
      <c r="C77" s="84" t="n">
        <v>1</v>
      </c>
    </row>
    <row r="78" ht="15.75" customHeight="1" s="902">
      <c r="A78" s="15" t="inlineStr">
        <is>
          <t>02064900</t>
        </is>
      </c>
      <c r="B78" s="17" t="inlineStr">
        <is>
          <t>Abats comestibles de porcins, congelés (à l'excl. des foies)</t>
        </is>
      </c>
      <c r="C78" s="84" t="n">
        <v>1</v>
      </c>
    </row>
    <row r="79" ht="26.75" customHeight="1" s="902">
      <c r="A79" s="15" t="inlineStr">
        <is>
          <t>02068091</t>
        </is>
      </c>
      <c r="B79" s="17" t="inlineStr">
        <is>
          <t>Abats comestibles des animaux des espèces chevaline, asine ou mulassière, frais ou réfrigérés (à l'excl. de ceux destinés à la fabrication de produits pharmaceutiques)</t>
        </is>
      </c>
      <c r="C79" s="84" t="n">
        <v>1</v>
      </c>
    </row>
    <row r="80" ht="26.75" customHeight="1" s="902">
      <c r="A80" s="15" t="inlineStr">
        <is>
          <t>02068099</t>
        </is>
      </c>
      <c r="B80" s="17" t="inlineStr">
        <is>
          <t>Abats comestibles d'ovins ou de caprins, frais ou réfrigérés (à l'excl. de ceux destinés à la fabrication de produits pharmaceutiques)</t>
        </is>
      </c>
      <c r="C80" s="84" t="n">
        <v>1</v>
      </c>
    </row>
    <row r="81" ht="26.75" customHeight="1" s="902">
      <c r="A81" s="15" t="inlineStr">
        <is>
          <t>02069091</t>
        </is>
      </c>
      <c r="B81" s="17" t="inlineStr">
        <is>
          <t>Abats comestibles des animaux des espèces chevaline, asine ou mulassière, congelés (à l'excl. de ceux destinés à la fabrication de produits pharmaceutiques)</t>
        </is>
      </c>
      <c r="C81" s="84" t="n">
        <v>1</v>
      </c>
    </row>
    <row r="82" ht="26.75" customHeight="1" s="902">
      <c r="A82" s="15" t="inlineStr">
        <is>
          <t>02069099</t>
        </is>
      </c>
      <c r="B82" s="17" t="inlineStr">
        <is>
          <t>Abats comestibles d'ovins ou de caprins, congelés (à l'excl. de ceux destinés à la fabrication de produits pharmaceutiques)</t>
        </is>
      </c>
      <c r="C82" s="84" t="n">
        <v>1</v>
      </c>
    </row>
    <row r="83" ht="26.75" customHeight="1" s="902">
      <c r="A83" s="15" t="inlineStr">
        <is>
          <t>02071110</t>
        </is>
      </c>
      <c r="B83" s="17" t="inlineStr">
        <is>
          <t>Volailles de l'espèce Gallus domesticus, présentées plumées, sans boyaux, avec la tête et les pattes, dénommées "poulets 83%", fraîches ou réfrigérées</t>
        </is>
      </c>
      <c r="C83" s="84" t="n">
        <v>0.83</v>
      </c>
    </row>
    <row r="84" ht="26.75" customHeight="1" s="902">
      <c r="A84" s="15" t="inlineStr">
        <is>
          <t>02071130</t>
        </is>
      </c>
      <c r="B84" s="17" t="inlineStr">
        <is>
          <t>Volailles de l'espèce Gallus domesticus, présentées plumées, vidées, sans la tête ni les pattes, mais avec le cou, le coeur, le foie et le gésier, dénommées "poulets 70%", fraîches ou réfrigérées</t>
        </is>
      </c>
      <c r="C84" s="84" t="n">
        <v>1</v>
      </c>
    </row>
    <row r="85" ht="50.75" customHeight="1" s="902">
      <c r="A85" s="15" t="inlineStr">
        <is>
          <t>02071190</t>
        </is>
      </c>
      <c r="B85" s="17" t="inlineStr">
        <is>
          <t>Volailles de l'espèce Gallus domesticus, présentées plumées, vidées, sans la tête ni les pattes et sans le cou, le coeur, le foie et le gésier, dénommées "poulets 65%", fraîches ou réfrigérées, ou volailles de l'espèce Gallus domesticus autrement présentées, non découpées en morceaux, fraîches ou réfrigérées (à l'excl. des "poulets 83%" et des "poulets 70%")</t>
        </is>
      </c>
      <c r="C85" s="84" t="n">
        <v>1.077</v>
      </c>
    </row>
    <row r="86" ht="26.75" customHeight="1" s="902">
      <c r="A86" s="15" t="inlineStr">
        <is>
          <t>02071210</t>
        </is>
      </c>
      <c r="B86" s="17" t="inlineStr">
        <is>
          <t>Volailles de l'espèce Gallus domesticus, présentées plumées, vidées, sans la tête ni les pattes, mais avec le cou, le coeur, le foie et le gésier, dénommées "poulets 70%", congelées</t>
        </is>
      </c>
      <c r="C86" s="84" t="n">
        <v>1</v>
      </c>
    </row>
    <row r="87" ht="38.75" customHeight="1" s="902">
      <c r="A87" s="15" t="inlineStr">
        <is>
          <t>02071290</t>
        </is>
      </c>
      <c r="B87" s="17" t="inlineStr">
        <is>
          <t>Volailles de l'espèce Gallus domesticus, présentées plumées, vidées, sans la tête ni les pattes et sans le cou, le coeur, le foie et le gésier, dénommées "poulets 65%", congelées, ou volailles de l'espèce Gallus domesticus autrement présentées, non découpées en morceaux, congelées (à l'excl. des "poulets 70%")</t>
        </is>
      </c>
      <c r="C87" s="84" t="n">
        <v>1.077</v>
      </c>
    </row>
    <row r="88" ht="15.75" customHeight="1" s="902">
      <c r="A88" s="15" t="inlineStr">
        <is>
          <t>02071310</t>
        </is>
      </c>
      <c r="B88" s="17" t="inlineStr">
        <is>
          <t>Morceaux désossés de volailles de l'espèce Gallus domesticus, frais ou réfrigérés</t>
        </is>
      </c>
      <c r="C88" s="84" t="n">
        <v>1.6</v>
      </c>
    </row>
    <row r="89" ht="15.75" customHeight="1" s="902">
      <c r="A89" s="15" t="inlineStr">
        <is>
          <t>02071320</t>
        </is>
      </c>
      <c r="B89" s="17" t="inlineStr">
        <is>
          <t>Demis ou quarts de volailles de l'espèce Gallus domesticus, frais ou réfrigérés</t>
        </is>
      </c>
      <c r="C89" s="84" t="n">
        <v>1.077</v>
      </c>
    </row>
    <row r="90" ht="15.75" customHeight="1" s="902">
      <c r="A90" s="15" t="inlineStr">
        <is>
          <t>02071330</t>
        </is>
      </c>
      <c r="B90" s="17" t="inlineStr">
        <is>
          <t>Ailes entières, même sans la pointe, de volailles de l'espèce Gallus domesticus, fraîches ou réfrigérées</t>
        </is>
      </c>
      <c r="C90" s="84" t="n">
        <v>1.077</v>
      </c>
    </row>
    <row r="91" ht="26.75" customHeight="1" s="902">
      <c r="A91" s="15" t="inlineStr">
        <is>
          <t>02071340</t>
        </is>
      </c>
      <c r="B91" s="17" t="inlineStr">
        <is>
          <t>Dos, cous, dos avec cous, croupions ou pointes d'ailes de volailles de l'espèce Gallus domesticus, frais ou réfrigérés</t>
        </is>
      </c>
      <c r="C91" s="84" t="n">
        <v>1.077</v>
      </c>
    </row>
    <row r="92" ht="26.75" customHeight="1" s="902">
      <c r="A92" s="15" t="inlineStr">
        <is>
          <t>02071350</t>
        </is>
      </c>
      <c r="B92" s="17" t="inlineStr">
        <is>
          <t>Poitrines et morceaux de poitrines, non désossés, de volailles de l'espèce Gallus domesticus, frais ou réfrigérés</t>
        </is>
      </c>
      <c r="C92" s="84" t="n">
        <v>1.077</v>
      </c>
    </row>
    <row r="93" ht="15.75" customHeight="1" s="902">
      <c r="A93" s="15" t="inlineStr">
        <is>
          <t>02071360</t>
        </is>
      </c>
      <c r="B93" s="17" t="inlineStr">
        <is>
          <t>Cuisses et morceaux de cuisses, non désossés, de volailles de l'espèce Gallus domesticus, frais ou réfrigérés</t>
        </is>
      </c>
      <c r="C93" s="84" t="n">
        <v>1.077</v>
      </c>
    </row>
    <row r="94" ht="38.75" customHeight="1" s="902">
      <c r="A94" s="15" t="inlineStr">
        <is>
          <t>02071370</t>
        </is>
      </c>
      <c r="B94" s="17" t="inlineStr">
        <is>
          <t>Morceaux non désossés de volailles de l'espèce Gallus domesticus, frais ou réfrigérés (à l'excl. des demis ou quarts, des ailes entières, même sans la pointe, des dos, des cous, des dos avec cou, des croupions, des pointes d'ailes, des poitrines ou des cuisses et de leurs morceaux)</t>
        </is>
      </c>
      <c r="C94" s="84" t="n">
        <v>1.077</v>
      </c>
    </row>
    <row r="95" ht="15.75" customHeight="1" s="902">
      <c r="A95" s="15" t="inlineStr">
        <is>
          <t>02071391</t>
        </is>
      </c>
      <c r="B95" s="17" t="inlineStr">
        <is>
          <t>Foies de volailles de l'espèce Gallus domesticus, comestibles, frais ou réfrigérés</t>
        </is>
      </c>
      <c r="C95" s="84" t="n">
        <v>1</v>
      </c>
    </row>
    <row r="96" ht="15.75" customHeight="1" s="902">
      <c r="A96" s="15" t="inlineStr">
        <is>
          <t>02071399</t>
        </is>
      </c>
      <c r="B96" s="17" t="inlineStr">
        <is>
          <t>Abats comestibles de volailles de l'espèce Gallus domesticus, frais ou réfrigérés (à l'excl. des foies)</t>
        </is>
      </c>
      <c r="C96" s="84" t="n">
        <v>1</v>
      </c>
    </row>
    <row r="97" ht="15.75" customHeight="1" s="902">
      <c r="A97" s="15" t="inlineStr">
        <is>
          <t>02071410</t>
        </is>
      </c>
      <c r="B97" s="17" t="inlineStr">
        <is>
          <t>Morceaux désossés de volailles de l'espèce Gallus domesticus, congelés</t>
        </is>
      </c>
      <c r="C97" s="84" t="n">
        <v>1.6</v>
      </c>
    </row>
    <row r="98" ht="15.75" customHeight="1" s="902">
      <c r="A98" s="15" t="inlineStr">
        <is>
          <t>02071420</t>
        </is>
      </c>
      <c r="B98" s="17" t="inlineStr">
        <is>
          <t>Demis ou quarts de volailles de l'espèce Gallus domesticus, congelés</t>
        </is>
      </c>
      <c r="C98" s="84" t="n">
        <v>1.077</v>
      </c>
    </row>
    <row r="99" ht="15.75" customHeight="1" s="902">
      <c r="A99" s="15" t="inlineStr">
        <is>
          <t>02071430</t>
        </is>
      </c>
      <c r="B99" s="17" t="inlineStr">
        <is>
          <t>Ailes entières, même sans la pointe, de volailles de l'espèce Gallus domesticus, congelées</t>
        </is>
      </c>
      <c r="C99" s="84" t="n">
        <v>1.077</v>
      </c>
    </row>
    <row r="100" ht="15.75" customHeight="1" s="902">
      <c r="A100" s="15" t="inlineStr">
        <is>
          <t>02071440</t>
        </is>
      </c>
      <c r="B100" s="17" t="inlineStr">
        <is>
          <t>Dos, cous, dos avec cous, croupions ou pointes d'ailes, de volailles de l'espèce Gallus domesticus, congelés</t>
        </is>
      </c>
      <c r="C100" s="84" t="n">
        <v>1.077</v>
      </c>
    </row>
    <row r="101" ht="15.75" customHeight="1" s="902">
      <c r="A101" s="15" t="inlineStr">
        <is>
          <t>02071450</t>
        </is>
      </c>
      <c r="B101" s="17" t="inlineStr">
        <is>
          <t>Poitrines et morceaux de poitrines, non désossés, de volailles de l'espèce Gallus domesticus, congelés</t>
        </is>
      </c>
      <c r="C101" s="84" t="n">
        <v>1.077</v>
      </c>
    </row>
    <row r="102" ht="15.75" customHeight="1" s="902">
      <c r="A102" s="15" t="inlineStr">
        <is>
          <t>02071460</t>
        </is>
      </c>
      <c r="B102" s="17" t="inlineStr">
        <is>
          <t>Cuisses et morceaux de cuisses, non désossés, de volailles de l'espèce Gallus domesticus, congelés</t>
        </is>
      </c>
      <c r="C102" s="84" t="n">
        <v>1.077</v>
      </c>
    </row>
    <row r="103" ht="38.75" customHeight="1" s="902">
      <c r="A103" s="15" t="inlineStr">
        <is>
          <t>02071470</t>
        </is>
      </c>
      <c r="B103" s="17" t="inlineStr">
        <is>
          <t>Morceaux non désossés de volailles de l'espèce Gallus domesticus, congelés (à l'excl. des demis ou quarts, des ailes entières, même sans la pointe, des dos, des cous, des dos avec cous, des croupions, des pointes d'aile, des poitrines ou des cuisses et de leurs morceaux)</t>
        </is>
      </c>
      <c r="C103" s="84" t="n">
        <v>1.077</v>
      </c>
    </row>
    <row r="104" ht="15.75" customHeight="1" s="902">
      <c r="A104" s="15" t="inlineStr">
        <is>
          <t>02071491</t>
        </is>
      </c>
      <c r="B104" s="17" t="inlineStr">
        <is>
          <t>Foies de coqs ou de poules (des espèces domestiques), comestibles, congelés</t>
        </is>
      </c>
      <c r="C104" s="84" t="n">
        <v>1</v>
      </c>
    </row>
    <row r="105" ht="15.75" customHeight="1" s="902">
      <c r="A105" s="15" t="inlineStr">
        <is>
          <t>02071499</t>
        </is>
      </c>
      <c r="B105" s="17" t="inlineStr">
        <is>
          <t>Abats comestibles de volailles de l'espèce Gallus domesticus, congelés (à l'excl. des foies)</t>
        </is>
      </c>
      <c r="C105" s="84" t="n">
        <v>1</v>
      </c>
    </row>
    <row r="106" ht="26.75" customHeight="1" s="902">
      <c r="A106" s="15" t="inlineStr">
        <is>
          <t>02072410</t>
        </is>
      </c>
      <c r="B106" s="17" t="inlineStr">
        <is>
          <t>Dindons et dindes (des espèces domestiques), présentés plumés, vidés, sans la tête ni les pattes, mais avec le cou, le coeur, le foie et le gésier, dénommés "dindes 80%", frais ou réfrigérés</t>
        </is>
      </c>
      <c r="C106" s="84" t="n">
        <v>1.05</v>
      </c>
    </row>
    <row r="107" ht="38.75" customHeight="1" s="902">
      <c r="A107" s="15" t="inlineStr">
        <is>
          <t>02072490</t>
        </is>
      </c>
      <c r="B107" s="17" t="inlineStr">
        <is>
          <t>Dindons et dindes (des espèces domestiques), présentés plumés, vidés, sans la tête ni le cou, sans les pattes, le coeur, le foie et le gésier, dénommés "dindes 73%", frais ou réfrigérés, ou dindons et dindes autrement présentés, non découpés en morceaux, frais ou réfrigérés (à l'excl. des "dindes 80%")</t>
        </is>
      </c>
      <c r="C107" s="84" t="n">
        <v>1.05</v>
      </c>
    </row>
    <row r="108" ht="26.75" customHeight="1" s="902">
      <c r="A108" s="15" t="inlineStr">
        <is>
          <t>02072510</t>
        </is>
      </c>
      <c r="B108" s="17" t="inlineStr">
        <is>
          <t>Dindons et dindes (des espèces domestiques), présentés plumés, vidés, sans la tête ni les pattes, mais avec le cou, le coeur, le foie et le gésier, dénommés "dindes 80%", congelés</t>
        </is>
      </c>
      <c r="C108" s="84" t="n">
        <v>1.05</v>
      </c>
    </row>
    <row r="109" ht="38.75" customHeight="1" s="902">
      <c r="A109" s="15" t="inlineStr">
        <is>
          <t>02072590</t>
        </is>
      </c>
      <c r="B109" s="17" t="inlineStr">
        <is>
          <t>Dindons et dindes (des espèces domestiques), présentés plumés, vidés, sans la tête ni le cou et sans les pattes, le coeur, le foie et le gésier, dénommés "dindes 73%", congelés, ou dindons et dindes autrement présentés, non découpés en morceaux, congelés (à l'excl. des "dindes 80%")</t>
        </is>
      </c>
      <c r="C109" s="84" t="n">
        <v>1.05</v>
      </c>
    </row>
    <row r="110" ht="15.75" customHeight="1" s="902">
      <c r="A110" s="15" t="inlineStr">
        <is>
          <t>02072610</t>
        </is>
      </c>
      <c r="B110" s="17" t="inlineStr">
        <is>
          <t>Morceaux désossés de dindons et de dindes (des espèces domestiques), frais ou réfrigérés</t>
        </is>
      </c>
      <c r="C110" s="84" t="n">
        <v>1.138</v>
      </c>
    </row>
    <row r="111" ht="15.75" customHeight="1" s="902">
      <c r="A111" s="15" t="inlineStr">
        <is>
          <t>02072620</t>
        </is>
      </c>
      <c r="B111" s="17" t="inlineStr">
        <is>
          <t>Demis ou quarts de dindons et de dindes (des espèces domestiques), frais ou réfrigérés</t>
        </is>
      </c>
      <c r="C111" s="84" t="n">
        <v>1.077</v>
      </c>
    </row>
    <row r="112" ht="26.75" customHeight="1" s="902">
      <c r="A112" s="15" t="inlineStr">
        <is>
          <t>02072630</t>
        </is>
      </c>
      <c r="B112" s="17" t="inlineStr">
        <is>
          <t>Ailes entières, même sans la pointe, de dindons et de dindes (des espèces domestiques), fraîches ou réfrigérées</t>
        </is>
      </c>
      <c r="C112" s="84" t="n">
        <v>1.05</v>
      </c>
    </row>
    <row r="113" ht="26.75" customHeight="1" s="902">
      <c r="A113" s="15" t="inlineStr">
        <is>
          <t>02072640</t>
        </is>
      </c>
      <c r="B113" s="17" t="inlineStr">
        <is>
          <t>Dos, cous, dos avec cous, croupions ou pointes d'ailes, de dindons et de dindes (des espèces domestiques), frais ou réfrigérés</t>
        </is>
      </c>
      <c r="C113" s="84" t="n">
        <v>1.077</v>
      </c>
    </row>
    <row r="114" ht="26.75" customHeight="1" s="902">
      <c r="A114" s="15" t="inlineStr">
        <is>
          <t>02072650</t>
        </is>
      </c>
      <c r="B114" s="17" t="inlineStr">
        <is>
          <t>Poitrines et morceaux de poitrines, non désossés, de dindons et de dindes (des espèces domestiques), frais ou réfrigérés</t>
        </is>
      </c>
      <c r="C114" s="84" t="n">
        <v>1.05</v>
      </c>
    </row>
    <row r="115" ht="26.75" customHeight="1" s="902">
      <c r="A115" s="15" t="inlineStr">
        <is>
          <t>02072660</t>
        </is>
      </c>
      <c r="B115" s="17" t="inlineStr">
        <is>
          <t>Pilons et morceaux de pilons, non désossés, de dindons et de dindes (des espèces domestiques), frais ou réfrigérés</t>
        </is>
      </c>
      <c r="C115" s="84" t="n">
        <v>1.05</v>
      </c>
    </row>
    <row r="116" ht="26.75" customHeight="1" s="902">
      <c r="A116" s="15" t="inlineStr">
        <is>
          <t>02072670</t>
        </is>
      </c>
      <c r="B116" s="17" t="inlineStr">
        <is>
          <t>Cuisses et morceaux de cuisses, non désossés, de dindons et de dindes (des espèces domestiques), frais ou réfrigérés (à l'excl. des pilons)</t>
        </is>
      </c>
      <c r="C116" s="84" t="n">
        <v>1.05</v>
      </c>
    </row>
    <row r="117" ht="38.75" customHeight="1" s="902">
      <c r="A117" s="15" t="inlineStr">
        <is>
          <t>02072680</t>
        </is>
      </c>
      <c r="B117" s="17" t="inlineStr">
        <is>
          <t>Morceaux non désossés de dindons et de dindes (des espèces domestiques), frais ou réfrigérés (à l'excl. des demis ou quarts, des ailes entières, même sans la pointe, des dos, des cous, des dos avec cous, des croupions et des pointes d'ailes ainsi que des poitrines ou cuisses et de leurs morceaux)</t>
        </is>
      </c>
      <c r="C117" s="84" t="n">
        <v>1.05</v>
      </c>
    </row>
    <row r="118" ht="15.75" customHeight="1" s="902">
      <c r="A118" s="18" t="inlineStr">
        <is>
          <t>02072691</t>
        </is>
      </c>
      <c r="B118" s="17" t="inlineStr">
        <is>
          <t>Foies de dindes et dindons (des espèces domestiques), comestibles, frais ou réfrigérés</t>
        </is>
      </c>
      <c r="C118" s="84" t="n">
        <v>1</v>
      </c>
    </row>
    <row r="119" ht="15.75" customHeight="1" s="902">
      <c r="A119" s="15" t="inlineStr">
        <is>
          <t>02072699</t>
        </is>
      </c>
      <c r="B119" s="17" t="inlineStr">
        <is>
          <t>Abats comestibles de dindes et dindons (des espèces domestiques), frais ou réfrigérés (à l'excl. des foies)</t>
        </is>
      </c>
      <c r="C119" s="84" t="n">
        <v>1</v>
      </c>
    </row>
    <row r="120" ht="15.75" customHeight="1" s="902">
      <c r="A120" s="15" t="inlineStr">
        <is>
          <t>02072710</t>
        </is>
      </c>
      <c r="B120" s="17" t="inlineStr">
        <is>
          <t>Morceaux désossés de dindons ou de dindes (des espèces domestiques), congelés</t>
        </is>
      </c>
      <c r="C120" s="84" t="n">
        <v>1.138</v>
      </c>
    </row>
    <row r="121" ht="15.75" customHeight="1" s="902">
      <c r="A121" s="15" t="inlineStr">
        <is>
          <t>02072720</t>
        </is>
      </c>
      <c r="B121" s="17" t="inlineStr">
        <is>
          <t>Demis ou quarts de dindons ou de dindes (des espèces domestiques), congelés</t>
        </is>
      </c>
      <c r="C121" s="84" t="n">
        <v>1.077</v>
      </c>
    </row>
    <row r="122" ht="15.75" customHeight="1" s="902">
      <c r="A122" s="15" t="inlineStr">
        <is>
          <t>02072730</t>
        </is>
      </c>
      <c r="B122" s="17" t="inlineStr">
        <is>
          <t>Ailes entières, même sans la pointe, de dindons ou de dindes (des espèces domestiques), congelées</t>
        </is>
      </c>
      <c r="C122" s="84" t="n">
        <v>1.077</v>
      </c>
    </row>
    <row r="123" ht="26.75" customHeight="1" s="902">
      <c r="A123" s="15" t="inlineStr">
        <is>
          <t>02072740</t>
        </is>
      </c>
      <c r="B123" s="17" t="inlineStr">
        <is>
          <t>Dos, cous, dos avec cous, croupions, pointes d'ailes, de dindons ou de dindes (des espèces domestiques), congelés</t>
        </is>
      </c>
      <c r="C123" s="84" t="n">
        <v>1.077</v>
      </c>
    </row>
    <row r="124" ht="26.75" customHeight="1" s="902">
      <c r="A124" s="15" t="inlineStr">
        <is>
          <t>02072750</t>
        </is>
      </c>
      <c r="B124" s="17" t="inlineStr">
        <is>
          <t>Poitrines et morceaux de poitrines, non désossés, de dindons ou de dindes (des espèces domestiques), congelés</t>
        </is>
      </c>
      <c r="C124" s="84" t="n">
        <v>1.05</v>
      </c>
    </row>
    <row r="125" ht="15.75" customHeight="1" s="902">
      <c r="A125" s="15" t="inlineStr">
        <is>
          <t>02072760</t>
        </is>
      </c>
      <c r="B125" s="17" t="inlineStr">
        <is>
          <t>Pilons et morceaux de pilons, non désossés, de dindons ou de dindes (des espèces domestiques), congelés</t>
        </is>
      </c>
      <c r="C125" s="84" t="n">
        <v>1.05</v>
      </c>
    </row>
    <row r="126" ht="26.75" customHeight="1" s="902">
      <c r="A126" s="15" t="inlineStr">
        <is>
          <t>02072770</t>
        </is>
      </c>
      <c r="B126" s="17" t="inlineStr">
        <is>
          <t>Cuisses et morceaux de cuisses, non désossés, de dindons ou de dindes (des espèces domestiques), congelés (à l'excl. des pilons)</t>
        </is>
      </c>
      <c r="C126" s="84" t="n">
        <v>1.05</v>
      </c>
    </row>
    <row r="127" ht="38.75" customHeight="1" s="902">
      <c r="A127" s="15" t="inlineStr">
        <is>
          <t>02072780</t>
        </is>
      </c>
      <c r="B127" s="17" t="inlineStr">
        <is>
          <t>Morceaux non désossés de dindons ou de dindes (des espèces domestiques), congelés (à l'excl. des demis ou quarts, des ailes entières, même sans la pointe, des dos, des cous, des dos avec cous, des croupions, des pointes d'ailes ainsi que des poitrines ou cuisses et de leurs morceaux)</t>
        </is>
      </c>
      <c r="C127" s="84" t="n">
        <v>1.077</v>
      </c>
    </row>
    <row r="128" ht="15.75" customHeight="1" s="902">
      <c r="A128" s="15" t="inlineStr">
        <is>
          <t>02072791</t>
        </is>
      </c>
      <c r="B128" s="17" t="inlineStr">
        <is>
          <t>Foies de dindes et dindons (des espèces domestiques), comestibles, congelés</t>
        </is>
      </c>
      <c r="C128" s="84" t="n">
        <v>1</v>
      </c>
    </row>
    <row r="129" ht="15.75" customHeight="1" s="902">
      <c r="A129" s="15" t="inlineStr">
        <is>
          <t>02072799</t>
        </is>
      </c>
      <c r="B129" s="17" t="inlineStr">
        <is>
          <t>Abats comestibles de dindons ou de dindes (des espèces domestiques), congelés (à l'excl. des foies)</t>
        </is>
      </c>
      <c r="C129" s="84" t="n">
        <v>1</v>
      </c>
    </row>
    <row r="130" ht="26.75" customHeight="1" s="902">
      <c r="A130" s="15" t="inlineStr">
        <is>
          <t>02074120</t>
        </is>
      </c>
      <c r="B130" s="17" t="inlineStr">
        <is>
          <t>Canards domestiques, présentés plumés, saignés, non vidés ou sans boyaux, avec la tête et les pattes, dénommés "canards 85 %", non découpés en morceaux, frais ou réfrigérés</t>
        </is>
      </c>
      <c r="C130" s="84" t="n">
        <v>1</v>
      </c>
    </row>
    <row r="131" ht="26.75" customHeight="1" s="902">
      <c r="A131" s="15" t="inlineStr">
        <is>
          <t>02074130</t>
        </is>
      </c>
      <c r="B131" s="17" t="inlineStr">
        <is>
          <t>Canards domestiques, présentés plumés, vidés, sans la tête ni les pattes mais avec le cou, le coeur, le foie et le gésier, dénommés "canards 70 %", non découpés en morceaux, frais ou réfrigérés</t>
        </is>
      </c>
      <c r="C131" s="84" t="n">
        <v>1</v>
      </c>
    </row>
    <row r="132" ht="12" customHeight="1" s="902">
      <c r="A132" s="15" t="inlineStr">
        <is>
          <t>02074180</t>
        </is>
      </c>
      <c r="B132" s="17" t="inlineStr">
        <is>
          <t>Canards domestiques, présentés plumés, vidés, sans la tête ni les pattes et sans le cou, le coeur, le foie et le gésier, dénommés "canards 63 %", non découpés en morceaux, frais ou réfrigérés</t>
        </is>
      </c>
      <c r="C132" s="84" t="n">
        <v>1.11</v>
      </c>
    </row>
    <row r="133" ht="26.75" customHeight="1" s="902">
      <c r="A133" s="15" t="inlineStr">
        <is>
          <t>02074230</t>
        </is>
      </c>
      <c r="B133" s="17" t="inlineStr">
        <is>
          <t>Canards domestiques, présentés plumés, vidés, sans la tête ni les pattes mais avec le cou, le coeur, le foie et le gésier, dénommés "canards 70%", non découpés en morceaux, congelés</t>
        </is>
      </c>
      <c r="C133" s="84" t="n">
        <v>1</v>
      </c>
    </row>
    <row r="134" ht="26.75" customHeight="1" s="902">
      <c r="A134" s="15" t="inlineStr">
        <is>
          <t>02074280</t>
        </is>
      </c>
      <c r="B134" s="17" t="inlineStr">
        <is>
          <t>Canards domestiques, présentés plumés, vidés, sans la tête ni les pattes et sans le cou, le coeur, le foie et le gésier, dénommés "canards 63%", ou autrement présentés, non découpés en morceaux, congelés</t>
        </is>
      </c>
      <c r="C134" s="84" t="n">
        <v>1.11</v>
      </c>
    </row>
    <row r="135" ht="15.75" customHeight="1" s="902">
      <c r="A135" s="15" t="inlineStr">
        <is>
          <t>02074300</t>
        </is>
      </c>
      <c r="B135" s="17" t="inlineStr">
        <is>
          <t>Foies gras de canards domestiques, frais ou réfrigérés</t>
        </is>
      </c>
      <c r="C135" s="84" t="n">
        <v>1</v>
      </c>
    </row>
    <row r="136" ht="15.75" customHeight="1" s="902">
      <c r="A136" s="19" t="inlineStr">
        <is>
          <t>02074410</t>
        </is>
      </c>
      <c r="B136" s="20" t="inlineStr">
        <is>
          <t>Morceaux désossés de canards domestiques, frais ou réfrigérés</t>
        </is>
      </c>
      <c r="C136" s="85" t="n">
        <v>1.6</v>
      </c>
    </row>
    <row r="137" ht="15.75" customHeight="1" s="902">
      <c r="A137" s="19" t="inlineStr">
        <is>
          <t>02074421</t>
        </is>
      </c>
      <c r="B137" s="20" t="inlineStr">
        <is>
          <t>Demis ou quarts de canards domestiques, frais ou réfrigérés</t>
        </is>
      </c>
      <c r="C137" s="85" t="n">
        <v>1.1</v>
      </c>
    </row>
    <row r="138" ht="15.75" customHeight="1" s="902">
      <c r="A138" s="19" t="inlineStr">
        <is>
          <t>02074431</t>
        </is>
      </c>
      <c r="B138" s="20" t="inlineStr">
        <is>
          <t>Ailes entières de canards domestiques, fraîches ou réfrigérées</t>
        </is>
      </c>
      <c r="C138" s="85" t="n">
        <v>1.08</v>
      </c>
    </row>
    <row r="139" ht="15.75" customHeight="1" s="902">
      <c r="A139" s="19" t="inlineStr">
        <is>
          <t>02074441</t>
        </is>
      </c>
      <c r="B139" s="20" t="inlineStr">
        <is>
          <t>Dos, cous, dos avec cous, croupions ou pointes d’ailes, de canards domestiques, frais ou réfrigérés</t>
        </is>
      </c>
      <c r="C139" s="85" t="n">
        <v>1.08</v>
      </c>
    </row>
    <row r="140" ht="15.75" customHeight="1" s="902">
      <c r="A140" s="19" t="inlineStr">
        <is>
          <t>02074451</t>
        </is>
      </c>
      <c r="B140" s="20" t="inlineStr">
        <is>
          <t>Poitrines et morceaux de poitrines, non désossés, de canards domestiques, frais ou réfrigérés</t>
        </is>
      </c>
      <c r="C140" s="85" t="n">
        <v>1.08</v>
      </c>
    </row>
    <row r="141" ht="15.75" customHeight="1" s="902">
      <c r="A141" s="19" t="inlineStr">
        <is>
          <t>02074461</t>
        </is>
      </c>
      <c r="B141" s="20" t="inlineStr">
        <is>
          <t>Cuisses et morceaux de cuisses, non désossés, de canards domestiques, frais ou réfrigérés</t>
        </is>
      </c>
      <c r="C141" s="85" t="n">
        <v>1.08</v>
      </c>
    </row>
    <row r="142" ht="15.75" customHeight="1" s="902">
      <c r="A142" s="19" t="inlineStr">
        <is>
          <t>02074471</t>
        </is>
      </c>
      <c r="B142" s="20" t="inlineStr">
        <is>
          <t>Paletots, non désossés, de canards domestiques, frais ou réfrigérés</t>
        </is>
      </c>
      <c r="C142" s="85" t="n">
        <v>1</v>
      </c>
    </row>
    <row r="143" ht="15.75" customHeight="1" s="902">
      <c r="A143" s="19" t="inlineStr">
        <is>
          <t>02074481</t>
        </is>
      </c>
      <c r="B143" s="20" t="inlineStr">
        <is>
          <t>Morceaux, non désossés, de canards domestiques, n.d.a., frais ou réfrigérés</t>
        </is>
      </c>
      <c r="C143" s="85" t="n">
        <v>1.08</v>
      </c>
    </row>
    <row r="144" ht="15.75" customHeight="1" s="902">
      <c r="A144" s="15" t="inlineStr">
        <is>
          <t>02074491</t>
        </is>
      </c>
      <c r="B144" s="17" t="inlineStr">
        <is>
          <t>Foies de canards domestiques, frais ou réfrigérés (à l’excl. des foies gras)</t>
        </is>
      </c>
      <c r="C144" s="84" t="n">
        <v>1</v>
      </c>
    </row>
    <row r="145" ht="15.75" customHeight="1" s="902">
      <c r="A145" s="19" t="inlineStr">
        <is>
          <t>02074499</t>
        </is>
      </c>
      <c r="B145" s="20" t="inlineStr">
        <is>
          <t>Abats comestibles de canards domestiques, frais ou réfrigérés (à l'excl. des foies)</t>
        </is>
      </c>
      <c r="C145" s="85" t="n">
        <v>1</v>
      </c>
    </row>
    <row r="146" ht="15.75" customHeight="1" s="902">
      <c r="A146" s="19" t="inlineStr">
        <is>
          <t>02074510</t>
        </is>
      </c>
      <c r="B146" s="20" t="inlineStr">
        <is>
          <t>Morceaux désossés de canards domestiques, congelés</t>
        </is>
      </c>
      <c r="C146" s="85" t="n">
        <v>1.6</v>
      </c>
    </row>
    <row r="147" ht="15.75" customHeight="1" s="902">
      <c r="A147" s="19" t="inlineStr">
        <is>
          <t>02074521</t>
        </is>
      </c>
      <c r="B147" s="20" t="inlineStr">
        <is>
          <t>Demis ou quarts de canards domestiques, congelés</t>
        </is>
      </c>
      <c r="C147" s="85" t="n">
        <v>1.1</v>
      </c>
    </row>
    <row r="148" ht="15.75" customHeight="1" s="902">
      <c r="A148" s="19" t="inlineStr">
        <is>
          <t>02074531</t>
        </is>
      </c>
      <c r="B148" s="20" t="inlineStr">
        <is>
          <t>Ailes entières de canards domestiques, congelées</t>
        </is>
      </c>
      <c r="C148" s="85" t="n">
        <v>1.08</v>
      </c>
    </row>
    <row r="149" ht="15.75" customHeight="1" s="902">
      <c r="A149" s="19" t="inlineStr">
        <is>
          <t>02074541</t>
        </is>
      </c>
      <c r="B149" s="20" t="inlineStr">
        <is>
          <t>Dos, cous, dos avec cous, croupions ou pointes d’ailes, de canards domestiques, congelés</t>
        </is>
      </c>
      <c r="C149" s="85" t="n">
        <v>1.08</v>
      </c>
    </row>
    <row r="150" ht="15.75" customHeight="1" s="902">
      <c r="A150" s="19" t="inlineStr">
        <is>
          <t>02074551</t>
        </is>
      </c>
      <c r="B150" s="20" t="inlineStr">
        <is>
          <t>Poitrines et morceaux de poitrines, non désossés, de canards domestiques, congelés</t>
        </is>
      </c>
      <c r="C150" s="85" t="n">
        <v>1.08</v>
      </c>
    </row>
    <row r="151" ht="15.75" customHeight="1" s="902">
      <c r="A151" s="19" t="inlineStr">
        <is>
          <t>02074561</t>
        </is>
      </c>
      <c r="B151" s="20" t="inlineStr">
        <is>
          <t>Cuisses et morceaux de cuisses, non désossés, de canards domestiques, congelés</t>
        </is>
      </c>
      <c r="C151" s="85" t="n">
        <v>1.08</v>
      </c>
    </row>
    <row r="152" ht="15.75" customHeight="1" s="902">
      <c r="A152" s="19" t="inlineStr">
        <is>
          <t>02074571</t>
        </is>
      </c>
      <c r="B152" s="20" t="inlineStr">
        <is>
          <t>Paletots, non désossés, de canards domestiques, congelés</t>
        </is>
      </c>
      <c r="C152" s="85" t="n">
        <v>1</v>
      </c>
    </row>
    <row r="153" ht="15.75" customHeight="1" s="902">
      <c r="A153" s="19" t="inlineStr">
        <is>
          <t>02074581</t>
        </is>
      </c>
      <c r="B153" s="20" t="inlineStr">
        <is>
          <t>Morceaux, non désossés, de canards domestiques, congelés, n.d.a.</t>
        </is>
      </c>
      <c r="C153" s="85" t="n">
        <v>1</v>
      </c>
    </row>
    <row r="154" ht="15.75" customHeight="1" s="902">
      <c r="A154" s="19" t="inlineStr">
        <is>
          <t>02074593</t>
        </is>
      </c>
      <c r="B154" s="20" t="inlineStr">
        <is>
          <t>Foies gras de canards domestiques, congelés</t>
        </is>
      </c>
      <c r="C154" s="85" t="n">
        <v>1</v>
      </c>
    </row>
    <row r="155" ht="15.75" customHeight="1" s="902">
      <c r="A155" s="19" t="inlineStr">
        <is>
          <t>02074595</t>
        </is>
      </c>
      <c r="B155" s="20" t="inlineStr">
        <is>
          <t>Foies de canards domestiques, congelés (à l'excl. des foies gras)</t>
        </is>
      </c>
      <c r="C155" s="85" t="n">
        <v>1</v>
      </c>
    </row>
    <row r="156" ht="15.75" customHeight="1" s="902">
      <c r="A156" s="19" t="inlineStr">
        <is>
          <t>02074599</t>
        </is>
      </c>
      <c r="B156" s="20" t="inlineStr">
        <is>
          <t>Abats comestibles de canards domestiques, congelés (à l'excl. des foies)</t>
        </is>
      </c>
      <c r="C156" s="85" t="n">
        <v>1</v>
      </c>
    </row>
    <row r="157" ht="26.75" customHeight="1" s="902">
      <c r="A157" s="19" t="inlineStr">
        <is>
          <t>02075110</t>
        </is>
      </c>
      <c r="B157" s="20" t="inlineStr">
        <is>
          <t>Oies domestiques, présentées plumées, saignées, non vidées, avec la tête et les pattes, dénommées "oies 82 %", non découpées en morceaux, fraîches ou réfrigérées</t>
        </is>
      </c>
      <c r="C157" s="85" t="n">
        <v>1</v>
      </c>
    </row>
    <row r="158" ht="26.75" customHeight="1" s="902">
      <c r="A158" s="19" t="inlineStr">
        <is>
          <t>02075190</t>
        </is>
      </c>
      <c r="B158" s="20" t="inlineStr">
        <is>
          <t>Oies domestiques, présentées plumées, vidées, sans la tête ni les pattes, avec ou sans le coeur et le gésier, dénommées "oies 75 %", ou autrement présentées, non découpées en morceaux, fraîches ou réfrigérées</t>
        </is>
      </c>
      <c r="C158" s="85" t="n">
        <v>1</v>
      </c>
    </row>
    <row r="159" ht="26.75" customHeight="1" s="902">
      <c r="A159" s="19" t="inlineStr">
        <is>
          <t>02075210</t>
        </is>
      </c>
      <c r="B159" s="20" t="inlineStr">
        <is>
          <t>Oies domestiques, présentées plumées, saignées, non vidées, avec la tête et les pattes, dénommées "oies 82 %", non découpées en morceaux, congelées</t>
        </is>
      </c>
      <c r="C159" s="85" t="n">
        <v>1</v>
      </c>
    </row>
    <row r="160" ht="26.75" customHeight="1" s="902">
      <c r="A160" s="19" t="inlineStr">
        <is>
          <t>02075290</t>
        </is>
      </c>
      <c r="B160" s="20" t="inlineStr">
        <is>
          <t>Oies domestiques, présentées plumées, vidées, sans la tête ni les pattes, avec ou sans le coeur et le gésier, dénommées "oies 75 %", ou autrement présentées, non découpées en morceaux, congelées</t>
        </is>
      </c>
      <c r="C160" s="85" t="n">
        <v>1</v>
      </c>
    </row>
    <row r="161" ht="15.75" customHeight="1" s="902">
      <c r="A161" s="19" t="inlineStr">
        <is>
          <t>02075300</t>
        </is>
      </c>
      <c r="B161" s="20" t="inlineStr">
        <is>
          <t>Foies gras d’oies domestiques, frais ou réfrigérés</t>
        </is>
      </c>
      <c r="C161" s="85" t="n">
        <v>1</v>
      </c>
    </row>
    <row r="162" ht="15.75" customHeight="1" s="902">
      <c r="A162" s="19" t="inlineStr">
        <is>
          <t>02075410</t>
        </is>
      </c>
      <c r="B162" s="20" t="inlineStr">
        <is>
          <t>Morceaux désossés d’oies domestiques, frais ou réfrigérés</t>
        </is>
      </c>
      <c r="C162" s="85" t="n">
        <v>1.6</v>
      </c>
    </row>
    <row r="163" ht="15.75" customHeight="1" s="902">
      <c r="A163" s="19" t="inlineStr">
        <is>
          <t>02075421</t>
        </is>
      </c>
      <c r="B163" s="20" t="inlineStr">
        <is>
          <t>Demis ou quarts d’oies domestiques, frais ou réfrigérés</t>
        </is>
      </c>
      <c r="C163" s="85" t="n">
        <v>1</v>
      </c>
    </row>
    <row r="164" ht="15.75" customHeight="1" s="902">
      <c r="A164" s="19" t="inlineStr">
        <is>
          <t>02075431</t>
        </is>
      </c>
      <c r="B164" s="20" t="inlineStr">
        <is>
          <t>Ailes entières d'oies domestiques, fraîches ou réfrigérées</t>
        </is>
      </c>
      <c r="C164" s="85" t="n">
        <v>1.08</v>
      </c>
    </row>
    <row r="165" ht="15.75" customHeight="1" s="902">
      <c r="A165" s="19" t="inlineStr">
        <is>
          <t>02075441</t>
        </is>
      </c>
      <c r="B165" s="20" t="inlineStr">
        <is>
          <t>Dos, cous, dos avec cous, croupions ou pointes d’ailes, d'oies domestiques, frais ou réfrigérés</t>
        </is>
      </c>
      <c r="C165" s="85" t="n">
        <v>1.08</v>
      </c>
    </row>
    <row r="166" ht="15.75" customHeight="1" s="902">
      <c r="A166" s="19" t="inlineStr">
        <is>
          <t>02075451</t>
        </is>
      </c>
      <c r="B166" s="20" t="inlineStr">
        <is>
          <t>Poitrines et morceaux de poitrines, non désossés, d’oies domestiques, frais ou réfrigérés</t>
        </is>
      </c>
      <c r="C166" s="85" t="n">
        <v>1</v>
      </c>
    </row>
    <row r="167" ht="15.75" customHeight="1" s="902">
      <c r="A167" s="19" t="inlineStr">
        <is>
          <t>02075461</t>
        </is>
      </c>
      <c r="B167" s="20" t="inlineStr">
        <is>
          <t>Cuisses et morceaux de cuisses, non désossés, d’oies domestiques, frais ou réfrigérés</t>
        </is>
      </c>
      <c r="C167" s="85" t="n">
        <v>1</v>
      </c>
    </row>
    <row r="168" ht="15.75" customHeight="1" s="902">
      <c r="A168" s="19" t="inlineStr">
        <is>
          <t>02075471</t>
        </is>
      </c>
      <c r="B168" s="20" t="inlineStr">
        <is>
          <t>Paletots, non désossés, d'oies domestiques, frais ou réfrigérés</t>
        </is>
      </c>
      <c r="C168" s="85" t="n">
        <v>1</v>
      </c>
    </row>
    <row r="169" ht="15.75" customHeight="1" s="902">
      <c r="A169" s="19" t="inlineStr">
        <is>
          <t>02075481</t>
        </is>
      </c>
      <c r="B169" s="20" t="inlineStr">
        <is>
          <t>Morceaux, non désossés, d’oies domestiques, frais ou réfrigérés, n.d.a.</t>
        </is>
      </c>
      <c r="C169" s="85" t="n">
        <v>1.08</v>
      </c>
    </row>
    <row r="170" ht="15.75" customHeight="1" s="902">
      <c r="A170" s="19" t="inlineStr">
        <is>
          <t>02075491</t>
        </is>
      </c>
      <c r="B170" s="20" t="inlineStr">
        <is>
          <t>Foies d’oies domestiques, frais ou réfrigérés (à l’excl. des foies gras)</t>
        </is>
      </c>
      <c r="C170" s="85" t="n">
        <v>1</v>
      </c>
    </row>
    <row r="171" ht="15.75" customHeight="1" s="902">
      <c r="A171" s="19" t="inlineStr">
        <is>
          <t>02075499</t>
        </is>
      </c>
      <c r="B171" s="20" t="inlineStr">
        <is>
          <t>Abats comestibles d'oies domestiques, frais ou réfrigérés (à l'excl. des foies)</t>
        </is>
      </c>
      <c r="C171" s="85" t="n">
        <v>1</v>
      </c>
    </row>
    <row r="172" ht="15.75" customHeight="1" s="902">
      <c r="A172" s="19" t="inlineStr">
        <is>
          <t>02075510</t>
        </is>
      </c>
      <c r="B172" s="20" t="inlineStr">
        <is>
          <t>Morceaux désossés d’oies domestiques, congelés</t>
        </is>
      </c>
      <c r="C172" s="85" t="n">
        <v>1.6</v>
      </c>
    </row>
    <row r="173" ht="15.75" customHeight="1" s="902">
      <c r="A173" s="19" t="inlineStr">
        <is>
          <t>02075521</t>
        </is>
      </c>
      <c r="B173" s="20" t="inlineStr">
        <is>
          <t>Demis ou quarts d’oies domestiques, congelés</t>
        </is>
      </c>
      <c r="C173" s="85" t="n">
        <v>1</v>
      </c>
    </row>
    <row r="174" ht="15.75" customHeight="1" s="902">
      <c r="A174" s="19" t="inlineStr">
        <is>
          <t>02075531</t>
        </is>
      </c>
      <c r="B174" s="20" t="inlineStr">
        <is>
          <t>Ailes entières d'oies domestiques, congelées</t>
        </is>
      </c>
      <c r="C174" s="85" t="n">
        <v>1.08</v>
      </c>
    </row>
    <row r="175" ht="15.75" customHeight="1" s="902">
      <c r="A175" s="19" t="inlineStr">
        <is>
          <t>02075541</t>
        </is>
      </c>
      <c r="B175" s="20" t="inlineStr">
        <is>
          <t>Dos, cous, dos avec cous, croupions ou pointes d’ailes, d’oies domestiques, congelés</t>
        </is>
      </c>
      <c r="C175" s="85" t="n">
        <v>1.08</v>
      </c>
    </row>
    <row r="176" ht="15.75" customHeight="1" s="902">
      <c r="A176" s="19" t="inlineStr">
        <is>
          <t>02075551</t>
        </is>
      </c>
      <c r="B176" s="20" t="inlineStr">
        <is>
          <t>Poitrines et morceaux de poitrines, non désossés, d’oies domestiques, congelés</t>
        </is>
      </c>
      <c r="C176" s="85" t="n">
        <v>1</v>
      </c>
    </row>
    <row r="177" ht="15.75" customHeight="1" s="902">
      <c r="A177" s="19" t="inlineStr">
        <is>
          <t>02075561</t>
        </is>
      </c>
      <c r="B177" s="20" t="inlineStr">
        <is>
          <t>Cuisses et morceaux de cuisses, non désossés, d’oies domestiques, congelés</t>
        </is>
      </c>
      <c r="C177" s="85" t="n">
        <v>1</v>
      </c>
    </row>
    <row r="178" ht="15.75" customHeight="1" s="902">
      <c r="A178" s="19" t="inlineStr">
        <is>
          <t>02075571</t>
        </is>
      </c>
      <c r="B178" s="20" t="inlineStr">
        <is>
          <t>Paletots, non désossés, d'oies domestiques, congelés</t>
        </is>
      </c>
      <c r="C178" s="85" t="n">
        <v>1</v>
      </c>
    </row>
    <row r="179" ht="15.75" customHeight="1" s="902">
      <c r="A179" s="19" t="inlineStr">
        <is>
          <t>02075581</t>
        </is>
      </c>
      <c r="B179" s="20" t="inlineStr">
        <is>
          <t>Morceaux, non désossés, d'oies domestiques, congelés, n.d.a.</t>
        </is>
      </c>
      <c r="C179" s="85" t="n">
        <v>1.08</v>
      </c>
    </row>
    <row r="180" ht="15.75" customHeight="1" s="902">
      <c r="A180" s="19" t="inlineStr">
        <is>
          <t>02075593</t>
        </is>
      </c>
      <c r="B180" s="20" t="inlineStr">
        <is>
          <t>Foies gras d’oies domestiques, congelés</t>
        </is>
      </c>
      <c r="C180" s="85" t="n">
        <v>1</v>
      </c>
    </row>
    <row r="181" ht="15.75" customHeight="1" s="902">
      <c r="A181" s="19" t="inlineStr">
        <is>
          <t>02075595</t>
        </is>
      </c>
      <c r="B181" s="20" t="inlineStr">
        <is>
          <t>Foies d'oies domestiques, congelés (à l'excl. des foies gras)</t>
        </is>
      </c>
      <c r="C181" s="85" t="n">
        <v>1</v>
      </c>
    </row>
    <row r="182" ht="15.75" customHeight="1" s="902">
      <c r="A182" s="19" t="inlineStr">
        <is>
          <t>02075599</t>
        </is>
      </c>
      <c r="B182" s="20" t="inlineStr">
        <is>
          <t>Abats comestibles d'oies domestiques, congelés (à l'excl. des foies)</t>
        </is>
      </c>
      <c r="C182" s="85" t="n">
        <v>1</v>
      </c>
    </row>
    <row r="183" ht="15.75" customHeight="1" s="902">
      <c r="A183" s="19" t="inlineStr">
        <is>
          <t>02076005</t>
        </is>
      </c>
      <c r="B183" s="20" t="inlineStr">
        <is>
          <t>Pintades domestiques, non découpées en morceaux, fraîches, réfrigérées ou congelées</t>
        </is>
      </c>
      <c r="C183" s="85" t="n">
        <v>1</v>
      </c>
    </row>
    <row r="184" ht="15.75" customHeight="1" s="902">
      <c r="A184" s="19" t="inlineStr">
        <is>
          <t>02076010</t>
        </is>
      </c>
      <c r="B184" s="20" t="inlineStr">
        <is>
          <t>Morceaux désossés de pintades domestiques, frais, réfrigérés ou congelés</t>
        </is>
      </c>
      <c r="C184" s="85" t="n">
        <v>1.6</v>
      </c>
    </row>
    <row r="185" ht="15.75" customHeight="1" s="902">
      <c r="A185" s="19" t="inlineStr">
        <is>
          <t>02076021</t>
        </is>
      </c>
      <c r="B185" s="20" t="inlineStr">
        <is>
          <t>Demis ou quarts de pintades domestiques, frais, réfrigérés ou congelés</t>
        </is>
      </c>
      <c r="C185" s="85" t="n">
        <v>1</v>
      </c>
    </row>
    <row r="186" ht="15.75" customHeight="1" s="902">
      <c r="A186" s="19" t="inlineStr">
        <is>
          <t>02076031</t>
        </is>
      </c>
      <c r="B186" s="20" t="inlineStr">
        <is>
          <t>Ailes entières de pintades domestiques, fraîches, réfrigérées ou congelées</t>
        </is>
      </c>
      <c r="C186" s="85" t="n">
        <v>1.08</v>
      </c>
    </row>
    <row r="187" ht="15.75" customHeight="1" s="902">
      <c r="A187" s="19" t="inlineStr">
        <is>
          <t>02076041</t>
        </is>
      </c>
      <c r="B187" s="20" t="inlineStr">
        <is>
          <t>Dos, cous, dos avec cous, croupions ou pointes d’ailes de pintades domestiques, frais, réfrigérés ou congelés</t>
        </is>
      </c>
      <c r="C187" s="85" t="n">
        <v>1.08</v>
      </c>
    </row>
    <row r="188" ht="15.75" customHeight="1" s="902">
      <c r="A188" s="19" t="inlineStr">
        <is>
          <t>02076051</t>
        </is>
      </c>
      <c r="B188" s="20" t="inlineStr">
        <is>
          <t>Poitrines et morceaux de poitrines, non désossés, de pintades domestiques, frais, réfrigérés ou congelés</t>
        </is>
      </c>
      <c r="C188" s="85" t="n">
        <v>1.08</v>
      </c>
    </row>
    <row r="189" ht="15.75" customHeight="1" s="902">
      <c r="A189" s="19" t="inlineStr">
        <is>
          <t>02076061</t>
        </is>
      </c>
      <c r="B189" s="20" t="inlineStr">
        <is>
          <t>Cuisses et morceaux de cuisses, non désossés, de pintades domestiques, frais, réfrigérés ou congelés</t>
        </is>
      </c>
      <c r="C189" s="85" t="n">
        <v>1.08</v>
      </c>
    </row>
    <row r="190" ht="15.75" customHeight="1" s="902">
      <c r="A190" s="19" t="inlineStr">
        <is>
          <t>02076081</t>
        </is>
      </c>
      <c r="B190" s="20" t="inlineStr">
        <is>
          <t>Morceaux, non désossés, de pintades domestiques, frais, réfrigérés ou congelés, n.d.a.</t>
        </is>
      </c>
      <c r="C190" s="85" t="n">
        <v>1.08</v>
      </c>
    </row>
    <row r="191" ht="15.75" customHeight="1" s="902">
      <c r="A191" s="15" t="inlineStr">
        <is>
          <t>02076091</t>
        </is>
      </c>
      <c r="B191" s="17" t="inlineStr">
        <is>
          <t>Foies de pintades domestiques, frais, réfrigérés ou congelés</t>
        </is>
      </c>
      <c r="C191" s="84" t="n">
        <v>1</v>
      </c>
    </row>
    <row r="192" ht="15.75" customHeight="1" s="902">
      <c r="A192" s="15" t="inlineStr">
        <is>
          <t>02076099</t>
        </is>
      </c>
      <c r="B192" s="17" t="inlineStr">
        <is>
          <t>Abats comestibles de pintades domestiques, frais, réfrigérés ou congelés (à l’excl. des foies)</t>
        </is>
      </c>
      <c r="C192" s="84" t="n">
        <v>1</v>
      </c>
    </row>
    <row r="193" ht="15.75" customHeight="1" s="902">
      <c r="A193" s="15" t="inlineStr">
        <is>
          <t>02081010</t>
        </is>
      </c>
      <c r="B193" s="17" t="inlineStr">
        <is>
          <t>Viandes et abats comestibles de lapins domestiques, frais, réfrigérés ou congelés</t>
        </is>
      </c>
      <c r="C193" s="84" t="n">
        <v>1</v>
      </c>
    </row>
    <row r="194" ht="26.75" customHeight="1" s="902">
      <c r="A194" s="15" t="inlineStr">
        <is>
          <t>02081090</t>
        </is>
      </c>
      <c r="B194" s="17" t="inlineStr">
        <is>
          <t>Viandes et abats comestibles de lapins des espèces non domestiques ou de lièvres, frais, réfrigérés ou congelés</t>
        </is>
      </c>
      <c r="C194" s="84" t="n">
        <v>1</v>
      </c>
    </row>
    <row r="195" ht="15.75" customHeight="1" s="902">
      <c r="A195" s="15" t="inlineStr">
        <is>
          <t>02089010</t>
        </is>
      </c>
      <c r="B195" s="17" t="inlineStr">
        <is>
          <t>Viandes et abats comestibles de pigeons (des espèces domestiques), frais, réfrigérés ou congelés</t>
        </is>
      </c>
      <c r="C195" s="84" t="n">
        <v>0.65</v>
      </c>
    </row>
    <row r="196" ht="26.75" customHeight="1" s="902">
      <c r="A196" s="15" t="inlineStr">
        <is>
          <t>02089030</t>
        </is>
      </c>
      <c r="B196" s="17" t="inlineStr">
        <is>
          <t>Viandes et abats comestibles de gibier, frais, réfrigérés ou congelés (à l'excl. des viandes et abats de lapins, de lièvres ou de sanglier)</t>
        </is>
      </c>
      <c r="C196" s="84" t="n">
        <v>1</v>
      </c>
    </row>
    <row r="197" ht="15.75" customHeight="1" s="902">
      <c r="A197" s="15" t="inlineStr">
        <is>
          <t>02089070</t>
        </is>
      </c>
      <c r="B197" s="17" t="inlineStr">
        <is>
          <t>Cuisses de grenouilles, fraîches, réfrigérées ou congelées</t>
        </is>
      </c>
      <c r="C197" s="84" t="n">
        <v>1</v>
      </c>
    </row>
    <row r="198" ht="15.75" customHeight="1" s="902">
      <c r="A198" s="15" t="inlineStr">
        <is>
          <t>02091011</t>
        </is>
      </c>
      <c r="B198" s="17" t="inlineStr">
        <is>
          <t>Lard de porc sans parties maigres, frais, réfrigéré, congelé, salé ou en saumure</t>
        </is>
      </c>
      <c r="C198" s="84" t="n">
        <v>1</v>
      </c>
    </row>
    <row r="199" ht="15.75" customHeight="1" s="902">
      <c r="A199" s="15" t="inlineStr">
        <is>
          <t>02091019</t>
        </is>
      </c>
      <c r="B199" s="17" t="inlineStr">
        <is>
          <t>Lard de porc sans parties maigres, séché ou fumé</t>
        </is>
      </c>
      <c r="C199" s="84" t="n">
        <v>1</v>
      </c>
    </row>
    <row r="200" ht="26.75" customHeight="1" s="902">
      <c r="A200" s="15" t="inlineStr">
        <is>
          <t>02091090</t>
        </is>
      </c>
      <c r="B200" s="17" t="inlineStr">
        <is>
          <t>Graisse de porc sans parties maigres, non fondue ni autrement extraite, fraîche, réfrigérée, congelée, salée ou en saumure, séchée ou fumée (à l'excl. du lard)</t>
        </is>
      </c>
      <c r="C200" s="84" t="n">
        <v>1.2</v>
      </c>
    </row>
    <row r="201" ht="26.75" customHeight="1" s="902">
      <c r="A201" s="15" t="inlineStr">
        <is>
          <t>02099000</t>
        </is>
      </c>
      <c r="B201" s="17" t="inlineStr">
        <is>
          <t>Graisse de volailles non fondue ni autrement extraite, fraîche, réfrigérée, congelée, salée ou en saumure, séchée ou fumée</t>
        </is>
      </c>
      <c r="C201" s="84" t="n">
        <v>0.75</v>
      </c>
    </row>
    <row r="202" ht="15.75" customHeight="1" s="902">
      <c r="A202" s="15" t="inlineStr">
        <is>
          <t>02101111</t>
        </is>
      </c>
      <c r="B202" s="17" t="inlineStr">
        <is>
          <t>Jambons et morceaux de jambons, non désossés, de porcins (des espèces domestiques), salés ou en saumure</t>
        </is>
      </c>
      <c r="C202" s="84" t="n">
        <v>1</v>
      </c>
    </row>
    <row r="203" ht="15.75" customHeight="1" s="902">
      <c r="A203" s="15" t="inlineStr">
        <is>
          <t>02101119</t>
        </is>
      </c>
      <c r="B203" s="17" t="inlineStr">
        <is>
          <t>Épaules et morceaux d'épaules, non désossés, de porcins (des espèces domestiques), salés ou en saumure</t>
        </is>
      </c>
      <c r="C203" s="84" t="n">
        <v>1</v>
      </c>
    </row>
    <row r="204" ht="15.75" customHeight="1" s="902">
      <c r="A204" s="15" t="inlineStr">
        <is>
          <t>02101131</t>
        </is>
      </c>
      <c r="B204" s="17" t="inlineStr">
        <is>
          <t>Jambons et morceaux de jambons, non désossés, de porcins (des espèces domestiques), séchés ou fumés</t>
        </is>
      </c>
      <c r="C204" s="84" t="n">
        <v>1.2</v>
      </c>
    </row>
    <row r="205" ht="15.75" customHeight="1" s="902">
      <c r="A205" s="15" t="inlineStr">
        <is>
          <t>02101139</t>
        </is>
      </c>
      <c r="B205" s="17" t="inlineStr">
        <is>
          <t>Épaules et morceaux d'épaules, non désossés, de porcins (des espèces domestiques), séchés ou fumés</t>
        </is>
      </c>
      <c r="C205" s="84" t="n">
        <v>1.2</v>
      </c>
    </row>
    <row r="206" ht="26.75" customHeight="1" s="902">
      <c r="A206" s="15" t="inlineStr">
        <is>
          <t>02101190</t>
        </is>
      </c>
      <c r="B206" s="17" t="inlineStr">
        <is>
          <t>Jambons, épaules et morceaux de jambons et d'épaules, non désossés, de porcins des espèces non domestiques, salés ou en saumure, séchés ou fumés</t>
        </is>
      </c>
      <c r="C206" s="84" t="n">
        <v>1.2</v>
      </c>
    </row>
    <row r="207" ht="15.75" customHeight="1" s="902">
      <c r="A207" s="15" t="inlineStr">
        <is>
          <t>02101211</t>
        </is>
      </c>
      <c r="B207" s="17" t="inlineStr">
        <is>
          <t>Poitrines (entrelardées) et morceaux de poitrines, de porcins (des espèces domestiques), salés ou en saumure</t>
        </is>
      </c>
      <c r="C207" s="84" t="n">
        <v>1</v>
      </c>
    </row>
    <row r="208" ht="15.75" customHeight="1" s="902">
      <c r="A208" s="15" t="inlineStr">
        <is>
          <t>02101219</t>
        </is>
      </c>
      <c r="B208" s="17" t="inlineStr">
        <is>
          <t>Poitrines (entrelardées) et morceaux de poitrines, de porcins (des espèces domestiques), séchés ou fumés</t>
        </is>
      </c>
      <c r="C208" s="84" t="n">
        <v>1.2</v>
      </c>
    </row>
    <row r="209" ht="26.75" customHeight="1" s="902">
      <c r="A209" s="15" t="inlineStr">
        <is>
          <t>02101290</t>
        </is>
      </c>
      <c r="B209" s="17" t="inlineStr">
        <is>
          <t>Poitrines (entrelardées) et morceaux de poitrines, de porcins des espèces non domestiques, salés ou en saumure, séchés ou fumés</t>
        </is>
      </c>
      <c r="C209" s="84" t="n">
        <v>1.2</v>
      </c>
    </row>
    <row r="210" ht="15.75" customHeight="1" s="902">
      <c r="A210" s="15" t="inlineStr">
        <is>
          <t>02101910</t>
        </is>
      </c>
      <c r="B210" s="17" t="inlineStr">
        <is>
          <t>Demi-carcasses de bacon ou trois-quarts avant, de porcins (des espèces domestiques), salés ou en saumure</t>
        </is>
      </c>
      <c r="C210" s="84" t="n">
        <v>1</v>
      </c>
    </row>
    <row r="211" ht="15.75" customHeight="1" s="902">
      <c r="A211" s="15" t="inlineStr">
        <is>
          <t>02101920</t>
        </is>
      </c>
      <c r="B211" s="17" t="inlineStr">
        <is>
          <t>Trois-quarts arrière ou milieux, de porcins (des espèces domestiques), salés ou en saumure</t>
        </is>
      </c>
      <c r="C211" s="84" t="n">
        <v>1</v>
      </c>
    </row>
    <row r="212" ht="15.75" customHeight="1" s="902">
      <c r="A212" s="15" t="inlineStr">
        <is>
          <t>02101930</t>
        </is>
      </c>
      <c r="B212" s="17" t="inlineStr">
        <is>
          <t>Parties avant et morceaux de parties avant, de porcins (des espèces domestiques), salés ou en saumure</t>
        </is>
      </c>
      <c r="C212" s="84" t="n">
        <v>1</v>
      </c>
    </row>
    <row r="213" ht="15.75" customHeight="1" s="902">
      <c r="A213" s="15" t="inlineStr">
        <is>
          <t>02101940</t>
        </is>
      </c>
      <c r="B213" s="17" t="inlineStr">
        <is>
          <t>Longes et morceaux de longes, de porcins (des espèces domestiques), salés ou en saumure</t>
        </is>
      </c>
      <c r="C213" s="84" t="n">
        <v>1</v>
      </c>
    </row>
    <row r="214" ht="38.75" customHeight="1" s="902">
      <c r="A214" s="15" t="inlineStr">
        <is>
          <t>02101950</t>
        </is>
      </c>
      <c r="B214" s="17" t="inlineStr">
        <is>
          <t>Viandes de porcins (des espèces domestiques), salées ou en saumure (à l'excl. des jambons, épaules et leurs morceaux, des poitrines [entrelardées] et leurs morceaux, des demi-carcasses de bacon ou trois-quarts avant, des trois-quarts arrière ou milieux, des parties avant et leurs morceaux ainsi que des longes et leurs morceaux)</t>
        </is>
      </c>
      <c r="C214" s="84" t="n">
        <v>1</v>
      </c>
    </row>
    <row r="215" ht="15.75" customHeight="1" s="902">
      <c r="A215" s="15" t="inlineStr">
        <is>
          <t>02101960</t>
        </is>
      </c>
      <c r="B215" s="17" t="inlineStr">
        <is>
          <t>Parties avant et morceaux de parties avant, de porcins (des espèces domestiques), séchés ou fumés</t>
        </is>
      </c>
      <c r="C215" s="84" t="n">
        <v>1.2</v>
      </c>
    </row>
    <row r="216" ht="15.75" customHeight="1" s="902">
      <c r="A216" s="15" t="inlineStr">
        <is>
          <t>02101970</t>
        </is>
      </c>
      <c r="B216" s="17" t="inlineStr">
        <is>
          <t>Longes et morceaux de longes, de porcins (des espèces domestiques), séchés ou fumés</t>
        </is>
      </c>
      <c r="C216" s="84" t="n">
        <v>1.2</v>
      </c>
    </row>
    <row r="217" ht="26.75" customHeight="1" s="902">
      <c r="A217" s="15" t="inlineStr">
        <is>
          <t>02101981</t>
        </is>
      </c>
      <c r="B217" s="17" t="inlineStr">
        <is>
          <t>Viandes désossées de porcins (des espèces domestiques), séchées ou fumées (à l'excl. des poitrines [entrelardées] et leurs morceaux)</t>
        </is>
      </c>
      <c r="C217" s="84" t="n">
        <v>1.56</v>
      </c>
    </row>
    <row r="218" ht="38.75" customHeight="1" s="902">
      <c r="A218" s="15" t="inlineStr">
        <is>
          <t>02101989</t>
        </is>
      </c>
      <c r="B218" s="17" t="inlineStr">
        <is>
          <t>Viandes non désossées de porcins (des espèces domestiques), séchées ou fumées (à l'excl. des jambons, épaules et leurs morceaux, des poitrines [entrelardées] et leurs morceaux, des parties avant et leurs morceaux ainsi que des longes et leurs morceaux)</t>
        </is>
      </c>
      <c r="C218" s="84" t="n">
        <v>1.2</v>
      </c>
    </row>
    <row r="219" ht="26.75" customHeight="1" s="902">
      <c r="A219" s="15" t="inlineStr">
        <is>
          <t>02101990</t>
        </is>
      </c>
      <c r="B219" s="17" t="inlineStr">
        <is>
          <t>Viandes de porcins des espèces non domestiques, salées ou en saumure, séchées ou fumées (à l'excl. des jambons, épaules et leurs morceaux, non désossés, ainsi que des poitrines [entrelardées] et leurs morceaux)</t>
        </is>
      </c>
      <c r="C219" s="84" t="n">
        <v>1.2</v>
      </c>
    </row>
    <row r="220" ht="15.75" customHeight="1" s="902">
      <c r="A220" s="15" t="inlineStr">
        <is>
          <t>02102010</t>
        </is>
      </c>
      <c r="B220" s="17" t="inlineStr">
        <is>
          <t>Viandes non désossées de bovins, salées ou en saumure, séchées ou fumées</t>
        </is>
      </c>
      <c r="C220" s="84" t="n">
        <v>1.3</v>
      </c>
    </row>
    <row r="221" ht="15.75" customHeight="1" s="902">
      <c r="A221" s="15" t="inlineStr">
        <is>
          <t>02102090</t>
        </is>
      </c>
      <c r="B221" s="17" t="inlineStr">
        <is>
          <t>Viandes désossées de bovins, salées ou en saumure, séchées ou fumées</t>
        </is>
      </c>
      <c r="C221" s="84" t="n">
        <v>1.69</v>
      </c>
    </row>
    <row r="222" ht="26.75" customHeight="1" s="902">
      <c r="A222" s="15" t="inlineStr">
        <is>
          <t>02109100</t>
        </is>
      </c>
      <c r="B222" s="17" t="inlineStr">
        <is>
          <t>Viandes et abats comestibles, salés ou en saumure, séchés ou fumés; farines et poudres, comestibles, de viandes et d'abats, de primates</t>
        </is>
      </c>
      <c r="C222" s="84" t="n">
        <v>1.45</v>
      </c>
    </row>
    <row r="223" ht="15.75" customHeight="1" s="902">
      <c r="A223" s="15" t="inlineStr">
        <is>
          <t>02109910</t>
        </is>
      </c>
      <c r="B223" s="17" t="inlineStr">
        <is>
          <t>Viandes de cheval, salées ou en saumure ou bien séchées</t>
        </is>
      </c>
      <c r="C223" s="84" t="n">
        <v>1</v>
      </c>
    </row>
    <row r="224" ht="15.75" customHeight="1" s="902">
      <c r="A224" s="15" t="inlineStr">
        <is>
          <t>02109921</t>
        </is>
      </c>
      <c r="B224" s="17" t="inlineStr">
        <is>
          <t>Viandes non désossées d'ovins et de caprins, salées ou en saumure, séchées ou fumées</t>
        </is>
      </c>
      <c r="C224" s="84" t="n">
        <v>1</v>
      </c>
    </row>
    <row r="225" ht="15.75" customHeight="1" s="902">
      <c r="A225" s="15" t="inlineStr">
        <is>
          <t>02109929</t>
        </is>
      </c>
      <c r="B225" s="17" t="inlineStr">
        <is>
          <t>Viandes désossées d'ovins et de caprins, salées ou en saumure, séchées ou fumées</t>
        </is>
      </c>
      <c r="C225" s="84" t="n">
        <v>1.3</v>
      </c>
    </row>
    <row r="226" ht="15.75" customHeight="1" s="902">
      <c r="A226" s="15" t="inlineStr">
        <is>
          <t>02109949</t>
        </is>
      </c>
      <c r="B226" s="17" t="inlineStr">
        <is>
          <t>Abats comestibles de porcins (des espèces domestiques), salés ou en saumure, séchés ou fumés</t>
        </is>
      </c>
      <c r="C226" s="84" t="n">
        <v>1</v>
      </c>
    </row>
    <row r="227" ht="15.75" customHeight="1" s="902">
      <c r="A227" s="15" t="inlineStr">
        <is>
          <t>02109951</t>
        </is>
      </c>
      <c r="B227" s="17" t="inlineStr">
        <is>
          <t>Onglets et hampes de bovins, comestibles, salés ou en saumure, séchés ou fumés (à l'excl. des foies)</t>
        </is>
      </c>
      <c r="C227" s="84" t="n">
        <v>1.3</v>
      </c>
    </row>
    <row r="228" ht="15.75" customHeight="1" s="902">
      <c r="A228" s="15" t="inlineStr">
        <is>
          <t>02109959</t>
        </is>
      </c>
      <c r="B228" s="17" t="inlineStr">
        <is>
          <t>Abats comestibles de bovins, salés ou en saumure, séchés ou fumés (à l'excl. des onglets et des hampes)</t>
        </is>
      </c>
      <c r="C228" s="84" t="n">
        <v>1</v>
      </c>
    </row>
    <row r="229" ht="15.75" customHeight="1" s="902">
      <c r="A229" s="15" t="inlineStr">
        <is>
          <t>02109971</t>
        </is>
      </c>
      <c r="B229" s="17" t="inlineStr">
        <is>
          <t>Foies gras d'oies ou de canards, comestibles, salés ou en saumure</t>
        </is>
      </c>
      <c r="C229" s="84" t="n">
        <v>1</v>
      </c>
    </row>
    <row r="230" ht="26.75" customHeight="1" s="902">
      <c r="A230" s="15" t="inlineStr">
        <is>
          <t>02109979</t>
        </is>
      </c>
      <c r="B230" s="17" t="inlineStr">
        <is>
          <t>Foies de volailles, comestibles, salés ou en saumure, séchés ou fumés (à l'excl. des foies gras d'oies ou de canards)</t>
        </is>
      </c>
      <c r="C230" s="84" t="n">
        <v>1</v>
      </c>
    </row>
    <row r="231" ht="26.75" customHeight="1" s="902">
      <c r="A231" s="15" t="inlineStr">
        <is>
          <t>05040000</t>
        </is>
      </c>
      <c r="B231" s="17" t="inlineStr">
        <is>
          <t>Boyaux, vessies et estomacs d'animaux (autres que ceux de poissons), entiers ou en morceaux, à l'état frais, réfrigéré, congelé, salé ou en saumure, séché ou fumé</t>
        </is>
      </c>
      <c r="C231" s="84" t="n">
        <v>1</v>
      </c>
    </row>
    <row r="232" ht="26.75" customHeight="1" s="902">
      <c r="A232" s="15" t="inlineStr">
        <is>
          <t>15011090</t>
        </is>
      </c>
      <c r="B232" s="17" t="inlineStr">
        <is>
          <t>Saindoux fondu ou autrement extrait (autre que destiné à des usages industriels/techniques et à l’excl. de la stéarine solaire et de l’huile de saindoux)</t>
        </is>
      </c>
      <c r="C232" s="84" t="n">
        <v>1.2</v>
      </c>
    </row>
    <row r="233" ht="26.75" customHeight="1" s="902">
      <c r="A233" s="15" t="inlineStr">
        <is>
          <t>15012090</t>
        </is>
      </c>
      <c r="B233" s="17" t="inlineStr">
        <is>
          <t>Graisse de porc fondue ou autrement extraite (à l’excl. de l’huile destinée à des usages techniques ou industriels et du saindoux)</t>
        </is>
      </c>
      <c r="C233" s="84" t="n">
        <v>1.2</v>
      </c>
    </row>
    <row r="234" ht="26.75" customHeight="1" s="902">
      <c r="A234" s="15" t="inlineStr">
        <is>
          <t>15021090</t>
        </is>
      </c>
      <c r="B234" s="17" t="inlineStr">
        <is>
          <t>Suif des animaux des espèces bovine, ovine ou caprine (à l’excl. des graisses destinées à des usages industriels/techniques, de l'huile et de la stéarine solaire)</t>
        </is>
      </c>
      <c r="C234" s="84" t="n">
        <v>0.75</v>
      </c>
    </row>
    <row r="235" ht="38.75" customHeight="1" s="902">
      <c r="A235" s="15" t="inlineStr">
        <is>
          <t>15029010</t>
        </is>
      </c>
      <c r="B235" s="17" t="inlineStr">
        <is>
          <t>Graisses des animaux des espèces bovine, ovine ou caprine, destinées à des usages industriels (à l’excl. de celles destinées à la fabrication de produits pour l’alimentation humaine du suif, de la stéarine solaire et de l'oléomargarine)</t>
        </is>
      </c>
      <c r="C235" s="84" t="n">
        <v>0.75</v>
      </c>
    </row>
    <row r="236" ht="26.75" customHeight="1" s="902">
      <c r="A236" s="15" t="inlineStr">
        <is>
          <t>15029090</t>
        </is>
      </c>
      <c r="B236" s="17" t="inlineStr">
        <is>
          <t>Graisses des animaux des espèces bovine, ovine ou caprine (à l’excl. des graisses destinées à des usages industriels/techniques, du suif, de la stéarine solaire et de l’oléomargarine)</t>
        </is>
      </c>
      <c r="C236" s="84" t="n">
        <v>0.75</v>
      </c>
    </row>
    <row r="237" ht="26.75" customHeight="1" s="902">
      <c r="A237" s="15" t="inlineStr">
        <is>
          <t>15030090</t>
        </is>
      </c>
      <c r="B237" s="17" t="inlineStr">
        <is>
          <t>Huile de saindoux, oléomargarine et huile de suif, non émulsionnées, ni mélangées ni autrement préparées (à l'excl. de l'huile de suif destinée à des usages industriels)</t>
        </is>
      </c>
      <c r="C237" s="84" t="n">
        <v>1.2</v>
      </c>
    </row>
    <row r="238" ht="15.75" customHeight="1" s="902">
      <c r="A238" s="15" t="inlineStr">
        <is>
          <t>16010010</t>
        </is>
      </c>
      <c r="B238" s="17" t="inlineStr">
        <is>
          <t>Saucisses, saucissons et produits simil., de foie; préparations alimentaires à base de ces produits</t>
        </is>
      </c>
      <c r="C238" s="84" t="n">
        <v>1</v>
      </c>
    </row>
    <row r="239" ht="26.75" customHeight="1" s="902">
      <c r="A239" s="15" t="inlineStr">
        <is>
          <t>16010091</t>
        </is>
      </c>
      <c r="B239" s="17" t="inlineStr">
        <is>
          <t>Saucisses et saucissons, de viande, d'abats ou de sang, secs ou à tartiner, non cuits (à l'excl. des saucisses et saucissons de foie)</t>
        </is>
      </c>
      <c r="C239" s="84" t="n">
        <v>1.8</v>
      </c>
    </row>
    <row r="240" ht="38.75" customHeight="1" s="902">
      <c r="A240" s="15" t="inlineStr">
        <is>
          <t>16010099</t>
        </is>
      </c>
      <c r="B240" s="17" t="inlineStr">
        <is>
          <t>Saucisses, saucissons et produits simil., de viande, d'abats ou de sang, et préparations alimentaires à base de ces produits (à l'excl. des saucisses et saucissons de foie ainsi que des saucisses et saucissons, secs ou à tartiner, non cuits)</t>
        </is>
      </c>
      <c r="C240" s="84" t="n">
        <v>1.8</v>
      </c>
    </row>
    <row r="241" ht="38.75" customHeight="1" s="902">
      <c r="A241" s="15" t="inlineStr">
        <is>
          <t>16022010</t>
        </is>
      </c>
      <c r="B241" s="17" t="inlineStr">
        <is>
          <t>Préparations à base de foie d'oie ou de canard (à l'excl. des saucisses, saucissons et produits simil. ainsi que des préparations finement homogénéisées, conditionnées pour la vente au détail comme aliments pour enfants ou pour usages diététiques, en récipients d'un contenu &lt;= 250 g)</t>
        </is>
      </c>
      <c r="C241" s="84" t="n">
        <v>1</v>
      </c>
    </row>
    <row r="242" ht="38.75" customHeight="1" s="902">
      <c r="A242" s="15" t="inlineStr">
        <is>
          <t>16022090</t>
        </is>
      </c>
      <c r="B242" s="17" t="inlineStr">
        <is>
          <t>Préparations à base de foie (à l'excl. des saucisses, saucissons et produits simil., des préparations finement homogénéisées, conditionnées pour la vente au détail comme aliments pour enfants ou pour usages diététiques, en récipients d'un contenu &lt;= 250 g ainsi que des préparations à base de foie d'oie ou de canard)</t>
        </is>
      </c>
      <c r="C242" s="84" t="n">
        <v>1</v>
      </c>
    </row>
    <row r="243" ht="26.75" customHeight="1" s="902">
      <c r="A243" s="15" t="inlineStr">
        <is>
          <t>16023111</t>
        </is>
      </c>
      <c r="B243" s="17" t="inlineStr">
        <is>
          <t>Préparations et conserves de viande de dindes (des espèces domestiques), contenant exclusivement de la viande de dinde non cuite (à l'excl. des saucisses, saucissons et produits similaires)</t>
        </is>
      </c>
      <c r="C243" s="84" t="n">
        <v>1.5</v>
      </c>
    </row>
    <row r="244" ht="62.75" customHeight="1" s="902">
      <c r="A244" s="15" t="inlineStr">
        <is>
          <t>16023119</t>
        </is>
      </c>
      <c r="B244" s="17" t="inlineStr">
        <is>
          <t>Préparations et conserves de viande ou d'abats de dinde (des espèces domestiques), contenant en poids &gt;= 57% de viande ou d'abats de volailles (à l'excl. des préparations ou conserves contenant exclusivement de la viande de dinde non cuite, des saucisses, saucissons et produits similaires, des préparations finement homogénéisées, conditionnées pour la vente au détail comme aliments pour enfants ou pour usages diététiques, en récipients d'un contenu &lt;= 250 g, des préparations à base de foie et des extraits de viande)</t>
        </is>
      </c>
      <c r="C244" s="84" t="n">
        <v>1.5</v>
      </c>
    </row>
    <row r="245" ht="50.75" customHeight="1" s="902">
      <c r="A245" s="15" t="inlineStr">
        <is>
          <t>16023180</t>
        </is>
      </c>
      <c r="B245" s="17" t="inlineStr">
        <is>
          <t>Préparations et conserves de dinde (des espèces domestiques), contenant en poids &lt; 57 % (poids des os exclus) de viande ou d’abats de volailles (à l’excl. des saucisses et produits simil., des préparations finement homogénéisées, conditionnées pour la vente au détail comme aliments pour enfants ou pour usages diététiques, en récipients d’un contenu &lt;= 250 g, des préparations à base de foie et des extraits de viande)</t>
        </is>
      </c>
      <c r="C245" s="84" t="n">
        <v>0.75</v>
      </c>
    </row>
    <row r="246" ht="38.75" customHeight="1" s="902">
      <c r="A246" s="15" t="inlineStr">
        <is>
          <t>16023211</t>
        </is>
      </c>
      <c r="B246" s="17" t="inlineStr">
        <is>
          <t>Préparations et conserves de viande ou d'abats de volailles de l'espèce Gallus domesticus, contenant en poids &gt;= 57% de viande ou d'abats de volailles, non cuits (à l'excl. des saucisses, saucissons et produits similaires ainsi que des préparations de foies)</t>
        </is>
      </c>
      <c r="C246" s="84" t="n">
        <v>1.5</v>
      </c>
    </row>
    <row r="247" ht="62.75" customHeight="1" s="902">
      <c r="A247" s="15" t="inlineStr">
        <is>
          <t>16023219</t>
        </is>
      </c>
      <c r="B247" s="17" t="inlineStr">
        <is>
          <t>Préparations et conserves de viande ou d'abats de volailles de l'espèce Gallus domesticus, contenant en poids &gt;= 57% de viande ou d'abats de volailles, cuits (à l'excl. des saucisses, saucissons et produits simil., des préparations finement homogénéisées, conditionnées pour la vente au détail comme aliments pour enfants ou pour usages diététiques, en récipients d'un contenu &lt;= 250 g, des préparations à base de foie et des extraits de viande)</t>
        </is>
      </c>
      <c r="C247" s="84" t="n">
        <v>1.5</v>
      </c>
    </row>
    <row r="248" ht="62.75" customHeight="1" s="902">
      <c r="A248" s="15" t="inlineStr">
        <is>
          <t>16023230</t>
        </is>
      </c>
      <c r="B248" s="17" t="inlineStr">
        <is>
          <t>Préparations et conserves de viande ou d'abats de volailles de l'espèce Gallus domesticus, contenant en poids &gt;= 25%, mais &lt; 57% de viande ou d'abats de volailles (à l'excl. des saucisses, saucissons et produits simil., des préparations finement homogénéisées, conditionnées pour la vente au détail comme aliments pour enfants ou pour usages diététiques, en récipients d'un contenu &lt;= 250 g, des préparations à base de foie et des extraits de viande)</t>
        </is>
      </c>
      <c r="C248" s="84" t="n">
        <v>0.75</v>
      </c>
    </row>
    <row r="249" ht="62.75" customHeight="1" s="902">
      <c r="A249" s="15" t="inlineStr">
        <is>
          <t>16023290</t>
        </is>
      </c>
      <c r="B249" s="17" t="inlineStr">
        <is>
          <t>Préparations et conserves de viande ou d'abats de volailles de l'espèce Gallus domesticus (à l'excl. des préparations et conserves contenant en poids &gt;= 25% de viande ou d'abats de volailles, des saucisses, saucissons et produits simil., des préparations finement homogénéisées, conditionnées pour la vente au détail comme aliments pour enfants ou pour usages diététiques, en récipients d'un contenu &lt;= 250 g, des préparations à base de foie et des extraits et jus de viande)</t>
        </is>
      </c>
      <c r="C249" s="84" t="n">
        <v>0.4</v>
      </c>
    </row>
    <row r="250" ht="38.75" customHeight="1" s="902">
      <c r="A250" s="15" t="inlineStr">
        <is>
          <t>16023921</t>
        </is>
      </c>
      <c r="B250" s="17" t="inlineStr">
        <is>
          <t>Préparations et conserves de viande ou d'abats de canards, d'oies et de pintades (des espèces domestiques), contenant en poids &gt;= 57% de viande ou d'abats de volailles, non cuits (à l'excl. des saucisses, saucissons et produits simil. ainsi que des préparations de foies)</t>
        </is>
      </c>
      <c r="C250" s="84" t="n">
        <v>1.5</v>
      </c>
    </row>
    <row r="251" ht="62.75" customHeight="1" s="902">
      <c r="A251" s="15" t="inlineStr">
        <is>
          <t>16023929</t>
        </is>
      </c>
      <c r="B251" s="17" t="inlineStr">
        <is>
          <t>Préparations et conserves de viande ou d'abats de canard, d'oie et de pintade (des espèces domestiques), contenant en poids &gt;= 57% de viande ou d'abats de volailles, cuits (à l'excl. des saucisses, saucissons et produits simil., des préparations finement homogénéisées, conditionnées pour la vente au détail comme aliments pour enfants ou pour usages diététiques, en récipients d'un contenu &lt;= 250 g, des préparations à base de foie et des extraits de viande)</t>
        </is>
      </c>
      <c r="C251" s="84" t="n">
        <v>1.5</v>
      </c>
    </row>
    <row r="252" ht="62.75" customHeight="1" s="902">
      <c r="A252" s="15" t="inlineStr">
        <is>
          <t>16023985</t>
        </is>
      </c>
      <c r="B252" s="17" t="inlineStr">
        <is>
          <t>Préparations ou conserves de viande ou d’abats de canards, d’oies et de pintades (des espèces domestiques), contenant en poids &lt; 57 % de viande ou d’abats de volailles (hors poids des os), (à l’excl.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52" s="84" t="n">
        <v>0.75</v>
      </c>
    </row>
    <row r="253" ht="26.75" customHeight="1" s="902">
      <c r="A253" s="15" t="inlineStr">
        <is>
          <t>16024110</t>
        </is>
      </c>
      <c r="B253" s="17" t="inlineStr">
        <is>
          <t>Préparations et conserves de jambons et de morceaux de jambons des animaux de l'espèce porcine domestique</t>
        </is>
      </c>
      <c r="C253" s="84" t="n">
        <v>0.96</v>
      </c>
    </row>
    <row r="254" ht="26.75" customHeight="1" s="902">
      <c r="A254" s="15" t="inlineStr">
        <is>
          <t>16024190</t>
        </is>
      </c>
      <c r="B254" s="17" t="inlineStr">
        <is>
          <t>Préparations et conserves de jambon et de morceaux de jambon d'animaux de l'espèce porcine (sauf porcins domestiques)</t>
        </is>
      </c>
      <c r="C254" s="84" t="n">
        <v>0.96</v>
      </c>
    </row>
    <row r="255" ht="15.75" customHeight="1" s="902">
      <c r="A255" s="15" t="inlineStr">
        <is>
          <t>16024210</t>
        </is>
      </c>
      <c r="B255" s="17" t="inlineStr">
        <is>
          <t>Préparations et conserves d'épaules et de morceaux d'épaules des animaux de l'espèce porcine domestique</t>
        </is>
      </c>
      <c r="C255" s="84" t="n">
        <v>0.96</v>
      </c>
    </row>
    <row r="256" ht="26.75" customHeight="1" s="902">
      <c r="A256" s="15" t="inlineStr">
        <is>
          <t>16024290</t>
        </is>
      </c>
      <c r="B256" s="17" t="inlineStr">
        <is>
          <t>Préparations et conserves d'épaule et de morceaux d'épaule d'animaux de l'espèce porcine (sauf porcins domestiques)</t>
        </is>
      </c>
      <c r="C256" s="84" t="n">
        <v>0.96</v>
      </c>
    </row>
    <row r="257" ht="26.75" customHeight="1" s="902">
      <c r="A257" s="15" t="inlineStr">
        <is>
          <t>16024911</t>
        </is>
      </c>
      <c r="B257" s="17" t="inlineStr">
        <is>
          <t>Préparations et conserves de longes et de morceaux de longes des animaux de l'espèce porcine domestique, y.c. les mélanges de longes et jambons (à l'excl. des échines)</t>
        </is>
      </c>
      <c r="C257" s="84" t="n">
        <v>0.96</v>
      </c>
    </row>
    <row r="258" ht="26.75" customHeight="1" s="902">
      <c r="A258" s="15" t="inlineStr">
        <is>
          <t>16024913</t>
        </is>
      </c>
      <c r="B258" s="17" t="inlineStr">
        <is>
          <t>Préparations et conserves d'échines et de morceaux d'échines des animaux de l'espèce porcine domestique, y.c. les mélanges d'échines et épaules</t>
        </is>
      </c>
      <c r="C258" s="84" t="n">
        <v>0.96</v>
      </c>
    </row>
    <row r="259" ht="38.75" customHeight="1" s="902">
      <c r="A259" s="15" t="inlineStr">
        <is>
          <t>16024915</t>
        </is>
      </c>
      <c r="B259" s="17" t="inlineStr">
        <is>
          <t>Préparations et conserves de mélanges contenant jambons, épaules, longes ou échines et leurs morceaux, des animaux de l'espèce porcine domestique (à l'excl. des mélanges constitués uniquement de longes et de jambons ou d'échines et d'épaules)</t>
        </is>
      </c>
      <c r="C259" s="84" t="n">
        <v>0.96</v>
      </c>
    </row>
    <row r="260" ht="74.75" customHeight="1" s="902">
      <c r="A260" s="15" t="inlineStr">
        <is>
          <t>16024919</t>
        </is>
      </c>
      <c r="B260" s="17" t="inlineStr">
        <is>
          <t>Préparations et conserves de viande ou d'abats d'animaux domestiques de l'espèce porcine, y.c. les mélanges, contenant en poids &gt;= 80% de viande ou d'abats, de toutes espèces, y.c. le lard et les graisses de toute nature ou origine (sauf jambon, épaule, longe, échine et leurs morceaux; saucisses, saucissons et produits simil.; préparations à base de foie; préparations finement homogénéisées, conditionnées pour la vente au détail comme aliments pour enfants ou pour usages diététiques, en récipients d'un contenu &lt;= 250 g, des préparations à base de foie ainsi que des extraits de viande)</t>
        </is>
      </c>
      <c r="C260" s="84" t="n">
        <v>0.96</v>
      </c>
    </row>
    <row r="261" ht="74.75" customHeight="1" s="902">
      <c r="A261" s="15" t="inlineStr">
        <is>
          <t>16024930</t>
        </is>
      </c>
      <c r="B261" s="17" t="inlineStr">
        <is>
          <t>Préparations et conserves de viande ou d'abats d'animaux domestiques de l'espèce porcine, y.c. les mélanges, contenant en poids &gt;= 40%, mais &lt; 80% de viande ou d'abats, de toutes espèces, y.c. le lard et les graisses de toute nature ou origine (à l'excl. des saucisses, saucissons et produits simil., des préparations finement homogénéisées, conditionnées pour la vente au détail comme aliments pour enfants ou pour usages diététiques, en récipients d'un contenu &lt;= 250 g, des préparations à base de foie ainsi que des extraits de viande)</t>
        </is>
      </c>
      <c r="C261" s="84" t="n">
        <v>0.48</v>
      </c>
    </row>
    <row r="262" ht="62.75" customHeight="1" s="902">
      <c r="A262" s="15" t="inlineStr">
        <is>
          <t>16024950</t>
        </is>
      </c>
      <c r="B262" s="17" t="inlineStr">
        <is>
          <t>Préparations et conserves de viande ou d'abats d'animaux domestiques de l'espèce porcine, y.c. les mélanges, contenant en poids &lt; 40% de viande ou d'abats, de toutes espèces, y.c. le lard et les graisses de toute nature ou origine (à l'excl.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62" s="84" t="n">
        <v>0.48</v>
      </c>
    </row>
    <row r="263" ht="74.75" customHeight="1" s="902">
      <c r="A263" s="15" t="inlineStr">
        <is>
          <t>16024990</t>
        </is>
      </c>
      <c r="B263" s="17" t="inlineStr">
        <is>
          <t>Préparations et conserves de viande ou d'abats d'animaux de l'espèce porcine, y.c. les mélanges (à l'excl. des préparations et conserves de viande et d'abats de porcins domestiques, des préparations et conserves de jambon, d'épaule et de morceaux de jambon ou d'épaule,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63" s="84" t="n">
        <v>0.48</v>
      </c>
    </row>
    <row r="264" ht="38.75" customHeight="1" s="902">
      <c r="A264" s="15" t="inlineStr">
        <is>
          <t>16025010</t>
        </is>
      </c>
      <c r="B264" s="17" t="inlineStr">
        <is>
          <t>Préparations et conserves de viande ou d'abats des animaux de l'espèce bovine, non cuits, y.c. les mélanges de viande ou d'abats cuits et de viande ou d'abats non cuits (à l'excl. des saucisses, saucissons et produits simil. ainsi que des préparations de foies)</t>
        </is>
      </c>
      <c r="C264" s="84" t="n">
        <v>1</v>
      </c>
    </row>
    <row r="265" ht="15.75" customHeight="1" s="902">
      <c r="A265" s="15" t="inlineStr">
        <is>
          <t>16025031</t>
        </is>
      </c>
      <c r="B265" s="21" t="inlineStr">
        <is>
          <t>Corned beef, en récipients hermétiquement clos</t>
        </is>
      </c>
      <c r="C265" s="84" t="n">
        <v>1</v>
      </c>
    </row>
    <row r="266" ht="62.75" customHeight="1" s="902">
      <c r="A266" s="15" t="inlineStr">
        <is>
          <t>16025095</t>
        </is>
      </c>
      <c r="B266" s="17" t="inlineStr">
        <is>
          <t>Préparations et conserves de viande ou d'abats d'animaux de l'espèce bovine, cuits (à l'excl. du corned beef en récipients hermétiquement clos, des saucisses, saucissons et produits simil., des préparations finement homogénéisées, conditionnées pour la vente au détail comme aliments pour enfants ou pour usages diététiques, en récipients d'un contenu &lt;= 250 g ainsi que des préparations à base de foie et des extraits et jus de viande)</t>
        </is>
      </c>
      <c r="C266" s="84" t="n">
        <v>1</v>
      </c>
    </row>
    <row r="267" ht="15.75" customHeight="1" s="902">
      <c r="A267" s="15" t="inlineStr">
        <is>
          <t>16029010</t>
        </is>
      </c>
      <c r="B267" s="17" t="inlineStr">
        <is>
          <t>Préparations de sang de tous animaux (à l'excl. des saucisses, saucissons et produits simil.)</t>
        </is>
      </c>
      <c r="C267" s="84" t="n">
        <v>1</v>
      </c>
    </row>
    <row r="268" ht="62.75" customHeight="1" s="902">
      <c r="A268" s="15" t="inlineStr">
        <is>
          <t>16029031</t>
        </is>
      </c>
      <c r="B268" s="17" t="inlineStr">
        <is>
          <t>Préparations et conserves de viande ou d'abats de gibier ou de lapin (à l'excl. des préparations et conserves de viande ou d'abats de porcins des espèces non domestiques,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68" s="84" t="n">
        <v>1</v>
      </c>
    </row>
    <row r="269" ht="74.75" customHeight="1" s="902">
      <c r="A269" s="15" t="inlineStr">
        <is>
          <t>16029051</t>
        </is>
      </c>
      <c r="B269" s="17" t="inlineStr">
        <is>
          <t>Préparations et conserves de viande ou d'abats contenant de la viande ou des abats d'animaux de l'espèce porcine domestique (à l'excl. des préparations et conserves de viande ou d'abats de volailles [des espèces domestiques], de bovins, de renne, de gibier ou de lapin, des saucisses, saucissons et produits simil., des préparations finement homogénéisées, conditionnées pour la vente au détail comme aliments pour enfants ou pour usages diététiques, en récipients d'un contenu &lt;= 250 g, des préparations à base de foie ainsi que des extraits de viande)</t>
        </is>
      </c>
      <c r="C269" s="84" t="n">
        <v>0.96</v>
      </c>
    </row>
    <row r="270" ht="74.75" customHeight="1" s="902">
      <c r="A270" s="15" t="inlineStr">
        <is>
          <t>16029061</t>
        </is>
      </c>
      <c r="B270" s="17" t="inlineStr">
        <is>
          <t>Préparations et conserves de viande ou d'abats, non cuits, contenant de la viande ou des abats d'animaux de l'espèce bovine, y.c. les mélanges de viande ou d'abats cuits et non cuits (à l'excl. des préparations et conserves de viande ou d'abats de volailles [des espèces domestiques], de porcins [des espèces domestiques], de renne, de gibier ou de lapin, des saucisses, saucissons et produits simil., des préparations finement homogénéisées, conditionnées pour la vente au détail comme aliments pour enfants ou pour usages diététiques, en récipients d'un contenu &lt;= 250 g ainsi que des préparations à base de foie)</t>
        </is>
      </c>
      <c r="C270" s="84" t="n">
        <v>1</v>
      </c>
    </row>
    <row r="271" ht="74.75" customHeight="1" s="902">
      <c r="A271" s="15" t="inlineStr">
        <is>
          <t>16029069</t>
        </is>
      </c>
      <c r="B271" s="17" t="inlineStr">
        <is>
          <t>Préparations et conserves de viande ou d'abats, cuits, contenant de la viande ou des abats d'animaux de l'espèce bovine (à l'excl. des préparations et conserves de viande ou d'abats de volailles [des espèces domestiques], de porcins [des espèces domestiques], de renne, de gibier ou de lapin, des saucisses, saucissons et produits simil., des préparations finement homogénéisées, conditionnées pour la vente au détail comme aliments pour enfants ou pour usages diététiques, en récipients d'un contenu &lt;= 250 g, des préparations à base de foie ainsi que des extraits et jus de viande)</t>
        </is>
      </c>
      <c r="C271" s="84" t="n">
        <v>1</v>
      </c>
    </row>
    <row r="272" ht="50.75" customHeight="1" s="902">
      <c r="A272" s="15" t="inlineStr">
        <is>
          <t>16029091</t>
        </is>
      </c>
      <c r="B272" s="17" t="inlineStr">
        <is>
          <t>Préparations ou conserves de viande ou d'abats de viande ovine (à l’excl.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bovins ou porcins)</t>
        </is>
      </c>
      <c r="C272" s="84" t="n">
        <v>1</v>
      </c>
    </row>
    <row r="273" ht="50.75" customHeight="1" s="902">
      <c r="A273" s="15" t="inlineStr">
        <is>
          <t>16029095</t>
        </is>
      </c>
      <c r="B273" s="17" t="inlineStr">
        <is>
          <t>Préparations ou conserves de viande ou d'abats caprins (à l’excl.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bovins ou porcins)</t>
        </is>
      </c>
      <c r="C273" s="84" t="n">
        <v>1</v>
      </c>
    </row>
    <row r="274" ht="62.75" customHeight="1" s="902">
      <c r="A274" s="15" t="inlineStr">
        <is>
          <t>16029099</t>
        </is>
      </c>
      <c r="B274" s="17" t="inlineStr">
        <is>
          <t>Préparations ou conserves de viande ou d'abats (à l’excl. des préparations et conserves de viande ou d’abats de volailles, de porcins, de bovins, de gibier ou de lapin, d’ovins ou de caprins, des saucisses, et produits simil., des préparations finement homogénéisées, conditionnées pour la vente au détail comme aliments pour enfants ou pour usages diététiques, en récipients d’un contenu &lt;= 250 g, des préparations à base de foie ainsi que des extraits et jus de viande et contenant de la viande ou des abats de viande bovine ou porcine)</t>
        </is>
      </c>
      <c r="C274" s="84" t="n">
        <v>1</v>
      </c>
    </row>
    <row r="275" ht="15.75" customHeight="1" s="902">
      <c r="A275" s="22" t="inlineStr">
        <is>
          <t>Source : Agreste</t>
        </is>
      </c>
    </row>
  </sheetData>
  <mergeCells count="2">
    <mergeCell ref="A1:C1"/>
    <mergeCell ref="A2:C2"/>
  </mergeCells>
  <pageMargins left="0.7875000000000001" right="0.7875000000000001" top="1.025" bottom="1.025" header="0.7875000000000001" footer="0.7875000000000001"/>
  <pageSetup orientation="portrait" paperSize="9" firstPageNumber="0" horizontalDpi="300" verticalDpi="300"/>
  <headerFooter>
    <oddHeader>&amp;C&amp;"Arial,Regular"&amp;10 &amp;A</oddHeader>
    <oddFooter>&amp;C&amp;"Arial,Regular"&amp;10 Page &amp;P</oddFooter>
    <evenHeader/>
    <evenFooter/>
    <firstHeader/>
    <firstFooter/>
  </headerFooter>
</worksheet>
</file>

<file path=xl/worksheets/sheet37.xml><?xml version="1.0" encoding="utf-8"?>
<worksheet xmlns="http://schemas.openxmlformats.org/spreadsheetml/2006/main">
  <sheetPr>
    <outlinePr summaryBelow="1" summaryRight="1"/>
    <pageSetUpPr/>
  </sheetPr>
  <dimension ref="A1:G344"/>
  <sheetViews>
    <sheetView workbookViewId="0">
      <selection activeCell="A1" sqref="A1"/>
    </sheetView>
  </sheetViews>
  <sheetFormatPr baseColWidth="10" defaultColWidth="9.33203125" defaultRowHeight="14.25"/>
  <cols>
    <col width="10" customWidth="1" style="902" min="1" max="1"/>
    <col width="7.6640625" customWidth="1" style="902" min="2" max="2"/>
    <col width="11.796875" customWidth="1" style="902" min="3" max="3"/>
    <col width="43.6640625" customWidth="1" style="902" min="4" max="4"/>
    <col width="21.33203125" customWidth="1" style="902" min="5" max="5"/>
    <col width="10.33203125" customWidth="1" style="902" min="6" max="6"/>
    <col width="16.46484375" customWidth="1" style="902" min="7" max="7"/>
  </cols>
  <sheetData>
    <row r="1" ht="12.75" customHeight="1" s="902">
      <c r="A1" s="23" t="inlineStr">
        <is>
          <t>DATA POUR LE BETAIL</t>
        </is>
      </c>
      <c r="B1" s="23" t="n"/>
      <c r="C1" s="23" t="n"/>
      <c r="D1" s="23" t="n"/>
      <c r="E1" s="23" t="n"/>
      <c r="F1" s="23" t="n"/>
      <c r="G1" s="23" t="n"/>
    </row>
    <row r="2" ht="14" customHeight="1" s="902">
      <c r="A2" s="23" t="inlineStr">
        <is>
          <t>INDICATORS</t>
        </is>
      </c>
      <c r="B2" s="23" t="inlineStr">
        <is>
          <t>DECL</t>
        </is>
      </c>
      <c r="C2" s="23" t="inlineStr">
        <is>
          <t>PRCCODE</t>
        </is>
      </c>
      <c r="D2" s="23" t="inlineStr">
        <is>
          <t>PRCCODE_LABEL</t>
        </is>
      </c>
      <c r="E2" s="23" t="inlineStr">
        <is>
          <t>PERIOD</t>
        </is>
      </c>
      <c r="F2" s="23" t="inlineStr">
        <is>
          <t>Value</t>
        </is>
      </c>
      <c r="G2" s="23" t="inlineStr">
        <is>
          <t>Flag and Footnotes</t>
        </is>
      </c>
    </row>
    <row r="3" ht="12.75" customHeight="1" s="902">
      <c r="A3" t="inlineStr">
        <is>
          <t>EXPQNT</t>
        </is>
      </c>
      <c r="B3" t="inlineStr">
        <is>
          <t>France</t>
        </is>
      </c>
      <c r="C3" t="inlineStr">
        <is>
          <t>100000Z1</t>
        </is>
      </c>
      <c r="D3" t="inlineStr">
        <is>
          <t>Prepared and preserved meat, meat offal or blood, including prepared meat and offal dishes</t>
        </is>
      </c>
      <c r="E3" t="inlineStr">
        <is>
          <t>Jan.-Dec. 2015</t>
        </is>
      </c>
      <c r="F3" t="inlineStr">
        <is>
          <t>142,430,200</t>
        </is>
      </c>
    </row>
    <row r="4" ht="12.75" customHeight="1" s="902">
      <c r="A4" t="inlineStr">
        <is>
          <t>EXPQNT</t>
        </is>
      </c>
      <c r="B4" t="inlineStr">
        <is>
          <t>France</t>
        </is>
      </c>
      <c r="C4" s="285" t="inlineStr">
        <is>
          <t>10111140</t>
        </is>
      </c>
      <c r="D4" t="inlineStr">
        <is>
          <t>Fresh or chilled carcases, half-carcases and quarters with bone in, of beef and veal</t>
        </is>
      </c>
      <c r="E4" t="inlineStr">
        <is>
          <t>Jan.-Dec. 2015</t>
        </is>
      </c>
      <c r="F4" t="inlineStr">
        <is>
          <t>139,814,400</t>
        </is>
      </c>
    </row>
    <row r="5" ht="12.75" customHeight="1" s="902">
      <c r="A5" t="inlineStr">
        <is>
          <t>EXPQNT</t>
        </is>
      </c>
      <c r="B5" t="inlineStr">
        <is>
          <t>France</t>
        </is>
      </c>
      <c r="C5" s="285" t="inlineStr">
        <is>
          <t>10111190</t>
        </is>
      </c>
      <c r="D5" t="inlineStr">
        <is>
          <t>Fresh or chilled cuts, of beef and veal</t>
        </is>
      </c>
      <c r="E5" t="inlineStr">
        <is>
          <t>Jan.-Dec. 2015</t>
        </is>
      </c>
      <c r="F5" t="inlineStr">
        <is>
          <t>48,215,500</t>
        </is>
      </c>
    </row>
    <row r="6" ht="12.75" customHeight="1" s="902">
      <c r="A6" t="inlineStr">
        <is>
          <t>EXPQNT</t>
        </is>
      </c>
      <c r="B6" t="inlineStr">
        <is>
          <t>France</t>
        </is>
      </c>
      <c r="C6" s="285" t="inlineStr">
        <is>
          <t>10111230</t>
        </is>
      </c>
      <c r="D6" t="inlineStr">
        <is>
          <t>Fresh or chilled carcases and half-carcases, of pig meat (including fresh meat packed with salt as a temporary preservative)</t>
        </is>
      </c>
      <c r="E6" t="inlineStr">
        <is>
          <t>Jan.-Dec. 2015</t>
        </is>
      </c>
      <c r="F6" t="inlineStr">
        <is>
          <t>75,259,600</t>
        </is>
      </c>
    </row>
    <row r="7" ht="12.75" customHeight="1" s="902">
      <c r="A7" t="inlineStr">
        <is>
          <t>EXPQNT</t>
        </is>
      </c>
      <c r="B7" t="inlineStr">
        <is>
          <t>France</t>
        </is>
      </c>
      <c r="C7" s="285" t="inlineStr">
        <is>
          <t>10111250</t>
        </is>
      </c>
      <c r="D7" t="inlineStr">
        <is>
          <t>Fresh or chilled hams, shoulders and cuts thereof with bone in, of pig meat (including fresh meat packed with salt as a temporary preservative)</t>
        </is>
      </c>
      <c r="E7" t="inlineStr">
        <is>
          <t>Jan.-Dec. 2015</t>
        </is>
      </c>
      <c r="F7" t="inlineStr">
        <is>
          <t>71,262,200</t>
        </is>
      </c>
    </row>
    <row r="8" ht="12.75" customHeight="1" s="902">
      <c r="A8" t="inlineStr">
        <is>
          <t>EXPQNT</t>
        </is>
      </c>
      <c r="B8" t="inlineStr">
        <is>
          <t>France</t>
        </is>
      </c>
      <c r="C8" s="285" t="inlineStr">
        <is>
          <t>10111290</t>
        </is>
      </c>
      <c r="D8" t="inlineStr">
        <is>
          <t>Fresh or chilled pig meat (including fresh meat packed with salt as a temporary preservative; excluding carcases and half-carcases, hams, shoulders and cuts thereof with bone in)</t>
        </is>
      </c>
      <c r="E8" t="inlineStr">
        <is>
          <t>Jan.-Dec. 2015</t>
        </is>
      </c>
      <c r="F8" t="inlineStr">
        <is>
          <t>131,731,200</t>
        </is>
      </c>
    </row>
    <row r="9" ht="12.75" customHeight="1" s="902">
      <c r="A9" t="inlineStr">
        <is>
          <t>EXPQNT</t>
        </is>
      </c>
      <c r="B9" t="inlineStr">
        <is>
          <t>France</t>
        </is>
      </c>
      <c r="C9" s="285" t="inlineStr">
        <is>
          <t>10111300</t>
        </is>
      </c>
      <c r="D9" t="inlineStr">
        <is>
          <t>Fresh or chilled carcases, half-carcases and cuts, of lamb or sheep</t>
        </is>
      </c>
      <c r="E9" t="inlineStr">
        <is>
          <t>Jan.-Dec. 2015</t>
        </is>
      </c>
      <c r="F9" t="inlineStr">
        <is>
          <t>6,616,100</t>
        </is>
      </c>
    </row>
    <row r="10" ht="12.75" customHeight="1" s="902">
      <c r="A10" t="inlineStr">
        <is>
          <t>EXPQNT</t>
        </is>
      </c>
      <c r="B10" t="inlineStr">
        <is>
          <t>France</t>
        </is>
      </c>
      <c r="C10" s="285" t="inlineStr">
        <is>
          <t>10111400</t>
        </is>
      </c>
      <c r="D10" t="inlineStr">
        <is>
          <t>Meat of goats, fresh or chilled</t>
        </is>
      </c>
      <c r="E10" t="inlineStr">
        <is>
          <t>Jan.-Dec. 2015</t>
        </is>
      </c>
      <c r="F10" t="inlineStr">
        <is>
          <t>1,475,400</t>
        </is>
      </c>
    </row>
    <row r="11" ht="12.75" customHeight="1" s="902">
      <c r="A11" t="inlineStr">
        <is>
          <t>EXPQNT</t>
        </is>
      </c>
      <c r="B11" t="inlineStr">
        <is>
          <t>France</t>
        </is>
      </c>
      <c r="C11" s="285" t="inlineStr">
        <is>
          <t>10111500</t>
        </is>
      </c>
      <c r="D11" t="inlineStr">
        <is>
          <t>Meat of horses and other equines, fresh or chilled</t>
        </is>
      </c>
      <c r="E11" t="inlineStr">
        <is>
          <t>Jan.-Dec. 2015</t>
        </is>
      </c>
      <c r="F11" t="inlineStr">
        <is>
          <t>3,186,100</t>
        </is>
      </c>
    </row>
    <row r="12" ht="12.75" customHeight="1" s="902">
      <c r="A12" t="inlineStr">
        <is>
          <t>EXPQNT</t>
        </is>
      </c>
      <c r="B12" t="inlineStr">
        <is>
          <t>France</t>
        </is>
      </c>
      <c r="C12" s="285" t="inlineStr">
        <is>
          <t>10112000</t>
        </is>
      </c>
      <c r="D12" t="inlineStr">
        <is>
          <t>Edible offal of bovine animals, swine, sheep, goats, horses and other equines, fresh or chilled</t>
        </is>
      </c>
      <c r="E12" t="inlineStr">
        <is>
          <t>Jan.-Dec. 2015</t>
        </is>
      </c>
      <c r="F12" t="inlineStr">
        <is>
          <t>32,009,800</t>
        </is>
      </c>
    </row>
    <row r="13" ht="12.75" customHeight="1" s="902">
      <c r="A13" t="inlineStr">
        <is>
          <t>EXPQNT</t>
        </is>
      </c>
      <c r="B13" t="inlineStr">
        <is>
          <t>France</t>
        </is>
      </c>
      <c r="C13" s="285" t="inlineStr">
        <is>
          <t>10113100</t>
        </is>
      </c>
      <c r="D13" t="inlineStr">
        <is>
          <t>Frozen carcases, half-carcases, quarters and cuts, of beef and veal</t>
        </is>
      </c>
      <c r="E13" t="inlineStr">
        <is>
          <t>Jan.-Dec. 2015</t>
        </is>
      </c>
      <c r="F13" t="inlineStr">
        <is>
          <t>16,560,100</t>
        </is>
      </c>
    </row>
    <row r="14" ht="12.75" customHeight="1" s="902">
      <c r="A14" t="inlineStr">
        <is>
          <t>EXPQNT</t>
        </is>
      </c>
      <c r="B14" t="inlineStr">
        <is>
          <t>France</t>
        </is>
      </c>
      <c r="C14" s="285" t="inlineStr">
        <is>
          <t>10113230</t>
        </is>
      </c>
      <c r="D14" t="inlineStr">
        <is>
          <t>Frozen carcases and half-carcases, of pig meat</t>
        </is>
      </c>
      <c r="E14" t="inlineStr">
        <is>
          <t>Jan.-Dec. 2015</t>
        </is>
      </c>
      <c r="F14" t="inlineStr">
        <is>
          <t>1,166,600</t>
        </is>
      </c>
    </row>
    <row r="15" ht="12.75" customHeight="1" s="902">
      <c r="A15" t="inlineStr">
        <is>
          <t>EXPQNT</t>
        </is>
      </c>
      <c r="B15" t="inlineStr">
        <is>
          <t>France</t>
        </is>
      </c>
      <c r="C15" s="285" t="inlineStr">
        <is>
          <t>10113250</t>
        </is>
      </c>
      <c r="D15" t="inlineStr">
        <is>
          <t>Frozen hams, shoulders and cuts with bone in, of pig meat</t>
        </is>
      </c>
      <c r="E15" t="inlineStr">
        <is>
          <t>Jan.-Dec. 2015</t>
        </is>
      </c>
      <c r="F15" t="inlineStr">
        <is>
          <t>12,981,300</t>
        </is>
      </c>
    </row>
    <row r="16" ht="12.75" customHeight="1" s="902">
      <c r="A16" t="inlineStr">
        <is>
          <t>EXPQNT</t>
        </is>
      </c>
      <c r="B16" t="inlineStr">
        <is>
          <t>France</t>
        </is>
      </c>
      <c r="C16" s="285" t="inlineStr">
        <is>
          <t>10113290</t>
        </is>
      </c>
      <c r="D16" t="inlineStr">
        <is>
          <t>Frozen pig meat (excluding carcases and half-carcases, hams, shoulders and cuts thereof with bone in)</t>
        </is>
      </c>
      <c r="E16" t="inlineStr">
        <is>
          <t>Jan.-Dec. 2015</t>
        </is>
      </c>
      <c r="F16" t="inlineStr">
        <is>
          <t>144,760,800</t>
        </is>
      </c>
    </row>
    <row r="17" ht="12.75" customHeight="1" s="902">
      <c r="A17" t="inlineStr">
        <is>
          <t>EXPQNT</t>
        </is>
      </c>
      <c r="B17" t="inlineStr">
        <is>
          <t>France</t>
        </is>
      </c>
      <c r="C17" s="285" t="inlineStr">
        <is>
          <t>10113300</t>
        </is>
      </c>
      <c r="D17" t="inlineStr">
        <is>
          <t>Frozen carcases, half-carcases and cuts, of lamb or sheep</t>
        </is>
      </c>
      <c r="E17" t="inlineStr">
        <is>
          <t>Jan.-Dec. 2015</t>
        </is>
      </c>
      <c r="F17" t="inlineStr">
        <is>
          <t>1,312,100</t>
        </is>
      </c>
    </row>
    <row r="18" ht="12.75" customHeight="1" s="902">
      <c r="A18" t="inlineStr">
        <is>
          <t>EXPQNT</t>
        </is>
      </c>
      <c r="B18" t="inlineStr">
        <is>
          <t>France</t>
        </is>
      </c>
      <c r="C18" s="285" t="inlineStr">
        <is>
          <t>10113400</t>
        </is>
      </c>
      <c r="D18" t="inlineStr">
        <is>
          <t>Frozen meat, of goats</t>
        </is>
      </c>
      <c r="E18" t="inlineStr">
        <is>
          <t>Jan.-Dec. 2015</t>
        </is>
      </c>
      <c r="F18" s="285" t="inlineStr">
        <is>
          <t>862,300</t>
        </is>
      </c>
    </row>
    <row r="19" ht="12.75" customHeight="1" s="902">
      <c r="A19" t="inlineStr">
        <is>
          <t>EXPQNT</t>
        </is>
      </c>
      <c r="B19" t="inlineStr">
        <is>
          <t>France</t>
        </is>
      </c>
      <c r="C19" s="285" t="inlineStr">
        <is>
          <t>10113500</t>
        </is>
      </c>
      <c r="D19" t="inlineStr">
        <is>
          <t>Frozen meat, of horses and other equines</t>
        </is>
      </c>
      <c r="E19" t="inlineStr">
        <is>
          <t>Jan.-Dec. 2015</t>
        </is>
      </c>
      <c r="F19" t="inlineStr">
        <is>
          <t>1,173,600</t>
        </is>
      </c>
    </row>
    <row r="20" ht="12.75" customHeight="1" s="902">
      <c r="A20" t="inlineStr">
        <is>
          <t>EXPQNT</t>
        </is>
      </c>
      <c r="B20" t="inlineStr">
        <is>
          <t>France</t>
        </is>
      </c>
      <c r="C20" s="285" t="inlineStr">
        <is>
          <t>10113910</t>
        </is>
      </c>
      <c r="D20" t="inlineStr">
        <is>
          <t>Edible offal of bovine animals, swine, sheep, goats, horses and other equines, frozen</t>
        </is>
      </c>
      <c r="E20" t="inlineStr">
        <is>
          <t>Jan.-Dec. 2015</t>
        </is>
      </c>
      <c r="F20" t="inlineStr">
        <is>
          <t>132,190,500</t>
        </is>
      </c>
    </row>
    <row r="21" ht="12.75" customHeight="1" s="902">
      <c r="A21" t="inlineStr">
        <is>
          <t>EXPQNT</t>
        </is>
      </c>
      <c r="B21" t="inlineStr">
        <is>
          <t>France</t>
        </is>
      </c>
      <c r="C21" s="285" t="inlineStr">
        <is>
          <t>10113930</t>
        </is>
      </c>
      <c r="D21" t="inlineStr">
        <is>
          <t>Fresh, chilled or frozen edible meat and offal (including meat and offal of rabbits, hares and game; excluding frog legs, and meat and offal of poultry, bovine and equine animals, swine, sheep and goat)</t>
        </is>
      </c>
      <c r="E21" t="inlineStr">
        <is>
          <t>Jan.-Dec. 2015</t>
        </is>
      </c>
      <c r="F21" t="inlineStr">
        <is>
          <t>9,039,500</t>
        </is>
      </c>
    </row>
    <row r="22" ht="12.75" customHeight="1" s="902">
      <c r="A22" t="inlineStr">
        <is>
          <t>EXPQNT</t>
        </is>
      </c>
      <c r="B22" t="inlineStr">
        <is>
          <t>France</t>
        </is>
      </c>
      <c r="C22" s="285" t="inlineStr">
        <is>
          <t>10115040</t>
        </is>
      </c>
      <c r="D22" t="inlineStr">
        <is>
          <t>Pig fat free of lean meat; fresh; chilled; frozen; salted; in brine or smoked (excluding rendered)</t>
        </is>
      </c>
      <c r="E22" t="inlineStr">
        <is>
          <t>Jan.-Dec. 2015</t>
        </is>
      </c>
      <c r="F22" t="inlineStr">
        <is>
          <t>16,223,100</t>
        </is>
      </c>
    </row>
    <row r="23" ht="12.75" customHeight="1" s="902">
      <c r="A23" t="inlineStr">
        <is>
          <t>EXPQNT</t>
        </is>
      </c>
      <c r="B23" t="inlineStr">
        <is>
          <t>France</t>
        </is>
      </c>
      <c r="C23" s="285" t="inlineStr">
        <is>
          <t>10115060</t>
        </is>
      </c>
      <c r="D23" t="inlineStr">
        <is>
          <t>Lard and other pig fat; rendered</t>
        </is>
      </c>
      <c r="E23" t="inlineStr">
        <is>
          <t>Jan.-Dec. 2015</t>
        </is>
      </c>
      <c r="F23" t="inlineStr">
        <is>
          <t>67,989,500</t>
        </is>
      </c>
    </row>
    <row r="24" ht="12.75" customHeight="1" s="902">
      <c r="A24" t="inlineStr">
        <is>
          <t>EXPQNT</t>
        </is>
      </c>
      <c r="B24" t="inlineStr">
        <is>
          <t>France</t>
        </is>
      </c>
      <c r="C24" s="285" t="inlineStr">
        <is>
          <t>10115070</t>
        </is>
      </c>
      <c r="D24" t="inlineStr">
        <is>
          <t>Fats of bovine animals; sheep or goats; raw or rendered</t>
        </is>
      </c>
      <c r="E24" t="inlineStr">
        <is>
          <t>Jan.-Dec. 2015</t>
        </is>
      </c>
      <c r="F24" t="inlineStr">
        <is>
          <t>92,887,500</t>
        </is>
      </c>
    </row>
    <row r="25" ht="12.75" customHeight="1" s="902">
      <c r="A25" t="inlineStr">
        <is>
          <t>EXPQNT</t>
        </is>
      </c>
      <c r="B25" t="inlineStr">
        <is>
          <t>France</t>
        </is>
      </c>
      <c r="C25" s="285" t="inlineStr">
        <is>
          <t>10116030</t>
        </is>
      </c>
      <c r="D25" t="inlineStr">
        <is>
          <t>Guts, bladders and stomachs of animals, whole or in pieces (excluding fish)</t>
        </is>
      </c>
      <c r="E25" t="inlineStr">
        <is>
          <t>Jan.-Dec. 2015</t>
        </is>
      </c>
      <c r="F25" t="inlineStr">
        <is>
          <t>20,636,600</t>
        </is>
      </c>
    </row>
    <row r="26" ht="12.75" customHeight="1" s="902">
      <c r="A26" t="inlineStr">
        <is>
          <t>EXPQNT</t>
        </is>
      </c>
      <c r="B26" t="inlineStr">
        <is>
          <t>France</t>
        </is>
      </c>
      <c r="C26" s="285" t="inlineStr">
        <is>
          <t>10116090</t>
        </is>
      </c>
      <c r="D26" t="inlineStr">
        <is>
          <t>Animal disposal, unfit for human consumption (excluding fish, guts, bladders and stomachs)</t>
        </is>
      </c>
      <c r="E26" t="inlineStr">
        <is>
          <t>Jan.-Dec. 2015</t>
        </is>
      </c>
      <c r="F26" t="inlineStr">
        <is>
          <t>112,877,000</t>
        </is>
      </c>
    </row>
    <row r="27" ht="12.75" customHeight="1" s="902">
      <c r="A27" t="inlineStr">
        <is>
          <t>EXPQNT</t>
        </is>
      </c>
      <c r="B27" t="inlineStr">
        <is>
          <t>France</t>
        </is>
      </c>
      <c r="C27" s="285" t="inlineStr">
        <is>
          <t>10131120</t>
        </is>
      </c>
      <c r="D27" t="inlineStr">
        <is>
          <t>Hams, shoulders and cuts thereof with bone in, of swine, salted, in brine, dried or smoked</t>
        </is>
      </c>
      <c r="E27" t="inlineStr">
        <is>
          <t>Jan.-Dec. 2015</t>
        </is>
      </c>
      <c r="F27" s="285" t="inlineStr">
        <is>
          <t>267,500</t>
        </is>
      </c>
    </row>
    <row r="28" ht="12.75" customHeight="1" s="902">
      <c r="A28" t="inlineStr">
        <is>
          <t>EXPQNT</t>
        </is>
      </c>
      <c r="B28" t="inlineStr">
        <is>
          <t>France</t>
        </is>
      </c>
      <c r="C28" s="285" t="inlineStr">
        <is>
          <t>10131150</t>
        </is>
      </c>
      <c r="D28" t="inlineStr">
        <is>
          <t>Bellies and cuts thereof of swine, salted, in brine, dried or smoked</t>
        </is>
      </c>
      <c r="E28" t="inlineStr">
        <is>
          <t>Jan.-Dec. 2015</t>
        </is>
      </c>
      <c r="F28" t="inlineStr">
        <is>
          <t>6,210,000</t>
        </is>
      </c>
    </row>
    <row r="29" ht="12.75" customHeight="1" s="902">
      <c r="A29" t="inlineStr">
        <is>
          <t>EXPQNT</t>
        </is>
      </c>
      <c r="B29" t="inlineStr">
        <is>
          <t>France</t>
        </is>
      </c>
      <c r="C29" s="285" t="inlineStr">
        <is>
          <t>10131180</t>
        </is>
      </c>
      <c r="D29" t="inlineStr">
        <is>
          <t>Pig meat salted, in brine, dried or smoked (including bacon, 3/4 sides/middles, fore-ends, loins and cuts thereof; excluding hams, shoulders and cuts thereof with bone in, bellies and cuts thereof)</t>
        </is>
      </c>
      <c r="E29" t="inlineStr">
        <is>
          <t>Jan.-Dec. 2015</t>
        </is>
      </c>
      <c r="F29" t="inlineStr">
        <is>
          <t>2,048,300</t>
        </is>
      </c>
    </row>
    <row r="30" ht="12.75" customHeight="1" s="902">
      <c r="A30" t="inlineStr">
        <is>
          <t>EXPQNT</t>
        </is>
      </c>
      <c r="B30" t="inlineStr">
        <is>
          <t>France</t>
        </is>
      </c>
      <c r="C30" s="285" t="inlineStr">
        <is>
          <t>10131200</t>
        </is>
      </c>
      <c r="D30" t="inlineStr">
        <is>
          <t>Beef and veal salted, in brine, dried or smoked</t>
        </is>
      </c>
      <c r="E30" t="inlineStr">
        <is>
          <t>Jan.-Dec. 2015</t>
        </is>
      </c>
      <c r="F30" s="285" t="inlineStr">
        <is>
          <t>338,300</t>
        </is>
      </c>
    </row>
    <row r="31" ht="12.75" customHeight="1" s="902">
      <c r="A31" t="inlineStr">
        <is>
          <t>EXPQNT</t>
        </is>
      </c>
      <c r="B31" t="inlineStr">
        <is>
          <t>France</t>
        </is>
      </c>
      <c r="C31" s="285" t="inlineStr">
        <is>
          <t>10131300</t>
        </is>
      </c>
      <c r="D31" t="inlineStr">
        <is>
          <t>Meat salted, in brine, dried or smoked; edible flours and meals of meat or meat offal (excluding pig meat, beef and veal salted, in brine, dried or smoked)</t>
        </is>
      </c>
      <c r="E31" t="inlineStr">
        <is>
          <t>Jan.-Dec. 2015</t>
        </is>
      </c>
      <c r="F31" t="inlineStr">
        <is>
          <t>30,667,200</t>
        </is>
      </c>
    </row>
    <row r="32" ht="12.75" customHeight="1" s="902">
      <c r="A32" t="inlineStr">
        <is>
          <t>EXPQNT</t>
        </is>
      </c>
      <c r="B32" t="inlineStr">
        <is>
          <t>France</t>
        </is>
      </c>
      <c r="C32" s="285" t="inlineStr">
        <is>
          <t>10131430</t>
        </is>
      </c>
      <c r="D32" t="inlineStr">
        <is>
          <t>Liver sausages and similar products and food preparations based thereon (excluding prepared meals and dishes)</t>
        </is>
      </c>
      <c r="E32" t="inlineStr">
        <is>
          <t>Jan.-Dec. 2015</t>
        </is>
      </c>
      <c r="F32" t="inlineStr">
        <is>
          <t>:</t>
        </is>
      </c>
    </row>
    <row r="33" ht="12.75" customHeight="1" s="902">
      <c r="A33" t="inlineStr">
        <is>
          <t>EXPQNT</t>
        </is>
      </c>
      <c r="B33" t="inlineStr">
        <is>
          <t>France</t>
        </is>
      </c>
      <c r="C33" s="285" t="inlineStr">
        <is>
          <t>10131460</t>
        </is>
      </c>
      <c r="D33" t="inlineStr">
        <is>
          <t>Sausages and similar products of meat, offal or blood and food preparations based thereon (excluding liver sausages and prepared meals and dishes)</t>
        </is>
      </c>
      <c r="E33" t="inlineStr">
        <is>
          <t>Jan.-Dec. 2015</t>
        </is>
      </c>
      <c r="F33" t="inlineStr">
        <is>
          <t>:</t>
        </is>
      </c>
    </row>
    <row r="34" ht="12.75" customHeight="1" s="902">
      <c r="A34" t="inlineStr">
        <is>
          <t>EXPQNT</t>
        </is>
      </c>
      <c r="B34" t="inlineStr">
        <is>
          <t>France</t>
        </is>
      </c>
      <c r="C34" s="285" t="inlineStr">
        <is>
          <t>10131515</t>
        </is>
      </c>
      <c r="D34" t="inlineStr">
        <is>
          <t>Prepared or preserved liver of other animals (excluding sausages and prepared meals and dishes)</t>
        </is>
      </c>
      <c r="E34" t="inlineStr">
        <is>
          <t>Jan.-Dec. 2015</t>
        </is>
      </c>
      <c r="F34" t="inlineStr">
        <is>
          <t>:</t>
        </is>
      </c>
    </row>
    <row r="35" ht="12.75" customHeight="1" s="902">
      <c r="A35" t="inlineStr">
        <is>
          <t>EXPQNT</t>
        </is>
      </c>
      <c r="B35" t="inlineStr">
        <is>
          <t>France</t>
        </is>
      </c>
      <c r="C35" s="285" t="inlineStr">
        <is>
          <t>10131545</t>
        </is>
      </c>
      <c r="D35" t="inlineStr">
        <is>
          <t>Prepared or preserved meat of swine: hams and cuts thereof (excluding prepared meals and dishes)</t>
        </is>
      </c>
      <c r="E35" t="inlineStr">
        <is>
          <t>Jan.-Dec. 2015</t>
        </is>
      </c>
      <c r="F35" t="inlineStr">
        <is>
          <t>:</t>
        </is>
      </c>
    </row>
    <row r="36" ht="12.75" customHeight="1" s="902">
      <c r="A36" t="inlineStr">
        <is>
          <t>EXPQNT</t>
        </is>
      </c>
      <c r="B36" t="inlineStr">
        <is>
          <t>France</t>
        </is>
      </c>
      <c r="C36" s="285" t="inlineStr">
        <is>
          <t>10131555</t>
        </is>
      </c>
      <c r="D36" t="inlineStr">
        <is>
          <t>Prepared or preserved meat of swine: shoulders and cuts thereof, of swine (excluding prepared meals and dishes)</t>
        </is>
      </c>
      <c r="E36" t="inlineStr">
        <is>
          <t>Jan.-Dec. 2015</t>
        </is>
      </c>
      <c r="F36" t="inlineStr">
        <is>
          <t>:</t>
        </is>
      </c>
    </row>
    <row r="37" ht="12.75" customHeight="1" s="902">
      <c r="A37" t="inlineStr">
        <is>
          <t>EXPQNT</t>
        </is>
      </c>
      <c r="B37" t="inlineStr">
        <is>
          <t>France</t>
        </is>
      </c>
      <c r="C37" s="285" t="inlineStr">
        <is>
          <t>10131565</t>
        </is>
      </c>
      <c r="D37" t="inlineStr">
        <is>
          <t>Prepared or preserved meat, offal and mixtures of domestic swine, including mixtures, containing &lt;�40�% meat or offal of any kind and fats of any kind (excluding sausages and similar products, homogenised preparations, preparations of liver and prepared meals and dishes)</t>
        </is>
      </c>
      <c r="E37" t="inlineStr">
        <is>
          <t>Jan.-Dec. 2015</t>
        </is>
      </c>
      <c r="F37" t="inlineStr">
        <is>
          <t>:</t>
        </is>
      </c>
    </row>
    <row r="38" ht="12.75" customHeight="1" s="902">
      <c r="A38" t="inlineStr">
        <is>
          <t>EXPQNT</t>
        </is>
      </c>
      <c r="B38" t="inlineStr">
        <is>
          <t>France</t>
        </is>
      </c>
      <c r="C38" s="285" t="inlineStr">
        <is>
          <t>10131575</t>
        </is>
      </c>
      <c r="D38" t="inlineStr">
        <is>
          <t>Other prepared or preserved meat, offal and mixtures of swine, including mixtures (excluding sausages and similar products, homogenised preparations, preparations of liver and prepared meals and dishes)</t>
        </is>
      </c>
      <c r="E38" t="inlineStr">
        <is>
          <t>Jan.-Dec. 2015</t>
        </is>
      </c>
      <c r="F38" t="inlineStr">
        <is>
          <t>:</t>
        </is>
      </c>
    </row>
    <row r="39" ht="12.75" customHeight="1" s="902">
      <c r="A39" t="inlineStr">
        <is>
          <t>EXPQNT</t>
        </is>
      </c>
      <c r="B39" t="inlineStr">
        <is>
          <t>France</t>
        </is>
      </c>
      <c r="C39" s="285" t="inlineStr">
        <is>
          <t>10131585</t>
        </is>
      </c>
      <c r="D39" t="inlineStr">
        <is>
          <t>Prepared or preserved meat or offal of bovine animals (excluding sausages and similar products, homogenised preparations, preparations of liver and prepared meals and dishes)</t>
        </is>
      </c>
      <c r="E39" t="inlineStr">
        <is>
          <t>Jan.-Dec. 2015</t>
        </is>
      </c>
      <c r="F39" t="inlineStr">
        <is>
          <t>:</t>
        </is>
      </c>
    </row>
    <row r="40" ht="12.75" customHeight="1" s="902">
      <c r="A40" t="inlineStr">
        <is>
          <t>EXPQNT</t>
        </is>
      </c>
      <c r="B40" t="inlineStr">
        <is>
          <t>France</t>
        </is>
      </c>
      <c r="C40" s="285" t="inlineStr">
        <is>
          <t>10131595</t>
        </is>
      </c>
      <c r="D40" t="inlineStr">
        <is>
          <t>Other prepared or preserved meat or offal, including blood (excluding sausages and similar products, homogenised preparations, preparations of liver and prepared meals and dishes)</t>
        </is>
      </c>
      <c r="E40" t="inlineStr">
        <is>
          <t>Jan.-Dec. 2015</t>
        </is>
      </c>
      <c r="F40" t="inlineStr">
        <is>
          <t>:</t>
        </is>
      </c>
    </row>
    <row r="41" ht="12.75" customHeight="1" s="902">
      <c r="A41" t="inlineStr">
        <is>
          <t>EXPQNT</t>
        </is>
      </c>
      <c r="B41" t="inlineStr">
        <is>
          <t>France</t>
        </is>
      </c>
      <c r="C41" s="285" t="inlineStr">
        <is>
          <t>10131600</t>
        </is>
      </c>
      <c r="D41" t="inlineStr">
        <is>
          <t>Flours, meals and pellets of meat or meat offal unfit for human consumption; greaves</t>
        </is>
      </c>
      <c r="E41" t="inlineStr">
        <is>
          <t>Jan.-Dec. 2015</t>
        </is>
      </c>
      <c r="F41" t="inlineStr">
        <is>
          <t>266,904,300</t>
        </is>
      </c>
    </row>
    <row r="42" ht="12.75" customHeight="1" s="902">
      <c r="A42" t="inlineStr">
        <is>
          <t>EXPQNT</t>
        </is>
      </c>
      <c r="B42" t="inlineStr">
        <is>
          <t>France</t>
        </is>
      </c>
      <c r="C42" s="285" t="inlineStr">
        <is>
          <t>10139100</t>
        </is>
      </c>
      <c r="D42" t="inlineStr">
        <is>
          <t>Cooking and other preparation services for the production of meat products</t>
        </is>
      </c>
      <c r="E42" t="inlineStr">
        <is>
          <t>Jan.-Dec. 2015</t>
        </is>
      </c>
      <c r="F42" t="inlineStr">
        <is>
          <t>:</t>
        </is>
      </c>
    </row>
    <row r="43" ht="12.75" customHeight="1" s="902">
      <c r="A43" t="inlineStr">
        <is>
          <t>EXPQNT</t>
        </is>
      </c>
      <c r="B43" t="inlineStr">
        <is>
          <t>France</t>
        </is>
      </c>
      <c r="C43" s="285" t="inlineStr">
        <is>
          <t>10416030</t>
        </is>
      </c>
      <c r="D43" t="inlineStr">
        <is>
          <t>Animal fats and oils and their fractions partly or wholly hydrogenated, inter-esterified, re-esterified or elaidinised, but not further prepared (including refined)</t>
        </is>
      </c>
      <c r="E43" t="inlineStr">
        <is>
          <t>Jan.-Dec. 2015</t>
        </is>
      </c>
      <c r="F43" s="285" t="inlineStr">
        <is>
          <t>430,600</t>
        </is>
      </c>
    </row>
    <row r="44" ht="12.75" customHeight="1" s="902">
      <c r="A44" t="inlineStr">
        <is>
          <t>EXPQNT</t>
        </is>
      </c>
      <c r="B44" t="inlineStr">
        <is>
          <t>France</t>
        </is>
      </c>
      <c r="C44" s="285" t="inlineStr">
        <is>
          <t>10851100</t>
        </is>
      </c>
      <c r="D44" t="inlineStr">
        <is>
          <t>Prepared meals and dishes based on meat, meat offal or blood</t>
        </is>
      </c>
      <c r="E44" t="inlineStr">
        <is>
          <t>Jan.-Dec. 2015</t>
        </is>
      </c>
      <c r="F44" t="inlineStr">
        <is>
          <t>:</t>
        </is>
      </c>
    </row>
    <row r="45" ht="12.75" customHeight="1" s="902">
      <c r="A45" t="inlineStr">
        <is>
          <t>EXPQNT</t>
        </is>
      </c>
      <c r="B45" t="inlineStr">
        <is>
          <t>France</t>
        </is>
      </c>
      <c r="C45" s="285" t="inlineStr">
        <is>
          <t>10851410</t>
        </is>
      </c>
      <c r="D45" t="inlineStr">
        <is>
          <t>Cooked or uncooked pasta stuffed with meat, fish, cheese or other substances in any proportion</t>
        </is>
      </c>
      <c r="E45" t="inlineStr">
        <is>
          <t>Jan.-Dec. 2015</t>
        </is>
      </c>
      <c r="F45" t="inlineStr">
        <is>
          <t>37,543,800</t>
        </is>
      </c>
    </row>
    <row r="46" ht="14" customFormat="1" customHeight="1" s="25">
      <c r="A46" s="25" t="inlineStr">
        <is>
          <t>EXPQNT</t>
        </is>
      </c>
      <c r="B46" s="25" t="inlineStr">
        <is>
          <t>France</t>
        </is>
      </c>
      <c r="C46" s="24" t="inlineStr">
        <is>
          <t>10861010</t>
        </is>
      </c>
      <c r="D46" s="25" t="inlineStr">
        <is>
          <t>Homogenised preparations of meat, meat offal or blood (excluding sausages and similar products of meat; food preparations based on these products)</t>
        </is>
      </c>
      <c r="E46" s="25" t="inlineStr">
        <is>
          <t>Jan.-Dec. 2015</t>
        </is>
      </c>
      <c r="F46" s="25" t="inlineStr">
        <is>
          <t>2,329,000</t>
        </is>
      </c>
    </row>
    <row r="47" ht="12.75" customHeight="1" s="902">
      <c r="A47" t="inlineStr">
        <is>
          <t>IMPQNT</t>
        </is>
      </c>
      <c r="B47" t="inlineStr">
        <is>
          <t>France</t>
        </is>
      </c>
      <c r="C47" t="inlineStr">
        <is>
          <t>100000Z1</t>
        </is>
      </c>
      <c r="D47" t="inlineStr">
        <is>
          <t>Prepared and preserved meat, meat offal or blood, including prepared meat and offal dishes</t>
        </is>
      </c>
      <c r="E47" t="inlineStr">
        <is>
          <t>Jan.-Dec. 2015</t>
        </is>
      </c>
      <c r="F47" t="inlineStr">
        <is>
          <t>171,634,800</t>
        </is>
      </c>
    </row>
    <row r="48" ht="12.75" customHeight="1" s="902">
      <c r="A48" t="inlineStr">
        <is>
          <t>IMPQNT</t>
        </is>
      </c>
      <c r="B48" t="inlineStr">
        <is>
          <t>France</t>
        </is>
      </c>
      <c r="C48" s="285" t="inlineStr">
        <is>
          <t>10111140</t>
        </is>
      </c>
      <c r="D48" t="inlineStr">
        <is>
          <t>Fresh or chilled carcases, half-carcases and quarters with bone in, of beef and veal</t>
        </is>
      </c>
      <c r="E48" t="inlineStr">
        <is>
          <t>Jan.-Dec. 2015</t>
        </is>
      </c>
      <c r="F48" t="inlineStr">
        <is>
          <t>62,826,200</t>
        </is>
      </c>
    </row>
    <row r="49" ht="12.75" customHeight="1" s="902">
      <c r="A49" t="inlineStr">
        <is>
          <t>IMPQNT</t>
        </is>
      </c>
      <c r="B49" t="inlineStr">
        <is>
          <t>France</t>
        </is>
      </c>
      <c r="C49" s="285" t="inlineStr">
        <is>
          <t>10111190</t>
        </is>
      </c>
      <c r="D49" t="inlineStr">
        <is>
          <t>Fresh or chilled cuts, of beef and veal</t>
        </is>
      </c>
      <c r="E49" t="inlineStr">
        <is>
          <t>Jan.-Dec. 2015</t>
        </is>
      </c>
      <c r="F49" t="inlineStr">
        <is>
          <t>131,804,400</t>
        </is>
      </c>
    </row>
    <row r="50" ht="12.75" customHeight="1" s="902">
      <c r="A50" t="inlineStr">
        <is>
          <t>IMPQNT</t>
        </is>
      </c>
      <c r="B50" t="inlineStr">
        <is>
          <t>France</t>
        </is>
      </c>
      <c r="C50" s="285" t="inlineStr">
        <is>
          <t>10111230</t>
        </is>
      </c>
      <c r="D50" t="inlineStr">
        <is>
          <t>Fresh or chilled carcases and half-carcases, of pig meat (including fresh meat packed with salt as a temporary preservative)</t>
        </is>
      </c>
      <c r="E50" t="inlineStr">
        <is>
          <t>Jan.-Dec. 2015</t>
        </is>
      </c>
      <c r="F50" t="inlineStr">
        <is>
          <t>1,941,600</t>
        </is>
      </c>
    </row>
    <row r="51" ht="12.75" customHeight="1" s="902">
      <c r="A51" t="inlineStr">
        <is>
          <t>IMPQNT</t>
        </is>
      </c>
      <c r="B51" t="inlineStr">
        <is>
          <t>France</t>
        </is>
      </c>
      <c r="C51" s="285" t="inlineStr">
        <is>
          <t>10111250</t>
        </is>
      </c>
      <c r="D51" t="inlineStr">
        <is>
          <t>Fresh or chilled hams, shoulders and cuts thereof with bone in, of pig meat (including fresh meat packed with salt as a temporary preservative)</t>
        </is>
      </c>
      <c r="E51" t="inlineStr">
        <is>
          <t>Jan.-Dec. 2015</t>
        </is>
      </c>
      <c r="F51" t="inlineStr">
        <is>
          <t>60,539,100</t>
        </is>
      </c>
    </row>
    <row r="52" ht="12.75" customHeight="1" s="902">
      <c r="A52" t="inlineStr">
        <is>
          <t>IMPQNT</t>
        </is>
      </c>
      <c r="B52" t="inlineStr">
        <is>
          <t>France</t>
        </is>
      </c>
      <c r="C52" s="285" t="inlineStr">
        <is>
          <t>10111290</t>
        </is>
      </c>
      <c r="D52" t="inlineStr">
        <is>
          <t>Fresh or chilled pig meat (including fresh meat packed with salt as a temporary preservative; excluding carcases and half-carcases, hams, shoulders and cuts thereof with bone in)</t>
        </is>
      </c>
      <c r="E52" t="inlineStr">
        <is>
          <t>Jan.-Dec. 2015</t>
        </is>
      </c>
      <c r="F52" t="inlineStr">
        <is>
          <t>208,037,300</t>
        </is>
      </c>
    </row>
    <row r="53" ht="12.75" customHeight="1" s="902">
      <c r="A53" t="inlineStr">
        <is>
          <t>IMPQNT</t>
        </is>
      </c>
      <c r="B53" t="inlineStr">
        <is>
          <t>France</t>
        </is>
      </c>
      <c r="C53" s="285" t="inlineStr">
        <is>
          <t>10111300</t>
        </is>
      </c>
      <c r="D53" t="inlineStr">
        <is>
          <t>Fresh or chilled carcases, half-carcases and cuts, of lamb or sheep</t>
        </is>
      </c>
      <c r="E53" t="inlineStr">
        <is>
          <t>Jan.-Dec. 2015</t>
        </is>
      </c>
      <c r="F53" t="inlineStr">
        <is>
          <t>77,134,500</t>
        </is>
      </c>
    </row>
    <row r="54" ht="12.75" customHeight="1" s="902">
      <c r="A54" t="inlineStr">
        <is>
          <t>IMPQNT</t>
        </is>
      </c>
      <c r="B54" t="inlineStr">
        <is>
          <t>France</t>
        </is>
      </c>
      <c r="C54" s="285" t="inlineStr">
        <is>
          <t>10111400</t>
        </is>
      </c>
      <c r="D54" t="inlineStr">
        <is>
          <t>Meat of goats, fresh or chilled</t>
        </is>
      </c>
      <c r="E54" t="inlineStr">
        <is>
          <t>Jan.-Dec. 2015</t>
        </is>
      </c>
      <c r="F54" s="285" t="inlineStr">
        <is>
          <t>197,400</t>
        </is>
      </c>
    </row>
    <row r="55" ht="12.75" customHeight="1" s="902">
      <c r="A55" t="inlineStr">
        <is>
          <t>IMPQNT</t>
        </is>
      </c>
      <c r="B55" t="inlineStr">
        <is>
          <t>France</t>
        </is>
      </c>
      <c r="C55" s="285" t="inlineStr">
        <is>
          <t>10111500</t>
        </is>
      </c>
      <c r="D55" t="inlineStr">
        <is>
          <t>Meat of horses and other equines, fresh or chilled</t>
        </is>
      </c>
      <c r="E55" t="inlineStr">
        <is>
          <t>Jan.-Dec. 2015</t>
        </is>
      </c>
      <c r="F55" t="inlineStr">
        <is>
          <t>12,229,900</t>
        </is>
      </c>
    </row>
    <row r="56" ht="12.75" customHeight="1" s="902">
      <c r="A56" t="inlineStr">
        <is>
          <t>IMPQNT</t>
        </is>
      </c>
      <c r="B56" t="inlineStr">
        <is>
          <t>France</t>
        </is>
      </c>
      <c r="C56" s="285" t="inlineStr">
        <is>
          <t>10112000</t>
        </is>
      </c>
      <c r="D56" t="inlineStr">
        <is>
          <t>Edible offal of bovine animals, swine, sheep, goats, horses and other equines, fresh or chilled</t>
        </is>
      </c>
      <c r="E56" t="inlineStr">
        <is>
          <t>Jan.-Dec. 2015</t>
        </is>
      </c>
      <c r="F56" t="inlineStr">
        <is>
          <t>72,879,200</t>
        </is>
      </c>
    </row>
    <row r="57" ht="12.75" customHeight="1" s="902">
      <c r="A57" t="inlineStr">
        <is>
          <t>IMPQNT</t>
        </is>
      </c>
      <c r="B57" t="inlineStr">
        <is>
          <t>France</t>
        </is>
      </c>
      <c r="C57" s="285" t="inlineStr">
        <is>
          <t>10113100</t>
        </is>
      </c>
      <c r="D57" t="inlineStr">
        <is>
          <t>Frozen carcases, half-carcases, quarters and cuts, of beef and veal</t>
        </is>
      </c>
      <c r="E57" t="inlineStr">
        <is>
          <t>Jan.-Dec. 2015</t>
        </is>
      </c>
      <c r="F57" t="inlineStr">
        <is>
          <t>71,119,900</t>
        </is>
      </c>
    </row>
    <row r="58" ht="12.75" customHeight="1" s="902">
      <c r="A58" t="inlineStr">
        <is>
          <t>IMPQNT</t>
        </is>
      </c>
      <c r="B58" t="inlineStr">
        <is>
          <t>France</t>
        </is>
      </c>
      <c r="C58" s="285" t="inlineStr">
        <is>
          <t>10113230</t>
        </is>
      </c>
      <c r="D58" t="inlineStr">
        <is>
          <t>Frozen carcases and half-carcases, of pig meat</t>
        </is>
      </c>
      <c r="E58" t="inlineStr">
        <is>
          <t>Jan.-Dec. 2015</t>
        </is>
      </c>
      <c r="F58" s="285" t="inlineStr">
        <is>
          <t>630,300</t>
        </is>
      </c>
    </row>
    <row r="59" ht="12.75" customHeight="1" s="902">
      <c r="A59" t="inlineStr">
        <is>
          <t>IMPQNT</t>
        </is>
      </c>
      <c r="B59" t="inlineStr">
        <is>
          <t>France</t>
        </is>
      </c>
      <c r="C59" s="285" t="inlineStr">
        <is>
          <t>10113250</t>
        </is>
      </c>
      <c r="D59" t="inlineStr">
        <is>
          <t>Frozen hams, shoulders and cuts with bone in, of pig meat</t>
        </is>
      </c>
      <c r="E59" t="inlineStr">
        <is>
          <t>Jan.-Dec. 2015</t>
        </is>
      </c>
      <c r="F59" t="inlineStr">
        <is>
          <t>5,278,500</t>
        </is>
      </c>
    </row>
    <row r="60" ht="12.75" customHeight="1" s="902">
      <c r="A60" t="inlineStr">
        <is>
          <t>IMPQNT</t>
        </is>
      </c>
      <c r="B60" t="inlineStr">
        <is>
          <t>France</t>
        </is>
      </c>
      <c r="C60" s="285" t="inlineStr">
        <is>
          <t>10113290</t>
        </is>
      </c>
      <c r="D60" t="inlineStr">
        <is>
          <t>Frozen pig meat (excluding carcases and half-carcases, hams, shoulders and cuts thereof with bone in)</t>
        </is>
      </c>
      <c r="E60" t="inlineStr">
        <is>
          <t>Jan.-Dec. 2015</t>
        </is>
      </c>
      <c r="F60" t="inlineStr">
        <is>
          <t>72,049,300</t>
        </is>
      </c>
    </row>
    <row r="61" ht="12.75" customHeight="1" s="902">
      <c r="A61" t="inlineStr">
        <is>
          <t>IMPQNT</t>
        </is>
      </c>
      <c r="B61" t="inlineStr">
        <is>
          <t>France</t>
        </is>
      </c>
      <c r="C61" s="285" t="inlineStr">
        <is>
          <t>10113300</t>
        </is>
      </c>
      <c r="D61" t="inlineStr">
        <is>
          <t>Frozen carcases, half-carcases and cuts, of lamb or sheep</t>
        </is>
      </c>
      <c r="E61" t="inlineStr">
        <is>
          <t>Jan.-Dec. 2015</t>
        </is>
      </c>
      <c r="F61" t="inlineStr">
        <is>
          <t>18,229,400</t>
        </is>
      </c>
    </row>
    <row r="62" ht="12.75" customHeight="1" s="902">
      <c r="A62" t="inlineStr">
        <is>
          <t>IMPQNT</t>
        </is>
      </c>
      <c r="B62" t="inlineStr">
        <is>
          <t>France</t>
        </is>
      </c>
      <c r="C62" s="285" t="inlineStr">
        <is>
          <t>10113400</t>
        </is>
      </c>
      <c r="D62" t="inlineStr">
        <is>
          <t>Frozen meat, of goats</t>
        </is>
      </c>
      <c r="E62" t="inlineStr">
        <is>
          <t>Jan.-Dec. 2015</t>
        </is>
      </c>
      <c r="F62" s="285" t="inlineStr">
        <is>
          <t>806,300</t>
        </is>
      </c>
    </row>
    <row r="63" ht="12.75" customHeight="1" s="902">
      <c r="A63" t="inlineStr">
        <is>
          <t>IMPQNT</t>
        </is>
      </c>
      <c r="B63" t="inlineStr">
        <is>
          <t>France</t>
        </is>
      </c>
      <c r="C63" s="285" t="inlineStr">
        <is>
          <t>10113500</t>
        </is>
      </c>
      <c r="D63" t="inlineStr">
        <is>
          <t>Frozen meat, of horses and other equines</t>
        </is>
      </c>
      <c r="E63" t="inlineStr">
        <is>
          <t>Jan.-Dec. 2015</t>
        </is>
      </c>
      <c r="F63" s="285" t="inlineStr">
        <is>
          <t>672,600</t>
        </is>
      </c>
    </row>
    <row r="64" ht="12.75" customHeight="1" s="902">
      <c r="A64" t="inlineStr">
        <is>
          <t>IMPQNT</t>
        </is>
      </c>
      <c r="B64" t="inlineStr">
        <is>
          <t>France</t>
        </is>
      </c>
      <c r="C64" s="285" t="inlineStr">
        <is>
          <t>10113910</t>
        </is>
      </c>
      <c r="D64" t="inlineStr">
        <is>
          <t>Edible offal of bovine animals, swine, sheep, goats, horses and other equines, frozen</t>
        </is>
      </c>
      <c r="E64" t="inlineStr">
        <is>
          <t>Jan.-Dec. 2015</t>
        </is>
      </c>
      <c r="F64" t="inlineStr">
        <is>
          <t>39,761,700</t>
        </is>
      </c>
    </row>
    <row r="65" ht="12.75" customHeight="1" s="902">
      <c r="A65" t="inlineStr">
        <is>
          <t>IMPQNT</t>
        </is>
      </c>
      <c r="B65" t="inlineStr">
        <is>
          <t>France</t>
        </is>
      </c>
      <c r="C65" s="285" t="inlineStr">
        <is>
          <t>10113930</t>
        </is>
      </c>
      <c r="D65" t="inlineStr">
        <is>
          <t>Fresh, chilled or frozen edible meat and offal (including meat and offal of rabbits, hares and game; excluding frog legs, and meat and offal of poultry, bovine and equine animals, swine, sheep and goat)</t>
        </is>
      </c>
      <c r="E65" t="inlineStr">
        <is>
          <t>Jan.-Dec. 2015</t>
        </is>
      </c>
      <c r="F65" t="inlineStr">
        <is>
          <t>13,577,900</t>
        </is>
      </c>
    </row>
    <row r="66" ht="12.75" customHeight="1" s="902">
      <c r="A66" t="inlineStr">
        <is>
          <t>IMPQNT</t>
        </is>
      </c>
      <c r="B66" t="inlineStr">
        <is>
          <t>France</t>
        </is>
      </c>
      <c r="C66" s="285" t="inlineStr">
        <is>
          <t>10115040</t>
        </is>
      </c>
      <c r="D66" t="inlineStr">
        <is>
          <t>Pig fat free of lean meat; fresh; chilled; frozen; salted; in brine or smoked (excluding rendered)</t>
        </is>
      </c>
      <c r="E66" t="inlineStr">
        <is>
          <t>Jan.-Dec. 2015</t>
        </is>
      </c>
      <c r="F66" t="inlineStr">
        <is>
          <t>29,206,400</t>
        </is>
      </c>
    </row>
    <row r="67" ht="12.75" customHeight="1" s="902">
      <c r="A67" t="inlineStr">
        <is>
          <t>IMPQNT</t>
        </is>
      </c>
      <c r="B67" t="inlineStr">
        <is>
          <t>France</t>
        </is>
      </c>
      <c r="C67" s="285" t="inlineStr">
        <is>
          <t>10115060</t>
        </is>
      </c>
      <c r="D67" t="inlineStr">
        <is>
          <t>Lard and other pig fat; rendered</t>
        </is>
      </c>
      <c r="E67" t="inlineStr">
        <is>
          <t>Jan.-Dec. 2015</t>
        </is>
      </c>
      <c r="F67" t="inlineStr">
        <is>
          <t>21,371,600</t>
        </is>
      </c>
    </row>
    <row r="68" ht="12.75" customHeight="1" s="902">
      <c r="A68" t="inlineStr">
        <is>
          <t>IMPQNT</t>
        </is>
      </c>
      <c r="B68" t="inlineStr">
        <is>
          <t>France</t>
        </is>
      </c>
      <c r="C68" s="285" t="inlineStr">
        <is>
          <t>10115070</t>
        </is>
      </c>
      <c r="D68" t="inlineStr">
        <is>
          <t>Fats of bovine animals; sheep or goats; raw or rendered</t>
        </is>
      </c>
      <c r="E68" t="inlineStr">
        <is>
          <t>Jan.-Dec. 2015</t>
        </is>
      </c>
      <c r="F68" t="inlineStr">
        <is>
          <t>10,396,800</t>
        </is>
      </c>
    </row>
    <row r="69" ht="12.75" customHeight="1" s="902">
      <c r="A69" t="inlineStr">
        <is>
          <t>IMPQNT</t>
        </is>
      </c>
      <c r="B69" t="inlineStr">
        <is>
          <t>France</t>
        </is>
      </c>
      <c r="C69" s="285" t="inlineStr">
        <is>
          <t>10116030</t>
        </is>
      </c>
      <c r="D69" t="inlineStr">
        <is>
          <t>Guts, bladders and stomachs of animals, whole or in pieces (excluding fish)</t>
        </is>
      </c>
      <c r="E69" t="inlineStr">
        <is>
          <t>Jan.-Dec. 2015</t>
        </is>
      </c>
      <c r="F69" t="inlineStr">
        <is>
          <t>58,845,600</t>
        </is>
      </c>
    </row>
    <row r="70" ht="12.75" customHeight="1" s="902">
      <c r="A70" t="inlineStr">
        <is>
          <t>IMPQNT</t>
        </is>
      </c>
      <c r="B70" t="inlineStr">
        <is>
          <t>France</t>
        </is>
      </c>
      <c r="C70" s="285" t="inlineStr">
        <is>
          <t>10116090</t>
        </is>
      </c>
      <c r="D70" t="inlineStr">
        <is>
          <t>Animal disposal, unfit for human consumption (excluding fish, guts, bladders and stomachs)</t>
        </is>
      </c>
      <c r="E70" t="inlineStr">
        <is>
          <t>Jan.-Dec. 2015</t>
        </is>
      </c>
      <c r="F70" t="inlineStr">
        <is>
          <t>302,634,700</t>
        </is>
      </c>
    </row>
    <row r="71" ht="12.75" customHeight="1" s="902">
      <c r="A71" t="inlineStr">
        <is>
          <t>IMPQNT</t>
        </is>
      </c>
      <c r="B71" t="inlineStr">
        <is>
          <t>France</t>
        </is>
      </c>
      <c r="C71" s="285" t="inlineStr">
        <is>
          <t>10131120</t>
        </is>
      </c>
      <c r="D71" t="inlineStr">
        <is>
          <t>Hams, shoulders and cuts thereof with bone in, of swine, salted, in brine, dried or smoked</t>
        </is>
      </c>
      <c r="E71" t="inlineStr">
        <is>
          <t>Jan.-Dec. 2015</t>
        </is>
      </c>
      <c r="F71" t="inlineStr">
        <is>
          <t>7,292,800</t>
        </is>
      </c>
    </row>
    <row r="72" ht="12.75" customHeight="1" s="902">
      <c r="A72" t="inlineStr">
        <is>
          <t>IMPQNT</t>
        </is>
      </c>
      <c r="B72" t="inlineStr">
        <is>
          <t>France</t>
        </is>
      </c>
      <c r="C72" s="285" t="inlineStr">
        <is>
          <t>10131150</t>
        </is>
      </c>
      <c r="D72" t="inlineStr">
        <is>
          <t>Bellies and cuts thereof of swine, salted, in brine, dried or smoked</t>
        </is>
      </c>
      <c r="E72" t="inlineStr">
        <is>
          <t>Jan.-Dec. 2015</t>
        </is>
      </c>
      <c r="F72" t="inlineStr">
        <is>
          <t>5,187,200</t>
        </is>
      </c>
    </row>
    <row r="73" ht="12.75" customHeight="1" s="902">
      <c r="A73" t="inlineStr">
        <is>
          <t>IMPQNT</t>
        </is>
      </c>
      <c r="B73" t="inlineStr">
        <is>
          <t>France</t>
        </is>
      </c>
      <c r="C73" s="285" t="inlineStr">
        <is>
          <t>10131180</t>
        </is>
      </c>
      <c r="D73" t="inlineStr">
        <is>
          <t>Pig meat salted, in brine, dried or smoked (including bacon, 3/4 sides/middles, fore-ends, loins and cuts thereof; excluding hams, shoulders and cuts thereof with bone in, bellies and cuts thereof)</t>
        </is>
      </c>
      <c r="E73" t="inlineStr">
        <is>
          <t>Jan.-Dec. 2015</t>
        </is>
      </c>
      <c r="F73" t="inlineStr">
        <is>
          <t>28,657,700</t>
        </is>
      </c>
    </row>
    <row r="74" ht="12.75" customHeight="1" s="902">
      <c r="A74" t="inlineStr">
        <is>
          <t>IMPQNT</t>
        </is>
      </c>
      <c r="B74" t="inlineStr">
        <is>
          <t>France</t>
        </is>
      </c>
      <c r="C74" s="285" t="inlineStr">
        <is>
          <t>10131200</t>
        </is>
      </c>
      <c r="D74" t="inlineStr">
        <is>
          <t>Beef and veal salted, in brine, dried or smoked</t>
        </is>
      </c>
      <c r="E74" t="inlineStr">
        <is>
          <t>Jan.-Dec. 2015</t>
        </is>
      </c>
      <c r="F74" t="inlineStr">
        <is>
          <t>2,328,100</t>
        </is>
      </c>
    </row>
    <row r="75" ht="12.75" customHeight="1" s="902">
      <c r="A75" t="inlineStr">
        <is>
          <t>IMPQNT</t>
        </is>
      </c>
      <c r="B75" t="inlineStr">
        <is>
          <t>France</t>
        </is>
      </c>
      <c r="C75" s="285" t="inlineStr">
        <is>
          <t>10131300</t>
        </is>
      </c>
      <c r="D75" t="inlineStr">
        <is>
          <t>Meat salted, in brine, dried or smoked; edible flours and meals of meat or meat offal (excluding pig meat, beef and veal salted, in brine, dried or smoked)</t>
        </is>
      </c>
      <c r="E75" t="inlineStr">
        <is>
          <t>Jan.-Dec. 2015</t>
        </is>
      </c>
      <c r="F75" t="inlineStr">
        <is>
          <t>39,273,500</t>
        </is>
      </c>
    </row>
    <row r="76" ht="12.75" customHeight="1" s="902">
      <c r="A76" t="inlineStr">
        <is>
          <t>IMPQNT</t>
        </is>
      </c>
      <c r="B76" t="inlineStr">
        <is>
          <t>France</t>
        </is>
      </c>
      <c r="C76" s="285" t="inlineStr">
        <is>
          <t>10131430</t>
        </is>
      </c>
      <c r="D76" t="inlineStr">
        <is>
          <t>Liver sausages and similar products and food preparations based thereon (excluding prepared meals and dishes)</t>
        </is>
      </c>
      <c r="E76" t="inlineStr">
        <is>
          <t>Jan.-Dec. 2015</t>
        </is>
      </c>
      <c r="F76" t="inlineStr">
        <is>
          <t>:</t>
        </is>
      </c>
    </row>
    <row r="77" ht="12.75" customHeight="1" s="902">
      <c r="A77" t="inlineStr">
        <is>
          <t>IMPQNT</t>
        </is>
      </c>
      <c r="B77" t="inlineStr">
        <is>
          <t>France</t>
        </is>
      </c>
      <c r="C77" s="285" t="inlineStr">
        <is>
          <t>10131460</t>
        </is>
      </c>
      <c r="D77" t="inlineStr">
        <is>
          <t>Sausages and similar products of meat, offal or blood and food preparations based thereon (excluding liver sausages and prepared meals and dishes)</t>
        </is>
      </c>
      <c r="E77" t="inlineStr">
        <is>
          <t>Jan.-Dec. 2015</t>
        </is>
      </c>
      <c r="F77" t="inlineStr">
        <is>
          <t>:</t>
        </is>
      </c>
    </row>
    <row r="78" ht="12.75" customHeight="1" s="902">
      <c r="A78" t="inlineStr">
        <is>
          <t>IMPQNT</t>
        </is>
      </c>
      <c r="B78" t="inlineStr">
        <is>
          <t>France</t>
        </is>
      </c>
      <c r="C78" s="285" t="inlineStr">
        <is>
          <t>10131515</t>
        </is>
      </c>
      <c r="D78" t="inlineStr">
        <is>
          <t>Prepared or preserved liver of other animals (excluding sausages and prepared meals and dishes)</t>
        </is>
      </c>
      <c r="E78" t="inlineStr">
        <is>
          <t>Jan.-Dec. 2015</t>
        </is>
      </c>
      <c r="F78" t="inlineStr">
        <is>
          <t>:</t>
        </is>
      </c>
    </row>
    <row r="79" ht="12.75" customHeight="1" s="902">
      <c r="A79" t="inlineStr">
        <is>
          <t>IMPQNT</t>
        </is>
      </c>
      <c r="B79" t="inlineStr">
        <is>
          <t>France</t>
        </is>
      </c>
      <c r="C79" s="285" t="inlineStr">
        <is>
          <t>10131545</t>
        </is>
      </c>
      <c r="D79" t="inlineStr">
        <is>
          <t>Prepared or preserved meat of swine: hams and cuts thereof (excluding prepared meals and dishes)</t>
        </is>
      </c>
      <c r="E79" t="inlineStr">
        <is>
          <t>Jan.-Dec. 2015</t>
        </is>
      </c>
      <c r="F79" t="inlineStr">
        <is>
          <t>:</t>
        </is>
      </c>
    </row>
    <row r="80" ht="12.75" customHeight="1" s="902">
      <c r="A80" t="inlineStr">
        <is>
          <t>IMPQNT</t>
        </is>
      </c>
      <c r="B80" t="inlineStr">
        <is>
          <t>France</t>
        </is>
      </c>
      <c r="C80" s="285" t="inlineStr">
        <is>
          <t>10131555</t>
        </is>
      </c>
      <c r="D80" t="inlineStr">
        <is>
          <t>Prepared or preserved meat of swine: shoulders and cuts thereof, of swine (excluding prepared meals and dishes)</t>
        </is>
      </c>
      <c r="E80" t="inlineStr">
        <is>
          <t>Jan.-Dec. 2015</t>
        </is>
      </c>
      <c r="F80" t="inlineStr">
        <is>
          <t>:</t>
        </is>
      </c>
    </row>
    <row r="81" ht="12.75" customHeight="1" s="902">
      <c r="A81" t="inlineStr">
        <is>
          <t>IMPQNT</t>
        </is>
      </c>
      <c r="B81" t="inlineStr">
        <is>
          <t>France</t>
        </is>
      </c>
      <c r="C81" s="285" t="inlineStr">
        <is>
          <t>10131565</t>
        </is>
      </c>
      <c r="D81" t="inlineStr">
        <is>
          <t>Prepared or preserved meat, offal and mixtures of domestic swine, including mixtures, containing &lt;�40�% meat or offal of any kind and fats of any kind (excluding sausages and similar products, homogenised preparations, preparations of liver and prepared meals and dishes)</t>
        </is>
      </c>
      <c r="E81" t="inlineStr">
        <is>
          <t>Jan.-Dec. 2015</t>
        </is>
      </c>
      <c r="F81" t="inlineStr">
        <is>
          <t>:</t>
        </is>
      </c>
    </row>
    <row r="82" ht="12.75" customHeight="1" s="902">
      <c r="A82" t="inlineStr">
        <is>
          <t>IMPQNT</t>
        </is>
      </c>
      <c r="B82" t="inlineStr">
        <is>
          <t>France</t>
        </is>
      </c>
      <c r="C82" s="285" t="inlineStr">
        <is>
          <t>10131575</t>
        </is>
      </c>
      <c r="D82" t="inlineStr">
        <is>
          <t>Other prepared or preserved meat, offal and mixtures of swine, including mixtures (excluding sausages and similar products, homogenised preparations, preparations of liver and prepared meals and dishes)</t>
        </is>
      </c>
      <c r="E82" t="inlineStr">
        <is>
          <t>Jan.-Dec. 2015</t>
        </is>
      </c>
      <c r="F82" t="inlineStr">
        <is>
          <t>:</t>
        </is>
      </c>
    </row>
    <row r="83" ht="12.75" customHeight="1" s="902">
      <c r="A83" t="inlineStr">
        <is>
          <t>IMPQNT</t>
        </is>
      </c>
      <c r="B83" t="inlineStr">
        <is>
          <t>France</t>
        </is>
      </c>
      <c r="C83" s="285" t="inlineStr">
        <is>
          <t>10131585</t>
        </is>
      </c>
      <c r="D83" t="inlineStr">
        <is>
          <t>Prepared or preserved meat or offal of bovine animals (excluding sausages and similar products, homogenised preparations, preparations of liver and prepared meals and dishes)</t>
        </is>
      </c>
      <c r="E83" t="inlineStr">
        <is>
          <t>Jan.-Dec. 2015</t>
        </is>
      </c>
      <c r="F83" t="inlineStr">
        <is>
          <t>:</t>
        </is>
      </c>
    </row>
    <row r="84" ht="12.75" customHeight="1" s="902">
      <c r="A84" t="inlineStr">
        <is>
          <t>IMPQNT</t>
        </is>
      </c>
      <c r="B84" t="inlineStr">
        <is>
          <t>France</t>
        </is>
      </c>
      <c r="C84" s="285" t="inlineStr">
        <is>
          <t>10131595</t>
        </is>
      </c>
      <c r="D84" t="inlineStr">
        <is>
          <t>Other prepared or preserved meat or offal, including blood (excluding sausages and similar products, homogenised preparations, preparations of liver and prepared meals and dishes)</t>
        </is>
      </c>
      <c r="E84" t="inlineStr">
        <is>
          <t>Jan.-Dec. 2015</t>
        </is>
      </c>
      <c r="F84" t="inlineStr">
        <is>
          <t>:</t>
        </is>
      </c>
    </row>
    <row r="85" ht="12.75" customHeight="1" s="902">
      <c r="A85" t="inlineStr">
        <is>
          <t>IMPQNT</t>
        </is>
      </c>
      <c r="B85" t="inlineStr">
        <is>
          <t>France</t>
        </is>
      </c>
      <c r="C85" s="285" t="inlineStr">
        <is>
          <t>10131600</t>
        </is>
      </c>
      <c r="D85" t="inlineStr">
        <is>
          <t>Flours, meals and pellets of meat or meat offal unfit for human consumption; greaves</t>
        </is>
      </c>
      <c r="E85" t="inlineStr">
        <is>
          <t>Jan.-Dec. 2015</t>
        </is>
      </c>
      <c r="F85" t="inlineStr">
        <is>
          <t>78,812,900</t>
        </is>
      </c>
    </row>
    <row r="86" ht="12.75" customHeight="1" s="902">
      <c r="A86" t="inlineStr">
        <is>
          <t>IMPQNT</t>
        </is>
      </c>
      <c r="B86" t="inlineStr">
        <is>
          <t>France</t>
        </is>
      </c>
      <c r="C86" s="285" t="inlineStr">
        <is>
          <t>10139100</t>
        </is>
      </c>
      <c r="D86" t="inlineStr">
        <is>
          <t>Cooking and other preparation services for the production of meat products</t>
        </is>
      </c>
      <c r="E86" t="inlineStr">
        <is>
          <t>Jan.-Dec. 2015</t>
        </is>
      </c>
      <c r="F86" t="inlineStr">
        <is>
          <t>:</t>
        </is>
      </c>
    </row>
    <row r="87" ht="12.75" customHeight="1" s="902">
      <c r="A87" t="inlineStr">
        <is>
          <t>IMPQNT</t>
        </is>
      </c>
      <c r="B87" t="inlineStr">
        <is>
          <t>France</t>
        </is>
      </c>
      <c r="C87" s="285" t="inlineStr">
        <is>
          <t>10416030</t>
        </is>
      </c>
      <c r="D87" t="inlineStr">
        <is>
          <t>Animal fats and oils and their fractions partly or wholly hydrogenated, inter-esterified, re-esterified or elaidinised, but not further prepared (including refined)</t>
        </is>
      </c>
      <c r="E87" t="inlineStr">
        <is>
          <t>Jan.-Dec. 2015</t>
        </is>
      </c>
      <c r="F87" s="285" t="inlineStr">
        <is>
          <t>583,100</t>
        </is>
      </c>
    </row>
    <row r="88" ht="12.75" customHeight="1" s="902">
      <c r="A88" t="inlineStr">
        <is>
          <t>IMPQNT</t>
        </is>
      </c>
      <c r="B88" t="inlineStr">
        <is>
          <t>France</t>
        </is>
      </c>
      <c r="C88" s="285" t="inlineStr">
        <is>
          <t>10851100</t>
        </is>
      </c>
      <c r="D88" t="inlineStr">
        <is>
          <t>Prepared meals and dishes based on meat, meat offal or blood</t>
        </is>
      </c>
      <c r="E88" t="inlineStr">
        <is>
          <t>Jan.-Dec. 2015</t>
        </is>
      </c>
      <c r="F88" t="inlineStr">
        <is>
          <t>:</t>
        </is>
      </c>
    </row>
    <row r="89" ht="12.75" customHeight="1" s="902">
      <c r="A89" t="inlineStr">
        <is>
          <t>IMPQNT</t>
        </is>
      </c>
      <c r="B89" t="inlineStr">
        <is>
          <t>France</t>
        </is>
      </c>
      <c r="C89" s="285" t="inlineStr">
        <is>
          <t>10851410</t>
        </is>
      </c>
      <c r="D89" t="inlineStr">
        <is>
          <t>Cooked or uncooked pasta stuffed with meat, fish, cheese or other substances in any proportion</t>
        </is>
      </c>
      <c r="E89" t="inlineStr">
        <is>
          <t>Jan.-Dec. 2015</t>
        </is>
      </c>
      <c r="F89" t="inlineStr">
        <is>
          <t>40,546,000</t>
        </is>
      </c>
    </row>
    <row r="90" ht="14" customFormat="1" customHeight="1" s="25">
      <c r="A90" s="25" t="inlineStr">
        <is>
          <t>IMPQNT</t>
        </is>
      </c>
      <c r="B90" s="25" t="inlineStr">
        <is>
          <t>France</t>
        </is>
      </c>
      <c r="C90" s="24" t="inlineStr">
        <is>
          <t>10861010</t>
        </is>
      </c>
      <c r="D90" s="25" t="inlineStr">
        <is>
          <t>Homogenised preparations of meat, meat offal or blood (excluding sausages and similar products of meat; food preparations based on these products)</t>
        </is>
      </c>
      <c r="E90" s="25" t="inlineStr">
        <is>
          <t>Jan.-Dec. 2015</t>
        </is>
      </c>
      <c r="F90" s="24" t="inlineStr">
        <is>
          <t>297,500</t>
        </is>
      </c>
    </row>
    <row r="91" ht="12.75" customHeight="1" s="902">
      <c r="A91" t="inlineStr">
        <is>
          <t>PRODQNT</t>
        </is>
      </c>
      <c r="B91" t="inlineStr">
        <is>
          <t>France</t>
        </is>
      </c>
      <c r="C91" t="inlineStr">
        <is>
          <t>100000Z1</t>
        </is>
      </c>
      <c r="D91" t="inlineStr">
        <is>
          <t>Prepared and preserved meat, meat offal or blood, including prepared meat and offal dishes</t>
        </is>
      </c>
      <c r="E91" t="inlineStr">
        <is>
          <t>Jan.-Dec. 2015</t>
        </is>
      </c>
      <c r="F91" t="inlineStr">
        <is>
          <t>1,579,044,805</t>
        </is>
      </c>
    </row>
    <row r="92" ht="12.75" customHeight="1" s="902">
      <c r="A92" t="inlineStr">
        <is>
          <t>PRODQNT</t>
        </is>
      </c>
      <c r="B92" t="inlineStr">
        <is>
          <t>France</t>
        </is>
      </c>
      <c r="C92" s="285" t="inlineStr">
        <is>
          <t>10111140</t>
        </is>
      </c>
      <c r="D92" t="inlineStr">
        <is>
          <t>Fresh or chilled carcases, half-carcases and quarters with bone in, of beef and veal</t>
        </is>
      </c>
      <c r="E92" t="inlineStr">
        <is>
          <t>Jan.-Dec. 2015</t>
        </is>
      </c>
      <c r="F92" t="inlineStr">
        <is>
          <t>449,314,166</t>
        </is>
      </c>
    </row>
    <row r="93" ht="12.75" customHeight="1" s="902">
      <c r="A93" t="inlineStr">
        <is>
          <t>PRODQNT</t>
        </is>
      </c>
      <c r="B93" t="inlineStr">
        <is>
          <t>France</t>
        </is>
      </c>
      <c r="C93" s="285" t="inlineStr">
        <is>
          <t>10111190</t>
        </is>
      </c>
      <c r="D93" t="inlineStr">
        <is>
          <t>Fresh or chilled cuts, of beef and veal</t>
        </is>
      </c>
      <c r="E93" t="inlineStr">
        <is>
          <t>Jan.-Dec. 2015</t>
        </is>
      </c>
      <c r="F93" t="inlineStr">
        <is>
          <t>474,277,933</t>
        </is>
      </c>
    </row>
    <row r="94" ht="12.75" customHeight="1" s="902">
      <c r="A94" t="inlineStr">
        <is>
          <t>PRODQNT</t>
        </is>
      </c>
      <c r="B94" t="inlineStr">
        <is>
          <t>France</t>
        </is>
      </c>
      <c r="C94" s="285" t="inlineStr">
        <is>
          <t>10111230</t>
        </is>
      </c>
      <c r="D94" t="inlineStr">
        <is>
          <t>Fresh or chilled carcases and half-carcases, of pig meat (including fresh meat packed with salt as a temporary preservative)</t>
        </is>
      </c>
      <c r="E94" t="inlineStr">
        <is>
          <t>Jan.-Dec. 2015</t>
        </is>
      </c>
      <c r="F94" t="inlineStr">
        <is>
          <t>329,561,129</t>
        </is>
      </c>
    </row>
    <row r="95" ht="12.75" customHeight="1" s="902">
      <c r="A95" t="inlineStr">
        <is>
          <t>PRODQNT</t>
        </is>
      </c>
      <c r="B95" t="inlineStr">
        <is>
          <t>France</t>
        </is>
      </c>
      <c r="C95" s="285" t="inlineStr">
        <is>
          <t>10111250</t>
        </is>
      </c>
      <c r="D95" t="inlineStr">
        <is>
          <t>Fresh or chilled hams, shoulders and cuts thereof with bone in, of pig meat (including fresh meat packed with salt as a temporary preservative)</t>
        </is>
      </c>
      <c r="E95" t="inlineStr">
        <is>
          <t>Jan.-Dec. 2015</t>
        </is>
      </c>
      <c r="F95" t="inlineStr">
        <is>
          <t>617,978,347</t>
        </is>
      </c>
    </row>
    <row r="96" ht="12.75" customHeight="1" s="902">
      <c r="A96" t="inlineStr">
        <is>
          <t>PRODQNT</t>
        </is>
      </c>
      <c r="B96" t="inlineStr">
        <is>
          <t>France</t>
        </is>
      </c>
      <c r="C96" s="285" t="inlineStr">
        <is>
          <t>10111290</t>
        </is>
      </c>
      <c r="D96" t="inlineStr">
        <is>
          <t>Fresh or chilled pig meat (including fresh meat packed with salt as a temporary preservative; excluding carcases and half-carcases, hams, shoulders and cuts thereof with bone in)</t>
        </is>
      </c>
      <c r="E96" t="inlineStr">
        <is>
          <t>Jan.-Dec. 2015</t>
        </is>
      </c>
      <c r="F96" t="inlineStr">
        <is>
          <t>674,539,699</t>
        </is>
      </c>
    </row>
    <row r="97" ht="12.75" customHeight="1" s="902">
      <c r="A97" t="inlineStr">
        <is>
          <t>PRODQNT</t>
        </is>
      </c>
      <c r="B97" t="inlineStr">
        <is>
          <t>France</t>
        </is>
      </c>
      <c r="C97" s="285" t="inlineStr">
        <is>
          <t>10111300</t>
        </is>
      </c>
      <c r="D97" t="inlineStr">
        <is>
          <t>Fresh or chilled carcases, half-carcases and cuts, of lamb or sheep</t>
        </is>
      </c>
      <c r="E97" t="inlineStr">
        <is>
          <t>Jan.-Dec. 2015</t>
        </is>
      </c>
      <c r="F97" t="inlineStr">
        <is>
          <t>98,796,416</t>
        </is>
      </c>
    </row>
    <row r="98" ht="12.75" customHeight="1" s="902">
      <c r="A98" t="inlineStr">
        <is>
          <t>PRODQNT</t>
        </is>
      </c>
      <c r="B98" t="inlineStr">
        <is>
          <t>France</t>
        </is>
      </c>
      <c r="C98" s="285" t="inlineStr">
        <is>
          <t>10111400</t>
        </is>
      </c>
      <c r="D98" t="inlineStr">
        <is>
          <t>Meat of goats, fresh or chilled</t>
        </is>
      </c>
      <c r="E98" t="inlineStr">
        <is>
          <t>Jan.-Dec. 2015</t>
        </is>
      </c>
      <c r="F98" t="inlineStr">
        <is>
          <t>2,681,468</t>
        </is>
      </c>
    </row>
    <row r="99" ht="12.75" customHeight="1" s="902">
      <c r="A99" t="inlineStr">
        <is>
          <t>PRODQNT</t>
        </is>
      </c>
      <c r="B99" t="inlineStr">
        <is>
          <t>France</t>
        </is>
      </c>
      <c r="C99" s="285" t="inlineStr">
        <is>
          <t>10111500</t>
        </is>
      </c>
      <c r="D99" t="inlineStr">
        <is>
          <t>Meat of horses and other equines, fresh or chilled</t>
        </is>
      </c>
      <c r="E99" t="inlineStr">
        <is>
          <t>Jan.-Dec. 2015</t>
        </is>
      </c>
      <c r="F99" t="inlineStr">
        <is>
          <t>1,463,448</t>
        </is>
      </c>
    </row>
    <row r="100" ht="12.75" customHeight="1" s="902">
      <c r="A100" t="inlineStr">
        <is>
          <t>PRODQNT</t>
        </is>
      </c>
      <c r="B100" t="inlineStr">
        <is>
          <t>France</t>
        </is>
      </c>
      <c r="C100" s="285" t="inlineStr">
        <is>
          <t>10112000</t>
        </is>
      </c>
      <c r="D100" t="inlineStr">
        <is>
          <t>Edible offal of bovine animals, swine, sheep, goats, horses and other equines, fresh or chilled</t>
        </is>
      </c>
      <c r="E100" t="inlineStr">
        <is>
          <t>Jan.-Dec. 2015</t>
        </is>
      </c>
      <c r="F100" t="inlineStr">
        <is>
          <t>184,870,706</t>
        </is>
      </c>
    </row>
    <row r="101" ht="12.75" customHeight="1" s="902">
      <c r="A101" t="inlineStr">
        <is>
          <t>PRODQNT</t>
        </is>
      </c>
      <c r="B101" t="inlineStr">
        <is>
          <t>France</t>
        </is>
      </c>
      <c r="C101" s="285" t="inlineStr">
        <is>
          <t>10113100</t>
        </is>
      </c>
      <c r="D101" t="inlineStr">
        <is>
          <t>Frozen carcases, half-carcases, quarters and cuts, of beef and veal</t>
        </is>
      </c>
      <c r="E101" t="inlineStr">
        <is>
          <t>Jan.-Dec. 2015</t>
        </is>
      </c>
      <c r="F101" t="inlineStr">
        <is>
          <t>223,107,567</t>
        </is>
      </c>
    </row>
    <row r="102" ht="12.75" customHeight="1" s="902">
      <c r="A102" t="inlineStr">
        <is>
          <t>PRODQNT</t>
        </is>
      </c>
      <c r="B102" t="inlineStr">
        <is>
          <t>France</t>
        </is>
      </c>
      <c r="C102" s="285" t="inlineStr">
        <is>
          <t>10113230</t>
        </is>
      </c>
      <c r="D102" t="inlineStr">
        <is>
          <t>Frozen carcases and half-carcases, of pig meat</t>
        </is>
      </c>
      <c r="E102" t="inlineStr">
        <is>
          <t>Jan.-Dec. 2015</t>
        </is>
      </c>
      <c r="F102" t="inlineStr">
        <is>
          <t>3,663,585</t>
        </is>
      </c>
    </row>
    <row r="103" ht="12.75" customHeight="1" s="902">
      <c r="A103" t="inlineStr">
        <is>
          <t>PRODQNT</t>
        </is>
      </c>
      <c r="B103" t="inlineStr">
        <is>
          <t>France</t>
        </is>
      </c>
      <c r="C103" s="285" t="inlineStr">
        <is>
          <t>10113250</t>
        </is>
      </c>
      <c r="D103" t="inlineStr">
        <is>
          <t>Frozen hams, shoulders and cuts with bone in, of pig meat</t>
        </is>
      </c>
      <c r="E103" t="inlineStr">
        <is>
          <t>Jan.-Dec. 2015</t>
        </is>
      </c>
      <c r="F103" t="inlineStr">
        <is>
          <t>83,012,691</t>
        </is>
      </c>
    </row>
    <row r="104" ht="12.75" customHeight="1" s="902">
      <c r="A104" t="inlineStr">
        <is>
          <t>PRODQNT</t>
        </is>
      </c>
      <c r="B104" t="inlineStr">
        <is>
          <t>France</t>
        </is>
      </c>
      <c r="C104" s="285" t="inlineStr">
        <is>
          <t>10113290</t>
        </is>
      </c>
      <c r="D104" t="inlineStr">
        <is>
          <t>Frozen pig meat (excluding carcases and half-carcases, hams, shoulders and cuts thereof with bone in)</t>
        </is>
      </c>
      <c r="E104" t="inlineStr">
        <is>
          <t>Jan.-Dec. 2015</t>
        </is>
      </c>
      <c r="F104" t="inlineStr">
        <is>
          <t>173,566,894</t>
        </is>
      </c>
    </row>
    <row r="105" ht="12.75" customHeight="1" s="902">
      <c r="A105" t="inlineStr">
        <is>
          <t>PRODQNT</t>
        </is>
      </c>
      <c r="B105" t="inlineStr">
        <is>
          <t>France</t>
        </is>
      </c>
      <c r="C105" s="285" t="inlineStr">
        <is>
          <t>10113300</t>
        </is>
      </c>
      <c r="D105" t="inlineStr">
        <is>
          <t>Frozen carcases, half-carcases and cuts, of lamb or sheep</t>
        </is>
      </c>
      <c r="E105" t="inlineStr">
        <is>
          <t>Jan.-Dec. 2015</t>
        </is>
      </c>
      <c r="F105" t="inlineStr">
        <is>
          <t>3,852,726</t>
        </is>
      </c>
    </row>
    <row r="106" ht="12.75" customHeight="1" s="902">
      <c r="A106" t="inlineStr">
        <is>
          <t>PRODQNT</t>
        </is>
      </c>
      <c r="B106" t="inlineStr">
        <is>
          <t>France</t>
        </is>
      </c>
      <c r="C106" s="285" t="inlineStr">
        <is>
          <t>10113400</t>
        </is>
      </c>
      <c r="D106" t="inlineStr">
        <is>
          <t>Frozen meat, of goats</t>
        </is>
      </c>
      <c r="E106" t="inlineStr">
        <is>
          <t>Jan.-Dec. 2015</t>
        </is>
      </c>
      <c r="F106" s="285" t="inlineStr">
        <is>
          <t>762,617</t>
        </is>
      </c>
    </row>
    <row r="107" ht="12.75" customHeight="1" s="902">
      <c r="A107" t="inlineStr">
        <is>
          <t>PRODQNT</t>
        </is>
      </c>
      <c r="B107" t="inlineStr">
        <is>
          <t>France</t>
        </is>
      </c>
      <c r="C107" s="285" t="inlineStr">
        <is>
          <t>10113500</t>
        </is>
      </c>
      <c r="D107" t="inlineStr">
        <is>
          <t>Frozen meat, of horses and other equines</t>
        </is>
      </c>
      <c r="E107" t="inlineStr">
        <is>
          <t>Jan.-Dec. 2015</t>
        </is>
      </c>
      <c r="F107" t="inlineStr">
        <is>
          <t>:</t>
        </is>
      </c>
      <c r="G107" s="285" t="inlineStr">
        <is>
          <t>(1)</t>
        </is>
      </c>
    </row>
    <row r="108" ht="12.75" customHeight="1" s="902">
      <c r="A108" t="inlineStr">
        <is>
          <t>PRODQNT</t>
        </is>
      </c>
      <c r="B108" t="inlineStr">
        <is>
          <t>France</t>
        </is>
      </c>
      <c r="C108" s="285" t="inlineStr">
        <is>
          <t>10113910</t>
        </is>
      </c>
      <c r="D108" t="inlineStr">
        <is>
          <t>Edible offal of bovine animals, swine, sheep, goats, horses and other equines, frozen</t>
        </is>
      </c>
      <c r="E108" t="inlineStr">
        <is>
          <t>Jan.-Dec. 2015</t>
        </is>
      </c>
      <c r="F108" t="inlineStr">
        <is>
          <t>58,037,269</t>
        </is>
      </c>
    </row>
    <row r="109" ht="12.75" customHeight="1" s="902">
      <c r="A109" t="inlineStr">
        <is>
          <t>PRODQNT</t>
        </is>
      </c>
      <c r="B109" t="inlineStr">
        <is>
          <t>France</t>
        </is>
      </c>
      <c r="C109" s="285" t="inlineStr">
        <is>
          <t>10113930</t>
        </is>
      </c>
      <c r="D109" t="inlineStr">
        <is>
          <t>Fresh, chilled or frozen edible meat and offal (including meat and offal of rabbits, hares and game; excluding frog legs, and meat and offal of poultry, bovine and equine animals, swine, sheep and goat)</t>
        </is>
      </c>
      <c r="E109" t="inlineStr">
        <is>
          <t>Jan.-Dec. 2015</t>
        </is>
      </c>
      <c r="F109" t="inlineStr">
        <is>
          <t>53,154,778</t>
        </is>
      </c>
    </row>
    <row r="110" ht="12.75" customHeight="1" s="902">
      <c r="A110" t="inlineStr">
        <is>
          <t>PRODQNT</t>
        </is>
      </c>
      <c r="B110" t="inlineStr">
        <is>
          <t>France</t>
        </is>
      </c>
      <c r="C110" s="285" t="inlineStr">
        <is>
          <t>10115040</t>
        </is>
      </c>
      <c r="D110" t="inlineStr">
        <is>
          <t>Pig fat free of lean meat; fresh; chilled; frozen; salted; in brine or smoked (excluding rendered)</t>
        </is>
      </c>
      <c r="E110" t="inlineStr">
        <is>
          <t>Jan.-Dec. 2015</t>
        </is>
      </c>
      <c r="F110" t="inlineStr">
        <is>
          <t>81,711,640</t>
        </is>
      </c>
    </row>
    <row r="111" ht="12.75" customHeight="1" s="902">
      <c r="A111" t="inlineStr">
        <is>
          <t>PRODQNT</t>
        </is>
      </c>
      <c r="B111" t="inlineStr">
        <is>
          <t>France</t>
        </is>
      </c>
      <c r="C111" s="285" t="inlineStr">
        <is>
          <t>10115060</t>
        </is>
      </c>
      <c r="D111" t="inlineStr">
        <is>
          <t>Lard and other pig fat; rendered</t>
        </is>
      </c>
      <c r="E111" t="inlineStr">
        <is>
          <t>Jan.-Dec. 2015</t>
        </is>
      </c>
      <c r="F111" t="inlineStr">
        <is>
          <t>107,844,716</t>
        </is>
      </c>
    </row>
    <row r="112" ht="12.75" customHeight="1" s="902">
      <c r="A112" t="inlineStr">
        <is>
          <t>PRODQNT</t>
        </is>
      </c>
      <c r="B112" t="inlineStr">
        <is>
          <t>France</t>
        </is>
      </c>
      <c r="C112" s="285" t="inlineStr">
        <is>
          <t>10115070</t>
        </is>
      </c>
      <c r="D112" t="inlineStr">
        <is>
          <t>Fats of bovine animals; sheep or goats; raw or rendered</t>
        </is>
      </c>
      <c r="E112" t="inlineStr">
        <is>
          <t>Jan.-Dec. 2015</t>
        </is>
      </c>
      <c r="F112" t="inlineStr">
        <is>
          <t>246,690,671</t>
        </is>
      </c>
    </row>
    <row r="113" ht="12.75" customHeight="1" s="902">
      <c r="A113" t="inlineStr">
        <is>
          <t>PRODQNT</t>
        </is>
      </c>
      <c r="B113" t="inlineStr">
        <is>
          <t>France</t>
        </is>
      </c>
      <c r="C113" s="285" t="inlineStr">
        <is>
          <t>10116030</t>
        </is>
      </c>
      <c r="D113" t="inlineStr">
        <is>
          <t>Guts, bladders and stomachs of animals, whole or in pieces (excluding fish)</t>
        </is>
      </c>
      <c r="E113" t="inlineStr">
        <is>
          <t>Jan.-Dec. 2015</t>
        </is>
      </c>
      <c r="F113" t="inlineStr">
        <is>
          <t>76,302,659</t>
        </is>
      </c>
    </row>
    <row r="114" ht="12.75" customHeight="1" s="902">
      <c r="A114" t="inlineStr">
        <is>
          <t>PRODQNT</t>
        </is>
      </c>
      <c r="B114" t="inlineStr">
        <is>
          <t>France</t>
        </is>
      </c>
      <c r="C114" s="285" t="inlineStr">
        <is>
          <t>10116090</t>
        </is>
      </c>
      <c r="D114" t="inlineStr">
        <is>
          <t>Animal disposal, unfit for human consumption (excluding fish, guts, bladders and stomachs)</t>
        </is>
      </c>
      <c r="E114" t="inlineStr">
        <is>
          <t>Jan.-Dec. 2015</t>
        </is>
      </c>
      <c r="F114" t="inlineStr">
        <is>
          <t>1,074,189,976</t>
        </is>
      </c>
    </row>
    <row r="115" ht="12.75" customHeight="1" s="902">
      <c r="A115" t="inlineStr">
        <is>
          <t>PRODQNT</t>
        </is>
      </c>
      <c r="B115" t="inlineStr">
        <is>
          <t>France</t>
        </is>
      </c>
      <c r="C115" s="285" t="inlineStr">
        <is>
          <t>10131120</t>
        </is>
      </c>
      <c r="D115" t="inlineStr">
        <is>
          <t>Hams, shoulders and cuts thereof with bone in, of swine, salted, in brine, dried or smoked</t>
        </is>
      </c>
      <c r="E115" t="inlineStr">
        <is>
          <t>Jan.-Dec. 2015</t>
        </is>
      </c>
      <c r="F115" t="inlineStr">
        <is>
          <t>10,841,000</t>
        </is>
      </c>
    </row>
    <row r="116" ht="12.75" customHeight="1" s="902">
      <c r="A116" t="inlineStr">
        <is>
          <t>PRODQNT</t>
        </is>
      </c>
      <c r="B116" t="inlineStr">
        <is>
          <t>France</t>
        </is>
      </c>
      <c r="C116" s="285" t="inlineStr">
        <is>
          <t>10131150</t>
        </is>
      </c>
      <c r="D116" t="inlineStr">
        <is>
          <t>Bellies and cuts thereof of swine, salted, in brine, dried or smoked</t>
        </is>
      </c>
      <c r="E116" t="inlineStr">
        <is>
          <t>Jan.-Dec. 2015</t>
        </is>
      </c>
      <c r="F116" t="inlineStr">
        <is>
          <t>112,339,000</t>
        </is>
      </c>
    </row>
    <row r="117" ht="12.75" customHeight="1" s="902">
      <c r="A117" t="inlineStr">
        <is>
          <t>PRODQNT</t>
        </is>
      </c>
      <c r="B117" t="inlineStr">
        <is>
          <t>France</t>
        </is>
      </c>
      <c r="C117" s="285" t="inlineStr">
        <is>
          <t>10131180</t>
        </is>
      </c>
      <c r="D117" t="inlineStr">
        <is>
          <t>Pig meat salted, in brine, dried or smoked (including bacon, 3/4 sides/middles, fore-ends, loins and cuts thereof; excluding hams, shoulders and cuts thereof with bone in, bellies and cuts thereof)</t>
        </is>
      </c>
      <c r="E117" t="inlineStr">
        <is>
          <t>Jan.-Dec. 2015</t>
        </is>
      </c>
      <c r="F117" t="inlineStr">
        <is>
          <t>55,894,000</t>
        </is>
      </c>
    </row>
    <row r="118" ht="12.75" customHeight="1" s="902">
      <c r="A118" t="inlineStr">
        <is>
          <t>PRODQNT</t>
        </is>
      </c>
      <c r="B118" t="inlineStr">
        <is>
          <t>France</t>
        </is>
      </c>
      <c r="C118" s="285" t="inlineStr">
        <is>
          <t>10131200</t>
        </is>
      </c>
      <c r="D118" t="inlineStr">
        <is>
          <t>Beef and veal salted, in brine, dried or smoked</t>
        </is>
      </c>
      <c r="E118" t="inlineStr">
        <is>
          <t>Jan.-Dec. 2015</t>
        </is>
      </c>
      <c r="F118" t="inlineStr">
        <is>
          <t>1,488,000</t>
        </is>
      </c>
    </row>
    <row r="119" ht="12.75" customHeight="1" s="902">
      <c r="A119" t="inlineStr">
        <is>
          <t>PRODQNT</t>
        </is>
      </c>
      <c r="B119" t="inlineStr">
        <is>
          <t>France</t>
        </is>
      </c>
      <c r="C119" s="285" t="inlineStr">
        <is>
          <t>10131300</t>
        </is>
      </c>
      <c r="D119" t="inlineStr">
        <is>
          <t>Meat salted, in brine, dried or smoked; edible flours and meals of meat or meat offal (excluding pig meat, beef and veal salted, in brine, dried or smoked)</t>
        </is>
      </c>
      <c r="E119" t="inlineStr">
        <is>
          <t>Jan.-Dec. 2015</t>
        </is>
      </c>
      <c r="F119" t="inlineStr">
        <is>
          <t>8,068,701</t>
        </is>
      </c>
    </row>
    <row r="120" ht="12.75" customHeight="1" s="902">
      <c r="A120" t="inlineStr">
        <is>
          <t>PRODQNT</t>
        </is>
      </c>
      <c r="B120" t="inlineStr">
        <is>
          <t>France</t>
        </is>
      </c>
      <c r="C120" s="285" t="inlineStr">
        <is>
          <t>10131430</t>
        </is>
      </c>
      <c r="D120" t="inlineStr">
        <is>
          <t>Liver sausages and similar products and food preparations based thereon (excluding prepared meals and dishes)</t>
        </is>
      </c>
      <c r="E120" t="inlineStr">
        <is>
          <t>Jan.-Dec. 2015</t>
        </is>
      </c>
      <c r="F120" t="inlineStr">
        <is>
          <t>1,043,000</t>
        </is>
      </c>
    </row>
    <row r="121" ht="12.75" customHeight="1" s="902">
      <c r="A121" t="inlineStr">
        <is>
          <t>PRODQNT</t>
        </is>
      </c>
      <c r="B121" t="inlineStr">
        <is>
          <t>France</t>
        </is>
      </c>
      <c r="C121" s="285" t="inlineStr">
        <is>
          <t>10131460</t>
        </is>
      </c>
      <c r="D121" t="inlineStr">
        <is>
          <t>Sausages and similar products of meat, offal or blood and food preparations based thereon (excluding liver sausages and prepared meals and dishes)</t>
        </is>
      </c>
      <c r="E121" t="inlineStr">
        <is>
          <t>Jan.-Dec. 2015</t>
        </is>
      </c>
      <c r="F121" t="inlineStr">
        <is>
          <t>441,630,415</t>
        </is>
      </c>
    </row>
    <row r="122" ht="12.75" customHeight="1" s="902">
      <c r="A122" t="inlineStr">
        <is>
          <t>PRODQNT</t>
        </is>
      </c>
      <c r="B122" t="inlineStr">
        <is>
          <t>France</t>
        </is>
      </c>
      <c r="C122" s="285" t="inlineStr">
        <is>
          <t>10131515</t>
        </is>
      </c>
      <c r="D122" t="inlineStr">
        <is>
          <t>Prepared or preserved liver of other animals (excluding sausages and prepared meals and dishes)</t>
        </is>
      </c>
      <c r="E122" t="inlineStr">
        <is>
          <t>Jan.-Dec. 2015</t>
        </is>
      </c>
      <c r="F122" t="inlineStr">
        <is>
          <t>15,080,758</t>
        </is>
      </c>
    </row>
    <row r="123" ht="12.75" customHeight="1" s="902">
      <c r="A123" t="inlineStr">
        <is>
          <t>PRODQNT</t>
        </is>
      </c>
      <c r="B123" t="inlineStr">
        <is>
          <t>France</t>
        </is>
      </c>
      <c r="C123" s="285" t="inlineStr">
        <is>
          <t>10131545</t>
        </is>
      </c>
      <c r="D123" t="inlineStr">
        <is>
          <t>Prepared or preserved meat of swine: hams and cuts thereof (excluding prepared meals and dishes)</t>
        </is>
      </c>
      <c r="E123" t="inlineStr">
        <is>
          <t>Jan.-Dec. 2015</t>
        </is>
      </c>
      <c r="F123" t="inlineStr">
        <is>
          <t>260,453,000</t>
        </is>
      </c>
    </row>
    <row r="124" ht="12.75" customHeight="1" s="902">
      <c r="A124" t="inlineStr">
        <is>
          <t>PRODQNT</t>
        </is>
      </c>
      <c r="B124" t="inlineStr">
        <is>
          <t>France</t>
        </is>
      </c>
      <c r="C124" s="285" t="inlineStr">
        <is>
          <t>10131555</t>
        </is>
      </c>
      <c r="D124" t="inlineStr">
        <is>
          <t>Prepared or preserved meat of swine: shoulders and cuts thereof, of swine (excluding prepared meals and dishes)</t>
        </is>
      </c>
      <c r="E124" t="inlineStr">
        <is>
          <t>Jan.-Dec. 2015</t>
        </is>
      </c>
      <c r="F124" t="inlineStr">
        <is>
          <t>15,618,000</t>
        </is>
      </c>
    </row>
    <row r="125" ht="12.75" customHeight="1" s="902">
      <c r="A125" t="inlineStr">
        <is>
          <t>PRODQNT</t>
        </is>
      </c>
      <c r="B125" t="inlineStr">
        <is>
          <t>France</t>
        </is>
      </c>
      <c r="C125" s="285" t="inlineStr">
        <is>
          <t>10131565</t>
        </is>
      </c>
      <c r="D125" t="inlineStr">
        <is>
          <t>Prepared or preserved meat, offal and mixtures of domestic swine, including mixtures, containing &lt;�40�% meat or offal of any kind and fats of any kind (excluding sausages and similar products, homogenised preparations, preparations of liver and prepared meals and dishes)</t>
        </is>
      </c>
      <c r="E125" t="inlineStr">
        <is>
          <t>Jan.-Dec. 2015</t>
        </is>
      </c>
      <c r="F125" s="285" t="inlineStr">
        <is>
          <t>0</t>
        </is>
      </c>
    </row>
    <row r="126" ht="12.75" customHeight="1" s="902">
      <c r="A126" t="inlineStr">
        <is>
          <t>PRODQNT</t>
        </is>
      </c>
      <c r="B126" t="inlineStr">
        <is>
          <t>France</t>
        </is>
      </c>
      <c r="C126" s="285" t="inlineStr">
        <is>
          <t>10131575</t>
        </is>
      </c>
      <c r="D126" t="inlineStr">
        <is>
          <t>Other prepared or preserved meat, offal and mixtures of swine, including mixtures (excluding sausages and similar products, homogenised preparations, preparations of liver and prepared meals and dishes)</t>
        </is>
      </c>
      <c r="E126" t="inlineStr">
        <is>
          <t>Jan.-Dec. 2015</t>
        </is>
      </c>
      <c r="F126" t="inlineStr">
        <is>
          <t>116,542,692</t>
        </is>
      </c>
    </row>
    <row r="127" ht="12.75" customHeight="1" s="902">
      <c r="A127" t="inlineStr">
        <is>
          <t>PRODQNT</t>
        </is>
      </c>
      <c r="B127" t="inlineStr">
        <is>
          <t>France</t>
        </is>
      </c>
      <c r="C127" s="285" t="inlineStr">
        <is>
          <t>10131585</t>
        </is>
      </c>
      <c r="D127" t="inlineStr">
        <is>
          <t>Prepared or preserved meat or offal of bovine animals (excluding sausages and similar products, homogenised preparations, preparations of liver and prepared meals and dishes)</t>
        </is>
      </c>
      <c r="E127" t="inlineStr">
        <is>
          <t>Jan.-Dec. 2015</t>
        </is>
      </c>
      <c r="F127" t="inlineStr">
        <is>
          <t>29,135,000</t>
        </is>
      </c>
    </row>
    <row r="128" ht="12.75" customHeight="1" s="902">
      <c r="A128" t="inlineStr">
        <is>
          <t>PRODQNT</t>
        </is>
      </c>
      <c r="B128" t="inlineStr">
        <is>
          <t>France</t>
        </is>
      </c>
      <c r="C128" s="285" t="inlineStr">
        <is>
          <t>10131595</t>
        </is>
      </c>
      <c r="D128" t="inlineStr">
        <is>
          <t>Other prepared or preserved meat or offal, including blood (excluding sausages and similar products, homogenised preparations, preparations of liver and prepared meals and dishes)</t>
        </is>
      </c>
      <c r="E128" t="inlineStr">
        <is>
          <t>Jan.-Dec. 2015</t>
        </is>
      </c>
      <c r="F128" t="inlineStr">
        <is>
          <t>7,836,072</t>
        </is>
      </c>
    </row>
    <row r="129" ht="12.75" customHeight="1" s="902">
      <c r="A129" t="inlineStr">
        <is>
          <t>PRODQNT</t>
        </is>
      </c>
      <c r="B129" t="inlineStr">
        <is>
          <t>France</t>
        </is>
      </c>
      <c r="C129" s="285" t="inlineStr">
        <is>
          <t>10131600</t>
        </is>
      </c>
      <c r="D129" t="inlineStr">
        <is>
          <t>Flours, meals and pellets of meat or meat offal unfit for human consumption; greaves</t>
        </is>
      </c>
      <c r="E129" t="inlineStr">
        <is>
          <t>Jan.-Dec. 2015</t>
        </is>
      </c>
      <c r="F129" t="inlineStr">
        <is>
          <t>627,937,609</t>
        </is>
      </c>
    </row>
    <row r="130" ht="12.75" customHeight="1" s="902">
      <c r="A130" t="inlineStr">
        <is>
          <t>PRODQNT</t>
        </is>
      </c>
      <c r="B130" t="inlineStr">
        <is>
          <t>France</t>
        </is>
      </c>
      <c r="C130" s="285" t="inlineStr">
        <is>
          <t>10139100</t>
        </is>
      </c>
      <c r="D130" t="inlineStr">
        <is>
          <t>Cooking and other preparation services for the production of meat products</t>
        </is>
      </c>
      <c r="E130" t="inlineStr">
        <is>
          <t>Jan.-Dec. 2015</t>
        </is>
      </c>
      <c r="F130" t="inlineStr">
        <is>
          <t>:</t>
        </is>
      </c>
      <c r="G130" s="285" t="inlineStr">
        <is>
          <t>(1)</t>
        </is>
      </c>
    </row>
    <row r="131" ht="12.75" customHeight="1" s="902">
      <c r="A131" t="inlineStr">
        <is>
          <t>PRODQNT</t>
        </is>
      </c>
      <c r="B131" t="inlineStr">
        <is>
          <t>France</t>
        </is>
      </c>
      <c r="C131" s="285" t="inlineStr">
        <is>
          <t>10416030</t>
        </is>
      </c>
      <c r="D131" t="inlineStr">
        <is>
          <t>Animal fats and oils and their fractions partly or wholly hydrogenated, inter-esterified, re-esterified or elaidinised, but not further prepared (including refined)</t>
        </is>
      </c>
      <c r="E131" t="inlineStr">
        <is>
          <t>Jan.-Dec. 2015</t>
        </is>
      </c>
      <c r="F131" s="285" t="inlineStr">
        <is>
          <t>0</t>
        </is>
      </c>
    </row>
    <row r="132" ht="12.75" customHeight="1" s="902">
      <c r="A132" t="inlineStr">
        <is>
          <t>PRODQNT</t>
        </is>
      </c>
      <c r="B132" t="inlineStr">
        <is>
          <t>France</t>
        </is>
      </c>
      <c r="C132" s="285" t="inlineStr">
        <is>
          <t>10851100</t>
        </is>
      </c>
      <c r="D132" t="inlineStr">
        <is>
          <t>Prepared meals and dishes based on meat, meat offal or blood</t>
        </is>
      </c>
      <c r="E132" t="inlineStr">
        <is>
          <t>Jan.-Dec. 2015</t>
        </is>
      </c>
      <c r="F132" t="inlineStr">
        <is>
          <t>463,484,857</t>
        </is>
      </c>
    </row>
    <row r="133" ht="12.75" customHeight="1" s="902">
      <c r="A133" t="inlineStr">
        <is>
          <t>PRODQNT</t>
        </is>
      </c>
      <c r="B133" t="inlineStr">
        <is>
          <t>France</t>
        </is>
      </c>
      <c r="C133" s="285" t="inlineStr">
        <is>
          <t>10851410</t>
        </is>
      </c>
      <c r="D133" t="inlineStr">
        <is>
          <t>Cooked or uncooked pasta stuffed with meat, fish, cheese or other substances in any proportion</t>
        </is>
      </c>
      <c r="E133" t="inlineStr">
        <is>
          <t>Jan.-Dec. 2015</t>
        </is>
      </c>
      <c r="F133" t="inlineStr">
        <is>
          <t>190,085,532</t>
        </is>
      </c>
    </row>
    <row r="134" ht="14" customFormat="1" customHeight="1" s="25">
      <c r="A134" s="25" t="inlineStr">
        <is>
          <t>PRODQNT</t>
        </is>
      </c>
      <c r="B134" s="25" t="inlineStr">
        <is>
          <t>France</t>
        </is>
      </c>
      <c r="C134" s="24" t="inlineStr">
        <is>
          <t>10861010</t>
        </is>
      </c>
      <c r="D134" s="25" t="inlineStr">
        <is>
          <t>Homogenised preparations of meat, meat offal or blood (excluding sausages and similar products of meat; food preparations based on these products)</t>
        </is>
      </c>
      <c r="E134" s="25" t="inlineStr">
        <is>
          <t>Jan.-Dec. 2015</t>
        </is>
      </c>
      <c r="F134" s="24" t="inlineStr">
        <is>
          <t>0</t>
        </is>
      </c>
    </row>
    <row r="135" ht="12.75" customHeight="1" s="902">
      <c r="A135" t="inlineStr">
        <is>
          <t>QNTUNIT</t>
        </is>
      </c>
      <c r="B135" t="inlineStr">
        <is>
          <t>France</t>
        </is>
      </c>
      <c r="C135" t="inlineStr">
        <is>
          <t>100000Z1</t>
        </is>
      </c>
      <c r="D135" t="inlineStr">
        <is>
          <t>Prepared and preserved meat, meat offal or blood, including prepared meat and offal dishes</t>
        </is>
      </c>
      <c r="E135" t="inlineStr">
        <is>
          <t>Jan.-Dec. 2015</t>
        </is>
      </c>
      <c r="F135" t="inlineStr">
        <is>
          <t>kg</t>
        </is>
      </c>
    </row>
    <row r="136" ht="12.75" customHeight="1" s="902">
      <c r="A136" t="inlineStr">
        <is>
          <t>QNTUNIT</t>
        </is>
      </c>
      <c r="B136" t="inlineStr">
        <is>
          <t>France</t>
        </is>
      </c>
      <c r="C136" s="285" t="inlineStr">
        <is>
          <t>10111140</t>
        </is>
      </c>
      <c r="D136" t="inlineStr">
        <is>
          <t>Fresh or chilled carcases, half-carcases and quarters with bone in, of beef and veal</t>
        </is>
      </c>
      <c r="E136" t="inlineStr">
        <is>
          <t>Jan.-Dec. 2015</t>
        </is>
      </c>
      <c r="F136" t="inlineStr">
        <is>
          <t>kg</t>
        </is>
      </c>
    </row>
    <row r="137" ht="12.75" customHeight="1" s="902">
      <c r="A137" t="inlineStr">
        <is>
          <t>QNTUNIT</t>
        </is>
      </c>
      <c r="B137" t="inlineStr">
        <is>
          <t>France</t>
        </is>
      </c>
      <c r="C137" s="285" t="inlineStr">
        <is>
          <t>10111190</t>
        </is>
      </c>
      <c r="D137" t="inlineStr">
        <is>
          <t>Fresh or chilled cuts, of beef and veal</t>
        </is>
      </c>
      <c r="E137" t="inlineStr">
        <is>
          <t>Jan.-Dec. 2015</t>
        </is>
      </c>
      <c r="F137" t="inlineStr">
        <is>
          <t>kg</t>
        </is>
      </c>
    </row>
    <row r="138" ht="12.75" customHeight="1" s="902">
      <c r="A138" t="inlineStr">
        <is>
          <t>QNTUNIT</t>
        </is>
      </c>
      <c r="B138" t="inlineStr">
        <is>
          <t>France</t>
        </is>
      </c>
      <c r="C138" s="285" t="inlineStr">
        <is>
          <t>10111230</t>
        </is>
      </c>
      <c r="D138" t="inlineStr">
        <is>
          <t>Fresh or chilled carcases and half-carcases, of pig meat (including fresh meat packed with salt as a temporary preservative)</t>
        </is>
      </c>
      <c r="E138" t="inlineStr">
        <is>
          <t>Jan.-Dec. 2015</t>
        </is>
      </c>
      <c r="F138" t="inlineStr">
        <is>
          <t>kg</t>
        </is>
      </c>
    </row>
    <row r="139" ht="12.75" customHeight="1" s="902">
      <c r="A139" t="inlineStr">
        <is>
          <t>QNTUNIT</t>
        </is>
      </c>
      <c r="B139" t="inlineStr">
        <is>
          <t>France</t>
        </is>
      </c>
      <c r="C139" s="285" t="inlineStr">
        <is>
          <t>10111250</t>
        </is>
      </c>
      <c r="D139" t="inlineStr">
        <is>
          <t>Fresh or chilled hams, shoulders and cuts thereof with bone in, of pig meat (including fresh meat packed with salt as a temporary preservative)</t>
        </is>
      </c>
      <c r="E139" t="inlineStr">
        <is>
          <t>Jan.-Dec. 2015</t>
        </is>
      </c>
      <c r="F139" t="inlineStr">
        <is>
          <t>kg</t>
        </is>
      </c>
    </row>
    <row r="140" ht="12.75" customHeight="1" s="902">
      <c r="A140" t="inlineStr">
        <is>
          <t>QNTUNIT</t>
        </is>
      </c>
      <c r="B140" t="inlineStr">
        <is>
          <t>France</t>
        </is>
      </c>
      <c r="C140" s="285" t="inlineStr">
        <is>
          <t>10111290</t>
        </is>
      </c>
      <c r="D140" t="inlineStr">
        <is>
          <t>Fresh or chilled pig meat (including fresh meat packed with salt as a temporary preservative; excluding carcases and half-carcases, hams, shoulders and cuts thereof with bone in)</t>
        </is>
      </c>
      <c r="E140" t="inlineStr">
        <is>
          <t>Jan.-Dec. 2015</t>
        </is>
      </c>
      <c r="F140" t="inlineStr">
        <is>
          <t>kg</t>
        </is>
      </c>
    </row>
    <row r="141" ht="12.75" customHeight="1" s="902">
      <c r="A141" t="inlineStr">
        <is>
          <t>QNTUNIT</t>
        </is>
      </c>
      <c r="B141" t="inlineStr">
        <is>
          <t>France</t>
        </is>
      </c>
      <c r="C141" s="285" t="inlineStr">
        <is>
          <t>10111300</t>
        </is>
      </c>
      <c r="D141" t="inlineStr">
        <is>
          <t>Fresh or chilled carcases, half-carcases and cuts, of lamb or sheep</t>
        </is>
      </c>
      <c r="E141" t="inlineStr">
        <is>
          <t>Jan.-Dec. 2015</t>
        </is>
      </c>
      <c r="F141" t="inlineStr">
        <is>
          <t>kg</t>
        </is>
      </c>
    </row>
    <row r="142" ht="12.75" customHeight="1" s="902">
      <c r="A142" t="inlineStr">
        <is>
          <t>QNTUNIT</t>
        </is>
      </c>
      <c r="B142" t="inlineStr">
        <is>
          <t>France</t>
        </is>
      </c>
      <c r="C142" s="285" t="inlineStr">
        <is>
          <t>10111400</t>
        </is>
      </c>
      <c r="D142" t="inlineStr">
        <is>
          <t>Meat of goats, fresh or chilled</t>
        </is>
      </c>
      <c r="E142" t="inlineStr">
        <is>
          <t>Jan.-Dec. 2015</t>
        </is>
      </c>
      <c r="F142" t="inlineStr">
        <is>
          <t>kg</t>
        </is>
      </c>
    </row>
    <row r="143" ht="12.75" customHeight="1" s="902">
      <c r="A143" t="inlineStr">
        <is>
          <t>QNTUNIT</t>
        </is>
      </c>
      <c r="B143" t="inlineStr">
        <is>
          <t>France</t>
        </is>
      </c>
      <c r="C143" s="285" t="inlineStr">
        <is>
          <t>10111500</t>
        </is>
      </c>
      <c r="D143" t="inlineStr">
        <is>
          <t>Meat of horses and other equines, fresh or chilled</t>
        </is>
      </c>
      <c r="E143" t="inlineStr">
        <is>
          <t>Jan.-Dec. 2015</t>
        </is>
      </c>
      <c r="F143" t="inlineStr">
        <is>
          <t>kg</t>
        </is>
      </c>
    </row>
    <row r="144" ht="12.75" customHeight="1" s="902">
      <c r="A144" t="inlineStr">
        <is>
          <t>QNTUNIT</t>
        </is>
      </c>
      <c r="B144" t="inlineStr">
        <is>
          <t>France</t>
        </is>
      </c>
      <c r="C144" s="285" t="inlineStr">
        <is>
          <t>10112000</t>
        </is>
      </c>
      <c r="D144" t="inlineStr">
        <is>
          <t>Edible offal of bovine animals, swine, sheep, goats, horses and other equines, fresh or chilled</t>
        </is>
      </c>
      <c r="E144" t="inlineStr">
        <is>
          <t>Jan.-Dec. 2015</t>
        </is>
      </c>
      <c r="F144" t="inlineStr">
        <is>
          <t>kg</t>
        </is>
      </c>
    </row>
    <row r="145" ht="12.75" customHeight="1" s="902">
      <c r="A145" t="inlineStr">
        <is>
          <t>QNTUNIT</t>
        </is>
      </c>
      <c r="B145" t="inlineStr">
        <is>
          <t>France</t>
        </is>
      </c>
      <c r="C145" s="285" t="inlineStr">
        <is>
          <t>10113100</t>
        </is>
      </c>
      <c r="D145" t="inlineStr">
        <is>
          <t>Frozen carcases, half-carcases, quarters and cuts, of beef and veal</t>
        </is>
      </c>
      <c r="E145" t="inlineStr">
        <is>
          <t>Jan.-Dec. 2015</t>
        </is>
      </c>
      <c r="F145" t="inlineStr">
        <is>
          <t>kg</t>
        </is>
      </c>
    </row>
    <row r="146" ht="12.75" customHeight="1" s="902">
      <c r="A146" t="inlineStr">
        <is>
          <t>QNTUNIT</t>
        </is>
      </c>
      <c r="B146" t="inlineStr">
        <is>
          <t>France</t>
        </is>
      </c>
      <c r="C146" s="285" t="inlineStr">
        <is>
          <t>10113230</t>
        </is>
      </c>
      <c r="D146" t="inlineStr">
        <is>
          <t>Frozen carcases and half-carcases, of pig meat</t>
        </is>
      </c>
      <c r="E146" t="inlineStr">
        <is>
          <t>Jan.-Dec. 2015</t>
        </is>
      </c>
      <c r="F146" t="inlineStr">
        <is>
          <t>kg</t>
        </is>
      </c>
    </row>
    <row r="147" ht="12.75" customHeight="1" s="902">
      <c r="A147" t="inlineStr">
        <is>
          <t>QNTUNIT</t>
        </is>
      </c>
      <c r="B147" t="inlineStr">
        <is>
          <t>France</t>
        </is>
      </c>
      <c r="C147" s="285" t="inlineStr">
        <is>
          <t>10113250</t>
        </is>
      </c>
      <c r="D147" t="inlineStr">
        <is>
          <t>Frozen hams, shoulders and cuts with bone in, of pig meat</t>
        </is>
      </c>
      <c r="E147" t="inlineStr">
        <is>
          <t>Jan.-Dec. 2015</t>
        </is>
      </c>
      <c r="F147" t="inlineStr">
        <is>
          <t>kg</t>
        </is>
      </c>
    </row>
    <row r="148" ht="12.75" customHeight="1" s="902">
      <c r="A148" t="inlineStr">
        <is>
          <t>QNTUNIT</t>
        </is>
      </c>
      <c r="B148" t="inlineStr">
        <is>
          <t>France</t>
        </is>
      </c>
      <c r="C148" s="285" t="inlineStr">
        <is>
          <t>10113290</t>
        </is>
      </c>
      <c r="D148" t="inlineStr">
        <is>
          <t>Frozen pig meat (excluding carcases and half-carcases, hams, shoulders and cuts thereof with bone in)</t>
        </is>
      </c>
      <c r="E148" t="inlineStr">
        <is>
          <t>Jan.-Dec. 2015</t>
        </is>
      </c>
      <c r="F148" t="inlineStr">
        <is>
          <t>kg</t>
        </is>
      </c>
    </row>
    <row r="149" ht="12.75" customHeight="1" s="902">
      <c r="A149" t="inlineStr">
        <is>
          <t>QNTUNIT</t>
        </is>
      </c>
      <c r="B149" t="inlineStr">
        <is>
          <t>France</t>
        </is>
      </c>
      <c r="C149" s="285" t="inlineStr">
        <is>
          <t>10113300</t>
        </is>
      </c>
      <c r="D149" t="inlineStr">
        <is>
          <t>Frozen carcases, half-carcases and cuts, of lamb or sheep</t>
        </is>
      </c>
      <c r="E149" t="inlineStr">
        <is>
          <t>Jan.-Dec. 2015</t>
        </is>
      </c>
      <c r="F149" t="inlineStr">
        <is>
          <t>kg</t>
        </is>
      </c>
    </row>
    <row r="150" ht="12.75" customHeight="1" s="902">
      <c r="A150" t="inlineStr">
        <is>
          <t>QNTUNIT</t>
        </is>
      </c>
      <c r="B150" t="inlineStr">
        <is>
          <t>France</t>
        </is>
      </c>
      <c r="C150" s="285" t="inlineStr">
        <is>
          <t>10113400</t>
        </is>
      </c>
      <c r="D150" t="inlineStr">
        <is>
          <t>Frozen meat, of goats</t>
        </is>
      </c>
      <c r="E150" t="inlineStr">
        <is>
          <t>Jan.-Dec. 2015</t>
        </is>
      </c>
      <c r="F150" t="inlineStr">
        <is>
          <t>kg</t>
        </is>
      </c>
    </row>
    <row r="151" ht="12.75" customHeight="1" s="902">
      <c r="A151" t="inlineStr">
        <is>
          <t>QNTUNIT</t>
        </is>
      </c>
      <c r="B151" t="inlineStr">
        <is>
          <t>France</t>
        </is>
      </c>
      <c r="C151" s="285" t="inlineStr">
        <is>
          <t>10113500</t>
        </is>
      </c>
      <c r="D151" t="inlineStr">
        <is>
          <t>Frozen meat, of horses and other equines</t>
        </is>
      </c>
      <c r="E151" t="inlineStr">
        <is>
          <t>Jan.-Dec. 2015</t>
        </is>
      </c>
      <c r="F151" t="inlineStr">
        <is>
          <t>kg</t>
        </is>
      </c>
    </row>
    <row r="152" ht="12.75" customHeight="1" s="902">
      <c r="A152" t="inlineStr">
        <is>
          <t>QNTUNIT</t>
        </is>
      </c>
      <c r="B152" t="inlineStr">
        <is>
          <t>France</t>
        </is>
      </c>
      <c r="C152" s="285" t="inlineStr">
        <is>
          <t>10113910</t>
        </is>
      </c>
      <c r="D152" t="inlineStr">
        <is>
          <t>Edible offal of bovine animals, swine, sheep, goats, horses and other equines, frozen</t>
        </is>
      </c>
      <c r="E152" t="inlineStr">
        <is>
          <t>Jan.-Dec. 2015</t>
        </is>
      </c>
      <c r="F152" t="inlineStr">
        <is>
          <t>kg</t>
        </is>
      </c>
    </row>
    <row r="153" ht="12.75" customHeight="1" s="902">
      <c r="A153" t="inlineStr">
        <is>
          <t>QNTUNIT</t>
        </is>
      </c>
      <c r="B153" t="inlineStr">
        <is>
          <t>France</t>
        </is>
      </c>
      <c r="C153" s="285" t="inlineStr">
        <is>
          <t>10113930</t>
        </is>
      </c>
      <c r="D153" t="inlineStr">
        <is>
          <t>Fresh, chilled or frozen edible meat and offal (including meat and offal of rabbits, hares and game; excluding frog legs, and meat and offal of poultry, bovine and equine animals, swine, sheep and goat)</t>
        </is>
      </c>
      <c r="E153" t="inlineStr">
        <is>
          <t>Jan.-Dec. 2015</t>
        </is>
      </c>
      <c r="F153" t="inlineStr">
        <is>
          <t>kg</t>
        </is>
      </c>
    </row>
    <row r="154" ht="12.75" customHeight="1" s="902">
      <c r="A154" t="inlineStr">
        <is>
          <t>QNTUNIT</t>
        </is>
      </c>
      <c r="B154" t="inlineStr">
        <is>
          <t>France</t>
        </is>
      </c>
      <c r="C154" s="285" t="inlineStr">
        <is>
          <t>10115040</t>
        </is>
      </c>
      <c r="D154" t="inlineStr">
        <is>
          <t>Pig fat free of lean meat; fresh; chilled; frozen; salted; in brine or smoked (excluding rendered)</t>
        </is>
      </c>
      <c r="E154" t="inlineStr">
        <is>
          <t>Jan.-Dec. 2015</t>
        </is>
      </c>
      <c r="F154" t="inlineStr">
        <is>
          <t>kg</t>
        </is>
      </c>
    </row>
    <row r="155" ht="12.75" customHeight="1" s="902">
      <c r="A155" t="inlineStr">
        <is>
          <t>QNTUNIT</t>
        </is>
      </c>
      <c r="B155" t="inlineStr">
        <is>
          <t>France</t>
        </is>
      </c>
      <c r="C155" s="285" t="inlineStr">
        <is>
          <t>10115060</t>
        </is>
      </c>
      <c r="D155" t="inlineStr">
        <is>
          <t>Lard and other pig fat; rendered</t>
        </is>
      </c>
      <c r="E155" t="inlineStr">
        <is>
          <t>Jan.-Dec. 2015</t>
        </is>
      </c>
      <c r="F155" t="inlineStr">
        <is>
          <t>kg</t>
        </is>
      </c>
    </row>
    <row r="156" ht="12.75" customHeight="1" s="902">
      <c r="A156" t="inlineStr">
        <is>
          <t>QNTUNIT</t>
        </is>
      </c>
      <c r="B156" t="inlineStr">
        <is>
          <t>France</t>
        </is>
      </c>
      <c r="C156" s="285" t="inlineStr">
        <is>
          <t>10115070</t>
        </is>
      </c>
      <c r="D156" t="inlineStr">
        <is>
          <t>Fats of bovine animals; sheep or goats; raw or rendered</t>
        </is>
      </c>
      <c r="E156" t="inlineStr">
        <is>
          <t>Jan.-Dec. 2015</t>
        </is>
      </c>
      <c r="F156" t="inlineStr">
        <is>
          <t>kg</t>
        </is>
      </c>
    </row>
    <row r="157" ht="12.75" customHeight="1" s="902">
      <c r="A157" t="inlineStr">
        <is>
          <t>QNTUNIT</t>
        </is>
      </c>
      <c r="B157" t="inlineStr">
        <is>
          <t>France</t>
        </is>
      </c>
      <c r="C157" s="285" t="inlineStr">
        <is>
          <t>10116030</t>
        </is>
      </c>
      <c r="D157" t="inlineStr">
        <is>
          <t>Guts, bladders and stomachs of animals, whole or in pieces (excluding fish)</t>
        </is>
      </c>
      <c r="E157" t="inlineStr">
        <is>
          <t>Jan.-Dec. 2015</t>
        </is>
      </c>
      <c r="F157" t="inlineStr">
        <is>
          <t>kg</t>
        </is>
      </c>
    </row>
    <row r="158" ht="12.75" customHeight="1" s="902">
      <c r="A158" t="inlineStr">
        <is>
          <t>QNTUNIT</t>
        </is>
      </c>
      <c r="B158" t="inlineStr">
        <is>
          <t>France</t>
        </is>
      </c>
      <c r="C158" s="285" t="inlineStr">
        <is>
          <t>10116090</t>
        </is>
      </c>
      <c r="D158" t="inlineStr">
        <is>
          <t>Animal disposal, unfit for human consumption (excluding fish, guts, bladders and stomachs)</t>
        </is>
      </c>
      <c r="E158" t="inlineStr">
        <is>
          <t>Jan.-Dec. 2015</t>
        </is>
      </c>
      <c r="F158" t="inlineStr">
        <is>
          <t>kg</t>
        </is>
      </c>
    </row>
    <row r="159" ht="12.75" customHeight="1" s="902">
      <c r="A159" t="inlineStr">
        <is>
          <t>QNTUNIT</t>
        </is>
      </c>
      <c r="B159" t="inlineStr">
        <is>
          <t>France</t>
        </is>
      </c>
      <c r="C159" s="285" t="inlineStr">
        <is>
          <t>10131120</t>
        </is>
      </c>
      <c r="D159" t="inlineStr">
        <is>
          <t>Hams, shoulders and cuts thereof with bone in, of swine, salted, in brine, dried or smoked</t>
        </is>
      </c>
      <c r="E159" t="inlineStr">
        <is>
          <t>Jan.-Dec. 2015</t>
        </is>
      </c>
      <c r="F159" t="inlineStr">
        <is>
          <t>kg</t>
        </is>
      </c>
    </row>
    <row r="160" ht="12.75" customHeight="1" s="902">
      <c r="A160" t="inlineStr">
        <is>
          <t>QNTUNIT</t>
        </is>
      </c>
      <c r="B160" t="inlineStr">
        <is>
          <t>France</t>
        </is>
      </c>
      <c r="C160" s="285" t="inlineStr">
        <is>
          <t>10131150</t>
        </is>
      </c>
      <c r="D160" t="inlineStr">
        <is>
          <t>Bellies and cuts thereof of swine, salted, in brine, dried or smoked</t>
        </is>
      </c>
      <c r="E160" t="inlineStr">
        <is>
          <t>Jan.-Dec. 2015</t>
        </is>
      </c>
      <c r="F160" t="inlineStr">
        <is>
          <t>kg</t>
        </is>
      </c>
    </row>
    <row r="161" ht="12.75" customHeight="1" s="902">
      <c r="A161" t="inlineStr">
        <is>
          <t>QNTUNIT</t>
        </is>
      </c>
      <c r="B161" t="inlineStr">
        <is>
          <t>France</t>
        </is>
      </c>
      <c r="C161" s="285" t="inlineStr">
        <is>
          <t>10131180</t>
        </is>
      </c>
      <c r="D161" t="inlineStr">
        <is>
          <t>Pig meat salted, in brine, dried or smoked (including bacon, 3/4 sides/middles, fore-ends, loins and cuts thereof; excluding hams, shoulders and cuts thereof with bone in, bellies and cuts thereof)</t>
        </is>
      </c>
      <c r="E161" t="inlineStr">
        <is>
          <t>Jan.-Dec. 2015</t>
        </is>
      </c>
      <c r="F161" t="inlineStr">
        <is>
          <t>kg</t>
        </is>
      </c>
    </row>
    <row r="162" ht="12.75" customHeight="1" s="902">
      <c r="A162" t="inlineStr">
        <is>
          <t>QNTUNIT</t>
        </is>
      </c>
      <c r="B162" t="inlineStr">
        <is>
          <t>France</t>
        </is>
      </c>
      <c r="C162" s="285" t="inlineStr">
        <is>
          <t>10131200</t>
        </is>
      </c>
      <c r="D162" t="inlineStr">
        <is>
          <t>Beef and veal salted, in brine, dried or smoked</t>
        </is>
      </c>
      <c r="E162" t="inlineStr">
        <is>
          <t>Jan.-Dec. 2015</t>
        </is>
      </c>
      <c r="F162" t="inlineStr">
        <is>
          <t>kg</t>
        </is>
      </c>
    </row>
    <row r="163" ht="12.75" customHeight="1" s="902">
      <c r="A163" t="inlineStr">
        <is>
          <t>QNTUNIT</t>
        </is>
      </c>
      <c r="B163" t="inlineStr">
        <is>
          <t>France</t>
        </is>
      </c>
      <c r="C163" s="285" t="inlineStr">
        <is>
          <t>10131300</t>
        </is>
      </c>
      <c r="D163" t="inlineStr">
        <is>
          <t>Meat salted, in brine, dried or smoked; edible flours and meals of meat or meat offal (excluding pig meat, beef and veal salted, in brine, dried or smoked)</t>
        </is>
      </c>
      <c r="E163" t="inlineStr">
        <is>
          <t>Jan.-Dec. 2015</t>
        </is>
      </c>
      <c r="F163" t="inlineStr">
        <is>
          <t>kg</t>
        </is>
      </c>
    </row>
    <row r="164" ht="12.75" customHeight="1" s="902">
      <c r="A164" t="inlineStr">
        <is>
          <t>QNTUNIT</t>
        </is>
      </c>
      <c r="B164" t="inlineStr">
        <is>
          <t>France</t>
        </is>
      </c>
      <c r="C164" s="285" t="inlineStr">
        <is>
          <t>10131430</t>
        </is>
      </c>
      <c r="D164" t="inlineStr">
        <is>
          <t>Liver sausages and similar products and food preparations based thereon (excluding prepared meals and dishes)</t>
        </is>
      </c>
      <c r="E164" t="inlineStr">
        <is>
          <t>Jan.-Dec. 2015</t>
        </is>
      </c>
      <c r="F164" t="inlineStr">
        <is>
          <t>kg</t>
        </is>
      </c>
    </row>
    <row r="165" ht="12.75" customHeight="1" s="902">
      <c r="A165" t="inlineStr">
        <is>
          <t>QNTUNIT</t>
        </is>
      </c>
      <c r="B165" t="inlineStr">
        <is>
          <t>France</t>
        </is>
      </c>
      <c r="C165" s="285" t="inlineStr">
        <is>
          <t>10131460</t>
        </is>
      </c>
      <c r="D165" t="inlineStr">
        <is>
          <t>Sausages and similar products of meat, offal or blood and food preparations based thereon (excluding liver sausages and prepared meals and dishes)</t>
        </is>
      </c>
      <c r="E165" t="inlineStr">
        <is>
          <t>Jan.-Dec. 2015</t>
        </is>
      </c>
      <c r="F165" t="inlineStr">
        <is>
          <t>kg</t>
        </is>
      </c>
    </row>
    <row r="166" ht="12.75" customHeight="1" s="902">
      <c r="A166" t="inlineStr">
        <is>
          <t>QNTUNIT</t>
        </is>
      </c>
      <c r="B166" t="inlineStr">
        <is>
          <t>France</t>
        </is>
      </c>
      <c r="C166" s="285" t="inlineStr">
        <is>
          <t>10131515</t>
        </is>
      </c>
      <c r="D166" t="inlineStr">
        <is>
          <t>Prepared or preserved liver of other animals (excluding sausages and prepared meals and dishes)</t>
        </is>
      </c>
      <c r="E166" t="inlineStr">
        <is>
          <t>Jan.-Dec. 2015</t>
        </is>
      </c>
      <c r="F166" t="inlineStr">
        <is>
          <t>kg</t>
        </is>
      </c>
    </row>
    <row r="167" ht="12.75" customHeight="1" s="902">
      <c r="A167" t="inlineStr">
        <is>
          <t>QNTUNIT</t>
        </is>
      </c>
      <c r="B167" t="inlineStr">
        <is>
          <t>France</t>
        </is>
      </c>
      <c r="C167" s="285" t="inlineStr">
        <is>
          <t>10131545</t>
        </is>
      </c>
      <c r="D167" t="inlineStr">
        <is>
          <t>Prepared or preserved meat of swine: hams and cuts thereof (excluding prepared meals and dishes)</t>
        </is>
      </c>
      <c r="E167" t="inlineStr">
        <is>
          <t>Jan.-Dec. 2015</t>
        </is>
      </c>
      <c r="F167" t="inlineStr">
        <is>
          <t>kg</t>
        </is>
      </c>
    </row>
    <row r="168" ht="12.75" customHeight="1" s="902">
      <c r="A168" t="inlineStr">
        <is>
          <t>QNTUNIT</t>
        </is>
      </c>
      <c r="B168" t="inlineStr">
        <is>
          <t>France</t>
        </is>
      </c>
      <c r="C168" s="285" t="inlineStr">
        <is>
          <t>10131555</t>
        </is>
      </c>
      <c r="D168" t="inlineStr">
        <is>
          <t>Prepared or preserved meat of swine: shoulders and cuts thereof, of swine (excluding prepared meals and dishes)</t>
        </is>
      </c>
      <c r="E168" t="inlineStr">
        <is>
          <t>Jan.-Dec. 2015</t>
        </is>
      </c>
      <c r="F168" t="inlineStr">
        <is>
          <t>kg</t>
        </is>
      </c>
    </row>
    <row r="169" ht="12.75" customHeight="1" s="902">
      <c r="A169" t="inlineStr">
        <is>
          <t>QNTUNIT</t>
        </is>
      </c>
      <c r="B169" t="inlineStr">
        <is>
          <t>France</t>
        </is>
      </c>
      <c r="C169" s="285" t="inlineStr">
        <is>
          <t>10131565</t>
        </is>
      </c>
      <c r="D169" t="inlineStr">
        <is>
          <t>Prepared or preserved meat, offal and mixtures of domestic swine, including mixtures, containing &lt;�40�% meat or offal of any kind and fats of any kind (excluding sausages and similar products, homogenised preparations, preparations of liver and prepared meals and dishes)</t>
        </is>
      </c>
      <c r="E169" t="inlineStr">
        <is>
          <t>Jan.-Dec. 2015</t>
        </is>
      </c>
      <c r="F169" t="inlineStr">
        <is>
          <t>kg</t>
        </is>
      </c>
    </row>
    <row r="170" ht="12.75" customHeight="1" s="902">
      <c r="A170" t="inlineStr">
        <is>
          <t>QNTUNIT</t>
        </is>
      </c>
      <c r="B170" t="inlineStr">
        <is>
          <t>France</t>
        </is>
      </c>
      <c r="C170" s="285" t="inlineStr">
        <is>
          <t>10131575</t>
        </is>
      </c>
      <c r="D170" t="inlineStr">
        <is>
          <t>Other prepared or preserved meat, offal and mixtures of swine, including mixtures (excluding sausages and similar products, homogenised preparations, preparations of liver and prepared meals and dishes)</t>
        </is>
      </c>
      <c r="E170" t="inlineStr">
        <is>
          <t>Jan.-Dec. 2015</t>
        </is>
      </c>
      <c r="F170" t="inlineStr">
        <is>
          <t>kg</t>
        </is>
      </c>
    </row>
    <row r="171" ht="12.75" customHeight="1" s="902">
      <c r="A171" t="inlineStr">
        <is>
          <t>QNTUNIT</t>
        </is>
      </c>
      <c r="B171" t="inlineStr">
        <is>
          <t>France</t>
        </is>
      </c>
      <c r="C171" s="285" t="inlineStr">
        <is>
          <t>10131585</t>
        </is>
      </c>
      <c r="D171" t="inlineStr">
        <is>
          <t>Prepared or preserved meat or offal of bovine animals (excluding sausages and similar products, homogenised preparations, preparations of liver and prepared meals and dishes)</t>
        </is>
      </c>
      <c r="E171" t="inlineStr">
        <is>
          <t>Jan.-Dec. 2015</t>
        </is>
      </c>
      <c r="F171" t="inlineStr">
        <is>
          <t>kg</t>
        </is>
      </c>
    </row>
    <row r="172" ht="12.75" customHeight="1" s="902">
      <c r="A172" t="inlineStr">
        <is>
          <t>QNTUNIT</t>
        </is>
      </c>
      <c r="B172" t="inlineStr">
        <is>
          <t>France</t>
        </is>
      </c>
      <c r="C172" s="285" t="inlineStr">
        <is>
          <t>10131595</t>
        </is>
      </c>
      <c r="D172" t="inlineStr">
        <is>
          <t>Other prepared or preserved meat or offal, including blood (excluding sausages and similar products, homogenised preparations, preparations of liver and prepared meals and dishes)</t>
        </is>
      </c>
      <c r="E172" t="inlineStr">
        <is>
          <t>Jan.-Dec. 2015</t>
        </is>
      </c>
      <c r="F172" t="inlineStr">
        <is>
          <t>kg</t>
        </is>
      </c>
    </row>
    <row r="173" ht="12.75" customHeight="1" s="902">
      <c r="A173" t="inlineStr">
        <is>
          <t>QNTUNIT</t>
        </is>
      </c>
      <c r="B173" t="inlineStr">
        <is>
          <t>France</t>
        </is>
      </c>
      <c r="C173" s="285" t="inlineStr">
        <is>
          <t>10131600</t>
        </is>
      </c>
      <c r="D173" t="inlineStr">
        <is>
          <t>Flours, meals and pellets of meat or meat offal unfit for human consumption; greaves</t>
        </is>
      </c>
      <c r="E173" t="inlineStr">
        <is>
          <t>Jan.-Dec. 2015</t>
        </is>
      </c>
      <c r="F173" t="inlineStr">
        <is>
          <t>kg</t>
        </is>
      </c>
    </row>
    <row r="174" ht="12.75" customHeight="1" s="902">
      <c r="A174" t="inlineStr">
        <is>
          <t>QNTUNIT</t>
        </is>
      </c>
      <c r="B174" t="inlineStr">
        <is>
          <t>France</t>
        </is>
      </c>
      <c r="C174" s="285" t="inlineStr">
        <is>
          <t>10139100</t>
        </is>
      </c>
      <c r="D174" t="inlineStr">
        <is>
          <t>Cooking and other preparation services for the production of meat products</t>
        </is>
      </c>
      <c r="E174" t="inlineStr">
        <is>
          <t>Jan.-Dec. 2015</t>
        </is>
      </c>
      <c r="F174" t="inlineStr">
        <is>
          <t>:</t>
        </is>
      </c>
    </row>
    <row r="175" ht="12.75" customHeight="1" s="902">
      <c r="A175" t="inlineStr">
        <is>
          <t>QNTUNIT</t>
        </is>
      </c>
      <c r="B175" t="inlineStr">
        <is>
          <t>France</t>
        </is>
      </c>
      <c r="C175" s="285" t="inlineStr">
        <is>
          <t>10416030</t>
        </is>
      </c>
      <c r="D175" t="inlineStr">
        <is>
          <t>Animal fats and oils and their fractions partly or wholly hydrogenated, inter-esterified, re-esterified or elaidinised, but not further prepared (including refined)</t>
        </is>
      </c>
      <c r="E175" t="inlineStr">
        <is>
          <t>Jan.-Dec. 2015</t>
        </is>
      </c>
      <c r="F175" t="inlineStr">
        <is>
          <t>kg</t>
        </is>
      </c>
    </row>
    <row r="176" ht="12.75" customHeight="1" s="902">
      <c r="A176" t="inlineStr">
        <is>
          <t>QNTUNIT</t>
        </is>
      </c>
      <c r="B176" t="inlineStr">
        <is>
          <t>France</t>
        </is>
      </c>
      <c r="C176" s="285" t="inlineStr">
        <is>
          <t>10851100</t>
        </is>
      </c>
      <c r="D176" t="inlineStr">
        <is>
          <t>Prepared meals and dishes based on meat, meat offal or blood</t>
        </is>
      </c>
      <c r="E176" t="inlineStr">
        <is>
          <t>Jan.-Dec. 2015</t>
        </is>
      </c>
      <c r="F176" t="inlineStr">
        <is>
          <t>kg</t>
        </is>
      </c>
    </row>
    <row r="177" ht="12.75" customHeight="1" s="902">
      <c r="A177" t="inlineStr">
        <is>
          <t>QNTUNIT</t>
        </is>
      </c>
      <c r="B177" t="inlineStr">
        <is>
          <t>France</t>
        </is>
      </c>
      <c r="C177" s="285" t="inlineStr">
        <is>
          <t>10851410</t>
        </is>
      </c>
      <c r="D177" t="inlineStr">
        <is>
          <t>Cooked or uncooked pasta stuffed with meat, fish, cheese or other substances in any proportion</t>
        </is>
      </c>
      <c r="E177" t="inlineStr">
        <is>
          <t>Jan.-Dec. 2015</t>
        </is>
      </c>
      <c r="F177" t="inlineStr">
        <is>
          <t>kg</t>
        </is>
      </c>
    </row>
    <row r="178" ht="12.75" customHeight="1" s="902">
      <c r="A178" t="inlineStr">
        <is>
          <t>QNTUNIT</t>
        </is>
      </c>
      <c r="B178" t="inlineStr">
        <is>
          <t>France</t>
        </is>
      </c>
      <c r="C178" s="285" t="inlineStr">
        <is>
          <t>10861010</t>
        </is>
      </c>
      <c r="D178" t="inlineStr">
        <is>
          <t>Homogenised preparations of meat, meat offal or blood (excluding sausages and similar products of meat; food preparations based on these products)</t>
        </is>
      </c>
      <c r="E178" t="inlineStr">
        <is>
          <t>Jan.-Dec. 2015</t>
        </is>
      </c>
      <c r="F178" t="inlineStr">
        <is>
          <t>kg</t>
        </is>
      </c>
    </row>
    <row r="179" ht="12.75" customHeight="1" s="902">
      <c r="A179" s="23" t="inlineStr">
        <is>
          <t>DATA POUR LA VOLAILLE</t>
        </is>
      </c>
      <c r="B179" s="23" t="n"/>
      <c r="C179" s="23" t="n"/>
      <c r="D179" s="23" t="n"/>
      <c r="E179" s="23" t="n"/>
      <c r="F179" s="23" t="n"/>
      <c r="G179" s="23" t="n"/>
    </row>
    <row r="180" ht="14" customHeight="1" s="902">
      <c r="A180" s="23" t="inlineStr">
        <is>
          <t>INDICATORS</t>
        </is>
      </c>
      <c r="B180" s="23" t="inlineStr">
        <is>
          <t>DECL</t>
        </is>
      </c>
      <c r="C180" s="23" t="inlineStr">
        <is>
          <t>PRCCODE</t>
        </is>
      </c>
      <c r="D180" s="23" t="inlineStr">
        <is>
          <t>PRCCODE_LABEL</t>
        </is>
      </c>
      <c r="E180" s="23" t="inlineStr">
        <is>
          <t>PERIOD</t>
        </is>
      </c>
      <c r="F180" s="23" t="inlineStr">
        <is>
          <t>Value</t>
        </is>
      </c>
      <c r="G180" s="23" t="inlineStr">
        <is>
          <t>Flag and Footnotes</t>
        </is>
      </c>
    </row>
    <row r="181" ht="14" customHeight="1" s="902">
      <c r="A181" t="inlineStr">
        <is>
          <t>EXPQNT</t>
        </is>
      </c>
      <c r="B181" t="inlineStr">
        <is>
          <t>France</t>
        </is>
      </c>
      <c r="C181" t="inlineStr">
        <is>
          <t>100000Z1</t>
        </is>
      </c>
      <c r="D181" t="inlineStr">
        <is>
          <t>Prepared and preserved meat, meat offal or blood, including prepared meat and offal dishes</t>
        </is>
      </c>
      <c r="E181" t="inlineStr">
        <is>
          <t>Jan.-Dec. 2015</t>
        </is>
      </c>
      <c r="F181" s="184" t="inlineStr">
        <is>
          <t>142,430,200</t>
        </is>
      </c>
    </row>
    <row r="182" ht="14" customHeight="1" s="902">
      <c r="A182" t="inlineStr">
        <is>
          <t>EXPQNT</t>
        </is>
      </c>
      <c r="B182" t="inlineStr">
        <is>
          <t>France</t>
        </is>
      </c>
      <c r="C182" t="n">
        <v>10113930</v>
      </c>
      <c r="D182" t="inlineStr">
        <is>
          <t>Fresh, chilled or frozen edible meat and offal (including meat and offal of rabbits, hares and game; excluding frog legs, and meat and offal of poultry, bovine and equine animals, swine, sheep and goat)</t>
        </is>
      </c>
      <c r="E182" t="inlineStr">
        <is>
          <t>Jan.-Dec. 2015</t>
        </is>
      </c>
      <c r="F182" s="184" t="inlineStr">
        <is>
          <t>9,039,500</t>
        </is>
      </c>
    </row>
    <row r="183" ht="14" customHeight="1" s="902">
      <c r="A183" t="inlineStr">
        <is>
          <t>EXPQNT</t>
        </is>
      </c>
      <c r="B183" t="inlineStr">
        <is>
          <t>France</t>
        </is>
      </c>
      <c r="C183" t="inlineStr">
        <is>
          <t>101200Z1</t>
        </is>
      </c>
      <c r="D183" t="inlineStr">
        <is>
          <t>Fresh or chilled or frozen whole geese, ducks and guinea fowls</t>
        </is>
      </c>
      <c r="E183" t="inlineStr">
        <is>
          <t>Jan.-Dec. 2015</t>
        </is>
      </c>
      <c r="F183" s="184" t="inlineStr">
        <is>
          <t>7,553,000</t>
        </is>
      </c>
    </row>
    <row r="184" ht="14" customHeight="1" s="902">
      <c r="A184" t="inlineStr">
        <is>
          <t>EXPQNT</t>
        </is>
      </c>
      <c r="B184" t="inlineStr">
        <is>
          <t>France</t>
        </is>
      </c>
      <c r="C184" t="inlineStr">
        <is>
          <t>101200Z2</t>
        </is>
      </c>
      <c r="D184" t="inlineStr">
        <is>
          <t>Fresh or chilled or frozen cuts of geese, ducks and guinea fowls</t>
        </is>
      </c>
      <c r="E184" t="inlineStr">
        <is>
          <t>Jan.-Dec. 2015</t>
        </is>
      </c>
      <c r="F184" s="184" t="inlineStr">
        <is>
          <t>31,699,200</t>
        </is>
      </c>
    </row>
    <row r="185" ht="14" customHeight="1" s="902">
      <c r="A185" t="inlineStr">
        <is>
          <t>EXPQNT</t>
        </is>
      </c>
      <c r="B185" t="inlineStr">
        <is>
          <t>France</t>
        </is>
      </c>
      <c r="C185" t="inlineStr">
        <is>
          <t>101200Z3</t>
        </is>
      </c>
      <c r="D185" t="inlineStr">
        <is>
          <t>Fresh or chilled or frozen poultry offal (excluding fresh or chilled fatty livers of geese and ducks)</t>
        </is>
      </c>
      <c r="E185" t="inlineStr">
        <is>
          <t>Jan.-Dec. 2015</t>
        </is>
      </c>
      <c r="F185" s="184" t="inlineStr">
        <is>
          <t>14,185,300</t>
        </is>
      </c>
    </row>
    <row r="186" ht="14" customHeight="1" s="902">
      <c r="A186" t="inlineStr">
        <is>
          <t>EXPQNT</t>
        </is>
      </c>
      <c r="B186" t="inlineStr">
        <is>
          <t>France</t>
        </is>
      </c>
      <c r="C186" t="n">
        <v>10121010</v>
      </c>
      <c r="D186" t="inlineStr">
        <is>
          <t>Fresh or chilled whole chickens</t>
        </is>
      </c>
      <c r="E186" t="inlineStr">
        <is>
          <t>Jan.-Dec. 2015</t>
        </is>
      </c>
      <c r="F186" s="184" t="inlineStr">
        <is>
          <t>21,172,300</t>
        </is>
      </c>
    </row>
    <row r="187" ht="14" customHeight="1" s="902">
      <c r="A187" t="inlineStr">
        <is>
          <t>EXPQNT</t>
        </is>
      </c>
      <c r="B187" t="inlineStr">
        <is>
          <t>France</t>
        </is>
      </c>
      <c r="C187" t="n">
        <v>10121020</v>
      </c>
      <c r="D187" t="inlineStr">
        <is>
          <t>Fresh or chilled whole turkeys</t>
        </is>
      </c>
      <c r="E187" t="inlineStr">
        <is>
          <t>Jan.-Dec. 2015</t>
        </is>
      </c>
      <c r="F187" s="184" t="inlineStr">
        <is>
          <t>14,062,000</t>
        </is>
      </c>
    </row>
    <row r="188" ht="14" customHeight="1" s="902">
      <c r="A188" t="inlineStr">
        <is>
          <t>EXPQNT</t>
        </is>
      </c>
      <c r="B188" t="inlineStr">
        <is>
          <t>France</t>
        </is>
      </c>
      <c r="C188" t="n">
        <v>10121030</v>
      </c>
      <c r="D188" t="inlineStr">
        <is>
          <t>Fresh or chilled whole geese, ducks and guinea fowls</t>
        </is>
      </c>
      <c r="E188" t="inlineStr">
        <is>
          <t>Jan.-Dec. 2015</t>
        </is>
      </c>
      <c r="F188" s="184" t="inlineStr">
        <is>
          <t>:</t>
        </is>
      </c>
    </row>
    <row r="189" ht="14" customHeight="1" s="902">
      <c r="A189" t="inlineStr">
        <is>
          <t>EXPQNT</t>
        </is>
      </c>
      <c r="B189" t="inlineStr">
        <is>
          <t>France</t>
        </is>
      </c>
      <c r="C189" t="n">
        <v>10121040</v>
      </c>
      <c r="D189" t="inlineStr">
        <is>
          <t>Fresh or chilled fatty livers of geese and ducks</t>
        </is>
      </c>
      <c r="E189" t="inlineStr">
        <is>
          <t>Jan.-Dec. 2015</t>
        </is>
      </c>
      <c r="F189" s="285" t="inlineStr">
        <is>
          <t>845,100</t>
        </is>
      </c>
    </row>
    <row r="190" ht="14" customHeight="1" s="902">
      <c r="A190" t="inlineStr">
        <is>
          <t>EXPQNT</t>
        </is>
      </c>
      <c r="B190" t="inlineStr">
        <is>
          <t>France</t>
        </is>
      </c>
      <c r="C190" t="n">
        <v>10121050</v>
      </c>
      <c r="D190" t="inlineStr">
        <is>
          <t>Fresh or chilled cuts of chicken</t>
        </is>
      </c>
      <c r="E190" t="inlineStr">
        <is>
          <t>Jan.-Dec. 2015</t>
        </is>
      </c>
      <c r="F190" s="184" t="inlineStr">
        <is>
          <t>30,369,000</t>
        </is>
      </c>
    </row>
    <row r="191" ht="14" customHeight="1" s="902">
      <c r="A191" t="inlineStr">
        <is>
          <t>EXPQNT</t>
        </is>
      </c>
      <c r="B191" t="inlineStr">
        <is>
          <t>France</t>
        </is>
      </c>
      <c r="C191" t="n">
        <v>10121060</v>
      </c>
      <c r="D191" t="inlineStr">
        <is>
          <t>Fresh or chilled cuts of turkey</t>
        </is>
      </c>
      <c r="E191" t="inlineStr">
        <is>
          <t>Jan.-Dec. 2015</t>
        </is>
      </c>
      <c r="F191" s="184" t="inlineStr">
        <is>
          <t>21,643,000</t>
        </is>
      </c>
    </row>
    <row r="192" ht="14" customHeight="1" s="902">
      <c r="A192" t="inlineStr">
        <is>
          <t>EXPQNT</t>
        </is>
      </c>
      <c r="B192" t="inlineStr">
        <is>
          <t>France</t>
        </is>
      </c>
      <c r="C192" t="n">
        <v>10121070</v>
      </c>
      <c r="D192" t="inlineStr">
        <is>
          <t>Fresh or chilled cuts of geese, ducks and guinea fowls</t>
        </is>
      </c>
      <c r="E192" t="inlineStr">
        <is>
          <t>Jan.-Dec. 2015</t>
        </is>
      </c>
      <c r="F192" s="184" t="inlineStr">
        <is>
          <t>:</t>
        </is>
      </c>
    </row>
    <row r="193" ht="14" customHeight="1" s="902">
      <c r="A193" t="inlineStr">
        <is>
          <t>EXPQNT</t>
        </is>
      </c>
      <c r="B193" t="inlineStr">
        <is>
          <t>France</t>
        </is>
      </c>
      <c r="C193" t="n">
        <v>10122013</v>
      </c>
      <c r="D193" t="inlineStr">
        <is>
          <t>Frozen whole chickens</t>
        </is>
      </c>
      <c r="E193" t="inlineStr">
        <is>
          <t>Jan.-Dec. 2015</t>
        </is>
      </c>
      <c r="F193" s="184" t="inlineStr">
        <is>
          <t>213,058,900</t>
        </is>
      </c>
    </row>
    <row r="194" ht="14" customHeight="1" s="902">
      <c r="A194" t="inlineStr">
        <is>
          <t>EXPQNT</t>
        </is>
      </c>
      <c r="B194" t="inlineStr">
        <is>
          <t>France</t>
        </is>
      </c>
      <c r="C194" t="n">
        <v>10122015</v>
      </c>
      <c r="D194" t="inlineStr">
        <is>
          <t>Frozen whole turkeys</t>
        </is>
      </c>
      <c r="E194" t="inlineStr">
        <is>
          <t>Jan.-Dec. 2015</t>
        </is>
      </c>
      <c r="F194" s="184" t="inlineStr">
        <is>
          <t>7,365,300</t>
        </is>
      </c>
    </row>
    <row r="195" ht="14" customHeight="1" s="902">
      <c r="A195" t="inlineStr">
        <is>
          <t>EXPQNT</t>
        </is>
      </c>
      <c r="B195" t="inlineStr">
        <is>
          <t>France</t>
        </is>
      </c>
      <c r="C195" t="n">
        <v>10122017</v>
      </c>
      <c r="D195" t="inlineStr">
        <is>
          <t>Frozen whole geese, ducks and guinea fowls</t>
        </is>
      </c>
      <c r="E195" t="inlineStr">
        <is>
          <t>Jan.-Dec. 2015</t>
        </is>
      </c>
      <c r="F195" s="184" t="inlineStr">
        <is>
          <t>:</t>
        </is>
      </c>
    </row>
    <row r="196" ht="14" customHeight="1" s="902">
      <c r="A196" t="inlineStr">
        <is>
          <t>EXPQNT</t>
        </is>
      </c>
      <c r="B196" t="inlineStr">
        <is>
          <t>France</t>
        </is>
      </c>
      <c r="C196" t="n">
        <v>10122053</v>
      </c>
      <c r="D196" t="inlineStr">
        <is>
          <t>Frozen cuts of chicken</t>
        </is>
      </c>
      <c r="E196" t="inlineStr">
        <is>
          <t>Jan.-Dec. 2015</t>
        </is>
      </c>
      <c r="F196" s="184" t="inlineStr">
        <is>
          <t>88,913,800</t>
        </is>
      </c>
    </row>
    <row r="197" ht="14" customHeight="1" s="902">
      <c r="A197" t="inlineStr">
        <is>
          <t>EXPQNT</t>
        </is>
      </c>
      <c r="B197" t="inlineStr">
        <is>
          <t>France</t>
        </is>
      </c>
      <c r="C197" t="n">
        <v>10122055</v>
      </c>
      <c r="D197" t="inlineStr">
        <is>
          <t>Frozen cuts of turkey</t>
        </is>
      </c>
      <c r="E197" t="inlineStr">
        <is>
          <t>Jan.-Dec. 2015</t>
        </is>
      </c>
      <c r="F197" s="184" t="inlineStr">
        <is>
          <t>26,643,700</t>
        </is>
      </c>
    </row>
    <row r="198" ht="14" customHeight="1" s="902">
      <c r="A198" t="inlineStr">
        <is>
          <t>EXPQNT</t>
        </is>
      </c>
      <c r="B198" t="inlineStr">
        <is>
          <t>France</t>
        </is>
      </c>
      <c r="C198" t="n">
        <v>10122057</v>
      </c>
      <c r="D198" t="inlineStr">
        <is>
          <t>Frozen cuts of ducks, geese and guinea fowls</t>
        </is>
      </c>
      <c r="E198" t="inlineStr">
        <is>
          <t>Jan.-Dec. 2015</t>
        </is>
      </c>
      <c r="F198" s="184" t="inlineStr">
        <is>
          <t>:</t>
        </is>
      </c>
    </row>
    <row r="199" ht="14" customHeight="1" s="902">
      <c r="A199" t="inlineStr">
        <is>
          <t>EXPQNT</t>
        </is>
      </c>
      <c r="B199" t="inlineStr">
        <is>
          <t>France</t>
        </is>
      </c>
      <c r="C199" t="n">
        <v>10122080</v>
      </c>
      <c r="D199" t="inlineStr">
        <is>
          <t>Frozen poultry livers</t>
        </is>
      </c>
      <c r="E199" t="inlineStr">
        <is>
          <t>Jan.-Dec. 2015</t>
        </is>
      </c>
      <c r="F199" s="184" t="inlineStr">
        <is>
          <t>:</t>
        </is>
      </c>
    </row>
    <row r="200" ht="14" customHeight="1" s="902">
      <c r="A200" t="inlineStr">
        <is>
          <t>EXPQNT</t>
        </is>
      </c>
      <c r="B200" t="inlineStr">
        <is>
          <t>France</t>
        </is>
      </c>
      <c r="C200" t="n">
        <v>10123000</v>
      </c>
      <c r="D200" t="inlineStr">
        <is>
          <t>Fats of poultry</t>
        </is>
      </c>
      <c r="E200" t="inlineStr">
        <is>
          <t>Jan.-Dec. 2015</t>
        </is>
      </c>
      <c r="F200" s="184" t="inlineStr">
        <is>
          <t>65,950,900</t>
        </is>
      </c>
    </row>
    <row r="201" ht="14" customHeight="1" s="902">
      <c r="A201" t="inlineStr">
        <is>
          <t>EXPQNT</t>
        </is>
      </c>
      <c r="B201" t="inlineStr">
        <is>
          <t>France</t>
        </is>
      </c>
      <c r="C201" t="n">
        <v>10124000</v>
      </c>
      <c r="D201" t="inlineStr">
        <is>
          <t>Edible offal of poultry</t>
        </is>
      </c>
      <c r="E201" t="inlineStr">
        <is>
          <t>Jan.-Dec. 2015</t>
        </is>
      </c>
      <c r="F201" s="184" t="inlineStr">
        <is>
          <t>:</t>
        </is>
      </c>
    </row>
    <row r="202" ht="14" customHeight="1" s="902">
      <c r="A202" t="inlineStr">
        <is>
          <t>EXPQNT</t>
        </is>
      </c>
      <c r="B202" t="inlineStr">
        <is>
          <t>France</t>
        </is>
      </c>
      <c r="C202" t="n">
        <v>10124020</v>
      </c>
      <c r="D202" t="inlineStr">
        <is>
          <t>Fresh or chilled poultry offal (excluding fatty livers of geese and ducks)</t>
        </is>
      </c>
      <c r="E202" t="inlineStr">
        <is>
          <t>Jan.-Dec. 2015</t>
        </is>
      </c>
      <c r="F202" s="184" t="inlineStr">
        <is>
          <t>:</t>
        </is>
      </c>
    </row>
    <row r="203" ht="14" customHeight="1" s="902">
      <c r="A203" t="inlineStr">
        <is>
          <t>EXPQNT</t>
        </is>
      </c>
      <c r="B203" t="inlineStr">
        <is>
          <t>France</t>
        </is>
      </c>
      <c r="C203" t="n">
        <v>10124050</v>
      </c>
      <c r="D203" t="inlineStr">
        <is>
          <t>Frozen poultry offal (excluding liver)</t>
        </is>
      </c>
      <c r="E203" t="inlineStr">
        <is>
          <t>Jan.-Dec. 2015</t>
        </is>
      </c>
      <c r="F203" s="184" t="inlineStr">
        <is>
          <t>:</t>
        </is>
      </c>
    </row>
    <row r="204" ht="14" customHeight="1" s="902">
      <c r="A204" t="inlineStr">
        <is>
          <t>EXPQNT</t>
        </is>
      </c>
      <c r="B204" t="inlineStr">
        <is>
          <t>France</t>
        </is>
      </c>
      <c r="C204" t="n">
        <v>10131300</v>
      </c>
      <c r="D204" t="inlineStr">
        <is>
          <t>Meat salted, in brine, dried or smoked; edible flours and meals of meat or meat offal (excluding pig meat, beef and veal salted, in brine, dried or smoked)</t>
        </is>
      </c>
      <c r="E204" t="inlineStr">
        <is>
          <t>Jan.-Dec. 2015</t>
        </is>
      </c>
      <c r="F204" s="184" t="inlineStr">
        <is>
          <t>30,667,200</t>
        </is>
      </c>
    </row>
    <row r="205" ht="14" customHeight="1" s="902">
      <c r="A205" t="inlineStr">
        <is>
          <t>EXPQNT</t>
        </is>
      </c>
      <c r="B205" t="inlineStr">
        <is>
          <t>France</t>
        </is>
      </c>
      <c r="C205" t="n">
        <v>10131430</v>
      </c>
      <c r="D205" t="inlineStr">
        <is>
          <t>Liver sausages and similar products and food preparations based thereon (excluding prepared meals and dishes)</t>
        </is>
      </c>
      <c r="E205" t="inlineStr">
        <is>
          <t>Jan.-Dec. 2015</t>
        </is>
      </c>
      <c r="F205" s="184" t="inlineStr">
        <is>
          <t>:</t>
        </is>
      </c>
    </row>
    <row r="206" ht="14" customHeight="1" s="902">
      <c r="A206" t="inlineStr">
        <is>
          <t>EXPQNT</t>
        </is>
      </c>
      <c r="B206" t="inlineStr">
        <is>
          <t>France</t>
        </is>
      </c>
      <c r="C206" t="n">
        <v>10131460</v>
      </c>
      <c r="D206" t="inlineStr">
        <is>
          <t>Sausages and similar products of meat, offal or blood and food preparations based thereon (excluding liver sausages and prepared meals and dishes)</t>
        </is>
      </c>
      <c r="E206" t="inlineStr">
        <is>
          <t>Jan.-Dec. 2015</t>
        </is>
      </c>
      <c r="F206" s="184" t="inlineStr">
        <is>
          <t>:</t>
        </is>
      </c>
    </row>
    <row r="207" ht="14" customHeight="1" s="902">
      <c r="A207" t="inlineStr">
        <is>
          <t>EXPQNT</t>
        </is>
      </c>
      <c r="B207" t="inlineStr">
        <is>
          <t>France</t>
        </is>
      </c>
      <c r="C207" t="n">
        <v>10131505</v>
      </c>
      <c r="D207" t="inlineStr">
        <is>
          <t>Prepared or preserved goose or duck liver (excluding sausages and prepared meals and dishes)</t>
        </is>
      </c>
      <c r="E207" t="inlineStr">
        <is>
          <t>Jan.-Dec. 2015</t>
        </is>
      </c>
      <c r="F207" s="184" t="inlineStr">
        <is>
          <t>:</t>
        </is>
      </c>
    </row>
    <row r="208" ht="14" customHeight="1" s="902">
      <c r="A208" t="inlineStr">
        <is>
          <t>EXPQNT</t>
        </is>
      </c>
      <c r="B208" t="inlineStr">
        <is>
          <t>France</t>
        </is>
      </c>
      <c r="C208" t="n">
        <v>10131515</v>
      </c>
      <c r="D208" t="inlineStr">
        <is>
          <t>Prepared or preserved liver of other animals (excluding sausages and prepared meals and dishes)</t>
        </is>
      </c>
      <c r="E208" t="inlineStr">
        <is>
          <t>Jan.-Dec. 2015</t>
        </is>
      </c>
      <c r="F208" s="184" t="inlineStr">
        <is>
          <t>:</t>
        </is>
      </c>
    </row>
    <row r="209" ht="14" customHeight="1" s="902">
      <c r="A209" t="inlineStr">
        <is>
          <t>EXPQNT</t>
        </is>
      </c>
      <c r="B209" t="inlineStr">
        <is>
          <t>France</t>
        </is>
      </c>
      <c r="C209" t="n">
        <v>10131525</v>
      </c>
      <c r="D209" t="inlineStr">
        <is>
          <t>Prepared or preserved meat or offal of turkeys (excluding sausages, preparations of liver and prepared meals and dishes)</t>
        </is>
      </c>
      <c r="E209" t="inlineStr">
        <is>
          <t>Jan.-Dec. 2015</t>
        </is>
      </c>
      <c r="F209" s="184" t="inlineStr">
        <is>
          <t>:</t>
        </is>
      </c>
    </row>
    <row r="210" ht="14" customHeight="1" s="902">
      <c r="A210" t="inlineStr">
        <is>
          <t>EXPQNT</t>
        </is>
      </c>
      <c r="B210" t="inlineStr">
        <is>
          <t>France</t>
        </is>
      </c>
      <c r="C210" t="n">
        <v>10131535</v>
      </c>
      <c r="D210" t="inlineStr">
        <is>
          <t>Other prepared or preserved poultry meat (excluding sausages, preparations of liver and prepared meals and dishes)</t>
        </is>
      </c>
      <c r="E210" t="inlineStr">
        <is>
          <t>Jan.-Dec. 2015</t>
        </is>
      </c>
      <c r="F210" s="184" t="inlineStr">
        <is>
          <t>:</t>
        </is>
      </c>
    </row>
    <row r="211" ht="14" customHeight="1" s="902">
      <c r="A211" t="inlineStr">
        <is>
          <t>EXPQNT</t>
        </is>
      </c>
      <c r="B211" t="inlineStr">
        <is>
          <t>France</t>
        </is>
      </c>
      <c r="C211" t="n">
        <v>10131595</v>
      </c>
      <c r="D211" t="inlineStr">
        <is>
          <t>Other prepared or preserved meat or offal, including blood (excluding sausages and similar products, homogenised preparations, preparations of liver and prepared meals and dishes)</t>
        </is>
      </c>
      <c r="E211" t="inlineStr">
        <is>
          <t>Jan.-Dec. 2015</t>
        </is>
      </c>
      <c r="F211" s="184" t="inlineStr">
        <is>
          <t>:</t>
        </is>
      </c>
    </row>
    <row r="212" ht="14" customHeight="1" s="902">
      <c r="A212" t="inlineStr">
        <is>
          <t>EXPQNT</t>
        </is>
      </c>
      <c r="B212" t="inlineStr">
        <is>
          <t>France</t>
        </is>
      </c>
      <c r="C212" t="n">
        <v>10416030</v>
      </c>
      <c r="D212" t="inlineStr">
        <is>
          <t>Animal fats and oils and their fractions partly or wholly hydrogenated, inter-esterified, re-esterified or elaidinised, but not further prepared (including refined)</t>
        </is>
      </c>
      <c r="E212" t="inlineStr">
        <is>
          <t>Jan.-Dec. 2015</t>
        </is>
      </c>
      <c r="F212" s="285" t="inlineStr">
        <is>
          <t>430,600</t>
        </is>
      </c>
    </row>
    <row r="213" ht="14" customFormat="1" customHeight="1" s="25">
      <c r="A213" s="25" t="inlineStr">
        <is>
          <t>EXPQNT</t>
        </is>
      </c>
      <c r="B213" s="25" t="inlineStr">
        <is>
          <t>France</t>
        </is>
      </c>
      <c r="C213" s="25" t="n">
        <v>10851100</v>
      </c>
      <c r="D213" s="25" t="inlineStr">
        <is>
          <t>Prepared meals and dishes based on meat, meat offal or blood</t>
        </is>
      </c>
      <c r="E213" s="25" t="inlineStr">
        <is>
          <t>Jan.-Dec. 2015</t>
        </is>
      </c>
      <c r="F213" s="6" t="inlineStr">
        <is>
          <t>:</t>
        </is>
      </c>
    </row>
    <row r="214" ht="14" customHeight="1" s="902">
      <c r="A214" t="inlineStr">
        <is>
          <t>IMPQNT</t>
        </is>
      </c>
      <c r="B214" t="inlineStr">
        <is>
          <t>France</t>
        </is>
      </c>
      <c r="C214" t="inlineStr">
        <is>
          <t>100000Z1</t>
        </is>
      </c>
      <c r="D214" t="inlineStr">
        <is>
          <t>Prepared and preserved meat, meat offal or blood, including prepared meat and offal dishes</t>
        </is>
      </c>
      <c r="E214" t="inlineStr">
        <is>
          <t>Jan.-Dec. 2015</t>
        </is>
      </c>
      <c r="F214" s="184" t="inlineStr">
        <is>
          <t>171,634,800</t>
        </is>
      </c>
    </row>
    <row r="215" ht="14" customHeight="1" s="902">
      <c r="A215" t="inlineStr">
        <is>
          <t>IMPQNT</t>
        </is>
      </c>
      <c r="B215" t="inlineStr">
        <is>
          <t>France</t>
        </is>
      </c>
      <c r="C215" t="n">
        <v>10113930</v>
      </c>
      <c r="D215" t="inlineStr">
        <is>
          <t>Fresh, chilled or frozen edible meat and offal (including meat and offal of rabbits, hares and game; excluding frog legs, and meat and offal of poultry, bovine and equine animals, swine, sheep and goat)</t>
        </is>
      </c>
      <c r="E215" t="inlineStr">
        <is>
          <t>Jan.-Dec. 2015</t>
        </is>
      </c>
      <c r="F215" s="184" t="inlineStr">
        <is>
          <t>13,577,900</t>
        </is>
      </c>
    </row>
    <row r="216" ht="14" customHeight="1" s="902">
      <c r="A216" t="inlineStr">
        <is>
          <t>IMPQNT</t>
        </is>
      </c>
      <c r="B216" t="inlineStr">
        <is>
          <t>France</t>
        </is>
      </c>
      <c r="C216" t="inlineStr">
        <is>
          <t>101200Z1</t>
        </is>
      </c>
      <c r="D216" t="inlineStr">
        <is>
          <t>Fresh or chilled or frozen whole geese, ducks and guinea fowls</t>
        </is>
      </c>
      <c r="E216" t="inlineStr">
        <is>
          <t>Jan.-Dec. 2015</t>
        </is>
      </c>
      <c r="F216" s="184" t="inlineStr">
        <is>
          <t>3,209,600</t>
        </is>
      </c>
    </row>
    <row r="217" ht="14" customHeight="1" s="902">
      <c r="A217" t="inlineStr">
        <is>
          <t>IMPQNT</t>
        </is>
      </c>
      <c r="B217" t="inlineStr">
        <is>
          <t>France</t>
        </is>
      </c>
      <c r="C217" t="inlineStr">
        <is>
          <t>101200Z2</t>
        </is>
      </c>
      <c r="D217" t="inlineStr">
        <is>
          <t>Fresh or chilled or frozen cuts of geese, ducks and guinea fowls</t>
        </is>
      </c>
      <c r="E217" t="inlineStr">
        <is>
          <t>Jan.-Dec. 2015</t>
        </is>
      </c>
      <c r="F217" s="184" t="inlineStr">
        <is>
          <t>11,854,100</t>
        </is>
      </c>
    </row>
    <row r="218" ht="14" customHeight="1" s="902">
      <c r="A218" t="inlineStr">
        <is>
          <t>IMPQNT</t>
        </is>
      </c>
      <c r="B218" t="inlineStr">
        <is>
          <t>France</t>
        </is>
      </c>
      <c r="C218" t="inlineStr">
        <is>
          <t>101200Z3</t>
        </is>
      </c>
      <c r="D218" t="inlineStr">
        <is>
          <t>Fresh or chilled or frozen poultry offal (excluding fresh or chilled fatty livers of geese and ducks)</t>
        </is>
      </c>
      <c r="E218" t="inlineStr">
        <is>
          <t>Jan.-Dec. 2015</t>
        </is>
      </c>
      <c r="F218" s="184" t="inlineStr">
        <is>
          <t>21,974,900</t>
        </is>
      </c>
    </row>
    <row r="219" ht="14" customHeight="1" s="902">
      <c r="A219" t="inlineStr">
        <is>
          <t>IMPQNT</t>
        </is>
      </c>
      <c r="B219" t="inlineStr">
        <is>
          <t>France</t>
        </is>
      </c>
      <c r="C219" t="n">
        <v>10121010</v>
      </c>
      <c r="D219" t="inlineStr">
        <is>
          <t>Fresh or chilled whole chickens</t>
        </is>
      </c>
      <c r="E219" t="inlineStr">
        <is>
          <t>Jan.-Dec. 2015</t>
        </is>
      </c>
      <c r="F219" s="184" t="inlineStr">
        <is>
          <t>18,611,000</t>
        </is>
      </c>
    </row>
    <row r="220" ht="14" customHeight="1" s="902">
      <c r="A220" t="inlineStr">
        <is>
          <t>IMPQNT</t>
        </is>
      </c>
      <c r="B220" t="inlineStr">
        <is>
          <t>France</t>
        </is>
      </c>
      <c r="C220" t="n">
        <v>10121020</v>
      </c>
      <c r="D220" t="inlineStr">
        <is>
          <t>Fresh or chilled whole turkeys</t>
        </is>
      </c>
      <c r="E220" t="inlineStr">
        <is>
          <t>Jan.-Dec. 2015</t>
        </is>
      </c>
      <c r="F220" s="285" t="inlineStr">
        <is>
          <t>303,600</t>
        </is>
      </c>
    </row>
    <row r="221" ht="14" customHeight="1" s="902">
      <c r="A221" t="inlineStr">
        <is>
          <t>IMPQNT</t>
        </is>
      </c>
      <c r="B221" t="inlineStr">
        <is>
          <t>France</t>
        </is>
      </c>
      <c r="C221" t="n">
        <v>10121030</v>
      </c>
      <c r="D221" t="inlineStr">
        <is>
          <t>Fresh or chilled whole geese, ducks and guinea fowls</t>
        </is>
      </c>
      <c r="E221" t="inlineStr">
        <is>
          <t>Jan.-Dec. 2015</t>
        </is>
      </c>
      <c r="F221" s="184" t="inlineStr">
        <is>
          <t>:</t>
        </is>
      </c>
    </row>
    <row r="222" ht="14" customHeight="1" s="902">
      <c r="A222" t="inlineStr">
        <is>
          <t>IMPQNT</t>
        </is>
      </c>
      <c r="B222" t="inlineStr">
        <is>
          <t>France</t>
        </is>
      </c>
      <c r="C222" t="n">
        <v>10121040</v>
      </c>
      <c r="D222" t="inlineStr">
        <is>
          <t>Fresh or chilled fatty livers of geese and ducks</t>
        </is>
      </c>
      <c r="E222" t="inlineStr">
        <is>
          <t>Jan.-Dec. 2015</t>
        </is>
      </c>
      <c r="F222" s="184" t="inlineStr">
        <is>
          <t>1,137,400</t>
        </is>
      </c>
    </row>
    <row r="223" ht="14" customHeight="1" s="902">
      <c r="A223" t="inlineStr">
        <is>
          <t>IMPQNT</t>
        </is>
      </c>
      <c r="B223" t="inlineStr">
        <is>
          <t>France</t>
        </is>
      </c>
      <c r="C223" t="n">
        <v>10121050</v>
      </c>
      <c r="D223" t="inlineStr">
        <is>
          <t>Fresh or chilled cuts of chicken</t>
        </is>
      </c>
      <c r="E223" t="inlineStr">
        <is>
          <t>Jan.-Dec. 2015</t>
        </is>
      </c>
      <c r="F223" s="184" t="inlineStr">
        <is>
          <t>180,533,600</t>
        </is>
      </c>
    </row>
    <row r="224" ht="14" customHeight="1" s="902">
      <c r="A224" t="inlineStr">
        <is>
          <t>IMPQNT</t>
        </is>
      </c>
      <c r="B224" t="inlineStr">
        <is>
          <t>France</t>
        </is>
      </c>
      <c r="C224" t="n">
        <v>10121060</v>
      </c>
      <c r="D224" t="inlineStr">
        <is>
          <t>Fresh or chilled cuts of turkey</t>
        </is>
      </c>
      <c r="E224" t="inlineStr">
        <is>
          <t>Jan.-Dec. 2015</t>
        </is>
      </c>
      <c r="F224" s="184" t="inlineStr">
        <is>
          <t>12,603,200</t>
        </is>
      </c>
    </row>
    <row r="225" ht="14" customHeight="1" s="902">
      <c r="A225" t="inlineStr">
        <is>
          <t>IMPQNT</t>
        </is>
      </c>
      <c r="B225" t="inlineStr">
        <is>
          <t>France</t>
        </is>
      </c>
      <c r="C225" t="n">
        <v>10121070</v>
      </c>
      <c r="D225" t="inlineStr">
        <is>
          <t>Fresh or chilled cuts of geese, ducks and guinea fowls</t>
        </is>
      </c>
      <c r="E225" t="inlineStr">
        <is>
          <t>Jan.-Dec. 2015</t>
        </is>
      </c>
      <c r="F225" s="184" t="inlineStr">
        <is>
          <t>:</t>
        </is>
      </c>
    </row>
    <row r="226" ht="14" customHeight="1" s="902">
      <c r="A226" t="inlineStr">
        <is>
          <t>IMPQNT</t>
        </is>
      </c>
      <c r="B226" t="inlineStr">
        <is>
          <t>France</t>
        </is>
      </c>
      <c r="C226" t="n">
        <v>10122013</v>
      </c>
      <c r="D226" t="inlineStr">
        <is>
          <t>Frozen whole chickens</t>
        </is>
      </c>
      <c r="E226" t="inlineStr">
        <is>
          <t>Jan.-Dec. 2015</t>
        </is>
      </c>
      <c r="F226" s="184" t="inlineStr">
        <is>
          <t>8,490,900</t>
        </is>
      </c>
    </row>
    <row r="227" ht="14" customHeight="1" s="902">
      <c r="A227" t="inlineStr">
        <is>
          <t>IMPQNT</t>
        </is>
      </c>
      <c r="B227" t="inlineStr">
        <is>
          <t>France</t>
        </is>
      </c>
      <c r="C227" t="n">
        <v>10122015</v>
      </c>
      <c r="D227" t="inlineStr">
        <is>
          <t>Frozen whole turkeys</t>
        </is>
      </c>
      <c r="E227" t="inlineStr">
        <is>
          <t>Jan.-Dec. 2015</t>
        </is>
      </c>
      <c r="F227" s="184" t="inlineStr">
        <is>
          <t>2,267,300</t>
        </is>
      </c>
    </row>
    <row r="228" ht="14" customHeight="1" s="902">
      <c r="A228" t="inlineStr">
        <is>
          <t>IMPQNT</t>
        </is>
      </c>
      <c r="B228" t="inlineStr">
        <is>
          <t>France</t>
        </is>
      </c>
      <c r="C228" t="n">
        <v>10122017</v>
      </c>
      <c r="D228" t="inlineStr">
        <is>
          <t>Frozen whole geese, ducks and guinea fowls</t>
        </is>
      </c>
      <c r="E228" t="inlineStr">
        <is>
          <t>Jan.-Dec. 2015</t>
        </is>
      </c>
      <c r="F228" s="184" t="inlineStr">
        <is>
          <t>:</t>
        </is>
      </c>
    </row>
    <row r="229" ht="14" customHeight="1" s="902">
      <c r="A229" t="inlineStr">
        <is>
          <t>IMPQNT</t>
        </is>
      </c>
      <c r="B229" t="inlineStr">
        <is>
          <t>France</t>
        </is>
      </c>
      <c r="C229" t="n">
        <v>10122053</v>
      </c>
      <c r="D229" t="inlineStr">
        <is>
          <t>Frozen cuts of chicken</t>
        </is>
      </c>
      <c r="E229" t="inlineStr">
        <is>
          <t>Jan.-Dec. 2015</t>
        </is>
      </c>
      <c r="F229" s="184" t="inlineStr">
        <is>
          <t>148,438,000</t>
        </is>
      </c>
    </row>
    <row r="230" ht="14" customHeight="1" s="902">
      <c r="A230" t="inlineStr">
        <is>
          <t>IMPQNT</t>
        </is>
      </c>
      <c r="B230" t="inlineStr">
        <is>
          <t>France</t>
        </is>
      </c>
      <c r="C230" t="n">
        <v>10122055</v>
      </c>
      <c r="D230" t="inlineStr">
        <is>
          <t>Frozen cuts of turkey</t>
        </is>
      </c>
      <c r="E230" t="inlineStr">
        <is>
          <t>Jan.-Dec. 2015</t>
        </is>
      </c>
      <c r="F230" s="184" t="inlineStr">
        <is>
          <t>15,708,200</t>
        </is>
      </c>
    </row>
    <row r="231" ht="14" customHeight="1" s="902">
      <c r="A231" t="inlineStr">
        <is>
          <t>IMPQNT</t>
        </is>
      </c>
      <c r="B231" t="inlineStr">
        <is>
          <t>France</t>
        </is>
      </c>
      <c r="C231" t="n">
        <v>10122057</v>
      </c>
      <c r="D231" t="inlineStr">
        <is>
          <t>Frozen cuts of ducks, geese and guinea fowls</t>
        </is>
      </c>
      <c r="E231" t="inlineStr">
        <is>
          <t>Jan.-Dec. 2015</t>
        </is>
      </c>
      <c r="F231" s="184" t="inlineStr">
        <is>
          <t>:</t>
        </is>
      </c>
    </row>
    <row r="232" ht="14" customHeight="1" s="902">
      <c r="A232" t="inlineStr">
        <is>
          <t>IMPQNT</t>
        </is>
      </c>
      <c r="B232" t="inlineStr">
        <is>
          <t>France</t>
        </is>
      </c>
      <c r="C232" t="n">
        <v>10122080</v>
      </c>
      <c r="D232" t="inlineStr">
        <is>
          <t>Frozen poultry livers</t>
        </is>
      </c>
      <c r="E232" t="inlineStr">
        <is>
          <t>Jan.-Dec. 2015</t>
        </is>
      </c>
      <c r="F232" s="184" t="inlineStr">
        <is>
          <t>:</t>
        </is>
      </c>
    </row>
    <row r="233" ht="14" customHeight="1" s="902">
      <c r="A233" t="inlineStr">
        <is>
          <t>IMPQNT</t>
        </is>
      </c>
      <c r="B233" t="inlineStr">
        <is>
          <t>France</t>
        </is>
      </c>
      <c r="C233" t="n">
        <v>10123000</v>
      </c>
      <c r="D233" t="inlineStr">
        <is>
          <t>Fats of poultry</t>
        </is>
      </c>
      <c r="E233" t="inlineStr">
        <is>
          <t>Jan.-Dec. 2015</t>
        </is>
      </c>
      <c r="F233" s="184" t="inlineStr">
        <is>
          <t>4,037,300</t>
        </is>
      </c>
    </row>
    <row r="234" ht="14" customHeight="1" s="902">
      <c r="A234" t="inlineStr">
        <is>
          <t>IMPQNT</t>
        </is>
      </c>
      <c r="B234" t="inlineStr">
        <is>
          <t>France</t>
        </is>
      </c>
      <c r="C234" t="n">
        <v>10124000</v>
      </c>
      <c r="D234" t="inlineStr">
        <is>
          <t>Edible offal of poultry</t>
        </is>
      </c>
      <c r="E234" t="inlineStr">
        <is>
          <t>Jan.-Dec. 2015</t>
        </is>
      </c>
      <c r="F234" s="184" t="inlineStr">
        <is>
          <t>:</t>
        </is>
      </c>
    </row>
    <row r="235" ht="14" customHeight="1" s="902">
      <c r="A235" t="inlineStr">
        <is>
          <t>IMPQNT</t>
        </is>
      </c>
      <c r="B235" t="inlineStr">
        <is>
          <t>France</t>
        </is>
      </c>
      <c r="C235" t="n">
        <v>10124020</v>
      </c>
      <c r="D235" t="inlineStr">
        <is>
          <t>Fresh or chilled poultry offal (excluding fatty livers of geese and ducks)</t>
        </is>
      </c>
      <c r="E235" t="inlineStr">
        <is>
          <t>Jan.-Dec. 2015</t>
        </is>
      </c>
      <c r="F235" s="184" t="inlineStr">
        <is>
          <t>:</t>
        </is>
      </c>
    </row>
    <row r="236" ht="14" customHeight="1" s="902">
      <c r="A236" t="inlineStr">
        <is>
          <t>IMPQNT</t>
        </is>
      </c>
      <c r="B236" t="inlineStr">
        <is>
          <t>France</t>
        </is>
      </c>
      <c r="C236" t="n">
        <v>10124050</v>
      </c>
      <c r="D236" t="inlineStr">
        <is>
          <t>Frozen poultry offal (excluding liver)</t>
        </is>
      </c>
      <c r="E236" t="inlineStr">
        <is>
          <t>Jan.-Dec. 2015</t>
        </is>
      </c>
      <c r="F236" s="184" t="inlineStr">
        <is>
          <t>:</t>
        </is>
      </c>
    </row>
    <row r="237" ht="14" customHeight="1" s="902">
      <c r="A237" t="inlineStr">
        <is>
          <t>IMPQNT</t>
        </is>
      </c>
      <c r="B237" t="inlineStr">
        <is>
          <t>France</t>
        </is>
      </c>
      <c r="C237" t="n">
        <v>10131300</v>
      </c>
      <c r="D237" t="inlineStr">
        <is>
          <t>Meat salted, in brine, dried or smoked; edible flours and meals of meat or meat offal (excluding pig meat, beef and veal salted, in brine, dried or smoked)</t>
        </is>
      </c>
      <c r="E237" t="inlineStr">
        <is>
          <t>Jan.-Dec. 2015</t>
        </is>
      </c>
      <c r="F237" s="184" t="inlineStr">
        <is>
          <t>39,273,500</t>
        </is>
      </c>
    </row>
    <row r="238" ht="14" customHeight="1" s="902">
      <c r="A238" t="inlineStr">
        <is>
          <t>IMPQNT</t>
        </is>
      </c>
      <c r="B238" t="inlineStr">
        <is>
          <t>France</t>
        </is>
      </c>
      <c r="C238" t="n">
        <v>10131430</v>
      </c>
      <c r="D238" t="inlineStr">
        <is>
          <t>Liver sausages and similar products and food preparations based thereon (excluding prepared meals and dishes)</t>
        </is>
      </c>
      <c r="E238" t="inlineStr">
        <is>
          <t>Jan.-Dec. 2015</t>
        </is>
      </c>
      <c r="F238" s="184" t="inlineStr">
        <is>
          <t>:</t>
        </is>
      </c>
    </row>
    <row r="239" ht="14" customHeight="1" s="902">
      <c r="A239" t="inlineStr">
        <is>
          <t>IMPQNT</t>
        </is>
      </c>
      <c r="B239" t="inlineStr">
        <is>
          <t>France</t>
        </is>
      </c>
      <c r="C239" t="n">
        <v>10131460</v>
      </c>
      <c r="D239" t="inlineStr">
        <is>
          <t>Sausages and similar products of meat, offal or blood and food preparations based thereon (excluding liver sausages and prepared meals and dishes)</t>
        </is>
      </c>
      <c r="E239" t="inlineStr">
        <is>
          <t>Jan.-Dec. 2015</t>
        </is>
      </c>
      <c r="F239" s="184" t="inlineStr">
        <is>
          <t>:</t>
        </is>
      </c>
    </row>
    <row r="240" ht="14" customHeight="1" s="902">
      <c r="A240" t="inlineStr">
        <is>
          <t>IMPQNT</t>
        </is>
      </c>
      <c r="B240" t="inlineStr">
        <is>
          <t>France</t>
        </is>
      </c>
      <c r="C240" t="n">
        <v>10131505</v>
      </c>
      <c r="D240" t="inlineStr">
        <is>
          <t>Prepared or preserved goose or duck liver (excluding sausages and prepared meals and dishes)</t>
        </is>
      </c>
      <c r="E240" t="inlineStr">
        <is>
          <t>Jan.-Dec. 2015</t>
        </is>
      </c>
      <c r="F240" s="184" t="inlineStr">
        <is>
          <t>:</t>
        </is>
      </c>
    </row>
    <row r="241" ht="14" customHeight="1" s="902">
      <c r="A241" t="inlineStr">
        <is>
          <t>IMPQNT</t>
        </is>
      </c>
      <c r="B241" t="inlineStr">
        <is>
          <t>France</t>
        </is>
      </c>
      <c r="C241" t="n">
        <v>10131515</v>
      </c>
      <c r="D241" t="inlineStr">
        <is>
          <t>Prepared or preserved liver of other animals (excluding sausages and prepared meals and dishes)</t>
        </is>
      </c>
      <c r="E241" t="inlineStr">
        <is>
          <t>Jan.-Dec. 2015</t>
        </is>
      </c>
      <c r="F241" s="184" t="inlineStr">
        <is>
          <t>:</t>
        </is>
      </c>
    </row>
    <row r="242" ht="14" customHeight="1" s="902">
      <c r="A242" t="inlineStr">
        <is>
          <t>IMPQNT</t>
        </is>
      </c>
      <c r="B242" t="inlineStr">
        <is>
          <t>France</t>
        </is>
      </c>
      <c r="C242" t="n">
        <v>10131525</v>
      </c>
      <c r="D242" t="inlineStr">
        <is>
          <t>Prepared or preserved meat or offal of turkeys (excluding sausages, preparations of liver and prepared meals and dishes)</t>
        </is>
      </c>
      <c r="E242" t="inlineStr">
        <is>
          <t>Jan.-Dec. 2015</t>
        </is>
      </c>
      <c r="F242" s="184" t="inlineStr">
        <is>
          <t>:</t>
        </is>
      </c>
    </row>
    <row r="243" ht="14" customHeight="1" s="902">
      <c r="A243" t="inlineStr">
        <is>
          <t>IMPQNT</t>
        </is>
      </c>
      <c r="B243" t="inlineStr">
        <is>
          <t>France</t>
        </is>
      </c>
      <c r="C243" t="n">
        <v>10131535</v>
      </c>
      <c r="D243" t="inlineStr">
        <is>
          <t>Other prepared or preserved poultry meat (excluding sausages, preparations of liver and prepared meals and dishes)</t>
        </is>
      </c>
      <c r="E243" t="inlineStr">
        <is>
          <t>Jan.-Dec. 2015</t>
        </is>
      </c>
      <c r="F243" s="184" t="inlineStr">
        <is>
          <t>:</t>
        </is>
      </c>
    </row>
    <row r="244" ht="14" customHeight="1" s="902">
      <c r="A244" t="inlineStr">
        <is>
          <t>IMPQNT</t>
        </is>
      </c>
      <c r="B244" t="inlineStr">
        <is>
          <t>France</t>
        </is>
      </c>
      <c r="C244" t="n">
        <v>10131595</v>
      </c>
      <c r="D244" t="inlineStr">
        <is>
          <t>Other prepared or preserved meat or offal, including blood (excluding sausages and similar products, homogenised preparations, preparations of liver and prepared meals and dishes)</t>
        </is>
      </c>
      <c r="E244" t="inlineStr">
        <is>
          <t>Jan.-Dec. 2015</t>
        </is>
      </c>
      <c r="F244" s="184" t="inlineStr">
        <is>
          <t>:</t>
        </is>
      </c>
    </row>
    <row r="245" ht="14" customHeight="1" s="902">
      <c r="A245" t="inlineStr">
        <is>
          <t>IMPQNT</t>
        </is>
      </c>
      <c r="B245" t="inlineStr">
        <is>
          <t>France</t>
        </is>
      </c>
      <c r="C245" t="n">
        <v>10416030</v>
      </c>
      <c r="D245" t="inlineStr">
        <is>
          <t>Animal fats and oils and their fractions partly or wholly hydrogenated, inter-esterified, re-esterified or elaidinised, but not further prepared (including refined)</t>
        </is>
      </c>
      <c r="E245" t="inlineStr">
        <is>
          <t>Jan.-Dec. 2015</t>
        </is>
      </c>
      <c r="F245" s="285" t="inlineStr">
        <is>
          <t>583,100</t>
        </is>
      </c>
    </row>
    <row r="246" ht="14" customFormat="1" customHeight="1" s="25">
      <c r="A246" s="25" t="inlineStr">
        <is>
          <t>IMPQNT</t>
        </is>
      </c>
      <c r="B246" s="25" t="inlineStr">
        <is>
          <t>France</t>
        </is>
      </c>
      <c r="C246" s="25" t="n">
        <v>10851100</v>
      </c>
      <c r="D246" s="25" t="inlineStr">
        <is>
          <t>Prepared meals and dishes based on meat, meat offal or blood</t>
        </is>
      </c>
      <c r="E246" s="25" t="inlineStr">
        <is>
          <t>Jan.-Dec. 2015</t>
        </is>
      </c>
      <c r="F246" s="6" t="inlineStr">
        <is>
          <t>:</t>
        </is>
      </c>
    </row>
    <row r="247" ht="14" customHeight="1" s="902">
      <c r="A247" t="inlineStr">
        <is>
          <t>PRODQNT</t>
        </is>
      </c>
      <c r="B247" t="inlineStr">
        <is>
          <t>France</t>
        </is>
      </c>
      <c r="C247" t="inlineStr">
        <is>
          <t>100000Z1</t>
        </is>
      </c>
      <c r="D247" t="inlineStr">
        <is>
          <t>Prepared and preserved meat, meat offal or blood, including prepared meat and offal dishes</t>
        </is>
      </c>
      <c r="E247" t="inlineStr">
        <is>
          <t>Jan.-Dec. 2015</t>
        </is>
      </c>
      <c r="F247" s="184" t="inlineStr">
        <is>
          <t>1,579,044,805</t>
        </is>
      </c>
    </row>
    <row r="248" ht="14" customHeight="1" s="902">
      <c r="A248" t="inlineStr">
        <is>
          <t>PRODQNT</t>
        </is>
      </c>
      <c r="B248" t="inlineStr">
        <is>
          <t>France</t>
        </is>
      </c>
      <c r="C248" t="n">
        <v>10113930</v>
      </c>
      <c r="D248" t="inlineStr">
        <is>
          <t>Fresh, chilled or frozen edible meat and offal (including meat and offal of rabbits, hares and game; excluding frog legs, and meat and offal of poultry, bovine and equine animals, swine, sheep and goat)</t>
        </is>
      </c>
      <c r="E248" t="inlineStr">
        <is>
          <t>Jan.-Dec. 2015</t>
        </is>
      </c>
      <c r="F248" s="184" t="inlineStr">
        <is>
          <t>53,154,778</t>
        </is>
      </c>
    </row>
    <row r="249" ht="14" customHeight="1" s="902">
      <c r="A249" t="inlineStr">
        <is>
          <t>PRODQNT</t>
        </is>
      </c>
      <c r="B249" t="inlineStr">
        <is>
          <t>France</t>
        </is>
      </c>
      <c r="C249" t="inlineStr">
        <is>
          <t>101200Z1</t>
        </is>
      </c>
      <c r="D249" t="inlineStr">
        <is>
          <t>Fresh or chilled or frozen whole geese, ducks and guinea fowls</t>
        </is>
      </c>
      <c r="E249" t="inlineStr">
        <is>
          <t>Jan.-Dec. 2015</t>
        </is>
      </c>
      <c r="F249" s="184" t="inlineStr">
        <is>
          <t>31,064,516</t>
        </is>
      </c>
    </row>
    <row r="250" ht="14" customHeight="1" s="902">
      <c r="A250" t="inlineStr">
        <is>
          <t>PRODQNT</t>
        </is>
      </c>
      <c r="B250" t="inlineStr">
        <is>
          <t>France</t>
        </is>
      </c>
      <c r="C250" t="inlineStr">
        <is>
          <t>101200Z2</t>
        </is>
      </c>
      <c r="D250" t="inlineStr">
        <is>
          <t>Fresh or chilled or frozen cuts of geese, ducks and guinea fowls</t>
        </is>
      </c>
      <c r="E250" t="inlineStr">
        <is>
          <t>Jan.-Dec. 2015</t>
        </is>
      </c>
      <c r="F250" s="184" t="inlineStr">
        <is>
          <t>111,977,927</t>
        </is>
      </c>
    </row>
    <row r="251" ht="14" customHeight="1" s="902">
      <c r="A251" t="inlineStr">
        <is>
          <t>PRODQNT</t>
        </is>
      </c>
      <c r="B251" t="inlineStr">
        <is>
          <t>France</t>
        </is>
      </c>
      <c r="C251" t="inlineStr">
        <is>
          <t>101200Z3</t>
        </is>
      </c>
      <c r="D251" t="inlineStr">
        <is>
          <t>Fresh or chilled or frozen poultry offal (excluding fresh or chilled fatty livers of geese and ducks)</t>
        </is>
      </c>
      <c r="E251" t="inlineStr">
        <is>
          <t>Jan.-Dec. 2015</t>
        </is>
      </c>
      <c r="F251" s="184" t="inlineStr">
        <is>
          <t>37,706,730</t>
        </is>
      </c>
    </row>
    <row r="252" ht="14" customHeight="1" s="902">
      <c r="A252" t="inlineStr">
        <is>
          <t>PRODQNT</t>
        </is>
      </c>
      <c r="B252" t="inlineStr">
        <is>
          <t>France</t>
        </is>
      </c>
      <c r="C252" t="n">
        <v>10121010</v>
      </c>
      <c r="D252" t="inlineStr">
        <is>
          <t>Fresh or chilled whole chickens</t>
        </is>
      </c>
      <c r="E252" t="inlineStr">
        <is>
          <t>Jan.-Dec. 2015</t>
        </is>
      </c>
      <c r="F252" s="184" t="inlineStr">
        <is>
          <t>305,008,982</t>
        </is>
      </c>
    </row>
    <row r="253" ht="14" customHeight="1" s="902">
      <c r="A253" t="inlineStr">
        <is>
          <t>PRODQNT</t>
        </is>
      </c>
      <c r="B253" t="inlineStr">
        <is>
          <t>France</t>
        </is>
      </c>
      <c r="C253" t="n">
        <v>10121020</v>
      </c>
      <c r="D253" t="inlineStr">
        <is>
          <t>Fresh or chilled whole turkeys</t>
        </is>
      </c>
      <c r="E253" t="inlineStr">
        <is>
          <t>Jan.-Dec. 2015</t>
        </is>
      </c>
      <c r="F253" s="184" t="inlineStr">
        <is>
          <t>7,006,200</t>
        </is>
      </c>
    </row>
    <row r="254" ht="14" customHeight="1" s="902">
      <c r="A254" t="inlineStr">
        <is>
          <t>PRODQNT</t>
        </is>
      </c>
      <c r="B254" t="inlineStr">
        <is>
          <t>France</t>
        </is>
      </c>
      <c r="C254" t="n">
        <v>10121030</v>
      </c>
      <c r="D254" t="inlineStr">
        <is>
          <t>Fresh or chilled whole geese, ducks and guinea fowls</t>
        </is>
      </c>
      <c r="E254" t="inlineStr">
        <is>
          <t>Jan.-Dec. 2015</t>
        </is>
      </c>
      <c r="F254" s="184" t="inlineStr">
        <is>
          <t>27,350,462</t>
        </is>
      </c>
    </row>
    <row r="255" ht="14" customHeight="1" s="902">
      <c r="A255" t="inlineStr">
        <is>
          <t>PRODQNT</t>
        </is>
      </c>
      <c r="B255" t="inlineStr">
        <is>
          <t>France</t>
        </is>
      </c>
      <c r="C255" t="n">
        <v>10121040</v>
      </c>
      <c r="D255" t="inlineStr">
        <is>
          <t>Fresh or chilled fatty livers of geese and ducks</t>
        </is>
      </c>
      <c r="E255" t="inlineStr">
        <is>
          <t>Jan.-Dec. 2015</t>
        </is>
      </c>
      <c r="F255" s="184" t="inlineStr">
        <is>
          <t>7,819,661</t>
        </is>
      </c>
    </row>
    <row r="256" ht="14" customHeight="1" s="902">
      <c r="A256" t="inlineStr">
        <is>
          <t>PRODQNT</t>
        </is>
      </c>
      <c r="B256" t="inlineStr">
        <is>
          <t>France</t>
        </is>
      </c>
      <c r="C256" t="n">
        <v>10121050</v>
      </c>
      <c r="D256" t="inlineStr">
        <is>
          <t>Fresh or chilled cuts of chicken</t>
        </is>
      </c>
      <c r="E256" t="inlineStr">
        <is>
          <t>Jan.-Dec. 2015</t>
        </is>
      </c>
      <c r="F256" s="184" t="inlineStr">
        <is>
          <t>327,611,061</t>
        </is>
      </c>
    </row>
    <row r="257" ht="14" customHeight="1" s="902">
      <c r="A257" t="inlineStr">
        <is>
          <t>PRODQNT</t>
        </is>
      </c>
      <c r="B257" t="inlineStr">
        <is>
          <t>France</t>
        </is>
      </c>
      <c r="C257" t="n">
        <v>10121060</v>
      </c>
      <c r="D257" t="inlineStr">
        <is>
          <t>Fresh or chilled cuts of turkey</t>
        </is>
      </c>
      <c r="E257" t="inlineStr">
        <is>
          <t>Jan.-Dec. 2015</t>
        </is>
      </c>
      <c r="F257" s="184" t="inlineStr">
        <is>
          <t>160,615,096</t>
        </is>
      </c>
    </row>
    <row r="258" ht="14" customHeight="1" s="902">
      <c r="A258" t="inlineStr">
        <is>
          <t>PRODQNT</t>
        </is>
      </c>
      <c r="B258" t="inlineStr">
        <is>
          <t>France</t>
        </is>
      </c>
      <c r="C258" t="n">
        <v>10121070</v>
      </c>
      <c r="D258" t="inlineStr">
        <is>
          <t>Fresh or chilled cuts of geese, ducks and guinea fowls</t>
        </is>
      </c>
      <c r="E258" t="inlineStr">
        <is>
          <t>Jan.-Dec. 2015</t>
        </is>
      </c>
      <c r="F258" s="184" t="inlineStr">
        <is>
          <t>83,438,086</t>
        </is>
      </c>
    </row>
    <row r="259" ht="14" customHeight="1" s="902">
      <c r="A259" t="inlineStr">
        <is>
          <t>PRODQNT</t>
        </is>
      </c>
      <c r="B259" t="inlineStr">
        <is>
          <t>France</t>
        </is>
      </c>
      <c r="C259" t="n">
        <v>10122013</v>
      </c>
      <c r="D259" t="inlineStr">
        <is>
          <t>Frozen whole chickens</t>
        </is>
      </c>
      <c r="E259" t="inlineStr">
        <is>
          <t>Jan.-Dec. 2015</t>
        </is>
      </c>
      <c r="F259" s="184" t="inlineStr">
        <is>
          <t>:</t>
        </is>
      </c>
      <c r="G259" s="285" t="inlineStr">
        <is>
          <t>(1)</t>
        </is>
      </c>
    </row>
    <row r="260" ht="14" customHeight="1" s="902">
      <c r="A260" t="inlineStr">
        <is>
          <t>PRODQNT</t>
        </is>
      </c>
      <c r="B260" t="inlineStr">
        <is>
          <t>France</t>
        </is>
      </c>
      <c r="C260" t="n">
        <v>10122015</v>
      </c>
      <c r="D260" t="inlineStr">
        <is>
          <t>Frozen whole turkeys</t>
        </is>
      </c>
      <c r="E260" t="inlineStr">
        <is>
          <t>Jan.-Dec. 2015</t>
        </is>
      </c>
      <c r="F260" s="184" t="inlineStr">
        <is>
          <t>:</t>
        </is>
      </c>
      <c r="G260" s="285" t="inlineStr">
        <is>
          <t>(1)</t>
        </is>
      </c>
    </row>
    <row r="261" ht="14" customHeight="1" s="902">
      <c r="A261" t="inlineStr">
        <is>
          <t>PRODQNT</t>
        </is>
      </c>
      <c r="B261" t="inlineStr">
        <is>
          <t>France</t>
        </is>
      </c>
      <c r="C261" t="n">
        <v>10122017</v>
      </c>
      <c r="D261" t="inlineStr">
        <is>
          <t>Frozen whole geese, ducks and guinea fowls</t>
        </is>
      </c>
      <c r="E261" t="inlineStr">
        <is>
          <t>Jan.-Dec. 2015</t>
        </is>
      </c>
      <c r="F261" s="184" t="inlineStr">
        <is>
          <t>3,714,054</t>
        </is>
      </c>
    </row>
    <row r="262" ht="14" customHeight="1" s="902">
      <c r="A262" t="inlineStr">
        <is>
          <t>PRODQNT</t>
        </is>
      </c>
      <c r="B262" t="inlineStr">
        <is>
          <t>France</t>
        </is>
      </c>
      <c r="C262" t="n">
        <v>10122053</v>
      </c>
      <c r="D262" t="inlineStr">
        <is>
          <t>Frozen cuts of chicken</t>
        </is>
      </c>
      <c r="E262" t="inlineStr">
        <is>
          <t>Jan.-Dec. 2015</t>
        </is>
      </c>
      <c r="F262" s="184" t="inlineStr">
        <is>
          <t>90,771,917</t>
        </is>
      </c>
    </row>
    <row r="263" ht="14" customHeight="1" s="902">
      <c r="A263" t="inlineStr">
        <is>
          <t>PRODQNT</t>
        </is>
      </c>
      <c r="B263" t="inlineStr">
        <is>
          <t>France</t>
        </is>
      </c>
      <c r="C263" t="n">
        <v>10122055</v>
      </c>
      <c r="D263" t="inlineStr">
        <is>
          <t>Frozen cuts of turkey</t>
        </is>
      </c>
      <c r="E263" t="inlineStr">
        <is>
          <t>Jan.-Dec. 2015</t>
        </is>
      </c>
      <c r="F263" s="184" t="inlineStr">
        <is>
          <t>40,443,204</t>
        </is>
      </c>
    </row>
    <row r="264" ht="14" customHeight="1" s="902">
      <c r="A264" t="inlineStr">
        <is>
          <t>PRODQNT</t>
        </is>
      </c>
      <c r="B264" t="inlineStr">
        <is>
          <t>France</t>
        </is>
      </c>
      <c r="C264" t="n">
        <v>10122057</v>
      </c>
      <c r="D264" t="inlineStr">
        <is>
          <t>Frozen cuts of ducks, geese and guinea fowls</t>
        </is>
      </c>
      <c r="E264" t="inlineStr">
        <is>
          <t>Jan.-Dec. 2015</t>
        </is>
      </c>
      <c r="F264" s="184" t="inlineStr">
        <is>
          <t>28,539,841</t>
        </is>
      </c>
    </row>
    <row r="265" ht="14" customHeight="1" s="902">
      <c r="A265" t="inlineStr">
        <is>
          <t>PRODQNT</t>
        </is>
      </c>
      <c r="B265" t="inlineStr">
        <is>
          <t>France</t>
        </is>
      </c>
      <c r="C265" t="n">
        <v>10122080</v>
      </c>
      <c r="D265" t="inlineStr">
        <is>
          <t>Frozen poultry livers</t>
        </is>
      </c>
      <c r="E265" t="inlineStr">
        <is>
          <t>Jan.-Dec. 2015</t>
        </is>
      </c>
      <c r="F265" s="184" t="inlineStr">
        <is>
          <t>2,871,814</t>
        </is>
      </c>
    </row>
    <row r="266" ht="14" customHeight="1" s="902">
      <c r="A266" t="inlineStr">
        <is>
          <t>PRODQNT</t>
        </is>
      </c>
      <c r="B266" t="inlineStr">
        <is>
          <t>France</t>
        </is>
      </c>
      <c r="C266" t="n">
        <v>10123000</v>
      </c>
      <c r="D266" t="inlineStr">
        <is>
          <t>Fats of poultry</t>
        </is>
      </c>
      <c r="E266" t="inlineStr">
        <is>
          <t>Jan.-Dec. 2015</t>
        </is>
      </c>
      <c r="F266" s="184" t="inlineStr">
        <is>
          <t>82,530,227</t>
        </is>
      </c>
    </row>
    <row r="267" ht="14" customHeight="1" s="902">
      <c r="A267" t="inlineStr">
        <is>
          <t>PRODQNT</t>
        </is>
      </c>
      <c r="B267" t="inlineStr">
        <is>
          <t>France</t>
        </is>
      </c>
      <c r="C267" t="n">
        <v>10124000</v>
      </c>
      <c r="D267" t="inlineStr">
        <is>
          <t>Edible offal of poultry</t>
        </is>
      </c>
      <c r="E267" t="inlineStr">
        <is>
          <t>Jan.-Dec. 2015</t>
        </is>
      </c>
      <c r="F267" s="184" t="inlineStr">
        <is>
          <t>:</t>
        </is>
      </c>
    </row>
    <row r="268" ht="14" customHeight="1" s="902">
      <c r="A268" t="inlineStr">
        <is>
          <t>PRODQNT</t>
        </is>
      </c>
      <c r="B268" t="inlineStr">
        <is>
          <t>France</t>
        </is>
      </c>
      <c r="C268" t="n">
        <v>10124020</v>
      </c>
      <c r="D268" t="inlineStr">
        <is>
          <t>Fresh or chilled poultry offal (excluding fatty livers of geese and ducks)</t>
        </is>
      </c>
      <c r="E268" t="inlineStr">
        <is>
          <t>Jan.-Dec. 2015</t>
        </is>
      </c>
      <c r="F268" s="184" t="inlineStr">
        <is>
          <t>18,715,165</t>
        </is>
      </c>
    </row>
    <row r="269" ht="14" customHeight="1" s="902">
      <c r="A269" t="inlineStr">
        <is>
          <t>PRODQNT</t>
        </is>
      </c>
      <c r="B269" t="inlineStr">
        <is>
          <t>France</t>
        </is>
      </c>
      <c r="C269" t="n">
        <v>10124050</v>
      </c>
      <c r="D269" t="inlineStr">
        <is>
          <t>Frozen poultry offal (excluding liver)</t>
        </is>
      </c>
      <c r="E269" t="inlineStr">
        <is>
          <t>Jan.-Dec. 2015</t>
        </is>
      </c>
      <c r="F269" s="184" t="inlineStr">
        <is>
          <t>16,119,751</t>
        </is>
      </c>
    </row>
    <row r="270" ht="14" customHeight="1" s="902">
      <c r="A270" t="inlineStr">
        <is>
          <t>PRODQNT</t>
        </is>
      </c>
      <c r="B270" t="inlineStr">
        <is>
          <t>France</t>
        </is>
      </c>
      <c r="C270" t="n">
        <v>10131300</v>
      </c>
      <c r="D270" t="inlineStr">
        <is>
          <t>Meat salted, in brine, dried or smoked; edible flours and meals of meat or meat offal (excluding pig meat, beef and veal salted, in brine, dried or smoked)</t>
        </is>
      </c>
      <c r="E270" t="inlineStr">
        <is>
          <t>Jan.-Dec. 2015</t>
        </is>
      </c>
      <c r="F270" s="184" t="inlineStr">
        <is>
          <t>8,068,701</t>
        </is>
      </c>
    </row>
    <row r="271" ht="14" customHeight="1" s="902">
      <c r="A271" t="inlineStr">
        <is>
          <t>PRODQNT</t>
        </is>
      </c>
      <c r="B271" t="inlineStr">
        <is>
          <t>France</t>
        </is>
      </c>
      <c r="C271" t="n">
        <v>10131430</v>
      </c>
      <c r="D271" t="inlineStr">
        <is>
          <t>Liver sausages and similar products and food preparations based thereon (excluding prepared meals and dishes)</t>
        </is>
      </c>
      <c r="E271" t="inlineStr">
        <is>
          <t>Jan.-Dec. 2015</t>
        </is>
      </c>
      <c r="F271" s="184" t="inlineStr">
        <is>
          <t>1,043,000</t>
        </is>
      </c>
    </row>
    <row r="272" ht="14" customHeight="1" s="902">
      <c r="A272" t="inlineStr">
        <is>
          <t>PRODQNT</t>
        </is>
      </c>
      <c r="B272" t="inlineStr">
        <is>
          <t>France</t>
        </is>
      </c>
      <c r="C272" t="n">
        <v>10131460</v>
      </c>
      <c r="D272" t="inlineStr">
        <is>
          <t>Sausages and similar products of meat, offal or blood and food preparations based thereon (excluding liver sausages and prepared meals and dishes)</t>
        </is>
      </c>
      <c r="E272" t="inlineStr">
        <is>
          <t>Jan.-Dec. 2015</t>
        </is>
      </c>
      <c r="F272" s="184" t="inlineStr">
        <is>
          <t>441,630,415</t>
        </is>
      </c>
    </row>
    <row r="273" ht="14" customHeight="1" s="902">
      <c r="A273" t="inlineStr">
        <is>
          <t>PRODQNT</t>
        </is>
      </c>
      <c r="B273" t="inlineStr">
        <is>
          <t>France</t>
        </is>
      </c>
      <c r="C273" t="n">
        <v>10131505</v>
      </c>
      <c r="D273" t="inlineStr">
        <is>
          <t>Prepared or preserved goose or duck liver (excluding sausages and prepared meals and dishes)</t>
        </is>
      </c>
      <c r="E273" t="inlineStr">
        <is>
          <t>Jan.-Dec. 2015</t>
        </is>
      </c>
      <c r="F273" s="184" t="inlineStr">
        <is>
          <t>32,526,868</t>
        </is>
      </c>
    </row>
    <row r="274" ht="14" customHeight="1" s="902">
      <c r="A274" t="inlineStr">
        <is>
          <t>PRODQNT</t>
        </is>
      </c>
      <c r="B274" t="inlineStr">
        <is>
          <t>France</t>
        </is>
      </c>
      <c r="C274" t="n">
        <v>10131515</v>
      </c>
      <c r="D274" t="inlineStr">
        <is>
          <t>Prepared or preserved liver of other animals (excluding sausages and prepared meals and dishes)</t>
        </is>
      </c>
      <c r="E274" t="inlineStr">
        <is>
          <t>Jan.-Dec. 2015</t>
        </is>
      </c>
      <c r="F274" s="184" t="inlineStr">
        <is>
          <t>15,080,758</t>
        </is>
      </c>
    </row>
    <row r="275" ht="14" customHeight="1" s="902">
      <c r="A275" t="inlineStr">
        <is>
          <t>PRODQNT</t>
        </is>
      </c>
      <c r="B275" t="inlineStr">
        <is>
          <t>France</t>
        </is>
      </c>
      <c r="C275" t="n">
        <v>10131525</v>
      </c>
      <c r="D275" t="inlineStr">
        <is>
          <t>Prepared or preserved meat or offal of turkeys (excluding sausages, preparations of liver and prepared meals and dishes)</t>
        </is>
      </c>
      <c r="E275" t="inlineStr">
        <is>
          <t>Jan.-Dec. 2015</t>
        </is>
      </c>
      <c r="F275" s="184" t="inlineStr">
        <is>
          <t>48,529,721</t>
        </is>
      </c>
    </row>
    <row r="276" ht="14" customHeight="1" s="902">
      <c r="A276" t="inlineStr">
        <is>
          <t>PRODQNT</t>
        </is>
      </c>
      <c r="B276" t="inlineStr">
        <is>
          <t>France</t>
        </is>
      </c>
      <c r="C276" t="n">
        <v>10131535</v>
      </c>
      <c r="D276" t="inlineStr">
        <is>
          <t>Other prepared or preserved poultry meat (excluding sausages, preparations of liver and prepared meals and dishes)</t>
        </is>
      </c>
      <c r="E276" t="inlineStr">
        <is>
          <t>Jan.-Dec. 2015</t>
        </is>
      </c>
      <c r="F276" s="184" t="inlineStr">
        <is>
          <t>147,164,422</t>
        </is>
      </c>
    </row>
    <row r="277" ht="14" customHeight="1" s="902">
      <c r="A277" t="inlineStr">
        <is>
          <t>PRODQNT</t>
        </is>
      </c>
      <c r="B277" t="inlineStr">
        <is>
          <t>France</t>
        </is>
      </c>
      <c r="C277" t="n">
        <v>10131595</v>
      </c>
      <c r="D277" t="inlineStr">
        <is>
          <t>Other prepared or preserved meat or offal, including blood (excluding sausages and similar products, homogenised preparations, preparations of liver and prepared meals and dishes)</t>
        </is>
      </c>
      <c r="E277" t="inlineStr">
        <is>
          <t>Jan.-Dec. 2015</t>
        </is>
      </c>
      <c r="F277" s="184" t="inlineStr">
        <is>
          <t>7,836,072</t>
        </is>
      </c>
    </row>
    <row r="278" ht="14" customHeight="1" s="902">
      <c r="A278" t="inlineStr">
        <is>
          <t>PRODQNT</t>
        </is>
      </c>
      <c r="B278" t="inlineStr">
        <is>
          <t>France</t>
        </is>
      </c>
      <c r="C278" t="n">
        <v>10416030</v>
      </c>
      <c r="D278" t="inlineStr">
        <is>
          <t>Animal fats and oils and their fractions partly or wholly hydrogenated, inter-esterified, re-esterified or elaidinised, but not further prepared (including refined)</t>
        </is>
      </c>
      <c r="E278" t="inlineStr">
        <is>
          <t>Jan.-Dec. 2015</t>
        </is>
      </c>
      <c r="F278" s="285" t="inlineStr">
        <is>
          <t>0,000</t>
        </is>
      </c>
    </row>
    <row r="279" ht="14" customFormat="1" customHeight="1" s="25">
      <c r="A279" s="25" t="inlineStr">
        <is>
          <t>PRODQNT</t>
        </is>
      </c>
      <c r="B279" s="25" t="inlineStr">
        <is>
          <t>France</t>
        </is>
      </c>
      <c r="C279" s="25" t="n">
        <v>10851100</v>
      </c>
      <c r="D279" s="25" t="inlineStr">
        <is>
          <t>Prepared meals and dishes based on meat, meat offal or blood</t>
        </is>
      </c>
      <c r="E279" s="25" t="inlineStr">
        <is>
          <t>Jan.-Dec. 2015</t>
        </is>
      </c>
      <c r="F279" s="6" t="inlineStr">
        <is>
          <t>463,484,857</t>
        </is>
      </c>
    </row>
    <row r="280" ht="12.75" customHeight="1" s="902">
      <c r="A280" s="23" t="inlineStr">
        <is>
          <t>DATA POUR DES COPRODUITS (PEAUX)</t>
        </is>
      </c>
      <c r="B280" s="23" t="n"/>
      <c r="C280" s="23" t="n"/>
      <c r="D280" s="23" t="n"/>
      <c r="E280" s="23" t="n"/>
      <c r="F280" s="23" t="n"/>
      <c r="G280" s="23" t="n"/>
    </row>
    <row r="281" ht="14" customHeight="1" s="902">
      <c r="A281" s="23" t="inlineStr">
        <is>
          <t>INDICATORS</t>
        </is>
      </c>
      <c r="B281" s="23" t="inlineStr">
        <is>
          <t>DECL</t>
        </is>
      </c>
      <c r="C281" s="23" t="inlineStr">
        <is>
          <t>PRCCODE</t>
        </is>
      </c>
      <c r="D281" s="23" t="inlineStr">
        <is>
          <t>PRCCODE_LABEL</t>
        </is>
      </c>
      <c r="E281" s="23" t="inlineStr">
        <is>
          <t>PERIOD</t>
        </is>
      </c>
      <c r="F281" s="23" t="inlineStr">
        <is>
          <t>Value</t>
        </is>
      </c>
      <c r="G281" s="23" t="inlineStr">
        <is>
          <t>Flag and Footnotes</t>
        </is>
      </c>
    </row>
    <row r="282" ht="14" customHeight="1" s="902">
      <c r="A282" t="inlineStr">
        <is>
          <t>EXPQNT</t>
        </is>
      </c>
      <c r="B282" t="inlineStr">
        <is>
          <t>France</t>
        </is>
      </c>
      <c r="C282" s="285" t="inlineStr">
        <is>
          <t>10114100</t>
        </is>
      </c>
      <c r="D282" t="inlineStr">
        <is>
          <t>Greasy wool not carded or combed (including fleece-washed wool) (excluding shorn wool)</t>
        </is>
      </c>
      <c r="E282" t="inlineStr">
        <is>
          <t>Jan.-Dec. 2015</t>
        </is>
      </c>
      <c r="F282" s="285" t="inlineStr">
        <is>
          <t>386,300</t>
        </is>
      </c>
    </row>
    <row r="283" ht="14" customHeight="1" s="902">
      <c r="A283" t="inlineStr">
        <is>
          <t>EXPQNT</t>
        </is>
      </c>
      <c r="B283" t="inlineStr">
        <is>
          <t>France</t>
        </is>
      </c>
      <c r="C283" s="285" t="inlineStr">
        <is>
          <t>10114200</t>
        </is>
      </c>
      <c r="D283" t="inlineStr">
        <is>
          <t>Raw hides and skins of bovine or equine animals, whole (except those linked to HS 4101 90)</t>
        </is>
      </c>
      <c r="E283" t="inlineStr">
        <is>
          <t>Jan.-Dec. 2015</t>
        </is>
      </c>
      <c r="F283" t="inlineStr">
        <is>
          <t>4,684,017</t>
        </is>
      </c>
    </row>
    <row r="284" ht="14" customHeight="1" s="902">
      <c r="A284" t="inlineStr">
        <is>
          <t>EXPQNT</t>
        </is>
      </c>
      <c r="B284" t="inlineStr">
        <is>
          <t>France</t>
        </is>
      </c>
      <c r="C284" s="285" t="inlineStr">
        <is>
          <t>10114300</t>
        </is>
      </c>
      <c r="D284" t="inlineStr">
        <is>
          <t>Other raw hides and skins of bovine and equine animals</t>
        </is>
      </c>
      <c r="E284" t="inlineStr">
        <is>
          <t>Jan.-Dec. 2015</t>
        </is>
      </c>
      <c r="F284" t="inlineStr">
        <is>
          <t>6,508,200</t>
        </is>
      </c>
    </row>
    <row r="285" ht="14" customHeight="1" s="902">
      <c r="A285" t="inlineStr">
        <is>
          <t>EXPQNT</t>
        </is>
      </c>
      <c r="B285" t="inlineStr">
        <is>
          <t>France</t>
        </is>
      </c>
      <c r="C285" s="285" t="inlineStr">
        <is>
          <t>10114400</t>
        </is>
      </c>
      <c r="D285" t="inlineStr">
        <is>
          <t>Skins of sheep or lambs</t>
        </is>
      </c>
      <c r="E285" t="inlineStr">
        <is>
          <t>Jan.-Dec. 2015</t>
        </is>
      </c>
      <c r="F285" t="inlineStr">
        <is>
          <t>3,532,353</t>
        </is>
      </c>
    </row>
    <row r="286" ht="14" customHeight="1" s="902">
      <c r="A286" t="inlineStr">
        <is>
          <t>EXPQNT</t>
        </is>
      </c>
      <c r="B286" t="inlineStr">
        <is>
          <t>France</t>
        </is>
      </c>
      <c r="C286" s="285" t="inlineStr">
        <is>
          <t>10114500</t>
        </is>
      </c>
      <c r="D286" t="inlineStr">
        <is>
          <t>Raw hides and skins of goats or kids but not tanned, fresh or preserved</t>
        </is>
      </c>
      <c r="E286" t="inlineStr">
        <is>
          <t>Jan.-Dec. 2015</t>
        </is>
      </c>
      <c r="F286" t="inlineStr">
        <is>
          <t>:</t>
        </is>
      </c>
    </row>
    <row r="287" ht="14" customHeight="1" s="902">
      <c r="A287" t="inlineStr">
        <is>
          <t>EXPQNT</t>
        </is>
      </c>
      <c r="B287" t="inlineStr">
        <is>
          <t>France</t>
        </is>
      </c>
      <c r="C287" s="285" t="inlineStr">
        <is>
          <t>10125000</t>
        </is>
      </c>
      <c r="D287" t="inlineStr">
        <is>
          <t>Prepared skins of birds with feathers or down, feathers, etc.</t>
        </is>
      </c>
      <c r="E287" t="inlineStr">
        <is>
          <t>Jan.-Dec. 2015</t>
        </is>
      </c>
      <c r="F287" s="285" t="inlineStr">
        <is>
          <t>146,800</t>
        </is>
      </c>
    </row>
    <row r="288" ht="14" customHeight="1" s="902">
      <c r="A288" t="inlineStr">
        <is>
          <t>EXPQNT</t>
        </is>
      </c>
      <c r="B288" t="inlineStr">
        <is>
          <t>France</t>
        </is>
      </c>
      <c r="C288" s="285" t="inlineStr">
        <is>
          <t>15111030</t>
        </is>
      </c>
      <c r="D288" t="inlineStr">
        <is>
          <t>Tanned or dressed whole furskins, not assembled, of rabbit, hare or lamb</t>
        </is>
      </c>
      <c r="E288" t="inlineStr">
        <is>
          <t>Jan.-Dec. 2015</t>
        </is>
      </c>
      <c r="F288" t="inlineStr">
        <is>
          <t>1,208,599</t>
        </is>
      </c>
    </row>
    <row r="289" ht="14" customHeight="1" s="902">
      <c r="A289" t="inlineStr">
        <is>
          <t>EXPQNT</t>
        </is>
      </c>
      <c r="B289" t="inlineStr">
        <is>
          <t>France</t>
        </is>
      </c>
      <c r="C289" s="285" t="inlineStr">
        <is>
          <t>15111050</t>
        </is>
      </c>
      <c r="D289" t="inlineStr">
        <is>
          <t>Tanned or dressed furskins or skins (excluding rabbit, hare or lamb)</t>
        </is>
      </c>
      <c r="E289" t="inlineStr">
        <is>
          <t>Jan.-Dec. 2015</t>
        </is>
      </c>
      <c r="F289" t="inlineStr">
        <is>
          <t>:</t>
        </is>
      </c>
    </row>
    <row r="290" ht="14" customHeight="1" s="902">
      <c r="A290" t="inlineStr">
        <is>
          <t>EXPQNT</t>
        </is>
      </c>
      <c r="B290" t="inlineStr">
        <is>
          <t>France</t>
        </is>
      </c>
      <c r="C290" s="285" t="inlineStr">
        <is>
          <t>15112100</t>
        </is>
      </c>
      <c r="D290" t="inlineStr">
        <is>
          <t>Chamois leather and combination chamois leather</t>
        </is>
      </c>
      <c r="E290" t="inlineStr">
        <is>
          <t>Jan.-Dec. 2015</t>
        </is>
      </c>
      <c r="F290" t="inlineStr">
        <is>
          <t>:</t>
        </is>
      </c>
    </row>
    <row r="291" ht="14" customHeight="1" s="902">
      <c r="A291" t="inlineStr">
        <is>
          <t>EXPQNT</t>
        </is>
      </c>
      <c r="B291" t="inlineStr">
        <is>
          <t>France</t>
        </is>
      </c>
      <c r="C291" s="285" t="inlineStr">
        <is>
          <t>15112200</t>
        </is>
      </c>
      <c r="D291" t="inlineStr">
        <is>
          <t>Patent leather; patent laminated leather and metallised leather</t>
        </is>
      </c>
      <c r="E291" t="inlineStr">
        <is>
          <t>Jan.-Dec. 2015</t>
        </is>
      </c>
      <c r="F291" s="285" t="inlineStr">
        <is>
          <t>92,754</t>
        </is>
      </c>
    </row>
    <row r="292" ht="14" customHeight="1" s="902">
      <c r="A292" t="inlineStr">
        <is>
          <t>EXPQNT</t>
        </is>
      </c>
      <c r="B292" t="inlineStr">
        <is>
          <t>France</t>
        </is>
      </c>
      <c r="C292" s="285" t="inlineStr">
        <is>
          <t>15113100</t>
        </is>
      </c>
      <c r="D292" t="inlineStr">
        <is>
          <t>Leather, of bovine animals, without hair, whole</t>
        </is>
      </c>
      <c r="E292" t="inlineStr">
        <is>
          <t>Jan.-Dec. 2015</t>
        </is>
      </c>
      <c r="F292" t="inlineStr">
        <is>
          <t>8,584,800</t>
        </is>
      </c>
    </row>
    <row r="293" ht="14" customHeight="1" s="902">
      <c r="A293" t="inlineStr">
        <is>
          <t>EXPQNT</t>
        </is>
      </c>
      <c r="B293" t="inlineStr">
        <is>
          <t>France</t>
        </is>
      </c>
      <c r="C293" s="285" t="inlineStr">
        <is>
          <t>15113200</t>
        </is>
      </c>
      <c r="D293" t="inlineStr">
        <is>
          <t>Leather, of bovine animals, without hair, not whole</t>
        </is>
      </c>
      <c r="E293" t="inlineStr">
        <is>
          <t>Jan.-Dec. 2015</t>
        </is>
      </c>
      <c r="F293" t="inlineStr">
        <is>
          <t>3,633,000</t>
        </is>
      </c>
    </row>
    <row r="294" ht="14" customHeight="1" s="902">
      <c r="A294" t="inlineStr">
        <is>
          <t>EXPQNT</t>
        </is>
      </c>
      <c r="B294" t="inlineStr">
        <is>
          <t>France</t>
        </is>
      </c>
      <c r="C294" s="285" t="inlineStr">
        <is>
          <t>15113300</t>
        </is>
      </c>
      <c r="D294" t="inlineStr">
        <is>
          <t>Leather, of equine animals, without hair</t>
        </is>
      </c>
      <c r="E294" t="inlineStr">
        <is>
          <t>Jan.-Dec. 2015</t>
        </is>
      </c>
      <c r="F294" t="inlineStr">
        <is>
          <t>1,001,700</t>
        </is>
      </c>
    </row>
    <row r="295" ht="14" customHeight="1" s="902">
      <c r="A295" t="inlineStr">
        <is>
          <t>EXPQNT</t>
        </is>
      </c>
      <c r="B295" t="inlineStr">
        <is>
          <t>France</t>
        </is>
      </c>
      <c r="C295" s="285" t="inlineStr">
        <is>
          <t>15114130</t>
        </is>
      </c>
      <c r="D295" t="inlineStr">
        <is>
          <t>Sheep or lamb skin leather without wool on, tanned but not further prepared (excluding chamois leather)</t>
        </is>
      </c>
      <c r="E295" t="inlineStr">
        <is>
          <t>Jan.-Dec. 2015</t>
        </is>
      </c>
      <c r="F295" s="285" t="inlineStr">
        <is>
          <t>174,100</t>
        </is>
      </c>
    </row>
    <row r="296" ht="14" customHeight="1" s="902">
      <c r="A296" t="inlineStr">
        <is>
          <t>EXPQNT</t>
        </is>
      </c>
      <c r="B296" t="inlineStr">
        <is>
          <t>France</t>
        </is>
      </c>
      <c r="C296" s="285" t="inlineStr">
        <is>
          <t>15114150</t>
        </is>
      </c>
      <c r="D296" t="inlineStr">
        <is>
          <t>Sheep or lamb skin leather without wool on, parchment-dressed or prepared after tanning (excluding chamois, patent, patent laminated leather and metallised leather)</t>
        </is>
      </c>
      <c r="E296" t="inlineStr">
        <is>
          <t>Jan.-Dec. 2015</t>
        </is>
      </c>
      <c r="F296" t="inlineStr">
        <is>
          <t>1,897,816</t>
        </is>
      </c>
    </row>
    <row r="297" ht="14" customHeight="1" s="902">
      <c r="A297" t="inlineStr">
        <is>
          <t>EXPQNT</t>
        </is>
      </c>
      <c r="B297" t="inlineStr">
        <is>
          <t>France</t>
        </is>
      </c>
      <c r="C297" s="285" t="inlineStr">
        <is>
          <t>15114230</t>
        </is>
      </c>
      <c r="D297" t="inlineStr">
        <is>
          <t>Goat or kid skin leather without hair on; tanned or pre-tanned but not further prepared (excluding chamois leather)</t>
        </is>
      </c>
      <c r="E297" t="inlineStr">
        <is>
          <t>Jan.-Dec. 2015</t>
        </is>
      </c>
      <c r="F297" s="285" t="inlineStr">
        <is>
          <t>13,200</t>
        </is>
      </c>
    </row>
    <row r="298" ht="14" customHeight="1" s="902">
      <c r="A298" t="inlineStr">
        <is>
          <t>EXPQNT</t>
        </is>
      </c>
      <c r="B298" t="inlineStr">
        <is>
          <t>France</t>
        </is>
      </c>
      <c r="C298" s="285" t="inlineStr">
        <is>
          <t>15114250</t>
        </is>
      </c>
      <c r="D298" t="inlineStr">
        <is>
          <t>Goat or kid skin leather without hair on, parchment-dressed or prepared after tanning (excluding chamois leather, patent leather, patent laminated leather and metallised leather)</t>
        </is>
      </c>
      <c r="E298" t="inlineStr">
        <is>
          <t>Jan.-Dec. 2015</t>
        </is>
      </c>
      <c r="F298" s="285" t="inlineStr">
        <is>
          <t>233,774</t>
        </is>
      </c>
    </row>
    <row r="299" ht="14" customHeight="1" s="902">
      <c r="A299" t="inlineStr">
        <is>
          <t>EXPQNT</t>
        </is>
      </c>
      <c r="B299" t="inlineStr">
        <is>
          <t>France</t>
        </is>
      </c>
      <c r="C299" s="285" t="inlineStr">
        <is>
          <t>15114330</t>
        </is>
      </c>
      <c r="D299" t="inlineStr">
        <is>
          <t>Leather of swine without hair on, tanned but not further prepared</t>
        </is>
      </c>
      <c r="E299" t="inlineStr">
        <is>
          <t>Jan.-Dec. 2015</t>
        </is>
      </c>
      <c r="F299" s="285" t="inlineStr">
        <is>
          <t>99,200</t>
        </is>
      </c>
    </row>
    <row r="300" ht="14" customHeight="1" s="902">
      <c r="A300" t="inlineStr">
        <is>
          <t>EXPQNT</t>
        </is>
      </c>
      <c r="B300" t="inlineStr">
        <is>
          <t>France</t>
        </is>
      </c>
      <c r="C300" s="285" t="inlineStr">
        <is>
          <t>15114350</t>
        </is>
      </c>
      <c r="D300" t="inlineStr">
        <is>
          <t>Leather of swine without hair on; parchment-dressed or prepared after tanning (excluding patent leather; patent laminated leather and metallised leather)</t>
        </is>
      </c>
      <c r="E300" t="inlineStr">
        <is>
          <t>Jan.-Dec. 2015</t>
        </is>
      </c>
      <c r="F300" s="285" t="inlineStr">
        <is>
          <t>79,937</t>
        </is>
      </c>
    </row>
    <row r="301" ht="14" customHeight="1" s="902">
      <c r="A301" t="inlineStr">
        <is>
          <t>EXPQNT</t>
        </is>
      </c>
      <c r="B301" t="inlineStr">
        <is>
          <t>France</t>
        </is>
      </c>
      <c r="C301" s="285" t="inlineStr">
        <is>
          <t>15115100</t>
        </is>
      </c>
      <c r="D301" t="inlineStr">
        <is>
          <t>Leather of other animals, without hair on</t>
        </is>
      </c>
      <c r="E301" t="inlineStr">
        <is>
          <t>Jan.-Dec. 2015</t>
        </is>
      </c>
      <c r="F301" s="285" t="inlineStr">
        <is>
          <t>237,600</t>
        </is>
      </c>
    </row>
    <row r="302" ht="14" customFormat="1" customHeight="1" s="25">
      <c r="A302" s="25" t="inlineStr">
        <is>
          <t>EXPQNT</t>
        </is>
      </c>
      <c r="B302" s="25" t="inlineStr">
        <is>
          <t>France</t>
        </is>
      </c>
      <c r="C302" s="24" t="inlineStr">
        <is>
          <t>15115200</t>
        </is>
      </c>
      <c r="D302" s="25" t="inlineStr">
        <is>
          <t>Composition leather with a basis of leather or leather fibre, in slabs, sheets or strips</t>
        </is>
      </c>
      <c r="E302" s="25" t="inlineStr">
        <is>
          <t>Jan.-Dec. 2015</t>
        </is>
      </c>
      <c r="F302" s="25" t="inlineStr">
        <is>
          <t>:</t>
        </is>
      </c>
    </row>
    <row r="303" ht="14" customHeight="1" s="902">
      <c r="A303" t="inlineStr">
        <is>
          <t>IMPQNT</t>
        </is>
      </c>
      <c r="B303" t="inlineStr">
        <is>
          <t>France</t>
        </is>
      </c>
      <c r="C303" s="285" t="inlineStr">
        <is>
          <t>10114100</t>
        </is>
      </c>
      <c r="D303" t="inlineStr">
        <is>
          <t>Greasy wool not carded or combed (including fleece-washed wool) (excluding shorn wool)</t>
        </is>
      </c>
      <c r="E303" t="inlineStr">
        <is>
          <t>Jan.-Dec. 2015</t>
        </is>
      </c>
      <c r="F303" s="285" t="inlineStr">
        <is>
          <t>3,000</t>
        </is>
      </c>
    </row>
    <row r="304" ht="14" customHeight="1" s="902">
      <c r="A304" t="inlineStr">
        <is>
          <t>IMPQNT</t>
        </is>
      </c>
      <c r="B304" t="inlineStr">
        <is>
          <t>France</t>
        </is>
      </c>
      <c r="C304" s="285" t="inlineStr">
        <is>
          <t>10114200</t>
        </is>
      </c>
      <c r="D304" t="inlineStr">
        <is>
          <t>Raw hides and skins of bovine or equine animals, whole (except those linked to HS 4101 90)</t>
        </is>
      </c>
      <c r="E304" t="inlineStr">
        <is>
          <t>Jan.-Dec. 2015</t>
        </is>
      </c>
      <c r="F304" s="285" t="inlineStr">
        <is>
          <t>372,972</t>
        </is>
      </c>
    </row>
    <row r="305" ht="14" customHeight="1" s="902">
      <c r="A305" t="inlineStr">
        <is>
          <t>IMPQNT</t>
        </is>
      </c>
      <c r="B305" t="inlineStr">
        <is>
          <t>France</t>
        </is>
      </c>
      <c r="C305" s="285" t="inlineStr">
        <is>
          <t>10114300</t>
        </is>
      </c>
      <c r="D305" t="inlineStr">
        <is>
          <t>Other raw hides and skins of bovine and equine animals</t>
        </is>
      </c>
      <c r="E305" t="inlineStr">
        <is>
          <t>Jan.-Dec. 2015</t>
        </is>
      </c>
      <c r="F305" t="inlineStr">
        <is>
          <t>1,153,000</t>
        </is>
      </c>
    </row>
    <row r="306" ht="14" customHeight="1" s="902">
      <c r="A306" t="inlineStr">
        <is>
          <t>IMPQNT</t>
        </is>
      </c>
      <c r="B306" t="inlineStr">
        <is>
          <t>France</t>
        </is>
      </c>
      <c r="C306" s="285" t="inlineStr">
        <is>
          <t>10114400</t>
        </is>
      </c>
      <c r="D306" t="inlineStr">
        <is>
          <t>Skins of sheep or lambs</t>
        </is>
      </c>
      <c r="E306" t="inlineStr">
        <is>
          <t>Jan.-Dec. 2015</t>
        </is>
      </c>
      <c r="F306" t="inlineStr">
        <is>
          <t>3,139,080</t>
        </is>
      </c>
    </row>
    <row r="307" ht="14" customHeight="1" s="902">
      <c r="A307" t="inlineStr">
        <is>
          <t>IMPQNT</t>
        </is>
      </c>
      <c r="B307" t="inlineStr">
        <is>
          <t>France</t>
        </is>
      </c>
      <c r="C307" s="285" t="inlineStr">
        <is>
          <t>10114500</t>
        </is>
      </c>
      <c r="D307" t="inlineStr">
        <is>
          <t>Raw hides and skins of goats or kids but not tanned, fresh or preserved</t>
        </is>
      </c>
      <c r="E307" t="inlineStr">
        <is>
          <t>Jan.-Dec. 2015</t>
        </is>
      </c>
      <c r="F307" t="inlineStr">
        <is>
          <t>:</t>
        </is>
      </c>
    </row>
    <row r="308" ht="14" customHeight="1" s="902">
      <c r="A308" t="inlineStr">
        <is>
          <t>IMPQNT</t>
        </is>
      </c>
      <c r="B308" t="inlineStr">
        <is>
          <t>France</t>
        </is>
      </c>
      <c r="C308" s="285" t="inlineStr">
        <is>
          <t>10125000</t>
        </is>
      </c>
      <c r="D308" t="inlineStr">
        <is>
          <t>Prepared skins of birds with feathers or down, feathers, etc.</t>
        </is>
      </c>
      <c r="E308" t="inlineStr">
        <is>
          <t>Jan.-Dec. 2015</t>
        </is>
      </c>
      <c r="F308" s="285" t="inlineStr">
        <is>
          <t>157,000</t>
        </is>
      </c>
    </row>
    <row r="309" ht="14" customHeight="1" s="902">
      <c r="A309" t="inlineStr">
        <is>
          <t>IMPQNT</t>
        </is>
      </c>
      <c r="B309" t="inlineStr">
        <is>
          <t>France</t>
        </is>
      </c>
      <c r="C309" s="285" t="inlineStr">
        <is>
          <t>15111030</t>
        </is>
      </c>
      <c r="D309" t="inlineStr">
        <is>
          <t>Tanned or dressed whole furskins, not assembled, of rabbit, hare or lamb</t>
        </is>
      </c>
      <c r="E309" t="inlineStr">
        <is>
          <t>Jan.-Dec. 2015</t>
        </is>
      </c>
      <c r="F309" s="285" t="inlineStr">
        <is>
          <t>352,603</t>
        </is>
      </c>
    </row>
    <row r="310" ht="14" customHeight="1" s="902">
      <c r="A310" t="inlineStr">
        <is>
          <t>IMPQNT</t>
        </is>
      </c>
      <c r="B310" t="inlineStr">
        <is>
          <t>France</t>
        </is>
      </c>
      <c r="C310" s="285" t="inlineStr">
        <is>
          <t>15111050</t>
        </is>
      </c>
      <c r="D310" t="inlineStr">
        <is>
          <t>Tanned or dressed furskins or skins (excluding rabbit, hare or lamb)</t>
        </is>
      </c>
      <c r="E310" t="inlineStr">
        <is>
          <t>Jan.-Dec. 2015</t>
        </is>
      </c>
      <c r="F310" t="inlineStr">
        <is>
          <t>:</t>
        </is>
      </c>
    </row>
    <row r="311" ht="14" customHeight="1" s="902">
      <c r="A311" t="inlineStr">
        <is>
          <t>IMPQNT</t>
        </is>
      </c>
      <c r="B311" t="inlineStr">
        <is>
          <t>France</t>
        </is>
      </c>
      <c r="C311" s="285" t="inlineStr">
        <is>
          <t>15112100</t>
        </is>
      </c>
      <c r="D311" t="inlineStr">
        <is>
          <t>Chamois leather and combination chamois leather</t>
        </is>
      </c>
      <c r="E311" t="inlineStr">
        <is>
          <t>Jan.-Dec. 2015</t>
        </is>
      </c>
      <c r="F311" t="inlineStr">
        <is>
          <t>:</t>
        </is>
      </c>
    </row>
    <row r="312" ht="14" customHeight="1" s="902">
      <c r="A312" t="inlineStr">
        <is>
          <t>IMPQNT</t>
        </is>
      </c>
      <c r="B312" t="inlineStr">
        <is>
          <t>France</t>
        </is>
      </c>
      <c r="C312" s="285" t="inlineStr">
        <is>
          <t>15112200</t>
        </is>
      </c>
      <c r="D312" t="inlineStr">
        <is>
          <t>Patent leather; patent laminated leather and metallised leather</t>
        </is>
      </c>
      <c r="E312" t="inlineStr">
        <is>
          <t>Jan.-Dec. 2015</t>
        </is>
      </c>
      <c r="F312" s="285" t="inlineStr">
        <is>
          <t>521,915</t>
        </is>
      </c>
    </row>
    <row r="313" ht="14" customHeight="1" s="902">
      <c r="A313" t="inlineStr">
        <is>
          <t>IMPQNT</t>
        </is>
      </c>
      <c r="B313" t="inlineStr">
        <is>
          <t>France</t>
        </is>
      </c>
      <c r="C313" s="285" t="inlineStr">
        <is>
          <t>15113100</t>
        </is>
      </c>
      <c r="D313" t="inlineStr">
        <is>
          <t>Leather, of bovine animals, without hair, whole</t>
        </is>
      </c>
      <c r="E313" t="inlineStr">
        <is>
          <t>Jan.-Dec. 2015</t>
        </is>
      </c>
      <c r="F313" t="inlineStr">
        <is>
          <t>5,878,800</t>
        </is>
      </c>
    </row>
    <row r="314" ht="14" customHeight="1" s="902">
      <c r="A314" t="inlineStr">
        <is>
          <t>IMPQNT</t>
        </is>
      </c>
      <c r="B314" t="inlineStr">
        <is>
          <t>France</t>
        </is>
      </c>
      <c r="C314" s="285" t="inlineStr">
        <is>
          <t>15113200</t>
        </is>
      </c>
      <c r="D314" t="inlineStr">
        <is>
          <t>Leather, of bovine animals, without hair, not whole</t>
        </is>
      </c>
      <c r="E314" t="inlineStr">
        <is>
          <t>Jan.-Dec. 2015</t>
        </is>
      </c>
      <c r="F314" t="inlineStr">
        <is>
          <t>3,959,400</t>
        </is>
      </c>
    </row>
    <row r="315" ht="14" customHeight="1" s="902">
      <c r="A315" t="inlineStr">
        <is>
          <t>IMPQNT</t>
        </is>
      </c>
      <c r="B315" t="inlineStr">
        <is>
          <t>France</t>
        </is>
      </c>
      <c r="C315" s="285" t="inlineStr">
        <is>
          <t>15113300</t>
        </is>
      </c>
      <c r="D315" t="inlineStr">
        <is>
          <t>Leather, of equine animals, without hair</t>
        </is>
      </c>
      <c r="E315" t="inlineStr">
        <is>
          <t>Jan.-Dec. 2015</t>
        </is>
      </c>
      <c r="F315" s="285" t="inlineStr">
        <is>
          <t>751,600</t>
        </is>
      </c>
    </row>
    <row r="316" ht="14" customHeight="1" s="902">
      <c r="A316" t="inlineStr">
        <is>
          <t>IMPQNT</t>
        </is>
      </c>
      <c r="B316" t="inlineStr">
        <is>
          <t>France</t>
        </is>
      </c>
      <c r="C316" s="285" t="inlineStr">
        <is>
          <t>15114130</t>
        </is>
      </c>
      <c r="D316" t="inlineStr">
        <is>
          <t>Sheep or lamb skin leather without wool on, tanned but not further prepared (excluding chamois leather)</t>
        </is>
      </c>
      <c r="E316" t="inlineStr">
        <is>
          <t>Jan.-Dec. 2015</t>
        </is>
      </c>
      <c r="F316" s="285" t="inlineStr">
        <is>
          <t>577,800</t>
        </is>
      </c>
    </row>
    <row r="317" ht="14" customHeight="1" s="902">
      <c r="A317" t="inlineStr">
        <is>
          <t>IMPQNT</t>
        </is>
      </c>
      <c r="B317" t="inlineStr">
        <is>
          <t>France</t>
        </is>
      </c>
      <c r="C317" s="285" t="inlineStr">
        <is>
          <t>15114150</t>
        </is>
      </c>
      <c r="D317" t="inlineStr">
        <is>
          <t>Sheep or lamb skin leather without wool on, parchment-dressed or prepared after tanning (excluding chamois, patent, patent laminated leather and metallised leather)</t>
        </is>
      </c>
      <c r="E317" t="inlineStr">
        <is>
          <t>Jan.-Dec. 2015</t>
        </is>
      </c>
      <c r="F317" t="inlineStr">
        <is>
          <t>1,803,308</t>
        </is>
      </c>
    </row>
    <row r="318" ht="14" customHeight="1" s="902">
      <c r="A318" t="inlineStr">
        <is>
          <t>IMPQNT</t>
        </is>
      </c>
      <c r="B318" t="inlineStr">
        <is>
          <t>France</t>
        </is>
      </c>
      <c r="C318" s="285" t="inlineStr">
        <is>
          <t>15114230</t>
        </is>
      </c>
      <c r="D318" t="inlineStr">
        <is>
          <t>Goat or kid skin leather without hair on; tanned or pre-tanned but not further prepared (excluding chamois leather)</t>
        </is>
      </c>
      <c r="E318" t="inlineStr">
        <is>
          <t>Jan.-Dec. 2015</t>
        </is>
      </c>
      <c r="F318" s="285" t="inlineStr">
        <is>
          <t>385,100</t>
        </is>
      </c>
    </row>
    <row r="319" ht="14" customHeight="1" s="902">
      <c r="A319" t="inlineStr">
        <is>
          <t>IMPQNT</t>
        </is>
      </c>
      <c r="B319" t="inlineStr">
        <is>
          <t>France</t>
        </is>
      </c>
      <c r="C319" s="285" t="inlineStr">
        <is>
          <t>15114250</t>
        </is>
      </c>
      <c r="D319" t="inlineStr">
        <is>
          <t>Goat or kid skin leather without hair on, parchment-dressed or prepared after tanning (excluding chamois leather, patent leather, patent laminated leather and metallised leather)</t>
        </is>
      </c>
      <c r="E319" t="inlineStr">
        <is>
          <t>Jan.-Dec. 2015</t>
        </is>
      </c>
      <c r="F319" s="285" t="inlineStr">
        <is>
          <t>503,382</t>
        </is>
      </c>
    </row>
    <row r="320" ht="14" customHeight="1" s="902">
      <c r="A320" t="inlineStr">
        <is>
          <t>IMPQNT</t>
        </is>
      </c>
      <c r="B320" t="inlineStr">
        <is>
          <t>France</t>
        </is>
      </c>
      <c r="C320" s="285" t="inlineStr">
        <is>
          <t>15114330</t>
        </is>
      </c>
      <c r="D320" t="inlineStr">
        <is>
          <t>Leather of swine without hair on, tanned but not further prepared</t>
        </is>
      </c>
      <c r="E320" t="inlineStr">
        <is>
          <t>Jan.-Dec. 2015</t>
        </is>
      </c>
      <c r="F320" s="285" t="inlineStr">
        <is>
          <t>14,700</t>
        </is>
      </c>
    </row>
    <row r="321" ht="14" customHeight="1" s="902">
      <c r="A321" t="inlineStr">
        <is>
          <t>IMPQNT</t>
        </is>
      </c>
      <c r="B321" t="inlineStr">
        <is>
          <t>France</t>
        </is>
      </c>
      <c r="C321" s="285" t="inlineStr">
        <is>
          <t>15114350</t>
        </is>
      </c>
      <c r="D321" t="inlineStr">
        <is>
          <t>Leather of swine without hair on; parchment-dressed or prepared after tanning (excluding patent leather; patent laminated leather and metallised leather)</t>
        </is>
      </c>
      <c r="E321" t="inlineStr">
        <is>
          <t>Jan.-Dec. 2015</t>
        </is>
      </c>
      <c r="F321" s="285" t="inlineStr">
        <is>
          <t>427,879</t>
        </is>
      </c>
    </row>
    <row r="322" ht="14" customHeight="1" s="902">
      <c r="A322" t="inlineStr">
        <is>
          <t>IMPQNT</t>
        </is>
      </c>
      <c r="B322" t="inlineStr">
        <is>
          <t>France</t>
        </is>
      </c>
      <c r="C322" s="285" t="inlineStr">
        <is>
          <t>15115100</t>
        </is>
      </c>
      <c r="D322" t="inlineStr">
        <is>
          <t>Leather of other animals, without hair on</t>
        </is>
      </c>
      <c r="E322" t="inlineStr">
        <is>
          <t>Jan.-Dec. 2015</t>
        </is>
      </c>
      <c r="F322" s="285" t="inlineStr">
        <is>
          <t>114,200</t>
        </is>
      </c>
    </row>
    <row r="323" ht="14" customFormat="1" customHeight="1" s="25">
      <c r="A323" s="25" t="inlineStr">
        <is>
          <t>IMPQNT</t>
        </is>
      </c>
      <c r="B323" s="25" t="inlineStr">
        <is>
          <t>France</t>
        </is>
      </c>
      <c r="C323" s="24" t="inlineStr">
        <is>
          <t>15115200</t>
        </is>
      </c>
      <c r="D323" s="25" t="inlineStr">
        <is>
          <t>Composition leather with a basis of leather or leather fibre, in slabs, sheets or strips</t>
        </is>
      </c>
      <c r="E323" s="25" t="inlineStr">
        <is>
          <t>Jan.-Dec. 2015</t>
        </is>
      </c>
      <c r="F323" s="25" t="inlineStr">
        <is>
          <t>:</t>
        </is>
      </c>
    </row>
    <row r="324" ht="14" customHeight="1" s="902">
      <c r="A324" t="inlineStr">
        <is>
          <t>PRODQNT</t>
        </is>
      </c>
      <c r="B324" t="inlineStr">
        <is>
          <t>France</t>
        </is>
      </c>
      <c r="C324" s="285" t="inlineStr">
        <is>
          <t>10114100</t>
        </is>
      </c>
      <c r="D324" t="inlineStr">
        <is>
          <t>Greasy wool not carded or combed (including fleece-washed wool) (excluding shorn wool)</t>
        </is>
      </c>
      <c r="E324" t="inlineStr">
        <is>
          <t>Jan.-Dec. 2015</t>
        </is>
      </c>
      <c r="F324" s="285" t="inlineStr">
        <is>
          <t>0</t>
        </is>
      </c>
    </row>
    <row r="325" ht="14" customHeight="1" s="902">
      <c r="A325" t="inlineStr">
        <is>
          <t>PRODQNT</t>
        </is>
      </c>
      <c r="B325" t="inlineStr">
        <is>
          <t>France</t>
        </is>
      </c>
      <c r="C325" s="285" t="inlineStr">
        <is>
          <t>10114200</t>
        </is>
      </c>
      <c r="D325" t="inlineStr">
        <is>
          <t>Raw hides and skins of bovine or equine animals, whole (except those linked to HS 4101 90)</t>
        </is>
      </c>
      <c r="E325" t="inlineStr">
        <is>
          <t>Jan.-Dec. 2015</t>
        </is>
      </c>
      <c r="F325" t="inlineStr">
        <is>
          <t>4,508,467</t>
        </is>
      </c>
    </row>
    <row r="326" ht="14" customHeight="1" s="902">
      <c r="A326" t="inlineStr">
        <is>
          <t>PRODQNT</t>
        </is>
      </c>
      <c r="B326" t="inlineStr">
        <is>
          <t>France</t>
        </is>
      </c>
      <c r="C326" s="285" t="inlineStr">
        <is>
          <t>10114300</t>
        </is>
      </c>
      <c r="D326" t="inlineStr">
        <is>
          <t>Other raw hides and skins of bovine and equine animals</t>
        </is>
      </c>
      <c r="E326" t="inlineStr">
        <is>
          <t>Jan.-Dec. 2015</t>
        </is>
      </c>
      <c r="F326" s="285" t="inlineStr">
        <is>
          <t>489,835</t>
        </is>
      </c>
    </row>
    <row r="327" ht="14" customHeight="1" s="902">
      <c r="A327" t="inlineStr">
        <is>
          <t>PRODQNT</t>
        </is>
      </c>
      <c r="B327" t="inlineStr">
        <is>
          <t>France</t>
        </is>
      </c>
      <c r="C327" s="285" t="inlineStr">
        <is>
          <t>10114400</t>
        </is>
      </c>
      <c r="D327" t="inlineStr">
        <is>
          <t>Skins of sheep or lambs</t>
        </is>
      </c>
      <c r="E327" t="inlineStr">
        <is>
          <t>Jan.-Dec. 2015</t>
        </is>
      </c>
      <c r="F327" t="inlineStr">
        <is>
          <t>2,747,383</t>
        </is>
      </c>
    </row>
    <row r="328" ht="14" customHeight="1" s="902">
      <c r="A328" t="inlineStr">
        <is>
          <t>PRODQNT</t>
        </is>
      </c>
      <c r="B328" t="inlineStr">
        <is>
          <t>France</t>
        </is>
      </c>
      <c r="C328" s="285" t="inlineStr">
        <is>
          <t>10114500</t>
        </is>
      </c>
      <c r="D328" t="inlineStr">
        <is>
          <t>Raw hides and skins of goats or kids but not tanned, fresh or preserved</t>
        </is>
      </c>
      <c r="E328" t="inlineStr">
        <is>
          <t>Jan.-Dec. 2015</t>
        </is>
      </c>
      <c r="F328" s="285" t="inlineStr">
        <is>
          <t>347,489</t>
        </is>
      </c>
    </row>
    <row r="329" ht="14" customHeight="1" s="902">
      <c r="A329" t="inlineStr">
        <is>
          <t>PRODQNT</t>
        </is>
      </c>
      <c r="B329" t="inlineStr">
        <is>
          <t>France</t>
        </is>
      </c>
      <c r="C329" s="285" t="inlineStr">
        <is>
          <t>10125000</t>
        </is>
      </c>
      <c r="D329" t="inlineStr">
        <is>
          <t>Prepared skins of birds with feathers or down, feathers, etc.</t>
        </is>
      </c>
      <c r="E329" t="inlineStr">
        <is>
          <t>Jan.-Dec. 2015</t>
        </is>
      </c>
      <c r="F329" t="inlineStr">
        <is>
          <t>59,208,094</t>
        </is>
      </c>
    </row>
    <row r="330" ht="14" customHeight="1" s="902">
      <c r="A330" t="inlineStr">
        <is>
          <t>PRODQNT</t>
        </is>
      </c>
      <c r="B330" t="inlineStr">
        <is>
          <t>France</t>
        </is>
      </c>
      <c r="C330" s="285" t="inlineStr">
        <is>
          <t>15111030</t>
        </is>
      </c>
      <c r="D330" t="inlineStr">
        <is>
          <t>Tanned or dressed whole furskins, not assembled, of rabbit, hare or lamb</t>
        </is>
      </c>
      <c r="E330" t="inlineStr">
        <is>
          <t>Jan.-Dec. 2015</t>
        </is>
      </c>
      <c r="F330" t="inlineStr">
        <is>
          <t>:</t>
        </is>
      </c>
    </row>
    <row r="331" ht="14" customHeight="1" s="902">
      <c r="A331" t="inlineStr">
        <is>
          <t>PRODQNT</t>
        </is>
      </c>
      <c r="B331" t="inlineStr">
        <is>
          <t>France</t>
        </is>
      </c>
      <c r="C331" s="285" t="inlineStr">
        <is>
          <t>15111050</t>
        </is>
      </c>
      <c r="D331" t="inlineStr">
        <is>
          <t>Tanned or dressed furskins or skins (excluding rabbit, hare or lamb)</t>
        </is>
      </c>
      <c r="E331" t="inlineStr">
        <is>
          <t>Jan.-Dec. 2015</t>
        </is>
      </c>
      <c r="F331" t="inlineStr">
        <is>
          <t>:</t>
        </is>
      </c>
    </row>
    <row r="332" ht="14" customHeight="1" s="902">
      <c r="A332" t="inlineStr">
        <is>
          <t>PRODQNT</t>
        </is>
      </c>
      <c r="B332" t="inlineStr">
        <is>
          <t>France</t>
        </is>
      </c>
      <c r="C332" s="285" t="inlineStr">
        <is>
          <t>15112100</t>
        </is>
      </c>
      <c r="D332" t="inlineStr">
        <is>
          <t>Chamois leather and combination chamois leather</t>
        </is>
      </c>
      <c r="E332" t="inlineStr">
        <is>
          <t>Jan.-Dec. 2015</t>
        </is>
      </c>
      <c r="F332" t="inlineStr">
        <is>
          <t>:</t>
        </is>
      </c>
    </row>
    <row r="333" ht="14" customHeight="1" s="902">
      <c r="A333" t="inlineStr">
        <is>
          <t>PRODQNT</t>
        </is>
      </c>
      <c r="B333" t="inlineStr">
        <is>
          <t>France</t>
        </is>
      </c>
      <c r="C333" s="285" t="inlineStr">
        <is>
          <t>15112200</t>
        </is>
      </c>
      <c r="D333" t="inlineStr">
        <is>
          <t>Patent leather; patent laminated leather and metallised leather</t>
        </is>
      </c>
      <c r="E333" t="inlineStr">
        <is>
          <t>Jan.-Dec. 2015</t>
        </is>
      </c>
      <c r="F333" t="inlineStr">
        <is>
          <t>:</t>
        </is>
      </c>
    </row>
    <row r="334" ht="14" customHeight="1" s="902">
      <c r="A334" t="inlineStr">
        <is>
          <t>PRODQNT</t>
        </is>
      </c>
      <c r="B334" t="inlineStr">
        <is>
          <t>France</t>
        </is>
      </c>
      <c r="C334" s="285" t="inlineStr">
        <is>
          <t>15113100</t>
        </is>
      </c>
      <c r="D334" t="inlineStr">
        <is>
          <t>Leather, of bovine animals, without hair, whole</t>
        </is>
      </c>
      <c r="E334" t="inlineStr">
        <is>
          <t>Jan.-Dec. 2015</t>
        </is>
      </c>
      <c r="F334" t="inlineStr">
        <is>
          <t>16,541,045</t>
        </is>
      </c>
    </row>
    <row r="335" ht="14" customHeight="1" s="902">
      <c r="A335" t="inlineStr">
        <is>
          <t>PRODQNT</t>
        </is>
      </c>
      <c r="B335" t="inlineStr">
        <is>
          <t>France</t>
        </is>
      </c>
      <c r="C335" s="285" t="inlineStr">
        <is>
          <t>15113200</t>
        </is>
      </c>
      <c r="D335" t="inlineStr">
        <is>
          <t>Leather, of bovine animals, without hair, not whole</t>
        </is>
      </c>
      <c r="E335" t="inlineStr">
        <is>
          <t>Jan.-Dec. 2015</t>
        </is>
      </c>
      <c r="F335" s="285" t="inlineStr">
        <is>
          <t>805,143</t>
        </is>
      </c>
    </row>
    <row r="336" ht="14" customHeight="1" s="902">
      <c r="A336" t="inlineStr">
        <is>
          <t>PRODQNT</t>
        </is>
      </c>
      <c r="B336" t="inlineStr">
        <is>
          <t>France</t>
        </is>
      </c>
      <c r="C336" s="285" t="inlineStr">
        <is>
          <t>15113300</t>
        </is>
      </c>
      <c r="D336" t="inlineStr">
        <is>
          <t>Leather, of equine animals, without hair</t>
        </is>
      </c>
      <c r="E336" t="inlineStr">
        <is>
          <t>Jan.-Dec. 2015</t>
        </is>
      </c>
      <c r="F336" t="inlineStr">
        <is>
          <t>:</t>
        </is>
      </c>
    </row>
    <row r="337" ht="14" customHeight="1" s="902">
      <c r="A337" t="inlineStr">
        <is>
          <t>PRODQNT</t>
        </is>
      </c>
      <c r="B337" t="inlineStr">
        <is>
          <t>France</t>
        </is>
      </c>
      <c r="C337" s="285" t="inlineStr">
        <is>
          <t>15114130</t>
        </is>
      </c>
      <c r="D337" t="inlineStr">
        <is>
          <t>Sheep or lamb skin leather without wool on, tanned but not further prepared (excluding chamois leather)</t>
        </is>
      </c>
      <c r="E337" t="inlineStr">
        <is>
          <t>Jan.-Dec. 2015</t>
        </is>
      </c>
      <c r="F337" s="285" t="inlineStr">
        <is>
          <t>119,588</t>
        </is>
      </c>
    </row>
    <row r="338" ht="14" customHeight="1" s="902">
      <c r="A338" t="inlineStr">
        <is>
          <t>PRODQNT</t>
        </is>
      </c>
      <c r="B338" t="inlineStr">
        <is>
          <t>France</t>
        </is>
      </c>
      <c r="C338" s="285" t="inlineStr">
        <is>
          <t>15114150</t>
        </is>
      </c>
      <c r="D338" t="inlineStr">
        <is>
          <t>Sheep or lamb skin leather without wool on, parchment-dressed or prepared after tanning (excluding chamois, patent, patent laminated leather and metallised leather)</t>
        </is>
      </c>
      <c r="E338" t="inlineStr">
        <is>
          <t>Jan.-Dec. 2015</t>
        </is>
      </c>
      <c r="F338" t="inlineStr">
        <is>
          <t>3,019,285</t>
        </is>
      </c>
    </row>
    <row r="339" ht="14" customHeight="1" s="902">
      <c r="A339" t="inlineStr">
        <is>
          <t>PRODQNT</t>
        </is>
      </c>
      <c r="B339" t="inlineStr">
        <is>
          <t>France</t>
        </is>
      </c>
      <c r="C339" s="285" t="inlineStr">
        <is>
          <t>15114230</t>
        </is>
      </c>
      <c r="D339" t="inlineStr">
        <is>
          <t>Goat or kid skin leather without hair on; tanned or pre-tanned but not further prepared (excluding chamois leather)</t>
        </is>
      </c>
      <c r="E339" t="inlineStr">
        <is>
          <t>Jan.-Dec. 2015</t>
        </is>
      </c>
      <c r="F339" t="inlineStr">
        <is>
          <t>:</t>
        </is>
      </c>
    </row>
    <row r="340" ht="14" customHeight="1" s="902">
      <c r="A340" t="inlineStr">
        <is>
          <t>PRODQNT</t>
        </is>
      </c>
      <c r="B340" t="inlineStr">
        <is>
          <t>France</t>
        </is>
      </c>
      <c r="C340" s="285" t="inlineStr">
        <is>
          <t>15114250</t>
        </is>
      </c>
      <c r="D340" t="inlineStr">
        <is>
          <t>Goat or kid skin leather without hair on, parchment-dressed or prepared after tanning (excluding chamois leather, patent leather, patent laminated leather and metallised leather)</t>
        </is>
      </c>
      <c r="E340" t="inlineStr">
        <is>
          <t>Jan.-Dec. 2015</t>
        </is>
      </c>
      <c r="F340" s="285" t="inlineStr">
        <is>
          <t>176,358</t>
        </is>
      </c>
    </row>
    <row r="341" ht="14" customHeight="1" s="902">
      <c r="A341" t="inlineStr">
        <is>
          <t>PRODQNT</t>
        </is>
      </c>
      <c r="B341" t="inlineStr">
        <is>
          <t>France</t>
        </is>
      </c>
      <c r="C341" s="285" t="inlineStr">
        <is>
          <t>15114330</t>
        </is>
      </c>
      <c r="D341" t="inlineStr">
        <is>
          <t>Leather of swine without hair on, tanned but not further prepared</t>
        </is>
      </c>
      <c r="E341" t="inlineStr">
        <is>
          <t>Jan.-Dec. 2015</t>
        </is>
      </c>
      <c r="F341" s="285" t="inlineStr">
        <is>
          <t>0</t>
        </is>
      </c>
    </row>
    <row r="342" ht="14" customHeight="1" s="902">
      <c r="A342" t="inlineStr">
        <is>
          <t>PRODQNT</t>
        </is>
      </c>
      <c r="B342" t="inlineStr">
        <is>
          <t>France</t>
        </is>
      </c>
      <c r="C342" s="285" t="inlineStr">
        <is>
          <t>15114350</t>
        </is>
      </c>
      <c r="D342" t="inlineStr">
        <is>
          <t>Leather of swine without hair on; parchment-dressed or prepared after tanning (excluding patent leather; patent laminated leather and metallised leather)</t>
        </is>
      </c>
      <c r="E342" t="inlineStr">
        <is>
          <t>Jan.-Dec. 2015</t>
        </is>
      </c>
      <c r="F342" s="285" t="inlineStr">
        <is>
          <t>0</t>
        </is>
      </c>
    </row>
    <row r="343" ht="14" customHeight="1" s="902">
      <c r="A343" t="inlineStr">
        <is>
          <t>PRODQNT</t>
        </is>
      </c>
      <c r="B343" t="inlineStr">
        <is>
          <t>France</t>
        </is>
      </c>
      <c r="C343" s="285" t="inlineStr">
        <is>
          <t>15115100</t>
        </is>
      </c>
      <c r="D343" t="inlineStr">
        <is>
          <t>Leather of other animals, without hair on</t>
        </is>
      </c>
      <c r="E343" t="inlineStr">
        <is>
          <t>Jan.-Dec. 2015</t>
        </is>
      </c>
      <c r="F343" s="285" t="inlineStr">
        <is>
          <t>513,520</t>
        </is>
      </c>
    </row>
    <row r="344" ht="14" customHeight="1" s="902">
      <c r="A344" t="inlineStr">
        <is>
          <t>PRODQNT</t>
        </is>
      </c>
      <c r="B344" t="inlineStr">
        <is>
          <t>France</t>
        </is>
      </c>
      <c r="C344" s="285" t="inlineStr">
        <is>
          <t>15115200</t>
        </is>
      </c>
      <c r="D344" t="inlineStr">
        <is>
          <t>Composition leather with a basis of leather or leather fibre, in slabs, sheets or strips</t>
        </is>
      </c>
      <c r="E344" t="inlineStr">
        <is>
          <t>Jan.-Dec. 2015</t>
        </is>
      </c>
      <c r="F344" s="285" t="inlineStr">
        <is>
          <t>0</t>
        </is>
      </c>
    </row>
  </sheetData>
  <pageMargins left="0.7875000000000001" right="0.7875000000000001" top="1.05277777777778" bottom="1.05277777777778" header="0.7875000000000001" footer="0.7875000000000001"/>
  <pageSetup orientation="portrait" paperSize="9" firstPageNumber="0" horizontalDpi="300" verticalDpi="300"/>
  <headerFooter>
    <oddHeader>&amp;C&amp;"Times New Roman,Regular"&amp;12 &amp;A</oddHeader>
    <oddFooter>&amp;C&amp;"Times New Roman,Regular"&amp;12 Page &amp;P</oddFooter>
    <evenHeader/>
    <evenFooter/>
    <firstHeader/>
    <firstFooter/>
  </headerFooter>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dc:creator xmlns:dc="http://purl.org/dc/elements/1.1/">Cecile Cordier</dc:creator>
  <dc:language xmlns:dc="http://purl.org/dc/elements/1.1/">en-US</dc:language>
  <dcterms:created xmlns:dcterms="http://purl.org/dc/terms/" xmlns:xsi="http://www.w3.org/2001/XMLSchema-instance" xsi:type="dcterms:W3CDTF">2015-06-05T18:19:34Z</dcterms:created>
  <dcterms:modified xmlns:dcterms="http://purl.org/dc/terms/" xmlns:xsi="http://www.w3.org/2001/XMLSchema-instance" xsi:type="dcterms:W3CDTF">2023-06-06T10:08:50Z</dcterms:modified>
  <cp:lastModifiedBy>julie</cp:lastModifiedBy>
  <cp:revision>210</cp:revision>
</cp:coreProperties>
</file>